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OFILP01\Castle\02 - Prefeasibility\04 - Engineering\03 - Geotechnical\2020\01 - 2020 Geotech Field Program\05 Field Program\02 Geotech Drilling\Borehole logs\"/>
    </mc:Choice>
  </mc:AlternateContent>
  <bookViews>
    <workbookView xWindow="-120" yWindow="-120" windowWidth="29040" windowHeight="15840" tabRatio="764" activeTab="9"/>
  </bookViews>
  <sheets>
    <sheet name="README" sheetId="31" r:id="rId1"/>
    <sheet name="Geotech Log" sheetId="15" r:id="rId2"/>
    <sheet name="Discontinuity Log" sheetId="28" r:id="rId3"/>
    <sheet name="PLT Log" sheetId="33" r:id="rId4"/>
    <sheet name="Geotech Codes" sheetId="25" r:id="rId5"/>
    <sheet name="Discontinuity Codes" sheetId="8" r:id="rId6"/>
    <sheet name="PLT Codes" sheetId="34" r:id="rId7"/>
    <sheet name="INTERVAL" sheetId="21" r:id="rId8"/>
    <sheet name="FEATURE" sheetId="23" r:id="rId9"/>
    <sheet name="PLT" sheetId="32" r:id="rId10"/>
  </sheets>
  <externalReferences>
    <externalReference r:id="rId11"/>
    <externalReference r:id="rId12"/>
  </externalReferences>
  <definedNames>
    <definedName name="_xlnm._FilterDatabase" localSheetId="2" hidden="1">'Discontinuity Log'!$A$12:$R$5120</definedName>
    <definedName name="_xlnm._FilterDatabase" localSheetId="1" hidden="1">'Geotech Log'!$A$8:$AL$2490</definedName>
    <definedName name="_xlnm._FilterDatabase" localSheetId="3" hidden="1">'PLT Log'!$A$5:$U$5103</definedName>
    <definedName name="Ace_Mark?">#REF!</definedName>
    <definedName name="ALTERATION">'[1]REFERENCE LIST LOOKUPS'!$B$3:$B$13</definedName>
    <definedName name="Alteration_Amount">#REF!</definedName>
    <definedName name="Alteration_Type">#REF!</definedName>
    <definedName name="Color">#REF!</definedName>
    <definedName name="Grain_Size">#REF!</definedName>
    <definedName name="Jn">#REF!</definedName>
    <definedName name="Jn_Code">#REF!</definedName>
    <definedName name="Joint_Infill_Mineral">#REF!</definedName>
    <definedName name="Joint_Infill_Type">#REF!</definedName>
    <definedName name="Joint_Ja">#REF!</definedName>
    <definedName name="Joint_Jcon">#REF!</definedName>
    <definedName name="Joint_Jr">#REF!</definedName>
    <definedName name="Joint_Roughness">#REF!</definedName>
    <definedName name="Joint_Shape">#REF!</definedName>
    <definedName name="Joint_Type">#REF!</definedName>
    <definedName name="LIHTO">'[1]REFERENCE LIST LOOKUPS'!$AL$3:$AL$14</definedName>
    <definedName name="Line_Used">#REF!</definedName>
    <definedName name="Litho">#REF!</definedName>
    <definedName name="Micro_Defect">#REF!</definedName>
    <definedName name="Minute_Value">'[2]Flow Type Guidelines'!#REF!</definedName>
    <definedName name="Minute_Value_">'[2]Flow Type Guidelines'!#REF!</definedName>
    <definedName name="Orient_Confidence">#REF!</definedName>
    <definedName name="_xlnm.Print_Area" localSheetId="2">'Discontinuity Log'!$A$11:$R$2142</definedName>
    <definedName name="_xlnm.Print_Area" localSheetId="1">'Geotech Log'!$A$1:$AL$358</definedName>
    <definedName name="_xlnm.Print_Area" localSheetId="3">'PLT Log'!$A$1:$U$90</definedName>
    <definedName name="_xlnm.Print_Titles" localSheetId="2">'Discontinuity Log'!$1:$12</definedName>
    <definedName name="_xlnm.Print_Titles" localSheetId="1">'Geotech Log'!$1:$8</definedName>
    <definedName name="_xlnm.Print_Titles" localSheetId="3">'PLT Log'!$1:$5</definedName>
    <definedName name="REF_GRAIN_SIZE">'[1]REFERENCE LIST LOOKUPS'!$J$3:$J$11</definedName>
    <definedName name="REF_JOINT_NUM">'[1]REFERENCE LIST LOOKUPS'!$T$3:$T$11</definedName>
    <definedName name="REF_LITH_COLOURS">'[1]REFERENCE LIST LOOKUPS'!$AD$3:$AD$41</definedName>
    <definedName name="REF_STRENGTH">'[1]REFERENCE LIST LOOKUPS'!$AE$3:$AE$15</definedName>
    <definedName name="REF_WEATHERING">'[1]REFERENCE LIST LOOKUPS'!$AH$3:$AH$12</definedName>
    <definedName name="Rock_Breaks">#REF!</definedName>
    <definedName name="Rock_Texture">#REF!</definedName>
    <definedName name="Rockmass_Fabric">#REF!</definedName>
    <definedName name="Strength_Code">#REF!</definedName>
    <definedName name="Type">#REF!</definedName>
    <definedName name="Weathering_Cod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32" l="1"/>
  <c r="E4" i="32"/>
  <c r="E5" i="32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2" i="32"/>
  <c r="F4" i="32"/>
  <c r="A3" i="32" l="1"/>
  <c r="B3" i="32"/>
  <c r="C3" i="32"/>
  <c r="D3" i="32"/>
  <c r="F3" i="32"/>
  <c r="G3" i="32"/>
  <c r="H3" i="32"/>
  <c r="I3" i="32"/>
  <c r="J3" i="32"/>
  <c r="K3" i="32"/>
  <c r="L3" i="32"/>
  <c r="M3" i="32"/>
  <c r="N3" i="32"/>
  <c r="U3" i="32"/>
  <c r="V3" i="32"/>
  <c r="A4" i="32"/>
  <c r="B4" i="32"/>
  <c r="C4" i="32"/>
  <c r="D4" i="32"/>
  <c r="G4" i="32"/>
  <c r="H4" i="32"/>
  <c r="I4" i="32"/>
  <c r="J4" i="32"/>
  <c r="K4" i="32"/>
  <c r="L4" i="32"/>
  <c r="M4" i="32"/>
  <c r="N4" i="32"/>
  <c r="U4" i="32"/>
  <c r="V4" i="32"/>
  <c r="A5" i="32"/>
  <c r="B5" i="32"/>
  <c r="C5" i="32"/>
  <c r="D5" i="32"/>
  <c r="F5" i="32"/>
  <c r="G5" i="32"/>
  <c r="H5" i="32"/>
  <c r="I5" i="32"/>
  <c r="J5" i="32"/>
  <c r="K5" i="32"/>
  <c r="L5" i="32"/>
  <c r="M5" i="32"/>
  <c r="N5" i="32"/>
  <c r="U5" i="32"/>
  <c r="V5" i="32"/>
  <c r="A6" i="32"/>
  <c r="B6" i="32"/>
  <c r="C6" i="32"/>
  <c r="D6" i="32"/>
  <c r="F6" i="32"/>
  <c r="G6" i="32"/>
  <c r="H6" i="32"/>
  <c r="I6" i="32"/>
  <c r="J6" i="32"/>
  <c r="K6" i="32"/>
  <c r="L6" i="32"/>
  <c r="M6" i="32"/>
  <c r="N6" i="32"/>
  <c r="U6" i="32"/>
  <c r="V6" i="32"/>
  <c r="A7" i="32"/>
  <c r="B7" i="32"/>
  <c r="C7" i="32"/>
  <c r="D7" i="32"/>
  <c r="F7" i="32"/>
  <c r="G7" i="32"/>
  <c r="H7" i="32"/>
  <c r="I7" i="32"/>
  <c r="J7" i="32"/>
  <c r="K7" i="32"/>
  <c r="L7" i="32"/>
  <c r="M7" i="32"/>
  <c r="N7" i="32"/>
  <c r="U7" i="32"/>
  <c r="V7" i="32"/>
  <c r="A8" i="32"/>
  <c r="B8" i="32"/>
  <c r="C8" i="32"/>
  <c r="D8" i="32"/>
  <c r="F8" i="32"/>
  <c r="G8" i="32"/>
  <c r="H8" i="32"/>
  <c r="I8" i="32"/>
  <c r="J8" i="32"/>
  <c r="K8" i="32"/>
  <c r="L8" i="32"/>
  <c r="M8" i="32"/>
  <c r="N8" i="32"/>
  <c r="U8" i="32"/>
  <c r="V8" i="32"/>
  <c r="A9" i="32"/>
  <c r="B9" i="32"/>
  <c r="C9" i="32"/>
  <c r="D9" i="32"/>
  <c r="F9" i="32"/>
  <c r="G9" i="32"/>
  <c r="H9" i="32"/>
  <c r="I9" i="32"/>
  <c r="J9" i="32"/>
  <c r="K9" i="32"/>
  <c r="L9" i="32"/>
  <c r="M9" i="32"/>
  <c r="N9" i="32"/>
  <c r="U9" i="32"/>
  <c r="V9" i="32"/>
  <c r="A10" i="32"/>
  <c r="B10" i="32"/>
  <c r="C10" i="32"/>
  <c r="D10" i="32"/>
  <c r="F10" i="32"/>
  <c r="G10" i="32"/>
  <c r="H10" i="32"/>
  <c r="I10" i="32"/>
  <c r="J10" i="32"/>
  <c r="K10" i="32"/>
  <c r="L10" i="32"/>
  <c r="M10" i="32"/>
  <c r="N10" i="32"/>
  <c r="U10" i="32"/>
  <c r="V10" i="32"/>
  <c r="A11" i="32"/>
  <c r="B11" i="32"/>
  <c r="C11" i="32"/>
  <c r="D11" i="32"/>
  <c r="F11" i="32"/>
  <c r="G11" i="32"/>
  <c r="H11" i="32"/>
  <c r="I11" i="32"/>
  <c r="J11" i="32"/>
  <c r="K11" i="32"/>
  <c r="L11" i="32"/>
  <c r="M11" i="32"/>
  <c r="N11" i="32"/>
  <c r="U11" i="32"/>
  <c r="V11" i="32"/>
  <c r="A12" i="32"/>
  <c r="B12" i="32"/>
  <c r="C12" i="32"/>
  <c r="D12" i="32"/>
  <c r="F12" i="32"/>
  <c r="G12" i="32"/>
  <c r="H12" i="32"/>
  <c r="I12" i="32"/>
  <c r="J12" i="32"/>
  <c r="K12" i="32"/>
  <c r="L12" i="32"/>
  <c r="M12" i="32"/>
  <c r="N12" i="32"/>
  <c r="U12" i="32"/>
  <c r="V12" i="32"/>
  <c r="A13" i="32"/>
  <c r="B13" i="32"/>
  <c r="C13" i="32"/>
  <c r="D13" i="32"/>
  <c r="F13" i="32"/>
  <c r="G13" i="32"/>
  <c r="H13" i="32"/>
  <c r="I13" i="32"/>
  <c r="J13" i="32"/>
  <c r="K13" i="32"/>
  <c r="L13" i="32"/>
  <c r="M13" i="32"/>
  <c r="N13" i="32"/>
  <c r="U13" i="32"/>
  <c r="V13" i="32"/>
  <c r="A14" i="32"/>
  <c r="B14" i="32"/>
  <c r="C14" i="32"/>
  <c r="D14" i="32"/>
  <c r="F14" i="32"/>
  <c r="G14" i="32"/>
  <c r="H14" i="32"/>
  <c r="I14" i="32"/>
  <c r="J14" i="32"/>
  <c r="K14" i="32"/>
  <c r="L14" i="32"/>
  <c r="M14" i="32"/>
  <c r="N14" i="32"/>
  <c r="U14" i="32"/>
  <c r="V14" i="32"/>
  <c r="A15" i="32"/>
  <c r="B15" i="32"/>
  <c r="C15" i="32"/>
  <c r="D15" i="32"/>
  <c r="F15" i="32"/>
  <c r="G15" i="32"/>
  <c r="H15" i="32"/>
  <c r="I15" i="32"/>
  <c r="J15" i="32"/>
  <c r="K15" i="32"/>
  <c r="L15" i="32"/>
  <c r="M15" i="32"/>
  <c r="N15" i="32"/>
  <c r="U15" i="32"/>
  <c r="V15" i="32"/>
  <c r="A16" i="32"/>
  <c r="B16" i="32"/>
  <c r="C16" i="32"/>
  <c r="D16" i="32"/>
  <c r="F16" i="32"/>
  <c r="G16" i="32"/>
  <c r="H16" i="32"/>
  <c r="I16" i="32"/>
  <c r="J16" i="32"/>
  <c r="K16" i="32"/>
  <c r="L16" i="32"/>
  <c r="M16" i="32"/>
  <c r="N16" i="32"/>
  <c r="U16" i="32"/>
  <c r="V16" i="32"/>
  <c r="A17" i="32"/>
  <c r="B17" i="32"/>
  <c r="C17" i="32"/>
  <c r="D17" i="32"/>
  <c r="F17" i="32"/>
  <c r="G17" i="32"/>
  <c r="H17" i="32"/>
  <c r="I17" i="32"/>
  <c r="J17" i="32"/>
  <c r="K17" i="32"/>
  <c r="L17" i="32"/>
  <c r="M17" i="32"/>
  <c r="N17" i="32"/>
  <c r="U17" i="32"/>
  <c r="V17" i="32"/>
  <c r="A18" i="32"/>
  <c r="B18" i="32"/>
  <c r="C18" i="32"/>
  <c r="D18" i="32"/>
  <c r="F18" i="32"/>
  <c r="G18" i="32"/>
  <c r="H18" i="32"/>
  <c r="I18" i="32"/>
  <c r="J18" i="32"/>
  <c r="K18" i="32"/>
  <c r="L18" i="32"/>
  <c r="M18" i="32"/>
  <c r="N18" i="32"/>
  <c r="U18" i="32"/>
  <c r="V18" i="32"/>
  <c r="A19" i="32"/>
  <c r="B19" i="32"/>
  <c r="C19" i="32"/>
  <c r="D19" i="32"/>
  <c r="F19" i="32"/>
  <c r="G19" i="32"/>
  <c r="H19" i="32"/>
  <c r="I19" i="32"/>
  <c r="J19" i="32"/>
  <c r="K19" i="32"/>
  <c r="L19" i="32"/>
  <c r="M19" i="32"/>
  <c r="N19" i="32"/>
  <c r="U19" i="32"/>
  <c r="V19" i="32"/>
  <c r="A20" i="32"/>
  <c r="B20" i="32"/>
  <c r="C20" i="32"/>
  <c r="D20" i="32"/>
  <c r="F20" i="32"/>
  <c r="G20" i="32"/>
  <c r="H20" i="32"/>
  <c r="I20" i="32"/>
  <c r="J20" i="32"/>
  <c r="K20" i="32"/>
  <c r="L20" i="32"/>
  <c r="M20" i="32"/>
  <c r="N20" i="32"/>
  <c r="U20" i="32"/>
  <c r="V20" i="32"/>
  <c r="A21" i="32"/>
  <c r="B21" i="32"/>
  <c r="C21" i="32"/>
  <c r="D21" i="32"/>
  <c r="F21" i="32"/>
  <c r="G21" i="32"/>
  <c r="H21" i="32"/>
  <c r="I21" i="32"/>
  <c r="J21" i="32"/>
  <c r="K21" i="32"/>
  <c r="L21" i="32"/>
  <c r="M21" i="32"/>
  <c r="N21" i="32"/>
  <c r="U21" i="32"/>
  <c r="V21" i="32"/>
  <c r="A22" i="32"/>
  <c r="B22" i="32"/>
  <c r="C22" i="32"/>
  <c r="D22" i="32"/>
  <c r="F22" i="32"/>
  <c r="G22" i="32"/>
  <c r="H22" i="32"/>
  <c r="I22" i="32"/>
  <c r="J22" i="32"/>
  <c r="K22" i="32"/>
  <c r="L22" i="32"/>
  <c r="M22" i="32"/>
  <c r="N22" i="32"/>
  <c r="U22" i="32"/>
  <c r="V22" i="32"/>
  <c r="A23" i="32"/>
  <c r="B23" i="32"/>
  <c r="C23" i="32"/>
  <c r="D23" i="32"/>
  <c r="F23" i="32"/>
  <c r="G23" i="32"/>
  <c r="H23" i="32"/>
  <c r="I23" i="32"/>
  <c r="J23" i="32"/>
  <c r="K23" i="32"/>
  <c r="L23" i="32"/>
  <c r="M23" i="32"/>
  <c r="N23" i="32"/>
  <c r="U23" i="32"/>
  <c r="V23" i="32"/>
  <c r="A24" i="32"/>
  <c r="B24" i="32"/>
  <c r="C24" i="32"/>
  <c r="D24" i="32"/>
  <c r="F24" i="32"/>
  <c r="G24" i="32"/>
  <c r="H24" i="32"/>
  <c r="I24" i="32"/>
  <c r="J24" i="32"/>
  <c r="K24" i="32"/>
  <c r="L24" i="32"/>
  <c r="M24" i="32"/>
  <c r="N24" i="32"/>
  <c r="U24" i="32"/>
  <c r="V24" i="32"/>
  <c r="A25" i="32"/>
  <c r="B25" i="32"/>
  <c r="C25" i="32"/>
  <c r="D25" i="32"/>
  <c r="F25" i="32"/>
  <c r="G25" i="32"/>
  <c r="H25" i="32"/>
  <c r="I25" i="32"/>
  <c r="J25" i="32"/>
  <c r="K25" i="32"/>
  <c r="L25" i="32"/>
  <c r="M25" i="32"/>
  <c r="N25" i="32"/>
  <c r="U25" i="32"/>
  <c r="V25" i="32"/>
  <c r="A26" i="32"/>
  <c r="B26" i="32"/>
  <c r="C26" i="32"/>
  <c r="D26" i="32"/>
  <c r="F26" i="32"/>
  <c r="G26" i="32"/>
  <c r="H26" i="32"/>
  <c r="I26" i="32"/>
  <c r="J26" i="32"/>
  <c r="K26" i="32"/>
  <c r="L26" i="32"/>
  <c r="M26" i="32"/>
  <c r="N26" i="32"/>
  <c r="U26" i="32"/>
  <c r="V26" i="32"/>
  <c r="A27" i="32"/>
  <c r="B27" i="32"/>
  <c r="C27" i="32"/>
  <c r="D27" i="32"/>
  <c r="F27" i="32"/>
  <c r="G27" i="32"/>
  <c r="H27" i="32"/>
  <c r="I27" i="32"/>
  <c r="J27" i="32"/>
  <c r="K27" i="32"/>
  <c r="L27" i="32"/>
  <c r="M27" i="32"/>
  <c r="N27" i="32"/>
  <c r="U27" i="32"/>
  <c r="V27" i="32"/>
  <c r="A28" i="32"/>
  <c r="B28" i="32"/>
  <c r="C28" i="32"/>
  <c r="D28" i="32"/>
  <c r="F28" i="32"/>
  <c r="G28" i="32"/>
  <c r="H28" i="32"/>
  <c r="I28" i="32"/>
  <c r="J28" i="32"/>
  <c r="K28" i="32"/>
  <c r="L28" i="32"/>
  <c r="M28" i="32"/>
  <c r="N28" i="32"/>
  <c r="U28" i="32"/>
  <c r="V28" i="32"/>
  <c r="A29" i="32"/>
  <c r="B29" i="32"/>
  <c r="C29" i="32"/>
  <c r="D29" i="32"/>
  <c r="F29" i="32"/>
  <c r="G29" i="32"/>
  <c r="H29" i="32"/>
  <c r="I29" i="32"/>
  <c r="J29" i="32"/>
  <c r="K29" i="32"/>
  <c r="L29" i="32"/>
  <c r="M29" i="32"/>
  <c r="N29" i="32"/>
  <c r="U29" i="32"/>
  <c r="V29" i="32"/>
  <c r="A30" i="32"/>
  <c r="B30" i="32"/>
  <c r="C30" i="32"/>
  <c r="D30" i="32"/>
  <c r="F30" i="32"/>
  <c r="G30" i="32"/>
  <c r="H30" i="32"/>
  <c r="I30" i="32"/>
  <c r="J30" i="32"/>
  <c r="K30" i="32"/>
  <c r="L30" i="32"/>
  <c r="M30" i="32"/>
  <c r="N30" i="32"/>
  <c r="U30" i="32"/>
  <c r="V30" i="32"/>
  <c r="A31" i="32"/>
  <c r="B31" i="32"/>
  <c r="C31" i="32"/>
  <c r="D31" i="32"/>
  <c r="F31" i="32"/>
  <c r="G31" i="32"/>
  <c r="H31" i="32"/>
  <c r="I31" i="32"/>
  <c r="J31" i="32"/>
  <c r="K31" i="32"/>
  <c r="L31" i="32"/>
  <c r="M31" i="32"/>
  <c r="N31" i="32"/>
  <c r="U31" i="32"/>
  <c r="V31" i="32"/>
  <c r="A32" i="32"/>
  <c r="B32" i="32"/>
  <c r="C32" i="32"/>
  <c r="D32" i="32"/>
  <c r="F32" i="32"/>
  <c r="G32" i="32"/>
  <c r="H32" i="32"/>
  <c r="I32" i="32"/>
  <c r="J32" i="32"/>
  <c r="K32" i="32"/>
  <c r="L32" i="32"/>
  <c r="M32" i="32"/>
  <c r="N32" i="32"/>
  <c r="U32" i="32"/>
  <c r="V32" i="32"/>
  <c r="A33" i="32"/>
  <c r="B33" i="32"/>
  <c r="C33" i="32"/>
  <c r="D33" i="32"/>
  <c r="F33" i="32"/>
  <c r="G33" i="32"/>
  <c r="H33" i="32"/>
  <c r="I33" i="32"/>
  <c r="J33" i="32"/>
  <c r="K33" i="32"/>
  <c r="L33" i="32"/>
  <c r="M33" i="32"/>
  <c r="N33" i="32"/>
  <c r="U33" i="32"/>
  <c r="V33" i="32"/>
  <c r="A34" i="32"/>
  <c r="B34" i="32"/>
  <c r="C34" i="32"/>
  <c r="D34" i="32"/>
  <c r="F34" i="32"/>
  <c r="G34" i="32"/>
  <c r="H34" i="32"/>
  <c r="I34" i="32"/>
  <c r="J34" i="32"/>
  <c r="K34" i="32"/>
  <c r="L34" i="32"/>
  <c r="M34" i="32"/>
  <c r="N34" i="32"/>
  <c r="U34" i="32"/>
  <c r="V34" i="32"/>
  <c r="A35" i="32"/>
  <c r="B35" i="32"/>
  <c r="C35" i="32"/>
  <c r="D35" i="32"/>
  <c r="F35" i="32"/>
  <c r="G35" i="32"/>
  <c r="H35" i="32"/>
  <c r="I35" i="32"/>
  <c r="J35" i="32"/>
  <c r="K35" i="32"/>
  <c r="L35" i="32"/>
  <c r="M35" i="32"/>
  <c r="N35" i="32"/>
  <c r="U35" i="32"/>
  <c r="V35" i="32"/>
  <c r="A36" i="32"/>
  <c r="B36" i="32"/>
  <c r="C36" i="32"/>
  <c r="D36" i="32"/>
  <c r="F36" i="32"/>
  <c r="G36" i="32"/>
  <c r="H36" i="32"/>
  <c r="I36" i="32"/>
  <c r="J36" i="32"/>
  <c r="K36" i="32"/>
  <c r="L36" i="32"/>
  <c r="M36" i="32"/>
  <c r="N36" i="32"/>
  <c r="U36" i="32"/>
  <c r="V36" i="32"/>
  <c r="A37" i="32"/>
  <c r="B37" i="32"/>
  <c r="C37" i="32"/>
  <c r="D37" i="32"/>
  <c r="F37" i="32"/>
  <c r="G37" i="32"/>
  <c r="H37" i="32"/>
  <c r="I37" i="32"/>
  <c r="J37" i="32"/>
  <c r="K37" i="32"/>
  <c r="L37" i="32"/>
  <c r="M37" i="32"/>
  <c r="N37" i="32"/>
  <c r="U37" i="32"/>
  <c r="V37" i="32"/>
  <c r="A38" i="32"/>
  <c r="B38" i="32"/>
  <c r="C38" i="32"/>
  <c r="D38" i="32"/>
  <c r="F38" i="32"/>
  <c r="G38" i="32"/>
  <c r="H38" i="32"/>
  <c r="I38" i="32"/>
  <c r="J38" i="32"/>
  <c r="K38" i="32"/>
  <c r="L38" i="32"/>
  <c r="M38" i="32"/>
  <c r="N38" i="32"/>
  <c r="U38" i="32"/>
  <c r="V38" i="32"/>
  <c r="A39" i="32"/>
  <c r="B39" i="32"/>
  <c r="C39" i="32"/>
  <c r="D39" i="32"/>
  <c r="F39" i="32"/>
  <c r="G39" i="32"/>
  <c r="H39" i="32"/>
  <c r="I39" i="32"/>
  <c r="J39" i="32"/>
  <c r="K39" i="32"/>
  <c r="L39" i="32"/>
  <c r="M39" i="32"/>
  <c r="N39" i="32"/>
  <c r="U39" i="32"/>
  <c r="V39" i="32"/>
  <c r="A40" i="32"/>
  <c r="B40" i="32"/>
  <c r="C40" i="32"/>
  <c r="D40" i="32"/>
  <c r="F40" i="32"/>
  <c r="G40" i="32"/>
  <c r="H40" i="32"/>
  <c r="I40" i="32"/>
  <c r="J40" i="32"/>
  <c r="K40" i="32"/>
  <c r="L40" i="32"/>
  <c r="M40" i="32"/>
  <c r="N40" i="32"/>
  <c r="U40" i="32"/>
  <c r="V40" i="32"/>
  <c r="A41" i="32"/>
  <c r="B41" i="32"/>
  <c r="C41" i="32"/>
  <c r="D41" i="32"/>
  <c r="F41" i="32"/>
  <c r="G41" i="32"/>
  <c r="H41" i="32"/>
  <c r="I41" i="32"/>
  <c r="J41" i="32"/>
  <c r="K41" i="32"/>
  <c r="L41" i="32"/>
  <c r="M41" i="32"/>
  <c r="N41" i="32"/>
  <c r="U41" i="32"/>
  <c r="V41" i="32"/>
  <c r="A42" i="32"/>
  <c r="B42" i="32"/>
  <c r="C42" i="32"/>
  <c r="D42" i="32"/>
  <c r="F42" i="32"/>
  <c r="G42" i="32"/>
  <c r="H42" i="32"/>
  <c r="I42" i="32"/>
  <c r="J42" i="32"/>
  <c r="K42" i="32"/>
  <c r="L42" i="32"/>
  <c r="M42" i="32"/>
  <c r="N42" i="32"/>
  <c r="U42" i="32"/>
  <c r="V42" i="32"/>
  <c r="A43" i="32"/>
  <c r="B43" i="32"/>
  <c r="C43" i="32"/>
  <c r="D43" i="32"/>
  <c r="F43" i="32"/>
  <c r="G43" i="32"/>
  <c r="H43" i="32"/>
  <c r="I43" i="32"/>
  <c r="J43" i="32"/>
  <c r="K43" i="32"/>
  <c r="L43" i="32"/>
  <c r="M43" i="32"/>
  <c r="N43" i="32"/>
  <c r="U43" i="32"/>
  <c r="V43" i="32"/>
  <c r="A44" i="32"/>
  <c r="B44" i="32"/>
  <c r="C44" i="32"/>
  <c r="D44" i="32"/>
  <c r="F44" i="32"/>
  <c r="G44" i="32"/>
  <c r="H44" i="32"/>
  <c r="I44" i="32"/>
  <c r="J44" i="32"/>
  <c r="K44" i="32"/>
  <c r="L44" i="32"/>
  <c r="M44" i="32"/>
  <c r="N44" i="32"/>
  <c r="U44" i="32"/>
  <c r="V44" i="32"/>
  <c r="A45" i="32"/>
  <c r="B45" i="32"/>
  <c r="C45" i="32"/>
  <c r="D45" i="32"/>
  <c r="F45" i="32"/>
  <c r="G45" i="32"/>
  <c r="H45" i="32"/>
  <c r="I45" i="32"/>
  <c r="J45" i="32"/>
  <c r="K45" i="32"/>
  <c r="L45" i="32"/>
  <c r="M45" i="32"/>
  <c r="N45" i="32"/>
  <c r="U45" i="32"/>
  <c r="V45" i="32"/>
  <c r="A46" i="32"/>
  <c r="B46" i="32"/>
  <c r="C46" i="32"/>
  <c r="D46" i="32"/>
  <c r="F46" i="32"/>
  <c r="G46" i="32"/>
  <c r="H46" i="32"/>
  <c r="I46" i="32"/>
  <c r="J46" i="32"/>
  <c r="K46" i="32"/>
  <c r="L46" i="32"/>
  <c r="M46" i="32"/>
  <c r="N46" i="32"/>
  <c r="U46" i="32"/>
  <c r="V46" i="32"/>
  <c r="A47" i="32"/>
  <c r="B47" i="32"/>
  <c r="C47" i="32"/>
  <c r="D47" i="32"/>
  <c r="F47" i="32"/>
  <c r="G47" i="32"/>
  <c r="H47" i="32"/>
  <c r="I47" i="32"/>
  <c r="J47" i="32"/>
  <c r="K47" i="32"/>
  <c r="L47" i="32"/>
  <c r="M47" i="32"/>
  <c r="N47" i="32"/>
  <c r="U47" i="32"/>
  <c r="V47" i="32"/>
  <c r="A48" i="32"/>
  <c r="B48" i="32"/>
  <c r="C48" i="32"/>
  <c r="D48" i="32"/>
  <c r="F48" i="32"/>
  <c r="G48" i="32"/>
  <c r="H48" i="32"/>
  <c r="I48" i="32"/>
  <c r="J48" i="32"/>
  <c r="K48" i="32"/>
  <c r="L48" i="32"/>
  <c r="M48" i="32"/>
  <c r="N48" i="32"/>
  <c r="U48" i="32"/>
  <c r="V48" i="32"/>
  <c r="A49" i="32"/>
  <c r="B49" i="32"/>
  <c r="C49" i="32"/>
  <c r="D49" i="32"/>
  <c r="F49" i="32"/>
  <c r="G49" i="32"/>
  <c r="H49" i="32"/>
  <c r="I49" i="32"/>
  <c r="J49" i="32"/>
  <c r="K49" i="32"/>
  <c r="L49" i="32"/>
  <c r="M49" i="32"/>
  <c r="N49" i="32"/>
  <c r="U49" i="32"/>
  <c r="V49" i="32"/>
  <c r="A50" i="32"/>
  <c r="B50" i="32"/>
  <c r="C50" i="32"/>
  <c r="D50" i="32"/>
  <c r="F50" i="32"/>
  <c r="G50" i="32"/>
  <c r="H50" i="32"/>
  <c r="I50" i="32"/>
  <c r="J50" i="32"/>
  <c r="K50" i="32"/>
  <c r="L50" i="32"/>
  <c r="M50" i="32"/>
  <c r="N50" i="32"/>
  <c r="U50" i="32"/>
  <c r="V50" i="32"/>
  <c r="A51" i="32"/>
  <c r="B51" i="32"/>
  <c r="C51" i="32"/>
  <c r="D51" i="32"/>
  <c r="F51" i="32"/>
  <c r="G51" i="32"/>
  <c r="H51" i="32"/>
  <c r="I51" i="32"/>
  <c r="J51" i="32"/>
  <c r="K51" i="32"/>
  <c r="L51" i="32"/>
  <c r="M51" i="32"/>
  <c r="N51" i="32"/>
  <c r="U51" i="32"/>
  <c r="V51" i="32"/>
  <c r="A52" i="32"/>
  <c r="B52" i="32"/>
  <c r="C52" i="32"/>
  <c r="D52" i="32"/>
  <c r="F52" i="32"/>
  <c r="G52" i="32"/>
  <c r="H52" i="32"/>
  <c r="I52" i="32"/>
  <c r="J52" i="32"/>
  <c r="K52" i="32"/>
  <c r="L52" i="32"/>
  <c r="M52" i="32"/>
  <c r="N52" i="32"/>
  <c r="U52" i="32"/>
  <c r="V52" i="32"/>
  <c r="A53" i="32"/>
  <c r="B53" i="32"/>
  <c r="C53" i="32"/>
  <c r="D53" i="32"/>
  <c r="F53" i="32"/>
  <c r="G53" i="32"/>
  <c r="H53" i="32"/>
  <c r="I53" i="32"/>
  <c r="J53" i="32"/>
  <c r="K53" i="32"/>
  <c r="L53" i="32"/>
  <c r="M53" i="32"/>
  <c r="N53" i="32"/>
  <c r="U53" i="32"/>
  <c r="V53" i="32"/>
  <c r="A54" i="32"/>
  <c r="B54" i="32"/>
  <c r="C54" i="32"/>
  <c r="D54" i="32"/>
  <c r="F54" i="32"/>
  <c r="G54" i="32"/>
  <c r="H54" i="32"/>
  <c r="I54" i="32"/>
  <c r="J54" i="32"/>
  <c r="K54" i="32"/>
  <c r="L54" i="32"/>
  <c r="M54" i="32"/>
  <c r="N54" i="32"/>
  <c r="U54" i="32"/>
  <c r="V54" i="32"/>
  <c r="A55" i="32"/>
  <c r="B55" i="32"/>
  <c r="C55" i="32"/>
  <c r="D55" i="32"/>
  <c r="F55" i="32"/>
  <c r="G55" i="32"/>
  <c r="H55" i="32"/>
  <c r="I55" i="32"/>
  <c r="J55" i="32"/>
  <c r="K55" i="32"/>
  <c r="L55" i="32"/>
  <c r="M55" i="32"/>
  <c r="N55" i="32"/>
  <c r="U55" i="32"/>
  <c r="V55" i="32"/>
  <c r="A56" i="32"/>
  <c r="B56" i="32"/>
  <c r="C56" i="32"/>
  <c r="D56" i="32"/>
  <c r="F56" i="32"/>
  <c r="G56" i="32"/>
  <c r="H56" i="32"/>
  <c r="I56" i="32"/>
  <c r="J56" i="32"/>
  <c r="K56" i="32"/>
  <c r="L56" i="32"/>
  <c r="M56" i="32"/>
  <c r="N56" i="32"/>
  <c r="U56" i="32"/>
  <c r="V56" i="32"/>
  <c r="A57" i="32"/>
  <c r="B57" i="32"/>
  <c r="C57" i="32"/>
  <c r="D57" i="32"/>
  <c r="F57" i="32"/>
  <c r="G57" i="32"/>
  <c r="H57" i="32"/>
  <c r="I57" i="32"/>
  <c r="J57" i="32"/>
  <c r="K57" i="32"/>
  <c r="L57" i="32"/>
  <c r="M57" i="32"/>
  <c r="N57" i="32"/>
  <c r="U57" i="32"/>
  <c r="V57" i="32"/>
  <c r="A58" i="32"/>
  <c r="B58" i="32"/>
  <c r="C58" i="32"/>
  <c r="D58" i="32"/>
  <c r="F58" i="32"/>
  <c r="G58" i="32"/>
  <c r="H58" i="32"/>
  <c r="I58" i="32"/>
  <c r="J58" i="32"/>
  <c r="K58" i="32"/>
  <c r="L58" i="32"/>
  <c r="M58" i="32"/>
  <c r="N58" i="32"/>
  <c r="U58" i="32"/>
  <c r="V58" i="32"/>
  <c r="A59" i="32"/>
  <c r="B59" i="32"/>
  <c r="C59" i="32"/>
  <c r="D59" i="32"/>
  <c r="F59" i="32"/>
  <c r="G59" i="32"/>
  <c r="H59" i="32"/>
  <c r="I59" i="32"/>
  <c r="J59" i="32"/>
  <c r="K59" i="32"/>
  <c r="L59" i="32"/>
  <c r="M59" i="32"/>
  <c r="N59" i="32"/>
  <c r="U59" i="32"/>
  <c r="V59" i="32"/>
  <c r="A60" i="32"/>
  <c r="B60" i="32"/>
  <c r="C60" i="32"/>
  <c r="D60" i="32"/>
  <c r="F60" i="32"/>
  <c r="G60" i="32"/>
  <c r="H60" i="32"/>
  <c r="I60" i="32"/>
  <c r="J60" i="32"/>
  <c r="K60" i="32"/>
  <c r="L60" i="32"/>
  <c r="M60" i="32"/>
  <c r="N60" i="32"/>
  <c r="U60" i="32"/>
  <c r="V60" i="32"/>
  <c r="A61" i="32"/>
  <c r="B61" i="32"/>
  <c r="C61" i="32"/>
  <c r="D61" i="32"/>
  <c r="F61" i="32"/>
  <c r="G61" i="32"/>
  <c r="H61" i="32"/>
  <c r="I61" i="32"/>
  <c r="J61" i="32"/>
  <c r="K61" i="32"/>
  <c r="L61" i="32"/>
  <c r="M61" i="32"/>
  <c r="N61" i="32"/>
  <c r="U61" i="32"/>
  <c r="V61" i="32"/>
  <c r="A62" i="32"/>
  <c r="B62" i="32"/>
  <c r="C62" i="32"/>
  <c r="D62" i="32"/>
  <c r="F62" i="32"/>
  <c r="G62" i="32"/>
  <c r="H62" i="32"/>
  <c r="I62" i="32"/>
  <c r="J62" i="32"/>
  <c r="K62" i="32"/>
  <c r="L62" i="32"/>
  <c r="M62" i="32"/>
  <c r="N62" i="32"/>
  <c r="U62" i="32"/>
  <c r="V62" i="32"/>
  <c r="A63" i="32"/>
  <c r="B63" i="32"/>
  <c r="C63" i="32"/>
  <c r="D63" i="32"/>
  <c r="F63" i="32"/>
  <c r="G63" i="32"/>
  <c r="H63" i="32"/>
  <c r="I63" i="32"/>
  <c r="J63" i="32"/>
  <c r="K63" i="32"/>
  <c r="L63" i="32"/>
  <c r="M63" i="32"/>
  <c r="N63" i="32"/>
  <c r="U63" i="32"/>
  <c r="V63" i="32"/>
  <c r="A64" i="32"/>
  <c r="B64" i="32"/>
  <c r="C64" i="32"/>
  <c r="D64" i="32"/>
  <c r="F64" i="32"/>
  <c r="G64" i="32"/>
  <c r="H64" i="32"/>
  <c r="I64" i="32"/>
  <c r="J64" i="32"/>
  <c r="K64" i="32"/>
  <c r="L64" i="32"/>
  <c r="M64" i="32"/>
  <c r="N64" i="32"/>
  <c r="U64" i="32"/>
  <c r="V64" i="32"/>
  <c r="A65" i="32"/>
  <c r="B65" i="32"/>
  <c r="C65" i="32"/>
  <c r="D65" i="32"/>
  <c r="F65" i="32"/>
  <c r="G65" i="32"/>
  <c r="H65" i="32"/>
  <c r="I65" i="32"/>
  <c r="J65" i="32"/>
  <c r="K65" i="32"/>
  <c r="L65" i="32"/>
  <c r="M65" i="32"/>
  <c r="N65" i="32"/>
  <c r="U65" i="32"/>
  <c r="V65" i="32"/>
  <c r="A66" i="32"/>
  <c r="B66" i="32"/>
  <c r="C66" i="32"/>
  <c r="D66" i="32"/>
  <c r="F66" i="32"/>
  <c r="G66" i="32"/>
  <c r="H66" i="32"/>
  <c r="I66" i="32"/>
  <c r="J66" i="32"/>
  <c r="K66" i="32"/>
  <c r="L66" i="32"/>
  <c r="M66" i="32"/>
  <c r="N66" i="32"/>
  <c r="U66" i="32"/>
  <c r="V66" i="32"/>
  <c r="A67" i="32"/>
  <c r="B67" i="32"/>
  <c r="C67" i="32"/>
  <c r="D67" i="32"/>
  <c r="F67" i="32"/>
  <c r="G67" i="32"/>
  <c r="H67" i="32"/>
  <c r="I67" i="32"/>
  <c r="J67" i="32"/>
  <c r="K67" i="32"/>
  <c r="L67" i="32"/>
  <c r="M67" i="32"/>
  <c r="N67" i="32"/>
  <c r="U67" i="32"/>
  <c r="V67" i="32"/>
  <c r="A68" i="32"/>
  <c r="B68" i="32"/>
  <c r="C68" i="32"/>
  <c r="D68" i="32"/>
  <c r="F68" i="32"/>
  <c r="G68" i="32"/>
  <c r="H68" i="32"/>
  <c r="I68" i="32"/>
  <c r="J68" i="32"/>
  <c r="K68" i="32"/>
  <c r="L68" i="32"/>
  <c r="M68" i="32"/>
  <c r="N68" i="32"/>
  <c r="U68" i="32"/>
  <c r="V68" i="32"/>
  <c r="A69" i="32"/>
  <c r="B69" i="32"/>
  <c r="C69" i="32"/>
  <c r="D69" i="32"/>
  <c r="F69" i="32"/>
  <c r="G69" i="32"/>
  <c r="H69" i="32"/>
  <c r="I69" i="32"/>
  <c r="J69" i="32"/>
  <c r="K69" i="32"/>
  <c r="L69" i="32"/>
  <c r="M69" i="32"/>
  <c r="N69" i="32"/>
  <c r="U69" i="32"/>
  <c r="V69" i="32"/>
  <c r="A70" i="32"/>
  <c r="B70" i="32"/>
  <c r="C70" i="32"/>
  <c r="D70" i="32"/>
  <c r="F70" i="32"/>
  <c r="G70" i="32"/>
  <c r="H70" i="32"/>
  <c r="I70" i="32"/>
  <c r="J70" i="32"/>
  <c r="K70" i="32"/>
  <c r="L70" i="32"/>
  <c r="M70" i="32"/>
  <c r="N70" i="32"/>
  <c r="U70" i="32"/>
  <c r="V70" i="32"/>
  <c r="A71" i="32"/>
  <c r="B71" i="32"/>
  <c r="C71" i="32"/>
  <c r="D71" i="32"/>
  <c r="F71" i="32"/>
  <c r="G71" i="32"/>
  <c r="H71" i="32"/>
  <c r="I71" i="32"/>
  <c r="J71" i="32"/>
  <c r="K71" i="32"/>
  <c r="L71" i="32"/>
  <c r="M71" i="32"/>
  <c r="N71" i="32"/>
  <c r="U71" i="32"/>
  <c r="V71" i="32"/>
  <c r="A72" i="32"/>
  <c r="B72" i="32"/>
  <c r="C72" i="32"/>
  <c r="D72" i="32"/>
  <c r="F72" i="32"/>
  <c r="G72" i="32"/>
  <c r="H72" i="32"/>
  <c r="I72" i="32"/>
  <c r="J72" i="32"/>
  <c r="K72" i="32"/>
  <c r="L72" i="32"/>
  <c r="M72" i="32"/>
  <c r="N72" i="32"/>
  <c r="U72" i="32"/>
  <c r="V72" i="32"/>
  <c r="A73" i="32"/>
  <c r="B73" i="32"/>
  <c r="C73" i="32"/>
  <c r="D73" i="32"/>
  <c r="F73" i="32"/>
  <c r="G73" i="32"/>
  <c r="H73" i="32"/>
  <c r="I73" i="32"/>
  <c r="J73" i="32"/>
  <c r="K73" i="32"/>
  <c r="L73" i="32"/>
  <c r="M73" i="32"/>
  <c r="N73" i="32"/>
  <c r="U73" i="32"/>
  <c r="V73" i="32"/>
  <c r="A74" i="32"/>
  <c r="B74" i="32"/>
  <c r="C74" i="32"/>
  <c r="D74" i="32"/>
  <c r="F74" i="32"/>
  <c r="G74" i="32"/>
  <c r="H74" i="32"/>
  <c r="I74" i="32"/>
  <c r="J74" i="32"/>
  <c r="K74" i="32"/>
  <c r="L74" i="32"/>
  <c r="M74" i="32"/>
  <c r="N74" i="32"/>
  <c r="U74" i="32"/>
  <c r="V74" i="32"/>
  <c r="A75" i="32"/>
  <c r="B75" i="32"/>
  <c r="C75" i="32"/>
  <c r="D75" i="32"/>
  <c r="F75" i="32"/>
  <c r="G75" i="32"/>
  <c r="H75" i="32"/>
  <c r="I75" i="32"/>
  <c r="J75" i="32"/>
  <c r="K75" i="32"/>
  <c r="L75" i="32"/>
  <c r="M75" i="32"/>
  <c r="N75" i="32"/>
  <c r="U75" i="32"/>
  <c r="V75" i="32"/>
  <c r="A76" i="32"/>
  <c r="B76" i="32"/>
  <c r="C76" i="32"/>
  <c r="D76" i="32"/>
  <c r="F76" i="32"/>
  <c r="G76" i="32"/>
  <c r="H76" i="32"/>
  <c r="I76" i="32"/>
  <c r="J76" i="32"/>
  <c r="K76" i="32"/>
  <c r="L76" i="32"/>
  <c r="M76" i="32"/>
  <c r="N76" i="32"/>
  <c r="U76" i="32"/>
  <c r="V76" i="32"/>
  <c r="A77" i="32"/>
  <c r="B77" i="32"/>
  <c r="C77" i="32"/>
  <c r="D77" i="32"/>
  <c r="F77" i="32"/>
  <c r="G77" i="32"/>
  <c r="H77" i="32"/>
  <c r="I77" i="32"/>
  <c r="J77" i="32"/>
  <c r="K77" i="32"/>
  <c r="L77" i="32"/>
  <c r="M77" i="32"/>
  <c r="N77" i="32"/>
  <c r="U77" i="32"/>
  <c r="V77" i="32"/>
  <c r="A78" i="32"/>
  <c r="B78" i="32"/>
  <c r="C78" i="32"/>
  <c r="D78" i="32"/>
  <c r="F78" i="32"/>
  <c r="G78" i="32"/>
  <c r="H78" i="32"/>
  <c r="I78" i="32"/>
  <c r="J78" i="32"/>
  <c r="K78" i="32"/>
  <c r="L78" i="32"/>
  <c r="M78" i="32"/>
  <c r="N78" i="32"/>
  <c r="U78" i="32"/>
  <c r="V78" i="32"/>
  <c r="A79" i="32"/>
  <c r="B79" i="32"/>
  <c r="C79" i="32"/>
  <c r="D79" i="32"/>
  <c r="F79" i="32"/>
  <c r="G79" i="32"/>
  <c r="H79" i="32"/>
  <c r="I79" i="32"/>
  <c r="J79" i="32"/>
  <c r="K79" i="32"/>
  <c r="L79" i="32"/>
  <c r="M79" i="32"/>
  <c r="N79" i="32"/>
  <c r="U79" i="32"/>
  <c r="V79" i="32"/>
  <c r="A80" i="32"/>
  <c r="B80" i="32"/>
  <c r="C80" i="32"/>
  <c r="D80" i="32"/>
  <c r="F80" i="32"/>
  <c r="G80" i="32"/>
  <c r="H80" i="32"/>
  <c r="I80" i="32"/>
  <c r="J80" i="32"/>
  <c r="K80" i="32"/>
  <c r="L80" i="32"/>
  <c r="M80" i="32"/>
  <c r="N80" i="32"/>
  <c r="U80" i="32"/>
  <c r="V80" i="32"/>
  <c r="A81" i="32"/>
  <c r="B81" i="32"/>
  <c r="C81" i="32"/>
  <c r="D81" i="32"/>
  <c r="F81" i="32"/>
  <c r="G81" i="32"/>
  <c r="H81" i="32"/>
  <c r="I81" i="32"/>
  <c r="J81" i="32"/>
  <c r="K81" i="32"/>
  <c r="L81" i="32"/>
  <c r="M81" i="32"/>
  <c r="N81" i="32"/>
  <c r="U81" i="32"/>
  <c r="V81" i="32"/>
  <c r="A82" i="32"/>
  <c r="B82" i="32"/>
  <c r="C82" i="32"/>
  <c r="D82" i="32"/>
  <c r="F82" i="32"/>
  <c r="G82" i="32"/>
  <c r="H82" i="32"/>
  <c r="I82" i="32"/>
  <c r="J82" i="32"/>
  <c r="K82" i="32"/>
  <c r="L82" i="32"/>
  <c r="M82" i="32"/>
  <c r="N82" i="32"/>
  <c r="U82" i="32"/>
  <c r="V82" i="32"/>
  <c r="A83" i="32"/>
  <c r="B83" i="32"/>
  <c r="C83" i="32"/>
  <c r="D83" i="32"/>
  <c r="F83" i="32"/>
  <c r="G83" i="32"/>
  <c r="H83" i="32"/>
  <c r="I83" i="32"/>
  <c r="J83" i="32"/>
  <c r="K83" i="32"/>
  <c r="L83" i="32"/>
  <c r="M83" i="32"/>
  <c r="N83" i="32"/>
  <c r="U83" i="32"/>
  <c r="V83" i="32"/>
  <c r="A84" i="32"/>
  <c r="B84" i="32"/>
  <c r="C84" i="32"/>
  <c r="D84" i="32"/>
  <c r="F84" i="32"/>
  <c r="G84" i="32"/>
  <c r="H84" i="32"/>
  <c r="I84" i="32"/>
  <c r="J84" i="32"/>
  <c r="K84" i="32"/>
  <c r="L84" i="32"/>
  <c r="M84" i="32"/>
  <c r="N84" i="32"/>
  <c r="U84" i="32"/>
  <c r="V84" i="32"/>
  <c r="A85" i="32"/>
  <c r="B85" i="32"/>
  <c r="C85" i="32"/>
  <c r="D85" i="32"/>
  <c r="F85" i="32"/>
  <c r="G85" i="32"/>
  <c r="H85" i="32"/>
  <c r="I85" i="32"/>
  <c r="J85" i="32"/>
  <c r="K85" i="32"/>
  <c r="L85" i="32"/>
  <c r="M85" i="32"/>
  <c r="N85" i="32"/>
  <c r="U85" i="32"/>
  <c r="V85" i="32"/>
  <c r="F86" i="32"/>
  <c r="G86" i="32"/>
  <c r="H86" i="32"/>
  <c r="I86" i="32"/>
  <c r="J86" i="32"/>
  <c r="K86" i="32"/>
  <c r="L86" i="32"/>
  <c r="M86" i="32"/>
  <c r="N86" i="32"/>
  <c r="Q86" i="32"/>
  <c r="R86" i="32"/>
  <c r="U86" i="32"/>
  <c r="V86" i="32"/>
  <c r="A87" i="32"/>
  <c r="B87" i="32"/>
  <c r="V87" i="32"/>
  <c r="A88" i="32"/>
  <c r="B88" i="32"/>
  <c r="V88" i="32"/>
  <c r="A89" i="32"/>
  <c r="B89" i="32"/>
  <c r="V89" i="32"/>
  <c r="A90" i="32"/>
  <c r="B90" i="32"/>
  <c r="V90" i="32"/>
  <c r="A91" i="32"/>
  <c r="B91" i="32"/>
  <c r="V91" i="32"/>
  <c r="A92" i="32"/>
  <c r="B92" i="32"/>
  <c r="V92" i="32"/>
  <c r="A93" i="32"/>
  <c r="B93" i="32"/>
  <c r="V93" i="32"/>
  <c r="A94" i="32"/>
  <c r="B94" i="32"/>
  <c r="V94" i="32"/>
  <c r="A95" i="32"/>
  <c r="B95" i="32"/>
  <c r="V95" i="32"/>
  <c r="A96" i="32"/>
  <c r="B96" i="32"/>
  <c r="V96" i="32"/>
  <c r="A97" i="32"/>
  <c r="B97" i="32"/>
  <c r="V97" i="32"/>
  <c r="A98" i="32"/>
  <c r="B98" i="32"/>
  <c r="V98" i="32"/>
  <c r="A99" i="32"/>
  <c r="B99" i="32"/>
  <c r="V99" i="32"/>
  <c r="A100" i="32"/>
  <c r="B100" i="32"/>
  <c r="V100" i="32"/>
  <c r="A101" i="32"/>
  <c r="B101" i="32"/>
  <c r="V101" i="32"/>
  <c r="A102" i="32"/>
  <c r="B102" i="32"/>
  <c r="V102" i="32"/>
  <c r="A103" i="32"/>
  <c r="B103" i="32"/>
  <c r="V103" i="32"/>
  <c r="A104" i="32"/>
  <c r="B104" i="32"/>
  <c r="V104" i="32"/>
  <c r="A105" i="32"/>
  <c r="B105" i="32"/>
  <c r="V105" i="32"/>
  <c r="A106" i="32"/>
  <c r="B106" i="32"/>
  <c r="V106" i="32"/>
  <c r="A107" i="32"/>
  <c r="B107" i="32"/>
  <c r="V107" i="32"/>
  <c r="A108" i="32"/>
  <c r="B108" i="32"/>
  <c r="V108" i="32"/>
  <c r="A109" i="32"/>
  <c r="B109" i="32"/>
  <c r="V109" i="32"/>
  <c r="A110" i="32"/>
  <c r="B110" i="32"/>
  <c r="V110" i="32"/>
  <c r="A111" i="32"/>
  <c r="B111" i="32"/>
  <c r="V111" i="32"/>
  <c r="A112" i="32"/>
  <c r="B112" i="32"/>
  <c r="V112" i="32"/>
  <c r="A113" i="32"/>
  <c r="B113" i="32"/>
  <c r="V113" i="32"/>
  <c r="A114" i="32"/>
  <c r="B114" i="32"/>
  <c r="V114" i="32"/>
  <c r="A115" i="32"/>
  <c r="B115" i="32"/>
  <c r="V115" i="32"/>
  <c r="A116" i="32"/>
  <c r="B116" i="32"/>
  <c r="V116" i="32"/>
  <c r="A117" i="32"/>
  <c r="B117" i="32"/>
  <c r="V117" i="32"/>
  <c r="A118" i="32"/>
  <c r="B118" i="32"/>
  <c r="V118" i="32"/>
  <c r="A119" i="32"/>
  <c r="B119" i="32"/>
  <c r="V119" i="32"/>
  <c r="A120" i="32"/>
  <c r="B120" i="32"/>
  <c r="V120" i="32"/>
  <c r="A121" i="32"/>
  <c r="B121" i="32"/>
  <c r="V121" i="32"/>
  <c r="A122" i="32"/>
  <c r="B122" i="32"/>
  <c r="V122" i="32"/>
  <c r="A123" i="32"/>
  <c r="B123" i="32"/>
  <c r="V123" i="32"/>
  <c r="A124" i="32"/>
  <c r="B124" i="32"/>
  <c r="V124" i="32"/>
  <c r="A125" i="32"/>
  <c r="B125" i="32"/>
  <c r="V125" i="32"/>
  <c r="A126" i="32"/>
  <c r="B126" i="32"/>
  <c r="V126" i="32"/>
  <c r="A127" i="32"/>
  <c r="B127" i="32"/>
  <c r="V127" i="32"/>
  <c r="A128" i="32"/>
  <c r="B128" i="32"/>
  <c r="V128" i="32"/>
  <c r="A129" i="32"/>
  <c r="B129" i="32"/>
  <c r="V129" i="32"/>
  <c r="A130" i="32"/>
  <c r="B130" i="32"/>
  <c r="V130" i="32"/>
  <c r="A131" i="32"/>
  <c r="B131" i="32"/>
  <c r="V131" i="32"/>
  <c r="A132" i="32"/>
  <c r="B132" i="32"/>
  <c r="V132" i="32"/>
  <c r="A133" i="32"/>
  <c r="B133" i="32"/>
  <c r="V133" i="32"/>
  <c r="A134" i="32"/>
  <c r="B134" i="32"/>
  <c r="V134" i="32"/>
  <c r="A135" i="32"/>
  <c r="B135" i="32"/>
  <c r="V135" i="32"/>
  <c r="A136" i="32"/>
  <c r="B136" i="32"/>
  <c r="V136" i="32"/>
  <c r="A137" i="32"/>
  <c r="B137" i="32"/>
  <c r="V137" i="32"/>
  <c r="A138" i="32"/>
  <c r="B138" i="32"/>
  <c r="V138" i="32"/>
  <c r="A139" i="32"/>
  <c r="B139" i="32"/>
  <c r="V139" i="32"/>
  <c r="A140" i="32"/>
  <c r="B140" i="32"/>
  <c r="V140" i="32"/>
  <c r="A141" i="32"/>
  <c r="B141" i="32"/>
  <c r="V141" i="32"/>
  <c r="A142" i="32"/>
  <c r="B142" i="32"/>
  <c r="V142" i="32"/>
  <c r="A143" i="32"/>
  <c r="B143" i="32"/>
  <c r="V143" i="32"/>
  <c r="A1856" i="23"/>
  <c r="B1856" i="23"/>
  <c r="D1856" i="23"/>
  <c r="E1856" i="23"/>
  <c r="F1856" i="23"/>
  <c r="G1856" i="23"/>
  <c r="H1856" i="23"/>
  <c r="I1856" i="23"/>
  <c r="J1856" i="23"/>
  <c r="K1856" i="23"/>
  <c r="L1856" i="23"/>
  <c r="M1856" i="23"/>
  <c r="N1856" i="23"/>
  <c r="O1856" i="23"/>
  <c r="P1856" i="23"/>
  <c r="Q1856" i="23"/>
  <c r="R1856" i="23"/>
  <c r="S1856" i="23"/>
  <c r="T1856" i="23"/>
  <c r="A1857" i="23"/>
  <c r="B1857" i="23"/>
  <c r="D1857" i="23"/>
  <c r="E1857" i="23"/>
  <c r="F1857" i="23"/>
  <c r="G1857" i="23"/>
  <c r="H1857" i="23"/>
  <c r="I1857" i="23"/>
  <c r="J1857" i="23"/>
  <c r="K1857" i="23"/>
  <c r="L1857" i="23"/>
  <c r="M1857" i="23"/>
  <c r="N1857" i="23"/>
  <c r="O1857" i="23"/>
  <c r="P1857" i="23"/>
  <c r="Q1857" i="23"/>
  <c r="R1857" i="23"/>
  <c r="S1857" i="23"/>
  <c r="T1857" i="23"/>
  <c r="A1858" i="23"/>
  <c r="B1858" i="23"/>
  <c r="D1858" i="23"/>
  <c r="E1858" i="23"/>
  <c r="F1858" i="23"/>
  <c r="G1858" i="23"/>
  <c r="H1858" i="23"/>
  <c r="I1858" i="23"/>
  <c r="J1858" i="23"/>
  <c r="K1858" i="23"/>
  <c r="L1858" i="23"/>
  <c r="M1858" i="23"/>
  <c r="N1858" i="23"/>
  <c r="O1858" i="23"/>
  <c r="P1858" i="23"/>
  <c r="Q1858" i="23"/>
  <c r="R1858" i="23"/>
  <c r="S1858" i="23"/>
  <c r="T1858" i="23"/>
  <c r="A1859" i="23"/>
  <c r="B1859" i="23"/>
  <c r="D1859" i="23"/>
  <c r="E1859" i="23"/>
  <c r="F1859" i="23"/>
  <c r="G1859" i="23"/>
  <c r="H1859" i="23"/>
  <c r="I1859" i="23"/>
  <c r="J1859" i="23"/>
  <c r="K1859" i="23"/>
  <c r="L1859" i="23"/>
  <c r="M1859" i="23"/>
  <c r="N1859" i="23"/>
  <c r="O1859" i="23"/>
  <c r="P1859" i="23"/>
  <c r="Q1859" i="23"/>
  <c r="R1859" i="23"/>
  <c r="S1859" i="23"/>
  <c r="T1859" i="23"/>
  <c r="A1860" i="23"/>
  <c r="B1860" i="23"/>
  <c r="D1860" i="23"/>
  <c r="E1860" i="23"/>
  <c r="F1860" i="23"/>
  <c r="G1860" i="23"/>
  <c r="H1860" i="23"/>
  <c r="I1860" i="23"/>
  <c r="J1860" i="23"/>
  <c r="K1860" i="23"/>
  <c r="L1860" i="23"/>
  <c r="M1860" i="23"/>
  <c r="N1860" i="23"/>
  <c r="O1860" i="23"/>
  <c r="P1860" i="23"/>
  <c r="Q1860" i="23"/>
  <c r="R1860" i="23"/>
  <c r="S1860" i="23"/>
  <c r="T1860" i="23"/>
  <c r="A1861" i="23"/>
  <c r="B1861" i="23"/>
  <c r="D1861" i="23"/>
  <c r="E1861" i="23"/>
  <c r="F1861" i="23"/>
  <c r="G1861" i="23"/>
  <c r="H1861" i="23"/>
  <c r="I1861" i="23"/>
  <c r="J1861" i="23"/>
  <c r="K1861" i="23"/>
  <c r="L1861" i="23"/>
  <c r="M1861" i="23"/>
  <c r="N1861" i="23"/>
  <c r="O1861" i="23"/>
  <c r="P1861" i="23"/>
  <c r="Q1861" i="23"/>
  <c r="R1861" i="23"/>
  <c r="S1861" i="23"/>
  <c r="T1861" i="23"/>
  <c r="A1862" i="23"/>
  <c r="B1862" i="23"/>
  <c r="D1862" i="23"/>
  <c r="E1862" i="23"/>
  <c r="F1862" i="23"/>
  <c r="G1862" i="23"/>
  <c r="H1862" i="23"/>
  <c r="I1862" i="23"/>
  <c r="J1862" i="23"/>
  <c r="K1862" i="23"/>
  <c r="L1862" i="23"/>
  <c r="M1862" i="23"/>
  <c r="N1862" i="23"/>
  <c r="O1862" i="23"/>
  <c r="P1862" i="23"/>
  <c r="Q1862" i="23"/>
  <c r="R1862" i="23"/>
  <c r="S1862" i="23"/>
  <c r="T1862" i="23"/>
  <c r="A1863" i="23"/>
  <c r="B1863" i="23"/>
  <c r="D1863" i="23"/>
  <c r="E1863" i="23"/>
  <c r="F1863" i="23"/>
  <c r="G1863" i="23"/>
  <c r="H1863" i="23"/>
  <c r="I1863" i="23"/>
  <c r="J1863" i="23"/>
  <c r="K1863" i="23"/>
  <c r="L1863" i="23"/>
  <c r="M1863" i="23"/>
  <c r="N1863" i="23"/>
  <c r="O1863" i="23"/>
  <c r="P1863" i="23"/>
  <c r="Q1863" i="23"/>
  <c r="R1863" i="23"/>
  <c r="S1863" i="23"/>
  <c r="T1863" i="23"/>
  <c r="A1864" i="23"/>
  <c r="B1864" i="23"/>
  <c r="D1864" i="23"/>
  <c r="E1864" i="23"/>
  <c r="F1864" i="23"/>
  <c r="G1864" i="23"/>
  <c r="H1864" i="23"/>
  <c r="I1864" i="23"/>
  <c r="J1864" i="23"/>
  <c r="K1864" i="23"/>
  <c r="L1864" i="23"/>
  <c r="M1864" i="23"/>
  <c r="N1864" i="23"/>
  <c r="O1864" i="23"/>
  <c r="P1864" i="23"/>
  <c r="Q1864" i="23"/>
  <c r="R1864" i="23"/>
  <c r="S1864" i="23"/>
  <c r="T1864" i="23"/>
  <c r="A1865" i="23"/>
  <c r="B1865" i="23"/>
  <c r="D1865" i="23"/>
  <c r="E1865" i="23"/>
  <c r="F1865" i="23"/>
  <c r="G1865" i="23"/>
  <c r="H1865" i="23"/>
  <c r="I1865" i="23"/>
  <c r="J1865" i="23"/>
  <c r="K1865" i="23"/>
  <c r="L1865" i="23"/>
  <c r="M1865" i="23"/>
  <c r="N1865" i="23"/>
  <c r="O1865" i="23"/>
  <c r="P1865" i="23"/>
  <c r="Q1865" i="23"/>
  <c r="R1865" i="23"/>
  <c r="S1865" i="23"/>
  <c r="T1865" i="23"/>
  <c r="A1866" i="23"/>
  <c r="B1866" i="23"/>
  <c r="D1866" i="23"/>
  <c r="E1866" i="23"/>
  <c r="F1866" i="23"/>
  <c r="G1866" i="23"/>
  <c r="H1866" i="23"/>
  <c r="I1866" i="23"/>
  <c r="J1866" i="23"/>
  <c r="K1866" i="23"/>
  <c r="L1866" i="23"/>
  <c r="M1866" i="23"/>
  <c r="N1866" i="23"/>
  <c r="O1866" i="23"/>
  <c r="P1866" i="23"/>
  <c r="Q1866" i="23"/>
  <c r="R1866" i="23"/>
  <c r="S1866" i="23"/>
  <c r="T1866" i="23"/>
  <c r="A1867" i="23"/>
  <c r="B1867" i="23"/>
  <c r="D1867" i="23"/>
  <c r="E1867" i="23"/>
  <c r="F1867" i="23"/>
  <c r="G1867" i="23"/>
  <c r="H1867" i="23"/>
  <c r="I1867" i="23"/>
  <c r="J1867" i="23"/>
  <c r="K1867" i="23"/>
  <c r="L1867" i="23"/>
  <c r="M1867" i="23"/>
  <c r="N1867" i="23"/>
  <c r="O1867" i="23"/>
  <c r="P1867" i="23"/>
  <c r="Q1867" i="23"/>
  <c r="R1867" i="23"/>
  <c r="S1867" i="23"/>
  <c r="T1867" i="23"/>
  <c r="A1868" i="23"/>
  <c r="B1868" i="23"/>
  <c r="D1868" i="23"/>
  <c r="E1868" i="23"/>
  <c r="F1868" i="23"/>
  <c r="G1868" i="23"/>
  <c r="H1868" i="23"/>
  <c r="I1868" i="23"/>
  <c r="J1868" i="23"/>
  <c r="K1868" i="23"/>
  <c r="L1868" i="23"/>
  <c r="M1868" i="23"/>
  <c r="N1868" i="23"/>
  <c r="O1868" i="23"/>
  <c r="P1868" i="23"/>
  <c r="Q1868" i="23"/>
  <c r="R1868" i="23"/>
  <c r="S1868" i="23"/>
  <c r="T1868" i="23"/>
  <c r="A1869" i="23"/>
  <c r="B1869" i="23"/>
  <c r="D1869" i="23"/>
  <c r="E1869" i="23"/>
  <c r="F1869" i="23"/>
  <c r="G1869" i="23"/>
  <c r="H1869" i="23"/>
  <c r="I1869" i="23"/>
  <c r="J1869" i="23"/>
  <c r="K1869" i="23"/>
  <c r="L1869" i="23"/>
  <c r="M1869" i="23"/>
  <c r="N1869" i="23"/>
  <c r="O1869" i="23"/>
  <c r="P1869" i="23"/>
  <c r="Q1869" i="23"/>
  <c r="R1869" i="23"/>
  <c r="S1869" i="23"/>
  <c r="T1869" i="23"/>
  <c r="A1870" i="23"/>
  <c r="B1870" i="23"/>
  <c r="D1870" i="23"/>
  <c r="E1870" i="23"/>
  <c r="F1870" i="23"/>
  <c r="G1870" i="23"/>
  <c r="H1870" i="23"/>
  <c r="I1870" i="23"/>
  <c r="J1870" i="23"/>
  <c r="K1870" i="23"/>
  <c r="L1870" i="23"/>
  <c r="M1870" i="23"/>
  <c r="N1870" i="23"/>
  <c r="O1870" i="23"/>
  <c r="P1870" i="23"/>
  <c r="Q1870" i="23"/>
  <c r="R1870" i="23"/>
  <c r="S1870" i="23"/>
  <c r="T1870" i="23"/>
  <c r="A1871" i="23"/>
  <c r="B1871" i="23"/>
  <c r="D1871" i="23"/>
  <c r="E1871" i="23"/>
  <c r="F1871" i="23"/>
  <c r="G1871" i="23"/>
  <c r="H1871" i="23"/>
  <c r="I1871" i="23"/>
  <c r="J1871" i="23"/>
  <c r="K1871" i="23"/>
  <c r="L1871" i="23"/>
  <c r="M1871" i="23"/>
  <c r="N1871" i="23"/>
  <c r="O1871" i="23"/>
  <c r="P1871" i="23"/>
  <c r="Q1871" i="23"/>
  <c r="R1871" i="23"/>
  <c r="S1871" i="23"/>
  <c r="T1871" i="23"/>
  <c r="A1872" i="23"/>
  <c r="B1872" i="23"/>
  <c r="D1872" i="23"/>
  <c r="E1872" i="23"/>
  <c r="F1872" i="23"/>
  <c r="G1872" i="23"/>
  <c r="H1872" i="23"/>
  <c r="I1872" i="23"/>
  <c r="J1872" i="23"/>
  <c r="K1872" i="23"/>
  <c r="L1872" i="23"/>
  <c r="M1872" i="23"/>
  <c r="N1872" i="23"/>
  <c r="O1872" i="23"/>
  <c r="P1872" i="23"/>
  <c r="Q1872" i="23"/>
  <c r="R1872" i="23"/>
  <c r="S1872" i="23"/>
  <c r="T1872" i="23"/>
  <c r="A1873" i="23"/>
  <c r="B1873" i="23"/>
  <c r="D1873" i="23"/>
  <c r="E1873" i="23"/>
  <c r="F1873" i="23"/>
  <c r="G1873" i="23"/>
  <c r="H1873" i="23"/>
  <c r="I1873" i="23"/>
  <c r="J1873" i="23"/>
  <c r="K1873" i="23"/>
  <c r="L1873" i="23"/>
  <c r="M1873" i="23"/>
  <c r="N1873" i="23"/>
  <c r="O1873" i="23"/>
  <c r="P1873" i="23"/>
  <c r="Q1873" i="23"/>
  <c r="R1873" i="23"/>
  <c r="S1873" i="23"/>
  <c r="T1873" i="23"/>
  <c r="A1874" i="23"/>
  <c r="B1874" i="23"/>
  <c r="D1874" i="23"/>
  <c r="E1874" i="23"/>
  <c r="F1874" i="23"/>
  <c r="G1874" i="23"/>
  <c r="H1874" i="23"/>
  <c r="I1874" i="23"/>
  <c r="J1874" i="23"/>
  <c r="K1874" i="23"/>
  <c r="L1874" i="23"/>
  <c r="M1874" i="23"/>
  <c r="N1874" i="23"/>
  <c r="O1874" i="23"/>
  <c r="P1874" i="23"/>
  <c r="Q1874" i="23"/>
  <c r="R1874" i="23"/>
  <c r="S1874" i="23"/>
  <c r="T1874" i="23"/>
  <c r="A1875" i="23"/>
  <c r="B1875" i="23"/>
  <c r="D1875" i="23"/>
  <c r="E1875" i="23"/>
  <c r="F1875" i="23"/>
  <c r="G1875" i="23"/>
  <c r="H1875" i="23"/>
  <c r="I1875" i="23"/>
  <c r="J1875" i="23"/>
  <c r="K1875" i="23"/>
  <c r="L1875" i="23"/>
  <c r="M1875" i="23"/>
  <c r="N1875" i="23"/>
  <c r="O1875" i="23"/>
  <c r="P1875" i="23"/>
  <c r="Q1875" i="23"/>
  <c r="R1875" i="23"/>
  <c r="S1875" i="23"/>
  <c r="T1875" i="23"/>
  <c r="A1876" i="23"/>
  <c r="B1876" i="23"/>
  <c r="D1876" i="23"/>
  <c r="E1876" i="23"/>
  <c r="F1876" i="23"/>
  <c r="G1876" i="23"/>
  <c r="H1876" i="23"/>
  <c r="I1876" i="23"/>
  <c r="J1876" i="23"/>
  <c r="K1876" i="23"/>
  <c r="L1876" i="23"/>
  <c r="M1876" i="23"/>
  <c r="N1876" i="23"/>
  <c r="O1876" i="23"/>
  <c r="P1876" i="23"/>
  <c r="Q1876" i="23"/>
  <c r="R1876" i="23"/>
  <c r="S1876" i="23"/>
  <c r="T1876" i="23"/>
  <c r="A1877" i="23"/>
  <c r="B1877" i="23"/>
  <c r="D1877" i="23"/>
  <c r="E1877" i="23"/>
  <c r="F1877" i="23"/>
  <c r="G1877" i="23"/>
  <c r="H1877" i="23"/>
  <c r="I1877" i="23"/>
  <c r="J1877" i="23"/>
  <c r="K1877" i="23"/>
  <c r="L1877" i="23"/>
  <c r="M1877" i="23"/>
  <c r="N1877" i="23"/>
  <c r="O1877" i="23"/>
  <c r="P1877" i="23"/>
  <c r="Q1877" i="23"/>
  <c r="R1877" i="23"/>
  <c r="S1877" i="23"/>
  <c r="T1877" i="23"/>
  <c r="A1878" i="23"/>
  <c r="B1878" i="23"/>
  <c r="D1878" i="23"/>
  <c r="E1878" i="23"/>
  <c r="F1878" i="23"/>
  <c r="G1878" i="23"/>
  <c r="H1878" i="23"/>
  <c r="I1878" i="23"/>
  <c r="J1878" i="23"/>
  <c r="K1878" i="23"/>
  <c r="L1878" i="23"/>
  <c r="M1878" i="23"/>
  <c r="N1878" i="23"/>
  <c r="O1878" i="23"/>
  <c r="P1878" i="23"/>
  <c r="Q1878" i="23"/>
  <c r="R1878" i="23"/>
  <c r="S1878" i="23"/>
  <c r="T1878" i="23"/>
  <c r="A1879" i="23"/>
  <c r="B1879" i="23"/>
  <c r="D1879" i="23"/>
  <c r="E1879" i="23"/>
  <c r="F1879" i="23"/>
  <c r="G1879" i="23"/>
  <c r="H1879" i="23"/>
  <c r="I1879" i="23"/>
  <c r="J1879" i="23"/>
  <c r="K1879" i="23"/>
  <c r="L1879" i="23"/>
  <c r="M1879" i="23"/>
  <c r="N1879" i="23"/>
  <c r="O1879" i="23"/>
  <c r="P1879" i="23"/>
  <c r="Q1879" i="23"/>
  <c r="R1879" i="23"/>
  <c r="S1879" i="23"/>
  <c r="T1879" i="23"/>
  <c r="A1880" i="23"/>
  <c r="B1880" i="23"/>
  <c r="D1880" i="23"/>
  <c r="E1880" i="23"/>
  <c r="F1880" i="23"/>
  <c r="G1880" i="23"/>
  <c r="H1880" i="23"/>
  <c r="I1880" i="23"/>
  <c r="J1880" i="23"/>
  <c r="K1880" i="23"/>
  <c r="L1880" i="23"/>
  <c r="M1880" i="23"/>
  <c r="N1880" i="23"/>
  <c r="O1880" i="23"/>
  <c r="P1880" i="23"/>
  <c r="Q1880" i="23"/>
  <c r="R1880" i="23"/>
  <c r="S1880" i="23"/>
  <c r="T1880" i="23"/>
  <c r="A1881" i="23"/>
  <c r="B1881" i="23"/>
  <c r="D1881" i="23"/>
  <c r="E1881" i="23"/>
  <c r="F1881" i="23"/>
  <c r="G1881" i="23"/>
  <c r="H1881" i="23"/>
  <c r="I1881" i="23"/>
  <c r="J1881" i="23"/>
  <c r="K1881" i="23"/>
  <c r="L1881" i="23"/>
  <c r="M1881" i="23"/>
  <c r="N1881" i="23"/>
  <c r="O1881" i="23"/>
  <c r="P1881" i="23"/>
  <c r="Q1881" i="23"/>
  <c r="R1881" i="23"/>
  <c r="S1881" i="23"/>
  <c r="T1881" i="23"/>
  <c r="A1882" i="23"/>
  <c r="B1882" i="23"/>
  <c r="D1882" i="23"/>
  <c r="E1882" i="23"/>
  <c r="F1882" i="23"/>
  <c r="G1882" i="23"/>
  <c r="H1882" i="23"/>
  <c r="I1882" i="23"/>
  <c r="J1882" i="23"/>
  <c r="K1882" i="23"/>
  <c r="L1882" i="23"/>
  <c r="M1882" i="23"/>
  <c r="N1882" i="23"/>
  <c r="O1882" i="23"/>
  <c r="P1882" i="23"/>
  <c r="Q1882" i="23"/>
  <c r="R1882" i="23"/>
  <c r="S1882" i="23"/>
  <c r="T1882" i="23"/>
  <c r="A1883" i="23"/>
  <c r="B1883" i="23"/>
  <c r="D1883" i="23"/>
  <c r="E1883" i="23"/>
  <c r="F1883" i="23"/>
  <c r="G1883" i="23"/>
  <c r="H1883" i="23"/>
  <c r="I1883" i="23"/>
  <c r="J1883" i="23"/>
  <c r="K1883" i="23"/>
  <c r="L1883" i="23"/>
  <c r="M1883" i="23"/>
  <c r="N1883" i="23"/>
  <c r="O1883" i="23"/>
  <c r="P1883" i="23"/>
  <c r="Q1883" i="23"/>
  <c r="R1883" i="23"/>
  <c r="S1883" i="23"/>
  <c r="T1883" i="23"/>
  <c r="A1884" i="23"/>
  <c r="B1884" i="23"/>
  <c r="D1884" i="23"/>
  <c r="E1884" i="23"/>
  <c r="F1884" i="23"/>
  <c r="G1884" i="23"/>
  <c r="H1884" i="23"/>
  <c r="I1884" i="23"/>
  <c r="J1884" i="23"/>
  <c r="K1884" i="23"/>
  <c r="L1884" i="23"/>
  <c r="M1884" i="23"/>
  <c r="N1884" i="23"/>
  <c r="O1884" i="23"/>
  <c r="P1884" i="23"/>
  <c r="Q1884" i="23"/>
  <c r="R1884" i="23"/>
  <c r="S1884" i="23"/>
  <c r="T1884" i="23"/>
  <c r="A1885" i="23"/>
  <c r="B1885" i="23"/>
  <c r="D1885" i="23"/>
  <c r="E1885" i="23"/>
  <c r="F1885" i="23"/>
  <c r="G1885" i="23"/>
  <c r="H1885" i="23"/>
  <c r="I1885" i="23"/>
  <c r="J1885" i="23"/>
  <c r="K1885" i="23"/>
  <c r="L1885" i="23"/>
  <c r="M1885" i="23"/>
  <c r="N1885" i="23"/>
  <c r="O1885" i="23"/>
  <c r="P1885" i="23"/>
  <c r="Q1885" i="23"/>
  <c r="R1885" i="23"/>
  <c r="S1885" i="23"/>
  <c r="T1885" i="23"/>
  <c r="A1886" i="23"/>
  <c r="B1886" i="23"/>
  <c r="D1886" i="23"/>
  <c r="E1886" i="23"/>
  <c r="F1886" i="23"/>
  <c r="G1886" i="23"/>
  <c r="H1886" i="23"/>
  <c r="I1886" i="23"/>
  <c r="J1886" i="23"/>
  <c r="K1886" i="23"/>
  <c r="L1886" i="23"/>
  <c r="M1886" i="23"/>
  <c r="N1886" i="23"/>
  <c r="O1886" i="23"/>
  <c r="P1886" i="23"/>
  <c r="Q1886" i="23"/>
  <c r="R1886" i="23"/>
  <c r="S1886" i="23"/>
  <c r="T1886" i="23"/>
  <c r="A1887" i="23"/>
  <c r="B1887" i="23"/>
  <c r="D1887" i="23"/>
  <c r="E1887" i="23"/>
  <c r="F1887" i="23"/>
  <c r="G1887" i="23"/>
  <c r="H1887" i="23"/>
  <c r="I1887" i="23"/>
  <c r="J1887" i="23"/>
  <c r="K1887" i="23"/>
  <c r="L1887" i="23"/>
  <c r="M1887" i="23"/>
  <c r="N1887" i="23"/>
  <c r="O1887" i="23"/>
  <c r="P1887" i="23"/>
  <c r="Q1887" i="23"/>
  <c r="R1887" i="23"/>
  <c r="S1887" i="23"/>
  <c r="T1887" i="23"/>
  <c r="A1888" i="23"/>
  <c r="B1888" i="23"/>
  <c r="D1888" i="23"/>
  <c r="E1888" i="23"/>
  <c r="F1888" i="23"/>
  <c r="G1888" i="23"/>
  <c r="H1888" i="23"/>
  <c r="I1888" i="23"/>
  <c r="J1888" i="23"/>
  <c r="K1888" i="23"/>
  <c r="L1888" i="23"/>
  <c r="M1888" i="23"/>
  <c r="N1888" i="23"/>
  <c r="O1888" i="23"/>
  <c r="P1888" i="23"/>
  <c r="Q1888" i="23"/>
  <c r="R1888" i="23"/>
  <c r="S1888" i="23"/>
  <c r="T1888" i="23"/>
  <c r="A1889" i="23"/>
  <c r="B1889" i="23"/>
  <c r="D1889" i="23"/>
  <c r="E1889" i="23"/>
  <c r="F1889" i="23"/>
  <c r="G1889" i="23"/>
  <c r="H1889" i="23"/>
  <c r="I1889" i="23"/>
  <c r="J1889" i="23"/>
  <c r="K1889" i="23"/>
  <c r="L1889" i="23"/>
  <c r="M1889" i="23"/>
  <c r="N1889" i="23"/>
  <c r="O1889" i="23"/>
  <c r="P1889" i="23"/>
  <c r="Q1889" i="23"/>
  <c r="R1889" i="23"/>
  <c r="S1889" i="23"/>
  <c r="T1889" i="23"/>
  <c r="A1890" i="23"/>
  <c r="B1890" i="23"/>
  <c r="D1890" i="23"/>
  <c r="E1890" i="23"/>
  <c r="F1890" i="23"/>
  <c r="G1890" i="23"/>
  <c r="H1890" i="23"/>
  <c r="I1890" i="23"/>
  <c r="J1890" i="23"/>
  <c r="K1890" i="23"/>
  <c r="L1890" i="23"/>
  <c r="M1890" i="23"/>
  <c r="N1890" i="23"/>
  <c r="O1890" i="23"/>
  <c r="P1890" i="23"/>
  <c r="Q1890" i="23"/>
  <c r="R1890" i="23"/>
  <c r="S1890" i="23"/>
  <c r="T1890" i="23"/>
  <c r="A1891" i="23"/>
  <c r="B1891" i="23"/>
  <c r="D1891" i="23"/>
  <c r="E1891" i="23"/>
  <c r="F1891" i="23"/>
  <c r="G1891" i="23"/>
  <c r="H1891" i="23"/>
  <c r="I1891" i="23"/>
  <c r="J1891" i="23"/>
  <c r="K1891" i="23"/>
  <c r="L1891" i="23"/>
  <c r="M1891" i="23"/>
  <c r="N1891" i="23"/>
  <c r="O1891" i="23"/>
  <c r="P1891" i="23"/>
  <c r="Q1891" i="23"/>
  <c r="R1891" i="23"/>
  <c r="S1891" i="23"/>
  <c r="T1891" i="23"/>
  <c r="A1892" i="23"/>
  <c r="B1892" i="23"/>
  <c r="D1892" i="23"/>
  <c r="E1892" i="23"/>
  <c r="F1892" i="23"/>
  <c r="G1892" i="23"/>
  <c r="H1892" i="23"/>
  <c r="I1892" i="23"/>
  <c r="J1892" i="23"/>
  <c r="K1892" i="23"/>
  <c r="L1892" i="23"/>
  <c r="M1892" i="23"/>
  <c r="N1892" i="23"/>
  <c r="O1892" i="23"/>
  <c r="P1892" i="23"/>
  <c r="Q1892" i="23"/>
  <c r="R1892" i="23"/>
  <c r="S1892" i="23"/>
  <c r="T1892" i="23"/>
  <c r="A1893" i="23"/>
  <c r="B1893" i="23"/>
  <c r="D1893" i="23"/>
  <c r="E1893" i="23"/>
  <c r="F1893" i="23"/>
  <c r="G1893" i="23"/>
  <c r="H1893" i="23"/>
  <c r="I1893" i="23"/>
  <c r="J1893" i="23"/>
  <c r="K1893" i="23"/>
  <c r="L1893" i="23"/>
  <c r="M1893" i="23"/>
  <c r="N1893" i="23"/>
  <c r="O1893" i="23"/>
  <c r="P1893" i="23"/>
  <c r="Q1893" i="23"/>
  <c r="R1893" i="23"/>
  <c r="S1893" i="23"/>
  <c r="T1893" i="23"/>
  <c r="A1894" i="23"/>
  <c r="B1894" i="23"/>
  <c r="D1894" i="23"/>
  <c r="E1894" i="23"/>
  <c r="F1894" i="23"/>
  <c r="G1894" i="23"/>
  <c r="H1894" i="23"/>
  <c r="I1894" i="23"/>
  <c r="J1894" i="23"/>
  <c r="K1894" i="23"/>
  <c r="L1894" i="23"/>
  <c r="M1894" i="23"/>
  <c r="N1894" i="23"/>
  <c r="O1894" i="23"/>
  <c r="P1894" i="23"/>
  <c r="Q1894" i="23"/>
  <c r="R1894" i="23"/>
  <c r="S1894" i="23"/>
  <c r="T1894" i="23"/>
  <c r="A1895" i="23"/>
  <c r="B1895" i="23"/>
  <c r="D1895" i="23"/>
  <c r="E1895" i="23"/>
  <c r="F1895" i="23"/>
  <c r="G1895" i="23"/>
  <c r="H1895" i="23"/>
  <c r="I1895" i="23"/>
  <c r="J1895" i="23"/>
  <c r="K1895" i="23"/>
  <c r="L1895" i="23"/>
  <c r="M1895" i="23"/>
  <c r="N1895" i="23"/>
  <c r="O1895" i="23"/>
  <c r="P1895" i="23"/>
  <c r="Q1895" i="23"/>
  <c r="R1895" i="23"/>
  <c r="S1895" i="23"/>
  <c r="T1895" i="23"/>
  <c r="A1896" i="23"/>
  <c r="B1896" i="23"/>
  <c r="D1896" i="23"/>
  <c r="E1896" i="23"/>
  <c r="F1896" i="23"/>
  <c r="G1896" i="23"/>
  <c r="H1896" i="23"/>
  <c r="I1896" i="23"/>
  <c r="J1896" i="23"/>
  <c r="K1896" i="23"/>
  <c r="L1896" i="23"/>
  <c r="M1896" i="23"/>
  <c r="N1896" i="23"/>
  <c r="O1896" i="23"/>
  <c r="P1896" i="23"/>
  <c r="Q1896" i="23"/>
  <c r="R1896" i="23"/>
  <c r="S1896" i="23"/>
  <c r="T1896" i="23"/>
  <c r="A1897" i="23"/>
  <c r="B1897" i="23"/>
  <c r="D1897" i="23"/>
  <c r="E1897" i="23"/>
  <c r="F1897" i="23"/>
  <c r="G1897" i="23"/>
  <c r="H1897" i="23"/>
  <c r="I1897" i="23"/>
  <c r="J1897" i="23"/>
  <c r="K1897" i="23"/>
  <c r="L1897" i="23"/>
  <c r="M1897" i="23"/>
  <c r="N1897" i="23"/>
  <c r="O1897" i="23"/>
  <c r="P1897" i="23"/>
  <c r="Q1897" i="23"/>
  <c r="R1897" i="23"/>
  <c r="S1897" i="23"/>
  <c r="T1897" i="23"/>
  <c r="A1898" i="23"/>
  <c r="B1898" i="23"/>
  <c r="D1898" i="23"/>
  <c r="E1898" i="23"/>
  <c r="F1898" i="23"/>
  <c r="G1898" i="23"/>
  <c r="H1898" i="23"/>
  <c r="I1898" i="23"/>
  <c r="J1898" i="23"/>
  <c r="K1898" i="23"/>
  <c r="L1898" i="23"/>
  <c r="M1898" i="23"/>
  <c r="N1898" i="23"/>
  <c r="O1898" i="23"/>
  <c r="P1898" i="23"/>
  <c r="Q1898" i="23"/>
  <c r="R1898" i="23"/>
  <c r="S1898" i="23"/>
  <c r="T1898" i="23"/>
  <c r="A1899" i="23"/>
  <c r="B1899" i="23"/>
  <c r="D1899" i="23"/>
  <c r="E1899" i="23"/>
  <c r="F1899" i="23"/>
  <c r="G1899" i="23"/>
  <c r="H1899" i="23"/>
  <c r="I1899" i="23"/>
  <c r="J1899" i="23"/>
  <c r="K1899" i="23"/>
  <c r="L1899" i="23"/>
  <c r="M1899" i="23"/>
  <c r="N1899" i="23"/>
  <c r="O1899" i="23"/>
  <c r="P1899" i="23"/>
  <c r="Q1899" i="23"/>
  <c r="R1899" i="23"/>
  <c r="S1899" i="23"/>
  <c r="T1899" i="23"/>
  <c r="A1900" i="23"/>
  <c r="B1900" i="23"/>
  <c r="D1900" i="23"/>
  <c r="E1900" i="23"/>
  <c r="F1900" i="23"/>
  <c r="G1900" i="23"/>
  <c r="H1900" i="23"/>
  <c r="I1900" i="23"/>
  <c r="J1900" i="23"/>
  <c r="K1900" i="23"/>
  <c r="L1900" i="23"/>
  <c r="M1900" i="23"/>
  <c r="N1900" i="23"/>
  <c r="O1900" i="23"/>
  <c r="P1900" i="23"/>
  <c r="Q1900" i="23"/>
  <c r="R1900" i="23"/>
  <c r="S1900" i="23"/>
  <c r="T1900" i="23"/>
  <c r="A1901" i="23"/>
  <c r="B1901" i="23"/>
  <c r="D1901" i="23"/>
  <c r="E1901" i="23"/>
  <c r="F1901" i="23"/>
  <c r="G1901" i="23"/>
  <c r="H1901" i="23"/>
  <c r="I1901" i="23"/>
  <c r="J1901" i="23"/>
  <c r="K1901" i="23"/>
  <c r="L1901" i="23"/>
  <c r="M1901" i="23"/>
  <c r="N1901" i="23"/>
  <c r="O1901" i="23"/>
  <c r="P1901" i="23"/>
  <c r="Q1901" i="23"/>
  <c r="R1901" i="23"/>
  <c r="S1901" i="23"/>
  <c r="T1901" i="23"/>
  <c r="A1902" i="23"/>
  <c r="B1902" i="23"/>
  <c r="D1902" i="23"/>
  <c r="E1902" i="23"/>
  <c r="F1902" i="23"/>
  <c r="G1902" i="23"/>
  <c r="H1902" i="23"/>
  <c r="I1902" i="23"/>
  <c r="J1902" i="23"/>
  <c r="K1902" i="23"/>
  <c r="L1902" i="23"/>
  <c r="M1902" i="23"/>
  <c r="N1902" i="23"/>
  <c r="O1902" i="23"/>
  <c r="P1902" i="23"/>
  <c r="Q1902" i="23"/>
  <c r="R1902" i="23"/>
  <c r="S1902" i="23"/>
  <c r="T1902" i="23"/>
  <c r="A1903" i="23"/>
  <c r="B1903" i="23"/>
  <c r="D1903" i="23"/>
  <c r="E1903" i="23"/>
  <c r="F1903" i="23"/>
  <c r="G1903" i="23"/>
  <c r="H1903" i="23"/>
  <c r="I1903" i="23"/>
  <c r="J1903" i="23"/>
  <c r="K1903" i="23"/>
  <c r="L1903" i="23"/>
  <c r="M1903" i="23"/>
  <c r="N1903" i="23"/>
  <c r="O1903" i="23"/>
  <c r="P1903" i="23"/>
  <c r="Q1903" i="23"/>
  <c r="R1903" i="23"/>
  <c r="S1903" i="23"/>
  <c r="T1903" i="23"/>
  <c r="A1904" i="23"/>
  <c r="B1904" i="23"/>
  <c r="D1904" i="23"/>
  <c r="E1904" i="23"/>
  <c r="F1904" i="23"/>
  <c r="G1904" i="23"/>
  <c r="H1904" i="23"/>
  <c r="I1904" i="23"/>
  <c r="J1904" i="23"/>
  <c r="K1904" i="23"/>
  <c r="L1904" i="23"/>
  <c r="M1904" i="23"/>
  <c r="N1904" i="23"/>
  <c r="O1904" i="23"/>
  <c r="P1904" i="23"/>
  <c r="Q1904" i="23"/>
  <c r="R1904" i="23"/>
  <c r="S1904" i="23"/>
  <c r="T1904" i="23"/>
  <c r="A1905" i="23"/>
  <c r="B1905" i="23"/>
  <c r="D1905" i="23"/>
  <c r="E1905" i="23"/>
  <c r="F1905" i="23"/>
  <c r="G1905" i="23"/>
  <c r="H1905" i="23"/>
  <c r="I1905" i="23"/>
  <c r="J1905" i="23"/>
  <c r="K1905" i="23"/>
  <c r="L1905" i="23"/>
  <c r="M1905" i="23"/>
  <c r="N1905" i="23"/>
  <c r="O1905" i="23"/>
  <c r="P1905" i="23"/>
  <c r="Q1905" i="23"/>
  <c r="R1905" i="23"/>
  <c r="S1905" i="23"/>
  <c r="T1905" i="23"/>
  <c r="A1906" i="23"/>
  <c r="B1906" i="23"/>
  <c r="D1906" i="23"/>
  <c r="E1906" i="23"/>
  <c r="F1906" i="23"/>
  <c r="G1906" i="23"/>
  <c r="H1906" i="23"/>
  <c r="I1906" i="23"/>
  <c r="J1906" i="23"/>
  <c r="K1906" i="23"/>
  <c r="L1906" i="23"/>
  <c r="M1906" i="23"/>
  <c r="N1906" i="23"/>
  <c r="O1906" i="23"/>
  <c r="P1906" i="23"/>
  <c r="Q1906" i="23"/>
  <c r="R1906" i="23"/>
  <c r="S1906" i="23"/>
  <c r="T1906" i="23"/>
  <c r="A1907" i="23"/>
  <c r="B1907" i="23"/>
  <c r="D1907" i="23"/>
  <c r="E1907" i="23"/>
  <c r="F1907" i="23"/>
  <c r="G1907" i="23"/>
  <c r="H1907" i="23"/>
  <c r="I1907" i="23"/>
  <c r="J1907" i="23"/>
  <c r="K1907" i="23"/>
  <c r="L1907" i="23"/>
  <c r="M1907" i="23"/>
  <c r="N1907" i="23"/>
  <c r="O1907" i="23"/>
  <c r="P1907" i="23"/>
  <c r="Q1907" i="23"/>
  <c r="R1907" i="23"/>
  <c r="S1907" i="23"/>
  <c r="T1907" i="23"/>
  <c r="A1908" i="23"/>
  <c r="B1908" i="23"/>
  <c r="D1908" i="23"/>
  <c r="E1908" i="23"/>
  <c r="F1908" i="23"/>
  <c r="G1908" i="23"/>
  <c r="H1908" i="23"/>
  <c r="I1908" i="23"/>
  <c r="J1908" i="23"/>
  <c r="K1908" i="23"/>
  <c r="L1908" i="23"/>
  <c r="M1908" i="23"/>
  <c r="N1908" i="23"/>
  <c r="O1908" i="23"/>
  <c r="P1908" i="23"/>
  <c r="Q1908" i="23"/>
  <c r="R1908" i="23"/>
  <c r="S1908" i="23"/>
  <c r="T1908" i="23"/>
  <c r="A1909" i="23"/>
  <c r="B1909" i="23"/>
  <c r="D1909" i="23"/>
  <c r="E1909" i="23"/>
  <c r="F1909" i="23"/>
  <c r="G1909" i="23"/>
  <c r="H1909" i="23"/>
  <c r="I1909" i="23"/>
  <c r="J1909" i="23"/>
  <c r="K1909" i="23"/>
  <c r="L1909" i="23"/>
  <c r="M1909" i="23"/>
  <c r="N1909" i="23"/>
  <c r="O1909" i="23"/>
  <c r="P1909" i="23"/>
  <c r="Q1909" i="23"/>
  <c r="R1909" i="23"/>
  <c r="S1909" i="23"/>
  <c r="T1909" i="23"/>
  <c r="A1910" i="23"/>
  <c r="B1910" i="23"/>
  <c r="D1910" i="23"/>
  <c r="E1910" i="23"/>
  <c r="F1910" i="23"/>
  <c r="G1910" i="23"/>
  <c r="H1910" i="23"/>
  <c r="I1910" i="23"/>
  <c r="J1910" i="23"/>
  <c r="K1910" i="23"/>
  <c r="L1910" i="23"/>
  <c r="M1910" i="23"/>
  <c r="N1910" i="23"/>
  <c r="O1910" i="23"/>
  <c r="P1910" i="23"/>
  <c r="Q1910" i="23"/>
  <c r="R1910" i="23"/>
  <c r="S1910" i="23"/>
  <c r="T1910" i="23"/>
  <c r="A1911" i="23"/>
  <c r="B1911" i="23"/>
  <c r="D1911" i="23"/>
  <c r="E1911" i="23"/>
  <c r="F1911" i="23"/>
  <c r="G1911" i="23"/>
  <c r="H1911" i="23"/>
  <c r="I1911" i="23"/>
  <c r="J1911" i="23"/>
  <c r="K1911" i="23"/>
  <c r="L1911" i="23"/>
  <c r="M1911" i="23"/>
  <c r="N1911" i="23"/>
  <c r="O1911" i="23"/>
  <c r="P1911" i="23"/>
  <c r="Q1911" i="23"/>
  <c r="R1911" i="23"/>
  <c r="S1911" i="23"/>
  <c r="T1911" i="23"/>
  <c r="A1912" i="23"/>
  <c r="B1912" i="23"/>
  <c r="D1912" i="23"/>
  <c r="E1912" i="23"/>
  <c r="F1912" i="23"/>
  <c r="G1912" i="23"/>
  <c r="H1912" i="23"/>
  <c r="I1912" i="23"/>
  <c r="J1912" i="23"/>
  <c r="K1912" i="23"/>
  <c r="L1912" i="23"/>
  <c r="M1912" i="23"/>
  <c r="N1912" i="23"/>
  <c r="O1912" i="23"/>
  <c r="P1912" i="23"/>
  <c r="Q1912" i="23"/>
  <c r="R1912" i="23"/>
  <c r="S1912" i="23"/>
  <c r="T1912" i="23"/>
  <c r="A1913" i="23"/>
  <c r="B1913" i="23"/>
  <c r="D1913" i="23"/>
  <c r="E1913" i="23"/>
  <c r="F1913" i="23"/>
  <c r="G1913" i="23"/>
  <c r="H1913" i="23"/>
  <c r="I1913" i="23"/>
  <c r="J1913" i="23"/>
  <c r="K1913" i="23"/>
  <c r="L1913" i="23"/>
  <c r="M1913" i="23"/>
  <c r="N1913" i="23"/>
  <c r="O1913" i="23"/>
  <c r="P1913" i="23"/>
  <c r="Q1913" i="23"/>
  <c r="R1913" i="23"/>
  <c r="S1913" i="23"/>
  <c r="T1913" i="23"/>
  <c r="A1914" i="23"/>
  <c r="B1914" i="23"/>
  <c r="D1914" i="23"/>
  <c r="E1914" i="23"/>
  <c r="F1914" i="23"/>
  <c r="G1914" i="23"/>
  <c r="H1914" i="23"/>
  <c r="I1914" i="23"/>
  <c r="J1914" i="23"/>
  <c r="K1914" i="23"/>
  <c r="L1914" i="23"/>
  <c r="M1914" i="23"/>
  <c r="N1914" i="23"/>
  <c r="O1914" i="23"/>
  <c r="P1914" i="23"/>
  <c r="Q1914" i="23"/>
  <c r="R1914" i="23"/>
  <c r="S1914" i="23"/>
  <c r="T1914" i="23"/>
  <c r="A1915" i="23"/>
  <c r="B1915" i="23"/>
  <c r="D1915" i="23"/>
  <c r="E1915" i="23"/>
  <c r="F1915" i="23"/>
  <c r="G1915" i="23"/>
  <c r="H1915" i="23"/>
  <c r="I1915" i="23"/>
  <c r="J1915" i="23"/>
  <c r="K1915" i="23"/>
  <c r="L1915" i="23"/>
  <c r="M1915" i="23"/>
  <c r="N1915" i="23"/>
  <c r="O1915" i="23"/>
  <c r="P1915" i="23"/>
  <c r="Q1915" i="23"/>
  <c r="R1915" i="23"/>
  <c r="S1915" i="23"/>
  <c r="T1915" i="23"/>
  <c r="A1916" i="23"/>
  <c r="B1916" i="23"/>
  <c r="D1916" i="23"/>
  <c r="E1916" i="23"/>
  <c r="F1916" i="23"/>
  <c r="G1916" i="23"/>
  <c r="H1916" i="23"/>
  <c r="I1916" i="23"/>
  <c r="J1916" i="23"/>
  <c r="K1916" i="23"/>
  <c r="L1916" i="23"/>
  <c r="M1916" i="23"/>
  <c r="N1916" i="23"/>
  <c r="O1916" i="23"/>
  <c r="P1916" i="23"/>
  <c r="Q1916" i="23"/>
  <c r="R1916" i="23"/>
  <c r="S1916" i="23"/>
  <c r="T1916" i="23"/>
  <c r="A1917" i="23"/>
  <c r="B1917" i="23"/>
  <c r="D1917" i="23"/>
  <c r="E1917" i="23"/>
  <c r="F1917" i="23"/>
  <c r="G1917" i="23"/>
  <c r="H1917" i="23"/>
  <c r="I1917" i="23"/>
  <c r="J1917" i="23"/>
  <c r="K1917" i="23"/>
  <c r="L1917" i="23"/>
  <c r="M1917" i="23"/>
  <c r="N1917" i="23"/>
  <c r="O1917" i="23"/>
  <c r="P1917" i="23"/>
  <c r="Q1917" i="23"/>
  <c r="R1917" i="23"/>
  <c r="S1917" i="23"/>
  <c r="T1917" i="23"/>
  <c r="A1918" i="23"/>
  <c r="B1918" i="23"/>
  <c r="D1918" i="23"/>
  <c r="E1918" i="23"/>
  <c r="F1918" i="23"/>
  <c r="G1918" i="23"/>
  <c r="H1918" i="23"/>
  <c r="I1918" i="23"/>
  <c r="J1918" i="23"/>
  <c r="K1918" i="23"/>
  <c r="L1918" i="23"/>
  <c r="M1918" i="23"/>
  <c r="N1918" i="23"/>
  <c r="O1918" i="23"/>
  <c r="P1918" i="23"/>
  <c r="Q1918" i="23"/>
  <c r="R1918" i="23"/>
  <c r="S1918" i="23"/>
  <c r="T1918" i="23"/>
  <c r="A1919" i="23"/>
  <c r="B1919" i="23"/>
  <c r="D1919" i="23"/>
  <c r="E1919" i="23"/>
  <c r="F1919" i="23"/>
  <c r="G1919" i="23"/>
  <c r="H1919" i="23"/>
  <c r="I1919" i="23"/>
  <c r="J1919" i="23"/>
  <c r="K1919" i="23"/>
  <c r="L1919" i="23"/>
  <c r="M1919" i="23"/>
  <c r="N1919" i="23"/>
  <c r="O1919" i="23"/>
  <c r="P1919" i="23"/>
  <c r="Q1919" i="23"/>
  <c r="R1919" i="23"/>
  <c r="S1919" i="23"/>
  <c r="T1919" i="23"/>
  <c r="A1920" i="23"/>
  <c r="B1920" i="23"/>
  <c r="D1920" i="23"/>
  <c r="E1920" i="23"/>
  <c r="F1920" i="23"/>
  <c r="G1920" i="23"/>
  <c r="H1920" i="23"/>
  <c r="I1920" i="23"/>
  <c r="J1920" i="23"/>
  <c r="K1920" i="23"/>
  <c r="L1920" i="23"/>
  <c r="M1920" i="23"/>
  <c r="N1920" i="23"/>
  <c r="O1920" i="23"/>
  <c r="P1920" i="23"/>
  <c r="Q1920" i="23"/>
  <c r="R1920" i="23"/>
  <c r="S1920" i="23"/>
  <c r="T1920" i="23"/>
  <c r="A1921" i="23"/>
  <c r="B1921" i="23"/>
  <c r="D1921" i="23"/>
  <c r="E1921" i="23"/>
  <c r="F1921" i="23"/>
  <c r="G1921" i="23"/>
  <c r="H1921" i="23"/>
  <c r="I1921" i="23"/>
  <c r="J1921" i="23"/>
  <c r="K1921" i="23"/>
  <c r="L1921" i="23"/>
  <c r="M1921" i="23"/>
  <c r="N1921" i="23"/>
  <c r="O1921" i="23"/>
  <c r="P1921" i="23"/>
  <c r="Q1921" i="23"/>
  <c r="R1921" i="23"/>
  <c r="S1921" i="23"/>
  <c r="T1921" i="23"/>
  <c r="A1922" i="23"/>
  <c r="B1922" i="23"/>
  <c r="D1922" i="23"/>
  <c r="E1922" i="23"/>
  <c r="F1922" i="23"/>
  <c r="G1922" i="23"/>
  <c r="H1922" i="23"/>
  <c r="I1922" i="23"/>
  <c r="J1922" i="23"/>
  <c r="K1922" i="23"/>
  <c r="L1922" i="23"/>
  <c r="M1922" i="23"/>
  <c r="N1922" i="23"/>
  <c r="O1922" i="23"/>
  <c r="P1922" i="23"/>
  <c r="Q1922" i="23"/>
  <c r="R1922" i="23"/>
  <c r="S1922" i="23"/>
  <c r="T1922" i="23"/>
  <c r="A1923" i="23"/>
  <c r="B1923" i="23"/>
  <c r="D1923" i="23"/>
  <c r="E1923" i="23"/>
  <c r="F1923" i="23"/>
  <c r="G1923" i="23"/>
  <c r="H1923" i="23"/>
  <c r="I1923" i="23"/>
  <c r="J1923" i="23"/>
  <c r="K1923" i="23"/>
  <c r="L1923" i="23"/>
  <c r="M1923" i="23"/>
  <c r="N1923" i="23"/>
  <c r="O1923" i="23"/>
  <c r="P1923" i="23"/>
  <c r="Q1923" i="23"/>
  <c r="R1923" i="23"/>
  <c r="S1923" i="23"/>
  <c r="T1923" i="23"/>
  <c r="A1924" i="23"/>
  <c r="B1924" i="23"/>
  <c r="D1924" i="23"/>
  <c r="E1924" i="23"/>
  <c r="F1924" i="23"/>
  <c r="G1924" i="23"/>
  <c r="H1924" i="23"/>
  <c r="I1924" i="23"/>
  <c r="J1924" i="23"/>
  <c r="K1924" i="23"/>
  <c r="L1924" i="23"/>
  <c r="M1924" i="23"/>
  <c r="N1924" i="23"/>
  <c r="O1924" i="23"/>
  <c r="P1924" i="23"/>
  <c r="Q1924" i="23"/>
  <c r="R1924" i="23"/>
  <c r="S1924" i="23"/>
  <c r="T1924" i="23"/>
  <c r="A1925" i="23"/>
  <c r="B1925" i="23"/>
  <c r="D1925" i="23"/>
  <c r="E1925" i="23"/>
  <c r="F1925" i="23"/>
  <c r="G1925" i="23"/>
  <c r="H1925" i="23"/>
  <c r="I1925" i="23"/>
  <c r="J1925" i="23"/>
  <c r="K1925" i="23"/>
  <c r="L1925" i="23"/>
  <c r="M1925" i="23"/>
  <c r="N1925" i="23"/>
  <c r="O1925" i="23"/>
  <c r="P1925" i="23"/>
  <c r="Q1925" i="23"/>
  <c r="R1925" i="23"/>
  <c r="S1925" i="23"/>
  <c r="T1925" i="23"/>
  <c r="A1926" i="23"/>
  <c r="B1926" i="23"/>
  <c r="D1926" i="23"/>
  <c r="E1926" i="23"/>
  <c r="F1926" i="23"/>
  <c r="G1926" i="23"/>
  <c r="H1926" i="23"/>
  <c r="I1926" i="23"/>
  <c r="J1926" i="23"/>
  <c r="K1926" i="23"/>
  <c r="L1926" i="23"/>
  <c r="M1926" i="23"/>
  <c r="N1926" i="23"/>
  <c r="O1926" i="23"/>
  <c r="P1926" i="23"/>
  <c r="Q1926" i="23"/>
  <c r="R1926" i="23"/>
  <c r="S1926" i="23"/>
  <c r="T1926" i="23"/>
  <c r="A1927" i="23"/>
  <c r="B1927" i="23"/>
  <c r="D1927" i="23"/>
  <c r="E1927" i="23"/>
  <c r="F1927" i="23"/>
  <c r="G1927" i="23"/>
  <c r="H1927" i="23"/>
  <c r="I1927" i="23"/>
  <c r="J1927" i="23"/>
  <c r="K1927" i="23"/>
  <c r="L1927" i="23"/>
  <c r="M1927" i="23"/>
  <c r="N1927" i="23"/>
  <c r="O1927" i="23"/>
  <c r="P1927" i="23"/>
  <c r="Q1927" i="23"/>
  <c r="R1927" i="23"/>
  <c r="S1927" i="23"/>
  <c r="T1927" i="23"/>
  <c r="A1928" i="23"/>
  <c r="B1928" i="23"/>
  <c r="D1928" i="23"/>
  <c r="E1928" i="23"/>
  <c r="F1928" i="23"/>
  <c r="G1928" i="23"/>
  <c r="H1928" i="23"/>
  <c r="I1928" i="23"/>
  <c r="J1928" i="23"/>
  <c r="K1928" i="23"/>
  <c r="L1928" i="23"/>
  <c r="M1928" i="23"/>
  <c r="N1928" i="23"/>
  <c r="O1928" i="23"/>
  <c r="P1928" i="23"/>
  <c r="Q1928" i="23"/>
  <c r="R1928" i="23"/>
  <c r="S1928" i="23"/>
  <c r="T1928" i="23"/>
  <c r="A1929" i="23"/>
  <c r="B1929" i="23"/>
  <c r="D1929" i="23"/>
  <c r="E1929" i="23"/>
  <c r="F1929" i="23"/>
  <c r="G1929" i="23"/>
  <c r="H1929" i="23"/>
  <c r="I1929" i="23"/>
  <c r="J1929" i="23"/>
  <c r="K1929" i="23"/>
  <c r="L1929" i="23"/>
  <c r="M1929" i="23"/>
  <c r="N1929" i="23"/>
  <c r="O1929" i="23"/>
  <c r="P1929" i="23"/>
  <c r="Q1929" i="23"/>
  <c r="R1929" i="23"/>
  <c r="S1929" i="23"/>
  <c r="T1929" i="23"/>
  <c r="A1930" i="23"/>
  <c r="B1930" i="23"/>
  <c r="D1930" i="23"/>
  <c r="E1930" i="23"/>
  <c r="F1930" i="23"/>
  <c r="G1930" i="23"/>
  <c r="H1930" i="23"/>
  <c r="I1930" i="23"/>
  <c r="J1930" i="23"/>
  <c r="K1930" i="23"/>
  <c r="L1930" i="23"/>
  <c r="M1930" i="23"/>
  <c r="N1930" i="23"/>
  <c r="O1930" i="23"/>
  <c r="P1930" i="23"/>
  <c r="Q1930" i="23"/>
  <c r="R1930" i="23"/>
  <c r="S1930" i="23"/>
  <c r="T1930" i="23"/>
  <c r="A1931" i="23"/>
  <c r="B1931" i="23"/>
  <c r="D1931" i="23"/>
  <c r="E1931" i="23"/>
  <c r="F1931" i="23"/>
  <c r="G1931" i="23"/>
  <c r="H1931" i="23"/>
  <c r="I1931" i="23"/>
  <c r="J1931" i="23"/>
  <c r="K1931" i="23"/>
  <c r="L1931" i="23"/>
  <c r="M1931" i="23"/>
  <c r="N1931" i="23"/>
  <c r="O1931" i="23"/>
  <c r="P1931" i="23"/>
  <c r="Q1931" i="23"/>
  <c r="R1931" i="23"/>
  <c r="S1931" i="23"/>
  <c r="T1931" i="23"/>
  <c r="A1932" i="23"/>
  <c r="B1932" i="23"/>
  <c r="D1932" i="23"/>
  <c r="E1932" i="23"/>
  <c r="F1932" i="23"/>
  <c r="G1932" i="23"/>
  <c r="H1932" i="23"/>
  <c r="I1932" i="23"/>
  <c r="J1932" i="23"/>
  <c r="K1932" i="23"/>
  <c r="L1932" i="23"/>
  <c r="M1932" i="23"/>
  <c r="N1932" i="23"/>
  <c r="O1932" i="23"/>
  <c r="P1932" i="23"/>
  <c r="Q1932" i="23"/>
  <c r="R1932" i="23"/>
  <c r="S1932" i="23"/>
  <c r="T1932" i="23"/>
  <c r="A1933" i="23"/>
  <c r="B1933" i="23"/>
  <c r="D1933" i="23"/>
  <c r="E1933" i="23"/>
  <c r="F1933" i="23"/>
  <c r="G1933" i="23"/>
  <c r="H1933" i="23"/>
  <c r="I1933" i="23"/>
  <c r="J1933" i="23"/>
  <c r="K1933" i="23"/>
  <c r="L1933" i="23"/>
  <c r="M1933" i="23"/>
  <c r="N1933" i="23"/>
  <c r="O1933" i="23"/>
  <c r="P1933" i="23"/>
  <c r="Q1933" i="23"/>
  <c r="R1933" i="23"/>
  <c r="S1933" i="23"/>
  <c r="T1933" i="23"/>
  <c r="A1934" i="23"/>
  <c r="B1934" i="23"/>
  <c r="D1934" i="23"/>
  <c r="E1934" i="23"/>
  <c r="F1934" i="23"/>
  <c r="G1934" i="23"/>
  <c r="H1934" i="23"/>
  <c r="I1934" i="23"/>
  <c r="J1934" i="23"/>
  <c r="K1934" i="23"/>
  <c r="L1934" i="23"/>
  <c r="M1934" i="23"/>
  <c r="N1934" i="23"/>
  <c r="O1934" i="23"/>
  <c r="P1934" i="23"/>
  <c r="Q1934" i="23"/>
  <c r="R1934" i="23"/>
  <c r="S1934" i="23"/>
  <c r="T1934" i="23"/>
  <c r="A1935" i="23"/>
  <c r="B1935" i="23"/>
  <c r="D1935" i="23"/>
  <c r="E1935" i="23"/>
  <c r="F1935" i="23"/>
  <c r="G1935" i="23"/>
  <c r="H1935" i="23"/>
  <c r="I1935" i="23"/>
  <c r="J1935" i="23"/>
  <c r="K1935" i="23"/>
  <c r="L1935" i="23"/>
  <c r="M1935" i="23"/>
  <c r="N1935" i="23"/>
  <c r="O1935" i="23"/>
  <c r="P1935" i="23"/>
  <c r="Q1935" i="23"/>
  <c r="R1935" i="23"/>
  <c r="S1935" i="23"/>
  <c r="T1935" i="23"/>
  <c r="A1936" i="23"/>
  <c r="B1936" i="23"/>
  <c r="D1936" i="23"/>
  <c r="E1936" i="23"/>
  <c r="F1936" i="23"/>
  <c r="G1936" i="23"/>
  <c r="H1936" i="23"/>
  <c r="I1936" i="23"/>
  <c r="J1936" i="23"/>
  <c r="K1936" i="23"/>
  <c r="L1936" i="23"/>
  <c r="M1936" i="23"/>
  <c r="N1936" i="23"/>
  <c r="O1936" i="23"/>
  <c r="P1936" i="23"/>
  <c r="Q1936" i="23"/>
  <c r="R1936" i="23"/>
  <c r="S1936" i="23"/>
  <c r="T1936" i="23"/>
  <c r="A1937" i="23"/>
  <c r="B1937" i="23"/>
  <c r="D1937" i="23"/>
  <c r="E1937" i="23"/>
  <c r="F1937" i="23"/>
  <c r="G1937" i="23"/>
  <c r="H1937" i="23"/>
  <c r="I1937" i="23"/>
  <c r="J1937" i="23"/>
  <c r="K1937" i="23"/>
  <c r="L1937" i="23"/>
  <c r="M1937" i="23"/>
  <c r="N1937" i="23"/>
  <c r="O1937" i="23"/>
  <c r="P1937" i="23"/>
  <c r="Q1937" i="23"/>
  <c r="R1937" i="23"/>
  <c r="S1937" i="23"/>
  <c r="T1937" i="23"/>
  <c r="A1938" i="23"/>
  <c r="B1938" i="23"/>
  <c r="D1938" i="23"/>
  <c r="E1938" i="23"/>
  <c r="F1938" i="23"/>
  <c r="G1938" i="23"/>
  <c r="H1938" i="23"/>
  <c r="I1938" i="23"/>
  <c r="J1938" i="23"/>
  <c r="K1938" i="23"/>
  <c r="L1938" i="23"/>
  <c r="M1938" i="23"/>
  <c r="N1938" i="23"/>
  <c r="O1938" i="23"/>
  <c r="P1938" i="23"/>
  <c r="Q1938" i="23"/>
  <c r="R1938" i="23"/>
  <c r="S1938" i="23"/>
  <c r="T1938" i="23"/>
  <c r="A1939" i="23"/>
  <c r="B1939" i="23"/>
  <c r="D1939" i="23"/>
  <c r="E1939" i="23"/>
  <c r="F1939" i="23"/>
  <c r="G1939" i="23"/>
  <c r="H1939" i="23"/>
  <c r="I1939" i="23"/>
  <c r="J1939" i="23"/>
  <c r="K1939" i="23"/>
  <c r="L1939" i="23"/>
  <c r="M1939" i="23"/>
  <c r="N1939" i="23"/>
  <c r="O1939" i="23"/>
  <c r="P1939" i="23"/>
  <c r="Q1939" i="23"/>
  <c r="R1939" i="23"/>
  <c r="S1939" i="23"/>
  <c r="T1939" i="23"/>
  <c r="A1940" i="23"/>
  <c r="B1940" i="23"/>
  <c r="D1940" i="23"/>
  <c r="E1940" i="23"/>
  <c r="F1940" i="23"/>
  <c r="G1940" i="23"/>
  <c r="H1940" i="23"/>
  <c r="I1940" i="23"/>
  <c r="J1940" i="23"/>
  <c r="K1940" i="23"/>
  <c r="L1940" i="23"/>
  <c r="M1940" i="23"/>
  <c r="N1940" i="23"/>
  <c r="O1940" i="23"/>
  <c r="P1940" i="23"/>
  <c r="Q1940" i="23"/>
  <c r="R1940" i="23"/>
  <c r="S1940" i="23"/>
  <c r="T1940" i="23"/>
  <c r="A1941" i="23"/>
  <c r="B1941" i="23"/>
  <c r="D1941" i="23"/>
  <c r="E1941" i="23"/>
  <c r="F1941" i="23"/>
  <c r="G1941" i="23"/>
  <c r="H1941" i="23"/>
  <c r="I1941" i="23"/>
  <c r="J1941" i="23"/>
  <c r="K1941" i="23"/>
  <c r="L1941" i="23"/>
  <c r="M1941" i="23"/>
  <c r="N1941" i="23"/>
  <c r="O1941" i="23"/>
  <c r="P1941" i="23"/>
  <c r="Q1941" i="23"/>
  <c r="R1941" i="23"/>
  <c r="S1941" i="23"/>
  <c r="T1941" i="23"/>
  <c r="A1942" i="23"/>
  <c r="B1942" i="23"/>
  <c r="D1942" i="23"/>
  <c r="E1942" i="23"/>
  <c r="F1942" i="23"/>
  <c r="G1942" i="23"/>
  <c r="H1942" i="23"/>
  <c r="I1942" i="23"/>
  <c r="J1942" i="23"/>
  <c r="K1942" i="23"/>
  <c r="L1942" i="23"/>
  <c r="M1942" i="23"/>
  <c r="N1942" i="23"/>
  <c r="O1942" i="23"/>
  <c r="P1942" i="23"/>
  <c r="Q1942" i="23"/>
  <c r="R1942" i="23"/>
  <c r="S1942" i="23"/>
  <c r="T1942" i="23"/>
  <c r="A1943" i="23"/>
  <c r="B1943" i="23"/>
  <c r="D1943" i="23"/>
  <c r="E1943" i="23"/>
  <c r="F1943" i="23"/>
  <c r="G1943" i="23"/>
  <c r="H1943" i="23"/>
  <c r="I1943" i="23"/>
  <c r="J1943" i="23"/>
  <c r="K1943" i="23"/>
  <c r="L1943" i="23"/>
  <c r="M1943" i="23"/>
  <c r="N1943" i="23"/>
  <c r="O1943" i="23"/>
  <c r="P1943" i="23"/>
  <c r="Q1943" i="23"/>
  <c r="R1943" i="23"/>
  <c r="S1943" i="23"/>
  <c r="T1943" i="23"/>
  <c r="A1944" i="23"/>
  <c r="B1944" i="23"/>
  <c r="D1944" i="23"/>
  <c r="E1944" i="23"/>
  <c r="F1944" i="23"/>
  <c r="G1944" i="23"/>
  <c r="H1944" i="23"/>
  <c r="I1944" i="23"/>
  <c r="J1944" i="23"/>
  <c r="K1944" i="23"/>
  <c r="L1944" i="23"/>
  <c r="M1944" i="23"/>
  <c r="N1944" i="23"/>
  <c r="O1944" i="23"/>
  <c r="P1944" i="23"/>
  <c r="Q1944" i="23"/>
  <c r="R1944" i="23"/>
  <c r="S1944" i="23"/>
  <c r="T1944" i="23"/>
  <c r="A1945" i="23"/>
  <c r="B1945" i="23"/>
  <c r="D1945" i="23"/>
  <c r="E1945" i="23"/>
  <c r="F1945" i="23"/>
  <c r="G1945" i="23"/>
  <c r="H1945" i="23"/>
  <c r="I1945" i="23"/>
  <c r="J1945" i="23"/>
  <c r="K1945" i="23"/>
  <c r="L1945" i="23"/>
  <c r="M1945" i="23"/>
  <c r="N1945" i="23"/>
  <c r="O1945" i="23"/>
  <c r="P1945" i="23"/>
  <c r="Q1945" i="23"/>
  <c r="R1945" i="23"/>
  <c r="S1945" i="23"/>
  <c r="T1945" i="23"/>
  <c r="A1946" i="23"/>
  <c r="B1946" i="23"/>
  <c r="D1946" i="23"/>
  <c r="E1946" i="23"/>
  <c r="F1946" i="23"/>
  <c r="G1946" i="23"/>
  <c r="H1946" i="23"/>
  <c r="I1946" i="23"/>
  <c r="J1946" i="23"/>
  <c r="K1946" i="23"/>
  <c r="L1946" i="23"/>
  <c r="M1946" i="23"/>
  <c r="N1946" i="23"/>
  <c r="O1946" i="23"/>
  <c r="P1946" i="23"/>
  <c r="Q1946" i="23"/>
  <c r="R1946" i="23"/>
  <c r="S1946" i="23"/>
  <c r="T1946" i="23"/>
  <c r="A1947" i="23"/>
  <c r="B1947" i="23"/>
  <c r="D1947" i="23"/>
  <c r="E1947" i="23"/>
  <c r="F1947" i="23"/>
  <c r="G1947" i="23"/>
  <c r="H1947" i="23"/>
  <c r="I1947" i="23"/>
  <c r="J1947" i="23"/>
  <c r="K1947" i="23"/>
  <c r="L1947" i="23"/>
  <c r="M1947" i="23"/>
  <c r="N1947" i="23"/>
  <c r="O1947" i="23"/>
  <c r="P1947" i="23"/>
  <c r="Q1947" i="23"/>
  <c r="R1947" i="23"/>
  <c r="S1947" i="23"/>
  <c r="T1947" i="23"/>
  <c r="A1948" i="23"/>
  <c r="B1948" i="23"/>
  <c r="D1948" i="23"/>
  <c r="E1948" i="23"/>
  <c r="F1948" i="23"/>
  <c r="G1948" i="23"/>
  <c r="H1948" i="23"/>
  <c r="I1948" i="23"/>
  <c r="J1948" i="23"/>
  <c r="K1948" i="23"/>
  <c r="L1948" i="23"/>
  <c r="M1948" i="23"/>
  <c r="N1948" i="23"/>
  <c r="O1948" i="23"/>
  <c r="P1948" i="23"/>
  <c r="Q1948" i="23"/>
  <c r="R1948" i="23"/>
  <c r="S1948" i="23"/>
  <c r="T1948" i="23"/>
  <c r="A1949" i="23"/>
  <c r="B1949" i="23"/>
  <c r="D1949" i="23"/>
  <c r="E1949" i="23"/>
  <c r="F1949" i="23"/>
  <c r="G1949" i="23"/>
  <c r="H1949" i="23"/>
  <c r="I1949" i="23"/>
  <c r="J1949" i="23"/>
  <c r="K1949" i="23"/>
  <c r="L1949" i="23"/>
  <c r="M1949" i="23"/>
  <c r="N1949" i="23"/>
  <c r="O1949" i="23"/>
  <c r="P1949" i="23"/>
  <c r="Q1949" i="23"/>
  <c r="R1949" i="23"/>
  <c r="S1949" i="23"/>
  <c r="T1949" i="23"/>
  <c r="A1950" i="23"/>
  <c r="B1950" i="23"/>
  <c r="D1950" i="23"/>
  <c r="E1950" i="23"/>
  <c r="F1950" i="23"/>
  <c r="G1950" i="23"/>
  <c r="H1950" i="23"/>
  <c r="I1950" i="23"/>
  <c r="J1950" i="23"/>
  <c r="K1950" i="23"/>
  <c r="L1950" i="23"/>
  <c r="M1950" i="23"/>
  <c r="N1950" i="23"/>
  <c r="O1950" i="23"/>
  <c r="P1950" i="23"/>
  <c r="Q1950" i="23"/>
  <c r="R1950" i="23"/>
  <c r="S1950" i="23"/>
  <c r="T1950" i="23"/>
  <c r="A1951" i="23"/>
  <c r="B1951" i="23"/>
  <c r="D1951" i="23"/>
  <c r="E1951" i="23"/>
  <c r="F1951" i="23"/>
  <c r="G1951" i="23"/>
  <c r="H1951" i="23"/>
  <c r="I1951" i="23"/>
  <c r="J1951" i="23"/>
  <c r="K1951" i="23"/>
  <c r="L1951" i="23"/>
  <c r="M1951" i="23"/>
  <c r="N1951" i="23"/>
  <c r="O1951" i="23"/>
  <c r="P1951" i="23"/>
  <c r="Q1951" i="23"/>
  <c r="R1951" i="23"/>
  <c r="S1951" i="23"/>
  <c r="T1951" i="23"/>
  <c r="A1952" i="23"/>
  <c r="B1952" i="23"/>
  <c r="D1952" i="23"/>
  <c r="E1952" i="23"/>
  <c r="F1952" i="23"/>
  <c r="G1952" i="23"/>
  <c r="H1952" i="23"/>
  <c r="I1952" i="23"/>
  <c r="J1952" i="23"/>
  <c r="K1952" i="23"/>
  <c r="L1952" i="23"/>
  <c r="M1952" i="23"/>
  <c r="N1952" i="23"/>
  <c r="O1952" i="23"/>
  <c r="P1952" i="23"/>
  <c r="Q1952" i="23"/>
  <c r="R1952" i="23"/>
  <c r="S1952" i="23"/>
  <c r="T1952" i="23"/>
  <c r="A1953" i="23"/>
  <c r="B1953" i="23"/>
  <c r="D1953" i="23"/>
  <c r="E1953" i="23"/>
  <c r="F1953" i="23"/>
  <c r="G1953" i="23"/>
  <c r="H1953" i="23"/>
  <c r="I1953" i="23"/>
  <c r="J1953" i="23"/>
  <c r="K1953" i="23"/>
  <c r="L1953" i="23"/>
  <c r="M1953" i="23"/>
  <c r="N1953" i="23"/>
  <c r="O1953" i="23"/>
  <c r="P1953" i="23"/>
  <c r="Q1953" i="23"/>
  <c r="R1953" i="23"/>
  <c r="S1953" i="23"/>
  <c r="T1953" i="23"/>
  <c r="A1954" i="23"/>
  <c r="B1954" i="23"/>
  <c r="D1954" i="23"/>
  <c r="E1954" i="23"/>
  <c r="F1954" i="23"/>
  <c r="G1954" i="23"/>
  <c r="H1954" i="23"/>
  <c r="I1954" i="23"/>
  <c r="J1954" i="23"/>
  <c r="K1954" i="23"/>
  <c r="L1954" i="23"/>
  <c r="M1954" i="23"/>
  <c r="N1954" i="23"/>
  <c r="O1954" i="23"/>
  <c r="P1954" i="23"/>
  <c r="Q1954" i="23"/>
  <c r="R1954" i="23"/>
  <c r="S1954" i="23"/>
  <c r="T1954" i="23"/>
  <c r="A1955" i="23"/>
  <c r="B1955" i="23"/>
  <c r="D1955" i="23"/>
  <c r="E1955" i="23"/>
  <c r="F1955" i="23"/>
  <c r="G1955" i="23"/>
  <c r="H1955" i="23"/>
  <c r="I1955" i="23"/>
  <c r="J1955" i="23"/>
  <c r="K1955" i="23"/>
  <c r="L1955" i="23"/>
  <c r="M1955" i="23"/>
  <c r="N1955" i="23"/>
  <c r="O1955" i="23"/>
  <c r="P1955" i="23"/>
  <c r="Q1955" i="23"/>
  <c r="R1955" i="23"/>
  <c r="S1955" i="23"/>
  <c r="T1955" i="23"/>
  <c r="A1956" i="23"/>
  <c r="B1956" i="23"/>
  <c r="D1956" i="23"/>
  <c r="E1956" i="23"/>
  <c r="F1956" i="23"/>
  <c r="G1956" i="23"/>
  <c r="H1956" i="23"/>
  <c r="I1956" i="23"/>
  <c r="J1956" i="23"/>
  <c r="K1956" i="23"/>
  <c r="L1956" i="23"/>
  <c r="M1956" i="23"/>
  <c r="N1956" i="23"/>
  <c r="O1956" i="23"/>
  <c r="P1956" i="23"/>
  <c r="Q1956" i="23"/>
  <c r="R1956" i="23"/>
  <c r="S1956" i="23"/>
  <c r="T1956" i="23"/>
  <c r="A1957" i="23"/>
  <c r="B1957" i="23"/>
  <c r="D1957" i="23"/>
  <c r="E1957" i="23"/>
  <c r="F1957" i="23"/>
  <c r="G1957" i="23"/>
  <c r="H1957" i="23"/>
  <c r="I1957" i="23"/>
  <c r="J1957" i="23"/>
  <c r="K1957" i="23"/>
  <c r="L1957" i="23"/>
  <c r="M1957" i="23"/>
  <c r="N1957" i="23"/>
  <c r="O1957" i="23"/>
  <c r="P1957" i="23"/>
  <c r="Q1957" i="23"/>
  <c r="R1957" i="23"/>
  <c r="S1957" i="23"/>
  <c r="T1957" i="23"/>
  <c r="A1958" i="23"/>
  <c r="B1958" i="23"/>
  <c r="D1958" i="23"/>
  <c r="E1958" i="23"/>
  <c r="F1958" i="23"/>
  <c r="G1958" i="23"/>
  <c r="H1958" i="23"/>
  <c r="I1958" i="23"/>
  <c r="J1958" i="23"/>
  <c r="K1958" i="23"/>
  <c r="L1958" i="23"/>
  <c r="M1958" i="23"/>
  <c r="N1958" i="23"/>
  <c r="O1958" i="23"/>
  <c r="P1958" i="23"/>
  <c r="Q1958" i="23"/>
  <c r="R1958" i="23"/>
  <c r="S1958" i="23"/>
  <c r="T1958" i="23"/>
  <c r="A1959" i="23"/>
  <c r="B1959" i="23"/>
  <c r="D1959" i="23"/>
  <c r="E1959" i="23"/>
  <c r="F1959" i="23"/>
  <c r="G1959" i="23"/>
  <c r="H1959" i="23"/>
  <c r="I1959" i="23"/>
  <c r="J1959" i="23"/>
  <c r="K1959" i="23"/>
  <c r="L1959" i="23"/>
  <c r="M1959" i="23"/>
  <c r="N1959" i="23"/>
  <c r="O1959" i="23"/>
  <c r="P1959" i="23"/>
  <c r="Q1959" i="23"/>
  <c r="R1959" i="23"/>
  <c r="S1959" i="23"/>
  <c r="T1959" i="23"/>
  <c r="A1960" i="23"/>
  <c r="B1960" i="23"/>
  <c r="D1960" i="23"/>
  <c r="E1960" i="23"/>
  <c r="F1960" i="23"/>
  <c r="G1960" i="23"/>
  <c r="H1960" i="23"/>
  <c r="I1960" i="23"/>
  <c r="J1960" i="23"/>
  <c r="K1960" i="23"/>
  <c r="L1960" i="23"/>
  <c r="M1960" i="23"/>
  <c r="N1960" i="23"/>
  <c r="O1960" i="23"/>
  <c r="P1960" i="23"/>
  <c r="Q1960" i="23"/>
  <c r="R1960" i="23"/>
  <c r="S1960" i="23"/>
  <c r="T1960" i="23"/>
  <c r="A1961" i="23"/>
  <c r="B1961" i="23"/>
  <c r="D1961" i="23"/>
  <c r="E1961" i="23"/>
  <c r="F1961" i="23"/>
  <c r="G1961" i="23"/>
  <c r="H1961" i="23"/>
  <c r="I1961" i="23"/>
  <c r="J1961" i="23"/>
  <c r="K1961" i="23"/>
  <c r="L1961" i="23"/>
  <c r="M1961" i="23"/>
  <c r="N1961" i="23"/>
  <c r="O1961" i="23"/>
  <c r="P1961" i="23"/>
  <c r="Q1961" i="23"/>
  <c r="R1961" i="23"/>
  <c r="S1961" i="23"/>
  <c r="T1961" i="23"/>
  <c r="A1962" i="23"/>
  <c r="B1962" i="23"/>
  <c r="D1962" i="23"/>
  <c r="E1962" i="23"/>
  <c r="F1962" i="23"/>
  <c r="G1962" i="23"/>
  <c r="H1962" i="23"/>
  <c r="I1962" i="23"/>
  <c r="J1962" i="23"/>
  <c r="K1962" i="23"/>
  <c r="L1962" i="23"/>
  <c r="M1962" i="23"/>
  <c r="N1962" i="23"/>
  <c r="O1962" i="23"/>
  <c r="P1962" i="23"/>
  <c r="Q1962" i="23"/>
  <c r="R1962" i="23"/>
  <c r="S1962" i="23"/>
  <c r="T1962" i="23"/>
  <c r="A1963" i="23"/>
  <c r="B1963" i="23"/>
  <c r="D1963" i="23"/>
  <c r="E1963" i="23"/>
  <c r="F1963" i="23"/>
  <c r="G1963" i="23"/>
  <c r="H1963" i="23"/>
  <c r="I1963" i="23"/>
  <c r="J1963" i="23"/>
  <c r="K1963" i="23"/>
  <c r="L1963" i="23"/>
  <c r="M1963" i="23"/>
  <c r="N1963" i="23"/>
  <c r="O1963" i="23"/>
  <c r="P1963" i="23"/>
  <c r="Q1963" i="23"/>
  <c r="R1963" i="23"/>
  <c r="S1963" i="23"/>
  <c r="T1963" i="23"/>
  <c r="A1964" i="23"/>
  <c r="B1964" i="23"/>
  <c r="D1964" i="23"/>
  <c r="E1964" i="23"/>
  <c r="F1964" i="23"/>
  <c r="G1964" i="23"/>
  <c r="H1964" i="23"/>
  <c r="I1964" i="23"/>
  <c r="J1964" i="23"/>
  <c r="K1964" i="23"/>
  <c r="L1964" i="23"/>
  <c r="M1964" i="23"/>
  <c r="N1964" i="23"/>
  <c r="O1964" i="23"/>
  <c r="P1964" i="23"/>
  <c r="Q1964" i="23"/>
  <c r="R1964" i="23"/>
  <c r="S1964" i="23"/>
  <c r="T1964" i="23"/>
  <c r="A1965" i="23"/>
  <c r="B1965" i="23"/>
  <c r="D1965" i="23"/>
  <c r="E1965" i="23"/>
  <c r="F1965" i="23"/>
  <c r="G1965" i="23"/>
  <c r="H1965" i="23"/>
  <c r="I1965" i="23"/>
  <c r="J1965" i="23"/>
  <c r="K1965" i="23"/>
  <c r="L1965" i="23"/>
  <c r="M1965" i="23"/>
  <c r="N1965" i="23"/>
  <c r="O1965" i="23"/>
  <c r="P1965" i="23"/>
  <c r="Q1965" i="23"/>
  <c r="R1965" i="23"/>
  <c r="S1965" i="23"/>
  <c r="T1965" i="23"/>
  <c r="A1966" i="23"/>
  <c r="B1966" i="23"/>
  <c r="D1966" i="23"/>
  <c r="E1966" i="23"/>
  <c r="F1966" i="23"/>
  <c r="G1966" i="23"/>
  <c r="H1966" i="23"/>
  <c r="I1966" i="23"/>
  <c r="J1966" i="23"/>
  <c r="K1966" i="23"/>
  <c r="L1966" i="23"/>
  <c r="M1966" i="23"/>
  <c r="N1966" i="23"/>
  <c r="O1966" i="23"/>
  <c r="P1966" i="23"/>
  <c r="Q1966" i="23"/>
  <c r="R1966" i="23"/>
  <c r="S1966" i="23"/>
  <c r="T1966" i="23"/>
  <c r="A1967" i="23"/>
  <c r="B1967" i="23"/>
  <c r="D1967" i="23"/>
  <c r="E1967" i="23"/>
  <c r="F1967" i="23"/>
  <c r="G1967" i="23"/>
  <c r="H1967" i="23"/>
  <c r="I1967" i="23"/>
  <c r="J1967" i="23"/>
  <c r="K1967" i="23"/>
  <c r="L1967" i="23"/>
  <c r="M1967" i="23"/>
  <c r="N1967" i="23"/>
  <c r="O1967" i="23"/>
  <c r="P1967" i="23"/>
  <c r="Q1967" i="23"/>
  <c r="R1967" i="23"/>
  <c r="S1967" i="23"/>
  <c r="T1967" i="23"/>
  <c r="A1968" i="23"/>
  <c r="B1968" i="23"/>
  <c r="D1968" i="23"/>
  <c r="E1968" i="23"/>
  <c r="F1968" i="23"/>
  <c r="G1968" i="23"/>
  <c r="H1968" i="23"/>
  <c r="I1968" i="23"/>
  <c r="J1968" i="23"/>
  <c r="K1968" i="23"/>
  <c r="L1968" i="23"/>
  <c r="M1968" i="23"/>
  <c r="N1968" i="23"/>
  <c r="O1968" i="23"/>
  <c r="P1968" i="23"/>
  <c r="Q1968" i="23"/>
  <c r="R1968" i="23"/>
  <c r="S1968" i="23"/>
  <c r="T1968" i="23"/>
  <c r="A1969" i="23"/>
  <c r="B1969" i="23"/>
  <c r="D1969" i="23"/>
  <c r="E1969" i="23"/>
  <c r="F1969" i="23"/>
  <c r="G1969" i="23"/>
  <c r="H1969" i="23"/>
  <c r="I1969" i="23"/>
  <c r="J1969" i="23"/>
  <c r="K1969" i="23"/>
  <c r="L1969" i="23"/>
  <c r="M1969" i="23"/>
  <c r="N1969" i="23"/>
  <c r="O1969" i="23"/>
  <c r="P1969" i="23"/>
  <c r="Q1969" i="23"/>
  <c r="R1969" i="23"/>
  <c r="S1969" i="23"/>
  <c r="T1969" i="23"/>
  <c r="A1970" i="23"/>
  <c r="B1970" i="23"/>
  <c r="D1970" i="23"/>
  <c r="E1970" i="23"/>
  <c r="F1970" i="23"/>
  <c r="G1970" i="23"/>
  <c r="H1970" i="23"/>
  <c r="I1970" i="23"/>
  <c r="J1970" i="23"/>
  <c r="K1970" i="23"/>
  <c r="L1970" i="23"/>
  <c r="M1970" i="23"/>
  <c r="N1970" i="23"/>
  <c r="O1970" i="23"/>
  <c r="P1970" i="23"/>
  <c r="Q1970" i="23"/>
  <c r="R1970" i="23"/>
  <c r="S1970" i="23"/>
  <c r="T1970" i="23"/>
  <c r="A1971" i="23"/>
  <c r="B1971" i="23"/>
  <c r="D1971" i="23"/>
  <c r="E1971" i="23"/>
  <c r="F1971" i="23"/>
  <c r="G1971" i="23"/>
  <c r="H1971" i="23"/>
  <c r="I1971" i="23"/>
  <c r="J1971" i="23"/>
  <c r="K1971" i="23"/>
  <c r="L1971" i="23"/>
  <c r="M1971" i="23"/>
  <c r="N1971" i="23"/>
  <c r="O1971" i="23"/>
  <c r="P1971" i="23"/>
  <c r="Q1971" i="23"/>
  <c r="R1971" i="23"/>
  <c r="S1971" i="23"/>
  <c r="T1971" i="23"/>
  <c r="A1972" i="23"/>
  <c r="B1972" i="23"/>
  <c r="D1972" i="23"/>
  <c r="E1972" i="23"/>
  <c r="F1972" i="23"/>
  <c r="G1972" i="23"/>
  <c r="H1972" i="23"/>
  <c r="I1972" i="23"/>
  <c r="J1972" i="23"/>
  <c r="K1972" i="23"/>
  <c r="L1972" i="23"/>
  <c r="M1972" i="23"/>
  <c r="N1972" i="23"/>
  <c r="O1972" i="23"/>
  <c r="P1972" i="23"/>
  <c r="Q1972" i="23"/>
  <c r="R1972" i="23"/>
  <c r="S1972" i="23"/>
  <c r="T1972" i="23"/>
  <c r="A1973" i="23"/>
  <c r="B1973" i="23"/>
  <c r="D1973" i="23"/>
  <c r="E1973" i="23"/>
  <c r="F1973" i="23"/>
  <c r="G1973" i="23"/>
  <c r="H1973" i="23"/>
  <c r="I1973" i="23"/>
  <c r="J1973" i="23"/>
  <c r="K1973" i="23"/>
  <c r="L1973" i="23"/>
  <c r="M1973" i="23"/>
  <c r="N1973" i="23"/>
  <c r="O1973" i="23"/>
  <c r="P1973" i="23"/>
  <c r="Q1973" i="23"/>
  <c r="R1973" i="23"/>
  <c r="S1973" i="23"/>
  <c r="T1973" i="23"/>
  <c r="A1974" i="23"/>
  <c r="B1974" i="23"/>
  <c r="D1974" i="23"/>
  <c r="E1974" i="23"/>
  <c r="F1974" i="23"/>
  <c r="G1974" i="23"/>
  <c r="H1974" i="23"/>
  <c r="I1974" i="23"/>
  <c r="J1974" i="23"/>
  <c r="K1974" i="23"/>
  <c r="L1974" i="23"/>
  <c r="M1974" i="23"/>
  <c r="N1974" i="23"/>
  <c r="O1974" i="23"/>
  <c r="P1974" i="23"/>
  <c r="Q1974" i="23"/>
  <c r="R1974" i="23"/>
  <c r="S1974" i="23"/>
  <c r="T1974" i="23"/>
  <c r="A1975" i="23"/>
  <c r="B1975" i="23"/>
  <c r="D1975" i="23"/>
  <c r="E1975" i="23"/>
  <c r="F1975" i="23"/>
  <c r="G1975" i="23"/>
  <c r="H1975" i="23"/>
  <c r="I1975" i="23"/>
  <c r="J1975" i="23"/>
  <c r="K1975" i="23"/>
  <c r="L1975" i="23"/>
  <c r="M1975" i="23"/>
  <c r="N1975" i="23"/>
  <c r="O1975" i="23"/>
  <c r="P1975" i="23"/>
  <c r="Q1975" i="23"/>
  <c r="R1975" i="23"/>
  <c r="S1975" i="23"/>
  <c r="T1975" i="23"/>
  <c r="A1976" i="23"/>
  <c r="B1976" i="23"/>
  <c r="D1976" i="23"/>
  <c r="E1976" i="23"/>
  <c r="F1976" i="23"/>
  <c r="G1976" i="23"/>
  <c r="H1976" i="23"/>
  <c r="I1976" i="23"/>
  <c r="J1976" i="23"/>
  <c r="K1976" i="23"/>
  <c r="L1976" i="23"/>
  <c r="M1976" i="23"/>
  <c r="N1976" i="23"/>
  <c r="O1976" i="23"/>
  <c r="P1976" i="23"/>
  <c r="Q1976" i="23"/>
  <c r="R1976" i="23"/>
  <c r="S1976" i="23"/>
  <c r="T1976" i="23"/>
  <c r="A1977" i="23"/>
  <c r="B1977" i="23"/>
  <c r="D1977" i="23"/>
  <c r="E1977" i="23"/>
  <c r="F1977" i="23"/>
  <c r="G1977" i="23"/>
  <c r="H1977" i="23"/>
  <c r="I1977" i="23"/>
  <c r="J1977" i="23"/>
  <c r="K1977" i="23"/>
  <c r="L1977" i="23"/>
  <c r="M1977" i="23"/>
  <c r="N1977" i="23"/>
  <c r="O1977" i="23"/>
  <c r="P1977" i="23"/>
  <c r="Q1977" i="23"/>
  <c r="R1977" i="23"/>
  <c r="S1977" i="23"/>
  <c r="T1977" i="23"/>
  <c r="A1978" i="23"/>
  <c r="B1978" i="23"/>
  <c r="D1978" i="23"/>
  <c r="E1978" i="23"/>
  <c r="F1978" i="23"/>
  <c r="G1978" i="23"/>
  <c r="H1978" i="23"/>
  <c r="I1978" i="23"/>
  <c r="J1978" i="23"/>
  <c r="K1978" i="23"/>
  <c r="L1978" i="23"/>
  <c r="M1978" i="23"/>
  <c r="N1978" i="23"/>
  <c r="O1978" i="23"/>
  <c r="P1978" i="23"/>
  <c r="Q1978" i="23"/>
  <c r="R1978" i="23"/>
  <c r="S1978" i="23"/>
  <c r="T1978" i="23"/>
  <c r="A1979" i="23"/>
  <c r="B1979" i="23"/>
  <c r="D1979" i="23"/>
  <c r="E1979" i="23"/>
  <c r="F1979" i="23"/>
  <c r="G1979" i="23"/>
  <c r="H1979" i="23"/>
  <c r="I1979" i="23"/>
  <c r="J1979" i="23"/>
  <c r="K1979" i="23"/>
  <c r="L1979" i="23"/>
  <c r="M1979" i="23"/>
  <c r="N1979" i="23"/>
  <c r="O1979" i="23"/>
  <c r="P1979" i="23"/>
  <c r="Q1979" i="23"/>
  <c r="R1979" i="23"/>
  <c r="S1979" i="23"/>
  <c r="T1979" i="23"/>
  <c r="A1980" i="23"/>
  <c r="B1980" i="23"/>
  <c r="D1980" i="23"/>
  <c r="E1980" i="23"/>
  <c r="F1980" i="23"/>
  <c r="G1980" i="23"/>
  <c r="H1980" i="23"/>
  <c r="I1980" i="23"/>
  <c r="J1980" i="23"/>
  <c r="K1980" i="23"/>
  <c r="L1980" i="23"/>
  <c r="M1980" i="23"/>
  <c r="N1980" i="23"/>
  <c r="O1980" i="23"/>
  <c r="P1980" i="23"/>
  <c r="Q1980" i="23"/>
  <c r="R1980" i="23"/>
  <c r="S1980" i="23"/>
  <c r="T1980" i="23"/>
  <c r="A1981" i="23"/>
  <c r="B1981" i="23"/>
  <c r="D1981" i="23"/>
  <c r="E1981" i="23"/>
  <c r="F1981" i="23"/>
  <c r="G1981" i="23"/>
  <c r="H1981" i="23"/>
  <c r="I1981" i="23"/>
  <c r="J1981" i="23"/>
  <c r="K1981" i="23"/>
  <c r="L1981" i="23"/>
  <c r="M1981" i="23"/>
  <c r="N1981" i="23"/>
  <c r="O1981" i="23"/>
  <c r="P1981" i="23"/>
  <c r="Q1981" i="23"/>
  <c r="R1981" i="23"/>
  <c r="S1981" i="23"/>
  <c r="T1981" i="23"/>
  <c r="A1982" i="23"/>
  <c r="B1982" i="23"/>
  <c r="D1982" i="23"/>
  <c r="E1982" i="23"/>
  <c r="F1982" i="23"/>
  <c r="G1982" i="23"/>
  <c r="H1982" i="23"/>
  <c r="I1982" i="23"/>
  <c r="J1982" i="23"/>
  <c r="K1982" i="23"/>
  <c r="L1982" i="23"/>
  <c r="M1982" i="23"/>
  <c r="N1982" i="23"/>
  <c r="O1982" i="23"/>
  <c r="P1982" i="23"/>
  <c r="Q1982" i="23"/>
  <c r="R1982" i="23"/>
  <c r="S1982" i="23"/>
  <c r="T1982" i="23"/>
  <c r="A1983" i="23"/>
  <c r="B1983" i="23"/>
  <c r="D1983" i="23"/>
  <c r="E1983" i="23"/>
  <c r="F1983" i="23"/>
  <c r="G1983" i="23"/>
  <c r="H1983" i="23"/>
  <c r="I1983" i="23"/>
  <c r="J1983" i="23"/>
  <c r="K1983" i="23"/>
  <c r="L1983" i="23"/>
  <c r="M1983" i="23"/>
  <c r="N1983" i="23"/>
  <c r="O1983" i="23"/>
  <c r="P1983" i="23"/>
  <c r="Q1983" i="23"/>
  <c r="R1983" i="23"/>
  <c r="S1983" i="23"/>
  <c r="T1983" i="23"/>
  <c r="A1984" i="23"/>
  <c r="B1984" i="23"/>
  <c r="D1984" i="23"/>
  <c r="E1984" i="23"/>
  <c r="F1984" i="23"/>
  <c r="G1984" i="23"/>
  <c r="H1984" i="23"/>
  <c r="I1984" i="23"/>
  <c r="J1984" i="23"/>
  <c r="K1984" i="23"/>
  <c r="L1984" i="23"/>
  <c r="M1984" i="23"/>
  <c r="N1984" i="23"/>
  <c r="O1984" i="23"/>
  <c r="P1984" i="23"/>
  <c r="Q1984" i="23"/>
  <c r="R1984" i="23"/>
  <c r="S1984" i="23"/>
  <c r="T1984" i="23"/>
  <c r="A1985" i="23"/>
  <c r="B1985" i="23"/>
  <c r="D1985" i="23"/>
  <c r="E1985" i="23"/>
  <c r="F1985" i="23"/>
  <c r="G1985" i="23"/>
  <c r="H1985" i="23"/>
  <c r="I1985" i="23"/>
  <c r="J1985" i="23"/>
  <c r="K1985" i="23"/>
  <c r="L1985" i="23"/>
  <c r="M1985" i="23"/>
  <c r="N1985" i="23"/>
  <c r="O1985" i="23"/>
  <c r="P1985" i="23"/>
  <c r="Q1985" i="23"/>
  <c r="R1985" i="23"/>
  <c r="S1985" i="23"/>
  <c r="T1985" i="23"/>
  <c r="A1986" i="23"/>
  <c r="B1986" i="23"/>
  <c r="D1986" i="23"/>
  <c r="E1986" i="23"/>
  <c r="F1986" i="23"/>
  <c r="G1986" i="23"/>
  <c r="H1986" i="23"/>
  <c r="I1986" i="23"/>
  <c r="J1986" i="23"/>
  <c r="K1986" i="23"/>
  <c r="L1986" i="23"/>
  <c r="M1986" i="23"/>
  <c r="N1986" i="23"/>
  <c r="O1986" i="23"/>
  <c r="P1986" i="23"/>
  <c r="Q1986" i="23"/>
  <c r="R1986" i="23"/>
  <c r="S1986" i="23"/>
  <c r="T1986" i="23"/>
  <c r="A1987" i="23"/>
  <c r="B1987" i="23"/>
  <c r="D1987" i="23"/>
  <c r="E1987" i="23"/>
  <c r="F1987" i="23"/>
  <c r="G1987" i="23"/>
  <c r="H1987" i="23"/>
  <c r="I1987" i="23"/>
  <c r="J1987" i="23"/>
  <c r="K1987" i="23"/>
  <c r="L1987" i="23"/>
  <c r="M1987" i="23"/>
  <c r="N1987" i="23"/>
  <c r="O1987" i="23"/>
  <c r="P1987" i="23"/>
  <c r="Q1987" i="23"/>
  <c r="R1987" i="23"/>
  <c r="S1987" i="23"/>
  <c r="T1987" i="23"/>
  <c r="A1988" i="23"/>
  <c r="B1988" i="23"/>
  <c r="D1988" i="23"/>
  <c r="E1988" i="23"/>
  <c r="F1988" i="23"/>
  <c r="G1988" i="23"/>
  <c r="H1988" i="23"/>
  <c r="I1988" i="23"/>
  <c r="J1988" i="23"/>
  <c r="K1988" i="23"/>
  <c r="L1988" i="23"/>
  <c r="M1988" i="23"/>
  <c r="N1988" i="23"/>
  <c r="O1988" i="23"/>
  <c r="P1988" i="23"/>
  <c r="Q1988" i="23"/>
  <c r="R1988" i="23"/>
  <c r="S1988" i="23"/>
  <c r="T1988" i="23"/>
  <c r="A1989" i="23"/>
  <c r="B1989" i="23"/>
  <c r="D1989" i="23"/>
  <c r="E1989" i="23"/>
  <c r="F1989" i="23"/>
  <c r="G1989" i="23"/>
  <c r="H1989" i="23"/>
  <c r="I1989" i="23"/>
  <c r="J1989" i="23"/>
  <c r="K1989" i="23"/>
  <c r="L1989" i="23"/>
  <c r="M1989" i="23"/>
  <c r="N1989" i="23"/>
  <c r="O1989" i="23"/>
  <c r="P1989" i="23"/>
  <c r="Q1989" i="23"/>
  <c r="R1989" i="23"/>
  <c r="S1989" i="23"/>
  <c r="T1989" i="23"/>
  <c r="A1990" i="23"/>
  <c r="B1990" i="23"/>
  <c r="D1990" i="23"/>
  <c r="E1990" i="23"/>
  <c r="F1990" i="23"/>
  <c r="G1990" i="23"/>
  <c r="H1990" i="23"/>
  <c r="I1990" i="23"/>
  <c r="J1990" i="23"/>
  <c r="K1990" i="23"/>
  <c r="L1990" i="23"/>
  <c r="M1990" i="23"/>
  <c r="N1990" i="23"/>
  <c r="O1990" i="23"/>
  <c r="P1990" i="23"/>
  <c r="Q1990" i="23"/>
  <c r="R1990" i="23"/>
  <c r="S1990" i="23"/>
  <c r="T1990" i="23"/>
  <c r="A1991" i="23"/>
  <c r="B1991" i="23"/>
  <c r="D1991" i="23"/>
  <c r="E1991" i="23"/>
  <c r="F1991" i="23"/>
  <c r="G1991" i="23"/>
  <c r="H1991" i="23"/>
  <c r="I1991" i="23"/>
  <c r="J1991" i="23"/>
  <c r="K1991" i="23"/>
  <c r="L1991" i="23"/>
  <c r="M1991" i="23"/>
  <c r="N1991" i="23"/>
  <c r="O1991" i="23"/>
  <c r="P1991" i="23"/>
  <c r="Q1991" i="23"/>
  <c r="R1991" i="23"/>
  <c r="S1991" i="23"/>
  <c r="T1991" i="23"/>
  <c r="A1992" i="23"/>
  <c r="B1992" i="23"/>
  <c r="D1992" i="23"/>
  <c r="E1992" i="23"/>
  <c r="F1992" i="23"/>
  <c r="G1992" i="23"/>
  <c r="H1992" i="23"/>
  <c r="I1992" i="23"/>
  <c r="J1992" i="23"/>
  <c r="K1992" i="23"/>
  <c r="L1992" i="23"/>
  <c r="M1992" i="23"/>
  <c r="N1992" i="23"/>
  <c r="O1992" i="23"/>
  <c r="P1992" i="23"/>
  <c r="Q1992" i="23"/>
  <c r="R1992" i="23"/>
  <c r="S1992" i="23"/>
  <c r="T1992" i="23"/>
  <c r="A1993" i="23"/>
  <c r="B1993" i="23"/>
  <c r="D1993" i="23"/>
  <c r="E1993" i="23"/>
  <c r="F1993" i="23"/>
  <c r="G1993" i="23"/>
  <c r="H1993" i="23"/>
  <c r="I1993" i="23"/>
  <c r="J1993" i="23"/>
  <c r="K1993" i="23"/>
  <c r="L1993" i="23"/>
  <c r="M1993" i="23"/>
  <c r="N1993" i="23"/>
  <c r="O1993" i="23"/>
  <c r="P1993" i="23"/>
  <c r="Q1993" i="23"/>
  <c r="R1993" i="23"/>
  <c r="S1993" i="23"/>
  <c r="T1993" i="23"/>
  <c r="A1994" i="23"/>
  <c r="B1994" i="23"/>
  <c r="D1994" i="23"/>
  <c r="E1994" i="23"/>
  <c r="F1994" i="23"/>
  <c r="G1994" i="23"/>
  <c r="H1994" i="23"/>
  <c r="I1994" i="23"/>
  <c r="J1994" i="23"/>
  <c r="K1994" i="23"/>
  <c r="L1994" i="23"/>
  <c r="M1994" i="23"/>
  <c r="N1994" i="23"/>
  <c r="O1994" i="23"/>
  <c r="P1994" i="23"/>
  <c r="Q1994" i="23"/>
  <c r="R1994" i="23"/>
  <c r="S1994" i="23"/>
  <c r="T1994" i="23"/>
  <c r="A1995" i="23"/>
  <c r="B1995" i="23"/>
  <c r="D1995" i="23"/>
  <c r="E1995" i="23"/>
  <c r="F1995" i="23"/>
  <c r="G1995" i="23"/>
  <c r="H1995" i="23"/>
  <c r="I1995" i="23"/>
  <c r="J1995" i="23"/>
  <c r="K1995" i="23"/>
  <c r="L1995" i="23"/>
  <c r="M1995" i="23"/>
  <c r="N1995" i="23"/>
  <c r="O1995" i="23"/>
  <c r="P1995" i="23"/>
  <c r="Q1995" i="23"/>
  <c r="R1995" i="23"/>
  <c r="S1995" i="23"/>
  <c r="T1995" i="23"/>
  <c r="A1996" i="23"/>
  <c r="B1996" i="23"/>
  <c r="D1996" i="23"/>
  <c r="E1996" i="23"/>
  <c r="F1996" i="23"/>
  <c r="G1996" i="23"/>
  <c r="H1996" i="23"/>
  <c r="I1996" i="23"/>
  <c r="J1996" i="23"/>
  <c r="K1996" i="23"/>
  <c r="L1996" i="23"/>
  <c r="M1996" i="23"/>
  <c r="N1996" i="23"/>
  <c r="O1996" i="23"/>
  <c r="P1996" i="23"/>
  <c r="Q1996" i="23"/>
  <c r="R1996" i="23"/>
  <c r="S1996" i="23"/>
  <c r="T1996" i="23"/>
  <c r="A1997" i="23"/>
  <c r="B1997" i="23"/>
  <c r="D1997" i="23"/>
  <c r="E1997" i="23"/>
  <c r="F1997" i="23"/>
  <c r="G1997" i="23"/>
  <c r="H1997" i="23"/>
  <c r="I1997" i="23"/>
  <c r="J1997" i="23"/>
  <c r="K1997" i="23"/>
  <c r="L1997" i="23"/>
  <c r="M1997" i="23"/>
  <c r="N1997" i="23"/>
  <c r="O1997" i="23"/>
  <c r="P1997" i="23"/>
  <c r="Q1997" i="23"/>
  <c r="R1997" i="23"/>
  <c r="S1997" i="23"/>
  <c r="T1997" i="23"/>
  <c r="A1998" i="23"/>
  <c r="B1998" i="23"/>
  <c r="D1998" i="23"/>
  <c r="E1998" i="23"/>
  <c r="F1998" i="23"/>
  <c r="G1998" i="23"/>
  <c r="H1998" i="23"/>
  <c r="I1998" i="23"/>
  <c r="J1998" i="23"/>
  <c r="K1998" i="23"/>
  <c r="L1998" i="23"/>
  <c r="M1998" i="23"/>
  <c r="N1998" i="23"/>
  <c r="O1998" i="23"/>
  <c r="P1998" i="23"/>
  <c r="Q1998" i="23"/>
  <c r="R1998" i="23"/>
  <c r="S1998" i="23"/>
  <c r="T1998" i="23"/>
  <c r="A1999" i="23"/>
  <c r="B1999" i="23"/>
  <c r="D1999" i="23"/>
  <c r="E1999" i="23"/>
  <c r="F1999" i="23"/>
  <c r="G1999" i="23"/>
  <c r="H1999" i="23"/>
  <c r="I1999" i="23"/>
  <c r="J1999" i="23"/>
  <c r="K1999" i="23"/>
  <c r="L1999" i="23"/>
  <c r="M1999" i="23"/>
  <c r="N1999" i="23"/>
  <c r="O1999" i="23"/>
  <c r="P1999" i="23"/>
  <c r="Q1999" i="23"/>
  <c r="R1999" i="23"/>
  <c r="S1999" i="23"/>
  <c r="T1999" i="23"/>
  <c r="A2000" i="23"/>
  <c r="B2000" i="23"/>
  <c r="D2000" i="23"/>
  <c r="E2000" i="23"/>
  <c r="F2000" i="23"/>
  <c r="G2000" i="23"/>
  <c r="H2000" i="23"/>
  <c r="I2000" i="23"/>
  <c r="J2000" i="23"/>
  <c r="K2000" i="23"/>
  <c r="L2000" i="23"/>
  <c r="M2000" i="23"/>
  <c r="N2000" i="23"/>
  <c r="O2000" i="23"/>
  <c r="P2000" i="23"/>
  <c r="Q2000" i="23"/>
  <c r="R2000" i="23"/>
  <c r="S2000" i="23"/>
  <c r="T2000" i="23"/>
  <c r="A2001" i="23"/>
  <c r="B2001" i="23"/>
  <c r="D2001" i="23"/>
  <c r="E2001" i="23"/>
  <c r="F2001" i="23"/>
  <c r="G2001" i="23"/>
  <c r="H2001" i="23"/>
  <c r="I2001" i="23"/>
  <c r="J2001" i="23"/>
  <c r="K2001" i="23"/>
  <c r="L2001" i="23"/>
  <c r="M2001" i="23"/>
  <c r="N2001" i="23"/>
  <c r="O2001" i="23"/>
  <c r="P2001" i="23"/>
  <c r="Q2001" i="23"/>
  <c r="R2001" i="23"/>
  <c r="S2001" i="23"/>
  <c r="T2001" i="23"/>
  <c r="A2002" i="23"/>
  <c r="B2002" i="23"/>
  <c r="D2002" i="23"/>
  <c r="E2002" i="23"/>
  <c r="F2002" i="23"/>
  <c r="G2002" i="23"/>
  <c r="H2002" i="23"/>
  <c r="I2002" i="23"/>
  <c r="J2002" i="23"/>
  <c r="K2002" i="23"/>
  <c r="L2002" i="23"/>
  <c r="M2002" i="23"/>
  <c r="N2002" i="23"/>
  <c r="O2002" i="23"/>
  <c r="P2002" i="23"/>
  <c r="Q2002" i="23"/>
  <c r="R2002" i="23"/>
  <c r="S2002" i="23"/>
  <c r="T2002" i="23"/>
  <c r="A2003" i="23"/>
  <c r="B2003" i="23"/>
  <c r="D2003" i="23"/>
  <c r="E2003" i="23"/>
  <c r="F2003" i="23"/>
  <c r="G2003" i="23"/>
  <c r="H2003" i="23"/>
  <c r="I2003" i="23"/>
  <c r="J2003" i="23"/>
  <c r="K2003" i="23"/>
  <c r="L2003" i="23"/>
  <c r="M2003" i="23"/>
  <c r="N2003" i="23"/>
  <c r="O2003" i="23"/>
  <c r="P2003" i="23"/>
  <c r="Q2003" i="23"/>
  <c r="R2003" i="23"/>
  <c r="S2003" i="23"/>
  <c r="T2003" i="23"/>
  <c r="A2004" i="23"/>
  <c r="B2004" i="23"/>
  <c r="D2004" i="23"/>
  <c r="E2004" i="23"/>
  <c r="F2004" i="23"/>
  <c r="G2004" i="23"/>
  <c r="H2004" i="23"/>
  <c r="I2004" i="23"/>
  <c r="J2004" i="23"/>
  <c r="K2004" i="23"/>
  <c r="L2004" i="23"/>
  <c r="M2004" i="23"/>
  <c r="N2004" i="23"/>
  <c r="O2004" i="23"/>
  <c r="P2004" i="23"/>
  <c r="Q2004" i="23"/>
  <c r="R2004" i="23"/>
  <c r="S2004" i="23"/>
  <c r="T2004" i="23"/>
  <c r="A2005" i="23"/>
  <c r="B2005" i="23"/>
  <c r="D2005" i="23"/>
  <c r="E2005" i="23"/>
  <c r="F2005" i="23"/>
  <c r="G2005" i="23"/>
  <c r="H2005" i="23"/>
  <c r="I2005" i="23"/>
  <c r="J2005" i="23"/>
  <c r="K2005" i="23"/>
  <c r="L2005" i="23"/>
  <c r="M2005" i="23"/>
  <c r="N2005" i="23"/>
  <c r="O2005" i="23"/>
  <c r="P2005" i="23"/>
  <c r="Q2005" i="23"/>
  <c r="R2005" i="23"/>
  <c r="S2005" i="23"/>
  <c r="T2005" i="23"/>
  <c r="A2006" i="23"/>
  <c r="B2006" i="23"/>
  <c r="D2006" i="23"/>
  <c r="E2006" i="23"/>
  <c r="F2006" i="23"/>
  <c r="G2006" i="23"/>
  <c r="H2006" i="23"/>
  <c r="I2006" i="23"/>
  <c r="J2006" i="23"/>
  <c r="K2006" i="23"/>
  <c r="L2006" i="23"/>
  <c r="M2006" i="23"/>
  <c r="N2006" i="23"/>
  <c r="O2006" i="23"/>
  <c r="P2006" i="23"/>
  <c r="Q2006" i="23"/>
  <c r="R2006" i="23"/>
  <c r="S2006" i="23"/>
  <c r="T2006" i="23"/>
  <c r="A2007" i="23"/>
  <c r="B2007" i="23"/>
  <c r="D2007" i="23"/>
  <c r="E2007" i="23"/>
  <c r="F2007" i="23"/>
  <c r="G2007" i="23"/>
  <c r="H2007" i="23"/>
  <c r="I2007" i="23"/>
  <c r="J2007" i="23"/>
  <c r="K2007" i="23"/>
  <c r="L2007" i="23"/>
  <c r="M2007" i="23"/>
  <c r="N2007" i="23"/>
  <c r="O2007" i="23"/>
  <c r="P2007" i="23"/>
  <c r="Q2007" i="23"/>
  <c r="R2007" i="23"/>
  <c r="S2007" i="23"/>
  <c r="T2007" i="23"/>
  <c r="A2008" i="23"/>
  <c r="B2008" i="23"/>
  <c r="D2008" i="23"/>
  <c r="E2008" i="23"/>
  <c r="F2008" i="23"/>
  <c r="G2008" i="23"/>
  <c r="H2008" i="23"/>
  <c r="I2008" i="23"/>
  <c r="J2008" i="23"/>
  <c r="K2008" i="23"/>
  <c r="L2008" i="23"/>
  <c r="M2008" i="23"/>
  <c r="N2008" i="23"/>
  <c r="O2008" i="23"/>
  <c r="P2008" i="23"/>
  <c r="Q2008" i="23"/>
  <c r="R2008" i="23"/>
  <c r="S2008" i="23"/>
  <c r="T2008" i="23"/>
  <c r="A2009" i="23"/>
  <c r="B2009" i="23"/>
  <c r="D2009" i="23"/>
  <c r="E2009" i="23"/>
  <c r="F2009" i="23"/>
  <c r="G2009" i="23"/>
  <c r="H2009" i="23"/>
  <c r="I2009" i="23"/>
  <c r="J2009" i="23"/>
  <c r="K2009" i="23"/>
  <c r="L2009" i="23"/>
  <c r="M2009" i="23"/>
  <c r="N2009" i="23"/>
  <c r="O2009" i="23"/>
  <c r="P2009" i="23"/>
  <c r="Q2009" i="23"/>
  <c r="R2009" i="23"/>
  <c r="S2009" i="23"/>
  <c r="T2009" i="23"/>
  <c r="A2010" i="23"/>
  <c r="B2010" i="23"/>
  <c r="D2010" i="23"/>
  <c r="E2010" i="23"/>
  <c r="F2010" i="23"/>
  <c r="G2010" i="23"/>
  <c r="H2010" i="23"/>
  <c r="I2010" i="23"/>
  <c r="J2010" i="23"/>
  <c r="K2010" i="23"/>
  <c r="L2010" i="23"/>
  <c r="M2010" i="23"/>
  <c r="N2010" i="23"/>
  <c r="O2010" i="23"/>
  <c r="P2010" i="23"/>
  <c r="Q2010" i="23"/>
  <c r="R2010" i="23"/>
  <c r="S2010" i="23"/>
  <c r="T2010" i="23"/>
  <c r="A2011" i="23"/>
  <c r="B2011" i="23"/>
  <c r="D2011" i="23"/>
  <c r="E2011" i="23"/>
  <c r="F2011" i="23"/>
  <c r="G2011" i="23"/>
  <c r="H2011" i="23"/>
  <c r="I2011" i="23"/>
  <c r="J2011" i="23"/>
  <c r="K2011" i="23"/>
  <c r="L2011" i="23"/>
  <c r="M2011" i="23"/>
  <c r="N2011" i="23"/>
  <c r="O2011" i="23"/>
  <c r="P2011" i="23"/>
  <c r="Q2011" i="23"/>
  <c r="R2011" i="23"/>
  <c r="S2011" i="23"/>
  <c r="T2011" i="23"/>
  <c r="A2012" i="23"/>
  <c r="B2012" i="23"/>
  <c r="D2012" i="23"/>
  <c r="E2012" i="23"/>
  <c r="F2012" i="23"/>
  <c r="G2012" i="23"/>
  <c r="H2012" i="23"/>
  <c r="I2012" i="23"/>
  <c r="J2012" i="23"/>
  <c r="K2012" i="23"/>
  <c r="L2012" i="23"/>
  <c r="M2012" i="23"/>
  <c r="N2012" i="23"/>
  <c r="O2012" i="23"/>
  <c r="P2012" i="23"/>
  <c r="Q2012" i="23"/>
  <c r="R2012" i="23"/>
  <c r="S2012" i="23"/>
  <c r="T2012" i="23"/>
  <c r="A2013" i="23"/>
  <c r="B2013" i="23"/>
  <c r="D2013" i="23"/>
  <c r="E2013" i="23"/>
  <c r="F2013" i="23"/>
  <c r="G2013" i="23"/>
  <c r="H2013" i="23"/>
  <c r="I2013" i="23"/>
  <c r="J2013" i="23"/>
  <c r="K2013" i="23"/>
  <c r="L2013" i="23"/>
  <c r="M2013" i="23"/>
  <c r="N2013" i="23"/>
  <c r="O2013" i="23"/>
  <c r="P2013" i="23"/>
  <c r="Q2013" i="23"/>
  <c r="R2013" i="23"/>
  <c r="S2013" i="23"/>
  <c r="T2013" i="23"/>
  <c r="A2014" i="23"/>
  <c r="B2014" i="23"/>
  <c r="D2014" i="23"/>
  <c r="E2014" i="23"/>
  <c r="F2014" i="23"/>
  <c r="G2014" i="23"/>
  <c r="H2014" i="23"/>
  <c r="I2014" i="23"/>
  <c r="J2014" i="23"/>
  <c r="K2014" i="23"/>
  <c r="L2014" i="23"/>
  <c r="M2014" i="23"/>
  <c r="N2014" i="23"/>
  <c r="O2014" i="23"/>
  <c r="P2014" i="23"/>
  <c r="Q2014" i="23"/>
  <c r="R2014" i="23"/>
  <c r="S2014" i="23"/>
  <c r="T2014" i="23"/>
  <c r="A2015" i="23"/>
  <c r="B2015" i="23"/>
  <c r="D2015" i="23"/>
  <c r="E2015" i="23"/>
  <c r="F2015" i="23"/>
  <c r="G2015" i="23"/>
  <c r="H2015" i="23"/>
  <c r="I2015" i="23"/>
  <c r="J2015" i="23"/>
  <c r="K2015" i="23"/>
  <c r="L2015" i="23"/>
  <c r="M2015" i="23"/>
  <c r="N2015" i="23"/>
  <c r="O2015" i="23"/>
  <c r="P2015" i="23"/>
  <c r="Q2015" i="23"/>
  <c r="R2015" i="23"/>
  <c r="S2015" i="23"/>
  <c r="T2015" i="23"/>
  <c r="A2016" i="23"/>
  <c r="B2016" i="23"/>
  <c r="D2016" i="23"/>
  <c r="E2016" i="23"/>
  <c r="F2016" i="23"/>
  <c r="G2016" i="23"/>
  <c r="H2016" i="23"/>
  <c r="I2016" i="23"/>
  <c r="J2016" i="23"/>
  <c r="K2016" i="23"/>
  <c r="L2016" i="23"/>
  <c r="M2016" i="23"/>
  <c r="N2016" i="23"/>
  <c r="O2016" i="23"/>
  <c r="P2016" i="23"/>
  <c r="Q2016" i="23"/>
  <c r="R2016" i="23"/>
  <c r="S2016" i="23"/>
  <c r="T2016" i="23"/>
  <c r="A2017" i="23"/>
  <c r="B2017" i="23"/>
  <c r="D2017" i="23"/>
  <c r="E2017" i="23"/>
  <c r="F2017" i="23"/>
  <c r="G2017" i="23"/>
  <c r="H2017" i="23"/>
  <c r="I2017" i="23"/>
  <c r="J2017" i="23"/>
  <c r="K2017" i="23"/>
  <c r="L2017" i="23"/>
  <c r="M2017" i="23"/>
  <c r="N2017" i="23"/>
  <c r="O2017" i="23"/>
  <c r="P2017" i="23"/>
  <c r="Q2017" i="23"/>
  <c r="R2017" i="23"/>
  <c r="S2017" i="23"/>
  <c r="T2017" i="23"/>
  <c r="A2018" i="23"/>
  <c r="B2018" i="23"/>
  <c r="D2018" i="23"/>
  <c r="E2018" i="23"/>
  <c r="F2018" i="23"/>
  <c r="G2018" i="23"/>
  <c r="H2018" i="23"/>
  <c r="I2018" i="23"/>
  <c r="J2018" i="23"/>
  <c r="K2018" i="23"/>
  <c r="L2018" i="23"/>
  <c r="M2018" i="23"/>
  <c r="N2018" i="23"/>
  <c r="O2018" i="23"/>
  <c r="P2018" i="23"/>
  <c r="Q2018" i="23"/>
  <c r="R2018" i="23"/>
  <c r="S2018" i="23"/>
  <c r="T2018" i="23"/>
  <c r="A2019" i="23"/>
  <c r="B2019" i="23"/>
  <c r="D2019" i="23"/>
  <c r="E2019" i="23"/>
  <c r="F2019" i="23"/>
  <c r="G2019" i="23"/>
  <c r="H2019" i="23"/>
  <c r="I2019" i="23"/>
  <c r="J2019" i="23"/>
  <c r="K2019" i="23"/>
  <c r="L2019" i="23"/>
  <c r="M2019" i="23"/>
  <c r="N2019" i="23"/>
  <c r="O2019" i="23"/>
  <c r="P2019" i="23"/>
  <c r="Q2019" i="23"/>
  <c r="R2019" i="23"/>
  <c r="S2019" i="23"/>
  <c r="T2019" i="23"/>
  <c r="A2020" i="23"/>
  <c r="B2020" i="23"/>
  <c r="D2020" i="23"/>
  <c r="E2020" i="23"/>
  <c r="F2020" i="23"/>
  <c r="G2020" i="23"/>
  <c r="H2020" i="23"/>
  <c r="I2020" i="23"/>
  <c r="J2020" i="23"/>
  <c r="K2020" i="23"/>
  <c r="L2020" i="23"/>
  <c r="M2020" i="23"/>
  <c r="N2020" i="23"/>
  <c r="O2020" i="23"/>
  <c r="P2020" i="23"/>
  <c r="Q2020" i="23"/>
  <c r="R2020" i="23"/>
  <c r="S2020" i="23"/>
  <c r="T2020" i="23"/>
  <c r="A2021" i="23"/>
  <c r="B2021" i="23"/>
  <c r="D2021" i="23"/>
  <c r="E2021" i="23"/>
  <c r="F2021" i="23"/>
  <c r="G2021" i="23"/>
  <c r="H2021" i="23"/>
  <c r="I2021" i="23"/>
  <c r="J2021" i="23"/>
  <c r="K2021" i="23"/>
  <c r="L2021" i="23"/>
  <c r="M2021" i="23"/>
  <c r="N2021" i="23"/>
  <c r="O2021" i="23"/>
  <c r="P2021" i="23"/>
  <c r="Q2021" i="23"/>
  <c r="R2021" i="23"/>
  <c r="S2021" i="23"/>
  <c r="T2021" i="23"/>
  <c r="A2022" i="23"/>
  <c r="B2022" i="23"/>
  <c r="D2022" i="23"/>
  <c r="E2022" i="23"/>
  <c r="F2022" i="23"/>
  <c r="G2022" i="23"/>
  <c r="H2022" i="23"/>
  <c r="I2022" i="23"/>
  <c r="J2022" i="23"/>
  <c r="K2022" i="23"/>
  <c r="L2022" i="23"/>
  <c r="M2022" i="23"/>
  <c r="N2022" i="23"/>
  <c r="O2022" i="23"/>
  <c r="P2022" i="23"/>
  <c r="Q2022" i="23"/>
  <c r="R2022" i="23"/>
  <c r="S2022" i="23"/>
  <c r="T2022" i="23"/>
  <c r="A2023" i="23"/>
  <c r="B2023" i="23"/>
  <c r="D2023" i="23"/>
  <c r="E2023" i="23"/>
  <c r="F2023" i="23"/>
  <c r="G2023" i="23"/>
  <c r="H2023" i="23"/>
  <c r="I2023" i="23"/>
  <c r="J2023" i="23"/>
  <c r="K2023" i="23"/>
  <c r="L2023" i="23"/>
  <c r="M2023" i="23"/>
  <c r="N2023" i="23"/>
  <c r="O2023" i="23"/>
  <c r="P2023" i="23"/>
  <c r="Q2023" i="23"/>
  <c r="R2023" i="23"/>
  <c r="S2023" i="23"/>
  <c r="T2023" i="23"/>
  <c r="A2024" i="23"/>
  <c r="B2024" i="23"/>
  <c r="D2024" i="23"/>
  <c r="E2024" i="23"/>
  <c r="F2024" i="23"/>
  <c r="G2024" i="23"/>
  <c r="H2024" i="23"/>
  <c r="I2024" i="23"/>
  <c r="J2024" i="23"/>
  <c r="K2024" i="23"/>
  <c r="L2024" i="23"/>
  <c r="M2024" i="23"/>
  <c r="N2024" i="23"/>
  <c r="O2024" i="23"/>
  <c r="P2024" i="23"/>
  <c r="Q2024" i="23"/>
  <c r="R2024" i="23"/>
  <c r="S2024" i="23"/>
  <c r="T2024" i="23"/>
  <c r="A2025" i="23"/>
  <c r="B2025" i="23"/>
  <c r="D2025" i="23"/>
  <c r="E2025" i="23"/>
  <c r="F2025" i="23"/>
  <c r="G2025" i="23"/>
  <c r="H2025" i="23"/>
  <c r="I2025" i="23"/>
  <c r="J2025" i="23"/>
  <c r="K2025" i="23"/>
  <c r="L2025" i="23"/>
  <c r="M2025" i="23"/>
  <c r="N2025" i="23"/>
  <c r="O2025" i="23"/>
  <c r="P2025" i="23"/>
  <c r="Q2025" i="23"/>
  <c r="R2025" i="23"/>
  <c r="S2025" i="23"/>
  <c r="T2025" i="23"/>
  <c r="A2026" i="23"/>
  <c r="B2026" i="23"/>
  <c r="D2026" i="23"/>
  <c r="E2026" i="23"/>
  <c r="F2026" i="23"/>
  <c r="G2026" i="23"/>
  <c r="H2026" i="23"/>
  <c r="I2026" i="23"/>
  <c r="J2026" i="23"/>
  <c r="K2026" i="23"/>
  <c r="L2026" i="23"/>
  <c r="M2026" i="23"/>
  <c r="N2026" i="23"/>
  <c r="O2026" i="23"/>
  <c r="P2026" i="23"/>
  <c r="Q2026" i="23"/>
  <c r="R2026" i="23"/>
  <c r="S2026" i="23"/>
  <c r="T2026" i="23"/>
  <c r="A2027" i="23"/>
  <c r="B2027" i="23"/>
  <c r="D2027" i="23"/>
  <c r="E2027" i="23"/>
  <c r="F2027" i="23"/>
  <c r="G2027" i="23"/>
  <c r="H2027" i="23"/>
  <c r="I2027" i="23"/>
  <c r="J2027" i="23"/>
  <c r="K2027" i="23"/>
  <c r="L2027" i="23"/>
  <c r="M2027" i="23"/>
  <c r="N2027" i="23"/>
  <c r="O2027" i="23"/>
  <c r="P2027" i="23"/>
  <c r="Q2027" i="23"/>
  <c r="R2027" i="23"/>
  <c r="S2027" i="23"/>
  <c r="T2027" i="23"/>
  <c r="A2028" i="23"/>
  <c r="B2028" i="23"/>
  <c r="D2028" i="23"/>
  <c r="E2028" i="23"/>
  <c r="F2028" i="23"/>
  <c r="G2028" i="23"/>
  <c r="H2028" i="23"/>
  <c r="I2028" i="23"/>
  <c r="J2028" i="23"/>
  <c r="K2028" i="23"/>
  <c r="L2028" i="23"/>
  <c r="M2028" i="23"/>
  <c r="N2028" i="23"/>
  <c r="O2028" i="23"/>
  <c r="P2028" i="23"/>
  <c r="Q2028" i="23"/>
  <c r="R2028" i="23"/>
  <c r="S2028" i="23"/>
  <c r="T2028" i="23"/>
  <c r="A2029" i="23"/>
  <c r="B2029" i="23"/>
  <c r="D2029" i="23"/>
  <c r="E2029" i="23"/>
  <c r="F2029" i="23"/>
  <c r="G2029" i="23"/>
  <c r="H2029" i="23"/>
  <c r="I2029" i="23"/>
  <c r="J2029" i="23"/>
  <c r="K2029" i="23"/>
  <c r="L2029" i="23"/>
  <c r="M2029" i="23"/>
  <c r="N2029" i="23"/>
  <c r="O2029" i="23"/>
  <c r="P2029" i="23"/>
  <c r="Q2029" i="23"/>
  <c r="R2029" i="23"/>
  <c r="S2029" i="23"/>
  <c r="T2029" i="23"/>
  <c r="A2030" i="23"/>
  <c r="B2030" i="23"/>
  <c r="D2030" i="23"/>
  <c r="E2030" i="23"/>
  <c r="F2030" i="23"/>
  <c r="G2030" i="23"/>
  <c r="H2030" i="23"/>
  <c r="I2030" i="23"/>
  <c r="J2030" i="23"/>
  <c r="K2030" i="23"/>
  <c r="L2030" i="23"/>
  <c r="M2030" i="23"/>
  <c r="N2030" i="23"/>
  <c r="O2030" i="23"/>
  <c r="P2030" i="23"/>
  <c r="Q2030" i="23"/>
  <c r="R2030" i="23"/>
  <c r="S2030" i="23"/>
  <c r="T2030" i="23"/>
  <c r="A2031" i="23"/>
  <c r="B2031" i="23"/>
  <c r="D2031" i="23"/>
  <c r="E2031" i="23"/>
  <c r="F2031" i="23"/>
  <c r="G2031" i="23"/>
  <c r="H2031" i="23"/>
  <c r="I2031" i="23"/>
  <c r="J2031" i="23"/>
  <c r="K2031" i="23"/>
  <c r="L2031" i="23"/>
  <c r="M2031" i="23"/>
  <c r="N2031" i="23"/>
  <c r="O2031" i="23"/>
  <c r="P2031" i="23"/>
  <c r="Q2031" i="23"/>
  <c r="R2031" i="23"/>
  <c r="S2031" i="23"/>
  <c r="T2031" i="23"/>
  <c r="A2032" i="23"/>
  <c r="B2032" i="23"/>
  <c r="D2032" i="23"/>
  <c r="E2032" i="23"/>
  <c r="F2032" i="23"/>
  <c r="G2032" i="23"/>
  <c r="H2032" i="23"/>
  <c r="I2032" i="23"/>
  <c r="J2032" i="23"/>
  <c r="K2032" i="23"/>
  <c r="L2032" i="23"/>
  <c r="M2032" i="23"/>
  <c r="N2032" i="23"/>
  <c r="O2032" i="23"/>
  <c r="P2032" i="23"/>
  <c r="Q2032" i="23"/>
  <c r="R2032" i="23"/>
  <c r="S2032" i="23"/>
  <c r="T2032" i="23"/>
  <c r="A2033" i="23"/>
  <c r="B2033" i="23"/>
  <c r="D2033" i="23"/>
  <c r="E2033" i="23"/>
  <c r="F2033" i="23"/>
  <c r="G2033" i="23"/>
  <c r="H2033" i="23"/>
  <c r="I2033" i="23"/>
  <c r="J2033" i="23"/>
  <c r="K2033" i="23"/>
  <c r="L2033" i="23"/>
  <c r="M2033" i="23"/>
  <c r="N2033" i="23"/>
  <c r="O2033" i="23"/>
  <c r="P2033" i="23"/>
  <c r="Q2033" i="23"/>
  <c r="R2033" i="23"/>
  <c r="S2033" i="23"/>
  <c r="T2033" i="23"/>
  <c r="A2034" i="23"/>
  <c r="B2034" i="23"/>
  <c r="D2034" i="23"/>
  <c r="E2034" i="23"/>
  <c r="F2034" i="23"/>
  <c r="G2034" i="23"/>
  <c r="H2034" i="23"/>
  <c r="I2034" i="23"/>
  <c r="J2034" i="23"/>
  <c r="K2034" i="23"/>
  <c r="L2034" i="23"/>
  <c r="M2034" i="23"/>
  <c r="N2034" i="23"/>
  <c r="O2034" i="23"/>
  <c r="P2034" i="23"/>
  <c r="Q2034" i="23"/>
  <c r="R2034" i="23"/>
  <c r="S2034" i="23"/>
  <c r="T2034" i="23"/>
  <c r="A2035" i="23"/>
  <c r="B2035" i="23"/>
  <c r="D2035" i="23"/>
  <c r="E2035" i="23"/>
  <c r="F2035" i="23"/>
  <c r="G2035" i="23"/>
  <c r="H2035" i="23"/>
  <c r="I2035" i="23"/>
  <c r="J2035" i="23"/>
  <c r="K2035" i="23"/>
  <c r="L2035" i="23"/>
  <c r="M2035" i="23"/>
  <c r="N2035" i="23"/>
  <c r="O2035" i="23"/>
  <c r="P2035" i="23"/>
  <c r="Q2035" i="23"/>
  <c r="R2035" i="23"/>
  <c r="S2035" i="23"/>
  <c r="T2035" i="23"/>
  <c r="A2036" i="23"/>
  <c r="B2036" i="23"/>
  <c r="D2036" i="23"/>
  <c r="E2036" i="23"/>
  <c r="F2036" i="23"/>
  <c r="G2036" i="23"/>
  <c r="H2036" i="23"/>
  <c r="I2036" i="23"/>
  <c r="J2036" i="23"/>
  <c r="K2036" i="23"/>
  <c r="L2036" i="23"/>
  <c r="M2036" i="23"/>
  <c r="N2036" i="23"/>
  <c r="O2036" i="23"/>
  <c r="P2036" i="23"/>
  <c r="Q2036" i="23"/>
  <c r="R2036" i="23"/>
  <c r="S2036" i="23"/>
  <c r="T2036" i="23"/>
  <c r="A2037" i="23"/>
  <c r="B2037" i="23"/>
  <c r="D2037" i="23"/>
  <c r="E2037" i="23"/>
  <c r="F2037" i="23"/>
  <c r="G2037" i="23"/>
  <c r="H2037" i="23"/>
  <c r="I2037" i="23"/>
  <c r="J2037" i="23"/>
  <c r="K2037" i="23"/>
  <c r="L2037" i="23"/>
  <c r="M2037" i="23"/>
  <c r="N2037" i="23"/>
  <c r="O2037" i="23"/>
  <c r="P2037" i="23"/>
  <c r="Q2037" i="23"/>
  <c r="R2037" i="23"/>
  <c r="S2037" i="23"/>
  <c r="T2037" i="23"/>
  <c r="A2038" i="23"/>
  <c r="B2038" i="23"/>
  <c r="D2038" i="23"/>
  <c r="E2038" i="23"/>
  <c r="F2038" i="23"/>
  <c r="G2038" i="23"/>
  <c r="H2038" i="23"/>
  <c r="I2038" i="23"/>
  <c r="J2038" i="23"/>
  <c r="K2038" i="23"/>
  <c r="L2038" i="23"/>
  <c r="M2038" i="23"/>
  <c r="N2038" i="23"/>
  <c r="O2038" i="23"/>
  <c r="P2038" i="23"/>
  <c r="Q2038" i="23"/>
  <c r="R2038" i="23"/>
  <c r="S2038" i="23"/>
  <c r="T2038" i="23"/>
  <c r="A2039" i="23"/>
  <c r="B2039" i="23"/>
  <c r="D2039" i="23"/>
  <c r="E2039" i="23"/>
  <c r="F2039" i="23"/>
  <c r="G2039" i="23"/>
  <c r="H2039" i="23"/>
  <c r="I2039" i="23"/>
  <c r="J2039" i="23"/>
  <c r="K2039" i="23"/>
  <c r="L2039" i="23"/>
  <c r="M2039" i="23"/>
  <c r="N2039" i="23"/>
  <c r="O2039" i="23"/>
  <c r="P2039" i="23"/>
  <c r="Q2039" i="23"/>
  <c r="R2039" i="23"/>
  <c r="S2039" i="23"/>
  <c r="T2039" i="23"/>
  <c r="A2040" i="23"/>
  <c r="B2040" i="23"/>
  <c r="D2040" i="23"/>
  <c r="E2040" i="23"/>
  <c r="F2040" i="23"/>
  <c r="G2040" i="23"/>
  <c r="H2040" i="23"/>
  <c r="I2040" i="23"/>
  <c r="J2040" i="23"/>
  <c r="K2040" i="23"/>
  <c r="L2040" i="23"/>
  <c r="M2040" i="23"/>
  <c r="N2040" i="23"/>
  <c r="O2040" i="23"/>
  <c r="P2040" i="23"/>
  <c r="Q2040" i="23"/>
  <c r="R2040" i="23"/>
  <c r="S2040" i="23"/>
  <c r="T2040" i="23"/>
  <c r="A2041" i="23"/>
  <c r="B2041" i="23"/>
  <c r="D2041" i="23"/>
  <c r="E2041" i="23"/>
  <c r="F2041" i="23"/>
  <c r="G2041" i="23"/>
  <c r="H2041" i="23"/>
  <c r="I2041" i="23"/>
  <c r="J2041" i="23"/>
  <c r="K2041" i="23"/>
  <c r="L2041" i="23"/>
  <c r="M2041" i="23"/>
  <c r="N2041" i="23"/>
  <c r="O2041" i="23"/>
  <c r="P2041" i="23"/>
  <c r="Q2041" i="23"/>
  <c r="R2041" i="23"/>
  <c r="S2041" i="23"/>
  <c r="T2041" i="23"/>
  <c r="A2042" i="23"/>
  <c r="B2042" i="23"/>
  <c r="D2042" i="23"/>
  <c r="E2042" i="23"/>
  <c r="F2042" i="23"/>
  <c r="G2042" i="23"/>
  <c r="H2042" i="23"/>
  <c r="I2042" i="23"/>
  <c r="J2042" i="23"/>
  <c r="K2042" i="23"/>
  <c r="L2042" i="23"/>
  <c r="M2042" i="23"/>
  <c r="N2042" i="23"/>
  <c r="O2042" i="23"/>
  <c r="P2042" i="23"/>
  <c r="Q2042" i="23"/>
  <c r="R2042" i="23"/>
  <c r="S2042" i="23"/>
  <c r="T2042" i="23"/>
  <c r="A2043" i="23"/>
  <c r="B2043" i="23"/>
  <c r="D2043" i="23"/>
  <c r="E2043" i="23"/>
  <c r="F2043" i="23"/>
  <c r="G2043" i="23"/>
  <c r="H2043" i="23"/>
  <c r="I2043" i="23"/>
  <c r="J2043" i="23"/>
  <c r="K2043" i="23"/>
  <c r="L2043" i="23"/>
  <c r="M2043" i="23"/>
  <c r="N2043" i="23"/>
  <c r="O2043" i="23"/>
  <c r="P2043" i="23"/>
  <c r="Q2043" i="23"/>
  <c r="R2043" i="23"/>
  <c r="S2043" i="23"/>
  <c r="T2043" i="23"/>
  <c r="A2044" i="23"/>
  <c r="B2044" i="23"/>
  <c r="D2044" i="23"/>
  <c r="E2044" i="23"/>
  <c r="F2044" i="23"/>
  <c r="G2044" i="23"/>
  <c r="H2044" i="23"/>
  <c r="I2044" i="23"/>
  <c r="J2044" i="23"/>
  <c r="K2044" i="23"/>
  <c r="L2044" i="23"/>
  <c r="M2044" i="23"/>
  <c r="N2044" i="23"/>
  <c r="O2044" i="23"/>
  <c r="P2044" i="23"/>
  <c r="Q2044" i="23"/>
  <c r="R2044" i="23"/>
  <c r="S2044" i="23"/>
  <c r="T2044" i="23"/>
  <c r="A2045" i="23"/>
  <c r="B2045" i="23"/>
  <c r="D2045" i="23"/>
  <c r="E2045" i="23"/>
  <c r="F2045" i="23"/>
  <c r="G2045" i="23"/>
  <c r="H2045" i="23"/>
  <c r="I2045" i="23"/>
  <c r="J2045" i="23"/>
  <c r="K2045" i="23"/>
  <c r="L2045" i="23"/>
  <c r="M2045" i="23"/>
  <c r="N2045" i="23"/>
  <c r="O2045" i="23"/>
  <c r="P2045" i="23"/>
  <c r="Q2045" i="23"/>
  <c r="R2045" i="23"/>
  <c r="S2045" i="23"/>
  <c r="T2045" i="23"/>
  <c r="A2046" i="23"/>
  <c r="B2046" i="23"/>
  <c r="D2046" i="23"/>
  <c r="E2046" i="23"/>
  <c r="F2046" i="23"/>
  <c r="G2046" i="23"/>
  <c r="H2046" i="23"/>
  <c r="I2046" i="23"/>
  <c r="J2046" i="23"/>
  <c r="K2046" i="23"/>
  <c r="L2046" i="23"/>
  <c r="M2046" i="23"/>
  <c r="N2046" i="23"/>
  <c r="O2046" i="23"/>
  <c r="P2046" i="23"/>
  <c r="Q2046" i="23"/>
  <c r="R2046" i="23"/>
  <c r="S2046" i="23"/>
  <c r="T2046" i="23"/>
  <c r="A2047" i="23"/>
  <c r="B2047" i="23"/>
  <c r="D2047" i="23"/>
  <c r="E2047" i="23"/>
  <c r="F2047" i="23"/>
  <c r="G2047" i="23"/>
  <c r="H2047" i="23"/>
  <c r="I2047" i="23"/>
  <c r="J2047" i="23"/>
  <c r="K2047" i="23"/>
  <c r="L2047" i="23"/>
  <c r="M2047" i="23"/>
  <c r="N2047" i="23"/>
  <c r="O2047" i="23"/>
  <c r="P2047" i="23"/>
  <c r="Q2047" i="23"/>
  <c r="R2047" i="23"/>
  <c r="S2047" i="23"/>
  <c r="T2047" i="23"/>
  <c r="A2048" i="23"/>
  <c r="B2048" i="23"/>
  <c r="D2048" i="23"/>
  <c r="E2048" i="23"/>
  <c r="F2048" i="23"/>
  <c r="G2048" i="23"/>
  <c r="H2048" i="23"/>
  <c r="I2048" i="23"/>
  <c r="J2048" i="23"/>
  <c r="K2048" i="23"/>
  <c r="L2048" i="23"/>
  <c r="M2048" i="23"/>
  <c r="N2048" i="23"/>
  <c r="O2048" i="23"/>
  <c r="P2048" i="23"/>
  <c r="Q2048" i="23"/>
  <c r="R2048" i="23"/>
  <c r="S2048" i="23"/>
  <c r="T2048" i="23"/>
  <c r="A2049" i="23"/>
  <c r="B2049" i="23"/>
  <c r="D2049" i="23"/>
  <c r="E2049" i="23"/>
  <c r="F2049" i="23"/>
  <c r="G2049" i="23"/>
  <c r="H2049" i="23"/>
  <c r="I2049" i="23"/>
  <c r="J2049" i="23"/>
  <c r="K2049" i="23"/>
  <c r="L2049" i="23"/>
  <c r="M2049" i="23"/>
  <c r="N2049" i="23"/>
  <c r="O2049" i="23"/>
  <c r="P2049" i="23"/>
  <c r="Q2049" i="23"/>
  <c r="R2049" i="23"/>
  <c r="S2049" i="23"/>
  <c r="T2049" i="23"/>
  <c r="A2050" i="23"/>
  <c r="B2050" i="23"/>
  <c r="D2050" i="23"/>
  <c r="E2050" i="23"/>
  <c r="F2050" i="23"/>
  <c r="G2050" i="23"/>
  <c r="H2050" i="23"/>
  <c r="I2050" i="23"/>
  <c r="J2050" i="23"/>
  <c r="K2050" i="23"/>
  <c r="L2050" i="23"/>
  <c r="M2050" i="23"/>
  <c r="N2050" i="23"/>
  <c r="O2050" i="23"/>
  <c r="P2050" i="23"/>
  <c r="Q2050" i="23"/>
  <c r="R2050" i="23"/>
  <c r="S2050" i="23"/>
  <c r="T2050" i="23"/>
  <c r="A2051" i="23"/>
  <c r="B2051" i="23"/>
  <c r="D2051" i="23"/>
  <c r="E2051" i="23"/>
  <c r="F2051" i="23"/>
  <c r="G2051" i="23"/>
  <c r="H2051" i="23"/>
  <c r="I2051" i="23"/>
  <c r="J2051" i="23"/>
  <c r="K2051" i="23"/>
  <c r="L2051" i="23"/>
  <c r="M2051" i="23"/>
  <c r="N2051" i="23"/>
  <c r="O2051" i="23"/>
  <c r="P2051" i="23"/>
  <c r="Q2051" i="23"/>
  <c r="R2051" i="23"/>
  <c r="S2051" i="23"/>
  <c r="T2051" i="23"/>
  <c r="A2052" i="23"/>
  <c r="B2052" i="23"/>
  <c r="D2052" i="23"/>
  <c r="E2052" i="23"/>
  <c r="F2052" i="23"/>
  <c r="G2052" i="23"/>
  <c r="H2052" i="23"/>
  <c r="I2052" i="23"/>
  <c r="J2052" i="23"/>
  <c r="K2052" i="23"/>
  <c r="L2052" i="23"/>
  <c r="M2052" i="23"/>
  <c r="N2052" i="23"/>
  <c r="O2052" i="23"/>
  <c r="P2052" i="23"/>
  <c r="Q2052" i="23"/>
  <c r="R2052" i="23"/>
  <c r="S2052" i="23"/>
  <c r="T2052" i="23"/>
  <c r="A2053" i="23"/>
  <c r="B2053" i="23"/>
  <c r="D2053" i="23"/>
  <c r="E2053" i="23"/>
  <c r="F2053" i="23"/>
  <c r="G2053" i="23"/>
  <c r="H2053" i="23"/>
  <c r="I2053" i="23"/>
  <c r="J2053" i="23"/>
  <c r="K2053" i="23"/>
  <c r="L2053" i="23"/>
  <c r="M2053" i="23"/>
  <c r="N2053" i="23"/>
  <c r="O2053" i="23"/>
  <c r="P2053" i="23"/>
  <c r="Q2053" i="23"/>
  <c r="R2053" i="23"/>
  <c r="S2053" i="23"/>
  <c r="T2053" i="23"/>
  <c r="A2054" i="23"/>
  <c r="B2054" i="23"/>
  <c r="D2054" i="23"/>
  <c r="E2054" i="23"/>
  <c r="F2054" i="23"/>
  <c r="G2054" i="23"/>
  <c r="H2054" i="23"/>
  <c r="I2054" i="23"/>
  <c r="J2054" i="23"/>
  <c r="K2054" i="23"/>
  <c r="L2054" i="23"/>
  <c r="M2054" i="23"/>
  <c r="N2054" i="23"/>
  <c r="O2054" i="23"/>
  <c r="P2054" i="23"/>
  <c r="Q2054" i="23"/>
  <c r="R2054" i="23"/>
  <c r="S2054" i="23"/>
  <c r="T2054" i="23"/>
  <c r="A2055" i="23"/>
  <c r="B2055" i="23"/>
  <c r="D2055" i="23"/>
  <c r="E2055" i="23"/>
  <c r="F2055" i="23"/>
  <c r="G2055" i="23"/>
  <c r="H2055" i="23"/>
  <c r="I2055" i="23"/>
  <c r="J2055" i="23"/>
  <c r="K2055" i="23"/>
  <c r="L2055" i="23"/>
  <c r="M2055" i="23"/>
  <c r="N2055" i="23"/>
  <c r="O2055" i="23"/>
  <c r="P2055" i="23"/>
  <c r="Q2055" i="23"/>
  <c r="R2055" i="23"/>
  <c r="S2055" i="23"/>
  <c r="T2055" i="23"/>
  <c r="A2056" i="23"/>
  <c r="B2056" i="23"/>
  <c r="D2056" i="23"/>
  <c r="E2056" i="23"/>
  <c r="F2056" i="23"/>
  <c r="G2056" i="23"/>
  <c r="H2056" i="23"/>
  <c r="I2056" i="23"/>
  <c r="J2056" i="23"/>
  <c r="K2056" i="23"/>
  <c r="L2056" i="23"/>
  <c r="M2056" i="23"/>
  <c r="N2056" i="23"/>
  <c r="O2056" i="23"/>
  <c r="P2056" i="23"/>
  <c r="Q2056" i="23"/>
  <c r="R2056" i="23"/>
  <c r="S2056" i="23"/>
  <c r="T2056" i="23"/>
  <c r="A2057" i="23"/>
  <c r="B2057" i="23"/>
  <c r="D2057" i="23"/>
  <c r="E2057" i="23"/>
  <c r="F2057" i="23"/>
  <c r="G2057" i="23"/>
  <c r="H2057" i="23"/>
  <c r="I2057" i="23"/>
  <c r="J2057" i="23"/>
  <c r="K2057" i="23"/>
  <c r="L2057" i="23"/>
  <c r="M2057" i="23"/>
  <c r="N2057" i="23"/>
  <c r="O2057" i="23"/>
  <c r="P2057" i="23"/>
  <c r="Q2057" i="23"/>
  <c r="R2057" i="23"/>
  <c r="S2057" i="23"/>
  <c r="T2057" i="23"/>
  <c r="A2058" i="23"/>
  <c r="B2058" i="23"/>
  <c r="D2058" i="23"/>
  <c r="E2058" i="23"/>
  <c r="F2058" i="23"/>
  <c r="G2058" i="23"/>
  <c r="H2058" i="23"/>
  <c r="I2058" i="23"/>
  <c r="J2058" i="23"/>
  <c r="K2058" i="23"/>
  <c r="L2058" i="23"/>
  <c r="M2058" i="23"/>
  <c r="N2058" i="23"/>
  <c r="O2058" i="23"/>
  <c r="P2058" i="23"/>
  <c r="Q2058" i="23"/>
  <c r="R2058" i="23"/>
  <c r="S2058" i="23"/>
  <c r="T2058" i="23"/>
  <c r="A2059" i="23"/>
  <c r="B2059" i="23"/>
  <c r="D2059" i="23"/>
  <c r="E2059" i="23"/>
  <c r="F2059" i="23"/>
  <c r="G2059" i="23"/>
  <c r="H2059" i="23"/>
  <c r="I2059" i="23"/>
  <c r="J2059" i="23"/>
  <c r="K2059" i="23"/>
  <c r="L2059" i="23"/>
  <c r="M2059" i="23"/>
  <c r="N2059" i="23"/>
  <c r="O2059" i="23"/>
  <c r="P2059" i="23"/>
  <c r="Q2059" i="23"/>
  <c r="R2059" i="23"/>
  <c r="S2059" i="23"/>
  <c r="T2059" i="23"/>
  <c r="A2060" i="23"/>
  <c r="B2060" i="23"/>
  <c r="D2060" i="23"/>
  <c r="E2060" i="23"/>
  <c r="F2060" i="23"/>
  <c r="G2060" i="23"/>
  <c r="H2060" i="23"/>
  <c r="I2060" i="23"/>
  <c r="J2060" i="23"/>
  <c r="K2060" i="23"/>
  <c r="L2060" i="23"/>
  <c r="M2060" i="23"/>
  <c r="N2060" i="23"/>
  <c r="O2060" i="23"/>
  <c r="P2060" i="23"/>
  <c r="Q2060" i="23"/>
  <c r="R2060" i="23"/>
  <c r="S2060" i="23"/>
  <c r="T2060" i="23"/>
  <c r="A2061" i="23"/>
  <c r="B2061" i="23"/>
  <c r="D2061" i="23"/>
  <c r="E2061" i="23"/>
  <c r="F2061" i="23"/>
  <c r="G2061" i="23"/>
  <c r="H2061" i="23"/>
  <c r="I2061" i="23"/>
  <c r="J2061" i="23"/>
  <c r="K2061" i="23"/>
  <c r="L2061" i="23"/>
  <c r="M2061" i="23"/>
  <c r="N2061" i="23"/>
  <c r="O2061" i="23"/>
  <c r="P2061" i="23"/>
  <c r="Q2061" i="23"/>
  <c r="R2061" i="23"/>
  <c r="S2061" i="23"/>
  <c r="T2061" i="23"/>
  <c r="A2062" i="23"/>
  <c r="B2062" i="23"/>
  <c r="D2062" i="23"/>
  <c r="E2062" i="23"/>
  <c r="F2062" i="23"/>
  <c r="G2062" i="23"/>
  <c r="H2062" i="23"/>
  <c r="I2062" i="23"/>
  <c r="J2062" i="23"/>
  <c r="K2062" i="23"/>
  <c r="L2062" i="23"/>
  <c r="M2062" i="23"/>
  <c r="N2062" i="23"/>
  <c r="O2062" i="23"/>
  <c r="P2062" i="23"/>
  <c r="Q2062" i="23"/>
  <c r="R2062" i="23"/>
  <c r="S2062" i="23"/>
  <c r="T2062" i="23"/>
  <c r="A2063" i="23"/>
  <c r="B2063" i="23"/>
  <c r="D2063" i="23"/>
  <c r="E2063" i="23"/>
  <c r="F2063" i="23"/>
  <c r="G2063" i="23"/>
  <c r="H2063" i="23"/>
  <c r="I2063" i="23"/>
  <c r="J2063" i="23"/>
  <c r="K2063" i="23"/>
  <c r="L2063" i="23"/>
  <c r="M2063" i="23"/>
  <c r="N2063" i="23"/>
  <c r="O2063" i="23"/>
  <c r="P2063" i="23"/>
  <c r="Q2063" i="23"/>
  <c r="R2063" i="23"/>
  <c r="S2063" i="23"/>
  <c r="T2063" i="23"/>
  <c r="A2064" i="23"/>
  <c r="B2064" i="23"/>
  <c r="D2064" i="23"/>
  <c r="E2064" i="23"/>
  <c r="F2064" i="23"/>
  <c r="G2064" i="23"/>
  <c r="H2064" i="23"/>
  <c r="I2064" i="23"/>
  <c r="J2064" i="23"/>
  <c r="K2064" i="23"/>
  <c r="L2064" i="23"/>
  <c r="M2064" i="23"/>
  <c r="N2064" i="23"/>
  <c r="O2064" i="23"/>
  <c r="P2064" i="23"/>
  <c r="Q2064" i="23"/>
  <c r="R2064" i="23"/>
  <c r="S2064" i="23"/>
  <c r="T2064" i="23"/>
  <c r="A2065" i="23"/>
  <c r="B2065" i="23"/>
  <c r="D2065" i="23"/>
  <c r="E2065" i="23"/>
  <c r="F2065" i="23"/>
  <c r="G2065" i="23"/>
  <c r="H2065" i="23"/>
  <c r="I2065" i="23"/>
  <c r="J2065" i="23"/>
  <c r="K2065" i="23"/>
  <c r="L2065" i="23"/>
  <c r="M2065" i="23"/>
  <c r="N2065" i="23"/>
  <c r="O2065" i="23"/>
  <c r="P2065" i="23"/>
  <c r="Q2065" i="23"/>
  <c r="R2065" i="23"/>
  <c r="S2065" i="23"/>
  <c r="T2065" i="23"/>
  <c r="A2066" i="23"/>
  <c r="B2066" i="23"/>
  <c r="D2066" i="23"/>
  <c r="E2066" i="23"/>
  <c r="F2066" i="23"/>
  <c r="G2066" i="23"/>
  <c r="H2066" i="23"/>
  <c r="I2066" i="23"/>
  <c r="J2066" i="23"/>
  <c r="K2066" i="23"/>
  <c r="L2066" i="23"/>
  <c r="M2066" i="23"/>
  <c r="N2066" i="23"/>
  <c r="O2066" i="23"/>
  <c r="P2066" i="23"/>
  <c r="Q2066" i="23"/>
  <c r="R2066" i="23"/>
  <c r="S2066" i="23"/>
  <c r="T2066" i="23"/>
  <c r="A2067" i="23"/>
  <c r="B2067" i="23"/>
  <c r="D2067" i="23"/>
  <c r="E2067" i="23"/>
  <c r="F2067" i="23"/>
  <c r="G2067" i="23"/>
  <c r="H2067" i="23"/>
  <c r="I2067" i="23"/>
  <c r="J2067" i="23"/>
  <c r="K2067" i="23"/>
  <c r="L2067" i="23"/>
  <c r="M2067" i="23"/>
  <c r="N2067" i="23"/>
  <c r="O2067" i="23"/>
  <c r="P2067" i="23"/>
  <c r="Q2067" i="23"/>
  <c r="R2067" i="23"/>
  <c r="S2067" i="23"/>
  <c r="T2067" i="23"/>
  <c r="A2068" i="23"/>
  <c r="B2068" i="23"/>
  <c r="D2068" i="23"/>
  <c r="E2068" i="23"/>
  <c r="F2068" i="23"/>
  <c r="G2068" i="23"/>
  <c r="H2068" i="23"/>
  <c r="I2068" i="23"/>
  <c r="J2068" i="23"/>
  <c r="K2068" i="23"/>
  <c r="L2068" i="23"/>
  <c r="M2068" i="23"/>
  <c r="N2068" i="23"/>
  <c r="O2068" i="23"/>
  <c r="P2068" i="23"/>
  <c r="Q2068" i="23"/>
  <c r="R2068" i="23"/>
  <c r="S2068" i="23"/>
  <c r="T2068" i="23"/>
  <c r="A2069" i="23"/>
  <c r="B2069" i="23"/>
  <c r="D2069" i="23"/>
  <c r="E2069" i="23"/>
  <c r="F2069" i="23"/>
  <c r="G2069" i="23"/>
  <c r="H2069" i="23"/>
  <c r="I2069" i="23"/>
  <c r="J2069" i="23"/>
  <c r="K2069" i="23"/>
  <c r="L2069" i="23"/>
  <c r="M2069" i="23"/>
  <c r="N2069" i="23"/>
  <c r="O2069" i="23"/>
  <c r="P2069" i="23"/>
  <c r="Q2069" i="23"/>
  <c r="R2069" i="23"/>
  <c r="S2069" i="23"/>
  <c r="T2069" i="23"/>
  <c r="A2070" i="23"/>
  <c r="B2070" i="23"/>
  <c r="D2070" i="23"/>
  <c r="E2070" i="23"/>
  <c r="F2070" i="23"/>
  <c r="G2070" i="23"/>
  <c r="H2070" i="23"/>
  <c r="I2070" i="23"/>
  <c r="J2070" i="23"/>
  <c r="K2070" i="23"/>
  <c r="L2070" i="23"/>
  <c r="M2070" i="23"/>
  <c r="N2070" i="23"/>
  <c r="O2070" i="23"/>
  <c r="P2070" i="23"/>
  <c r="Q2070" i="23"/>
  <c r="R2070" i="23"/>
  <c r="S2070" i="23"/>
  <c r="T2070" i="23"/>
  <c r="A2071" i="23"/>
  <c r="B2071" i="23"/>
  <c r="D2071" i="23"/>
  <c r="E2071" i="23"/>
  <c r="F2071" i="23"/>
  <c r="G2071" i="23"/>
  <c r="H2071" i="23"/>
  <c r="I2071" i="23"/>
  <c r="J2071" i="23"/>
  <c r="K2071" i="23"/>
  <c r="L2071" i="23"/>
  <c r="M2071" i="23"/>
  <c r="N2071" i="23"/>
  <c r="O2071" i="23"/>
  <c r="P2071" i="23"/>
  <c r="Q2071" i="23"/>
  <c r="R2071" i="23"/>
  <c r="S2071" i="23"/>
  <c r="T2071" i="23"/>
  <c r="A2072" i="23"/>
  <c r="B2072" i="23"/>
  <c r="D2072" i="23"/>
  <c r="E2072" i="23"/>
  <c r="F2072" i="23"/>
  <c r="G2072" i="23"/>
  <c r="H2072" i="23"/>
  <c r="I2072" i="23"/>
  <c r="J2072" i="23"/>
  <c r="K2072" i="23"/>
  <c r="L2072" i="23"/>
  <c r="M2072" i="23"/>
  <c r="N2072" i="23"/>
  <c r="O2072" i="23"/>
  <c r="P2072" i="23"/>
  <c r="Q2072" i="23"/>
  <c r="R2072" i="23"/>
  <c r="S2072" i="23"/>
  <c r="T2072" i="23"/>
  <c r="A2073" i="23"/>
  <c r="B2073" i="23"/>
  <c r="D2073" i="23"/>
  <c r="E2073" i="23"/>
  <c r="F2073" i="23"/>
  <c r="G2073" i="23"/>
  <c r="H2073" i="23"/>
  <c r="I2073" i="23"/>
  <c r="J2073" i="23"/>
  <c r="K2073" i="23"/>
  <c r="L2073" i="23"/>
  <c r="M2073" i="23"/>
  <c r="N2073" i="23"/>
  <c r="O2073" i="23"/>
  <c r="P2073" i="23"/>
  <c r="Q2073" i="23"/>
  <c r="R2073" i="23"/>
  <c r="S2073" i="23"/>
  <c r="T2073" i="23"/>
  <c r="A2074" i="23"/>
  <c r="B2074" i="23"/>
  <c r="D2074" i="23"/>
  <c r="E2074" i="23"/>
  <c r="F2074" i="23"/>
  <c r="G2074" i="23"/>
  <c r="H2074" i="23"/>
  <c r="I2074" i="23"/>
  <c r="J2074" i="23"/>
  <c r="K2074" i="23"/>
  <c r="L2074" i="23"/>
  <c r="M2074" i="23"/>
  <c r="N2074" i="23"/>
  <c r="O2074" i="23"/>
  <c r="P2074" i="23"/>
  <c r="Q2074" i="23"/>
  <c r="R2074" i="23"/>
  <c r="S2074" i="23"/>
  <c r="T2074" i="23"/>
  <c r="A2075" i="23"/>
  <c r="B2075" i="23"/>
  <c r="D2075" i="23"/>
  <c r="E2075" i="23"/>
  <c r="F2075" i="23"/>
  <c r="G2075" i="23"/>
  <c r="H2075" i="23"/>
  <c r="I2075" i="23"/>
  <c r="J2075" i="23"/>
  <c r="K2075" i="23"/>
  <c r="L2075" i="23"/>
  <c r="M2075" i="23"/>
  <c r="N2075" i="23"/>
  <c r="O2075" i="23"/>
  <c r="P2075" i="23"/>
  <c r="Q2075" i="23"/>
  <c r="R2075" i="23"/>
  <c r="S2075" i="23"/>
  <c r="T2075" i="23"/>
  <c r="A2076" i="23"/>
  <c r="B2076" i="23"/>
  <c r="D2076" i="23"/>
  <c r="E2076" i="23"/>
  <c r="F2076" i="23"/>
  <c r="G2076" i="23"/>
  <c r="H2076" i="23"/>
  <c r="I2076" i="23"/>
  <c r="J2076" i="23"/>
  <c r="K2076" i="23"/>
  <c r="L2076" i="23"/>
  <c r="M2076" i="23"/>
  <c r="N2076" i="23"/>
  <c r="O2076" i="23"/>
  <c r="P2076" i="23"/>
  <c r="Q2076" i="23"/>
  <c r="R2076" i="23"/>
  <c r="S2076" i="23"/>
  <c r="T2076" i="23"/>
  <c r="A2077" i="23"/>
  <c r="B2077" i="23"/>
  <c r="D2077" i="23"/>
  <c r="E2077" i="23"/>
  <c r="F2077" i="23"/>
  <c r="G2077" i="23"/>
  <c r="H2077" i="23"/>
  <c r="I2077" i="23"/>
  <c r="J2077" i="23"/>
  <c r="K2077" i="23"/>
  <c r="L2077" i="23"/>
  <c r="M2077" i="23"/>
  <c r="N2077" i="23"/>
  <c r="O2077" i="23"/>
  <c r="P2077" i="23"/>
  <c r="Q2077" i="23"/>
  <c r="R2077" i="23"/>
  <c r="S2077" i="23"/>
  <c r="T2077" i="23"/>
  <c r="A2078" i="23"/>
  <c r="B2078" i="23"/>
  <c r="D2078" i="23"/>
  <c r="E2078" i="23"/>
  <c r="F2078" i="23"/>
  <c r="G2078" i="23"/>
  <c r="H2078" i="23"/>
  <c r="I2078" i="23"/>
  <c r="J2078" i="23"/>
  <c r="K2078" i="23"/>
  <c r="L2078" i="23"/>
  <c r="M2078" i="23"/>
  <c r="N2078" i="23"/>
  <c r="O2078" i="23"/>
  <c r="P2078" i="23"/>
  <c r="Q2078" i="23"/>
  <c r="R2078" i="23"/>
  <c r="S2078" i="23"/>
  <c r="T2078" i="23"/>
  <c r="A2079" i="23"/>
  <c r="B2079" i="23"/>
  <c r="D2079" i="23"/>
  <c r="E2079" i="23"/>
  <c r="F2079" i="23"/>
  <c r="G2079" i="23"/>
  <c r="H2079" i="23"/>
  <c r="I2079" i="23"/>
  <c r="J2079" i="23"/>
  <c r="K2079" i="23"/>
  <c r="L2079" i="23"/>
  <c r="M2079" i="23"/>
  <c r="N2079" i="23"/>
  <c r="O2079" i="23"/>
  <c r="P2079" i="23"/>
  <c r="Q2079" i="23"/>
  <c r="R2079" i="23"/>
  <c r="S2079" i="23"/>
  <c r="T2079" i="23"/>
  <c r="A2080" i="23"/>
  <c r="B2080" i="23"/>
  <c r="D2080" i="23"/>
  <c r="E2080" i="23"/>
  <c r="F2080" i="23"/>
  <c r="G2080" i="23"/>
  <c r="H2080" i="23"/>
  <c r="I2080" i="23"/>
  <c r="J2080" i="23"/>
  <c r="K2080" i="23"/>
  <c r="L2080" i="23"/>
  <c r="M2080" i="23"/>
  <c r="N2080" i="23"/>
  <c r="O2080" i="23"/>
  <c r="P2080" i="23"/>
  <c r="Q2080" i="23"/>
  <c r="R2080" i="23"/>
  <c r="S2080" i="23"/>
  <c r="T2080" i="23"/>
  <c r="A2081" i="23"/>
  <c r="B2081" i="23"/>
  <c r="D2081" i="23"/>
  <c r="E2081" i="23"/>
  <c r="F2081" i="23"/>
  <c r="G2081" i="23"/>
  <c r="H2081" i="23"/>
  <c r="I2081" i="23"/>
  <c r="J2081" i="23"/>
  <c r="K2081" i="23"/>
  <c r="L2081" i="23"/>
  <c r="M2081" i="23"/>
  <c r="N2081" i="23"/>
  <c r="O2081" i="23"/>
  <c r="P2081" i="23"/>
  <c r="Q2081" i="23"/>
  <c r="R2081" i="23"/>
  <c r="S2081" i="23"/>
  <c r="T2081" i="23"/>
  <c r="A2082" i="23"/>
  <c r="B2082" i="23"/>
  <c r="D2082" i="23"/>
  <c r="E2082" i="23"/>
  <c r="F2082" i="23"/>
  <c r="G2082" i="23"/>
  <c r="H2082" i="23"/>
  <c r="I2082" i="23"/>
  <c r="J2082" i="23"/>
  <c r="K2082" i="23"/>
  <c r="L2082" i="23"/>
  <c r="M2082" i="23"/>
  <c r="N2082" i="23"/>
  <c r="O2082" i="23"/>
  <c r="P2082" i="23"/>
  <c r="Q2082" i="23"/>
  <c r="R2082" i="23"/>
  <c r="S2082" i="23"/>
  <c r="T2082" i="23"/>
  <c r="A2083" i="23"/>
  <c r="B2083" i="23"/>
  <c r="D2083" i="23"/>
  <c r="E2083" i="23"/>
  <c r="F2083" i="23"/>
  <c r="G2083" i="23"/>
  <c r="H2083" i="23"/>
  <c r="I2083" i="23"/>
  <c r="J2083" i="23"/>
  <c r="K2083" i="23"/>
  <c r="L2083" i="23"/>
  <c r="M2083" i="23"/>
  <c r="N2083" i="23"/>
  <c r="O2083" i="23"/>
  <c r="P2083" i="23"/>
  <c r="Q2083" i="23"/>
  <c r="R2083" i="23"/>
  <c r="S2083" i="23"/>
  <c r="T2083" i="23"/>
  <c r="A2084" i="23"/>
  <c r="B2084" i="23"/>
  <c r="D2084" i="23"/>
  <c r="E2084" i="23"/>
  <c r="F2084" i="23"/>
  <c r="G2084" i="23"/>
  <c r="H2084" i="23"/>
  <c r="I2084" i="23"/>
  <c r="J2084" i="23"/>
  <c r="K2084" i="23"/>
  <c r="L2084" i="23"/>
  <c r="M2084" i="23"/>
  <c r="N2084" i="23"/>
  <c r="O2084" i="23"/>
  <c r="P2084" i="23"/>
  <c r="Q2084" i="23"/>
  <c r="R2084" i="23"/>
  <c r="S2084" i="23"/>
  <c r="T2084" i="23"/>
  <c r="A2085" i="23"/>
  <c r="B2085" i="23"/>
  <c r="D2085" i="23"/>
  <c r="E2085" i="23"/>
  <c r="F2085" i="23"/>
  <c r="G2085" i="23"/>
  <c r="H2085" i="23"/>
  <c r="I2085" i="23"/>
  <c r="J2085" i="23"/>
  <c r="K2085" i="23"/>
  <c r="L2085" i="23"/>
  <c r="M2085" i="23"/>
  <c r="N2085" i="23"/>
  <c r="O2085" i="23"/>
  <c r="P2085" i="23"/>
  <c r="Q2085" i="23"/>
  <c r="R2085" i="23"/>
  <c r="S2085" i="23"/>
  <c r="T2085" i="23"/>
  <c r="A2086" i="23"/>
  <c r="B2086" i="23"/>
  <c r="D2086" i="23"/>
  <c r="E2086" i="23"/>
  <c r="F2086" i="23"/>
  <c r="G2086" i="23"/>
  <c r="H2086" i="23"/>
  <c r="I2086" i="23"/>
  <c r="J2086" i="23"/>
  <c r="K2086" i="23"/>
  <c r="L2086" i="23"/>
  <c r="M2086" i="23"/>
  <c r="N2086" i="23"/>
  <c r="O2086" i="23"/>
  <c r="P2086" i="23"/>
  <c r="Q2086" i="23"/>
  <c r="R2086" i="23"/>
  <c r="S2086" i="23"/>
  <c r="T2086" i="23"/>
  <c r="A2087" i="23"/>
  <c r="B2087" i="23"/>
  <c r="D2087" i="23"/>
  <c r="E2087" i="23"/>
  <c r="F2087" i="23"/>
  <c r="G2087" i="23"/>
  <c r="H2087" i="23"/>
  <c r="I2087" i="23"/>
  <c r="J2087" i="23"/>
  <c r="K2087" i="23"/>
  <c r="L2087" i="23"/>
  <c r="M2087" i="23"/>
  <c r="N2087" i="23"/>
  <c r="O2087" i="23"/>
  <c r="P2087" i="23"/>
  <c r="Q2087" i="23"/>
  <c r="R2087" i="23"/>
  <c r="S2087" i="23"/>
  <c r="T2087" i="23"/>
  <c r="A2088" i="23"/>
  <c r="B2088" i="23"/>
  <c r="D2088" i="23"/>
  <c r="E2088" i="23"/>
  <c r="F2088" i="23"/>
  <c r="G2088" i="23"/>
  <c r="H2088" i="23"/>
  <c r="I2088" i="23"/>
  <c r="J2088" i="23"/>
  <c r="K2088" i="23"/>
  <c r="L2088" i="23"/>
  <c r="M2088" i="23"/>
  <c r="N2088" i="23"/>
  <c r="O2088" i="23"/>
  <c r="P2088" i="23"/>
  <c r="Q2088" i="23"/>
  <c r="R2088" i="23"/>
  <c r="S2088" i="23"/>
  <c r="T2088" i="23"/>
  <c r="A2089" i="23"/>
  <c r="B2089" i="23"/>
  <c r="D2089" i="23"/>
  <c r="E2089" i="23"/>
  <c r="F2089" i="23"/>
  <c r="G2089" i="23"/>
  <c r="H2089" i="23"/>
  <c r="I2089" i="23"/>
  <c r="J2089" i="23"/>
  <c r="K2089" i="23"/>
  <c r="L2089" i="23"/>
  <c r="M2089" i="23"/>
  <c r="N2089" i="23"/>
  <c r="O2089" i="23"/>
  <c r="P2089" i="23"/>
  <c r="Q2089" i="23"/>
  <c r="R2089" i="23"/>
  <c r="S2089" i="23"/>
  <c r="T2089" i="23"/>
  <c r="A2090" i="23"/>
  <c r="B2090" i="23"/>
  <c r="D2090" i="23"/>
  <c r="E2090" i="23"/>
  <c r="F2090" i="23"/>
  <c r="G2090" i="23"/>
  <c r="H2090" i="23"/>
  <c r="I2090" i="23"/>
  <c r="J2090" i="23"/>
  <c r="K2090" i="23"/>
  <c r="L2090" i="23"/>
  <c r="M2090" i="23"/>
  <c r="N2090" i="23"/>
  <c r="O2090" i="23"/>
  <c r="P2090" i="23"/>
  <c r="Q2090" i="23"/>
  <c r="R2090" i="23"/>
  <c r="S2090" i="23"/>
  <c r="T2090" i="23"/>
  <c r="A2091" i="23"/>
  <c r="B2091" i="23"/>
  <c r="D2091" i="23"/>
  <c r="E2091" i="23"/>
  <c r="F2091" i="23"/>
  <c r="G2091" i="23"/>
  <c r="H2091" i="23"/>
  <c r="I2091" i="23"/>
  <c r="J2091" i="23"/>
  <c r="K2091" i="23"/>
  <c r="L2091" i="23"/>
  <c r="M2091" i="23"/>
  <c r="N2091" i="23"/>
  <c r="O2091" i="23"/>
  <c r="P2091" i="23"/>
  <c r="Q2091" i="23"/>
  <c r="R2091" i="23"/>
  <c r="S2091" i="23"/>
  <c r="T2091" i="23"/>
  <c r="A2092" i="23"/>
  <c r="B2092" i="23"/>
  <c r="D2092" i="23"/>
  <c r="E2092" i="23"/>
  <c r="F2092" i="23"/>
  <c r="G2092" i="23"/>
  <c r="H2092" i="23"/>
  <c r="I2092" i="23"/>
  <c r="J2092" i="23"/>
  <c r="K2092" i="23"/>
  <c r="L2092" i="23"/>
  <c r="M2092" i="23"/>
  <c r="N2092" i="23"/>
  <c r="O2092" i="23"/>
  <c r="P2092" i="23"/>
  <c r="Q2092" i="23"/>
  <c r="R2092" i="23"/>
  <c r="S2092" i="23"/>
  <c r="T2092" i="23"/>
  <c r="A2093" i="23"/>
  <c r="B2093" i="23"/>
  <c r="D2093" i="23"/>
  <c r="E2093" i="23"/>
  <c r="F2093" i="23"/>
  <c r="G2093" i="23"/>
  <c r="H2093" i="23"/>
  <c r="I2093" i="23"/>
  <c r="J2093" i="23"/>
  <c r="K2093" i="23"/>
  <c r="L2093" i="23"/>
  <c r="M2093" i="23"/>
  <c r="N2093" i="23"/>
  <c r="O2093" i="23"/>
  <c r="P2093" i="23"/>
  <c r="Q2093" i="23"/>
  <c r="R2093" i="23"/>
  <c r="S2093" i="23"/>
  <c r="T2093" i="23"/>
  <c r="A2094" i="23"/>
  <c r="B2094" i="23"/>
  <c r="D2094" i="23"/>
  <c r="E2094" i="23"/>
  <c r="F2094" i="23"/>
  <c r="G2094" i="23"/>
  <c r="H2094" i="23"/>
  <c r="I2094" i="23"/>
  <c r="J2094" i="23"/>
  <c r="K2094" i="23"/>
  <c r="L2094" i="23"/>
  <c r="M2094" i="23"/>
  <c r="N2094" i="23"/>
  <c r="O2094" i="23"/>
  <c r="P2094" i="23"/>
  <c r="Q2094" i="23"/>
  <c r="R2094" i="23"/>
  <c r="S2094" i="23"/>
  <c r="T2094" i="23"/>
  <c r="A2095" i="23"/>
  <c r="B2095" i="23"/>
  <c r="D2095" i="23"/>
  <c r="E2095" i="23"/>
  <c r="F2095" i="23"/>
  <c r="G2095" i="23"/>
  <c r="H2095" i="23"/>
  <c r="I2095" i="23"/>
  <c r="J2095" i="23"/>
  <c r="K2095" i="23"/>
  <c r="L2095" i="23"/>
  <c r="M2095" i="23"/>
  <c r="N2095" i="23"/>
  <c r="O2095" i="23"/>
  <c r="P2095" i="23"/>
  <c r="Q2095" i="23"/>
  <c r="R2095" i="23"/>
  <c r="S2095" i="23"/>
  <c r="T2095" i="23"/>
  <c r="A2096" i="23"/>
  <c r="B2096" i="23"/>
  <c r="D2096" i="23"/>
  <c r="E2096" i="23"/>
  <c r="F2096" i="23"/>
  <c r="G2096" i="23"/>
  <c r="H2096" i="23"/>
  <c r="I2096" i="23"/>
  <c r="J2096" i="23"/>
  <c r="K2096" i="23"/>
  <c r="L2096" i="23"/>
  <c r="M2096" i="23"/>
  <c r="N2096" i="23"/>
  <c r="O2096" i="23"/>
  <c r="P2096" i="23"/>
  <c r="Q2096" i="23"/>
  <c r="R2096" i="23"/>
  <c r="S2096" i="23"/>
  <c r="T2096" i="23"/>
  <c r="A2097" i="23"/>
  <c r="B2097" i="23"/>
  <c r="D2097" i="23"/>
  <c r="E2097" i="23"/>
  <c r="F2097" i="23"/>
  <c r="G2097" i="23"/>
  <c r="H2097" i="23"/>
  <c r="I2097" i="23"/>
  <c r="J2097" i="23"/>
  <c r="K2097" i="23"/>
  <c r="L2097" i="23"/>
  <c r="M2097" i="23"/>
  <c r="N2097" i="23"/>
  <c r="O2097" i="23"/>
  <c r="P2097" i="23"/>
  <c r="Q2097" i="23"/>
  <c r="R2097" i="23"/>
  <c r="S2097" i="23"/>
  <c r="T2097" i="23"/>
  <c r="A2098" i="23"/>
  <c r="B2098" i="23"/>
  <c r="D2098" i="23"/>
  <c r="E2098" i="23"/>
  <c r="F2098" i="23"/>
  <c r="G2098" i="23"/>
  <c r="H2098" i="23"/>
  <c r="I2098" i="23"/>
  <c r="J2098" i="23"/>
  <c r="K2098" i="23"/>
  <c r="L2098" i="23"/>
  <c r="M2098" i="23"/>
  <c r="N2098" i="23"/>
  <c r="O2098" i="23"/>
  <c r="P2098" i="23"/>
  <c r="Q2098" i="23"/>
  <c r="R2098" i="23"/>
  <c r="S2098" i="23"/>
  <c r="T2098" i="23"/>
  <c r="A2099" i="23"/>
  <c r="B2099" i="23"/>
  <c r="D2099" i="23"/>
  <c r="E2099" i="23"/>
  <c r="F2099" i="23"/>
  <c r="G2099" i="23"/>
  <c r="H2099" i="23"/>
  <c r="I2099" i="23"/>
  <c r="J2099" i="23"/>
  <c r="K2099" i="23"/>
  <c r="L2099" i="23"/>
  <c r="M2099" i="23"/>
  <c r="N2099" i="23"/>
  <c r="O2099" i="23"/>
  <c r="P2099" i="23"/>
  <c r="Q2099" i="23"/>
  <c r="R2099" i="23"/>
  <c r="S2099" i="23"/>
  <c r="T2099" i="23"/>
  <c r="A2100" i="23"/>
  <c r="B2100" i="23"/>
  <c r="D2100" i="23"/>
  <c r="E2100" i="23"/>
  <c r="F2100" i="23"/>
  <c r="G2100" i="23"/>
  <c r="H2100" i="23"/>
  <c r="I2100" i="23"/>
  <c r="J2100" i="23"/>
  <c r="K2100" i="23"/>
  <c r="L2100" i="23"/>
  <c r="M2100" i="23"/>
  <c r="N2100" i="23"/>
  <c r="O2100" i="23"/>
  <c r="P2100" i="23"/>
  <c r="Q2100" i="23"/>
  <c r="R2100" i="23"/>
  <c r="S2100" i="23"/>
  <c r="T2100" i="23"/>
  <c r="A2101" i="23"/>
  <c r="B2101" i="23"/>
  <c r="D2101" i="23"/>
  <c r="E2101" i="23"/>
  <c r="F2101" i="23"/>
  <c r="G2101" i="23"/>
  <c r="H2101" i="23"/>
  <c r="I2101" i="23"/>
  <c r="J2101" i="23"/>
  <c r="K2101" i="23"/>
  <c r="L2101" i="23"/>
  <c r="M2101" i="23"/>
  <c r="N2101" i="23"/>
  <c r="O2101" i="23"/>
  <c r="P2101" i="23"/>
  <c r="Q2101" i="23"/>
  <c r="R2101" i="23"/>
  <c r="S2101" i="23"/>
  <c r="T2101" i="23"/>
  <c r="A2102" i="23"/>
  <c r="B2102" i="23"/>
  <c r="D2102" i="23"/>
  <c r="E2102" i="23"/>
  <c r="F2102" i="23"/>
  <c r="G2102" i="23"/>
  <c r="H2102" i="23"/>
  <c r="I2102" i="23"/>
  <c r="J2102" i="23"/>
  <c r="K2102" i="23"/>
  <c r="L2102" i="23"/>
  <c r="M2102" i="23"/>
  <c r="N2102" i="23"/>
  <c r="O2102" i="23"/>
  <c r="P2102" i="23"/>
  <c r="Q2102" i="23"/>
  <c r="R2102" i="23"/>
  <c r="S2102" i="23"/>
  <c r="T2102" i="23"/>
  <c r="A2103" i="23"/>
  <c r="B2103" i="23"/>
  <c r="D2103" i="23"/>
  <c r="E2103" i="23"/>
  <c r="F2103" i="23"/>
  <c r="G2103" i="23"/>
  <c r="H2103" i="23"/>
  <c r="I2103" i="23"/>
  <c r="J2103" i="23"/>
  <c r="K2103" i="23"/>
  <c r="L2103" i="23"/>
  <c r="M2103" i="23"/>
  <c r="N2103" i="23"/>
  <c r="O2103" i="23"/>
  <c r="P2103" i="23"/>
  <c r="Q2103" i="23"/>
  <c r="R2103" i="23"/>
  <c r="S2103" i="23"/>
  <c r="T2103" i="23"/>
  <c r="A2104" i="23"/>
  <c r="B2104" i="23"/>
  <c r="D2104" i="23"/>
  <c r="E2104" i="23"/>
  <c r="F2104" i="23"/>
  <c r="G2104" i="23"/>
  <c r="H2104" i="23"/>
  <c r="I2104" i="23"/>
  <c r="J2104" i="23"/>
  <c r="K2104" i="23"/>
  <c r="L2104" i="23"/>
  <c r="M2104" i="23"/>
  <c r="N2104" i="23"/>
  <c r="O2104" i="23"/>
  <c r="P2104" i="23"/>
  <c r="Q2104" i="23"/>
  <c r="R2104" i="23"/>
  <c r="S2104" i="23"/>
  <c r="T2104" i="23"/>
  <c r="A2105" i="23"/>
  <c r="B2105" i="23"/>
  <c r="D2105" i="23"/>
  <c r="E2105" i="23"/>
  <c r="F2105" i="23"/>
  <c r="G2105" i="23"/>
  <c r="H2105" i="23"/>
  <c r="I2105" i="23"/>
  <c r="J2105" i="23"/>
  <c r="K2105" i="23"/>
  <c r="L2105" i="23"/>
  <c r="M2105" i="23"/>
  <c r="N2105" i="23"/>
  <c r="O2105" i="23"/>
  <c r="P2105" i="23"/>
  <c r="Q2105" i="23"/>
  <c r="R2105" i="23"/>
  <c r="S2105" i="23"/>
  <c r="T2105" i="23"/>
  <c r="A2106" i="23"/>
  <c r="B2106" i="23"/>
  <c r="D2106" i="23"/>
  <c r="E2106" i="23"/>
  <c r="F2106" i="23"/>
  <c r="G2106" i="23"/>
  <c r="H2106" i="23"/>
  <c r="I2106" i="23"/>
  <c r="J2106" i="23"/>
  <c r="K2106" i="23"/>
  <c r="L2106" i="23"/>
  <c r="M2106" i="23"/>
  <c r="N2106" i="23"/>
  <c r="O2106" i="23"/>
  <c r="P2106" i="23"/>
  <c r="Q2106" i="23"/>
  <c r="R2106" i="23"/>
  <c r="S2106" i="23"/>
  <c r="T2106" i="23"/>
  <c r="A2107" i="23"/>
  <c r="B2107" i="23"/>
  <c r="D2107" i="23"/>
  <c r="E2107" i="23"/>
  <c r="F2107" i="23"/>
  <c r="G2107" i="23"/>
  <c r="H2107" i="23"/>
  <c r="I2107" i="23"/>
  <c r="J2107" i="23"/>
  <c r="K2107" i="23"/>
  <c r="L2107" i="23"/>
  <c r="M2107" i="23"/>
  <c r="N2107" i="23"/>
  <c r="O2107" i="23"/>
  <c r="P2107" i="23"/>
  <c r="Q2107" i="23"/>
  <c r="R2107" i="23"/>
  <c r="S2107" i="23"/>
  <c r="T2107" i="23"/>
  <c r="A2108" i="23"/>
  <c r="B2108" i="23"/>
  <c r="D2108" i="23"/>
  <c r="E2108" i="23"/>
  <c r="F2108" i="23"/>
  <c r="G2108" i="23"/>
  <c r="H2108" i="23"/>
  <c r="I2108" i="23"/>
  <c r="J2108" i="23"/>
  <c r="K2108" i="23"/>
  <c r="L2108" i="23"/>
  <c r="M2108" i="23"/>
  <c r="N2108" i="23"/>
  <c r="O2108" i="23"/>
  <c r="P2108" i="23"/>
  <c r="Q2108" i="23"/>
  <c r="R2108" i="23"/>
  <c r="S2108" i="23"/>
  <c r="T2108" i="23"/>
  <c r="A2109" i="23"/>
  <c r="B2109" i="23"/>
  <c r="D2109" i="23"/>
  <c r="E2109" i="23"/>
  <c r="F2109" i="23"/>
  <c r="G2109" i="23"/>
  <c r="H2109" i="23"/>
  <c r="I2109" i="23"/>
  <c r="J2109" i="23"/>
  <c r="K2109" i="23"/>
  <c r="L2109" i="23"/>
  <c r="M2109" i="23"/>
  <c r="N2109" i="23"/>
  <c r="O2109" i="23"/>
  <c r="P2109" i="23"/>
  <c r="Q2109" i="23"/>
  <c r="R2109" i="23"/>
  <c r="S2109" i="23"/>
  <c r="T2109" i="23"/>
  <c r="A2110" i="23"/>
  <c r="B2110" i="23"/>
  <c r="D2110" i="23"/>
  <c r="E2110" i="23"/>
  <c r="F2110" i="23"/>
  <c r="G2110" i="23"/>
  <c r="H2110" i="23"/>
  <c r="I2110" i="23"/>
  <c r="J2110" i="23"/>
  <c r="K2110" i="23"/>
  <c r="L2110" i="23"/>
  <c r="M2110" i="23"/>
  <c r="N2110" i="23"/>
  <c r="O2110" i="23"/>
  <c r="P2110" i="23"/>
  <c r="Q2110" i="23"/>
  <c r="R2110" i="23"/>
  <c r="S2110" i="23"/>
  <c r="T2110" i="23"/>
  <c r="A2111" i="23"/>
  <c r="B2111" i="23"/>
  <c r="D2111" i="23"/>
  <c r="E2111" i="23"/>
  <c r="F2111" i="23"/>
  <c r="G2111" i="23"/>
  <c r="H2111" i="23"/>
  <c r="I2111" i="23"/>
  <c r="J2111" i="23"/>
  <c r="K2111" i="23"/>
  <c r="L2111" i="23"/>
  <c r="M2111" i="23"/>
  <c r="N2111" i="23"/>
  <c r="O2111" i="23"/>
  <c r="P2111" i="23"/>
  <c r="Q2111" i="23"/>
  <c r="R2111" i="23"/>
  <c r="S2111" i="23"/>
  <c r="T2111" i="23"/>
  <c r="A2112" i="23"/>
  <c r="B2112" i="23"/>
  <c r="D2112" i="23"/>
  <c r="E2112" i="23"/>
  <c r="F2112" i="23"/>
  <c r="G2112" i="23"/>
  <c r="H2112" i="23"/>
  <c r="I2112" i="23"/>
  <c r="J2112" i="23"/>
  <c r="K2112" i="23"/>
  <c r="L2112" i="23"/>
  <c r="M2112" i="23"/>
  <c r="N2112" i="23"/>
  <c r="O2112" i="23"/>
  <c r="P2112" i="23"/>
  <c r="Q2112" i="23"/>
  <c r="R2112" i="23"/>
  <c r="S2112" i="23"/>
  <c r="T2112" i="23"/>
  <c r="A2113" i="23"/>
  <c r="B2113" i="23"/>
  <c r="D2113" i="23"/>
  <c r="E2113" i="23"/>
  <c r="F2113" i="23"/>
  <c r="G2113" i="23"/>
  <c r="H2113" i="23"/>
  <c r="I2113" i="23"/>
  <c r="J2113" i="23"/>
  <c r="K2113" i="23"/>
  <c r="L2113" i="23"/>
  <c r="M2113" i="23"/>
  <c r="N2113" i="23"/>
  <c r="O2113" i="23"/>
  <c r="P2113" i="23"/>
  <c r="Q2113" i="23"/>
  <c r="R2113" i="23"/>
  <c r="S2113" i="23"/>
  <c r="T2113" i="23"/>
  <c r="A2114" i="23"/>
  <c r="B2114" i="23"/>
  <c r="D2114" i="23"/>
  <c r="E2114" i="23"/>
  <c r="F2114" i="23"/>
  <c r="G2114" i="23"/>
  <c r="H2114" i="23"/>
  <c r="I2114" i="23"/>
  <c r="J2114" i="23"/>
  <c r="K2114" i="23"/>
  <c r="L2114" i="23"/>
  <c r="M2114" i="23"/>
  <c r="N2114" i="23"/>
  <c r="O2114" i="23"/>
  <c r="P2114" i="23"/>
  <c r="Q2114" i="23"/>
  <c r="R2114" i="23"/>
  <c r="S2114" i="23"/>
  <c r="T2114" i="23"/>
  <c r="A2115" i="23"/>
  <c r="B2115" i="23"/>
  <c r="D2115" i="23"/>
  <c r="E2115" i="23"/>
  <c r="F2115" i="23"/>
  <c r="G2115" i="23"/>
  <c r="H2115" i="23"/>
  <c r="I2115" i="23"/>
  <c r="J2115" i="23"/>
  <c r="K2115" i="23"/>
  <c r="L2115" i="23"/>
  <c r="M2115" i="23"/>
  <c r="N2115" i="23"/>
  <c r="O2115" i="23"/>
  <c r="P2115" i="23"/>
  <c r="Q2115" i="23"/>
  <c r="R2115" i="23"/>
  <c r="S2115" i="23"/>
  <c r="T2115" i="23"/>
  <c r="A2116" i="23"/>
  <c r="B2116" i="23"/>
  <c r="D2116" i="23"/>
  <c r="E2116" i="23"/>
  <c r="F2116" i="23"/>
  <c r="G2116" i="23"/>
  <c r="H2116" i="23"/>
  <c r="I2116" i="23"/>
  <c r="J2116" i="23"/>
  <c r="K2116" i="23"/>
  <c r="L2116" i="23"/>
  <c r="M2116" i="23"/>
  <c r="N2116" i="23"/>
  <c r="O2116" i="23"/>
  <c r="P2116" i="23"/>
  <c r="Q2116" i="23"/>
  <c r="R2116" i="23"/>
  <c r="S2116" i="23"/>
  <c r="T2116" i="23"/>
  <c r="A2117" i="23"/>
  <c r="B2117" i="23"/>
  <c r="D2117" i="23"/>
  <c r="E2117" i="23"/>
  <c r="F2117" i="23"/>
  <c r="G2117" i="23"/>
  <c r="H2117" i="23"/>
  <c r="I2117" i="23"/>
  <c r="J2117" i="23"/>
  <c r="K2117" i="23"/>
  <c r="L2117" i="23"/>
  <c r="M2117" i="23"/>
  <c r="N2117" i="23"/>
  <c r="O2117" i="23"/>
  <c r="P2117" i="23"/>
  <c r="Q2117" i="23"/>
  <c r="R2117" i="23"/>
  <c r="S2117" i="23"/>
  <c r="T2117" i="23"/>
  <c r="A2118" i="23"/>
  <c r="B2118" i="23"/>
  <c r="D2118" i="23"/>
  <c r="E2118" i="23"/>
  <c r="F2118" i="23"/>
  <c r="G2118" i="23"/>
  <c r="H2118" i="23"/>
  <c r="I2118" i="23"/>
  <c r="J2118" i="23"/>
  <c r="K2118" i="23"/>
  <c r="L2118" i="23"/>
  <c r="M2118" i="23"/>
  <c r="N2118" i="23"/>
  <c r="O2118" i="23"/>
  <c r="P2118" i="23"/>
  <c r="Q2118" i="23"/>
  <c r="R2118" i="23"/>
  <c r="S2118" i="23"/>
  <c r="T2118" i="23"/>
  <c r="A2119" i="23"/>
  <c r="B2119" i="23"/>
  <c r="D2119" i="23"/>
  <c r="E2119" i="23"/>
  <c r="F2119" i="23"/>
  <c r="G2119" i="23"/>
  <c r="H2119" i="23"/>
  <c r="I2119" i="23"/>
  <c r="J2119" i="23"/>
  <c r="K2119" i="23"/>
  <c r="L2119" i="23"/>
  <c r="M2119" i="23"/>
  <c r="N2119" i="23"/>
  <c r="O2119" i="23"/>
  <c r="P2119" i="23"/>
  <c r="Q2119" i="23"/>
  <c r="R2119" i="23"/>
  <c r="S2119" i="23"/>
  <c r="T2119" i="23"/>
  <c r="A2120" i="23"/>
  <c r="B2120" i="23"/>
  <c r="D2120" i="23"/>
  <c r="E2120" i="23"/>
  <c r="F2120" i="23"/>
  <c r="G2120" i="23"/>
  <c r="H2120" i="23"/>
  <c r="I2120" i="23"/>
  <c r="J2120" i="23"/>
  <c r="K2120" i="23"/>
  <c r="L2120" i="23"/>
  <c r="M2120" i="23"/>
  <c r="N2120" i="23"/>
  <c r="O2120" i="23"/>
  <c r="P2120" i="23"/>
  <c r="Q2120" i="23"/>
  <c r="R2120" i="23"/>
  <c r="S2120" i="23"/>
  <c r="T2120" i="23"/>
  <c r="A2121" i="23"/>
  <c r="B2121" i="23"/>
  <c r="D2121" i="23"/>
  <c r="E2121" i="23"/>
  <c r="F2121" i="23"/>
  <c r="G2121" i="23"/>
  <c r="H2121" i="23"/>
  <c r="I2121" i="23"/>
  <c r="J2121" i="23"/>
  <c r="K2121" i="23"/>
  <c r="L2121" i="23"/>
  <c r="M2121" i="23"/>
  <c r="N2121" i="23"/>
  <c r="O2121" i="23"/>
  <c r="P2121" i="23"/>
  <c r="Q2121" i="23"/>
  <c r="R2121" i="23"/>
  <c r="S2121" i="23"/>
  <c r="T2121" i="23"/>
  <c r="A2122" i="23"/>
  <c r="B2122" i="23"/>
  <c r="D2122" i="23"/>
  <c r="E2122" i="23"/>
  <c r="F2122" i="23"/>
  <c r="G2122" i="23"/>
  <c r="H2122" i="23"/>
  <c r="I2122" i="23"/>
  <c r="J2122" i="23"/>
  <c r="K2122" i="23"/>
  <c r="L2122" i="23"/>
  <c r="M2122" i="23"/>
  <c r="N2122" i="23"/>
  <c r="O2122" i="23"/>
  <c r="P2122" i="23"/>
  <c r="Q2122" i="23"/>
  <c r="R2122" i="23"/>
  <c r="S2122" i="23"/>
  <c r="T2122" i="23"/>
  <c r="A2123" i="23"/>
  <c r="B2123" i="23"/>
  <c r="D2123" i="23"/>
  <c r="E2123" i="23"/>
  <c r="F2123" i="23"/>
  <c r="G2123" i="23"/>
  <c r="H2123" i="23"/>
  <c r="I2123" i="23"/>
  <c r="J2123" i="23"/>
  <c r="K2123" i="23"/>
  <c r="L2123" i="23"/>
  <c r="M2123" i="23"/>
  <c r="N2123" i="23"/>
  <c r="O2123" i="23"/>
  <c r="P2123" i="23"/>
  <c r="Q2123" i="23"/>
  <c r="R2123" i="23"/>
  <c r="S2123" i="23"/>
  <c r="T2123" i="23"/>
  <c r="A2124" i="23"/>
  <c r="B2124" i="23"/>
  <c r="D2124" i="23"/>
  <c r="E2124" i="23"/>
  <c r="F2124" i="23"/>
  <c r="G2124" i="23"/>
  <c r="H2124" i="23"/>
  <c r="I2124" i="23"/>
  <c r="J2124" i="23"/>
  <c r="K2124" i="23"/>
  <c r="L2124" i="23"/>
  <c r="M2124" i="23"/>
  <c r="N2124" i="23"/>
  <c r="O2124" i="23"/>
  <c r="P2124" i="23"/>
  <c r="Q2124" i="23"/>
  <c r="R2124" i="23"/>
  <c r="S2124" i="23"/>
  <c r="T2124" i="23"/>
  <c r="A2125" i="23"/>
  <c r="B2125" i="23"/>
  <c r="D2125" i="23"/>
  <c r="E2125" i="23"/>
  <c r="F2125" i="23"/>
  <c r="G2125" i="23"/>
  <c r="H2125" i="23"/>
  <c r="I2125" i="23"/>
  <c r="J2125" i="23"/>
  <c r="K2125" i="23"/>
  <c r="L2125" i="23"/>
  <c r="M2125" i="23"/>
  <c r="N2125" i="23"/>
  <c r="O2125" i="23"/>
  <c r="P2125" i="23"/>
  <c r="Q2125" i="23"/>
  <c r="R2125" i="23"/>
  <c r="S2125" i="23"/>
  <c r="T2125" i="23"/>
  <c r="A2126" i="23"/>
  <c r="B2126" i="23"/>
  <c r="D2126" i="23"/>
  <c r="E2126" i="23"/>
  <c r="F2126" i="23"/>
  <c r="G2126" i="23"/>
  <c r="H2126" i="23"/>
  <c r="I2126" i="23"/>
  <c r="J2126" i="23"/>
  <c r="K2126" i="23"/>
  <c r="L2126" i="23"/>
  <c r="M2126" i="23"/>
  <c r="N2126" i="23"/>
  <c r="O2126" i="23"/>
  <c r="P2126" i="23"/>
  <c r="Q2126" i="23"/>
  <c r="R2126" i="23"/>
  <c r="S2126" i="23"/>
  <c r="T2126" i="23"/>
  <c r="A2127" i="23"/>
  <c r="B2127" i="23"/>
  <c r="D2127" i="23"/>
  <c r="E2127" i="23"/>
  <c r="F2127" i="23"/>
  <c r="G2127" i="23"/>
  <c r="H2127" i="23"/>
  <c r="I2127" i="23"/>
  <c r="J2127" i="23"/>
  <c r="K2127" i="23"/>
  <c r="L2127" i="23"/>
  <c r="M2127" i="23"/>
  <c r="N2127" i="23"/>
  <c r="O2127" i="23"/>
  <c r="P2127" i="23"/>
  <c r="Q2127" i="23"/>
  <c r="R2127" i="23"/>
  <c r="S2127" i="23"/>
  <c r="T2127" i="23"/>
  <c r="A2128" i="23"/>
  <c r="B2128" i="23"/>
  <c r="D2128" i="23"/>
  <c r="E2128" i="23"/>
  <c r="F2128" i="23"/>
  <c r="G2128" i="23"/>
  <c r="H2128" i="23"/>
  <c r="I2128" i="23"/>
  <c r="J2128" i="23"/>
  <c r="K2128" i="23"/>
  <c r="L2128" i="23"/>
  <c r="M2128" i="23"/>
  <c r="N2128" i="23"/>
  <c r="O2128" i="23"/>
  <c r="P2128" i="23"/>
  <c r="Q2128" i="23"/>
  <c r="R2128" i="23"/>
  <c r="S2128" i="23"/>
  <c r="T2128" i="23"/>
  <c r="A2129" i="23"/>
  <c r="B2129" i="23"/>
  <c r="D2129" i="23"/>
  <c r="E2129" i="23"/>
  <c r="F2129" i="23"/>
  <c r="G2129" i="23"/>
  <c r="H2129" i="23"/>
  <c r="I2129" i="23"/>
  <c r="J2129" i="23"/>
  <c r="K2129" i="23"/>
  <c r="L2129" i="23"/>
  <c r="M2129" i="23"/>
  <c r="N2129" i="23"/>
  <c r="O2129" i="23"/>
  <c r="P2129" i="23"/>
  <c r="Q2129" i="23"/>
  <c r="R2129" i="23"/>
  <c r="S2129" i="23"/>
  <c r="T2129" i="23"/>
  <c r="A2130" i="23"/>
  <c r="B2130" i="23"/>
  <c r="D2130" i="23"/>
  <c r="E2130" i="23"/>
  <c r="F2130" i="23"/>
  <c r="G2130" i="23"/>
  <c r="H2130" i="23"/>
  <c r="I2130" i="23"/>
  <c r="J2130" i="23"/>
  <c r="K2130" i="23"/>
  <c r="L2130" i="23"/>
  <c r="M2130" i="23"/>
  <c r="N2130" i="23"/>
  <c r="O2130" i="23"/>
  <c r="P2130" i="23"/>
  <c r="Q2130" i="23"/>
  <c r="R2130" i="23"/>
  <c r="S2130" i="23"/>
  <c r="T2130" i="23"/>
  <c r="E2131" i="23"/>
  <c r="F2131" i="23"/>
  <c r="G2131" i="23"/>
  <c r="H2131" i="23"/>
  <c r="I2131" i="23"/>
  <c r="J2131" i="23"/>
  <c r="K2131" i="23"/>
  <c r="L2131" i="23"/>
  <c r="M2131" i="23"/>
  <c r="N2131" i="23"/>
  <c r="P2131" i="23"/>
  <c r="R2131" i="23"/>
  <c r="A1178" i="23"/>
  <c r="B1178" i="23"/>
  <c r="D1178" i="23"/>
  <c r="E1178" i="23"/>
  <c r="F1178" i="23"/>
  <c r="G1178" i="23"/>
  <c r="H1178" i="23"/>
  <c r="I1178" i="23"/>
  <c r="J1178" i="23"/>
  <c r="K1178" i="23"/>
  <c r="L1178" i="23"/>
  <c r="M1178" i="23"/>
  <c r="N1178" i="23"/>
  <c r="O1178" i="23"/>
  <c r="P1178" i="23"/>
  <c r="Q1178" i="23"/>
  <c r="R1178" i="23"/>
  <c r="S1178" i="23"/>
  <c r="T1178" i="23"/>
  <c r="A1179" i="23"/>
  <c r="B1179" i="23"/>
  <c r="D1179" i="23"/>
  <c r="E1179" i="23"/>
  <c r="F1179" i="23"/>
  <c r="G1179" i="23"/>
  <c r="H1179" i="23"/>
  <c r="I1179" i="23"/>
  <c r="J1179" i="23"/>
  <c r="K1179" i="23"/>
  <c r="L1179" i="23"/>
  <c r="M1179" i="23"/>
  <c r="N1179" i="23"/>
  <c r="O1179" i="23"/>
  <c r="P1179" i="23"/>
  <c r="Q1179" i="23"/>
  <c r="R1179" i="23"/>
  <c r="S1179" i="23"/>
  <c r="T1179" i="23"/>
  <c r="A1180" i="23"/>
  <c r="B1180" i="23"/>
  <c r="D1180" i="23"/>
  <c r="E1180" i="23"/>
  <c r="F1180" i="23"/>
  <c r="G1180" i="23"/>
  <c r="H1180" i="23"/>
  <c r="I1180" i="23"/>
  <c r="J1180" i="23"/>
  <c r="K1180" i="23"/>
  <c r="L1180" i="23"/>
  <c r="M1180" i="23"/>
  <c r="N1180" i="23"/>
  <c r="O1180" i="23"/>
  <c r="P1180" i="23"/>
  <c r="Q1180" i="23"/>
  <c r="R1180" i="23"/>
  <c r="S1180" i="23"/>
  <c r="T1180" i="23"/>
  <c r="A1181" i="23"/>
  <c r="B1181" i="23"/>
  <c r="D1181" i="23"/>
  <c r="E1181" i="23"/>
  <c r="F1181" i="23"/>
  <c r="G1181" i="23"/>
  <c r="H1181" i="23"/>
  <c r="I1181" i="23"/>
  <c r="J1181" i="23"/>
  <c r="K1181" i="23"/>
  <c r="L1181" i="23"/>
  <c r="M1181" i="23"/>
  <c r="N1181" i="23"/>
  <c r="O1181" i="23"/>
  <c r="P1181" i="23"/>
  <c r="Q1181" i="23"/>
  <c r="R1181" i="23"/>
  <c r="S1181" i="23"/>
  <c r="T1181" i="23"/>
  <c r="A1182" i="23"/>
  <c r="B1182" i="23"/>
  <c r="D1182" i="23"/>
  <c r="E1182" i="23"/>
  <c r="F1182" i="23"/>
  <c r="G1182" i="23"/>
  <c r="H1182" i="23"/>
  <c r="I1182" i="23"/>
  <c r="J1182" i="23"/>
  <c r="K1182" i="23"/>
  <c r="L1182" i="23"/>
  <c r="M1182" i="23"/>
  <c r="N1182" i="23"/>
  <c r="O1182" i="23"/>
  <c r="P1182" i="23"/>
  <c r="Q1182" i="23"/>
  <c r="R1182" i="23"/>
  <c r="S1182" i="23"/>
  <c r="T1182" i="23"/>
  <c r="A1183" i="23"/>
  <c r="B1183" i="23"/>
  <c r="D1183" i="23"/>
  <c r="E1183" i="23"/>
  <c r="F1183" i="23"/>
  <c r="G1183" i="23"/>
  <c r="H1183" i="23"/>
  <c r="I1183" i="23"/>
  <c r="J1183" i="23"/>
  <c r="K1183" i="23"/>
  <c r="L1183" i="23"/>
  <c r="M1183" i="23"/>
  <c r="N1183" i="23"/>
  <c r="O1183" i="23"/>
  <c r="P1183" i="23"/>
  <c r="Q1183" i="23"/>
  <c r="R1183" i="23"/>
  <c r="S1183" i="23"/>
  <c r="T1183" i="23"/>
  <c r="A1184" i="23"/>
  <c r="B1184" i="23"/>
  <c r="D1184" i="23"/>
  <c r="E1184" i="23"/>
  <c r="F1184" i="23"/>
  <c r="G1184" i="23"/>
  <c r="H1184" i="23"/>
  <c r="I1184" i="23"/>
  <c r="J1184" i="23"/>
  <c r="K1184" i="23"/>
  <c r="L1184" i="23"/>
  <c r="M1184" i="23"/>
  <c r="N1184" i="23"/>
  <c r="O1184" i="23"/>
  <c r="P1184" i="23"/>
  <c r="Q1184" i="23"/>
  <c r="R1184" i="23"/>
  <c r="S1184" i="23"/>
  <c r="T1184" i="23"/>
  <c r="A1185" i="23"/>
  <c r="B1185" i="23"/>
  <c r="D1185" i="23"/>
  <c r="E1185" i="23"/>
  <c r="F1185" i="23"/>
  <c r="G1185" i="23"/>
  <c r="H1185" i="23"/>
  <c r="I1185" i="23"/>
  <c r="J1185" i="23"/>
  <c r="K1185" i="23"/>
  <c r="L1185" i="23"/>
  <c r="M1185" i="23"/>
  <c r="N1185" i="23"/>
  <c r="O1185" i="23"/>
  <c r="P1185" i="23"/>
  <c r="Q1185" i="23"/>
  <c r="R1185" i="23"/>
  <c r="S1185" i="23"/>
  <c r="T1185" i="23"/>
  <c r="A1186" i="23"/>
  <c r="B1186" i="23"/>
  <c r="D1186" i="23"/>
  <c r="E1186" i="23"/>
  <c r="F1186" i="23"/>
  <c r="G1186" i="23"/>
  <c r="H1186" i="23"/>
  <c r="I1186" i="23"/>
  <c r="J1186" i="23"/>
  <c r="K1186" i="23"/>
  <c r="L1186" i="23"/>
  <c r="M1186" i="23"/>
  <c r="N1186" i="23"/>
  <c r="O1186" i="23"/>
  <c r="P1186" i="23"/>
  <c r="Q1186" i="23"/>
  <c r="R1186" i="23"/>
  <c r="S1186" i="23"/>
  <c r="T1186" i="23"/>
  <c r="A1187" i="23"/>
  <c r="B1187" i="23"/>
  <c r="D1187" i="23"/>
  <c r="E1187" i="23"/>
  <c r="F1187" i="23"/>
  <c r="G1187" i="23"/>
  <c r="H1187" i="23"/>
  <c r="I1187" i="23"/>
  <c r="J1187" i="23"/>
  <c r="K1187" i="23"/>
  <c r="L1187" i="23"/>
  <c r="M1187" i="23"/>
  <c r="N1187" i="23"/>
  <c r="O1187" i="23"/>
  <c r="P1187" i="23"/>
  <c r="Q1187" i="23"/>
  <c r="R1187" i="23"/>
  <c r="S1187" i="23"/>
  <c r="T1187" i="23"/>
  <c r="A1188" i="23"/>
  <c r="B1188" i="23"/>
  <c r="D1188" i="23"/>
  <c r="E1188" i="23"/>
  <c r="F1188" i="23"/>
  <c r="G1188" i="23"/>
  <c r="H1188" i="23"/>
  <c r="I1188" i="23"/>
  <c r="J1188" i="23"/>
  <c r="K1188" i="23"/>
  <c r="L1188" i="23"/>
  <c r="M1188" i="23"/>
  <c r="N1188" i="23"/>
  <c r="O1188" i="23"/>
  <c r="P1188" i="23"/>
  <c r="Q1188" i="23"/>
  <c r="R1188" i="23"/>
  <c r="S1188" i="23"/>
  <c r="T1188" i="23"/>
  <c r="A1189" i="23"/>
  <c r="B1189" i="23"/>
  <c r="D1189" i="23"/>
  <c r="E1189" i="23"/>
  <c r="F1189" i="23"/>
  <c r="G1189" i="23"/>
  <c r="H1189" i="23"/>
  <c r="I1189" i="23"/>
  <c r="J1189" i="23"/>
  <c r="K1189" i="23"/>
  <c r="L1189" i="23"/>
  <c r="M1189" i="23"/>
  <c r="N1189" i="23"/>
  <c r="O1189" i="23"/>
  <c r="P1189" i="23"/>
  <c r="Q1189" i="23"/>
  <c r="R1189" i="23"/>
  <c r="S1189" i="23"/>
  <c r="T1189" i="23"/>
  <c r="A1190" i="23"/>
  <c r="B1190" i="23"/>
  <c r="D1190" i="23"/>
  <c r="E1190" i="23"/>
  <c r="F1190" i="23"/>
  <c r="G1190" i="23"/>
  <c r="H1190" i="23"/>
  <c r="I1190" i="23"/>
  <c r="J1190" i="23"/>
  <c r="K1190" i="23"/>
  <c r="L1190" i="23"/>
  <c r="M1190" i="23"/>
  <c r="N1190" i="23"/>
  <c r="O1190" i="23"/>
  <c r="P1190" i="23"/>
  <c r="Q1190" i="23"/>
  <c r="R1190" i="23"/>
  <c r="S1190" i="23"/>
  <c r="T1190" i="23"/>
  <c r="A1191" i="23"/>
  <c r="B1191" i="23"/>
  <c r="D1191" i="23"/>
  <c r="E1191" i="23"/>
  <c r="F1191" i="23"/>
  <c r="G1191" i="23"/>
  <c r="H1191" i="23"/>
  <c r="I1191" i="23"/>
  <c r="J1191" i="23"/>
  <c r="K1191" i="23"/>
  <c r="L1191" i="23"/>
  <c r="M1191" i="23"/>
  <c r="N1191" i="23"/>
  <c r="O1191" i="23"/>
  <c r="P1191" i="23"/>
  <c r="Q1191" i="23"/>
  <c r="R1191" i="23"/>
  <c r="S1191" i="23"/>
  <c r="T1191" i="23"/>
  <c r="A1192" i="23"/>
  <c r="B1192" i="23"/>
  <c r="D1192" i="23"/>
  <c r="E1192" i="23"/>
  <c r="F1192" i="23"/>
  <c r="G1192" i="23"/>
  <c r="H1192" i="23"/>
  <c r="I1192" i="23"/>
  <c r="J1192" i="23"/>
  <c r="K1192" i="23"/>
  <c r="L1192" i="23"/>
  <c r="M1192" i="23"/>
  <c r="N1192" i="23"/>
  <c r="O1192" i="23"/>
  <c r="P1192" i="23"/>
  <c r="Q1192" i="23"/>
  <c r="R1192" i="23"/>
  <c r="S1192" i="23"/>
  <c r="T1192" i="23"/>
  <c r="A1193" i="23"/>
  <c r="B1193" i="23"/>
  <c r="D1193" i="23"/>
  <c r="E1193" i="23"/>
  <c r="F1193" i="23"/>
  <c r="G1193" i="23"/>
  <c r="H1193" i="23"/>
  <c r="I1193" i="23"/>
  <c r="J1193" i="23"/>
  <c r="K1193" i="23"/>
  <c r="L1193" i="23"/>
  <c r="M1193" i="23"/>
  <c r="N1193" i="23"/>
  <c r="O1193" i="23"/>
  <c r="P1193" i="23"/>
  <c r="Q1193" i="23"/>
  <c r="R1193" i="23"/>
  <c r="S1193" i="23"/>
  <c r="T1193" i="23"/>
  <c r="A1194" i="23"/>
  <c r="B1194" i="23"/>
  <c r="D1194" i="23"/>
  <c r="E1194" i="23"/>
  <c r="F1194" i="23"/>
  <c r="G1194" i="23"/>
  <c r="H1194" i="23"/>
  <c r="I1194" i="23"/>
  <c r="J1194" i="23"/>
  <c r="K1194" i="23"/>
  <c r="L1194" i="23"/>
  <c r="M1194" i="23"/>
  <c r="N1194" i="23"/>
  <c r="O1194" i="23"/>
  <c r="P1194" i="23"/>
  <c r="Q1194" i="23"/>
  <c r="R1194" i="23"/>
  <c r="S1194" i="23"/>
  <c r="T1194" i="23"/>
  <c r="A1195" i="23"/>
  <c r="B1195" i="23"/>
  <c r="D1195" i="23"/>
  <c r="E1195" i="23"/>
  <c r="F1195" i="23"/>
  <c r="G1195" i="23"/>
  <c r="H1195" i="23"/>
  <c r="I1195" i="23"/>
  <c r="J1195" i="23"/>
  <c r="K1195" i="23"/>
  <c r="L1195" i="23"/>
  <c r="M1195" i="23"/>
  <c r="N1195" i="23"/>
  <c r="O1195" i="23"/>
  <c r="P1195" i="23"/>
  <c r="Q1195" i="23"/>
  <c r="R1195" i="23"/>
  <c r="S1195" i="23"/>
  <c r="T1195" i="23"/>
  <c r="A1196" i="23"/>
  <c r="B1196" i="23"/>
  <c r="D1196" i="23"/>
  <c r="E1196" i="23"/>
  <c r="F1196" i="23"/>
  <c r="G1196" i="23"/>
  <c r="H1196" i="23"/>
  <c r="I1196" i="23"/>
  <c r="J1196" i="23"/>
  <c r="K1196" i="23"/>
  <c r="L1196" i="23"/>
  <c r="M1196" i="23"/>
  <c r="N1196" i="23"/>
  <c r="O1196" i="23"/>
  <c r="P1196" i="23"/>
  <c r="Q1196" i="23"/>
  <c r="R1196" i="23"/>
  <c r="S1196" i="23"/>
  <c r="T1196" i="23"/>
  <c r="A1197" i="23"/>
  <c r="B1197" i="23"/>
  <c r="D1197" i="23"/>
  <c r="E1197" i="23"/>
  <c r="F1197" i="23"/>
  <c r="G1197" i="23"/>
  <c r="H1197" i="23"/>
  <c r="I1197" i="23"/>
  <c r="J1197" i="23"/>
  <c r="K1197" i="23"/>
  <c r="L1197" i="23"/>
  <c r="M1197" i="23"/>
  <c r="N1197" i="23"/>
  <c r="O1197" i="23"/>
  <c r="P1197" i="23"/>
  <c r="Q1197" i="23"/>
  <c r="R1197" i="23"/>
  <c r="S1197" i="23"/>
  <c r="T1197" i="23"/>
  <c r="A1198" i="23"/>
  <c r="B1198" i="23"/>
  <c r="D1198" i="23"/>
  <c r="E1198" i="23"/>
  <c r="F1198" i="23"/>
  <c r="G1198" i="23"/>
  <c r="H1198" i="23"/>
  <c r="I1198" i="23"/>
  <c r="J1198" i="23"/>
  <c r="K1198" i="23"/>
  <c r="L1198" i="23"/>
  <c r="M1198" i="23"/>
  <c r="N1198" i="23"/>
  <c r="O1198" i="23"/>
  <c r="P1198" i="23"/>
  <c r="Q1198" i="23"/>
  <c r="R1198" i="23"/>
  <c r="S1198" i="23"/>
  <c r="T1198" i="23"/>
  <c r="A1199" i="23"/>
  <c r="B1199" i="23"/>
  <c r="D1199" i="23"/>
  <c r="E1199" i="23"/>
  <c r="F1199" i="23"/>
  <c r="G1199" i="23"/>
  <c r="H1199" i="23"/>
  <c r="I1199" i="23"/>
  <c r="J1199" i="23"/>
  <c r="K1199" i="23"/>
  <c r="L1199" i="23"/>
  <c r="M1199" i="23"/>
  <c r="N1199" i="23"/>
  <c r="O1199" i="23"/>
  <c r="P1199" i="23"/>
  <c r="Q1199" i="23"/>
  <c r="R1199" i="23"/>
  <c r="S1199" i="23"/>
  <c r="T1199" i="23"/>
  <c r="A1200" i="23"/>
  <c r="B1200" i="23"/>
  <c r="D1200" i="23"/>
  <c r="E1200" i="23"/>
  <c r="F1200" i="23"/>
  <c r="G1200" i="23"/>
  <c r="H1200" i="23"/>
  <c r="I1200" i="23"/>
  <c r="J1200" i="23"/>
  <c r="K1200" i="23"/>
  <c r="L1200" i="23"/>
  <c r="M1200" i="23"/>
  <c r="N1200" i="23"/>
  <c r="O1200" i="23"/>
  <c r="P1200" i="23"/>
  <c r="Q1200" i="23"/>
  <c r="R1200" i="23"/>
  <c r="S1200" i="23"/>
  <c r="T1200" i="23"/>
  <c r="A1201" i="23"/>
  <c r="B1201" i="23"/>
  <c r="D1201" i="23"/>
  <c r="E1201" i="23"/>
  <c r="F1201" i="23"/>
  <c r="G1201" i="23"/>
  <c r="H1201" i="23"/>
  <c r="I1201" i="23"/>
  <c r="J1201" i="23"/>
  <c r="K1201" i="23"/>
  <c r="L1201" i="23"/>
  <c r="M1201" i="23"/>
  <c r="N1201" i="23"/>
  <c r="O1201" i="23"/>
  <c r="P1201" i="23"/>
  <c r="Q1201" i="23"/>
  <c r="R1201" i="23"/>
  <c r="S1201" i="23"/>
  <c r="T1201" i="23"/>
  <c r="A1202" i="23"/>
  <c r="B1202" i="23"/>
  <c r="D1202" i="23"/>
  <c r="E1202" i="23"/>
  <c r="F1202" i="23"/>
  <c r="G1202" i="23"/>
  <c r="H1202" i="23"/>
  <c r="I1202" i="23"/>
  <c r="J1202" i="23"/>
  <c r="K1202" i="23"/>
  <c r="L1202" i="23"/>
  <c r="M1202" i="23"/>
  <c r="N1202" i="23"/>
  <c r="O1202" i="23"/>
  <c r="P1202" i="23"/>
  <c r="Q1202" i="23"/>
  <c r="R1202" i="23"/>
  <c r="S1202" i="23"/>
  <c r="T1202" i="23"/>
  <c r="A1203" i="23"/>
  <c r="B1203" i="23"/>
  <c r="D1203" i="23"/>
  <c r="E1203" i="23"/>
  <c r="F1203" i="23"/>
  <c r="G1203" i="23"/>
  <c r="H1203" i="23"/>
  <c r="I1203" i="23"/>
  <c r="J1203" i="23"/>
  <c r="K1203" i="23"/>
  <c r="L1203" i="23"/>
  <c r="M1203" i="23"/>
  <c r="N1203" i="23"/>
  <c r="O1203" i="23"/>
  <c r="P1203" i="23"/>
  <c r="Q1203" i="23"/>
  <c r="R1203" i="23"/>
  <c r="S1203" i="23"/>
  <c r="T1203" i="23"/>
  <c r="A1204" i="23"/>
  <c r="B1204" i="23"/>
  <c r="D1204" i="23"/>
  <c r="E1204" i="23"/>
  <c r="F1204" i="23"/>
  <c r="G1204" i="23"/>
  <c r="H1204" i="23"/>
  <c r="I1204" i="23"/>
  <c r="J1204" i="23"/>
  <c r="K1204" i="23"/>
  <c r="L1204" i="23"/>
  <c r="M1204" i="23"/>
  <c r="N1204" i="23"/>
  <c r="O1204" i="23"/>
  <c r="P1204" i="23"/>
  <c r="Q1204" i="23"/>
  <c r="R1204" i="23"/>
  <c r="S1204" i="23"/>
  <c r="T1204" i="23"/>
  <c r="A1205" i="23"/>
  <c r="B1205" i="23"/>
  <c r="D1205" i="23"/>
  <c r="E1205" i="23"/>
  <c r="F1205" i="23"/>
  <c r="G1205" i="23"/>
  <c r="H1205" i="23"/>
  <c r="I1205" i="23"/>
  <c r="J1205" i="23"/>
  <c r="K1205" i="23"/>
  <c r="L1205" i="23"/>
  <c r="M1205" i="23"/>
  <c r="N1205" i="23"/>
  <c r="O1205" i="23"/>
  <c r="P1205" i="23"/>
  <c r="Q1205" i="23"/>
  <c r="R1205" i="23"/>
  <c r="S1205" i="23"/>
  <c r="T1205" i="23"/>
  <c r="A1206" i="23"/>
  <c r="B1206" i="23"/>
  <c r="D1206" i="23"/>
  <c r="E1206" i="23"/>
  <c r="F1206" i="23"/>
  <c r="G1206" i="23"/>
  <c r="H1206" i="23"/>
  <c r="I1206" i="23"/>
  <c r="J1206" i="23"/>
  <c r="K1206" i="23"/>
  <c r="L1206" i="23"/>
  <c r="M1206" i="23"/>
  <c r="N1206" i="23"/>
  <c r="O1206" i="23"/>
  <c r="P1206" i="23"/>
  <c r="Q1206" i="23"/>
  <c r="R1206" i="23"/>
  <c r="S1206" i="23"/>
  <c r="T1206" i="23"/>
  <c r="A1207" i="23"/>
  <c r="B1207" i="23"/>
  <c r="D1207" i="23"/>
  <c r="E1207" i="23"/>
  <c r="F1207" i="23"/>
  <c r="G1207" i="23"/>
  <c r="H1207" i="23"/>
  <c r="I1207" i="23"/>
  <c r="J1207" i="23"/>
  <c r="K1207" i="23"/>
  <c r="L1207" i="23"/>
  <c r="M1207" i="23"/>
  <c r="N1207" i="23"/>
  <c r="O1207" i="23"/>
  <c r="P1207" i="23"/>
  <c r="Q1207" i="23"/>
  <c r="R1207" i="23"/>
  <c r="S1207" i="23"/>
  <c r="T1207" i="23"/>
  <c r="A1208" i="23"/>
  <c r="B1208" i="23"/>
  <c r="D1208" i="23"/>
  <c r="E1208" i="23"/>
  <c r="F1208" i="23"/>
  <c r="G1208" i="23"/>
  <c r="H1208" i="23"/>
  <c r="I1208" i="23"/>
  <c r="J1208" i="23"/>
  <c r="K1208" i="23"/>
  <c r="L1208" i="23"/>
  <c r="M1208" i="23"/>
  <c r="N1208" i="23"/>
  <c r="O1208" i="23"/>
  <c r="P1208" i="23"/>
  <c r="Q1208" i="23"/>
  <c r="R1208" i="23"/>
  <c r="S1208" i="23"/>
  <c r="T1208" i="23"/>
  <c r="A1209" i="23"/>
  <c r="B1209" i="23"/>
  <c r="D1209" i="23"/>
  <c r="E1209" i="23"/>
  <c r="F1209" i="23"/>
  <c r="G1209" i="23"/>
  <c r="H1209" i="23"/>
  <c r="I1209" i="23"/>
  <c r="J1209" i="23"/>
  <c r="K1209" i="23"/>
  <c r="L1209" i="23"/>
  <c r="M1209" i="23"/>
  <c r="N1209" i="23"/>
  <c r="O1209" i="23"/>
  <c r="P1209" i="23"/>
  <c r="Q1209" i="23"/>
  <c r="R1209" i="23"/>
  <c r="S1209" i="23"/>
  <c r="T1209" i="23"/>
  <c r="A1210" i="23"/>
  <c r="B1210" i="23"/>
  <c r="D1210" i="23"/>
  <c r="E1210" i="23"/>
  <c r="F1210" i="23"/>
  <c r="G1210" i="23"/>
  <c r="H1210" i="23"/>
  <c r="I1210" i="23"/>
  <c r="J1210" i="23"/>
  <c r="K1210" i="23"/>
  <c r="L1210" i="23"/>
  <c r="M1210" i="23"/>
  <c r="N1210" i="23"/>
  <c r="O1210" i="23"/>
  <c r="P1210" i="23"/>
  <c r="Q1210" i="23"/>
  <c r="R1210" i="23"/>
  <c r="S1210" i="23"/>
  <c r="T1210" i="23"/>
  <c r="A1211" i="23"/>
  <c r="B1211" i="23"/>
  <c r="D1211" i="23"/>
  <c r="E1211" i="23"/>
  <c r="F1211" i="23"/>
  <c r="G1211" i="23"/>
  <c r="H1211" i="23"/>
  <c r="I1211" i="23"/>
  <c r="J1211" i="23"/>
  <c r="K1211" i="23"/>
  <c r="L1211" i="23"/>
  <c r="M1211" i="23"/>
  <c r="N1211" i="23"/>
  <c r="O1211" i="23"/>
  <c r="P1211" i="23"/>
  <c r="Q1211" i="23"/>
  <c r="R1211" i="23"/>
  <c r="S1211" i="23"/>
  <c r="T1211" i="23"/>
  <c r="A1212" i="23"/>
  <c r="B1212" i="23"/>
  <c r="D1212" i="23"/>
  <c r="E1212" i="23"/>
  <c r="F1212" i="23"/>
  <c r="G1212" i="23"/>
  <c r="H1212" i="23"/>
  <c r="I1212" i="23"/>
  <c r="J1212" i="23"/>
  <c r="K1212" i="23"/>
  <c r="L1212" i="23"/>
  <c r="M1212" i="23"/>
  <c r="N1212" i="23"/>
  <c r="O1212" i="23"/>
  <c r="P1212" i="23"/>
  <c r="Q1212" i="23"/>
  <c r="R1212" i="23"/>
  <c r="S1212" i="23"/>
  <c r="T1212" i="23"/>
  <c r="A1213" i="23"/>
  <c r="B1213" i="23"/>
  <c r="D1213" i="23"/>
  <c r="E1213" i="23"/>
  <c r="F1213" i="23"/>
  <c r="G1213" i="23"/>
  <c r="H1213" i="23"/>
  <c r="I1213" i="23"/>
  <c r="J1213" i="23"/>
  <c r="K1213" i="23"/>
  <c r="L1213" i="23"/>
  <c r="M1213" i="23"/>
  <c r="N1213" i="23"/>
  <c r="O1213" i="23"/>
  <c r="P1213" i="23"/>
  <c r="Q1213" i="23"/>
  <c r="R1213" i="23"/>
  <c r="S1213" i="23"/>
  <c r="T1213" i="23"/>
  <c r="A1214" i="23"/>
  <c r="B1214" i="23"/>
  <c r="D1214" i="23"/>
  <c r="E1214" i="23"/>
  <c r="F1214" i="23"/>
  <c r="G1214" i="23"/>
  <c r="H1214" i="23"/>
  <c r="I1214" i="23"/>
  <c r="J1214" i="23"/>
  <c r="K1214" i="23"/>
  <c r="L1214" i="23"/>
  <c r="M1214" i="23"/>
  <c r="N1214" i="23"/>
  <c r="O1214" i="23"/>
  <c r="P1214" i="23"/>
  <c r="Q1214" i="23"/>
  <c r="R1214" i="23"/>
  <c r="S1214" i="23"/>
  <c r="T1214" i="23"/>
  <c r="A1215" i="23"/>
  <c r="B1215" i="23"/>
  <c r="D1215" i="23"/>
  <c r="E1215" i="23"/>
  <c r="F1215" i="23"/>
  <c r="G1215" i="23"/>
  <c r="H1215" i="23"/>
  <c r="I1215" i="23"/>
  <c r="J1215" i="23"/>
  <c r="K1215" i="23"/>
  <c r="L1215" i="23"/>
  <c r="M1215" i="23"/>
  <c r="N1215" i="23"/>
  <c r="O1215" i="23"/>
  <c r="P1215" i="23"/>
  <c r="Q1215" i="23"/>
  <c r="R1215" i="23"/>
  <c r="S1215" i="23"/>
  <c r="T1215" i="23"/>
  <c r="A1216" i="23"/>
  <c r="B1216" i="23"/>
  <c r="D1216" i="23"/>
  <c r="E1216" i="23"/>
  <c r="F1216" i="23"/>
  <c r="G1216" i="23"/>
  <c r="H1216" i="23"/>
  <c r="I1216" i="23"/>
  <c r="J1216" i="23"/>
  <c r="K1216" i="23"/>
  <c r="L1216" i="23"/>
  <c r="M1216" i="23"/>
  <c r="N1216" i="23"/>
  <c r="O1216" i="23"/>
  <c r="P1216" i="23"/>
  <c r="Q1216" i="23"/>
  <c r="R1216" i="23"/>
  <c r="S1216" i="23"/>
  <c r="T1216" i="23"/>
  <c r="A1217" i="23"/>
  <c r="B1217" i="23"/>
  <c r="D1217" i="23"/>
  <c r="E1217" i="23"/>
  <c r="F1217" i="23"/>
  <c r="G1217" i="23"/>
  <c r="H1217" i="23"/>
  <c r="I1217" i="23"/>
  <c r="J1217" i="23"/>
  <c r="K1217" i="23"/>
  <c r="L1217" i="23"/>
  <c r="M1217" i="23"/>
  <c r="N1217" i="23"/>
  <c r="O1217" i="23"/>
  <c r="P1217" i="23"/>
  <c r="Q1217" i="23"/>
  <c r="R1217" i="23"/>
  <c r="S1217" i="23"/>
  <c r="T1217" i="23"/>
  <c r="A1218" i="23"/>
  <c r="B1218" i="23"/>
  <c r="D1218" i="23"/>
  <c r="E1218" i="23"/>
  <c r="F1218" i="23"/>
  <c r="G1218" i="23"/>
  <c r="H1218" i="23"/>
  <c r="I1218" i="23"/>
  <c r="J1218" i="23"/>
  <c r="K1218" i="23"/>
  <c r="L1218" i="23"/>
  <c r="M1218" i="23"/>
  <c r="N1218" i="23"/>
  <c r="O1218" i="23"/>
  <c r="P1218" i="23"/>
  <c r="Q1218" i="23"/>
  <c r="R1218" i="23"/>
  <c r="S1218" i="23"/>
  <c r="T1218" i="23"/>
  <c r="A1219" i="23"/>
  <c r="B1219" i="23"/>
  <c r="D1219" i="23"/>
  <c r="E1219" i="23"/>
  <c r="F1219" i="23"/>
  <c r="G1219" i="23"/>
  <c r="H1219" i="23"/>
  <c r="I1219" i="23"/>
  <c r="J1219" i="23"/>
  <c r="K1219" i="23"/>
  <c r="L1219" i="23"/>
  <c r="M1219" i="23"/>
  <c r="N1219" i="23"/>
  <c r="O1219" i="23"/>
  <c r="P1219" i="23"/>
  <c r="Q1219" i="23"/>
  <c r="R1219" i="23"/>
  <c r="S1219" i="23"/>
  <c r="T1219" i="23"/>
  <c r="A1220" i="23"/>
  <c r="B1220" i="23"/>
  <c r="D1220" i="23"/>
  <c r="E1220" i="23"/>
  <c r="F1220" i="23"/>
  <c r="G1220" i="23"/>
  <c r="H1220" i="23"/>
  <c r="I1220" i="23"/>
  <c r="J1220" i="23"/>
  <c r="K1220" i="23"/>
  <c r="L1220" i="23"/>
  <c r="M1220" i="23"/>
  <c r="N1220" i="23"/>
  <c r="O1220" i="23"/>
  <c r="P1220" i="23"/>
  <c r="Q1220" i="23"/>
  <c r="R1220" i="23"/>
  <c r="S1220" i="23"/>
  <c r="T1220" i="23"/>
  <c r="A1221" i="23"/>
  <c r="B1221" i="23"/>
  <c r="D1221" i="23"/>
  <c r="E1221" i="23"/>
  <c r="F1221" i="23"/>
  <c r="G1221" i="23"/>
  <c r="H1221" i="23"/>
  <c r="I1221" i="23"/>
  <c r="J1221" i="23"/>
  <c r="K1221" i="23"/>
  <c r="L1221" i="23"/>
  <c r="M1221" i="23"/>
  <c r="N1221" i="23"/>
  <c r="O1221" i="23"/>
  <c r="P1221" i="23"/>
  <c r="Q1221" i="23"/>
  <c r="R1221" i="23"/>
  <c r="S1221" i="23"/>
  <c r="T1221" i="23"/>
  <c r="A1222" i="23"/>
  <c r="B1222" i="23"/>
  <c r="D1222" i="23"/>
  <c r="E1222" i="23"/>
  <c r="F1222" i="23"/>
  <c r="G1222" i="23"/>
  <c r="H1222" i="23"/>
  <c r="I1222" i="23"/>
  <c r="J1222" i="23"/>
  <c r="K1222" i="23"/>
  <c r="L1222" i="23"/>
  <c r="M1222" i="23"/>
  <c r="N1222" i="23"/>
  <c r="O1222" i="23"/>
  <c r="P1222" i="23"/>
  <c r="Q1222" i="23"/>
  <c r="R1222" i="23"/>
  <c r="S1222" i="23"/>
  <c r="T1222" i="23"/>
  <c r="A1223" i="23"/>
  <c r="B1223" i="23"/>
  <c r="D1223" i="23"/>
  <c r="E1223" i="23"/>
  <c r="F1223" i="23"/>
  <c r="G1223" i="23"/>
  <c r="H1223" i="23"/>
  <c r="I1223" i="23"/>
  <c r="J1223" i="23"/>
  <c r="K1223" i="23"/>
  <c r="L1223" i="23"/>
  <c r="M1223" i="23"/>
  <c r="N1223" i="23"/>
  <c r="O1223" i="23"/>
  <c r="P1223" i="23"/>
  <c r="Q1223" i="23"/>
  <c r="R1223" i="23"/>
  <c r="S1223" i="23"/>
  <c r="T1223" i="23"/>
  <c r="A1224" i="23"/>
  <c r="B1224" i="23"/>
  <c r="D1224" i="23"/>
  <c r="E1224" i="23"/>
  <c r="F1224" i="23"/>
  <c r="G1224" i="23"/>
  <c r="H1224" i="23"/>
  <c r="I1224" i="23"/>
  <c r="J1224" i="23"/>
  <c r="K1224" i="23"/>
  <c r="L1224" i="23"/>
  <c r="M1224" i="23"/>
  <c r="N1224" i="23"/>
  <c r="O1224" i="23"/>
  <c r="P1224" i="23"/>
  <c r="Q1224" i="23"/>
  <c r="R1224" i="23"/>
  <c r="S1224" i="23"/>
  <c r="T1224" i="23"/>
  <c r="A1225" i="23"/>
  <c r="B1225" i="23"/>
  <c r="D1225" i="23"/>
  <c r="E1225" i="23"/>
  <c r="F1225" i="23"/>
  <c r="G1225" i="23"/>
  <c r="H1225" i="23"/>
  <c r="I1225" i="23"/>
  <c r="J1225" i="23"/>
  <c r="K1225" i="23"/>
  <c r="L1225" i="23"/>
  <c r="M1225" i="23"/>
  <c r="N1225" i="23"/>
  <c r="O1225" i="23"/>
  <c r="P1225" i="23"/>
  <c r="Q1225" i="23"/>
  <c r="R1225" i="23"/>
  <c r="S1225" i="23"/>
  <c r="T1225" i="23"/>
  <c r="A1226" i="23"/>
  <c r="B1226" i="23"/>
  <c r="D1226" i="23"/>
  <c r="E1226" i="23"/>
  <c r="F1226" i="23"/>
  <c r="G1226" i="23"/>
  <c r="H1226" i="23"/>
  <c r="I1226" i="23"/>
  <c r="J1226" i="23"/>
  <c r="K1226" i="23"/>
  <c r="L1226" i="23"/>
  <c r="M1226" i="23"/>
  <c r="N1226" i="23"/>
  <c r="O1226" i="23"/>
  <c r="P1226" i="23"/>
  <c r="Q1226" i="23"/>
  <c r="R1226" i="23"/>
  <c r="S1226" i="23"/>
  <c r="T1226" i="23"/>
  <c r="A1227" i="23"/>
  <c r="B1227" i="23"/>
  <c r="D1227" i="23"/>
  <c r="E1227" i="23"/>
  <c r="F1227" i="23"/>
  <c r="G1227" i="23"/>
  <c r="H1227" i="23"/>
  <c r="I1227" i="23"/>
  <c r="J1227" i="23"/>
  <c r="K1227" i="23"/>
  <c r="L1227" i="23"/>
  <c r="M1227" i="23"/>
  <c r="N1227" i="23"/>
  <c r="O1227" i="23"/>
  <c r="P1227" i="23"/>
  <c r="Q1227" i="23"/>
  <c r="R1227" i="23"/>
  <c r="S1227" i="23"/>
  <c r="T1227" i="23"/>
  <c r="A1228" i="23"/>
  <c r="B1228" i="23"/>
  <c r="D1228" i="23"/>
  <c r="E1228" i="23"/>
  <c r="F1228" i="23"/>
  <c r="G1228" i="23"/>
  <c r="H1228" i="23"/>
  <c r="I1228" i="23"/>
  <c r="J1228" i="23"/>
  <c r="K1228" i="23"/>
  <c r="L1228" i="23"/>
  <c r="M1228" i="23"/>
  <c r="N1228" i="23"/>
  <c r="O1228" i="23"/>
  <c r="P1228" i="23"/>
  <c r="Q1228" i="23"/>
  <c r="R1228" i="23"/>
  <c r="S1228" i="23"/>
  <c r="T1228" i="23"/>
  <c r="A1229" i="23"/>
  <c r="B1229" i="23"/>
  <c r="D1229" i="23"/>
  <c r="E1229" i="23"/>
  <c r="F1229" i="23"/>
  <c r="G1229" i="23"/>
  <c r="H1229" i="23"/>
  <c r="I1229" i="23"/>
  <c r="J1229" i="23"/>
  <c r="K1229" i="23"/>
  <c r="L1229" i="23"/>
  <c r="M1229" i="23"/>
  <c r="N1229" i="23"/>
  <c r="O1229" i="23"/>
  <c r="P1229" i="23"/>
  <c r="Q1229" i="23"/>
  <c r="R1229" i="23"/>
  <c r="S1229" i="23"/>
  <c r="T1229" i="23"/>
  <c r="A1230" i="23"/>
  <c r="B1230" i="23"/>
  <c r="D1230" i="23"/>
  <c r="E1230" i="23"/>
  <c r="F1230" i="23"/>
  <c r="G1230" i="23"/>
  <c r="H1230" i="23"/>
  <c r="I1230" i="23"/>
  <c r="J1230" i="23"/>
  <c r="K1230" i="23"/>
  <c r="L1230" i="23"/>
  <c r="M1230" i="23"/>
  <c r="N1230" i="23"/>
  <c r="O1230" i="23"/>
  <c r="P1230" i="23"/>
  <c r="Q1230" i="23"/>
  <c r="R1230" i="23"/>
  <c r="S1230" i="23"/>
  <c r="T1230" i="23"/>
  <c r="A1231" i="23"/>
  <c r="B1231" i="23"/>
  <c r="D1231" i="23"/>
  <c r="E1231" i="23"/>
  <c r="F1231" i="23"/>
  <c r="G1231" i="23"/>
  <c r="H1231" i="23"/>
  <c r="I1231" i="23"/>
  <c r="J1231" i="23"/>
  <c r="K1231" i="23"/>
  <c r="L1231" i="23"/>
  <c r="M1231" i="23"/>
  <c r="N1231" i="23"/>
  <c r="O1231" i="23"/>
  <c r="P1231" i="23"/>
  <c r="Q1231" i="23"/>
  <c r="R1231" i="23"/>
  <c r="S1231" i="23"/>
  <c r="T1231" i="23"/>
  <c r="A1232" i="23"/>
  <c r="B1232" i="23"/>
  <c r="D1232" i="23"/>
  <c r="E1232" i="23"/>
  <c r="F1232" i="23"/>
  <c r="G1232" i="23"/>
  <c r="H1232" i="23"/>
  <c r="I1232" i="23"/>
  <c r="J1232" i="23"/>
  <c r="K1232" i="23"/>
  <c r="L1232" i="23"/>
  <c r="M1232" i="23"/>
  <c r="N1232" i="23"/>
  <c r="O1232" i="23"/>
  <c r="P1232" i="23"/>
  <c r="Q1232" i="23"/>
  <c r="R1232" i="23"/>
  <c r="S1232" i="23"/>
  <c r="T1232" i="23"/>
  <c r="A1233" i="23"/>
  <c r="B1233" i="23"/>
  <c r="D1233" i="23"/>
  <c r="E1233" i="23"/>
  <c r="F1233" i="23"/>
  <c r="G1233" i="23"/>
  <c r="H1233" i="23"/>
  <c r="I1233" i="23"/>
  <c r="J1233" i="23"/>
  <c r="K1233" i="23"/>
  <c r="L1233" i="23"/>
  <c r="M1233" i="23"/>
  <c r="N1233" i="23"/>
  <c r="O1233" i="23"/>
  <c r="P1233" i="23"/>
  <c r="Q1233" i="23"/>
  <c r="R1233" i="23"/>
  <c r="S1233" i="23"/>
  <c r="T1233" i="23"/>
  <c r="A1234" i="23"/>
  <c r="B1234" i="23"/>
  <c r="D1234" i="23"/>
  <c r="E1234" i="23"/>
  <c r="F1234" i="23"/>
  <c r="G1234" i="23"/>
  <c r="H1234" i="23"/>
  <c r="I1234" i="23"/>
  <c r="J1234" i="23"/>
  <c r="K1234" i="23"/>
  <c r="L1234" i="23"/>
  <c r="M1234" i="23"/>
  <c r="N1234" i="23"/>
  <c r="O1234" i="23"/>
  <c r="P1234" i="23"/>
  <c r="Q1234" i="23"/>
  <c r="R1234" i="23"/>
  <c r="S1234" i="23"/>
  <c r="T1234" i="23"/>
  <c r="A1235" i="23"/>
  <c r="B1235" i="23"/>
  <c r="D1235" i="23"/>
  <c r="E1235" i="23"/>
  <c r="F1235" i="23"/>
  <c r="G1235" i="23"/>
  <c r="H1235" i="23"/>
  <c r="I1235" i="23"/>
  <c r="J1235" i="23"/>
  <c r="K1235" i="23"/>
  <c r="L1235" i="23"/>
  <c r="M1235" i="23"/>
  <c r="N1235" i="23"/>
  <c r="O1235" i="23"/>
  <c r="P1235" i="23"/>
  <c r="Q1235" i="23"/>
  <c r="R1235" i="23"/>
  <c r="S1235" i="23"/>
  <c r="T1235" i="23"/>
  <c r="A1236" i="23"/>
  <c r="B1236" i="23"/>
  <c r="D1236" i="23"/>
  <c r="E1236" i="23"/>
  <c r="F1236" i="23"/>
  <c r="G1236" i="23"/>
  <c r="H1236" i="23"/>
  <c r="I1236" i="23"/>
  <c r="J1236" i="23"/>
  <c r="K1236" i="23"/>
  <c r="L1236" i="23"/>
  <c r="M1236" i="23"/>
  <c r="N1236" i="23"/>
  <c r="O1236" i="23"/>
  <c r="P1236" i="23"/>
  <c r="Q1236" i="23"/>
  <c r="R1236" i="23"/>
  <c r="S1236" i="23"/>
  <c r="T1236" i="23"/>
  <c r="A1237" i="23"/>
  <c r="B1237" i="23"/>
  <c r="D1237" i="23"/>
  <c r="E1237" i="23"/>
  <c r="F1237" i="23"/>
  <c r="G1237" i="23"/>
  <c r="H1237" i="23"/>
  <c r="I1237" i="23"/>
  <c r="J1237" i="23"/>
  <c r="K1237" i="23"/>
  <c r="L1237" i="23"/>
  <c r="M1237" i="23"/>
  <c r="N1237" i="23"/>
  <c r="O1237" i="23"/>
  <c r="P1237" i="23"/>
  <c r="Q1237" i="23"/>
  <c r="R1237" i="23"/>
  <c r="S1237" i="23"/>
  <c r="T1237" i="23"/>
  <c r="A1238" i="23"/>
  <c r="B1238" i="23"/>
  <c r="D1238" i="23"/>
  <c r="E1238" i="23"/>
  <c r="F1238" i="23"/>
  <c r="G1238" i="23"/>
  <c r="H1238" i="23"/>
  <c r="I1238" i="23"/>
  <c r="J1238" i="23"/>
  <c r="K1238" i="23"/>
  <c r="L1238" i="23"/>
  <c r="M1238" i="23"/>
  <c r="N1238" i="23"/>
  <c r="O1238" i="23"/>
  <c r="P1238" i="23"/>
  <c r="Q1238" i="23"/>
  <c r="R1238" i="23"/>
  <c r="S1238" i="23"/>
  <c r="T1238" i="23"/>
  <c r="A1239" i="23"/>
  <c r="B1239" i="23"/>
  <c r="D1239" i="23"/>
  <c r="E1239" i="23"/>
  <c r="F1239" i="23"/>
  <c r="G1239" i="23"/>
  <c r="H1239" i="23"/>
  <c r="I1239" i="23"/>
  <c r="J1239" i="23"/>
  <c r="K1239" i="23"/>
  <c r="L1239" i="23"/>
  <c r="M1239" i="23"/>
  <c r="N1239" i="23"/>
  <c r="O1239" i="23"/>
  <c r="P1239" i="23"/>
  <c r="Q1239" i="23"/>
  <c r="R1239" i="23"/>
  <c r="S1239" i="23"/>
  <c r="T1239" i="23"/>
  <c r="A1240" i="23"/>
  <c r="B1240" i="23"/>
  <c r="D1240" i="23"/>
  <c r="E1240" i="23"/>
  <c r="F1240" i="23"/>
  <c r="G1240" i="23"/>
  <c r="H1240" i="23"/>
  <c r="I1240" i="23"/>
  <c r="J1240" i="23"/>
  <c r="K1240" i="23"/>
  <c r="L1240" i="23"/>
  <c r="M1240" i="23"/>
  <c r="N1240" i="23"/>
  <c r="O1240" i="23"/>
  <c r="P1240" i="23"/>
  <c r="Q1240" i="23"/>
  <c r="R1240" i="23"/>
  <c r="S1240" i="23"/>
  <c r="T1240" i="23"/>
  <c r="A1241" i="23"/>
  <c r="B1241" i="23"/>
  <c r="D1241" i="23"/>
  <c r="E1241" i="23"/>
  <c r="F1241" i="23"/>
  <c r="G1241" i="23"/>
  <c r="H1241" i="23"/>
  <c r="I1241" i="23"/>
  <c r="J1241" i="23"/>
  <c r="K1241" i="23"/>
  <c r="L1241" i="23"/>
  <c r="M1241" i="23"/>
  <c r="N1241" i="23"/>
  <c r="O1241" i="23"/>
  <c r="P1241" i="23"/>
  <c r="Q1241" i="23"/>
  <c r="R1241" i="23"/>
  <c r="S1241" i="23"/>
  <c r="T1241" i="23"/>
  <c r="A1242" i="23"/>
  <c r="B1242" i="23"/>
  <c r="D1242" i="23"/>
  <c r="E1242" i="23"/>
  <c r="F1242" i="23"/>
  <c r="G1242" i="23"/>
  <c r="H1242" i="23"/>
  <c r="I1242" i="23"/>
  <c r="J1242" i="23"/>
  <c r="K1242" i="23"/>
  <c r="L1242" i="23"/>
  <c r="M1242" i="23"/>
  <c r="N1242" i="23"/>
  <c r="O1242" i="23"/>
  <c r="P1242" i="23"/>
  <c r="Q1242" i="23"/>
  <c r="R1242" i="23"/>
  <c r="S1242" i="23"/>
  <c r="T1242" i="23"/>
  <c r="A1243" i="23"/>
  <c r="B1243" i="23"/>
  <c r="D1243" i="23"/>
  <c r="E1243" i="23"/>
  <c r="F1243" i="23"/>
  <c r="G1243" i="23"/>
  <c r="H1243" i="23"/>
  <c r="I1243" i="23"/>
  <c r="J1243" i="23"/>
  <c r="K1243" i="23"/>
  <c r="L1243" i="23"/>
  <c r="M1243" i="23"/>
  <c r="N1243" i="23"/>
  <c r="O1243" i="23"/>
  <c r="P1243" i="23"/>
  <c r="Q1243" i="23"/>
  <c r="R1243" i="23"/>
  <c r="S1243" i="23"/>
  <c r="T1243" i="23"/>
  <c r="A1244" i="23"/>
  <c r="B1244" i="23"/>
  <c r="D1244" i="23"/>
  <c r="E1244" i="23"/>
  <c r="F1244" i="23"/>
  <c r="G1244" i="23"/>
  <c r="H1244" i="23"/>
  <c r="I1244" i="23"/>
  <c r="J1244" i="23"/>
  <c r="K1244" i="23"/>
  <c r="L1244" i="23"/>
  <c r="M1244" i="23"/>
  <c r="N1244" i="23"/>
  <c r="O1244" i="23"/>
  <c r="P1244" i="23"/>
  <c r="Q1244" i="23"/>
  <c r="R1244" i="23"/>
  <c r="S1244" i="23"/>
  <c r="T1244" i="23"/>
  <c r="A1245" i="23"/>
  <c r="B1245" i="23"/>
  <c r="D1245" i="23"/>
  <c r="E1245" i="23"/>
  <c r="F1245" i="23"/>
  <c r="G1245" i="23"/>
  <c r="H1245" i="23"/>
  <c r="I1245" i="23"/>
  <c r="J1245" i="23"/>
  <c r="K1245" i="23"/>
  <c r="L1245" i="23"/>
  <c r="M1245" i="23"/>
  <c r="N1245" i="23"/>
  <c r="O1245" i="23"/>
  <c r="P1245" i="23"/>
  <c r="Q1245" i="23"/>
  <c r="R1245" i="23"/>
  <c r="S1245" i="23"/>
  <c r="T1245" i="23"/>
  <c r="A1246" i="23"/>
  <c r="B1246" i="23"/>
  <c r="D1246" i="23"/>
  <c r="E1246" i="23"/>
  <c r="F1246" i="23"/>
  <c r="G1246" i="23"/>
  <c r="H1246" i="23"/>
  <c r="I1246" i="23"/>
  <c r="J1246" i="23"/>
  <c r="K1246" i="23"/>
  <c r="L1246" i="23"/>
  <c r="M1246" i="23"/>
  <c r="N1246" i="23"/>
  <c r="O1246" i="23"/>
  <c r="P1246" i="23"/>
  <c r="Q1246" i="23"/>
  <c r="R1246" i="23"/>
  <c r="S1246" i="23"/>
  <c r="T1246" i="23"/>
  <c r="A1247" i="23"/>
  <c r="B1247" i="23"/>
  <c r="D1247" i="23"/>
  <c r="E1247" i="23"/>
  <c r="F1247" i="23"/>
  <c r="G1247" i="23"/>
  <c r="H1247" i="23"/>
  <c r="I1247" i="23"/>
  <c r="J1247" i="23"/>
  <c r="K1247" i="23"/>
  <c r="L1247" i="23"/>
  <c r="M1247" i="23"/>
  <c r="N1247" i="23"/>
  <c r="O1247" i="23"/>
  <c r="P1247" i="23"/>
  <c r="Q1247" i="23"/>
  <c r="R1247" i="23"/>
  <c r="S1247" i="23"/>
  <c r="T1247" i="23"/>
  <c r="A1248" i="23"/>
  <c r="B1248" i="23"/>
  <c r="D1248" i="23"/>
  <c r="E1248" i="23"/>
  <c r="F1248" i="23"/>
  <c r="G1248" i="23"/>
  <c r="H1248" i="23"/>
  <c r="I1248" i="23"/>
  <c r="J1248" i="23"/>
  <c r="K1248" i="23"/>
  <c r="L1248" i="23"/>
  <c r="M1248" i="23"/>
  <c r="N1248" i="23"/>
  <c r="O1248" i="23"/>
  <c r="P1248" i="23"/>
  <c r="Q1248" i="23"/>
  <c r="R1248" i="23"/>
  <c r="S1248" i="23"/>
  <c r="T1248" i="23"/>
  <c r="A1249" i="23"/>
  <c r="B1249" i="23"/>
  <c r="D1249" i="23"/>
  <c r="E1249" i="23"/>
  <c r="F1249" i="23"/>
  <c r="G1249" i="23"/>
  <c r="H1249" i="23"/>
  <c r="I1249" i="23"/>
  <c r="J1249" i="23"/>
  <c r="K1249" i="23"/>
  <c r="L1249" i="23"/>
  <c r="M1249" i="23"/>
  <c r="N1249" i="23"/>
  <c r="O1249" i="23"/>
  <c r="P1249" i="23"/>
  <c r="Q1249" i="23"/>
  <c r="R1249" i="23"/>
  <c r="S1249" i="23"/>
  <c r="T1249" i="23"/>
  <c r="A1250" i="23"/>
  <c r="B1250" i="23"/>
  <c r="D1250" i="23"/>
  <c r="E1250" i="23"/>
  <c r="F1250" i="23"/>
  <c r="G1250" i="23"/>
  <c r="H1250" i="23"/>
  <c r="I1250" i="23"/>
  <c r="J1250" i="23"/>
  <c r="K1250" i="23"/>
  <c r="L1250" i="23"/>
  <c r="M1250" i="23"/>
  <c r="N1250" i="23"/>
  <c r="O1250" i="23"/>
  <c r="P1250" i="23"/>
  <c r="Q1250" i="23"/>
  <c r="R1250" i="23"/>
  <c r="S1250" i="23"/>
  <c r="T1250" i="23"/>
  <c r="A1251" i="23"/>
  <c r="B1251" i="23"/>
  <c r="D1251" i="23"/>
  <c r="E1251" i="23"/>
  <c r="F1251" i="23"/>
  <c r="G1251" i="23"/>
  <c r="H1251" i="23"/>
  <c r="I1251" i="23"/>
  <c r="J1251" i="23"/>
  <c r="K1251" i="23"/>
  <c r="L1251" i="23"/>
  <c r="M1251" i="23"/>
  <c r="N1251" i="23"/>
  <c r="O1251" i="23"/>
  <c r="P1251" i="23"/>
  <c r="Q1251" i="23"/>
  <c r="R1251" i="23"/>
  <c r="S1251" i="23"/>
  <c r="T1251" i="23"/>
  <c r="A1252" i="23"/>
  <c r="B1252" i="23"/>
  <c r="D1252" i="23"/>
  <c r="E1252" i="23"/>
  <c r="F1252" i="23"/>
  <c r="G1252" i="23"/>
  <c r="H1252" i="23"/>
  <c r="I1252" i="23"/>
  <c r="J1252" i="23"/>
  <c r="K1252" i="23"/>
  <c r="L1252" i="23"/>
  <c r="M1252" i="23"/>
  <c r="N1252" i="23"/>
  <c r="O1252" i="23"/>
  <c r="P1252" i="23"/>
  <c r="Q1252" i="23"/>
  <c r="R1252" i="23"/>
  <c r="S1252" i="23"/>
  <c r="T1252" i="23"/>
  <c r="A1253" i="23"/>
  <c r="B1253" i="23"/>
  <c r="D1253" i="23"/>
  <c r="E1253" i="23"/>
  <c r="F1253" i="23"/>
  <c r="G1253" i="23"/>
  <c r="H1253" i="23"/>
  <c r="I1253" i="23"/>
  <c r="J1253" i="23"/>
  <c r="K1253" i="23"/>
  <c r="L1253" i="23"/>
  <c r="M1253" i="23"/>
  <c r="N1253" i="23"/>
  <c r="O1253" i="23"/>
  <c r="P1253" i="23"/>
  <c r="Q1253" i="23"/>
  <c r="R1253" i="23"/>
  <c r="S1253" i="23"/>
  <c r="T1253" i="23"/>
  <c r="A1254" i="23"/>
  <c r="B1254" i="23"/>
  <c r="D1254" i="23"/>
  <c r="E1254" i="23"/>
  <c r="F1254" i="23"/>
  <c r="G1254" i="23"/>
  <c r="H1254" i="23"/>
  <c r="I1254" i="23"/>
  <c r="J1254" i="23"/>
  <c r="K1254" i="23"/>
  <c r="L1254" i="23"/>
  <c r="M1254" i="23"/>
  <c r="N1254" i="23"/>
  <c r="O1254" i="23"/>
  <c r="P1254" i="23"/>
  <c r="Q1254" i="23"/>
  <c r="R1254" i="23"/>
  <c r="S1254" i="23"/>
  <c r="T1254" i="23"/>
  <c r="A1255" i="23"/>
  <c r="B1255" i="23"/>
  <c r="D1255" i="23"/>
  <c r="E1255" i="23"/>
  <c r="F1255" i="23"/>
  <c r="G1255" i="23"/>
  <c r="H1255" i="23"/>
  <c r="I1255" i="23"/>
  <c r="J1255" i="23"/>
  <c r="K1255" i="23"/>
  <c r="L1255" i="23"/>
  <c r="M1255" i="23"/>
  <c r="N1255" i="23"/>
  <c r="O1255" i="23"/>
  <c r="P1255" i="23"/>
  <c r="Q1255" i="23"/>
  <c r="R1255" i="23"/>
  <c r="S1255" i="23"/>
  <c r="T1255" i="23"/>
  <c r="A1256" i="23"/>
  <c r="B1256" i="23"/>
  <c r="D1256" i="23"/>
  <c r="E1256" i="23"/>
  <c r="F1256" i="23"/>
  <c r="G1256" i="23"/>
  <c r="H1256" i="23"/>
  <c r="I1256" i="23"/>
  <c r="J1256" i="23"/>
  <c r="K1256" i="23"/>
  <c r="L1256" i="23"/>
  <c r="M1256" i="23"/>
  <c r="N1256" i="23"/>
  <c r="O1256" i="23"/>
  <c r="P1256" i="23"/>
  <c r="Q1256" i="23"/>
  <c r="R1256" i="23"/>
  <c r="S1256" i="23"/>
  <c r="T1256" i="23"/>
  <c r="A1257" i="23"/>
  <c r="B1257" i="23"/>
  <c r="D1257" i="23"/>
  <c r="E1257" i="23"/>
  <c r="F1257" i="23"/>
  <c r="G1257" i="23"/>
  <c r="H1257" i="23"/>
  <c r="I1257" i="23"/>
  <c r="J1257" i="23"/>
  <c r="K1257" i="23"/>
  <c r="L1257" i="23"/>
  <c r="M1257" i="23"/>
  <c r="N1257" i="23"/>
  <c r="O1257" i="23"/>
  <c r="P1257" i="23"/>
  <c r="Q1257" i="23"/>
  <c r="R1257" i="23"/>
  <c r="S1257" i="23"/>
  <c r="T1257" i="23"/>
  <c r="A1258" i="23"/>
  <c r="B1258" i="23"/>
  <c r="D1258" i="23"/>
  <c r="E1258" i="23"/>
  <c r="F1258" i="23"/>
  <c r="G1258" i="23"/>
  <c r="H1258" i="23"/>
  <c r="I1258" i="23"/>
  <c r="J1258" i="23"/>
  <c r="K1258" i="23"/>
  <c r="L1258" i="23"/>
  <c r="M1258" i="23"/>
  <c r="N1258" i="23"/>
  <c r="O1258" i="23"/>
  <c r="P1258" i="23"/>
  <c r="Q1258" i="23"/>
  <c r="R1258" i="23"/>
  <c r="S1258" i="23"/>
  <c r="T1258" i="23"/>
  <c r="A1259" i="23"/>
  <c r="B1259" i="23"/>
  <c r="D1259" i="23"/>
  <c r="E1259" i="23"/>
  <c r="F1259" i="23"/>
  <c r="G1259" i="23"/>
  <c r="H1259" i="23"/>
  <c r="I1259" i="23"/>
  <c r="J1259" i="23"/>
  <c r="K1259" i="23"/>
  <c r="L1259" i="23"/>
  <c r="M1259" i="23"/>
  <c r="N1259" i="23"/>
  <c r="O1259" i="23"/>
  <c r="P1259" i="23"/>
  <c r="Q1259" i="23"/>
  <c r="R1259" i="23"/>
  <c r="S1259" i="23"/>
  <c r="T1259" i="23"/>
  <c r="A1260" i="23"/>
  <c r="B1260" i="23"/>
  <c r="D1260" i="23"/>
  <c r="E1260" i="23"/>
  <c r="F1260" i="23"/>
  <c r="G1260" i="23"/>
  <c r="H1260" i="23"/>
  <c r="I1260" i="23"/>
  <c r="J1260" i="23"/>
  <c r="K1260" i="23"/>
  <c r="L1260" i="23"/>
  <c r="M1260" i="23"/>
  <c r="N1260" i="23"/>
  <c r="O1260" i="23"/>
  <c r="P1260" i="23"/>
  <c r="Q1260" i="23"/>
  <c r="R1260" i="23"/>
  <c r="S1260" i="23"/>
  <c r="T1260" i="23"/>
  <c r="A1261" i="23"/>
  <c r="B1261" i="23"/>
  <c r="D1261" i="23"/>
  <c r="E1261" i="23"/>
  <c r="F1261" i="23"/>
  <c r="G1261" i="23"/>
  <c r="H1261" i="23"/>
  <c r="I1261" i="23"/>
  <c r="J1261" i="23"/>
  <c r="K1261" i="23"/>
  <c r="L1261" i="23"/>
  <c r="M1261" i="23"/>
  <c r="N1261" i="23"/>
  <c r="O1261" i="23"/>
  <c r="P1261" i="23"/>
  <c r="Q1261" i="23"/>
  <c r="R1261" i="23"/>
  <c r="S1261" i="23"/>
  <c r="T1261" i="23"/>
  <c r="A1262" i="23"/>
  <c r="B1262" i="23"/>
  <c r="D1262" i="23"/>
  <c r="E1262" i="23"/>
  <c r="F1262" i="23"/>
  <c r="G1262" i="23"/>
  <c r="H1262" i="23"/>
  <c r="I1262" i="23"/>
  <c r="J1262" i="23"/>
  <c r="K1262" i="23"/>
  <c r="L1262" i="23"/>
  <c r="M1262" i="23"/>
  <c r="N1262" i="23"/>
  <c r="O1262" i="23"/>
  <c r="P1262" i="23"/>
  <c r="Q1262" i="23"/>
  <c r="R1262" i="23"/>
  <c r="S1262" i="23"/>
  <c r="T1262" i="23"/>
  <c r="A1263" i="23"/>
  <c r="B1263" i="23"/>
  <c r="D1263" i="23"/>
  <c r="E1263" i="23"/>
  <c r="F1263" i="23"/>
  <c r="G1263" i="23"/>
  <c r="H1263" i="23"/>
  <c r="I1263" i="23"/>
  <c r="J1263" i="23"/>
  <c r="K1263" i="23"/>
  <c r="L1263" i="23"/>
  <c r="M1263" i="23"/>
  <c r="N1263" i="23"/>
  <c r="O1263" i="23"/>
  <c r="P1263" i="23"/>
  <c r="Q1263" i="23"/>
  <c r="R1263" i="23"/>
  <c r="S1263" i="23"/>
  <c r="T1263" i="23"/>
  <c r="A1264" i="23"/>
  <c r="B1264" i="23"/>
  <c r="D1264" i="23"/>
  <c r="E1264" i="23"/>
  <c r="F1264" i="23"/>
  <c r="G1264" i="23"/>
  <c r="H1264" i="23"/>
  <c r="I1264" i="23"/>
  <c r="J1264" i="23"/>
  <c r="K1264" i="23"/>
  <c r="L1264" i="23"/>
  <c r="M1264" i="23"/>
  <c r="N1264" i="23"/>
  <c r="O1264" i="23"/>
  <c r="P1264" i="23"/>
  <c r="Q1264" i="23"/>
  <c r="R1264" i="23"/>
  <c r="S1264" i="23"/>
  <c r="T1264" i="23"/>
  <c r="A1265" i="23"/>
  <c r="B1265" i="23"/>
  <c r="D1265" i="23"/>
  <c r="E1265" i="23"/>
  <c r="F1265" i="23"/>
  <c r="G1265" i="23"/>
  <c r="H1265" i="23"/>
  <c r="I1265" i="23"/>
  <c r="J1265" i="23"/>
  <c r="K1265" i="23"/>
  <c r="L1265" i="23"/>
  <c r="M1265" i="23"/>
  <c r="N1265" i="23"/>
  <c r="O1265" i="23"/>
  <c r="P1265" i="23"/>
  <c r="Q1265" i="23"/>
  <c r="R1265" i="23"/>
  <c r="S1265" i="23"/>
  <c r="T1265" i="23"/>
  <c r="A1266" i="23"/>
  <c r="B1266" i="23"/>
  <c r="D1266" i="23"/>
  <c r="E1266" i="23"/>
  <c r="F1266" i="23"/>
  <c r="G1266" i="23"/>
  <c r="H1266" i="23"/>
  <c r="I1266" i="23"/>
  <c r="J1266" i="23"/>
  <c r="K1266" i="23"/>
  <c r="L1266" i="23"/>
  <c r="M1266" i="23"/>
  <c r="N1266" i="23"/>
  <c r="O1266" i="23"/>
  <c r="P1266" i="23"/>
  <c r="Q1266" i="23"/>
  <c r="R1266" i="23"/>
  <c r="S1266" i="23"/>
  <c r="T1266" i="23"/>
  <c r="A1267" i="23"/>
  <c r="B1267" i="23"/>
  <c r="D1267" i="23"/>
  <c r="E1267" i="23"/>
  <c r="F1267" i="23"/>
  <c r="G1267" i="23"/>
  <c r="H1267" i="23"/>
  <c r="I1267" i="23"/>
  <c r="J1267" i="23"/>
  <c r="K1267" i="23"/>
  <c r="L1267" i="23"/>
  <c r="M1267" i="23"/>
  <c r="N1267" i="23"/>
  <c r="O1267" i="23"/>
  <c r="P1267" i="23"/>
  <c r="Q1267" i="23"/>
  <c r="R1267" i="23"/>
  <c r="S1267" i="23"/>
  <c r="T1267" i="23"/>
  <c r="A1268" i="23"/>
  <c r="B1268" i="23"/>
  <c r="D1268" i="23"/>
  <c r="E1268" i="23"/>
  <c r="F1268" i="23"/>
  <c r="G1268" i="23"/>
  <c r="H1268" i="23"/>
  <c r="I1268" i="23"/>
  <c r="J1268" i="23"/>
  <c r="K1268" i="23"/>
  <c r="L1268" i="23"/>
  <c r="M1268" i="23"/>
  <c r="N1268" i="23"/>
  <c r="O1268" i="23"/>
  <c r="P1268" i="23"/>
  <c r="Q1268" i="23"/>
  <c r="R1268" i="23"/>
  <c r="S1268" i="23"/>
  <c r="T1268" i="23"/>
  <c r="A1269" i="23"/>
  <c r="B1269" i="23"/>
  <c r="D1269" i="23"/>
  <c r="E1269" i="23"/>
  <c r="F1269" i="23"/>
  <c r="G1269" i="23"/>
  <c r="H1269" i="23"/>
  <c r="I1269" i="23"/>
  <c r="J1269" i="23"/>
  <c r="K1269" i="23"/>
  <c r="L1269" i="23"/>
  <c r="M1269" i="23"/>
  <c r="N1269" i="23"/>
  <c r="O1269" i="23"/>
  <c r="P1269" i="23"/>
  <c r="Q1269" i="23"/>
  <c r="R1269" i="23"/>
  <c r="S1269" i="23"/>
  <c r="T1269" i="23"/>
  <c r="A1270" i="23"/>
  <c r="B1270" i="23"/>
  <c r="D1270" i="23"/>
  <c r="E1270" i="23"/>
  <c r="F1270" i="23"/>
  <c r="G1270" i="23"/>
  <c r="H1270" i="23"/>
  <c r="I1270" i="23"/>
  <c r="J1270" i="23"/>
  <c r="K1270" i="23"/>
  <c r="L1270" i="23"/>
  <c r="M1270" i="23"/>
  <c r="N1270" i="23"/>
  <c r="O1270" i="23"/>
  <c r="P1270" i="23"/>
  <c r="Q1270" i="23"/>
  <c r="R1270" i="23"/>
  <c r="S1270" i="23"/>
  <c r="T1270" i="23"/>
  <c r="A1271" i="23"/>
  <c r="B1271" i="23"/>
  <c r="D1271" i="23"/>
  <c r="E1271" i="23"/>
  <c r="F1271" i="23"/>
  <c r="G1271" i="23"/>
  <c r="H1271" i="23"/>
  <c r="I1271" i="23"/>
  <c r="J1271" i="23"/>
  <c r="K1271" i="23"/>
  <c r="L1271" i="23"/>
  <c r="M1271" i="23"/>
  <c r="N1271" i="23"/>
  <c r="O1271" i="23"/>
  <c r="P1271" i="23"/>
  <c r="Q1271" i="23"/>
  <c r="R1271" i="23"/>
  <c r="S1271" i="23"/>
  <c r="T1271" i="23"/>
  <c r="A1272" i="23"/>
  <c r="B1272" i="23"/>
  <c r="D1272" i="23"/>
  <c r="E1272" i="23"/>
  <c r="F1272" i="23"/>
  <c r="G1272" i="23"/>
  <c r="H1272" i="23"/>
  <c r="I1272" i="23"/>
  <c r="J1272" i="23"/>
  <c r="K1272" i="23"/>
  <c r="L1272" i="23"/>
  <c r="M1272" i="23"/>
  <c r="N1272" i="23"/>
  <c r="O1272" i="23"/>
  <c r="P1272" i="23"/>
  <c r="Q1272" i="23"/>
  <c r="R1272" i="23"/>
  <c r="S1272" i="23"/>
  <c r="T1272" i="23"/>
  <c r="A1273" i="23"/>
  <c r="B1273" i="23"/>
  <c r="D1273" i="23"/>
  <c r="E1273" i="23"/>
  <c r="F1273" i="23"/>
  <c r="G1273" i="23"/>
  <c r="H1273" i="23"/>
  <c r="I1273" i="23"/>
  <c r="J1273" i="23"/>
  <c r="K1273" i="23"/>
  <c r="L1273" i="23"/>
  <c r="M1273" i="23"/>
  <c r="N1273" i="23"/>
  <c r="O1273" i="23"/>
  <c r="P1273" i="23"/>
  <c r="Q1273" i="23"/>
  <c r="R1273" i="23"/>
  <c r="S1273" i="23"/>
  <c r="T1273" i="23"/>
  <c r="A1274" i="23"/>
  <c r="B1274" i="23"/>
  <c r="D1274" i="23"/>
  <c r="E1274" i="23"/>
  <c r="F1274" i="23"/>
  <c r="G1274" i="23"/>
  <c r="H1274" i="23"/>
  <c r="I1274" i="23"/>
  <c r="J1274" i="23"/>
  <c r="K1274" i="23"/>
  <c r="L1274" i="23"/>
  <c r="M1274" i="23"/>
  <c r="N1274" i="23"/>
  <c r="O1274" i="23"/>
  <c r="P1274" i="23"/>
  <c r="Q1274" i="23"/>
  <c r="R1274" i="23"/>
  <c r="S1274" i="23"/>
  <c r="T1274" i="23"/>
  <c r="A1275" i="23"/>
  <c r="B1275" i="23"/>
  <c r="D1275" i="23"/>
  <c r="E1275" i="23"/>
  <c r="F1275" i="23"/>
  <c r="G1275" i="23"/>
  <c r="H1275" i="23"/>
  <c r="I1275" i="23"/>
  <c r="J1275" i="23"/>
  <c r="K1275" i="23"/>
  <c r="L1275" i="23"/>
  <c r="M1275" i="23"/>
  <c r="N1275" i="23"/>
  <c r="O1275" i="23"/>
  <c r="P1275" i="23"/>
  <c r="Q1275" i="23"/>
  <c r="R1275" i="23"/>
  <c r="S1275" i="23"/>
  <c r="T1275" i="23"/>
  <c r="A1276" i="23"/>
  <c r="B1276" i="23"/>
  <c r="D1276" i="23"/>
  <c r="E1276" i="23"/>
  <c r="F1276" i="23"/>
  <c r="G1276" i="23"/>
  <c r="H1276" i="23"/>
  <c r="I1276" i="23"/>
  <c r="J1276" i="23"/>
  <c r="K1276" i="23"/>
  <c r="L1276" i="23"/>
  <c r="M1276" i="23"/>
  <c r="N1276" i="23"/>
  <c r="O1276" i="23"/>
  <c r="P1276" i="23"/>
  <c r="Q1276" i="23"/>
  <c r="R1276" i="23"/>
  <c r="S1276" i="23"/>
  <c r="T1276" i="23"/>
  <c r="A1277" i="23"/>
  <c r="B1277" i="23"/>
  <c r="D1277" i="23"/>
  <c r="E1277" i="23"/>
  <c r="F1277" i="23"/>
  <c r="G1277" i="23"/>
  <c r="H1277" i="23"/>
  <c r="I1277" i="23"/>
  <c r="J1277" i="23"/>
  <c r="K1277" i="23"/>
  <c r="L1277" i="23"/>
  <c r="M1277" i="23"/>
  <c r="N1277" i="23"/>
  <c r="O1277" i="23"/>
  <c r="P1277" i="23"/>
  <c r="Q1277" i="23"/>
  <c r="R1277" i="23"/>
  <c r="S1277" i="23"/>
  <c r="T1277" i="23"/>
  <c r="A1278" i="23"/>
  <c r="B1278" i="23"/>
  <c r="D1278" i="23"/>
  <c r="E1278" i="23"/>
  <c r="F1278" i="23"/>
  <c r="G1278" i="23"/>
  <c r="H1278" i="23"/>
  <c r="I1278" i="23"/>
  <c r="J1278" i="23"/>
  <c r="K1278" i="23"/>
  <c r="L1278" i="23"/>
  <c r="M1278" i="23"/>
  <c r="N1278" i="23"/>
  <c r="O1278" i="23"/>
  <c r="P1278" i="23"/>
  <c r="Q1278" i="23"/>
  <c r="R1278" i="23"/>
  <c r="S1278" i="23"/>
  <c r="T1278" i="23"/>
  <c r="A1279" i="23"/>
  <c r="B1279" i="23"/>
  <c r="D1279" i="23"/>
  <c r="E1279" i="23"/>
  <c r="F1279" i="23"/>
  <c r="G1279" i="23"/>
  <c r="H1279" i="23"/>
  <c r="I1279" i="23"/>
  <c r="J1279" i="23"/>
  <c r="K1279" i="23"/>
  <c r="L1279" i="23"/>
  <c r="M1279" i="23"/>
  <c r="N1279" i="23"/>
  <c r="O1279" i="23"/>
  <c r="P1279" i="23"/>
  <c r="Q1279" i="23"/>
  <c r="R1279" i="23"/>
  <c r="S1279" i="23"/>
  <c r="T1279" i="23"/>
  <c r="A1280" i="23"/>
  <c r="B1280" i="23"/>
  <c r="D1280" i="23"/>
  <c r="E1280" i="23"/>
  <c r="F1280" i="23"/>
  <c r="G1280" i="23"/>
  <c r="H1280" i="23"/>
  <c r="I1280" i="23"/>
  <c r="J1280" i="23"/>
  <c r="K1280" i="23"/>
  <c r="L1280" i="23"/>
  <c r="M1280" i="23"/>
  <c r="N1280" i="23"/>
  <c r="O1280" i="23"/>
  <c r="P1280" i="23"/>
  <c r="Q1280" i="23"/>
  <c r="R1280" i="23"/>
  <c r="S1280" i="23"/>
  <c r="T1280" i="23"/>
  <c r="A1281" i="23"/>
  <c r="B1281" i="23"/>
  <c r="D1281" i="23"/>
  <c r="E1281" i="23"/>
  <c r="F1281" i="23"/>
  <c r="G1281" i="23"/>
  <c r="H1281" i="23"/>
  <c r="I1281" i="23"/>
  <c r="J1281" i="23"/>
  <c r="K1281" i="23"/>
  <c r="L1281" i="23"/>
  <c r="M1281" i="23"/>
  <c r="N1281" i="23"/>
  <c r="O1281" i="23"/>
  <c r="P1281" i="23"/>
  <c r="Q1281" i="23"/>
  <c r="R1281" i="23"/>
  <c r="S1281" i="23"/>
  <c r="T1281" i="23"/>
  <c r="A1282" i="23"/>
  <c r="B1282" i="23"/>
  <c r="D1282" i="23"/>
  <c r="E1282" i="23"/>
  <c r="F1282" i="23"/>
  <c r="G1282" i="23"/>
  <c r="H1282" i="23"/>
  <c r="I1282" i="23"/>
  <c r="J1282" i="23"/>
  <c r="K1282" i="23"/>
  <c r="L1282" i="23"/>
  <c r="M1282" i="23"/>
  <c r="N1282" i="23"/>
  <c r="O1282" i="23"/>
  <c r="P1282" i="23"/>
  <c r="Q1282" i="23"/>
  <c r="R1282" i="23"/>
  <c r="S1282" i="23"/>
  <c r="T1282" i="23"/>
  <c r="A1283" i="23"/>
  <c r="B1283" i="23"/>
  <c r="D1283" i="23"/>
  <c r="E1283" i="23"/>
  <c r="F1283" i="23"/>
  <c r="G1283" i="23"/>
  <c r="H1283" i="23"/>
  <c r="I1283" i="23"/>
  <c r="J1283" i="23"/>
  <c r="K1283" i="23"/>
  <c r="L1283" i="23"/>
  <c r="M1283" i="23"/>
  <c r="N1283" i="23"/>
  <c r="O1283" i="23"/>
  <c r="P1283" i="23"/>
  <c r="Q1283" i="23"/>
  <c r="R1283" i="23"/>
  <c r="S1283" i="23"/>
  <c r="T1283" i="23"/>
  <c r="A1284" i="23"/>
  <c r="B1284" i="23"/>
  <c r="D1284" i="23"/>
  <c r="E1284" i="23"/>
  <c r="F1284" i="23"/>
  <c r="G1284" i="23"/>
  <c r="H1284" i="23"/>
  <c r="I1284" i="23"/>
  <c r="J1284" i="23"/>
  <c r="K1284" i="23"/>
  <c r="L1284" i="23"/>
  <c r="M1284" i="23"/>
  <c r="N1284" i="23"/>
  <c r="O1284" i="23"/>
  <c r="P1284" i="23"/>
  <c r="Q1284" i="23"/>
  <c r="R1284" i="23"/>
  <c r="S1284" i="23"/>
  <c r="T1284" i="23"/>
  <c r="A1285" i="23"/>
  <c r="B1285" i="23"/>
  <c r="D1285" i="23"/>
  <c r="E1285" i="23"/>
  <c r="F1285" i="23"/>
  <c r="G1285" i="23"/>
  <c r="H1285" i="23"/>
  <c r="I1285" i="23"/>
  <c r="J1285" i="23"/>
  <c r="K1285" i="23"/>
  <c r="L1285" i="23"/>
  <c r="M1285" i="23"/>
  <c r="N1285" i="23"/>
  <c r="O1285" i="23"/>
  <c r="P1285" i="23"/>
  <c r="Q1285" i="23"/>
  <c r="R1285" i="23"/>
  <c r="S1285" i="23"/>
  <c r="T1285" i="23"/>
  <c r="A1286" i="23"/>
  <c r="B1286" i="23"/>
  <c r="D1286" i="23"/>
  <c r="E1286" i="23"/>
  <c r="F1286" i="23"/>
  <c r="G1286" i="23"/>
  <c r="H1286" i="23"/>
  <c r="I1286" i="23"/>
  <c r="J1286" i="23"/>
  <c r="K1286" i="23"/>
  <c r="L1286" i="23"/>
  <c r="M1286" i="23"/>
  <c r="N1286" i="23"/>
  <c r="O1286" i="23"/>
  <c r="P1286" i="23"/>
  <c r="Q1286" i="23"/>
  <c r="R1286" i="23"/>
  <c r="S1286" i="23"/>
  <c r="T1286" i="23"/>
  <c r="A1287" i="23"/>
  <c r="B1287" i="23"/>
  <c r="D1287" i="23"/>
  <c r="E1287" i="23"/>
  <c r="F1287" i="23"/>
  <c r="G1287" i="23"/>
  <c r="H1287" i="23"/>
  <c r="I1287" i="23"/>
  <c r="J1287" i="23"/>
  <c r="K1287" i="23"/>
  <c r="L1287" i="23"/>
  <c r="M1287" i="23"/>
  <c r="N1287" i="23"/>
  <c r="O1287" i="23"/>
  <c r="P1287" i="23"/>
  <c r="Q1287" i="23"/>
  <c r="R1287" i="23"/>
  <c r="S1287" i="23"/>
  <c r="T1287" i="23"/>
  <c r="A1288" i="23"/>
  <c r="B1288" i="23"/>
  <c r="D1288" i="23"/>
  <c r="E1288" i="23"/>
  <c r="F1288" i="23"/>
  <c r="G1288" i="23"/>
  <c r="H1288" i="23"/>
  <c r="I1288" i="23"/>
  <c r="J1288" i="23"/>
  <c r="K1288" i="23"/>
  <c r="L1288" i="23"/>
  <c r="M1288" i="23"/>
  <c r="N1288" i="23"/>
  <c r="O1288" i="23"/>
  <c r="P1288" i="23"/>
  <c r="Q1288" i="23"/>
  <c r="R1288" i="23"/>
  <c r="S1288" i="23"/>
  <c r="T1288" i="23"/>
  <c r="A1289" i="23"/>
  <c r="B1289" i="23"/>
  <c r="D1289" i="23"/>
  <c r="E1289" i="23"/>
  <c r="F1289" i="23"/>
  <c r="G1289" i="23"/>
  <c r="H1289" i="23"/>
  <c r="I1289" i="23"/>
  <c r="J1289" i="23"/>
  <c r="K1289" i="23"/>
  <c r="L1289" i="23"/>
  <c r="M1289" i="23"/>
  <c r="N1289" i="23"/>
  <c r="O1289" i="23"/>
  <c r="P1289" i="23"/>
  <c r="Q1289" i="23"/>
  <c r="R1289" i="23"/>
  <c r="S1289" i="23"/>
  <c r="T1289" i="23"/>
  <c r="A1290" i="23"/>
  <c r="B1290" i="23"/>
  <c r="D1290" i="23"/>
  <c r="E1290" i="23"/>
  <c r="F1290" i="23"/>
  <c r="G1290" i="23"/>
  <c r="H1290" i="23"/>
  <c r="I1290" i="23"/>
  <c r="J1290" i="23"/>
  <c r="K1290" i="23"/>
  <c r="L1290" i="23"/>
  <c r="M1290" i="23"/>
  <c r="N1290" i="23"/>
  <c r="O1290" i="23"/>
  <c r="P1290" i="23"/>
  <c r="Q1290" i="23"/>
  <c r="R1290" i="23"/>
  <c r="S1290" i="23"/>
  <c r="T1290" i="23"/>
  <c r="A1291" i="23"/>
  <c r="B1291" i="23"/>
  <c r="D1291" i="23"/>
  <c r="E1291" i="23"/>
  <c r="F1291" i="23"/>
  <c r="G1291" i="23"/>
  <c r="H1291" i="23"/>
  <c r="I1291" i="23"/>
  <c r="J1291" i="23"/>
  <c r="K1291" i="23"/>
  <c r="L1291" i="23"/>
  <c r="M1291" i="23"/>
  <c r="N1291" i="23"/>
  <c r="O1291" i="23"/>
  <c r="P1291" i="23"/>
  <c r="Q1291" i="23"/>
  <c r="R1291" i="23"/>
  <c r="S1291" i="23"/>
  <c r="T1291" i="23"/>
  <c r="A1292" i="23"/>
  <c r="B1292" i="23"/>
  <c r="D1292" i="23"/>
  <c r="E1292" i="23"/>
  <c r="F1292" i="23"/>
  <c r="G1292" i="23"/>
  <c r="H1292" i="23"/>
  <c r="I1292" i="23"/>
  <c r="J1292" i="23"/>
  <c r="K1292" i="23"/>
  <c r="L1292" i="23"/>
  <c r="M1292" i="23"/>
  <c r="N1292" i="23"/>
  <c r="O1292" i="23"/>
  <c r="P1292" i="23"/>
  <c r="Q1292" i="23"/>
  <c r="R1292" i="23"/>
  <c r="S1292" i="23"/>
  <c r="T1292" i="23"/>
  <c r="A1293" i="23"/>
  <c r="B1293" i="23"/>
  <c r="D1293" i="23"/>
  <c r="E1293" i="23"/>
  <c r="F1293" i="23"/>
  <c r="G1293" i="23"/>
  <c r="H1293" i="23"/>
  <c r="I1293" i="23"/>
  <c r="J1293" i="23"/>
  <c r="K1293" i="23"/>
  <c r="L1293" i="23"/>
  <c r="M1293" i="23"/>
  <c r="N1293" i="23"/>
  <c r="O1293" i="23"/>
  <c r="P1293" i="23"/>
  <c r="Q1293" i="23"/>
  <c r="R1293" i="23"/>
  <c r="S1293" i="23"/>
  <c r="T1293" i="23"/>
  <c r="A1294" i="23"/>
  <c r="B1294" i="23"/>
  <c r="D1294" i="23"/>
  <c r="E1294" i="23"/>
  <c r="F1294" i="23"/>
  <c r="G1294" i="23"/>
  <c r="H1294" i="23"/>
  <c r="I1294" i="23"/>
  <c r="J1294" i="23"/>
  <c r="K1294" i="23"/>
  <c r="L1294" i="23"/>
  <c r="M1294" i="23"/>
  <c r="N1294" i="23"/>
  <c r="O1294" i="23"/>
  <c r="P1294" i="23"/>
  <c r="Q1294" i="23"/>
  <c r="R1294" i="23"/>
  <c r="S1294" i="23"/>
  <c r="T1294" i="23"/>
  <c r="A1295" i="23"/>
  <c r="B1295" i="23"/>
  <c r="D1295" i="23"/>
  <c r="E1295" i="23"/>
  <c r="F1295" i="23"/>
  <c r="G1295" i="23"/>
  <c r="H1295" i="23"/>
  <c r="I1295" i="23"/>
  <c r="J1295" i="23"/>
  <c r="K1295" i="23"/>
  <c r="L1295" i="23"/>
  <c r="M1295" i="23"/>
  <c r="N1295" i="23"/>
  <c r="O1295" i="23"/>
  <c r="P1295" i="23"/>
  <c r="Q1295" i="23"/>
  <c r="R1295" i="23"/>
  <c r="S1295" i="23"/>
  <c r="T1295" i="23"/>
  <c r="A1296" i="23"/>
  <c r="B1296" i="23"/>
  <c r="D1296" i="23"/>
  <c r="E1296" i="23"/>
  <c r="F1296" i="23"/>
  <c r="G1296" i="23"/>
  <c r="H1296" i="23"/>
  <c r="I1296" i="23"/>
  <c r="J1296" i="23"/>
  <c r="K1296" i="23"/>
  <c r="L1296" i="23"/>
  <c r="M1296" i="23"/>
  <c r="N1296" i="23"/>
  <c r="O1296" i="23"/>
  <c r="P1296" i="23"/>
  <c r="Q1296" i="23"/>
  <c r="R1296" i="23"/>
  <c r="S1296" i="23"/>
  <c r="T1296" i="23"/>
  <c r="A1297" i="23"/>
  <c r="B1297" i="23"/>
  <c r="D1297" i="23"/>
  <c r="E1297" i="23"/>
  <c r="F1297" i="23"/>
  <c r="G1297" i="23"/>
  <c r="H1297" i="23"/>
  <c r="I1297" i="23"/>
  <c r="J1297" i="23"/>
  <c r="K1297" i="23"/>
  <c r="L1297" i="23"/>
  <c r="M1297" i="23"/>
  <c r="N1297" i="23"/>
  <c r="O1297" i="23"/>
  <c r="P1297" i="23"/>
  <c r="Q1297" i="23"/>
  <c r="R1297" i="23"/>
  <c r="S1297" i="23"/>
  <c r="T1297" i="23"/>
  <c r="A1298" i="23"/>
  <c r="B1298" i="23"/>
  <c r="D1298" i="23"/>
  <c r="E1298" i="23"/>
  <c r="F1298" i="23"/>
  <c r="G1298" i="23"/>
  <c r="H1298" i="23"/>
  <c r="I1298" i="23"/>
  <c r="J1298" i="23"/>
  <c r="K1298" i="23"/>
  <c r="L1298" i="23"/>
  <c r="M1298" i="23"/>
  <c r="N1298" i="23"/>
  <c r="O1298" i="23"/>
  <c r="P1298" i="23"/>
  <c r="Q1298" i="23"/>
  <c r="R1298" i="23"/>
  <c r="S1298" i="23"/>
  <c r="T1298" i="23"/>
  <c r="A1299" i="23"/>
  <c r="B1299" i="23"/>
  <c r="D1299" i="23"/>
  <c r="E1299" i="23"/>
  <c r="F1299" i="23"/>
  <c r="G1299" i="23"/>
  <c r="H1299" i="23"/>
  <c r="I1299" i="23"/>
  <c r="J1299" i="23"/>
  <c r="K1299" i="23"/>
  <c r="L1299" i="23"/>
  <c r="M1299" i="23"/>
  <c r="N1299" i="23"/>
  <c r="O1299" i="23"/>
  <c r="P1299" i="23"/>
  <c r="Q1299" i="23"/>
  <c r="R1299" i="23"/>
  <c r="S1299" i="23"/>
  <c r="T1299" i="23"/>
  <c r="A1300" i="23"/>
  <c r="B1300" i="23"/>
  <c r="D1300" i="23"/>
  <c r="E1300" i="23"/>
  <c r="F1300" i="23"/>
  <c r="G1300" i="23"/>
  <c r="H1300" i="23"/>
  <c r="I1300" i="23"/>
  <c r="J1300" i="23"/>
  <c r="K1300" i="23"/>
  <c r="L1300" i="23"/>
  <c r="M1300" i="23"/>
  <c r="N1300" i="23"/>
  <c r="O1300" i="23"/>
  <c r="P1300" i="23"/>
  <c r="Q1300" i="23"/>
  <c r="R1300" i="23"/>
  <c r="S1300" i="23"/>
  <c r="T1300" i="23"/>
  <c r="A1301" i="23"/>
  <c r="B1301" i="23"/>
  <c r="D1301" i="23"/>
  <c r="E1301" i="23"/>
  <c r="F1301" i="23"/>
  <c r="G1301" i="23"/>
  <c r="H1301" i="23"/>
  <c r="I1301" i="23"/>
  <c r="J1301" i="23"/>
  <c r="K1301" i="23"/>
  <c r="L1301" i="23"/>
  <c r="M1301" i="23"/>
  <c r="N1301" i="23"/>
  <c r="O1301" i="23"/>
  <c r="P1301" i="23"/>
  <c r="Q1301" i="23"/>
  <c r="R1301" i="23"/>
  <c r="S1301" i="23"/>
  <c r="T1301" i="23"/>
  <c r="A1302" i="23"/>
  <c r="B1302" i="23"/>
  <c r="D1302" i="23"/>
  <c r="E1302" i="23"/>
  <c r="F1302" i="23"/>
  <c r="G1302" i="23"/>
  <c r="H1302" i="23"/>
  <c r="I1302" i="23"/>
  <c r="J1302" i="23"/>
  <c r="K1302" i="23"/>
  <c r="L1302" i="23"/>
  <c r="M1302" i="23"/>
  <c r="N1302" i="23"/>
  <c r="O1302" i="23"/>
  <c r="P1302" i="23"/>
  <c r="Q1302" i="23"/>
  <c r="R1302" i="23"/>
  <c r="S1302" i="23"/>
  <c r="T1302" i="23"/>
  <c r="A1303" i="23"/>
  <c r="B1303" i="23"/>
  <c r="D1303" i="23"/>
  <c r="E1303" i="23"/>
  <c r="F1303" i="23"/>
  <c r="G1303" i="23"/>
  <c r="H1303" i="23"/>
  <c r="I1303" i="23"/>
  <c r="J1303" i="23"/>
  <c r="K1303" i="23"/>
  <c r="L1303" i="23"/>
  <c r="M1303" i="23"/>
  <c r="N1303" i="23"/>
  <c r="O1303" i="23"/>
  <c r="P1303" i="23"/>
  <c r="Q1303" i="23"/>
  <c r="R1303" i="23"/>
  <c r="S1303" i="23"/>
  <c r="T1303" i="23"/>
  <c r="A1304" i="23"/>
  <c r="B1304" i="23"/>
  <c r="D1304" i="23"/>
  <c r="E1304" i="23"/>
  <c r="F1304" i="23"/>
  <c r="G1304" i="23"/>
  <c r="H1304" i="23"/>
  <c r="I1304" i="23"/>
  <c r="J1304" i="23"/>
  <c r="K1304" i="23"/>
  <c r="L1304" i="23"/>
  <c r="M1304" i="23"/>
  <c r="N1304" i="23"/>
  <c r="O1304" i="23"/>
  <c r="P1304" i="23"/>
  <c r="Q1304" i="23"/>
  <c r="R1304" i="23"/>
  <c r="S1304" i="23"/>
  <c r="T1304" i="23"/>
  <c r="A1305" i="23"/>
  <c r="B1305" i="23"/>
  <c r="D1305" i="23"/>
  <c r="E1305" i="23"/>
  <c r="F1305" i="23"/>
  <c r="G1305" i="23"/>
  <c r="H1305" i="23"/>
  <c r="I1305" i="23"/>
  <c r="J1305" i="23"/>
  <c r="K1305" i="23"/>
  <c r="L1305" i="23"/>
  <c r="M1305" i="23"/>
  <c r="N1305" i="23"/>
  <c r="O1305" i="23"/>
  <c r="P1305" i="23"/>
  <c r="Q1305" i="23"/>
  <c r="R1305" i="23"/>
  <c r="S1305" i="23"/>
  <c r="T1305" i="23"/>
  <c r="A1306" i="23"/>
  <c r="B1306" i="23"/>
  <c r="D1306" i="23"/>
  <c r="E1306" i="23"/>
  <c r="F1306" i="23"/>
  <c r="G1306" i="23"/>
  <c r="H1306" i="23"/>
  <c r="I1306" i="23"/>
  <c r="J1306" i="23"/>
  <c r="K1306" i="23"/>
  <c r="L1306" i="23"/>
  <c r="M1306" i="23"/>
  <c r="N1306" i="23"/>
  <c r="O1306" i="23"/>
  <c r="P1306" i="23"/>
  <c r="Q1306" i="23"/>
  <c r="R1306" i="23"/>
  <c r="S1306" i="23"/>
  <c r="T1306" i="23"/>
  <c r="A1307" i="23"/>
  <c r="B1307" i="23"/>
  <c r="D1307" i="23"/>
  <c r="E1307" i="23"/>
  <c r="F1307" i="23"/>
  <c r="G1307" i="23"/>
  <c r="H1307" i="23"/>
  <c r="I1307" i="23"/>
  <c r="J1307" i="23"/>
  <c r="K1307" i="23"/>
  <c r="L1307" i="23"/>
  <c r="M1307" i="23"/>
  <c r="N1307" i="23"/>
  <c r="O1307" i="23"/>
  <c r="P1307" i="23"/>
  <c r="Q1307" i="23"/>
  <c r="R1307" i="23"/>
  <c r="S1307" i="23"/>
  <c r="T1307" i="23"/>
  <c r="A1308" i="23"/>
  <c r="B1308" i="23"/>
  <c r="D1308" i="23"/>
  <c r="E1308" i="23"/>
  <c r="F1308" i="23"/>
  <c r="G1308" i="23"/>
  <c r="H1308" i="23"/>
  <c r="I1308" i="23"/>
  <c r="J1308" i="23"/>
  <c r="K1308" i="23"/>
  <c r="L1308" i="23"/>
  <c r="M1308" i="23"/>
  <c r="N1308" i="23"/>
  <c r="O1308" i="23"/>
  <c r="P1308" i="23"/>
  <c r="Q1308" i="23"/>
  <c r="R1308" i="23"/>
  <c r="S1308" i="23"/>
  <c r="T1308" i="23"/>
  <c r="A1309" i="23"/>
  <c r="B1309" i="23"/>
  <c r="D1309" i="23"/>
  <c r="E1309" i="23"/>
  <c r="F1309" i="23"/>
  <c r="G1309" i="23"/>
  <c r="H1309" i="23"/>
  <c r="I1309" i="23"/>
  <c r="J1309" i="23"/>
  <c r="K1309" i="23"/>
  <c r="L1309" i="23"/>
  <c r="M1309" i="23"/>
  <c r="N1309" i="23"/>
  <c r="O1309" i="23"/>
  <c r="P1309" i="23"/>
  <c r="Q1309" i="23"/>
  <c r="R1309" i="23"/>
  <c r="S1309" i="23"/>
  <c r="T1309" i="23"/>
  <c r="A1310" i="23"/>
  <c r="B1310" i="23"/>
  <c r="D1310" i="23"/>
  <c r="E1310" i="23"/>
  <c r="F1310" i="23"/>
  <c r="G1310" i="23"/>
  <c r="H1310" i="23"/>
  <c r="I1310" i="23"/>
  <c r="J1310" i="23"/>
  <c r="K1310" i="23"/>
  <c r="L1310" i="23"/>
  <c r="M1310" i="23"/>
  <c r="N1310" i="23"/>
  <c r="O1310" i="23"/>
  <c r="P1310" i="23"/>
  <c r="Q1310" i="23"/>
  <c r="R1310" i="23"/>
  <c r="S1310" i="23"/>
  <c r="T1310" i="23"/>
  <c r="A1311" i="23"/>
  <c r="B1311" i="23"/>
  <c r="D1311" i="23"/>
  <c r="E1311" i="23"/>
  <c r="F1311" i="23"/>
  <c r="G1311" i="23"/>
  <c r="H1311" i="23"/>
  <c r="I1311" i="23"/>
  <c r="J1311" i="23"/>
  <c r="K1311" i="23"/>
  <c r="L1311" i="23"/>
  <c r="M1311" i="23"/>
  <c r="N1311" i="23"/>
  <c r="O1311" i="23"/>
  <c r="P1311" i="23"/>
  <c r="Q1311" i="23"/>
  <c r="R1311" i="23"/>
  <c r="S1311" i="23"/>
  <c r="T1311" i="23"/>
  <c r="A1312" i="23"/>
  <c r="B1312" i="23"/>
  <c r="D1312" i="23"/>
  <c r="E1312" i="23"/>
  <c r="F1312" i="23"/>
  <c r="G1312" i="23"/>
  <c r="H1312" i="23"/>
  <c r="I1312" i="23"/>
  <c r="J1312" i="23"/>
  <c r="K1312" i="23"/>
  <c r="L1312" i="23"/>
  <c r="M1312" i="23"/>
  <c r="N1312" i="23"/>
  <c r="O1312" i="23"/>
  <c r="P1312" i="23"/>
  <c r="Q1312" i="23"/>
  <c r="R1312" i="23"/>
  <c r="S1312" i="23"/>
  <c r="T1312" i="23"/>
  <c r="A1313" i="23"/>
  <c r="B1313" i="23"/>
  <c r="D1313" i="23"/>
  <c r="E1313" i="23"/>
  <c r="F1313" i="23"/>
  <c r="G1313" i="23"/>
  <c r="H1313" i="23"/>
  <c r="I1313" i="23"/>
  <c r="J1313" i="23"/>
  <c r="K1313" i="23"/>
  <c r="L1313" i="23"/>
  <c r="M1313" i="23"/>
  <c r="N1313" i="23"/>
  <c r="O1313" i="23"/>
  <c r="P1313" i="23"/>
  <c r="Q1313" i="23"/>
  <c r="R1313" i="23"/>
  <c r="S1313" i="23"/>
  <c r="T1313" i="23"/>
  <c r="A1314" i="23"/>
  <c r="B1314" i="23"/>
  <c r="D1314" i="23"/>
  <c r="E1314" i="23"/>
  <c r="F1314" i="23"/>
  <c r="G1314" i="23"/>
  <c r="H1314" i="23"/>
  <c r="I1314" i="23"/>
  <c r="J1314" i="23"/>
  <c r="K1314" i="23"/>
  <c r="L1314" i="23"/>
  <c r="M1314" i="23"/>
  <c r="N1314" i="23"/>
  <c r="O1314" i="23"/>
  <c r="P1314" i="23"/>
  <c r="Q1314" i="23"/>
  <c r="R1314" i="23"/>
  <c r="S1314" i="23"/>
  <c r="T1314" i="23"/>
  <c r="A1315" i="23"/>
  <c r="B1315" i="23"/>
  <c r="D1315" i="23"/>
  <c r="E1315" i="23"/>
  <c r="F1315" i="23"/>
  <c r="G1315" i="23"/>
  <c r="H1315" i="23"/>
  <c r="I1315" i="23"/>
  <c r="J1315" i="23"/>
  <c r="K1315" i="23"/>
  <c r="L1315" i="23"/>
  <c r="M1315" i="23"/>
  <c r="N1315" i="23"/>
  <c r="O1315" i="23"/>
  <c r="P1315" i="23"/>
  <c r="Q1315" i="23"/>
  <c r="R1315" i="23"/>
  <c r="S1315" i="23"/>
  <c r="T1315" i="23"/>
  <c r="A1316" i="23"/>
  <c r="B1316" i="23"/>
  <c r="D1316" i="23"/>
  <c r="E1316" i="23"/>
  <c r="F1316" i="23"/>
  <c r="G1316" i="23"/>
  <c r="H1316" i="23"/>
  <c r="I1316" i="23"/>
  <c r="J1316" i="23"/>
  <c r="K1316" i="23"/>
  <c r="L1316" i="23"/>
  <c r="M1316" i="23"/>
  <c r="N1316" i="23"/>
  <c r="O1316" i="23"/>
  <c r="P1316" i="23"/>
  <c r="Q1316" i="23"/>
  <c r="R1316" i="23"/>
  <c r="S1316" i="23"/>
  <c r="T1316" i="23"/>
  <c r="A1317" i="23"/>
  <c r="B1317" i="23"/>
  <c r="D1317" i="23"/>
  <c r="E1317" i="23"/>
  <c r="F1317" i="23"/>
  <c r="G1317" i="23"/>
  <c r="H1317" i="23"/>
  <c r="I1317" i="23"/>
  <c r="J1317" i="23"/>
  <c r="K1317" i="23"/>
  <c r="L1317" i="23"/>
  <c r="M1317" i="23"/>
  <c r="N1317" i="23"/>
  <c r="O1317" i="23"/>
  <c r="P1317" i="23"/>
  <c r="Q1317" i="23"/>
  <c r="R1317" i="23"/>
  <c r="S1317" i="23"/>
  <c r="T1317" i="23"/>
  <c r="A1318" i="23"/>
  <c r="B1318" i="23"/>
  <c r="D1318" i="23"/>
  <c r="E1318" i="23"/>
  <c r="F1318" i="23"/>
  <c r="G1318" i="23"/>
  <c r="H1318" i="23"/>
  <c r="I1318" i="23"/>
  <c r="J1318" i="23"/>
  <c r="K1318" i="23"/>
  <c r="L1318" i="23"/>
  <c r="M1318" i="23"/>
  <c r="N1318" i="23"/>
  <c r="O1318" i="23"/>
  <c r="P1318" i="23"/>
  <c r="Q1318" i="23"/>
  <c r="R1318" i="23"/>
  <c r="S1318" i="23"/>
  <c r="T1318" i="23"/>
  <c r="A1319" i="23"/>
  <c r="B1319" i="23"/>
  <c r="D1319" i="23"/>
  <c r="E1319" i="23"/>
  <c r="F1319" i="23"/>
  <c r="G1319" i="23"/>
  <c r="H1319" i="23"/>
  <c r="I1319" i="23"/>
  <c r="J1319" i="23"/>
  <c r="K1319" i="23"/>
  <c r="L1319" i="23"/>
  <c r="M1319" i="23"/>
  <c r="N1319" i="23"/>
  <c r="O1319" i="23"/>
  <c r="P1319" i="23"/>
  <c r="Q1319" i="23"/>
  <c r="R1319" i="23"/>
  <c r="S1319" i="23"/>
  <c r="T1319" i="23"/>
  <c r="A1320" i="23"/>
  <c r="B1320" i="23"/>
  <c r="D1320" i="23"/>
  <c r="E1320" i="23"/>
  <c r="F1320" i="23"/>
  <c r="G1320" i="23"/>
  <c r="H1320" i="23"/>
  <c r="I1320" i="23"/>
  <c r="J1320" i="23"/>
  <c r="K1320" i="23"/>
  <c r="L1320" i="23"/>
  <c r="M1320" i="23"/>
  <c r="N1320" i="23"/>
  <c r="O1320" i="23"/>
  <c r="P1320" i="23"/>
  <c r="Q1320" i="23"/>
  <c r="R1320" i="23"/>
  <c r="S1320" i="23"/>
  <c r="T1320" i="23"/>
  <c r="A1321" i="23"/>
  <c r="B1321" i="23"/>
  <c r="D1321" i="23"/>
  <c r="E1321" i="23"/>
  <c r="F1321" i="23"/>
  <c r="G1321" i="23"/>
  <c r="H1321" i="23"/>
  <c r="I1321" i="23"/>
  <c r="J1321" i="23"/>
  <c r="K1321" i="23"/>
  <c r="L1321" i="23"/>
  <c r="M1321" i="23"/>
  <c r="N1321" i="23"/>
  <c r="O1321" i="23"/>
  <c r="P1321" i="23"/>
  <c r="Q1321" i="23"/>
  <c r="R1321" i="23"/>
  <c r="S1321" i="23"/>
  <c r="T1321" i="23"/>
  <c r="A1322" i="23"/>
  <c r="B1322" i="23"/>
  <c r="D1322" i="23"/>
  <c r="E1322" i="23"/>
  <c r="F1322" i="23"/>
  <c r="G1322" i="23"/>
  <c r="H1322" i="23"/>
  <c r="I1322" i="23"/>
  <c r="J1322" i="23"/>
  <c r="K1322" i="23"/>
  <c r="L1322" i="23"/>
  <c r="M1322" i="23"/>
  <c r="N1322" i="23"/>
  <c r="O1322" i="23"/>
  <c r="P1322" i="23"/>
  <c r="Q1322" i="23"/>
  <c r="R1322" i="23"/>
  <c r="S1322" i="23"/>
  <c r="T1322" i="23"/>
  <c r="A1323" i="23"/>
  <c r="B1323" i="23"/>
  <c r="D1323" i="23"/>
  <c r="E1323" i="23"/>
  <c r="F1323" i="23"/>
  <c r="G1323" i="23"/>
  <c r="H1323" i="23"/>
  <c r="I1323" i="23"/>
  <c r="J1323" i="23"/>
  <c r="K1323" i="23"/>
  <c r="L1323" i="23"/>
  <c r="M1323" i="23"/>
  <c r="N1323" i="23"/>
  <c r="O1323" i="23"/>
  <c r="P1323" i="23"/>
  <c r="Q1323" i="23"/>
  <c r="R1323" i="23"/>
  <c r="S1323" i="23"/>
  <c r="T1323" i="23"/>
  <c r="A1324" i="23"/>
  <c r="B1324" i="23"/>
  <c r="D1324" i="23"/>
  <c r="E1324" i="23"/>
  <c r="F1324" i="23"/>
  <c r="G1324" i="23"/>
  <c r="H1324" i="23"/>
  <c r="I1324" i="23"/>
  <c r="J1324" i="23"/>
  <c r="K1324" i="23"/>
  <c r="L1324" i="23"/>
  <c r="M1324" i="23"/>
  <c r="N1324" i="23"/>
  <c r="O1324" i="23"/>
  <c r="P1324" i="23"/>
  <c r="Q1324" i="23"/>
  <c r="R1324" i="23"/>
  <c r="S1324" i="23"/>
  <c r="T1324" i="23"/>
  <c r="A1325" i="23"/>
  <c r="B1325" i="23"/>
  <c r="D1325" i="23"/>
  <c r="E1325" i="23"/>
  <c r="F1325" i="23"/>
  <c r="G1325" i="23"/>
  <c r="H1325" i="23"/>
  <c r="I1325" i="23"/>
  <c r="J1325" i="23"/>
  <c r="K1325" i="23"/>
  <c r="L1325" i="23"/>
  <c r="M1325" i="23"/>
  <c r="N1325" i="23"/>
  <c r="O1325" i="23"/>
  <c r="P1325" i="23"/>
  <c r="Q1325" i="23"/>
  <c r="R1325" i="23"/>
  <c r="S1325" i="23"/>
  <c r="T1325" i="23"/>
  <c r="A1326" i="23"/>
  <c r="B1326" i="23"/>
  <c r="D1326" i="23"/>
  <c r="E1326" i="23"/>
  <c r="F1326" i="23"/>
  <c r="G1326" i="23"/>
  <c r="H1326" i="23"/>
  <c r="I1326" i="23"/>
  <c r="J1326" i="23"/>
  <c r="K1326" i="23"/>
  <c r="L1326" i="23"/>
  <c r="M1326" i="23"/>
  <c r="N1326" i="23"/>
  <c r="O1326" i="23"/>
  <c r="P1326" i="23"/>
  <c r="Q1326" i="23"/>
  <c r="R1326" i="23"/>
  <c r="S1326" i="23"/>
  <c r="T1326" i="23"/>
  <c r="A1327" i="23"/>
  <c r="B1327" i="23"/>
  <c r="D1327" i="23"/>
  <c r="E1327" i="23"/>
  <c r="F1327" i="23"/>
  <c r="G1327" i="23"/>
  <c r="H1327" i="23"/>
  <c r="I1327" i="23"/>
  <c r="J1327" i="23"/>
  <c r="K1327" i="23"/>
  <c r="L1327" i="23"/>
  <c r="M1327" i="23"/>
  <c r="N1327" i="23"/>
  <c r="O1327" i="23"/>
  <c r="P1327" i="23"/>
  <c r="Q1327" i="23"/>
  <c r="R1327" i="23"/>
  <c r="S1327" i="23"/>
  <c r="T1327" i="23"/>
  <c r="A1328" i="23"/>
  <c r="B1328" i="23"/>
  <c r="D1328" i="23"/>
  <c r="E1328" i="23"/>
  <c r="F1328" i="23"/>
  <c r="G1328" i="23"/>
  <c r="H1328" i="23"/>
  <c r="I1328" i="23"/>
  <c r="J1328" i="23"/>
  <c r="K1328" i="23"/>
  <c r="L1328" i="23"/>
  <c r="M1328" i="23"/>
  <c r="N1328" i="23"/>
  <c r="O1328" i="23"/>
  <c r="P1328" i="23"/>
  <c r="Q1328" i="23"/>
  <c r="R1328" i="23"/>
  <c r="S1328" i="23"/>
  <c r="T1328" i="23"/>
  <c r="A1329" i="23"/>
  <c r="B1329" i="23"/>
  <c r="D1329" i="23"/>
  <c r="E1329" i="23"/>
  <c r="F1329" i="23"/>
  <c r="G1329" i="23"/>
  <c r="H1329" i="23"/>
  <c r="I1329" i="23"/>
  <c r="J1329" i="23"/>
  <c r="K1329" i="23"/>
  <c r="L1329" i="23"/>
  <c r="M1329" i="23"/>
  <c r="N1329" i="23"/>
  <c r="O1329" i="23"/>
  <c r="P1329" i="23"/>
  <c r="Q1329" i="23"/>
  <c r="R1329" i="23"/>
  <c r="S1329" i="23"/>
  <c r="T1329" i="23"/>
  <c r="A1330" i="23"/>
  <c r="B1330" i="23"/>
  <c r="D1330" i="23"/>
  <c r="E1330" i="23"/>
  <c r="F1330" i="23"/>
  <c r="G1330" i="23"/>
  <c r="H1330" i="23"/>
  <c r="I1330" i="23"/>
  <c r="J1330" i="23"/>
  <c r="K1330" i="23"/>
  <c r="L1330" i="23"/>
  <c r="M1330" i="23"/>
  <c r="N1330" i="23"/>
  <c r="O1330" i="23"/>
  <c r="P1330" i="23"/>
  <c r="Q1330" i="23"/>
  <c r="R1330" i="23"/>
  <c r="S1330" i="23"/>
  <c r="T1330" i="23"/>
  <c r="A1331" i="23"/>
  <c r="B1331" i="23"/>
  <c r="D1331" i="23"/>
  <c r="E1331" i="23"/>
  <c r="F1331" i="23"/>
  <c r="G1331" i="23"/>
  <c r="H1331" i="23"/>
  <c r="I1331" i="23"/>
  <c r="J1331" i="23"/>
  <c r="K1331" i="23"/>
  <c r="L1331" i="23"/>
  <c r="M1331" i="23"/>
  <c r="N1331" i="23"/>
  <c r="O1331" i="23"/>
  <c r="P1331" i="23"/>
  <c r="Q1331" i="23"/>
  <c r="R1331" i="23"/>
  <c r="S1331" i="23"/>
  <c r="T1331" i="23"/>
  <c r="A1332" i="23"/>
  <c r="B1332" i="23"/>
  <c r="D1332" i="23"/>
  <c r="E1332" i="23"/>
  <c r="F1332" i="23"/>
  <c r="G1332" i="23"/>
  <c r="H1332" i="23"/>
  <c r="I1332" i="23"/>
  <c r="J1332" i="23"/>
  <c r="K1332" i="23"/>
  <c r="L1332" i="23"/>
  <c r="M1332" i="23"/>
  <c r="N1332" i="23"/>
  <c r="O1332" i="23"/>
  <c r="P1332" i="23"/>
  <c r="Q1332" i="23"/>
  <c r="R1332" i="23"/>
  <c r="S1332" i="23"/>
  <c r="T1332" i="23"/>
  <c r="A1333" i="23"/>
  <c r="B1333" i="23"/>
  <c r="D1333" i="23"/>
  <c r="E1333" i="23"/>
  <c r="F1333" i="23"/>
  <c r="G1333" i="23"/>
  <c r="H1333" i="23"/>
  <c r="I1333" i="23"/>
  <c r="J1333" i="23"/>
  <c r="K1333" i="23"/>
  <c r="L1333" i="23"/>
  <c r="M1333" i="23"/>
  <c r="N1333" i="23"/>
  <c r="O1333" i="23"/>
  <c r="P1333" i="23"/>
  <c r="Q1333" i="23"/>
  <c r="R1333" i="23"/>
  <c r="S1333" i="23"/>
  <c r="T1333" i="23"/>
  <c r="A1334" i="23"/>
  <c r="B1334" i="23"/>
  <c r="D1334" i="23"/>
  <c r="E1334" i="23"/>
  <c r="F1334" i="23"/>
  <c r="G1334" i="23"/>
  <c r="H1334" i="23"/>
  <c r="I1334" i="23"/>
  <c r="J1334" i="23"/>
  <c r="K1334" i="23"/>
  <c r="L1334" i="23"/>
  <c r="M1334" i="23"/>
  <c r="N1334" i="23"/>
  <c r="O1334" i="23"/>
  <c r="P1334" i="23"/>
  <c r="Q1334" i="23"/>
  <c r="R1334" i="23"/>
  <c r="S1334" i="23"/>
  <c r="T1334" i="23"/>
  <c r="A1335" i="23"/>
  <c r="B1335" i="23"/>
  <c r="D1335" i="23"/>
  <c r="E1335" i="23"/>
  <c r="F1335" i="23"/>
  <c r="G1335" i="23"/>
  <c r="H1335" i="23"/>
  <c r="I1335" i="23"/>
  <c r="J1335" i="23"/>
  <c r="K1335" i="23"/>
  <c r="L1335" i="23"/>
  <c r="M1335" i="23"/>
  <c r="N1335" i="23"/>
  <c r="O1335" i="23"/>
  <c r="P1335" i="23"/>
  <c r="Q1335" i="23"/>
  <c r="R1335" i="23"/>
  <c r="S1335" i="23"/>
  <c r="T1335" i="23"/>
  <c r="A1336" i="23"/>
  <c r="B1336" i="23"/>
  <c r="D1336" i="23"/>
  <c r="E1336" i="23"/>
  <c r="F1336" i="23"/>
  <c r="G1336" i="23"/>
  <c r="H1336" i="23"/>
  <c r="I1336" i="23"/>
  <c r="J1336" i="23"/>
  <c r="K1336" i="23"/>
  <c r="L1336" i="23"/>
  <c r="M1336" i="23"/>
  <c r="N1336" i="23"/>
  <c r="O1336" i="23"/>
  <c r="P1336" i="23"/>
  <c r="Q1336" i="23"/>
  <c r="R1336" i="23"/>
  <c r="S1336" i="23"/>
  <c r="T1336" i="23"/>
  <c r="A1337" i="23"/>
  <c r="B1337" i="23"/>
  <c r="D1337" i="23"/>
  <c r="E1337" i="23"/>
  <c r="F1337" i="23"/>
  <c r="G1337" i="23"/>
  <c r="H1337" i="23"/>
  <c r="I1337" i="23"/>
  <c r="J1337" i="23"/>
  <c r="K1337" i="23"/>
  <c r="L1337" i="23"/>
  <c r="M1337" i="23"/>
  <c r="N1337" i="23"/>
  <c r="O1337" i="23"/>
  <c r="P1337" i="23"/>
  <c r="Q1337" i="23"/>
  <c r="R1337" i="23"/>
  <c r="S1337" i="23"/>
  <c r="T1337" i="23"/>
  <c r="A1338" i="23"/>
  <c r="B1338" i="23"/>
  <c r="D1338" i="23"/>
  <c r="E1338" i="23"/>
  <c r="F1338" i="23"/>
  <c r="G1338" i="23"/>
  <c r="H1338" i="23"/>
  <c r="I1338" i="23"/>
  <c r="J1338" i="23"/>
  <c r="K1338" i="23"/>
  <c r="L1338" i="23"/>
  <c r="M1338" i="23"/>
  <c r="N1338" i="23"/>
  <c r="O1338" i="23"/>
  <c r="P1338" i="23"/>
  <c r="Q1338" i="23"/>
  <c r="R1338" i="23"/>
  <c r="S1338" i="23"/>
  <c r="T1338" i="23"/>
  <c r="A1339" i="23"/>
  <c r="B1339" i="23"/>
  <c r="D1339" i="23"/>
  <c r="E1339" i="23"/>
  <c r="F1339" i="23"/>
  <c r="G1339" i="23"/>
  <c r="H1339" i="23"/>
  <c r="I1339" i="23"/>
  <c r="J1339" i="23"/>
  <c r="K1339" i="23"/>
  <c r="L1339" i="23"/>
  <c r="M1339" i="23"/>
  <c r="N1339" i="23"/>
  <c r="O1339" i="23"/>
  <c r="P1339" i="23"/>
  <c r="Q1339" i="23"/>
  <c r="R1339" i="23"/>
  <c r="S1339" i="23"/>
  <c r="T1339" i="23"/>
  <c r="A1340" i="23"/>
  <c r="B1340" i="23"/>
  <c r="D1340" i="23"/>
  <c r="E1340" i="23"/>
  <c r="F1340" i="23"/>
  <c r="G1340" i="23"/>
  <c r="H1340" i="23"/>
  <c r="I1340" i="23"/>
  <c r="J1340" i="23"/>
  <c r="K1340" i="23"/>
  <c r="L1340" i="23"/>
  <c r="M1340" i="23"/>
  <c r="N1340" i="23"/>
  <c r="O1340" i="23"/>
  <c r="P1340" i="23"/>
  <c r="Q1340" i="23"/>
  <c r="R1340" i="23"/>
  <c r="S1340" i="23"/>
  <c r="T1340" i="23"/>
  <c r="A1341" i="23"/>
  <c r="B1341" i="23"/>
  <c r="D1341" i="23"/>
  <c r="E1341" i="23"/>
  <c r="F1341" i="23"/>
  <c r="G1341" i="23"/>
  <c r="H1341" i="23"/>
  <c r="I1341" i="23"/>
  <c r="J1341" i="23"/>
  <c r="K1341" i="23"/>
  <c r="L1341" i="23"/>
  <c r="M1341" i="23"/>
  <c r="N1341" i="23"/>
  <c r="O1341" i="23"/>
  <c r="P1341" i="23"/>
  <c r="Q1341" i="23"/>
  <c r="R1341" i="23"/>
  <c r="S1341" i="23"/>
  <c r="T1341" i="23"/>
  <c r="A1342" i="23"/>
  <c r="B1342" i="23"/>
  <c r="D1342" i="23"/>
  <c r="E1342" i="23"/>
  <c r="F1342" i="23"/>
  <c r="G1342" i="23"/>
  <c r="H1342" i="23"/>
  <c r="I1342" i="23"/>
  <c r="J1342" i="23"/>
  <c r="K1342" i="23"/>
  <c r="L1342" i="23"/>
  <c r="M1342" i="23"/>
  <c r="N1342" i="23"/>
  <c r="O1342" i="23"/>
  <c r="P1342" i="23"/>
  <c r="Q1342" i="23"/>
  <c r="R1342" i="23"/>
  <c r="S1342" i="23"/>
  <c r="T1342" i="23"/>
  <c r="A1343" i="23"/>
  <c r="B1343" i="23"/>
  <c r="D1343" i="23"/>
  <c r="E1343" i="23"/>
  <c r="F1343" i="23"/>
  <c r="G1343" i="23"/>
  <c r="H1343" i="23"/>
  <c r="I1343" i="23"/>
  <c r="J1343" i="23"/>
  <c r="K1343" i="23"/>
  <c r="L1343" i="23"/>
  <c r="M1343" i="23"/>
  <c r="N1343" i="23"/>
  <c r="O1343" i="23"/>
  <c r="P1343" i="23"/>
  <c r="Q1343" i="23"/>
  <c r="R1343" i="23"/>
  <c r="S1343" i="23"/>
  <c r="T1343" i="23"/>
  <c r="A1344" i="23"/>
  <c r="B1344" i="23"/>
  <c r="D1344" i="23"/>
  <c r="E1344" i="23"/>
  <c r="F1344" i="23"/>
  <c r="G1344" i="23"/>
  <c r="H1344" i="23"/>
  <c r="I1344" i="23"/>
  <c r="J1344" i="23"/>
  <c r="K1344" i="23"/>
  <c r="L1344" i="23"/>
  <c r="M1344" i="23"/>
  <c r="N1344" i="23"/>
  <c r="O1344" i="23"/>
  <c r="P1344" i="23"/>
  <c r="Q1344" i="23"/>
  <c r="R1344" i="23"/>
  <c r="S1344" i="23"/>
  <c r="T1344" i="23"/>
  <c r="A1345" i="23"/>
  <c r="B1345" i="23"/>
  <c r="D1345" i="23"/>
  <c r="E1345" i="23"/>
  <c r="F1345" i="23"/>
  <c r="G1345" i="23"/>
  <c r="H1345" i="23"/>
  <c r="I1345" i="23"/>
  <c r="J1345" i="23"/>
  <c r="K1345" i="23"/>
  <c r="L1345" i="23"/>
  <c r="M1345" i="23"/>
  <c r="N1345" i="23"/>
  <c r="O1345" i="23"/>
  <c r="P1345" i="23"/>
  <c r="Q1345" i="23"/>
  <c r="R1345" i="23"/>
  <c r="S1345" i="23"/>
  <c r="T1345" i="23"/>
  <c r="A1346" i="23"/>
  <c r="B1346" i="23"/>
  <c r="D1346" i="23"/>
  <c r="E1346" i="23"/>
  <c r="F1346" i="23"/>
  <c r="G1346" i="23"/>
  <c r="H1346" i="23"/>
  <c r="I1346" i="23"/>
  <c r="J1346" i="23"/>
  <c r="K1346" i="23"/>
  <c r="L1346" i="23"/>
  <c r="M1346" i="23"/>
  <c r="N1346" i="23"/>
  <c r="O1346" i="23"/>
  <c r="P1346" i="23"/>
  <c r="Q1346" i="23"/>
  <c r="R1346" i="23"/>
  <c r="S1346" i="23"/>
  <c r="T1346" i="23"/>
  <c r="A1347" i="23"/>
  <c r="B1347" i="23"/>
  <c r="D1347" i="23"/>
  <c r="E1347" i="23"/>
  <c r="F1347" i="23"/>
  <c r="G1347" i="23"/>
  <c r="H1347" i="23"/>
  <c r="I1347" i="23"/>
  <c r="J1347" i="23"/>
  <c r="K1347" i="23"/>
  <c r="L1347" i="23"/>
  <c r="M1347" i="23"/>
  <c r="N1347" i="23"/>
  <c r="O1347" i="23"/>
  <c r="P1347" i="23"/>
  <c r="Q1347" i="23"/>
  <c r="R1347" i="23"/>
  <c r="S1347" i="23"/>
  <c r="T1347" i="23"/>
  <c r="A1348" i="23"/>
  <c r="B1348" i="23"/>
  <c r="D1348" i="23"/>
  <c r="E1348" i="23"/>
  <c r="F1348" i="23"/>
  <c r="G1348" i="23"/>
  <c r="H1348" i="23"/>
  <c r="I1348" i="23"/>
  <c r="J1348" i="23"/>
  <c r="K1348" i="23"/>
  <c r="L1348" i="23"/>
  <c r="M1348" i="23"/>
  <c r="N1348" i="23"/>
  <c r="O1348" i="23"/>
  <c r="P1348" i="23"/>
  <c r="Q1348" i="23"/>
  <c r="R1348" i="23"/>
  <c r="S1348" i="23"/>
  <c r="T1348" i="23"/>
  <c r="A1349" i="23"/>
  <c r="B1349" i="23"/>
  <c r="D1349" i="23"/>
  <c r="E1349" i="23"/>
  <c r="F1349" i="23"/>
  <c r="G1349" i="23"/>
  <c r="H1349" i="23"/>
  <c r="I1349" i="23"/>
  <c r="J1349" i="23"/>
  <c r="K1349" i="23"/>
  <c r="L1349" i="23"/>
  <c r="M1349" i="23"/>
  <c r="N1349" i="23"/>
  <c r="O1349" i="23"/>
  <c r="P1349" i="23"/>
  <c r="Q1349" i="23"/>
  <c r="R1349" i="23"/>
  <c r="S1349" i="23"/>
  <c r="T1349" i="23"/>
  <c r="A1350" i="23"/>
  <c r="B1350" i="23"/>
  <c r="D1350" i="23"/>
  <c r="E1350" i="23"/>
  <c r="F1350" i="23"/>
  <c r="G1350" i="23"/>
  <c r="H1350" i="23"/>
  <c r="I1350" i="23"/>
  <c r="J1350" i="23"/>
  <c r="K1350" i="23"/>
  <c r="L1350" i="23"/>
  <c r="M1350" i="23"/>
  <c r="N1350" i="23"/>
  <c r="O1350" i="23"/>
  <c r="P1350" i="23"/>
  <c r="Q1350" i="23"/>
  <c r="R1350" i="23"/>
  <c r="S1350" i="23"/>
  <c r="T1350" i="23"/>
  <c r="A1351" i="23"/>
  <c r="B1351" i="23"/>
  <c r="D1351" i="23"/>
  <c r="E1351" i="23"/>
  <c r="F1351" i="23"/>
  <c r="G1351" i="23"/>
  <c r="H1351" i="23"/>
  <c r="I1351" i="23"/>
  <c r="J1351" i="23"/>
  <c r="K1351" i="23"/>
  <c r="L1351" i="23"/>
  <c r="M1351" i="23"/>
  <c r="N1351" i="23"/>
  <c r="O1351" i="23"/>
  <c r="P1351" i="23"/>
  <c r="Q1351" i="23"/>
  <c r="R1351" i="23"/>
  <c r="S1351" i="23"/>
  <c r="T1351" i="23"/>
  <c r="A1352" i="23"/>
  <c r="B1352" i="23"/>
  <c r="D1352" i="23"/>
  <c r="E1352" i="23"/>
  <c r="F1352" i="23"/>
  <c r="G1352" i="23"/>
  <c r="H1352" i="23"/>
  <c r="I1352" i="23"/>
  <c r="J1352" i="23"/>
  <c r="K1352" i="23"/>
  <c r="L1352" i="23"/>
  <c r="M1352" i="23"/>
  <c r="N1352" i="23"/>
  <c r="O1352" i="23"/>
  <c r="P1352" i="23"/>
  <c r="Q1352" i="23"/>
  <c r="R1352" i="23"/>
  <c r="S1352" i="23"/>
  <c r="T1352" i="23"/>
  <c r="A1353" i="23"/>
  <c r="B1353" i="23"/>
  <c r="D1353" i="23"/>
  <c r="E1353" i="23"/>
  <c r="F1353" i="23"/>
  <c r="G1353" i="23"/>
  <c r="H1353" i="23"/>
  <c r="I1353" i="23"/>
  <c r="J1353" i="23"/>
  <c r="K1353" i="23"/>
  <c r="L1353" i="23"/>
  <c r="M1353" i="23"/>
  <c r="N1353" i="23"/>
  <c r="O1353" i="23"/>
  <c r="P1353" i="23"/>
  <c r="Q1353" i="23"/>
  <c r="R1353" i="23"/>
  <c r="S1353" i="23"/>
  <c r="T1353" i="23"/>
  <c r="A1354" i="23"/>
  <c r="B1354" i="23"/>
  <c r="D1354" i="23"/>
  <c r="E1354" i="23"/>
  <c r="F1354" i="23"/>
  <c r="G1354" i="23"/>
  <c r="H1354" i="23"/>
  <c r="I1354" i="23"/>
  <c r="J1354" i="23"/>
  <c r="K1354" i="23"/>
  <c r="L1354" i="23"/>
  <c r="M1354" i="23"/>
  <c r="N1354" i="23"/>
  <c r="O1354" i="23"/>
  <c r="P1354" i="23"/>
  <c r="Q1354" i="23"/>
  <c r="R1354" i="23"/>
  <c r="S1354" i="23"/>
  <c r="T1354" i="23"/>
  <c r="A1355" i="23"/>
  <c r="B1355" i="23"/>
  <c r="D1355" i="23"/>
  <c r="E1355" i="23"/>
  <c r="F1355" i="23"/>
  <c r="G1355" i="23"/>
  <c r="H1355" i="23"/>
  <c r="I1355" i="23"/>
  <c r="J1355" i="23"/>
  <c r="K1355" i="23"/>
  <c r="L1355" i="23"/>
  <c r="M1355" i="23"/>
  <c r="N1355" i="23"/>
  <c r="O1355" i="23"/>
  <c r="P1355" i="23"/>
  <c r="Q1355" i="23"/>
  <c r="R1355" i="23"/>
  <c r="S1355" i="23"/>
  <c r="T1355" i="23"/>
  <c r="A1356" i="23"/>
  <c r="B1356" i="23"/>
  <c r="D1356" i="23"/>
  <c r="E1356" i="23"/>
  <c r="F1356" i="23"/>
  <c r="G1356" i="23"/>
  <c r="H1356" i="23"/>
  <c r="I1356" i="23"/>
  <c r="J1356" i="23"/>
  <c r="K1356" i="23"/>
  <c r="L1356" i="23"/>
  <c r="M1356" i="23"/>
  <c r="N1356" i="23"/>
  <c r="O1356" i="23"/>
  <c r="P1356" i="23"/>
  <c r="Q1356" i="23"/>
  <c r="R1356" i="23"/>
  <c r="S1356" i="23"/>
  <c r="T1356" i="23"/>
  <c r="A1357" i="23"/>
  <c r="B1357" i="23"/>
  <c r="D1357" i="23"/>
  <c r="E1357" i="23"/>
  <c r="F1357" i="23"/>
  <c r="G1357" i="23"/>
  <c r="H1357" i="23"/>
  <c r="I1357" i="23"/>
  <c r="J1357" i="23"/>
  <c r="K1357" i="23"/>
  <c r="L1357" i="23"/>
  <c r="M1357" i="23"/>
  <c r="N1357" i="23"/>
  <c r="O1357" i="23"/>
  <c r="P1357" i="23"/>
  <c r="Q1357" i="23"/>
  <c r="R1357" i="23"/>
  <c r="S1357" i="23"/>
  <c r="T1357" i="23"/>
  <c r="A1358" i="23"/>
  <c r="B1358" i="23"/>
  <c r="D1358" i="23"/>
  <c r="E1358" i="23"/>
  <c r="F1358" i="23"/>
  <c r="G1358" i="23"/>
  <c r="H1358" i="23"/>
  <c r="I1358" i="23"/>
  <c r="J1358" i="23"/>
  <c r="K1358" i="23"/>
  <c r="L1358" i="23"/>
  <c r="M1358" i="23"/>
  <c r="N1358" i="23"/>
  <c r="O1358" i="23"/>
  <c r="P1358" i="23"/>
  <c r="Q1358" i="23"/>
  <c r="R1358" i="23"/>
  <c r="S1358" i="23"/>
  <c r="T1358" i="23"/>
  <c r="A1359" i="23"/>
  <c r="B1359" i="23"/>
  <c r="D1359" i="23"/>
  <c r="E1359" i="23"/>
  <c r="F1359" i="23"/>
  <c r="G1359" i="23"/>
  <c r="H1359" i="23"/>
  <c r="I1359" i="23"/>
  <c r="J1359" i="23"/>
  <c r="K1359" i="23"/>
  <c r="L1359" i="23"/>
  <c r="M1359" i="23"/>
  <c r="N1359" i="23"/>
  <c r="O1359" i="23"/>
  <c r="P1359" i="23"/>
  <c r="Q1359" i="23"/>
  <c r="R1359" i="23"/>
  <c r="S1359" i="23"/>
  <c r="T1359" i="23"/>
  <c r="A1360" i="23"/>
  <c r="B1360" i="23"/>
  <c r="D1360" i="23"/>
  <c r="E1360" i="23"/>
  <c r="F1360" i="23"/>
  <c r="G1360" i="23"/>
  <c r="H1360" i="23"/>
  <c r="I1360" i="23"/>
  <c r="J1360" i="23"/>
  <c r="K1360" i="23"/>
  <c r="L1360" i="23"/>
  <c r="M1360" i="23"/>
  <c r="N1360" i="23"/>
  <c r="O1360" i="23"/>
  <c r="P1360" i="23"/>
  <c r="Q1360" i="23"/>
  <c r="R1360" i="23"/>
  <c r="S1360" i="23"/>
  <c r="T1360" i="23"/>
  <c r="A1361" i="23"/>
  <c r="B1361" i="23"/>
  <c r="D1361" i="23"/>
  <c r="E1361" i="23"/>
  <c r="F1361" i="23"/>
  <c r="G1361" i="23"/>
  <c r="H1361" i="23"/>
  <c r="I1361" i="23"/>
  <c r="J1361" i="23"/>
  <c r="K1361" i="23"/>
  <c r="L1361" i="23"/>
  <c r="M1361" i="23"/>
  <c r="N1361" i="23"/>
  <c r="O1361" i="23"/>
  <c r="P1361" i="23"/>
  <c r="Q1361" i="23"/>
  <c r="R1361" i="23"/>
  <c r="S1361" i="23"/>
  <c r="T1361" i="23"/>
  <c r="A1362" i="23"/>
  <c r="B1362" i="23"/>
  <c r="D1362" i="23"/>
  <c r="E1362" i="23"/>
  <c r="F1362" i="23"/>
  <c r="G1362" i="23"/>
  <c r="H1362" i="23"/>
  <c r="I1362" i="23"/>
  <c r="J1362" i="23"/>
  <c r="K1362" i="23"/>
  <c r="L1362" i="23"/>
  <c r="M1362" i="23"/>
  <c r="N1362" i="23"/>
  <c r="O1362" i="23"/>
  <c r="P1362" i="23"/>
  <c r="Q1362" i="23"/>
  <c r="R1362" i="23"/>
  <c r="S1362" i="23"/>
  <c r="T1362" i="23"/>
  <c r="A1363" i="23"/>
  <c r="B1363" i="23"/>
  <c r="D1363" i="23"/>
  <c r="E1363" i="23"/>
  <c r="F1363" i="23"/>
  <c r="G1363" i="23"/>
  <c r="H1363" i="23"/>
  <c r="I1363" i="23"/>
  <c r="J1363" i="23"/>
  <c r="K1363" i="23"/>
  <c r="L1363" i="23"/>
  <c r="M1363" i="23"/>
  <c r="N1363" i="23"/>
  <c r="O1363" i="23"/>
  <c r="P1363" i="23"/>
  <c r="Q1363" i="23"/>
  <c r="R1363" i="23"/>
  <c r="S1363" i="23"/>
  <c r="T1363" i="23"/>
  <c r="A1364" i="23"/>
  <c r="B1364" i="23"/>
  <c r="D1364" i="23"/>
  <c r="E1364" i="23"/>
  <c r="F1364" i="23"/>
  <c r="G1364" i="23"/>
  <c r="H1364" i="23"/>
  <c r="I1364" i="23"/>
  <c r="J1364" i="23"/>
  <c r="K1364" i="23"/>
  <c r="L1364" i="23"/>
  <c r="M1364" i="23"/>
  <c r="N1364" i="23"/>
  <c r="O1364" i="23"/>
  <c r="P1364" i="23"/>
  <c r="Q1364" i="23"/>
  <c r="R1364" i="23"/>
  <c r="S1364" i="23"/>
  <c r="T1364" i="23"/>
  <c r="A1365" i="23"/>
  <c r="B1365" i="23"/>
  <c r="D1365" i="23"/>
  <c r="E1365" i="23"/>
  <c r="F1365" i="23"/>
  <c r="G1365" i="23"/>
  <c r="H1365" i="23"/>
  <c r="I1365" i="23"/>
  <c r="J1365" i="23"/>
  <c r="K1365" i="23"/>
  <c r="L1365" i="23"/>
  <c r="M1365" i="23"/>
  <c r="N1365" i="23"/>
  <c r="O1365" i="23"/>
  <c r="P1365" i="23"/>
  <c r="Q1365" i="23"/>
  <c r="R1365" i="23"/>
  <c r="S1365" i="23"/>
  <c r="T1365" i="23"/>
  <c r="A1366" i="23"/>
  <c r="B1366" i="23"/>
  <c r="D1366" i="23"/>
  <c r="E1366" i="23"/>
  <c r="F1366" i="23"/>
  <c r="G1366" i="23"/>
  <c r="H1366" i="23"/>
  <c r="I1366" i="23"/>
  <c r="J1366" i="23"/>
  <c r="K1366" i="23"/>
  <c r="L1366" i="23"/>
  <c r="M1366" i="23"/>
  <c r="N1366" i="23"/>
  <c r="O1366" i="23"/>
  <c r="P1366" i="23"/>
  <c r="Q1366" i="23"/>
  <c r="R1366" i="23"/>
  <c r="S1366" i="23"/>
  <c r="T1366" i="23"/>
  <c r="A1367" i="23"/>
  <c r="B1367" i="23"/>
  <c r="D1367" i="23"/>
  <c r="E1367" i="23"/>
  <c r="F1367" i="23"/>
  <c r="G1367" i="23"/>
  <c r="H1367" i="23"/>
  <c r="I1367" i="23"/>
  <c r="J1367" i="23"/>
  <c r="K1367" i="23"/>
  <c r="L1367" i="23"/>
  <c r="M1367" i="23"/>
  <c r="N1367" i="23"/>
  <c r="O1367" i="23"/>
  <c r="P1367" i="23"/>
  <c r="Q1367" i="23"/>
  <c r="R1367" i="23"/>
  <c r="S1367" i="23"/>
  <c r="T1367" i="23"/>
  <c r="A1368" i="23"/>
  <c r="B1368" i="23"/>
  <c r="D1368" i="23"/>
  <c r="E1368" i="23"/>
  <c r="F1368" i="23"/>
  <c r="G1368" i="23"/>
  <c r="H1368" i="23"/>
  <c r="I1368" i="23"/>
  <c r="J1368" i="23"/>
  <c r="K1368" i="23"/>
  <c r="L1368" i="23"/>
  <c r="M1368" i="23"/>
  <c r="N1368" i="23"/>
  <c r="O1368" i="23"/>
  <c r="P1368" i="23"/>
  <c r="Q1368" i="23"/>
  <c r="R1368" i="23"/>
  <c r="S1368" i="23"/>
  <c r="T1368" i="23"/>
  <c r="A1369" i="23"/>
  <c r="B1369" i="23"/>
  <c r="D1369" i="23"/>
  <c r="E1369" i="23"/>
  <c r="F1369" i="23"/>
  <c r="G1369" i="23"/>
  <c r="H1369" i="23"/>
  <c r="I1369" i="23"/>
  <c r="J1369" i="23"/>
  <c r="K1369" i="23"/>
  <c r="L1369" i="23"/>
  <c r="M1369" i="23"/>
  <c r="N1369" i="23"/>
  <c r="O1369" i="23"/>
  <c r="P1369" i="23"/>
  <c r="Q1369" i="23"/>
  <c r="R1369" i="23"/>
  <c r="S1369" i="23"/>
  <c r="T1369" i="23"/>
  <c r="A1370" i="23"/>
  <c r="B1370" i="23"/>
  <c r="D1370" i="23"/>
  <c r="E1370" i="23"/>
  <c r="F1370" i="23"/>
  <c r="G1370" i="23"/>
  <c r="H1370" i="23"/>
  <c r="I1370" i="23"/>
  <c r="J1370" i="23"/>
  <c r="K1370" i="23"/>
  <c r="L1370" i="23"/>
  <c r="M1370" i="23"/>
  <c r="N1370" i="23"/>
  <c r="O1370" i="23"/>
  <c r="P1370" i="23"/>
  <c r="Q1370" i="23"/>
  <c r="R1370" i="23"/>
  <c r="S1370" i="23"/>
  <c r="T1370" i="23"/>
  <c r="A1371" i="23"/>
  <c r="B1371" i="23"/>
  <c r="D1371" i="23"/>
  <c r="E1371" i="23"/>
  <c r="F1371" i="23"/>
  <c r="G1371" i="23"/>
  <c r="H1371" i="23"/>
  <c r="I1371" i="23"/>
  <c r="J1371" i="23"/>
  <c r="K1371" i="23"/>
  <c r="L1371" i="23"/>
  <c r="M1371" i="23"/>
  <c r="N1371" i="23"/>
  <c r="O1371" i="23"/>
  <c r="P1371" i="23"/>
  <c r="Q1371" i="23"/>
  <c r="R1371" i="23"/>
  <c r="S1371" i="23"/>
  <c r="T1371" i="23"/>
  <c r="A1372" i="23"/>
  <c r="B1372" i="23"/>
  <c r="D1372" i="23"/>
  <c r="E1372" i="23"/>
  <c r="F1372" i="23"/>
  <c r="G1372" i="23"/>
  <c r="H1372" i="23"/>
  <c r="I1372" i="23"/>
  <c r="J1372" i="23"/>
  <c r="K1372" i="23"/>
  <c r="L1372" i="23"/>
  <c r="M1372" i="23"/>
  <c r="N1372" i="23"/>
  <c r="O1372" i="23"/>
  <c r="P1372" i="23"/>
  <c r="Q1372" i="23"/>
  <c r="R1372" i="23"/>
  <c r="S1372" i="23"/>
  <c r="T1372" i="23"/>
  <c r="A1373" i="23"/>
  <c r="B1373" i="23"/>
  <c r="D1373" i="23"/>
  <c r="E1373" i="23"/>
  <c r="F1373" i="23"/>
  <c r="G1373" i="23"/>
  <c r="H1373" i="23"/>
  <c r="I1373" i="23"/>
  <c r="J1373" i="23"/>
  <c r="K1373" i="23"/>
  <c r="L1373" i="23"/>
  <c r="M1373" i="23"/>
  <c r="N1373" i="23"/>
  <c r="O1373" i="23"/>
  <c r="P1373" i="23"/>
  <c r="Q1373" i="23"/>
  <c r="R1373" i="23"/>
  <c r="S1373" i="23"/>
  <c r="T1373" i="23"/>
  <c r="A1374" i="23"/>
  <c r="B1374" i="23"/>
  <c r="D1374" i="23"/>
  <c r="E1374" i="23"/>
  <c r="F1374" i="23"/>
  <c r="G1374" i="23"/>
  <c r="H1374" i="23"/>
  <c r="I1374" i="23"/>
  <c r="J1374" i="23"/>
  <c r="K1374" i="23"/>
  <c r="L1374" i="23"/>
  <c r="M1374" i="23"/>
  <c r="N1374" i="23"/>
  <c r="O1374" i="23"/>
  <c r="P1374" i="23"/>
  <c r="Q1374" i="23"/>
  <c r="R1374" i="23"/>
  <c r="S1374" i="23"/>
  <c r="T1374" i="23"/>
  <c r="A1375" i="23"/>
  <c r="B1375" i="23"/>
  <c r="D1375" i="23"/>
  <c r="E1375" i="23"/>
  <c r="F1375" i="23"/>
  <c r="G1375" i="23"/>
  <c r="H1375" i="23"/>
  <c r="I1375" i="23"/>
  <c r="J1375" i="23"/>
  <c r="K1375" i="23"/>
  <c r="L1375" i="23"/>
  <c r="M1375" i="23"/>
  <c r="N1375" i="23"/>
  <c r="O1375" i="23"/>
  <c r="P1375" i="23"/>
  <c r="Q1375" i="23"/>
  <c r="R1375" i="23"/>
  <c r="S1375" i="23"/>
  <c r="T1375" i="23"/>
  <c r="A1376" i="23"/>
  <c r="B1376" i="23"/>
  <c r="D1376" i="23"/>
  <c r="E1376" i="23"/>
  <c r="F1376" i="23"/>
  <c r="G1376" i="23"/>
  <c r="H1376" i="23"/>
  <c r="I1376" i="23"/>
  <c r="J1376" i="23"/>
  <c r="K1376" i="23"/>
  <c r="L1376" i="23"/>
  <c r="M1376" i="23"/>
  <c r="N1376" i="23"/>
  <c r="O1376" i="23"/>
  <c r="P1376" i="23"/>
  <c r="Q1376" i="23"/>
  <c r="R1376" i="23"/>
  <c r="S1376" i="23"/>
  <c r="T1376" i="23"/>
  <c r="A1377" i="23"/>
  <c r="B1377" i="23"/>
  <c r="D1377" i="23"/>
  <c r="E1377" i="23"/>
  <c r="F1377" i="23"/>
  <c r="G1377" i="23"/>
  <c r="H1377" i="23"/>
  <c r="I1377" i="23"/>
  <c r="J1377" i="23"/>
  <c r="K1377" i="23"/>
  <c r="L1377" i="23"/>
  <c r="M1377" i="23"/>
  <c r="N1377" i="23"/>
  <c r="O1377" i="23"/>
  <c r="P1377" i="23"/>
  <c r="Q1377" i="23"/>
  <c r="R1377" i="23"/>
  <c r="S1377" i="23"/>
  <c r="T1377" i="23"/>
  <c r="A1378" i="23"/>
  <c r="B1378" i="23"/>
  <c r="D1378" i="23"/>
  <c r="E1378" i="23"/>
  <c r="F1378" i="23"/>
  <c r="G1378" i="23"/>
  <c r="H1378" i="23"/>
  <c r="I1378" i="23"/>
  <c r="J1378" i="23"/>
  <c r="K1378" i="23"/>
  <c r="L1378" i="23"/>
  <c r="M1378" i="23"/>
  <c r="N1378" i="23"/>
  <c r="O1378" i="23"/>
  <c r="P1378" i="23"/>
  <c r="Q1378" i="23"/>
  <c r="R1378" i="23"/>
  <c r="S1378" i="23"/>
  <c r="T1378" i="23"/>
  <c r="A1379" i="23"/>
  <c r="B1379" i="23"/>
  <c r="D1379" i="23"/>
  <c r="E1379" i="23"/>
  <c r="F1379" i="23"/>
  <c r="G1379" i="23"/>
  <c r="H1379" i="23"/>
  <c r="I1379" i="23"/>
  <c r="J1379" i="23"/>
  <c r="K1379" i="23"/>
  <c r="L1379" i="23"/>
  <c r="M1379" i="23"/>
  <c r="N1379" i="23"/>
  <c r="O1379" i="23"/>
  <c r="P1379" i="23"/>
  <c r="Q1379" i="23"/>
  <c r="R1379" i="23"/>
  <c r="S1379" i="23"/>
  <c r="T1379" i="23"/>
  <c r="A1380" i="23"/>
  <c r="B1380" i="23"/>
  <c r="D1380" i="23"/>
  <c r="E1380" i="23"/>
  <c r="F1380" i="23"/>
  <c r="G1380" i="23"/>
  <c r="H1380" i="23"/>
  <c r="I1380" i="23"/>
  <c r="J1380" i="23"/>
  <c r="K1380" i="23"/>
  <c r="L1380" i="23"/>
  <c r="M1380" i="23"/>
  <c r="N1380" i="23"/>
  <c r="O1380" i="23"/>
  <c r="P1380" i="23"/>
  <c r="Q1380" i="23"/>
  <c r="R1380" i="23"/>
  <c r="S1380" i="23"/>
  <c r="T1380" i="23"/>
  <c r="A1381" i="23"/>
  <c r="B1381" i="23"/>
  <c r="D1381" i="23"/>
  <c r="E1381" i="23"/>
  <c r="F1381" i="23"/>
  <c r="G1381" i="23"/>
  <c r="H1381" i="23"/>
  <c r="I1381" i="23"/>
  <c r="J1381" i="23"/>
  <c r="K1381" i="23"/>
  <c r="L1381" i="23"/>
  <c r="M1381" i="23"/>
  <c r="N1381" i="23"/>
  <c r="O1381" i="23"/>
  <c r="P1381" i="23"/>
  <c r="Q1381" i="23"/>
  <c r="R1381" i="23"/>
  <c r="S1381" i="23"/>
  <c r="T1381" i="23"/>
  <c r="A1382" i="23"/>
  <c r="B1382" i="23"/>
  <c r="D1382" i="23"/>
  <c r="E1382" i="23"/>
  <c r="F1382" i="23"/>
  <c r="G1382" i="23"/>
  <c r="H1382" i="23"/>
  <c r="I1382" i="23"/>
  <c r="J1382" i="23"/>
  <c r="K1382" i="23"/>
  <c r="L1382" i="23"/>
  <c r="M1382" i="23"/>
  <c r="N1382" i="23"/>
  <c r="O1382" i="23"/>
  <c r="P1382" i="23"/>
  <c r="Q1382" i="23"/>
  <c r="R1382" i="23"/>
  <c r="S1382" i="23"/>
  <c r="T1382" i="23"/>
  <c r="A1383" i="23"/>
  <c r="B1383" i="23"/>
  <c r="D1383" i="23"/>
  <c r="E1383" i="23"/>
  <c r="F1383" i="23"/>
  <c r="G1383" i="23"/>
  <c r="H1383" i="23"/>
  <c r="I1383" i="23"/>
  <c r="J1383" i="23"/>
  <c r="K1383" i="23"/>
  <c r="L1383" i="23"/>
  <c r="M1383" i="23"/>
  <c r="N1383" i="23"/>
  <c r="O1383" i="23"/>
  <c r="P1383" i="23"/>
  <c r="Q1383" i="23"/>
  <c r="R1383" i="23"/>
  <c r="S1383" i="23"/>
  <c r="T1383" i="23"/>
  <c r="A1384" i="23"/>
  <c r="B1384" i="23"/>
  <c r="D1384" i="23"/>
  <c r="E1384" i="23"/>
  <c r="F1384" i="23"/>
  <c r="G1384" i="23"/>
  <c r="H1384" i="23"/>
  <c r="I1384" i="23"/>
  <c r="J1384" i="23"/>
  <c r="K1384" i="23"/>
  <c r="L1384" i="23"/>
  <c r="M1384" i="23"/>
  <c r="N1384" i="23"/>
  <c r="O1384" i="23"/>
  <c r="P1384" i="23"/>
  <c r="Q1384" i="23"/>
  <c r="R1384" i="23"/>
  <c r="S1384" i="23"/>
  <c r="T1384" i="23"/>
  <c r="A1385" i="23"/>
  <c r="B1385" i="23"/>
  <c r="D1385" i="23"/>
  <c r="E1385" i="23"/>
  <c r="F1385" i="23"/>
  <c r="G1385" i="23"/>
  <c r="H1385" i="23"/>
  <c r="I1385" i="23"/>
  <c r="J1385" i="23"/>
  <c r="K1385" i="23"/>
  <c r="L1385" i="23"/>
  <c r="M1385" i="23"/>
  <c r="N1385" i="23"/>
  <c r="O1385" i="23"/>
  <c r="P1385" i="23"/>
  <c r="Q1385" i="23"/>
  <c r="R1385" i="23"/>
  <c r="S1385" i="23"/>
  <c r="T1385" i="23"/>
  <c r="A1386" i="23"/>
  <c r="B1386" i="23"/>
  <c r="D1386" i="23"/>
  <c r="E1386" i="23"/>
  <c r="F1386" i="23"/>
  <c r="G1386" i="23"/>
  <c r="H1386" i="23"/>
  <c r="I1386" i="23"/>
  <c r="J1386" i="23"/>
  <c r="K1386" i="23"/>
  <c r="L1386" i="23"/>
  <c r="M1386" i="23"/>
  <c r="N1386" i="23"/>
  <c r="O1386" i="23"/>
  <c r="P1386" i="23"/>
  <c r="Q1386" i="23"/>
  <c r="R1386" i="23"/>
  <c r="S1386" i="23"/>
  <c r="T1386" i="23"/>
  <c r="A1387" i="23"/>
  <c r="B1387" i="23"/>
  <c r="D1387" i="23"/>
  <c r="E1387" i="23"/>
  <c r="F1387" i="23"/>
  <c r="G1387" i="23"/>
  <c r="H1387" i="23"/>
  <c r="I1387" i="23"/>
  <c r="J1387" i="23"/>
  <c r="K1387" i="23"/>
  <c r="L1387" i="23"/>
  <c r="M1387" i="23"/>
  <c r="N1387" i="23"/>
  <c r="O1387" i="23"/>
  <c r="P1387" i="23"/>
  <c r="Q1387" i="23"/>
  <c r="R1387" i="23"/>
  <c r="S1387" i="23"/>
  <c r="T1387" i="23"/>
  <c r="A1388" i="23"/>
  <c r="B1388" i="23"/>
  <c r="D1388" i="23"/>
  <c r="E1388" i="23"/>
  <c r="F1388" i="23"/>
  <c r="G1388" i="23"/>
  <c r="H1388" i="23"/>
  <c r="I1388" i="23"/>
  <c r="J1388" i="23"/>
  <c r="K1388" i="23"/>
  <c r="L1388" i="23"/>
  <c r="M1388" i="23"/>
  <c r="N1388" i="23"/>
  <c r="O1388" i="23"/>
  <c r="P1388" i="23"/>
  <c r="Q1388" i="23"/>
  <c r="R1388" i="23"/>
  <c r="S1388" i="23"/>
  <c r="T1388" i="23"/>
  <c r="A1389" i="23"/>
  <c r="B1389" i="23"/>
  <c r="D1389" i="23"/>
  <c r="E1389" i="23"/>
  <c r="F1389" i="23"/>
  <c r="G1389" i="23"/>
  <c r="H1389" i="23"/>
  <c r="I1389" i="23"/>
  <c r="J1389" i="23"/>
  <c r="K1389" i="23"/>
  <c r="L1389" i="23"/>
  <c r="M1389" i="23"/>
  <c r="N1389" i="23"/>
  <c r="O1389" i="23"/>
  <c r="P1389" i="23"/>
  <c r="Q1389" i="23"/>
  <c r="R1389" i="23"/>
  <c r="S1389" i="23"/>
  <c r="T1389" i="23"/>
  <c r="A1390" i="23"/>
  <c r="B1390" i="23"/>
  <c r="D1390" i="23"/>
  <c r="E1390" i="23"/>
  <c r="F1390" i="23"/>
  <c r="G1390" i="23"/>
  <c r="H1390" i="23"/>
  <c r="I1390" i="23"/>
  <c r="J1390" i="23"/>
  <c r="K1390" i="23"/>
  <c r="L1390" i="23"/>
  <c r="M1390" i="23"/>
  <c r="N1390" i="23"/>
  <c r="O1390" i="23"/>
  <c r="P1390" i="23"/>
  <c r="Q1390" i="23"/>
  <c r="R1390" i="23"/>
  <c r="S1390" i="23"/>
  <c r="T1390" i="23"/>
  <c r="A1391" i="23"/>
  <c r="B1391" i="23"/>
  <c r="D1391" i="23"/>
  <c r="E1391" i="23"/>
  <c r="F1391" i="23"/>
  <c r="G1391" i="23"/>
  <c r="H1391" i="23"/>
  <c r="I1391" i="23"/>
  <c r="J1391" i="23"/>
  <c r="K1391" i="23"/>
  <c r="L1391" i="23"/>
  <c r="M1391" i="23"/>
  <c r="N1391" i="23"/>
  <c r="O1391" i="23"/>
  <c r="P1391" i="23"/>
  <c r="Q1391" i="23"/>
  <c r="R1391" i="23"/>
  <c r="S1391" i="23"/>
  <c r="T1391" i="23"/>
  <c r="A1392" i="23"/>
  <c r="B1392" i="23"/>
  <c r="D1392" i="23"/>
  <c r="E1392" i="23"/>
  <c r="F1392" i="23"/>
  <c r="G1392" i="23"/>
  <c r="H1392" i="23"/>
  <c r="I1392" i="23"/>
  <c r="J1392" i="23"/>
  <c r="K1392" i="23"/>
  <c r="L1392" i="23"/>
  <c r="M1392" i="23"/>
  <c r="N1392" i="23"/>
  <c r="O1392" i="23"/>
  <c r="P1392" i="23"/>
  <c r="Q1392" i="23"/>
  <c r="R1392" i="23"/>
  <c r="S1392" i="23"/>
  <c r="T1392" i="23"/>
  <c r="A1393" i="23"/>
  <c r="B1393" i="23"/>
  <c r="D1393" i="23"/>
  <c r="E1393" i="23"/>
  <c r="F1393" i="23"/>
  <c r="G1393" i="23"/>
  <c r="H1393" i="23"/>
  <c r="I1393" i="23"/>
  <c r="J1393" i="23"/>
  <c r="K1393" i="23"/>
  <c r="L1393" i="23"/>
  <c r="M1393" i="23"/>
  <c r="N1393" i="23"/>
  <c r="O1393" i="23"/>
  <c r="P1393" i="23"/>
  <c r="Q1393" i="23"/>
  <c r="R1393" i="23"/>
  <c r="S1393" i="23"/>
  <c r="T1393" i="23"/>
  <c r="A1394" i="23"/>
  <c r="B1394" i="23"/>
  <c r="D1394" i="23"/>
  <c r="E1394" i="23"/>
  <c r="F1394" i="23"/>
  <c r="G1394" i="23"/>
  <c r="H1394" i="23"/>
  <c r="I1394" i="23"/>
  <c r="J1394" i="23"/>
  <c r="K1394" i="23"/>
  <c r="L1394" i="23"/>
  <c r="M1394" i="23"/>
  <c r="N1394" i="23"/>
  <c r="O1394" i="23"/>
  <c r="P1394" i="23"/>
  <c r="Q1394" i="23"/>
  <c r="R1394" i="23"/>
  <c r="S1394" i="23"/>
  <c r="T1394" i="23"/>
  <c r="A1395" i="23"/>
  <c r="B1395" i="23"/>
  <c r="D1395" i="23"/>
  <c r="E1395" i="23"/>
  <c r="F1395" i="23"/>
  <c r="G1395" i="23"/>
  <c r="H1395" i="23"/>
  <c r="I1395" i="23"/>
  <c r="J1395" i="23"/>
  <c r="K1395" i="23"/>
  <c r="L1395" i="23"/>
  <c r="M1395" i="23"/>
  <c r="N1395" i="23"/>
  <c r="O1395" i="23"/>
  <c r="P1395" i="23"/>
  <c r="Q1395" i="23"/>
  <c r="R1395" i="23"/>
  <c r="S1395" i="23"/>
  <c r="T1395" i="23"/>
  <c r="A1396" i="23"/>
  <c r="B1396" i="23"/>
  <c r="D1396" i="23"/>
  <c r="E1396" i="23"/>
  <c r="F1396" i="23"/>
  <c r="G1396" i="23"/>
  <c r="H1396" i="23"/>
  <c r="I1396" i="23"/>
  <c r="J1396" i="23"/>
  <c r="K1396" i="23"/>
  <c r="L1396" i="23"/>
  <c r="M1396" i="23"/>
  <c r="N1396" i="23"/>
  <c r="O1396" i="23"/>
  <c r="P1396" i="23"/>
  <c r="Q1396" i="23"/>
  <c r="R1396" i="23"/>
  <c r="S1396" i="23"/>
  <c r="T1396" i="23"/>
  <c r="A1397" i="23"/>
  <c r="B1397" i="23"/>
  <c r="D1397" i="23"/>
  <c r="E1397" i="23"/>
  <c r="F1397" i="23"/>
  <c r="G1397" i="23"/>
  <c r="H1397" i="23"/>
  <c r="I1397" i="23"/>
  <c r="J1397" i="23"/>
  <c r="K1397" i="23"/>
  <c r="L1397" i="23"/>
  <c r="M1397" i="23"/>
  <c r="N1397" i="23"/>
  <c r="O1397" i="23"/>
  <c r="P1397" i="23"/>
  <c r="Q1397" i="23"/>
  <c r="R1397" i="23"/>
  <c r="S1397" i="23"/>
  <c r="T1397" i="23"/>
  <c r="A1398" i="23"/>
  <c r="B1398" i="23"/>
  <c r="D1398" i="23"/>
  <c r="E1398" i="23"/>
  <c r="F1398" i="23"/>
  <c r="G1398" i="23"/>
  <c r="H1398" i="23"/>
  <c r="I1398" i="23"/>
  <c r="J1398" i="23"/>
  <c r="K1398" i="23"/>
  <c r="L1398" i="23"/>
  <c r="M1398" i="23"/>
  <c r="N1398" i="23"/>
  <c r="O1398" i="23"/>
  <c r="P1398" i="23"/>
  <c r="Q1398" i="23"/>
  <c r="R1398" i="23"/>
  <c r="S1398" i="23"/>
  <c r="T1398" i="23"/>
  <c r="A1399" i="23"/>
  <c r="B1399" i="23"/>
  <c r="D1399" i="23"/>
  <c r="E1399" i="23"/>
  <c r="F1399" i="23"/>
  <c r="G1399" i="23"/>
  <c r="H1399" i="23"/>
  <c r="I1399" i="23"/>
  <c r="J1399" i="23"/>
  <c r="K1399" i="23"/>
  <c r="L1399" i="23"/>
  <c r="M1399" i="23"/>
  <c r="N1399" i="23"/>
  <c r="O1399" i="23"/>
  <c r="P1399" i="23"/>
  <c r="Q1399" i="23"/>
  <c r="R1399" i="23"/>
  <c r="S1399" i="23"/>
  <c r="T1399" i="23"/>
  <c r="A1400" i="23"/>
  <c r="B1400" i="23"/>
  <c r="D1400" i="23"/>
  <c r="E1400" i="23"/>
  <c r="F1400" i="23"/>
  <c r="G1400" i="23"/>
  <c r="H1400" i="23"/>
  <c r="I1400" i="23"/>
  <c r="J1400" i="23"/>
  <c r="K1400" i="23"/>
  <c r="L1400" i="23"/>
  <c r="M1400" i="23"/>
  <c r="N1400" i="23"/>
  <c r="O1400" i="23"/>
  <c r="P1400" i="23"/>
  <c r="Q1400" i="23"/>
  <c r="R1400" i="23"/>
  <c r="S1400" i="23"/>
  <c r="T1400" i="23"/>
  <c r="A1401" i="23"/>
  <c r="B1401" i="23"/>
  <c r="D1401" i="23"/>
  <c r="E1401" i="23"/>
  <c r="F1401" i="23"/>
  <c r="G1401" i="23"/>
  <c r="H1401" i="23"/>
  <c r="I1401" i="23"/>
  <c r="J1401" i="23"/>
  <c r="K1401" i="23"/>
  <c r="L1401" i="23"/>
  <c r="M1401" i="23"/>
  <c r="N1401" i="23"/>
  <c r="O1401" i="23"/>
  <c r="P1401" i="23"/>
  <c r="Q1401" i="23"/>
  <c r="R1401" i="23"/>
  <c r="S1401" i="23"/>
  <c r="T1401" i="23"/>
  <c r="A1402" i="23"/>
  <c r="B1402" i="23"/>
  <c r="D1402" i="23"/>
  <c r="E1402" i="23"/>
  <c r="F1402" i="23"/>
  <c r="G1402" i="23"/>
  <c r="H1402" i="23"/>
  <c r="I1402" i="23"/>
  <c r="J1402" i="23"/>
  <c r="K1402" i="23"/>
  <c r="L1402" i="23"/>
  <c r="M1402" i="23"/>
  <c r="N1402" i="23"/>
  <c r="O1402" i="23"/>
  <c r="P1402" i="23"/>
  <c r="Q1402" i="23"/>
  <c r="R1402" i="23"/>
  <c r="S1402" i="23"/>
  <c r="T1402" i="23"/>
  <c r="A1403" i="23"/>
  <c r="B1403" i="23"/>
  <c r="D1403" i="23"/>
  <c r="E1403" i="23"/>
  <c r="F1403" i="23"/>
  <c r="G1403" i="23"/>
  <c r="H1403" i="23"/>
  <c r="I1403" i="23"/>
  <c r="J1403" i="23"/>
  <c r="K1403" i="23"/>
  <c r="L1403" i="23"/>
  <c r="M1403" i="23"/>
  <c r="N1403" i="23"/>
  <c r="O1403" i="23"/>
  <c r="P1403" i="23"/>
  <c r="Q1403" i="23"/>
  <c r="R1403" i="23"/>
  <c r="S1403" i="23"/>
  <c r="T1403" i="23"/>
  <c r="A1404" i="23"/>
  <c r="B1404" i="23"/>
  <c r="D1404" i="23"/>
  <c r="E1404" i="23"/>
  <c r="F1404" i="23"/>
  <c r="G1404" i="23"/>
  <c r="H1404" i="23"/>
  <c r="I1404" i="23"/>
  <c r="J1404" i="23"/>
  <c r="K1404" i="23"/>
  <c r="L1404" i="23"/>
  <c r="M1404" i="23"/>
  <c r="N1404" i="23"/>
  <c r="O1404" i="23"/>
  <c r="P1404" i="23"/>
  <c r="Q1404" i="23"/>
  <c r="R1404" i="23"/>
  <c r="S1404" i="23"/>
  <c r="T1404" i="23"/>
  <c r="A1405" i="23"/>
  <c r="B1405" i="23"/>
  <c r="D1405" i="23"/>
  <c r="E1405" i="23"/>
  <c r="F1405" i="23"/>
  <c r="G1405" i="23"/>
  <c r="H1405" i="23"/>
  <c r="I1405" i="23"/>
  <c r="J1405" i="23"/>
  <c r="K1405" i="23"/>
  <c r="L1405" i="23"/>
  <c r="M1405" i="23"/>
  <c r="N1405" i="23"/>
  <c r="O1405" i="23"/>
  <c r="P1405" i="23"/>
  <c r="Q1405" i="23"/>
  <c r="R1405" i="23"/>
  <c r="S1405" i="23"/>
  <c r="T1405" i="23"/>
  <c r="A1406" i="23"/>
  <c r="B1406" i="23"/>
  <c r="D1406" i="23"/>
  <c r="E1406" i="23"/>
  <c r="F1406" i="23"/>
  <c r="G1406" i="23"/>
  <c r="H1406" i="23"/>
  <c r="I1406" i="23"/>
  <c r="J1406" i="23"/>
  <c r="K1406" i="23"/>
  <c r="L1406" i="23"/>
  <c r="M1406" i="23"/>
  <c r="N1406" i="23"/>
  <c r="O1406" i="23"/>
  <c r="P1406" i="23"/>
  <c r="Q1406" i="23"/>
  <c r="R1406" i="23"/>
  <c r="S1406" i="23"/>
  <c r="T1406" i="23"/>
  <c r="A1407" i="23"/>
  <c r="B1407" i="23"/>
  <c r="D1407" i="23"/>
  <c r="E1407" i="23"/>
  <c r="F1407" i="23"/>
  <c r="G1407" i="23"/>
  <c r="H1407" i="23"/>
  <c r="I1407" i="23"/>
  <c r="J1407" i="23"/>
  <c r="K1407" i="23"/>
  <c r="L1407" i="23"/>
  <c r="M1407" i="23"/>
  <c r="N1407" i="23"/>
  <c r="O1407" i="23"/>
  <c r="P1407" i="23"/>
  <c r="Q1407" i="23"/>
  <c r="R1407" i="23"/>
  <c r="S1407" i="23"/>
  <c r="T1407" i="23"/>
  <c r="A1408" i="23"/>
  <c r="B1408" i="23"/>
  <c r="D1408" i="23"/>
  <c r="E1408" i="23"/>
  <c r="F1408" i="23"/>
  <c r="G1408" i="23"/>
  <c r="H1408" i="23"/>
  <c r="I1408" i="23"/>
  <c r="J1408" i="23"/>
  <c r="K1408" i="23"/>
  <c r="L1408" i="23"/>
  <c r="M1408" i="23"/>
  <c r="N1408" i="23"/>
  <c r="O1408" i="23"/>
  <c r="P1408" i="23"/>
  <c r="Q1408" i="23"/>
  <c r="R1408" i="23"/>
  <c r="S1408" i="23"/>
  <c r="T1408" i="23"/>
  <c r="A1409" i="23"/>
  <c r="B1409" i="23"/>
  <c r="D1409" i="23"/>
  <c r="E1409" i="23"/>
  <c r="F1409" i="23"/>
  <c r="G1409" i="23"/>
  <c r="H1409" i="23"/>
  <c r="I1409" i="23"/>
  <c r="J1409" i="23"/>
  <c r="K1409" i="23"/>
  <c r="L1409" i="23"/>
  <c r="M1409" i="23"/>
  <c r="N1409" i="23"/>
  <c r="O1409" i="23"/>
  <c r="P1409" i="23"/>
  <c r="Q1409" i="23"/>
  <c r="R1409" i="23"/>
  <c r="S1409" i="23"/>
  <c r="T1409" i="23"/>
  <c r="A1410" i="23"/>
  <c r="B1410" i="23"/>
  <c r="D1410" i="23"/>
  <c r="E1410" i="23"/>
  <c r="F1410" i="23"/>
  <c r="G1410" i="23"/>
  <c r="H1410" i="23"/>
  <c r="I1410" i="23"/>
  <c r="J1410" i="23"/>
  <c r="K1410" i="23"/>
  <c r="L1410" i="23"/>
  <c r="M1410" i="23"/>
  <c r="N1410" i="23"/>
  <c r="O1410" i="23"/>
  <c r="P1410" i="23"/>
  <c r="Q1410" i="23"/>
  <c r="R1410" i="23"/>
  <c r="S1410" i="23"/>
  <c r="T1410" i="23"/>
  <c r="A1411" i="23"/>
  <c r="B1411" i="23"/>
  <c r="D1411" i="23"/>
  <c r="E1411" i="23"/>
  <c r="F1411" i="23"/>
  <c r="G1411" i="23"/>
  <c r="H1411" i="23"/>
  <c r="I1411" i="23"/>
  <c r="J1411" i="23"/>
  <c r="K1411" i="23"/>
  <c r="L1411" i="23"/>
  <c r="M1411" i="23"/>
  <c r="N1411" i="23"/>
  <c r="O1411" i="23"/>
  <c r="P1411" i="23"/>
  <c r="Q1411" i="23"/>
  <c r="R1411" i="23"/>
  <c r="S1411" i="23"/>
  <c r="T1411" i="23"/>
  <c r="A1412" i="23"/>
  <c r="B1412" i="23"/>
  <c r="D1412" i="23"/>
  <c r="E1412" i="23"/>
  <c r="F1412" i="23"/>
  <c r="G1412" i="23"/>
  <c r="H1412" i="23"/>
  <c r="I1412" i="23"/>
  <c r="J1412" i="23"/>
  <c r="K1412" i="23"/>
  <c r="L1412" i="23"/>
  <c r="M1412" i="23"/>
  <c r="N1412" i="23"/>
  <c r="O1412" i="23"/>
  <c r="P1412" i="23"/>
  <c r="Q1412" i="23"/>
  <c r="R1412" i="23"/>
  <c r="S1412" i="23"/>
  <c r="T1412" i="23"/>
  <c r="A1413" i="23"/>
  <c r="B1413" i="23"/>
  <c r="D1413" i="23"/>
  <c r="E1413" i="23"/>
  <c r="F1413" i="23"/>
  <c r="G1413" i="23"/>
  <c r="H1413" i="23"/>
  <c r="I1413" i="23"/>
  <c r="J1413" i="23"/>
  <c r="K1413" i="23"/>
  <c r="L1413" i="23"/>
  <c r="M1413" i="23"/>
  <c r="N1413" i="23"/>
  <c r="O1413" i="23"/>
  <c r="P1413" i="23"/>
  <c r="Q1413" i="23"/>
  <c r="R1413" i="23"/>
  <c r="S1413" i="23"/>
  <c r="T1413" i="23"/>
  <c r="A1414" i="23"/>
  <c r="B1414" i="23"/>
  <c r="D1414" i="23"/>
  <c r="E1414" i="23"/>
  <c r="F1414" i="23"/>
  <c r="G1414" i="23"/>
  <c r="H1414" i="23"/>
  <c r="I1414" i="23"/>
  <c r="J1414" i="23"/>
  <c r="K1414" i="23"/>
  <c r="L1414" i="23"/>
  <c r="M1414" i="23"/>
  <c r="N1414" i="23"/>
  <c r="O1414" i="23"/>
  <c r="P1414" i="23"/>
  <c r="Q1414" i="23"/>
  <c r="R1414" i="23"/>
  <c r="S1414" i="23"/>
  <c r="T1414" i="23"/>
  <c r="A1415" i="23"/>
  <c r="B1415" i="23"/>
  <c r="D1415" i="23"/>
  <c r="E1415" i="23"/>
  <c r="F1415" i="23"/>
  <c r="G1415" i="23"/>
  <c r="H1415" i="23"/>
  <c r="I1415" i="23"/>
  <c r="J1415" i="23"/>
  <c r="K1415" i="23"/>
  <c r="L1415" i="23"/>
  <c r="M1415" i="23"/>
  <c r="N1415" i="23"/>
  <c r="O1415" i="23"/>
  <c r="P1415" i="23"/>
  <c r="Q1415" i="23"/>
  <c r="R1415" i="23"/>
  <c r="S1415" i="23"/>
  <c r="T1415" i="23"/>
  <c r="A1416" i="23"/>
  <c r="B1416" i="23"/>
  <c r="D1416" i="23"/>
  <c r="E1416" i="23"/>
  <c r="F1416" i="23"/>
  <c r="G1416" i="23"/>
  <c r="H1416" i="23"/>
  <c r="I1416" i="23"/>
  <c r="J1416" i="23"/>
  <c r="K1416" i="23"/>
  <c r="L1416" i="23"/>
  <c r="M1416" i="23"/>
  <c r="N1416" i="23"/>
  <c r="O1416" i="23"/>
  <c r="P1416" i="23"/>
  <c r="Q1416" i="23"/>
  <c r="R1416" i="23"/>
  <c r="S1416" i="23"/>
  <c r="T1416" i="23"/>
  <c r="A1417" i="23"/>
  <c r="B1417" i="23"/>
  <c r="D1417" i="23"/>
  <c r="E1417" i="23"/>
  <c r="F1417" i="23"/>
  <c r="G1417" i="23"/>
  <c r="H1417" i="23"/>
  <c r="I1417" i="23"/>
  <c r="J1417" i="23"/>
  <c r="K1417" i="23"/>
  <c r="L1417" i="23"/>
  <c r="M1417" i="23"/>
  <c r="N1417" i="23"/>
  <c r="O1417" i="23"/>
  <c r="P1417" i="23"/>
  <c r="Q1417" i="23"/>
  <c r="R1417" i="23"/>
  <c r="S1417" i="23"/>
  <c r="T1417" i="23"/>
  <c r="A1418" i="23"/>
  <c r="B1418" i="23"/>
  <c r="D1418" i="23"/>
  <c r="E1418" i="23"/>
  <c r="F1418" i="23"/>
  <c r="G1418" i="23"/>
  <c r="H1418" i="23"/>
  <c r="I1418" i="23"/>
  <c r="J1418" i="23"/>
  <c r="K1418" i="23"/>
  <c r="L1418" i="23"/>
  <c r="M1418" i="23"/>
  <c r="N1418" i="23"/>
  <c r="O1418" i="23"/>
  <c r="P1418" i="23"/>
  <c r="Q1418" i="23"/>
  <c r="R1418" i="23"/>
  <c r="S1418" i="23"/>
  <c r="T1418" i="23"/>
  <c r="A1419" i="23"/>
  <c r="B1419" i="23"/>
  <c r="D1419" i="23"/>
  <c r="E1419" i="23"/>
  <c r="F1419" i="23"/>
  <c r="G1419" i="23"/>
  <c r="H1419" i="23"/>
  <c r="I1419" i="23"/>
  <c r="J1419" i="23"/>
  <c r="K1419" i="23"/>
  <c r="L1419" i="23"/>
  <c r="M1419" i="23"/>
  <c r="N1419" i="23"/>
  <c r="O1419" i="23"/>
  <c r="P1419" i="23"/>
  <c r="Q1419" i="23"/>
  <c r="R1419" i="23"/>
  <c r="S1419" i="23"/>
  <c r="T1419" i="23"/>
  <c r="A1420" i="23"/>
  <c r="B1420" i="23"/>
  <c r="D1420" i="23"/>
  <c r="E1420" i="23"/>
  <c r="F1420" i="23"/>
  <c r="G1420" i="23"/>
  <c r="H1420" i="23"/>
  <c r="I1420" i="23"/>
  <c r="J1420" i="23"/>
  <c r="K1420" i="23"/>
  <c r="L1420" i="23"/>
  <c r="M1420" i="23"/>
  <c r="N1420" i="23"/>
  <c r="O1420" i="23"/>
  <c r="P1420" i="23"/>
  <c r="Q1420" i="23"/>
  <c r="R1420" i="23"/>
  <c r="S1420" i="23"/>
  <c r="T1420" i="23"/>
  <c r="A1421" i="23"/>
  <c r="B1421" i="23"/>
  <c r="D1421" i="23"/>
  <c r="E1421" i="23"/>
  <c r="F1421" i="23"/>
  <c r="G1421" i="23"/>
  <c r="H1421" i="23"/>
  <c r="I1421" i="23"/>
  <c r="J1421" i="23"/>
  <c r="K1421" i="23"/>
  <c r="L1421" i="23"/>
  <c r="M1421" i="23"/>
  <c r="N1421" i="23"/>
  <c r="O1421" i="23"/>
  <c r="P1421" i="23"/>
  <c r="Q1421" i="23"/>
  <c r="R1421" i="23"/>
  <c r="S1421" i="23"/>
  <c r="T1421" i="23"/>
  <c r="A1422" i="23"/>
  <c r="B1422" i="23"/>
  <c r="D1422" i="23"/>
  <c r="E1422" i="23"/>
  <c r="F1422" i="23"/>
  <c r="G1422" i="23"/>
  <c r="H1422" i="23"/>
  <c r="I1422" i="23"/>
  <c r="J1422" i="23"/>
  <c r="K1422" i="23"/>
  <c r="L1422" i="23"/>
  <c r="M1422" i="23"/>
  <c r="N1422" i="23"/>
  <c r="O1422" i="23"/>
  <c r="P1422" i="23"/>
  <c r="Q1422" i="23"/>
  <c r="R1422" i="23"/>
  <c r="S1422" i="23"/>
  <c r="T1422" i="23"/>
  <c r="A1423" i="23"/>
  <c r="B1423" i="23"/>
  <c r="D1423" i="23"/>
  <c r="E1423" i="23"/>
  <c r="F1423" i="23"/>
  <c r="G1423" i="23"/>
  <c r="H1423" i="23"/>
  <c r="I1423" i="23"/>
  <c r="J1423" i="23"/>
  <c r="K1423" i="23"/>
  <c r="L1423" i="23"/>
  <c r="M1423" i="23"/>
  <c r="N1423" i="23"/>
  <c r="O1423" i="23"/>
  <c r="P1423" i="23"/>
  <c r="Q1423" i="23"/>
  <c r="R1423" i="23"/>
  <c r="S1423" i="23"/>
  <c r="T1423" i="23"/>
  <c r="A1424" i="23"/>
  <c r="B1424" i="23"/>
  <c r="D1424" i="23"/>
  <c r="E1424" i="23"/>
  <c r="F1424" i="23"/>
  <c r="G1424" i="23"/>
  <c r="H1424" i="23"/>
  <c r="I1424" i="23"/>
  <c r="J1424" i="23"/>
  <c r="K1424" i="23"/>
  <c r="L1424" i="23"/>
  <c r="M1424" i="23"/>
  <c r="N1424" i="23"/>
  <c r="O1424" i="23"/>
  <c r="P1424" i="23"/>
  <c r="Q1424" i="23"/>
  <c r="R1424" i="23"/>
  <c r="S1424" i="23"/>
  <c r="T1424" i="23"/>
  <c r="A1425" i="23"/>
  <c r="B1425" i="23"/>
  <c r="D1425" i="23"/>
  <c r="E1425" i="23"/>
  <c r="F1425" i="23"/>
  <c r="G1425" i="23"/>
  <c r="H1425" i="23"/>
  <c r="I1425" i="23"/>
  <c r="J1425" i="23"/>
  <c r="K1425" i="23"/>
  <c r="L1425" i="23"/>
  <c r="M1425" i="23"/>
  <c r="N1425" i="23"/>
  <c r="O1425" i="23"/>
  <c r="P1425" i="23"/>
  <c r="Q1425" i="23"/>
  <c r="R1425" i="23"/>
  <c r="S1425" i="23"/>
  <c r="T1425" i="23"/>
  <c r="A1426" i="23"/>
  <c r="B1426" i="23"/>
  <c r="D1426" i="23"/>
  <c r="E1426" i="23"/>
  <c r="F1426" i="23"/>
  <c r="G1426" i="23"/>
  <c r="H1426" i="23"/>
  <c r="I1426" i="23"/>
  <c r="J1426" i="23"/>
  <c r="K1426" i="23"/>
  <c r="L1426" i="23"/>
  <c r="M1426" i="23"/>
  <c r="N1426" i="23"/>
  <c r="O1426" i="23"/>
  <c r="P1426" i="23"/>
  <c r="Q1426" i="23"/>
  <c r="R1426" i="23"/>
  <c r="S1426" i="23"/>
  <c r="T1426" i="23"/>
  <c r="A1427" i="23"/>
  <c r="B1427" i="23"/>
  <c r="D1427" i="23"/>
  <c r="E1427" i="23"/>
  <c r="F1427" i="23"/>
  <c r="G1427" i="23"/>
  <c r="H1427" i="23"/>
  <c r="I1427" i="23"/>
  <c r="J1427" i="23"/>
  <c r="K1427" i="23"/>
  <c r="L1427" i="23"/>
  <c r="M1427" i="23"/>
  <c r="N1427" i="23"/>
  <c r="O1427" i="23"/>
  <c r="P1427" i="23"/>
  <c r="Q1427" i="23"/>
  <c r="R1427" i="23"/>
  <c r="S1427" i="23"/>
  <c r="T1427" i="23"/>
  <c r="A1428" i="23"/>
  <c r="B1428" i="23"/>
  <c r="D1428" i="23"/>
  <c r="E1428" i="23"/>
  <c r="F1428" i="23"/>
  <c r="G1428" i="23"/>
  <c r="H1428" i="23"/>
  <c r="I1428" i="23"/>
  <c r="J1428" i="23"/>
  <c r="K1428" i="23"/>
  <c r="L1428" i="23"/>
  <c r="M1428" i="23"/>
  <c r="N1428" i="23"/>
  <c r="O1428" i="23"/>
  <c r="P1428" i="23"/>
  <c r="Q1428" i="23"/>
  <c r="R1428" i="23"/>
  <c r="S1428" i="23"/>
  <c r="T1428" i="23"/>
  <c r="A1429" i="23"/>
  <c r="B1429" i="23"/>
  <c r="D1429" i="23"/>
  <c r="E1429" i="23"/>
  <c r="F1429" i="23"/>
  <c r="G1429" i="23"/>
  <c r="H1429" i="23"/>
  <c r="I1429" i="23"/>
  <c r="J1429" i="23"/>
  <c r="K1429" i="23"/>
  <c r="L1429" i="23"/>
  <c r="M1429" i="23"/>
  <c r="N1429" i="23"/>
  <c r="O1429" i="23"/>
  <c r="P1429" i="23"/>
  <c r="Q1429" i="23"/>
  <c r="R1429" i="23"/>
  <c r="S1429" i="23"/>
  <c r="T1429" i="23"/>
  <c r="A1430" i="23"/>
  <c r="B1430" i="23"/>
  <c r="D1430" i="23"/>
  <c r="E1430" i="23"/>
  <c r="F1430" i="23"/>
  <c r="G1430" i="23"/>
  <c r="H1430" i="23"/>
  <c r="I1430" i="23"/>
  <c r="J1430" i="23"/>
  <c r="K1430" i="23"/>
  <c r="L1430" i="23"/>
  <c r="M1430" i="23"/>
  <c r="N1430" i="23"/>
  <c r="O1430" i="23"/>
  <c r="P1430" i="23"/>
  <c r="Q1430" i="23"/>
  <c r="R1430" i="23"/>
  <c r="S1430" i="23"/>
  <c r="T1430" i="23"/>
  <c r="A1431" i="23"/>
  <c r="B1431" i="23"/>
  <c r="D1431" i="23"/>
  <c r="E1431" i="23"/>
  <c r="F1431" i="23"/>
  <c r="G1431" i="23"/>
  <c r="H1431" i="23"/>
  <c r="I1431" i="23"/>
  <c r="J1431" i="23"/>
  <c r="K1431" i="23"/>
  <c r="L1431" i="23"/>
  <c r="M1431" i="23"/>
  <c r="N1431" i="23"/>
  <c r="O1431" i="23"/>
  <c r="P1431" i="23"/>
  <c r="Q1431" i="23"/>
  <c r="R1431" i="23"/>
  <c r="S1431" i="23"/>
  <c r="T1431" i="23"/>
  <c r="A1432" i="23"/>
  <c r="B1432" i="23"/>
  <c r="D1432" i="23"/>
  <c r="E1432" i="23"/>
  <c r="F1432" i="23"/>
  <c r="G1432" i="23"/>
  <c r="H1432" i="23"/>
  <c r="I1432" i="23"/>
  <c r="J1432" i="23"/>
  <c r="K1432" i="23"/>
  <c r="L1432" i="23"/>
  <c r="M1432" i="23"/>
  <c r="N1432" i="23"/>
  <c r="O1432" i="23"/>
  <c r="P1432" i="23"/>
  <c r="Q1432" i="23"/>
  <c r="R1432" i="23"/>
  <c r="S1432" i="23"/>
  <c r="T1432" i="23"/>
  <c r="A1433" i="23"/>
  <c r="B1433" i="23"/>
  <c r="D1433" i="23"/>
  <c r="E1433" i="23"/>
  <c r="F1433" i="23"/>
  <c r="G1433" i="23"/>
  <c r="H1433" i="23"/>
  <c r="I1433" i="23"/>
  <c r="J1433" i="23"/>
  <c r="K1433" i="23"/>
  <c r="L1433" i="23"/>
  <c r="M1433" i="23"/>
  <c r="N1433" i="23"/>
  <c r="O1433" i="23"/>
  <c r="P1433" i="23"/>
  <c r="Q1433" i="23"/>
  <c r="R1433" i="23"/>
  <c r="S1433" i="23"/>
  <c r="T1433" i="23"/>
  <c r="A1434" i="23"/>
  <c r="B1434" i="23"/>
  <c r="D1434" i="23"/>
  <c r="E1434" i="23"/>
  <c r="F1434" i="23"/>
  <c r="G1434" i="23"/>
  <c r="H1434" i="23"/>
  <c r="I1434" i="23"/>
  <c r="J1434" i="23"/>
  <c r="K1434" i="23"/>
  <c r="L1434" i="23"/>
  <c r="M1434" i="23"/>
  <c r="N1434" i="23"/>
  <c r="O1434" i="23"/>
  <c r="P1434" i="23"/>
  <c r="Q1434" i="23"/>
  <c r="R1434" i="23"/>
  <c r="S1434" i="23"/>
  <c r="T1434" i="23"/>
  <c r="A1435" i="23"/>
  <c r="B1435" i="23"/>
  <c r="D1435" i="23"/>
  <c r="E1435" i="23"/>
  <c r="F1435" i="23"/>
  <c r="G1435" i="23"/>
  <c r="H1435" i="23"/>
  <c r="I1435" i="23"/>
  <c r="J1435" i="23"/>
  <c r="K1435" i="23"/>
  <c r="L1435" i="23"/>
  <c r="M1435" i="23"/>
  <c r="N1435" i="23"/>
  <c r="O1435" i="23"/>
  <c r="P1435" i="23"/>
  <c r="Q1435" i="23"/>
  <c r="R1435" i="23"/>
  <c r="S1435" i="23"/>
  <c r="T1435" i="23"/>
  <c r="A1436" i="23"/>
  <c r="B1436" i="23"/>
  <c r="D1436" i="23"/>
  <c r="E1436" i="23"/>
  <c r="F1436" i="23"/>
  <c r="G1436" i="23"/>
  <c r="H1436" i="23"/>
  <c r="I1436" i="23"/>
  <c r="J1436" i="23"/>
  <c r="K1436" i="23"/>
  <c r="L1436" i="23"/>
  <c r="M1436" i="23"/>
  <c r="N1436" i="23"/>
  <c r="O1436" i="23"/>
  <c r="P1436" i="23"/>
  <c r="Q1436" i="23"/>
  <c r="R1436" i="23"/>
  <c r="S1436" i="23"/>
  <c r="T1436" i="23"/>
  <c r="A1437" i="23"/>
  <c r="B1437" i="23"/>
  <c r="D1437" i="23"/>
  <c r="E1437" i="23"/>
  <c r="F1437" i="23"/>
  <c r="G1437" i="23"/>
  <c r="H1437" i="23"/>
  <c r="I1437" i="23"/>
  <c r="J1437" i="23"/>
  <c r="K1437" i="23"/>
  <c r="L1437" i="23"/>
  <c r="M1437" i="23"/>
  <c r="N1437" i="23"/>
  <c r="O1437" i="23"/>
  <c r="P1437" i="23"/>
  <c r="Q1437" i="23"/>
  <c r="R1437" i="23"/>
  <c r="S1437" i="23"/>
  <c r="T1437" i="23"/>
  <c r="A1438" i="23"/>
  <c r="B1438" i="23"/>
  <c r="D1438" i="23"/>
  <c r="E1438" i="23"/>
  <c r="F1438" i="23"/>
  <c r="G1438" i="23"/>
  <c r="H1438" i="23"/>
  <c r="I1438" i="23"/>
  <c r="J1438" i="23"/>
  <c r="K1438" i="23"/>
  <c r="L1438" i="23"/>
  <c r="M1438" i="23"/>
  <c r="N1438" i="23"/>
  <c r="O1438" i="23"/>
  <c r="P1438" i="23"/>
  <c r="Q1438" i="23"/>
  <c r="R1438" i="23"/>
  <c r="S1438" i="23"/>
  <c r="T1438" i="23"/>
  <c r="A1439" i="23"/>
  <c r="B1439" i="23"/>
  <c r="D1439" i="23"/>
  <c r="E1439" i="23"/>
  <c r="F1439" i="23"/>
  <c r="G1439" i="23"/>
  <c r="H1439" i="23"/>
  <c r="I1439" i="23"/>
  <c r="J1439" i="23"/>
  <c r="K1439" i="23"/>
  <c r="L1439" i="23"/>
  <c r="M1439" i="23"/>
  <c r="N1439" i="23"/>
  <c r="O1439" i="23"/>
  <c r="P1439" i="23"/>
  <c r="Q1439" i="23"/>
  <c r="R1439" i="23"/>
  <c r="S1439" i="23"/>
  <c r="T1439" i="23"/>
  <c r="A1440" i="23"/>
  <c r="B1440" i="23"/>
  <c r="D1440" i="23"/>
  <c r="E1440" i="23"/>
  <c r="F1440" i="23"/>
  <c r="G1440" i="23"/>
  <c r="H1440" i="23"/>
  <c r="I1440" i="23"/>
  <c r="J1440" i="23"/>
  <c r="K1440" i="23"/>
  <c r="L1440" i="23"/>
  <c r="M1440" i="23"/>
  <c r="N1440" i="23"/>
  <c r="O1440" i="23"/>
  <c r="P1440" i="23"/>
  <c r="Q1440" i="23"/>
  <c r="R1440" i="23"/>
  <c r="S1440" i="23"/>
  <c r="T1440" i="23"/>
  <c r="A1441" i="23"/>
  <c r="B1441" i="23"/>
  <c r="D1441" i="23"/>
  <c r="E1441" i="23"/>
  <c r="F1441" i="23"/>
  <c r="G1441" i="23"/>
  <c r="H1441" i="23"/>
  <c r="I1441" i="23"/>
  <c r="J1441" i="23"/>
  <c r="K1441" i="23"/>
  <c r="L1441" i="23"/>
  <c r="M1441" i="23"/>
  <c r="N1441" i="23"/>
  <c r="O1441" i="23"/>
  <c r="P1441" i="23"/>
  <c r="Q1441" i="23"/>
  <c r="R1441" i="23"/>
  <c r="S1441" i="23"/>
  <c r="T1441" i="23"/>
  <c r="A1442" i="23"/>
  <c r="B1442" i="23"/>
  <c r="D1442" i="23"/>
  <c r="E1442" i="23"/>
  <c r="F1442" i="23"/>
  <c r="G1442" i="23"/>
  <c r="H1442" i="23"/>
  <c r="I1442" i="23"/>
  <c r="J1442" i="23"/>
  <c r="K1442" i="23"/>
  <c r="L1442" i="23"/>
  <c r="M1442" i="23"/>
  <c r="N1442" i="23"/>
  <c r="O1442" i="23"/>
  <c r="P1442" i="23"/>
  <c r="Q1442" i="23"/>
  <c r="R1442" i="23"/>
  <c r="S1442" i="23"/>
  <c r="T1442" i="23"/>
  <c r="A1443" i="23"/>
  <c r="B1443" i="23"/>
  <c r="D1443" i="23"/>
  <c r="E1443" i="23"/>
  <c r="F1443" i="23"/>
  <c r="G1443" i="23"/>
  <c r="H1443" i="23"/>
  <c r="I1443" i="23"/>
  <c r="J1443" i="23"/>
  <c r="K1443" i="23"/>
  <c r="L1443" i="23"/>
  <c r="M1443" i="23"/>
  <c r="N1443" i="23"/>
  <c r="O1443" i="23"/>
  <c r="P1443" i="23"/>
  <c r="Q1443" i="23"/>
  <c r="R1443" i="23"/>
  <c r="S1443" i="23"/>
  <c r="T1443" i="23"/>
  <c r="A1444" i="23"/>
  <c r="B1444" i="23"/>
  <c r="D1444" i="23"/>
  <c r="E1444" i="23"/>
  <c r="F1444" i="23"/>
  <c r="G1444" i="23"/>
  <c r="H1444" i="23"/>
  <c r="I1444" i="23"/>
  <c r="J1444" i="23"/>
  <c r="K1444" i="23"/>
  <c r="L1444" i="23"/>
  <c r="M1444" i="23"/>
  <c r="N1444" i="23"/>
  <c r="O1444" i="23"/>
  <c r="P1444" i="23"/>
  <c r="Q1444" i="23"/>
  <c r="R1444" i="23"/>
  <c r="S1444" i="23"/>
  <c r="T1444" i="23"/>
  <c r="A1445" i="23"/>
  <c r="B1445" i="23"/>
  <c r="D1445" i="23"/>
  <c r="E1445" i="23"/>
  <c r="F1445" i="23"/>
  <c r="G1445" i="23"/>
  <c r="H1445" i="23"/>
  <c r="I1445" i="23"/>
  <c r="J1445" i="23"/>
  <c r="K1445" i="23"/>
  <c r="L1445" i="23"/>
  <c r="M1445" i="23"/>
  <c r="N1445" i="23"/>
  <c r="O1445" i="23"/>
  <c r="P1445" i="23"/>
  <c r="Q1445" i="23"/>
  <c r="R1445" i="23"/>
  <c r="S1445" i="23"/>
  <c r="T1445" i="23"/>
  <c r="A1446" i="23"/>
  <c r="B1446" i="23"/>
  <c r="D1446" i="23"/>
  <c r="E1446" i="23"/>
  <c r="F1446" i="23"/>
  <c r="G1446" i="23"/>
  <c r="H1446" i="23"/>
  <c r="I1446" i="23"/>
  <c r="J1446" i="23"/>
  <c r="K1446" i="23"/>
  <c r="L1446" i="23"/>
  <c r="M1446" i="23"/>
  <c r="N1446" i="23"/>
  <c r="O1446" i="23"/>
  <c r="P1446" i="23"/>
  <c r="Q1446" i="23"/>
  <c r="R1446" i="23"/>
  <c r="S1446" i="23"/>
  <c r="T1446" i="23"/>
  <c r="A1447" i="23"/>
  <c r="B1447" i="23"/>
  <c r="D1447" i="23"/>
  <c r="E1447" i="23"/>
  <c r="F1447" i="23"/>
  <c r="G1447" i="23"/>
  <c r="H1447" i="23"/>
  <c r="I1447" i="23"/>
  <c r="J1447" i="23"/>
  <c r="K1447" i="23"/>
  <c r="L1447" i="23"/>
  <c r="M1447" i="23"/>
  <c r="N1447" i="23"/>
  <c r="O1447" i="23"/>
  <c r="P1447" i="23"/>
  <c r="Q1447" i="23"/>
  <c r="R1447" i="23"/>
  <c r="S1447" i="23"/>
  <c r="T1447" i="23"/>
  <c r="A1448" i="23"/>
  <c r="B1448" i="23"/>
  <c r="D1448" i="23"/>
  <c r="E1448" i="23"/>
  <c r="F1448" i="23"/>
  <c r="G1448" i="23"/>
  <c r="H1448" i="23"/>
  <c r="I1448" i="23"/>
  <c r="J1448" i="23"/>
  <c r="K1448" i="23"/>
  <c r="L1448" i="23"/>
  <c r="M1448" i="23"/>
  <c r="N1448" i="23"/>
  <c r="O1448" i="23"/>
  <c r="P1448" i="23"/>
  <c r="Q1448" i="23"/>
  <c r="R1448" i="23"/>
  <c r="S1448" i="23"/>
  <c r="T1448" i="23"/>
  <c r="A1449" i="23"/>
  <c r="B1449" i="23"/>
  <c r="D1449" i="23"/>
  <c r="E1449" i="23"/>
  <c r="F1449" i="23"/>
  <c r="G1449" i="23"/>
  <c r="H1449" i="23"/>
  <c r="I1449" i="23"/>
  <c r="J1449" i="23"/>
  <c r="K1449" i="23"/>
  <c r="L1449" i="23"/>
  <c r="M1449" i="23"/>
  <c r="N1449" i="23"/>
  <c r="O1449" i="23"/>
  <c r="P1449" i="23"/>
  <c r="Q1449" i="23"/>
  <c r="R1449" i="23"/>
  <c r="S1449" i="23"/>
  <c r="T1449" i="23"/>
  <c r="A1450" i="23"/>
  <c r="B1450" i="23"/>
  <c r="D1450" i="23"/>
  <c r="E1450" i="23"/>
  <c r="F1450" i="23"/>
  <c r="G1450" i="23"/>
  <c r="H1450" i="23"/>
  <c r="I1450" i="23"/>
  <c r="J1450" i="23"/>
  <c r="K1450" i="23"/>
  <c r="L1450" i="23"/>
  <c r="M1450" i="23"/>
  <c r="N1450" i="23"/>
  <c r="O1450" i="23"/>
  <c r="P1450" i="23"/>
  <c r="Q1450" i="23"/>
  <c r="R1450" i="23"/>
  <c r="S1450" i="23"/>
  <c r="T1450" i="23"/>
  <c r="A1451" i="23"/>
  <c r="B1451" i="23"/>
  <c r="D1451" i="23"/>
  <c r="E1451" i="23"/>
  <c r="F1451" i="23"/>
  <c r="G1451" i="23"/>
  <c r="H1451" i="23"/>
  <c r="I1451" i="23"/>
  <c r="J1451" i="23"/>
  <c r="K1451" i="23"/>
  <c r="L1451" i="23"/>
  <c r="M1451" i="23"/>
  <c r="N1451" i="23"/>
  <c r="O1451" i="23"/>
  <c r="P1451" i="23"/>
  <c r="Q1451" i="23"/>
  <c r="R1451" i="23"/>
  <c r="S1451" i="23"/>
  <c r="T1451" i="23"/>
  <c r="A1452" i="23"/>
  <c r="B1452" i="23"/>
  <c r="D1452" i="23"/>
  <c r="E1452" i="23"/>
  <c r="F1452" i="23"/>
  <c r="G1452" i="23"/>
  <c r="H1452" i="23"/>
  <c r="I1452" i="23"/>
  <c r="J1452" i="23"/>
  <c r="K1452" i="23"/>
  <c r="L1452" i="23"/>
  <c r="M1452" i="23"/>
  <c r="N1452" i="23"/>
  <c r="O1452" i="23"/>
  <c r="P1452" i="23"/>
  <c r="Q1452" i="23"/>
  <c r="R1452" i="23"/>
  <c r="S1452" i="23"/>
  <c r="T1452" i="23"/>
  <c r="A1453" i="23"/>
  <c r="B1453" i="23"/>
  <c r="D1453" i="23"/>
  <c r="E1453" i="23"/>
  <c r="F1453" i="23"/>
  <c r="G1453" i="23"/>
  <c r="H1453" i="23"/>
  <c r="I1453" i="23"/>
  <c r="J1453" i="23"/>
  <c r="K1453" i="23"/>
  <c r="L1453" i="23"/>
  <c r="M1453" i="23"/>
  <c r="N1453" i="23"/>
  <c r="O1453" i="23"/>
  <c r="P1453" i="23"/>
  <c r="Q1453" i="23"/>
  <c r="R1453" i="23"/>
  <c r="S1453" i="23"/>
  <c r="T1453" i="23"/>
  <c r="A1454" i="23"/>
  <c r="B1454" i="23"/>
  <c r="D1454" i="23"/>
  <c r="E1454" i="23"/>
  <c r="F1454" i="23"/>
  <c r="G1454" i="23"/>
  <c r="H1454" i="23"/>
  <c r="I1454" i="23"/>
  <c r="J1454" i="23"/>
  <c r="K1454" i="23"/>
  <c r="L1454" i="23"/>
  <c r="M1454" i="23"/>
  <c r="N1454" i="23"/>
  <c r="O1454" i="23"/>
  <c r="P1454" i="23"/>
  <c r="Q1454" i="23"/>
  <c r="R1454" i="23"/>
  <c r="S1454" i="23"/>
  <c r="T1454" i="23"/>
  <c r="A1455" i="23"/>
  <c r="B1455" i="23"/>
  <c r="D1455" i="23"/>
  <c r="E1455" i="23"/>
  <c r="F1455" i="23"/>
  <c r="G1455" i="23"/>
  <c r="H1455" i="23"/>
  <c r="I1455" i="23"/>
  <c r="J1455" i="23"/>
  <c r="K1455" i="23"/>
  <c r="L1455" i="23"/>
  <c r="M1455" i="23"/>
  <c r="N1455" i="23"/>
  <c r="O1455" i="23"/>
  <c r="P1455" i="23"/>
  <c r="Q1455" i="23"/>
  <c r="R1455" i="23"/>
  <c r="S1455" i="23"/>
  <c r="T1455" i="23"/>
  <c r="A1456" i="23"/>
  <c r="B1456" i="23"/>
  <c r="D1456" i="23"/>
  <c r="E1456" i="23"/>
  <c r="F1456" i="23"/>
  <c r="G1456" i="23"/>
  <c r="H1456" i="23"/>
  <c r="I1456" i="23"/>
  <c r="J1456" i="23"/>
  <c r="K1456" i="23"/>
  <c r="L1456" i="23"/>
  <c r="M1456" i="23"/>
  <c r="N1456" i="23"/>
  <c r="O1456" i="23"/>
  <c r="P1456" i="23"/>
  <c r="Q1456" i="23"/>
  <c r="R1456" i="23"/>
  <c r="S1456" i="23"/>
  <c r="T1456" i="23"/>
  <c r="A1457" i="23"/>
  <c r="B1457" i="23"/>
  <c r="D1457" i="23"/>
  <c r="E1457" i="23"/>
  <c r="F1457" i="23"/>
  <c r="G1457" i="23"/>
  <c r="H1457" i="23"/>
  <c r="I1457" i="23"/>
  <c r="J1457" i="23"/>
  <c r="K1457" i="23"/>
  <c r="L1457" i="23"/>
  <c r="M1457" i="23"/>
  <c r="N1457" i="23"/>
  <c r="O1457" i="23"/>
  <c r="P1457" i="23"/>
  <c r="Q1457" i="23"/>
  <c r="R1457" i="23"/>
  <c r="S1457" i="23"/>
  <c r="T1457" i="23"/>
  <c r="A1458" i="23"/>
  <c r="B1458" i="23"/>
  <c r="D1458" i="23"/>
  <c r="E1458" i="23"/>
  <c r="F1458" i="23"/>
  <c r="G1458" i="23"/>
  <c r="H1458" i="23"/>
  <c r="I1458" i="23"/>
  <c r="J1458" i="23"/>
  <c r="K1458" i="23"/>
  <c r="L1458" i="23"/>
  <c r="M1458" i="23"/>
  <c r="N1458" i="23"/>
  <c r="O1458" i="23"/>
  <c r="P1458" i="23"/>
  <c r="Q1458" i="23"/>
  <c r="R1458" i="23"/>
  <c r="S1458" i="23"/>
  <c r="T1458" i="23"/>
  <c r="A1459" i="23"/>
  <c r="B1459" i="23"/>
  <c r="D1459" i="23"/>
  <c r="E1459" i="23"/>
  <c r="F1459" i="23"/>
  <c r="G1459" i="23"/>
  <c r="H1459" i="23"/>
  <c r="I1459" i="23"/>
  <c r="J1459" i="23"/>
  <c r="K1459" i="23"/>
  <c r="L1459" i="23"/>
  <c r="M1459" i="23"/>
  <c r="N1459" i="23"/>
  <c r="O1459" i="23"/>
  <c r="P1459" i="23"/>
  <c r="Q1459" i="23"/>
  <c r="R1459" i="23"/>
  <c r="S1459" i="23"/>
  <c r="T1459" i="23"/>
  <c r="A1460" i="23"/>
  <c r="B1460" i="23"/>
  <c r="D1460" i="23"/>
  <c r="E1460" i="23"/>
  <c r="F1460" i="23"/>
  <c r="G1460" i="23"/>
  <c r="H1460" i="23"/>
  <c r="I1460" i="23"/>
  <c r="J1460" i="23"/>
  <c r="K1460" i="23"/>
  <c r="L1460" i="23"/>
  <c r="M1460" i="23"/>
  <c r="N1460" i="23"/>
  <c r="O1460" i="23"/>
  <c r="P1460" i="23"/>
  <c r="Q1460" i="23"/>
  <c r="R1460" i="23"/>
  <c r="S1460" i="23"/>
  <c r="T1460" i="23"/>
  <c r="A1461" i="23"/>
  <c r="B1461" i="23"/>
  <c r="D1461" i="23"/>
  <c r="E1461" i="23"/>
  <c r="F1461" i="23"/>
  <c r="G1461" i="23"/>
  <c r="H1461" i="23"/>
  <c r="I1461" i="23"/>
  <c r="J1461" i="23"/>
  <c r="K1461" i="23"/>
  <c r="L1461" i="23"/>
  <c r="M1461" i="23"/>
  <c r="N1461" i="23"/>
  <c r="O1461" i="23"/>
  <c r="P1461" i="23"/>
  <c r="Q1461" i="23"/>
  <c r="R1461" i="23"/>
  <c r="S1461" i="23"/>
  <c r="T1461" i="23"/>
  <c r="A1462" i="23"/>
  <c r="B1462" i="23"/>
  <c r="D1462" i="23"/>
  <c r="E1462" i="23"/>
  <c r="F1462" i="23"/>
  <c r="G1462" i="23"/>
  <c r="H1462" i="23"/>
  <c r="I1462" i="23"/>
  <c r="J1462" i="23"/>
  <c r="K1462" i="23"/>
  <c r="L1462" i="23"/>
  <c r="M1462" i="23"/>
  <c r="N1462" i="23"/>
  <c r="O1462" i="23"/>
  <c r="P1462" i="23"/>
  <c r="Q1462" i="23"/>
  <c r="R1462" i="23"/>
  <c r="S1462" i="23"/>
  <c r="T1462" i="23"/>
  <c r="A1463" i="23"/>
  <c r="B1463" i="23"/>
  <c r="D1463" i="23"/>
  <c r="E1463" i="23"/>
  <c r="F1463" i="23"/>
  <c r="G1463" i="23"/>
  <c r="H1463" i="23"/>
  <c r="I1463" i="23"/>
  <c r="J1463" i="23"/>
  <c r="K1463" i="23"/>
  <c r="L1463" i="23"/>
  <c r="M1463" i="23"/>
  <c r="N1463" i="23"/>
  <c r="O1463" i="23"/>
  <c r="P1463" i="23"/>
  <c r="Q1463" i="23"/>
  <c r="R1463" i="23"/>
  <c r="S1463" i="23"/>
  <c r="T1463" i="23"/>
  <c r="A1464" i="23"/>
  <c r="B1464" i="23"/>
  <c r="D1464" i="23"/>
  <c r="E1464" i="23"/>
  <c r="F1464" i="23"/>
  <c r="G1464" i="23"/>
  <c r="H1464" i="23"/>
  <c r="I1464" i="23"/>
  <c r="J1464" i="23"/>
  <c r="K1464" i="23"/>
  <c r="L1464" i="23"/>
  <c r="M1464" i="23"/>
  <c r="N1464" i="23"/>
  <c r="O1464" i="23"/>
  <c r="P1464" i="23"/>
  <c r="Q1464" i="23"/>
  <c r="R1464" i="23"/>
  <c r="S1464" i="23"/>
  <c r="T1464" i="23"/>
  <c r="A1465" i="23"/>
  <c r="B1465" i="23"/>
  <c r="D1465" i="23"/>
  <c r="E1465" i="23"/>
  <c r="F1465" i="23"/>
  <c r="G1465" i="23"/>
  <c r="H1465" i="23"/>
  <c r="I1465" i="23"/>
  <c r="J1465" i="23"/>
  <c r="K1465" i="23"/>
  <c r="L1465" i="23"/>
  <c r="M1465" i="23"/>
  <c r="N1465" i="23"/>
  <c r="O1465" i="23"/>
  <c r="P1465" i="23"/>
  <c r="Q1465" i="23"/>
  <c r="R1465" i="23"/>
  <c r="S1465" i="23"/>
  <c r="T1465" i="23"/>
  <c r="A1466" i="23"/>
  <c r="B1466" i="23"/>
  <c r="D1466" i="23"/>
  <c r="E1466" i="23"/>
  <c r="F1466" i="23"/>
  <c r="G1466" i="23"/>
  <c r="H1466" i="23"/>
  <c r="I1466" i="23"/>
  <c r="J1466" i="23"/>
  <c r="K1466" i="23"/>
  <c r="L1466" i="23"/>
  <c r="M1466" i="23"/>
  <c r="N1466" i="23"/>
  <c r="O1466" i="23"/>
  <c r="P1466" i="23"/>
  <c r="Q1466" i="23"/>
  <c r="R1466" i="23"/>
  <c r="S1466" i="23"/>
  <c r="T1466" i="23"/>
  <c r="A1467" i="23"/>
  <c r="B1467" i="23"/>
  <c r="D1467" i="23"/>
  <c r="E1467" i="23"/>
  <c r="F1467" i="23"/>
  <c r="G1467" i="23"/>
  <c r="H1467" i="23"/>
  <c r="I1467" i="23"/>
  <c r="J1467" i="23"/>
  <c r="K1467" i="23"/>
  <c r="L1467" i="23"/>
  <c r="M1467" i="23"/>
  <c r="N1467" i="23"/>
  <c r="O1467" i="23"/>
  <c r="P1467" i="23"/>
  <c r="Q1467" i="23"/>
  <c r="R1467" i="23"/>
  <c r="S1467" i="23"/>
  <c r="T1467" i="23"/>
  <c r="A1468" i="23"/>
  <c r="B1468" i="23"/>
  <c r="D1468" i="23"/>
  <c r="E1468" i="23"/>
  <c r="F1468" i="23"/>
  <c r="G1468" i="23"/>
  <c r="H1468" i="23"/>
  <c r="I1468" i="23"/>
  <c r="J1468" i="23"/>
  <c r="K1468" i="23"/>
  <c r="L1468" i="23"/>
  <c r="M1468" i="23"/>
  <c r="N1468" i="23"/>
  <c r="O1468" i="23"/>
  <c r="P1468" i="23"/>
  <c r="Q1468" i="23"/>
  <c r="R1468" i="23"/>
  <c r="S1468" i="23"/>
  <c r="T1468" i="23"/>
  <c r="A1469" i="23"/>
  <c r="B1469" i="23"/>
  <c r="D1469" i="23"/>
  <c r="E1469" i="23"/>
  <c r="F1469" i="23"/>
  <c r="G1469" i="23"/>
  <c r="H1469" i="23"/>
  <c r="I1469" i="23"/>
  <c r="J1469" i="23"/>
  <c r="K1469" i="23"/>
  <c r="L1469" i="23"/>
  <c r="M1469" i="23"/>
  <c r="N1469" i="23"/>
  <c r="O1469" i="23"/>
  <c r="P1469" i="23"/>
  <c r="Q1469" i="23"/>
  <c r="R1469" i="23"/>
  <c r="S1469" i="23"/>
  <c r="T1469" i="23"/>
  <c r="A1470" i="23"/>
  <c r="B1470" i="23"/>
  <c r="D1470" i="23"/>
  <c r="E1470" i="23"/>
  <c r="F1470" i="23"/>
  <c r="G1470" i="23"/>
  <c r="H1470" i="23"/>
  <c r="I1470" i="23"/>
  <c r="J1470" i="23"/>
  <c r="K1470" i="23"/>
  <c r="L1470" i="23"/>
  <c r="M1470" i="23"/>
  <c r="N1470" i="23"/>
  <c r="O1470" i="23"/>
  <c r="P1470" i="23"/>
  <c r="Q1470" i="23"/>
  <c r="R1470" i="23"/>
  <c r="S1470" i="23"/>
  <c r="T1470" i="23"/>
  <c r="A1471" i="23"/>
  <c r="B1471" i="23"/>
  <c r="D1471" i="23"/>
  <c r="E1471" i="23"/>
  <c r="F1471" i="23"/>
  <c r="G1471" i="23"/>
  <c r="H1471" i="23"/>
  <c r="I1471" i="23"/>
  <c r="J1471" i="23"/>
  <c r="K1471" i="23"/>
  <c r="L1471" i="23"/>
  <c r="M1471" i="23"/>
  <c r="N1471" i="23"/>
  <c r="O1471" i="23"/>
  <c r="P1471" i="23"/>
  <c r="Q1471" i="23"/>
  <c r="R1471" i="23"/>
  <c r="S1471" i="23"/>
  <c r="T1471" i="23"/>
  <c r="A1472" i="23"/>
  <c r="B1472" i="23"/>
  <c r="D1472" i="23"/>
  <c r="E1472" i="23"/>
  <c r="F1472" i="23"/>
  <c r="G1472" i="23"/>
  <c r="H1472" i="23"/>
  <c r="I1472" i="23"/>
  <c r="J1472" i="23"/>
  <c r="K1472" i="23"/>
  <c r="L1472" i="23"/>
  <c r="M1472" i="23"/>
  <c r="N1472" i="23"/>
  <c r="O1472" i="23"/>
  <c r="P1472" i="23"/>
  <c r="Q1472" i="23"/>
  <c r="R1472" i="23"/>
  <c r="S1472" i="23"/>
  <c r="T1472" i="23"/>
  <c r="A1473" i="23"/>
  <c r="B1473" i="23"/>
  <c r="D1473" i="23"/>
  <c r="E1473" i="23"/>
  <c r="F1473" i="23"/>
  <c r="G1473" i="23"/>
  <c r="H1473" i="23"/>
  <c r="I1473" i="23"/>
  <c r="J1473" i="23"/>
  <c r="K1473" i="23"/>
  <c r="L1473" i="23"/>
  <c r="M1473" i="23"/>
  <c r="N1473" i="23"/>
  <c r="O1473" i="23"/>
  <c r="P1473" i="23"/>
  <c r="Q1473" i="23"/>
  <c r="R1473" i="23"/>
  <c r="S1473" i="23"/>
  <c r="T1473" i="23"/>
  <c r="A1474" i="23"/>
  <c r="B1474" i="23"/>
  <c r="D1474" i="23"/>
  <c r="E1474" i="23"/>
  <c r="F1474" i="23"/>
  <c r="G1474" i="23"/>
  <c r="H1474" i="23"/>
  <c r="I1474" i="23"/>
  <c r="J1474" i="23"/>
  <c r="K1474" i="23"/>
  <c r="L1474" i="23"/>
  <c r="M1474" i="23"/>
  <c r="N1474" i="23"/>
  <c r="O1474" i="23"/>
  <c r="P1474" i="23"/>
  <c r="Q1474" i="23"/>
  <c r="R1474" i="23"/>
  <c r="S1474" i="23"/>
  <c r="T1474" i="23"/>
  <c r="A1475" i="23"/>
  <c r="B1475" i="23"/>
  <c r="D1475" i="23"/>
  <c r="E1475" i="23"/>
  <c r="F1475" i="23"/>
  <c r="G1475" i="23"/>
  <c r="H1475" i="23"/>
  <c r="I1475" i="23"/>
  <c r="J1475" i="23"/>
  <c r="K1475" i="23"/>
  <c r="L1475" i="23"/>
  <c r="M1475" i="23"/>
  <c r="N1475" i="23"/>
  <c r="O1475" i="23"/>
  <c r="P1475" i="23"/>
  <c r="Q1475" i="23"/>
  <c r="R1475" i="23"/>
  <c r="S1475" i="23"/>
  <c r="T1475" i="23"/>
  <c r="A1476" i="23"/>
  <c r="B1476" i="23"/>
  <c r="D1476" i="23"/>
  <c r="E1476" i="23"/>
  <c r="F1476" i="23"/>
  <c r="G1476" i="23"/>
  <c r="H1476" i="23"/>
  <c r="I1476" i="23"/>
  <c r="J1476" i="23"/>
  <c r="K1476" i="23"/>
  <c r="L1476" i="23"/>
  <c r="M1476" i="23"/>
  <c r="N1476" i="23"/>
  <c r="O1476" i="23"/>
  <c r="P1476" i="23"/>
  <c r="Q1476" i="23"/>
  <c r="R1476" i="23"/>
  <c r="S1476" i="23"/>
  <c r="T1476" i="23"/>
  <c r="A1477" i="23"/>
  <c r="B1477" i="23"/>
  <c r="D1477" i="23"/>
  <c r="E1477" i="23"/>
  <c r="F1477" i="23"/>
  <c r="G1477" i="23"/>
  <c r="H1477" i="23"/>
  <c r="I1477" i="23"/>
  <c r="J1477" i="23"/>
  <c r="K1477" i="23"/>
  <c r="L1477" i="23"/>
  <c r="M1477" i="23"/>
  <c r="N1477" i="23"/>
  <c r="O1477" i="23"/>
  <c r="P1477" i="23"/>
  <c r="Q1477" i="23"/>
  <c r="R1477" i="23"/>
  <c r="S1477" i="23"/>
  <c r="T1477" i="23"/>
  <c r="A1478" i="23"/>
  <c r="B1478" i="23"/>
  <c r="D1478" i="23"/>
  <c r="E1478" i="23"/>
  <c r="F1478" i="23"/>
  <c r="G1478" i="23"/>
  <c r="H1478" i="23"/>
  <c r="I1478" i="23"/>
  <c r="J1478" i="23"/>
  <c r="K1478" i="23"/>
  <c r="L1478" i="23"/>
  <c r="M1478" i="23"/>
  <c r="N1478" i="23"/>
  <c r="O1478" i="23"/>
  <c r="P1478" i="23"/>
  <c r="Q1478" i="23"/>
  <c r="R1478" i="23"/>
  <c r="S1478" i="23"/>
  <c r="T1478" i="23"/>
  <c r="A1479" i="23"/>
  <c r="B1479" i="23"/>
  <c r="D1479" i="23"/>
  <c r="E1479" i="23"/>
  <c r="F1479" i="23"/>
  <c r="G1479" i="23"/>
  <c r="H1479" i="23"/>
  <c r="I1479" i="23"/>
  <c r="J1479" i="23"/>
  <c r="K1479" i="23"/>
  <c r="L1479" i="23"/>
  <c r="M1479" i="23"/>
  <c r="N1479" i="23"/>
  <c r="O1479" i="23"/>
  <c r="P1479" i="23"/>
  <c r="Q1479" i="23"/>
  <c r="R1479" i="23"/>
  <c r="S1479" i="23"/>
  <c r="T1479" i="23"/>
  <c r="A1480" i="23"/>
  <c r="B1480" i="23"/>
  <c r="D1480" i="23"/>
  <c r="E1480" i="23"/>
  <c r="F1480" i="23"/>
  <c r="G1480" i="23"/>
  <c r="H1480" i="23"/>
  <c r="I1480" i="23"/>
  <c r="J1480" i="23"/>
  <c r="K1480" i="23"/>
  <c r="L1480" i="23"/>
  <c r="M1480" i="23"/>
  <c r="N1480" i="23"/>
  <c r="O1480" i="23"/>
  <c r="P1480" i="23"/>
  <c r="Q1480" i="23"/>
  <c r="R1480" i="23"/>
  <c r="S1480" i="23"/>
  <c r="T1480" i="23"/>
  <c r="A1481" i="23"/>
  <c r="B1481" i="23"/>
  <c r="D1481" i="23"/>
  <c r="E1481" i="23"/>
  <c r="F1481" i="23"/>
  <c r="G1481" i="23"/>
  <c r="H1481" i="23"/>
  <c r="I1481" i="23"/>
  <c r="J1481" i="23"/>
  <c r="K1481" i="23"/>
  <c r="L1481" i="23"/>
  <c r="M1481" i="23"/>
  <c r="N1481" i="23"/>
  <c r="O1481" i="23"/>
  <c r="P1481" i="23"/>
  <c r="Q1481" i="23"/>
  <c r="R1481" i="23"/>
  <c r="S1481" i="23"/>
  <c r="T1481" i="23"/>
  <c r="A1482" i="23"/>
  <c r="B1482" i="23"/>
  <c r="D1482" i="23"/>
  <c r="E1482" i="23"/>
  <c r="F1482" i="23"/>
  <c r="G1482" i="23"/>
  <c r="H1482" i="23"/>
  <c r="I1482" i="23"/>
  <c r="J1482" i="23"/>
  <c r="K1482" i="23"/>
  <c r="L1482" i="23"/>
  <c r="M1482" i="23"/>
  <c r="N1482" i="23"/>
  <c r="O1482" i="23"/>
  <c r="P1482" i="23"/>
  <c r="Q1482" i="23"/>
  <c r="R1482" i="23"/>
  <c r="S1482" i="23"/>
  <c r="T1482" i="23"/>
  <c r="A1483" i="23"/>
  <c r="B1483" i="23"/>
  <c r="D1483" i="23"/>
  <c r="E1483" i="23"/>
  <c r="F1483" i="23"/>
  <c r="G1483" i="23"/>
  <c r="H1483" i="23"/>
  <c r="I1483" i="23"/>
  <c r="J1483" i="23"/>
  <c r="K1483" i="23"/>
  <c r="L1483" i="23"/>
  <c r="M1483" i="23"/>
  <c r="N1483" i="23"/>
  <c r="O1483" i="23"/>
  <c r="P1483" i="23"/>
  <c r="Q1483" i="23"/>
  <c r="R1483" i="23"/>
  <c r="S1483" i="23"/>
  <c r="T1483" i="23"/>
  <c r="A1484" i="23"/>
  <c r="B1484" i="23"/>
  <c r="D1484" i="23"/>
  <c r="E1484" i="23"/>
  <c r="F1484" i="23"/>
  <c r="G1484" i="23"/>
  <c r="H1484" i="23"/>
  <c r="I1484" i="23"/>
  <c r="J1484" i="23"/>
  <c r="K1484" i="23"/>
  <c r="L1484" i="23"/>
  <c r="M1484" i="23"/>
  <c r="N1484" i="23"/>
  <c r="O1484" i="23"/>
  <c r="P1484" i="23"/>
  <c r="Q1484" i="23"/>
  <c r="R1484" i="23"/>
  <c r="S1484" i="23"/>
  <c r="T1484" i="23"/>
  <c r="A1485" i="23"/>
  <c r="B1485" i="23"/>
  <c r="D1485" i="23"/>
  <c r="E1485" i="23"/>
  <c r="F1485" i="23"/>
  <c r="G1485" i="23"/>
  <c r="H1485" i="23"/>
  <c r="I1485" i="23"/>
  <c r="J1485" i="23"/>
  <c r="K1485" i="23"/>
  <c r="L1485" i="23"/>
  <c r="M1485" i="23"/>
  <c r="N1485" i="23"/>
  <c r="O1485" i="23"/>
  <c r="P1485" i="23"/>
  <c r="Q1485" i="23"/>
  <c r="R1485" i="23"/>
  <c r="S1485" i="23"/>
  <c r="T1485" i="23"/>
  <c r="A1486" i="23"/>
  <c r="B1486" i="23"/>
  <c r="D1486" i="23"/>
  <c r="E1486" i="23"/>
  <c r="F1486" i="23"/>
  <c r="G1486" i="23"/>
  <c r="H1486" i="23"/>
  <c r="I1486" i="23"/>
  <c r="J1486" i="23"/>
  <c r="K1486" i="23"/>
  <c r="L1486" i="23"/>
  <c r="M1486" i="23"/>
  <c r="N1486" i="23"/>
  <c r="O1486" i="23"/>
  <c r="P1486" i="23"/>
  <c r="Q1486" i="23"/>
  <c r="R1486" i="23"/>
  <c r="S1486" i="23"/>
  <c r="T1486" i="23"/>
  <c r="A1487" i="23"/>
  <c r="B1487" i="23"/>
  <c r="D1487" i="23"/>
  <c r="E1487" i="23"/>
  <c r="F1487" i="23"/>
  <c r="G1487" i="23"/>
  <c r="H1487" i="23"/>
  <c r="I1487" i="23"/>
  <c r="J1487" i="23"/>
  <c r="K1487" i="23"/>
  <c r="L1487" i="23"/>
  <c r="M1487" i="23"/>
  <c r="N1487" i="23"/>
  <c r="O1487" i="23"/>
  <c r="P1487" i="23"/>
  <c r="Q1487" i="23"/>
  <c r="R1487" i="23"/>
  <c r="S1487" i="23"/>
  <c r="T1487" i="23"/>
  <c r="A1488" i="23"/>
  <c r="B1488" i="23"/>
  <c r="D1488" i="23"/>
  <c r="E1488" i="23"/>
  <c r="F1488" i="23"/>
  <c r="G1488" i="23"/>
  <c r="H1488" i="23"/>
  <c r="I1488" i="23"/>
  <c r="J1488" i="23"/>
  <c r="K1488" i="23"/>
  <c r="L1488" i="23"/>
  <c r="M1488" i="23"/>
  <c r="N1488" i="23"/>
  <c r="O1488" i="23"/>
  <c r="P1488" i="23"/>
  <c r="Q1488" i="23"/>
  <c r="R1488" i="23"/>
  <c r="S1488" i="23"/>
  <c r="T1488" i="23"/>
  <c r="A1489" i="23"/>
  <c r="B1489" i="23"/>
  <c r="D1489" i="23"/>
  <c r="E1489" i="23"/>
  <c r="F1489" i="23"/>
  <c r="G1489" i="23"/>
  <c r="H1489" i="23"/>
  <c r="I1489" i="23"/>
  <c r="J1489" i="23"/>
  <c r="K1489" i="23"/>
  <c r="L1489" i="23"/>
  <c r="M1489" i="23"/>
  <c r="N1489" i="23"/>
  <c r="O1489" i="23"/>
  <c r="P1489" i="23"/>
  <c r="Q1489" i="23"/>
  <c r="R1489" i="23"/>
  <c r="S1489" i="23"/>
  <c r="T1489" i="23"/>
  <c r="A1490" i="23"/>
  <c r="B1490" i="23"/>
  <c r="D1490" i="23"/>
  <c r="E1490" i="23"/>
  <c r="F1490" i="23"/>
  <c r="G1490" i="23"/>
  <c r="H1490" i="23"/>
  <c r="I1490" i="23"/>
  <c r="J1490" i="23"/>
  <c r="K1490" i="23"/>
  <c r="L1490" i="23"/>
  <c r="M1490" i="23"/>
  <c r="N1490" i="23"/>
  <c r="O1490" i="23"/>
  <c r="P1490" i="23"/>
  <c r="Q1490" i="23"/>
  <c r="R1490" i="23"/>
  <c r="S1490" i="23"/>
  <c r="T1490" i="23"/>
  <c r="A1491" i="23"/>
  <c r="B1491" i="23"/>
  <c r="D1491" i="23"/>
  <c r="E1491" i="23"/>
  <c r="F1491" i="23"/>
  <c r="G1491" i="23"/>
  <c r="H1491" i="23"/>
  <c r="I1491" i="23"/>
  <c r="J1491" i="23"/>
  <c r="K1491" i="23"/>
  <c r="L1491" i="23"/>
  <c r="M1491" i="23"/>
  <c r="N1491" i="23"/>
  <c r="O1491" i="23"/>
  <c r="P1491" i="23"/>
  <c r="Q1491" i="23"/>
  <c r="R1491" i="23"/>
  <c r="S1491" i="23"/>
  <c r="T1491" i="23"/>
  <c r="A1492" i="23"/>
  <c r="B1492" i="23"/>
  <c r="D1492" i="23"/>
  <c r="E1492" i="23"/>
  <c r="F1492" i="23"/>
  <c r="G1492" i="23"/>
  <c r="H1492" i="23"/>
  <c r="I1492" i="23"/>
  <c r="J1492" i="23"/>
  <c r="K1492" i="23"/>
  <c r="L1492" i="23"/>
  <c r="M1492" i="23"/>
  <c r="N1492" i="23"/>
  <c r="O1492" i="23"/>
  <c r="P1492" i="23"/>
  <c r="Q1492" i="23"/>
  <c r="R1492" i="23"/>
  <c r="S1492" i="23"/>
  <c r="T1492" i="23"/>
  <c r="A1493" i="23"/>
  <c r="B1493" i="23"/>
  <c r="D1493" i="23"/>
  <c r="E1493" i="23"/>
  <c r="F1493" i="23"/>
  <c r="G1493" i="23"/>
  <c r="H1493" i="23"/>
  <c r="I1493" i="23"/>
  <c r="J1493" i="23"/>
  <c r="K1493" i="23"/>
  <c r="L1493" i="23"/>
  <c r="M1493" i="23"/>
  <c r="N1493" i="23"/>
  <c r="O1493" i="23"/>
  <c r="P1493" i="23"/>
  <c r="Q1493" i="23"/>
  <c r="R1493" i="23"/>
  <c r="S1493" i="23"/>
  <c r="T1493" i="23"/>
  <c r="A1494" i="23"/>
  <c r="B1494" i="23"/>
  <c r="D1494" i="23"/>
  <c r="E1494" i="23"/>
  <c r="F1494" i="23"/>
  <c r="G1494" i="23"/>
  <c r="H1494" i="23"/>
  <c r="I1494" i="23"/>
  <c r="J1494" i="23"/>
  <c r="K1494" i="23"/>
  <c r="L1494" i="23"/>
  <c r="M1494" i="23"/>
  <c r="N1494" i="23"/>
  <c r="O1494" i="23"/>
  <c r="P1494" i="23"/>
  <c r="Q1494" i="23"/>
  <c r="R1494" i="23"/>
  <c r="S1494" i="23"/>
  <c r="T1494" i="23"/>
  <c r="A1495" i="23"/>
  <c r="B1495" i="23"/>
  <c r="D1495" i="23"/>
  <c r="E1495" i="23"/>
  <c r="F1495" i="23"/>
  <c r="G1495" i="23"/>
  <c r="H1495" i="23"/>
  <c r="I1495" i="23"/>
  <c r="J1495" i="23"/>
  <c r="K1495" i="23"/>
  <c r="L1495" i="23"/>
  <c r="M1495" i="23"/>
  <c r="N1495" i="23"/>
  <c r="O1495" i="23"/>
  <c r="P1495" i="23"/>
  <c r="Q1495" i="23"/>
  <c r="R1495" i="23"/>
  <c r="S1495" i="23"/>
  <c r="T1495" i="23"/>
  <c r="A1496" i="23"/>
  <c r="B1496" i="23"/>
  <c r="D1496" i="23"/>
  <c r="E1496" i="23"/>
  <c r="F1496" i="23"/>
  <c r="G1496" i="23"/>
  <c r="H1496" i="23"/>
  <c r="I1496" i="23"/>
  <c r="J1496" i="23"/>
  <c r="K1496" i="23"/>
  <c r="L1496" i="23"/>
  <c r="M1496" i="23"/>
  <c r="N1496" i="23"/>
  <c r="O1496" i="23"/>
  <c r="P1496" i="23"/>
  <c r="Q1496" i="23"/>
  <c r="R1496" i="23"/>
  <c r="S1496" i="23"/>
  <c r="T1496" i="23"/>
  <c r="A1497" i="23"/>
  <c r="B1497" i="23"/>
  <c r="D1497" i="23"/>
  <c r="E1497" i="23"/>
  <c r="F1497" i="23"/>
  <c r="G1497" i="23"/>
  <c r="H1497" i="23"/>
  <c r="I1497" i="23"/>
  <c r="J1497" i="23"/>
  <c r="K1497" i="23"/>
  <c r="L1497" i="23"/>
  <c r="M1497" i="23"/>
  <c r="N1497" i="23"/>
  <c r="O1497" i="23"/>
  <c r="P1497" i="23"/>
  <c r="Q1497" i="23"/>
  <c r="R1497" i="23"/>
  <c r="S1497" i="23"/>
  <c r="T1497" i="23"/>
  <c r="A1498" i="23"/>
  <c r="B1498" i="23"/>
  <c r="D1498" i="23"/>
  <c r="E1498" i="23"/>
  <c r="F1498" i="23"/>
  <c r="G1498" i="23"/>
  <c r="H1498" i="23"/>
  <c r="I1498" i="23"/>
  <c r="J1498" i="23"/>
  <c r="K1498" i="23"/>
  <c r="L1498" i="23"/>
  <c r="M1498" i="23"/>
  <c r="N1498" i="23"/>
  <c r="O1498" i="23"/>
  <c r="P1498" i="23"/>
  <c r="Q1498" i="23"/>
  <c r="R1498" i="23"/>
  <c r="S1498" i="23"/>
  <c r="T1498" i="23"/>
  <c r="A1499" i="23"/>
  <c r="B1499" i="23"/>
  <c r="D1499" i="23"/>
  <c r="E1499" i="23"/>
  <c r="F1499" i="23"/>
  <c r="G1499" i="23"/>
  <c r="H1499" i="23"/>
  <c r="I1499" i="23"/>
  <c r="J1499" i="23"/>
  <c r="K1499" i="23"/>
  <c r="L1499" i="23"/>
  <c r="M1499" i="23"/>
  <c r="N1499" i="23"/>
  <c r="O1499" i="23"/>
  <c r="P1499" i="23"/>
  <c r="Q1499" i="23"/>
  <c r="R1499" i="23"/>
  <c r="S1499" i="23"/>
  <c r="T1499" i="23"/>
  <c r="A1500" i="23"/>
  <c r="B1500" i="23"/>
  <c r="D1500" i="23"/>
  <c r="E1500" i="23"/>
  <c r="F1500" i="23"/>
  <c r="G1500" i="23"/>
  <c r="H1500" i="23"/>
  <c r="I1500" i="23"/>
  <c r="J1500" i="23"/>
  <c r="K1500" i="23"/>
  <c r="L1500" i="23"/>
  <c r="M1500" i="23"/>
  <c r="N1500" i="23"/>
  <c r="O1500" i="23"/>
  <c r="P1500" i="23"/>
  <c r="Q1500" i="23"/>
  <c r="R1500" i="23"/>
  <c r="S1500" i="23"/>
  <c r="T1500" i="23"/>
  <c r="A1501" i="23"/>
  <c r="B1501" i="23"/>
  <c r="D1501" i="23"/>
  <c r="E1501" i="23"/>
  <c r="F1501" i="23"/>
  <c r="G1501" i="23"/>
  <c r="H1501" i="23"/>
  <c r="I1501" i="23"/>
  <c r="J1501" i="23"/>
  <c r="K1501" i="23"/>
  <c r="L1501" i="23"/>
  <c r="M1501" i="23"/>
  <c r="N1501" i="23"/>
  <c r="O1501" i="23"/>
  <c r="P1501" i="23"/>
  <c r="Q1501" i="23"/>
  <c r="R1501" i="23"/>
  <c r="S1501" i="23"/>
  <c r="T1501" i="23"/>
  <c r="A1502" i="23"/>
  <c r="B1502" i="23"/>
  <c r="D1502" i="23"/>
  <c r="E1502" i="23"/>
  <c r="F1502" i="23"/>
  <c r="G1502" i="23"/>
  <c r="H1502" i="23"/>
  <c r="I1502" i="23"/>
  <c r="J1502" i="23"/>
  <c r="K1502" i="23"/>
  <c r="L1502" i="23"/>
  <c r="M1502" i="23"/>
  <c r="N1502" i="23"/>
  <c r="O1502" i="23"/>
  <c r="P1502" i="23"/>
  <c r="Q1502" i="23"/>
  <c r="R1502" i="23"/>
  <c r="S1502" i="23"/>
  <c r="T1502" i="23"/>
  <c r="A1503" i="23"/>
  <c r="B1503" i="23"/>
  <c r="D1503" i="23"/>
  <c r="E1503" i="23"/>
  <c r="F1503" i="23"/>
  <c r="G1503" i="23"/>
  <c r="H1503" i="23"/>
  <c r="I1503" i="23"/>
  <c r="J1503" i="23"/>
  <c r="K1503" i="23"/>
  <c r="L1503" i="23"/>
  <c r="M1503" i="23"/>
  <c r="N1503" i="23"/>
  <c r="O1503" i="23"/>
  <c r="P1503" i="23"/>
  <c r="Q1503" i="23"/>
  <c r="R1503" i="23"/>
  <c r="S1503" i="23"/>
  <c r="T1503" i="23"/>
  <c r="A1504" i="23"/>
  <c r="B1504" i="23"/>
  <c r="D1504" i="23"/>
  <c r="E1504" i="23"/>
  <c r="F1504" i="23"/>
  <c r="G1504" i="23"/>
  <c r="H1504" i="23"/>
  <c r="I1504" i="23"/>
  <c r="J1504" i="23"/>
  <c r="K1504" i="23"/>
  <c r="L1504" i="23"/>
  <c r="M1504" i="23"/>
  <c r="N1504" i="23"/>
  <c r="O1504" i="23"/>
  <c r="P1504" i="23"/>
  <c r="Q1504" i="23"/>
  <c r="R1504" i="23"/>
  <c r="S1504" i="23"/>
  <c r="T1504" i="23"/>
  <c r="A1505" i="23"/>
  <c r="B1505" i="23"/>
  <c r="D1505" i="23"/>
  <c r="E1505" i="23"/>
  <c r="F1505" i="23"/>
  <c r="G1505" i="23"/>
  <c r="H1505" i="23"/>
  <c r="I1505" i="23"/>
  <c r="J1505" i="23"/>
  <c r="K1505" i="23"/>
  <c r="L1505" i="23"/>
  <c r="M1505" i="23"/>
  <c r="N1505" i="23"/>
  <c r="O1505" i="23"/>
  <c r="P1505" i="23"/>
  <c r="Q1505" i="23"/>
  <c r="R1505" i="23"/>
  <c r="S1505" i="23"/>
  <c r="T1505" i="23"/>
  <c r="A1506" i="23"/>
  <c r="B1506" i="23"/>
  <c r="D1506" i="23"/>
  <c r="E1506" i="23"/>
  <c r="F1506" i="23"/>
  <c r="G1506" i="23"/>
  <c r="H1506" i="23"/>
  <c r="I1506" i="23"/>
  <c r="J1506" i="23"/>
  <c r="K1506" i="23"/>
  <c r="L1506" i="23"/>
  <c r="M1506" i="23"/>
  <c r="N1506" i="23"/>
  <c r="O1506" i="23"/>
  <c r="P1506" i="23"/>
  <c r="Q1506" i="23"/>
  <c r="R1506" i="23"/>
  <c r="S1506" i="23"/>
  <c r="T1506" i="23"/>
  <c r="A1507" i="23"/>
  <c r="B1507" i="23"/>
  <c r="D1507" i="23"/>
  <c r="E1507" i="23"/>
  <c r="F1507" i="23"/>
  <c r="G1507" i="23"/>
  <c r="H1507" i="23"/>
  <c r="I1507" i="23"/>
  <c r="J1507" i="23"/>
  <c r="K1507" i="23"/>
  <c r="L1507" i="23"/>
  <c r="M1507" i="23"/>
  <c r="N1507" i="23"/>
  <c r="O1507" i="23"/>
  <c r="P1507" i="23"/>
  <c r="Q1507" i="23"/>
  <c r="R1507" i="23"/>
  <c r="S1507" i="23"/>
  <c r="T1507" i="23"/>
  <c r="A1508" i="23"/>
  <c r="B1508" i="23"/>
  <c r="D1508" i="23"/>
  <c r="E1508" i="23"/>
  <c r="F1508" i="23"/>
  <c r="G1508" i="23"/>
  <c r="H1508" i="23"/>
  <c r="I1508" i="23"/>
  <c r="J1508" i="23"/>
  <c r="K1508" i="23"/>
  <c r="L1508" i="23"/>
  <c r="M1508" i="23"/>
  <c r="N1508" i="23"/>
  <c r="O1508" i="23"/>
  <c r="P1508" i="23"/>
  <c r="Q1508" i="23"/>
  <c r="R1508" i="23"/>
  <c r="S1508" i="23"/>
  <c r="T1508" i="23"/>
  <c r="A1509" i="23"/>
  <c r="B1509" i="23"/>
  <c r="D1509" i="23"/>
  <c r="E1509" i="23"/>
  <c r="F1509" i="23"/>
  <c r="G1509" i="23"/>
  <c r="H1509" i="23"/>
  <c r="I1509" i="23"/>
  <c r="J1509" i="23"/>
  <c r="K1509" i="23"/>
  <c r="L1509" i="23"/>
  <c r="M1509" i="23"/>
  <c r="N1509" i="23"/>
  <c r="O1509" i="23"/>
  <c r="P1509" i="23"/>
  <c r="Q1509" i="23"/>
  <c r="R1509" i="23"/>
  <c r="S1509" i="23"/>
  <c r="T1509" i="23"/>
  <c r="A1510" i="23"/>
  <c r="B1510" i="23"/>
  <c r="D1510" i="23"/>
  <c r="E1510" i="23"/>
  <c r="F1510" i="23"/>
  <c r="G1510" i="23"/>
  <c r="H1510" i="23"/>
  <c r="I1510" i="23"/>
  <c r="J1510" i="23"/>
  <c r="K1510" i="23"/>
  <c r="L1510" i="23"/>
  <c r="M1510" i="23"/>
  <c r="N1510" i="23"/>
  <c r="O1510" i="23"/>
  <c r="P1510" i="23"/>
  <c r="Q1510" i="23"/>
  <c r="R1510" i="23"/>
  <c r="S1510" i="23"/>
  <c r="T1510" i="23"/>
  <c r="A1511" i="23"/>
  <c r="B1511" i="23"/>
  <c r="D1511" i="23"/>
  <c r="E1511" i="23"/>
  <c r="F1511" i="23"/>
  <c r="G1511" i="23"/>
  <c r="H1511" i="23"/>
  <c r="I1511" i="23"/>
  <c r="J1511" i="23"/>
  <c r="K1511" i="23"/>
  <c r="L1511" i="23"/>
  <c r="M1511" i="23"/>
  <c r="N1511" i="23"/>
  <c r="O1511" i="23"/>
  <c r="P1511" i="23"/>
  <c r="Q1511" i="23"/>
  <c r="R1511" i="23"/>
  <c r="S1511" i="23"/>
  <c r="T1511" i="23"/>
  <c r="A1512" i="23"/>
  <c r="B1512" i="23"/>
  <c r="D1512" i="23"/>
  <c r="E1512" i="23"/>
  <c r="F1512" i="23"/>
  <c r="G1512" i="23"/>
  <c r="H1512" i="23"/>
  <c r="I1512" i="23"/>
  <c r="J1512" i="23"/>
  <c r="K1512" i="23"/>
  <c r="L1512" i="23"/>
  <c r="M1512" i="23"/>
  <c r="N1512" i="23"/>
  <c r="O1512" i="23"/>
  <c r="P1512" i="23"/>
  <c r="Q1512" i="23"/>
  <c r="R1512" i="23"/>
  <c r="S1512" i="23"/>
  <c r="T1512" i="23"/>
  <c r="A1513" i="23"/>
  <c r="B1513" i="23"/>
  <c r="D1513" i="23"/>
  <c r="E1513" i="23"/>
  <c r="F1513" i="23"/>
  <c r="G1513" i="23"/>
  <c r="H1513" i="23"/>
  <c r="I1513" i="23"/>
  <c r="J1513" i="23"/>
  <c r="K1513" i="23"/>
  <c r="L1513" i="23"/>
  <c r="M1513" i="23"/>
  <c r="N1513" i="23"/>
  <c r="O1513" i="23"/>
  <c r="P1513" i="23"/>
  <c r="Q1513" i="23"/>
  <c r="R1513" i="23"/>
  <c r="S1513" i="23"/>
  <c r="T1513" i="23"/>
  <c r="A1514" i="23"/>
  <c r="B1514" i="23"/>
  <c r="D1514" i="23"/>
  <c r="E1514" i="23"/>
  <c r="F1514" i="23"/>
  <c r="G1514" i="23"/>
  <c r="H1514" i="23"/>
  <c r="I1514" i="23"/>
  <c r="J1514" i="23"/>
  <c r="K1514" i="23"/>
  <c r="L1514" i="23"/>
  <c r="M1514" i="23"/>
  <c r="N1514" i="23"/>
  <c r="O1514" i="23"/>
  <c r="P1514" i="23"/>
  <c r="Q1514" i="23"/>
  <c r="R1514" i="23"/>
  <c r="S1514" i="23"/>
  <c r="T1514" i="23"/>
  <c r="A1515" i="23"/>
  <c r="B1515" i="23"/>
  <c r="D1515" i="23"/>
  <c r="E1515" i="23"/>
  <c r="F1515" i="23"/>
  <c r="G1515" i="23"/>
  <c r="H1515" i="23"/>
  <c r="I1515" i="23"/>
  <c r="J1515" i="23"/>
  <c r="K1515" i="23"/>
  <c r="L1515" i="23"/>
  <c r="M1515" i="23"/>
  <c r="N1515" i="23"/>
  <c r="O1515" i="23"/>
  <c r="P1515" i="23"/>
  <c r="Q1515" i="23"/>
  <c r="R1515" i="23"/>
  <c r="S1515" i="23"/>
  <c r="T1515" i="23"/>
  <c r="A1516" i="23"/>
  <c r="B1516" i="23"/>
  <c r="D1516" i="23"/>
  <c r="E1516" i="23"/>
  <c r="F1516" i="23"/>
  <c r="G1516" i="23"/>
  <c r="H1516" i="23"/>
  <c r="I1516" i="23"/>
  <c r="J1516" i="23"/>
  <c r="K1516" i="23"/>
  <c r="L1516" i="23"/>
  <c r="M1516" i="23"/>
  <c r="N1516" i="23"/>
  <c r="O1516" i="23"/>
  <c r="P1516" i="23"/>
  <c r="Q1516" i="23"/>
  <c r="R1516" i="23"/>
  <c r="S1516" i="23"/>
  <c r="T1516" i="23"/>
  <c r="A1517" i="23"/>
  <c r="B1517" i="23"/>
  <c r="D1517" i="23"/>
  <c r="E1517" i="23"/>
  <c r="F1517" i="23"/>
  <c r="G1517" i="23"/>
  <c r="H1517" i="23"/>
  <c r="I1517" i="23"/>
  <c r="J1517" i="23"/>
  <c r="K1517" i="23"/>
  <c r="L1517" i="23"/>
  <c r="M1517" i="23"/>
  <c r="N1517" i="23"/>
  <c r="O1517" i="23"/>
  <c r="P1517" i="23"/>
  <c r="Q1517" i="23"/>
  <c r="R1517" i="23"/>
  <c r="S1517" i="23"/>
  <c r="T1517" i="23"/>
  <c r="A1518" i="23"/>
  <c r="B1518" i="23"/>
  <c r="D1518" i="23"/>
  <c r="E1518" i="23"/>
  <c r="F1518" i="23"/>
  <c r="G1518" i="23"/>
  <c r="H1518" i="23"/>
  <c r="I1518" i="23"/>
  <c r="J1518" i="23"/>
  <c r="K1518" i="23"/>
  <c r="L1518" i="23"/>
  <c r="M1518" i="23"/>
  <c r="N1518" i="23"/>
  <c r="O1518" i="23"/>
  <c r="P1518" i="23"/>
  <c r="Q1518" i="23"/>
  <c r="R1518" i="23"/>
  <c r="S1518" i="23"/>
  <c r="T1518" i="23"/>
  <c r="A1519" i="23"/>
  <c r="B1519" i="23"/>
  <c r="D1519" i="23"/>
  <c r="E1519" i="23"/>
  <c r="F1519" i="23"/>
  <c r="G1519" i="23"/>
  <c r="H1519" i="23"/>
  <c r="I1519" i="23"/>
  <c r="J1519" i="23"/>
  <c r="K1519" i="23"/>
  <c r="L1519" i="23"/>
  <c r="M1519" i="23"/>
  <c r="N1519" i="23"/>
  <c r="O1519" i="23"/>
  <c r="P1519" i="23"/>
  <c r="Q1519" i="23"/>
  <c r="R1519" i="23"/>
  <c r="S1519" i="23"/>
  <c r="T1519" i="23"/>
  <c r="A1520" i="23"/>
  <c r="B1520" i="23"/>
  <c r="D1520" i="23"/>
  <c r="E1520" i="23"/>
  <c r="F1520" i="23"/>
  <c r="G1520" i="23"/>
  <c r="H1520" i="23"/>
  <c r="I1520" i="23"/>
  <c r="J1520" i="23"/>
  <c r="K1520" i="23"/>
  <c r="L1520" i="23"/>
  <c r="M1520" i="23"/>
  <c r="N1520" i="23"/>
  <c r="O1520" i="23"/>
  <c r="P1520" i="23"/>
  <c r="Q1520" i="23"/>
  <c r="R1520" i="23"/>
  <c r="S1520" i="23"/>
  <c r="T1520" i="23"/>
  <c r="A1521" i="23"/>
  <c r="B1521" i="23"/>
  <c r="D1521" i="23"/>
  <c r="E1521" i="23"/>
  <c r="F1521" i="23"/>
  <c r="G1521" i="23"/>
  <c r="H1521" i="23"/>
  <c r="I1521" i="23"/>
  <c r="J1521" i="23"/>
  <c r="K1521" i="23"/>
  <c r="L1521" i="23"/>
  <c r="M1521" i="23"/>
  <c r="N1521" i="23"/>
  <c r="O1521" i="23"/>
  <c r="P1521" i="23"/>
  <c r="Q1521" i="23"/>
  <c r="R1521" i="23"/>
  <c r="S1521" i="23"/>
  <c r="T1521" i="23"/>
  <c r="A1522" i="23"/>
  <c r="B1522" i="23"/>
  <c r="D1522" i="23"/>
  <c r="E1522" i="23"/>
  <c r="F1522" i="23"/>
  <c r="G1522" i="23"/>
  <c r="H1522" i="23"/>
  <c r="I1522" i="23"/>
  <c r="J1522" i="23"/>
  <c r="K1522" i="23"/>
  <c r="L1522" i="23"/>
  <c r="M1522" i="23"/>
  <c r="N1522" i="23"/>
  <c r="O1522" i="23"/>
  <c r="P1522" i="23"/>
  <c r="Q1522" i="23"/>
  <c r="R1522" i="23"/>
  <c r="S1522" i="23"/>
  <c r="T1522" i="23"/>
  <c r="A1523" i="23"/>
  <c r="B1523" i="23"/>
  <c r="D1523" i="23"/>
  <c r="E1523" i="23"/>
  <c r="F1523" i="23"/>
  <c r="G1523" i="23"/>
  <c r="H1523" i="23"/>
  <c r="I1523" i="23"/>
  <c r="J1523" i="23"/>
  <c r="K1523" i="23"/>
  <c r="L1523" i="23"/>
  <c r="M1523" i="23"/>
  <c r="N1523" i="23"/>
  <c r="O1523" i="23"/>
  <c r="P1523" i="23"/>
  <c r="Q1523" i="23"/>
  <c r="R1523" i="23"/>
  <c r="S1523" i="23"/>
  <c r="T1523" i="23"/>
  <c r="A1524" i="23"/>
  <c r="B1524" i="23"/>
  <c r="D1524" i="23"/>
  <c r="E1524" i="23"/>
  <c r="F1524" i="23"/>
  <c r="G1524" i="23"/>
  <c r="H1524" i="23"/>
  <c r="I1524" i="23"/>
  <c r="J1524" i="23"/>
  <c r="K1524" i="23"/>
  <c r="L1524" i="23"/>
  <c r="M1524" i="23"/>
  <c r="N1524" i="23"/>
  <c r="O1524" i="23"/>
  <c r="P1524" i="23"/>
  <c r="Q1524" i="23"/>
  <c r="R1524" i="23"/>
  <c r="S1524" i="23"/>
  <c r="T1524" i="23"/>
  <c r="A1525" i="23"/>
  <c r="B1525" i="23"/>
  <c r="D1525" i="23"/>
  <c r="E1525" i="23"/>
  <c r="F1525" i="23"/>
  <c r="G1525" i="23"/>
  <c r="H1525" i="23"/>
  <c r="I1525" i="23"/>
  <c r="J1525" i="23"/>
  <c r="K1525" i="23"/>
  <c r="L1525" i="23"/>
  <c r="M1525" i="23"/>
  <c r="N1525" i="23"/>
  <c r="O1525" i="23"/>
  <c r="P1525" i="23"/>
  <c r="Q1525" i="23"/>
  <c r="R1525" i="23"/>
  <c r="S1525" i="23"/>
  <c r="T1525" i="23"/>
  <c r="A1526" i="23"/>
  <c r="B1526" i="23"/>
  <c r="D1526" i="23"/>
  <c r="E1526" i="23"/>
  <c r="F1526" i="23"/>
  <c r="G1526" i="23"/>
  <c r="H1526" i="23"/>
  <c r="I1526" i="23"/>
  <c r="J1526" i="23"/>
  <c r="K1526" i="23"/>
  <c r="L1526" i="23"/>
  <c r="M1526" i="23"/>
  <c r="N1526" i="23"/>
  <c r="O1526" i="23"/>
  <c r="P1526" i="23"/>
  <c r="Q1526" i="23"/>
  <c r="R1526" i="23"/>
  <c r="S1526" i="23"/>
  <c r="T1526" i="23"/>
  <c r="A1527" i="23"/>
  <c r="B1527" i="23"/>
  <c r="D1527" i="23"/>
  <c r="E1527" i="23"/>
  <c r="F1527" i="23"/>
  <c r="G1527" i="23"/>
  <c r="H1527" i="23"/>
  <c r="I1527" i="23"/>
  <c r="J1527" i="23"/>
  <c r="K1527" i="23"/>
  <c r="L1527" i="23"/>
  <c r="M1527" i="23"/>
  <c r="N1527" i="23"/>
  <c r="O1527" i="23"/>
  <c r="P1527" i="23"/>
  <c r="Q1527" i="23"/>
  <c r="R1527" i="23"/>
  <c r="S1527" i="23"/>
  <c r="T1527" i="23"/>
  <c r="A1528" i="23"/>
  <c r="B1528" i="23"/>
  <c r="D1528" i="23"/>
  <c r="E1528" i="23"/>
  <c r="F1528" i="23"/>
  <c r="G1528" i="23"/>
  <c r="H1528" i="23"/>
  <c r="I1528" i="23"/>
  <c r="J1528" i="23"/>
  <c r="K1528" i="23"/>
  <c r="L1528" i="23"/>
  <c r="M1528" i="23"/>
  <c r="N1528" i="23"/>
  <c r="O1528" i="23"/>
  <c r="P1528" i="23"/>
  <c r="Q1528" i="23"/>
  <c r="R1528" i="23"/>
  <c r="S1528" i="23"/>
  <c r="T1528" i="23"/>
  <c r="A1529" i="23"/>
  <c r="B1529" i="23"/>
  <c r="D1529" i="23"/>
  <c r="E1529" i="23"/>
  <c r="F1529" i="23"/>
  <c r="G1529" i="23"/>
  <c r="H1529" i="23"/>
  <c r="I1529" i="23"/>
  <c r="J1529" i="23"/>
  <c r="K1529" i="23"/>
  <c r="L1529" i="23"/>
  <c r="M1529" i="23"/>
  <c r="N1529" i="23"/>
  <c r="O1529" i="23"/>
  <c r="P1529" i="23"/>
  <c r="Q1529" i="23"/>
  <c r="R1529" i="23"/>
  <c r="S1529" i="23"/>
  <c r="T1529" i="23"/>
  <c r="A1530" i="23"/>
  <c r="B1530" i="23"/>
  <c r="D1530" i="23"/>
  <c r="E1530" i="23"/>
  <c r="F1530" i="23"/>
  <c r="G1530" i="23"/>
  <c r="H1530" i="23"/>
  <c r="I1530" i="23"/>
  <c r="J1530" i="23"/>
  <c r="K1530" i="23"/>
  <c r="L1530" i="23"/>
  <c r="M1530" i="23"/>
  <c r="N1530" i="23"/>
  <c r="O1530" i="23"/>
  <c r="P1530" i="23"/>
  <c r="Q1530" i="23"/>
  <c r="R1530" i="23"/>
  <c r="S1530" i="23"/>
  <c r="T1530" i="23"/>
  <c r="A1531" i="23"/>
  <c r="B1531" i="23"/>
  <c r="D1531" i="23"/>
  <c r="E1531" i="23"/>
  <c r="F1531" i="23"/>
  <c r="G1531" i="23"/>
  <c r="H1531" i="23"/>
  <c r="I1531" i="23"/>
  <c r="J1531" i="23"/>
  <c r="K1531" i="23"/>
  <c r="L1531" i="23"/>
  <c r="M1531" i="23"/>
  <c r="N1531" i="23"/>
  <c r="O1531" i="23"/>
  <c r="P1531" i="23"/>
  <c r="Q1531" i="23"/>
  <c r="R1531" i="23"/>
  <c r="S1531" i="23"/>
  <c r="T1531" i="23"/>
  <c r="A1532" i="23"/>
  <c r="B1532" i="23"/>
  <c r="D1532" i="23"/>
  <c r="E1532" i="23"/>
  <c r="F1532" i="23"/>
  <c r="G1532" i="23"/>
  <c r="H1532" i="23"/>
  <c r="I1532" i="23"/>
  <c r="J1532" i="23"/>
  <c r="K1532" i="23"/>
  <c r="L1532" i="23"/>
  <c r="M1532" i="23"/>
  <c r="N1532" i="23"/>
  <c r="O1532" i="23"/>
  <c r="P1532" i="23"/>
  <c r="Q1532" i="23"/>
  <c r="R1532" i="23"/>
  <c r="S1532" i="23"/>
  <c r="T1532" i="23"/>
  <c r="A1533" i="23"/>
  <c r="B1533" i="23"/>
  <c r="D1533" i="23"/>
  <c r="E1533" i="23"/>
  <c r="F1533" i="23"/>
  <c r="G1533" i="23"/>
  <c r="H1533" i="23"/>
  <c r="I1533" i="23"/>
  <c r="J1533" i="23"/>
  <c r="K1533" i="23"/>
  <c r="L1533" i="23"/>
  <c r="M1533" i="23"/>
  <c r="N1533" i="23"/>
  <c r="O1533" i="23"/>
  <c r="P1533" i="23"/>
  <c r="Q1533" i="23"/>
  <c r="R1533" i="23"/>
  <c r="S1533" i="23"/>
  <c r="T1533" i="23"/>
  <c r="A1534" i="23"/>
  <c r="B1534" i="23"/>
  <c r="D1534" i="23"/>
  <c r="E1534" i="23"/>
  <c r="F1534" i="23"/>
  <c r="G1534" i="23"/>
  <c r="H1534" i="23"/>
  <c r="I1534" i="23"/>
  <c r="J1534" i="23"/>
  <c r="K1534" i="23"/>
  <c r="L1534" i="23"/>
  <c r="M1534" i="23"/>
  <c r="N1534" i="23"/>
  <c r="O1534" i="23"/>
  <c r="P1534" i="23"/>
  <c r="Q1534" i="23"/>
  <c r="R1534" i="23"/>
  <c r="S1534" i="23"/>
  <c r="T1534" i="23"/>
  <c r="A1535" i="23"/>
  <c r="B1535" i="23"/>
  <c r="D1535" i="23"/>
  <c r="E1535" i="23"/>
  <c r="F1535" i="23"/>
  <c r="G1535" i="23"/>
  <c r="H1535" i="23"/>
  <c r="I1535" i="23"/>
  <c r="J1535" i="23"/>
  <c r="K1535" i="23"/>
  <c r="L1535" i="23"/>
  <c r="M1535" i="23"/>
  <c r="N1535" i="23"/>
  <c r="O1535" i="23"/>
  <c r="P1535" i="23"/>
  <c r="Q1535" i="23"/>
  <c r="R1535" i="23"/>
  <c r="S1535" i="23"/>
  <c r="T1535" i="23"/>
  <c r="A1536" i="23"/>
  <c r="B1536" i="23"/>
  <c r="D1536" i="23"/>
  <c r="E1536" i="23"/>
  <c r="F1536" i="23"/>
  <c r="G1536" i="23"/>
  <c r="H1536" i="23"/>
  <c r="I1536" i="23"/>
  <c r="J1536" i="23"/>
  <c r="K1536" i="23"/>
  <c r="L1536" i="23"/>
  <c r="M1536" i="23"/>
  <c r="N1536" i="23"/>
  <c r="O1536" i="23"/>
  <c r="P1536" i="23"/>
  <c r="Q1536" i="23"/>
  <c r="R1536" i="23"/>
  <c r="S1536" i="23"/>
  <c r="T1536" i="23"/>
  <c r="A1537" i="23"/>
  <c r="B1537" i="23"/>
  <c r="D1537" i="23"/>
  <c r="E1537" i="23"/>
  <c r="F1537" i="23"/>
  <c r="G1537" i="23"/>
  <c r="H1537" i="23"/>
  <c r="I1537" i="23"/>
  <c r="J1537" i="23"/>
  <c r="K1537" i="23"/>
  <c r="L1537" i="23"/>
  <c r="M1537" i="23"/>
  <c r="N1537" i="23"/>
  <c r="O1537" i="23"/>
  <c r="P1537" i="23"/>
  <c r="Q1537" i="23"/>
  <c r="R1537" i="23"/>
  <c r="S1537" i="23"/>
  <c r="T1537" i="23"/>
  <c r="A1538" i="23"/>
  <c r="B1538" i="23"/>
  <c r="D1538" i="23"/>
  <c r="E1538" i="23"/>
  <c r="F1538" i="23"/>
  <c r="G1538" i="23"/>
  <c r="H1538" i="23"/>
  <c r="I1538" i="23"/>
  <c r="J1538" i="23"/>
  <c r="K1538" i="23"/>
  <c r="L1538" i="23"/>
  <c r="M1538" i="23"/>
  <c r="N1538" i="23"/>
  <c r="O1538" i="23"/>
  <c r="P1538" i="23"/>
  <c r="Q1538" i="23"/>
  <c r="R1538" i="23"/>
  <c r="S1538" i="23"/>
  <c r="T1538" i="23"/>
  <c r="A1539" i="23"/>
  <c r="B1539" i="23"/>
  <c r="D1539" i="23"/>
  <c r="E1539" i="23"/>
  <c r="F1539" i="23"/>
  <c r="G1539" i="23"/>
  <c r="H1539" i="23"/>
  <c r="I1539" i="23"/>
  <c r="J1539" i="23"/>
  <c r="K1539" i="23"/>
  <c r="L1539" i="23"/>
  <c r="M1539" i="23"/>
  <c r="N1539" i="23"/>
  <c r="O1539" i="23"/>
  <c r="P1539" i="23"/>
  <c r="Q1539" i="23"/>
  <c r="R1539" i="23"/>
  <c r="S1539" i="23"/>
  <c r="T1539" i="23"/>
  <c r="A1540" i="23"/>
  <c r="B1540" i="23"/>
  <c r="D1540" i="23"/>
  <c r="E1540" i="23"/>
  <c r="F1540" i="23"/>
  <c r="G1540" i="23"/>
  <c r="H1540" i="23"/>
  <c r="I1540" i="23"/>
  <c r="J1540" i="23"/>
  <c r="K1540" i="23"/>
  <c r="L1540" i="23"/>
  <c r="M1540" i="23"/>
  <c r="N1540" i="23"/>
  <c r="O1540" i="23"/>
  <c r="P1540" i="23"/>
  <c r="Q1540" i="23"/>
  <c r="R1540" i="23"/>
  <c r="S1540" i="23"/>
  <c r="T1540" i="23"/>
  <c r="A1541" i="23"/>
  <c r="B1541" i="23"/>
  <c r="D1541" i="23"/>
  <c r="E1541" i="23"/>
  <c r="F1541" i="23"/>
  <c r="G1541" i="23"/>
  <c r="H1541" i="23"/>
  <c r="I1541" i="23"/>
  <c r="J1541" i="23"/>
  <c r="K1541" i="23"/>
  <c r="L1541" i="23"/>
  <c r="M1541" i="23"/>
  <c r="N1541" i="23"/>
  <c r="O1541" i="23"/>
  <c r="P1541" i="23"/>
  <c r="Q1541" i="23"/>
  <c r="R1541" i="23"/>
  <c r="S1541" i="23"/>
  <c r="T1541" i="23"/>
  <c r="A1542" i="23"/>
  <c r="B1542" i="23"/>
  <c r="D1542" i="23"/>
  <c r="E1542" i="23"/>
  <c r="F1542" i="23"/>
  <c r="G1542" i="23"/>
  <c r="H1542" i="23"/>
  <c r="I1542" i="23"/>
  <c r="J1542" i="23"/>
  <c r="K1542" i="23"/>
  <c r="L1542" i="23"/>
  <c r="M1542" i="23"/>
  <c r="N1542" i="23"/>
  <c r="O1542" i="23"/>
  <c r="P1542" i="23"/>
  <c r="Q1542" i="23"/>
  <c r="R1542" i="23"/>
  <c r="S1542" i="23"/>
  <c r="T1542" i="23"/>
  <c r="A1543" i="23"/>
  <c r="B1543" i="23"/>
  <c r="D1543" i="23"/>
  <c r="E1543" i="23"/>
  <c r="F1543" i="23"/>
  <c r="G1543" i="23"/>
  <c r="H1543" i="23"/>
  <c r="I1543" i="23"/>
  <c r="J1543" i="23"/>
  <c r="K1543" i="23"/>
  <c r="L1543" i="23"/>
  <c r="M1543" i="23"/>
  <c r="N1543" i="23"/>
  <c r="O1543" i="23"/>
  <c r="P1543" i="23"/>
  <c r="Q1543" i="23"/>
  <c r="R1543" i="23"/>
  <c r="S1543" i="23"/>
  <c r="T1543" i="23"/>
  <c r="A1544" i="23"/>
  <c r="B1544" i="23"/>
  <c r="D1544" i="23"/>
  <c r="E1544" i="23"/>
  <c r="F1544" i="23"/>
  <c r="G1544" i="23"/>
  <c r="H1544" i="23"/>
  <c r="I1544" i="23"/>
  <c r="J1544" i="23"/>
  <c r="K1544" i="23"/>
  <c r="L1544" i="23"/>
  <c r="M1544" i="23"/>
  <c r="N1544" i="23"/>
  <c r="O1544" i="23"/>
  <c r="P1544" i="23"/>
  <c r="Q1544" i="23"/>
  <c r="R1544" i="23"/>
  <c r="S1544" i="23"/>
  <c r="T1544" i="23"/>
  <c r="A1545" i="23"/>
  <c r="B1545" i="23"/>
  <c r="D1545" i="23"/>
  <c r="E1545" i="23"/>
  <c r="F1545" i="23"/>
  <c r="G1545" i="23"/>
  <c r="H1545" i="23"/>
  <c r="I1545" i="23"/>
  <c r="J1545" i="23"/>
  <c r="K1545" i="23"/>
  <c r="L1545" i="23"/>
  <c r="M1545" i="23"/>
  <c r="N1545" i="23"/>
  <c r="O1545" i="23"/>
  <c r="P1545" i="23"/>
  <c r="Q1545" i="23"/>
  <c r="R1545" i="23"/>
  <c r="S1545" i="23"/>
  <c r="T1545" i="23"/>
  <c r="A1546" i="23"/>
  <c r="B1546" i="23"/>
  <c r="D1546" i="23"/>
  <c r="E1546" i="23"/>
  <c r="F1546" i="23"/>
  <c r="G1546" i="23"/>
  <c r="H1546" i="23"/>
  <c r="I1546" i="23"/>
  <c r="J1546" i="23"/>
  <c r="K1546" i="23"/>
  <c r="L1546" i="23"/>
  <c r="M1546" i="23"/>
  <c r="N1546" i="23"/>
  <c r="O1546" i="23"/>
  <c r="P1546" i="23"/>
  <c r="Q1546" i="23"/>
  <c r="R1546" i="23"/>
  <c r="S1546" i="23"/>
  <c r="T1546" i="23"/>
  <c r="A1547" i="23"/>
  <c r="B1547" i="23"/>
  <c r="D1547" i="23"/>
  <c r="E1547" i="23"/>
  <c r="F1547" i="23"/>
  <c r="G1547" i="23"/>
  <c r="H1547" i="23"/>
  <c r="I1547" i="23"/>
  <c r="J1547" i="23"/>
  <c r="K1547" i="23"/>
  <c r="L1547" i="23"/>
  <c r="M1547" i="23"/>
  <c r="N1547" i="23"/>
  <c r="O1547" i="23"/>
  <c r="P1547" i="23"/>
  <c r="Q1547" i="23"/>
  <c r="R1547" i="23"/>
  <c r="S1547" i="23"/>
  <c r="T1547" i="23"/>
  <c r="A1548" i="23"/>
  <c r="B1548" i="23"/>
  <c r="D1548" i="23"/>
  <c r="E1548" i="23"/>
  <c r="F1548" i="23"/>
  <c r="G1548" i="23"/>
  <c r="H1548" i="23"/>
  <c r="I1548" i="23"/>
  <c r="J1548" i="23"/>
  <c r="K1548" i="23"/>
  <c r="L1548" i="23"/>
  <c r="M1548" i="23"/>
  <c r="N1548" i="23"/>
  <c r="O1548" i="23"/>
  <c r="P1548" i="23"/>
  <c r="Q1548" i="23"/>
  <c r="R1548" i="23"/>
  <c r="S1548" i="23"/>
  <c r="T1548" i="23"/>
  <c r="A1549" i="23"/>
  <c r="B1549" i="23"/>
  <c r="D1549" i="23"/>
  <c r="E1549" i="23"/>
  <c r="F1549" i="23"/>
  <c r="G1549" i="23"/>
  <c r="H1549" i="23"/>
  <c r="I1549" i="23"/>
  <c r="J1549" i="23"/>
  <c r="K1549" i="23"/>
  <c r="L1549" i="23"/>
  <c r="M1549" i="23"/>
  <c r="N1549" i="23"/>
  <c r="O1549" i="23"/>
  <c r="P1549" i="23"/>
  <c r="Q1549" i="23"/>
  <c r="R1549" i="23"/>
  <c r="S1549" i="23"/>
  <c r="T1549" i="23"/>
  <c r="A1550" i="23"/>
  <c r="B1550" i="23"/>
  <c r="D1550" i="23"/>
  <c r="E1550" i="23"/>
  <c r="F1550" i="23"/>
  <c r="G1550" i="23"/>
  <c r="H1550" i="23"/>
  <c r="I1550" i="23"/>
  <c r="J1550" i="23"/>
  <c r="K1550" i="23"/>
  <c r="L1550" i="23"/>
  <c r="M1550" i="23"/>
  <c r="N1550" i="23"/>
  <c r="O1550" i="23"/>
  <c r="P1550" i="23"/>
  <c r="Q1550" i="23"/>
  <c r="R1550" i="23"/>
  <c r="S1550" i="23"/>
  <c r="T1550" i="23"/>
  <c r="A1551" i="23"/>
  <c r="B1551" i="23"/>
  <c r="D1551" i="23"/>
  <c r="E1551" i="23"/>
  <c r="F1551" i="23"/>
  <c r="G1551" i="23"/>
  <c r="H1551" i="23"/>
  <c r="I1551" i="23"/>
  <c r="J1551" i="23"/>
  <c r="K1551" i="23"/>
  <c r="L1551" i="23"/>
  <c r="M1551" i="23"/>
  <c r="N1551" i="23"/>
  <c r="O1551" i="23"/>
  <c r="P1551" i="23"/>
  <c r="Q1551" i="23"/>
  <c r="R1551" i="23"/>
  <c r="S1551" i="23"/>
  <c r="T1551" i="23"/>
  <c r="A1552" i="23"/>
  <c r="B1552" i="23"/>
  <c r="D1552" i="23"/>
  <c r="E1552" i="23"/>
  <c r="F1552" i="23"/>
  <c r="G1552" i="23"/>
  <c r="H1552" i="23"/>
  <c r="I1552" i="23"/>
  <c r="J1552" i="23"/>
  <c r="K1552" i="23"/>
  <c r="L1552" i="23"/>
  <c r="M1552" i="23"/>
  <c r="N1552" i="23"/>
  <c r="O1552" i="23"/>
  <c r="P1552" i="23"/>
  <c r="Q1552" i="23"/>
  <c r="R1552" i="23"/>
  <c r="S1552" i="23"/>
  <c r="T1552" i="23"/>
  <c r="A1553" i="23"/>
  <c r="B1553" i="23"/>
  <c r="D1553" i="23"/>
  <c r="E1553" i="23"/>
  <c r="F1553" i="23"/>
  <c r="G1553" i="23"/>
  <c r="H1553" i="23"/>
  <c r="I1553" i="23"/>
  <c r="J1553" i="23"/>
  <c r="K1553" i="23"/>
  <c r="L1553" i="23"/>
  <c r="M1553" i="23"/>
  <c r="N1553" i="23"/>
  <c r="O1553" i="23"/>
  <c r="P1553" i="23"/>
  <c r="Q1553" i="23"/>
  <c r="R1553" i="23"/>
  <c r="S1553" i="23"/>
  <c r="T1553" i="23"/>
  <c r="A1554" i="23"/>
  <c r="B1554" i="23"/>
  <c r="D1554" i="23"/>
  <c r="E1554" i="23"/>
  <c r="F1554" i="23"/>
  <c r="G1554" i="23"/>
  <c r="H1554" i="23"/>
  <c r="I1554" i="23"/>
  <c r="J1554" i="23"/>
  <c r="K1554" i="23"/>
  <c r="L1554" i="23"/>
  <c r="M1554" i="23"/>
  <c r="N1554" i="23"/>
  <c r="O1554" i="23"/>
  <c r="P1554" i="23"/>
  <c r="Q1554" i="23"/>
  <c r="R1554" i="23"/>
  <c r="S1554" i="23"/>
  <c r="T1554" i="23"/>
  <c r="A1555" i="23"/>
  <c r="B1555" i="23"/>
  <c r="D1555" i="23"/>
  <c r="E1555" i="23"/>
  <c r="F1555" i="23"/>
  <c r="G1555" i="23"/>
  <c r="H1555" i="23"/>
  <c r="I1555" i="23"/>
  <c r="J1555" i="23"/>
  <c r="K1555" i="23"/>
  <c r="L1555" i="23"/>
  <c r="M1555" i="23"/>
  <c r="N1555" i="23"/>
  <c r="O1555" i="23"/>
  <c r="P1555" i="23"/>
  <c r="Q1555" i="23"/>
  <c r="R1555" i="23"/>
  <c r="S1555" i="23"/>
  <c r="T1555" i="23"/>
  <c r="A1556" i="23"/>
  <c r="B1556" i="23"/>
  <c r="D1556" i="23"/>
  <c r="E1556" i="23"/>
  <c r="F1556" i="23"/>
  <c r="G1556" i="23"/>
  <c r="H1556" i="23"/>
  <c r="I1556" i="23"/>
  <c r="J1556" i="23"/>
  <c r="K1556" i="23"/>
  <c r="L1556" i="23"/>
  <c r="M1556" i="23"/>
  <c r="N1556" i="23"/>
  <c r="O1556" i="23"/>
  <c r="P1556" i="23"/>
  <c r="Q1556" i="23"/>
  <c r="R1556" i="23"/>
  <c r="S1556" i="23"/>
  <c r="T1556" i="23"/>
  <c r="A1557" i="23"/>
  <c r="B1557" i="23"/>
  <c r="D1557" i="23"/>
  <c r="E1557" i="23"/>
  <c r="F1557" i="23"/>
  <c r="G1557" i="23"/>
  <c r="H1557" i="23"/>
  <c r="I1557" i="23"/>
  <c r="J1557" i="23"/>
  <c r="K1557" i="23"/>
  <c r="L1557" i="23"/>
  <c r="M1557" i="23"/>
  <c r="N1557" i="23"/>
  <c r="O1557" i="23"/>
  <c r="P1557" i="23"/>
  <c r="Q1557" i="23"/>
  <c r="R1557" i="23"/>
  <c r="S1557" i="23"/>
  <c r="T1557" i="23"/>
  <c r="A1558" i="23"/>
  <c r="B1558" i="23"/>
  <c r="D1558" i="23"/>
  <c r="E1558" i="23"/>
  <c r="F1558" i="23"/>
  <c r="G1558" i="23"/>
  <c r="H1558" i="23"/>
  <c r="I1558" i="23"/>
  <c r="J1558" i="23"/>
  <c r="K1558" i="23"/>
  <c r="L1558" i="23"/>
  <c r="M1558" i="23"/>
  <c r="N1558" i="23"/>
  <c r="O1558" i="23"/>
  <c r="P1558" i="23"/>
  <c r="Q1558" i="23"/>
  <c r="R1558" i="23"/>
  <c r="S1558" i="23"/>
  <c r="T1558" i="23"/>
  <c r="A1559" i="23"/>
  <c r="B1559" i="23"/>
  <c r="D1559" i="23"/>
  <c r="E1559" i="23"/>
  <c r="F1559" i="23"/>
  <c r="G1559" i="23"/>
  <c r="H1559" i="23"/>
  <c r="I1559" i="23"/>
  <c r="J1559" i="23"/>
  <c r="K1559" i="23"/>
  <c r="L1559" i="23"/>
  <c r="M1559" i="23"/>
  <c r="N1559" i="23"/>
  <c r="O1559" i="23"/>
  <c r="P1559" i="23"/>
  <c r="Q1559" i="23"/>
  <c r="R1559" i="23"/>
  <c r="S1559" i="23"/>
  <c r="T1559" i="23"/>
  <c r="A1560" i="23"/>
  <c r="B1560" i="23"/>
  <c r="D1560" i="23"/>
  <c r="E1560" i="23"/>
  <c r="F1560" i="23"/>
  <c r="G1560" i="23"/>
  <c r="H1560" i="23"/>
  <c r="I1560" i="23"/>
  <c r="J1560" i="23"/>
  <c r="K1560" i="23"/>
  <c r="L1560" i="23"/>
  <c r="M1560" i="23"/>
  <c r="N1560" i="23"/>
  <c r="O1560" i="23"/>
  <c r="P1560" i="23"/>
  <c r="Q1560" i="23"/>
  <c r="R1560" i="23"/>
  <c r="S1560" i="23"/>
  <c r="T1560" i="23"/>
  <c r="A1561" i="23"/>
  <c r="B1561" i="23"/>
  <c r="D1561" i="23"/>
  <c r="E1561" i="23"/>
  <c r="F1561" i="23"/>
  <c r="G1561" i="23"/>
  <c r="H1561" i="23"/>
  <c r="I1561" i="23"/>
  <c r="J1561" i="23"/>
  <c r="K1561" i="23"/>
  <c r="L1561" i="23"/>
  <c r="M1561" i="23"/>
  <c r="N1561" i="23"/>
  <c r="O1561" i="23"/>
  <c r="P1561" i="23"/>
  <c r="Q1561" i="23"/>
  <c r="R1561" i="23"/>
  <c r="S1561" i="23"/>
  <c r="T1561" i="23"/>
  <c r="A1562" i="23"/>
  <c r="B1562" i="23"/>
  <c r="D1562" i="23"/>
  <c r="E1562" i="23"/>
  <c r="F1562" i="23"/>
  <c r="G1562" i="23"/>
  <c r="H1562" i="23"/>
  <c r="I1562" i="23"/>
  <c r="J1562" i="23"/>
  <c r="K1562" i="23"/>
  <c r="L1562" i="23"/>
  <c r="M1562" i="23"/>
  <c r="N1562" i="23"/>
  <c r="O1562" i="23"/>
  <c r="P1562" i="23"/>
  <c r="Q1562" i="23"/>
  <c r="R1562" i="23"/>
  <c r="S1562" i="23"/>
  <c r="T1562" i="23"/>
  <c r="A1563" i="23"/>
  <c r="B1563" i="23"/>
  <c r="D1563" i="23"/>
  <c r="E1563" i="23"/>
  <c r="F1563" i="23"/>
  <c r="G1563" i="23"/>
  <c r="H1563" i="23"/>
  <c r="I1563" i="23"/>
  <c r="J1563" i="23"/>
  <c r="K1563" i="23"/>
  <c r="L1563" i="23"/>
  <c r="M1563" i="23"/>
  <c r="N1563" i="23"/>
  <c r="O1563" i="23"/>
  <c r="P1563" i="23"/>
  <c r="Q1563" i="23"/>
  <c r="R1563" i="23"/>
  <c r="S1563" i="23"/>
  <c r="T1563" i="23"/>
  <c r="A1564" i="23"/>
  <c r="B1564" i="23"/>
  <c r="D1564" i="23"/>
  <c r="E1564" i="23"/>
  <c r="F1564" i="23"/>
  <c r="G1564" i="23"/>
  <c r="H1564" i="23"/>
  <c r="I1564" i="23"/>
  <c r="J1564" i="23"/>
  <c r="K1564" i="23"/>
  <c r="L1564" i="23"/>
  <c r="M1564" i="23"/>
  <c r="N1564" i="23"/>
  <c r="O1564" i="23"/>
  <c r="P1564" i="23"/>
  <c r="Q1564" i="23"/>
  <c r="R1564" i="23"/>
  <c r="S1564" i="23"/>
  <c r="T1564" i="23"/>
  <c r="A1565" i="23"/>
  <c r="B1565" i="23"/>
  <c r="D1565" i="23"/>
  <c r="E1565" i="23"/>
  <c r="F1565" i="23"/>
  <c r="G1565" i="23"/>
  <c r="H1565" i="23"/>
  <c r="I1565" i="23"/>
  <c r="J1565" i="23"/>
  <c r="K1565" i="23"/>
  <c r="L1565" i="23"/>
  <c r="M1565" i="23"/>
  <c r="N1565" i="23"/>
  <c r="O1565" i="23"/>
  <c r="P1565" i="23"/>
  <c r="Q1565" i="23"/>
  <c r="R1565" i="23"/>
  <c r="S1565" i="23"/>
  <c r="T1565" i="23"/>
  <c r="A1566" i="23"/>
  <c r="B1566" i="23"/>
  <c r="D1566" i="23"/>
  <c r="E1566" i="23"/>
  <c r="F1566" i="23"/>
  <c r="G1566" i="23"/>
  <c r="H1566" i="23"/>
  <c r="I1566" i="23"/>
  <c r="J1566" i="23"/>
  <c r="K1566" i="23"/>
  <c r="L1566" i="23"/>
  <c r="M1566" i="23"/>
  <c r="N1566" i="23"/>
  <c r="O1566" i="23"/>
  <c r="P1566" i="23"/>
  <c r="Q1566" i="23"/>
  <c r="R1566" i="23"/>
  <c r="S1566" i="23"/>
  <c r="T1566" i="23"/>
  <c r="A1567" i="23"/>
  <c r="B1567" i="23"/>
  <c r="D1567" i="23"/>
  <c r="E1567" i="23"/>
  <c r="F1567" i="23"/>
  <c r="G1567" i="23"/>
  <c r="H1567" i="23"/>
  <c r="I1567" i="23"/>
  <c r="J1567" i="23"/>
  <c r="K1567" i="23"/>
  <c r="L1567" i="23"/>
  <c r="M1567" i="23"/>
  <c r="N1567" i="23"/>
  <c r="O1567" i="23"/>
  <c r="P1567" i="23"/>
  <c r="Q1567" i="23"/>
  <c r="R1567" i="23"/>
  <c r="S1567" i="23"/>
  <c r="T1567" i="23"/>
  <c r="A1568" i="23"/>
  <c r="B1568" i="23"/>
  <c r="D1568" i="23"/>
  <c r="E1568" i="23"/>
  <c r="F1568" i="23"/>
  <c r="G1568" i="23"/>
  <c r="H1568" i="23"/>
  <c r="I1568" i="23"/>
  <c r="J1568" i="23"/>
  <c r="K1568" i="23"/>
  <c r="L1568" i="23"/>
  <c r="M1568" i="23"/>
  <c r="N1568" i="23"/>
  <c r="O1568" i="23"/>
  <c r="P1568" i="23"/>
  <c r="Q1568" i="23"/>
  <c r="R1568" i="23"/>
  <c r="S1568" i="23"/>
  <c r="T1568" i="23"/>
  <c r="A1569" i="23"/>
  <c r="B1569" i="23"/>
  <c r="D1569" i="23"/>
  <c r="E1569" i="23"/>
  <c r="F1569" i="23"/>
  <c r="G1569" i="23"/>
  <c r="H1569" i="23"/>
  <c r="I1569" i="23"/>
  <c r="J1569" i="23"/>
  <c r="K1569" i="23"/>
  <c r="L1569" i="23"/>
  <c r="M1569" i="23"/>
  <c r="N1569" i="23"/>
  <c r="O1569" i="23"/>
  <c r="P1569" i="23"/>
  <c r="Q1569" i="23"/>
  <c r="R1569" i="23"/>
  <c r="S1569" i="23"/>
  <c r="T1569" i="23"/>
  <c r="A1570" i="23"/>
  <c r="B1570" i="23"/>
  <c r="D1570" i="23"/>
  <c r="E1570" i="23"/>
  <c r="F1570" i="23"/>
  <c r="G1570" i="23"/>
  <c r="H1570" i="23"/>
  <c r="I1570" i="23"/>
  <c r="J1570" i="23"/>
  <c r="K1570" i="23"/>
  <c r="L1570" i="23"/>
  <c r="M1570" i="23"/>
  <c r="N1570" i="23"/>
  <c r="O1570" i="23"/>
  <c r="P1570" i="23"/>
  <c r="Q1570" i="23"/>
  <c r="R1570" i="23"/>
  <c r="S1570" i="23"/>
  <c r="T1570" i="23"/>
  <c r="A1571" i="23"/>
  <c r="B1571" i="23"/>
  <c r="D1571" i="23"/>
  <c r="E1571" i="23"/>
  <c r="F1571" i="23"/>
  <c r="G1571" i="23"/>
  <c r="H1571" i="23"/>
  <c r="I1571" i="23"/>
  <c r="J1571" i="23"/>
  <c r="K1571" i="23"/>
  <c r="L1571" i="23"/>
  <c r="M1571" i="23"/>
  <c r="N1571" i="23"/>
  <c r="O1571" i="23"/>
  <c r="P1571" i="23"/>
  <c r="Q1571" i="23"/>
  <c r="R1571" i="23"/>
  <c r="S1571" i="23"/>
  <c r="T1571" i="23"/>
  <c r="A1572" i="23"/>
  <c r="B1572" i="23"/>
  <c r="D1572" i="23"/>
  <c r="E1572" i="23"/>
  <c r="F1572" i="23"/>
  <c r="G1572" i="23"/>
  <c r="H1572" i="23"/>
  <c r="I1572" i="23"/>
  <c r="J1572" i="23"/>
  <c r="K1572" i="23"/>
  <c r="L1572" i="23"/>
  <c r="M1572" i="23"/>
  <c r="N1572" i="23"/>
  <c r="O1572" i="23"/>
  <c r="P1572" i="23"/>
  <c r="Q1572" i="23"/>
  <c r="R1572" i="23"/>
  <c r="S1572" i="23"/>
  <c r="T1572" i="23"/>
  <c r="A1573" i="23"/>
  <c r="B1573" i="23"/>
  <c r="D1573" i="23"/>
  <c r="E1573" i="23"/>
  <c r="F1573" i="23"/>
  <c r="G1573" i="23"/>
  <c r="H1573" i="23"/>
  <c r="I1573" i="23"/>
  <c r="J1573" i="23"/>
  <c r="K1573" i="23"/>
  <c r="L1573" i="23"/>
  <c r="M1573" i="23"/>
  <c r="N1573" i="23"/>
  <c r="O1573" i="23"/>
  <c r="P1573" i="23"/>
  <c r="Q1573" i="23"/>
  <c r="R1573" i="23"/>
  <c r="S1573" i="23"/>
  <c r="T1573" i="23"/>
  <c r="A1574" i="23"/>
  <c r="B1574" i="23"/>
  <c r="D1574" i="23"/>
  <c r="E1574" i="23"/>
  <c r="F1574" i="23"/>
  <c r="G1574" i="23"/>
  <c r="H1574" i="23"/>
  <c r="I1574" i="23"/>
  <c r="J1574" i="23"/>
  <c r="K1574" i="23"/>
  <c r="L1574" i="23"/>
  <c r="M1574" i="23"/>
  <c r="N1574" i="23"/>
  <c r="O1574" i="23"/>
  <c r="P1574" i="23"/>
  <c r="Q1574" i="23"/>
  <c r="R1574" i="23"/>
  <c r="S1574" i="23"/>
  <c r="T1574" i="23"/>
  <c r="A1575" i="23"/>
  <c r="B1575" i="23"/>
  <c r="D1575" i="23"/>
  <c r="E1575" i="23"/>
  <c r="F1575" i="23"/>
  <c r="G1575" i="23"/>
  <c r="H1575" i="23"/>
  <c r="I1575" i="23"/>
  <c r="J1575" i="23"/>
  <c r="K1575" i="23"/>
  <c r="L1575" i="23"/>
  <c r="M1575" i="23"/>
  <c r="N1575" i="23"/>
  <c r="O1575" i="23"/>
  <c r="P1575" i="23"/>
  <c r="Q1575" i="23"/>
  <c r="R1575" i="23"/>
  <c r="S1575" i="23"/>
  <c r="T1575" i="23"/>
  <c r="A1576" i="23"/>
  <c r="B1576" i="23"/>
  <c r="D1576" i="23"/>
  <c r="E1576" i="23"/>
  <c r="F1576" i="23"/>
  <c r="G1576" i="23"/>
  <c r="H1576" i="23"/>
  <c r="I1576" i="23"/>
  <c r="J1576" i="23"/>
  <c r="K1576" i="23"/>
  <c r="L1576" i="23"/>
  <c r="M1576" i="23"/>
  <c r="N1576" i="23"/>
  <c r="O1576" i="23"/>
  <c r="P1576" i="23"/>
  <c r="Q1576" i="23"/>
  <c r="R1576" i="23"/>
  <c r="S1576" i="23"/>
  <c r="T1576" i="23"/>
  <c r="A1577" i="23"/>
  <c r="B1577" i="23"/>
  <c r="D1577" i="23"/>
  <c r="E1577" i="23"/>
  <c r="F1577" i="23"/>
  <c r="G1577" i="23"/>
  <c r="H1577" i="23"/>
  <c r="I1577" i="23"/>
  <c r="J1577" i="23"/>
  <c r="K1577" i="23"/>
  <c r="L1577" i="23"/>
  <c r="M1577" i="23"/>
  <c r="N1577" i="23"/>
  <c r="O1577" i="23"/>
  <c r="P1577" i="23"/>
  <c r="Q1577" i="23"/>
  <c r="R1577" i="23"/>
  <c r="S1577" i="23"/>
  <c r="T1577" i="23"/>
  <c r="A1578" i="23"/>
  <c r="B1578" i="23"/>
  <c r="D1578" i="23"/>
  <c r="E1578" i="23"/>
  <c r="F1578" i="23"/>
  <c r="G1578" i="23"/>
  <c r="H1578" i="23"/>
  <c r="I1578" i="23"/>
  <c r="J1578" i="23"/>
  <c r="K1578" i="23"/>
  <c r="L1578" i="23"/>
  <c r="M1578" i="23"/>
  <c r="N1578" i="23"/>
  <c r="O1578" i="23"/>
  <c r="P1578" i="23"/>
  <c r="Q1578" i="23"/>
  <c r="R1578" i="23"/>
  <c r="S1578" i="23"/>
  <c r="T1578" i="23"/>
  <c r="A1579" i="23"/>
  <c r="B1579" i="23"/>
  <c r="D1579" i="23"/>
  <c r="E1579" i="23"/>
  <c r="F1579" i="23"/>
  <c r="G1579" i="23"/>
  <c r="H1579" i="23"/>
  <c r="I1579" i="23"/>
  <c r="J1579" i="23"/>
  <c r="K1579" i="23"/>
  <c r="L1579" i="23"/>
  <c r="M1579" i="23"/>
  <c r="N1579" i="23"/>
  <c r="O1579" i="23"/>
  <c r="P1579" i="23"/>
  <c r="Q1579" i="23"/>
  <c r="R1579" i="23"/>
  <c r="S1579" i="23"/>
  <c r="T1579" i="23"/>
  <c r="A1580" i="23"/>
  <c r="B1580" i="23"/>
  <c r="D1580" i="23"/>
  <c r="E1580" i="23"/>
  <c r="F1580" i="23"/>
  <c r="G1580" i="23"/>
  <c r="H1580" i="23"/>
  <c r="I1580" i="23"/>
  <c r="J1580" i="23"/>
  <c r="K1580" i="23"/>
  <c r="L1580" i="23"/>
  <c r="M1580" i="23"/>
  <c r="N1580" i="23"/>
  <c r="O1580" i="23"/>
  <c r="P1580" i="23"/>
  <c r="Q1580" i="23"/>
  <c r="R1580" i="23"/>
  <c r="S1580" i="23"/>
  <c r="T1580" i="23"/>
  <c r="A1581" i="23"/>
  <c r="B1581" i="23"/>
  <c r="D1581" i="23"/>
  <c r="E1581" i="23"/>
  <c r="F1581" i="23"/>
  <c r="G1581" i="23"/>
  <c r="H1581" i="23"/>
  <c r="I1581" i="23"/>
  <c r="J1581" i="23"/>
  <c r="K1581" i="23"/>
  <c r="L1581" i="23"/>
  <c r="M1581" i="23"/>
  <c r="N1581" i="23"/>
  <c r="O1581" i="23"/>
  <c r="P1581" i="23"/>
  <c r="Q1581" i="23"/>
  <c r="R1581" i="23"/>
  <c r="S1581" i="23"/>
  <c r="T1581" i="23"/>
  <c r="A1582" i="23"/>
  <c r="B1582" i="23"/>
  <c r="D1582" i="23"/>
  <c r="E1582" i="23"/>
  <c r="F1582" i="23"/>
  <c r="G1582" i="23"/>
  <c r="H1582" i="23"/>
  <c r="I1582" i="23"/>
  <c r="J1582" i="23"/>
  <c r="K1582" i="23"/>
  <c r="L1582" i="23"/>
  <c r="M1582" i="23"/>
  <c r="N1582" i="23"/>
  <c r="O1582" i="23"/>
  <c r="P1582" i="23"/>
  <c r="Q1582" i="23"/>
  <c r="R1582" i="23"/>
  <c r="S1582" i="23"/>
  <c r="T1582" i="23"/>
  <c r="A1583" i="23"/>
  <c r="B1583" i="23"/>
  <c r="D1583" i="23"/>
  <c r="E1583" i="23"/>
  <c r="F1583" i="23"/>
  <c r="G1583" i="23"/>
  <c r="H1583" i="23"/>
  <c r="I1583" i="23"/>
  <c r="J1583" i="23"/>
  <c r="K1583" i="23"/>
  <c r="L1583" i="23"/>
  <c r="M1583" i="23"/>
  <c r="N1583" i="23"/>
  <c r="O1583" i="23"/>
  <c r="P1583" i="23"/>
  <c r="Q1583" i="23"/>
  <c r="R1583" i="23"/>
  <c r="S1583" i="23"/>
  <c r="T1583" i="23"/>
  <c r="A1584" i="23"/>
  <c r="B1584" i="23"/>
  <c r="D1584" i="23"/>
  <c r="E1584" i="23"/>
  <c r="F1584" i="23"/>
  <c r="G1584" i="23"/>
  <c r="H1584" i="23"/>
  <c r="I1584" i="23"/>
  <c r="J1584" i="23"/>
  <c r="K1584" i="23"/>
  <c r="L1584" i="23"/>
  <c r="M1584" i="23"/>
  <c r="N1584" i="23"/>
  <c r="O1584" i="23"/>
  <c r="P1584" i="23"/>
  <c r="Q1584" i="23"/>
  <c r="R1584" i="23"/>
  <c r="S1584" i="23"/>
  <c r="T1584" i="23"/>
  <c r="A1585" i="23"/>
  <c r="B1585" i="23"/>
  <c r="D1585" i="23"/>
  <c r="E1585" i="23"/>
  <c r="F1585" i="23"/>
  <c r="G1585" i="23"/>
  <c r="H1585" i="23"/>
  <c r="I1585" i="23"/>
  <c r="J1585" i="23"/>
  <c r="K1585" i="23"/>
  <c r="L1585" i="23"/>
  <c r="M1585" i="23"/>
  <c r="N1585" i="23"/>
  <c r="O1585" i="23"/>
  <c r="P1585" i="23"/>
  <c r="Q1585" i="23"/>
  <c r="R1585" i="23"/>
  <c r="S1585" i="23"/>
  <c r="T1585" i="23"/>
  <c r="A1586" i="23"/>
  <c r="B1586" i="23"/>
  <c r="D1586" i="23"/>
  <c r="E1586" i="23"/>
  <c r="F1586" i="23"/>
  <c r="G1586" i="23"/>
  <c r="H1586" i="23"/>
  <c r="I1586" i="23"/>
  <c r="J1586" i="23"/>
  <c r="K1586" i="23"/>
  <c r="L1586" i="23"/>
  <c r="M1586" i="23"/>
  <c r="N1586" i="23"/>
  <c r="O1586" i="23"/>
  <c r="P1586" i="23"/>
  <c r="Q1586" i="23"/>
  <c r="R1586" i="23"/>
  <c r="S1586" i="23"/>
  <c r="T1586" i="23"/>
  <c r="A1587" i="23"/>
  <c r="B1587" i="23"/>
  <c r="D1587" i="23"/>
  <c r="E1587" i="23"/>
  <c r="F1587" i="23"/>
  <c r="G1587" i="23"/>
  <c r="H1587" i="23"/>
  <c r="I1587" i="23"/>
  <c r="J1587" i="23"/>
  <c r="K1587" i="23"/>
  <c r="L1587" i="23"/>
  <c r="M1587" i="23"/>
  <c r="N1587" i="23"/>
  <c r="O1587" i="23"/>
  <c r="P1587" i="23"/>
  <c r="Q1587" i="23"/>
  <c r="R1587" i="23"/>
  <c r="S1587" i="23"/>
  <c r="T1587" i="23"/>
  <c r="A1588" i="23"/>
  <c r="B1588" i="23"/>
  <c r="D1588" i="23"/>
  <c r="E1588" i="23"/>
  <c r="F1588" i="23"/>
  <c r="G1588" i="23"/>
  <c r="H1588" i="23"/>
  <c r="I1588" i="23"/>
  <c r="J1588" i="23"/>
  <c r="K1588" i="23"/>
  <c r="L1588" i="23"/>
  <c r="M1588" i="23"/>
  <c r="N1588" i="23"/>
  <c r="O1588" i="23"/>
  <c r="P1588" i="23"/>
  <c r="Q1588" i="23"/>
  <c r="R1588" i="23"/>
  <c r="S1588" i="23"/>
  <c r="T1588" i="23"/>
  <c r="A1589" i="23"/>
  <c r="B1589" i="23"/>
  <c r="D1589" i="23"/>
  <c r="E1589" i="23"/>
  <c r="F1589" i="23"/>
  <c r="G1589" i="23"/>
  <c r="H1589" i="23"/>
  <c r="I1589" i="23"/>
  <c r="J1589" i="23"/>
  <c r="K1589" i="23"/>
  <c r="L1589" i="23"/>
  <c r="M1589" i="23"/>
  <c r="N1589" i="23"/>
  <c r="O1589" i="23"/>
  <c r="P1589" i="23"/>
  <c r="Q1589" i="23"/>
  <c r="R1589" i="23"/>
  <c r="S1589" i="23"/>
  <c r="T1589" i="23"/>
  <c r="A1590" i="23"/>
  <c r="B1590" i="23"/>
  <c r="D1590" i="23"/>
  <c r="E1590" i="23"/>
  <c r="F1590" i="23"/>
  <c r="G1590" i="23"/>
  <c r="H1590" i="23"/>
  <c r="I1590" i="23"/>
  <c r="J1590" i="23"/>
  <c r="K1590" i="23"/>
  <c r="L1590" i="23"/>
  <c r="M1590" i="23"/>
  <c r="N1590" i="23"/>
  <c r="O1590" i="23"/>
  <c r="P1590" i="23"/>
  <c r="Q1590" i="23"/>
  <c r="R1590" i="23"/>
  <c r="S1590" i="23"/>
  <c r="T1590" i="23"/>
  <c r="A1591" i="23"/>
  <c r="B1591" i="23"/>
  <c r="D1591" i="23"/>
  <c r="E1591" i="23"/>
  <c r="F1591" i="23"/>
  <c r="G1591" i="23"/>
  <c r="H1591" i="23"/>
  <c r="I1591" i="23"/>
  <c r="J1591" i="23"/>
  <c r="K1591" i="23"/>
  <c r="L1591" i="23"/>
  <c r="M1591" i="23"/>
  <c r="N1591" i="23"/>
  <c r="O1591" i="23"/>
  <c r="P1591" i="23"/>
  <c r="Q1591" i="23"/>
  <c r="R1591" i="23"/>
  <c r="S1591" i="23"/>
  <c r="T1591" i="23"/>
  <c r="A1592" i="23"/>
  <c r="B1592" i="23"/>
  <c r="D1592" i="23"/>
  <c r="E1592" i="23"/>
  <c r="F1592" i="23"/>
  <c r="G1592" i="23"/>
  <c r="H1592" i="23"/>
  <c r="I1592" i="23"/>
  <c r="J1592" i="23"/>
  <c r="K1592" i="23"/>
  <c r="L1592" i="23"/>
  <c r="M1592" i="23"/>
  <c r="N1592" i="23"/>
  <c r="O1592" i="23"/>
  <c r="P1592" i="23"/>
  <c r="Q1592" i="23"/>
  <c r="R1592" i="23"/>
  <c r="S1592" i="23"/>
  <c r="T1592" i="23"/>
  <c r="A1593" i="23"/>
  <c r="B1593" i="23"/>
  <c r="D1593" i="23"/>
  <c r="E1593" i="23"/>
  <c r="F1593" i="23"/>
  <c r="G1593" i="23"/>
  <c r="H1593" i="23"/>
  <c r="I1593" i="23"/>
  <c r="J1593" i="23"/>
  <c r="K1593" i="23"/>
  <c r="L1593" i="23"/>
  <c r="M1593" i="23"/>
  <c r="N1593" i="23"/>
  <c r="O1593" i="23"/>
  <c r="P1593" i="23"/>
  <c r="Q1593" i="23"/>
  <c r="R1593" i="23"/>
  <c r="S1593" i="23"/>
  <c r="T1593" i="23"/>
  <c r="A1594" i="23"/>
  <c r="B1594" i="23"/>
  <c r="D1594" i="23"/>
  <c r="E1594" i="23"/>
  <c r="F1594" i="23"/>
  <c r="G1594" i="23"/>
  <c r="H1594" i="23"/>
  <c r="I1594" i="23"/>
  <c r="J1594" i="23"/>
  <c r="K1594" i="23"/>
  <c r="L1594" i="23"/>
  <c r="M1594" i="23"/>
  <c r="N1594" i="23"/>
  <c r="O1594" i="23"/>
  <c r="P1594" i="23"/>
  <c r="Q1594" i="23"/>
  <c r="R1594" i="23"/>
  <c r="S1594" i="23"/>
  <c r="T1594" i="23"/>
  <c r="A1595" i="23"/>
  <c r="B1595" i="23"/>
  <c r="D1595" i="23"/>
  <c r="E1595" i="23"/>
  <c r="F1595" i="23"/>
  <c r="G1595" i="23"/>
  <c r="H1595" i="23"/>
  <c r="I1595" i="23"/>
  <c r="J1595" i="23"/>
  <c r="K1595" i="23"/>
  <c r="L1595" i="23"/>
  <c r="M1595" i="23"/>
  <c r="N1595" i="23"/>
  <c r="O1595" i="23"/>
  <c r="P1595" i="23"/>
  <c r="Q1595" i="23"/>
  <c r="R1595" i="23"/>
  <c r="S1595" i="23"/>
  <c r="T1595" i="23"/>
  <c r="A1596" i="23"/>
  <c r="B1596" i="23"/>
  <c r="D1596" i="23"/>
  <c r="E1596" i="23"/>
  <c r="F1596" i="23"/>
  <c r="G1596" i="23"/>
  <c r="H1596" i="23"/>
  <c r="I1596" i="23"/>
  <c r="J1596" i="23"/>
  <c r="K1596" i="23"/>
  <c r="L1596" i="23"/>
  <c r="M1596" i="23"/>
  <c r="N1596" i="23"/>
  <c r="O1596" i="23"/>
  <c r="P1596" i="23"/>
  <c r="Q1596" i="23"/>
  <c r="R1596" i="23"/>
  <c r="S1596" i="23"/>
  <c r="T1596" i="23"/>
  <c r="A1597" i="23"/>
  <c r="B1597" i="23"/>
  <c r="D1597" i="23"/>
  <c r="E1597" i="23"/>
  <c r="F1597" i="23"/>
  <c r="G1597" i="23"/>
  <c r="H1597" i="23"/>
  <c r="I1597" i="23"/>
  <c r="J1597" i="23"/>
  <c r="K1597" i="23"/>
  <c r="L1597" i="23"/>
  <c r="M1597" i="23"/>
  <c r="N1597" i="23"/>
  <c r="O1597" i="23"/>
  <c r="P1597" i="23"/>
  <c r="Q1597" i="23"/>
  <c r="R1597" i="23"/>
  <c r="S1597" i="23"/>
  <c r="T1597" i="23"/>
  <c r="A1598" i="23"/>
  <c r="B1598" i="23"/>
  <c r="D1598" i="23"/>
  <c r="E1598" i="23"/>
  <c r="F1598" i="23"/>
  <c r="G1598" i="23"/>
  <c r="H1598" i="23"/>
  <c r="I1598" i="23"/>
  <c r="J1598" i="23"/>
  <c r="K1598" i="23"/>
  <c r="L1598" i="23"/>
  <c r="M1598" i="23"/>
  <c r="N1598" i="23"/>
  <c r="O1598" i="23"/>
  <c r="P1598" i="23"/>
  <c r="Q1598" i="23"/>
  <c r="R1598" i="23"/>
  <c r="S1598" i="23"/>
  <c r="T1598" i="23"/>
  <c r="A1599" i="23"/>
  <c r="B1599" i="23"/>
  <c r="D1599" i="23"/>
  <c r="E1599" i="23"/>
  <c r="F1599" i="23"/>
  <c r="G1599" i="23"/>
  <c r="H1599" i="23"/>
  <c r="I1599" i="23"/>
  <c r="J1599" i="23"/>
  <c r="K1599" i="23"/>
  <c r="L1599" i="23"/>
  <c r="M1599" i="23"/>
  <c r="N1599" i="23"/>
  <c r="O1599" i="23"/>
  <c r="P1599" i="23"/>
  <c r="Q1599" i="23"/>
  <c r="R1599" i="23"/>
  <c r="S1599" i="23"/>
  <c r="T1599" i="23"/>
  <c r="A1600" i="23"/>
  <c r="B1600" i="23"/>
  <c r="D1600" i="23"/>
  <c r="E1600" i="23"/>
  <c r="F1600" i="23"/>
  <c r="G1600" i="23"/>
  <c r="H1600" i="23"/>
  <c r="I1600" i="23"/>
  <c r="J1600" i="23"/>
  <c r="K1600" i="23"/>
  <c r="L1600" i="23"/>
  <c r="M1600" i="23"/>
  <c r="N1600" i="23"/>
  <c r="O1600" i="23"/>
  <c r="P1600" i="23"/>
  <c r="Q1600" i="23"/>
  <c r="R1600" i="23"/>
  <c r="S1600" i="23"/>
  <c r="T1600" i="23"/>
  <c r="A1601" i="23"/>
  <c r="B1601" i="23"/>
  <c r="D1601" i="23"/>
  <c r="E1601" i="23"/>
  <c r="F1601" i="23"/>
  <c r="G1601" i="23"/>
  <c r="H1601" i="23"/>
  <c r="I1601" i="23"/>
  <c r="J1601" i="23"/>
  <c r="K1601" i="23"/>
  <c r="L1601" i="23"/>
  <c r="M1601" i="23"/>
  <c r="N1601" i="23"/>
  <c r="O1601" i="23"/>
  <c r="P1601" i="23"/>
  <c r="Q1601" i="23"/>
  <c r="R1601" i="23"/>
  <c r="S1601" i="23"/>
  <c r="T1601" i="23"/>
  <c r="A1602" i="23"/>
  <c r="B1602" i="23"/>
  <c r="D1602" i="23"/>
  <c r="E1602" i="23"/>
  <c r="F1602" i="23"/>
  <c r="G1602" i="23"/>
  <c r="H1602" i="23"/>
  <c r="I1602" i="23"/>
  <c r="J1602" i="23"/>
  <c r="K1602" i="23"/>
  <c r="L1602" i="23"/>
  <c r="M1602" i="23"/>
  <c r="N1602" i="23"/>
  <c r="O1602" i="23"/>
  <c r="P1602" i="23"/>
  <c r="Q1602" i="23"/>
  <c r="R1602" i="23"/>
  <c r="S1602" i="23"/>
  <c r="T1602" i="23"/>
  <c r="A1603" i="23"/>
  <c r="B1603" i="23"/>
  <c r="D1603" i="23"/>
  <c r="E1603" i="23"/>
  <c r="F1603" i="23"/>
  <c r="G1603" i="23"/>
  <c r="H1603" i="23"/>
  <c r="I1603" i="23"/>
  <c r="J1603" i="23"/>
  <c r="K1603" i="23"/>
  <c r="L1603" i="23"/>
  <c r="M1603" i="23"/>
  <c r="N1603" i="23"/>
  <c r="O1603" i="23"/>
  <c r="P1603" i="23"/>
  <c r="Q1603" i="23"/>
  <c r="R1603" i="23"/>
  <c r="S1603" i="23"/>
  <c r="T1603" i="23"/>
  <c r="A1604" i="23"/>
  <c r="B1604" i="23"/>
  <c r="D1604" i="23"/>
  <c r="E1604" i="23"/>
  <c r="F1604" i="23"/>
  <c r="G1604" i="23"/>
  <c r="H1604" i="23"/>
  <c r="I1604" i="23"/>
  <c r="J1604" i="23"/>
  <c r="K1604" i="23"/>
  <c r="L1604" i="23"/>
  <c r="M1604" i="23"/>
  <c r="N1604" i="23"/>
  <c r="O1604" i="23"/>
  <c r="P1604" i="23"/>
  <c r="Q1604" i="23"/>
  <c r="R1604" i="23"/>
  <c r="S1604" i="23"/>
  <c r="T1604" i="23"/>
  <c r="A1605" i="23"/>
  <c r="B1605" i="23"/>
  <c r="D1605" i="23"/>
  <c r="E1605" i="23"/>
  <c r="F1605" i="23"/>
  <c r="G1605" i="23"/>
  <c r="H1605" i="23"/>
  <c r="I1605" i="23"/>
  <c r="J1605" i="23"/>
  <c r="K1605" i="23"/>
  <c r="L1605" i="23"/>
  <c r="M1605" i="23"/>
  <c r="N1605" i="23"/>
  <c r="O1605" i="23"/>
  <c r="P1605" i="23"/>
  <c r="Q1605" i="23"/>
  <c r="R1605" i="23"/>
  <c r="S1605" i="23"/>
  <c r="T1605" i="23"/>
  <c r="A1606" i="23"/>
  <c r="B1606" i="23"/>
  <c r="D1606" i="23"/>
  <c r="E1606" i="23"/>
  <c r="F1606" i="23"/>
  <c r="G1606" i="23"/>
  <c r="H1606" i="23"/>
  <c r="I1606" i="23"/>
  <c r="J1606" i="23"/>
  <c r="K1606" i="23"/>
  <c r="L1606" i="23"/>
  <c r="M1606" i="23"/>
  <c r="N1606" i="23"/>
  <c r="O1606" i="23"/>
  <c r="P1606" i="23"/>
  <c r="Q1606" i="23"/>
  <c r="R1606" i="23"/>
  <c r="S1606" i="23"/>
  <c r="T1606" i="23"/>
  <c r="A1607" i="23"/>
  <c r="B1607" i="23"/>
  <c r="D1607" i="23"/>
  <c r="E1607" i="23"/>
  <c r="F1607" i="23"/>
  <c r="G1607" i="23"/>
  <c r="H1607" i="23"/>
  <c r="I1607" i="23"/>
  <c r="J1607" i="23"/>
  <c r="K1607" i="23"/>
  <c r="L1607" i="23"/>
  <c r="M1607" i="23"/>
  <c r="N1607" i="23"/>
  <c r="O1607" i="23"/>
  <c r="P1607" i="23"/>
  <c r="Q1607" i="23"/>
  <c r="R1607" i="23"/>
  <c r="S1607" i="23"/>
  <c r="T1607" i="23"/>
  <c r="A1608" i="23"/>
  <c r="B1608" i="23"/>
  <c r="D1608" i="23"/>
  <c r="E1608" i="23"/>
  <c r="F1608" i="23"/>
  <c r="G1608" i="23"/>
  <c r="H1608" i="23"/>
  <c r="I1608" i="23"/>
  <c r="J1608" i="23"/>
  <c r="K1608" i="23"/>
  <c r="L1608" i="23"/>
  <c r="M1608" i="23"/>
  <c r="N1608" i="23"/>
  <c r="O1608" i="23"/>
  <c r="P1608" i="23"/>
  <c r="Q1608" i="23"/>
  <c r="R1608" i="23"/>
  <c r="S1608" i="23"/>
  <c r="T1608" i="23"/>
  <c r="A1609" i="23"/>
  <c r="B1609" i="23"/>
  <c r="D1609" i="23"/>
  <c r="E1609" i="23"/>
  <c r="F1609" i="23"/>
  <c r="G1609" i="23"/>
  <c r="H1609" i="23"/>
  <c r="I1609" i="23"/>
  <c r="J1609" i="23"/>
  <c r="K1609" i="23"/>
  <c r="L1609" i="23"/>
  <c r="M1609" i="23"/>
  <c r="N1609" i="23"/>
  <c r="O1609" i="23"/>
  <c r="P1609" i="23"/>
  <c r="Q1609" i="23"/>
  <c r="R1609" i="23"/>
  <c r="S1609" i="23"/>
  <c r="T1609" i="23"/>
  <c r="A1610" i="23"/>
  <c r="B1610" i="23"/>
  <c r="D1610" i="23"/>
  <c r="E1610" i="23"/>
  <c r="F1610" i="23"/>
  <c r="G1610" i="23"/>
  <c r="H1610" i="23"/>
  <c r="I1610" i="23"/>
  <c r="J1610" i="23"/>
  <c r="K1610" i="23"/>
  <c r="L1610" i="23"/>
  <c r="M1610" i="23"/>
  <c r="N1610" i="23"/>
  <c r="O1610" i="23"/>
  <c r="P1610" i="23"/>
  <c r="Q1610" i="23"/>
  <c r="R1610" i="23"/>
  <c r="S1610" i="23"/>
  <c r="T1610" i="23"/>
  <c r="A1611" i="23"/>
  <c r="B1611" i="23"/>
  <c r="D1611" i="23"/>
  <c r="E1611" i="23"/>
  <c r="F1611" i="23"/>
  <c r="G1611" i="23"/>
  <c r="H1611" i="23"/>
  <c r="I1611" i="23"/>
  <c r="J1611" i="23"/>
  <c r="K1611" i="23"/>
  <c r="L1611" i="23"/>
  <c r="M1611" i="23"/>
  <c r="N1611" i="23"/>
  <c r="O1611" i="23"/>
  <c r="P1611" i="23"/>
  <c r="Q1611" i="23"/>
  <c r="R1611" i="23"/>
  <c r="S1611" i="23"/>
  <c r="T1611" i="23"/>
  <c r="A1612" i="23"/>
  <c r="B1612" i="23"/>
  <c r="D1612" i="23"/>
  <c r="E1612" i="23"/>
  <c r="F1612" i="23"/>
  <c r="G1612" i="23"/>
  <c r="H1612" i="23"/>
  <c r="I1612" i="23"/>
  <c r="J1612" i="23"/>
  <c r="K1612" i="23"/>
  <c r="L1612" i="23"/>
  <c r="M1612" i="23"/>
  <c r="N1612" i="23"/>
  <c r="O1612" i="23"/>
  <c r="P1612" i="23"/>
  <c r="Q1612" i="23"/>
  <c r="R1612" i="23"/>
  <c r="S1612" i="23"/>
  <c r="T1612" i="23"/>
  <c r="A1613" i="23"/>
  <c r="B1613" i="23"/>
  <c r="D1613" i="23"/>
  <c r="E1613" i="23"/>
  <c r="F1613" i="23"/>
  <c r="G1613" i="23"/>
  <c r="H1613" i="23"/>
  <c r="I1613" i="23"/>
  <c r="J1613" i="23"/>
  <c r="K1613" i="23"/>
  <c r="L1613" i="23"/>
  <c r="M1613" i="23"/>
  <c r="N1613" i="23"/>
  <c r="O1613" i="23"/>
  <c r="P1613" i="23"/>
  <c r="Q1613" i="23"/>
  <c r="R1613" i="23"/>
  <c r="S1613" i="23"/>
  <c r="T1613" i="23"/>
  <c r="A1614" i="23"/>
  <c r="B1614" i="23"/>
  <c r="D1614" i="23"/>
  <c r="E1614" i="23"/>
  <c r="F1614" i="23"/>
  <c r="G1614" i="23"/>
  <c r="H1614" i="23"/>
  <c r="I1614" i="23"/>
  <c r="J1614" i="23"/>
  <c r="K1614" i="23"/>
  <c r="L1614" i="23"/>
  <c r="M1614" i="23"/>
  <c r="N1614" i="23"/>
  <c r="O1614" i="23"/>
  <c r="P1614" i="23"/>
  <c r="Q1614" i="23"/>
  <c r="R1614" i="23"/>
  <c r="S1614" i="23"/>
  <c r="T1614" i="23"/>
  <c r="A1615" i="23"/>
  <c r="B1615" i="23"/>
  <c r="D1615" i="23"/>
  <c r="E1615" i="23"/>
  <c r="F1615" i="23"/>
  <c r="G1615" i="23"/>
  <c r="H1615" i="23"/>
  <c r="I1615" i="23"/>
  <c r="J1615" i="23"/>
  <c r="K1615" i="23"/>
  <c r="L1615" i="23"/>
  <c r="M1615" i="23"/>
  <c r="N1615" i="23"/>
  <c r="O1615" i="23"/>
  <c r="P1615" i="23"/>
  <c r="Q1615" i="23"/>
  <c r="R1615" i="23"/>
  <c r="S1615" i="23"/>
  <c r="T1615" i="23"/>
  <c r="A1616" i="23"/>
  <c r="B1616" i="23"/>
  <c r="D1616" i="23"/>
  <c r="E1616" i="23"/>
  <c r="F1616" i="23"/>
  <c r="G1616" i="23"/>
  <c r="H1616" i="23"/>
  <c r="I1616" i="23"/>
  <c r="J1616" i="23"/>
  <c r="K1616" i="23"/>
  <c r="L1616" i="23"/>
  <c r="M1616" i="23"/>
  <c r="N1616" i="23"/>
  <c r="O1616" i="23"/>
  <c r="P1616" i="23"/>
  <c r="Q1616" i="23"/>
  <c r="R1616" i="23"/>
  <c r="S1616" i="23"/>
  <c r="T1616" i="23"/>
  <c r="A1617" i="23"/>
  <c r="B1617" i="23"/>
  <c r="D1617" i="23"/>
  <c r="E1617" i="23"/>
  <c r="F1617" i="23"/>
  <c r="G1617" i="23"/>
  <c r="H1617" i="23"/>
  <c r="I1617" i="23"/>
  <c r="J1617" i="23"/>
  <c r="K1617" i="23"/>
  <c r="L1617" i="23"/>
  <c r="M1617" i="23"/>
  <c r="N1617" i="23"/>
  <c r="O1617" i="23"/>
  <c r="P1617" i="23"/>
  <c r="Q1617" i="23"/>
  <c r="R1617" i="23"/>
  <c r="S1617" i="23"/>
  <c r="T1617" i="23"/>
  <c r="A1618" i="23"/>
  <c r="B1618" i="23"/>
  <c r="D1618" i="23"/>
  <c r="E1618" i="23"/>
  <c r="F1618" i="23"/>
  <c r="G1618" i="23"/>
  <c r="H1618" i="23"/>
  <c r="I1618" i="23"/>
  <c r="J1618" i="23"/>
  <c r="K1618" i="23"/>
  <c r="L1618" i="23"/>
  <c r="M1618" i="23"/>
  <c r="N1618" i="23"/>
  <c r="O1618" i="23"/>
  <c r="P1618" i="23"/>
  <c r="Q1618" i="23"/>
  <c r="R1618" i="23"/>
  <c r="S1618" i="23"/>
  <c r="T1618" i="23"/>
  <c r="A1619" i="23"/>
  <c r="B1619" i="23"/>
  <c r="D1619" i="23"/>
  <c r="E1619" i="23"/>
  <c r="F1619" i="23"/>
  <c r="G1619" i="23"/>
  <c r="H1619" i="23"/>
  <c r="I1619" i="23"/>
  <c r="J1619" i="23"/>
  <c r="K1619" i="23"/>
  <c r="L1619" i="23"/>
  <c r="M1619" i="23"/>
  <c r="N1619" i="23"/>
  <c r="O1619" i="23"/>
  <c r="P1619" i="23"/>
  <c r="Q1619" i="23"/>
  <c r="R1619" i="23"/>
  <c r="S1619" i="23"/>
  <c r="T1619" i="23"/>
  <c r="A1620" i="23"/>
  <c r="B1620" i="23"/>
  <c r="D1620" i="23"/>
  <c r="E1620" i="23"/>
  <c r="F1620" i="23"/>
  <c r="G1620" i="23"/>
  <c r="H1620" i="23"/>
  <c r="I1620" i="23"/>
  <c r="J1620" i="23"/>
  <c r="K1620" i="23"/>
  <c r="L1620" i="23"/>
  <c r="M1620" i="23"/>
  <c r="N1620" i="23"/>
  <c r="O1620" i="23"/>
  <c r="P1620" i="23"/>
  <c r="Q1620" i="23"/>
  <c r="R1620" i="23"/>
  <c r="S1620" i="23"/>
  <c r="T1620" i="23"/>
  <c r="A1621" i="23"/>
  <c r="B1621" i="23"/>
  <c r="D1621" i="23"/>
  <c r="E1621" i="23"/>
  <c r="F1621" i="23"/>
  <c r="G1621" i="23"/>
  <c r="H1621" i="23"/>
  <c r="I1621" i="23"/>
  <c r="J1621" i="23"/>
  <c r="K1621" i="23"/>
  <c r="L1621" i="23"/>
  <c r="M1621" i="23"/>
  <c r="N1621" i="23"/>
  <c r="O1621" i="23"/>
  <c r="P1621" i="23"/>
  <c r="Q1621" i="23"/>
  <c r="R1621" i="23"/>
  <c r="S1621" i="23"/>
  <c r="T1621" i="23"/>
  <c r="A1622" i="23"/>
  <c r="B1622" i="23"/>
  <c r="D1622" i="23"/>
  <c r="E1622" i="23"/>
  <c r="F1622" i="23"/>
  <c r="G1622" i="23"/>
  <c r="H1622" i="23"/>
  <c r="I1622" i="23"/>
  <c r="J1622" i="23"/>
  <c r="K1622" i="23"/>
  <c r="L1622" i="23"/>
  <c r="M1622" i="23"/>
  <c r="N1622" i="23"/>
  <c r="O1622" i="23"/>
  <c r="P1622" i="23"/>
  <c r="Q1622" i="23"/>
  <c r="R1622" i="23"/>
  <c r="S1622" i="23"/>
  <c r="T1622" i="23"/>
  <c r="A1623" i="23"/>
  <c r="B1623" i="23"/>
  <c r="D1623" i="23"/>
  <c r="E1623" i="23"/>
  <c r="F1623" i="23"/>
  <c r="G1623" i="23"/>
  <c r="H1623" i="23"/>
  <c r="I1623" i="23"/>
  <c r="J1623" i="23"/>
  <c r="K1623" i="23"/>
  <c r="L1623" i="23"/>
  <c r="M1623" i="23"/>
  <c r="N1623" i="23"/>
  <c r="O1623" i="23"/>
  <c r="P1623" i="23"/>
  <c r="Q1623" i="23"/>
  <c r="R1623" i="23"/>
  <c r="S1623" i="23"/>
  <c r="T1623" i="23"/>
  <c r="A1624" i="23"/>
  <c r="B1624" i="23"/>
  <c r="D1624" i="23"/>
  <c r="E1624" i="23"/>
  <c r="F1624" i="23"/>
  <c r="G1624" i="23"/>
  <c r="H1624" i="23"/>
  <c r="I1624" i="23"/>
  <c r="J1624" i="23"/>
  <c r="K1624" i="23"/>
  <c r="L1624" i="23"/>
  <c r="M1624" i="23"/>
  <c r="N1624" i="23"/>
  <c r="O1624" i="23"/>
  <c r="P1624" i="23"/>
  <c r="Q1624" i="23"/>
  <c r="R1624" i="23"/>
  <c r="S1624" i="23"/>
  <c r="T1624" i="23"/>
  <c r="A1625" i="23"/>
  <c r="B1625" i="23"/>
  <c r="D1625" i="23"/>
  <c r="E1625" i="23"/>
  <c r="F1625" i="23"/>
  <c r="G1625" i="23"/>
  <c r="H1625" i="23"/>
  <c r="I1625" i="23"/>
  <c r="J1625" i="23"/>
  <c r="K1625" i="23"/>
  <c r="L1625" i="23"/>
  <c r="M1625" i="23"/>
  <c r="N1625" i="23"/>
  <c r="O1625" i="23"/>
  <c r="P1625" i="23"/>
  <c r="Q1625" i="23"/>
  <c r="R1625" i="23"/>
  <c r="S1625" i="23"/>
  <c r="T1625" i="23"/>
  <c r="A1626" i="23"/>
  <c r="B1626" i="23"/>
  <c r="D1626" i="23"/>
  <c r="E1626" i="23"/>
  <c r="F1626" i="23"/>
  <c r="G1626" i="23"/>
  <c r="H1626" i="23"/>
  <c r="I1626" i="23"/>
  <c r="J1626" i="23"/>
  <c r="K1626" i="23"/>
  <c r="L1626" i="23"/>
  <c r="M1626" i="23"/>
  <c r="N1626" i="23"/>
  <c r="O1626" i="23"/>
  <c r="P1626" i="23"/>
  <c r="Q1626" i="23"/>
  <c r="R1626" i="23"/>
  <c r="S1626" i="23"/>
  <c r="T1626" i="23"/>
  <c r="A1627" i="23"/>
  <c r="B1627" i="23"/>
  <c r="D1627" i="23"/>
  <c r="E1627" i="23"/>
  <c r="F1627" i="23"/>
  <c r="G1627" i="23"/>
  <c r="H1627" i="23"/>
  <c r="I1627" i="23"/>
  <c r="J1627" i="23"/>
  <c r="K1627" i="23"/>
  <c r="L1627" i="23"/>
  <c r="M1627" i="23"/>
  <c r="N1627" i="23"/>
  <c r="O1627" i="23"/>
  <c r="P1627" i="23"/>
  <c r="Q1627" i="23"/>
  <c r="R1627" i="23"/>
  <c r="S1627" i="23"/>
  <c r="T1627" i="23"/>
  <c r="A1628" i="23"/>
  <c r="B1628" i="23"/>
  <c r="D1628" i="23"/>
  <c r="E1628" i="23"/>
  <c r="F1628" i="23"/>
  <c r="G1628" i="23"/>
  <c r="H1628" i="23"/>
  <c r="I1628" i="23"/>
  <c r="J1628" i="23"/>
  <c r="K1628" i="23"/>
  <c r="L1628" i="23"/>
  <c r="M1628" i="23"/>
  <c r="N1628" i="23"/>
  <c r="O1628" i="23"/>
  <c r="P1628" i="23"/>
  <c r="Q1628" i="23"/>
  <c r="R1628" i="23"/>
  <c r="S1628" i="23"/>
  <c r="T1628" i="23"/>
  <c r="A1629" i="23"/>
  <c r="B1629" i="23"/>
  <c r="D1629" i="23"/>
  <c r="E1629" i="23"/>
  <c r="F1629" i="23"/>
  <c r="G1629" i="23"/>
  <c r="H1629" i="23"/>
  <c r="I1629" i="23"/>
  <c r="J1629" i="23"/>
  <c r="K1629" i="23"/>
  <c r="L1629" i="23"/>
  <c r="M1629" i="23"/>
  <c r="N1629" i="23"/>
  <c r="O1629" i="23"/>
  <c r="P1629" i="23"/>
  <c r="Q1629" i="23"/>
  <c r="R1629" i="23"/>
  <c r="S1629" i="23"/>
  <c r="T1629" i="23"/>
  <c r="A1630" i="23"/>
  <c r="B1630" i="23"/>
  <c r="D1630" i="23"/>
  <c r="E1630" i="23"/>
  <c r="F1630" i="23"/>
  <c r="G1630" i="23"/>
  <c r="H1630" i="23"/>
  <c r="I1630" i="23"/>
  <c r="J1630" i="23"/>
  <c r="K1630" i="23"/>
  <c r="L1630" i="23"/>
  <c r="M1630" i="23"/>
  <c r="N1630" i="23"/>
  <c r="O1630" i="23"/>
  <c r="P1630" i="23"/>
  <c r="Q1630" i="23"/>
  <c r="R1630" i="23"/>
  <c r="S1630" i="23"/>
  <c r="T1630" i="23"/>
  <c r="A1631" i="23"/>
  <c r="B1631" i="23"/>
  <c r="D1631" i="23"/>
  <c r="E1631" i="23"/>
  <c r="F1631" i="23"/>
  <c r="G1631" i="23"/>
  <c r="H1631" i="23"/>
  <c r="I1631" i="23"/>
  <c r="J1631" i="23"/>
  <c r="K1631" i="23"/>
  <c r="L1631" i="23"/>
  <c r="M1631" i="23"/>
  <c r="N1631" i="23"/>
  <c r="O1631" i="23"/>
  <c r="P1631" i="23"/>
  <c r="Q1631" i="23"/>
  <c r="R1631" i="23"/>
  <c r="S1631" i="23"/>
  <c r="T1631" i="23"/>
  <c r="A1632" i="23"/>
  <c r="B1632" i="23"/>
  <c r="D1632" i="23"/>
  <c r="E1632" i="23"/>
  <c r="F1632" i="23"/>
  <c r="G1632" i="23"/>
  <c r="H1632" i="23"/>
  <c r="I1632" i="23"/>
  <c r="J1632" i="23"/>
  <c r="K1632" i="23"/>
  <c r="L1632" i="23"/>
  <c r="M1632" i="23"/>
  <c r="N1632" i="23"/>
  <c r="O1632" i="23"/>
  <c r="P1632" i="23"/>
  <c r="Q1632" i="23"/>
  <c r="R1632" i="23"/>
  <c r="S1632" i="23"/>
  <c r="T1632" i="23"/>
  <c r="A1633" i="23"/>
  <c r="B1633" i="23"/>
  <c r="D1633" i="23"/>
  <c r="E1633" i="23"/>
  <c r="F1633" i="23"/>
  <c r="G1633" i="23"/>
  <c r="H1633" i="23"/>
  <c r="I1633" i="23"/>
  <c r="J1633" i="23"/>
  <c r="K1633" i="23"/>
  <c r="L1633" i="23"/>
  <c r="M1633" i="23"/>
  <c r="N1633" i="23"/>
  <c r="O1633" i="23"/>
  <c r="P1633" i="23"/>
  <c r="Q1633" i="23"/>
  <c r="R1633" i="23"/>
  <c r="S1633" i="23"/>
  <c r="T1633" i="23"/>
  <c r="A1634" i="23"/>
  <c r="B1634" i="23"/>
  <c r="D1634" i="23"/>
  <c r="E1634" i="23"/>
  <c r="F1634" i="23"/>
  <c r="G1634" i="23"/>
  <c r="H1634" i="23"/>
  <c r="I1634" i="23"/>
  <c r="J1634" i="23"/>
  <c r="K1634" i="23"/>
  <c r="L1634" i="23"/>
  <c r="M1634" i="23"/>
  <c r="N1634" i="23"/>
  <c r="O1634" i="23"/>
  <c r="P1634" i="23"/>
  <c r="Q1634" i="23"/>
  <c r="R1634" i="23"/>
  <c r="S1634" i="23"/>
  <c r="T1634" i="23"/>
  <c r="A1635" i="23"/>
  <c r="B1635" i="23"/>
  <c r="D1635" i="23"/>
  <c r="E1635" i="23"/>
  <c r="F1635" i="23"/>
  <c r="G1635" i="23"/>
  <c r="H1635" i="23"/>
  <c r="I1635" i="23"/>
  <c r="J1635" i="23"/>
  <c r="K1635" i="23"/>
  <c r="L1635" i="23"/>
  <c r="M1635" i="23"/>
  <c r="N1635" i="23"/>
  <c r="O1635" i="23"/>
  <c r="P1635" i="23"/>
  <c r="Q1635" i="23"/>
  <c r="R1635" i="23"/>
  <c r="S1635" i="23"/>
  <c r="T1635" i="23"/>
  <c r="A1636" i="23"/>
  <c r="B1636" i="23"/>
  <c r="D1636" i="23"/>
  <c r="E1636" i="23"/>
  <c r="F1636" i="23"/>
  <c r="G1636" i="23"/>
  <c r="H1636" i="23"/>
  <c r="I1636" i="23"/>
  <c r="J1636" i="23"/>
  <c r="K1636" i="23"/>
  <c r="L1636" i="23"/>
  <c r="M1636" i="23"/>
  <c r="N1636" i="23"/>
  <c r="O1636" i="23"/>
  <c r="P1636" i="23"/>
  <c r="Q1636" i="23"/>
  <c r="R1636" i="23"/>
  <c r="S1636" i="23"/>
  <c r="T1636" i="23"/>
  <c r="A1637" i="23"/>
  <c r="B1637" i="23"/>
  <c r="D1637" i="23"/>
  <c r="E1637" i="23"/>
  <c r="F1637" i="23"/>
  <c r="G1637" i="23"/>
  <c r="H1637" i="23"/>
  <c r="I1637" i="23"/>
  <c r="J1637" i="23"/>
  <c r="K1637" i="23"/>
  <c r="L1637" i="23"/>
  <c r="M1637" i="23"/>
  <c r="N1637" i="23"/>
  <c r="O1637" i="23"/>
  <c r="P1637" i="23"/>
  <c r="Q1637" i="23"/>
  <c r="R1637" i="23"/>
  <c r="S1637" i="23"/>
  <c r="T1637" i="23"/>
  <c r="A1638" i="23"/>
  <c r="B1638" i="23"/>
  <c r="D1638" i="23"/>
  <c r="E1638" i="23"/>
  <c r="F1638" i="23"/>
  <c r="G1638" i="23"/>
  <c r="H1638" i="23"/>
  <c r="I1638" i="23"/>
  <c r="J1638" i="23"/>
  <c r="K1638" i="23"/>
  <c r="L1638" i="23"/>
  <c r="M1638" i="23"/>
  <c r="N1638" i="23"/>
  <c r="O1638" i="23"/>
  <c r="P1638" i="23"/>
  <c r="Q1638" i="23"/>
  <c r="R1638" i="23"/>
  <c r="S1638" i="23"/>
  <c r="T1638" i="23"/>
  <c r="A1639" i="23"/>
  <c r="B1639" i="23"/>
  <c r="D1639" i="23"/>
  <c r="E1639" i="23"/>
  <c r="F1639" i="23"/>
  <c r="G1639" i="23"/>
  <c r="H1639" i="23"/>
  <c r="I1639" i="23"/>
  <c r="J1639" i="23"/>
  <c r="K1639" i="23"/>
  <c r="L1639" i="23"/>
  <c r="M1639" i="23"/>
  <c r="N1639" i="23"/>
  <c r="O1639" i="23"/>
  <c r="P1639" i="23"/>
  <c r="Q1639" i="23"/>
  <c r="R1639" i="23"/>
  <c r="S1639" i="23"/>
  <c r="T1639" i="23"/>
  <c r="A1640" i="23"/>
  <c r="B1640" i="23"/>
  <c r="D1640" i="23"/>
  <c r="E1640" i="23"/>
  <c r="F1640" i="23"/>
  <c r="G1640" i="23"/>
  <c r="H1640" i="23"/>
  <c r="I1640" i="23"/>
  <c r="J1640" i="23"/>
  <c r="K1640" i="23"/>
  <c r="L1640" i="23"/>
  <c r="M1640" i="23"/>
  <c r="N1640" i="23"/>
  <c r="O1640" i="23"/>
  <c r="P1640" i="23"/>
  <c r="Q1640" i="23"/>
  <c r="R1640" i="23"/>
  <c r="S1640" i="23"/>
  <c r="T1640" i="23"/>
  <c r="A1641" i="23"/>
  <c r="B1641" i="23"/>
  <c r="D1641" i="23"/>
  <c r="E1641" i="23"/>
  <c r="F1641" i="23"/>
  <c r="G1641" i="23"/>
  <c r="H1641" i="23"/>
  <c r="I1641" i="23"/>
  <c r="J1641" i="23"/>
  <c r="K1641" i="23"/>
  <c r="L1641" i="23"/>
  <c r="M1641" i="23"/>
  <c r="N1641" i="23"/>
  <c r="O1641" i="23"/>
  <c r="P1641" i="23"/>
  <c r="Q1641" i="23"/>
  <c r="R1641" i="23"/>
  <c r="S1641" i="23"/>
  <c r="T1641" i="23"/>
  <c r="A1642" i="23"/>
  <c r="B1642" i="23"/>
  <c r="D1642" i="23"/>
  <c r="E1642" i="23"/>
  <c r="F1642" i="23"/>
  <c r="G1642" i="23"/>
  <c r="H1642" i="23"/>
  <c r="I1642" i="23"/>
  <c r="J1642" i="23"/>
  <c r="K1642" i="23"/>
  <c r="L1642" i="23"/>
  <c r="M1642" i="23"/>
  <c r="N1642" i="23"/>
  <c r="O1642" i="23"/>
  <c r="P1642" i="23"/>
  <c r="Q1642" i="23"/>
  <c r="R1642" i="23"/>
  <c r="S1642" i="23"/>
  <c r="T1642" i="23"/>
  <c r="A1643" i="23"/>
  <c r="B1643" i="23"/>
  <c r="D1643" i="23"/>
  <c r="E1643" i="23"/>
  <c r="F1643" i="23"/>
  <c r="G1643" i="23"/>
  <c r="H1643" i="23"/>
  <c r="I1643" i="23"/>
  <c r="J1643" i="23"/>
  <c r="K1643" i="23"/>
  <c r="L1643" i="23"/>
  <c r="M1643" i="23"/>
  <c r="N1643" i="23"/>
  <c r="O1643" i="23"/>
  <c r="P1643" i="23"/>
  <c r="Q1643" i="23"/>
  <c r="R1643" i="23"/>
  <c r="S1643" i="23"/>
  <c r="T1643" i="23"/>
  <c r="A1644" i="23"/>
  <c r="B1644" i="23"/>
  <c r="D1644" i="23"/>
  <c r="E1644" i="23"/>
  <c r="F1644" i="23"/>
  <c r="G1644" i="23"/>
  <c r="H1644" i="23"/>
  <c r="I1644" i="23"/>
  <c r="J1644" i="23"/>
  <c r="K1644" i="23"/>
  <c r="L1644" i="23"/>
  <c r="M1644" i="23"/>
  <c r="N1644" i="23"/>
  <c r="O1644" i="23"/>
  <c r="P1644" i="23"/>
  <c r="Q1644" i="23"/>
  <c r="R1644" i="23"/>
  <c r="S1644" i="23"/>
  <c r="T1644" i="23"/>
  <c r="A1645" i="23"/>
  <c r="B1645" i="23"/>
  <c r="D1645" i="23"/>
  <c r="E1645" i="23"/>
  <c r="F1645" i="23"/>
  <c r="G1645" i="23"/>
  <c r="H1645" i="23"/>
  <c r="I1645" i="23"/>
  <c r="J1645" i="23"/>
  <c r="K1645" i="23"/>
  <c r="L1645" i="23"/>
  <c r="M1645" i="23"/>
  <c r="N1645" i="23"/>
  <c r="O1645" i="23"/>
  <c r="P1645" i="23"/>
  <c r="Q1645" i="23"/>
  <c r="R1645" i="23"/>
  <c r="S1645" i="23"/>
  <c r="T1645" i="23"/>
  <c r="A1646" i="23"/>
  <c r="B1646" i="23"/>
  <c r="D1646" i="23"/>
  <c r="E1646" i="23"/>
  <c r="F1646" i="23"/>
  <c r="G1646" i="23"/>
  <c r="H1646" i="23"/>
  <c r="I1646" i="23"/>
  <c r="J1646" i="23"/>
  <c r="K1646" i="23"/>
  <c r="L1646" i="23"/>
  <c r="M1646" i="23"/>
  <c r="N1646" i="23"/>
  <c r="O1646" i="23"/>
  <c r="P1646" i="23"/>
  <c r="Q1646" i="23"/>
  <c r="R1646" i="23"/>
  <c r="S1646" i="23"/>
  <c r="T1646" i="23"/>
  <c r="A1647" i="23"/>
  <c r="B1647" i="23"/>
  <c r="D1647" i="23"/>
  <c r="E1647" i="23"/>
  <c r="F1647" i="23"/>
  <c r="G1647" i="23"/>
  <c r="H1647" i="23"/>
  <c r="I1647" i="23"/>
  <c r="J1647" i="23"/>
  <c r="K1647" i="23"/>
  <c r="L1647" i="23"/>
  <c r="M1647" i="23"/>
  <c r="N1647" i="23"/>
  <c r="O1647" i="23"/>
  <c r="P1647" i="23"/>
  <c r="Q1647" i="23"/>
  <c r="R1647" i="23"/>
  <c r="S1647" i="23"/>
  <c r="T1647" i="23"/>
  <c r="A1648" i="23"/>
  <c r="B1648" i="23"/>
  <c r="D1648" i="23"/>
  <c r="E1648" i="23"/>
  <c r="F1648" i="23"/>
  <c r="G1648" i="23"/>
  <c r="H1648" i="23"/>
  <c r="I1648" i="23"/>
  <c r="J1648" i="23"/>
  <c r="K1648" i="23"/>
  <c r="L1648" i="23"/>
  <c r="M1648" i="23"/>
  <c r="N1648" i="23"/>
  <c r="O1648" i="23"/>
  <c r="P1648" i="23"/>
  <c r="Q1648" i="23"/>
  <c r="R1648" i="23"/>
  <c r="S1648" i="23"/>
  <c r="T1648" i="23"/>
  <c r="A1649" i="23"/>
  <c r="B1649" i="23"/>
  <c r="D1649" i="23"/>
  <c r="E1649" i="23"/>
  <c r="F1649" i="23"/>
  <c r="G1649" i="23"/>
  <c r="H1649" i="23"/>
  <c r="I1649" i="23"/>
  <c r="J1649" i="23"/>
  <c r="K1649" i="23"/>
  <c r="L1649" i="23"/>
  <c r="M1649" i="23"/>
  <c r="N1649" i="23"/>
  <c r="O1649" i="23"/>
  <c r="P1649" i="23"/>
  <c r="Q1649" i="23"/>
  <c r="R1649" i="23"/>
  <c r="S1649" i="23"/>
  <c r="T1649" i="23"/>
  <c r="A1650" i="23"/>
  <c r="B1650" i="23"/>
  <c r="D1650" i="23"/>
  <c r="E1650" i="23"/>
  <c r="F1650" i="23"/>
  <c r="G1650" i="23"/>
  <c r="H1650" i="23"/>
  <c r="I1650" i="23"/>
  <c r="J1650" i="23"/>
  <c r="K1650" i="23"/>
  <c r="L1650" i="23"/>
  <c r="M1650" i="23"/>
  <c r="N1650" i="23"/>
  <c r="O1650" i="23"/>
  <c r="P1650" i="23"/>
  <c r="Q1650" i="23"/>
  <c r="R1650" i="23"/>
  <c r="S1650" i="23"/>
  <c r="T1650" i="23"/>
  <c r="A1651" i="23"/>
  <c r="B1651" i="23"/>
  <c r="D1651" i="23"/>
  <c r="E1651" i="23"/>
  <c r="F1651" i="23"/>
  <c r="G1651" i="23"/>
  <c r="H1651" i="23"/>
  <c r="I1651" i="23"/>
  <c r="J1651" i="23"/>
  <c r="K1651" i="23"/>
  <c r="L1651" i="23"/>
  <c r="M1651" i="23"/>
  <c r="N1651" i="23"/>
  <c r="O1651" i="23"/>
  <c r="P1651" i="23"/>
  <c r="Q1651" i="23"/>
  <c r="R1651" i="23"/>
  <c r="S1651" i="23"/>
  <c r="T1651" i="23"/>
  <c r="A1652" i="23"/>
  <c r="B1652" i="23"/>
  <c r="D1652" i="23"/>
  <c r="E1652" i="23"/>
  <c r="F1652" i="23"/>
  <c r="G1652" i="23"/>
  <c r="H1652" i="23"/>
  <c r="I1652" i="23"/>
  <c r="J1652" i="23"/>
  <c r="K1652" i="23"/>
  <c r="L1652" i="23"/>
  <c r="M1652" i="23"/>
  <c r="N1652" i="23"/>
  <c r="O1652" i="23"/>
  <c r="P1652" i="23"/>
  <c r="Q1652" i="23"/>
  <c r="R1652" i="23"/>
  <c r="S1652" i="23"/>
  <c r="T1652" i="23"/>
  <c r="A1653" i="23"/>
  <c r="B1653" i="23"/>
  <c r="D1653" i="23"/>
  <c r="E1653" i="23"/>
  <c r="F1653" i="23"/>
  <c r="G1653" i="23"/>
  <c r="H1653" i="23"/>
  <c r="I1653" i="23"/>
  <c r="J1653" i="23"/>
  <c r="K1653" i="23"/>
  <c r="L1653" i="23"/>
  <c r="M1653" i="23"/>
  <c r="N1653" i="23"/>
  <c r="O1653" i="23"/>
  <c r="P1653" i="23"/>
  <c r="Q1653" i="23"/>
  <c r="R1653" i="23"/>
  <c r="S1653" i="23"/>
  <c r="T1653" i="23"/>
  <c r="A1654" i="23"/>
  <c r="B1654" i="23"/>
  <c r="D1654" i="23"/>
  <c r="E1654" i="23"/>
  <c r="F1654" i="23"/>
  <c r="G1654" i="23"/>
  <c r="H1654" i="23"/>
  <c r="I1654" i="23"/>
  <c r="J1654" i="23"/>
  <c r="K1654" i="23"/>
  <c r="L1654" i="23"/>
  <c r="M1654" i="23"/>
  <c r="N1654" i="23"/>
  <c r="O1654" i="23"/>
  <c r="P1654" i="23"/>
  <c r="Q1654" i="23"/>
  <c r="R1654" i="23"/>
  <c r="S1654" i="23"/>
  <c r="T1654" i="23"/>
  <c r="A1655" i="23"/>
  <c r="B1655" i="23"/>
  <c r="D1655" i="23"/>
  <c r="E1655" i="23"/>
  <c r="F1655" i="23"/>
  <c r="G1655" i="23"/>
  <c r="H1655" i="23"/>
  <c r="I1655" i="23"/>
  <c r="J1655" i="23"/>
  <c r="K1655" i="23"/>
  <c r="L1655" i="23"/>
  <c r="M1655" i="23"/>
  <c r="N1655" i="23"/>
  <c r="O1655" i="23"/>
  <c r="P1655" i="23"/>
  <c r="Q1655" i="23"/>
  <c r="R1655" i="23"/>
  <c r="S1655" i="23"/>
  <c r="T1655" i="23"/>
  <c r="A1656" i="23"/>
  <c r="B1656" i="23"/>
  <c r="D1656" i="23"/>
  <c r="E1656" i="23"/>
  <c r="F1656" i="23"/>
  <c r="G1656" i="23"/>
  <c r="H1656" i="23"/>
  <c r="I1656" i="23"/>
  <c r="J1656" i="23"/>
  <c r="K1656" i="23"/>
  <c r="L1656" i="23"/>
  <c r="M1656" i="23"/>
  <c r="N1656" i="23"/>
  <c r="O1656" i="23"/>
  <c r="P1656" i="23"/>
  <c r="Q1656" i="23"/>
  <c r="R1656" i="23"/>
  <c r="S1656" i="23"/>
  <c r="T1656" i="23"/>
  <c r="A1657" i="23"/>
  <c r="B1657" i="23"/>
  <c r="D1657" i="23"/>
  <c r="E1657" i="23"/>
  <c r="F1657" i="23"/>
  <c r="G1657" i="23"/>
  <c r="H1657" i="23"/>
  <c r="I1657" i="23"/>
  <c r="J1657" i="23"/>
  <c r="K1657" i="23"/>
  <c r="L1657" i="23"/>
  <c r="M1657" i="23"/>
  <c r="N1657" i="23"/>
  <c r="O1657" i="23"/>
  <c r="P1657" i="23"/>
  <c r="Q1657" i="23"/>
  <c r="R1657" i="23"/>
  <c r="S1657" i="23"/>
  <c r="T1657" i="23"/>
  <c r="A1658" i="23"/>
  <c r="B1658" i="23"/>
  <c r="D1658" i="23"/>
  <c r="E1658" i="23"/>
  <c r="F1658" i="23"/>
  <c r="G1658" i="23"/>
  <c r="H1658" i="23"/>
  <c r="I1658" i="23"/>
  <c r="J1658" i="23"/>
  <c r="K1658" i="23"/>
  <c r="L1658" i="23"/>
  <c r="M1658" i="23"/>
  <c r="N1658" i="23"/>
  <c r="O1658" i="23"/>
  <c r="P1658" i="23"/>
  <c r="Q1658" i="23"/>
  <c r="R1658" i="23"/>
  <c r="S1658" i="23"/>
  <c r="T1658" i="23"/>
  <c r="A1659" i="23"/>
  <c r="B1659" i="23"/>
  <c r="D1659" i="23"/>
  <c r="E1659" i="23"/>
  <c r="F1659" i="23"/>
  <c r="G1659" i="23"/>
  <c r="H1659" i="23"/>
  <c r="I1659" i="23"/>
  <c r="J1659" i="23"/>
  <c r="K1659" i="23"/>
  <c r="L1659" i="23"/>
  <c r="M1659" i="23"/>
  <c r="N1659" i="23"/>
  <c r="O1659" i="23"/>
  <c r="P1659" i="23"/>
  <c r="Q1659" i="23"/>
  <c r="R1659" i="23"/>
  <c r="S1659" i="23"/>
  <c r="T1659" i="23"/>
  <c r="A1660" i="23"/>
  <c r="B1660" i="23"/>
  <c r="D1660" i="23"/>
  <c r="E1660" i="23"/>
  <c r="F1660" i="23"/>
  <c r="G1660" i="23"/>
  <c r="H1660" i="23"/>
  <c r="I1660" i="23"/>
  <c r="J1660" i="23"/>
  <c r="K1660" i="23"/>
  <c r="L1660" i="23"/>
  <c r="M1660" i="23"/>
  <c r="N1660" i="23"/>
  <c r="O1660" i="23"/>
  <c r="P1660" i="23"/>
  <c r="Q1660" i="23"/>
  <c r="R1660" i="23"/>
  <c r="S1660" i="23"/>
  <c r="T1660" i="23"/>
  <c r="A1661" i="23"/>
  <c r="B1661" i="23"/>
  <c r="D1661" i="23"/>
  <c r="E1661" i="23"/>
  <c r="F1661" i="23"/>
  <c r="G1661" i="23"/>
  <c r="H1661" i="23"/>
  <c r="I1661" i="23"/>
  <c r="J1661" i="23"/>
  <c r="K1661" i="23"/>
  <c r="L1661" i="23"/>
  <c r="M1661" i="23"/>
  <c r="N1661" i="23"/>
  <c r="O1661" i="23"/>
  <c r="P1661" i="23"/>
  <c r="Q1661" i="23"/>
  <c r="R1661" i="23"/>
  <c r="S1661" i="23"/>
  <c r="T1661" i="23"/>
  <c r="A1662" i="23"/>
  <c r="B1662" i="23"/>
  <c r="D1662" i="23"/>
  <c r="E1662" i="23"/>
  <c r="F1662" i="23"/>
  <c r="G1662" i="23"/>
  <c r="H1662" i="23"/>
  <c r="I1662" i="23"/>
  <c r="J1662" i="23"/>
  <c r="K1662" i="23"/>
  <c r="L1662" i="23"/>
  <c r="M1662" i="23"/>
  <c r="N1662" i="23"/>
  <c r="O1662" i="23"/>
  <c r="P1662" i="23"/>
  <c r="Q1662" i="23"/>
  <c r="R1662" i="23"/>
  <c r="S1662" i="23"/>
  <c r="T1662" i="23"/>
  <c r="A1663" i="23"/>
  <c r="B1663" i="23"/>
  <c r="D1663" i="23"/>
  <c r="E1663" i="23"/>
  <c r="F1663" i="23"/>
  <c r="G1663" i="23"/>
  <c r="H1663" i="23"/>
  <c r="I1663" i="23"/>
  <c r="J1663" i="23"/>
  <c r="K1663" i="23"/>
  <c r="L1663" i="23"/>
  <c r="M1663" i="23"/>
  <c r="N1663" i="23"/>
  <c r="O1663" i="23"/>
  <c r="P1663" i="23"/>
  <c r="Q1663" i="23"/>
  <c r="R1663" i="23"/>
  <c r="S1663" i="23"/>
  <c r="T1663" i="23"/>
  <c r="A1664" i="23"/>
  <c r="B1664" i="23"/>
  <c r="D1664" i="23"/>
  <c r="E1664" i="23"/>
  <c r="F1664" i="23"/>
  <c r="G1664" i="23"/>
  <c r="H1664" i="23"/>
  <c r="I1664" i="23"/>
  <c r="J1664" i="23"/>
  <c r="K1664" i="23"/>
  <c r="L1664" i="23"/>
  <c r="M1664" i="23"/>
  <c r="N1664" i="23"/>
  <c r="O1664" i="23"/>
  <c r="P1664" i="23"/>
  <c r="Q1664" i="23"/>
  <c r="R1664" i="23"/>
  <c r="S1664" i="23"/>
  <c r="T1664" i="23"/>
  <c r="A1665" i="23"/>
  <c r="B1665" i="23"/>
  <c r="D1665" i="23"/>
  <c r="E1665" i="23"/>
  <c r="F1665" i="23"/>
  <c r="G1665" i="23"/>
  <c r="H1665" i="23"/>
  <c r="I1665" i="23"/>
  <c r="J1665" i="23"/>
  <c r="K1665" i="23"/>
  <c r="L1665" i="23"/>
  <c r="M1665" i="23"/>
  <c r="N1665" i="23"/>
  <c r="O1665" i="23"/>
  <c r="P1665" i="23"/>
  <c r="Q1665" i="23"/>
  <c r="R1665" i="23"/>
  <c r="S1665" i="23"/>
  <c r="T1665" i="23"/>
  <c r="A1666" i="23"/>
  <c r="B1666" i="23"/>
  <c r="D1666" i="23"/>
  <c r="E1666" i="23"/>
  <c r="F1666" i="23"/>
  <c r="G1666" i="23"/>
  <c r="H1666" i="23"/>
  <c r="I1666" i="23"/>
  <c r="J1666" i="23"/>
  <c r="K1666" i="23"/>
  <c r="L1666" i="23"/>
  <c r="M1666" i="23"/>
  <c r="N1666" i="23"/>
  <c r="O1666" i="23"/>
  <c r="P1666" i="23"/>
  <c r="Q1666" i="23"/>
  <c r="R1666" i="23"/>
  <c r="S1666" i="23"/>
  <c r="T1666" i="23"/>
  <c r="A1667" i="23"/>
  <c r="B1667" i="23"/>
  <c r="D1667" i="23"/>
  <c r="E1667" i="23"/>
  <c r="F1667" i="23"/>
  <c r="G1667" i="23"/>
  <c r="H1667" i="23"/>
  <c r="I1667" i="23"/>
  <c r="J1667" i="23"/>
  <c r="K1667" i="23"/>
  <c r="L1667" i="23"/>
  <c r="M1667" i="23"/>
  <c r="N1667" i="23"/>
  <c r="O1667" i="23"/>
  <c r="P1667" i="23"/>
  <c r="Q1667" i="23"/>
  <c r="R1667" i="23"/>
  <c r="S1667" i="23"/>
  <c r="T1667" i="23"/>
  <c r="A1668" i="23"/>
  <c r="B1668" i="23"/>
  <c r="D1668" i="23"/>
  <c r="E1668" i="23"/>
  <c r="F1668" i="23"/>
  <c r="G1668" i="23"/>
  <c r="H1668" i="23"/>
  <c r="I1668" i="23"/>
  <c r="J1668" i="23"/>
  <c r="K1668" i="23"/>
  <c r="L1668" i="23"/>
  <c r="M1668" i="23"/>
  <c r="N1668" i="23"/>
  <c r="O1668" i="23"/>
  <c r="P1668" i="23"/>
  <c r="Q1668" i="23"/>
  <c r="R1668" i="23"/>
  <c r="S1668" i="23"/>
  <c r="T1668" i="23"/>
  <c r="A1669" i="23"/>
  <c r="B1669" i="23"/>
  <c r="D1669" i="23"/>
  <c r="E1669" i="23"/>
  <c r="F1669" i="23"/>
  <c r="G1669" i="23"/>
  <c r="H1669" i="23"/>
  <c r="I1669" i="23"/>
  <c r="J1669" i="23"/>
  <c r="K1669" i="23"/>
  <c r="L1669" i="23"/>
  <c r="M1669" i="23"/>
  <c r="N1669" i="23"/>
  <c r="O1669" i="23"/>
  <c r="P1669" i="23"/>
  <c r="Q1669" i="23"/>
  <c r="R1669" i="23"/>
  <c r="S1669" i="23"/>
  <c r="T1669" i="23"/>
  <c r="A1670" i="23"/>
  <c r="B1670" i="23"/>
  <c r="D1670" i="23"/>
  <c r="E1670" i="23"/>
  <c r="F1670" i="23"/>
  <c r="G1670" i="23"/>
  <c r="H1670" i="23"/>
  <c r="I1670" i="23"/>
  <c r="J1670" i="23"/>
  <c r="K1670" i="23"/>
  <c r="L1670" i="23"/>
  <c r="M1670" i="23"/>
  <c r="N1670" i="23"/>
  <c r="O1670" i="23"/>
  <c r="P1670" i="23"/>
  <c r="Q1670" i="23"/>
  <c r="R1670" i="23"/>
  <c r="S1670" i="23"/>
  <c r="T1670" i="23"/>
  <c r="A1671" i="23"/>
  <c r="B1671" i="23"/>
  <c r="D1671" i="23"/>
  <c r="E1671" i="23"/>
  <c r="F1671" i="23"/>
  <c r="G1671" i="23"/>
  <c r="H1671" i="23"/>
  <c r="I1671" i="23"/>
  <c r="J1671" i="23"/>
  <c r="K1671" i="23"/>
  <c r="L1671" i="23"/>
  <c r="M1671" i="23"/>
  <c r="N1671" i="23"/>
  <c r="O1671" i="23"/>
  <c r="P1671" i="23"/>
  <c r="Q1671" i="23"/>
  <c r="R1671" i="23"/>
  <c r="S1671" i="23"/>
  <c r="T1671" i="23"/>
  <c r="A1672" i="23"/>
  <c r="B1672" i="23"/>
  <c r="D1672" i="23"/>
  <c r="E1672" i="23"/>
  <c r="F1672" i="23"/>
  <c r="G1672" i="23"/>
  <c r="H1672" i="23"/>
  <c r="I1672" i="23"/>
  <c r="J1672" i="23"/>
  <c r="K1672" i="23"/>
  <c r="L1672" i="23"/>
  <c r="M1672" i="23"/>
  <c r="N1672" i="23"/>
  <c r="O1672" i="23"/>
  <c r="P1672" i="23"/>
  <c r="Q1672" i="23"/>
  <c r="R1672" i="23"/>
  <c r="S1672" i="23"/>
  <c r="T1672" i="23"/>
  <c r="A1673" i="23"/>
  <c r="B1673" i="23"/>
  <c r="D1673" i="23"/>
  <c r="E1673" i="23"/>
  <c r="F1673" i="23"/>
  <c r="G1673" i="23"/>
  <c r="H1673" i="23"/>
  <c r="I1673" i="23"/>
  <c r="J1673" i="23"/>
  <c r="K1673" i="23"/>
  <c r="L1673" i="23"/>
  <c r="M1673" i="23"/>
  <c r="N1673" i="23"/>
  <c r="O1673" i="23"/>
  <c r="P1673" i="23"/>
  <c r="Q1673" i="23"/>
  <c r="R1673" i="23"/>
  <c r="S1673" i="23"/>
  <c r="T1673" i="23"/>
  <c r="A1674" i="23"/>
  <c r="B1674" i="23"/>
  <c r="D1674" i="23"/>
  <c r="E1674" i="23"/>
  <c r="F1674" i="23"/>
  <c r="G1674" i="23"/>
  <c r="H1674" i="23"/>
  <c r="I1674" i="23"/>
  <c r="J1674" i="23"/>
  <c r="K1674" i="23"/>
  <c r="L1674" i="23"/>
  <c r="M1674" i="23"/>
  <c r="N1674" i="23"/>
  <c r="O1674" i="23"/>
  <c r="P1674" i="23"/>
  <c r="Q1674" i="23"/>
  <c r="R1674" i="23"/>
  <c r="S1674" i="23"/>
  <c r="T1674" i="23"/>
  <c r="A1675" i="23"/>
  <c r="B1675" i="23"/>
  <c r="D1675" i="23"/>
  <c r="E1675" i="23"/>
  <c r="F1675" i="23"/>
  <c r="G1675" i="23"/>
  <c r="H1675" i="23"/>
  <c r="I1675" i="23"/>
  <c r="J1675" i="23"/>
  <c r="K1675" i="23"/>
  <c r="L1675" i="23"/>
  <c r="M1675" i="23"/>
  <c r="N1675" i="23"/>
  <c r="O1675" i="23"/>
  <c r="P1675" i="23"/>
  <c r="Q1675" i="23"/>
  <c r="R1675" i="23"/>
  <c r="S1675" i="23"/>
  <c r="T1675" i="23"/>
  <c r="A1676" i="23"/>
  <c r="B1676" i="23"/>
  <c r="D1676" i="23"/>
  <c r="E1676" i="23"/>
  <c r="F1676" i="23"/>
  <c r="G1676" i="23"/>
  <c r="H1676" i="23"/>
  <c r="I1676" i="23"/>
  <c r="J1676" i="23"/>
  <c r="K1676" i="23"/>
  <c r="L1676" i="23"/>
  <c r="M1676" i="23"/>
  <c r="N1676" i="23"/>
  <c r="O1676" i="23"/>
  <c r="P1676" i="23"/>
  <c r="Q1676" i="23"/>
  <c r="R1676" i="23"/>
  <c r="S1676" i="23"/>
  <c r="T1676" i="23"/>
  <c r="A1677" i="23"/>
  <c r="B1677" i="23"/>
  <c r="D1677" i="23"/>
  <c r="E1677" i="23"/>
  <c r="F1677" i="23"/>
  <c r="G1677" i="23"/>
  <c r="H1677" i="23"/>
  <c r="I1677" i="23"/>
  <c r="J1677" i="23"/>
  <c r="K1677" i="23"/>
  <c r="L1677" i="23"/>
  <c r="M1677" i="23"/>
  <c r="N1677" i="23"/>
  <c r="O1677" i="23"/>
  <c r="P1677" i="23"/>
  <c r="Q1677" i="23"/>
  <c r="R1677" i="23"/>
  <c r="S1677" i="23"/>
  <c r="T1677" i="23"/>
  <c r="A1678" i="23"/>
  <c r="B1678" i="23"/>
  <c r="D1678" i="23"/>
  <c r="E1678" i="23"/>
  <c r="F1678" i="23"/>
  <c r="G1678" i="23"/>
  <c r="H1678" i="23"/>
  <c r="I1678" i="23"/>
  <c r="J1678" i="23"/>
  <c r="K1678" i="23"/>
  <c r="L1678" i="23"/>
  <c r="M1678" i="23"/>
  <c r="N1678" i="23"/>
  <c r="O1678" i="23"/>
  <c r="P1678" i="23"/>
  <c r="Q1678" i="23"/>
  <c r="R1678" i="23"/>
  <c r="S1678" i="23"/>
  <c r="T1678" i="23"/>
  <c r="A1679" i="23"/>
  <c r="B1679" i="23"/>
  <c r="D1679" i="23"/>
  <c r="E1679" i="23"/>
  <c r="F1679" i="23"/>
  <c r="G1679" i="23"/>
  <c r="H1679" i="23"/>
  <c r="I1679" i="23"/>
  <c r="J1679" i="23"/>
  <c r="K1679" i="23"/>
  <c r="L1679" i="23"/>
  <c r="M1679" i="23"/>
  <c r="N1679" i="23"/>
  <c r="O1679" i="23"/>
  <c r="P1679" i="23"/>
  <c r="Q1679" i="23"/>
  <c r="R1679" i="23"/>
  <c r="S1679" i="23"/>
  <c r="T1679" i="23"/>
  <c r="A1680" i="23"/>
  <c r="B1680" i="23"/>
  <c r="D1680" i="23"/>
  <c r="E1680" i="23"/>
  <c r="F1680" i="23"/>
  <c r="G1680" i="23"/>
  <c r="H1680" i="23"/>
  <c r="I1680" i="23"/>
  <c r="J1680" i="23"/>
  <c r="K1680" i="23"/>
  <c r="L1680" i="23"/>
  <c r="M1680" i="23"/>
  <c r="N1680" i="23"/>
  <c r="O1680" i="23"/>
  <c r="P1680" i="23"/>
  <c r="Q1680" i="23"/>
  <c r="R1680" i="23"/>
  <c r="S1680" i="23"/>
  <c r="T1680" i="23"/>
  <c r="A1681" i="23"/>
  <c r="B1681" i="23"/>
  <c r="D1681" i="23"/>
  <c r="E1681" i="23"/>
  <c r="F1681" i="23"/>
  <c r="G1681" i="23"/>
  <c r="H1681" i="23"/>
  <c r="I1681" i="23"/>
  <c r="J1681" i="23"/>
  <c r="K1681" i="23"/>
  <c r="L1681" i="23"/>
  <c r="M1681" i="23"/>
  <c r="N1681" i="23"/>
  <c r="O1681" i="23"/>
  <c r="P1681" i="23"/>
  <c r="Q1681" i="23"/>
  <c r="R1681" i="23"/>
  <c r="S1681" i="23"/>
  <c r="T1681" i="23"/>
  <c r="A1682" i="23"/>
  <c r="B1682" i="23"/>
  <c r="D1682" i="23"/>
  <c r="E1682" i="23"/>
  <c r="F1682" i="23"/>
  <c r="G1682" i="23"/>
  <c r="H1682" i="23"/>
  <c r="I1682" i="23"/>
  <c r="J1682" i="23"/>
  <c r="K1682" i="23"/>
  <c r="L1682" i="23"/>
  <c r="M1682" i="23"/>
  <c r="N1682" i="23"/>
  <c r="O1682" i="23"/>
  <c r="P1682" i="23"/>
  <c r="Q1682" i="23"/>
  <c r="R1682" i="23"/>
  <c r="S1682" i="23"/>
  <c r="T1682" i="23"/>
  <c r="A1683" i="23"/>
  <c r="B1683" i="23"/>
  <c r="D1683" i="23"/>
  <c r="E1683" i="23"/>
  <c r="F1683" i="23"/>
  <c r="G1683" i="23"/>
  <c r="H1683" i="23"/>
  <c r="I1683" i="23"/>
  <c r="J1683" i="23"/>
  <c r="K1683" i="23"/>
  <c r="L1683" i="23"/>
  <c r="M1683" i="23"/>
  <c r="N1683" i="23"/>
  <c r="O1683" i="23"/>
  <c r="P1683" i="23"/>
  <c r="Q1683" i="23"/>
  <c r="R1683" i="23"/>
  <c r="S1683" i="23"/>
  <c r="T1683" i="23"/>
  <c r="A1684" i="23"/>
  <c r="B1684" i="23"/>
  <c r="D1684" i="23"/>
  <c r="E1684" i="23"/>
  <c r="F1684" i="23"/>
  <c r="G1684" i="23"/>
  <c r="H1684" i="23"/>
  <c r="I1684" i="23"/>
  <c r="J1684" i="23"/>
  <c r="K1684" i="23"/>
  <c r="L1684" i="23"/>
  <c r="M1684" i="23"/>
  <c r="N1684" i="23"/>
  <c r="O1684" i="23"/>
  <c r="P1684" i="23"/>
  <c r="Q1684" i="23"/>
  <c r="R1684" i="23"/>
  <c r="S1684" i="23"/>
  <c r="T1684" i="23"/>
  <c r="A1685" i="23"/>
  <c r="B1685" i="23"/>
  <c r="D1685" i="23"/>
  <c r="E1685" i="23"/>
  <c r="F1685" i="23"/>
  <c r="G1685" i="23"/>
  <c r="H1685" i="23"/>
  <c r="I1685" i="23"/>
  <c r="J1685" i="23"/>
  <c r="K1685" i="23"/>
  <c r="L1685" i="23"/>
  <c r="M1685" i="23"/>
  <c r="N1685" i="23"/>
  <c r="O1685" i="23"/>
  <c r="P1685" i="23"/>
  <c r="Q1685" i="23"/>
  <c r="R1685" i="23"/>
  <c r="S1685" i="23"/>
  <c r="T1685" i="23"/>
  <c r="A1686" i="23"/>
  <c r="B1686" i="23"/>
  <c r="D1686" i="23"/>
  <c r="E1686" i="23"/>
  <c r="F1686" i="23"/>
  <c r="G1686" i="23"/>
  <c r="H1686" i="23"/>
  <c r="I1686" i="23"/>
  <c r="J1686" i="23"/>
  <c r="K1686" i="23"/>
  <c r="L1686" i="23"/>
  <c r="M1686" i="23"/>
  <c r="N1686" i="23"/>
  <c r="O1686" i="23"/>
  <c r="P1686" i="23"/>
  <c r="Q1686" i="23"/>
  <c r="R1686" i="23"/>
  <c r="S1686" i="23"/>
  <c r="T1686" i="23"/>
  <c r="A1687" i="23"/>
  <c r="B1687" i="23"/>
  <c r="D1687" i="23"/>
  <c r="E1687" i="23"/>
  <c r="F1687" i="23"/>
  <c r="G1687" i="23"/>
  <c r="H1687" i="23"/>
  <c r="I1687" i="23"/>
  <c r="J1687" i="23"/>
  <c r="K1687" i="23"/>
  <c r="L1687" i="23"/>
  <c r="M1687" i="23"/>
  <c r="N1687" i="23"/>
  <c r="O1687" i="23"/>
  <c r="P1687" i="23"/>
  <c r="Q1687" i="23"/>
  <c r="R1687" i="23"/>
  <c r="S1687" i="23"/>
  <c r="T1687" i="23"/>
  <c r="A1688" i="23"/>
  <c r="B1688" i="23"/>
  <c r="D1688" i="23"/>
  <c r="E1688" i="23"/>
  <c r="F1688" i="23"/>
  <c r="G1688" i="23"/>
  <c r="H1688" i="23"/>
  <c r="I1688" i="23"/>
  <c r="J1688" i="23"/>
  <c r="K1688" i="23"/>
  <c r="L1688" i="23"/>
  <c r="M1688" i="23"/>
  <c r="N1688" i="23"/>
  <c r="O1688" i="23"/>
  <c r="P1688" i="23"/>
  <c r="Q1688" i="23"/>
  <c r="R1688" i="23"/>
  <c r="S1688" i="23"/>
  <c r="T1688" i="23"/>
  <c r="A1689" i="23"/>
  <c r="B1689" i="23"/>
  <c r="D1689" i="23"/>
  <c r="E1689" i="23"/>
  <c r="F1689" i="23"/>
  <c r="G1689" i="23"/>
  <c r="H1689" i="23"/>
  <c r="I1689" i="23"/>
  <c r="J1689" i="23"/>
  <c r="K1689" i="23"/>
  <c r="L1689" i="23"/>
  <c r="M1689" i="23"/>
  <c r="N1689" i="23"/>
  <c r="O1689" i="23"/>
  <c r="P1689" i="23"/>
  <c r="Q1689" i="23"/>
  <c r="R1689" i="23"/>
  <c r="S1689" i="23"/>
  <c r="T1689" i="23"/>
  <c r="A1690" i="23"/>
  <c r="B1690" i="23"/>
  <c r="D1690" i="23"/>
  <c r="E1690" i="23"/>
  <c r="F1690" i="23"/>
  <c r="G1690" i="23"/>
  <c r="H1690" i="23"/>
  <c r="I1690" i="23"/>
  <c r="J1690" i="23"/>
  <c r="K1690" i="23"/>
  <c r="L1690" i="23"/>
  <c r="M1690" i="23"/>
  <c r="N1690" i="23"/>
  <c r="O1690" i="23"/>
  <c r="P1690" i="23"/>
  <c r="Q1690" i="23"/>
  <c r="R1690" i="23"/>
  <c r="S1690" i="23"/>
  <c r="T1690" i="23"/>
  <c r="A1691" i="23"/>
  <c r="B1691" i="23"/>
  <c r="D1691" i="23"/>
  <c r="E1691" i="23"/>
  <c r="F1691" i="23"/>
  <c r="G1691" i="23"/>
  <c r="H1691" i="23"/>
  <c r="I1691" i="23"/>
  <c r="J1691" i="23"/>
  <c r="K1691" i="23"/>
  <c r="L1691" i="23"/>
  <c r="M1691" i="23"/>
  <c r="N1691" i="23"/>
  <c r="O1691" i="23"/>
  <c r="P1691" i="23"/>
  <c r="Q1691" i="23"/>
  <c r="R1691" i="23"/>
  <c r="S1691" i="23"/>
  <c r="T1691" i="23"/>
  <c r="A1692" i="23"/>
  <c r="B1692" i="23"/>
  <c r="D1692" i="23"/>
  <c r="E1692" i="23"/>
  <c r="F1692" i="23"/>
  <c r="G1692" i="23"/>
  <c r="H1692" i="23"/>
  <c r="I1692" i="23"/>
  <c r="J1692" i="23"/>
  <c r="K1692" i="23"/>
  <c r="L1692" i="23"/>
  <c r="M1692" i="23"/>
  <c r="N1692" i="23"/>
  <c r="O1692" i="23"/>
  <c r="P1692" i="23"/>
  <c r="Q1692" i="23"/>
  <c r="R1692" i="23"/>
  <c r="S1692" i="23"/>
  <c r="T1692" i="23"/>
  <c r="A1693" i="23"/>
  <c r="B1693" i="23"/>
  <c r="D1693" i="23"/>
  <c r="E1693" i="23"/>
  <c r="F1693" i="23"/>
  <c r="G1693" i="23"/>
  <c r="H1693" i="23"/>
  <c r="I1693" i="23"/>
  <c r="J1693" i="23"/>
  <c r="K1693" i="23"/>
  <c r="L1693" i="23"/>
  <c r="M1693" i="23"/>
  <c r="N1693" i="23"/>
  <c r="O1693" i="23"/>
  <c r="P1693" i="23"/>
  <c r="Q1693" i="23"/>
  <c r="R1693" i="23"/>
  <c r="S1693" i="23"/>
  <c r="T1693" i="23"/>
  <c r="A1694" i="23"/>
  <c r="B1694" i="23"/>
  <c r="D1694" i="23"/>
  <c r="E1694" i="23"/>
  <c r="F1694" i="23"/>
  <c r="G1694" i="23"/>
  <c r="H1694" i="23"/>
  <c r="I1694" i="23"/>
  <c r="J1694" i="23"/>
  <c r="K1694" i="23"/>
  <c r="L1694" i="23"/>
  <c r="M1694" i="23"/>
  <c r="N1694" i="23"/>
  <c r="O1694" i="23"/>
  <c r="P1694" i="23"/>
  <c r="Q1694" i="23"/>
  <c r="R1694" i="23"/>
  <c r="S1694" i="23"/>
  <c r="T1694" i="23"/>
  <c r="A1695" i="23"/>
  <c r="B1695" i="23"/>
  <c r="D1695" i="23"/>
  <c r="E1695" i="23"/>
  <c r="F1695" i="23"/>
  <c r="G1695" i="23"/>
  <c r="H1695" i="23"/>
  <c r="I1695" i="23"/>
  <c r="J1695" i="23"/>
  <c r="K1695" i="23"/>
  <c r="L1695" i="23"/>
  <c r="M1695" i="23"/>
  <c r="N1695" i="23"/>
  <c r="O1695" i="23"/>
  <c r="P1695" i="23"/>
  <c r="Q1695" i="23"/>
  <c r="R1695" i="23"/>
  <c r="S1695" i="23"/>
  <c r="T1695" i="23"/>
  <c r="A1696" i="23"/>
  <c r="B1696" i="23"/>
  <c r="D1696" i="23"/>
  <c r="E1696" i="23"/>
  <c r="F1696" i="23"/>
  <c r="G1696" i="23"/>
  <c r="H1696" i="23"/>
  <c r="I1696" i="23"/>
  <c r="J1696" i="23"/>
  <c r="K1696" i="23"/>
  <c r="L1696" i="23"/>
  <c r="M1696" i="23"/>
  <c r="N1696" i="23"/>
  <c r="O1696" i="23"/>
  <c r="P1696" i="23"/>
  <c r="Q1696" i="23"/>
  <c r="R1696" i="23"/>
  <c r="S1696" i="23"/>
  <c r="T1696" i="23"/>
  <c r="A1697" i="23"/>
  <c r="B1697" i="23"/>
  <c r="D1697" i="23"/>
  <c r="E1697" i="23"/>
  <c r="F1697" i="23"/>
  <c r="G1697" i="23"/>
  <c r="H1697" i="23"/>
  <c r="I1697" i="23"/>
  <c r="J1697" i="23"/>
  <c r="K1697" i="23"/>
  <c r="L1697" i="23"/>
  <c r="M1697" i="23"/>
  <c r="N1697" i="23"/>
  <c r="O1697" i="23"/>
  <c r="P1697" i="23"/>
  <c r="Q1697" i="23"/>
  <c r="R1697" i="23"/>
  <c r="S1697" i="23"/>
  <c r="T1697" i="23"/>
  <c r="A1698" i="23"/>
  <c r="B1698" i="23"/>
  <c r="D1698" i="23"/>
  <c r="E1698" i="23"/>
  <c r="F1698" i="23"/>
  <c r="G1698" i="23"/>
  <c r="H1698" i="23"/>
  <c r="I1698" i="23"/>
  <c r="J1698" i="23"/>
  <c r="K1698" i="23"/>
  <c r="L1698" i="23"/>
  <c r="M1698" i="23"/>
  <c r="N1698" i="23"/>
  <c r="O1698" i="23"/>
  <c r="P1698" i="23"/>
  <c r="Q1698" i="23"/>
  <c r="R1698" i="23"/>
  <c r="S1698" i="23"/>
  <c r="T1698" i="23"/>
  <c r="A1699" i="23"/>
  <c r="B1699" i="23"/>
  <c r="D1699" i="23"/>
  <c r="E1699" i="23"/>
  <c r="F1699" i="23"/>
  <c r="G1699" i="23"/>
  <c r="H1699" i="23"/>
  <c r="I1699" i="23"/>
  <c r="J1699" i="23"/>
  <c r="K1699" i="23"/>
  <c r="L1699" i="23"/>
  <c r="M1699" i="23"/>
  <c r="N1699" i="23"/>
  <c r="O1699" i="23"/>
  <c r="P1699" i="23"/>
  <c r="Q1699" i="23"/>
  <c r="R1699" i="23"/>
  <c r="S1699" i="23"/>
  <c r="T1699" i="23"/>
  <c r="A1700" i="23"/>
  <c r="B1700" i="23"/>
  <c r="D1700" i="23"/>
  <c r="E1700" i="23"/>
  <c r="F1700" i="23"/>
  <c r="G1700" i="23"/>
  <c r="H1700" i="23"/>
  <c r="I1700" i="23"/>
  <c r="J1700" i="23"/>
  <c r="K1700" i="23"/>
  <c r="L1700" i="23"/>
  <c r="M1700" i="23"/>
  <c r="N1700" i="23"/>
  <c r="O1700" i="23"/>
  <c r="P1700" i="23"/>
  <c r="Q1700" i="23"/>
  <c r="R1700" i="23"/>
  <c r="S1700" i="23"/>
  <c r="T1700" i="23"/>
  <c r="A1701" i="23"/>
  <c r="B1701" i="23"/>
  <c r="D1701" i="23"/>
  <c r="E1701" i="23"/>
  <c r="F1701" i="23"/>
  <c r="G1701" i="23"/>
  <c r="H1701" i="23"/>
  <c r="I1701" i="23"/>
  <c r="J1701" i="23"/>
  <c r="K1701" i="23"/>
  <c r="L1701" i="23"/>
  <c r="M1701" i="23"/>
  <c r="N1701" i="23"/>
  <c r="O1701" i="23"/>
  <c r="P1701" i="23"/>
  <c r="Q1701" i="23"/>
  <c r="R1701" i="23"/>
  <c r="S1701" i="23"/>
  <c r="T1701" i="23"/>
  <c r="A1702" i="23"/>
  <c r="B1702" i="23"/>
  <c r="D1702" i="23"/>
  <c r="E1702" i="23"/>
  <c r="F1702" i="23"/>
  <c r="G1702" i="23"/>
  <c r="H1702" i="23"/>
  <c r="I1702" i="23"/>
  <c r="J1702" i="23"/>
  <c r="K1702" i="23"/>
  <c r="L1702" i="23"/>
  <c r="M1702" i="23"/>
  <c r="N1702" i="23"/>
  <c r="O1702" i="23"/>
  <c r="P1702" i="23"/>
  <c r="Q1702" i="23"/>
  <c r="R1702" i="23"/>
  <c r="S1702" i="23"/>
  <c r="T1702" i="23"/>
  <c r="A1703" i="23"/>
  <c r="B1703" i="23"/>
  <c r="D1703" i="23"/>
  <c r="E1703" i="23"/>
  <c r="F1703" i="23"/>
  <c r="G1703" i="23"/>
  <c r="H1703" i="23"/>
  <c r="I1703" i="23"/>
  <c r="J1703" i="23"/>
  <c r="K1703" i="23"/>
  <c r="L1703" i="23"/>
  <c r="M1703" i="23"/>
  <c r="N1703" i="23"/>
  <c r="O1703" i="23"/>
  <c r="P1703" i="23"/>
  <c r="Q1703" i="23"/>
  <c r="R1703" i="23"/>
  <c r="S1703" i="23"/>
  <c r="T1703" i="23"/>
  <c r="A1704" i="23"/>
  <c r="B1704" i="23"/>
  <c r="D1704" i="23"/>
  <c r="E1704" i="23"/>
  <c r="F1704" i="23"/>
  <c r="G1704" i="23"/>
  <c r="H1704" i="23"/>
  <c r="I1704" i="23"/>
  <c r="J1704" i="23"/>
  <c r="K1704" i="23"/>
  <c r="L1704" i="23"/>
  <c r="M1704" i="23"/>
  <c r="N1704" i="23"/>
  <c r="O1704" i="23"/>
  <c r="P1704" i="23"/>
  <c r="Q1704" i="23"/>
  <c r="R1704" i="23"/>
  <c r="S1704" i="23"/>
  <c r="T1704" i="23"/>
  <c r="A1705" i="23"/>
  <c r="B1705" i="23"/>
  <c r="D1705" i="23"/>
  <c r="E1705" i="23"/>
  <c r="F1705" i="23"/>
  <c r="G1705" i="23"/>
  <c r="H1705" i="23"/>
  <c r="I1705" i="23"/>
  <c r="J1705" i="23"/>
  <c r="K1705" i="23"/>
  <c r="L1705" i="23"/>
  <c r="M1705" i="23"/>
  <c r="N1705" i="23"/>
  <c r="O1705" i="23"/>
  <c r="P1705" i="23"/>
  <c r="Q1705" i="23"/>
  <c r="R1705" i="23"/>
  <c r="S1705" i="23"/>
  <c r="T1705" i="23"/>
  <c r="A1706" i="23"/>
  <c r="B1706" i="23"/>
  <c r="D1706" i="23"/>
  <c r="E1706" i="23"/>
  <c r="F1706" i="23"/>
  <c r="G1706" i="23"/>
  <c r="H1706" i="23"/>
  <c r="I1706" i="23"/>
  <c r="J1706" i="23"/>
  <c r="K1706" i="23"/>
  <c r="L1706" i="23"/>
  <c r="M1706" i="23"/>
  <c r="N1706" i="23"/>
  <c r="O1706" i="23"/>
  <c r="P1706" i="23"/>
  <c r="Q1706" i="23"/>
  <c r="R1706" i="23"/>
  <c r="S1706" i="23"/>
  <c r="T1706" i="23"/>
  <c r="A1707" i="23"/>
  <c r="B1707" i="23"/>
  <c r="D1707" i="23"/>
  <c r="E1707" i="23"/>
  <c r="F1707" i="23"/>
  <c r="G1707" i="23"/>
  <c r="H1707" i="23"/>
  <c r="I1707" i="23"/>
  <c r="J1707" i="23"/>
  <c r="K1707" i="23"/>
  <c r="L1707" i="23"/>
  <c r="M1707" i="23"/>
  <c r="N1707" i="23"/>
  <c r="O1707" i="23"/>
  <c r="P1707" i="23"/>
  <c r="Q1707" i="23"/>
  <c r="R1707" i="23"/>
  <c r="S1707" i="23"/>
  <c r="T1707" i="23"/>
  <c r="A1708" i="23"/>
  <c r="B1708" i="23"/>
  <c r="D1708" i="23"/>
  <c r="E1708" i="23"/>
  <c r="F1708" i="23"/>
  <c r="G1708" i="23"/>
  <c r="H1708" i="23"/>
  <c r="I1708" i="23"/>
  <c r="J1708" i="23"/>
  <c r="K1708" i="23"/>
  <c r="L1708" i="23"/>
  <c r="M1708" i="23"/>
  <c r="N1708" i="23"/>
  <c r="O1708" i="23"/>
  <c r="P1708" i="23"/>
  <c r="Q1708" i="23"/>
  <c r="R1708" i="23"/>
  <c r="S1708" i="23"/>
  <c r="T1708" i="23"/>
  <c r="A1709" i="23"/>
  <c r="B1709" i="23"/>
  <c r="D1709" i="23"/>
  <c r="E1709" i="23"/>
  <c r="F1709" i="23"/>
  <c r="G1709" i="23"/>
  <c r="H1709" i="23"/>
  <c r="I1709" i="23"/>
  <c r="J1709" i="23"/>
  <c r="K1709" i="23"/>
  <c r="L1709" i="23"/>
  <c r="M1709" i="23"/>
  <c r="N1709" i="23"/>
  <c r="O1709" i="23"/>
  <c r="P1709" i="23"/>
  <c r="Q1709" i="23"/>
  <c r="R1709" i="23"/>
  <c r="S1709" i="23"/>
  <c r="T1709" i="23"/>
  <c r="A1710" i="23"/>
  <c r="B1710" i="23"/>
  <c r="D1710" i="23"/>
  <c r="E1710" i="23"/>
  <c r="F1710" i="23"/>
  <c r="G1710" i="23"/>
  <c r="H1710" i="23"/>
  <c r="I1710" i="23"/>
  <c r="J1710" i="23"/>
  <c r="K1710" i="23"/>
  <c r="L1710" i="23"/>
  <c r="M1710" i="23"/>
  <c r="N1710" i="23"/>
  <c r="O1710" i="23"/>
  <c r="P1710" i="23"/>
  <c r="Q1710" i="23"/>
  <c r="R1710" i="23"/>
  <c r="S1710" i="23"/>
  <c r="T1710" i="23"/>
  <c r="A1711" i="23"/>
  <c r="B1711" i="23"/>
  <c r="D1711" i="23"/>
  <c r="E1711" i="23"/>
  <c r="F1711" i="23"/>
  <c r="G1711" i="23"/>
  <c r="H1711" i="23"/>
  <c r="I1711" i="23"/>
  <c r="J1711" i="23"/>
  <c r="K1711" i="23"/>
  <c r="L1711" i="23"/>
  <c r="M1711" i="23"/>
  <c r="N1711" i="23"/>
  <c r="O1711" i="23"/>
  <c r="P1711" i="23"/>
  <c r="Q1711" i="23"/>
  <c r="R1711" i="23"/>
  <c r="S1711" i="23"/>
  <c r="T1711" i="23"/>
  <c r="A1712" i="23"/>
  <c r="B1712" i="23"/>
  <c r="D1712" i="23"/>
  <c r="E1712" i="23"/>
  <c r="F1712" i="23"/>
  <c r="G1712" i="23"/>
  <c r="H1712" i="23"/>
  <c r="I1712" i="23"/>
  <c r="J1712" i="23"/>
  <c r="K1712" i="23"/>
  <c r="L1712" i="23"/>
  <c r="M1712" i="23"/>
  <c r="N1712" i="23"/>
  <c r="O1712" i="23"/>
  <c r="P1712" i="23"/>
  <c r="Q1712" i="23"/>
  <c r="R1712" i="23"/>
  <c r="S1712" i="23"/>
  <c r="T1712" i="23"/>
  <c r="A1713" i="23"/>
  <c r="B1713" i="23"/>
  <c r="D1713" i="23"/>
  <c r="E1713" i="23"/>
  <c r="F1713" i="23"/>
  <c r="G1713" i="23"/>
  <c r="H1713" i="23"/>
  <c r="I1713" i="23"/>
  <c r="J1713" i="23"/>
  <c r="K1713" i="23"/>
  <c r="L1713" i="23"/>
  <c r="M1713" i="23"/>
  <c r="N1713" i="23"/>
  <c r="O1713" i="23"/>
  <c r="P1713" i="23"/>
  <c r="Q1713" i="23"/>
  <c r="R1713" i="23"/>
  <c r="S1713" i="23"/>
  <c r="T1713" i="23"/>
  <c r="A1714" i="23"/>
  <c r="B1714" i="23"/>
  <c r="D1714" i="23"/>
  <c r="E1714" i="23"/>
  <c r="F1714" i="23"/>
  <c r="G1714" i="23"/>
  <c r="H1714" i="23"/>
  <c r="I1714" i="23"/>
  <c r="J1714" i="23"/>
  <c r="K1714" i="23"/>
  <c r="L1714" i="23"/>
  <c r="M1714" i="23"/>
  <c r="N1714" i="23"/>
  <c r="O1714" i="23"/>
  <c r="P1714" i="23"/>
  <c r="Q1714" i="23"/>
  <c r="R1714" i="23"/>
  <c r="S1714" i="23"/>
  <c r="T1714" i="23"/>
  <c r="A1715" i="23"/>
  <c r="B1715" i="23"/>
  <c r="D1715" i="23"/>
  <c r="E1715" i="23"/>
  <c r="F1715" i="23"/>
  <c r="G1715" i="23"/>
  <c r="H1715" i="23"/>
  <c r="I1715" i="23"/>
  <c r="J1715" i="23"/>
  <c r="K1715" i="23"/>
  <c r="L1715" i="23"/>
  <c r="M1715" i="23"/>
  <c r="N1715" i="23"/>
  <c r="O1715" i="23"/>
  <c r="P1715" i="23"/>
  <c r="Q1715" i="23"/>
  <c r="R1715" i="23"/>
  <c r="S1715" i="23"/>
  <c r="T1715" i="23"/>
  <c r="A1716" i="23"/>
  <c r="B1716" i="23"/>
  <c r="D1716" i="23"/>
  <c r="E1716" i="23"/>
  <c r="F1716" i="23"/>
  <c r="G1716" i="23"/>
  <c r="H1716" i="23"/>
  <c r="I1716" i="23"/>
  <c r="J1716" i="23"/>
  <c r="K1716" i="23"/>
  <c r="L1716" i="23"/>
  <c r="M1716" i="23"/>
  <c r="N1716" i="23"/>
  <c r="O1716" i="23"/>
  <c r="P1716" i="23"/>
  <c r="Q1716" i="23"/>
  <c r="R1716" i="23"/>
  <c r="S1716" i="23"/>
  <c r="T1716" i="23"/>
  <c r="A1717" i="23"/>
  <c r="B1717" i="23"/>
  <c r="D1717" i="23"/>
  <c r="E1717" i="23"/>
  <c r="F1717" i="23"/>
  <c r="G1717" i="23"/>
  <c r="H1717" i="23"/>
  <c r="I1717" i="23"/>
  <c r="J1717" i="23"/>
  <c r="K1717" i="23"/>
  <c r="L1717" i="23"/>
  <c r="M1717" i="23"/>
  <c r="N1717" i="23"/>
  <c r="O1717" i="23"/>
  <c r="P1717" i="23"/>
  <c r="Q1717" i="23"/>
  <c r="R1717" i="23"/>
  <c r="S1717" i="23"/>
  <c r="T1717" i="23"/>
  <c r="A1718" i="23"/>
  <c r="B1718" i="23"/>
  <c r="D1718" i="23"/>
  <c r="E1718" i="23"/>
  <c r="F1718" i="23"/>
  <c r="G1718" i="23"/>
  <c r="H1718" i="23"/>
  <c r="I1718" i="23"/>
  <c r="J1718" i="23"/>
  <c r="K1718" i="23"/>
  <c r="L1718" i="23"/>
  <c r="M1718" i="23"/>
  <c r="N1718" i="23"/>
  <c r="O1718" i="23"/>
  <c r="P1718" i="23"/>
  <c r="Q1718" i="23"/>
  <c r="R1718" i="23"/>
  <c r="S1718" i="23"/>
  <c r="T1718" i="23"/>
  <c r="A1719" i="23"/>
  <c r="B1719" i="23"/>
  <c r="D1719" i="23"/>
  <c r="E1719" i="23"/>
  <c r="F1719" i="23"/>
  <c r="G1719" i="23"/>
  <c r="H1719" i="23"/>
  <c r="I1719" i="23"/>
  <c r="J1719" i="23"/>
  <c r="K1719" i="23"/>
  <c r="L1719" i="23"/>
  <c r="M1719" i="23"/>
  <c r="N1719" i="23"/>
  <c r="O1719" i="23"/>
  <c r="P1719" i="23"/>
  <c r="Q1719" i="23"/>
  <c r="R1719" i="23"/>
  <c r="S1719" i="23"/>
  <c r="T1719" i="23"/>
  <c r="A1720" i="23"/>
  <c r="B1720" i="23"/>
  <c r="D1720" i="23"/>
  <c r="E1720" i="23"/>
  <c r="F1720" i="23"/>
  <c r="G1720" i="23"/>
  <c r="H1720" i="23"/>
  <c r="I1720" i="23"/>
  <c r="J1720" i="23"/>
  <c r="K1720" i="23"/>
  <c r="L1720" i="23"/>
  <c r="M1720" i="23"/>
  <c r="N1720" i="23"/>
  <c r="O1720" i="23"/>
  <c r="P1720" i="23"/>
  <c r="Q1720" i="23"/>
  <c r="R1720" i="23"/>
  <c r="S1720" i="23"/>
  <c r="T1720" i="23"/>
  <c r="A1721" i="23"/>
  <c r="B1721" i="23"/>
  <c r="D1721" i="23"/>
  <c r="E1721" i="23"/>
  <c r="F1721" i="23"/>
  <c r="G1721" i="23"/>
  <c r="H1721" i="23"/>
  <c r="I1721" i="23"/>
  <c r="J1721" i="23"/>
  <c r="K1721" i="23"/>
  <c r="L1721" i="23"/>
  <c r="M1721" i="23"/>
  <c r="N1721" i="23"/>
  <c r="O1721" i="23"/>
  <c r="P1721" i="23"/>
  <c r="Q1721" i="23"/>
  <c r="R1721" i="23"/>
  <c r="S1721" i="23"/>
  <c r="T1721" i="23"/>
  <c r="A1722" i="23"/>
  <c r="B1722" i="23"/>
  <c r="D1722" i="23"/>
  <c r="E1722" i="23"/>
  <c r="F1722" i="23"/>
  <c r="G1722" i="23"/>
  <c r="H1722" i="23"/>
  <c r="I1722" i="23"/>
  <c r="J1722" i="23"/>
  <c r="K1722" i="23"/>
  <c r="L1722" i="23"/>
  <c r="M1722" i="23"/>
  <c r="N1722" i="23"/>
  <c r="O1722" i="23"/>
  <c r="P1722" i="23"/>
  <c r="Q1722" i="23"/>
  <c r="R1722" i="23"/>
  <c r="S1722" i="23"/>
  <c r="T1722" i="23"/>
  <c r="A1723" i="23"/>
  <c r="B1723" i="23"/>
  <c r="D1723" i="23"/>
  <c r="E1723" i="23"/>
  <c r="F1723" i="23"/>
  <c r="G1723" i="23"/>
  <c r="H1723" i="23"/>
  <c r="I1723" i="23"/>
  <c r="J1723" i="23"/>
  <c r="K1723" i="23"/>
  <c r="L1723" i="23"/>
  <c r="M1723" i="23"/>
  <c r="N1723" i="23"/>
  <c r="O1723" i="23"/>
  <c r="P1723" i="23"/>
  <c r="Q1723" i="23"/>
  <c r="R1723" i="23"/>
  <c r="S1723" i="23"/>
  <c r="T1723" i="23"/>
  <c r="A1724" i="23"/>
  <c r="B1724" i="23"/>
  <c r="D1724" i="23"/>
  <c r="E1724" i="23"/>
  <c r="F1724" i="23"/>
  <c r="G1724" i="23"/>
  <c r="H1724" i="23"/>
  <c r="I1724" i="23"/>
  <c r="J1724" i="23"/>
  <c r="K1724" i="23"/>
  <c r="L1724" i="23"/>
  <c r="M1724" i="23"/>
  <c r="N1724" i="23"/>
  <c r="O1724" i="23"/>
  <c r="P1724" i="23"/>
  <c r="Q1724" i="23"/>
  <c r="R1724" i="23"/>
  <c r="S1724" i="23"/>
  <c r="T1724" i="23"/>
  <c r="A1725" i="23"/>
  <c r="B1725" i="23"/>
  <c r="D1725" i="23"/>
  <c r="E1725" i="23"/>
  <c r="F1725" i="23"/>
  <c r="G1725" i="23"/>
  <c r="H1725" i="23"/>
  <c r="I1725" i="23"/>
  <c r="J1725" i="23"/>
  <c r="K1725" i="23"/>
  <c r="L1725" i="23"/>
  <c r="M1725" i="23"/>
  <c r="N1725" i="23"/>
  <c r="O1725" i="23"/>
  <c r="P1725" i="23"/>
  <c r="Q1725" i="23"/>
  <c r="R1725" i="23"/>
  <c r="S1725" i="23"/>
  <c r="T1725" i="23"/>
  <c r="A1726" i="23"/>
  <c r="B1726" i="23"/>
  <c r="D1726" i="23"/>
  <c r="E1726" i="23"/>
  <c r="F1726" i="23"/>
  <c r="G1726" i="23"/>
  <c r="H1726" i="23"/>
  <c r="I1726" i="23"/>
  <c r="J1726" i="23"/>
  <c r="K1726" i="23"/>
  <c r="L1726" i="23"/>
  <c r="M1726" i="23"/>
  <c r="N1726" i="23"/>
  <c r="O1726" i="23"/>
  <c r="P1726" i="23"/>
  <c r="Q1726" i="23"/>
  <c r="R1726" i="23"/>
  <c r="S1726" i="23"/>
  <c r="T1726" i="23"/>
  <c r="A1727" i="23"/>
  <c r="B1727" i="23"/>
  <c r="D1727" i="23"/>
  <c r="E1727" i="23"/>
  <c r="F1727" i="23"/>
  <c r="G1727" i="23"/>
  <c r="H1727" i="23"/>
  <c r="I1727" i="23"/>
  <c r="J1727" i="23"/>
  <c r="K1727" i="23"/>
  <c r="L1727" i="23"/>
  <c r="M1727" i="23"/>
  <c r="N1727" i="23"/>
  <c r="O1727" i="23"/>
  <c r="P1727" i="23"/>
  <c r="Q1727" i="23"/>
  <c r="R1727" i="23"/>
  <c r="S1727" i="23"/>
  <c r="T1727" i="23"/>
  <c r="A1728" i="23"/>
  <c r="B1728" i="23"/>
  <c r="D1728" i="23"/>
  <c r="E1728" i="23"/>
  <c r="F1728" i="23"/>
  <c r="G1728" i="23"/>
  <c r="H1728" i="23"/>
  <c r="I1728" i="23"/>
  <c r="J1728" i="23"/>
  <c r="K1728" i="23"/>
  <c r="L1728" i="23"/>
  <c r="M1728" i="23"/>
  <c r="N1728" i="23"/>
  <c r="O1728" i="23"/>
  <c r="P1728" i="23"/>
  <c r="Q1728" i="23"/>
  <c r="R1728" i="23"/>
  <c r="S1728" i="23"/>
  <c r="T1728" i="23"/>
  <c r="A1729" i="23"/>
  <c r="B1729" i="23"/>
  <c r="D1729" i="23"/>
  <c r="E1729" i="23"/>
  <c r="F1729" i="23"/>
  <c r="G1729" i="23"/>
  <c r="H1729" i="23"/>
  <c r="I1729" i="23"/>
  <c r="J1729" i="23"/>
  <c r="K1729" i="23"/>
  <c r="L1729" i="23"/>
  <c r="M1729" i="23"/>
  <c r="N1729" i="23"/>
  <c r="O1729" i="23"/>
  <c r="P1729" i="23"/>
  <c r="Q1729" i="23"/>
  <c r="R1729" i="23"/>
  <c r="S1729" i="23"/>
  <c r="T1729" i="23"/>
  <c r="A1730" i="23"/>
  <c r="B1730" i="23"/>
  <c r="D1730" i="23"/>
  <c r="E1730" i="23"/>
  <c r="F1730" i="23"/>
  <c r="G1730" i="23"/>
  <c r="H1730" i="23"/>
  <c r="I1730" i="23"/>
  <c r="J1730" i="23"/>
  <c r="K1730" i="23"/>
  <c r="L1730" i="23"/>
  <c r="M1730" i="23"/>
  <c r="N1730" i="23"/>
  <c r="O1730" i="23"/>
  <c r="P1730" i="23"/>
  <c r="Q1730" i="23"/>
  <c r="R1730" i="23"/>
  <c r="S1730" i="23"/>
  <c r="T1730" i="23"/>
  <c r="A1731" i="23"/>
  <c r="B1731" i="23"/>
  <c r="D1731" i="23"/>
  <c r="E1731" i="23"/>
  <c r="F1731" i="23"/>
  <c r="G1731" i="23"/>
  <c r="H1731" i="23"/>
  <c r="I1731" i="23"/>
  <c r="J1731" i="23"/>
  <c r="K1731" i="23"/>
  <c r="L1731" i="23"/>
  <c r="M1731" i="23"/>
  <c r="N1731" i="23"/>
  <c r="O1731" i="23"/>
  <c r="P1731" i="23"/>
  <c r="Q1731" i="23"/>
  <c r="R1731" i="23"/>
  <c r="S1731" i="23"/>
  <c r="T1731" i="23"/>
  <c r="A1732" i="23"/>
  <c r="B1732" i="23"/>
  <c r="D1732" i="23"/>
  <c r="E1732" i="23"/>
  <c r="F1732" i="23"/>
  <c r="G1732" i="23"/>
  <c r="H1732" i="23"/>
  <c r="I1732" i="23"/>
  <c r="J1732" i="23"/>
  <c r="K1732" i="23"/>
  <c r="L1732" i="23"/>
  <c r="M1732" i="23"/>
  <c r="N1732" i="23"/>
  <c r="O1732" i="23"/>
  <c r="P1732" i="23"/>
  <c r="Q1732" i="23"/>
  <c r="R1732" i="23"/>
  <c r="S1732" i="23"/>
  <c r="T1732" i="23"/>
  <c r="A1733" i="23"/>
  <c r="B1733" i="23"/>
  <c r="D1733" i="23"/>
  <c r="E1733" i="23"/>
  <c r="F1733" i="23"/>
  <c r="G1733" i="23"/>
  <c r="H1733" i="23"/>
  <c r="I1733" i="23"/>
  <c r="J1733" i="23"/>
  <c r="K1733" i="23"/>
  <c r="L1733" i="23"/>
  <c r="M1733" i="23"/>
  <c r="N1733" i="23"/>
  <c r="O1733" i="23"/>
  <c r="P1733" i="23"/>
  <c r="Q1733" i="23"/>
  <c r="R1733" i="23"/>
  <c r="S1733" i="23"/>
  <c r="T1733" i="23"/>
  <c r="A1734" i="23"/>
  <c r="B1734" i="23"/>
  <c r="D1734" i="23"/>
  <c r="E1734" i="23"/>
  <c r="F1734" i="23"/>
  <c r="G1734" i="23"/>
  <c r="H1734" i="23"/>
  <c r="I1734" i="23"/>
  <c r="J1734" i="23"/>
  <c r="K1734" i="23"/>
  <c r="L1734" i="23"/>
  <c r="M1734" i="23"/>
  <c r="N1734" i="23"/>
  <c r="O1734" i="23"/>
  <c r="P1734" i="23"/>
  <c r="Q1734" i="23"/>
  <c r="R1734" i="23"/>
  <c r="S1734" i="23"/>
  <c r="T1734" i="23"/>
  <c r="A1735" i="23"/>
  <c r="B1735" i="23"/>
  <c r="D1735" i="23"/>
  <c r="E1735" i="23"/>
  <c r="F1735" i="23"/>
  <c r="G1735" i="23"/>
  <c r="H1735" i="23"/>
  <c r="I1735" i="23"/>
  <c r="J1735" i="23"/>
  <c r="K1735" i="23"/>
  <c r="L1735" i="23"/>
  <c r="M1735" i="23"/>
  <c r="N1735" i="23"/>
  <c r="O1735" i="23"/>
  <c r="P1735" i="23"/>
  <c r="Q1735" i="23"/>
  <c r="R1735" i="23"/>
  <c r="S1735" i="23"/>
  <c r="T1735" i="23"/>
  <c r="A1736" i="23"/>
  <c r="B1736" i="23"/>
  <c r="D1736" i="23"/>
  <c r="E1736" i="23"/>
  <c r="F1736" i="23"/>
  <c r="G1736" i="23"/>
  <c r="H1736" i="23"/>
  <c r="I1736" i="23"/>
  <c r="J1736" i="23"/>
  <c r="K1736" i="23"/>
  <c r="L1736" i="23"/>
  <c r="M1736" i="23"/>
  <c r="N1736" i="23"/>
  <c r="O1736" i="23"/>
  <c r="P1736" i="23"/>
  <c r="Q1736" i="23"/>
  <c r="R1736" i="23"/>
  <c r="S1736" i="23"/>
  <c r="T1736" i="23"/>
  <c r="A1737" i="23"/>
  <c r="B1737" i="23"/>
  <c r="D1737" i="23"/>
  <c r="E1737" i="23"/>
  <c r="F1737" i="23"/>
  <c r="G1737" i="23"/>
  <c r="H1737" i="23"/>
  <c r="I1737" i="23"/>
  <c r="J1737" i="23"/>
  <c r="K1737" i="23"/>
  <c r="L1737" i="23"/>
  <c r="M1737" i="23"/>
  <c r="N1737" i="23"/>
  <c r="O1737" i="23"/>
  <c r="P1737" i="23"/>
  <c r="Q1737" i="23"/>
  <c r="R1737" i="23"/>
  <c r="S1737" i="23"/>
  <c r="T1737" i="23"/>
  <c r="A1738" i="23"/>
  <c r="B1738" i="23"/>
  <c r="D1738" i="23"/>
  <c r="E1738" i="23"/>
  <c r="F1738" i="23"/>
  <c r="G1738" i="23"/>
  <c r="H1738" i="23"/>
  <c r="I1738" i="23"/>
  <c r="J1738" i="23"/>
  <c r="K1738" i="23"/>
  <c r="L1738" i="23"/>
  <c r="M1738" i="23"/>
  <c r="N1738" i="23"/>
  <c r="O1738" i="23"/>
  <c r="P1738" i="23"/>
  <c r="Q1738" i="23"/>
  <c r="R1738" i="23"/>
  <c r="S1738" i="23"/>
  <c r="T1738" i="23"/>
  <c r="A1739" i="23"/>
  <c r="B1739" i="23"/>
  <c r="D1739" i="23"/>
  <c r="E1739" i="23"/>
  <c r="F1739" i="23"/>
  <c r="G1739" i="23"/>
  <c r="H1739" i="23"/>
  <c r="I1739" i="23"/>
  <c r="J1739" i="23"/>
  <c r="K1739" i="23"/>
  <c r="L1739" i="23"/>
  <c r="M1739" i="23"/>
  <c r="N1739" i="23"/>
  <c r="O1739" i="23"/>
  <c r="P1739" i="23"/>
  <c r="Q1739" i="23"/>
  <c r="R1739" i="23"/>
  <c r="S1739" i="23"/>
  <c r="T1739" i="23"/>
  <c r="A1740" i="23"/>
  <c r="B1740" i="23"/>
  <c r="D1740" i="23"/>
  <c r="E1740" i="23"/>
  <c r="F1740" i="23"/>
  <c r="G1740" i="23"/>
  <c r="H1740" i="23"/>
  <c r="I1740" i="23"/>
  <c r="J1740" i="23"/>
  <c r="K1740" i="23"/>
  <c r="L1740" i="23"/>
  <c r="M1740" i="23"/>
  <c r="N1740" i="23"/>
  <c r="O1740" i="23"/>
  <c r="P1740" i="23"/>
  <c r="Q1740" i="23"/>
  <c r="R1740" i="23"/>
  <c r="S1740" i="23"/>
  <c r="T1740" i="23"/>
  <c r="A1741" i="23"/>
  <c r="B1741" i="23"/>
  <c r="D1741" i="23"/>
  <c r="E1741" i="23"/>
  <c r="F1741" i="23"/>
  <c r="G1741" i="23"/>
  <c r="H1741" i="23"/>
  <c r="I1741" i="23"/>
  <c r="J1741" i="23"/>
  <c r="K1741" i="23"/>
  <c r="L1741" i="23"/>
  <c r="M1741" i="23"/>
  <c r="N1741" i="23"/>
  <c r="O1741" i="23"/>
  <c r="P1741" i="23"/>
  <c r="Q1741" i="23"/>
  <c r="R1741" i="23"/>
  <c r="S1741" i="23"/>
  <c r="T1741" i="23"/>
  <c r="A1742" i="23"/>
  <c r="B1742" i="23"/>
  <c r="D1742" i="23"/>
  <c r="E1742" i="23"/>
  <c r="F1742" i="23"/>
  <c r="G1742" i="23"/>
  <c r="H1742" i="23"/>
  <c r="I1742" i="23"/>
  <c r="J1742" i="23"/>
  <c r="K1742" i="23"/>
  <c r="L1742" i="23"/>
  <c r="M1742" i="23"/>
  <c r="N1742" i="23"/>
  <c r="O1742" i="23"/>
  <c r="P1742" i="23"/>
  <c r="Q1742" i="23"/>
  <c r="R1742" i="23"/>
  <c r="S1742" i="23"/>
  <c r="T1742" i="23"/>
  <c r="A1743" i="23"/>
  <c r="B1743" i="23"/>
  <c r="D1743" i="23"/>
  <c r="E1743" i="23"/>
  <c r="F1743" i="23"/>
  <c r="G1743" i="23"/>
  <c r="H1743" i="23"/>
  <c r="I1743" i="23"/>
  <c r="J1743" i="23"/>
  <c r="K1743" i="23"/>
  <c r="L1743" i="23"/>
  <c r="M1743" i="23"/>
  <c r="N1743" i="23"/>
  <c r="O1743" i="23"/>
  <c r="P1743" i="23"/>
  <c r="Q1743" i="23"/>
  <c r="R1743" i="23"/>
  <c r="S1743" i="23"/>
  <c r="T1743" i="23"/>
  <c r="A1744" i="23"/>
  <c r="B1744" i="23"/>
  <c r="D1744" i="23"/>
  <c r="E1744" i="23"/>
  <c r="F1744" i="23"/>
  <c r="G1744" i="23"/>
  <c r="H1744" i="23"/>
  <c r="I1744" i="23"/>
  <c r="J1744" i="23"/>
  <c r="K1744" i="23"/>
  <c r="L1744" i="23"/>
  <c r="M1744" i="23"/>
  <c r="N1744" i="23"/>
  <c r="O1744" i="23"/>
  <c r="P1744" i="23"/>
  <c r="Q1744" i="23"/>
  <c r="R1744" i="23"/>
  <c r="S1744" i="23"/>
  <c r="T1744" i="23"/>
  <c r="A1745" i="23"/>
  <c r="B1745" i="23"/>
  <c r="D1745" i="23"/>
  <c r="E1745" i="23"/>
  <c r="F1745" i="23"/>
  <c r="G1745" i="23"/>
  <c r="H1745" i="23"/>
  <c r="I1745" i="23"/>
  <c r="J1745" i="23"/>
  <c r="K1745" i="23"/>
  <c r="L1745" i="23"/>
  <c r="M1745" i="23"/>
  <c r="N1745" i="23"/>
  <c r="O1745" i="23"/>
  <c r="P1745" i="23"/>
  <c r="Q1745" i="23"/>
  <c r="R1745" i="23"/>
  <c r="S1745" i="23"/>
  <c r="T1745" i="23"/>
  <c r="A1746" i="23"/>
  <c r="B1746" i="23"/>
  <c r="D1746" i="23"/>
  <c r="E1746" i="23"/>
  <c r="F1746" i="23"/>
  <c r="G1746" i="23"/>
  <c r="H1746" i="23"/>
  <c r="I1746" i="23"/>
  <c r="J1746" i="23"/>
  <c r="K1746" i="23"/>
  <c r="L1746" i="23"/>
  <c r="M1746" i="23"/>
  <c r="N1746" i="23"/>
  <c r="O1746" i="23"/>
  <c r="P1746" i="23"/>
  <c r="Q1746" i="23"/>
  <c r="R1746" i="23"/>
  <c r="S1746" i="23"/>
  <c r="T1746" i="23"/>
  <c r="A1747" i="23"/>
  <c r="B1747" i="23"/>
  <c r="D1747" i="23"/>
  <c r="E1747" i="23"/>
  <c r="F1747" i="23"/>
  <c r="G1747" i="23"/>
  <c r="H1747" i="23"/>
  <c r="I1747" i="23"/>
  <c r="J1747" i="23"/>
  <c r="K1747" i="23"/>
  <c r="L1747" i="23"/>
  <c r="M1747" i="23"/>
  <c r="N1747" i="23"/>
  <c r="O1747" i="23"/>
  <c r="P1747" i="23"/>
  <c r="Q1747" i="23"/>
  <c r="R1747" i="23"/>
  <c r="S1747" i="23"/>
  <c r="T1747" i="23"/>
  <c r="A1748" i="23"/>
  <c r="B1748" i="23"/>
  <c r="D1748" i="23"/>
  <c r="E1748" i="23"/>
  <c r="F1748" i="23"/>
  <c r="G1748" i="23"/>
  <c r="H1748" i="23"/>
  <c r="I1748" i="23"/>
  <c r="J1748" i="23"/>
  <c r="K1748" i="23"/>
  <c r="L1748" i="23"/>
  <c r="M1748" i="23"/>
  <c r="N1748" i="23"/>
  <c r="O1748" i="23"/>
  <c r="P1748" i="23"/>
  <c r="Q1748" i="23"/>
  <c r="R1748" i="23"/>
  <c r="S1748" i="23"/>
  <c r="T1748" i="23"/>
  <c r="A1749" i="23"/>
  <c r="B1749" i="23"/>
  <c r="D1749" i="23"/>
  <c r="E1749" i="23"/>
  <c r="F1749" i="23"/>
  <c r="G1749" i="23"/>
  <c r="H1749" i="23"/>
  <c r="I1749" i="23"/>
  <c r="J1749" i="23"/>
  <c r="K1749" i="23"/>
  <c r="L1749" i="23"/>
  <c r="M1749" i="23"/>
  <c r="N1749" i="23"/>
  <c r="O1749" i="23"/>
  <c r="P1749" i="23"/>
  <c r="Q1749" i="23"/>
  <c r="R1749" i="23"/>
  <c r="S1749" i="23"/>
  <c r="T1749" i="23"/>
  <c r="A1750" i="23"/>
  <c r="B1750" i="23"/>
  <c r="D1750" i="23"/>
  <c r="E1750" i="23"/>
  <c r="F1750" i="23"/>
  <c r="G1750" i="23"/>
  <c r="H1750" i="23"/>
  <c r="I1750" i="23"/>
  <c r="J1750" i="23"/>
  <c r="K1750" i="23"/>
  <c r="L1750" i="23"/>
  <c r="M1750" i="23"/>
  <c r="N1750" i="23"/>
  <c r="O1750" i="23"/>
  <c r="P1750" i="23"/>
  <c r="Q1750" i="23"/>
  <c r="R1750" i="23"/>
  <c r="S1750" i="23"/>
  <c r="T1750" i="23"/>
  <c r="A1751" i="23"/>
  <c r="B1751" i="23"/>
  <c r="D1751" i="23"/>
  <c r="E1751" i="23"/>
  <c r="F1751" i="23"/>
  <c r="G1751" i="23"/>
  <c r="H1751" i="23"/>
  <c r="I1751" i="23"/>
  <c r="J1751" i="23"/>
  <c r="K1751" i="23"/>
  <c r="L1751" i="23"/>
  <c r="M1751" i="23"/>
  <c r="N1751" i="23"/>
  <c r="O1751" i="23"/>
  <c r="P1751" i="23"/>
  <c r="Q1751" i="23"/>
  <c r="R1751" i="23"/>
  <c r="S1751" i="23"/>
  <c r="T1751" i="23"/>
  <c r="A1752" i="23"/>
  <c r="B1752" i="23"/>
  <c r="D1752" i="23"/>
  <c r="E1752" i="23"/>
  <c r="F1752" i="23"/>
  <c r="G1752" i="23"/>
  <c r="H1752" i="23"/>
  <c r="I1752" i="23"/>
  <c r="J1752" i="23"/>
  <c r="K1752" i="23"/>
  <c r="L1752" i="23"/>
  <c r="M1752" i="23"/>
  <c r="N1752" i="23"/>
  <c r="O1752" i="23"/>
  <c r="P1752" i="23"/>
  <c r="Q1752" i="23"/>
  <c r="R1752" i="23"/>
  <c r="S1752" i="23"/>
  <c r="T1752" i="23"/>
  <c r="A1753" i="23"/>
  <c r="B1753" i="23"/>
  <c r="D1753" i="23"/>
  <c r="E1753" i="23"/>
  <c r="F1753" i="23"/>
  <c r="G1753" i="23"/>
  <c r="H1753" i="23"/>
  <c r="I1753" i="23"/>
  <c r="J1753" i="23"/>
  <c r="K1753" i="23"/>
  <c r="L1753" i="23"/>
  <c r="M1753" i="23"/>
  <c r="N1753" i="23"/>
  <c r="O1753" i="23"/>
  <c r="P1753" i="23"/>
  <c r="Q1753" i="23"/>
  <c r="R1753" i="23"/>
  <c r="S1753" i="23"/>
  <c r="T1753" i="23"/>
  <c r="A1754" i="23"/>
  <c r="B1754" i="23"/>
  <c r="D1754" i="23"/>
  <c r="E1754" i="23"/>
  <c r="F1754" i="23"/>
  <c r="G1754" i="23"/>
  <c r="H1754" i="23"/>
  <c r="I1754" i="23"/>
  <c r="J1754" i="23"/>
  <c r="K1754" i="23"/>
  <c r="L1754" i="23"/>
  <c r="M1754" i="23"/>
  <c r="N1754" i="23"/>
  <c r="O1754" i="23"/>
  <c r="P1754" i="23"/>
  <c r="Q1754" i="23"/>
  <c r="R1754" i="23"/>
  <c r="S1754" i="23"/>
  <c r="T1754" i="23"/>
  <c r="A1755" i="23"/>
  <c r="B1755" i="23"/>
  <c r="D1755" i="23"/>
  <c r="E1755" i="23"/>
  <c r="F1755" i="23"/>
  <c r="G1755" i="23"/>
  <c r="H1755" i="23"/>
  <c r="I1755" i="23"/>
  <c r="J1755" i="23"/>
  <c r="K1755" i="23"/>
  <c r="L1755" i="23"/>
  <c r="M1755" i="23"/>
  <c r="N1755" i="23"/>
  <c r="O1755" i="23"/>
  <c r="P1755" i="23"/>
  <c r="Q1755" i="23"/>
  <c r="R1755" i="23"/>
  <c r="S1755" i="23"/>
  <c r="T1755" i="23"/>
  <c r="A1756" i="23"/>
  <c r="B1756" i="23"/>
  <c r="D1756" i="23"/>
  <c r="E1756" i="23"/>
  <c r="F1756" i="23"/>
  <c r="G1756" i="23"/>
  <c r="H1756" i="23"/>
  <c r="I1756" i="23"/>
  <c r="J1756" i="23"/>
  <c r="K1756" i="23"/>
  <c r="L1756" i="23"/>
  <c r="M1756" i="23"/>
  <c r="N1756" i="23"/>
  <c r="O1756" i="23"/>
  <c r="P1756" i="23"/>
  <c r="Q1756" i="23"/>
  <c r="R1756" i="23"/>
  <c r="S1756" i="23"/>
  <c r="T1756" i="23"/>
  <c r="A1757" i="23"/>
  <c r="B1757" i="23"/>
  <c r="D1757" i="23"/>
  <c r="E1757" i="23"/>
  <c r="F1757" i="23"/>
  <c r="G1757" i="23"/>
  <c r="H1757" i="23"/>
  <c r="I1757" i="23"/>
  <c r="J1757" i="23"/>
  <c r="K1757" i="23"/>
  <c r="L1757" i="23"/>
  <c r="M1757" i="23"/>
  <c r="N1757" i="23"/>
  <c r="O1757" i="23"/>
  <c r="P1757" i="23"/>
  <c r="Q1757" i="23"/>
  <c r="R1757" i="23"/>
  <c r="S1757" i="23"/>
  <c r="T1757" i="23"/>
  <c r="A1758" i="23"/>
  <c r="B1758" i="23"/>
  <c r="D1758" i="23"/>
  <c r="E1758" i="23"/>
  <c r="F1758" i="23"/>
  <c r="G1758" i="23"/>
  <c r="H1758" i="23"/>
  <c r="I1758" i="23"/>
  <c r="J1758" i="23"/>
  <c r="K1758" i="23"/>
  <c r="L1758" i="23"/>
  <c r="M1758" i="23"/>
  <c r="N1758" i="23"/>
  <c r="O1758" i="23"/>
  <c r="P1758" i="23"/>
  <c r="Q1758" i="23"/>
  <c r="R1758" i="23"/>
  <c r="S1758" i="23"/>
  <c r="T1758" i="23"/>
  <c r="A1759" i="23"/>
  <c r="B1759" i="23"/>
  <c r="D1759" i="23"/>
  <c r="E1759" i="23"/>
  <c r="F1759" i="23"/>
  <c r="G1759" i="23"/>
  <c r="H1759" i="23"/>
  <c r="I1759" i="23"/>
  <c r="J1759" i="23"/>
  <c r="K1759" i="23"/>
  <c r="L1759" i="23"/>
  <c r="M1759" i="23"/>
  <c r="N1759" i="23"/>
  <c r="O1759" i="23"/>
  <c r="P1759" i="23"/>
  <c r="Q1759" i="23"/>
  <c r="R1759" i="23"/>
  <c r="S1759" i="23"/>
  <c r="T1759" i="23"/>
  <c r="A1760" i="23"/>
  <c r="B1760" i="23"/>
  <c r="D1760" i="23"/>
  <c r="E1760" i="23"/>
  <c r="F1760" i="23"/>
  <c r="G1760" i="23"/>
  <c r="H1760" i="23"/>
  <c r="I1760" i="23"/>
  <c r="J1760" i="23"/>
  <c r="K1760" i="23"/>
  <c r="L1760" i="23"/>
  <c r="M1760" i="23"/>
  <c r="N1760" i="23"/>
  <c r="O1760" i="23"/>
  <c r="P1760" i="23"/>
  <c r="Q1760" i="23"/>
  <c r="R1760" i="23"/>
  <c r="S1760" i="23"/>
  <c r="T1760" i="23"/>
  <c r="A1761" i="23"/>
  <c r="B1761" i="23"/>
  <c r="D1761" i="23"/>
  <c r="E1761" i="23"/>
  <c r="F1761" i="23"/>
  <c r="G1761" i="23"/>
  <c r="H1761" i="23"/>
  <c r="I1761" i="23"/>
  <c r="J1761" i="23"/>
  <c r="K1761" i="23"/>
  <c r="L1761" i="23"/>
  <c r="M1761" i="23"/>
  <c r="N1761" i="23"/>
  <c r="O1761" i="23"/>
  <c r="P1761" i="23"/>
  <c r="Q1761" i="23"/>
  <c r="R1761" i="23"/>
  <c r="S1761" i="23"/>
  <c r="T1761" i="23"/>
  <c r="A1762" i="23"/>
  <c r="B1762" i="23"/>
  <c r="D1762" i="23"/>
  <c r="E1762" i="23"/>
  <c r="F1762" i="23"/>
  <c r="G1762" i="23"/>
  <c r="H1762" i="23"/>
  <c r="I1762" i="23"/>
  <c r="J1762" i="23"/>
  <c r="K1762" i="23"/>
  <c r="L1762" i="23"/>
  <c r="M1762" i="23"/>
  <c r="N1762" i="23"/>
  <c r="O1762" i="23"/>
  <c r="P1762" i="23"/>
  <c r="Q1762" i="23"/>
  <c r="R1762" i="23"/>
  <c r="S1762" i="23"/>
  <c r="T1762" i="23"/>
  <c r="A1763" i="23"/>
  <c r="B1763" i="23"/>
  <c r="D1763" i="23"/>
  <c r="E1763" i="23"/>
  <c r="F1763" i="23"/>
  <c r="G1763" i="23"/>
  <c r="H1763" i="23"/>
  <c r="I1763" i="23"/>
  <c r="J1763" i="23"/>
  <c r="K1763" i="23"/>
  <c r="L1763" i="23"/>
  <c r="M1763" i="23"/>
  <c r="N1763" i="23"/>
  <c r="O1763" i="23"/>
  <c r="P1763" i="23"/>
  <c r="Q1763" i="23"/>
  <c r="R1763" i="23"/>
  <c r="S1763" i="23"/>
  <c r="T1763" i="23"/>
  <c r="A1764" i="23"/>
  <c r="B1764" i="23"/>
  <c r="D1764" i="23"/>
  <c r="E1764" i="23"/>
  <c r="F1764" i="23"/>
  <c r="G1764" i="23"/>
  <c r="H1764" i="23"/>
  <c r="I1764" i="23"/>
  <c r="J1764" i="23"/>
  <c r="K1764" i="23"/>
  <c r="L1764" i="23"/>
  <c r="M1764" i="23"/>
  <c r="N1764" i="23"/>
  <c r="O1764" i="23"/>
  <c r="P1764" i="23"/>
  <c r="Q1764" i="23"/>
  <c r="R1764" i="23"/>
  <c r="S1764" i="23"/>
  <c r="T1764" i="23"/>
  <c r="A1765" i="23"/>
  <c r="B1765" i="23"/>
  <c r="D1765" i="23"/>
  <c r="E1765" i="23"/>
  <c r="F1765" i="23"/>
  <c r="G1765" i="23"/>
  <c r="H1765" i="23"/>
  <c r="I1765" i="23"/>
  <c r="J1765" i="23"/>
  <c r="K1765" i="23"/>
  <c r="L1765" i="23"/>
  <c r="M1765" i="23"/>
  <c r="N1765" i="23"/>
  <c r="O1765" i="23"/>
  <c r="P1765" i="23"/>
  <c r="Q1765" i="23"/>
  <c r="R1765" i="23"/>
  <c r="S1765" i="23"/>
  <c r="T1765" i="23"/>
  <c r="A1766" i="23"/>
  <c r="B1766" i="23"/>
  <c r="D1766" i="23"/>
  <c r="E1766" i="23"/>
  <c r="F1766" i="23"/>
  <c r="G1766" i="23"/>
  <c r="H1766" i="23"/>
  <c r="I1766" i="23"/>
  <c r="J1766" i="23"/>
  <c r="K1766" i="23"/>
  <c r="L1766" i="23"/>
  <c r="M1766" i="23"/>
  <c r="N1766" i="23"/>
  <c r="O1766" i="23"/>
  <c r="P1766" i="23"/>
  <c r="Q1766" i="23"/>
  <c r="R1766" i="23"/>
  <c r="S1766" i="23"/>
  <c r="T1766" i="23"/>
  <c r="A1767" i="23"/>
  <c r="B1767" i="23"/>
  <c r="D1767" i="23"/>
  <c r="E1767" i="23"/>
  <c r="F1767" i="23"/>
  <c r="G1767" i="23"/>
  <c r="H1767" i="23"/>
  <c r="I1767" i="23"/>
  <c r="J1767" i="23"/>
  <c r="K1767" i="23"/>
  <c r="L1767" i="23"/>
  <c r="M1767" i="23"/>
  <c r="N1767" i="23"/>
  <c r="O1767" i="23"/>
  <c r="P1767" i="23"/>
  <c r="Q1767" i="23"/>
  <c r="R1767" i="23"/>
  <c r="S1767" i="23"/>
  <c r="T1767" i="23"/>
  <c r="A1768" i="23"/>
  <c r="B1768" i="23"/>
  <c r="D1768" i="23"/>
  <c r="E1768" i="23"/>
  <c r="F1768" i="23"/>
  <c r="G1768" i="23"/>
  <c r="H1768" i="23"/>
  <c r="I1768" i="23"/>
  <c r="J1768" i="23"/>
  <c r="K1768" i="23"/>
  <c r="L1768" i="23"/>
  <c r="M1768" i="23"/>
  <c r="N1768" i="23"/>
  <c r="O1768" i="23"/>
  <c r="P1768" i="23"/>
  <c r="Q1768" i="23"/>
  <c r="R1768" i="23"/>
  <c r="S1768" i="23"/>
  <c r="T1768" i="23"/>
  <c r="A1769" i="23"/>
  <c r="B1769" i="23"/>
  <c r="D1769" i="23"/>
  <c r="E1769" i="23"/>
  <c r="F1769" i="23"/>
  <c r="G1769" i="23"/>
  <c r="H1769" i="23"/>
  <c r="I1769" i="23"/>
  <c r="J1769" i="23"/>
  <c r="K1769" i="23"/>
  <c r="L1769" i="23"/>
  <c r="M1769" i="23"/>
  <c r="N1769" i="23"/>
  <c r="O1769" i="23"/>
  <c r="P1769" i="23"/>
  <c r="Q1769" i="23"/>
  <c r="R1769" i="23"/>
  <c r="S1769" i="23"/>
  <c r="T1769" i="23"/>
  <c r="A1770" i="23"/>
  <c r="B1770" i="23"/>
  <c r="D1770" i="23"/>
  <c r="E1770" i="23"/>
  <c r="F1770" i="23"/>
  <c r="G1770" i="23"/>
  <c r="H1770" i="23"/>
  <c r="I1770" i="23"/>
  <c r="J1770" i="23"/>
  <c r="K1770" i="23"/>
  <c r="L1770" i="23"/>
  <c r="M1770" i="23"/>
  <c r="N1770" i="23"/>
  <c r="O1770" i="23"/>
  <c r="P1770" i="23"/>
  <c r="Q1770" i="23"/>
  <c r="R1770" i="23"/>
  <c r="S1770" i="23"/>
  <c r="T1770" i="23"/>
  <c r="A1771" i="23"/>
  <c r="B1771" i="23"/>
  <c r="D1771" i="23"/>
  <c r="E1771" i="23"/>
  <c r="F1771" i="23"/>
  <c r="G1771" i="23"/>
  <c r="H1771" i="23"/>
  <c r="I1771" i="23"/>
  <c r="J1771" i="23"/>
  <c r="K1771" i="23"/>
  <c r="L1771" i="23"/>
  <c r="M1771" i="23"/>
  <c r="N1771" i="23"/>
  <c r="O1771" i="23"/>
  <c r="P1771" i="23"/>
  <c r="Q1771" i="23"/>
  <c r="R1771" i="23"/>
  <c r="S1771" i="23"/>
  <c r="T1771" i="23"/>
  <c r="A1772" i="23"/>
  <c r="B1772" i="23"/>
  <c r="D1772" i="23"/>
  <c r="E1772" i="23"/>
  <c r="F1772" i="23"/>
  <c r="G1772" i="23"/>
  <c r="H1772" i="23"/>
  <c r="I1772" i="23"/>
  <c r="J1772" i="23"/>
  <c r="K1772" i="23"/>
  <c r="L1772" i="23"/>
  <c r="M1772" i="23"/>
  <c r="N1772" i="23"/>
  <c r="O1772" i="23"/>
  <c r="P1772" i="23"/>
  <c r="Q1772" i="23"/>
  <c r="R1772" i="23"/>
  <c r="S1772" i="23"/>
  <c r="T1772" i="23"/>
  <c r="A1773" i="23"/>
  <c r="B1773" i="23"/>
  <c r="D1773" i="23"/>
  <c r="E1773" i="23"/>
  <c r="F1773" i="23"/>
  <c r="G1773" i="23"/>
  <c r="H1773" i="23"/>
  <c r="I1773" i="23"/>
  <c r="J1773" i="23"/>
  <c r="K1773" i="23"/>
  <c r="L1773" i="23"/>
  <c r="M1773" i="23"/>
  <c r="N1773" i="23"/>
  <c r="O1773" i="23"/>
  <c r="P1773" i="23"/>
  <c r="Q1773" i="23"/>
  <c r="R1773" i="23"/>
  <c r="S1773" i="23"/>
  <c r="T1773" i="23"/>
  <c r="A1774" i="23"/>
  <c r="B1774" i="23"/>
  <c r="D1774" i="23"/>
  <c r="E1774" i="23"/>
  <c r="F1774" i="23"/>
  <c r="G1774" i="23"/>
  <c r="H1774" i="23"/>
  <c r="I1774" i="23"/>
  <c r="J1774" i="23"/>
  <c r="K1774" i="23"/>
  <c r="L1774" i="23"/>
  <c r="M1774" i="23"/>
  <c r="N1774" i="23"/>
  <c r="O1774" i="23"/>
  <c r="P1774" i="23"/>
  <c r="Q1774" i="23"/>
  <c r="R1774" i="23"/>
  <c r="S1774" i="23"/>
  <c r="T1774" i="23"/>
  <c r="A1775" i="23"/>
  <c r="B1775" i="23"/>
  <c r="D1775" i="23"/>
  <c r="E1775" i="23"/>
  <c r="F1775" i="23"/>
  <c r="G1775" i="23"/>
  <c r="H1775" i="23"/>
  <c r="I1775" i="23"/>
  <c r="J1775" i="23"/>
  <c r="K1775" i="23"/>
  <c r="L1775" i="23"/>
  <c r="M1775" i="23"/>
  <c r="N1775" i="23"/>
  <c r="O1775" i="23"/>
  <c r="P1775" i="23"/>
  <c r="Q1775" i="23"/>
  <c r="R1775" i="23"/>
  <c r="S1775" i="23"/>
  <c r="T1775" i="23"/>
  <c r="A1776" i="23"/>
  <c r="B1776" i="23"/>
  <c r="D1776" i="23"/>
  <c r="E1776" i="23"/>
  <c r="F1776" i="23"/>
  <c r="G1776" i="23"/>
  <c r="H1776" i="23"/>
  <c r="I1776" i="23"/>
  <c r="J1776" i="23"/>
  <c r="K1776" i="23"/>
  <c r="L1776" i="23"/>
  <c r="M1776" i="23"/>
  <c r="N1776" i="23"/>
  <c r="O1776" i="23"/>
  <c r="P1776" i="23"/>
  <c r="Q1776" i="23"/>
  <c r="R1776" i="23"/>
  <c r="S1776" i="23"/>
  <c r="T1776" i="23"/>
  <c r="A1777" i="23"/>
  <c r="B1777" i="23"/>
  <c r="D1777" i="23"/>
  <c r="E1777" i="23"/>
  <c r="F1777" i="23"/>
  <c r="G1777" i="23"/>
  <c r="H1777" i="23"/>
  <c r="I1777" i="23"/>
  <c r="J1777" i="23"/>
  <c r="K1777" i="23"/>
  <c r="L1777" i="23"/>
  <c r="M1777" i="23"/>
  <c r="N1777" i="23"/>
  <c r="O1777" i="23"/>
  <c r="P1777" i="23"/>
  <c r="Q1777" i="23"/>
  <c r="R1777" i="23"/>
  <c r="S1777" i="23"/>
  <c r="T1777" i="23"/>
  <c r="A1778" i="23"/>
  <c r="B1778" i="23"/>
  <c r="D1778" i="23"/>
  <c r="E1778" i="23"/>
  <c r="F1778" i="23"/>
  <c r="G1778" i="23"/>
  <c r="H1778" i="23"/>
  <c r="I1778" i="23"/>
  <c r="J1778" i="23"/>
  <c r="K1778" i="23"/>
  <c r="L1778" i="23"/>
  <c r="M1778" i="23"/>
  <c r="N1778" i="23"/>
  <c r="O1778" i="23"/>
  <c r="P1778" i="23"/>
  <c r="Q1778" i="23"/>
  <c r="R1778" i="23"/>
  <c r="S1778" i="23"/>
  <c r="T1778" i="23"/>
  <c r="A1779" i="23"/>
  <c r="B1779" i="23"/>
  <c r="D1779" i="23"/>
  <c r="E1779" i="23"/>
  <c r="F1779" i="23"/>
  <c r="G1779" i="23"/>
  <c r="H1779" i="23"/>
  <c r="I1779" i="23"/>
  <c r="J1779" i="23"/>
  <c r="K1779" i="23"/>
  <c r="L1779" i="23"/>
  <c r="M1779" i="23"/>
  <c r="N1779" i="23"/>
  <c r="O1779" i="23"/>
  <c r="P1779" i="23"/>
  <c r="Q1779" i="23"/>
  <c r="R1779" i="23"/>
  <c r="S1779" i="23"/>
  <c r="T1779" i="23"/>
  <c r="A1780" i="23"/>
  <c r="B1780" i="23"/>
  <c r="D1780" i="23"/>
  <c r="E1780" i="23"/>
  <c r="F1780" i="23"/>
  <c r="G1780" i="23"/>
  <c r="H1780" i="23"/>
  <c r="I1780" i="23"/>
  <c r="J1780" i="23"/>
  <c r="K1780" i="23"/>
  <c r="L1780" i="23"/>
  <c r="M1780" i="23"/>
  <c r="N1780" i="23"/>
  <c r="O1780" i="23"/>
  <c r="P1780" i="23"/>
  <c r="Q1780" i="23"/>
  <c r="R1780" i="23"/>
  <c r="S1780" i="23"/>
  <c r="T1780" i="23"/>
  <c r="A1781" i="23"/>
  <c r="B1781" i="23"/>
  <c r="D1781" i="23"/>
  <c r="E1781" i="23"/>
  <c r="F1781" i="23"/>
  <c r="G1781" i="23"/>
  <c r="H1781" i="23"/>
  <c r="I1781" i="23"/>
  <c r="J1781" i="23"/>
  <c r="K1781" i="23"/>
  <c r="L1781" i="23"/>
  <c r="M1781" i="23"/>
  <c r="N1781" i="23"/>
  <c r="O1781" i="23"/>
  <c r="P1781" i="23"/>
  <c r="Q1781" i="23"/>
  <c r="R1781" i="23"/>
  <c r="S1781" i="23"/>
  <c r="T1781" i="23"/>
  <c r="A1782" i="23"/>
  <c r="B1782" i="23"/>
  <c r="D1782" i="23"/>
  <c r="E1782" i="23"/>
  <c r="F1782" i="23"/>
  <c r="G1782" i="23"/>
  <c r="H1782" i="23"/>
  <c r="I1782" i="23"/>
  <c r="J1782" i="23"/>
  <c r="K1782" i="23"/>
  <c r="L1782" i="23"/>
  <c r="M1782" i="23"/>
  <c r="N1782" i="23"/>
  <c r="O1782" i="23"/>
  <c r="P1782" i="23"/>
  <c r="Q1782" i="23"/>
  <c r="R1782" i="23"/>
  <c r="S1782" i="23"/>
  <c r="T1782" i="23"/>
  <c r="A1783" i="23"/>
  <c r="B1783" i="23"/>
  <c r="D1783" i="23"/>
  <c r="E1783" i="23"/>
  <c r="F1783" i="23"/>
  <c r="G1783" i="23"/>
  <c r="H1783" i="23"/>
  <c r="I1783" i="23"/>
  <c r="J1783" i="23"/>
  <c r="K1783" i="23"/>
  <c r="L1783" i="23"/>
  <c r="M1783" i="23"/>
  <c r="N1783" i="23"/>
  <c r="O1783" i="23"/>
  <c r="P1783" i="23"/>
  <c r="Q1783" i="23"/>
  <c r="R1783" i="23"/>
  <c r="S1783" i="23"/>
  <c r="T1783" i="23"/>
  <c r="A1784" i="23"/>
  <c r="B1784" i="23"/>
  <c r="D1784" i="23"/>
  <c r="E1784" i="23"/>
  <c r="F1784" i="23"/>
  <c r="G1784" i="23"/>
  <c r="H1784" i="23"/>
  <c r="I1784" i="23"/>
  <c r="J1784" i="23"/>
  <c r="K1784" i="23"/>
  <c r="L1784" i="23"/>
  <c r="M1784" i="23"/>
  <c r="N1784" i="23"/>
  <c r="O1784" i="23"/>
  <c r="P1784" i="23"/>
  <c r="Q1784" i="23"/>
  <c r="R1784" i="23"/>
  <c r="S1784" i="23"/>
  <c r="T1784" i="23"/>
  <c r="A1785" i="23"/>
  <c r="B1785" i="23"/>
  <c r="D1785" i="23"/>
  <c r="E1785" i="23"/>
  <c r="F1785" i="23"/>
  <c r="G1785" i="23"/>
  <c r="H1785" i="23"/>
  <c r="I1785" i="23"/>
  <c r="J1785" i="23"/>
  <c r="K1785" i="23"/>
  <c r="L1785" i="23"/>
  <c r="M1785" i="23"/>
  <c r="N1785" i="23"/>
  <c r="O1785" i="23"/>
  <c r="P1785" i="23"/>
  <c r="Q1785" i="23"/>
  <c r="R1785" i="23"/>
  <c r="S1785" i="23"/>
  <c r="T1785" i="23"/>
  <c r="A1786" i="23"/>
  <c r="B1786" i="23"/>
  <c r="D1786" i="23"/>
  <c r="E1786" i="23"/>
  <c r="F1786" i="23"/>
  <c r="G1786" i="23"/>
  <c r="H1786" i="23"/>
  <c r="I1786" i="23"/>
  <c r="J1786" i="23"/>
  <c r="K1786" i="23"/>
  <c r="L1786" i="23"/>
  <c r="M1786" i="23"/>
  <c r="N1786" i="23"/>
  <c r="O1786" i="23"/>
  <c r="P1786" i="23"/>
  <c r="Q1786" i="23"/>
  <c r="R1786" i="23"/>
  <c r="S1786" i="23"/>
  <c r="T1786" i="23"/>
  <c r="A1787" i="23"/>
  <c r="B1787" i="23"/>
  <c r="D1787" i="23"/>
  <c r="E1787" i="23"/>
  <c r="F1787" i="23"/>
  <c r="G1787" i="23"/>
  <c r="H1787" i="23"/>
  <c r="I1787" i="23"/>
  <c r="J1787" i="23"/>
  <c r="K1787" i="23"/>
  <c r="L1787" i="23"/>
  <c r="M1787" i="23"/>
  <c r="N1787" i="23"/>
  <c r="O1787" i="23"/>
  <c r="P1787" i="23"/>
  <c r="Q1787" i="23"/>
  <c r="R1787" i="23"/>
  <c r="S1787" i="23"/>
  <c r="T1787" i="23"/>
  <c r="A1788" i="23"/>
  <c r="B1788" i="23"/>
  <c r="D1788" i="23"/>
  <c r="E1788" i="23"/>
  <c r="F1788" i="23"/>
  <c r="G1788" i="23"/>
  <c r="H1788" i="23"/>
  <c r="I1788" i="23"/>
  <c r="J1788" i="23"/>
  <c r="K1788" i="23"/>
  <c r="L1788" i="23"/>
  <c r="M1788" i="23"/>
  <c r="N1788" i="23"/>
  <c r="O1788" i="23"/>
  <c r="P1788" i="23"/>
  <c r="Q1788" i="23"/>
  <c r="R1788" i="23"/>
  <c r="S1788" i="23"/>
  <c r="T1788" i="23"/>
  <c r="A1789" i="23"/>
  <c r="B1789" i="23"/>
  <c r="D1789" i="23"/>
  <c r="E1789" i="23"/>
  <c r="F1789" i="23"/>
  <c r="G1789" i="23"/>
  <c r="H1789" i="23"/>
  <c r="I1789" i="23"/>
  <c r="J1789" i="23"/>
  <c r="K1789" i="23"/>
  <c r="L1789" i="23"/>
  <c r="M1789" i="23"/>
  <c r="N1789" i="23"/>
  <c r="O1789" i="23"/>
  <c r="P1789" i="23"/>
  <c r="Q1789" i="23"/>
  <c r="R1789" i="23"/>
  <c r="S1789" i="23"/>
  <c r="T1789" i="23"/>
  <c r="A1790" i="23"/>
  <c r="B1790" i="23"/>
  <c r="D1790" i="23"/>
  <c r="E1790" i="23"/>
  <c r="F1790" i="23"/>
  <c r="G1790" i="23"/>
  <c r="H1790" i="23"/>
  <c r="I1790" i="23"/>
  <c r="J1790" i="23"/>
  <c r="K1790" i="23"/>
  <c r="L1790" i="23"/>
  <c r="M1790" i="23"/>
  <c r="N1790" i="23"/>
  <c r="O1790" i="23"/>
  <c r="P1790" i="23"/>
  <c r="Q1790" i="23"/>
  <c r="R1790" i="23"/>
  <c r="S1790" i="23"/>
  <c r="T1790" i="23"/>
  <c r="A1791" i="23"/>
  <c r="B1791" i="23"/>
  <c r="D1791" i="23"/>
  <c r="E1791" i="23"/>
  <c r="F1791" i="23"/>
  <c r="G1791" i="23"/>
  <c r="H1791" i="23"/>
  <c r="I1791" i="23"/>
  <c r="J1791" i="23"/>
  <c r="K1791" i="23"/>
  <c r="L1791" i="23"/>
  <c r="M1791" i="23"/>
  <c r="N1791" i="23"/>
  <c r="O1791" i="23"/>
  <c r="P1791" i="23"/>
  <c r="Q1791" i="23"/>
  <c r="R1791" i="23"/>
  <c r="S1791" i="23"/>
  <c r="T1791" i="23"/>
  <c r="A1792" i="23"/>
  <c r="B1792" i="23"/>
  <c r="D1792" i="23"/>
  <c r="E1792" i="23"/>
  <c r="F1792" i="23"/>
  <c r="G1792" i="23"/>
  <c r="H1792" i="23"/>
  <c r="I1792" i="23"/>
  <c r="J1792" i="23"/>
  <c r="K1792" i="23"/>
  <c r="L1792" i="23"/>
  <c r="M1792" i="23"/>
  <c r="N1792" i="23"/>
  <c r="O1792" i="23"/>
  <c r="P1792" i="23"/>
  <c r="Q1792" i="23"/>
  <c r="R1792" i="23"/>
  <c r="S1792" i="23"/>
  <c r="T1792" i="23"/>
  <c r="A1793" i="23"/>
  <c r="B1793" i="23"/>
  <c r="D1793" i="23"/>
  <c r="E1793" i="23"/>
  <c r="F1793" i="23"/>
  <c r="G1793" i="23"/>
  <c r="H1793" i="23"/>
  <c r="I1793" i="23"/>
  <c r="J1793" i="23"/>
  <c r="K1793" i="23"/>
  <c r="L1793" i="23"/>
  <c r="M1793" i="23"/>
  <c r="N1793" i="23"/>
  <c r="O1793" i="23"/>
  <c r="P1793" i="23"/>
  <c r="Q1793" i="23"/>
  <c r="R1793" i="23"/>
  <c r="S1793" i="23"/>
  <c r="T1793" i="23"/>
  <c r="A1794" i="23"/>
  <c r="B1794" i="23"/>
  <c r="D1794" i="23"/>
  <c r="E1794" i="23"/>
  <c r="F1794" i="23"/>
  <c r="G1794" i="23"/>
  <c r="H1794" i="23"/>
  <c r="I1794" i="23"/>
  <c r="J1794" i="23"/>
  <c r="K1794" i="23"/>
  <c r="L1794" i="23"/>
  <c r="M1794" i="23"/>
  <c r="N1794" i="23"/>
  <c r="O1794" i="23"/>
  <c r="P1794" i="23"/>
  <c r="Q1794" i="23"/>
  <c r="R1794" i="23"/>
  <c r="S1794" i="23"/>
  <c r="T1794" i="23"/>
  <c r="A1795" i="23"/>
  <c r="B1795" i="23"/>
  <c r="D1795" i="23"/>
  <c r="E1795" i="23"/>
  <c r="F1795" i="23"/>
  <c r="G1795" i="23"/>
  <c r="H1795" i="23"/>
  <c r="I1795" i="23"/>
  <c r="J1795" i="23"/>
  <c r="K1795" i="23"/>
  <c r="L1795" i="23"/>
  <c r="M1795" i="23"/>
  <c r="N1795" i="23"/>
  <c r="O1795" i="23"/>
  <c r="P1795" i="23"/>
  <c r="Q1795" i="23"/>
  <c r="R1795" i="23"/>
  <c r="S1795" i="23"/>
  <c r="T1795" i="23"/>
  <c r="A1796" i="23"/>
  <c r="B1796" i="23"/>
  <c r="D1796" i="23"/>
  <c r="E1796" i="23"/>
  <c r="F1796" i="23"/>
  <c r="G1796" i="23"/>
  <c r="H1796" i="23"/>
  <c r="I1796" i="23"/>
  <c r="J1796" i="23"/>
  <c r="K1796" i="23"/>
  <c r="L1796" i="23"/>
  <c r="M1796" i="23"/>
  <c r="N1796" i="23"/>
  <c r="O1796" i="23"/>
  <c r="P1796" i="23"/>
  <c r="Q1796" i="23"/>
  <c r="R1796" i="23"/>
  <c r="S1796" i="23"/>
  <c r="T1796" i="23"/>
  <c r="A1797" i="23"/>
  <c r="B1797" i="23"/>
  <c r="D1797" i="23"/>
  <c r="E1797" i="23"/>
  <c r="F1797" i="23"/>
  <c r="G1797" i="23"/>
  <c r="H1797" i="23"/>
  <c r="I1797" i="23"/>
  <c r="J1797" i="23"/>
  <c r="K1797" i="23"/>
  <c r="L1797" i="23"/>
  <c r="M1797" i="23"/>
  <c r="N1797" i="23"/>
  <c r="O1797" i="23"/>
  <c r="P1797" i="23"/>
  <c r="Q1797" i="23"/>
  <c r="R1797" i="23"/>
  <c r="S1797" i="23"/>
  <c r="T1797" i="23"/>
  <c r="A1798" i="23"/>
  <c r="B1798" i="23"/>
  <c r="D1798" i="23"/>
  <c r="E1798" i="23"/>
  <c r="F1798" i="23"/>
  <c r="G1798" i="23"/>
  <c r="H1798" i="23"/>
  <c r="I1798" i="23"/>
  <c r="J1798" i="23"/>
  <c r="K1798" i="23"/>
  <c r="L1798" i="23"/>
  <c r="M1798" i="23"/>
  <c r="N1798" i="23"/>
  <c r="O1798" i="23"/>
  <c r="P1798" i="23"/>
  <c r="Q1798" i="23"/>
  <c r="R1798" i="23"/>
  <c r="S1798" i="23"/>
  <c r="T1798" i="23"/>
  <c r="A1799" i="23"/>
  <c r="B1799" i="23"/>
  <c r="D1799" i="23"/>
  <c r="E1799" i="23"/>
  <c r="F1799" i="23"/>
  <c r="G1799" i="23"/>
  <c r="H1799" i="23"/>
  <c r="I1799" i="23"/>
  <c r="J1799" i="23"/>
  <c r="K1799" i="23"/>
  <c r="L1799" i="23"/>
  <c r="M1799" i="23"/>
  <c r="N1799" i="23"/>
  <c r="O1799" i="23"/>
  <c r="P1799" i="23"/>
  <c r="Q1799" i="23"/>
  <c r="R1799" i="23"/>
  <c r="S1799" i="23"/>
  <c r="T1799" i="23"/>
  <c r="A1800" i="23"/>
  <c r="B1800" i="23"/>
  <c r="D1800" i="23"/>
  <c r="E1800" i="23"/>
  <c r="F1800" i="23"/>
  <c r="G1800" i="23"/>
  <c r="H1800" i="23"/>
  <c r="I1800" i="23"/>
  <c r="J1800" i="23"/>
  <c r="K1800" i="23"/>
  <c r="L1800" i="23"/>
  <c r="M1800" i="23"/>
  <c r="N1800" i="23"/>
  <c r="O1800" i="23"/>
  <c r="P1800" i="23"/>
  <c r="Q1800" i="23"/>
  <c r="R1800" i="23"/>
  <c r="S1800" i="23"/>
  <c r="T1800" i="23"/>
  <c r="A1801" i="23"/>
  <c r="B1801" i="23"/>
  <c r="D1801" i="23"/>
  <c r="E1801" i="23"/>
  <c r="F1801" i="23"/>
  <c r="G1801" i="23"/>
  <c r="H1801" i="23"/>
  <c r="I1801" i="23"/>
  <c r="J1801" i="23"/>
  <c r="K1801" i="23"/>
  <c r="L1801" i="23"/>
  <c r="M1801" i="23"/>
  <c r="N1801" i="23"/>
  <c r="O1801" i="23"/>
  <c r="P1801" i="23"/>
  <c r="Q1801" i="23"/>
  <c r="R1801" i="23"/>
  <c r="S1801" i="23"/>
  <c r="T1801" i="23"/>
  <c r="A1802" i="23"/>
  <c r="B1802" i="23"/>
  <c r="D1802" i="23"/>
  <c r="E1802" i="23"/>
  <c r="F1802" i="23"/>
  <c r="G1802" i="23"/>
  <c r="H1802" i="23"/>
  <c r="I1802" i="23"/>
  <c r="J1802" i="23"/>
  <c r="K1802" i="23"/>
  <c r="L1802" i="23"/>
  <c r="M1802" i="23"/>
  <c r="N1802" i="23"/>
  <c r="O1802" i="23"/>
  <c r="P1802" i="23"/>
  <c r="Q1802" i="23"/>
  <c r="R1802" i="23"/>
  <c r="S1802" i="23"/>
  <c r="T1802" i="23"/>
  <c r="A1803" i="23"/>
  <c r="B1803" i="23"/>
  <c r="D1803" i="23"/>
  <c r="E1803" i="23"/>
  <c r="F1803" i="23"/>
  <c r="G1803" i="23"/>
  <c r="H1803" i="23"/>
  <c r="I1803" i="23"/>
  <c r="J1803" i="23"/>
  <c r="K1803" i="23"/>
  <c r="L1803" i="23"/>
  <c r="M1803" i="23"/>
  <c r="N1803" i="23"/>
  <c r="O1803" i="23"/>
  <c r="P1803" i="23"/>
  <c r="Q1803" i="23"/>
  <c r="R1803" i="23"/>
  <c r="S1803" i="23"/>
  <c r="T1803" i="23"/>
  <c r="A1804" i="23"/>
  <c r="B1804" i="23"/>
  <c r="D1804" i="23"/>
  <c r="E1804" i="23"/>
  <c r="F1804" i="23"/>
  <c r="G1804" i="23"/>
  <c r="H1804" i="23"/>
  <c r="I1804" i="23"/>
  <c r="J1804" i="23"/>
  <c r="K1804" i="23"/>
  <c r="L1804" i="23"/>
  <c r="M1804" i="23"/>
  <c r="N1804" i="23"/>
  <c r="O1804" i="23"/>
  <c r="P1804" i="23"/>
  <c r="Q1804" i="23"/>
  <c r="R1804" i="23"/>
  <c r="S1804" i="23"/>
  <c r="T1804" i="23"/>
  <c r="A1805" i="23"/>
  <c r="B1805" i="23"/>
  <c r="D1805" i="23"/>
  <c r="E1805" i="23"/>
  <c r="F1805" i="23"/>
  <c r="G1805" i="23"/>
  <c r="H1805" i="23"/>
  <c r="I1805" i="23"/>
  <c r="J1805" i="23"/>
  <c r="K1805" i="23"/>
  <c r="L1805" i="23"/>
  <c r="M1805" i="23"/>
  <c r="N1805" i="23"/>
  <c r="O1805" i="23"/>
  <c r="P1805" i="23"/>
  <c r="Q1805" i="23"/>
  <c r="R1805" i="23"/>
  <c r="S1805" i="23"/>
  <c r="T1805" i="23"/>
  <c r="A1806" i="23"/>
  <c r="B1806" i="23"/>
  <c r="D1806" i="23"/>
  <c r="E1806" i="23"/>
  <c r="F1806" i="23"/>
  <c r="G1806" i="23"/>
  <c r="H1806" i="23"/>
  <c r="I1806" i="23"/>
  <c r="J1806" i="23"/>
  <c r="K1806" i="23"/>
  <c r="L1806" i="23"/>
  <c r="M1806" i="23"/>
  <c r="N1806" i="23"/>
  <c r="O1806" i="23"/>
  <c r="P1806" i="23"/>
  <c r="Q1806" i="23"/>
  <c r="R1806" i="23"/>
  <c r="S1806" i="23"/>
  <c r="T1806" i="23"/>
  <c r="A1807" i="23"/>
  <c r="B1807" i="23"/>
  <c r="D1807" i="23"/>
  <c r="E1807" i="23"/>
  <c r="F1807" i="23"/>
  <c r="G1807" i="23"/>
  <c r="H1807" i="23"/>
  <c r="I1807" i="23"/>
  <c r="J1807" i="23"/>
  <c r="K1807" i="23"/>
  <c r="L1807" i="23"/>
  <c r="M1807" i="23"/>
  <c r="N1807" i="23"/>
  <c r="O1807" i="23"/>
  <c r="P1807" i="23"/>
  <c r="Q1807" i="23"/>
  <c r="R1807" i="23"/>
  <c r="S1807" i="23"/>
  <c r="T1807" i="23"/>
  <c r="A1808" i="23"/>
  <c r="B1808" i="23"/>
  <c r="D1808" i="23"/>
  <c r="E1808" i="23"/>
  <c r="F1808" i="23"/>
  <c r="G1808" i="23"/>
  <c r="H1808" i="23"/>
  <c r="I1808" i="23"/>
  <c r="J1808" i="23"/>
  <c r="K1808" i="23"/>
  <c r="L1808" i="23"/>
  <c r="M1808" i="23"/>
  <c r="N1808" i="23"/>
  <c r="O1808" i="23"/>
  <c r="P1808" i="23"/>
  <c r="Q1808" i="23"/>
  <c r="R1808" i="23"/>
  <c r="S1808" i="23"/>
  <c r="T1808" i="23"/>
  <c r="A1809" i="23"/>
  <c r="B1809" i="23"/>
  <c r="D1809" i="23"/>
  <c r="E1809" i="23"/>
  <c r="F1809" i="23"/>
  <c r="G1809" i="23"/>
  <c r="H1809" i="23"/>
  <c r="I1809" i="23"/>
  <c r="J1809" i="23"/>
  <c r="K1809" i="23"/>
  <c r="L1809" i="23"/>
  <c r="M1809" i="23"/>
  <c r="N1809" i="23"/>
  <c r="O1809" i="23"/>
  <c r="P1809" i="23"/>
  <c r="Q1809" i="23"/>
  <c r="R1809" i="23"/>
  <c r="S1809" i="23"/>
  <c r="T1809" i="23"/>
  <c r="A1810" i="23"/>
  <c r="B1810" i="23"/>
  <c r="D1810" i="23"/>
  <c r="E1810" i="23"/>
  <c r="F1810" i="23"/>
  <c r="G1810" i="23"/>
  <c r="H1810" i="23"/>
  <c r="I1810" i="23"/>
  <c r="J1810" i="23"/>
  <c r="K1810" i="23"/>
  <c r="L1810" i="23"/>
  <c r="M1810" i="23"/>
  <c r="N1810" i="23"/>
  <c r="O1810" i="23"/>
  <c r="P1810" i="23"/>
  <c r="Q1810" i="23"/>
  <c r="R1810" i="23"/>
  <c r="S1810" i="23"/>
  <c r="T1810" i="23"/>
  <c r="A1811" i="23"/>
  <c r="B1811" i="23"/>
  <c r="D1811" i="23"/>
  <c r="E1811" i="23"/>
  <c r="F1811" i="23"/>
  <c r="G1811" i="23"/>
  <c r="H1811" i="23"/>
  <c r="I1811" i="23"/>
  <c r="J1811" i="23"/>
  <c r="K1811" i="23"/>
  <c r="L1811" i="23"/>
  <c r="M1811" i="23"/>
  <c r="N1811" i="23"/>
  <c r="O1811" i="23"/>
  <c r="P1811" i="23"/>
  <c r="Q1811" i="23"/>
  <c r="R1811" i="23"/>
  <c r="S1811" i="23"/>
  <c r="T1811" i="23"/>
  <c r="A1812" i="23"/>
  <c r="B1812" i="23"/>
  <c r="D1812" i="23"/>
  <c r="E1812" i="23"/>
  <c r="F1812" i="23"/>
  <c r="G1812" i="23"/>
  <c r="H1812" i="23"/>
  <c r="I1812" i="23"/>
  <c r="J1812" i="23"/>
  <c r="K1812" i="23"/>
  <c r="L1812" i="23"/>
  <c r="M1812" i="23"/>
  <c r="N1812" i="23"/>
  <c r="O1812" i="23"/>
  <c r="P1812" i="23"/>
  <c r="Q1812" i="23"/>
  <c r="R1812" i="23"/>
  <c r="S1812" i="23"/>
  <c r="T1812" i="23"/>
  <c r="A1813" i="23"/>
  <c r="B1813" i="23"/>
  <c r="D1813" i="23"/>
  <c r="E1813" i="23"/>
  <c r="F1813" i="23"/>
  <c r="G1813" i="23"/>
  <c r="H1813" i="23"/>
  <c r="I1813" i="23"/>
  <c r="J1813" i="23"/>
  <c r="K1813" i="23"/>
  <c r="L1813" i="23"/>
  <c r="M1813" i="23"/>
  <c r="N1813" i="23"/>
  <c r="O1813" i="23"/>
  <c r="P1813" i="23"/>
  <c r="Q1813" i="23"/>
  <c r="R1813" i="23"/>
  <c r="S1813" i="23"/>
  <c r="T1813" i="23"/>
  <c r="A1814" i="23"/>
  <c r="B1814" i="23"/>
  <c r="D1814" i="23"/>
  <c r="E1814" i="23"/>
  <c r="F1814" i="23"/>
  <c r="G1814" i="23"/>
  <c r="H1814" i="23"/>
  <c r="I1814" i="23"/>
  <c r="J1814" i="23"/>
  <c r="K1814" i="23"/>
  <c r="L1814" i="23"/>
  <c r="M1814" i="23"/>
  <c r="N1814" i="23"/>
  <c r="O1814" i="23"/>
  <c r="P1814" i="23"/>
  <c r="Q1814" i="23"/>
  <c r="R1814" i="23"/>
  <c r="S1814" i="23"/>
  <c r="T1814" i="23"/>
  <c r="A1815" i="23"/>
  <c r="B1815" i="23"/>
  <c r="D1815" i="23"/>
  <c r="E1815" i="23"/>
  <c r="F1815" i="23"/>
  <c r="G1815" i="23"/>
  <c r="H1815" i="23"/>
  <c r="I1815" i="23"/>
  <c r="J1815" i="23"/>
  <c r="K1815" i="23"/>
  <c r="L1815" i="23"/>
  <c r="M1815" i="23"/>
  <c r="N1815" i="23"/>
  <c r="O1815" i="23"/>
  <c r="P1815" i="23"/>
  <c r="Q1815" i="23"/>
  <c r="R1815" i="23"/>
  <c r="S1815" i="23"/>
  <c r="T1815" i="23"/>
  <c r="A1816" i="23"/>
  <c r="B1816" i="23"/>
  <c r="D1816" i="23"/>
  <c r="E1816" i="23"/>
  <c r="F1816" i="23"/>
  <c r="G1816" i="23"/>
  <c r="H1816" i="23"/>
  <c r="I1816" i="23"/>
  <c r="J1816" i="23"/>
  <c r="K1816" i="23"/>
  <c r="L1816" i="23"/>
  <c r="M1816" i="23"/>
  <c r="N1816" i="23"/>
  <c r="O1816" i="23"/>
  <c r="P1816" i="23"/>
  <c r="Q1816" i="23"/>
  <c r="R1816" i="23"/>
  <c r="S1816" i="23"/>
  <c r="T1816" i="23"/>
  <c r="A1817" i="23"/>
  <c r="B1817" i="23"/>
  <c r="D1817" i="23"/>
  <c r="E1817" i="23"/>
  <c r="F1817" i="23"/>
  <c r="G1817" i="23"/>
  <c r="H1817" i="23"/>
  <c r="I1817" i="23"/>
  <c r="J1817" i="23"/>
  <c r="K1817" i="23"/>
  <c r="L1817" i="23"/>
  <c r="M1817" i="23"/>
  <c r="N1817" i="23"/>
  <c r="O1817" i="23"/>
  <c r="P1817" i="23"/>
  <c r="Q1817" i="23"/>
  <c r="R1817" i="23"/>
  <c r="S1817" i="23"/>
  <c r="T1817" i="23"/>
  <c r="A1818" i="23"/>
  <c r="B1818" i="23"/>
  <c r="D1818" i="23"/>
  <c r="E1818" i="23"/>
  <c r="F1818" i="23"/>
  <c r="G1818" i="23"/>
  <c r="H1818" i="23"/>
  <c r="I1818" i="23"/>
  <c r="J1818" i="23"/>
  <c r="K1818" i="23"/>
  <c r="L1818" i="23"/>
  <c r="M1818" i="23"/>
  <c r="N1818" i="23"/>
  <c r="O1818" i="23"/>
  <c r="P1818" i="23"/>
  <c r="Q1818" i="23"/>
  <c r="R1818" i="23"/>
  <c r="S1818" i="23"/>
  <c r="T1818" i="23"/>
  <c r="A1819" i="23"/>
  <c r="B1819" i="23"/>
  <c r="D1819" i="23"/>
  <c r="E1819" i="23"/>
  <c r="F1819" i="23"/>
  <c r="G1819" i="23"/>
  <c r="H1819" i="23"/>
  <c r="I1819" i="23"/>
  <c r="J1819" i="23"/>
  <c r="K1819" i="23"/>
  <c r="L1819" i="23"/>
  <c r="M1819" i="23"/>
  <c r="N1819" i="23"/>
  <c r="O1819" i="23"/>
  <c r="P1819" i="23"/>
  <c r="Q1819" i="23"/>
  <c r="R1819" i="23"/>
  <c r="S1819" i="23"/>
  <c r="T1819" i="23"/>
  <c r="A1820" i="23"/>
  <c r="B1820" i="23"/>
  <c r="D1820" i="23"/>
  <c r="E1820" i="23"/>
  <c r="F1820" i="23"/>
  <c r="G1820" i="23"/>
  <c r="H1820" i="23"/>
  <c r="I1820" i="23"/>
  <c r="J1820" i="23"/>
  <c r="K1820" i="23"/>
  <c r="L1820" i="23"/>
  <c r="M1820" i="23"/>
  <c r="N1820" i="23"/>
  <c r="O1820" i="23"/>
  <c r="P1820" i="23"/>
  <c r="Q1820" i="23"/>
  <c r="R1820" i="23"/>
  <c r="S1820" i="23"/>
  <c r="T1820" i="23"/>
  <c r="A1821" i="23"/>
  <c r="B1821" i="23"/>
  <c r="D1821" i="23"/>
  <c r="E1821" i="23"/>
  <c r="F1821" i="23"/>
  <c r="G1821" i="23"/>
  <c r="H1821" i="23"/>
  <c r="I1821" i="23"/>
  <c r="J1821" i="23"/>
  <c r="K1821" i="23"/>
  <c r="L1821" i="23"/>
  <c r="M1821" i="23"/>
  <c r="N1821" i="23"/>
  <c r="O1821" i="23"/>
  <c r="P1821" i="23"/>
  <c r="Q1821" i="23"/>
  <c r="R1821" i="23"/>
  <c r="S1821" i="23"/>
  <c r="T1821" i="23"/>
  <c r="A1822" i="23"/>
  <c r="B1822" i="23"/>
  <c r="D1822" i="23"/>
  <c r="E1822" i="23"/>
  <c r="F1822" i="23"/>
  <c r="G1822" i="23"/>
  <c r="H1822" i="23"/>
  <c r="I1822" i="23"/>
  <c r="J1822" i="23"/>
  <c r="K1822" i="23"/>
  <c r="L1822" i="23"/>
  <c r="M1822" i="23"/>
  <c r="N1822" i="23"/>
  <c r="O1822" i="23"/>
  <c r="P1822" i="23"/>
  <c r="Q1822" i="23"/>
  <c r="R1822" i="23"/>
  <c r="S1822" i="23"/>
  <c r="T1822" i="23"/>
  <c r="A1823" i="23"/>
  <c r="B1823" i="23"/>
  <c r="D1823" i="23"/>
  <c r="E1823" i="23"/>
  <c r="F1823" i="23"/>
  <c r="G1823" i="23"/>
  <c r="H1823" i="23"/>
  <c r="I1823" i="23"/>
  <c r="J1823" i="23"/>
  <c r="K1823" i="23"/>
  <c r="L1823" i="23"/>
  <c r="M1823" i="23"/>
  <c r="N1823" i="23"/>
  <c r="O1823" i="23"/>
  <c r="P1823" i="23"/>
  <c r="Q1823" i="23"/>
  <c r="R1823" i="23"/>
  <c r="S1823" i="23"/>
  <c r="T1823" i="23"/>
  <c r="A1824" i="23"/>
  <c r="B1824" i="23"/>
  <c r="D1824" i="23"/>
  <c r="E1824" i="23"/>
  <c r="F1824" i="23"/>
  <c r="G1824" i="23"/>
  <c r="H1824" i="23"/>
  <c r="I1824" i="23"/>
  <c r="J1824" i="23"/>
  <c r="K1824" i="23"/>
  <c r="L1824" i="23"/>
  <c r="M1824" i="23"/>
  <c r="N1824" i="23"/>
  <c r="O1824" i="23"/>
  <c r="P1824" i="23"/>
  <c r="Q1824" i="23"/>
  <c r="R1824" i="23"/>
  <c r="S1824" i="23"/>
  <c r="T1824" i="23"/>
  <c r="A1825" i="23"/>
  <c r="B1825" i="23"/>
  <c r="D1825" i="23"/>
  <c r="E1825" i="23"/>
  <c r="F1825" i="23"/>
  <c r="G1825" i="23"/>
  <c r="H1825" i="23"/>
  <c r="I1825" i="23"/>
  <c r="J1825" i="23"/>
  <c r="K1825" i="23"/>
  <c r="L1825" i="23"/>
  <c r="M1825" i="23"/>
  <c r="N1825" i="23"/>
  <c r="O1825" i="23"/>
  <c r="P1825" i="23"/>
  <c r="Q1825" i="23"/>
  <c r="R1825" i="23"/>
  <c r="S1825" i="23"/>
  <c r="T1825" i="23"/>
  <c r="A1826" i="23"/>
  <c r="B1826" i="23"/>
  <c r="D1826" i="23"/>
  <c r="E1826" i="23"/>
  <c r="F1826" i="23"/>
  <c r="G1826" i="23"/>
  <c r="H1826" i="23"/>
  <c r="I1826" i="23"/>
  <c r="J1826" i="23"/>
  <c r="K1826" i="23"/>
  <c r="L1826" i="23"/>
  <c r="M1826" i="23"/>
  <c r="N1826" i="23"/>
  <c r="O1826" i="23"/>
  <c r="P1826" i="23"/>
  <c r="Q1826" i="23"/>
  <c r="R1826" i="23"/>
  <c r="S1826" i="23"/>
  <c r="T1826" i="23"/>
  <c r="A1827" i="23"/>
  <c r="B1827" i="23"/>
  <c r="D1827" i="23"/>
  <c r="E1827" i="23"/>
  <c r="F1827" i="23"/>
  <c r="G1827" i="23"/>
  <c r="H1827" i="23"/>
  <c r="I1827" i="23"/>
  <c r="J1827" i="23"/>
  <c r="K1827" i="23"/>
  <c r="L1827" i="23"/>
  <c r="M1827" i="23"/>
  <c r="N1827" i="23"/>
  <c r="O1827" i="23"/>
  <c r="P1827" i="23"/>
  <c r="Q1827" i="23"/>
  <c r="R1827" i="23"/>
  <c r="S1827" i="23"/>
  <c r="T1827" i="23"/>
  <c r="A1828" i="23"/>
  <c r="B1828" i="23"/>
  <c r="D1828" i="23"/>
  <c r="E1828" i="23"/>
  <c r="F1828" i="23"/>
  <c r="G1828" i="23"/>
  <c r="H1828" i="23"/>
  <c r="I1828" i="23"/>
  <c r="J1828" i="23"/>
  <c r="K1828" i="23"/>
  <c r="L1828" i="23"/>
  <c r="M1828" i="23"/>
  <c r="N1828" i="23"/>
  <c r="O1828" i="23"/>
  <c r="P1828" i="23"/>
  <c r="Q1828" i="23"/>
  <c r="R1828" i="23"/>
  <c r="S1828" i="23"/>
  <c r="T1828" i="23"/>
  <c r="A1829" i="23"/>
  <c r="B1829" i="23"/>
  <c r="D1829" i="23"/>
  <c r="E1829" i="23"/>
  <c r="F1829" i="23"/>
  <c r="G1829" i="23"/>
  <c r="H1829" i="23"/>
  <c r="I1829" i="23"/>
  <c r="J1829" i="23"/>
  <c r="K1829" i="23"/>
  <c r="L1829" i="23"/>
  <c r="M1829" i="23"/>
  <c r="N1829" i="23"/>
  <c r="O1829" i="23"/>
  <c r="P1829" i="23"/>
  <c r="Q1829" i="23"/>
  <c r="R1829" i="23"/>
  <c r="S1829" i="23"/>
  <c r="T1829" i="23"/>
  <c r="A1830" i="23"/>
  <c r="B1830" i="23"/>
  <c r="D1830" i="23"/>
  <c r="E1830" i="23"/>
  <c r="F1830" i="23"/>
  <c r="G1830" i="23"/>
  <c r="H1830" i="23"/>
  <c r="I1830" i="23"/>
  <c r="J1830" i="23"/>
  <c r="K1830" i="23"/>
  <c r="L1830" i="23"/>
  <c r="M1830" i="23"/>
  <c r="N1830" i="23"/>
  <c r="O1830" i="23"/>
  <c r="P1830" i="23"/>
  <c r="Q1830" i="23"/>
  <c r="R1830" i="23"/>
  <c r="S1830" i="23"/>
  <c r="T1830" i="23"/>
  <c r="A1831" i="23"/>
  <c r="B1831" i="23"/>
  <c r="D1831" i="23"/>
  <c r="E1831" i="23"/>
  <c r="F1831" i="23"/>
  <c r="G1831" i="23"/>
  <c r="H1831" i="23"/>
  <c r="I1831" i="23"/>
  <c r="J1831" i="23"/>
  <c r="K1831" i="23"/>
  <c r="L1831" i="23"/>
  <c r="M1831" i="23"/>
  <c r="N1831" i="23"/>
  <c r="O1831" i="23"/>
  <c r="P1831" i="23"/>
  <c r="Q1831" i="23"/>
  <c r="R1831" i="23"/>
  <c r="S1831" i="23"/>
  <c r="T1831" i="23"/>
  <c r="A1832" i="23"/>
  <c r="B1832" i="23"/>
  <c r="D1832" i="23"/>
  <c r="E1832" i="23"/>
  <c r="F1832" i="23"/>
  <c r="G1832" i="23"/>
  <c r="H1832" i="23"/>
  <c r="I1832" i="23"/>
  <c r="J1832" i="23"/>
  <c r="K1832" i="23"/>
  <c r="L1832" i="23"/>
  <c r="M1832" i="23"/>
  <c r="N1832" i="23"/>
  <c r="O1832" i="23"/>
  <c r="P1832" i="23"/>
  <c r="Q1832" i="23"/>
  <c r="R1832" i="23"/>
  <c r="S1832" i="23"/>
  <c r="T1832" i="23"/>
  <c r="A1833" i="23"/>
  <c r="B1833" i="23"/>
  <c r="D1833" i="23"/>
  <c r="E1833" i="23"/>
  <c r="F1833" i="23"/>
  <c r="G1833" i="23"/>
  <c r="H1833" i="23"/>
  <c r="I1833" i="23"/>
  <c r="J1833" i="23"/>
  <c r="K1833" i="23"/>
  <c r="L1833" i="23"/>
  <c r="M1833" i="23"/>
  <c r="N1833" i="23"/>
  <c r="O1833" i="23"/>
  <c r="P1833" i="23"/>
  <c r="Q1833" i="23"/>
  <c r="R1833" i="23"/>
  <c r="S1833" i="23"/>
  <c r="T1833" i="23"/>
  <c r="A1834" i="23"/>
  <c r="B1834" i="23"/>
  <c r="D1834" i="23"/>
  <c r="E1834" i="23"/>
  <c r="F1834" i="23"/>
  <c r="G1834" i="23"/>
  <c r="H1834" i="23"/>
  <c r="I1834" i="23"/>
  <c r="J1834" i="23"/>
  <c r="K1834" i="23"/>
  <c r="L1834" i="23"/>
  <c r="M1834" i="23"/>
  <c r="N1834" i="23"/>
  <c r="O1834" i="23"/>
  <c r="P1834" i="23"/>
  <c r="Q1834" i="23"/>
  <c r="R1834" i="23"/>
  <c r="S1834" i="23"/>
  <c r="T1834" i="23"/>
  <c r="A1835" i="23"/>
  <c r="B1835" i="23"/>
  <c r="D1835" i="23"/>
  <c r="E1835" i="23"/>
  <c r="F1835" i="23"/>
  <c r="G1835" i="23"/>
  <c r="H1835" i="23"/>
  <c r="I1835" i="23"/>
  <c r="J1835" i="23"/>
  <c r="K1835" i="23"/>
  <c r="L1835" i="23"/>
  <c r="M1835" i="23"/>
  <c r="N1835" i="23"/>
  <c r="O1835" i="23"/>
  <c r="P1835" i="23"/>
  <c r="Q1835" i="23"/>
  <c r="R1835" i="23"/>
  <c r="S1835" i="23"/>
  <c r="T1835" i="23"/>
  <c r="A1836" i="23"/>
  <c r="B1836" i="23"/>
  <c r="D1836" i="23"/>
  <c r="E1836" i="23"/>
  <c r="F1836" i="23"/>
  <c r="G1836" i="23"/>
  <c r="H1836" i="23"/>
  <c r="I1836" i="23"/>
  <c r="J1836" i="23"/>
  <c r="K1836" i="23"/>
  <c r="L1836" i="23"/>
  <c r="M1836" i="23"/>
  <c r="N1836" i="23"/>
  <c r="O1836" i="23"/>
  <c r="P1836" i="23"/>
  <c r="Q1836" i="23"/>
  <c r="R1836" i="23"/>
  <c r="S1836" i="23"/>
  <c r="T1836" i="23"/>
  <c r="A1837" i="23"/>
  <c r="B1837" i="23"/>
  <c r="D1837" i="23"/>
  <c r="E1837" i="23"/>
  <c r="F1837" i="23"/>
  <c r="G1837" i="23"/>
  <c r="H1837" i="23"/>
  <c r="I1837" i="23"/>
  <c r="J1837" i="23"/>
  <c r="K1837" i="23"/>
  <c r="L1837" i="23"/>
  <c r="M1837" i="23"/>
  <c r="N1837" i="23"/>
  <c r="O1837" i="23"/>
  <c r="P1837" i="23"/>
  <c r="Q1837" i="23"/>
  <c r="R1837" i="23"/>
  <c r="S1837" i="23"/>
  <c r="T1837" i="23"/>
  <c r="A1838" i="23"/>
  <c r="B1838" i="23"/>
  <c r="D1838" i="23"/>
  <c r="E1838" i="23"/>
  <c r="F1838" i="23"/>
  <c r="G1838" i="23"/>
  <c r="H1838" i="23"/>
  <c r="I1838" i="23"/>
  <c r="J1838" i="23"/>
  <c r="K1838" i="23"/>
  <c r="L1838" i="23"/>
  <c r="M1838" i="23"/>
  <c r="N1838" i="23"/>
  <c r="O1838" i="23"/>
  <c r="P1838" i="23"/>
  <c r="Q1838" i="23"/>
  <c r="R1838" i="23"/>
  <c r="S1838" i="23"/>
  <c r="T1838" i="23"/>
  <c r="A1839" i="23"/>
  <c r="B1839" i="23"/>
  <c r="D1839" i="23"/>
  <c r="E1839" i="23"/>
  <c r="F1839" i="23"/>
  <c r="G1839" i="23"/>
  <c r="H1839" i="23"/>
  <c r="I1839" i="23"/>
  <c r="J1839" i="23"/>
  <c r="K1839" i="23"/>
  <c r="L1839" i="23"/>
  <c r="M1839" i="23"/>
  <c r="N1839" i="23"/>
  <c r="O1839" i="23"/>
  <c r="P1839" i="23"/>
  <c r="Q1839" i="23"/>
  <c r="R1839" i="23"/>
  <c r="S1839" i="23"/>
  <c r="T1839" i="23"/>
  <c r="A1840" i="23"/>
  <c r="B1840" i="23"/>
  <c r="D1840" i="23"/>
  <c r="E1840" i="23"/>
  <c r="F1840" i="23"/>
  <c r="G1840" i="23"/>
  <c r="H1840" i="23"/>
  <c r="I1840" i="23"/>
  <c r="J1840" i="23"/>
  <c r="K1840" i="23"/>
  <c r="L1840" i="23"/>
  <c r="M1840" i="23"/>
  <c r="N1840" i="23"/>
  <c r="O1840" i="23"/>
  <c r="P1840" i="23"/>
  <c r="Q1840" i="23"/>
  <c r="R1840" i="23"/>
  <c r="S1840" i="23"/>
  <c r="T1840" i="23"/>
  <c r="A1841" i="23"/>
  <c r="B1841" i="23"/>
  <c r="D1841" i="23"/>
  <c r="E1841" i="23"/>
  <c r="F1841" i="23"/>
  <c r="G1841" i="23"/>
  <c r="H1841" i="23"/>
  <c r="I1841" i="23"/>
  <c r="J1841" i="23"/>
  <c r="K1841" i="23"/>
  <c r="L1841" i="23"/>
  <c r="M1841" i="23"/>
  <c r="N1841" i="23"/>
  <c r="O1841" i="23"/>
  <c r="P1841" i="23"/>
  <c r="Q1841" i="23"/>
  <c r="R1841" i="23"/>
  <c r="S1841" i="23"/>
  <c r="T1841" i="23"/>
  <c r="A1842" i="23"/>
  <c r="B1842" i="23"/>
  <c r="D1842" i="23"/>
  <c r="E1842" i="23"/>
  <c r="F1842" i="23"/>
  <c r="G1842" i="23"/>
  <c r="H1842" i="23"/>
  <c r="I1842" i="23"/>
  <c r="J1842" i="23"/>
  <c r="K1842" i="23"/>
  <c r="L1842" i="23"/>
  <c r="M1842" i="23"/>
  <c r="N1842" i="23"/>
  <c r="O1842" i="23"/>
  <c r="P1842" i="23"/>
  <c r="Q1842" i="23"/>
  <c r="R1842" i="23"/>
  <c r="S1842" i="23"/>
  <c r="T1842" i="23"/>
  <c r="A1843" i="23"/>
  <c r="B1843" i="23"/>
  <c r="D1843" i="23"/>
  <c r="E1843" i="23"/>
  <c r="F1843" i="23"/>
  <c r="G1843" i="23"/>
  <c r="H1843" i="23"/>
  <c r="I1843" i="23"/>
  <c r="J1843" i="23"/>
  <c r="K1843" i="23"/>
  <c r="L1843" i="23"/>
  <c r="M1843" i="23"/>
  <c r="N1843" i="23"/>
  <c r="O1843" i="23"/>
  <c r="P1843" i="23"/>
  <c r="Q1843" i="23"/>
  <c r="R1843" i="23"/>
  <c r="S1843" i="23"/>
  <c r="T1843" i="23"/>
  <c r="A1844" i="23"/>
  <c r="B1844" i="23"/>
  <c r="D1844" i="23"/>
  <c r="E1844" i="23"/>
  <c r="F1844" i="23"/>
  <c r="G1844" i="23"/>
  <c r="H1844" i="23"/>
  <c r="I1844" i="23"/>
  <c r="J1844" i="23"/>
  <c r="K1844" i="23"/>
  <c r="L1844" i="23"/>
  <c r="M1844" i="23"/>
  <c r="N1844" i="23"/>
  <c r="O1844" i="23"/>
  <c r="P1844" i="23"/>
  <c r="Q1844" i="23"/>
  <c r="R1844" i="23"/>
  <c r="S1844" i="23"/>
  <c r="T1844" i="23"/>
  <c r="A1845" i="23"/>
  <c r="B1845" i="23"/>
  <c r="D1845" i="23"/>
  <c r="E1845" i="23"/>
  <c r="F1845" i="23"/>
  <c r="G1845" i="23"/>
  <c r="H1845" i="23"/>
  <c r="I1845" i="23"/>
  <c r="J1845" i="23"/>
  <c r="K1845" i="23"/>
  <c r="L1845" i="23"/>
  <c r="M1845" i="23"/>
  <c r="N1845" i="23"/>
  <c r="O1845" i="23"/>
  <c r="P1845" i="23"/>
  <c r="Q1845" i="23"/>
  <c r="R1845" i="23"/>
  <c r="S1845" i="23"/>
  <c r="T1845" i="23"/>
  <c r="A1846" i="23"/>
  <c r="B1846" i="23"/>
  <c r="D1846" i="23"/>
  <c r="E1846" i="23"/>
  <c r="F1846" i="23"/>
  <c r="G1846" i="23"/>
  <c r="H1846" i="23"/>
  <c r="I1846" i="23"/>
  <c r="J1846" i="23"/>
  <c r="K1846" i="23"/>
  <c r="L1846" i="23"/>
  <c r="M1846" i="23"/>
  <c r="N1846" i="23"/>
  <c r="O1846" i="23"/>
  <c r="P1846" i="23"/>
  <c r="Q1846" i="23"/>
  <c r="R1846" i="23"/>
  <c r="S1846" i="23"/>
  <c r="T1846" i="23"/>
  <c r="A1847" i="23"/>
  <c r="B1847" i="23"/>
  <c r="D1847" i="23"/>
  <c r="E1847" i="23"/>
  <c r="F1847" i="23"/>
  <c r="G1847" i="23"/>
  <c r="H1847" i="23"/>
  <c r="I1847" i="23"/>
  <c r="J1847" i="23"/>
  <c r="K1847" i="23"/>
  <c r="L1847" i="23"/>
  <c r="M1847" i="23"/>
  <c r="N1847" i="23"/>
  <c r="O1847" i="23"/>
  <c r="P1847" i="23"/>
  <c r="Q1847" i="23"/>
  <c r="R1847" i="23"/>
  <c r="S1847" i="23"/>
  <c r="T1847" i="23"/>
  <c r="A1848" i="23"/>
  <c r="B1848" i="23"/>
  <c r="D1848" i="23"/>
  <c r="E1848" i="23"/>
  <c r="F1848" i="23"/>
  <c r="G1848" i="23"/>
  <c r="H1848" i="23"/>
  <c r="I1848" i="23"/>
  <c r="J1848" i="23"/>
  <c r="K1848" i="23"/>
  <c r="L1848" i="23"/>
  <c r="M1848" i="23"/>
  <c r="N1848" i="23"/>
  <c r="O1848" i="23"/>
  <c r="P1848" i="23"/>
  <c r="Q1848" i="23"/>
  <c r="R1848" i="23"/>
  <c r="S1848" i="23"/>
  <c r="T1848" i="23"/>
  <c r="A1849" i="23"/>
  <c r="B1849" i="23"/>
  <c r="D1849" i="23"/>
  <c r="E1849" i="23"/>
  <c r="F1849" i="23"/>
  <c r="G1849" i="23"/>
  <c r="H1849" i="23"/>
  <c r="I1849" i="23"/>
  <c r="J1849" i="23"/>
  <c r="K1849" i="23"/>
  <c r="L1849" i="23"/>
  <c r="M1849" i="23"/>
  <c r="N1849" i="23"/>
  <c r="O1849" i="23"/>
  <c r="P1849" i="23"/>
  <c r="Q1849" i="23"/>
  <c r="R1849" i="23"/>
  <c r="S1849" i="23"/>
  <c r="T1849" i="23"/>
  <c r="A1850" i="23"/>
  <c r="B1850" i="23"/>
  <c r="D1850" i="23"/>
  <c r="E1850" i="23"/>
  <c r="F1850" i="23"/>
  <c r="G1850" i="23"/>
  <c r="H1850" i="23"/>
  <c r="I1850" i="23"/>
  <c r="J1850" i="23"/>
  <c r="K1850" i="23"/>
  <c r="L1850" i="23"/>
  <c r="M1850" i="23"/>
  <c r="N1850" i="23"/>
  <c r="O1850" i="23"/>
  <c r="P1850" i="23"/>
  <c r="Q1850" i="23"/>
  <c r="R1850" i="23"/>
  <c r="S1850" i="23"/>
  <c r="T1850" i="23"/>
  <c r="A1851" i="23"/>
  <c r="B1851" i="23"/>
  <c r="D1851" i="23"/>
  <c r="E1851" i="23"/>
  <c r="F1851" i="23"/>
  <c r="G1851" i="23"/>
  <c r="H1851" i="23"/>
  <c r="I1851" i="23"/>
  <c r="J1851" i="23"/>
  <c r="K1851" i="23"/>
  <c r="L1851" i="23"/>
  <c r="M1851" i="23"/>
  <c r="N1851" i="23"/>
  <c r="O1851" i="23"/>
  <c r="P1851" i="23"/>
  <c r="Q1851" i="23"/>
  <c r="R1851" i="23"/>
  <c r="S1851" i="23"/>
  <c r="T1851" i="23"/>
  <c r="A1852" i="23"/>
  <c r="B1852" i="23"/>
  <c r="D1852" i="23"/>
  <c r="E1852" i="23"/>
  <c r="F1852" i="23"/>
  <c r="G1852" i="23"/>
  <c r="H1852" i="23"/>
  <c r="I1852" i="23"/>
  <c r="J1852" i="23"/>
  <c r="K1852" i="23"/>
  <c r="L1852" i="23"/>
  <c r="M1852" i="23"/>
  <c r="N1852" i="23"/>
  <c r="O1852" i="23"/>
  <c r="P1852" i="23"/>
  <c r="Q1852" i="23"/>
  <c r="R1852" i="23"/>
  <c r="S1852" i="23"/>
  <c r="T1852" i="23"/>
  <c r="A1853" i="23"/>
  <c r="B1853" i="23"/>
  <c r="D1853" i="23"/>
  <c r="E1853" i="23"/>
  <c r="F1853" i="23"/>
  <c r="G1853" i="23"/>
  <c r="H1853" i="23"/>
  <c r="I1853" i="23"/>
  <c r="J1853" i="23"/>
  <c r="K1853" i="23"/>
  <c r="L1853" i="23"/>
  <c r="M1853" i="23"/>
  <c r="N1853" i="23"/>
  <c r="O1853" i="23"/>
  <c r="P1853" i="23"/>
  <c r="Q1853" i="23"/>
  <c r="R1853" i="23"/>
  <c r="S1853" i="23"/>
  <c r="T1853" i="23"/>
  <c r="A1854" i="23"/>
  <c r="B1854" i="23"/>
  <c r="D1854" i="23"/>
  <c r="E1854" i="23"/>
  <c r="F1854" i="23"/>
  <c r="G1854" i="23"/>
  <c r="H1854" i="23"/>
  <c r="I1854" i="23"/>
  <c r="J1854" i="23"/>
  <c r="K1854" i="23"/>
  <c r="L1854" i="23"/>
  <c r="M1854" i="23"/>
  <c r="N1854" i="23"/>
  <c r="O1854" i="23"/>
  <c r="P1854" i="23"/>
  <c r="Q1854" i="23"/>
  <c r="R1854" i="23"/>
  <c r="S1854" i="23"/>
  <c r="T1854" i="23"/>
  <c r="A1855" i="23"/>
  <c r="B1855" i="23"/>
  <c r="D1855" i="23"/>
  <c r="E1855" i="23"/>
  <c r="F1855" i="23"/>
  <c r="G1855" i="23"/>
  <c r="H1855" i="23"/>
  <c r="I1855" i="23"/>
  <c r="J1855" i="23"/>
  <c r="K1855" i="23"/>
  <c r="L1855" i="23"/>
  <c r="M1855" i="23"/>
  <c r="N1855" i="23"/>
  <c r="O1855" i="23"/>
  <c r="P1855" i="23"/>
  <c r="Q1855" i="23"/>
  <c r="R1855" i="23"/>
  <c r="S1855" i="23"/>
  <c r="T1855" i="23"/>
  <c r="A399" i="23"/>
  <c r="B399" i="23"/>
  <c r="D399" i="23"/>
  <c r="E399" i="23"/>
  <c r="F399" i="23"/>
  <c r="G399" i="23"/>
  <c r="H399" i="23"/>
  <c r="I399" i="23"/>
  <c r="J399" i="23"/>
  <c r="K399" i="23"/>
  <c r="L399" i="23"/>
  <c r="M399" i="23"/>
  <c r="N399" i="23"/>
  <c r="O399" i="23"/>
  <c r="P399" i="23"/>
  <c r="Q399" i="23"/>
  <c r="R399" i="23"/>
  <c r="S399" i="23"/>
  <c r="T399" i="23"/>
  <c r="A400" i="23"/>
  <c r="B400" i="23"/>
  <c r="D400" i="23"/>
  <c r="E400" i="23"/>
  <c r="F400" i="23"/>
  <c r="G400" i="23"/>
  <c r="H400" i="23"/>
  <c r="I400" i="23"/>
  <c r="J400" i="23"/>
  <c r="K400" i="23"/>
  <c r="L400" i="23"/>
  <c r="M400" i="23"/>
  <c r="N400" i="23"/>
  <c r="O400" i="23"/>
  <c r="P400" i="23"/>
  <c r="Q400" i="23"/>
  <c r="R400" i="23"/>
  <c r="S400" i="23"/>
  <c r="T400" i="23"/>
  <c r="A401" i="23"/>
  <c r="B401" i="23"/>
  <c r="D401" i="23"/>
  <c r="E401" i="23"/>
  <c r="F401" i="23"/>
  <c r="G401" i="23"/>
  <c r="H401" i="23"/>
  <c r="I401" i="23"/>
  <c r="J401" i="23"/>
  <c r="K401" i="23"/>
  <c r="L401" i="23"/>
  <c r="M401" i="23"/>
  <c r="N401" i="23"/>
  <c r="O401" i="23"/>
  <c r="P401" i="23"/>
  <c r="Q401" i="23"/>
  <c r="R401" i="23"/>
  <c r="S401" i="23"/>
  <c r="T401" i="23"/>
  <c r="A402" i="23"/>
  <c r="B402" i="23"/>
  <c r="D402" i="23"/>
  <c r="E402" i="23"/>
  <c r="F402" i="23"/>
  <c r="G402" i="23"/>
  <c r="H402" i="23"/>
  <c r="I402" i="23"/>
  <c r="J402" i="23"/>
  <c r="K402" i="23"/>
  <c r="L402" i="23"/>
  <c r="M402" i="23"/>
  <c r="N402" i="23"/>
  <c r="O402" i="23"/>
  <c r="P402" i="23"/>
  <c r="Q402" i="23"/>
  <c r="R402" i="23"/>
  <c r="S402" i="23"/>
  <c r="T402" i="23"/>
  <c r="A403" i="23"/>
  <c r="B403" i="23"/>
  <c r="D403" i="23"/>
  <c r="E403" i="23"/>
  <c r="F403" i="23"/>
  <c r="G403" i="23"/>
  <c r="H403" i="23"/>
  <c r="I403" i="23"/>
  <c r="J403" i="23"/>
  <c r="K403" i="23"/>
  <c r="L403" i="23"/>
  <c r="M403" i="23"/>
  <c r="N403" i="23"/>
  <c r="O403" i="23"/>
  <c r="P403" i="23"/>
  <c r="Q403" i="23"/>
  <c r="R403" i="23"/>
  <c r="S403" i="23"/>
  <c r="T403" i="23"/>
  <c r="A404" i="23"/>
  <c r="B404" i="23"/>
  <c r="D404" i="23"/>
  <c r="E404" i="23"/>
  <c r="F404" i="23"/>
  <c r="G404" i="23"/>
  <c r="H404" i="23"/>
  <c r="I404" i="23"/>
  <c r="J404" i="23"/>
  <c r="K404" i="23"/>
  <c r="L404" i="23"/>
  <c r="M404" i="23"/>
  <c r="N404" i="23"/>
  <c r="O404" i="23"/>
  <c r="P404" i="23"/>
  <c r="Q404" i="23"/>
  <c r="R404" i="23"/>
  <c r="S404" i="23"/>
  <c r="T404" i="23"/>
  <c r="A405" i="23"/>
  <c r="B405" i="23"/>
  <c r="D405" i="23"/>
  <c r="E405" i="23"/>
  <c r="F405" i="23"/>
  <c r="G405" i="23"/>
  <c r="H405" i="23"/>
  <c r="I405" i="23"/>
  <c r="J405" i="23"/>
  <c r="K405" i="23"/>
  <c r="L405" i="23"/>
  <c r="M405" i="23"/>
  <c r="N405" i="23"/>
  <c r="O405" i="23"/>
  <c r="P405" i="23"/>
  <c r="Q405" i="23"/>
  <c r="R405" i="23"/>
  <c r="S405" i="23"/>
  <c r="T405" i="23"/>
  <c r="A406" i="23"/>
  <c r="B406" i="23"/>
  <c r="D406" i="23"/>
  <c r="E406" i="23"/>
  <c r="F406" i="23"/>
  <c r="G406" i="23"/>
  <c r="H406" i="23"/>
  <c r="I406" i="23"/>
  <c r="J406" i="23"/>
  <c r="K406" i="23"/>
  <c r="L406" i="23"/>
  <c r="M406" i="23"/>
  <c r="N406" i="23"/>
  <c r="O406" i="23"/>
  <c r="P406" i="23"/>
  <c r="Q406" i="23"/>
  <c r="R406" i="23"/>
  <c r="S406" i="23"/>
  <c r="T406" i="23"/>
  <c r="A407" i="23"/>
  <c r="B407" i="23"/>
  <c r="D407" i="23"/>
  <c r="E407" i="23"/>
  <c r="F407" i="23"/>
  <c r="G407" i="23"/>
  <c r="H407" i="23"/>
  <c r="I407" i="23"/>
  <c r="J407" i="23"/>
  <c r="K407" i="23"/>
  <c r="L407" i="23"/>
  <c r="M407" i="23"/>
  <c r="N407" i="23"/>
  <c r="O407" i="23"/>
  <c r="P407" i="23"/>
  <c r="Q407" i="23"/>
  <c r="R407" i="23"/>
  <c r="S407" i="23"/>
  <c r="T407" i="23"/>
  <c r="A408" i="23"/>
  <c r="B408" i="23"/>
  <c r="D408" i="23"/>
  <c r="E408" i="23"/>
  <c r="F408" i="23"/>
  <c r="G408" i="23"/>
  <c r="H408" i="23"/>
  <c r="I408" i="23"/>
  <c r="J408" i="23"/>
  <c r="K408" i="23"/>
  <c r="L408" i="23"/>
  <c r="M408" i="23"/>
  <c r="N408" i="23"/>
  <c r="O408" i="23"/>
  <c r="P408" i="23"/>
  <c r="Q408" i="23"/>
  <c r="R408" i="23"/>
  <c r="S408" i="23"/>
  <c r="T408" i="23"/>
  <c r="A409" i="23"/>
  <c r="B409" i="23"/>
  <c r="D409" i="23"/>
  <c r="E409" i="23"/>
  <c r="F409" i="23"/>
  <c r="G409" i="23"/>
  <c r="H409" i="23"/>
  <c r="I409" i="23"/>
  <c r="J409" i="23"/>
  <c r="K409" i="23"/>
  <c r="L409" i="23"/>
  <c r="M409" i="23"/>
  <c r="N409" i="23"/>
  <c r="O409" i="23"/>
  <c r="P409" i="23"/>
  <c r="Q409" i="23"/>
  <c r="R409" i="23"/>
  <c r="S409" i="23"/>
  <c r="T409" i="23"/>
  <c r="A410" i="23"/>
  <c r="B410" i="23"/>
  <c r="D410" i="23"/>
  <c r="E410" i="23"/>
  <c r="F410" i="23"/>
  <c r="G410" i="23"/>
  <c r="H410" i="23"/>
  <c r="I410" i="23"/>
  <c r="J410" i="23"/>
  <c r="K410" i="23"/>
  <c r="L410" i="23"/>
  <c r="M410" i="23"/>
  <c r="N410" i="23"/>
  <c r="O410" i="23"/>
  <c r="P410" i="23"/>
  <c r="Q410" i="23"/>
  <c r="R410" i="23"/>
  <c r="S410" i="23"/>
  <c r="T410" i="23"/>
  <c r="A411" i="23"/>
  <c r="B411" i="23"/>
  <c r="D411" i="23"/>
  <c r="E411" i="23"/>
  <c r="F411" i="23"/>
  <c r="G411" i="23"/>
  <c r="H411" i="23"/>
  <c r="I411" i="23"/>
  <c r="J411" i="23"/>
  <c r="K411" i="23"/>
  <c r="L411" i="23"/>
  <c r="M411" i="23"/>
  <c r="N411" i="23"/>
  <c r="O411" i="23"/>
  <c r="P411" i="23"/>
  <c r="Q411" i="23"/>
  <c r="R411" i="23"/>
  <c r="S411" i="23"/>
  <c r="T411" i="23"/>
  <c r="A412" i="23"/>
  <c r="B412" i="23"/>
  <c r="D412" i="23"/>
  <c r="E412" i="23"/>
  <c r="F412" i="23"/>
  <c r="G412" i="23"/>
  <c r="H412" i="23"/>
  <c r="I412" i="23"/>
  <c r="J412" i="23"/>
  <c r="K412" i="23"/>
  <c r="L412" i="23"/>
  <c r="M412" i="23"/>
  <c r="N412" i="23"/>
  <c r="O412" i="23"/>
  <c r="P412" i="23"/>
  <c r="Q412" i="23"/>
  <c r="R412" i="23"/>
  <c r="S412" i="23"/>
  <c r="T412" i="23"/>
  <c r="A413" i="23"/>
  <c r="B413" i="23"/>
  <c r="D413" i="23"/>
  <c r="E413" i="23"/>
  <c r="F413" i="23"/>
  <c r="G413" i="23"/>
  <c r="H413" i="23"/>
  <c r="I413" i="23"/>
  <c r="J413" i="23"/>
  <c r="K413" i="23"/>
  <c r="L413" i="23"/>
  <c r="M413" i="23"/>
  <c r="N413" i="23"/>
  <c r="O413" i="23"/>
  <c r="P413" i="23"/>
  <c r="Q413" i="23"/>
  <c r="R413" i="23"/>
  <c r="S413" i="23"/>
  <c r="T413" i="23"/>
  <c r="A414" i="23"/>
  <c r="B414" i="23"/>
  <c r="D414" i="23"/>
  <c r="E414" i="23"/>
  <c r="F414" i="23"/>
  <c r="G414" i="23"/>
  <c r="H414" i="23"/>
  <c r="I414" i="23"/>
  <c r="J414" i="23"/>
  <c r="K414" i="23"/>
  <c r="L414" i="23"/>
  <c r="M414" i="23"/>
  <c r="N414" i="23"/>
  <c r="O414" i="23"/>
  <c r="P414" i="23"/>
  <c r="Q414" i="23"/>
  <c r="R414" i="23"/>
  <c r="S414" i="23"/>
  <c r="T414" i="23"/>
  <c r="A415" i="23"/>
  <c r="B415" i="23"/>
  <c r="D415" i="23"/>
  <c r="E415" i="23"/>
  <c r="F415" i="23"/>
  <c r="G415" i="23"/>
  <c r="H415" i="23"/>
  <c r="I415" i="23"/>
  <c r="J415" i="23"/>
  <c r="K415" i="23"/>
  <c r="L415" i="23"/>
  <c r="M415" i="23"/>
  <c r="N415" i="23"/>
  <c r="O415" i="23"/>
  <c r="P415" i="23"/>
  <c r="Q415" i="23"/>
  <c r="R415" i="23"/>
  <c r="S415" i="23"/>
  <c r="T415" i="23"/>
  <c r="A416" i="23"/>
  <c r="B416" i="23"/>
  <c r="D416" i="23"/>
  <c r="E416" i="23"/>
  <c r="F416" i="23"/>
  <c r="G416" i="23"/>
  <c r="H416" i="23"/>
  <c r="I416" i="23"/>
  <c r="J416" i="23"/>
  <c r="K416" i="23"/>
  <c r="L416" i="23"/>
  <c r="M416" i="23"/>
  <c r="N416" i="23"/>
  <c r="O416" i="23"/>
  <c r="P416" i="23"/>
  <c r="Q416" i="23"/>
  <c r="R416" i="23"/>
  <c r="S416" i="23"/>
  <c r="T416" i="23"/>
  <c r="A417" i="23"/>
  <c r="B417" i="23"/>
  <c r="D417" i="23"/>
  <c r="E417" i="23"/>
  <c r="F417" i="23"/>
  <c r="G417" i="23"/>
  <c r="H417" i="23"/>
  <c r="I417" i="23"/>
  <c r="J417" i="23"/>
  <c r="K417" i="23"/>
  <c r="L417" i="23"/>
  <c r="M417" i="23"/>
  <c r="N417" i="23"/>
  <c r="O417" i="23"/>
  <c r="P417" i="23"/>
  <c r="Q417" i="23"/>
  <c r="R417" i="23"/>
  <c r="S417" i="23"/>
  <c r="T417" i="23"/>
  <c r="A418" i="23"/>
  <c r="B418" i="23"/>
  <c r="D418" i="23"/>
  <c r="E418" i="23"/>
  <c r="F418" i="23"/>
  <c r="G418" i="23"/>
  <c r="H418" i="23"/>
  <c r="I418" i="23"/>
  <c r="J418" i="23"/>
  <c r="K418" i="23"/>
  <c r="L418" i="23"/>
  <c r="M418" i="23"/>
  <c r="N418" i="23"/>
  <c r="O418" i="23"/>
  <c r="P418" i="23"/>
  <c r="Q418" i="23"/>
  <c r="R418" i="23"/>
  <c r="S418" i="23"/>
  <c r="T418" i="23"/>
  <c r="A419" i="23"/>
  <c r="B419" i="23"/>
  <c r="D419" i="23"/>
  <c r="E419" i="23"/>
  <c r="F419" i="23"/>
  <c r="G419" i="23"/>
  <c r="H419" i="23"/>
  <c r="I419" i="23"/>
  <c r="J419" i="23"/>
  <c r="K419" i="23"/>
  <c r="L419" i="23"/>
  <c r="M419" i="23"/>
  <c r="N419" i="23"/>
  <c r="O419" i="23"/>
  <c r="P419" i="23"/>
  <c r="Q419" i="23"/>
  <c r="R419" i="23"/>
  <c r="S419" i="23"/>
  <c r="T419" i="23"/>
  <c r="A420" i="23"/>
  <c r="B420" i="23"/>
  <c r="D420" i="23"/>
  <c r="E420" i="23"/>
  <c r="F420" i="23"/>
  <c r="G420" i="23"/>
  <c r="H420" i="23"/>
  <c r="I420" i="23"/>
  <c r="J420" i="23"/>
  <c r="K420" i="23"/>
  <c r="L420" i="23"/>
  <c r="M420" i="23"/>
  <c r="N420" i="23"/>
  <c r="O420" i="23"/>
  <c r="P420" i="23"/>
  <c r="Q420" i="23"/>
  <c r="R420" i="23"/>
  <c r="S420" i="23"/>
  <c r="T420" i="23"/>
  <c r="A421" i="23"/>
  <c r="B421" i="23"/>
  <c r="D421" i="23"/>
  <c r="E421" i="23"/>
  <c r="F421" i="23"/>
  <c r="G421" i="23"/>
  <c r="H421" i="23"/>
  <c r="I421" i="23"/>
  <c r="J421" i="23"/>
  <c r="K421" i="23"/>
  <c r="L421" i="23"/>
  <c r="M421" i="23"/>
  <c r="N421" i="23"/>
  <c r="O421" i="23"/>
  <c r="P421" i="23"/>
  <c r="Q421" i="23"/>
  <c r="R421" i="23"/>
  <c r="S421" i="23"/>
  <c r="T421" i="23"/>
  <c r="A422" i="23"/>
  <c r="B422" i="23"/>
  <c r="D422" i="23"/>
  <c r="E422" i="23"/>
  <c r="F422" i="23"/>
  <c r="G422" i="23"/>
  <c r="H422" i="23"/>
  <c r="I422" i="23"/>
  <c r="J422" i="23"/>
  <c r="K422" i="23"/>
  <c r="L422" i="23"/>
  <c r="M422" i="23"/>
  <c r="N422" i="23"/>
  <c r="O422" i="23"/>
  <c r="P422" i="23"/>
  <c r="Q422" i="23"/>
  <c r="R422" i="23"/>
  <c r="S422" i="23"/>
  <c r="T422" i="23"/>
  <c r="A423" i="23"/>
  <c r="B423" i="23"/>
  <c r="D423" i="23"/>
  <c r="E423" i="23"/>
  <c r="F423" i="23"/>
  <c r="G423" i="23"/>
  <c r="H423" i="23"/>
  <c r="I423" i="23"/>
  <c r="J423" i="23"/>
  <c r="K423" i="23"/>
  <c r="L423" i="23"/>
  <c r="M423" i="23"/>
  <c r="N423" i="23"/>
  <c r="O423" i="23"/>
  <c r="P423" i="23"/>
  <c r="Q423" i="23"/>
  <c r="R423" i="23"/>
  <c r="S423" i="23"/>
  <c r="T423" i="23"/>
  <c r="A424" i="23"/>
  <c r="B424" i="23"/>
  <c r="D424" i="23"/>
  <c r="E424" i="23"/>
  <c r="F424" i="23"/>
  <c r="G424" i="23"/>
  <c r="H424" i="23"/>
  <c r="I424" i="23"/>
  <c r="J424" i="23"/>
  <c r="K424" i="23"/>
  <c r="L424" i="23"/>
  <c r="M424" i="23"/>
  <c r="N424" i="23"/>
  <c r="O424" i="23"/>
  <c r="P424" i="23"/>
  <c r="Q424" i="23"/>
  <c r="R424" i="23"/>
  <c r="S424" i="23"/>
  <c r="T424" i="23"/>
  <c r="A425" i="23"/>
  <c r="B425" i="23"/>
  <c r="D425" i="23"/>
  <c r="E425" i="23"/>
  <c r="F425" i="23"/>
  <c r="G425" i="23"/>
  <c r="H425" i="23"/>
  <c r="I425" i="23"/>
  <c r="J425" i="23"/>
  <c r="K425" i="23"/>
  <c r="L425" i="23"/>
  <c r="M425" i="23"/>
  <c r="N425" i="23"/>
  <c r="O425" i="23"/>
  <c r="P425" i="23"/>
  <c r="Q425" i="23"/>
  <c r="R425" i="23"/>
  <c r="S425" i="23"/>
  <c r="T425" i="23"/>
  <c r="A426" i="23"/>
  <c r="B426" i="23"/>
  <c r="D426" i="23"/>
  <c r="E426" i="23"/>
  <c r="F426" i="23"/>
  <c r="G426" i="23"/>
  <c r="H426" i="23"/>
  <c r="I426" i="23"/>
  <c r="J426" i="23"/>
  <c r="K426" i="23"/>
  <c r="L426" i="23"/>
  <c r="M426" i="23"/>
  <c r="N426" i="23"/>
  <c r="O426" i="23"/>
  <c r="P426" i="23"/>
  <c r="Q426" i="23"/>
  <c r="R426" i="23"/>
  <c r="S426" i="23"/>
  <c r="T426" i="23"/>
  <c r="A427" i="23"/>
  <c r="B427" i="23"/>
  <c r="D427" i="23"/>
  <c r="E427" i="23"/>
  <c r="F427" i="23"/>
  <c r="G427" i="23"/>
  <c r="H427" i="23"/>
  <c r="I427" i="23"/>
  <c r="J427" i="23"/>
  <c r="K427" i="23"/>
  <c r="L427" i="23"/>
  <c r="M427" i="23"/>
  <c r="N427" i="23"/>
  <c r="O427" i="23"/>
  <c r="P427" i="23"/>
  <c r="Q427" i="23"/>
  <c r="R427" i="23"/>
  <c r="S427" i="23"/>
  <c r="T427" i="23"/>
  <c r="A428" i="23"/>
  <c r="B428" i="23"/>
  <c r="D428" i="23"/>
  <c r="E428" i="23"/>
  <c r="F428" i="23"/>
  <c r="G428" i="23"/>
  <c r="H428" i="23"/>
  <c r="I428" i="23"/>
  <c r="J428" i="23"/>
  <c r="K428" i="23"/>
  <c r="L428" i="23"/>
  <c r="M428" i="23"/>
  <c r="N428" i="23"/>
  <c r="O428" i="23"/>
  <c r="P428" i="23"/>
  <c r="Q428" i="23"/>
  <c r="R428" i="23"/>
  <c r="S428" i="23"/>
  <c r="T428" i="23"/>
  <c r="A429" i="23"/>
  <c r="B429" i="23"/>
  <c r="D429" i="23"/>
  <c r="E429" i="23"/>
  <c r="F429" i="23"/>
  <c r="G429" i="23"/>
  <c r="H429" i="23"/>
  <c r="I429" i="23"/>
  <c r="J429" i="23"/>
  <c r="K429" i="23"/>
  <c r="L429" i="23"/>
  <c r="M429" i="23"/>
  <c r="N429" i="23"/>
  <c r="O429" i="23"/>
  <c r="P429" i="23"/>
  <c r="Q429" i="23"/>
  <c r="R429" i="23"/>
  <c r="S429" i="23"/>
  <c r="T429" i="23"/>
  <c r="A430" i="23"/>
  <c r="B430" i="23"/>
  <c r="D430" i="23"/>
  <c r="E430" i="23"/>
  <c r="F430" i="23"/>
  <c r="G430" i="23"/>
  <c r="H430" i="23"/>
  <c r="I430" i="23"/>
  <c r="J430" i="23"/>
  <c r="K430" i="23"/>
  <c r="L430" i="23"/>
  <c r="M430" i="23"/>
  <c r="N430" i="23"/>
  <c r="O430" i="23"/>
  <c r="P430" i="23"/>
  <c r="Q430" i="23"/>
  <c r="R430" i="23"/>
  <c r="S430" i="23"/>
  <c r="T430" i="23"/>
  <c r="A431" i="23"/>
  <c r="B431" i="23"/>
  <c r="D431" i="23"/>
  <c r="E431" i="23"/>
  <c r="F431" i="23"/>
  <c r="G431" i="23"/>
  <c r="H431" i="23"/>
  <c r="I431" i="23"/>
  <c r="J431" i="23"/>
  <c r="K431" i="23"/>
  <c r="L431" i="23"/>
  <c r="M431" i="23"/>
  <c r="N431" i="23"/>
  <c r="O431" i="23"/>
  <c r="P431" i="23"/>
  <c r="Q431" i="23"/>
  <c r="R431" i="23"/>
  <c r="S431" i="23"/>
  <c r="T431" i="23"/>
  <c r="A432" i="23"/>
  <c r="B432" i="23"/>
  <c r="D432" i="23"/>
  <c r="E432" i="23"/>
  <c r="F432" i="23"/>
  <c r="G432" i="23"/>
  <c r="H432" i="23"/>
  <c r="I432" i="23"/>
  <c r="J432" i="23"/>
  <c r="K432" i="23"/>
  <c r="L432" i="23"/>
  <c r="M432" i="23"/>
  <c r="N432" i="23"/>
  <c r="O432" i="23"/>
  <c r="P432" i="23"/>
  <c r="Q432" i="23"/>
  <c r="R432" i="23"/>
  <c r="S432" i="23"/>
  <c r="T432" i="23"/>
  <c r="A433" i="23"/>
  <c r="B433" i="23"/>
  <c r="D433" i="23"/>
  <c r="E433" i="23"/>
  <c r="F433" i="23"/>
  <c r="G433" i="23"/>
  <c r="H433" i="23"/>
  <c r="I433" i="23"/>
  <c r="J433" i="23"/>
  <c r="K433" i="23"/>
  <c r="L433" i="23"/>
  <c r="M433" i="23"/>
  <c r="N433" i="23"/>
  <c r="O433" i="23"/>
  <c r="P433" i="23"/>
  <c r="Q433" i="23"/>
  <c r="R433" i="23"/>
  <c r="S433" i="23"/>
  <c r="T433" i="23"/>
  <c r="A434" i="23"/>
  <c r="B434" i="23"/>
  <c r="D434" i="23"/>
  <c r="E434" i="23"/>
  <c r="F434" i="23"/>
  <c r="G434" i="23"/>
  <c r="H434" i="23"/>
  <c r="I434" i="23"/>
  <c r="J434" i="23"/>
  <c r="K434" i="23"/>
  <c r="L434" i="23"/>
  <c r="M434" i="23"/>
  <c r="N434" i="23"/>
  <c r="O434" i="23"/>
  <c r="P434" i="23"/>
  <c r="Q434" i="23"/>
  <c r="R434" i="23"/>
  <c r="S434" i="23"/>
  <c r="T434" i="23"/>
  <c r="A435" i="23"/>
  <c r="B435" i="23"/>
  <c r="D435" i="23"/>
  <c r="E435" i="23"/>
  <c r="F435" i="23"/>
  <c r="G435" i="23"/>
  <c r="H435" i="23"/>
  <c r="I435" i="23"/>
  <c r="J435" i="23"/>
  <c r="K435" i="23"/>
  <c r="L435" i="23"/>
  <c r="M435" i="23"/>
  <c r="N435" i="23"/>
  <c r="O435" i="23"/>
  <c r="P435" i="23"/>
  <c r="Q435" i="23"/>
  <c r="R435" i="23"/>
  <c r="S435" i="23"/>
  <c r="T435" i="23"/>
  <c r="A436" i="23"/>
  <c r="B436" i="23"/>
  <c r="D436" i="23"/>
  <c r="E436" i="23"/>
  <c r="F436" i="23"/>
  <c r="G436" i="23"/>
  <c r="H436" i="23"/>
  <c r="I436" i="23"/>
  <c r="J436" i="23"/>
  <c r="K436" i="23"/>
  <c r="L436" i="23"/>
  <c r="M436" i="23"/>
  <c r="N436" i="23"/>
  <c r="O436" i="23"/>
  <c r="P436" i="23"/>
  <c r="Q436" i="23"/>
  <c r="R436" i="23"/>
  <c r="S436" i="23"/>
  <c r="T436" i="23"/>
  <c r="A437" i="23"/>
  <c r="B437" i="23"/>
  <c r="D437" i="23"/>
  <c r="E437" i="23"/>
  <c r="F437" i="23"/>
  <c r="G437" i="23"/>
  <c r="H437" i="23"/>
  <c r="I437" i="23"/>
  <c r="J437" i="23"/>
  <c r="K437" i="23"/>
  <c r="L437" i="23"/>
  <c r="M437" i="23"/>
  <c r="N437" i="23"/>
  <c r="O437" i="23"/>
  <c r="P437" i="23"/>
  <c r="Q437" i="23"/>
  <c r="R437" i="23"/>
  <c r="S437" i="23"/>
  <c r="T437" i="23"/>
  <c r="A438" i="23"/>
  <c r="B438" i="23"/>
  <c r="D438" i="23"/>
  <c r="E438" i="23"/>
  <c r="F438" i="23"/>
  <c r="G438" i="23"/>
  <c r="H438" i="23"/>
  <c r="I438" i="23"/>
  <c r="J438" i="23"/>
  <c r="K438" i="23"/>
  <c r="L438" i="23"/>
  <c r="M438" i="23"/>
  <c r="N438" i="23"/>
  <c r="O438" i="23"/>
  <c r="P438" i="23"/>
  <c r="Q438" i="23"/>
  <c r="R438" i="23"/>
  <c r="S438" i="23"/>
  <c r="T438" i="23"/>
  <c r="A439" i="23"/>
  <c r="B439" i="23"/>
  <c r="D439" i="23"/>
  <c r="E439" i="23"/>
  <c r="F439" i="23"/>
  <c r="G439" i="23"/>
  <c r="H439" i="23"/>
  <c r="I439" i="23"/>
  <c r="J439" i="23"/>
  <c r="K439" i="23"/>
  <c r="L439" i="23"/>
  <c r="M439" i="23"/>
  <c r="N439" i="23"/>
  <c r="O439" i="23"/>
  <c r="P439" i="23"/>
  <c r="Q439" i="23"/>
  <c r="R439" i="23"/>
  <c r="S439" i="23"/>
  <c r="T439" i="23"/>
  <c r="A440" i="23"/>
  <c r="B440" i="23"/>
  <c r="D440" i="23"/>
  <c r="E440" i="23"/>
  <c r="F440" i="23"/>
  <c r="G440" i="23"/>
  <c r="H440" i="23"/>
  <c r="I440" i="23"/>
  <c r="J440" i="23"/>
  <c r="K440" i="23"/>
  <c r="L440" i="23"/>
  <c r="M440" i="23"/>
  <c r="N440" i="23"/>
  <c r="O440" i="23"/>
  <c r="P440" i="23"/>
  <c r="Q440" i="23"/>
  <c r="R440" i="23"/>
  <c r="S440" i="23"/>
  <c r="T440" i="23"/>
  <c r="A441" i="23"/>
  <c r="B441" i="23"/>
  <c r="D441" i="23"/>
  <c r="E441" i="23"/>
  <c r="F441" i="23"/>
  <c r="G441" i="23"/>
  <c r="H441" i="23"/>
  <c r="I441" i="23"/>
  <c r="J441" i="23"/>
  <c r="K441" i="23"/>
  <c r="L441" i="23"/>
  <c r="M441" i="23"/>
  <c r="N441" i="23"/>
  <c r="O441" i="23"/>
  <c r="P441" i="23"/>
  <c r="Q441" i="23"/>
  <c r="R441" i="23"/>
  <c r="S441" i="23"/>
  <c r="T441" i="23"/>
  <c r="A442" i="23"/>
  <c r="B442" i="23"/>
  <c r="D442" i="23"/>
  <c r="E442" i="23"/>
  <c r="F442" i="23"/>
  <c r="G442" i="23"/>
  <c r="H442" i="23"/>
  <c r="I442" i="23"/>
  <c r="J442" i="23"/>
  <c r="K442" i="23"/>
  <c r="L442" i="23"/>
  <c r="M442" i="23"/>
  <c r="N442" i="23"/>
  <c r="O442" i="23"/>
  <c r="P442" i="23"/>
  <c r="Q442" i="23"/>
  <c r="R442" i="23"/>
  <c r="S442" i="23"/>
  <c r="T442" i="23"/>
  <c r="A443" i="23"/>
  <c r="B443" i="23"/>
  <c r="D443" i="23"/>
  <c r="E443" i="23"/>
  <c r="F443" i="23"/>
  <c r="G443" i="23"/>
  <c r="H443" i="23"/>
  <c r="I443" i="23"/>
  <c r="J443" i="23"/>
  <c r="K443" i="23"/>
  <c r="L443" i="23"/>
  <c r="M443" i="23"/>
  <c r="N443" i="23"/>
  <c r="O443" i="23"/>
  <c r="P443" i="23"/>
  <c r="Q443" i="23"/>
  <c r="R443" i="23"/>
  <c r="S443" i="23"/>
  <c r="T443" i="23"/>
  <c r="A444" i="23"/>
  <c r="B444" i="23"/>
  <c r="D444" i="23"/>
  <c r="E444" i="23"/>
  <c r="F444" i="23"/>
  <c r="G444" i="23"/>
  <c r="H444" i="23"/>
  <c r="I444" i="23"/>
  <c r="J444" i="23"/>
  <c r="K444" i="23"/>
  <c r="L444" i="23"/>
  <c r="M444" i="23"/>
  <c r="N444" i="23"/>
  <c r="O444" i="23"/>
  <c r="P444" i="23"/>
  <c r="Q444" i="23"/>
  <c r="R444" i="23"/>
  <c r="S444" i="23"/>
  <c r="T444" i="23"/>
  <c r="A445" i="23"/>
  <c r="B445" i="23"/>
  <c r="D445" i="23"/>
  <c r="E445" i="23"/>
  <c r="F445" i="23"/>
  <c r="G445" i="23"/>
  <c r="H445" i="23"/>
  <c r="I445" i="23"/>
  <c r="J445" i="23"/>
  <c r="K445" i="23"/>
  <c r="L445" i="23"/>
  <c r="M445" i="23"/>
  <c r="N445" i="23"/>
  <c r="O445" i="23"/>
  <c r="P445" i="23"/>
  <c r="Q445" i="23"/>
  <c r="R445" i="23"/>
  <c r="S445" i="23"/>
  <c r="T445" i="23"/>
  <c r="A446" i="23"/>
  <c r="B446" i="23"/>
  <c r="D446" i="23"/>
  <c r="E446" i="23"/>
  <c r="F446" i="23"/>
  <c r="G446" i="23"/>
  <c r="H446" i="23"/>
  <c r="I446" i="23"/>
  <c r="J446" i="23"/>
  <c r="K446" i="23"/>
  <c r="L446" i="23"/>
  <c r="M446" i="23"/>
  <c r="N446" i="23"/>
  <c r="O446" i="23"/>
  <c r="P446" i="23"/>
  <c r="Q446" i="23"/>
  <c r="R446" i="23"/>
  <c r="S446" i="23"/>
  <c r="T446" i="23"/>
  <c r="A447" i="23"/>
  <c r="B447" i="23"/>
  <c r="D447" i="23"/>
  <c r="E447" i="23"/>
  <c r="F447" i="23"/>
  <c r="G447" i="23"/>
  <c r="H447" i="23"/>
  <c r="I447" i="23"/>
  <c r="J447" i="23"/>
  <c r="K447" i="23"/>
  <c r="L447" i="23"/>
  <c r="M447" i="23"/>
  <c r="N447" i="23"/>
  <c r="O447" i="23"/>
  <c r="P447" i="23"/>
  <c r="Q447" i="23"/>
  <c r="R447" i="23"/>
  <c r="S447" i="23"/>
  <c r="T447" i="23"/>
  <c r="A448" i="23"/>
  <c r="B448" i="23"/>
  <c r="D448" i="23"/>
  <c r="E448" i="23"/>
  <c r="F448" i="23"/>
  <c r="G448" i="23"/>
  <c r="H448" i="23"/>
  <c r="I448" i="23"/>
  <c r="J448" i="23"/>
  <c r="K448" i="23"/>
  <c r="L448" i="23"/>
  <c r="M448" i="23"/>
  <c r="N448" i="23"/>
  <c r="O448" i="23"/>
  <c r="P448" i="23"/>
  <c r="Q448" i="23"/>
  <c r="R448" i="23"/>
  <c r="S448" i="23"/>
  <c r="T448" i="23"/>
  <c r="A449" i="23"/>
  <c r="B449" i="23"/>
  <c r="D449" i="23"/>
  <c r="E449" i="23"/>
  <c r="F449" i="23"/>
  <c r="G449" i="23"/>
  <c r="H449" i="23"/>
  <c r="I449" i="23"/>
  <c r="J449" i="23"/>
  <c r="K449" i="23"/>
  <c r="L449" i="23"/>
  <c r="M449" i="23"/>
  <c r="N449" i="23"/>
  <c r="O449" i="23"/>
  <c r="P449" i="23"/>
  <c r="Q449" i="23"/>
  <c r="R449" i="23"/>
  <c r="S449" i="23"/>
  <c r="T449" i="23"/>
  <c r="A450" i="23"/>
  <c r="B450" i="23"/>
  <c r="D450" i="23"/>
  <c r="E450" i="23"/>
  <c r="F450" i="23"/>
  <c r="G450" i="23"/>
  <c r="H450" i="23"/>
  <c r="I450" i="23"/>
  <c r="J450" i="23"/>
  <c r="K450" i="23"/>
  <c r="L450" i="23"/>
  <c r="M450" i="23"/>
  <c r="N450" i="23"/>
  <c r="O450" i="23"/>
  <c r="P450" i="23"/>
  <c r="Q450" i="23"/>
  <c r="R450" i="23"/>
  <c r="S450" i="23"/>
  <c r="T450" i="23"/>
  <c r="A451" i="23"/>
  <c r="B451" i="23"/>
  <c r="D451" i="23"/>
  <c r="E451" i="23"/>
  <c r="F451" i="23"/>
  <c r="G451" i="23"/>
  <c r="H451" i="23"/>
  <c r="I451" i="23"/>
  <c r="J451" i="23"/>
  <c r="K451" i="23"/>
  <c r="L451" i="23"/>
  <c r="M451" i="23"/>
  <c r="N451" i="23"/>
  <c r="O451" i="23"/>
  <c r="P451" i="23"/>
  <c r="Q451" i="23"/>
  <c r="R451" i="23"/>
  <c r="S451" i="23"/>
  <c r="T451" i="23"/>
  <c r="A452" i="23"/>
  <c r="B452" i="23"/>
  <c r="D452" i="23"/>
  <c r="E452" i="23"/>
  <c r="F452" i="23"/>
  <c r="G452" i="23"/>
  <c r="H452" i="23"/>
  <c r="I452" i="23"/>
  <c r="J452" i="23"/>
  <c r="K452" i="23"/>
  <c r="L452" i="23"/>
  <c r="M452" i="23"/>
  <c r="N452" i="23"/>
  <c r="O452" i="23"/>
  <c r="P452" i="23"/>
  <c r="Q452" i="23"/>
  <c r="R452" i="23"/>
  <c r="S452" i="23"/>
  <c r="T452" i="23"/>
  <c r="A453" i="23"/>
  <c r="B453" i="23"/>
  <c r="D453" i="23"/>
  <c r="E453" i="23"/>
  <c r="F453" i="23"/>
  <c r="G453" i="23"/>
  <c r="H453" i="23"/>
  <c r="I453" i="23"/>
  <c r="J453" i="23"/>
  <c r="K453" i="23"/>
  <c r="L453" i="23"/>
  <c r="M453" i="23"/>
  <c r="N453" i="23"/>
  <c r="O453" i="23"/>
  <c r="P453" i="23"/>
  <c r="Q453" i="23"/>
  <c r="R453" i="23"/>
  <c r="S453" i="23"/>
  <c r="T453" i="23"/>
  <c r="A454" i="23"/>
  <c r="B454" i="23"/>
  <c r="D454" i="23"/>
  <c r="E454" i="23"/>
  <c r="F454" i="23"/>
  <c r="G454" i="23"/>
  <c r="H454" i="23"/>
  <c r="I454" i="23"/>
  <c r="J454" i="23"/>
  <c r="K454" i="23"/>
  <c r="L454" i="23"/>
  <c r="M454" i="23"/>
  <c r="N454" i="23"/>
  <c r="O454" i="23"/>
  <c r="P454" i="23"/>
  <c r="Q454" i="23"/>
  <c r="R454" i="23"/>
  <c r="S454" i="23"/>
  <c r="T454" i="23"/>
  <c r="A455" i="23"/>
  <c r="B455" i="23"/>
  <c r="D455" i="23"/>
  <c r="E455" i="23"/>
  <c r="F455" i="23"/>
  <c r="G455" i="23"/>
  <c r="H455" i="23"/>
  <c r="I455" i="23"/>
  <c r="J455" i="23"/>
  <c r="K455" i="23"/>
  <c r="L455" i="23"/>
  <c r="M455" i="23"/>
  <c r="N455" i="23"/>
  <c r="O455" i="23"/>
  <c r="P455" i="23"/>
  <c r="Q455" i="23"/>
  <c r="R455" i="23"/>
  <c r="S455" i="23"/>
  <c r="T455" i="23"/>
  <c r="A456" i="23"/>
  <c r="B456" i="23"/>
  <c r="D456" i="23"/>
  <c r="E456" i="23"/>
  <c r="F456" i="23"/>
  <c r="G456" i="23"/>
  <c r="H456" i="23"/>
  <c r="I456" i="23"/>
  <c r="J456" i="23"/>
  <c r="K456" i="23"/>
  <c r="L456" i="23"/>
  <c r="M456" i="23"/>
  <c r="N456" i="23"/>
  <c r="O456" i="23"/>
  <c r="P456" i="23"/>
  <c r="Q456" i="23"/>
  <c r="R456" i="23"/>
  <c r="S456" i="23"/>
  <c r="T456" i="23"/>
  <c r="A457" i="23"/>
  <c r="B457" i="23"/>
  <c r="D457" i="23"/>
  <c r="E457" i="23"/>
  <c r="F457" i="23"/>
  <c r="G457" i="23"/>
  <c r="H457" i="23"/>
  <c r="I457" i="23"/>
  <c r="J457" i="23"/>
  <c r="K457" i="23"/>
  <c r="L457" i="23"/>
  <c r="M457" i="23"/>
  <c r="N457" i="23"/>
  <c r="O457" i="23"/>
  <c r="P457" i="23"/>
  <c r="Q457" i="23"/>
  <c r="R457" i="23"/>
  <c r="S457" i="23"/>
  <c r="T457" i="23"/>
  <c r="A458" i="23"/>
  <c r="B458" i="23"/>
  <c r="D458" i="23"/>
  <c r="E458" i="23"/>
  <c r="F458" i="23"/>
  <c r="G458" i="23"/>
  <c r="H458" i="23"/>
  <c r="I458" i="23"/>
  <c r="J458" i="23"/>
  <c r="K458" i="23"/>
  <c r="L458" i="23"/>
  <c r="M458" i="23"/>
  <c r="N458" i="23"/>
  <c r="O458" i="23"/>
  <c r="P458" i="23"/>
  <c r="Q458" i="23"/>
  <c r="R458" i="23"/>
  <c r="S458" i="23"/>
  <c r="T458" i="23"/>
  <c r="A459" i="23"/>
  <c r="B459" i="23"/>
  <c r="D459" i="23"/>
  <c r="E459" i="23"/>
  <c r="F459" i="23"/>
  <c r="G459" i="23"/>
  <c r="H459" i="23"/>
  <c r="I459" i="23"/>
  <c r="J459" i="23"/>
  <c r="K459" i="23"/>
  <c r="L459" i="23"/>
  <c r="M459" i="23"/>
  <c r="N459" i="23"/>
  <c r="O459" i="23"/>
  <c r="P459" i="23"/>
  <c r="Q459" i="23"/>
  <c r="R459" i="23"/>
  <c r="S459" i="23"/>
  <c r="T459" i="23"/>
  <c r="A460" i="23"/>
  <c r="B460" i="23"/>
  <c r="D460" i="23"/>
  <c r="E460" i="23"/>
  <c r="F460" i="23"/>
  <c r="G460" i="23"/>
  <c r="H460" i="23"/>
  <c r="I460" i="23"/>
  <c r="J460" i="23"/>
  <c r="K460" i="23"/>
  <c r="L460" i="23"/>
  <c r="M460" i="23"/>
  <c r="N460" i="23"/>
  <c r="O460" i="23"/>
  <c r="P460" i="23"/>
  <c r="Q460" i="23"/>
  <c r="R460" i="23"/>
  <c r="S460" i="23"/>
  <c r="T460" i="23"/>
  <c r="A461" i="23"/>
  <c r="B461" i="23"/>
  <c r="D461" i="23"/>
  <c r="E461" i="23"/>
  <c r="F461" i="23"/>
  <c r="G461" i="23"/>
  <c r="H461" i="23"/>
  <c r="I461" i="23"/>
  <c r="J461" i="23"/>
  <c r="K461" i="23"/>
  <c r="L461" i="23"/>
  <c r="M461" i="23"/>
  <c r="N461" i="23"/>
  <c r="O461" i="23"/>
  <c r="P461" i="23"/>
  <c r="Q461" i="23"/>
  <c r="R461" i="23"/>
  <c r="S461" i="23"/>
  <c r="T461" i="23"/>
  <c r="A462" i="23"/>
  <c r="B462" i="23"/>
  <c r="D462" i="23"/>
  <c r="E462" i="23"/>
  <c r="F462" i="23"/>
  <c r="G462" i="23"/>
  <c r="H462" i="23"/>
  <c r="I462" i="23"/>
  <c r="J462" i="23"/>
  <c r="K462" i="23"/>
  <c r="L462" i="23"/>
  <c r="M462" i="23"/>
  <c r="N462" i="23"/>
  <c r="O462" i="23"/>
  <c r="P462" i="23"/>
  <c r="Q462" i="23"/>
  <c r="R462" i="23"/>
  <c r="S462" i="23"/>
  <c r="T462" i="23"/>
  <c r="A463" i="23"/>
  <c r="B463" i="23"/>
  <c r="D463" i="23"/>
  <c r="E463" i="23"/>
  <c r="F463" i="23"/>
  <c r="G463" i="23"/>
  <c r="H463" i="23"/>
  <c r="I463" i="23"/>
  <c r="J463" i="23"/>
  <c r="K463" i="23"/>
  <c r="L463" i="23"/>
  <c r="M463" i="23"/>
  <c r="N463" i="23"/>
  <c r="O463" i="23"/>
  <c r="P463" i="23"/>
  <c r="Q463" i="23"/>
  <c r="R463" i="23"/>
  <c r="S463" i="23"/>
  <c r="T463" i="23"/>
  <c r="A464" i="23"/>
  <c r="B464" i="23"/>
  <c r="D464" i="23"/>
  <c r="E464" i="23"/>
  <c r="F464" i="23"/>
  <c r="G464" i="23"/>
  <c r="H464" i="23"/>
  <c r="I464" i="23"/>
  <c r="J464" i="23"/>
  <c r="K464" i="23"/>
  <c r="L464" i="23"/>
  <c r="M464" i="23"/>
  <c r="N464" i="23"/>
  <c r="O464" i="23"/>
  <c r="P464" i="23"/>
  <c r="Q464" i="23"/>
  <c r="R464" i="23"/>
  <c r="S464" i="23"/>
  <c r="T464" i="23"/>
  <c r="A465" i="23"/>
  <c r="B465" i="23"/>
  <c r="D465" i="23"/>
  <c r="E465" i="23"/>
  <c r="F465" i="23"/>
  <c r="G465" i="23"/>
  <c r="H465" i="23"/>
  <c r="I465" i="23"/>
  <c r="J465" i="23"/>
  <c r="K465" i="23"/>
  <c r="L465" i="23"/>
  <c r="M465" i="23"/>
  <c r="N465" i="23"/>
  <c r="O465" i="23"/>
  <c r="P465" i="23"/>
  <c r="Q465" i="23"/>
  <c r="R465" i="23"/>
  <c r="S465" i="23"/>
  <c r="T465" i="23"/>
  <c r="A466" i="23"/>
  <c r="B466" i="23"/>
  <c r="D466" i="23"/>
  <c r="E466" i="23"/>
  <c r="F466" i="23"/>
  <c r="G466" i="23"/>
  <c r="H466" i="23"/>
  <c r="I466" i="23"/>
  <c r="J466" i="23"/>
  <c r="K466" i="23"/>
  <c r="L466" i="23"/>
  <c r="M466" i="23"/>
  <c r="N466" i="23"/>
  <c r="O466" i="23"/>
  <c r="P466" i="23"/>
  <c r="Q466" i="23"/>
  <c r="R466" i="23"/>
  <c r="S466" i="23"/>
  <c r="T466" i="23"/>
  <c r="A467" i="23"/>
  <c r="B467" i="23"/>
  <c r="D467" i="23"/>
  <c r="E467" i="23"/>
  <c r="F467" i="23"/>
  <c r="G467" i="23"/>
  <c r="H467" i="23"/>
  <c r="I467" i="23"/>
  <c r="J467" i="23"/>
  <c r="K467" i="23"/>
  <c r="L467" i="23"/>
  <c r="M467" i="23"/>
  <c r="N467" i="23"/>
  <c r="O467" i="23"/>
  <c r="P467" i="23"/>
  <c r="Q467" i="23"/>
  <c r="R467" i="23"/>
  <c r="S467" i="23"/>
  <c r="T467" i="23"/>
  <c r="A468" i="23"/>
  <c r="B468" i="23"/>
  <c r="D468" i="23"/>
  <c r="E468" i="23"/>
  <c r="F468" i="23"/>
  <c r="G468" i="23"/>
  <c r="H468" i="23"/>
  <c r="I468" i="23"/>
  <c r="J468" i="23"/>
  <c r="K468" i="23"/>
  <c r="L468" i="23"/>
  <c r="M468" i="23"/>
  <c r="N468" i="23"/>
  <c r="O468" i="23"/>
  <c r="P468" i="23"/>
  <c r="Q468" i="23"/>
  <c r="R468" i="23"/>
  <c r="S468" i="23"/>
  <c r="T468" i="23"/>
  <c r="A469" i="23"/>
  <c r="B469" i="23"/>
  <c r="D469" i="23"/>
  <c r="E469" i="23"/>
  <c r="F469" i="23"/>
  <c r="G469" i="23"/>
  <c r="H469" i="23"/>
  <c r="I469" i="23"/>
  <c r="J469" i="23"/>
  <c r="K469" i="23"/>
  <c r="L469" i="23"/>
  <c r="M469" i="23"/>
  <c r="N469" i="23"/>
  <c r="O469" i="23"/>
  <c r="P469" i="23"/>
  <c r="Q469" i="23"/>
  <c r="R469" i="23"/>
  <c r="S469" i="23"/>
  <c r="T469" i="23"/>
  <c r="A470" i="23"/>
  <c r="B470" i="23"/>
  <c r="D470" i="23"/>
  <c r="E470" i="23"/>
  <c r="F470" i="23"/>
  <c r="G470" i="23"/>
  <c r="H470" i="23"/>
  <c r="I470" i="23"/>
  <c r="J470" i="23"/>
  <c r="K470" i="23"/>
  <c r="L470" i="23"/>
  <c r="M470" i="23"/>
  <c r="N470" i="23"/>
  <c r="O470" i="23"/>
  <c r="P470" i="23"/>
  <c r="Q470" i="23"/>
  <c r="R470" i="23"/>
  <c r="S470" i="23"/>
  <c r="T470" i="23"/>
  <c r="A471" i="23"/>
  <c r="B471" i="23"/>
  <c r="D471" i="23"/>
  <c r="E471" i="23"/>
  <c r="F471" i="23"/>
  <c r="G471" i="23"/>
  <c r="H471" i="23"/>
  <c r="I471" i="23"/>
  <c r="J471" i="23"/>
  <c r="K471" i="23"/>
  <c r="L471" i="23"/>
  <c r="M471" i="23"/>
  <c r="N471" i="23"/>
  <c r="O471" i="23"/>
  <c r="P471" i="23"/>
  <c r="Q471" i="23"/>
  <c r="R471" i="23"/>
  <c r="S471" i="23"/>
  <c r="T471" i="23"/>
  <c r="A472" i="23"/>
  <c r="B472" i="23"/>
  <c r="D472" i="23"/>
  <c r="E472" i="23"/>
  <c r="F472" i="23"/>
  <c r="G472" i="23"/>
  <c r="H472" i="23"/>
  <c r="I472" i="23"/>
  <c r="J472" i="23"/>
  <c r="K472" i="23"/>
  <c r="L472" i="23"/>
  <c r="M472" i="23"/>
  <c r="N472" i="23"/>
  <c r="O472" i="23"/>
  <c r="P472" i="23"/>
  <c r="Q472" i="23"/>
  <c r="R472" i="23"/>
  <c r="S472" i="23"/>
  <c r="T472" i="23"/>
  <c r="A473" i="23"/>
  <c r="B473" i="23"/>
  <c r="D473" i="23"/>
  <c r="E473" i="23"/>
  <c r="F473" i="23"/>
  <c r="G473" i="23"/>
  <c r="H473" i="23"/>
  <c r="I473" i="23"/>
  <c r="J473" i="23"/>
  <c r="K473" i="23"/>
  <c r="L473" i="23"/>
  <c r="M473" i="23"/>
  <c r="N473" i="23"/>
  <c r="O473" i="23"/>
  <c r="P473" i="23"/>
  <c r="Q473" i="23"/>
  <c r="R473" i="23"/>
  <c r="S473" i="23"/>
  <c r="T473" i="23"/>
  <c r="A474" i="23"/>
  <c r="B474" i="23"/>
  <c r="D474" i="23"/>
  <c r="E474" i="23"/>
  <c r="F474" i="23"/>
  <c r="G474" i="23"/>
  <c r="H474" i="23"/>
  <c r="I474" i="23"/>
  <c r="J474" i="23"/>
  <c r="K474" i="23"/>
  <c r="L474" i="23"/>
  <c r="M474" i="23"/>
  <c r="N474" i="23"/>
  <c r="O474" i="23"/>
  <c r="P474" i="23"/>
  <c r="Q474" i="23"/>
  <c r="R474" i="23"/>
  <c r="S474" i="23"/>
  <c r="T474" i="23"/>
  <c r="A475" i="23"/>
  <c r="B475" i="23"/>
  <c r="D475" i="23"/>
  <c r="E475" i="23"/>
  <c r="F475" i="23"/>
  <c r="G475" i="23"/>
  <c r="H475" i="23"/>
  <c r="I475" i="23"/>
  <c r="J475" i="23"/>
  <c r="K475" i="23"/>
  <c r="L475" i="23"/>
  <c r="M475" i="23"/>
  <c r="N475" i="23"/>
  <c r="O475" i="23"/>
  <c r="P475" i="23"/>
  <c r="Q475" i="23"/>
  <c r="R475" i="23"/>
  <c r="S475" i="23"/>
  <c r="T475" i="23"/>
  <c r="A476" i="23"/>
  <c r="B476" i="23"/>
  <c r="D476" i="23"/>
  <c r="E476" i="23"/>
  <c r="F476" i="23"/>
  <c r="G476" i="23"/>
  <c r="H476" i="23"/>
  <c r="I476" i="23"/>
  <c r="J476" i="23"/>
  <c r="K476" i="23"/>
  <c r="L476" i="23"/>
  <c r="M476" i="23"/>
  <c r="N476" i="23"/>
  <c r="O476" i="23"/>
  <c r="P476" i="23"/>
  <c r="Q476" i="23"/>
  <c r="R476" i="23"/>
  <c r="S476" i="23"/>
  <c r="T476" i="23"/>
  <c r="A477" i="23"/>
  <c r="B477" i="23"/>
  <c r="D477" i="23"/>
  <c r="E477" i="23"/>
  <c r="F477" i="23"/>
  <c r="G477" i="23"/>
  <c r="H477" i="23"/>
  <c r="I477" i="23"/>
  <c r="J477" i="23"/>
  <c r="K477" i="23"/>
  <c r="L477" i="23"/>
  <c r="M477" i="23"/>
  <c r="N477" i="23"/>
  <c r="O477" i="23"/>
  <c r="P477" i="23"/>
  <c r="Q477" i="23"/>
  <c r="R477" i="23"/>
  <c r="S477" i="23"/>
  <c r="T477" i="23"/>
  <c r="A478" i="23"/>
  <c r="B478" i="23"/>
  <c r="D478" i="23"/>
  <c r="E478" i="23"/>
  <c r="F478" i="23"/>
  <c r="G478" i="23"/>
  <c r="H478" i="23"/>
  <c r="I478" i="23"/>
  <c r="J478" i="23"/>
  <c r="K478" i="23"/>
  <c r="L478" i="23"/>
  <c r="M478" i="23"/>
  <c r="N478" i="23"/>
  <c r="O478" i="23"/>
  <c r="P478" i="23"/>
  <c r="Q478" i="23"/>
  <c r="R478" i="23"/>
  <c r="S478" i="23"/>
  <c r="T478" i="23"/>
  <c r="A479" i="23"/>
  <c r="B479" i="23"/>
  <c r="D479" i="23"/>
  <c r="E479" i="23"/>
  <c r="F479" i="23"/>
  <c r="G479" i="23"/>
  <c r="H479" i="23"/>
  <c r="I479" i="23"/>
  <c r="J479" i="23"/>
  <c r="K479" i="23"/>
  <c r="L479" i="23"/>
  <c r="M479" i="23"/>
  <c r="N479" i="23"/>
  <c r="O479" i="23"/>
  <c r="P479" i="23"/>
  <c r="Q479" i="23"/>
  <c r="R479" i="23"/>
  <c r="S479" i="23"/>
  <c r="T479" i="23"/>
  <c r="A480" i="23"/>
  <c r="B480" i="23"/>
  <c r="D480" i="23"/>
  <c r="E480" i="23"/>
  <c r="F480" i="23"/>
  <c r="G480" i="23"/>
  <c r="H480" i="23"/>
  <c r="I480" i="23"/>
  <c r="J480" i="23"/>
  <c r="K480" i="23"/>
  <c r="L480" i="23"/>
  <c r="M480" i="23"/>
  <c r="N480" i="23"/>
  <c r="O480" i="23"/>
  <c r="P480" i="23"/>
  <c r="Q480" i="23"/>
  <c r="R480" i="23"/>
  <c r="S480" i="23"/>
  <c r="T480" i="23"/>
  <c r="A481" i="23"/>
  <c r="B481" i="23"/>
  <c r="D481" i="23"/>
  <c r="E481" i="23"/>
  <c r="F481" i="23"/>
  <c r="G481" i="23"/>
  <c r="H481" i="23"/>
  <c r="I481" i="23"/>
  <c r="J481" i="23"/>
  <c r="K481" i="23"/>
  <c r="L481" i="23"/>
  <c r="M481" i="23"/>
  <c r="N481" i="23"/>
  <c r="O481" i="23"/>
  <c r="P481" i="23"/>
  <c r="Q481" i="23"/>
  <c r="R481" i="23"/>
  <c r="S481" i="23"/>
  <c r="T481" i="23"/>
  <c r="A482" i="23"/>
  <c r="B482" i="23"/>
  <c r="D482" i="23"/>
  <c r="E482" i="23"/>
  <c r="F482" i="23"/>
  <c r="G482" i="23"/>
  <c r="H482" i="23"/>
  <c r="I482" i="23"/>
  <c r="J482" i="23"/>
  <c r="K482" i="23"/>
  <c r="L482" i="23"/>
  <c r="M482" i="23"/>
  <c r="N482" i="23"/>
  <c r="O482" i="23"/>
  <c r="P482" i="23"/>
  <c r="Q482" i="23"/>
  <c r="R482" i="23"/>
  <c r="S482" i="23"/>
  <c r="T482" i="23"/>
  <c r="A483" i="23"/>
  <c r="B483" i="23"/>
  <c r="D483" i="23"/>
  <c r="E483" i="23"/>
  <c r="F483" i="23"/>
  <c r="G483" i="23"/>
  <c r="H483" i="23"/>
  <c r="I483" i="23"/>
  <c r="J483" i="23"/>
  <c r="K483" i="23"/>
  <c r="L483" i="23"/>
  <c r="M483" i="23"/>
  <c r="N483" i="23"/>
  <c r="O483" i="23"/>
  <c r="P483" i="23"/>
  <c r="Q483" i="23"/>
  <c r="R483" i="23"/>
  <c r="S483" i="23"/>
  <c r="T483" i="23"/>
  <c r="A484" i="23"/>
  <c r="B484" i="23"/>
  <c r="D484" i="23"/>
  <c r="E484" i="23"/>
  <c r="F484" i="23"/>
  <c r="G484" i="23"/>
  <c r="H484" i="23"/>
  <c r="I484" i="23"/>
  <c r="J484" i="23"/>
  <c r="K484" i="23"/>
  <c r="L484" i="23"/>
  <c r="M484" i="23"/>
  <c r="N484" i="23"/>
  <c r="O484" i="23"/>
  <c r="P484" i="23"/>
  <c r="Q484" i="23"/>
  <c r="R484" i="23"/>
  <c r="S484" i="23"/>
  <c r="T484" i="23"/>
  <c r="A485" i="23"/>
  <c r="B485" i="23"/>
  <c r="D485" i="23"/>
  <c r="E485" i="23"/>
  <c r="F485" i="23"/>
  <c r="G485" i="23"/>
  <c r="H485" i="23"/>
  <c r="I485" i="23"/>
  <c r="J485" i="23"/>
  <c r="K485" i="23"/>
  <c r="L485" i="23"/>
  <c r="M485" i="23"/>
  <c r="N485" i="23"/>
  <c r="O485" i="23"/>
  <c r="P485" i="23"/>
  <c r="Q485" i="23"/>
  <c r="R485" i="23"/>
  <c r="S485" i="23"/>
  <c r="T485" i="23"/>
  <c r="A486" i="23"/>
  <c r="B486" i="23"/>
  <c r="D486" i="23"/>
  <c r="E486" i="23"/>
  <c r="F486" i="23"/>
  <c r="G486" i="23"/>
  <c r="H486" i="23"/>
  <c r="I486" i="23"/>
  <c r="J486" i="23"/>
  <c r="K486" i="23"/>
  <c r="L486" i="23"/>
  <c r="M486" i="23"/>
  <c r="N486" i="23"/>
  <c r="O486" i="23"/>
  <c r="P486" i="23"/>
  <c r="Q486" i="23"/>
  <c r="R486" i="23"/>
  <c r="S486" i="23"/>
  <c r="T486" i="23"/>
  <c r="A487" i="23"/>
  <c r="B487" i="23"/>
  <c r="D487" i="23"/>
  <c r="E487" i="23"/>
  <c r="F487" i="23"/>
  <c r="G487" i="23"/>
  <c r="H487" i="23"/>
  <c r="I487" i="23"/>
  <c r="J487" i="23"/>
  <c r="K487" i="23"/>
  <c r="L487" i="23"/>
  <c r="M487" i="23"/>
  <c r="N487" i="23"/>
  <c r="O487" i="23"/>
  <c r="P487" i="23"/>
  <c r="Q487" i="23"/>
  <c r="R487" i="23"/>
  <c r="S487" i="23"/>
  <c r="T487" i="23"/>
  <c r="A488" i="23"/>
  <c r="B488" i="23"/>
  <c r="D488" i="23"/>
  <c r="E488" i="23"/>
  <c r="F488" i="23"/>
  <c r="G488" i="23"/>
  <c r="H488" i="23"/>
  <c r="I488" i="23"/>
  <c r="J488" i="23"/>
  <c r="K488" i="23"/>
  <c r="L488" i="23"/>
  <c r="M488" i="23"/>
  <c r="N488" i="23"/>
  <c r="O488" i="23"/>
  <c r="P488" i="23"/>
  <c r="Q488" i="23"/>
  <c r="R488" i="23"/>
  <c r="S488" i="23"/>
  <c r="T488" i="23"/>
  <c r="A489" i="23"/>
  <c r="B489" i="23"/>
  <c r="D489" i="23"/>
  <c r="E489" i="23"/>
  <c r="F489" i="23"/>
  <c r="G489" i="23"/>
  <c r="H489" i="23"/>
  <c r="I489" i="23"/>
  <c r="J489" i="23"/>
  <c r="K489" i="23"/>
  <c r="L489" i="23"/>
  <c r="M489" i="23"/>
  <c r="N489" i="23"/>
  <c r="O489" i="23"/>
  <c r="P489" i="23"/>
  <c r="Q489" i="23"/>
  <c r="R489" i="23"/>
  <c r="S489" i="23"/>
  <c r="T489" i="23"/>
  <c r="A490" i="23"/>
  <c r="B490" i="23"/>
  <c r="D490" i="23"/>
  <c r="E490" i="23"/>
  <c r="F490" i="23"/>
  <c r="G490" i="23"/>
  <c r="H490" i="23"/>
  <c r="I490" i="23"/>
  <c r="J490" i="23"/>
  <c r="K490" i="23"/>
  <c r="L490" i="23"/>
  <c r="M490" i="23"/>
  <c r="N490" i="23"/>
  <c r="O490" i="23"/>
  <c r="P490" i="23"/>
  <c r="Q490" i="23"/>
  <c r="R490" i="23"/>
  <c r="S490" i="23"/>
  <c r="T490" i="23"/>
  <c r="A491" i="23"/>
  <c r="B491" i="23"/>
  <c r="D491" i="23"/>
  <c r="E491" i="23"/>
  <c r="F491" i="23"/>
  <c r="G491" i="23"/>
  <c r="H491" i="23"/>
  <c r="I491" i="23"/>
  <c r="J491" i="23"/>
  <c r="K491" i="23"/>
  <c r="L491" i="23"/>
  <c r="M491" i="23"/>
  <c r="N491" i="23"/>
  <c r="O491" i="23"/>
  <c r="P491" i="23"/>
  <c r="Q491" i="23"/>
  <c r="R491" i="23"/>
  <c r="S491" i="23"/>
  <c r="T491" i="23"/>
  <c r="A492" i="23"/>
  <c r="B492" i="23"/>
  <c r="D492" i="23"/>
  <c r="E492" i="23"/>
  <c r="F492" i="23"/>
  <c r="G492" i="23"/>
  <c r="H492" i="23"/>
  <c r="I492" i="23"/>
  <c r="J492" i="23"/>
  <c r="K492" i="23"/>
  <c r="L492" i="23"/>
  <c r="M492" i="23"/>
  <c r="N492" i="23"/>
  <c r="O492" i="23"/>
  <c r="P492" i="23"/>
  <c r="Q492" i="23"/>
  <c r="R492" i="23"/>
  <c r="S492" i="23"/>
  <c r="T492" i="23"/>
  <c r="A493" i="23"/>
  <c r="B493" i="23"/>
  <c r="D493" i="23"/>
  <c r="E493" i="23"/>
  <c r="F493" i="23"/>
  <c r="G493" i="23"/>
  <c r="H493" i="23"/>
  <c r="I493" i="23"/>
  <c r="J493" i="23"/>
  <c r="K493" i="23"/>
  <c r="L493" i="23"/>
  <c r="M493" i="23"/>
  <c r="N493" i="23"/>
  <c r="O493" i="23"/>
  <c r="P493" i="23"/>
  <c r="Q493" i="23"/>
  <c r="R493" i="23"/>
  <c r="S493" i="23"/>
  <c r="T493" i="23"/>
  <c r="A494" i="23"/>
  <c r="B494" i="23"/>
  <c r="D494" i="23"/>
  <c r="E494" i="23"/>
  <c r="F494" i="23"/>
  <c r="G494" i="23"/>
  <c r="H494" i="23"/>
  <c r="I494" i="23"/>
  <c r="J494" i="23"/>
  <c r="K494" i="23"/>
  <c r="L494" i="23"/>
  <c r="M494" i="23"/>
  <c r="N494" i="23"/>
  <c r="O494" i="23"/>
  <c r="P494" i="23"/>
  <c r="Q494" i="23"/>
  <c r="R494" i="23"/>
  <c r="S494" i="23"/>
  <c r="T494" i="23"/>
  <c r="A495" i="23"/>
  <c r="B495" i="23"/>
  <c r="D495" i="23"/>
  <c r="E495" i="23"/>
  <c r="F495" i="23"/>
  <c r="G495" i="23"/>
  <c r="H495" i="23"/>
  <c r="I495" i="23"/>
  <c r="J495" i="23"/>
  <c r="K495" i="23"/>
  <c r="L495" i="23"/>
  <c r="M495" i="23"/>
  <c r="N495" i="23"/>
  <c r="O495" i="23"/>
  <c r="P495" i="23"/>
  <c r="Q495" i="23"/>
  <c r="R495" i="23"/>
  <c r="S495" i="23"/>
  <c r="T495" i="23"/>
  <c r="A496" i="23"/>
  <c r="B496" i="23"/>
  <c r="D496" i="23"/>
  <c r="E496" i="23"/>
  <c r="F496" i="23"/>
  <c r="G496" i="23"/>
  <c r="H496" i="23"/>
  <c r="I496" i="23"/>
  <c r="J496" i="23"/>
  <c r="K496" i="23"/>
  <c r="L496" i="23"/>
  <c r="M496" i="23"/>
  <c r="N496" i="23"/>
  <c r="O496" i="23"/>
  <c r="P496" i="23"/>
  <c r="Q496" i="23"/>
  <c r="R496" i="23"/>
  <c r="S496" i="23"/>
  <c r="T496" i="23"/>
  <c r="A497" i="23"/>
  <c r="B497" i="23"/>
  <c r="D497" i="23"/>
  <c r="E497" i="23"/>
  <c r="F497" i="23"/>
  <c r="G497" i="23"/>
  <c r="H497" i="23"/>
  <c r="I497" i="23"/>
  <c r="J497" i="23"/>
  <c r="K497" i="23"/>
  <c r="L497" i="23"/>
  <c r="M497" i="23"/>
  <c r="N497" i="23"/>
  <c r="O497" i="23"/>
  <c r="P497" i="23"/>
  <c r="Q497" i="23"/>
  <c r="R497" i="23"/>
  <c r="S497" i="23"/>
  <c r="T497" i="23"/>
  <c r="A498" i="23"/>
  <c r="B498" i="23"/>
  <c r="D498" i="23"/>
  <c r="E498" i="23"/>
  <c r="F498" i="23"/>
  <c r="G498" i="23"/>
  <c r="H498" i="23"/>
  <c r="I498" i="23"/>
  <c r="J498" i="23"/>
  <c r="K498" i="23"/>
  <c r="L498" i="23"/>
  <c r="M498" i="23"/>
  <c r="N498" i="23"/>
  <c r="O498" i="23"/>
  <c r="P498" i="23"/>
  <c r="Q498" i="23"/>
  <c r="R498" i="23"/>
  <c r="S498" i="23"/>
  <c r="T498" i="23"/>
  <c r="A499" i="23"/>
  <c r="B499" i="23"/>
  <c r="D499" i="23"/>
  <c r="E499" i="23"/>
  <c r="F499" i="23"/>
  <c r="G499" i="23"/>
  <c r="H499" i="23"/>
  <c r="I499" i="23"/>
  <c r="J499" i="23"/>
  <c r="K499" i="23"/>
  <c r="L499" i="23"/>
  <c r="M499" i="23"/>
  <c r="N499" i="23"/>
  <c r="O499" i="23"/>
  <c r="P499" i="23"/>
  <c r="Q499" i="23"/>
  <c r="R499" i="23"/>
  <c r="S499" i="23"/>
  <c r="T499" i="23"/>
  <c r="A500" i="23"/>
  <c r="B500" i="23"/>
  <c r="D500" i="23"/>
  <c r="E500" i="23"/>
  <c r="F500" i="23"/>
  <c r="G500" i="23"/>
  <c r="H500" i="23"/>
  <c r="I500" i="23"/>
  <c r="J500" i="23"/>
  <c r="K500" i="23"/>
  <c r="L500" i="23"/>
  <c r="M500" i="23"/>
  <c r="N500" i="23"/>
  <c r="O500" i="23"/>
  <c r="P500" i="23"/>
  <c r="Q500" i="23"/>
  <c r="R500" i="23"/>
  <c r="S500" i="23"/>
  <c r="T500" i="23"/>
  <c r="A501" i="23"/>
  <c r="B501" i="23"/>
  <c r="D501" i="23"/>
  <c r="E501" i="23"/>
  <c r="F501" i="23"/>
  <c r="G501" i="23"/>
  <c r="H501" i="23"/>
  <c r="I501" i="23"/>
  <c r="J501" i="23"/>
  <c r="K501" i="23"/>
  <c r="L501" i="23"/>
  <c r="M501" i="23"/>
  <c r="N501" i="23"/>
  <c r="O501" i="23"/>
  <c r="P501" i="23"/>
  <c r="Q501" i="23"/>
  <c r="R501" i="23"/>
  <c r="S501" i="23"/>
  <c r="T501" i="23"/>
  <c r="A502" i="23"/>
  <c r="B502" i="23"/>
  <c r="D502" i="23"/>
  <c r="E502" i="23"/>
  <c r="F502" i="23"/>
  <c r="G502" i="23"/>
  <c r="H502" i="23"/>
  <c r="I502" i="23"/>
  <c r="J502" i="23"/>
  <c r="K502" i="23"/>
  <c r="L502" i="23"/>
  <c r="M502" i="23"/>
  <c r="N502" i="23"/>
  <c r="O502" i="23"/>
  <c r="P502" i="23"/>
  <c r="Q502" i="23"/>
  <c r="R502" i="23"/>
  <c r="S502" i="23"/>
  <c r="T502" i="23"/>
  <c r="A503" i="23"/>
  <c r="B503" i="23"/>
  <c r="D503" i="23"/>
  <c r="E503" i="23"/>
  <c r="F503" i="23"/>
  <c r="G503" i="23"/>
  <c r="H503" i="23"/>
  <c r="I503" i="23"/>
  <c r="J503" i="23"/>
  <c r="K503" i="23"/>
  <c r="L503" i="23"/>
  <c r="M503" i="23"/>
  <c r="N503" i="23"/>
  <c r="O503" i="23"/>
  <c r="P503" i="23"/>
  <c r="Q503" i="23"/>
  <c r="R503" i="23"/>
  <c r="S503" i="23"/>
  <c r="T503" i="23"/>
  <c r="A504" i="23"/>
  <c r="B504" i="23"/>
  <c r="D504" i="23"/>
  <c r="E504" i="23"/>
  <c r="F504" i="23"/>
  <c r="G504" i="23"/>
  <c r="H504" i="23"/>
  <c r="I504" i="23"/>
  <c r="J504" i="23"/>
  <c r="K504" i="23"/>
  <c r="L504" i="23"/>
  <c r="M504" i="23"/>
  <c r="N504" i="23"/>
  <c r="O504" i="23"/>
  <c r="P504" i="23"/>
  <c r="Q504" i="23"/>
  <c r="R504" i="23"/>
  <c r="S504" i="23"/>
  <c r="T504" i="23"/>
  <c r="A505" i="23"/>
  <c r="B505" i="23"/>
  <c r="D505" i="23"/>
  <c r="E505" i="23"/>
  <c r="F505" i="23"/>
  <c r="G505" i="23"/>
  <c r="H505" i="23"/>
  <c r="I505" i="23"/>
  <c r="J505" i="23"/>
  <c r="K505" i="23"/>
  <c r="L505" i="23"/>
  <c r="M505" i="23"/>
  <c r="N505" i="23"/>
  <c r="O505" i="23"/>
  <c r="P505" i="23"/>
  <c r="Q505" i="23"/>
  <c r="R505" i="23"/>
  <c r="S505" i="23"/>
  <c r="T505" i="23"/>
  <c r="A506" i="23"/>
  <c r="B506" i="23"/>
  <c r="D506" i="23"/>
  <c r="E506" i="23"/>
  <c r="F506" i="23"/>
  <c r="G506" i="23"/>
  <c r="H506" i="23"/>
  <c r="I506" i="23"/>
  <c r="J506" i="23"/>
  <c r="K506" i="23"/>
  <c r="L506" i="23"/>
  <c r="M506" i="23"/>
  <c r="N506" i="23"/>
  <c r="O506" i="23"/>
  <c r="P506" i="23"/>
  <c r="Q506" i="23"/>
  <c r="R506" i="23"/>
  <c r="S506" i="23"/>
  <c r="T506" i="23"/>
  <c r="A507" i="23"/>
  <c r="B507" i="23"/>
  <c r="D507" i="23"/>
  <c r="E507" i="23"/>
  <c r="F507" i="23"/>
  <c r="G507" i="23"/>
  <c r="H507" i="23"/>
  <c r="I507" i="23"/>
  <c r="J507" i="23"/>
  <c r="K507" i="23"/>
  <c r="L507" i="23"/>
  <c r="M507" i="23"/>
  <c r="N507" i="23"/>
  <c r="O507" i="23"/>
  <c r="P507" i="23"/>
  <c r="Q507" i="23"/>
  <c r="R507" i="23"/>
  <c r="S507" i="23"/>
  <c r="T507" i="23"/>
  <c r="A508" i="23"/>
  <c r="B508" i="23"/>
  <c r="D508" i="23"/>
  <c r="E508" i="23"/>
  <c r="F508" i="23"/>
  <c r="G508" i="23"/>
  <c r="H508" i="23"/>
  <c r="I508" i="23"/>
  <c r="J508" i="23"/>
  <c r="K508" i="23"/>
  <c r="L508" i="23"/>
  <c r="M508" i="23"/>
  <c r="N508" i="23"/>
  <c r="O508" i="23"/>
  <c r="P508" i="23"/>
  <c r="Q508" i="23"/>
  <c r="R508" i="23"/>
  <c r="S508" i="23"/>
  <c r="T508" i="23"/>
  <c r="A509" i="23"/>
  <c r="B509" i="23"/>
  <c r="D509" i="23"/>
  <c r="E509" i="23"/>
  <c r="F509" i="23"/>
  <c r="G509" i="23"/>
  <c r="H509" i="23"/>
  <c r="I509" i="23"/>
  <c r="J509" i="23"/>
  <c r="K509" i="23"/>
  <c r="L509" i="23"/>
  <c r="M509" i="23"/>
  <c r="N509" i="23"/>
  <c r="O509" i="23"/>
  <c r="P509" i="23"/>
  <c r="Q509" i="23"/>
  <c r="R509" i="23"/>
  <c r="S509" i="23"/>
  <c r="T509" i="23"/>
  <c r="A510" i="23"/>
  <c r="B510" i="23"/>
  <c r="D510" i="23"/>
  <c r="E510" i="23"/>
  <c r="F510" i="23"/>
  <c r="G510" i="23"/>
  <c r="H510" i="23"/>
  <c r="I510" i="23"/>
  <c r="J510" i="23"/>
  <c r="K510" i="23"/>
  <c r="L510" i="23"/>
  <c r="M510" i="23"/>
  <c r="N510" i="23"/>
  <c r="O510" i="23"/>
  <c r="P510" i="23"/>
  <c r="Q510" i="23"/>
  <c r="R510" i="23"/>
  <c r="S510" i="23"/>
  <c r="T510" i="23"/>
  <c r="A511" i="23"/>
  <c r="B511" i="23"/>
  <c r="D511" i="23"/>
  <c r="E511" i="23"/>
  <c r="F511" i="23"/>
  <c r="G511" i="23"/>
  <c r="H511" i="23"/>
  <c r="I511" i="23"/>
  <c r="J511" i="23"/>
  <c r="K511" i="23"/>
  <c r="L511" i="23"/>
  <c r="M511" i="23"/>
  <c r="N511" i="23"/>
  <c r="O511" i="23"/>
  <c r="P511" i="23"/>
  <c r="Q511" i="23"/>
  <c r="R511" i="23"/>
  <c r="S511" i="23"/>
  <c r="T511" i="23"/>
  <c r="A512" i="23"/>
  <c r="B512" i="23"/>
  <c r="D512" i="23"/>
  <c r="E512" i="23"/>
  <c r="F512" i="23"/>
  <c r="G512" i="23"/>
  <c r="H512" i="23"/>
  <c r="I512" i="23"/>
  <c r="J512" i="23"/>
  <c r="K512" i="23"/>
  <c r="L512" i="23"/>
  <c r="M512" i="23"/>
  <c r="N512" i="23"/>
  <c r="O512" i="23"/>
  <c r="P512" i="23"/>
  <c r="Q512" i="23"/>
  <c r="R512" i="23"/>
  <c r="S512" i="23"/>
  <c r="T512" i="23"/>
  <c r="A513" i="23"/>
  <c r="B513" i="23"/>
  <c r="D513" i="23"/>
  <c r="E513" i="23"/>
  <c r="F513" i="23"/>
  <c r="G513" i="23"/>
  <c r="H513" i="23"/>
  <c r="I513" i="23"/>
  <c r="J513" i="23"/>
  <c r="K513" i="23"/>
  <c r="L513" i="23"/>
  <c r="M513" i="23"/>
  <c r="N513" i="23"/>
  <c r="O513" i="23"/>
  <c r="P513" i="23"/>
  <c r="Q513" i="23"/>
  <c r="R513" i="23"/>
  <c r="S513" i="23"/>
  <c r="T513" i="23"/>
  <c r="A514" i="23"/>
  <c r="B514" i="23"/>
  <c r="D514" i="23"/>
  <c r="E514" i="23"/>
  <c r="F514" i="23"/>
  <c r="G514" i="23"/>
  <c r="H514" i="23"/>
  <c r="I514" i="23"/>
  <c r="J514" i="23"/>
  <c r="K514" i="23"/>
  <c r="L514" i="23"/>
  <c r="M514" i="23"/>
  <c r="N514" i="23"/>
  <c r="O514" i="23"/>
  <c r="P514" i="23"/>
  <c r="Q514" i="23"/>
  <c r="R514" i="23"/>
  <c r="S514" i="23"/>
  <c r="T514" i="23"/>
  <c r="A515" i="23"/>
  <c r="B515" i="23"/>
  <c r="D515" i="23"/>
  <c r="E515" i="23"/>
  <c r="F515" i="23"/>
  <c r="G515" i="23"/>
  <c r="H515" i="23"/>
  <c r="I515" i="23"/>
  <c r="J515" i="23"/>
  <c r="K515" i="23"/>
  <c r="L515" i="23"/>
  <c r="M515" i="23"/>
  <c r="N515" i="23"/>
  <c r="O515" i="23"/>
  <c r="P515" i="23"/>
  <c r="Q515" i="23"/>
  <c r="R515" i="23"/>
  <c r="S515" i="23"/>
  <c r="T515" i="23"/>
  <c r="A516" i="23"/>
  <c r="B516" i="23"/>
  <c r="D516" i="23"/>
  <c r="E516" i="23"/>
  <c r="F516" i="23"/>
  <c r="G516" i="23"/>
  <c r="H516" i="23"/>
  <c r="I516" i="23"/>
  <c r="J516" i="23"/>
  <c r="K516" i="23"/>
  <c r="L516" i="23"/>
  <c r="M516" i="23"/>
  <c r="N516" i="23"/>
  <c r="O516" i="23"/>
  <c r="P516" i="23"/>
  <c r="Q516" i="23"/>
  <c r="R516" i="23"/>
  <c r="S516" i="23"/>
  <c r="T516" i="23"/>
  <c r="A517" i="23"/>
  <c r="B517" i="23"/>
  <c r="D517" i="23"/>
  <c r="E517" i="23"/>
  <c r="F517" i="23"/>
  <c r="G517" i="23"/>
  <c r="H517" i="23"/>
  <c r="I517" i="23"/>
  <c r="J517" i="23"/>
  <c r="K517" i="23"/>
  <c r="L517" i="23"/>
  <c r="M517" i="23"/>
  <c r="N517" i="23"/>
  <c r="O517" i="23"/>
  <c r="P517" i="23"/>
  <c r="Q517" i="23"/>
  <c r="R517" i="23"/>
  <c r="S517" i="23"/>
  <c r="T517" i="23"/>
  <c r="A518" i="23"/>
  <c r="B518" i="23"/>
  <c r="D518" i="23"/>
  <c r="E518" i="23"/>
  <c r="F518" i="23"/>
  <c r="G518" i="23"/>
  <c r="H518" i="23"/>
  <c r="I518" i="23"/>
  <c r="J518" i="23"/>
  <c r="K518" i="23"/>
  <c r="L518" i="23"/>
  <c r="M518" i="23"/>
  <c r="N518" i="23"/>
  <c r="O518" i="23"/>
  <c r="P518" i="23"/>
  <c r="Q518" i="23"/>
  <c r="R518" i="23"/>
  <c r="S518" i="23"/>
  <c r="T518" i="23"/>
  <c r="A519" i="23"/>
  <c r="B519" i="23"/>
  <c r="D519" i="23"/>
  <c r="E519" i="23"/>
  <c r="F519" i="23"/>
  <c r="G519" i="23"/>
  <c r="H519" i="23"/>
  <c r="I519" i="23"/>
  <c r="J519" i="23"/>
  <c r="K519" i="23"/>
  <c r="L519" i="23"/>
  <c r="M519" i="23"/>
  <c r="N519" i="23"/>
  <c r="O519" i="23"/>
  <c r="P519" i="23"/>
  <c r="Q519" i="23"/>
  <c r="R519" i="23"/>
  <c r="S519" i="23"/>
  <c r="T519" i="23"/>
  <c r="A520" i="23"/>
  <c r="B520" i="23"/>
  <c r="D520" i="23"/>
  <c r="E520" i="23"/>
  <c r="F520" i="23"/>
  <c r="G520" i="23"/>
  <c r="H520" i="23"/>
  <c r="I520" i="23"/>
  <c r="J520" i="23"/>
  <c r="K520" i="23"/>
  <c r="L520" i="23"/>
  <c r="M520" i="23"/>
  <c r="N520" i="23"/>
  <c r="O520" i="23"/>
  <c r="P520" i="23"/>
  <c r="Q520" i="23"/>
  <c r="R520" i="23"/>
  <c r="S520" i="23"/>
  <c r="T520" i="23"/>
  <c r="A521" i="23"/>
  <c r="B521" i="23"/>
  <c r="D521" i="23"/>
  <c r="E521" i="23"/>
  <c r="F521" i="23"/>
  <c r="G521" i="23"/>
  <c r="H521" i="23"/>
  <c r="I521" i="23"/>
  <c r="J521" i="23"/>
  <c r="K521" i="23"/>
  <c r="L521" i="23"/>
  <c r="M521" i="23"/>
  <c r="N521" i="23"/>
  <c r="O521" i="23"/>
  <c r="P521" i="23"/>
  <c r="Q521" i="23"/>
  <c r="R521" i="23"/>
  <c r="S521" i="23"/>
  <c r="T521" i="23"/>
  <c r="A522" i="23"/>
  <c r="B522" i="23"/>
  <c r="D522" i="23"/>
  <c r="E522" i="23"/>
  <c r="F522" i="23"/>
  <c r="G522" i="23"/>
  <c r="H522" i="23"/>
  <c r="I522" i="23"/>
  <c r="J522" i="23"/>
  <c r="K522" i="23"/>
  <c r="L522" i="23"/>
  <c r="M522" i="23"/>
  <c r="N522" i="23"/>
  <c r="O522" i="23"/>
  <c r="P522" i="23"/>
  <c r="Q522" i="23"/>
  <c r="R522" i="23"/>
  <c r="S522" i="23"/>
  <c r="T522" i="23"/>
  <c r="A523" i="23"/>
  <c r="B523" i="23"/>
  <c r="D523" i="23"/>
  <c r="E523" i="23"/>
  <c r="F523" i="23"/>
  <c r="G523" i="23"/>
  <c r="H523" i="23"/>
  <c r="I523" i="23"/>
  <c r="J523" i="23"/>
  <c r="K523" i="23"/>
  <c r="L523" i="23"/>
  <c r="M523" i="23"/>
  <c r="N523" i="23"/>
  <c r="O523" i="23"/>
  <c r="P523" i="23"/>
  <c r="Q523" i="23"/>
  <c r="R523" i="23"/>
  <c r="S523" i="23"/>
  <c r="T523" i="23"/>
  <c r="A524" i="23"/>
  <c r="B524" i="23"/>
  <c r="D524" i="23"/>
  <c r="E524" i="23"/>
  <c r="F524" i="23"/>
  <c r="G524" i="23"/>
  <c r="H524" i="23"/>
  <c r="I524" i="23"/>
  <c r="J524" i="23"/>
  <c r="K524" i="23"/>
  <c r="L524" i="23"/>
  <c r="M524" i="23"/>
  <c r="N524" i="23"/>
  <c r="O524" i="23"/>
  <c r="P524" i="23"/>
  <c r="Q524" i="23"/>
  <c r="R524" i="23"/>
  <c r="S524" i="23"/>
  <c r="T524" i="23"/>
  <c r="A525" i="23"/>
  <c r="B525" i="23"/>
  <c r="D525" i="23"/>
  <c r="E525" i="23"/>
  <c r="F525" i="23"/>
  <c r="G525" i="23"/>
  <c r="H525" i="23"/>
  <c r="I525" i="23"/>
  <c r="J525" i="23"/>
  <c r="K525" i="23"/>
  <c r="L525" i="23"/>
  <c r="M525" i="23"/>
  <c r="N525" i="23"/>
  <c r="O525" i="23"/>
  <c r="P525" i="23"/>
  <c r="Q525" i="23"/>
  <c r="R525" i="23"/>
  <c r="S525" i="23"/>
  <c r="T525" i="23"/>
  <c r="A526" i="23"/>
  <c r="B526" i="23"/>
  <c r="D526" i="23"/>
  <c r="E526" i="23"/>
  <c r="F526" i="23"/>
  <c r="G526" i="23"/>
  <c r="H526" i="23"/>
  <c r="I526" i="23"/>
  <c r="J526" i="23"/>
  <c r="K526" i="23"/>
  <c r="L526" i="23"/>
  <c r="M526" i="23"/>
  <c r="N526" i="23"/>
  <c r="O526" i="23"/>
  <c r="P526" i="23"/>
  <c r="Q526" i="23"/>
  <c r="R526" i="23"/>
  <c r="S526" i="23"/>
  <c r="T526" i="23"/>
  <c r="A527" i="23"/>
  <c r="B527" i="23"/>
  <c r="D527" i="23"/>
  <c r="E527" i="23"/>
  <c r="F527" i="23"/>
  <c r="G527" i="23"/>
  <c r="H527" i="23"/>
  <c r="I527" i="23"/>
  <c r="J527" i="23"/>
  <c r="K527" i="23"/>
  <c r="L527" i="23"/>
  <c r="M527" i="23"/>
  <c r="N527" i="23"/>
  <c r="O527" i="23"/>
  <c r="P527" i="23"/>
  <c r="Q527" i="23"/>
  <c r="R527" i="23"/>
  <c r="S527" i="23"/>
  <c r="T527" i="23"/>
  <c r="A528" i="23"/>
  <c r="B528" i="23"/>
  <c r="D528" i="23"/>
  <c r="E528" i="23"/>
  <c r="F528" i="23"/>
  <c r="G528" i="23"/>
  <c r="H528" i="23"/>
  <c r="I528" i="23"/>
  <c r="J528" i="23"/>
  <c r="K528" i="23"/>
  <c r="L528" i="23"/>
  <c r="M528" i="23"/>
  <c r="N528" i="23"/>
  <c r="O528" i="23"/>
  <c r="P528" i="23"/>
  <c r="Q528" i="23"/>
  <c r="R528" i="23"/>
  <c r="S528" i="23"/>
  <c r="T528" i="23"/>
  <c r="A529" i="23"/>
  <c r="B529" i="23"/>
  <c r="D529" i="23"/>
  <c r="E529" i="23"/>
  <c r="F529" i="23"/>
  <c r="G529" i="23"/>
  <c r="H529" i="23"/>
  <c r="I529" i="23"/>
  <c r="J529" i="23"/>
  <c r="K529" i="23"/>
  <c r="L529" i="23"/>
  <c r="M529" i="23"/>
  <c r="N529" i="23"/>
  <c r="O529" i="23"/>
  <c r="P529" i="23"/>
  <c r="Q529" i="23"/>
  <c r="R529" i="23"/>
  <c r="S529" i="23"/>
  <c r="T529" i="23"/>
  <c r="A530" i="23"/>
  <c r="B530" i="23"/>
  <c r="D530" i="23"/>
  <c r="E530" i="23"/>
  <c r="F530" i="23"/>
  <c r="G530" i="23"/>
  <c r="H530" i="23"/>
  <c r="I530" i="23"/>
  <c r="J530" i="23"/>
  <c r="K530" i="23"/>
  <c r="L530" i="23"/>
  <c r="M530" i="23"/>
  <c r="N530" i="23"/>
  <c r="O530" i="23"/>
  <c r="P530" i="23"/>
  <c r="Q530" i="23"/>
  <c r="R530" i="23"/>
  <c r="S530" i="23"/>
  <c r="T530" i="23"/>
  <c r="A531" i="23"/>
  <c r="B531" i="23"/>
  <c r="D531" i="23"/>
  <c r="E531" i="23"/>
  <c r="F531" i="23"/>
  <c r="G531" i="23"/>
  <c r="H531" i="23"/>
  <c r="I531" i="23"/>
  <c r="J531" i="23"/>
  <c r="K531" i="23"/>
  <c r="L531" i="23"/>
  <c r="M531" i="23"/>
  <c r="N531" i="23"/>
  <c r="O531" i="23"/>
  <c r="P531" i="23"/>
  <c r="Q531" i="23"/>
  <c r="R531" i="23"/>
  <c r="S531" i="23"/>
  <c r="T531" i="23"/>
  <c r="A532" i="23"/>
  <c r="B532" i="23"/>
  <c r="D532" i="23"/>
  <c r="E532" i="23"/>
  <c r="F532" i="23"/>
  <c r="G532" i="23"/>
  <c r="H532" i="23"/>
  <c r="I532" i="23"/>
  <c r="J532" i="23"/>
  <c r="K532" i="23"/>
  <c r="L532" i="23"/>
  <c r="M532" i="23"/>
  <c r="N532" i="23"/>
  <c r="O532" i="23"/>
  <c r="P532" i="23"/>
  <c r="Q532" i="23"/>
  <c r="R532" i="23"/>
  <c r="S532" i="23"/>
  <c r="T532" i="23"/>
  <c r="A533" i="23"/>
  <c r="B533" i="23"/>
  <c r="D533" i="23"/>
  <c r="E533" i="23"/>
  <c r="F533" i="23"/>
  <c r="G533" i="23"/>
  <c r="H533" i="23"/>
  <c r="I533" i="23"/>
  <c r="J533" i="23"/>
  <c r="K533" i="23"/>
  <c r="L533" i="23"/>
  <c r="M533" i="23"/>
  <c r="N533" i="23"/>
  <c r="O533" i="23"/>
  <c r="P533" i="23"/>
  <c r="Q533" i="23"/>
  <c r="R533" i="23"/>
  <c r="S533" i="23"/>
  <c r="T533" i="23"/>
  <c r="A534" i="23"/>
  <c r="B534" i="23"/>
  <c r="D534" i="23"/>
  <c r="E534" i="23"/>
  <c r="F534" i="23"/>
  <c r="G534" i="23"/>
  <c r="H534" i="23"/>
  <c r="I534" i="23"/>
  <c r="J534" i="23"/>
  <c r="K534" i="23"/>
  <c r="L534" i="23"/>
  <c r="M534" i="23"/>
  <c r="N534" i="23"/>
  <c r="O534" i="23"/>
  <c r="P534" i="23"/>
  <c r="Q534" i="23"/>
  <c r="R534" i="23"/>
  <c r="S534" i="23"/>
  <c r="T534" i="23"/>
  <c r="A535" i="23"/>
  <c r="B535" i="23"/>
  <c r="D535" i="23"/>
  <c r="E535" i="23"/>
  <c r="F535" i="23"/>
  <c r="G535" i="23"/>
  <c r="H535" i="23"/>
  <c r="I535" i="23"/>
  <c r="J535" i="23"/>
  <c r="K535" i="23"/>
  <c r="L535" i="23"/>
  <c r="M535" i="23"/>
  <c r="N535" i="23"/>
  <c r="O535" i="23"/>
  <c r="P535" i="23"/>
  <c r="Q535" i="23"/>
  <c r="R535" i="23"/>
  <c r="S535" i="23"/>
  <c r="T535" i="23"/>
  <c r="A536" i="23"/>
  <c r="B536" i="23"/>
  <c r="D536" i="23"/>
  <c r="E536" i="23"/>
  <c r="F536" i="23"/>
  <c r="G536" i="23"/>
  <c r="H536" i="23"/>
  <c r="I536" i="23"/>
  <c r="J536" i="23"/>
  <c r="K536" i="23"/>
  <c r="L536" i="23"/>
  <c r="M536" i="23"/>
  <c r="N536" i="23"/>
  <c r="O536" i="23"/>
  <c r="P536" i="23"/>
  <c r="Q536" i="23"/>
  <c r="R536" i="23"/>
  <c r="S536" i="23"/>
  <c r="T536" i="23"/>
  <c r="A537" i="23"/>
  <c r="B537" i="23"/>
  <c r="D537" i="23"/>
  <c r="E537" i="23"/>
  <c r="F537" i="23"/>
  <c r="G537" i="23"/>
  <c r="H537" i="23"/>
  <c r="I537" i="23"/>
  <c r="J537" i="23"/>
  <c r="K537" i="23"/>
  <c r="L537" i="23"/>
  <c r="M537" i="23"/>
  <c r="N537" i="23"/>
  <c r="O537" i="23"/>
  <c r="P537" i="23"/>
  <c r="Q537" i="23"/>
  <c r="R537" i="23"/>
  <c r="S537" i="23"/>
  <c r="T537" i="23"/>
  <c r="A538" i="23"/>
  <c r="B538" i="23"/>
  <c r="D538" i="23"/>
  <c r="E538" i="23"/>
  <c r="F538" i="23"/>
  <c r="G538" i="23"/>
  <c r="H538" i="23"/>
  <c r="I538" i="23"/>
  <c r="J538" i="23"/>
  <c r="K538" i="23"/>
  <c r="L538" i="23"/>
  <c r="M538" i="23"/>
  <c r="N538" i="23"/>
  <c r="O538" i="23"/>
  <c r="P538" i="23"/>
  <c r="Q538" i="23"/>
  <c r="R538" i="23"/>
  <c r="S538" i="23"/>
  <c r="T538" i="23"/>
  <c r="A539" i="23"/>
  <c r="B539" i="23"/>
  <c r="D539" i="23"/>
  <c r="E539" i="23"/>
  <c r="F539" i="23"/>
  <c r="G539" i="23"/>
  <c r="H539" i="23"/>
  <c r="I539" i="23"/>
  <c r="J539" i="23"/>
  <c r="K539" i="23"/>
  <c r="L539" i="23"/>
  <c r="M539" i="23"/>
  <c r="N539" i="23"/>
  <c r="O539" i="23"/>
  <c r="P539" i="23"/>
  <c r="Q539" i="23"/>
  <c r="R539" i="23"/>
  <c r="S539" i="23"/>
  <c r="T539" i="23"/>
  <c r="A540" i="23"/>
  <c r="B540" i="23"/>
  <c r="D540" i="23"/>
  <c r="E540" i="23"/>
  <c r="F540" i="23"/>
  <c r="G540" i="23"/>
  <c r="H540" i="23"/>
  <c r="I540" i="23"/>
  <c r="J540" i="23"/>
  <c r="K540" i="23"/>
  <c r="L540" i="23"/>
  <c r="M540" i="23"/>
  <c r="N540" i="23"/>
  <c r="O540" i="23"/>
  <c r="P540" i="23"/>
  <c r="Q540" i="23"/>
  <c r="R540" i="23"/>
  <c r="S540" i="23"/>
  <c r="T540" i="23"/>
  <c r="A541" i="23"/>
  <c r="B541" i="23"/>
  <c r="D541" i="23"/>
  <c r="E541" i="23"/>
  <c r="F541" i="23"/>
  <c r="G541" i="23"/>
  <c r="H541" i="23"/>
  <c r="I541" i="23"/>
  <c r="J541" i="23"/>
  <c r="K541" i="23"/>
  <c r="L541" i="23"/>
  <c r="M541" i="23"/>
  <c r="N541" i="23"/>
  <c r="O541" i="23"/>
  <c r="P541" i="23"/>
  <c r="Q541" i="23"/>
  <c r="R541" i="23"/>
  <c r="S541" i="23"/>
  <c r="T541" i="23"/>
  <c r="A542" i="23"/>
  <c r="B542" i="23"/>
  <c r="D542" i="23"/>
  <c r="E542" i="23"/>
  <c r="F542" i="23"/>
  <c r="G542" i="23"/>
  <c r="H542" i="23"/>
  <c r="I542" i="23"/>
  <c r="J542" i="23"/>
  <c r="K542" i="23"/>
  <c r="L542" i="23"/>
  <c r="M542" i="23"/>
  <c r="N542" i="23"/>
  <c r="O542" i="23"/>
  <c r="P542" i="23"/>
  <c r="Q542" i="23"/>
  <c r="R542" i="23"/>
  <c r="S542" i="23"/>
  <c r="T542" i="23"/>
  <c r="A543" i="23"/>
  <c r="B543" i="23"/>
  <c r="D543" i="23"/>
  <c r="E543" i="23"/>
  <c r="F543" i="23"/>
  <c r="G543" i="23"/>
  <c r="H543" i="23"/>
  <c r="I543" i="23"/>
  <c r="J543" i="23"/>
  <c r="K543" i="23"/>
  <c r="L543" i="23"/>
  <c r="M543" i="23"/>
  <c r="N543" i="23"/>
  <c r="O543" i="23"/>
  <c r="P543" i="23"/>
  <c r="Q543" i="23"/>
  <c r="R543" i="23"/>
  <c r="S543" i="23"/>
  <c r="T543" i="23"/>
  <c r="A544" i="23"/>
  <c r="B544" i="23"/>
  <c r="D544" i="23"/>
  <c r="E544" i="23"/>
  <c r="F544" i="23"/>
  <c r="G544" i="23"/>
  <c r="H544" i="23"/>
  <c r="I544" i="23"/>
  <c r="J544" i="23"/>
  <c r="K544" i="23"/>
  <c r="L544" i="23"/>
  <c r="M544" i="23"/>
  <c r="N544" i="23"/>
  <c r="O544" i="23"/>
  <c r="P544" i="23"/>
  <c r="Q544" i="23"/>
  <c r="R544" i="23"/>
  <c r="S544" i="23"/>
  <c r="T544" i="23"/>
  <c r="A545" i="23"/>
  <c r="B545" i="23"/>
  <c r="D545" i="23"/>
  <c r="E545" i="23"/>
  <c r="F545" i="23"/>
  <c r="G545" i="23"/>
  <c r="H545" i="23"/>
  <c r="I545" i="23"/>
  <c r="J545" i="23"/>
  <c r="K545" i="23"/>
  <c r="L545" i="23"/>
  <c r="M545" i="23"/>
  <c r="N545" i="23"/>
  <c r="O545" i="23"/>
  <c r="P545" i="23"/>
  <c r="Q545" i="23"/>
  <c r="R545" i="23"/>
  <c r="S545" i="23"/>
  <c r="T545" i="23"/>
  <c r="A546" i="23"/>
  <c r="B546" i="23"/>
  <c r="D546" i="23"/>
  <c r="E546" i="23"/>
  <c r="F546" i="23"/>
  <c r="G546" i="23"/>
  <c r="H546" i="23"/>
  <c r="I546" i="23"/>
  <c r="J546" i="23"/>
  <c r="K546" i="23"/>
  <c r="L546" i="23"/>
  <c r="M546" i="23"/>
  <c r="N546" i="23"/>
  <c r="O546" i="23"/>
  <c r="P546" i="23"/>
  <c r="Q546" i="23"/>
  <c r="R546" i="23"/>
  <c r="S546" i="23"/>
  <c r="T546" i="23"/>
  <c r="A547" i="23"/>
  <c r="B547" i="23"/>
  <c r="D547" i="23"/>
  <c r="E547" i="23"/>
  <c r="F547" i="23"/>
  <c r="G547" i="23"/>
  <c r="H547" i="23"/>
  <c r="I547" i="23"/>
  <c r="J547" i="23"/>
  <c r="K547" i="23"/>
  <c r="L547" i="23"/>
  <c r="M547" i="23"/>
  <c r="N547" i="23"/>
  <c r="O547" i="23"/>
  <c r="P547" i="23"/>
  <c r="Q547" i="23"/>
  <c r="R547" i="23"/>
  <c r="S547" i="23"/>
  <c r="T547" i="23"/>
  <c r="A548" i="23"/>
  <c r="B548" i="23"/>
  <c r="D548" i="23"/>
  <c r="E548" i="23"/>
  <c r="F548" i="23"/>
  <c r="G548" i="23"/>
  <c r="H548" i="23"/>
  <c r="I548" i="23"/>
  <c r="J548" i="23"/>
  <c r="K548" i="23"/>
  <c r="L548" i="23"/>
  <c r="M548" i="23"/>
  <c r="N548" i="23"/>
  <c r="O548" i="23"/>
  <c r="P548" i="23"/>
  <c r="Q548" i="23"/>
  <c r="R548" i="23"/>
  <c r="S548" i="23"/>
  <c r="T548" i="23"/>
  <c r="A549" i="23"/>
  <c r="B549" i="23"/>
  <c r="D549" i="23"/>
  <c r="E549" i="23"/>
  <c r="F549" i="23"/>
  <c r="G549" i="23"/>
  <c r="H549" i="23"/>
  <c r="I549" i="23"/>
  <c r="J549" i="23"/>
  <c r="K549" i="23"/>
  <c r="L549" i="23"/>
  <c r="M549" i="23"/>
  <c r="N549" i="23"/>
  <c r="O549" i="23"/>
  <c r="P549" i="23"/>
  <c r="Q549" i="23"/>
  <c r="R549" i="23"/>
  <c r="S549" i="23"/>
  <c r="T549" i="23"/>
  <c r="A550" i="23"/>
  <c r="B550" i="23"/>
  <c r="D550" i="23"/>
  <c r="E550" i="23"/>
  <c r="F550" i="23"/>
  <c r="G550" i="23"/>
  <c r="H550" i="23"/>
  <c r="I550" i="23"/>
  <c r="J550" i="23"/>
  <c r="K550" i="23"/>
  <c r="L550" i="23"/>
  <c r="M550" i="23"/>
  <c r="N550" i="23"/>
  <c r="O550" i="23"/>
  <c r="P550" i="23"/>
  <c r="Q550" i="23"/>
  <c r="R550" i="23"/>
  <c r="S550" i="23"/>
  <c r="T550" i="23"/>
  <c r="A551" i="23"/>
  <c r="B551" i="23"/>
  <c r="D551" i="23"/>
  <c r="E551" i="23"/>
  <c r="F551" i="23"/>
  <c r="G551" i="23"/>
  <c r="H551" i="23"/>
  <c r="I551" i="23"/>
  <c r="J551" i="23"/>
  <c r="K551" i="23"/>
  <c r="L551" i="23"/>
  <c r="M551" i="23"/>
  <c r="N551" i="23"/>
  <c r="O551" i="23"/>
  <c r="P551" i="23"/>
  <c r="Q551" i="23"/>
  <c r="R551" i="23"/>
  <c r="S551" i="23"/>
  <c r="T551" i="23"/>
  <c r="A552" i="23"/>
  <c r="B552" i="23"/>
  <c r="D552" i="23"/>
  <c r="E552" i="23"/>
  <c r="F552" i="23"/>
  <c r="G552" i="23"/>
  <c r="H552" i="23"/>
  <c r="I552" i="23"/>
  <c r="J552" i="23"/>
  <c r="K552" i="23"/>
  <c r="L552" i="23"/>
  <c r="M552" i="23"/>
  <c r="N552" i="23"/>
  <c r="O552" i="23"/>
  <c r="P552" i="23"/>
  <c r="Q552" i="23"/>
  <c r="R552" i="23"/>
  <c r="S552" i="23"/>
  <c r="T552" i="23"/>
  <c r="A553" i="23"/>
  <c r="B553" i="23"/>
  <c r="D553" i="23"/>
  <c r="E553" i="23"/>
  <c r="F553" i="23"/>
  <c r="G553" i="23"/>
  <c r="H553" i="23"/>
  <c r="I553" i="23"/>
  <c r="J553" i="23"/>
  <c r="K553" i="23"/>
  <c r="L553" i="23"/>
  <c r="M553" i="23"/>
  <c r="N553" i="23"/>
  <c r="O553" i="23"/>
  <c r="P553" i="23"/>
  <c r="Q553" i="23"/>
  <c r="R553" i="23"/>
  <c r="S553" i="23"/>
  <c r="T553" i="23"/>
  <c r="A554" i="23"/>
  <c r="B554" i="23"/>
  <c r="D554" i="23"/>
  <c r="E554" i="23"/>
  <c r="F554" i="23"/>
  <c r="G554" i="23"/>
  <c r="H554" i="23"/>
  <c r="I554" i="23"/>
  <c r="J554" i="23"/>
  <c r="K554" i="23"/>
  <c r="L554" i="23"/>
  <c r="M554" i="23"/>
  <c r="N554" i="23"/>
  <c r="O554" i="23"/>
  <c r="P554" i="23"/>
  <c r="Q554" i="23"/>
  <c r="R554" i="23"/>
  <c r="S554" i="23"/>
  <c r="T554" i="23"/>
  <c r="A555" i="23"/>
  <c r="B555" i="23"/>
  <c r="D555" i="23"/>
  <c r="E555" i="23"/>
  <c r="F555" i="23"/>
  <c r="G555" i="23"/>
  <c r="H555" i="23"/>
  <c r="I555" i="23"/>
  <c r="J555" i="23"/>
  <c r="K555" i="23"/>
  <c r="L555" i="23"/>
  <c r="M555" i="23"/>
  <c r="N555" i="23"/>
  <c r="O555" i="23"/>
  <c r="P555" i="23"/>
  <c r="Q555" i="23"/>
  <c r="R555" i="23"/>
  <c r="S555" i="23"/>
  <c r="T555" i="23"/>
  <c r="A556" i="23"/>
  <c r="B556" i="23"/>
  <c r="D556" i="23"/>
  <c r="E556" i="23"/>
  <c r="F556" i="23"/>
  <c r="G556" i="23"/>
  <c r="H556" i="23"/>
  <c r="I556" i="23"/>
  <c r="J556" i="23"/>
  <c r="K556" i="23"/>
  <c r="L556" i="23"/>
  <c r="M556" i="23"/>
  <c r="N556" i="23"/>
  <c r="O556" i="23"/>
  <c r="P556" i="23"/>
  <c r="Q556" i="23"/>
  <c r="R556" i="23"/>
  <c r="S556" i="23"/>
  <c r="T556" i="23"/>
  <c r="A557" i="23"/>
  <c r="B557" i="23"/>
  <c r="D557" i="23"/>
  <c r="E557" i="23"/>
  <c r="F557" i="23"/>
  <c r="G557" i="23"/>
  <c r="H557" i="23"/>
  <c r="I557" i="23"/>
  <c r="J557" i="23"/>
  <c r="K557" i="23"/>
  <c r="L557" i="23"/>
  <c r="M557" i="23"/>
  <c r="N557" i="23"/>
  <c r="O557" i="23"/>
  <c r="P557" i="23"/>
  <c r="Q557" i="23"/>
  <c r="R557" i="23"/>
  <c r="S557" i="23"/>
  <c r="T557" i="23"/>
  <c r="A558" i="23"/>
  <c r="B558" i="23"/>
  <c r="D558" i="23"/>
  <c r="E558" i="23"/>
  <c r="F558" i="23"/>
  <c r="G558" i="23"/>
  <c r="H558" i="23"/>
  <c r="I558" i="23"/>
  <c r="J558" i="23"/>
  <c r="K558" i="23"/>
  <c r="L558" i="23"/>
  <c r="M558" i="23"/>
  <c r="N558" i="23"/>
  <c r="O558" i="23"/>
  <c r="P558" i="23"/>
  <c r="Q558" i="23"/>
  <c r="R558" i="23"/>
  <c r="S558" i="23"/>
  <c r="T558" i="23"/>
  <c r="A559" i="23"/>
  <c r="B559" i="23"/>
  <c r="D559" i="23"/>
  <c r="E559" i="23"/>
  <c r="F559" i="23"/>
  <c r="G559" i="23"/>
  <c r="H559" i="23"/>
  <c r="I559" i="23"/>
  <c r="J559" i="23"/>
  <c r="K559" i="23"/>
  <c r="L559" i="23"/>
  <c r="M559" i="23"/>
  <c r="N559" i="23"/>
  <c r="O559" i="23"/>
  <c r="P559" i="23"/>
  <c r="Q559" i="23"/>
  <c r="R559" i="23"/>
  <c r="S559" i="23"/>
  <c r="T559" i="23"/>
  <c r="A560" i="23"/>
  <c r="B560" i="23"/>
  <c r="D560" i="23"/>
  <c r="E560" i="23"/>
  <c r="F560" i="23"/>
  <c r="G560" i="23"/>
  <c r="H560" i="23"/>
  <c r="I560" i="23"/>
  <c r="J560" i="23"/>
  <c r="K560" i="23"/>
  <c r="L560" i="23"/>
  <c r="M560" i="23"/>
  <c r="N560" i="23"/>
  <c r="O560" i="23"/>
  <c r="P560" i="23"/>
  <c r="Q560" i="23"/>
  <c r="R560" i="23"/>
  <c r="S560" i="23"/>
  <c r="T560" i="23"/>
  <c r="A561" i="23"/>
  <c r="B561" i="23"/>
  <c r="D561" i="23"/>
  <c r="E561" i="23"/>
  <c r="F561" i="23"/>
  <c r="G561" i="23"/>
  <c r="H561" i="23"/>
  <c r="I561" i="23"/>
  <c r="J561" i="23"/>
  <c r="K561" i="23"/>
  <c r="L561" i="23"/>
  <c r="M561" i="23"/>
  <c r="N561" i="23"/>
  <c r="O561" i="23"/>
  <c r="P561" i="23"/>
  <c r="Q561" i="23"/>
  <c r="R561" i="23"/>
  <c r="S561" i="23"/>
  <c r="T561" i="23"/>
  <c r="A562" i="23"/>
  <c r="B562" i="23"/>
  <c r="D562" i="23"/>
  <c r="E562" i="23"/>
  <c r="F562" i="23"/>
  <c r="G562" i="23"/>
  <c r="H562" i="23"/>
  <c r="I562" i="23"/>
  <c r="J562" i="23"/>
  <c r="K562" i="23"/>
  <c r="L562" i="23"/>
  <c r="M562" i="23"/>
  <c r="N562" i="23"/>
  <c r="O562" i="23"/>
  <c r="P562" i="23"/>
  <c r="Q562" i="23"/>
  <c r="R562" i="23"/>
  <c r="S562" i="23"/>
  <c r="T562" i="23"/>
  <c r="A563" i="23"/>
  <c r="B563" i="23"/>
  <c r="D563" i="23"/>
  <c r="E563" i="23"/>
  <c r="F563" i="23"/>
  <c r="G563" i="23"/>
  <c r="H563" i="23"/>
  <c r="I563" i="23"/>
  <c r="J563" i="23"/>
  <c r="K563" i="23"/>
  <c r="L563" i="23"/>
  <c r="M563" i="23"/>
  <c r="N563" i="23"/>
  <c r="O563" i="23"/>
  <c r="P563" i="23"/>
  <c r="Q563" i="23"/>
  <c r="R563" i="23"/>
  <c r="S563" i="23"/>
  <c r="T563" i="23"/>
  <c r="A564" i="23"/>
  <c r="B564" i="23"/>
  <c r="D564" i="23"/>
  <c r="E564" i="23"/>
  <c r="F564" i="23"/>
  <c r="G564" i="23"/>
  <c r="H564" i="23"/>
  <c r="I564" i="23"/>
  <c r="J564" i="23"/>
  <c r="K564" i="23"/>
  <c r="L564" i="23"/>
  <c r="M564" i="23"/>
  <c r="N564" i="23"/>
  <c r="O564" i="23"/>
  <c r="P564" i="23"/>
  <c r="Q564" i="23"/>
  <c r="R564" i="23"/>
  <c r="S564" i="23"/>
  <c r="T564" i="23"/>
  <c r="A565" i="23"/>
  <c r="B565" i="23"/>
  <c r="D565" i="23"/>
  <c r="E565" i="23"/>
  <c r="F565" i="23"/>
  <c r="G565" i="23"/>
  <c r="H565" i="23"/>
  <c r="I565" i="23"/>
  <c r="J565" i="23"/>
  <c r="K565" i="23"/>
  <c r="L565" i="23"/>
  <c r="M565" i="23"/>
  <c r="N565" i="23"/>
  <c r="O565" i="23"/>
  <c r="P565" i="23"/>
  <c r="Q565" i="23"/>
  <c r="R565" i="23"/>
  <c r="S565" i="23"/>
  <c r="T565" i="23"/>
  <c r="A566" i="23"/>
  <c r="B566" i="23"/>
  <c r="D566" i="23"/>
  <c r="E566" i="23"/>
  <c r="F566" i="23"/>
  <c r="G566" i="23"/>
  <c r="H566" i="23"/>
  <c r="I566" i="23"/>
  <c r="J566" i="23"/>
  <c r="K566" i="23"/>
  <c r="L566" i="23"/>
  <c r="M566" i="23"/>
  <c r="N566" i="23"/>
  <c r="O566" i="23"/>
  <c r="P566" i="23"/>
  <c r="Q566" i="23"/>
  <c r="R566" i="23"/>
  <c r="S566" i="23"/>
  <c r="T566" i="23"/>
  <c r="A567" i="23"/>
  <c r="B567" i="23"/>
  <c r="D567" i="23"/>
  <c r="E567" i="23"/>
  <c r="F567" i="23"/>
  <c r="G567" i="23"/>
  <c r="H567" i="23"/>
  <c r="I567" i="23"/>
  <c r="J567" i="23"/>
  <c r="K567" i="23"/>
  <c r="L567" i="23"/>
  <c r="M567" i="23"/>
  <c r="N567" i="23"/>
  <c r="O567" i="23"/>
  <c r="P567" i="23"/>
  <c r="Q567" i="23"/>
  <c r="R567" i="23"/>
  <c r="S567" i="23"/>
  <c r="T567" i="23"/>
  <c r="A568" i="23"/>
  <c r="B568" i="23"/>
  <c r="D568" i="23"/>
  <c r="E568" i="23"/>
  <c r="F568" i="23"/>
  <c r="G568" i="23"/>
  <c r="H568" i="23"/>
  <c r="I568" i="23"/>
  <c r="J568" i="23"/>
  <c r="K568" i="23"/>
  <c r="L568" i="23"/>
  <c r="M568" i="23"/>
  <c r="N568" i="23"/>
  <c r="O568" i="23"/>
  <c r="P568" i="23"/>
  <c r="Q568" i="23"/>
  <c r="R568" i="23"/>
  <c r="S568" i="23"/>
  <c r="T568" i="23"/>
  <c r="A569" i="23"/>
  <c r="B569" i="23"/>
  <c r="D569" i="23"/>
  <c r="E569" i="23"/>
  <c r="F569" i="23"/>
  <c r="G569" i="23"/>
  <c r="H569" i="23"/>
  <c r="I569" i="23"/>
  <c r="J569" i="23"/>
  <c r="K569" i="23"/>
  <c r="L569" i="23"/>
  <c r="M569" i="23"/>
  <c r="N569" i="23"/>
  <c r="O569" i="23"/>
  <c r="P569" i="23"/>
  <c r="Q569" i="23"/>
  <c r="R569" i="23"/>
  <c r="S569" i="23"/>
  <c r="T569" i="23"/>
  <c r="A570" i="23"/>
  <c r="B570" i="23"/>
  <c r="D570" i="23"/>
  <c r="E570" i="23"/>
  <c r="F570" i="23"/>
  <c r="G570" i="23"/>
  <c r="H570" i="23"/>
  <c r="I570" i="23"/>
  <c r="J570" i="23"/>
  <c r="K570" i="23"/>
  <c r="L570" i="23"/>
  <c r="M570" i="23"/>
  <c r="N570" i="23"/>
  <c r="O570" i="23"/>
  <c r="P570" i="23"/>
  <c r="Q570" i="23"/>
  <c r="R570" i="23"/>
  <c r="S570" i="23"/>
  <c r="T570" i="23"/>
  <c r="A571" i="23"/>
  <c r="B571" i="23"/>
  <c r="D571" i="23"/>
  <c r="E571" i="23"/>
  <c r="F571" i="23"/>
  <c r="G571" i="23"/>
  <c r="H571" i="23"/>
  <c r="I571" i="23"/>
  <c r="J571" i="23"/>
  <c r="K571" i="23"/>
  <c r="L571" i="23"/>
  <c r="M571" i="23"/>
  <c r="N571" i="23"/>
  <c r="O571" i="23"/>
  <c r="P571" i="23"/>
  <c r="Q571" i="23"/>
  <c r="R571" i="23"/>
  <c r="S571" i="23"/>
  <c r="T571" i="23"/>
  <c r="A572" i="23"/>
  <c r="B572" i="23"/>
  <c r="D572" i="23"/>
  <c r="E572" i="23"/>
  <c r="F572" i="23"/>
  <c r="G572" i="23"/>
  <c r="H572" i="23"/>
  <c r="I572" i="23"/>
  <c r="J572" i="23"/>
  <c r="K572" i="23"/>
  <c r="L572" i="23"/>
  <c r="M572" i="23"/>
  <c r="N572" i="23"/>
  <c r="O572" i="23"/>
  <c r="P572" i="23"/>
  <c r="Q572" i="23"/>
  <c r="R572" i="23"/>
  <c r="S572" i="23"/>
  <c r="T572" i="23"/>
  <c r="A573" i="23"/>
  <c r="B573" i="23"/>
  <c r="D573" i="23"/>
  <c r="E573" i="23"/>
  <c r="F573" i="23"/>
  <c r="G573" i="23"/>
  <c r="H573" i="23"/>
  <c r="I573" i="23"/>
  <c r="J573" i="23"/>
  <c r="K573" i="23"/>
  <c r="L573" i="23"/>
  <c r="M573" i="23"/>
  <c r="N573" i="23"/>
  <c r="O573" i="23"/>
  <c r="P573" i="23"/>
  <c r="Q573" i="23"/>
  <c r="R573" i="23"/>
  <c r="S573" i="23"/>
  <c r="T573" i="23"/>
  <c r="A574" i="23"/>
  <c r="B574" i="23"/>
  <c r="D574" i="23"/>
  <c r="E574" i="23"/>
  <c r="F574" i="23"/>
  <c r="G574" i="23"/>
  <c r="H574" i="23"/>
  <c r="I574" i="23"/>
  <c r="J574" i="23"/>
  <c r="K574" i="23"/>
  <c r="L574" i="23"/>
  <c r="M574" i="23"/>
  <c r="N574" i="23"/>
  <c r="O574" i="23"/>
  <c r="P574" i="23"/>
  <c r="Q574" i="23"/>
  <c r="R574" i="23"/>
  <c r="S574" i="23"/>
  <c r="T574" i="23"/>
  <c r="A575" i="23"/>
  <c r="B575" i="23"/>
  <c r="D575" i="23"/>
  <c r="E575" i="23"/>
  <c r="F575" i="23"/>
  <c r="G575" i="23"/>
  <c r="H575" i="23"/>
  <c r="I575" i="23"/>
  <c r="J575" i="23"/>
  <c r="K575" i="23"/>
  <c r="L575" i="23"/>
  <c r="M575" i="23"/>
  <c r="N575" i="23"/>
  <c r="O575" i="23"/>
  <c r="P575" i="23"/>
  <c r="Q575" i="23"/>
  <c r="R575" i="23"/>
  <c r="S575" i="23"/>
  <c r="T575" i="23"/>
  <c r="A576" i="23"/>
  <c r="B576" i="23"/>
  <c r="D576" i="23"/>
  <c r="E576" i="23"/>
  <c r="F576" i="23"/>
  <c r="G576" i="23"/>
  <c r="H576" i="23"/>
  <c r="I576" i="23"/>
  <c r="J576" i="23"/>
  <c r="K576" i="23"/>
  <c r="L576" i="23"/>
  <c r="M576" i="23"/>
  <c r="N576" i="23"/>
  <c r="O576" i="23"/>
  <c r="P576" i="23"/>
  <c r="Q576" i="23"/>
  <c r="R576" i="23"/>
  <c r="S576" i="23"/>
  <c r="T576" i="23"/>
  <c r="A577" i="23"/>
  <c r="B577" i="23"/>
  <c r="D577" i="23"/>
  <c r="E577" i="23"/>
  <c r="F577" i="23"/>
  <c r="G577" i="23"/>
  <c r="H577" i="23"/>
  <c r="I577" i="23"/>
  <c r="J577" i="23"/>
  <c r="K577" i="23"/>
  <c r="L577" i="23"/>
  <c r="M577" i="23"/>
  <c r="N577" i="23"/>
  <c r="O577" i="23"/>
  <c r="P577" i="23"/>
  <c r="Q577" i="23"/>
  <c r="R577" i="23"/>
  <c r="S577" i="23"/>
  <c r="T577" i="23"/>
  <c r="A578" i="23"/>
  <c r="B578" i="23"/>
  <c r="D578" i="23"/>
  <c r="E578" i="23"/>
  <c r="F578" i="23"/>
  <c r="G578" i="23"/>
  <c r="H578" i="23"/>
  <c r="I578" i="23"/>
  <c r="J578" i="23"/>
  <c r="K578" i="23"/>
  <c r="L578" i="23"/>
  <c r="M578" i="23"/>
  <c r="N578" i="23"/>
  <c r="O578" i="23"/>
  <c r="P578" i="23"/>
  <c r="Q578" i="23"/>
  <c r="R578" i="23"/>
  <c r="S578" i="23"/>
  <c r="T578" i="23"/>
  <c r="A579" i="23"/>
  <c r="B579" i="23"/>
  <c r="D579" i="23"/>
  <c r="E579" i="23"/>
  <c r="F579" i="23"/>
  <c r="G579" i="23"/>
  <c r="H579" i="23"/>
  <c r="I579" i="23"/>
  <c r="J579" i="23"/>
  <c r="K579" i="23"/>
  <c r="L579" i="23"/>
  <c r="M579" i="23"/>
  <c r="N579" i="23"/>
  <c r="O579" i="23"/>
  <c r="P579" i="23"/>
  <c r="Q579" i="23"/>
  <c r="R579" i="23"/>
  <c r="S579" i="23"/>
  <c r="T579" i="23"/>
  <c r="A580" i="23"/>
  <c r="B580" i="23"/>
  <c r="D580" i="23"/>
  <c r="E580" i="23"/>
  <c r="F580" i="23"/>
  <c r="G580" i="23"/>
  <c r="H580" i="23"/>
  <c r="I580" i="23"/>
  <c r="J580" i="23"/>
  <c r="K580" i="23"/>
  <c r="L580" i="23"/>
  <c r="M580" i="23"/>
  <c r="N580" i="23"/>
  <c r="O580" i="23"/>
  <c r="P580" i="23"/>
  <c r="Q580" i="23"/>
  <c r="R580" i="23"/>
  <c r="S580" i="23"/>
  <c r="T580" i="23"/>
  <c r="A581" i="23"/>
  <c r="B581" i="23"/>
  <c r="D581" i="23"/>
  <c r="E581" i="23"/>
  <c r="F581" i="23"/>
  <c r="G581" i="23"/>
  <c r="H581" i="23"/>
  <c r="I581" i="23"/>
  <c r="J581" i="23"/>
  <c r="K581" i="23"/>
  <c r="L581" i="23"/>
  <c r="M581" i="23"/>
  <c r="N581" i="23"/>
  <c r="O581" i="23"/>
  <c r="P581" i="23"/>
  <c r="Q581" i="23"/>
  <c r="R581" i="23"/>
  <c r="S581" i="23"/>
  <c r="T581" i="23"/>
  <c r="A582" i="23"/>
  <c r="B582" i="23"/>
  <c r="D582" i="23"/>
  <c r="E582" i="23"/>
  <c r="F582" i="23"/>
  <c r="G582" i="23"/>
  <c r="H582" i="23"/>
  <c r="I582" i="23"/>
  <c r="J582" i="23"/>
  <c r="K582" i="23"/>
  <c r="L582" i="23"/>
  <c r="M582" i="23"/>
  <c r="N582" i="23"/>
  <c r="O582" i="23"/>
  <c r="P582" i="23"/>
  <c r="Q582" i="23"/>
  <c r="R582" i="23"/>
  <c r="S582" i="23"/>
  <c r="T582" i="23"/>
  <c r="A583" i="23"/>
  <c r="B583" i="23"/>
  <c r="D583" i="23"/>
  <c r="E583" i="23"/>
  <c r="F583" i="23"/>
  <c r="G583" i="23"/>
  <c r="H583" i="23"/>
  <c r="I583" i="23"/>
  <c r="J583" i="23"/>
  <c r="K583" i="23"/>
  <c r="L583" i="23"/>
  <c r="M583" i="23"/>
  <c r="N583" i="23"/>
  <c r="O583" i="23"/>
  <c r="P583" i="23"/>
  <c r="Q583" i="23"/>
  <c r="R583" i="23"/>
  <c r="S583" i="23"/>
  <c r="T583" i="23"/>
  <c r="A584" i="23"/>
  <c r="B584" i="23"/>
  <c r="D584" i="23"/>
  <c r="E584" i="23"/>
  <c r="F584" i="23"/>
  <c r="G584" i="23"/>
  <c r="H584" i="23"/>
  <c r="I584" i="23"/>
  <c r="J584" i="23"/>
  <c r="K584" i="23"/>
  <c r="L584" i="23"/>
  <c r="M584" i="23"/>
  <c r="N584" i="23"/>
  <c r="O584" i="23"/>
  <c r="P584" i="23"/>
  <c r="Q584" i="23"/>
  <c r="R584" i="23"/>
  <c r="S584" i="23"/>
  <c r="T584" i="23"/>
  <c r="A585" i="23"/>
  <c r="B585" i="23"/>
  <c r="D585" i="23"/>
  <c r="E585" i="23"/>
  <c r="F585" i="23"/>
  <c r="G585" i="23"/>
  <c r="H585" i="23"/>
  <c r="I585" i="23"/>
  <c r="J585" i="23"/>
  <c r="K585" i="23"/>
  <c r="L585" i="23"/>
  <c r="M585" i="23"/>
  <c r="N585" i="23"/>
  <c r="O585" i="23"/>
  <c r="P585" i="23"/>
  <c r="Q585" i="23"/>
  <c r="R585" i="23"/>
  <c r="S585" i="23"/>
  <c r="T585" i="23"/>
  <c r="A586" i="23"/>
  <c r="B586" i="23"/>
  <c r="D586" i="23"/>
  <c r="E586" i="23"/>
  <c r="F586" i="23"/>
  <c r="G586" i="23"/>
  <c r="H586" i="23"/>
  <c r="I586" i="23"/>
  <c r="J586" i="23"/>
  <c r="K586" i="23"/>
  <c r="L586" i="23"/>
  <c r="M586" i="23"/>
  <c r="N586" i="23"/>
  <c r="O586" i="23"/>
  <c r="P586" i="23"/>
  <c r="Q586" i="23"/>
  <c r="R586" i="23"/>
  <c r="S586" i="23"/>
  <c r="T586" i="23"/>
  <c r="A587" i="23"/>
  <c r="B587" i="23"/>
  <c r="D587" i="23"/>
  <c r="E587" i="23"/>
  <c r="F587" i="23"/>
  <c r="G587" i="23"/>
  <c r="H587" i="23"/>
  <c r="I587" i="23"/>
  <c r="J587" i="23"/>
  <c r="K587" i="23"/>
  <c r="L587" i="23"/>
  <c r="M587" i="23"/>
  <c r="N587" i="23"/>
  <c r="O587" i="23"/>
  <c r="P587" i="23"/>
  <c r="Q587" i="23"/>
  <c r="R587" i="23"/>
  <c r="S587" i="23"/>
  <c r="T587" i="23"/>
  <c r="A588" i="23"/>
  <c r="B588" i="23"/>
  <c r="D588" i="23"/>
  <c r="E588" i="23"/>
  <c r="F588" i="23"/>
  <c r="G588" i="23"/>
  <c r="H588" i="23"/>
  <c r="I588" i="23"/>
  <c r="J588" i="23"/>
  <c r="K588" i="23"/>
  <c r="L588" i="23"/>
  <c r="M588" i="23"/>
  <c r="N588" i="23"/>
  <c r="O588" i="23"/>
  <c r="P588" i="23"/>
  <c r="Q588" i="23"/>
  <c r="R588" i="23"/>
  <c r="S588" i="23"/>
  <c r="T588" i="23"/>
  <c r="A589" i="23"/>
  <c r="B589" i="23"/>
  <c r="D589" i="23"/>
  <c r="E589" i="23"/>
  <c r="F589" i="23"/>
  <c r="G589" i="23"/>
  <c r="H589" i="23"/>
  <c r="I589" i="23"/>
  <c r="J589" i="23"/>
  <c r="K589" i="23"/>
  <c r="L589" i="23"/>
  <c r="M589" i="23"/>
  <c r="N589" i="23"/>
  <c r="O589" i="23"/>
  <c r="P589" i="23"/>
  <c r="Q589" i="23"/>
  <c r="R589" i="23"/>
  <c r="S589" i="23"/>
  <c r="T589" i="23"/>
  <c r="A590" i="23"/>
  <c r="B590" i="23"/>
  <c r="D590" i="23"/>
  <c r="E590" i="23"/>
  <c r="F590" i="23"/>
  <c r="G590" i="23"/>
  <c r="H590" i="23"/>
  <c r="I590" i="23"/>
  <c r="J590" i="23"/>
  <c r="K590" i="23"/>
  <c r="L590" i="23"/>
  <c r="M590" i="23"/>
  <c r="N590" i="23"/>
  <c r="O590" i="23"/>
  <c r="P590" i="23"/>
  <c r="Q590" i="23"/>
  <c r="R590" i="23"/>
  <c r="S590" i="23"/>
  <c r="T590" i="23"/>
  <c r="A591" i="23"/>
  <c r="B591" i="23"/>
  <c r="D591" i="23"/>
  <c r="E591" i="23"/>
  <c r="F591" i="23"/>
  <c r="G591" i="23"/>
  <c r="H591" i="23"/>
  <c r="I591" i="23"/>
  <c r="J591" i="23"/>
  <c r="K591" i="23"/>
  <c r="L591" i="23"/>
  <c r="M591" i="23"/>
  <c r="N591" i="23"/>
  <c r="O591" i="23"/>
  <c r="P591" i="23"/>
  <c r="Q591" i="23"/>
  <c r="R591" i="23"/>
  <c r="S591" i="23"/>
  <c r="T591" i="23"/>
  <c r="A592" i="23"/>
  <c r="B592" i="23"/>
  <c r="D592" i="23"/>
  <c r="E592" i="23"/>
  <c r="F592" i="23"/>
  <c r="G592" i="23"/>
  <c r="H592" i="23"/>
  <c r="I592" i="23"/>
  <c r="J592" i="23"/>
  <c r="K592" i="23"/>
  <c r="L592" i="23"/>
  <c r="M592" i="23"/>
  <c r="N592" i="23"/>
  <c r="O592" i="23"/>
  <c r="P592" i="23"/>
  <c r="Q592" i="23"/>
  <c r="R592" i="23"/>
  <c r="S592" i="23"/>
  <c r="T592" i="23"/>
  <c r="A593" i="23"/>
  <c r="B593" i="23"/>
  <c r="D593" i="23"/>
  <c r="E593" i="23"/>
  <c r="F593" i="23"/>
  <c r="G593" i="23"/>
  <c r="H593" i="23"/>
  <c r="I593" i="23"/>
  <c r="J593" i="23"/>
  <c r="K593" i="23"/>
  <c r="L593" i="23"/>
  <c r="M593" i="23"/>
  <c r="N593" i="23"/>
  <c r="O593" i="23"/>
  <c r="P593" i="23"/>
  <c r="Q593" i="23"/>
  <c r="R593" i="23"/>
  <c r="S593" i="23"/>
  <c r="T593" i="23"/>
  <c r="A594" i="23"/>
  <c r="B594" i="23"/>
  <c r="D594" i="23"/>
  <c r="E594" i="23"/>
  <c r="F594" i="23"/>
  <c r="G594" i="23"/>
  <c r="H594" i="23"/>
  <c r="I594" i="23"/>
  <c r="J594" i="23"/>
  <c r="K594" i="23"/>
  <c r="L594" i="23"/>
  <c r="M594" i="23"/>
  <c r="N594" i="23"/>
  <c r="O594" i="23"/>
  <c r="P594" i="23"/>
  <c r="Q594" i="23"/>
  <c r="R594" i="23"/>
  <c r="S594" i="23"/>
  <c r="T594" i="23"/>
  <c r="A595" i="23"/>
  <c r="B595" i="23"/>
  <c r="D595" i="23"/>
  <c r="E595" i="23"/>
  <c r="F595" i="23"/>
  <c r="G595" i="23"/>
  <c r="H595" i="23"/>
  <c r="I595" i="23"/>
  <c r="J595" i="23"/>
  <c r="K595" i="23"/>
  <c r="L595" i="23"/>
  <c r="M595" i="23"/>
  <c r="N595" i="23"/>
  <c r="O595" i="23"/>
  <c r="P595" i="23"/>
  <c r="Q595" i="23"/>
  <c r="R595" i="23"/>
  <c r="S595" i="23"/>
  <c r="T595" i="23"/>
  <c r="A596" i="23"/>
  <c r="B596" i="23"/>
  <c r="D596" i="23"/>
  <c r="E596" i="23"/>
  <c r="F596" i="23"/>
  <c r="G596" i="23"/>
  <c r="H596" i="23"/>
  <c r="I596" i="23"/>
  <c r="J596" i="23"/>
  <c r="K596" i="23"/>
  <c r="L596" i="23"/>
  <c r="M596" i="23"/>
  <c r="N596" i="23"/>
  <c r="O596" i="23"/>
  <c r="P596" i="23"/>
  <c r="Q596" i="23"/>
  <c r="R596" i="23"/>
  <c r="S596" i="23"/>
  <c r="T596" i="23"/>
  <c r="A597" i="23"/>
  <c r="B597" i="23"/>
  <c r="D597" i="23"/>
  <c r="E597" i="23"/>
  <c r="F597" i="23"/>
  <c r="G597" i="23"/>
  <c r="H597" i="23"/>
  <c r="I597" i="23"/>
  <c r="J597" i="23"/>
  <c r="K597" i="23"/>
  <c r="L597" i="23"/>
  <c r="M597" i="23"/>
  <c r="N597" i="23"/>
  <c r="O597" i="23"/>
  <c r="P597" i="23"/>
  <c r="Q597" i="23"/>
  <c r="R597" i="23"/>
  <c r="S597" i="23"/>
  <c r="T597" i="23"/>
  <c r="A598" i="23"/>
  <c r="B598" i="23"/>
  <c r="D598" i="23"/>
  <c r="E598" i="23"/>
  <c r="F598" i="23"/>
  <c r="G598" i="23"/>
  <c r="H598" i="23"/>
  <c r="I598" i="23"/>
  <c r="J598" i="23"/>
  <c r="K598" i="23"/>
  <c r="L598" i="23"/>
  <c r="M598" i="23"/>
  <c r="N598" i="23"/>
  <c r="O598" i="23"/>
  <c r="P598" i="23"/>
  <c r="Q598" i="23"/>
  <c r="R598" i="23"/>
  <c r="S598" i="23"/>
  <c r="T598" i="23"/>
  <c r="A599" i="23"/>
  <c r="B599" i="23"/>
  <c r="D599" i="23"/>
  <c r="E599" i="23"/>
  <c r="F599" i="23"/>
  <c r="G599" i="23"/>
  <c r="H599" i="23"/>
  <c r="I599" i="23"/>
  <c r="J599" i="23"/>
  <c r="K599" i="23"/>
  <c r="L599" i="23"/>
  <c r="M599" i="23"/>
  <c r="N599" i="23"/>
  <c r="O599" i="23"/>
  <c r="P599" i="23"/>
  <c r="Q599" i="23"/>
  <c r="R599" i="23"/>
  <c r="S599" i="23"/>
  <c r="T599" i="23"/>
  <c r="A600" i="23"/>
  <c r="B600" i="23"/>
  <c r="D600" i="23"/>
  <c r="E600" i="23"/>
  <c r="F600" i="23"/>
  <c r="G600" i="23"/>
  <c r="H600" i="23"/>
  <c r="I600" i="23"/>
  <c r="J600" i="23"/>
  <c r="K600" i="23"/>
  <c r="L600" i="23"/>
  <c r="M600" i="23"/>
  <c r="N600" i="23"/>
  <c r="O600" i="23"/>
  <c r="P600" i="23"/>
  <c r="Q600" i="23"/>
  <c r="R600" i="23"/>
  <c r="S600" i="23"/>
  <c r="T600" i="23"/>
  <c r="A601" i="23"/>
  <c r="B601" i="23"/>
  <c r="D601" i="23"/>
  <c r="E601" i="23"/>
  <c r="F601" i="23"/>
  <c r="G601" i="23"/>
  <c r="H601" i="23"/>
  <c r="I601" i="23"/>
  <c r="J601" i="23"/>
  <c r="K601" i="23"/>
  <c r="L601" i="23"/>
  <c r="M601" i="23"/>
  <c r="N601" i="23"/>
  <c r="O601" i="23"/>
  <c r="P601" i="23"/>
  <c r="Q601" i="23"/>
  <c r="R601" i="23"/>
  <c r="S601" i="23"/>
  <c r="T601" i="23"/>
  <c r="A602" i="23"/>
  <c r="B602" i="23"/>
  <c r="D602" i="23"/>
  <c r="E602" i="23"/>
  <c r="F602" i="23"/>
  <c r="G602" i="23"/>
  <c r="H602" i="23"/>
  <c r="I602" i="23"/>
  <c r="J602" i="23"/>
  <c r="K602" i="23"/>
  <c r="L602" i="23"/>
  <c r="M602" i="23"/>
  <c r="N602" i="23"/>
  <c r="O602" i="23"/>
  <c r="P602" i="23"/>
  <c r="Q602" i="23"/>
  <c r="R602" i="23"/>
  <c r="S602" i="23"/>
  <c r="T602" i="23"/>
  <c r="A603" i="23"/>
  <c r="B603" i="23"/>
  <c r="D603" i="23"/>
  <c r="E603" i="23"/>
  <c r="F603" i="23"/>
  <c r="G603" i="23"/>
  <c r="H603" i="23"/>
  <c r="I603" i="23"/>
  <c r="J603" i="23"/>
  <c r="K603" i="23"/>
  <c r="L603" i="23"/>
  <c r="M603" i="23"/>
  <c r="N603" i="23"/>
  <c r="O603" i="23"/>
  <c r="P603" i="23"/>
  <c r="Q603" i="23"/>
  <c r="R603" i="23"/>
  <c r="S603" i="23"/>
  <c r="T603" i="23"/>
  <c r="A604" i="23"/>
  <c r="B604" i="23"/>
  <c r="D604" i="23"/>
  <c r="E604" i="23"/>
  <c r="F604" i="23"/>
  <c r="G604" i="23"/>
  <c r="H604" i="23"/>
  <c r="I604" i="23"/>
  <c r="J604" i="23"/>
  <c r="K604" i="23"/>
  <c r="L604" i="23"/>
  <c r="M604" i="23"/>
  <c r="N604" i="23"/>
  <c r="O604" i="23"/>
  <c r="P604" i="23"/>
  <c r="Q604" i="23"/>
  <c r="R604" i="23"/>
  <c r="S604" i="23"/>
  <c r="T604" i="23"/>
  <c r="A605" i="23"/>
  <c r="B605" i="23"/>
  <c r="D605" i="23"/>
  <c r="E605" i="23"/>
  <c r="F605" i="23"/>
  <c r="G605" i="23"/>
  <c r="H605" i="23"/>
  <c r="I605" i="23"/>
  <c r="J605" i="23"/>
  <c r="K605" i="23"/>
  <c r="L605" i="23"/>
  <c r="M605" i="23"/>
  <c r="N605" i="23"/>
  <c r="O605" i="23"/>
  <c r="P605" i="23"/>
  <c r="Q605" i="23"/>
  <c r="R605" i="23"/>
  <c r="S605" i="23"/>
  <c r="T605" i="23"/>
  <c r="A606" i="23"/>
  <c r="B606" i="23"/>
  <c r="D606" i="23"/>
  <c r="E606" i="23"/>
  <c r="F606" i="23"/>
  <c r="G606" i="23"/>
  <c r="H606" i="23"/>
  <c r="I606" i="23"/>
  <c r="J606" i="23"/>
  <c r="K606" i="23"/>
  <c r="L606" i="23"/>
  <c r="M606" i="23"/>
  <c r="N606" i="23"/>
  <c r="O606" i="23"/>
  <c r="P606" i="23"/>
  <c r="Q606" i="23"/>
  <c r="R606" i="23"/>
  <c r="S606" i="23"/>
  <c r="T606" i="23"/>
  <c r="A607" i="23"/>
  <c r="B607" i="23"/>
  <c r="D607" i="23"/>
  <c r="E607" i="23"/>
  <c r="F607" i="23"/>
  <c r="G607" i="23"/>
  <c r="H607" i="23"/>
  <c r="I607" i="23"/>
  <c r="J607" i="23"/>
  <c r="K607" i="23"/>
  <c r="L607" i="23"/>
  <c r="M607" i="23"/>
  <c r="N607" i="23"/>
  <c r="O607" i="23"/>
  <c r="P607" i="23"/>
  <c r="Q607" i="23"/>
  <c r="R607" i="23"/>
  <c r="S607" i="23"/>
  <c r="T607" i="23"/>
  <c r="A608" i="23"/>
  <c r="B608" i="23"/>
  <c r="D608" i="23"/>
  <c r="E608" i="23"/>
  <c r="F608" i="23"/>
  <c r="G608" i="23"/>
  <c r="H608" i="23"/>
  <c r="I608" i="23"/>
  <c r="J608" i="23"/>
  <c r="K608" i="23"/>
  <c r="L608" i="23"/>
  <c r="M608" i="23"/>
  <c r="N608" i="23"/>
  <c r="O608" i="23"/>
  <c r="P608" i="23"/>
  <c r="Q608" i="23"/>
  <c r="R608" i="23"/>
  <c r="S608" i="23"/>
  <c r="T608" i="23"/>
  <c r="A609" i="23"/>
  <c r="B609" i="23"/>
  <c r="D609" i="23"/>
  <c r="E609" i="23"/>
  <c r="F609" i="23"/>
  <c r="G609" i="23"/>
  <c r="H609" i="23"/>
  <c r="I609" i="23"/>
  <c r="J609" i="23"/>
  <c r="K609" i="23"/>
  <c r="L609" i="23"/>
  <c r="M609" i="23"/>
  <c r="N609" i="23"/>
  <c r="O609" i="23"/>
  <c r="P609" i="23"/>
  <c r="Q609" i="23"/>
  <c r="R609" i="23"/>
  <c r="S609" i="23"/>
  <c r="T609" i="23"/>
  <c r="A610" i="23"/>
  <c r="B610" i="23"/>
  <c r="D610" i="23"/>
  <c r="E610" i="23"/>
  <c r="F610" i="23"/>
  <c r="G610" i="23"/>
  <c r="H610" i="23"/>
  <c r="I610" i="23"/>
  <c r="J610" i="23"/>
  <c r="K610" i="23"/>
  <c r="L610" i="23"/>
  <c r="M610" i="23"/>
  <c r="N610" i="23"/>
  <c r="O610" i="23"/>
  <c r="P610" i="23"/>
  <c r="Q610" i="23"/>
  <c r="R610" i="23"/>
  <c r="S610" i="23"/>
  <c r="T610" i="23"/>
  <c r="A611" i="23"/>
  <c r="B611" i="23"/>
  <c r="D611" i="23"/>
  <c r="E611" i="23"/>
  <c r="F611" i="23"/>
  <c r="G611" i="23"/>
  <c r="H611" i="23"/>
  <c r="I611" i="23"/>
  <c r="J611" i="23"/>
  <c r="K611" i="23"/>
  <c r="L611" i="23"/>
  <c r="M611" i="23"/>
  <c r="N611" i="23"/>
  <c r="O611" i="23"/>
  <c r="P611" i="23"/>
  <c r="Q611" i="23"/>
  <c r="R611" i="23"/>
  <c r="S611" i="23"/>
  <c r="T611" i="23"/>
  <c r="A612" i="23"/>
  <c r="B612" i="23"/>
  <c r="D612" i="23"/>
  <c r="E612" i="23"/>
  <c r="F612" i="23"/>
  <c r="G612" i="23"/>
  <c r="H612" i="23"/>
  <c r="I612" i="23"/>
  <c r="J612" i="23"/>
  <c r="K612" i="23"/>
  <c r="L612" i="23"/>
  <c r="M612" i="23"/>
  <c r="N612" i="23"/>
  <c r="O612" i="23"/>
  <c r="P612" i="23"/>
  <c r="Q612" i="23"/>
  <c r="R612" i="23"/>
  <c r="S612" i="23"/>
  <c r="T612" i="23"/>
  <c r="A613" i="23"/>
  <c r="B613" i="23"/>
  <c r="D613" i="23"/>
  <c r="E613" i="23"/>
  <c r="F613" i="23"/>
  <c r="G613" i="23"/>
  <c r="H613" i="23"/>
  <c r="I613" i="23"/>
  <c r="J613" i="23"/>
  <c r="K613" i="23"/>
  <c r="L613" i="23"/>
  <c r="M613" i="23"/>
  <c r="N613" i="23"/>
  <c r="O613" i="23"/>
  <c r="P613" i="23"/>
  <c r="Q613" i="23"/>
  <c r="R613" i="23"/>
  <c r="S613" i="23"/>
  <c r="T613" i="23"/>
  <c r="A614" i="23"/>
  <c r="B614" i="23"/>
  <c r="D614" i="23"/>
  <c r="E614" i="23"/>
  <c r="F614" i="23"/>
  <c r="G614" i="23"/>
  <c r="H614" i="23"/>
  <c r="I614" i="23"/>
  <c r="J614" i="23"/>
  <c r="K614" i="23"/>
  <c r="L614" i="23"/>
  <c r="M614" i="23"/>
  <c r="N614" i="23"/>
  <c r="O614" i="23"/>
  <c r="P614" i="23"/>
  <c r="Q614" i="23"/>
  <c r="R614" i="23"/>
  <c r="S614" i="23"/>
  <c r="T614" i="23"/>
  <c r="A615" i="23"/>
  <c r="B615" i="23"/>
  <c r="D615" i="23"/>
  <c r="E615" i="23"/>
  <c r="F615" i="23"/>
  <c r="G615" i="23"/>
  <c r="H615" i="23"/>
  <c r="I615" i="23"/>
  <c r="J615" i="23"/>
  <c r="K615" i="23"/>
  <c r="L615" i="23"/>
  <c r="M615" i="23"/>
  <c r="N615" i="23"/>
  <c r="O615" i="23"/>
  <c r="P615" i="23"/>
  <c r="Q615" i="23"/>
  <c r="R615" i="23"/>
  <c r="S615" i="23"/>
  <c r="T615" i="23"/>
  <c r="A616" i="23"/>
  <c r="B616" i="23"/>
  <c r="D616" i="23"/>
  <c r="E616" i="23"/>
  <c r="F616" i="23"/>
  <c r="G616" i="23"/>
  <c r="H616" i="23"/>
  <c r="I616" i="23"/>
  <c r="J616" i="23"/>
  <c r="K616" i="23"/>
  <c r="L616" i="23"/>
  <c r="M616" i="23"/>
  <c r="N616" i="23"/>
  <c r="O616" i="23"/>
  <c r="P616" i="23"/>
  <c r="Q616" i="23"/>
  <c r="R616" i="23"/>
  <c r="S616" i="23"/>
  <c r="T616" i="23"/>
  <c r="A617" i="23"/>
  <c r="B617" i="23"/>
  <c r="D617" i="23"/>
  <c r="E617" i="23"/>
  <c r="F617" i="23"/>
  <c r="G617" i="23"/>
  <c r="H617" i="23"/>
  <c r="I617" i="23"/>
  <c r="J617" i="23"/>
  <c r="K617" i="23"/>
  <c r="L617" i="23"/>
  <c r="M617" i="23"/>
  <c r="N617" i="23"/>
  <c r="O617" i="23"/>
  <c r="P617" i="23"/>
  <c r="Q617" i="23"/>
  <c r="R617" i="23"/>
  <c r="S617" i="23"/>
  <c r="T617" i="23"/>
  <c r="A618" i="23"/>
  <c r="B618" i="23"/>
  <c r="D618" i="23"/>
  <c r="E618" i="23"/>
  <c r="F618" i="23"/>
  <c r="G618" i="23"/>
  <c r="H618" i="23"/>
  <c r="I618" i="23"/>
  <c r="J618" i="23"/>
  <c r="K618" i="23"/>
  <c r="L618" i="23"/>
  <c r="M618" i="23"/>
  <c r="N618" i="23"/>
  <c r="O618" i="23"/>
  <c r="P618" i="23"/>
  <c r="Q618" i="23"/>
  <c r="R618" i="23"/>
  <c r="S618" i="23"/>
  <c r="T618" i="23"/>
  <c r="A619" i="23"/>
  <c r="B619" i="23"/>
  <c r="D619" i="23"/>
  <c r="E619" i="23"/>
  <c r="F619" i="23"/>
  <c r="G619" i="23"/>
  <c r="H619" i="23"/>
  <c r="I619" i="23"/>
  <c r="J619" i="23"/>
  <c r="K619" i="23"/>
  <c r="L619" i="23"/>
  <c r="M619" i="23"/>
  <c r="N619" i="23"/>
  <c r="O619" i="23"/>
  <c r="P619" i="23"/>
  <c r="Q619" i="23"/>
  <c r="R619" i="23"/>
  <c r="S619" i="23"/>
  <c r="T619" i="23"/>
  <c r="A620" i="23"/>
  <c r="B620" i="23"/>
  <c r="D620" i="23"/>
  <c r="E620" i="23"/>
  <c r="F620" i="23"/>
  <c r="G620" i="23"/>
  <c r="H620" i="23"/>
  <c r="I620" i="23"/>
  <c r="J620" i="23"/>
  <c r="K620" i="23"/>
  <c r="L620" i="23"/>
  <c r="M620" i="23"/>
  <c r="N620" i="23"/>
  <c r="O620" i="23"/>
  <c r="P620" i="23"/>
  <c r="Q620" i="23"/>
  <c r="R620" i="23"/>
  <c r="S620" i="23"/>
  <c r="T620" i="23"/>
  <c r="A621" i="23"/>
  <c r="B621" i="23"/>
  <c r="D621" i="23"/>
  <c r="E621" i="23"/>
  <c r="F621" i="23"/>
  <c r="G621" i="23"/>
  <c r="H621" i="23"/>
  <c r="I621" i="23"/>
  <c r="J621" i="23"/>
  <c r="K621" i="23"/>
  <c r="L621" i="23"/>
  <c r="M621" i="23"/>
  <c r="N621" i="23"/>
  <c r="O621" i="23"/>
  <c r="P621" i="23"/>
  <c r="Q621" i="23"/>
  <c r="R621" i="23"/>
  <c r="S621" i="23"/>
  <c r="T621" i="23"/>
  <c r="A622" i="23"/>
  <c r="B622" i="23"/>
  <c r="D622" i="23"/>
  <c r="E622" i="23"/>
  <c r="F622" i="23"/>
  <c r="G622" i="23"/>
  <c r="H622" i="23"/>
  <c r="I622" i="23"/>
  <c r="J622" i="23"/>
  <c r="K622" i="23"/>
  <c r="L622" i="23"/>
  <c r="M622" i="23"/>
  <c r="N622" i="23"/>
  <c r="O622" i="23"/>
  <c r="P622" i="23"/>
  <c r="Q622" i="23"/>
  <c r="R622" i="23"/>
  <c r="S622" i="23"/>
  <c r="T622" i="23"/>
  <c r="A623" i="23"/>
  <c r="B623" i="23"/>
  <c r="D623" i="23"/>
  <c r="E623" i="23"/>
  <c r="F623" i="23"/>
  <c r="G623" i="23"/>
  <c r="H623" i="23"/>
  <c r="I623" i="23"/>
  <c r="J623" i="23"/>
  <c r="K623" i="23"/>
  <c r="L623" i="23"/>
  <c r="M623" i="23"/>
  <c r="N623" i="23"/>
  <c r="O623" i="23"/>
  <c r="P623" i="23"/>
  <c r="Q623" i="23"/>
  <c r="R623" i="23"/>
  <c r="S623" i="23"/>
  <c r="T623" i="23"/>
  <c r="A624" i="23"/>
  <c r="B624" i="23"/>
  <c r="D624" i="23"/>
  <c r="E624" i="23"/>
  <c r="F624" i="23"/>
  <c r="G624" i="23"/>
  <c r="H624" i="23"/>
  <c r="I624" i="23"/>
  <c r="J624" i="23"/>
  <c r="K624" i="23"/>
  <c r="L624" i="23"/>
  <c r="M624" i="23"/>
  <c r="N624" i="23"/>
  <c r="O624" i="23"/>
  <c r="P624" i="23"/>
  <c r="Q624" i="23"/>
  <c r="R624" i="23"/>
  <c r="S624" i="23"/>
  <c r="T624" i="23"/>
  <c r="A625" i="23"/>
  <c r="B625" i="23"/>
  <c r="D625" i="23"/>
  <c r="E625" i="23"/>
  <c r="F625" i="23"/>
  <c r="G625" i="23"/>
  <c r="H625" i="23"/>
  <c r="I625" i="23"/>
  <c r="J625" i="23"/>
  <c r="K625" i="23"/>
  <c r="L625" i="23"/>
  <c r="M625" i="23"/>
  <c r="N625" i="23"/>
  <c r="O625" i="23"/>
  <c r="P625" i="23"/>
  <c r="Q625" i="23"/>
  <c r="R625" i="23"/>
  <c r="S625" i="23"/>
  <c r="T625" i="23"/>
  <c r="A626" i="23"/>
  <c r="B626" i="23"/>
  <c r="D626" i="23"/>
  <c r="E626" i="23"/>
  <c r="F626" i="23"/>
  <c r="G626" i="23"/>
  <c r="H626" i="23"/>
  <c r="I626" i="23"/>
  <c r="J626" i="23"/>
  <c r="K626" i="23"/>
  <c r="L626" i="23"/>
  <c r="M626" i="23"/>
  <c r="N626" i="23"/>
  <c r="O626" i="23"/>
  <c r="P626" i="23"/>
  <c r="Q626" i="23"/>
  <c r="R626" i="23"/>
  <c r="S626" i="23"/>
  <c r="T626" i="23"/>
  <c r="A627" i="23"/>
  <c r="B627" i="23"/>
  <c r="D627" i="23"/>
  <c r="E627" i="23"/>
  <c r="F627" i="23"/>
  <c r="G627" i="23"/>
  <c r="H627" i="23"/>
  <c r="I627" i="23"/>
  <c r="J627" i="23"/>
  <c r="K627" i="23"/>
  <c r="L627" i="23"/>
  <c r="M627" i="23"/>
  <c r="N627" i="23"/>
  <c r="O627" i="23"/>
  <c r="P627" i="23"/>
  <c r="Q627" i="23"/>
  <c r="R627" i="23"/>
  <c r="S627" i="23"/>
  <c r="T627" i="23"/>
  <c r="A628" i="23"/>
  <c r="B628" i="23"/>
  <c r="D628" i="23"/>
  <c r="E628" i="23"/>
  <c r="F628" i="23"/>
  <c r="G628" i="23"/>
  <c r="H628" i="23"/>
  <c r="I628" i="23"/>
  <c r="J628" i="23"/>
  <c r="K628" i="23"/>
  <c r="L628" i="23"/>
  <c r="M628" i="23"/>
  <c r="N628" i="23"/>
  <c r="O628" i="23"/>
  <c r="P628" i="23"/>
  <c r="Q628" i="23"/>
  <c r="R628" i="23"/>
  <c r="S628" i="23"/>
  <c r="T628" i="23"/>
  <c r="A629" i="23"/>
  <c r="B629" i="23"/>
  <c r="D629" i="23"/>
  <c r="E629" i="23"/>
  <c r="F629" i="23"/>
  <c r="G629" i="23"/>
  <c r="H629" i="23"/>
  <c r="I629" i="23"/>
  <c r="J629" i="23"/>
  <c r="K629" i="23"/>
  <c r="L629" i="23"/>
  <c r="M629" i="23"/>
  <c r="N629" i="23"/>
  <c r="O629" i="23"/>
  <c r="P629" i="23"/>
  <c r="Q629" i="23"/>
  <c r="R629" i="23"/>
  <c r="S629" i="23"/>
  <c r="T629" i="23"/>
  <c r="A630" i="23"/>
  <c r="B630" i="23"/>
  <c r="D630" i="23"/>
  <c r="E630" i="23"/>
  <c r="F630" i="23"/>
  <c r="G630" i="23"/>
  <c r="H630" i="23"/>
  <c r="I630" i="23"/>
  <c r="J630" i="23"/>
  <c r="K630" i="23"/>
  <c r="L630" i="23"/>
  <c r="M630" i="23"/>
  <c r="N630" i="23"/>
  <c r="O630" i="23"/>
  <c r="P630" i="23"/>
  <c r="Q630" i="23"/>
  <c r="R630" i="23"/>
  <c r="S630" i="23"/>
  <c r="T630" i="23"/>
  <c r="A631" i="23"/>
  <c r="B631" i="23"/>
  <c r="D631" i="23"/>
  <c r="E631" i="23"/>
  <c r="F631" i="23"/>
  <c r="G631" i="23"/>
  <c r="H631" i="23"/>
  <c r="I631" i="23"/>
  <c r="J631" i="23"/>
  <c r="K631" i="23"/>
  <c r="L631" i="23"/>
  <c r="M631" i="23"/>
  <c r="N631" i="23"/>
  <c r="O631" i="23"/>
  <c r="P631" i="23"/>
  <c r="Q631" i="23"/>
  <c r="R631" i="23"/>
  <c r="S631" i="23"/>
  <c r="T631" i="23"/>
  <c r="A632" i="23"/>
  <c r="B632" i="23"/>
  <c r="D632" i="23"/>
  <c r="E632" i="23"/>
  <c r="F632" i="23"/>
  <c r="G632" i="23"/>
  <c r="H632" i="23"/>
  <c r="I632" i="23"/>
  <c r="J632" i="23"/>
  <c r="K632" i="23"/>
  <c r="L632" i="23"/>
  <c r="M632" i="23"/>
  <c r="N632" i="23"/>
  <c r="O632" i="23"/>
  <c r="P632" i="23"/>
  <c r="Q632" i="23"/>
  <c r="R632" i="23"/>
  <c r="S632" i="23"/>
  <c r="T632" i="23"/>
  <c r="A633" i="23"/>
  <c r="B633" i="23"/>
  <c r="D633" i="23"/>
  <c r="E633" i="23"/>
  <c r="F633" i="23"/>
  <c r="G633" i="23"/>
  <c r="H633" i="23"/>
  <c r="I633" i="23"/>
  <c r="J633" i="23"/>
  <c r="K633" i="23"/>
  <c r="L633" i="23"/>
  <c r="M633" i="23"/>
  <c r="N633" i="23"/>
  <c r="O633" i="23"/>
  <c r="P633" i="23"/>
  <c r="Q633" i="23"/>
  <c r="R633" i="23"/>
  <c r="S633" i="23"/>
  <c r="T633" i="23"/>
  <c r="A634" i="23"/>
  <c r="B634" i="23"/>
  <c r="D634" i="23"/>
  <c r="E634" i="23"/>
  <c r="F634" i="23"/>
  <c r="G634" i="23"/>
  <c r="H634" i="23"/>
  <c r="I634" i="23"/>
  <c r="J634" i="23"/>
  <c r="K634" i="23"/>
  <c r="L634" i="23"/>
  <c r="M634" i="23"/>
  <c r="N634" i="23"/>
  <c r="O634" i="23"/>
  <c r="P634" i="23"/>
  <c r="Q634" i="23"/>
  <c r="R634" i="23"/>
  <c r="S634" i="23"/>
  <c r="T634" i="23"/>
  <c r="A635" i="23"/>
  <c r="B635" i="23"/>
  <c r="D635" i="23"/>
  <c r="E635" i="23"/>
  <c r="F635" i="23"/>
  <c r="G635" i="23"/>
  <c r="H635" i="23"/>
  <c r="I635" i="23"/>
  <c r="J635" i="23"/>
  <c r="K635" i="23"/>
  <c r="L635" i="23"/>
  <c r="M635" i="23"/>
  <c r="N635" i="23"/>
  <c r="O635" i="23"/>
  <c r="P635" i="23"/>
  <c r="Q635" i="23"/>
  <c r="R635" i="23"/>
  <c r="S635" i="23"/>
  <c r="T635" i="23"/>
  <c r="A636" i="23"/>
  <c r="B636" i="23"/>
  <c r="D636" i="23"/>
  <c r="E636" i="23"/>
  <c r="F636" i="23"/>
  <c r="G636" i="23"/>
  <c r="H636" i="23"/>
  <c r="I636" i="23"/>
  <c r="J636" i="23"/>
  <c r="K636" i="23"/>
  <c r="L636" i="23"/>
  <c r="M636" i="23"/>
  <c r="N636" i="23"/>
  <c r="O636" i="23"/>
  <c r="P636" i="23"/>
  <c r="Q636" i="23"/>
  <c r="R636" i="23"/>
  <c r="S636" i="23"/>
  <c r="T636" i="23"/>
  <c r="A637" i="23"/>
  <c r="B637" i="23"/>
  <c r="D637" i="23"/>
  <c r="E637" i="23"/>
  <c r="F637" i="23"/>
  <c r="G637" i="23"/>
  <c r="H637" i="23"/>
  <c r="I637" i="23"/>
  <c r="J637" i="23"/>
  <c r="K637" i="23"/>
  <c r="L637" i="23"/>
  <c r="M637" i="23"/>
  <c r="N637" i="23"/>
  <c r="O637" i="23"/>
  <c r="P637" i="23"/>
  <c r="Q637" i="23"/>
  <c r="R637" i="23"/>
  <c r="S637" i="23"/>
  <c r="T637" i="23"/>
  <c r="A638" i="23"/>
  <c r="B638" i="23"/>
  <c r="D638" i="23"/>
  <c r="E638" i="23"/>
  <c r="F638" i="23"/>
  <c r="G638" i="23"/>
  <c r="H638" i="23"/>
  <c r="I638" i="23"/>
  <c r="J638" i="23"/>
  <c r="K638" i="23"/>
  <c r="L638" i="23"/>
  <c r="M638" i="23"/>
  <c r="N638" i="23"/>
  <c r="O638" i="23"/>
  <c r="P638" i="23"/>
  <c r="Q638" i="23"/>
  <c r="R638" i="23"/>
  <c r="S638" i="23"/>
  <c r="T638" i="23"/>
  <c r="A639" i="23"/>
  <c r="B639" i="23"/>
  <c r="D639" i="23"/>
  <c r="E639" i="23"/>
  <c r="F639" i="23"/>
  <c r="G639" i="23"/>
  <c r="H639" i="23"/>
  <c r="I639" i="23"/>
  <c r="J639" i="23"/>
  <c r="K639" i="23"/>
  <c r="L639" i="23"/>
  <c r="M639" i="23"/>
  <c r="N639" i="23"/>
  <c r="O639" i="23"/>
  <c r="P639" i="23"/>
  <c r="Q639" i="23"/>
  <c r="R639" i="23"/>
  <c r="S639" i="23"/>
  <c r="T639" i="23"/>
  <c r="A640" i="23"/>
  <c r="B640" i="23"/>
  <c r="D640" i="23"/>
  <c r="E640" i="23"/>
  <c r="F640" i="23"/>
  <c r="G640" i="23"/>
  <c r="H640" i="23"/>
  <c r="I640" i="23"/>
  <c r="J640" i="23"/>
  <c r="K640" i="23"/>
  <c r="L640" i="23"/>
  <c r="M640" i="23"/>
  <c r="N640" i="23"/>
  <c r="O640" i="23"/>
  <c r="P640" i="23"/>
  <c r="Q640" i="23"/>
  <c r="R640" i="23"/>
  <c r="S640" i="23"/>
  <c r="T640" i="23"/>
  <c r="A641" i="23"/>
  <c r="B641" i="23"/>
  <c r="D641" i="23"/>
  <c r="E641" i="23"/>
  <c r="F641" i="23"/>
  <c r="G641" i="23"/>
  <c r="H641" i="23"/>
  <c r="I641" i="23"/>
  <c r="J641" i="23"/>
  <c r="K641" i="23"/>
  <c r="L641" i="23"/>
  <c r="M641" i="23"/>
  <c r="N641" i="23"/>
  <c r="O641" i="23"/>
  <c r="P641" i="23"/>
  <c r="Q641" i="23"/>
  <c r="R641" i="23"/>
  <c r="S641" i="23"/>
  <c r="T641" i="23"/>
  <c r="A642" i="23"/>
  <c r="B642" i="23"/>
  <c r="D642" i="23"/>
  <c r="E642" i="23"/>
  <c r="F642" i="23"/>
  <c r="G642" i="23"/>
  <c r="H642" i="23"/>
  <c r="I642" i="23"/>
  <c r="J642" i="23"/>
  <c r="K642" i="23"/>
  <c r="L642" i="23"/>
  <c r="M642" i="23"/>
  <c r="N642" i="23"/>
  <c r="O642" i="23"/>
  <c r="P642" i="23"/>
  <c r="Q642" i="23"/>
  <c r="R642" i="23"/>
  <c r="S642" i="23"/>
  <c r="T642" i="23"/>
  <c r="A643" i="23"/>
  <c r="B643" i="23"/>
  <c r="D643" i="23"/>
  <c r="E643" i="23"/>
  <c r="F643" i="23"/>
  <c r="G643" i="23"/>
  <c r="H643" i="23"/>
  <c r="I643" i="23"/>
  <c r="J643" i="23"/>
  <c r="K643" i="23"/>
  <c r="L643" i="23"/>
  <c r="M643" i="23"/>
  <c r="N643" i="23"/>
  <c r="O643" i="23"/>
  <c r="P643" i="23"/>
  <c r="Q643" i="23"/>
  <c r="R643" i="23"/>
  <c r="S643" i="23"/>
  <c r="T643" i="23"/>
  <c r="A644" i="23"/>
  <c r="B644" i="23"/>
  <c r="D644" i="23"/>
  <c r="E644" i="23"/>
  <c r="F644" i="23"/>
  <c r="G644" i="23"/>
  <c r="H644" i="23"/>
  <c r="I644" i="23"/>
  <c r="J644" i="23"/>
  <c r="K644" i="23"/>
  <c r="L644" i="23"/>
  <c r="M644" i="23"/>
  <c r="N644" i="23"/>
  <c r="O644" i="23"/>
  <c r="P644" i="23"/>
  <c r="Q644" i="23"/>
  <c r="R644" i="23"/>
  <c r="S644" i="23"/>
  <c r="T644" i="23"/>
  <c r="A645" i="23"/>
  <c r="B645" i="23"/>
  <c r="D645" i="23"/>
  <c r="E645" i="23"/>
  <c r="F645" i="23"/>
  <c r="G645" i="23"/>
  <c r="H645" i="23"/>
  <c r="I645" i="23"/>
  <c r="J645" i="23"/>
  <c r="K645" i="23"/>
  <c r="L645" i="23"/>
  <c r="M645" i="23"/>
  <c r="N645" i="23"/>
  <c r="O645" i="23"/>
  <c r="P645" i="23"/>
  <c r="Q645" i="23"/>
  <c r="R645" i="23"/>
  <c r="S645" i="23"/>
  <c r="T645" i="23"/>
  <c r="A646" i="23"/>
  <c r="B646" i="23"/>
  <c r="D646" i="23"/>
  <c r="E646" i="23"/>
  <c r="F646" i="23"/>
  <c r="G646" i="23"/>
  <c r="H646" i="23"/>
  <c r="I646" i="23"/>
  <c r="J646" i="23"/>
  <c r="K646" i="23"/>
  <c r="L646" i="23"/>
  <c r="M646" i="23"/>
  <c r="N646" i="23"/>
  <c r="O646" i="23"/>
  <c r="P646" i="23"/>
  <c r="Q646" i="23"/>
  <c r="R646" i="23"/>
  <c r="S646" i="23"/>
  <c r="T646" i="23"/>
  <c r="A647" i="23"/>
  <c r="B647" i="23"/>
  <c r="D647" i="23"/>
  <c r="E647" i="23"/>
  <c r="F647" i="23"/>
  <c r="G647" i="23"/>
  <c r="H647" i="23"/>
  <c r="I647" i="23"/>
  <c r="J647" i="23"/>
  <c r="K647" i="23"/>
  <c r="L647" i="23"/>
  <c r="M647" i="23"/>
  <c r="N647" i="23"/>
  <c r="O647" i="23"/>
  <c r="P647" i="23"/>
  <c r="Q647" i="23"/>
  <c r="R647" i="23"/>
  <c r="S647" i="23"/>
  <c r="T647" i="23"/>
  <c r="A648" i="23"/>
  <c r="B648" i="23"/>
  <c r="D648" i="23"/>
  <c r="E648" i="23"/>
  <c r="F648" i="23"/>
  <c r="G648" i="23"/>
  <c r="H648" i="23"/>
  <c r="I648" i="23"/>
  <c r="J648" i="23"/>
  <c r="K648" i="23"/>
  <c r="L648" i="23"/>
  <c r="M648" i="23"/>
  <c r="N648" i="23"/>
  <c r="O648" i="23"/>
  <c r="P648" i="23"/>
  <c r="Q648" i="23"/>
  <c r="R648" i="23"/>
  <c r="S648" i="23"/>
  <c r="T648" i="23"/>
  <c r="A649" i="23"/>
  <c r="B649" i="23"/>
  <c r="D649" i="23"/>
  <c r="E649" i="23"/>
  <c r="F649" i="23"/>
  <c r="G649" i="23"/>
  <c r="H649" i="23"/>
  <c r="I649" i="23"/>
  <c r="J649" i="23"/>
  <c r="K649" i="23"/>
  <c r="L649" i="23"/>
  <c r="M649" i="23"/>
  <c r="N649" i="23"/>
  <c r="O649" i="23"/>
  <c r="P649" i="23"/>
  <c r="Q649" i="23"/>
  <c r="R649" i="23"/>
  <c r="S649" i="23"/>
  <c r="T649" i="23"/>
  <c r="A650" i="23"/>
  <c r="B650" i="23"/>
  <c r="D650" i="23"/>
  <c r="E650" i="23"/>
  <c r="F650" i="23"/>
  <c r="G650" i="23"/>
  <c r="H650" i="23"/>
  <c r="I650" i="23"/>
  <c r="J650" i="23"/>
  <c r="K650" i="23"/>
  <c r="L650" i="23"/>
  <c r="M650" i="23"/>
  <c r="N650" i="23"/>
  <c r="O650" i="23"/>
  <c r="P650" i="23"/>
  <c r="Q650" i="23"/>
  <c r="R650" i="23"/>
  <c r="S650" i="23"/>
  <c r="T650" i="23"/>
  <c r="A651" i="23"/>
  <c r="B651" i="23"/>
  <c r="D651" i="23"/>
  <c r="E651" i="23"/>
  <c r="F651" i="23"/>
  <c r="G651" i="23"/>
  <c r="H651" i="23"/>
  <c r="I651" i="23"/>
  <c r="J651" i="23"/>
  <c r="K651" i="23"/>
  <c r="L651" i="23"/>
  <c r="M651" i="23"/>
  <c r="N651" i="23"/>
  <c r="O651" i="23"/>
  <c r="P651" i="23"/>
  <c r="Q651" i="23"/>
  <c r="R651" i="23"/>
  <c r="S651" i="23"/>
  <c r="T651" i="23"/>
  <c r="A652" i="23"/>
  <c r="B652" i="23"/>
  <c r="D652" i="23"/>
  <c r="E652" i="23"/>
  <c r="F652" i="23"/>
  <c r="G652" i="23"/>
  <c r="H652" i="23"/>
  <c r="I652" i="23"/>
  <c r="J652" i="23"/>
  <c r="K652" i="23"/>
  <c r="L652" i="23"/>
  <c r="M652" i="23"/>
  <c r="N652" i="23"/>
  <c r="O652" i="23"/>
  <c r="P652" i="23"/>
  <c r="Q652" i="23"/>
  <c r="R652" i="23"/>
  <c r="S652" i="23"/>
  <c r="T652" i="23"/>
  <c r="A653" i="23"/>
  <c r="B653" i="23"/>
  <c r="D653" i="23"/>
  <c r="E653" i="23"/>
  <c r="F653" i="23"/>
  <c r="G653" i="23"/>
  <c r="H653" i="23"/>
  <c r="I653" i="23"/>
  <c r="J653" i="23"/>
  <c r="K653" i="23"/>
  <c r="L653" i="23"/>
  <c r="M653" i="23"/>
  <c r="N653" i="23"/>
  <c r="O653" i="23"/>
  <c r="P653" i="23"/>
  <c r="Q653" i="23"/>
  <c r="R653" i="23"/>
  <c r="S653" i="23"/>
  <c r="T653" i="23"/>
  <c r="A654" i="23"/>
  <c r="B654" i="23"/>
  <c r="D654" i="23"/>
  <c r="E654" i="23"/>
  <c r="F654" i="23"/>
  <c r="G654" i="23"/>
  <c r="H654" i="23"/>
  <c r="I654" i="23"/>
  <c r="J654" i="23"/>
  <c r="K654" i="23"/>
  <c r="L654" i="23"/>
  <c r="M654" i="23"/>
  <c r="N654" i="23"/>
  <c r="O654" i="23"/>
  <c r="P654" i="23"/>
  <c r="Q654" i="23"/>
  <c r="R654" i="23"/>
  <c r="S654" i="23"/>
  <c r="T654" i="23"/>
  <c r="A655" i="23"/>
  <c r="B655" i="23"/>
  <c r="D655" i="23"/>
  <c r="E655" i="23"/>
  <c r="F655" i="23"/>
  <c r="G655" i="23"/>
  <c r="H655" i="23"/>
  <c r="I655" i="23"/>
  <c r="J655" i="23"/>
  <c r="K655" i="23"/>
  <c r="L655" i="23"/>
  <c r="M655" i="23"/>
  <c r="N655" i="23"/>
  <c r="O655" i="23"/>
  <c r="P655" i="23"/>
  <c r="Q655" i="23"/>
  <c r="R655" i="23"/>
  <c r="S655" i="23"/>
  <c r="T655" i="23"/>
  <c r="A656" i="23"/>
  <c r="B656" i="23"/>
  <c r="D656" i="23"/>
  <c r="E656" i="23"/>
  <c r="F656" i="23"/>
  <c r="G656" i="23"/>
  <c r="H656" i="23"/>
  <c r="I656" i="23"/>
  <c r="J656" i="23"/>
  <c r="K656" i="23"/>
  <c r="L656" i="23"/>
  <c r="M656" i="23"/>
  <c r="N656" i="23"/>
  <c r="O656" i="23"/>
  <c r="P656" i="23"/>
  <c r="Q656" i="23"/>
  <c r="R656" i="23"/>
  <c r="S656" i="23"/>
  <c r="T656" i="23"/>
  <c r="A657" i="23"/>
  <c r="B657" i="23"/>
  <c r="D657" i="23"/>
  <c r="E657" i="23"/>
  <c r="F657" i="23"/>
  <c r="G657" i="23"/>
  <c r="H657" i="23"/>
  <c r="I657" i="23"/>
  <c r="J657" i="23"/>
  <c r="K657" i="23"/>
  <c r="L657" i="23"/>
  <c r="M657" i="23"/>
  <c r="N657" i="23"/>
  <c r="O657" i="23"/>
  <c r="P657" i="23"/>
  <c r="Q657" i="23"/>
  <c r="R657" i="23"/>
  <c r="S657" i="23"/>
  <c r="T657" i="23"/>
  <c r="A658" i="23"/>
  <c r="B658" i="23"/>
  <c r="D658" i="23"/>
  <c r="E658" i="23"/>
  <c r="F658" i="23"/>
  <c r="G658" i="23"/>
  <c r="H658" i="23"/>
  <c r="I658" i="23"/>
  <c r="J658" i="23"/>
  <c r="K658" i="23"/>
  <c r="L658" i="23"/>
  <c r="M658" i="23"/>
  <c r="N658" i="23"/>
  <c r="O658" i="23"/>
  <c r="P658" i="23"/>
  <c r="Q658" i="23"/>
  <c r="R658" i="23"/>
  <c r="S658" i="23"/>
  <c r="T658" i="23"/>
  <c r="A659" i="23"/>
  <c r="B659" i="23"/>
  <c r="D659" i="23"/>
  <c r="E659" i="23"/>
  <c r="F659" i="23"/>
  <c r="G659" i="23"/>
  <c r="H659" i="23"/>
  <c r="I659" i="23"/>
  <c r="J659" i="23"/>
  <c r="K659" i="23"/>
  <c r="L659" i="23"/>
  <c r="M659" i="23"/>
  <c r="N659" i="23"/>
  <c r="O659" i="23"/>
  <c r="P659" i="23"/>
  <c r="Q659" i="23"/>
  <c r="R659" i="23"/>
  <c r="S659" i="23"/>
  <c r="T659" i="23"/>
  <c r="A660" i="23"/>
  <c r="B660" i="23"/>
  <c r="D660" i="23"/>
  <c r="E660" i="23"/>
  <c r="F660" i="23"/>
  <c r="G660" i="23"/>
  <c r="H660" i="23"/>
  <c r="I660" i="23"/>
  <c r="J660" i="23"/>
  <c r="K660" i="23"/>
  <c r="L660" i="23"/>
  <c r="M660" i="23"/>
  <c r="N660" i="23"/>
  <c r="O660" i="23"/>
  <c r="P660" i="23"/>
  <c r="Q660" i="23"/>
  <c r="R660" i="23"/>
  <c r="S660" i="23"/>
  <c r="T660" i="23"/>
  <c r="A661" i="23"/>
  <c r="B661" i="23"/>
  <c r="D661" i="23"/>
  <c r="E661" i="23"/>
  <c r="F661" i="23"/>
  <c r="G661" i="23"/>
  <c r="H661" i="23"/>
  <c r="I661" i="23"/>
  <c r="J661" i="23"/>
  <c r="K661" i="23"/>
  <c r="L661" i="23"/>
  <c r="M661" i="23"/>
  <c r="N661" i="23"/>
  <c r="O661" i="23"/>
  <c r="P661" i="23"/>
  <c r="Q661" i="23"/>
  <c r="R661" i="23"/>
  <c r="S661" i="23"/>
  <c r="T661" i="23"/>
  <c r="A662" i="23"/>
  <c r="B662" i="23"/>
  <c r="D662" i="23"/>
  <c r="E662" i="23"/>
  <c r="F662" i="23"/>
  <c r="G662" i="23"/>
  <c r="H662" i="23"/>
  <c r="I662" i="23"/>
  <c r="J662" i="23"/>
  <c r="K662" i="23"/>
  <c r="L662" i="23"/>
  <c r="M662" i="23"/>
  <c r="N662" i="23"/>
  <c r="O662" i="23"/>
  <c r="P662" i="23"/>
  <c r="Q662" i="23"/>
  <c r="R662" i="23"/>
  <c r="S662" i="23"/>
  <c r="T662" i="23"/>
  <c r="A663" i="23"/>
  <c r="B663" i="23"/>
  <c r="D663" i="23"/>
  <c r="E663" i="23"/>
  <c r="F663" i="23"/>
  <c r="G663" i="23"/>
  <c r="H663" i="23"/>
  <c r="I663" i="23"/>
  <c r="J663" i="23"/>
  <c r="K663" i="23"/>
  <c r="L663" i="23"/>
  <c r="M663" i="23"/>
  <c r="N663" i="23"/>
  <c r="O663" i="23"/>
  <c r="P663" i="23"/>
  <c r="Q663" i="23"/>
  <c r="R663" i="23"/>
  <c r="S663" i="23"/>
  <c r="T663" i="23"/>
  <c r="A664" i="23"/>
  <c r="B664" i="23"/>
  <c r="D664" i="23"/>
  <c r="E664" i="23"/>
  <c r="F664" i="23"/>
  <c r="G664" i="23"/>
  <c r="H664" i="23"/>
  <c r="I664" i="23"/>
  <c r="J664" i="23"/>
  <c r="K664" i="23"/>
  <c r="L664" i="23"/>
  <c r="M664" i="23"/>
  <c r="N664" i="23"/>
  <c r="O664" i="23"/>
  <c r="P664" i="23"/>
  <c r="Q664" i="23"/>
  <c r="R664" i="23"/>
  <c r="S664" i="23"/>
  <c r="T664" i="23"/>
  <c r="A665" i="23"/>
  <c r="B665" i="23"/>
  <c r="D665" i="23"/>
  <c r="E665" i="23"/>
  <c r="F665" i="23"/>
  <c r="G665" i="23"/>
  <c r="H665" i="23"/>
  <c r="I665" i="23"/>
  <c r="J665" i="23"/>
  <c r="K665" i="23"/>
  <c r="L665" i="23"/>
  <c r="M665" i="23"/>
  <c r="N665" i="23"/>
  <c r="O665" i="23"/>
  <c r="P665" i="23"/>
  <c r="Q665" i="23"/>
  <c r="R665" i="23"/>
  <c r="S665" i="23"/>
  <c r="T665" i="23"/>
  <c r="A666" i="23"/>
  <c r="B666" i="23"/>
  <c r="D666" i="23"/>
  <c r="E666" i="23"/>
  <c r="F666" i="23"/>
  <c r="G666" i="23"/>
  <c r="H666" i="23"/>
  <c r="I666" i="23"/>
  <c r="J666" i="23"/>
  <c r="K666" i="23"/>
  <c r="L666" i="23"/>
  <c r="M666" i="23"/>
  <c r="N666" i="23"/>
  <c r="O666" i="23"/>
  <c r="P666" i="23"/>
  <c r="Q666" i="23"/>
  <c r="R666" i="23"/>
  <c r="S666" i="23"/>
  <c r="T666" i="23"/>
  <c r="A667" i="23"/>
  <c r="B667" i="23"/>
  <c r="D667" i="23"/>
  <c r="E667" i="23"/>
  <c r="F667" i="23"/>
  <c r="G667" i="23"/>
  <c r="H667" i="23"/>
  <c r="I667" i="23"/>
  <c r="J667" i="23"/>
  <c r="K667" i="23"/>
  <c r="L667" i="23"/>
  <c r="M667" i="23"/>
  <c r="N667" i="23"/>
  <c r="O667" i="23"/>
  <c r="P667" i="23"/>
  <c r="Q667" i="23"/>
  <c r="R667" i="23"/>
  <c r="S667" i="23"/>
  <c r="T667" i="23"/>
  <c r="A668" i="23"/>
  <c r="B668" i="23"/>
  <c r="D668" i="23"/>
  <c r="E668" i="23"/>
  <c r="F668" i="23"/>
  <c r="G668" i="23"/>
  <c r="H668" i="23"/>
  <c r="I668" i="23"/>
  <c r="J668" i="23"/>
  <c r="K668" i="23"/>
  <c r="L668" i="23"/>
  <c r="M668" i="23"/>
  <c r="N668" i="23"/>
  <c r="O668" i="23"/>
  <c r="P668" i="23"/>
  <c r="Q668" i="23"/>
  <c r="R668" i="23"/>
  <c r="S668" i="23"/>
  <c r="T668" i="23"/>
  <c r="A669" i="23"/>
  <c r="B669" i="23"/>
  <c r="D669" i="23"/>
  <c r="E669" i="23"/>
  <c r="F669" i="23"/>
  <c r="G669" i="23"/>
  <c r="H669" i="23"/>
  <c r="I669" i="23"/>
  <c r="J669" i="23"/>
  <c r="K669" i="23"/>
  <c r="L669" i="23"/>
  <c r="M669" i="23"/>
  <c r="N669" i="23"/>
  <c r="O669" i="23"/>
  <c r="P669" i="23"/>
  <c r="Q669" i="23"/>
  <c r="R669" i="23"/>
  <c r="S669" i="23"/>
  <c r="T669" i="23"/>
  <c r="A670" i="23"/>
  <c r="B670" i="23"/>
  <c r="D670" i="23"/>
  <c r="E670" i="23"/>
  <c r="F670" i="23"/>
  <c r="G670" i="23"/>
  <c r="H670" i="23"/>
  <c r="I670" i="23"/>
  <c r="J670" i="23"/>
  <c r="K670" i="23"/>
  <c r="L670" i="23"/>
  <c r="M670" i="23"/>
  <c r="N670" i="23"/>
  <c r="O670" i="23"/>
  <c r="P670" i="23"/>
  <c r="Q670" i="23"/>
  <c r="R670" i="23"/>
  <c r="S670" i="23"/>
  <c r="T670" i="23"/>
  <c r="A671" i="23"/>
  <c r="B671" i="23"/>
  <c r="D671" i="23"/>
  <c r="E671" i="23"/>
  <c r="F671" i="23"/>
  <c r="G671" i="23"/>
  <c r="H671" i="23"/>
  <c r="I671" i="23"/>
  <c r="J671" i="23"/>
  <c r="K671" i="23"/>
  <c r="L671" i="23"/>
  <c r="M671" i="23"/>
  <c r="N671" i="23"/>
  <c r="O671" i="23"/>
  <c r="P671" i="23"/>
  <c r="Q671" i="23"/>
  <c r="R671" i="23"/>
  <c r="S671" i="23"/>
  <c r="T671" i="23"/>
  <c r="A672" i="23"/>
  <c r="B672" i="23"/>
  <c r="D672" i="23"/>
  <c r="E672" i="23"/>
  <c r="F672" i="23"/>
  <c r="G672" i="23"/>
  <c r="H672" i="23"/>
  <c r="I672" i="23"/>
  <c r="J672" i="23"/>
  <c r="K672" i="23"/>
  <c r="L672" i="23"/>
  <c r="M672" i="23"/>
  <c r="N672" i="23"/>
  <c r="O672" i="23"/>
  <c r="P672" i="23"/>
  <c r="Q672" i="23"/>
  <c r="R672" i="23"/>
  <c r="S672" i="23"/>
  <c r="T672" i="23"/>
  <c r="A673" i="23"/>
  <c r="B673" i="23"/>
  <c r="D673" i="23"/>
  <c r="E673" i="23"/>
  <c r="F673" i="23"/>
  <c r="G673" i="23"/>
  <c r="H673" i="23"/>
  <c r="I673" i="23"/>
  <c r="J673" i="23"/>
  <c r="K673" i="23"/>
  <c r="L673" i="23"/>
  <c r="M673" i="23"/>
  <c r="N673" i="23"/>
  <c r="O673" i="23"/>
  <c r="P673" i="23"/>
  <c r="Q673" i="23"/>
  <c r="R673" i="23"/>
  <c r="S673" i="23"/>
  <c r="T673" i="23"/>
  <c r="A674" i="23"/>
  <c r="B674" i="23"/>
  <c r="D674" i="23"/>
  <c r="E674" i="23"/>
  <c r="F674" i="23"/>
  <c r="G674" i="23"/>
  <c r="H674" i="23"/>
  <c r="I674" i="23"/>
  <c r="J674" i="23"/>
  <c r="K674" i="23"/>
  <c r="L674" i="23"/>
  <c r="M674" i="23"/>
  <c r="N674" i="23"/>
  <c r="O674" i="23"/>
  <c r="P674" i="23"/>
  <c r="Q674" i="23"/>
  <c r="R674" i="23"/>
  <c r="S674" i="23"/>
  <c r="T674" i="23"/>
  <c r="A675" i="23"/>
  <c r="B675" i="23"/>
  <c r="D675" i="23"/>
  <c r="E675" i="23"/>
  <c r="F675" i="23"/>
  <c r="G675" i="23"/>
  <c r="H675" i="23"/>
  <c r="I675" i="23"/>
  <c r="J675" i="23"/>
  <c r="K675" i="23"/>
  <c r="L675" i="23"/>
  <c r="M675" i="23"/>
  <c r="N675" i="23"/>
  <c r="O675" i="23"/>
  <c r="P675" i="23"/>
  <c r="Q675" i="23"/>
  <c r="R675" i="23"/>
  <c r="S675" i="23"/>
  <c r="T675" i="23"/>
  <c r="A676" i="23"/>
  <c r="B676" i="23"/>
  <c r="D676" i="23"/>
  <c r="E676" i="23"/>
  <c r="F676" i="23"/>
  <c r="G676" i="23"/>
  <c r="H676" i="23"/>
  <c r="I676" i="23"/>
  <c r="J676" i="23"/>
  <c r="K676" i="23"/>
  <c r="L676" i="23"/>
  <c r="M676" i="23"/>
  <c r="N676" i="23"/>
  <c r="O676" i="23"/>
  <c r="P676" i="23"/>
  <c r="Q676" i="23"/>
  <c r="R676" i="23"/>
  <c r="S676" i="23"/>
  <c r="T676" i="23"/>
  <c r="A677" i="23"/>
  <c r="B677" i="23"/>
  <c r="D677" i="23"/>
  <c r="E677" i="23"/>
  <c r="F677" i="23"/>
  <c r="G677" i="23"/>
  <c r="H677" i="23"/>
  <c r="I677" i="23"/>
  <c r="J677" i="23"/>
  <c r="K677" i="23"/>
  <c r="L677" i="23"/>
  <c r="M677" i="23"/>
  <c r="N677" i="23"/>
  <c r="O677" i="23"/>
  <c r="P677" i="23"/>
  <c r="Q677" i="23"/>
  <c r="R677" i="23"/>
  <c r="S677" i="23"/>
  <c r="T677" i="23"/>
  <c r="A678" i="23"/>
  <c r="B678" i="23"/>
  <c r="D678" i="23"/>
  <c r="E678" i="23"/>
  <c r="F678" i="23"/>
  <c r="G678" i="23"/>
  <c r="H678" i="23"/>
  <c r="I678" i="23"/>
  <c r="J678" i="23"/>
  <c r="K678" i="23"/>
  <c r="L678" i="23"/>
  <c r="M678" i="23"/>
  <c r="N678" i="23"/>
  <c r="O678" i="23"/>
  <c r="P678" i="23"/>
  <c r="Q678" i="23"/>
  <c r="R678" i="23"/>
  <c r="S678" i="23"/>
  <c r="T678" i="23"/>
  <c r="A679" i="23"/>
  <c r="B679" i="23"/>
  <c r="D679" i="23"/>
  <c r="E679" i="23"/>
  <c r="F679" i="23"/>
  <c r="G679" i="23"/>
  <c r="H679" i="23"/>
  <c r="I679" i="23"/>
  <c r="J679" i="23"/>
  <c r="K679" i="23"/>
  <c r="L679" i="23"/>
  <c r="M679" i="23"/>
  <c r="N679" i="23"/>
  <c r="O679" i="23"/>
  <c r="P679" i="23"/>
  <c r="Q679" i="23"/>
  <c r="R679" i="23"/>
  <c r="S679" i="23"/>
  <c r="T679" i="23"/>
  <c r="A680" i="23"/>
  <c r="B680" i="23"/>
  <c r="D680" i="23"/>
  <c r="E680" i="23"/>
  <c r="F680" i="23"/>
  <c r="G680" i="23"/>
  <c r="H680" i="23"/>
  <c r="I680" i="23"/>
  <c r="J680" i="23"/>
  <c r="K680" i="23"/>
  <c r="L680" i="23"/>
  <c r="M680" i="23"/>
  <c r="N680" i="23"/>
  <c r="O680" i="23"/>
  <c r="P680" i="23"/>
  <c r="Q680" i="23"/>
  <c r="R680" i="23"/>
  <c r="S680" i="23"/>
  <c r="T680" i="23"/>
  <c r="A681" i="23"/>
  <c r="B681" i="23"/>
  <c r="D681" i="23"/>
  <c r="E681" i="23"/>
  <c r="F681" i="23"/>
  <c r="G681" i="23"/>
  <c r="H681" i="23"/>
  <c r="I681" i="23"/>
  <c r="J681" i="23"/>
  <c r="K681" i="23"/>
  <c r="L681" i="23"/>
  <c r="M681" i="23"/>
  <c r="N681" i="23"/>
  <c r="O681" i="23"/>
  <c r="P681" i="23"/>
  <c r="Q681" i="23"/>
  <c r="R681" i="23"/>
  <c r="S681" i="23"/>
  <c r="T681" i="23"/>
  <c r="A682" i="23"/>
  <c r="B682" i="23"/>
  <c r="D682" i="23"/>
  <c r="E682" i="23"/>
  <c r="F682" i="23"/>
  <c r="G682" i="23"/>
  <c r="H682" i="23"/>
  <c r="I682" i="23"/>
  <c r="J682" i="23"/>
  <c r="K682" i="23"/>
  <c r="L682" i="23"/>
  <c r="M682" i="23"/>
  <c r="N682" i="23"/>
  <c r="O682" i="23"/>
  <c r="P682" i="23"/>
  <c r="Q682" i="23"/>
  <c r="R682" i="23"/>
  <c r="S682" i="23"/>
  <c r="T682" i="23"/>
  <c r="A683" i="23"/>
  <c r="B683" i="23"/>
  <c r="D683" i="23"/>
  <c r="E683" i="23"/>
  <c r="F683" i="23"/>
  <c r="G683" i="23"/>
  <c r="H683" i="23"/>
  <c r="I683" i="23"/>
  <c r="J683" i="23"/>
  <c r="K683" i="23"/>
  <c r="L683" i="23"/>
  <c r="M683" i="23"/>
  <c r="N683" i="23"/>
  <c r="O683" i="23"/>
  <c r="P683" i="23"/>
  <c r="Q683" i="23"/>
  <c r="R683" i="23"/>
  <c r="S683" i="23"/>
  <c r="T683" i="23"/>
  <c r="A684" i="23"/>
  <c r="B684" i="23"/>
  <c r="D684" i="23"/>
  <c r="E684" i="23"/>
  <c r="F684" i="23"/>
  <c r="G684" i="23"/>
  <c r="H684" i="23"/>
  <c r="I684" i="23"/>
  <c r="J684" i="23"/>
  <c r="K684" i="23"/>
  <c r="L684" i="23"/>
  <c r="M684" i="23"/>
  <c r="N684" i="23"/>
  <c r="O684" i="23"/>
  <c r="P684" i="23"/>
  <c r="Q684" i="23"/>
  <c r="R684" i="23"/>
  <c r="S684" i="23"/>
  <c r="T684" i="23"/>
  <c r="A685" i="23"/>
  <c r="B685" i="23"/>
  <c r="D685" i="23"/>
  <c r="E685" i="23"/>
  <c r="F685" i="23"/>
  <c r="G685" i="23"/>
  <c r="H685" i="23"/>
  <c r="I685" i="23"/>
  <c r="J685" i="23"/>
  <c r="K685" i="23"/>
  <c r="L685" i="23"/>
  <c r="M685" i="23"/>
  <c r="N685" i="23"/>
  <c r="O685" i="23"/>
  <c r="P685" i="23"/>
  <c r="Q685" i="23"/>
  <c r="R685" i="23"/>
  <c r="S685" i="23"/>
  <c r="T685" i="23"/>
  <c r="A686" i="23"/>
  <c r="B686" i="23"/>
  <c r="D686" i="23"/>
  <c r="E686" i="23"/>
  <c r="F686" i="23"/>
  <c r="G686" i="23"/>
  <c r="H686" i="23"/>
  <c r="I686" i="23"/>
  <c r="J686" i="23"/>
  <c r="K686" i="23"/>
  <c r="L686" i="23"/>
  <c r="M686" i="23"/>
  <c r="N686" i="23"/>
  <c r="O686" i="23"/>
  <c r="P686" i="23"/>
  <c r="Q686" i="23"/>
  <c r="R686" i="23"/>
  <c r="S686" i="23"/>
  <c r="T686" i="23"/>
  <c r="A687" i="23"/>
  <c r="B687" i="23"/>
  <c r="D687" i="23"/>
  <c r="E687" i="23"/>
  <c r="F687" i="23"/>
  <c r="G687" i="23"/>
  <c r="H687" i="23"/>
  <c r="I687" i="23"/>
  <c r="J687" i="23"/>
  <c r="K687" i="23"/>
  <c r="L687" i="23"/>
  <c r="M687" i="23"/>
  <c r="N687" i="23"/>
  <c r="O687" i="23"/>
  <c r="P687" i="23"/>
  <c r="Q687" i="23"/>
  <c r="R687" i="23"/>
  <c r="S687" i="23"/>
  <c r="T687" i="23"/>
  <c r="A688" i="23"/>
  <c r="B688" i="23"/>
  <c r="D688" i="23"/>
  <c r="E688" i="23"/>
  <c r="F688" i="23"/>
  <c r="G688" i="23"/>
  <c r="H688" i="23"/>
  <c r="I688" i="23"/>
  <c r="J688" i="23"/>
  <c r="K688" i="23"/>
  <c r="L688" i="23"/>
  <c r="M688" i="23"/>
  <c r="N688" i="23"/>
  <c r="O688" i="23"/>
  <c r="P688" i="23"/>
  <c r="Q688" i="23"/>
  <c r="R688" i="23"/>
  <c r="S688" i="23"/>
  <c r="T688" i="23"/>
  <c r="A689" i="23"/>
  <c r="B689" i="23"/>
  <c r="D689" i="23"/>
  <c r="E689" i="23"/>
  <c r="F689" i="23"/>
  <c r="G689" i="23"/>
  <c r="H689" i="23"/>
  <c r="I689" i="23"/>
  <c r="J689" i="23"/>
  <c r="K689" i="23"/>
  <c r="L689" i="23"/>
  <c r="M689" i="23"/>
  <c r="N689" i="23"/>
  <c r="O689" i="23"/>
  <c r="P689" i="23"/>
  <c r="Q689" i="23"/>
  <c r="R689" i="23"/>
  <c r="S689" i="23"/>
  <c r="T689" i="23"/>
  <c r="A690" i="23"/>
  <c r="B690" i="23"/>
  <c r="D690" i="23"/>
  <c r="E690" i="23"/>
  <c r="F690" i="23"/>
  <c r="G690" i="23"/>
  <c r="H690" i="23"/>
  <c r="I690" i="23"/>
  <c r="J690" i="23"/>
  <c r="K690" i="23"/>
  <c r="L690" i="23"/>
  <c r="M690" i="23"/>
  <c r="N690" i="23"/>
  <c r="O690" i="23"/>
  <c r="P690" i="23"/>
  <c r="Q690" i="23"/>
  <c r="R690" i="23"/>
  <c r="S690" i="23"/>
  <c r="T690" i="23"/>
  <c r="A691" i="23"/>
  <c r="B691" i="23"/>
  <c r="D691" i="23"/>
  <c r="E691" i="23"/>
  <c r="F691" i="23"/>
  <c r="G691" i="23"/>
  <c r="H691" i="23"/>
  <c r="I691" i="23"/>
  <c r="J691" i="23"/>
  <c r="K691" i="23"/>
  <c r="L691" i="23"/>
  <c r="M691" i="23"/>
  <c r="N691" i="23"/>
  <c r="O691" i="23"/>
  <c r="P691" i="23"/>
  <c r="Q691" i="23"/>
  <c r="R691" i="23"/>
  <c r="S691" i="23"/>
  <c r="T691" i="23"/>
  <c r="A692" i="23"/>
  <c r="B692" i="23"/>
  <c r="D692" i="23"/>
  <c r="E692" i="23"/>
  <c r="F692" i="23"/>
  <c r="G692" i="23"/>
  <c r="H692" i="23"/>
  <c r="I692" i="23"/>
  <c r="J692" i="23"/>
  <c r="K692" i="23"/>
  <c r="L692" i="23"/>
  <c r="M692" i="23"/>
  <c r="N692" i="23"/>
  <c r="O692" i="23"/>
  <c r="P692" i="23"/>
  <c r="Q692" i="23"/>
  <c r="R692" i="23"/>
  <c r="S692" i="23"/>
  <c r="T692" i="23"/>
  <c r="A693" i="23"/>
  <c r="B693" i="23"/>
  <c r="D693" i="23"/>
  <c r="E693" i="23"/>
  <c r="F693" i="23"/>
  <c r="G693" i="23"/>
  <c r="H693" i="23"/>
  <c r="I693" i="23"/>
  <c r="J693" i="23"/>
  <c r="K693" i="23"/>
  <c r="L693" i="23"/>
  <c r="M693" i="23"/>
  <c r="N693" i="23"/>
  <c r="O693" i="23"/>
  <c r="P693" i="23"/>
  <c r="Q693" i="23"/>
  <c r="R693" i="23"/>
  <c r="S693" i="23"/>
  <c r="T693" i="23"/>
  <c r="A694" i="23"/>
  <c r="B694" i="23"/>
  <c r="D694" i="23"/>
  <c r="E694" i="23"/>
  <c r="F694" i="23"/>
  <c r="G694" i="23"/>
  <c r="H694" i="23"/>
  <c r="I694" i="23"/>
  <c r="J694" i="23"/>
  <c r="K694" i="23"/>
  <c r="L694" i="23"/>
  <c r="M694" i="23"/>
  <c r="N694" i="23"/>
  <c r="O694" i="23"/>
  <c r="P694" i="23"/>
  <c r="Q694" i="23"/>
  <c r="R694" i="23"/>
  <c r="S694" i="23"/>
  <c r="T694" i="23"/>
  <c r="A695" i="23"/>
  <c r="B695" i="23"/>
  <c r="D695" i="23"/>
  <c r="E695" i="23"/>
  <c r="F695" i="23"/>
  <c r="G695" i="23"/>
  <c r="H695" i="23"/>
  <c r="I695" i="23"/>
  <c r="J695" i="23"/>
  <c r="K695" i="23"/>
  <c r="L695" i="23"/>
  <c r="M695" i="23"/>
  <c r="N695" i="23"/>
  <c r="O695" i="23"/>
  <c r="P695" i="23"/>
  <c r="Q695" i="23"/>
  <c r="R695" i="23"/>
  <c r="S695" i="23"/>
  <c r="T695" i="23"/>
  <c r="A696" i="23"/>
  <c r="B696" i="23"/>
  <c r="D696" i="23"/>
  <c r="E696" i="23"/>
  <c r="F696" i="23"/>
  <c r="G696" i="23"/>
  <c r="H696" i="23"/>
  <c r="I696" i="23"/>
  <c r="J696" i="23"/>
  <c r="K696" i="23"/>
  <c r="L696" i="23"/>
  <c r="M696" i="23"/>
  <c r="N696" i="23"/>
  <c r="O696" i="23"/>
  <c r="P696" i="23"/>
  <c r="Q696" i="23"/>
  <c r="R696" i="23"/>
  <c r="S696" i="23"/>
  <c r="T696" i="23"/>
  <c r="A697" i="23"/>
  <c r="B697" i="23"/>
  <c r="D697" i="23"/>
  <c r="E697" i="23"/>
  <c r="F697" i="23"/>
  <c r="G697" i="23"/>
  <c r="H697" i="23"/>
  <c r="I697" i="23"/>
  <c r="J697" i="23"/>
  <c r="K697" i="23"/>
  <c r="L697" i="23"/>
  <c r="M697" i="23"/>
  <c r="N697" i="23"/>
  <c r="O697" i="23"/>
  <c r="P697" i="23"/>
  <c r="Q697" i="23"/>
  <c r="R697" i="23"/>
  <c r="S697" i="23"/>
  <c r="T697" i="23"/>
  <c r="A698" i="23"/>
  <c r="B698" i="23"/>
  <c r="D698" i="23"/>
  <c r="E698" i="23"/>
  <c r="F698" i="23"/>
  <c r="G698" i="23"/>
  <c r="H698" i="23"/>
  <c r="I698" i="23"/>
  <c r="J698" i="23"/>
  <c r="K698" i="23"/>
  <c r="L698" i="23"/>
  <c r="M698" i="23"/>
  <c r="N698" i="23"/>
  <c r="O698" i="23"/>
  <c r="P698" i="23"/>
  <c r="Q698" i="23"/>
  <c r="R698" i="23"/>
  <c r="S698" i="23"/>
  <c r="T698" i="23"/>
  <c r="A699" i="23"/>
  <c r="B699" i="23"/>
  <c r="D699" i="23"/>
  <c r="E699" i="23"/>
  <c r="F699" i="23"/>
  <c r="G699" i="23"/>
  <c r="H699" i="23"/>
  <c r="I699" i="23"/>
  <c r="J699" i="23"/>
  <c r="K699" i="23"/>
  <c r="L699" i="23"/>
  <c r="M699" i="23"/>
  <c r="N699" i="23"/>
  <c r="O699" i="23"/>
  <c r="P699" i="23"/>
  <c r="Q699" i="23"/>
  <c r="R699" i="23"/>
  <c r="S699" i="23"/>
  <c r="T699" i="23"/>
  <c r="A700" i="23"/>
  <c r="B700" i="23"/>
  <c r="D700" i="23"/>
  <c r="E700" i="23"/>
  <c r="F700" i="23"/>
  <c r="G700" i="23"/>
  <c r="H700" i="23"/>
  <c r="I700" i="23"/>
  <c r="J700" i="23"/>
  <c r="K700" i="23"/>
  <c r="L700" i="23"/>
  <c r="M700" i="23"/>
  <c r="N700" i="23"/>
  <c r="O700" i="23"/>
  <c r="P700" i="23"/>
  <c r="Q700" i="23"/>
  <c r="R700" i="23"/>
  <c r="S700" i="23"/>
  <c r="T700" i="23"/>
  <c r="A701" i="23"/>
  <c r="B701" i="23"/>
  <c r="D701" i="23"/>
  <c r="E701" i="23"/>
  <c r="F701" i="23"/>
  <c r="G701" i="23"/>
  <c r="H701" i="23"/>
  <c r="I701" i="23"/>
  <c r="J701" i="23"/>
  <c r="K701" i="23"/>
  <c r="L701" i="23"/>
  <c r="M701" i="23"/>
  <c r="N701" i="23"/>
  <c r="O701" i="23"/>
  <c r="P701" i="23"/>
  <c r="Q701" i="23"/>
  <c r="R701" i="23"/>
  <c r="S701" i="23"/>
  <c r="T701" i="23"/>
  <c r="A702" i="23"/>
  <c r="B702" i="23"/>
  <c r="D702" i="23"/>
  <c r="E702" i="23"/>
  <c r="F702" i="23"/>
  <c r="G702" i="23"/>
  <c r="H702" i="23"/>
  <c r="I702" i="23"/>
  <c r="J702" i="23"/>
  <c r="K702" i="23"/>
  <c r="L702" i="23"/>
  <c r="M702" i="23"/>
  <c r="N702" i="23"/>
  <c r="O702" i="23"/>
  <c r="P702" i="23"/>
  <c r="Q702" i="23"/>
  <c r="R702" i="23"/>
  <c r="S702" i="23"/>
  <c r="T702" i="23"/>
  <c r="A703" i="23"/>
  <c r="B703" i="23"/>
  <c r="D703" i="23"/>
  <c r="E703" i="23"/>
  <c r="F703" i="23"/>
  <c r="G703" i="23"/>
  <c r="H703" i="23"/>
  <c r="I703" i="23"/>
  <c r="J703" i="23"/>
  <c r="K703" i="23"/>
  <c r="L703" i="23"/>
  <c r="M703" i="23"/>
  <c r="N703" i="23"/>
  <c r="O703" i="23"/>
  <c r="P703" i="23"/>
  <c r="Q703" i="23"/>
  <c r="R703" i="23"/>
  <c r="S703" i="23"/>
  <c r="T703" i="23"/>
  <c r="A704" i="23"/>
  <c r="B704" i="23"/>
  <c r="D704" i="23"/>
  <c r="E704" i="23"/>
  <c r="F704" i="23"/>
  <c r="G704" i="23"/>
  <c r="H704" i="23"/>
  <c r="I704" i="23"/>
  <c r="J704" i="23"/>
  <c r="K704" i="23"/>
  <c r="L704" i="23"/>
  <c r="M704" i="23"/>
  <c r="N704" i="23"/>
  <c r="O704" i="23"/>
  <c r="P704" i="23"/>
  <c r="Q704" i="23"/>
  <c r="R704" i="23"/>
  <c r="S704" i="23"/>
  <c r="T704" i="23"/>
  <c r="A705" i="23"/>
  <c r="B705" i="23"/>
  <c r="D705" i="23"/>
  <c r="E705" i="23"/>
  <c r="F705" i="23"/>
  <c r="G705" i="23"/>
  <c r="H705" i="23"/>
  <c r="I705" i="23"/>
  <c r="J705" i="23"/>
  <c r="K705" i="23"/>
  <c r="L705" i="23"/>
  <c r="M705" i="23"/>
  <c r="N705" i="23"/>
  <c r="O705" i="23"/>
  <c r="P705" i="23"/>
  <c r="Q705" i="23"/>
  <c r="R705" i="23"/>
  <c r="S705" i="23"/>
  <c r="T705" i="23"/>
  <c r="A706" i="23"/>
  <c r="B706" i="23"/>
  <c r="D706" i="23"/>
  <c r="E706" i="23"/>
  <c r="F706" i="23"/>
  <c r="G706" i="23"/>
  <c r="H706" i="23"/>
  <c r="I706" i="23"/>
  <c r="J706" i="23"/>
  <c r="K706" i="23"/>
  <c r="L706" i="23"/>
  <c r="M706" i="23"/>
  <c r="N706" i="23"/>
  <c r="O706" i="23"/>
  <c r="P706" i="23"/>
  <c r="Q706" i="23"/>
  <c r="R706" i="23"/>
  <c r="S706" i="23"/>
  <c r="T706" i="23"/>
  <c r="A707" i="23"/>
  <c r="B707" i="23"/>
  <c r="D707" i="23"/>
  <c r="E707" i="23"/>
  <c r="F707" i="23"/>
  <c r="G707" i="23"/>
  <c r="H707" i="23"/>
  <c r="I707" i="23"/>
  <c r="J707" i="23"/>
  <c r="K707" i="23"/>
  <c r="L707" i="23"/>
  <c r="M707" i="23"/>
  <c r="N707" i="23"/>
  <c r="O707" i="23"/>
  <c r="P707" i="23"/>
  <c r="Q707" i="23"/>
  <c r="R707" i="23"/>
  <c r="S707" i="23"/>
  <c r="T707" i="23"/>
  <c r="A708" i="23"/>
  <c r="B708" i="23"/>
  <c r="D708" i="23"/>
  <c r="E708" i="23"/>
  <c r="F708" i="23"/>
  <c r="G708" i="23"/>
  <c r="H708" i="23"/>
  <c r="I708" i="23"/>
  <c r="J708" i="23"/>
  <c r="K708" i="23"/>
  <c r="L708" i="23"/>
  <c r="M708" i="23"/>
  <c r="N708" i="23"/>
  <c r="O708" i="23"/>
  <c r="P708" i="23"/>
  <c r="Q708" i="23"/>
  <c r="R708" i="23"/>
  <c r="S708" i="23"/>
  <c r="T708" i="23"/>
  <c r="A709" i="23"/>
  <c r="B709" i="23"/>
  <c r="D709" i="23"/>
  <c r="E709" i="23"/>
  <c r="F709" i="23"/>
  <c r="G709" i="23"/>
  <c r="H709" i="23"/>
  <c r="I709" i="23"/>
  <c r="J709" i="23"/>
  <c r="K709" i="23"/>
  <c r="L709" i="23"/>
  <c r="M709" i="23"/>
  <c r="N709" i="23"/>
  <c r="O709" i="23"/>
  <c r="P709" i="23"/>
  <c r="Q709" i="23"/>
  <c r="R709" i="23"/>
  <c r="S709" i="23"/>
  <c r="T709" i="23"/>
  <c r="A710" i="23"/>
  <c r="B710" i="23"/>
  <c r="D710" i="23"/>
  <c r="E710" i="23"/>
  <c r="F710" i="23"/>
  <c r="G710" i="23"/>
  <c r="H710" i="23"/>
  <c r="I710" i="23"/>
  <c r="J710" i="23"/>
  <c r="K710" i="23"/>
  <c r="L710" i="23"/>
  <c r="M710" i="23"/>
  <c r="N710" i="23"/>
  <c r="O710" i="23"/>
  <c r="P710" i="23"/>
  <c r="Q710" i="23"/>
  <c r="R710" i="23"/>
  <c r="S710" i="23"/>
  <c r="T710" i="23"/>
  <c r="A711" i="23"/>
  <c r="B711" i="23"/>
  <c r="D711" i="23"/>
  <c r="E711" i="23"/>
  <c r="F711" i="23"/>
  <c r="G711" i="23"/>
  <c r="H711" i="23"/>
  <c r="I711" i="23"/>
  <c r="J711" i="23"/>
  <c r="K711" i="23"/>
  <c r="L711" i="23"/>
  <c r="M711" i="23"/>
  <c r="N711" i="23"/>
  <c r="O711" i="23"/>
  <c r="P711" i="23"/>
  <c r="Q711" i="23"/>
  <c r="R711" i="23"/>
  <c r="S711" i="23"/>
  <c r="T711" i="23"/>
  <c r="A712" i="23"/>
  <c r="B712" i="23"/>
  <c r="D712" i="23"/>
  <c r="E712" i="23"/>
  <c r="F712" i="23"/>
  <c r="G712" i="23"/>
  <c r="H712" i="23"/>
  <c r="I712" i="23"/>
  <c r="J712" i="23"/>
  <c r="K712" i="23"/>
  <c r="L712" i="23"/>
  <c r="M712" i="23"/>
  <c r="N712" i="23"/>
  <c r="O712" i="23"/>
  <c r="P712" i="23"/>
  <c r="Q712" i="23"/>
  <c r="R712" i="23"/>
  <c r="S712" i="23"/>
  <c r="T712" i="23"/>
  <c r="A713" i="23"/>
  <c r="B713" i="23"/>
  <c r="D713" i="23"/>
  <c r="E713" i="23"/>
  <c r="F713" i="23"/>
  <c r="G713" i="23"/>
  <c r="H713" i="23"/>
  <c r="I713" i="23"/>
  <c r="J713" i="23"/>
  <c r="K713" i="23"/>
  <c r="L713" i="23"/>
  <c r="M713" i="23"/>
  <c r="N713" i="23"/>
  <c r="O713" i="23"/>
  <c r="P713" i="23"/>
  <c r="Q713" i="23"/>
  <c r="R713" i="23"/>
  <c r="S713" i="23"/>
  <c r="T713" i="23"/>
  <c r="A714" i="23"/>
  <c r="B714" i="23"/>
  <c r="D714" i="23"/>
  <c r="E714" i="23"/>
  <c r="F714" i="23"/>
  <c r="G714" i="23"/>
  <c r="H714" i="23"/>
  <c r="I714" i="23"/>
  <c r="J714" i="23"/>
  <c r="K714" i="23"/>
  <c r="L714" i="23"/>
  <c r="M714" i="23"/>
  <c r="N714" i="23"/>
  <c r="O714" i="23"/>
  <c r="P714" i="23"/>
  <c r="Q714" i="23"/>
  <c r="R714" i="23"/>
  <c r="S714" i="23"/>
  <c r="T714" i="23"/>
  <c r="A715" i="23"/>
  <c r="B715" i="23"/>
  <c r="D715" i="23"/>
  <c r="E715" i="23"/>
  <c r="F715" i="23"/>
  <c r="G715" i="23"/>
  <c r="H715" i="23"/>
  <c r="I715" i="23"/>
  <c r="J715" i="23"/>
  <c r="K715" i="23"/>
  <c r="L715" i="23"/>
  <c r="M715" i="23"/>
  <c r="N715" i="23"/>
  <c r="O715" i="23"/>
  <c r="P715" i="23"/>
  <c r="Q715" i="23"/>
  <c r="R715" i="23"/>
  <c r="S715" i="23"/>
  <c r="T715" i="23"/>
  <c r="A716" i="23"/>
  <c r="B716" i="23"/>
  <c r="D716" i="23"/>
  <c r="E716" i="23"/>
  <c r="F716" i="23"/>
  <c r="G716" i="23"/>
  <c r="H716" i="23"/>
  <c r="I716" i="23"/>
  <c r="J716" i="23"/>
  <c r="K716" i="23"/>
  <c r="L716" i="23"/>
  <c r="M716" i="23"/>
  <c r="N716" i="23"/>
  <c r="O716" i="23"/>
  <c r="P716" i="23"/>
  <c r="Q716" i="23"/>
  <c r="R716" i="23"/>
  <c r="S716" i="23"/>
  <c r="T716" i="23"/>
  <c r="A717" i="23"/>
  <c r="B717" i="23"/>
  <c r="D717" i="23"/>
  <c r="E717" i="23"/>
  <c r="F717" i="23"/>
  <c r="G717" i="23"/>
  <c r="H717" i="23"/>
  <c r="I717" i="23"/>
  <c r="J717" i="23"/>
  <c r="K717" i="23"/>
  <c r="L717" i="23"/>
  <c r="M717" i="23"/>
  <c r="N717" i="23"/>
  <c r="O717" i="23"/>
  <c r="P717" i="23"/>
  <c r="Q717" i="23"/>
  <c r="R717" i="23"/>
  <c r="S717" i="23"/>
  <c r="T717" i="23"/>
  <c r="A718" i="23"/>
  <c r="B718" i="23"/>
  <c r="D718" i="23"/>
  <c r="E718" i="23"/>
  <c r="F718" i="23"/>
  <c r="G718" i="23"/>
  <c r="H718" i="23"/>
  <c r="I718" i="23"/>
  <c r="J718" i="23"/>
  <c r="K718" i="23"/>
  <c r="L718" i="23"/>
  <c r="M718" i="23"/>
  <c r="N718" i="23"/>
  <c r="O718" i="23"/>
  <c r="P718" i="23"/>
  <c r="Q718" i="23"/>
  <c r="R718" i="23"/>
  <c r="S718" i="23"/>
  <c r="T718" i="23"/>
  <c r="A719" i="23"/>
  <c r="B719" i="23"/>
  <c r="D719" i="23"/>
  <c r="E719" i="23"/>
  <c r="F719" i="23"/>
  <c r="G719" i="23"/>
  <c r="H719" i="23"/>
  <c r="I719" i="23"/>
  <c r="J719" i="23"/>
  <c r="K719" i="23"/>
  <c r="L719" i="23"/>
  <c r="M719" i="23"/>
  <c r="N719" i="23"/>
  <c r="O719" i="23"/>
  <c r="P719" i="23"/>
  <c r="Q719" i="23"/>
  <c r="R719" i="23"/>
  <c r="S719" i="23"/>
  <c r="T719" i="23"/>
  <c r="A720" i="23"/>
  <c r="B720" i="23"/>
  <c r="D720" i="23"/>
  <c r="E720" i="23"/>
  <c r="F720" i="23"/>
  <c r="G720" i="23"/>
  <c r="H720" i="23"/>
  <c r="I720" i="23"/>
  <c r="J720" i="23"/>
  <c r="K720" i="23"/>
  <c r="L720" i="23"/>
  <c r="M720" i="23"/>
  <c r="N720" i="23"/>
  <c r="O720" i="23"/>
  <c r="P720" i="23"/>
  <c r="Q720" i="23"/>
  <c r="R720" i="23"/>
  <c r="S720" i="23"/>
  <c r="T720" i="23"/>
  <c r="A721" i="23"/>
  <c r="B721" i="23"/>
  <c r="D721" i="23"/>
  <c r="E721" i="23"/>
  <c r="F721" i="23"/>
  <c r="G721" i="23"/>
  <c r="H721" i="23"/>
  <c r="I721" i="23"/>
  <c r="J721" i="23"/>
  <c r="K721" i="23"/>
  <c r="L721" i="23"/>
  <c r="M721" i="23"/>
  <c r="N721" i="23"/>
  <c r="O721" i="23"/>
  <c r="P721" i="23"/>
  <c r="Q721" i="23"/>
  <c r="R721" i="23"/>
  <c r="S721" i="23"/>
  <c r="T721" i="23"/>
  <c r="A722" i="23"/>
  <c r="B722" i="23"/>
  <c r="D722" i="23"/>
  <c r="E722" i="23"/>
  <c r="F722" i="23"/>
  <c r="G722" i="23"/>
  <c r="H722" i="23"/>
  <c r="I722" i="23"/>
  <c r="J722" i="23"/>
  <c r="K722" i="23"/>
  <c r="L722" i="23"/>
  <c r="M722" i="23"/>
  <c r="N722" i="23"/>
  <c r="O722" i="23"/>
  <c r="P722" i="23"/>
  <c r="Q722" i="23"/>
  <c r="R722" i="23"/>
  <c r="S722" i="23"/>
  <c r="T722" i="23"/>
  <c r="A723" i="23"/>
  <c r="B723" i="23"/>
  <c r="D723" i="23"/>
  <c r="E723" i="23"/>
  <c r="F723" i="23"/>
  <c r="G723" i="23"/>
  <c r="H723" i="23"/>
  <c r="I723" i="23"/>
  <c r="J723" i="23"/>
  <c r="K723" i="23"/>
  <c r="L723" i="23"/>
  <c r="M723" i="23"/>
  <c r="N723" i="23"/>
  <c r="O723" i="23"/>
  <c r="P723" i="23"/>
  <c r="Q723" i="23"/>
  <c r="R723" i="23"/>
  <c r="S723" i="23"/>
  <c r="T723" i="23"/>
  <c r="A724" i="23"/>
  <c r="B724" i="23"/>
  <c r="D724" i="23"/>
  <c r="E724" i="23"/>
  <c r="F724" i="23"/>
  <c r="G724" i="23"/>
  <c r="H724" i="23"/>
  <c r="I724" i="23"/>
  <c r="J724" i="23"/>
  <c r="K724" i="23"/>
  <c r="L724" i="23"/>
  <c r="M724" i="23"/>
  <c r="N724" i="23"/>
  <c r="O724" i="23"/>
  <c r="P724" i="23"/>
  <c r="Q724" i="23"/>
  <c r="R724" i="23"/>
  <c r="S724" i="23"/>
  <c r="T724" i="23"/>
  <c r="A725" i="23"/>
  <c r="B725" i="23"/>
  <c r="D725" i="23"/>
  <c r="E725" i="23"/>
  <c r="F725" i="23"/>
  <c r="G725" i="23"/>
  <c r="H725" i="23"/>
  <c r="I725" i="23"/>
  <c r="J725" i="23"/>
  <c r="K725" i="23"/>
  <c r="L725" i="23"/>
  <c r="M725" i="23"/>
  <c r="N725" i="23"/>
  <c r="O725" i="23"/>
  <c r="P725" i="23"/>
  <c r="Q725" i="23"/>
  <c r="R725" i="23"/>
  <c r="S725" i="23"/>
  <c r="T725" i="23"/>
  <c r="A726" i="23"/>
  <c r="B726" i="23"/>
  <c r="D726" i="23"/>
  <c r="E726" i="23"/>
  <c r="F726" i="23"/>
  <c r="G726" i="23"/>
  <c r="H726" i="23"/>
  <c r="I726" i="23"/>
  <c r="J726" i="23"/>
  <c r="K726" i="23"/>
  <c r="L726" i="23"/>
  <c r="M726" i="23"/>
  <c r="N726" i="23"/>
  <c r="O726" i="23"/>
  <c r="P726" i="23"/>
  <c r="Q726" i="23"/>
  <c r="R726" i="23"/>
  <c r="S726" i="23"/>
  <c r="T726" i="23"/>
  <c r="A727" i="23"/>
  <c r="B727" i="23"/>
  <c r="D727" i="23"/>
  <c r="E727" i="23"/>
  <c r="F727" i="23"/>
  <c r="G727" i="23"/>
  <c r="H727" i="23"/>
  <c r="I727" i="23"/>
  <c r="J727" i="23"/>
  <c r="K727" i="23"/>
  <c r="L727" i="23"/>
  <c r="M727" i="23"/>
  <c r="N727" i="23"/>
  <c r="O727" i="23"/>
  <c r="P727" i="23"/>
  <c r="Q727" i="23"/>
  <c r="R727" i="23"/>
  <c r="S727" i="23"/>
  <c r="T727" i="23"/>
  <c r="A728" i="23"/>
  <c r="B728" i="23"/>
  <c r="D728" i="23"/>
  <c r="E728" i="23"/>
  <c r="F728" i="23"/>
  <c r="G728" i="23"/>
  <c r="H728" i="23"/>
  <c r="I728" i="23"/>
  <c r="J728" i="23"/>
  <c r="K728" i="23"/>
  <c r="L728" i="23"/>
  <c r="M728" i="23"/>
  <c r="N728" i="23"/>
  <c r="O728" i="23"/>
  <c r="P728" i="23"/>
  <c r="Q728" i="23"/>
  <c r="R728" i="23"/>
  <c r="S728" i="23"/>
  <c r="T728" i="23"/>
  <c r="A729" i="23"/>
  <c r="B729" i="23"/>
  <c r="D729" i="23"/>
  <c r="E729" i="23"/>
  <c r="F729" i="23"/>
  <c r="G729" i="23"/>
  <c r="H729" i="23"/>
  <c r="I729" i="23"/>
  <c r="J729" i="23"/>
  <c r="K729" i="23"/>
  <c r="L729" i="23"/>
  <c r="M729" i="23"/>
  <c r="N729" i="23"/>
  <c r="O729" i="23"/>
  <c r="P729" i="23"/>
  <c r="Q729" i="23"/>
  <c r="R729" i="23"/>
  <c r="S729" i="23"/>
  <c r="T729" i="23"/>
  <c r="A730" i="23"/>
  <c r="B730" i="23"/>
  <c r="D730" i="23"/>
  <c r="E730" i="23"/>
  <c r="F730" i="23"/>
  <c r="G730" i="23"/>
  <c r="H730" i="23"/>
  <c r="I730" i="23"/>
  <c r="J730" i="23"/>
  <c r="K730" i="23"/>
  <c r="L730" i="23"/>
  <c r="M730" i="23"/>
  <c r="N730" i="23"/>
  <c r="O730" i="23"/>
  <c r="P730" i="23"/>
  <c r="Q730" i="23"/>
  <c r="R730" i="23"/>
  <c r="S730" i="23"/>
  <c r="T730" i="23"/>
  <c r="A731" i="23"/>
  <c r="B731" i="23"/>
  <c r="D731" i="23"/>
  <c r="E731" i="23"/>
  <c r="F731" i="23"/>
  <c r="G731" i="23"/>
  <c r="H731" i="23"/>
  <c r="I731" i="23"/>
  <c r="J731" i="23"/>
  <c r="K731" i="23"/>
  <c r="L731" i="23"/>
  <c r="M731" i="23"/>
  <c r="N731" i="23"/>
  <c r="O731" i="23"/>
  <c r="P731" i="23"/>
  <c r="Q731" i="23"/>
  <c r="R731" i="23"/>
  <c r="S731" i="23"/>
  <c r="T731" i="23"/>
  <c r="A732" i="23"/>
  <c r="B732" i="23"/>
  <c r="D732" i="23"/>
  <c r="E732" i="23"/>
  <c r="F732" i="23"/>
  <c r="G732" i="23"/>
  <c r="H732" i="23"/>
  <c r="I732" i="23"/>
  <c r="J732" i="23"/>
  <c r="K732" i="23"/>
  <c r="L732" i="23"/>
  <c r="M732" i="23"/>
  <c r="N732" i="23"/>
  <c r="O732" i="23"/>
  <c r="P732" i="23"/>
  <c r="Q732" i="23"/>
  <c r="R732" i="23"/>
  <c r="S732" i="23"/>
  <c r="T732" i="23"/>
  <c r="A733" i="23"/>
  <c r="B733" i="23"/>
  <c r="D733" i="23"/>
  <c r="E733" i="23"/>
  <c r="F733" i="23"/>
  <c r="G733" i="23"/>
  <c r="H733" i="23"/>
  <c r="I733" i="23"/>
  <c r="J733" i="23"/>
  <c r="K733" i="23"/>
  <c r="L733" i="23"/>
  <c r="M733" i="23"/>
  <c r="N733" i="23"/>
  <c r="O733" i="23"/>
  <c r="P733" i="23"/>
  <c r="Q733" i="23"/>
  <c r="R733" i="23"/>
  <c r="S733" i="23"/>
  <c r="T733" i="23"/>
  <c r="A734" i="23"/>
  <c r="B734" i="23"/>
  <c r="D734" i="23"/>
  <c r="E734" i="23"/>
  <c r="F734" i="23"/>
  <c r="G734" i="23"/>
  <c r="H734" i="23"/>
  <c r="I734" i="23"/>
  <c r="J734" i="23"/>
  <c r="K734" i="23"/>
  <c r="L734" i="23"/>
  <c r="M734" i="23"/>
  <c r="N734" i="23"/>
  <c r="O734" i="23"/>
  <c r="P734" i="23"/>
  <c r="Q734" i="23"/>
  <c r="R734" i="23"/>
  <c r="S734" i="23"/>
  <c r="T734" i="23"/>
  <c r="A735" i="23"/>
  <c r="B735" i="23"/>
  <c r="D735" i="23"/>
  <c r="E735" i="23"/>
  <c r="F735" i="23"/>
  <c r="G735" i="23"/>
  <c r="H735" i="23"/>
  <c r="I735" i="23"/>
  <c r="J735" i="23"/>
  <c r="K735" i="23"/>
  <c r="L735" i="23"/>
  <c r="M735" i="23"/>
  <c r="N735" i="23"/>
  <c r="O735" i="23"/>
  <c r="P735" i="23"/>
  <c r="Q735" i="23"/>
  <c r="R735" i="23"/>
  <c r="S735" i="23"/>
  <c r="T735" i="23"/>
  <c r="A736" i="23"/>
  <c r="B736" i="23"/>
  <c r="D736" i="23"/>
  <c r="E736" i="23"/>
  <c r="F736" i="23"/>
  <c r="G736" i="23"/>
  <c r="H736" i="23"/>
  <c r="I736" i="23"/>
  <c r="J736" i="23"/>
  <c r="K736" i="23"/>
  <c r="L736" i="23"/>
  <c r="M736" i="23"/>
  <c r="N736" i="23"/>
  <c r="O736" i="23"/>
  <c r="P736" i="23"/>
  <c r="Q736" i="23"/>
  <c r="R736" i="23"/>
  <c r="S736" i="23"/>
  <c r="T736" i="23"/>
  <c r="A737" i="23"/>
  <c r="B737" i="23"/>
  <c r="D737" i="23"/>
  <c r="E737" i="23"/>
  <c r="F737" i="23"/>
  <c r="G737" i="23"/>
  <c r="H737" i="23"/>
  <c r="I737" i="23"/>
  <c r="J737" i="23"/>
  <c r="K737" i="23"/>
  <c r="L737" i="23"/>
  <c r="M737" i="23"/>
  <c r="N737" i="23"/>
  <c r="O737" i="23"/>
  <c r="P737" i="23"/>
  <c r="Q737" i="23"/>
  <c r="R737" i="23"/>
  <c r="S737" i="23"/>
  <c r="T737" i="23"/>
  <c r="A738" i="23"/>
  <c r="B738" i="23"/>
  <c r="D738" i="23"/>
  <c r="E738" i="23"/>
  <c r="F738" i="23"/>
  <c r="G738" i="23"/>
  <c r="H738" i="23"/>
  <c r="I738" i="23"/>
  <c r="J738" i="23"/>
  <c r="K738" i="23"/>
  <c r="L738" i="23"/>
  <c r="M738" i="23"/>
  <c r="N738" i="23"/>
  <c r="O738" i="23"/>
  <c r="P738" i="23"/>
  <c r="Q738" i="23"/>
  <c r="R738" i="23"/>
  <c r="S738" i="23"/>
  <c r="T738" i="23"/>
  <c r="A739" i="23"/>
  <c r="B739" i="23"/>
  <c r="D739" i="23"/>
  <c r="E739" i="23"/>
  <c r="F739" i="23"/>
  <c r="G739" i="23"/>
  <c r="H739" i="23"/>
  <c r="I739" i="23"/>
  <c r="J739" i="23"/>
  <c r="K739" i="23"/>
  <c r="L739" i="23"/>
  <c r="M739" i="23"/>
  <c r="N739" i="23"/>
  <c r="O739" i="23"/>
  <c r="P739" i="23"/>
  <c r="Q739" i="23"/>
  <c r="R739" i="23"/>
  <c r="S739" i="23"/>
  <c r="T739" i="23"/>
  <c r="A740" i="23"/>
  <c r="B740" i="23"/>
  <c r="D740" i="23"/>
  <c r="E740" i="23"/>
  <c r="F740" i="23"/>
  <c r="G740" i="23"/>
  <c r="H740" i="23"/>
  <c r="I740" i="23"/>
  <c r="J740" i="23"/>
  <c r="K740" i="23"/>
  <c r="L740" i="23"/>
  <c r="M740" i="23"/>
  <c r="N740" i="23"/>
  <c r="O740" i="23"/>
  <c r="P740" i="23"/>
  <c r="Q740" i="23"/>
  <c r="R740" i="23"/>
  <c r="S740" i="23"/>
  <c r="T740" i="23"/>
  <c r="A741" i="23"/>
  <c r="B741" i="23"/>
  <c r="D741" i="23"/>
  <c r="E741" i="23"/>
  <c r="F741" i="23"/>
  <c r="G741" i="23"/>
  <c r="H741" i="23"/>
  <c r="I741" i="23"/>
  <c r="J741" i="23"/>
  <c r="K741" i="23"/>
  <c r="L741" i="23"/>
  <c r="M741" i="23"/>
  <c r="N741" i="23"/>
  <c r="O741" i="23"/>
  <c r="P741" i="23"/>
  <c r="Q741" i="23"/>
  <c r="R741" i="23"/>
  <c r="S741" i="23"/>
  <c r="T741" i="23"/>
  <c r="A742" i="23"/>
  <c r="B742" i="23"/>
  <c r="D742" i="23"/>
  <c r="E742" i="23"/>
  <c r="F742" i="23"/>
  <c r="G742" i="23"/>
  <c r="H742" i="23"/>
  <c r="I742" i="23"/>
  <c r="J742" i="23"/>
  <c r="K742" i="23"/>
  <c r="L742" i="23"/>
  <c r="M742" i="23"/>
  <c r="N742" i="23"/>
  <c r="O742" i="23"/>
  <c r="P742" i="23"/>
  <c r="Q742" i="23"/>
  <c r="R742" i="23"/>
  <c r="S742" i="23"/>
  <c r="T742" i="23"/>
  <c r="A743" i="23"/>
  <c r="B743" i="23"/>
  <c r="D743" i="23"/>
  <c r="E743" i="23"/>
  <c r="F743" i="23"/>
  <c r="G743" i="23"/>
  <c r="H743" i="23"/>
  <c r="I743" i="23"/>
  <c r="J743" i="23"/>
  <c r="K743" i="23"/>
  <c r="L743" i="23"/>
  <c r="M743" i="23"/>
  <c r="N743" i="23"/>
  <c r="O743" i="23"/>
  <c r="P743" i="23"/>
  <c r="Q743" i="23"/>
  <c r="R743" i="23"/>
  <c r="S743" i="23"/>
  <c r="T743" i="23"/>
  <c r="A744" i="23"/>
  <c r="B744" i="23"/>
  <c r="D744" i="23"/>
  <c r="E744" i="23"/>
  <c r="F744" i="23"/>
  <c r="G744" i="23"/>
  <c r="H744" i="23"/>
  <c r="I744" i="23"/>
  <c r="J744" i="23"/>
  <c r="K744" i="23"/>
  <c r="L744" i="23"/>
  <c r="M744" i="23"/>
  <c r="N744" i="23"/>
  <c r="O744" i="23"/>
  <c r="P744" i="23"/>
  <c r="Q744" i="23"/>
  <c r="R744" i="23"/>
  <c r="S744" i="23"/>
  <c r="T744" i="23"/>
  <c r="A745" i="23"/>
  <c r="B745" i="23"/>
  <c r="D745" i="23"/>
  <c r="E745" i="23"/>
  <c r="F745" i="23"/>
  <c r="G745" i="23"/>
  <c r="H745" i="23"/>
  <c r="I745" i="23"/>
  <c r="J745" i="23"/>
  <c r="K745" i="23"/>
  <c r="L745" i="23"/>
  <c r="M745" i="23"/>
  <c r="N745" i="23"/>
  <c r="O745" i="23"/>
  <c r="P745" i="23"/>
  <c r="Q745" i="23"/>
  <c r="R745" i="23"/>
  <c r="S745" i="23"/>
  <c r="T745" i="23"/>
  <c r="A746" i="23"/>
  <c r="B746" i="23"/>
  <c r="D746" i="23"/>
  <c r="E746" i="23"/>
  <c r="F746" i="23"/>
  <c r="G746" i="23"/>
  <c r="H746" i="23"/>
  <c r="I746" i="23"/>
  <c r="J746" i="23"/>
  <c r="K746" i="23"/>
  <c r="L746" i="23"/>
  <c r="M746" i="23"/>
  <c r="N746" i="23"/>
  <c r="O746" i="23"/>
  <c r="P746" i="23"/>
  <c r="Q746" i="23"/>
  <c r="R746" i="23"/>
  <c r="S746" i="23"/>
  <c r="T746" i="23"/>
  <c r="A747" i="23"/>
  <c r="B747" i="23"/>
  <c r="D747" i="23"/>
  <c r="E747" i="23"/>
  <c r="F747" i="23"/>
  <c r="G747" i="23"/>
  <c r="H747" i="23"/>
  <c r="I747" i="23"/>
  <c r="J747" i="23"/>
  <c r="K747" i="23"/>
  <c r="L747" i="23"/>
  <c r="M747" i="23"/>
  <c r="N747" i="23"/>
  <c r="O747" i="23"/>
  <c r="P747" i="23"/>
  <c r="Q747" i="23"/>
  <c r="R747" i="23"/>
  <c r="S747" i="23"/>
  <c r="T747" i="23"/>
  <c r="A748" i="23"/>
  <c r="B748" i="23"/>
  <c r="D748" i="23"/>
  <c r="E748" i="23"/>
  <c r="F748" i="23"/>
  <c r="G748" i="23"/>
  <c r="H748" i="23"/>
  <c r="I748" i="23"/>
  <c r="J748" i="23"/>
  <c r="K748" i="23"/>
  <c r="L748" i="23"/>
  <c r="M748" i="23"/>
  <c r="N748" i="23"/>
  <c r="O748" i="23"/>
  <c r="P748" i="23"/>
  <c r="Q748" i="23"/>
  <c r="R748" i="23"/>
  <c r="S748" i="23"/>
  <c r="T748" i="23"/>
  <c r="A749" i="23"/>
  <c r="B749" i="23"/>
  <c r="D749" i="23"/>
  <c r="E749" i="23"/>
  <c r="F749" i="23"/>
  <c r="G749" i="23"/>
  <c r="H749" i="23"/>
  <c r="I749" i="23"/>
  <c r="J749" i="23"/>
  <c r="K749" i="23"/>
  <c r="L749" i="23"/>
  <c r="M749" i="23"/>
  <c r="N749" i="23"/>
  <c r="O749" i="23"/>
  <c r="P749" i="23"/>
  <c r="Q749" i="23"/>
  <c r="R749" i="23"/>
  <c r="S749" i="23"/>
  <c r="T749" i="23"/>
  <c r="A750" i="23"/>
  <c r="B750" i="23"/>
  <c r="D750" i="23"/>
  <c r="E750" i="23"/>
  <c r="F750" i="23"/>
  <c r="G750" i="23"/>
  <c r="H750" i="23"/>
  <c r="I750" i="23"/>
  <c r="J750" i="23"/>
  <c r="K750" i="23"/>
  <c r="L750" i="23"/>
  <c r="M750" i="23"/>
  <c r="N750" i="23"/>
  <c r="O750" i="23"/>
  <c r="P750" i="23"/>
  <c r="Q750" i="23"/>
  <c r="R750" i="23"/>
  <c r="S750" i="23"/>
  <c r="T750" i="23"/>
  <c r="A751" i="23"/>
  <c r="B751" i="23"/>
  <c r="D751" i="23"/>
  <c r="E751" i="23"/>
  <c r="F751" i="23"/>
  <c r="G751" i="23"/>
  <c r="H751" i="23"/>
  <c r="I751" i="23"/>
  <c r="J751" i="23"/>
  <c r="K751" i="23"/>
  <c r="L751" i="23"/>
  <c r="M751" i="23"/>
  <c r="N751" i="23"/>
  <c r="O751" i="23"/>
  <c r="P751" i="23"/>
  <c r="Q751" i="23"/>
  <c r="R751" i="23"/>
  <c r="S751" i="23"/>
  <c r="T751" i="23"/>
  <c r="A752" i="23"/>
  <c r="B752" i="23"/>
  <c r="D752" i="23"/>
  <c r="E752" i="23"/>
  <c r="F752" i="23"/>
  <c r="G752" i="23"/>
  <c r="H752" i="23"/>
  <c r="I752" i="23"/>
  <c r="J752" i="23"/>
  <c r="K752" i="23"/>
  <c r="L752" i="23"/>
  <c r="M752" i="23"/>
  <c r="N752" i="23"/>
  <c r="O752" i="23"/>
  <c r="P752" i="23"/>
  <c r="Q752" i="23"/>
  <c r="R752" i="23"/>
  <c r="S752" i="23"/>
  <c r="T752" i="23"/>
  <c r="A753" i="23"/>
  <c r="B753" i="23"/>
  <c r="D753" i="23"/>
  <c r="E753" i="23"/>
  <c r="F753" i="23"/>
  <c r="G753" i="23"/>
  <c r="H753" i="23"/>
  <c r="I753" i="23"/>
  <c r="J753" i="23"/>
  <c r="K753" i="23"/>
  <c r="L753" i="23"/>
  <c r="M753" i="23"/>
  <c r="N753" i="23"/>
  <c r="O753" i="23"/>
  <c r="P753" i="23"/>
  <c r="Q753" i="23"/>
  <c r="R753" i="23"/>
  <c r="S753" i="23"/>
  <c r="T753" i="23"/>
  <c r="A754" i="23"/>
  <c r="B754" i="23"/>
  <c r="D754" i="23"/>
  <c r="E754" i="23"/>
  <c r="F754" i="23"/>
  <c r="G754" i="23"/>
  <c r="H754" i="23"/>
  <c r="I754" i="23"/>
  <c r="J754" i="23"/>
  <c r="K754" i="23"/>
  <c r="L754" i="23"/>
  <c r="M754" i="23"/>
  <c r="N754" i="23"/>
  <c r="O754" i="23"/>
  <c r="P754" i="23"/>
  <c r="Q754" i="23"/>
  <c r="R754" i="23"/>
  <c r="S754" i="23"/>
  <c r="T754" i="23"/>
  <c r="A755" i="23"/>
  <c r="B755" i="23"/>
  <c r="D755" i="23"/>
  <c r="E755" i="23"/>
  <c r="F755" i="23"/>
  <c r="G755" i="23"/>
  <c r="H755" i="23"/>
  <c r="I755" i="23"/>
  <c r="J755" i="23"/>
  <c r="K755" i="23"/>
  <c r="L755" i="23"/>
  <c r="M755" i="23"/>
  <c r="N755" i="23"/>
  <c r="O755" i="23"/>
  <c r="P755" i="23"/>
  <c r="Q755" i="23"/>
  <c r="R755" i="23"/>
  <c r="S755" i="23"/>
  <c r="T755" i="23"/>
  <c r="A756" i="23"/>
  <c r="B756" i="23"/>
  <c r="D756" i="23"/>
  <c r="E756" i="23"/>
  <c r="F756" i="23"/>
  <c r="G756" i="23"/>
  <c r="H756" i="23"/>
  <c r="I756" i="23"/>
  <c r="J756" i="23"/>
  <c r="K756" i="23"/>
  <c r="L756" i="23"/>
  <c r="M756" i="23"/>
  <c r="N756" i="23"/>
  <c r="O756" i="23"/>
  <c r="P756" i="23"/>
  <c r="Q756" i="23"/>
  <c r="R756" i="23"/>
  <c r="S756" i="23"/>
  <c r="T756" i="23"/>
  <c r="A757" i="23"/>
  <c r="B757" i="23"/>
  <c r="D757" i="23"/>
  <c r="E757" i="23"/>
  <c r="F757" i="23"/>
  <c r="G757" i="23"/>
  <c r="H757" i="23"/>
  <c r="I757" i="23"/>
  <c r="J757" i="23"/>
  <c r="K757" i="23"/>
  <c r="L757" i="23"/>
  <c r="M757" i="23"/>
  <c r="N757" i="23"/>
  <c r="O757" i="23"/>
  <c r="P757" i="23"/>
  <c r="Q757" i="23"/>
  <c r="R757" i="23"/>
  <c r="S757" i="23"/>
  <c r="T757" i="23"/>
  <c r="A758" i="23"/>
  <c r="B758" i="23"/>
  <c r="D758" i="23"/>
  <c r="E758" i="23"/>
  <c r="F758" i="23"/>
  <c r="G758" i="23"/>
  <c r="H758" i="23"/>
  <c r="I758" i="23"/>
  <c r="J758" i="23"/>
  <c r="K758" i="23"/>
  <c r="L758" i="23"/>
  <c r="M758" i="23"/>
  <c r="N758" i="23"/>
  <c r="O758" i="23"/>
  <c r="P758" i="23"/>
  <c r="Q758" i="23"/>
  <c r="R758" i="23"/>
  <c r="S758" i="23"/>
  <c r="T758" i="23"/>
  <c r="A759" i="23"/>
  <c r="B759" i="23"/>
  <c r="D759" i="23"/>
  <c r="E759" i="23"/>
  <c r="F759" i="23"/>
  <c r="G759" i="23"/>
  <c r="H759" i="23"/>
  <c r="I759" i="23"/>
  <c r="J759" i="23"/>
  <c r="K759" i="23"/>
  <c r="L759" i="23"/>
  <c r="M759" i="23"/>
  <c r="N759" i="23"/>
  <c r="O759" i="23"/>
  <c r="P759" i="23"/>
  <c r="Q759" i="23"/>
  <c r="R759" i="23"/>
  <c r="S759" i="23"/>
  <c r="T759" i="23"/>
  <c r="A760" i="23"/>
  <c r="B760" i="23"/>
  <c r="D760" i="23"/>
  <c r="E760" i="23"/>
  <c r="F760" i="23"/>
  <c r="G760" i="23"/>
  <c r="H760" i="23"/>
  <c r="I760" i="23"/>
  <c r="J760" i="23"/>
  <c r="K760" i="23"/>
  <c r="L760" i="23"/>
  <c r="M760" i="23"/>
  <c r="N760" i="23"/>
  <c r="O760" i="23"/>
  <c r="P760" i="23"/>
  <c r="Q760" i="23"/>
  <c r="R760" i="23"/>
  <c r="S760" i="23"/>
  <c r="T760" i="23"/>
  <c r="A761" i="23"/>
  <c r="B761" i="23"/>
  <c r="D761" i="23"/>
  <c r="E761" i="23"/>
  <c r="F761" i="23"/>
  <c r="G761" i="23"/>
  <c r="H761" i="23"/>
  <c r="I761" i="23"/>
  <c r="J761" i="23"/>
  <c r="K761" i="23"/>
  <c r="L761" i="23"/>
  <c r="M761" i="23"/>
  <c r="N761" i="23"/>
  <c r="O761" i="23"/>
  <c r="P761" i="23"/>
  <c r="Q761" i="23"/>
  <c r="R761" i="23"/>
  <c r="S761" i="23"/>
  <c r="T761" i="23"/>
  <c r="A762" i="23"/>
  <c r="B762" i="23"/>
  <c r="D762" i="23"/>
  <c r="E762" i="23"/>
  <c r="F762" i="23"/>
  <c r="G762" i="23"/>
  <c r="H762" i="23"/>
  <c r="I762" i="23"/>
  <c r="J762" i="23"/>
  <c r="K762" i="23"/>
  <c r="L762" i="23"/>
  <c r="M762" i="23"/>
  <c r="N762" i="23"/>
  <c r="O762" i="23"/>
  <c r="P762" i="23"/>
  <c r="Q762" i="23"/>
  <c r="R762" i="23"/>
  <c r="S762" i="23"/>
  <c r="T762" i="23"/>
  <c r="A763" i="23"/>
  <c r="B763" i="23"/>
  <c r="D763" i="23"/>
  <c r="E763" i="23"/>
  <c r="F763" i="23"/>
  <c r="G763" i="23"/>
  <c r="H763" i="23"/>
  <c r="I763" i="23"/>
  <c r="J763" i="23"/>
  <c r="K763" i="23"/>
  <c r="L763" i="23"/>
  <c r="M763" i="23"/>
  <c r="N763" i="23"/>
  <c r="O763" i="23"/>
  <c r="P763" i="23"/>
  <c r="Q763" i="23"/>
  <c r="R763" i="23"/>
  <c r="S763" i="23"/>
  <c r="T763" i="23"/>
  <c r="A764" i="23"/>
  <c r="B764" i="23"/>
  <c r="D764" i="23"/>
  <c r="E764" i="23"/>
  <c r="F764" i="23"/>
  <c r="G764" i="23"/>
  <c r="H764" i="23"/>
  <c r="I764" i="23"/>
  <c r="J764" i="23"/>
  <c r="K764" i="23"/>
  <c r="L764" i="23"/>
  <c r="M764" i="23"/>
  <c r="N764" i="23"/>
  <c r="O764" i="23"/>
  <c r="P764" i="23"/>
  <c r="Q764" i="23"/>
  <c r="R764" i="23"/>
  <c r="S764" i="23"/>
  <c r="T764" i="23"/>
  <c r="A765" i="23"/>
  <c r="B765" i="23"/>
  <c r="D765" i="23"/>
  <c r="E765" i="23"/>
  <c r="F765" i="23"/>
  <c r="G765" i="23"/>
  <c r="H765" i="23"/>
  <c r="I765" i="23"/>
  <c r="J765" i="23"/>
  <c r="K765" i="23"/>
  <c r="L765" i="23"/>
  <c r="M765" i="23"/>
  <c r="N765" i="23"/>
  <c r="O765" i="23"/>
  <c r="P765" i="23"/>
  <c r="Q765" i="23"/>
  <c r="R765" i="23"/>
  <c r="S765" i="23"/>
  <c r="T765" i="23"/>
  <c r="A766" i="23"/>
  <c r="B766" i="23"/>
  <c r="D766" i="23"/>
  <c r="E766" i="23"/>
  <c r="F766" i="23"/>
  <c r="G766" i="23"/>
  <c r="H766" i="23"/>
  <c r="I766" i="23"/>
  <c r="J766" i="23"/>
  <c r="K766" i="23"/>
  <c r="L766" i="23"/>
  <c r="M766" i="23"/>
  <c r="N766" i="23"/>
  <c r="O766" i="23"/>
  <c r="P766" i="23"/>
  <c r="Q766" i="23"/>
  <c r="R766" i="23"/>
  <c r="S766" i="23"/>
  <c r="T766" i="23"/>
  <c r="A767" i="23"/>
  <c r="B767" i="23"/>
  <c r="D767" i="23"/>
  <c r="E767" i="23"/>
  <c r="F767" i="23"/>
  <c r="G767" i="23"/>
  <c r="H767" i="23"/>
  <c r="I767" i="23"/>
  <c r="J767" i="23"/>
  <c r="K767" i="23"/>
  <c r="L767" i="23"/>
  <c r="M767" i="23"/>
  <c r="N767" i="23"/>
  <c r="O767" i="23"/>
  <c r="P767" i="23"/>
  <c r="Q767" i="23"/>
  <c r="R767" i="23"/>
  <c r="S767" i="23"/>
  <c r="T767" i="23"/>
  <c r="A768" i="23"/>
  <c r="B768" i="23"/>
  <c r="D768" i="23"/>
  <c r="E768" i="23"/>
  <c r="F768" i="23"/>
  <c r="G768" i="23"/>
  <c r="H768" i="23"/>
  <c r="I768" i="23"/>
  <c r="J768" i="23"/>
  <c r="K768" i="23"/>
  <c r="L768" i="23"/>
  <c r="M768" i="23"/>
  <c r="N768" i="23"/>
  <c r="O768" i="23"/>
  <c r="P768" i="23"/>
  <c r="Q768" i="23"/>
  <c r="R768" i="23"/>
  <c r="S768" i="23"/>
  <c r="T768" i="23"/>
  <c r="A769" i="23"/>
  <c r="B769" i="23"/>
  <c r="D769" i="23"/>
  <c r="E769" i="23"/>
  <c r="F769" i="23"/>
  <c r="G769" i="23"/>
  <c r="H769" i="23"/>
  <c r="I769" i="23"/>
  <c r="J769" i="23"/>
  <c r="K769" i="23"/>
  <c r="L769" i="23"/>
  <c r="M769" i="23"/>
  <c r="N769" i="23"/>
  <c r="O769" i="23"/>
  <c r="P769" i="23"/>
  <c r="Q769" i="23"/>
  <c r="R769" i="23"/>
  <c r="S769" i="23"/>
  <c r="T769" i="23"/>
  <c r="A770" i="23"/>
  <c r="B770" i="23"/>
  <c r="D770" i="23"/>
  <c r="E770" i="23"/>
  <c r="F770" i="23"/>
  <c r="G770" i="23"/>
  <c r="H770" i="23"/>
  <c r="I770" i="23"/>
  <c r="J770" i="23"/>
  <c r="K770" i="23"/>
  <c r="L770" i="23"/>
  <c r="M770" i="23"/>
  <c r="N770" i="23"/>
  <c r="O770" i="23"/>
  <c r="P770" i="23"/>
  <c r="Q770" i="23"/>
  <c r="R770" i="23"/>
  <c r="S770" i="23"/>
  <c r="T770" i="23"/>
  <c r="A771" i="23"/>
  <c r="B771" i="23"/>
  <c r="D771" i="23"/>
  <c r="E771" i="23"/>
  <c r="F771" i="23"/>
  <c r="G771" i="23"/>
  <c r="H771" i="23"/>
  <c r="I771" i="23"/>
  <c r="J771" i="23"/>
  <c r="K771" i="23"/>
  <c r="L771" i="23"/>
  <c r="M771" i="23"/>
  <c r="N771" i="23"/>
  <c r="O771" i="23"/>
  <c r="P771" i="23"/>
  <c r="Q771" i="23"/>
  <c r="R771" i="23"/>
  <c r="S771" i="23"/>
  <c r="T771" i="23"/>
  <c r="A772" i="23"/>
  <c r="B772" i="23"/>
  <c r="D772" i="23"/>
  <c r="E772" i="23"/>
  <c r="F772" i="23"/>
  <c r="G772" i="23"/>
  <c r="H772" i="23"/>
  <c r="I772" i="23"/>
  <c r="J772" i="23"/>
  <c r="K772" i="23"/>
  <c r="L772" i="23"/>
  <c r="M772" i="23"/>
  <c r="N772" i="23"/>
  <c r="O772" i="23"/>
  <c r="P772" i="23"/>
  <c r="Q772" i="23"/>
  <c r="R772" i="23"/>
  <c r="S772" i="23"/>
  <c r="T772" i="23"/>
  <c r="A773" i="23"/>
  <c r="B773" i="23"/>
  <c r="D773" i="23"/>
  <c r="E773" i="23"/>
  <c r="F773" i="23"/>
  <c r="G773" i="23"/>
  <c r="H773" i="23"/>
  <c r="I773" i="23"/>
  <c r="J773" i="23"/>
  <c r="K773" i="23"/>
  <c r="L773" i="23"/>
  <c r="M773" i="23"/>
  <c r="N773" i="23"/>
  <c r="O773" i="23"/>
  <c r="P773" i="23"/>
  <c r="Q773" i="23"/>
  <c r="R773" i="23"/>
  <c r="S773" i="23"/>
  <c r="T773" i="23"/>
  <c r="A774" i="23"/>
  <c r="B774" i="23"/>
  <c r="D774" i="23"/>
  <c r="E774" i="23"/>
  <c r="F774" i="23"/>
  <c r="G774" i="23"/>
  <c r="H774" i="23"/>
  <c r="I774" i="23"/>
  <c r="J774" i="23"/>
  <c r="K774" i="23"/>
  <c r="L774" i="23"/>
  <c r="M774" i="23"/>
  <c r="N774" i="23"/>
  <c r="O774" i="23"/>
  <c r="P774" i="23"/>
  <c r="Q774" i="23"/>
  <c r="R774" i="23"/>
  <c r="S774" i="23"/>
  <c r="T774" i="23"/>
  <c r="A775" i="23"/>
  <c r="B775" i="23"/>
  <c r="D775" i="23"/>
  <c r="E775" i="23"/>
  <c r="F775" i="23"/>
  <c r="G775" i="23"/>
  <c r="H775" i="23"/>
  <c r="I775" i="23"/>
  <c r="J775" i="23"/>
  <c r="K775" i="23"/>
  <c r="L775" i="23"/>
  <c r="M775" i="23"/>
  <c r="N775" i="23"/>
  <c r="O775" i="23"/>
  <c r="P775" i="23"/>
  <c r="Q775" i="23"/>
  <c r="R775" i="23"/>
  <c r="S775" i="23"/>
  <c r="T775" i="23"/>
  <c r="A776" i="23"/>
  <c r="B776" i="23"/>
  <c r="D776" i="23"/>
  <c r="E776" i="23"/>
  <c r="F776" i="23"/>
  <c r="G776" i="23"/>
  <c r="H776" i="23"/>
  <c r="I776" i="23"/>
  <c r="J776" i="23"/>
  <c r="K776" i="23"/>
  <c r="L776" i="23"/>
  <c r="M776" i="23"/>
  <c r="N776" i="23"/>
  <c r="O776" i="23"/>
  <c r="P776" i="23"/>
  <c r="Q776" i="23"/>
  <c r="R776" i="23"/>
  <c r="S776" i="23"/>
  <c r="T776" i="23"/>
  <c r="A777" i="23"/>
  <c r="B777" i="23"/>
  <c r="D777" i="23"/>
  <c r="E777" i="23"/>
  <c r="F777" i="23"/>
  <c r="G777" i="23"/>
  <c r="H777" i="23"/>
  <c r="I777" i="23"/>
  <c r="J777" i="23"/>
  <c r="K777" i="23"/>
  <c r="L777" i="23"/>
  <c r="M777" i="23"/>
  <c r="N777" i="23"/>
  <c r="O777" i="23"/>
  <c r="P777" i="23"/>
  <c r="Q777" i="23"/>
  <c r="R777" i="23"/>
  <c r="S777" i="23"/>
  <c r="T777" i="23"/>
  <c r="A778" i="23"/>
  <c r="B778" i="23"/>
  <c r="D778" i="23"/>
  <c r="E778" i="23"/>
  <c r="F778" i="23"/>
  <c r="G778" i="23"/>
  <c r="H778" i="23"/>
  <c r="I778" i="23"/>
  <c r="J778" i="23"/>
  <c r="K778" i="23"/>
  <c r="L778" i="23"/>
  <c r="M778" i="23"/>
  <c r="N778" i="23"/>
  <c r="O778" i="23"/>
  <c r="P778" i="23"/>
  <c r="Q778" i="23"/>
  <c r="R778" i="23"/>
  <c r="S778" i="23"/>
  <c r="T778" i="23"/>
  <c r="A779" i="23"/>
  <c r="B779" i="23"/>
  <c r="D779" i="23"/>
  <c r="E779" i="23"/>
  <c r="F779" i="23"/>
  <c r="G779" i="23"/>
  <c r="H779" i="23"/>
  <c r="I779" i="23"/>
  <c r="J779" i="23"/>
  <c r="K779" i="23"/>
  <c r="L779" i="23"/>
  <c r="M779" i="23"/>
  <c r="N779" i="23"/>
  <c r="O779" i="23"/>
  <c r="P779" i="23"/>
  <c r="Q779" i="23"/>
  <c r="R779" i="23"/>
  <c r="S779" i="23"/>
  <c r="T779" i="23"/>
  <c r="A780" i="23"/>
  <c r="B780" i="23"/>
  <c r="D780" i="23"/>
  <c r="E780" i="23"/>
  <c r="F780" i="23"/>
  <c r="G780" i="23"/>
  <c r="H780" i="23"/>
  <c r="I780" i="23"/>
  <c r="J780" i="23"/>
  <c r="K780" i="23"/>
  <c r="L780" i="23"/>
  <c r="M780" i="23"/>
  <c r="N780" i="23"/>
  <c r="O780" i="23"/>
  <c r="P780" i="23"/>
  <c r="Q780" i="23"/>
  <c r="R780" i="23"/>
  <c r="S780" i="23"/>
  <c r="T780" i="23"/>
  <c r="A781" i="23"/>
  <c r="B781" i="23"/>
  <c r="D781" i="23"/>
  <c r="E781" i="23"/>
  <c r="F781" i="23"/>
  <c r="G781" i="23"/>
  <c r="H781" i="23"/>
  <c r="I781" i="23"/>
  <c r="J781" i="23"/>
  <c r="K781" i="23"/>
  <c r="L781" i="23"/>
  <c r="M781" i="23"/>
  <c r="N781" i="23"/>
  <c r="O781" i="23"/>
  <c r="P781" i="23"/>
  <c r="Q781" i="23"/>
  <c r="R781" i="23"/>
  <c r="S781" i="23"/>
  <c r="T781" i="23"/>
  <c r="A782" i="23"/>
  <c r="B782" i="23"/>
  <c r="D782" i="23"/>
  <c r="E782" i="23"/>
  <c r="F782" i="23"/>
  <c r="G782" i="23"/>
  <c r="H782" i="23"/>
  <c r="I782" i="23"/>
  <c r="J782" i="23"/>
  <c r="K782" i="23"/>
  <c r="L782" i="23"/>
  <c r="M782" i="23"/>
  <c r="N782" i="23"/>
  <c r="O782" i="23"/>
  <c r="P782" i="23"/>
  <c r="Q782" i="23"/>
  <c r="R782" i="23"/>
  <c r="S782" i="23"/>
  <c r="T782" i="23"/>
  <c r="A783" i="23"/>
  <c r="B783" i="23"/>
  <c r="D783" i="23"/>
  <c r="E783" i="23"/>
  <c r="F783" i="23"/>
  <c r="G783" i="23"/>
  <c r="H783" i="23"/>
  <c r="I783" i="23"/>
  <c r="J783" i="23"/>
  <c r="K783" i="23"/>
  <c r="L783" i="23"/>
  <c r="M783" i="23"/>
  <c r="N783" i="23"/>
  <c r="O783" i="23"/>
  <c r="P783" i="23"/>
  <c r="Q783" i="23"/>
  <c r="R783" i="23"/>
  <c r="S783" i="23"/>
  <c r="T783" i="23"/>
  <c r="A784" i="23"/>
  <c r="B784" i="23"/>
  <c r="D784" i="23"/>
  <c r="E784" i="23"/>
  <c r="F784" i="23"/>
  <c r="G784" i="23"/>
  <c r="H784" i="23"/>
  <c r="I784" i="23"/>
  <c r="J784" i="23"/>
  <c r="K784" i="23"/>
  <c r="L784" i="23"/>
  <c r="M784" i="23"/>
  <c r="N784" i="23"/>
  <c r="O784" i="23"/>
  <c r="P784" i="23"/>
  <c r="Q784" i="23"/>
  <c r="R784" i="23"/>
  <c r="S784" i="23"/>
  <c r="T784" i="23"/>
  <c r="A785" i="23"/>
  <c r="B785" i="23"/>
  <c r="D785" i="23"/>
  <c r="E785" i="23"/>
  <c r="F785" i="23"/>
  <c r="G785" i="23"/>
  <c r="H785" i="23"/>
  <c r="I785" i="23"/>
  <c r="J785" i="23"/>
  <c r="K785" i="23"/>
  <c r="L785" i="23"/>
  <c r="M785" i="23"/>
  <c r="N785" i="23"/>
  <c r="O785" i="23"/>
  <c r="P785" i="23"/>
  <c r="Q785" i="23"/>
  <c r="R785" i="23"/>
  <c r="S785" i="23"/>
  <c r="T785" i="23"/>
  <c r="A786" i="23"/>
  <c r="B786" i="23"/>
  <c r="D786" i="23"/>
  <c r="E786" i="23"/>
  <c r="F786" i="23"/>
  <c r="G786" i="23"/>
  <c r="H786" i="23"/>
  <c r="I786" i="23"/>
  <c r="J786" i="23"/>
  <c r="K786" i="23"/>
  <c r="L786" i="23"/>
  <c r="M786" i="23"/>
  <c r="N786" i="23"/>
  <c r="O786" i="23"/>
  <c r="P786" i="23"/>
  <c r="Q786" i="23"/>
  <c r="R786" i="23"/>
  <c r="S786" i="23"/>
  <c r="T786" i="23"/>
  <c r="A787" i="23"/>
  <c r="B787" i="23"/>
  <c r="D787" i="23"/>
  <c r="E787" i="23"/>
  <c r="F787" i="23"/>
  <c r="G787" i="23"/>
  <c r="H787" i="23"/>
  <c r="I787" i="23"/>
  <c r="J787" i="23"/>
  <c r="K787" i="23"/>
  <c r="L787" i="23"/>
  <c r="M787" i="23"/>
  <c r="N787" i="23"/>
  <c r="O787" i="23"/>
  <c r="P787" i="23"/>
  <c r="Q787" i="23"/>
  <c r="R787" i="23"/>
  <c r="S787" i="23"/>
  <c r="T787" i="23"/>
  <c r="A788" i="23"/>
  <c r="B788" i="23"/>
  <c r="D788" i="23"/>
  <c r="E788" i="23"/>
  <c r="F788" i="23"/>
  <c r="G788" i="23"/>
  <c r="H788" i="23"/>
  <c r="I788" i="23"/>
  <c r="J788" i="23"/>
  <c r="K788" i="23"/>
  <c r="L788" i="23"/>
  <c r="M788" i="23"/>
  <c r="N788" i="23"/>
  <c r="O788" i="23"/>
  <c r="P788" i="23"/>
  <c r="Q788" i="23"/>
  <c r="R788" i="23"/>
  <c r="S788" i="23"/>
  <c r="T788" i="23"/>
  <c r="A789" i="23"/>
  <c r="B789" i="23"/>
  <c r="D789" i="23"/>
  <c r="E789" i="23"/>
  <c r="F789" i="23"/>
  <c r="G789" i="23"/>
  <c r="H789" i="23"/>
  <c r="I789" i="23"/>
  <c r="J789" i="23"/>
  <c r="K789" i="23"/>
  <c r="L789" i="23"/>
  <c r="M789" i="23"/>
  <c r="N789" i="23"/>
  <c r="O789" i="23"/>
  <c r="P789" i="23"/>
  <c r="Q789" i="23"/>
  <c r="R789" i="23"/>
  <c r="S789" i="23"/>
  <c r="T789" i="23"/>
  <c r="A790" i="23"/>
  <c r="B790" i="23"/>
  <c r="D790" i="23"/>
  <c r="E790" i="23"/>
  <c r="F790" i="23"/>
  <c r="G790" i="23"/>
  <c r="H790" i="23"/>
  <c r="I790" i="23"/>
  <c r="J790" i="23"/>
  <c r="K790" i="23"/>
  <c r="L790" i="23"/>
  <c r="M790" i="23"/>
  <c r="N790" i="23"/>
  <c r="O790" i="23"/>
  <c r="P790" i="23"/>
  <c r="Q790" i="23"/>
  <c r="R790" i="23"/>
  <c r="S790" i="23"/>
  <c r="T790" i="23"/>
  <c r="A791" i="23"/>
  <c r="B791" i="23"/>
  <c r="D791" i="23"/>
  <c r="E791" i="23"/>
  <c r="F791" i="23"/>
  <c r="G791" i="23"/>
  <c r="H791" i="23"/>
  <c r="I791" i="23"/>
  <c r="J791" i="23"/>
  <c r="K791" i="23"/>
  <c r="L791" i="23"/>
  <c r="M791" i="23"/>
  <c r="N791" i="23"/>
  <c r="O791" i="23"/>
  <c r="P791" i="23"/>
  <c r="Q791" i="23"/>
  <c r="R791" i="23"/>
  <c r="S791" i="23"/>
  <c r="T791" i="23"/>
  <c r="A792" i="23"/>
  <c r="B792" i="23"/>
  <c r="D792" i="23"/>
  <c r="E792" i="23"/>
  <c r="F792" i="23"/>
  <c r="G792" i="23"/>
  <c r="H792" i="23"/>
  <c r="I792" i="23"/>
  <c r="J792" i="23"/>
  <c r="K792" i="23"/>
  <c r="L792" i="23"/>
  <c r="M792" i="23"/>
  <c r="N792" i="23"/>
  <c r="O792" i="23"/>
  <c r="P792" i="23"/>
  <c r="Q792" i="23"/>
  <c r="R792" i="23"/>
  <c r="S792" i="23"/>
  <c r="T792" i="23"/>
  <c r="A793" i="23"/>
  <c r="B793" i="23"/>
  <c r="D793" i="23"/>
  <c r="E793" i="23"/>
  <c r="F793" i="23"/>
  <c r="G793" i="23"/>
  <c r="H793" i="23"/>
  <c r="I793" i="23"/>
  <c r="J793" i="23"/>
  <c r="K793" i="23"/>
  <c r="L793" i="23"/>
  <c r="M793" i="23"/>
  <c r="N793" i="23"/>
  <c r="O793" i="23"/>
  <c r="P793" i="23"/>
  <c r="Q793" i="23"/>
  <c r="R793" i="23"/>
  <c r="S793" i="23"/>
  <c r="T793" i="23"/>
  <c r="A794" i="23"/>
  <c r="B794" i="23"/>
  <c r="D794" i="23"/>
  <c r="E794" i="23"/>
  <c r="F794" i="23"/>
  <c r="G794" i="23"/>
  <c r="H794" i="23"/>
  <c r="I794" i="23"/>
  <c r="J794" i="23"/>
  <c r="K794" i="23"/>
  <c r="L794" i="23"/>
  <c r="M794" i="23"/>
  <c r="N794" i="23"/>
  <c r="O794" i="23"/>
  <c r="P794" i="23"/>
  <c r="Q794" i="23"/>
  <c r="R794" i="23"/>
  <c r="S794" i="23"/>
  <c r="T794" i="23"/>
  <c r="A795" i="23"/>
  <c r="B795" i="23"/>
  <c r="D795" i="23"/>
  <c r="E795" i="23"/>
  <c r="F795" i="23"/>
  <c r="G795" i="23"/>
  <c r="H795" i="23"/>
  <c r="I795" i="23"/>
  <c r="J795" i="23"/>
  <c r="K795" i="23"/>
  <c r="L795" i="23"/>
  <c r="M795" i="23"/>
  <c r="N795" i="23"/>
  <c r="O795" i="23"/>
  <c r="P795" i="23"/>
  <c r="Q795" i="23"/>
  <c r="R795" i="23"/>
  <c r="S795" i="23"/>
  <c r="T795" i="23"/>
  <c r="A796" i="23"/>
  <c r="B796" i="23"/>
  <c r="D796" i="23"/>
  <c r="E796" i="23"/>
  <c r="F796" i="23"/>
  <c r="G796" i="23"/>
  <c r="H796" i="23"/>
  <c r="I796" i="23"/>
  <c r="J796" i="23"/>
  <c r="K796" i="23"/>
  <c r="L796" i="23"/>
  <c r="M796" i="23"/>
  <c r="N796" i="23"/>
  <c r="O796" i="23"/>
  <c r="P796" i="23"/>
  <c r="Q796" i="23"/>
  <c r="R796" i="23"/>
  <c r="S796" i="23"/>
  <c r="T796" i="23"/>
  <c r="A797" i="23"/>
  <c r="B797" i="23"/>
  <c r="D797" i="23"/>
  <c r="E797" i="23"/>
  <c r="F797" i="23"/>
  <c r="G797" i="23"/>
  <c r="H797" i="23"/>
  <c r="I797" i="23"/>
  <c r="J797" i="23"/>
  <c r="K797" i="23"/>
  <c r="L797" i="23"/>
  <c r="M797" i="23"/>
  <c r="N797" i="23"/>
  <c r="O797" i="23"/>
  <c r="P797" i="23"/>
  <c r="Q797" i="23"/>
  <c r="R797" i="23"/>
  <c r="S797" i="23"/>
  <c r="T797" i="23"/>
  <c r="A798" i="23"/>
  <c r="B798" i="23"/>
  <c r="D798" i="23"/>
  <c r="E798" i="23"/>
  <c r="F798" i="23"/>
  <c r="G798" i="23"/>
  <c r="H798" i="23"/>
  <c r="I798" i="23"/>
  <c r="J798" i="23"/>
  <c r="K798" i="23"/>
  <c r="L798" i="23"/>
  <c r="M798" i="23"/>
  <c r="N798" i="23"/>
  <c r="O798" i="23"/>
  <c r="P798" i="23"/>
  <c r="Q798" i="23"/>
  <c r="R798" i="23"/>
  <c r="S798" i="23"/>
  <c r="T798" i="23"/>
  <c r="A799" i="23"/>
  <c r="B799" i="23"/>
  <c r="D799" i="23"/>
  <c r="E799" i="23"/>
  <c r="F799" i="23"/>
  <c r="G799" i="23"/>
  <c r="H799" i="23"/>
  <c r="I799" i="23"/>
  <c r="J799" i="23"/>
  <c r="K799" i="23"/>
  <c r="L799" i="23"/>
  <c r="M799" i="23"/>
  <c r="N799" i="23"/>
  <c r="O799" i="23"/>
  <c r="P799" i="23"/>
  <c r="Q799" i="23"/>
  <c r="R799" i="23"/>
  <c r="S799" i="23"/>
  <c r="T799" i="23"/>
  <c r="A800" i="23"/>
  <c r="B800" i="23"/>
  <c r="D800" i="23"/>
  <c r="E800" i="23"/>
  <c r="F800" i="23"/>
  <c r="G800" i="23"/>
  <c r="H800" i="23"/>
  <c r="I800" i="23"/>
  <c r="J800" i="23"/>
  <c r="K800" i="23"/>
  <c r="L800" i="23"/>
  <c r="M800" i="23"/>
  <c r="N800" i="23"/>
  <c r="O800" i="23"/>
  <c r="P800" i="23"/>
  <c r="Q800" i="23"/>
  <c r="R800" i="23"/>
  <c r="S800" i="23"/>
  <c r="T800" i="23"/>
  <c r="A801" i="23"/>
  <c r="B801" i="23"/>
  <c r="D801" i="23"/>
  <c r="E801" i="23"/>
  <c r="F801" i="23"/>
  <c r="G801" i="23"/>
  <c r="H801" i="23"/>
  <c r="I801" i="23"/>
  <c r="J801" i="23"/>
  <c r="K801" i="23"/>
  <c r="L801" i="23"/>
  <c r="M801" i="23"/>
  <c r="N801" i="23"/>
  <c r="O801" i="23"/>
  <c r="P801" i="23"/>
  <c r="Q801" i="23"/>
  <c r="R801" i="23"/>
  <c r="S801" i="23"/>
  <c r="T801" i="23"/>
  <c r="A802" i="23"/>
  <c r="B802" i="23"/>
  <c r="D802" i="23"/>
  <c r="E802" i="23"/>
  <c r="F802" i="23"/>
  <c r="G802" i="23"/>
  <c r="H802" i="23"/>
  <c r="I802" i="23"/>
  <c r="J802" i="23"/>
  <c r="K802" i="23"/>
  <c r="L802" i="23"/>
  <c r="M802" i="23"/>
  <c r="N802" i="23"/>
  <c r="O802" i="23"/>
  <c r="P802" i="23"/>
  <c r="Q802" i="23"/>
  <c r="R802" i="23"/>
  <c r="S802" i="23"/>
  <c r="T802" i="23"/>
  <c r="A803" i="23"/>
  <c r="B803" i="23"/>
  <c r="D803" i="23"/>
  <c r="E803" i="23"/>
  <c r="F803" i="23"/>
  <c r="G803" i="23"/>
  <c r="H803" i="23"/>
  <c r="I803" i="23"/>
  <c r="J803" i="23"/>
  <c r="K803" i="23"/>
  <c r="L803" i="23"/>
  <c r="M803" i="23"/>
  <c r="N803" i="23"/>
  <c r="O803" i="23"/>
  <c r="P803" i="23"/>
  <c r="Q803" i="23"/>
  <c r="R803" i="23"/>
  <c r="S803" i="23"/>
  <c r="T803" i="23"/>
  <c r="A804" i="23"/>
  <c r="B804" i="23"/>
  <c r="D804" i="23"/>
  <c r="E804" i="23"/>
  <c r="F804" i="23"/>
  <c r="G804" i="23"/>
  <c r="H804" i="23"/>
  <c r="I804" i="23"/>
  <c r="J804" i="23"/>
  <c r="K804" i="23"/>
  <c r="L804" i="23"/>
  <c r="M804" i="23"/>
  <c r="N804" i="23"/>
  <c r="O804" i="23"/>
  <c r="P804" i="23"/>
  <c r="Q804" i="23"/>
  <c r="R804" i="23"/>
  <c r="S804" i="23"/>
  <c r="T804" i="23"/>
  <c r="A805" i="23"/>
  <c r="B805" i="23"/>
  <c r="D805" i="23"/>
  <c r="E805" i="23"/>
  <c r="F805" i="23"/>
  <c r="G805" i="23"/>
  <c r="H805" i="23"/>
  <c r="I805" i="23"/>
  <c r="J805" i="23"/>
  <c r="K805" i="23"/>
  <c r="L805" i="23"/>
  <c r="M805" i="23"/>
  <c r="N805" i="23"/>
  <c r="O805" i="23"/>
  <c r="P805" i="23"/>
  <c r="Q805" i="23"/>
  <c r="R805" i="23"/>
  <c r="S805" i="23"/>
  <c r="T805" i="23"/>
  <c r="A806" i="23"/>
  <c r="B806" i="23"/>
  <c r="D806" i="23"/>
  <c r="E806" i="23"/>
  <c r="F806" i="23"/>
  <c r="G806" i="23"/>
  <c r="H806" i="23"/>
  <c r="I806" i="23"/>
  <c r="J806" i="23"/>
  <c r="K806" i="23"/>
  <c r="L806" i="23"/>
  <c r="M806" i="23"/>
  <c r="N806" i="23"/>
  <c r="O806" i="23"/>
  <c r="P806" i="23"/>
  <c r="Q806" i="23"/>
  <c r="R806" i="23"/>
  <c r="S806" i="23"/>
  <c r="T806" i="23"/>
  <c r="A807" i="23"/>
  <c r="B807" i="23"/>
  <c r="D807" i="23"/>
  <c r="E807" i="23"/>
  <c r="F807" i="23"/>
  <c r="G807" i="23"/>
  <c r="H807" i="23"/>
  <c r="I807" i="23"/>
  <c r="J807" i="23"/>
  <c r="K807" i="23"/>
  <c r="L807" i="23"/>
  <c r="M807" i="23"/>
  <c r="N807" i="23"/>
  <c r="O807" i="23"/>
  <c r="P807" i="23"/>
  <c r="Q807" i="23"/>
  <c r="R807" i="23"/>
  <c r="S807" i="23"/>
  <c r="T807" i="23"/>
  <c r="A808" i="23"/>
  <c r="B808" i="23"/>
  <c r="D808" i="23"/>
  <c r="E808" i="23"/>
  <c r="F808" i="23"/>
  <c r="G808" i="23"/>
  <c r="H808" i="23"/>
  <c r="I808" i="23"/>
  <c r="J808" i="23"/>
  <c r="K808" i="23"/>
  <c r="L808" i="23"/>
  <c r="M808" i="23"/>
  <c r="N808" i="23"/>
  <c r="O808" i="23"/>
  <c r="P808" i="23"/>
  <c r="Q808" i="23"/>
  <c r="R808" i="23"/>
  <c r="S808" i="23"/>
  <c r="T808" i="23"/>
  <c r="A809" i="23"/>
  <c r="B809" i="23"/>
  <c r="D809" i="23"/>
  <c r="E809" i="23"/>
  <c r="F809" i="23"/>
  <c r="G809" i="23"/>
  <c r="H809" i="23"/>
  <c r="I809" i="23"/>
  <c r="J809" i="23"/>
  <c r="K809" i="23"/>
  <c r="L809" i="23"/>
  <c r="M809" i="23"/>
  <c r="N809" i="23"/>
  <c r="O809" i="23"/>
  <c r="P809" i="23"/>
  <c r="Q809" i="23"/>
  <c r="R809" i="23"/>
  <c r="S809" i="23"/>
  <c r="T809" i="23"/>
  <c r="A810" i="23"/>
  <c r="B810" i="23"/>
  <c r="D810" i="23"/>
  <c r="E810" i="23"/>
  <c r="F810" i="23"/>
  <c r="G810" i="23"/>
  <c r="H810" i="23"/>
  <c r="I810" i="23"/>
  <c r="J810" i="23"/>
  <c r="K810" i="23"/>
  <c r="L810" i="23"/>
  <c r="M810" i="23"/>
  <c r="N810" i="23"/>
  <c r="O810" i="23"/>
  <c r="P810" i="23"/>
  <c r="Q810" i="23"/>
  <c r="R810" i="23"/>
  <c r="S810" i="23"/>
  <c r="T810" i="23"/>
  <c r="A811" i="23"/>
  <c r="B811" i="23"/>
  <c r="D811" i="23"/>
  <c r="E811" i="23"/>
  <c r="F811" i="23"/>
  <c r="G811" i="23"/>
  <c r="H811" i="23"/>
  <c r="I811" i="23"/>
  <c r="J811" i="23"/>
  <c r="K811" i="23"/>
  <c r="L811" i="23"/>
  <c r="M811" i="23"/>
  <c r="N811" i="23"/>
  <c r="O811" i="23"/>
  <c r="P811" i="23"/>
  <c r="Q811" i="23"/>
  <c r="R811" i="23"/>
  <c r="S811" i="23"/>
  <c r="T811" i="23"/>
  <c r="A812" i="23"/>
  <c r="B812" i="23"/>
  <c r="D812" i="23"/>
  <c r="E812" i="23"/>
  <c r="F812" i="23"/>
  <c r="G812" i="23"/>
  <c r="H812" i="23"/>
  <c r="I812" i="23"/>
  <c r="J812" i="23"/>
  <c r="K812" i="23"/>
  <c r="L812" i="23"/>
  <c r="M812" i="23"/>
  <c r="N812" i="23"/>
  <c r="O812" i="23"/>
  <c r="P812" i="23"/>
  <c r="Q812" i="23"/>
  <c r="R812" i="23"/>
  <c r="S812" i="23"/>
  <c r="T812" i="23"/>
  <c r="A813" i="23"/>
  <c r="B813" i="23"/>
  <c r="D813" i="23"/>
  <c r="E813" i="23"/>
  <c r="F813" i="23"/>
  <c r="G813" i="23"/>
  <c r="H813" i="23"/>
  <c r="I813" i="23"/>
  <c r="J813" i="23"/>
  <c r="K813" i="23"/>
  <c r="L813" i="23"/>
  <c r="M813" i="23"/>
  <c r="N813" i="23"/>
  <c r="O813" i="23"/>
  <c r="P813" i="23"/>
  <c r="Q813" i="23"/>
  <c r="R813" i="23"/>
  <c r="S813" i="23"/>
  <c r="T813" i="23"/>
  <c r="A814" i="23"/>
  <c r="B814" i="23"/>
  <c r="D814" i="23"/>
  <c r="E814" i="23"/>
  <c r="F814" i="23"/>
  <c r="G814" i="23"/>
  <c r="H814" i="23"/>
  <c r="I814" i="23"/>
  <c r="J814" i="23"/>
  <c r="K814" i="23"/>
  <c r="L814" i="23"/>
  <c r="M814" i="23"/>
  <c r="N814" i="23"/>
  <c r="O814" i="23"/>
  <c r="P814" i="23"/>
  <c r="Q814" i="23"/>
  <c r="R814" i="23"/>
  <c r="S814" i="23"/>
  <c r="T814" i="23"/>
  <c r="A815" i="23"/>
  <c r="B815" i="23"/>
  <c r="D815" i="23"/>
  <c r="E815" i="23"/>
  <c r="F815" i="23"/>
  <c r="G815" i="23"/>
  <c r="H815" i="23"/>
  <c r="I815" i="23"/>
  <c r="J815" i="23"/>
  <c r="K815" i="23"/>
  <c r="L815" i="23"/>
  <c r="M815" i="23"/>
  <c r="N815" i="23"/>
  <c r="O815" i="23"/>
  <c r="P815" i="23"/>
  <c r="Q815" i="23"/>
  <c r="R815" i="23"/>
  <c r="S815" i="23"/>
  <c r="T815" i="23"/>
  <c r="A816" i="23"/>
  <c r="B816" i="23"/>
  <c r="D816" i="23"/>
  <c r="E816" i="23"/>
  <c r="F816" i="23"/>
  <c r="G816" i="23"/>
  <c r="H816" i="23"/>
  <c r="I816" i="23"/>
  <c r="J816" i="23"/>
  <c r="K816" i="23"/>
  <c r="L816" i="23"/>
  <c r="M816" i="23"/>
  <c r="N816" i="23"/>
  <c r="O816" i="23"/>
  <c r="P816" i="23"/>
  <c r="Q816" i="23"/>
  <c r="R816" i="23"/>
  <c r="S816" i="23"/>
  <c r="T816" i="23"/>
  <c r="A817" i="23"/>
  <c r="B817" i="23"/>
  <c r="D817" i="23"/>
  <c r="E817" i="23"/>
  <c r="F817" i="23"/>
  <c r="G817" i="23"/>
  <c r="H817" i="23"/>
  <c r="I817" i="23"/>
  <c r="J817" i="23"/>
  <c r="K817" i="23"/>
  <c r="L817" i="23"/>
  <c r="M817" i="23"/>
  <c r="N817" i="23"/>
  <c r="O817" i="23"/>
  <c r="P817" i="23"/>
  <c r="Q817" i="23"/>
  <c r="R817" i="23"/>
  <c r="S817" i="23"/>
  <c r="T817" i="23"/>
  <c r="A818" i="23"/>
  <c r="B818" i="23"/>
  <c r="D818" i="23"/>
  <c r="E818" i="23"/>
  <c r="F818" i="23"/>
  <c r="G818" i="23"/>
  <c r="H818" i="23"/>
  <c r="I818" i="23"/>
  <c r="J818" i="23"/>
  <c r="K818" i="23"/>
  <c r="L818" i="23"/>
  <c r="M818" i="23"/>
  <c r="N818" i="23"/>
  <c r="O818" i="23"/>
  <c r="P818" i="23"/>
  <c r="Q818" i="23"/>
  <c r="R818" i="23"/>
  <c r="S818" i="23"/>
  <c r="T818" i="23"/>
  <c r="A819" i="23"/>
  <c r="B819" i="23"/>
  <c r="D819" i="23"/>
  <c r="E819" i="23"/>
  <c r="F819" i="23"/>
  <c r="G819" i="23"/>
  <c r="H819" i="23"/>
  <c r="I819" i="23"/>
  <c r="J819" i="23"/>
  <c r="K819" i="23"/>
  <c r="L819" i="23"/>
  <c r="M819" i="23"/>
  <c r="N819" i="23"/>
  <c r="O819" i="23"/>
  <c r="P819" i="23"/>
  <c r="Q819" i="23"/>
  <c r="R819" i="23"/>
  <c r="S819" i="23"/>
  <c r="T819" i="23"/>
  <c r="A820" i="23"/>
  <c r="B820" i="23"/>
  <c r="D820" i="23"/>
  <c r="E820" i="23"/>
  <c r="F820" i="23"/>
  <c r="G820" i="23"/>
  <c r="H820" i="23"/>
  <c r="I820" i="23"/>
  <c r="J820" i="23"/>
  <c r="K820" i="23"/>
  <c r="L820" i="23"/>
  <c r="M820" i="23"/>
  <c r="N820" i="23"/>
  <c r="O820" i="23"/>
  <c r="P820" i="23"/>
  <c r="Q820" i="23"/>
  <c r="R820" i="23"/>
  <c r="S820" i="23"/>
  <c r="T820" i="23"/>
  <c r="A821" i="23"/>
  <c r="B821" i="23"/>
  <c r="D821" i="23"/>
  <c r="E821" i="23"/>
  <c r="F821" i="23"/>
  <c r="G821" i="23"/>
  <c r="H821" i="23"/>
  <c r="I821" i="23"/>
  <c r="J821" i="23"/>
  <c r="K821" i="23"/>
  <c r="L821" i="23"/>
  <c r="M821" i="23"/>
  <c r="N821" i="23"/>
  <c r="O821" i="23"/>
  <c r="P821" i="23"/>
  <c r="Q821" i="23"/>
  <c r="R821" i="23"/>
  <c r="S821" i="23"/>
  <c r="T821" i="23"/>
  <c r="A822" i="23"/>
  <c r="B822" i="23"/>
  <c r="D822" i="23"/>
  <c r="E822" i="23"/>
  <c r="F822" i="23"/>
  <c r="G822" i="23"/>
  <c r="H822" i="23"/>
  <c r="I822" i="23"/>
  <c r="J822" i="23"/>
  <c r="K822" i="23"/>
  <c r="L822" i="23"/>
  <c r="M822" i="23"/>
  <c r="N822" i="23"/>
  <c r="O822" i="23"/>
  <c r="P822" i="23"/>
  <c r="Q822" i="23"/>
  <c r="R822" i="23"/>
  <c r="S822" i="23"/>
  <c r="T822" i="23"/>
  <c r="A823" i="23"/>
  <c r="B823" i="23"/>
  <c r="D823" i="23"/>
  <c r="E823" i="23"/>
  <c r="F823" i="23"/>
  <c r="G823" i="23"/>
  <c r="H823" i="23"/>
  <c r="I823" i="23"/>
  <c r="J823" i="23"/>
  <c r="K823" i="23"/>
  <c r="L823" i="23"/>
  <c r="M823" i="23"/>
  <c r="N823" i="23"/>
  <c r="O823" i="23"/>
  <c r="P823" i="23"/>
  <c r="Q823" i="23"/>
  <c r="R823" i="23"/>
  <c r="S823" i="23"/>
  <c r="T823" i="23"/>
  <c r="A824" i="23"/>
  <c r="B824" i="23"/>
  <c r="D824" i="23"/>
  <c r="E824" i="23"/>
  <c r="F824" i="23"/>
  <c r="G824" i="23"/>
  <c r="H824" i="23"/>
  <c r="I824" i="23"/>
  <c r="J824" i="23"/>
  <c r="K824" i="23"/>
  <c r="L824" i="23"/>
  <c r="M824" i="23"/>
  <c r="N824" i="23"/>
  <c r="O824" i="23"/>
  <c r="P824" i="23"/>
  <c r="Q824" i="23"/>
  <c r="R824" i="23"/>
  <c r="S824" i="23"/>
  <c r="T824" i="23"/>
  <c r="A825" i="23"/>
  <c r="B825" i="23"/>
  <c r="D825" i="23"/>
  <c r="E825" i="23"/>
  <c r="F825" i="23"/>
  <c r="G825" i="23"/>
  <c r="H825" i="23"/>
  <c r="I825" i="23"/>
  <c r="J825" i="23"/>
  <c r="K825" i="23"/>
  <c r="L825" i="23"/>
  <c r="M825" i="23"/>
  <c r="N825" i="23"/>
  <c r="O825" i="23"/>
  <c r="P825" i="23"/>
  <c r="Q825" i="23"/>
  <c r="R825" i="23"/>
  <c r="S825" i="23"/>
  <c r="T825" i="23"/>
  <c r="A826" i="23"/>
  <c r="B826" i="23"/>
  <c r="D826" i="23"/>
  <c r="E826" i="23"/>
  <c r="F826" i="23"/>
  <c r="G826" i="23"/>
  <c r="H826" i="23"/>
  <c r="I826" i="23"/>
  <c r="J826" i="23"/>
  <c r="K826" i="23"/>
  <c r="L826" i="23"/>
  <c r="M826" i="23"/>
  <c r="N826" i="23"/>
  <c r="O826" i="23"/>
  <c r="P826" i="23"/>
  <c r="Q826" i="23"/>
  <c r="R826" i="23"/>
  <c r="S826" i="23"/>
  <c r="T826" i="23"/>
  <c r="A827" i="23"/>
  <c r="B827" i="23"/>
  <c r="D827" i="23"/>
  <c r="E827" i="23"/>
  <c r="F827" i="23"/>
  <c r="G827" i="23"/>
  <c r="H827" i="23"/>
  <c r="I827" i="23"/>
  <c r="J827" i="23"/>
  <c r="K827" i="23"/>
  <c r="L827" i="23"/>
  <c r="M827" i="23"/>
  <c r="N827" i="23"/>
  <c r="O827" i="23"/>
  <c r="P827" i="23"/>
  <c r="Q827" i="23"/>
  <c r="R827" i="23"/>
  <c r="S827" i="23"/>
  <c r="T827" i="23"/>
  <c r="A828" i="23"/>
  <c r="B828" i="23"/>
  <c r="D828" i="23"/>
  <c r="E828" i="23"/>
  <c r="F828" i="23"/>
  <c r="G828" i="23"/>
  <c r="H828" i="23"/>
  <c r="I828" i="23"/>
  <c r="J828" i="23"/>
  <c r="K828" i="23"/>
  <c r="L828" i="23"/>
  <c r="M828" i="23"/>
  <c r="N828" i="23"/>
  <c r="O828" i="23"/>
  <c r="P828" i="23"/>
  <c r="Q828" i="23"/>
  <c r="R828" i="23"/>
  <c r="S828" i="23"/>
  <c r="T828" i="23"/>
  <c r="A829" i="23"/>
  <c r="B829" i="23"/>
  <c r="D829" i="23"/>
  <c r="E829" i="23"/>
  <c r="F829" i="23"/>
  <c r="G829" i="23"/>
  <c r="H829" i="23"/>
  <c r="I829" i="23"/>
  <c r="J829" i="23"/>
  <c r="K829" i="23"/>
  <c r="L829" i="23"/>
  <c r="M829" i="23"/>
  <c r="N829" i="23"/>
  <c r="O829" i="23"/>
  <c r="P829" i="23"/>
  <c r="Q829" i="23"/>
  <c r="R829" i="23"/>
  <c r="S829" i="23"/>
  <c r="T829" i="23"/>
  <c r="A830" i="23"/>
  <c r="B830" i="23"/>
  <c r="D830" i="23"/>
  <c r="E830" i="23"/>
  <c r="F830" i="23"/>
  <c r="G830" i="23"/>
  <c r="H830" i="23"/>
  <c r="I830" i="23"/>
  <c r="J830" i="23"/>
  <c r="K830" i="23"/>
  <c r="L830" i="23"/>
  <c r="M830" i="23"/>
  <c r="N830" i="23"/>
  <c r="O830" i="23"/>
  <c r="P830" i="23"/>
  <c r="Q830" i="23"/>
  <c r="R830" i="23"/>
  <c r="S830" i="23"/>
  <c r="T830" i="23"/>
  <c r="A831" i="23"/>
  <c r="B831" i="23"/>
  <c r="D831" i="23"/>
  <c r="E831" i="23"/>
  <c r="F831" i="23"/>
  <c r="G831" i="23"/>
  <c r="H831" i="23"/>
  <c r="I831" i="23"/>
  <c r="J831" i="23"/>
  <c r="K831" i="23"/>
  <c r="L831" i="23"/>
  <c r="M831" i="23"/>
  <c r="N831" i="23"/>
  <c r="O831" i="23"/>
  <c r="P831" i="23"/>
  <c r="Q831" i="23"/>
  <c r="R831" i="23"/>
  <c r="S831" i="23"/>
  <c r="T831" i="23"/>
  <c r="A832" i="23"/>
  <c r="B832" i="23"/>
  <c r="D832" i="23"/>
  <c r="E832" i="23"/>
  <c r="F832" i="23"/>
  <c r="G832" i="23"/>
  <c r="H832" i="23"/>
  <c r="I832" i="23"/>
  <c r="J832" i="23"/>
  <c r="K832" i="23"/>
  <c r="L832" i="23"/>
  <c r="M832" i="23"/>
  <c r="N832" i="23"/>
  <c r="O832" i="23"/>
  <c r="P832" i="23"/>
  <c r="Q832" i="23"/>
  <c r="R832" i="23"/>
  <c r="S832" i="23"/>
  <c r="T832" i="23"/>
  <c r="A833" i="23"/>
  <c r="B833" i="23"/>
  <c r="D833" i="23"/>
  <c r="E833" i="23"/>
  <c r="F833" i="23"/>
  <c r="G833" i="23"/>
  <c r="H833" i="23"/>
  <c r="I833" i="23"/>
  <c r="J833" i="23"/>
  <c r="K833" i="23"/>
  <c r="L833" i="23"/>
  <c r="M833" i="23"/>
  <c r="N833" i="23"/>
  <c r="O833" i="23"/>
  <c r="P833" i="23"/>
  <c r="Q833" i="23"/>
  <c r="R833" i="23"/>
  <c r="S833" i="23"/>
  <c r="T833" i="23"/>
  <c r="A834" i="23"/>
  <c r="B834" i="23"/>
  <c r="D834" i="23"/>
  <c r="E834" i="23"/>
  <c r="F834" i="23"/>
  <c r="G834" i="23"/>
  <c r="H834" i="23"/>
  <c r="I834" i="23"/>
  <c r="J834" i="23"/>
  <c r="K834" i="23"/>
  <c r="L834" i="23"/>
  <c r="M834" i="23"/>
  <c r="N834" i="23"/>
  <c r="O834" i="23"/>
  <c r="P834" i="23"/>
  <c r="Q834" i="23"/>
  <c r="R834" i="23"/>
  <c r="S834" i="23"/>
  <c r="T834" i="23"/>
  <c r="A835" i="23"/>
  <c r="B835" i="23"/>
  <c r="D835" i="23"/>
  <c r="E835" i="23"/>
  <c r="F835" i="23"/>
  <c r="G835" i="23"/>
  <c r="H835" i="23"/>
  <c r="I835" i="23"/>
  <c r="J835" i="23"/>
  <c r="K835" i="23"/>
  <c r="L835" i="23"/>
  <c r="M835" i="23"/>
  <c r="N835" i="23"/>
  <c r="O835" i="23"/>
  <c r="P835" i="23"/>
  <c r="Q835" i="23"/>
  <c r="R835" i="23"/>
  <c r="S835" i="23"/>
  <c r="T835" i="23"/>
  <c r="A836" i="23"/>
  <c r="B836" i="23"/>
  <c r="D836" i="23"/>
  <c r="E836" i="23"/>
  <c r="F836" i="23"/>
  <c r="G836" i="23"/>
  <c r="H836" i="23"/>
  <c r="I836" i="23"/>
  <c r="J836" i="23"/>
  <c r="K836" i="23"/>
  <c r="L836" i="23"/>
  <c r="M836" i="23"/>
  <c r="N836" i="23"/>
  <c r="O836" i="23"/>
  <c r="P836" i="23"/>
  <c r="Q836" i="23"/>
  <c r="R836" i="23"/>
  <c r="S836" i="23"/>
  <c r="T836" i="23"/>
  <c r="A837" i="23"/>
  <c r="B837" i="23"/>
  <c r="D837" i="23"/>
  <c r="E837" i="23"/>
  <c r="F837" i="23"/>
  <c r="G837" i="23"/>
  <c r="H837" i="23"/>
  <c r="I837" i="23"/>
  <c r="J837" i="23"/>
  <c r="K837" i="23"/>
  <c r="L837" i="23"/>
  <c r="M837" i="23"/>
  <c r="N837" i="23"/>
  <c r="O837" i="23"/>
  <c r="P837" i="23"/>
  <c r="Q837" i="23"/>
  <c r="R837" i="23"/>
  <c r="S837" i="23"/>
  <c r="T837" i="23"/>
  <c r="A838" i="23"/>
  <c r="B838" i="23"/>
  <c r="D838" i="23"/>
  <c r="E838" i="23"/>
  <c r="F838" i="23"/>
  <c r="G838" i="23"/>
  <c r="H838" i="23"/>
  <c r="I838" i="23"/>
  <c r="J838" i="23"/>
  <c r="K838" i="23"/>
  <c r="L838" i="23"/>
  <c r="M838" i="23"/>
  <c r="N838" i="23"/>
  <c r="O838" i="23"/>
  <c r="P838" i="23"/>
  <c r="Q838" i="23"/>
  <c r="R838" i="23"/>
  <c r="S838" i="23"/>
  <c r="T838" i="23"/>
  <c r="A839" i="23"/>
  <c r="B839" i="23"/>
  <c r="D839" i="23"/>
  <c r="E839" i="23"/>
  <c r="F839" i="23"/>
  <c r="G839" i="23"/>
  <c r="H839" i="23"/>
  <c r="I839" i="23"/>
  <c r="J839" i="23"/>
  <c r="K839" i="23"/>
  <c r="L839" i="23"/>
  <c r="M839" i="23"/>
  <c r="N839" i="23"/>
  <c r="O839" i="23"/>
  <c r="P839" i="23"/>
  <c r="Q839" i="23"/>
  <c r="R839" i="23"/>
  <c r="S839" i="23"/>
  <c r="T839" i="23"/>
  <c r="A840" i="23"/>
  <c r="B840" i="23"/>
  <c r="D840" i="23"/>
  <c r="E840" i="23"/>
  <c r="F840" i="23"/>
  <c r="G840" i="23"/>
  <c r="H840" i="23"/>
  <c r="I840" i="23"/>
  <c r="J840" i="23"/>
  <c r="K840" i="23"/>
  <c r="L840" i="23"/>
  <c r="M840" i="23"/>
  <c r="N840" i="23"/>
  <c r="O840" i="23"/>
  <c r="P840" i="23"/>
  <c r="Q840" i="23"/>
  <c r="R840" i="23"/>
  <c r="S840" i="23"/>
  <c r="T840" i="23"/>
  <c r="A841" i="23"/>
  <c r="B841" i="23"/>
  <c r="D841" i="23"/>
  <c r="E841" i="23"/>
  <c r="F841" i="23"/>
  <c r="G841" i="23"/>
  <c r="H841" i="23"/>
  <c r="I841" i="23"/>
  <c r="J841" i="23"/>
  <c r="K841" i="23"/>
  <c r="L841" i="23"/>
  <c r="M841" i="23"/>
  <c r="N841" i="23"/>
  <c r="O841" i="23"/>
  <c r="P841" i="23"/>
  <c r="Q841" i="23"/>
  <c r="R841" i="23"/>
  <c r="S841" i="23"/>
  <c r="T841" i="23"/>
  <c r="A842" i="23"/>
  <c r="B842" i="23"/>
  <c r="D842" i="23"/>
  <c r="E842" i="23"/>
  <c r="F842" i="23"/>
  <c r="G842" i="23"/>
  <c r="H842" i="23"/>
  <c r="I842" i="23"/>
  <c r="J842" i="23"/>
  <c r="K842" i="23"/>
  <c r="L842" i="23"/>
  <c r="M842" i="23"/>
  <c r="N842" i="23"/>
  <c r="O842" i="23"/>
  <c r="P842" i="23"/>
  <c r="Q842" i="23"/>
  <c r="R842" i="23"/>
  <c r="S842" i="23"/>
  <c r="T842" i="23"/>
  <c r="A843" i="23"/>
  <c r="B843" i="23"/>
  <c r="D843" i="23"/>
  <c r="E843" i="23"/>
  <c r="F843" i="23"/>
  <c r="G843" i="23"/>
  <c r="H843" i="23"/>
  <c r="I843" i="23"/>
  <c r="J843" i="23"/>
  <c r="K843" i="23"/>
  <c r="L843" i="23"/>
  <c r="M843" i="23"/>
  <c r="N843" i="23"/>
  <c r="O843" i="23"/>
  <c r="P843" i="23"/>
  <c r="Q843" i="23"/>
  <c r="R843" i="23"/>
  <c r="S843" i="23"/>
  <c r="T843" i="23"/>
  <c r="A844" i="23"/>
  <c r="B844" i="23"/>
  <c r="D844" i="23"/>
  <c r="E844" i="23"/>
  <c r="F844" i="23"/>
  <c r="G844" i="23"/>
  <c r="H844" i="23"/>
  <c r="I844" i="23"/>
  <c r="J844" i="23"/>
  <c r="K844" i="23"/>
  <c r="L844" i="23"/>
  <c r="M844" i="23"/>
  <c r="N844" i="23"/>
  <c r="O844" i="23"/>
  <c r="P844" i="23"/>
  <c r="Q844" i="23"/>
  <c r="R844" i="23"/>
  <c r="S844" i="23"/>
  <c r="T844" i="23"/>
  <c r="A845" i="23"/>
  <c r="B845" i="23"/>
  <c r="D845" i="23"/>
  <c r="E845" i="23"/>
  <c r="F845" i="23"/>
  <c r="G845" i="23"/>
  <c r="H845" i="23"/>
  <c r="I845" i="23"/>
  <c r="J845" i="23"/>
  <c r="K845" i="23"/>
  <c r="L845" i="23"/>
  <c r="M845" i="23"/>
  <c r="N845" i="23"/>
  <c r="O845" i="23"/>
  <c r="P845" i="23"/>
  <c r="Q845" i="23"/>
  <c r="R845" i="23"/>
  <c r="S845" i="23"/>
  <c r="T845" i="23"/>
  <c r="A846" i="23"/>
  <c r="B846" i="23"/>
  <c r="D846" i="23"/>
  <c r="E846" i="23"/>
  <c r="F846" i="23"/>
  <c r="G846" i="23"/>
  <c r="H846" i="23"/>
  <c r="I846" i="23"/>
  <c r="J846" i="23"/>
  <c r="K846" i="23"/>
  <c r="L846" i="23"/>
  <c r="M846" i="23"/>
  <c r="N846" i="23"/>
  <c r="O846" i="23"/>
  <c r="P846" i="23"/>
  <c r="Q846" i="23"/>
  <c r="R846" i="23"/>
  <c r="S846" i="23"/>
  <c r="T846" i="23"/>
  <c r="A847" i="23"/>
  <c r="B847" i="23"/>
  <c r="D847" i="23"/>
  <c r="E847" i="23"/>
  <c r="F847" i="23"/>
  <c r="G847" i="23"/>
  <c r="H847" i="23"/>
  <c r="I847" i="23"/>
  <c r="J847" i="23"/>
  <c r="K847" i="23"/>
  <c r="L847" i="23"/>
  <c r="M847" i="23"/>
  <c r="N847" i="23"/>
  <c r="O847" i="23"/>
  <c r="P847" i="23"/>
  <c r="Q847" i="23"/>
  <c r="R847" i="23"/>
  <c r="S847" i="23"/>
  <c r="T847" i="23"/>
  <c r="A848" i="23"/>
  <c r="B848" i="23"/>
  <c r="D848" i="23"/>
  <c r="E848" i="23"/>
  <c r="F848" i="23"/>
  <c r="G848" i="23"/>
  <c r="H848" i="23"/>
  <c r="I848" i="23"/>
  <c r="J848" i="23"/>
  <c r="K848" i="23"/>
  <c r="L848" i="23"/>
  <c r="M848" i="23"/>
  <c r="N848" i="23"/>
  <c r="O848" i="23"/>
  <c r="P848" i="23"/>
  <c r="Q848" i="23"/>
  <c r="R848" i="23"/>
  <c r="S848" i="23"/>
  <c r="T848" i="23"/>
  <c r="A849" i="23"/>
  <c r="B849" i="23"/>
  <c r="D849" i="23"/>
  <c r="E849" i="23"/>
  <c r="F849" i="23"/>
  <c r="G849" i="23"/>
  <c r="H849" i="23"/>
  <c r="I849" i="23"/>
  <c r="J849" i="23"/>
  <c r="K849" i="23"/>
  <c r="L849" i="23"/>
  <c r="M849" i="23"/>
  <c r="N849" i="23"/>
  <c r="O849" i="23"/>
  <c r="P849" i="23"/>
  <c r="Q849" i="23"/>
  <c r="R849" i="23"/>
  <c r="S849" i="23"/>
  <c r="T849" i="23"/>
  <c r="A850" i="23"/>
  <c r="B850" i="23"/>
  <c r="D850" i="23"/>
  <c r="E850" i="23"/>
  <c r="F850" i="23"/>
  <c r="G850" i="23"/>
  <c r="H850" i="23"/>
  <c r="I850" i="23"/>
  <c r="J850" i="23"/>
  <c r="K850" i="23"/>
  <c r="L850" i="23"/>
  <c r="M850" i="23"/>
  <c r="N850" i="23"/>
  <c r="O850" i="23"/>
  <c r="P850" i="23"/>
  <c r="Q850" i="23"/>
  <c r="R850" i="23"/>
  <c r="S850" i="23"/>
  <c r="T850" i="23"/>
  <c r="A851" i="23"/>
  <c r="B851" i="23"/>
  <c r="D851" i="23"/>
  <c r="E851" i="23"/>
  <c r="F851" i="23"/>
  <c r="G851" i="23"/>
  <c r="H851" i="23"/>
  <c r="I851" i="23"/>
  <c r="J851" i="23"/>
  <c r="K851" i="23"/>
  <c r="L851" i="23"/>
  <c r="M851" i="23"/>
  <c r="N851" i="23"/>
  <c r="O851" i="23"/>
  <c r="P851" i="23"/>
  <c r="Q851" i="23"/>
  <c r="R851" i="23"/>
  <c r="S851" i="23"/>
  <c r="T851" i="23"/>
  <c r="A852" i="23"/>
  <c r="B852" i="23"/>
  <c r="D852" i="23"/>
  <c r="E852" i="23"/>
  <c r="F852" i="23"/>
  <c r="G852" i="23"/>
  <c r="H852" i="23"/>
  <c r="I852" i="23"/>
  <c r="J852" i="23"/>
  <c r="K852" i="23"/>
  <c r="L852" i="23"/>
  <c r="M852" i="23"/>
  <c r="N852" i="23"/>
  <c r="O852" i="23"/>
  <c r="P852" i="23"/>
  <c r="Q852" i="23"/>
  <c r="R852" i="23"/>
  <c r="S852" i="23"/>
  <c r="T852" i="23"/>
  <c r="A853" i="23"/>
  <c r="B853" i="23"/>
  <c r="D853" i="23"/>
  <c r="E853" i="23"/>
  <c r="F853" i="23"/>
  <c r="G853" i="23"/>
  <c r="H853" i="23"/>
  <c r="I853" i="23"/>
  <c r="J853" i="23"/>
  <c r="K853" i="23"/>
  <c r="L853" i="23"/>
  <c r="M853" i="23"/>
  <c r="N853" i="23"/>
  <c r="O853" i="23"/>
  <c r="P853" i="23"/>
  <c r="Q853" i="23"/>
  <c r="R853" i="23"/>
  <c r="S853" i="23"/>
  <c r="T853" i="23"/>
  <c r="A854" i="23"/>
  <c r="B854" i="23"/>
  <c r="D854" i="23"/>
  <c r="E854" i="23"/>
  <c r="F854" i="23"/>
  <c r="G854" i="23"/>
  <c r="H854" i="23"/>
  <c r="I854" i="23"/>
  <c r="J854" i="23"/>
  <c r="K854" i="23"/>
  <c r="L854" i="23"/>
  <c r="M854" i="23"/>
  <c r="N854" i="23"/>
  <c r="O854" i="23"/>
  <c r="P854" i="23"/>
  <c r="Q854" i="23"/>
  <c r="R854" i="23"/>
  <c r="S854" i="23"/>
  <c r="T854" i="23"/>
  <c r="A855" i="23"/>
  <c r="B855" i="23"/>
  <c r="D855" i="23"/>
  <c r="E855" i="23"/>
  <c r="F855" i="23"/>
  <c r="G855" i="23"/>
  <c r="H855" i="23"/>
  <c r="I855" i="23"/>
  <c r="J855" i="23"/>
  <c r="K855" i="23"/>
  <c r="L855" i="23"/>
  <c r="M855" i="23"/>
  <c r="N855" i="23"/>
  <c r="O855" i="23"/>
  <c r="P855" i="23"/>
  <c r="Q855" i="23"/>
  <c r="R855" i="23"/>
  <c r="S855" i="23"/>
  <c r="T855" i="23"/>
  <c r="A856" i="23"/>
  <c r="B856" i="23"/>
  <c r="D856" i="23"/>
  <c r="E856" i="23"/>
  <c r="F856" i="23"/>
  <c r="G856" i="23"/>
  <c r="H856" i="23"/>
  <c r="I856" i="23"/>
  <c r="J856" i="23"/>
  <c r="K856" i="23"/>
  <c r="L856" i="23"/>
  <c r="M856" i="23"/>
  <c r="N856" i="23"/>
  <c r="O856" i="23"/>
  <c r="P856" i="23"/>
  <c r="Q856" i="23"/>
  <c r="R856" i="23"/>
  <c r="S856" i="23"/>
  <c r="T856" i="23"/>
  <c r="A857" i="23"/>
  <c r="B857" i="23"/>
  <c r="D857" i="23"/>
  <c r="E857" i="23"/>
  <c r="F857" i="23"/>
  <c r="G857" i="23"/>
  <c r="H857" i="23"/>
  <c r="I857" i="23"/>
  <c r="J857" i="23"/>
  <c r="K857" i="23"/>
  <c r="L857" i="23"/>
  <c r="M857" i="23"/>
  <c r="N857" i="23"/>
  <c r="O857" i="23"/>
  <c r="P857" i="23"/>
  <c r="Q857" i="23"/>
  <c r="R857" i="23"/>
  <c r="S857" i="23"/>
  <c r="T857" i="23"/>
  <c r="A858" i="23"/>
  <c r="B858" i="23"/>
  <c r="D858" i="23"/>
  <c r="E858" i="23"/>
  <c r="F858" i="23"/>
  <c r="G858" i="23"/>
  <c r="H858" i="23"/>
  <c r="I858" i="23"/>
  <c r="J858" i="23"/>
  <c r="K858" i="23"/>
  <c r="L858" i="23"/>
  <c r="M858" i="23"/>
  <c r="N858" i="23"/>
  <c r="O858" i="23"/>
  <c r="P858" i="23"/>
  <c r="Q858" i="23"/>
  <c r="R858" i="23"/>
  <c r="S858" i="23"/>
  <c r="T858" i="23"/>
  <c r="A859" i="23"/>
  <c r="B859" i="23"/>
  <c r="D859" i="23"/>
  <c r="E859" i="23"/>
  <c r="F859" i="23"/>
  <c r="G859" i="23"/>
  <c r="H859" i="23"/>
  <c r="I859" i="23"/>
  <c r="J859" i="23"/>
  <c r="K859" i="23"/>
  <c r="L859" i="23"/>
  <c r="M859" i="23"/>
  <c r="N859" i="23"/>
  <c r="O859" i="23"/>
  <c r="P859" i="23"/>
  <c r="Q859" i="23"/>
  <c r="R859" i="23"/>
  <c r="S859" i="23"/>
  <c r="T859" i="23"/>
  <c r="A860" i="23"/>
  <c r="B860" i="23"/>
  <c r="D860" i="23"/>
  <c r="E860" i="23"/>
  <c r="F860" i="23"/>
  <c r="G860" i="23"/>
  <c r="H860" i="23"/>
  <c r="I860" i="23"/>
  <c r="J860" i="23"/>
  <c r="K860" i="23"/>
  <c r="L860" i="23"/>
  <c r="M860" i="23"/>
  <c r="N860" i="23"/>
  <c r="O860" i="23"/>
  <c r="P860" i="23"/>
  <c r="Q860" i="23"/>
  <c r="R860" i="23"/>
  <c r="S860" i="23"/>
  <c r="T860" i="23"/>
  <c r="A861" i="23"/>
  <c r="B861" i="23"/>
  <c r="D861" i="23"/>
  <c r="E861" i="23"/>
  <c r="F861" i="23"/>
  <c r="G861" i="23"/>
  <c r="H861" i="23"/>
  <c r="I861" i="23"/>
  <c r="J861" i="23"/>
  <c r="K861" i="23"/>
  <c r="L861" i="23"/>
  <c r="M861" i="23"/>
  <c r="N861" i="23"/>
  <c r="O861" i="23"/>
  <c r="P861" i="23"/>
  <c r="Q861" i="23"/>
  <c r="R861" i="23"/>
  <c r="S861" i="23"/>
  <c r="T861" i="23"/>
  <c r="A862" i="23"/>
  <c r="B862" i="23"/>
  <c r="D862" i="23"/>
  <c r="E862" i="23"/>
  <c r="F862" i="23"/>
  <c r="G862" i="23"/>
  <c r="H862" i="23"/>
  <c r="I862" i="23"/>
  <c r="J862" i="23"/>
  <c r="K862" i="23"/>
  <c r="L862" i="23"/>
  <c r="M862" i="23"/>
  <c r="N862" i="23"/>
  <c r="O862" i="23"/>
  <c r="P862" i="23"/>
  <c r="Q862" i="23"/>
  <c r="R862" i="23"/>
  <c r="S862" i="23"/>
  <c r="T862" i="23"/>
  <c r="A863" i="23"/>
  <c r="B863" i="23"/>
  <c r="D863" i="23"/>
  <c r="E863" i="23"/>
  <c r="F863" i="23"/>
  <c r="G863" i="23"/>
  <c r="H863" i="23"/>
  <c r="I863" i="23"/>
  <c r="J863" i="23"/>
  <c r="K863" i="23"/>
  <c r="L863" i="23"/>
  <c r="M863" i="23"/>
  <c r="N863" i="23"/>
  <c r="O863" i="23"/>
  <c r="P863" i="23"/>
  <c r="Q863" i="23"/>
  <c r="R863" i="23"/>
  <c r="S863" i="23"/>
  <c r="T863" i="23"/>
  <c r="A864" i="23"/>
  <c r="B864" i="23"/>
  <c r="D864" i="23"/>
  <c r="E864" i="23"/>
  <c r="F864" i="23"/>
  <c r="G864" i="23"/>
  <c r="H864" i="23"/>
  <c r="I864" i="23"/>
  <c r="J864" i="23"/>
  <c r="K864" i="23"/>
  <c r="L864" i="23"/>
  <c r="M864" i="23"/>
  <c r="N864" i="23"/>
  <c r="O864" i="23"/>
  <c r="P864" i="23"/>
  <c r="Q864" i="23"/>
  <c r="R864" i="23"/>
  <c r="S864" i="23"/>
  <c r="T864" i="23"/>
  <c r="A865" i="23"/>
  <c r="B865" i="23"/>
  <c r="D865" i="23"/>
  <c r="E865" i="23"/>
  <c r="F865" i="23"/>
  <c r="G865" i="23"/>
  <c r="H865" i="23"/>
  <c r="I865" i="23"/>
  <c r="J865" i="23"/>
  <c r="K865" i="23"/>
  <c r="L865" i="23"/>
  <c r="M865" i="23"/>
  <c r="N865" i="23"/>
  <c r="O865" i="23"/>
  <c r="P865" i="23"/>
  <c r="Q865" i="23"/>
  <c r="R865" i="23"/>
  <c r="S865" i="23"/>
  <c r="T865" i="23"/>
  <c r="A866" i="23"/>
  <c r="B866" i="23"/>
  <c r="D866" i="23"/>
  <c r="E866" i="23"/>
  <c r="F866" i="23"/>
  <c r="G866" i="23"/>
  <c r="H866" i="23"/>
  <c r="I866" i="23"/>
  <c r="J866" i="23"/>
  <c r="K866" i="23"/>
  <c r="L866" i="23"/>
  <c r="M866" i="23"/>
  <c r="N866" i="23"/>
  <c r="O866" i="23"/>
  <c r="P866" i="23"/>
  <c r="Q866" i="23"/>
  <c r="R866" i="23"/>
  <c r="S866" i="23"/>
  <c r="T866" i="23"/>
  <c r="A867" i="23"/>
  <c r="B867" i="23"/>
  <c r="D867" i="23"/>
  <c r="E867" i="23"/>
  <c r="F867" i="23"/>
  <c r="G867" i="23"/>
  <c r="H867" i="23"/>
  <c r="I867" i="23"/>
  <c r="J867" i="23"/>
  <c r="K867" i="23"/>
  <c r="L867" i="23"/>
  <c r="M867" i="23"/>
  <c r="N867" i="23"/>
  <c r="O867" i="23"/>
  <c r="P867" i="23"/>
  <c r="Q867" i="23"/>
  <c r="R867" i="23"/>
  <c r="S867" i="23"/>
  <c r="T867" i="23"/>
  <c r="A868" i="23"/>
  <c r="B868" i="23"/>
  <c r="D868" i="23"/>
  <c r="E868" i="23"/>
  <c r="F868" i="23"/>
  <c r="G868" i="23"/>
  <c r="H868" i="23"/>
  <c r="I868" i="23"/>
  <c r="J868" i="23"/>
  <c r="K868" i="23"/>
  <c r="L868" i="23"/>
  <c r="M868" i="23"/>
  <c r="N868" i="23"/>
  <c r="O868" i="23"/>
  <c r="P868" i="23"/>
  <c r="Q868" i="23"/>
  <c r="R868" i="23"/>
  <c r="S868" i="23"/>
  <c r="T868" i="23"/>
  <c r="A869" i="23"/>
  <c r="B869" i="23"/>
  <c r="D869" i="23"/>
  <c r="E869" i="23"/>
  <c r="F869" i="23"/>
  <c r="G869" i="23"/>
  <c r="H869" i="23"/>
  <c r="I869" i="23"/>
  <c r="J869" i="23"/>
  <c r="K869" i="23"/>
  <c r="L869" i="23"/>
  <c r="M869" i="23"/>
  <c r="N869" i="23"/>
  <c r="O869" i="23"/>
  <c r="P869" i="23"/>
  <c r="Q869" i="23"/>
  <c r="R869" i="23"/>
  <c r="S869" i="23"/>
  <c r="T869" i="23"/>
  <c r="A870" i="23"/>
  <c r="B870" i="23"/>
  <c r="D870" i="23"/>
  <c r="E870" i="23"/>
  <c r="F870" i="23"/>
  <c r="G870" i="23"/>
  <c r="H870" i="23"/>
  <c r="I870" i="23"/>
  <c r="J870" i="23"/>
  <c r="K870" i="23"/>
  <c r="L870" i="23"/>
  <c r="M870" i="23"/>
  <c r="N870" i="23"/>
  <c r="O870" i="23"/>
  <c r="P870" i="23"/>
  <c r="Q870" i="23"/>
  <c r="R870" i="23"/>
  <c r="S870" i="23"/>
  <c r="T870" i="23"/>
  <c r="A871" i="23"/>
  <c r="B871" i="23"/>
  <c r="D871" i="23"/>
  <c r="E871" i="23"/>
  <c r="F871" i="23"/>
  <c r="G871" i="23"/>
  <c r="H871" i="23"/>
  <c r="I871" i="23"/>
  <c r="J871" i="23"/>
  <c r="K871" i="23"/>
  <c r="L871" i="23"/>
  <c r="M871" i="23"/>
  <c r="N871" i="23"/>
  <c r="O871" i="23"/>
  <c r="P871" i="23"/>
  <c r="Q871" i="23"/>
  <c r="R871" i="23"/>
  <c r="S871" i="23"/>
  <c r="T871" i="23"/>
  <c r="A872" i="23"/>
  <c r="B872" i="23"/>
  <c r="D872" i="23"/>
  <c r="E872" i="23"/>
  <c r="F872" i="23"/>
  <c r="G872" i="23"/>
  <c r="H872" i="23"/>
  <c r="I872" i="23"/>
  <c r="J872" i="23"/>
  <c r="K872" i="23"/>
  <c r="L872" i="23"/>
  <c r="M872" i="23"/>
  <c r="N872" i="23"/>
  <c r="O872" i="23"/>
  <c r="P872" i="23"/>
  <c r="Q872" i="23"/>
  <c r="R872" i="23"/>
  <c r="S872" i="23"/>
  <c r="T872" i="23"/>
  <c r="A873" i="23"/>
  <c r="B873" i="23"/>
  <c r="D873" i="23"/>
  <c r="E873" i="23"/>
  <c r="F873" i="23"/>
  <c r="G873" i="23"/>
  <c r="H873" i="23"/>
  <c r="I873" i="23"/>
  <c r="J873" i="23"/>
  <c r="K873" i="23"/>
  <c r="L873" i="23"/>
  <c r="M873" i="23"/>
  <c r="N873" i="23"/>
  <c r="O873" i="23"/>
  <c r="P873" i="23"/>
  <c r="Q873" i="23"/>
  <c r="R873" i="23"/>
  <c r="S873" i="23"/>
  <c r="T873" i="23"/>
  <c r="A874" i="23"/>
  <c r="B874" i="23"/>
  <c r="D874" i="23"/>
  <c r="E874" i="23"/>
  <c r="F874" i="23"/>
  <c r="G874" i="23"/>
  <c r="H874" i="23"/>
  <c r="I874" i="23"/>
  <c r="J874" i="23"/>
  <c r="K874" i="23"/>
  <c r="L874" i="23"/>
  <c r="M874" i="23"/>
  <c r="N874" i="23"/>
  <c r="O874" i="23"/>
  <c r="P874" i="23"/>
  <c r="Q874" i="23"/>
  <c r="R874" i="23"/>
  <c r="S874" i="23"/>
  <c r="T874" i="23"/>
  <c r="A875" i="23"/>
  <c r="B875" i="23"/>
  <c r="D875" i="23"/>
  <c r="E875" i="23"/>
  <c r="F875" i="23"/>
  <c r="G875" i="23"/>
  <c r="H875" i="23"/>
  <c r="I875" i="23"/>
  <c r="J875" i="23"/>
  <c r="K875" i="23"/>
  <c r="L875" i="23"/>
  <c r="M875" i="23"/>
  <c r="N875" i="23"/>
  <c r="O875" i="23"/>
  <c r="P875" i="23"/>
  <c r="Q875" i="23"/>
  <c r="R875" i="23"/>
  <c r="S875" i="23"/>
  <c r="T875" i="23"/>
  <c r="A876" i="23"/>
  <c r="B876" i="23"/>
  <c r="D876" i="23"/>
  <c r="E876" i="23"/>
  <c r="F876" i="23"/>
  <c r="G876" i="23"/>
  <c r="H876" i="23"/>
  <c r="I876" i="23"/>
  <c r="J876" i="23"/>
  <c r="K876" i="23"/>
  <c r="L876" i="23"/>
  <c r="M876" i="23"/>
  <c r="N876" i="23"/>
  <c r="O876" i="23"/>
  <c r="P876" i="23"/>
  <c r="Q876" i="23"/>
  <c r="R876" i="23"/>
  <c r="S876" i="23"/>
  <c r="T876" i="23"/>
  <c r="A877" i="23"/>
  <c r="B877" i="23"/>
  <c r="D877" i="23"/>
  <c r="E877" i="23"/>
  <c r="F877" i="23"/>
  <c r="G877" i="23"/>
  <c r="H877" i="23"/>
  <c r="I877" i="23"/>
  <c r="J877" i="23"/>
  <c r="K877" i="23"/>
  <c r="L877" i="23"/>
  <c r="M877" i="23"/>
  <c r="N877" i="23"/>
  <c r="O877" i="23"/>
  <c r="P877" i="23"/>
  <c r="Q877" i="23"/>
  <c r="R877" i="23"/>
  <c r="S877" i="23"/>
  <c r="T877" i="23"/>
  <c r="A878" i="23"/>
  <c r="B878" i="23"/>
  <c r="D878" i="23"/>
  <c r="E878" i="23"/>
  <c r="F878" i="23"/>
  <c r="G878" i="23"/>
  <c r="H878" i="23"/>
  <c r="I878" i="23"/>
  <c r="J878" i="23"/>
  <c r="K878" i="23"/>
  <c r="L878" i="23"/>
  <c r="M878" i="23"/>
  <c r="N878" i="23"/>
  <c r="O878" i="23"/>
  <c r="P878" i="23"/>
  <c r="Q878" i="23"/>
  <c r="R878" i="23"/>
  <c r="S878" i="23"/>
  <c r="T878" i="23"/>
  <c r="A879" i="23"/>
  <c r="B879" i="23"/>
  <c r="D879" i="23"/>
  <c r="E879" i="23"/>
  <c r="F879" i="23"/>
  <c r="G879" i="23"/>
  <c r="H879" i="23"/>
  <c r="I879" i="23"/>
  <c r="J879" i="23"/>
  <c r="K879" i="23"/>
  <c r="L879" i="23"/>
  <c r="M879" i="23"/>
  <c r="N879" i="23"/>
  <c r="O879" i="23"/>
  <c r="P879" i="23"/>
  <c r="Q879" i="23"/>
  <c r="R879" i="23"/>
  <c r="S879" i="23"/>
  <c r="T879" i="23"/>
  <c r="A880" i="23"/>
  <c r="B880" i="23"/>
  <c r="D880" i="23"/>
  <c r="E880" i="23"/>
  <c r="F880" i="23"/>
  <c r="G880" i="23"/>
  <c r="H880" i="23"/>
  <c r="I880" i="23"/>
  <c r="J880" i="23"/>
  <c r="K880" i="23"/>
  <c r="L880" i="23"/>
  <c r="M880" i="23"/>
  <c r="N880" i="23"/>
  <c r="O880" i="23"/>
  <c r="P880" i="23"/>
  <c r="Q880" i="23"/>
  <c r="R880" i="23"/>
  <c r="S880" i="23"/>
  <c r="T880" i="23"/>
  <c r="A881" i="23"/>
  <c r="B881" i="23"/>
  <c r="D881" i="23"/>
  <c r="E881" i="23"/>
  <c r="F881" i="23"/>
  <c r="G881" i="23"/>
  <c r="H881" i="23"/>
  <c r="I881" i="23"/>
  <c r="J881" i="23"/>
  <c r="K881" i="23"/>
  <c r="L881" i="23"/>
  <c r="M881" i="23"/>
  <c r="N881" i="23"/>
  <c r="O881" i="23"/>
  <c r="P881" i="23"/>
  <c r="Q881" i="23"/>
  <c r="R881" i="23"/>
  <c r="S881" i="23"/>
  <c r="T881" i="23"/>
  <c r="A882" i="23"/>
  <c r="B882" i="23"/>
  <c r="D882" i="23"/>
  <c r="E882" i="23"/>
  <c r="F882" i="23"/>
  <c r="G882" i="23"/>
  <c r="H882" i="23"/>
  <c r="I882" i="23"/>
  <c r="J882" i="23"/>
  <c r="K882" i="23"/>
  <c r="L882" i="23"/>
  <c r="M882" i="23"/>
  <c r="N882" i="23"/>
  <c r="O882" i="23"/>
  <c r="P882" i="23"/>
  <c r="Q882" i="23"/>
  <c r="R882" i="23"/>
  <c r="S882" i="23"/>
  <c r="T882" i="23"/>
  <c r="A883" i="23"/>
  <c r="B883" i="23"/>
  <c r="D883" i="23"/>
  <c r="E883" i="23"/>
  <c r="F883" i="23"/>
  <c r="G883" i="23"/>
  <c r="H883" i="23"/>
  <c r="I883" i="23"/>
  <c r="J883" i="23"/>
  <c r="K883" i="23"/>
  <c r="L883" i="23"/>
  <c r="M883" i="23"/>
  <c r="N883" i="23"/>
  <c r="O883" i="23"/>
  <c r="P883" i="23"/>
  <c r="Q883" i="23"/>
  <c r="R883" i="23"/>
  <c r="S883" i="23"/>
  <c r="T883" i="23"/>
  <c r="A884" i="23"/>
  <c r="B884" i="23"/>
  <c r="D884" i="23"/>
  <c r="E884" i="23"/>
  <c r="F884" i="23"/>
  <c r="G884" i="23"/>
  <c r="H884" i="23"/>
  <c r="I884" i="23"/>
  <c r="J884" i="23"/>
  <c r="K884" i="23"/>
  <c r="L884" i="23"/>
  <c r="M884" i="23"/>
  <c r="N884" i="23"/>
  <c r="O884" i="23"/>
  <c r="P884" i="23"/>
  <c r="Q884" i="23"/>
  <c r="R884" i="23"/>
  <c r="S884" i="23"/>
  <c r="T884" i="23"/>
  <c r="A885" i="23"/>
  <c r="B885" i="23"/>
  <c r="D885" i="23"/>
  <c r="E885" i="23"/>
  <c r="F885" i="23"/>
  <c r="G885" i="23"/>
  <c r="H885" i="23"/>
  <c r="I885" i="23"/>
  <c r="J885" i="23"/>
  <c r="K885" i="23"/>
  <c r="L885" i="23"/>
  <c r="M885" i="23"/>
  <c r="N885" i="23"/>
  <c r="O885" i="23"/>
  <c r="P885" i="23"/>
  <c r="Q885" i="23"/>
  <c r="R885" i="23"/>
  <c r="S885" i="23"/>
  <c r="T885" i="23"/>
  <c r="A886" i="23"/>
  <c r="B886" i="23"/>
  <c r="D886" i="23"/>
  <c r="E886" i="23"/>
  <c r="F886" i="23"/>
  <c r="G886" i="23"/>
  <c r="H886" i="23"/>
  <c r="I886" i="23"/>
  <c r="J886" i="23"/>
  <c r="K886" i="23"/>
  <c r="L886" i="23"/>
  <c r="M886" i="23"/>
  <c r="N886" i="23"/>
  <c r="O886" i="23"/>
  <c r="P886" i="23"/>
  <c r="Q886" i="23"/>
  <c r="R886" i="23"/>
  <c r="S886" i="23"/>
  <c r="T886" i="23"/>
  <c r="A887" i="23"/>
  <c r="B887" i="23"/>
  <c r="D887" i="23"/>
  <c r="E887" i="23"/>
  <c r="F887" i="23"/>
  <c r="G887" i="23"/>
  <c r="H887" i="23"/>
  <c r="I887" i="23"/>
  <c r="J887" i="23"/>
  <c r="K887" i="23"/>
  <c r="L887" i="23"/>
  <c r="M887" i="23"/>
  <c r="N887" i="23"/>
  <c r="O887" i="23"/>
  <c r="P887" i="23"/>
  <c r="Q887" i="23"/>
  <c r="R887" i="23"/>
  <c r="S887" i="23"/>
  <c r="T887" i="23"/>
  <c r="A888" i="23"/>
  <c r="B888" i="23"/>
  <c r="D888" i="23"/>
  <c r="E888" i="23"/>
  <c r="F888" i="23"/>
  <c r="G888" i="23"/>
  <c r="H888" i="23"/>
  <c r="I888" i="23"/>
  <c r="J888" i="23"/>
  <c r="K888" i="23"/>
  <c r="L888" i="23"/>
  <c r="M888" i="23"/>
  <c r="N888" i="23"/>
  <c r="O888" i="23"/>
  <c r="P888" i="23"/>
  <c r="Q888" i="23"/>
  <c r="R888" i="23"/>
  <c r="S888" i="23"/>
  <c r="T888" i="23"/>
  <c r="A889" i="23"/>
  <c r="B889" i="23"/>
  <c r="D889" i="23"/>
  <c r="E889" i="23"/>
  <c r="F889" i="23"/>
  <c r="G889" i="23"/>
  <c r="H889" i="23"/>
  <c r="I889" i="23"/>
  <c r="J889" i="23"/>
  <c r="K889" i="23"/>
  <c r="L889" i="23"/>
  <c r="M889" i="23"/>
  <c r="N889" i="23"/>
  <c r="O889" i="23"/>
  <c r="P889" i="23"/>
  <c r="Q889" i="23"/>
  <c r="R889" i="23"/>
  <c r="S889" i="23"/>
  <c r="T889" i="23"/>
  <c r="A890" i="23"/>
  <c r="B890" i="23"/>
  <c r="D890" i="23"/>
  <c r="E890" i="23"/>
  <c r="F890" i="23"/>
  <c r="G890" i="23"/>
  <c r="H890" i="23"/>
  <c r="I890" i="23"/>
  <c r="J890" i="23"/>
  <c r="K890" i="23"/>
  <c r="L890" i="23"/>
  <c r="M890" i="23"/>
  <c r="N890" i="23"/>
  <c r="O890" i="23"/>
  <c r="P890" i="23"/>
  <c r="Q890" i="23"/>
  <c r="R890" i="23"/>
  <c r="S890" i="23"/>
  <c r="T890" i="23"/>
  <c r="A891" i="23"/>
  <c r="B891" i="23"/>
  <c r="D891" i="23"/>
  <c r="E891" i="23"/>
  <c r="F891" i="23"/>
  <c r="G891" i="23"/>
  <c r="H891" i="23"/>
  <c r="I891" i="23"/>
  <c r="J891" i="23"/>
  <c r="K891" i="23"/>
  <c r="L891" i="23"/>
  <c r="M891" i="23"/>
  <c r="N891" i="23"/>
  <c r="O891" i="23"/>
  <c r="P891" i="23"/>
  <c r="Q891" i="23"/>
  <c r="R891" i="23"/>
  <c r="S891" i="23"/>
  <c r="T891" i="23"/>
  <c r="A892" i="23"/>
  <c r="B892" i="23"/>
  <c r="D892" i="23"/>
  <c r="E892" i="23"/>
  <c r="F892" i="23"/>
  <c r="G892" i="23"/>
  <c r="H892" i="23"/>
  <c r="I892" i="23"/>
  <c r="J892" i="23"/>
  <c r="K892" i="23"/>
  <c r="L892" i="23"/>
  <c r="M892" i="23"/>
  <c r="N892" i="23"/>
  <c r="O892" i="23"/>
  <c r="P892" i="23"/>
  <c r="Q892" i="23"/>
  <c r="R892" i="23"/>
  <c r="S892" i="23"/>
  <c r="T892" i="23"/>
  <c r="A893" i="23"/>
  <c r="B893" i="23"/>
  <c r="D893" i="23"/>
  <c r="E893" i="23"/>
  <c r="F893" i="23"/>
  <c r="G893" i="23"/>
  <c r="H893" i="23"/>
  <c r="I893" i="23"/>
  <c r="J893" i="23"/>
  <c r="K893" i="23"/>
  <c r="L893" i="23"/>
  <c r="M893" i="23"/>
  <c r="N893" i="23"/>
  <c r="O893" i="23"/>
  <c r="P893" i="23"/>
  <c r="Q893" i="23"/>
  <c r="R893" i="23"/>
  <c r="S893" i="23"/>
  <c r="T893" i="23"/>
  <c r="A894" i="23"/>
  <c r="B894" i="23"/>
  <c r="D894" i="23"/>
  <c r="E894" i="23"/>
  <c r="F894" i="23"/>
  <c r="G894" i="23"/>
  <c r="H894" i="23"/>
  <c r="I894" i="23"/>
  <c r="J894" i="23"/>
  <c r="K894" i="23"/>
  <c r="L894" i="23"/>
  <c r="M894" i="23"/>
  <c r="N894" i="23"/>
  <c r="O894" i="23"/>
  <c r="P894" i="23"/>
  <c r="Q894" i="23"/>
  <c r="R894" i="23"/>
  <c r="S894" i="23"/>
  <c r="T894" i="23"/>
  <c r="A895" i="23"/>
  <c r="B895" i="23"/>
  <c r="D895" i="23"/>
  <c r="E895" i="23"/>
  <c r="F895" i="23"/>
  <c r="G895" i="23"/>
  <c r="H895" i="23"/>
  <c r="I895" i="23"/>
  <c r="J895" i="23"/>
  <c r="K895" i="23"/>
  <c r="L895" i="23"/>
  <c r="M895" i="23"/>
  <c r="N895" i="23"/>
  <c r="O895" i="23"/>
  <c r="P895" i="23"/>
  <c r="Q895" i="23"/>
  <c r="R895" i="23"/>
  <c r="S895" i="23"/>
  <c r="T895" i="23"/>
  <c r="A896" i="23"/>
  <c r="B896" i="23"/>
  <c r="D896" i="23"/>
  <c r="E896" i="23"/>
  <c r="F896" i="23"/>
  <c r="G896" i="23"/>
  <c r="H896" i="23"/>
  <c r="I896" i="23"/>
  <c r="J896" i="23"/>
  <c r="K896" i="23"/>
  <c r="L896" i="23"/>
  <c r="M896" i="23"/>
  <c r="N896" i="23"/>
  <c r="O896" i="23"/>
  <c r="P896" i="23"/>
  <c r="Q896" i="23"/>
  <c r="R896" i="23"/>
  <c r="S896" i="23"/>
  <c r="T896" i="23"/>
  <c r="A897" i="23"/>
  <c r="B897" i="23"/>
  <c r="D897" i="23"/>
  <c r="E897" i="23"/>
  <c r="F897" i="23"/>
  <c r="G897" i="23"/>
  <c r="H897" i="23"/>
  <c r="I897" i="23"/>
  <c r="J897" i="23"/>
  <c r="K897" i="23"/>
  <c r="L897" i="23"/>
  <c r="M897" i="23"/>
  <c r="N897" i="23"/>
  <c r="O897" i="23"/>
  <c r="P897" i="23"/>
  <c r="Q897" i="23"/>
  <c r="R897" i="23"/>
  <c r="S897" i="23"/>
  <c r="T897" i="23"/>
  <c r="A898" i="23"/>
  <c r="B898" i="23"/>
  <c r="D898" i="23"/>
  <c r="E898" i="23"/>
  <c r="F898" i="23"/>
  <c r="G898" i="23"/>
  <c r="H898" i="23"/>
  <c r="I898" i="23"/>
  <c r="J898" i="23"/>
  <c r="K898" i="23"/>
  <c r="L898" i="23"/>
  <c r="M898" i="23"/>
  <c r="N898" i="23"/>
  <c r="O898" i="23"/>
  <c r="P898" i="23"/>
  <c r="Q898" i="23"/>
  <c r="R898" i="23"/>
  <c r="S898" i="23"/>
  <c r="T898" i="23"/>
  <c r="A899" i="23"/>
  <c r="B899" i="23"/>
  <c r="D899" i="23"/>
  <c r="E899" i="23"/>
  <c r="F899" i="23"/>
  <c r="G899" i="23"/>
  <c r="H899" i="23"/>
  <c r="I899" i="23"/>
  <c r="J899" i="23"/>
  <c r="K899" i="23"/>
  <c r="L899" i="23"/>
  <c r="M899" i="23"/>
  <c r="N899" i="23"/>
  <c r="O899" i="23"/>
  <c r="P899" i="23"/>
  <c r="Q899" i="23"/>
  <c r="R899" i="23"/>
  <c r="S899" i="23"/>
  <c r="T899" i="23"/>
  <c r="A900" i="23"/>
  <c r="B900" i="23"/>
  <c r="D900" i="23"/>
  <c r="E900" i="23"/>
  <c r="F900" i="23"/>
  <c r="G900" i="23"/>
  <c r="H900" i="23"/>
  <c r="I900" i="23"/>
  <c r="J900" i="23"/>
  <c r="K900" i="23"/>
  <c r="L900" i="23"/>
  <c r="M900" i="23"/>
  <c r="N900" i="23"/>
  <c r="O900" i="23"/>
  <c r="P900" i="23"/>
  <c r="Q900" i="23"/>
  <c r="R900" i="23"/>
  <c r="S900" i="23"/>
  <c r="T900" i="23"/>
  <c r="A901" i="23"/>
  <c r="B901" i="23"/>
  <c r="D901" i="23"/>
  <c r="E901" i="23"/>
  <c r="F901" i="23"/>
  <c r="G901" i="23"/>
  <c r="H901" i="23"/>
  <c r="I901" i="23"/>
  <c r="J901" i="23"/>
  <c r="K901" i="23"/>
  <c r="L901" i="23"/>
  <c r="M901" i="23"/>
  <c r="N901" i="23"/>
  <c r="O901" i="23"/>
  <c r="P901" i="23"/>
  <c r="Q901" i="23"/>
  <c r="R901" i="23"/>
  <c r="S901" i="23"/>
  <c r="T901" i="23"/>
  <c r="A902" i="23"/>
  <c r="B902" i="23"/>
  <c r="D902" i="23"/>
  <c r="E902" i="23"/>
  <c r="F902" i="23"/>
  <c r="G902" i="23"/>
  <c r="H902" i="23"/>
  <c r="I902" i="23"/>
  <c r="J902" i="23"/>
  <c r="K902" i="23"/>
  <c r="L902" i="23"/>
  <c r="M902" i="23"/>
  <c r="N902" i="23"/>
  <c r="O902" i="23"/>
  <c r="P902" i="23"/>
  <c r="Q902" i="23"/>
  <c r="R902" i="23"/>
  <c r="S902" i="23"/>
  <c r="T902" i="23"/>
  <c r="A903" i="23"/>
  <c r="B903" i="23"/>
  <c r="D903" i="23"/>
  <c r="E903" i="23"/>
  <c r="F903" i="23"/>
  <c r="G903" i="23"/>
  <c r="H903" i="23"/>
  <c r="I903" i="23"/>
  <c r="J903" i="23"/>
  <c r="K903" i="23"/>
  <c r="L903" i="23"/>
  <c r="M903" i="23"/>
  <c r="N903" i="23"/>
  <c r="O903" i="23"/>
  <c r="P903" i="23"/>
  <c r="Q903" i="23"/>
  <c r="R903" i="23"/>
  <c r="S903" i="23"/>
  <c r="T903" i="23"/>
  <c r="A904" i="23"/>
  <c r="B904" i="23"/>
  <c r="D904" i="23"/>
  <c r="E904" i="23"/>
  <c r="F904" i="23"/>
  <c r="G904" i="23"/>
  <c r="H904" i="23"/>
  <c r="I904" i="23"/>
  <c r="J904" i="23"/>
  <c r="K904" i="23"/>
  <c r="L904" i="23"/>
  <c r="M904" i="23"/>
  <c r="N904" i="23"/>
  <c r="O904" i="23"/>
  <c r="P904" i="23"/>
  <c r="Q904" i="23"/>
  <c r="R904" i="23"/>
  <c r="S904" i="23"/>
  <c r="T904" i="23"/>
  <c r="A905" i="23"/>
  <c r="B905" i="23"/>
  <c r="D905" i="23"/>
  <c r="E905" i="23"/>
  <c r="F905" i="23"/>
  <c r="G905" i="23"/>
  <c r="H905" i="23"/>
  <c r="I905" i="23"/>
  <c r="J905" i="23"/>
  <c r="K905" i="23"/>
  <c r="L905" i="23"/>
  <c r="M905" i="23"/>
  <c r="N905" i="23"/>
  <c r="O905" i="23"/>
  <c r="P905" i="23"/>
  <c r="Q905" i="23"/>
  <c r="R905" i="23"/>
  <c r="S905" i="23"/>
  <c r="T905" i="23"/>
  <c r="A906" i="23"/>
  <c r="B906" i="23"/>
  <c r="D906" i="23"/>
  <c r="E906" i="23"/>
  <c r="F906" i="23"/>
  <c r="G906" i="23"/>
  <c r="H906" i="23"/>
  <c r="I906" i="23"/>
  <c r="J906" i="23"/>
  <c r="K906" i="23"/>
  <c r="L906" i="23"/>
  <c r="M906" i="23"/>
  <c r="N906" i="23"/>
  <c r="O906" i="23"/>
  <c r="P906" i="23"/>
  <c r="Q906" i="23"/>
  <c r="R906" i="23"/>
  <c r="S906" i="23"/>
  <c r="T906" i="23"/>
  <c r="A907" i="23"/>
  <c r="B907" i="23"/>
  <c r="D907" i="23"/>
  <c r="E907" i="23"/>
  <c r="F907" i="23"/>
  <c r="G907" i="23"/>
  <c r="H907" i="23"/>
  <c r="I907" i="23"/>
  <c r="J907" i="23"/>
  <c r="K907" i="23"/>
  <c r="L907" i="23"/>
  <c r="M907" i="23"/>
  <c r="N907" i="23"/>
  <c r="O907" i="23"/>
  <c r="P907" i="23"/>
  <c r="Q907" i="23"/>
  <c r="R907" i="23"/>
  <c r="S907" i="23"/>
  <c r="T907" i="23"/>
  <c r="A908" i="23"/>
  <c r="B908" i="23"/>
  <c r="D908" i="23"/>
  <c r="E908" i="23"/>
  <c r="F908" i="23"/>
  <c r="G908" i="23"/>
  <c r="H908" i="23"/>
  <c r="I908" i="23"/>
  <c r="J908" i="23"/>
  <c r="K908" i="23"/>
  <c r="L908" i="23"/>
  <c r="M908" i="23"/>
  <c r="N908" i="23"/>
  <c r="O908" i="23"/>
  <c r="P908" i="23"/>
  <c r="Q908" i="23"/>
  <c r="R908" i="23"/>
  <c r="S908" i="23"/>
  <c r="T908" i="23"/>
  <c r="A909" i="23"/>
  <c r="B909" i="23"/>
  <c r="D909" i="23"/>
  <c r="E909" i="23"/>
  <c r="F909" i="23"/>
  <c r="G909" i="23"/>
  <c r="H909" i="23"/>
  <c r="I909" i="23"/>
  <c r="J909" i="23"/>
  <c r="K909" i="23"/>
  <c r="L909" i="23"/>
  <c r="M909" i="23"/>
  <c r="N909" i="23"/>
  <c r="O909" i="23"/>
  <c r="P909" i="23"/>
  <c r="Q909" i="23"/>
  <c r="R909" i="23"/>
  <c r="S909" i="23"/>
  <c r="T909" i="23"/>
  <c r="A910" i="23"/>
  <c r="B910" i="23"/>
  <c r="D910" i="23"/>
  <c r="E910" i="23"/>
  <c r="F910" i="23"/>
  <c r="G910" i="23"/>
  <c r="H910" i="23"/>
  <c r="I910" i="23"/>
  <c r="J910" i="23"/>
  <c r="K910" i="23"/>
  <c r="L910" i="23"/>
  <c r="M910" i="23"/>
  <c r="N910" i="23"/>
  <c r="O910" i="23"/>
  <c r="P910" i="23"/>
  <c r="Q910" i="23"/>
  <c r="R910" i="23"/>
  <c r="S910" i="23"/>
  <c r="T910" i="23"/>
  <c r="A911" i="23"/>
  <c r="B911" i="23"/>
  <c r="D911" i="23"/>
  <c r="E911" i="23"/>
  <c r="F911" i="23"/>
  <c r="G911" i="23"/>
  <c r="H911" i="23"/>
  <c r="I911" i="23"/>
  <c r="J911" i="23"/>
  <c r="K911" i="23"/>
  <c r="L911" i="23"/>
  <c r="M911" i="23"/>
  <c r="N911" i="23"/>
  <c r="O911" i="23"/>
  <c r="P911" i="23"/>
  <c r="Q911" i="23"/>
  <c r="R911" i="23"/>
  <c r="S911" i="23"/>
  <c r="T911" i="23"/>
  <c r="A912" i="23"/>
  <c r="B912" i="23"/>
  <c r="D912" i="23"/>
  <c r="E912" i="23"/>
  <c r="F912" i="23"/>
  <c r="G912" i="23"/>
  <c r="H912" i="23"/>
  <c r="I912" i="23"/>
  <c r="J912" i="23"/>
  <c r="K912" i="23"/>
  <c r="L912" i="23"/>
  <c r="M912" i="23"/>
  <c r="N912" i="23"/>
  <c r="O912" i="23"/>
  <c r="P912" i="23"/>
  <c r="Q912" i="23"/>
  <c r="R912" i="23"/>
  <c r="S912" i="23"/>
  <c r="T912" i="23"/>
  <c r="A913" i="23"/>
  <c r="B913" i="23"/>
  <c r="D913" i="23"/>
  <c r="E913" i="23"/>
  <c r="F913" i="23"/>
  <c r="G913" i="23"/>
  <c r="H913" i="23"/>
  <c r="I913" i="23"/>
  <c r="J913" i="23"/>
  <c r="K913" i="23"/>
  <c r="L913" i="23"/>
  <c r="M913" i="23"/>
  <c r="N913" i="23"/>
  <c r="O913" i="23"/>
  <c r="P913" i="23"/>
  <c r="Q913" i="23"/>
  <c r="R913" i="23"/>
  <c r="S913" i="23"/>
  <c r="T913" i="23"/>
  <c r="A914" i="23"/>
  <c r="B914" i="23"/>
  <c r="D914" i="23"/>
  <c r="E914" i="23"/>
  <c r="F914" i="23"/>
  <c r="G914" i="23"/>
  <c r="H914" i="23"/>
  <c r="I914" i="23"/>
  <c r="J914" i="23"/>
  <c r="K914" i="23"/>
  <c r="L914" i="23"/>
  <c r="M914" i="23"/>
  <c r="N914" i="23"/>
  <c r="O914" i="23"/>
  <c r="P914" i="23"/>
  <c r="Q914" i="23"/>
  <c r="R914" i="23"/>
  <c r="S914" i="23"/>
  <c r="T914" i="23"/>
  <c r="A915" i="23"/>
  <c r="B915" i="23"/>
  <c r="D915" i="23"/>
  <c r="E915" i="23"/>
  <c r="F915" i="23"/>
  <c r="G915" i="23"/>
  <c r="H915" i="23"/>
  <c r="I915" i="23"/>
  <c r="J915" i="23"/>
  <c r="K915" i="23"/>
  <c r="L915" i="23"/>
  <c r="M915" i="23"/>
  <c r="N915" i="23"/>
  <c r="O915" i="23"/>
  <c r="P915" i="23"/>
  <c r="Q915" i="23"/>
  <c r="R915" i="23"/>
  <c r="S915" i="23"/>
  <c r="T915" i="23"/>
  <c r="A916" i="23"/>
  <c r="B916" i="23"/>
  <c r="D916" i="23"/>
  <c r="E916" i="23"/>
  <c r="F916" i="23"/>
  <c r="G916" i="23"/>
  <c r="H916" i="23"/>
  <c r="I916" i="23"/>
  <c r="J916" i="23"/>
  <c r="K916" i="23"/>
  <c r="L916" i="23"/>
  <c r="M916" i="23"/>
  <c r="N916" i="23"/>
  <c r="O916" i="23"/>
  <c r="P916" i="23"/>
  <c r="Q916" i="23"/>
  <c r="R916" i="23"/>
  <c r="S916" i="23"/>
  <c r="T916" i="23"/>
  <c r="A917" i="23"/>
  <c r="B917" i="23"/>
  <c r="D917" i="23"/>
  <c r="E917" i="23"/>
  <c r="F917" i="23"/>
  <c r="G917" i="23"/>
  <c r="H917" i="23"/>
  <c r="I917" i="23"/>
  <c r="J917" i="23"/>
  <c r="K917" i="23"/>
  <c r="L917" i="23"/>
  <c r="M917" i="23"/>
  <c r="N917" i="23"/>
  <c r="O917" i="23"/>
  <c r="P917" i="23"/>
  <c r="Q917" i="23"/>
  <c r="R917" i="23"/>
  <c r="S917" i="23"/>
  <c r="T917" i="23"/>
  <c r="A918" i="23"/>
  <c r="B918" i="23"/>
  <c r="D918" i="23"/>
  <c r="E918" i="23"/>
  <c r="F918" i="23"/>
  <c r="G918" i="23"/>
  <c r="H918" i="23"/>
  <c r="I918" i="23"/>
  <c r="J918" i="23"/>
  <c r="K918" i="23"/>
  <c r="L918" i="23"/>
  <c r="M918" i="23"/>
  <c r="N918" i="23"/>
  <c r="O918" i="23"/>
  <c r="P918" i="23"/>
  <c r="Q918" i="23"/>
  <c r="R918" i="23"/>
  <c r="S918" i="23"/>
  <c r="T918" i="23"/>
  <c r="A919" i="23"/>
  <c r="B919" i="23"/>
  <c r="D919" i="23"/>
  <c r="E919" i="23"/>
  <c r="F919" i="23"/>
  <c r="G919" i="23"/>
  <c r="H919" i="23"/>
  <c r="I919" i="23"/>
  <c r="J919" i="23"/>
  <c r="K919" i="23"/>
  <c r="L919" i="23"/>
  <c r="M919" i="23"/>
  <c r="N919" i="23"/>
  <c r="O919" i="23"/>
  <c r="P919" i="23"/>
  <c r="Q919" i="23"/>
  <c r="R919" i="23"/>
  <c r="S919" i="23"/>
  <c r="T919" i="23"/>
  <c r="A920" i="23"/>
  <c r="B920" i="23"/>
  <c r="D920" i="23"/>
  <c r="E920" i="23"/>
  <c r="F920" i="23"/>
  <c r="G920" i="23"/>
  <c r="H920" i="23"/>
  <c r="I920" i="23"/>
  <c r="J920" i="23"/>
  <c r="K920" i="23"/>
  <c r="L920" i="23"/>
  <c r="M920" i="23"/>
  <c r="N920" i="23"/>
  <c r="O920" i="23"/>
  <c r="P920" i="23"/>
  <c r="Q920" i="23"/>
  <c r="R920" i="23"/>
  <c r="S920" i="23"/>
  <c r="T920" i="23"/>
  <c r="A921" i="23"/>
  <c r="B921" i="23"/>
  <c r="D921" i="23"/>
  <c r="E921" i="23"/>
  <c r="F921" i="23"/>
  <c r="G921" i="23"/>
  <c r="H921" i="23"/>
  <c r="I921" i="23"/>
  <c r="J921" i="23"/>
  <c r="K921" i="23"/>
  <c r="L921" i="23"/>
  <c r="M921" i="23"/>
  <c r="N921" i="23"/>
  <c r="O921" i="23"/>
  <c r="P921" i="23"/>
  <c r="Q921" i="23"/>
  <c r="R921" i="23"/>
  <c r="S921" i="23"/>
  <c r="T921" i="23"/>
  <c r="A922" i="23"/>
  <c r="B922" i="23"/>
  <c r="D922" i="23"/>
  <c r="E922" i="23"/>
  <c r="F922" i="23"/>
  <c r="G922" i="23"/>
  <c r="H922" i="23"/>
  <c r="I922" i="23"/>
  <c r="J922" i="23"/>
  <c r="K922" i="23"/>
  <c r="L922" i="23"/>
  <c r="M922" i="23"/>
  <c r="N922" i="23"/>
  <c r="O922" i="23"/>
  <c r="P922" i="23"/>
  <c r="Q922" i="23"/>
  <c r="R922" i="23"/>
  <c r="S922" i="23"/>
  <c r="T922" i="23"/>
  <c r="A923" i="23"/>
  <c r="B923" i="23"/>
  <c r="D923" i="23"/>
  <c r="E923" i="23"/>
  <c r="F923" i="23"/>
  <c r="G923" i="23"/>
  <c r="H923" i="23"/>
  <c r="I923" i="23"/>
  <c r="J923" i="23"/>
  <c r="K923" i="23"/>
  <c r="L923" i="23"/>
  <c r="M923" i="23"/>
  <c r="N923" i="23"/>
  <c r="O923" i="23"/>
  <c r="P923" i="23"/>
  <c r="Q923" i="23"/>
  <c r="R923" i="23"/>
  <c r="S923" i="23"/>
  <c r="T923" i="23"/>
  <c r="A924" i="23"/>
  <c r="B924" i="23"/>
  <c r="D924" i="23"/>
  <c r="E924" i="23"/>
  <c r="F924" i="23"/>
  <c r="G924" i="23"/>
  <c r="H924" i="23"/>
  <c r="I924" i="23"/>
  <c r="J924" i="23"/>
  <c r="K924" i="23"/>
  <c r="L924" i="23"/>
  <c r="M924" i="23"/>
  <c r="N924" i="23"/>
  <c r="O924" i="23"/>
  <c r="P924" i="23"/>
  <c r="Q924" i="23"/>
  <c r="R924" i="23"/>
  <c r="S924" i="23"/>
  <c r="T924" i="23"/>
  <c r="A925" i="23"/>
  <c r="B925" i="23"/>
  <c r="D925" i="23"/>
  <c r="E925" i="23"/>
  <c r="F925" i="23"/>
  <c r="G925" i="23"/>
  <c r="H925" i="23"/>
  <c r="I925" i="23"/>
  <c r="J925" i="23"/>
  <c r="K925" i="23"/>
  <c r="L925" i="23"/>
  <c r="M925" i="23"/>
  <c r="N925" i="23"/>
  <c r="O925" i="23"/>
  <c r="P925" i="23"/>
  <c r="Q925" i="23"/>
  <c r="R925" i="23"/>
  <c r="S925" i="23"/>
  <c r="T925" i="23"/>
  <c r="A926" i="23"/>
  <c r="B926" i="23"/>
  <c r="D926" i="23"/>
  <c r="E926" i="23"/>
  <c r="F926" i="23"/>
  <c r="G926" i="23"/>
  <c r="H926" i="23"/>
  <c r="I926" i="23"/>
  <c r="J926" i="23"/>
  <c r="K926" i="23"/>
  <c r="L926" i="23"/>
  <c r="M926" i="23"/>
  <c r="N926" i="23"/>
  <c r="O926" i="23"/>
  <c r="P926" i="23"/>
  <c r="Q926" i="23"/>
  <c r="R926" i="23"/>
  <c r="S926" i="23"/>
  <c r="T926" i="23"/>
  <c r="A927" i="23"/>
  <c r="B927" i="23"/>
  <c r="D927" i="23"/>
  <c r="E927" i="23"/>
  <c r="F927" i="23"/>
  <c r="G927" i="23"/>
  <c r="H927" i="23"/>
  <c r="I927" i="23"/>
  <c r="J927" i="23"/>
  <c r="K927" i="23"/>
  <c r="L927" i="23"/>
  <c r="M927" i="23"/>
  <c r="N927" i="23"/>
  <c r="O927" i="23"/>
  <c r="P927" i="23"/>
  <c r="Q927" i="23"/>
  <c r="R927" i="23"/>
  <c r="S927" i="23"/>
  <c r="T927" i="23"/>
  <c r="A928" i="23"/>
  <c r="B928" i="23"/>
  <c r="D928" i="23"/>
  <c r="E928" i="23"/>
  <c r="F928" i="23"/>
  <c r="G928" i="23"/>
  <c r="H928" i="23"/>
  <c r="I928" i="23"/>
  <c r="J928" i="23"/>
  <c r="K928" i="23"/>
  <c r="L928" i="23"/>
  <c r="M928" i="23"/>
  <c r="N928" i="23"/>
  <c r="O928" i="23"/>
  <c r="P928" i="23"/>
  <c r="Q928" i="23"/>
  <c r="R928" i="23"/>
  <c r="S928" i="23"/>
  <c r="T928" i="23"/>
  <c r="A929" i="23"/>
  <c r="B929" i="23"/>
  <c r="D929" i="23"/>
  <c r="E929" i="23"/>
  <c r="F929" i="23"/>
  <c r="G929" i="23"/>
  <c r="H929" i="23"/>
  <c r="I929" i="23"/>
  <c r="J929" i="23"/>
  <c r="K929" i="23"/>
  <c r="L929" i="23"/>
  <c r="M929" i="23"/>
  <c r="N929" i="23"/>
  <c r="O929" i="23"/>
  <c r="P929" i="23"/>
  <c r="Q929" i="23"/>
  <c r="R929" i="23"/>
  <c r="S929" i="23"/>
  <c r="T929" i="23"/>
  <c r="A930" i="23"/>
  <c r="B930" i="23"/>
  <c r="D930" i="23"/>
  <c r="E930" i="23"/>
  <c r="F930" i="23"/>
  <c r="G930" i="23"/>
  <c r="H930" i="23"/>
  <c r="I930" i="23"/>
  <c r="J930" i="23"/>
  <c r="K930" i="23"/>
  <c r="L930" i="23"/>
  <c r="M930" i="23"/>
  <c r="N930" i="23"/>
  <c r="O930" i="23"/>
  <c r="P930" i="23"/>
  <c r="Q930" i="23"/>
  <c r="R930" i="23"/>
  <c r="S930" i="23"/>
  <c r="T930" i="23"/>
  <c r="A931" i="23"/>
  <c r="B931" i="23"/>
  <c r="D931" i="23"/>
  <c r="E931" i="23"/>
  <c r="F931" i="23"/>
  <c r="G931" i="23"/>
  <c r="H931" i="23"/>
  <c r="I931" i="23"/>
  <c r="J931" i="23"/>
  <c r="K931" i="23"/>
  <c r="L931" i="23"/>
  <c r="M931" i="23"/>
  <c r="N931" i="23"/>
  <c r="O931" i="23"/>
  <c r="P931" i="23"/>
  <c r="Q931" i="23"/>
  <c r="R931" i="23"/>
  <c r="S931" i="23"/>
  <c r="T931" i="23"/>
  <c r="A932" i="23"/>
  <c r="B932" i="23"/>
  <c r="D932" i="23"/>
  <c r="E932" i="23"/>
  <c r="F932" i="23"/>
  <c r="G932" i="23"/>
  <c r="H932" i="23"/>
  <c r="I932" i="23"/>
  <c r="J932" i="23"/>
  <c r="K932" i="23"/>
  <c r="L932" i="23"/>
  <c r="M932" i="23"/>
  <c r="N932" i="23"/>
  <c r="O932" i="23"/>
  <c r="P932" i="23"/>
  <c r="Q932" i="23"/>
  <c r="R932" i="23"/>
  <c r="S932" i="23"/>
  <c r="T932" i="23"/>
  <c r="A933" i="23"/>
  <c r="B933" i="23"/>
  <c r="D933" i="23"/>
  <c r="E933" i="23"/>
  <c r="F933" i="23"/>
  <c r="G933" i="23"/>
  <c r="H933" i="23"/>
  <c r="I933" i="23"/>
  <c r="J933" i="23"/>
  <c r="K933" i="23"/>
  <c r="L933" i="23"/>
  <c r="M933" i="23"/>
  <c r="N933" i="23"/>
  <c r="O933" i="23"/>
  <c r="P933" i="23"/>
  <c r="Q933" i="23"/>
  <c r="R933" i="23"/>
  <c r="S933" i="23"/>
  <c r="T933" i="23"/>
  <c r="A934" i="23"/>
  <c r="B934" i="23"/>
  <c r="D934" i="23"/>
  <c r="E934" i="23"/>
  <c r="F934" i="23"/>
  <c r="G934" i="23"/>
  <c r="H934" i="23"/>
  <c r="I934" i="23"/>
  <c r="J934" i="23"/>
  <c r="K934" i="23"/>
  <c r="L934" i="23"/>
  <c r="M934" i="23"/>
  <c r="N934" i="23"/>
  <c r="O934" i="23"/>
  <c r="P934" i="23"/>
  <c r="Q934" i="23"/>
  <c r="R934" i="23"/>
  <c r="S934" i="23"/>
  <c r="T934" i="23"/>
  <c r="A935" i="23"/>
  <c r="B935" i="23"/>
  <c r="D935" i="23"/>
  <c r="E935" i="23"/>
  <c r="F935" i="23"/>
  <c r="G935" i="23"/>
  <c r="H935" i="23"/>
  <c r="I935" i="23"/>
  <c r="J935" i="23"/>
  <c r="K935" i="23"/>
  <c r="L935" i="23"/>
  <c r="M935" i="23"/>
  <c r="N935" i="23"/>
  <c r="O935" i="23"/>
  <c r="P935" i="23"/>
  <c r="Q935" i="23"/>
  <c r="R935" i="23"/>
  <c r="S935" i="23"/>
  <c r="T935" i="23"/>
  <c r="A936" i="23"/>
  <c r="B936" i="23"/>
  <c r="D936" i="23"/>
  <c r="E936" i="23"/>
  <c r="F936" i="23"/>
  <c r="G936" i="23"/>
  <c r="H936" i="23"/>
  <c r="I936" i="23"/>
  <c r="J936" i="23"/>
  <c r="K936" i="23"/>
  <c r="L936" i="23"/>
  <c r="M936" i="23"/>
  <c r="N936" i="23"/>
  <c r="O936" i="23"/>
  <c r="P936" i="23"/>
  <c r="Q936" i="23"/>
  <c r="R936" i="23"/>
  <c r="S936" i="23"/>
  <c r="T936" i="23"/>
  <c r="A937" i="23"/>
  <c r="B937" i="23"/>
  <c r="D937" i="23"/>
  <c r="E937" i="23"/>
  <c r="F937" i="23"/>
  <c r="G937" i="23"/>
  <c r="H937" i="23"/>
  <c r="I937" i="23"/>
  <c r="J937" i="23"/>
  <c r="K937" i="23"/>
  <c r="L937" i="23"/>
  <c r="M937" i="23"/>
  <c r="N937" i="23"/>
  <c r="O937" i="23"/>
  <c r="P937" i="23"/>
  <c r="Q937" i="23"/>
  <c r="R937" i="23"/>
  <c r="S937" i="23"/>
  <c r="T937" i="23"/>
  <c r="A938" i="23"/>
  <c r="B938" i="23"/>
  <c r="D938" i="23"/>
  <c r="E938" i="23"/>
  <c r="F938" i="23"/>
  <c r="G938" i="23"/>
  <c r="H938" i="23"/>
  <c r="I938" i="23"/>
  <c r="J938" i="23"/>
  <c r="K938" i="23"/>
  <c r="L938" i="23"/>
  <c r="M938" i="23"/>
  <c r="N938" i="23"/>
  <c r="O938" i="23"/>
  <c r="P938" i="23"/>
  <c r="Q938" i="23"/>
  <c r="R938" i="23"/>
  <c r="S938" i="23"/>
  <c r="T938" i="23"/>
  <c r="A939" i="23"/>
  <c r="B939" i="23"/>
  <c r="D939" i="23"/>
  <c r="E939" i="23"/>
  <c r="F939" i="23"/>
  <c r="G939" i="23"/>
  <c r="H939" i="23"/>
  <c r="I939" i="23"/>
  <c r="J939" i="23"/>
  <c r="K939" i="23"/>
  <c r="L939" i="23"/>
  <c r="M939" i="23"/>
  <c r="N939" i="23"/>
  <c r="O939" i="23"/>
  <c r="P939" i="23"/>
  <c r="Q939" i="23"/>
  <c r="R939" i="23"/>
  <c r="S939" i="23"/>
  <c r="T939" i="23"/>
  <c r="A940" i="23"/>
  <c r="B940" i="23"/>
  <c r="D940" i="23"/>
  <c r="E940" i="23"/>
  <c r="F940" i="23"/>
  <c r="G940" i="23"/>
  <c r="H940" i="23"/>
  <c r="I940" i="23"/>
  <c r="J940" i="23"/>
  <c r="K940" i="23"/>
  <c r="L940" i="23"/>
  <c r="M940" i="23"/>
  <c r="N940" i="23"/>
  <c r="O940" i="23"/>
  <c r="P940" i="23"/>
  <c r="Q940" i="23"/>
  <c r="R940" i="23"/>
  <c r="S940" i="23"/>
  <c r="T940" i="23"/>
  <c r="A941" i="23"/>
  <c r="B941" i="23"/>
  <c r="D941" i="23"/>
  <c r="E941" i="23"/>
  <c r="F941" i="23"/>
  <c r="G941" i="23"/>
  <c r="H941" i="23"/>
  <c r="I941" i="23"/>
  <c r="J941" i="23"/>
  <c r="K941" i="23"/>
  <c r="L941" i="23"/>
  <c r="M941" i="23"/>
  <c r="N941" i="23"/>
  <c r="O941" i="23"/>
  <c r="P941" i="23"/>
  <c r="Q941" i="23"/>
  <c r="R941" i="23"/>
  <c r="S941" i="23"/>
  <c r="T941" i="23"/>
  <c r="A942" i="23"/>
  <c r="B942" i="23"/>
  <c r="D942" i="23"/>
  <c r="E942" i="23"/>
  <c r="F942" i="23"/>
  <c r="G942" i="23"/>
  <c r="H942" i="23"/>
  <c r="I942" i="23"/>
  <c r="J942" i="23"/>
  <c r="K942" i="23"/>
  <c r="L942" i="23"/>
  <c r="M942" i="23"/>
  <c r="N942" i="23"/>
  <c r="O942" i="23"/>
  <c r="P942" i="23"/>
  <c r="Q942" i="23"/>
  <c r="R942" i="23"/>
  <c r="S942" i="23"/>
  <c r="T942" i="23"/>
  <c r="A943" i="23"/>
  <c r="B943" i="23"/>
  <c r="D943" i="23"/>
  <c r="E943" i="23"/>
  <c r="F943" i="23"/>
  <c r="G943" i="23"/>
  <c r="H943" i="23"/>
  <c r="I943" i="23"/>
  <c r="J943" i="23"/>
  <c r="K943" i="23"/>
  <c r="L943" i="23"/>
  <c r="M943" i="23"/>
  <c r="N943" i="23"/>
  <c r="O943" i="23"/>
  <c r="P943" i="23"/>
  <c r="Q943" i="23"/>
  <c r="R943" i="23"/>
  <c r="S943" i="23"/>
  <c r="T943" i="23"/>
  <c r="A944" i="23"/>
  <c r="B944" i="23"/>
  <c r="D944" i="23"/>
  <c r="E944" i="23"/>
  <c r="F944" i="23"/>
  <c r="G944" i="23"/>
  <c r="H944" i="23"/>
  <c r="I944" i="23"/>
  <c r="J944" i="23"/>
  <c r="K944" i="23"/>
  <c r="L944" i="23"/>
  <c r="M944" i="23"/>
  <c r="N944" i="23"/>
  <c r="O944" i="23"/>
  <c r="P944" i="23"/>
  <c r="Q944" i="23"/>
  <c r="R944" i="23"/>
  <c r="S944" i="23"/>
  <c r="T944" i="23"/>
  <c r="A945" i="23"/>
  <c r="B945" i="23"/>
  <c r="D945" i="23"/>
  <c r="E945" i="23"/>
  <c r="F945" i="23"/>
  <c r="G945" i="23"/>
  <c r="H945" i="23"/>
  <c r="I945" i="23"/>
  <c r="J945" i="23"/>
  <c r="K945" i="23"/>
  <c r="L945" i="23"/>
  <c r="M945" i="23"/>
  <c r="N945" i="23"/>
  <c r="O945" i="23"/>
  <c r="P945" i="23"/>
  <c r="Q945" i="23"/>
  <c r="R945" i="23"/>
  <c r="S945" i="23"/>
  <c r="T945" i="23"/>
  <c r="A946" i="23"/>
  <c r="B946" i="23"/>
  <c r="D946" i="23"/>
  <c r="E946" i="23"/>
  <c r="F946" i="23"/>
  <c r="G946" i="23"/>
  <c r="H946" i="23"/>
  <c r="I946" i="23"/>
  <c r="J946" i="23"/>
  <c r="K946" i="23"/>
  <c r="L946" i="23"/>
  <c r="M946" i="23"/>
  <c r="N946" i="23"/>
  <c r="O946" i="23"/>
  <c r="P946" i="23"/>
  <c r="Q946" i="23"/>
  <c r="R946" i="23"/>
  <c r="S946" i="23"/>
  <c r="T946" i="23"/>
  <c r="A947" i="23"/>
  <c r="B947" i="23"/>
  <c r="D947" i="23"/>
  <c r="E947" i="23"/>
  <c r="F947" i="23"/>
  <c r="G947" i="23"/>
  <c r="H947" i="23"/>
  <c r="I947" i="23"/>
  <c r="J947" i="23"/>
  <c r="K947" i="23"/>
  <c r="L947" i="23"/>
  <c r="M947" i="23"/>
  <c r="N947" i="23"/>
  <c r="O947" i="23"/>
  <c r="P947" i="23"/>
  <c r="Q947" i="23"/>
  <c r="R947" i="23"/>
  <c r="S947" i="23"/>
  <c r="T947" i="23"/>
  <c r="A948" i="23"/>
  <c r="B948" i="23"/>
  <c r="D948" i="23"/>
  <c r="E948" i="23"/>
  <c r="F948" i="23"/>
  <c r="G948" i="23"/>
  <c r="H948" i="23"/>
  <c r="I948" i="23"/>
  <c r="J948" i="23"/>
  <c r="K948" i="23"/>
  <c r="L948" i="23"/>
  <c r="M948" i="23"/>
  <c r="N948" i="23"/>
  <c r="O948" i="23"/>
  <c r="P948" i="23"/>
  <c r="Q948" i="23"/>
  <c r="R948" i="23"/>
  <c r="S948" i="23"/>
  <c r="T948" i="23"/>
  <c r="A949" i="23"/>
  <c r="B949" i="23"/>
  <c r="D949" i="23"/>
  <c r="E949" i="23"/>
  <c r="F949" i="23"/>
  <c r="G949" i="23"/>
  <c r="H949" i="23"/>
  <c r="I949" i="23"/>
  <c r="J949" i="23"/>
  <c r="K949" i="23"/>
  <c r="L949" i="23"/>
  <c r="M949" i="23"/>
  <c r="N949" i="23"/>
  <c r="O949" i="23"/>
  <c r="P949" i="23"/>
  <c r="Q949" i="23"/>
  <c r="R949" i="23"/>
  <c r="S949" i="23"/>
  <c r="T949" i="23"/>
  <c r="A950" i="23"/>
  <c r="B950" i="23"/>
  <c r="D950" i="23"/>
  <c r="E950" i="23"/>
  <c r="F950" i="23"/>
  <c r="G950" i="23"/>
  <c r="H950" i="23"/>
  <c r="I950" i="23"/>
  <c r="J950" i="23"/>
  <c r="K950" i="23"/>
  <c r="L950" i="23"/>
  <c r="M950" i="23"/>
  <c r="N950" i="23"/>
  <c r="O950" i="23"/>
  <c r="P950" i="23"/>
  <c r="Q950" i="23"/>
  <c r="R950" i="23"/>
  <c r="S950" i="23"/>
  <c r="T950" i="23"/>
  <c r="A951" i="23"/>
  <c r="B951" i="23"/>
  <c r="D951" i="23"/>
  <c r="E951" i="23"/>
  <c r="F951" i="23"/>
  <c r="G951" i="23"/>
  <c r="H951" i="23"/>
  <c r="I951" i="23"/>
  <c r="J951" i="23"/>
  <c r="K951" i="23"/>
  <c r="L951" i="23"/>
  <c r="M951" i="23"/>
  <c r="N951" i="23"/>
  <c r="O951" i="23"/>
  <c r="P951" i="23"/>
  <c r="Q951" i="23"/>
  <c r="R951" i="23"/>
  <c r="S951" i="23"/>
  <c r="T951" i="23"/>
  <c r="A952" i="23"/>
  <c r="B952" i="23"/>
  <c r="D952" i="23"/>
  <c r="E952" i="23"/>
  <c r="F952" i="23"/>
  <c r="G952" i="23"/>
  <c r="H952" i="23"/>
  <c r="I952" i="23"/>
  <c r="J952" i="23"/>
  <c r="K952" i="23"/>
  <c r="L952" i="23"/>
  <c r="M952" i="23"/>
  <c r="N952" i="23"/>
  <c r="O952" i="23"/>
  <c r="P952" i="23"/>
  <c r="Q952" i="23"/>
  <c r="R952" i="23"/>
  <c r="S952" i="23"/>
  <c r="T952" i="23"/>
  <c r="A953" i="23"/>
  <c r="B953" i="23"/>
  <c r="D953" i="23"/>
  <c r="E953" i="23"/>
  <c r="F953" i="23"/>
  <c r="G953" i="23"/>
  <c r="H953" i="23"/>
  <c r="I953" i="23"/>
  <c r="J953" i="23"/>
  <c r="K953" i="23"/>
  <c r="L953" i="23"/>
  <c r="M953" i="23"/>
  <c r="N953" i="23"/>
  <c r="O953" i="23"/>
  <c r="P953" i="23"/>
  <c r="Q953" i="23"/>
  <c r="R953" i="23"/>
  <c r="S953" i="23"/>
  <c r="T953" i="23"/>
  <c r="A954" i="23"/>
  <c r="B954" i="23"/>
  <c r="D954" i="23"/>
  <c r="E954" i="23"/>
  <c r="F954" i="23"/>
  <c r="G954" i="23"/>
  <c r="H954" i="23"/>
  <c r="I954" i="23"/>
  <c r="J954" i="23"/>
  <c r="K954" i="23"/>
  <c r="L954" i="23"/>
  <c r="M954" i="23"/>
  <c r="N954" i="23"/>
  <c r="O954" i="23"/>
  <c r="P954" i="23"/>
  <c r="Q954" i="23"/>
  <c r="R954" i="23"/>
  <c r="S954" i="23"/>
  <c r="T954" i="23"/>
  <c r="A955" i="23"/>
  <c r="B955" i="23"/>
  <c r="D955" i="23"/>
  <c r="E955" i="23"/>
  <c r="F955" i="23"/>
  <c r="G955" i="23"/>
  <c r="H955" i="23"/>
  <c r="I955" i="23"/>
  <c r="J955" i="23"/>
  <c r="K955" i="23"/>
  <c r="L955" i="23"/>
  <c r="M955" i="23"/>
  <c r="N955" i="23"/>
  <c r="O955" i="23"/>
  <c r="P955" i="23"/>
  <c r="Q955" i="23"/>
  <c r="R955" i="23"/>
  <c r="S955" i="23"/>
  <c r="T955" i="23"/>
  <c r="A956" i="23"/>
  <c r="B956" i="23"/>
  <c r="D956" i="23"/>
  <c r="E956" i="23"/>
  <c r="F956" i="23"/>
  <c r="G956" i="23"/>
  <c r="H956" i="23"/>
  <c r="I956" i="23"/>
  <c r="J956" i="23"/>
  <c r="K956" i="23"/>
  <c r="L956" i="23"/>
  <c r="M956" i="23"/>
  <c r="N956" i="23"/>
  <c r="O956" i="23"/>
  <c r="P956" i="23"/>
  <c r="Q956" i="23"/>
  <c r="R956" i="23"/>
  <c r="S956" i="23"/>
  <c r="T956" i="23"/>
  <c r="A957" i="23"/>
  <c r="B957" i="23"/>
  <c r="D957" i="23"/>
  <c r="E957" i="23"/>
  <c r="F957" i="23"/>
  <c r="G957" i="23"/>
  <c r="H957" i="23"/>
  <c r="I957" i="23"/>
  <c r="J957" i="23"/>
  <c r="K957" i="23"/>
  <c r="L957" i="23"/>
  <c r="M957" i="23"/>
  <c r="N957" i="23"/>
  <c r="O957" i="23"/>
  <c r="P957" i="23"/>
  <c r="Q957" i="23"/>
  <c r="R957" i="23"/>
  <c r="S957" i="23"/>
  <c r="T957" i="23"/>
  <c r="A958" i="23"/>
  <c r="B958" i="23"/>
  <c r="D958" i="23"/>
  <c r="E958" i="23"/>
  <c r="F958" i="23"/>
  <c r="G958" i="23"/>
  <c r="H958" i="23"/>
  <c r="I958" i="23"/>
  <c r="J958" i="23"/>
  <c r="K958" i="23"/>
  <c r="L958" i="23"/>
  <c r="M958" i="23"/>
  <c r="N958" i="23"/>
  <c r="O958" i="23"/>
  <c r="P958" i="23"/>
  <c r="Q958" i="23"/>
  <c r="R958" i="23"/>
  <c r="S958" i="23"/>
  <c r="T958" i="23"/>
  <c r="A959" i="23"/>
  <c r="B959" i="23"/>
  <c r="D959" i="23"/>
  <c r="E959" i="23"/>
  <c r="F959" i="23"/>
  <c r="G959" i="23"/>
  <c r="H959" i="23"/>
  <c r="I959" i="23"/>
  <c r="J959" i="23"/>
  <c r="K959" i="23"/>
  <c r="L959" i="23"/>
  <c r="M959" i="23"/>
  <c r="N959" i="23"/>
  <c r="O959" i="23"/>
  <c r="P959" i="23"/>
  <c r="Q959" i="23"/>
  <c r="R959" i="23"/>
  <c r="S959" i="23"/>
  <c r="T959" i="23"/>
  <c r="A960" i="23"/>
  <c r="B960" i="23"/>
  <c r="D960" i="23"/>
  <c r="E960" i="23"/>
  <c r="F960" i="23"/>
  <c r="G960" i="23"/>
  <c r="H960" i="23"/>
  <c r="I960" i="23"/>
  <c r="J960" i="23"/>
  <c r="K960" i="23"/>
  <c r="L960" i="23"/>
  <c r="M960" i="23"/>
  <c r="N960" i="23"/>
  <c r="O960" i="23"/>
  <c r="P960" i="23"/>
  <c r="Q960" i="23"/>
  <c r="R960" i="23"/>
  <c r="S960" i="23"/>
  <c r="T960" i="23"/>
  <c r="A961" i="23"/>
  <c r="B961" i="23"/>
  <c r="D961" i="23"/>
  <c r="E961" i="23"/>
  <c r="F961" i="23"/>
  <c r="G961" i="23"/>
  <c r="H961" i="23"/>
  <c r="I961" i="23"/>
  <c r="J961" i="23"/>
  <c r="K961" i="23"/>
  <c r="L961" i="23"/>
  <c r="M961" i="23"/>
  <c r="N961" i="23"/>
  <c r="O961" i="23"/>
  <c r="P961" i="23"/>
  <c r="Q961" i="23"/>
  <c r="R961" i="23"/>
  <c r="S961" i="23"/>
  <c r="T961" i="23"/>
  <c r="A962" i="23"/>
  <c r="B962" i="23"/>
  <c r="D962" i="23"/>
  <c r="E962" i="23"/>
  <c r="F962" i="23"/>
  <c r="G962" i="23"/>
  <c r="H962" i="23"/>
  <c r="I962" i="23"/>
  <c r="J962" i="23"/>
  <c r="K962" i="23"/>
  <c r="L962" i="23"/>
  <c r="M962" i="23"/>
  <c r="N962" i="23"/>
  <c r="O962" i="23"/>
  <c r="P962" i="23"/>
  <c r="Q962" i="23"/>
  <c r="R962" i="23"/>
  <c r="S962" i="23"/>
  <c r="T962" i="23"/>
  <c r="A963" i="23"/>
  <c r="B963" i="23"/>
  <c r="D963" i="23"/>
  <c r="E963" i="23"/>
  <c r="F963" i="23"/>
  <c r="G963" i="23"/>
  <c r="H963" i="23"/>
  <c r="I963" i="23"/>
  <c r="J963" i="23"/>
  <c r="K963" i="23"/>
  <c r="L963" i="23"/>
  <c r="M963" i="23"/>
  <c r="N963" i="23"/>
  <c r="O963" i="23"/>
  <c r="P963" i="23"/>
  <c r="Q963" i="23"/>
  <c r="R963" i="23"/>
  <c r="S963" i="23"/>
  <c r="T963" i="23"/>
  <c r="A964" i="23"/>
  <c r="B964" i="23"/>
  <c r="D964" i="23"/>
  <c r="E964" i="23"/>
  <c r="F964" i="23"/>
  <c r="G964" i="23"/>
  <c r="H964" i="23"/>
  <c r="I964" i="23"/>
  <c r="J964" i="23"/>
  <c r="K964" i="23"/>
  <c r="L964" i="23"/>
  <c r="M964" i="23"/>
  <c r="N964" i="23"/>
  <c r="O964" i="23"/>
  <c r="P964" i="23"/>
  <c r="Q964" i="23"/>
  <c r="R964" i="23"/>
  <c r="S964" i="23"/>
  <c r="T964" i="23"/>
  <c r="A965" i="23"/>
  <c r="B965" i="23"/>
  <c r="D965" i="23"/>
  <c r="E965" i="23"/>
  <c r="F965" i="23"/>
  <c r="G965" i="23"/>
  <c r="H965" i="23"/>
  <c r="I965" i="23"/>
  <c r="J965" i="23"/>
  <c r="K965" i="23"/>
  <c r="L965" i="23"/>
  <c r="M965" i="23"/>
  <c r="N965" i="23"/>
  <c r="O965" i="23"/>
  <c r="P965" i="23"/>
  <c r="Q965" i="23"/>
  <c r="R965" i="23"/>
  <c r="S965" i="23"/>
  <c r="T965" i="23"/>
  <c r="A966" i="23"/>
  <c r="B966" i="23"/>
  <c r="D966" i="23"/>
  <c r="E966" i="23"/>
  <c r="F966" i="23"/>
  <c r="G966" i="23"/>
  <c r="H966" i="23"/>
  <c r="I966" i="23"/>
  <c r="J966" i="23"/>
  <c r="K966" i="23"/>
  <c r="L966" i="23"/>
  <c r="M966" i="23"/>
  <c r="N966" i="23"/>
  <c r="O966" i="23"/>
  <c r="P966" i="23"/>
  <c r="Q966" i="23"/>
  <c r="R966" i="23"/>
  <c r="S966" i="23"/>
  <c r="T966" i="23"/>
  <c r="A967" i="23"/>
  <c r="B967" i="23"/>
  <c r="D967" i="23"/>
  <c r="E967" i="23"/>
  <c r="F967" i="23"/>
  <c r="G967" i="23"/>
  <c r="H967" i="23"/>
  <c r="I967" i="23"/>
  <c r="J967" i="23"/>
  <c r="K967" i="23"/>
  <c r="L967" i="23"/>
  <c r="M967" i="23"/>
  <c r="N967" i="23"/>
  <c r="O967" i="23"/>
  <c r="P967" i="23"/>
  <c r="Q967" i="23"/>
  <c r="R967" i="23"/>
  <c r="S967" i="23"/>
  <c r="T967" i="23"/>
  <c r="A968" i="23"/>
  <c r="B968" i="23"/>
  <c r="D968" i="23"/>
  <c r="E968" i="23"/>
  <c r="F968" i="23"/>
  <c r="G968" i="23"/>
  <c r="H968" i="23"/>
  <c r="I968" i="23"/>
  <c r="J968" i="23"/>
  <c r="K968" i="23"/>
  <c r="L968" i="23"/>
  <c r="M968" i="23"/>
  <c r="N968" i="23"/>
  <c r="O968" i="23"/>
  <c r="P968" i="23"/>
  <c r="Q968" i="23"/>
  <c r="R968" i="23"/>
  <c r="S968" i="23"/>
  <c r="T968" i="23"/>
  <c r="A969" i="23"/>
  <c r="B969" i="23"/>
  <c r="D969" i="23"/>
  <c r="E969" i="23"/>
  <c r="F969" i="23"/>
  <c r="G969" i="23"/>
  <c r="H969" i="23"/>
  <c r="I969" i="23"/>
  <c r="J969" i="23"/>
  <c r="K969" i="23"/>
  <c r="L969" i="23"/>
  <c r="M969" i="23"/>
  <c r="N969" i="23"/>
  <c r="O969" i="23"/>
  <c r="P969" i="23"/>
  <c r="Q969" i="23"/>
  <c r="R969" i="23"/>
  <c r="S969" i="23"/>
  <c r="T969" i="23"/>
  <c r="A970" i="23"/>
  <c r="B970" i="23"/>
  <c r="D970" i="23"/>
  <c r="E970" i="23"/>
  <c r="F970" i="23"/>
  <c r="G970" i="23"/>
  <c r="H970" i="23"/>
  <c r="I970" i="23"/>
  <c r="J970" i="23"/>
  <c r="K970" i="23"/>
  <c r="L970" i="23"/>
  <c r="M970" i="23"/>
  <c r="N970" i="23"/>
  <c r="O970" i="23"/>
  <c r="P970" i="23"/>
  <c r="Q970" i="23"/>
  <c r="R970" i="23"/>
  <c r="S970" i="23"/>
  <c r="T970" i="23"/>
  <c r="A971" i="23"/>
  <c r="B971" i="23"/>
  <c r="D971" i="23"/>
  <c r="E971" i="23"/>
  <c r="F971" i="23"/>
  <c r="G971" i="23"/>
  <c r="H971" i="23"/>
  <c r="I971" i="23"/>
  <c r="J971" i="23"/>
  <c r="K971" i="23"/>
  <c r="L971" i="23"/>
  <c r="M971" i="23"/>
  <c r="N971" i="23"/>
  <c r="O971" i="23"/>
  <c r="P971" i="23"/>
  <c r="Q971" i="23"/>
  <c r="R971" i="23"/>
  <c r="S971" i="23"/>
  <c r="T971" i="23"/>
  <c r="A972" i="23"/>
  <c r="B972" i="23"/>
  <c r="D972" i="23"/>
  <c r="E972" i="23"/>
  <c r="F972" i="23"/>
  <c r="G972" i="23"/>
  <c r="H972" i="23"/>
  <c r="I972" i="23"/>
  <c r="J972" i="23"/>
  <c r="K972" i="23"/>
  <c r="L972" i="23"/>
  <c r="M972" i="23"/>
  <c r="N972" i="23"/>
  <c r="O972" i="23"/>
  <c r="P972" i="23"/>
  <c r="Q972" i="23"/>
  <c r="R972" i="23"/>
  <c r="S972" i="23"/>
  <c r="T972" i="23"/>
  <c r="A973" i="23"/>
  <c r="B973" i="23"/>
  <c r="D973" i="23"/>
  <c r="E973" i="23"/>
  <c r="F973" i="23"/>
  <c r="G973" i="23"/>
  <c r="H973" i="23"/>
  <c r="I973" i="23"/>
  <c r="J973" i="23"/>
  <c r="K973" i="23"/>
  <c r="L973" i="23"/>
  <c r="M973" i="23"/>
  <c r="N973" i="23"/>
  <c r="O973" i="23"/>
  <c r="P973" i="23"/>
  <c r="Q973" i="23"/>
  <c r="R973" i="23"/>
  <c r="S973" i="23"/>
  <c r="T973" i="23"/>
  <c r="A974" i="23"/>
  <c r="B974" i="23"/>
  <c r="D974" i="23"/>
  <c r="E974" i="23"/>
  <c r="F974" i="23"/>
  <c r="G974" i="23"/>
  <c r="H974" i="23"/>
  <c r="I974" i="23"/>
  <c r="J974" i="23"/>
  <c r="K974" i="23"/>
  <c r="L974" i="23"/>
  <c r="M974" i="23"/>
  <c r="N974" i="23"/>
  <c r="O974" i="23"/>
  <c r="P974" i="23"/>
  <c r="Q974" i="23"/>
  <c r="R974" i="23"/>
  <c r="S974" i="23"/>
  <c r="T974" i="23"/>
  <c r="A975" i="23"/>
  <c r="B975" i="23"/>
  <c r="D975" i="23"/>
  <c r="E975" i="23"/>
  <c r="F975" i="23"/>
  <c r="G975" i="23"/>
  <c r="H975" i="23"/>
  <c r="I975" i="23"/>
  <c r="J975" i="23"/>
  <c r="K975" i="23"/>
  <c r="L975" i="23"/>
  <c r="M975" i="23"/>
  <c r="N975" i="23"/>
  <c r="O975" i="23"/>
  <c r="P975" i="23"/>
  <c r="Q975" i="23"/>
  <c r="R975" i="23"/>
  <c r="S975" i="23"/>
  <c r="T975" i="23"/>
  <c r="A976" i="23"/>
  <c r="B976" i="23"/>
  <c r="D976" i="23"/>
  <c r="E976" i="23"/>
  <c r="F976" i="23"/>
  <c r="G976" i="23"/>
  <c r="H976" i="23"/>
  <c r="I976" i="23"/>
  <c r="J976" i="23"/>
  <c r="K976" i="23"/>
  <c r="L976" i="23"/>
  <c r="M976" i="23"/>
  <c r="N976" i="23"/>
  <c r="O976" i="23"/>
  <c r="P976" i="23"/>
  <c r="Q976" i="23"/>
  <c r="R976" i="23"/>
  <c r="S976" i="23"/>
  <c r="T976" i="23"/>
  <c r="A977" i="23"/>
  <c r="B977" i="23"/>
  <c r="D977" i="23"/>
  <c r="E977" i="23"/>
  <c r="F977" i="23"/>
  <c r="G977" i="23"/>
  <c r="H977" i="23"/>
  <c r="I977" i="23"/>
  <c r="J977" i="23"/>
  <c r="K977" i="23"/>
  <c r="L977" i="23"/>
  <c r="M977" i="23"/>
  <c r="N977" i="23"/>
  <c r="O977" i="23"/>
  <c r="P977" i="23"/>
  <c r="Q977" i="23"/>
  <c r="R977" i="23"/>
  <c r="S977" i="23"/>
  <c r="T977" i="23"/>
  <c r="A978" i="23"/>
  <c r="B978" i="23"/>
  <c r="D978" i="23"/>
  <c r="E978" i="23"/>
  <c r="F978" i="23"/>
  <c r="G978" i="23"/>
  <c r="H978" i="23"/>
  <c r="I978" i="23"/>
  <c r="J978" i="23"/>
  <c r="K978" i="23"/>
  <c r="L978" i="23"/>
  <c r="M978" i="23"/>
  <c r="N978" i="23"/>
  <c r="O978" i="23"/>
  <c r="P978" i="23"/>
  <c r="Q978" i="23"/>
  <c r="R978" i="23"/>
  <c r="S978" i="23"/>
  <c r="T978" i="23"/>
  <c r="A979" i="23"/>
  <c r="B979" i="23"/>
  <c r="D979" i="23"/>
  <c r="E979" i="23"/>
  <c r="F979" i="23"/>
  <c r="G979" i="23"/>
  <c r="H979" i="23"/>
  <c r="I979" i="23"/>
  <c r="J979" i="23"/>
  <c r="K979" i="23"/>
  <c r="L979" i="23"/>
  <c r="M979" i="23"/>
  <c r="N979" i="23"/>
  <c r="O979" i="23"/>
  <c r="P979" i="23"/>
  <c r="Q979" i="23"/>
  <c r="R979" i="23"/>
  <c r="S979" i="23"/>
  <c r="T979" i="23"/>
  <c r="A980" i="23"/>
  <c r="B980" i="23"/>
  <c r="D980" i="23"/>
  <c r="E980" i="23"/>
  <c r="F980" i="23"/>
  <c r="G980" i="23"/>
  <c r="H980" i="23"/>
  <c r="I980" i="23"/>
  <c r="J980" i="23"/>
  <c r="K980" i="23"/>
  <c r="L980" i="23"/>
  <c r="M980" i="23"/>
  <c r="N980" i="23"/>
  <c r="O980" i="23"/>
  <c r="P980" i="23"/>
  <c r="Q980" i="23"/>
  <c r="R980" i="23"/>
  <c r="S980" i="23"/>
  <c r="T980" i="23"/>
  <c r="A981" i="23"/>
  <c r="B981" i="23"/>
  <c r="D981" i="23"/>
  <c r="E981" i="23"/>
  <c r="F981" i="23"/>
  <c r="G981" i="23"/>
  <c r="H981" i="23"/>
  <c r="I981" i="23"/>
  <c r="J981" i="23"/>
  <c r="K981" i="23"/>
  <c r="L981" i="23"/>
  <c r="M981" i="23"/>
  <c r="N981" i="23"/>
  <c r="O981" i="23"/>
  <c r="P981" i="23"/>
  <c r="Q981" i="23"/>
  <c r="R981" i="23"/>
  <c r="S981" i="23"/>
  <c r="T981" i="23"/>
  <c r="A982" i="23"/>
  <c r="B982" i="23"/>
  <c r="D982" i="23"/>
  <c r="E982" i="23"/>
  <c r="F982" i="23"/>
  <c r="G982" i="23"/>
  <c r="H982" i="23"/>
  <c r="I982" i="23"/>
  <c r="J982" i="23"/>
  <c r="K982" i="23"/>
  <c r="L982" i="23"/>
  <c r="M982" i="23"/>
  <c r="N982" i="23"/>
  <c r="O982" i="23"/>
  <c r="P982" i="23"/>
  <c r="Q982" i="23"/>
  <c r="R982" i="23"/>
  <c r="S982" i="23"/>
  <c r="T982" i="23"/>
  <c r="A983" i="23"/>
  <c r="B983" i="23"/>
  <c r="D983" i="23"/>
  <c r="E983" i="23"/>
  <c r="F983" i="23"/>
  <c r="G983" i="23"/>
  <c r="H983" i="23"/>
  <c r="I983" i="23"/>
  <c r="J983" i="23"/>
  <c r="K983" i="23"/>
  <c r="L983" i="23"/>
  <c r="M983" i="23"/>
  <c r="N983" i="23"/>
  <c r="O983" i="23"/>
  <c r="P983" i="23"/>
  <c r="Q983" i="23"/>
  <c r="R983" i="23"/>
  <c r="S983" i="23"/>
  <c r="T983" i="23"/>
  <c r="A984" i="23"/>
  <c r="B984" i="23"/>
  <c r="D984" i="23"/>
  <c r="E984" i="23"/>
  <c r="F984" i="23"/>
  <c r="G984" i="23"/>
  <c r="H984" i="23"/>
  <c r="I984" i="23"/>
  <c r="J984" i="23"/>
  <c r="K984" i="23"/>
  <c r="L984" i="23"/>
  <c r="M984" i="23"/>
  <c r="N984" i="23"/>
  <c r="O984" i="23"/>
  <c r="P984" i="23"/>
  <c r="Q984" i="23"/>
  <c r="R984" i="23"/>
  <c r="S984" i="23"/>
  <c r="T984" i="23"/>
  <c r="A985" i="23"/>
  <c r="B985" i="23"/>
  <c r="D985" i="23"/>
  <c r="E985" i="23"/>
  <c r="F985" i="23"/>
  <c r="G985" i="23"/>
  <c r="H985" i="23"/>
  <c r="I985" i="23"/>
  <c r="J985" i="23"/>
  <c r="K985" i="23"/>
  <c r="L985" i="23"/>
  <c r="M985" i="23"/>
  <c r="N985" i="23"/>
  <c r="O985" i="23"/>
  <c r="P985" i="23"/>
  <c r="Q985" i="23"/>
  <c r="R985" i="23"/>
  <c r="S985" i="23"/>
  <c r="T985" i="23"/>
  <c r="A986" i="23"/>
  <c r="B986" i="23"/>
  <c r="D986" i="23"/>
  <c r="E986" i="23"/>
  <c r="F986" i="23"/>
  <c r="G986" i="23"/>
  <c r="H986" i="23"/>
  <c r="I986" i="23"/>
  <c r="J986" i="23"/>
  <c r="K986" i="23"/>
  <c r="L986" i="23"/>
  <c r="M986" i="23"/>
  <c r="N986" i="23"/>
  <c r="O986" i="23"/>
  <c r="P986" i="23"/>
  <c r="Q986" i="23"/>
  <c r="R986" i="23"/>
  <c r="S986" i="23"/>
  <c r="T986" i="23"/>
  <c r="A987" i="23"/>
  <c r="B987" i="23"/>
  <c r="D987" i="23"/>
  <c r="E987" i="23"/>
  <c r="F987" i="23"/>
  <c r="G987" i="23"/>
  <c r="H987" i="23"/>
  <c r="I987" i="23"/>
  <c r="J987" i="23"/>
  <c r="K987" i="23"/>
  <c r="L987" i="23"/>
  <c r="M987" i="23"/>
  <c r="N987" i="23"/>
  <c r="O987" i="23"/>
  <c r="P987" i="23"/>
  <c r="Q987" i="23"/>
  <c r="R987" i="23"/>
  <c r="S987" i="23"/>
  <c r="T987" i="23"/>
  <c r="A988" i="23"/>
  <c r="B988" i="23"/>
  <c r="D988" i="23"/>
  <c r="E988" i="23"/>
  <c r="F988" i="23"/>
  <c r="G988" i="23"/>
  <c r="H988" i="23"/>
  <c r="I988" i="23"/>
  <c r="J988" i="23"/>
  <c r="K988" i="23"/>
  <c r="L988" i="23"/>
  <c r="M988" i="23"/>
  <c r="N988" i="23"/>
  <c r="O988" i="23"/>
  <c r="P988" i="23"/>
  <c r="Q988" i="23"/>
  <c r="R988" i="23"/>
  <c r="S988" i="23"/>
  <c r="T988" i="23"/>
  <c r="A989" i="23"/>
  <c r="B989" i="23"/>
  <c r="D989" i="23"/>
  <c r="E989" i="23"/>
  <c r="F989" i="23"/>
  <c r="G989" i="23"/>
  <c r="H989" i="23"/>
  <c r="I989" i="23"/>
  <c r="J989" i="23"/>
  <c r="K989" i="23"/>
  <c r="L989" i="23"/>
  <c r="M989" i="23"/>
  <c r="N989" i="23"/>
  <c r="O989" i="23"/>
  <c r="P989" i="23"/>
  <c r="Q989" i="23"/>
  <c r="R989" i="23"/>
  <c r="S989" i="23"/>
  <c r="T989" i="23"/>
  <c r="A990" i="23"/>
  <c r="B990" i="23"/>
  <c r="D990" i="23"/>
  <c r="E990" i="23"/>
  <c r="F990" i="23"/>
  <c r="G990" i="23"/>
  <c r="H990" i="23"/>
  <c r="I990" i="23"/>
  <c r="J990" i="23"/>
  <c r="K990" i="23"/>
  <c r="L990" i="23"/>
  <c r="M990" i="23"/>
  <c r="N990" i="23"/>
  <c r="O990" i="23"/>
  <c r="P990" i="23"/>
  <c r="Q990" i="23"/>
  <c r="R990" i="23"/>
  <c r="S990" i="23"/>
  <c r="T990" i="23"/>
  <c r="A991" i="23"/>
  <c r="B991" i="23"/>
  <c r="D991" i="23"/>
  <c r="E991" i="23"/>
  <c r="F991" i="23"/>
  <c r="G991" i="23"/>
  <c r="H991" i="23"/>
  <c r="I991" i="23"/>
  <c r="J991" i="23"/>
  <c r="K991" i="23"/>
  <c r="L991" i="23"/>
  <c r="M991" i="23"/>
  <c r="N991" i="23"/>
  <c r="O991" i="23"/>
  <c r="P991" i="23"/>
  <c r="Q991" i="23"/>
  <c r="R991" i="23"/>
  <c r="S991" i="23"/>
  <c r="T991" i="23"/>
  <c r="A992" i="23"/>
  <c r="B992" i="23"/>
  <c r="D992" i="23"/>
  <c r="E992" i="23"/>
  <c r="F992" i="23"/>
  <c r="G992" i="23"/>
  <c r="H992" i="23"/>
  <c r="I992" i="23"/>
  <c r="J992" i="23"/>
  <c r="K992" i="23"/>
  <c r="L992" i="23"/>
  <c r="M992" i="23"/>
  <c r="N992" i="23"/>
  <c r="O992" i="23"/>
  <c r="P992" i="23"/>
  <c r="Q992" i="23"/>
  <c r="R992" i="23"/>
  <c r="S992" i="23"/>
  <c r="T992" i="23"/>
  <c r="A993" i="23"/>
  <c r="B993" i="23"/>
  <c r="D993" i="23"/>
  <c r="E993" i="23"/>
  <c r="F993" i="23"/>
  <c r="G993" i="23"/>
  <c r="H993" i="23"/>
  <c r="I993" i="23"/>
  <c r="J993" i="23"/>
  <c r="K993" i="23"/>
  <c r="L993" i="23"/>
  <c r="M993" i="23"/>
  <c r="N993" i="23"/>
  <c r="O993" i="23"/>
  <c r="P993" i="23"/>
  <c r="Q993" i="23"/>
  <c r="R993" i="23"/>
  <c r="S993" i="23"/>
  <c r="T993" i="23"/>
  <c r="A994" i="23"/>
  <c r="B994" i="23"/>
  <c r="D994" i="23"/>
  <c r="E994" i="23"/>
  <c r="F994" i="23"/>
  <c r="G994" i="23"/>
  <c r="H994" i="23"/>
  <c r="I994" i="23"/>
  <c r="J994" i="23"/>
  <c r="K994" i="23"/>
  <c r="L994" i="23"/>
  <c r="M994" i="23"/>
  <c r="N994" i="23"/>
  <c r="O994" i="23"/>
  <c r="P994" i="23"/>
  <c r="Q994" i="23"/>
  <c r="R994" i="23"/>
  <c r="S994" i="23"/>
  <c r="T994" i="23"/>
  <c r="A995" i="23"/>
  <c r="B995" i="23"/>
  <c r="D995" i="23"/>
  <c r="E995" i="23"/>
  <c r="F995" i="23"/>
  <c r="G995" i="23"/>
  <c r="H995" i="23"/>
  <c r="I995" i="23"/>
  <c r="J995" i="23"/>
  <c r="K995" i="23"/>
  <c r="L995" i="23"/>
  <c r="M995" i="23"/>
  <c r="N995" i="23"/>
  <c r="O995" i="23"/>
  <c r="P995" i="23"/>
  <c r="Q995" i="23"/>
  <c r="R995" i="23"/>
  <c r="S995" i="23"/>
  <c r="T995" i="23"/>
  <c r="A996" i="23"/>
  <c r="B996" i="23"/>
  <c r="D996" i="23"/>
  <c r="E996" i="23"/>
  <c r="F996" i="23"/>
  <c r="G996" i="23"/>
  <c r="H996" i="23"/>
  <c r="I996" i="23"/>
  <c r="J996" i="23"/>
  <c r="K996" i="23"/>
  <c r="L996" i="23"/>
  <c r="M996" i="23"/>
  <c r="N996" i="23"/>
  <c r="O996" i="23"/>
  <c r="P996" i="23"/>
  <c r="Q996" i="23"/>
  <c r="R996" i="23"/>
  <c r="S996" i="23"/>
  <c r="T996" i="23"/>
  <c r="A997" i="23"/>
  <c r="B997" i="23"/>
  <c r="D997" i="23"/>
  <c r="E997" i="23"/>
  <c r="F997" i="23"/>
  <c r="G997" i="23"/>
  <c r="H997" i="23"/>
  <c r="I997" i="23"/>
  <c r="J997" i="23"/>
  <c r="K997" i="23"/>
  <c r="L997" i="23"/>
  <c r="M997" i="23"/>
  <c r="N997" i="23"/>
  <c r="O997" i="23"/>
  <c r="P997" i="23"/>
  <c r="Q997" i="23"/>
  <c r="R997" i="23"/>
  <c r="S997" i="23"/>
  <c r="T997" i="23"/>
  <c r="A998" i="23"/>
  <c r="B998" i="23"/>
  <c r="D998" i="23"/>
  <c r="E998" i="23"/>
  <c r="F998" i="23"/>
  <c r="G998" i="23"/>
  <c r="H998" i="23"/>
  <c r="I998" i="23"/>
  <c r="J998" i="23"/>
  <c r="K998" i="23"/>
  <c r="L998" i="23"/>
  <c r="M998" i="23"/>
  <c r="N998" i="23"/>
  <c r="O998" i="23"/>
  <c r="P998" i="23"/>
  <c r="Q998" i="23"/>
  <c r="R998" i="23"/>
  <c r="S998" i="23"/>
  <c r="T998" i="23"/>
  <c r="A999" i="23"/>
  <c r="B999" i="23"/>
  <c r="D999" i="23"/>
  <c r="E999" i="23"/>
  <c r="F999" i="23"/>
  <c r="G999" i="23"/>
  <c r="H999" i="23"/>
  <c r="I999" i="23"/>
  <c r="J999" i="23"/>
  <c r="K999" i="23"/>
  <c r="L999" i="23"/>
  <c r="M999" i="23"/>
  <c r="N999" i="23"/>
  <c r="O999" i="23"/>
  <c r="P999" i="23"/>
  <c r="Q999" i="23"/>
  <c r="R999" i="23"/>
  <c r="S999" i="23"/>
  <c r="T999" i="23"/>
  <c r="A1000" i="23"/>
  <c r="B1000" i="23"/>
  <c r="D1000" i="23"/>
  <c r="E1000" i="23"/>
  <c r="F1000" i="23"/>
  <c r="G1000" i="23"/>
  <c r="H1000" i="23"/>
  <c r="I1000" i="23"/>
  <c r="J1000" i="23"/>
  <c r="K1000" i="23"/>
  <c r="L1000" i="23"/>
  <c r="M1000" i="23"/>
  <c r="N1000" i="23"/>
  <c r="O1000" i="23"/>
  <c r="P1000" i="23"/>
  <c r="Q1000" i="23"/>
  <c r="R1000" i="23"/>
  <c r="S1000" i="23"/>
  <c r="T1000" i="23"/>
  <c r="A1001" i="23"/>
  <c r="B1001" i="23"/>
  <c r="D1001" i="23"/>
  <c r="E1001" i="23"/>
  <c r="F1001" i="23"/>
  <c r="G1001" i="23"/>
  <c r="H1001" i="23"/>
  <c r="I1001" i="23"/>
  <c r="J1001" i="23"/>
  <c r="K1001" i="23"/>
  <c r="L1001" i="23"/>
  <c r="M1001" i="23"/>
  <c r="N1001" i="23"/>
  <c r="O1001" i="23"/>
  <c r="P1001" i="23"/>
  <c r="Q1001" i="23"/>
  <c r="R1001" i="23"/>
  <c r="S1001" i="23"/>
  <c r="T1001" i="23"/>
  <c r="A1002" i="23"/>
  <c r="B1002" i="23"/>
  <c r="D1002" i="23"/>
  <c r="E1002" i="23"/>
  <c r="F1002" i="23"/>
  <c r="G1002" i="23"/>
  <c r="H1002" i="23"/>
  <c r="I1002" i="23"/>
  <c r="J1002" i="23"/>
  <c r="K1002" i="23"/>
  <c r="L1002" i="23"/>
  <c r="M1002" i="23"/>
  <c r="N1002" i="23"/>
  <c r="O1002" i="23"/>
  <c r="P1002" i="23"/>
  <c r="Q1002" i="23"/>
  <c r="R1002" i="23"/>
  <c r="S1002" i="23"/>
  <c r="T1002" i="23"/>
  <c r="A1003" i="23"/>
  <c r="B1003" i="23"/>
  <c r="D1003" i="23"/>
  <c r="E1003" i="23"/>
  <c r="F1003" i="23"/>
  <c r="G1003" i="23"/>
  <c r="H1003" i="23"/>
  <c r="I1003" i="23"/>
  <c r="J1003" i="23"/>
  <c r="K1003" i="23"/>
  <c r="L1003" i="23"/>
  <c r="M1003" i="23"/>
  <c r="N1003" i="23"/>
  <c r="O1003" i="23"/>
  <c r="P1003" i="23"/>
  <c r="Q1003" i="23"/>
  <c r="R1003" i="23"/>
  <c r="S1003" i="23"/>
  <c r="T1003" i="23"/>
  <c r="A1004" i="23"/>
  <c r="B1004" i="23"/>
  <c r="D1004" i="23"/>
  <c r="E1004" i="23"/>
  <c r="F1004" i="23"/>
  <c r="G1004" i="23"/>
  <c r="H1004" i="23"/>
  <c r="I1004" i="23"/>
  <c r="J1004" i="23"/>
  <c r="K1004" i="23"/>
  <c r="L1004" i="23"/>
  <c r="M1004" i="23"/>
  <c r="N1004" i="23"/>
  <c r="O1004" i="23"/>
  <c r="P1004" i="23"/>
  <c r="Q1004" i="23"/>
  <c r="R1004" i="23"/>
  <c r="S1004" i="23"/>
  <c r="T1004" i="23"/>
  <c r="A1005" i="23"/>
  <c r="B1005" i="23"/>
  <c r="D1005" i="23"/>
  <c r="E1005" i="23"/>
  <c r="F1005" i="23"/>
  <c r="G1005" i="23"/>
  <c r="H1005" i="23"/>
  <c r="I1005" i="23"/>
  <c r="J1005" i="23"/>
  <c r="K1005" i="23"/>
  <c r="L1005" i="23"/>
  <c r="M1005" i="23"/>
  <c r="N1005" i="23"/>
  <c r="O1005" i="23"/>
  <c r="P1005" i="23"/>
  <c r="Q1005" i="23"/>
  <c r="R1005" i="23"/>
  <c r="S1005" i="23"/>
  <c r="T1005" i="23"/>
  <c r="A1006" i="23"/>
  <c r="B1006" i="23"/>
  <c r="D1006" i="23"/>
  <c r="E1006" i="23"/>
  <c r="F1006" i="23"/>
  <c r="G1006" i="23"/>
  <c r="H1006" i="23"/>
  <c r="I1006" i="23"/>
  <c r="J1006" i="23"/>
  <c r="K1006" i="23"/>
  <c r="L1006" i="23"/>
  <c r="M1006" i="23"/>
  <c r="N1006" i="23"/>
  <c r="O1006" i="23"/>
  <c r="P1006" i="23"/>
  <c r="Q1006" i="23"/>
  <c r="R1006" i="23"/>
  <c r="S1006" i="23"/>
  <c r="T1006" i="23"/>
  <c r="A1007" i="23"/>
  <c r="B1007" i="23"/>
  <c r="D1007" i="23"/>
  <c r="E1007" i="23"/>
  <c r="F1007" i="23"/>
  <c r="G1007" i="23"/>
  <c r="H1007" i="23"/>
  <c r="I1007" i="23"/>
  <c r="J1007" i="23"/>
  <c r="K1007" i="23"/>
  <c r="L1007" i="23"/>
  <c r="M1007" i="23"/>
  <c r="N1007" i="23"/>
  <c r="O1007" i="23"/>
  <c r="P1007" i="23"/>
  <c r="Q1007" i="23"/>
  <c r="R1007" i="23"/>
  <c r="S1007" i="23"/>
  <c r="T1007" i="23"/>
  <c r="A1008" i="23"/>
  <c r="B1008" i="23"/>
  <c r="D1008" i="23"/>
  <c r="E1008" i="23"/>
  <c r="F1008" i="23"/>
  <c r="G1008" i="23"/>
  <c r="H1008" i="23"/>
  <c r="I1008" i="23"/>
  <c r="J1008" i="23"/>
  <c r="K1008" i="23"/>
  <c r="L1008" i="23"/>
  <c r="M1008" i="23"/>
  <c r="N1008" i="23"/>
  <c r="O1008" i="23"/>
  <c r="P1008" i="23"/>
  <c r="Q1008" i="23"/>
  <c r="R1008" i="23"/>
  <c r="S1008" i="23"/>
  <c r="T1008" i="23"/>
  <c r="A1009" i="23"/>
  <c r="B1009" i="23"/>
  <c r="D1009" i="23"/>
  <c r="E1009" i="23"/>
  <c r="F1009" i="23"/>
  <c r="G1009" i="23"/>
  <c r="H1009" i="23"/>
  <c r="I1009" i="23"/>
  <c r="J1009" i="23"/>
  <c r="K1009" i="23"/>
  <c r="L1009" i="23"/>
  <c r="M1009" i="23"/>
  <c r="N1009" i="23"/>
  <c r="O1009" i="23"/>
  <c r="P1009" i="23"/>
  <c r="Q1009" i="23"/>
  <c r="R1009" i="23"/>
  <c r="S1009" i="23"/>
  <c r="T1009" i="23"/>
  <c r="A1010" i="23"/>
  <c r="B1010" i="23"/>
  <c r="D1010" i="23"/>
  <c r="E1010" i="23"/>
  <c r="F1010" i="23"/>
  <c r="G1010" i="23"/>
  <c r="H1010" i="23"/>
  <c r="I1010" i="23"/>
  <c r="J1010" i="23"/>
  <c r="K1010" i="23"/>
  <c r="L1010" i="23"/>
  <c r="M1010" i="23"/>
  <c r="N1010" i="23"/>
  <c r="O1010" i="23"/>
  <c r="P1010" i="23"/>
  <c r="Q1010" i="23"/>
  <c r="R1010" i="23"/>
  <c r="S1010" i="23"/>
  <c r="T1010" i="23"/>
  <c r="A1011" i="23"/>
  <c r="B1011" i="23"/>
  <c r="D1011" i="23"/>
  <c r="E1011" i="23"/>
  <c r="F1011" i="23"/>
  <c r="G1011" i="23"/>
  <c r="H1011" i="23"/>
  <c r="I1011" i="23"/>
  <c r="J1011" i="23"/>
  <c r="K1011" i="23"/>
  <c r="L1011" i="23"/>
  <c r="M1011" i="23"/>
  <c r="N1011" i="23"/>
  <c r="O1011" i="23"/>
  <c r="P1011" i="23"/>
  <c r="Q1011" i="23"/>
  <c r="R1011" i="23"/>
  <c r="S1011" i="23"/>
  <c r="T1011" i="23"/>
  <c r="A1012" i="23"/>
  <c r="B1012" i="23"/>
  <c r="D1012" i="23"/>
  <c r="E1012" i="23"/>
  <c r="F1012" i="23"/>
  <c r="G1012" i="23"/>
  <c r="H1012" i="23"/>
  <c r="I1012" i="23"/>
  <c r="J1012" i="23"/>
  <c r="K1012" i="23"/>
  <c r="L1012" i="23"/>
  <c r="M1012" i="23"/>
  <c r="N1012" i="23"/>
  <c r="O1012" i="23"/>
  <c r="P1012" i="23"/>
  <c r="Q1012" i="23"/>
  <c r="R1012" i="23"/>
  <c r="S1012" i="23"/>
  <c r="T1012" i="23"/>
  <c r="A1013" i="23"/>
  <c r="B1013" i="23"/>
  <c r="D1013" i="23"/>
  <c r="E1013" i="23"/>
  <c r="F1013" i="23"/>
  <c r="G1013" i="23"/>
  <c r="H1013" i="23"/>
  <c r="I1013" i="23"/>
  <c r="J1013" i="23"/>
  <c r="K1013" i="23"/>
  <c r="L1013" i="23"/>
  <c r="M1013" i="23"/>
  <c r="N1013" i="23"/>
  <c r="O1013" i="23"/>
  <c r="P1013" i="23"/>
  <c r="Q1013" i="23"/>
  <c r="R1013" i="23"/>
  <c r="S1013" i="23"/>
  <c r="T1013" i="23"/>
  <c r="A1014" i="23"/>
  <c r="B1014" i="23"/>
  <c r="D1014" i="23"/>
  <c r="E1014" i="23"/>
  <c r="F1014" i="23"/>
  <c r="G1014" i="23"/>
  <c r="H1014" i="23"/>
  <c r="I1014" i="23"/>
  <c r="J1014" i="23"/>
  <c r="K1014" i="23"/>
  <c r="L1014" i="23"/>
  <c r="M1014" i="23"/>
  <c r="N1014" i="23"/>
  <c r="O1014" i="23"/>
  <c r="P1014" i="23"/>
  <c r="Q1014" i="23"/>
  <c r="R1014" i="23"/>
  <c r="S1014" i="23"/>
  <c r="T1014" i="23"/>
  <c r="A1015" i="23"/>
  <c r="B1015" i="23"/>
  <c r="D1015" i="23"/>
  <c r="E1015" i="23"/>
  <c r="F1015" i="23"/>
  <c r="G1015" i="23"/>
  <c r="H1015" i="23"/>
  <c r="I1015" i="23"/>
  <c r="J1015" i="23"/>
  <c r="K1015" i="23"/>
  <c r="L1015" i="23"/>
  <c r="M1015" i="23"/>
  <c r="N1015" i="23"/>
  <c r="O1015" i="23"/>
  <c r="P1015" i="23"/>
  <c r="Q1015" i="23"/>
  <c r="R1015" i="23"/>
  <c r="S1015" i="23"/>
  <c r="T1015" i="23"/>
  <c r="A1016" i="23"/>
  <c r="B1016" i="23"/>
  <c r="D1016" i="23"/>
  <c r="E1016" i="23"/>
  <c r="F1016" i="23"/>
  <c r="G1016" i="23"/>
  <c r="H1016" i="23"/>
  <c r="I1016" i="23"/>
  <c r="J1016" i="23"/>
  <c r="K1016" i="23"/>
  <c r="L1016" i="23"/>
  <c r="M1016" i="23"/>
  <c r="N1016" i="23"/>
  <c r="O1016" i="23"/>
  <c r="P1016" i="23"/>
  <c r="Q1016" i="23"/>
  <c r="R1016" i="23"/>
  <c r="S1016" i="23"/>
  <c r="T1016" i="23"/>
  <c r="A1017" i="23"/>
  <c r="B1017" i="23"/>
  <c r="D1017" i="23"/>
  <c r="E1017" i="23"/>
  <c r="F1017" i="23"/>
  <c r="G1017" i="23"/>
  <c r="H1017" i="23"/>
  <c r="I1017" i="23"/>
  <c r="J1017" i="23"/>
  <c r="K1017" i="23"/>
  <c r="L1017" i="23"/>
  <c r="M1017" i="23"/>
  <c r="N1017" i="23"/>
  <c r="O1017" i="23"/>
  <c r="P1017" i="23"/>
  <c r="Q1017" i="23"/>
  <c r="R1017" i="23"/>
  <c r="S1017" i="23"/>
  <c r="T1017" i="23"/>
  <c r="A1018" i="23"/>
  <c r="B1018" i="23"/>
  <c r="D1018" i="23"/>
  <c r="E1018" i="23"/>
  <c r="F1018" i="23"/>
  <c r="G1018" i="23"/>
  <c r="H1018" i="23"/>
  <c r="I1018" i="23"/>
  <c r="J1018" i="23"/>
  <c r="K1018" i="23"/>
  <c r="L1018" i="23"/>
  <c r="M1018" i="23"/>
  <c r="N1018" i="23"/>
  <c r="O1018" i="23"/>
  <c r="P1018" i="23"/>
  <c r="Q1018" i="23"/>
  <c r="R1018" i="23"/>
  <c r="S1018" i="23"/>
  <c r="T1018" i="23"/>
  <c r="A1019" i="23"/>
  <c r="B1019" i="23"/>
  <c r="D1019" i="23"/>
  <c r="E1019" i="23"/>
  <c r="F1019" i="23"/>
  <c r="G1019" i="23"/>
  <c r="H1019" i="23"/>
  <c r="I1019" i="23"/>
  <c r="J1019" i="23"/>
  <c r="K1019" i="23"/>
  <c r="L1019" i="23"/>
  <c r="M1019" i="23"/>
  <c r="N1019" i="23"/>
  <c r="O1019" i="23"/>
  <c r="P1019" i="23"/>
  <c r="Q1019" i="23"/>
  <c r="R1019" i="23"/>
  <c r="S1019" i="23"/>
  <c r="T1019" i="23"/>
  <c r="A1020" i="23"/>
  <c r="B1020" i="23"/>
  <c r="D1020" i="23"/>
  <c r="E1020" i="23"/>
  <c r="F1020" i="23"/>
  <c r="G1020" i="23"/>
  <c r="H1020" i="23"/>
  <c r="I1020" i="23"/>
  <c r="J1020" i="23"/>
  <c r="K1020" i="23"/>
  <c r="L1020" i="23"/>
  <c r="M1020" i="23"/>
  <c r="N1020" i="23"/>
  <c r="O1020" i="23"/>
  <c r="P1020" i="23"/>
  <c r="Q1020" i="23"/>
  <c r="R1020" i="23"/>
  <c r="S1020" i="23"/>
  <c r="T1020" i="23"/>
  <c r="A1021" i="23"/>
  <c r="B1021" i="23"/>
  <c r="D1021" i="23"/>
  <c r="E1021" i="23"/>
  <c r="F1021" i="23"/>
  <c r="G1021" i="23"/>
  <c r="H1021" i="23"/>
  <c r="I1021" i="23"/>
  <c r="J1021" i="23"/>
  <c r="K1021" i="23"/>
  <c r="L1021" i="23"/>
  <c r="M1021" i="23"/>
  <c r="N1021" i="23"/>
  <c r="O1021" i="23"/>
  <c r="P1021" i="23"/>
  <c r="Q1021" i="23"/>
  <c r="R1021" i="23"/>
  <c r="S1021" i="23"/>
  <c r="T1021" i="23"/>
  <c r="A1022" i="23"/>
  <c r="B1022" i="23"/>
  <c r="D1022" i="23"/>
  <c r="E1022" i="23"/>
  <c r="F1022" i="23"/>
  <c r="G1022" i="23"/>
  <c r="H1022" i="23"/>
  <c r="I1022" i="23"/>
  <c r="J1022" i="23"/>
  <c r="K1022" i="23"/>
  <c r="L1022" i="23"/>
  <c r="M1022" i="23"/>
  <c r="N1022" i="23"/>
  <c r="O1022" i="23"/>
  <c r="P1022" i="23"/>
  <c r="Q1022" i="23"/>
  <c r="R1022" i="23"/>
  <c r="S1022" i="23"/>
  <c r="T1022" i="23"/>
  <c r="A1023" i="23"/>
  <c r="B1023" i="23"/>
  <c r="D1023" i="23"/>
  <c r="E1023" i="23"/>
  <c r="F1023" i="23"/>
  <c r="G1023" i="23"/>
  <c r="H1023" i="23"/>
  <c r="I1023" i="23"/>
  <c r="J1023" i="23"/>
  <c r="K1023" i="23"/>
  <c r="L1023" i="23"/>
  <c r="M1023" i="23"/>
  <c r="N1023" i="23"/>
  <c r="O1023" i="23"/>
  <c r="P1023" i="23"/>
  <c r="Q1023" i="23"/>
  <c r="R1023" i="23"/>
  <c r="S1023" i="23"/>
  <c r="T1023" i="23"/>
  <c r="A1024" i="23"/>
  <c r="B1024" i="23"/>
  <c r="D1024" i="23"/>
  <c r="E1024" i="23"/>
  <c r="F1024" i="23"/>
  <c r="G1024" i="23"/>
  <c r="H1024" i="23"/>
  <c r="I1024" i="23"/>
  <c r="J1024" i="23"/>
  <c r="K1024" i="23"/>
  <c r="L1024" i="23"/>
  <c r="M1024" i="23"/>
  <c r="N1024" i="23"/>
  <c r="O1024" i="23"/>
  <c r="P1024" i="23"/>
  <c r="Q1024" i="23"/>
  <c r="R1024" i="23"/>
  <c r="S1024" i="23"/>
  <c r="T1024" i="23"/>
  <c r="A1025" i="23"/>
  <c r="B1025" i="23"/>
  <c r="D1025" i="23"/>
  <c r="E1025" i="23"/>
  <c r="F1025" i="23"/>
  <c r="G1025" i="23"/>
  <c r="H1025" i="23"/>
  <c r="I1025" i="23"/>
  <c r="J1025" i="23"/>
  <c r="K1025" i="23"/>
  <c r="L1025" i="23"/>
  <c r="M1025" i="23"/>
  <c r="N1025" i="23"/>
  <c r="O1025" i="23"/>
  <c r="P1025" i="23"/>
  <c r="Q1025" i="23"/>
  <c r="R1025" i="23"/>
  <c r="S1025" i="23"/>
  <c r="T1025" i="23"/>
  <c r="A1026" i="23"/>
  <c r="B1026" i="23"/>
  <c r="D1026" i="23"/>
  <c r="E1026" i="23"/>
  <c r="F1026" i="23"/>
  <c r="G1026" i="23"/>
  <c r="H1026" i="23"/>
  <c r="I1026" i="23"/>
  <c r="J1026" i="23"/>
  <c r="K1026" i="23"/>
  <c r="L1026" i="23"/>
  <c r="M1026" i="23"/>
  <c r="N1026" i="23"/>
  <c r="O1026" i="23"/>
  <c r="P1026" i="23"/>
  <c r="Q1026" i="23"/>
  <c r="R1026" i="23"/>
  <c r="S1026" i="23"/>
  <c r="T1026" i="23"/>
  <c r="A1027" i="23"/>
  <c r="B1027" i="23"/>
  <c r="D1027" i="23"/>
  <c r="E1027" i="23"/>
  <c r="F1027" i="23"/>
  <c r="G1027" i="23"/>
  <c r="H1027" i="23"/>
  <c r="I1027" i="23"/>
  <c r="J1027" i="23"/>
  <c r="K1027" i="23"/>
  <c r="L1027" i="23"/>
  <c r="M1027" i="23"/>
  <c r="N1027" i="23"/>
  <c r="O1027" i="23"/>
  <c r="P1027" i="23"/>
  <c r="Q1027" i="23"/>
  <c r="R1027" i="23"/>
  <c r="S1027" i="23"/>
  <c r="T1027" i="23"/>
  <c r="A1028" i="23"/>
  <c r="B1028" i="23"/>
  <c r="D1028" i="23"/>
  <c r="E1028" i="23"/>
  <c r="F1028" i="23"/>
  <c r="G1028" i="23"/>
  <c r="H1028" i="23"/>
  <c r="I1028" i="23"/>
  <c r="J1028" i="23"/>
  <c r="K1028" i="23"/>
  <c r="L1028" i="23"/>
  <c r="M1028" i="23"/>
  <c r="N1028" i="23"/>
  <c r="O1028" i="23"/>
  <c r="P1028" i="23"/>
  <c r="Q1028" i="23"/>
  <c r="R1028" i="23"/>
  <c r="S1028" i="23"/>
  <c r="T1028" i="23"/>
  <c r="A1029" i="23"/>
  <c r="B1029" i="23"/>
  <c r="D1029" i="23"/>
  <c r="E1029" i="23"/>
  <c r="F1029" i="23"/>
  <c r="G1029" i="23"/>
  <c r="H1029" i="23"/>
  <c r="I1029" i="23"/>
  <c r="J1029" i="23"/>
  <c r="K1029" i="23"/>
  <c r="L1029" i="23"/>
  <c r="M1029" i="23"/>
  <c r="N1029" i="23"/>
  <c r="O1029" i="23"/>
  <c r="P1029" i="23"/>
  <c r="Q1029" i="23"/>
  <c r="R1029" i="23"/>
  <c r="S1029" i="23"/>
  <c r="T1029" i="23"/>
  <c r="A1030" i="23"/>
  <c r="B1030" i="23"/>
  <c r="D1030" i="23"/>
  <c r="E1030" i="23"/>
  <c r="F1030" i="23"/>
  <c r="G1030" i="23"/>
  <c r="H1030" i="23"/>
  <c r="I1030" i="23"/>
  <c r="J1030" i="23"/>
  <c r="K1030" i="23"/>
  <c r="L1030" i="23"/>
  <c r="M1030" i="23"/>
  <c r="N1030" i="23"/>
  <c r="O1030" i="23"/>
  <c r="P1030" i="23"/>
  <c r="Q1030" i="23"/>
  <c r="R1030" i="23"/>
  <c r="S1030" i="23"/>
  <c r="T1030" i="23"/>
  <c r="A1031" i="23"/>
  <c r="B1031" i="23"/>
  <c r="D1031" i="23"/>
  <c r="E1031" i="23"/>
  <c r="F1031" i="23"/>
  <c r="G1031" i="23"/>
  <c r="H1031" i="23"/>
  <c r="I1031" i="23"/>
  <c r="J1031" i="23"/>
  <c r="K1031" i="23"/>
  <c r="L1031" i="23"/>
  <c r="M1031" i="23"/>
  <c r="N1031" i="23"/>
  <c r="O1031" i="23"/>
  <c r="P1031" i="23"/>
  <c r="Q1031" i="23"/>
  <c r="R1031" i="23"/>
  <c r="S1031" i="23"/>
  <c r="T1031" i="23"/>
  <c r="A1032" i="23"/>
  <c r="B1032" i="23"/>
  <c r="D1032" i="23"/>
  <c r="E1032" i="23"/>
  <c r="F1032" i="23"/>
  <c r="G1032" i="23"/>
  <c r="H1032" i="23"/>
  <c r="I1032" i="23"/>
  <c r="J1032" i="23"/>
  <c r="K1032" i="23"/>
  <c r="L1032" i="23"/>
  <c r="M1032" i="23"/>
  <c r="N1032" i="23"/>
  <c r="O1032" i="23"/>
  <c r="P1032" i="23"/>
  <c r="Q1032" i="23"/>
  <c r="R1032" i="23"/>
  <c r="S1032" i="23"/>
  <c r="T1032" i="23"/>
  <c r="A1033" i="23"/>
  <c r="B1033" i="23"/>
  <c r="D1033" i="23"/>
  <c r="E1033" i="23"/>
  <c r="F1033" i="23"/>
  <c r="G1033" i="23"/>
  <c r="H1033" i="23"/>
  <c r="I1033" i="23"/>
  <c r="J1033" i="23"/>
  <c r="K1033" i="23"/>
  <c r="L1033" i="23"/>
  <c r="M1033" i="23"/>
  <c r="N1033" i="23"/>
  <c r="O1033" i="23"/>
  <c r="P1033" i="23"/>
  <c r="Q1033" i="23"/>
  <c r="R1033" i="23"/>
  <c r="S1033" i="23"/>
  <c r="T1033" i="23"/>
  <c r="A1034" i="23"/>
  <c r="B1034" i="23"/>
  <c r="D1034" i="23"/>
  <c r="E1034" i="23"/>
  <c r="F1034" i="23"/>
  <c r="G1034" i="23"/>
  <c r="H1034" i="23"/>
  <c r="I1034" i="23"/>
  <c r="J1034" i="23"/>
  <c r="K1034" i="23"/>
  <c r="L1034" i="23"/>
  <c r="M1034" i="23"/>
  <c r="N1034" i="23"/>
  <c r="O1034" i="23"/>
  <c r="P1034" i="23"/>
  <c r="Q1034" i="23"/>
  <c r="R1034" i="23"/>
  <c r="S1034" i="23"/>
  <c r="T1034" i="23"/>
  <c r="A1035" i="23"/>
  <c r="B1035" i="23"/>
  <c r="D1035" i="23"/>
  <c r="E1035" i="23"/>
  <c r="F1035" i="23"/>
  <c r="G1035" i="23"/>
  <c r="H1035" i="23"/>
  <c r="I1035" i="23"/>
  <c r="J1035" i="23"/>
  <c r="K1035" i="23"/>
  <c r="L1035" i="23"/>
  <c r="M1035" i="23"/>
  <c r="N1035" i="23"/>
  <c r="O1035" i="23"/>
  <c r="P1035" i="23"/>
  <c r="Q1035" i="23"/>
  <c r="R1035" i="23"/>
  <c r="S1035" i="23"/>
  <c r="T1035" i="23"/>
  <c r="A1036" i="23"/>
  <c r="B1036" i="23"/>
  <c r="D1036" i="23"/>
  <c r="E1036" i="23"/>
  <c r="F1036" i="23"/>
  <c r="G1036" i="23"/>
  <c r="H1036" i="23"/>
  <c r="I1036" i="23"/>
  <c r="J1036" i="23"/>
  <c r="K1036" i="23"/>
  <c r="L1036" i="23"/>
  <c r="M1036" i="23"/>
  <c r="N1036" i="23"/>
  <c r="O1036" i="23"/>
  <c r="P1036" i="23"/>
  <c r="Q1036" i="23"/>
  <c r="R1036" i="23"/>
  <c r="S1036" i="23"/>
  <c r="T1036" i="23"/>
  <c r="A1037" i="23"/>
  <c r="B1037" i="23"/>
  <c r="D1037" i="23"/>
  <c r="E1037" i="23"/>
  <c r="F1037" i="23"/>
  <c r="G1037" i="23"/>
  <c r="H1037" i="23"/>
  <c r="I1037" i="23"/>
  <c r="J1037" i="23"/>
  <c r="K1037" i="23"/>
  <c r="L1037" i="23"/>
  <c r="M1037" i="23"/>
  <c r="N1037" i="23"/>
  <c r="O1037" i="23"/>
  <c r="P1037" i="23"/>
  <c r="Q1037" i="23"/>
  <c r="R1037" i="23"/>
  <c r="S1037" i="23"/>
  <c r="T1037" i="23"/>
  <c r="A1038" i="23"/>
  <c r="B1038" i="23"/>
  <c r="D1038" i="23"/>
  <c r="E1038" i="23"/>
  <c r="F1038" i="23"/>
  <c r="G1038" i="23"/>
  <c r="H1038" i="23"/>
  <c r="I1038" i="23"/>
  <c r="J1038" i="23"/>
  <c r="K1038" i="23"/>
  <c r="L1038" i="23"/>
  <c r="M1038" i="23"/>
  <c r="N1038" i="23"/>
  <c r="O1038" i="23"/>
  <c r="P1038" i="23"/>
  <c r="Q1038" i="23"/>
  <c r="R1038" i="23"/>
  <c r="S1038" i="23"/>
  <c r="T1038" i="23"/>
  <c r="A1039" i="23"/>
  <c r="B1039" i="23"/>
  <c r="D1039" i="23"/>
  <c r="E1039" i="23"/>
  <c r="F1039" i="23"/>
  <c r="G1039" i="23"/>
  <c r="H1039" i="23"/>
  <c r="I1039" i="23"/>
  <c r="J1039" i="23"/>
  <c r="K1039" i="23"/>
  <c r="L1039" i="23"/>
  <c r="M1039" i="23"/>
  <c r="N1039" i="23"/>
  <c r="O1039" i="23"/>
  <c r="P1039" i="23"/>
  <c r="Q1039" i="23"/>
  <c r="R1039" i="23"/>
  <c r="S1039" i="23"/>
  <c r="T1039" i="23"/>
  <c r="A1040" i="23"/>
  <c r="B1040" i="23"/>
  <c r="D1040" i="23"/>
  <c r="E1040" i="23"/>
  <c r="F1040" i="23"/>
  <c r="G1040" i="23"/>
  <c r="H1040" i="23"/>
  <c r="I1040" i="23"/>
  <c r="J1040" i="23"/>
  <c r="K1040" i="23"/>
  <c r="L1040" i="23"/>
  <c r="M1040" i="23"/>
  <c r="N1040" i="23"/>
  <c r="O1040" i="23"/>
  <c r="P1040" i="23"/>
  <c r="Q1040" i="23"/>
  <c r="R1040" i="23"/>
  <c r="S1040" i="23"/>
  <c r="T1040" i="23"/>
  <c r="A1041" i="23"/>
  <c r="B1041" i="23"/>
  <c r="D1041" i="23"/>
  <c r="E1041" i="23"/>
  <c r="F1041" i="23"/>
  <c r="G1041" i="23"/>
  <c r="H1041" i="23"/>
  <c r="I1041" i="23"/>
  <c r="J1041" i="23"/>
  <c r="K1041" i="23"/>
  <c r="L1041" i="23"/>
  <c r="M1041" i="23"/>
  <c r="N1041" i="23"/>
  <c r="O1041" i="23"/>
  <c r="P1041" i="23"/>
  <c r="Q1041" i="23"/>
  <c r="R1041" i="23"/>
  <c r="S1041" i="23"/>
  <c r="T1041" i="23"/>
  <c r="A1042" i="23"/>
  <c r="B1042" i="23"/>
  <c r="D1042" i="23"/>
  <c r="E1042" i="23"/>
  <c r="F1042" i="23"/>
  <c r="G1042" i="23"/>
  <c r="H1042" i="23"/>
  <c r="I1042" i="23"/>
  <c r="J1042" i="23"/>
  <c r="K1042" i="23"/>
  <c r="L1042" i="23"/>
  <c r="M1042" i="23"/>
  <c r="N1042" i="23"/>
  <c r="O1042" i="23"/>
  <c r="P1042" i="23"/>
  <c r="Q1042" i="23"/>
  <c r="R1042" i="23"/>
  <c r="S1042" i="23"/>
  <c r="T1042" i="23"/>
  <c r="A1043" i="23"/>
  <c r="B1043" i="23"/>
  <c r="D1043" i="23"/>
  <c r="E1043" i="23"/>
  <c r="F1043" i="23"/>
  <c r="G1043" i="23"/>
  <c r="H1043" i="23"/>
  <c r="I1043" i="23"/>
  <c r="J1043" i="23"/>
  <c r="K1043" i="23"/>
  <c r="L1043" i="23"/>
  <c r="M1043" i="23"/>
  <c r="N1043" i="23"/>
  <c r="O1043" i="23"/>
  <c r="P1043" i="23"/>
  <c r="Q1043" i="23"/>
  <c r="R1043" i="23"/>
  <c r="S1043" i="23"/>
  <c r="T1043" i="23"/>
  <c r="A1044" i="23"/>
  <c r="B1044" i="23"/>
  <c r="D1044" i="23"/>
  <c r="E1044" i="23"/>
  <c r="F1044" i="23"/>
  <c r="G1044" i="23"/>
  <c r="H1044" i="23"/>
  <c r="I1044" i="23"/>
  <c r="J1044" i="23"/>
  <c r="K1044" i="23"/>
  <c r="L1044" i="23"/>
  <c r="M1044" i="23"/>
  <c r="N1044" i="23"/>
  <c r="O1044" i="23"/>
  <c r="P1044" i="23"/>
  <c r="Q1044" i="23"/>
  <c r="R1044" i="23"/>
  <c r="S1044" i="23"/>
  <c r="T1044" i="23"/>
  <c r="A1045" i="23"/>
  <c r="B1045" i="23"/>
  <c r="D1045" i="23"/>
  <c r="E1045" i="23"/>
  <c r="F1045" i="23"/>
  <c r="G1045" i="23"/>
  <c r="H1045" i="23"/>
  <c r="I1045" i="23"/>
  <c r="J1045" i="23"/>
  <c r="K1045" i="23"/>
  <c r="L1045" i="23"/>
  <c r="M1045" i="23"/>
  <c r="N1045" i="23"/>
  <c r="O1045" i="23"/>
  <c r="P1045" i="23"/>
  <c r="Q1045" i="23"/>
  <c r="R1045" i="23"/>
  <c r="S1045" i="23"/>
  <c r="T1045" i="23"/>
  <c r="A1046" i="23"/>
  <c r="B1046" i="23"/>
  <c r="D1046" i="23"/>
  <c r="E1046" i="23"/>
  <c r="F1046" i="23"/>
  <c r="G1046" i="23"/>
  <c r="H1046" i="23"/>
  <c r="I1046" i="23"/>
  <c r="J1046" i="23"/>
  <c r="K1046" i="23"/>
  <c r="L1046" i="23"/>
  <c r="M1046" i="23"/>
  <c r="N1046" i="23"/>
  <c r="O1046" i="23"/>
  <c r="P1046" i="23"/>
  <c r="Q1046" i="23"/>
  <c r="R1046" i="23"/>
  <c r="S1046" i="23"/>
  <c r="T1046" i="23"/>
  <c r="A1047" i="23"/>
  <c r="B1047" i="23"/>
  <c r="D1047" i="23"/>
  <c r="E1047" i="23"/>
  <c r="F1047" i="23"/>
  <c r="G1047" i="23"/>
  <c r="H1047" i="23"/>
  <c r="I1047" i="23"/>
  <c r="J1047" i="23"/>
  <c r="K1047" i="23"/>
  <c r="L1047" i="23"/>
  <c r="M1047" i="23"/>
  <c r="N1047" i="23"/>
  <c r="O1047" i="23"/>
  <c r="P1047" i="23"/>
  <c r="Q1047" i="23"/>
  <c r="R1047" i="23"/>
  <c r="S1047" i="23"/>
  <c r="T1047" i="23"/>
  <c r="A1048" i="23"/>
  <c r="B1048" i="23"/>
  <c r="D1048" i="23"/>
  <c r="E1048" i="23"/>
  <c r="F1048" i="23"/>
  <c r="G1048" i="23"/>
  <c r="H1048" i="23"/>
  <c r="I1048" i="23"/>
  <c r="J1048" i="23"/>
  <c r="K1048" i="23"/>
  <c r="L1048" i="23"/>
  <c r="M1048" i="23"/>
  <c r="N1048" i="23"/>
  <c r="O1048" i="23"/>
  <c r="P1048" i="23"/>
  <c r="Q1048" i="23"/>
  <c r="R1048" i="23"/>
  <c r="S1048" i="23"/>
  <c r="T1048" i="23"/>
  <c r="A1049" i="23"/>
  <c r="B1049" i="23"/>
  <c r="D1049" i="23"/>
  <c r="E1049" i="23"/>
  <c r="F1049" i="23"/>
  <c r="G1049" i="23"/>
  <c r="H1049" i="23"/>
  <c r="I1049" i="23"/>
  <c r="J1049" i="23"/>
  <c r="K1049" i="23"/>
  <c r="L1049" i="23"/>
  <c r="M1049" i="23"/>
  <c r="N1049" i="23"/>
  <c r="O1049" i="23"/>
  <c r="P1049" i="23"/>
  <c r="Q1049" i="23"/>
  <c r="R1049" i="23"/>
  <c r="S1049" i="23"/>
  <c r="T1049" i="23"/>
  <c r="A1050" i="23"/>
  <c r="B1050" i="23"/>
  <c r="D1050" i="23"/>
  <c r="E1050" i="23"/>
  <c r="F1050" i="23"/>
  <c r="G1050" i="23"/>
  <c r="H1050" i="23"/>
  <c r="I1050" i="23"/>
  <c r="J1050" i="23"/>
  <c r="K1050" i="23"/>
  <c r="L1050" i="23"/>
  <c r="M1050" i="23"/>
  <c r="N1050" i="23"/>
  <c r="O1050" i="23"/>
  <c r="P1050" i="23"/>
  <c r="Q1050" i="23"/>
  <c r="R1050" i="23"/>
  <c r="S1050" i="23"/>
  <c r="T1050" i="23"/>
  <c r="A1051" i="23"/>
  <c r="B1051" i="23"/>
  <c r="D1051" i="23"/>
  <c r="E1051" i="23"/>
  <c r="F1051" i="23"/>
  <c r="G1051" i="23"/>
  <c r="H1051" i="23"/>
  <c r="I1051" i="23"/>
  <c r="J1051" i="23"/>
  <c r="K1051" i="23"/>
  <c r="L1051" i="23"/>
  <c r="M1051" i="23"/>
  <c r="N1051" i="23"/>
  <c r="O1051" i="23"/>
  <c r="P1051" i="23"/>
  <c r="Q1051" i="23"/>
  <c r="R1051" i="23"/>
  <c r="S1051" i="23"/>
  <c r="T1051" i="23"/>
  <c r="A1052" i="23"/>
  <c r="B1052" i="23"/>
  <c r="D1052" i="23"/>
  <c r="E1052" i="23"/>
  <c r="F1052" i="23"/>
  <c r="G1052" i="23"/>
  <c r="H1052" i="23"/>
  <c r="I1052" i="23"/>
  <c r="J1052" i="23"/>
  <c r="K1052" i="23"/>
  <c r="L1052" i="23"/>
  <c r="M1052" i="23"/>
  <c r="N1052" i="23"/>
  <c r="O1052" i="23"/>
  <c r="P1052" i="23"/>
  <c r="Q1052" i="23"/>
  <c r="R1052" i="23"/>
  <c r="S1052" i="23"/>
  <c r="T1052" i="23"/>
  <c r="A1053" i="23"/>
  <c r="B1053" i="23"/>
  <c r="D1053" i="23"/>
  <c r="E1053" i="23"/>
  <c r="F1053" i="23"/>
  <c r="G1053" i="23"/>
  <c r="H1053" i="23"/>
  <c r="I1053" i="23"/>
  <c r="J1053" i="23"/>
  <c r="K1053" i="23"/>
  <c r="L1053" i="23"/>
  <c r="M1053" i="23"/>
  <c r="N1053" i="23"/>
  <c r="O1053" i="23"/>
  <c r="P1053" i="23"/>
  <c r="Q1053" i="23"/>
  <c r="R1053" i="23"/>
  <c r="S1053" i="23"/>
  <c r="T1053" i="23"/>
  <c r="A1054" i="23"/>
  <c r="B1054" i="23"/>
  <c r="D1054" i="23"/>
  <c r="E1054" i="23"/>
  <c r="F1054" i="23"/>
  <c r="G1054" i="23"/>
  <c r="H1054" i="23"/>
  <c r="I1054" i="23"/>
  <c r="J1054" i="23"/>
  <c r="K1054" i="23"/>
  <c r="L1054" i="23"/>
  <c r="M1054" i="23"/>
  <c r="N1054" i="23"/>
  <c r="O1054" i="23"/>
  <c r="P1054" i="23"/>
  <c r="Q1054" i="23"/>
  <c r="R1054" i="23"/>
  <c r="S1054" i="23"/>
  <c r="T1054" i="23"/>
  <c r="A1055" i="23"/>
  <c r="B1055" i="23"/>
  <c r="D1055" i="23"/>
  <c r="E1055" i="23"/>
  <c r="F1055" i="23"/>
  <c r="G1055" i="23"/>
  <c r="H1055" i="23"/>
  <c r="I1055" i="23"/>
  <c r="J1055" i="23"/>
  <c r="K1055" i="23"/>
  <c r="L1055" i="23"/>
  <c r="M1055" i="23"/>
  <c r="N1055" i="23"/>
  <c r="O1055" i="23"/>
  <c r="P1055" i="23"/>
  <c r="Q1055" i="23"/>
  <c r="R1055" i="23"/>
  <c r="S1055" i="23"/>
  <c r="T1055" i="23"/>
  <c r="A1056" i="23"/>
  <c r="B1056" i="23"/>
  <c r="D1056" i="23"/>
  <c r="E1056" i="23"/>
  <c r="F1056" i="23"/>
  <c r="G1056" i="23"/>
  <c r="H1056" i="23"/>
  <c r="I1056" i="23"/>
  <c r="J1056" i="23"/>
  <c r="K1056" i="23"/>
  <c r="L1056" i="23"/>
  <c r="M1056" i="23"/>
  <c r="N1056" i="23"/>
  <c r="O1056" i="23"/>
  <c r="P1056" i="23"/>
  <c r="Q1056" i="23"/>
  <c r="R1056" i="23"/>
  <c r="S1056" i="23"/>
  <c r="T1056" i="23"/>
  <c r="A1057" i="23"/>
  <c r="B1057" i="23"/>
  <c r="D1057" i="23"/>
  <c r="E1057" i="23"/>
  <c r="F1057" i="23"/>
  <c r="G1057" i="23"/>
  <c r="H1057" i="23"/>
  <c r="I1057" i="23"/>
  <c r="J1057" i="23"/>
  <c r="K1057" i="23"/>
  <c r="L1057" i="23"/>
  <c r="M1057" i="23"/>
  <c r="N1057" i="23"/>
  <c r="O1057" i="23"/>
  <c r="P1057" i="23"/>
  <c r="Q1057" i="23"/>
  <c r="R1057" i="23"/>
  <c r="S1057" i="23"/>
  <c r="T1057" i="23"/>
  <c r="A1058" i="23"/>
  <c r="B1058" i="23"/>
  <c r="D1058" i="23"/>
  <c r="E1058" i="23"/>
  <c r="F1058" i="23"/>
  <c r="G1058" i="23"/>
  <c r="H1058" i="23"/>
  <c r="I1058" i="23"/>
  <c r="J1058" i="23"/>
  <c r="K1058" i="23"/>
  <c r="L1058" i="23"/>
  <c r="M1058" i="23"/>
  <c r="N1058" i="23"/>
  <c r="O1058" i="23"/>
  <c r="P1058" i="23"/>
  <c r="Q1058" i="23"/>
  <c r="R1058" i="23"/>
  <c r="S1058" i="23"/>
  <c r="T1058" i="23"/>
  <c r="A1059" i="23"/>
  <c r="B1059" i="23"/>
  <c r="D1059" i="23"/>
  <c r="E1059" i="23"/>
  <c r="F1059" i="23"/>
  <c r="G1059" i="23"/>
  <c r="H1059" i="23"/>
  <c r="I1059" i="23"/>
  <c r="J1059" i="23"/>
  <c r="K1059" i="23"/>
  <c r="L1059" i="23"/>
  <c r="M1059" i="23"/>
  <c r="N1059" i="23"/>
  <c r="O1059" i="23"/>
  <c r="P1059" i="23"/>
  <c r="Q1059" i="23"/>
  <c r="R1059" i="23"/>
  <c r="S1059" i="23"/>
  <c r="T1059" i="23"/>
  <c r="A1060" i="23"/>
  <c r="B1060" i="23"/>
  <c r="D1060" i="23"/>
  <c r="E1060" i="23"/>
  <c r="F1060" i="23"/>
  <c r="G1060" i="23"/>
  <c r="H1060" i="23"/>
  <c r="I1060" i="23"/>
  <c r="J1060" i="23"/>
  <c r="K1060" i="23"/>
  <c r="L1060" i="23"/>
  <c r="M1060" i="23"/>
  <c r="N1060" i="23"/>
  <c r="O1060" i="23"/>
  <c r="P1060" i="23"/>
  <c r="Q1060" i="23"/>
  <c r="R1060" i="23"/>
  <c r="S1060" i="23"/>
  <c r="T1060" i="23"/>
  <c r="A1061" i="23"/>
  <c r="B1061" i="23"/>
  <c r="D1061" i="23"/>
  <c r="E1061" i="23"/>
  <c r="F1061" i="23"/>
  <c r="G1061" i="23"/>
  <c r="H1061" i="23"/>
  <c r="I1061" i="23"/>
  <c r="J1061" i="23"/>
  <c r="K1061" i="23"/>
  <c r="L1061" i="23"/>
  <c r="M1061" i="23"/>
  <c r="N1061" i="23"/>
  <c r="O1061" i="23"/>
  <c r="P1061" i="23"/>
  <c r="Q1061" i="23"/>
  <c r="R1061" i="23"/>
  <c r="S1061" i="23"/>
  <c r="T1061" i="23"/>
  <c r="A1062" i="23"/>
  <c r="B1062" i="23"/>
  <c r="D1062" i="23"/>
  <c r="E1062" i="23"/>
  <c r="F1062" i="23"/>
  <c r="G1062" i="23"/>
  <c r="H1062" i="23"/>
  <c r="I1062" i="23"/>
  <c r="J1062" i="23"/>
  <c r="K1062" i="23"/>
  <c r="L1062" i="23"/>
  <c r="M1062" i="23"/>
  <c r="N1062" i="23"/>
  <c r="O1062" i="23"/>
  <c r="P1062" i="23"/>
  <c r="Q1062" i="23"/>
  <c r="R1062" i="23"/>
  <c r="S1062" i="23"/>
  <c r="T1062" i="23"/>
  <c r="A1063" i="23"/>
  <c r="B1063" i="23"/>
  <c r="D1063" i="23"/>
  <c r="E1063" i="23"/>
  <c r="F1063" i="23"/>
  <c r="G1063" i="23"/>
  <c r="H1063" i="23"/>
  <c r="I1063" i="23"/>
  <c r="J1063" i="23"/>
  <c r="K1063" i="23"/>
  <c r="L1063" i="23"/>
  <c r="M1063" i="23"/>
  <c r="N1063" i="23"/>
  <c r="O1063" i="23"/>
  <c r="P1063" i="23"/>
  <c r="Q1063" i="23"/>
  <c r="R1063" i="23"/>
  <c r="S1063" i="23"/>
  <c r="T1063" i="23"/>
  <c r="A1064" i="23"/>
  <c r="B1064" i="23"/>
  <c r="D1064" i="23"/>
  <c r="E1064" i="23"/>
  <c r="F1064" i="23"/>
  <c r="G1064" i="23"/>
  <c r="H1064" i="23"/>
  <c r="I1064" i="23"/>
  <c r="J1064" i="23"/>
  <c r="K1064" i="23"/>
  <c r="L1064" i="23"/>
  <c r="M1064" i="23"/>
  <c r="N1064" i="23"/>
  <c r="O1064" i="23"/>
  <c r="P1064" i="23"/>
  <c r="Q1064" i="23"/>
  <c r="R1064" i="23"/>
  <c r="S1064" i="23"/>
  <c r="T1064" i="23"/>
  <c r="A1065" i="23"/>
  <c r="B1065" i="23"/>
  <c r="D1065" i="23"/>
  <c r="E1065" i="23"/>
  <c r="F1065" i="23"/>
  <c r="G1065" i="23"/>
  <c r="H1065" i="23"/>
  <c r="I1065" i="23"/>
  <c r="J1065" i="23"/>
  <c r="K1065" i="23"/>
  <c r="L1065" i="23"/>
  <c r="M1065" i="23"/>
  <c r="N1065" i="23"/>
  <c r="O1065" i="23"/>
  <c r="P1065" i="23"/>
  <c r="Q1065" i="23"/>
  <c r="R1065" i="23"/>
  <c r="S1065" i="23"/>
  <c r="T1065" i="23"/>
  <c r="A1066" i="23"/>
  <c r="B1066" i="23"/>
  <c r="D1066" i="23"/>
  <c r="E1066" i="23"/>
  <c r="F1066" i="23"/>
  <c r="G1066" i="23"/>
  <c r="H1066" i="23"/>
  <c r="I1066" i="23"/>
  <c r="J1066" i="23"/>
  <c r="K1066" i="23"/>
  <c r="L1066" i="23"/>
  <c r="M1066" i="23"/>
  <c r="N1066" i="23"/>
  <c r="O1066" i="23"/>
  <c r="P1066" i="23"/>
  <c r="Q1066" i="23"/>
  <c r="R1066" i="23"/>
  <c r="S1066" i="23"/>
  <c r="T1066" i="23"/>
  <c r="A1067" i="23"/>
  <c r="B1067" i="23"/>
  <c r="D1067" i="23"/>
  <c r="E1067" i="23"/>
  <c r="F1067" i="23"/>
  <c r="G1067" i="23"/>
  <c r="H1067" i="23"/>
  <c r="I1067" i="23"/>
  <c r="J1067" i="23"/>
  <c r="K1067" i="23"/>
  <c r="L1067" i="23"/>
  <c r="M1067" i="23"/>
  <c r="N1067" i="23"/>
  <c r="O1067" i="23"/>
  <c r="P1067" i="23"/>
  <c r="Q1067" i="23"/>
  <c r="R1067" i="23"/>
  <c r="S1067" i="23"/>
  <c r="T1067" i="23"/>
  <c r="A1068" i="23"/>
  <c r="B1068" i="23"/>
  <c r="D1068" i="23"/>
  <c r="E1068" i="23"/>
  <c r="F1068" i="23"/>
  <c r="G1068" i="23"/>
  <c r="H1068" i="23"/>
  <c r="I1068" i="23"/>
  <c r="J1068" i="23"/>
  <c r="K1068" i="23"/>
  <c r="L1068" i="23"/>
  <c r="M1068" i="23"/>
  <c r="N1068" i="23"/>
  <c r="O1068" i="23"/>
  <c r="P1068" i="23"/>
  <c r="Q1068" i="23"/>
  <c r="R1068" i="23"/>
  <c r="S1068" i="23"/>
  <c r="T1068" i="23"/>
  <c r="A1069" i="23"/>
  <c r="B1069" i="23"/>
  <c r="D1069" i="23"/>
  <c r="E1069" i="23"/>
  <c r="F1069" i="23"/>
  <c r="G1069" i="23"/>
  <c r="H1069" i="23"/>
  <c r="I1069" i="23"/>
  <c r="J1069" i="23"/>
  <c r="K1069" i="23"/>
  <c r="L1069" i="23"/>
  <c r="M1069" i="23"/>
  <c r="N1069" i="23"/>
  <c r="O1069" i="23"/>
  <c r="P1069" i="23"/>
  <c r="Q1069" i="23"/>
  <c r="R1069" i="23"/>
  <c r="S1069" i="23"/>
  <c r="T1069" i="23"/>
  <c r="A1070" i="23"/>
  <c r="B1070" i="23"/>
  <c r="D1070" i="23"/>
  <c r="E1070" i="23"/>
  <c r="F1070" i="23"/>
  <c r="G1070" i="23"/>
  <c r="H1070" i="23"/>
  <c r="I1070" i="23"/>
  <c r="J1070" i="23"/>
  <c r="K1070" i="23"/>
  <c r="L1070" i="23"/>
  <c r="M1070" i="23"/>
  <c r="N1070" i="23"/>
  <c r="O1070" i="23"/>
  <c r="P1070" i="23"/>
  <c r="Q1070" i="23"/>
  <c r="R1070" i="23"/>
  <c r="S1070" i="23"/>
  <c r="T1070" i="23"/>
  <c r="A1071" i="23"/>
  <c r="B1071" i="23"/>
  <c r="D1071" i="23"/>
  <c r="E1071" i="23"/>
  <c r="F1071" i="23"/>
  <c r="G1071" i="23"/>
  <c r="H1071" i="23"/>
  <c r="I1071" i="23"/>
  <c r="J1071" i="23"/>
  <c r="K1071" i="23"/>
  <c r="L1071" i="23"/>
  <c r="M1071" i="23"/>
  <c r="N1071" i="23"/>
  <c r="O1071" i="23"/>
  <c r="P1071" i="23"/>
  <c r="Q1071" i="23"/>
  <c r="R1071" i="23"/>
  <c r="S1071" i="23"/>
  <c r="T1071" i="23"/>
  <c r="A1072" i="23"/>
  <c r="B1072" i="23"/>
  <c r="D1072" i="23"/>
  <c r="E1072" i="23"/>
  <c r="F1072" i="23"/>
  <c r="G1072" i="23"/>
  <c r="H1072" i="23"/>
  <c r="I1072" i="23"/>
  <c r="J1072" i="23"/>
  <c r="K1072" i="23"/>
  <c r="L1072" i="23"/>
  <c r="M1072" i="23"/>
  <c r="N1072" i="23"/>
  <c r="O1072" i="23"/>
  <c r="P1072" i="23"/>
  <c r="Q1072" i="23"/>
  <c r="R1072" i="23"/>
  <c r="S1072" i="23"/>
  <c r="T1072" i="23"/>
  <c r="A1073" i="23"/>
  <c r="B1073" i="23"/>
  <c r="D1073" i="23"/>
  <c r="E1073" i="23"/>
  <c r="F1073" i="23"/>
  <c r="G1073" i="23"/>
  <c r="H1073" i="23"/>
  <c r="I1073" i="23"/>
  <c r="J1073" i="23"/>
  <c r="K1073" i="23"/>
  <c r="L1073" i="23"/>
  <c r="M1073" i="23"/>
  <c r="N1073" i="23"/>
  <c r="O1073" i="23"/>
  <c r="P1073" i="23"/>
  <c r="Q1073" i="23"/>
  <c r="R1073" i="23"/>
  <c r="S1073" i="23"/>
  <c r="T1073" i="23"/>
  <c r="A1074" i="23"/>
  <c r="B1074" i="23"/>
  <c r="D1074" i="23"/>
  <c r="E1074" i="23"/>
  <c r="F1074" i="23"/>
  <c r="G1074" i="23"/>
  <c r="H1074" i="23"/>
  <c r="I1074" i="23"/>
  <c r="J1074" i="23"/>
  <c r="K1074" i="23"/>
  <c r="L1074" i="23"/>
  <c r="M1074" i="23"/>
  <c r="N1074" i="23"/>
  <c r="O1074" i="23"/>
  <c r="P1074" i="23"/>
  <c r="Q1074" i="23"/>
  <c r="R1074" i="23"/>
  <c r="S1074" i="23"/>
  <c r="T1074" i="23"/>
  <c r="A1075" i="23"/>
  <c r="B1075" i="23"/>
  <c r="D1075" i="23"/>
  <c r="E1075" i="23"/>
  <c r="F1075" i="23"/>
  <c r="G1075" i="23"/>
  <c r="H1075" i="23"/>
  <c r="I1075" i="23"/>
  <c r="J1075" i="23"/>
  <c r="K1075" i="23"/>
  <c r="L1075" i="23"/>
  <c r="M1075" i="23"/>
  <c r="N1075" i="23"/>
  <c r="O1075" i="23"/>
  <c r="P1075" i="23"/>
  <c r="Q1075" i="23"/>
  <c r="R1075" i="23"/>
  <c r="S1075" i="23"/>
  <c r="T1075" i="23"/>
  <c r="A1076" i="23"/>
  <c r="B1076" i="23"/>
  <c r="D1076" i="23"/>
  <c r="E1076" i="23"/>
  <c r="F1076" i="23"/>
  <c r="G1076" i="23"/>
  <c r="H1076" i="23"/>
  <c r="I1076" i="23"/>
  <c r="J1076" i="23"/>
  <c r="K1076" i="23"/>
  <c r="L1076" i="23"/>
  <c r="M1076" i="23"/>
  <c r="N1076" i="23"/>
  <c r="O1076" i="23"/>
  <c r="P1076" i="23"/>
  <c r="Q1076" i="23"/>
  <c r="R1076" i="23"/>
  <c r="S1076" i="23"/>
  <c r="T1076" i="23"/>
  <c r="A1077" i="23"/>
  <c r="B1077" i="23"/>
  <c r="D1077" i="23"/>
  <c r="E1077" i="23"/>
  <c r="F1077" i="23"/>
  <c r="G1077" i="23"/>
  <c r="H1077" i="23"/>
  <c r="I1077" i="23"/>
  <c r="J1077" i="23"/>
  <c r="K1077" i="23"/>
  <c r="L1077" i="23"/>
  <c r="M1077" i="23"/>
  <c r="N1077" i="23"/>
  <c r="O1077" i="23"/>
  <c r="P1077" i="23"/>
  <c r="Q1077" i="23"/>
  <c r="R1077" i="23"/>
  <c r="S1077" i="23"/>
  <c r="T1077" i="23"/>
  <c r="A1078" i="23"/>
  <c r="B1078" i="23"/>
  <c r="D1078" i="23"/>
  <c r="E1078" i="23"/>
  <c r="F1078" i="23"/>
  <c r="G1078" i="23"/>
  <c r="H1078" i="23"/>
  <c r="I1078" i="23"/>
  <c r="J1078" i="23"/>
  <c r="K1078" i="23"/>
  <c r="L1078" i="23"/>
  <c r="M1078" i="23"/>
  <c r="N1078" i="23"/>
  <c r="O1078" i="23"/>
  <c r="P1078" i="23"/>
  <c r="Q1078" i="23"/>
  <c r="R1078" i="23"/>
  <c r="S1078" i="23"/>
  <c r="T1078" i="23"/>
  <c r="A1079" i="23"/>
  <c r="B1079" i="23"/>
  <c r="D1079" i="23"/>
  <c r="E1079" i="23"/>
  <c r="F1079" i="23"/>
  <c r="G1079" i="23"/>
  <c r="H1079" i="23"/>
  <c r="I1079" i="23"/>
  <c r="J1079" i="23"/>
  <c r="K1079" i="23"/>
  <c r="L1079" i="23"/>
  <c r="M1079" i="23"/>
  <c r="N1079" i="23"/>
  <c r="O1079" i="23"/>
  <c r="P1079" i="23"/>
  <c r="Q1079" i="23"/>
  <c r="R1079" i="23"/>
  <c r="S1079" i="23"/>
  <c r="T1079" i="23"/>
  <c r="A1080" i="23"/>
  <c r="B1080" i="23"/>
  <c r="D1080" i="23"/>
  <c r="E1080" i="23"/>
  <c r="F1080" i="23"/>
  <c r="G1080" i="23"/>
  <c r="H1080" i="23"/>
  <c r="I1080" i="23"/>
  <c r="J1080" i="23"/>
  <c r="K1080" i="23"/>
  <c r="L1080" i="23"/>
  <c r="M1080" i="23"/>
  <c r="N1080" i="23"/>
  <c r="O1080" i="23"/>
  <c r="P1080" i="23"/>
  <c r="Q1080" i="23"/>
  <c r="R1080" i="23"/>
  <c r="S1080" i="23"/>
  <c r="T1080" i="23"/>
  <c r="A1081" i="23"/>
  <c r="B1081" i="23"/>
  <c r="D1081" i="23"/>
  <c r="E1081" i="23"/>
  <c r="F1081" i="23"/>
  <c r="G1081" i="23"/>
  <c r="H1081" i="23"/>
  <c r="I1081" i="23"/>
  <c r="J1081" i="23"/>
  <c r="K1081" i="23"/>
  <c r="L1081" i="23"/>
  <c r="M1081" i="23"/>
  <c r="N1081" i="23"/>
  <c r="O1081" i="23"/>
  <c r="P1081" i="23"/>
  <c r="Q1081" i="23"/>
  <c r="R1081" i="23"/>
  <c r="S1081" i="23"/>
  <c r="T1081" i="23"/>
  <c r="A1082" i="23"/>
  <c r="B1082" i="23"/>
  <c r="D1082" i="23"/>
  <c r="E1082" i="23"/>
  <c r="F1082" i="23"/>
  <c r="G1082" i="23"/>
  <c r="H1082" i="23"/>
  <c r="I1082" i="23"/>
  <c r="J1082" i="23"/>
  <c r="K1082" i="23"/>
  <c r="L1082" i="23"/>
  <c r="M1082" i="23"/>
  <c r="N1082" i="23"/>
  <c r="O1082" i="23"/>
  <c r="P1082" i="23"/>
  <c r="Q1082" i="23"/>
  <c r="R1082" i="23"/>
  <c r="S1082" i="23"/>
  <c r="T1082" i="23"/>
  <c r="A1083" i="23"/>
  <c r="B1083" i="23"/>
  <c r="D1083" i="23"/>
  <c r="E1083" i="23"/>
  <c r="F1083" i="23"/>
  <c r="G1083" i="23"/>
  <c r="H1083" i="23"/>
  <c r="I1083" i="23"/>
  <c r="J1083" i="23"/>
  <c r="K1083" i="23"/>
  <c r="L1083" i="23"/>
  <c r="M1083" i="23"/>
  <c r="N1083" i="23"/>
  <c r="O1083" i="23"/>
  <c r="P1083" i="23"/>
  <c r="Q1083" i="23"/>
  <c r="R1083" i="23"/>
  <c r="S1083" i="23"/>
  <c r="T1083" i="23"/>
  <c r="A1084" i="23"/>
  <c r="B1084" i="23"/>
  <c r="D1084" i="23"/>
  <c r="E1084" i="23"/>
  <c r="F1084" i="23"/>
  <c r="G1084" i="23"/>
  <c r="H1084" i="23"/>
  <c r="I1084" i="23"/>
  <c r="J1084" i="23"/>
  <c r="K1084" i="23"/>
  <c r="L1084" i="23"/>
  <c r="M1084" i="23"/>
  <c r="N1084" i="23"/>
  <c r="O1084" i="23"/>
  <c r="P1084" i="23"/>
  <c r="Q1084" i="23"/>
  <c r="R1084" i="23"/>
  <c r="S1084" i="23"/>
  <c r="T1084" i="23"/>
  <c r="A1085" i="23"/>
  <c r="B1085" i="23"/>
  <c r="D1085" i="23"/>
  <c r="E1085" i="23"/>
  <c r="F1085" i="23"/>
  <c r="G1085" i="23"/>
  <c r="H1085" i="23"/>
  <c r="I1085" i="23"/>
  <c r="J1085" i="23"/>
  <c r="K1085" i="23"/>
  <c r="L1085" i="23"/>
  <c r="M1085" i="23"/>
  <c r="N1085" i="23"/>
  <c r="O1085" i="23"/>
  <c r="P1085" i="23"/>
  <c r="Q1085" i="23"/>
  <c r="R1085" i="23"/>
  <c r="S1085" i="23"/>
  <c r="T1085" i="23"/>
  <c r="A1086" i="23"/>
  <c r="B1086" i="23"/>
  <c r="D1086" i="23"/>
  <c r="E1086" i="23"/>
  <c r="F1086" i="23"/>
  <c r="G1086" i="23"/>
  <c r="H1086" i="23"/>
  <c r="I1086" i="23"/>
  <c r="J1086" i="23"/>
  <c r="K1086" i="23"/>
  <c r="L1086" i="23"/>
  <c r="M1086" i="23"/>
  <c r="N1086" i="23"/>
  <c r="O1086" i="23"/>
  <c r="P1086" i="23"/>
  <c r="Q1086" i="23"/>
  <c r="R1086" i="23"/>
  <c r="S1086" i="23"/>
  <c r="T1086" i="23"/>
  <c r="A1087" i="23"/>
  <c r="B1087" i="23"/>
  <c r="D1087" i="23"/>
  <c r="E1087" i="23"/>
  <c r="F1087" i="23"/>
  <c r="G1087" i="23"/>
  <c r="H1087" i="23"/>
  <c r="I1087" i="23"/>
  <c r="J1087" i="23"/>
  <c r="K1087" i="23"/>
  <c r="L1087" i="23"/>
  <c r="M1087" i="23"/>
  <c r="N1087" i="23"/>
  <c r="O1087" i="23"/>
  <c r="P1087" i="23"/>
  <c r="Q1087" i="23"/>
  <c r="R1087" i="23"/>
  <c r="S1087" i="23"/>
  <c r="T1087" i="23"/>
  <c r="A1088" i="23"/>
  <c r="B1088" i="23"/>
  <c r="D1088" i="23"/>
  <c r="E1088" i="23"/>
  <c r="F1088" i="23"/>
  <c r="G1088" i="23"/>
  <c r="H1088" i="23"/>
  <c r="I1088" i="23"/>
  <c r="J1088" i="23"/>
  <c r="K1088" i="23"/>
  <c r="L1088" i="23"/>
  <c r="M1088" i="23"/>
  <c r="N1088" i="23"/>
  <c r="O1088" i="23"/>
  <c r="P1088" i="23"/>
  <c r="Q1088" i="23"/>
  <c r="R1088" i="23"/>
  <c r="S1088" i="23"/>
  <c r="T1088" i="23"/>
  <c r="A1089" i="23"/>
  <c r="B1089" i="23"/>
  <c r="D1089" i="23"/>
  <c r="E1089" i="23"/>
  <c r="F1089" i="23"/>
  <c r="G1089" i="23"/>
  <c r="H1089" i="23"/>
  <c r="I1089" i="23"/>
  <c r="J1089" i="23"/>
  <c r="K1089" i="23"/>
  <c r="L1089" i="23"/>
  <c r="M1089" i="23"/>
  <c r="N1089" i="23"/>
  <c r="O1089" i="23"/>
  <c r="P1089" i="23"/>
  <c r="Q1089" i="23"/>
  <c r="R1089" i="23"/>
  <c r="S1089" i="23"/>
  <c r="T1089" i="23"/>
  <c r="A1090" i="23"/>
  <c r="B1090" i="23"/>
  <c r="D1090" i="23"/>
  <c r="E1090" i="23"/>
  <c r="F1090" i="23"/>
  <c r="G1090" i="23"/>
  <c r="H1090" i="23"/>
  <c r="I1090" i="23"/>
  <c r="J1090" i="23"/>
  <c r="K1090" i="23"/>
  <c r="L1090" i="23"/>
  <c r="M1090" i="23"/>
  <c r="N1090" i="23"/>
  <c r="O1090" i="23"/>
  <c r="P1090" i="23"/>
  <c r="Q1090" i="23"/>
  <c r="R1090" i="23"/>
  <c r="S1090" i="23"/>
  <c r="T1090" i="23"/>
  <c r="A1091" i="23"/>
  <c r="B1091" i="23"/>
  <c r="D1091" i="23"/>
  <c r="E1091" i="23"/>
  <c r="F1091" i="23"/>
  <c r="G1091" i="23"/>
  <c r="H1091" i="23"/>
  <c r="I1091" i="23"/>
  <c r="J1091" i="23"/>
  <c r="K1091" i="23"/>
  <c r="L1091" i="23"/>
  <c r="M1091" i="23"/>
  <c r="N1091" i="23"/>
  <c r="O1091" i="23"/>
  <c r="P1091" i="23"/>
  <c r="Q1091" i="23"/>
  <c r="R1091" i="23"/>
  <c r="S1091" i="23"/>
  <c r="T1091" i="23"/>
  <c r="A1092" i="23"/>
  <c r="B1092" i="23"/>
  <c r="D1092" i="23"/>
  <c r="E1092" i="23"/>
  <c r="F1092" i="23"/>
  <c r="G1092" i="23"/>
  <c r="H1092" i="23"/>
  <c r="I1092" i="23"/>
  <c r="J1092" i="23"/>
  <c r="K1092" i="23"/>
  <c r="L1092" i="23"/>
  <c r="M1092" i="23"/>
  <c r="N1092" i="23"/>
  <c r="O1092" i="23"/>
  <c r="P1092" i="23"/>
  <c r="Q1092" i="23"/>
  <c r="R1092" i="23"/>
  <c r="S1092" i="23"/>
  <c r="T1092" i="23"/>
  <c r="A1093" i="23"/>
  <c r="B1093" i="23"/>
  <c r="D1093" i="23"/>
  <c r="E1093" i="23"/>
  <c r="F1093" i="23"/>
  <c r="G1093" i="23"/>
  <c r="H1093" i="23"/>
  <c r="I1093" i="23"/>
  <c r="J1093" i="23"/>
  <c r="K1093" i="23"/>
  <c r="L1093" i="23"/>
  <c r="M1093" i="23"/>
  <c r="N1093" i="23"/>
  <c r="O1093" i="23"/>
  <c r="P1093" i="23"/>
  <c r="Q1093" i="23"/>
  <c r="R1093" i="23"/>
  <c r="S1093" i="23"/>
  <c r="T1093" i="23"/>
  <c r="A1094" i="23"/>
  <c r="B1094" i="23"/>
  <c r="D1094" i="23"/>
  <c r="E1094" i="23"/>
  <c r="F1094" i="23"/>
  <c r="G1094" i="23"/>
  <c r="H1094" i="23"/>
  <c r="I1094" i="23"/>
  <c r="J1094" i="23"/>
  <c r="K1094" i="23"/>
  <c r="L1094" i="23"/>
  <c r="M1094" i="23"/>
  <c r="N1094" i="23"/>
  <c r="O1094" i="23"/>
  <c r="P1094" i="23"/>
  <c r="Q1094" i="23"/>
  <c r="R1094" i="23"/>
  <c r="S1094" i="23"/>
  <c r="T1094" i="23"/>
  <c r="A1095" i="23"/>
  <c r="B1095" i="23"/>
  <c r="D1095" i="23"/>
  <c r="E1095" i="23"/>
  <c r="F1095" i="23"/>
  <c r="G1095" i="23"/>
  <c r="H1095" i="23"/>
  <c r="I1095" i="23"/>
  <c r="J1095" i="23"/>
  <c r="K1095" i="23"/>
  <c r="L1095" i="23"/>
  <c r="M1095" i="23"/>
  <c r="N1095" i="23"/>
  <c r="O1095" i="23"/>
  <c r="P1095" i="23"/>
  <c r="Q1095" i="23"/>
  <c r="R1095" i="23"/>
  <c r="S1095" i="23"/>
  <c r="T1095" i="23"/>
  <c r="A1096" i="23"/>
  <c r="B1096" i="23"/>
  <c r="D1096" i="23"/>
  <c r="E1096" i="23"/>
  <c r="F1096" i="23"/>
  <c r="G1096" i="23"/>
  <c r="H1096" i="23"/>
  <c r="I1096" i="23"/>
  <c r="J1096" i="23"/>
  <c r="K1096" i="23"/>
  <c r="L1096" i="23"/>
  <c r="M1096" i="23"/>
  <c r="N1096" i="23"/>
  <c r="O1096" i="23"/>
  <c r="P1096" i="23"/>
  <c r="Q1096" i="23"/>
  <c r="R1096" i="23"/>
  <c r="S1096" i="23"/>
  <c r="T1096" i="23"/>
  <c r="A1097" i="23"/>
  <c r="B1097" i="23"/>
  <c r="D1097" i="23"/>
  <c r="E1097" i="23"/>
  <c r="F1097" i="23"/>
  <c r="G1097" i="23"/>
  <c r="H1097" i="23"/>
  <c r="I1097" i="23"/>
  <c r="J1097" i="23"/>
  <c r="K1097" i="23"/>
  <c r="L1097" i="23"/>
  <c r="M1097" i="23"/>
  <c r="N1097" i="23"/>
  <c r="O1097" i="23"/>
  <c r="P1097" i="23"/>
  <c r="Q1097" i="23"/>
  <c r="R1097" i="23"/>
  <c r="S1097" i="23"/>
  <c r="T1097" i="23"/>
  <c r="A1098" i="23"/>
  <c r="B1098" i="23"/>
  <c r="D1098" i="23"/>
  <c r="E1098" i="23"/>
  <c r="F1098" i="23"/>
  <c r="G1098" i="23"/>
  <c r="H1098" i="23"/>
  <c r="I1098" i="23"/>
  <c r="J1098" i="23"/>
  <c r="K1098" i="23"/>
  <c r="L1098" i="23"/>
  <c r="M1098" i="23"/>
  <c r="N1098" i="23"/>
  <c r="O1098" i="23"/>
  <c r="P1098" i="23"/>
  <c r="Q1098" i="23"/>
  <c r="R1098" i="23"/>
  <c r="S1098" i="23"/>
  <c r="T1098" i="23"/>
  <c r="A1099" i="23"/>
  <c r="B1099" i="23"/>
  <c r="D1099" i="23"/>
  <c r="E1099" i="23"/>
  <c r="F1099" i="23"/>
  <c r="G1099" i="23"/>
  <c r="H1099" i="23"/>
  <c r="I1099" i="23"/>
  <c r="J1099" i="23"/>
  <c r="K1099" i="23"/>
  <c r="L1099" i="23"/>
  <c r="M1099" i="23"/>
  <c r="N1099" i="23"/>
  <c r="O1099" i="23"/>
  <c r="P1099" i="23"/>
  <c r="Q1099" i="23"/>
  <c r="R1099" i="23"/>
  <c r="S1099" i="23"/>
  <c r="T1099" i="23"/>
  <c r="A1100" i="23"/>
  <c r="B1100" i="23"/>
  <c r="D1100" i="23"/>
  <c r="E1100" i="23"/>
  <c r="F1100" i="23"/>
  <c r="G1100" i="23"/>
  <c r="H1100" i="23"/>
  <c r="I1100" i="23"/>
  <c r="J1100" i="23"/>
  <c r="K1100" i="23"/>
  <c r="L1100" i="23"/>
  <c r="M1100" i="23"/>
  <c r="N1100" i="23"/>
  <c r="O1100" i="23"/>
  <c r="P1100" i="23"/>
  <c r="Q1100" i="23"/>
  <c r="R1100" i="23"/>
  <c r="S1100" i="23"/>
  <c r="T1100" i="23"/>
  <c r="A1101" i="23"/>
  <c r="B1101" i="23"/>
  <c r="D1101" i="23"/>
  <c r="E1101" i="23"/>
  <c r="F1101" i="23"/>
  <c r="G1101" i="23"/>
  <c r="H1101" i="23"/>
  <c r="I1101" i="23"/>
  <c r="J1101" i="23"/>
  <c r="K1101" i="23"/>
  <c r="L1101" i="23"/>
  <c r="M1101" i="23"/>
  <c r="N1101" i="23"/>
  <c r="O1101" i="23"/>
  <c r="P1101" i="23"/>
  <c r="Q1101" i="23"/>
  <c r="R1101" i="23"/>
  <c r="S1101" i="23"/>
  <c r="T1101" i="23"/>
  <c r="A1102" i="23"/>
  <c r="B1102" i="23"/>
  <c r="D1102" i="23"/>
  <c r="E1102" i="23"/>
  <c r="F1102" i="23"/>
  <c r="G1102" i="23"/>
  <c r="H1102" i="23"/>
  <c r="I1102" i="23"/>
  <c r="J1102" i="23"/>
  <c r="K1102" i="23"/>
  <c r="L1102" i="23"/>
  <c r="M1102" i="23"/>
  <c r="N1102" i="23"/>
  <c r="O1102" i="23"/>
  <c r="P1102" i="23"/>
  <c r="Q1102" i="23"/>
  <c r="R1102" i="23"/>
  <c r="S1102" i="23"/>
  <c r="T1102" i="23"/>
  <c r="A1103" i="23"/>
  <c r="B1103" i="23"/>
  <c r="D1103" i="23"/>
  <c r="E1103" i="23"/>
  <c r="F1103" i="23"/>
  <c r="G1103" i="23"/>
  <c r="H1103" i="23"/>
  <c r="I1103" i="23"/>
  <c r="J1103" i="23"/>
  <c r="K1103" i="23"/>
  <c r="L1103" i="23"/>
  <c r="M1103" i="23"/>
  <c r="N1103" i="23"/>
  <c r="O1103" i="23"/>
  <c r="P1103" i="23"/>
  <c r="Q1103" i="23"/>
  <c r="R1103" i="23"/>
  <c r="S1103" i="23"/>
  <c r="T1103" i="23"/>
  <c r="A1104" i="23"/>
  <c r="B1104" i="23"/>
  <c r="D1104" i="23"/>
  <c r="E1104" i="23"/>
  <c r="F1104" i="23"/>
  <c r="G1104" i="23"/>
  <c r="H1104" i="23"/>
  <c r="I1104" i="23"/>
  <c r="J1104" i="23"/>
  <c r="K1104" i="23"/>
  <c r="L1104" i="23"/>
  <c r="M1104" i="23"/>
  <c r="N1104" i="23"/>
  <c r="O1104" i="23"/>
  <c r="P1104" i="23"/>
  <c r="Q1104" i="23"/>
  <c r="R1104" i="23"/>
  <c r="S1104" i="23"/>
  <c r="T1104" i="23"/>
  <c r="A1105" i="23"/>
  <c r="B1105" i="23"/>
  <c r="D1105" i="23"/>
  <c r="E1105" i="23"/>
  <c r="F1105" i="23"/>
  <c r="G1105" i="23"/>
  <c r="H1105" i="23"/>
  <c r="I1105" i="23"/>
  <c r="J1105" i="23"/>
  <c r="K1105" i="23"/>
  <c r="L1105" i="23"/>
  <c r="M1105" i="23"/>
  <c r="N1105" i="23"/>
  <c r="O1105" i="23"/>
  <c r="P1105" i="23"/>
  <c r="Q1105" i="23"/>
  <c r="R1105" i="23"/>
  <c r="S1105" i="23"/>
  <c r="T1105" i="23"/>
  <c r="A1106" i="23"/>
  <c r="B1106" i="23"/>
  <c r="D1106" i="23"/>
  <c r="E1106" i="23"/>
  <c r="F1106" i="23"/>
  <c r="G1106" i="23"/>
  <c r="H1106" i="23"/>
  <c r="I1106" i="23"/>
  <c r="J1106" i="23"/>
  <c r="K1106" i="23"/>
  <c r="L1106" i="23"/>
  <c r="M1106" i="23"/>
  <c r="N1106" i="23"/>
  <c r="O1106" i="23"/>
  <c r="P1106" i="23"/>
  <c r="Q1106" i="23"/>
  <c r="R1106" i="23"/>
  <c r="S1106" i="23"/>
  <c r="T1106" i="23"/>
  <c r="A1107" i="23"/>
  <c r="B1107" i="23"/>
  <c r="D1107" i="23"/>
  <c r="E1107" i="23"/>
  <c r="F1107" i="23"/>
  <c r="G1107" i="23"/>
  <c r="H1107" i="23"/>
  <c r="I1107" i="23"/>
  <c r="J1107" i="23"/>
  <c r="K1107" i="23"/>
  <c r="L1107" i="23"/>
  <c r="M1107" i="23"/>
  <c r="N1107" i="23"/>
  <c r="O1107" i="23"/>
  <c r="P1107" i="23"/>
  <c r="Q1107" i="23"/>
  <c r="R1107" i="23"/>
  <c r="S1107" i="23"/>
  <c r="T1107" i="23"/>
  <c r="A1108" i="23"/>
  <c r="B1108" i="23"/>
  <c r="D1108" i="23"/>
  <c r="E1108" i="23"/>
  <c r="F1108" i="23"/>
  <c r="G1108" i="23"/>
  <c r="H1108" i="23"/>
  <c r="I1108" i="23"/>
  <c r="J1108" i="23"/>
  <c r="K1108" i="23"/>
  <c r="L1108" i="23"/>
  <c r="M1108" i="23"/>
  <c r="N1108" i="23"/>
  <c r="O1108" i="23"/>
  <c r="P1108" i="23"/>
  <c r="Q1108" i="23"/>
  <c r="R1108" i="23"/>
  <c r="S1108" i="23"/>
  <c r="T1108" i="23"/>
  <c r="A1109" i="23"/>
  <c r="B1109" i="23"/>
  <c r="D1109" i="23"/>
  <c r="E1109" i="23"/>
  <c r="F1109" i="23"/>
  <c r="G1109" i="23"/>
  <c r="H1109" i="23"/>
  <c r="I1109" i="23"/>
  <c r="J1109" i="23"/>
  <c r="K1109" i="23"/>
  <c r="L1109" i="23"/>
  <c r="M1109" i="23"/>
  <c r="N1109" i="23"/>
  <c r="O1109" i="23"/>
  <c r="P1109" i="23"/>
  <c r="Q1109" i="23"/>
  <c r="R1109" i="23"/>
  <c r="S1109" i="23"/>
  <c r="T1109" i="23"/>
  <c r="A1110" i="23"/>
  <c r="B1110" i="23"/>
  <c r="D1110" i="23"/>
  <c r="E1110" i="23"/>
  <c r="F1110" i="23"/>
  <c r="G1110" i="23"/>
  <c r="H1110" i="23"/>
  <c r="I1110" i="23"/>
  <c r="J1110" i="23"/>
  <c r="K1110" i="23"/>
  <c r="L1110" i="23"/>
  <c r="M1110" i="23"/>
  <c r="N1110" i="23"/>
  <c r="O1110" i="23"/>
  <c r="P1110" i="23"/>
  <c r="Q1110" i="23"/>
  <c r="R1110" i="23"/>
  <c r="S1110" i="23"/>
  <c r="T1110" i="23"/>
  <c r="A1111" i="23"/>
  <c r="B1111" i="23"/>
  <c r="D1111" i="23"/>
  <c r="E1111" i="23"/>
  <c r="F1111" i="23"/>
  <c r="G1111" i="23"/>
  <c r="H1111" i="23"/>
  <c r="I1111" i="23"/>
  <c r="J1111" i="23"/>
  <c r="K1111" i="23"/>
  <c r="L1111" i="23"/>
  <c r="M1111" i="23"/>
  <c r="N1111" i="23"/>
  <c r="O1111" i="23"/>
  <c r="P1111" i="23"/>
  <c r="Q1111" i="23"/>
  <c r="R1111" i="23"/>
  <c r="S1111" i="23"/>
  <c r="T1111" i="23"/>
  <c r="A1112" i="23"/>
  <c r="B1112" i="23"/>
  <c r="D1112" i="23"/>
  <c r="E1112" i="23"/>
  <c r="F1112" i="23"/>
  <c r="G1112" i="23"/>
  <c r="H1112" i="23"/>
  <c r="I1112" i="23"/>
  <c r="J1112" i="23"/>
  <c r="K1112" i="23"/>
  <c r="L1112" i="23"/>
  <c r="M1112" i="23"/>
  <c r="N1112" i="23"/>
  <c r="O1112" i="23"/>
  <c r="P1112" i="23"/>
  <c r="Q1112" i="23"/>
  <c r="R1112" i="23"/>
  <c r="S1112" i="23"/>
  <c r="T1112" i="23"/>
  <c r="A1113" i="23"/>
  <c r="B1113" i="23"/>
  <c r="D1113" i="23"/>
  <c r="E1113" i="23"/>
  <c r="F1113" i="23"/>
  <c r="G1113" i="23"/>
  <c r="H1113" i="23"/>
  <c r="I1113" i="23"/>
  <c r="J1113" i="23"/>
  <c r="K1113" i="23"/>
  <c r="L1113" i="23"/>
  <c r="M1113" i="23"/>
  <c r="N1113" i="23"/>
  <c r="O1113" i="23"/>
  <c r="P1113" i="23"/>
  <c r="Q1113" i="23"/>
  <c r="R1113" i="23"/>
  <c r="S1113" i="23"/>
  <c r="T1113" i="23"/>
  <c r="A1114" i="23"/>
  <c r="B1114" i="23"/>
  <c r="D1114" i="23"/>
  <c r="E1114" i="23"/>
  <c r="F1114" i="23"/>
  <c r="G1114" i="23"/>
  <c r="H1114" i="23"/>
  <c r="I1114" i="23"/>
  <c r="J1114" i="23"/>
  <c r="K1114" i="23"/>
  <c r="L1114" i="23"/>
  <c r="M1114" i="23"/>
  <c r="N1114" i="23"/>
  <c r="O1114" i="23"/>
  <c r="P1114" i="23"/>
  <c r="Q1114" i="23"/>
  <c r="R1114" i="23"/>
  <c r="S1114" i="23"/>
  <c r="T1114" i="23"/>
  <c r="A1115" i="23"/>
  <c r="B1115" i="23"/>
  <c r="D1115" i="23"/>
  <c r="E1115" i="23"/>
  <c r="F1115" i="23"/>
  <c r="G1115" i="23"/>
  <c r="H1115" i="23"/>
  <c r="I1115" i="23"/>
  <c r="J1115" i="23"/>
  <c r="K1115" i="23"/>
  <c r="L1115" i="23"/>
  <c r="M1115" i="23"/>
  <c r="N1115" i="23"/>
  <c r="O1115" i="23"/>
  <c r="P1115" i="23"/>
  <c r="Q1115" i="23"/>
  <c r="R1115" i="23"/>
  <c r="S1115" i="23"/>
  <c r="T1115" i="23"/>
  <c r="A1116" i="23"/>
  <c r="B1116" i="23"/>
  <c r="D1116" i="23"/>
  <c r="E1116" i="23"/>
  <c r="F1116" i="23"/>
  <c r="G1116" i="23"/>
  <c r="H1116" i="23"/>
  <c r="I1116" i="23"/>
  <c r="J1116" i="23"/>
  <c r="K1116" i="23"/>
  <c r="L1116" i="23"/>
  <c r="M1116" i="23"/>
  <c r="N1116" i="23"/>
  <c r="O1116" i="23"/>
  <c r="P1116" i="23"/>
  <c r="Q1116" i="23"/>
  <c r="R1116" i="23"/>
  <c r="S1116" i="23"/>
  <c r="T1116" i="23"/>
  <c r="A1117" i="23"/>
  <c r="B1117" i="23"/>
  <c r="D1117" i="23"/>
  <c r="E1117" i="23"/>
  <c r="F1117" i="23"/>
  <c r="G1117" i="23"/>
  <c r="H1117" i="23"/>
  <c r="I1117" i="23"/>
  <c r="J1117" i="23"/>
  <c r="K1117" i="23"/>
  <c r="L1117" i="23"/>
  <c r="M1117" i="23"/>
  <c r="N1117" i="23"/>
  <c r="O1117" i="23"/>
  <c r="P1117" i="23"/>
  <c r="Q1117" i="23"/>
  <c r="R1117" i="23"/>
  <c r="S1117" i="23"/>
  <c r="T1117" i="23"/>
  <c r="A1118" i="23"/>
  <c r="B1118" i="23"/>
  <c r="D1118" i="23"/>
  <c r="E1118" i="23"/>
  <c r="F1118" i="23"/>
  <c r="G1118" i="23"/>
  <c r="H1118" i="23"/>
  <c r="I1118" i="23"/>
  <c r="J1118" i="23"/>
  <c r="K1118" i="23"/>
  <c r="L1118" i="23"/>
  <c r="M1118" i="23"/>
  <c r="N1118" i="23"/>
  <c r="O1118" i="23"/>
  <c r="P1118" i="23"/>
  <c r="Q1118" i="23"/>
  <c r="R1118" i="23"/>
  <c r="S1118" i="23"/>
  <c r="T1118" i="23"/>
  <c r="A1119" i="23"/>
  <c r="B1119" i="23"/>
  <c r="D1119" i="23"/>
  <c r="E1119" i="23"/>
  <c r="F1119" i="23"/>
  <c r="G1119" i="23"/>
  <c r="H1119" i="23"/>
  <c r="I1119" i="23"/>
  <c r="J1119" i="23"/>
  <c r="K1119" i="23"/>
  <c r="L1119" i="23"/>
  <c r="M1119" i="23"/>
  <c r="N1119" i="23"/>
  <c r="O1119" i="23"/>
  <c r="P1119" i="23"/>
  <c r="Q1119" i="23"/>
  <c r="R1119" i="23"/>
  <c r="S1119" i="23"/>
  <c r="T1119" i="23"/>
  <c r="A1120" i="23"/>
  <c r="B1120" i="23"/>
  <c r="D1120" i="23"/>
  <c r="E1120" i="23"/>
  <c r="F1120" i="23"/>
  <c r="G1120" i="23"/>
  <c r="H1120" i="23"/>
  <c r="I1120" i="23"/>
  <c r="J1120" i="23"/>
  <c r="K1120" i="23"/>
  <c r="L1120" i="23"/>
  <c r="M1120" i="23"/>
  <c r="N1120" i="23"/>
  <c r="O1120" i="23"/>
  <c r="P1120" i="23"/>
  <c r="Q1120" i="23"/>
  <c r="R1120" i="23"/>
  <c r="S1120" i="23"/>
  <c r="T1120" i="23"/>
  <c r="A1121" i="23"/>
  <c r="B1121" i="23"/>
  <c r="D1121" i="23"/>
  <c r="E1121" i="23"/>
  <c r="F1121" i="23"/>
  <c r="G1121" i="23"/>
  <c r="H1121" i="23"/>
  <c r="I1121" i="23"/>
  <c r="J1121" i="23"/>
  <c r="K1121" i="23"/>
  <c r="L1121" i="23"/>
  <c r="M1121" i="23"/>
  <c r="N1121" i="23"/>
  <c r="O1121" i="23"/>
  <c r="P1121" i="23"/>
  <c r="Q1121" i="23"/>
  <c r="R1121" i="23"/>
  <c r="S1121" i="23"/>
  <c r="T1121" i="23"/>
  <c r="A1122" i="23"/>
  <c r="B1122" i="23"/>
  <c r="D1122" i="23"/>
  <c r="E1122" i="23"/>
  <c r="F1122" i="23"/>
  <c r="G1122" i="23"/>
  <c r="H1122" i="23"/>
  <c r="I1122" i="23"/>
  <c r="J1122" i="23"/>
  <c r="K1122" i="23"/>
  <c r="L1122" i="23"/>
  <c r="M1122" i="23"/>
  <c r="N1122" i="23"/>
  <c r="O1122" i="23"/>
  <c r="P1122" i="23"/>
  <c r="Q1122" i="23"/>
  <c r="R1122" i="23"/>
  <c r="S1122" i="23"/>
  <c r="T1122" i="23"/>
  <c r="A1123" i="23"/>
  <c r="B1123" i="23"/>
  <c r="D1123" i="23"/>
  <c r="E1123" i="23"/>
  <c r="F1123" i="23"/>
  <c r="G1123" i="23"/>
  <c r="H1123" i="23"/>
  <c r="I1123" i="23"/>
  <c r="J1123" i="23"/>
  <c r="K1123" i="23"/>
  <c r="L1123" i="23"/>
  <c r="M1123" i="23"/>
  <c r="N1123" i="23"/>
  <c r="O1123" i="23"/>
  <c r="P1123" i="23"/>
  <c r="Q1123" i="23"/>
  <c r="R1123" i="23"/>
  <c r="S1123" i="23"/>
  <c r="T1123" i="23"/>
  <c r="A1124" i="23"/>
  <c r="B1124" i="23"/>
  <c r="D1124" i="23"/>
  <c r="E1124" i="23"/>
  <c r="F1124" i="23"/>
  <c r="G1124" i="23"/>
  <c r="H1124" i="23"/>
  <c r="I1124" i="23"/>
  <c r="J1124" i="23"/>
  <c r="K1124" i="23"/>
  <c r="L1124" i="23"/>
  <c r="M1124" i="23"/>
  <c r="N1124" i="23"/>
  <c r="O1124" i="23"/>
  <c r="P1124" i="23"/>
  <c r="Q1124" i="23"/>
  <c r="R1124" i="23"/>
  <c r="S1124" i="23"/>
  <c r="T1124" i="23"/>
  <c r="A1125" i="23"/>
  <c r="B1125" i="23"/>
  <c r="D1125" i="23"/>
  <c r="E1125" i="23"/>
  <c r="F1125" i="23"/>
  <c r="G1125" i="23"/>
  <c r="H1125" i="23"/>
  <c r="I1125" i="23"/>
  <c r="J1125" i="23"/>
  <c r="K1125" i="23"/>
  <c r="L1125" i="23"/>
  <c r="M1125" i="23"/>
  <c r="N1125" i="23"/>
  <c r="O1125" i="23"/>
  <c r="P1125" i="23"/>
  <c r="Q1125" i="23"/>
  <c r="R1125" i="23"/>
  <c r="S1125" i="23"/>
  <c r="T1125" i="23"/>
  <c r="A1126" i="23"/>
  <c r="B1126" i="23"/>
  <c r="D1126" i="23"/>
  <c r="E1126" i="23"/>
  <c r="F1126" i="23"/>
  <c r="G1126" i="23"/>
  <c r="H1126" i="23"/>
  <c r="I1126" i="23"/>
  <c r="J1126" i="23"/>
  <c r="K1126" i="23"/>
  <c r="L1126" i="23"/>
  <c r="M1126" i="23"/>
  <c r="N1126" i="23"/>
  <c r="O1126" i="23"/>
  <c r="P1126" i="23"/>
  <c r="Q1126" i="23"/>
  <c r="R1126" i="23"/>
  <c r="S1126" i="23"/>
  <c r="T1126" i="23"/>
  <c r="A1127" i="23"/>
  <c r="B1127" i="23"/>
  <c r="D1127" i="23"/>
  <c r="E1127" i="23"/>
  <c r="F1127" i="23"/>
  <c r="G1127" i="23"/>
  <c r="H1127" i="23"/>
  <c r="I1127" i="23"/>
  <c r="J1127" i="23"/>
  <c r="K1127" i="23"/>
  <c r="L1127" i="23"/>
  <c r="M1127" i="23"/>
  <c r="N1127" i="23"/>
  <c r="O1127" i="23"/>
  <c r="P1127" i="23"/>
  <c r="Q1127" i="23"/>
  <c r="R1127" i="23"/>
  <c r="S1127" i="23"/>
  <c r="T1127" i="23"/>
  <c r="A1128" i="23"/>
  <c r="B1128" i="23"/>
  <c r="D1128" i="23"/>
  <c r="E1128" i="23"/>
  <c r="F1128" i="23"/>
  <c r="G1128" i="23"/>
  <c r="H1128" i="23"/>
  <c r="I1128" i="23"/>
  <c r="J1128" i="23"/>
  <c r="K1128" i="23"/>
  <c r="L1128" i="23"/>
  <c r="M1128" i="23"/>
  <c r="N1128" i="23"/>
  <c r="O1128" i="23"/>
  <c r="P1128" i="23"/>
  <c r="Q1128" i="23"/>
  <c r="R1128" i="23"/>
  <c r="S1128" i="23"/>
  <c r="T1128" i="23"/>
  <c r="A1129" i="23"/>
  <c r="B1129" i="23"/>
  <c r="D1129" i="23"/>
  <c r="E1129" i="23"/>
  <c r="F1129" i="23"/>
  <c r="G1129" i="23"/>
  <c r="H1129" i="23"/>
  <c r="I1129" i="23"/>
  <c r="J1129" i="23"/>
  <c r="K1129" i="23"/>
  <c r="L1129" i="23"/>
  <c r="M1129" i="23"/>
  <c r="N1129" i="23"/>
  <c r="O1129" i="23"/>
  <c r="P1129" i="23"/>
  <c r="Q1129" i="23"/>
  <c r="R1129" i="23"/>
  <c r="S1129" i="23"/>
  <c r="T1129" i="23"/>
  <c r="A1130" i="23"/>
  <c r="B1130" i="23"/>
  <c r="D1130" i="23"/>
  <c r="E1130" i="23"/>
  <c r="F1130" i="23"/>
  <c r="G1130" i="23"/>
  <c r="H1130" i="23"/>
  <c r="I1130" i="23"/>
  <c r="J1130" i="23"/>
  <c r="K1130" i="23"/>
  <c r="L1130" i="23"/>
  <c r="M1130" i="23"/>
  <c r="N1130" i="23"/>
  <c r="O1130" i="23"/>
  <c r="P1130" i="23"/>
  <c r="Q1130" i="23"/>
  <c r="R1130" i="23"/>
  <c r="S1130" i="23"/>
  <c r="T1130" i="23"/>
  <c r="A1131" i="23"/>
  <c r="B1131" i="23"/>
  <c r="D1131" i="23"/>
  <c r="E1131" i="23"/>
  <c r="F1131" i="23"/>
  <c r="G1131" i="23"/>
  <c r="H1131" i="23"/>
  <c r="I1131" i="23"/>
  <c r="J1131" i="23"/>
  <c r="K1131" i="23"/>
  <c r="L1131" i="23"/>
  <c r="M1131" i="23"/>
  <c r="N1131" i="23"/>
  <c r="O1131" i="23"/>
  <c r="P1131" i="23"/>
  <c r="Q1131" i="23"/>
  <c r="R1131" i="23"/>
  <c r="S1131" i="23"/>
  <c r="T1131" i="23"/>
  <c r="A1132" i="23"/>
  <c r="B1132" i="23"/>
  <c r="D1132" i="23"/>
  <c r="E1132" i="23"/>
  <c r="F1132" i="23"/>
  <c r="G1132" i="23"/>
  <c r="H1132" i="23"/>
  <c r="I1132" i="23"/>
  <c r="J1132" i="23"/>
  <c r="K1132" i="23"/>
  <c r="L1132" i="23"/>
  <c r="M1132" i="23"/>
  <c r="N1132" i="23"/>
  <c r="O1132" i="23"/>
  <c r="P1132" i="23"/>
  <c r="Q1132" i="23"/>
  <c r="R1132" i="23"/>
  <c r="S1132" i="23"/>
  <c r="T1132" i="23"/>
  <c r="A1133" i="23"/>
  <c r="B1133" i="23"/>
  <c r="D1133" i="23"/>
  <c r="E1133" i="23"/>
  <c r="F1133" i="23"/>
  <c r="G1133" i="23"/>
  <c r="H1133" i="23"/>
  <c r="I1133" i="23"/>
  <c r="J1133" i="23"/>
  <c r="K1133" i="23"/>
  <c r="L1133" i="23"/>
  <c r="M1133" i="23"/>
  <c r="N1133" i="23"/>
  <c r="O1133" i="23"/>
  <c r="P1133" i="23"/>
  <c r="Q1133" i="23"/>
  <c r="R1133" i="23"/>
  <c r="S1133" i="23"/>
  <c r="T1133" i="23"/>
  <c r="A1134" i="23"/>
  <c r="B1134" i="23"/>
  <c r="D1134" i="23"/>
  <c r="E1134" i="23"/>
  <c r="F1134" i="23"/>
  <c r="G1134" i="23"/>
  <c r="H1134" i="23"/>
  <c r="I1134" i="23"/>
  <c r="J1134" i="23"/>
  <c r="K1134" i="23"/>
  <c r="L1134" i="23"/>
  <c r="M1134" i="23"/>
  <c r="N1134" i="23"/>
  <c r="O1134" i="23"/>
  <c r="P1134" i="23"/>
  <c r="Q1134" i="23"/>
  <c r="R1134" i="23"/>
  <c r="S1134" i="23"/>
  <c r="T1134" i="23"/>
  <c r="A1135" i="23"/>
  <c r="B1135" i="23"/>
  <c r="D1135" i="23"/>
  <c r="E1135" i="23"/>
  <c r="F1135" i="23"/>
  <c r="G1135" i="23"/>
  <c r="H1135" i="23"/>
  <c r="I1135" i="23"/>
  <c r="J1135" i="23"/>
  <c r="K1135" i="23"/>
  <c r="L1135" i="23"/>
  <c r="M1135" i="23"/>
  <c r="N1135" i="23"/>
  <c r="O1135" i="23"/>
  <c r="P1135" i="23"/>
  <c r="Q1135" i="23"/>
  <c r="R1135" i="23"/>
  <c r="S1135" i="23"/>
  <c r="T1135" i="23"/>
  <c r="A1136" i="23"/>
  <c r="B1136" i="23"/>
  <c r="D1136" i="23"/>
  <c r="E1136" i="23"/>
  <c r="F1136" i="23"/>
  <c r="G1136" i="23"/>
  <c r="H1136" i="23"/>
  <c r="I1136" i="23"/>
  <c r="J1136" i="23"/>
  <c r="K1136" i="23"/>
  <c r="L1136" i="23"/>
  <c r="M1136" i="23"/>
  <c r="N1136" i="23"/>
  <c r="O1136" i="23"/>
  <c r="P1136" i="23"/>
  <c r="Q1136" i="23"/>
  <c r="R1136" i="23"/>
  <c r="S1136" i="23"/>
  <c r="T1136" i="23"/>
  <c r="A1137" i="23"/>
  <c r="B1137" i="23"/>
  <c r="D1137" i="23"/>
  <c r="E1137" i="23"/>
  <c r="F1137" i="23"/>
  <c r="G1137" i="23"/>
  <c r="H1137" i="23"/>
  <c r="I1137" i="23"/>
  <c r="J1137" i="23"/>
  <c r="K1137" i="23"/>
  <c r="L1137" i="23"/>
  <c r="M1137" i="23"/>
  <c r="N1137" i="23"/>
  <c r="O1137" i="23"/>
  <c r="P1137" i="23"/>
  <c r="Q1137" i="23"/>
  <c r="R1137" i="23"/>
  <c r="S1137" i="23"/>
  <c r="T1137" i="23"/>
  <c r="A1138" i="23"/>
  <c r="B1138" i="23"/>
  <c r="D1138" i="23"/>
  <c r="E1138" i="23"/>
  <c r="F1138" i="23"/>
  <c r="G1138" i="23"/>
  <c r="H1138" i="23"/>
  <c r="I1138" i="23"/>
  <c r="J1138" i="23"/>
  <c r="K1138" i="23"/>
  <c r="L1138" i="23"/>
  <c r="M1138" i="23"/>
  <c r="N1138" i="23"/>
  <c r="O1138" i="23"/>
  <c r="P1138" i="23"/>
  <c r="Q1138" i="23"/>
  <c r="R1138" i="23"/>
  <c r="S1138" i="23"/>
  <c r="T1138" i="23"/>
  <c r="A1139" i="23"/>
  <c r="B1139" i="23"/>
  <c r="D1139" i="23"/>
  <c r="E1139" i="23"/>
  <c r="F1139" i="23"/>
  <c r="G1139" i="23"/>
  <c r="H1139" i="23"/>
  <c r="I1139" i="23"/>
  <c r="J1139" i="23"/>
  <c r="K1139" i="23"/>
  <c r="L1139" i="23"/>
  <c r="M1139" i="23"/>
  <c r="N1139" i="23"/>
  <c r="O1139" i="23"/>
  <c r="P1139" i="23"/>
  <c r="Q1139" i="23"/>
  <c r="R1139" i="23"/>
  <c r="S1139" i="23"/>
  <c r="T1139" i="23"/>
  <c r="A1140" i="23"/>
  <c r="B1140" i="23"/>
  <c r="D1140" i="23"/>
  <c r="E1140" i="23"/>
  <c r="F1140" i="23"/>
  <c r="G1140" i="23"/>
  <c r="H1140" i="23"/>
  <c r="I1140" i="23"/>
  <c r="J1140" i="23"/>
  <c r="K1140" i="23"/>
  <c r="L1140" i="23"/>
  <c r="M1140" i="23"/>
  <c r="N1140" i="23"/>
  <c r="O1140" i="23"/>
  <c r="P1140" i="23"/>
  <c r="Q1140" i="23"/>
  <c r="R1140" i="23"/>
  <c r="S1140" i="23"/>
  <c r="T1140" i="23"/>
  <c r="A1141" i="23"/>
  <c r="B1141" i="23"/>
  <c r="D1141" i="23"/>
  <c r="E1141" i="23"/>
  <c r="F1141" i="23"/>
  <c r="G1141" i="23"/>
  <c r="H1141" i="23"/>
  <c r="I1141" i="23"/>
  <c r="J1141" i="23"/>
  <c r="K1141" i="23"/>
  <c r="L1141" i="23"/>
  <c r="M1141" i="23"/>
  <c r="N1141" i="23"/>
  <c r="O1141" i="23"/>
  <c r="P1141" i="23"/>
  <c r="Q1141" i="23"/>
  <c r="R1141" i="23"/>
  <c r="S1141" i="23"/>
  <c r="T1141" i="23"/>
  <c r="A1142" i="23"/>
  <c r="B1142" i="23"/>
  <c r="D1142" i="23"/>
  <c r="E1142" i="23"/>
  <c r="F1142" i="23"/>
  <c r="G1142" i="23"/>
  <c r="H1142" i="23"/>
  <c r="I1142" i="23"/>
  <c r="J1142" i="23"/>
  <c r="K1142" i="23"/>
  <c r="L1142" i="23"/>
  <c r="M1142" i="23"/>
  <c r="N1142" i="23"/>
  <c r="O1142" i="23"/>
  <c r="P1142" i="23"/>
  <c r="Q1142" i="23"/>
  <c r="R1142" i="23"/>
  <c r="S1142" i="23"/>
  <c r="T1142" i="23"/>
  <c r="A1143" i="23"/>
  <c r="B1143" i="23"/>
  <c r="D1143" i="23"/>
  <c r="E1143" i="23"/>
  <c r="F1143" i="23"/>
  <c r="G1143" i="23"/>
  <c r="H1143" i="23"/>
  <c r="I1143" i="23"/>
  <c r="J1143" i="23"/>
  <c r="K1143" i="23"/>
  <c r="L1143" i="23"/>
  <c r="M1143" i="23"/>
  <c r="N1143" i="23"/>
  <c r="O1143" i="23"/>
  <c r="P1143" i="23"/>
  <c r="Q1143" i="23"/>
  <c r="R1143" i="23"/>
  <c r="S1143" i="23"/>
  <c r="T1143" i="23"/>
  <c r="A1144" i="23"/>
  <c r="B1144" i="23"/>
  <c r="D1144" i="23"/>
  <c r="E1144" i="23"/>
  <c r="F1144" i="23"/>
  <c r="G1144" i="23"/>
  <c r="H1144" i="23"/>
  <c r="I1144" i="23"/>
  <c r="J1144" i="23"/>
  <c r="K1144" i="23"/>
  <c r="L1144" i="23"/>
  <c r="M1144" i="23"/>
  <c r="N1144" i="23"/>
  <c r="O1144" i="23"/>
  <c r="P1144" i="23"/>
  <c r="Q1144" i="23"/>
  <c r="R1144" i="23"/>
  <c r="S1144" i="23"/>
  <c r="T1144" i="23"/>
  <c r="A1145" i="23"/>
  <c r="B1145" i="23"/>
  <c r="D1145" i="23"/>
  <c r="E1145" i="23"/>
  <c r="F1145" i="23"/>
  <c r="G1145" i="23"/>
  <c r="H1145" i="23"/>
  <c r="I1145" i="23"/>
  <c r="J1145" i="23"/>
  <c r="K1145" i="23"/>
  <c r="L1145" i="23"/>
  <c r="M1145" i="23"/>
  <c r="N1145" i="23"/>
  <c r="O1145" i="23"/>
  <c r="P1145" i="23"/>
  <c r="Q1145" i="23"/>
  <c r="R1145" i="23"/>
  <c r="S1145" i="23"/>
  <c r="T1145" i="23"/>
  <c r="A1146" i="23"/>
  <c r="B1146" i="23"/>
  <c r="D1146" i="23"/>
  <c r="E1146" i="23"/>
  <c r="F1146" i="23"/>
  <c r="G1146" i="23"/>
  <c r="H1146" i="23"/>
  <c r="I1146" i="23"/>
  <c r="J1146" i="23"/>
  <c r="K1146" i="23"/>
  <c r="L1146" i="23"/>
  <c r="M1146" i="23"/>
  <c r="N1146" i="23"/>
  <c r="O1146" i="23"/>
  <c r="P1146" i="23"/>
  <c r="Q1146" i="23"/>
  <c r="R1146" i="23"/>
  <c r="S1146" i="23"/>
  <c r="T1146" i="23"/>
  <c r="A1147" i="23"/>
  <c r="B1147" i="23"/>
  <c r="D1147" i="23"/>
  <c r="E1147" i="23"/>
  <c r="F1147" i="23"/>
  <c r="G1147" i="23"/>
  <c r="H1147" i="23"/>
  <c r="I1147" i="23"/>
  <c r="J1147" i="23"/>
  <c r="K1147" i="23"/>
  <c r="L1147" i="23"/>
  <c r="M1147" i="23"/>
  <c r="N1147" i="23"/>
  <c r="O1147" i="23"/>
  <c r="P1147" i="23"/>
  <c r="Q1147" i="23"/>
  <c r="R1147" i="23"/>
  <c r="S1147" i="23"/>
  <c r="T1147" i="23"/>
  <c r="A1148" i="23"/>
  <c r="B1148" i="23"/>
  <c r="D1148" i="23"/>
  <c r="E1148" i="23"/>
  <c r="F1148" i="23"/>
  <c r="G1148" i="23"/>
  <c r="H1148" i="23"/>
  <c r="I1148" i="23"/>
  <c r="J1148" i="23"/>
  <c r="K1148" i="23"/>
  <c r="L1148" i="23"/>
  <c r="M1148" i="23"/>
  <c r="N1148" i="23"/>
  <c r="O1148" i="23"/>
  <c r="P1148" i="23"/>
  <c r="Q1148" i="23"/>
  <c r="R1148" i="23"/>
  <c r="S1148" i="23"/>
  <c r="T1148" i="23"/>
  <c r="A1149" i="23"/>
  <c r="B1149" i="23"/>
  <c r="D1149" i="23"/>
  <c r="E1149" i="23"/>
  <c r="F1149" i="23"/>
  <c r="G1149" i="23"/>
  <c r="H1149" i="23"/>
  <c r="I1149" i="23"/>
  <c r="J1149" i="23"/>
  <c r="K1149" i="23"/>
  <c r="L1149" i="23"/>
  <c r="M1149" i="23"/>
  <c r="N1149" i="23"/>
  <c r="O1149" i="23"/>
  <c r="P1149" i="23"/>
  <c r="Q1149" i="23"/>
  <c r="R1149" i="23"/>
  <c r="S1149" i="23"/>
  <c r="T1149" i="23"/>
  <c r="A1150" i="23"/>
  <c r="B1150" i="23"/>
  <c r="D1150" i="23"/>
  <c r="E1150" i="23"/>
  <c r="F1150" i="23"/>
  <c r="G1150" i="23"/>
  <c r="H1150" i="23"/>
  <c r="I1150" i="23"/>
  <c r="J1150" i="23"/>
  <c r="K1150" i="23"/>
  <c r="L1150" i="23"/>
  <c r="M1150" i="23"/>
  <c r="N1150" i="23"/>
  <c r="O1150" i="23"/>
  <c r="P1150" i="23"/>
  <c r="Q1150" i="23"/>
  <c r="R1150" i="23"/>
  <c r="S1150" i="23"/>
  <c r="T1150" i="23"/>
  <c r="A1151" i="23"/>
  <c r="B1151" i="23"/>
  <c r="D1151" i="23"/>
  <c r="E1151" i="23"/>
  <c r="F1151" i="23"/>
  <c r="G1151" i="23"/>
  <c r="H1151" i="23"/>
  <c r="I1151" i="23"/>
  <c r="J1151" i="23"/>
  <c r="K1151" i="23"/>
  <c r="L1151" i="23"/>
  <c r="M1151" i="23"/>
  <c r="N1151" i="23"/>
  <c r="O1151" i="23"/>
  <c r="P1151" i="23"/>
  <c r="Q1151" i="23"/>
  <c r="R1151" i="23"/>
  <c r="S1151" i="23"/>
  <c r="T1151" i="23"/>
  <c r="A1152" i="23"/>
  <c r="B1152" i="23"/>
  <c r="D1152" i="23"/>
  <c r="E1152" i="23"/>
  <c r="F1152" i="23"/>
  <c r="G1152" i="23"/>
  <c r="H1152" i="23"/>
  <c r="I1152" i="23"/>
  <c r="J1152" i="23"/>
  <c r="K1152" i="23"/>
  <c r="L1152" i="23"/>
  <c r="M1152" i="23"/>
  <c r="N1152" i="23"/>
  <c r="O1152" i="23"/>
  <c r="P1152" i="23"/>
  <c r="Q1152" i="23"/>
  <c r="R1152" i="23"/>
  <c r="S1152" i="23"/>
  <c r="T1152" i="23"/>
  <c r="A1153" i="23"/>
  <c r="B1153" i="23"/>
  <c r="D1153" i="23"/>
  <c r="E1153" i="23"/>
  <c r="F1153" i="23"/>
  <c r="G1153" i="23"/>
  <c r="H1153" i="23"/>
  <c r="I1153" i="23"/>
  <c r="J1153" i="23"/>
  <c r="K1153" i="23"/>
  <c r="L1153" i="23"/>
  <c r="M1153" i="23"/>
  <c r="N1153" i="23"/>
  <c r="O1153" i="23"/>
  <c r="P1153" i="23"/>
  <c r="Q1153" i="23"/>
  <c r="R1153" i="23"/>
  <c r="S1153" i="23"/>
  <c r="T1153" i="23"/>
  <c r="A1154" i="23"/>
  <c r="B1154" i="23"/>
  <c r="D1154" i="23"/>
  <c r="E1154" i="23"/>
  <c r="F1154" i="23"/>
  <c r="G1154" i="23"/>
  <c r="H1154" i="23"/>
  <c r="I1154" i="23"/>
  <c r="J1154" i="23"/>
  <c r="K1154" i="23"/>
  <c r="L1154" i="23"/>
  <c r="M1154" i="23"/>
  <c r="N1154" i="23"/>
  <c r="O1154" i="23"/>
  <c r="P1154" i="23"/>
  <c r="Q1154" i="23"/>
  <c r="R1154" i="23"/>
  <c r="S1154" i="23"/>
  <c r="T1154" i="23"/>
  <c r="A1155" i="23"/>
  <c r="B1155" i="23"/>
  <c r="D1155" i="23"/>
  <c r="E1155" i="23"/>
  <c r="F1155" i="23"/>
  <c r="G1155" i="23"/>
  <c r="H1155" i="23"/>
  <c r="I1155" i="23"/>
  <c r="J1155" i="23"/>
  <c r="K1155" i="23"/>
  <c r="L1155" i="23"/>
  <c r="M1155" i="23"/>
  <c r="N1155" i="23"/>
  <c r="O1155" i="23"/>
  <c r="P1155" i="23"/>
  <c r="Q1155" i="23"/>
  <c r="R1155" i="23"/>
  <c r="S1155" i="23"/>
  <c r="T1155" i="23"/>
  <c r="A1156" i="23"/>
  <c r="B1156" i="23"/>
  <c r="D1156" i="23"/>
  <c r="E1156" i="23"/>
  <c r="F1156" i="23"/>
  <c r="G1156" i="23"/>
  <c r="H1156" i="23"/>
  <c r="I1156" i="23"/>
  <c r="J1156" i="23"/>
  <c r="K1156" i="23"/>
  <c r="L1156" i="23"/>
  <c r="M1156" i="23"/>
  <c r="N1156" i="23"/>
  <c r="O1156" i="23"/>
  <c r="P1156" i="23"/>
  <c r="Q1156" i="23"/>
  <c r="R1156" i="23"/>
  <c r="S1156" i="23"/>
  <c r="T1156" i="23"/>
  <c r="A1157" i="23"/>
  <c r="B1157" i="23"/>
  <c r="D1157" i="23"/>
  <c r="E1157" i="23"/>
  <c r="F1157" i="23"/>
  <c r="G1157" i="23"/>
  <c r="H1157" i="23"/>
  <c r="I1157" i="23"/>
  <c r="J1157" i="23"/>
  <c r="K1157" i="23"/>
  <c r="L1157" i="23"/>
  <c r="M1157" i="23"/>
  <c r="N1157" i="23"/>
  <c r="O1157" i="23"/>
  <c r="P1157" i="23"/>
  <c r="Q1157" i="23"/>
  <c r="R1157" i="23"/>
  <c r="S1157" i="23"/>
  <c r="T1157" i="23"/>
  <c r="A1158" i="23"/>
  <c r="B1158" i="23"/>
  <c r="D1158" i="23"/>
  <c r="E1158" i="23"/>
  <c r="F1158" i="23"/>
  <c r="G1158" i="23"/>
  <c r="H1158" i="23"/>
  <c r="I1158" i="23"/>
  <c r="J1158" i="23"/>
  <c r="K1158" i="23"/>
  <c r="L1158" i="23"/>
  <c r="M1158" i="23"/>
  <c r="N1158" i="23"/>
  <c r="O1158" i="23"/>
  <c r="P1158" i="23"/>
  <c r="Q1158" i="23"/>
  <c r="R1158" i="23"/>
  <c r="S1158" i="23"/>
  <c r="T1158" i="23"/>
  <c r="A1159" i="23"/>
  <c r="B1159" i="23"/>
  <c r="D1159" i="23"/>
  <c r="E1159" i="23"/>
  <c r="F1159" i="23"/>
  <c r="G1159" i="23"/>
  <c r="H1159" i="23"/>
  <c r="I1159" i="23"/>
  <c r="J1159" i="23"/>
  <c r="K1159" i="23"/>
  <c r="L1159" i="23"/>
  <c r="M1159" i="23"/>
  <c r="N1159" i="23"/>
  <c r="O1159" i="23"/>
  <c r="P1159" i="23"/>
  <c r="Q1159" i="23"/>
  <c r="R1159" i="23"/>
  <c r="S1159" i="23"/>
  <c r="T1159" i="23"/>
  <c r="A1160" i="23"/>
  <c r="B1160" i="23"/>
  <c r="D1160" i="23"/>
  <c r="E1160" i="23"/>
  <c r="F1160" i="23"/>
  <c r="G1160" i="23"/>
  <c r="H1160" i="23"/>
  <c r="I1160" i="23"/>
  <c r="J1160" i="23"/>
  <c r="K1160" i="23"/>
  <c r="L1160" i="23"/>
  <c r="M1160" i="23"/>
  <c r="N1160" i="23"/>
  <c r="O1160" i="23"/>
  <c r="P1160" i="23"/>
  <c r="Q1160" i="23"/>
  <c r="R1160" i="23"/>
  <c r="S1160" i="23"/>
  <c r="T1160" i="23"/>
  <c r="A1161" i="23"/>
  <c r="B1161" i="23"/>
  <c r="D1161" i="23"/>
  <c r="E1161" i="23"/>
  <c r="F1161" i="23"/>
  <c r="G1161" i="23"/>
  <c r="H1161" i="23"/>
  <c r="I1161" i="23"/>
  <c r="J1161" i="23"/>
  <c r="K1161" i="23"/>
  <c r="L1161" i="23"/>
  <c r="M1161" i="23"/>
  <c r="N1161" i="23"/>
  <c r="O1161" i="23"/>
  <c r="P1161" i="23"/>
  <c r="Q1161" i="23"/>
  <c r="R1161" i="23"/>
  <c r="S1161" i="23"/>
  <c r="T1161" i="23"/>
  <c r="A1162" i="23"/>
  <c r="B1162" i="23"/>
  <c r="D1162" i="23"/>
  <c r="E1162" i="23"/>
  <c r="F1162" i="23"/>
  <c r="G1162" i="23"/>
  <c r="H1162" i="23"/>
  <c r="I1162" i="23"/>
  <c r="J1162" i="23"/>
  <c r="K1162" i="23"/>
  <c r="L1162" i="23"/>
  <c r="M1162" i="23"/>
  <c r="N1162" i="23"/>
  <c r="O1162" i="23"/>
  <c r="P1162" i="23"/>
  <c r="Q1162" i="23"/>
  <c r="R1162" i="23"/>
  <c r="S1162" i="23"/>
  <c r="T1162" i="23"/>
  <c r="A1163" i="23"/>
  <c r="B1163" i="23"/>
  <c r="D1163" i="23"/>
  <c r="E1163" i="23"/>
  <c r="F1163" i="23"/>
  <c r="G1163" i="23"/>
  <c r="H1163" i="23"/>
  <c r="I1163" i="23"/>
  <c r="J1163" i="23"/>
  <c r="K1163" i="23"/>
  <c r="L1163" i="23"/>
  <c r="M1163" i="23"/>
  <c r="N1163" i="23"/>
  <c r="O1163" i="23"/>
  <c r="P1163" i="23"/>
  <c r="Q1163" i="23"/>
  <c r="R1163" i="23"/>
  <c r="S1163" i="23"/>
  <c r="T1163" i="23"/>
  <c r="A1164" i="23"/>
  <c r="B1164" i="23"/>
  <c r="D1164" i="23"/>
  <c r="E1164" i="23"/>
  <c r="F1164" i="23"/>
  <c r="G1164" i="23"/>
  <c r="H1164" i="23"/>
  <c r="I1164" i="23"/>
  <c r="J1164" i="23"/>
  <c r="K1164" i="23"/>
  <c r="L1164" i="23"/>
  <c r="M1164" i="23"/>
  <c r="N1164" i="23"/>
  <c r="O1164" i="23"/>
  <c r="P1164" i="23"/>
  <c r="Q1164" i="23"/>
  <c r="R1164" i="23"/>
  <c r="S1164" i="23"/>
  <c r="T1164" i="23"/>
  <c r="A1165" i="23"/>
  <c r="B1165" i="23"/>
  <c r="D1165" i="23"/>
  <c r="E1165" i="23"/>
  <c r="F1165" i="23"/>
  <c r="G1165" i="23"/>
  <c r="H1165" i="23"/>
  <c r="I1165" i="23"/>
  <c r="J1165" i="23"/>
  <c r="K1165" i="23"/>
  <c r="L1165" i="23"/>
  <c r="M1165" i="23"/>
  <c r="N1165" i="23"/>
  <c r="O1165" i="23"/>
  <c r="P1165" i="23"/>
  <c r="Q1165" i="23"/>
  <c r="R1165" i="23"/>
  <c r="S1165" i="23"/>
  <c r="T1165" i="23"/>
  <c r="A1166" i="23"/>
  <c r="B1166" i="23"/>
  <c r="D1166" i="23"/>
  <c r="E1166" i="23"/>
  <c r="F1166" i="23"/>
  <c r="G1166" i="23"/>
  <c r="H1166" i="23"/>
  <c r="I1166" i="23"/>
  <c r="J1166" i="23"/>
  <c r="K1166" i="23"/>
  <c r="L1166" i="23"/>
  <c r="M1166" i="23"/>
  <c r="N1166" i="23"/>
  <c r="O1166" i="23"/>
  <c r="P1166" i="23"/>
  <c r="Q1166" i="23"/>
  <c r="R1166" i="23"/>
  <c r="S1166" i="23"/>
  <c r="T1166" i="23"/>
  <c r="A1167" i="23"/>
  <c r="B1167" i="23"/>
  <c r="D1167" i="23"/>
  <c r="E1167" i="23"/>
  <c r="F1167" i="23"/>
  <c r="G1167" i="23"/>
  <c r="H1167" i="23"/>
  <c r="I1167" i="23"/>
  <c r="J1167" i="23"/>
  <c r="K1167" i="23"/>
  <c r="L1167" i="23"/>
  <c r="M1167" i="23"/>
  <c r="N1167" i="23"/>
  <c r="O1167" i="23"/>
  <c r="P1167" i="23"/>
  <c r="Q1167" i="23"/>
  <c r="R1167" i="23"/>
  <c r="S1167" i="23"/>
  <c r="T1167" i="23"/>
  <c r="A1168" i="23"/>
  <c r="B1168" i="23"/>
  <c r="D1168" i="23"/>
  <c r="E1168" i="23"/>
  <c r="F1168" i="23"/>
  <c r="G1168" i="23"/>
  <c r="H1168" i="23"/>
  <c r="I1168" i="23"/>
  <c r="J1168" i="23"/>
  <c r="K1168" i="23"/>
  <c r="L1168" i="23"/>
  <c r="M1168" i="23"/>
  <c r="N1168" i="23"/>
  <c r="O1168" i="23"/>
  <c r="P1168" i="23"/>
  <c r="Q1168" i="23"/>
  <c r="R1168" i="23"/>
  <c r="S1168" i="23"/>
  <c r="T1168" i="23"/>
  <c r="A1169" i="23"/>
  <c r="B1169" i="23"/>
  <c r="D1169" i="23"/>
  <c r="E1169" i="23"/>
  <c r="F1169" i="23"/>
  <c r="G1169" i="23"/>
  <c r="H1169" i="23"/>
  <c r="I1169" i="23"/>
  <c r="J1169" i="23"/>
  <c r="K1169" i="23"/>
  <c r="L1169" i="23"/>
  <c r="M1169" i="23"/>
  <c r="N1169" i="23"/>
  <c r="O1169" i="23"/>
  <c r="P1169" i="23"/>
  <c r="Q1169" i="23"/>
  <c r="R1169" i="23"/>
  <c r="S1169" i="23"/>
  <c r="T1169" i="23"/>
  <c r="A1170" i="23"/>
  <c r="B1170" i="23"/>
  <c r="D1170" i="23"/>
  <c r="E1170" i="23"/>
  <c r="F1170" i="23"/>
  <c r="G1170" i="23"/>
  <c r="H1170" i="23"/>
  <c r="I1170" i="23"/>
  <c r="J1170" i="23"/>
  <c r="K1170" i="23"/>
  <c r="L1170" i="23"/>
  <c r="M1170" i="23"/>
  <c r="N1170" i="23"/>
  <c r="O1170" i="23"/>
  <c r="P1170" i="23"/>
  <c r="Q1170" i="23"/>
  <c r="R1170" i="23"/>
  <c r="S1170" i="23"/>
  <c r="T1170" i="23"/>
  <c r="A1171" i="23"/>
  <c r="B1171" i="23"/>
  <c r="D1171" i="23"/>
  <c r="E1171" i="23"/>
  <c r="F1171" i="23"/>
  <c r="G1171" i="23"/>
  <c r="H1171" i="23"/>
  <c r="I1171" i="23"/>
  <c r="J1171" i="23"/>
  <c r="K1171" i="23"/>
  <c r="L1171" i="23"/>
  <c r="M1171" i="23"/>
  <c r="N1171" i="23"/>
  <c r="O1171" i="23"/>
  <c r="P1171" i="23"/>
  <c r="Q1171" i="23"/>
  <c r="R1171" i="23"/>
  <c r="S1171" i="23"/>
  <c r="T1171" i="23"/>
  <c r="A1172" i="23"/>
  <c r="B1172" i="23"/>
  <c r="D1172" i="23"/>
  <c r="E1172" i="23"/>
  <c r="F1172" i="23"/>
  <c r="G1172" i="23"/>
  <c r="H1172" i="23"/>
  <c r="I1172" i="23"/>
  <c r="J1172" i="23"/>
  <c r="K1172" i="23"/>
  <c r="L1172" i="23"/>
  <c r="M1172" i="23"/>
  <c r="N1172" i="23"/>
  <c r="O1172" i="23"/>
  <c r="P1172" i="23"/>
  <c r="Q1172" i="23"/>
  <c r="R1172" i="23"/>
  <c r="S1172" i="23"/>
  <c r="T1172" i="23"/>
  <c r="A1173" i="23"/>
  <c r="B1173" i="23"/>
  <c r="D1173" i="23"/>
  <c r="E1173" i="23"/>
  <c r="F1173" i="23"/>
  <c r="G1173" i="23"/>
  <c r="H1173" i="23"/>
  <c r="I1173" i="23"/>
  <c r="J1173" i="23"/>
  <c r="K1173" i="23"/>
  <c r="L1173" i="23"/>
  <c r="M1173" i="23"/>
  <c r="N1173" i="23"/>
  <c r="O1173" i="23"/>
  <c r="P1173" i="23"/>
  <c r="Q1173" i="23"/>
  <c r="R1173" i="23"/>
  <c r="S1173" i="23"/>
  <c r="T1173" i="23"/>
  <c r="A1174" i="23"/>
  <c r="B1174" i="23"/>
  <c r="D1174" i="23"/>
  <c r="E1174" i="23"/>
  <c r="F1174" i="23"/>
  <c r="G1174" i="23"/>
  <c r="H1174" i="23"/>
  <c r="I1174" i="23"/>
  <c r="J1174" i="23"/>
  <c r="K1174" i="23"/>
  <c r="L1174" i="23"/>
  <c r="M1174" i="23"/>
  <c r="N1174" i="23"/>
  <c r="O1174" i="23"/>
  <c r="P1174" i="23"/>
  <c r="Q1174" i="23"/>
  <c r="R1174" i="23"/>
  <c r="S1174" i="23"/>
  <c r="T1174" i="23"/>
  <c r="A1175" i="23"/>
  <c r="B1175" i="23"/>
  <c r="D1175" i="23"/>
  <c r="E1175" i="23"/>
  <c r="F1175" i="23"/>
  <c r="G1175" i="23"/>
  <c r="H1175" i="23"/>
  <c r="I1175" i="23"/>
  <c r="J1175" i="23"/>
  <c r="K1175" i="23"/>
  <c r="L1175" i="23"/>
  <c r="M1175" i="23"/>
  <c r="N1175" i="23"/>
  <c r="O1175" i="23"/>
  <c r="P1175" i="23"/>
  <c r="Q1175" i="23"/>
  <c r="R1175" i="23"/>
  <c r="S1175" i="23"/>
  <c r="T1175" i="23"/>
  <c r="A1176" i="23"/>
  <c r="B1176" i="23"/>
  <c r="D1176" i="23"/>
  <c r="E1176" i="23"/>
  <c r="F1176" i="23"/>
  <c r="G1176" i="23"/>
  <c r="H1176" i="23"/>
  <c r="I1176" i="23"/>
  <c r="J1176" i="23"/>
  <c r="K1176" i="23"/>
  <c r="L1176" i="23"/>
  <c r="M1176" i="23"/>
  <c r="N1176" i="23"/>
  <c r="O1176" i="23"/>
  <c r="P1176" i="23"/>
  <c r="Q1176" i="23"/>
  <c r="R1176" i="23"/>
  <c r="S1176" i="23"/>
  <c r="T1176" i="23"/>
  <c r="A1177" i="23"/>
  <c r="B1177" i="23"/>
  <c r="D1177" i="23"/>
  <c r="E1177" i="23"/>
  <c r="F1177" i="23"/>
  <c r="G1177" i="23"/>
  <c r="H1177" i="23"/>
  <c r="I1177" i="23"/>
  <c r="J1177" i="23"/>
  <c r="K1177" i="23"/>
  <c r="L1177" i="23"/>
  <c r="M1177" i="23"/>
  <c r="N1177" i="23"/>
  <c r="O1177" i="23"/>
  <c r="P1177" i="23"/>
  <c r="Q1177" i="23"/>
  <c r="R1177" i="23"/>
  <c r="S1177" i="23"/>
  <c r="T1177" i="23"/>
  <c r="A3" i="23"/>
  <c r="B3" i="23"/>
  <c r="D3" i="23"/>
  <c r="E3" i="23"/>
  <c r="F3" i="23"/>
  <c r="G3" i="23"/>
  <c r="H3" i="23"/>
  <c r="I3" i="23"/>
  <c r="J3" i="23"/>
  <c r="K3" i="23"/>
  <c r="L3" i="23"/>
  <c r="M3" i="23"/>
  <c r="N3" i="23"/>
  <c r="O3" i="23"/>
  <c r="P3" i="23"/>
  <c r="Q3" i="23"/>
  <c r="R3" i="23"/>
  <c r="S3" i="23"/>
  <c r="T3" i="23"/>
  <c r="A4" i="23"/>
  <c r="B4" i="23"/>
  <c r="D4" i="23"/>
  <c r="E4" i="23"/>
  <c r="F4" i="23"/>
  <c r="G4" i="23"/>
  <c r="H4" i="23"/>
  <c r="I4" i="23"/>
  <c r="J4" i="23"/>
  <c r="K4" i="23"/>
  <c r="L4" i="23"/>
  <c r="M4" i="23"/>
  <c r="N4" i="23"/>
  <c r="O4" i="23"/>
  <c r="P4" i="23"/>
  <c r="Q4" i="23"/>
  <c r="R4" i="23"/>
  <c r="S4" i="23"/>
  <c r="T4" i="23"/>
  <c r="A5" i="23"/>
  <c r="B5" i="23"/>
  <c r="D5" i="23"/>
  <c r="E5" i="23"/>
  <c r="F5" i="23"/>
  <c r="G5" i="23"/>
  <c r="H5" i="23"/>
  <c r="I5" i="23"/>
  <c r="J5" i="23"/>
  <c r="K5" i="23"/>
  <c r="L5" i="23"/>
  <c r="M5" i="23"/>
  <c r="N5" i="23"/>
  <c r="O5" i="23"/>
  <c r="P5" i="23"/>
  <c r="Q5" i="23"/>
  <c r="R5" i="23"/>
  <c r="S5" i="23"/>
  <c r="T5" i="23"/>
  <c r="A6" i="23"/>
  <c r="B6" i="23"/>
  <c r="D6" i="23"/>
  <c r="E6" i="23"/>
  <c r="F6" i="23"/>
  <c r="G6" i="23"/>
  <c r="H6" i="23"/>
  <c r="I6" i="23"/>
  <c r="J6" i="23"/>
  <c r="K6" i="23"/>
  <c r="L6" i="23"/>
  <c r="M6" i="23"/>
  <c r="N6" i="23"/>
  <c r="O6" i="23"/>
  <c r="P6" i="23"/>
  <c r="Q6" i="23"/>
  <c r="R6" i="23"/>
  <c r="S6" i="23"/>
  <c r="T6" i="23"/>
  <c r="A7" i="23"/>
  <c r="B7" i="23"/>
  <c r="D7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R7" i="23"/>
  <c r="S7" i="23"/>
  <c r="T7" i="23"/>
  <c r="A8" i="23"/>
  <c r="B8" i="23"/>
  <c r="D8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R8" i="23"/>
  <c r="S8" i="23"/>
  <c r="T8" i="23"/>
  <c r="A9" i="23"/>
  <c r="B9" i="23"/>
  <c r="D9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R9" i="23"/>
  <c r="S9" i="23"/>
  <c r="T9" i="23"/>
  <c r="A10" i="23"/>
  <c r="B10" i="23"/>
  <c r="D10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R10" i="23"/>
  <c r="S10" i="23"/>
  <c r="T10" i="23"/>
  <c r="A11" i="23"/>
  <c r="B11" i="23"/>
  <c r="D11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T11" i="23"/>
  <c r="A12" i="23"/>
  <c r="B12" i="23"/>
  <c r="D12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T12" i="23"/>
  <c r="A13" i="23"/>
  <c r="B13" i="23"/>
  <c r="D13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T13" i="23"/>
  <c r="A14" i="23"/>
  <c r="B14" i="23"/>
  <c r="D14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T14" i="23"/>
  <c r="A15" i="23"/>
  <c r="B15" i="23"/>
  <c r="D15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R15" i="23"/>
  <c r="S15" i="23"/>
  <c r="T15" i="23"/>
  <c r="A16" i="23"/>
  <c r="B16" i="23"/>
  <c r="D16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T16" i="23"/>
  <c r="A17" i="23"/>
  <c r="B17" i="23"/>
  <c r="D17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T17" i="23"/>
  <c r="A18" i="23"/>
  <c r="B18" i="23"/>
  <c r="D18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T18" i="23"/>
  <c r="A19" i="23"/>
  <c r="B19" i="23"/>
  <c r="D19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T19" i="23"/>
  <c r="A20" i="23"/>
  <c r="B20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T20" i="23"/>
  <c r="A21" i="23"/>
  <c r="B21" i="23"/>
  <c r="D21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R21" i="23"/>
  <c r="S21" i="23"/>
  <c r="T21" i="23"/>
  <c r="A22" i="23"/>
  <c r="B22" i="23"/>
  <c r="D22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R22" i="23"/>
  <c r="S22" i="23"/>
  <c r="T22" i="23"/>
  <c r="A23" i="23"/>
  <c r="B23" i="23"/>
  <c r="D23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R23" i="23"/>
  <c r="S23" i="23"/>
  <c r="T23" i="23"/>
  <c r="A24" i="23"/>
  <c r="B24" i="23"/>
  <c r="D24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T24" i="23"/>
  <c r="A25" i="23"/>
  <c r="B25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T25" i="23"/>
  <c r="A26" i="23"/>
  <c r="B26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T26" i="23"/>
  <c r="A27" i="23"/>
  <c r="B27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T27" i="23"/>
  <c r="A28" i="23"/>
  <c r="B28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R28" i="23"/>
  <c r="S28" i="23"/>
  <c r="T28" i="23"/>
  <c r="A29" i="23"/>
  <c r="B29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S29" i="23"/>
  <c r="T29" i="23"/>
  <c r="A30" i="23"/>
  <c r="B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T30" i="23"/>
  <c r="A31" i="23"/>
  <c r="B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T31" i="23"/>
  <c r="A32" i="23"/>
  <c r="B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T32" i="23"/>
  <c r="A33" i="23"/>
  <c r="B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T33" i="23"/>
  <c r="A34" i="23"/>
  <c r="B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T34" i="23"/>
  <c r="A35" i="23"/>
  <c r="B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T35" i="23"/>
  <c r="A36" i="23"/>
  <c r="B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S36" i="23"/>
  <c r="T36" i="23"/>
  <c r="A37" i="23"/>
  <c r="B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S37" i="23"/>
  <c r="T37" i="23"/>
  <c r="A38" i="23"/>
  <c r="B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S38" i="23"/>
  <c r="T38" i="23"/>
  <c r="A39" i="23"/>
  <c r="B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S39" i="23"/>
  <c r="T39" i="23"/>
  <c r="A40" i="23"/>
  <c r="B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S40" i="23"/>
  <c r="T40" i="23"/>
  <c r="A41" i="23"/>
  <c r="B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R41" i="23"/>
  <c r="S41" i="23"/>
  <c r="T41" i="23"/>
  <c r="A42" i="23"/>
  <c r="B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Q42" i="23"/>
  <c r="R42" i="23"/>
  <c r="S42" i="23"/>
  <c r="T42" i="23"/>
  <c r="A43" i="23"/>
  <c r="B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R43" i="23"/>
  <c r="S43" i="23"/>
  <c r="T43" i="23"/>
  <c r="A44" i="23"/>
  <c r="B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T44" i="23"/>
  <c r="A45" i="23"/>
  <c r="B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R45" i="23"/>
  <c r="S45" i="23"/>
  <c r="T45" i="23"/>
  <c r="A46" i="23"/>
  <c r="B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R46" i="23"/>
  <c r="S46" i="23"/>
  <c r="T46" i="23"/>
  <c r="A47" i="23"/>
  <c r="B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R47" i="23"/>
  <c r="S47" i="23"/>
  <c r="T47" i="23"/>
  <c r="A48" i="23"/>
  <c r="B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R48" i="23"/>
  <c r="S48" i="23"/>
  <c r="T48" i="23"/>
  <c r="A49" i="23"/>
  <c r="B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R49" i="23"/>
  <c r="S49" i="23"/>
  <c r="T49" i="23"/>
  <c r="A50" i="23"/>
  <c r="B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S50" i="23"/>
  <c r="T50" i="23"/>
  <c r="A51" i="23"/>
  <c r="B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R51" i="23"/>
  <c r="S51" i="23"/>
  <c r="T51" i="23"/>
  <c r="A52" i="23"/>
  <c r="B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S52" i="23"/>
  <c r="T52" i="23"/>
  <c r="A53" i="23"/>
  <c r="B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R53" i="23"/>
  <c r="S53" i="23"/>
  <c r="T53" i="23"/>
  <c r="A54" i="23"/>
  <c r="B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R54" i="23"/>
  <c r="S54" i="23"/>
  <c r="T54" i="23"/>
  <c r="A55" i="23"/>
  <c r="B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S55" i="23"/>
  <c r="T55" i="23"/>
  <c r="A56" i="23"/>
  <c r="B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R56" i="23"/>
  <c r="S56" i="23"/>
  <c r="T56" i="23"/>
  <c r="A57" i="23"/>
  <c r="B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R57" i="23"/>
  <c r="S57" i="23"/>
  <c r="T57" i="23"/>
  <c r="A58" i="23"/>
  <c r="B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R58" i="23"/>
  <c r="S58" i="23"/>
  <c r="T58" i="23"/>
  <c r="A59" i="23"/>
  <c r="B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R59" i="23"/>
  <c r="S59" i="23"/>
  <c r="T59" i="23"/>
  <c r="A60" i="23"/>
  <c r="B60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R60" i="23"/>
  <c r="S60" i="23"/>
  <c r="T60" i="23"/>
  <c r="A61" i="23"/>
  <c r="B61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R61" i="23"/>
  <c r="S61" i="23"/>
  <c r="T61" i="23"/>
  <c r="A62" i="23"/>
  <c r="B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R62" i="23"/>
  <c r="S62" i="23"/>
  <c r="T62" i="23"/>
  <c r="A63" i="23"/>
  <c r="B63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R63" i="23"/>
  <c r="S63" i="23"/>
  <c r="T63" i="23"/>
  <c r="A64" i="23"/>
  <c r="B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R64" i="23"/>
  <c r="S64" i="23"/>
  <c r="T64" i="23"/>
  <c r="A65" i="23"/>
  <c r="B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R65" i="23"/>
  <c r="S65" i="23"/>
  <c r="T65" i="23"/>
  <c r="A66" i="23"/>
  <c r="B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R66" i="23"/>
  <c r="S66" i="23"/>
  <c r="T66" i="23"/>
  <c r="A67" i="23"/>
  <c r="B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S67" i="23"/>
  <c r="T67" i="23"/>
  <c r="A68" i="23"/>
  <c r="B68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R68" i="23"/>
  <c r="S68" i="23"/>
  <c r="T68" i="23"/>
  <c r="A69" i="23"/>
  <c r="B69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S69" i="23"/>
  <c r="T69" i="23"/>
  <c r="A70" i="23"/>
  <c r="B70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R70" i="23"/>
  <c r="S70" i="23"/>
  <c r="T70" i="23"/>
  <c r="A71" i="23"/>
  <c r="B71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S71" i="23"/>
  <c r="T71" i="23"/>
  <c r="A72" i="23"/>
  <c r="B72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T72" i="23"/>
  <c r="A73" i="23"/>
  <c r="B73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S73" i="23"/>
  <c r="T73" i="23"/>
  <c r="A74" i="23"/>
  <c r="B74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R74" i="23"/>
  <c r="S74" i="23"/>
  <c r="T74" i="23"/>
  <c r="A75" i="23"/>
  <c r="B75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S75" i="23"/>
  <c r="T75" i="23"/>
  <c r="A76" i="23"/>
  <c r="B76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R76" i="23"/>
  <c r="S76" i="23"/>
  <c r="T76" i="23"/>
  <c r="A77" i="23"/>
  <c r="B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R77" i="23"/>
  <c r="S77" i="23"/>
  <c r="T77" i="23"/>
  <c r="A78" i="23"/>
  <c r="B78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S78" i="23"/>
  <c r="T78" i="23"/>
  <c r="A79" i="23"/>
  <c r="B79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R79" i="23"/>
  <c r="S79" i="23"/>
  <c r="T79" i="23"/>
  <c r="A80" i="23"/>
  <c r="B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R80" i="23"/>
  <c r="S80" i="23"/>
  <c r="T80" i="23"/>
  <c r="A81" i="23"/>
  <c r="B81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R81" i="23"/>
  <c r="S81" i="23"/>
  <c r="T81" i="23"/>
  <c r="A82" i="23"/>
  <c r="B82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R82" i="23"/>
  <c r="S82" i="23"/>
  <c r="T82" i="23"/>
  <c r="A83" i="23"/>
  <c r="B83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R83" i="23"/>
  <c r="S83" i="23"/>
  <c r="T83" i="23"/>
  <c r="A84" i="23"/>
  <c r="B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A85" i="23"/>
  <c r="B85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R85" i="23"/>
  <c r="S85" i="23"/>
  <c r="T85" i="23"/>
  <c r="A86" i="23"/>
  <c r="B86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R86" i="23"/>
  <c r="S86" i="23"/>
  <c r="T86" i="23"/>
  <c r="A87" i="23"/>
  <c r="B87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S87" i="23"/>
  <c r="T87" i="23"/>
  <c r="A88" i="23"/>
  <c r="B88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R88" i="23"/>
  <c r="S88" i="23"/>
  <c r="T88" i="23"/>
  <c r="A89" i="23"/>
  <c r="B89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R89" i="23"/>
  <c r="S89" i="23"/>
  <c r="T89" i="23"/>
  <c r="A90" i="23"/>
  <c r="B90" i="23"/>
  <c r="D90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R90" i="23"/>
  <c r="S90" i="23"/>
  <c r="T90" i="23"/>
  <c r="A91" i="23"/>
  <c r="B91" i="23"/>
  <c r="D91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R91" i="23"/>
  <c r="S91" i="23"/>
  <c r="T91" i="23"/>
  <c r="A92" i="23"/>
  <c r="B92" i="23"/>
  <c r="D92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R92" i="23"/>
  <c r="S92" i="23"/>
  <c r="T92" i="23"/>
  <c r="A93" i="23"/>
  <c r="B93" i="23"/>
  <c r="D93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R93" i="23"/>
  <c r="S93" i="23"/>
  <c r="T93" i="23"/>
  <c r="A94" i="23"/>
  <c r="B94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R94" i="23"/>
  <c r="S94" i="23"/>
  <c r="T94" i="23"/>
  <c r="A95" i="23"/>
  <c r="B95" i="23"/>
  <c r="D95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R95" i="23"/>
  <c r="S95" i="23"/>
  <c r="T95" i="23"/>
  <c r="A96" i="23"/>
  <c r="B96" i="23"/>
  <c r="D96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R96" i="23"/>
  <c r="S96" i="23"/>
  <c r="T96" i="23"/>
  <c r="A97" i="23"/>
  <c r="B97" i="23"/>
  <c r="D97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R97" i="23"/>
  <c r="S97" i="23"/>
  <c r="T97" i="23"/>
  <c r="A98" i="23"/>
  <c r="B98" i="23"/>
  <c r="D98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R98" i="23"/>
  <c r="S98" i="23"/>
  <c r="T98" i="23"/>
  <c r="A99" i="23"/>
  <c r="B99" i="23"/>
  <c r="D99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R99" i="23"/>
  <c r="S99" i="23"/>
  <c r="T99" i="23"/>
  <c r="A100" i="23"/>
  <c r="B100" i="23"/>
  <c r="D100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R100" i="23"/>
  <c r="S100" i="23"/>
  <c r="T100" i="23"/>
  <c r="A101" i="23"/>
  <c r="B101" i="23"/>
  <c r="D101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R101" i="23"/>
  <c r="S101" i="23"/>
  <c r="T101" i="23"/>
  <c r="A102" i="23"/>
  <c r="B102" i="23"/>
  <c r="D102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R102" i="23"/>
  <c r="S102" i="23"/>
  <c r="T102" i="23"/>
  <c r="A103" i="23"/>
  <c r="B103" i="23"/>
  <c r="D103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R103" i="23"/>
  <c r="S103" i="23"/>
  <c r="T103" i="23"/>
  <c r="A104" i="23"/>
  <c r="B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R104" i="23"/>
  <c r="S104" i="23"/>
  <c r="T104" i="23"/>
  <c r="A105" i="23"/>
  <c r="B105" i="23"/>
  <c r="D105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R105" i="23"/>
  <c r="S105" i="23"/>
  <c r="T105" i="23"/>
  <c r="A106" i="23"/>
  <c r="B106" i="23"/>
  <c r="D106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R106" i="23"/>
  <c r="S106" i="23"/>
  <c r="T106" i="23"/>
  <c r="A107" i="23"/>
  <c r="B107" i="23"/>
  <c r="D107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R107" i="23"/>
  <c r="S107" i="23"/>
  <c r="T107" i="23"/>
  <c r="A108" i="23"/>
  <c r="B108" i="23"/>
  <c r="D108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R108" i="23"/>
  <c r="S108" i="23"/>
  <c r="T108" i="23"/>
  <c r="A109" i="23"/>
  <c r="B109" i="23"/>
  <c r="D109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R109" i="23"/>
  <c r="S109" i="23"/>
  <c r="T109" i="23"/>
  <c r="A110" i="23"/>
  <c r="B110" i="23"/>
  <c r="D110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R110" i="23"/>
  <c r="S110" i="23"/>
  <c r="T110" i="23"/>
  <c r="A111" i="23"/>
  <c r="B111" i="23"/>
  <c r="D111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R111" i="23"/>
  <c r="S111" i="23"/>
  <c r="T111" i="23"/>
  <c r="A112" i="23"/>
  <c r="B112" i="23"/>
  <c r="D112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R112" i="23"/>
  <c r="S112" i="23"/>
  <c r="T112" i="23"/>
  <c r="A113" i="23"/>
  <c r="B113" i="23"/>
  <c r="D113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R113" i="23"/>
  <c r="S113" i="23"/>
  <c r="T113" i="23"/>
  <c r="A114" i="23"/>
  <c r="B114" i="23"/>
  <c r="D114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R114" i="23"/>
  <c r="S114" i="23"/>
  <c r="T114" i="23"/>
  <c r="A115" i="23"/>
  <c r="B115" i="23"/>
  <c r="D115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R115" i="23"/>
  <c r="S115" i="23"/>
  <c r="T115" i="23"/>
  <c r="A116" i="23"/>
  <c r="B116" i="23"/>
  <c r="D116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R116" i="23"/>
  <c r="S116" i="23"/>
  <c r="T116" i="23"/>
  <c r="A117" i="23"/>
  <c r="B117" i="23"/>
  <c r="D117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R117" i="23"/>
  <c r="S117" i="23"/>
  <c r="T117" i="23"/>
  <c r="A118" i="23"/>
  <c r="B118" i="23"/>
  <c r="D118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R118" i="23"/>
  <c r="S118" i="23"/>
  <c r="T118" i="23"/>
  <c r="A119" i="23"/>
  <c r="B119" i="23"/>
  <c r="D119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R119" i="23"/>
  <c r="S119" i="23"/>
  <c r="T119" i="23"/>
  <c r="A120" i="23"/>
  <c r="B120" i="23"/>
  <c r="D120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R120" i="23"/>
  <c r="S120" i="23"/>
  <c r="T120" i="23"/>
  <c r="A121" i="23"/>
  <c r="B121" i="23"/>
  <c r="D121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R121" i="23"/>
  <c r="S121" i="23"/>
  <c r="T121" i="23"/>
  <c r="A122" i="23"/>
  <c r="B122" i="23"/>
  <c r="D122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R122" i="23"/>
  <c r="S122" i="23"/>
  <c r="T122" i="23"/>
  <c r="A123" i="23"/>
  <c r="B123" i="23"/>
  <c r="D123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R123" i="23"/>
  <c r="S123" i="23"/>
  <c r="T123" i="23"/>
  <c r="A124" i="23"/>
  <c r="B124" i="23"/>
  <c r="D124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R124" i="23"/>
  <c r="S124" i="23"/>
  <c r="T124" i="23"/>
  <c r="A125" i="23"/>
  <c r="B125" i="23"/>
  <c r="D125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R125" i="23"/>
  <c r="S125" i="23"/>
  <c r="T125" i="23"/>
  <c r="A126" i="23"/>
  <c r="B126" i="23"/>
  <c r="D126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R126" i="23"/>
  <c r="S126" i="23"/>
  <c r="T126" i="23"/>
  <c r="A127" i="23"/>
  <c r="B127" i="23"/>
  <c r="D127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R127" i="23"/>
  <c r="S127" i="23"/>
  <c r="T127" i="23"/>
  <c r="A128" i="23"/>
  <c r="B128" i="23"/>
  <c r="D128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R128" i="23"/>
  <c r="S128" i="23"/>
  <c r="T128" i="23"/>
  <c r="A129" i="23"/>
  <c r="B129" i="23"/>
  <c r="D129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R129" i="23"/>
  <c r="S129" i="23"/>
  <c r="T129" i="23"/>
  <c r="A130" i="23"/>
  <c r="B130" i="23"/>
  <c r="D130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R130" i="23"/>
  <c r="S130" i="23"/>
  <c r="T130" i="23"/>
  <c r="A131" i="23"/>
  <c r="B131" i="23"/>
  <c r="D131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R131" i="23"/>
  <c r="S131" i="23"/>
  <c r="T131" i="23"/>
  <c r="A132" i="23"/>
  <c r="B132" i="23"/>
  <c r="D132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R132" i="23"/>
  <c r="S132" i="23"/>
  <c r="T132" i="23"/>
  <c r="A133" i="23"/>
  <c r="B133" i="23"/>
  <c r="D133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R133" i="23"/>
  <c r="S133" i="23"/>
  <c r="T133" i="23"/>
  <c r="A134" i="23"/>
  <c r="B134" i="23"/>
  <c r="D134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R134" i="23"/>
  <c r="S134" i="23"/>
  <c r="T134" i="23"/>
  <c r="A135" i="23"/>
  <c r="B135" i="23"/>
  <c r="D135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R135" i="23"/>
  <c r="S135" i="23"/>
  <c r="T135" i="23"/>
  <c r="A136" i="23"/>
  <c r="B136" i="23"/>
  <c r="D136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R136" i="23"/>
  <c r="S136" i="23"/>
  <c r="T136" i="23"/>
  <c r="A137" i="23"/>
  <c r="B137" i="23"/>
  <c r="D137" i="23"/>
  <c r="E137" i="23"/>
  <c r="F137" i="23"/>
  <c r="G137" i="23"/>
  <c r="H137" i="23"/>
  <c r="I137" i="23"/>
  <c r="J137" i="23"/>
  <c r="K137" i="23"/>
  <c r="L137" i="23"/>
  <c r="M137" i="23"/>
  <c r="N137" i="23"/>
  <c r="O137" i="23"/>
  <c r="P137" i="23"/>
  <c r="Q137" i="23"/>
  <c r="R137" i="23"/>
  <c r="S137" i="23"/>
  <c r="T137" i="23"/>
  <c r="A138" i="23"/>
  <c r="B138" i="23"/>
  <c r="D138" i="23"/>
  <c r="E138" i="23"/>
  <c r="F138" i="23"/>
  <c r="G138" i="23"/>
  <c r="H138" i="23"/>
  <c r="I138" i="23"/>
  <c r="J138" i="23"/>
  <c r="K138" i="23"/>
  <c r="L138" i="23"/>
  <c r="M138" i="23"/>
  <c r="N138" i="23"/>
  <c r="O138" i="23"/>
  <c r="P138" i="23"/>
  <c r="Q138" i="23"/>
  <c r="R138" i="23"/>
  <c r="S138" i="23"/>
  <c r="T138" i="23"/>
  <c r="A139" i="23"/>
  <c r="B139" i="23"/>
  <c r="D139" i="23"/>
  <c r="E139" i="23"/>
  <c r="F139" i="23"/>
  <c r="G139" i="23"/>
  <c r="H139" i="23"/>
  <c r="I139" i="23"/>
  <c r="J139" i="23"/>
  <c r="K139" i="23"/>
  <c r="L139" i="23"/>
  <c r="M139" i="23"/>
  <c r="N139" i="23"/>
  <c r="O139" i="23"/>
  <c r="P139" i="23"/>
  <c r="Q139" i="23"/>
  <c r="R139" i="23"/>
  <c r="S139" i="23"/>
  <c r="T139" i="23"/>
  <c r="A140" i="23"/>
  <c r="B140" i="23"/>
  <c r="D140" i="23"/>
  <c r="E140" i="23"/>
  <c r="F140" i="23"/>
  <c r="G140" i="23"/>
  <c r="H140" i="23"/>
  <c r="I140" i="23"/>
  <c r="J140" i="23"/>
  <c r="K140" i="23"/>
  <c r="L140" i="23"/>
  <c r="M140" i="23"/>
  <c r="N140" i="23"/>
  <c r="O140" i="23"/>
  <c r="P140" i="23"/>
  <c r="Q140" i="23"/>
  <c r="R140" i="23"/>
  <c r="S140" i="23"/>
  <c r="T140" i="23"/>
  <c r="A141" i="23"/>
  <c r="B141" i="23"/>
  <c r="D141" i="23"/>
  <c r="E141" i="23"/>
  <c r="F141" i="23"/>
  <c r="G141" i="23"/>
  <c r="H141" i="23"/>
  <c r="I141" i="23"/>
  <c r="J141" i="23"/>
  <c r="K141" i="23"/>
  <c r="L141" i="23"/>
  <c r="M141" i="23"/>
  <c r="N141" i="23"/>
  <c r="O141" i="23"/>
  <c r="P141" i="23"/>
  <c r="Q141" i="23"/>
  <c r="R141" i="23"/>
  <c r="S141" i="23"/>
  <c r="T141" i="23"/>
  <c r="A142" i="23"/>
  <c r="B142" i="23"/>
  <c r="D142" i="23"/>
  <c r="E142" i="23"/>
  <c r="F142" i="23"/>
  <c r="G142" i="23"/>
  <c r="H142" i="23"/>
  <c r="I142" i="23"/>
  <c r="J142" i="23"/>
  <c r="K142" i="23"/>
  <c r="L142" i="23"/>
  <c r="M142" i="23"/>
  <c r="N142" i="23"/>
  <c r="O142" i="23"/>
  <c r="P142" i="23"/>
  <c r="Q142" i="23"/>
  <c r="R142" i="23"/>
  <c r="S142" i="23"/>
  <c r="T142" i="23"/>
  <c r="A143" i="23"/>
  <c r="B143" i="23"/>
  <c r="D143" i="23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R143" i="23"/>
  <c r="S143" i="23"/>
  <c r="T143" i="23"/>
  <c r="A144" i="23"/>
  <c r="B144" i="23"/>
  <c r="D144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R144" i="23"/>
  <c r="S144" i="23"/>
  <c r="T144" i="23"/>
  <c r="A145" i="23"/>
  <c r="B145" i="23"/>
  <c r="D145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R145" i="23"/>
  <c r="S145" i="23"/>
  <c r="T145" i="23"/>
  <c r="A146" i="23"/>
  <c r="B146" i="23"/>
  <c r="D146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R146" i="23"/>
  <c r="S146" i="23"/>
  <c r="T146" i="23"/>
  <c r="A147" i="23"/>
  <c r="B147" i="23"/>
  <c r="D147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R147" i="23"/>
  <c r="S147" i="23"/>
  <c r="T147" i="23"/>
  <c r="A148" i="23"/>
  <c r="B148" i="23"/>
  <c r="D148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R148" i="23"/>
  <c r="S148" i="23"/>
  <c r="T148" i="23"/>
  <c r="A149" i="23"/>
  <c r="B149" i="23"/>
  <c r="D149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R149" i="23"/>
  <c r="S149" i="23"/>
  <c r="T149" i="23"/>
  <c r="A150" i="23"/>
  <c r="B150" i="23"/>
  <c r="D150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R150" i="23"/>
  <c r="S150" i="23"/>
  <c r="T150" i="23"/>
  <c r="A151" i="23"/>
  <c r="B151" i="23"/>
  <c r="D151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R151" i="23"/>
  <c r="S151" i="23"/>
  <c r="T151" i="23"/>
  <c r="A152" i="23"/>
  <c r="B152" i="23"/>
  <c r="D152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R152" i="23"/>
  <c r="S152" i="23"/>
  <c r="T152" i="23"/>
  <c r="A153" i="23"/>
  <c r="B153" i="23"/>
  <c r="D153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R153" i="23"/>
  <c r="S153" i="23"/>
  <c r="T153" i="23"/>
  <c r="A154" i="23"/>
  <c r="B154" i="23"/>
  <c r="D154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R154" i="23"/>
  <c r="S154" i="23"/>
  <c r="T154" i="23"/>
  <c r="A155" i="23"/>
  <c r="B155" i="23"/>
  <c r="D155" i="23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R155" i="23"/>
  <c r="S155" i="23"/>
  <c r="T155" i="23"/>
  <c r="A156" i="23"/>
  <c r="B156" i="23"/>
  <c r="D156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R156" i="23"/>
  <c r="S156" i="23"/>
  <c r="T156" i="23"/>
  <c r="A157" i="23"/>
  <c r="B157" i="23"/>
  <c r="D157" i="23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R157" i="23"/>
  <c r="S157" i="23"/>
  <c r="T157" i="23"/>
  <c r="A158" i="23"/>
  <c r="B158" i="23"/>
  <c r="D158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R158" i="23"/>
  <c r="S158" i="23"/>
  <c r="T158" i="23"/>
  <c r="A159" i="23"/>
  <c r="B159" i="23"/>
  <c r="D159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R159" i="23"/>
  <c r="S159" i="23"/>
  <c r="T159" i="23"/>
  <c r="A160" i="23"/>
  <c r="B160" i="23"/>
  <c r="D160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R160" i="23"/>
  <c r="S160" i="23"/>
  <c r="T160" i="23"/>
  <c r="A161" i="23"/>
  <c r="B161" i="23"/>
  <c r="D161" i="23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R161" i="23"/>
  <c r="S161" i="23"/>
  <c r="T161" i="23"/>
  <c r="A162" i="23"/>
  <c r="B162" i="23"/>
  <c r="D162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R162" i="23"/>
  <c r="S162" i="23"/>
  <c r="T162" i="23"/>
  <c r="A163" i="23"/>
  <c r="B163" i="23"/>
  <c r="D163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R163" i="23"/>
  <c r="S163" i="23"/>
  <c r="T163" i="23"/>
  <c r="A164" i="23"/>
  <c r="B164" i="23"/>
  <c r="D164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R164" i="23"/>
  <c r="S164" i="23"/>
  <c r="T164" i="23"/>
  <c r="A165" i="23"/>
  <c r="B165" i="23"/>
  <c r="D165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R165" i="23"/>
  <c r="S165" i="23"/>
  <c r="T165" i="23"/>
  <c r="A166" i="23"/>
  <c r="B166" i="23"/>
  <c r="D166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R166" i="23"/>
  <c r="S166" i="23"/>
  <c r="T166" i="23"/>
  <c r="A167" i="23"/>
  <c r="B167" i="23"/>
  <c r="D167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R167" i="23"/>
  <c r="S167" i="23"/>
  <c r="T167" i="23"/>
  <c r="A168" i="23"/>
  <c r="B168" i="23"/>
  <c r="D168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R168" i="23"/>
  <c r="S168" i="23"/>
  <c r="T168" i="23"/>
  <c r="A169" i="23"/>
  <c r="B169" i="23"/>
  <c r="D169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R169" i="23"/>
  <c r="S169" i="23"/>
  <c r="T169" i="23"/>
  <c r="A170" i="23"/>
  <c r="B170" i="23"/>
  <c r="D170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R170" i="23"/>
  <c r="S170" i="23"/>
  <c r="T170" i="23"/>
  <c r="A171" i="23"/>
  <c r="B171" i="23"/>
  <c r="D171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R171" i="23"/>
  <c r="S171" i="23"/>
  <c r="T171" i="23"/>
  <c r="A172" i="23"/>
  <c r="B172" i="23"/>
  <c r="D172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R172" i="23"/>
  <c r="S172" i="23"/>
  <c r="T172" i="23"/>
  <c r="A173" i="23"/>
  <c r="B173" i="23"/>
  <c r="D173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R173" i="23"/>
  <c r="S173" i="23"/>
  <c r="T173" i="23"/>
  <c r="A174" i="23"/>
  <c r="B174" i="23"/>
  <c r="D174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R174" i="23"/>
  <c r="S174" i="23"/>
  <c r="T174" i="23"/>
  <c r="A175" i="23"/>
  <c r="B175" i="23"/>
  <c r="D175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R175" i="23"/>
  <c r="S175" i="23"/>
  <c r="T175" i="23"/>
  <c r="A176" i="23"/>
  <c r="B176" i="23"/>
  <c r="D176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R176" i="23"/>
  <c r="S176" i="23"/>
  <c r="T176" i="23"/>
  <c r="A177" i="23"/>
  <c r="B177" i="23"/>
  <c r="D177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R177" i="23"/>
  <c r="S177" i="23"/>
  <c r="T177" i="23"/>
  <c r="A178" i="23"/>
  <c r="B178" i="23"/>
  <c r="D178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R178" i="23"/>
  <c r="S178" i="23"/>
  <c r="T178" i="23"/>
  <c r="A179" i="23"/>
  <c r="B179" i="23"/>
  <c r="D179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R179" i="23"/>
  <c r="S179" i="23"/>
  <c r="T179" i="23"/>
  <c r="A180" i="23"/>
  <c r="B180" i="23"/>
  <c r="D180" i="23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R180" i="23"/>
  <c r="S180" i="23"/>
  <c r="T180" i="23"/>
  <c r="A181" i="23"/>
  <c r="B181" i="23"/>
  <c r="D181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R181" i="23"/>
  <c r="S181" i="23"/>
  <c r="T181" i="23"/>
  <c r="A182" i="23"/>
  <c r="B182" i="23"/>
  <c r="D182" i="23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R182" i="23"/>
  <c r="S182" i="23"/>
  <c r="T182" i="23"/>
  <c r="A183" i="23"/>
  <c r="B183" i="23"/>
  <c r="D183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R183" i="23"/>
  <c r="S183" i="23"/>
  <c r="T183" i="23"/>
  <c r="A184" i="23"/>
  <c r="B184" i="23"/>
  <c r="D184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R184" i="23"/>
  <c r="S184" i="23"/>
  <c r="T184" i="23"/>
  <c r="A185" i="23"/>
  <c r="B185" i="23"/>
  <c r="D185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R185" i="23"/>
  <c r="S185" i="23"/>
  <c r="T185" i="23"/>
  <c r="A186" i="23"/>
  <c r="B186" i="23"/>
  <c r="D186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R186" i="23"/>
  <c r="S186" i="23"/>
  <c r="T186" i="23"/>
  <c r="A187" i="23"/>
  <c r="B187" i="23"/>
  <c r="D187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R187" i="23"/>
  <c r="S187" i="23"/>
  <c r="T187" i="23"/>
  <c r="A188" i="23"/>
  <c r="B188" i="23"/>
  <c r="D188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R188" i="23"/>
  <c r="S188" i="23"/>
  <c r="T188" i="23"/>
  <c r="A189" i="23"/>
  <c r="B189" i="23"/>
  <c r="D189" i="23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R189" i="23"/>
  <c r="S189" i="23"/>
  <c r="T189" i="23"/>
  <c r="A190" i="23"/>
  <c r="B190" i="23"/>
  <c r="D190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R190" i="23"/>
  <c r="S190" i="23"/>
  <c r="T190" i="23"/>
  <c r="A191" i="23"/>
  <c r="B191" i="23"/>
  <c r="D191" i="23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R191" i="23"/>
  <c r="S191" i="23"/>
  <c r="T191" i="23"/>
  <c r="A192" i="23"/>
  <c r="B192" i="23"/>
  <c r="D192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R192" i="23"/>
  <c r="S192" i="23"/>
  <c r="T192" i="23"/>
  <c r="A193" i="23"/>
  <c r="B193" i="23"/>
  <c r="D193" i="23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R193" i="23"/>
  <c r="S193" i="23"/>
  <c r="T193" i="23"/>
  <c r="A194" i="23"/>
  <c r="B194" i="23"/>
  <c r="D194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R194" i="23"/>
  <c r="S194" i="23"/>
  <c r="T194" i="23"/>
  <c r="A195" i="23"/>
  <c r="B195" i="23"/>
  <c r="D195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R195" i="23"/>
  <c r="S195" i="23"/>
  <c r="T195" i="23"/>
  <c r="A196" i="23"/>
  <c r="B196" i="23"/>
  <c r="D196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R196" i="23"/>
  <c r="S196" i="23"/>
  <c r="T196" i="23"/>
  <c r="A197" i="23"/>
  <c r="B197" i="23"/>
  <c r="D197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R197" i="23"/>
  <c r="S197" i="23"/>
  <c r="T197" i="23"/>
  <c r="A198" i="23"/>
  <c r="B198" i="23"/>
  <c r="D198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R198" i="23"/>
  <c r="S198" i="23"/>
  <c r="T198" i="23"/>
  <c r="A199" i="23"/>
  <c r="B199" i="23"/>
  <c r="D199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R199" i="23"/>
  <c r="S199" i="23"/>
  <c r="T199" i="23"/>
  <c r="A200" i="23"/>
  <c r="B200" i="23"/>
  <c r="D200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R200" i="23"/>
  <c r="S200" i="23"/>
  <c r="T200" i="23"/>
  <c r="A201" i="23"/>
  <c r="B201" i="23"/>
  <c r="D201" i="23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R201" i="23"/>
  <c r="S201" i="23"/>
  <c r="T201" i="23"/>
  <c r="A202" i="23"/>
  <c r="B202" i="23"/>
  <c r="D202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R202" i="23"/>
  <c r="S202" i="23"/>
  <c r="T202" i="23"/>
  <c r="A203" i="23"/>
  <c r="B203" i="23"/>
  <c r="D203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R203" i="23"/>
  <c r="S203" i="23"/>
  <c r="T203" i="23"/>
  <c r="A204" i="23"/>
  <c r="B204" i="23"/>
  <c r="D204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R204" i="23"/>
  <c r="S204" i="23"/>
  <c r="T204" i="23"/>
  <c r="A205" i="23"/>
  <c r="B205" i="23"/>
  <c r="D205" i="23"/>
  <c r="E205" i="23"/>
  <c r="F205" i="23"/>
  <c r="G205" i="23"/>
  <c r="H205" i="23"/>
  <c r="I205" i="23"/>
  <c r="J205" i="23"/>
  <c r="K205" i="23"/>
  <c r="L205" i="23"/>
  <c r="M205" i="23"/>
  <c r="N205" i="23"/>
  <c r="O205" i="23"/>
  <c r="P205" i="23"/>
  <c r="Q205" i="23"/>
  <c r="R205" i="23"/>
  <c r="S205" i="23"/>
  <c r="T205" i="23"/>
  <c r="A206" i="23"/>
  <c r="B206" i="23"/>
  <c r="D206" i="23"/>
  <c r="E206" i="23"/>
  <c r="F206" i="23"/>
  <c r="G206" i="23"/>
  <c r="H206" i="23"/>
  <c r="I206" i="23"/>
  <c r="J206" i="23"/>
  <c r="K206" i="23"/>
  <c r="L206" i="23"/>
  <c r="M206" i="23"/>
  <c r="N206" i="23"/>
  <c r="O206" i="23"/>
  <c r="P206" i="23"/>
  <c r="Q206" i="23"/>
  <c r="R206" i="23"/>
  <c r="S206" i="23"/>
  <c r="T206" i="23"/>
  <c r="A207" i="23"/>
  <c r="B207" i="23"/>
  <c r="D207" i="23"/>
  <c r="E207" i="23"/>
  <c r="F207" i="23"/>
  <c r="G207" i="23"/>
  <c r="H207" i="23"/>
  <c r="I207" i="23"/>
  <c r="J207" i="23"/>
  <c r="K207" i="23"/>
  <c r="L207" i="23"/>
  <c r="M207" i="23"/>
  <c r="N207" i="23"/>
  <c r="O207" i="23"/>
  <c r="P207" i="23"/>
  <c r="Q207" i="23"/>
  <c r="R207" i="23"/>
  <c r="S207" i="23"/>
  <c r="T207" i="23"/>
  <c r="A208" i="23"/>
  <c r="B208" i="23"/>
  <c r="D208" i="23"/>
  <c r="E208" i="23"/>
  <c r="F208" i="23"/>
  <c r="G208" i="23"/>
  <c r="H208" i="23"/>
  <c r="I208" i="23"/>
  <c r="J208" i="23"/>
  <c r="K208" i="23"/>
  <c r="L208" i="23"/>
  <c r="M208" i="23"/>
  <c r="N208" i="23"/>
  <c r="O208" i="23"/>
  <c r="P208" i="23"/>
  <c r="Q208" i="23"/>
  <c r="R208" i="23"/>
  <c r="S208" i="23"/>
  <c r="T208" i="23"/>
  <c r="A209" i="23"/>
  <c r="B209" i="23"/>
  <c r="D209" i="23"/>
  <c r="E209" i="23"/>
  <c r="F209" i="23"/>
  <c r="G209" i="23"/>
  <c r="H209" i="23"/>
  <c r="I209" i="23"/>
  <c r="J209" i="23"/>
  <c r="K209" i="23"/>
  <c r="L209" i="23"/>
  <c r="M209" i="23"/>
  <c r="N209" i="23"/>
  <c r="O209" i="23"/>
  <c r="P209" i="23"/>
  <c r="Q209" i="23"/>
  <c r="R209" i="23"/>
  <c r="S209" i="23"/>
  <c r="T209" i="23"/>
  <c r="A210" i="23"/>
  <c r="B210" i="23"/>
  <c r="D210" i="23"/>
  <c r="E210" i="23"/>
  <c r="F210" i="23"/>
  <c r="G210" i="23"/>
  <c r="H210" i="23"/>
  <c r="I210" i="23"/>
  <c r="J210" i="23"/>
  <c r="K210" i="23"/>
  <c r="L210" i="23"/>
  <c r="M210" i="23"/>
  <c r="N210" i="23"/>
  <c r="O210" i="23"/>
  <c r="P210" i="23"/>
  <c r="Q210" i="23"/>
  <c r="R210" i="23"/>
  <c r="S210" i="23"/>
  <c r="T210" i="23"/>
  <c r="A211" i="23"/>
  <c r="B211" i="23"/>
  <c r="D211" i="23"/>
  <c r="E211" i="23"/>
  <c r="F211" i="23"/>
  <c r="G211" i="23"/>
  <c r="H211" i="23"/>
  <c r="I211" i="23"/>
  <c r="J211" i="23"/>
  <c r="K211" i="23"/>
  <c r="L211" i="23"/>
  <c r="M211" i="23"/>
  <c r="N211" i="23"/>
  <c r="O211" i="23"/>
  <c r="P211" i="23"/>
  <c r="Q211" i="23"/>
  <c r="R211" i="23"/>
  <c r="S211" i="23"/>
  <c r="T211" i="23"/>
  <c r="A212" i="23"/>
  <c r="B212" i="23"/>
  <c r="D212" i="23"/>
  <c r="E212" i="23"/>
  <c r="F212" i="23"/>
  <c r="G212" i="23"/>
  <c r="H212" i="23"/>
  <c r="I212" i="23"/>
  <c r="J212" i="23"/>
  <c r="K212" i="23"/>
  <c r="L212" i="23"/>
  <c r="M212" i="23"/>
  <c r="N212" i="23"/>
  <c r="O212" i="23"/>
  <c r="P212" i="23"/>
  <c r="Q212" i="23"/>
  <c r="R212" i="23"/>
  <c r="S212" i="23"/>
  <c r="T212" i="23"/>
  <c r="A213" i="23"/>
  <c r="B213" i="23"/>
  <c r="D213" i="23"/>
  <c r="E213" i="23"/>
  <c r="F213" i="23"/>
  <c r="G213" i="23"/>
  <c r="H213" i="23"/>
  <c r="I213" i="23"/>
  <c r="J213" i="23"/>
  <c r="K213" i="23"/>
  <c r="L213" i="23"/>
  <c r="M213" i="23"/>
  <c r="N213" i="23"/>
  <c r="O213" i="23"/>
  <c r="P213" i="23"/>
  <c r="Q213" i="23"/>
  <c r="R213" i="23"/>
  <c r="S213" i="23"/>
  <c r="T213" i="23"/>
  <c r="A214" i="23"/>
  <c r="B214" i="23"/>
  <c r="D214" i="23"/>
  <c r="E214" i="23"/>
  <c r="F214" i="23"/>
  <c r="G214" i="23"/>
  <c r="H214" i="23"/>
  <c r="I214" i="23"/>
  <c r="J214" i="23"/>
  <c r="K214" i="23"/>
  <c r="L214" i="23"/>
  <c r="M214" i="23"/>
  <c r="N214" i="23"/>
  <c r="O214" i="23"/>
  <c r="P214" i="23"/>
  <c r="Q214" i="23"/>
  <c r="R214" i="23"/>
  <c r="S214" i="23"/>
  <c r="T214" i="23"/>
  <c r="A215" i="23"/>
  <c r="B215" i="23"/>
  <c r="D215" i="23"/>
  <c r="E215" i="23"/>
  <c r="F215" i="23"/>
  <c r="G215" i="23"/>
  <c r="H215" i="23"/>
  <c r="I215" i="23"/>
  <c r="J215" i="23"/>
  <c r="K215" i="23"/>
  <c r="L215" i="23"/>
  <c r="M215" i="23"/>
  <c r="N215" i="23"/>
  <c r="O215" i="23"/>
  <c r="P215" i="23"/>
  <c r="Q215" i="23"/>
  <c r="R215" i="23"/>
  <c r="S215" i="23"/>
  <c r="T215" i="23"/>
  <c r="A216" i="23"/>
  <c r="B216" i="23"/>
  <c r="D216" i="23"/>
  <c r="E216" i="23"/>
  <c r="F216" i="23"/>
  <c r="G216" i="23"/>
  <c r="H216" i="23"/>
  <c r="I216" i="23"/>
  <c r="J216" i="23"/>
  <c r="K216" i="23"/>
  <c r="L216" i="23"/>
  <c r="M216" i="23"/>
  <c r="N216" i="23"/>
  <c r="O216" i="23"/>
  <c r="P216" i="23"/>
  <c r="Q216" i="23"/>
  <c r="R216" i="23"/>
  <c r="S216" i="23"/>
  <c r="T216" i="23"/>
  <c r="A217" i="23"/>
  <c r="B217" i="23"/>
  <c r="D217" i="23"/>
  <c r="E217" i="23"/>
  <c r="F217" i="23"/>
  <c r="G217" i="23"/>
  <c r="H217" i="23"/>
  <c r="I217" i="23"/>
  <c r="J217" i="23"/>
  <c r="K217" i="23"/>
  <c r="L217" i="23"/>
  <c r="M217" i="23"/>
  <c r="N217" i="23"/>
  <c r="O217" i="23"/>
  <c r="P217" i="23"/>
  <c r="Q217" i="23"/>
  <c r="R217" i="23"/>
  <c r="S217" i="23"/>
  <c r="T217" i="23"/>
  <c r="A218" i="23"/>
  <c r="B218" i="23"/>
  <c r="D218" i="23"/>
  <c r="E218" i="23"/>
  <c r="F218" i="23"/>
  <c r="G218" i="23"/>
  <c r="H218" i="23"/>
  <c r="I218" i="23"/>
  <c r="J218" i="23"/>
  <c r="K218" i="23"/>
  <c r="L218" i="23"/>
  <c r="M218" i="23"/>
  <c r="N218" i="23"/>
  <c r="O218" i="23"/>
  <c r="P218" i="23"/>
  <c r="Q218" i="23"/>
  <c r="R218" i="23"/>
  <c r="S218" i="23"/>
  <c r="T218" i="23"/>
  <c r="A219" i="23"/>
  <c r="B219" i="23"/>
  <c r="D219" i="23"/>
  <c r="E219" i="23"/>
  <c r="F219" i="23"/>
  <c r="G219" i="23"/>
  <c r="H219" i="23"/>
  <c r="I219" i="23"/>
  <c r="J219" i="23"/>
  <c r="K219" i="23"/>
  <c r="L219" i="23"/>
  <c r="M219" i="23"/>
  <c r="N219" i="23"/>
  <c r="O219" i="23"/>
  <c r="P219" i="23"/>
  <c r="Q219" i="23"/>
  <c r="R219" i="23"/>
  <c r="S219" i="23"/>
  <c r="T219" i="23"/>
  <c r="A220" i="23"/>
  <c r="B220" i="23"/>
  <c r="D220" i="23"/>
  <c r="E220" i="23"/>
  <c r="F220" i="23"/>
  <c r="G220" i="23"/>
  <c r="H220" i="23"/>
  <c r="I220" i="23"/>
  <c r="J220" i="23"/>
  <c r="K220" i="23"/>
  <c r="L220" i="23"/>
  <c r="M220" i="23"/>
  <c r="N220" i="23"/>
  <c r="O220" i="23"/>
  <c r="P220" i="23"/>
  <c r="Q220" i="23"/>
  <c r="R220" i="23"/>
  <c r="S220" i="23"/>
  <c r="T220" i="23"/>
  <c r="A221" i="23"/>
  <c r="B221" i="23"/>
  <c r="D221" i="23"/>
  <c r="E221" i="23"/>
  <c r="F221" i="23"/>
  <c r="G221" i="23"/>
  <c r="H221" i="23"/>
  <c r="I221" i="23"/>
  <c r="J221" i="23"/>
  <c r="K221" i="23"/>
  <c r="L221" i="23"/>
  <c r="M221" i="23"/>
  <c r="N221" i="23"/>
  <c r="O221" i="23"/>
  <c r="P221" i="23"/>
  <c r="Q221" i="23"/>
  <c r="R221" i="23"/>
  <c r="S221" i="23"/>
  <c r="T221" i="23"/>
  <c r="A222" i="23"/>
  <c r="B222" i="23"/>
  <c r="D222" i="23"/>
  <c r="E222" i="23"/>
  <c r="F222" i="23"/>
  <c r="G222" i="23"/>
  <c r="H222" i="23"/>
  <c r="I222" i="23"/>
  <c r="J222" i="23"/>
  <c r="K222" i="23"/>
  <c r="L222" i="23"/>
  <c r="M222" i="23"/>
  <c r="N222" i="23"/>
  <c r="O222" i="23"/>
  <c r="P222" i="23"/>
  <c r="Q222" i="23"/>
  <c r="R222" i="23"/>
  <c r="S222" i="23"/>
  <c r="T222" i="23"/>
  <c r="A223" i="23"/>
  <c r="B223" i="23"/>
  <c r="D223" i="23"/>
  <c r="E223" i="23"/>
  <c r="F223" i="23"/>
  <c r="G223" i="23"/>
  <c r="H223" i="23"/>
  <c r="I223" i="23"/>
  <c r="J223" i="23"/>
  <c r="K223" i="23"/>
  <c r="L223" i="23"/>
  <c r="M223" i="23"/>
  <c r="N223" i="23"/>
  <c r="O223" i="23"/>
  <c r="P223" i="23"/>
  <c r="Q223" i="23"/>
  <c r="R223" i="23"/>
  <c r="S223" i="23"/>
  <c r="T223" i="23"/>
  <c r="A224" i="23"/>
  <c r="B224" i="23"/>
  <c r="D224" i="23"/>
  <c r="E224" i="23"/>
  <c r="F224" i="23"/>
  <c r="G224" i="23"/>
  <c r="H224" i="23"/>
  <c r="I224" i="23"/>
  <c r="J224" i="23"/>
  <c r="K224" i="23"/>
  <c r="L224" i="23"/>
  <c r="M224" i="23"/>
  <c r="N224" i="23"/>
  <c r="O224" i="23"/>
  <c r="P224" i="23"/>
  <c r="Q224" i="23"/>
  <c r="R224" i="23"/>
  <c r="S224" i="23"/>
  <c r="T224" i="23"/>
  <c r="A225" i="23"/>
  <c r="B225" i="23"/>
  <c r="D225" i="23"/>
  <c r="E225" i="23"/>
  <c r="F225" i="23"/>
  <c r="G225" i="23"/>
  <c r="H225" i="23"/>
  <c r="I225" i="23"/>
  <c r="J225" i="23"/>
  <c r="K225" i="23"/>
  <c r="L225" i="23"/>
  <c r="M225" i="23"/>
  <c r="N225" i="23"/>
  <c r="O225" i="23"/>
  <c r="P225" i="23"/>
  <c r="Q225" i="23"/>
  <c r="R225" i="23"/>
  <c r="S225" i="23"/>
  <c r="T225" i="23"/>
  <c r="A226" i="23"/>
  <c r="B226" i="23"/>
  <c r="D226" i="23"/>
  <c r="E226" i="23"/>
  <c r="F226" i="23"/>
  <c r="G226" i="23"/>
  <c r="H226" i="23"/>
  <c r="I226" i="23"/>
  <c r="J226" i="23"/>
  <c r="K226" i="23"/>
  <c r="L226" i="23"/>
  <c r="M226" i="23"/>
  <c r="N226" i="23"/>
  <c r="O226" i="23"/>
  <c r="P226" i="23"/>
  <c r="Q226" i="23"/>
  <c r="R226" i="23"/>
  <c r="S226" i="23"/>
  <c r="T226" i="23"/>
  <c r="A227" i="23"/>
  <c r="B227" i="23"/>
  <c r="D227" i="23"/>
  <c r="E227" i="23"/>
  <c r="F227" i="23"/>
  <c r="G227" i="23"/>
  <c r="H227" i="23"/>
  <c r="I227" i="23"/>
  <c r="J227" i="23"/>
  <c r="K227" i="23"/>
  <c r="L227" i="23"/>
  <c r="M227" i="23"/>
  <c r="N227" i="23"/>
  <c r="O227" i="23"/>
  <c r="P227" i="23"/>
  <c r="Q227" i="23"/>
  <c r="R227" i="23"/>
  <c r="S227" i="23"/>
  <c r="T227" i="23"/>
  <c r="A228" i="23"/>
  <c r="B228" i="23"/>
  <c r="D228" i="23"/>
  <c r="E228" i="23"/>
  <c r="F228" i="23"/>
  <c r="G228" i="23"/>
  <c r="H228" i="23"/>
  <c r="I228" i="23"/>
  <c r="J228" i="23"/>
  <c r="K228" i="23"/>
  <c r="L228" i="23"/>
  <c r="M228" i="23"/>
  <c r="N228" i="23"/>
  <c r="O228" i="23"/>
  <c r="P228" i="23"/>
  <c r="Q228" i="23"/>
  <c r="R228" i="23"/>
  <c r="S228" i="23"/>
  <c r="T228" i="23"/>
  <c r="A229" i="23"/>
  <c r="B229" i="23"/>
  <c r="D229" i="23"/>
  <c r="E229" i="23"/>
  <c r="F229" i="23"/>
  <c r="G229" i="23"/>
  <c r="H229" i="23"/>
  <c r="I229" i="23"/>
  <c r="J229" i="23"/>
  <c r="K229" i="23"/>
  <c r="L229" i="23"/>
  <c r="M229" i="23"/>
  <c r="N229" i="23"/>
  <c r="O229" i="23"/>
  <c r="P229" i="23"/>
  <c r="Q229" i="23"/>
  <c r="R229" i="23"/>
  <c r="S229" i="23"/>
  <c r="T229" i="23"/>
  <c r="A230" i="23"/>
  <c r="B230" i="23"/>
  <c r="D230" i="23"/>
  <c r="E230" i="23"/>
  <c r="F230" i="23"/>
  <c r="G230" i="23"/>
  <c r="H230" i="23"/>
  <c r="I230" i="23"/>
  <c r="J230" i="23"/>
  <c r="K230" i="23"/>
  <c r="L230" i="23"/>
  <c r="M230" i="23"/>
  <c r="N230" i="23"/>
  <c r="O230" i="23"/>
  <c r="P230" i="23"/>
  <c r="Q230" i="23"/>
  <c r="R230" i="23"/>
  <c r="S230" i="23"/>
  <c r="T230" i="23"/>
  <c r="A231" i="23"/>
  <c r="B231" i="23"/>
  <c r="D231" i="23"/>
  <c r="E231" i="23"/>
  <c r="F231" i="23"/>
  <c r="G231" i="23"/>
  <c r="H231" i="23"/>
  <c r="I231" i="23"/>
  <c r="J231" i="23"/>
  <c r="K231" i="23"/>
  <c r="L231" i="23"/>
  <c r="M231" i="23"/>
  <c r="N231" i="23"/>
  <c r="O231" i="23"/>
  <c r="P231" i="23"/>
  <c r="Q231" i="23"/>
  <c r="R231" i="23"/>
  <c r="S231" i="23"/>
  <c r="T231" i="23"/>
  <c r="A232" i="23"/>
  <c r="B232" i="23"/>
  <c r="D232" i="23"/>
  <c r="E232" i="23"/>
  <c r="F232" i="23"/>
  <c r="G232" i="23"/>
  <c r="H232" i="23"/>
  <c r="I232" i="23"/>
  <c r="J232" i="23"/>
  <c r="K232" i="23"/>
  <c r="L232" i="23"/>
  <c r="M232" i="23"/>
  <c r="N232" i="23"/>
  <c r="O232" i="23"/>
  <c r="P232" i="23"/>
  <c r="Q232" i="23"/>
  <c r="R232" i="23"/>
  <c r="S232" i="23"/>
  <c r="T232" i="23"/>
  <c r="A233" i="23"/>
  <c r="B233" i="23"/>
  <c r="D233" i="23"/>
  <c r="E233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R233" i="23"/>
  <c r="S233" i="23"/>
  <c r="T233" i="23"/>
  <c r="A234" i="23"/>
  <c r="B234" i="23"/>
  <c r="D234" i="23"/>
  <c r="E234" i="23"/>
  <c r="F234" i="23"/>
  <c r="G234" i="23"/>
  <c r="H234" i="23"/>
  <c r="I234" i="23"/>
  <c r="J234" i="23"/>
  <c r="K234" i="23"/>
  <c r="L234" i="23"/>
  <c r="M234" i="23"/>
  <c r="N234" i="23"/>
  <c r="O234" i="23"/>
  <c r="P234" i="23"/>
  <c r="Q234" i="23"/>
  <c r="R234" i="23"/>
  <c r="S234" i="23"/>
  <c r="T234" i="23"/>
  <c r="A235" i="23"/>
  <c r="B235" i="23"/>
  <c r="D235" i="23"/>
  <c r="E235" i="23"/>
  <c r="F235" i="23"/>
  <c r="G235" i="23"/>
  <c r="H235" i="23"/>
  <c r="I235" i="23"/>
  <c r="J235" i="23"/>
  <c r="K235" i="23"/>
  <c r="L235" i="23"/>
  <c r="M235" i="23"/>
  <c r="N235" i="23"/>
  <c r="O235" i="23"/>
  <c r="P235" i="23"/>
  <c r="Q235" i="23"/>
  <c r="R235" i="23"/>
  <c r="S235" i="23"/>
  <c r="T235" i="23"/>
  <c r="A236" i="23"/>
  <c r="B236" i="23"/>
  <c r="D236" i="23"/>
  <c r="E236" i="23"/>
  <c r="F236" i="23"/>
  <c r="G236" i="23"/>
  <c r="H236" i="23"/>
  <c r="I236" i="23"/>
  <c r="J236" i="23"/>
  <c r="K236" i="23"/>
  <c r="L236" i="23"/>
  <c r="M236" i="23"/>
  <c r="N236" i="23"/>
  <c r="O236" i="23"/>
  <c r="P236" i="23"/>
  <c r="Q236" i="23"/>
  <c r="R236" i="23"/>
  <c r="S236" i="23"/>
  <c r="T236" i="23"/>
  <c r="A237" i="23"/>
  <c r="B237" i="23"/>
  <c r="D237" i="23"/>
  <c r="E237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R237" i="23"/>
  <c r="S237" i="23"/>
  <c r="T237" i="23"/>
  <c r="A238" i="23"/>
  <c r="B238" i="23"/>
  <c r="D238" i="23"/>
  <c r="E238" i="23"/>
  <c r="F238" i="23"/>
  <c r="G238" i="23"/>
  <c r="H238" i="23"/>
  <c r="I238" i="23"/>
  <c r="J238" i="23"/>
  <c r="K238" i="23"/>
  <c r="L238" i="23"/>
  <c r="M238" i="23"/>
  <c r="N238" i="23"/>
  <c r="O238" i="23"/>
  <c r="P238" i="23"/>
  <c r="Q238" i="23"/>
  <c r="R238" i="23"/>
  <c r="S238" i="23"/>
  <c r="T238" i="23"/>
  <c r="A239" i="23"/>
  <c r="B239" i="23"/>
  <c r="D239" i="23"/>
  <c r="E239" i="23"/>
  <c r="F239" i="23"/>
  <c r="G239" i="23"/>
  <c r="H239" i="23"/>
  <c r="I239" i="23"/>
  <c r="J239" i="23"/>
  <c r="K239" i="23"/>
  <c r="L239" i="23"/>
  <c r="M239" i="23"/>
  <c r="N239" i="23"/>
  <c r="O239" i="23"/>
  <c r="P239" i="23"/>
  <c r="Q239" i="23"/>
  <c r="R239" i="23"/>
  <c r="S239" i="23"/>
  <c r="T239" i="23"/>
  <c r="A240" i="23"/>
  <c r="B240" i="23"/>
  <c r="D240" i="23"/>
  <c r="E240" i="23"/>
  <c r="F240" i="23"/>
  <c r="G240" i="23"/>
  <c r="H240" i="23"/>
  <c r="I240" i="23"/>
  <c r="J240" i="23"/>
  <c r="K240" i="23"/>
  <c r="L240" i="23"/>
  <c r="M240" i="23"/>
  <c r="N240" i="23"/>
  <c r="O240" i="23"/>
  <c r="P240" i="23"/>
  <c r="Q240" i="23"/>
  <c r="R240" i="23"/>
  <c r="S240" i="23"/>
  <c r="T240" i="23"/>
  <c r="A241" i="23"/>
  <c r="B241" i="23"/>
  <c r="D241" i="23"/>
  <c r="E241" i="23"/>
  <c r="F241" i="23"/>
  <c r="G241" i="23"/>
  <c r="H241" i="23"/>
  <c r="I241" i="23"/>
  <c r="J241" i="23"/>
  <c r="K241" i="23"/>
  <c r="L241" i="23"/>
  <c r="M241" i="23"/>
  <c r="N241" i="23"/>
  <c r="O241" i="23"/>
  <c r="P241" i="23"/>
  <c r="Q241" i="23"/>
  <c r="R241" i="23"/>
  <c r="S241" i="23"/>
  <c r="T241" i="23"/>
  <c r="A242" i="23"/>
  <c r="B242" i="23"/>
  <c r="D242" i="23"/>
  <c r="E242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R242" i="23"/>
  <c r="S242" i="23"/>
  <c r="T242" i="23"/>
  <c r="A243" i="23"/>
  <c r="B243" i="23"/>
  <c r="D243" i="23"/>
  <c r="E243" i="23"/>
  <c r="F243" i="23"/>
  <c r="G243" i="23"/>
  <c r="H243" i="23"/>
  <c r="I243" i="23"/>
  <c r="J243" i="23"/>
  <c r="K243" i="23"/>
  <c r="L243" i="23"/>
  <c r="M243" i="23"/>
  <c r="N243" i="23"/>
  <c r="O243" i="23"/>
  <c r="P243" i="23"/>
  <c r="Q243" i="23"/>
  <c r="R243" i="23"/>
  <c r="S243" i="23"/>
  <c r="T243" i="23"/>
  <c r="A244" i="23"/>
  <c r="B244" i="23"/>
  <c r="D244" i="23"/>
  <c r="E244" i="23"/>
  <c r="F244" i="23"/>
  <c r="G244" i="23"/>
  <c r="H244" i="23"/>
  <c r="I244" i="23"/>
  <c r="J244" i="23"/>
  <c r="K244" i="23"/>
  <c r="L244" i="23"/>
  <c r="M244" i="23"/>
  <c r="N244" i="23"/>
  <c r="O244" i="23"/>
  <c r="P244" i="23"/>
  <c r="Q244" i="23"/>
  <c r="R244" i="23"/>
  <c r="S244" i="23"/>
  <c r="T244" i="23"/>
  <c r="A245" i="23"/>
  <c r="B245" i="23"/>
  <c r="D245" i="23"/>
  <c r="E245" i="23"/>
  <c r="F245" i="23"/>
  <c r="G245" i="23"/>
  <c r="H245" i="23"/>
  <c r="I245" i="23"/>
  <c r="J245" i="23"/>
  <c r="K245" i="23"/>
  <c r="L245" i="23"/>
  <c r="M245" i="23"/>
  <c r="N245" i="23"/>
  <c r="O245" i="23"/>
  <c r="P245" i="23"/>
  <c r="Q245" i="23"/>
  <c r="R245" i="23"/>
  <c r="S245" i="23"/>
  <c r="T245" i="23"/>
  <c r="A246" i="23"/>
  <c r="B246" i="23"/>
  <c r="D246" i="23"/>
  <c r="E246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R246" i="23"/>
  <c r="S246" i="23"/>
  <c r="T246" i="23"/>
  <c r="A247" i="23"/>
  <c r="B247" i="23"/>
  <c r="D247" i="23"/>
  <c r="E247" i="23"/>
  <c r="F247" i="23"/>
  <c r="G247" i="23"/>
  <c r="H247" i="23"/>
  <c r="I247" i="23"/>
  <c r="J247" i="23"/>
  <c r="K247" i="23"/>
  <c r="L247" i="23"/>
  <c r="M247" i="23"/>
  <c r="N247" i="23"/>
  <c r="O247" i="23"/>
  <c r="P247" i="23"/>
  <c r="Q247" i="23"/>
  <c r="R247" i="23"/>
  <c r="S247" i="23"/>
  <c r="T247" i="23"/>
  <c r="A248" i="23"/>
  <c r="B248" i="23"/>
  <c r="D248" i="23"/>
  <c r="E248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R248" i="23"/>
  <c r="S248" i="23"/>
  <c r="T248" i="23"/>
  <c r="A249" i="23"/>
  <c r="B249" i="23"/>
  <c r="D249" i="23"/>
  <c r="E249" i="23"/>
  <c r="F249" i="23"/>
  <c r="G249" i="23"/>
  <c r="H249" i="23"/>
  <c r="I249" i="23"/>
  <c r="J249" i="23"/>
  <c r="K249" i="23"/>
  <c r="L249" i="23"/>
  <c r="M249" i="23"/>
  <c r="N249" i="23"/>
  <c r="O249" i="23"/>
  <c r="P249" i="23"/>
  <c r="Q249" i="23"/>
  <c r="R249" i="23"/>
  <c r="S249" i="23"/>
  <c r="T249" i="23"/>
  <c r="A250" i="23"/>
  <c r="B250" i="23"/>
  <c r="D250" i="23"/>
  <c r="E250" i="23"/>
  <c r="F250" i="23"/>
  <c r="G250" i="23"/>
  <c r="H250" i="23"/>
  <c r="I250" i="23"/>
  <c r="J250" i="23"/>
  <c r="K250" i="23"/>
  <c r="L250" i="23"/>
  <c r="M250" i="23"/>
  <c r="N250" i="23"/>
  <c r="O250" i="23"/>
  <c r="P250" i="23"/>
  <c r="Q250" i="23"/>
  <c r="R250" i="23"/>
  <c r="S250" i="23"/>
  <c r="T250" i="23"/>
  <c r="A251" i="23"/>
  <c r="B251" i="23"/>
  <c r="D251" i="23"/>
  <c r="E251" i="23"/>
  <c r="F251" i="23"/>
  <c r="G251" i="23"/>
  <c r="H251" i="23"/>
  <c r="I251" i="23"/>
  <c r="J251" i="23"/>
  <c r="K251" i="23"/>
  <c r="L251" i="23"/>
  <c r="M251" i="23"/>
  <c r="N251" i="23"/>
  <c r="O251" i="23"/>
  <c r="P251" i="23"/>
  <c r="Q251" i="23"/>
  <c r="R251" i="23"/>
  <c r="S251" i="23"/>
  <c r="T251" i="23"/>
  <c r="A252" i="23"/>
  <c r="B252" i="23"/>
  <c r="D252" i="23"/>
  <c r="E252" i="23"/>
  <c r="F252" i="23"/>
  <c r="G252" i="23"/>
  <c r="H252" i="23"/>
  <c r="I252" i="23"/>
  <c r="J252" i="23"/>
  <c r="K252" i="23"/>
  <c r="L252" i="23"/>
  <c r="M252" i="23"/>
  <c r="N252" i="23"/>
  <c r="O252" i="23"/>
  <c r="P252" i="23"/>
  <c r="Q252" i="23"/>
  <c r="R252" i="23"/>
  <c r="S252" i="23"/>
  <c r="T252" i="23"/>
  <c r="A253" i="23"/>
  <c r="B253" i="23"/>
  <c r="D253" i="23"/>
  <c r="E253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R253" i="23"/>
  <c r="S253" i="23"/>
  <c r="T253" i="23"/>
  <c r="A254" i="23"/>
  <c r="B254" i="23"/>
  <c r="D254" i="23"/>
  <c r="E254" i="23"/>
  <c r="F254" i="23"/>
  <c r="G254" i="23"/>
  <c r="H254" i="23"/>
  <c r="I254" i="23"/>
  <c r="J254" i="23"/>
  <c r="K254" i="23"/>
  <c r="L254" i="23"/>
  <c r="M254" i="23"/>
  <c r="N254" i="23"/>
  <c r="O254" i="23"/>
  <c r="P254" i="23"/>
  <c r="Q254" i="23"/>
  <c r="R254" i="23"/>
  <c r="S254" i="23"/>
  <c r="T254" i="23"/>
  <c r="A255" i="23"/>
  <c r="B255" i="23"/>
  <c r="D255" i="23"/>
  <c r="E255" i="23"/>
  <c r="F255" i="23"/>
  <c r="G255" i="23"/>
  <c r="H255" i="23"/>
  <c r="I255" i="23"/>
  <c r="J255" i="23"/>
  <c r="K255" i="23"/>
  <c r="L255" i="23"/>
  <c r="M255" i="23"/>
  <c r="N255" i="23"/>
  <c r="O255" i="23"/>
  <c r="P255" i="23"/>
  <c r="Q255" i="23"/>
  <c r="R255" i="23"/>
  <c r="S255" i="23"/>
  <c r="T255" i="23"/>
  <c r="A256" i="23"/>
  <c r="B256" i="23"/>
  <c r="D256" i="23"/>
  <c r="E256" i="23"/>
  <c r="F256" i="23"/>
  <c r="G256" i="23"/>
  <c r="H256" i="23"/>
  <c r="I256" i="23"/>
  <c r="J256" i="23"/>
  <c r="K256" i="23"/>
  <c r="L256" i="23"/>
  <c r="M256" i="23"/>
  <c r="N256" i="23"/>
  <c r="O256" i="23"/>
  <c r="P256" i="23"/>
  <c r="Q256" i="23"/>
  <c r="R256" i="23"/>
  <c r="S256" i="23"/>
  <c r="T256" i="23"/>
  <c r="A257" i="23"/>
  <c r="B257" i="23"/>
  <c r="D257" i="23"/>
  <c r="E257" i="23"/>
  <c r="F257" i="23"/>
  <c r="G257" i="23"/>
  <c r="H257" i="23"/>
  <c r="I257" i="23"/>
  <c r="J257" i="23"/>
  <c r="K257" i="23"/>
  <c r="L257" i="23"/>
  <c r="M257" i="23"/>
  <c r="N257" i="23"/>
  <c r="O257" i="23"/>
  <c r="P257" i="23"/>
  <c r="Q257" i="23"/>
  <c r="R257" i="23"/>
  <c r="S257" i="23"/>
  <c r="T257" i="23"/>
  <c r="A258" i="23"/>
  <c r="B258" i="23"/>
  <c r="D258" i="23"/>
  <c r="E258" i="23"/>
  <c r="F258" i="23"/>
  <c r="G258" i="23"/>
  <c r="H258" i="23"/>
  <c r="I258" i="23"/>
  <c r="J258" i="23"/>
  <c r="K258" i="23"/>
  <c r="L258" i="23"/>
  <c r="M258" i="23"/>
  <c r="N258" i="23"/>
  <c r="O258" i="23"/>
  <c r="P258" i="23"/>
  <c r="Q258" i="23"/>
  <c r="R258" i="23"/>
  <c r="S258" i="23"/>
  <c r="T258" i="23"/>
  <c r="A259" i="23"/>
  <c r="B259" i="23"/>
  <c r="D259" i="23"/>
  <c r="E259" i="23"/>
  <c r="F259" i="23"/>
  <c r="G259" i="23"/>
  <c r="H259" i="23"/>
  <c r="I259" i="23"/>
  <c r="J259" i="23"/>
  <c r="K259" i="23"/>
  <c r="L259" i="23"/>
  <c r="M259" i="23"/>
  <c r="N259" i="23"/>
  <c r="O259" i="23"/>
  <c r="P259" i="23"/>
  <c r="Q259" i="23"/>
  <c r="R259" i="23"/>
  <c r="S259" i="23"/>
  <c r="T259" i="23"/>
  <c r="A260" i="23"/>
  <c r="B260" i="23"/>
  <c r="D260" i="23"/>
  <c r="E260" i="23"/>
  <c r="F260" i="23"/>
  <c r="G260" i="23"/>
  <c r="H260" i="23"/>
  <c r="I260" i="23"/>
  <c r="J260" i="23"/>
  <c r="K260" i="23"/>
  <c r="L260" i="23"/>
  <c r="M260" i="23"/>
  <c r="N260" i="23"/>
  <c r="O260" i="23"/>
  <c r="P260" i="23"/>
  <c r="Q260" i="23"/>
  <c r="R260" i="23"/>
  <c r="S260" i="23"/>
  <c r="T260" i="23"/>
  <c r="A261" i="23"/>
  <c r="B261" i="23"/>
  <c r="D261" i="23"/>
  <c r="E261" i="23"/>
  <c r="F261" i="23"/>
  <c r="G261" i="23"/>
  <c r="H261" i="23"/>
  <c r="I261" i="23"/>
  <c r="J261" i="23"/>
  <c r="K261" i="23"/>
  <c r="L261" i="23"/>
  <c r="M261" i="23"/>
  <c r="N261" i="23"/>
  <c r="O261" i="23"/>
  <c r="P261" i="23"/>
  <c r="Q261" i="23"/>
  <c r="R261" i="23"/>
  <c r="S261" i="23"/>
  <c r="T261" i="23"/>
  <c r="A262" i="23"/>
  <c r="B262" i="23"/>
  <c r="D262" i="23"/>
  <c r="E262" i="23"/>
  <c r="F262" i="23"/>
  <c r="G262" i="23"/>
  <c r="H262" i="23"/>
  <c r="I262" i="23"/>
  <c r="J262" i="23"/>
  <c r="K262" i="23"/>
  <c r="L262" i="23"/>
  <c r="M262" i="23"/>
  <c r="N262" i="23"/>
  <c r="O262" i="23"/>
  <c r="P262" i="23"/>
  <c r="Q262" i="23"/>
  <c r="R262" i="23"/>
  <c r="S262" i="23"/>
  <c r="T262" i="23"/>
  <c r="A263" i="23"/>
  <c r="B263" i="23"/>
  <c r="D263" i="23"/>
  <c r="E263" i="23"/>
  <c r="F263" i="23"/>
  <c r="G263" i="23"/>
  <c r="H263" i="23"/>
  <c r="I263" i="23"/>
  <c r="J263" i="23"/>
  <c r="K263" i="23"/>
  <c r="L263" i="23"/>
  <c r="M263" i="23"/>
  <c r="N263" i="23"/>
  <c r="O263" i="23"/>
  <c r="P263" i="23"/>
  <c r="Q263" i="23"/>
  <c r="R263" i="23"/>
  <c r="S263" i="23"/>
  <c r="T263" i="23"/>
  <c r="A264" i="23"/>
  <c r="B264" i="23"/>
  <c r="D264" i="23"/>
  <c r="E264" i="23"/>
  <c r="F264" i="23"/>
  <c r="G264" i="23"/>
  <c r="H264" i="23"/>
  <c r="I264" i="23"/>
  <c r="J264" i="23"/>
  <c r="K264" i="23"/>
  <c r="L264" i="23"/>
  <c r="M264" i="23"/>
  <c r="N264" i="23"/>
  <c r="O264" i="23"/>
  <c r="P264" i="23"/>
  <c r="Q264" i="23"/>
  <c r="R264" i="23"/>
  <c r="S264" i="23"/>
  <c r="T264" i="23"/>
  <c r="A265" i="23"/>
  <c r="B265" i="23"/>
  <c r="D265" i="23"/>
  <c r="E265" i="23"/>
  <c r="F265" i="23"/>
  <c r="G265" i="23"/>
  <c r="H265" i="23"/>
  <c r="I265" i="23"/>
  <c r="J265" i="23"/>
  <c r="K265" i="23"/>
  <c r="L265" i="23"/>
  <c r="M265" i="23"/>
  <c r="N265" i="23"/>
  <c r="O265" i="23"/>
  <c r="P265" i="23"/>
  <c r="Q265" i="23"/>
  <c r="R265" i="23"/>
  <c r="S265" i="23"/>
  <c r="T265" i="23"/>
  <c r="A266" i="23"/>
  <c r="B266" i="23"/>
  <c r="D266" i="23"/>
  <c r="E266" i="23"/>
  <c r="F266" i="23"/>
  <c r="G266" i="23"/>
  <c r="H266" i="23"/>
  <c r="I266" i="23"/>
  <c r="J266" i="23"/>
  <c r="K266" i="23"/>
  <c r="L266" i="23"/>
  <c r="M266" i="23"/>
  <c r="N266" i="23"/>
  <c r="O266" i="23"/>
  <c r="P266" i="23"/>
  <c r="Q266" i="23"/>
  <c r="R266" i="23"/>
  <c r="S266" i="23"/>
  <c r="T266" i="23"/>
  <c r="A267" i="23"/>
  <c r="B267" i="23"/>
  <c r="D267" i="23"/>
  <c r="E267" i="23"/>
  <c r="F267" i="23"/>
  <c r="G267" i="23"/>
  <c r="H267" i="23"/>
  <c r="I267" i="23"/>
  <c r="J267" i="23"/>
  <c r="K267" i="23"/>
  <c r="L267" i="23"/>
  <c r="M267" i="23"/>
  <c r="N267" i="23"/>
  <c r="O267" i="23"/>
  <c r="P267" i="23"/>
  <c r="Q267" i="23"/>
  <c r="R267" i="23"/>
  <c r="S267" i="23"/>
  <c r="T267" i="23"/>
  <c r="A268" i="23"/>
  <c r="B268" i="23"/>
  <c r="D268" i="23"/>
  <c r="E268" i="23"/>
  <c r="F268" i="23"/>
  <c r="G268" i="23"/>
  <c r="H268" i="23"/>
  <c r="I268" i="23"/>
  <c r="J268" i="23"/>
  <c r="K268" i="23"/>
  <c r="L268" i="23"/>
  <c r="M268" i="23"/>
  <c r="N268" i="23"/>
  <c r="O268" i="23"/>
  <c r="P268" i="23"/>
  <c r="Q268" i="23"/>
  <c r="R268" i="23"/>
  <c r="S268" i="23"/>
  <c r="T268" i="23"/>
  <c r="A269" i="23"/>
  <c r="B269" i="23"/>
  <c r="D269" i="23"/>
  <c r="E269" i="23"/>
  <c r="F269" i="23"/>
  <c r="G269" i="23"/>
  <c r="H269" i="23"/>
  <c r="I269" i="23"/>
  <c r="J269" i="23"/>
  <c r="K269" i="23"/>
  <c r="L269" i="23"/>
  <c r="M269" i="23"/>
  <c r="N269" i="23"/>
  <c r="O269" i="23"/>
  <c r="P269" i="23"/>
  <c r="Q269" i="23"/>
  <c r="R269" i="23"/>
  <c r="S269" i="23"/>
  <c r="T269" i="23"/>
  <c r="A270" i="23"/>
  <c r="B270" i="23"/>
  <c r="D270" i="23"/>
  <c r="E270" i="23"/>
  <c r="F270" i="23"/>
  <c r="G270" i="23"/>
  <c r="H270" i="23"/>
  <c r="I270" i="23"/>
  <c r="J270" i="23"/>
  <c r="K270" i="23"/>
  <c r="L270" i="23"/>
  <c r="M270" i="23"/>
  <c r="N270" i="23"/>
  <c r="O270" i="23"/>
  <c r="P270" i="23"/>
  <c r="Q270" i="23"/>
  <c r="R270" i="23"/>
  <c r="S270" i="23"/>
  <c r="T270" i="23"/>
  <c r="A271" i="23"/>
  <c r="B271" i="23"/>
  <c r="D271" i="23"/>
  <c r="E271" i="23"/>
  <c r="F271" i="23"/>
  <c r="G271" i="23"/>
  <c r="H271" i="23"/>
  <c r="I271" i="23"/>
  <c r="J271" i="23"/>
  <c r="K271" i="23"/>
  <c r="L271" i="23"/>
  <c r="M271" i="23"/>
  <c r="N271" i="23"/>
  <c r="O271" i="23"/>
  <c r="P271" i="23"/>
  <c r="Q271" i="23"/>
  <c r="R271" i="23"/>
  <c r="S271" i="23"/>
  <c r="T271" i="23"/>
  <c r="A272" i="23"/>
  <c r="B272" i="23"/>
  <c r="D272" i="23"/>
  <c r="E272" i="23"/>
  <c r="F272" i="23"/>
  <c r="G272" i="23"/>
  <c r="H272" i="23"/>
  <c r="I272" i="23"/>
  <c r="J272" i="23"/>
  <c r="K272" i="23"/>
  <c r="L272" i="23"/>
  <c r="M272" i="23"/>
  <c r="N272" i="23"/>
  <c r="O272" i="23"/>
  <c r="P272" i="23"/>
  <c r="Q272" i="23"/>
  <c r="R272" i="23"/>
  <c r="S272" i="23"/>
  <c r="T272" i="23"/>
  <c r="A273" i="23"/>
  <c r="B273" i="23"/>
  <c r="D273" i="23"/>
  <c r="E273" i="23"/>
  <c r="F273" i="23"/>
  <c r="G273" i="23"/>
  <c r="H273" i="23"/>
  <c r="I273" i="23"/>
  <c r="J273" i="23"/>
  <c r="K273" i="23"/>
  <c r="L273" i="23"/>
  <c r="M273" i="23"/>
  <c r="N273" i="23"/>
  <c r="O273" i="23"/>
  <c r="P273" i="23"/>
  <c r="Q273" i="23"/>
  <c r="R273" i="23"/>
  <c r="S273" i="23"/>
  <c r="T273" i="23"/>
  <c r="A274" i="23"/>
  <c r="B274" i="23"/>
  <c r="D274" i="23"/>
  <c r="E274" i="23"/>
  <c r="F274" i="23"/>
  <c r="G274" i="23"/>
  <c r="H274" i="23"/>
  <c r="I274" i="23"/>
  <c r="J274" i="23"/>
  <c r="K274" i="23"/>
  <c r="L274" i="23"/>
  <c r="M274" i="23"/>
  <c r="N274" i="23"/>
  <c r="O274" i="23"/>
  <c r="P274" i="23"/>
  <c r="Q274" i="23"/>
  <c r="R274" i="23"/>
  <c r="S274" i="23"/>
  <c r="T274" i="23"/>
  <c r="A275" i="23"/>
  <c r="B275" i="23"/>
  <c r="D275" i="23"/>
  <c r="E275" i="23"/>
  <c r="F275" i="23"/>
  <c r="G275" i="23"/>
  <c r="H275" i="23"/>
  <c r="I275" i="23"/>
  <c r="J275" i="23"/>
  <c r="K275" i="23"/>
  <c r="L275" i="23"/>
  <c r="M275" i="23"/>
  <c r="N275" i="23"/>
  <c r="O275" i="23"/>
  <c r="P275" i="23"/>
  <c r="Q275" i="23"/>
  <c r="R275" i="23"/>
  <c r="S275" i="23"/>
  <c r="T275" i="23"/>
  <c r="A276" i="23"/>
  <c r="B276" i="23"/>
  <c r="D276" i="23"/>
  <c r="E276" i="23"/>
  <c r="F276" i="23"/>
  <c r="G276" i="23"/>
  <c r="H276" i="23"/>
  <c r="I276" i="23"/>
  <c r="J276" i="23"/>
  <c r="K276" i="23"/>
  <c r="L276" i="23"/>
  <c r="M276" i="23"/>
  <c r="N276" i="23"/>
  <c r="O276" i="23"/>
  <c r="P276" i="23"/>
  <c r="Q276" i="23"/>
  <c r="R276" i="23"/>
  <c r="S276" i="23"/>
  <c r="T276" i="23"/>
  <c r="A277" i="23"/>
  <c r="B277" i="23"/>
  <c r="D277" i="23"/>
  <c r="E277" i="23"/>
  <c r="F277" i="23"/>
  <c r="G277" i="23"/>
  <c r="H277" i="23"/>
  <c r="I277" i="23"/>
  <c r="J277" i="23"/>
  <c r="K277" i="23"/>
  <c r="L277" i="23"/>
  <c r="M277" i="23"/>
  <c r="N277" i="23"/>
  <c r="O277" i="23"/>
  <c r="P277" i="23"/>
  <c r="Q277" i="23"/>
  <c r="R277" i="23"/>
  <c r="S277" i="23"/>
  <c r="T277" i="23"/>
  <c r="A278" i="23"/>
  <c r="B278" i="23"/>
  <c r="D278" i="23"/>
  <c r="E278" i="23"/>
  <c r="F278" i="23"/>
  <c r="G278" i="23"/>
  <c r="H278" i="23"/>
  <c r="I278" i="23"/>
  <c r="J278" i="23"/>
  <c r="K278" i="23"/>
  <c r="L278" i="23"/>
  <c r="M278" i="23"/>
  <c r="N278" i="23"/>
  <c r="O278" i="23"/>
  <c r="P278" i="23"/>
  <c r="Q278" i="23"/>
  <c r="R278" i="23"/>
  <c r="S278" i="23"/>
  <c r="T278" i="23"/>
  <c r="A279" i="23"/>
  <c r="B279" i="23"/>
  <c r="D279" i="23"/>
  <c r="E279" i="23"/>
  <c r="F279" i="23"/>
  <c r="G279" i="23"/>
  <c r="H279" i="23"/>
  <c r="I279" i="23"/>
  <c r="J279" i="23"/>
  <c r="K279" i="23"/>
  <c r="L279" i="23"/>
  <c r="M279" i="23"/>
  <c r="N279" i="23"/>
  <c r="O279" i="23"/>
  <c r="P279" i="23"/>
  <c r="Q279" i="23"/>
  <c r="R279" i="23"/>
  <c r="S279" i="23"/>
  <c r="T279" i="23"/>
  <c r="A280" i="23"/>
  <c r="B280" i="23"/>
  <c r="D280" i="23"/>
  <c r="E280" i="23"/>
  <c r="F280" i="23"/>
  <c r="G280" i="23"/>
  <c r="H280" i="23"/>
  <c r="I280" i="23"/>
  <c r="J280" i="23"/>
  <c r="K280" i="23"/>
  <c r="L280" i="23"/>
  <c r="M280" i="23"/>
  <c r="N280" i="23"/>
  <c r="O280" i="23"/>
  <c r="P280" i="23"/>
  <c r="Q280" i="23"/>
  <c r="R280" i="23"/>
  <c r="S280" i="23"/>
  <c r="T280" i="23"/>
  <c r="A281" i="23"/>
  <c r="B281" i="23"/>
  <c r="D281" i="23"/>
  <c r="E281" i="23"/>
  <c r="F281" i="23"/>
  <c r="G281" i="23"/>
  <c r="H281" i="23"/>
  <c r="I281" i="23"/>
  <c r="J281" i="23"/>
  <c r="K281" i="23"/>
  <c r="L281" i="23"/>
  <c r="M281" i="23"/>
  <c r="N281" i="23"/>
  <c r="O281" i="23"/>
  <c r="P281" i="23"/>
  <c r="Q281" i="23"/>
  <c r="R281" i="23"/>
  <c r="S281" i="23"/>
  <c r="T281" i="23"/>
  <c r="A282" i="23"/>
  <c r="B282" i="23"/>
  <c r="D282" i="23"/>
  <c r="E282" i="23"/>
  <c r="F282" i="23"/>
  <c r="G282" i="23"/>
  <c r="H282" i="23"/>
  <c r="I282" i="23"/>
  <c r="J282" i="23"/>
  <c r="K282" i="23"/>
  <c r="L282" i="23"/>
  <c r="M282" i="23"/>
  <c r="N282" i="23"/>
  <c r="O282" i="23"/>
  <c r="P282" i="23"/>
  <c r="Q282" i="23"/>
  <c r="R282" i="23"/>
  <c r="S282" i="23"/>
  <c r="T282" i="23"/>
  <c r="A283" i="23"/>
  <c r="B283" i="23"/>
  <c r="D283" i="23"/>
  <c r="E283" i="23"/>
  <c r="F283" i="23"/>
  <c r="G283" i="23"/>
  <c r="H283" i="23"/>
  <c r="I283" i="23"/>
  <c r="J283" i="23"/>
  <c r="K283" i="23"/>
  <c r="L283" i="23"/>
  <c r="M283" i="23"/>
  <c r="N283" i="23"/>
  <c r="O283" i="23"/>
  <c r="P283" i="23"/>
  <c r="Q283" i="23"/>
  <c r="R283" i="23"/>
  <c r="S283" i="23"/>
  <c r="T283" i="23"/>
  <c r="A284" i="23"/>
  <c r="B284" i="23"/>
  <c r="D284" i="23"/>
  <c r="E284" i="23"/>
  <c r="F284" i="23"/>
  <c r="G284" i="23"/>
  <c r="H284" i="23"/>
  <c r="I284" i="23"/>
  <c r="J284" i="23"/>
  <c r="K284" i="23"/>
  <c r="L284" i="23"/>
  <c r="M284" i="23"/>
  <c r="N284" i="23"/>
  <c r="O284" i="23"/>
  <c r="P284" i="23"/>
  <c r="Q284" i="23"/>
  <c r="R284" i="23"/>
  <c r="S284" i="23"/>
  <c r="T284" i="23"/>
  <c r="A285" i="23"/>
  <c r="B285" i="23"/>
  <c r="D285" i="23"/>
  <c r="E285" i="23"/>
  <c r="F285" i="23"/>
  <c r="G285" i="23"/>
  <c r="H285" i="23"/>
  <c r="I285" i="23"/>
  <c r="J285" i="23"/>
  <c r="K285" i="23"/>
  <c r="L285" i="23"/>
  <c r="M285" i="23"/>
  <c r="N285" i="23"/>
  <c r="O285" i="23"/>
  <c r="P285" i="23"/>
  <c r="Q285" i="23"/>
  <c r="R285" i="23"/>
  <c r="S285" i="23"/>
  <c r="T285" i="23"/>
  <c r="A286" i="23"/>
  <c r="B286" i="23"/>
  <c r="D286" i="23"/>
  <c r="E286" i="23"/>
  <c r="F286" i="23"/>
  <c r="G286" i="23"/>
  <c r="H286" i="23"/>
  <c r="I286" i="23"/>
  <c r="J286" i="23"/>
  <c r="K286" i="23"/>
  <c r="L286" i="23"/>
  <c r="M286" i="23"/>
  <c r="N286" i="23"/>
  <c r="O286" i="23"/>
  <c r="P286" i="23"/>
  <c r="Q286" i="23"/>
  <c r="R286" i="23"/>
  <c r="S286" i="23"/>
  <c r="T286" i="23"/>
  <c r="A287" i="23"/>
  <c r="B287" i="23"/>
  <c r="D287" i="23"/>
  <c r="E287" i="23"/>
  <c r="F287" i="23"/>
  <c r="G287" i="23"/>
  <c r="H287" i="23"/>
  <c r="I287" i="23"/>
  <c r="J287" i="23"/>
  <c r="K287" i="23"/>
  <c r="L287" i="23"/>
  <c r="M287" i="23"/>
  <c r="N287" i="23"/>
  <c r="O287" i="23"/>
  <c r="P287" i="23"/>
  <c r="Q287" i="23"/>
  <c r="R287" i="23"/>
  <c r="S287" i="23"/>
  <c r="T287" i="23"/>
  <c r="A288" i="23"/>
  <c r="B288" i="23"/>
  <c r="D288" i="23"/>
  <c r="E288" i="23"/>
  <c r="F288" i="23"/>
  <c r="G288" i="23"/>
  <c r="H288" i="23"/>
  <c r="I288" i="23"/>
  <c r="J288" i="23"/>
  <c r="K288" i="23"/>
  <c r="L288" i="23"/>
  <c r="M288" i="23"/>
  <c r="N288" i="23"/>
  <c r="O288" i="23"/>
  <c r="P288" i="23"/>
  <c r="Q288" i="23"/>
  <c r="R288" i="23"/>
  <c r="S288" i="23"/>
  <c r="T288" i="23"/>
  <c r="A289" i="23"/>
  <c r="B289" i="23"/>
  <c r="D289" i="23"/>
  <c r="E289" i="23"/>
  <c r="F289" i="23"/>
  <c r="G289" i="23"/>
  <c r="H289" i="23"/>
  <c r="I289" i="23"/>
  <c r="J289" i="23"/>
  <c r="K289" i="23"/>
  <c r="L289" i="23"/>
  <c r="M289" i="23"/>
  <c r="N289" i="23"/>
  <c r="O289" i="23"/>
  <c r="P289" i="23"/>
  <c r="Q289" i="23"/>
  <c r="R289" i="23"/>
  <c r="S289" i="23"/>
  <c r="T289" i="23"/>
  <c r="A290" i="23"/>
  <c r="B290" i="23"/>
  <c r="D290" i="23"/>
  <c r="E290" i="23"/>
  <c r="F290" i="23"/>
  <c r="G290" i="23"/>
  <c r="H290" i="23"/>
  <c r="I290" i="23"/>
  <c r="J290" i="23"/>
  <c r="K290" i="23"/>
  <c r="L290" i="23"/>
  <c r="M290" i="23"/>
  <c r="N290" i="23"/>
  <c r="O290" i="23"/>
  <c r="P290" i="23"/>
  <c r="Q290" i="23"/>
  <c r="R290" i="23"/>
  <c r="S290" i="23"/>
  <c r="T290" i="23"/>
  <c r="A291" i="23"/>
  <c r="B291" i="23"/>
  <c r="D291" i="23"/>
  <c r="E291" i="23"/>
  <c r="F291" i="23"/>
  <c r="G291" i="23"/>
  <c r="H291" i="23"/>
  <c r="I291" i="23"/>
  <c r="J291" i="23"/>
  <c r="K291" i="23"/>
  <c r="L291" i="23"/>
  <c r="M291" i="23"/>
  <c r="N291" i="23"/>
  <c r="O291" i="23"/>
  <c r="P291" i="23"/>
  <c r="Q291" i="23"/>
  <c r="R291" i="23"/>
  <c r="S291" i="23"/>
  <c r="T291" i="23"/>
  <c r="A292" i="23"/>
  <c r="B292" i="23"/>
  <c r="D292" i="23"/>
  <c r="E292" i="23"/>
  <c r="F292" i="23"/>
  <c r="G292" i="23"/>
  <c r="H292" i="23"/>
  <c r="I292" i="23"/>
  <c r="J292" i="23"/>
  <c r="K292" i="23"/>
  <c r="L292" i="23"/>
  <c r="M292" i="23"/>
  <c r="N292" i="23"/>
  <c r="O292" i="23"/>
  <c r="P292" i="23"/>
  <c r="Q292" i="23"/>
  <c r="R292" i="23"/>
  <c r="S292" i="23"/>
  <c r="T292" i="23"/>
  <c r="A293" i="23"/>
  <c r="B293" i="23"/>
  <c r="D293" i="23"/>
  <c r="E293" i="23"/>
  <c r="F293" i="23"/>
  <c r="G293" i="23"/>
  <c r="H293" i="23"/>
  <c r="I293" i="23"/>
  <c r="J293" i="23"/>
  <c r="K293" i="23"/>
  <c r="L293" i="23"/>
  <c r="M293" i="23"/>
  <c r="N293" i="23"/>
  <c r="O293" i="23"/>
  <c r="P293" i="23"/>
  <c r="Q293" i="23"/>
  <c r="R293" i="23"/>
  <c r="S293" i="23"/>
  <c r="T293" i="23"/>
  <c r="A294" i="23"/>
  <c r="B294" i="23"/>
  <c r="D294" i="23"/>
  <c r="E294" i="23"/>
  <c r="F294" i="23"/>
  <c r="G294" i="23"/>
  <c r="H294" i="23"/>
  <c r="I294" i="23"/>
  <c r="J294" i="23"/>
  <c r="K294" i="23"/>
  <c r="L294" i="23"/>
  <c r="M294" i="23"/>
  <c r="N294" i="23"/>
  <c r="O294" i="23"/>
  <c r="P294" i="23"/>
  <c r="Q294" i="23"/>
  <c r="R294" i="23"/>
  <c r="S294" i="23"/>
  <c r="T294" i="23"/>
  <c r="A295" i="23"/>
  <c r="B295" i="23"/>
  <c r="D295" i="23"/>
  <c r="E295" i="23"/>
  <c r="F295" i="23"/>
  <c r="G295" i="23"/>
  <c r="H295" i="23"/>
  <c r="I295" i="23"/>
  <c r="J295" i="23"/>
  <c r="K295" i="23"/>
  <c r="L295" i="23"/>
  <c r="M295" i="23"/>
  <c r="N295" i="23"/>
  <c r="O295" i="23"/>
  <c r="P295" i="23"/>
  <c r="Q295" i="23"/>
  <c r="R295" i="23"/>
  <c r="S295" i="23"/>
  <c r="T295" i="23"/>
  <c r="A296" i="23"/>
  <c r="B296" i="23"/>
  <c r="D296" i="23"/>
  <c r="E296" i="23"/>
  <c r="F296" i="23"/>
  <c r="G296" i="23"/>
  <c r="H296" i="23"/>
  <c r="I296" i="23"/>
  <c r="J296" i="23"/>
  <c r="K296" i="23"/>
  <c r="L296" i="23"/>
  <c r="M296" i="23"/>
  <c r="N296" i="23"/>
  <c r="O296" i="23"/>
  <c r="P296" i="23"/>
  <c r="Q296" i="23"/>
  <c r="R296" i="23"/>
  <c r="S296" i="23"/>
  <c r="T296" i="23"/>
  <c r="A297" i="23"/>
  <c r="B297" i="23"/>
  <c r="D297" i="23"/>
  <c r="E297" i="23"/>
  <c r="F297" i="23"/>
  <c r="G297" i="23"/>
  <c r="H297" i="23"/>
  <c r="I297" i="23"/>
  <c r="J297" i="23"/>
  <c r="K297" i="23"/>
  <c r="L297" i="23"/>
  <c r="M297" i="23"/>
  <c r="N297" i="23"/>
  <c r="O297" i="23"/>
  <c r="P297" i="23"/>
  <c r="Q297" i="23"/>
  <c r="R297" i="23"/>
  <c r="S297" i="23"/>
  <c r="T297" i="23"/>
  <c r="A298" i="23"/>
  <c r="B298" i="23"/>
  <c r="D298" i="23"/>
  <c r="E298" i="23"/>
  <c r="F298" i="23"/>
  <c r="G298" i="23"/>
  <c r="H298" i="23"/>
  <c r="I298" i="23"/>
  <c r="J298" i="23"/>
  <c r="K298" i="23"/>
  <c r="L298" i="23"/>
  <c r="M298" i="23"/>
  <c r="N298" i="23"/>
  <c r="O298" i="23"/>
  <c r="P298" i="23"/>
  <c r="Q298" i="23"/>
  <c r="R298" i="23"/>
  <c r="S298" i="23"/>
  <c r="T298" i="23"/>
  <c r="A299" i="23"/>
  <c r="B299" i="23"/>
  <c r="D299" i="23"/>
  <c r="E299" i="23"/>
  <c r="F299" i="23"/>
  <c r="G299" i="23"/>
  <c r="H299" i="23"/>
  <c r="I299" i="23"/>
  <c r="J299" i="23"/>
  <c r="K299" i="23"/>
  <c r="L299" i="23"/>
  <c r="M299" i="23"/>
  <c r="N299" i="23"/>
  <c r="O299" i="23"/>
  <c r="P299" i="23"/>
  <c r="Q299" i="23"/>
  <c r="R299" i="23"/>
  <c r="S299" i="23"/>
  <c r="T299" i="23"/>
  <c r="A300" i="23"/>
  <c r="B300" i="23"/>
  <c r="D300" i="23"/>
  <c r="E300" i="23"/>
  <c r="F300" i="23"/>
  <c r="G300" i="23"/>
  <c r="H300" i="23"/>
  <c r="I300" i="23"/>
  <c r="J300" i="23"/>
  <c r="K300" i="23"/>
  <c r="L300" i="23"/>
  <c r="M300" i="23"/>
  <c r="N300" i="23"/>
  <c r="O300" i="23"/>
  <c r="P300" i="23"/>
  <c r="Q300" i="23"/>
  <c r="R300" i="23"/>
  <c r="S300" i="23"/>
  <c r="T300" i="23"/>
  <c r="A301" i="23"/>
  <c r="B301" i="23"/>
  <c r="D301" i="23"/>
  <c r="E301" i="23"/>
  <c r="F301" i="23"/>
  <c r="G301" i="23"/>
  <c r="H301" i="23"/>
  <c r="I301" i="23"/>
  <c r="J301" i="23"/>
  <c r="K301" i="23"/>
  <c r="L301" i="23"/>
  <c r="M301" i="23"/>
  <c r="N301" i="23"/>
  <c r="O301" i="23"/>
  <c r="P301" i="23"/>
  <c r="Q301" i="23"/>
  <c r="R301" i="23"/>
  <c r="S301" i="23"/>
  <c r="T301" i="23"/>
  <c r="A302" i="23"/>
  <c r="B302" i="23"/>
  <c r="D302" i="23"/>
  <c r="E302" i="23"/>
  <c r="F302" i="23"/>
  <c r="G302" i="23"/>
  <c r="H302" i="23"/>
  <c r="I302" i="23"/>
  <c r="J302" i="23"/>
  <c r="K302" i="23"/>
  <c r="L302" i="23"/>
  <c r="M302" i="23"/>
  <c r="N302" i="23"/>
  <c r="O302" i="23"/>
  <c r="P302" i="23"/>
  <c r="Q302" i="23"/>
  <c r="R302" i="23"/>
  <c r="S302" i="23"/>
  <c r="T302" i="23"/>
  <c r="A303" i="23"/>
  <c r="B303" i="23"/>
  <c r="D303" i="23"/>
  <c r="E303" i="23"/>
  <c r="F303" i="23"/>
  <c r="G303" i="23"/>
  <c r="H303" i="23"/>
  <c r="I303" i="23"/>
  <c r="J303" i="23"/>
  <c r="K303" i="23"/>
  <c r="L303" i="23"/>
  <c r="M303" i="23"/>
  <c r="N303" i="23"/>
  <c r="O303" i="23"/>
  <c r="P303" i="23"/>
  <c r="Q303" i="23"/>
  <c r="R303" i="23"/>
  <c r="S303" i="23"/>
  <c r="T303" i="23"/>
  <c r="A304" i="23"/>
  <c r="B304" i="23"/>
  <c r="D304" i="23"/>
  <c r="E304" i="23"/>
  <c r="F304" i="23"/>
  <c r="G304" i="23"/>
  <c r="H304" i="23"/>
  <c r="I304" i="23"/>
  <c r="J304" i="23"/>
  <c r="K304" i="23"/>
  <c r="L304" i="23"/>
  <c r="M304" i="23"/>
  <c r="N304" i="23"/>
  <c r="O304" i="23"/>
  <c r="P304" i="23"/>
  <c r="Q304" i="23"/>
  <c r="R304" i="23"/>
  <c r="S304" i="23"/>
  <c r="T304" i="23"/>
  <c r="A305" i="23"/>
  <c r="B305" i="23"/>
  <c r="D305" i="23"/>
  <c r="E305" i="23"/>
  <c r="F305" i="23"/>
  <c r="G305" i="23"/>
  <c r="H305" i="23"/>
  <c r="I305" i="23"/>
  <c r="J305" i="23"/>
  <c r="K305" i="23"/>
  <c r="L305" i="23"/>
  <c r="M305" i="23"/>
  <c r="N305" i="23"/>
  <c r="O305" i="23"/>
  <c r="P305" i="23"/>
  <c r="Q305" i="23"/>
  <c r="R305" i="23"/>
  <c r="S305" i="23"/>
  <c r="T305" i="23"/>
  <c r="A306" i="23"/>
  <c r="B306" i="23"/>
  <c r="D306" i="23"/>
  <c r="E306" i="23"/>
  <c r="F306" i="23"/>
  <c r="G306" i="23"/>
  <c r="H306" i="23"/>
  <c r="I306" i="23"/>
  <c r="J306" i="23"/>
  <c r="K306" i="23"/>
  <c r="L306" i="23"/>
  <c r="M306" i="23"/>
  <c r="N306" i="23"/>
  <c r="O306" i="23"/>
  <c r="P306" i="23"/>
  <c r="Q306" i="23"/>
  <c r="R306" i="23"/>
  <c r="S306" i="23"/>
  <c r="T306" i="23"/>
  <c r="A307" i="23"/>
  <c r="B307" i="23"/>
  <c r="D307" i="23"/>
  <c r="E307" i="23"/>
  <c r="F307" i="23"/>
  <c r="G307" i="23"/>
  <c r="H307" i="23"/>
  <c r="I307" i="23"/>
  <c r="J307" i="23"/>
  <c r="K307" i="23"/>
  <c r="L307" i="23"/>
  <c r="M307" i="23"/>
  <c r="N307" i="23"/>
  <c r="O307" i="23"/>
  <c r="P307" i="23"/>
  <c r="Q307" i="23"/>
  <c r="R307" i="23"/>
  <c r="S307" i="23"/>
  <c r="T307" i="23"/>
  <c r="A308" i="23"/>
  <c r="B308" i="23"/>
  <c r="D308" i="23"/>
  <c r="E308" i="23"/>
  <c r="F308" i="23"/>
  <c r="G308" i="23"/>
  <c r="H308" i="23"/>
  <c r="I308" i="23"/>
  <c r="J308" i="23"/>
  <c r="K308" i="23"/>
  <c r="L308" i="23"/>
  <c r="M308" i="23"/>
  <c r="N308" i="23"/>
  <c r="O308" i="23"/>
  <c r="P308" i="23"/>
  <c r="Q308" i="23"/>
  <c r="R308" i="23"/>
  <c r="S308" i="23"/>
  <c r="T308" i="23"/>
  <c r="A309" i="23"/>
  <c r="B309" i="23"/>
  <c r="D309" i="23"/>
  <c r="E309" i="23"/>
  <c r="F309" i="23"/>
  <c r="G309" i="23"/>
  <c r="H309" i="23"/>
  <c r="I309" i="23"/>
  <c r="J309" i="23"/>
  <c r="K309" i="23"/>
  <c r="L309" i="23"/>
  <c r="M309" i="23"/>
  <c r="N309" i="23"/>
  <c r="O309" i="23"/>
  <c r="P309" i="23"/>
  <c r="Q309" i="23"/>
  <c r="R309" i="23"/>
  <c r="S309" i="23"/>
  <c r="T309" i="23"/>
  <c r="A310" i="23"/>
  <c r="B310" i="23"/>
  <c r="D310" i="23"/>
  <c r="E310" i="23"/>
  <c r="F310" i="23"/>
  <c r="G310" i="23"/>
  <c r="H310" i="23"/>
  <c r="I310" i="23"/>
  <c r="J310" i="23"/>
  <c r="K310" i="23"/>
  <c r="L310" i="23"/>
  <c r="M310" i="23"/>
  <c r="N310" i="23"/>
  <c r="O310" i="23"/>
  <c r="P310" i="23"/>
  <c r="Q310" i="23"/>
  <c r="R310" i="23"/>
  <c r="S310" i="23"/>
  <c r="T310" i="23"/>
  <c r="A311" i="23"/>
  <c r="B311" i="23"/>
  <c r="D311" i="23"/>
  <c r="E311" i="23"/>
  <c r="F311" i="23"/>
  <c r="G311" i="23"/>
  <c r="H311" i="23"/>
  <c r="I311" i="23"/>
  <c r="J311" i="23"/>
  <c r="K311" i="23"/>
  <c r="L311" i="23"/>
  <c r="M311" i="23"/>
  <c r="N311" i="23"/>
  <c r="O311" i="23"/>
  <c r="P311" i="23"/>
  <c r="Q311" i="23"/>
  <c r="R311" i="23"/>
  <c r="S311" i="23"/>
  <c r="T311" i="23"/>
  <c r="A312" i="23"/>
  <c r="B312" i="23"/>
  <c r="D312" i="23"/>
  <c r="E312" i="23"/>
  <c r="F312" i="23"/>
  <c r="G312" i="23"/>
  <c r="H312" i="23"/>
  <c r="I312" i="23"/>
  <c r="J312" i="23"/>
  <c r="K312" i="23"/>
  <c r="L312" i="23"/>
  <c r="M312" i="23"/>
  <c r="N312" i="23"/>
  <c r="O312" i="23"/>
  <c r="P312" i="23"/>
  <c r="Q312" i="23"/>
  <c r="R312" i="23"/>
  <c r="S312" i="23"/>
  <c r="T312" i="23"/>
  <c r="A313" i="23"/>
  <c r="B313" i="23"/>
  <c r="D313" i="23"/>
  <c r="E313" i="23"/>
  <c r="F313" i="23"/>
  <c r="G313" i="23"/>
  <c r="H313" i="23"/>
  <c r="I313" i="23"/>
  <c r="J313" i="23"/>
  <c r="K313" i="23"/>
  <c r="L313" i="23"/>
  <c r="M313" i="23"/>
  <c r="N313" i="23"/>
  <c r="O313" i="23"/>
  <c r="P313" i="23"/>
  <c r="Q313" i="23"/>
  <c r="R313" i="23"/>
  <c r="S313" i="23"/>
  <c r="T313" i="23"/>
  <c r="A314" i="23"/>
  <c r="B314" i="23"/>
  <c r="D314" i="23"/>
  <c r="E314" i="23"/>
  <c r="F314" i="23"/>
  <c r="G314" i="23"/>
  <c r="H314" i="23"/>
  <c r="I314" i="23"/>
  <c r="J314" i="23"/>
  <c r="K314" i="23"/>
  <c r="L314" i="23"/>
  <c r="M314" i="23"/>
  <c r="N314" i="23"/>
  <c r="O314" i="23"/>
  <c r="P314" i="23"/>
  <c r="Q314" i="23"/>
  <c r="R314" i="23"/>
  <c r="S314" i="23"/>
  <c r="T314" i="23"/>
  <c r="A315" i="23"/>
  <c r="B315" i="23"/>
  <c r="D315" i="23"/>
  <c r="E315" i="23"/>
  <c r="F315" i="23"/>
  <c r="G315" i="23"/>
  <c r="H315" i="23"/>
  <c r="I315" i="23"/>
  <c r="J315" i="23"/>
  <c r="K315" i="23"/>
  <c r="L315" i="23"/>
  <c r="M315" i="23"/>
  <c r="N315" i="23"/>
  <c r="O315" i="23"/>
  <c r="P315" i="23"/>
  <c r="Q315" i="23"/>
  <c r="R315" i="23"/>
  <c r="S315" i="23"/>
  <c r="T315" i="23"/>
  <c r="A316" i="23"/>
  <c r="B316" i="23"/>
  <c r="D316" i="23"/>
  <c r="E316" i="23"/>
  <c r="F316" i="23"/>
  <c r="G316" i="23"/>
  <c r="H316" i="23"/>
  <c r="I316" i="23"/>
  <c r="J316" i="23"/>
  <c r="K316" i="23"/>
  <c r="L316" i="23"/>
  <c r="M316" i="23"/>
  <c r="N316" i="23"/>
  <c r="O316" i="23"/>
  <c r="P316" i="23"/>
  <c r="Q316" i="23"/>
  <c r="R316" i="23"/>
  <c r="S316" i="23"/>
  <c r="T316" i="23"/>
  <c r="A317" i="23"/>
  <c r="B317" i="23"/>
  <c r="D317" i="23"/>
  <c r="E317" i="23"/>
  <c r="F317" i="23"/>
  <c r="G317" i="23"/>
  <c r="H317" i="23"/>
  <c r="I317" i="23"/>
  <c r="J317" i="23"/>
  <c r="K317" i="23"/>
  <c r="L317" i="23"/>
  <c r="M317" i="23"/>
  <c r="N317" i="23"/>
  <c r="O317" i="23"/>
  <c r="P317" i="23"/>
  <c r="Q317" i="23"/>
  <c r="R317" i="23"/>
  <c r="S317" i="23"/>
  <c r="T317" i="23"/>
  <c r="A318" i="23"/>
  <c r="B318" i="23"/>
  <c r="D318" i="23"/>
  <c r="E318" i="23"/>
  <c r="F318" i="23"/>
  <c r="G318" i="23"/>
  <c r="H318" i="23"/>
  <c r="I318" i="23"/>
  <c r="J318" i="23"/>
  <c r="K318" i="23"/>
  <c r="L318" i="23"/>
  <c r="M318" i="23"/>
  <c r="N318" i="23"/>
  <c r="O318" i="23"/>
  <c r="P318" i="23"/>
  <c r="Q318" i="23"/>
  <c r="R318" i="23"/>
  <c r="S318" i="23"/>
  <c r="T318" i="23"/>
  <c r="A319" i="23"/>
  <c r="B319" i="23"/>
  <c r="D319" i="23"/>
  <c r="E319" i="23"/>
  <c r="F319" i="23"/>
  <c r="G319" i="23"/>
  <c r="H319" i="23"/>
  <c r="I319" i="23"/>
  <c r="J319" i="23"/>
  <c r="K319" i="23"/>
  <c r="L319" i="23"/>
  <c r="M319" i="23"/>
  <c r="N319" i="23"/>
  <c r="O319" i="23"/>
  <c r="P319" i="23"/>
  <c r="Q319" i="23"/>
  <c r="R319" i="23"/>
  <c r="S319" i="23"/>
  <c r="T319" i="23"/>
  <c r="A320" i="23"/>
  <c r="B320" i="23"/>
  <c r="D320" i="23"/>
  <c r="E320" i="23"/>
  <c r="F320" i="23"/>
  <c r="G320" i="23"/>
  <c r="H320" i="23"/>
  <c r="I320" i="23"/>
  <c r="J320" i="23"/>
  <c r="K320" i="23"/>
  <c r="L320" i="23"/>
  <c r="M320" i="23"/>
  <c r="N320" i="23"/>
  <c r="O320" i="23"/>
  <c r="P320" i="23"/>
  <c r="Q320" i="23"/>
  <c r="R320" i="23"/>
  <c r="S320" i="23"/>
  <c r="T320" i="23"/>
  <c r="A321" i="23"/>
  <c r="B321" i="23"/>
  <c r="D321" i="23"/>
  <c r="E321" i="23"/>
  <c r="F321" i="23"/>
  <c r="G321" i="23"/>
  <c r="H321" i="23"/>
  <c r="I321" i="23"/>
  <c r="J321" i="23"/>
  <c r="K321" i="23"/>
  <c r="L321" i="23"/>
  <c r="M321" i="23"/>
  <c r="N321" i="23"/>
  <c r="O321" i="23"/>
  <c r="P321" i="23"/>
  <c r="Q321" i="23"/>
  <c r="R321" i="23"/>
  <c r="S321" i="23"/>
  <c r="T321" i="23"/>
  <c r="A322" i="23"/>
  <c r="B322" i="23"/>
  <c r="D322" i="23"/>
  <c r="E322" i="23"/>
  <c r="F322" i="23"/>
  <c r="G322" i="23"/>
  <c r="H322" i="23"/>
  <c r="I322" i="23"/>
  <c r="J322" i="23"/>
  <c r="K322" i="23"/>
  <c r="L322" i="23"/>
  <c r="M322" i="23"/>
  <c r="N322" i="23"/>
  <c r="O322" i="23"/>
  <c r="P322" i="23"/>
  <c r="Q322" i="23"/>
  <c r="R322" i="23"/>
  <c r="S322" i="23"/>
  <c r="T322" i="23"/>
  <c r="A323" i="23"/>
  <c r="B323" i="23"/>
  <c r="D323" i="23"/>
  <c r="E323" i="23"/>
  <c r="F323" i="23"/>
  <c r="G323" i="23"/>
  <c r="H323" i="23"/>
  <c r="I323" i="23"/>
  <c r="J323" i="23"/>
  <c r="K323" i="23"/>
  <c r="L323" i="23"/>
  <c r="M323" i="23"/>
  <c r="N323" i="23"/>
  <c r="O323" i="23"/>
  <c r="P323" i="23"/>
  <c r="Q323" i="23"/>
  <c r="R323" i="23"/>
  <c r="S323" i="23"/>
  <c r="T323" i="23"/>
  <c r="A324" i="23"/>
  <c r="B324" i="23"/>
  <c r="D324" i="23"/>
  <c r="E324" i="23"/>
  <c r="F324" i="23"/>
  <c r="G324" i="23"/>
  <c r="H324" i="23"/>
  <c r="I324" i="23"/>
  <c r="J324" i="23"/>
  <c r="K324" i="23"/>
  <c r="L324" i="23"/>
  <c r="M324" i="23"/>
  <c r="N324" i="23"/>
  <c r="O324" i="23"/>
  <c r="P324" i="23"/>
  <c r="Q324" i="23"/>
  <c r="R324" i="23"/>
  <c r="S324" i="23"/>
  <c r="T324" i="23"/>
  <c r="A325" i="23"/>
  <c r="B325" i="23"/>
  <c r="D325" i="23"/>
  <c r="E325" i="23"/>
  <c r="F325" i="23"/>
  <c r="G325" i="23"/>
  <c r="H325" i="23"/>
  <c r="I325" i="23"/>
  <c r="J325" i="23"/>
  <c r="K325" i="23"/>
  <c r="L325" i="23"/>
  <c r="M325" i="23"/>
  <c r="N325" i="23"/>
  <c r="O325" i="23"/>
  <c r="P325" i="23"/>
  <c r="Q325" i="23"/>
  <c r="R325" i="23"/>
  <c r="S325" i="23"/>
  <c r="T325" i="23"/>
  <c r="A326" i="23"/>
  <c r="B326" i="23"/>
  <c r="D326" i="23"/>
  <c r="E326" i="23"/>
  <c r="F326" i="23"/>
  <c r="G326" i="23"/>
  <c r="H326" i="23"/>
  <c r="I326" i="23"/>
  <c r="J326" i="23"/>
  <c r="K326" i="23"/>
  <c r="L326" i="23"/>
  <c r="M326" i="23"/>
  <c r="N326" i="23"/>
  <c r="O326" i="23"/>
  <c r="P326" i="23"/>
  <c r="Q326" i="23"/>
  <c r="R326" i="23"/>
  <c r="S326" i="23"/>
  <c r="T326" i="23"/>
  <c r="A327" i="23"/>
  <c r="B327" i="23"/>
  <c r="D327" i="23"/>
  <c r="E327" i="23"/>
  <c r="F327" i="23"/>
  <c r="G327" i="23"/>
  <c r="H327" i="23"/>
  <c r="I327" i="23"/>
  <c r="J327" i="23"/>
  <c r="K327" i="23"/>
  <c r="L327" i="23"/>
  <c r="M327" i="23"/>
  <c r="N327" i="23"/>
  <c r="O327" i="23"/>
  <c r="P327" i="23"/>
  <c r="Q327" i="23"/>
  <c r="R327" i="23"/>
  <c r="S327" i="23"/>
  <c r="T327" i="23"/>
  <c r="A328" i="23"/>
  <c r="B328" i="23"/>
  <c r="D328" i="23"/>
  <c r="E328" i="23"/>
  <c r="F328" i="23"/>
  <c r="G328" i="23"/>
  <c r="H328" i="23"/>
  <c r="I328" i="23"/>
  <c r="J328" i="23"/>
  <c r="K328" i="23"/>
  <c r="L328" i="23"/>
  <c r="M328" i="23"/>
  <c r="N328" i="23"/>
  <c r="O328" i="23"/>
  <c r="P328" i="23"/>
  <c r="Q328" i="23"/>
  <c r="R328" i="23"/>
  <c r="S328" i="23"/>
  <c r="T328" i="23"/>
  <c r="A329" i="23"/>
  <c r="B329" i="23"/>
  <c r="D329" i="23"/>
  <c r="E329" i="23"/>
  <c r="F329" i="23"/>
  <c r="G329" i="23"/>
  <c r="H329" i="23"/>
  <c r="I329" i="23"/>
  <c r="J329" i="23"/>
  <c r="K329" i="23"/>
  <c r="L329" i="23"/>
  <c r="M329" i="23"/>
  <c r="N329" i="23"/>
  <c r="O329" i="23"/>
  <c r="P329" i="23"/>
  <c r="Q329" i="23"/>
  <c r="R329" i="23"/>
  <c r="S329" i="23"/>
  <c r="T329" i="23"/>
  <c r="A330" i="23"/>
  <c r="B330" i="23"/>
  <c r="D330" i="23"/>
  <c r="E330" i="23"/>
  <c r="F330" i="23"/>
  <c r="G330" i="23"/>
  <c r="H330" i="23"/>
  <c r="I330" i="23"/>
  <c r="J330" i="23"/>
  <c r="K330" i="23"/>
  <c r="L330" i="23"/>
  <c r="M330" i="23"/>
  <c r="N330" i="23"/>
  <c r="O330" i="23"/>
  <c r="P330" i="23"/>
  <c r="Q330" i="23"/>
  <c r="R330" i="23"/>
  <c r="S330" i="23"/>
  <c r="T330" i="23"/>
  <c r="A331" i="23"/>
  <c r="B331" i="23"/>
  <c r="D331" i="23"/>
  <c r="E331" i="23"/>
  <c r="F331" i="23"/>
  <c r="G331" i="23"/>
  <c r="H331" i="23"/>
  <c r="I331" i="23"/>
  <c r="J331" i="23"/>
  <c r="K331" i="23"/>
  <c r="L331" i="23"/>
  <c r="M331" i="23"/>
  <c r="N331" i="23"/>
  <c r="O331" i="23"/>
  <c r="P331" i="23"/>
  <c r="Q331" i="23"/>
  <c r="R331" i="23"/>
  <c r="S331" i="23"/>
  <c r="T331" i="23"/>
  <c r="A332" i="23"/>
  <c r="B332" i="23"/>
  <c r="D332" i="23"/>
  <c r="E332" i="23"/>
  <c r="F332" i="23"/>
  <c r="G332" i="23"/>
  <c r="H332" i="23"/>
  <c r="I332" i="23"/>
  <c r="J332" i="23"/>
  <c r="K332" i="23"/>
  <c r="L332" i="23"/>
  <c r="M332" i="23"/>
  <c r="N332" i="23"/>
  <c r="O332" i="23"/>
  <c r="P332" i="23"/>
  <c r="Q332" i="23"/>
  <c r="R332" i="23"/>
  <c r="S332" i="23"/>
  <c r="T332" i="23"/>
  <c r="A333" i="23"/>
  <c r="B333" i="23"/>
  <c r="D333" i="23"/>
  <c r="E333" i="23"/>
  <c r="F333" i="23"/>
  <c r="G333" i="23"/>
  <c r="H333" i="23"/>
  <c r="I333" i="23"/>
  <c r="J333" i="23"/>
  <c r="K333" i="23"/>
  <c r="L333" i="23"/>
  <c r="M333" i="23"/>
  <c r="N333" i="23"/>
  <c r="O333" i="23"/>
  <c r="P333" i="23"/>
  <c r="Q333" i="23"/>
  <c r="R333" i="23"/>
  <c r="S333" i="23"/>
  <c r="T333" i="23"/>
  <c r="A334" i="23"/>
  <c r="B334" i="23"/>
  <c r="D334" i="23"/>
  <c r="E334" i="23"/>
  <c r="F334" i="23"/>
  <c r="G334" i="23"/>
  <c r="H334" i="23"/>
  <c r="I334" i="23"/>
  <c r="J334" i="23"/>
  <c r="K334" i="23"/>
  <c r="L334" i="23"/>
  <c r="M334" i="23"/>
  <c r="N334" i="23"/>
  <c r="O334" i="23"/>
  <c r="P334" i="23"/>
  <c r="Q334" i="23"/>
  <c r="R334" i="23"/>
  <c r="S334" i="23"/>
  <c r="T334" i="23"/>
  <c r="A335" i="23"/>
  <c r="B335" i="23"/>
  <c r="D335" i="23"/>
  <c r="E335" i="23"/>
  <c r="F335" i="23"/>
  <c r="G335" i="23"/>
  <c r="H335" i="23"/>
  <c r="I335" i="23"/>
  <c r="J335" i="23"/>
  <c r="K335" i="23"/>
  <c r="L335" i="23"/>
  <c r="M335" i="23"/>
  <c r="N335" i="23"/>
  <c r="O335" i="23"/>
  <c r="P335" i="23"/>
  <c r="Q335" i="23"/>
  <c r="R335" i="23"/>
  <c r="S335" i="23"/>
  <c r="T335" i="23"/>
  <c r="A336" i="23"/>
  <c r="B336" i="23"/>
  <c r="D336" i="23"/>
  <c r="E336" i="23"/>
  <c r="F336" i="23"/>
  <c r="G336" i="23"/>
  <c r="H336" i="23"/>
  <c r="I336" i="23"/>
  <c r="J336" i="23"/>
  <c r="K336" i="23"/>
  <c r="L336" i="23"/>
  <c r="M336" i="23"/>
  <c r="N336" i="23"/>
  <c r="O336" i="23"/>
  <c r="P336" i="23"/>
  <c r="Q336" i="23"/>
  <c r="R336" i="23"/>
  <c r="S336" i="23"/>
  <c r="T336" i="23"/>
  <c r="A337" i="23"/>
  <c r="B337" i="23"/>
  <c r="D337" i="23"/>
  <c r="E337" i="23"/>
  <c r="F337" i="23"/>
  <c r="G337" i="23"/>
  <c r="H337" i="23"/>
  <c r="I337" i="23"/>
  <c r="J337" i="23"/>
  <c r="K337" i="23"/>
  <c r="L337" i="23"/>
  <c r="M337" i="23"/>
  <c r="N337" i="23"/>
  <c r="O337" i="23"/>
  <c r="P337" i="23"/>
  <c r="Q337" i="23"/>
  <c r="R337" i="23"/>
  <c r="S337" i="23"/>
  <c r="T337" i="23"/>
  <c r="A338" i="23"/>
  <c r="B338" i="23"/>
  <c r="D338" i="23"/>
  <c r="E338" i="23"/>
  <c r="F338" i="23"/>
  <c r="G338" i="23"/>
  <c r="H338" i="23"/>
  <c r="I338" i="23"/>
  <c r="J338" i="23"/>
  <c r="K338" i="23"/>
  <c r="L338" i="23"/>
  <c r="M338" i="23"/>
  <c r="N338" i="23"/>
  <c r="O338" i="23"/>
  <c r="P338" i="23"/>
  <c r="Q338" i="23"/>
  <c r="R338" i="23"/>
  <c r="S338" i="23"/>
  <c r="T338" i="23"/>
  <c r="A339" i="23"/>
  <c r="B339" i="23"/>
  <c r="D339" i="23"/>
  <c r="E339" i="23"/>
  <c r="F339" i="23"/>
  <c r="G339" i="23"/>
  <c r="H339" i="23"/>
  <c r="I339" i="23"/>
  <c r="J339" i="23"/>
  <c r="K339" i="23"/>
  <c r="L339" i="23"/>
  <c r="M339" i="23"/>
  <c r="N339" i="23"/>
  <c r="O339" i="23"/>
  <c r="P339" i="23"/>
  <c r="Q339" i="23"/>
  <c r="R339" i="23"/>
  <c r="S339" i="23"/>
  <c r="T339" i="23"/>
  <c r="A340" i="23"/>
  <c r="B340" i="23"/>
  <c r="D340" i="23"/>
  <c r="E340" i="23"/>
  <c r="F340" i="23"/>
  <c r="G340" i="23"/>
  <c r="H340" i="23"/>
  <c r="I340" i="23"/>
  <c r="J340" i="23"/>
  <c r="K340" i="23"/>
  <c r="L340" i="23"/>
  <c r="M340" i="23"/>
  <c r="N340" i="23"/>
  <c r="O340" i="23"/>
  <c r="P340" i="23"/>
  <c r="Q340" i="23"/>
  <c r="R340" i="23"/>
  <c r="S340" i="23"/>
  <c r="T340" i="23"/>
  <c r="A341" i="23"/>
  <c r="B341" i="23"/>
  <c r="D341" i="23"/>
  <c r="E341" i="23"/>
  <c r="F341" i="23"/>
  <c r="G341" i="23"/>
  <c r="H341" i="23"/>
  <c r="I341" i="23"/>
  <c r="J341" i="23"/>
  <c r="K341" i="23"/>
  <c r="L341" i="23"/>
  <c r="M341" i="23"/>
  <c r="N341" i="23"/>
  <c r="O341" i="23"/>
  <c r="P341" i="23"/>
  <c r="Q341" i="23"/>
  <c r="R341" i="23"/>
  <c r="S341" i="23"/>
  <c r="T341" i="23"/>
  <c r="A342" i="23"/>
  <c r="B342" i="23"/>
  <c r="D342" i="23"/>
  <c r="E342" i="23"/>
  <c r="F342" i="23"/>
  <c r="G342" i="23"/>
  <c r="H342" i="23"/>
  <c r="I342" i="23"/>
  <c r="J342" i="23"/>
  <c r="K342" i="23"/>
  <c r="L342" i="23"/>
  <c r="M342" i="23"/>
  <c r="N342" i="23"/>
  <c r="O342" i="23"/>
  <c r="P342" i="23"/>
  <c r="Q342" i="23"/>
  <c r="R342" i="23"/>
  <c r="S342" i="23"/>
  <c r="T342" i="23"/>
  <c r="A343" i="23"/>
  <c r="B343" i="23"/>
  <c r="D343" i="23"/>
  <c r="E343" i="23"/>
  <c r="F343" i="23"/>
  <c r="G343" i="23"/>
  <c r="H343" i="23"/>
  <c r="I343" i="23"/>
  <c r="J343" i="23"/>
  <c r="K343" i="23"/>
  <c r="L343" i="23"/>
  <c r="M343" i="23"/>
  <c r="N343" i="23"/>
  <c r="O343" i="23"/>
  <c r="P343" i="23"/>
  <c r="Q343" i="23"/>
  <c r="R343" i="23"/>
  <c r="S343" i="23"/>
  <c r="T343" i="23"/>
  <c r="A344" i="23"/>
  <c r="B344" i="23"/>
  <c r="D344" i="23"/>
  <c r="E344" i="23"/>
  <c r="F344" i="23"/>
  <c r="G344" i="23"/>
  <c r="H344" i="23"/>
  <c r="I344" i="23"/>
  <c r="J344" i="23"/>
  <c r="K344" i="23"/>
  <c r="L344" i="23"/>
  <c r="M344" i="23"/>
  <c r="N344" i="23"/>
  <c r="O344" i="23"/>
  <c r="P344" i="23"/>
  <c r="Q344" i="23"/>
  <c r="R344" i="23"/>
  <c r="S344" i="23"/>
  <c r="T344" i="23"/>
  <c r="A345" i="23"/>
  <c r="B345" i="23"/>
  <c r="D345" i="23"/>
  <c r="E345" i="23"/>
  <c r="F345" i="23"/>
  <c r="G345" i="23"/>
  <c r="H345" i="23"/>
  <c r="I345" i="23"/>
  <c r="J345" i="23"/>
  <c r="K345" i="23"/>
  <c r="L345" i="23"/>
  <c r="M345" i="23"/>
  <c r="N345" i="23"/>
  <c r="O345" i="23"/>
  <c r="P345" i="23"/>
  <c r="Q345" i="23"/>
  <c r="R345" i="23"/>
  <c r="S345" i="23"/>
  <c r="T345" i="23"/>
  <c r="A346" i="23"/>
  <c r="B346" i="23"/>
  <c r="D346" i="23"/>
  <c r="E346" i="23"/>
  <c r="F346" i="23"/>
  <c r="G346" i="23"/>
  <c r="H346" i="23"/>
  <c r="I346" i="23"/>
  <c r="J346" i="23"/>
  <c r="K346" i="23"/>
  <c r="L346" i="23"/>
  <c r="M346" i="23"/>
  <c r="N346" i="23"/>
  <c r="O346" i="23"/>
  <c r="P346" i="23"/>
  <c r="Q346" i="23"/>
  <c r="R346" i="23"/>
  <c r="S346" i="23"/>
  <c r="T346" i="23"/>
  <c r="A347" i="23"/>
  <c r="B347" i="23"/>
  <c r="D347" i="23"/>
  <c r="E347" i="23"/>
  <c r="F347" i="23"/>
  <c r="G347" i="23"/>
  <c r="H347" i="23"/>
  <c r="I347" i="23"/>
  <c r="J347" i="23"/>
  <c r="K347" i="23"/>
  <c r="L347" i="23"/>
  <c r="M347" i="23"/>
  <c r="N347" i="23"/>
  <c r="O347" i="23"/>
  <c r="P347" i="23"/>
  <c r="Q347" i="23"/>
  <c r="R347" i="23"/>
  <c r="S347" i="23"/>
  <c r="T347" i="23"/>
  <c r="A348" i="23"/>
  <c r="B348" i="23"/>
  <c r="D348" i="23"/>
  <c r="E348" i="23"/>
  <c r="F348" i="23"/>
  <c r="G348" i="23"/>
  <c r="H348" i="23"/>
  <c r="I348" i="23"/>
  <c r="J348" i="23"/>
  <c r="K348" i="23"/>
  <c r="L348" i="23"/>
  <c r="M348" i="23"/>
  <c r="N348" i="23"/>
  <c r="O348" i="23"/>
  <c r="P348" i="23"/>
  <c r="Q348" i="23"/>
  <c r="R348" i="23"/>
  <c r="S348" i="23"/>
  <c r="T348" i="23"/>
  <c r="A349" i="23"/>
  <c r="B349" i="23"/>
  <c r="D349" i="23"/>
  <c r="E349" i="23"/>
  <c r="F349" i="23"/>
  <c r="G349" i="23"/>
  <c r="H349" i="23"/>
  <c r="I349" i="23"/>
  <c r="J349" i="23"/>
  <c r="K349" i="23"/>
  <c r="L349" i="23"/>
  <c r="M349" i="23"/>
  <c r="N349" i="23"/>
  <c r="O349" i="23"/>
  <c r="P349" i="23"/>
  <c r="Q349" i="23"/>
  <c r="R349" i="23"/>
  <c r="S349" i="23"/>
  <c r="T349" i="23"/>
  <c r="A350" i="23"/>
  <c r="B350" i="23"/>
  <c r="D350" i="23"/>
  <c r="E350" i="23"/>
  <c r="F350" i="23"/>
  <c r="G350" i="23"/>
  <c r="H350" i="23"/>
  <c r="I350" i="23"/>
  <c r="J350" i="23"/>
  <c r="K350" i="23"/>
  <c r="L350" i="23"/>
  <c r="M350" i="23"/>
  <c r="N350" i="23"/>
  <c r="O350" i="23"/>
  <c r="P350" i="23"/>
  <c r="Q350" i="23"/>
  <c r="R350" i="23"/>
  <c r="S350" i="23"/>
  <c r="T350" i="23"/>
  <c r="A351" i="23"/>
  <c r="B351" i="23"/>
  <c r="D351" i="23"/>
  <c r="E351" i="23"/>
  <c r="F351" i="23"/>
  <c r="G351" i="23"/>
  <c r="H351" i="23"/>
  <c r="I351" i="23"/>
  <c r="J351" i="23"/>
  <c r="K351" i="23"/>
  <c r="L351" i="23"/>
  <c r="M351" i="23"/>
  <c r="N351" i="23"/>
  <c r="O351" i="23"/>
  <c r="P351" i="23"/>
  <c r="Q351" i="23"/>
  <c r="R351" i="23"/>
  <c r="S351" i="23"/>
  <c r="T351" i="23"/>
  <c r="A352" i="23"/>
  <c r="B352" i="23"/>
  <c r="D352" i="23"/>
  <c r="E352" i="23"/>
  <c r="F352" i="23"/>
  <c r="G352" i="23"/>
  <c r="H352" i="23"/>
  <c r="I352" i="23"/>
  <c r="J352" i="23"/>
  <c r="K352" i="23"/>
  <c r="L352" i="23"/>
  <c r="M352" i="23"/>
  <c r="N352" i="23"/>
  <c r="O352" i="23"/>
  <c r="P352" i="23"/>
  <c r="Q352" i="23"/>
  <c r="R352" i="23"/>
  <c r="S352" i="23"/>
  <c r="T352" i="23"/>
  <c r="A353" i="23"/>
  <c r="B353" i="23"/>
  <c r="D353" i="23"/>
  <c r="E353" i="23"/>
  <c r="F353" i="23"/>
  <c r="G353" i="23"/>
  <c r="H353" i="23"/>
  <c r="I353" i="23"/>
  <c r="J353" i="23"/>
  <c r="K353" i="23"/>
  <c r="L353" i="23"/>
  <c r="M353" i="23"/>
  <c r="N353" i="23"/>
  <c r="O353" i="23"/>
  <c r="P353" i="23"/>
  <c r="Q353" i="23"/>
  <c r="R353" i="23"/>
  <c r="S353" i="23"/>
  <c r="T353" i="23"/>
  <c r="A354" i="23"/>
  <c r="B354" i="23"/>
  <c r="D354" i="23"/>
  <c r="E354" i="23"/>
  <c r="F354" i="23"/>
  <c r="G354" i="23"/>
  <c r="H354" i="23"/>
  <c r="I354" i="23"/>
  <c r="J354" i="23"/>
  <c r="K354" i="23"/>
  <c r="L354" i="23"/>
  <c r="M354" i="23"/>
  <c r="N354" i="23"/>
  <c r="O354" i="23"/>
  <c r="P354" i="23"/>
  <c r="Q354" i="23"/>
  <c r="R354" i="23"/>
  <c r="S354" i="23"/>
  <c r="T354" i="23"/>
  <c r="A355" i="23"/>
  <c r="B355" i="23"/>
  <c r="D355" i="23"/>
  <c r="E355" i="23"/>
  <c r="F355" i="23"/>
  <c r="G355" i="23"/>
  <c r="H355" i="23"/>
  <c r="I355" i="23"/>
  <c r="J355" i="23"/>
  <c r="K355" i="23"/>
  <c r="L355" i="23"/>
  <c r="M355" i="23"/>
  <c r="N355" i="23"/>
  <c r="O355" i="23"/>
  <c r="P355" i="23"/>
  <c r="Q355" i="23"/>
  <c r="R355" i="23"/>
  <c r="S355" i="23"/>
  <c r="T355" i="23"/>
  <c r="A356" i="23"/>
  <c r="B356" i="23"/>
  <c r="D356" i="23"/>
  <c r="E356" i="23"/>
  <c r="F356" i="23"/>
  <c r="G356" i="23"/>
  <c r="H356" i="23"/>
  <c r="I356" i="23"/>
  <c r="J356" i="23"/>
  <c r="K356" i="23"/>
  <c r="L356" i="23"/>
  <c r="M356" i="23"/>
  <c r="N356" i="23"/>
  <c r="O356" i="23"/>
  <c r="P356" i="23"/>
  <c r="Q356" i="23"/>
  <c r="R356" i="23"/>
  <c r="S356" i="23"/>
  <c r="T356" i="23"/>
  <c r="A357" i="23"/>
  <c r="B357" i="23"/>
  <c r="D357" i="23"/>
  <c r="E357" i="23"/>
  <c r="F357" i="23"/>
  <c r="G357" i="23"/>
  <c r="H357" i="23"/>
  <c r="I357" i="23"/>
  <c r="J357" i="23"/>
  <c r="K357" i="23"/>
  <c r="L357" i="23"/>
  <c r="M357" i="23"/>
  <c r="N357" i="23"/>
  <c r="O357" i="23"/>
  <c r="P357" i="23"/>
  <c r="Q357" i="23"/>
  <c r="R357" i="23"/>
  <c r="S357" i="23"/>
  <c r="T357" i="23"/>
  <c r="A358" i="23"/>
  <c r="B358" i="23"/>
  <c r="D358" i="23"/>
  <c r="E358" i="23"/>
  <c r="F358" i="23"/>
  <c r="G358" i="23"/>
  <c r="H358" i="23"/>
  <c r="I358" i="23"/>
  <c r="J358" i="23"/>
  <c r="K358" i="23"/>
  <c r="L358" i="23"/>
  <c r="M358" i="23"/>
  <c r="N358" i="23"/>
  <c r="O358" i="23"/>
  <c r="P358" i="23"/>
  <c r="Q358" i="23"/>
  <c r="R358" i="23"/>
  <c r="S358" i="23"/>
  <c r="T358" i="23"/>
  <c r="A359" i="23"/>
  <c r="B359" i="23"/>
  <c r="D359" i="23"/>
  <c r="E359" i="23"/>
  <c r="F359" i="23"/>
  <c r="G359" i="23"/>
  <c r="H359" i="23"/>
  <c r="I359" i="23"/>
  <c r="J359" i="23"/>
  <c r="K359" i="23"/>
  <c r="L359" i="23"/>
  <c r="M359" i="23"/>
  <c r="N359" i="23"/>
  <c r="O359" i="23"/>
  <c r="P359" i="23"/>
  <c r="Q359" i="23"/>
  <c r="R359" i="23"/>
  <c r="S359" i="23"/>
  <c r="T359" i="23"/>
  <c r="A360" i="23"/>
  <c r="B360" i="23"/>
  <c r="D360" i="23"/>
  <c r="E360" i="23"/>
  <c r="F360" i="23"/>
  <c r="G360" i="23"/>
  <c r="H360" i="23"/>
  <c r="I360" i="23"/>
  <c r="J360" i="23"/>
  <c r="K360" i="23"/>
  <c r="L360" i="23"/>
  <c r="M360" i="23"/>
  <c r="N360" i="23"/>
  <c r="O360" i="23"/>
  <c r="P360" i="23"/>
  <c r="Q360" i="23"/>
  <c r="R360" i="23"/>
  <c r="S360" i="23"/>
  <c r="T360" i="23"/>
  <c r="A361" i="23"/>
  <c r="B361" i="23"/>
  <c r="D361" i="23"/>
  <c r="E361" i="23"/>
  <c r="F361" i="23"/>
  <c r="G361" i="23"/>
  <c r="H361" i="23"/>
  <c r="I361" i="23"/>
  <c r="J361" i="23"/>
  <c r="K361" i="23"/>
  <c r="L361" i="23"/>
  <c r="M361" i="23"/>
  <c r="N361" i="23"/>
  <c r="O361" i="23"/>
  <c r="P361" i="23"/>
  <c r="Q361" i="23"/>
  <c r="R361" i="23"/>
  <c r="S361" i="23"/>
  <c r="T361" i="23"/>
  <c r="A362" i="23"/>
  <c r="B362" i="23"/>
  <c r="D362" i="23"/>
  <c r="E362" i="23"/>
  <c r="F362" i="23"/>
  <c r="G362" i="23"/>
  <c r="H362" i="23"/>
  <c r="I362" i="23"/>
  <c r="J362" i="23"/>
  <c r="K362" i="23"/>
  <c r="L362" i="23"/>
  <c r="M362" i="23"/>
  <c r="N362" i="23"/>
  <c r="O362" i="23"/>
  <c r="P362" i="23"/>
  <c r="Q362" i="23"/>
  <c r="R362" i="23"/>
  <c r="S362" i="23"/>
  <c r="T362" i="23"/>
  <c r="A363" i="23"/>
  <c r="B363" i="23"/>
  <c r="D363" i="23"/>
  <c r="E363" i="23"/>
  <c r="F363" i="23"/>
  <c r="G363" i="23"/>
  <c r="H363" i="23"/>
  <c r="I363" i="23"/>
  <c r="J363" i="23"/>
  <c r="K363" i="23"/>
  <c r="L363" i="23"/>
  <c r="M363" i="23"/>
  <c r="N363" i="23"/>
  <c r="O363" i="23"/>
  <c r="P363" i="23"/>
  <c r="Q363" i="23"/>
  <c r="R363" i="23"/>
  <c r="S363" i="23"/>
  <c r="T363" i="23"/>
  <c r="A364" i="23"/>
  <c r="B364" i="23"/>
  <c r="D364" i="23"/>
  <c r="E364" i="23"/>
  <c r="F364" i="23"/>
  <c r="G364" i="23"/>
  <c r="H364" i="23"/>
  <c r="I364" i="23"/>
  <c r="J364" i="23"/>
  <c r="K364" i="23"/>
  <c r="L364" i="23"/>
  <c r="M364" i="23"/>
  <c r="N364" i="23"/>
  <c r="O364" i="23"/>
  <c r="P364" i="23"/>
  <c r="Q364" i="23"/>
  <c r="R364" i="23"/>
  <c r="S364" i="23"/>
  <c r="T364" i="23"/>
  <c r="A365" i="23"/>
  <c r="B365" i="23"/>
  <c r="D365" i="23"/>
  <c r="E365" i="23"/>
  <c r="F365" i="23"/>
  <c r="G365" i="23"/>
  <c r="H365" i="23"/>
  <c r="I365" i="23"/>
  <c r="J365" i="23"/>
  <c r="K365" i="23"/>
  <c r="L365" i="23"/>
  <c r="M365" i="23"/>
  <c r="N365" i="23"/>
  <c r="O365" i="23"/>
  <c r="P365" i="23"/>
  <c r="Q365" i="23"/>
  <c r="R365" i="23"/>
  <c r="S365" i="23"/>
  <c r="T365" i="23"/>
  <c r="A366" i="23"/>
  <c r="B366" i="23"/>
  <c r="D366" i="23"/>
  <c r="E366" i="23"/>
  <c r="F366" i="23"/>
  <c r="G366" i="23"/>
  <c r="H366" i="23"/>
  <c r="I366" i="23"/>
  <c r="J366" i="23"/>
  <c r="K366" i="23"/>
  <c r="L366" i="23"/>
  <c r="M366" i="23"/>
  <c r="N366" i="23"/>
  <c r="O366" i="23"/>
  <c r="P366" i="23"/>
  <c r="Q366" i="23"/>
  <c r="R366" i="23"/>
  <c r="S366" i="23"/>
  <c r="T366" i="23"/>
  <c r="A367" i="23"/>
  <c r="B367" i="23"/>
  <c r="D367" i="23"/>
  <c r="E367" i="23"/>
  <c r="F367" i="23"/>
  <c r="G367" i="23"/>
  <c r="H367" i="23"/>
  <c r="I367" i="23"/>
  <c r="J367" i="23"/>
  <c r="K367" i="23"/>
  <c r="L367" i="23"/>
  <c r="M367" i="23"/>
  <c r="N367" i="23"/>
  <c r="O367" i="23"/>
  <c r="P367" i="23"/>
  <c r="Q367" i="23"/>
  <c r="R367" i="23"/>
  <c r="S367" i="23"/>
  <c r="T367" i="23"/>
  <c r="A368" i="23"/>
  <c r="B368" i="23"/>
  <c r="D368" i="23"/>
  <c r="E368" i="23"/>
  <c r="F368" i="23"/>
  <c r="G368" i="23"/>
  <c r="H368" i="23"/>
  <c r="I368" i="23"/>
  <c r="J368" i="23"/>
  <c r="K368" i="23"/>
  <c r="L368" i="23"/>
  <c r="M368" i="23"/>
  <c r="N368" i="23"/>
  <c r="O368" i="23"/>
  <c r="P368" i="23"/>
  <c r="Q368" i="23"/>
  <c r="R368" i="23"/>
  <c r="S368" i="23"/>
  <c r="T368" i="23"/>
  <c r="A369" i="23"/>
  <c r="B369" i="23"/>
  <c r="D369" i="23"/>
  <c r="E369" i="23"/>
  <c r="F369" i="23"/>
  <c r="G369" i="23"/>
  <c r="H369" i="23"/>
  <c r="I369" i="23"/>
  <c r="J369" i="23"/>
  <c r="K369" i="23"/>
  <c r="L369" i="23"/>
  <c r="M369" i="23"/>
  <c r="N369" i="23"/>
  <c r="O369" i="23"/>
  <c r="P369" i="23"/>
  <c r="Q369" i="23"/>
  <c r="R369" i="23"/>
  <c r="S369" i="23"/>
  <c r="T369" i="23"/>
  <c r="A370" i="23"/>
  <c r="B370" i="23"/>
  <c r="D370" i="23"/>
  <c r="E370" i="23"/>
  <c r="F370" i="23"/>
  <c r="G370" i="23"/>
  <c r="H370" i="23"/>
  <c r="I370" i="23"/>
  <c r="J370" i="23"/>
  <c r="K370" i="23"/>
  <c r="L370" i="23"/>
  <c r="M370" i="23"/>
  <c r="N370" i="23"/>
  <c r="O370" i="23"/>
  <c r="P370" i="23"/>
  <c r="Q370" i="23"/>
  <c r="R370" i="23"/>
  <c r="S370" i="23"/>
  <c r="T370" i="23"/>
  <c r="A371" i="23"/>
  <c r="B371" i="23"/>
  <c r="D371" i="23"/>
  <c r="E371" i="23"/>
  <c r="F371" i="23"/>
  <c r="G371" i="23"/>
  <c r="H371" i="23"/>
  <c r="I371" i="23"/>
  <c r="J371" i="23"/>
  <c r="K371" i="23"/>
  <c r="L371" i="23"/>
  <c r="M371" i="23"/>
  <c r="N371" i="23"/>
  <c r="O371" i="23"/>
  <c r="P371" i="23"/>
  <c r="Q371" i="23"/>
  <c r="R371" i="23"/>
  <c r="S371" i="23"/>
  <c r="T371" i="23"/>
  <c r="A372" i="23"/>
  <c r="B372" i="23"/>
  <c r="D372" i="23"/>
  <c r="E372" i="23"/>
  <c r="F372" i="23"/>
  <c r="G372" i="23"/>
  <c r="H372" i="23"/>
  <c r="I372" i="23"/>
  <c r="J372" i="23"/>
  <c r="K372" i="23"/>
  <c r="L372" i="23"/>
  <c r="M372" i="23"/>
  <c r="N372" i="23"/>
  <c r="O372" i="23"/>
  <c r="P372" i="23"/>
  <c r="Q372" i="23"/>
  <c r="R372" i="23"/>
  <c r="S372" i="23"/>
  <c r="T372" i="23"/>
  <c r="A373" i="23"/>
  <c r="B373" i="23"/>
  <c r="D373" i="23"/>
  <c r="E373" i="23"/>
  <c r="F373" i="23"/>
  <c r="G373" i="23"/>
  <c r="H373" i="23"/>
  <c r="I373" i="23"/>
  <c r="J373" i="23"/>
  <c r="K373" i="23"/>
  <c r="L373" i="23"/>
  <c r="M373" i="23"/>
  <c r="N373" i="23"/>
  <c r="O373" i="23"/>
  <c r="P373" i="23"/>
  <c r="Q373" i="23"/>
  <c r="R373" i="23"/>
  <c r="S373" i="23"/>
  <c r="T373" i="23"/>
  <c r="A374" i="23"/>
  <c r="B374" i="23"/>
  <c r="D374" i="23"/>
  <c r="E374" i="23"/>
  <c r="F374" i="23"/>
  <c r="G374" i="23"/>
  <c r="H374" i="23"/>
  <c r="I374" i="23"/>
  <c r="J374" i="23"/>
  <c r="K374" i="23"/>
  <c r="L374" i="23"/>
  <c r="M374" i="23"/>
  <c r="N374" i="23"/>
  <c r="O374" i="23"/>
  <c r="P374" i="23"/>
  <c r="Q374" i="23"/>
  <c r="R374" i="23"/>
  <c r="S374" i="23"/>
  <c r="T374" i="23"/>
  <c r="A375" i="23"/>
  <c r="B375" i="23"/>
  <c r="D375" i="23"/>
  <c r="E375" i="23"/>
  <c r="F375" i="23"/>
  <c r="G375" i="23"/>
  <c r="H375" i="23"/>
  <c r="I375" i="23"/>
  <c r="J375" i="23"/>
  <c r="K375" i="23"/>
  <c r="L375" i="23"/>
  <c r="M375" i="23"/>
  <c r="N375" i="23"/>
  <c r="O375" i="23"/>
  <c r="P375" i="23"/>
  <c r="Q375" i="23"/>
  <c r="R375" i="23"/>
  <c r="S375" i="23"/>
  <c r="T375" i="23"/>
  <c r="A376" i="23"/>
  <c r="B376" i="23"/>
  <c r="D376" i="23"/>
  <c r="E376" i="23"/>
  <c r="F376" i="23"/>
  <c r="G376" i="23"/>
  <c r="H376" i="23"/>
  <c r="I376" i="23"/>
  <c r="J376" i="23"/>
  <c r="K376" i="23"/>
  <c r="L376" i="23"/>
  <c r="M376" i="23"/>
  <c r="N376" i="23"/>
  <c r="O376" i="23"/>
  <c r="P376" i="23"/>
  <c r="Q376" i="23"/>
  <c r="R376" i="23"/>
  <c r="S376" i="23"/>
  <c r="T376" i="23"/>
  <c r="A377" i="23"/>
  <c r="B377" i="23"/>
  <c r="D377" i="23"/>
  <c r="E377" i="23"/>
  <c r="F377" i="23"/>
  <c r="G377" i="23"/>
  <c r="H377" i="23"/>
  <c r="I377" i="23"/>
  <c r="J377" i="23"/>
  <c r="K377" i="23"/>
  <c r="L377" i="23"/>
  <c r="M377" i="23"/>
  <c r="N377" i="23"/>
  <c r="O377" i="23"/>
  <c r="P377" i="23"/>
  <c r="Q377" i="23"/>
  <c r="R377" i="23"/>
  <c r="S377" i="23"/>
  <c r="T377" i="23"/>
  <c r="A378" i="23"/>
  <c r="B378" i="23"/>
  <c r="D378" i="23"/>
  <c r="E378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R378" i="23"/>
  <c r="S378" i="23"/>
  <c r="T378" i="23"/>
  <c r="A379" i="23"/>
  <c r="B379" i="23"/>
  <c r="D379" i="23"/>
  <c r="E379" i="23"/>
  <c r="F379" i="23"/>
  <c r="G379" i="23"/>
  <c r="H379" i="23"/>
  <c r="I379" i="23"/>
  <c r="J379" i="23"/>
  <c r="K379" i="23"/>
  <c r="L379" i="23"/>
  <c r="M379" i="23"/>
  <c r="N379" i="23"/>
  <c r="O379" i="23"/>
  <c r="P379" i="23"/>
  <c r="Q379" i="23"/>
  <c r="R379" i="23"/>
  <c r="S379" i="23"/>
  <c r="T379" i="23"/>
  <c r="A380" i="23"/>
  <c r="B380" i="23"/>
  <c r="D380" i="23"/>
  <c r="E380" i="23"/>
  <c r="F380" i="23"/>
  <c r="G380" i="23"/>
  <c r="H380" i="23"/>
  <c r="I380" i="23"/>
  <c r="J380" i="23"/>
  <c r="K380" i="23"/>
  <c r="L380" i="23"/>
  <c r="M380" i="23"/>
  <c r="N380" i="23"/>
  <c r="O380" i="23"/>
  <c r="P380" i="23"/>
  <c r="Q380" i="23"/>
  <c r="R380" i="23"/>
  <c r="S380" i="23"/>
  <c r="T380" i="23"/>
  <c r="A381" i="23"/>
  <c r="B381" i="23"/>
  <c r="D381" i="23"/>
  <c r="E381" i="23"/>
  <c r="F381" i="23"/>
  <c r="G381" i="23"/>
  <c r="H381" i="23"/>
  <c r="I381" i="23"/>
  <c r="J381" i="23"/>
  <c r="K381" i="23"/>
  <c r="L381" i="23"/>
  <c r="M381" i="23"/>
  <c r="N381" i="23"/>
  <c r="O381" i="23"/>
  <c r="P381" i="23"/>
  <c r="Q381" i="23"/>
  <c r="R381" i="23"/>
  <c r="S381" i="23"/>
  <c r="T381" i="23"/>
  <c r="A382" i="23"/>
  <c r="B382" i="23"/>
  <c r="D382" i="23"/>
  <c r="E382" i="23"/>
  <c r="F382" i="23"/>
  <c r="G382" i="23"/>
  <c r="H382" i="23"/>
  <c r="I382" i="23"/>
  <c r="J382" i="23"/>
  <c r="K382" i="23"/>
  <c r="L382" i="23"/>
  <c r="M382" i="23"/>
  <c r="N382" i="23"/>
  <c r="O382" i="23"/>
  <c r="P382" i="23"/>
  <c r="Q382" i="23"/>
  <c r="R382" i="23"/>
  <c r="S382" i="23"/>
  <c r="T382" i="23"/>
  <c r="A383" i="23"/>
  <c r="B383" i="23"/>
  <c r="D383" i="23"/>
  <c r="E383" i="23"/>
  <c r="F383" i="23"/>
  <c r="G383" i="23"/>
  <c r="H383" i="23"/>
  <c r="I383" i="23"/>
  <c r="J383" i="23"/>
  <c r="K383" i="23"/>
  <c r="L383" i="23"/>
  <c r="M383" i="23"/>
  <c r="N383" i="23"/>
  <c r="O383" i="23"/>
  <c r="P383" i="23"/>
  <c r="Q383" i="23"/>
  <c r="R383" i="23"/>
  <c r="S383" i="23"/>
  <c r="T383" i="23"/>
  <c r="A384" i="23"/>
  <c r="B384" i="23"/>
  <c r="D384" i="23"/>
  <c r="E384" i="23"/>
  <c r="F384" i="23"/>
  <c r="G384" i="23"/>
  <c r="H384" i="23"/>
  <c r="I384" i="23"/>
  <c r="J384" i="23"/>
  <c r="K384" i="23"/>
  <c r="L384" i="23"/>
  <c r="M384" i="23"/>
  <c r="N384" i="23"/>
  <c r="O384" i="23"/>
  <c r="P384" i="23"/>
  <c r="Q384" i="23"/>
  <c r="R384" i="23"/>
  <c r="S384" i="23"/>
  <c r="T384" i="23"/>
  <c r="A385" i="23"/>
  <c r="B385" i="23"/>
  <c r="D385" i="23"/>
  <c r="E385" i="23"/>
  <c r="F385" i="23"/>
  <c r="G385" i="23"/>
  <c r="H385" i="23"/>
  <c r="I385" i="23"/>
  <c r="J385" i="23"/>
  <c r="K385" i="23"/>
  <c r="L385" i="23"/>
  <c r="M385" i="23"/>
  <c r="N385" i="23"/>
  <c r="O385" i="23"/>
  <c r="P385" i="23"/>
  <c r="Q385" i="23"/>
  <c r="R385" i="23"/>
  <c r="S385" i="23"/>
  <c r="T385" i="23"/>
  <c r="A386" i="23"/>
  <c r="B386" i="23"/>
  <c r="D386" i="23"/>
  <c r="E386" i="23"/>
  <c r="F386" i="23"/>
  <c r="G386" i="23"/>
  <c r="H386" i="23"/>
  <c r="I386" i="23"/>
  <c r="J386" i="23"/>
  <c r="K386" i="23"/>
  <c r="L386" i="23"/>
  <c r="M386" i="23"/>
  <c r="N386" i="23"/>
  <c r="O386" i="23"/>
  <c r="P386" i="23"/>
  <c r="Q386" i="23"/>
  <c r="R386" i="23"/>
  <c r="S386" i="23"/>
  <c r="T386" i="23"/>
  <c r="A387" i="23"/>
  <c r="B387" i="23"/>
  <c r="D387" i="23"/>
  <c r="E387" i="23"/>
  <c r="F387" i="23"/>
  <c r="G387" i="23"/>
  <c r="H387" i="23"/>
  <c r="I387" i="23"/>
  <c r="J387" i="23"/>
  <c r="K387" i="23"/>
  <c r="L387" i="23"/>
  <c r="M387" i="23"/>
  <c r="N387" i="23"/>
  <c r="O387" i="23"/>
  <c r="P387" i="23"/>
  <c r="Q387" i="23"/>
  <c r="R387" i="23"/>
  <c r="S387" i="23"/>
  <c r="T387" i="23"/>
  <c r="A388" i="23"/>
  <c r="B388" i="23"/>
  <c r="D388" i="23"/>
  <c r="E388" i="23"/>
  <c r="F388" i="23"/>
  <c r="G388" i="23"/>
  <c r="H388" i="23"/>
  <c r="I388" i="23"/>
  <c r="J388" i="23"/>
  <c r="K388" i="23"/>
  <c r="L388" i="23"/>
  <c r="M388" i="23"/>
  <c r="N388" i="23"/>
  <c r="O388" i="23"/>
  <c r="P388" i="23"/>
  <c r="Q388" i="23"/>
  <c r="R388" i="23"/>
  <c r="S388" i="23"/>
  <c r="T388" i="23"/>
  <c r="A389" i="23"/>
  <c r="B389" i="23"/>
  <c r="D389" i="23"/>
  <c r="E389" i="23"/>
  <c r="F389" i="23"/>
  <c r="G389" i="23"/>
  <c r="H389" i="23"/>
  <c r="I389" i="23"/>
  <c r="J389" i="23"/>
  <c r="K389" i="23"/>
  <c r="L389" i="23"/>
  <c r="M389" i="23"/>
  <c r="N389" i="23"/>
  <c r="O389" i="23"/>
  <c r="P389" i="23"/>
  <c r="Q389" i="23"/>
  <c r="R389" i="23"/>
  <c r="S389" i="23"/>
  <c r="T389" i="23"/>
  <c r="A390" i="23"/>
  <c r="B390" i="23"/>
  <c r="D390" i="23"/>
  <c r="E390" i="23"/>
  <c r="F390" i="23"/>
  <c r="G390" i="23"/>
  <c r="H390" i="23"/>
  <c r="I390" i="23"/>
  <c r="J390" i="23"/>
  <c r="K390" i="23"/>
  <c r="L390" i="23"/>
  <c r="M390" i="23"/>
  <c r="N390" i="23"/>
  <c r="O390" i="23"/>
  <c r="P390" i="23"/>
  <c r="Q390" i="23"/>
  <c r="R390" i="23"/>
  <c r="S390" i="23"/>
  <c r="T390" i="23"/>
  <c r="A391" i="23"/>
  <c r="B391" i="23"/>
  <c r="D391" i="23"/>
  <c r="E391" i="23"/>
  <c r="F391" i="23"/>
  <c r="G391" i="23"/>
  <c r="H391" i="23"/>
  <c r="I391" i="23"/>
  <c r="J391" i="23"/>
  <c r="K391" i="23"/>
  <c r="L391" i="23"/>
  <c r="M391" i="23"/>
  <c r="N391" i="23"/>
  <c r="O391" i="23"/>
  <c r="P391" i="23"/>
  <c r="Q391" i="23"/>
  <c r="R391" i="23"/>
  <c r="S391" i="23"/>
  <c r="T391" i="23"/>
  <c r="A392" i="23"/>
  <c r="B392" i="23"/>
  <c r="D392" i="23"/>
  <c r="E392" i="23"/>
  <c r="F392" i="23"/>
  <c r="G392" i="23"/>
  <c r="H392" i="23"/>
  <c r="I392" i="23"/>
  <c r="J392" i="23"/>
  <c r="K392" i="23"/>
  <c r="L392" i="23"/>
  <c r="M392" i="23"/>
  <c r="N392" i="23"/>
  <c r="O392" i="23"/>
  <c r="P392" i="23"/>
  <c r="Q392" i="23"/>
  <c r="R392" i="23"/>
  <c r="S392" i="23"/>
  <c r="T392" i="23"/>
  <c r="A393" i="23"/>
  <c r="B393" i="23"/>
  <c r="D393" i="23"/>
  <c r="E393" i="23"/>
  <c r="F393" i="23"/>
  <c r="G393" i="23"/>
  <c r="H393" i="23"/>
  <c r="I393" i="23"/>
  <c r="J393" i="23"/>
  <c r="K393" i="23"/>
  <c r="L393" i="23"/>
  <c r="M393" i="23"/>
  <c r="N393" i="23"/>
  <c r="O393" i="23"/>
  <c r="P393" i="23"/>
  <c r="Q393" i="23"/>
  <c r="R393" i="23"/>
  <c r="S393" i="23"/>
  <c r="T393" i="23"/>
  <c r="A394" i="23"/>
  <c r="B394" i="23"/>
  <c r="D394" i="23"/>
  <c r="E394" i="23"/>
  <c r="F394" i="23"/>
  <c r="G394" i="23"/>
  <c r="H394" i="23"/>
  <c r="I394" i="23"/>
  <c r="J394" i="23"/>
  <c r="K394" i="23"/>
  <c r="L394" i="23"/>
  <c r="M394" i="23"/>
  <c r="N394" i="23"/>
  <c r="O394" i="23"/>
  <c r="P394" i="23"/>
  <c r="Q394" i="23"/>
  <c r="R394" i="23"/>
  <c r="S394" i="23"/>
  <c r="T394" i="23"/>
  <c r="A395" i="23"/>
  <c r="B395" i="23"/>
  <c r="D395" i="23"/>
  <c r="E395" i="23"/>
  <c r="F395" i="23"/>
  <c r="G395" i="23"/>
  <c r="H395" i="23"/>
  <c r="I395" i="23"/>
  <c r="J395" i="23"/>
  <c r="K395" i="23"/>
  <c r="L395" i="23"/>
  <c r="M395" i="23"/>
  <c r="N395" i="23"/>
  <c r="O395" i="23"/>
  <c r="P395" i="23"/>
  <c r="Q395" i="23"/>
  <c r="R395" i="23"/>
  <c r="S395" i="23"/>
  <c r="T395" i="23"/>
  <c r="A396" i="23"/>
  <c r="B396" i="23"/>
  <c r="D396" i="23"/>
  <c r="E396" i="23"/>
  <c r="F396" i="23"/>
  <c r="G396" i="23"/>
  <c r="H396" i="23"/>
  <c r="I396" i="23"/>
  <c r="J396" i="23"/>
  <c r="K396" i="23"/>
  <c r="L396" i="23"/>
  <c r="M396" i="23"/>
  <c r="N396" i="23"/>
  <c r="O396" i="23"/>
  <c r="P396" i="23"/>
  <c r="Q396" i="23"/>
  <c r="R396" i="23"/>
  <c r="S396" i="23"/>
  <c r="T396" i="23"/>
  <c r="A397" i="23"/>
  <c r="B397" i="23"/>
  <c r="D397" i="23"/>
  <c r="E397" i="23"/>
  <c r="F397" i="23"/>
  <c r="G397" i="23"/>
  <c r="H397" i="23"/>
  <c r="I397" i="23"/>
  <c r="J397" i="23"/>
  <c r="K397" i="23"/>
  <c r="L397" i="23"/>
  <c r="M397" i="23"/>
  <c r="N397" i="23"/>
  <c r="O397" i="23"/>
  <c r="P397" i="23"/>
  <c r="Q397" i="23"/>
  <c r="R397" i="23"/>
  <c r="S397" i="23"/>
  <c r="T397" i="23"/>
  <c r="A398" i="23"/>
  <c r="B398" i="23"/>
  <c r="D398" i="23"/>
  <c r="E398" i="23"/>
  <c r="F398" i="23"/>
  <c r="G398" i="23"/>
  <c r="H398" i="23"/>
  <c r="I398" i="23"/>
  <c r="J398" i="23"/>
  <c r="K398" i="23"/>
  <c r="L398" i="23"/>
  <c r="M398" i="23"/>
  <c r="N398" i="23"/>
  <c r="O398" i="23"/>
  <c r="P398" i="23"/>
  <c r="Q398" i="23"/>
  <c r="R398" i="23"/>
  <c r="S398" i="23"/>
  <c r="T398" i="23"/>
  <c r="A3" i="21"/>
  <c r="B3" i="21"/>
  <c r="C3" i="21"/>
  <c r="D3" i="21"/>
  <c r="E3" i="21"/>
  <c r="F3" i="21"/>
  <c r="G3" i="21"/>
  <c r="H3" i="21"/>
  <c r="I3" i="21"/>
  <c r="J3" i="21"/>
  <c r="K3" i="21"/>
  <c r="M3" i="21"/>
  <c r="P3" i="21"/>
  <c r="Q3" i="21"/>
  <c r="R3" i="21"/>
  <c r="S3" i="21"/>
  <c r="T3" i="21"/>
  <c r="U3" i="21"/>
  <c r="V3" i="21"/>
  <c r="W3" i="21"/>
  <c r="X3" i="21"/>
  <c r="Y3" i="21"/>
  <c r="Z3" i="21"/>
  <c r="AA3" i="21"/>
  <c r="AB3" i="21"/>
  <c r="AF3" i="21"/>
  <c r="A4" i="21"/>
  <c r="B4" i="21"/>
  <c r="C4" i="21"/>
  <c r="D4" i="21"/>
  <c r="E4" i="21"/>
  <c r="F4" i="21"/>
  <c r="G4" i="21"/>
  <c r="H4" i="21"/>
  <c r="I4" i="21"/>
  <c r="J4" i="21"/>
  <c r="K4" i="21"/>
  <c r="M4" i="21"/>
  <c r="P4" i="21"/>
  <c r="Q4" i="21"/>
  <c r="R4" i="21"/>
  <c r="S4" i="21"/>
  <c r="T4" i="21"/>
  <c r="U4" i="21"/>
  <c r="V4" i="21"/>
  <c r="W4" i="21"/>
  <c r="X4" i="21"/>
  <c r="Y4" i="21"/>
  <c r="Z4" i="21"/>
  <c r="AA4" i="21"/>
  <c r="AB4" i="21"/>
  <c r="AF4" i="21"/>
  <c r="A5" i="21"/>
  <c r="B5" i="21"/>
  <c r="C5" i="21"/>
  <c r="D5" i="21"/>
  <c r="E5" i="21"/>
  <c r="F5" i="21"/>
  <c r="G5" i="21"/>
  <c r="H5" i="21"/>
  <c r="I5" i="21"/>
  <c r="J5" i="21"/>
  <c r="K5" i="21"/>
  <c r="M5" i="21"/>
  <c r="P5" i="21"/>
  <c r="Q5" i="21"/>
  <c r="R5" i="21"/>
  <c r="S5" i="21"/>
  <c r="T5" i="21"/>
  <c r="U5" i="21"/>
  <c r="V5" i="21"/>
  <c r="W5" i="21"/>
  <c r="X5" i="21"/>
  <c r="Y5" i="21"/>
  <c r="Z5" i="21"/>
  <c r="AA5" i="21"/>
  <c r="AB5" i="21"/>
  <c r="AF5" i="21"/>
  <c r="A6" i="21"/>
  <c r="B6" i="21"/>
  <c r="C6" i="21"/>
  <c r="D6" i="21"/>
  <c r="E6" i="21"/>
  <c r="F6" i="21"/>
  <c r="G6" i="21"/>
  <c r="H6" i="21"/>
  <c r="I6" i="21"/>
  <c r="J6" i="21"/>
  <c r="K6" i="21"/>
  <c r="M6" i="21"/>
  <c r="P6" i="21"/>
  <c r="Q6" i="21"/>
  <c r="R6" i="21"/>
  <c r="S6" i="21"/>
  <c r="T6" i="21"/>
  <c r="U6" i="21"/>
  <c r="V6" i="21"/>
  <c r="W6" i="21"/>
  <c r="X6" i="21"/>
  <c r="Y6" i="21"/>
  <c r="Z6" i="21"/>
  <c r="AA6" i="21"/>
  <c r="AB6" i="21"/>
  <c r="AF6" i="21"/>
  <c r="A7" i="21"/>
  <c r="B7" i="21"/>
  <c r="C7" i="21"/>
  <c r="D7" i="21"/>
  <c r="E7" i="21"/>
  <c r="F7" i="21"/>
  <c r="G7" i="21"/>
  <c r="H7" i="21"/>
  <c r="I7" i="21"/>
  <c r="J7" i="21"/>
  <c r="K7" i="21"/>
  <c r="M7" i="21"/>
  <c r="P7" i="21"/>
  <c r="Q7" i="21"/>
  <c r="R7" i="21"/>
  <c r="S7" i="21"/>
  <c r="T7" i="21"/>
  <c r="U7" i="21"/>
  <c r="V7" i="21"/>
  <c r="W7" i="21"/>
  <c r="X7" i="21"/>
  <c r="Y7" i="21"/>
  <c r="Z7" i="21"/>
  <c r="AA7" i="21"/>
  <c r="AB7" i="21"/>
  <c r="AF7" i="21"/>
  <c r="A8" i="21"/>
  <c r="B8" i="21"/>
  <c r="C8" i="21"/>
  <c r="D8" i="21"/>
  <c r="E8" i="21"/>
  <c r="F8" i="21"/>
  <c r="G8" i="21"/>
  <c r="H8" i="21"/>
  <c r="I8" i="21"/>
  <c r="J8" i="21"/>
  <c r="K8" i="21"/>
  <c r="M8" i="21"/>
  <c r="P8" i="21"/>
  <c r="Q8" i="21"/>
  <c r="R8" i="21"/>
  <c r="S8" i="21"/>
  <c r="T8" i="21"/>
  <c r="U8" i="21"/>
  <c r="V8" i="21"/>
  <c r="W8" i="21"/>
  <c r="X8" i="21"/>
  <c r="Y8" i="21"/>
  <c r="Z8" i="21"/>
  <c r="AA8" i="21"/>
  <c r="AB8" i="21"/>
  <c r="AF8" i="21"/>
  <c r="A9" i="21"/>
  <c r="B9" i="21"/>
  <c r="C9" i="21"/>
  <c r="D9" i="21"/>
  <c r="E9" i="21"/>
  <c r="F9" i="21"/>
  <c r="G9" i="21"/>
  <c r="H9" i="21"/>
  <c r="I9" i="21"/>
  <c r="J9" i="21"/>
  <c r="K9" i="21"/>
  <c r="M9" i="21"/>
  <c r="P9" i="21"/>
  <c r="Q9" i="21"/>
  <c r="R9" i="21"/>
  <c r="S9" i="21"/>
  <c r="T9" i="21"/>
  <c r="U9" i="21"/>
  <c r="V9" i="21"/>
  <c r="W9" i="21"/>
  <c r="X9" i="21"/>
  <c r="Y9" i="21"/>
  <c r="Z9" i="21"/>
  <c r="AA9" i="21"/>
  <c r="AB9" i="21"/>
  <c r="AF9" i="21"/>
  <c r="A10" i="21"/>
  <c r="B10" i="21"/>
  <c r="C10" i="21"/>
  <c r="D10" i="21"/>
  <c r="E10" i="21"/>
  <c r="F10" i="21"/>
  <c r="G10" i="21"/>
  <c r="H10" i="21"/>
  <c r="I10" i="21"/>
  <c r="J10" i="21"/>
  <c r="K10" i="21"/>
  <c r="M10" i="21"/>
  <c r="P10" i="21"/>
  <c r="Q10" i="21"/>
  <c r="R10" i="21"/>
  <c r="S10" i="21"/>
  <c r="T10" i="21"/>
  <c r="U10" i="21"/>
  <c r="V10" i="21"/>
  <c r="W10" i="21"/>
  <c r="X10" i="21"/>
  <c r="Y10" i="21"/>
  <c r="Z10" i="21"/>
  <c r="AA10" i="21"/>
  <c r="AB10" i="21"/>
  <c r="AF10" i="21"/>
  <c r="A11" i="21"/>
  <c r="B11" i="21"/>
  <c r="C11" i="21"/>
  <c r="D11" i="21"/>
  <c r="E11" i="21"/>
  <c r="F11" i="21"/>
  <c r="G11" i="21"/>
  <c r="H11" i="21"/>
  <c r="I11" i="21"/>
  <c r="J11" i="21"/>
  <c r="K11" i="21"/>
  <c r="M11" i="21"/>
  <c r="P11" i="21"/>
  <c r="Q11" i="21"/>
  <c r="R11" i="21"/>
  <c r="S11" i="21"/>
  <c r="T11" i="21"/>
  <c r="U11" i="21"/>
  <c r="V11" i="21"/>
  <c r="W11" i="21"/>
  <c r="X11" i="21"/>
  <c r="Y11" i="21"/>
  <c r="Z11" i="21"/>
  <c r="AA11" i="21"/>
  <c r="AB11" i="21"/>
  <c r="AF11" i="21"/>
  <c r="A12" i="21"/>
  <c r="B12" i="21"/>
  <c r="C12" i="21"/>
  <c r="D12" i="21"/>
  <c r="E12" i="21"/>
  <c r="F12" i="21"/>
  <c r="G12" i="21"/>
  <c r="H12" i="21"/>
  <c r="I12" i="21"/>
  <c r="J12" i="21"/>
  <c r="K12" i="21"/>
  <c r="M12" i="21"/>
  <c r="P12" i="21"/>
  <c r="Q12" i="21"/>
  <c r="R12" i="21"/>
  <c r="S12" i="21"/>
  <c r="T12" i="21"/>
  <c r="U12" i="21"/>
  <c r="V12" i="21"/>
  <c r="W12" i="21"/>
  <c r="X12" i="21"/>
  <c r="Y12" i="21"/>
  <c r="Z12" i="21"/>
  <c r="AA12" i="21"/>
  <c r="AB12" i="21"/>
  <c r="AF12" i="21"/>
  <c r="A13" i="21"/>
  <c r="B13" i="21"/>
  <c r="C13" i="21"/>
  <c r="D13" i="21"/>
  <c r="E13" i="21"/>
  <c r="F13" i="21"/>
  <c r="G13" i="21"/>
  <c r="H13" i="21"/>
  <c r="I13" i="21"/>
  <c r="J13" i="21"/>
  <c r="K13" i="21"/>
  <c r="M13" i="21"/>
  <c r="P13" i="21"/>
  <c r="Q13" i="21"/>
  <c r="R13" i="21"/>
  <c r="S13" i="21"/>
  <c r="T13" i="21"/>
  <c r="U13" i="21"/>
  <c r="V13" i="21"/>
  <c r="W13" i="21"/>
  <c r="X13" i="21"/>
  <c r="Y13" i="21"/>
  <c r="Z13" i="21"/>
  <c r="AA13" i="21"/>
  <c r="AB13" i="21"/>
  <c r="AF13" i="21"/>
  <c r="A14" i="21"/>
  <c r="B14" i="21"/>
  <c r="C14" i="21"/>
  <c r="D14" i="21"/>
  <c r="E14" i="21"/>
  <c r="F14" i="21"/>
  <c r="G14" i="21"/>
  <c r="H14" i="21"/>
  <c r="I14" i="21"/>
  <c r="J14" i="21"/>
  <c r="K14" i="21"/>
  <c r="M14" i="21"/>
  <c r="P14" i="21"/>
  <c r="Q14" i="21"/>
  <c r="R14" i="21"/>
  <c r="S14" i="21"/>
  <c r="T14" i="21"/>
  <c r="U14" i="21"/>
  <c r="V14" i="21"/>
  <c r="W14" i="21"/>
  <c r="X14" i="21"/>
  <c r="Y14" i="21"/>
  <c r="Z14" i="21"/>
  <c r="AA14" i="21"/>
  <c r="AB14" i="21"/>
  <c r="AF14" i="21"/>
  <c r="A15" i="21"/>
  <c r="B15" i="21"/>
  <c r="C15" i="21"/>
  <c r="D15" i="21"/>
  <c r="E15" i="21"/>
  <c r="F15" i="21"/>
  <c r="G15" i="21"/>
  <c r="H15" i="21"/>
  <c r="I15" i="21"/>
  <c r="J15" i="21"/>
  <c r="K15" i="21"/>
  <c r="M15" i="21"/>
  <c r="P15" i="21"/>
  <c r="Q15" i="21"/>
  <c r="R15" i="21"/>
  <c r="S15" i="21"/>
  <c r="T15" i="21"/>
  <c r="U15" i="21"/>
  <c r="V15" i="21"/>
  <c r="W15" i="21"/>
  <c r="X15" i="21"/>
  <c r="Y15" i="21"/>
  <c r="Z15" i="21"/>
  <c r="AA15" i="21"/>
  <c r="AB15" i="21"/>
  <c r="AF15" i="21"/>
  <c r="A16" i="21"/>
  <c r="B16" i="21"/>
  <c r="C16" i="21"/>
  <c r="D16" i="21"/>
  <c r="E16" i="21"/>
  <c r="F16" i="21"/>
  <c r="G16" i="21"/>
  <c r="H16" i="21"/>
  <c r="I16" i="21"/>
  <c r="J16" i="21"/>
  <c r="K16" i="21"/>
  <c r="M16" i="21"/>
  <c r="P16" i="21"/>
  <c r="Q16" i="21"/>
  <c r="R16" i="21"/>
  <c r="S16" i="21"/>
  <c r="T16" i="21"/>
  <c r="U16" i="21"/>
  <c r="V16" i="21"/>
  <c r="W16" i="21"/>
  <c r="X16" i="21"/>
  <c r="Y16" i="21"/>
  <c r="Z16" i="21"/>
  <c r="AA16" i="21"/>
  <c r="AB16" i="21"/>
  <c r="AF16" i="21"/>
  <c r="A17" i="21"/>
  <c r="B17" i="21"/>
  <c r="C17" i="21"/>
  <c r="D17" i="21"/>
  <c r="E17" i="21"/>
  <c r="F17" i="21"/>
  <c r="G17" i="21"/>
  <c r="H17" i="21"/>
  <c r="I17" i="21"/>
  <c r="J17" i="21"/>
  <c r="K17" i="21"/>
  <c r="M17" i="21"/>
  <c r="P17" i="21"/>
  <c r="Q17" i="21"/>
  <c r="R17" i="21"/>
  <c r="S17" i="21"/>
  <c r="T17" i="21"/>
  <c r="U17" i="21"/>
  <c r="V17" i="21"/>
  <c r="W17" i="21"/>
  <c r="X17" i="21"/>
  <c r="Y17" i="21"/>
  <c r="Z17" i="21"/>
  <c r="AA17" i="21"/>
  <c r="AB17" i="21"/>
  <c r="AF17" i="21"/>
  <c r="A18" i="21"/>
  <c r="B18" i="21"/>
  <c r="C18" i="21"/>
  <c r="D18" i="21"/>
  <c r="E18" i="21"/>
  <c r="F18" i="21"/>
  <c r="G18" i="21"/>
  <c r="H18" i="21"/>
  <c r="I18" i="21"/>
  <c r="J18" i="21"/>
  <c r="K18" i="21"/>
  <c r="M18" i="21"/>
  <c r="P18" i="21"/>
  <c r="Q18" i="21"/>
  <c r="R18" i="21"/>
  <c r="S18" i="21"/>
  <c r="T18" i="21"/>
  <c r="U18" i="21"/>
  <c r="V18" i="21"/>
  <c r="W18" i="21"/>
  <c r="X18" i="21"/>
  <c r="Y18" i="21"/>
  <c r="Z18" i="21"/>
  <c r="AA18" i="21"/>
  <c r="AB18" i="21"/>
  <c r="AF18" i="21"/>
  <c r="A19" i="21"/>
  <c r="B19" i="21"/>
  <c r="C19" i="21"/>
  <c r="D19" i="21"/>
  <c r="E19" i="21"/>
  <c r="F19" i="21"/>
  <c r="G19" i="21"/>
  <c r="H19" i="21"/>
  <c r="I19" i="21"/>
  <c r="J19" i="21"/>
  <c r="K19" i="21"/>
  <c r="M19" i="21"/>
  <c r="P19" i="21"/>
  <c r="Q19" i="21"/>
  <c r="R19" i="21"/>
  <c r="S19" i="21"/>
  <c r="T19" i="21"/>
  <c r="U19" i="21"/>
  <c r="V19" i="21"/>
  <c r="W19" i="21"/>
  <c r="X19" i="21"/>
  <c r="Y19" i="21"/>
  <c r="Z19" i="21"/>
  <c r="AA19" i="21"/>
  <c r="AB19" i="21"/>
  <c r="AF19" i="21"/>
  <c r="A20" i="21"/>
  <c r="B20" i="21"/>
  <c r="C20" i="21"/>
  <c r="D20" i="21"/>
  <c r="E20" i="21"/>
  <c r="F20" i="21"/>
  <c r="G20" i="21"/>
  <c r="H20" i="21"/>
  <c r="I20" i="21"/>
  <c r="J20" i="21"/>
  <c r="K20" i="21"/>
  <c r="M20" i="21"/>
  <c r="P20" i="21"/>
  <c r="Q20" i="21"/>
  <c r="R20" i="21"/>
  <c r="S20" i="21"/>
  <c r="T20" i="21"/>
  <c r="U20" i="21"/>
  <c r="V20" i="21"/>
  <c r="W20" i="21"/>
  <c r="X20" i="21"/>
  <c r="Y20" i="21"/>
  <c r="Z20" i="21"/>
  <c r="AA20" i="21"/>
  <c r="AB20" i="21"/>
  <c r="AF20" i="21"/>
  <c r="A21" i="21"/>
  <c r="B21" i="21"/>
  <c r="C21" i="21"/>
  <c r="D21" i="21"/>
  <c r="E21" i="21"/>
  <c r="F21" i="21"/>
  <c r="G21" i="21"/>
  <c r="H21" i="21"/>
  <c r="I21" i="21"/>
  <c r="J21" i="21"/>
  <c r="K21" i="21"/>
  <c r="M21" i="21"/>
  <c r="P21" i="21"/>
  <c r="Q21" i="21"/>
  <c r="R21" i="21"/>
  <c r="S21" i="21"/>
  <c r="T21" i="21"/>
  <c r="U21" i="21"/>
  <c r="V21" i="21"/>
  <c r="W21" i="21"/>
  <c r="X21" i="21"/>
  <c r="Y21" i="21"/>
  <c r="Z21" i="21"/>
  <c r="AA21" i="21"/>
  <c r="AB21" i="21"/>
  <c r="AF21" i="21"/>
  <c r="A22" i="21"/>
  <c r="B22" i="21"/>
  <c r="C22" i="21"/>
  <c r="D22" i="21"/>
  <c r="E22" i="21"/>
  <c r="F22" i="21"/>
  <c r="G22" i="21"/>
  <c r="H22" i="21"/>
  <c r="I22" i="21"/>
  <c r="J22" i="21"/>
  <c r="K22" i="21"/>
  <c r="M22" i="21"/>
  <c r="P22" i="21"/>
  <c r="Q22" i="21"/>
  <c r="R22" i="21"/>
  <c r="S22" i="21"/>
  <c r="T22" i="21"/>
  <c r="U22" i="21"/>
  <c r="V22" i="21"/>
  <c r="W22" i="21"/>
  <c r="X22" i="21"/>
  <c r="Y22" i="21"/>
  <c r="Z22" i="21"/>
  <c r="AA22" i="21"/>
  <c r="AB22" i="21"/>
  <c r="AF22" i="21"/>
  <c r="A23" i="21"/>
  <c r="B23" i="21"/>
  <c r="C23" i="21"/>
  <c r="D23" i="21"/>
  <c r="E23" i="21"/>
  <c r="F23" i="21"/>
  <c r="G23" i="21"/>
  <c r="H23" i="21"/>
  <c r="I23" i="21"/>
  <c r="J23" i="21"/>
  <c r="K23" i="21"/>
  <c r="M23" i="21"/>
  <c r="P23" i="21"/>
  <c r="Q23" i="21"/>
  <c r="R23" i="21"/>
  <c r="S23" i="21"/>
  <c r="T23" i="21"/>
  <c r="U23" i="21"/>
  <c r="V23" i="21"/>
  <c r="W23" i="21"/>
  <c r="X23" i="21"/>
  <c r="Y23" i="21"/>
  <c r="Z23" i="21"/>
  <c r="AA23" i="21"/>
  <c r="AB23" i="21"/>
  <c r="AF23" i="21"/>
  <c r="A24" i="21"/>
  <c r="B24" i="21"/>
  <c r="C24" i="21"/>
  <c r="D24" i="21"/>
  <c r="E24" i="21"/>
  <c r="F24" i="21"/>
  <c r="G24" i="21"/>
  <c r="H24" i="21"/>
  <c r="I24" i="21"/>
  <c r="J24" i="21"/>
  <c r="K24" i="21"/>
  <c r="M24" i="21"/>
  <c r="P24" i="21"/>
  <c r="Q24" i="21"/>
  <c r="R24" i="21"/>
  <c r="S24" i="21"/>
  <c r="T24" i="21"/>
  <c r="U24" i="21"/>
  <c r="V24" i="21"/>
  <c r="W24" i="21"/>
  <c r="X24" i="21"/>
  <c r="Y24" i="21"/>
  <c r="Z24" i="21"/>
  <c r="AA24" i="21"/>
  <c r="AB24" i="21"/>
  <c r="AF24" i="21"/>
  <c r="A25" i="21"/>
  <c r="B25" i="21"/>
  <c r="C25" i="21"/>
  <c r="D25" i="21"/>
  <c r="E25" i="21"/>
  <c r="F25" i="21"/>
  <c r="G25" i="21"/>
  <c r="H25" i="21"/>
  <c r="I25" i="21"/>
  <c r="J25" i="21"/>
  <c r="K25" i="21"/>
  <c r="M25" i="21"/>
  <c r="P25" i="21"/>
  <c r="Q25" i="21"/>
  <c r="R25" i="21"/>
  <c r="S25" i="21"/>
  <c r="T25" i="21"/>
  <c r="U25" i="21"/>
  <c r="V25" i="21"/>
  <c r="W25" i="21"/>
  <c r="X25" i="21"/>
  <c r="Y25" i="21"/>
  <c r="Z25" i="21"/>
  <c r="AA25" i="21"/>
  <c r="AB25" i="21"/>
  <c r="AF25" i="21"/>
  <c r="A26" i="21"/>
  <c r="B26" i="21"/>
  <c r="C26" i="21"/>
  <c r="D26" i="21"/>
  <c r="E26" i="21"/>
  <c r="F26" i="21"/>
  <c r="G26" i="21"/>
  <c r="H26" i="21"/>
  <c r="I26" i="21"/>
  <c r="J26" i="21"/>
  <c r="K26" i="21"/>
  <c r="M26" i="21"/>
  <c r="P26" i="21"/>
  <c r="Q26" i="21"/>
  <c r="R26" i="21"/>
  <c r="S26" i="21"/>
  <c r="T26" i="21"/>
  <c r="U26" i="21"/>
  <c r="V26" i="21"/>
  <c r="W26" i="21"/>
  <c r="X26" i="21"/>
  <c r="Y26" i="21"/>
  <c r="Z26" i="21"/>
  <c r="AA26" i="21"/>
  <c r="AB26" i="21"/>
  <c r="AF26" i="21"/>
  <c r="A27" i="21"/>
  <c r="B27" i="21"/>
  <c r="C27" i="21"/>
  <c r="D27" i="21"/>
  <c r="E27" i="21"/>
  <c r="F27" i="21"/>
  <c r="G27" i="21"/>
  <c r="H27" i="21"/>
  <c r="I27" i="21"/>
  <c r="J27" i="21"/>
  <c r="K27" i="21"/>
  <c r="M27" i="21"/>
  <c r="P27" i="21"/>
  <c r="Q27" i="21"/>
  <c r="R27" i="21"/>
  <c r="S27" i="21"/>
  <c r="T27" i="21"/>
  <c r="U27" i="21"/>
  <c r="V27" i="21"/>
  <c r="W27" i="21"/>
  <c r="X27" i="21"/>
  <c r="Y27" i="21"/>
  <c r="Z27" i="21"/>
  <c r="AA27" i="21"/>
  <c r="AB27" i="21"/>
  <c r="AF27" i="21"/>
  <c r="A28" i="21"/>
  <c r="B28" i="21"/>
  <c r="C28" i="21"/>
  <c r="D28" i="21"/>
  <c r="E28" i="21"/>
  <c r="F28" i="21"/>
  <c r="G28" i="21"/>
  <c r="H28" i="21"/>
  <c r="I28" i="21"/>
  <c r="J28" i="21"/>
  <c r="K28" i="21"/>
  <c r="M28" i="21"/>
  <c r="P28" i="21"/>
  <c r="Q28" i="21"/>
  <c r="R28" i="21"/>
  <c r="S28" i="21"/>
  <c r="T28" i="21"/>
  <c r="U28" i="21"/>
  <c r="V28" i="21"/>
  <c r="W28" i="21"/>
  <c r="X28" i="21"/>
  <c r="Y28" i="21"/>
  <c r="Z28" i="21"/>
  <c r="AA28" i="21"/>
  <c r="AB28" i="21"/>
  <c r="AF28" i="21"/>
  <c r="A29" i="21"/>
  <c r="B29" i="21"/>
  <c r="C29" i="21"/>
  <c r="D29" i="21"/>
  <c r="E29" i="21"/>
  <c r="F29" i="21"/>
  <c r="G29" i="21"/>
  <c r="H29" i="21"/>
  <c r="I29" i="21"/>
  <c r="J29" i="21"/>
  <c r="K29" i="21"/>
  <c r="M29" i="21"/>
  <c r="P29" i="21"/>
  <c r="Q29" i="21"/>
  <c r="R29" i="21"/>
  <c r="S29" i="21"/>
  <c r="T29" i="21"/>
  <c r="U29" i="21"/>
  <c r="V29" i="21"/>
  <c r="W29" i="21"/>
  <c r="X29" i="21"/>
  <c r="Y29" i="21"/>
  <c r="Z29" i="21"/>
  <c r="AA29" i="21"/>
  <c r="AB29" i="21"/>
  <c r="AF29" i="21"/>
  <c r="A30" i="21"/>
  <c r="B30" i="21"/>
  <c r="C30" i="21"/>
  <c r="D30" i="21"/>
  <c r="E30" i="21"/>
  <c r="F30" i="21"/>
  <c r="G30" i="21"/>
  <c r="H30" i="21"/>
  <c r="I30" i="21"/>
  <c r="J30" i="21"/>
  <c r="K30" i="21"/>
  <c r="M30" i="21"/>
  <c r="P30" i="21"/>
  <c r="Q30" i="21"/>
  <c r="R30" i="21"/>
  <c r="S30" i="21"/>
  <c r="T30" i="21"/>
  <c r="U30" i="21"/>
  <c r="V30" i="21"/>
  <c r="W30" i="21"/>
  <c r="X30" i="21"/>
  <c r="Y30" i="21"/>
  <c r="Z30" i="21"/>
  <c r="AA30" i="21"/>
  <c r="AB30" i="21"/>
  <c r="AF30" i="21"/>
  <c r="A31" i="21"/>
  <c r="B31" i="21"/>
  <c r="C31" i="21"/>
  <c r="D31" i="21"/>
  <c r="E31" i="21"/>
  <c r="F31" i="21"/>
  <c r="G31" i="21"/>
  <c r="H31" i="21"/>
  <c r="I31" i="21"/>
  <c r="J31" i="21"/>
  <c r="K31" i="21"/>
  <c r="M31" i="21"/>
  <c r="P31" i="21"/>
  <c r="Q31" i="21"/>
  <c r="R31" i="21"/>
  <c r="S31" i="21"/>
  <c r="T31" i="21"/>
  <c r="U31" i="21"/>
  <c r="V31" i="21"/>
  <c r="W31" i="21"/>
  <c r="X31" i="21"/>
  <c r="Y31" i="21"/>
  <c r="Z31" i="21"/>
  <c r="AA31" i="21"/>
  <c r="AB31" i="21"/>
  <c r="AF31" i="21"/>
  <c r="A32" i="21"/>
  <c r="B32" i="21"/>
  <c r="C32" i="21"/>
  <c r="D32" i="21"/>
  <c r="E32" i="21"/>
  <c r="F32" i="21"/>
  <c r="G32" i="21"/>
  <c r="H32" i="21"/>
  <c r="I32" i="21"/>
  <c r="J32" i="21"/>
  <c r="K32" i="21"/>
  <c r="M32" i="21"/>
  <c r="P32" i="21"/>
  <c r="Q32" i="21"/>
  <c r="R32" i="21"/>
  <c r="S32" i="21"/>
  <c r="T32" i="21"/>
  <c r="U32" i="21"/>
  <c r="V32" i="21"/>
  <c r="W32" i="21"/>
  <c r="X32" i="21"/>
  <c r="Y32" i="21"/>
  <c r="Z32" i="21"/>
  <c r="AA32" i="21"/>
  <c r="AB32" i="21"/>
  <c r="AF32" i="21"/>
  <c r="A33" i="21"/>
  <c r="B33" i="21"/>
  <c r="C33" i="21"/>
  <c r="D33" i="21"/>
  <c r="E33" i="21"/>
  <c r="F33" i="21"/>
  <c r="G33" i="21"/>
  <c r="H33" i="21"/>
  <c r="I33" i="21"/>
  <c r="J33" i="21"/>
  <c r="K33" i="21"/>
  <c r="M33" i="21"/>
  <c r="P33" i="21"/>
  <c r="Q33" i="21"/>
  <c r="R33" i="21"/>
  <c r="S33" i="21"/>
  <c r="T33" i="21"/>
  <c r="U33" i="21"/>
  <c r="V33" i="21"/>
  <c r="W33" i="21"/>
  <c r="X33" i="21"/>
  <c r="Y33" i="21"/>
  <c r="Z33" i="21"/>
  <c r="AA33" i="21"/>
  <c r="AB33" i="21"/>
  <c r="AF33" i="21"/>
  <c r="A34" i="21"/>
  <c r="B34" i="21"/>
  <c r="C34" i="21"/>
  <c r="D34" i="21"/>
  <c r="E34" i="21"/>
  <c r="F34" i="21"/>
  <c r="G34" i="21"/>
  <c r="H34" i="21"/>
  <c r="I34" i="21"/>
  <c r="J34" i="21"/>
  <c r="K34" i="21"/>
  <c r="M34" i="21"/>
  <c r="P34" i="21"/>
  <c r="Q34" i="21"/>
  <c r="R34" i="21"/>
  <c r="S34" i="21"/>
  <c r="T34" i="21"/>
  <c r="U34" i="21"/>
  <c r="V34" i="21"/>
  <c r="W34" i="21"/>
  <c r="X34" i="21"/>
  <c r="Y34" i="21"/>
  <c r="Z34" i="21"/>
  <c r="AA34" i="21"/>
  <c r="AB34" i="21"/>
  <c r="AF34" i="21"/>
  <c r="A35" i="21"/>
  <c r="B35" i="21"/>
  <c r="C35" i="21"/>
  <c r="D35" i="21"/>
  <c r="E35" i="21"/>
  <c r="F35" i="21"/>
  <c r="G35" i="21"/>
  <c r="H35" i="21"/>
  <c r="I35" i="21"/>
  <c r="J35" i="21"/>
  <c r="K35" i="21"/>
  <c r="M35" i="21"/>
  <c r="P35" i="21"/>
  <c r="Q35" i="21"/>
  <c r="R35" i="21"/>
  <c r="S35" i="21"/>
  <c r="T35" i="21"/>
  <c r="U35" i="21"/>
  <c r="V35" i="21"/>
  <c r="W35" i="21"/>
  <c r="X35" i="21"/>
  <c r="Y35" i="21"/>
  <c r="Z35" i="21"/>
  <c r="AA35" i="21"/>
  <c r="AB35" i="21"/>
  <c r="AF35" i="21"/>
  <c r="A36" i="21"/>
  <c r="B36" i="21"/>
  <c r="C36" i="21"/>
  <c r="D36" i="21"/>
  <c r="E36" i="21"/>
  <c r="F36" i="21"/>
  <c r="G36" i="21"/>
  <c r="H36" i="21"/>
  <c r="I36" i="21"/>
  <c r="J36" i="21"/>
  <c r="K36" i="21"/>
  <c r="M36" i="21"/>
  <c r="P36" i="21"/>
  <c r="Q36" i="21"/>
  <c r="R36" i="21"/>
  <c r="S36" i="21"/>
  <c r="T36" i="21"/>
  <c r="U36" i="21"/>
  <c r="V36" i="21"/>
  <c r="W36" i="21"/>
  <c r="X36" i="21"/>
  <c r="Y36" i="21"/>
  <c r="Z36" i="21"/>
  <c r="AA36" i="21"/>
  <c r="AB36" i="21"/>
  <c r="AF36" i="21"/>
  <c r="A37" i="21"/>
  <c r="B37" i="21"/>
  <c r="C37" i="21"/>
  <c r="D37" i="21"/>
  <c r="E37" i="21"/>
  <c r="F37" i="21"/>
  <c r="G37" i="21"/>
  <c r="H37" i="21"/>
  <c r="I37" i="21"/>
  <c r="J37" i="21"/>
  <c r="K37" i="21"/>
  <c r="M37" i="21"/>
  <c r="P37" i="21"/>
  <c r="Q37" i="21"/>
  <c r="R37" i="21"/>
  <c r="S37" i="21"/>
  <c r="T37" i="21"/>
  <c r="U37" i="21"/>
  <c r="V37" i="21"/>
  <c r="W37" i="21"/>
  <c r="X37" i="21"/>
  <c r="Y37" i="21"/>
  <c r="Z37" i="21"/>
  <c r="AA37" i="21"/>
  <c r="AB37" i="21"/>
  <c r="AF37" i="21"/>
  <c r="A38" i="21"/>
  <c r="B38" i="21"/>
  <c r="C38" i="21"/>
  <c r="D38" i="21"/>
  <c r="E38" i="21"/>
  <c r="F38" i="21"/>
  <c r="G38" i="21"/>
  <c r="H38" i="21"/>
  <c r="I38" i="21"/>
  <c r="J38" i="21"/>
  <c r="K38" i="21"/>
  <c r="M38" i="21"/>
  <c r="P38" i="21"/>
  <c r="Q38" i="21"/>
  <c r="R38" i="21"/>
  <c r="S38" i="21"/>
  <c r="T38" i="21"/>
  <c r="U38" i="21"/>
  <c r="V38" i="21"/>
  <c r="W38" i="21"/>
  <c r="X38" i="21"/>
  <c r="Y38" i="21"/>
  <c r="Z38" i="21"/>
  <c r="AA38" i="21"/>
  <c r="AB38" i="21"/>
  <c r="AF38" i="21"/>
  <c r="A39" i="21"/>
  <c r="B39" i="21"/>
  <c r="C39" i="21"/>
  <c r="D39" i="21"/>
  <c r="E39" i="21"/>
  <c r="F39" i="21"/>
  <c r="G39" i="21"/>
  <c r="H39" i="21"/>
  <c r="I39" i="21"/>
  <c r="J39" i="21"/>
  <c r="K39" i="21"/>
  <c r="M39" i="21"/>
  <c r="P39" i="21"/>
  <c r="Q39" i="21"/>
  <c r="R39" i="21"/>
  <c r="S39" i="21"/>
  <c r="T39" i="21"/>
  <c r="U39" i="21"/>
  <c r="V39" i="21"/>
  <c r="W39" i="21"/>
  <c r="X39" i="21"/>
  <c r="Y39" i="21"/>
  <c r="Z39" i="21"/>
  <c r="AA39" i="21"/>
  <c r="AB39" i="21"/>
  <c r="AF39" i="21"/>
  <c r="A40" i="21"/>
  <c r="B40" i="21"/>
  <c r="C40" i="21"/>
  <c r="D40" i="21"/>
  <c r="E40" i="21"/>
  <c r="F40" i="21"/>
  <c r="G40" i="21"/>
  <c r="H40" i="21"/>
  <c r="I40" i="21"/>
  <c r="J40" i="21"/>
  <c r="K40" i="21"/>
  <c r="M40" i="21"/>
  <c r="P40" i="21"/>
  <c r="Q40" i="21"/>
  <c r="R40" i="21"/>
  <c r="S40" i="21"/>
  <c r="T40" i="21"/>
  <c r="U40" i="21"/>
  <c r="V40" i="21"/>
  <c r="W40" i="21"/>
  <c r="X40" i="21"/>
  <c r="Y40" i="21"/>
  <c r="Z40" i="21"/>
  <c r="AA40" i="21"/>
  <c r="AB40" i="21"/>
  <c r="AF40" i="21"/>
  <c r="A41" i="21"/>
  <c r="B41" i="21"/>
  <c r="C41" i="21"/>
  <c r="D41" i="21"/>
  <c r="E41" i="21"/>
  <c r="F41" i="21"/>
  <c r="G41" i="21"/>
  <c r="H41" i="21"/>
  <c r="I41" i="21"/>
  <c r="J41" i="21"/>
  <c r="K41" i="21"/>
  <c r="M41" i="21"/>
  <c r="P41" i="21"/>
  <c r="Q41" i="21"/>
  <c r="R41" i="21"/>
  <c r="S41" i="21"/>
  <c r="T41" i="21"/>
  <c r="U41" i="21"/>
  <c r="V41" i="21"/>
  <c r="W41" i="21"/>
  <c r="X41" i="21"/>
  <c r="Y41" i="21"/>
  <c r="Z41" i="21"/>
  <c r="AA41" i="21"/>
  <c r="AB41" i="21"/>
  <c r="AF41" i="21"/>
  <c r="A42" i="21"/>
  <c r="B42" i="21"/>
  <c r="C42" i="21"/>
  <c r="D42" i="21"/>
  <c r="E42" i="21"/>
  <c r="F42" i="21"/>
  <c r="G42" i="21"/>
  <c r="H42" i="21"/>
  <c r="I42" i="21"/>
  <c r="J42" i="21"/>
  <c r="K42" i="21"/>
  <c r="M42" i="21"/>
  <c r="P42" i="21"/>
  <c r="Q42" i="21"/>
  <c r="R42" i="21"/>
  <c r="S42" i="21"/>
  <c r="T42" i="21"/>
  <c r="U42" i="21"/>
  <c r="V42" i="21"/>
  <c r="W42" i="21"/>
  <c r="X42" i="21"/>
  <c r="Y42" i="21"/>
  <c r="Z42" i="21"/>
  <c r="AA42" i="21"/>
  <c r="AB42" i="21"/>
  <c r="AF42" i="21"/>
  <c r="A43" i="21"/>
  <c r="B43" i="21"/>
  <c r="C43" i="21"/>
  <c r="D43" i="21"/>
  <c r="E43" i="21"/>
  <c r="F43" i="21"/>
  <c r="G43" i="21"/>
  <c r="H43" i="21"/>
  <c r="I43" i="21"/>
  <c r="J43" i="21"/>
  <c r="K43" i="21"/>
  <c r="M43" i="21"/>
  <c r="P43" i="21"/>
  <c r="Q43" i="21"/>
  <c r="R43" i="21"/>
  <c r="S43" i="21"/>
  <c r="T43" i="21"/>
  <c r="U43" i="21"/>
  <c r="V43" i="21"/>
  <c r="W43" i="21"/>
  <c r="X43" i="21"/>
  <c r="Y43" i="21"/>
  <c r="Z43" i="21"/>
  <c r="AA43" i="21"/>
  <c r="AB43" i="21"/>
  <c r="AF43" i="21"/>
  <c r="A44" i="21"/>
  <c r="B44" i="21"/>
  <c r="C44" i="21"/>
  <c r="D44" i="21"/>
  <c r="E44" i="21"/>
  <c r="F44" i="21"/>
  <c r="G44" i="21"/>
  <c r="H44" i="21"/>
  <c r="I44" i="21"/>
  <c r="J44" i="21"/>
  <c r="K44" i="21"/>
  <c r="M44" i="21"/>
  <c r="P44" i="21"/>
  <c r="Q44" i="21"/>
  <c r="R44" i="21"/>
  <c r="S44" i="21"/>
  <c r="T44" i="21"/>
  <c r="U44" i="21"/>
  <c r="V44" i="21"/>
  <c r="W44" i="21"/>
  <c r="X44" i="21"/>
  <c r="Y44" i="21"/>
  <c r="Z44" i="21"/>
  <c r="AA44" i="21"/>
  <c r="AB44" i="21"/>
  <c r="AF44" i="21"/>
  <c r="A45" i="21"/>
  <c r="B45" i="21"/>
  <c r="C45" i="21"/>
  <c r="D45" i="21"/>
  <c r="E45" i="21"/>
  <c r="F45" i="21"/>
  <c r="G45" i="21"/>
  <c r="H45" i="21"/>
  <c r="I45" i="21"/>
  <c r="J45" i="21"/>
  <c r="K45" i="21"/>
  <c r="M45" i="21"/>
  <c r="P45" i="21"/>
  <c r="Q45" i="21"/>
  <c r="R45" i="21"/>
  <c r="S45" i="21"/>
  <c r="T45" i="21"/>
  <c r="U45" i="21"/>
  <c r="V45" i="21"/>
  <c r="W45" i="21"/>
  <c r="X45" i="21"/>
  <c r="Y45" i="21"/>
  <c r="Z45" i="21"/>
  <c r="AA45" i="21"/>
  <c r="AB45" i="21"/>
  <c r="AF45" i="21"/>
  <c r="A46" i="21"/>
  <c r="B46" i="21"/>
  <c r="C46" i="21"/>
  <c r="D46" i="21"/>
  <c r="E46" i="21"/>
  <c r="F46" i="21"/>
  <c r="G46" i="21"/>
  <c r="H46" i="21"/>
  <c r="I46" i="21"/>
  <c r="J46" i="21"/>
  <c r="K46" i="21"/>
  <c r="M46" i="21"/>
  <c r="P46" i="21"/>
  <c r="Q46" i="21"/>
  <c r="R46" i="21"/>
  <c r="S46" i="21"/>
  <c r="T46" i="21"/>
  <c r="U46" i="21"/>
  <c r="V46" i="21"/>
  <c r="W46" i="21"/>
  <c r="X46" i="21"/>
  <c r="Y46" i="21"/>
  <c r="Z46" i="21"/>
  <c r="AA46" i="21"/>
  <c r="AB46" i="21"/>
  <c r="AF46" i="21"/>
  <c r="A47" i="21"/>
  <c r="B47" i="21"/>
  <c r="C47" i="21"/>
  <c r="D47" i="21"/>
  <c r="E47" i="21"/>
  <c r="F47" i="21"/>
  <c r="G47" i="21"/>
  <c r="H47" i="21"/>
  <c r="I47" i="21"/>
  <c r="J47" i="21"/>
  <c r="K47" i="21"/>
  <c r="M47" i="21"/>
  <c r="P47" i="21"/>
  <c r="Q47" i="21"/>
  <c r="R47" i="21"/>
  <c r="S47" i="21"/>
  <c r="T47" i="21"/>
  <c r="U47" i="21"/>
  <c r="V47" i="21"/>
  <c r="W47" i="21"/>
  <c r="X47" i="21"/>
  <c r="Y47" i="21"/>
  <c r="Z47" i="21"/>
  <c r="AA47" i="21"/>
  <c r="AB47" i="21"/>
  <c r="AF47" i="21"/>
  <c r="A48" i="21"/>
  <c r="B48" i="21"/>
  <c r="C48" i="21"/>
  <c r="D48" i="21"/>
  <c r="E48" i="21"/>
  <c r="F48" i="21"/>
  <c r="G48" i="21"/>
  <c r="H48" i="21"/>
  <c r="I48" i="21"/>
  <c r="J48" i="21"/>
  <c r="K48" i="21"/>
  <c r="M48" i="21"/>
  <c r="P48" i="21"/>
  <c r="Q48" i="21"/>
  <c r="R48" i="21"/>
  <c r="S48" i="21"/>
  <c r="T48" i="21"/>
  <c r="U48" i="21"/>
  <c r="V48" i="21"/>
  <c r="W48" i="21"/>
  <c r="X48" i="21"/>
  <c r="Y48" i="21"/>
  <c r="Z48" i="21"/>
  <c r="AA48" i="21"/>
  <c r="AB48" i="21"/>
  <c r="AF48" i="21"/>
  <c r="A49" i="21"/>
  <c r="B49" i="21"/>
  <c r="C49" i="21"/>
  <c r="D49" i="21"/>
  <c r="E49" i="21"/>
  <c r="F49" i="21"/>
  <c r="G49" i="21"/>
  <c r="H49" i="21"/>
  <c r="I49" i="21"/>
  <c r="J49" i="21"/>
  <c r="K49" i="21"/>
  <c r="M49" i="21"/>
  <c r="P49" i="21"/>
  <c r="Q49" i="21"/>
  <c r="R49" i="21"/>
  <c r="S49" i="21"/>
  <c r="T49" i="21"/>
  <c r="U49" i="21"/>
  <c r="V49" i="21"/>
  <c r="W49" i="21"/>
  <c r="X49" i="21"/>
  <c r="Y49" i="21"/>
  <c r="Z49" i="21"/>
  <c r="AA49" i="21"/>
  <c r="AB49" i="21"/>
  <c r="AF49" i="21"/>
  <c r="A50" i="21"/>
  <c r="B50" i="21"/>
  <c r="C50" i="21"/>
  <c r="D50" i="21"/>
  <c r="E50" i="21"/>
  <c r="F50" i="21"/>
  <c r="G50" i="21"/>
  <c r="H50" i="21"/>
  <c r="I50" i="21"/>
  <c r="J50" i="21"/>
  <c r="K50" i="21"/>
  <c r="M50" i="21"/>
  <c r="P50" i="21"/>
  <c r="Q50" i="21"/>
  <c r="R50" i="21"/>
  <c r="S50" i="21"/>
  <c r="T50" i="21"/>
  <c r="U50" i="21"/>
  <c r="V50" i="21"/>
  <c r="W50" i="21"/>
  <c r="X50" i="21"/>
  <c r="Y50" i="21"/>
  <c r="Z50" i="21"/>
  <c r="AA50" i="21"/>
  <c r="AB50" i="21"/>
  <c r="AF50" i="21"/>
  <c r="A51" i="21"/>
  <c r="B51" i="21"/>
  <c r="C51" i="21"/>
  <c r="D51" i="21"/>
  <c r="E51" i="21"/>
  <c r="F51" i="21"/>
  <c r="G51" i="21"/>
  <c r="H51" i="21"/>
  <c r="I51" i="21"/>
  <c r="J51" i="21"/>
  <c r="K51" i="21"/>
  <c r="M51" i="21"/>
  <c r="P51" i="21"/>
  <c r="Q51" i="21"/>
  <c r="R51" i="21"/>
  <c r="S51" i="21"/>
  <c r="T51" i="21"/>
  <c r="U51" i="21"/>
  <c r="V51" i="21"/>
  <c r="W51" i="21"/>
  <c r="X51" i="21"/>
  <c r="Y51" i="21"/>
  <c r="Z51" i="21"/>
  <c r="AA51" i="21"/>
  <c r="AB51" i="21"/>
  <c r="AF51" i="21"/>
  <c r="A52" i="21"/>
  <c r="B52" i="21"/>
  <c r="C52" i="21"/>
  <c r="D52" i="21"/>
  <c r="E52" i="21"/>
  <c r="F52" i="21"/>
  <c r="G52" i="21"/>
  <c r="H52" i="21"/>
  <c r="I52" i="21"/>
  <c r="J52" i="21"/>
  <c r="K52" i="21"/>
  <c r="M52" i="21"/>
  <c r="P52" i="21"/>
  <c r="Q52" i="21"/>
  <c r="R52" i="21"/>
  <c r="S52" i="21"/>
  <c r="T52" i="21"/>
  <c r="U52" i="21"/>
  <c r="V52" i="21"/>
  <c r="W52" i="21"/>
  <c r="X52" i="21"/>
  <c r="Y52" i="21"/>
  <c r="Z52" i="21"/>
  <c r="AA52" i="21"/>
  <c r="AB52" i="21"/>
  <c r="AF52" i="21"/>
  <c r="A53" i="21"/>
  <c r="B53" i="21"/>
  <c r="C53" i="21"/>
  <c r="D53" i="21"/>
  <c r="E53" i="21"/>
  <c r="F53" i="21"/>
  <c r="G53" i="21"/>
  <c r="H53" i="21"/>
  <c r="I53" i="21"/>
  <c r="J53" i="21"/>
  <c r="K53" i="21"/>
  <c r="M53" i="21"/>
  <c r="P53" i="21"/>
  <c r="Q53" i="21"/>
  <c r="R53" i="21"/>
  <c r="S53" i="21"/>
  <c r="T53" i="21"/>
  <c r="U53" i="21"/>
  <c r="V53" i="21"/>
  <c r="W53" i="21"/>
  <c r="X53" i="21"/>
  <c r="Y53" i="21"/>
  <c r="Z53" i="21"/>
  <c r="AA53" i="21"/>
  <c r="AB53" i="21"/>
  <c r="AF53" i="21"/>
  <c r="A54" i="21"/>
  <c r="B54" i="21"/>
  <c r="C54" i="21"/>
  <c r="D54" i="21"/>
  <c r="E54" i="21"/>
  <c r="F54" i="21"/>
  <c r="G54" i="21"/>
  <c r="H54" i="21"/>
  <c r="I54" i="21"/>
  <c r="J54" i="21"/>
  <c r="K54" i="21"/>
  <c r="M54" i="21"/>
  <c r="P54" i="21"/>
  <c r="Q54" i="21"/>
  <c r="R54" i="21"/>
  <c r="S54" i="21"/>
  <c r="T54" i="21"/>
  <c r="U54" i="21"/>
  <c r="V54" i="21"/>
  <c r="W54" i="21"/>
  <c r="X54" i="21"/>
  <c r="Y54" i="21"/>
  <c r="Z54" i="21"/>
  <c r="AA54" i="21"/>
  <c r="AB54" i="21"/>
  <c r="AF54" i="21"/>
  <c r="A55" i="21"/>
  <c r="B55" i="21"/>
  <c r="C55" i="21"/>
  <c r="D55" i="21"/>
  <c r="E55" i="21"/>
  <c r="F55" i="21"/>
  <c r="G55" i="21"/>
  <c r="H55" i="21"/>
  <c r="I55" i="21"/>
  <c r="J55" i="21"/>
  <c r="K55" i="21"/>
  <c r="M55" i="21"/>
  <c r="P55" i="21"/>
  <c r="Q55" i="21"/>
  <c r="R55" i="21"/>
  <c r="S55" i="21"/>
  <c r="T55" i="21"/>
  <c r="U55" i="21"/>
  <c r="V55" i="21"/>
  <c r="W55" i="21"/>
  <c r="X55" i="21"/>
  <c r="Y55" i="21"/>
  <c r="Z55" i="21"/>
  <c r="AA55" i="21"/>
  <c r="AB55" i="21"/>
  <c r="AF55" i="21"/>
  <c r="A56" i="21"/>
  <c r="B56" i="21"/>
  <c r="C56" i="21"/>
  <c r="D56" i="21"/>
  <c r="E56" i="21"/>
  <c r="F56" i="21"/>
  <c r="G56" i="21"/>
  <c r="H56" i="21"/>
  <c r="I56" i="21"/>
  <c r="J56" i="21"/>
  <c r="K56" i="21"/>
  <c r="M56" i="21"/>
  <c r="P56" i="21"/>
  <c r="Q56" i="21"/>
  <c r="R56" i="21"/>
  <c r="S56" i="21"/>
  <c r="T56" i="21"/>
  <c r="U56" i="21"/>
  <c r="V56" i="21"/>
  <c r="W56" i="21"/>
  <c r="X56" i="21"/>
  <c r="Y56" i="21"/>
  <c r="Z56" i="21"/>
  <c r="AA56" i="21"/>
  <c r="AB56" i="21"/>
  <c r="AF56" i="21"/>
  <c r="A57" i="21"/>
  <c r="B57" i="21"/>
  <c r="C57" i="21"/>
  <c r="D57" i="21"/>
  <c r="E57" i="21"/>
  <c r="F57" i="21"/>
  <c r="G57" i="21"/>
  <c r="H57" i="21"/>
  <c r="I57" i="21"/>
  <c r="J57" i="21"/>
  <c r="K57" i="21"/>
  <c r="M57" i="21"/>
  <c r="P57" i="21"/>
  <c r="Q57" i="21"/>
  <c r="R57" i="21"/>
  <c r="S57" i="21"/>
  <c r="T57" i="21"/>
  <c r="U57" i="21"/>
  <c r="V57" i="21"/>
  <c r="W57" i="21"/>
  <c r="X57" i="21"/>
  <c r="Y57" i="21"/>
  <c r="Z57" i="21"/>
  <c r="AA57" i="21"/>
  <c r="AB57" i="21"/>
  <c r="AF57" i="21"/>
  <c r="A58" i="21"/>
  <c r="B58" i="21"/>
  <c r="C58" i="21"/>
  <c r="D58" i="21"/>
  <c r="E58" i="21"/>
  <c r="F58" i="21"/>
  <c r="G58" i="21"/>
  <c r="H58" i="21"/>
  <c r="I58" i="21"/>
  <c r="J58" i="21"/>
  <c r="K58" i="21"/>
  <c r="M58" i="21"/>
  <c r="P58" i="21"/>
  <c r="Q58" i="21"/>
  <c r="R58" i="21"/>
  <c r="S58" i="21"/>
  <c r="T58" i="21"/>
  <c r="U58" i="21"/>
  <c r="V58" i="21"/>
  <c r="W58" i="21"/>
  <c r="X58" i="21"/>
  <c r="Y58" i="21"/>
  <c r="Z58" i="21"/>
  <c r="AA58" i="21"/>
  <c r="AB58" i="21"/>
  <c r="AF58" i="21"/>
  <c r="A59" i="21"/>
  <c r="B59" i="21"/>
  <c r="C59" i="21"/>
  <c r="D59" i="21"/>
  <c r="E59" i="21"/>
  <c r="F59" i="21"/>
  <c r="G59" i="21"/>
  <c r="H59" i="21"/>
  <c r="I59" i="21"/>
  <c r="J59" i="21"/>
  <c r="K59" i="21"/>
  <c r="M59" i="21"/>
  <c r="P59" i="21"/>
  <c r="Q59" i="21"/>
  <c r="R59" i="21"/>
  <c r="S59" i="21"/>
  <c r="T59" i="21"/>
  <c r="U59" i="21"/>
  <c r="V59" i="21"/>
  <c r="W59" i="21"/>
  <c r="X59" i="21"/>
  <c r="Y59" i="21"/>
  <c r="Z59" i="21"/>
  <c r="AA59" i="21"/>
  <c r="AB59" i="21"/>
  <c r="AF59" i="21"/>
  <c r="A60" i="21"/>
  <c r="B60" i="21"/>
  <c r="C60" i="21"/>
  <c r="D60" i="21"/>
  <c r="E60" i="21"/>
  <c r="F60" i="21"/>
  <c r="G60" i="21"/>
  <c r="H60" i="21"/>
  <c r="I60" i="21"/>
  <c r="J60" i="21"/>
  <c r="K60" i="21"/>
  <c r="M60" i="21"/>
  <c r="P60" i="21"/>
  <c r="Q60" i="21"/>
  <c r="R60" i="21"/>
  <c r="S60" i="21"/>
  <c r="T60" i="21"/>
  <c r="U60" i="21"/>
  <c r="V60" i="21"/>
  <c r="W60" i="21"/>
  <c r="X60" i="21"/>
  <c r="Y60" i="21"/>
  <c r="Z60" i="21"/>
  <c r="AA60" i="21"/>
  <c r="AB60" i="21"/>
  <c r="AF60" i="21"/>
  <c r="A61" i="21"/>
  <c r="B61" i="21"/>
  <c r="C61" i="21"/>
  <c r="D61" i="21"/>
  <c r="E61" i="21"/>
  <c r="F61" i="21"/>
  <c r="G61" i="21"/>
  <c r="H61" i="21"/>
  <c r="I61" i="21"/>
  <c r="J61" i="21"/>
  <c r="K61" i="21"/>
  <c r="M61" i="21"/>
  <c r="P61" i="21"/>
  <c r="Q61" i="21"/>
  <c r="R61" i="21"/>
  <c r="S61" i="21"/>
  <c r="T61" i="21"/>
  <c r="U61" i="21"/>
  <c r="V61" i="21"/>
  <c r="W61" i="21"/>
  <c r="X61" i="21"/>
  <c r="Y61" i="21"/>
  <c r="Z61" i="21"/>
  <c r="AA61" i="21"/>
  <c r="AB61" i="21"/>
  <c r="AF61" i="21"/>
  <c r="A62" i="21"/>
  <c r="B62" i="21"/>
  <c r="C62" i="21"/>
  <c r="D62" i="21"/>
  <c r="E62" i="21"/>
  <c r="F62" i="21"/>
  <c r="G62" i="21"/>
  <c r="H62" i="21"/>
  <c r="I62" i="21"/>
  <c r="J62" i="21"/>
  <c r="K62" i="21"/>
  <c r="M62" i="21"/>
  <c r="P62" i="21"/>
  <c r="Q62" i="21"/>
  <c r="R62" i="21"/>
  <c r="S62" i="21"/>
  <c r="T62" i="21"/>
  <c r="U62" i="21"/>
  <c r="V62" i="21"/>
  <c r="W62" i="21"/>
  <c r="X62" i="21"/>
  <c r="Y62" i="21"/>
  <c r="Z62" i="21"/>
  <c r="AA62" i="21"/>
  <c r="AB62" i="21"/>
  <c r="AF62" i="21"/>
  <c r="A63" i="21"/>
  <c r="B63" i="21"/>
  <c r="C63" i="21"/>
  <c r="D63" i="21"/>
  <c r="E63" i="21"/>
  <c r="F63" i="21"/>
  <c r="G63" i="21"/>
  <c r="H63" i="21"/>
  <c r="I63" i="21"/>
  <c r="J63" i="21"/>
  <c r="K63" i="21"/>
  <c r="M63" i="21"/>
  <c r="P63" i="21"/>
  <c r="Q63" i="21"/>
  <c r="R63" i="21"/>
  <c r="S63" i="21"/>
  <c r="T63" i="21"/>
  <c r="U63" i="21"/>
  <c r="V63" i="21"/>
  <c r="W63" i="21"/>
  <c r="X63" i="21"/>
  <c r="Y63" i="21"/>
  <c r="Z63" i="21"/>
  <c r="AA63" i="21"/>
  <c r="AB63" i="21"/>
  <c r="AF63" i="21"/>
  <c r="A64" i="21"/>
  <c r="B64" i="21"/>
  <c r="C64" i="21"/>
  <c r="D64" i="21"/>
  <c r="E64" i="21"/>
  <c r="F64" i="21"/>
  <c r="G64" i="21"/>
  <c r="H64" i="21"/>
  <c r="I64" i="21"/>
  <c r="J64" i="21"/>
  <c r="K64" i="21"/>
  <c r="M64" i="21"/>
  <c r="P64" i="21"/>
  <c r="Q64" i="21"/>
  <c r="R64" i="21"/>
  <c r="S64" i="21"/>
  <c r="T64" i="21"/>
  <c r="U64" i="21"/>
  <c r="V64" i="21"/>
  <c r="W64" i="21"/>
  <c r="X64" i="21"/>
  <c r="Y64" i="21"/>
  <c r="Z64" i="21"/>
  <c r="AA64" i="21"/>
  <c r="AB64" i="21"/>
  <c r="AF64" i="21"/>
  <c r="A65" i="21"/>
  <c r="B65" i="21"/>
  <c r="C65" i="21"/>
  <c r="D65" i="21"/>
  <c r="E65" i="21"/>
  <c r="F65" i="21"/>
  <c r="G65" i="21"/>
  <c r="H65" i="21"/>
  <c r="I65" i="21"/>
  <c r="J65" i="21"/>
  <c r="K65" i="21"/>
  <c r="M65" i="21"/>
  <c r="P65" i="21"/>
  <c r="Q65" i="21"/>
  <c r="R65" i="21"/>
  <c r="S65" i="21"/>
  <c r="T65" i="21"/>
  <c r="U65" i="21"/>
  <c r="V65" i="21"/>
  <c r="W65" i="21"/>
  <c r="X65" i="21"/>
  <c r="Y65" i="21"/>
  <c r="Z65" i="21"/>
  <c r="AA65" i="21"/>
  <c r="AB65" i="21"/>
  <c r="AF65" i="21"/>
  <c r="A66" i="21"/>
  <c r="B66" i="21"/>
  <c r="C66" i="21"/>
  <c r="D66" i="21"/>
  <c r="E66" i="21"/>
  <c r="F66" i="21"/>
  <c r="G66" i="21"/>
  <c r="H66" i="21"/>
  <c r="I66" i="21"/>
  <c r="J66" i="21"/>
  <c r="K66" i="21"/>
  <c r="M66" i="21"/>
  <c r="P66" i="21"/>
  <c r="Q66" i="21"/>
  <c r="R66" i="21"/>
  <c r="S66" i="21"/>
  <c r="T66" i="21"/>
  <c r="U66" i="21"/>
  <c r="V66" i="21"/>
  <c r="W66" i="21"/>
  <c r="X66" i="21"/>
  <c r="Y66" i="21"/>
  <c r="Z66" i="21"/>
  <c r="AA66" i="21"/>
  <c r="AB66" i="21"/>
  <c r="AF66" i="21"/>
  <c r="A67" i="21"/>
  <c r="B67" i="21"/>
  <c r="C67" i="21"/>
  <c r="D67" i="21"/>
  <c r="E67" i="21"/>
  <c r="F67" i="21"/>
  <c r="G67" i="21"/>
  <c r="H67" i="21"/>
  <c r="I67" i="21"/>
  <c r="J67" i="21"/>
  <c r="K67" i="21"/>
  <c r="M67" i="21"/>
  <c r="P67" i="21"/>
  <c r="Q67" i="21"/>
  <c r="R67" i="21"/>
  <c r="S67" i="21"/>
  <c r="T67" i="21"/>
  <c r="U67" i="21"/>
  <c r="V67" i="21"/>
  <c r="W67" i="21"/>
  <c r="X67" i="21"/>
  <c r="Y67" i="21"/>
  <c r="Z67" i="21"/>
  <c r="AA67" i="21"/>
  <c r="AB67" i="21"/>
  <c r="AF67" i="21"/>
  <c r="A68" i="21"/>
  <c r="B68" i="21"/>
  <c r="C68" i="21"/>
  <c r="D68" i="21"/>
  <c r="E68" i="21"/>
  <c r="F68" i="21"/>
  <c r="G68" i="21"/>
  <c r="H68" i="21"/>
  <c r="I68" i="21"/>
  <c r="J68" i="21"/>
  <c r="K68" i="21"/>
  <c r="M68" i="21"/>
  <c r="P68" i="21"/>
  <c r="Q68" i="21"/>
  <c r="R68" i="21"/>
  <c r="S68" i="21"/>
  <c r="T68" i="21"/>
  <c r="U68" i="21"/>
  <c r="V68" i="21"/>
  <c r="W68" i="21"/>
  <c r="X68" i="21"/>
  <c r="Y68" i="21"/>
  <c r="Z68" i="21"/>
  <c r="AA68" i="21"/>
  <c r="AB68" i="21"/>
  <c r="AF68" i="21"/>
  <c r="A69" i="21"/>
  <c r="B69" i="21"/>
  <c r="C69" i="21"/>
  <c r="D69" i="21"/>
  <c r="E69" i="21"/>
  <c r="F69" i="21"/>
  <c r="G69" i="21"/>
  <c r="H69" i="21"/>
  <c r="I69" i="21"/>
  <c r="J69" i="21"/>
  <c r="K69" i="21"/>
  <c r="M69" i="21"/>
  <c r="P69" i="21"/>
  <c r="Q69" i="21"/>
  <c r="R69" i="21"/>
  <c r="S69" i="21"/>
  <c r="T69" i="21"/>
  <c r="U69" i="21"/>
  <c r="V69" i="21"/>
  <c r="W69" i="21"/>
  <c r="X69" i="21"/>
  <c r="Y69" i="21"/>
  <c r="Z69" i="21"/>
  <c r="AA69" i="21"/>
  <c r="AB69" i="21"/>
  <c r="AF69" i="21"/>
  <c r="A70" i="21"/>
  <c r="B70" i="21"/>
  <c r="C70" i="21"/>
  <c r="D70" i="21"/>
  <c r="E70" i="21"/>
  <c r="F70" i="21"/>
  <c r="G70" i="21"/>
  <c r="H70" i="21"/>
  <c r="I70" i="21"/>
  <c r="J70" i="21"/>
  <c r="K70" i="21"/>
  <c r="M70" i="21"/>
  <c r="P70" i="21"/>
  <c r="Q70" i="21"/>
  <c r="R70" i="21"/>
  <c r="S70" i="21"/>
  <c r="T70" i="21"/>
  <c r="U70" i="21"/>
  <c r="V70" i="21"/>
  <c r="W70" i="21"/>
  <c r="X70" i="21"/>
  <c r="Y70" i="21"/>
  <c r="Z70" i="21"/>
  <c r="AA70" i="21"/>
  <c r="AB70" i="21"/>
  <c r="AF70" i="21"/>
  <c r="A71" i="21"/>
  <c r="B71" i="21"/>
  <c r="C71" i="21"/>
  <c r="D71" i="21"/>
  <c r="E71" i="21"/>
  <c r="F71" i="21"/>
  <c r="G71" i="21"/>
  <c r="H71" i="21"/>
  <c r="I71" i="21"/>
  <c r="J71" i="21"/>
  <c r="K71" i="21"/>
  <c r="M71" i="21"/>
  <c r="P71" i="21"/>
  <c r="Q71" i="21"/>
  <c r="R71" i="21"/>
  <c r="S71" i="21"/>
  <c r="T71" i="21"/>
  <c r="U71" i="21"/>
  <c r="V71" i="21"/>
  <c r="W71" i="21"/>
  <c r="X71" i="21"/>
  <c r="Y71" i="21"/>
  <c r="Z71" i="21"/>
  <c r="AA71" i="21"/>
  <c r="AB71" i="21"/>
  <c r="AF71" i="21"/>
  <c r="A72" i="21"/>
  <c r="B72" i="21"/>
  <c r="C72" i="21"/>
  <c r="D72" i="21"/>
  <c r="E72" i="21"/>
  <c r="F72" i="21"/>
  <c r="G72" i="21"/>
  <c r="H72" i="21"/>
  <c r="I72" i="21"/>
  <c r="J72" i="21"/>
  <c r="K72" i="21"/>
  <c r="M72" i="21"/>
  <c r="P72" i="21"/>
  <c r="Q72" i="21"/>
  <c r="R72" i="21"/>
  <c r="S72" i="21"/>
  <c r="T72" i="21"/>
  <c r="U72" i="21"/>
  <c r="V72" i="21"/>
  <c r="W72" i="21"/>
  <c r="X72" i="21"/>
  <c r="Y72" i="21"/>
  <c r="Z72" i="21"/>
  <c r="AA72" i="21"/>
  <c r="AB72" i="21"/>
  <c r="AF72" i="21"/>
  <c r="A73" i="21"/>
  <c r="B73" i="21"/>
  <c r="C73" i="21"/>
  <c r="D73" i="21"/>
  <c r="E73" i="21"/>
  <c r="F73" i="21"/>
  <c r="G73" i="21"/>
  <c r="H73" i="21"/>
  <c r="I73" i="21"/>
  <c r="J73" i="21"/>
  <c r="K73" i="21"/>
  <c r="M73" i="21"/>
  <c r="P73" i="21"/>
  <c r="Q73" i="21"/>
  <c r="R73" i="21"/>
  <c r="S73" i="21"/>
  <c r="T73" i="21"/>
  <c r="U73" i="21"/>
  <c r="V73" i="21"/>
  <c r="W73" i="21"/>
  <c r="X73" i="21"/>
  <c r="Y73" i="21"/>
  <c r="Z73" i="21"/>
  <c r="AA73" i="21"/>
  <c r="AB73" i="21"/>
  <c r="AF73" i="21"/>
  <c r="A74" i="21"/>
  <c r="B74" i="21"/>
  <c r="C74" i="21"/>
  <c r="D74" i="21"/>
  <c r="E74" i="21"/>
  <c r="F74" i="21"/>
  <c r="G74" i="21"/>
  <c r="H74" i="21"/>
  <c r="I74" i="21"/>
  <c r="J74" i="21"/>
  <c r="K74" i="21"/>
  <c r="M74" i="21"/>
  <c r="P74" i="21"/>
  <c r="Q74" i="21"/>
  <c r="R74" i="21"/>
  <c r="S74" i="21"/>
  <c r="T74" i="21"/>
  <c r="U74" i="21"/>
  <c r="V74" i="21"/>
  <c r="W74" i="21"/>
  <c r="X74" i="21"/>
  <c r="Y74" i="21"/>
  <c r="Z74" i="21"/>
  <c r="AA74" i="21"/>
  <c r="AB74" i="21"/>
  <c r="AF74" i="21"/>
  <c r="A75" i="21"/>
  <c r="B75" i="21"/>
  <c r="C75" i="21"/>
  <c r="D75" i="21"/>
  <c r="E75" i="21"/>
  <c r="F75" i="21"/>
  <c r="G75" i="21"/>
  <c r="H75" i="21"/>
  <c r="I75" i="21"/>
  <c r="J75" i="21"/>
  <c r="K75" i="21"/>
  <c r="M75" i="21"/>
  <c r="P75" i="21"/>
  <c r="Q75" i="21"/>
  <c r="R75" i="21"/>
  <c r="S75" i="21"/>
  <c r="T75" i="21"/>
  <c r="U75" i="21"/>
  <c r="V75" i="21"/>
  <c r="W75" i="21"/>
  <c r="X75" i="21"/>
  <c r="Y75" i="21"/>
  <c r="Z75" i="21"/>
  <c r="AA75" i="21"/>
  <c r="AB75" i="21"/>
  <c r="AF75" i="21"/>
  <c r="A76" i="21"/>
  <c r="B76" i="21"/>
  <c r="C76" i="21"/>
  <c r="D76" i="21"/>
  <c r="E76" i="21"/>
  <c r="F76" i="21"/>
  <c r="G76" i="21"/>
  <c r="H76" i="21"/>
  <c r="I76" i="21"/>
  <c r="J76" i="21"/>
  <c r="K76" i="21"/>
  <c r="M76" i="21"/>
  <c r="P76" i="21"/>
  <c r="Q76" i="21"/>
  <c r="R76" i="21"/>
  <c r="S76" i="21"/>
  <c r="T76" i="21"/>
  <c r="U76" i="21"/>
  <c r="V76" i="21"/>
  <c r="W76" i="21"/>
  <c r="X76" i="21"/>
  <c r="Y76" i="21"/>
  <c r="Z76" i="21"/>
  <c r="AA76" i="21"/>
  <c r="AB76" i="21"/>
  <c r="AF76" i="21"/>
  <c r="A77" i="21"/>
  <c r="B77" i="21"/>
  <c r="C77" i="21"/>
  <c r="D77" i="21"/>
  <c r="E77" i="21"/>
  <c r="F77" i="21"/>
  <c r="G77" i="21"/>
  <c r="H77" i="21"/>
  <c r="I77" i="21"/>
  <c r="J77" i="21"/>
  <c r="K77" i="21"/>
  <c r="M77" i="21"/>
  <c r="P77" i="21"/>
  <c r="Q77" i="21"/>
  <c r="R77" i="21"/>
  <c r="S77" i="21"/>
  <c r="T77" i="21"/>
  <c r="U77" i="21"/>
  <c r="V77" i="21"/>
  <c r="W77" i="21"/>
  <c r="X77" i="21"/>
  <c r="Y77" i="21"/>
  <c r="Z77" i="21"/>
  <c r="AA77" i="21"/>
  <c r="AB77" i="21"/>
  <c r="AF77" i="21"/>
  <c r="A78" i="21"/>
  <c r="B78" i="21"/>
  <c r="C78" i="21"/>
  <c r="D78" i="21"/>
  <c r="E78" i="21"/>
  <c r="F78" i="21"/>
  <c r="G78" i="21"/>
  <c r="H78" i="21"/>
  <c r="I78" i="21"/>
  <c r="J78" i="21"/>
  <c r="K78" i="21"/>
  <c r="M78" i="21"/>
  <c r="P78" i="21"/>
  <c r="Q78" i="21"/>
  <c r="R78" i="21"/>
  <c r="S78" i="21"/>
  <c r="T78" i="21"/>
  <c r="U78" i="21"/>
  <c r="V78" i="21"/>
  <c r="W78" i="21"/>
  <c r="X78" i="21"/>
  <c r="Y78" i="21"/>
  <c r="Z78" i="21"/>
  <c r="AA78" i="21"/>
  <c r="AB78" i="21"/>
  <c r="AF78" i="21"/>
  <c r="A79" i="21"/>
  <c r="B79" i="21"/>
  <c r="C79" i="21"/>
  <c r="D79" i="21"/>
  <c r="E79" i="21"/>
  <c r="F79" i="21"/>
  <c r="G79" i="21"/>
  <c r="H79" i="21"/>
  <c r="I79" i="21"/>
  <c r="J79" i="21"/>
  <c r="K79" i="21"/>
  <c r="M79" i="21"/>
  <c r="P79" i="21"/>
  <c r="Q79" i="21"/>
  <c r="R79" i="21"/>
  <c r="S79" i="21"/>
  <c r="T79" i="21"/>
  <c r="U79" i="21"/>
  <c r="V79" i="21"/>
  <c r="W79" i="21"/>
  <c r="X79" i="21"/>
  <c r="Y79" i="21"/>
  <c r="Z79" i="21"/>
  <c r="AA79" i="21"/>
  <c r="AB79" i="21"/>
  <c r="AF79" i="21"/>
  <c r="A80" i="21"/>
  <c r="B80" i="21"/>
  <c r="C80" i="21"/>
  <c r="D80" i="21"/>
  <c r="E80" i="21"/>
  <c r="F80" i="21"/>
  <c r="G80" i="21"/>
  <c r="H80" i="21"/>
  <c r="I80" i="21"/>
  <c r="J80" i="21"/>
  <c r="K80" i="21"/>
  <c r="M80" i="21"/>
  <c r="P80" i="21"/>
  <c r="Q80" i="21"/>
  <c r="R80" i="21"/>
  <c r="S80" i="21"/>
  <c r="T80" i="21"/>
  <c r="U80" i="21"/>
  <c r="V80" i="21"/>
  <c r="W80" i="21"/>
  <c r="X80" i="21"/>
  <c r="Y80" i="21"/>
  <c r="Z80" i="21"/>
  <c r="AA80" i="21"/>
  <c r="AB80" i="21"/>
  <c r="AF80" i="21"/>
  <c r="A81" i="21"/>
  <c r="B81" i="21"/>
  <c r="C81" i="21"/>
  <c r="D81" i="21"/>
  <c r="E81" i="21"/>
  <c r="F81" i="21"/>
  <c r="G81" i="21"/>
  <c r="H81" i="21"/>
  <c r="I81" i="21"/>
  <c r="J81" i="21"/>
  <c r="K81" i="21"/>
  <c r="M81" i="21"/>
  <c r="P81" i="21"/>
  <c r="Q81" i="21"/>
  <c r="R81" i="21"/>
  <c r="S81" i="21"/>
  <c r="T81" i="21"/>
  <c r="U81" i="21"/>
  <c r="V81" i="21"/>
  <c r="W81" i="21"/>
  <c r="X81" i="21"/>
  <c r="Y81" i="21"/>
  <c r="Z81" i="21"/>
  <c r="AA81" i="21"/>
  <c r="AB81" i="21"/>
  <c r="AF81" i="21"/>
  <c r="A82" i="21"/>
  <c r="B82" i="21"/>
  <c r="C82" i="21"/>
  <c r="D82" i="21"/>
  <c r="E82" i="21"/>
  <c r="F82" i="21"/>
  <c r="G82" i="21"/>
  <c r="H82" i="21"/>
  <c r="I82" i="21"/>
  <c r="J82" i="21"/>
  <c r="K82" i="21"/>
  <c r="M82" i="21"/>
  <c r="P82" i="21"/>
  <c r="Q82" i="21"/>
  <c r="R82" i="21"/>
  <c r="S82" i="21"/>
  <c r="T82" i="21"/>
  <c r="U82" i="21"/>
  <c r="V82" i="21"/>
  <c r="W82" i="21"/>
  <c r="X82" i="21"/>
  <c r="Y82" i="21"/>
  <c r="Z82" i="21"/>
  <c r="AA82" i="21"/>
  <c r="AB82" i="21"/>
  <c r="AF82" i="21"/>
  <c r="A83" i="21"/>
  <c r="B83" i="21"/>
  <c r="C83" i="21"/>
  <c r="D83" i="21"/>
  <c r="E83" i="21"/>
  <c r="F83" i="21"/>
  <c r="G83" i="21"/>
  <c r="H83" i="21"/>
  <c r="I83" i="21"/>
  <c r="J83" i="21"/>
  <c r="K83" i="21"/>
  <c r="M83" i="21"/>
  <c r="P83" i="21"/>
  <c r="Q83" i="21"/>
  <c r="R83" i="21"/>
  <c r="S83" i="21"/>
  <c r="T83" i="21"/>
  <c r="U83" i="21"/>
  <c r="V83" i="21"/>
  <c r="W83" i="21"/>
  <c r="X83" i="21"/>
  <c r="Y83" i="21"/>
  <c r="Z83" i="21"/>
  <c r="AA83" i="21"/>
  <c r="AB83" i="21"/>
  <c r="AF83" i="21"/>
  <c r="A84" i="21"/>
  <c r="B84" i="21"/>
  <c r="C84" i="21"/>
  <c r="D84" i="21"/>
  <c r="E84" i="21"/>
  <c r="F84" i="21"/>
  <c r="G84" i="21"/>
  <c r="H84" i="21"/>
  <c r="I84" i="21"/>
  <c r="J84" i="21"/>
  <c r="K84" i="21"/>
  <c r="M84" i="21"/>
  <c r="P84" i="21"/>
  <c r="Q84" i="21"/>
  <c r="R84" i="21"/>
  <c r="S84" i="21"/>
  <c r="T84" i="21"/>
  <c r="U84" i="21"/>
  <c r="V84" i="21"/>
  <c r="W84" i="21"/>
  <c r="X84" i="21"/>
  <c r="Y84" i="21"/>
  <c r="Z84" i="21"/>
  <c r="AA84" i="21"/>
  <c r="AB84" i="21"/>
  <c r="AF84" i="21"/>
  <c r="A85" i="21"/>
  <c r="B85" i="21"/>
  <c r="C85" i="21"/>
  <c r="D85" i="21"/>
  <c r="E85" i="21"/>
  <c r="F85" i="21"/>
  <c r="G85" i="21"/>
  <c r="H85" i="21"/>
  <c r="I85" i="21"/>
  <c r="J85" i="21"/>
  <c r="K85" i="21"/>
  <c r="M85" i="21"/>
  <c r="P85" i="21"/>
  <c r="Q85" i="21"/>
  <c r="R85" i="21"/>
  <c r="S85" i="21"/>
  <c r="T85" i="21"/>
  <c r="U85" i="21"/>
  <c r="V85" i="21"/>
  <c r="W85" i="21"/>
  <c r="X85" i="21"/>
  <c r="Y85" i="21"/>
  <c r="Z85" i="21"/>
  <c r="AA85" i="21"/>
  <c r="AB85" i="21"/>
  <c r="AF85" i="21"/>
  <c r="A86" i="21"/>
  <c r="B86" i="21"/>
  <c r="C86" i="21"/>
  <c r="D86" i="21"/>
  <c r="E86" i="21"/>
  <c r="F86" i="21"/>
  <c r="G86" i="21"/>
  <c r="H86" i="21"/>
  <c r="I86" i="21"/>
  <c r="J86" i="21"/>
  <c r="K86" i="21"/>
  <c r="M86" i="21"/>
  <c r="P86" i="21"/>
  <c r="Q86" i="21"/>
  <c r="R86" i="21"/>
  <c r="S86" i="21"/>
  <c r="T86" i="21"/>
  <c r="U86" i="21"/>
  <c r="V86" i="21"/>
  <c r="W86" i="21"/>
  <c r="X86" i="21"/>
  <c r="Y86" i="21"/>
  <c r="Z86" i="21"/>
  <c r="AA86" i="21"/>
  <c r="AB86" i="21"/>
  <c r="AF86" i="21"/>
  <c r="A87" i="21"/>
  <c r="B87" i="21"/>
  <c r="C87" i="21"/>
  <c r="D87" i="21"/>
  <c r="E87" i="21"/>
  <c r="F87" i="21"/>
  <c r="G87" i="21"/>
  <c r="H87" i="21"/>
  <c r="I87" i="21"/>
  <c r="J87" i="21"/>
  <c r="K87" i="21"/>
  <c r="M87" i="21"/>
  <c r="P87" i="21"/>
  <c r="Q87" i="21"/>
  <c r="R87" i="21"/>
  <c r="S87" i="21"/>
  <c r="T87" i="21"/>
  <c r="U87" i="21"/>
  <c r="V87" i="21"/>
  <c r="W87" i="21"/>
  <c r="X87" i="21"/>
  <c r="Y87" i="21"/>
  <c r="Z87" i="21"/>
  <c r="AA87" i="21"/>
  <c r="AB87" i="21"/>
  <c r="AF87" i="21"/>
  <c r="A88" i="21"/>
  <c r="B88" i="21"/>
  <c r="C88" i="21"/>
  <c r="D88" i="21"/>
  <c r="E88" i="21"/>
  <c r="F88" i="21"/>
  <c r="G88" i="21"/>
  <c r="H88" i="21"/>
  <c r="I88" i="21"/>
  <c r="J88" i="21"/>
  <c r="K88" i="21"/>
  <c r="M88" i="21"/>
  <c r="P88" i="21"/>
  <c r="Q88" i="21"/>
  <c r="R88" i="21"/>
  <c r="S88" i="21"/>
  <c r="T88" i="21"/>
  <c r="U88" i="21"/>
  <c r="V88" i="21"/>
  <c r="W88" i="21"/>
  <c r="X88" i="21"/>
  <c r="Y88" i="21"/>
  <c r="Z88" i="21"/>
  <c r="AA88" i="21"/>
  <c r="AB88" i="21"/>
  <c r="AF88" i="21"/>
  <c r="A89" i="21"/>
  <c r="B89" i="21"/>
  <c r="C89" i="21"/>
  <c r="D89" i="21"/>
  <c r="E89" i="21"/>
  <c r="F89" i="21"/>
  <c r="G89" i="21"/>
  <c r="H89" i="21"/>
  <c r="I89" i="21"/>
  <c r="J89" i="21"/>
  <c r="K89" i="21"/>
  <c r="M89" i="21"/>
  <c r="P89" i="21"/>
  <c r="Q89" i="21"/>
  <c r="R89" i="21"/>
  <c r="S89" i="21"/>
  <c r="T89" i="21"/>
  <c r="U89" i="21"/>
  <c r="V89" i="21"/>
  <c r="W89" i="21"/>
  <c r="X89" i="21"/>
  <c r="Y89" i="21"/>
  <c r="Z89" i="21"/>
  <c r="AA89" i="21"/>
  <c r="AB89" i="21"/>
  <c r="AF89" i="21"/>
  <c r="A90" i="21"/>
  <c r="B90" i="21"/>
  <c r="C90" i="21"/>
  <c r="D90" i="21"/>
  <c r="E90" i="21"/>
  <c r="F90" i="21"/>
  <c r="G90" i="21"/>
  <c r="H90" i="21"/>
  <c r="I90" i="21"/>
  <c r="J90" i="21"/>
  <c r="K90" i="21"/>
  <c r="M90" i="21"/>
  <c r="P90" i="21"/>
  <c r="Q90" i="21"/>
  <c r="R90" i="21"/>
  <c r="S90" i="21"/>
  <c r="T90" i="21"/>
  <c r="U90" i="21"/>
  <c r="V90" i="21"/>
  <c r="W90" i="21"/>
  <c r="X90" i="21"/>
  <c r="Y90" i="21"/>
  <c r="Z90" i="21"/>
  <c r="AA90" i="21"/>
  <c r="AB90" i="21"/>
  <c r="AF90" i="21"/>
  <c r="A91" i="21"/>
  <c r="B91" i="21"/>
  <c r="C91" i="21"/>
  <c r="D91" i="21"/>
  <c r="E91" i="21"/>
  <c r="F91" i="21"/>
  <c r="G91" i="21"/>
  <c r="H91" i="21"/>
  <c r="I91" i="21"/>
  <c r="J91" i="21"/>
  <c r="K91" i="21"/>
  <c r="M91" i="21"/>
  <c r="P91" i="21"/>
  <c r="Q91" i="21"/>
  <c r="R91" i="21"/>
  <c r="S91" i="21"/>
  <c r="T91" i="21"/>
  <c r="U91" i="21"/>
  <c r="V91" i="21"/>
  <c r="W91" i="21"/>
  <c r="X91" i="21"/>
  <c r="Y91" i="21"/>
  <c r="Z91" i="21"/>
  <c r="AA91" i="21"/>
  <c r="AB91" i="21"/>
  <c r="AF91" i="21"/>
  <c r="A92" i="21"/>
  <c r="B92" i="21"/>
  <c r="C92" i="21"/>
  <c r="D92" i="21"/>
  <c r="E92" i="21"/>
  <c r="F92" i="21"/>
  <c r="G92" i="21"/>
  <c r="H92" i="21"/>
  <c r="I92" i="21"/>
  <c r="J92" i="21"/>
  <c r="K92" i="21"/>
  <c r="M92" i="21"/>
  <c r="P92" i="21"/>
  <c r="Q92" i="21"/>
  <c r="R92" i="21"/>
  <c r="S92" i="21"/>
  <c r="T92" i="21"/>
  <c r="U92" i="21"/>
  <c r="V92" i="21"/>
  <c r="W92" i="21"/>
  <c r="X92" i="21"/>
  <c r="Y92" i="21"/>
  <c r="Z92" i="21"/>
  <c r="AA92" i="21"/>
  <c r="AB92" i="21"/>
  <c r="AF92" i="21"/>
  <c r="A93" i="21"/>
  <c r="B93" i="21"/>
  <c r="C93" i="21"/>
  <c r="D93" i="21"/>
  <c r="E93" i="21"/>
  <c r="F93" i="21"/>
  <c r="G93" i="21"/>
  <c r="H93" i="21"/>
  <c r="I93" i="21"/>
  <c r="J93" i="21"/>
  <c r="K93" i="21"/>
  <c r="M93" i="21"/>
  <c r="P93" i="21"/>
  <c r="Q93" i="21"/>
  <c r="R93" i="21"/>
  <c r="S93" i="21"/>
  <c r="T93" i="21"/>
  <c r="U93" i="21"/>
  <c r="V93" i="21"/>
  <c r="W93" i="21"/>
  <c r="X93" i="21"/>
  <c r="Y93" i="21"/>
  <c r="Z93" i="21"/>
  <c r="AA93" i="21"/>
  <c r="AB93" i="21"/>
  <c r="AF93" i="21"/>
  <c r="A94" i="21"/>
  <c r="B94" i="21"/>
  <c r="C94" i="21"/>
  <c r="D94" i="21"/>
  <c r="E94" i="21"/>
  <c r="F94" i="21"/>
  <c r="G94" i="21"/>
  <c r="H94" i="21"/>
  <c r="I94" i="21"/>
  <c r="J94" i="21"/>
  <c r="K94" i="21"/>
  <c r="M94" i="21"/>
  <c r="P94" i="21"/>
  <c r="Q94" i="21"/>
  <c r="R94" i="21"/>
  <c r="S94" i="21"/>
  <c r="T94" i="21"/>
  <c r="U94" i="21"/>
  <c r="V94" i="21"/>
  <c r="W94" i="21"/>
  <c r="X94" i="21"/>
  <c r="Y94" i="21"/>
  <c r="Z94" i="21"/>
  <c r="AA94" i="21"/>
  <c r="AB94" i="21"/>
  <c r="AF94" i="21"/>
  <c r="A95" i="21"/>
  <c r="B95" i="21"/>
  <c r="C95" i="21"/>
  <c r="D95" i="21"/>
  <c r="E95" i="21"/>
  <c r="F95" i="21"/>
  <c r="G95" i="21"/>
  <c r="H95" i="21"/>
  <c r="I95" i="21"/>
  <c r="J95" i="21"/>
  <c r="K95" i="21"/>
  <c r="M95" i="21"/>
  <c r="P95" i="21"/>
  <c r="Q95" i="21"/>
  <c r="R95" i="21"/>
  <c r="S95" i="21"/>
  <c r="T95" i="21"/>
  <c r="U95" i="21"/>
  <c r="V95" i="21"/>
  <c r="W95" i="21"/>
  <c r="X95" i="21"/>
  <c r="Y95" i="21"/>
  <c r="Z95" i="21"/>
  <c r="AA95" i="21"/>
  <c r="AB95" i="21"/>
  <c r="AF95" i="21"/>
  <c r="A96" i="21"/>
  <c r="B96" i="21"/>
  <c r="C96" i="21"/>
  <c r="D96" i="21"/>
  <c r="E96" i="21"/>
  <c r="F96" i="21"/>
  <c r="G96" i="21"/>
  <c r="H96" i="21"/>
  <c r="I96" i="21"/>
  <c r="J96" i="21"/>
  <c r="K96" i="21"/>
  <c r="M96" i="21"/>
  <c r="P96" i="21"/>
  <c r="Q96" i="21"/>
  <c r="R96" i="21"/>
  <c r="S96" i="21"/>
  <c r="T96" i="21"/>
  <c r="U96" i="21"/>
  <c r="V96" i="21"/>
  <c r="W96" i="21"/>
  <c r="X96" i="21"/>
  <c r="Y96" i="21"/>
  <c r="Z96" i="21"/>
  <c r="AA96" i="21"/>
  <c r="AB96" i="21"/>
  <c r="AF96" i="21"/>
  <c r="A97" i="21"/>
  <c r="B97" i="21"/>
  <c r="C97" i="21"/>
  <c r="D97" i="21"/>
  <c r="E97" i="21"/>
  <c r="F97" i="21"/>
  <c r="G97" i="21"/>
  <c r="H97" i="21"/>
  <c r="I97" i="21"/>
  <c r="J97" i="21"/>
  <c r="K97" i="21"/>
  <c r="M97" i="21"/>
  <c r="P97" i="21"/>
  <c r="Q97" i="21"/>
  <c r="R97" i="21"/>
  <c r="S97" i="21"/>
  <c r="T97" i="21"/>
  <c r="U97" i="21"/>
  <c r="V97" i="21"/>
  <c r="W97" i="21"/>
  <c r="X97" i="21"/>
  <c r="Y97" i="21"/>
  <c r="Z97" i="21"/>
  <c r="AA97" i="21"/>
  <c r="AB97" i="21"/>
  <c r="AF97" i="21"/>
  <c r="A98" i="21"/>
  <c r="B98" i="21"/>
  <c r="C98" i="21"/>
  <c r="D98" i="21"/>
  <c r="E98" i="21"/>
  <c r="F98" i="21"/>
  <c r="G98" i="21"/>
  <c r="H98" i="21"/>
  <c r="I98" i="21"/>
  <c r="J98" i="21"/>
  <c r="K98" i="21"/>
  <c r="M98" i="21"/>
  <c r="P98" i="21"/>
  <c r="Q98" i="21"/>
  <c r="R98" i="21"/>
  <c r="S98" i="21"/>
  <c r="T98" i="21"/>
  <c r="U98" i="21"/>
  <c r="V98" i="21"/>
  <c r="W98" i="21"/>
  <c r="X98" i="21"/>
  <c r="Y98" i="21"/>
  <c r="Z98" i="21"/>
  <c r="AA98" i="21"/>
  <c r="AB98" i="21"/>
  <c r="AF98" i="21"/>
  <c r="A99" i="21"/>
  <c r="B99" i="21"/>
  <c r="C99" i="21"/>
  <c r="D99" i="21"/>
  <c r="E99" i="21"/>
  <c r="F99" i="21"/>
  <c r="G99" i="21"/>
  <c r="H99" i="21"/>
  <c r="I99" i="21"/>
  <c r="J99" i="21"/>
  <c r="K99" i="21"/>
  <c r="M99" i="21"/>
  <c r="P99" i="21"/>
  <c r="Q99" i="21"/>
  <c r="R99" i="21"/>
  <c r="S99" i="21"/>
  <c r="T99" i="21"/>
  <c r="U99" i="21"/>
  <c r="V99" i="21"/>
  <c r="W99" i="21"/>
  <c r="X99" i="21"/>
  <c r="Y99" i="21"/>
  <c r="Z99" i="21"/>
  <c r="AA99" i="21"/>
  <c r="AB99" i="21"/>
  <c r="AF99" i="21"/>
  <c r="A100" i="21"/>
  <c r="B100" i="21"/>
  <c r="C100" i="21"/>
  <c r="D100" i="21"/>
  <c r="E100" i="21"/>
  <c r="F100" i="21"/>
  <c r="G100" i="21"/>
  <c r="H100" i="21"/>
  <c r="I100" i="21"/>
  <c r="J100" i="21"/>
  <c r="K100" i="21"/>
  <c r="M100" i="21"/>
  <c r="P100" i="21"/>
  <c r="Q100" i="21"/>
  <c r="R100" i="21"/>
  <c r="S100" i="21"/>
  <c r="T100" i="21"/>
  <c r="U100" i="21"/>
  <c r="V100" i="21"/>
  <c r="W100" i="21"/>
  <c r="X100" i="21"/>
  <c r="Y100" i="21"/>
  <c r="Z100" i="21"/>
  <c r="AA100" i="21"/>
  <c r="AB100" i="21"/>
  <c r="AF100" i="21"/>
  <c r="A101" i="21"/>
  <c r="B101" i="21"/>
  <c r="C101" i="21"/>
  <c r="D101" i="21"/>
  <c r="E101" i="21"/>
  <c r="F101" i="21"/>
  <c r="G101" i="21"/>
  <c r="H101" i="21"/>
  <c r="I101" i="21"/>
  <c r="J101" i="21"/>
  <c r="K101" i="21"/>
  <c r="M101" i="21"/>
  <c r="P101" i="21"/>
  <c r="Q101" i="21"/>
  <c r="R101" i="21"/>
  <c r="S101" i="21"/>
  <c r="T101" i="21"/>
  <c r="U101" i="21"/>
  <c r="V101" i="21"/>
  <c r="W101" i="21"/>
  <c r="X101" i="21"/>
  <c r="Y101" i="21"/>
  <c r="Z101" i="21"/>
  <c r="AA101" i="21"/>
  <c r="AB101" i="21"/>
  <c r="AF101" i="21"/>
  <c r="A102" i="21"/>
  <c r="B102" i="21"/>
  <c r="C102" i="21"/>
  <c r="D102" i="21"/>
  <c r="E102" i="21"/>
  <c r="F102" i="21"/>
  <c r="G102" i="21"/>
  <c r="H102" i="21"/>
  <c r="I102" i="21"/>
  <c r="J102" i="21"/>
  <c r="K102" i="21"/>
  <c r="M102" i="21"/>
  <c r="P102" i="21"/>
  <c r="Q102" i="21"/>
  <c r="R102" i="21"/>
  <c r="S102" i="21"/>
  <c r="T102" i="21"/>
  <c r="U102" i="21"/>
  <c r="V102" i="21"/>
  <c r="W102" i="21"/>
  <c r="X102" i="21"/>
  <c r="Y102" i="21"/>
  <c r="Z102" i="21"/>
  <c r="AA102" i="21"/>
  <c r="AB102" i="21"/>
  <c r="AF102" i="21"/>
  <c r="A103" i="21"/>
  <c r="B103" i="21"/>
  <c r="C103" i="21"/>
  <c r="D103" i="21"/>
  <c r="E103" i="21"/>
  <c r="F103" i="21"/>
  <c r="G103" i="21"/>
  <c r="H103" i="21"/>
  <c r="I103" i="21"/>
  <c r="J103" i="21"/>
  <c r="K103" i="21"/>
  <c r="M103" i="21"/>
  <c r="P103" i="21"/>
  <c r="Q103" i="21"/>
  <c r="R103" i="21"/>
  <c r="S103" i="21"/>
  <c r="T103" i="21"/>
  <c r="U103" i="21"/>
  <c r="V103" i="21"/>
  <c r="W103" i="21"/>
  <c r="X103" i="21"/>
  <c r="Y103" i="21"/>
  <c r="Z103" i="21"/>
  <c r="AA103" i="21"/>
  <c r="AB103" i="21"/>
  <c r="AF103" i="21"/>
  <c r="A104" i="21"/>
  <c r="B104" i="21"/>
  <c r="C104" i="21"/>
  <c r="D104" i="21"/>
  <c r="E104" i="21"/>
  <c r="F104" i="21"/>
  <c r="G104" i="21"/>
  <c r="H104" i="21"/>
  <c r="I104" i="21"/>
  <c r="J104" i="21"/>
  <c r="K104" i="21"/>
  <c r="M104" i="21"/>
  <c r="P104" i="21"/>
  <c r="Q104" i="21"/>
  <c r="R104" i="21"/>
  <c r="S104" i="21"/>
  <c r="T104" i="21"/>
  <c r="U104" i="21"/>
  <c r="V104" i="21"/>
  <c r="W104" i="21"/>
  <c r="X104" i="21"/>
  <c r="Y104" i="21"/>
  <c r="Z104" i="21"/>
  <c r="AA104" i="21"/>
  <c r="AB104" i="21"/>
  <c r="AF104" i="21"/>
  <c r="A105" i="21"/>
  <c r="B105" i="21"/>
  <c r="C105" i="21"/>
  <c r="D105" i="21"/>
  <c r="E105" i="21"/>
  <c r="F105" i="21"/>
  <c r="G105" i="21"/>
  <c r="H105" i="21"/>
  <c r="I105" i="21"/>
  <c r="J105" i="21"/>
  <c r="K105" i="21"/>
  <c r="M105" i="21"/>
  <c r="P105" i="21"/>
  <c r="Q105" i="21"/>
  <c r="R105" i="21"/>
  <c r="S105" i="21"/>
  <c r="T105" i="21"/>
  <c r="U105" i="21"/>
  <c r="V105" i="21"/>
  <c r="W105" i="21"/>
  <c r="X105" i="21"/>
  <c r="Y105" i="21"/>
  <c r="Z105" i="21"/>
  <c r="AA105" i="21"/>
  <c r="AB105" i="21"/>
  <c r="AF105" i="21"/>
  <c r="A106" i="21"/>
  <c r="B106" i="21"/>
  <c r="C106" i="21"/>
  <c r="D106" i="21"/>
  <c r="E106" i="21"/>
  <c r="F106" i="21"/>
  <c r="G106" i="21"/>
  <c r="H106" i="21"/>
  <c r="I106" i="21"/>
  <c r="J106" i="21"/>
  <c r="K106" i="21"/>
  <c r="M106" i="21"/>
  <c r="P106" i="21"/>
  <c r="Q106" i="21"/>
  <c r="R106" i="21"/>
  <c r="S106" i="21"/>
  <c r="T106" i="21"/>
  <c r="U106" i="21"/>
  <c r="V106" i="21"/>
  <c r="W106" i="21"/>
  <c r="X106" i="21"/>
  <c r="Y106" i="21"/>
  <c r="Z106" i="21"/>
  <c r="AA106" i="21"/>
  <c r="AB106" i="21"/>
  <c r="AF106" i="21"/>
  <c r="A107" i="21"/>
  <c r="B107" i="21"/>
  <c r="C107" i="21"/>
  <c r="D107" i="21"/>
  <c r="E107" i="21"/>
  <c r="F107" i="21"/>
  <c r="G107" i="21"/>
  <c r="H107" i="21"/>
  <c r="I107" i="21"/>
  <c r="J107" i="21"/>
  <c r="K107" i="21"/>
  <c r="M107" i="21"/>
  <c r="P107" i="21"/>
  <c r="Q107" i="21"/>
  <c r="R107" i="21"/>
  <c r="S107" i="21"/>
  <c r="T107" i="21"/>
  <c r="U107" i="21"/>
  <c r="V107" i="21"/>
  <c r="W107" i="21"/>
  <c r="X107" i="21"/>
  <c r="Y107" i="21"/>
  <c r="Z107" i="21"/>
  <c r="AA107" i="21"/>
  <c r="AB107" i="21"/>
  <c r="AF107" i="21"/>
  <c r="A108" i="21"/>
  <c r="B108" i="21"/>
  <c r="C108" i="21"/>
  <c r="D108" i="21"/>
  <c r="E108" i="21"/>
  <c r="F108" i="21"/>
  <c r="G108" i="21"/>
  <c r="H108" i="21"/>
  <c r="I108" i="21"/>
  <c r="J108" i="21"/>
  <c r="K108" i="21"/>
  <c r="M108" i="21"/>
  <c r="P108" i="21"/>
  <c r="Q108" i="21"/>
  <c r="R108" i="21"/>
  <c r="S108" i="21"/>
  <c r="T108" i="21"/>
  <c r="U108" i="21"/>
  <c r="V108" i="21"/>
  <c r="W108" i="21"/>
  <c r="X108" i="21"/>
  <c r="Y108" i="21"/>
  <c r="Z108" i="21"/>
  <c r="AA108" i="21"/>
  <c r="AB108" i="21"/>
  <c r="AF108" i="21"/>
  <c r="A109" i="21"/>
  <c r="B109" i="21"/>
  <c r="C109" i="21"/>
  <c r="D109" i="21"/>
  <c r="E109" i="21"/>
  <c r="F109" i="21"/>
  <c r="G109" i="21"/>
  <c r="H109" i="21"/>
  <c r="I109" i="21"/>
  <c r="J109" i="21"/>
  <c r="K109" i="21"/>
  <c r="M109" i="21"/>
  <c r="P109" i="21"/>
  <c r="Q109" i="21"/>
  <c r="R109" i="21"/>
  <c r="S109" i="21"/>
  <c r="T109" i="21"/>
  <c r="U109" i="21"/>
  <c r="V109" i="21"/>
  <c r="W109" i="21"/>
  <c r="X109" i="21"/>
  <c r="Y109" i="21"/>
  <c r="Z109" i="21"/>
  <c r="AA109" i="21"/>
  <c r="AB109" i="21"/>
  <c r="AF109" i="21"/>
  <c r="A110" i="21"/>
  <c r="B110" i="21"/>
  <c r="C110" i="21"/>
  <c r="D110" i="21"/>
  <c r="E110" i="21"/>
  <c r="F110" i="21"/>
  <c r="G110" i="21"/>
  <c r="H110" i="21"/>
  <c r="I110" i="21"/>
  <c r="J110" i="21"/>
  <c r="K110" i="21"/>
  <c r="M110" i="21"/>
  <c r="P110" i="21"/>
  <c r="Q110" i="21"/>
  <c r="R110" i="21"/>
  <c r="S110" i="21"/>
  <c r="T110" i="21"/>
  <c r="U110" i="21"/>
  <c r="V110" i="21"/>
  <c r="W110" i="21"/>
  <c r="X110" i="21"/>
  <c r="Y110" i="21"/>
  <c r="Z110" i="21"/>
  <c r="AA110" i="21"/>
  <c r="AB110" i="21"/>
  <c r="AF110" i="21"/>
  <c r="A111" i="21"/>
  <c r="B111" i="21"/>
  <c r="C111" i="21"/>
  <c r="D111" i="21"/>
  <c r="E111" i="21"/>
  <c r="F111" i="21"/>
  <c r="G111" i="21"/>
  <c r="H111" i="21"/>
  <c r="I111" i="21"/>
  <c r="J111" i="21"/>
  <c r="K111" i="21"/>
  <c r="M111" i="21"/>
  <c r="P111" i="21"/>
  <c r="Q111" i="21"/>
  <c r="R111" i="21"/>
  <c r="S111" i="21"/>
  <c r="T111" i="21"/>
  <c r="U111" i="21"/>
  <c r="V111" i="21"/>
  <c r="W111" i="21"/>
  <c r="X111" i="21"/>
  <c r="Y111" i="21"/>
  <c r="Z111" i="21"/>
  <c r="AA111" i="21"/>
  <c r="AB111" i="21"/>
  <c r="AF111" i="21"/>
  <c r="A112" i="21"/>
  <c r="B112" i="21"/>
  <c r="C112" i="21"/>
  <c r="D112" i="21"/>
  <c r="E112" i="21"/>
  <c r="F112" i="21"/>
  <c r="G112" i="21"/>
  <c r="H112" i="21"/>
  <c r="I112" i="21"/>
  <c r="J112" i="21"/>
  <c r="K112" i="21"/>
  <c r="M112" i="21"/>
  <c r="P112" i="21"/>
  <c r="Q112" i="21"/>
  <c r="R112" i="21"/>
  <c r="S112" i="21"/>
  <c r="T112" i="21"/>
  <c r="U112" i="21"/>
  <c r="V112" i="21"/>
  <c r="W112" i="21"/>
  <c r="X112" i="21"/>
  <c r="Y112" i="21"/>
  <c r="Z112" i="21"/>
  <c r="AA112" i="21"/>
  <c r="AB112" i="21"/>
  <c r="AF112" i="21"/>
  <c r="A113" i="21"/>
  <c r="B113" i="21"/>
  <c r="C113" i="21"/>
  <c r="D113" i="21"/>
  <c r="E113" i="21"/>
  <c r="F113" i="21"/>
  <c r="G113" i="21"/>
  <c r="H113" i="21"/>
  <c r="I113" i="21"/>
  <c r="J113" i="21"/>
  <c r="K113" i="21"/>
  <c r="M113" i="21"/>
  <c r="P113" i="21"/>
  <c r="Q113" i="21"/>
  <c r="R113" i="21"/>
  <c r="S113" i="21"/>
  <c r="T113" i="21"/>
  <c r="U113" i="21"/>
  <c r="V113" i="21"/>
  <c r="W113" i="21"/>
  <c r="X113" i="21"/>
  <c r="Y113" i="21"/>
  <c r="Z113" i="21"/>
  <c r="AA113" i="21"/>
  <c r="AB113" i="21"/>
  <c r="AF113" i="21"/>
  <c r="A114" i="21"/>
  <c r="B114" i="21"/>
  <c r="C114" i="21"/>
  <c r="D114" i="21"/>
  <c r="E114" i="21"/>
  <c r="F114" i="21"/>
  <c r="G114" i="21"/>
  <c r="H114" i="21"/>
  <c r="I114" i="21"/>
  <c r="J114" i="21"/>
  <c r="K114" i="21"/>
  <c r="M114" i="21"/>
  <c r="P114" i="21"/>
  <c r="Q114" i="21"/>
  <c r="R114" i="21"/>
  <c r="S114" i="21"/>
  <c r="T114" i="21"/>
  <c r="U114" i="21"/>
  <c r="V114" i="21"/>
  <c r="W114" i="21"/>
  <c r="X114" i="21"/>
  <c r="Y114" i="21"/>
  <c r="Z114" i="21"/>
  <c r="AA114" i="21"/>
  <c r="AB114" i="21"/>
  <c r="AF114" i="21"/>
  <c r="A115" i="21"/>
  <c r="B115" i="21"/>
  <c r="C115" i="21"/>
  <c r="D115" i="21"/>
  <c r="E115" i="21"/>
  <c r="F115" i="21"/>
  <c r="G115" i="21"/>
  <c r="H115" i="21"/>
  <c r="I115" i="21"/>
  <c r="J115" i="21"/>
  <c r="K115" i="21"/>
  <c r="M115" i="21"/>
  <c r="P115" i="21"/>
  <c r="Q115" i="21"/>
  <c r="R115" i="21"/>
  <c r="S115" i="21"/>
  <c r="T115" i="21"/>
  <c r="U115" i="21"/>
  <c r="V115" i="21"/>
  <c r="W115" i="21"/>
  <c r="X115" i="21"/>
  <c r="Y115" i="21"/>
  <c r="Z115" i="21"/>
  <c r="AA115" i="21"/>
  <c r="AB115" i="21"/>
  <c r="AF115" i="21"/>
  <c r="A116" i="21"/>
  <c r="B116" i="21"/>
  <c r="C116" i="21"/>
  <c r="D116" i="21"/>
  <c r="E116" i="21"/>
  <c r="F116" i="21"/>
  <c r="G116" i="21"/>
  <c r="H116" i="21"/>
  <c r="I116" i="21"/>
  <c r="J116" i="21"/>
  <c r="K116" i="21"/>
  <c r="M116" i="21"/>
  <c r="P116" i="21"/>
  <c r="Q116" i="21"/>
  <c r="R116" i="21"/>
  <c r="S116" i="21"/>
  <c r="T116" i="21"/>
  <c r="U116" i="21"/>
  <c r="V116" i="21"/>
  <c r="W116" i="21"/>
  <c r="X116" i="21"/>
  <c r="Y116" i="21"/>
  <c r="Z116" i="21"/>
  <c r="AA116" i="21"/>
  <c r="AB116" i="21"/>
  <c r="AF116" i="21"/>
  <c r="A117" i="21"/>
  <c r="B117" i="21"/>
  <c r="C117" i="21"/>
  <c r="D117" i="21"/>
  <c r="E117" i="21"/>
  <c r="F117" i="21"/>
  <c r="G117" i="21"/>
  <c r="H117" i="21"/>
  <c r="I117" i="21"/>
  <c r="J117" i="21"/>
  <c r="K117" i="21"/>
  <c r="M117" i="21"/>
  <c r="P117" i="21"/>
  <c r="Q117" i="21"/>
  <c r="R117" i="21"/>
  <c r="S117" i="21"/>
  <c r="T117" i="21"/>
  <c r="U117" i="21"/>
  <c r="V117" i="21"/>
  <c r="W117" i="21"/>
  <c r="X117" i="21"/>
  <c r="Y117" i="21"/>
  <c r="Z117" i="21"/>
  <c r="AA117" i="21"/>
  <c r="AB117" i="21"/>
  <c r="AF117" i="21"/>
  <c r="A118" i="21"/>
  <c r="B118" i="21"/>
  <c r="C118" i="21"/>
  <c r="D118" i="21"/>
  <c r="E118" i="21"/>
  <c r="F118" i="21"/>
  <c r="G118" i="21"/>
  <c r="H118" i="21"/>
  <c r="I118" i="21"/>
  <c r="J118" i="21"/>
  <c r="K118" i="21"/>
  <c r="M118" i="21"/>
  <c r="P118" i="21"/>
  <c r="Q118" i="21"/>
  <c r="R118" i="21"/>
  <c r="S118" i="21"/>
  <c r="T118" i="21"/>
  <c r="U118" i="21"/>
  <c r="V118" i="21"/>
  <c r="W118" i="21"/>
  <c r="X118" i="21"/>
  <c r="Y118" i="21"/>
  <c r="Z118" i="21"/>
  <c r="AA118" i="21"/>
  <c r="AB118" i="21"/>
  <c r="AF118" i="21"/>
  <c r="A119" i="21"/>
  <c r="B119" i="21"/>
  <c r="C119" i="21"/>
  <c r="D119" i="21"/>
  <c r="E119" i="21"/>
  <c r="F119" i="21"/>
  <c r="G119" i="21"/>
  <c r="H119" i="21"/>
  <c r="I119" i="21"/>
  <c r="J119" i="21"/>
  <c r="K119" i="21"/>
  <c r="M119" i="21"/>
  <c r="P119" i="21"/>
  <c r="Q119" i="21"/>
  <c r="R119" i="21"/>
  <c r="S119" i="21"/>
  <c r="T119" i="21"/>
  <c r="U119" i="21"/>
  <c r="V119" i="21"/>
  <c r="W119" i="21"/>
  <c r="X119" i="21"/>
  <c r="Y119" i="21"/>
  <c r="Z119" i="21"/>
  <c r="AA119" i="21"/>
  <c r="AB119" i="21"/>
  <c r="AF119" i="21"/>
  <c r="A120" i="21"/>
  <c r="B120" i="21"/>
  <c r="C120" i="21"/>
  <c r="D120" i="21"/>
  <c r="E120" i="21"/>
  <c r="F120" i="21"/>
  <c r="G120" i="21"/>
  <c r="H120" i="21"/>
  <c r="I120" i="21"/>
  <c r="J120" i="21"/>
  <c r="K120" i="21"/>
  <c r="M120" i="21"/>
  <c r="P120" i="21"/>
  <c r="Q120" i="21"/>
  <c r="R120" i="21"/>
  <c r="S120" i="21"/>
  <c r="T120" i="21"/>
  <c r="U120" i="21"/>
  <c r="V120" i="21"/>
  <c r="W120" i="21"/>
  <c r="X120" i="21"/>
  <c r="Y120" i="21"/>
  <c r="Z120" i="21"/>
  <c r="AA120" i="21"/>
  <c r="AB120" i="21"/>
  <c r="AF120" i="21"/>
  <c r="A121" i="21"/>
  <c r="B121" i="21"/>
  <c r="C121" i="21"/>
  <c r="D121" i="21"/>
  <c r="E121" i="21"/>
  <c r="F121" i="21"/>
  <c r="G121" i="21"/>
  <c r="H121" i="21"/>
  <c r="I121" i="21"/>
  <c r="J121" i="21"/>
  <c r="K121" i="21"/>
  <c r="M121" i="21"/>
  <c r="P121" i="21"/>
  <c r="Q121" i="21"/>
  <c r="R121" i="21"/>
  <c r="S121" i="21"/>
  <c r="T121" i="21"/>
  <c r="U121" i="21"/>
  <c r="V121" i="21"/>
  <c r="W121" i="21"/>
  <c r="X121" i="21"/>
  <c r="Y121" i="21"/>
  <c r="Z121" i="21"/>
  <c r="AA121" i="21"/>
  <c r="AB121" i="21"/>
  <c r="AF121" i="21"/>
  <c r="A122" i="21"/>
  <c r="B122" i="21"/>
  <c r="C122" i="21"/>
  <c r="D122" i="21"/>
  <c r="E122" i="21"/>
  <c r="F122" i="21"/>
  <c r="G122" i="21"/>
  <c r="H122" i="21"/>
  <c r="I122" i="21"/>
  <c r="J122" i="21"/>
  <c r="K122" i="21"/>
  <c r="M122" i="21"/>
  <c r="P122" i="21"/>
  <c r="Q122" i="21"/>
  <c r="R122" i="21"/>
  <c r="S122" i="21"/>
  <c r="T122" i="21"/>
  <c r="U122" i="21"/>
  <c r="V122" i="21"/>
  <c r="W122" i="21"/>
  <c r="X122" i="21"/>
  <c r="Y122" i="21"/>
  <c r="Z122" i="21"/>
  <c r="AA122" i="21"/>
  <c r="AB122" i="21"/>
  <c r="AF122" i="21"/>
  <c r="A123" i="21"/>
  <c r="B123" i="21"/>
  <c r="C123" i="21"/>
  <c r="D123" i="21"/>
  <c r="E123" i="21"/>
  <c r="F123" i="21"/>
  <c r="G123" i="21"/>
  <c r="H123" i="21"/>
  <c r="I123" i="21"/>
  <c r="J123" i="21"/>
  <c r="K123" i="21"/>
  <c r="M123" i="21"/>
  <c r="P123" i="21"/>
  <c r="Q123" i="21"/>
  <c r="R123" i="21"/>
  <c r="S123" i="21"/>
  <c r="T123" i="21"/>
  <c r="U123" i="21"/>
  <c r="V123" i="21"/>
  <c r="W123" i="21"/>
  <c r="X123" i="21"/>
  <c r="Y123" i="21"/>
  <c r="Z123" i="21"/>
  <c r="AA123" i="21"/>
  <c r="AB123" i="21"/>
  <c r="AF123" i="21"/>
  <c r="A124" i="21"/>
  <c r="B124" i="21"/>
  <c r="C124" i="21"/>
  <c r="D124" i="21"/>
  <c r="E124" i="21"/>
  <c r="F124" i="21"/>
  <c r="G124" i="21"/>
  <c r="H124" i="21"/>
  <c r="I124" i="21"/>
  <c r="J124" i="21"/>
  <c r="K124" i="21"/>
  <c r="M124" i="21"/>
  <c r="P124" i="21"/>
  <c r="Q124" i="21"/>
  <c r="R124" i="21"/>
  <c r="S124" i="21"/>
  <c r="T124" i="21"/>
  <c r="U124" i="21"/>
  <c r="V124" i="21"/>
  <c r="W124" i="21"/>
  <c r="X124" i="21"/>
  <c r="Y124" i="21"/>
  <c r="Z124" i="21"/>
  <c r="AA124" i="21"/>
  <c r="AB124" i="21"/>
  <c r="AF124" i="21"/>
  <c r="A125" i="21"/>
  <c r="B125" i="21"/>
  <c r="C125" i="21"/>
  <c r="D125" i="21"/>
  <c r="E125" i="21"/>
  <c r="F125" i="21"/>
  <c r="G125" i="21"/>
  <c r="H125" i="21"/>
  <c r="I125" i="21"/>
  <c r="J125" i="21"/>
  <c r="K125" i="21"/>
  <c r="M125" i="21"/>
  <c r="P125" i="21"/>
  <c r="Q125" i="21"/>
  <c r="R125" i="21"/>
  <c r="S125" i="21"/>
  <c r="T125" i="21"/>
  <c r="U125" i="21"/>
  <c r="V125" i="21"/>
  <c r="W125" i="21"/>
  <c r="X125" i="21"/>
  <c r="Y125" i="21"/>
  <c r="Z125" i="21"/>
  <c r="AA125" i="21"/>
  <c r="AB125" i="21"/>
  <c r="AF125" i="21"/>
  <c r="A126" i="21"/>
  <c r="B126" i="21"/>
  <c r="C126" i="21"/>
  <c r="D126" i="21"/>
  <c r="E126" i="21"/>
  <c r="F126" i="21"/>
  <c r="G126" i="21"/>
  <c r="H126" i="21"/>
  <c r="I126" i="21"/>
  <c r="J126" i="21"/>
  <c r="K126" i="21"/>
  <c r="M126" i="21"/>
  <c r="P126" i="21"/>
  <c r="Q126" i="21"/>
  <c r="R126" i="21"/>
  <c r="S126" i="21"/>
  <c r="T126" i="21"/>
  <c r="U126" i="21"/>
  <c r="V126" i="21"/>
  <c r="W126" i="21"/>
  <c r="X126" i="21"/>
  <c r="Y126" i="21"/>
  <c r="Z126" i="21"/>
  <c r="AA126" i="21"/>
  <c r="AB126" i="21"/>
  <c r="AF126" i="21"/>
  <c r="A127" i="21"/>
  <c r="B127" i="21"/>
  <c r="C127" i="21"/>
  <c r="D127" i="21"/>
  <c r="E127" i="21"/>
  <c r="F127" i="21"/>
  <c r="G127" i="21"/>
  <c r="H127" i="21"/>
  <c r="I127" i="21"/>
  <c r="J127" i="21"/>
  <c r="K127" i="21"/>
  <c r="M127" i="21"/>
  <c r="P127" i="21"/>
  <c r="Q127" i="21"/>
  <c r="R127" i="21"/>
  <c r="S127" i="21"/>
  <c r="T127" i="21"/>
  <c r="U127" i="21"/>
  <c r="V127" i="21"/>
  <c r="W127" i="21"/>
  <c r="X127" i="21"/>
  <c r="Y127" i="21"/>
  <c r="Z127" i="21"/>
  <c r="AA127" i="21"/>
  <c r="AB127" i="21"/>
  <c r="AF127" i="21"/>
  <c r="A128" i="21"/>
  <c r="B128" i="21"/>
  <c r="C128" i="21"/>
  <c r="D128" i="21"/>
  <c r="E128" i="21"/>
  <c r="F128" i="21"/>
  <c r="G128" i="21"/>
  <c r="H128" i="21"/>
  <c r="I128" i="21"/>
  <c r="J128" i="21"/>
  <c r="K128" i="21"/>
  <c r="M128" i="21"/>
  <c r="P128" i="21"/>
  <c r="Q128" i="21"/>
  <c r="R128" i="21"/>
  <c r="S128" i="21"/>
  <c r="T128" i="21"/>
  <c r="U128" i="21"/>
  <c r="V128" i="21"/>
  <c r="W128" i="21"/>
  <c r="X128" i="21"/>
  <c r="Y128" i="21"/>
  <c r="Z128" i="21"/>
  <c r="AA128" i="21"/>
  <c r="AB128" i="21"/>
  <c r="AF128" i="21"/>
  <c r="A129" i="21"/>
  <c r="B129" i="21"/>
  <c r="C129" i="21"/>
  <c r="D129" i="21"/>
  <c r="E129" i="21"/>
  <c r="F129" i="21"/>
  <c r="G129" i="21"/>
  <c r="H129" i="21"/>
  <c r="I129" i="21"/>
  <c r="J129" i="21"/>
  <c r="K129" i="21"/>
  <c r="M129" i="21"/>
  <c r="P129" i="21"/>
  <c r="Q129" i="21"/>
  <c r="R129" i="21"/>
  <c r="S129" i="21"/>
  <c r="T129" i="21"/>
  <c r="U129" i="21"/>
  <c r="V129" i="21"/>
  <c r="W129" i="21"/>
  <c r="X129" i="21"/>
  <c r="Y129" i="21"/>
  <c r="Z129" i="21"/>
  <c r="AA129" i="21"/>
  <c r="AB129" i="21"/>
  <c r="AF129" i="21"/>
  <c r="A130" i="21"/>
  <c r="B130" i="21"/>
  <c r="C130" i="21"/>
  <c r="D130" i="21"/>
  <c r="E130" i="21"/>
  <c r="F130" i="21"/>
  <c r="G130" i="21"/>
  <c r="H130" i="21"/>
  <c r="I130" i="21"/>
  <c r="J130" i="21"/>
  <c r="K130" i="21"/>
  <c r="M130" i="21"/>
  <c r="P130" i="21"/>
  <c r="Q130" i="21"/>
  <c r="R130" i="21"/>
  <c r="S130" i="21"/>
  <c r="T130" i="21"/>
  <c r="U130" i="21"/>
  <c r="V130" i="21"/>
  <c r="W130" i="21"/>
  <c r="X130" i="21"/>
  <c r="Y130" i="21"/>
  <c r="Z130" i="21"/>
  <c r="AA130" i="21"/>
  <c r="AB130" i="21"/>
  <c r="AF130" i="21"/>
  <c r="A131" i="21"/>
  <c r="B131" i="21"/>
  <c r="C131" i="21"/>
  <c r="D131" i="21"/>
  <c r="E131" i="21"/>
  <c r="F131" i="21"/>
  <c r="G131" i="21"/>
  <c r="H131" i="21"/>
  <c r="I131" i="21"/>
  <c r="J131" i="21"/>
  <c r="K131" i="21"/>
  <c r="M131" i="21"/>
  <c r="P131" i="21"/>
  <c r="Q131" i="21"/>
  <c r="R131" i="21"/>
  <c r="S131" i="21"/>
  <c r="T131" i="21"/>
  <c r="U131" i="21"/>
  <c r="V131" i="21"/>
  <c r="W131" i="21"/>
  <c r="X131" i="21"/>
  <c r="Y131" i="21"/>
  <c r="Z131" i="21"/>
  <c r="AA131" i="21"/>
  <c r="AB131" i="21"/>
  <c r="AF131" i="21"/>
  <c r="A132" i="21"/>
  <c r="B132" i="21"/>
  <c r="C132" i="21"/>
  <c r="D132" i="21"/>
  <c r="E132" i="21"/>
  <c r="F132" i="21"/>
  <c r="G132" i="21"/>
  <c r="H132" i="21"/>
  <c r="I132" i="21"/>
  <c r="J132" i="21"/>
  <c r="K132" i="21"/>
  <c r="M132" i="21"/>
  <c r="P132" i="21"/>
  <c r="Q132" i="21"/>
  <c r="R132" i="21"/>
  <c r="S132" i="21"/>
  <c r="T132" i="21"/>
  <c r="U132" i="21"/>
  <c r="V132" i="21"/>
  <c r="W132" i="21"/>
  <c r="X132" i="21"/>
  <c r="Y132" i="21"/>
  <c r="Z132" i="21"/>
  <c r="AA132" i="21"/>
  <c r="AB132" i="21"/>
  <c r="AF132" i="21"/>
  <c r="A133" i="21"/>
  <c r="B133" i="21"/>
  <c r="C133" i="21"/>
  <c r="D133" i="21"/>
  <c r="E133" i="21"/>
  <c r="F133" i="21"/>
  <c r="G133" i="21"/>
  <c r="H133" i="21"/>
  <c r="I133" i="21"/>
  <c r="J133" i="21"/>
  <c r="K133" i="21"/>
  <c r="M133" i="21"/>
  <c r="P133" i="21"/>
  <c r="Q133" i="21"/>
  <c r="R133" i="21"/>
  <c r="S133" i="21"/>
  <c r="T133" i="21"/>
  <c r="U133" i="21"/>
  <c r="V133" i="21"/>
  <c r="W133" i="21"/>
  <c r="X133" i="21"/>
  <c r="Y133" i="21"/>
  <c r="Z133" i="21"/>
  <c r="AA133" i="21"/>
  <c r="AB133" i="21"/>
  <c r="AF133" i="21"/>
  <c r="A134" i="21"/>
  <c r="B134" i="21"/>
  <c r="C134" i="21"/>
  <c r="D134" i="21"/>
  <c r="E134" i="21"/>
  <c r="F134" i="21"/>
  <c r="G134" i="21"/>
  <c r="H134" i="21"/>
  <c r="I134" i="21"/>
  <c r="J134" i="21"/>
  <c r="K134" i="21"/>
  <c r="M134" i="21"/>
  <c r="P134" i="21"/>
  <c r="Q134" i="21"/>
  <c r="R134" i="21"/>
  <c r="S134" i="21"/>
  <c r="T134" i="21"/>
  <c r="U134" i="21"/>
  <c r="V134" i="21"/>
  <c r="W134" i="21"/>
  <c r="X134" i="21"/>
  <c r="Y134" i="21"/>
  <c r="Z134" i="21"/>
  <c r="AA134" i="21"/>
  <c r="AB134" i="21"/>
  <c r="AF134" i="21"/>
  <c r="A135" i="21"/>
  <c r="B135" i="21"/>
  <c r="C135" i="21"/>
  <c r="D135" i="21"/>
  <c r="E135" i="21"/>
  <c r="F135" i="21"/>
  <c r="G135" i="21"/>
  <c r="H135" i="21"/>
  <c r="I135" i="21"/>
  <c r="J135" i="21"/>
  <c r="K135" i="21"/>
  <c r="M135" i="21"/>
  <c r="P135" i="21"/>
  <c r="Q135" i="21"/>
  <c r="R135" i="21"/>
  <c r="S135" i="21"/>
  <c r="T135" i="21"/>
  <c r="U135" i="21"/>
  <c r="V135" i="21"/>
  <c r="W135" i="21"/>
  <c r="X135" i="21"/>
  <c r="Y135" i="21"/>
  <c r="Z135" i="21"/>
  <c r="AA135" i="21"/>
  <c r="AB135" i="21"/>
  <c r="AF135" i="21"/>
  <c r="A136" i="21"/>
  <c r="B136" i="21"/>
  <c r="C136" i="21"/>
  <c r="D136" i="21"/>
  <c r="E136" i="21"/>
  <c r="F136" i="21"/>
  <c r="G136" i="21"/>
  <c r="H136" i="21"/>
  <c r="I136" i="21"/>
  <c r="J136" i="21"/>
  <c r="K136" i="21"/>
  <c r="M136" i="21"/>
  <c r="P136" i="21"/>
  <c r="Q136" i="21"/>
  <c r="R136" i="21"/>
  <c r="S136" i="21"/>
  <c r="T136" i="21"/>
  <c r="U136" i="21"/>
  <c r="V136" i="21"/>
  <c r="W136" i="21"/>
  <c r="X136" i="21"/>
  <c r="Y136" i="21"/>
  <c r="Z136" i="21"/>
  <c r="AA136" i="21"/>
  <c r="AB136" i="21"/>
  <c r="AF136" i="21"/>
  <c r="A137" i="21"/>
  <c r="B137" i="21"/>
  <c r="C137" i="21"/>
  <c r="D137" i="21"/>
  <c r="E137" i="21"/>
  <c r="F137" i="21"/>
  <c r="G137" i="21"/>
  <c r="H137" i="21"/>
  <c r="I137" i="21"/>
  <c r="J137" i="21"/>
  <c r="K137" i="21"/>
  <c r="M137" i="21"/>
  <c r="P137" i="21"/>
  <c r="Q137" i="21"/>
  <c r="R137" i="21"/>
  <c r="S137" i="21"/>
  <c r="T137" i="21"/>
  <c r="U137" i="21"/>
  <c r="V137" i="21"/>
  <c r="W137" i="21"/>
  <c r="X137" i="21"/>
  <c r="Y137" i="21"/>
  <c r="Z137" i="21"/>
  <c r="AA137" i="21"/>
  <c r="AB137" i="21"/>
  <c r="AF137" i="21"/>
  <c r="A138" i="21"/>
  <c r="B138" i="21"/>
  <c r="C138" i="21"/>
  <c r="D138" i="21"/>
  <c r="E138" i="21"/>
  <c r="F138" i="21"/>
  <c r="G138" i="21"/>
  <c r="H138" i="21"/>
  <c r="I138" i="21"/>
  <c r="J138" i="21"/>
  <c r="K138" i="21"/>
  <c r="M138" i="21"/>
  <c r="P138" i="21"/>
  <c r="Q138" i="21"/>
  <c r="R138" i="21"/>
  <c r="S138" i="21"/>
  <c r="T138" i="21"/>
  <c r="U138" i="21"/>
  <c r="V138" i="21"/>
  <c r="W138" i="21"/>
  <c r="X138" i="21"/>
  <c r="Y138" i="21"/>
  <c r="Z138" i="21"/>
  <c r="AA138" i="21"/>
  <c r="AB138" i="21"/>
  <c r="AF138" i="21"/>
  <c r="A139" i="21"/>
  <c r="B139" i="21"/>
  <c r="C139" i="21"/>
  <c r="D139" i="21"/>
  <c r="E139" i="21"/>
  <c r="F139" i="21"/>
  <c r="G139" i="21"/>
  <c r="H139" i="21"/>
  <c r="I139" i="21"/>
  <c r="J139" i="21"/>
  <c r="K139" i="21"/>
  <c r="M139" i="21"/>
  <c r="P139" i="21"/>
  <c r="Q139" i="21"/>
  <c r="R139" i="21"/>
  <c r="S139" i="21"/>
  <c r="T139" i="21"/>
  <c r="U139" i="21"/>
  <c r="V139" i="21"/>
  <c r="W139" i="21"/>
  <c r="X139" i="21"/>
  <c r="Y139" i="21"/>
  <c r="Z139" i="21"/>
  <c r="AA139" i="21"/>
  <c r="AB139" i="21"/>
  <c r="AF139" i="21"/>
  <c r="A140" i="21"/>
  <c r="B140" i="21"/>
  <c r="C140" i="21"/>
  <c r="D140" i="21"/>
  <c r="E140" i="21"/>
  <c r="F140" i="21"/>
  <c r="G140" i="21"/>
  <c r="H140" i="21"/>
  <c r="I140" i="21"/>
  <c r="J140" i="21"/>
  <c r="K140" i="21"/>
  <c r="M140" i="21"/>
  <c r="P140" i="21"/>
  <c r="Q140" i="21"/>
  <c r="R140" i="21"/>
  <c r="S140" i="21"/>
  <c r="T140" i="21"/>
  <c r="U140" i="21"/>
  <c r="V140" i="21"/>
  <c r="W140" i="21"/>
  <c r="X140" i="21"/>
  <c r="Y140" i="21"/>
  <c r="Z140" i="21"/>
  <c r="AA140" i="21"/>
  <c r="AB140" i="21"/>
  <c r="AF140" i="21"/>
  <c r="A141" i="21"/>
  <c r="B141" i="21"/>
  <c r="C141" i="21"/>
  <c r="D141" i="21"/>
  <c r="E141" i="21"/>
  <c r="F141" i="21"/>
  <c r="G141" i="21"/>
  <c r="H141" i="21"/>
  <c r="I141" i="21"/>
  <c r="J141" i="21"/>
  <c r="K141" i="21"/>
  <c r="M141" i="21"/>
  <c r="P141" i="21"/>
  <c r="Q141" i="21"/>
  <c r="R141" i="21"/>
  <c r="S141" i="21"/>
  <c r="T141" i="21"/>
  <c r="U141" i="21"/>
  <c r="V141" i="21"/>
  <c r="W141" i="21"/>
  <c r="X141" i="21"/>
  <c r="Y141" i="21"/>
  <c r="Z141" i="21"/>
  <c r="AA141" i="21"/>
  <c r="AB141" i="21"/>
  <c r="AF141" i="21"/>
  <c r="A142" i="21"/>
  <c r="B142" i="21"/>
  <c r="C142" i="21"/>
  <c r="D142" i="21"/>
  <c r="E142" i="21"/>
  <c r="F142" i="21"/>
  <c r="G142" i="21"/>
  <c r="H142" i="21"/>
  <c r="I142" i="21"/>
  <c r="J142" i="21"/>
  <c r="K142" i="21"/>
  <c r="M142" i="21"/>
  <c r="P142" i="21"/>
  <c r="Q142" i="21"/>
  <c r="R142" i="21"/>
  <c r="S142" i="21"/>
  <c r="T142" i="21"/>
  <c r="U142" i="21"/>
  <c r="V142" i="21"/>
  <c r="W142" i="21"/>
  <c r="X142" i="21"/>
  <c r="Y142" i="21"/>
  <c r="Z142" i="21"/>
  <c r="AA142" i="21"/>
  <c r="AB142" i="21"/>
  <c r="AF142" i="21"/>
  <c r="A143" i="21"/>
  <c r="B143" i="21"/>
  <c r="C143" i="21"/>
  <c r="D143" i="21"/>
  <c r="E143" i="21"/>
  <c r="F143" i="21"/>
  <c r="G143" i="21"/>
  <c r="H143" i="21"/>
  <c r="I143" i="21"/>
  <c r="J143" i="21"/>
  <c r="K143" i="21"/>
  <c r="M143" i="21"/>
  <c r="P143" i="21"/>
  <c r="Q143" i="21"/>
  <c r="R143" i="21"/>
  <c r="S143" i="21"/>
  <c r="T143" i="21"/>
  <c r="U143" i="21"/>
  <c r="V143" i="21"/>
  <c r="W143" i="21"/>
  <c r="X143" i="21"/>
  <c r="Y143" i="21"/>
  <c r="Z143" i="21"/>
  <c r="AA143" i="21"/>
  <c r="AB143" i="21"/>
  <c r="AF143" i="21"/>
  <c r="A144" i="21"/>
  <c r="B144" i="21"/>
  <c r="C144" i="21"/>
  <c r="D144" i="21"/>
  <c r="E144" i="21"/>
  <c r="F144" i="21"/>
  <c r="G144" i="21"/>
  <c r="H144" i="21"/>
  <c r="I144" i="21"/>
  <c r="J144" i="21"/>
  <c r="K144" i="21"/>
  <c r="M144" i="21"/>
  <c r="P144" i="21"/>
  <c r="Q144" i="21"/>
  <c r="R144" i="21"/>
  <c r="S144" i="21"/>
  <c r="T144" i="21"/>
  <c r="U144" i="21"/>
  <c r="V144" i="21"/>
  <c r="W144" i="21"/>
  <c r="X144" i="21"/>
  <c r="Y144" i="21"/>
  <c r="Z144" i="21"/>
  <c r="AA144" i="21"/>
  <c r="AB144" i="21"/>
  <c r="AF144" i="21"/>
  <c r="A145" i="21"/>
  <c r="B145" i="21"/>
  <c r="C145" i="21"/>
  <c r="D145" i="21"/>
  <c r="E145" i="21"/>
  <c r="F145" i="21"/>
  <c r="G145" i="21"/>
  <c r="H145" i="21"/>
  <c r="I145" i="21"/>
  <c r="J145" i="21"/>
  <c r="K145" i="21"/>
  <c r="M145" i="21"/>
  <c r="P145" i="21"/>
  <c r="Q145" i="21"/>
  <c r="R145" i="21"/>
  <c r="S145" i="21"/>
  <c r="T145" i="21"/>
  <c r="U145" i="21"/>
  <c r="V145" i="21"/>
  <c r="W145" i="21"/>
  <c r="X145" i="21"/>
  <c r="Y145" i="21"/>
  <c r="Z145" i="21"/>
  <c r="AA145" i="21"/>
  <c r="AB145" i="21"/>
  <c r="AF145" i="21"/>
  <c r="A146" i="21"/>
  <c r="B146" i="21"/>
  <c r="C146" i="21"/>
  <c r="D146" i="21"/>
  <c r="E146" i="21"/>
  <c r="F146" i="21"/>
  <c r="G146" i="21"/>
  <c r="H146" i="21"/>
  <c r="I146" i="21"/>
  <c r="J146" i="21"/>
  <c r="K146" i="21"/>
  <c r="M146" i="21"/>
  <c r="P146" i="21"/>
  <c r="Q146" i="21"/>
  <c r="R146" i="21"/>
  <c r="S146" i="21"/>
  <c r="T146" i="21"/>
  <c r="U146" i="21"/>
  <c r="V146" i="21"/>
  <c r="W146" i="21"/>
  <c r="X146" i="21"/>
  <c r="Y146" i="21"/>
  <c r="Z146" i="21"/>
  <c r="AA146" i="21"/>
  <c r="AB146" i="21"/>
  <c r="AF146" i="21"/>
  <c r="A147" i="21"/>
  <c r="B147" i="21"/>
  <c r="C147" i="21"/>
  <c r="D147" i="21"/>
  <c r="E147" i="21"/>
  <c r="F147" i="21"/>
  <c r="G147" i="21"/>
  <c r="H147" i="21"/>
  <c r="I147" i="21"/>
  <c r="J147" i="21"/>
  <c r="K147" i="21"/>
  <c r="M147" i="21"/>
  <c r="P147" i="21"/>
  <c r="Q147" i="21"/>
  <c r="R147" i="21"/>
  <c r="S147" i="21"/>
  <c r="T147" i="21"/>
  <c r="U147" i="21"/>
  <c r="V147" i="21"/>
  <c r="W147" i="21"/>
  <c r="X147" i="21"/>
  <c r="Y147" i="21"/>
  <c r="Z147" i="21"/>
  <c r="AA147" i="21"/>
  <c r="AB147" i="21"/>
  <c r="AF147" i="21"/>
  <c r="A148" i="21"/>
  <c r="B148" i="21"/>
  <c r="C148" i="21"/>
  <c r="D148" i="21"/>
  <c r="E148" i="21"/>
  <c r="F148" i="21"/>
  <c r="G148" i="21"/>
  <c r="H148" i="21"/>
  <c r="I148" i="21"/>
  <c r="J148" i="21"/>
  <c r="K148" i="21"/>
  <c r="M148" i="21"/>
  <c r="P148" i="21"/>
  <c r="Q148" i="21"/>
  <c r="R148" i="21"/>
  <c r="S148" i="21"/>
  <c r="T148" i="21"/>
  <c r="U148" i="21"/>
  <c r="V148" i="21"/>
  <c r="W148" i="21"/>
  <c r="X148" i="21"/>
  <c r="Y148" i="21"/>
  <c r="Z148" i="21"/>
  <c r="AA148" i="21"/>
  <c r="AB148" i="21"/>
  <c r="AF148" i="21"/>
  <c r="A149" i="21"/>
  <c r="B149" i="21"/>
  <c r="C149" i="21"/>
  <c r="D149" i="21"/>
  <c r="E149" i="21"/>
  <c r="F149" i="21"/>
  <c r="G149" i="21"/>
  <c r="H149" i="21"/>
  <c r="I149" i="21"/>
  <c r="J149" i="21"/>
  <c r="K149" i="21"/>
  <c r="M149" i="21"/>
  <c r="P149" i="21"/>
  <c r="Q149" i="21"/>
  <c r="R149" i="21"/>
  <c r="S149" i="21"/>
  <c r="T149" i="21"/>
  <c r="U149" i="21"/>
  <c r="V149" i="21"/>
  <c r="W149" i="21"/>
  <c r="X149" i="21"/>
  <c r="Y149" i="21"/>
  <c r="Z149" i="21"/>
  <c r="AA149" i="21"/>
  <c r="AB149" i="21"/>
  <c r="AF149" i="21"/>
  <c r="A150" i="21"/>
  <c r="B150" i="21"/>
  <c r="C150" i="21"/>
  <c r="D150" i="21"/>
  <c r="E150" i="21"/>
  <c r="F150" i="21"/>
  <c r="G150" i="21"/>
  <c r="H150" i="21"/>
  <c r="I150" i="21"/>
  <c r="J150" i="21"/>
  <c r="K150" i="21"/>
  <c r="M150" i="21"/>
  <c r="P150" i="21"/>
  <c r="Q150" i="21"/>
  <c r="R150" i="21"/>
  <c r="S150" i="21"/>
  <c r="T150" i="21"/>
  <c r="U150" i="21"/>
  <c r="V150" i="21"/>
  <c r="W150" i="21"/>
  <c r="X150" i="21"/>
  <c r="Y150" i="21"/>
  <c r="Z150" i="21"/>
  <c r="AA150" i="21"/>
  <c r="AB150" i="21"/>
  <c r="AF150" i="21"/>
  <c r="A151" i="21"/>
  <c r="B151" i="21"/>
  <c r="C151" i="21"/>
  <c r="D151" i="21"/>
  <c r="E151" i="21"/>
  <c r="F151" i="21"/>
  <c r="G151" i="21"/>
  <c r="H151" i="21"/>
  <c r="I151" i="21"/>
  <c r="J151" i="21"/>
  <c r="K151" i="21"/>
  <c r="M151" i="21"/>
  <c r="P151" i="21"/>
  <c r="Q151" i="21"/>
  <c r="R151" i="21"/>
  <c r="S151" i="21"/>
  <c r="T151" i="21"/>
  <c r="U151" i="21"/>
  <c r="V151" i="21"/>
  <c r="W151" i="21"/>
  <c r="X151" i="21"/>
  <c r="Y151" i="21"/>
  <c r="Z151" i="21"/>
  <c r="AA151" i="21"/>
  <c r="AB151" i="21"/>
  <c r="AF151" i="21"/>
  <c r="A152" i="21"/>
  <c r="B152" i="21"/>
  <c r="C152" i="21"/>
  <c r="D152" i="21"/>
  <c r="E152" i="21"/>
  <c r="F152" i="21"/>
  <c r="G152" i="21"/>
  <c r="H152" i="21"/>
  <c r="I152" i="21"/>
  <c r="J152" i="21"/>
  <c r="K152" i="21"/>
  <c r="M152" i="21"/>
  <c r="P152" i="21"/>
  <c r="Q152" i="21"/>
  <c r="R152" i="21"/>
  <c r="S152" i="21"/>
  <c r="T152" i="21"/>
  <c r="U152" i="21"/>
  <c r="V152" i="21"/>
  <c r="W152" i="21"/>
  <c r="X152" i="21"/>
  <c r="Y152" i="21"/>
  <c r="Z152" i="21"/>
  <c r="AA152" i="21"/>
  <c r="AB152" i="21"/>
  <c r="AF152" i="21"/>
  <c r="A153" i="21"/>
  <c r="B153" i="21"/>
  <c r="C153" i="21"/>
  <c r="D153" i="21"/>
  <c r="E153" i="21"/>
  <c r="F153" i="21"/>
  <c r="G153" i="21"/>
  <c r="H153" i="21"/>
  <c r="I153" i="21"/>
  <c r="J153" i="21"/>
  <c r="K153" i="21"/>
  <c r="M153" i="21"/>
  <c r="P153" i="21"/>
  <c r="Q153" i="21"/>
  <c r="R153" i="21"/>
  <c r="S153" i="21"/>
  <c r="T153" i="21"/>
  <c r="U153" i="21"/>
  <c r="V153" i="21"/>
  <c r="W153" i="21"/>
  <c r="X153" i="21"/>
  <c r="Y153" i="21"/>
  <c r="Z153" i="21"/>
  <c r="AA153" i="21"/>
  <c r="AB153" i="21"/>
  <c r="AF153" i="21"/>
  <c r="A154" i="21"/>
  <c r="B154" i="21"/>
  <c r="C154" i="21"/>
  <c r="D154" i="21"/>
  <c r="E154" i="21"/>
  <c r="F154" i="21"/>
  <c r="G154" i="21"/>
  <c r="H154" i="21"/>
  <c r="I154" i="21"/>
  <c r="J154" i="21"/>
  <c r="K154" i="21"/>
  <c r="M154" i="21"/>
  <c r="P154" i="21"/>
  <c r="Q154" i="21"/>
  <c r="R154" i="21"/>
  <c r="S154" i="21"/>
  <c r="T154" i="21"/>
  <c r="U154" i="21"/>
  <c r="V154" i="21"/>
  <c r="W154" i="21"/>
  <c r="X154" i="21"/>
  <c r="Y154" i="21"/>
  <c r="Z154" i="21"/>
  <c r="AA154" i="21"/>
  <c r="AB154" i="21"/>
  <c r="AF154" i="21"/>
  <c r="A155" i="21"/>
  <c r="B155" i="21"/>
  <c r="C155" i="21"/>
  <c r="D155" i="21"/>
  <c r="E155" i="21"/>
  <c r="F155" i="21"/>
  <c r="G155" i="21"/>
  <c r="H155" i="21"/>
  <c r="I155" i="21"/>
  <c r="J155" i="21"/>
  <c r="K155" i="21"/>
  <c r="M155" i="21"/>
  <c r="P155" i="21"/>
  <c r="Q155" i="21"/>
  <c r="R155" i="21"/>
  <c r="S155" i="21"/>
  <c r="T155" i="21"/>
  <c r="U155" i="21"/>
  <c r="V155" i="21"/>
  <c r="W155" i="21"/>
  <c r="X155" i="21"/>
  <c r="Y155" i="21"/>
  <c r="Z155" i="21"/>
  <c r="AA155" i="21"/>
  <c r="AB155" i="21"/>
  <c r="AF155" i="21"/>
  <c r="A156" i="21"/>
  <c r="B156" i="21"/>
  <c r="C156" i="21"/>
  <c r="D156" i="21"/>
  <c r="E156" i="21"/>
  <c r="F156" i="21"/>
  <c r="G156" i="21"/>
  <c r="H156" i="21"/>
  <c r="I156" i="21"/>
  <c r="J156" i="21"/>
  <c r="K156" i="21"/>
  <c r="M156" i="21"/>
  <c r="P156" i="21"/>
  <c r="Q156" i="21"/>
  <c r="R156" i="21"/>
  <c r="S156" i="21"/>
  <c r="T156" i="21"/>
  <c r="U156" i="21"/>
  <c r="V156" i="21"/>
  <c r="W156" i="21"/>
  <c r="X156" i="21"/>
  <c r="Y156" i="21"/>
  <c r="Z156" i="21"/>
  <c r="AA156" i="21"/>
  <c r="AB156" i="21"/>
  <c r="AF156" i="21"/>
  <c r="A157" i="21"/>
  <c r="B157" i="21"/>
  <c r="C157" i="21"/>
  <c r="D157" i="21"/>
  <c r="E157" i="21"/>
  <c r="F157" i="21"/>
  <c r="G157" i="21"/>
  <c r="H157" i="21"/>
  <c r="I157" i="21"/>
  <c r="J157" i="21"/>
  <c r="K157" i="21"/>
  <c r="M157" i="21"/>
  <c r="P157" i="21"/>
  <c r="Q157" i="21"/>
  <c r="R157" i="21"/>
  <c r="S157" i="21"/>
  <c r="T157" i="21"/>
  <c r="U157" i="21"/>
  <c r="V157" i="21"/>
  <c r="W157" i="21"/>
  <c r="X157" i="21"/>
  <c r="Y157" i="21"/>
  <c r="Z157" i="21"/>
  <c r="AA157" i="21"/>
  <c r="AB157" i="21"/>
  <c r="AF157" i="21"/>
  <c r="A158" i="21"/>
  <c r="B158" i="21"/>
  <c r="C158" i="21"/>
  <c r="D158" i="21"/>
  <c r="E158" i="21"/>
  <c r="F158" i="21"/>
  <c r="G158" i="21"/>
  <c r="H158" i="21"/>
  <c r="I158" i="21"/>
  <c r="J158" i="21"/>
  <c r="K158" i="21"/>
  <c r="M158" i="21"/>
  <c r="P158" i="21"/>
  <c r="Q158" i="21"/>
  <c r="R158" i="21"/>
  <c r="S158" i="21"/>
  <c r="T158" i="21"/>
  <c r="U158" i="21"/>
  <c r="V158" i="21"/>
  <c r="W158" i="21"/>
  <c r="X158" i="21"/>
  <c r="Y158" i="21"/>
  <c r="Z158" i="21"/>
  <c r="AA158" i="21"/>
  <c r="AB158" i="21"/>
  <c r="AF158" i="21"/>
  <c r="A159" i="21"/>
  <c r="B159" i="21"/>
  <c r="C159" i="21"/>
  <c r="D159" i="21"/>
  <c r="E159" i="21"/>
  <c r="F159" i="21"/>
  <c r="G159" i="21"/>
  <c r="H159" i="21"/>
  <c r="I159" i="21"/>
  <c r="J159" i="21"/>
  <c r="K159" i="21"/>
  <c r="M159" i="21"/>
  <c r="P159" i="21"/>
  <c r="Q159" i="21"/>
  <c r="R159" i="21"/>
  <c r="S159" i="21"/>
  <c r="T159" i="21"/>
  <c r="U159" i="21"/>
  <c r="V159" i="21"/>
  <c r="W159" i="21"/>
  <c r="X159" i="21"/>
  <c r="Y159" i="21"/>
  <c r="Z159" i="21"/>
  <c r="AA159" i="21"/>
  <c r="AB159" i="21"/>
  <c r="AF159" i="21"/>
  <c r="A160" i="21"/>
  <c r="B160" i="21"/>
  <c r="C160" i="21"/>
  <c r="D160" i="21"/>
  <c r="E160" i="21"/>
  <c r="F160" i="21"/>
  <c r="G160" i="21"/>
  <c r="H160" i="21"/>
  <c r="I160" i="21"/>
  <c r="J160" i="21"/>
  <c r="K160" i="21"/>
  <c r="M160" i="21"/>
  <c r="P160" i="21"/>
  <c r="Q160" i="21"/>
  <c r="R160" i="21"/>
  <c r="S160" i="21"/>
  <c r="T160" i="21"/>
  <c r="U160" i="21"/>
  <c r="V160" i="21"/>
  <c r="W160" i="21"/>
  <c r="X160" i="21"/>
  <c r="Y160" i="21"/>
  <c r="Z160" i="21"/>
  <c r="AA160" i="21"/>
  <c r="AB160" i="21"/>
  <c r="AF160" i="21"/>
  <c r="A161" i="21"/>
  <c r="B161" i="21"/>
  <c r="C161" i="21"/>
  <c r="D161" i="21"/>
  <c r="E161" i="21"/>
  <c r="F161" i="21"/>
  <c r="G161" i="21"/>
  <c r="H161" i="21"/>
  <c r="I161" i="21"/>
  <c r="J161" i="21"/>
  <c r="K161" i="21"/>
  <c r="M161" i="21"/>
  <c r="P161" i="21"/>
  <c r="Q161" i="21"/>
  <c r="R161" i="21"/>
  <c r="S161" i="21"/>
  <c r="T161" i="21"/>
  <c r="U161" i="21"/>
  <c r="V161" i="21"/>
  <c r="W161" i="21"/>
  <c r="X161" i="21"/>
  <c r="Y161" i="21"/>
  <c r="Z161" i="21"/>
  <c r="AA161" i="21"/>
  <c r="AB161" i="21"/>
  <c r="AF161" i="21"/>
  <c r="A162" i="21"/>
  <c r="B162" i="21"/>
  <c r="C162" i="21"/>
  <c r="D162" i="21"/>
  <c r="E162" i="21"/>
  <c r="F162" i="21"/>
  <c r="G162" i="21"/>
  <c r="H162" i="21"/>
  <c r="I162" i="21"/>
  <c r="J162" i="21"/>
  <c r="K162" i="21"/>
  <c r="M162" i="21"/>
  <c r="P162" i="21"/>
  <c r="Q162" i="21"/>
  <c r="R162" i="21"/>
  <c r="S162" i="21"/>
  <c r="T162" i="21"/>
  <c r="U162" i="21"/>
  <c r="V162" i="21"/>
  <c r="W162" i="21"/>
  <c r="X162" i="21"/>
  <c r="Y162" i="21"/>
  <c r="Z162" i="21"/>
  <c r="AA162" i="21"/>
  <c r="AB162" i="21"/>
  <c r="AF162" i="21"/>
  <c r="A163" i="21"/>
  <c r="B163" i="21"/>
  <c r="C163" i="21"/>
  <c r="D163" i="21"/>
  <c r="E163" i="21"/>
  <c r="F163" i="21"/>
  <c r="G163" i="21"/>
  <c r="H163" i="21"/>
  <c r="I163" i="21"/>
  <c r="J163" i="21"/>
  <c r="K163" i="21"/>
  <c r="M163" i="21"/>
  <c r="P163" i="21"/>
  <c r="Q163" i="21"/>
  <c r="R163" i="21"/>
  <c r="S163" i="21"/>
  <c r="T163" i="21"/>
  <c r="U163" i="21"/>
  <c r="V163" i="21"/>
  <c r="W163" i="21"/>
  <c r="X163" i="21"/>
  <c r="Y163" i="21"/>
  <c r="Z163" i="21"/>
  <c r="AA163" i="21"/>
  <c r="AB163" i="21"/>
  <c r="AF163" i="21"/>
  <c r="A164" i="21"/>
  <c r="B164" i="21"/>
  <c r="C164" i="21"/>
  <c r="D164" i="21"/>
  <c r="E164" i="21"/>
  <c r="F164" i="21"/>
  <c r="G164" i="21"/>
  <c r="H164" i="21"/>
  <c r="I164" i="21"/>
  <c r="J164" i="21"/>
  <c r="K164" i="21"/>
  <c r="M164" i="21"/>
  <c r="P164" i="21"/>
  <c r="Q164" i="21"/>
  <c r="R164" i="21"/>
  <c r="S164" i="21"/>
  <c r="T164" i="21"/>
  <c r="U164" i="21"/>
  <c r="V164" i="21"/>
  <c r="W164" i="21"/>
  <c r="X164" i="21"/>
  <c r="Y164" i="21"/>
  <c r="Z164" i="21"/>
  <c r="AA164" i="21"/>
  <c r="AB164" i="21"/>
  <c r="AF164" i="21"/>
  <c r="A165" i="21"/>
  <c r="B165" i="21"/>
  <c r="C165" i="21"/>
  <c r="D165" i="21"/>
  <c r="E165" i="21"/>
  <c r="F165" i="21"/>
  <c r="G165" i="21"/>
  <c r="H165" i="21"/>
  <c r="I165" i="21"/>
  <c r="J165" i="21"/>
  <c r="K165" i="21"/>
  <c r="M165" i="21"/>
  <c r="P165" i="21"/>
  <c r="Q165" i="21"/>
  <c r="R165" i="21"/>
  <c r="S165" i="21"/>
  <c r="T165" i="21"/>
  <c r="U165" i="21"/>
  <c r="V165" i="21"/>
  <c r="W165" i="21"/>
  <c r="X165" i="21"/>
  <c r="Y165" i="21"/>
  <c r="Z165" i="21"/>
  <c r="AA165" i="21"/>
  <c r="AB165" i="21"/>
  <c r="AF165" i="21"/>
  <c r="A166" i="21"/>
  <c r="B166" i="21"/>
  <c r="C166" i="21"/>
  <c r="D166" i="21"/>
  <c r="E166" i="21"/>
  <c r="F166" i="21"/>
  <c r="G166" i="21"/>
  <c r="H166" i="21"/>
  <c r="I166" i="21"/>
  <c r="J166" i="21"/>
  <c r="K166" i="21"/>
  <c r="M166" i="21"/>
  <c r="P166" i="21"/>
  <c r="Q166" i="21"/>
  <c r="R166" i="21"/>
  <c r="S166" i="21"/>
  <c r="T166" i="21"/>
  <c r="U166" i="21"/>
  <c r="V166" i="21"/>
  <c r="W166" i="21"/>
  <c r="X166" i="21"/>
  <c r="Y166" i="21"/>
  <c r="Z166" i="21"/>
  <c r="AA166" i="21"/>
  <c r="AB166" i="21"/>
  <c r="AF166" i="21"/>
  <c r="A167" i="21"/>
  <c r="B167" i="21"/>
  <c r="C167" i="21"/>
  <c r="D167" i="21"/>
  <c r="E167" i="21"/>
  <c r="F167" i="21"/>
  <c r="G167" i="21"/>
  <c r="H167" i="21"/>
  <c r="I167" i="21"/>
  <c r="J167" i="21"/>
  <c r="K167" i="21"/>
  <c r="M167" i="21"/>
  <c r="P167" i="21"/>
  <c r="Q167" i="21"/>
  <c r="R167" i="21"/>
  <c r="S167" i="21"/>
  <c r="T167" i="21"/>
  <c r="U167" i="21"/>
  <c r="V167" i="21"/>
  <c r="W167" i="21"/>
  <c r="X167" i="21"/>
  <c r="Y167" i="21"/>
  <c r="Z167" i="21"/>
  <c r="AA167" i="21"/>
  <c r="AB167" i="21"/>
  <c r="AF167" i="21"/>
  <c r="A168" i="21"/>
  <c r="B168" i="21"/>
  <c r="C168" i="21"/>
  <c r="D168" i="21"/>
  <c r="E168" i="21"/>
  <c r="F168" i="21"/>
  <c r="G168" i="21"/>
  <c r="H168" i="21"/>
  <c r="I168" i="21"/>
  <c r="J168" i="21"/>
  <c r="K168" i="21"/>
  <c r="M168" i="21"/>
  <c r="P168" i="21"/>
  <c r="Q168" i="21"/>
  <c r="R168" i="21"/>
  <c r="S168" i="21"/>
  <c r="T168" i="21"/>
  <c r="U168" i="21"/>
  <c r="V168" i="21"/>
  <c r="W168" i="21"/>
  <c r="X168" i="21"/>
  <c r="Y168" i="21"/>
  <c r="Z168" i="21"/>
  <c r="AA168" i="21"/>
  <c r="AB168" i="21"/>
  <c r="AF168" i="21"/>
  <c r="A169" i="21"/>
  <c r="B169" i="21"/>
  <c r="C169" i="21"/>
  <c r="D169" i="21"/>
  <c r="E169" i="21"/>
  <c r="F169" i="21"/>
  <c r="G169" i="21"/>
  <c r="H169" i="21"/>
  <c r="I169" i="21"/>
  <c r="J169" i="21"/>
  <c r="K169" i="21"/>
  <c r="M169" i="21"/>
  <c r="P169" i="21"/>
  <c r="Q169" i="21"/>
  <c r="R169" i="21"/>
  <c r="S169" i="21"/>
  <c r="T169" i="21"/>
  <c r="U169" i="21"/>
  <c r="V169" i="21"/>
  <c r="W169" i="21"/>
  <c r="X169" i="21"/>
  <c r="Y169" i="21"/>
  <c r="Z169" i="21"/>
  <c r="AA169" i="21"/>
  <c r="AB169" i="21"/>
  <c r="AF169" i="21"/>
  <c r="A170" i="21"/>
  <c r="B170" i="21"/>
  <c r="C170" i="21"/>
  <c r="D170" i="21"/>
  <c r="E170" i="21"/>
  <c r="F170" i="21"/>
  <c r="G170" i="21"/>
  <c r="H170" i="21"/>
  <c r="I170" i="21"/>
  <c r="J170" i="21"/>
  <c r="K170" i="21"/>
  <c r="M170" i="21"/>
  <c r="P170" i="21"/>
  <c r="Q170" i="21"/>
  <c r="R170" i="21"/>
  <c r="S170" i="21"/>
  <c r="T170" i="21"/>
  <c r="U170" i="21"/>
  <c r="V170" i="21"/>
  <c r="W170" i="21"/>
  <c r="X170" i="21"/>
  <c r="Y170" i="21"/>
  <c r="Z170" i="21"/>
  <c r="AA170" i="21"/>
  <c r="AB170" i="21"/>
  <c r="AF170" i="21"/>
  <c r="A171" i="21"/>
  <c r="B171" i="21"/>
  <c r="C171" i="21"/>
  <c r="D171" i="21"/>
  <c r="E171" i="21"/>
  <c r="F171" i="21"/>
  <c r="G171" i="21"/>
  <c r="H171" i="21"/>
  <c r="I171" i="21"/>
  <c r="J171" i="21"/>
  <c r="K171" i="21"/>
  <c r="M171" i="21"/>
  <c r="P171" i="21"/>
  <c r="Q171" i="21"/>
  <c r="R171" i="21"/>
  <c r="S171" i="21"/>
  <c r="T171" i="21"/>
  <c r="U171" i="21"/>
  <c r="V171" i="21"/>
  <c r="W171" i="21"/>
  <c r="X171" i="21"/>
  <c r="Y171" i="21"/>
  <c r="Z171" i="21"/>
  <c r="AA171" i="21"/>
  <c r="AB171" i="21"/>
  <c r="AF171" i="21"/>
  <c r="A172" i="21"/>
  <c r="B172" i="21"/>
  <c r="C172" i="21"/>
  <c r="D172" i="21"/>
  <c r="E172" i="21"/>
  <c r="F172" i="21"/>
  <c r="G172" i="21"/>
  <c r="H172" i="21"/>
  <c r="I172" i="21"/>
  <c r="J172" i="21"/>
  <c r="K172" i="21"/>
  <c r="M172" i="21"/>
  <c r="P172" i="21"/>
  <c r="Q172" i="21"/>
  <c r="R172" i="21"/>
  <c r="S172" i="21"/>
  <c r="T172" i="21"/>
  <c r="U172" i="21"/>
  <c r="V172" i="21"/>
  <c r="W172" i="21"/>
  <c r="X172" i="21"/>
  <c r="Y172" i="21"/>
  <c r="Z172" i="21"/>
  <c r="AA172" i="21"/>
  <c r="AB172" i="21"/>
  <c r="AF172" i="21"/>
  <c r="A173" i="21"/>
  <c r="B173" i="21"/>
  <c r="C173" i="21"/>
  <c r="D173" i="21"/>
  <c r="E173" i="21"/>
  <c r="F173" i="21"/>
  <c r="G173" i="21"/>
  <c r="H173" i="21"/>
  <c r="I173" i="21"/>
  <c r="J173" i="21"/>
  <c r="K173" i="21"/>
  <c r="M173" i="21"/>
  <c r="P173" i="21"/>
  <c r="Q173" i="21"/>
  <c r="R173" i="21"/>
  <c r="S173" i="21"/>
  <c r="T173" i="21"/>
  <c r="U173" i="21"/>
  <c r="V173" i="21"/>
  <c r="W173" i="21"/>
  <c r="X173" i="21"/>
  <c r="Y173" i="21"/>
  <c r="Z173" i="21"/>
  <c r="AA173" i="21"/>
  <c r="AB173" i="21"/>
  <c r="AF173" i="21"/>
  <c r="A174" i="21"/>
  <c r="B174" i="21"/>
  <c r="C174" i="21"/>
  <c r="D174" i="21"/>
  <c r="E174" i="21"/>
  <c r="F174" i="21"/>
  <c r="G174" i="21"/>
  <c r="H174" i="21"/>
  <c r="I174" i="21"/>
  <c r="J174" i="21"/>
  <c r="K174" i="21"/>
  <c r="M174" i="21"/>
  <c r="P174" i="21"/>
  <c r="Q174" i="21"/>
  <c r="R174" i="21"/>
  <c r="S174" i="21"/>
  <c r="T174" i="21"/>
  <c r="U174" i="21"/>
  <c r="V174" i="21"/>
  <c r="W174" i="21"/>
  <c r="X174" i="21"/>
  <c r="Y174" i="21"/>
  <c r="Z174" i="21"/>
  <c r="AA174" i="21"/>
  <c r="AB174" i="21"/>
  <c r="AF174" i="21"/>
  <c r="A175" i="21"/>
  <c r="B175" i="21"/>
  <c r="C175" i="21"/>
  <c r="D175" i="21"/>
  <c r="E175" i="21"/>
  <c r="F175" i="21"/>
  <c r="G175" i="21"/>
  <c r="H175" i="21"/>
  <c r="I175" i="21"/>
  <c r="J175" i="21"/>
  <c r="K175" i="21"/>
  <c r="M175" i="21"/>
  <c r="P175" i="21"/>
  <c r="Q175" i="21"/>
  <c r="R175" i="21"/>
  <c r="S175" i="21"/>
  <c r="T175" i="21"/>
  <c r="U175" i="21"/>
  <c r="V175" i="21"/>
  <c r="W175" i="21"/>
  <c r="X175" i="21"/>
  <c r="Y175" i="21"/>
  <c r="Z175" i="21"/>
  <c r="AA175" i="21"/>
  <c r="AB175" i="21"/>
  <c r="AF175" i="21"/>
  <c r="A176" i="21"/>
  <c r="B176" i="21"/>
  <c r="C176" i="21"/>
  <c r="D176" i="21"/>
  <c r="E176" i="21"/>
  <c r="F176" i="21"/>
  <c r="G176" i="21"/>
  <c r="H176" i="21"/>
  <c r="I176" i="21"/>
  <c r="J176" i="21"/>
  <c r="K176" i="21"/>
  <c r="M176" i="21"/>
  <c r="P176" i="21"/>
  <c r="Q176" i="21"/>
  <c r="R176" i="21"/>
  <c r="S176" i="21"/>
  <c r="T176" i="21"/>
  <c r="U176" i="21"/>
  <c r="V176" i="21"/>
  <c r="W176" i="21"/>
  <c r="X176" i="21"/>
  <c r="Y176" i="21"/>
  <c r="Z176" i="21"/>
  <c r="AA176" i="21"/>
  <c r="AB176" i="21"/>
  <c r="AF176" i="21"/>
  <c r="A177" i="21"/>
  <c r="B177" i="21"/>
  <c r="C177" i="21"/>
  <c r="D177" i="21"/>
  <c r="E177" i="21"/>
  <c r="F177" i="21"/>
  <c r="G177" i="21"/>
  <c r="H177" i="21"/>
  <c r="I177" i="21"/>
  <c r="J177" i="21"/>
  <c r="K177" i="21"/>
  <c r="M177" i="21"/>
  <c r="P177" i="21"/>
  <c r="Q177" i="21"/>
  <c r="R177" i="21"/>
  <c r="S177" i="21"/>
  <c r="T177" i="21"/>
  <c r="U177" i="21"/>
  <c r="V177" i="21"/>
  <c r="W177" i="21"/>
  <c r="X177" i="21"/>
  <c r="Y177" i="21"/>
  <c r="Z177" i="21"/>
  <c r="AA177" i="21"/>
  <c r="AB177" i="21"/>
  <c r="AF177" i="21"/>
  <c r="A178" i="21"/>
  <c r="B178" i="21"/>
  <c r="C178" i="21"/>
  <c r="D178" i="21"/>
  <c r="E178" i="21"/>
  <c r="F178" i="21"/>
  <c r="G178" i="21"/>
  <c r="H178" i="21"/>
  <c r="I178" i="21"/>
  <c r="J178" i="21"/>
  <c r="K178" i="21"/>
  <c r="M178" i="21"/>
  <c r="P178" i="21"/>
  <c r="Q178" i="21"/>
  <c r="R178" i="21"/>
  <c r="S178" i="21"/>
  <c r="T178" i="21"/>
  <c r="U178" i="21"/>
  <c r="V178" i="21"/>
  <c r="W178" i="21"/>
  <c r="X178" i="21"/>
  <c r="Y178" i="21"/>
  <c r="Z178" i="21"/>
  <c r="AA178" i="21"/>
  <c r="AB178" i="21"/>
  <c r="AF178" i="21"/>
  <c r="A179" i="21"/>
  <c r="B179" i="21"/>
  <c r="C179" i="21"/>
  <c r="D179" i="21"/>
  <c r="E179" i="21"/>
  <c r="F179" i="21"/>
  <c r="G179" i="21"/>
  <c r="H179" i="21"/>
  <c r="I179" i="21"/>
  <c r="J179" i="21"/>
  <c r="K179" i="21"/>
  <c r="M179" i="21"/>
  <c r="P179" i="21"/>
  <c r="Q179" i="21"/>
  <c r="R179" i="21"/>
  <c r="S179" i="21"/>
  <c r="T179" i="21"/>
  <c r="U179" i="21"/>
  <c r="V179" i="21"/>
  <c r="W179" i="21"/>
  <c r="X179" i="21"/>
  <c r="Y179" i="21"/>
  <c r="Z179" i="21"/>
  <c r="AA179" i="21"/>
  <c r="AB179" i="21"/>
  <c r="AF179" i="21"/>
  <c r="A180" i="21"/>
  <c r="B180" i="21"/>
  <c r="C180" i="21"/>
  <c r="D180" i="21"/>
  <c r="E180" i="21"/>
  <c r="F180" i="21"/>
  <c r="G180" i="21"/>
  <c r="H180" i="21"/>
  <c r="I180" i="21"/>
  <c r="J180" i="21"/>
  <c r="K180" i="21"/>
  <c r="M180" i="21"/>
  <c r="P180" i="21"/>
  <c r="Q180" i="21"/>
  <c r="R180" i="21"/>
  <c r="S180" i="21"/>
  <c r="T180" i="21"/>
  <c r="U180" i="21"/>
  <c r="V180" i="21"/>
  <c r="W180" i="21"/>
  <c r="X180" i="21"/>
  <c r="Y180" i="21"/>
  <c r="Z180" i="21"/>
  <c r="AA180" i="21"/>
  <c r="AB180" i="21"/>
  <c r="AF180" i="21"/>
  <c r="A181" i="21"/>
  <c r="B181" i="21"/>
  <c r="C181" i="21"/>
  <c r="D181" i="21"/>
  <c r="E181" i="21"/>
  <c r="F181" i="21"/>
  <c r="G181" i="21"/>
  <c r="H181" i="21"/>
  <c r="I181" i="21"/>
  <c r="J181" i="21"/>
  <c r="K181" i="21"/>
  <c r="M181" i="21"/>
  <c r="P181" i="21"/>
  <c r="Q181" i="21"/>
  <c r="R181" i="21"/>
  <c r="S181" i="21"/>
  <c r="T181" i="21"/>
  <c r="U181" i="21"/>
  <c r="V181" i="21"/>
  <c r="W181" i="21"/>
  <c r="X181" i="21"/>
  <c r="Y181" i="21"/>
  <c r="Z181" i="21"/>
  <c r="AA181" i="21"/>
  <c r="AB181" i="21"/>
  <c r="AF181" i="21"/>
  <c r="A182" i="21"/>
  <c r="B182" i="21"/>
  <c r="C182" i="21"/>
  <c r="D182" i="21"/>
  <c r="E182" i="21"/>
  <c r="F182" i="21"/>
  <c r="G182" i="21"/>
  <c r="H182" i="21"/>
  <c r="I182" i="21"/>
  <c r="J182" i="21"/>
  <c r="K182" i="21"/>
  <c r="M182" i="21"/>
  <c r="P182" i="21"/>
  <c r="Q182" i="21"/>
  <c r="R182" i="21"/>
  <c r="S182" i="21"/>
  <c r="T182" i="21"/>
  <c r="U182" i="21"/>
  <c r="V182" i="21"/>
  <c r="W182" i="21"/>
  <c r="X182" i="21"/>
  <c r="Y182" i="21"/>
  <c r="Z182" i="21"/>
  <c r="AA182" i="21"/>
  <c r="AB182" i="21"/>
  <c r="AF182" i="21"/>
  <c r="A183" i="21"/>
  <c r="B183" i="21"/>
  <c r="C183" i="21"/>
  <c r="D183" i="21"/>
  <c r="E183" i="21"/>
  <c r="F183" i="21"/>
  <c r="G183" i="21"/>
  <c r="H183" i="21"/>
  <c r="I183" i="21"/>
  <c r="J183" i="21"/>
  <c r="K183" i="21"/>
  <c r="M183" i="21"/>
  <c r="P183" i="21"/>
  <c r="Q183" i="21"/>
  <c r="R183" i="21"/>
  <c r="S183" i="21"/>
  <c r="T183" i="21"/>
  <c r="U183" i="21"/>
  <c r="V183" i="21"/>
  <c r="W183" i="21"/>
  <c r="X183" i="21"/>
  <c r="Y183" i="21"/>
  <c r="Z183" i="21"/>
  <c r="AA183" i="21"/>
  <c r="AB183" i="21"/>
  <c r="AF183" i="21"/>
  <c r="A184" i="21"/>
  <c r="B184" i="21"/>
  <c r="C184" i="21"/>
  <c r="D184" i="21"/>
  <c r="E184" i="21"/>
  <c r="F184" i="21"/>
  <c r="G184" i="21"/>
  <c r="H184" i="21"/>
  <c r="I184" i="21"/>
  <c r="J184" i="21"/>
  <c r="K184" i="21"/>
  <c r="M184" i="21"/>
  <c r="P184" i="21"/>
  <c r="Q184" i="21"/>
  <c r="R184" i="21"/>
  <c r="S184" i="21"/>
  <c r="T184" i="21"/>
  <c r="U184" i="21"/>
  <c r="V184" i="21"/>
  <c r="W184" i="21"/>
  <c r="X184" i="21"/>
  <c r="Y184" i="21"/>
  <c r="Z184" i="21"/>
  <c r="AA184" i="21"/>
  <c r="AB184" i="21"/>
  <c r="AF184" i="21"/>
  <c r="A185" i="21"/>
  <c r="B185" i="21"/>
  <c r="C185" i="21"/>
  <c r="D185" i="21"/>
  <c r="E185" i="21"/>
  <c r="F185" i="21"/>
  <c r="G185" i="21"/>
  <c r="H185" i="21"/>
  <c r="I185" i="21"/>
  <c r="J185" i="21"/>
  <c r="K185" i="21"/>
  <c r="M185" i="21"/>
  <c r="P185" i="21"/>
  <c r="Q185" i="21"/>
  <c r="R185" i="21"/>
  <c r="S185" i="21"/>
  <c r="T185" i="21"/>
  <c r="U185" i="21"/>
  <c r="V185" i="21"/>
  <c r="W185" i="21"/>
  <c r="X185" i="21"/>
  <c r="Y185" i="21"/>
  <c r="Z185" i="21"/>
  <c r="AA185" i="21"/>
  <c r="AB185" i="21"/>
  <c r="AF185" i="21"/>
  <c r="A186" i="21"/>
  <c r="B186" i="21"/>
  <c r="C186" i="21"/>
  <c r="D186" i="21"/>
  <c r="E186" i="21"/>
  <c r="F186" i="21"/>
  <c r="G186" i="21"/>
  <c r="H186" i="21"/>
  <c r="I186" i="21"/>
  <c r="J186" i="21"/>
  <c r="K186" i="21"/>
  <c r="M186" i="21"/>
  <c r="P186" i="21"/>
  <c r="Q186" i="21"/>
  <c r="R186" i="21"/>
  <c r="S186" i="21"/>
  <c r="T186" i="21"/>
  <c r="U186" i="21"/>
  <c r="V186" i="21"/>
  <c r="W186" i="21"/>
  <c r="X186" i="21"/>
  <c r="Y186" i="21"/>
  <c r="Z186" i="21"/>
  <c r="AA186" i="21"/>
  <c r="AB186" i="21"/>
  <c r="AF186" i="21"/>
  <c r="A187" i="21"/>
  <c r="B187" i="21"/>
  <c r="C187" i="21"/>
  <c r="D187" i="21"/>
  <c r="E187" i="21"/>
  <c r="F187" i="21"/>
  <c r="G187" i="21"/>
  <c r="H187" i="21"/>
  <c r="I187" i="21"/>
  <c r="J187" i="21"/>
  <c r="K187" i="21"/>
  <c r="M187" i="21"/>
  <c r="P187" i="21"/>
  <c r="Q187" i="21"/>
  <c r="R187" i="21"/>
  <c r="S187" i="21"/>
  <c r="T187" i="21"/>
  <c r="U187" i="21"/>
  <c r="V187" i="21"/>
  <c r="W187" i="21"/>
  <c r="X187" i="21"/>
  <c r="Y187" i="21"/>
  <c r="Z187" i="21"/>
  <c r="AA187" i="21"/>
  <c r="AB187" i="21"/>
  <c r="AF187" i="21"/>
  <c r="A188" i="21"/>
  <c r="B188" i="21"/>
  <c r="C188" i="21"/>
  <c r="D188" i="21"/>
  <c r="E188" i="21"/>
  <c r="F188" i="21"/>
  <c r="G188" i="21"/>
  <c r="H188" i="21"/>
  <c r="I188" i="21"/>
  <c r="J188" i="21"/>
  <c r="K188" i="21"/>
  <c r="M188" i="21"/>
  <c r="P188" i="21"/>
  <c r="Q188" i="21"/>
  <c r="R188" i="21"/>
  <c r="S188" i="21"/>
  <c r="T188" i="21"/>
  <c r="U188" i="21"/>
  <c r="V188" i="21"/>
  <c r="W188" i="21"/>
  <c r="X188" i="21"/>
  <c r="Y188" i="21"/>
  <c r="Z188" i="21"/>
  <c r="AA188" i="21"/>
  <c r="AB188" i="21"/>
  <c r="AF188" i="21"/>
  <c r="A189" i="21"/>
  <c r="B189" i="21"/>
  <c r="C189" i="21"/>
  <c r="D189" i="21"/>
  <c r="E189" i="21"/>
  <c r="F189" i="21"/>
  <c r="G189" i="21"/>
  <c r="H189" i="21"/>
  <c r="I189" i="21"/>
  <c r="J189" i="21"/>
  <c r="K189" i="21"/>
  <c r="M189" i="21"/>
  <c r="P189" i="21"/>
  <c r="Q189" i="21"/>
  <c r="R189" i="21"/>
  <c r="S189" i="21"/>
  <c r="T189" i="21"/>
  <c r="U189" i="21"/>
  <c r="V189" i="21"/>
  <c r="W189" i="21"/>
  <c r="X189" i="21"/>
  <c r="Y189" i="21"/>
  <c r="Z189" i="21"/>
  <c r="AA189" i="21"/>
  <c r="AB189" i="21"/>
  <c r="AF189" i="21"/>
  <c r="A190" i="21"/>
  <c r="B190" i="21"/>
  <c r="C190" i="21"/>
  <c r="D190" i="21"/>
  <c r="E190" i="21"/>
  <c r="F190" i="21"/>
  <c r="G190" i="21"/>
  <c r="H190" i="21"/>
  <c r="I190" i="21"/>
  <c r="J190" i="21"/>
  <c r="K190" i="21"/>
  <c r="M190" i="21"/>
  <c r="P190" i="21"/>
  <c r="Q190" i="21"/>
  <c r="R190" i="21"/>
  <c r="S190" i="21"/>
  <c r="T190" i="21"/>
  <c r="U190" i="21"/>
  <c r="V190" i="21"/>
  <c r="W190" i="21"/>
  <c r="X190" i="21"/>
  <c r="Y190" i="21"/>
  <c r="Z190" i="21"/>
  <c r="AA190" i="21"/>
  <c r="AB190" i="21"/>
  <c r="AF190" i="21"/>
  <c r="A191" i="21"/>
  <c r="B191" i="21"/>
  <c r="C191" i="21"/>
  <c r="D191" i="21"/>
  <c r="E191" i="21"/>
  <c r="F191" i="21"/>
  <c r="G191" i="21"/>
  <c r="H191" i="21"/>
  <c r="I191" i="21"/>
  <c r="J191" i="21"/>
  <c r="K191" i="21"/>
  <c r="M191" i="21"/>
  <c r="P191" i="21"/>
  <c r="Q191" i="21"/>
  <c r="R191" i="21"/>
  <c r="S191" i="21"/>
  <c r="T191" i="21"/>
  <c r="U191" i="21"/>
  <c r="V191" i="21"/>
  <c r="W191" i="21"/>
  <c r="X191" i="21"/>
  <c r="Y191" i="21"/>
  <c r="Z191" i="21"/>
  <c r="AA191" i="21"/>
  <c r="AB191" i="21"/>
  <c r="AF191" i="21"/>
  <c r="A192" i="21"/>
  <c r="B192" i="21"/>
  <c r="C192" i="21"/>
  <c r="D192" i="21"/>
  <c r="E192" i="21"/>
  <c r="F192" i="21"/>
  <c r="G192" i="21"/>
  <c r="H192" i="21"/>
  <c r="I192" i="21"/>
  <c r="J192" i="21"/>
  <c r="K192" i="21"/>
  <c r="M192" i="21"/>
  <c r="P192" i="21"/>
  <c r="Q192" i="21"/>
  <c r="R192" i="21"/>
  <c r="S192" i="21"/>
  <c r="T192" i="21"/>
  <c r="U192" i="21"/>
  <c r="V192" i="21"/>
  <c r="W192" i="21"/>
  <c r="X192" i="21"/>
  <c r="Y192" i="21"/>
  <c r="Z192" i="21"/>
  <c r="AA192" i="21"/>
  <c r="AB192" i="21"/>
  <c r="AF192" i="21"/>
  <c r="A193" i="21"/>
  <c r="B193" i="21"/>
  <c r="C193" i="21"/>
  <c r="D193" i="21"/>
  <c r="E193" i="21"/>
  <c r="F193" i="21"/>
  <c r="G193" i="21"/>
  <c r="H193" i="21"/>
  <c r="I193" i="21"/>
  <c r="J193" i="21"/>
  <c r="K193" i="21"/>
  <c r="M193" i="21"/>
  <c r="P193" i="21"/>
  <c r="Q193" i="21"/>
  <c r="R193" i="21"/>
  <c r="S193" i="21"/>
  <c r="T193" i="21"/>
  <c r="U193" i="21"/>
  <c r="V193" i="21"/>
  <c r="W193" i="21"/>
  <c r="X193" i="21"/>
  <c r="Y193" i="21"/>
  <c r="Z193" i="21"/>
  <c r="AA193" i="21"/>
  <c r="AB193" i="21"/>
  <c r="AF193" i="21"/>
  <c r="A194" i="21"/>
  <c r="B194" i="21"/>
  <c r="C194" i="21"/>
  <c r="D194" i="21"/>
  <c r="E194" i="21"/>
  <c r="F194" i="21"/>
  <c r="G194" i="21"/>
  <c r="H194" i="21"/>
  <c r="I194" i="21"/>
  <c r="J194" i="21"/>
  <c r="K194" i="21"/>
  <c r="M194" i="21"/>
  <c r="P194" i="21"/>
  <c r="Q194" i="21"/>
  <c r="R194" i="21"/>
  <c r="S194" i="21"/>
  <c r="T194" i="21"/>
  <c r="U194" i="21"/>
  <c r="V194" i="21"/>
  <c r="W194" i="21"/>
  <c r="X194" i="21"/>
  <c r="Y194" i="21"/>
  <c r="Z194" i="21"/>
  <c r="AA194" i="21"/>
  <c r="AB194" i="21"/>
  <c r="AF194" i="21"/>
  <c r="A195" i="21"/>
  <c r="B195" i="21"/>
  <c r="C195" i="21"/>
  <c r="D195" i="21"/>
  <c r="E195" i="21"/>
  <c r="F195" i="21"/>
  <c r="G195" i="21"/>
  <c r="H195" i="21"/>
  <c r="I195" i="21"/>
  <c r="J195" i="21"/>
  <c r="K195" i="21"/>
  <c r="M195" i="21"/>
  <c r="P195" i="21"/>
  <c r="Q195" i="21"/>
  <c r="R195" i="21"/>
  <c r="S195" i="21"/>
  <c r="T195" i="21"/>
  <c r="U195" i="21"/>
  <c r="V195" i="21"/>
  <c r="W195" i="21"/>
  <c r="X195" i="21"/>
  <c r="Y195" i="21"/>
  <c r="Z195" i="21"/>
  <c r="AA195" i="21"/>
  <c r="AB195" i="21"/>
  <c r="AF195" i="21"/>
  <c r="A196" i="21"/>
  <c r="B196" i="21"/>
  <c r="C196" i="21"/>
  <c r="D196" i="21"/>
  <c r="E196" i="21"/>
  <c r="F196" i="21"/>
  <c r="G196" i="21"/>
  <c r="H196" i="21"/>
  <c r="I196" i="21"/>
  <c r="J196" i="21"/>
  <c r="K196" i="21"/>
  <c r="M196" i="21"/>
  <c r="P196" i="21"/>
  <c r="Q196" i="21"/>
  <c r="R196" i="21"/>
  <c r="S196" i="21"/>
  <c r="T196" i="21"/>
  <c r="U196" i="21"/>
  <c r="V196" i="21"/>
  <c r="W196" i="21"/>
  <c r="X196" i="21"/>
  <c r="Y196" i="21"/>
  <c r="Z196" i="21"/>
  <c r="AA196" i="21"/>
  <c r="AB196" i="21"/>
  <c r="AF196" i="21"/>
  <c r="A197" i="21"/>
  <c r="B197" i="21"/>
  <c r="C197" i="21"/>
  <c r="D197" i="21"/>
  <c r="E197" i="21"/>
  <c r="F197" i="21"/>
  <c r="G197" i="21"/>
  <c r="H197" i="21"/>
  <c r="I197" i="21"/>
  <c r="J197" i="21"/>
  <c r="K197" i="21"/>
  <c r="M197" i="21"/>
  <c r="P197" i="21"/>
  <c r="Q197" i="21"/>
  <c r="R197" i="21"/>
  <c r="S197" i="21"/>
  <c r="T197" i="21"/>
  <c r="U197" i="21"/>
  <c r="V197" i="21"/>
  <c r="W197" i="21"/>
  <c r="X197" i="21"/>
  <c r="Y197" i="21"/>
  <c r="Z197" i="21"/>
  <c r="AA197" i="21"/>
  <c r="AB197" i="21"/>
  <c r="AF197" i="21"/>
  <c r="A198" i="21"/>
  <c r="B198" i="21"/>
  <c r="C198" i="21"/>
  <c r="D198" i="21"/>
  <c r="E198" i="21"/>
  <c r="F198" i="21"/>
  <c r="G198" i="21"/>
  <c r="H198" i="21"/>
  <c r="I198" i="21"/>
  <c r="J198" i="21"/>
  <c r="K198" i="21"/>
  <c r="M198" i="21"/>
  <c r="P198" i="21"/>
  <c r="Q198" i="21"/>
  <c r="R198" i="21"/>
  <c r="S198" i="21"/>
  <c r="T198" i="21"/>
  <c r="U198" i="21"/>
  <c r="V198" i="21"/>
  <c r="W198" i="21"/>
  <c r="X198" i="21"/>
  <c r="Y198" i="21"/>
  <c r="Z198" i="21"/>
  <c r="AA198" i="21"/>
  <c r="AB198" i="21"/>
  <c r="AF198" i="21"/>
  <c r="A199" i="21"/>
  <c r="B199" i="21"/>
  <c r="C199" i="21"/>
  <c r="D199" i="21"/>
  <c r="E199" i="21"/>
  <c r="F199" i="21"/>
  <c r="G199" i="21"/>
  <c r="H199" i="21"/>
  <c r="I199" i="21"/>
  <c r="J199" i="21"/>
  <c r="K199" i="21"/>
  <c r="M199" i="21"/>
  <c r="P199" i="21"/>
  <c r="Q199" i="21"/>
  <c r="R199" i="21"/>
  <c r="S199" i="21"/>
  <c r="T199" i="21"/>
  <c r="U199" i="21"/>
  <c r="V199" i="21"/>
  <c r="W199" i="21"/>
  <c r="X199" i="21"/>
  <c r="Y199" i="21"/>
  <c r="Z199" i="21"/>
  <c r="AA199" i="21"/>
  <c r="AB199" i="21"/>
  <c r="AF199" i="21"/>
  <c r="A200" i="21"/>
  <c r="B200" i="21"/>
  <c r="C200" i="21"/>
  <c r="D200" i="21"/>
  <c r="E200" i="21"/>
  <c r="F200" i="21"/>
  <c r="G200" i="21"/>
  <c r="H200" i="21"/>
  <c r="I200" i="21"/>
  <c r="J200" i="21"/>
  <c r="K200" i="21"/>
  <c r="M200" i="21"/>
  <c r="P200" i="21"/>
  <c r="Q200" i="21"/>
  <c r="R200" i="21"/>
  <c r="S200" i="21"/>
  <c r="T200" i="21"/>
  <c r="U200" i="21"/>
  <c r="V200" i="21"/>
  <c r="W200" i="21"/>
  <c r="X200" i="21"/>
  <c r="Y200" i="21"/>
  <c r="Z200" i="21"/>
  <c r="AA200" i="21"/>
  <c r="AB200" i="21"/>
  <c r="AF200" i="21"/>
  <c r="A201" i="21"/>
  <c r="B201" i="21"/>
  <c r="C201" i="21"/>
  <c r="D201" i="21"/>
  <c r="E201" i="21"/>
  <c r="F201" i="21"/>
  <c r="G201" i="21"/>
  <c r="H201" i="21"/>
  <c r="I201" i="21"/>
  <c r="J201" i="21"/>
  <c r="K201" i="21"/>
  <c r="M201" i="21"/>
  <c r="P201" i="21"/>
  <c r="Q201" i="21"/>
  <c r="R201" i="21"/>
  <c r="S201" i="21"/>
  <c r="T201" i="21"/>
  <c r="U201" i="21"/>
  <c r="V201" i="21"/>
  <c r="W201" i="21"/>
  <c r="X201" i="21"/>
  <c r="Y201" i="21"/>
  <c r="Z201" i="21"/>
  <c r="AA201" i="21"/>
  <c r="AB201" i="21"/>
  <c r="AF201" i="21"/>
  <c r="A202" i="21"/>
  <c r="B202" i="21"/>
  <c r="C202" i="21"/>
  <c r="D202" i="21"/>
  <c r="E202" i="21"/>
  <c r="F202" i="21"/>
  <c r="G202" i="21"/>
  <c r="H202" i="21"/>
  <c r="I202" i="21"/>
  <c r="J202" i="21"/>
  <c r="K202" i="21"/>
  <c r="M202" i="21"/>
  <c r="P202" i="21"/>
  <c r="Q202" i="21"/>
  <c r="R202" i="21"/>
  <c r="S202" i="21"/>
  <c r="T202" i="21"/>
  <c r="U202" i="21"/>
  <c r="V202" i="21"/>
  <c r="W202" i="21"/>
  <c r="X202" i="21"/>
  <c r="Y202" i="21"/>
  <c r="Z202" i="21"/>
  <c r="AA202" i="21"/>
  <c r="AB202" i="21"/>
  <c r="AF202" i="21"/>
  <c r="A203" i="21"/>
  <c r="B203" i="21"/>
  <c r="C203" i="21"/>
  <c r="D203" i="21"/>
  <c r="E203" i="21"/>
  <c r="F203" i="21"/>
  <c r="G203" i="21"/>
  <c r="H203" i="21"/>
  <c r="I203" i="21"/>
  <c r="J203" i="21"/>
  <c r="K203" i="21"/>
  <c r="M203" i="21"/>
  <c r="P203" i="21"/>
  <c r="Q203" i="21"/>
  <c r="R203" i="21"/>
  <c r="S203" i="21"/>
  <c r="T203" i="21"/>
  <c r="U203" i="21"/>
  <c r="V203" i="21"/>
  <c r="W203" i="21"/>
  <c r="X203" i="21"/>
  <c r="Y203" i="21"/>
  <c r="Z203" i="21"/>
  <c r="AA203" i="21"/>
  <c r="AB203" i="21"/>
  <c r="AF203" i="21"/>
  <c r="A204" i="21"/>
  <c r="B204" i="21"/>
  <c r="C204" i="21"/>
  <c r="D204" i="21"/>
  <c r="E204" i="21"/>
  <c r="F204" i="21"/>
  <c r="G204" i="21"/>
  <c r="H204" i="21"/>
  <c r="I204" i="21"/>
  <c r="J204" i="21"/>
  <c r="K204" i="21"/>
  <c r="M204" i="21"/>
  <c r="P204" i="21"/>
  <c r="Q204" i="21"/>
  <c r="R204" i="21"/>
  <c r="S204" i="21"/>
  <c r="T204" i="21"/>
  <c r="U204" i="21"/>
  <c r="V204" i="21"/>
  <c r="W204" i="21"/>
  <c r="X204" i="21"/>
  <c r="Y204" i="21"/>
  <c r="Z204" i="21"/>
  <c r="AA204" i="21"/>
  <c r="AB204" i="21"/>
  <c r="AF204" i="21"/>
  <c r="A205" i="21"/>
  <c r="B205" i="21"/>
  <c r="C205" i="21"/>
  <c r="D205" i="21"/>
  <c r="E205" i="21"/>
  <c r="F205" i="21"/>
  <c r="G205" i="21"/>
  <c r="H205" i="21"/>
  <c r="I205" i="21"/>
  <c r="J205" i="21"/>
  <c r="K205" i="21"/>
  <c r="M205" i="21"/>
  <c r="P205" i="21"/>
  <c r="Q205" i="21"/>
  <c r="R205" i="21"/>
  <c r="S205" i="21"/>
  <c r="T205" i="21"/>
  <c r="U205" i="21"/>
  <c r="V205" i="21"/>
  <c r="W205" i="21"/>
  <c r="X205" i="21"/>
  <c r="Y205" i="21"/>
  <c r="Z205" i="21"/>
  <c r="AA205" i="21"/>
  <c r="AB205" i="21"/>
  <c r="AF205" i="21"/>
  <c r="A206" i="21"/>
  <c r="B206" i="21"/>
  <c r="C206" i="21"/>
  <c r="D206" i="21"/>
  <c r="E206" i="21"/>
  <c r="F206" i="21"/>
  <c r="G206" i="21"/>
  <c r="H206" i="21"/>
  <c r="I206" i="21"/>
  <c r="J206" i="21"/>
  <c r="K206" i="21"/>
  <c r="M206" i="21"/>
  <c r="P206" i="21"/>
  <c r="Q206" i="21"/>
  <c r="R206" i="21"/>
  <c r="S206" i="21"/>
  <c r="T206" i="21"/>
  <c r="U206" i="21"/>
  <c r="V206" i="21"/>
  <c r="W206" i="21"/>
  <c r="X206" i="21"/>
  <c r="Y206" i="21"/>
  <c r="Z206" i="21"/>
  <c r="AA206" i="21"/>
  <c r="AB206" i="21"/>
  <c r="AF206" i="21"/>
  <c r="A207" i="21"/>
  <c r="B207" i="21"/>
  <c r="C207" i="21"/>
  <c r="D207" i="21"/>
  <c r="E207" i="21"/>
  <c r="F207" i="21"/>
  <c r="G207" i="21"/>
  <c r="H207" i="21"/>
  <c r="I207" i="21"/>
  <c r="J207" i="21"/>
  <c r="K207" i="21"/>
  <c r="M207" i="21"/>
  <c r="P207" i="21"/>
  <c r="Q207" i="21"/>
  <c r="R207" i="21"/>
  <c r="S207" i="21"/>
  <c r="T207" i="21"/>
  <c r="U207" i="21"/>
  <c r="V207" i="21"/>
  <c r="W207" i="21"/>
  <c r="X207" i="21"/>
  <c r="Y207" i="21"/>
  <c r="Z207" i="21"/>
  <c r="AA207" i="21"/>
  <c r="AB207" i="21"/>
  <c r="AF207" i="21"/>
  <c r="A208" i="21"/>
  <c r="B208" i="21"/>
  <c r="C208" i="21"/>
  <c r="D208" i="21"/>
  <c r="E208" i="21"/>
  <c r="F208" i="21"/>
  <c r="G208" i="21"/>
  <c r="H208" i="21"/>
  <c r="I208" i="21"/>
  <c r="J208" i="21"/>
  <c r="K208" i="21"/>
  <c r="M208" i="21"/>
  <c r="P208" i="21"/>
  <c r="Q208" i="21"/>
  <c r="R208" i="21"/>
  <c r="S208" i="21"/>
  <c r="T208" i="21"/>
  <c r="U208" i="21"/>
  <c r="V208" i="21"/>
  <c r="W208" i="21"/>
  <c r="X208" i="21"/>
  <c r="Y208" i="21"/>
  <c r="Z208" i="21"/>
  <c r="AA208" i="21"/>
  <c r="AB208" i="21"/>
  <c r="AF208" i="21"/>
  <c r="A209" i="21"/>
  <c r="B209" i="21"/>
  <c r="C209" i="21"/>
  <c r="D209" i="21"/>
  <c r="E209" i="21"/>
  <c r="F209" i="21"/>
  <c r="G209" i="21"/>
  <c r="H209" i="21"/>
  <c r="I209" i="21"/>
  <c r="J209" i="21"/>
  <c r="K209" i="21"/>
  <c r="M209" i="21"/>
  <c r="P209" i="21"/>
  <c r="Q209" i="21"/>
  <c r="R209" i="21"/>
  <c r="S209" i="21"/>
  <c r="T209" i="21"/>
  <c r="U209" i="21"/>
  <c r="V209" i="21"/>
  <c r="W209" i="21"/>
  <c r="X209" i="21"/>
  <c r="Y209" i="21"/>
  <c r="Z209" i="21"/>
  <c r="AA209" i="21"/>
  <c r="AB209" i="21"/>
  <c r="AF209" i="21"/>
  <c r="A210" i="21"/>
  <c r="B210" i="21"/>
  <c r="C210" i="21"/>
  <c r="D210" i="21"/>
  <c r="E210" i="21"/>
  <c r="F210" i="21"/>
  <c r="G210" i="21"/>
  <c r="H210" i="21"/>
  <c r="I210" i="21"/>
  <c r="J210" i="21"/>
  <c r="K210" i="21"/>
  <c r="M210" i="21"/>
  <c r="P210" i="21"/>
  <c r="Q210" i="21"/>
  <c r="R210" i="21"/>
  <c r="S210" i="21"/>
  <c r="T210" i="21"/>
  <c r="U210" i="21"/>
  <c r="V210" i="21"/>
  <c r="W210" i="21"/>
  <c r="X210" i="21"/>
  <c r="Y210" i="21"/>
  <c r="Z210" i="21"/>
  <c r="AA210" i="21"/>
  <c r="AB210" i="21"/>
  <c r="AF210" i="21"/>
  <c r="A211" i="21"/>
  <c r="B211" i="21"/>
  <c r="C211" i="21"/>
  <c r="D211" i="21"/>
  <c r="E211" i="21"/>
  <c r="F211" i="21"/>
  <c r="G211" i="21"/>
  <c r="H211" i="21"/>
  <c r="I211" i="21"/>
  <c r="J211" i="21"/>
  <c r="K211" i="21"/>
  <c r="M211" i="21"/>
  <c r="P211" i="21"/>
  <c r="Q211" i="21"/>
  <c r="R211" i="21"/>
  <c r="S211" i="21"/>
  <c r="T211" i="21"/>
  <c r="U211" i="21"/>
  <c r="V211" i="21"/>
  <c r="W211" i="21"/>
  <c r="X211" i="21"/>
  <c r="Y211" i="21"/>
  <c r="Z211" i="21"/>
  <c r="AA211" i="21"/>
  <c r="AB211" i="21"/>
  <c r="AF211" i="21"/>
  <c r="A212" i="21"/>
  <c r="B212" i="21"/>
  <c r="C212" i="21"/>
  <c r="D212" i="21"/>
  <c r="E212" i="21"/>
  <c r="F212" i="21"/>
  <c r="G212" i="21"/>
  <c r="H212" i="21"/>
  <c r="I212" i="21"/>
  <c r="J212" i="21"/>
  <c r="K212" i="21"/>
  <c r="M212" i="21"/>
  <c r="P212" i="21"/>
  <c r="Q212" i="21"/>
  <c r="R212" i="21"/>
  <c r="S212" i="21"/>
  <c r="T212" i="21"/>
  <c r="U212" i="21"/>
  <c r="V212" i="21"/>
  <c r="W212" i="21"/>
  <c r="X212" i="21"/>
  <c r="Y212" i="21"/>
  <c r="Z212" i="21"/>
  <c r="AA212" i="21"/>
  <c r="AB212" i="21"/>
  <c r="AF212" i="21"/>
  <c r="A213" i="21"/>
  <c r="B213" i="21"/>
  <c r="C213" i="21"/>
  <c r="D213" i="21"/>
  <c r="E213" i="21"/>
  <c r="F213" i="21"/>
  <c r="G213" i="21"/>
  <c r="H213" i="21"/>
  <c r="I213" i="21"/>
  <c r="J213" i="21"/>
  <c r="K213" i="21"/>
  <c r="M213" i="21"/>
  <c r="P213" i="21"/>
  <c r="Q213" i="21"/>
  <c r="R213" i="21"/>
  <c r="S213" i="21"/>
  <c r="T213" i="21"/>
  <c r="U213" i="21"/>
  <c r="V213" i="21"/>
  <c r="W213" i="21"/>
  <c r="X213" i="21"/>
  <c r="Y213" i="21"/>
  <c r="Z213" i="21"/>
  <c r="AA213" i="21"/>
  <c r="AB213" i="21"/>
  <c r="AF213" i="21"/>
  <c r="A214" i="21"/>
  <c r="B214" i="21"/>
  <c r="C214" i="21"/>
  <c r="D214" i="21"/>
  <c r="E214" i="21"/>
  <c r="F214" i="21"/>
  <c r="G214" i="21"/>
  <c r="H214" i="21"/>
  <c r="I214" i="21"/>
  <c r="J214" i="21"/>
  <c r="K214" i="21"/>
  <c r="M214" i="21"/>
  <c r="P214" i="21"/>
  <c r="Q214" i="21"/>
  <c r="R214" i="21"/>
  <c r="S214" i="21"/>
  <c r="T214" i="21"/>
  <c r="U214" i="21"/>
  <c r="V214" i="21"/>
  <c r="W214" i="21"/>
  <c r="X214" i="21"/>
  <c r="Y214" i="21"/>
  <c r="Z214" i="21"/>
  <c r="AA214" i="21"/>
  <c r="AB214" i="21"/>
  <c r="AF214" i="21"/>
  <c r="A215" i="21"/>
  <c r="B215" i="21"/>
  <c r="C215" i="21"/>
  <c r="D215" i="21"/>
  <c r="E215" i="21"/>
  <c r="F215" i="21"/>
  <c r="G215" i="21"/>
  <c r="H215" i="21"/>
  <c r="I215" i="21"/>
  <c r="J215" i="21"/>
  <c r="K215" i="21"/>
  <c r="M215" i="21"/>
  <c r="P215" i="21"/>
  <c r="Q215" i="21"/>
  <c r="R215" i="21"/>
  <c r="S215" i="21"/>
  <c r="T215" i="21"/>
  <c r="U215" i="21"/>
  <c r="V215" i="21"/>
  <c r="W215" i="21"/>
  <c r="X215" i="21"/>
  <c r="Y215" i="21"/>
  <c r="Z215" i="21"/>
  <c r="AA215" i="21"/>
  <c r="AB215" i="21"/>
  <c r="AF215" i="21"/>
  <c r="A216" i="21"/>
  <c r="B216" i="21"/>
  <c r="C216" i="21"/>
  <c r="D216" i="21"/>
  <c r="E216" i="21"/>
  <c r="F216" i="21"/>
  <c r="G216" i="21"/>
  <c r="H216" i="21"/>
  <c r="I216" i="21"/>
  <c r="J216" i="21"/>
  <c r="K216" i="21"/>
  <c r="M216" i="21"/>
  <c r="P216" i="21"/>
  <c r="Q216" i="21"/>
  <c r="R216" i="21"/>
  <c r="S216" i="21"/>
  <c r="T216" i="21"/>
  <c r="U216" i="21"/>
  <c r="V216" i="21"/>
  <c r="W216" i="21"/>
  <c r="X216" i="21"/>
  <c r="Y216" i="21"/>
  <c r="Z216" i="21"/>
  <c r="AA216" i="21"/>
  <c r="AB216" i="21"/>
  <c r="AF216" i="21"/>
  <c r="A217" i="21"/>
  <c r="B217" i="21"/>
  <c r="C217" i="21"/>
  <c r="D217" i="21"/>
  <c r="E217" i="21"/>
  <c r="F217" i="21"/>
  <c r="G217" i="21"/>
  <c r="H217" i="21"/>
  <c r="I217" i="21"/>
  <c r="J217" i="21"/>
  <c r="K217" i="21"/>
  <c r="M217" i="21"/>
  <c r="P217" i="21"/>
  <c r="Q217" i="21"/>
  <c r="R217" i="21"/>
  <c r="S217" i="21"/>
  <c r="T217" i="21"/>
  <c r="U217" i="21"/>
  <c r="V217" i="21"/>
  <c r="W217" i="21"/>
  <c r="X217" i="21"/>
  <c r="Y217" i="21"/>
  <c r="Z217" i="21"/>
  <c r="AA217" i="21"/>
  <c r="AB217" i="21"/>
  <c r="AF217" i="21"/>
  <c r="A218" i="21"/>
  <c r="B218" i="21"/>
  <c r="C218" i="21"/>
  <c r="D218" i="21"/>
  <c r="E218" i="21"/>
  <c r="F218" i="21"/>
  <c r="G218" i="21"/>
  <c r="H218" i="21"/>
  <c r="I218" i="21"/>
  <c r="J218" i="21"/>
  <c r="K218" i="21"/>
  <c r="M218" i="21"/>
  <c r="P218" i="21"/>
  <c r="Q218" i="21"/>
  <c r="R218" i="21"/>
  <c r="S218" i="21"/>
  <c r="T218" i="21"/>
  <c r="U218" i="21"/>
  <c r="V218" i="21"/>
  <c r="W218" i="21"/>
  <c r="X218" i="21"/>
  <c r="Y218" i="21"/>
  <c r="Z218" i="21"/>
  <c r="AA218" i="21"/>
  <c r="AB218" i="21"/>
  <c r="AF218" i="21"/>
  <c r="A219" i="21"/>
  <c r="B219" i="21"/>
  <c r="C219" i="21"/>
  <c r="D219" i="21"/>
  <c r="E219" i="21"/>
  <c r="F219" i="21"/>
  <c r="G219" i="21"/>
  <c r="H219" i="21"/>
  <c r="I219" i="21"/>
  <c r="J219" i="21"/>
  <c r="K219" i="21"/>
  <c r="M219" i="21"/>
  <c r="P219" i="21"/>
  <c r="Q219" i="21"/>
  <c r="R219" i="21"/>
  <c r="S219" i="21"/>
  <c r="T219" i="21"/>
  <c r="U219" i="21"/>
  <c r="V219" i="21"/>
  <c r="W219" i="21"/>
  <c r="X219" i="21"/>
  <c r="Y219" i="21"/>
  <c r="Z219" i="21"/>
  <c r="AA219" i="21"/>
  <c r="AB219" i="21"/>
  <c r="AF219" i="21"/>
  <c r="A220" i="21"/>
  <c r="B220" i="21"/>
  <c r="C220" i="21"/>
  <c r="D220" i="21"/>
  <c r="E220" i="21"/>
  <c r="F220" i="21"/>
  <c r="G220" i="21"/>
  <c r="H220" i="21"/>
  <c r="I220" i="21"/>
  <c r="J220" i="21"/>
  <c r="K220" i="21"/>
  <c r="M220" i="21"/>
  <c r="P220" i="21"/>
  <c r="Q220" i="21"/>
  <c r="R220" i="21"/>
  <c r="S220" i="21"/>
  <c r="T220" i="21"/>
  <c r="U220" i="21"/>
  <c r="V220" i="21"/>
  <c r="W220" i="21"/>
  <c r="X220" i="21"/>
  <c r="Y220" i="21"/>
  <c r="Z220" i="21"/>
  <c r="AA220" i="21"/>
  <c r="AB220" i="21"/>
  <c r="AF220" i="21"/>
  <c r="A221" i="21"/>
  <c r="B221" i="21"/>
  <c r="C221" i="21"/>
  <c r="D221" i="21"/>
  <c r="E221" i="21"/>
  <c r="F221" i="21"/>
  <c r="G221" i="21"/>
  <c r="H221" i="21"/>
  <c r="I221" i="21"/>
  <c r="J221" i="21"/>
  <c r="K221" i="21"/>
  <c r="M221" i="21"/>
  <c r="P221" i="21"/>
  <c r="Q221" i="21"/>
  <c r="R221" i="21"/>
  <c r="S221" i="21"/>
  <c r="T221" i="21"/>
  <c r="U221" i="21"/>
  <c r="V221" i="21"/>
  <c r="W221" i="21"/>
  <c r="X221" i="21"/>
  <c r="Y221" i="21"/>
  <c r="Z221" i="21"/>
  <c r="AA221" i="21"/>
  <c r="AB221" i="21"/>
  <c r="AF221" i="21"/>
  <c r="A222" i="21"/>
  <c r="B222" i="21"/>
  <c r="C222" i="21"/>
  <c r="D222" i="21"/>
  <c r="E222" i="21"/>
  <c r="F222" i="21"/>
  <c r="G222" i="21"/>
  <c r="H222" i="21"/>
  <c r="I222" i="21"/>
  <c r="J222" i="21"/>
  <c r="K222" i="21"/>
  <c r="M222" i="21"/>
  <c r="P222" i="21"/>
  <c r="Q222" i="21"/>
  <c r="R222" i="21"/>
  <c r="S222" i="21"/>
  <c r="T222" i="21"/>
  <c r="U222" i="21"/>
  <c r="V222" i="21"/>
  <c r="W222" i="21"/>
  <c r="X222" i="21"/>
  <c r="Y222" i="21"/>
  <c r="Z222" i="21"/>
  <c r="AA222" i="21"/>
  <c r="AB222" i="21"/>
  <c r="AF222" i="21"/>
  <c r="A223" i="21"/>
  <c r="B223" i="21"/>
  <c r="C223" i="21"/>
  <c r="D223" i="21"/>
  <c r="E223" i="21"/>
  <c r="F223" i="21"/>
  <c r="G223" i="21"/>
  <c r="H223" i="21"/>
  <c r="I223" i="21"/>
  <c r="J223" i="21"/>
  <c r="K223" i="21"/>
  <c r="M223" i="21"/>
  <c r="P223" i="21"/>
  <c r="Q223" i="21"/>
  <c r="R223" i="21"/>
  <c r="S223" i="21"/>
  <c r="T223" i="21"/>
  <c r="U223" i="21"/>
  <c r="V223" i="21"/>
  <c r="W223" i="21"/>
  <c r="X223" i="21"/>
  <c r="Y223" i="21"/>
  <c r="Z223" i="21"/>
  <c r="AA223" i="21"/>
  <c r="AB223" i="21"/>
  <c r="AF223" i="21"/>
  <c r="A224" i="21"/>
  <c r="B224" i="21"/>
  <c r="C224" i="21"/>
  <c r="D224" i="21"/>
  <c r="E224" i="21"/>
  <c r="F224" i="21"/>
  <c r="G224" i="21"/>
  <c r="H224" i="21"/>
  <c r="I224" i="21"/>
  <c r="J224" i="21"/>
  <c r="K224" i="21"/>
  <c r="M224" i="21"/>
  <c r="P224" i="21"/>
  <c r="Q224" i="21"/>
  <c r="R224" i="21"/>
  <c r="S224" i="21"/>
  <c r="T224" i="21"/>
  <c r="U224" i="21"/>
  <c r="V224" i="21"/>
  <c r="W224" i="21"/>
  <c r="X224" i="21"/>
  <c r="Y224" i="21"/>
  <c r="Z224" i="21"/>
  <c r="AA224" i="21"/>
  <c r="AB224" i="21"/>
  <c r="AF224" i="21"/>
  <c r="A225" i="21"/>
  <c r="B225" i="21"/>
  <c r="C225" i="21"/>
  <c r="D225" i="21"/>
  <c r="E225" i="21"/>
  <c r="F225" i="21"/>
  <c r="G225" i="21"/>
  <c r="H225" i="21"/>
  <c r="I225" i="21"/>
  <c r="J225" i="21"/>
  <c r="K225" i="21"/>
  <c r="M225" i="21"/>
  <c r="P225" i="21"/>
  <c r="Q225" i="21"/>
  <c r="R225" i="21"/>
  <c r="S225" i="21"/>
  <c r="T225" i="21"/>
  <c r="U225" i="21"/>
  <c r="V225" i="21"/>
  <c r="W225" i="21"/>
  <c r="X225" i="21"/>
  <c r="Y225" i="21"/>
  <c r="Z225" i="21"/>
  <c r="AA225" i="21"/>
  <c r="AB225" i="21"/>
  <c r="AF225" i="21"/>
  <c r="A226" i="21"/>
  <c r="B226" i="21"/>
  <c r="C226" i="21"/>
  <c r="D226" i="21"/>
  <c r="E226" i="21"/>
  <c r="F226" i="21"/>
  <c r="G226" i="21"/>
  <c r="H226" i="21"/>
  <c r="I226" i="21"/>
  <c r="J226" i="21"/>
  <c r="K226" i="21"/>
  <c r="M226" i="21"/>
  <c r="P226" i="21"/>
  <c r="Q226" i="21"/>
  <c r="R226" i="21"/>
  <c r="S226" i="21"/>
  <c r="T226" i="21"/>
  <c r="U226" i="21"/>
  <c r="V226" i="21"/>
  <c r="W226" i="21"/>
  <c r="X226" i="21"/>
  <c r="Y226" i="21"/>
  <c r="Z226" i="21"/>
  <c r="AA226" i="21"/>
  <c r="AB226" i="21"/>
  <c r="AF226" i="21"/>
  <c r="A227" i="21"/>
  <c r="B227" i="21"/>
  <c r="C227" i="21"/>
  <c r="D227" i="21"/>
  <c r="E227" i="21"/>
  <c r="F227" i="21"/>
  <c r="G227" i="21"/>
  <c r="H227" i="21"/>
  <c r="I227" i="21"/>
  <c r="J227" i="21"/>
  <c r="K227" i="21"/>
  <c r="M227" i="21"/>
  <c r="P227" i="21"/>
  <c r="Q227" i="21"/>
  <c r="R227" i="21"/>
  <c r="S227" i="21"/>
  <c r="T227" i="21"/>
  <c r="U227" i="21"/>
  <c r="V227" i="21"/>
  <c r="W227" i="21"/>
  <c r="X227" i="21"/>
  <c r="Y227" i="21"/>
  <c r="Z227" i="21"/>
  <c r="AA227" i="21"/>
  <c r="AB227" i="21"/>
  <c r="AF227" i="21"/>
  <c r="A228" i="21"/>
  <c r="B228" i="21"/>
  <c r="C228" i="21"/>
  <c r="D228" i="21"/>
  <c r="E228" i="21"/>
  <c r="F228" i="21"/>
  <c r="G228" i="21"/>
  <c r="H228" i="21"/>
  <c r="I228" i="21"/>
  <c r="J228" i="21"/>
  <c r="K228" i="21"/>
  <c r="M228" i="21"/>
  <c r="P228" i="21"/>
  <c r="Q228" i="21"/>
  <c r="R228" i="21"/>
  <c r="S228" i="21"/>
  <c r="T228" i="21"/>
  <c r="U228" i="21"/>
  <c r="V228" i="21"/>
  <c r="W228" i="21"/>
  <c r="X228" i="21"/>
  <c r="Y228" i="21"/>
  <c r="Z228" i="21"/>
  <c r="AA228" i="21"/>
  <c r="AB228" i="21"/>
  <c r="AF228" i="21"/>
  <c r="A229" i="21"/>
  <c r="B229" i="21"/>
  <c r="C229" i="21"/>
  <c r="D229" i="21"/>
  <c r="E229" i="21"/>
  <c r="F229" i="21"/>
  <c r="G229" i="21"/>
  <c r="H229" i="21"/>
  <c r="I229" i="21"/>
  <c r="J229" i="21"/>
  <c r="K229" i="21"/>
  <c r="M229" i="21"/>
  <c r="P229" i="21"/>
  <c r="Q229" i="21"/>
  <c r="R229" i="21"/>
  <c r="S229" i="21"/>
  <c r="T229" i="21"/>
  <c r="U229" i="21"/>
  <c r="V229" i="21"/>
  <c r="W229" i="21"/>
  <c r="X229" i="21"/>
  <c r="Y229" i="21"/>
  <c r="Z229" i="21"/>
  <c r="AA229" i="21"/>
  <c r="AB229" i="21"/>
  <c r="AF229" i="21"/>
  <c r="A230" i="21"/>
  <c r="B230" i="21"/>
  <c r="C230" i="21"/>
  <c r="D230" i="21"/>
  <c r="E230" i="21"/>
  <c r="F230" i="21"/>
  <c r="G230" i="21"/>
  <c r="H230" i="21"/>
  <c r="I230" i="21"/>
  <c r="J230" i="21"/>
  <c r="K230" i="21"/>
  <c r="M230" i="21"/>
  <c r="P230" i="21"/>
  <c r="Q230" i="21"/>
  <c r="R230" i="21"/>
  <c r="S230" i="21"/>
  <c r="T230" i="21"/>
  <c r="U230" i="21"/>
  <c r="V230" i="21"/>
  <c r="W230" i="21"/>
  <c r="X230" i="21"/>
  <c r="Y230" i="21"/>
  <c r="Z230" i="21"/>
  <c r="AA230" i="21"/>
  <c r="AB230" i="21"/>
  <c r="AF230" i="21"/>
  <c r="A231" i="21"/>
  <c r="B231" i="21"/>
  <c r="C231" i="21"/>
  <c r="D231" i="21"/>
  <c r="E231" i="21"/>
  <c r="F231" i="21"/>
  <c r="G231" i="21"/>
  <c r="H231" i="21"/>
  <c r="I231" i="21"/>
  <c r="J231" i="21"/>
  <c r="K231" i="21"/>
  <c r="M231" i="21"/>
  <c r="P231" i="21"/>
  <c r="Q231" i="21"/>
  <c r="R231" i="21"/>
  <c r="S231" i="21"/>
  <c r="T231" i="21"/>
  <c r="U231" i="21"/>
  <c r="V231" i="21"/>
  <c r="W231" i="21"/>
  <c r="X231" i="21"/>
  <c r="Y231" i="21"/>
  <c r="Z231" i="21"/>
  <c r="AA231" i="21"/>
  <c r="AB231" i="21"/>
  <c r="AF231" i="21"/>
  <c r="A232" i="21"/>
  <c r="B232" i="21"/>
  <c r="C232" i="21"/>
  <c r="D232" i="21"/>
  <c r="E232" i="21"/>
  <c r="F232" i="21"/>
  <c r="G232" i="21"/>
  <c r="H232" i="21"/>
  <c r="I232" i="21"/>
  <c r="J232" i="21"/>
  <c r="K232" i="21"/>
  <c r="M232" i="21"/>
  <c r="P232" i="21"/>
  <c r="Q232" i="21"/>
  <c r="R232" i="21"/>
  <c r="S232" i="21"/>
  <c r="T232" i="21"/>
  <c r="U232" i="21"/>
  <c r="V232" i="21"/>
  <c r="W232" i="21"/>
  <c r="X232" i="21"/>
  <c r="Y232" i="21"/>
  <c r="Z232" i="21"/>
  <c r="AA232" i="21"/>
  <c r="AB232" i="21"/>
  <c r="AF232" i="21"/>
  <c r="A233" i="21"/>
  <c r="B233" i="21"/>
  <c r="C233" i="21"/>
  <c r="D233" i="21"/>
  <c r="E233" i="21"/>
  <c r="F233" i="21"/>
  <c r="G233" i="21"/>
  <c r="H233" i="21"/>
  <c r="I233" i="21"/>
  <c r="J233" i="21"/>
  <c r="K233" i="21"/>
  <c r="M233" i="21"/>
  <c r="P233" i="21"/>
  <c r="Q233" i="21"/>
  <c r="R233" i="21"/>
  <c r="S233" i="21"/>
  <c r="T233" i="21"/>
  <c r="U233" i="21"/>
  <c r="V233" i="21"/>
  <c r="W233" i="21"/>
  <c r="X233" i="21"/>
  <c r="Y233" i="21"/>
  <c r="Z233" i="21"/>
  <c r="AA233" i="21"/>
  <c r="AB233" i="21"/>
  <c r="AF233" i="21"/>
  <c r="A234" i="21"/>
  <c r="B234" i="21"/>
  <c r="C234" i="21"/>
  <c r="D234" i="21"/>
  <c r="E234" i="21"/>
  <c r="F234" i="21"/>
  <c r="G234" i="21"/>
  <c r="H234" i="21"/>
  <c r="I234" i="21"/>
  <c r="J234" i="21"/>
  <c r="K234" i="21"/>
  <c r="M234" i="21"/>
  <c r="P234" i="21"/>
  <c r="Q234" i="21"/>
  <c r="R234" i="21"/>
  <c r="S234" i="21"/>
  <c r="T234" i="21"/>
  <c r="U234" i="21"/>
  <c r="V234" i="21"/>
  <c r="W234" i="21"/>
  <c r="X234" i="21"/>
  <c r="Y234" i="21"/>
  <c r="Z234" i="21"/>
  <c r="AA234" i="21"/>
  <c r="AB234" i="21"/>
  <c r="AF234" i="21"/>
  <c r="A235" i="21"/>
  <c r="B235" i="21"/>
  <c r="C235" i="21"/>
  <c r="D235" i="21"/>
  <c r="E235" i="21"/>
  <c r="F235" i="21"/>
  <c r="G235" i="21"/>
  <c r="H235" i="21"/>
  <c r="I235" i="21"/>
  <c r="J235" i="21"/>
  <c r="K235" i="21"/>
  <c r="M235" i="21"/>
  <c r="P235" i="21"/>
  <c r="Q235" i="21"/>
  <c r="R235" i="21"/>
  <c r="S235" i="21"/>
  <c r="T235" i="21"/>
  <c r="U235" i="21"/>
  <c r="V235" i="21"/>
  <c r="W235" i="21"/>
  <c r="X235" i="21"/>
  <c r="Y235" i="21"/>
  <c r="Z235" i="21"/>
  <c r="AA235" i="21"/>
  <c r="AB235" i="21"/>
  <c r="AF235" i="21"/>
  <c r="A236" i="21"/>
  <c r="B236" i="21"/>
  <c r="C236" i="21"/>
  <c r="D236" i="21"/>
  <c r="E236" i="21"/>
  <c r="F236" i="21"/>
  <c r="G236" i="21"/>
  <c r="H236" i="21"/>
  <c r="I236" i="21"/>
  <c r="J236" i="21"/>
  <c r="K236" i="21"/>
  <c r="M236" i="21"/>
  <c r="P236" i="21"/>
  <c r="Q236" i="21"/>
  <c r="R236" i="21"/>
  <c r="S236" i="21"/>
  <c r="T236" i="21"/>
  <c r="U236" i="21"/>
  <c r="V236" i="21"/>
  <c r="W236" i="21"/>
  <c r="X236" i="21"/>
  <c r="Y236" i="21"/>
  <c r="Z236" i="21"/>
  <c r="AA236" i="21"/>
  <c r="AB236" i="21"/>
  <c r="AF236" i="21"/>
  <c r="A237" i="21"/>
  <c r="B237" i="21"/>
  <c r="C237" i="21"/>
  <c r="D237" i="21"/>
  <c r="E237" i="21"/>
  <c r="F237" i="21"/>
  <c r="G237" i="21"/>
  <c r="H237" i="21"/>
  <c r="I237" i="21"/>
  <c r="J237" i="21"/>
  <c r="K237" i="21"/>
  <c r="M237" i="21"/>
  <c r="P237" i="21"/>
  <c r="Q237" i="21"/>
  <c r="R237" i="21"/>
  <c r="S237" i="21"/>
  <c r="T237" i="21"/>
  <c r="U237" i="21"/>
  <c r="V237" i="21"/>
  <c r="W237" i="21"/>
  <c r="X237" i="21"/>
  <c r="Y237" i="21"/>
  <c r="Z237" i="21"/>
  <c r="AA237" i="21"/>
  <c r="AB237" i="21"/>
  <c r="AF237" i="21"/>
  <c r="A238" i="21"/>
  <c r="B238" i="21"/>
  <c r="C238" i="21"/>
  <c r="D238" i="21"/>
  <c r="E238" i="21"/>
  <c r="F238" i="21"/>
  <c r="G238" i="21"/>
  <c r="H238" i="21"/>
  <c r="I238" i="21"/>
  <c r="J238" i="21"/>
  <c r="K238" i="21"/>
  <c r="M238" i="21"/>
  <c r="P238" i="21"/>
  <c r="Q238" i="21"/>
  <c r="R238" i="21"/>
  <c r="S238" i="21"/>
  <c r="T238" i="21"/>
  <c r="U238" i="21"/>
  <c r="V238" i="21"/>
  <c r="W238" i="21"/>
  <c r="X238" i="21"/>
  <c r="Y238" i="21"/>
  <c r="Z238" i="21"/>
  <c r="AA238" i="21"/>
  <c r="AB238" i="21"/>
  <c r="AF238" i="21"/>
  <c r="A239" i="21"/>
  <c r="B239" i="21"/>
  <c r="C239" i="21"/>
  <c r="D239" i="21"/>
  <c r="E239" i="21"/>
  <c r="F239" i="21"/>
  <c r="G239" i="21"/>
  <c r="H239" i="21"/>
  <c r="I239" i="21"/>
  <c r="J239" i="21"/>
  <c r="K239" i="21"/>
  <c r="M239" i="21"/>
  <c r="P239" i="21"/>
  <c r="Q239" i="21"/>
  <c r="R239" i="21"/>
  <c r="S239" i="21"/>
  <c r="T239" i="21"/>
  <c r="U239" i="21"/>
  <c r="V239" i="21"/>
  <c r="W239" i="21"/>
  <c r="X239" i="21"/>
  <c r="Y239" i="21"/>
  <c r="Z239" i="21"/>
  <c r="AA239" i="21"/>
  <c r="AB239" i="21"/>
  <c r="AF239" i="21"/>
  <c r="A240" i="21"/>
  <c r="B240" i="21"/>
  <c r="C240" i="21"/>
  <c r="D240" i="21"/>
  <c r="E240" i="21"/>
  <c r="F240" i="21"/>
  <c r="G240" i="21"/>
  <c r="H240" i="21"/>
  <c r="I240" i="21"/>
  <c r="J240" i="21"/>
  <c r="K240" i="21"/>
  <c r="M240" i="21"/>
  <c r="P240" i="21"/>
  <c r="Q240" i="21"/>
  <c r="R240" i="21"/>
  <c r="S240" i="21"/>
  <c r="T240" i="21"/>
  <c r="U240" i="21"/>
  <c r="V240" i="21"/>
  <c r="W240" i="21"/>
  <c r="X240" i="21"/>
  <c r="Y240" i="21"/>
  <c r="Z240" i="21"/>
  <c r="AA240" i="21"/>
  <c r="AB240" i="21"/>
  <c r="AF240" i="21"/>
  <c r="A241" i="21"/>
  <c r="B241" i="21"/>
  <c r="C241" i="21"/>
  <c r="D241" i="21"/>
  <c r="E241" i="21"/>
  <c r="F241" i="21"/>
  <c r="G241" i="21"/>
  <c r="H241" i="21"/>
  <c r="I241" i="21"/>
  <c r="J241" i="21"/>
  <c r="K241" i="21"/>
  <c r="M241" i="21"/>
  <c r="P241" i="21"/>
  <c r="Q241" i="21"/>
  <c r="R241" i="21"/>
  <c r="S241" i="21"/>
  <c r="T241" i="21"/>
  <c r="U241" i="21"/>
  <c r="V241" i="21"/>
  <c r="W241" i="21"/>
  <c r="X241" i="21"/>
  <c r="Y241" i="21"/>
  <c r="Z241" i="21"/>
  <c r="AA241" i="21"/>
  <c r="AB241" i="21"/>
  <c r="AF241" i="21"/>
  <c r="A242" i="21"/>
  <c r="B242" i="21"/>
  <c r="C242" i="21"/>
  <c r="D242" i="21"/>
  <c r="E242" i="21"/>
  <c r="F242" i="21"/>
  <c r="G242" i="21"/>
  <c r="H242" i="21"/>
  <c r="I242" i="21"/>
  <c r="J242" i="21"/>
  <c r="K242" i="21"/>
  <c r="M242" i="21"/>
  <c r="P242" i="21"/>
  <c r="Q242" i="21"/>
  <c r="R242" i="21"/>
  <c r="S242" i="21"/>
  <c r="T242" i="21"/>
  <c r="U242" i="21"/>
  <c r="V242" i="21"/>
  <c r="W242" i="21"/>
  <c r="X242" i="21"/>
  <c r="Y242" i="21"/>
  <c r="Z242" i="21"/>
  <c r="AA242" i="21"/>
  <c r="AB242" i="21"/>
  <c r="AF242" i="21"/>
  <c r="A243" i="21"/>
  <c r="B243" i="21"/>
  <c r="C243" i="21"/>
  <c r="D243" i="21"/>
  <c r="E243" i="21"/>
  <c r="F243" i="21"/>
  <c r="G243" i="21"/>
  <c r="H243" i="21"/>
  <c r="I243" i="21"/>
  <c r="J243" i="21"/>
  <c r="K243" i="21"/>
  <c r="M243" i="21"/>
  <c r="P243" i="21"/>
  <c r="Q243" i="21"/>
  <c r="R243" i="21"/>
  <c r="S243" i="21"/>
  <c r="T243" i="21"/>
  <c r="U243" i="21"/>
  <c r="V243" i="21"/>
  <c r="W243" i="21"/>
  <c r="X243" i="21"/>
  <c r="Y243" i="21"/>
  <c r="Z243" i="21"/>
  <c r="AA243" i="21"/>
  <c r="AB243" i="21"/>
  <c r="AF243" i="21"/>
  <c r="A244" i="21"/>
  <c r="B244" i="21"/>
  <c r="C244" i="21"/>
  <c r="D244" i="21"/>
  <c r="E244" i="21"/>
  <c r="F244" i="21"/>
  <c r="G244" i="21"/>
  <c r="H244" i="21"/>
  <c r="I244" i="21"/>
  <c r="J244" i="21"/>
  <c r="K244" i="21"/>
  <c r="M244" i="21"/>
  <c r="P244" i="21"/>
  <c r="Q244" i="21"/>
  <c r="R244" i="21"/>
  <c r="S244" i="21"/>
  <c r="T244" i="21"/>
  <c r="U244" i="21"/>
  <c r="V244" i="21"/>
  <c r="W244" i="21"/>
  <c r="X244" i="21"/>
  <c r="Y244" i="21"/>
  <c r="Z244" i="21"/>
  <c r="AA244" i="21"/>
  <c r="AB244" i="21"/>
  <c r="AF244" i="21"/>
  <c r="A245" i="21"/>
  <c r="B245" i="21"/>
  <c r="C245" i="21"/>
  <c r="D245" i="21"/>
  <c r="E245" i="21"/>
  <c r="F245" i="21"/>
  <c r="G245" i="21"/>
  <c r="H245" i="21"/>
  <c r="I245" i="21"/>
  <c r="J245" i="21"/>
  <c r="K245" i="21"/>
  <c r="M245" i="21"/>
  <c r="P245" i="21"/>
  <c r="Q245" i="21"/>
  <c r="R245" i="21"/>
  <c r="S245" i="21"/>
  <c r="T245" i="21"/>
  <c r="U245" i="21"/>
  <c r="V245" i="21"/>
  <c r="W245" i="21"/>
  <c r="X245" i="21"/>
  <c r="Y245" i="21"/>
  <c r="Z245" i="21"/>
  <c r="AA245" i="21"/>
  <c r="AB245" i="21"/>
  <c r="AF245" i="21"/>
  <c r="A246" i="21"/>
  <c r="B246" i="21"/>
  <c r="C246" i="21"/>
  <c r="D246" i="21"/>
  <c r="E246" i="21"/>
  <c r="F246" i="21"/>
  <c r="G246" i="21"/>
  <c r="H246" i="21"/>
  <c r="I246" i="21"/>
  <c r="J246" i="21"/>
  <c r="K246" i="21"/>
  <c r="M246" i="21"/>
  <c r="P246" i="21"/>
  <c r="Q246" i="21"/>
  <c r="R246" i="21"/>
  <c r="S246" i="21"/>
  <c r="T246" i="21"/>
  <c r="U246" i="21"/>
  <c r="V246" i="21"/>
  <c r="W246" i="21"/>
  <c r="X246" i="21"/>
  <c r="Y246" i="21"/>
  <c r="Z246" i="21"/>
  <c r="AA246" i="21"/>
  <c r="AB246" i="21"/>
  <c r="AF246" i="21"/>
  <c r="A247" i="21"/>
  <c r="B247" i="21"/>
  <c r="C247" i="21"/>
  <c r="D247" i="21"/>
  <c r="E247" i="21"/>
  <c r="F247" i="21"/>
  <c r="G247" i="21"/>
  <c r="H247" i="21"/>
  <c r="I247" i="21"/>
  <c r="J247" i="21"/>
  <c r="K247" i="21"/>
  <c r="M247" i="21"/>
  <c r="P247" i="21"/>
  <c r="Q247" i="21"/>
  <c r="R247" i="21"/>
  <c r="S247" i="21"/>
  <c r="T247" i="21"/>
  <c r="U247" i="21"/>
  <c r="V247" i="21"/>
  <c r="W247" i="21"/>
  <c r="X247" i="21"/>
  <c r="Y247" i="21"/>
  <c r="Z247" i="21"/>
  <c r="AA247" i="21"/>
  <c r="AB247" i="21"/>
  <c r="AF247" i="21"/>
  <c r="A248" i="21"/>
  <c r="B248" i="21"/>
  <c r="C248" i="21"/>
  <c r="D248" i="21"/>
  <c r="E248" i="21"/>
  <c r="F248" i="21"/>
  <c r="G248" i="21"/>
  <c r="H248" i="21"/>
  <c r="I248" i="21"/>
  <c r="J248" i="21"/>
  <c r="K248" i="21"/>
  <c r="M248" i="21"/>
  <c r="P248" i="21"/>
  <c r="Q248" i="21"/>
  <c r="R248" i="21"/>
  <c r="S248" i="21"/>
  <c r="T248" i="21"/>
  <c r="U248" i="21"/>
  <c r="V248" i="21"/>
  <c r="W248" i="21"/>
  <c r="X248" i="21"/>
  <c r="Y248" i="21"/>
  <c r="Z248" i="21"/>
  <c r="AA248" i="21"/>
  <c r="AB248" i="21"/>
  <c r="AF248" i="21"/>
  <c r="A249" i="21"/>
  <c r="B249" i="21"/>
  <c r="C249" i="21"/>
  <c r="D249" i="21"/>
  <c r="E249" i="21"/>
  <c r="F249" i="21"/>
  <c r="G249" i="21"/>
  <c r="H249" i="21"/>
  <c r="I249" i="21"/>
  <c r="J249" i="21"/>
  <c r="K249" i="21"/>
  <c r="M249" i="21"/>
  <c r="P249" i="21"/>
  <c r="Q249" i="21"/>
  <c r="R249" i="21"/>
  <c r="S249" i="21"/>
  <c r="T249" i="21"/>
  <c r="U249" i="21"/>
  <c r="V249" i="21"/>
  <c r="W249" i="21"/>
  <c r="X249" i="21"/>
  <c r="Y249" i="21"/>
  <c r="Z249" i="21"/>
  <c r="AA249" i="21"/>
  <c r="AB249" i="21"/>
  <c r="AF249" i="21"/>
  <c r="A250" i="21"/>
  <c r="B250" i="21"/>
  <c r="C250" i="21"/>
  <c r="D250" i="21"/>
  <c r="E250" i="21"/>
  <c r="F250" i="21"/>
  <c r="G250" i="21"/>
  <c r="H250" i="21"/>
  <c r="I250" i="21"/>
  <c r="J250" i="21"/>
  <c r="K250" i="21"/>
  <c r="M250" i="21"/>
  <c r="P250" i="21"/>
  <c r="Q250" i="21"/>
  <c r="R250" i="21"/>
  <c r="S250" i="21"/>
  <c r="T250" i="21"/>
  <c r="U250" i="21"/>
  <c r="V250" i="21"/>
  <c r="W250" i="21"/>
  <c r="X250" i="21"/>
  <c r="Y250" i="21"/>
  <c r="Z250" i="21"/>
  <c r="AA250" i="21"/>
  <c r="AB250" i="21"/>
  <c r="AF250" i="21"/>
  <c r="A251" i="21"/>
  <c r="B251" i="21"/>
  <c r="C251" i="21"/>
  <c r="D251" i="21"/>
  <c r="E251" i="21"/>
  <c r="F251" i="21"/>
  <c r="G251" i="21"/>
  <c r="H251" i="21"/>
  <c r="I251" i="21"/>
  <c r="J251" i="21"/>
  <c r="K251" i="21"/>
  <c r="M251" i="21"/>
  <c r="P251" i="21"/>
  <c r="Q251" i="21"/>
  <c r="R251" i="21"/>
  <c r="S251" i="21"/>
  <c r="T251" i="21"/>
  <c r="U251" i="21"/>
  <c r="V251" i="21"/>
  <c r="W251" i="21"/>
  <c r="X251" i="21"/>
  <c r="Y251" i="21"/>
  <c r="Z251" i="21"/>
  <c r="AA251" i="21"/>
  <c r="AB251" i="21"/>
  <c r="AF251" i="21"/>
  <c r="A252" i="21"/>
  <c r="B252" i="21"/>
  <c r="C252" i="21"/>
  <c r="D252" i="21"/>
  <c r="E252" i="21"/>
  <c r="F252" i="21"/>
  <c r="G252" i="21"/>
  <c r="H252" i="21"/>
  <c r="I252" i="21"/>
  <c r="J252" i="21"/>
  <c r="K252" i="21"/>
  <c r="M252" i="21"/>
  <c r="P252" i="21"/>
  <c r="Q252" i="21"/>
  <c r="R252" i="21"/>
  <c r="S252" i="21"/>
  <c r="T252" i="21"/>
  <c r="U252" i="21"/>
  <c r="V252" i="21"/>
  <c r="W252" i="21"/>
  <c r="X252" i="21"/>
  <c r="Y252" i="21"/>
  <c r="Z252" i="21"/>
  <c r="AA252" i="21"/>
  <c r="AB252" i="21"/>
  <c r="AF252" i="21"/>
  <c r="A253" i="21"/>
  <c r="B253" i="21"/>
  <c r="C253" i="21"/>
  <c r="D253" i="21"/>
  <c r="E253" i="21"/>
  <c r="F253" i="21"/>
  <c r="G253" i="21"/>
  <c r="H253" i="21"/>
  <c r="I253" i="21"/>
  <c r="J253" i="21"/>
  <c r="K253" i="21"/>
  <c r="M253" i="21"/>
  <c r="P253" i="21"/>
  <c r="Q253" i="21"/>
  <c r="R253" i="21"/>
  <c r="S253" i="21"/>
  <c r="T253" i="21"/>
  <c r="U253" i="21"/>
  <c r="V253" i="21"/>
  <c r="W253" i="21"/>
  <c r="X253" i="21"/>
  <c r="Y253" i="21"/>
  <c r="Z253" i="21"/>
  <c r="AA253" i="21"/>
  <c r="AB253" i="21"/>
  <c r="AF253" i="21"/>
  <c r="A254" i="21"/>
  <c r="B254" i="21"/>
  <c r="C254" i="21"/>
  <c r="D254" i="21"/>
  <c r="E254" i="21"/>
  <c r="F254" i="21"/>
  <c r="G254" i="21"/>
  <c r="H254" i="21"/>
  <c r="I254" i="21"/>
  <c r="J254" i="21"/>
  <c r="K254" i="21"/>
  <c r="M254" i="21"/>
  <c r="P254" i="21"/>
  <c r="Q254" i="21"/>
  <c r="R254" i="21"/>
  <c r="S254" i="21"/>
  <c r="T254" i="21"/>
  <c r="U254" i="21"/>
  <c r="V254" i="21"/>
  <c r="W254" i="21"/>
  <c r="X254" i="21"/>
  <c r="Y254" i="21"/>
  <c r="Z254" i="21"/>
  <c r="AA254" i="21"/>
  <c r="AB254" i="21"/>
  <c r="AF254" i="21"/>
  <c r="A255" i="21"/>
  <c r="B255" i="21"/>
  <c r="C255" i="21"/>
  <c r="D255" i="21"/>
  <c r="E255" i="21"/>
  <c r="F255" i="21"/>
  <c r="G255" i="21"/>
  <c r="H255" i="21"/>
  <c r="I255" i="21"/>
  <c r="J255" i="21"/>
  <c r="K255" i="21"/>
  <c r="M255" i="21"/>
  <c r="P255" i="21"/>
  <c r="Q255" i="21"/>
  <c r="R255" i="21"/>
  <c r="S255" i="21"/>
  <c r="T255" i="21"/>
  <c r="U255" i="21"/>
  <c r="V255" i="21"/>
  <c r="W255" i="21"/>
  <c r="X255" i="21"/>
  <c r="Y255" i="21"/>
  <c r="Z255" i="21"/>
  <c r="AA255" i="21"/>
  <c r="AB255" i="21"/>
  <c r="AF255" i="21"/>
  <c r="A256" i="21"/>
  <c r="B256" i="21"/>
  <c r="C256" i="21"/>
  <c r="D256" i="21"/>
  <c r="E256" i="21"/>
  <c r="F256" i="21"/>
  <c r="G256" i="21"/>
  <c r="H256" i="21"/>
  <c r="I256" i="21"/>
  <c r="J256" i="21"/>
  <c r="K256" i="21"/>
  <c r="M256" i="21"/>
  <c r="P256" i="21"/>
  <c r="Q256" i="21"/>
  <c r="R256" i="21"/>
  <c r="S256" i="21"/>
  <c r="T256" i="21"/>
  <c r="U256" i="21"/>
  <c r="V256" i="21"/>
  <c r="W256" i="21"/>
  <c r="X256" i="21"/>
  <c r="Y256" i="21"/>
  <c r="Z256" i="21"/>
  <c r="AA256" i="21"/>
  <c r="AB256" i="21"/>
  <c r="AF256" i="21"/>
  <c r="A257" i="21"/>
  <c r="B257" i="21"/>
  <c r="C257" i="21"/>
  <c r="D257" i="21"/>
  <c r="E257" i="21"/>
  <c r="F257" i="21"/>
  <c r="G257" i="21"/>
  <c r="H257" i="21"/>
  <c r="I257" i="21"/>
  <c r="J257" i="21"/>
  <c r="K257" i="21"/>
  <c r="M257" i="21"/>
  <c r="P257" i="21"/>
  <c r="Q257" i="21"/>
  <c r="R257" i="21"/>
  <c r="S257" i="21"/>
  <c r="T257" i="21"/>
  <c r="U257" i="21"/>
  <c r="V257" i="21"/>
  <c r="W257" i="21"/>
  <c r="X257" i="21"/>
  <c r="Y257" i="21"/>
  <c r="Z257" i="21"/>
  <c r="AA257" i="21"/>
  <c r="AB257" i="21"/>
  <c r="AF257" i="21"/>
  <c r="A258" i="21"/>
  <c r="B258" i="21"/>
  <c r="C258" i="21"/>
  <c r="D258" i="21"/>
  <c r="E258" i="21"/>
  <c r="F258" i="21"/>
  <c r="G258" i="21"/>
  <c r="H258" i="21"/>
  <c r="I258" i="21"/>
  <c r="J258" i="21"/>
  <c r="K258" i="21"/>
  <c r="M258" i="21"/>
  <c r="P258" i="21"/>
  <c r="Q258" i="21"/>
  <c r="R258" i="21"/>
  <c r="S258" i="21"/>
  <c r="T258" i="21"/>
  <c r="U258" i="21"/>
  <c r="V258" i="21"/>
  <c r="W258" i="21"/>
  <c r="X258" i="21"/>
  <c r="Y258" i="21"/>
  <c r="Z258" i="21"/>
  <c r="AA258" i="21"/>
  <c r="AB258" i="21"/>
  <c r="AF258" i="21"/>
  <c r="A259" i="21"/>
  <c r="B259" i="21"/>
  <c r="C259" i="21"/>
  <c r="D259" i="21"/>
  <c r="E259" i="21"/>
  <c r="F259" i="21"/>
  <c r="G259" i="21"/>
  <c r="H259" i="21"/>
  <c r="I259" i="21"/>
  <c r="J259" i="21"/>
  <c r="K259" i="21"/>
  <c r="M259" i="21"/>
  <c r="P259" i="21"/>
  <c r="Q259" i="21"/>
  <c r="R259" i="21"/>
  <c r="S259" i="21"/>
  <c r="T259" i="21"/>
  <c r="U259" i="21"/>
  <c r="V259" i="21"/>
  <c r="W259" i="21"/>
  <c r="X259" i="21"/>
  <c r="Y259" i="21"/>
  <c r="Z259" i="21"/>
  <c r="AA259" i="21"/>
  <c r="AB259" i="21"/>
  <c r="AF259" i="21"/>
  <c r="A260" i="21"/>
  <c r="B260" i="21"/>
  <c r="C260" i="21"/>
  <c r="D260" i="21"/>
  <c r="E260" i="21"/>
  <c r="F260" i="21"/>
  <c r="G260" i="21"/>
  <c r="H260" i="21"/>
  <c r="I260" i="21"/>
  <c r="J260" i="21"/>
  <c r="K260" i="21"/>
  <c r="M260" i="21"/>
  <c r="P260" i="21"/>
  <c r="Q260" i="21"/>
  <c r="R260" i="21"/>
  <c r="S260" i="21"/>
  <c r="T260" i="21"/>
  <c r="U260" i="21"/>
  <c r="V260" i="21"/>
  <c r="W260" i="21"/>
  <c r="X260" i="21"/>
  <c r="Y260" i="21"/>
  <c r="Z260" i="21"/>
  <c r="AA260" i="21"/>
  <c r="AB260" i="21"/>
  <c r="AF260" i="21"/>
  <c r="A261" i="21"/>
  <c r="B261" i="21"/>
  <c r="C261" i="21"/>
  <c r="D261" i="21"/>
  <c r="E261" i="21"/>
  <c r="F261" i="21"/>
  <c r="G261" i="21"/>
  <c r="H261" i="21"/>
  <c r="I261" i="21"/>
  <c r="J261" i="21"/>
  <c r="K261" i="21"/>
  <c r="M261" i="21"/>
  <c r="P261" i="21"/>
  <c r="Q261" i="21"/>
  <c r="R261" i="21"/>
  <c r="S261" i="21"/>
  <c r="T261" i="21"/>
  <c r="U261" i="21"/>
  <c r="V261" i="21"/>
  <c r="W261" i="21"/>
  <c r="X261" i="21"/>
  <c r="Y261" i="21"/>
  <c r="Z261" i="21"/>
  <c r="AA261" i="21"/>
  <c r="AB261" i="21"/>
  <c r="AF261" i="21"/>
  <c r="A262" i="21"/>
  <c r="B262" i="21"/>
  <c r="C262" i="21"/>
  <c r="D262" i="21"/>
  <c r="E262" i="21"/>
  <c r="F262" i="21"/>
  <c r="G262" i="21"/>
  <c r="H262" i="21"/>
  <c r="I262" i="21"/>
  <c r="J262" i="21"/>
  <c r="K262" i="21"/>
  <c r="M262" i="21"/>
  <c r="P262" i="21"/>
  <c r="Q262" i="21"/>
  <c r="R262" i="21"/>
  <c r="S262" i="21"/>
  <c r="T262" i="21"/>
  <c r="U262" i="21"/>
  <c r="V262" i="21"/>
  <c r="W262" i="21"/>
  <c r="X262" i="21"/>
  <c r="Y262" i="21"/>
  <c r="Z262" i="21"/>
  <c r="AA262" i="21"/>
  <c r="AB262" i="21"/>
  <c r="AF262" i="21"/>
  <c r="A263" i="21"/>
  <c r="B263" i="21"/>
  <c r="C263" i="21"/>
  <c r="D263" i="21"/>
  <c r="E263" i="21"/>
  <c r="F263" i="21"/>
  <c r="G263" i="21"/>
  <c r="H263" i="21"/>
  <c r="I263" i="21"/>
  <c r="J263" i="21"/>
  <c r="K263" i="21"/>
  <c r="M263" i="21"/>
  <c r="P263" i="21"/>
  <c r="Q263" i="21"/>
  <c r="R263" i="21"/>
  <c r="S263" i="21"/>
  <c r="T263" i="21"/>
  <c r="U263" i="21"/>
  <c r="V263" i="21"/>
  <c r="W263" i="21"/>
  <c r="X263" i="21"/>
  <c r="Y263" i="21"/>
  <c r="Z263" i="21"/>
  <c r="AA263" i="21"/>
  <c r="AB263" i="21"/>
  <c r="AF263" i="21"/>
  <c r="A264" i="21"/>
  <c r="B264" i="21"/>
  <c r="C264" i="21"/>
  <c r="D264" i="21"/>
  <c r="E264" i="21"/>
  <c r="F264" i="21"/>
  <c r="G264" i="21"/>
  <c r="H264" i="21"/>
  <c r="I264" i="21"/>
  <c r="J264" i="21"/>
  <c r="K264" i="21"/>
  <c r="M264" i="21"/>
  <c r="P264" i="21"/>
  <c r="Q264" i="21"/>
  <c r="R264" i="21"/>
  <c r="S264" i="21"/>
  <c r="T264" i="21"/>
  <c r="U264" i="21"/>
  <c r="V264" i="21"/>
  <c r="W264" i="21"/>
  <c r="X264" i="21"/>
  <c r="Y264" i="21"/>
  <c r="Z264" i="21"/>
  <c r="AA264" i="21"/>
  <c r="AB264" i="21"/>
  <c r="AF264" i="21"/>
  <c r="A265" i="21"/>
  <c r="B265" i="21"/>
  <c r="C265" i="21"/>
  <c r="D265" i="21"/>
  <c r="E265" i="21"/>
  <c r="F265" i="21"/>
  <c r="G265" i="21"/>
  <c r="H265" i="21"/>
  <c r="I265" i="21"/>
  <c r="J265" i="21"/>
  <c r="K265" i="21"/>
  <c r="M265" i="21"/>
  <c r="P265" i="21"/>
  <c r="Q265" i="21"/>
  <c r="R265" i="21"/>
  <c r="S265" i="21"/>
  <c r="T265" i="21"/>
  <c r="U265" i="21"/>
  <c r="V265" i="21"/>
  <c r="W265" i="21"/>
  <c r="X265" i="21"/>
  <c r="Y265" i="21"/>
  <c r="Z265" i="21"/>
  <c r="AA265" i="21"/>
  <c r="AB265" i="21"/>
  <c r="AF265" i="21"/>
  <c r="A266" i="21"/>
  <c r="B266" i="21"/>
  <c r="C266" i="21"/>
  <c r="D266" i="21"/>
  <c r="E266" i="21"/>
  <c r="F266" i="21"/>
  <c r="G266" i="21"/>
  <c r="H266" i="21"/>
  <c r="I266" i="21"/>
  <c r="J266" i="21"/>
  <c r="K266" i="21"/>
  <c r="M266" i="21"/>
  <c r="P266" i="21"/>
  <c r="Q266" i="21"/>
  <c r="R266" i="21"/>
  <c r="S266" i="21"/>
  <c r="T266" i="21"/>
  <c r="U266" i="21"/>
  <c r="V266" i="21"/>
  <c r="W266" i="21"/>
  <c r="X266" i="21"/>
  <c r="Y266" i="21"/>
  <c r="Z266" i="21"/>
  <c r="AA266" i="21"/>
  <c r="AB266" i="21"/>
  <c r="AF266" i="21"/>
  <c r="A267" i="21"/>
  <c r="B267" i="21"/>
  <c r="C267" i="21"/>
  <c r="D267" i="21"/>
  <c r="E267" i="21"/>
  <c r="F267" i="21"/>
  <c r="G267" i="21"/>
  <c r="H267" i="21"/>
  <c r="I267" i="21"/>
  <c r="J267" i="21"/>
  <c r="K267" i="21"/>
  <c r="M267" i="21"/>
  <c r="P267" i="21"/>
  <c r="Q267" i="21"/>
  <c r="R267" i="21"/>
  <c r="S267" i="21"/>
  <c r="T267" i="21"/>
  <c r="U267" i="21"/>
  <c r="V267" i="21"/>
  <c r="W267" i="21"/>
  <c r="X267" i="21"/>
  <c r="Y267" i="21"/>
  <c r="Z267" i="21"/>
  <c r="AA267" i="21"/>
  <c r="AB267" i="21"/>
  <c r="AF267" i="21"/>
  <c r="A268" i="21"/>
  <c r="B268" i="21"/>
  <c r="C268" i="21"/>
  <c r="D268" i="21"/>
  <c r="E268" i="21"/>
  <c r="F268" i="21"/>
  <c r="G268" i="21"/>
  <c r="H268" i="21"/>
  <c r="I268" i="21"/>
  <c r="J268" i="21"/>
  <c r="K268" i="21"/>
  <c r="M268" i="21"/>
  <c r="P268" i="21"/>
  <c r="Q268" i="21"/>
  <c r="R268" i="21"/>
  <c r="S268" i="21"/>
  <c r="T268" i="21"/>
  <c r="U268" i="21"/>
  <c r="V268" i="21"/>
  <c r="W268" i="21"/>
  <c r="X268" i="21"/>
  <c r="Y268" i="21"/>
  <c r="Z268" i="21"/>
  <c r="AA268" i="21"/>
  <c r="AB268" i="21"/>
  <c r="AF268" i="21"/>
  <c r="A269" i="21"/>
  <c r="B269" i="21"/>
  <c r="C269" i="21"/>
  <c r="D269" i="21"/>
  <c r="E269" i="21"/>
  <c r="F269" i="21"/>
  <c r="G269" i="21"/>
  <c r="H269" i="21"/>
  <c r="I269" i="21"/>
  <c r="J269" i="21"/>
  <c r="K269" i="21"/>
  <c r="M269" i="21"/>
  <c r="P269" i="21"/>
  <c r="Q269" i="21"/>
  <c r="R269" i="21"/>
  <c r="S269" i="21"/>
  <c r="T269" i="21"/>
  <c r="U269" i="21"/>
  <c r="V269" i="21"/>
  <c r="W269" i="21"/>
  <c r="X269" i="21"/>
  <c r="Y269" i="21"/>
  <c r="Z269" i="21"/>
  <c r="AA269" i="21"/>
  <c r="AB269" i="21"/>
  <c r="AF269" i="21"/>
  <c r="A270" i="21"/>
  <c r="B270" i="21"/>
  <c r="C270" i="21"/>
  <c r="D270" i="21"/>
  <c r="E270" i="21"/>
  <c r="F270" i="21"/>
  <c r="G270" i="21"/>
  <c r="H270" i="21"/>
  <c r="I270" i="21"/>
  <c r="J270" i="21"/>
  <c r="K270" i="21"/>
  <c r="M270" i="21"/>
  <c r="P270" i="21"/>
  <c r="Q270" i="21"/>
  <c r="R270" i="21"/>
  <c r="S270" i="21"/>
  <c r="T270" i="21"/>
  <c r="U270" i="21"/>
  <c r="V270" i="21"/>
  <c r="W270" i="21"/>
  <c r="X270" i="21"/>
  <c r="Y270" i="21"/>
  <c r="Z270" i="21"/>
  <c r="AA270" i="21"/>
  <c r="AB270" i="21"/>
  <c r="AF270" i="21"/>
  <c r="A271" i="21"/>
  <c r="B271" i="21"/>
  <c r="C271" i="21"/>
  <c r="D271" i="21"/>
  <c r="E271" i="21"/>
  <c r="F271" i="21"/>
  <c r="G271" i="21"/>
  <c r="H271" i="21"/>
  <c r="I271" i="21"/>
  <c r="J271" i="21"/>
  <c r="K271" i="21"/>
  <c r="M271" i="21"/>
  <c r="P271" i="21"/>
  <c r="Q271" i="21"/>
  <c r="R271" i="21"/>
  <c r="S271" i="21"/>
  <c r="T271" i="21"/>
  <c r="U271" i="21"/>
  <c r="V271" i="21"/>
  <c r="W271" i="21"/>
  <c r="X271" i="21"/>
  <c r="Y271" i="21"/>
  <c r="Z271" i="21"/>
  <c r="AA271" i="21"/>
  <c r="AB271" i="21"/>
  <c r="AF271" i="21"/>
  <c r="A272" i="21"/>
  <c r="B272" i="21"/>
  <c r="C272" i="21"/>
  <c r="D272" i="21"/>
  <c r="E272" i="21"/>
  <c r="F272" i="21"/>
  <c r="G272" i="21"/>
  <c r="H272" i="21"/>
  <c r="I272" i="21"/>
  <c r="J272" i="21"/>
  <c r="K272" i="21"/>
  <c r="M272" i="21"/>
  <c r="P272" i="21"/>
  <c r="Q272" i="21"/>
  <c r="R272" i="21"/>
  <c r="S272" i="21"/>
  <c r="T272" i="21"/>
  <c r="U272" i="21"/>
  <c r="V272" i="21"/>
  <c r="W272" i="21"/>
  <c r="X272" i="21"/>
  <c r="Y272" i="21"/>
  <c r="Z272" i="21"/>
  <c r="AA272" i="21"/>
  <c r="AB272" i="21"/>
  <c r="AF272" i="21"/>
  <c r="A273" i="21"/>
  <c r="B273" i="21"/>
  <c r="C273" i="21"/>
  <c r="D273" i="21"/>
  <c r="E273" i="21"/>
  <c r="F273" i="21"/>
  <c r="G273" i="21"/>
  <c r="H273" i="21"/>
  <c r="I273" i="21"/>
  <c r="J273" i="21"/>
  <c r="K273" i="21"/>
  <c r="M273" i="21"/>
  <c r="P273" i="21"/>
  <c r="Q273" i="21"/>
  <c r="R273" i="21"/>
  <c r="S273" i="21"/>
  <c r="T273" i="21"/>
  <c r="U273" i="21"/>
  <c r="V273" i="21"/>
  <c r="W273" i="21"/>
  <c r="X273" i="21"/>
  <c r="Y273" i="21"/>
  <c r="Z273" i="21"/>
  <c r="AA273" i="21"/>
  <c r="AB273" i="21"/>
  <c r="AF273" i="21"/>
  <c r="A274" i="21"/>
  <c r="B274" i="21"/>
  <c r="C274" i="21"/>
  <c r="D274" i="21"/>
  <c r="E274" i="21"/>
  <c r="F274" i="21"/>
  <c r="G274" i="21"/>
  <c r="H274" i="21"/>
  <c r="I274" i="21"/>
  <c r="J274" i="21"/>
  <c r="K274" i="21"/>
  <c r="M274" i="21"/>
  <c r="P274" i="21"/>
  <c r="Q274" i="21"/>
  <c r="R274" i="21"/>
  <c r="S274" i="21"/>
  <c r="T274" i="21"/>
  <c r="U274" i="21"/>
  <c r="V274" i="21"/>
  <c r="W274" i="21"/>
  <c r="X274" i="21"/>
  <c r="Y274" i="21"/>
  <c r="Z274" i="21"/>
  <c r="AA274" i="21"/>
  <c r="AB274" i="21"/>
  <c r="AF274" i="21"/>
  <c r="A275" i="21"/>
  <c r="B275" i="21"/>
  <c r="C275" i="21"/>
  <c r="D275" i="21"/>
  <c r="E275" i="21"/>
  <c r="F275" i="21"/>
  <c r="G275" i="21"/>
  <c r="H275" i="21"/>
  <c r="I275" i="21"/>
  <c r="J275" i="21"/>
  <c r="K275" i="21"/>
  <c r="M275" i="21"/>
  <c r="P275" i="21"/>
  <c r="Q275" i="21"/>
  <c r="R275" i="21"/>
  <c r="S275" i="21"/>
  <c r="T275" i="21"/>
  <c r="U275" i="21"/>
  <c r="V275" i="21"/>
  <c r="W275" i="21"/>
  <c r="X275" i="21"/>
  <c r="Y275" i="21"/>
  <c r="Z275" i="21"/>
  <c r="AA275" i="21"/>
  <c r="AB275" i="21"/>
  <c r="AF275" i="21"/>
  <c r="A276" i="21"/>
  <c r="B276" i="21"/>
  <c r="C276" i="21"/>
  <c r="D276" i="21"/>
  <c r="E276" i="21"/>
  <c r="F276" i="21"/>
  <c r="G276" i="21"/>
  <c r="H276" i="21"/>
  <c r="I276" i="21"/>
  <c r="J276" i="21"/>
  <c r="K276" i="21"/>
  <c r="M276" i="21"/>
  <c r="P276" i="21"/>
  <c r="Q276" i="21"/>
  <c r="R276" i="21"/>
  <c r="S276" i="21"/>
  <c r="T276" i="21"/>
  <c r="U276" i="21"/>
  <c r="V276" i="21"/>
  <c r="W276" i="21"/>
  <c r="X276" i="21"/>
  <c r="Y276" i="21"/>
  <c r="Z276" i="21"/>
  <c r="AA276" i="21"/>
  <c r="AB276" i="21"/>
  <c r="AF276" i="21"/>
  <c r="A277" i="21"/>
  <c r="B277" i="21"/>
  <c r="C277" i="21"/>
  <c r="D277" i="21"/>
  <c r="E277" i="21"/>
  <c r="F277" i="21"/>
  <c r="G277" i="21"/>
  <c r="H277" i="21"/>
  <c r="I277" i="21"/>
  <c r="J277" i="21"/>
  <c r="K277" i="21"/>
  <c r="M277" i="21"/>
  <c r="P277" i="21"/>
  <c r="Q277" i="21"/>
  <c r="R277" i="21"/>
  <c r="S277" i="21"/>
  <c r="T277" i="21"/>
  <c r="U277" i="21"/>
  <c r="V277" i="21"/>
  <c r="W277" i="21"/>
  <c r="X277" i="21"/>
  <c r="Y277" i="21"/>
  <c r="Z277" i="21"/>
  <c r="AA277" i="21"/>
  <c r="AB277" i="21"/>
  <c r="AF277" i="21"/>
  <c r="A278" i="21"/>
  <c r="B278" i="21"/>
  <c r="C278" i="21"/>
  <c r="D278" i="21"/>
  <c r="E278" i="21"/>
  <c r="F278" i="21"/>
  <c r="G278" i="21"/>
  <c r="H278" i="21"/>
  <c r="I278" i="21"/>
  <c r="J278" i="21"/>
  <c r="K278" i="21"/>
  <c r="M278" i="21"/>
  <c r="P278" i="21"/>
  <c r="Q278" i="21"/>
  <c r="R278" i="21"/>
  <c r="S278" i="21"/>
  <c r="T278" i="21"/>
  <c r="U278" i="21"/>
  <c r="V278" i="21"/>
  <c r="W278" i="21"/>
  <c r="X278" i="21"/>
  <c r="Y278" i="21"/>
  <c r="Z278" i="21"/>
  <c r="AA278" i="21"/>
  <c r="AB278" i="21"/>
  <c r="AF278" i="21"/>
  <c r="A279" i="21"/>
  <c r="B279" i="21"/>
  <c r="C279" i="21"/>
  <c r="D279" i="21"/>
  <c r="E279" i="21"/>
  <c r="F279" i="21"/>
  <c r="G279" i="21"/>
  <c r="H279" i="21"/>
  <c r="I279" i="21"/>
  <c r="J279" i="21"/>
  <c r="K279" i="21"/>
  <c r="M279" i="21"/>
  <c r="P279" i="21"/>
  <c r="Q279" i="21"/>
  <c r="R279" i="21"/>
  <c r="S279" i="21"/>
  <c r="T279" i="21"/>
  <c r="U279" i="21"/>
  <c r="V279" i="21"/>
  <c r="W279" i="21"/>
  <c r="X279" i="21"/>
  <c r="Y279" i="21"/>
  <c r="Z279" i="21"/>
  <c r="AA279" i="21"/>
  <c r="AB279" i="21"/>
  <c r="AF279" i="21"/>
  <c r="A280" i="21"/>
  <c r="B280" i="21"/>
  <c r="C280" i="21"/>
  <c r="D280" i="21"/>
  <c r="E280" i="21"/>
  <c r="F280" i="21"/>
  <c r="G280" i="21"/>
  <c r="H280" i="21"/>
  <c r="I280" i="21"/>
  <c r="J280" i="21"/>
  <c r="K280" i="21"/>
  <c r="M280" i="21"/>
  <c r="P280" i="21"/>
  <c r="Q280" i="21"/>
  <c r="R280" i="21"/>
  <c r="S280" i="21"/>
  <c r="T280" i="21"/>
  <c r="U280" i="21"/>
  <c r="V280" i="21"/>
  <c r="W280" i="21"/>
  <c r="X280" i="21"/>
  <c r="Y280" i="21"/>
  <c r="Z280" i="21"/>
  <c r="AA280" i="21"/>
  <c r="AB280" i="21"/>
  <c r="AF280" i="21"/>
  <c r="A281" i="21"/>
  <c r="B281" i="21"/>
  <c r="C281" i="21"/>
  <c r="D281" i="21"/>
  <c r="E281" i="21"/>
  <c r="F281" i="21"/>
  <c r="G281" i="21"/>
  <c r="H281" i="21"/>
  <c r="I281" i="21"/>
  <c r="J281" i="21"/>
  <c r="K281" i="21"/>
  <c r="M281" i="21"/>
  <c r="P281" i="21"/>
  <c r="Q281" i="21"/>
  <c r="R281" i="21"/>
  <c r="S281" i="21"/>
  <c r="T281" i="21"/>
  <c r="U281" i="21"/>
  <c r="V281" i="21"/>
  <c r="W281" i="21"/>
  <c r="X281" i="21"/>
  <c r="Y281" i="21"/>
  <c r="Z281" i="21"/>
  <c r="AA281" i="21"/>
  <c r="AB281" i="21"/>
  <c r="AF281" i="21"/>
  <c r="A282" i="21"/>
  <c r="B282" i="21"/>
  <c r="C282" i="21"/>
  <c r="D282" i="21"/>
  <c r="E282" i="21"/>
  <c r="F282" i="21"/>
  <c r="G282" i="21"/>
  <c r="H282" i="21"/>
  <c r="I282" i="21"/>
  <c r="J282" i="21"/>
  <c r="K282" i="21"/>
  <c r="M282" i="21"/>
  <c r="P282" i="21"/>
  <c r="Q282" i="21"/>
  <c r="R282" i="21"/>
  <c r="S282" i="21"/>
  <c r="T282" i="21"/>
  <c r="U282" i="21"/>
  <c r="V282" i="21"/>
  <c r="W282" i="21"/>
  <c r="X282" i="21"/>
  <c r="Y282" i="21"/>
  <c r="Z282" i="21"/>
  <c r="AA282" i="21"/>
  <c r="AB282" i="21"/>
  <c r="AF282" i="21"/>
  <c r="A283" i="21"/>
  <c r="B283" i="21"/>
  <c r="C283" i="21"/>
  <c r="D283" i="21"/>
  <c r="E283" i="21"/>
  <c r="F283" i="21"/>
  <c r="G283" i="21"/>
  <c r="H283" i="21"/>
  <c r="I283" i="21"/>
  <c r="J283" i="21"/>
  <c r="K283" i="21"/>
  <c r="M283" i="21"/>
  <c r="P283" i="21"/>
  <c r="Q283" i="21"/>
  <c r="R283" i="21"/>
  <c r="S283" i="21"/>
  <c r="T283" i="21"/>
  <c r="U283" i="21"/>
  <c r="V283" i="21"/>
  <c r="W283" i="21"/>
  <c r="X283" i="21"/>
  <c r="Y283" i="21"/>
  <c r="Z283" i="21"/>
  <c r="AA283" i="21"/>
  <c r="AB283" i="21"/>
  <c r="AF283" i="21"/>
  <c r="A284" i="21"/>
  <c r="B284" i="21"/>
  <c r="C284" i="21"/>
  <c r="D284" i="21"/>
  <c r="E284" i="21"/>
  <c r="F284" i="21"/>
  <c r="G284" i="21"/>
  <c r="H284" i="21"/>
  <c r="I284" i="21"/>
  <c r="J284" i="21"/>
  <c r="K284" i="21"/>
  <c r="M284" i="21"/>
  <c r="P284" i="21"/>
  <c r="Q284" i="21"/>
  <c r="R284" i="21"/>
  <c r="S284" i="21"/>
  <c r="T284" i="21"/>
  <c r="U284" i="21"/>
  <c r="V284" i="21"/>
  <c r="W284" i="21"/>
  <c r="X284" i="21"/>
  <c r="Y284" i="21"/>
  <c r="Z284" i="21"/>
  <c r="AA284" i="21"/>
  <c r="AB284" i="21"/>
  <c r="AF284" i="21"/>
  <c r="A285" i="21"/>
  <c r="B285" i="21"/>
  <c r="C285" i="21"/>
  <c r="D285" i="21"/>
  <c r="E285" i="21"/>
  <c r="F285" i="21"/>
  <c r="G285" i="21"/>
  <c r="H285" i="21"/>
  <c r="I285" i="21"/>
  <c r="J285" i="21"/>
  <c r="K285" i="21"/>
  <c r="M285" i="21"/>
  <c r="P285" i="21"/>
  <c r="Q285" i="21"/>
  <c r="R285" i="21"/>
  <c r="S285" i="21"/>
  <c r="T285" i="21"/>
  <c r="U285" i="21"/>
  <c r="V285" i="21"/>
  <c r="W285" i="21"/>
  <c r="X285" i="21"/>
  <c r="Y285" i="21"/>
  <c r="Z285" i="21"/>
  <c r="AA285" i="21"/>
  <c r="AB285" i="21"/>
  <c r="AF285" i="21"/>
  <c r="A286" i="21"/>
  <c r="B286" i="21"/>
  <c r="C286" i="21"/>
  <c r="D286" i="21"/>
  <c r="E286" i="21"/>
  <c r="F286" i="21"/>
  <c r="G286" i="21"/>
  <c r="H286" i="21"/>
  <c r="I286" i="21"/>
  <c r="J286" i="21"/>
  <c r="K286" i="21"/>
  <c r="M286" i="21"/>
  <c r="P286" i="21"/>
  <c r="Q286" i="21"/>
  <c r="R286" i="21"/>
  <c r="S286" i="21"/>
  <c r="T286" i="21"/>
  <c r="U286" i="21"/>
  <c r="V286" i="21"/>
  <c r="W286" i="21"/>
  <c r="X286" i="21"/>
  <c r="Y286" i="21"/>
  <c r="Z286" i="21"/>
  <c r="AA286" i="21"/>
  <c r="AB286" i="21"/>
  <c r="AF286" i="21"/>
  <c r="A287" i="21"/>
  <c r="B287" i="21"/>
  <c r="C287" i="21"/>
  <c r="D287" i="21"/>
  <c r="E287" i="21"/>
  <c r="F287" i="21"/>
  <c r="G287" i="21"/>
  <c r="H287" i="21"/>
  <c r="I287" i="21"/>
  <c r="J287" i="21"/>
  <c r="K287" i="21"/>
  <c r="M287" i="21"/>
  <c r="P287" i="21"/>
  <c r="Q287" i="21"/>
  <c r="R287" i="21"/>
  <c r="S287" i="21"/>
  <c r="T287" i="21"/>
  <c r="U287" i="21"/>
  <c r="V287" i="21"/>
  <c r="W287" i="21"/>
  <c r="X287" i="21"/>
  <c r="Y287" i="21"/>
  <c r="Z287" i="21"/>
  <c r="AA287" i="21"/>
  <c r="AB287" i="21"/>
  <c r="AF287" i="21"/>
  <c r="A288" i="21"/>
  <c r="B288" i="21"/>
  <c r="C288" i="21"/>
  <c r="D288" i="21"/>
  <c r="E288" i="21"/>
  <c r="F288" i="21"/>
  <c r="G288" i="21"/>
  <c r="H288" i="21"/>
  <c r="I288" i="21"/>
  <c r="J288" i="21"/>
  <c r="K288" i="21"/>
  <c r="M288" i="21"/>
  <c r="P288" i="21"/>
  <c r="Q288" i="21"/>
  <c r="R288" i="21"/>
  <c r="S288" i="21"/>
  <c r="T288" i="21"/>
  <c r="U288" i="21"/>
  <c r="V288" i="21"/>
  <c r="W288" i="21"/>
  <c r="X288" i="21"/>
  <c r="Y288" i="21"/>
  <c r="Z288" i="21"/>
  <c r="AA288" i="21"/>
  <c r="AB288" i="21"/>
  <c r="AF288" i="21"/>
  <c r="A289" i="21"/>
  <c r="B289" i="21"/>
  <c r="C289" i="21"/>
  <c r="D289" i="21"/>
  <c r="E289" i="21"/>
  <c r="F289" i="21"/>
  <c r="G289" i="21"/>
  <c r="H289" i="21"/>
  <c r="I289" i="21"/>
  <c r="J289" i="21"/>
  <c r="K289" i="21"/>
  <c r="M289" i="21"/>
  <c r="P289" i="21"/>
  <c r="Q289" i="21"/>
  <c r="R289" i="21"/>
  <c r="S289" i="21"/>
  <c r="T289" i="21"/>
  <c r="U289" i="21"/>
  <c r="V289" i="21"/>
  <c r="W289" i="21"/>
  <c r="X289" i="21"/>
  <c r="Y289" i="21"/>
  <c r="Z289" i="21"/>
  <c r="AA289" i="21"/>
  <c r="AB289" i="21"/>
  <c r="AF289" i="21"/>
  <c r="A290" i="21"/>
  <c r="B290" i="21"/>
  <c r="C290" i="21"/>
  <c r="D290" i="21"/>
  <c r="E290" i="21"/>
  <c r="F290" i="21"/>
  <c r="G290" i="21"/>
  <c r="H290" i="21"/>
  <c r="I290" i="21"/>
  <c r="J290" i="21"/>
  <c r="K290" i="21"/>
  <c r="M290" i="21"/>
  <c r="P290" i="21"/>
  <c r="Q290" i="21"/>
  <c r="R290" i="21"/>
  <c r="S290" i="21"/>
  <c r="T290" i="21"/>
  <c r="U290" i="21"/>
  <c r="V290" i="21"/>
  <c r="W290" i="21"/>
  <c r="X290" i="21"/>
  <c r="Y290" i="21"/>
  <c r="Z290" i="21"/>
  <c r="AA290" i="21"/>
  <c r="AB290" i="21"/>
  <c r="AF290" i="21"/>
  <c r="A291" i="21"/>
  <c r="B291" i="21"/>
  <c r="C291" i="21"/>
  <c r="D291" i="21"/>
  <c r="E291" i="21"/>
  <c r="F291" i="21"/>
  <c r="G291" i="21"/>
  <c r="H291" i="21"/>
  <c r="I291" i="21"/>
  <c r="J291" i="21"/>
  <c r="K291" i="21"/>
  <c r="M291" i="21"/>
  <c r="P291" i="21"/>
  <c r="Q291" i="21"/>
  <c r="R291" i="21"/>
  <c r="S291" i="21"/>
  <c r="T291" i="21"/>
  <c r="U291" i="21"/>
  <c r="V291" i="21"/>
  <c r="W291" i="21"/>
  <c r="X291" i="21"/>
  <c r="Y291" i="21"/>
  <c r="Z291" i="21"/>
  <c r="AA291" i="21"/>
  <c r="AB291" i="21"/>
  <c r="AF291" i="21"/>
  <c r="A292" i="21"/>
  <c r="B292" i="21"/>
  <c r="C292" i="21"/>
  <c r="D292" i="21"/>
  <c r="E292" i="21"/>
  <c r="F292" i="21"/>
  <c r="G292" i="21"/>
  <c r="H292" i="21"/>
  <c r="I292" i="21"/>
  <c r="J292" i="21"/>
  <c r="K292" i="21"/>
  <c r="M292" i="21"/>
  <c r="P292" i="21"/>
  <c r="Q292" i="21"/>
  <c r="R292" i="21"/>
  <c r="S292" i="21"/>
  <c r="T292" i="21"/>
  <c r="U292" i="21"/>
  <c r="V292" i="21"/>
  <c r="W292" i="21"/>
  <c r="X292" i="21"/>
  <c r="Y292" i="21"/>
  <c r="Z292" i="21"/>
  <c r="AA292" i="21"/>
  <c r="AB292" i="21"/>
  <c r="AF292" i="21"/>
  <c r="A293" i="21"/>
  <c r="B293" i="21"/>
  <c r="C293" i="21"/>
  <c r="D293" i="21"/>
  <c r="E293" i="21"/>
  <c r="F293" i="21"/>
  <c r="G293" i="21"/>
  <c r="H293" i="21"/>
  <c r="I293" i="21"/>
  <c r="J293" i="21"/>
  <c r="K293" i="21"/>
  <c r="M293" i="21"/>
  <c r="P293" i="21"/>
  <c r="Q293" i="21"/>
  <c r="R293" i="21"/>
  <c r="S293" i="21"/>
  <c r="T293" i="21"/>
  <c r="U293" i="21"/>
  <c r="V293" i="21"/>
  <c r="W293" i="21"/>
  <c r="X293" i="21"/>
  <c r="Y293" i="21"/>
  <c r="Z293" i="21"/>
  <c r="AA293" i="21"/>
  <c r="AB293" i="21"/>
  <c r="AF293" i="21"/>
  <c r="A294" i="21"/>
  <c r="B294" i="21"/>
  <c r="C294" i="21"/>
  <c r="D294" i="21"/>
  <c r="E294" i="21"/>
  <c r="F294" i="21"/>
  <c r="G294" i="21"/>
  <c r="H294" i="21"/>
  <c r="I294" i="21"/>
  <c r="J294" i="21"/>
  <c r="K294" i="21"/>
  <c r="M294" i="21"/>
  <c r="P294" i="21"/>
  <c r="Q294" i="21"/>
  <c r="R294" i="21"/>
  <c r="S294" i="21"/>
  <c r="T294" i="21"/>
  <c r="U294" i="21"/>
  <c r="V294" i="21"/>
  <c r="W294" i="21"/>
  <c r="X294" i="21"/>
  <c r="Y294" i="21"/>
  <c r="Z294" i="21"/>
  <c r="AA294" i="21"/>
  <c r="AB294" i="21"/>
  <c r="AF294" i="21"/>
  <c r="A295" i="21"/>
  <c r="B295" i="21"/>
  <c r="C295" i="21"/>
  <c r="D295" i="21"/>
  <c r="E295" i="21"/>
  <c r="F295" i="21"/>
  <c r="G295" i="21"/>
  <c r="H295" i="21"/>
  <c r="I295" i="21"/>
  <c r="J295" i="21"/>
  <c r="K295" i="21"/>
  <c r="M295" i="21"/>
  <c r="P295" i="21"/>
  <c r="Q295" i="21"/>
  <c r="R295" i="21"/>
  <c r="S295" i="21"/>
  <c r="T295" i="21"/>
  <c r="U295" i="21"/>
  <c r="V295" i="21"/>
  <c r="W295" i="21"/>
  <c r="X295" i="21"/>
  <c r="Y295" i="21"/>
  <c r="Z295" i="21"/>
  <c r="AA295" i="21"/>
  <c r="AB295" i="21"/>
  <c r="AF295" i="21"/>
  <c r="A296" i="21"/>
  <c r="B296" i="21"/>
  <c r="C296" i="21"/>
  <c r="D296" i="21"/>
  <c r="E296" i="21"/>
  <c r="F296" i="21"/>
  <c r="G296" i="21"/>
  <c r="H296" i="21"/>
  <c r="I296" i="21"/>
  <c r="J296" i="21"/>
  <c r="K296" i="21"/>
  <c r="M296" i="21"/>
  <c r="P296" i="21"/>
  <c r="Q296" i="21"/>
  <c r="R296" i="21"/>
  <c r="S296" i="21"/>
  <c r="T296" i="21"/>
  <c r="U296" i="21"/>
  <c r="V296" i="21"/>
  <c r="W296" i="21"/>
  <c r="X296" i="21"/>
  <c r="Y296" i="21"/>
  <c r="Z296" i="21"/>
  <c r="AA296" i="21"/>
  <c r="AB296" i="21"/>
  <c r="AF296" i="21"/>
  <c r="A297" i="21"/>
  <c r="B297" i="21"/>
  <c r="C297" i="21"/>
  <c r="D297" i="21"/>
  <c r="E297" i="21"/>
  <c r="F297" i="21"/>
  <c r="G297" i="21"/>
  <c r="H297" i="21"/>
  <c r="I297" i="21"/>
  <c r="J297" i="21"/>
  <c r="K297" i="21"/>
  <c r="M297" i="21"/>
  <c r="P297" i="21"/>
  <c r="Q297" i="21"/>
  <c r="R297" i="21"/>
  <c r="S297" i="21"/>
  <c r="T297" i="21"/>
  <c r="U297" i="21"/>
  <c r="V297" i="21"/>
  <c r="W297" i="21"/>
  <c r="X297" i="21"/>
  <c r="Y297" i="21"/>
  <c r="Z297" i="21"/>
  <c r="AA297" i="21"/>
  <c r="AB297" i="21"/>
  <c r="AF297" i="21"/>
  <c r="A298" i="21"/>
  <c r="B298" i="21"/>
  <c r="C298" i="21"/>
  <c r="D298" i="21"/>
  <c r="E298" i="21"/>
  <c r="F298" i="21"/>
  <c r="G298" i="21"/>
  <c r="H298" i="21"/>
  <c r="I298" i="21"/>
  <c r="J298" i="21"/>
  <c r="K298" i="21"/>
  <c r="M298" i="21"/>
  <c r="P298" i="21"/>
  <c r="Q298" i="21"/>
  <c r="R298" i="21"/>
  <c r="S298" i="21"/>
  <c r="T298" i="21"/>
  <c r="U298" i="21"/>
  <c r="V298" i="21"/>
  <c r="W298" i="21"/>
  <c r="X298" i="21"/>
  <c r="Y298" i="21"/>
  <c r="Z298" i="21"/>
  <c r="AA298" i="21"/>
  <c r="AB298" i="21"/>
  <c r="AF298" i="21"/>
  <c r="A299" i="21"/>
  <c r="B299" i="21"/>
  <c r="C299" i="21"/>
  <c r="D299" i="21"/>
  <c r="E299" i="21"/>
  <c r="F299" i="21"/>
  <c r="G299" i="21"/>
  <c r="H299" i="21"/>
  <c r="I299" i="21"/>
  <c r="J299" i="21"/>
  <c r="K299" i="21"/>
  <c r="M299" i="21"/>
  <c r="P299" i="21"/>
  <c r="Q299" i="21"/>
  <c r="R299" i="21"/>
  <c r="S299" i="21"/>
  <c r="T299" i="21"/>
  <c r="U299" i="21"/>
  <c r="V299" i="21"/>
  <c r="W299" i="21"/>
  <c r="X299" i="21"/>
  <c r="Y299" i="21"/>
  <c r="Z299" i="21"/>
  <c r="AA299" i="21"/>
  <c r="AB299" i="21"/>
  <c r="AF299" i="21"/>
  <c r="A300" i="21"/>
  <c r="B300" i="21"/>
  <c r="C300" i="21"/>
  <c r="D300" i="21"/>
  <c r="E300" i="21"/>
  <c r="F300" i="21"/>
  <c r="G300" i="21"/>
  <c r="H300" i="21"/>
  <c r="I300" i="21"/>
  <c r="J300" i="21"/>
  <c r="K300" i="21"/>
  <c r="M300" i="21"/>
  <c r="P300" i="21"/>
  <c r="Q300" i="21"/>
  <c r="R300" i="21"/>
  <c r="S300" i="21"/>
  <c r="T300" i="21"/>
  <c r="U300" i="21"/>
  <c r="V300" i="21"/>
  <c r="W300" i="21"/>
  <c r="X300" i="21"/>
  <c r="Y300" i="21"/>
  <c r="Z300" i="21"/>
  <c r="AA300" i="21"/>
  <c r="AB300" i="21"/>
  <c r="AF300" i="21"/>
  <c r="A301" i="21"/>
  <c r="B301" i="21"/>
  <c r="C301" i="21"/>
  <c r="D301" i="21"/>
  <c r="E301" i="21"/>
  <c r="F301" i="21"/>
  <c r="G301" i="21"/>
  <c r="H301" i="21"/>
  <c r="I301" i="21"/>
  <c r="J301" i="21"/>
  <c r="K301" i="21"/>
  <c r="M301" i="21"/>
  <c r="P301" i="21"/>
  <c r="Q301" i="21"/>
  <c r="R301" i="21"/>
  <c r="S301" i="21"/>
  <c r="T301" i="21"/>
  <c r="U301" i="21"/>
  <c r="V301" i="21"/>
  <c r="W301" i="21"/>
  <c r="X301" i="21"/>
  <c r="Y301" i="21"/>
  <c r="Z301" i="21"/>
  <c r="AA301" i="21"/>
  <c r="AB301" i="21"/>
  <c r="AF301" i="21"/>
  <c r="A302" i="21"/>
  <c r="B302" i="21"/>
  <c r="C302" i="21"/>
  <c r="D302" i="21"/>
  <c r="E302" i="21"/>
  <c r="F302" i="21"/>
  <c r="G302" i="21"/>
  <c r="H302" i="21"/>
  <c r="I302" i="21"/>
  <c r="J302" i="21"/>
  <c r="K302" i="21"/>
  <c r="M302" i="21"/>
  <c r="P302" i="21"/>
  <c r="Q302" i="21"/>
  <c r="R302" i="21"/>
  <c r="S302" i="21"/>
  <c r="T302" i="21"/>
  <c r="U302" i="21"/>
  <c r="V302" i="21"/>
  <c r="W302" i="21"/>
  <c r="X302" i="21"/>
  <c r="Y302" i="21"/>
  <c r="Z302" i="21"/>
  <c r="AA302" i="21"/>
  <c r="AB302" i="21"/>
  <c r="AF302" i="21"/>
  <c r="A303" i="21"/>
  <c r="B303" i="21"/>
  <c r="C303" i="21"/>
  <c r="D303" i="21"/>
  <c r="E303" i="21"/>
  <c r="F303" i="21"/>
  <c r="G303" i="21"/>
  <c r="H303" i="21"/>
  <c r="I303" i="21"/>
  <c r="J303" i="21"/>
  <c r="K303" i="21"/>
  <c r="M303" i="21"/>
  <c r="P303" i="21"/>
  <c r="Q303" i="21"/>
  <c r="R303" i="21"/>
  <c r="S303" i="21"/>
  <c r="T303" i="21"/>
  <c r="U303" i="21"/>
  <c r="V303" i="21"/>
  <c r="W303" i="21"/>
  <c r="X303" i="21"/>
  <c r="Y303" i="21"/>
  <c r="Z303" i="21"/>
  <c r="AA303" i="21"/>
  <c r="AB303" i="21"/>
  <c r="AF303" i="21"/>
  <c r="A304" i="21"/>
  <c r="B304" i="21"/>
  <c r="C304" i="21"/>
  <c r="D304" i="21"/>
  <c r="E304" i="21"/>
  <c r="F304" i="21"/>
  <c r="G304" i="21"/>
  <c r="H304" i="21"/>
  <c r="I304" i="21"/>
  <c r="J304" i="21"/>
  <c r="K304" i="21"/>
  <c r="M304" i="21"/>
  <c r="P304" i="21"/>
  <c r="Q304" i="21"/>
  <c r="R304" i="21"/>
  <c r="S304" i="21"/>
  <c r="T304" i="21"/>
  <c r="U304" i="21"/>
  <c r="V304" i="21"/>
  <c r="W304" i="21"/>
  <c r="X304" i="21"/>
  <c r="Y304" i="21"/>
  <c r="Z304" i="21"/>
  <c r="AA304" i="21"/>
  <c r="AB304" i="21"/>
  <c r="AF304" i="21"/>
  <c r="A305" i="21"/>
  <c r="B305" i="21"/>
  <c r="C305" i="21"/>
  <c r="D305" i="21"/>
  <c r="E305" i="21"/>
  <c r="F305" i="21"/>
  <c r="G305" i="21"/>
  <c r="H305" i="21"/>
  <c r="I305" i="21"/>
  <c r="J305" i="21"/>
  <c r="K305" i="21"/>
  <c r="M305" i="21"/>
  <c r="P305" i="21"/>
  <c r="Q305" i="21"/>
  <c r="R305" i="21"/>
  <c r="S305" i="21"/>
  <c r="T305" i="21"/>
  <c r="U305" i="21"/>
  <c r="V305" i="21"/>
  <c r="W305" i="21"/>
  <c r="X305" i="21"/>
  <c r="Y305" i="21"/>
  <c r="Z305" i="21"/>
  <c r="AA305" i="21"/>
  <c r="AB305" i="21"/>
  <c r="AF305" i="21"/>
  <c r="A306" i="21"/>
  <c r="B306" i="21"/>
  <c r="C306" i="21"/>
  <c r="D306" i="21"/>
  <c r="E306" i="21"/>
  <c r="F306" i="21"/>
  <c r="G306" i="21"/>
  <c r="H306" i="21"/>
  <c r="I306" i="21"/>
  <c r="J306" i="21"/>
  <c r="K306" i="21"/>
  <c r="M306" i="21"/>
  <c r="P306" i="21"/>
  <c r="Q306" i="21"/>
  <c r="R306" i="21"/>
  <c r="S306" i="21"/>
  <c r="T306" i="21"/>
  <c r="U306" i="21"/>
  <c r="V306" i="21"/>
  <c r="W306" i="21"/>
  <c r="X306" i="21"/>
  <c r="Y306" i="21"/>
  <c r="Z306" i="21"/>
  <c r="AA306" i="21"/>
  <c r="AB306" i="21"/>
  <c r="AF306" i="21"/>
  <c r="A307" i="21"/>
  <c r="B307" i="21"/>
  <c r="C307" i="21"/>
  <c r="D307" i="21"/>
  <c r="E307" i="21"/>
  <c r="F307" i="21"/>
  <c r="G307" i="21"/>
  <c r="H307" i="21"/>
  <c r="I307" i="21"/>
  <c r="J307" i="21"/>
  <c r="K307" i="21"/>
  <c r="M307" i="21"/>
  <c r="P307" i="21"/>
  <c r="Q307" i="21"/>
  <c r="R307" i="21"/>
  <c r="S307" i="21"/>
  <c r="T307" i="21"/>
  <c r="U307" i="21"/>
  <c r="V307" i="21"/>
  <c r="W307" i="21"/>
  <c r="X307" i="21"/>
  <c r="Y307" i="21"/>
  <c r="Z307" i="21"/>
  <c r="AA307" i="21"/>
  <c r="AB307" i="21"/>
  <c r="AF307" i="21"/>
  <c r="A308" i="21"/>
  <c r="B308" i="21"/>
  <c r="C308" i="21"/>
  <c r="D308" i="21"/>
  <c r="E308" i="21"/>
  <c r="F308" i="21"/>
  <c r="G308" i="21"/>
  <c r="H308" i="21"/>
  <c r="I308" i="21"/>
  <c r="J308" i="21"/>
  <c r="K308" i="21"/>
  <c r="M308" i="21"/>
  <c r="P308" i="21"/>
  <c r="Q308" i="21"/>
  <c r="R308" i="21"/>
  <c r="S308" i="21"/>
  <c r="T308" i="21"/>
  <c r="U308" i="21"/>
  <c r="V308" i="21"/>
  <c r="W308" i="21"/>
  <c r="X308" i="21"/>
  <c r="Y308" i="21"/>
  <c r="Z308" i="21"/>
  <c r="AA308" i="21"/>
  <c r="AB308" i="21"/>
  <c r="AF308" i="21"/>
  <c r="A309" i="21"/>
  <c r="B309" i="21"/>
  <c r="C309" i="21"/>
  <c r="D309" i="21"/>
  <c r="E309" i="21"/>
  <c r="F309" i="21"/>
  <c r="G309" i="21"/>
  <c r="H309" i="21"/>
  <c r="I309" i="21"/>
  <c r="J309" i="21"/>
  <c r="K309" i="21"/>
  <c r="M309" i="21"/>
  <c r="P309" i="21"/>
  <c r="Q309" i="21"/>
  <c r="R309" i="21"/>
  <c r="S309" i="21"/>
  <c r="T309" i="21"/>
  <c r="U309" i="21"/>
  <c r="V309" i="21"/>
  <c r="W309" i="21"/>
  <c r="X309" i="21"/>
  <c r="Y309" i="21"/>
  <c r="Z309" i="21"/>
  <c r="AA309" i="21"/>
  <c r="AB309" i="21"/>
  <c r="AF309" i="21"/>
  <c r="A310" i="21"/>
  <c r="B310" i="21"/>
  <c r="C310" i="21"/>
  <c r="D310" i="21"/>
  <c r="E310" i="21"/>
  <c r="F310" i="21"/>
  <c r="G310" i="21"/>
  <c r="H310" i="21"/>
  <c r="I310" i="21"/>
  <c r="J310" i="21"/>
  <c r="K310" i="21"/>
  <c r="M310" i="21"/>
  <c r="P310" i="21"/>
  <c r="Q310" i="21"/>
  <c r="R310" i="21"/>
  <c r="S310" i="21"/>
  <c r="T310" i="21"/>
  <c r="U310" i="21"/>
  <c r="V310" i="21"/>
  <c r="W310" i="21"/>
  <c r="X310" i="21"/>
  <c r="Y310" i="21"/>
  <c r="Z310" i="21"/>
  <c r="AA310" i="21"/>
  <c r="AB310" i="21"/>
  <c r="AF310" i="21"/>
  <c r="A311" i="21"/>
  <c r="B311" i="21"/>
  <c r="C311" i="21"/>
  <c r="D311" i="21"/>
  <c r="E311" i="21"/>
  <c r="F311" i="21"/>
  <c r="G311" i="21"/>
  <c r="H311" i="21"/>
  <c r="I311" i="21"/>
  <c r="J311" i="21"/>
  <c r="K311" i="21"/>
  <c r="M311" i="21"/>
  <c r="P311" i="21"/>
  <c r="Q311" i="21"/>
  <c r="R311" i="21"/>
  <c r="S311" i="21"/>
  <c r="T311" i="21"/>
  <c r="U311" i="21"/>
  <c r="V311" i="21"/>
  <c r="W311" i="21"/>
  <c r="X311" i="21"/>
  <c r="Y311" i="21"/>
  <c r="Z311" i="21"/>
  <c r="AA311" i="21"/>
  <c r="AB311" i="21"/>
  <c r="AF311" i="21"/>
  <c r="A312" i="21"/>
  <c r="B312" i="21"/>
  <c r="C312" i="21"/>
  <c r="D312" i="21"/>
  <c r="E312" i="21"/>
  <c r="F312" i="21"/>
  <c r="G312" i="21"/>
  <c r="H312" i="21"/>
  <c r="I312" i="21"/>
  <c r="J312" i="21"/>
  <c r="K312" i="21"/>
  <c r="M312" i="21"/>
  <c r="P312" i="21"/>
  <c r="Q312" i="21"/>
  <c r="R312" i="21"/>
  <c r="S312" i="21"/>
  <c r="T312" i="21"/>
  <c r="U312" i="21"/>
  <c r="V312" i="21"/>
  <c r="W312" i="21"/>
  <c r="X312" i="21"/>
  <c r="Y312" i="21"/>
  <c r="Z312" i="21"/>
  <c r="AA312" i="21"/>
  <c r="AB312" i="21"/>
  <c r="AF312" i="21"/>
  <c r="A313" i="21"/>
  <c r="B313" i="21"/>
  <c r="C313" i="21"/>
  <c r="D313" i="21"/>
  <c r="E313" i="21"/>
  <c r="F313" i="21"/>
  <c r="G313" i="21"/>
  <c r="H313" i="21"/>
  <c r="I313" i="21"/>
  <c r="J313" i="21"/>
  <c r="K313" i="21"/>
  <c r="M313" i="21"/>
  <c r="P313" i="21"/>
  <c r="Q313" i="21"/>
  <c r="R313" i="21"/>
  <c r="S313" i="21"/>
  <c r="T313" i="21"/>
  <c r="U313" i="21"/>
  <c r="V313" i="21"/>
  <c r="W313" i="21"/>
  <c r="X313" i="21"/>
  <c r="Y313" i="21"/>
  <c r="Z313" i="21"/>
  <c r="AA313" i="21"/>
  <c r="AB313" i="21"/>
  <c r="AF313" i="21"/>
  <c r="A314" i="21"/>
  <c r="B314" i="21"/>
  <c r="C314" i="21"/>
  <c r="D314" i="21"/>
  <c r="E314" i="21"/>
  <c r="F314" i="21"/>
  <c r="G314" i="21"/>
  <c r="H314" i="21"/>
  <c r="I314" i="21"/>
  <c r="J314" i="21"/>
  <c r="K314" i="21"/>
  <c r="M314" i="21"/>
  <c r="P314" i="21"/>
  <c r="Q314" i="21"/>
  <c r="R314" i="21"/>
  <c r="S314" i="21"/>
  <c r="T314" i="21"/>
  <c r="U314" i="21"/>
  <c r="V314" i="21"/>
  <c r="W314" i="21"/>
  <c r="X314" i="21"/>
  <c r="Y314" i="21"/>
  <c r="Z314" i="21"/>
  <c r="AA314" i="21"/>
  <c r="AB314" i="21"/>
  <c r="AF314" i="21"/>
  <c r="A315" i="21"/>
  <c r="B315" i="21"/>
  <c r="C315" i="21"/>
  <c r="D315" i="21"/>
  <c r="E315" i="21"/>
  <c r="F315" i="21"/>
  <c r="G315" i="21"/>
  <c r="H315" i="21"/>
  <c r="I315" i="21"/>
  <c r="J315" i="21"/>
  <c r="K315" i="21"/>
  <c r="M315" i="21"/>
  <c r="P315" i="21"/>
  <c r="Q315" i="21"/>
  <c r="R315" i="21"/>
  <c r="S315" i="21"/>
  <c r="T315" i="21"/>
  <c r="U315" i="21"/>
  <c r="V315" i="21"/>
  <c r="W315" i="21"/>
  <c r="X315" i="21"/>
  <c r="Y315" i="21"/>
  <c r="Z315" i="21"/>
  <c r="AA315" i="21"/>
  <c r="AB315" i="21"/>
  <c r="AF315" i="21"/>
  <c r="A316" i="21"/>
  <c r="B316" i="21"/>
  <c r="C316" i="21"/>
  <c r="D316" i="21"/>
  <c r="E316" i="21"/>
  <c r="F316" i="21"/>
  <c r="G316" i="21"/>
  <c r="H316" i="21"/>
  <c r="I316" i="21"/>
  <c r="J316" i="21"/>
  <c r="K316" i="21"/>
  <c r="M316" i="21"/>
  <c r="P316" i="21"/>
  <c r="Q316" i="21"/>
  <c r="R316" i="21"/>
  <c r="S316" i="21"/>
  <c r="T316" i="21"/>
  <c r="U316" i="21"/>
  <c r="V316" i="21"/>
  <c r="W316" i="21"/>
  <c r="X316" i="21"/>
  <c r="Y316" i="21"/>
  <c r="Z316" i="21"/>
  <c r="AA316" i="21"/>
  <c r="AB316" i="21"/>
  <c r="AF316" i="21"/>
  <c r="A317" i="21"/>
  <c r="B317" i="21"/>
  <c r="C317" i="21"/>
  <c r="D317" i="21"/>
  <c r="E317" i="21"/>
  <c r="F317" i="21"/>
  <c r="G317" i="21"/>
  <c r="H317" i="21"/>
  <c r="I317" i="21"/>
  <c r="J317" i="21"/>
  <c r="K317" i="21"/>
  <c r="M317" i="21"/>
  <c r="P317" i="21"/>
  <c r="Q317" i="21"/>
  <c r="R317" i="21"/>
  <c r="S317" i="21"/>
  <c r="T317" i="21"/>
  <c r="U317" i="21"/>
  <c r="V317" i="21"/>
  <c r="W317" i="21"/>
  <c r="X317" i="21"/>
  <c r="Y317" i="21"/>
  <c r="Z317" i="21"/>
  <c r="AA317" i="21"/>
  <c r="AB317" i="21"/>
  <c r="AF317" i="21"/>
  <c r="A318" i="21"/>
  <c r="B318" i="21"/>
  <c r="C318" i="21"/>
  <c r="D318" i="21"/>
  <c r="E318" i="21"/>
  <c r="F318" i="21"/>
  <c r="G318" i="21"/>
  <c r="H318" i="21"/>
  <c r="I318" i="21"/>
  <c r="J318" i="21"/>
  <c r="K318" i="21"/>
  <c r="M318" i="21"/>
  <c r="P318" i="21"/>
  <c r="Q318" i="21"/>
  <c r="R318" i="21"/>
  <c r="S318" i="21"/>
  <c r="T318" i="21"/>
  <c r="U318" i="21"/>
  <c r="V318" i="21"/>
  <c r="W318" i="21"/>
  <c r="X318" i="21"/>
  <c r="Y318" i="21"/>
  <c r="Z318" i="21"/>
  <c r="AA318" i="21"/>
  <c r="AB318" i="21"/>
  <c r="AF318" i="21"/>
  <c r="A319" i="21"/>
  <c r="B319" i="21"/>
  <c r="C319" i="21"/>
  <c r="D319" i="21"/>
  <c r="E319" i="21"/>
  <c r="F319" i="21"/>
  <c r="G319" i="21"/>
  <c r="H319" i="21"/>
  <c r="I319" i="21"/>
  <c r="J319" i="21"/>
  <c r="K319" i="21"/>
  <c r="M319" i="21"/>
  <c r="P319" i="21"/>
  <c r="Q319" i="21"/>
  <c r="R319" i="21"/>
  <c r="S319" i="21"/>
  <c r="T319" i="21"/>
  <c r="U319" i="21"/>
  <c r="V319" i="21"/>
  <c r="W319" i="21"/>
  <c r="X319" i="21"/>
  <c r="Y319" i="21"/>
  <c r="Z319" i="21"/>
  <c r="AA319" i="21"/>
  <c r="AB319" i="21"/>
  <c r="AF319" i="21"/>
  <c r="A320" i="21"/>
  <c r="B320" i="21"/>
  <c r="C320" i="21"/>
  <c r="D320" i="21"/>
  <c r="E320" i="21"/>
  <c r="F320" i="21"/>
  <c r="G320" i="21"/>
  <c r="H320" i="21"/>
  <c r="I320" i="21"/>
  <c r="J320" i="21"/>
  <c r="K320" i="21"/>
  <c r="M320" i="21"/>
  <c r="P320" i="21"/>
  <c r="Q320" i="21"/>
  <c r="R320" i="21"/>
  <c r="S320" i="21"/>
  <c r="T320" i="21"/>
  <c r="U320" i="21"/>
  <c r="V320" i="21"/>
  <c r="W320" i="21"/>
  <c r="X320" i="21"/>
  <c r="Y320" i="21"/>
  <c r="Z320" i="21"/>
  <c r="AA320" i="21"/>
  <c r="AB320" i="21"/>
  <c r="AF320" i="21"/>
  <c r="A321" i="21"/>
  <c r="B321" i="21"/>
  <c r="C321" i="21"/>
  <c r="D321" i="21"/>
  <c r="E321" i="21"/>
  <c r="F321" i="21"/>
  <c r="G321" i="21"/>
  <c r="H321" i="21"/>
  <c r="I321" i="21"/>
  <c r="J321" i="21"/>
  <c r="K321" i="21"/>
  <c r="M321" i="21"/>
  <c r="P321" i="21"/>
  <c r="Q321" i="21"/>
  <c r="R321" i="21"/>
  <c r="S321" i="21"/>
  <c r="T321" i="21"/>
  <c r="U321" i="21"/>
  <c r="V321" i="21"/>
  <c r="W321" i="21"/>
  <c r="X321" i="21"/>
  <c r="Y321" i="21"/>
  <c r="Z321" i="21"/>
  <c r="AA321" i="21"/>
  <c r="AB321" i="21"/>
  <c r="AF321" i="21"/>
  <c r="A322" i="21"/>
  <c r="B322" i="21"/>
  <c r="C322" i="21"/>
  <c r="D322" i="21"/>
  <c r="E322" i="21"/>
  <c r="F322" i="21"/>
  <c r="G322" i="21"/>
  <c r="H322" i="21"/>
  <c r="I322" i="21"/>
  <c r="J322" i="21"/>
  <c r="K322" i="21"/>
  <c r="M322" i="21"/>
  <c r="P322" i="21"/>
  <c r="Q322" i="21"/>
  <c r="R322" i="21"/>
  <c r="S322" i="21"/>
  <c r="T322" i="21"/>
  <c r="U322" i="21"/>
  <c r="V322" i="21"/>
  <c r="W322" i="21"/>
  <c r="X322" i="21"/>
  <c r="Y322" i="21"/>
  <c r="Z322" i="21"/>
  <c r="AA322" i="21"/>
  <c r="AB322" i="21"/>
  <c r="AF322" i="21"/>
  <c r="A323" i="21"/>
  <c r="B323" i="21"/>
  <c r="C323" i="21"/>
  <c r="D323" i="21"/>
  <c r="E323" i="21"/>
  <c r="F323" i="21"/>
  <c r="G323" i="21"/>
  <c r="H323" i="21"/>
  <c r="I323" i="21"/>
  <c r="J323" i="21"/>
  <c r="K323" i="21"/>
  <c r="M323" i="21"/>
  <c r="P323" i="21"/>
  <c r="Q323" i="21"/>
  <c r="R323" i="21"/>
  <c r="S323" i="21"/>
  <c r="T323" i="21"/>
  <c r="U323" i="21"/>
  <c r="V323" i="21"/>
  <c r="W323" i="21"/>
  <c r="X323" i="21"/>
  <c r="Y323" i="21"/>
  <c r="Z323" i="21"/>
  <c r="AA323" i="21"/>
  <c r="AB323" i="21"/>
  <c r="AF323" i="21"/>
  <c r="A324" i="21"/>
  <c r="B324" i="21"/>
  <c r="C324" i="21"/>
  <c r="D324" i="21"/>
  <c r="E324" i="21"/>
  <c r="F324" i="21"/>
  <c r="G324" i="21"/>
  <c r="H324" i="21"/>
  <c r="I324" i="21"/>
  <c r="J324" i="21"/>
  <c r="K324" i="21"/>
  <c r="M324" i="21"/>
  <c r="P324" i="21"/>
  <c r="Q324" i="21"/>
  <c r="R324" i="21"/>
  <c r="S324" i="21"/>
  <c r="T324" i="21"/>
  <c r="U324" i="21"/>
  <c r="V324" i="21"/>
  <c r="W324" i="21"/>
  <c r="X324" i="21"/>
  <c r="Y324" i="21"/>
  <c r="Z324" i="21"/>
  <c r="AA324" i="21"/>
  <c r="AB324" i="21"/>
  <c r="AF324" i="21"/>
  <c r="A325" i="21"/>
  <c r="B325" i="21"/>
  <c r="C325" i="21"/>
  <c r="D325" i="21"/>
  <c r="E325" i="21"/>
  <c r="F325" i="21"/>
  <c r="G325" i="21"/>
  <c r="H325" i="21"/>
  <c r="I325" i="21"/>
  <c r="J325" i="21"/>
  <c r="K325" i="21"/>
  <c r="M325" i="21"/>
  <c r="P325" i="21"/>
  <c r="Q325" i="21"/>
  <c r="R325" i="21"/>
  <c r="S325" i="21"/>
  <c r="T325" i="21"/>
  <c r="U325" i="21"/>
  <c r="V325" i="21"/>
  <c r="W325" i="21"/>
  <c r="X325" i="21"/>
  <c r="Y325" i="21"/>
  <c r="Z325" i="21"/>
  <c r="AA325" i="21"/>
  <c r="AB325" i="21"/>
  <c r="AF325" i="21"/>
  <c r="A326" i="21"/>
  <c r="B326" i="21"/>
  <c r="C326" i="21"/>
  <c r="D326" i="21"/>
  <c r="E326" i="21"/>
  <c r="F326" i="21"/>
  <c r="G326" i="21"/>
  <c r="H326" i="21"/>
  <c r="I326" i="21"/>
  <c r="J326" i="21"/>
  <c r="K326" i="21"/>
  <c r="M326" i="21"/>
  <c r="P326" i="21"/>
  <c r="Q326" i="21"/>
  <c r="R326" i="21"/>
  <c r="S326" i="21"/>
  <c r="T326" i="21"/>
  <c r="U326" i="21"/>
  <c r="V326" i="21"/>
  <c r="W326" i="21"/>
  <c r="X326" i="21"/>
  <c r="Y326" i="21"/>
  <c r="Z326" i="21"/>
  <c r="AA326" i="21"/>
  <c r="AB326" i="21"/>
  <c r="AF326" i="21"/>
  <c r="A327" i="21"/>
  <c r="B327" i="21"/>
  <c r="C327" i="21"/>
  <c r="D327" i="21"/>
  <c r="E327" i="21"/>
  <c r="F327" i="21"/>
  <c r="G327" i="21"/>
  <c r="H327" i="21"/>
  <c r="I327" i="21"/>
  <c r="J327" i="21"/>
  <c r="K327" i="21"/>
  <c r="M327" i="21"/>
  <c r="P327" i="21"/>
  <c r="Q327" i="21"/>
  <c r="R327" i="21"/>
  <c r="S327" i="21"/>
  <c r="T327" i="21"/>
  <c r="U327" i="21"/>
  <c r="V327" i="21"/>
  <c r="W327" i="21"/>
  <c r="X327" i="21"/>
  <c r="Y327" i="21"/>
  <c r="Z327" i="21"/>
  <c r="AA327" i="21"/>
  <c r="AB327" i="21"/>
  <c r="AF327" i="21"/>
  <c r="A328" i="21"/>
  <c r="B328" i="21"/>
  <c r="C328" i="21"/>
  <c r="D328" i="21"/>
  <c r="E328" i="21"/>
  <c r="F328" i="21"/>
  <c r="G328" i="21"/>
  <c r="H328" i="21"/>
  <c r="I328" i="21"/>
  <c r="J328" i="21"/>
  <c r="K328" i="21"/>
  <c r="M328" i="21"/>
  <c r="P328" i="21"/>
  <c r="Q328" i="21"/>
  <c r="R328" i="21"/>
  <c r="S328" i="21"/>
  <c r="T328" i="21"/>
  <c r="U328" i="21"/>
  <c r="V328" i="21"/>
  <c r="W328" i="21"/>
  <c r="X328" i="21"/>
  <c r="Y328" i="21"/>
  <c r="Z328" i="21"/>
  <c r="AA328" i="21"/>
  <c r="AB328" i="21"/>
  <c r="AF328" i="21"/>
  <c r="A329" i="21"/>
  <c r="B329" i="21"/>
  <c r="C329" i="21"/>
  <c r="D329" i="21"/>
  <c r="E329" i="21"/>
  <c r="F329" i="21"/>
  <c r="G329" i="21"/>
  <c r="H329" i="21"/>
  <c r="I329" i="21"/>
  <c r="J329" i="21"/>
  <c r="K329" i="21"/>
  <c r="M329" i="21"/>
  <c r="P329" i="21"/>
  <c r="Q329" i="21"/>
  <c r="R329" i="21"/>
  <c r="S329" i="21"/>
  <c r="T329" i="21"/>
  <c r="U329" i="21"/>
  <c r="V329" i="21"/>
  <c r="W329" i="21"/>
  <c r="X329" i="21"/>
  <c r="Y329" i="21"/>
  <c r="Z329" i="21"/>
  <c r="AA329" i="21"/>
  <c r="AB329" i="21"/>
  <c r="AF329" i="21"/>
  <c r="A330" i="21"/>
  <c r="B330" i="21"/>
  <c r="C330" i="21"/>
  <c r="D330" i="21"/>
  <c r="E330" i="21"/>
  <c r="F330" i="21"/>
  <c r="G330" i="21"/>
  <c r="H330" i="21"/>
  <c r="I330" i="21"/>
  <c r="J330" i="21"/>
  <c r="K330" i="21"/>
  <c r="M330" i="21"/>
  <c r="P330" i="21"/>
  <c r="Q330" i="21"/>
  <c r="R330" i="21"/>
  <c r="S330" i="21"/>
  <c r="T330" i="21"/>
  <c r="U330" i="21"/>
  <c r="V330" i="21"/>
  <c r="W330" i="21"/>
  <c r="X330" i="21"/>
  <c r="Y330" i="21"/>
  <c r="Z330" i="21"/>
  <c r="AA330" i="21"/>
  <c r="AB330" i="21"/>
  <c r="AF330" i="21"/>
  <c r="A331" i="21"/>
  <c r="B331" i="21"/>
  <c r="C331" i="21"/>
  <c r="D331" i="21"/>
  <c r="E331" i="21"/>
  <c r="F331" i="21"/>
  <c r="G331" i="21"/>
  <c r="H331" i="21"/>
  <c r="I331" i="21"/>
  <c r="J331" i="21"/>
  <c r="K331" i="21"/>
  <c r="M331" i="21"/>
  <c r="P331" i="21"/>
  <c r="Q331" i="21"/>
  <c r="R331" i="21"/>
  <c r="S331" i="21"/>
  <c r="T331" i="21"/>
  <c r="U331" i="21"/>
  <c r="V331" i="21"/>
  <c r="W331" i="21"/>
  <c r="X331" i="21"/>
  <c r="Y331" i="21"/>
  <c r="Z331" i="21"/>
  <c r="AA331" i="21"/>
  <c r="AB331" i="21"/>
  <c r="AF331" i="21"/>
  <c r="A332" i="21"/>
  <c r="B332" i="21"/>
  <c r="C332" i="21"/>
  <c r="D332" i="21"/>
  <c r="E332" i="21"/>
  <c r="F332" i="21"/>
  <c r="G332" i="21"/>
  <c r="H332" i="21"/>
  <c r="I332" i="21"/>
  <c r="J332" i="21"/>
  <c r="K332" i="21"/>
  <c r="M332" i="21"/>
  <c r="P332" i="21"/>
  <c r="Q332" i="21"/>
  <c r="R332" i="21"/>
  <c r="S332" i="21"/>
  <c r="T332" i="21"/>
  <c r="U332" i="21"/>
  <c r="V332" i="21"/>
  <c r="W332" i="21"/>
  <c r="X332" i="21"/>
  <c r="Y332" i="21"/>
  <c r="Z332" i="21"/>
  <c r="AA332" i="21"/>
  <c r="AB332" i="21"/>
  <c r="AF332" i="21"/>
  <c r="A333" i="21"/>
  <c r="B333" i="21"/>
  <c r="C333" i="21"/>
  <c r="D333" i="21"/>
  <c r="E333" i="21"/>
  <c r="F333" i="21"/>
  <c r="G333" i="21"/>
  <c r="H333" i="21"/>
  <c r="I333" i="21"/>
  <c r="J333" i="21"/>
  <c r="K333" i="21"/>
  <c r="M333" i="21"/>
  <c r="P333" i="21"/>
  <c r="Q333" i="21"/>
  <c r="R333" i="21"/>
  <c r="S333" i="21"/>
  <c r="T333" i="21"/>
  <c r="U333" i="21"/>
  <c r="V333" i="21"/>
  <c r="W333" i="21"/>
  <c r="X333" i="21"/>
  <c r="Y333" i="21"/>
  <c r="Z333" i="21"/>
  <c r="AA333" i="21"/>
  <c r="AB333" i="21"/>
  <c r="AF333" i="21"/>
  <c r="A334" i="21"/>
  <c r="B334" i="21"/>
  <c r="C334" i="21"/>
  <c r="D334" i="21"/>
  <c r="E334" i="21"/>
  <c r="F334" i="21"/>
  <c r="G334" i="21"/>
  <c r="H334" i="21"/>
  <c r="I334" i="21"/>
  <c r="J334" i="21"/>
  <c r="K334" i="21"/>
  <c r="M334" i="21"/>
  <c r="P334" i="21"/>
  <c r="Q334" i="21"/>
  <c r="R334" i="21"/>
  <c r="S334" i="21"/>
  <c r="T334" i="21"/>
  <c r="U334" i="21"/>
  <c r="V334" i="21"/>
  <c r="W334" i="21"/>
  <c r="X334" i="21"/>
  <c r="Y334" i="21"/>
  <c r="Z334" i="21"/>
  <c r="AA334" i="21"/>
  <c r="AB334" i="21"/>
  <c r="AF334" i="21"/>
  <c r="A335" i="21"/>
  <c r="B335" i="21"/>
  <c r="C335" i="21"/>
  <c r="D335" i="21"/>
  <c r="E335" i="21"/>
  <c r="F335" i="21"/>
  <c r="G335" i="21"/>
  <c r="H335" i="21"/>
  <c r="I335" i="21"/>
  <c r="J335" i="21"/>
  <c r="K335" i="21"/>
  <c r="M335" i="21"/>
  <c r="P335" i="21"/>
  <c r="Q335" i="21"/>
  <c r="R335" i="21"/>
  <c r="S335" i="21"/>
  <c r="T335" i="21"/>
  <c r="U335" i="21"/>
  <c r="V335" i="21"/>
  <c r="W335" i="21"/>
  <c r="X335" i="21"/>
  <c r="Y335" i="21"/>
  <c r="Z335" i="21"/>
  <c r="AA335" i="21"/>
  <c r="AB335" i="21"/>
  <c r="AF335" i="21"/>
  <c r="A336" i="21"/>
  <c r="B336" i="21"/>
  <c r="C336" i="21"/>
  <c r="D336" i="21"/>
  <c r="E336" i="21"/>
  <c r="F336" i="21"/>
  <c r="G336" i="21"/>
  <c r="H336" i="21"/>
  <c r="I336" i="21"/>
  <c r="J336" i="21"/>
  <c r="K336" i="21"/>
  <c r="M336" i="21"/>
  <c r="P336" i="21"/>
  <c r="Q336" i="21"/>
  <c r="R336" i="21"/>
  <c r="S336" i="21"/>
  <c r="T336" i="21"/>
  <c r="U336" i="21"/>
  <c r="V336" i="21"/>
  <c r="W336" i="21"/>
  <c r="X336" i="21"/>
  <c r="Y336" i="21"/>
  <c r="Z336" i="21"/>
  <c r="AA336" i="21"/>
  <c r="AB336" i="21"/>
  <c r="AF336" i="21"/>
  <c r="A337" i="21"/>
  <c r="B337" i="21"/>
  <c r="C337" i="21"/>
  <c r="D337" i="21"/>
  <c r="E337" i="21"/>
  <c r="F337" i="21"/>
  <c r="G337" i="21"/>
  <c r="H337" i="21"/>
  <c r="I337" i="21"/>
  <c r="J337" i="21"/>
  <c r="K337" i="21"/>
  <c r="M337" i="21"/>
  <c r="P337" i="21"/>
  <c r="Q337" i="21"/>
  <c r="R337" i="21"/>
  <c r="S337" i="21"/>
  <c r="T337" i="21"/>
  <c r="U337" i="21"/>
  <c r="V337" i="21"/>
  <c r="W337" i="21"/>
  <c r="X337" i="21"/>
  <c r="Y337" i="21"/>
  <c r="Z337" i="21"/>
  <c r="AA337" i="21"/>
  <c r="AB337" i="21"/>
  <c r="AF337" i="21"/>
  <c r="A338" i="21"/>
  <c r="B338" i="21"/>
  <c r="C338" i="21"/>
  <c r="D338" i="21"/>
  <c r="E338" i="21"/>
  <c r="F338" i="21"/>
  <c r="G338" i="21"/>
  <c r="H338" i="21"/>
  <c r="I338" i="21"/>
  <c r="J338" i="21"/>
  <c r="K338" i="21"/>
  <c r="M338" i="21"/>
  <c r="P338" i="21"/>
  <c r="Q338" i="21"/>
  <c r="R338" i="21"/>
  <c r="S338" i="21"/>
  <c r="T338" i="21"/>
  <c r="U338" i="21"/>
  <c r="V338" i="21"/>
  <c r="W338" i="21"/>
  <c r="X338" i="21"/>
  <c r="Y338" i="21"/>
  <c r="Z338" i="21"/>
  <c r="AA338" i="21"/>
  <c r="AB338" i="21"/>
  <c r="AF338" i="21"/>
  <c r="A339" i="21"/>
  <c r="B339" i="21"/>
  <c r="C339" i="21"/>
  <c r="D339" i="21"/>
  <c r="E339" i="21"/>
  <c r="F339" i="21"/>
  <c r="G339" i="21"/>
  <c r="H339" i="21"/>
  <c r="I339" i="21"/>
  <c r="J339" i="21"/>
  <c r="K339" i="21"/>
  <c r="M339" i="21"/>
  <c r="P339" i="21"/>
  <c r="Q339" i="21"/>
  <c r="R339" i="21"/>
  <c r="S339" i="21"/>
  <c r="T339" i="21"/>
  <c r="U339" i="21"/>
  <c r="V339" i="21"/>
  <c r="W339" i="21"/>
  <c r="X339" i="21"/>
  <c r="Y339" i="21"/>
  <c r="Z339" i="21"/>
  <c r="AA339" i="21"/>
  <c r="AB339" i="21"/>
  <c r="AF339" i="21"/>
  <c r="A340" i="21"/>
  <c r="B340" i="21"/>
  <c r="C340" i="21"/>
  <c r="D340" i="21"/>
  <c r="E340" i="21"/>
  <c r="F340" i="21"/>
  <c r="G340" i="21"/>
  <c r="H340" i="21"/>
  <c r="I340" i="21"/>
  <c r="J340" i="21"/>
  <c r="K340" i="21"/>
  <c r="M340" i="21"/>
  <c r="P340" i="21"/>
  <c r="Q340" i="21"/>
  <c r="R340" i="21"/>
  <c r="S340" i="21"/>
  <c r="T340" i="21"/>
  <c r="U340" i="21"/>
  <c r="V340" i="21"/>
  <c r="W340" i="21"/>
  <c r="X340" i="21"/>
  <c r="Y340" i="21"/>
  <c r="Z340" i="21"/>
  <c r="AA340" i="21"/>
  <c r="AB340" i="21"/>
  <c r="AF340" i="21"/>
  <c r="A341" i="21"/>
  <c r="B341" i="21"/>
  <c r="C341" i="21"/>
  <c r="D341" i="21"/>
  <c r="E341" i="21"/>
  <c r="F341" i="21"/>
  <c r="G341" i="21"/>
  <c r="H341" i="21"/>
  <c r="I341" i="21"/>
  <c r="J341" i="21"/>
  <c r="K341" i="21"/>
  <c r="M341" i="21"/>
  <c r="P341" i="21"/>
  <c r="Q341" i="21"/>
  <c r="R341" i="21"/>
  <c r="S341" i="21"/>
  <c r="T341" i="21"/>
  <c r="U341" i="21"/>
  <c r="V341" i="21"/>
  <c r="W341" i="21"/>
  <c r="X341" i="21"/>
  <c r="Y341" i="21"/>
  <c r="Z341" i="21"/>
  <c r="AA341" i="21"/>
  <c r="AB341" i="21"/>
  <c r="AF341" i="21"/>
  <c r="A342" i="21"/>
  <c r="B342" i="21"/>
  <c r="C342" i="21"/>
  <c r="D342" i="21"/>
  <c r="E342" i="21"/>
  <c r="F342" i="21"/>
  <c r="G342" i="21"/>
  <c r="H342" i="21"/>
  <c r="I342" i="21"/>
  <c r="J342" i="21"/>
  <c r="K342" i="21"/>
  <c r="M342" i="21"/>
  <c r="P342" i="21"/>
  <c r="Q342" i="21"/>
  <c r="R342" i="21"/>
  <c r="S342" i="21"/>
  <c r="T342" i="21"/>
  <c r="U342" i="21"/>
  <c r="V342" i="21"/>
  <c r="W342" i="21"/>
  <c r="X342" i="21"/>
  <c r="Y342" i="21"/>
  <c r="Z342" i="21"/>
  <c r="AA342" i="21"/>
  <c r="AB342" i="21"/>
  <c r="AF342" i="21"/>
  <c r="A343" i="21"/>
  <c r="B343" i="21"/>
  <c r="C343" i="21"/>
  <c r="D343" i="21"/>
  <c r="E343" i="21"/>
  <c r="F343" i="21"/>
  <c r="G343" i="21"/>
  <c r="H343" i="21"/>
  <c r="I343" i="21"/>
  <c r="J343" i="21"/>
  <c r="K343" i="21"/>
  <c r="M343" i="21"/>
  <c r="P343" i="21"/>
  <c r="Q343" i="21"/>
  <c r="R343" i="21"/>
  <c r="S343" i="21"/>
  <c r="T343" i="21"/>
  <c r="U343" i="21"/>
  <c r="V343" i="21"/>
  <c r="W343" i="21"/>
  <c r="X343" i="21"/>
  <c r="Y343" i="21"/>
  <c r="Z343" i="21"/>
  <c r="AA343" i="21"/>
  <c r="AB343" i="21"/>
  <c r="AF343" i="21"/>
  <c r="A344" i="21"/>
  <c r="B344" i="21"/>
  <c r="C344" i="21"/>
  <c r="D344" i="21"/>
  <c r="E344" i="21"/>
  <c r="F344" i="21"/>
  <c r="G344" i="21"/>
  <c r="H344" i="21"/>
  <c r="I344" i="21"/>
  <c r="J344" i="21"/>
  <c r="K344" i="21"/>
  <c r="M344" i="21"/>
  <c r="P344" i="21"/>
  <c r="Q344" i="21"/>
  <c r="R344" i="21"/>
  <c r="S344" i="21"/>
  <c r="T344" i="21"/>
  <c r="U344" i="21"/>
  <c r="V344" i="21"/>
  <c r="W344" i="21"/>
  <c r="X344" i="21"/>
  <c r="Y344" i="21"/>
  <c r="Z344" i="21"/>
  <c r="AA344" i="21"/>
  <c r="AB344" i="21"/>
  <c r="AF344" i="21"/>
  <c r="A345" i="21"/>
  <c r="B345" i="21"/>
  <c r="C345" i="21"/>
  <c r="D345" i="21"/>
  <c r="E345" i="21"/>
  <c r="F345" i="21"/>
  <c r="G345" i="21"/>
  <c r="H345" i="21"/>
  <c r="I345" i="21"/>
  <c r="J345" i="21"/>
  <c r="K345" i="21"/>
  <c r="M345" i="21"/>
  <c r="P345" i="21"/>
  <c r="Q345" i="21"/>
  <c r="R345" i="21"/>
  <c r="S345" i="21"/>
  <c r="T345" i="21"/>
  <c r="U345" i="21"/>
  <c r="V345" i="21"/>
  <c r="W345" i="21"/>
  <c r="X345" i="21"/>
  <c r="Y345" i="21"/>
  <c r="Z345" i="21"/>
  <c r="AA345" i="21"/>
  <c r="AB345" i="21"/>
  <c r="AF345" i="21"/>
  <c r="A346" i="21"/>
  <c r="B346" i="21"/>
  <c r="C346" i="21"/>
  <c r="D346" i="21"/>
  <c r="E346" i="21"/>
  <c r="F346" i="21"/>
  <c r="G346" i="21"/>
  <c r="H346" i="21"/>
  <c r="I346" i="21"/>
  <c r="J346" i="21"/>
  <c r="K346" i="21"/>
  <c r="M346" i="21"/>
  <c r="P346" i="21"/>
  <c r="Q346" i="21"/>
  <c r="R346" i="21"/>
  <c r="S346" i="21"/>
  <c r="T346" i="21"/>
  <c r="U346" i="21"/>
  <c r="V346" i="21"/>
  <c r="W346" i="21"/>
  <c r="X346" i="21"/>
  <c r="Y346" i="21"/>
  <c r="Z346" i="21"/>
  <c r="AA346" i="21"/>
  <c r="AB346" i="21"/>
  <c r="AF346" i="21"/>
  <c r="A347" i="21"/>
  <c r="B347" i="21"/>
  <c r="C347" i="21"/>
  <c r="D347" i="21"/>
  <c r="E347" i="21"/>
  <c r="F347" i="21"/>
  <c r="G347" i="21"/>
  <c r="H347" i="21"/>
  <c r="I347" i="21"/>
  <c r="J347" i="21"/>
  <c r="K347" i="21"/>
  <c r="M347" i="21"/>
  <c r="P347" i="21"/>
  <c r="Q347" i="21"/>
  <c r="R347" i="21"/>
  <c r="S347" i="21"/>
  <c r="T347" i="21"/>
  <c r="U347" i="21"/>
  <c r="V347" i="21"/>
  <c r="W347" i="21"/>
  <c r="X347" i="21"/>
  <c r="Y347" i="21"/>
  <c r="Z347" i="21"/>
  <c r="AA347" i="21"/>
  <c r="AB347" i="21"/>
  <c r="AF347" i="21"/>
  <c r="A348" i="21"/>
  <c r="B348" i="21"/>
  <c r="C348" i="21"/>
  <c r="D348" i="21"/>
  <c r="E348" i="21"/>
  <c r="F348" i="21"/>
  <c r="G348" i="21"/>
  <c r="H348" i="21"/>
  <c r="I348" i="21"/>
  <c r="J348" i="21"/>
  <c r="K348" i="21"/>
  <c r="M348" i="21"/>
  <c r="P348" i="21"/>
  <c r="Q348" i="21"/>
  <c r="R348" i="21"/>
  <c r="S348" i="21"/>
  <c r="T348" i="21"/>
  <c r="U348" i="21"/>
  <c r="V348" i="21"/>
  <c r="W348" i="21"/>
  <c r="X348" i="21"/>
  <c r="Y348" i="21"/>
  <c r="Z348" i="21"/>
  <c r="AA348" i="21"/>
  <c r="AB348" i="21"/>
  <c r="AF348" i="21"/>
  <c r="A349" i="21"/>
  <c r="B349" i="21"/>
  <c r="C349" i="21"/>
  <c r="D349" i="21"/>
  <c r="E349" i="21"/>
  <c r="F349" i="21"/>
  <c r="G349" i="21"/>
  <c r="H349" i="21"/>
  <c r="I349" i="21"/>
  <c r="J349" i="21"/>
  <c r="K349" i="21"/>
  <c r="M349" i="21"/>
  <c r="P349" i="21"/>
  <c r="Q349" i="21"/>
  <c r="R349" i="21"/>
  <c r="S349" i="21"/>
  <c r="T349" i="21"/>
  <c r="U349" i="21"/>
  <c r="V349" i="21"/>
  <c r="W349" i="21"/>
  <c r="X349" i="21"/>
  <c r="Y349" i="21"/>
  <c r="Z349" i="21"/>
  <c r="AA349" i="21"/>
  <c r="AB349" i="21"/>
  <c r="AF349" i="21"/>
  <c r="A350" i="21"/>
  <c r="B350" i="21"/>
  <c r="C350" i="21"/>
  <c r="D350" i="21"/>
  <c r="E350" i="21"/>
  <c r="F350" i="21"/>
  <c r="G350" i="21"/>
  <c r="H350" i="21"/>
  <c r="I350" i="21"/>
  <c r="J350" i="21"/>
  <c r="K350" i="21"/>
  <c r="M350" i="21"/>
  <c r="P350" i="21"/>
  <c r="Q350" i="21"/>
  <c r="R350" i="21"/>
  <c r="S350" i="21"/>
  <c r="T350" i="21"/>
  <c r="U350" i="21"/>
  <c r="V350" i="21"/>
  <c r="W350" i="21"/>
  <c r="X350" i="21"/>
  <c r="Y350" i="21"/>
  <c r="Z350" i="21"/>
  <c r="AA350" i="21"/>
  <c r="AB350" i="21"/>
  <c r="AF350" i="21"/>
  <c r="D351" i="21"/>
  <c r="E351" i="21"/>
  <c r="F351" i="21"/>
  <c r="G351" i="21"/>
  <c r="H351" i="21"/>
  <c r="I351" i="21"/>
  <c r="J351" i="21"/>
  <c r="K351" i="21"/>
  <c r="M351" i="21"/>
  <c r="P351" i="21"/>
  <c r="Q351" i="21"/>
  <c r="R351" i="21"/>
  <c r="S351" i="21"/>
  <c r="T351" i="21"/>
  <c r="U351" i="21"/>
  <c r="V351" i="21"/>
  <c r="W351" i="21"/>
  <c r="X351" i="21"/>
  <c r="Z351" i="21"/>
  <c r="AB351" i="21"/>
  <c r="AC351" i="21"/>
  <c r="AD351" i="21"/>
  <c r="AE351" i="21"/>
  <c r="AF351" i="21"/>
  <c r="B90" i="33" l="1" a="1"/>
  <c r="B90" i="33" s="1"/>
  <c r="AB90" i="33" l="1"/>
  <c r="S90" i="33"/>
  <c r="T86" i="32" s="1"/>
  <c r="R90" i="33"/>
  <c r="S86" i="32" s="1"/>
  <c r="N90" i="33"/>
  <c r="Q2142" i="28"/>
  <c r="O2142" i="28"/>
  <c r="Q2131" i="23" s="1"/>
  <c r="M2142" i="28"/>
  <c r="O2131" i="23" s="1"/>
  <c r="B2142" i="28" a="1"/>
  <c r="B2142" i="28" s="1"/>
  <c r="O90" i="33" l="1"/>
  <c r="P86" i="32" s="1"/>
  <c r="O86" i="32"/>
  <c r="R2142" i="28"/>
  <c r="T2131" i="23" s="1"/>
  <c r="S2131" i="23"/>
  <c r="AE358" i="15"/>
  <c r="Y351" i="21" s="1"/>
  <c r="V358" i="15"/>
  <c r="U358" i="15"/>
  <c r="Q358" i="15"/>
  <c r="N351" i="21" s="1"/>
  <c r="O358" i="15"/>
  <c r="L351" i="21" s="1"/>
  <c r="M358" i="15"/>
  <c r="B358" i="15" a="1"/>
  <c r="B358" i="15" s="1"/>
  <c r="AD90" i="33" l="1"/>
  <c r="R358" i="15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M107" i="33"/>
  <c r="M108" i="33"/>
  <c r="M109" i="33"/>
  <c r="M110" i="33"/>
  <c r="M111" i="33"/>
  <c r="M112" i="33"/>
  <c r="M113" i="33"/>
  <c r="M114" i="33"/>
  <c r="M115" i="33"/>
  <c r="M116" i="33"/>
  <c r="M117" i="33"/>
  <c r="M118" i="33"/>
  <c r="M119" i="33"/>
  <c r="M120" i="33"/>
  <c r="M121" i="33"/>
  <c r="M122" i="33"/>
  <c r="M123" i="33"/>
  <c r="M124" i="33"/>
  <c r="M125" i="33"/>
  <c r="M126" i="33"/>
  <c r="M127" i="33"/>
  <c r="M128" i="33"/>
  <c r="M129" i="33"/>
  <c r="M130" i="33"/>
  <c r="M131" i="33"/>
  <c r="M132" i="33"/>
  <c r="M133" i="33"/>
  <c r="M134" i="33"/>
  <c r="M135" i="33"/>
  <c r="M136" i="33"/>
  <c r="M137" i="33"/>
  <c r="M138" i="33"/>
  <c r="M139" i="33"/>
  <c r="M140" i="33"/>
  <c r="M141" i="33"/>
  <c r="M142" i="33"/>
  <c r="M143" i="33"/>
  <c r="M144" i="33"/>
  <c r="M145" i="33"/>
  <c r="M146" i="33"/>
  <c r="M147" i="33"/>
  <c r="M148" i="33"/>
  <c r="M149" i="33"/>
  <c r="M150" i="33"/>
  <c r="M151" i="33"/>
  <c r="M152" i="33"/>
  <c r="M153" i="33"/>
  <c r="M154" i="33"/>
  <c r="M155" i="33"/>
  <c r="M156" i="33"/>
  <c r="M157" i="33"/>
  <c r="M158" i="33"/>
  <c r="M159" i="33"/>
  <c r="M160" i="33"/>
  <c r="M161" i="33"/>
  <c r="M162" i="33"/>
  <c r="M163" i="33"/>
  <c r="M164" i="33"/>
  <c r="M165" i="33"/>
  <c r="M166" i="33"/>
  <c r="M167" i="33"/>
  <c r="M168" i="33"/>
  <c r="M169" i="33"/>
  <c r="M170" i="33"/>
  <c r="M171" i="33"/>
  <c r="M172" i="33"/>
  <c r="M173" i="33"/>
  <c r="M174" i="33"/>
  <c r="M175" i="33"/>
  <c r="M176" i="33"/>
  <c r="M177" i="33"/>
  <c r="M178" i="33"/>
  <c r="M179" i="33"/>
  <c r="M180" i="33"/>
  <c r="M181" i="33"/>
  <c r="M182" i="33"/>
  <c r="M183" i="33"/>
  <c r="M184" i="33"/>
  <c r="M185" i="33"/>
  <c r="M186" i="33"/>
  <c r="M187" i="33"/>
  <c r="M188" i="33"/>
  <c r="M189" i="33"/>
  <c r="M190" i="33"/>
  <c r="M191" i="33"/>
  <c r="M192" i="33"/>
  <c r="M193" i="33"/>
  <c r="M194" i="33"/>
  <c r="M195" i="33"/>
  <c r="M196" i="33"/>
  <c r="M197" i="33"/>
  <c r="M198" i="33"/>
  <c r="M199" i="33"/>
  <c r="M200" i="33"/>
  <c r="M201" i="33"/>
  <c r="M202" i="33"/>
  <c r="M203" i="33"/>
  <c r="M204" i="33"/>
  <c r="M205" i="33"/>
  <c r="M206" i="33"/>
  <c r="M207" i="33"/>
  <c r="M208" i="33"/>
  <c r="M209" i="33"/>
  <c r="M210" i="33"/>
  <c r="M211" i="33"/>
  <c r="M212" i="33"/>
  <c r="M213" i="33"/>
  <c r="M214" i="33"/>
  <c r="M215" i="33"/>
  <c r="M216" i="33"/>
  <c r="M217" i="33"/>
  <c r="M218" i="33"/>
  <c r="M219" i="33"/>
  <c r="M220" i="33"/>
  <c r="M221" i="33"/>
  <c r="M222" i="33"/>
  <c r="M223" i="33"/>
  <c r="M224" i="33"/>
  <c r="M225" i="33"/>
  <c r="M226" i="33"/>
  <c r="M227" i="33"/>
  <c r="M228" i="33"/>
  <c r="M229" i="33"/>
  <c r="M230" i="33"/>
  <c r="M231" i="33"/>
  <c r="M232" i="33"/>
  <c r="M233" i="33"/>
  <c r="M234" i="33"/>
  <c r="M235" i="33"/>
  <c r="M236" i="33"/>
  <c r="M237" i="33"/>
  <c r="M238" i="33"/>
  <c r="M239" i="33"/>
  <c r="M240" i="33"/>
  <c r="M241" i="33"/>
  <c r="M242" i="33"/>
  <c r="M243" i="33"/>
  <c r="M244" i="33"/>
  <c r="M245" i="33"/>
  <c r="M246" i="33"/>
  <c r="M247" i="33"/>
  <c r="M248" i="33"/>
  <c r="M249" i="33"/>
  <c r="M250" i="33"/>
  <c r="M251" i="33"/>
  <c r="M252" i="33"/>
  <c r="M253" i="33"/>
  <c r="M254" i="33"/>
  <c r="M255" i="33"/>
  <c r="M256" i="33"/>
  <c r="M257" i="33"/>
  <c r="M258" i="33"/>
  <c r="M259" i="33"/>
  <c r="M260" i="33"/>
  <c r="M261" i="33"/>
  <c r="M262" i="33"/>
  <c r="M263" i="33"/>
  <c r="M264" i="33"/>
  <c r="M265" i="33"/>
  <c r="M266" i="33"/>
  <c r="M267" i="33"/>
  <c r="M268" i="33"/>
  <c r="M269" i="33"/>
  <c r="M270" i="33"/>
  <c r="M271" i="33"/>
  <c r="M272" i="33"/>
  <c r="M273" i="33"/>
  <c r="M274" i="33"/>
  <c r="M275" i="33"/>
  <c r="M276" i="33"/>
  <c r="M277" i="33"/>
  <c r="M278" i="33"/>
  <c r="M279" i="33"/>
  <c r="M280" i="33"/>
  <c r="M281" i="33"/>
  <c r="M282" i="33"/>
  <c r="M283" i="33"/>
  <c r="M284" i="33"/>
  <c r="M285" i="33"/>
  <c r="M286" i="33"/>
  <c r="M287" i="33"/>
  <c r="M288" i="33"/>
  <c r="M289" i="33"/>
  <c r="M290" i="33"/>
  <c r="M291" i="33"/>
  <c r="M292" i="33"/>
  <c r="M293" i="33"/>
  <c r="M294" i="33"/>
  <c r="M295" i="33"/>
  <c r="M296" i="33"/>
  <c r="M297" i="33"/>
  <c r="M298" i="33"/>
  <c r="M299" i="33"/>
  <c r="M300" i="33"/>
  <c r="M301" i="33"/>
  <c r="M302" i="33"/>
  <c r="M303" i="33"/>
  <c r="M304" i="33"/>
  <c r="M305" i="33"/>
  <c r="M306" i="33"/>
  <c r="M307" i="33"/>
  <c r="M308" i="33"/>
  <c r="M309" i="33"/>
  <c r="M310" i="33"/>
  <c r="M311" i="33"/>
  <c r="M312" i="33"/>
  <c r="M313" i="33"/>
  <c r="M314" i="33"/>
  <c r="M315" i="33"/>
  <c r="M316" i="33"/>
  <c r="M317" i="33"/>
  <c r="M318" i="33"/>
  <c r="M319" i="33"/>
  <c r="M320" i="33"/>
  <c r="M321" i="33"/>
  <c r="M322" i="33"/>
  <c r="M323" i="33"/>
  <c r="M324" i="33"/>
  <c r="M325" i="33"/>
  <c r="M326" i="33"/>
  <c r="M327" i="33"/>
  <c r="M328" i="33"/>
  <c r="M329" i="33"/>
  <c r="M330" i="33"/>
  <c r="M331" i="33"/>
  <c r="M332" i="33"/>
  <c r="M333" i="33"/>
  <c r="M334" i="33"/>
  <c r="M335" i="33"/>
  <c r="M336" i="33"/>
  <c r="M337" i="33"/>
  <c r="M338" i="33"/>
  <c r="M339" i="33"/>
  <c r="M340" i="33"/>
  <c r="M341" i="33"/>
  <c r="M342" i="33"/>
  <c r="M343" i="33"/>
  <c r="M344" i="33"/>
  <c r="M345" i="33"/>
  <c r="M346" i="33"/>
  <c r="M347" i="33"/>
  <c r="M348" i="33"/>
  <c r="M349" i="33"/>
  <c r="M350" i="33"/>
  <c r="M351" i="33"/>
  <c r="M352" i="33"/>
  <c r="M353" i="33"/>
  <c r="M354" i="33"/>
  <c r="M355" i="33"/>
  <c r="M356" i="33"/>
  <c r="M357" i="33"/>
  <c r="M358" i="33"/>
  <c r="M359" i="33"/>
  <c r="M360" i="33"/>
  <c r="M361" i="33"/>
  <c r="M362" i="33"/>
  <c r="M363" i="33"/>
  <c r="M364" i="33"/>
  <c r="M365" i="33"/>
  <c r="M366" i="33"/>
  <c r="M367" i="33"/>
  <c r="M368" i="33"/>
  <c r="M369" i="33"/>
  <c r="M370" i="33"/>
  <c r="M371" i="33"/>
  <c r="M372" i="33"/>
  <c r="M373" i="33"/>
  <c r="M374" i="33"/>
  <c r="M375" i="33"/>
  <c r="M376" i="33"/>
  <c r="M377" i="33"/>
  <c r="M378" i="33"/>
  <c r="M379" i="33"/>
  <c r="M380" i="33"/>
  <c r="M381" i="33"/>
  <c r="M382" i="33"/>
  <c r="M383" i="33"/>
  <c r="M384" i="33"/>
  <c r="M385" i="33"/>
  <c r="M386" i="33"/>
  <c r="M387" i="33"/>
  <c r="M388" i="33"/>
  <c r="M389" i="33"/>
  <c r="M390" i="33"/>
  <c r="M391" i="33"/>
  <c r="M392" i="33"/>
  <c r="M393" i="33"/>
  <c r="M394" i="33"/>
  <c r="M395" i="33"/>
  <c r="M396" i="33"/>
  <c r="M397" i="33"/>
  <c r="M398" i="33"/>
  <c r="M399" i="33"/>
  <c r="M400" i="33"/>
  <c r="M401" i="33"/>
  <c r="M402" i="33"/>
  <c r="M403" i="33"/>
  <c r="M404" i="33"/>
  <c r="M405" i="33"/>
  <c r="M406" i="33"/>
  <c r="M407" i="33"/>
  <c r="M408" i="33"/>
  <c r="M409" i="33"/>
  <c r="M410" i="33"/>
  <c r="M411" i="33"/>
  <c r="M412" i="33"/>
  <c r="M413" i="33"/>
  <c r="M414" i="33"/>
  <c r="M415" i="33"/>
  <c r="M416" i="33"/>
  <c r="M417" i="33"/>
  <c r="M418" i="33"/>
  <c r="M419" i="33"/>
  <c r="M420" i="33"/>
  <c r="M421" i="33"/>
  <c r="M422" i="33"/>
  <c r="M423" i="33"/>
  <c r="M424" i="33"/>
  <c r="M425" i="33"/>
  <c r="M426" i="33"/>
  <c r="M427" i="33"/>
  <c r="M428" i="33"/>
  <c r="M429" i="33"/>
  <c r="M430" i="33"/>
  <c r="M431" i="33"/>
  <c r="M432" i="33"/>
  <c r="M433" i="33"/>
  <c r="M434" i="33"/>
  <c r="M435" i="33"/>
  <c r="M436" i="33"/>
  <c r="M437" i="33"/>
  <c r="M438" i="33"/>
  <c r="M439" i="33"/>
  <c r="M440" i="33"/>
  <c r="M441" i="33"/>
  <c r="M442" i="33"/>
  <c r="M443" i="33"/>
  <c r="M444" i="33"/>
  <c r="M445" i="33"/>
  <c r="M446" i="33"/>
  <c r="M447" i="33"/>
  <c r="M448" i="33"/>
  <c r="M449" i="33"/>
  <c r="M450" i="33"/>
  <c r="M451" i="33"/>
  <c r="M452" i="33"/>
  <c r="M453" i="33"/>
  <c r="M454" i="33"/>
  <c r="M455" i="33"/>
  <c r="M456" i="33"/>
  <c r="M457" i="33"/>
  <c r="M458" i="33"/>
  <c r="M459" i="33"/>
  <c r="M460" i="33"/>
  <c r="M461" i="33"/>
  <c r="M462" i="33"/>
  <c r="M463" i="33"/>
  <c r="M464" i="33"/>
  <c r="M465" i="33"/>
  <c r="M466" i="33"/>
  <c r="M467" i="33"/>
  <c r="M468" i="33"/>
  <c r="M469" i="33"/>
  <c r="M470" i="33"/>
  <c r="M471" i="33"/>
  <c r="M472" i="33"/>
  <c r="M473" i="33"/>
  <c r="M474" i="33"/>
  <c r="M475" i="33"/>
  <c r="M476" i="33"/>
  <c r="M477" i="33"/>
  <c r="M478" i="33"/>
  <c r="M479" i="33"/>
  <c r="M480" i="33"/>
  <c r="M481" i="33"/>
  <c r="M482" i="33"/>
  <c r="M483" i="33"/>
  <c r="M484" i="33"/>
  <c r="M485" i="33"/>
  <c r="M486" i="33"/>
  <c r="M487" i="33"/>
  <c r="M488" i="33"/>
  <c r="M489" i="33"/>
  <c r="M490" i="33"/>
  <c r="M491" i="33"/>
  <c r="M492" i="33"/>
  <c r="M493" i="33"/>
  <c r="M494" i="33"/>
  <c r="M495" i="33"/>
  <c r="M496" i="33"/>
  <c r="M497" i="33"/>
  <c r="M498" i="33"/>
  <c r="M499" i="33"/>
  <c r="M500" i="33"/>
  <c r="M501" i="33"/>
  <c r="M502" i="33"/>
  <c r="M503" i="33"/>
  <c r="M504" i="33"/>
  <c r="M505" i="33"/>
  <c r="M506" i="33"/>
  <c r="M507" i="33"/>
  <c r="M508" i="33"/>
  <c r="M509" i="33"/>
  <c r="M510" i="33"/>
  <c r="M511" i="33"/>
  <c r="M512" i="33"/>
  <c r="M513" i="33"/>
  <c r="M514" i="33"/>
  <c r="M515" i="33"/>
  <c r="M516" i="33"/>
  <c r="M517" i="33"/>
  <c r="M518" i="33"/>
  <c r="M519" i="33"/>
  <c r="M520" i="33"/>
  <c r="M521" i="33"/>
  <c r="M522" i="33"/>
  <c r="M523" i="33"/>
  <c r="M524" i="33"/>
  <c r="M525" i="33"/>
  <c r="M526" i="33"/>
  <c r="M527" i="33"/>
  <c r="M528" i="33"/>
  <c r="M529" i="33"/>
  <c r="M530" i="33"/>
  <c r="M531" i="33"/>
  <c r="M532" i="33"/>
  <c r="M533" i="33"/>
  <c r="M534" i="33"/>
  <c r="M535" i="33"/>
  <c r="M536" i="33"/>
  <c r="M537" i="33"/>
  <c r="M538" i="33"/>
  <c r="M539" i="33"/>
  <c r="M540" i="33"/>
  <c r="M541" i="33"/>
  <c r="M542" i="33"/>
  <c r="M543" i="33"/>
  <c r="M544" i="33"/>
  <c r="M545" i="33"/>
  <c r="M546" i="33"/>
  <c r="M547" i="33"/>
  <c r="M548" i="33"/>
  <c r="M549" i="33"/>
  <c r="M550" i="33"/>
  <c r="M551" i="33"/>
  <c r="M552" i="33"/>
  <c r="M553" i="33"/>
  <c r="M554" i="33"/>
  <c r="M555" i="33"/>
  <c r="M556" i="33"/>
  <c r="M557" i="33"/>
  <c r="M558" i="33"/>
  <c r="M559" i="33"/>
  <c r="M560" i="33"/>
  <c r="M561" i="33"/>
  <c r="M562" i="33"/>
  <c r="M563" i="33"/>
  <c r="M564" i="33"/>
  <c r="M565" i="33"/>
  <c r="M566" i="33"/>
  <c r="M567" i="33"/>
  <c r="M568" i="33"/>
  <c r="M569" i="33"/>
  <c r="M570" i="33"/>
  <c r="M571" i="33"/>
  <c r="M572" i="33"/>
  <c r="M573" i="33"/>
  <c r="M574" i="33"/>
  <c r="M575" i="33"/>
  <c r="M576" i="33"/>
  <c r="M577" i="33"/>
  <c r="M578" i="33"/>
  <c r="M579" i="33"/>
  <c r="M580" i="33"/>
  <c r="M581" i="33"/>
  <c r="M582" i="33"/>
  <c r="M583" i="33"/>
  <c r="M584" i="33"/>
  <c r="M585" i="33"/>
  <c r="M586" i="33"/>
  <c r="M587" i="33"/>
  <c r="M588" i="33"/>
  <c r="M589" i="33"/>
  <c r="M590" i="33"/>
  <c r="M591" i="33"/>
  <c r="M592" i="33"/>
  <c r="M593" i="33"/>
  <c r="M594" i="33"/>
  <c r="M595" i="33"/>
  <c r="M596" i="33"/>
  <c r="M597" i="33"/>
  <c r="M598" i="33"/>
  <c r="M599" i="33"/>
  <c r="M600" i="33"/>
  <c r="M601" i="33"/>
  <c r="M602" i="33"/>
  <c r="M603" i="33"/>
  <c r="M604" i="33"/>
  <c r="M605" i="33"/>
  <c r="M606" i="33"/>
  <c r="M607" i="33"/>
  <c r="M608" i="33"/>
  <c r="M609" i="33"/>
  <c r="M610" i="33"/>
  <c r="M611" i="33"/>
  <c r="M612" i="33"/>
  <c r="M613" i="33"/>
  <c r="M614" i="33"/>
  <c r="M615" i="33"/>
  <c r="M616" i="33"/>
  <c r="M617" i="33"/>
  <c r="M618" i="33"/>
  <c r="M619" i="33"/>
  <c r="M620" i="33"/>
  <c r="M621" i="33"/>
  <c r="M622" i="33"/>
  <c r="M623" i="33"/>
  <c r="M624" i="33"/>
  <c r="M625" i="33"/>
  <c r="M626" i="33"/>
  <c r="M627" i="33"/>
  <c r="M628" i="33"/>
  <c r="M629" i="33"/>
  <c r="M630" i="33"/>
  <c r="M631" i="33"/>
  <c r="M632" i="33"/>
  <c r="M633" i="33"/>
  <c r="M634" i="33"/>
  <c r="M635" i="33"/>
  <c r="M636" i="33"/>
  <c r="M637" i="33"/>
  <c r="M638" i="33"/>
  <c r="M639" i="33"/>
  <c r="M640" i="33"/>
  <c r="M641" i="33"/>
  <c r="M642" i="33"/>
  <c r="M643" i="33"/>
  <c r="M644" i="33"/>
  <c r="M645" i="33"/>
  <c r="M646" i="33"/>
  <c r="M647" i="33"/>
  <c r="M648" i="33"/>
  <c r="M649" i="33"/>
  <c r="M650" i="33"/>
  <c r="M651" i="33"/>
  <c r="M652" i="33"/>
  <c r="M653" i="33"/>
  <c r="M654" i="33"/>
  <c r="M655" i="33"/>
  <c r="M656" i="33"/>
  <c r="M657" i="33"/>
  <c r="M658" i="33"/>
  <c r="M659" i="33"/>
  <c r="M660" i="33"/>
  <c r="M661" i="33"/>
  <c r="M662" i="33"/>
  <c r="M663" i="33"/>
  <c r="M664" i="33"/>
  <c r="M665" i="33"/>
  <c r="M666" i="33"/>
  <c r="M667" i="33"/>
  <c r="M668" i="33"/>
  <c r="M669" i="33"/>
  <c r="M670" i="33"/>
  <c r="M671" i="33"/>
  <c r="M672" i="33"/>
  <c r="M673" i="33"/>
  <c r="M674" i="33"/>
  <c r="M675" i="33"/>
  <c r="M676" i="33"/>
  <c r="M677" i="33"/>
  <c r="M678" i="33"/>
  <c r="M679" i="33"/>
  <c r="M680" i="33"/>
  <c r="M681" i="33"/>
  <c r="M682" i="33"/>
  <c r="M683" i="33"/>
  <c r="M684" i="33"/>
  <c r="M685" i="33"/>
  <c r="M686" i="33"/>
  <c r="M687" i="33"/>
  <c r="M688" i="33"/>
  <c r="M689" i="33"/>
  <c r="M690" i="33"/>
  <c r="M691" i="33"/>
  <c r="M692" i="33"/>
  <c r="M693" i="33"/>
  <c r="M694" i="33"/>
  <c r="M695" i="33"/>
  <c r="M696" i="33"/>
  <c r="M697" i="33"/>
  <c r="M698" i="33"/>
  <c r="M699" i="33"/>
  <c r="M700" i="33"/>
  <c r="M701" i="33"/>
  <c r="M702" i="33"/>
  <c r="M703" i="33"/>
  <c r="M704" i="33"/>
  <c r="M705" i="33"/>
  <c r="M706" i="33"/>
  <c r="M707" i="33"/>
  <c r="M708" i="33"/>
  <c r="M709" i="33"/>
  <c r="M710" i="33"/>
  <c r="M711" i="33"/>
  <c r="M712" i="33"/>
  <c r="M713" i="33"/>
  <c r="M714" i="33"/>
  <c r="M715" i="33"/>
  <c r="M716" i="33"/>
  <c r="M717" i="33"/>
  <c r="M718" i="33"/>
  <c r="M719" i="33"/>
  <c r="M720" i="33"/>
  <c r="M721" i="33"/>
  <c r="M722" i="33"/>
  <c r="M723" i="33"/>
  <c r="M724" i="33"/>
  <c r="M725" i="33"/>
  <c r="M726" i="33"/>
  <c r="M727" i="33"/>
  <c r="M728" i="33"/>
  <c r="M729" i="33"/>
  <c r="M730" i="33"/>
  <c r="M731" i="33"/>
  <c r="M732" i="33"/>
  <c r="M733" i="33"/>
  <c r="M734" i="33"/>
  <c r="M735" i="33"/>
  <c r="M736" i="33"/>
  <c r="M737" i="33"/>
  <c r="M738" i="33"/>
  <c r="M739" i="33"/>
  <c r="M740" i="33"/>
  <c r="M741" i="33"/>
  <c r="M742" i="33"/>
  <c r="M743" i="33"/>
  <c r="M744" i="33"/>
  <c r="M745" i="33"/>
  <c r="M746" i="33"/>
  <c r="M747" i="33"/>
  <c r="M748" i="33"/>
  <c r="M749" i="33"/>
  <c r="M750" i="33"/>
  <c r="M751" i="33"/>
  <c r="M752" i="33"/>
  <c r="M753" i="33"/>
  <c r="M754" i="33"/>
  <c r="M755" i="33"/>
  <c r="M756" i="33"/>
  <c r="M757" i="33"/>
  <c r="M758" i="33"/>
  <c r="M759" i="33"/>
  <c r="M760" i="33"/>
  <c r="M761" i="33"/>
  <c r="M762" i="33"/>
  <c r="M763" i="33"/>
  <c r="M764" i="33"/>
  <c r="M765" i="33"/>
  <c r="M766" i="33"/>
  <c r="M767" i="33"/>
  <c r="M768" i="33"/>
  <c r="M769" i="33"/>
  <c r="M770" i="33"/>
  <c r="M771" i="33"/>
  <c r="M772" i="33"/>
  <c r="M773" i="33"/>
  <c r="M774" i="33"/>
  <c r="M775" i="33"/>
  <c r="M776" i="33"/>
  <c r="M777" i="33"/>
  <c r="M778" i="33"/>
  <c r="M779" i="33"/>
  <c r="M780" i="33"/>
  <c r="M781" i="33"/>
  <c r="M782" i="33"/>
  <c r="M783" i="33"/>
  <c r="M784" i="33"/>
  <c r="M785" i="33"/>
  <c r="M786" i="33"/>
  <c r="M787" i="33"/>
  <c r="M788" i="33"/>
  <c r="M789" i="33"/>
  <c r="M790" i="33"/>
  <c r="M791" i="33"/>
  <c r="M792" i="33"/>
  <c r="M793" i="33"/>
  <c r="M794" i="33"/>
  <c r="M795" i="33"/>
  <c r="M796" i="33"/>
  <c r="M797" i="33"/>
  <c r="M798" i="33"/>
  <c r="M799" i="33"/>
  <c r="M800" i="33"/>
  <c r="M801" i="33"/>
  <c r="M802" i="33"/>
  <c r="M803" i="33"/>
  <c r="M804" i="33"/>
  <c r="M805" i="33"/>
  <c r="M806" i="33"/>
  <c r="M807" i="33"/>
  <c r="M808" i="33"/>
  <c r="M809" i="33"/>
  <c r="M810" i="33"/>
  <c r="M811" i="33"/>
  <c r="M812" i="33"/>
  <c r="M813" i="33"/>
  <c r="M814" i="33"/>
  <c r="M815" i="33"/>
  <c r="M816" i="33"/>
  <c r="M817" i="33"/>
  <c r="M818" i="33"/>
  <c r="M819" i="33"/>
  <c r="M820" i="33"/>
  <c r="M821" i="33"/>
  <c r="M822" i="33"/>
  <c r="M823" i="33"/>
  <c r="M824" i="33"/>
  <c r="M825" i="33"/>
  <c r="M826" i="33"/>
  <c r="M827" i="33"/>
  <c r="M828" i="33"/>
  <c r="M829" i="33"/>
  <c r="M830" i="33"/>
  <c r="M831" i="33"/>
  <c r="M832" i="33"/>
  <c r="M833" i="33"/>
  <c r="M834" i="33"/>
  <c r="M835" i="33"/>
  <c r="M836" i="33"/>
  <c r="M837" i="33"/>
  <c r="M838" i="33"/>
  <c r="M839" i="33"/>
  <c r="M840" i="33"/>
  <c r="M841" i="33"/>
  <c r="M842" i="33"/>
  <c r="M843" i="33"/>
  <c r="M844" i="33"/>
  <c r="M845" i="33"/>
  <c r="M846" i="33"/>
  <c r="M847" i="33"/>
  <c r="M848" i="33"/>
  <c r="M849" i="33"/>
  <c r="M850" i="33"/>
  <c r="M851" i="33"/>
  <c r="M852" i="33"/>
  <c r="M853" i="33"/>
  <c r="M854" i="33"/>
  <c r="M855" i="33"/>
  <c r="M856" i="33"/>
  <c r="M857" i="33"/>
  <c r="M858" i="33"/>
  <c r="M859" i="33"/>
  <c r="M860" i="33"/>
  <c r="M861" i="33"/>
  <c r="M862" i="33"/>
  <c r="M863" i="33"/>
  <c r="M864" i="33"/>
  <c r="M865" i="33"/>
  <c r="M866" i="33"/>
  <c r="M867" i="33"/>
  <c r="M868" i="33"/>
  <c r="M869" i="33"/>
  <c r="M870" i="33"/>
  <c r="M871" i="33"/>
  <c r="M872" i="33"/>
  <c r="M873" i="33"/>
  <c r="M874" i="33"/>
  <c r="M875" i="33"/>
  <c r="M876" i="33"/>
  <c r="M877" i="33"/>
  <c r="M878" i="33"/>
  <c r="M879" i="33"/>
  <c r="M880" i="33"/>
  <c r="M881" i="33"/>
  <c r="M882" i="33"/>
  <c r="M883" i="33"/>
  <c r="M884" i="33"/>
  <c r="M885" i="33"/>
  <c r="M886" i="33"/>
  <c r="M887" i="33"/>
  <c r="M888" i="33"/>
  <c r="M889" i="33"/>
  <c r="M890" i="33"/>
  <c r="M891" i="33"/>
  <c r="M892" i="33"/>
  <c r="M893" i="33"/>
  <c r="M894" i="33"/>
  <c r="M895" i="33"/>
  <c r="M896" i="33"/>
  <c r="M897" i="33"/>
  <c r="M898" i="33"/>
  <c r="M899" i="33"/>
  <c r="M900" i="33"/>
  <c r="M901" i="33"/>
  <c r="M902" i="33"/>
  <c r="M903" i="33"/>
  <c r="M904" i="33"/>
  <c r="M905" i="33"/>
  <c r="M906" i="33"/>
  <c r="M907" i="33"/>
  <c r="M908" i="33"/>
  <c r="M909" i="33"/>
  <c r="M910" i="33"/>
  <c r="M911" i="33"/>
  <c r="M912" i="33"/>
  <c r="M913" i="33"/>
  <c r="M914" i="33"/>
  <c r="M915" i="33"/>
  <c r="M916" i="33"/>
  <c r="M917" i="33"/>
  <c r="M918" i="33"/>
  <c r="M919" i="33"/>
  <c r="M920" i="33"/>
  <c r="M921" i="33"/>
  <c r="M922" i="33"/>
  <c r="M923" i="33"/>
  <c r="M924" i="33"/>
  <c r="M925" i="33"/>
  <c r="M926" i="33"/>
  <c r="M927" i="33"/>
  <c r="M928" i="33"/>
  <c r="M929" i="33"/>
  <c r="M930" i="33"/>
  <c r="M931" i="33"/>
  <c r="M932" i="33"/>
  <c r="M933" i="33"/>
  <c r="M934" i="33"/>
  <c r="M935" i="33"/>
  <c r="M936" i="33"/>
  <c r="M937" i="33"/>
  <c r="M938" i="33"/>
  <c r="M939" i="33"/>
  <c r="M940" i="33"/>
  <c r="M941" i="33"/>
  <c r="M942" i="33"/>
  <c r="M943" i="33"/>
  <c r="M944" i="33"/>
  <c r="M945" i="33"/>
  <c r="M946" i="33"/>
  <c r="M947" i="33"/>
  <c r="M948" i="33"/>
  <c r="M949" i="33"/>
  <c r="M950" i="33"/>
  <c r="M951" i="33"/>
  <c r="M952" i="33"/>
  <c r="M953" i="33"/>
  <c r="M954" i="33"/>
  <c r="M955" i="33"/>
  <c r="M956" i="33"/>
  <c r="M957" i="33"/>
  <c r="M958" i="33"/>
  <c r="M959" i="33"/>
  <c r="M960" i="33"/>
  <c r="M961" i="33"/>
  <c r="M962" i="33"/>
  <c r="M963" i="33"/>
  <c r="M964" i="33"/>
  <c r="M965" i="33"/>
  <c r="M966" i="33"/>
  <c r="M967" i="33"/>
  <c r="M968" i="33"/>
  <c r="M969" i="33"/>
  <c r="M970" i="33"/>
  <c r="M971" i="33"/>
  <c r="M972" i="33"/>
  <c r="M973" i="33"/>
  <c r="M974" i="33"/>
  <c r="M975" i="33"/>
  <c r="M976" i="33"/>
  <c r="M977" i="33"/>
  <c r="M978" i="33"/>
  <c r="M979" i="33"/>
  <c r="M980" i="33"/>
  <c r="M981" i="33"/>
  <c r="M982" i="33"/>
  <c r="M983" i="33"/>
  <c r="M984" i="33"/>
  <c r="M985" i="33"/>
  <c r="M986" i="33"/>
  <c r="M987" i="33"/>
  <c r="M988" i="33"/>
  <c r="M989" i="33"/>
  <c r="M990" i="33"/>
  <c r="M991" i="33"/>
  <c r="M992" i="33"/>
  <c r="M993" i="33"/>
  <c r="M994" i="33"/>
  <c r="M995" i="33"/>
  <c r="M996" i="33"/>
  <c r="M997" i="33"/>
  <c r="M998" i="33"/>
  <c r="M999" i="33"/>
  <c r="M1000" i="33"/>
  <c r="M1001" i="33"/>
  <c r="M1002" i="33"/>
  <c r="M1003" i="33"/>
  <c r="M1004" i="33"/>
  <c r="M1005" i="33"/>
  <c r="M1006" i="33"/>
  <c r="M1007" i="33"/>
  <c r="M1008" i="33"/>
  <c r="M1009" i="33"/>
  <c r="M1010" i="33"/>
  <c r="M1011" i="33"/>
  <c r="M1012" i="33"/>
  <c r="M1013" i="33"/>
  <c r="M1014" i="33"/>
  <c r="M1015" i="33"/>
  <c r="M1016" i="33"/>
  <c r="M1017" i="33"/>
  <c r="M1018" i="33"/>
  <c r="M1019" i="33"/>
  <c r="M1020" i="33"/>
  <c r="M1021" i="33"/>
  <c r="M1022" i="33"/>
  <c r="M1023" i="33"/>
  <c r="M1024" i="33"/>
  <c r="M1025" i="33"/>
  <c r="M1026" i="33"/>
  <c r="M1027" i="33"/>
  <c r="M1028" i="33"/>
  <c r="M1029" i="33"/>
  <c r="M1030" i="33"/>
  <c r="M1031" i="33"/>
  <c r="M1032" i="33"/>
  <c r="M1033" i="33"/>
  <c r="M1034" i="33"/>
  <c r="M1035" i="33"/>
  <c r="M1036" i="33"/>
  <c r="M1037" i="33"/>
  <c r="M1038" i="33"/>
  <c r="M1039" i="33"/>
  <c r="M1040" i="33"/>
  <c r="M1041" i="33"/>
  <c r="M1042" i="33"/>
  <c r="M1043" i="33"/>
  <c r="M1044" i="33"/>
  <c r="M1045" i="33"/>
  <c r="M1046" i="33"/>
  <c r="M1047" i="33"/>
  <c r="M1048" i="33"/>
  <c r="M1049" i="33"/>
  <c r="M1050" i="33"/>
  <c r="M1051" i="33"/>
  <c r="M1052" i="33"/>
  <c r="M1053" i="33"/>
  <c r="M1054" i="33"/>
  <c r="M1055" i="33"/>
  <c r="M1056" i="33"/>
  <c r="M1057" i="33"/>
  <c r="M1058" i="33"/>
  <c r="M1059" i="33"/>
  <c r="M1060" i="33"/>
  <c r="M1061" i="33"/>
  <c r="M1062" i="33"/>
  <c r="M1063" i="33"/>
  <c r="M1064" i="33"/>
  <c r="M1065" i="33"/>
  <c r="M1066" i="33"/>
  <c r="M1067" i="33"/>
  <c r="M1068" i="33"/>
  <c r="M1069" i="33"/>
  <c r="M1070" i="33"/>
  <c r="M1071" i="33"/>
  <c r="M1072" i="33"/>
  <c r="M1073" i="33"/>
  <c r="M1074" i="33"/>
  <c r="M1075" i="33"/>
  <c r="M1076" i="33"/>
  <c r="M1077" i="33"/>
  <c r="M1078" i="33"/>
  <c r="M1079" i="33"/>
  <c r="M1080" i="33"/>
  <c r="M1081" i="33"/>
  <c r="M1082" i="33"/>
  <c r="M1083" i="33"/>
  <c r="M1084" i="33"/>
  <c r="M1085" i="33"/>
  <c r="M1086" i="33"/>
  <c r="M1087" i="33"/>
  <c r="M1088" i="33"/>
  <c r="M1089" i="33"/>
  <c r="M1090" i="33"/>
  <c r="M1091" i="33"/>
  <c r="M1092" i="33"/>
  <c r="M1093" i="33"/>
  <c r="M1094" i="33"/>
  <c r="M1095" i="33"/>
  <c r="M1096" i="33"/>
  <c r="M1097" i="33"/>
  <c r="M1098" i="33"/>
  <c r="M1099" i="33"/>
  <c r="M1100" i="33"/>
  <c r="M1101" i="33"/>
  <c r="M1102" i="33"/>
  <c r="M1103" i="33"/>
  <c r="M1104" i="33"/>
  <c r="M1105" i="33"/>
  <c r="M1106" i="33"/>
  <c r="M1107" i="33"/>
  <c r="M1108" i="33"/>
  <c r="M1109" i="33"/>
  <c r="M1110" i="33"/>
  <c r="M1111" i="33"/>
  <c r="M1112" i="33"/>
  <c r="M1113" i="33"/>
  <c r="M1114" i="33"/>
  <c r="M1115" i="33"/>
  <c r="M1116" i="33"/>
  <c r="M1117" i="33"/>
  <c r="M1118" i="33"/>
  <c r="M1119" i="33"/>
  <c r="M1120" i="33"/>
  <c r="M1121" i="33"/>
  <c r="M1122" i="33"/>
  <c r="M1123" i="33"/>
  <c r="M1124" i="33"/>
  <c r="M1125" i="33"/>
  <c r="M1126" i="33"/>
  <c r="M1127" i="33"/>
  <c r="M1128" i="33"/>
  <c r="M1129" i="33"/>
  <c r="M1130" i="33"/>
  <c r="M1131" i="33"/>
  <c r="M1132" i="33"/>
  <c r="M1133" i="33"/>
  <c r="M1134" i="33"/>
  <c r="M1135" i="33"/>
  <c r="M1136" i="33"/>
  <c r="M1137" i="33"/>
  <c r="M1138" i="33"/>
  <c r="M1139" i="33"/>
  <c r="M1140" i="33"/>
  <c r="M1141" i="33"/>
  <c r="M1142" i="33"/>
  <c r="M1143" i="33"/>
  <c r="M1144" i="33"/>
  <c r="M1145" i="33"/>
  <c r="M1146" i="33"/>
  <c r="M1147" i="33"/>
  <c r="M1148" i="33"/>
  <c r="M1149" i="33"/>
  <c r="M1150" i="33"/>
  <c r="M1151" i="33"/>
  <c r="M1152" i="33"/>
  <c r="M1153" i="33"/>
  <c r="M1154" i="33"/>
  <c r="M1155" i="33"/>
  <c r="M1156" i="33"/>
  <c r="M1157" i="33"/>
  <c r="M1158" i="33"/>
  <c r="M1159" i="33"/>
  <c r="M1160" i="33"/>
  <c r="M1161" i="33"/>
  <c r="M1162" i="33"/>
  <c r="M1163" i="33"/>
  <c r="M1164" i="33"/>
  <c r="M1165" i="33"/>
  <c r="M1166" i="33"/>
  <c r="M1167" i="33"/>
  <c r="M1168" i="33"/>
  <c r="M1169" i="33"/>
  <c r="M1170" i="33"/>
  <c r="M1171" i="33"/>
  <c r="M1172" i="33"/>
  <c r="M1173" i="33"/>
  <c r="M1174" i="33"/>
  <c r="M1175" i="33"/>
  <c r="M1176" i="33"/>
  <c r="M1177" i="33"/>
  <c r="M1178" i="33"/>
  <c r="M1179" i="33"/>
  <c r="M1180" i="33"/>
  <c r="M1181" i="33"/>
  <c r="M1182" i="33"/>
  <c r="M1183" i="33"/>
  <c r="M1184" i="33"/>
  <c r="M1185" i="33"/>
  <c r="M1186" i="33"/>
  <c r="M1187" i="33"/>
  <c r="M1188" i="33"/>
  <c r="M1189" i="33"/>
  <c r="M1190" i="33"/>
  <c r="M1191" i="33"/>
  <c r="M1192" i="33"/>
  <c r="M1193" i="33"/>
  <c r="M1194" i="33"/>
  <c r="M1195" i="33"/>
  <c r="M1196" i="33"/>
  <c r="M1197" i="33"/>
  <c r="M1198" i="33"/>
  <c r="M1199" i="33"/>
  <c r="M1200" i="33"/>
  <c r="M1201" i="33"/>
  <c r="M1202" i="33"/>
  <c r="M1203" i="33"/>
  <c r="M1204" i="33"/>
  <c r="M1205" i="33"/>
  <c r="M1206" i="33"/>
  <c r="M1207" i="33"/>
  <c r="M1208" i="33"/>
  <c r="M1209" i="33"/>
  <c r="M1210" i="33"/>
  <c r="M1211" i="33"/>
  <c r="M1212" i="33"/>
  <c r="M1213" i="33"/>
  <c r="M1214" i="33"/>
  <c r="M1215" i="33"/>
  <c r="M1216" i="33"/>
  <c r="M1217" i="33"/>
  <c r="M1218" i="33"/>
  <c r="M1219" i="33"/>
  <c r="M1220" i="33"/>
  <c r="M1221" i="33"/>
  <c r="M1222" i="33"/>
  <c r="M1223" i="33"/>
  <c r="M1224" i="33"/>
  <c r="M1225" i="33"/>
  <c r="M1226" i="33"/>
  <c r="M1227" i="33"/>
  <c r="M1228" i="33"/>
  <c r="M1229" i="33"/>
  <c r="M1230" i="33"/>
  <c r="M1231" i="33"/>
  <c r="M1232" i="33"/>
  <c r="M1233" i="33"/>
  <c r="M1234" i="33"/>
  <c r="M1235" i="33"/>
  <c r="M1236" i="33"/>
  <c r="M1237" i="33"/>
  <c r="M1238" i="33"/>
  <c r="M1239" i="33"/>
  <c r="M1240" i="33"/>
  <c r="M1241" i="33"/>
  <c r="M1242" i="33"/>
  <c r="M1243" i="33"/>
  <c r="M1244" i="33"/>
  <c r="M1245" i="33"/>
  <c r="M1246" i="33"/>
  <c r="M1247" i="33"/>
  <c r="M1248" i="33"/>
  <c r="M1249" i="33"/>
  <c r="M1250" i="33"/>
  <c r="M1251" i="33"/>
  <c r="M1252" i="33"/>
  <c r="M1253" i="33"/>
  <c r="M1254" i="33"/>
  <c r="M1255" i="33"/>
  <c r="M1256" i="33"/>
  <c r="M1257" i="33"/>
  <c r="M1258" i="33"/>
  <c r="M1259" i="33"/>
  <c r="M1260" i="33"/>
  <c r="M1261" i="33"/>
  <c r="M1262" i="33"/>
  <c r="M1263" i="33"/>
  <c r="M1264" i="33"/>
  <c r="M1265" i="33"/>
  <c r="M1266" i="33"/>
  <c r="M1267" i="33"/>
  <c r="M1268" i="33"/>
  <c r="M1269" i="33"/>
  <c r="M1270" i="33"/>
  <c r="M1271" i="33"/>
  <c r="M1272" i="33"/>
  <c r="M1273" i="33"/>
  <c r="M1274" i="33"/>
  <c r="M1275" i="33"/>
  <c r="M1276" i="33"/>
  <c r="M1277" i="33"/>
  <c r="M1278" i="33"/>
  <c r="M1279" i="33"/>
  <c r="M1280" i="33"/>
  <c r="M1281" i="33"/>
  <c r="M1282" i="33"/>
  <c r="M1283" i="33"/>
  <c r="M1284" i="33"/>
  <c r="M1285" i="33"/>
  <c r="M1286" i="33"/>
  <c r="M1287" i="33"/>
  <c r="M1288" i="33"/>
  <c r="M1289" i="33"/>
  <c r="M1290" i="33"/>
  <c r="M1291" i="33"/>
  <c r="M1292" i="33"/>
  <c r="M1293" i="33"/>
  <c r="M1294" i="33"/>
  <c r="M1295" i="33"/>
  <c r="M1296" i="33"/>
  <c r="M1297" i="33"/>
  <c r="M1298" i="33"/>
  <c r="M1299" i="33"/>
  <c r="M1300" i="33"/>
  <c r="M1301" i="33"/>
  <c r="M1302" i="33"/>
  <c r="M1303" i="33"/>
  <c r="M1304" i="33"/>
  <c r="M1305" i="33"/>
  <c r="M1306" i="33"/>
  <c r="M1307" i="33"/>
  <c r="M1308" i="33"/>
  <c r="M1309" i="33"/>
  <c r="M1310" i="33"/>
  <c r="M1311" i="33"/>
  <c r="M1312" i="33"/>
  <c r="M1313" i="33"/>
  <c r="M1314" i="33"/>
  <c r="M1315" i="33"/>
  <c r="M1316" i="33"/>
  <c r="M1317" i="33"/>
  <c r="M1318" i="33"/>
  <c r="M1319" i="33"/>
  <c r="M1320" i="33"/>
  <c r="M1321" i="33"/>
  <c r="M1322" i="33"/>
  <c r="M1323" i="33"/>
  <c r="M1324" i="33"/>
  <c r="M1325" i="33"/>
  <c r="M1326" i="33"/>
  <c r="M1327" i="33"/>
  <c r="M1328" i="33"/>
  <c r="M1329" i="33"/>
  <c r="M1330" i="33"/>
  <c r="M1331" i="33"/>
  <c r="M1332" i="33"/>
  <c r="M1333" i="33"/>
  <c r="M1334" i="33"/>
  <c r="M1335" i="33"/>
  <c r="M1336" i="33"/>
  <c r="M1337" i="33"/>
  <c r="M1338" i="33"/>
  <c r="M1339" i="33"/>
  <c r="M1340" i="33"/>
  <c r="M1341" i="33"/>
  <c r="M1342" i="33"/>
  <c r="M1343" i="33"/>
  <c r="M1344" i="33"/>
  <c r="M1345" i="33"/>
  <c r="M1346" i="33"/>
  <c r="M1347" i="33"/>
  <c r="M1348" i="33"/>
  <c r="M1349" i="33"/>
  <c r="M1350" i="33"/>
  <c r="M1351" i="33"/>
  <c r="M1352" i="33"/>
  <c r="M1353" i="33"/>
  <c r="M1354" i="33"/>
  <c r="M1355" i="33"/>
  <c r="M1356" i="33"/>
  <c r="M1357" i="33"/>
  <c r="M1358" i="33"/>
  <c r="M1359" i="33"/>
  <c r="M1360" i="33"/>
  <c r="M1361" i="33"/>
  <c r="M1362" i="33"/>
  <c r="M1363" i="33"/>
  <c r="M1364" i="33"/>
  <c r="M1365" i="33"/>
  <c r="M1366" i="33"/>
  <c r="M1367" i="33"/>
  <c r="M1368" i="33"/>
  <c r="M1369" i="33"/>
  <c r="M1370" i="33"/>
  <c r="M1371" i="33"/>
  <c r="M1372" i="33"/>
  <c r="M1373" i="33"/>
  <c r="M1374" i="33"/>
  <c r="M1375" i="33"/>
  <c r="M1376" i="33"/>
  <c r="M1377" i="33"/>
  <c r="M1378" i="33"/>
  <c r="M1379" i="33"/>
  <c r="M1380" i="33"/>
  <c r="M1381" i="33"/>
  <c r="M1382" i="33"/>
  <c r="M1383" i="33"/>
  <c r="M1384" i="33"/>
  <c r="M1385" i="33"/>
  <c r="M1386" i="33"/>
  <c r="M1387" i="33"/>
  <c r="M1388" i="33"/>
  <c r="M1389" i="33"/>
  <c r="M1390" i="33"/>
  <c r="M1391" i="33"/>
  <c r="M1392" i="33"/>
  <c r="M1393" i="33"/>
  <c r="M1394" i="33"/>
  <c r="M1395" i="33"/>
  <c r="M1396" i="33"/>
  <c r="M1397" i="33"/>
  <c r="M1398" i="33"/>
  <c r="M1399" i="33"/>
  <c r="M1400" i="33"/>
  <c r="M1401" i="33"/>
  <c r="M1402" i="33"/>
  <c r="M1403" i="33"/>
  <c r="M1404" i="33"/>
  <c r="M1405" i="33"/>
  <c r="M1406" i="33"/>
  <c r="M1407" i="33"/>
  <c r="M1408" i="33"/>
  <c r="M1409" i="33"/>
  <c r="M1410" i="33"/>
  <c r="M1411" i="33"/>
  <c r="M1412" i="33"/>
  <c r="M1413" i="33"/>
  <c r="M1414" i="33"/>
  <c r="M1415" i="33"/>
  <c r="M1416" i="33"/>
  <c r="M1417" i="33"/>
  <c r="M1418" i="33"/>
  <c r="M1419" i="33"/>
  <c r="M1420" i="33"/>
  <c r="M1421" i="33"/>
  <c r="M1422" i="33"/>
  <c r="M1423" i="33"/>
  <c r="M1424" i="33"/>
  <c r="M1425" i="33"/>
  <c r="M1426" i="33"/>
  <c r="M1427" i="33"/>
  <c r="M1428" i="33"/>
  <c r="M1429" i="33"/>
  <c r="M1430" i="33"/>
  <c r="M1431" i="33"/>
  <c r="M1432" i="33"/>
  <c r="M1433" i="33"/>
  <c r="M1434" i="33"/>
  <c r="M1435" i="33"/>
  <c r="M1436" i="33"/>
  <c r="M1437" i="33"/>
  <c r="M1438" i="33"/>
  <c r="M1439" i="33"/>
  <c r="M1440" i="33"/>
  <c r="M1441" i="33"/>
  <c r="M1442" i="33"/>
  <c r="M1443" i="33"/>
  <c r="M1444" i="33"/>
  <c r="M1445" i="33"/>
  <c r="M1446" i="33"/>
  <c r="M1447" i="33"/>
  <c r="M1448" i="33"/>
  <c r="M1449" i="33"/>
  <c r="M1450" i="33"/>
  <c r="M1451" i="33"/>
  <c r="M1452" i="33"/>
  <c r="M1453" i="33"/>
  <c r="M1454" i="33"/>
  <c r="M1455" i="33"/>
  <c r="M1456" i="33"/>
  <c r="M1457" i="33"/>
  <c r="M1458" i="33"/>
  <c r="M1459" i="33"/>
  <c r="M1460" i="33"/>
  <c r="M1461" i="33"/>
  <c r="M1462" i="33"/>
  <c r="M1463" i="33"/>
  <c r="M1464" i="33"/>
  <c r="M1465" i="33"/>
  <c r="M1466" i="33"/>
  <c r="M1467" i="33"/>
  <c r="M1468" i="33"/>
  <c r="M1469" i="33"/>
  <c r="M1470" i="33"/>
  <c r="M1471" i="33"/>
  <c r="M1472" i="33"/>
  <c r="M1473" i="33"/>
  <c r="M1474" i="33"/>
  <c r="M1475" i="33"/>
  <c r="M1476" i="33"/>
  <c r="M1477" i="33"/>
  <c r="M1478" i="33"/>
  <c r="M1479" i="33"/>
  <c r="M1480" i="33"/>
  <c r="M1481" i="33"/>
  <c r="M1482" i="33"/>
  <c r="M1483" i="33"/>
  <c r="M1484" i="33"/>
  <c r="M1485" i="33"/>
  <c r="M1486" i="33"/>
  <c r="M1487" i="33"/>
  <c r="M1488" i="33"/>
  <c r="M1489" i="33"/>
  <c r="M1490" i="33"/>
  <c r="M1491" i="33"/>
  <c r="M1492" i="33"/>
  <c r="M1493" i="33"/>
  <c r="M1494" i="33"/>
  <c r="M1495" i="33"/>
  <c r="M1496" i="33"/>
  <c r="M1497" i="33"/>
  <c r="M1498" i="33"/>
  <c r="M1499" i="33"/>
  <c r="M1500" i="33"/>
  <c r="M1501" i="33"/>
  <c r="M1502" i="33"/>
  <c r="M1503" i="33"/>
  <c r="M1504" i="33"/>
  <c r="M1505" i="33"/>
  <c r="M1506" i="33"/>
  <c r="M1507" i="33"/>
  <c r="M1508" i="33"/>
  <c r="M1509" i="33"/>
  <c r="M1510" i="33"/>
  <c r="M1511" i="33"/>
  <c r="M1512" i="33"/>
  <c r="M1513" i="33"/>
  <c r="M1514" i="33"/>
  <c r="M1515" i="33"/>
  <c r="M1516" i="33"/>
  <c r="M1517" i="33"/>
  <c r="M1518" i="33"/>
  <c r="M1519" i="33"/>
  <c r="M1520" i="33"/>
  <c r="M1521" i="33"/>
  <c r="M1522" i="33"/>
  <c r="M1523" i="33"/>
  <c r="M1524" i="33"/>
  <c r="M1525" i="33"/>
  <c r="M1526" i="33"/>
  <c r="M1527" i="33"/>
  <c r="M1528" i="33"/>
  <c r="M1529" i="33"/>
  <c r="M1530" i="33"/>
  <c r="M1531" i="33"/>
  <c r="M1532" i="33"/>
  <c r="M1533" i="33"/>
  <c r="M1534" i="33"/>
  <c r="M1535" i="33"/>
  <c r="M1536" i="33"/>
  <c r="M1537" i="33"/>
  <c r="M1538" i="33"/>
  <c r="M1539" i="33"/>
  <c r="M1540" i="33"/>
  <c r="M1541" i="33"/>
  <c r="M1542" i="33"/>
  <c r="M1543" i="33"/>
  <c r="M1544" i="33"/>
  <c r="M1545" i="33"/>
  <c r="M1546" i="33"/>
  <c r="M1547" i="33"/>
  <c r="M1548" i="33"/>
  <c r="M1549" i="33"/>
  <c r="M1550" i="33"/>
  <c r="M1551" i="33"/>
  <c r="M1552" i="33"/>
  <c r="M1553" i="33"/>
  <c r="M1554" i="33"/>
  <c r="M1555" i="33"/>
  <c r="M1556" i="33"/>
  <c r="M1557" i="33"/>
  <c r="M1558" i="33"/>
  <c r="M1559" i="33"/>
  <c r="M1560" i="33"/>
  <c r="M1561" i="33"/>
  <c r="M1562" i="33"/>
  <c r="M1563" i="33"/>
  <c r="M1564" i="33"/>
  <c r="M1565" i="33"/>
  <c r="M1566" i="33"/>
  <c r="M1567" i="33"/>
  <c r="M1568" i="33"/>
  <c r="M1569" i="33"/>
  <c r="M1570" i="33"/>
  <c r="M1571" i="33"/>
  <c r="M1572" i="33"/>
  <c r="M1573" i="33"/>
  <c r="M1574" i="33"/>
  <c r="M1575" i="33"/>
  <c r="M1576" i="33"/>
  <c r="M1577" i="33"/>
  <c r="M1578" i="33"/>
  <c r="M1579" i="33"/>
  <c r="M1580" i="33"/>
  <c r="M1581" i="33"/>
  <c r="M1582" i="33"/>
  <c r="M1583" i="33"/>
  <c r="M1584" i="33"/>
  <c r="M1585" i="33"/>
  <c r="M1586" i="33"/>
  <c r="M1587" i="33"/>
  <c r="M1588" i="33"/>
  <c r="M1589" i="33"/>
  <c r="M1590" i="33"/>
  <c r="M1591" i="33"/>
  <c r="M1592" i="33"/>
  <c r="M1593" i="33"/>
  <c r="M1594" i="33"/>
  <c r="M1595" i="33"/>
  <c r="M1596" i="33"/>
  <c r="M1597" i="33"/>
  <c r="M1598" i="33"/>
  <c r="M1599" i="33"/>
  <c r="M1600" i="33"/>
  <c r="M1601" i="33"/>
  <c r="M1602" i="33"/>
  <c r="M1603" i="33"/>
  <c r="M1604" i="33"/>
  <c r="M1605" i="33"/>
  <c r="M1606" i="33"/>
  <c r="M1607" i="33"/>
  <c r="M1608" i="33"/>
  <c r="M1609" i="33"/>
  <c r="M1610" i="33"/>
  <c r="M1611" i="33"/>
  <c r="M1612" i="33"/>
  <c r="M1613" i="33"/>
  <c r="M1614" i="33"/>
  <c r="M1615" i="33"/>
  <c r="M1616" i="33"/>
  <c r="M1617" i="33"/>
  <c r="M1618" i="33"/>
  <c r="M1619" i="33"/>
  <c r="M1620" i="33"/>
  <c r="M1621" i="33"/>
  <c r="M1622" i="33"/>
  <c r="M1623" i="33"/>
  <c r="M1624" i="33"/>
  <c r="M1625" i="33"/>
  <c r="M1626" i="33"/>
  <c r="M1627" i="33"/>
  <c r="M1628" i="33"/>
  <c r="M1629" i="33"/>
  <c r="M1630" i="33"/>
  <c r="M1631" i="33"/>
  <c r="M1632" i="33"/>
  <c r="M1633" i="33"/>
  <c r="M1634" i="33"/>
  <c r="M1635" i="33"/>
  <c r="M1636" i="33"/>
  <c r="M1637" i="33"/>
  <c r="M1638" i="33"/>
  <c r="M1639" i="33"/>
  <c r="M1640" i="33"/>
  <c r="M1641" i="33"/>
  <c r="M1642" i="33"/>
  <c r="M1643" i="33"/>
  <c r="M1644" i="33"/>
  <c r="M1645" i="33"/>
  <c r="M1646" i="33"/>
  <c r="M1647" i="33"/>
  <c r="M1648" i="33"/>
  <c r="M1649" i="33"/>
  <c r="M1650" i="33"/>
  <c r="M1651" i="33"/>
  <c r="M1652" i="33"/>
  <c r="M1653" i="33"/>
  <c r="M1654" i="33"/>
  <c r="M1655" i="33"/>
  <c r="M1656" i="33"/>
  <c r="M1657" i="33"/>
  <c r="M1658" i="33"/>
  <c r="M1659" i="33"/>
  <c r="M1660" i="33"/>
  <c r="M1661" i="33"/>
  <c r="M1662" i="33"/>
  <c r="M1663" i="33"/>
  <c r="M1664" i="33"/>
  <c r="M1665" i="33"/>
  <c r="M1666" i="33"/>
  <c r="M1667" i="33"/>
  <c r="M1668" i="33"/>
  <c r="M1669" i="33"/>
  <c r="M1670" i="33"/>
  <c r="M1671" i="33"/>
  <c r="M1672" i="33"/>
  <c r="M1673" i="33"/>
  <c r="M1674" i="33"/>
  <c r="M1675" i="33"/>
  <c r="M1676" i="33"/>
  <c r="M1677" i="33"/>
  <c r="M1678" i="33"/>
  <c r="M1679" i="33"/>
  <c r="M1680" i="33"/>
  <c r="M1681" i="33"/>
  <c r="M1682" i="33"/>
  <c r="M1683" i="33"/>
  <c r="M1684" i="33"/>
  <c r="M1685" i="33"/>
  <c r="M1686" i="33"/>
  <c r="M1687" i="33"/>
  <c r="M1688" i="33"/>
  <c r="M1689" i="33"/>
  <c r="M1690" i="33"/>
  <c r="M1691" i="33"/>
  <c r="M1692" i="33"/>
  <c r="M1693" i="33"/>
  <c r="M1694" i="33"/>
  <c r="M1695" i="33"/>
  <c r="M1696" i="33"/>
  <c r="M1697" i="33"/>
  <c r="M1698" i="33"/>
  <c r="M1699" i="33"/>
  <c r="M1700" i="33"/>
  <c r="M1701" i="33"/>
  <c r="M1702" i="33"/>
  <c r="M1703" i="33"/>
  <c r="M1704" i="33"/>
  <c r="M1705" i="33"/>
  <c r="M1706" i="33"/>
  <c r="M1707" i="33"/>
  <c r="M1708" i="33"/>
  <c r="M1709" i="33"/>
  <c r="M1710" i="33"/>
  <c r="M1711" i="33"/>
  <c r="M1712" i="33"/>
  <c r="M1713" i="33"/>
  <c r="M1714" i="33"/>
  <c r="M1715" i="33"/>
  <c r="M1716" i="33"/>
  <c r="M1717" i="33"/>
  <c r="M1718" i="33"/>
  <c r="M1719" i="33"/>
  <c r="M1720" i="33"/>
  <c r="M1721" i="33"/>
  <c r="M1722" i="33"/>
  <c r="M1723" i="33"/>
  <c r="M1724" i="33"/>
  <c r="M1725" i="33"/>
  <c r="M1726" i="33"/>
  <c r="M1727" i="33"/>
  <c r="M1728" i="33"/>
  <c r="M1729" i="33"/>
  <c r="M1730" i="33"/>
  <c r="M1731" i="33"/>
  <c r="M1732" i="33"/>
  <c r="M1733" i="33"/>
  <c r="M1734" i="33"/>
  <c r="M1735" i="33"/>
  <c r="M1736" i="33"/>
  <c r="M1737" i="33"/>
  <c r="M1738" i="33"/>
  <c r="M1739" i="33"/>
  <c r="M1740" i="33"/>
  <c r="M1741" i="33"/>
  <c r="M1742" i="33"/>
  <c r="M1743" i="33"/>
  <c r="M1744" i="33"/>
  <c r="M1745" i="33"/>
  <c r="M1746" i="33"/>
  <c r="M1747" i="33"/>
  <c r="M1748" i="33"/>
  <c r="M1749" i="33"/>
  <c r="M1750" i="33"/>
  <c r="M1751" i="33"/>
  <c r="M1752" i="33"/>
  <c r="M1753" i="33"/>
  <c r="M1754" i="33"/>
  <c r="M1755" i="33"/>
  <c r="M1756" i="33"/>
  <c r="M1757" i="33"/>
  <c r="M1758" i="33"/>
  <c r="M1759" i="33"/>
  <c r="M1760" i="33"/>
  <c r="M1761" i="33"/>
  <c r="M1762" i="33"/>
  <c r="M1763" i="33"/>
  <c r="M1764" i="33"/>
  <c r="M1765" i="33"/>
  <c r="M1766" i="33"/>
  <c r="M1767" i="33"/>
  <c r="M1768" i="33"/>
  <c r="M1769" i="33"/>
  <c r="M1770" i="33"/>
  <c r="M1771" i="33"/>
  <c r="M1772" i="33"/>
  <c r="M1773" i="33"/>
  <c r="M1774" i="33"/>
  <c r="M1775" i="33"/>
  <c r="M1776" i="33"/>
  <c r="M1777" i="33"/>
  <c r="M1778" i="33"/>
  <c r="M1779" i="33"/>
  <c r="M1780" i="33"/>
  <c r="M1781" i="33"/>
  <c r="M1782" i="33"/>
  <c r="M1783" i="33"/>
  <c r="M1784" i="33"/>
  <c r="M1785" i="33"/>
  <c r="M1786" i="33"/>
  <c r="M1787" i="33"/>
  <c r="M1788" i="33"/>
  <c r="M1789" i="33"/>
  <c r="M1790" i="33"/>
  <c r="M1791" i="33"/>
  <c r="M1792" i="33"/>
  <c r="M1793" i="33"/>
  <c r="M1794" i="33"/>
  <c r="M1795" i="33"/>
  <c r="M1796" i="33"/>
  <c r="M1797" i="33"/>
  <c r="M1798" i="33"/>
  <c r="M1799" i="33"/>
  <c r="M1800" i="33"/>
  <c r="M1801" i="33"/>
  <c r="M1802" i="33"/>
  <c r="M1803" i="33"/>
  <c r="M1804" i="33"/>
  <c r="M1805" i="33"/>
  <c r="M1806" i="33"/>
  <c r="M1807" i="33"/>
  <c r="M1808" i="33"/>
  <c r="M1809" i="33"/>
  <c r="M1810" i="33"/>
  <c r="M1811" i="33"/>
  <c r="M1812" i="33"/>
  <c r="M1813" i="33"/>
  <c r="M1814" i="33"/>
  <c r="M1815" i="33"/>
  <c r="M1816" i="33"/>
  <c r="M1817" i="33"/>
  <c r="M1818" i="33"/>
  <c r="M1819" i="33"/>
  <c r="M1820" i="33"/>
  <c r="M1821" i="33"/>
  <c r="M1822" i="33"/>
  <c r="M1823" i="33"/>
  <c r="M1824" i="33"/>
  <c r="M1825" i="33"/>
  <c r="M1826" i="33"/>
  <c r="M1827" i="33"/>
  <c r="M1828" i="33"/>
  <c r="M1829" i="33"/>
  <c r="M1830" i="33"/>
  <c r="M1831" i="33"/>
  <c r="M1832" i="33"/>
  <c r="M1833" i="33"/>
  <c r="M1834" i="33"/>
  <c r="M1835" i="33"/>
  <c r="M1836" i="33"/>
  <c r="M1837" i="33"/>
  <c r="M1838" i="33"/>
  <c r="M1839" i="33"/>
  <c r="M1840" i="33"/>
  <c r="M1841" i="33"/>
  <c r="M1842" i="33"/>
  <c r="M1843" i="33"/>
  <c r="M1844" i="33"/>
  <c r="M1845" i="33"/>
  <c r="M1846" i="33"/>
  <c r="M1847" i="33"/>
  <c r="M1848" i="33"/>
  <c r="M1849" i="33"/>
  <c r="M1850" i="33"/>
  <c r="M1851" i="33"/>
  <c r="M1852" i="33"/>
  <c r="M1853" i="33"/>
  <c r="M1854" i="33"/>
  <c r="M1855" i="33"/>
  <c r="M1856" i="33"/>
  <c r="M1857" i="33"/>
  <c r="M1858" i="33"/>
  <c r="M1859" i="33"/>
  <c r="M1860" i="33"/>
  <c r="M1861" i="33"/>
  <c r="M1862" i="33"/>
  <c r="M1863" i="33"/>
  <c r="M1864" i="33"/>
  <c r="M1865" i="33"/>
  <c r="M1866" i="33"/>
  <c r="M1867" i="33"/>
  <c r="M1868" i="33"/>
  <c r="M1869" i="33"/>
  <c r="M1870" i="33"/>
  <c r="M1871" i="33"/>
  <c r="M1872" i="33"/>
  <c r="M1873" i="33"/>
  <c r="M1874" i="33"/>
  <c r="M1875" i="33"/>
  <c r="M1876" i="33"/>
  <c r="M1877" i="33"/>
  <c r="M1878" i="33"/>
  <c r="M1879" i="33"/>
  <c r="M1880" i="33"/>
  <c r="M1881" i="33"/>
  <c r="M1882" i="33"/>
  <c r="M1883" i="33"/>
  <c r="M1884" i="33"/>
  <c r="M1885" i="33"/>
  <c r="M1886" i="33"/>
  <c r="M1887" i="33"/>
  <c r="M1888" i="33"/>
  <c r="M1889" i="33"/>
  <c r="M1890" i="33"/>
  <c r="M1891" i="33"/>
  <c r="M1892" i="33"/>
  <c r="M1893" i="33"/>
  <c r="M1894" i="33"/>
  <c r="M1895" i="33"/>
  <c r="M1896" i="33"/>
  <c r="M1897" i="33"/>
  <c r="M1898" i="33"/>
  <c r="M1899" i="33"/>
  <c r="M1900" i="33"/>
  <c r="M1901" i="33"/>
  <c r="M1902" i="33"/>
  <c r="M1903" i="33"/>
  <c r="M1904" i="33"/>
  <c r="M1905" i="33"/>
  <c r="M1906" i="33"/>
  <c r="M1907" i="33"/>
  <c r="M1908" i="33"/>
  <c r="M1909" i="33"/>
  <c r="M1910" i="33"/>
  <c r="M1911" i="33"/>
  <c r="M1912" i="33"/>
  <c r="M1913" i="33"/>
  <c r="M1914" i="33"/>
  <c r="M1915" i="33"/>
  <c r="M1916" i="33"/>
  <c r="M1917" i="33"/>
  <c r="M1918" i="33"/>
  <c r="M1919" i="33"/>
  <c r="M1920" i="33"/>
  <c r="M1921" i="33"/>
  <c r="M1922" i="33"/>
  <c r="M1923" i="33"/>
  <c r="M1924" i="33"/>
  <c r="M1925" i="33"/>
  <c r="M1926" i="33"/>
  <c r="M1927" i="33"/>
  <c r="M1928" i="33"/>
  <c r="M1929" i="33"/>
  <c r="M1930" i="33"/>
  <c r="M1931" i="33"/>
  <c r="M1932" i="33"/>
  <c r="M1933" i="33"/>
  <c r="M1934" i="33"/>
  <c r="M1935" i="33"/>
  <c r="M1936" i="33"/>
  <c r="M1937" i="33"/>
  <c r="M1938" i="33"/>
  <c r="M1939" i="33"/>
  <c r="M1940" i="33"/>
  <c r="M1941" i="33"/>
  <c r="M1942" i="33"/>
  <c r="M1943" i="33"/>
  <c r="M1944" i="33"/>
  <c r="M1945" i="33"/>
  <c r="M1946" i="33"/>
  <c r="M1947" i="33"/>
  <c r="M1948" i="33"/>
  <c r="M1949" i="33"/>
  <c r="M1950" i="33"/>
  <c r="M1951" i="33"/>
  <c r="M1952" i="33"/>
  <c r="M1953" i="33"/>
  <c r="M1954" i="33"/>
  <c r="M1955" i="33"/>
  <c r="M1956" i="33"/>
  <c r="M1957" i="33"/>
  <c r="M1958" i="33"/>
  <c r="M1959" i="33"/>
  <c r="M1960" i="33"/>
  <c r="M1961" i="33"/>
  <c r="M1962" i="33"/>
  <c r="M1963" i="33"/>
  <c r="M1964" i="33"/>
  <c r="M1965" i="33"/>
  <c r="M1966" i="33"/>
  <c r="M1967" i="33"/>
  <c r="M1968" i="33"/>
  <c r="M1969" i="33"/>
  <c r="M1970" i="33"/>
  <c r="M1971" i="33"/>
  <c r="M1972" i="33"/>
  <c r="M1973" i="33"/>
  <c r="M1974" i="33"/>
  <c r="M1975" i="33"/>
  <c r="M1976" i="33"/>
  <c r="M1977" i="33"/>
  <c r="M1978" i="33"/>
  <c r="M1979" i="33"/>
  <c r="M1980" i="33"/>
  <c r="M1981" i="33"/>
  <c r="M1982" i="33"/>
  <c r="M1983" i="33"/>
  <c r="M1984" i="33"/>
  <c r="M1985" i="33"/>
  <c r="M1986" i="33"/>
  <c r="M1987" i="33"/>
  <c r="M1988" i="33"/>
  <c r="M1989" i="33"/>
  <c r="M1990" i="33"/>
  <c r="M1991" i="33"/>
  <c r="M1992" i="33"/>
  <c r="M1993" i="33"/>
  <c r="M1994" i="33"/>
  <c r="M1995" i="33"/>
  <c r="M1996" i="33"/>
  <c r="M1997" i="33"/>
  <c r="M1998" i="33"/>
  <c r="M1999" i="33"/>
  <c r="M2000" i="33"/>
  <c r="M2001" i="33"/>
  <c r="M2002" i="33"/>
  <c r="M2003" i="33"/>
  <c r="M2004" i="33"/>
  <c r="M2005" i="33"/>
  <c r="M2006" i="33"/>
  <c r="M2007" i="33"/>
  <c r="M2008" i="33"/>
  <c r="M2009" i="33"/>
  <c r="M2010" i="33"/>
  <c r="M2011" i="33"/>
  <c r="M2012" i="33"/>
  <c r="M2013" i="33"/>
  <c r="M2014" i="33"/>
  <c r="M2015" i="33"/>
  <c r="M2016" i="33"/>
  <c r="M2017" i="33"/>
  <c r="M2018" i="33"/>
  <c r="M2019" i="33"/>
  <c r="M2020" i="33"/>
  <c r="M2021" i="33"/>
  <c r="M2022" i="33"/>
  <c r="M2023" i="33"/>
  <c r="M2024" i="33"/>
  <c r="M2025" i="33"/>
  <c r="M2026" i="33"/>
  <c r="M2027" i="33"/>
  <c r="M2028" i="33"/>
  <c r="M2029" i="33"/>
  <c r="M2030" i="33"/>
  <c r="M2031" i="33"/>
  <c r="M2032" i="33"/>
  <c r="M2033" i="33"/>
  <c r="M2034" i="33"/>
  <c r="M2035" i="33"/>
  <c r="M2036" i="33"/>
  <c r="M2037" i="33"/>
  <c r="M2038" i="33"/>
  <c r="M2039" i="33"/>
  <c r="M2040" i="33"/>
  <c r="M2041" i="33"/>
  <c r="M2042" i="33"/>
  <c r="M2043" i="33"/>
  <c r="M2044" i="33"/>
  <c r="M2045" i="33"/>
  <c r="M2046" i="33"/>
  <c r="M2047" i="33"/>
  <c r="M2048" i="33"/>
  <c r="M2049" i="33"/>
  <c r="M2050" i="33"/>
  <c r="M2051" i="33"/>
  <c r="M2052" i="33"/>
  <c r="M2053" i="33"/>
  <c r="M2054" i="33"/>
  <c r="M2055" i="33"/>
  <c r="M2056" i="33"/>
  <c r="M2057" i="33"/>
  <c r="M2058" i="33"/>
  <c r="M2059" i="33"/>
  <c r="M2060" i="33"/>
  <c r="M2061" i="33"/>
  <c r="M2062" i="33"/>
  <c r="M2063" i="33"/>
  <c r="M2064" i="33"/>
  <c r="M2065" i="33"/>
  <c r="M2066" i="33"/>
  <c r="M2067" i="33"/>
  <c r="M2068" i="33"/>
  <c r="M2069" i="33"/>
  <c r="M2070" i="33"/>
  <c r="M2071" i="33"/>
  <c r="M2072" i="33"/>
  <c r="M2073" i="33"/>
  <c r="M2074" i="33"/>
  <c r="M2075" i="33"/>
  <c r="M2076" i="33"/>
  <c r="M2077" i="33"/>
  <c r="M2078" i="33"/>
  <c r="M2079" i="33"/>
  <c r="M2080" i="33"/>
  <c r="M2081" i="33"/>
  <c r="M2082" i="33"/>
  <c r="M2083" i="33"/>
  <c r="M2084" i="33"/>
  <c r="M2085" i="33"/>
  <c r="M2086" i="33"/>
  <c r="M2087" i="33"/>
  <c r="M2088" i="33"/>
  <c r="M2089" i="33"/>
  <c r="M2090" i="33"/>
  <c r="M2091" i="33"/>
  <c r="M2092" i="33"/>
  <c r="M2093" i="33"/>
  <c r="M2094" i="33"/>
  <c r="M2095" i="33"/>
  <c r="M2096" i="33"/>
  <c r="M2097" i="33"/>
  <c r="M2098" i="33"/>
  <c r="M2099" i="33"/>
  <c r="M2100" i="33"/>
  <c r="M2101" i="33"/>
  <c r="M2102" i="33"/>
  <c r="M2103" i="33"/>
  <c r="M2104" i="33"/>
  <c r="M2105" i="33"/>
  <c r="M2106" i="33"/>
  <c r="M2107" i="33"/>
  <c r="M2108" i="33"/>
  <c r="M2109" i="33"/>
  <c r="M2110" i="33"/>
  <c r="M2111" i="33"/>
  <c r="M2112" i="33"/>
  <c r="M2113" i="33"/>
  <c r="M2114" i="33"/>
  <c r="M2115" i="33"/>
  <c r="M2116" i="33"/>
  <c r="M2117" i="33"/>
  <c r="M2118" i="33"/>
  <c r="M2119" i="33"/>
  <c r="M2120" i="33"/>
  <c r="M2121" i="33"/>
  <c r="M2122" i="33"/>
  <c r="M2123" i="33"/>
  <c r="M2124" i="33"/>
  <c r="M2125" i="33"/>
  <c r="M2126" i="33"/>
  <c r="M2127" i="33"/>
  <c r="M2128" i="33"/>
  <c r="M2129" i="33"/>
  <c r="M2130" i="33"/>
  <c r="M2131" i="33"/>
  <c r="M2132" i="33"/>
  <c r="M2133" i="33"/>
  <c r="M2134" i="33"/>
  <c r="M2135" i="33"/>
  <c r="M2136" i="33"/>
  <c r="M2137" i="33"/>
  <c r="M2138" i="33"/>
  <c r="M2139" i="33"/>
  <c r="M2140" i="33"/>
  <c r="M2141" i="33"/>
  <c r="M2142" i="33"/>
  <c r="M2143" i="33"/>
  <c r="M2144" i="33"/>
  <c r="M2145" i="33"/>
  <c r="M2146" i="33"/>
  <c r="M2147" i="33"/>
  <c r="M2148" i="33"/>
  <c r="M2149" i="33"/>
  <c r="M2150" i="33"/>
  <c r="M2151" i="33"/>
  <c r="M2152" i="33"/>
  <c r="M2153" i="33"/>
  <c r="M2154" i="33"/>
  <c r="M2155" i="33"/>
  <c r="M2156" i="33"/>
  <c r="M2157" i="33"/>
  <c r="M2158" i="33"/>
  <c r="M2159" i="33"/>
  <c r="M2160" i="33"/>
  <c r="M2161" i="33"/>
  <c r="M2162" i="33"/>
  <c r="M2163" i="33"/>
  <c r="M2164" i="33"/>
  <c r="M2165" i="33"/>
  <c r="M2166" i="33"/>
  <c r="M2167" i="33"/>
  <c r="M2168" i="33"/>
  <c r="M2169" i="33"/>
  <c r="M2170" i="33"/>
  <c r="M2171" i="33"/>
  <c r="M2172" i="33"/>
  <c r="M2173" i="33"/>
  <c r="M2174" i="33"/>
  <c r="M2175" i="33"/>
  <c r="M2176" i="33"/>
  <c r="M2177" i="33"/>
  <c r="M2178" i="33"/>
  <c r="M2179" i="33"/>
  <c r="M2180" i="33"/>
  <c r="M2181" i="33"/>
  <c r="M2182" i="33"/>
  <c r="M2183" i="33"/>
  <c r="M2184" i="33"/>
  <c r="M2185" i="33"/>
  <c r="M2186" i="33"/>
  <c r="M2187" i="33"/>
  <c r="M2188" i="33"/>
  <c r="M2189" i="33"/>
  <c r="M2190" i="33"/>
  <c r="M2191" i="33"/>
  <c r="M2192" i="33"/>
  <c r="M2193" i="33"/>
  <c r="M2194" i="33"/>
  <c r="M2195" i="33"/>
  <c r="M2196" i="33"/>
  <c r="M2197" i="33"/>
  <c r="M2198" i="33"/>
  <c r="M2199" i="33"/>
  <c r="M2200" i="33"/>
  <c r="M2201" i="33"/>
  <c r="M2202" i="33"/>
  <c r="M2203" i="33"/>
  <c r="M2204" i="33"/>
  <c r="M2205" i="33"/>
  <c r="M2206" i="33"/>
  <c r="M2207" i="33"/>
  <c r="M2208" i="33"/>
  <c r="M2209" i="33"/>
  <c r="M2210" i="33"/>
  <c r="M2211" i="33"/>
  <c r="M2212" i="33"/>
  <c r="M2213" i="33"/>
  <c r="M2214" i="33"/>
  <c r="M2215" i="33"/>
  <c r="M2216" i="33"/>
  <c r="M2217" i="33"/>
  <c r="M2218" i="33"/>
  <c r="M2219" i="33"/>
  <c r="M2220" i="33"/>
  <c r="M2221" i="33"/>
  <c r="M2222" i="33"/>
  <c r="M2223" i="33"/>
  <c r="M2224" i="33"/>
  <c r="M2225" i="33"/>
  <c r="M2226" i="33"/>
  <c r="M2227" i="33"/>
  <c r="M2228" i="33"/>
  <c r="M2229" i="33"/>
  <c r="M2230" i="33"/>
  <c r="M2231" i="33"/>
  <c r="M2232" i="33"/>
  <c r="M2233" i="33"/>
  <c r="M2234" i="33"/>
  <c r="M2235" i="33"/>
  <c r="M2236" i="33"/>
  <c r="M2237" i="33"/>
  <c r="M2238" i="33"/>
  <c r="M2239" i="33"/>
  <c r="M2240" i="33"/>
  <c r="M2241" i="33"/>
  <c r="M2242" i="33"/>
  <c r="M2243" i="33"/>
  <c r="M2244" i="33"/>
  <c r="M2245" i="33"/>
  <c r="M2246" i="33"/>
  <c r="M2247" i="33"/>
  <c r="M2248" i="33"/>
  <c r="M2249" i="33"/>
  <c r="M2250" i="33"/>
  <c r="M2251" i="33"/>
  <c r="M2252" i="33"/>
  <c r="M2253" i="33"/>
  <c r="M2254" i="33"/>
  <c r="M2255" i="33"/>
  <c r="M2256" i="33"/>
  <c r="M2257" i="33"/>
  <c r="M2258" i="33"/>
  <c r="M2259" i="33"/>
  <c r="M2260" i="33"/>
  <c r="M2261" i="33"/>
  <c r="M2262" i="33"/>
  <c r="M2263" i="33"/>
  <c r="M2264" i="33"/>
  <c r="M2265" i="33"/>
  <c r="M2266" i="33"/>
  <c r="M2267" i="33"/>
  <c r="M2268" i="33"/>
  <c r="M2269" i="33"/>
  <c r="M2270" i="33"/>
  <c r="M2271" i="33"/>
  <c r="M2272" i="33"/>
  <c r="M2273" i="33"/>
  <c r="M2274" i="33"/>
  <c r="M2275" i="33"/>
  <c r="M2276" i="33"/>
  <c r="M2277" i="33"/>
  <c r="M2278" i="33"/>
  <c r="M2279" i="33"/>
  <c r="M2280" i="33"/>
  <c r="M2281" i="33"/>
  <c r="M2282" i="33"/>
  <c r="M2283" i="33"/>
  <c r="M2284" i="33"/>
  <c r="M2285" i="33"/>
  <c r="M2286" i="33"/>
  <c r="M2287" i="33"/>
  <c r="M2288" i="33"/>
  <c r="M2289" i="33"/>
  <c r="M2290" i="33"/>
  <c r="M2291" i="33"/>
  <c r="M2292" i="33"/>
  <c r="M2293" i="33"/>
  <c r="M2294" i="33"/>
  <c r="M2295" i="33"/>
  <c r="M2296" i="33"/>
  <c r="M2297" i="33"/>
  <c r="M2298" i="33"/>
  <c r="M2299" i="33"/>
  <c r="M2300" i="33"/>
  <c r="M2301" i="33"/>
  <c r="M2302" i="33"/>
  <c r="M2303" i="33"/>
  <c r="M2304" i="33"/>
  <c r="M2305" i="33"/>
  <c r="M2306" i="33"/>
  <c r="M2307" i="33"/>
  <c r="M2308" i="33"/>
  <c r="M2309" i="33"/>
  <c r="M2310" i="33"/>
  <c r="M2311" i="33"/>
  <c r="M2312" i="33"/>
  <c r="M2313" i="33"/>
  <c r="M2314" i="33"/>
  <c r="M2315" i="33"/>
  <c r="M2316" i="33"/>
  <c r="M2317" i="33"/>
  <c r="M2318" i="33"/>
  <c r="M2319" i="33"/>
  <c r="M2320" i="33"/>
  <c r="M2321" i="33"/>
  <c r="M2322" i="33"/>
  <c r="M2323" i="33"/>
  <c r="M2324" i="33"/>
  <c r="M2325" i="33"/>
  <c r="M2326" i="33"/>
  <c r="M2327" i="33"/>
  <c r="M2328" i="33"/>
  <c r="M2329" i="33"/>
  <c r="M2330" i="33"/>
  <c r="M2331" i="33"/>
  <c r="M2332" i="33"/>
  <c r="M2333" i="33"/>
  <c r="M2334" i="33"/>
  <c r="M2335" i="33"/>
  <c r="M2336" i="33"/>
  <c r="M2337" i="33"/>
  <c r="M2338" i="33"/>
  <c r="M2339" i="33"/>
  <c r="M2340" i="33"/>
  <c r="M2341" i="33"/>
  <c r="M2342" i="33"/>
  <c r="M2343" i="33"/>
  <c r="M2344" i="33"/>
  <c r="M2345" i="33"/>
  <c r="M2346" i="33"/>
  <c r="M2347" i="33"/>
  <c r="M2348" i="33"/>
  <c r="M2349" i="33"/>
  <c r="M2350" i="33"/>
  <c r="M2351" i="33"/>
  <c r="M2352" i="33"/>
  <c r="M2353" i="33"/>
  <c r="M2354" i="33"/>
  <c r="M2355" i="33"/>
  <c r="M2356" i="33"/>
  <c r="M2357" i="33"/>
  <c r="M2358" i="33"/>
  <c r="M2359" i="33"/>
  <c r="M2360" i="33"/>
  <c r="M2361" i="33"/>
  <c r="M2362" i="33"/>
  <c r="M2363" i="33"/>
  <c r="M2364" i="33"/>
  <c r="M2365" i="33"/>
  <c r="M2366" i="33"/>
  <c r="M2367" i="33"/>
  <c r="M2368" i="33"/>
  <c r="M2369" i="33"/>
  <c r="M2370" i="33"/>
  <c r="M2371" i="33"/>
  <c r="M2372" i="33"/>
  <c r="M2373" i="33"/>
  <c r="M2374" i="33"/>
  <c r="M2375" i="33"/>
  <c r="M2376" i="33"/>
  <c r="M2377" i="33"/>
  <c r="M2378" i="33"/>
  <c r="M2379" i="33"/>
  <c r="M2380" i="33"/>
  <c r="M2381" i="33"/>
  <c r="M2382" i="33"/>
  <c r="M2383" i="33"/>
  <c r="M2384" i="33"/>
  <c r="M2385" i="33"/>
  <c r="M2386" i="33"/>
  <c r="M2387" i="33"/>
  <c r="M2388" i="33"/>
  <c r="M2389" i="33"/>
  <c r="M2390" i="33"/>
  <c r="M2391" i="33"/>
  <c r="M2392" i="33"/>
  <c r="M2393" i="33"/>
  <c r="M2394" i="33"/>
  <c r="M2395" i="33"/>
  <c r="M2396" i="33"/>
  <c r="M2397" i="33"/>
  <c r="M2398" i="33"/>
  <c r="M2399" i="33"/>
  <c r="M2400" i="33"/>
  <c r="M2401" i="33"/>
  <c r="M2402" i="33"/>
  <c r="M2403" i="33"/>
  <c r="M2404" i="33"/>
  <c r="M2405" i="33"/>
  <c r="M2406" i="33"/>
  <c r="M2407" i="33"/>
  <c r="M2408" i="33"/>
  <c r="M2409" i="33"/>
  <c r="M2410" i="33"/>
  <c r="M2411" i="33"/>
  <c r="M2412" i="33"/>
  <c r="M2413" i="33"/>
  <c r="M2414" i="33"/>
  <c r="M2415" i="33"/>
  <c r="M2416" i="33"/>
  <c r="M2417" i="33"/>
  <c r="M2418" i="33"/>
  <c r="M2419" i="33"/>
  <c r="M2420" i="33"/>
  <c r="M2421" i="33"/>
  <c r="M2422" i="33"/>
  <c r="M2423" i="33"/>
  <c r="M2424" i="33"/>
  <c r="M2425" i="33"/>
  <c r="M2426" i="33"/>
  <c r="M2427" i="33"/>
  <c r="M2428" i="33"/>
  <c r="M2429" i="33"/>
  <c r="M2430" i="33"/>
  <c r="M2431" i="33"/>
  <c r="M2432" i="33"/>
  <c r="M2433" i="33"/>
  <c r="M2434" i="33"/>
  <c r="M2435" i="33"/>
  <c r="M2436" i="33"/>
  <c r="M2437" i="33"/>
  <c r="M2438" i="33"/>
  <c r="M2439" i="33"/>
  <c r="M2440" i="33"/>
  <c r="M2441" i="33"/>
  <c r="M2442" i="33"/>
  <c r="M2443" i="33"/>
  <c r="M2444" i="33"/>
  <c r="M2445" i="33"/>
  <c r="M2446" i="33"/>
  <c r="M2447" i="33"/>
  <c r="M2448" i="33"/>
  <c r="M2449" i="33"/>
  <c r="M2450" i="33"/>
  <c r="M2451" i="33"/>
  <c r="M2452" i="33"/>
  <c r="M2453" i="33"/>
  <c r="M2454" i="33"/>
  <c r="M2455" i="33"/>
  <c r="M2456" i="33"/>
  <c r="M2457" i="33"/>
  <c r="M2458" i="33"/>
  <c r="M2459" i="33"/>
  <c r="M2460" i="33"/>
  <c r="M2461" i="33"/>
  <c r="M2462" i="33"/>
  <c r="M2463" i="33"/>
  <c r="M2464" i="33"/>
  <c r="M2465" i="33"/>
  <c r="M2466" i="33"/>
  <c r="M2467" i="33"/>
  <c r="M2468" i="33"/>
  <c r="M2469" i="33"/>
  <c r="M2470" i="33"/>
  <c r="M2471" i="33"/>
  <c r="M2472" i="33"/>
  <c r="M2473" i="33"/>
  <c r="M2474" i="33"/>
  <c r="M2475" i="33"/>
  <c r="M2476" i="33"/>
  <c r="M2477" i="33"/>
  <c r="M2478" i="33"/>
  <c r="M2479" i="33"/>
  <c r="M2480" i="33"/>
  <c r="M2481" i="33"/>
  <c r="M2482" i="33"/>
  <c r="M2483" i="33"/>
  <c r="M2484" i="33"/>
  <c r="M2485" i="33"/>
  <c r="M2486" i="33"/>
  <c r="M2487" i="33"/>
  <c r="M2488" i="33"/>
  <c r="M2489" i="33"/>
  <c r="M2490" i="33"/>
  <c r="M2491" i="33"/>
  <c r="M2492" i="33"/>
  <c r="M2493" i="33"/>
  <c r="M2494" i="33"/>
  <c r="M2495" i="33"/>
  <c r="M2496" i="33"/>
  <c r="M2497" i="33"/>
  <c r="M2498" i="33"/>
  <c r="M2499" i="33"/>
  <c r="M2500" i="33"/>
  <c r="M2501" i="33"/>
  <c r="M2502" i="33"/>
  <c r="M2503" i="33"/>
  <c r="M2504" i="33"/>
  <c r="M2505" i="33"/>
  <c r="M2506" i="33"/>
  <c r="M2507" i="33"/>
  <c r="M2508" i="33"/>
  <c r="M2509" i="33"/>
  <c r="M2510" i="33"/>
  <c r="M2511" i="33"/>
  <c r="M2512" i="33"/>
  <c r="M2513" i="33"/>
  <c r="M2514" i="33"/>
  <c r="M2515" i="33"/>
  <c r="M2516" i="33"/>
  <c r="M2517" i="33"/>
  <c r="M2518" i="33"/>
  <c r="M2519" i="33"/>
  <c r="M2520" i="33"/>
  <c r="M2521" i="33"/>
  <c r="M2522" i="33"/>
  <c r="M2523" i="33"/>
  <c r="M2524" i="33"/>
  <c r="M2525" i="33"/>
  <c r="M2526" i="33"/>
  <c r="M2527" i="33"/>
  <c r="M2528" i="33"/>
  <c r="M2529" i="33"/>
  <c r="M2530" i="33"/>
  <c r="M2531" i="33"/>
  <c r="M2532" i="33"/>
  <c r="M2533" i="33"/>
  <c r="M2534" i="33"/>
  <c r="M2535" i="33"/>
  <c r="M2536" i="33"/>
  <c r="M2537" i="33"/>
  <c r="M2538" i="33"/>
  <c r="M2539" i="33"/>
  <c r="M2540" i="33"/>
  <c r="M2541" i="33"/>
  <c r="M2542" i="33"/>
  <c r="M2543" i="33"/>
  <c r="M2544" i="33"/>
  <c r="M2545" i="33"/>
  <c r="M2546" i="33"/>
  <c r="M2547" i="33"/>
  <c r="M2548" i="33"/>
  <c r="M2549" i="33"/>
  <c r="M2550" i="33"/>
  <c r="M2551" i="33"/>
  <c r="M2552" i="33"/>
  <c r="M2553" i="33"/>
  <c r="M2554" i="33"/>
  <c r="M2555" i="33"/>
  <c r="M2556" i="33"/>
  <c r="M2557" i="33"/>
  <c r="M2558" i="33"/>
  <c r="M2559" i="33"/>
  <c r="M2560" i="33"/>
  <c r="M2561" i="33"/>
  <c r="M2562" i="33"/>
  <c r="M2563" i="33"/>
  <c r="M2564" i="33"/>
  <c r="M2565" i="33"/>
  <c r="M2566" i="33"/>
  <c r="M2567" i="33"/>
  <c r="M2568" i="33"/>
  <c r="M2569" i="33"/>
  <c r="M2570" i="33"/>
  <c r="M2571" i="33"/>
  <c r="M2572" i="33"/>
  <c r="M2573" i="33"/>
  <c r="M2574" i="33"/>
  <c r="M2575" i="33"/>
  <c r="M2576" i="33"/>
  <c r="M2577" i="33"/>
  <c r="M2578" i="33"/>
  <c r="M2579" i="33"/>
  <c r="M2580" i="33"/>
  <c r="M2581" i="33"/>
  <c r="M2582" i="33"/>
  <c r="M2583" i="33"/>
  <c r="M2584" i="33"/>
  <c r="M2585" i="33"/>
  <c r="M2586" i="33"/>
  <c r="M2587" i="33"/>
  <c r="M2588" i="33"/>
  <c r="M2589" i="33"/>
  <c r="M2590" i="33"/>
  <c r="M2591" i="33"/>
  <c r="M2592" i="33"/>
  <c r="M2593" i="33"/>
  <c r="M2594" i="33"/>
  <c r="M2595" i="33"/>
  <c r="M2596" i="33"/>
  <c r="M2597" i="33"/>
  <c r="M2598" i="33"/>
  <c r="M2599" i="33"/>
  <c r="M2600" i="33"/>
  <c r="M2601" i="33"/>
  <c r="M2602" i="33"/>
  <c r="M2603" i="33"/>
  <c r="M2604" i="33"/>
  <c r="M2605" i="33"/>
  <c r="M2606" i="33"/>
  <c r="M2607" i="33"/>
  <c r="M2608" i="33"/>
  <c r="M2609" i="33"/>
  <c r="M2610" i="33"/>
  <c r="M2611" i="33"/>
  <c r="M2612" i="33"/>
  <c r="M2613" i="33"/>
  <c r="M2614" i="33"/>
  <c r="M2615" i="33"/>
  <c r="M2616" i="33"/>
  <c r="M2617" i="33"/>
  <c r="M2618" i="33"/>
  <c r="M2619" i="33"/>
  <c r="M2620" i="33"/>
  <c r="M2621" i="33"/>
  <c r="M2622" i="33"/>
  <c r="M2623" i="33"/>
  <c r="M2624" i="33"/>
  <c r="M2625" i="33"/>
  <c r="M2626" i="33"/>
  <c r="M2627" i="33"/>
  <c r="M2628" i="33"/>
  <c r="M2629" i="33"/>
  <c r="M2630" i="33"/>
  <c r="M2631" i="33"/>
  <c r="M2632" i="33"/>
  <c r="M2633" i="33"/>
  <c r="M2634" i="33"/>
  <c r="M2635" i="33"/>
  <c r="M2636" i="33"/>
  <c r="M2637" i="33"/>
  <c r="M2638" i="33"/>
  <c r="M2639" i="33"/>
  <c r="M2640" i="33"/>
  <c r="M2641" i="33"/>
  <c r="M2642" i="33"/>
  <c r="M2643" i="33"/>
  <c r="M2644" i="33"/>
  <c r="M2645" i="33"/>
  <c r="M2646" i="33"/>
  <c r="M2647" i="33"/>
  <c r="M2648" i="33"/>
  <c r="M2649" i="33"/>
  <c r="M2650" i="33"/>
  <c r="M2651" i="33"/>
  <c r="M2652" i="33"/>
  <c r="M2653" i="33"/>
  <c r="M2654" i="33"/>
  <c r="M2655" i="33"/>
  <c r="M2656" i="33"/>
  <c r="M2657" i="33"/>
  <c r="M2658" i="33"/>
  <c r="M2659" i="33"/>
  <c r="M2660" i="33"/>
  <c r="M2661" i="33"/>
  <c r="M2662" i="33"/>
  <c r="M2663" i="33"/>
  <c r="M2664" i="33"/>
  <c r="M2665" i="33"/>
  <c r="M2666" i="33"/>
  <c r="M2667" i="33"/>
  <c r="M2668" i="33"/>
  <c r="M2669" i="33"/>
  <c r="M2670" i="33"/>
  <c r="M2671" i="33"/>
  <c r="M2672" i="33"/>
  <c r="M2673" i="33"/>
  <c r="M2674" i="33"/>
  <c r="M2675" i="33"/>
  <c r="M2676" i="33"/>
  <c r="M2677" i="33"/>
  <c r="M2678" i="33"/>
  <c r="M2679" i="33"/>
  <c r="M2680" i="33"/>
  <c r="M2681" i="33"/>
  <c r="M2682" i="33"/>
  <c r="M2683" i="33"/>
  <c r="M2684" i="33"/>
  <c r="M2685" i="33"/>
  <c r="M2686" i="33"/>
  <c r="M2687" i="33"/>
  <c r="M2688" i="33"/>
  <c r="M2689" i="33"/>
  <c r="M2690" i="33"/>
  <c r="M2691" i="33"/>
  <c r="M2692" i="33"/>
  <c r="M2693" i="33"/>
  <c r="M2694" i="33"/>
  <c r="M2695" i="33"/>
  <c r="M2696" i="33"/>
  <c r="M2697" i="33"/>
  <c r="M2698" i="33"/>
  <c r="M2699" i="33"/>
  <c r="M2700" i="33"/>
  <c r="M2701" i="33"/>
  <c r="M2702" i="33"/>
  <c r="M2703" i="33"/>
  <c r="M2704" i="33"/>
  <c r="M2705" i="33"/>
  <c r="M2706" i="33"/>
  <c r="M2707" i="33"/>
  <c r="M2708" i="33"/>
  <c r="M2709" i="33"/>
  <c r="M2710" i="33"/>
  <c r="M2711" i="33"/>
  <c r="M2712" i="33"/>
  <c r="M2713" i="33"/>
  <c r="M2714" i="33"/>
  <c r="M2715" i="33"/>
  <c r="M2716" i="33"/>
  <c r="M2717" i="33"/>
  <c r="M2718" i="33"/>
  <c r="M2719" i="33"/>
  <c r="M2720" i="33"/>
  <c r="M2721" i="33"/>
  <c r="M2722" i="33"/>
  <c r="M2723" i="33"/>
  <c r="M2724" i="33"/>
  <c r="M2725" i="33"/>
  <c r="M2726" i="33"/>
  <c r="M2727" i="33"/>
  <c r="M2728" i="33"/>
  <c r="M2729" i="33"/>
  <c r="M2730" i="33"/>
  <c r="M2731" i="33"/>
  <c r="M2732" i="33"/>
  <c r="M2733" i="33"/>
  <c r="M2734" i="33"/>
  <c r="M2735" i="33"/>
  <c r="M2736" i="33"/>
  <c r="M2737" i="33"/>
  <c r="M2738" i="33"/>
  <c r="M2739" i="33"/>
  <c r="M2740" i="33"/>
  <c r="M2741" i="33"/>
  <c r="M2742" i="33"/>
  <c r="M2743" i="33"/>
  <c r="M2744" i="33"/>
  <c r="M2745" i="33"/>
  <c r="M2746" i="33"/>
  <c r="M2747" i="33"/>
  <c r="M2748" i="33"/>
  <c r="M2749" i="33"/>
  <c r="M2750" i="33"/>
  <c r="M2751" i="33"/>
  <c r="M2752" i="33"/>
  <c r="M2753" i="33"/>
  <c r="M2754" i="33"/>
  <c r="M2755" i="33"/>
  <c r="M2756" i="33"/>
  <c r="M2757" i="33"/>
  <c r="M2758" i="33"/>
  <c r="M2759" i="33"/>
  <c r="M2760" i="33"/>
  <c r="M2761" i="33"/>
  <c r="M2762" i="33"/>
  <c r="M2763" i="33"/>
  <c r="M2764" i="33"/>
  <c r="M2765" i="33"/>
  <c r="M2766" i="33"/>
  <c r="M2767" i="33"/>
  <c r="M2768" i="33"/>
  <c r="M2769" i="33"/>
  <c r="M2770" i="33"/>
  <c r="M2771" i="33"/>
  <c r="M2772" i="33"/>
  <c r="M2773" i="33"/>
  <c r="M2774" i="33"/>
  <c r="M2775" i="33"/>
  <c r="M2776" i="33"/>
  <c r="M2777" i="33"/>
  <c r="M2778" i="33"/>
  <c r="M2779" i="33"/>
  <c r="M2780" i="33"/>
  <c r="M2781" i="33"/>
  <c r="M2782" i="33"/>
  <c r="M2783" i="33"/>
  <c r="M2784" i="33"/>
  <c r="M2785" i="33"/>
  <c r="M2786" i="33"/>
  <c r="M2787" i="33"/>
  <c r="M2788" i="33"/>
  <c r="M2789" i="33"/>
  <c r="M2790" i="33"/>
  <c r="M2791" i="33"/>
  <c r="M2792" i="33"/>
  <c r="M2793" i="33"/>
  <c r="M2794" i="33"/>
  <c r="M2795" i="33"/>
  <c r="M2796" i="33"/>
  <c r="M2797" i="33"/>
  <c r="M2798" i="33"/>
  <c r="M2799" i="33"/>
  <c r="M2800" i="33"/>
  <c r="M2801" i="33"/>
  <c r="M2802" i="33"/>
  <c r="M2803" i="33"/>
  <c r="M2804" i="33"/>
  <c r="M2805" i="33"/>
  <c r="M2806" i="33"/>
  <c r="M2807" i="33"/>
  <c r="M2808" i="33"/>
  <c r="M2809" i="33"/>
  <c r="M2810" i="33"/>
  <c r="M2811" i="33"/>
  <c r="M2812" i="33"/>
  <c r="M2813" i="33"/>
  <c r="M2814" i="33"/>
  <c r="M2815" i="33"/>
  <c r="M2816" i="33"/>
  <c r="M2817" i="33"/>
  <c r="M2818" i="33"/>
  <c r="M2819" i="33"/>
  <c r="M2820" i="33"/>
  <c r="M2821" i="33"/>
  <c r="M2822" i="33"/>
  <c r="M2823" i="33"/>
  <c r="M2824" i="33"/>
  <c r="M2825" i="33"/>
  <c r="M2826" i="33"/>
  <c r="M2827" i="33"/>
  <c r="M2828" i="33"/>
  <c r="M2829" i="33"/>
  <c r="M2830" i="33"/>
  <c r="M2831" i="33"/>
  <c r="M2832" i="33"/>
  <c r="M2833" i="33"/>
  <c r="M2834" i="33"/>
  <c r="M2835" i="33"/>
  <c r="M2836" i="33"/>
  <c r="M2837" i="33"/>
  <c r="M2838" i="33"/>
  <c r="M2839" i="33"/>
  <c r="M2840" i="33"/>
  <c r="M2841" i="33"/>
  <c r="M2842" i="33"/>
  <c r="M2843" i="33"/>
  <c r="M2844" i="33"/>
  <c r="M2845" i="33"/>
  <c r="M2846" i="33"/>
  <c r="M2847" i="33"/>
  <c r="M2848" i="33"/>
  <c r="M2849" i="33"/>
  <c r="M2850" i="33"/>
  <c r="M2851" i="33"/>
  <c r="M2852" i="33"/>
  <c r="M2853" i="33"/>
  <c r="M2854" i="33"/>
  <c r="M2855" i="33"/>
  <c r="M2856" i="33"/>
  <c r="M2857" i="33"/>
  <c r="M2858" i="33"/>
  <c r="M2859" i="33"/>
  <c r="M2860" i="33"/>
  <c r="M2861" i="33"/>
  <c r="M2862" i="33"/>
  <c r="M2863" i="33"/>
  <c r="M2864" i="33"/>
  <c r="M2865" i="33"/>
  <c r="M2866" i="33"/>
  <c r="M2867" i="33"/>
  <c r="M2868" i="33"/>
  <c r="M2869" i="33"/>
  <c r="M2870" i="33"/>
  <c r="M2871" i="33"/>
  <c r="M2872" i="33"/>
  <c r="M2873" i="33"/>
  <c r="M2874" i="33"/>
  <c r="M2875" i="33"/>
  <c r="M2876" i="33"/>
  <c r="M2877" i="33"/>
  <c r="M2878" i="33"/>
  <c r="M2879" i="33"/>
  <c r="M2880" i="33"/>
  <c r="M2881" i="33"/>
  <c r="M2882" i="33"/>
  <c r="M2883" i="33"/>
  <c r="M2884" i="33"/>
  <c r="M2885" i="33"/>
  <c r="M2886" i="33"/>
  <c r="M2887" i="33"/>
  <c r="M2888" i="33"/>
  <c r="M2889" i="33"/>
  <c r="M2890" i="33"/>
  <c r="M2891" i="33"/>
  <c r="M2892" i="33"/>
  <c r="M2893" i="33"/>
  <c r="M2894" i="33"/>
  <c r="M2895" i="33"/>
  <c r="M2896" i="33"/>
  <c r="M2897" i="33"/>
  <c r="M2898" i="33"/>
  <c r="M2899" i="33"/>
  <c r="M2900" i="33"/>
  <c r="M2901" i="33"/>
  <c r="M2902" i="33"/>
  <c r="M2903" i="33"/>
  <c r="M2904" i="33"/>
  <c r="M2905" i="33"/>
  <c r="M2906" i="33"/>
  <c r="M2907" i="33"/>
  <c r="M2908" i="33"/>
  <c r="M2909" i="33"/>
  <c r="M2910" i="33"/>
  <c r="M2911" i="33"/>
  <c r="M2912" i="33"/>
  <c r="M2913" i="33"/>
  <c r="M2914" i="33"/>
  <c r="M2915" i="33"/>
  <c r="M2916" i="33"/>
  <c r="M2917" i="33"/>
  <c r="M2918" i="33"/>
  <c r="M2919" i="33"/>
  <c r="M2920" i="33"/>
  <c r="M2921" i="33"/>
  <c r="M2922" i="33"/>
  <c r="M2923" i="33"/>
  <c r="M2924" i="33"/>
  <c r="M2925" i="33"/>
  <c r="M2926" i="33"/>
  <c r="M2927" i="33"/>
  <c r="M2928" i="33"/>
  <c r="M2929" i="33"/>
  <c r="M2930" i="33"/>
  <c r="M2931" i="33"/>
  <c r="M2932" i="33"/>
  <c r="M2933" i="33"/>
  <c r="M2934" i="33"/>
  <c r="M2935" i="33"/>
  <c r="M2936" i="33"/>
  <c r="M2937" i="33"/>
  <c r="M2938" i="33"/>
  <c r="M2939" i="33"/>
  <c r="M2940" i="33"/>
  <c r="M2941" i="33"/>
  <c r="M2942" i="33"/>
  <c r="M2943" i="33"/>
  <c r="M2944" i="33"/>
  <c r="M2945" i="33"/>
  <c r="M2946" i="33"/>
  <c r="M2947" i="33"/>
  <c r="M2948" i="33"/>
  <c r="M2949" i="33"/>
  <c r="M2950" i="33"/>
  <c r="M2951" i="33"/>
  <c r="M2952" i="33"/>
  <c r="M2953" i="33"/>
  <c r="M2954" i="33"/>
  <c r="M2955" i="33"/>
  <c r="M2956" i="33"/>
  <c r="M2957" i="33"/>
  <c r="M2958" i="33"/>
  <c r="M2959" i="33"/>
  <c r="M2960" i="33"/>
  <c r="M2961" i="33"/>
  <c r="M2962" i="33"/>
  <c r="M2963" i="33"/>
  <c r="M2964" i="33"/>
  <c r="M2965" i="33"/>
  <c r="M2966" i="33"/>
  <c r="M2967" i="33"/>
  <c r="M2968" i="33"/>
  <c r="M2969" i="33"/>
  <c r="M2970" i="33"/>
  <c r="M2971" i="33"/>
  <c r="M2972" i="33"/>
  <c r="M2973" i="33"/>
  <c r="M2974" i="33"/>
  <c r="M2975" i="33"/>
  <c r="M2976" i="33"/>
  <c r="M2977" i="33"/>
  <c r="M2978" i="33"/>
  <c r="M2979" i="33"/>
  <c r="M2980" i="33"/>
  <c r="M2981" i="33"/>
  <c r="M2982" i="33"/>
  <c r="M2983" i="33"/>
  <c r="M2984" i="33"/>
  <c r="M2985" i="33"/>
  <c r="M2986" i="33"/>
  <c r="M2987" i="33"/>
  <c r="M2988" i="33"/>
  <c r="M2989" i="33"/>
  <c r="M2990" i="33"/>
  <c r="M2991" i="33"/>
  <c r="M2992" i="33"/>
  <c r="M2993" i="33"/>
  <c r="M2994" i="33"/>
  <c r="M2995" i="33"/>
  <c r="M2996" i="33"/>
  <c r="M2997" i="33"/>
  <c r="M2998" i="33"/>
  <c r="M2999" i="33"/>
  <c r="M3000" i="33"/>
  <c r="M3001" i="33"/>
  <c r="M3002" i="33"/>
  <c r="M3003" i="33"/>
  <c r="M3004" i="33"/>
  <c r="M3005" i="33"/>
  <c r="M3006" i="33"/>
  <c r="M3007" i="33"/>
  <c r="M3008" i="33"/>
  <c r="M3009" i="33"/>
  <c r="M3010" i="33"/>
  <c r="M3011" i="33"/>
  <c r="M3012" i="33"/>
  <c r="M3013" i="33"/>
  <c r="M3014" i="33"/>
  <c r="M3015" i="33"/>
  <c r="M3016" i="33"/>
  <c r="M3017" i="33"/>
  <c r="M3018" i="33"/>
  <c r="M3019" i="33"/>
  <c r="M3020" i="33"/>
  <c r="M3021" i="33"/>
  <c r="M3022" i="33"/>
  <c r="M3023" i="33"/>
  <c r="M3024" i="33"/>
  <c r="M3025" i="33"/>
  <c r="M3026" i="33"/>
  <c r="M3027" i="33"/>
  <c r="M3028" i="33"/>
  <c r="M3029" i="33"/>
  <c r="M3030" i="33"/>
  <c r="M3031" i="33"/>
  <c r="M3032" i="33"/>
  <c r="M3033" i="33"/>
  <c r="M3034" i="33"/>
  <c r="M3035" i="33"/>
  <c r="M3036" i="33"/>
  <c r="M3037" i="33"/>
  <c r="M3038" i="33"/>
  <c r="M3039" i="33"/>
  <c r="M3040" i="33"/>
  <c r="M3041" i="33"/>
  <c r="M3042" i="33"/>
  <c r="M3043" i="33"/>
  <c r="M3044" i="33"/>
  <c r="M3045" i="33"/>
  <c r="M3046" i="33"/>
  <c r="M3047" i="33"/>
  <c r="M3048" i="33"/>
  <c r="M3049" i="33"/>
  <c r="M3050" i="33"/>
  <c r="M3051" i="33"/>
  <c r="M3052" i="33"/>
  <c r="M3053" i="33"/>
  <c r="M3054" i="33"/>
  <c r="M3055" i="33"/>
  <c r="M3056" i="33"/>
  <c r="M3057" i="33"/>
  <c r="M3058" i="33"/>
  <c r="M3059" i="33"/>
  <c r="M3060" i="33"/>
  <c r="M3061" i="33"/>
  <c r="M3062" i="33"/>
  <c r="M3063" i="33"/>
  <c r="M3064" i="33"/>
  <c r="M3065" i="33"/>
  <c r="M3066" i="33"/>
  <c r="M3067" i="33"/>
  <c r="M3068" i="33"/>
  <c r="M3069" i="33"/>
  <c r="M3070" i="33"/>
  <c r="M3071" i="33"/>
  <c r="M3072" i="33"/>
  <c r="M3073" i="33"/>
  <c r="M3074" i="33"/>
  <c r="M3075" i="33"/>
  <c r="M3076" i="33"/>
  <c r="M3077" i="33"/>
  <c r="M3078" i="33"/>
  <c r="M3079" i="33"/>
  <c r="M3080" i="33"/>
  <c r="M3081" i="33"/>
  <c r="M3082" i="33"/>
  <c r="M3083" i="33"/>
  <c r="M3084" i="33"/>
  <c r="M3085" i="33"/>
  <c r="M3086" i="33"/>
  <c r="M3087" i="33"/>
  <c r="M3088" i="33"/>
  <c r="M3089" i="33"/>
  <c r="M3090" i="33"/>
  <c r="M3091" i="33"/>
  <c r="M3092" i="33"/>
  <c r="M3093" i="33"/>
  <c r="M3094" i="33"/>
  <c r="M3095" i="33"/>
  <c r="M3096" i="33"/>
  <c r="M3097" i="33"/>
  <c r="M3098" i="33"/>
  <c r="M3099" i="33"/>
  <c r="M3100" i="33"/>
  <c r="M3101" i="33"/>
  <c r="M3102" i="33"/>
  <c r="M3103" i="33"/>
  <c r="M3104" i="33"/>
  <c r="M3105" i="33"/>
  <c r="M3106" i="33"/>
  <c r="M3107" i="33"/>
  <c r="M3108" i="33"/>
  <c r="M3109" i="33"/>
  <c r="M3110" i="33"/>
  <c r="M3111" i="33"/>
  <c r="M3112" i="33"/>
  <c r="M3113" i="33"/>
  <c r="M3114" i="33"/>
  <c r="M3115" i="33"/>
  <c r="M3116" i="33"/>
  <c r="M3117" i="33"/>
  <c r="M3118" i="33"/>
  <c r="M3119" i="33"/>
  <c r="M3120" i="33"/>
  <c r="M3121" i="33"/>
  <c r="M3122" i="33"/>
  <c r="M3123" i="33"/>
  <c r="M3124" i="33"/>
  <c r="M3125" i="33"/>
  <c r="M3126" i="33"/>
  <c r="M3127" i="33"/>
  <c r="M3128" i="33"/>
  <c r="M3129" i="33"/>
  <c r="M3130" i="33"/>
  <c r="M3131" i="33"/>
  <c r="M3132" i="33"/>
  <c r="M3133" i="33"/>
  <c r="M3134" i="33"/>
  <c r="M3135" i="33"/>
  <c r="M3136" i="33"/>
  <c r="M3137" i="33"/>
  <c r="M3138" i="33"/>
  <c r="M3139" i="33"/>
  <c r="M3140" i="33"/>
  <c r="M3141" i="33"/>
  <c r="M3142" i="33"/>
  <c r="M3143" i="33"/>
  <c r="M3144" i="33"/>
  <c r="M3145" i="33"/>
  <c r="M3146" i="33"/>
  <c r="M3147" i="33"/>
  <c r="M3148" i="33"/>
  <c r="M3149" i="33"/>
  <c r="M3150" i="33"/>
  <c r="M3151" i="33"/>
  <c r="M3152" i="33"/>
  <c r="M3153" i="33"/>
  <c r="M3154" i="33"/>
  <c r="M3155" i="33"/>
  <c r="M3156" i="33"/>
  <c r="M3157" i="33"/>
  <c r="M3158" i="33"/>
  <c r="M3159" i="33"/>
  <c r="M3160" i="33"/>
  <c r="M3161" i="33"/>
  <c r="M3162" i="33"/>
  <c r="M3163" i="33"/>
  <c r="M3164" i="33"/>
  <c r="M3165" i="33"/>
  <c r="M3166" i="33"/>
  <c r="M3167" i="33"/>
  <c r="M3168" i="33"/>
  <c r="M3169" i="33"/>
  <c r="M3170" i="33"/>
  <c r="M3171" i="33"/>
  <c r="M3172" i="33"/>
  <c r="M3173" i="33"/>
  <c r="M3174" i="33"/>
  <c r="M3175" i="33"/>
  <c r="M3176" i="33"/>
  <c r="M3177" i="33"/>
  <c r="M3178" i="33"/>
  <c r="M3179" i="33"/>
  <c r="M3180" i="33"/>
  <c r="M3181" i="33"/>
  <c r="M3182" i="33"/>
  <c r="M3183" i="33"/>
  <c r="M3184" i="33"/>
  <c r="M3185" i="33"/>
  <c r="M3186" i="33"/>
  <c r="M3187" i="33"/>
  <c r="M3188" i="33"/>
  <c r="M3189" i="33"/>
  <c r="M3190" i="33"/>
  <c r="M3191" i="33"/>
  <c r="M3192" i="33"/>
  <c r="M3193" i="33"/>
  <c r="M3194" i="33"/>
  <c r="M3195" i="33"/>
  <c r="M3196" i="33"/>
  <c r="M3197" i="33"/>
  <c r="M3198" i="33"/>
  <c r="M3199" i="33"/>
  <c r="M3200" i="33"/>
  <c r="M3201" i="33"/>
  <c r="M3202" i="33"/>
  <c r="M3203" i="33"/>
  <c r="M3204" i="33"/>
  <c r="M3205" i="33"/>
  <c r="M3206" i="33"/>
  <c r="M3207" i="33"/>
  <c r="M3208" i="33"/>
  <c r="M3209" i="33"/>
  <c r="M3210" i="33"/>
  <c r="M3211" i="33"/>
  <c r="M3212" i="33"/>
  <c r="M3213" i="33"/>
  <c r="M3214" i="33"/>
  <c r="M3215" i="33"/>
  <c r="M3216" i="33"/>
  <c r="M3217" i="33"/>
  <c r="M3218" i="33"/>
  <c r="M3219" i="33"/>
  <c r="M3220" i="33"/>
  <c r="M3221" i="33"/>
  <c r="M3222" i="33"/>
  <c r="M3223" i="33"/>
  <c r="M3224" i="33"/>
  <c r="M3225" i="33"/>
  <c r="M3226" i="33"/>
  <c r="M3227" i="33"/>
  <c r="M3228" i="33"/>
  <c r="M3229" i="33"/>
  <c r="M3230" i="33"/>
  <c r="M3231" i="33"/>
  <c r="M3232" i="33"/>
  <c r="M3233" i="33"/>
  <c r="M3234" i="33"/>
  <c r="M3235" i="33"/>
  <c r="M3236" i="33"/>
  <c r="M3237" i="33"/>
  <c r="M3238" i="33"/>
  <c r="M3239" i="33"/>
  <c r="M3240" i="33"/>
  <c r="M3241" i="33"/>
  <c r="M3242" i="33"/>
  <c r="M3243" i="33"/>
  <c r="M3244" i="33"/>
  <c r="M3245" i="33"/>
  <c r="M3246" i="33"/>
  <c r="M3247" i="33"/>
  <c r="M3248" i="33"/>
  <c r="M3249" i="33"/>
  <c r="M3250" i="33"/>
  <c r="M3251" i="33"/>
  <c r="M3252" i="33"/>
  <c r="M3253" i="33"/>
  <c r="M3254" i="33"/>
  <c r="M3255" i="33"/>
  <c r="M3256" i="33"/>
  <c r="M3257" i="33"/>
  <c r="M3258" i="33"/>
  <c r="M3259" i="33"/>
  <c r="M3260" i="33"/>
  <c r="M3261" i="33"/>
  <c r="M3262" i="33"/>
  <c r="M3263" i="33"/>
  <c r="M3264" i="33"/>
  <c r="M3265" i="33"/>
  <c r="M3266" i="33"/>
  <c r="M3267" i="33"/>
  <c r="M3268" i="33"/>
  <c r="M3269" i="33"/>
  <c r="M3270" i="33"/>
  <c r="M3271" i="33"/>
  <c r="M3272" i="33"/>
  <c r="M3273" i="33"/>
  <c r="M3274" i="33"/>
  <c r="M3275" i="33"/>
  <c r="M3276" i="33"/>
  <c r="M3277" i="33"/>
  <c r="M3278" i="33"/>
  <c r="M3279" i="33"/>
  <c r="M3280" i="33"/>
  <c r="M3281" i="33"/>
  <c r="M3282" i="33"/>
  <c r="M3283" i="33"/>
  <c r="M3284" i="33"/>
  <c r="M3285" i="33"/>
  <c r="M3286" i="33"/>
  <c r="M3287" i="33"/>
  <c r="M3288" i="33"/>
  <c r="M3289" i="33"/>
  <c r="M3290" i="33"/>
  <c r="M3291" i="33"/>
  <c r="M3292" i="33"/>
  <c r="M3293" i="33"/>
  <c r="M3294" i="33"/>
  <c r="M3295" i="33"/>
  <c r="M3296" i="33"/>
  <c r="M3297" i="33"/>
  <c r="M3298" i="33"/>
  <c r="M3299" i="33"/>
  <c r="M3300" i="33"/>
  <c r="M3301" i="33"/>
  <c r="M3302" i="33"/>
  <c r="M3303" i="33"/>
  <c r="M3304" i="33"/>
  <c r="M3305" i="33"/>
  <c r="M3306" i="33"/>
  <c r="M3307" i="33"/>
  <c r="M3308" i="33"/>
  <c r="M3309" i="33"/>
  <c r="M3310" i="33"/>
  <c r="M3311" i="33"/>
  <c r="M3312" i="33"/>
  <c r="M3313" i="33"/>
  <c r="M3314" i="33"/>
  <c r="M3315" i="33"/>
  <c r="M3316" i="33"/>
  <c r="M3317" i="33"/>
  <c r="M3318" i="33"/>
  <c r="M3319" i="33"/>
  <c r="M3320" i="33"/>
  <c r="M3321" i="33"/>
  <c r="M3322" i="33"/>
  <c r="M3323" i="33"/>
  <c r="M3324" i="33"/>
  <c r="M3325" i="33"/>
  <c r="M3326" i="33"/>
  <c r="M3327" i="33"/>
  <c r="M3328" i="33"/>
  <c r="M3329" i="33"/>
  <c r="M3330" i="33"/>
  <c r="M3331" i="33"/>
  <c r="M3332" i="33"/>
  <c r="M3333" i="33"/>
  <c r="M3334" i="33"/>
  <c r="M3335" i="33"/>
  <c r="M3336" i="33"/>
  <c r="M3337" i="33"/>
  <c r="M3338" i="33"/>
  <c r="M3339" i="33"/>
  <c r="M3340" i="33"/>
  <c r="M3341" i="33"/>
  <c r="M3342" i="33"/>
  <c r="M3343" i="33"/>
  <c r="M3344" i="33"/>
  <c r="M3345" i="33"/>
  <c r="M3346" i="33"/>
  <c r="M3347" i="33"/>
  <c r="M3348" i="33"/>
  <c r="M3349" i="33"/>
  <c r="M3350" i="33"/>
  <c r="M3351" i="33"/>
  <c r="M3352" i="33"/>
  <c r="M3353" i="33"/>
  <c r="M3354" i="33"/>
  <c r="M3355" i="33"/>
  <c r="M3356" i="33"/>
  <c r="M3357" i="33"/>
  <c r="M3358" i="33"/>
  <c r="M3359" i="33"/>
  <c r="M3360" i="33"/>
  <c r="M3361" i="33"/>
  <c r="M3362" i="33"/>
  <c r="M3363" i="33"/>
  <c r="M3364" i="33"/>
  <c r="M3365" i="33"/>
  <c r="M3366" i="33"/>
  <c r="M3367" i="33"/>
  <c r="M3368" i="33"/>
  <c r="M3369" i="33"/>
  <c r="M3370" i="33"/>
  <c r="M3371" i="33"/>
  <c r="M3372" i="33"/>
  <c r="M3373" i="33"/>
  <c r="M3374" i="33"/>
  <c r="M3375" i="33"/>
  <c r="M3376" i="33"/>
  <c r="M3377" i="33"/>
  <c r="M3378" i="33"/>
  <c r="M3379" i="33"/>
  <c r="M3380" i="33"/>
  <c r="M3381" i="33"/>
  <c r="M3382" i="33"/>
  <c r="M3383" i="33"/>
  <c r="M3384" i="33"/>
  <c r="M3385" i="33"/>
  <c r="M3386" i="33"/>
  <c r="M3387" i="33"/>
  <c r="M3388" i="33"/>
  <c r="M3389" i="33"/>
  <c r="M3390" i="33"/>
  <c r="M3391" i="33"/>
  <c r="M3392" i="33"/>
  <c r="M3393" i="33"/>
  <c r="M3394" i="33"/>
  <c r="M3395" i="33"/>
  <c r="M3396" i="33"/>
  <c r="M3397" i="33"/>
  <c r="M3398" i="33"/>
  <c r="M3399" i="33"/>
  <c r="M3400" i="33"/>
  <c r="M3401" i="33"/>
  <c r="M3402" i="33"/>
  <c r="M3403" i="33"/>
  <c r="M3404" i="33"/>
  <c r="M3405" i="33"/>
  <c r="M3406" i="33"/>
  <c r="M3407" i="33"/>
  <c r="M3408" i="33"/>
  <c r="M3409" i="33"/>
  <c r="M3410" i="33"/>
  <c r="M3411" i="33"/>
  <c r="M3412" i="33"/>
  <c r="M3413" i="33"/>
  <c r="M3414" i="33"/>
  <c r="M3415" i="33"/>
  <c r="M3416" i="33"/>
  <c r="M3417" i="33"/>
  <c r="M3418" i="33"/>
  <c r="M3419" i="33"/>
  <c r="M3420" i="33"/>
  <c r="M3421" i="33"/>
  <c r="M3422" i="33"/>
  <c r="M3423" i="33"/>
  <c r="M3424" i="33"/>
  <c r="M3425" i="33"/>
  <c r="M3426" i="33"/>
  <c r="M3427" i="33"/>
  <c r="M3428" i="33"/>
  <c r="M3429" i="33"/>
  <c r="M3430" i="33"/>
  <c r="M3431" i="33"/>
  <c r="M3432" i="33"/>
  <c r="M3433" i="33"/>
  <c r="M3434" i="33"/>
  <c r="M3435" i="33"/>
  <c r="M3436" i="33"/>
  <c r="M3437" i="33"/>
  <c r="M3438" i="33"/>
  <c r="M3439" i="33"/>
  <c r="M3440" i="33"/>
  <c r="M3441" i="33"/>
  <c r="M3442" i="33"/>
  <c r="M3443" i="33"/>
  <c r="M3444" i="33"/>
  <c r="M3445" i="33"/>
  <c r="M3446" i="33"/>
  <c r="M3447" i="33"/>
  <c r="M3448" i="33"/>
  <c r="M3449" i="33"/>
  <c r="M3450" i="33"/>
  <c r="M3451" i="33"/>
  <c r="M3452" i="33"/>
  <c r="M3453" i="33"/>
  <c r="M3454" i="33"/>
  <c r="M3455" i="33"/>
  <c r="M3456" i="33"/>
  <c r="M3457" i="33"/>
  <c r="M3458" i="33"/>
  <c r="M3459" i="33"/>
  <c r="M3460" i="33"/>
  <c r="M3461" i="33"/>
  <c r="M3462" i="33"/>
  <c r="M3463" i="33"/>
  <c r="M3464" i="33"/>
  <c r="M3465" i="33"/>
  <c r="M3466" i="33"/>
  <c r="M3467" i="33"/>
  <c r="M3468" i="33"/>
  <c r="M3469" i="33"/>
  <c r="M3470" i="33"/>
  <c r="M3471" i="33"/>
  <c r="M3472" i="33"/>
  <c r="M3473" i="33"/>
  <c r="M3474" i="33"/>
  <c r="M3475" i="33"/>
  <c r="M3476" i="33"/>
  <c r="M3477" i="33"/>
  <c r="M3478" i="33"/>
  <c r="M3479" i="33"/>
  <c r="M3480" i="33"/>
  <c r="M3481" i="33"/>
  <c r="M3482" i="33"/>
  <c r="M3483" i="33"/>
  <c r="M3484" i="33"/>
  <c r="M3485" i="33"/>
  <c r="M3486" i="33"/>
  <c r="M3487" i="33"/>
  <c r="M3488" i="33"/>
  <c r="M3489" i="33"/>
  <c r="M3490" i="33"/>
  <c r="M3491" i="33"/>
  <c r="M3492" i="33"/>
  <c r="M3493" i="33"/>
  <c r="M3494" i="33"/>
  <c r="M3495" i="33"/>
  <c r="M3496" i="33"/>
  <c r="M3497" i="33"/>
  <c r="M3498" i="33"/>
  <c r="M3499" i="33"/>
  <c r="M3500" i="33"/>
  <c r="M3501" i="33"/>
  <c r="M3502" i="33"/>
  <c r="M3503" i="33"/>
  <c r="M3504" i="33"/>
  <c r="M3505" i="33"/>
  <c r="M3506" i="33"/>
  <c r="M3507" i="33"/>
  <c r="M3508" i="33"/>
  <c r="M3509" i="33"/>
  <c r="M3510" i="33"/>
  <c r="M3511" i="33"/>
  <c r="M3512" i="33"/>
  <c r="M3513" i="33"/>
  <c r="M3514" i="33"/>
  <c r="M3515" i="33"/>
  <c r="M3516" i="33"/>
  <c r="M3517" i="33"/>
  <c r="M3518" i="33"/>
  <c r="M3519" i="33"/>
  <c r="M3520" i="33"/>
  <c r="M3521" i="33"/>
  <c r="M3522" i="33"/>
  <c r="M3523" i="33"/>
  <c r="M3524" i="33"/>
  <c r="M3525" i="33"/>
  <c r="M3526" i="33"/>
  <c r="M3527" i="33"/>
  <c r="M3528" i="33"/>
  <c r="M3529" i="33"/>
  <c r="M3530" i="33"/>
  <c r="M3531" i="33"/>
  <c r="M3532" i="33"/>
  <c r="M3533" i="33"/>
  <c r="M3534" i="33"/>
  <c r="M3535" i="33"/>
  <c r="M3536" i="33"/>
  <c r="M3537" i="33"/>
  <c r="M3538" i="33"/>
  <c r="M3539" i="33"/>
  <c r="M3540" i="33"/>
  <c r="M3541" i="33"/>
  <c r="M3542" i="33"/>
  <c r="M3543" i="33"/>
  <c r="M3544" i="33"/>
  <c r="M3545" i="33"/>
  <c r="M3546" i="33"/>
  <c r="M3547" i="33"/>
  <c r="M3548" i="33"/>
  <c r="M3549" i="33"/>
  <c r="M3550" i="33"/>
  <c r="M3551" i="33"/>
  <c r="M3552" i="33"/>
  <c r="M3553" i="33"/>
  <c r="M3554" i="33"/>
  <c r="M3555" i="33"/>
  <c r="M3556" i="33"/>
  <c r="M3557" i="33"/>
  <c r="M3558" i="33"/>
  <c r="M3559" i="33"/>
  <c r="M3560" i="33"/>
  <c r="M3561" i="33"/>
  <c r="M3562" i="33"/>
  <c r="M3563" i="33"/>
  <c r="M3564" i="33"/>
  <c r="M3565" i="33"/>
  <c r="M3566" i="33"/>
  <c r="M3567" i="33"/>
  <c r="M3568" i="33"/>
  <c r="M3569" i="33"/>
  <c r="M3570" i="33"/>
  <c r="M3571" i="33"/>
  <c r="M3572" i="33"/>
  <c r="M3573" i="33"/>
  <c r="M3574" i="33"/>
  <c r="M3575" i="33"/>
  <c r="M3576" i="33"/>
  <c r="M3577" i="33"/>
  <c r="M3578" i="33"/>
  <c r="M3579" i="33"/>
  <c r="M3580" i="33"/>
  <c r="M3581" i="33"/>
  <c r="M3582" i="33"/>
  <c r="M3583" i="33"/>
  <c r="M3584" i="33"/>
  <c r="M3585" i="33"/>
  <c r="M3586" i="33"/>
  <c r="M3587" i="33"/>
  <c r="M3588" i="33"/>
  <c r="M3589" i="33"/>
  <c r="M3590" i="33"/>
  <c r="M3591" i="33"/>
  <c r="M3592" i="33"/>
  <c r="M3593" i="33"/>
  <c r="M3594" i="33"/>
  <c r="M3595" i="33"/>
  <c r="M3596" i="33"/>
  <c r="M3597" i="33"/>
  <c r="M3598" i="33"/>
  <c r="M3599" i="33"/>
  <c r="M3600" i="33"/>
  <c r="M3601" i="33"/>
  <c r="M3602" i="33"/>
  <c r="M3603" i="33"/>
  <c r="M3604" i="33"/>
  <c r="M3605" i="33"/>
  <c r="M3606" i="33"/>
  <c r="M3607" i="33"/>
  <c r="M3608" i="33"/>
  <c r="M3609" i="33"/>
  <c r="M3610" i="33"/>
  <c r="M3611" i="33"/>
  <c r="M3612" i="33"/>
  <c r="M3613" i="33"/>
  <c r="M3614" i="33"/>
  <c r="M3615" i="33"/>
  <c r="M3616" i="33"/>
  <c r="M3617" i="33"/>
  <c r="M3618" i="33"/>
  <c r="M3619" i="33"/>
  <c r="M3620" i="33"/>
  <c r="M3621" i="33"/>
  <c r="M3622" i="33"/>
  <c r="M3623" i="33"/>
  <c r="M3624" i="33"/>
  <c r="M3625" i="33"/>
  <c r="M3626" i="33"/>
  <c r="M3627" i="33"/>
  <c r="M3628" i="33"/>
  <c r="M3629" i="33"/>
  <c r="M3630" i="33"/>
  <c r="M3631" i="33"/>
  <c r="M3632" i="33"/>
  <c r="M3633" i="33"/>
  <c r="M3634" i="33"/>
  <c r="M3635" i="33"/>
  <c r="M3636" i="33"/>
  <c r="M3637" i="33"/>
  <c r="M3638" i="33"/>
  <c r="M3639" i="33"/>
  <c r="M3640" i="33"/>
  <c r="M3641" i="33"/>
  <c r="M3642" i="33"/>
  <c r="M3643" i="33"/>
  <c r="M3644" i="33"/>
  <c r="M3645" i="33"/>
  <c r="M3646" i="33"/>
  <c r="M3647" i="33"/>
  <c r="M3648" i="33"/>
  <c r="M3649" i="33"/>
  <c r="M3650" i="33"/>
  <c r="M3651" i="33"/>
  <c r="M3652" i="33"/>
  <c r="M3653" i="33"/>
  <c r="M3654" i="33"/>
  <c r="M3655" i="33"/>
  <c r="M3656" i="33"/>
  <c r="M3657" i="33"/>
  <c r="M3658" i="33"/>
  <c r="M3659" i="33"/>
  <c r="M3660" i="33"/>
  <c r="M3661" i="33"/>
  <c r="M3662" i="33"/>
  <c r="M3663" i="33"/>
  <c r="M3664" i="33"/>
  <c r="M3665" i="33"/>
  <c r="M3666" i="33"/>
  <c r="M3667" i="33"/>
  <c r="M3668" i="33"/>
  <c r="M3669" i="33"/>
  <c r="M3670" i="33"/>
  <c r="M3671" i="33"/>
  <c r="M3672" i="33"/>
  <c r="M3673" i="33"/>
  <c r="M3674" i="33"/>
  <c r="M3675" i="33"/>
  <c r="M3676" i="33"/>
  <c r="M3677" i="33"/>
  <c r="M3678" i="33"/>
  <c r="M3679" i="33"/>
  <c r="M3680" i="33"/>
  <c r="M3681" i="33"/>
  <c r="M3682" i="33"/>
  <c r="M3683" i="33"/>
  <c r="M3684" i="33"/>
  <c r="M3685" i="33"/>
  <c r="M3686" i="33"/>
  <c r="M3687" i="33"/>
  <c r="M3688" i="33"/>
  <c r="M3689" i="33"/>
  <c r="M3690" i="33"/>
  <c r="M3691" i="33"/>
  <c r="M3692" i="33"/>
  <c r="M3693" i="33"/>
  <c r="M3694" i="33"/>
  <c r="M3695" i="33"/>
  <c r="M3696" i="33"/>
  <c r="M3697" i="33"/>
  <c r="M3698" i="33"/>
  <c r="M3699" i="33"/>
  <c r="M3700" i="33"/>
  <c r="M3701" i="33"/>
  <c r="M3702" i="33"/>
  <c r="M3703" i="33"/>
  <c r="M3704" i="33"/>
  <c r="M3705" i="33"/>
  <c r="M3706" i="33"/>
  <c r="M3707" i="33"/>
  <c r="M3708" i="33"/>
  <c r="M3709" i="33"/>
  <c r="M3710" i="33"/>
  <c r="M3711" i="33"/>
  <c r="M3712" i="33"/>
  <c r="M3713" i="33"/>
  <c r="M3714" i="33"/>
  <c r="M3715" i="33"/>
  <c r="M3716" i="33"/>
  <c r="M3717" i="33"/>
  <c r="M3718" i="33"/>
  <c r="M3719" i="33"/>
  <c r="M3720" i="33"/>
  <c r="M3721" i="33"/>
  <c r="M3722" i="33"/>
  <c r="M3723" i="33"/>
  <c r="M3724" i="33"/>
  <c r="M3725" i="33"/>
  <c r="M3726" i="33"/>
  <c r="M3727" i="33"/>
  <c r="M3728" i="33"/>
  <c r="M3729" i="33"/>
  <c r="M3730" i="33"/>
  <c r="M3731" i="33"/>
  <c r="M3732" i="33"/>
  <c r="M3733" i="33"/>
  <c r="M3734" i="33"/>
  <c r="M3735" i="33"/>
  <c r="M3736" i="33"/>
  <c r="M3737" i="33"/>
  <c r="M3738" i="33"/>
  <c r="M3739" i="33"/>
  <c r="M3740" i="33"/>
  <c r="M3741" i="33"/>
  <c r="M3742" i="33"/>
  <c r="M3743" i="33"/>
  <c r="M3744" i="33"/>
  <c r="M3745" i="33"/>
  <c r="M3746" i="33"/>
  <c r="M3747" i="33"/>
  <c r="M3748" i="33"/>
  <c r="M3749" i="33"/>
  <c r="M3750" i="33"/>
  <c r="M3751" i="33"/>
  <c r="M3752" i="33"/>
  <c r="M3753" i="33"/>
  <c r="M3754" i="33"/>
  <c r="M3755" i="33"/>
  <c r="M3756" i="33"/>
  <c r="M3757" i="33"/>
  <c r="M3758" i="33"/>
  <c r="M3759" i="33"/>
  <c r="M3760" i="33"/>
  <c r="M3761" i="33"/>
  <c r="M3762" i="33"/>
  <c r="M3763" i="33"/>
  <c r="M3764" i="33"/>
  <c r="M3765" i="33"/>
  <c r="M3766" i="33"/>
  <c r="M3767" i="33"/>
  <c r="M3768" i="33"/>
  <c r="M3769" i="33"/>
  <c r="M3770" i="33"/>
  <c r="M3771" i="33"/>
  <c r="M3772" i="33"/>
  <c r="M3773" i="33"/>
  <c r="M3774" i="33"/>
  <c r="M3775" i="33"/>
  <c r="M3776" i="33"/>
  <c r="M3777" i="33"/>
  <c r="M3778" i="33"/>
  <c r="M3779" i="33"/>
  <c r="M3780" i="33"/>
  <c r="M3781" i="33"/>
  <c r="M3782" i="33"/>
  <c r="M3783" i="33"/>
  <c r="M3784" i="33"/>
  <c r="M3785" i="33"/>
  <c r="M3786" i="33"/>
  <c r="M3787" i="33"/>
  <c r="M3788" i="33"/>
  <c r="M3789" i="33"/>
  <c r="M3790" i="33"/>
  <c r="M3791" i="33"/>
  <c r="M3792" i="33"/>
  <c r="M3793" i="33"/>
  <c r="M3794" i="33"/>
  <c r="M3795" i="33"/>
  <c r="M3796" i="33"/>
  <c r="M3797" i="33"/>
  <c r="M3798" i="33"/>
  <c r="M3799" i="33"/>
  <c r="M3800" i="33"/>
  <c r="M3801" i="33"/>
  <c r="M3802" i="33"/>
  <c r="M3803" i="33"/>
  <c r="M3804" i="33"/>
  <c r="M3805" i="33"/>
  <c r="M3806" i="33"/>
  <c r="M3807" i="33"/>
  <c r="M3808" i="33"/>
  <c r="M3809" i="33"/>
  <c r="M3810" i="33"/>
  <c r="M3811" i="33"/>
  <c r="M3812" i="33"/>
  <c r="M3813" i="33"/>
  <c r="M3814" i="33"/>
  <c r="M3815" i="33"/>
  <c r="M3816" i="33"/>
  <c r="M3817" i="33"/>
  <c r="M3818" i="33"/>
  <c r="M3819" i="33"/>
  <c r="M3820" i="33"/>
  <c r="M3821" i="33"/>
  <c r="M3822" i="33"/>
  <c r="M3823" i="33"/>
  <c r="M3824" i="33"/>
  <c r="M3825" i="33"/>
  <c r="M3826" i="33"/>
  <c r="M3827" i="33"/>
  <c r="M3828" i="33"/>
  <c r="M3829" i="33"/>
  <c r="M3830" i="33"/>
  <c r="M3831" i="33"/>
  <c r="M3832" i="33"/>
  <c r="M3833" i="33"/>
  <c r="M3834" i="33"/>
  <c r="M3835" i="33"/>
  <c r="M3836" i="33"/>
  <c r="M3837" i="33"/>
  <c r="M3838" i="33"/>
  <c r="M3839" i="33"/>
  <c r="M3840" i="33"/>
  <c r="M3841" i="33"/>
  <c r="M3842" i="33"/>
  <c r="M3843" i="33"/>
  <c r="M3844" i="33"/>
  <c r="M3845" i="33"/>
  <c r="M3846" i="33"/>
  <c r="M3847" i="33"/>
  <c r="M3848" i="33"/>
  <c r="M3849" i="33"/>
  <c r="M3850" i="33"/>
  <c r="M3851" i="33"/>
  <c r="M3852" i="33"/>
  <c r="M3853" i="33"/>
  <c r="M3854" i="33"/>
  <c r="M3855" i="33"/>
  <c r="M3856" i="33"/>
  <c r="M3857" i="33"/>
  <c r="M3858" i="33"/>
  <c r="M3859" i="33"/>
  <c r="M3860" i="33"/>
  <c r="M3861" i="33"/>
  <c r="M3862" i="33"/>
  <c r="M3863" i="33"/>
  <c r="M3864" i="33"/>
  <c r="M3865" i="33"/>
  <c r="M3866" i="33"/>
  <c r="M3867" i="33"/>
  <c r="M3868" i="33"/>
  <c r="M3869" i="33"/>
  <c r="M3870" i="33"/>
  <c r="M3871" i="33"/>
  <c r="M3872" i="33"/>
  <c r="M3873" i="33"/>
  <c r="M3874" i="33"/>
  <c r="M3875" i="33"/>
  <c r="M3876" i="33"/>
  <c r="M3877" i="33"/>
  <c r="M3878" i="33"/>
  <c r="M3879" i="33"/>
  <c r="M3880" i="33"/>
  <c r="M3881" i="33"/>
  <c r="M3882" i="33"/>
  <c r="M3883" i="33"/>
  <c r="M3884" i="33"/>
  <c r="M3885" i="33"/>
  <c r="M3886" i="33"/>
  <c r="M3887" i="33"/>
  <c r="M3888" i="33"/>
  <c r="M3889" i="33"/>
  <c r="M3890" i="33"/>
  <c r="M3891" i="33"/>
  <c r="M3892" i="33"/>
  <c r="M3893" i="33"/>
  <c r="M3894" i="33"/>
  <c r="M3895" i="33"/>
  <c r="M3896" i="33"/>
  <c r="M3897" i="33"/>
  <c r="M3898" i="33"/>
  <c r="M3899" i="33"/>
  <c r="M3900" i="33"/>
  <c r="M3901" i="33"/>
  <c r="M3902" i="33"/>
  <c r="M3903" i="33"/>
  <c r="M3904" i="33"/>
  <c r="M3905" i="33"/>
  <c r="M3906" i="33"/>
  <c r="M3907" i="33"/>
  <c r="M3908" i="33"/>
  <c r="M3909" i="33"/>
  <c r="M3910" i="33"/>
  <c r="M3911" i="33"/>
  <c r="M3912" i="33"/>
  <c r="M3913" i="33"/>
  <c r="M3914" i="33"/>
  <c r="M3915" i="33"/>
  <c r="M3916" i="33"/>
  <c r="M3917" i="33"/>
  <c r="M3918" i="33"/>
  <c r="M3919" i="33"/>
  <c r="M3920" i="33"/>
  <c r="M3921" i="33"/>
  <c r="M3922" i="33"/>
  <c r="M3923" i="33"/>
  <c r="M3924" i="33"/>
  <c r="M3925" i="33"/>
  <c r="M3926" i="33"/>
  <c r="M3927" i="33"/>
  <c r="M3928" i="33"/>
  <c r="M3929" i="33"/>
  <c r="M3930" i="33"/>
  <c r="M3931" i="33"/>
  <c r="M3932" i="33"/>
  <c r="M3933" i="33"/>
  <c r="M3934" i="33"/>
  <c r="M3935" i="33"/>
  <c r="M3936" i="33"/>
  <c r="M3937" i="33"/>
  <c r="M3938" i="33"/>
  <c r="M3939" i="33"/>
  <c r="M3940" i="33"/>
  <c r="M3941" i="33"/>
  <c r="M3942" i="33"/>
  <c r="M3943" i="33"/>
  <c r="M3944" i="33"/>
  <c r="M3945" i="33"/>
  <c r="M3946" i="33"/>
  <c r="M3947" i="33"/>
  <c r="M3948" i="33"/>
  <c r="M3949" i="33"/>
  <c r="M3950" i="33"/>
  <c r="M3951" i="33"/>
  <c r="M3952" i="33"/>
  <c r="M3953" i="33"/>
  <c r="M3954" i="33"/>
  <c r="M3955" i="33"/>
  <c r="M3956" i="33"/>
  <c r="M3957" i="33"/>
  <c r="M3958" i="33"/>
  <c r="M3959" i="33"/>
  <c r="M3960" i="33"/>
  <c r="M3961" i="33"/>
  <c r="M3962" i="33"/>
  <c r="M3963" i="33"/>
  <c r="M3964" i="33"/>
  <c r="M3965" i="33"/>
  <c r="M3966" i="33"/>
  <c r="M3967" i="33"/>
  <c r="M3968" i="33"/>
  <c r="M3969" i="33"/>
  <c r="M3970" i="33"/>
  <c r="M3971" i="33"/>
  <c r="M3972" i="33"/>
  <c r="M3973" i="33"/>
  <c r="M3974" i="33"/>
  <c r="M3975" i="33"/>
  <c r="M3976" i="33"/>
  <c r="M3977" i="33"/>
  <c r="M3978" i="33"/>
  <c r="M3979" i="33"/>
  <c r="M3980" i="33"/>
  <c r="M3981" i="33"/>
  <c r="M3982" i="33"/>
  <c r="M3983" i="33"/>
  <c r="M3984" i="33"/>
  <c r="M3985" i="33"/>
  <c r="M3986" i="33"/>
  <c r="M3987" i="33"/>
  <c r="M3988" i="33"/>
  <c r="M3989" i="33"/>
  <c r="M3990" i="33"/>
  <c r="M3991" i="33"/>
  <c r="M3992" i="33"/>
  <c r="M3993" i="33"/>
  <c r="M3994" i="33"/>
  <c r="M3995" i="33"/>
  <c r="M3996" i="33"/>
  <c r="M3997" i="33"/>
  <c r="M3998" i="33"/>
  <c r="M3999" i="33"/>
  <c r="M4000" i="33"/>
  <c r="M4001" i="33"/>
  <c r="M4002" i="33"/>
  <c r="M4003" i="33"/>
  <c r="M4004" i="33"/>
  <c r="M4005" i="33"/>
  <c r="M4006" i="33"/>
  <c r="M4007" i="33"/>
  <c r="M4008" i="33"/>
  <c r="M4009" i="33"/>
  <c r="M4010" i="33"/>
  <c r="M4011" i="33"/>
  <c r="M4012" i="33"/>
  <c r="M4013" i="33"/>
  <c r="M4014" i="33"/>
  <c r="M4015" i="33"/>
  <c r="M4016" i="33"/>
  <c r="M4017" i="33"/>
  <c r="M4018" i="33"/>
  <c r="M4019" i="33"/>
  <c r="M4020" i="33"/>
  <c r="M4021" i="33"/>
  <c r="M4022" i="33"/>
  <c r="M4023" i="33"/>
  <c r="M4024" i="33"/>
  <c r="M4025" i="33"/>
  <c r="M4026" i="33"/>
  <c r="M4027" i="33"/>
  <c r="M4028" i="33"/>
  <c r="M4029" i="33"/>
  <c r="M4030" i="33"/>
  <c r="M4031" i="33"/>
  <c r="M4032" i="33"/>
  <c r="M4033" i="33"/>
  <c r="M4034" i="33"/>
  <c r="M4035" i="33"/>
  <c r="M4036" i="33"/>
  <c r="M4037" i="33"/>
  <c r="M4038" i="33"/>
  <c r="M4039" i="33"/>
  <c r="M4040" i="33"/>
  <c r="M4041" i="33"/>
  <c r="M4042" i="33"/>
  <c r="M4043" i="33"/>
  <c r="M4044" i="33"/>
  <c r="M4045" i="33"/>
  <c r="M4046" i="33"/>
  <c r="M4047" i="33"/>
  <c r="M4048" i="33"/>
  <c r="M4049" i="33"/>
  <c r="M4050" i="33"/>
  <c r="M4051" i="33"/>
  <c r="M4052" i="33"/>
  <c r="M4053" i="33"/>
  <c r="M4054" i="33"/>
  <c r="M4055" i="33"/>
  <c r="M4056" i="33"/>
  <c r="M4057" i="33"/>
  <c r="M4058" i="33"/>
  <c r="M4059" i="33"/>
  <c r="M4060" i="33"/>
  <c r="M4061" i="33"/>
  <c r="M4062" i="33"/>
  <c r="M4063" i="33"/>
  <c r="M4064" i="33"/>
  <c r="M4065" i="33"/>
  <c r="M4066" i="33"/>
  <c r="M4067" i="33"/>
  <c r="M4068" i="33"/>
  <c r="M4069" i="33"/>
  <c r="M4070" i="33"/>
  <c r="M4071" i="33"/>
  <c r="M4072" i="33"/>
  <c r="M4073" i="33"/>
  <c r="M4074" i="33"/>
  <c r="M4075" i="33"/>
  <c r="M4076" i="33"/>
  <c r="M4077" i="33"/>
  <c r="M4078" i="33"/>
  <c r="M4079" i="33"/>
  <c r="M4080" i="33"/>
  <c r="M4081" i="33"/>
  <c r="M4082" i="33"/>
  <c r="M4083" i="33"/>
  <c r="M4084" i="33"/>
  <c r="M4085" i="33"/>
  <c r="M4086" i="33"/>
  <c r="M4087" i="33"/>
  <c r="M4088" i="33"/>
  <c r="M4089" i="33"/>
  <c r="M4090" i="33"/>
  <c r="M4091" i="33"/>
  <c r="M4092" i="33"/>
  <c r="M4093" i="33"/>
  <c r="M4094" i="33"/>
  <c r="M4095" i="33"/>
  <c r="M4096" i="33"/>
  <c r="M4097" i="33"/>
  <c r="M4098" i="33"/>
  <c r="M4099" i="33"/>
  <c r="M4100" i="33"/>
  <c r="M4101" i="33"/>
  <c r="M4102" i="33"/>
  <c r="M4103" i="33"/>
  <c r="M4104" i="33"/>
  <c r="M4105" i="33"/>
  <c r="M4106" i="33"/>
  <c r="M4107" i="33"/>
  <c r="M4108" i="33"/>
  <c r="M4109" i="33"/>
  <c r="M4110" i="33"/>
  <c r="M4111" i="33"/>
  <c r="M4112" i="33"/>
  <c r="M4113" i="33"/>
  <c r="M4114" i="33"/>
  <c r="M4115" i="33"/>
  <c r="M4116" i="33"/>
  <c r="M4117" i="33"/>
  <c r="M4118" i="33"/>
  <c r="M4119" i="33"/>
  <c r="M4120" i="33"/>
  <c r="M4121" i="33"/>
  <c r="M4122" i="33"/>
  <c r="M4123" i="33"/>
  <c r="M4124" i="33"/>
  <c r="M4125" i="33"/>
  <c r="M4126" i="33"/>
  <c r="M4127" i="33"/>
  <c r="M4128" i="33"/>
  <c r="M4129" i="33"/>
  <c r="M4130" i="33"/>
  <c r="M4131" i="33"/>
  <c r="M4132" i="33"/>
  <c r="M4133" i="33"/>
  <c r="M4134" i="33"/>
  <c r="M4135" i="33"/>
  <c r="M4136" i="33"/>
  <c r="M4137" i="33"/>
  <c r="M4138" i="33"/>
  <c r="M4139" i="33"/>
  <c r="M4140" i="33"/>
  <c r="M4141" i="33"/>
  <c r="M4142" i="33"/>
  <c r="M4143" i="33"/>
  <c r="M4144" i="33"/>
  <c r="M4145" i="33"/>
  <c r="M4146" i="33"/>
  <c r="M4147" i="33"/>
  <c r="M4148" i="33"/>
  <c r="M4149" i="33"/>
  <c r="M4150" i="33"/>
  <c r="M4151" i="33"/>
  <c r="M4152" i="33"/>
  <c r="M4153" i="33"/>
  <c r="M4154" i="33"/>
  <c r="M4155" i="33"/>
  <c r="M4156" i="33"/>
  <c r="M4157" i="33"/>
  <c r="M4158" i="33"/>
  <c r="M4159" i="33"/>
  <c r="M4160" i="33"/>
  <c r="M4161" i="33"/>
  <c r="M4162" i="33"/>
  <c r="M4163" i="33"/>
  <c r="M4164" i="33"/>
  <c r="M4165" i="33"/>
  <c r="M4166" i="33"/>
  <c r="M4167" i="33"/>
  <c r="M4168" i="33"/>
  <c r="M4169" i="33"/>
  <c r="M4170" i="33"/>
  <c r="M4171" i="33"/>
  <c r="M4172" i="33"/>
  <c r="M4173" i="33"/>
  <c r="M4174" i="33"/>
  <c r="M4175" i="33"/>
  <c r="M4176" i="33"/>
  <c r="M4177" i="33"/>
  <c r="M4178" i="33"/>
  <c r="M4179" i="33"/>
  <c r="M4180" i="33"/>
  <c r="M4181" i="33"/>
  <c r="M4182" i="33"/>
  <c r="M4183" i="33"/>
  <c r="M4184" i="33"/>
  <c r="M4185" i="33"/>
  <c r="M4186" i="33"/>
  <c r="M4187" i="33"/>
  <c r="M4188" i="33"/>
  <c r="M4189" i="33"/>
  <c r="M4190" i="33"/>
  <c r="M4191" i="33"/>
  <c r="M4192" i="33"/>
  <c r="M4193" i="33"/>
  <c r="M4194" i="33"/>
  <c r="M4195" i="33"/>
  <c r="M4196" i="33"/>
  <c r="M4197" i="33"/>
  <c r="M4198" i="33"/>
  <c r="M4199" i="33"/>
  <c r="M4200" i="33"/>
  <c r="M4201" i="33"/>
  <c r="M4202" i="33"/>
  <c r="M4203" i="33"/>
  <c r="M4204" i="33"/>
  <c r="M4205" i="33"/>
  <c r="M4206" i="33"/>
  <c r="M4207" i="33"/>
  <c r="M4208" i="33"/>
  <c r="M4209" i="33"/>
  <c r="M4210" i="33"/>
  <c r="M4211" i="33"/>
  <c r="M4212" i="33"/>
  <c r="M4213" i="33"/>
  <c r="M4214" i="33"/>
  <c r="M4215" i="33"/>
  <c r="M4216" i="33"/>
  <c r="M4217" i="33"/>
  <c r="M4218" i="33"/>
  <c r="M4219" i="33"/>
  <c r="M4220" i="33"/>
  <c r="M4221" i="33"/>
  <c r="M4222" i="33"/>
  <c r="M4223" i="33"/>
  <c r="M4224" i="33"/>
  <c r="M4225" i="33"/>
  <c r="M4226" i="33"/>
  <c r="M4227" i="33"/>
  <c r="M4228" i="33"/>
  <c r="M4229" i="33"/>
  <c r="M4230" i="33"/>
  <c r="M4231" i="33"/>
  <c r="M4232" i="33"/>
  <c r="M4233" i="33"/>
  <c r="M4234" i="33"/>
  <c r="M4235" i="33"/>
  <c r="M4236" i="33"/>
  <c r="M4237" i="33"/>
  <c r="M4238" i="33"/>
  <c r="M4239" i="33"/>
  <c r="M4240" i="33"/>
  <c r="M4241" i="33"/>
  <c r="M4242" i="33"/>
  <c r="M4243" i="33"/>
  <c r="M4244" i="33"/>
  <c r="M4245" i="33"/>
  <c r="M4246" i="33"/>
  <c r="M4247" i="33"/>
  <c r="M4248" i="33"/>
  <c r="M4249" i="33"/>
  <c r="M4250" i="33"/>
  <c r="M4251" i="33"/>
  <c r="M4252" i="33"/>
  <c r="M4253" i="33"/>
  <c r="M4254" i="33"/>
  <c r="M4255" i="33"/>
  <c r="M4256" i="33"/>
  <c r="M4257" i="33"/>
  <c r="M4258" i="33"/>
  <c r="M4259" i="33"/>
  <c r="M4260" i="33"/>
  <c r="M4261" i="33"/>
  <c r="M4262" i="33"/>
  <c r="M4263" i="33"/>
  <c r="M4264" i="33"/>
  <c r="M4265" i="33"/>
  <c r="M4266" i="33"/>
  <c r="M4267" i="33"/>
  <c r="M4268" i="33"/>
  <c r="M4269" i="33"/>
  <c r="M4270" i="33"/>
  <c r="M4271" i="33"/>
  <c r="M4272" i="33"/>
  <c r="M4273" i="33"/>
  <c r="M4274" i="33"/>
  <c r="M4275" i="33"/>
  <c r="M4276" i="33"/>
  <c r="M4277" i="33"/>
  <c r="M4278" i="33"/>
  <c r="M4279" i="33"/>
  <c r="M4280" i="33"/>
  <c r="M4281" i="33"/>
  <c r="M4282" i="33"/>
  <c r="M4283" i="33"/>
  <c r="M4284" i="33"/>
  <c r="M4285" i="33"/>
  <c r="M4286" i="33"/>
  <c r="M4287" i="33"/>
  <c r="M4288" i="33"/>
  <c r="M4289" i="33"/>
  <c r="M4290" i="33"/>
  <c r="M4291" i="33"/>
  <c r="M4292" i="33"/>
  <c r="M4293" i="33"/>
  <c r="M4294" i="33"/>
  <c r="M4295" i="33"/>
  <c r="M4296" i="33"/>
  <c r="M4297" i="33"/>
  <c r="M4298" i="33"/>
  <c r="M4299" i="33"/>
  <c r="M4300" i="33"/>
  <c r="M4301" i="33"/>
  <c r="M4302" i="33"/>
  <c r="M4303" i="33"/>
  <c r="M4304" i="33"/>
  <c r="M4305" i="33"/>
  <c r="M4306" i="33"/>
  <c r="M4307" i="33"/>
  <c r="M4308" i="33"/>
  <c r="M4309" i="33"/>
  <c r="M4310" i="33"/>
  <c r="M4311" i="33"/>
  <c r="M4312" i="33"/>
  <c r="M4313" i="33"/>
  <c r="M4314" i="33"/>
  <c r="M4315" i="33"/>
  <c r="M4316" i="33"/>
  <c r="M4317" i="33"/>
  <c r="M4318" i="33"/>
  <c r="M4319" i="33"/>
  <c r="M4320" i="33"/>
  <c r="M4321" i="33"/>
  <c r="M4322" i="33"/>
  <c r="M4323" i="33"/>
  <c r="M4324" i="33"/>
  <c r="M4325" i="33"/>
  <c r="M4326" i="33"/>
  <c r="M4327" i="33"/>
  <c r="M4328" i="33"/>
  <c r="M4329" i="33"/>
  <c r="M4330" i="33"/>
  <c r="M4331" i="33"/>
  <c r="M4332" i="33"/>
  <c r="M4333" i="33"/>
  <c r="M4334" i="33"/>
  <c r="M4335" i="33"/>
  <c r="M4336" i="33"/>
  <c r="M4337" i="33"/>
  <c r="M4338" i="33"/>
  <c r="M4339" i="33"/>
  <c r="M4340" i="33"/>
  <c r="M4341" i="33"/>
  <c r="M4342" i="33"/>
  <c r="M4343" i="33"/>
  <c r="M4344" i="33"/>
  <c r="M4345" i="33"/>
  <c r="M4346" i="33"/>
  <c r="M4347" i="33"/>
  <c r="M4348" i="33"/>
  <c r="M4349" i="33"/>
  <c r="M4350" i="33"/>
  <c r="M4351" i="33"/>
  <c r="M4352" i="33"/>
  <c r="M4353" i="33"/>
  <c r="M4354" i="33"/>
  <c r="M4355" i="33"/>
  <c r="M4356" i="33"/>
  <c r="M4357" i="33"/>
  <c r="M4358" i="33"/>
  <c r="M4359" i="33"/>
  <c r="M4360" i="33"/>
  <c r="M4361" i="33"/>
  <c r="M4362" i="33"/>
  <c r="M4363" i="33"/>
  <c r="M4364" i="33"/>
  <c r="M4365" i="33"/>
  <c r="M4366" i="33"/>
  <c r="M4367" i="33"/>
  <c r="M4368" i="33"/>
  <c r="M4369" i="33"/>
  <c r="M4370" i="33"/>
  <c r="M4371" i="33"/>
  <c r="M4372" i="33"/>
  <c r="M4373" i="33"/>
  <c r="M4374" i="33"/>
  <c r="M4375" i="33"/>
  <c r="M4376" i="33"/>
  <c r="M4377" i="33"/>
  <c r="M4378" i="33"/>
  <c r="M4379" i="33"/>
  <c r="M4380" i="33"/>
  <c r="M4381" i="33"/>
  <c r="M4382" i="33"/>
  <c r="M4383" i="33"/>
  <c r="M4384" i="33"/>
  <c r="M4385" i="33"/>
  <c r="M4386" i="33"/>
  <c r="M4387" i="33"/>
  <c r="M4388" i="33"/>
  <c r="M4389" i="33"/>
  <c r="M4390" i="33"/>
  <c r="M4391" i="33"/>
  <c r="M4392" i="33"/>
  <c r="M4393" i="33"/>
  <c r="M4394" i="33"/>
  <c r="M4395" i="33"/>
  <c r="M4396" i="33"/>
  <c r="M4397" i="33"/>
  <c r="M4398" i="33"/>
  <c r="M4399" i="33"/>
  <c r="M4400" i="33"/>
  <c r="M4401" i="33"/>
  <c r="M4402" i="33"/>
  <c r="M4403" i="33"/>
  <c r="M4404" i="33"/>
  <c r="M4405" i="33"/>
  <c r="M4406" i="33"/>
  <c r="M4407" i="33"/>
  <c r="M4408" i="33"/>
  <c r="M4409" i="33"/>
  <c r="M4410" i="33"/>
  <c r="M4411" i="33"/>
  <c r="M4412" i="33"/>
  <c r="M4413" i="33"/>
  <c r="M4414" i="33"/>
  <c r="M4415" i="33"/>
  <c r="M4416" i="33"/>
  <c r="M4417" i="33"/>
  <c r="M4418" i="33"/>
  <c r="M4419" i="33"/>
  <c r="M4420" i="33"/>
  <c r="M4421" i="33"/>
  <c r="M4422" i="33"/>
  <c r="M4423" i="33"/>
  <c r="M4424" i="33"/>
  <c r="M4425" i="33"/>
  <c r="M4426" i="33"/>
  <c r="M4427" i="33"/>
  <c r="M4428" i="33"/>
  <c r="M4429" i="33"/>
  <c r="M4430" i="33"/>
  <c r="M4431" i="33"/>
  <c r="M4432" i="33"/>
  <c r="M4433" i="33"/>
  <c r="M4434" i="33"/>
  <c r="M4435" i="33"/>
  <c r="M4436" i="33"/>
  <c r="M4437" i="33"/>
  <c r="M4438" i="33"/>
  <c r="M4439" i="33"/>
  <c r="M4440" i="33"/>
  <c r="M4441" i="33"/>
  <c r="M4442" i="33"/>
  <c r="M4443" i="33"/>
  <c r="M4444" i="33"/>
  <c r="M4445" i="33"/>
  <c r="M4446" i="33"/>
  <c r="M4447" i="33"/>
  <c r="M4448" i="33"/>
  <c r="M4449" i="33"/>
  <c r="M4450" i="33"/>
  <c r="M4451" i="33"/>
  <c r="M4452" i="33"/>
  <c r="M4453" i="33"/>
  <c r="M4454" i="33"/>
  <c r="M4455" i="33"/>
  <c r="M4456" i="33"/>
  <c r="M4457" i="33"/>
  <c r="M4458" i="33"/>
  <c r="M4459" i="33"/>
  <c r="M4460" i="33"/>
  <c r="M4461" i="33"/>
  <c r="M4462" i="33"/>
  <c r="M4463" i="33"/>
  <c r="M4464" i="33"/>
  <c r="M4465" i="33"/>
  <c r="M4466" i="33"/>
  <c r="M4467" i="33"/>
  <c r="M4468" i="33"/>
  <c r="M4469" i="33"/>
  <c r="M4470" i="33"/>
  <c r="M4471" i="33"/>
  <c r="M4472" i="33"/>
  <c r="M4473" i="33"/>
  <c r="M4474" i="33"/>
  <c r="M4475" i="33"/>
  <c r="M4476" i="33"/>
  <c r="M4477" i="33"/>
  <c r="M4478" i="33"/>
  <c r="M4479" i="33"/>
  <c r="M4480" i="33"/>
  <c r="M4481" i="33"/>
  <c r="M4482" i="33"/>
  <c r="M4483" i="33"/>
  <c r="M4484" i="33"/>
  <c r="M4485" i="33"/>
  <c r="M4486" i="33"/>
  <c r="M4487" i="33"/>
  <c r="M4488" i="33"/>
  <c r="M4489" i="33"/>
  <c r="M4490" i="33"/>
  <c r="M4491" i="33"/>
  <c r="M4492" i="33"/>
  <c r="M4493" i="33"/>
  <c r="M4494" i="33"/>
  <c r="M4495" i="33"/>
  <c r="M4496" i="33"/>
  <c r="M4497" i="33"/>
  <c r="M4498" i="33"/>
  <c r="M4499" i="33"/>
  <c r="M4500" i="33"/>
  <c r="M4501" i="33"/>
  <c r="M4502" i="33"/>
  <c r="M4503" i="33"/>
  <c r="M4504" i="33"/>
  <c r="M4505" i="33"/>
  <c r="M4506" i="33"/>
  <c r="M4507" i="33"/>
  <c r="M4508" i="33"/>
  <c r="M4509" i="33"/>
  <c r="M4510" i="33"/>
  <c r="M4511" i="33"/>
  <c r="M4512" i="33"/>
  <c r="M4513" i="33"/>
  <c r="M4514" i="33"/>
  <c r="M4515" i="33"/>
  <c r="M4516" i="33"/>
  <c r="M4517" i="33"/>
  <c r="M4518" i="33"/>
  <c r="M4519" i="33"/>
  <c r="M4520" i="33"/>
  <c r="M4521" i="33"/>
  <c r="M4522" i="33"/>
  <c r="M4523" i="33"/>
  <c r="M4524" i="33"/>
  <c r="M4525" i="33"/>
  <c r="M4526" i="33"/>
  <c r="M4527" i="33"/>
  <c r="M4528" i="33"/>
  <c r="M4529" i="33"/>
  <c r="M4530" i="33"/>
  <c r="M4531" i="33"/>
  <c r="M4532" i="33"/>
  <c r="M4533" i="33"/>
  <c r="M4534" i="33"/>
  <c r="M4535" i="33"/>
  <c r="M4536" i="33"/>
  <c r="M4537" i="33"/>
  <c r="M4538" i="33"/>
  <c r="M4539" i="33"/>
  <c r="M4540" i="33"/>
  <c r="M4541" i="33"/>
  <c r="M4542" i="33"/>
  <c r="M4543" i="33"/>
  <c r="M4544" i="33"/>
  <c r="M4545" i="33"/>
  <c r="M4546" i="33"/>
  <c r="M4547" i="33"/>
  <c r="M4548" i="33"/>
  <c r="M4549" i="33"/>
  <c r="M4550" i="33"/>
  <c r="M4551" i="33"/>
  <c r="M4552" i="33"/>
  <c r="M4553" i="33"/>
  <c r="M4554" i="33"/>
  <c r="M4555" i="33"/>
  <c r="M4556" i="33"/>
  <c r="M4557" i="33"/>
  <c r="M4558" i="33"/>
  <c r="M4559" i="33"/>
  <c r="M4560" i="33"/>
  <c r="M4561" i="33"/>
  <c r="M4562" i="33"/>
  <c r="M4563" i="33"/>
  <c r="M4564" i="33"/>
  <c r="M4565" i="33"/>
  <c r="M4566" i="33"/>
  <c r="M4567" i="33"/>
  <c r="M4568" i="33"/>
  <c r="M4569" i="33"/>
  <c r="M4570" i="33"/>
  <c r="M4571" i="33"/>
  <c r="M4572" i="33"/>
  <c r="M4573" i="33"/>
  <c r="M4574" i="33"/>
  <c r="M4575" i="33"/>
  <c r="M4576" i="33"/>
  <c r="M4577" i="33"/>
  <c r="M4578" i="33"/>
  <c r="M4579" i="33"/>
  <c r="M4580" i="33"/>
  <c r="M4581" i="33"/>
  <c r="M4582" i="33"/>
  <c r="M4583" i="33"/>
  <c r="M4584" i="33"/>
  <c r="M4585" i="33"/>
  <c r="M4586" i="33"/>
  <c r="M4587" i="33"/>
  <c r="M4588" i="33"/>
  <c r="M4589" i="33"/>
  <c r="M4590" i="33"/>
  <c r="M4591" i="33"/>
  <c r="M4592" i="33"/>
  <c r="M4593" i="33"/>
  <c r="M4594" i="33"/>
  <c r="M4595" i="33"/>
  <c r="M4596" i="33"/>
  <c r="M4597" i="33"/>
  <c r="M4598" i="33"/>
  <c r="M4599" i="33"/>
  <c r="M4600" i="33"/>
  <c r="M4601" i="33"/>
  <c r="M4602" i="33"/>
  <c r="M4603" i="33"/>
  <c r="M4604" i="33"/>
  <c r="M4605" i="33"/>
  <c r="M4606" i="33"/>
  <c r="M4607" i="33"/>
  <c r="M4608" i="33"/>
  <c r="M4609" i="33"/>
  <c r="M4610" i="33"/>
  <c r="M4611" i="33"/>
  <c r="M4612" i="33"/>
  <c r="M4613" i="33"/>
  <c r="M4614" i="33"/>
  <c r="M4615" i="33"/>
  <c r="M4616" i="33"/>
  <c r="M4617" i="33"/>
  <c r="M4618" i="33"/>
  <c r="M4619" i="33"/>
  <c r="M4620" i="33"/>
  <c r="M4621" i="33"/>
  <c r="M4622" i="33"/>
  <c r="M4623" i="33"/>
  <c r="M4624" i="33"/>
  <c r="M4625" i="33"/>
  <c r="M4626" i="33"/>
  <c r="M4627" i="33"/>
  <c r="M4628" i="33"/>
  <c r="M4629" i="33"/>
  <c r="M4630" i="33"/>
  <c r="M4631" i="33"/>
  <c r="M4632" i="33"/>
  <c r="M4633" i="33"/>
  <c r="M4634" i="33"/>
  <c r="M4635" i="33"/>
  <c r="M4636" i="33"/>
  <c r="M4637" i="33"/>
  <c r="M4638" i="33"/>
  <c r="M4639" i="33"/>
  <c r="M4640" i="33"/>
  <c r="M4641" i="33"/>
  <c r="M4642" i="33"/>
  <c r="M4643" i="33"/>
  <c r="M4644" i="33"/>
  <c r="M4645" i="33"/>
  <c r="M4646" i="33"/>
  <c r="M4647" i="33"/>
  <c r="M4648" i="33"/>
  <c r="M4649" i="33"/>
  <c r="M4650" i="33"/>
  <c r="M4651" i="33"/>
  <c r="M4652" i="33"/>
  <c r="M4653" i="33"/>
  <c r="M4654" i="33"/>
  <c r="M4655" i="33"/>
  <c r="M4656" i="33"/>
  <c r="M4657" i="33"/>
  <c r="M4658" i="33"/>
  <c r="M4659" i="33"/>
  <c r="M4660" i="33"/>
  <c r="M4661" i="33"/>
  <c r="M4662" i="33"/>
  <c r="M4663" i="33"/>
  <c r="M4664" i="33"/>
  <c r="M4665" i="33"/>
  <c r="M4666" i="33"/>
  <c r="M4667" i="33"/>
  <c r="M4668" i="33"/>
  <c r="M4669" i="33"/>
  <c r="M4670" i="33"/>
  <c r="M4671" i="33"/>
  <c r="M4672" i="33"/>
  <c r="M4673" i="33"/>
  <c r="M4674" i="33"/>
  <c r="M4675" i="33"/>
  <c r="M4676" i="33"/>
  <c r="M4677" i="33"/>
  <c r="M4678" i="33"/>
  <c r="M4679" i="33"/>
  <c r="M4680" i="33"/>
  <c r="M4681" i="33"/>
  <c r="M4682" i="33"/>
  <c r="M4683" i="33"/>
  <c r="M4684" i="33"/>
  <c r="M4685" i="33"/>
  <c r="M4686" i="33"/>
  <c r="M4687" i="33"/>
  <c r="M4688" i="33"/>
  <c r="M4689" i="33"/>
  <c r="M4690" i="33"/>
  <c r="M4691" i="33"/>
  <c r="M4692" i="33"/>
  <c r="M4693" i="33"/>
  <c r="M4694" i="33"/>
  <c r="M4695" i="33"/>
  <c r="M4696" i="33"/>
  <c r="M4697" i="33"/>
  <c r="M4698" i="33"/>
  <c r="M4699" i="33"/>
  <c r="M4700" i="33"/>
  <c r="M4701" i="33"/>
  <c r="M4702" i="33"/>
  <c r="M4703" i="33"/>
  <c r="M4704" i="33"/>
  <c r="M4705" i="33"/>
  <c r="M4706" i="33"/>
  <c r="M4707" i="33"/>
  <c r="M4708" i="33"/>
  <c r="M4709" i="33"/>
  <c r="M4710" i="33"/>
  <c r="M4711" i="33"/>
  <c r="M4712" i="33"/>
  <c r="M4713" i="33"/>
  <c r="M4714" i="33"/>
  <c r="M4715" i="33"/>
  <c r="M4716" i="33"/>
  <c r="M4717" i="33"/>
  <c r="M4718" i="33"/>
  <c r="M4719" i="33"/>
  <c r="M4720" i="33"/>
  <c r="M4721" i="33"/>
  <c r="M4722" i="33"/>
  <c r="M4723" i="33"/>
  <c r="M4724" i="33"/>
  <c r="M4725" i="33"/>
  <c r="M4726" i="33"/>
  <c r="M4727" i="33"/>
  <c r="M4728" i="33"/>
  <c r="M4729" i="33"/>
  <c r="M4730" i="33"/>
  <c r="M4731" i="33"/>
  <c r="M4732" i="33"/>
  <c r="M4733" i="33"/>
  <c r="M4734" i="33"/>
  <c r="M4735" i="33"/>
  <c r="M4736" i="33"/>
  <c r="M4737" i="33"/>
  <c r="M4738" i="33"/>
  <c r="M4739" i="33"/>
  <c r="M4740" i="33"/>
  <c r="M4741" i="33"/>
  <c r="M4742" i="33"/>
  <c r="M4743" i="33"/>
  <c r="M4744" i="33"/>
  <c r="M4745" i="33"/>
  <c r="M4746" i="33"/>
  <c r="M4747" i="33"/>
  <c r="M4748" i="33"/>
  <c r="M4749" i="33"/>
  <c r="M4750" i="33"/>
  <c r="M4751" i="33"/>
  <c r="M4752" i="33"/>
  <c r="M4753" i="33"/>
  <c r="M4754" i="33"/>
  <c r="M4755" i="33"/>
  <c r="M4756" i="33"/>
  <c r="M4757" i="33"/>
  <c r="M4758" i="33"/>
  <c r="M4759" i="33"/>
  <c r="M4760" i="33"/>
  <c r="M4761" i="33"/>
  <c r="M4762" i="33"/>
  <c r="M4763" i="33"/>
  <c r="M4764" i="33"/>
  <c r="M4765" i="33"/>
  <c r="M4766" i="33"/>
  <c r="M4767" i="33"/>
  <c r="M4768" i="33"/>
  <c r="M4769" i="33"/>
  <c r="M4770" i="33"/>
  <c r="M4771" i="33"/>
  <c r="M4772" i="33"/>
  <c r="M4773" i="33"/>
  <c r="M4774" i="33"/>
  <c r="M4775" i="33"/>
  <c r="M4776" i="33"/>
  <c r="M4777" i="33"/>
  <c r="M4778" i="33"/>
  <c r="M4779" i="33"/>
  <c r="M4780" i="33"/>
  <c r="M4781" i="33"/>
  <c r="M4782" i="33"/>
  <c r="M4783" i="33"/>
  <c r="M4784" i="33"/>
  <c r="M4785" i="33"/>
  <c r="M4786" i="33"/>
  <c r="M4787" i="33"/>
  <c r="M4788" i="33"/>
  <c r="M4789" i="33"/>
  <c r="M4790" i="33"/>
  <c r="M4791" i="33"/>
  <c r="M4792" i="33"/>
  <c r="M4793" i="33"/>
  <c r="M4794" i="33"/>
  <c r="M4795" i="33"/>
  <c r="M4796" i="33"/>
  <c r="M4797" i="33"/>
  <c r="M4798" i="33"/>
  <c r="M4799" i="33"/>
  <c r="M4800" i="33"/>
  <c r="M4801" i="33"/>
  <c r="M4802" i="33"/>
  <c r="M4803" i="33"/>
  <c r="M4804" i="33"/>
  <c r="M4805" i="33"/>
  <c r="M4806" i="33"/>
  <c r="M4807" i="33"/>
  <c r="M4808" i="33"/>
  <c r="M4809" i="33"/>
  <c r="M4810" i="33"/>
  <c r="M4811" i="33"/>
  <c r="M4812" i="33"/>
  <c r="M4813" i="33"/>
  <c r="M4814" i="33"/>
  <c r="M4815" i="33"/>
  <c r="M4816" i="33"/>
  <c r="M4817" i="33"/>
  <c r="M4818" i="33"/>
  <c r="M4819" i="33"/>
  <c r="M4820" i="33"/>
  <c r="M4821" i="33"/>
  <c r="M4822" i="33"/>
  <c r="M4823" i="33"/>
  <c r="M4824" i="33"/>
  <c r="M4825" i="33"/>
  <c r="M4826" i="33"/>
  <c r="M4827" i="33"/>
  <c r="M4828" i="33"/>
  <c r="M4829" i="33"/>
  <c r="M4830" i="33"/>
  <c r="M4831" i="33"/>
  <c r="M4832" i="33"/>
  <c r="M4833" i="33"/>
  <c r="M4834" i="33"/>
  <c r="M4835" i="33"/>
  <c r="M4836" i="33"/>
  <c r="M4837" i="33"/>
  <c r="M4838" i="33"/>
  <c r="M4839" i="33"/>
  <c r="M4840" i="33"/>
  <c r="M4841" i="33"/>
  <c r="M4842" i="33"/>
  <c r="M4843" i="33"/>
  <c r="M4844" i="33"/>
  <c r="M4845" i="33"/>
  <c r="M4846" i="33"/>
  <c r="M4847" i="33"/>
  <c r="M4848" i="33"/>
  <c r="M4849" i="33"/>
  <c r="M4850" i="33"/>
  <c r="M4851" i="33"/>
  <c r="M4852" i="33"/>
  <c r="M4853" i="33"/>
  <c r="M4854" i="33"/>
  <c r="M4855" i="33"/>
  <c r="M4856" i="33"/>
  <c r="M4857" i="33"/>
  <c r="M4858" i="33"/>
  <c r="M4859" i="33"/>
  <c r="M4860" i="33"/>
  <c r="M4861" i="33"/>
  <c r="M4862" i="33"/>
  <c r="M4863" i="33"/>
  <c r="M4864" i="33"/>
  <c r="M4865" i="33"/>
  <c r="M4866" i="33"/>
  <c r="M4867" i="33"/>
  <c r="M4868" i="33"/>
  <c r="M4869" i="33"/>
  <c r="M4870" i="33"/>
  <c r="M4871" i="33"/>
  <c r="M4872" i="33"/>
  <c r="M4873" i="33"/>
  <c r="M4874" i="33"/>
  <c r="M4875" i="33"/>
  <c r="M4876" i="33"/>
  <c r="M4877" i="33"/>
  <c r="M4878" i="33"/>
  <c r="M4879" i="33"/>
  <c r="M4880" i="33"/>
  <c r="M4881" i="33"/>
  <c r="M4882" i="33"/>
  <c r="M4883" i="33"/>
  <c r="M4884" i="33"/>
  <c r="M4885" i="33"/>
  <c r="M4886" i="33"/>
  <c r="M4887" i="33"/>
  <c r="M4888" i="33"/>
  <c r="M4889" i="33"/>
  <c r="M4890" i="33"/>
  <c r="M4891" i="33"/>
  <c r="M4892" i="33"/>
  <c r="M4893" i="33"/>
  <c r="M4894" i="33"/>
  <c r="M4895" i="33"/>
  <c r="M4896" i="33"/>
  <c r="M4897" i="33"/>
  <c r="M4898" i="33"/>
  <c r="M4899" i="33"/>
  <c r="M4900" i="33"/>
  <c r="M4901" i="33"/>
  <c r="M4902" i="33"/>
  <c r="M4903" i="33"/>
  <c r="M4904" i="33"/>
  <c r="M4905" i="33"/>
  <c r="M4906" i="33"/>
  <c r="M4907" i="33"/>
  <c r="M4908" i="33"/>
  <c r="M4909" i="33"/>
  <c r="M4910" i="33"/>
  <c r="M4911" i="33"/>
  <c r="M4912" i="33"/>
  <c r="M4913" i="33"/>
  <c r="M4914" i="33"/>
  <c r="M4915" i="33"/>
  <c r="M4916" i="33"/>
  <c r="M4917" i="33"/>
  <c r="M4918" i="33"/>
  <c r="M4919" i="33"/>
  <c r="M4920" i="33"/>
  <c r="M4921" i="33"/>
  <c r="M4922" i="33"/>
  <c r="M4923" i="33"/>
  <c r="M4924" i="33"/>
  <c r="M4925" i="33"/>
  <c r="M4926" i="33"/>
  <c r="M4927" i="33"/>
  <c r="M4928" i="33"/>
  <c r="M4929" i="33"/>
  <c r="M4930" i="33"/>
  <c r="M4931" i="33"/>
  <c r="M4932" i="33"/>
  <c r="M4933" i="33"/>
  <c r="M4934" i="33"/>
  <c r="M4935" i="33"/>
  <c r="M4936" i="33"/>
  <c r="M4937" i="33"/>
  <c r="M4938" i="33"/>
  <c r="M4939" i="33"/>
  <c r="M4940" i="33"/>
  <c r="M4941" i="33"/>
  <c r="M4942" i="33"/>
  <c r="M4943" i="33"/>
  <c r="M4944" i="33"/>
  <c r="M4945" i="33"/>
  <c r="M4946" i="33"/>
  <c r="M4947" i="33"/>
  <c r="M4948" i="33"/>
  <c r="M4949" i="33"/>
  <c r="M4950" i="33"/>
  <c r="M4951" i="33"/>
  <c r="M4952" i="33"/>
  <c r="M4953" i="33"/>
  <c r="M4954" i="33"/>
  <c r="M4955" i="33"/>
  <c r="M4956" i="33"/>
  <c r="M4957" i="33"/>
  <c r="M4958" i="33"/>
  <c r="M4959" i="33"/>
  <c r="M4960" i="33"/>
  <c r="M4961" i="33"/>
  <c r="M4962" i="33"/>
  <c r="M4963" i="33"/>
  <c r="M4964" i="33"/>
  <c r="M4965" i="33"/>
  <c r="M4966" i="33"/>
  <c r="M4967" i="33"/>
  <c r="M4968" i="33"/>
  <c r="M4969" i="33"/>
  <c r="M4970" i="33"/>
  <c r="M4971" i="33"/>
  <c r="M4972" i="33"/>
  <c r="M4973" i="33"/>
  <c r="M4974" i="33"/>
  <c r="M4975" i="33"/>
  <c r="M4976" i="33"/>
  <c r="M4977" i="33"/>
  <c r="M4978" i="33"/>
  <c r="M4979" i="33"/>
  <c r="M4980" i="33"/>
  <c r="M4981" i="33"/>
  <c r="M4982" i="33"/>
  <c r="M4983" i="33"/>
  <c r="M4984" i="33"/>
  <c r="M4985" i="33"/>
  <c r="M4986" i="33"/>
  <c r="M4987" i="33"/>
  <c r="M4988" i="33"/>
  <c r="M4989" i="33"/>
  <c r="M4990" i="33"/>
  <c r="M4991" i="33"/>
  <c r="M4992" i="33"/>
  <c r="M4993" i="33"/>
  <c r="M4994" i="33"/>
  <c r="M4995" i="33"/>
  <c r="M4996" i="33"/>
  <c r="M4997" i="33"/>
  <c r="M4998" i="33"/>
  <c r="M4999" i="33"/>
  <c r="M5000" i="33"/>
  <c r="M5001" i="33"/>
  <c r="M5002" i="33"/>
  <c r="M5003" i="33"/>
  <c r="M5004" i="33"/>
  <c r="M5005" i="33"/>
  <c r="M5006" i="33"/>
  <c r="M5007" i="33"/>
  <c r="M5008" i="33"/>
  <c r="M5009" i="33"/>
  <c r="M5010" i="33"/>
  <c r="M5011" i="33"/>
  <c r="M5012" i="33"/>
  <c r="M5013" i="33"/>
  <c r="M5014" i="33"/>
  <c r="M5015" i="33"/>
  <c r="M5016" i="33"/>
  <c r="M5017" i="33"/>
  <c r="M5018" i="33"/>
  <c r="M5019" i="33"/>
  <c r="M5020" i="33"/>
  <c r="M5021" i="33"/>
  <c r="M5022" i="33"/>
  <c r="M5023" i="33"/>
  <c r="M5024" i="33"/>
  <c r="M5025" i="33"/>
  <c r="M5026" i="33"/>
  <c r="M5027" i="33"/>
  <c r="M5028" i="33"/>
  <c r="M5029" i="33"/>
  <c r="M5030" i="33"/>
  <c r="M5031" i="33"/>
  <c r="M5032" i="33"/>
  <c r="M5033" i="33"/>
  <c r="M5034" i="33"/>
  <c r="M5035" i="33"/>
  <c r="M5036" i="33"/>
  <c r="M5037" i="33"/>
  <c r="M5038" i="33"/>
  <c r="M5039" i="33"/>
  <c r="M5040" i="33"/>
  <c r="M5041" i="33"/>
  <c r="M5042" i="33"/>
  <c r="M5043" i="33"/>
  <c r="M5044" i="33"/>
  <c r="M5045" i="33"/>
  <c r="M5046" i="33"/>
  <c r="M5047" i="33"/>
  <c r="M5048" i="33"/>
  <c r="M5049" i="33"/>
  <c r="M5050" i="33"/>
  <c r="M5051" i="33"/>
  <c r="M5052" i="33"/>
  <c r="M5053" i="33"/>
  <c r="M5054" i="33"/>
  <c r="M5055" i="33"/>
  <c r="M5056" i="33"/>
  <c r="M5057" i="33"/>
  <c r="M5058" i="33"/>
  <c r="M5059" i="33"/>
  <c r="M5060" i="33"/>
  <c r="M5061" i="33"/>
  <c r="M5062" i="33"/>
  <c r="M5063" i="33"/>
  <c r="M5064" i="33"/>
  <c r="M5065" i="33"/>
  <c r="M5066" i="33"/>
  <c r="M5067" i="33"/>
  <c r="M5068" i="33"/>
  <c r="M5069" i="33"/>
  <c r="M5070" i="33"/>
  <c r="M5071" i="33"/>
  <c r="M5072" i="33"/>
  <c r="M5073" i="33"/>
  <c r="M5074" i="33"/>
  <c r="M5075" i="33"/>
  <c r="M5076" i="33"/>
  <c r="M5077" i="33"/>
  <c r="M5078" i="33"/>
  <c r="M5079" i="33"/>
  <c r="M5080" i="33"/>
  <c r="M5081" i="33"/>
  <c r="M5082" i="33"/>
  <c r="M5083" i="33"/>
  <c r="M5084" i="33"/>
  <c r="M5085" i="33"/>
  <c r="M5086" i="33"/>
  <c r="M5087" i="33"/>
  <c r="M5088" i="33"/>
  <c r="M5089" i="33"/>
  <c r="M5090" i="33"/>
  <c r="M5091" i="33"/>
  <c r="M5092" i="33"/>
  <c r="M5093" i="33"/>
  <c r="M5094" i="33"/>
  <c r="M5095" i="33"/>
  <c r="M5096" i="33"/>
  <c r="M5097" i="33"/>
  <c r="M5098" i="33"/>
  <c r="M5099" i="33"/>
  <c r="M5100" i="33"/>
  <c r="M5101" i="33"/>
  <c r="M5102" i="33"/>
  <c r="M5103" i="33"/>
  <c r="AI231" i="15"/>
  <c r="AC224" i="21" s="1"/>
  <c r="A1459" i="28"/>
  <c r="A1527" i="28"/>
  <c r="O351" i="21" l="1"/>
  <c r="AG358" i="15"/>
  <c r="AA351" i="21" s="1"/>
  <c r="C1516" i="23"/>
  <c r="C1448" i="23"/>
  <c r="AI239" i="15"/>
  <c r="AC232" i="21" s="1"/>
  <c r="A1668" i="28"/>
  <c r="A296" i="28"/>
  <c r="A306" i="28"/>
  <c r="A303" i="28"/>
  <c r="A305" i="28"/>
  <c r="A314" i="28"/>
  <c r="A304" i="28"/>
  <c r="A302" i="28"/>
  <c r="A2116" i="28"/>
  <c r="A307" i="28"/>
  <c r="A301" i="28"/>
  <c r="A501" i="28"/>
  <c r="C2105" i="23" l="1"/>
  <c r="C1657" i="23"/>
  <c r="C490" i="23"/>
  <c r="C303" i="23"/>
  <c r="C292" i="23"/>
  <c r="C285" i="23"/>
  <c r="C290" i="23"/>
  <c r="C296" i="23"/>
  <c r="C291" i="23"/>
  <c r="C294" i="23"/>
  <c r="C293" i="23"/>
  <c r="C295" i="23"/>
  <c r="R2" i="21" l="1"/>
  <c r="S2" i="21"/>
  <c r="T2" i="21"/>
  <c r="U2" i="21"/>
  <c r="V2" i="21"/>
  <c r="O3" i="28" l="1"/>
  <c r="O4" i="28"/>
  <c r="O2" i="28"/>
  <c r="M3" i="28"/>
  <c r="M4" i="28"/>
  <c r="H3" i="28"/>
  <c r="K2" i="23"/>
  <c r="G2" i="21" l="1"/>
  <c r="A14" i="28"/>
  <c r="C3" i="23" l="1"/>
  <c r="H2" i="23"/>
  <c r="M7" i="28"/>
  <c r="M6" i="28"/>
  <c r="H6" i="28"/>
  <c r="H8" i="28"/>
  <c r="H7" i="28"/>
  <c r="C8" i="28"/>
  <c r="C7" i="28"/>
  <c r="C6" i="28"/>
  <c r="P2" i="23"/>
  <c r="A2143" i="28"/>
  <c r="A2144" i="28"/>
  <c r="A2145" i="28"/>
  <c r="A2146" i="28"/>
  <c r="A2147" i="28"/>
  <c r="A2148" i="28"/>
  <c r="A2149" i="28"/>
  <c r="A2150" i="28"/>
  <c r="A2151" i="28"/>
  <c r="A2152" i="28"/>
  <c r="A2153" i="28"/>
  <c r="A2154" i="28"/>
  <c r="A2155" i="28"/>
  <c r="A2156" i="28"/>
  <c r="A2157" i="28"/>
  <c r="A2158" i="28"/>
  <c r="A2159" i="28"/>
  <c r="A2160" i="28"/>
  <c r="A2161" i="28"/>
  <c r="A2162" i="28"/>
  <c r="A2163" i="28"/>
  <c r="A2164" i="28"/>
  <c r="A2165" i="28"/>
  <c r="A2166" i="28"/>
  <c r="A2167" i="28"/>
  <c r="A2168" i="28"/>
  <c r="A2169" i="28"/>
  <c r="A2170" i="28"/>
  <c r="A2171" i="28"/>
  <c r="A2172" i="28"/>
  <c r="A2173" i="28"/>
  <c r="A2174" i="28"/>
  <c r="A2175" i="28"/>
  <c r="A2176" i="28"/>
  <c r="A2177" i="28"/>
  <c r="A2178" i="28"/>
  <c r="A2179" i="28"/>
  <c r="A2180" i="28"/>
  <c r="A2181" i="28"/>
  <c r="A2182" i="28"/>
  <c r="A2183" i="28"/>
  <c r="A2184" i="28"/>
  <c r="A2185" i="28"/>
  <c r="A2186" i="28"/>
  <c r="A2187" i="28"/>
  <c r="A2188" i="28"/>
  <c r="A2189" i="28"/>
  <c r="A2190" i="28"/>
  <c r="A2191" i="28"/>
  <c r="A2192" i="28"/>
  <c r="A2193" i="28"/>
  <c r="A2194" i="28"/>
  <c r="A2195" i="28"/>
  <c r="A2196" i="28"/>
  <c r="A2197" i="28"/>
  <c r="A2198" i="28"/>
  <c r="A2199" i="28"/>
  <c r="A2200" i="28"/>
  <c r="A2201" i="28"/>
  <c r="A2202" i="28"/>
  <c r="A2203" i="28"/>
  <c r="A2204" i="28"/>
  <c r="A2205" i="28"/>
  <c r="A2206" i="28"/>
  <c r="A2207" i="28"/>
  <c r="A2208" i="28"/>
  <c r="A2209" i="28"/>
  <c r="A2210" i="28"/>
  <c r="A2211" i="28"/>
  <c r="A2212" i="28"/>
  <c r="A2213" i="28"/>
  <c r="A2214" i="28"/>
  <c r="A2215" i="28"/>
  <c r="A2216" i="28"/>
  <c r="A2217" i="28"/>
  <c r="A2218" i="28"/>
  <c r="A2219" i="28"/>
  <c r="A2220" i="28"/>
  <c r="A2221" i="28"/>
  <c r="A2222" i="28"/>
  <c r="A2223" i="28"/>
  <c r="A2224" i="28"/>
  <c r="A2225" i="28"/>
  <c r="A2226" i="28"/>
  <c r="A2227" i="28"/>
  <c r="A2228" i="28"/>
  <c r="A2229" i="28"/>
  <c r="A2230" i="28"/>
  <c r="A2231" i="28"/>
  <c r="A2232" i="28"/>
  <c r="A2233" i="28"/>
  <c r="A2234" i="28"/>
  <c r="A2235" i="28"/>
  <c r="A2236" i="28"/>
  <c r="A2237" i="28"/>
  <c r="A2238" i="28"/>
  <c r="A2239" i="28"/>
  <c r="A2240" i="28"/>
  <c r="A2241" i="28"/>
  <c r="A2242" i="28"/>
  <c r="A2243" i="28"/>
  <c r="A2244" i="28"/>
  <c r="A2245" i="28"/>
  <c r="A2246" i="28"/>
  <c r="A2247" i="28"/>
  <c r="A2248" i="28"/>
  <c r="A2249" i="28"/>
  <c r="A2250" i="28"/>
  <c r="A2251" i="28"/>
  <c r="A2252" i="28"/>
  <c r="A2253" i="28"/>
  <c r="A2254" i="28"/>
  <c r="A2255" i="28"/>
  <c r="A2256" i="28"/>
  <c r="A2257" i="28"/>
  <c r="A2258" i="28"/>
  <c r="A2259" i="28"/>
  <c r="A2260" i="28"/>
  <c r="A2261" i="28"/>
  <c r="A2262" i="28"/>
  <c r="A2263" i="28"/>
  <c r="A2264" i="28"/>
  <c r="A2265" i="28"/>
  <c r="A2266" i="28"/>
  <c r="A2267" i="28"/>
  <c r="A2268" i="28"/>
  <c r="A2269" i="28"/>
  <c r="A2270" i="28"/>
  <c r="A2271" i="28"/>
  <c r="A2272" i="28"/>
  <c r="A2273" i="28"/>
  <c r="A2274" i="28"/>
  <c r="A2275" i="28"/>
  <c r="A2276" i="28"/>
  <c r="A2277" i="28"/>
  <c r="A2278" i="28"/>
  <c r="A2279" i="28"/>
  <c r="A2280" i="28"/>
  <c r="A2281" i="28"/>
  <c r="A2282" i="28"/>
  <c r="A2283" i="28"/>
  <c r="A2284" i="28"/>
  <c r="A2285" i="28"/>
  <c r="A2286" i="28"/>
  <c r="A2287" i="28"/>
  <c r="A2288" i="28"/>
  <c r="A2289" i="28"/>
  <c r="A2290" i="28"/>
  <c r="A2291" i="28"/>
  <c r="A2292" i="28"/>
  <c r="A2293" i="28"/>
  <c r="A2294" i="28"/>
  <c r="A2295" i="28"/>
  <c r="A2296" i="28"/>
  <c r="A2297" i="28"/>
  <c r="A2298" i="28"/>
  <c r="A2299" i="28"/>
  <c r="A2300" i="28"/>
  <c r="A2301" i="28"/>
  <c r="A2302" i="28"/>
  <c r="A2303" i="28"/>
  <c r="A2304" i="28"/>
  <c r="A2305" i="28"/>
  <c r="A2306" i="28"/>
  <c r="A2307" i="28"/>
  <c r="A2308" i="28"/>
  <c r="A2309" i="28"/>
  <c r="A2310" i="28"/>
  <c r="A2311" i="28"/>
  <c r="A2312" i="28"/>
  <c r="A2313" i="28"/>
  <c r="A2314" i="28"/>
  <c r="A2315" i="28"/>
  <c r="A2316" i="28"/>
  <c r="A2317" i="28"/>
  <c r="A2318" i="28"/>
  <c r="A2319" i="28"/>
  <c r="A2320" i="28"/>
  <c r="A2321" i="28"/>
  <c r="A2322" i="28"/>
  <c r="A2323" i="28"/>
  <c r="A2324" i="28"/>
  <c r="A2325" i="28"/>
  <c r="A2326" i="28"/>
  <c r="A2327" i="28"/>
  <c r="A2328" i="28"/>
  <c r="A2329" i="28"/>
  <c r="A2330" i="28"/>
  <c r="A2331" i="28"/>
  <c r="A2332" i="28"/>
  <c r="A2333" i="28"/>
  <c r="A2334" i="28"/>
  <c r="A2335" i="28"/>
  <c r="A2336" i="28"/>
  <c r="A2337" i="28"/>
  <c r="A2338" i="28"/>
  <c r="A2339" i="28"/>
  <c r="A2340" i="28"/>
  <c r="A2341" i="28"/>
  <c r="A2342" i="28"/>
  <c r="A2343" i="28"/>
  <c r="A2344" i="28"/>
  <c r="A2345" i="28"/>
  <c r="A2346" i="28"/>
  <c r="A2347" i="28"/>
  <c r="A2348" i="28"/>
  <c r="A2349" i="28"/>
  <c r="A2350" i="28"/>
  <c r="A2351" i="28"/>
  <c r="A2352" i="28"/>
  <c r="A2353" i="28"/>
  <c r="A2354" i="28"/>
  <c r="A2355" i="28"/>
  <c r="A2356" i="28"/>
  <c r="A2357" i="28"/>
  <c r="A2358" i="28"/>
  <c r="A2359" i="28"/>
  <c r="A2360" i="28"/>
  <c r="A2361" i="28"/>
  <c r="A2362" i="28"/>
  <c r="A2363" i="28"/>
  <c r="A2364" i="28"/>
  <c r="A2365" i="28"/>
  <c r="A2366" i="28"/>
  <c r="A2367" i="28"/>
  <c r="A2368" i="28"/>
  <c r="A2369" i="28"/>
  <c r="A2370" i="28"/>
  <c r="A2371" i="28"/>
  <c r="A2372" i="28"/>
  <c r="A2373" i="28"/>
  <c r="A2374" i="28"/>
  <c r="A2375" i="28"/>
  <c r="A2376" i="28"/>
  <c r="A2377" i="28"/>
  <c r="A2378" i="28"/>
  <c r="A2379" i="28"/>
  <c r="A2380" i="28"/>
  <c r="A2381" i="28"/>
  <c r="A2382" i="28"/>
  <c r="A2383" i="28"/>
  <c r="A2384" i="28"/>
  <c r="A2385" i="28"/>
  <c r="A2386" i="28"/>
  <c r="A2387" i="28"/>
  <c r="A2388" i="28"/>
  <c r="A2389" i="28"/>
  <c r="A2390" i="28"/>
  <c r="A2391" i="28"/>
  <c r="A2392" i="28"/>
  <c r="A2393" i="28"/>
  <c r="A2394" i="28"/>
  <c r="A2395" i="28"/>
  <c r="A2396" i="28"/>
  <c r="A2397" i="28"/>
  <c r="A2398" i="28"/>
  <c r="A2399" i="28"/>
  <c r="A2400" i="28"/>
  <c r="A2401" i="28"/>
  <c r="A2402" i="28"/>
  <c r="A2403" i="28"/>
  <c r="A2404" i="28"/>
  <c r="A2405" i="28"/>
  <c r="A2406" i="28"/>
  <c r="A2407" i="28"/>
  <c r="A2408" i="28"/>
  <c r="A2409" i="28"/>
  <c r="A2410" i="28"/>
  <c r="A2411" i="28"/>
  <c r="A2412" i="28"/>
  <c r="A2413" i="28"/>
  <c r="A2414" i="28"/>
  <c r="A2415" i="28"/>
  <c r="A2416" i="28"/>
  <c r="A2417" i="28"/>
  <c r="A2418" i="28"/>
  <c r="A2419" i="28"/>
  <c r="A2420" i="28"/>
  <c r="A2421" i="28"/>
  <c r="A2422" i="28"/>
  <c r="A2423" i="28"/>
  <c r="A2424" i="28"/>
  <c r="A2425" i="28"/>
  <c r="A2426" i="28"/>
  <c r="A2427" i="28"/>
  <c r="A2428" i="28"/>
  <c r="A2429" i="28"/>
  <c r="A2430" i="28"/>
  <c r="A2431" i="28"/>
  <c r="A2432" i="28"/>
  <c r="A2433" i="28"/>
  <c r="A2434" i="28"/>
  <c r="A2435" i="28"/>
  <c r="A2436" i="28"/>
  <c r="A2437" i="28"/>
  <c r="A2438" i="28"/>
  <c r="A2439" i="28"/>
  <c r="A2440" i="28"/>
  <c r="A2441" i="28"/>
  <c r="A2442" i="28"/>
  <c r="A2443" i="28"/>
  <c r="A2444" i="28"/>
  <c r="A2445" i="28"/>
  <c r="A2446" i="28"/>
  <c r="A2447" i="28"/>
  <c r="A2448" i="28"/>
  <c r="A2449" i="28"/>
  <c r="A2450" i="28"/>
  <c r="A2451" i="28"/>
  <c r="A2452" i="28"/>
  <c r="A2453" i="28"/>
  <c r="A2454" i="28"/>
  <c r="A2455" i="28"/>
  <c r="A2456" i="28"/>
  <c r="A2457" i="28"/>
  <c r="A2458" i="28"/>
  <c r="A2459" i="28"/>
  <c r="A2460" i="28"/>
  <c r="A2461" i="28"/>
  <c r="A2462" i="28"/>
  <c r="A2463" i="28"/>
  <c r="A2464" i="28"/>
  <c r="A2465" i="28"/>
  <c r="A2466" i="28"/>
  <c r="A2467" i="28"/>
  <c r="A2468" i="28"/>
  <c r="A2469" i="28"/>
  <c r="A2470" i="28"/>
  <c r="A2471" i="28"/>
  <c r="A2472" i="28"/>
  <c r="A2473" i="28"/>
  <c r="A2474" i="28"/>
  <c r="A2475" i="28"/>
  <c r="A2476" i="28"/>
  <c r="A2477" i="28"/>
  <c r="A2478" i="28"/>
  <c r="A2479" i="28"/>
  <c r="A2480" i="28"/>
  <c r="A2481" i="28"/>
  <c r="A2482" i="28"/>
  <c r="A2483" i="28"/>
  <c r="A2484" i="28"/>
  <c r="A2485" i="28"/>
  <c r="A2486" i="28"/>
  <c r="A2487" i="28"/>
  <c r="A2488" i="28"/>
  <c r="A2489" i="28"/>
  <c r="A2490" i="28"/>
  <c r="A2491" i="28"/>
  <c r="A2492" i="28"/>
  <c r="A2493" i="28"/>
  <c r="A2494" i="28"/>
  <c r="A2495" i="28"/>
  <c r="A2496" i="28"/>
  <c r="A2497" i="28"/>
  <c r="A2498" i="28"/>
  <c r="A2499" i="28"/>
  <c r="A2500" i="28"/>
  <c r="A2501" i="28"/>
  <c r="A2502" i="28"/>
  <c r="A2503" i="28"/>
  <c r="A2504" i="28"/>
  <c r="A2505" i="28"/>
  <c r="A2506" i="28"/>
  <c r="A2507" i="28"/>
  <c r="A2508" i="28"/>
  <c r="A2509" i="28"/>
  <c r="A2510" i="28"/>
  <c r="A2511" i="28"/>
  <c r="A2512" i="28"/>
  <c r="A2513" i="28"/>
  <c r="A2514" i="28"/>
  <c r="A2515" i="28"/>
  <c r="A2516" i="28"/>
  <c r="A2517" i="28"/>
  <c r="A2518" i="28"/>
  <c r="A2519" i="28"/>
  <c r="A2520" i="28"/>
  <c r="A2521" i="28"/>
  <c r="A2522" i="28"/>
  <c r="A2523" i="28"/>
  <c r="A2524" i="28"/>
  <c r="A2525" i="28"/>
  <c r="A2526" i="28"/>
  <c r="A2527" i="28"/>
  <c r="A2528" i="28"/>
  <c r="A2529" i="28"/>
  <c r="A2530" i="28"/>
  <c r="A2531" i="28"/>
  <c r="A2532" i="28"/>
  <c r="A2533" i="28"/>
  <c r="A2534" i="28"/>
  <c r="A2535" i="28"/>
  <c r="A2536" i="28"/>
  <c r="A2537" i="28"/>
  <c r="A2538" i="28"/>
  <c r="A2539" i="28"/>
  <c r="A2540" i="28"/>
  <c r="A2541" i="28"/>
  <c r="A2542" i="28"/>
  <c r="A2543" i="28"/>
  <c r="A2544" i="28"/>
  <c r="A2545" i="28"/>
  <c r="A2546" i="28"/>
  <c r="A2547" i="28"/>
  <c r="A2548" i="28"/>
  <c r="A2549" i="28"/>
  <c r="A2550" i="28"/>
  <c r="A2551" i="28"/>
  <c r="A2552" i="28"/>
  <c r="A2553" i="28"/>
  <c r="A2554" i="28"/>
  <c r="A2555" i="28"/>
  <c r="A2556" i="28"/>
  <c r="A2557" i="28"/>
  <c r="A2558" i="28"/>
  <c r="A2559" i="28"/>
  <c r="A2560" i="28"/>
  <c r="A2561" i="28"/>
  <c r="A2562" i="28"/>
  <c r="A2563" i="28"/>
  <c r="A2564" i="28"/>
  <c r="A2565" i="28"/>
  <c r="A2566" i="28"/>
  <c r="A2567" i="28"/>
  <c r="A2568" i="28"/>
  <c r="A2569" i="28"/>
  <c r="A2570" i="28"/>
  <c r="A2571" i="28"/>
  <c r="A2572" i="28"/>
  <c r="A2573" i="28"/>
  <c r="A2574" i="28"/>
  <c r="A2575" i="28"/>
  <c r="A2576" i="28"/>
  <c r="A2577" i="28"/>
  <c r="A2578" i="28"/>
  <c r="A2579" i="28"/>
  <c r="A2580" i="28"/>
  <c r="A2581" i="28"/>
  <c r="A2582" i="28"/>
  <c r="A2583" i="28"/>
  <c r="A2584" i="28"/>
  <c r="A2585" i="28"/>
  <c r="A2586" i="28"/>
  <c r="A2587" i="28"/>
  <c r="A2588" i="28"/>
  <c r="A2589" i="28"/>
  <c r="A2590" i="28"/>
  <c r="A2591" i="28"/>
  <c r="A2592" i="28"/>
  <c r="A2593" i="28"/>
  <c r="A2594" i="28"/>
  <c r="A2595" i="28"/>
  <c r="A2596" i="28"/>
  <c r="A2597" i="28"/>
  <c r="A2598" i="28"/>
  <c r="A2599" i="28"/>
  <c r="A2600" i="28"/>
  <c r="A2601" i="28"/>
  <c r="A2602" i="28"/>
  <c r="A2603" i="28"/>
  <c r="A2604" i="28"/>
  <c r="A2605" i="28"/>
  <c r="A2606" i="28"/>
  <c r="A2607" i="28"/>
  <c r="A2608" i="28"/>
  <c r="A2609" i="28"/>
  <c r="A2610" i="28"/>
  <c r="A2611" i="28"/>
  <c r="A2612" i="28"/>
  <c r="A2613" i="28"/>
  <c r="A2614" i="28"/>
  <c r="A2615" i="28"/>
  <c r="A2616" i="28"/>
  <c r="A2617" i="28"/>
  <c r="A2618" i="28"/>
  <c r="A2619" i="28"/>
  <c r="A2620" i="28"/>
  <c r="A2621" i="28"/>
  <c r="A2622" i="28"/>
  <c r="A2623" i="28"/>
  <c r="A2624" i="28"/>
  <c r="A2625" i="28"/>
  <c r="A2626" i="28"/>
  <c r="A2627" i="28"/>
  <c r="A2628" i="28"/>
  <c r="A2629" i="28"/>
  <c r="A2630" i="28"/>
  <c r="A2631" i="28"/>
  <c r="A2632" i="28"/>
  <c r="A2633" i="28"/>
  <c r="A2634" i="28"/>
  <c r="A2635" i="28"/>
  <c r="A2636" i="28"/>
  <c r="A2637" i="28"/>
  <c r="A2638" i="28"/>
  <c r="A2639" i="28"/>
  <c r="A2640" i="28"/>
  <c r="A2641" i="28"/>
  <c r="A2642" i="28"/>
  <c r="A2643" i="28"/>
  <c r="A2644" i="28"/>
  <c r="A2645" i="28"/>
  <c r="A2646" i="28"/>
  <c r="A2647" i="28"/>
  <c r="A2648" i="28"/>
  <c r="A2649" i="28"/>
  <c r="A2650" i="28"/>
  <c r="A2651" i="28"/>
  <c r="A2652" i="28"/>
  <c r="A2653" i="28"/>
  <c r="A2654" i="28"/>
  <c r="A2655" i="28"/>
  <c r="A2656" i="28"/>
  <c r="A2657" i="28"/>
  <c r="A2658" i="28"/>
  <c r="A2659" i="28"/>
  <c r="A2660" i="28"/>
  <c r="A2661" i="28"/>
  <c r="A2662" i="28"/>
  <c r="A2663" i="28"/>
  <c r="A2664" i="28"/>
  <c r="A2665" i="28"/>
  <c r="A2666" i="28"/>
  <c r="A2667" i="28"/>
  <c r="A2668" i="28"/>
  <c r="A2669" i="28"/>
  <c r="A2670" i="28"/>
  <c r="A2671" i="28"/>
  <c r="A2672" i="28"/>
  <c r="A2673" i="28"/>
  <c r="A2674" i="28"/>
  <c r="A2675" i="28"/>
  <c r="A2676" i="28"/>
  <c r="A2677" i="28"/>
  <c r="A2678" i="28"/>
  <c r="A2679" i="28"/>
  <c r="A2680" i="28"/>
  <c r="A2681" i="28"/>
  <c r="A2682" i="28"/>
  <c r="A2683" i="28"/>
  <c r="A2684" i="28"/>
  <c r="A2685" i="28"/>
  <c r="A2686" i="28"/>
  <c r="A2687" i="28"/>
  <c r="A2688" i="28"/>
  <c r="A2689" i="28"/>
  <c r="A2690" i="28"/>
  <c r="A2691" i="28"/>
  <c r="A2692" i="28"/>
  <c r="A2693" i="28"/>
  <c r="A2694" i="28"/>
  <c r="A2695" i="28"/>
  <c r="A2696" i="28"/>
  <c r="A2697" i="28"/>
  <c r="A2698" i="28"/>
  <c r="A2699" i="28"/>
  <c r="A2700" i="28"/>
  <c r="A2701" i="28"/>
  <c r="A2702" i="28"/>
  <c r="A2703" i="28"/>
  <c r="A2704" i="28"/>
  <c r="A2705" i="28"/>
  <c r="A2706" i="28"/>
  <c r="A2707" i="28"/>
  <c r="A2708" i="28"/>
  <c r="A2709" i="28"/>
  <c r="A2710" i="28"/>
  <c r="A2711" i="28"/>
  <c r="A2712" i="28"/>
  <c r="A2713" i="28"/>
  <c r="A2714" i="28"/>
  <c r="A2715" i="28"/>
  <c r="A2716" i="28"/>
  <c r="A2717" i="28"/>
  <c r="A2718" i="28"/>
  <c r="A2719" i="28"/>
  <c r="A2720" i="28"/>
  <c r="A2721" i="28"/>
  <c r="A2722" i="28"/>
  <c r="A2723" i="28"/>
  <c r="A2724" i="28"/>
  <c r="A2725" i="28"/>
  <c r="A2726" i="28"/>
  <c r="A2727" i="28"/>
  <c r="A2728" i="28"/>
  <c r="A2729" i="28"/>
  <c r="A2730" i="28"/>
  <c r="A2731" i="28"/>
  <c r="A2732" i="28"/>
  <c r="A2733" i="28"/>
  <c r="A2734" i="28"/>
  <c r="A2735" i="28"/>
  <c r="A2736" i="28"/>
  <c r="A2737" i="28"/>
  <c r="A2738" i="28"/>
  <c r="A2739" i="28"/>
  <c r="A2740" i="28"/>
  <c r="A2741" i="28"/>
  <c r="A2742" i="28"/>
  <c r="A2743" i="28"/>
  <c r="A2744" i="28"/>
  <c r="A2745" i="28"/>
  <c r="A2746" i="28"/>
  <c r="A2747" i="28"/>
  <c r="A2748" i="28"/>
  <c r="A2749" i="28"/>
  <c r="A2750" i="28"/>
  <c r="A2751" i="28"/>
  <c r="A2752" i="28"/>
  <c r="A2753" i="28"/>
  <c r="A2754" i="28"/>
  <c r="A2755" i="28"/>
  <c r="A2756" i="28"/>
  <c r="A2757" i="28"/>
  <c r="A2758" i="28"/>
  <c r="A2759" i="28"/>
  <c r="A2760" i="28"/>
  <c r="A2761" i="28"/>
  <c r="A2762" i="28"/>
  <c r="A2763" i="28"/>
  <c r="A2764" i="28"/>
  <c r="A2765" i="28"/>
  <c r="A2766" i="28"/>
  <c r="A2767" i="28"/>
  <c r="A2768" i="28"/>
  <c r="A2769" i="28"/>
  <c r="A2770" i="28"/>
  <c r="A2771" i="28"/>
  <c r="A2772" i="28"/>
  <c r="A2773" i="28"/>
  <c r="A2774" i="28"/>
  <c r="A2775" i="28"/>
  <c r="A2776" i="28"/>
  <c r="A2777" i="28"/>
  <c r="A2778" i="28"/>
  <c r="A2779" i="28"/>
  <c r="A2780" i="28"/>
  <c r="A2781" i="28"/>
  <c r="A2782" i="28"/>
  <c r="A2783" i="28"/>
  <c r="A2784" i="28"/>
  <c r="A2785" i="28"/>
  <c r="A2786" i="28"/>
  <c r="A2787" i="28"/>
  <c r="A2788" i="28"/>
  <c r="A2789" i="28"/>
  <c r="A2790" i="28"/>
  <c r="A2791" i="28"/>
  <c r="A2792" i="28"/>
  <c r="A2793" i="28"/>
  <c r="A2794" i="28"/>
  <c r="A2795" i="28"/>
  <c r="A2796" i="28"/>
  <c r="A2797" i="28"/>
  <c r="A2798" i="28"/>
  <c r="A2799" i="28"/>
  <c r="A2800" i="28"/>
  <c r="A2801" i="28"/>
  <c r="A2802" i="28"/>
  <c r="A2803" i="28"/>
  <c r="A2804" i="28"/>
  <c r="A2805" i="28"/>
  <c r="A2806" i="28"/>
  <c r="A2807" i="28"/>
  <c r="A2808" i="28"/>
  <c r="A2809" i="28"/>
  <c r="A2810" i="28"/>
  <c r="A2811" i="28"/>
  <c r="A2812" i="28"/>
  <c r="A2813" i="28"/>
  <c r="A2814" i="28"/>
  <c r="A2815" i="28"/>
  <c r="A2816" i="28"/>
  <c r="A2817" i="28"/>
  <c r="A2818" i="28"/>
  <c r="A2819" i="28"/>
  <c r="A2820" i="28"/>
  <c r="A2821" i="28"/>
  <c r="A2822" i="28"/>
  <c r="A2823" i="28"/>
  <c r="A2824" i="28"/>
  <c r="A2825" i="28"/>
  <c r="A2826" i="28"/>
  <c r="A2827" i="28"/>
  <c r="A2828" i="28"/>
  <c r="A2829" i="28"/>
  <c r="A2830" i="28"/>
  <c r="A2831" i="28"/>
  <c r="A2832" i="28"/>
  <c r="A2833" i="28"/>
  <c r="A2834" i="28"/>
  <c r="A2835" i="28"/>
  <c r="A2836" i="28"/>
  <c r="A2837" i="28"/>
  <c r="A2838" i="28"/>
  <c r="A2839" i="28"/>
  <c r="A2840" i="28"/>
  <c r="A2841" i="28"/>
  <c r="A2842" i="28"/>
  <c r="A2843" i="28"/>
  <c r="A2844" i="28"/>
  <c r="A2845" i="28"/>
  <c r="A2846" i="28"/>
  <c r="A2847" i="28"/>
  <c r="A2848" i="28"/>
  <c r="A2849" i="28"/>
  <c r="A2850" i="28"/>
  <c r="A2851" i="28"/>
  <c r="A2852" i="28"/>
  <c r="A2853" i="28"/>
  <c r="A2854" i="28"/>
  <c r="A2855" i="28"/>
  <c r="A2856" i="28"/>
  <c r="A2857" i="28"/>
  <c r="A2858" i="28"/>
  <c r="A2859" i="28"/>
  <c r="A2860" i="28"/>
  <c r="A2861" i="28"/>
  <c r="A2862" i="28"/>
  <c r="A2863" i="28"/>
  <c r="A2864" i="28"/>
  <c r="A2865" i="28"/>
  <c r="A2866" i="28"/>
  <c r="A2867" i="28"/>
  <c r="A2868" i="28"/>
  <c r="A2869" i="28"/>
  <c r="A2870" i="28"/>
  <c r="A2871" i="28"/>
  <c r="A2872" i="28"/>
  <c r="A2873" i="28"/>
  <c r="A2874" i="28"/>
  <c r="A2875" i="28"/>
  <c r="A2876" i="28"/>
  <c r="A2877" i="28"/>
  <c r="A2878" i="28"/>
  <c r="A2879" i="28"/>
  <c r="A2880" i="28"/>
  <c r="A2881" i="28"/>
  <c r="A2882" i="28"/>
  <c r="A2883" i="28"/>
  <c r="A2884" i="28"/>
  <c r="A2885" i="28"/>
  <c r="A2886" i="28"/>
  <c r="A2887" i="28"/>
  <c r="A2888" i="28"/>
  <c r="A2889" i="28"/>
  <c r="A2890" i="28"/>
  <c r="A2891" i="28"/>
  <c r="A2892" i="28"/>
  <c r="A2893" i="28"/>
  <c r="A2894" i="28"/>
  <c r="A2895" i="28"/>
  <c r="A2896" i="28"/>
  <c r="A2897" i="28"/>
  <c r="A2898" i="28"/>
  <c r="A2899" i="28"/>
  <c r="A2900" i="28"/>
  <c r="A2901" i="28"/>
  <c r="A2902" i="28"/>
  <c r="A2903" i="28"/>
  <c r="A2904" i="28"/>
  <c r="A2905" i="28"/>
  <c r="A2906" i="28"/>
  <c r="A2907" i="28"/>
  <c r="A2908" i="28"/>
  <c r="A2909" i="28"/>
  <c r="A2910" i="28"/>
  <c r="A2911" i="28"/>
  <c r="A2912" i="28"/>
  <c r="A2913" i="28"/>
  <c r="A2914" i="28"/>
  <c r="A2915" i="28"/>
  <c r="A2916" i="28"/>
  <c r="A2917" i="28"/>
  <c r="A2918" i="28"/>
  <c r="A2919" i="28"/>
  <c r="A2920" i="28"/>
  <c r="A2921" i="28"/>
  <c r="A2922" i="28"/>
  <c r="A2923" i="28"/>
  <c r="A2924" i="28"/>
  <c r="A2925" i="28"/>
  <c r="A2926" i="28"/>
  <c r="A2927" i="28"/>
  <c r="A2928" i="28"/>
  <c r="A2929" i="28"/>
  <c r="A2930" i="28"/>
  <c r="A2931" i="28"/>
  <c r="A2932" i="28"/>
  <c r="A2933" i="28"/>
  <c r="A2934" i="28"/>
  <c r="A2935" i="28"/>
  <c r="A2936" i="28"/>
  <c r="A2937" i="28"/>
  <c r="A2938" i="28"/>
  <c r="A2939" i="28"/>
  <c r="A2940" i="28"/>
  <c r="A2941" i="28"/>
  <c r="A2942" i="28"/>
  <c r="A2943" i="28"/>
  <c r="A2944" i="28"/>
  <c r="A2945" i="28"/>
  <c r="A2946" i="28"/>
  <c r="A2947" i="28"/>
  <c r="A2948" i="28"/>
  <c r="A2949" i="28"/>
  <c r="A2950" i="28"/>
  <c r="A2951" i="28"/>
  <c r="A2952" i="28"/>
  <c r="A2953" i="28"/>
  <c r="A2954" i="28"/>
  <c r="A2955" i="28"/>
  <c r="A2956" i="28"/>
  <c r="A2957" i="28"/>
  <c r="A2958" i="28"/>
  <c r="A2959" i="28"/>
  <c r="A2960" i="28"/>
  <c r="A2961" i="28"/>
  <c r="A2962" i="28"/>
  <c r="A2963" i="28"/>
  <c r="A2964" i="28"/>
  <c r="A2965" i="28"/>
  <c r="A2966" i="28"/>
  <c r="A2967" i="28"/>
  <c r="A2968" i="28"/>
  <c r="A2969" i="28"/>
  <c r="A2970" i="28"/>
  <c r="A2971" i="28"/>
  <c r="A2972" i="28"/>
  <c r="A2973" i="28"/>
  <c r="A2974" i="28"/>
  <c r="A2975" i="28"/>
  <c r="A2976" i="28"/>
  <c r="A2977" i="28"/>
  <c r="A2978" i="28"/>
  <c r="A2979" i="28"/>
  <c r="A2980" i="28"/>
  <c r="A2981" i="28"/>
  <c r="A2982" i="28"/>
  <c r="A2983" i="28"/>
  <c r="A2984" i="28"/>
  <c r="A2985" i="28"/>
  <c r="A2986" i="28"/>
  <c r="A2987" i="28"/>
  <c r="A2988" i="28"/>
  <c r="A2989" i="28"/>
  <c r="A2990" i="28"/>
  <c r="A2991" i="28"/>
  <c r="A2992" i="28"/>
  <c r="A2993" i="28"/>
  <c r="A2994" i="28"/>
  <c r="A2995" i="28"/>
  <c r="A2996" i="28"/>
  <c r="A2997" i="28"/>
  <c r="A2998" i="28"/>
  <c r="A2999" i="28"/>
  <c r="A3000" i="28"/>
  <c r="A3001" i="28"/>
  <c r="A3002" i="28"/>
  <c r="A3003" i="28"/>
  <c r="A3004" i="28"/>
  <c r="A3005" i="28"/>
  <c r="A3006" i="28"/>
  <c r="A3007" i="28"/>
  <c r="A3008" i="28"/>
  <c r="A3009" i="28"/>
  <c r="A3010" i="28"/>
  <c r="A3011" i="28"/>
  <c r="A3012" i="28"/>
  <c r="A3013" i="28"/>
  <c r="A3014" i="28"/>
  <c r="A3015" i="28"/>
  <c r="A3016" i="28"/>
  <c r="A3017" i="28"/>
  <c r="A3018" i="28"/>
  <c r="A3019" i="28"/>
  <c r="A3020" i="28"/>
  <c r="A3021" i="28"/>
  <c r="A3022" i="28"/>
  <c r="A3023" i="28"/>
  <c r="A3024" i="28"/>
  <c r="A3025" i="28"/>
  <c r="A3026" i="28"/>
  <c r="A3027" i="28"/>
  <c r="A3028" i="28"/>
  <c r="A3029" i="28"/>
  <c r="A3030" i="28"/>
  <c r="A3031" i="28"/>
  <c r="A3032" i="28"/>
  <c r="A3033" i="28"/>
  <c r="A3034" i="28"/>
  <c r="A3035" i="28"/>
  <c r="A3036" i="28"/>
  <c r="A3037" i="28"/>
  <c r="A3038" i="28"/>
  <c r="A3039" i="28"/>
  <c r="A3040" i="28"/>
  <c r="A3041" i="28"/>
  <c r="A3042" i="28"/>
  <c r="A3043" i="28"/>
  <c r="A3044" i="28"/>
  <c r="A3045" i="28"/>
  <c r="A3046" i="28"/>
  <c r="A3047" i="28"/>
  <c r="A3048" i="28"/>
  <c r="A3049" i="28"/>
  <c r="A3050" i="28"/>
  <c r="A3051" i="28"/>
  <c r="A3052" i="28"/>
  <c r="A3053" i="28"/>
  <c r="A3054" i="28"/>
  <c r="A3055" i="28"/>
  <c r="A3056" i="28"/>
  <c r="A3057" i="28"/>
  <c r="A3058" i="28"/>
  <c r="A3059" i="28"/>
  <c r="A3060" i="28"/>
  <c r="A3061" i="28"/>
  <c r="A3062" i="28"/>
  <c r="A3063" i="28"/>
  <c r="A3064" i="28"/>
  <c r="A3065" i="28"/>
  <c r="A3066" i="28"/>
  <c r="A3067" i="28"/>
  <c r="A3068" i="28"/>
  <c r="A3069" i="28"/>
  <c r="A3070" i="28"/>
  <c r="A3071" i="28"/>
  <c r="A3072" i="28"/>
  <c r="A3073" i="28"/>
  <c r="A3074" i="28"/>
  <c r="A3075" i="28"/>
  <c r="A3076" i="28"/>
  <c r="A3077" i="28"/>
  <c r="A3078" i="28"/>
  <c r="A3079" i="28"/>
  <c r="A3080" i="28"/>
  <c r="A3081" i="28"/>
  <c r="A3082" i="28"/>
  <c r="A3083" i="28"/>
  <c r="A3084" i="28"/>
  <c r="A3085" i="28"/>
  <c r="A3086" i="28"/>
  <c r="A3087" i="28"/>
  <c r="A3088" i="28"/>
  <c r="A3089" i="28"/>
  <c r="A3090" i="28"/>
  <c r="A3091" i="28"/>
  <c r="A3092" i="28"/>
  <c r="A3093" i="28"/>
  <c r="A3094" i="28"/>
  <c r="A3095" i="28"/>
  <c r="A3096" i="28"/>
  <c r="A3097" i="28"/>
  <c r="A3098" i="28"/>
  <c r="A3099" i="28"/>
  <c r="A3100" i="28"/>
  <c r="A3101" i="28"/>
  <c r="A3102" i="28"/>
  <c r="A3103" i="28"/>
  <c r="A3104" i="28"/>
  <c r="A3105" i="28"/>
  <c r="A3106" i="28"/>
  <c r="A3107" i="28"/>
  <c r="A3108" i="28"/>
  <c r="A3109" i="28"/>
  <c r="A3110" i="28"/>
  <c r="A3111" i="28"/>
  <c r="A3112" i="28"/>
  <c r="A3113" i="28"/>
  <c r="A3114" i="28"/>
  <c r="A3115" i="28"/>
  <c r="A3116" i="28"/>
  <c r="A3117" i="28"/>
  <c r="A3118" i="28"/>
  <c r="A3119" i="28"/>
  <c r="A3120" i="28"/>
  <c r="A3121" i="28"/>
  <c r="A3122" i="28"/>
  <c r="A3123" i="28"/>
  <c r="A3124" i="28"/>
  <c r="A3125" i="28"/>
  <c r="A3126" i="28"/>
  <c r="A3127" i="28"/>
  <c r="A3128" i="28"/>
  <c r="A3129" i="28"/>
  <c r="A3130" i="28"/>
  <c r="A3131" i="28"/>
  <c r="A3132" i="28"/>
  <c r="A3133" i="28"/>
  <c r="A3134" i="28"/>
  <c r="A3135" i="28"/>
  <c r="A3136" i="28"/>
  <c r="A3137" i="28"/>
  <c r="A3138" i="28"/>
  <c r="A3139" i="28"/>
  <c r="A3140" i="28"/>
  <c r="A3141" i="28"/>
  <c r="A3142" i="28"/>
  <c r="A3143" i="28"/>
  <c r="A3144" i="28"/>
  <c r="A3145" i="28"/>
  <c r="A3146" i="28"/>
  <c r="A3147" i="28"/>
  <c r="A3148" i="28"/>
  <c r="A3149" i="28"/>
  <c r="A3150" i="28"/>
  <c r="A3151" i="28"/>
  <c r="A3152" i="28"/>
  <c r="A3153" i="28"/>
  <c r="A3154" i="28"/>
  <c r="A3155" i="28"/>
  <c r="A3156" i="28"/>
  <c r="A3157" i="28"/>
  <c r="A3158" i="28"/>
  <c r="A3159" i="28"/>
  <c r="A3160" i="28"/>
  <c r="A3161" i="28"/>
  <c r="A3162" i="28"/>
  <c r="A3163" i="28"/>
  <c r="A3164" i="28"/>
  <c r="A3165" i="28"/>
  <c r="A3166" i="28"/>
  <c r="A3167" i="28"/>
  <c r="A3168" i="28"/>
  <c r="A3169" i="28"/>
  <c r="A3170" i="28"/>
  <c r="A3171" i="28"/>
  <c r="A3172" i="28"/>
  <c r="A3173" i="28"/>
  <c r="A3174" i="28"/>
  <c r="A3175" i="28"/>
  <c r="A3176" i="28"/>
  <c r="A3177" i="28"/>
  <c r="A3178" i="28"/>
  <c r="A3179" i="28"/>
  <c r="A3180" i="28"/>
  <c r="A3181" i="28"/>
  <c r="A3182" i="28"/>
  <c r="A3183" i="28"/>
  <c r="A3184" i="28"/>
  <c r="A3185" i="28"/>
  <c r="A3186" i="28"/>
  <c r="A3187" i="28"/>
  <c r="A3188" i="28"/>
  <c r="A3189" i="28"/>
  <c r="A3190" i="28"/>
  <c r="A3191" i="28"/>
  <c r="A3192" i="28"/>
  <c r="A3193" i="28"/>
  <c r="A3194" i="28"/>
  <c r="A3195" i="28"/>
  <c r="A3196" i="28"/>
  <c r="A3197" i="28"/>
  <c r="A3198" i="28"/>
  <c r="A3199" i="28"/>
  <c r="A3200" i="28"/>
  <c r="A3201" i="28"/>
  <c r="A3202" i="28"/>
  <c r="A3203" i="28"/>
  <c r="A3204" i="28"/>
  <c r="A3205" i="28"/>
  <c r="A3206" i="28"/>
  <c r="A3207" i="28"/>
  <c r="A3208" i="28"/>
  <c r="A3209" i="28"/>
  <c r="A3210" i="28"/>
  <c r="A3211" i="28"/>
  <c r="A3212" i="28"/>
  <c r="A3213" i="28"/>
  <c r="A3214" i="28"/>
  <c r="A3215" i="28"/>
  <c r="A3216" i="28"/>
  <c r="A3217" i="28"/>
  <c r="A3218" i="28"/>
  <c r="A3219" i="28"/>
  <c r="A3220" i="28"/>
  <c r="A3221" i="28"/>
  <c r="A3222" i="28"/>
  <c r="A3223" i="28"/>
  <c r="A3224" i="28"/>
  <c r="A3225" i="28"/>
  <c r="A3226" i="28"/>
  <c r="A3227" i="28"/>
  <c r="A3228" i="28"/>
  <c r="A3229" i="28"/>
  <c r="A3230" i="28"/>
  <c r="A3231" i="28"/>
  <c r="A3232" i="28"/>
  <c r="A3233" i="28"/>
  <c r="A3234" i="28"/>
  <c r="A3235" i="28"/>
  <c r="A3236" i="28"/>
  <c r="A3237" i="28"/>
  <c r="A3238" i="28"/>
  <c r="A3239" i="28"/>
  <c r="A3240" i="28"/>
  <c r="A3241" i="28"/>
  <c r="A3242" i="28"/>
  <c r="A3243" i="28"/>
  <c r="A3244" i="28"/>
  <c r="A3245" i="28"/>
  <c r="A3246" i="28"/>
  <c r="A3247" i="28"/>
  <c r="A3248" i="28"/>
  <c r="A3249" i="28"/>
  <c r="A3250" i="28"/>
  <c r="A3251" i="28"/>
  <c r="A3252" i="28"/>
  <c r="A3253" i="28"/>
  <c r="A3254" i="28"/>
  <c r="A3255" i="28"/>
  <c r="A3256" i="28"/>
  <c r="A3257" i="28"/>
  <c r="A3258" i="28"/>
  <c r="A3259" i="28"/>
  <c r="A3260" i="28"/>
  <c r="A3261" i="28"/>
  <c r="A3262" i="28"/>
  <c r="A3263" i="28"/>
  <c r="A3264" i="28"/>
  <c r="A3265" i="28"/>
  <c r="A3266" i="28"/>
  <c r="A3267" i="28"/>
  <c r="A3268" i="28"/>
  <c r="A3269" i="28"/>
  <c r="A3270" i="28"/>
  <c r="A3271" i="28"/>
  <c r="A3272" i="28"/>
  <c r="A3273" i="28"/>
  <c r="A3274" i="28"/>
  <c r="A3275" i="28"/>
  <c r="A3276" i="28"/>
  <c r="A3277" i="28"/>
  <c r="A3278" i="28"/>
  <c r="A3279" i="28"/>
  <c r="A3280" i="28"/>
  <c r="A3281" i="28"/>
  <c r="A3282" i="28"/>
  <c r="A3283" i="28"/>
  <c r="A3284" i="28"/>
  <c r="A3285" i="28"/>
  <c r="A3286" i="28"/>
  <c r="A3287" i="28"/>
  <c r="A3288" i="28"/>
  <c r="A3289" i="28"/>
  <c r="A3290" i="28"/>
  <c r="A3291" i="28"/>
  <c r="A3292" i="28"/>
  <c r="A3293" i="28"/>
  <c r="A3294" i="28"/>
  <c r="A3295" i="28"/>
  <c r="A3296" i="28"/>
  <c r="A3297" i="28"/>
  <c r="A3298" i="28"/>
  <c r="A3299" i="28"/>
  <c r="A3300" i="28"/>
  <c r="A3301" i="28"/>
  <c r="A3302" i="28"/>
  <c r="A3303" i="28"/>
  <c r="A3304" i="28"/>
  <c r="A3305" i="28"/>
  <c r="A3306" i="28"/>
  <c r="A3307" i="28"/>
  <c r="A3308" i="28"/>
  <c r="A3309" i="28"/>
  <c r="A3310" i="28"/>
  <c r="A3311" i="28"/>
  <c r="A3312" i="28"/>
  <c r="A3313" i="28"/>
  <c r="A3314" i="28"/>
  <c r="A3315" i="28"/>
  <c r="A3316" i="28"/>
  <c r="A3317" i="28"/>
  <c r="A3318" i="28"/>
  <c r="A3319" i="28"/>
  <c r="A3320" i="28"/>
  <c r="A3321" i="28"/>
  <c r="A3322" i="28"/>
  <c r="A3323" i="28"/>
  <c r="A3324" i="28"/>
  <c r="A3325" i="28"/>
  <c r="A3326" i="28"/>
  <c r="A3327" i="28"/>
  <c r="A3328" i="28"/>
  <c r="A3329" i="28"/>
  <c r="A3330" i="28"/>
  <c r="A3331" i="28"/>
  <c r="A3332" i="28"/>
  <c r="A3333" i="28"/>
  <c r="A3334" i="28"/>
  <c r="A3335" i="28"/>
  <c r="A3336" i="28"/>
  <c r="A3337" i="28"/>
  <c r="A3338" i="28"/>
  <c r="A3339" i="28"/>
  <c r="A3340" i="28"/>
  <c r="A3341" i="28"/>
  <c r="A3342" i="28"/>
  <c r="A3343" i="28"/>
  <c r="A3344" i="28"/>
  <c r="A3345" i="28"/>
  <c r="A3346" i="28"/>
  <c r="A3347" i="28"/>
  <c r="A3348" i="28"/>
  <c r="A3349" i="28"/>
  <c r="A3350" i="28"/>
  <c r="A3351" i="28"/>
  <c r="A3352" i="28"/>
  <c r="A3353" i="28"/>
  <c r="A3354" i="28"/>
  <c r="A3355" i="28"/>
  <c r="A3356" i="28"/>
  <c r="A3357" i="28"/>
  <c r="A3358" i="28"/>
  <c r="A3359" i="28"/>
  <c r="A3360" i="28"/>
  <c r="A3361" i="28"/>
  <c r="A3362" i="28"/>
  <c r="A3363" i="28"/>
  <c r="A3364" i="28"/>
  <c r="A3365" i="28"/>
  <c r="A3366" i="28"/>
  <c r="A3367" i="28"/>
  <c r="A3368" i="28"/>
  <c r="A3369" i="28"/>
  <c r="A3370" i="28"/>
  <c r="A3371" i="28"/>
  <c r="A3372" i="28"/>
  <c r="A3373" i="28"/>
  <c r="A3374" i="28"/>
  <c r="A3375" i="28"/>
  <c r="A3376" i="28"/>
  <c r="A3377" i="28"/>
  <c r="A3378" i="28"/>
  <c r="A3379" i="28"/>
  <c r="A3380" i="28"/>
  <c r="A3381" i="28"/>
  <c r="A3382" i="28"/>
  <c r="A3383" i="28"/>
  <c r="A3384" i="28"/>
  <c r="A3385" i="28"/>
  <c r="A3386" i="28"/>
  <c r="A3387" i="28"/>
  <c r="A3388" i="28"/>
  <c r="A3389" i="28"/>
  <c r="A3390" i="28"/>
  <c r="A3391" i="28"/>
  <c r="A3392" i="28"/>
  <c r="A3393" i="28"/>
  <c r="A3394" i="28"/>
  <c r="A3395" i="28"/>
  <c r="A3396" i="28"/>
  <c r="A3397" i="28"/>
  <c r="A3398" i="28"/>
  <c r="A3399" i="28"/>
  <c r="A3400" i="28"/>
  <c r="A3401" i="28"/>
  <c r="A3402" i="28"/>
  <c r="A3403" i="28"/>
  <c r="A3404" i="28"/>
  <c r="A3405" i="28"/>
  <c r="A3406" i="28"/>
  <c r="A3407" i="28"/>
  <c r="A3408" i="28"/>
  <c r="A3409" i="28"/>
  <c r="A3410" i="28"/>
  <c r="A3411" i="28"/>
  <c r="A3412" i="28"/>
  <c r="A3413" i="28"/>
  <c r="A3414" i="28"/>
  <c r="A3415" i="28"/>
  <c r="A3416" i="28"/>
  <c r="A3417" i="28"/>
  <c r="A3418" i="28"/>
  <c r="A3419" i="28"/>
  <c r="A3420" i="28"/>
  <c r="A3421" i="28"/>
  <c r="A3422" i="28"/>
  <c r="A3423" i="28"/>
  <c r="A3424" i="28"/>
  <c r="A3425" i="28"/>
  <c r="A3426" i="28"/>
  <c r="A3427" i="28"/>
  <c r="A3428" i="28"/>
  <c r="A3429" i="28"/>
  <c r="A3430" i="28"/>
  <c r="A3431" i="28"/>
  <c r="A3432" i="28"/>
  <c r="A3433" i="28"/>
  <c r="A3434" i="28"/>
  <c r="A3435" i="28"/>
  <c r="A3436" i="28"/>
  <c r="A3437" i="28"/>
  <c r="A3438" i="28"/>
  <c r="A3439" i="28"/>
  <c r="A3440" i="28"/>
  <c r="A3441" i="28"/>
  <c r="A3442" i="28"/>
  <c r="A3443" i="28"/>
  <c r="A3444" i="28"/>
  <c r="A3445" i="28"/>
  <c r="A3446" i="28"/>
  <c r="A3447" i="28"/>
  <c r="A3448" i="28"/>
  <c r="A3449" i="28"/>
  <c r="A3450" i="28"/>
  <c r="A3451" i="28"/>
  <c r="A3452" i="28"/>
  <c r="A3453" i="28"/>
  <c r="A3454" i="28"/>
  <c r="A3455" i="28"/>
  <c r="A3456" i="28"/>
  <c r="A3457" i="28"/>
  <c r="A3458" i="28"/>
  <c r="A3459" i="28"/>
  <c r="A3460" i="28"/>
  <c r="A3461" i="28"/>
  <c r="A3462" i="28"/>
  <c r="A3463" i="28"/>
  <c r="A3464" i="28"/>
  <c r="A3465" i="28"/>
  <c r="A3466" i="28"/>
  <c r="A3467" i="28"/>
  <c r="A3468" i="28"/>
  <c r="A3469" i="28"/>
  <c r="A3470" i="28"/>
  <c r="A3471" i="28"/>
  <c r="A3472" i="28"/>
  <c r="A3473" i="28"/>
  <c r="A3474" i="28"/>
  <c r="A3475" i="28"/>
  <c r="A3476" i="28"/>
  <c r="A3477" i="28"/>
  <c r="A3478" i="28"/>
  <c r="A3479" i="28"/>
  <c r="A3480" i="28"/>
  <c r="A3481" i="28"/>
  <c r="A3482" i="28"/>
  <c r="A3483" i="28"/>
  <c r="A3484" i="28"/>
  <c r="A3485" i="28"/>
  <c r="A3486" i="28"/>
  <c r="A3487" i="28"/>
  <c r="A3488" i="28"/>
  <c r="A3489" i="28"/>
  <c r="A3490" i="28"/>
  <c r="A3491" i="28"/>
  <c r="A3492" i="28"/>
  <c r="A3493" i="28"/>
  <c r="A3494" i="28"/>
  <c r="A3495" i="28"/>
  <c r="A3496" i="28"/>
  <c r="A3497" i="28"/>
  <c r="A3498" i="28"/>
  <c r="A3499" i="28"/>
  <c r="A3500" i="28"/>
  <c r="A3501" i="28"/>
  <c r="A3502" i="28"/>
  <c r="A3503" i="28"/>
  <c r="A3504" i="28"/>
  <c r="A3505" i="28"/>
  <c r="A3506" i="28"/>
  <c r="A3507" i="28"/>
  <c r="A3508" i="28"/>
  <c r="A3509" i="28"/>
  <c r="A3510" i="28"/>
  <c r="A3511" i="28"/>
  <c r="A3512" i="28"/>
  <c r="A3513" i="28"/>
  <c r="A3514" i="28"/>
  <c r="A3515" i="28"/>
  <c r="A3516" i="28"/>
  <c r="A3517" i="28"/>
  <c r="A3518" i="28"/>
  <c r="A3519" i="28"/>
  <c r="A3520" i="28"/>
  <c r="A3521" i="28"/>
  <c r="A3522" i="28"/>
  <c r="A3523" i="28"/>
  <c r="A3524" i="28"/>
  <c r="A3525" i="28"/>
  <c r="A3526" i="28"/>
  <c r="A3527" i="28"/>
  <c r="A3528" i="28"/>
  <c r="A3529" i="28"/>
  <c r="A3530" i="28"/>
  <c r="A3531" i="28"/>
  <c r="A3532" i="28"/>
  <c r="A3533" i="28"/>
  <c r="A3534" i="28"/>
  <c r="A3535" i="28"/>
  <c r="A3536" i="28"/>
  <c r="A3537" i="28"/>
  <c r="A3538" i="28"/>
  <c r="A3539" i="28"/>
  <c r="A3540" i="28"/>
  <c r="A3541" i="28"/>
  <c r="A3542" i="28"/>
  <c r="A3543" i="28"/>
  <c r="A3544" i="28"/>
  <c r="A3545" i="28"/>
  <c r="A3546" i="28"/>
  <c r="A3547" i="28"/>
  <c r="A3548" i="28"/>
  <c r="A3549" i="28"/>
  <c r="A3550" i="28"/>
  <c r="A3551" i="28"/>
  <c r="A3552" i="28"/>
  <c r="A3553" i="28"/>
  <c r="A3554" i="28"/>
  <c r="A3555" i="28"/>
  <c r="A3556" i="28"/>
  <c r="A3557" i="28"/>
  <c r="A3558" i="28"/>
  <c r="A3559" i="28"/>
  <c r="A3560" i="28"/>
  <c r="A3561" i="28"/>
  <c r="A3562" i="28"/>
  <c r="A3563" i="28"/>
  <c r="A3564" i="28"/>
  <c r="A3565" i="28"/>
  <c r="A3566" i="28"/>
  <c r="A3567" i="28"/>
  <c r="A3568" i="28"/>
  <c r="A3569" i="28"/>
  <c r="A3570" i="28"/>
  <c r="A3571" i="28"/>
  <c r="A3572" i="28"/>
  <c r="A3573" i="28"/>
  <c r="A3574" i="28"/>
  <c r="A3575" i="28"/>
  <c r="A3576" i="28"/>
  <c r="A3577" i="28"/>
  <c r="A3578" i="28"/>
  <c r="A3579" i="28"/>
  <c r="A3580" i="28"/>
  <c r="A3581" i="28"/>
  <c r="A3582" i="28"/>
  <c r="A3583" i="28"/>
  <c r="A3584" i="28"/>
  <c r="A3585" i="28"/>
  <c r="A3586" i="28"/>
  <c r="A3587" i="28"/>
  <c r="A3588" i="28"/>
  <c r="A3589" i="28"/>
  <c r="A3590" i="28"/>
  <c r="A3591" i="28"/>
  <c r="A3592" i="28"/>
  <c r="A3593" i="28"/>
  <c r="A3594" i="28"/>
  <c r="A3595" i="28"/>
  <c r="A3596" i="28"/>
  <c r="A3597" i="28"/>
  <c r="A3598" i="28"/>
  <c r="A3599" i="28"/>
  <c r="A3600" i="28"/>
  <c r="A3601" i="28"/>
  <c r="A3602" i="28"/>
  <c r="A3603" i="28"/>
  <c r="A3604" i="28"/>
  <c r="A3605" i="28"/>
  <c r="A3606" i="28"/>
  <c r="A3607" i="28"/>
  <c r="A3608" i="28"/>
  <c r="A3609" i="28"/>
  <c r="A3610" i="28"/>
  <c r="A3611" i="28"/>
  <c r="A3612" i="28"/>
  <c r="A3613" i="28"/>
  <c r="A3614" i="28"/>
  <c r="A3615" i="28"/>
  <c r="A3616" i="28"/>
  <c r="A3617" i="28"/>
  <c r="A3618" i="28"/>
  <c r="A3619" i="28"/>
  <c r="A3620" i="28"/>
  <c r="A3621" i="28"/>
  <c r="A3622" i="28"/>
  <c r="A3623" i="28"/>
  <c r="A3624" i="28"/>
  <c r="A3625" i="28"/>
  <c r="A3626" i="28"/>
  <c r="A3627" i="28"/>
  <c r="A3628" i="28"/>
  <c r="A3629" i="28"/>
  <c r="A3630" i="28"/>
  <c r="A3631" i="28"/>
  <c r="A3632" i="28"/>
  <c r="A3633" i="28"/>
  <c r="A3634" i="28"/>
  <c r="A3635" i="28"/>
  <c r="A3636" i="28"/>
  <c r="A3637" i="28"/>
  <c r="A3638" i="28"/>
  <c r="A3639" i="28"/>
  <c r="A3640" i="28"/>
  <c r="A3641" i="28"/>
  <c r="A3642" i="28"/>
  <c r="A3643" i="28"/>
  <c r="A3644" i="28"/>
  <c r="A3645" i="28"/>
  <c r="A3646" i="28"/>
  <c r="A3647" i="28"/>
  <c r="A3648" i="28"/>
  <c r="A3649" i="28"/>
  <c r="A3650" i="28"/>
  <c r="A3651" i="28"/>
  <c r="A3652" i="28"/>
  <c r="A3653" i="28"/>
  <c r="A3654" i="28"/>
  <c r="A3655" i="28"/>
  <c r="A3656" i="28"/>
  <c r="A3657" i="28"/>
  <c r="A3658" i="28"/>
  <c r="A3659" i="28"/>
  <c r="A3660" i="28"/>
  <c r="A3661" i="28"/>
  <c r="A3662" i="28"/>
  <c r="A3663" i="28"/>
  <c r="A3664" i="28"/>
  <c r="A3665" i="28"/>
  <c r="A3666" i="28"/>
  <c r="A3667" i="28"/>
  <c r="A3668" i="28"/>
  <c r="A3669" i="28"/>
  <c r="A3670" i="28"/>
  <c r="A3671" i="28"/>
  <c r="A3672" i="28"/>
  <c r="A3673" i="28"/>
  <c r="A3674" i="28"/>
  <c r="A3675" i="28"/>
  <c r="A3676" i="28"/>
  <c r="A3677" i="28"/>
  <c r="A3678" i="28"/>
  <c r="A3679" i="28"/>
  <c r="A3680" i="28"/>
  <c r="A3681" i="28"/>
  <c r="A3682" i="28"/>
  <c r="A3683" i="28"/>
  <c r="A3684" i="28"/>
  <c r="A3685" i="28"/>
  <c r="A3686" i="28"/>
  <c r="A3687" i="28"/>
  <c r="A3688" i="28"/>
  <c r="A3689" i="28"/>
  <c r="A3690" i="28"/>
  <c r="A3691" i="28"/>
  <c r="A3692" i="28"/>
  <c r="A3693" i="28"/>
  <c r="A3694" i="28"/>
  <c r="A3695" i="28"/>
  <c r="A3696" i="28"/>
  <c r="A3697" i="28"/>
  <c r="A3698" i="28"/>
  <c r="A3699" i="28"/>
  <c r="A3700" i="28"/>
  <c r="A3701" i="28"/>
  <c r="A3702" i="28"/>
  <c r="A3703" i="28"/>
  <c r="A3704" i="28"/>
  <c r="A3705" i="28"/>
  <c r="A3706" i="28"/>
  <c r="A3707" i="28"/>
  <c r="A3708" i="28"/>
  <c r="A3709" i="28"/>
  <c r="A3710" i="28"/>
  <c r="A3711" i="28"/>
  <c r="A3712" i="28"/>
  <c r="A3713" i="28"/>
  <c r="A3714" i="28"/>
  <c r="A3715" i="28"/>
  <c r="A3716" i="28"/>
  <c r="A3717" i="28"/>
  <c r="A3718" i="28"/>
  <c r="A3719" i="28"/>
  <c r="A3720" i="28"/>
  <c r="A3721" i="28"/>
  <c r="A3722" i="28"/>
  <c r="A3723" i="28"/>
  <c r="A3724" i="28"/>
  <c r="A3725" i="28"/>
  <c r="A3726" i="28"/>
  <c r="A3727" i="28"/>
  <c r="A3728" i="28"/>
  <c r="A3729" i="28"/>
  <c r="A3730" i="28"/>
  <c r="A3731" i="28"/>
  <c r="A3732" i="28"/>
  <c r="A3733" i="28"/>
  <c r="A3734" i="28"/>
  <c r="A3735" i="28"/>
  <c r="A3736" i="28"/>
  <c r="A3737" i="28"/>
  <c r="A3738" i="28"/>
  <c r="A3739" i="28"/>
  <c r="A3740" i="28"/>
  <c r="A3741" i="28"/>
  <c r="A3742" i="28"/>
  <c r="A3743" i="28"/>
  <c r="A3744" i="28"/>
  <c r="A3745" i="28"/>
  <c r="A3746" i="28"/>
  <c r="A3747" i="28"/>
  <c r="A3748" i="28"/>
  <c r="A3749" i="28"/>
  <c r="A3750" i="28"/>
  <c r="A3751" i="28"/>
  <c r="A3752" i="28"/>
  <c r="A3753" i="28"/>
  <c r="A3754" i="28"/>
  <c r="A3755" i="28"/>
  <c r="A3756" i="28"/>
  <c r="A3757" i="28"/>
  <c r="A3758" i="28"/>
  <c r="A3759" i="28"/>
  <c r="A3760" i="28"/>
  <c r="A3761" i="28"/>
  <c r="A3762" i="28"/>
  <c r="A3763" i="28"/>
  <c r="A3764" i="28"/>
  <c r="A3765" i="28"/>
  <c r="A3766" i="28"/>
  <c r="A3767" i="28"/>
  <c r="A3768" i="28"/>
  <c r="A3769" i="28"/>
  <c r="A3770" i="28"/>
  <c r="A3771" i="28"/>
  <c r="A3772" i="28"/>
  <c r="A3773" i="28"/>
  <c r="A3774" i="28"/>
  <c r="A3775" i="28"/>
  <c r="A3776" i="28"/>
  <c r="A3777" i="28"/>
  <c r="A3778" i="28"/>
  <c r="A3779" i="28"/>
  <c r="A3780" i="28"/>
  <c r="A3781" i="28"/>
  <c r="A3782" i="28"/>
  <c r="A3783" i="28"/>
  <c r="A3784" i="28"/>
  <c r="A3785" i="28"/>
  <c r="A3786" i="28"/>
  <c r="A3787" i="28"/>
  <c r="A3788" i="28"/>
  <c r="A3789" i="28"/>
  <c r="A3790" i="28"/>
  <c r="A3791" i="28"/>
  <c r="A3792" i="28"/>
  <c r="A3793" i="28"/>
  <c r="A3794" i="28"/>
  <c r="A3795" i="28"/>
  <c r="A3796" i="28"/>
  <c r="A3797" i="28"/>
  <c r="A3798" i="28"/>
  <c r="A3799" i="28"/>
  <c r="A3800" i="28"/>
  <c r="A3801" i="28"/>
  <c r="A3802" i="28"/>
  <c r="A3803" i="28"/>
  <c r="A3804" i="28"/>
  <c r="A3805" i="28"/>
  <c r="A3806" i="28"/>
  <c r="A3807" i="28"/>
  <c r="A3808" i="28"/>
  <c r="A3809" i="28"/>
  <c r="A3810" i="28"/>
  <c r="A3811" i="28"/>
  <c r="A3812" i="28"/>
  <c r="A3813" i="28"/>
  <c r="A3814" i="28"/>
  <c r="A3815" i="28"/>
  <c r="A3816" i="28"/>
  <c r="A3817" i="28"/>
  <c r="A3818" i="28"/>
  <c r="A3819" i="28"/>
  <c r="A3820" i="28"/>
  <c r="A3821" i="28"/>
  <c r="A3822" i="28"/>
  <c r="A3823" i="28"/>
  <c r="A3824" i="28"/>
  <c r="A3825" i="28"/>
  <c r="A3826" i="28"/>
  <c r="A3827" i="28"/>
  <c r="A3828" i="28"/>
  <c r="A3829" i="28"/>
  <c r="A3830" i="28"/>
  <c r="A3831" i="28"/>
  <c r="A3832" i="28"/>
  <c r="A3833" i="28"/>
  <c r="A3834" i="28"/>
  <c r="A3835" i="28"/>
  <c r="A3836" i="28"/>
  <c r="A3837" i="28"/>
  <c r="A3838" i="28"/>
  <c r="A3839" i="28"/>
  <c r="A3840" i="28"/>
  <c r="A3841" i="28"/>
  <c r="A3842" i="28"/>
  <c r="A3843" i="28"/>
  <c r="A3844" i="28"/>
  <c r="A3845" i="28"/>
  <c r="A3846" i="28"/>
  <c r="A3847" i="28"/>
  <c r="A3848" i="28"/>
  <c r="A3849" i="28"/>
  <c r="A3850" i="28"/>
  <c r="A3851" i="28"/>
  <c r="A3852" i="28"/>
  <c r="A3853" i="28"/>
  <c r="A3854" i="28"/>
  <c r="A3855" i="28"/>
  <c r="A3856" i="28"/>
  <c r="A3857" i="28"/>
  <c r="A3858" i="28"/>
  <c r="A3859" i="28"/>
  <c r="A3860" i="28"/>
  <c r="A3861" i="28"/>
  <c r="A3862" i="28"/>
  <c r="A3863" i="28"/>
  <c r="A3864" i="28"/>
  <c r="A3865" i="28"/>
  <c r="A3866" i="28"/>
  <c r="A3867" i="28"/>
  <c r="A3868" i="28"/>
  <c r="A3869" i="28"/>
  <c r="A3870" i="28"/>
  <c r="A3871" i="28"/>
  <c r="A3872" i="28"/>
  <c r="A3873" i="28"/>
  <c r="A3874" i="28"/>
  <c r="A3875" i="28"/>
  <c r="A3876" i="28"/>
  <c r="A3877" i="28"/>
  <c r="A3878" i="28"/>
  <c r="A3879" i="28"/>
  <c r="A3880" i="28"/>
  <c r="A3881" i="28"/>
  <c r="A3882" i="28"/>
  <c r="A3883" i="28"/>
  <c r="A3884" i="28"/>
  <c r="A3885" i="28"/>
  <c r="A3886" i="28"/>
  <c r="A3887" i="28"/>
  <c r="A3888" i="28"/>
  <c r="A3889" i="28"/>
  <c r="A3890" i="28"/>
  <c r="A3891" i="28"/>
  <c r="A3892" i="28"/>
  <c r="A3893" i="28"/>
  <c r="A3894" i="28"/>
  <c r="A3895" i="28"/>
  <c r="A3896" i="28"/>
  <c r="A3897" i="28"/>
  <c r="A3898" i="28"/>
  <c r="A3899" i="28"/>
  <c r="A3900" i="28"/>
  <c r="A3901" i="28"/>
  <c r="A3902" i="28"/>
  <c r="A3903" i="28"/>
  <c r="A3904" i="28"/>
  <c r="A3905" i="28"/>
  <c r="A3906" i="28"/>
  <c r="A3907" i="28"/>
  <c r="A3908" i="28"/>
  <c r="A3909" i="28"/>
  <c r="A3910" i="28"/>
  <c r="A3911" i="28"/>
  <c r="A3912" i="28"/>
  <c r="A3913" i="28"/>
  <c r="A3914" i="28"/>
  <c r="A3915" i="28"/>
  <c r="A3916" i="28"/>
  <c r="A3917" i="28"/>
  <c r="A3918" i="28"/>
  <c r="A3919" i="28"/>
  <c r="A3920" i="28"/>
  <c r="A3921" i="28"/>
  <c r="A3922" i="28"/>
  <c r="A3923" i="28"/>
  <c r="A3924" i="28"/>
  <c r="A3925" i="28"/>
  <c r="A3926" i="28"/>
  <c r="A3927" i="28"/>
  <c r="A3928" i="28"/>
  <c r="A3929" i="28"/>
  <c r="A3930" i="28"/>
  <c r="A3931" i="28"/>
  <c r="A3932" i="28"/>
  <c r="A3933" i="28"/>
  <c r="A3934" i="28"/>
  <c r="A3935" i="28"/>
  <c r="A3936" i="28"/>
  <c r="A3937" i="28"/>
  <c r="A3938" i="28"/>
  <c r="A3939" i="28"/>
  <c r="A3940" i="28"/>
  <c r="A3941" i="28"/>
  <c r="A3942" i="28"/>
  <c r="A3943" i="28"/>
  <c r="A3944" i="28"/>
  <c r="A3945" i="28"/>
  <c r="A3946" i="28"/>
  <c r="A3947" i="28"/>
  <c r="A3948" i="28"/>
  <c r="A3949" i="28"/>
  <c r="A3950" i="28"/>
  <c r="A3951" i="28"/>
  <c r="A3952" i="28"/>
  <c r="A3953" i="28"/>
  <c r="A3954" i="28"/>
  <c r="A3955" i="28"/>
  <c r="A3956" i="28"/>
  <c r="A3957" i="28"/>
  <c r="A3958" i="28"/>
  <c r="A3959" i="28"/>
  <c r="A3960" i="28"/>
  <c r="A3961" i="28"/>
  <c r="A3962" i="28"/>
  <c r="A3963" i="28"/>
  <c r="A3964" i="28"/>
  <c r="A3965" i="28"/>
  <c r="A3966" i="28"/>
  <c r="A3967" i="28"/>
  <c r="A3968" i="28"/>
  <c r="A3969" i="28"/>
  <c r="A3970" i="28"/>
  <c r="A3971" i="28"/>
  <c r="A3972" i="28"/>
  <c r="A3973" i="28"/>
  <c r="A3974" i="28"/>
  <c r="A3975" i="28"/>
  <c r="A3976" i="28"/>
  <c r="A3977" i="28"/>
  <c r="A3978" i="28"/>
  <c r="A3979" i="28"/>
  <c r="A3980" i="28"/>
  <c r="A3981" i="28"/>
  <c r="A3982" i="28"/>
  <c r="A3983" i="28"/>
  <c r="A3984" i="28"/>
  <c r="A3985" i="28"/>
  <c r="A3986" i="28"/>
  <c r="A3987" i="28"/>
  <c r="A3988" i="28"/>
  <c r="A3989" i="28"/>
  <c r="A3990" i="28"/>
  <c r="A3991" i="28"/>
  <c r="A3992" i="28"/>
  <c r="A3993" i="28"/>
  <c r="A3994" i="28"/>
  <c r="A3995" i="28"/>
  <c r="A3996" i="28"/>
  <c r="A3997" i="28"/>
  <c r="A3998" i="28"/>
  <c r="A3999" i="28"/>
  <c r="A4000" i="28"/>
  <c r="A4001" i="28"/>
  <c r="A4002" i="28"/>
  <c r="A4003" i="28"/>
  <c r="A4004" i="28"/>
  <c r="A4005" i="28"/>
  <c r="A4006" i="28"/>
  <c r="A4007" i="28"/>
  <c r="A4008" i="28"/>
  <c r="A4009" i="28"/>
  <c r="A4010" i="28"/>
  <c r="A4011" i="28"/>
  <c r="A4012" i="28"/>
  <c r="A4013" i="28"/>
  <c r="A4014" i="28"/>
  <c r="A4015" i="28"/>
  <c r="A4016" i="28"/>
  <c r="A4017" i="28"/>
  <c r="A4018" i="28"/>
  <c r="A4019" i="28"/>
  <c r="A4020" i="28"/>
  <c r="A4021" i="28"/>
  <c r="A4022" i="28"/>
  <c r="A4023" i="28"/>
  <c r="A4024" i="28"/>
  <c r="A4025" i="28"/>
  <c r="A4026" i="28"/>
  <c r="A4027" i="28"/>
  <c r="A4028" i="28"/>
  <c r="A4029" i="28"/>
  <c r="A4030" i="28"/>
  <c r="A4031" i="28"/>
  <c r="A4032" i="28"/>
  <c r="A4033" i="28"/>
  <c r="A4034" i="28"/>
  <c r="A4035" i="28"/>
  <c r="A4036" i="28"/>
  <c r="A4037" i="28"/>
  <c r="A4038" i="28"/>
  <c r="A4039" i="28"/>
  <c r="A4040" i="28"/>
  <c r="A4041" i="28"/>
  <c r="A4042" i="28"/>
  <c r="A4043" i="28"/>
  <c r="A4044" i="28"/>
  <c r="A4045" i="28"/>
  <c r="A4046" i="28"/>
  <c r="A4047" i="28"/>
  <c r="A4048" i="28"/>
  <c r="A4049" i="28"/>
  <c r="A4050" i="28"/>
  <c r="A4051" i="28"/>
  <c r="A4052" i="28"/>
  <c r="A4053" i="28"/>
  <c r="A4054" i="28"/>
  <c r="A4055" i="28"/>
  <c r="A4056" i="28"/>
  <c r="A4057" i="28"/>
  <c r="A4058" i="28"/>
  <c r="A4059" i="28"/>
  <c r="A4060" i="28"/>
  <c r="A4061" i="28"/>
  <c r="A4062" i="28"/>
  <c r="A4063" i="28"/>
  <c r="A4064" i="28"/>
  <c r="A4065" i="28"/>
  <c r="A4066" i="28"/>
  <c r="A4067" i="28"/>
  <c r="A4068" i="28"/>
  <c r="A4069" i="28"/>
  <c r="A4070" i="28"/>
  <c r="A4071" i="28"/>
  <c r="A4072" i="28"/>
  <c r="A4073" i="28"/>
  <c r="A4074" i="28"/>
  <c r="A4075" i="28"/>
  <c r="A4076" i="28"/>
  <c r="A4077" i="28"/>
  <c r="A4078" i="28"/>
  <c r="A4079" i="28"/>
  <c r="A4080" i="28"/>
  <c r="A4081" i="28"/>
  <c r="A4082" i="28"/>
  <c r="A4083" i="28"/>
  <c r="A4084" i="28"/>
  <c r="A4085" i="28"/>
  <c r="A4086" i="28"/>
  <c r="A4087" i="28"/>
  <c r="A4088" i="28"/>
  <c r="A4089" i="28"/>
  <c r="A4090" i="28"/>
  <c r="A4091" i="28"/>
  <c r="A4092" i="28"/>
  <c r="A4093" i="28"/>
  <c r="A4094" i="28"/>
  <c r="A4095" i="28"/>
  <c r="A4096" i="28"/>
  <c r="A4097" i="28"/>
  <c r="A4098" i="28"/>
  <c r="A4099" i="28"/>
  <c r="A4100" i="28"/>
  <c r="A4101" i="28"/>
  <c r="A4102" i="28"/>
  <c r="A4103" i="28"/>
  <c r="A4104" i="28"/>
  <c r="A4105" i="28"/>
  <c r="A4106" i="28"/>
  <c r="A4107" i="28"/>
  <c r="A4108" i="28"/>
  <c r="A4109" i="28"/>
  <c r="A4110" i="28"/>
  <c r="A4111" i="28"/>
  <c r="A4112" i="28"/>
  <c r="A4113" i="28"/>
  <c r="A4114" i="28"/>
  <c r="A4115" i="28"/>
  <c r="A4116" i="28"/>
  <c r="A4117" i="28"/>
  <c r="A4118" i="28"/>
  <c r="A4119" i="28"/>
  <c r="A4120" i="28"/>
  <c r="A4121" i="28"/>
  <c r="A4122" i="28"/>
  <c r="A4123" i="28"/>
  <c r="A4124" i="28"/>
  <c r="A4125" i="28"/>
  <c r="A4126" i="28"/>
  <c r="A4127" i="28"/>
  <c r="A4128" i="28"/>
  <c r="A4129" i="28"/>
  <c r="A4130" i="28"/>
  <c r="A4131" i="28"/>
  <c r="A4132" i="28"/>
  <c r="A4133" i="28"/>
  <c r="A4134" i="28"/>
  <c r="A4135" i="28"/>
  <c r="A4136" i="28"/>
  <c r="A4137" i="28"/>
  <c r="A4138" i="28"/>
  <c r="A4139" i="28"/>
  <c r="A4140" i="28"/>
  <c r="A4141" i="28"/>
  <c r="A4142" i="28"/>
  <c r="A4143" i="28"/>
  <c r="A4144" i="28"/>
  <c r="A4145" i="28"/>
  <c r="A4146" i="28"/>
  <c r="A4147" i="28"/>
  <c r="A4148" i="28"/>
  <c r="A4149" i="28"/>
  <c r="A4150" i="28"/>
  <c r="A4151" i="28"/>
  <c r="A4152" i="28"/>
  <c r="A4153" i="28"/>
  <c r="A4154" i="28"/>
  <c r="A4155" i="28"/>
  <c r="A4156" i="28"/>
  <c r="A4157" i="28"/>
  <c r="A4158" i="28"/>
  <c r="A4159" i="28"/>
  <c r="A4160" i="28"/>
  <c r="A4161" i="28"/>
  <c r="A4162" i="28"/>
  <c r="A4163" i="28"/>
  <c r="A4164" i="28"/>
  <c r="A4165" i="28"/>
  <c r="A4166" i="28"/>
  <c r="A4167" i="28"/>
  <c r="A4168" i="28"/>
  <c r="A4169" i="28"/>
  <c r="A4170" i="28"/>
  <c r="A4171" i="28"/>
  <c r="A4172" i="28"/>
  <c r="A4173" i="28"/>
  <c r="A4174" i="28"/>
  <c r="A4175" i="28"/>
  <c r="A4176" i="28"/>
  <c r="A4177" i="28"/>
  <c r="A4178" i="28"/>
  <c r="A4179" i="28"/>
  <c r="A4180" i="28"/>
  <c r="A4181" i="28"/>
  <c r="A4182" i="28"/>
  <c r="A4183" i="28"/>
  <c r="A4184" i="28"/>
  <c r="A4185" i="28"/>
  <c r="A4186" i="28"/>
  <c r="A4187" i="28"/>
  <c r="A4188" i="28"/>
  <c r="A4189" i="28"/>
  <c r="A4190" i="28"/>
  <c r="A4191" i="28"/>
  <c r="A4192" i="28"/>
  <c r="A4193" i="28"/>
  <c r="A4194" i="28"/>
  <c r="A4195" i="28"/>
  <c r="A4196" i="28"/>
  <c r="A4197" i="28"/>
  <c r="A4198" i="28"/>
  <c r="A4199" i="28"/>
  <c r="A4200" i="28"/>
  <c r="A4201" i="28"/>
  <c r="A4202" i="28"/>
  <c r="A4203" i="28"/>
  <c r="A4204" i="28"/>
  <c r="A4205" i="28"/>
  <c r="A4206" i="28"/>
  <c r="A4207" i="28"/>
  <c r="A4208" i="28"/>
  <c r="A4209" i="28"/>
  <c r="A4210" i="28"/>
  <c r="A4211" i="28"/>
  <c r="A4212" i="28"/>
  <c r="A4213" i="28"/>
  <c r="A4214" i="28"/>
  <c r="A4215" i="28"/>
  <c r="A4216" i="28"/>
  <c r="A4217" i="28"/>
  <c r="A4218" i="28"/>
  <c r="A4219" i="28"/>
  <c r="A4220" i="28"/>
  <c r="A4221" i="28"/>
  <c r="A4222" i="28"/>
  <c r="A4223" i="28"/>
  <c r="A4224" i="28"/>
  <c r="A4225" i="28"/>
  <c r="A4226" i="28"/>
  <c r="A4227" i="28"/>
  <c r="A4228" i="28"/>
  <c r="A4229" i="28"/>
  <c r="A4230" i="28"/>
  <c r="A4231" i="28"/>
  <c r="A4232" i="28"/>
  <c r="A4233" i="28"/>
  <c r="A4234" i="28"/>
  <c r="A4235" i="28"/>
  <c r="A4236" i="28"/>
  <c r="A4237" i="28"/>
  <c r="A4238" i="28"/>
  <c r="A4239" i="28"/>
  <c r="A4240" i="28"/>
  <c r="A4241" i="28"/>
  <c r="A4242" i="28"/>
  <c r="A4243" i="28"/>
  <c r="A4244" i="28"/>
  <c r="A4245" i="28"/>
  <c r="A4246" i="28"/>
  <c r="A4247" i="28"/>
  <c r="A4248" i="28"/>
  <c r="A4249" i="28"/>
  <c r="A4250" i="28"/>
  <c r="A4251" i="28"/>
  <c r="A4252" i="28"/>
  <c r="A4253" i="28"/>
  <c r="A4254" i="28"/>
  <c r="A4255" i="28"/>
  <c r="A4256" i="28"/>
  <c r="A4257" i="28"/>
  <c r="A4258" i="28"/>
  <c r="A4259" i="28"/>
  <c r="A4260" i="28"/>
  <c r="A4261" i="28"/>
  <c r="A4262" i="28"/>
  <c r="A4263" i="28"/>
  <c r="A4264" i="28"/>
  <c r="A4265" i="28"/>
  <c r="A4266" i="28"/>
  <c r="A4267" i="28"/>
  <c r="A4268" i="28"/>
  <c r="A4269" i="28"/>
  <c r="A4270" i="28"/>
  <c r="A4271" i="28"/>
  <c r="A4272" i="28"/>
  <c r="A4273" i="28"/>
  <c r="A4274" i="28"/>
  <c r="A4275" i="28"/>
  <c r="A4276" i="28"/>
  <c r="A4277" i="28"/>
  <c r="A4278" i="28"/>
  <c r="A4279" i="28"/>
  <c r="A4280" i="28"/>
  <c r="A4281" i="28"/>
  <c r="A4282" i="28"/>
  <c r="A4283" i="28"/>
  <c r="A4284" i="28"/>
  <c r="A4285" i="28"/>
  <c r="A4286" i="28"/>
  <c r="A4287" i="28"/>
  <c r="A4288" i="28"/>
  <c r="A4289" i="28"/>
  <c r="A4290" i="28"/>
  <c r="A4291" i="28"/>
  <c r="A4292" i="28"/>
  <c r="A4293" i="28"/>
  <c r="A4294" i="28"/>
  <c r="A4295" i="28"/>
  <c r="A4296" i="28"/>
  <c r="A4297" i="28"/>
  <c r="A4298" i="28"/>
  <c r="A4299" i="28"/>
  <c r="A4300" i="28"/>
  <c r="A4301" i="28"/>
  <c r="A4302" i="28"/>
  <c r="A4303" i="28"/>
  <c r="A4304" i="28"/>
  <c r="A4305" i="28"/>
  <c r="A4306" i="28"/>
  <c r="A4307" i="28"/>
  <c r="A4308" i="28"/>
  <c r="A4309" i="28"/>
  <c r="A4310" i="28"/>
  <c r="A4311" i="28"/>
  <c r="A4312" i="28"/>
  <c r="A4313" i="28"/>
  <c r="A4314" i="28"/>
  <c r="A4315" i="28"/>
  <c r="A4316" i="28"/>
  <c r="A4317" i="28"/>
  <c r="A4318" i="28"/>
  <c r="A4319" i="28"/>
  <c r="A4320" i="28"/>
  <c r="A4321" i="28"/>
  <c r="A4322" i="28"/>
  <c r="A4323" i="28"/>
  <c r="A4324" i="28"/>
  <c r="A4325" i="28"/>
  <c r="A4326" i="28"/>
  <c r="A4327" i="28"/>
  <c r="A4328" i="28"/>
  <c r="A4329" i="28"/>
  <c r="A4330" i="28"/>
  <c r="A4331" i="28"/>
  <c r="A4332" i="28"/>
  <c r="A4333" i="28"/>
  <c r="A4334" i="28"/>
  <c r="A4335" i="28"/>
  <c r="A4336" i="28"/>
  <c r="A4337" i="28"/>
  <c r="A4338" i="28"/>
  <c r="A4339" i="28"/>
  <c r="A4340" i="28"/>
  <c r="A4341" i="28"/>
  <c r="A4342" i="28"/>
  <c r="A4343" i="28"/>
  <c r="A4344" i="28"/>
  <c r="A4345" i="28"/>
  <c r="A4346" i="28"/>
  <c r="A4347" i="28"/>
  <c r="A4348" i="28"/>
  <c r="A4349" i="28"/>
  <c r="A4350" i="28"/>
  <c r="A4351" i="28"/>
  <c r="A4352" i="28"/>
  <c r="A4353" i="28"/>
  <c r="A4354" i="28"/>
  <c r="A4355" i="28"/>
  <c r="A4356" i="28"/>
  <c r="A4357" i="28"/>
  <c r="A4358" i="28"/>
  <c r="A4359" i="28"/>
  <c r="A4360" i="28"/>
  <c r="A4361" i="28"/>
  <c r="A4362" i="28"/>
  <c r="A4363" i="28"/>
  <c r="A4364" i="28"/>
  <c r="A4365" i="28"/>
  <c r="A4366" i="28"/>
  <c r="A4367" i="28"/>
  <c r="A4368" i="28"/>
  <c r="A4369" i="28"/>
  <c r="A4370" i="28"/>
  <c r="A4371" i="28"/>
  <c r="A4372" i="28"/>
  <c r="A4373" i="28"/>
  <c r="A4374" i="28"/>
  <c r="A4375" i="28"/>
  <c r="A4376" i="28"/>
  <c r="A4377" i="28"/>
  <c r="A4378" i="28"/>
  <c r="A4379" i="28"/>
  <c r="A4380" i="28"/>
  <c r="A4381" i="28"/>
  <c r="A4382" i="28"/>
  <c r="A4383" i="28"/>
  <c r="A4384" i="28"/>
  <c r="A4385" i="28"/>
  <c r="A4386" i="28"/>
  <c r="A4387" i="28"/>
  <c r="A4388" i="28"/>
  <c r="A4389" i="28"/>
  <c r="A4390" i="28"/>
  <c r="A4391" i="28"/>
  <c r="A4392" i="28"/>
  <c r="A4393" i="28"/>
  <c r="A4394" i="28"/>
  <c r="A4395" i="28"/>
  <c r="A4396" i="28"/>
  <c r="A4397" i="28"/>
  <c r="A4398" i="28"/>
  <c r="A4399" i="28"/>
  <c r="A4400" i="28"/>
  <c r="A4401" i="28"/>
  <c r="A4402" i="28"/>
  <c r="A4403" i="28"/>
  <c r="A4404" i="28"/>
  <c r="A4405" i="28"/>
  <c r="A4406" i="28"/>
  <c r="A4407" i="28"/>
  <c r="A4408" i="28"/>
  <c r="A4409" i="28"/>
  <c r="A4410" i="28"/>
  <c r="A4411" i="28"/>
  <c r="A4412" i="28"/>
  <c r="A4413" i="28"/>
  <c r="A4414" i="28"/>
  <c r="A4415" i="28"/>
  <c r="A4416" i="28"/>
  <c r="A4417" i="28"/>
  <c r="A4418" i="28"/>
  <c r="A4419" i="28"/>
  <c r="A4420" i="28"/>
  <c r="A4421" i="28"/>
  <c r="A4422" i="28"/>
  <c r="A4423" i="28"/>
  <c r="A4424" i="28"/>
  <c r="A4425" i="28"/>
  <c r="A4426" i="28"/>
  <c r="A4427" i="28"/>
  <c r="A4428" i="28"/>
  <c r="A4429" i="28"/>
  <c r="A4430" i="28"/>
  <c r="A4431" i="28"/>
  <c r="A4432" i="28"/>
  <c r="A4433" i="28"/>
  <c r="A4434" i="28"/>
  <c r="A4435" i="28"/>
  <c r="A4436" i="28"/>
  <c r="A4437" i="28"/>
  <c r="A4438" i="28"/>
  <c r="A4439" i="28"/>
  <c r="A4440" i="28"/>
  <c r="A4441" i="28"/>
  <c r="A4442" i="28"/>
  <c r="A4443" i="28"/>
  <c r="A4444" i="28"/>
  <c r="A4445" i="28"/>
  <c r="A4446" i="28"/>
  <c r="A4447" i="28"/>
  <c r="A4448" i="28"/>
  <c r="A4449" i="28"/>
  <c r="A4450" i="28"/>
  <c r="A4451" i="28"/>
  <c r="A4452" i="28"/>
  <c r="A4453" i="28"/>
  <c r="A4454" i="28"/>
  <c r="A4455" i="28"/>
  <c r="A4456" i="28"/>
  <c r="A4457" i="28"/>
  <c r="A4458" i="28"/>
  <c r="A4459" i="28"/>
  <c r="A4460" i="28"/>
  <c r="A4461" i="28"/>
  <c r="A4462" i="28"/>
  <c r="A4463" i="28"/>
  <c r="A4464" i="28"/>
  <c r="A4465" i="28"/>
  <c r="A4466" i="28"/>
  <c r="A4467" i="28"/>
  <c r="A4468" i="28"/>
  <c r="A4469" i="28"/>
  <c r="A4470" i="28"/>
  <c r="A4471" i="28"/>
  <c r="A4472" i="28"/>
  <c r="A4473" i="28"/>
  <c r="A4474" i="28"/>
  <c r="A4475" i="28"/>
  <c r="A4476" i="28"/>
  <c r="A4477" i="28"/>
  <c r="A4478" i="28"/>
  <c r="A4479" i="28"/>
  <c r="A4480" i="28"/>
  <c r="A4481" i="28"/>
  <c r="A4482" i="28"/>
  <c r="A4483" i="28"/>
  <c r="A4484" i="28"/>
  <c r="A4485" i="28"/>
  <c r="A4486" i="28"/>
  <c r="A4487" i="28"/>
  <c r="A4488" i="28"/>
  <c r="A4489" i="28"/>
  <c r="A4490" i="28"/>
  <c r="A4491" i="28"/>
  <c r="A4492" i="28"/>
  <c r="A4493" i="28"/>
  <c r="A4494" i="28"/>
  <c r="A4495" i="28"/>
  <c r="A4496" i="28"/>
  <c r="A4497" i="28"/>
  <c r="A4498" i="28"/>
  <c r="A4499" i="28"/>
  <c r="A4500" i="28"/>
  <c r="A4501" i="28"/>
  <c r="A4502" i="28"/>
  <c r="A4503" i="28"/>
  <c r="A4504" i="28"/>
  <c r="A4505" i="28"/>
  <c r="A4506" i="28"/>
  <c r="A4507" i="28"/>
  <c r="A4508" i="28"/>
  <c r="A4509" i="28"/>
  <c r="A4510" i="28"/>
  <c r="A4511" i="28"/>
  <c r="A4512" i="28"/>
  <c r="A4513" i="28"/>
  <c r="A4514" i="28"/>
  <c r="A4515" i="28"/>
  <c r="A4516" i="28"/>
  <c r="A4517" i="28"/>
  <c r="A4518" i="28"/>
  <c r="A4519" i="28"/>
  <c r="A4520" i="28"/>
  <c r="A4521" i="28"/>
  <c r="A4522" i="28"/>
  <c r="A4523" i="28"/>
  <c r="A4524" i="28"/>
  <c r="A4525" i="28"/>
  <c r="A4526" i="28"/>
  <c r="A4527" i="28"/>
  <c r="A4528" i="28"/>
  <c r="A4529" i="28"/>
  <c r="A4530" i="28"/>
  <c r="A4531" i="28"/>
  <c r="A4532" i="28"/>
  <c r="A4533" i="28"/>
  <c r="A4534" i="28"/>
  <c r="A4535" i="28"/>
  <c r="A4536" i="28"/>
  <c r="A4537" i="28"/>
  <c r="A4538" i="28"/>
  <c r="A4539" i="28"/>
  <c r="A4540" i="28"/>
  <c r="A4541" i="28"/>
  <c r="A4542" i="28"/>
  <c r="A4543" i="28"/>
  <c r="A4544" i="28"/>
  <c r="A4545" i="28"/>
  <c r="A4546" i="28"/>
  <c r="A4547" i="28"/>
  <c r="A4548" i="28"/>
  <c r="A4549" i="28"/>
  <c r="A4550" i="28"/>
  <c r="A4551" i="28"/>
  <c r="A4552" i="28"/>
  <c r="A4553" i="28"/>
  <c r="A4554" i="28"/>
  <c r="A4555" i="28"/>
  <c r="A4556" i="28"/>
  <c r="A4557" i="28"/>
  <c r="A4558" i="28"/>
  <c r="A4559" i="28"/>
  <c r="A4560" i="28"/>
  <c r="A4561" i="28"/>
  <c r="A4562" i="28"/>
  <c r="A4563" i="28"/>
  <c r="A4564" i="28"/>
  <c r="A4565" i="28"/>
  <c r="A4566" i="28"/>
  <c r="A4567" i="28"/>
  <c r="A4568" i="28"/>
  <c r="A4569" i="28"/>
  <c r="A4570" i="28"/>
  <c r="A4571" i="28"/>
  <c r="A4572" i="28"/>
  <c r="A4573" i="28"/>
  <c r="A4574" i="28"/>
  <c r="A4575" i="28"/>
  <c r="A4576" i="28"/>
  <c r="A4577" i="28"/>
  <c r="A4578" i="28"/>
  <c r="A4579" i="28"/>
  <c r="A4580" i="28"/>
  <c r="A4581" i="28"/>
  <c r="A4582" i="28"/>
  <c r="A4583" i="28"/>
  <c r="A4584" i="28"/>
  <c r="A4585" i="28"/>
  <c r="A4586" i="28"/>
  <c r="A4587" i="28"/>
  <c r="A4588" i="28"/>
  <c r="A4589" i="28"/>
  <c r="A4590" i="28"/>
  <c r="A4591" i="28"/>
  <c r="A4592" i="28"/>
  <c r="A4593" i="28"/>
  <c r="A4594" i="28"/>
  <c r="A4595" i="28"/>
  <c r="A4596" i="28"/>
  <c r="A4597" i="28"/>
  <c r="A4598" i="28"/>
  <c r="A4599" i="28"/>
  <c r="A4600" i="28"/>
  <c r="A4601" i="28"/>
  <c r="A4602" i="28"/>
  <c r="A4603" i="28"/>
  <c r="A4604" i="28"/>
  <c r="A4605" i="28"/>
  <c r="A4606" i="28"/>
  <c r="A4607" i="28"/>
  <c r="A4608" i="28"/>
  <c r="A4609" i="28"/>
  <c r="A4610" i="28"/>
  <c r="A4611" i="28"/>
  <c r="A4612" i="28"/>
  <c r="A4613" i="28"/>
  <c r="A4614" i="28"/>
  <c r="A4615" i="28"/>
  <c r="A4616" i="28"/>
  <c r="A4617" i="28"/>
  <c r="A4618" i="28"/>
  <c r="A4619" i="28"/>
  <c r="A4620" i="28"/>
  <c r="A4621" i="28"/>
  <c r="A4622" i="28"/>
  <c r="A4623" i="28"/>
  <c r="A4624" i="28"/>
  <c r="A4625" i="28"/>
  <c r="A4626" i="28"/>
  <c r="A4627" i="28"/>
  <c r="A4628" i="28"/>
  <c r="A4629" i="28"/>
  <c r="A4630" i="28"/>
  <c r="A4631" i="28"/>
  <c r="A4632" i="28"/>
  <c r="A4633" i="28"/>
  <c r="A4634" i="28"/>
  <c r="A4635" i="28"/>
  <c r="A4636" i="28"/>
  <c r="A4637" i="28"/>
  <c r="A4638" i="28"/>
  <c r="A4639" i="28"/>
  <c r="A4640" i="28"/>
  <c r="A4641" i="28"/>
  <c r="A4642" i="28"/>
  <c r="A4643" i="28"/>
  <c r="A4644" i="28"/>
  <c r="A4645" i="28"/>
  <c r="A4646" i="28"/>
  <c r="A4647" i="28"/>
  <c r="A4648" i="28"/>
  <c r="A4649" i="28"/>
  <c r="A4650" i="28"/>
  <c r="A4651" i="28"/>
  <c r="A4652" i="28"/>
  <c r="A4653" i="28"/>
  <c r="A4654" i="28"/>
  <c r="A4655" i="28"/>
  <c r="A4656" i="28"/>
  <c r="A4657" i="28"/>
  <c r="A4658" i="28"/>
  <c r="A4659" i="28"/>
  <c r="A4660" i="28"/>
  <c r="A4661" i="28"/>
  <c r="A4662" i="28"/>
  <c r="A4663" i="28"/>
  <c r="A4664" i="28"/>
  <c r="A4665" i="28"/>
  <c r="A4666" i="28"/>
  <c r="A4667" i="28"/>
  <c r="A4668" i="28"/>
  <c r="A4669" i="28"/>
  <c r="A4670" i="28"/>
  <c r="A4671" i="28"/>
  <c r="A4672" i="28"/>
  <c r="A4673" i="28"/>
  <c r="A4674" i="28"/>
  <c r="A4675" i="28"/>
  <c r="A4676" i="28"/>
  <c r="A4677" i="28"/>
  <c r="A4678" i="28"/>
  <c r="A4679" i="28"/>
  <c r="A4680" i="28"/>
  <c r="A4681" i="28"/>
  <c r="A4682" i="28"/>
  <c r="A4683" i="28"/>
  <c r="A4684" i="28"/>
  <c r="A4685" i="28"/>
  <c r="A4686" i="28"/>
  <c r="A4687" i="28"/>
  <c r="A4688" i="28"/>
  <c r="A4689" i="28"/>
  <c r="A4690" i="28"/>
  <c r="A4691" i="28"/>
  <c r="A4692" i="28"/>
  <c r="A4693" i="28"/>
  <c r="A4694" i="28"/>
  <c r="A4695" i="28"/>
  <c r="A4696" i="28"/>
  <c r="A4697" i="28"/>
  <c r="A4698" i="28"/>
  <c r="A4699" i="28"/>
  <c r="A4700" i="28"/>
  <c r="A4701" i="28"/>
  <c r="A4702" i="28"/>
  <c r="A4703" i="28"/>
  <c r="A4704" i="28"/>
  <c r="A4705" i="28"/>
  <c r="A4706" i="28"/>
  <c r="A4707" i="28"/>
  <c r="A4708" i="28"/>
  <c r="A4709" i="28"/>
  <c r="A4710" i="28"/>
  <c r="A4711" i="28"/>
  <c r="A4712" i="28"/>
  <c r="A4713" i="28"/>
  <c r="A4714" i="28"/>
  <c r="A4715" i="28"/>
  <c r="A4716" i="28"/>
  <c r="A4717" i="28"/>
  <c r="A4718" i="28"/>
  <c r="A4719" i="28"/>
  <c r="A4720" i="28"/>
  <c r="A4721" i="28"/>
  <c r="A4722" i="28"/>
  <c r="A4723" i="28"/>
  <c r="A4724" i="28"/>
  <c r="A4725" i="28"/>
  <c r="A4726" i="28"/>
  <c r="A4727" i="28"/>
  <c r="A4728" i="28"/>
  <c r="A4729" i="28"/>
  <c r="A4730" i="28"/>
  <c r="A4731" i="28"/>
  <c r="A4732" i="28"/>
  <c r="A4733" i="28"/>
  <c r="A4734" i="28"/>
  <c r="A4735" i="28"/>
  <c r="A4736" i="28"/>
  <c r="A4737" i="28"/>
  <c r="A4738" i="28"/>
  <c r="A4739" i="28"/>
  <c r="A4740" i="28"/>
  <c r="A4741" i="28"/>
  <c r="A4742" i="28"/>
  <c r="A4743" i="28"/>
  <c r="A4744" i="28"/>
  <c r="A4745" i="28"/>
  <c r="A4746" i="28"/>
  <c r="A4747" i="28"/>
  <c r="A4748" i="28"/>
  <c r="A4749" i="28"/>
  <c r="A4750" i="28"/>
  <c r="A4751" i="28"/>
  <c r="A4752" i="28"/>
  <c r="A4753" i="28"/>
  <c r="A4754" i="28"/>
  <c r="A4755" i="28"/>
  <c r="A4756" i="28"/>
  <c r="A4757" i="28"/>
  <c r="A4758" i="28"/>
  <c r="A4759" i="28"/>
  <c r="A4760" i="28"/>
  <c r="A4761" i="28"/>
  <c r="A4762" i="28"/>
  <c r="A4763" i="28"/>
  <c r="A4764" i="28"/>
  <c r="A4765" i="28"/>
  <c r="A4766" i="28"/>
  <c r="A4767" i="28"/>
  <c r="A4768" i="28"/>
  <c r="A4769" i="28"/>
  <c r="A4770" i="28"/>
  <c r="A4771" i="28"/>
  <c r="A4772" i="28"/>
  <c r="A4773" i="28"/>
  <c r="A4774" i="28"/>
  <c r="A4775" i="28"/>
  <c r="A4776" i="28"/>
  <c r="A4777" i="28"/>
  <c r="A4778" i="28"/>
  <c r="A4779" i="28"/>
  <c r="A4780" i="28"/>
  <c r="A4781" i="28"/>
  <c r="A4782" i="28"/>
  <c r="A4783" i="28"/>
  <c r="A4784" i="28"/>
  <c r="A4785" i="28"/>
  <c r="A4786" i="28"/>
  <c r="A4787" i="28"/>
  <c r="A4788" i="28"/>
  <c r="A4789" i="28"/>
  <c r="A4790" i="28"/>
  <c r="A4791" i="28"/>
  <c r="A4792" i="28"/>
  <c r="A4793" i="28"/>
  <c r="A4794" i="28"/>
  <c r="A4795" i="28"/>
  <c r="A4796" i="28"/>
  <c r="A4797" i="28"/>
  <c r="A4798" i="28"/>
  <c r="A4799" i="28"/>
  <c r="A4800" i="28"/>
  <c r="A4801" i="28"/>
  <c r="A4802" i="28"/>
  <c r="A4803" i="28"/>
  <c r="A4804" i="28"/>
  <c r="A4805" i="28"/>
  <c r="A4806" i="28"/>
  <c r="A4807" i="28"/>
  <c r="A4808" i="28"/>
  <c r="A4809" i="28"/>
  <c r="A4810" i="28"/>
  <c r="A4811" i="28"/>
  <c r="A4812" i="28"/>
  <c r="A4813" i="28"/>
  <c r="A4814" i="28"/>
  <c r="A4815" i="28"/>
  <c r="A4816" i="28"/>
  <c r="A4817" i="28"/>
  <c r="A4818" i="28"/>
  <c r="A4819" i="28"/>
  <c r="A4820" i="28"/>
  <c r="A4821" i="28"/>
  <c r="A4822" i="28"/>
  <c r="A4823" i="28"/>
  <c r="A4824" i="28"/>
  <c r="A4825" i="28"/>
  <c r="A4826" i="28"/>
  <c r="A4827" i="28"/>
  <c r="A4828" i="28"/>
  <c r="A4829" i="28"/>
  <c r="A4830" i="28"/>
  <c r="A4831" i="28"/>
  <c r="A4832" i="28"/>
  <c r="A4833" i="28"/>
  <c r="A4834" i="28"/>
  <c r="A4835" i="28"/>
  <c r="A4836" i="28"/>
  <c r="A4837" i="28"/>
  <c r="A4838" i="28"/>
  <c r="A4839" i="28"/>
  <c r="A4840" i="28"/>
  <c r="A4841" i="28"/>
  <c r="A4842" i="28"/>
  <c r="A4843" i="28"/>
  <c r="A4844" i="28"/>
  <c r="A4845" i="28"/>
  <c r="A4846" i="28"/>
  <c r="A4847" i="28"/>
  <c r="A4848" i="28"/>
  <c r="A4849" i="28"/>
  <c r="A4850" i="28"/>
  <c r="A4851" i="28"/>
  <c r="A4852" i="28"/>
  <c r="A4853" i="28"/>
  <c r="A4854" i="28"/>
  <c r="A4855" i="28"/>
  <c r="A4856" i="28"/>
  <c r="A4857" i="28"/>
  <c r="A4858" i="28"/>
  <c r="A4859" i="28"/>
  <c r="A4860" i="28"/>
  <c r="A4861" i="28"/>
  <c r="A4862" i="28"/>
  <c r="A4863" i="28"/>
  <c r="A4864" i="28"/>
  <c r="A4865" i="28"/>
  <c r="A4866" i="28"/>
  <c r="A4867" i="28"/>
  <c r="A4868" i="28"/>
  <c r="A4869" i="28"/>
  <c r="A4870" i="28"/>
  <c r="A4871" i="28"/>
  <c r="A4872" i="28"/>
  <c r="A4873" i="28"/>
  <c r="A4874" i="28"/>
  <c r="A4875" i="28"/>
  <c r="A4876" i="28"/>
  <c r="A4877" i="28"/>
  <c r="A4878" i="28"/>
  <c r="A4879" i="28"/>
  <c r="A4880" i="28"/>
  <c r="A4881" i="28"/>
  <c r="A4882" i="28"/>
  <c r="A4883" i="28"/>
  <c r="A4884" i="28"/>
  <c r="A4885" i="28"/>
  <c r="A4886" i="28"/>
  <c r="A4887" i="28"/>
  <c r="A4888" i="28"/>
  <c r="A4889" i="28"/>
  <c r="A4890" i="28"/>
  <c r="A4891" i="28"/>
  <c r="A4892" i="28"/>
  <c r="A4893" i="28"/>
  <c r="A4894" i="28"/>
  <c r="A4895" i="28"/>
  <c r="A4896" i="28"/>
  <c r="A4897" i="28"/>
  <c r="A4898" i="28"/>
  <c r="A4899" i="28"/>
  <c r="A4900" i="28"/>
  <c r="A4901" i="28"/>
  <c r="A4902" i="28"/>
  <c r="A4903" i="28"/>
  <c r="A4904" i="28"/>
  <c r="A4905" i="28"/>
  <c r="A4906" i="28"/>
  <c r="A4907" i="28"/>
  <c r="A4908" i="28"/>
  <c r="A4909" i="28"/>
  <c r="A4910" i="28"/>
  <c r="A4911" i="28"/>
  <c r="A4912" i="28"/>
  <c r="A4913" i="28"/>
  <c r="A4914" i="28"/>
  <c r="A4915" i="28"/>
  <c r="A4916" i="28"/>
  <c r="A4917" i="28"/>
  <c r="A4918" i="28"/>
  <c r="A4919" i="28"/>
  <c r="A4920" i="28"/>
  <c r="A4921" i="28"/>
  <c r="A4922" i="28"/>
  <c r="A4923" i="28"/>
  <c r="A4924" i="28"/>
  <c r="A4925" i="28"/>
  <c r="A4926" i="28"/>
  <c r="A4927" i="28"/>
  <c r="A4928" i="28"/>
  <c r="A4929" i="28"/>
  <c r="A4930" i="28"/>
  <c r="A4931" i="28"/>
  <c r="A4932" i="28"/>
  <c r="A4933" i="28"/>
  <c r="A4934" i="28"/>
  <c r="A4935" i="28"/>
  <c r="A4936" i="28"/>
  <c r="A4937" i="28"/>
  <c r="A4938" i="28"/>
  <c r="A4939" i="28"/>
  <c r="A4940" i="28"/>
  <c r="A4941" i="28"/>
  <c r="A4942" i="28"/>
  <c r="A4943" i="28"/>
  <c r="A4944" i="28"/>
  <c r="A4945" i="28"/>
  <c r="A4946" i="28"/>
  <c r="A4947" i="28"/>
  <c r="A4948" i="28"/>
  <c r="A4949" i="28"/>
  <c r="A4950" i="28"/>
  <c r="A4951" i="28"/>
  <c r="A4952" i="28"/>
  <c r="A4953" i="28"/>
  <c r="A4954" i="28"/>
  <c r="A4955" i="28"/>
  <c r="A4956" i="28"/>
  <c r="A4957" i="28"/>
  <c r="A4958" i="28"/>
  <c r="A4959" i="28"/>
  <c r="A4960" i="28"/>
  <c r="A4961" i="28"/>
  <c r="A4962" i="28"/>
  <c r="A4963" i="28"/>
  <c r="A4964" i="28"/>
  <c r="A4965" i="28"/>
  <c r="A4966" i="28"/>
  <c r="A4967" i="28"/>
  <c r="A4968" i="28"/>
  <c r="A4969" i="28"/>
  <c r="A4970" i="28"/>
  <c r="A4971" i="28"/>
  <c r="A4972" i="28"/>
  <c r="A4973" i="28"/>
  <c r="A4974" i="28"/>
  <c r="A4975" i="28"/>
  <c r="A4976" i="28"/>
  <c r="A4977" i="28"/>
  <c r="A4978" i="28"/>
  <c r="A4979" i="28"/>
  <c r="A4980" i="28"/>
  <c r="A4981" i="28"/>
  <c r="A4982" i="28"/>
  <c r="A4983" i="28"/>
  <c r="A4984" i="28"/>
  <c r="A4985" i="28"/>
  <c r="A4986" i="28"/>
  <c r="A4987" i="28"/>
  <c r="A4988" i="28"/>
  <c r="A4989" i="28"/>
  <c r="A4990" i="28"/>
  <c r="A4991" i="28"/>
  <c r="A4992" i="28"/>
  <c r="A4993" i="28"/>
  <c r="A4994" i="28"/>
  <c r="A4995" i="28"/>
  <c r="A4996" i="28"/>
  <c r="A4997" i="28"/>
  <c r="A4998" i="28"/>
  <c r="A4999" i="28"/>
  <c r="A5000" i="28"/>
  <c r="A5001" i="28"/>
  <c r="A5002" i="28"/>
  <c r="A5003" i="28"/>
  <c r="A5004" i="28"/>
  <c r="A5005" i="28"/>
  <c r="A5006" i="28"/>
  <c r="A5007" i="28"/>
  <c r="A5008" i="28"/>
  <c r="A5009" i="28"/>
  <c r="A5010" i="28"/>
  <c r="A5011" i="28"/>
  <c r="A5012" i="28"/>
  <c r="A5013" i="28"/>
  <c r="A5014" i="28"/>
  <c r="A5015" i="28"/>
  <c r="A5016" i="28"/>
  <c r="A5017" i="28"/>
  <c r="A5018" i="28"/>
  <c r="A5019" i="28"/>
  <c r="A5020" i="28"/>
  <c r="A5021" i="28"/>
  <c r="A5022" i="28"/>
  <c r="A5023" i="28"/>
  <c r="A5024" i="28"/>
  <c r="A5025" i="28"/>
  <c r="A5026" i="28"/>
  <c r="A5027" i="28"/>
  <c r="A5028" i="28"/>
  <c r="A5029" i="28"/>
  <c r="A5030" i="28"/>
  <c r="A5031" i="28"/>
  <c r="A5032" i="28"/>
  <c r="A5033" i="28"/>
  <c r="A5034" i="28"/>
  <c r="A5035" i="28"/>
  <c r="A5036" i="28"/>
  <c r="A5037" i="28"/>
  <c r="A5038" i="28"/>
  <c r="A5039" i="28"/>
  <c r="A5040" i="28"/>
  <c r="A5041" i="28"/>
  <c r="A5042" i="28"/>
  <c r="A5043" i="28"/>
  <c r="A5044" i="28"/>
  <c r="A5045" i="28"/>
  <c r="A5046" i="28"/>
  <c r="A5047" i="28"/>
  <c r="A5048" i="28"/>
  <c r="A5049" i="28"/>
  <c r="A5050" i="28"/>
  <c r="A5051" i="28"/>
  <c r="A5052" i="28"/>
  <c r="A5053" i="28"/>
  <c r="A5054" i="28"/>
  <c r="A5055" i="28"/>
  <c r="A5056" i="28"/>
  <c r="A5057" i="28"/>
  <c r="A5058" i="28"/>
  <c r="A5059" i="28"/>
  <c r="A5060" i="28"/>
  <c r="A5061" i="28"/>
  <c r="A5062" i="28"/>
  <c r="A5063" i="28"/>
  <c r="A5064" i="28"/>
  <c r="A5065" i="28"/>
  <c r="A5066" i="28"/>
  <c r="A5067" i="28"/>
  <c r="A5068" i="28"/>
  <c r="A5069" i="28"/>
  <c r="A5070" i="28"/>
  <c r="A5071" i="28"/>
  <c r="A5072" i="28"/>
  <c r="A5073" i="28"/>
  <c r="A5074" i="28"/>
  <c r="A5075" i="28"/>
  <c r="A5076" i="28"/>
  <c r="A5077" i="28"/>
  <c r="A5078" i="28"/>
  <c r="A5079" i="28"/>
  <c r="A5080" i="28"/>
  <c r="A5081" i="28"/>
  <c r="A5082" i="28"/>
  <c r="A5083" i="28"/>
  <c r="A5084" i="28"/>
  <c r="A5085" i="28"/>
  <c r="A5086" i="28"/>
  <c r="A5087" i="28"/>
  <c r="A5088" i="28"/>
  <c r="A5089" i="28"/>
  <c r="A5090" i="28"/>
  <c r="A5091" i="28"/>
  <c r="A5092" i="28"/>
  <c r="A5093" i="28"/>
  <c r="A5094" i="28"/>
  <c r="A5095" i="28"/>
  <c r="A5096" i="28"/>
  <c r="A5097" i="28"/>
  <c r="A5098" i="28"/>
  <c r="A5099" i="28"/>
  <c r="A5100" i="28"/>
  <c r="A5101" i="28"/>
  <c r="A5102" i="28"/>
  <c r="A5103" i="28"/>
  <c r="A5104" i="28"/>
  <c r="A5105" i="28"/>
  <c r="A5106" i="28"/>
  <c r="A5107" i="28"/>
  <c r="A5108" i="28"/>
  <c r="A5109" i="28"/>
  <c r="A5110" i="28"/>
  <c r="A5111" i="28"/>
  <c r="A5112" i="28"/>
  <c r="A5113" i="28"/>
  <c r="A5114" i="28"/>
  <c r="A5115" i="28"/>
  <c r="A5116" i="28"/>
  <c r="A5117" i="28"/>
  <c r="A5118" i="28"/>
  <c r="A5119" i="28"/>
  <c r="A5120" i="28"/>
  <c r="H4" i="15"/>
  <c r="H4" i="28" s="1"/>
  <c r="C2" i="28"/>
  <c r="A1991" i="28"/>
  <c r="A2010" i="28"/>
  <c r="A2084" i="28"/>
  <c r="A2131" i="28"/>
  <c r="A1982" i="28"/>
  <c r="A1971" i="28"/>
  <c r="A1993" i="28"/>
  <c r="A2002" i="28"/>
  <c r="A2130" i="28"/>
  <c r="A2054" i="28"/>
  <c r="A2087" i="28"/>
  <c r="A2051" i="28"/>
  <c r="A1986" i="28"/>
  <c r="A2036" i="28"/>
  <c r="A2018" i="28"/>
  <c r="A2112" i="28"/>
  <c r="A1983" i="28"/>
  <c r="A1978" i="28"/>
  <c r="A1962" i="28"/>
  <c r="A2069" i="28"/>
  <c r="A2138" i="28"/>
  <c r="A2060" i="28"/>
  <c r="A2028" i="28"/>
  <c r="A1951" i="28"/>
  <c r="A2139" i="28"/>
  <c r="A1936" i="28"/>
  <c r="A2117" i="28"/>
  <c r="A2043" i="28"/>
  <c r="A2093" i="28"/>
  <c r="A2009" i="28"/>
  <c r="A2127" i="28"/>
  <c r="A1945" i="28"/>
  <c r="A2140" i="28"/>
  <c r="A2109" i="28"/>
  <c r="A2072" i="28"/>
  <c r="A1956" i="28"/>
  <c r="A2135" i="28"/>
  <c r="A2088" i="28"/>
  <c r="A2052" i="28"/>
  <c r="A1969" i="28"/>
  <c r="A1970" i="28"/>
  <c r="A1999" i="28"/>
  <c r="A2031" i="28"/>
  <c r="A2047" i="28"/>
  <c r="A2123" i="28"/>
  <c r="A1965" i="28"/>
  <c r="A2124" i="28"/>
  <c r="A2062" i="28"/>
  <c r="A2026" i="28"/>
  <c r="A2075" i="28"/>
  <c r="A2015" i="28"/>
  <c r="A2023" i="28"/>
  <c r="A2005" i="28"/>
  <c r="A1968" i="28"/>
  <c r="A2068" i="28"/>
  <c r="A2061" i="28"/>
  <c r="A2056" i="28"/>
  <c r="A2100" i="28"/>
  <c r="A2042" i="28"/>
  <c r="A1949" i="28"/>
  <c r="A2011" i="28"/>
  <c r="A2007" i="28"/>
  <c r="A2039" i="28"/>
  <c r="A2074" i="28"/>
  <c r="A2113" i="28"/>
  <c r="A2014" i="28"/>
  <c r="A2094" i="28"/>
  <c r="A1975" i="28"/>
  <c r="A1952" i="28"/>
  <c r="A2080" i="28"/>
  <c r="A2071" i="28"/>
  <c r="A1989" i="28"/>
  <c r="A1938" i="28"/>
  <c r="A1972" i="28"/>
  <c r="A1974" i="28"/>
  <c r="A2098" i="28"/>
  <c r="A2037" i="28"/>
  <c r="A2125" i="28"/>
  <c r="A2045" i="28"/>
  <c r="A2065" i="28"/>
  <c r="A2055" i="28"/>
  <c r="A1997" i="28"/>
  <c r="A1955" i="28"/>
  <c r="A2001" i="28"/>
  <c r="A2064" i="28"/>
  <c r="A1940" i="28"/>
  <c r="A2120" i="28"/>
  <c r="A2108" i="28"/>
  <c r="A2048" i="28"/>
  <c r="A2133" i="28"/>
  <c r="A2083" i="28"/>
  <c r="A1930" i="28"/>
  <c r="A2089" i="28"/>
  <c r="A1967" i="28"/>
  <c r="A1944" i="28"/>
  <c r="A2079" i="28"/>
  <c r="A1932" i="28"/>
  <c r="A2076" i="28"/>
  <c r="A2053" i="28"/>
  <c r="A1953" i="28"/>
  <c r="A2099" i="28"/>
  <c r="A2092" i="28"/>
  <c r="A2070" i="28"/>
  <c r="A2016" i="28"/>
  <c r="A1984" i="28"/>
  <c r="A2019" i="28"/>
  <c r="A1926" i="28"/>
  <c r="A2025" i="28"/>
  <c r="A2000" i="28"/>
  <c r="A2134" i="28"/>
  <c r="A2091" i="28"/>
  <c r="A2049" i="28"/>
  <c r="A2058" i="28"/>
  <c r="A1933" i="28"/>
  <c r="A2090" i="28"/>
  <c r="A1976" i="28"/>
  <c r="A2035" i="28"/>
  <c r="A2119" i="28"/>
  <c r="A2101" i="28"/>
  <c r="A2004" i="28"/>
  <c r="A2012" i="28"/>
  <c r="A2032" i="28"/>
  <c r="A2033" i="28"/>
  <c r="A1979" i="28"/>
  <c r="A1928" i="28"/>
  <c r="A1929" i="28"/>
  <c r="A1924" i="28"/>
  <c r="A1931" i="28"/>
  <c r="A2063" i="28"/>
  <c r="A2103" i="28"/>
  <c r="A2082" i="28"/>
  <c r="A1964" i="28"/>
  <c r="A1973" i="28"/>
  <c r="A2067" i="28"/>
  <c r="A2126" i="28"/>
  <c r="A1996" i="28"/>
  <c r="A1960" i="28"/>
  <c r="A1994" i="28"/>
  <c r="A2020" i="28"/>
  <c r="A2050" i="28"/>
  <c r="A2024" i="28"/>
  <c r="A2034" i="28"/>
  <c r="A2111" i="28"/>
  <c r="A1980" i="28"/>
  <c r="A2106" i="28"/>
  <c r="A2095" i="28"/>
  <c r="A2115" i="28"/>
  <c r="A2110" i="28"/>
  <c r="A2003" i="28"/>
  <c r="A1941" i="28"/>
  <c r="A2107" i="28"/>
  <c r="A2008" i="28"/>
  <c r="A1992" i="28"/>
  <c r="A1937" i="28"/>
  <c r="A1947" i="28"/>
  <c r="A1959" i="28"/>
  <c r="A1958" i="28"/>
  <c r="A2081" i="28"/>
  <c r="A1922" i="28"/>
  <c r="A2038" i="28"/>
  <c r="A1957" i="28"/>
  <c r="A2073" i="28"/>
  <c r="A1925" i="28"/>
  <c r="A2013" i="28"/>
  <c r="A1934" i="28"/>
  <c r="A2021" i="28"/>
  <c r="A1977" i="28"/>
  <c r="A2044" i="28"/>
  <c r="A1988" i="28"/>
  <c r="A1946" i="28"/>
  <c r="A1985" i="28"/>
  <c r="A1927" i="28"/>
  <c r="A2096" i="28"/>
  <c r="A2136" i="28"/>
  <c r="A2128" i="28"/>
  <c r="A2006" i="28"/>
  <c r="A2046" i="28"/>
  <c r="A2030" i="28"/>
  <c r="A2022" i="28"/>
  <c r="A1943" i="28"/>
  <c r="A2104" i="28"/>
  <c r="A1942" i="28"/>
  <c r="A1954" i="28"/>
  <c r="A2041" i="28"/>
  <c r="A2078" i="28"/>
  <c r="A2137" i="28"/>
  <c r="A2040" i="28"/>
  <c r="A1990" i="28"/>
  <c r="A2118" i="28"/>
  <c r="A2085" i="28"/>
  <c r="A1963" i="28"/>
  <c r="A1998" i="28"/>
  <c r="A1995" i="28"/>
  <c r="A2141" i="28"/>
  <c r="A2097" i="28"/>
  <c r="A2105" i="28"/>
  <c r="A2086" i="28"/>
  <c r="A1961" i="28"/>
  <c r="A1950" i="28"/>
  <c r="A2027" i="28"/>
  <c r="A1923" i="28"/>
  <c r="A2121" i="28"/>
  <c r="A1948" i="28"/>
  <c r="A2066" i="28"/>
  <c r="A2122" i="28"/>
  <c r="A2017" i="28"/>
  <c r="A2129" i="28"/>
  <c r="A2114" i="28"/>
  <c r="A1939" i="28"/>
  <c r="A2132" i="28"/>
  <c r="A2077" i="28"/>
  <c r="A1987" i="28"/>
  <c r="A1935" i="28"/>
  <c r="A1966" i="28"/>
  <c r="A2057" i="28"/>
  <c r="A2059" i="28"/>
  <c r="A1981" i="28"/>
  <c r="A2029" i="28"/>
  <c r="A2102" i="28"/>
  <c r="C2108" i="23" l="1"/>
  <c r="C1979" i="23"/>
  <c r="C1978" i="23"/>
  <c r="C1920" i="23"/>
  <c r="C1935" i="23"/>
  <c r="C2049" i="23"/>
  <c r="C2099" i="23"/>
  <c r="C2130" i="23"/>
  <c r="C1959" i="23"/>
  <c r="C2078" i="23"/>
  <c r="C2051" i="23"/>
  <c r="C1942" i="23"/>
  <c r="C2003" i="23"/>
  <c r="C2115" i="23"/>
  <c r="C1970" i="23"/>
  <c r="C2083" i="23"/>
  <c r="C2123" i="23"/>
  <c r="C1917" i="23"/>
  <c r="C2120" i="23"/>
  <c r="C1951" i="23"/>
  <c r="C1995" i="23"/>
  <c r="C1952" i="23"/>
  <c r="C2077" i="23"/>
  <c r="C1985" i="23"/>
  <c r="C1986" i="23"/>
  <c r="C1921" i="23"/>
  <c r="C2034" i="23"/>
  <c r="C2012" i="23"/>
  <c r="C2048" i="23"/>
  <c r="C1983" i="23"/>
  <c r="C2100" i="23"/>
  <c r="C2021" i="23"/>
  <c r="C1945" i="23"/>
  <c r="C2101" i="23"/>
  <c r="C1991" i="23"/>
  <c r="C2089" i="23"/>
  <c r="C1932" i="23"/>
  <c r="C2081" i="23"/>
  <c r="C1976" i="23"/>
  <c r="C2029" i="23"/>
  <c r="C2103" i="23"/>
  <c r="C1929" i="23"/>
  <c r="C1923" i="23"/>
  <c r="C2069" i="23"/>
  <c r="C2000" i="23"/>
  <c r="C1936" i="23"/>
  <c r="C2104" i="23"/>
  <c r="C2062" i="23"/>
  <c r="C1958" i="23"/>
  <c r="C2057" i="23"/>
  <c r="C1961" i="23"/>
  <c r="C2113" i="23"/>
  <c r="C2110" i="23"/>
  <c r="C1924" i="23"/>
  <c r="C2019" i="23"/>
  <c r="C2024" i="23"/>
  <c r="C2122" i="23"/>
  <c r="C2076" i="23"/>
  <c r="C2073" i="23"/>
  <c r="C2060" i="23"/>
  <c r="C2117" i="23"/>
  <c r="C1911" i="23"/>
  <c r="C2063" i="23"/>
  <c r="C1931" i="23"/>
  <c r="C2075" i="23"/>
  <c r="C2044" i="23"/>
  <c r="C2068" i="23"/>
  <c r="C2129" i="23"/>
  <c r="C2008" i="23"/>
  <c r="C1930" i="23"/>
  <c r="C2032" i="23"/>
  <c r="C2001" i="23"/>
  <c r="C2016" i="23"/>
  <c r="C2007" i="23"/>
  <c r="C1968" i="23"/>
  <c r="C1982" i="23"/>
  <c r="C2045" i="23"/>
  <c r="C2011" i="23"/>
  <c r="C2033" i="23"/>
  <c r="C2114" i="23"/>
  <c r="C1913" i="23"/>
  <c r="C1934" i="23"/>
  <c r="C2046" i="23"/>
  <c r="C2005" i="23"/>
  <c r="C2127" i="23"/>
  <c r="C1926" i="23"/>
  <c r="C2128" i="23"/>
  <c r="C2084" i="23"/>
  <c r="C1946" i="23"/>
  <c r="C2041" i="23"/>
  <c r="C1957" i="23"/>
  <c r="C2066" i="23"/>
  <c r="C1955" i="23"/>
  <c r="C1989" i="23"/>
  <c r="C1937" i="23"/>
  <c r="C1965" i="23"/>
  <c r="C2071" i="23"/>
  <c r="C2043" i="23"/>
  <c r="C1914" i="23"/>
  <c r="C1999" i="23"/>
  <c r="C1973" i="23"/>
  <c r="C2125" i="23"/>
  <c r="C2070" i="23"/>
  <c r="C1927" i="23"/>
  <c r="C2004" i="23"/>
  <c r="C2009" i="23"/>
  <c r="C1994" i="23"/>
  <c r="C2082" i="23"/>
  <c r="C2091" i="23"/>
  <c r="C2047" i="23"/>
  <c r="C1916" i="23"/>
  <c r="C2106" i="23"/>
  <c r="C1993" i="23"/>
  <c r="C1939" i="23"/>
  <c r="C2025" i="23"/>
  <c r="C2065" i="23"/>
  <c r="C2126" i="23"/>
  <c r="C2085" i="23"/>
  <c r="C1984" i="23"/>
  <c r="C2026" i="23"/>
  <c r="C1919" i="23"/>
  <c r="C2059" i="23"/>
  <c r="C2037" i="23"/>
  <c r="C1963" i="23"/>
  <c r="C2006" i="23"/>
  <c r="C2028" i="23"/>
  <c r="C1981" i="23"/>
  <c r="C2020" i="23"/>
  <c r="C1954" i="23"/>
  <c r="C1950" i="23"/>
  <c r="C1967" i="23"/>
  <c r="C2121" i="23"/>
  <c r="C2074" i="23"/>
  <c r="C2014" i="23"/>
  <c r="C1966" i="23"/>
  <c r="C1964" i="23"/>
  <c r="C2079" i="23"/>
  <c r="C2092" i="23"/>
  <c r="C2119" i="23"/>
  <c r="C1940" i="23"/>
  <c r="C2093" i="23"/>
  <c r="C2094" i="23"/>
  <c r="C1947" i="23"/>
  <c r="C1977" i="23"/>
  <c r="C2064" i="23"/>
  <c r="C1962" i="23"/>
  <c r="C1990" i="23"/>
  <c r="C1956" i="23"/>
  <c r="C2102" i="23"/>
  <c r="C2061" i="23"/>
  <c r="C2038" i="23"/>
  <c r="C2056" i="23"/>
  <c r="C1960" i="23"/>
  <c r="C2050" i="23"/>
  <c r="C1975" i="23"/>
  <c r="C1949" i="23"/>
  <c r="C2067" i="23"/>
  <c r="C2054" i="23"/>
  <c r="C2010" i="23"/>
  <c r="C1987" i="23"/>
  <c r="C2087" i="23"/>
  <c r="C2072" i="23"/>
  <c r="C1941" i="23"/>
  <c r="C2118" i="23"/>
  <c r="C2095" i="23"/>
  <c r="C2027" i="23"/>
  <c r="C1997" i="23"/>
  <c r="C1933" i="23"/>
  <c r="C2112" i="23"/>
  <c r="C1938" i="23"/>
  <c r="C1988" i="23"/>
  <c r="C1972" i="23"/>
  <c r="C1928" i="23"/>
  <c r="C2107" i="23"/>
  <c r="C1915" i="23"/>
  <c r="C2097" i="23"/>
  <c r="C1980" i="23"/>
  <c r="C2098" i="23"/>
  <c r="C2039" i="23"/>
  <c r="C2017" i="23"/>
  <c r="C1992" i="23"/>
  <c r="C2086" i="23"/>
  <c r="C2035" i="23"/>
  <c r="C1948" i="23"/>
  <c r="C2055" i="23"/>
  <c r="C2015" i="23"/>
  <c r="C1953" i="23"/>
  <c r="C1998" i="23"/>
  <c r="C1925" i="23"/>
  <c r="C2090" i="23"/>
  <c r="C2080" i="23"/>
  <c r="C1918" i="23"/>
  <c r="C1971" i="23"/>
  <c r="C2058" i="23"/>
  <c r="C2124" i="23"/>
  <c r="C2040" i="23"/>
  <c r="C1943" i="23"/>
  <c r="C2030" i="23"/>
  <c r="C2013" i="23"/>
  <c r="C1944" i="23"/>
  <c r="C2052" i="23"/>
  <c r="C1974" i="23"/>
  <c r="C2111" i="23"/>
  <c r="C2088" i="23"/>
  <c r="C1969" i="23"/>
  <c r="C2022" i="23"/>
  <c r="C1996" i="23"/>
  <c r="C2096" i="23"/>
  <c r="C2002" i="23"/>
  <c r="C2036" i="23"/>
  <c r="C2031" i="23"/>
  <c r="C1912" i="23"/>
  <c r="C2116" i="23"/>
  <c r="C1922" i="23"/>
  <c r="C2023" i="23"/>
  <c r="C2109" i="23"/>
  <c r="C2042" i="23"/>
  <c r="C2018" i="23"/>
  <c r="C2053" i="23"/>
  <c r="U11" i="15"/>
  <c r="U12" i="15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75" i="15"/>
  <c r="U76" i="15"/>
  <c r="U77" i="15"/>
  <c r="U78" i="15"/>
  <c r="U79" i="15"/>
  <c r="U80" i="15"/>
  <c r="U81" i="15"/>
  <c r="U82" i="15"/>
  <c r="U83" i="15"/>
  <c r="U84" i="15"/>
  <c r="U85" i="15"/>
  <c r="U86" i="15"/>
  <c r="U87" i="15"/>
  <c r="U88" i="15"/>
  <c r="U89" i="15"/>
  <c r="U90" i="15"/>
  <c r="U91" i="15"/>
  <c r="U92" i="15"/>
  <c r="U93" i="15"/>
  <c r="U94" i="15"/>
  <c r="U95" i="15"/>
  <c r="U96" i="15"/>
  <c r="U97" i="15"/>
  <c r="U98" i="15"/>
  <c r="U99" i="15"/>
  <c r="U100" i="15"/>
  <c r="U101" i="15"/>
  <c r="U102" i="15"/>
  <c r="U103" i="15"/>
  <c r="U104" i="15"/>
  <c r="U105" i="15"/>
  <c r="U106" i="15"/>
  <c r="U107" i="15"/>
  <c r="U108" i="15"/>
  <c r="U109" i="15"/>
  <c r="U110" i="15"/>
  <c r="U111" i="15"/>
  <c r="U112" i="15"/>
  <c r="U113" i="15"/>
  <c r="U114" i="15"/>
  <c r="U115" i="15"/>
  <c r="U116" i="15"/>
  <c r="U117" i="15"/>
  <c r="U118" i="15"/>
  <c r="U119" i="15"/>
  <c r="U120" i="15"/>
  <c r="U121" i="15"/>
  <c r="U122" i="15"/>
  <c r="U123" i="15"/>
  <c r="U124" i="15"/>
  <c r="U125" i="15"/>
  <c r="U126" i="15"/>
  <c r="U127" i="15"/>
  <c r="U128" i="15"/>
  <c r="U129" i="15"/>
  <c r="U130" i="15"/>
  <c r="U131" i="15"/>
  <c r="U132" i="15"/>
  <c r="U133" i="15"/>
  <c r="U134" i="15"/>
  <c r="U135" i="15"/>
  <c r="U136" i="15"/>
  <c r="U137" i="15"/>
  <c r="U138" i="15"/>
  <c r="U139" i="15"/>
  <c r="U140" i="15"/>
  <c r="U141" i="15"/>
  <c r="U142" i="15"/>
  <c r="U143" i="15"/>
  <c r="U144" i="15"/>
  <c r="U145" i="15"/>
  <c r="U146" i="15"/>
  <c r="U147" i="15"/>
  <c r="U148" i="15"/>
  <c r="U149" i="15"/>
  <c r="U150" i="15"/>
  <c r="U151" i="15"/>
  <c r="U152" i="15"/>
  <c r="U153" i="15"/>
  <c r="U154" i="15"/>
  <c r="U155" i="15"/>
  <c r="U156" i="15"/>
  <c r="U157" i="15"/>
  <c r="U158" i="15"/>
  <c r="U159" i="15"/>
  <c r="U160" i="15"/>
  <c r="U161" i="15"/>
  <c r="U162" i="15"/>
  <c r="U163" i="15"/>
  <c r="U164" i="15"/>
  <c r="U165" i="15"/>
  <c r="U166" i="15"/>
  <c r="U167" i="15"/>
  <c r="U168" i="15"/>
  <c r="U169" i="15"/>
  <c r="U170" i="15"/>
  <c r="U171" i="15"/>
  <c r="U172" i="15"/>
  <c r="U173" i="15"/>
  <c r="U174" i="15"/>
  <c r="U175" i="15"/>
  <c r="U176" i="15"/>
  <c r="U177" i="15"/>
  <c r="U178" i="15"/>
  <c r="U179" i="15"/>
  <c r="U180" i="15"/>
  <c r="U181" i="15"/>
  <c r="U182" i="15"/>
  <c r="U183" i="15"/>
  <c r="U184" i="15"/>
  <c r="U185" i="15"/>
  <c r="U186" i="15"/>
  <c r="U187" i="15"/>
  <c r="U188" i="15"/>
  <c r="U189" i="15"/>
  <c r="U190" i="15"/>
  <c r="U191" i="15"/>
  <c r="U192" i="15"/>
  <c r="U193" i="15"/>
  <c r="U194" i="15"/>
  <c r="U195" i="15"/>
  <c r="U196" i="15"/>
  <c r="U197" i="15"/>
  <c r="U198" i="15"/>
  <c r="U199" i="15"/>
  <c r="U200" i="15"/>
  <c r="U201" i="15"/>
  <c r="U202" i="15"/>
  <c r="U203" i="15"/>
  <c r="U204" i="15"/>
  <c r="U205" i="15"/>
  <c r="U206" i="15"/>
  <c r="U207" i="15"/>
  <c r="U208" i="15"/>
  <c r="U209" i="15"/>
  <c r="U210" i="15"/>
  <c r="U211" i="15"/>
  <c r="U212" i="15"/>
  <c r="U213" i="15"/>
  <c r="U214" i="15"/>
  <c r="U215" i="15"/>
  <c r="U216" i="15"/>
  <c r="U217" i="15"/>
  <c r="U218" i="15"/>
  <c r="U219" i="15"/>
  <c r="U220" i="15"/>
  <c r="U221" i="15"/>
  <c r="U222" i="15"/>
  <c r="U223" i="15"/>
  <c r="U224" i="15"/>
  <c r="U225" i="15"/>
  <c r="U226" i="15"/>
  <c r="U227" i="15"/>
  <c r="U228" i="15"/>
  <c r="U229" i="15"/>
  <c r="U230" i="15"/>
  <c r="U231" i="15"/>
  <c r="U232" i="15"/>
  <c r="U233" i="15"/>
  <c r="U234" i="15"/>
  <c r="U235" i="15"/>
  <c r="U236" i="15"/>
  <c r="U237" i="15"/>
  <c r="U238" i="15"/>
  <c r="U239" i="15"/>
  <c r="U240" i="15"/>
  <c r="U241" i="15"/>
  <c r="U242" i="15"/>
  <c r="U243" i="15"/>
  <c r="U244" i="15"/>
  <c r="U245" i="15"/>
  <c r="U246" i="15"/>
  <c r="U247" i="15"/>
  <c r="U248" i="15"/>
  <c r="U249" i="15"/>
  <c r="U250" i="15"/>
  <c r="U251" i="15"/>
  <c r="U252" i="15"/>
  <c r="U253" i="15"/>
  <c r="U254" i="15"/>
  <c r="U255" i="15"/>
  <c r="U256" i="15"/>
  <c r="U257" i="15"/>
  <c r="U258" i="15"/>
  <c r="U259" i="15"/>
  <c r="U260" i="15"/>
  <c r="U261" i="15"/>
  <c r="U262" i="15"/>
  <c r="U263" i="15"/>
  <c r="U264" i="15"/>
  <c r="U265" i="15"/>
  <c r="U266" i="15"/>
  <c r="U267" i="15"/>
  <c r="U268" i="15"/>
  <c r="U269" i="15"/>
  <c r="U270" i="15"/>
  <c r="U271" i="15"/>
  <c r="U272" i="15"/>
  <c r="U273" i="15"/>
  <c r="U274" i="15"/>
  <c r="U275" i="15"/>
  <c r="U276" i="15"/>
  <c r="U277" i="15"/>
  <c r="U278" i="15"/>
  <c r="U279" i="15"/>
  <c r="U280" i="15"/>
  <c r="U281" i="15"/>
  <c r="U282" i="15"/>
  <c r="U283" i="15"/>
  <c r="U284" i="15"/>
  <c r="U285" i="15"/>
  <c r="U286" i="15"/>
  <c r="U287" i="15"/>
  <c r="U288" i="15"/>
  <c r="U289" i="15"/>
  <c r="U290" i="15"/>
  <c r="U291" i="15"/>
  <c r="U292" i="15"/>
  <c r="U293" i="15"/>
  <c r="U294" i="15"/>
  <c r="U295" i="15"/>
  <c r="U296" i="15"/>
  <c r="U297" i="15"/>
  <c r="U298" i="15"/>
  <c r="U299" i="15"/>
  <c r="U300" i="15"/>
  <c r="U301" i="15"/>
  <c r="U302" i="15"/>
  <c r="U303" i="15"/>
  <c r="U304" i="15"/>
  <c r="U305" i="15"/>
  <c r="U306" i="15"/>
  <c r="U307" i="15"/>
  <c r="U308" i="15"/>
  <c r="U309" i="15"/>
  <c r="U310" i="15"/>
  <c r="U311" i="15"/>
  <c r="U312" i="15"/>
  <c r="U313" i="15"/>
  <c r="U314" i="15"/>
  <c r="U315" i="15"/>
  <c r="U316" i="15"/>
  <c r="U317" i="15"/>
  <c r="U318" i="15"/>
  <c r="U319" i="15"/>
  <c r="U320" i="15"/>
  <c r="U321" i="15"/>
  <c r="U322" i="15"/>
  <c r="U323" i="15"/>
  <c r="U324" i="15"/>
  <c r="U325" i="15"/>
  <c r="U326" i="15"/>
  <c r="U327" i="15"/>
  <c r="U328" i="15"/>
  <c r="U329" i="15"/>
  <c r="U330" i="15"/>
  <c r="U331" i="15"/>
  <c r="U332" i="15"/>
  <c r="U333" i="15"/>
  <c r="U334" i="15"/>
  <c r="U335" i="15"/>
  <c r="U336" i="15"/>
  <c r="U337" i="15"/>
  <c r="U338" i="15"/>
  <c r="U339" i="15"/>
  <c r="U340" i="15"/>
  <c r="U341" i="15"/>
  <c r="U342" i="15"/>
  <c r="U343" i="15"/>
  <c r="U344" i="15"/>
  <c r="U345" i="15"/>
  <c r="U346" i="15"/>
  <c r="U347" i="15"/>
  <c r="U348" i="15"/>
  <c r="U349" i="15"/>
  <c r="U350" i="15"/>
  <c r="U351" i="15"/>
  <c r="U352" i="15"/>
  <c r="U353" i="15"/>
  <c r="U354" i="15"/>
  <c r="U355" i="15"/>
  <c r="U356" i="15"/>
  <c r="U357" i="15"/>
  <c r="U359" i="15"/>
  <c r="U360" i="15"/>
  <c r="U361" i="15"/>
  <c r="U362" i="15"/>
  <c r="U363" i="15"/>
  <c r="U364" i="15"/>
  <c r="U365" i="15"/>
  <c r="U366" i="15"/>
  <c r="U367" i="15"/>
  <c r="U368" i="15"/>
  <c r="U369" i="15"/>
  <c r="U370" i="15"/>
  <c r="U371" i="15"/>
  <c r="U372" i="15"/>
  <c r="U373" i="15"/>
  <c r="U374" i="15"/>
  <c r="U375" i="15"/>
  <c r="U376" i="15"/>
  <c r="U377" i="15"/>
  <c r="U378" i="15"/>
  <c r="U379" i="15"/>
  <c r="U380" i="15"/>
  <c r="U381" i="15"/>
  <c r="U382" i="15"/>
  <c r="U383" i="15"/>
  <c r="U384" i="15"/>
  <c r="U385" i="15"/>
  <c r="U386" i="15"/>
  <c r="U387" i="15"/>
  <c r="U388" i="15"/>
  <c r="U389" i="15"/>
  <c r="U390" i="15"/>
  <c r="U391" i="15"/>
  <c r="U392" i="15"/>
  <c r="U393" i="15"/>
  <c r="U394" i="15"/>
  <c r="U395" i="15"/>
  <c r="U396" i="15"/>
  <c r="U397" i="15"/>
  <c r="U398" i="15"/>
  <c r="U399" i="15"/>
  <c r="U400" i="15"/>
  <c r="U401" i="15"/>
  <c r="U402" i="15"/>
  <c r="U403" i="15"/>
  <c r="U404" i="15"/>
  <c r="U405" i="15"/>
  <c r="U406" i="15"/>
  <c r="U407" i="15"/>
  <c r="U408" i="15"/>
  <c r="U409" i="15"/>
  <c r="U410" i="15"/>
  <c r="U411" i="15"/>
  <c r="U412" i="15"/>
  <c r="U413" i="15"/>
  <c r="U414" i="15"/>
  <c r="U415" i="15"/>
  <c r="U416" i="15"/>
  <c r="U417" i="15"/>
  <c r="U418" i="15"/>
  <c r="U419" i="15"/>
  <c r="U420" i="15"/>
  <c r="U421" i="15"/>
  <c r="U422" i="15"/>
  <c r="U423" i="15"/>
  <c r="U424" i="15"/>
  <c r="U425" i="15"/>
  <c r="U426" i="15"/>
  <c r="U427" i="15"/>
  <c r="U428" i="15"/>
  <c r="U429" i="15"/>
  <c r="U430" i="15"/>
  <c r="U431" i="15"/>
  <c r="U432" i="15"/>
  <c r="U433" i="15"/>
  <c r="U434" i="15"/>
  <c r="U435" i="15"/>
  <c r="U436" i="15"/>
  <c r="U437" i="15"/>
  <c r="U438" i="15"/>
  <c r="U439" i="15"/>
  <c r="U440" i="15"/>
  <c r="U441" i="15"/>
  <c r="U442" i="15"/>
  <c r="U443" i="15"/>
  <c r="U444" i="15"/>
  <c r="U445" i="15"/>
  <c r="U446" i="15"/>
  <c r="U447" i="15"/>
  <c r="U448" i="15"/>
  <c r="U449" i="15"/>
  <c r="U450" i="15"/>
  <c r="U451" i="15"/>
  <c r="U452" i="15"/>
  <c r="U453" i="15"/>
  <c r="U454" i="15"/>
  <c r="U455" i="15"/>
  <c r="U456" i="15"/>
  <c r="U457" i="15"/>
  <c r="U458" i="15"/>
  <c r="U459" i="15"/>
  <c r="U460" i="15"/>
  <c r="U461" i="15"/>
  <c r="U462" i="15"/>
  <c r="U463" i="15"/>
  <c r="U464" i="15"/>
  <c r="U465" i="15"/>
  <c r="U466" i="15"/>
  <c r="U467" i="15"/>
  <c r="U468" i="15"/>
  <c r="U469" i="15"/>
  <c r="U470" i="15"/>
  <c r="U471" i="15"/>
  <c r="U472" i="15"/>
  <c r="U473" i="15"/>
  <c r="U474" i="15"/>
  <c r="U475" i="15"/>
  <c r="U476" i="15"/>
  <c r="U477" i="15"/>
  <c r="U478" i="15"/>
  <c r="U479" i="15"/>
  <c r="U480" i="15"/>
  <c r="U481" i="15"/>
  <c r="U482" i="15"/>
  <c r="U483" i="15"/>
  <c r="U484" i="15"/>
  <c r="U485" i="15"/>
  <c r="U486" i="15"/>
  <c r="U487" i="15"/>
  <c r="U488" i="15"/>
  <c r="U489" i="15"/>
  <c r="U490" i="15"/>
  <c r="U491" i="15"/>
  <c r="U492" i="15"/>
  <c r="U493" i="15"/>
  <c r="U494" i="15"/>
  <c r="U495" i="15"/>
  <c r="U496" i="15"/>
  <c r="U497" i="15"/>
  <c r="U498" i="15"/>
  <c r="U499" i="15"/>
  <c r="U500" i="15"/>
  <c r="U501" i="15"/>
  <c r="U502" i="15"/>
  <c r="U503" i="15"/>
  <c r="U504" i="15"/>
  <c r="U505" i="15"/>
  <c r="U506" i="15"/>
  <c r="U507" i="15"/>
  <c r="U508" i="15"/>
  <c r="U509" i="15"/>
  <c r="U510" i="15"/>
  <c r="U511" i="15"/>
  <c r="U512" i="15"/>
  <c r="U513" i="15"/>
  <c r="U514" i="15"/>
  <c r="U515" i="15"/>
  <c r="U516" i="15"/>
  <c r="U517" i="15"/>
  <c r="U518" i="15"/>
  <c r="U519" i="15"/>
  <c r="U520" i="15"/>
  <c r="U521" i="15"/>
  <c r="U522" i="15"/>
  <c r="U523" i="15"/>
  <c r="U524" i="15"/>
  <c r="U525" i="15"/>
  <c r="U526" i="15"/>
  <c r="U527" i="15"/>
  <c r="U528" i="15"/>
  <c r="U529" i="15"/>
  <c r="U530" i="15"/>
  <c r="U531" i="15"/>
  <c r="U532" i="15"/>
  <c r="U533" i="15"/>
  <c r="U534" i="15"/>
  <c r="U535" i="15"/>
  <c r="U536" i="15"/>
  <c r="U537" i="15"/>
  <c r="U538" i="15"/>
  <c r="U539" i="15"/>
  <c r="U540" i="15"/>
  <c r="U541" i="15"/>
  <c r="U542" i="15"/>
  <c r="U543" i="15"/>
  <c r="U544" i="15"/>
  <c r="U545" i="15"/>
  <c r="U546" i="15"/>
  <c r="U547" i="15"/>
  <c r="U548" i="15"/>
  <c r="U549" i="15"/>
  <c r="U550" i="15"/>
  <c r="U551" i="15"/>
  <c r="U552" i="15"/>
  <c r="U553" i="15"/>
  <c r="U554" i="15"/>
  <c r="U555" i="15"/>
  <c r="U556" i="15"/>
  <c r="U557" i="15"/>
  <c r="U558" i="15"/>
  <c r="U559" i="15"/>
  <c r="U560" i="15"/>
  <c r="U561" i="15"/>
  <c r="U562" i="15"/>
  <c r="U563" i="15"/>
  <c r="U564" i="15"/>
  <c r="U565" i="15"/>
  <c r="U566" i="15"/>
  <c r="U567" i="15"/>
  <c r="U568" i="15"/>
  <c r="U569" i="15"/>
  <c r="U570" i="15"/>
  <c r="U571" i="15"/>
  <c r="U572" i="15"/>
  <c r="U573" i="15"/>
  <c r="U574" i="15"/>
  <c r="U575" i="15"/>
  <c r="U576" i="15"/>
  <c r="U577" i="15"/>
  <c r="U578" i="15"/>
  <c r="U579" i="15"/>
  <c r="U580" i="15"/>
  <c r="U581" i="15"/>
  <c r="U582" i="15"/>
  <c r="U583" i="15"/>
  <c r="U584" i="15"/>
  <c r="U585" i="15"/>
  <c r="U586" i="15"/>
  <c r="U587" i="15"/>
  <c r="U588" i="15"/>
  <c r="U589" i="15"/>
  <c r="U590" i="15"/>
  <c r="U591" i="15"/>
  <c r="U592" i="15"/>
  <c r="U593" i="15"/>
  <c r="U594" i="15"/>
  <c r="U595" i="15"/>
  <c r="U596" i="15"/>
  <c r="U597" i="15"/>
  <c r="U598" i="15"/>
  <c r="U599" i="15"/>
  <c r="U600" i="15"/>
  <c r="U601" i="15"/>
  <c r="U602" i="15"/>
  <c r="U603" i="15"/>
  <c r="U604" i="15"/>
  <c r="U605" i="15"/>
  <c r="U606" i="15"/>
  <c r="U607" i="15"/>
  <c r="U608" i="15"/>
  <c r="U609" i="15"/>
  <c r="U610" i="15"/>
  <c r="U611" i="15"/>
  <c r="U612" i="15"/>
  <c r="U613" i="15"/>
  <c r="U614" i="15"/>
  <c r="U615" i="15"/>
  <c r="U616" i="15"/>
  <c r="U617" i="15"/>
  <c r="U618" i="15"/>
  <c r="U619" i="15"/>
  <c r="U620" i="15"/>
  <c r="U621" i="15"/>
  <c r="U622" i="15"/>
  <c r="U623" i="15"/>
  <c r="U624" i="15"/>
  <c r="U625" i="15"/>
  <c r="U626" i="15"/>
  <c r="U627" i="15"/>
  <c r="U628" i="15"/>
  <c r="U629" i="15"/>
  <c r="U630" i="15"/>
  <c r="U631" i="15"/>
  <c r="U632" i="15"/>
  <c r="U633" i="15"/>
  <c r="U634" i="15"/>
  <c r="U635" i="15"/>
  <c r="U636" i="15"/>
  <c r="U637" i="15"/>
  <c r="U638" i="15"/>
  <c r="U639" i="15"/>
  <c r="U640" i="15"/>
  <c r="U641" i="15"/>
  <c r="U642" i="15"/>
  <c r="U643" i="15"/>
  <c r="U644" i="15"/>
  <c r="U645" i="15"/>
  <c r="U646" i="15"/>
  <c r="U647" i="15"/>
  <c r="U648" i="15"/>
  <c r="U649" i="15"/>
  <c r="U650" i="15"/>
  <c r="U651" i="15"/>
  <c r="U652" i="15"/>
  <c r="U653" i="15"/>
  <c r="U654" i="15"/>
  <c r="U655" i="15"/>
  <c r="U656" i="15"/>
  <c r="U657" i="15"/>
  <c r="U658" i="15"/>
  <c r="U659" i="15"/>
  <c r="U660" i="15"/>
  <c r="U661" i="15"/>
  <c r="U662" i="15"/>
  <c r="U663" i="15"/>
  <c r="U664" i="15"/>
  <c r="U665" i="15"/>
  <c r="U666" i="15"/>
  <c r="U667" i="15"/>
  <c r="U668" i="15"/>
  <c r="U669" i="15"/>
  <c r="U670" i="15"/>
  <c r="U671" i="15"/>
  <c r="U672" i="15"/>
  <c r="U673" i="15"/>
  <c r="U674" i="15"/>
  <c r="U675" i="15"/>
  <c r="U676" i="15"/>
  <c r="U677" i="15"/>
  <c r="U678" i="15"/>
  <c r="U679" i="15"/>
  <c r="U680" i="15"/>
  <c r="U681" i="15"/>
  <c r="U682" i="15"/>
  <c r="U683" i="15"/>
  <c r="U684" i="15"/>
  <c r="U685" i="15"/>
  <c r="U686" i="15"/>
  <c r="U687" i="15"/>
  <c r="U688" i="15"/>
  <c r="U689" i="15"/>
  <c r="U690" i="15"/>
  <c r="U691" i="15"/>
  <c r="U692" i="15"/>
  <c r="U693" i="15"/>
  <c r="U694" i="15"/>
  <c r="U695" i="15"/>
  <c r="U696" i="15"/>
  <c r="U697" i="15"/>
  <c r="U698" i="15"/>
  <c r="U699" i="15"/>
  <c r="U700" i="15"/>
  <c r="U701" i="15"/>
  <c r="U702" i="15"/>
  <c r="U703" i="15"/>
  <c r="U704" i="15"/>
  <c r="U705" i="15"/>
  <c r="U706" i="15"/>
  <c r="U707" i="15"/>
  <c r="U708" i="15"/>
  <c r="U709" i="15"/>
  <c r="U710" i="15"/>
  <c r="U711" i="15"/>
  <c r="U712" i="15"/>
  <c r="U713" i="15"/>
  <c r="U714" i="15"/>
  <c r="U715" i="15"/>
  <c r="U716" i="15"/>
  <c r="U717" i="15"/>
  <c r="U718" i="15"/>
  <c r="U719" i="15"/>
  <c r="U720" i="15"/>
  <c r="U721" i="15"/>
  <c r="U722" i="15"/>
  <c r="U723" i="15"/>
  <c r="U724" i="15"/>
  <c r="U725" i="15"/>
  <c r="U726" i="15"/>
  <c r="U727" i="15"/>
  <c r="U728" i="15"/>
  <c r="U729" i="15"/>
  <c r="U730" i="15"/>
  <c r="U731" i="15"/>
  <c r="U732" i="15"/>
  <c r="U733" i="15"/>
  <c r="U734" i="15"/>
  <c r="U735" i="15"/>
  <c r="U736" i="15"/>
  <c r="U737" i="15"/>
  <c r="U738" i="15"/>
  <c r="U739" i="15"/>
  <c r="U740" i="15"/>
  <c r="U741" i="15"/>
  <c r="U742" i="15"/>
  <c r="U743" i="15"/>
  <c r="U744" i="15"/>
  <c r="U745" i="15"/>
  <c r="U746" i="15"/>
  <c r="U747" i="15"/>
  <c r="U748" i="15"/>
  <c r="U749" i="15"/>
  <c r="U750" i="15"/>
  <c r="U751" i="15"/>
  <c r="U752" i="15"/>
  <c r="U753" i="15"/>
  <c r="U754" i="15"/>
  <c r="U755" i="15"/>
  <c r="U756" i="15"/>
  <c r="U757" i="15"/>
  <c r="U758" i="15"/>
  <c r="U759" i="15"/>
  <c r="U760" i="15"/>
  <c r="U761" i="15"/>
  <c r="U762" i="15"/>
  <c r="U763" i="15"/>
  <c r="U764" i="15"/>
  <c r="U765" i="15"/>
  <c r="U766" i="15"/>
  <c r="U767" i="15"/>
  <c r="U768" i="15"/>
  <c r="U769" i="15"/>
  <c r="U770" i="15"/>
  <c r="U771" i="15"/>
  <c r="U772" i="15"/>
  <c r="U773" i="15"/>
  <c r="U774" i="15"/>
  <c r="U775" i="15"/>
  <c r="U776" i="15"/>
  <c r="U777" i="15"/>
  <c r="U778" i="15"/>
  <c r="U779" i="15"/>
  <c r="U780" i="15"/>
  <c r="U781" i="15"/>
  <c r="U782" i="15"/>
  <c r="U783" i="15"/>
  <c r="U784" i="15"/>
  <c r="U785" i="15"/>
  <c r="U786" i="15"/>
  <c r="U787" i="15"/>
  <c r="U788" i="15"/>
  <c r="U789" i="15"/>
  <c r="U790" i="15"/>
  <c r="U791" i="15"/>
  <c r="U792" i="15"/>
  <c r="U793" i="15"/>
  <c r="U794" i="15"/>
  <c r="U795" i="15"/>
  <c r="U796" i="15"/>
  <c r="U797" i="15"/>
  <c r="U798" i="15"/>
  <c r="U799" i="15"/>
  <c r="U800" i="15"/>
  <c r="U801" i="15"/>
  <c r="U802" i="15"/>
  <c r="U803" i="15"/>
  <c r="U804" i="15"/>
  <c r="U805" i="15"/>
  <c r="U806" i="15"/>
  <c r="U807" i="15"/>
  <c r="U808" i="15"/>
  <c r="U809" i="15"/>
  <c r="U810" i="15"/>
  <c r="U811" i="15"/>
  <c r="U812" i="15"/>
  <c r="U813" i="15"/>
  <c r="U814" i="15"/>
  <c r="U815" i="15"/>
  <c r="U816" i="15"/>
  <c r="U817" i="15"/>
  <c r="U818" i="15"/>
  <c r="U819" i="15"/>
  <c r="U820" i="15"/>
  <c r="U821" i="15"/>
  <c r="U822" i="15"/>
  <c r="U823" i="15"/>
  <c r="U824" i="15"/>
  <c r="U825" i="15"/>
  <c r="U826" i="15"/>
  <c r="U827" i="15"/>
  <c r="U828" i="15"/>
  <c r="U829" i="15"/>
  <c r="U830" i="15"/>
  <c r="U831" i="15"/>
  <c r="U832" i="15"/>
  <c r="U833" i="15"/>
  <c r="U834" i="15"/>
  <c r="U835" i="15"/>
  <c r="U836" i="15"/>
  <c r="U837" i="15"/>
  <c r="U838" i="15"/>
  <c r="U839" i="15"/>
  <c r="U840" i="15"/>
  <c r="U841" i="15"/>
  <c r="U842" i="15"/>
  <c r="U843" i="15"/>
  <c r="U844" i="15"/>
  <c r="U845" i="15"/>
  <c r="U846" i="15"/>
  <c r="U847" i="15"/>
  <c r="U848" i="15"/>
  <c r="U849" i="15"/>
  <c r="U850" i="15"/>
  <c r="U851" i="15"/>
  <c r="U852" i="15"/>
  <c r="U853" i="15"/>
  <c r="U854" i="15"/>
  <c r="U855" i="15"/>
  <c r="U856" i="15"/>
  <c r="U857" i="15"/>
  <c r="U858" i="15"/>
  <c r="U859" i="15"/>
  <c r="U860" i="15"/>
  <c r="U861" i="15"/>
  <c r="U862" i="15"/>
  <c r="U863" i="15"/>
  <c r="U864" i="15"/>
  <c r="U865" i="15"/>
  <c r="U866" i="15"/>
  <c r="U867" i="15"/>
  <c r="U868" i="15"/>
  <c r="U869" i="15"/>
  <c r="U870" i="15"/>
  <c r="U871" i="15"/>
  <c r="U872" i="15"/>
  <c r="U873" i="15"/>
  <c r="U874" i="15"/>
  <c r="U875" i="15"/>
  <c r="U876" i="15"/>
  <c r="U877" i="15"/>
  <c r="U878" i="15"/>
  <c r="U879" i="15"/>
  <c r="U880" i="15"/>
  <c r="U881" i="15"/>
  <c r="U882" i="15"/>
  <c r="U883" i="15"/>
  <c r="U884" i="15"/>
  <c r="U885" i="15"/>
  <c r="U886" i="15"/>
  <c r="U887" i="15"/>
  <c r="U888" i="15"/>
  <c r="U889" i="15"/>
  <c r="U890" i="15"/>
  <c r="U891" i="15"/>
  <c r="U892" i="15"/>
  <c r="U893" i="15"/>
  <c r="U894" i="15"/>
  <c r="U895" i="15"/>
  <c r="U896" i="15"/>
  <c r="U897" i="15"/>
  <c r="U898" i="15"/>
  <c r="U899" i="15"/>
  <c r="U900" i="15"/>
  <c r="U901" i="15"/>
  <c r="U902" i="15"/>
  <c r="U903" i="15"/>
  <c r="U904" i="15"/>
  <c r="U905" i="15"/>
  <c r="U906" i="15"/>
  <c r="U907" i="15"/>
  <c r="U908" i="15"/>
  <c r="U909" i="15"/>
  <c r="U910" i="15"/>
  <c r="U911" i="15"/>
  <c r="U912" i="15"/>
  <c r="U913" i="15"/>
  <c r="U914" i="15"/>
  <c r="U915" i="15"/>
  <c r="U916" i="15"/>
  <c r="U917" i="15"/>
  <c r="U918" i="15"/>
  <c r="U919" i="15"/>
  <c r="U920" i="15"/>
  <c r="U921" i="15"/>
  <c r="U922" i="15"/>
  <c r="U923" i="15"/>
  <c r="U924" i="15"/>
  <c r="U925" i="15"/>
  <c r="U926" i="15"/>
  <c r="U927" i="15"/>
  <c r="U928" i="15"/>
  <c r="U929" i="15"/>
  <c r="U930" i="15"/>
  <c r="U931" i="15"/>
  <c r="U932" i="15"/>
  <c r="U933" i="15"/>
  <c r="U934" i="15"/>
  <c r="U935" i="15"/>
  <c r="U936" i="15"/>
  <c r="U937" i="15"/>
  <c r="U938" i="15"/>
  <c r="U939" i="15"/>
  <c r="U940" i="15"/>
  <c r="U941" i="15"/>
  <c r="U942" i="15"/>
  <c r="U943" i="15"/>
  <c r="U944" i="15"/>
  <c r="U945" i="15"/>
  <c r="U946" i="15"/>
  <c r="U947" i="15"/>
  <c r="U948" i="15"/>
  <c r="U949" i="15"/>
  <c r="U950" i="15"/>
  <c r="U951" i="15"/>
  <c r="U952" i="15"/>
  <c r="U953" i="15"/>
  <c r="U954" i="15"/>
  <c r="U955" i="15"/>
  <c r="U956" i="15"/>
  <c r="U957" i="15"/>
  <c r="U958" i="15"/>
  <c r="U959" i="15"/>
  <c r="U960" i="15"/>
  <c r="U961" i="15"/>
  <c r="U962" i="15"/>
  <c r="U963" i="15"/>
  <c r="U964" i="15"/>
  <c r="U965" i="15"/>
  <c r="U966" i="15"/>
  <c r="U967" i="15"/>
  <c r="U968" i="15"/>
  <c r="U969" i="15"/>
  <c r="U970" i="15"/>
  <c r="U971" i="15"/>
  <c r="U972" i="15"/>
  <c r="U973" i="15"/>
  <c r="U974" i="15"/>
  <c r="U975" i="15"/>
  <c r="U976" i="15"/>
  <c r="U977" i="15"/>
  <c r="U978" i="15"/>
  <c r="U979" i="15"/>
  <c r="U980" i="15"/>
  <c r="U981" i="15"/>
  <c r="U982" i="15"/>
  <c r="U983" i="15"/>
  <c r="U984" i="15"/>
  <c r="U985" i="15"/>
  <c r="U986" i="15"/>
  <c r="U987" i="15"/>
  <c r="U988" i="15"/>
  <c r="U989" i="15"/>
  <c r="U990" i="15"/>
  <c r="U991" i="15"/>
  <c r="U992" i="15"/>
  <c r="U993" i="15"/>
  <c r="U994" i="15"/>
  <c r="U995" i="15"/>
  <c r="U996" i="15"/>
  <c r="U997" i="15"/>
  <c r="U998" i="15"/>
  <c r="U999" i="15"/>
  <c r="U1000" i="15"/>
  <c r="U1001" i="15"/>
  <c r="U1002" i="15"/>
  <c r="U1003" i="15"/>
  <c r="U1004" i="15"/>
  <c r="U1005" i="15"/>
  <c r="U1006" i="15"/>
  <c r="U1007" i="15"/>
  <c r="U1008" i="15"/>
  <c r="U1009" i="15"/>
  <c r="U1010" i="15"/>
  <c r="U1011" i="15"/>
  <c r="U1012" i="15"/>
  <c r="U1013" i="15"/>
  <c r="U1014" i="15"/>
  <c r="U1015" i="15"/>
  <c r="U1016" i="15"/>
  <c r="U1017" i="15"/>
  <c r="U1018" i="15"/>
  <c r="U1019" i="15"/>
  <c r="U1020" i="15"/>
  <c r="U1021" i="15"/>
  <c r="U1022" i="15"/>
  <c r="U1023" i="15"/>
  <c r="U1024" i="15"/>
  <c r="U1025" i="15"/>
  <c r="U1026" i="15"/>
  <c r="U1027" i="15"/>
  <c r="U1028" i="15"/>
  <c r="U1029" i="15"/>
  <c r="U1030" i="15"/>
  <c r="U1031" i="15"/>
  <c r="U1032" i="15"/>
  <c r="U1033" i="15"/>
  <c r="U1034" i="15"/>
  <c r="U1035" i="15"/>
  <c r="U1036" i="15"/>
  <c r="U1037" i="15"/>
  <c r="U1038" i="15"/>
  <c r="U1039" i="15"/>
  <c r="U1040" i="15"/>
  <c r="U1041" i="15"/>
  <c r="U1042" i="15"/>
  <c r="U1043" i="15"/>
  <c r="U1044" i="15"/>
  <c r="U1045" i="15"/>
  <c r="U1046" i="15"/>
  <c r="U1047" i="15"/>
  <c r="U1048" i="15"/>
  <c r="U1049" i="15"/>
  <c r="U1050" i="15"/>
  <c r="U1051" i="15"/>
  <c r="U1052" i="15"/>
  <c r="U1053" i="15"/>
  <c r="U1054" i="15"/>
  <c r="U1055" i="15"/>
  <c r="U1056" i="15"/>
  <c r="U1057" i="15"/>
  <c r="U1058" i="15"/>
  <c r="U1059" i="15"/>
  <c r="U1060" i="15"/>
  <c r="U1061" i="15"/>
  <c r="U1062" i="15"/>
  <c r="U1063" i="15"/>
  <c r="U1064" i="15"/>
  <c r="U1065" i="15"/>
  <c r="U1066" i="15"/>
  <c r="U1067" i="15"/>
  <c r="U1068" i="15"/>
  <c r="U1069" i="15"/>
  <c r="U1070" i="15"/>
  <c r="U1071" i="15"/>
  <c r="U1072" i="15"/>
  <c r="U1073" i="15"/>
  <c r="U1074" i="15"/>
  <c r="U1075" i="15"/>
  <c r="U1076" i="15"/>
  <c r="U1077" i="15"/>
  <c r="U1078" i="15"/>
  <c r="U1079" i="15"/>
  <c r="U1080" i="15"/>
  <c r="U1081" i="15"/>
  <c r="U1082" i="15"/>
  <c r="U1083" i="15"/>
  <c r="U1084" i="15"/>
  <c r="U1085" i="15"/>
  <c r="U1086" i="15"/>
  <c r="U1087" i="15"/>
  <c r="U1088" i="15"/>
  <c r="U1089" i="15"/>
  <c r="U1090" i="15"/>
  <c r="U1091" i="15"/>
  <c r="U1092" i="15"/>
  <c r="U1093" i="15"/>
  <c r="U1094" i="15"/>
  <c r="U1095" i="15"/>
  <c r="U1096" i="15"/>
  <c r="U1097" i="15"/>
  <c r="U1098" i="15"/>
  <c r="U1099" i="15"/>
  <c r="U1100" i="15"/>
  <c r="U1101" i="15"/>
  <c r="U1102" i="15"/>
  <c r="U1103" i="15"/>
  <c r="U1104" i="15"/>
  <c r="U1105" i="15"/>
  <c r="U1106" i="15"/>
  <c r="U1107" i="15"/>
  <c r="U1108" i="15"/>
  <c r="U1109" i="15"/>
  <c r="U1110" i="15"/>
  <c r="U1111" i="15"/>
  <c r="U1112" i="15"/>
  <c r="U1113" i="15"/>
  <c r="U1114" i="15"/>
  <c r="U1115" i="15"/>
  <c r="U1116" i="15"/>
  <c r="U1117" i="15"/>
  <c r="U1118" i="15"/>
  <c r="U1119" i="15"/>
  <c r="U1120" i="15"/>
  <c r="U1121" i="15"/>
  <c r="U1122" i="15"/>
  <c r="U1123" i="15"/>
  <c r="U1124" i="15"/>
  <c r="U1125" i="15"/>
  <c r="U1126" i="15"/>
  <c r="U1127" i="15"/>
  <c r="U1128" i="15"/>
  <c r="U1129" i="15"/>
  <c r="U1130" i="15"/>
  <c r="U1131" i="15"/>
  <c r="U1132" i="15"/>
  <c r="U1133" i="15"/>
  <c r="U1134" i="15"/>
  <c r="U1135" i="15"/>
  <c r="U1136" i="15"/>
  <c r="U1137" i="15"/>
  <c r="U1138" i="15"/>
  <c r="U1139" i="15"/>
  <c r="U1140" i="15"/>
  <c r="U1141" i="15"/>
  <c r="U1142" i="15"/>
  <c r="U1143" i="15"/>
  <c r="U1144" i="15"/>
  <c r="U1145" i="15"/>
  <c r="U1146" i="15"/>
  <c r="U1147" i="15"/>
  <c r="U1148" i="15"/>
  <c r="U1149" i="15"/>
  <c r="U1150" i="15"/>
  <c r="U1151" i="15"/>
  <c r="U1152" i="15"/>
  <c r="U1153" i="15"/>
  <c r="U1154" i="15"/>
  <c r="U1155" i="15"/>
  <c r="U1156" i="15"/>
  <c r="U1157" i="15"/>
  <c r="U1158" i="15"/>
  <c r="U1159" i="15"/>
  <c r="U1160" i="15"/>
  <c r="U1161" i="15"/>
  <c r="U1162" i="15"/>
  <c r="U1163" i="15"/>
  <c r="U1164" i="15"/>
  <c r="U1165" i="15"/>
  <c r="U1166" i="15"/>
  <c r="U1167" i="15"/>
  <c r="U1168" i="15"/>
  <c r="U1169" i="15"/>
  <c r="U1170" i="15"/>
  <c r="U1171" i="15"/>
  <c r="U1172" i="15"/>
  <c r="U1173" i="15"/>
  <c r="U1174" i="15"/>
  <c r="U1175" i="15"/>
  <c r="U1176" i="15"/>
  <c r="U1177" i="15"/>
  <c r="U1178" i="15"/>
  <c r="U1179" i="15"/>
  <c r="U1180" i="15"/>
  <c r="U1181" i="15"/>
  <c r="U1182" i="15"/>
  <c r="U1183" i="15"/>
  <c r="U1184" i="15"/>
  <c r="U1185" i="15"/>
  <c r="U1186" i="15"/>
  <c r="U1187" i="15"/>
  <c r="U1188" i="15"/>
  <c r="U1189" i="15"/>
  <c r="U1190" i="15"/>
  <c r="U1191" i="15"/>
  <c r="U1192" i="15"/>
  <c r="U1193" i="15"/>
  <c r="U1194" i="15"/>
  <c r="U1195" i="15"/>
  <c r="U1196" i="15"/>
  <c r="U1197" i="15"/>
  <c r="U1198" i="15"/>
  <c r="U1199" i="15"/>
  <c r="U1200" i="15"/>
  <c r="U1201" i="15"/>
  <c r="U1202" i="15"/>
  <c r="U1203" i="15"/>
  <c r="U1204" i="15"/>
  <c r="U1205" i="15"/>
  <c r="U1206" i="15"/>
  <c r="U1207" i="15"/>
  <c r="U1208" i="15"/>
  <c r="U1209" i="15"/>
  <c r="U1210" i="15"/>
  <c r="U1211" i="15"/>
  <c r="U1212" i="15"/>
  <c r="U1213" i="15"/>
  <c r="U1214" i="15"/>
  <c r="U1215" i="15"/>
  <c r="U1216" i="15"/>
  <c r="U1217" i="15"/>
  <c r="U1218" i="15"/>
  <c r="U1219" i="15"/>
  <c r="U1220" i="15"/>
  <c r="U1221" i="15"/>
  <c r="U1222" i="15"/>
  <c r="U1223" i="15"/>
  <c r="U1224" i="15"/>
  <c r="U1225" i="15"/>
  <c r="U1226" i="15"/>
  <c r="U1227" i="15"/>
  <c r="U1228" i="15"/>
  <c r="U1229" i="15"/>
  <c r="U1230" i="15"/>
  <c r="U1231" i="15"/>
  <c r="U1232" i="15"/>
  <c r="U1233" i="15"/>
  <c r="U1234" i="15"/>
  <c r="U1235" i="15"/>
  <c r="U1236" i="15"/>
  <c r="U1237" i="15"/>
  <c r="U1238" i="15"/>
  <c r="U1239" i="15"/>
  <c r="U1240" i="15"/>
  <c r="U1241" i="15"/>
  <c r="U1242" i="15"/>
  <c r="U1243" i="15"/>
  <c r="U1244" i="15"/>
  <c r="U1245" i="15"/>
  <c r="U1246" i="15"/>
  <c r="U1247" i="15"/>
  <c r="U1248" i="15"/>
  <c r="U1249" i="15"/>
  <c r="U1250" i="15"/>
  <c r="U1251" i="15"/>
  <c r="U1252" i="15"/>
  <c r="U1253" i="15"/>
  <c r="U1254" i="15"/>
  <c r="U1255" i="15"/>
  <c r="U1256" i="15"/>
  <c r="U1257" i="15"/>
  <c r="U1258" i="15"/>
  <c r="U1259" i="15"/>
  <c r="U1260" i="15"/>
  <c r="U1261" i="15"/>
  <c r="U1262" i="15"/>
  <c r="U1263" i="15"/>
  <c r="U1264" i="15"/>
  <c r="U1265" i="15"/>
  <c r="U1266" i="15"/>
  <c r="U1267" i="15"/>
  <c r="U1268" i="15"/>
  <c r="U1269" i="15"/>
  <c r="U1270" i="15"/>
  <c r="U1271" i="15"/>
  <c r="U1272" i="15"/>
  <c r="U1273" i="15"/>
  <c r="U1274" i="15"/>
  <c r="U1275" i="15"/>
  <c r="U1276" i="15"/>
  <c r="U1277" i="15"/>
  <c r="U1278" i="15"/>
  <c r="U1279" i="15"/>
  <c r="U1280" i="15"/>
  <c r="U1281" i="15"/>
  <c r="U1282" i="15"/>
  <c r="U1283" i="15"/>
  <c r="U1284" i="15"/>
  <c r="U1285" i="15"/>
  <c r="U1286" i="15"/>
  <c r="U1287" i="15"/>
  <c r="U1288" i="15"/>
  <c r="U1289" i="15"/>
  <c r="U1290" i="15"/>
  <c r="U1291" i="15"/>
  <c r="U1292" i="15"/>
  <c r="U1293" i="15"/>
  <c r="U1294" i="15"/>
  <c r="U1295" i="15"/>
  <c r="U1296" i="15"/>
  <c r="U1297" i="15"/>
  <c r="U1298" i="15"/>
  <c r="U1299" i="15"/>
  <c r="U1300" i="15"/>
  <c r="U1301" i="15"/>
  <c r="U1302" i="15"/>
  <c r="U1303" i="15"/>
  <c r="U1304" i="15"/>
  <c r="U1305" i="15"/>
  <c r="U1306" i="15"/>
  <c r="U1307" i="15"/>
  <c r="U1308" i="15"/>
  <c r="U1309" i="15"/>
  <c r="U1310" i="15"/>
  <c r="U1311" i="15"/>
  <c r="U1312" i="15"/>
  <c r="U1313" i="15"/>
  <c r="U1314" i="15"/>
  <c r="U1315" i="15"/>
  <c r="U1316" i="15"/>
  <c r="U1317" i="15"/>
  <c r="U1318" i="15"/>
  <c r="U1319" i="15"/>
  <c r="U1320" i="15"/>
  <c r="U1321" i="15"/>
  <c r="U1322" i="15"/>
  <c r="U1323" i="15"/>
  <c r="U1324" i="15"/>
  <c r="U1325" i="15"/>
  <c r="U1326" i="15"/>
  <c r="U1327" i="15"/>
  <c r="U1328" i="15"/>
  <c r="U1329" i="15"/>
  <c r="U1330" i="15"/>
  <c r="U1331" i="15"/>
  <c r="U1332" i="15"/>
  <c r="U1333" i="15"/>
  <c r="U1334" i="15"/>
  <c r="U1335" i="15"/>
  <c r="U1336" i="15"/>
  <c r="U1337" i="15"/>
  <c r="U1338" i="15"/>
  <c r="U1339" i="15"/>
  <c r="U1340" i="15"/>
  <c r="U1341" i="15"/>
  <c r="U1342" i="15"/>
  <c r="U1343" i="15"/>
  <c r="U1344" i="15"/>
  <c r="U1345" i="15"/>
  <c r="U1346" i="15"/>
  <c r="U1347" i="15"/>
  <c r="U1348" i="15"/>
  <c r="U1349" i="15"/>
  <c r="U1350" i="15"/>
  <c r="U1351" i="15"/>
  <c r="U1352" i="15"/>
  <c r="U1353" i="15"/>
  <c r="U1354" i="15"/>
  <c r="U1355" i="15"/>
  <c r="U1356" i="15"/>
  <c r="U1357" i="15"/>
  <c r="U1358" i="15"/>
  <c r="U1359" i="15"/>
  <c r="U1360" i="15"/>
  <c r="U1361" i="15"/>
  <c r="U1362" i="15"/>
  <c r="U1363" i="15"/>
  <c r="U1364" i="15"/>
  <c r="U1365" i="15"/>
  <c r="U1366" i="15"/>
  <c r="U1367" i="15"/>
  <c r="U1368" i="15"/>
  <c r="U1369" i="15"/>
  <c r="U1370" i="15"/>
  <c r="U1371" i="15"/>
  <c r="U1372" i="15"/>
  <c r="U1373" i="15"/>
  <c r="U1374" i="15"/>
  <c r="U1375" i="15"/>
  <c r="U1376" i="15"/>
  <c r="U1377" i="15"/>
  <c r="U1378" i="15"/>
  <c r="U1379" i="15"/>
  <c r="U1380" i="15"/>
  <c r="U1381" i="15"/>
  <c r="U1382" i="15"/>
  <c r="U1383" i="15"/>
  <c r="U1384" i="15"/>
  <c r="U1385" i="15"/>
  <c r="U1386" i="15"/>
  <c r="U1387" i="15"/>
  <c r="U1388" i="15"/>
  <c r="U1389" i="15"/>
  <c r="U1390" i="15"/>
  <c r="U1391" i="15"/>
  <c r="U1392" i="15"/>
  <c r="U1393" i="15"/>
  <c r="U1394" i="15"/>
  <c r="U1395" i="15"/>
  <c r="U1396" i="15"/>
  <c r="U1397" i="15"/>
  <c r="U1398" i="15"/>
  <c r="U1399" i="15"/>
  <c r="U1400" i="15"/>
  <c r="U1401" i="15"/>
  <c r="U1402" i="15"/>
  <c r="U1403" i="15"/>
  <c r="U1404" i="15"/>
  <c r="U1405" i="15"/>
  <c r="U1406" i="15"/>
  <c r="U1407" i="15"/>
  <c r="U1408" i="15"/>
  <c r="U1409" i="15"/>
  <c r="U1410" i="15"/>
  <c r="U1411" i="15"/>
  <c r="U1412" i="15"/>
  <c r="U1413" i="15"/>
  <c r="U1414" i="15"/>
  <c r="U1415" i="15"/>
  <c r="U1416" i="15"/>
  <c r="U1417" i="15"/>
  <c r="U1418" i="15"/>
  <c r="U1419" i="15"/>
  <c r="U1420" i="15"/>
  <c r="U1421" i="15"/>
  <c r="U1422" i="15"/>
  <c r="U1423" i="15"/>
  <c r="U1424" i="15"/>
  <c r="U1425" i="15"/>
  <c r="U1426" i="15"/>
  <c r="U1427" i="15"/>
  <c r="U1428" i="15"/>
  <c r="U1429" i="15"/>
  <c r="U1430" i="15"/>
  <c r="U1431" i="15"/>
  <c r="U1432" i="15"/>
  <c r="U1433" i="15"/>
  <c r="U1434" i="15"/>
  <c r="U1435" i="15"/>
  <c r="U1436" i="15"/>
  <c r="U1437" i="15"/>
  <c r="U1438" i="15"/>
  <c r="U1439" i="15"/>
  <c r="U1440" i="15"/>
  <c r="U1441" i="15"/>
  <c r="U1442" i="15"/>
  <c r="U1443" i="15"/>
  <c r="U1444" i="15"/>
  <c r="U1445" i="15"/>
  <c r="U1446" i="15"/>
  <c r="U1447" i="15"/>
  <c r="U1448" i="15"/>
  <c r="U1449" i="15"/>
  <c r="U1450" i="15"/>
  <c r="U1451" i="15"/>
  <c r="U1452" i="15"/>
  <c r="U1453" i="15"/>
  <c r="U1454" i="15"/>
  <c r="U1455" i="15"/>
  <c r="U1456" i="15"/>
  <c r="U1457" i="15"/>
  <c r="U1458" i="15"/>
  <c r="U1459" i="15"/>
  <c r="U1460" i="15"/>
  <c r="U1461" i="15"/>
  <c r="U1462" i="15"/>
  <c r="U1463" i="15"/>
  <c r="U1464" i="15"/>
  <c r="U1465" i="15"/>
  <c r="U1466" i="15"/>
  <c r="U1467" i="15"/>
  <c r="U1468" i="15"/>
  <c r="U1469" i="15"/>
  <c r="U1470" i="15"/>
  <c r="U1471" i="15"/>
  <c r="U1472" i="15"/>
  <c r="U1473" i="15"/>
  <c r="U1474" i="15"/>
  <c r="U1475" i="15"/>
  <c r="U1476" i="15"/>
  <c r="U1477" i="15"/>
  <c r="U1478" i="15"/>
  <c r="U1479" i="15"/>
  <c r="U1480" i="15"/>
  <c r="U1481" i="15"/>
  <c r="U1482" i="15"/>
  <c r="U1483" i="15"/>
  <c r="U1484" i="15"/>
  <c r="U1485" i="15"/>
  <c r="U1486" i="15"/>
  <c r="U1487" i="15"/>
  <c r="U1488" i="15"/>
  <c r="U1489" i="15"/>
  <c r="U1490" i="15"/>
  <c r="U1491" i="15"/>
  <c r="U1492" i="15"/>
  <c r="U1493" i="15"/>
  <c r="U1494" i="15"/>
  <c r="U1495" i="15"/>
  <c r="U1496" i="15"/>
  <c r="U1497" i="15"/>
  <c r="U1498" i="15"/>
  <c r="U1499" i="15"/>
  <c r="U1500" i="15"/>
  <c r="U1501" i="15"/>
  <c r="U1502" i="15"/>
  <c r="U1503" i="15"/>
  <c r="U1504" i="15"/>
  <c r="U1505" i="15"/>
  <c r="U1506" i="15"/>
  <c r="U1507" i="15"/>
  <c r="U1508" i="15"/>
  <c r="U1509" i="15"/>
  <c r="U1510" i="15"/>
  <c r="U1511" i="15"/>
  <c r="U1512" i="15"/>
  <c r="U1513" i="15"/>
  <c r="U1514" i="15"/>
  <c r="U1515" i="15"/>
  <c r="U1516" i="15"/>
  <c r="U1517" i="15"/>
  <c r="U1518" i="15"/>
  <c r="U1519" i="15"/>
  <c r="U1520" i="15"/>
  <c r="U1521" i="15"/>
  <c r="U1522" i="15"/>
  <c r="U1523" i="15"/>
  <c r="U1524" i="15"/>
  <c r="U1525" i="15"/>
  <c r="U1526" i="15"/>
  <c r="U1527" i="15"/>
  <c r="U1528" i="15"/>
  <c r="U1529" i="15"/>
  <c r="U1530" i="15"/>
  <c r="U1531" i="15"/>
  <c r="U1532" i="15"/>
  <c r="U1533" i="15"/>
  <c r="U1534" i="15"/>
  <c r="U1535" i="15"/>
  <c r="U1536" i="15"/>
  <c r="U1537" i="15"/>
  <c r="U1538" i="15"/>
  <c r="U1539" i="15"/>
  <c r="U1540" i="15"/>
  <c r="U1541" i="15"/>
  <c r="U1542" i="15"/>
  <c r="U1543" i="15"/>
  <c r="U1544" i="15"/>
  <c r="U1545" i="15"/>
  <c r="U1546" i="15"/>
  <c r="U1547" i="15"/>
  <c r="U1548" i="15"/>
  <c r="U1549" i="15"/>
  <c r="U1550" i="15"/>
  <c r="U1551" i="15"/>
  <c r="U1552" i="15"/>
  <c r="U1553" i="15"/>
  <c r="U1554" i="15"/>
  <c r="U1555" i="15"/>
  <c r="U1556" i="15"/>
  <c r="U1557" i="15"/>
  <c r="U1558" i="15"/>
  <c r="U1559" i="15"/>
  <c r="U1560" i="15"/>
  <c r="U1561" i="15"/>
  <c r="U1562" i="15"/>
  <c r="U1563" i="15"/>
  <c r="U1564" i="15"/>
  <c r="U1565" i="15"/>
  <c r="U1566" i="15"/>
  <c r="U1567" i="15"/>
  <c r="U1568" i="15"/>
  <c r="U1569" i="15"/>
  <c r="U1570" i="15"/>
  <c r="U1571" i="15"/>
  <c r="U1572" i="15"/>
  <c r="U1573" i="15"/>
  <c r="U1574" i="15"/>
  <c r="U1575" i="15"/>
  <c r="U1576" i="15"/>
  <c r="U1577" i="15"/>
  <c r="U1578" i="15"/>
  <c r="U1579" i="15"/>
  <c r="U1580" i="15"/>
  <c r="U1581" i="15"/>
  <c r="U1582" i="15"/>
  <c r="U1583" i="15"/>
  <c r="U1584" i="15"/>
  <c r="U1585" i="15"/>
  <c r="U1586" i="15"/>
  <c r="U1587" i="15"/>
  <c r="U1588" i="15"/>
  <c r="U1589" i="15"/>
  <c r="U1590" i="15"/>
  <c r="U1591" i="15"/>
  <c r="U1592" i="15"/>
  <c r="U1593" i="15"/>
  <c r="U1594" i="15"/>
  <c r="U1595" i="15"/>
  <c r="U1596" i="15"/>
  <c r="U1597" i="15"/>
  <c r="U1598" i="15"/>
  <c r="U1599" i="15"/>
  <c r="U1600" i="15"/>
  <c r="U1601" i="15"/>
  <c r="U1602" i="15"/>
  <c r="U1603" i="15"/>
  <c r="U1604" i="15"/>
  <c r="U1605" i="15"/>
  <c r="U1606" i="15"/>
  <c r="U1607" i="15"/>
  <c r="U1608" i="15"/>
  <c r="U1609" i="15"/>
  <c r="U1610" i="15"/>
  <c r="U1611" i="15"/>
  <c r="U1612" i="15"/>
  <c r="U1613" i="15"/>
  <c r="U1614" i="15"/>
  <c r="U1615" i="15"/>
  <c r="U1616" i="15"/>
  <c r="U1617" i="15"/>
  <c r="U1618" i="15"/>
  <c r="U1619" i="15"/>
  <c r="U1620" i="15"/>
  <c r="U1621" i="15"/>
  <c r="U1622" i="15"/>
  <c r="U1623" i="15"/>
  <c r="U1624" i="15"/>
  <c r="U1625" i="15"/>
  <c r="U1626" i="15"/>
  <c r="U1627" i="15"/>
  <c r="U1628" i="15"/>
  <c r="U1629" i="15"/>
  <c r="U1630" i="15"/>
  <c r="U1631" i="15"/>
  <c r="U1632" i="15"/>
  <c r="U1633" i="15"/>
  <c r="U1634" i="15"/>
  <c r="U1635" i="15"/>
  <c r="U1636" i="15"/>
  <c r="U1637" i="15"/>
  <c r="U1638" i="15"/>
  <c r="U1639" i="15"/>
  <c r="U1640" i="15"/>
  <c r="U1641" i="15"/>
  <c r="U1642" i="15"/>
  <c r="U1643" i="15"/>
  <c r="U1644" i="15"/>
  <c r="U1645" i="15"/>
  <c r="U1646" i="15"/>
  <c r="U1647" i="15"/>
  <c r="U1648" i="15"/>
  <c r="U1649" i="15"/>
  <c r="U1650" i="15"/>
  <c r="U1651" i="15"/>
  <c r="U1652" i="15"/>
  <c r="U1653" i="15"/>
  <c r="U1654" i="15"/>
  <c r="U1655" i="15"/>
  <c r="U1656" i="15"/>
  <c r="U1657" i="15"/>
  <c r="U1658" i="15"/>
  <c r="U1659" i="15"/>
  <c r="U1660" i="15"/>
  <c r="U1661" i="15"/>
  <c r="U1662" i="15"/>
  <c r="U1663" i="15"/>
  <c r="U1664" i="15"/>
  <c r="U1665" i="15"/>
  <c r="U1666" i="15"/>
  <c r="U1667" i="15"/>
  <c r="U1668" i="15"/>
  <c r="U1669" i="15"/>
  <c r="U1670" i="15"/>
  <c r="U1671" i="15"/>
  <c r="U1672" i="15"/>
  <c r="U1673" i="15"/>
  <c r="U1674" i="15"/>
  <c r="U1675" i="15"/>
  <c r="U1676" i="15"/>
  <c r="U1677" i="15"/>
  <c r="U1678" i="15"/>
  <c r="U1679" i="15"/>
  <c r="U1680" i="15"/>
  <c r="U1681" i="15"/>
  <c r="U1682" i="15"/>
  <c r="U1683" i="15"/>
  <c r="U1684" i="15"/>
  <c r="U1685" i="15"/>
  <c r="U1686" i="15"/>
  <c r="U1687" i="15"/>
  <c r="U1688" i="15"/>
  <c r="U1689" i="15"/>
  <c r="U1690" i="15"/>
  <c r="U1691" i="15"/>
  <c r="U1692" i="15"/>
  <c r="U1693" i="15"/>
  <c r="U1694" i="15"/>
  <c r="U1695" i="15"/>
  <c r="U1696" i="15"/>
  <c r="U1697" i="15"/>
  <c r="U1698" i="15"/>
  <c r="U1699" i="15"/>
  <c r="U1700" i="15"/>
  <c r="U1701" i="15"/>
  <c r="U1702" i="15"/>
  <c r="U1703" i="15"/>
  <c r="U1704" i="15"/>
  <c r="U1705" i="15"/>
  <c r="U1706" i="15"/>
  <c r="U1707" i="15"/>
  <c r="U1708" i="15"/>
  <c r="U1709" i="15"/>
  <c r="U1710" i="15"/>
  <c r="U1711" i="15"/>
  <c r="U1712" i="15"/>
  <c r="U1713" i="15"/>
  <c r="U1714" i="15"/>
  <c r="U1715" i="15"/>
  <c r="U1716" i="15"/>
  <c r="U1717" i="15"/>
  <c r="U1718" i="15"/>
  <c r="U1719" i="15"/>
  <c r="U1720" i="15"/>
  <c r="U1721" i="15"/>
  <c r="U1722" i="15"/>
  <c r="U1723" i="15"/>
  <c r="U1724" i="15"/>
  <c r="U1725" i="15"/>
  <c r="U1726" i="15"/>
  <c r="U1727" i="15"/>
  <c r="U1728" i="15"/>
  <c r="U1729" i="15"/>
  <c r="U1730" i="15"/>
  <c r="U1731" i="15"/>
  <c r="U1732" i="15"/>
  <c r="U1733" i="15"/>
  <c r="U1734" i="15"/>
  <c r="U1735" i="15"/>
  <c r="U1736" i="15"/>
  <c r="U1737" i="15"/>
  <c r="U1738" i="15"/>
  <c r="U1739" i="15"/>
  <c r="U1740" i="15"/>
  <c r="U1741" i="15"/>
  <c r="U1742" i="15"/>
  <c r="U1743" i="15"/>
  <c r="U1744" i="15"/>
  <c r="U1745" i="15"/>
  <c r="U1746" i="15"/>
  <c r="U1747" i="15"/>
  <c r="U1748" i="15"/>
  <c r="U1749" i="15"/>
  <c r="U1750" i="15"/>
  <c r="U1751" i="15"/>
  <c r="U1752" i="15"/>
  <c r="U1753" i="15"/>
  <c r="U1754" i="15"/>
  <c r="U1755" i="15"/>
  <c r="U1756" i="15"/>
  <c r="U1757" i="15"/>
  <c r="U1758" i="15"/>
  <c r="U1759" i="15"/>
  <c r="U1760" i="15"/>
  <c r="U1761" i="15"/>
  <c r="U1762" i="15"/>
  <c r="U1763" i="15"/>
  <c r="U1764" i="15"/>
  <c r="U1765" i="15"/>
  <c r="U1766" i="15"/>
  <c r="U1767" i="15"/>
  <c r="U1768" i="15"/>
  <c r="U1769" i="15"/>
  <c r="U1770" i="15"/>
  <c r="U1771" i="15"/>
  <c r="U1772" i="15"/>
  <c r="U1773" i="15"/>
  <c r="U1774" i="15"/>
  <c r="U1775" i="15"/>
  <c r="U1776" i="15"/>
  <c r="U1777" i="15"/>
  <c r="U1778" i="15"/>
  <c r="U1779" i="15"/>
  <c r="U1780" i="15"/>
  <c r="U1781" i="15"/>
  <c r="U1782" i="15"/>
  <c r="U1783" i="15"/>
  <c r="U1784" i="15"/>
  <c r="U1785" i="15"/>
  <c r="U1786" i="15"/>
  <c r="U1787" i="15"/>
  <c r="U1788" i="15"/>
  <c r="U1789" i="15"/>
  <c r="U1790" i="15"/>
  <c r="U1791" i="15"/>
  <c r="U1792" i="15"/>
  <c r="U1793" i="15"/>
  <c r="U1794" i="15"/>
  <c r="U1795" i="15"/>
  <c r="U1796" i="15"/>
  <c r="U1797" i="15"/>
  <c r="U1798" i="15"/>
  <c r="U1799" i="15"/>
  <c r="U1800" i="15"/>
  <c r="U1801" i="15"/>
  <c r="U1802" i="15"/>
  <c r="U1803" i="15"/>
  <c r="U1804" i="15"/>
  <c r="U1805" i="15"/>
  <c r="U1806" i="15"/>
  <c r="U1807" i="15"/>
  <c r="U1808" i="15"/>
  <c r="U1809" i="15"/>
  <c r="U1810" i="15"/>
  <c r="U1811" i="15"/>
  <c r="U1812" i="15"/>
  <c r="U1813" i="15"/>
  <c r="U1814" i="15"/>
  <c r="U1815" i="15"/>
  <c r="U1816" i="15"/>
  <c r="U1817" i="15"/>
  <c r="U1818" i="15"/>
  <c r="U1819" i="15"/>
  <c r="U1820" i="15"/>
  <c r="U1821" i="15"/>
  <c r="U1822" i="15"/>
  <c r="U1823" i="15"/>
  <c r="U1824" i="15"/>
  <c r="U1825" i="15"/>
  <c r="U1826" i="15"/>
  <c r="U1827" i="15"/>
  <c r="U1828" i="15"/>
  <c r="U1829" i="15"/>
  <c r="U1830" i="15"/>
  <c r="U1831" i="15"/>
  <c r="U1832" i="15"/>
  <c r="U1833" i="15"/>
  <c r="U1834" i="15"/>
  <c r="U1835" i="15"/>
  <c r="U1836" i="15"/>
  <c r="U1837" i="15"/>
  <c r="U1838" i="15"/>
  <c r="U1839" i="15"/>
  <c r="U1840" i="15"/>
  <c r="U1841" i="15"/>
  <c r="U1842" i="15"/>
  <c r="U1843" i="15"/>
  <c r="U1844" i="15"/>
  <c r="U1845" i="15"/>
  <c r="U1846" i="15"/>
  <c r="U1847" i="15"/>
  <c r="U1848" i="15"/>
  <c r="U1849" i="15"/>
  <c r="U1850" i="15"/>
  <c r="U1851" i="15"/>
  <c r="U1852" i="15"/>
  <c r="U1853" i="15"/>
  <c r="U1854" i="15"/>
  <c r="U1855" i="15"/>
  <c r="U1856" i="15"/>
  <c r="U1857" i="15"/>
  <c r="U1858" i="15"/>
  <c r="U1859" i="15"/>
  <c r="U1860" i="15"/>
  <c r="U1861" i="15"/>
  <c r="U1862" i="15"/>
  <c r="U1863" i="15"/>
  <c r="U1864" i="15"/>
  <c r="U1865" i="15"/>
  <c r="U1866" i="15"/>
  <c r="U1867" i="15"/>
  <c r="U1868" i="15"/>
  <c r="U1869" i="15"/>
  <c r="U1870" i="15"/>
  <c r="U1871" i="15"/>
  <c r="U1872" i="15"/>
  <c r="U1873" i="15"/>
  <c r="U1874" i="15"/>
  <c r="U1875" i="15"/>
  <c r="U1876" i="15"/>
  <c r="U1877" i="15"/>
  <c r="U1878" i="15"/>
  <c r="U1879" i="15"/>
  <c r="U1880" i="15"/>
  <c r="U1881" i="15"/>
  <c r="U1882" i="15"/>
  <c r="U1883" i="15"/>
  <c r="U1884" i="15"/>
  <c r="U1885" i="15"/>
  <c r="U1886" i="15"/>
  <c r="U1887" i="15"/>
  <c r="U1888" i="15"/>
  <c r="U1889" i="15"/>
  <c r="U1890" i="15"/>
  <c r="U1891" i="15"/>
  <c r="U1892" i="15"/>
  <c r="U1893" i="15"/>
  <c r="U1894" i="15"/>
  <c r="U1895" i="15"/>
  <c r="U1896" i="15"/>
  <c r="U1897" i="15"/>
  <c r="U1898" i="15"/>
  <c r="U1899" i="15"/>
  <c r="U1900" i="15"/>
  <c r="U1901" i="15"/>
  <c r="U1902" i="15"/>
  <c r="U1903" i="15"/>
  <c r="U1904" i="15"/>
  <c r="U1905" i="15"/>
  <c r="U1906" i="15"/>
  <c r="U1907" i="15"/>
  <c r="U1908" i="15"/>
  <c r="U1909" i="15"/>
  <c r="U1910" i="15"/>
  <c r="U1911" i="15"/>
  <c r="U1912" i="15"/>
  <c r="U1913" i="15"/>
  <c r="U1914" i="15"/>
  <c r="U1915" i="15"/>
  <c r="U1916" i="15"/>
  <c r="U1917" i="15"/>
  <c r="U1918" i="15"/>
  <c r="U1919" i="15"/>
  <c r="U1920" i="15"/>
  <c r="U1921" i="15"/>
  <c r="U1922" i="15"/>
  <c r="U1923" i="15"/>
  <c r="U1924" i="15"/>
  <c r="U1925" i="15"/>
  <c r="U1926" i="15"/>
  <c r="U1927" i="15"/>
  <c r="U1928" i="15"/>
  <c r="U1929" i="15"/>
  <c r="U1930" i="15"/>
  <c r="U1931" i="15"/>
  <c r="U1932" i="15"/>
  <c r="U1933" i="15"/>
  <c r="U1934" i="15"/>
  <c r="U1935" i="15"/>
  <c r="U1936" i="15"/>
  <c r="U1937" i="15"/>
  <c r="U1938" i="15"/>
  <c r="U1939" i="15"/>
  <c r="U1940" i="15"/>
  <c r="U1941" i="15"/>
  <c r="U1942" i="15"/>
  <c r="U1943" i="15"/>
  <c r="U1944" i="15"/>
  <c r="U1945" i="15"/>
  <c r="U1946" i="15"/>
  <c r="U1947" i="15"/>
  <c r="U1948" i="15"/>
  <c r="U1949" i="15"/>
  <c r="U1950" i="15"/>
  <c r="U1951" i="15"/>
  <c r="U1952" i="15"/>
  <c r="U1953" i="15"/>
  <c r="U1954" i="15"/>
  <c r="U1955" i="15"/>
  <c r="U1956" i="15"/>
  <c r="U1957" i="15"/>
  <c r="U1958" i="15"/>
  <c r="U1959" i="15"/>
  <c r="U1960" i="15"/>
  <c r="U1961" i="15"/>
  <c r="U1962" i="15"/>
  <c r="U1963" i="15"/>
  <c r="U1964" i="15"/>
  <c r="U1965" i="15"/>
  <c r="U1966" i="15"/>
  <c r="U1967" i="15"/>
  <c r="U1968" i="15"/>
  <c r="U1969" i="15"/>
  <c r="U1970" i="15"/>
  <c r="U1971" i="15"/>
  <c r="U1972" i="15"/>
  <c r="U1973" i="15"/>
  <c r="U1974" i="15"/>
  <c r="U1975" i="15"/>
  <c r="U1976" i="15"/>
  <c r="U1977" i="15"/>
  <c r="U1978" i="15"/>
  <c r="U1979" i="15"/>
  <c r="U1980" i="15"/>
  <c r="U1981" i="15"/>
  <c r="U1982" i="15"/>
  <c r="U1983" i="15"/>
  <c r="U1984" i="15"/>
  <c r="U1985" i="15"/>
  <c r="U1986" i="15"/>
  <c r="U1987" i="15"/>
  <c r="U1988" i="15"/>
  <c r="U1989" i="15"/>
  <c r="U1990" i="15"/>
  <c r="U1991" i="15"/>
  <c r="U1992" i="15"/>
  <c r="U1993" i="15"/>
  <c r="U1994" i="15"/>
  <c r="U1995" i="15"/>
  <c r="U1996" i="15"/>
  <c r="U1997" i="15"/>
  <c r="U1998" i="15"/>
  <c r="U1999" i="15"/>
  <c r="U2000" i="15"/>
  <c r="U2001" i="15"/>
  <c r="U2002" i="15"/>
  <c r="U2003" i="15"/>
  <c r="U2004" i="15"/>
  <c r="U2005" i="15"/>
  <c r="U2006" i="15"/>
  <c r="U2007" i="15"/>
  <c r="U2008" i="15"/>
  <c r="U2009" i="15"/>
  <c r="U2010" i="15"/>
  <c r="U2011" i="15"/>
  <c r="U2012" i="15"/>
  <c r="U2013" i="15"/>
  <c r="U2014" i="15"/>
  <c r="U2015" i="15"/>
  <c r="U2016" i="15"/>
  <c r="U2017" i="15"/>
  <c r="U2018" i="15"/>
  <c r="U2019" i="15"/>
  <c r="U2020" i="15"/>
  <c r="U2021" i="15"/>
  <c r="U2022" i="15"/>
  <c r="U2023" i="15"/>
  <c r="U2024" i="15"/>
  <c r="U2025" i="15"/>
  <c r="U2026" i="15"/>
  <c r="U2027" i="15"/>
  <c r="U2028" i="15"/>
  <c r="U2029" i="15"/>
  <c r="U2030" i="15"/>
  <c r="U2031" i="15"/>
  <c r="U2032" i="15"/>
  <c r="U2033" i="15"/>
  <c r="U2034" i="15"/>
  <c r="U2035" i="15"/>
  <c r="U2036" i="15"/>
  <c r="U2037" i="15"/>
  <c r="U2038" i="15"/>
  <c r="U2039" i="15"/>
  <c r="U2040" i="15"/>
  <c r="U2041" i="15"/>
  <c r="U2042" i="15"/>
  <c r="U2043" i="15"/>
  <c r="U2044" i="15"/>
  <c r="U2045" i="15"/>
  <c r="U2046" i="15"/>
  <c r="U2047" i="15"/>
  <c r="U2048" i="15"/>
  <c r="U2049" i="15"/>
  <c r="U2050" i="15"/>
  <c r="U2051" i="15"/>
  <c r="U2052" i="15"/>
  <c r="U2053" i="15"/>
  <c r="U2054" i="15"/>
  <c r="U2055" i="15"/>
  <c r="U2056" i="15"/>
  <c r="U2057" i="15"/>
  <c r="U2058" i="15"/>
  <c r="U2059" i="15"/>
  <c r="U2060" i="15"/>
  <c r="U2061" i="15"/>
  <c r="U2062" i="15"/>
  <c r="U2063" i="15"/>
  <c r="U2064" i="15"/>
  <c r="U2065" i="15"/>
  <c r="U2066" i="15"/>
  <c r="U2067" i="15"/>
  <c r="U2068" i="15"/>
  <c r="U2069" i="15"/>
  <c r="U2070" i="15"/>
  <c r="U2071" i="15"/>
  <c r="U2072" i="15"/>
  <c r="U2073" i="15"/>
  <c r="U2074" i="15"/>
  <c r="U2075" i="15"/>
  <c r="U2076" i="15"/>
  <c r="U2077" i="15"/>
  <c r="U2078" i="15"/>
  <c r="U2079" i="15"/>
  <c r="U2080" i="15"/>
  <c r="U2081" i="15"/>
  <c r="U2082" i="15"/>
  <c r="U2083" i="15"/>
  <c r="U2084" i="15"/>
  <c r="U2085" i="15"/>
  <c r="U2086" i="15"/>
  <c r="U2087" i="15"/>
  <c r="U2088" i="15"/>
  <c r="U2089" i="15"/>
  <c r="U2090" i="15"/>
  <c r="U2091" i="15"/>
  <c r="U2092" i="15"/>
  <c r="U2093" i="15"/>
  <c r="U2094" i="15"/>
  <c r="U2095" i="15"/>
  <c r="U2096" i="15"/>
  <c r="U2097" i="15"/>
  <c r="U2098" i="15"/>
  <c r="U2099" i="15"/>
  <c r="U2100" i="15"/>
  <c r="U2101" i="15"/>
  <c r="U2102" i="15"/>
  <c r="U2103" i="15"/>
  <c r="U2104" i="15"/>
  <c r="U2105" i="15"/>
  <c r="U2106" i="15"/>
  <c r="U2107" i="15"/>
  <c r="U2108" i="15"/>
  <c r="U2109" i="15"/>
  <c r="U2110" i="15"/>
  <c r="U2111" i="15"/>
  <c r="U2112" i="15"/>
  <c r="U2113" i="15"/>
  <c r="U2114" i="15"/>
  <c r="U2115" i="15"/>
  <c r="U2116" i="15"/>
  <c r="U2117" i="15"/>
  <c r="U2118" i="15"/>
  <c r="U2119" i="15"/>
  <c r="U2120" i="15"/>
  <c r="U2121" i="15"/>
  <c r="U2122" i="15"/>
  <c r="U2123" i="15"/>
  <c r="U2124" i="15"/>
  <c r="U2125" i="15"/>
  <c r="U2126" i="15"/>
  <c r="U2127" i="15"/>
  <c r="U2128" i="15"/>
  <c r="U2129" i="15"/>
  <c r="U2130" i="15"/>
  <c r="U2131" i="15"/>
  <c r="U2132" i="15"/>
  <c r="U2133" i="15"/>
  <c r="U2134" i="15"/>
  <c r="U2135" i="15"/>
  <c r="U2136" i="15"/>
  <c r="U2137" i="15"/>
  <c r="U2138" i="15"/>
  <c r="U2139" i="15"/>
  <c r="U2140" i="15"/>
  <c r="U2141" i="15"/>
  <c r="U2142" i="15"/>
  <c r="U2143" i="15"/>
  <c r="U2144" i="15"/>
  <c r="U2145" i="15"/>
  <c r="U2146" i="15"/>
  <c r="U2147" i="15"/>
  <c r="U2148" i="15"/>
  <c r="U2149" i="15"/>
  <c r="U2150" i="15"/>
  <c r="U2151" i="15"/>
  <c r="U2152" i="15"/>
  <c r="U2153" i="15"/>
  <c r="U2154" i="15"/>
  <c r="U2155" i="15"/>
  <c r="U2156" i="15"/>
  <c r="U2157" i="15"/>
  <c r="U2158" i="15"/>
  <c r="U2159" i="15"/>
  <c r="U2160" i="15"/>
  <c r="U2161" i="15"/>
  <c r="U2162" i="15"/>
  <c r="U2163" i="15"/>
  <c r="U2164" i="15"/>
  <c r="U2165" i="15"/>
  <c r="U2166" i="15"/>
  <c r="U2167" i="15"/>
  <c r="U2168" i="15"/>
  <c r="U2169" i="15"/>
  <c r="U2170" i="15"/>
  <c r="U2171" i="15"/>
  <c r="U2172" i="15"/>
  <c r="U2173" i="15"/>
  <c r="U2174" i="15"/>
  <c r="U2175" i="15"/>
  <c r="U2176" i="15"/>
  <c r="U2177" i="15"/>
  <c r="U2178" i="15"/>
  <c r="U2179" i="15"/>
  <c r="U2180" i="15"/>
  <c r="U2181" i="15"/>
  <c r="U2182" i="15"/>
  <c r="U2183" i="15"/>
  <c r="U2184" i="15"/>
  <c r="U2185" i="15"/>
  <c r="U2186" i="15"/>
  <c r="U2187" i="15"/>
  <c r="U2188" i="15"/>
  <c r="U2189" i="15"/>
  <c r="U2190" i="15"/>
  <c r="U2191" i="15"/>
  <c r="U2192" i="15"/>
  <c r="U2193" i="15"/>
  <c r="U2194" i="15"/>
  <c r="U2195" i="15"/>
  <c r="U2196" i="15"/>
  <c r="U2197" i="15"/>
  <c r="U2198" i="15"/>
  <c r="U2199" i="15"/>
  <c r="U2200" i="15"/>
  <c r="U2201" i="15"/>
  <c r="U2202" i="15"/>
  <c r="U2203" i="15"/>
  <c r="U2204" i="15"/>
  <c r="U2205" i="15"/>
  <c r="U2206" i="15"/>
  <c r="U2207" i="15"/>
  <c r="U2208" i="15"/>
  <c r="U2209" i="15"/>
  <c r="U2210" i="15"/>
  <c r="U2211" i="15"/>
  <c r="U2212" i="15"/>
  <c r="U2213" i="15"/>
  <c r="U2214" i="15"/>
  <c r="U2215" i="15"/>
  <c r="U2216" i="15"/>
  <c r="U2217" i="15"/>
  <c r="U2218" i="15"/>
  <c r="U2219" i="15"/>
  <c r="U2220" i="15"/>
  <c r="U2221" i="15"/>
  <c r="U2222" i="15"/>
  <c r="U2223" i="15"/>
  <c r="U2224" i="15"/>
  <c r="U2225" i="15"/>
  <c r="U2226" i="15"/>
  <c r="U2227" i="15"/>
  <c r="U2228" i="15"/>
  <c r="U2229" i="15"/>
  <c r="U2230" i="15"/>
  <c r="U2231" i="15"/>
  <c r="U2232" i="15"/>
  <c r="U2233" i="15"/>
  <c r="U2234" i="15"/>
  <c r="U2235" i="15"/>
  <c r="U2236" i="15"/>
  <c r="U2237" i="15"/>
  <c r="U2238" i="15"/>
  <c r="U2239" i="15"/>
  <c r="U2240" i="15"/>
  <c r="U2241" i="15"/>
  <c r="U2242" i="15"/>
  <c r="U2243" i="15"/>
  <c r="U2244" i="15"/>
  <c r="U2245" i="15"/>
  <c r="U2246" i="15"/>
  <c r="U2247" i="15"/>
  <c r="U2248" i="15"/>
  <c r="U2249" i="15"/>
  <c r="U2250" i="15"/>
  <c r="U2251" i="15"/>
  <c r="U2252" i="15"/>
  <c r="U2253" i="15"/>
  <c r="U2254" i="15"/>
  <c r="U2255" i="15"/>
  <c r="U2256" i="15"/>
  <c r="U2257" i="15"/>
  <c r="U2258" i="15"/>
  <c r="U2259" i="15"/>
  <c r="U2260" i="15"/>
  <c r="U2261" i="15"/>
  <c r="U2262" i="15"/>
  <c r="U2263" i="15"/>
  <c r="U2264" i="15"/>
  <c r="U2265" i="15"/>
  <c r="U2266" i="15"/>
  <c r="U2267" i="15"/>
  <c r="U2268" i="15"/>
  <c r="U2269" i="15"/>
  <c r="U2270" i="15"/>
  <c r="U2271" i="15"/>
  <c r="U2272" i="15"/>
  <c r="U2273" i="15"/>
  <c r="U2274" i="15"/>
  <c r="U2275" i="15"/>
  <c r="U2276" i="15"/>
  <c r="U2277" i="15"/>
  <c r="U2278" i="15"/>
  <c r="U2279" i="15"/>
  <c r="U2280" i="15"/>
  <c r="U2281" i="15"/>
  <c r="U2282" i="15"/>
  <c r="U2283" i="15"/>
  <c r="U2284" i="15"/>
  <c r="U2285" i="15"/>
  <c r="U2286" i="15"/>
  <c r="U2287" i="15"/>
  <c r="U2288" i="15"/>
  <c r="U2289" i="15"/>
  <c r="U2290" i="15"/>
  <c r="U2291" i="15"/>
  <c r="U2292" i="15"/>
  <c r="U2293" i="15"/>
  <c r="U2294" i="15"/>
  <c r="U2295" i="15"/>
  <c r="U2296" i="15"/>
  <c r="U2297" i="15"/>
  <c r="U2298" i="15"/>
  <c r="U2299" i="15"/>
  <c r="U2300" i="15"/>
  <c r="U2301" i="15"/>
  <c r="U2302" i="15"/>
  <c r="U2303" i="15"/>
  <c r="U2304" i="15"/>
  <c r="U2305" i="15"/>
  <c r="U2306" i="15"/>
  <c r="U2307" i="15"/>
  <c r="U2308" i="15"/>
  <c r="U2309" i="15"/>
  <c r="U2310" i="15"/>
  <c r="U2311" i="15"/>
  <c r="U2312" i="15"/>
  <c r="U2313" i="15"/>
  <c r="U2314" i="15"/>
  <c r="U2315" i="15"/>
  <c r="U2316" i="15"/>
  <c r="U2317" i="15"/>
  <c r="U2318" i="15"/>
  <c r="U2319" i="15"/>
  <c r="U2320" i="15"/>
  <c r="U2321" i="15"/>
  <c r="U2322" i="15"/>
  <c r="U2323" i="15"/>
  <c r="U2324" i="15"/>
  <c r="U2325" i="15"/>
  <c r="U2326" i="15"/>
  <c r="U2327" i="15"/>
  <c r="U2328" i="15"/>
  <c r="U2329" i="15"/>
  <c r="U2330" i="15"/>
  <c r="U2331" i="15"/>
  <c r="U2332" i="15"/>
  <c r="U2333" i="15"/>
  <c r="U2334" i="15"/>
  <c r="U2335" i="15"/>
  <c r="U2336" i="15"/>
  <c r="U2337" i="15"/>
  <c r="U2338" i="15"/>
  <c r="U2339" i="15"/>
  <c r="U2340" i="15"/>
  <c r="U2341" i="15"/>
  <c r="U2342" i="15"/>
  <c r="U2343" i="15"/>
  <c r="U2344" i="15"/>
  <c r="U2345" i="15"/>
  <c r="U2346" i="15"/>
  <c r="U2347" i="15"/>
  <c r="U2348" i="15"/>
  <c r="U2349" i="15"/>
  <c r="U2350" i="15"/>
  <c r="U2351" i="15"/>
  <c r="U2352" i="15"/>
  <c r="U2353" i="15"/>
  <c r="U2354" i="15"/>
  <c r="U2355" i="15"/>
  <c r="U2356" i="15"/>
  <c r="U2357" i="15"/>
  <c r="U2358" i="15"/>
  <c r="U2359" i="15"/>
  <c r="U2360" i="15"/>
  <c r="U2361" i="15"/>
  <c r="U2362" i="15"/>
  <c r="U2363" i="15"/>
  <c r="U2364" i="15"/>
  <c r="U2365" i="15"/>
  <c r="U2366" i="15"/>
  <c r="U2367" i="15"/>
  <c r="U2368" i="15"/>
  <c r="U2369" i="15"/>
  <c r="U2370" i="15"/>
  <c r="U2371" i="15"/>
  <c r="U2372" i="15"/>
  <c r="U2373" i="15"/>
  <c r="U2374" i="15"/>
  <c r="U2375" i="15"/>
  <c r="U2376" i="15"/>
  <c r="U2377" i="15"/>
  <c r="U2378" i="15"/>
  <c r="U2379" i="15"/>
  <c r="U2380" i="15"/>
  <c r="U2381" i="15"/>
  <c r="U2382" i="15"/>
  <c r="U2383" i="15"/>
  <c r="U2384" i="15"/>
  <c r="U2385" i="15"/>
  <c r="U2386" i="15"/>
  <c r="U2387" i="15"/>
  <c r="U2388" i="15"/>
  <c r="U2389" i="15"/>
  <c r="U2390" i="15"/>
  <c r="U2391" i="15"/>
  <c r="U2392" i="15"/>
  <c r="U2393" i="15"/>
  <c r="U2394" i="15"/>
  <c r="U2395" i="15"/>
  <c r="U2396" i="15"/>
  <c r="U2397" i="15"/>
  <c r="U2398" i="15"/>
  <c r="U2399" i="15"/>
  <c r="U2400" i="15"/>
  <c r="U2401" i="15"/>
  <c r="U2402" i="15"/>
  <c r="U2403" i="15"/>
  <c r="U2404" i="15"/>
  <c r="U2405" i="15"/>
  <c r="U2406" i="15"/>
  <c r="U2407" i="15"/>
  <c r="U2408" i="15"/>
  <c r="U2409" i="15"/>
  <c r="U2410" i="15"/>
  <c r="U2411" i="15"/>
  <c r="U2412" i="15"/>
  <c r="U2413" i="15"/>
  <c r="U2414" i="15"/>
  <c r="U2415" i="15"/>
  <c r="U2416" i="15"/>
  <c r="U2417" i="15"/>
  <c r="U2418" i="15"/>
  <c r="U2419" i="15"/>
  <c r="U2420" i="15"/>
  <c r="U2421" i="15"/>
  <c r="U2422" i="15"/>
  <c r="U2423" i="15"/>
  <c r="U2424" i="15"/>
  <c r="U2425" i="15"/>
  <c r="U2426" i="15"/>
  <c r="U2427" i="15"/>
  <c r="U2428" i="15"/>
  <c r="U2429" i="15"/>
  <c r="U2430" i="15"/>
  <c r="U2431" i="15"/>
  <c r="U2432" i="15"/>
  <c r="U2433" i="15"/>
  <c r="U2434" i="15"/>
  <c r="U2435" i="15"/>
  <c r="U2436" i="15"/>
  <c r="U2437" i="15"/>
  <c r="U2438" i="15"/>
  <c r="U2439" i="15"/>
  <c r="U2440" i="15"/>
  <c r="U2441" i="15"/>
  <c r="U2442" i="15"/>
  <c r="U2443" i="15"/>
  <c r="U2444" i="15"/>
  <c r="U2445" i="15"/>
  <c r="U2446" i="15"/>
  <c r="U2447" i="15"/>
  <c r="U2448" i="15"/>
  <c r="U2449" i="15"/>
  <c r="U2450" i="15"/>
  <c r="U2451" i="15"/>
  <c r="U2452" i="15"/>
  <c r="U2453" i="15"/>
  <c r="U2454" i="15"/>
  <c r="U2455" i="15"/>
  <c r="U2456" i="15"/>
  <c r="U2457" i="15"/>
  <c r="U2458" i="15"/>
  <c r="U2459" i="15"/>
  <c r="U2460" i="15"/>
  <c r="U2461" i="15"/>
  <c r="U2462" i="15"/>
  <c r="U2463" i="15"/>
  <c r="U2464" i="15"/>
  <c r="U2465" i="15"/>
  <c r="U2466" i="15"/>
  <c r="U2467" i="15"/>
  <c r="U2468" i="15"/>
  <c r="U2469" i="15"/>
  <c r="U2470" i="15"/>
  <c r="U2471" i="15"/>
  <c r="U2472" i="15"/>
  <c r="U2473" i="15"/>
  <c r="U2474" i="15"/>
  <c r="U2475" i="15"/>
  <c r="U2476" i="15"/>
  <c r="U2477" i="15"/>
  <c r="U2478" i="15"/>
  <c r="U2479" i="15"/>
  <c r="U2480" i="15"/>
  <c r="U2481" i="15"/>
  <c r="U2482" i="15"/>
  <c r="U2483" i="15"/>
  <c r="U2484" i="15"/>
  <c r="U2485" i="15"/>
  <c r="U2486" i="15"/>
  <c r="U2487" i="15"/>
  <c r="U2488" i="15"/>
  <c r="U2489" i="15"/>
  <c r="U2490" i="15"/>
  <c r="U10" i="15"/>
  <c r="U9" i="15"/>
  <c r="Z2" i="21" l="1"/>
  <c r="A1616" i="28"/>
  <c r="A1745" i="28"/>
  <c r="A1708" i="28"/>
  <c r="A1677" i="28"/>
  <c r="A1750" i="28"/>
  <c r="A1626" i="28"/>
  <c r="A1910" i="28"/>
  <c r="A1839" i="28"/>
  <c r="A1799" i="28"/>
  <c r="A1672" i="28"/>
  <c r="A1893" i="28"/>
  <c r="A1825" i="28"/>
  <c r="A1787" i="28"/>
  <c r="A1694" i="28"/>
  <c r="A1615" i="28"/>
  <c r="A1657" i="28"/>
  <c r="A1805" i="28"/>
  <c r="A1896" i="28"/>
  <c r="A1689" i="28"/>
  <c r="A1693" i="28"/>
  <c r="A1565" i="28"/>
  <c r="A1810" i="28"/>
  <c r="A1853" i="28"/>
  <c r="A1755" i="28"/>
  <c r="A1884" i="28"/>
  <c r="A1888" i="28"/>
  <c r="A1843" i="28"/>
  <c r="A1554" i="28"/>
  <c r="A1665" i="28"/>
  <c r="A1865" i="28"/>
  <c r="A1573" i="28"/>
  <c r="A1731" i="28"/>
  <c r="A1770" i="28"/>
  <c r="A1758" i="28"/>
  <c r="A1643" i="28"/>
  <c r="A1655" i="28"/>
  <c r="A1574" i="28"/>
  <c r="A1826" i="28"/>
  <c r="A1679" i="28"/>
  <c r="A1777" i="28"/>
  <c r="A1766" i="28"/>
  <c r="A1765" i="28"/>
  <c r="A1880" i="28"/>
  <c r="A1692" i="28"/>
  <c r="A1583" i="28"/>
  <c r="A1627" i="28"/>
  <c r="A1705" i="28"/>
  <c r="A1711" i="28"/>
  <c r="A1638" i="28"/>
  <c r="A1558" i="28"/>
  <c r="A1582" i="28"/>
  <c r="A1586" i="28"/>
  <c r="A1900" i="28"/>
  <c r="A1555" i="28"/>
  <c r="A1557" i="28"/>
  <c r="A1732" i="28"/>
  <c r="A1605" i="28"/>
  <c r="A1746" i="28"/>
  <c r="A1779" i="28"/>
  <c r="A1682" i="28"/>
  <c r="A1860" i="28"/>
  <c r="A1544" i="28"/>
  <c r="A1563" i="28"/>
  <c r="A1903" i="28"/>
  <c r="A1567" i="28"/>
  <c r="A1670" i="28"/>
  <c r="A1824" i="28"/>
  <c r="A1890" i="28"/>
  <c r="A1901" i="28"/>
  <c r="A1794" i="28"/>
  <c r="A1658" i="28"/>
  <c r="A1662" i="28"/>
  <c r="A1877" i="28"/>
  <c r="A1590" i="28"/>
  <c r="A1588" i="28"/>
  <c r="A1690" i="28"/>
  <c r="A1838" i="28"/>
  <c r="A1723" i="28"/>
  <c r="A1580" i="28"/>
  <c r="A1804" i="28"/>
  <c r="A1851" i="28"/>
  <c r="A1716" i="28"/>
  <c r="A1566" i="28"/>
  <c r="A1894" i="28"/>
  <c r="A1649" i="28"/>
  <c r="A1870" i="28"/>
  <c r="A1830" i="28"/>
  <c r="A1782" i="28"/>
  <c r="A1612" i="28"/>
  <c r="A1749" i="28"/>
  <c r="A1898" i="28"/>
  <c r="A1633" i="28"/>
  <c r="A1621" i="28"/>
  <c r="A1618" i="28"/>
  <c r="A1683" i="28"/>
  <c r="A1538" i="28"/>
  <c r="A1859" i="28"/>
  <c r="A1608" i="28"/>
  <c r="A1857" i="28"/>
  <c r="A1831" i="28"/>
  <c r="A1575" i="28"/>
  <c r="A1748" i="28"/>
  <c r="A1545" i="28"/>
  <c r="A1669" i="28"/>
  <c r="A1607" i="28"/>
  <c r="A1601" i="28"/>
  <c r="A1775" i="28"/>
  <c r="A1897" i="28"/>
  <c r="A1806" i="28"/>
  <c r="A1737" i="28"/>
  <c r="A1622" i="28"/>
  <c r="A1661" i="28"/>
  <c r="A1844" i="28"/>
  <c r="A1908" i="28"/>
  <c r="A1841" i="28"/>
  <c r="A1862" i="28"/>
  <c r="A1724" i="28"/>
  <c r="A1772" i="28"/>
  <c r="A1599" i="28"/>
  <c r="A1634" i="28"/>
  <c r="A1707" i="28"/>
  <c r="A1709" i="28"/>
  <c r="A1700" i="28"/>
  <c r="A1849" i="28"/>
  <c r="A1625" i="28"/>
  <c r="A1569" i="28"/>
  <c r="A1769" i="28"/>
  <c r="A1845" i="28"/>
  <c r="A1892" i="28"/>
  <c r="A1641" i="28"/>
  <c r="A1738" i="28"/>
  <c r="A1547" i="28"/>
  <c r="A1629" i="28"/>
  <c r="A1650" i="28"/>
  <c r="A1789" i="28"/>
  <c r="A1790" i="28"/>
  <c r="A1729" i="28"/>
  <c r="A1919" i="28"/>
  <c r="A1581" i="28"/>
  <c r="A1617" i="28"/>
  <c r="A1912" i="28"/>
  <c r="A1579" i="28"/>
  <c r="A1671" i="28"/>
  <c r="A1644" i="28"/>
  <c r="A1836" i="28"/>
  <c r="A1761" i="28"/>
  <c r="A1811" i="28"/>
  <c r="A1855" i="28"/>
  <c r="A1784" i="28"/>
  <c r="A1676" i="28"/>
  <c r="A1902" i="28"/>
  <c r="A1719" i="28"/>
  <c r="A1578" i="28"/>
  <c r="A1686" i="28"/>
  <c r="A1869" i="28"/>
  <c r="A1696" i="28"/>
  <c r="A1704" i="28"/>
  <c r="A1685" i="28"/>
  <c r="A1680" i="28"/>
  <c r="A1697" i="28"/>
  <c r="A1632" i="28"/>
  <c r="A1660" i="28"/>
  <c r="A1722" i="28"/>
  <c r="A1757" i="28"/>
  <c r="A1863" i="28"/>
  <c r="A1840" i="28"/>
  <c r="A1921" i="28"/>
  <c r="A1611" i="28"/>
  <c r="A1747" i="28"/>
  <c r="A1833" i="28"/>
  <c r="A1886" i="28"/>
  <c r="A1741" i="28"/>
  <c r="A1564" i="28"/>
  <c r="A1834" i="28"/>
  <c r="A1628" i="28"/>
  <c r="A1763" i="28"/>
  <c r="A1803" i="28"/>
  <c r="A1743" i="28"/>
  <c r="A1905" i="28"/>
  <c r="A1771" i="28"/>
  <c r="A1653" i="28"/>
  <c r="A1752" i="28"/>
  <c r="A1684" i="28"/>
  <c r="A1920" i="28"/>
  <c r="A1882" i="28"/>
  <c r="A1875" i="28"/>
  <c r="A1674" i="28"/>
  <c r="A1576" i="28"/>
  <c r="A1783" i="28"/>
  <c r="A1816" i="28"/>
  <c r="A1589" i="28"/>
  <c r="A1726" i="28"/>
  <c r="A1895" i="28"/>
  <c r="A1760" i="28"/>
  <c r="A1808" i="28"/>
  <c r="A1796" i="28"/>
  <c r="A1600" i="28"/>
  <c r="A1595" i="28"/>
  <c r="A1546" i="28"/>
  <c r="A1791" i="28"/>
  <c r="A1742" i="28"/>
  <c r="A1767" i="28"/>
  <c r="A1673" i="28"/>
  <c r="A1725" i="28"/>
  <c r="A1785" i="28"/>
  <c r="A1756" i="28"/>
  <c r="A1788" i="28"/>
  <c r="A1642" i="28"/>
  <c r="A1768" i="28"/>
  <c r="A1656" i="28"/>
  <c r="A1659" i="28"/>
  <c r="A1619" i="28"/>
  <c r="A1639" i="28"/>
  <c r="A1646" i="28"/>
  <c r="A1712" i="28"/>
  <c r="A1596" i="28"/>
  <c r="A1828" i="28"/>
  <c r="A1740" i="28"/>
  <c r="A1792" i="28"/>
  <c r="A1837" i="28"/>
  <c r="A1556" i="28"/>
  <c r="A1773" i="28"/>
  <c r="A1817" i="28"/>
  <c r="A1654" i="28"/>
  <c r="A1873" i="28"/>
  <c r="A1797" i="28"/>
  <c r="A1609" i="28"/>
  <c r="A1691" i="28"/>
  <c r="A1561" i="28"/>
  <c r="A1734" i="28"/>
  <c r="A1904" i="28"/>
  <c r="A1850" i="28"/>
  <c r="A1597" i="28"/>
  <c r="A1610" i="28"/>
  <c r="A1591" i="28"/>
  <c r="A1585" i="28"/>
  <c r="A1714" i="28"/>
  <c r="A1848" i="28"/>
  <c r="A1872" i="28"/>
  <c r="A1699" i="28"/>
  <c r="A1553" i="28"/>
  <c r="A1754" i="28"/>
  <c r="A1861" i="28"/>
  <c r="A1570" i="28"/>
  <c r="A1727" i="28"/>
  <c r="A1603" i="28"/>
  <c r="A1793" i="28"/>
  <c r="A1874" i="28"/>
  <c r="A1572" i="28"/>
  <c r="A1539" i="28"/>
  <c r="A1730" i="28"/>
  <c r="A1858" i="28"/>
  <c r="A1620" i="28"/>
  <c r="A1807" i="28"/>
  <c r="A1637" i="28"/>
  <c r="A1906" i="28"/>
  <c r="A1701" i="28"/>
  <c r="A1891" i="28"/>
  <c r="A1571" i="28"/>
  <c r="A1552" i="28"/>
  <c r="A1647" i="28"/>
  <c r="A1543" i="28"/>
  <c r="A1540" i="28"/>
  <c r="A1631" i="28"/>
  <c r="A1592" i="28"/>
  <c r="A1706" i="28"/>
  <c r="A1812" i="28"/>
  <c r="A1736" i="28"/>
  <c r="A1550" i="28"/>
  <c r="A1613" i="28"/>
  <c r="A1795" i="28"/>
  <c r="A1728" i="28"/>
  <c r="A1720" i="28"/>
  <c r="A1713" i="28"/>
  <c r="A1827" i="28"/>
  <c r="A1815" i="28"/>
  <c r="A1645" i="28"/>
  <c r="A1798" i="28"/>
  <c r="A1606" i="28"/>
  <c r="A1562" i="28"/>
  <c r="A1551" i="28"/>
  <c r="A1739" i="28"/>
  <c r="A1593" i="28"/>
  <c r="A1856" i="28"/>
  <c r="A1688" i="28"/>
  <c r="A1832" i="28"/>
  <c r="A1823" i="28"/>
  <c r="A1664" i="28"/>
  <c r="A1907" i="28"/>
  <c r="A1604" i="28"/>
  <c r="A1598" i="28"/>
  <c r="A1915" i="28"/>
  <c r="A1814" i="28"/>
  <c r="A1917" i="28"/>
  <c r="A1549" i="28"/>
  <c r="A1630" i="28"/>
  <c r="A1821" i="28"/>
  <c r="A1614" i="28"/>
  <c r="A1717" i="28"/>
  <c r="A1718" i="28"/>
  <c r="A1876" i="28"/>
  <c r="A1847" i="28"/>
  <c r="A1663" i="28"/>
  <c r="A1764" i="28"/>
  <c r="A1909" i="28"/>
  <c r="A1577" i="28"/>
  <c r="A1780" i="28"/>
  <c r="A1678" i="28"/>
  <c r="A1913" i="28"/>
  <c r="A1651" i="28"/>
  <c r="A1667" i="28"/>
  <c r="A1733" i="28"/>
  <c r="A1776" i="28"/>
  <c r="A1559" i="28"/>
  <c r="A1852" i="28"/>
  <c r="A1809" i="28"/>
  <c r="A1703" i="28"/>
  <c r="A1829" i="28"/>
  <c r="A1887" i="28"/>
  <c r="A1636" i="28"/>
  <c r="A1652" i="28"/>
  <c r="A1819" i="28"/>
  <c r="A1866" i="28"/>
  <c r="A1541" i="28"/>
  <c r="A1602" i="28"/>
  <c r="A1778" i="28"/>
  <c r="A1916" i="28"/>
  <c r="A1918" i="28"/>
  <c r="A1854" i="28"/>
  <c r="A1735" i="28"/>
  <c r="A1759" i="28"/>
  <c r="A1818" i="28"/>
  <c r="A1846" i="28"/>
  <c r="A1715" i="28"/>
  <c r="A1687" i="28"/>
  <c r="A1623" i="28"/>
  <c r="A1640" i="28"/>
  <c r="A1721" i="28"/>
  <c r="A1635" i="28"/>
  <c r="A1835" i="28"/>
  <c r="A1871" i="28"/>
  <c r="A1681" i="28"/>
  <c r="A1914" i="28"/>
  <c r="A1698" i="28"/>
  <c r="A1675" i="28"/>
  <c r="A1879" i="28"/>
  <c r="A1802" i="28"/>
  <c r="A1867" i="28"/>
  <c r="A1864" i="28"/>
  <c r="A1800" i="28"/>
  <c r="A1702" i="28"/>
  <c r="A1666" i="28"/>
  <c r="A1560" i="28"/>
  <c r="A1813" i="28"/>
  <c r="A1911" i="28"/>
  <c r="A1781" i="28"/>
  <c r="A1548" i="28"/>
  <c r="A1624" i="28"/>
  <c r="A1820" i="28"/>
  <c r="A1594" i="28"/>
  <c r="A1542" i="28"/>
  <c r="A1885" i="28"/>
  <c r="A1751" i="28"/>
  <c r="A1878" i="28"/>
  <c r="A1881" i="28"/>
  <c r="A1648" i="28"/>
  <c r="A1883" i="28"/>
  <c r="A1584" i="28"/>
  <c r="A1842" i="28"/>
  <c r="A1899" i="28"/>
  <c r="A1822" i="28"/>
  <c r="A1786" i="28"/>
  <c r="A1762" i="28"/>
  <c r="A1587" i="28"/>
  <c r="A1801" i="28"/>
  <c r="A1868" i="28"/>
  <c r="A1889" i="28"/>
  <c r="A1710" i="28"/>
  <c r="A1753" i="28"/>
  <c r="A1744" i="28"/>
  <c r="A1774" i="28"/>
  <c r="A1695" i="28"/>
  <c r="A1568" i="28"/>
  <c r="C1880" i="23" l="1"/>
  <c r="C1879" i="23"/>
  <c r="C1888" i="23"/>
  <c r="C1890" i="23"/>
  <c r="C1894" i="23"/>
  <c r="C1864" i="23"/>
  <c r="C1866" i="23"/>
  <c r="C1877" i="23"/>
  <c r="C1876" i="23"/>
  <c r="C1885" i="23"/>
  <c r="C1907" i="23"/>
  <c r="C1887" i="23"/>
  <c r="C1896" i="23"/>
  <c r="C1900" i="23"/>
  <c r="C1901" i="23"/>
  <c r="C1910" i="23"/>
  <c r="C1903" i="23"/>
  <c r="C1875" i="23"/>
  <c r="C1881" i="23"/>
  <c r="C1860" i="23"/>
  <c r="C1899" i="23"/>
  <c r="C1908" i="23"/>
  <c r="C1870" i="23"/>
  <c r="C1884" i="23"/>
  <c r="C1867" i="23"/>
  <c r="C1898" i="23"/>
  <c r="C1882" i="23"/>
  <c r="C1872" i="23"/>
  <c r="C1892" i="23"/>
  <c r="C1858" i="23"/>
  <c r="C1865" i="23"/>
  <c r="C1862" i="23"/>
  <c r="C1861" i="23"/>
  <c r="C1883" i="23"/>
  <c r="C1859" i="23"/>
  <c r="C1886" i="23"/>
  <c r="C1893" i="23"/>
  <c r="C1863" i="23"/>
  <c r="C1906" i="23"/>
  <c r="C1897" i="23"/>
  <c r="C1857" i="23"/>
  <c r="C1891" i="23"/>
  <c r="C1904" i="23"/>
  <c r="C1873" i="23"/>
  <c r="C1878" i="23"/>
  <c r="C1889" i="23"/>
  <c r="C1905" i="23"/>
  <c r="C1874" i="23"/>
  <c r="C1869" i="23"/>
  <c r="C1909" i="23"/>
  <c r="C1871" i="23"/>
  <c r="C1856" i="23"/>
  <c r="C1902" i="23"/>
  <c r="C1895" i="23"/>
  <c r="C1868" i="23"/>
  <c r="C1663" i="23"/>
  <c r="C1792" i="23"/>
  <c r="C1823" i="23"/>
  <c r="C1762" i="23"/>
  <c r="C1666" i="23"/>
  <c r="C1772" i="23"/>
  <c r="C1667" i="23"/>
  <c r="C1806" i="23"/>
  <c r="C1565" i="23"/>
  <c r="C1796" i="23"/>
  <c r="C1799" i="23"/>
  <c r="C1622" i="23"/>
  <c r="C1545" i="23"/>
  <c r="C1820" i="23"/>
  <c r="C1542" i="23"/>
  <c r="C1783" i="23"/>
  <c r="C1744" i="23"/>
  <c r="C1842" i="23"/>
  <c r="C1645" i="23"/>
  <c r="C1620" i="23"/>
  <c r="C1669" i="23"/>
  <c r="C1813" i="23"/>
  <c r="C1528" i="23"/>
  <c r="C1695" i="23"/>
  <c r="C1642" i="23"/>
  <c r="C1584" i="23"/>
  <c r="C1581" i="23"/>
  <c r="C1760" i="23"/>
  <c r="C1589" i="23"/>
  <c r="C1594" i="23"/>
  <c r="C1683" i="23"/>
  <c r="C1785" i="23"/>
  <c r="C1529" i="23"/>
  <c r="C1554" i="23"/>
  <c r="C1664" i="23"/>
  <c r="C1735" i="23"/>
  <c r="C1646" i="23"/>
  <c r="C1559" i="23"/>
  <c r="C1597" i="23"/>
  <c r="C1604" i="23"/>
  <c r="C1850" i="23"/>
  <c r="C1764" i="23"/>
  <c r="C1651" i="23"/>
  <c r="C1743" i="23"/>
  <c r="C1848" i="23"/>
  <c r="C1732" i="23"/>
  <c r="C1716" i="23"/>
  <c r="C1671" i="23"/>
  <c r="C1579" i="23"/>
  <c r="C1543" i="23"/>
  <c r="C1805" i="23"/>
  <c r="C1832" i="23"/>
  <c r="C1847" i="23"/>
  <c r="C1692" i="23"/>
  <c r="C1627" i="23"/>
  <c r="C1776" i="23"/>
  <c r="C1654" i="23"/>
  <c r="C1535" i="23"/>
  <c r="C1821" i="23"/>
  <c r="C1609" i="23"/>
  <c r="C1818" i="23"/>
  <c r="C1677" i="23"/>
  <c r="C1644" i="23"/>
  <c r="C1658" i="23"/>
  <c r="C1845" i="23"/>
  <c r="C1719" i="23"/>
  <c r="C1647" i="23"/>
  <c r="C1812" i="23"/>
  <c r="C1815" i="23"/>
  <c r="C1590" i="23"/>
  <c r="C1682" i="23"/>
  <c r="C1563" i="23"/>
  <c r="C1596" i="23"/>
  <c r="C1678" i="23"/>
  <c r="C1547" i="23"/>
  <c r="C1770" i="23"/>
  <c r="C1632" i="23"/>
  <c r="C1798" i="23"/>
  <c r="C1571" i="23"/>
  <c r="C1613" i="23"/>
  <c r="C1787" i="23"/>
  <c r="C1537" i="23"/>
  <c r="C1634" i="23"/>
  <c r="C1784" i="23"/>
  <c r="C1804" i="23"/>
  <c r="C1738" i="23"/>
  <c r="C1534" i="23"/>
  <c r="C1595" i="23"/>
  <c r="C1587" i="23"/>
  <c r="C1794" i="23"/>
  <c r="C1855" i="23"/>
  <c r="C1593" i="23"/>
  <c r="C1718" i="23"/>
  <c r="C1808" i="23"/>
  <c r="C1614" i="23"/>
  <c r="C1544" i="23"/>
  <c r="C1641" i="23"/>
  <c r="C1653" i="23"/>
  <c r="C1643" i="23"/>
  <c r="C1758" i="23"/>
  <c r="C1600" i="23"/>
  <c r="C1558" i="23"/>
  <c r="C1546" i="23"/>
  <c r="C1540" i="23"/>
  <c r="C1603" i="23"/>
  <c r="C1829" i="23"/>
  <c r="C1838" i="23"/>
  <c r="C1532" i="23"/>
  <c r="C1736" i="23"/>
  <c r="C1582" i="23"/>
  <c r="C1707" i="23"/>
  <c r="C1751" i="23"/>
  <c r="C1728" i="23"/>
  <c r="C1706" i="23"/>
  <c r="C1775" i="23"/>
  <c r="C1713" i="23"/>
  <c r="C1670" i="23"/>
  <c r="C1811" i="23"/>
  <c r="C1551" i="23"/>
  <c r="C1672" i="23"/>
  <c r="C1576" i="23"/>
  <c r="C1588" i="23"/>
  <c r="C1687" i="23"/>
  <c r="C1714" i="23"/>
  <c r="C1761" i="23"/>
  <c r="C1567" i="23"/>
  <c r="C1708" i="23"/>
  <c r="C1851" i="23"/>
  <c r="C1810" i="23"/>
  <c r="C1774" i="23"/>
  <c r="C1553" i="23"/>
  <c r="C1727" i="23"/>
  <c r="C1648" i="23"/>
  <c r="C1730" i="23"/>
  <c r="C1630" i="23"/>
  <c r="C1612" i="23"/>
  <c r="C1615" i="23"/>
  <c r="C1685" i="23"/>
  <c r="C1750" i="23"/>
  <c r="C1822" i="23"/>
  <c r="C1625" i="23"/>
  <c r="C1828" i="23"/>
  <c r="C1846" i="23"/>
  <c r="C1549" i="23"/>
  <c r="C1560" i="23"/>
  <c r="C1655" i="23"/>
  <c r="C1628" i="23"/>
  <c r="C1696" i="23"/>
  <c r="C1691" i="23"/>
  <c r="C1739" i="23"/>
  <c r="C1834" i="23"/>
  <c r="C1747" i="23"/>
  <c r="C1701" i="23"/>
  <c r="C1689" i="23"/>
  <c r="C1606" i="23"/>
  <c r="C1635" i="23"/>
  <c r="C1698" i="23"/>
  <c r="C1570" i="23"/>
  <c r="C1572" i="23"/>
  <c r="C1733" i="23"/>
  <c r="C1608" i="23"/>
  <c r="C1557" i="23"/>
  <c r="C1619" i="23"/>
  <c r="C1694" i="23"/>
  <c r="C1616" i="23"/>
  <c r="C1715" i="23"/>
  <c r="C1536" i="23"/>
  <c r="C1661" i="23"/>
  <c r="C1578" i="23"/>
  <c r="C1681" i="23"/>
  <c r="C1623" i="23"/>
  <c r="C1749" i="23"/>
  <c r="C1814" i="23"/>
  <c r="C1573" i="23"/>
  <c r="C1789" i="23"/>
  <c r="C1631" i="23"/>
  <c r="C1731" i="23"/>
  <c r="C1725" i="23"/>
  <c r="C1693" i="23"/>
  <c r="C1721" i="23"/>
  <c r="C1740" i="23"/>
  <c r="C1541" i="23"/>
  <c r="C1757" i="23"/>
  <c r="C1602" i="23"/>
  <c r="C1580" i="23"/>
  <c r="C1756" i="23"/>
  <c r="C1539" i="23"/>
  <c r="C1599" i="23"/>
  <c r="C1636" i="23"/>
  <c r="C1552" i="23"/>
  <c r="C1586" i="23"/>
  <c r="C1780" i="23"/>
  <c r="C1788" i="23"/>
  <c r="C1574" i="23"/>
  <c r="C1640" i="23"/>
  <c r="C1556" i="23"/>
  <c r="C1564" i="23"/>
  <c r="C1637" i="23"/>
  <c r="C1562" i="23"/>
  <c r="C1684" i="23"/>
  <c r="C1831" i="23"/>
  <c r="C1801" i="23"/>
  <c r="C1777" i="23"/>
  <c r="C1759" i="23"/>
  <c r="C1769" i="23"/>
  <c r="C1598" i="23"/>
  <c r="C1720" i="23"/>
  <c r="C1745" i="23"/>
  <c r="C1786" i="23"/>
  <c r="C1837" i="23"/>
  <c r="C1854" i="23"/>
  <c r="C1533" i="23"/>
  <c r="C1680" i="23"/>
  <c r="C1688" i="23"/>
  <c r="C1797" i="23"/>
  <c r="C1702" i="23"/>
  <c r="C1763" i="23"/>
  <c r="C1709" i="23"/>
  <c r="C1766" i="23"/>
  <c r="C1717" i="23"/>
  <c r="C1703" i="23"/>
  <c r="C1566" i="23"/>
  <c r="C1826" i="23"/>
  <c r="C1754" i="23"/>
  <c r="C1726" i="23"/>
  <c r="C1638" i="23"/>
  <c r="C1755" i="23"/>
  <c r="C1795" i="23"/>
  <c r="C1723" i="23"/>
  <c r="C1782" i="23"/>
  <c r="C1555" i="23"/>
  <c r="C1802" i="23"/>
  <c r="C1611" i="23"/>
  <c r="C1839" i="23"/>
  <c r="C1561" i="23"/>
  <c r="C1548" i="23"/>
  <c r="C1765" i="23"/>
  <c r="C1679" i="23"/>
  <c r="C1803" i="23"/>
  <c r="C1722" i="23"/>
  <c r="C1550" i="23"/>
  <c r="C1668" i="23"/>
  <c r="C1841" i="23"/>
  <c r="C1712" i="23"/>
  <c r="C1538" i="23"/>
  <c r="C1773" i="23"/>
  <c r="C1827" i="23"/>
  <c r="C1844" i="23"/>
  <c r="C1833" i="23"/>
  <c r="C1771" i="23"/>
  <c r="C1800" i="23"/>
  <c r="C1577" i="23"/>
  <c r="C1592" i="23"/>
  <c r="C1665" i="23"/>
  <c r="C1830" i="23"/>
  <c r="C1601" i="23"/>
  <c r="C1852" i="23"/>
  <c r="C1700" i="23"/>
  <c r="C1809" i="23"/>
  <c r="C1835" i="23"/>
  <c r="C1650" i="23"/>
  <c r="C1676" i="23"/>
  <c r="C1753" i="23"/>
  <c r="C1583" i="23"/>
  <c r="C1704" i="23"/>
  <c r="C1652" i="23"/>
  <c r="C1649" i="23"/>
  <c r="C1793" i="23"/>
  <c r="C1836" i="23"/>
  <c r="C1790" i="23"/>
  <c r="C1819" i="23"/>
  <c r="C1825" i="23"/>
  <c r="C1746" i="23"/>
  <c r="C1705" i="23"/>
  <c r="C1711" i="23"/>
  <c r="C1840" i="23"/>
  <c r="C1575" i="23"/>
  <c r="C1849" i="23"/>
  <c r="C1591" i="23"/>
  <c r="C1610" i="23"/>
  <c r="C1621" i="23"/>
  <c r="C1807" i="23"/>
  <c r="C1607" i="23"/>
  <c r="C1686" i="23"/>
  <c r="C1778" i="23"/>
  <c r="C1656" i="23"/>
  <c r="C1767" i="23"/>
  <c r="C1639" i="23"/>
  <c r="C1816" i="23"/>
  <c r="C1699" i="23"/>
  <c r="C1618" i="23"/>
  <c r="C1737" i="23"/>
  <c r="C1569" i="23"/>
  <c r="C1779" i="23"/>
  <c r="C1626" i="23"/>
  <c r="C1742" i="23"/>
  <c r="C1624" i="23"/>
  <c r="C1662" i="23"/>
  <c r="C1710" i="23"/>
  <c r="C1660" i="23"/>
  <c r="C1817" i="23"/>
  <c r="C1629" i="23"/>
  <c r="C1530" i="23"/>
  <c r="C1824" i="23"/>
  <c r="C1527" i="23"/>
  <c r="C1781" i="23"/>
  <c r="C1633" i="23"/>
  <c r="C1729" i="23"/>
  <c r="C1673" i="23"/>
  <c r="C1791" i="23"/>
  <c r="C1605" i="23"/>
  <c r="C1741" i="23"/>
  <c r="C1568" i="23"/>
  <c r="C1531" i="23"/>
  <c r="C1853" i="23"/>
  <c r="C1697" i="23"/>
  <c r="C1748" i="23"/>
  <c r="C1734" i="23"/>
  <c r="C1724" i="23"/>
  <c r="C1843" i="23"/>
  <c r="C1585" i="23"/>
  <c r="C1659" i="23"/>
  <c r="C1674" i="23"/>
  <c r="C1675" i="23"/>
  <c r="C1752" i="23"/>
  <c r="C1768" i="23"/>
  <c r="C1690" i="23"/>
  <c r="C1617" i="23"/>
  <c r="N8" i="33"/>
  <c r="O4" i="32" s="1"/>
  <c r="B2" i="32" l="1"/>
  <c r="B2" i="23"/>
  <c r="B2" i="21"/>
  <c r="A2" i="32" l="1"/>
  <c r="C2" i="32"/>
  <c r="D2" i="32"/>
  <c r="N6" i="33"/>
  <c r="H2" i="28"/>
  <c r="A922" i="28"/>
  <c r="A936" i="28"/>
  <c r="A1278" i="28"/>
  <c r="A958" i="28"/>
  <c r="A1315" i="28"/>
  <c r="A984" i="28"/>
  <c r="A1081" i="28"/>
  <c r="A1022" i="28"/>
  <c r="A1214" i="28"/>
  <c r="A1463" i="28"/>
  <c r="A1243" i="28"/>
  <c r="A1279" i="28"/>
  <c r="A1073" i="28"/>
  <c r="A1141" i="28"/>
  <c r="A998" i="28"/>
  <c r="A1155" i="28"/>
  <c r="A1226" i="28"/>
  <c r="A1202" i="28"/>
  <c r="A1135" i="28"/>
  <c r="A1129" i="28"/>
  <c r="A1362" i="28"/>
  <c r="A1118" i="28"/>
  <c r="A900" i="28"/>
  <c r="A1369" i="28"/>
  <c r="A1232" i="28"/>
  <c r="A1422" i="28"/>
  <c r="A1261" i="28"/>
  <c r="A955" i="28"/>
  <c r="A1049" i="28"/>
  <c r="A1054" i="28"/>
  <c r="A1500" i="28"/>
  <c r="A1237" i="28"/>
  <c r="A1434" i="28"/>
  <c r="A1060" i="28"/>
  <c r="A1041" i="28"/>
  <c r="A1265" i="28"/>
  <c r="A989" i="28"/>
  <c r="A1134" i="28"/>
  <c r="A1364" i="28"/>
  <c r="A1386" i="28"/>
  <c r="A1172" i="28"/>
  <c r="A1181" i="28"/>
  <c r="A924" i="28"/>
  <c r="A1157" i="28"/>
  <c r="A1425" i="28"/>
  <c r="A976" i="28"/>
  <c r="A1002" i="28"/>
  <c r="A1446" i="28"/>
  <c r="A1347" i="28"/>
  <c r="A1056" i="28"/>
  <c r="A1537" i="28"/>
  <c r="A1376" i="28"/>
  <c r="A1493" i="28"/>
  <c r="A1305" i="28"/>
  <c r="A1120" i="28"/>
  <c r="A1449" i="28"/>
  <c r="A917" i="28"/>
  <c r="A1339" i="28"/>
  <c r="A1017" i="28"/>
  <c r="A1082" i="28"/>
  <c r="A1264" i="28"/>
  <c r="A909" i="28"/>
  <c r="A1233" i="28"/>
  <c r="A994" i="28"/>
  <c r="A898" i="28"/>
  <c r="A1198" i="28"/>
  <c r="A1407" i="28"/>
  <c r="A887" i="28"/>
  <c r="A1266" i="28"/>
  <c r="A1427" i="28"/>
  <c r="A948" i="28"/>
  <c r="A1394" i="28"/>
  <c r="A1267" i="28"/>
  <c r="A1072" i="28"/>
  <c r="A1359" i="28"/>
  <c r="A965" i="28"/>
  <c r="A1480" i="28"/>
  <c r="A1169" i="28"/>
  <c r="A1361" i="28"/>
  <c r="A1200" i="28"/>
  <c r="A1368" i="28"/>
  <c r="A1104" i="28"/>
  <c r="A1355" i="28"/>
  <c r="A891" i="28"/>
  <c r="A973" i="28"/>
  <c r="A1043" i="28"/>
  <c r="A1137" i="28"/>
  <c r="A1462" i="28"/>
  <c r="A1505" i="28"/>
  <c r="A1401" i="28"/>
  <c r="A1006" i="28"/>
  <c r="A1152" i="28"/>
  <c r="A1035" i="28"/>
  <c r="A1231" i="28"/>
  <c r="A985" i="28"/>
  <c r="A1301" i="28"/>
  <c r="A1077" i="28"/>
  <c r="A1162" i="28"/>
  <c r="A1336" i="28"/>
  <c r="A1132" i="28"/>
  <c r="A928" i="28"/>
  <c r="A901" i="28"/>
  <c r="A1193" i="28"/>
  <c r="A1371" i="28"/>
  <c r="A939" i="28"/>
  <c r="A1151" i="28"/>
  <c r="A1424" i="28"/>
  <c r="A1038" i="28"/>
  <c r="A1482" i="28"/>
  <c r="A1513" i="28"/>
  <c r="A1296" i="28"/>
  <c r="A1055" i="28"/>
  <c r="A1432" i="28"/>
  <c r="A1119" i="28"/>
  <c r="A1384" i="28"/>
  <c r="A1174" i="28"/>
  <c r="A1242" i="28"/>
  <c r="A1286" i="28"/>
  <c r="A1373" i="28"/>
  <c r="A941" i="28"/>
  <c r="A1408" i="28"/>
  <c r="A1204" i="28"/>
  <c r="A1003" i="28"/>
  <c r="A1034" i="28"/>
  <c r="A1098" i="28"/>
  <c r="A1390" i="28"/>
  <c r="A1519" i="28"/>
  <c r="A1381" i="28"/>
  <c r="A1191" i="28"/>
  <c r="A1027" i="28"/>
  <c r="A919" i="28"/>
  <c r="A1010" i="28"/>
  <c r="A912" i="28"/>
  <c r="A908" i="28"/>
  <c r="A1149" i="28"/>
  <c r="A971" i="28"/>
  <c r="A1223" i="28"/>
  <c r="A1095" i="28"/>
  <c r="A956" i="28"/>
  <c r="A1101" i="28"/>
  <c r="A1215" i="28"/>
  <c r="A933" i="28"/>
  <c r="A1415" i="28"/>
  <c r="A1127" i="28"/>
  <c r="A1419" i="28"/>
  <c r="A1294" i="28"/>
  <c r="A1222" i="28"/>
  <c r="A1398" i="28"/>
  <c r="A1344" i="28"/>
  <c r="A1471" i="28"/>
  <c r="A1236" i="28"/>
  <c r="A897" i="28"/>
  <c r="A1058" i="28"/>
  <c r="A1291" i="28"/>
  <c r="A1015" i="28"/>
  <c r="A1439" i="28"/>
  <c r="A1502" i="28"/>
  <c r="A1395" i="28"/>
  <c r="A906" i="28"/>
  <c r="A1000" i="28"/>
  <c r="A1057" i="28"/>
  <c r="A1466" i="28"/>
  <c r="A1456" i="28"/>
  <c r="A1196" i="28"/>
  <c r="A1444" i="28"/>
  <c r="A951" i="28"/>
  <c r="A1188" i="28"/>
  <c r="A1210" i="28"/>
  <c r="A1341" i="28"/>
  <c r="A1470" i="28"/>
  <c r="A966" i="28"/>
  <c r="A1479" i="28"/>
  <c r="A1442" i="28"/>
  <c r="A1495" i="28"/>
  <c r="A1531" i="28"/>
  <c r="A1363" i="28"/>
  <c r="A1140" i="28"/>
  <c r="A1033" i="28"/>
  <c r="A1428" i="28"/>
  <c r="A1476" i="28"/>
  <c r="A892" i="28"/>
  <c r="A1274" i="28"/>
  <c r="A913" i="28"/>
  <c r="A1326" i="28"/>
  <c r="A982" i="28"/>
  <c r="A1020" i="28"/>
  <c r="A1189" i="28"/>
  <c r="A1514" i="28"/>
  <c r="A1504" i="28"/>
  <c r="A1516" i="28"/>
  <c r="A1273" i="28"/>
  <c r="A888" i="28"/>
  <c r="A1251" i="28"/>
  <c r="A957" i="28"/>
  <c r="A1029" i="28"/>
  <c r="A1345" i="28"/>
  <c r="A1455" i="28"/>
  <c r="A889" i="28"/>
  <c r="A1086" i="28"/>
  <c r="A1062" i="28"/>
  <c r="A1212" i="28"/>
  <c r="A1508" i="28"/>
  <c r="A1447" i="28"/>
  <c r="A1431" i="28"/>
  <c r="A893" i="28"/>
  <c r="A1271" i="28"/>
  <c r="A1403" i="28"/>
  <c r="A1175" i="28"/>
  <c r="A1517" i="28"/>
  <c r="A1454" i="28"/>
  <c r="A995" i="28"/>
  <c r="A1230" i="28"/>
  <c r="A1201" i="28"/>
  <c r="A1068" i="28"/>
  <c r="A990" i="28"/>
  <c r="A1402" i="28"/>
  <c r="A1161" i="28"/>
  <c r="A1050" i="28"/>
  <c r="A1414" i="28"/>
  <c r="A961" i="28"/>
  <c r="A1071" i="28"/>
  <c r="A1078" i="28"/>
  <c r="A1168" i="28"/>
  <c r="A926" i="28"/>
  <c r="A1528" i="28"/>
  <c r="A1515" i="28"/>
  <c r="A1102" i="28"/>
  <c r="A1240" i="28"/>
  <c r="A1138" i="28"/>
  <c r="A1353" i="28"/>
  <c r="A895" i="28"/>
  <c r="A1475" i="28"/>
  <c r="A1509" i="28"/>
  <c r="A1076" i="28"/>
  <c r="A943" i="28"/>
  <c r="A1380" i="28"/>
  <c r="A980" i="28"/>
  <c r="A1328" i="28"/>
  <c r="A1182" i="28"/>
  <c r="A1284" i="28"/>
  <c r="A1327" i="28"/>
  <c r="A1207" i="28"/>
  <c r="A1220" i="28"/>
  <c r="A1217" i="28"/>
  <c r="A964" i="28"/>
  <c r="A899" i="28"/>
  <c r="A1383" i="28"/>
  <c r="A1308" i="28"/>
  <c r="A1136" i="28"/>
  <c r="A1108" i="28"/>
  <c r="A1293" i="28"/>
  <c r="A1165" i="28"/>
  <c r="A1228" i="28"/>
  <c r="A1393" i="28"/>
  <c r="A1154" i="28"/>
  <c r="A1026" i="28"/>
  <c r="A1418" i="28"/>
  <c r="A1372" i="28"/>
  <c r="A987" i="28"/>
  <c r="A1448" i="28"/>
  <c r="A1488" i="28"/>
  <c r="A1474" i="28"/>
  <c r="A1298" i="28"/>
  <c r="A1367" i="28"/>
  <c r="A1045" i="28"/>
  <c r="A1177" i="28"/>
  <c r="A974" i="28"/>
  <c r="A1229" i="28"/>
  <c r="A1159" i="28"/>
  <c r="A963" i="28"/>
  <c r="A999" i="28"/>
  <c r="A1219" i="28"/>
  <c r="A1481" i="28"/>
  <c r="A1179" i="28"/>
  <c r="A983" i="28"/>
  <c r="A1158" i="28"/>
  <c r="A946" i="28"/>
  <c r="A1322" i="28"/>
  <c r="A1497" i="28"/>
  <c r="A1114" i="28"/>
  <c r="A1244" i="28"/>
  <c r="A1397" i="28"/>
  <c r="A1199" i="28"/>
  <c r="A1103" i="28"/>
  <c r="A1178" i="28"/>
  <c r="A1225" i="28"/>
  <c r="A1346" i="28"/>
  <c r="A904" i="28"/>
  <c r="A950" i="28"/>
  <c r="A1042" i="28"/>
  <c r="A1094" i="28"/>
  <c r="A1195" i="28"/>
  <c r="A923" i="28"/>
  <c r="A1227" i="28"/>
  <c r="A949" i="28"/>
  <c r="A977" i="28"/>
  <c r="A1295" i="28"/>
  <c r="A1307" i="28"/>
  <c r="A1309" i="28"/>
  <c r="A1238" i="28"/>
  <c r="A992" i="28"/>
  <c r="A1329" i="28"/>
  <c r="A1187" i="28"/>
  <c r="A1070" i="28"/>
  <c r="A1084" i="28"/>
  <c r="A979" i="28"/>
  <c r="A1319" i="28"/>
  <c r="A1110" i="28"/>
  <c r="A1306" i="28"/>
  <c r="A1258" i="28"/>
  <c r="A1040" i="28"/>
  <c r="A1093" i="28"/>
  <c r="A1262" i="28"/>
  <c r="A1097" i="28"/>
  <c r="A1375" i="28"/>
  <c r="A1343" i="28"/>
  <c r="A1464" i="28"/>
  <c r="A1150" i="28"/>
  <c r="A1160" i="28"/>
  <c r="A1423" i="28"/>
  <c r="A1396" i="28"/>
  <c r="A954" i="28"/>
  <c r="A1487" i="28"/>
  <c r="A975" i="28"/>
  <c r="A1067" i="28"/>
  <c r="A1503" i="28"/>
  <c r="A1069" i="28"/>
  <c r="A1163" i="28"/>
  <c r="A1469" i="28"/>
  <c r="A1023" i="28"/>
  <c r="A1417" i="28"/>
  <c r="A1334" i="28"/>
  <c r="A1452" i="28"/>
  <c r="A1441" i="28"/>
  <c r="A1113" i="28"/>
  <c r="A1246" i="28"/>
  <c r="A1324" i="28"/>
  <c r="A1289" i="28"/>
  <c r="A932" i="28"/>
  <c r="A1099" i="28"/>
  <c r="A1387" i="28"/>
  <c r="A1385" i="28"/>
  <c r="A1523" i="28"/>
  <c r="A1216" i="28"/>
  <c r="A1256" i="28"/>
  <c r="A1260" i="28"/>
  <c r="A1064" i="28"/>
  <c r="A1164" i="28"/>
  <c r="A1024" i="28"/>
  <c r="A1288" i="28"/>
  <c r="A910" i="28"/>
  <c r="A1404" i="28"/>
  <c r="A1281" i="28"/>
  <c r="A1272" i="28"/>
  <c r="A1484" i="28"/>
  <c r="A1352" i="28"/>
  <c r="A1128" i="28"/>
  <c r="A1323" i="28"/>
  <c r="A1411" i="28"/>
  <c r="A972" i="28"/>
  <c r="A1378" i="28"/>
  <c r="A1413" i="28"/>
  <c r="A1292" i="28"/>
  <c r="A1234" i="28"/>
  <c r="A1247" i="28"/>
  <c r="A1300" i="28"/>
  <c r="A1486" i="28"/>
  <c r="A1429" i="28"/>
  <c r="A1496" i="28"/>
  <c r="A1472" i="28"/>
  <c r="A981" i="28"/>
  <c r="A1330" i="28"/>
  <c r="A986" i="28"/>
  <c r="A1340" i="28"/>
  <c r="A1203" i="28"/>
  <c r="A1131" i="28"/>
  <c r="A945" i="28"/>
  <c r="A1450" i="28"/>
  <c r="A1337" i="28"/>
  <c r="A953" i="28"/>
  <c r="A1501" i="28"/>
  <c r="A1388" i="28"/>
  <c r="A1522" i="28"/>
  <c r="A1194" i="28"/>
  <c r="A1075" i="28"/>
  <c r="A1053" i="28"/>
  <c r="A1410" i="28"/>
  <c r="A902" i="28"/>
  <c r="A969" i="28"/>
  <c r="A1112" i="28"/>
  <c r="A1080" i="28"/>
  <c r="A1536" i="28"/>
  <c r="A1063" i="28"/>
  <c r="A1498" i="28"/>
  <c r="A1445" i="28"/>
  <c r="A1282" i="28"/>
  <c r="A1122" i="28"/>
  <c r="A1499" i="28"/>
  <c r="A1494" i="28"/>
  <c r="A1090" i="28"/>
  <c r="A970" i="28"/>
  <c r="A903" i="28"/>
  <c r="A1478" i="28"/>
  <c r="A1221" i="28"/>
  <c r="A1248" i="28"/>
  <c r="A1146" i="28"/>
  <c r="A1156" i="28"/>
  <c r="A1061" i="28"/>
  <c r="A1458" i="28"/>
  <c r="A1255" i="28"/>
  <c r="A1125" i="28"/>
  <c r="A1436" i="28"/>
  <c r="A1130" i="28"/>
  <c r="A1218" i="28"/>
  <c r="A1333" i="28"/>
  <c r="A1510" i="28"/>
  <c r="A1320" i="28"/>
  <c r="A1303" i="28"/>
  <c r="A1180" i="28"/>
  <c r="A1357" i="28"/>
  <c r="A1331" i="28"/>
  <c r="A959" i="28"/>
  <c r="A920" i="28"/>
  <c r="A968" i="28"/>
  <c r="A937" i="28"/>
  <c r="A1420" i="28"/>
  <c r="A911" i="28"/>
  <c r="A1166" i="28"/>
  <c r="A918" i="28"/>
  <c r="A1083" i="28"/>
  <c r="A1143" i="28"/>
  <c r="A1148" i="28"/>
  <c r="A1492" i="28"/>
  <c r="A1489" i="28"/>
  <c r="A1525" i="28"/>
  <c r="A1283" i="28"/>
  <c r="A1039" i="28"/>
  <c r="A1030" i="28"/>
  <c r="A1016" i="28"/>
  <c r="A1048" i="28"/>
  <c r="A1400" i="28"/>
  <c r="A1197" i="28"/>
  <c r="A1018" i="28"/>
  <c r="A1312" i="28"/>
  <c r="A1249" i="28"/>
  <c r="A1421" i="28"/>
  <c r="A1529" i="28"/>
  <c r="A1111" i="28"/>
  <c r="A1370" i="28"/>
  <c r="A997" i="28"/>
  <c r="A1036" i="28"/>
  <c r="A1491" i="28"/>
  <c r="A1208" i="28"/>
  <c r="A1085" i="28"/>
  <c r="A1316" i="28"/>
  <c r="A1350" i="28"/>
  <c r="A940" i="28"/>
  <c r="A1342" i="28"/>
  <c r="A993" i="28"/>
  <c r="A1105" i="28"/>
  <c r="A1011" i="28"/>
  <c r="A1096" i="28"/>
  <c r="A1382" i="28"/>
  <c r="A1535" i="28"/>
  <c r="A1285" i="28"/>
  <c r="A1259" i="28"/>
  <c r="A929" i="28"/>
  <c r="A1365" i="28"/>
  <c r="A927" i="28"/>
  <c r="A1349" i="28"/>
  <c r="A1430" i="28"/>
  <c r="A1116" i="28"/>
  <c r="A1185" i="28"/>
  <c r="A1532" i="28"/>
  <c r="A1005" i="28"/>
  <c r="A1317" i="28"/>
  <c r="A1437" i="28"/>
  <c r="A1275" i="28"/>
  <c r="A1490" i="28"/>
  <c r="A1521" i="28"/>
  <c r="A1524" i="28"/>
  <c r="A934" i="28"/>
  <c r="A1167" i="28"/>
  <c r="A1209" i="28"/>
  <c r="A1224" i="28"/>
  <c r="A1059" i="28"/>
  <c r="A1374" i="28"/>
  <c r="A1483" i="28"/>
  <c r="A1460" i="28"/>
  <c r="A967" i="28"/>
  <c r="A1254" i="28"/>
  <c r="A1100" i="28"/>
  <c r="A1358" i="28"/>
  <c r="A1153" i="28"/>
  <c r="A894" i="28"/>
  <c r="A1052" i="28"/>
  <c r="A1117" i="28"/>
  <c r="A1025" i="28"/>
  <c r="A991" i="28"/>
  <c r="A1360" i="28"/>
  <c r="A1115" i="28"/>
  <c r="A930" i="28"/>
  <c r="A996" i="28"/>
  <c r="A960" i="28"/>
  <c r="A1314" i="28"/>
  <c r="A1392" i="28"/>
  <c r="A1170" i="28"/>
  <c r="A1518" i="28"/>
  <c r="A988" i="28"/>
  <c r="A1399" i="28"/>
  <c r="A1066" i="28"/>
  <c r="A1530" i="28"/>
  <c r="A1270" i="28"/>
  <c r="A1412" i="28"/>
  <c r="A1184" i="28"/>
  <c r="A1534" i="28"/>
  <c r="A1426" i="28"/>
  <c r="A1506" i="28"/>
  <c r="A1438" i="28"/>
  <c r="A1287" i="28"/>
  <c r="A915" i="28"/>
  <c r="A1106" i="28"/>
  <c r="A1325" i="28"/>
  <c r="A1047" i="28"/>
  <c r="A944" i="28"/>
  <c r="A1253" i="28"/>
  <c r="A1405" i="28"/>
  <c r="A1239" i="28"/>
  <c r="A1044" i="28"/>
  <c r="A1001" i="28"/>
  <c r="A1348" i="28"/>
  <c r="A1443" i="28"/>
  <c r="A1087" i="28"/>
  <c r="A1351" i="28"/>
  <c r="A1092" i="28"/>
  <c r="A921" i="28"/>
  <c r="A1252" i="28"/>
  <c r="A978" i="28"/>
  <c r="A1338" i="28"/>
  <c r="A914" i="28"/>
  <c r="A1192" i="28"/>
  <c r="A1123" i="28"/>
  <c r="A1313" i="28"/>
  <c r="A1440" i="28"/>
  <c r="A1318" i="28"/>
  <c r="A1391" i="28"/>
  <c r="A1008" i="28"/>
  <c r="A1263" i="28"/>
  <c r="A1032" i="28"/>
  <c r="A1335" i="28"/>
  <c r="A1009" i="28"/>
  <c r="A1183" i="28"/>
  <c r="A907" i="28"/>
  <c r="A1290" i="28"/>
  <c r="A1139" i="28"/>
  <c r="A1299" i="28"/>
  <c r="A1520" i="28"/>
  <c r="A1461" i="28"/>
  <c r="A1465" i="28"/>
  <c r="A1268" i="28"/>
  <c r="A1109" i="28"/>
  <c r="A1121" i="28"/>
  <c r="A1297" i="28"/>
  <c r="A1176" i="28"/>
  <c r="A1377" i="28"/>
  <c r="A1304" i="28"/>
  <c r="A1186" i="28"/>
  <c r="A938" i="28"/>
  <c r="A1144" i="28"/>
  <c r="A952" i="28"/>
  <c r="A1533" i="28"/>
  <c r="A1310" i="28"/>
  <c r="A925" i="28"/>
  <c r="A1366" i="28"/>
  <c r="A1235" i="28"/>
  <c r="A962" i="28"/>
  <c r="A896" i="28"/>
  <c r="A947" i="28"/>
  <c r="A1276" i="28"/>
  <c r="A1451" i="28"/>
  <c r="A1512" i="28"/>
  <c r="A1171" i="28"/>
  <c r="A1079" i="28"/>
  <c r="A1205" i="28"/>
  <c r="A1126" i="28"/>
  <c r="A1416" i="28"/>
  <c r="A1468" i="28"/>
  <c r="A1206" i="28"/>
  <c r="A1107" i="28"/>
  <c r="A1356" i="28"/>
  <c r="A1190" i="28"/>
  <c r="A1435" i="28"/>
  <c r="A1089" i="28"/>
  <c r="A1014" i="28"/>
  <c r="A1004" i="28"/>
  <c r="A1031" i="28"/>
  <c r="A1473" i="28"/>
  <c r="A1019" i="28"/>
  <c r="A1142" i="28"/>
  <c r="A1037" i="28"/>
  <c r="A1007" i="28"/>
  <c r="A931" i="28"/>
  <c r="A1051" i="28"/>
  <c r="A1241" i="28"/>
  <c r="A1321" i="28"/>
  <c r="A1065" i="28"/>
  <c r="A1074" i="28"/>
  <c r="A1147" i="28"/>
  <c r="A1133" i="28"/>
  <c r="A1211" i="28"/>
  <c r="A1269" i="28"/>
  <c r="A1477" i="28"/>
  <c r="A1012" i="28"/>
  <c r="A890" i="28"/>
  <c r="A1379" i="28"/>
  <c r="A1507" i="28"/>
  <c r="A1124" i="28"/>
  <c r="A1145" i="28"/>
  <c r="A1257" i="28"/>
  <c r="A1389" i="28"/>
  <c r="A1277" i="28"/>
  <c r="A1302" i="28"/>
  <c r="A1457" i="28"/>
  <c r="A1453" i="28"/>
  <c r="A1028" i="28"/>
  <c r="A1511" i="28"/>
  <c r="A1406" i="28"/>
  <c r="A935" i="28"/>
  <c r="A1088" i="28"/>
  <c r="A1332" i="28"/>
  <c r="A916" i="28"/>
  <c r="A1526" i="28"/>
  <c r="A1091" i="28"/>
  <c r="A905" i="28"/>
  <c r="A1433" i="28"/>
  <c r="A1311" i="28"/>
  <c r="A1046" i="28"/>
  <c r="A1021" i="28"/>
  <c r="A1280" i="28"/>
  <c r="A1467" i="28"/>
  <c r="A1013" i="28"/>
  <c r="A1250" i="28"/>
  <c r="A1354" i="28"/>
  <c r="A1173" i="28"/>
  <c r="A1409" i="28"/>
  <c r="A1245" i="28"/>
  <c r="A1213" i="28"/>
  <c r="A942" i="28"/>
  <c r="A1485" i="28"/>
  <c r="C1221" i="23" l="1"/>
  <c r="C1423" i="23"/>
  <c r="C1355" i="23"/>
  <c r="C1520" i="23"/>
  <c r="C1289" i="23"/>
  <c r="C1231" i="23"/>
  <c r="C1343" i="23"/>
  <c r="C1375" i="23"/>
  <c r="C1487" i="23"/>
  <c r="C1274" i="23"/>
  <c r="C1497" i="23"/>
  <c r="C1198" i="23"/>
  <c r="C1502" i="23"/>
  <c r="C1389" i="23"/>
  <c r="C1467" i="23"/>
  <c r="C1331" i="23"/>
  <c r="C1426" i="23"/>
  <c r="C1178" i="23"/>
  <c r="C1509" i="23"/>
  <c r="C1361" i="23"/>
  <c r="C1197" i="23"/>
  <c r="C1265" i="23"/>
  <c r="C1313" i="23"/>
  <c r="C1477" i="23"/>
  <c r="C1246" i="23"/>
  <c r="C1401" i="23"/>
  <c r="C1408" i="23"/>
  <c r="C1382" i="23"/>
  <c r="C1507" i="23"/>
  <c r="C1243" i="23"/>
  <c r="C1311" i="23"/>
  <c r="C1328" i="23"/>
  <c r="C1309" i="23"/>
  <c r="C1345" i="23"/>
  <c r="C1277" i="23"/>
  <c r="C1388" i="23"/>
  <c r="C1359" i="23"/>
  <c r="C1472" i="23"/>
  <c r="C1367" i="23"/>
  <c r="C1303" i="23"/>
  <c r="C1249" i="23"/>
  <c r="C1526" i="23"/>
  <c r="C1469" i="23"/>
  <c r="C1233" i="23"/>
  <c r="C1261" i="23"/>
  <c r="C1342" i="23"/>
  <c r="C1394" i="23"/>
  <c r="C1384" i="23"/>
  <c r="C1301" i="23"/>
  <c r="C1416" i="23"/>
  <c r="C1434" i="23"/>
  <c r="C1263" i="23"/>
  <c r="C1481" i="23"/>
  <c r="C1276" i="23"/>
  <c r="C1225" i="23"/>
  <c r="C1295" i="23"/>
  <c r="C1504" i="23"/>
  <c r="C1374" i="23"/>
  <c r="C1253" i="23"/>
  <c r="C1432" i="23"/>
  <c r="C1314" i="23"/>
  <c r="C1251" i="23"/>
  <c r="C1258" i="23"/>
  <c r="C1324" i="23"/>
  <c r="C1209" i="23"/>
  <c r="C1446" i="23"/>
  <c r="C1215" i="23"/>
  <c r="C1190" i="23"/>
  <c r="C1412" i="23"/>
  <c r="C1370" i="23"/>
  <c r="C1523" i="23"/>
  <c r="C1459" i="23"/>
  <c r="C1369" i="23"/>
  <c r="C1452" i="23"/>
  <c r="C1364" i="23"/>
  <c r="C1357" i="23"/>
  <c r="C1385" i="23"/>
  <c r="C1522" i="23"/>
  <c r="C1402" i="23"/>
  <c r="C1294" i="23"/>
  <c r="C1411" i="23"/>
  <c r="C1326" i="23"/>
  <c r="C1275" i="23"/>
  <c r="C1488" i="23"/>
  <c r="C1395" i="23"/>
  <c r="C1464" i="23"/>
  <c r="C1473" i="23"/>
  <c r="C1224" i="23"/>
  <c r="C1319" i="23"/>
  <c r="C1213" i="23"/>
  <c r="C1285" i="23"/>
  <c r="C1182" i="23"/>
  <c r="C1305" i="23"/>
  <c r="C1354" i="23"/>
  <c r="C1478" i="23"/>
  <c r="C1248" i="23"/>
  <c r="C1352" i="23"/>
  <c r="C1475" i="23"/>
  <c r="C1264" i="23"/>
  <c r="C1503" i="23"/>
  <c r="C1463" i="23"/>
  <c r="C1417" i="23"/>
  <c r="C1192" i="23"/>
  <c r="C1220" i="23"/>
  <c r="C1413" i="23"/>
  <c r="C1425" i="23"/>
  <c r="C1436" i="23"/>
  <c r="C1278" i="23"/>
  <c r="C1366" i="23"/>
  <c r="C1386" i="23"/>
  <c r="C1468" i="23"/>
  <c r="C1418" i="23"/>
  <c r="C1466" i="23"/>
  <c r="C1500" i="23"/>
  <c r="C1194" i="23"/>
  <c r="C1334" i="23"/>
  <c r="C1406" i="23"/>
  <c r="C1450" i="23"/>
  <c r="C1281" i="23"/>
  <c r="C1456" i="23"/>
  <c r="C1214" i="23"/>
  <c r="C1269" i="23"/>
  <c r="C1381" i="23"/>
  <c r="C1512" i="23"/>
  <c r="C1501" i="23"/>
  <c r="C1189" i="23"/>
  <c r="C1486" i="23"/>
  <c r="C1283" i="23"/>
  <c r="C1312" i="23"/>
  <c r="C1398" i="23"/>
  <c r="C1445" i="23"/>
  <c r="C1292" i="23"/>
  <c r="C1238" i="23"/>
  <c r="C1415" i="23"/>
  <c r="C1521" i="23"/>
  <c r="C1234" i="23"/>
  <c r="C1228" i="23"/>
  <c r="C1365" i="23"/>
  <c r="C1304" i="23"/>
  <c r="C1247" i="23"/>
  <c r="C1320" i="23"/>
  <c r="C1368" i="23"/>
  <c r="C1180" i="23"/>
  <c r="C1273" i="23"/>
  <c r="C1435" i="23"/>
  <c r="C1207" i="23"/>
  <c r="C1252" i="23"/>
  <c r="C1191" i="23"/>
  <c r="C1498" i="23"/>
  <c r="C1455" i="23"/>
  <c r="C1181" i="23"/>
  <c r="C1232" i="23"/>
  <c r="C1506" i="23"/>
  <c r="C1429" i="23"/>
  <c r="C1335" i="23"/>
  <c r="C1442" i="23"/>
  <c r="C1185" i="23"/>
  <c r="C1241" i="23"/>
  <c r="C1387" i="23"/>
  <c r="C1457" i="23"/>
  <c r="C1325" i="23"/>
  <c r="C1284" i="23"/>
  <c r="C1483" i="23"/>
  <c r="C1489" i="23"/>
  <c r="C1332" i="23"/>
  <c r="C1485" i="23"/>
  <c r="C1378" i="23"/>
  <c r="C1377" i="23"/>
  <c r="C1515" i="23"/>
  <c r="C1184" i="23"/>
  <c r="C1525" i="23"/>
  <c r="C1360" i="23"/>
  <c r="C1299" i="23"/>
  <c r="C1465" i="23"/>
  <c r="C1223" i="23"/>
  <c r="C1227" i="23"/>
  <c r="C1250" i="23"/>
  <c r="C1492" i="23"/>
  <c r="C1362" i="23"/>
  <c r="C1287" i="23"/>
  <c r="C1371" i="23"/>
  <c r="C1431" i="23"/>
  <c r="C1451" i="23"/>
  <c r="C1315" i="23"/>
  <c r="C1293" i="23"/>
  <c r="C1339" i="23"/>
  <c r="C1447" i="23"/>
  <c r="C1240" i="23"/>
  <c r="C1513" i="23"/>
  <c r="C1420" i="23"/>
  <c r="C1479" i="23"/>
  <c r="C1493" i="23"/>
  <c r="C1454" i="23"/>
  <c r="C1519" i="23"/>
  <c r="C1218" i="23"/>
  <c r="C1373" i="23"/>
  <c r="C1206" i="23"/>
  <c r="C1444" i="23"/>
  <c r="C1187" i="23"/>
  <c r="C1279" i="23"/>
  <c r="C1202" i="23"/>
  <c r="C1188" i="23"/>
  <c r="C1317" i="23"/>
  <c r="C1347" i="23"/>
  <c r="C1208" i="23"/>
  <c r="C1323" i="23"/>
  <c r="C1400" i="23"/>
  <c r="C1210" i="23"/>
  <c r="C1404" i="23"/>
  <c r="C1322" i="23"/>
  <c r="C1440" i="23"/>
  <c r="C1409" i="23"/>
  <c r="C1179" i="23"/>
  <c r="C1393" i="23"/>
  <c r="C1229" i="23"/>
  <c r="C1205" i="23"/>
  <c r="C1438" i="23"/>
  <c r="C1424" i="23"/>
  <c r="C1490" i="23"/>
  <c r="C1211" i="23"/>
  <c r="C1212" i="23"/>
  <c r="C1336" i="23"/>
  <c r="C1428" i="23"/>
  <c r="C1329" i="23"/>
  <c r="C1410" i="23"/>
  <c r="C1383" i="23"/>
  <c r="C1496" i="23"/>
  <c r="C1495" i="23"/>
  <c r="C1333" i="23"/>
  <c r="C1351" i="23"/>
  <c r="C1482" i="23"/>
  <c r="C1344" i="23"/>
  <c r="C1307" i="23"/>
  <c r="C1511" i="23"/>
  <c r="C1186" i="23"/>
  <c r="C1348" i="23"/>
  <c r="C1340" i="23"/>
  <c r="C1199" i="23"/>
  <c r="C1405" i="23"/>
  <c r="C1316" i="23"/>
  <c r="C1514" i="23"/>
  <c r="C1399" i="23"/>
  <c r="C1266" i="23"/>
  <c r="C1216" i="23"/>
  <c r="C1308" i="23"/>
  <c r="C1470" i="23"/>
  <c r="C1268" i="23"/>
  <c r="C1443" i="23"/>
  <c r="C1453" i="23"/>
  <c r="C1358" i="23"/>
  <c r="C1338" i="23"/>
  <c r="C1290" i="23"/>
  <c r="C1296" i="23"/>
  <c r="C1282" i="23"/>
  <c r="C1353" i="23"/>
  <c r="C1494" i="23"/>
  <c r="C1346" i="23"/>
  <c r="C1300" i="23"/>
  <c r="C1226" i="23"/>
  <c r="C1524" i="23"/>
  <c r="C1484" i="23"/>
  <c r="C1461" i="23"/>
  <c r="C1476" i="23"/>
  <c r="C1471" i="23"/>
  <c r="C1372" i="23"/>
  <c r="C1260" i="23"/>
  <c r="C1244" i="23"/>
  <c r="C1236" i="23"/>
  <c r="C1271" i="23"/>
  <c r="C1421" i="23"/>
  <c r="C1356" i="23"/>
  <c r="C1480" i="23"/>
  <c r="C1201" i="23"/>
  <c r="C1306" i="23"/>
  <c r="C1235" i="23"/>
  <c r="C1280" i="23"/>
  <c r="C1363" i="23"/>
  <c r="C1505" i="23"/>
  <c r="C1407" i="23"/>
  <c r="C1449" i="23"/>
  <c r="C1222" i="23"/>
  <c r="C1458" i="23"/>
  <c r="C1510" i="23"/>
  <c r="C1257" i="23"/>
  <c r="C1259" i="23"/>
  <c r="C1349" i="23"/>
  <c r="C1286" i="23"/>
  <c r="C1437" i="23"/>
  <c r="C1396" i="23"/>
  <c r="C1441" i="23"/>
  <c r="C1245" i="23"/>
  <c r="C1288" i="23"/>
  <c r="C1217" i="23"/>
  <c r="C1298" i="23"/>
  <c r="C1239" i="23"/>
  <c r="C1230" i="23"/>
  <c r="C1462" i="23"/>
  <c r="C1242" i="23"/>
  <c r="C1499" i="23"/>
  <c r="C1195" i="23"/>
  <c r="C1255" i="23"/>
  <c r="C1204" i="23"/>
  <c r="C1350" i="23"/>
  <c r="C1270" i="23"/>
  <c r="C1427" i="23"/>
  <c r="C1414" i="23"/>
  <c r="C1267" i="23"/>
  <c r="C1341" i="23"/>
  <c r="C1237" i="23"/>
  <c r="C1397" i="23"/>
  <c r="C1256" i="23"/>
  <c r="C1380" i="23"/>
  <c r="C1491" i="23"/>
  <c r="C1272" i="23"/>
  <c r="C1403" i="23"/>
  <c r="C1518" i="23"/>
  <c r="C1196" i="23"/>
  <c r="C1327" i="23"/>
  <c r="C1460" i="23"/>
  <c r="C1337" i="23"/>
  <c r="C1219" i="23"/>
  <c r="C1517" i="23"/>
  <c r="C1262" i="23"/>
  <c r="C1200" i="23"/>
  <c r="C1379" i="23"/>
  <c r="C1291" i="23"/>
  <c r="C1183" i="23"/>
  <c r="C1392" i="23"/>
  <c r="C1376" i="23"/>
  <c r="C1391" i="23"/>
  <c r="C1330" i="23"/>
  <c r="C1422" i="23"/>
  <c r="C1419" i="23"/>
  <c r="C1318" i="23"/>
  <c r="C1203" i="23"/>
  <c r="C1254" i="23"/>
  <c r="C1508" i="23"/>
  <c r="C1430" i="23"/>
  <c r="C1302" i="23"/>
  <c r="C1474" i="23"/>
  <c r="C1321" i="23"/>
  <c r="C1439" i="23"/>
  <c r="C1390" i="23"/>
  <c r="C1297" i="23"/>
  <c r="C1433" i="23"/>
  <c r="C1193" i="23"/>
  <c r="C1310" i="23"/>
  <c r="C959" i="23"/>
  <c r="C1101" i="23"/>
  <c r="C1031" i="23"/>
  <c r="C955" i="23"/>
  <c r="C1100" i="23"/>
  <c r="C1140" i="23"/>
  <c r="C1114" i="23"/>
  <c r="C1165" i="23"/>
  <c r="C953" i="23"/>
  <c r="C1086" i="23"/>
  <c r="C964" i="23"/>
  <c r="C1034" i="23"/>
  <c r="C1068" i="23"/>
  <c r="C1018" i="23"/>
  <c r="C890" i="23"/>
  <c r="C941" i="23"/>
  <c r="C910" i="23"/>
  <c r="C1154" i="23"/>
  <c r="C927" i="23"/>
  <c r="C952" i="23"/>
  <c r="C983" i="23"/>
  <c r="C1172" i="23"/>
  <c r="C1000" i="23"/>
  <c r="C970" i="23"/>
  <c r="C1098" i="23"/>
  <c r="C1167" i="23"/>
  <c r="C957" i="23"/>
  <c r="C1002" i="23"/>
  <c r="C1012" i="23"/>
  <c r="C1117" i="23"/>
  <c r="C1074" i="23"/>
  <c r="C1130" i="23"/>
  <c r="C1159" i="23"/>
  <c r="C996" i="23"/>
  <c r="C1111" i="23"/>
  <c r="C947" i="23"/>
  <c r="C1035" i="23"/>
  <c r="C907" i="23"/>
  <c r="C1008" i="23"/>
  <c r="C892" i="23"/>
  <c r="C1139" i="23"/>
  <c r="C965" i="23"/>
  <c r="C879" i="23"/>
  <c r="C949" i="23"/>
  <c r="C1168" i="23"/>
  <c r="C945" i="23"/>
  <c r="C997" i="23"/>
  <c r="C1028" i="23"/>
  <c r="C1063" i="23"/>
  <c r="C1061" i="23"/>
  <c r="C1134" i="23"/>
  <c r="C999" i="23"/>
  <c r="C962" i="23"/>
  <c r="C903" i="23"/>
  <c r="C1064" i="23"/>
  <c r="C950" i="23"/>
  <c r="C940" i="23"/>
  <c r="C1138" i="23"/>
  <c r="C1133" i="23"/>
  <c r="C1176" i="23"/>
  <c r="C1110" i="23"/>
  <c r="C915" i="23"/>
  <c r="C883" i="23"/>
  <c r="C1151" i="23"/>
  <c r="C966" i="23"/>
  <c r="C1164" i="23"/>
  <c r="C992" i="23"/>
  <c r="C1170" i="23"/>
  <c r="C1150" i="23"/>
  <c r="C905" i="23"/>
  <c r="C1105" i="23"/>
  <c r="C995" i="23"/>
  <c r="C1083" i="23"/>
  <c r="C1125" i="23"/>
  <c r="C978" i="23"/>
  <c r="C894" i="23"/>
  <c r="C1171" i="23"/>
  <c r="C1149" i="23"/>
  <c r="C1056" i="23"/>
  <c r="C1043" i="23"/>
  <c r="C1085" i="23"/>
  <c r="C1161" i="23"/>
  <c r="C902" i="23"/>
  <c r="C1069" i="23"/>
  <c r="C1107" i="23"/>
  <c r="C1049" i="23"/>
  <c r="C993" i="23"/>
  <c r="C986" i="23"/>
  <c r="C982" i="23"/>
  <c r="C887" i="23"/>
  <c r="C1143" i="23"/>
  <c r="C1166" i="23"/>
  <c r="C1078" i="23"/>
  <c r="C1055" i="23"/>
  <c r="C972" i="23"/>
  <c r="C1050" i="23"/>
  <c r="C976" i="23"/>
  <c r="C956" i="23"/>
  <c r="C988" i="23"/>
  <c r="C920" i="23"/>
  <c r="C896" i="23"/>
  <c r="C1075" i="23"/>
  <c r="C1173" i="23"/>
  <c r="C926" i="23"/>
  <c r="C1106" i="23"/>
  <c r="C1158" i="23"/>
  <c r="C1036" i="23"/>
  <c r="C885" i="23"/>
  <c r="C877" i="23"/>
  <c r="C931" i="23"/>
  <c r="C1053" i="23"/>
  <c r="C1006" i="23"/>
  <c r="C937" i="23"/>
  <c r="C899" i="23"/>
  <c r="C1091" i="23"/>
  <c r="C922" i="23"/>
  <c r="C963" i="23"/>
  <c r="C1019" i="23"/>
  <c r="C1072" i="23"/>
  <c r="C960" i="23"/>
  <c r="C1093" i="23"/>
  <c r="C1109" i="23"/>
  <c r="C918" i="23"/>
  <c r="C884" i="23"/>
  <c r="C904" i="23"/>
  <c r="C991" i="23"/>
  <c r="C895" i="23"/>
  <c r="C1076" i="23"/>
  <c r="C1060" i="23"/>
  <c r="C1094" i="23"/>
  <c r="C1090" i="23"/>
  <c r="C1032" i="23"/>
  <c r="C886" i="23"/>
  <c r="C1057" i="23"/>
  <c r="C1136" i="23"/>
  <c r="C1023" i="23"/>
  <c r="C913" i="23"/>
  <c r="C911" i="23"/>
  <c r="C1115" i="23"/>
  <c r="C901" i="23"/>
  <c r="C1042" i="23"/>
  <c r="C1177" i="23"/>
  <c r="C1142" i="23"/>
  <c r="C916" i="23"/>
  <c r="C1004" i="23"/>
  <c r="C1022" i="23"/>
  <c r="C969" i="23"/>
  <c r="C1059" i="23"/>
  <c r="C1097" i="23"/>
  <c r="C1123" i="23"/>
  <c r="C924" i="23"/>
  <c r="C1120" i="23"/>
  <c r="C1103" i="23"/>
  <c r="C1174" i="23"/>
  <c r="C889" i="23"/>
  <c r="C1153" i="23"/>
  <c r="C942" i="23"/>
  <c r="C1141" i="23"/>
  <c r="C974" i="23"/>
  <c r="C1033" i="23"/>
  <c r="C975" i="23"/>
  <c r="C985" i="23"/>
  <c r="C1051" i="23"/>
  <c r="C912" i="23"/>
  <c r="C1095" i="23"/>
  <c r="C1126" i="23"/>
  <c r="C1048" i="23"/>
  <c r="C1044" i="23"/>
  <c r="C1015" i="23"/>
  <c r="C943" i="23"/>
  <c r="C893" i="23"/>
  <c r="C1129" i="23"/>
  <c r="C1025" i="23"/>
  <c r="C1089" i="23"/>
  <c r="C923" i="23"/>
  <c r="C1119" i="23"/>
  <c r="C921" i="23"/>
  <c r="C936" i="23"/>
  <c r="C948" i="23"/>
  <c r="C994" i="23"/>
  <c r="C1027" i="23"/>
  <c r="C1104" i="23"/>
  <c r="C1147" i="23"/>
  <c r="C898" i="23"/>
  <c r="C971" i="23"/>
  <c r="C1003" i="23"/>
  <c r="C1040" i="23"/>
  <c r="C925" i="23"/>
  <c r="C1102" i="23"/>
  <c r="C1169" i="23"/>
  <c r="C1096" i="23"/>
  <c r="C1145" i="23"/>
  <c r="C1132" i="23"/>
  <c r="C933" i="23"/>
  <c r="C1010" i="23"/>
  <c r="C1152" i="23"/>
  <c r="C1071" i="23"/>
  <c r="C973" i="23"/>
  <c r="C1016" i="23"/>
  <c r="C1146" i="23"/>
  <c r="C1041" i="23"/>
  <c r="C1131" i="23"/>
  <c r="C989" i="23"/>
  <c r="C1005" i="23"/>
  <c r="C1029" i="23"/>
  <c r="C1122" i="23"/>
  <c r="C1087" i="23"/>
  <c r="C882" i="23"/>
  <c r="C1080" i="23"/>
  <c r="C1047" i="23"/>
  <c r="C1067" i="23"/>
  <c r="C967" i="23"/>
  <c r="C981" i="23"/>
  <c r="C876" i="23"/>
  <c r="C878" i="23"/>
  <c r="C1021" i="23"/>
  <c r="C1124" i="23"/>
  <c r="C979" i="23"/>
  <c r="C888" i="23"/>
  <c r="C1077" i="23"/>
  <c r="C1065" i="23"/>
  <c r="C990" i="23"/>
  <c r="C1112" i="23"/>
  <c r="C1073" i="23"/>
  <c r="C939" i="23"/>
  <c r="C987" i="23"/>
  <c r="C1039" i="23"/>
  <c r="C900" i="23"/>
  <c r="C1017" i="23"/>
  <c r="C914" i="23"/>
  <c r="C881" i="23"/>
  <c r="C934" i="23"/>
  <c r="C1163" i="23"/>
  <c r="C1011" i="23"/>
  <c r="C984" i="23"/>
  <c r="C1121" i="23"/>
  <c r="C1079" i="23"/>
  <c r="C1070" i="23"/>
  <c r="C1024" i="23"/>
  <c r="C930" i="23"/>
  <c r="C1052" i="23"/>
  <c r="C928" i="23"/>
  <c r="C929" i="23"/>
  <c r="C1156" i="23"/>
  <c r="C1009" i="23"/>
  <c r="C1030" i="23"/>
  <c r="C1046" i="23"/>
  <c r="C1058" i="23"/>
  <c r="C1162" i="23"/>
  <c r="C1160" i="23"/>
  <c r="C958" i="23"/>
  <c r="C944" i="23"/>
  <c r="C1175" i="23"/>
  <c r="C1092" i="23"/>
  <c r="C946" i="23"/>
  <c r="C919" i="23"/>
  <c r="C917" i="23"/>
  <c r="C891" i="23"/>
  <c r="C1088" i="23"/>
  <c r="C935" i="23"/>
  <c r="C1116" i="23"/>
  <c r="C1148" i="23"/>
  <c r="C1026" i="23"/>
  <c r="C968" i="23"/>
  <c r="C1128" i="23"/>
  <c r="C1135" i="23"/>
  <c r="C906" i="23"/>
  <c r="C909" i="23"/>
  <c r="C1014" i="23"/>
  <c r="C954" i="23"/>
  <c r="C961" i="23"/>
  <c r="C1045" i="23"/>
  <c r="C998" i="23"/>
  <c r="C977" i="23"/>
  <c r="C980" i="23"/>
  <c r="C1127" i="23"/>
  <c r="C1007" i="23"/>
  <c r="C1099" i="23"/>
  <c r="C951" i="23"/>
  <c r="C1137" i="23"/>
  <c r="C1084" i="23"/>
  <c r="C880" i="23"/>
  <c r="C1013" i="23"/>
  <c r="C1020" i="23"/>
  <c r="C1108" i="23"/>
  <c r="C1082" i="23"/>
  <c r="C1113" i="23"/>
  <c r="C908" i="23"/>
  <c r="C1155" i="23"/>
  <c r="C1037" i="23"/>
  <c r="C1157" i="23"/>
  <c r="C932" i="23"/>
  <c r="C1144" i="23"/>
  <c r="C1001" i="23"/>
  <c r="C897" i="23"/>
  <c r="C1081" i="23"/>
  <c r="C1066" i="23"/>
  <c r="C1054" i="23"/>
  <c r="C1118" i="23"/>
  <c r="C938" i="23"/>
  <c r="C1038" i="23"/>
  <c r="C1062" i="23"/>
  <c r="O359" i="15"/>
  <c r="O360" i="15"/>
  <c r="O361" i="15"/>
  <c r="O362" i="15"/>
  <c r="O363" i="15"/>
  <c r="O364" i="15"/>
  <c r="O365" i="15"/>
  <c r="O366" i="15"/>
  <c r="O367" i="15"/>
  <c r="O368" i="15"/>
  <c r="O369" i="15"/>
  <c r="O370" i="15"/>
  <c r="O371" i="15"/>
  <c r="O372" i="15"/>
  <c r="O373" i="15"/>
  <c r="O374" i="15"/>
  <c r="O375" i="15"/>
  <c r="O376" i="15"/>
  <c r="O377" i="15"/>
  <c r="O378" i="15"/>
  <c r="O379" i="15"/>
  <c r="O380" i="15"/>
  <c r="O381" i="15"/>
  <c r="O382" i="15"/>
  <c r="O383" i="15"/>
  <c r="O384" i="15"/>
  <c r="O385" i="15"/>
  <c r="O386" i="15"/>
  <c r="O387" i="15"/>
  <c r="O388" i="15"/>
  <c r="O389" i="15"/>
  <c r="O390" i="15"/>
  <c r="O391" i="15"/>
  <c r="O392" i="15"/>
  <c r="O393" i="15"/>
  <c r="O394" i="15"/>
  <c r="O395" i="15"/>
  <c r="O396" i="15"/>
  <c r="O397" i="15"/>
  <c r="O398" i="15"/>
  <c r="O399" i="15"/>
  <c r="O400" i="15"/>
  <c r="O401" i="15"/>
  <c r="O402" i="15"/>
  <c r="O403" i="15"/>
  <c r="O404" i="15"/>
  <c r="O405" i="15"/>
  <c r="O406" i="15"/>
  <c r="O407" i="15"/>
  <c r="O408" i="15"/>
  <c r="O409" i="15"/>
  <c r="O410" i="15"/>
  <c r="O411" i="15"/>
  <c r="O412" i="15"/>
  <c r="O413" i="15"/>
  <c r="O414" i="15"/>
  <c r="O415" i="15"/>
  <c r="O416" i="15"/>
  <c r="O417" i="15"/>
  <c r="O418" i="15"/>
  <c r="O419" i="15"/>
  <c r="O420" i="15"/>
  <c r="O421" i="15"/>
  <c r="O422" i="15"/>
  <c r="O423" i="15"/>
  <c r="O424" i="15"/>
  <c r="O425" i="15"/>
  <c r="O426" i="15"/>
  <c r="O427" i="15"/>
  <c r="O428" i="15"/>
  <c r="O429" i="15"/>
  <c r="O430" i="15"/>
  <c r="O431" i="15"/>
  <c r="O432" i="15"/>
  <c r="O433" i="15"/>
  <c r="O434" i="15"/>
  <c r="O435" i="15"/>
  <c r="O436" i="15"/>
  <c r="O437" i="15"/>
  <c r="O438" i="15"/>
  <c r="O439" i="15"/>
  <c r="O440" i="15"/>
  <c r="O441" i="15"/>
  <c r="O442" i="15"/>
  <c r="O443" i="15"/>
  <c r="O444" i="15"/>
  <c r="O445" i="15"/>
  <c r="O446" i="15"/>
  <c r="O447" i="15"/>
  <c r="O448" i="15"/>
  <c r="O449" i="15"/>
  <c r="O450" i="15"/>
  <c r="O451" i="15"/>
  <c r="O452" i="15"/>
  <c r="O453" i="15"/>
  <c r="O454" i="15"/>
  <c r="O455" i="15"/>
  <c r="O456" i="15"/>
  <c r="O457" i="15"/>
  <c r="O458" i="15"/>
  <c r="O459" i="15"/>
  <c r="O460" i="15"/>
  <c r="O461" i="15"/>
  <c r="O462" i="15"/>
  <c r="O463" i="15"/>
  <c r="O464" i="15"/>
  <c r="O465" i="15"/>
  <c r="O466" i="15"/>
  <c r="O467" i="15"/>
  <c r="O468" i="15"/>
  <c r="O469" i="15"/>
  <c r="O470" i="15"/>
  <c r="O471" i="15"/>
  <c r="O472" i="15"/>
  <c r="O473" i="15"/>
  <c r="O474" i="15"/>
  <c r="O475" i="15"/>
  <c r="O476" i="15"/>
  <c r="O477" i="15"/>
  <c r="O478" i="15"/>
  <c r="O479" i="15"/>
  <c r="O480" i="15"/>
  <c r="O481" i="15"/>
  <c r="O482" i="15"/>
  <c r="O483" i="15"/>
  <c r="O484" i="15"/>
  <c r="O485" i="15"/>
  <c r="O486" i="15"/>
  <c r="O487" i="15"/>
  <c r="O488" i="15"/>
  <c r="O489" i="15"/>
  <c r="O490" i="15"/>
  <c r="O491" i="15"/>
  <c r="O492" i="15"/>
  <c r="O493" i="15"/>
  <c r="O494" i="15"/>
  <c r="O495" i="15"/>
  <c r="O496" i="15"/>
  <c r="O497" i="15"/>
  <c r="O498" i="15"/>
  <c r="O499" i="15"/>
  <c r="O500" i="15"/>
  <c r="O501" i="15"/>
  <c r="O502" i="15"/>
  <c r="O503" i="15"/>
  <c r="O504" i="15"/>
  <c r="O505" i="15"/>
  <c r="O506" i="15"/>
  <c r="O507" i="15"/>
  <c r="O508" i="15"/>
  <c r="O509" i="15"/>
  <c r="O510" i="15"/>
  <c r="O511" i="15"/>
  <c r="O512" i="15"/>
  <c r="O513" i="15"/>
  <c r="O514" i="15"/>
  <c r="O515" i="15"/>
  <c r="O516" i="15"/>
  <c r="O517" i="15"/>
  <c r="O518" i="15"/>
  <c r="O519" i="15"/>
  <c r="O520" i="15"/>
  <c r="O521" i="15"/>
  <c r="O522" i="15"/>
  <c r="O523" i="15"/>
  <c r="O524" i="15"/>
  <c r="O525" i="15"/>
  <c r="O526" i="15"/>
  <c r="O527" i="15"/>
  <c r="O528" i="15"/>
  <c r="O529" i="15"/>
  <c r="O530" i="15"/>
  <c r="O531" i="15"/>
  <c r="O532" i="15"/>
  <c r="O533" i="15"/>
  <c r="O534" i="15"/>
  <c r="O535" i="15"/>
  <c r="O536" i="15"/>
  <c r="O537" i="15"/>
  <c r="O538" i="15"/>
  <c r="O539" i="15"/>
  <c r="O540" i="15"/>
  <c r="O541" i="15"/>
  <c r="O542" i="15"/>
  <c r="O543" i="15"/>
  <c r="O544" i="15"/>
  <c r="O545" i="15"/>
  <c r="O546" i="15"/>
  <c r="O547" i="15"/>
  <c r="O548" i="15"/>
  <c r="O549" i="15"/>
  <c r="O550" i="15"/>
  <c r="O551" i="15"/>
  <c r="O552" i="15"/>
  <c r="O553" i="15"/>
  <c r="O554" i="15"/>
  <c r="O555" i="15"/>
  <c r="O556" i="15"/>
  <c r="O557" i="15"/>
  <c r="O558" i="15"/>
  <c r="O559" i="15"/>
  <c r="O560" i="15"/>
  <c r="O561" i="15"/>
  <c r="O562" i="15"/>
  <c r="O563" i="15"/>
  <c r="O564" i="15"/>
  <c r="O565" i="15"/>
  <c r="O566" i="15"/>
  <c r="O567" i="15"/>
  <c r="O568" i="15"/>
  <c r="O569" i="15"/>
  <c r="O570" i="15"/>
  <c r="O571" i="15"/>
  <c r="O572" i="15"/>
  <c r="O573" i="15"/>
  <c r="O574" i="15"/>
  <c r="O575" i="15"/>
  <c r="O576" i="15"/>
  <c r="O577" i="15"/>
  <c r="O578" i="15"/>
  <c r="O579" i="15"/>
  <c r="O580" i="15"/>
  <c r="O581" i="15"/>
  <c r="O582" i="15"/>
  <c r="O583" i="15"/>
  <c r="O584" i="15"/>
  <c r="O585" i="15"/>
  <c r="O586" i="15"/>
  <c r="O587" i="15"/>
  <c r="O588" i="15"/>
  <c r="O589" i="15"/>
  <c r="O590" i="15"/>
  <c r="O591" i="15"/>
  <c r="O592" i="15"/>
  <c r="O593" i="15"/>
  <c r="O594" i="15"/>
  <c r="O595" i="15"/>
  <c r="O596" i="15"/>
  <c r="O597" i="15"/>
  <c r="O598" i="15"/>
  <c r="O599" i="15"/>
  <c r="O600" i="15"/>
  <c r="O601" i="15"/>
  <c r="O602" i="15"/>
  <c r="O603" i="15"/>
  <c r="O604" i="15"/>
  <c r="O605" i="15"/>
  <c r="O606" i="15"/>
  <c r="O607" i="15"/>
  <c r="O608" i="15"/>
  <c r="O609" i="15"/>
  <c r="O610" i="15"/>
  <c r="O611" i="15"/>
  <c r="O612" i="15"/>
  <c r="O613" i="15"/>
  <c r="O614" i="15"/>
  <c r="O615" i="15"/>
  <c r="O616" i="15"/>
  <c r="O617" i="15"/>
  <c r="O618" i="15"/>
  <c r="O619" i="15"/>
  <c r="O620" i="15"/>
  <c r="O621" i="15"/>
  <c r="O622" i="15"/>
  <c r="O623" i="15"/>
  <c r="O624" i="15"/>
  <c r="O625" i="15"/>
  <c r="O626" i="15"/>
  <c r="O627" i="15"/>
  <c r="O628" i="15"/>
  <c r="O629" i="15"/>
  <c r="O630" i="15"/>
  <c r="O631" i="15"/>
  <c r="O632" i="15"/>
  <c r="O633" i="15"/>
  <c r="O634" i="15"/>
  <c r="O635" i="15"/>
  <c r="O636" i="15"/>
  <c r="O637" i="15"/>
  <c r="O638" i="15"/>
  <c r="O639" i="15"/>
  <c r="O640" i="15"/>
  <c r="O641" i="15"/>
  <c r="O642" i="15"/>
  <c r="O643" i="15"/>
  <c r="O644" i="15"/>
  <c r="O645" i="15"/>
  <c r="O646" i="15"/>
  <c r="O647" i="15"/>
  <c r="O648" i="15"/>
  <c r="O649" i="15"/>
  <c r="O650" i="15"/>
  <c r="O651" i="15"/>
  <c r="O652" i="15"/>
  <c r="O653" i="15"/>
  <c r="O654" i="15"/>
  <c r="O655" i="15"/>
  <c r="O656" i="15"/>
  <c r="O657" i="15"/>
  <c r="O658" i="15"/>
  <c r="O659" i="15"/>
  <c r="O660" i="15"/>
  <c r="O661" i="15"/>
  <c r="O662" i="15"/>
  <c r="O663" i="15"/>
  <c r="O664" i="15"/>
  <c r="O665" i="15"/>
  <c r="O666" i="15"/>
  <c r="O667" i="15"/>
  <c r="O668" i="15"/>
  <c r="O669" i="15"/>
  <c r="O670" i="15"/>
  <c r="O671" i="15"/>
  <c r="O672" i="15"/>
  <c r="O673" i="15"/>
  <c r="O674" i="15"/>
  <c r="O675" i="15"/>
  <c r="O676" i="15"/>
  <c r="O677" i="15"/>
  <c r="O678" i="15"/>
  <c r="O679" i="15"/>
  <c r="O680" i="15"/>
  <c r="O681" i="15"/>
  <c r="O682" i="15"/>
  <c r="O683" i="15"/>
  <c r="O684" i="15"/>
  <c r="O685" i="15"/>
  <c r="O686" i="15"/>
  <c r="O687" i="15"/>
  <c r="O688" i="15"/>
  <c r="O689" i="15"/>
  <c r="O690" i="15"/>
  <c r="O691" i="15"/>
  <c r="O692" i="15"/>
  <c r="O693" i="15"/>
  <c r="O694" i="15"/>
  <c r="O695" i="15"/>
  <c r="O696" i="15"/>
  <c r="O697" i="15"/>
  <c r="O698" i="15"/>
  <c r="O699" i="15"/>
  <c r="O700" i="15"/>
  <c r="O701" i="15"/>
  <c r="O702" i="15"/>
  <c r="O703" i="15"/>
  <c r="O704" i="15"/>
  <c r="O705" i="15"/>
  <c r="O706" i="15"/>
  <c r="O707" i="15"/>
  <c r="O708" i="15"/>
  <c r="O709" i="15"/>
  <c r="O710" i="15"/>
  <c r="O711" i="15"/>
  <c r="O712" i="15"/>
  <c r="O713" i="15"/>
  <c r="O714" i="15"/>
  <c r="O715" i="15"/>
  <c r="O716" i="15"/>
  <c r="O717" i="15"/>
  <c r="O718" i="15"/>
  <c r="O719" i="15"/>
  <c r="O720" i="15"/>
  <c r="O721" i="15"/>
  <c r="O722" i="15"/>
  <c r="O723" i="15"/>
  <c r="O724" i="15"/>
  <c r="O725" i="15"/>
  <c r="O726" i="15"/>
  <c r="O727" i="15"/>
  <c r="O728" i="15"/>
  <c r="O729" i="15"/>
  <c r="O730" i="15"/>
  <c r="O731" i="15"/>
  <c r="O732" i="15"/>
  <c r="O733" i="15"/>
  <c r="O734" i="15"/>
  <c r="O735" i="15"/>
  <c r="O736" i="15"/>
  <c r="O737" i="15"/>
  <c r="O738" i="15"/>
  <c r="O739" i="15"/>
  <c r="O740" i="15"/>
  <c r="O741" i="15"/>
  <c r="O742" i="15"/>
  <c r="O743" i="15"/>
  <c r="O744" i="15"/>
  <c r="O745" i="15"/>
  <c r="O746" i="15"/>
  <c r="O747" i="15"/>
  <c r="O748" i="15"/>
  <c r="O749" i="15"/>
  <c r="O750" i="15"/>
  <c r="O751" i="15"/>
  <c r="O752" i="15"/>
  <c r="O753" i="15"/>
  <c r="O754" i="15"/>
  <c r="O755" i="15"/>
  <c r="O756" i="15"/>
  <c r="O757" i="15"/>
  <c r="O758" i="15"/>
  <c r="O759" i="15"/>
  <c r="O760" i="15"/>
  <c r="O761" i="15"/>
  <c r="O762" i="15"/>
  <c r="O763" i="15"/>
  <c r="O764" i="15"/>
  <c r="O765" i="15"/>
  <c r="O766" i="15"/>
  <c r="O767" i="15"/>
  <c r="O768" i="15"/>
  <c r="O769" i="15"/>
  <c r="O770" i="15"/>
  <c r="O771" i="15"/>
  <c r="O772" i="15"/>
  <c r="O773" i="15"/>
  <c r="O774" i="15"/>
  <c r="O775" i="15"/>
  <c r="O776" i="15"/>
  <c r="O777" i="15"/>
  <c r="O778" i="15"/>
  <c r="O779" i="15"/>
  <c r="O780" i="15"/>
  <c r="O781" i="15"/>
  <c r="O782" i="15"/>
  <c r="O783" i="15"/>
  <c r="O784" i="15"/>
  <c r="O785" i="15"/>
  <c r="O786" i="15"/>
  <c r="O787" i="15"/>
  <c r="O788" i="15"/>
  <c r="O789" i="15"/>
  <c r="O790" i="15"/>
  <c r="O791" i="15"/>
  <c r="O792" i="15"/>
  <c r="O793" i="15"/>
  <c r="O794" i="15"/>
  <c r="O795" i="15"/>
  <c r="O796" i="15"/>
  <c r="O797" i="15"/>
  <c r="O798" i="15"/>
  <c r="O799" i="15"/>
  <c r="O800" i="15"/>
  <c r="O801" i="15"/>
  <c r="O802" i="15"/>
  <c r="O803" i="15"/>
  <c r="O804" i="15"/>
  <c r="O805" i="15"/>
  <c r="O806" i="15"/>
  <c r="O807" i="15"/>
  <c r="O808" i="15"/>
  <c r="O809" i="15"/>
  <c r="O810" i="15"/>
  <c r="O811" i="15"/>
  <c r="O812" i="15"/>
  <c r="O813" i="15"/>
  <c r="O814" i="15"/>
  <c r="O815" i="15"/>
  <c r="O816" i="15"/>
  <c r="O817" i="15"/>
  <c r="O818" i="15"/>
  <c r="O819" i="15"/>
  <c r="O820" i="15"/>
  <c r="O821" i="15"/>
  <c r="O822" i="15"/>
  <c r="O823" i="15"/>
  <c r="O824" i="15"/>
  <c r="O825" i="15"/>
  <c r="O826" i="15"/>
  <c r="O827" i="15"/>
  <c r="O828" i="15"/>
  <c r="O829" i="15"/>
  <c r="O830" i="15"/>
  <c r="O831" i="15"/>
  <c r="O832" i="15"/>
  <c r="O833" i="15"/>
  <c r="O834" i="15"/>
  <c r="O835" i="15"/>
  <c r="O836" i="15"/>
  <c r="O837" i="15"/>
  <c r="O838" i="15"/>
  <c r="O839" i="15"/>
  <c r="O840" i="15"/>
  <c r="O841" i="15"/>
  <c r="O842" i="15"/>
  <c r="O843" i="15"/>
  <c r="O844" i="15"/>
  <c r="O845" i="15"/>
  <c r="O846" i="15"/>
  <c r="O847" i="15"/>
  <c r="O848" i="15"/>
  <c r="O849" i="15"/>
  <c r="O850" i="15"/>
  <c r="O851" i="15"/>
  <c r="O852" i="15"/>
  <c r="O853" i="15"/>
  <c r="O854" i="15"/>
  <c r="O855" i="15"/>
  <c r="O856" i="15"/>
  <c r="O857" i="15"/>
  <c r="O858" i="15"/>
  <c r="O859" i="15"/>
  <c r="O860" i="15"/>
  <c r="O861" i="15"/>
  <c r="O862" i="15"/>
  <c r="O863" i="15"/>
  <c r="O864" i="15"/>
  <c r="O865" i="15"/>
  <c r="O866" i="15"/>
  <c r="O867" i="15"/>
  <c r="O868" i="15"/>
  <c r="O869" i="15"/>
  <c r="O870" i="15"/>
  <c r="O871" i="15"/>
  <c r="O872" i="15"/>
  <c r="O873" i="15"/>
  <c r="O874" i="15"/>
  <c r="O875" i="15"/>
  <c r="O876" i="15"/>
  <c r="O877" i="15"/>
  <c r="O878" i="15"/>
  <c r="O879" i="15"/>
  <c r="O880" i="15"/>
  <c r="O881" i="15"/>
  <c r="O882" i="15"/>
  <c r="O883" i="15"/>
  <c r="O884" i="15"/>
  <c r="O885" i="15"/>
  <c r="O886" i="15"/>
  <c r="O887" i="15"/>
  <c r="O888" i="15"/>
  <c r="O889" i="15"/>
  <c r="O890" i="15"/>
  <c r="O891" i="15"/>
  <c r="O892" i="15"/>
  <c r="O893" i="15"/>
  <c r="O894" i="15"/>
  <c r="O895" i="15"/>
  <c r="O896" i="15"/>
  <c r="O897" i="15"/>
  <c r="O898" i="15"/>
  <c r="O899" i="15"/>
  <c r="O900" i="15"/>
  <c r="O901" i="15"/>
  <c r="O902" i="15"/>
  <c r="O903" i="15"/>
  <c r="O904" i="15"/>
  <c r="O905" i="15"/>
  <c r="O906" i="15"/>
  <c r="O907" i="15"/>
  <c r="O908" i="15"/>
  <c r="O909" i="15"/>
  <c r="O910" i="15"/>
  <c r="O911" i="15"/>
  <c r="O912" i="15"/>
  <c r="O913" i="15"/>
  <c r="O914" i="15"/>
  <c r="O915" i="15"/>
  <c r="O916" i="15"/>
  <c r="O917" i="15"/>
  <c r="O918" i="15"/>
  <c r="O919" i="15"/>
  <c r="O920" i="15"/>
  <c r="O921" i="15"/>
  <c r="O922" i="15"/>
  <c r="O923" i="15"/>
  <c r="O924" i="15"/>
  <c r="O925" i="15"/>
  <c r="O926" i="15"/>
  <c r="O927" i="15"/>
  <c r="O928" i="15"/>
  <c r="O929" i="15"/>
  <c r="O930" i="15"/>
  <c r="O931" i="15"/>
  <c r="O932" i="15"/>
  <c r="O933" i="15"/>
  <c r="O934" i="15"/>
  <c r="O935" i="15"/>
  <c r="O936" i="15"/>
  <c r="O937" i="15"/>
  <c r="O938" i="15"/>
  <c r="O939" i="15"/>
  <c r="O940" i="15"/>
  <c r="O941" i="15"/>
  <c r="O942" i="15"/>
  <c r="O943" i="15"/>
  <c r="O944" i="15"/>
  <c r="O945" i="15"/>
  <c r="O946" i="15"/>
  <c r="O947" i="15"/>
  <c r="O948" i="15"/>
  <c r="O949" i="15"/>
  <c r="O950" i="15"/>
  <c r="O951" i="15"/>
  <c r="O952" i="15"/>
  <c r="O953" i="15"/>
  <c r="O954" i="15"/>
  <c r="O955" i="15"/>
  <c r="O956" i="15"/>
  <c r="O957" i="15"/>
  <c r="O958" i="15"/>
  <c r="O959" i="15"/>
  <c r="O960" i="15"/>
  <c r="O961" i="15"/>
  <c r="O962" i="15"/>
  <c r="O963" i="15"/>
  <c r="O964" i="15"/>
  <c r="O965" i="15"/>
  <c r="O966" i="15"/>
  <c r="O967" i="15"/>
  <c r="O968" i="15"/>
  <c r="O969" i="15"/>
  <c r="O970" i="15"/>
  <c r="O971" i="15"/>
  <c r="O972" i="15"/>
  <c r="O973" i="15"/>
  <c r="O974" i="15"/>
  <c r="O975" i="15"/>
  <c r="O976" i="15"/>
  <c r="O977" i="15"/>
  <c r="O978" i="15"/>
  <c r="O979" i="15"/>
  <c r="O980" i="15"/>
  <c r="O981" i="15"/>
  <c r="O982" i="15"/>
  <c r="O983" i="15"/>
  <c r="O984" i="15"/>
  <c r="O985" i="15"/>
  <c r="O986" i="15"/>
  <c r="O987" i="15"/>
  <c r="O988" i="15"/>
  <c r="O989" i="15"/>
  <c r="O990" i="15"/>
  <c r="O991" i="15"/>
  <c r="O992" i="15"/>
  <c r="O993" i="15"/>
  <c r="O994" i="15"/>
  <c r="O995" i="15"/>
  <c r="O996" i="15"/>
  <c r="O997" i="15"/>
  <c r="O998" i="15"/>
  <c r="O999" i="15"/>
  <c r="O1000" i="15"/>
  <c r="O1001" i="15"/>
  <c r="O1002" i="15"/>
  <c r="O1003" i="15"/>
  <c r="O1004" i="15"/>
  <c r="O1005" i="15"/>
  <c r="O1006" i="15"/>
  <c r="O1007" i="15"/>
  <c r="O1008" i="15"/>
  <c r="O1009" i="15"/>
  <c r="O1010" i="15"/>
  <c r="O1011" i="15"/>
  <c r="O1012" i="15"/>
  <c r="O1013" i="15"/>
  <c r="O1014" i="15"/>
  <c r="O1015" i="15"/>
  <c r="O1016" i="15"/>
  <c r="O1017" i="15"/>
  <c r="O1018" i="15"/>
  <c r="O1019" i="15"/>
  <c r="O1020" i="15"/>
  <c r="O1021" i="15"/>
  <c r="O1022" i="15"/>
  <c r="O1023" i="15"/>
  <c r="O1024" i="15"/>
  <c r="O1025" i="15"/>
  <c r="O1026" i="15"/>
  <c r="O1027" i="15"/>
  <c r="O1028" i="15"/>
  <c r="O1029" i="15"/>
  <c r="O1030" i="15"/>
  <c r="O1031" i="15"/>
  <c r="O1032" i="15"/>
  <c r="O1033" i="15"/>
  <c r="O1034" i="15"/>
  <c r="O1035" i="15"/>
  <c r="O1036" i="15"/>
  <c r="O1037" i="15"/>
  <c r="O1038" i="15"/>
  <c r="O1039" i="15"/>
  <c r="O1040" i="15"/>
  <c r="O1041" i="15"/>
  <c r="O1042" i="15"/>
  <c r="O1043" i="15"/>
  <c r="O1044" i="15"/>
  <c r="O1045" i="15"/>
  <c r="O1046" i="15"/>
  <c r="O1047" i="15"/>
  <c r="O1048" i="15"/>
  <c r="O1049" i="15"/>
  <c r="O1050" i="15"/>
  <c r="O1051" i="15"/>
  <c r="O1052" i="15"/>
  <c r="O1053" i="15"/>
  <c r="O1054" i="15"/>
  <c r="O1055" i="15"/>
  <c r="O1056" i="15"/>
  <c r="O1057" i="15"/>
  <c r="O1058" i="15"/>
  <c r="O1059" i="15"/>
  <c r="O1060" i="15"/>
  <c r="O1061" i="15"/>
  <c r="O1062" i="15"/>
  <c r="O1063" i="15"/>
  <c r="O1064" i="15"/>
  <c r="O1065" i="15"/>
  <c r="O1066" i="15"/>
  <c r="O1067" i="15"/>
  <c r="O1068" i="15"/>
  <c r="O1069" i="15"/>
  <c r="O1070" i="15"/>
  <c r="O1071" i="15"/>
  <c r="O1072" i="15"/>
  <c r="O1073" i="15"/>
  <c r="O1074" i="15"/>
  <c r="O1075" i="15"/>
  <c r="O1076" i="15"/>
  <c r="O1077" i="15"/>
  <c r="O1078" i="15"/>
  <c r="O1079" i="15"/>
  <c r="O1080" i="15"/>
  <c r="O1081" i="15"/>
  <c r="O1082" i="15"/>
  <c r="O1083" i="15"/>
  <c r="O1084" i="15"/>
  <c r="O1085" i="15"/>
  <c r="O1086" i="15"/>
  <c r="O1087" i="15"/>
  <c r="O1088" i="15"/>
  <c r="O1089" i="15"/>
  <c r="O1090" i="15"/>
  <c r="O1091" i="15"/>
  <c r="O1092" i="15"/>
  <c r="O1093" i="15"/>
  <c r="O1094" i="15"/>
  <c r="O1095" i="15"/>
  <c r="O1096" i="15"/>
  <c r="O1097" i="15"/>
  <c r="O1098" i="15"/>
  <c r="O1099" i="15"/>
  <c r="O1100" i="15"/>
  <c r="O1101" i="15"/>
  <c r="O1102" i="15"/>
  <c r="O1103" i="15"/>
  <c r="O1104" i="15"/>
  <c r="O1105" i="15"/>
  <c r="O1106" i="15"/>
  <c r="O1107" i="15"/>
  <c r="O1108" i="15"/>
  <c r="O1109" i="15"/>
  <c r="O1110" i="15"/>
  <c r="O1111" i="15"/>
  <c r="O1112" i="15"/>
  <c r="O1113" i="15"/>
  <c r="O1114" i="15"/>
  <c r="O1115" i="15"/>
  <c r="O1116" i="15"/>
  <c r="O1117" i="15"/>
  <c r="O1118" i="15"/>
  <c r="O1119" i="15"/>
  <c r="O1120" i="15"/>
  <c r="O1121" i="15"/>
  <c r="O1122" i="15"/>
  <c r="O1123" i="15"/>
  <c r="O1124" i="15"/>
  <c r="O1125" i="15"/>
  <c r="O1126" i="15"/>
  <c r="O1127" i="15"/>
  <c r="O1128" i="15"/>
  <c r="O1129" i="15"/>
  <c r="O1130" i="15"/>
  <c r="O1131" i="15"/>
  <c r="O1132" i="15"/>
  <c r="O1133" i="15"/>
  <c r="O1134" i="15"/>
  <c r="O1135" i="15"/>
  <c r="O1136" i="15"/>
  <c r="O1137" i="15"/>
  <c r="O1138" i="15"/>
  <c r="O1139" i="15"/>
  <c r="O1140" i="15"/>
  <c r="O1141" i="15"/>
  <c r="O1142" i="15"/>
  <c r="O1143" i="15"/>
  <c r="O1144" i="15"/>
  <c r="O1145" i="15"/>
  <c r="O1146" i="15"/>
  <c r="O1147" i="15"/>
  <c r="O1148" i="15"/>
  <c r="O1149" i="15"/>
  <c r="O1150" i="15"/>
  <c r="O1151" i="15"/>
  <c r="O1152" i="15"/>
  <c r="O1153" i="15"/>
  <c r="O1154" i="15"/>
  <c r="O1155" i="15"/>
  <c r="O1156" i="15"/>
  <c r="O1157" i="15"/>
  <c r="O1158" i="15"/>
  <c r="O1159" i="15"/>
  <c r="O1160" i="15"/>
  <c r="O1161" i="15"/>
  <c r="O1162" i="15"/>
  <c r="O1163" i="15"/>
  <c r="O1164" i="15"/>
  <c r="O1165" i="15"/>
  <c r="O1166" i="15"/>
  <c r="O1167" i="15"/>
  <c r="O1168" i="15"/>
  <c r="O1169" i="15"/>
  <c r="O1170" i="15"/>
  <c r="O1171" i="15"/>
  <c r="O1172" i="15"/>
  <c r="O1173" i="15"/>
  <c r="O1174" i="15"/>
  <c r="O1175" i="15"/>
  <c r="O1176" i="15"/>
  <c r="O1177" i="15"/>
  <c r="O1178" i="15"/>
  <c r="O1179" i="15"/>
  <c r="O1180" i="15"/>
  <c r="O1181" i="15"/>
  <c r="O1182" i="15"/>
  <c r="O1183" i="15"/>
  <c r="O1184" i="15"/>
  <c r="O1185" i="15"/>
  <c r="O1186" i="15"/>
  <c r="O1187" i="15"/>
  <c r="O1188" i="15"/>
  <c r="O1189" i="15"/>
  <c r="O1190" i="15"/>
  <c r="O1191" i="15"/>
  <c r="O1192" i="15"/>
  <c r="O1193" i="15"/>
  <c r="O1194" i="15"/>
  <c r="O1195" i="15"/>
  <c r="O1196" i="15"/>
  <c r="O1197" i="15"/>
  <c r="O1198" i="15"/>
  <c r="O1199" i="15"/>
  <c r="O1200" i="15"/>
  <c r="O1201" i="15"/>
  <c r="O1202" i="15"/>
  <c r="O1203" i="15"/>
  <c r="O1204" i="15"/>
  <c r="O1205" i="15"/>
  <c r="O1206" i="15"/>
  <c r="O1207" i="15"/>
  <c r="O1208" i="15"/>
  <c r="O1209" i="15"/>
  <c r="O1210" i="15"/>
  <c r="O1211" i="15"/>
  <c r="O1212" i="15"/>
  <c r="O1213" i="15"/>
  <c r="O1214" i="15"/>
  <c r="O1215" i="15"/>
  <c r="O1216" i="15"/>
  <c r="O1217" i="15"/>
  <c r="O1218" i="15"/>
  <c r="O1219" i="15"/>
  <c r="O1220" i="15"/>
  <c r="O1221" i="15"/>
  <c r="O1222" i="15"/>
  <c r="O1223" i="15"/>
  <c r="O1224" i="15"/>
  <c r="O1225" i="15"/>
  <c r="O1226" i="15"/>
  <c r="O1227" i="15"/>
  <c r="O1228" i="15"/>
  <c r="O1229" i="15"/>
  <c r="O1230" i="15"/>
  <c r="O1231" i="15"/>
  <c r="O1232" i="15"/>
  <c r="O1233" i="15"/>
  <c r="O1234" i="15"/>
  <c r="O1235" i="15"/>
  <c r="O1236" i="15"/>
  <c r="O1237" i="15"/>
  <c r="O1238" i="15"/>
  <c r="O1239" i="15"/>
  <c r="O1240" i="15"/>
  <c r="O1241" i="15"/>
  <c r="O1242" i="15"/>
  <c r="O1243" i="15"/>
  <c r="O1244" i="15"/>
  <c r="O1245" i="15"/>
  <c r="O1246" i="15"/>
  <c r="O1247" i="15"/>
  <c r="O1248" i="15"/>
  <c r="O1249" i="15"/>
  <c r="O1250" i="15"/>
  <c r="O1251" i="15"/>
  <c r="O1252" i="15"/>
  <c r="O1253" i="15"/>
  <c r="O1254" i="15"/>
  <c r="O1255" i="15"/>
  <c r="O1256" i="15"/>
  <c r="O1257" i="15"/>
  <c r="O1258" i="15"/>
  <c r="O1259" i="15"/>
  <c r="O1260" i="15"/>
  <c r="O1261" i="15"/>
  <c r="O1262" i="15"/>
  <c r="O1263" i="15"/>
  <c r="O1264" i="15"/>
  <c r="O1265" i="15"/>
  <c r="O1266" i="15"/>
  <c r="O1267" i="15"/>
  <c r="O1268" i="15"/>
  <c r="O1269" i="15"/>
  <c r="O1270" i="15"/>
  <c r="O1271" i="15"/>
  <c r="O1272" i="15"/>
  <c r="O1273" i="15"/>
  <c r="O1274" i="15"/>
  <c r="O1275" i="15"/>
  <c r="O1276" i="15"/>
  <c r="O1277" i="15"/>
  <c r="O1278" i="15"/>
  <c r="O1279" i="15"/>
  <c r="O1280" i="15"/>
  <c r="O1281" i="15"/>
  <c r="O1282" i="15"/>
  <c r="O1283" i="15"/>
  <c r="O1284" i="15"/>
  <c r="O1285" i="15"/>
  <c r="O1286" i="15"/>
  <c r="O1287" i="15"/>
  <c r="O1288" i="15"/>
  <c r="O1289" i="15"/>
  <c r="O1290" i="15"/>
  <c r="O1291" i="15"/>
  <c r="O1292" i="15"/>
  <c r="O1293" i="15"/>
  <c r="O1294" i="15"/>
  <c r="O1295" i="15"/>
  <c r="O1296" i="15"/>
  <c r="O1297" i="15"/>
  <c r="O1298" i="15"/>
  <c r="O1299" i="15"/>
  <c r="O1300" i="15"/>
  <c r="O1301" i="15"/>
  <c r="O1302" i="15"/>
  <c r="O1303" i="15"/>
  <c r="O1304" i="15"/>
  <c r="O1305" i="15"/>
  <c r="O1306" i="15"/>
  <c r="O1307" i="15"/>
  <c r="O1308" i="15"/>
  <c r="O1309" i="15"/>
  <c r="O1310" i="15"/>
  <c r="O1311" i="15"/>
  <c r="O1312" i="15"/>
  <c r="O1313" i="15"/>
  <c r="O1314" i="15"/>
  <c r="O1315" i="15"/>
  <c r="O1316" i="15"/>
  <c r="O1317" i="15"/>
  <c r="O1318" i="15"/>
  <c r="O1319" i="15"/>
  <c r="O1320" i="15"/>
  <c r="O1321" i="15"/>
  <c r="O1322" i="15"/>
  <c r="O1323" i="15"/>
  <c r="O1324" i="15"/>
  <c r="O1325" i="15"/>
  <c r="O1326" i="15"/>
  <c r="O1327" i="15"/>
  <c r="O1328" i="15"/>
  <c r="O1329" i="15"/>
  <c r="O1330" i="15"/>
  <c r="O1331" i="15"/>
  <c r="O1332" i="15"/>
  <c r="O1333" i="15"/>
  <c r="O1334" i="15"/>
  <c r="O1335" i="15"/>
  <c r="O1336" i="15"/>
  <c r="O1337" i="15"/>
  <c r="O1338" i="15"/>
  <c r="O1339" i="15"/>
  <c r="O1340" i="15"/>
  <c r="O1341" i="15"/>
  <c r="O1342" i="15"/>
  <c r="O1343" i="15"/>
  <c r="O1344" i="15"/>
  <c r="O1345" i="15"/>
  <c r="O1346" i="15"/>
  <c r="O1347" i="15"/>
  <c r="O1348" i="15"/>
  <c r="O1349" i="15"/>
  <c r="O1350" i="15"/>
  <c r="O1351" i="15"/>
  <c r="O1352" i="15"/>
  <c r="O1353" i="15"/>
  <c r="O1354" i="15"/>
  <c r="O1355" i="15"/>
  <c r="O1356" i="15"/>
  <c r="O1357" i="15"/>
  <c r="O1358" i="15"/>
  <c r="O1359" i="15"/>
  <c r="O1360" i="15"/>
  <c r="O1361" i="15"/>
  <c r="O1362" i="15"/>
  <c r="O1363" i="15"/>
  <c r="O1364" i="15"/>
  <c r="O1365" i="15"/>
  <c r="O1366" i="15"/>
  <c r="O1367" i="15"/>
  <c r="O1368" i="15"/>
  <c r="O1369" i="15"/>
  <c r="O1370" i="15"/>
  <c r="O1371" i="15"/>
  <c r="O1372" i="15"/>
  <c r="O1373" i="15"/>
  <c r="O1374" i="15"/>
  <c r="O1375" i="15"/>
  <c r="O1376" i="15"/>
  <c r="O1377" i="15"/>
  <c r="O1378" i="15"/>
  <c r="O1379" i="15"/>
  <c r="O1380" i="15"/>
  <c r="O1381" i="15"/>
  <c r="O1382" i="15"/>
  <c r="O1383" i="15"/>
  <c r="O1384" i="15"/>
  <c r="O1385" i="15"/>
  <c r="O1386" i="15"/>
  <c r="O1387" i="15"/>
  <c r="O1388" i="15"/>
  <c r="O1389" i="15"/>
  <c r="O1390" i="15"/>
  <c r="O1391" i="15"/>
  <c r="O1392" i="15"/>
  <c r="O1393" i="15"/>
  <c r="O1394" i="15"/>
  <c r="O1395" i="15"/>
  <c r="O1396" i="15"/>
  <c r="O1397" i="15"/>
  <c r="O1398" i="15"/>
  <c r="O1399" i="15"/>
  <c r="O1400" i="15"/>
  <c r="O1401" i="15"/>
  <c r="O1402" i="15"/>
  <c r="O1403" i="15"/>
  <c r="O1404" i="15"/>
  <c r="O1405" i="15"/>
  <c r="O1406" i="15"/>
  <c r="O1407" i="15"/>
  <c r="O1408" i="15"/>
  <c r="O1409" i="15"/>
  <c r="O1410" i="15"/>
  <c r="O1411" i="15"/>
  <c r="O1412" i="15"/>
  <c r="O1413" i="15"/>
  <c r="O1414" i="15"/>
  <c r="O1415" i="15"/>
  <c r="O1416" i="15"/>
  <c r="O1417" i="15"/>
  <c r="O1418" i="15"/>
  <c r="O1419" i="15"/>
  <c r="O1420" i="15"/>
  <c r="O1421" i="15"/>
  <c r="O1422" i="15"/>
  <c r="O1423" i="15"/>
  <c r="O1424" i="15"/>
  <c r="O1425" i="15"/>
  <c r="O1426" i="15"/>
  <c r="O1427" i="15"/>
  <c r="O1428" i="15"/>
  <c r="O1429" i="15"/>
  <c r="O1430" i="15"/>
  <c r="O1431" i="15"/>
  <c r="O1432" i="15"/>
  <c r="O1433" i="15"/>
  <c r="O1434" i="15"/>
  <c r="O1435" i="15"/>
  <c r="O1436" i="15"/>
  <c r="O1437" i="15"/>
  <c r="O1438" i="15"/>
  <c r="O1439" i="15"/>
  <c r="O1440" i="15"/>
  <c r="O1441" i="15"/>
  <c r="O1442" i="15"/>
  <c r="O1443" i="15"/>
  <c r="O1444" i="15"/>
  <c r="O1445" i="15"/>
  <c r="O1446" i="15"/>
  <c r="O1447" i="15"/>
  <c r="O1448" i="15"/>
  <c r="O1449" i="15"/>
  <c r="O1450" i="15"/>
  <c r="O1451" i="15"/>
  <c r="O1452" i="15"/>
  <c r="O1453" i="15"/>
  <c r="O1454" i="15"/>
  <c r="O1455" i="15"/>
  <c r="O1456" i="15"/>
  <c r="O1457" i="15"/>
  <c r="O1458" i="15"/>
  <c r="O1459" i="15"/>
  <c r="O1460" i="15"/>
  <c r="O1461" i="15"/>
  <c r="O1462" i="15"/>
  <c r="O1463" i="15"/>
  <c r="O1464" i="15"/>
  <c r="O1465" i="15"/>
  <c r="O1466" i="15"/>
  <c r="O1467" i="15"/>
  <c r="O1468" i="15"/>
  <c r="O1469" i="15"/>
  <c r="O1470" i="15"/>
  <c r="O1471" i="15"/>
  <c r="O1472" i="15"/>
  <c r="O1473" i="15"/>
  <c r="O1474" i="15"/>
  <c r="O1475" i="15"/>
  <c r="O1476" i="15"/>
  <c r="O1477" i="15"/>
  <c r="O1478" i="15"/>
  <c r="O1479" i="15"/>
  <c r="O1480" i="15"/>
  <c r="O1481" i="15"/>
  <c r="O1482" i="15"/>
  <c r="O1483" i="15"/>
  <c r="O1484" i="15"/>
  <c r="O1485" i="15"/>
  <c r="O1486" i="15"/>
  <c r="O1487" i="15"/>
  <c r="O1488" i="15"/>
  <c r="O1489" i="15"/>
  <c r="O1490" i="15"/>
  <c r="O1491" i="15"/>
  <c r="O1492" i="15"/>
  <c r="O1493" i="15"/>
  <c r="O1494" i="15"/>
  <c r="O1495" i="15"/>
  <c r="O1496" i="15"/>
  <c r="O1497" i="15"/>
  <c r="O1498" i="15"/>
  <c r="O1499" i="15"/>
  <c r="O1500" i="15"/>
  <c r="O1501" i="15"/>
  <c r="O1502" i="15"/>
  <c r="O1503" i="15"/>
  <c r="O1504" i="15"/>
  <c r="O1505" i="15"/>
  <c r="O1506" i="15"/>
  <c r="O1507" i="15"/>
  <c r="O1508" i="15"/>
  <c r="O1509" i="15"/>
  <c r="O1510" i="15"/>
  <c r="O1511" i="15"/>
  <c r="O1512" i="15"/>
  <c r="O1513" i="15"/>
  <c r="O1514" i="15"/>
  <c r="O1515" i="15"/>
  <c r="O1516" i="15"/>
  <c r="O1517" i="15"/>
  <c r="O1518" i="15"/>
  <c r="O1519" i="15"/>
  <c r="O1520" i="15"/>
  <c r="O1521" i="15"/>
  <c r="O1522" i="15"/>
  <c r="O1523" i="15"/>
  <c r="O1524" i="15"/>
  <c r="O1525" i="15"/>
  <c r="O1526" i="15"/>
  <c r="O1527" i="15"/>
  <c r="O1528" i="15"/>
  <c r="O1529" i="15"/>
  <c r="O1530" i="15"/>
  <c r="O1531" i="15"/>
  <c r="O1532" i="15"/>
  <c r="O1533" i="15"/>
  <c r="O1534" i="15"/>
  <c r="O1535" i="15"/>
  <c r="O1536" i="15"/>
  <c r="O1537" i="15"/>
  <c r="O1538" i="15"/>
  <c r="O1539" i="15"/>
  <c r="O1540" i="15"/>
  <c r="O1541" i="15"/>
  <c r="O1542" i="15"/>
  <c r="O1543" i="15"/>
  <c r="O1544" i="15"/>
  <c r="O1545" i="15"/>
  <c r="O1546" i="15"/>
  <c r="O1547" i="15"/>
  <c r="O1548" i="15"/>
  <c r="O1549" i="15"/>
  <c r="O1550" i="15"/>
  <c r="O1551" i="15"/>
  <c r="O1552" i="15"/>
  <c r="O1553" i="15"/>
  <c r="O1554" i="15"/>
  <c r="O1555" i="15"/>
  <c r="O1556" i="15"/>
  <c r="O1557" i="15"/>
  <c r="O1558" i="15"/>
  <c r="O1559" i="15"/>
  <c r="O1560" i="15"/>
  <c r="O1561" i="15"/>
  <c r="O1562" i="15"/>
  <c r="O1563" i="15"/>
  <c r="O1564" i="15"/>
  <c r="O1565" i="15"/>
  <c r="O1566" i="15"/>
  <c r="O1567" i="15"/>
  <c r="O1568" i="15"/>
  <c r="O1569" i="15"/>
  <c r="O1570" i="15"/>
  <c r="O1571" i="15"/>
  <c r="O1572" i="15"/>
  <c r="O1573" i="15"/>
  <c r="O1574" i="15"/>
  <c r="O1575" i="15"/>
  <c r="O1576" i="15"/>
  <c r="O1577" i="15"/>
  <c r="O1578" i="15"/>
  <c r="O1579" i="15"/>
  <c r="O1580" i="15"/>
  <c r="O1581" i="15"/>
  <c r="O1582" i="15"/>
  <c r="O1583" i="15"/>
  <c r="O1584" i="15"/>
  <c r="O1585" i="15"/>
  <c r="O1586" i="15"/>
  <c r="O1587" i="15"/>
  <c r="O1588" i="15"/>
  <c r="O1589" i="15"/>
  <c r="O1590" i="15"/>
  <c r="O1591" i="15"/>
  <c r="O1592" i="15"/>
  <c r="O1593" i="15"/>
  <c r="O1594" i="15"/>
  <c r="O1595" i="15"/>
  <c r="O1596" i="15"/>
  <c r="O1597" i="15"/>
  <c r="O1598" i="15"/>
  <c r="O1599" i="15"/>
  <c r="O1600" i="15"/>
  <c r="O1601" i="15"/>
  <c r="O1602" i="15"/>
  <c r="O1603" i="15"/>
  <c r="O1604" i="15"/>
  <c r="O1605" i="15"/>
  <c r="O1606" i="15"/>
  <c r="O1607" i="15"/>
  <c r="O1608" i="15"/>
  <c r="O1609" i="15"/>
  <c r="O1610" i="15"/>
  <c r="O1611" i="15"/>
  <c r="O1612" i="15"/>
  <c r="O1613" i="15"/>
  <c r="O1614" i="15"/>
  <c r="O1615" i="15"/>
  <c r="O1616" i="15"/>
  <c r="O1617" i="15"/>
  <c r="O1618" i="15"/>
  <c r="O1619" i="15"/>
  <c r="O1620" i="15"/>
  <c r="O1621" i="15"/>
  <c r="O1622" i="15"/>
  <c r="O1623" i="15"/>
  <c r="O1624" i="15"/>
  <c r="O1625" i="15"/>
  <c r="O1626" i="15"/>
  <c r="O1627" i="15"/>
  <c r="O1628" i="15"/>
  <c r="O1629" i="15"/>
  <c r="O1630" i="15"/>
  <c r="O1631" i="15"/>
  <c r="O1632" i="15"/>
  <c r="O1633" i="15"/>
  <c r="O1634" i="15"/>
  <c r="O1635" i="15"/>
  <c r="O1636" i="15"/>
  <c r="O1637" i="15"/>
  <c r="O1638" i="15"/>
  <c r="O1639" i="15"/>
  <c r="O1640" i="15"/>
  <c r="O1641" i="15"/>
  <c r="O1642" i="15"/>
  <c r="O1643" i="15"/>
  <c r="O1644" i="15"/>
  <c r="O1645" i="15"/>
  <c r="O1646" i="15"/>
  <c r="O1647" i="15"/>
  <c r="O1648" i="15"/>
  <c r="O1649" i="15"/>
  <c r="O1650" i="15"/>
  <c r="O1651" i="15"/>
  <c r="O1652" i="15"/>
  <c r="O1653" i="15"/>
  <c r="O1654" i="15"/>
  <c r="O1655" i="15"/>
  <c r="O1656" i="15"/>
  <c r="O1657" i="15"/>
  <c r="O1658" i="15"/>
  <c r="O1659" i="15"/>
  <c r="O1660" i="15"/>
  <c r="O1661" i="15"/>
  <c r="O1662" i="15"/>
  <c r="O1663" i="15"/>
  <c r="O1664" i="15"/>
  <c r="O1665" i="15"/>
  <c r="O1666" i="15"/>
  <c r="O1667" i="15"/>
  <c r="O1668" i="15"/>
  <c r="O1669" i="15"/>
  <c r="O1670" i="15"/>
  <c r="O1671" i="15"/>
  <c r="O1672" i="15"/>
  <c r="O1673" i="15"/>
  <c r="O1674" i="15"/>
  <c r="O1675" i="15"/>
  <c r="O1676" i="15"/>
  <c r="O1677" i="15"/>
  <c r="O1678" i="15"/>
  <c r="O1679" i="15"/>
  <c r="O1680" i="15"/>
  <c r="O1681" i="15"/>
  <c r="O1682" i="15"/>
  <c r="O1683" i="15"/>
  <c r="O1684" i="15"/>
  <c r="O1685" i="15"/>
  <c r="O1686" i="15"/>
  <c r="O1687" i="15"/>
  <c r="O1688" i="15"/>
  <c r="O1689" i="15"/>
  <c r="O1690" i="15"/>
  <c r="O1691" i="15"/>
  <c r="O1692" i="15"/>
  <c r="O1693" i="15"/>
  <c r="O1694" i="15"/>
  <c r="O1695" i="15"/>
  <c r="O1696" i="15"/>
  <c r="O1697" i="15"/>
  <c r="O1698" i="15"/>
  <c r="O1699" i="15"/>
  <c r="O1700" i="15"/>
  <c r="O1701" i="15"/>
  <c r="O1702" i="15"/>
  <c r="O1703" i="15"/>
  <c r="O1704" i="15"/>
  <c r="O1705" i="15"/>
  <c r="O1706" i="15"/>
  <c r="O1707" i="15"/>
  <c r="O1708" i="15"/>
  <c r="O1709" i="15"/>
  <c r="O1710" i="15"/>
  <c r="O1711" i="15"/>
  <c r="O1712" i="15"/>
  <c r="O1713" i="15"/>
  <c r="O1714" i="15"/>
  <c r="O1715" i="15"/>
  <c r="O1716" i="15"/>
  <c r="O1717" i="15"/>
  <c r="O1718" i="15"/>
  <c r="O1719" i="15"/>
  <c r="O1720" i="15"/>
  <c r="O1721" i="15"/>
  <c r="O1722" i="15"/>
  <c r="O1723" i="15"/>
  <c r="O1724" i="15"/>
  <c r="O1725" i="15"/>
  <c r="O1726" i="15"/>
  <c r="O1727" i="15"/>
  <c r="O1728" i="15"/>
  <c r="O1729" i="15"/>
  <c r="O1730" i="15"/>
  <c r="O1731" i="15"/>
  <c r="O1732" i="15"/>
  <c r="O1733" i="15"/>
  <c r="O1734" i="15"/>
  <c r="O1735" i="15"/>
  <c r="O1736" i="15"/>
  <c r="O1737" i="15"/>
  <c r="O1738" i="15"/>
  <c r="O1739" i="15"/>
  <c r="O1740" i="15"/>
  <c r="O1741" i="15"/>
  <c r="O1742" i="15"/>
  <c r="O1743" i="15"/>
  <c r="O1744" i="15"/>
  <c r="O1745" i="15"/>
  <c r="O1746" i="15"/>
  <c r="O1747" i="15"/>
  <c r="O1748" i="15"/>
  <c r="O1749" i="15"/>
  <c r="O1750" i="15"/>
  <c r="O1751" i="15"/>
  <c r="O1752" i="15"/>
  <c r="O1753" i="15"/>
  <c r="O1754" i="15"/>
  <c r="O1755" i="15"/>
  <c r="O1756" i="15"/>
  <c r="O1757" i="15"/>
  <c r="O1758" i="15"/>
  <c r="O1759" i="15"/>
  <c r="O1760" i="15"/>
  <c r="O1761" i="15"/>
  <c r="O1762" i="15"/>
  <c r="O1763" i="15"/>
  <c r="O1764" i="15"/>
  <c r="O1765" i="15"/>
  <c r="O1766" i="15"/>
  <c r="O1767" i="15"/>
  <c r="O1768" i="15"/>
  <c r="O1769" i="15"/>
  <c r="O1770" i="15"/>
  <c r="O1771" i="15"/>
  <c r="O1772" i="15"/>
  <c r="O1773" i="15"/>
  <c r="O1774" i="15"/>
  <c r="O1775" i="15"/>
  <c r="O1776" i="15"/>
  <c r="O1777" i="15"/>
  <c r="O1778" i="15"/>
  <c r="O1779" i="15"/>
  <c r="O1780" i="15"/>
  <c r="O1781" i="15"/>
  <c r="O1782" i="15"/>
  <c r="O1783" i="15"/>
  <c r="O1784" i="15"/>
  <c r="O1785" i="15"/>
  <c r="O1786" i="15"/>
  <c r="O1787" i="15"/>
  <c r="O1788" i="15"/>
  <c r="O1789" i="15"/>
  <c r="O1790" i="15"/>
  <c r="O1791" i="15"/>
  <c r="O1792" i="15"/>
  <c r="O1793" i="15"/>
  <c r="O1794" i="15"/>
  <c r="O1795" i="15"/>
  <c r="O1796" i="15"/>
  <c r="O1797" i="15"/>
  <c r="O1798" i="15"/>
  <c r="O1799" i="15"/>
  <c r="O1800" i="15"/>
  <c r="O1801" i="15"/>
  <c r="O1802" i="15"/>
  <c r="O1803" i="15"/>
  <c r="O1804" i="15"/>
  <c r="O1805" i="15"/>
  <c r="O1806" i="15"/>
  <c r="O1807" i="15"/>
  <c r="O1808" i="15"/>
  <c r="O1809" i="15"/>
  <c r="O1810" i="15"/>
  <c r="O1811" i="15"/>
  <c r="O1812" i="15"/>
  <c r="O1813" i="15"/>
  <c r="O1814" i="15"/>
  <c r="O1815" i="15"/>
  <c r="O1816" i="15"/>
  <c r="O1817" i="15"/>
  <c r="O1818" i="15"/>
  <c r="O1819" i="15"/>
  <c r="O1820" i="15"/>
  <c r="O1821" i="15"/>
  <c r="O1822" i="15"/>
  <c r="O1823" i="15"/>
  <c r="O1824" i="15"/>
  <c r="O1825" i="15"/>
  <c r="O1826" i="15"/>
  <c r="O1827" i="15"/>
  <c r="O1828" i="15"/>
  <c r="O1829" i="15"/>
  <c r="O1830" i="15"/>
  <c r="O1831" i="15"/>
  <c r="O1832" i="15"/>
  <c r="O1833" i="15"/>
  <c r="O1834" i="15"/>
  <c r="O1835" i="15"/>
  <c r="O1836" i="15"/>
  <c r="O1837" i="15"/>
  <c r="O1838" i="15"/>
  <c r="O1839" i="15"/>
  <c r="O1840" i="15"/>
  <c r="O1841" i="15"/>
  <c r="O1842" i="15"/>
  <c r="O1843" i="15"/>
  <c r="O1844" i="15"/>
  <c r="O1845" i="15"/>
  <c r="O1846" i="15"/>
  <c r="O1847" i="15"/>
  <c r="O1848" i="15"/>
  <c r="O1849" i="15"/>
  <c r="O1850" i="15"/>
  <c r="O1851" i="15"/>
  <c r="O1852" i="15"/>
  <c r="O1853" i="15"/>
  <c r="O1854" i="15"/>
  <c r="O1855" i="15"/>
  <c r="O1856" i="15"/>
  <c r="O1857" i="15"/>
  <c r="O1858" i="15"/>
  <c r="O1859" i="15"/>
  <c r="O1860" i="15"/>
  <c r="O1861" i="15"/>
  <c r="O1862" i="15"/>
  <c r="O1863" i="15"/>
  <c r="O1864" i="15"/>
  <c r="O1865" i="15"/>
  <c r="O1866" i="15"/>
  <c r="O1867" i="15"/>
  <c r="O1868" i="15"/>
  <c r="O1869" i="15"/>
  <c r="O1870" i="15"/>
  <c r="O1871" i="15"/>
  <c r="O1872" i="15"/>
  <c r="O1873" i="15"/>
  <c r="O1874" i="15"/>
  <c r="O1875" i="15"/>
  <c r="O1876" i="15"/>
  <c r="O1877" i="15"/>
  <c r="O1878" i="15"/>
  <c r="O1879" i="15"/>
  <c r="O1880" i="15"/>
  <c r="O1881" i="15"/>
  <c r="O1882" i="15"/>
  <c r="O1883" i="15"/>
  <c r="O1884" i="15"/>
  <c r="O1885" i="15"/>
  <c r="O1886" i="15"/>
  <c r="O1887" i="15"/>
  <c r="O1888" i="15"/>
  <c r="O1889" i="15"/>
  <c r="O1890" i="15"/>
  <c r="O1891" i="15"/>
  <c r="O1892" i="15"/>
  <c r="O1893" i="15"/>
  <c r="O1894" i="15"/>
  <c r="O1895" i="15"/>
  <c r="O1896" i="15"/>
  <c r="O1897" i="15"/>
  <c r="O1898" i="15"/>
  <c r="O1899" i="15"/>
  <c r="O1900" i="15"/>
  <c r="O1901" i="15"/>
  <c r="O1902" i="15"/>
  <c r="O1903" i="15"/>
  <c r="O1904" i="15"/>
  <c r="O1905" i="15"/>
  <c r="O1906" i="15"/>
  <c r="O1907" i="15"/>
  <c r="O1908" i="15"/>
  <c r="O1909" i="15"/>
  <c r="O1910" i="15"/>
  <c r="O1911" i="15"/>
  <c r="O1912" i="15"/>
  <c r="O1913" i="15"/>
  <c r="O1914" i="15"/>
  <c r="O1915" i="15"/>
  <c r="O1916" i="15"/>
  <c r="O1917" i="15"/>
  <c r="O1918" i="15"/>
  <c r="O1919" i="15"/>
  <c r="O1920" i="15"/>
  <c r="O1921" i="15"/>
  <c r="O1922" i="15"/>
  <c r="O1923" i="15"/>
  <c r="O1924" i="15"/>
  <c r="O1925" i="15"/>
  <c r="O1926" i="15"/>
  <c r="O1927" i="15"/>
  <c r="O1928" i="15"/>
  <c r="O1929" i="15"/>
  <c r="O1930" i="15"/>
  <c r="O1931" i="15"/>
  <c r="O1932" i="15"/>
  <c r="O1933" i="15"/>
  <c r="O1934" i="15"/>
  <c r="O1935" i="15"/>
  <c r="O1936" i="15"/>
  <c r="O1937" i="15"/>
  <c r="O1938" i="15"/>
  <c r="O1939" i="15"/>
  <c r="O1940" i="15"/>
  <c r="O1941" i="15"/>
  <c r="O1942" i="15"/>
  <c r="O1943" i="15"/>
  <c r="O1944" i="15"/>
  <c r="O1945" i="15"/>
  <c r="O1946" i="15"/>
  <c r="O1947" i="15"/>
  <c r="O1948" i="15"/>
  <c r="O1949" i="15"/>
  <c r="O1950" i="15"/>
  <c r="O1951" i="15"/>
  <c r="O1952" i="15"/>
  <c r="O1953" i="15"/>
  <c r="O1954" i="15"/>
  <c r="O1955" i="15"/>
  <c r="O1956" i="15"/>
  <c r="O1957" i="15"/>
  <c r="O1958" i="15"/>
  <c r="O1959" i="15"/>
  <c r="O1960" i="15"/>
  <c r="O1961" i="15"/>
  <c r="O1962" i="15"/>
  <c r="O1963" i="15"/>
  <c r="O1964" i="15"/>
  <c r="O1965" i="15"/>
  <c r="O1966" i="15"/>
  <c r="O1967" i="15"/>
  <c r="O1968" i="15"/>
  <c r="O1969" i="15"/>
  <c r="O1970" i="15"/>
  <c r="O1971" i="15"/>
  <c r="O1972" i="15"/>
  <c r="O1973" i="15"/>
  <c r="O1974" i="15"/>
  <c r="O1975" i="15"/>
  <c r="O1976" i="15"/>
  <c r="O1977" i="15"/>
  <c r="O1978" i="15"/>
  <c r="O1979" i="15"/>
  <c r="O1980" i="15"/>
  <c r="O1981" i="15"/>
  <c r="O1982" i="15"/>
  <c r="O1983" i="15"/>
  <c r="O1984" i="15"/>
  <c r="O1985" i="15"/>
  <c r="O1986" i="15"/>
  <c r="O1987" i="15"/>
  <c r="O1988" i="15"/>
  <c r="O1989" i="15"/>
  <c r="O1990" i="15"/>
  <c r="O1991" i="15"/>
  <c r="O1992" i="15"/>
  <c r="O1993" i="15"/>
  <c r="O1994" i="15"/>
  <c r="O1995" i="15"/>
  <c r="O1996" i="15"/>
  <c r="O1997" i="15"/>
  <c r="O1998" i="15"/>
  <c r="O1999" i="15"/>
  <c r="O2000" i="15"/>
  <c r="O2001" i="15"/>
  <c r="O2002" i="15"/>
  <c r="O2003" i="15"/>
  <c r="O2004" i="15"/>
  <c r="O2005" i="15"/>
  <c r="O2006" i="15"/>
  <c r="O2007" i="15"/>
  <c r="O2008" i="15"/>
  <c r="O2009" i="15"/>
  <c r="O2010" i="15"/>
  <c r="O2011" i="15"/>
  <c r="O2012" i="15"/>
  <c r="O2013" i="15"/>
  <c r="O2014" i="15"/>
  <c r="O2015" i="15"/>
  <c r="O2016" i="15"/>
  <c r="O2017" i="15"/>
  <c r="O2018" i="15"/>
  <c r="O2019" i="15"/>
  <c r="O2020" i="15"/>
  <c r="O2021" i="15"/>
  <c r="O2022" i="15"/>
  <c r="O2023" i="15"/>
  <c r="O2024" i="15"/>
  <c r="O2025" i="15"/>
  <c r="O2026" i="15"/>
  <c r="O2027" i="15"/>
  <c r="O2028" i="15"/>
  <c r="O2029" i="15"/>
  <c r="O2030" i="15"/>
  <c r="O2031" i="15"/>
  <c r="O2032" i="15"/>
  <c r="O2033" i="15"/>
  <c r="O2034" i="15"/>
  <c r="O2035" i="15"/>
  <c r="O2036" i="15"/>
  <c r="O2037" i="15"/>
  <c r="O2038" i="15"/>
  <c r="O2039" i="15"/>
  <c r="O2040" i="15"/>
  <c r="O2041" i="15"/>
  <c r="O2042" i="15"/>
  <c r="O2043" i="15"/>
  <c r="O2044" i="15"/>
  <c r="O2045" i="15"/>
  <c r="O2046" i="15"/>
  <c r="O2047" i="15"/>
  <c r="O2048" i="15"/>
  <c r="O2049" i="15"/>
  <c r="O2050" i="15"/>
  <c r="O2051" i="15"/>
  <c r="O2052" i="15"/>
  <c r="O2053" i="15"/>
  <c r="O2054" i="15"/>
  <c r="O2055" i="15"/>
  <c r="O2056" i="15"/>
  <c r="O2057" i="15"/>
  <c r="O2058" i="15"/>
  <c r="O2059" i="15"/>
  <c r="O2060" i="15"/>
  <c r="O2061" i="15"/>
  <c r="O2062" i="15"/>
  <c r="O2063" i="15"/>
  <c r="O2064" i="15"/>
  <c r="O2065" i="15"/>
  <c r="O2066" i="15"/>
  <c r="O2067" i="15"/>
  <c r="O2068" i="15"/>
  <c r="O2069" i="15"/>
  <c r="O2070" i="15"/>
  <c r="O2071" i="15"/>
  <c r="O2072" i="15"/>
  <c r="O2073" i="15"/>
  <c r="O2074" i="15"/>
  <c r="O2075" i="15"/>
  <c r="O2076" i="15"/>
  <c r="O2077" i="15"/>
  <c r="O2078" i="15"/>
  <c r="O2079" i="15"/>
  <c r="O2080" i="15"/>
  <c r="O2081" i="15"/>
  <c r="O2082" i="15"/>
  <c r="O2083" i="15"/>
  <c r="O2084" i="15"/>
  <c r="O2085" i="15"/>
  <c r="O2086" i="15"/>
  <c r="O2087" i="15"/>
  <c r="O2088" i="15"/>
  <c r="O2089" i="15"/>
  <c r="O2090" i="15"/>
  <c r="O2091" i="15"/>
  <c r="O2092" i="15"/>
  <c r="O2093" i="15"/>
  <c r="O2094" i="15"/>
  <c r="O2095" i="15"/>
  <c r="O2096" i="15"/>
  <c r="O2097" i="15"/>
  <c r="O2098" i="15"/>
  <c r="O2099" i="15"/>
  <c r="O2100" i="15"/>
  <c r="O2101" i="15"/>
  <c r="O2102" i="15"/>
  <c r="O2103" i="15"/>
  <c r="O2104" i="15"/>
  <c r="O2105" i="15"/>
  <c r="O2106" i="15"/>
  <c r="O2107" i="15"/>
  <c r="O2108" i="15"/>
  <c r="O2109" i="15"/>
  <c r="O2110" i="15"/>
  <c r="O2111" i="15"/>
  <c r="O2112" i="15"/>
  <c r="O2113" i="15"/>
  <c r="O2114" i="15"/>
  <c r="O2115" i="15"/>
  <c r="O2116" i="15"/>
  <c r="O2117" i="15"/>
  <c r="O2118" i="15"/>
  <c r="O2119" i="15"/>
  <c r="O2120" i="15"/>
  <c r="O2121" i="15"/>
  <c r="O2122" i="15"/>
  <c r="O2123" i="15"/>
  <c r="O2124" i="15"/>
  <c r="O2125" i="15"/>
  <c r="O2126" i="15"/>
  <c r="O2127" i="15"/>
  <c r="O2128" i="15"/>
  <c r="O2129" i="15"/>
  <c r="O2130" i="15"/>
  <c r="O2131" i="15"/>
  <c r="O2132" i="15"/>
  <c r="O2133" i="15"/>
  <c r="O2134" i="15"/>
  <c r="O2135" i="15"/>
  <c r="O2136" i="15"/>
  <c r="O2137" i="15"/>
  <c r="O2138" i="15"/>
  <c r="O2139" i="15"/>
  <c r="O2140" i="15"/>
  <c r="O2141" i="15"/>
  <c r="O2142" i="15"/>
  <c r="O2143" i="15"/>
  <c r="O2144" i="15"/>
  <c r="O2145" i="15"/>
  <c r="O2146" i="15"/>
  <c r="O2147" i="15"/>
  <c r="O2148" i="15"/>
  <c r="O2149" i="15"/>
  <c r="O2150" i="15"/>
  <c r="O2151" i="15"/>
  <c r="O2152" i="15"/>
  <c r="O2153" i="15"/>
  <c r="O2154" i="15"/>
  <c r="O2155" i="15"/>
  <c r="O2156" i="15"/>
  <c r="O2157" i="15"/>
  <c r="O2158" i="15"/>
  <c r="O2159" i="15"/>
  <c r="O2160" i="15"/>
  <c r="O2161" i="15"/>
  <c r="O2162" i="15"/>
  <c r="O2163" i="15"/>
  <c r="O2164" i="15"/>
  <c r="O2165" i="15"/>
  <c r="O2166" i="15"/>
  <c r="O2167" i="15"/>
  <c r="O2168" i="15"/>
  <c r="O2169" i="15"/>
  <c r="O2170" i="15"/>
  <c r="O2171" i="15"/>
  <c r="O2172" i="15"/>
  <c r="O2173" i="15"/>
  <c r="O2174" i="15"/>
  <c r="O2175" i="15"/>
  <c r="O2176" i="15"/>
  <c r="O2177" i="15"/>
  <c r="O2178" i="15"/>
  <c r="O2179" i="15"/>
  <c r="O2180" i="15"/>
  <c r="O2181" i="15"/>
  <c r="O2182" i="15"/>
  <c r="O2183" i="15"/>
  <c r="O2184" i="15"/>
  <c r="O2185" i="15"/>
  <c r="O2186" i="15"/>
  <c r="O2187" i="15"/>
  <c r="O2188" i="15"/>
  <c r="O2189" i="15"/>
  <c r="O2190" i="15"/>
  <c r="O2191" i="15"/>
  <c r="O2192" i="15"/>
  <c r="O2193" i="15"/>
  <c r="O2194" i="15"/>
  <c r="O2195" i="15"/>
  <c r="O2196" i="15"/>
  <c r="O2197" i="15"/>
  <c r="O2198" i="15"/>
  <c r="O2199" i="15"/>
  <c r="O2200" i="15"/>
  <c r="O2201" i="15"/>
  <c r="O2202" i="15"/>
  <c r="O2203" i="15"/>
  <c r="O2204" i="15"/>
  <c r="O2205" i="15"/>
  <c r="O2206" i="15"/>
  <c r="O2207" i="15"/>
  <c r="O2208" i="15"/>
  <c r="O2209" i="15"/>
  <c r="O2210" i="15"/>
  <c r="O2211" i="15"/>
  <c r="O2212" i="15"/>
  <c r="O2213" i="15"/>
  <c r="O2214" i="15"/>
  <c r="O2215" i="15"/>
  <c r="O2216" i="15"/>
  <c r="O2217" i="15"/>
  <c r="O2218" i="15"/>
  <c r="O2219" i="15"/>
  <c r="O2220" i="15"/>
  <c r="O2221" i="15"/>
  <c r="O2222" i="15"/>
  <c r="O2223" i="15"/>
  <c r="O2224" i="15"/>
  <c r="O2225" i="15"/>
  <c r="O2226" i="15"/>
  <c r="O2227" i="15"/>
  <c r="O2228" i="15"/>
  <c r="O2229" i="15"/>
  <c r="O2230" i="15"/>
  <c r="O2231" i="15"/>
  <c r="O2232" i="15"/>
  <c r="O2233" i="15"/>
  <c r="O2234" i="15"/>
  <c r="O2235" i="15"/>
  <c r="O2236" i="15"/>
  <c r="O2237" i="15"/>
  <c r="O2238" i="15"/>
  <c r="O2239" i="15"/>
  <c r="O2240" i="15"/>
  <c r="O2241" i="15"/>
  <c r="O2242" i="15"/>
  <c r="O2243" i="15"/>
  <c r="O2244" i="15"/>
  <c r="O2245" i="15"/>
  <c r="O2246" i="15"/>
  <c r="O2247" i="15"/>
  <c r="O2248" i="15"/>
  <c r="O2249" i="15"/>
  <c r="O2250" i="15"/>
  <c r="O2251" i="15"/>
  <c r="O2252" i="15"/>
  <c r="O2253" i="15"/>
  <c r="O2254" i="15"/>
  <c r="O2255" i="15"/>
  <c r="O2256" i="15"/>
  <c r="O2257" i="15"/>
  <c r="O2258" i="15"/>
  <c r="O2259" i="15"/>
  <c r="O2260" i="15"/>
  <c r="O2261" i="15"/>
  <c r="O2262" i="15"/>
  <c r="O2263" i="15"/>
  <c r="O2264" i="15"/>
  <c r="O2265" i="15"/>
  <c r="O2266" i="15"/>
  <c r="O2267" i="15"/>
  <c r="O2268" i="15"/>
  <c r="O2269" i="15"/>
  <c r="O2270" i="15"/>
  <c r="O2271" i="15"/>
  <c r="O2272" i="15"/>
  <c r="O2273" i="15"/>
  <c r="O2274" i="15"/>
  <c r="O2275" i="15"/>
  <c r="O2276" i="15"/>
  <c r="O2277" i="15"/>
  <c r="O2278" i="15"/>
  <c r="O2279" i="15"/>
  <c r="O2280" i="15"/>
  <c r="O2281" i="15"/>
  <c r="O2282" i="15"/>
  <c r="O2283" i="15"/>
  <c r="O2284" i="15"/>
  <c r="O2285" i="15"/>
  <c r="O2286" i="15"/>
  <c r="O2287" i="15"/>
  <c r="O2288" i="15"/>
  <c r="O2289" i="15"/>
  <c r="O2290" i="15"/>
  <c r="O2291" i="15"/>
  <c r="O2292" i="15"/>
  <c r="O2293" i="15"/>
  <c r="O2294" i="15"/>
  <c r="O2295" i="15"/>
  <c r="O2296" i="15"/>
  <c r="O2297" i="15"/>
  <c r="O2298" i="15"/>
  <c r="O2299" i="15"/>
  <c r="O2300" i="15"/>
  <c r="O2301" i="15"/>
  <c r="O2302" i="15"/>
  <c r="O2303" i="15"/>
  <c r="O2304" i="15"/>
  <c r="O2305" i="15"/>
  <c r="O2306" i="15"/>
  <c r="O2307" i="15"/>
  <c r="O2308" i="15"/>
  <c r="O2309" i="15"/>
  <c r="O2310" i="15"/>
  <c r="O2311" i="15"/>
  <c r="O2312" i="15"/>
  <c r="O2313" i="15"/>
  <c r="O2314" i="15"/>
  <c r="O2315" i="15"/>
  <c r="O2316" i="15"/>
  <c r="O2317" i="15"/>
  <c r="O2318" i="15"/>
  <c r="O2319" i="15"/>
  <c r="O2320" i="15"/>
  <c r="O2321" i="15"/>
  <c r="O2322" i="15"/>
  <c r="O2323" i="15"/>
  <c r="O2324" i="15"/>
  <c r="O2325" i="15"/>
  <c r="O2326" i="15"/>
  <c r="O2327" i="15"/>
  <c r="O2328" i="15"/>
  <c r="O2329" i="15"/>
  <c r="O2330" i="15"/>
  <c r="O2331" i="15"/>
  <c r="O2332" i="15"/>
  <c r="O2333" i="15"/>
  <c r="O2334" i="15"/>
  <c r="O2335" i="15"/>
  <c r="O2336" i="15"/>
  <c r="O2337" i="15"/>
  <c r="O2338" i="15"/>
  <c r="O2339" i="15"/>
  <c r="O2340" i="15"/>
  <c r="O2341" i="15"/>
  <c r="O2342" i="15"/>
  <c r="O2343" i="15"/>
  <c r="O2344" i="15"/>
  <c r="O2345" i="15"/>
  <c r="O2346" i="15"/>
  <c r="O2347" i="15"/>
  <c r="O2348" i="15"/>
  <c r="O2349" i="15"/>
  <c r="O2350" i="15"/>
  <c r="O2351" i="15"/>
  <c r="O2352" i="15"/>
  <c r="O2353" i="15"/>
  <c r="O2354" i="15"/>
  <c r="O2355" i="15"/>
  <c r="O2356" i="15"/>
  <c r="O2357" i="15"/>
  <c r="O2358" i="15"/>
  <c r="O2359" i="15"/>
  <c r="O2360" i="15"/>
  <c r="O2361" i="15"/>
  <c r="O2362" i="15"/>
  <c r="O2363" i="15"/>
  <c r="O2364" i="15"/>
  <c r="O2365" i="15"/>
  <c r="O2366" i="15"/>
  <c r="O2367" i="15"/>
  <c r="O2368" i="15"/>
  <c r="O2369" i="15"/>
  <c r="O2370" i="15"/>
  <c r="O2371" i="15"/>
  <c r="O2372" i="15"/>
  <c r="O2373" i="15"/>
  <c r="O2374" i="15"/>
  <c r="O2375" i="15"/>
  <c r="O2376" i="15"/>
  <c r="O2377" i="15"/>
  <c r="O2378" i="15"/>
  <c r="O2379" i="15"/>
  <c r="O2380" i="15"/>
  <c r="O2381" i="15"/>
  <c r="O2382" i="15"/>
  <c r="O2383" i="15"/>
  <c r="O2384" i="15"/>
  <c r="O2385" i="15"/>
  <c r="O2386" i="15"/>
  <c r="O2387" i="15"/>
  <c r="O2388" i="15"/>
  <c r="O2389" i="15"/>
  <c r="O2390" i="15"/>
  <c r="O2391" i="15"/>
  <c r="O2392" i="15"/>
  <c r="O2393" i="15"/>
  <c r="O2394" i="15"/>
  <c r="O2395" i="15"/>
  <c r="O2396" i="15"/>
  <c r="O2397" i="15"/>
  <c r="O2398" i="15"/>
  <c r="O2399" i="15"/>
  <c r="O2400" i="15"/>
  <c r="O2401" i="15"/>
  <c r="O2402" i="15"/>
  <c r="O2403" i="15"/>
  <c r="O2404" i="15"/>
  <c r="O2405" i="15"/>
  <c r="O2406" i="15"/>
  <c r="O2407" i="15"/>
  <c r="O2408" i="15"/>
  <c r="O2409" i="15"/>
  <c r="O2410" i="15"/>
  <c r="O2411" i="15"/>
  <c r="O2412" i="15"/>
  <c r="O2413" i="15"/>
  <c r="O2414" i="15"/>
  <c r="O2415" i="15"/>
  <c r="O2416" i="15"/>
  <c r="O2417" i="15"/>
  <c r="O2418" i="15"/>
  <c r="O2419" i="15"/>
  <c r="O2420" i="15"/>
  <c r="O2421" i="15"/>
  <c r="O2422" i="15"/>
  <c r="O2423" i="15"/>
  <c r="O2424" i="15"/>
  <c r="O2425" i="15"/>
  <c r="O2426" i="15"/>
  <c r="O2427" i="15"/>
  <c r="O2428" i="15"/>
  <c r="O2429" i="15"/>
  <c r="O2430" i="15"/>
  <c r="O2431" i="15"/>
  <c r="O2432" i="15"/>
  <c r="O2433" i="15"/>
  <c r="O2434" i="15"/>
  <c r="O2435" i="15"/>
  <c r="O2436" i="15"/>
  <c r="O2437" i="15"/>
  <c r="O2438" i="15"/>
  <c r="O2439" i="15"/>
  <c r="O2440" i="15"/>
  <c r="O2441" i="15"/>
  <c r="O2442" i="15"/>
  <c r="O2443" i="15"/>
  <c r="O2444" i="15"/>
  <c r="O2445" i="15"/>
  <c r="O2446" i="15"/>
  <c r="O2447" i="15"/>
  <c r="O2448" i="15"/>
  <c r="O2449" i="15"/>
  <c r="O2450" i="15"/>
  <c r="O2451" i="15"/>
  <c r="O2452" i="15"/>
  <c r="O2453" i="15"/>
  <c r="O2454" i="15"/>
  <c r="O2455" i="15"/>
  <c r="O2456" i="15"/>
  <c r="O2457" i="15"/>
  <c r="O2458" i="15"/>
  <c r="O2459" i="15"/>
  <c r="O2460" i="15"/>
  <c r="O2461" i="15"/>
  <c r="O2462" i="15"/>
  <c r="O2463" i="15"/>
  <c r="O2464" i="15"/>
  <c r="O2465" i="15"/>
  <c r="O2466" i="15"/>
  <c r="O2467" i="15"/>
  <c r="O2468" i="15"/>
  <c r="O2469" i="15"/>
  <c r="O2470" i="15"/>
  <c r="O2471" i="15"/>
  <c r="O2472" i="15"/>
  <c r="O2473" i="15"/>
  <c r="O2474" i="15"/>
  <c r="O2475" i="15"/>
  <c r="O2476" i="15"/>
  <c r="O2477" i="15"/>
  <c r="O2478" i="15"/>
  <c r="O2479" i="15"/>
  <c r="O2480" i="15"/>
  <c r="O2481" i="15"/>
  <c r="O2482" i="15"/>
  <c r="O2483" i="15"/>
  <c r="O2484" i="15"/>
  <c r="O2485" i="15"/>
  <c r="O2486" i="15"/>
  <c r="O2487" i="15"/>
  <c r="O2488" i="15"/>
  <c r="O2489" i="15"/>
  <c r="O2490" i="15"/>
  <c r="M9" i="15"/>
  <c r="Q9" i="15" l="1"/>
  <c r="O9" i="15"/>
  <c r="R9" i="15"/>
  <c r="A2" i="21"/>
  <c r="D2" i="21"/>
  <c r="E2" i="21"/>
  <c r="M2" i="28" l="1"/>
  <c r="E4" i="28"/>
  <c r="C4" i="28"/>
  <c r="C3" i="28"/>
  <c r="Q359" i="15" l="1"/>
  <c r="Q360" i="15"/>
  <c r="Q361" i="15"/>
  <c r="Q362" i="15"/>
  <c r="Q363" i="15"/>
  <c r="Q364" i="15"/>
  <c r="Q365" i="15"/>
  <c r="Q366" i="15"/>
  <c r="Q367" i="15"/>
  <c r="Q368" i="15"/>
  <c r="Q369" i="15"/>
  <c r="Q370" i="15"/>
  <c r="Q371" i="15"/>
  <c r="Q372" i="15"/>
  <c r="Q373" i="15"/>
  <c r="Q374" i="15"/>
  <c r="Q375" i="15"/>
  <c r="Q376" i="15"/>
  <c r="Q377" i="15"/>
  <c r="Q378" i="15"/>
  <c r="Q379" i="15"/>
  <c r="Q380" i="15"/>
  <c r="Q381" i="15"/>
  <c r="Q382" i="15"/>
  <c r="Q383" i="15"/>
  <c r="Q384" i="15"/>
  <c r="Q385" i="15"/>
  <c r="Q386" i="15"/>
  <c r="Q387" i="15"/>
  <c r="Q388" i="15"/>
  <c r="Q389" i="15"/>
  <c r="Q390" i="15"/>
  <c r="Q391" i="15"/>
  <c r="Q392" i="15"/>
  <c r="Q393" i="15"/>
  <c r="Q394" i="15"/>
  <c r="Q395" i="15"/>
  <c r="Q396" i="15"/>
  <c r="Q397" i="15"/>
  <c r="Q398" i="15"/>
  <c r="Q399" i="15"/>
  <c r="Q400" i="15"/>
  <c r="Q401" i="15"/>
  <c r="Q402" i="15"/>
  <c r="Q403" i="15"/>
  <c r="Q404" i="15"/>
  <c r="Q405" i="15"/>
  <c r="Q406" i="15"/>
  <c r="Q407" i="15"/>
  <c r="Q408" i="15"/>
  <c r="Q409" i="15"/>
  <c r="Q410" i="15"/>
  <c r="Q411" i="15"/>
  <c r="Q412" i="15"/>
  <c r="Q413" i="15"/>
  <c r="Q414" i="15"/>
  <c r="Q415" i="15"/>
  <c r="Q416" i="15"/>
  <c r="Q417" i="15"/>
  <c r="Q418" i="15"/>
  <c r="Q419" i="15"/>
  <c r="Q420" i="15"/>
  <c r="Q421" i="15"/>
  <c r="Q422" i="15"/>
  <c r="Q423" i="15"/>
  <c r="Q424" i="15"/>
  <c r="Q425" i="15"/>
  <c r="Q426" i="15"/>
  <c r="Q427" i="15"/>
  <c r="Q428" i="15"/>
  <c r="Q429" i="15"/>
  <c r="Q430" i="15"/>
  <c r="Q431" i="15"/>
  <c r="Q432" i="15"/>
  <c r="Q433" i="15"/>
  <c r="Q434" i="15"/>
  <c r="Q435" i="15"/>
  <c r="Q436" i="15"/>
  <c r="Q437" i="15"/>
  <c r="Q438" i="15"/>
  <c r="Q439" i="15"/>
  <c r="Q440" i="15"/>
  <c r="Q441" i="15"/>
  <c r="Q442" i="15"/>
  <c r="Q443" i="15"/>
  <c r="Q444" i="15"/>
  <c r="Q445" i="15"/>
  <c r="Q446" i="15"/>
  <c r="Q447" i="15"/>
  <c r="Q448" i="15"/>
  <c r="Q449" i="15"/>
  <c r="Q450" i="15"/>
  <c r="Q451" i="15"/>
  <c r="Q452" i="15"/>
  <c r="Q453" i="15"/>
  <c r="Q454" i="15"/>
  <c r="Q455" i="15"/>
  <c r="Q456" i="15"/>
  <c r="Q457" i="15"/>
  <c r="Q458" i="15"/>
  <c r="Q459" i="15"/>
  <c r="Q460" i="15"/>
  <c r="Q461" i="15"/>
  <c r="Q462" i="15"/>
  <c r="Q463" i="15"/>
  <c r="Q464" i="15"/>
  <c r="Q465" i="15"/>
  <c r="Q466" i="15"/>
  <c r="Q467" i="15"/>
  <c r="Q468" i="15"/>
  <c r="Q469" i="15"/>
  <c r="Q470" i="15"/>
  <c r="Q471" i="15"/>
  <c r="Q472" i="15"/>
  <c r="Q473" i="15"/>
  <c r="Q474" i="15"/>
  <c r="Q475" i="15"/>
  <c r="Q476" i="15"/>
  <c r="Q477" i="15"/>
  <c r="Q478" i="15"/>
  <c r="Q479" i="15"/>
  <c r="Q480" i="15"/>
  <c r="Q481" i="15"/>
  <c r="Q482" i="15"/>
  <c r="Q483" i="15"/>
  <c r="Q484" i="15"/>
  <c r="Q485" i="15"/>
  <c r="Q486" i="15"/>
  <c r="Q487" i="15"/>
  <c r="Q488" i="15"/>
  <c r="Q489" i="15"/>
  <c r="Q490" i="15"/>
  <c r="Q491" i="15"/>
  <c r="Q492" i="15"/>
  <c r="Q493" i="15"/>
  <c r="Q494" i="15"/>
  <c r="Q495" i="15"/>
  <c r="Q496" i="15"/>
  <c r="Q497" i="15"/>
  <c r="Q498" i="15"/>
  <c r="Q499" i="15"/>
  <c r="Q500" i="15"/>
  <c r="Q501" i="15"/>
  <c r="Q502" i="15"/>
  <c r="Q503" i="15"/>
  <c r="Q504" i="15"/>
  <c r="Q505" i="15"/>
  <c r="Q506" i="15"/>
  <c r="Q507" i="15"/>
  <c r="Q508" i="15"/>
  <c r="Q509" i="15"/>
  <c r="Q510" i="15"/>
  <c r="Q511" i="15"/>
  <c r="Q512" i="15"/>
  <c r="Q513" i="15"/>
  <c r="Q514" i="15"/>
  <c r="Q515" i="15"/>
  <c r="Q516" i="15"/>
  <c r="Q517" i="15"/>
  <c r="Q518" i="15"/>
  <c r="Q519" i="15"/>
  <c r="Q520" i="15"/>
  <c r="Q521" i="15"/>
  <c r="Q522" i="15"/>
  <c r="Q523" i="15"/>
  <c r="Q524" i="15"/>
  <c r="Q525" i="15"/>
  <c r="Q526" i="15"/>
  <c r="Q527" i="15"/>
  <c r="Q528" i="15"/>
  <c r="Q529" i="15"/>
  <c r="Q530" i="15"/>
  <c r="Q531" i="15"/>
  <c r="Q532" i="15"/>
  <c r="Q533" i="15"/>
  <c r="Q534" i="15"/>
  <c r="Q535" i="15"/>
  <c r="Q536" i="15"/>
  <c r="Q537" i="15"/>
  <c r="Q538" i="15"/>
  <c r="Q539" i="15"/>
  <c r="Q540" i="15"/>
  <c r="Q541" i="15"/>
  <c r="Q542" i="15"/>
  <c r="Q543" i="15"/>
  <c r="Q544" i="15"/>
  <c r="Q545" i="15"/>
  <c r="Q546" i="15"/>
  <c r="Q547" i="15"/>
  <c r="Q548" i="15"/>
  <c r="Q549" i="15"/>
  <c r="Q550" i="15"/>
  <c r="Q551" i="15"/>
  <c r="Q552" i="15"/>
  <c r="Q553" i="15"/>
  <c r="Q554" i="15"/>
  <c r="Q555" i="15"/>
  <c r="Q556" i="15"/>
  <c r="Q557" i="15"/>
  <c r="Q558" i="15"/>
  <c r="Q559" i="15"/>
  <c r="Q560" i="15"/>
  <c r="Q561" i="15"/>
  <c r="Q562" i="15"/>
  <c r="Q563" i="15"/>
  <c r="Q564" i="15"/>
  <c r="Q565" i="15"/>
  <c r="Q566" i="15"/>
  <c r="Q567" i="15"/>
  <c r="Q568" i="15"/>
  <c r="Q569" i="15"/>
  <c r="Q570" i="15"/>
  <c r="Q571" i="15"/>
  <c r="Q572" i="15"/>
  <c r="Q573" i="15"/>
  <c r="Q574" i="15"/>
  <c r="Q575" i="15"/>
  <c r="Q576" i="15"/>
  <c r="Q577" i="15"/>
  <c r="Q578" i="15"/>
  <c r="Q579" i="15"/>
  <c r="Q580" i="15"/>
  <c r="Q581" i="15"/>
  <c r="Q582" i="15"/>
  <c r="Q583" i="15"/>
  <c r="Q584" i="15"/>
  <c r="Q585" i="15"/>
  <c r="Q586" i="15"/>
  <c r="Q587" i="15"/>
  <c r="Q588" i="15"/>
  <c r="Q589" i="15"/>
  <c r="Q590" i="15"/>
  <c r="Q591" i="15"/>
  <c r="Q592" i="15"/>
  <c r="Q593" i="15"/>
  <c r="Q594" i="15"/>
  <c r="Q595" i="15"/>
  <c r="Q596" i="15"/>
  <c r="Q597" i="15"/>
  <c r="Q598" i="15"/>
  <c r="Q599" i="15"/>
  <c r="Q600" i="15"/>
  <c r="Q601" i="15"/>
  <c r="Q602" i="15"/>
  <c r="Q603" i="15"/>
  <c r="Q604" i="15"/>
  <c r="Q605" i="15"/>
  <c r="Q606" i="15"/>
  <c r="Q607" i="15"/>
  <c r="Q608" i="15"/>
  <c r="Q609" i="15"/>
  <c r="Q610" i="15"/>
  <c r="Q611" i="15"/>
  <c r="Q612" i="15"/>
  <c r="Q613" i="15"/>
  <c r="Q614" i="15"/>
  <c r="Q615" i="15"/>
  <c r="Q616" i="15"/>
  <c r="Q617" i="15"/>
  <c r="Q618" i="15"/>
  <c r="Q619" i="15"/>
  <c r="Q620" i="15"/>
  <c r="Q621" i="15"/>
  <c r="Q622" i="15"/>
  <c r="Q623" i="15"/>
  <c r="Q624" i="15"/>
  <c r="Q625" i="15"/>
  <c r="Q626" i="15"/>
  <c r="Q627" i="15"/>
  <c r="Q628" i="15"/>
  <c r="Q629" i="15"/>
  <c r="Q630" i="15"/>
  <c r="Q631" i="15"/>
  <c r="Q632" i="15"/>
  <c r="Q633" i="15"/>
  <c r="Q634" i="15"/>
  <c r="Q635" i="15"/>
  <c r="Q636" i="15"/>
  <c r="Q637" i="15"/>
  <c r="Q638" i="15"/>
  <c r="Q639" i="15"/>
  <c r="Q640" i="15"/>
  <c r="Q641" i="15"/>
  <c r="Q642" i="15"/>
  <c r="Q643" i="15"/>
  <c r="Q644" i="15"/>
  <c r="Q645" i="15"/>
  <c r="Q646" i="15"/>
  <c r="Q647" i="15"/>
  <c r="Q648" i="15"/>
  <c r="Q649" i="15"/>
  <c r="Q650" i="15"/>
  <c r="Q651" i="15"/>
  <c r="Q652" i="15"/>
  <c r="Q653" i="15"/>
  <c r="Q654" i="15"/>
  <c r="Q655" i="15"/>
  <c r="Q656" i="15"/>
  <c r="Q657" i="15"/>
  <c r="Q658" i="15"/>
  <c r="Q659" i="15"/>
  <c r="Q660" i="15"/>
  <c r="Q661" i="15"/>
  <c r="Q662" i="15"/>
  <c r="Q663" i="15"/>
  <c r="Q664" i="15"/>
  <c r="Q665" i="15"/>
  <c r="Q666" i="15"/>
  <c r="Q667" i="15"/>
  <c r="Q668" i="15"/>
  <c r="Q669" i="15"/>
  <c r="Q670" i="15"/>
  <c r="Q671" i="15"/>
  <c r="Q672" i="15"/>
  <c r="Q673" i="15"/>
  <c r="Q674" i="15"/>
  <c r="Q675" i="15"/>
  <c r="Q676" i="15"/>
  <c r="Q677" i="15"/>
  <c r="Q678" i="15"/>
  <c r="Q679" i="15"/>
  <c r="Q680" i="15"/>
  <c r="Q681" i="15"/>
  <c r="Q682" i="15"/>
  <c r="Q683" i="15"/>
  <c r="Q684" i="15"/>
  <c r="Q685" i="15"/>
  <c r="Q686" i="15"/>
  <c r="Q687" i="15"/>
  <c r="Q688" i="15"/>
  <c r="Q689" i="15"/>
  <c r="Q690" i="15"/>
  <c r="Q691" i="15"/>
  <c r="Q692" i="15"/>
  <c r="Q693" i="15"/>
  <c r="Q694" i="15"/>
  <c r="Q695" i="15"/>
  <c r="Q696" i="15"/>
  <c r="Q697" i="15"/>
  <c r="Q698" i="15"/>
  <c r="Q699" i="15"/>
  <c r="Q700" i="15"/>
  <c r="Q701" i="15"/>
  <c r="Q702" i="15"/>
  <c r="Q703" i="15"/>
  <c r="Q704" i="15"/>
  <c r="Q705" i="15"/>
  <c r="Q706" i="15"/>
  <c r="Q707" i="15"/>
  <c r="Q708" i="15"/>
  <c r="Q709" i="15"/>
  <c r="Q710" i="15"/>
  <c r="Q711" i="15"/>
  <c r="Q712" i="15"/>
  <c r="Q713" i="15"/>
  <c r="Q714" i="15"/>
  <c r="Q715" i="15"/>
  <c r="Q716" i="15"/>
  <c r="Q717" i="15"/>
  <c r="Q718" i="15"/>
  <c r="Q719" i="15"/>
  <c r="Q720" i="15"/>
  <c r="Q721" i="15"/>
  <c r="Q722" i="15"/>
  <c r="Q723" i="15"/>
  <c r="Q724" i="15"/>
  <c r="Q725" i="15"/>
  <c r="Q726" i="15"/>
  <c r="Q727" i="15"/>
  <c r="Q728" i="15"/>
  <c r="Q729" i="15"/>
  <c r="Q730" i="15"/>
  <c r="Q731" i="15"/>
  <c r="Q732" i="15"/>
  <c r="Q733" i="15"/>
  <c r="Q734" i="15"/>
  <c r="Q735" i="15"/>
  <c r="Q736" i="15"/>
  <c r="Q737" i="15"/>
  <c r="Q738" i="15"/>
  <c r="Q739" i="15"/>
  <c r="Q740" i="15"/>
  <c r="Q741" i="15"/>
  <c r="Q742" i="15"/>
  <c r="Q743" i="15"/>
  <c r="Q744" i="15"/>
  <c r="Q745" i="15"/>
  <c r="Q746" i="15"/>
  <c r="Q747" i="15"/>
  <c r="Q748" i="15"/>
  <c r="Q749" i="15"/>
  <c r="Q750" i="15"/>
  <c r="Q751" i="15"/>
  <c r="Q752" i="15"/>
  <c r="Q753" i="15"/>
  <c r="Q754" i="15"/>
  <c r="Q755" i="15"/>
  <c r="Q756" i="15"/>
  <c r="Q757" i="15"/>
  <c r="Q758" i="15"/>
  <c r="Q759" i="15"/>
  <c r="Q760" i="15"/>
  <c r="Q761" i="15"/>
  <c r="Q762" i="15"/>
  <c r="Q763" i="15"/>
  <c r="Q764" i="15"/>
  <c r="Q765" i="15"/>
  <c r="Q766" i="15"/>
  <c r="Q767" i="15"/>
  <c r="Q768" i="15"/>
  <c r="Q769" i="15"/>
  <c r="Q770" i="15"/>
  <c r="Q771" i="15"/>
  <c r="Q772" i="15"/>
  <c r="Q773" i="15"/>
  <c r="Q774" i="15"/>
  <c r="Q775" i="15"/>
  <c r="Q776" i="15"/>
  <c r="Q777" i="15"/>
  <c r="Q778" i="15"/>
  <c r="Q779" i="15"/>
  <c r="Q780" i="15"/>
  <c r="Q781" i="15"/>
  <c r="Q782" i="15"/>
  <c r="Q783" i="15"/>
  <c r="Q784" i="15"/>
  <c r="Q785" i="15"/>
  <c r="Q786" i="15"/>
  <c r="Q787" i="15"/>
  <c r="Q788" i="15"/>
  <c r="Q789" i="15"/>
  <c r="Q790" i="15"/>
  <c r="Q791" i="15"/>
  <c r="Q792" i="15"/>
  <c r="Q793" i="15"/>
  <c r="Q794" i="15"/>
  <c r="Q795" i="15"/>
  <c r="Q796" i="15"/>
  <c r="Q797" i="15"/>
  <c r="Q798" i="15"/>
  <c r="Q799" i="15"/>
  <c r="Q800" i="15"/>
  <c r="Q801" i="15"/>
  <c r="Q802" i="15"/>
  <c r="Q803" i="15"/>
  <c r="Q804" i="15"/>
  <c r="Q805" i="15"/>
  <c r="Q806" i="15"/>
  <c r="Q807" i="15"/>
  <c r="Q808" i="15"/>
  <c r="Q809" i="15"/>
  <c r="Q810" i="15"/>
  <c r="Q811" i="15"/>
  <c r="Q812" i="15"/>
  <c r="Q813" i="15"/>
  <c r="Q814" i="15"/>
  <c r="Q815" i="15"/>
  <c r="Q816" i="15"/>
  <c r="Q817" i="15"/>
  <c r="Q818" i="15"/>
  <c r="Q819" i="15"/>
  <c r="Q820" i="15"/>
  <c r="Q821" i="15"/>
  <c r="Q822" i="15"/>
  <c r="Q823" i="15"/>
  <c r="Q824" i="15"/>
  <c r="Q825" i="15"/>
  <c r="Q826" i="15"/>
  <c r="Q827" i="15"/>
  <c r="Q828" i="15"/>
  <c r="Q829" i="15"/>
  <c r="Q830" i="15"/>
  <c r="Q831" i="15"/>
  <c r="Q832" i="15"/>
  <c r="Q833" i="15"/>
  <c r="Q834" i="15"/>
  <c r="Q835" i="15"/>
  <c r="Q836" i="15"/>
  <c r="Q837" i="15"/>
  <c r="Q838" i="15"/>
  <c r="Q839" i="15"/>
  <c r="Q840" i="15"/>
  <c r="Q841" i="15"/>
  <c r="Q842" i="15"/>
  <c r="Q843" i="15"/>
  <c r="Q844" i="15"/>
  <c r="Q845" i="15"/>
  <c r="Q846" i="15"/>
  <c r="Q847" i="15"/>
  <c r="Q848" i="15"/>
  <c r="Q849" i="15"/>
  <c r="Q850" i="15"/>
  <c r="Q851" i="15"/>
  <c r="Q852" i="15"/>
  <c r="Q853" i="15"/>
  <c r="Q854" i="15"/>
  <c r="Q855" i="15"/>
  <c r="Q856" i="15"/>
  <c r="Q857" i="15"/>
  <c r="Q858" i="15"/>
  <c r="Q859" i="15"/>
  <c r="Q860" i="15"/>
  <c r="Q861" i="15"/>
  <c r="Q862" i="15"/>
  <c r="Q863" i="15"/>
  <c r="Q864" i="15"/>
  <c r="Q865" i="15"/>
  <c r="Q866" i="15"/>
  <c r="Q867" i="15"/>
  <c r="Q868" i="15"/>
  <c r="Q869" i="15"/>
  <c r="Q870" i="15"/>
  <c r="Q871" i="15"/>
  <c r="Q872" i="15"/>
  <c r="Q873" i="15"/>
  <c r="Q874" i="15"/>
  <c r="Q875" i="15"/>
  <c r="Q876" i="15"/>
  <c r="Q877" i="15"/>
  <c r="Q878" i="15"/>
  <c r="Q879" i="15"/>
  <c r="Q880" i="15"/>
  <c r="Q881" i="15"/>
  <c r="Q882" i="15"/>
  <c r="Q883" i="15"/>
  <c r="Q884" i="15"/>
  <c r="Q885" i="15"/>
  <c r="Q886" i="15"/>
  <c r="Q887" i="15"/>
  <c r="Q888" i="15"/>
  <c r="Q889" i="15"/>
  <c r="Q890" i="15"/>
  <c r="Q891" i="15"/>
  <c r="Q892" i="15"/>
  <c r="Q893" i="15"/>
  <c r="Q894" i="15"/>
  <c r="Q895" i="15"/>
  <c r="Q896" i="15"/>
  <c r="Q897" i="15"/>
  <c r="Q898" i="15"/>
  <c r="Q899" i="15"/>
  <c r="Q900" i="15"/>
  <c r="Q901" i="15"/>
  <c r="Q902" i="15"/>
  <c r="Q903" i="15"/>
  <c r="Q904" i="15"/>
  <c r="Q905" i="15"/>
  <c r="Q906" i="15"/>
  <c r="Q907" i="15"/>
  <c r="Q908" i="15"/>
  <c r="Q909" i="15"/>
  <c r="Q910" i="15"/>
  <c r="Q911" i="15"/>
  <c r="Q912" i="15"/>
  <c r="Q913" i="15"/>
  <c r="Q914" i="15"/>
  <c r="Q915" i="15"/>
  <c r="Q916" i="15"/>
  <c r="Q917" i="15"/>
  <c r="Q918" i="15"/>
  <c r="Q919" i="15"/>
  <c r="Q920" i="15"/>
  <c r="Q921" i="15"/>
  <c r="Q922" i="15"/>
  <c r="Q923" i="15"/>
  <c r="Q924" i="15"/>
  <c r="Q925" i="15"/>
  <c r="Q926" i="15"/>
  <c r="Q927" i="15"/>
  <c r="Q928" i="15"/>
  <c r="Q929" i="15"/>
  <c r="Q930" i="15"/>
  <c r="Q931" i="15"/>
  <c r="Q932" i="15"/>
  <c r="Q933" i="15"/>
  <c r="Q934" i="15"/>
  <c r="Q935" i="15"/>
  <c r="Q936" i="15"/>
  <c r="Q937" i="15"/>
  <c r="Q938" i="15"/>
  <c r="Q939" i="15"/>
  <c r="Q940" i="15"/>
  <c r="Q941" i="15"/>
  <c r="Q942" i="15"/>
  <c r="Q943" i="15"/>
  <c r="Q944" i="15"/>
  <c r="Q945" i="15"/>
  <c r="Q946" i="15"/>
  <c r="Q947" i="15"/>
  <c r="Q948" i="15"/>
  <c r="Q949" i="15"/>
  <c r="Q950" i="15"/>
  <c r="Q951" i="15"/>
  <c r="Q952" i="15"/>
  <c r="Q953" i="15"/>
  <c r="Q954" i="15"/>
  <c r="Q955" i="15"/>
  <c r="Q956" i="15"/>
  <c r="Q957" i="15"/>
  <c r="Q958" i="15"/>
  <c r="Q959" i="15"/>
  <c r="Q960" i="15"/>
  <c r="Q961" i="15"/>
  <c r="Q962" i="15"/>
  <c r="Q963" i="15"/>
  <c r="Q964" i="15"/>
  <c r="Q965" i="15"/>
  <c r="Q966" i="15"/>
  <c r="Q967" i="15"/>
  <c r="Q968" i="15"/>
  <c r="Q969" i="15"/>
  <c r="Q970" i="15"/>
  <c r="Q971" i="15"/>
  <c r="Q972" i="15"/>
  <c r="Q973" i="15"/>
  <c r="Q974" i="15"/>
  <c r="Q975" i="15"/>
  <c r="Q976" i="15"/>
  <c r="Q977" i="15"/>
  <c r="Q978" i="15"/>
  <c r="Q979" i="15"/>
  <c r="Q980" i="15"/>
  <c r="Q981" i="15"/>
  <c r="Q982" i="15"/>
  <c r="Q983" i="15"/>
  <c r="Q984" i="15"/>
  <c r="Q985" i="15"/>
  <c r="Q986" i="15"/>
  <c r="Q987" i="15"/>
  <c r="Q988" i="15"/>
  <c r="Q989" i="15"/>
  <c r="Q990" i="15"/>
  <c r="Q991" i="15"/>
  <c r="Q992" i="15"/>
  <c r="Q993" i="15"/>
  <c r="Q994" i="15"/>
  <c r="Q995" i="15"/>
  <c r="Q996" i="15"/>
  <c r="Q997" i="15"/>
  <c r="Q998" i="15"/>
  <c r="Q999" i="15"/>
  <c r="Q1000" i="15"/>
  <c r="Q1001" i="15"/>
  <c r="Q1002" i="15"/>
  <c r="Q1003" i="15"/>
  <c r="Q1004" i="15"/>
  <c r="Q1005" i="15"/>
  <c r="Q1006" i="15"/>
  <c r="Q1007" i="15"/>
  <c r="Q1008" i="15"/>
  <c r="Q1009" i="15"/>
  <c r="Q1010" i="15"/>
  <c r="Q1011" i="15"/>
  <c r="Q1012" i="15"/>
  <c r="Q1013" i="15"/>
  <c r="Q1014" i="15"/>
  <c r="Q1015" i="15"/>
  <c r="Q1016" i="15"/>
  <c r="Q1017" i="15"/>
  <c r="Q1018" i="15"/>
  <c r="Q1019" i="15"/>
  <c r="Q1020" i="15"/>
  <c r="Q1021" i="15"/>
  <c r="Q1022" i="15"/>
  <c r="Q1023" i="15"/>
  <c r="Q1024" i="15"/>
  <c r="Q1025" i="15"/>
  <c r="Q1026" i="15"/>
  <c r="Q1027" i="15"/>
  <c r="Q1028" i="15"/>
  <c r="Q1029" i="15"/>
  <c r="Q1030" i="15"/>
  <c r="Q1031" i="15"/>
  <c r="Q1032" i="15"/>
  <c r="Q1033" i="15"/>
  <c r="Q1034" i="15"/>
  <c r="Q1035" i="15"/>
  <c r="Q1036" i="15"/>
  <c r="Q1037" i="15"/>
  <c r="Q1038" i="15"/>
  <c r="Q1039" i="15"/>
  <c r="Q1040" i="15"/>
  <c r="Q1041" i="15"/>
  <c r="Q1042" i="15"/>
  <c r="Q1043" i="15"/>
  <c r="Q1044" i="15"/>
  <c r="Q1045" i="15"/>
  <c r="Q1046" i="15"/>
  <c r="Q1047" i="15"/>
  <c r="Q1048" i="15"/>
  <c r="Q1049" i="15"/>
  <c r="Q1050" i="15"/>
  <c r="Q1051" i="15"/>
  <c r="Q1052" i="15"/>
  <c r="Q1053" i="15"/>
  <c r="Q1054" i="15"/>
  <c r="Q1055" i="15"/>
  <c r="Q1056" i="15"/>
  <c r="Q1057" i="15"/>
  <c r="Q1058" i="15"/>
  <c r="Q1059" i="15"/>
  <c r="Q1060" i="15"/>
  <c r="Q1061" i="15"/>
  <c r="Q1062" i="15"/>
  <c r="Q1063" i="15"/>
  <c r="Q1064" i="15"/>
  <c r="Q1065" i="15"/>
  <c r="Q1066" i="15"/>
  <c r="Q1067" i="15"/>
  <c r="Q1068" i="15"/>
  <c r="Q1069" i="15"/>
  <c r="Q1070" i="15"/>
  <c r="Q1071" i="15"/>
  <c r="Q1072" i="15"/>
  <c r="Q1073" i="15"/>
  <c r="Q1074" i="15"/>
  <c r="Q1075" i="15"/>
  <c r="Q1076" i="15"/>
  <c r="Q1077" i="15"/>
  <c r="Q1078" i="15"/>
  <c r="Q1079" i="15"/>
  <c r="Q1080" i="15"/>
  <c r="Q1081" i="15"/>
  <c r="Q1082" i="15"/>
  <c r="Q1083" i="15"/>
  <c r="Q1084" i="15"/>
  <c r="Q1085" i="15"/>
  <c r="Q1086" i="15"/>
  <c r="Q1087" i="15"/>
  <c r="Q1088" i="15"/>
  <c r="Q1089" i="15"/>
  <c r="Q1090" i="15"/>
  <c r="Q1091" i="15"/>
  <c r="Q1092" i="15"/>
  <c r="Q1093" i="15"/>
  <c r="Q1094" i="15"/>
  <c r="Q1095" i="15"/>
  <c r="Q1096" i="15"/>
  <c r="Q1097" i="15"/>
  <c r="Q1098" i="15"/>
  <c r="Q1099" i="15"/>
  <c r="Q1100" i="15"/>
  <c r="Q1101" i="15"/>
  <c r="Q1102" i="15"/>
  <c r="Q1103" i="15"/>
  <c r="Q1104" i="15"/>
  <c r="Q1105" i="15"/>
  <c r="Q1106" i="15"/>
  <c r="Q1107" i="15"/>
  <c r="Q1108" i="15"/>
  <c r="Q1109" i="15"/>
  <c r="Q1110" i="15"/>
  <c r="Q1111" i="15"/>
  <c r="Q1112" i="15"/>
  <c r="Q1113" i="15"/>
  <c r="Q1114" i="15"/>
  <c r="Q1115" i="15"/>
  <c r="Q1116" i="15"/>
  <c r="Q1117" i="15"/>
  <c r="Q1118" i="15"/>
  <c r="Q1119" i="15"/>
  <c r="Q1120" i="15"/>
  <c r="Q1121" i="15"/>
  <c r="Q1122" i="15"/>
  <c r="Q1123" i="15"/>
  <c r="Q1124" i="15"/>
  <c r="Q1125" i="15"/>
  <c r="Q1126" i="15"/>
  <c r="Q1127" i="15"/>
  <c r="Q1128" i="15"/>
  <c r="Q1129" i="15"/>
  <c r="Q1130" i="15"/>
  <c r="Q1131" i="15"/>
  <c r="Q1132" i="15"/>
  <c r="Q1133" i="15"/>
  <c r="Q1134" i="15"/>
  <c r="Q1135" i="15"/>
  <c r="Q1136" i="15"/>
  <c r="Q1137" i="15"/>
  <c r="Q1138" i="15"/>
  <c r="Q1139" i="15"/>
  <c r="Q1140" i="15"/>
  <c r="Q1141" i="15"/>
  <c r="Q1142" i="15"/>
  <c r="Q1143" i="15"/>
  <c r="Q1144" i="15"/>
  <c r="Q1145" i="15"/>
  <c r="Q1146" i="15"/>
  <c r="Q1147" i="15"/>
  <c r="Q1148" i="15"/>
  <c r="Q1149" i="15"/>
  <c r="Q1150" i="15"/>
  <c r="Q1151" i="15"/>
  <c r="Q1152" i="15"/>
  <c r="Q1153" i="15"/>
  <c r="Q1154" i="15"/>
  <c r="Q1155" i="15"/>
  <c r="Q1156" i="15"/>
  <c r="Q1157" i="15"/>
  <c r="Q1158" i="15"/>
  <c r="Q1159" i="15"/>
  <c r="Q1160" i="15"/>
  <c r="Q1161" i="15"/>
  <c r="Q1162" i="15"/>
  <c r="Q1163" i="15"/>
  <c r="Q1164" i="15"/>
  <c r="Q1165" i="15"/>
  <c r="Q1166" i="15"/>
  <c r="Q1167" i="15"/>
  <c r="Q1168" i="15"/>
  <c r="Q1169" i="15"/>
  <c r="Q1170" i="15"/>
  <c r="Q1171" i="15"/>
  <c r="Q1172" i="15"/>
  <c r="Q1173" i="15"/>
  <c r="Q1174" i="15"/>
  <c r="Q1175" i="15"/>
  <c r="Q1176" i="15"/>
  <c r="Q1177" i="15"/>
  <c r="Q1178" i="15"/>
  <c r="Q1179" i="15"/>
  <c r="Q1180" i="15"/>
  <c r="Q1181" i="15"/>
  <c r="Q1182" i="15"/>
  <c r="Q1183" i="15"/>
  <c r="Q1184" i="15"/>
  <c r="Q1185" i="15"/>
  <c r="Q1186" i="15"/>
  <c r="Q1187" i="15"/>
  <c r="Q1188" i="15"/>
  <c r="Q1189" i="15"/>
  <c r="Q1190" i="15"/>
  <c r="Q1191" i="15"/>
  <c r="Q1192" i="15"/>
  <c r="Q1193" i="15"/>
  <c r="Q1194" i="15"/>
  <c r="Q1195" i="15"/>
  <c r="Q1196" i="15"/>
  <c r="Q1197" i="15"/>
  <c r="Q1198" i="15"/>
  <c r="Q1199" i="15"/>
  <c r="Q1200" i="15"/>
  <c r="Q1201" i="15"/>
  <c r="Q1202" i="15"/>
  <c r="Q1203" i="15"/>
  <c r="Q1204" i="15"/>
  <c r="Q1205" i="15"/>
  <c r="Q1206" i="15"/>
  <c r="Q1207" i="15"/>
  <c r="Q1208" i="15"/>
  <c r="Q1209" i="15"/>
  <c r="Q1210" i="15"/>
  <c r="Q1211" i="15"/>
  <c r="Q1212" i="15"/>
  <c r="Q1213" i="15"/>
  <c r="Q1214" i="15"/>
  <c r="Q1215" i="15"/>
  <c r="Q1216" i="15"/>
  <c r="Q1217" i="15"/>
  <c r="Q1218" i="15"/>
  <c r="Q1219" i="15"/>
  <c r="Q1220" i="15"/>
  <c r="Q1221" i="15"/>
  <c r="Q1222" i="15"/>
  <c r="Q1223" i="15"/>
  <c r="Q1224" i="15"/>
  <c r="Q1225" i="15"/>
  <c r="Q1226" i="15"/>
  <c r="Q1227" i="15"/>
  <c r="Q1228" i="15"/>
  <c r="Q1229" i="15"/>
  <c r="Q1230" i="15"/>
  <c r="Q1231" i="15"/>
  <c r="Q1232" i="15"/>
  <c r="Q1233" i="15"/>
  <c r="Q1234" i="15"/>
  <c r="Q1235" i="15"/>
  <c r="Q1236" i="15"/>
  <c r="Q1237" i="15"/>
  <c r="Q1238" i="15"/>
  <c r="Q1239" i="15"/>
  <c r="Q1240" i="15"/>
  <c r="Q1241" i="15"/>
  <c r="Q1242" i="15"/>
  <c r="Q1243" i="15"/>
  <c r="Q1244" i="15"/>
  <c r="Q1245" i="15"/>
  <c r="Q1246" i="15"/>
  <c r="Q1247" i="15"/>
  <c r="Q1248" i="15"/>
  <c r="Q1249" i="15"/>
  <c r="Q1250" i="15"/>
  <c r="Q1251" i="15"/>
  <c r="Q1252" i="15"/>
  <c r="Q1253" i="15"/>
  <c r="Q1254" i="15"/>
  <c r="Q1255" i="15"/>
  <c r="Q1256" i="15"/>
  <c r="Q1257" i="15"/>
  <c r="Q1258" i="15"/>
  <c r="Q1259" i="15"/>
  <c r="Q1260" i="15"/>
  <c r="Q1261" i="15"/>
  <c r="Q1262" i="15"/>
  <c r="Q1263" i="15"/>
  <c r="Q1264" i="15"/>
  <c r="Q1265" i="15"/>
  <c r="Q1266" i="15"/>
  <c r="Q1267" i="15"/>
  <c r="Q1268" i="15"/>
  <c r="Q1269" i="15"/>
  <c r="Q1270" i="15"/>
  <c r="Q1271" i="15"/>
  <c r="Q1272" i="15"/>
  <c r="Q1273" i="15"/>
  <c r="Q1274" i="15"/>
  <c r="Q1275" i="15"/>
  <c r="Q1276" i="15"/>
  <c r="Q1277" i="15"/>
  <c r="Q1278" i="15"/>
  <c r="Q1279" i="15"/>
  <c r="Q1280" i="15"/>
  <c r="Q1281" i="15"/>
  <c r="Q1282" i="15"/>
  <c r="Q1283" i="15"/>
  <c r="Q1284" i="15"/>
  <c r="Q1285" i="15"/>
  <c r="Q1286" i="15"/>
  <c r="Q1287" i="15"/>
  <c r="Q1288" i="15"/>
  <c r="Q1289" i="15"/>
  <c r="Q1290" i="15"/>
  <c r="Q1291" i="15"/>
  <c r="Q1292" i="15"/>
  <c r="Q1293" i="15"/>
  <c r="Q1294" i="15"/>
  <c r="Q1295" i="15"/>
  <c r="Q1296" i="15"/>
  <c r="Q1297" i="15"/>
  <c r="Q1298" i="15"/>
  <c r="Q1299" i="15"/>
  <c r="Q1300" i="15"/>
  <c r="Q1301" i="15"/>
  <c r="Q1302" i="15"/>
  <c r="Q1303" i="15"/>
  <c r="Q1304" i="15"/>
  <c r="Q1305" i="15"/>
  <c r="Q1306" i="15"/>
  <c r="Q1307" i="15"/>
  <c r="Q1308" i="15"/>
  <c r="Q1309" i="15"/>
  <c r="Q1310" i="15"/>
  <c r="Q1311" i="15"/>
  <c r="Q1312" i="15"/>
  <c r="Q1313" i="15"/>
  <c r="Q1314" i="15"/>
  <c r="Q1315" i="15"/>
  <c r="Q1316" i="15"/>
  <c r="Q1317" i="15"/>
  <c r="Q1318" i="15"/>
  <c r="Q1319" i="15"/>
  <c r="Q1320" i="15"/>
  <c r="Q1321" i="15"/>
  <c r="Q1322" i="15"/>
  <c r="Q1323" i="15"/>
  <c r="Q1324" i="15"/>
  <c r="Q1325" i="15"/>
  <c r="Q1326" i="15"/>
  <c r="Q1327" i="15"/>
  <c r="Q1328" i="15"/>
  <c r="Q1329" i="15"/>
  <c r="Q1330" i="15"/>
  <c r="Q1331" i="15"/>
  <c r="Q1332" i="15"/>
  <c r="Q1333" i="15"/>
  <c r="Q1334" i="15"/>
  <c r="Q1335" i="15"/>
  <c r="Q1336" i="15"/>
  <c r="Q1337" i="15"/>
  <c r="Q1338" i="15"/>
  <c r="Q1339" i="15"/>
  <c r="Q1340" i="15"/>
  <c r="Q1341" i="15"/>
  <c r="Q1342" i="15"/>
  <c r="Q1343" i="15"/>
  <c r="Q1344" i="15"/>
  <c r="Q1345" i="15"/>
  <c r="Q1346" i="15"/>
  <c r="Q1347" i="15"/>
  <c r="Q1348" i="15"/>
  <c r="Q1349" i="15"/>
  <c r="Q1350" i="15"/>
  <c r="Q1351" i="15"/>
  <c r="Q1352" i="15"/>
  <c r="Q1353" i="15"/>
  <c r="Q1354" i="15"/>
  <c r="Q1355" i="15"/>
  <c r="Q1356" i="15"/>
  <c r="Q1357" i="15"/>
  <c r="Q1358" i="15"/>
  <c r="Q1359" i="15"/>
  <c r="Q1360" i="15"/>
  <c r="Q1361" i="15"/>
  <c r="Q1362" i="15"/>
  <c r="Q1363" i="15"/>
  <c r="Q1364" i="15"/>
  <c r="Q1365" i="15"/>
  <c r="Q1366" i="15"/>
  <c r="Q1367" i="15"/>
  <c r="Q1368" i="15"/>
  <c r="Q1369" i="15"/>
  <c r="Q1370" i="15"/>
  <c r="Q1371" i="15"/>
  <c r="Q1372" i="15"/>
  <c r="Q1373" i="15"/>
  <c r="Q1374" i="15"/>
  <c r="Q1375" i="15"/>
  <c r="Q1376" i="15"/>
  <c r="Q1377" i="15"/>
  <c r="Q1378" i="15"/>
  <c r="Q1379" i="15"/>
  <c r="Q1380" i="15"/>
  <c r="Q1381" i="15"/>
  <c r="Q1382" i="15"/>
  <c r="Q1383" i="15"/>
  <c r="Q1384" i="15"/>
  <c r="Q1385" i="15"/>
  <c r="Q1386" i="15"/>
  <c r="Q1387" i="15"/>
  <c r="Q1388" i="15"/>
  <c r="Q1389" i="15"/>
  <c r="Q1390" i="15"/>
  <c r="Q1391" i="15"/>
  <c r="Q1392" i="15"/>
  <c r="Q1393" i="15"/>
  <c r="Q1394" i="15"/>
  <c r="Q1395" i="15"/>
  <c r="Q1396" i="15"/>
  <c r="Q1397" i="15"/>
  <c r="Q1398" i="15"/>
  <c r="Q1399" i="15"/>
  <c r="Q1400" i="15"/>
  <c r="Q1401" i="15"/>
  <c r="Q1402" i="15"/>
  <c r="Q1403" i="15"/>
  <c r="Q1404" i="15"/>
  <c r="Q1405" i="15"/>
  <c r="Q1406" i="15"/>
  <c r="Q1407" i="15"/>
  <c r="Q1408" i="15"/>
  <c r="Q1409" i="15"/>
  <c r="Q1410" i="15"/>
  <c r="Q1411" i="15"/>
  <c r="Q1412" i="15"/>
  <c r="Q1413" i="15"/>
  <c r="Q1414" i="15"/>
  <c r="Q1415" i="15"/>
  <c r="Q1416" i="15"/>
  <c r="Q1417" i="15"/>
  <c r="Q1418" i="15"/>
  <c r="Q1419" i="15"/>
  <c r="Q1420" i="15"/>
  <c r="Q1421" i="15"/>
  <c r="Q1422" i="15"/>
  <c r="Q1423" i="15"/>
  <c r="Q1424" i="15"/>
  <c r="Q1425" i="15"/>
  <c r="Q1426" i="15"/>
  <c r="Q1427" i="15"/>
  <c r="Q1428" i="15"/>
  <c r="Q1429" i="15"/>
  <c r="Q1430" i="15"/>
  <c r="Q1431" i="15"/>
  <c r="Q1432" i="15"/>
  <c r="Q1433" i="15"/>
  <c r="Q1434" i="15"/>
  <c r="Q1435" i="15"/>
  <c r="Q1436" i="15"/>
  <c r="Q1437" i="15"/>
  <c r="Q1438" i="15"/>
  <c r="Q1439" i="15"/>
  <c r="Q1440" i="15"/>
  <c r="Q1441" i="15"/>
  <c r="Q1442" i="15"/>
  <c r="Q1443" i="15"/>
  <c r="Q1444" i="15"/>
  <c r="Q1445" i="15"/>
  <c r="Q1446" i="15"/>
  <c r="Q1447" i="15"/>
  <c r="Q1448" i="15"/>
  <c r="Q1449" i="15"/>
  <c r="Q1450" i="15"/>
  <c r="Q1451" i="15"/>
  <c r="Q1452" i="15"/>
  <c r="Q1453" i="15"/>
  <c r="Q1454" i="15"/>
  <c r="Q1455" i="15"/>
  <c r="Q1456" i="15"/>
  <c r="Q1457" i="15"/>
  <c r="Q1458" i="15"/>
  <c r="Q1459" i="15"/>
  <c r="Q1460" i="15"/>
  <c r="Q1461" i="15"/>
  <c r="Q1462" i="15"/>
  <c r="Q1463" i="15"/>
  <c r="Q1464" i="15"/>
  <c r="Q1465" i="15"/>
  <c r="Q1466" i="15"/>
  <c r="Q1467" i="15"/>
  <c r="Q1468" i="15"/>
  <c r="Q1469" i="15"/>
  <c r="Q1470" i="15"/>
  <c r="Q1471" i="15"/>
  <c r="Q1472" i="15"/>
  <c r="Q1473" i="15"/>
  <c r="Q1474" i="15"/>
  <c r="Q1475" i="15"/>
  <c r="Q1476" i="15"/>
  <c r="Q1477" i="15"/>
  <c r="Q1478" i="15"/>
  <c r="Q1479" i="15"/>
  <c r="Q1480" i="15"/>
  <c r="Q1481" i="15"/>
  <c r="Q1482" i="15"/>
  <c r="Q1483" i="15"/>
  <c r="Q1484" i="15"/>
  <c r="Q1485" i="15"/>
  <c r="Q1486" i="15"/>
  <c r="Q1487" i="15"/>
  <c r="Q1488" i="15"/>
  <c r="Q1489" i="15"/>
  <c r="Q1490" i="15"/>
  <c r="Q1491" i="15"/>
  <c r="Q1492" i="15"/>
  <c r="Q1493" i="15"/>
  <c r="Q1494" i="15"/>
  <c r="Q1495" i="15"/>
  <c r="Q1496" i="15"/>
  <c r="Q1497" i="15"/>
  <c r="Q1498" i="15"/>
  <c r="Q1499" i="15"/>
  <c r="Q1500" i="15"/>
  <c r="Q1501" i="15"/>
  <c r="Q1502" i="15"/>
  <c r="Q1503" i="15"/>
  <c r="Q1504" i="15"/>
  <c r="Q1505" i="15"/>
  <c r="Q1506" i="15"/>
  <c r="Q1507" i="15"/>
  <c r="Q1508" i="15"/>
  <c r="Q1509" i="15"/>
  <c r="Q1510" i="15"/>
  <c r="Q1511" i="15"/>
  <c r="Q1512" i="15"/>
  <c r="Q1513" i="15"/>
  <c r="Q1514" i="15"/>
  <c r="Q1515" i="15"/>
  <c r="Q1516" i="15"/>
  <c r="Q1517" i="15"/>
  <c r="Q1518" i="15"/>
  <c r="Q1519" i="15"/>
  <c r="Q1520" i="15"/>
  <c r="Q1521" i="15"/>
  <c r="Q1522" i="15"/>
  <c r="Q1523" i="15"/>
  <c r="Q1524" i="15"/>
  <c r="Q1525" i="15"/>
  <c r="Q1526" i="15"/>
  <c r="Q1527" i="15"/>
  <c r="Q1528" i="15"/>
  <c r="Q1529" i="15"/>
  <c r="Q1530" i="15"/>
  <c r="Q1531" i="15"/>
  <c r="Q1532" i="15"/>
  <c r="Q1533" i="15"/>
  <c r="Q1534" i="15"/>
  <c r="Q1535" i="15"/>
  <c r="Q1536" i="15"/>
  <c r="Q1537" i="15"/>
  <c r="Q1538" i="15"/>
  <c r="Q1539" i="15"/>
  <c r="Q1540" i="15"/>
  <c r="Q1541" i="15"/>
  <c r="Q1542" i="15"/>
  <c r="Q1543" i="15"/>
  <c r="Q1544" i="15"/>
  <c r="Q1545" i="15"/>
  <c r="Q1546" i="15"/>
  <c r="Q1547" i="15"/>
  <c r="Q1548" i="15"/>
  <c r="Q1549" i="15"/>
  <c r="Q1550" i="15"/>
  <c r="Q1551" i="15"/>
  <c r="Q1552" i="15"/>
  <c r="Q1553" i="15"/>
  <c r="Q1554" i="15"/>
  <c r="Q1555" i="15"/>
  <c r="Q1556" i="15"/>
  <c r="Q1557" i="15"/>
  <c r="Q1558" i="15"/>
  <c r="Q1559" i="15"/>
  <c r="Q1560" i="15"/>
  <c r="Q1561" i="15"/>
  <c r="Q1562" i="15"/>
  <c r="Q1563" i="15"/>
  <c r="Q1564" i="15"/>
  <c r="Q1565" i="15"/>
  <c r="Q1566" i="15"/>
  <c r="Q1567" i="15"/>
  <c r="Q1568" i="15"/>
  <c r="Q1569" i="15"/>
  <c r="Q1570" i="15"/>
  <c r="Q1571" i="15"/>
  <c r="Q1572" i="15"/>
  <c r="Q1573" i="15"/>
  <c r="Q1574" i="15"/>
  <c r="Q1575" i="15"/>
  <c r="Q1576" i="15"/>
  <c r="Q1577" i="15"/>
  <c r="Q1578" i="15"/>
  <c r="Q1579" i="15"/>
  <c r="Q1580" i="15"/>
  <c r="Q1581" i="15"/>
  <c r="Q1582" i="15"/>
  <c r="Q1583" i="15"/>
  <c r="Q1584" i="15"/>
  <c r="Q1585" i="15"/>
  <c r="Q1586" i="15"/>
  <c r="Q1587" i="15"/>
  <c r="Q1588" i="15"/>
  <c r="Q1589" i="15"/>
  <c r="Q1590" i="15"/>
  <c r="Q1591" i="15"/>
  <c r="Q1592" i="15"/>
  <c r="Q1593" i="15"/>
  <c r="Q1594" i="15"/>
  <c r="Q1595" i="15"/>
  <c r="Q1596" i="15"/>
  <c r="Q1597" i="15"/>
  <c r="Q1598" i="15"/>
  <c r="Q1599" i="15"/>
  <c r="Q1600" i="15"/>
  <c r="Q1601" i="15"/>
  <c r="Q1602" i="15"/>
  <c r="Q1603" i="15"/>
  <c r="Q1604" i="15"/>
  <c r="Q1605" i="15"/>
  <c r="Q1606" i="15"/>
  <c r="Q1607" i="15"/>
  <c r="Q1608" i="15"/>
  <c r="Q1609" i="15"/>
  <c r="Q1610" i="15"/>
  <c r="Q1611" i="15"/>
  <c r="Q1612" i="15"/>
  <c r="Q1613" i="15"/>
  <c r="Q1614" i="15"/>
  <c r="Q1615" i="15"/>
  <c r="Q1616" i="15"/>
  <c r="Q1617" i="15"/>
  <c r="Q1618" i="15"/>
  <c r="Q1619" i="15"/>
  <c r="Q1620" i="15"/>
  <c r="Q1621" i="15"/>
  <c r="Q1622" i="15"/>
  <c r="Q1623" i="15"/>
  <c r="Q1624" i="15"/>
  <c r="Q1625" i="15"/>
  <c r="Q1626" i="15"/>
  <c r="Q1627" i="15"/>
  <c r="Q1628" i="15"/>
  <c r="Q1629" i="15"/>
  <c r="Q1630" i="15"/>
  <c r="Q1631" i="15"/>
  <c r="Q1632" i="15"/>
  <c r="Q1633" i="15"/>
  <c r="Q1634" i="15"/>
  <c r="Q1635" i="15"/>
  <c r="Q1636" i="15"/>
  <c r="Q1637" i="15"/>
  <c r="Q1638" i="15"/>
  <c r="Q1639" i="15"/>
  <c r="Q1640" i="15"/>
  <c r="Q1641" i="15"/>
  <c r="Q1642" i="15"/>
  <c r="Q1643" i="15"/>
  <c r="Q1644" i="15"/>
  <c r="Q1645" i="15"/>
  <c r="Q1646" i="15"/>
  <c r="Q1647" i="15"/>
  <c r="Q1648" i="15"/>
  <c r="Q1649" i="15"/>
  <c r="Q1650" i="15"/>
  <c r="Q1651" i="15"/>
  <c r="Q1652" i="15"/>
  <c r="Q1653" i="15"/>
  <c r="Q1654" i="15"/>
  <c r="Q1655" i="15"/>
  <c r="Q1656" i="15"/>
  <c r="Q1657" i="15"/>
  <c r="Q1658" i="15"/>
  <c r="Q1659" i="15"/>
  <c r="Q1660" i="15"/>
  <c r="Q1661" i="15"/>
  <c r="Q1662" i="15"/>
  <c r="Q1663" i="15"/>
  <c r="Q1664" i="15"/>
  <c r="Q1665" i="15"/>
  <c r="Q1666" i="15"/>
  <c r="Q1667" i="15"/>
  <c r="Q1668" i="15"/>
  <c r="Q1669" i="15"/>
  <c r="Q1670" i="15"/>
  <c r="Q1671" i="15"/>
  <c r="Q1672" i="15"/>
  <c r="Q1673" i="15"/>
  <c r="Q1674" i="15"/>
  <c r="Q1675" i="15"/>
  <c r="Q1676" i="15"/>
  <c r="Q1677" i="15"/>
  <c r="Q1678" i="15"/>
  <c r="Q1679" i="15"/>
  <c r="Q1680" i="15"/>
  <c r="Q1681" i="15"/>
  <c r="Q1682" i="15"/>
  <c r="Q1683" i="15"/>
  <c r="Q1684" i="15"/>
  <c r="Q1685" i="15"/>
  <c r="Q1686" i="15"/>
  <c r="Q1687" i="15"/>
  <c r="Q1688" i="15"/>
  <c r="Q1689" i="15"/>
  <c r="Q1690" i="15"/>
  <c r="Q1691" i="15"/>
  <c r="Q1692" i="15"/>
  <c r="Q1693" i="15"/>
  <c r="Q1694" i="15"/>
  <c r="Q1695" i="15"/>
  <c r="Q1696" i="15"/>
  <c r="Q1697" i="15"/>
  <c r="Q1698" i="15"/>
  <c r="Q1699" i="15"/>
  <c r="Q1700" i="15"/>
  <c r="Q1701" i="15"/>
  <c r="Q1702" i="15"/>
  <c r="Q1703" i="15"/>
  <c r="Q1704" i="15"/>
  <c r="Q1705" i="15"/>
  <c r="Q1706" i="15"/>
  <c r="Q1707" i="15"/>
  <c r="Q1708" i="15"/>
  <c r="Q1709" i="15"/>
  <c r="Q1710" i="15"/>
  <c r="Q1711" i="15"/>
  <c r="Q1712" i="15"/>
  <c r="Q1713" i="15"/>
  <c r="Q1714" i="15"/>
  <c r="Q1715" i="15"/>
  <c r="Q1716" i="15"/>
  <c r="Q1717" i="15"/>
  <c r="Q1718" i="15"/>
  <c r="Q1719" i="15"/>
  <c r="Q1720" i="15"/>
  <c r="Q1721" i="15"/>
  <c r="Q1722" i="15"/>
  <c r="Q1723" i="15"/>
  <c r="Q1724" i="15"/>
  <c r="Q1725" i="15"/>
  <c r="Q1726" i="15"/>
  <c r="Q1727" i="15"/>
  <c r="Q1728" i="15"/>
  <c r="Q1729" i="15"/>
  <c r="Q1730" i="15"/>
  <c r="Q1731" i="15"/>
  <c r="Q1732" i="15"/>
  <c r="Q1733" i="15"/>
  <c r="Q1734" i="15"/>
  <c r="Q1735" i="15"/>
  <c r="Q1736" i="15"/>
  <c r="Q1737" i="15"/>
  <c r="Q1738" i="15"/>
  <c r="Q1739" i="15"/>
  <c r="Q1740" i="15"/>
  <c r="Q1741" i="15"/>
  <c r="Q1742" i="15"/>
  <c r="Q1743" i="15"/>
  <c r="Q1744" i="15"/>
  <c r="Q1745" i="15"/>
  <c r="Q1746" i="15"/>
  <c r="Q1747" i="15"/>
  <c r="Q1748" i="15"/>
  <c r="Q1749" i="15"/>
  <c r="Q1750" i="15"/>
  <c r="Q1751" i="15"/>
  <c r="Q1752" i="15"/>
  <c r="Q1753" i="15"/>
  <c r="Q1754" i="15"/>
  <c r="Q1755" i="15"/>
  <c r="Q1756" i="15"/>
  <c r="Q1757" i="15"/>
  <c r="Q1758" i="15"/>
  <c r="Q1759" i="15"/>
  <c r="Q1760" i="15"/>
  <c r="Q1761" i="15"/>
  <c r="Q1762" i="15"/>
  <c r="Q1763" i="15"/>
  <c r="Q1764" i="15"/>
  <c r="Q1765" i="15"/>
  <c r="Q1766" i="15"/>
  <c r="Q1767" i="15"/>
  <c r="Q1768" i="15"/>
  <c r="Q1769" i="15"/>
  <c r="Q1770" i="15"/>
  <c r="Q1771" i="15"/>
  <c r="Q1772" i="15"/>
  <c r="Q1773" i="15"/>
  <c r="Q1774" i="15"/>
  <c r="Q1775" i="15"/>
  <c r="Q1776" i="15"/>
  <c r="Q1777" i="15"/>
  <c r="Q1778" i="15"/>
  <c r="Q1779" i="15"/>
  <c r="Q1780" i="15"/>
  <c r="Q1781" i="15"/>
  <c r="Q1782" i="15"/>
  <c r="Q1783" i="15"/>
  <c r="Q1784" i="15"/>
  <c r="Q1785" i="15"/>
  <c r="Q1786" i="15"/>
  <c r="Q1787" i="15"/>
  <c r="Q1788" i="15"/>
  <c r="Q1789" i="15"/>
  <c r="Q1790" i="15"/>
  <c r="Q1791" i="15"/>
  <c r="Q1792" i="15"/>
  <c r="Q1793" i="15"/>
  <c r="Q1794" i="15"/>
  <c r="Q1795" i="15"/>
  <c r="Q1796" i="15"/>
  <c r="Q1797" i="15"/>
  <c r="Q1798" i="15"/>
  <c r="Q1799" i="15"/>
  <c r="Q1800" i="15"/>
  <c r="Q1801" i="15"/>
  <c r="Q1802" i="15"/>
  <c r="Q1803" i="15"/>
  <c r="Q1804" i="15"/>
  <c r="Q1805" i="15"/>
  <c r="Q1806" i="15"/>
  <c r="Q1807" i="15"/>
  <c r="Q1808" i="15"/>
  <c r="Q1809" i="15"/>
  <c r="Q1810" i="15"/>
  <c r="Q1811" i="15"/>
  <c r="Q1812" i="15"/>
  <c r="Q1813" i="15"/>
  <c r="Q1814" i="15"/>
  <c r="Q1815" i="15"/>
  <c r="Q1816" i="15"/>
  <c r="Q1817" i="15"/>
  <c r="Q1818" i="15"/>
  <c r="Q1819" i="15"/>
  <c r="Q1820" i="15"/>
  <c r="Q1821" i="15"/>
  <c r="Q1822" i="15"/>
  <c r="Q1823" i="15"/>
  <c r="Q1824" i="15"/>
  <c r="Q1825" i="15"/>
  <c r="Q1826" i="15"/>
  <c r="Q1827" i="15"/>
  <c r="Q1828" i="15"/>
  <c r="Q1829" i="15"/>
  <c r="Q1830" i="15"/>
  <c r="Q1831" i="15"/>
  <c r="Q1832" i="15"/>
  <c r="Q1833" i="15"/>
  <c r="Q1834" i="15"/>
  <c r="Q1835" i="15"/>
  <c r="Q1836" i="15"/>
  <c r="Q1837" i="15"/>
  <c r="Q1838" i="15"/>
  <c r="Q1839" i="15"/>
  <c r="Q1840" i="15"/>
  <c r="Q1841" i="15"/>
  <c r="Q1842" i="15"/>
  <c r="Q1843" i="15"/>
  <c r="Q1844" i="15"/>
  <c r="Q1845" i="15"/>
  <c r="Q1846" i="15"/>
  <c r="Q1847" i="15"/>
  <c r="Q1848" i="15"/>
  <c r="Q1849" i="15"/>
  <c r="Q1850" i="15"/>
  <c r="Q1851" i="15"/>
  <c r="Q1852" i="15"/>
  <c r="Q1853" i="15"/>
  <c r="Q1854" i="15"/>
  <c r="Q1855" i="15"/>
  <c r="Q1856" i="15"/>
  <c r="Q1857" i="15"/>
  <c r="Q1858" i="15"/>
  <c r="Q1859" i="15"/>
  <c r="Q1860" i="15"/>
  <c r="Q1861" i="15"/>
  <c r="Q1862" i="15"/>
  <c r="Q1863" i="15"/>
  <c r="Q1864" i="15"/>
  <c r="Q1865" i="15"/>
  <c r="Q1866" i="15"/>
  <c r="Q1867" i="15"/>
  <c r="Q1868" i="15"/>
  <c r="Q1869" i="15"/>
  <c r="Q1870" i="15"/>
  <c r="Q1871" i="15"/>
  <c r="Q1872" i="15"/>
  <c r="Q1873" i="15"/>
  <c r="Q1874" i="15"/>
  <c r="Q1875" i="15"/>
  <c r="Q1876" i="15"/>
  <c r="Q1877" i="15"/>
  <c r="Q1878" i="15"/>
  <c r="Q1879" i="15"/>
  <c r="Q1880" i="15"/>
  <c r="Q1881" i="15"/>
  <c r="Q1882" i="15"/>
  <c r="Q1883" i="15"/>
  <c r="Q1884" i="15"/>
  <c r="Q1885" i="15"/>
  <c r="Q1886" i="15"/>
  <c r="Q1887" i="15"/>
  <c r="Q1888" i="15"/>
  <c r="Q1889" i="15"/>
  <c r="Q1890" i="15"/>
  <c r="Q1891" i="15"/>
  <c r="Q1892" i="15"/>
  <c r="Q1893" i="15"/>
  <c r="Q1894" i="15"/>
  <c r="Q1895" i="15"/>
  <c r="Q1896" i="15"/>
  <c r="Q1897" i="15"/>
  <c r="Q1898" i="15"/>
  <c r="Q1899" i="15"/>
  <c r="Q1900" i="15"/>
  <c r="Q1901" i="15"/>
  <c r="Q1902" i="15"/>
  <c r="Q1903" i="15"/>
  <c r="Q1904" i="15"/>
  <c r="Q1905" i="15"/>
  <c r="Q1906" i="15"/>
  <c r="Q1907" i="15"/>
  <c r="Q1908" i="15"/>
  <c r="Q1909" i="15"/>
  <c r="Q1910" i="15"/>
  <c r="Q1911" i="15"/>
  <c r="Q1912" i="15"/>
  <c r="Q1913" i="15"/>
  <c r="Q1914" i="15"/>
  <c r="Q1915" i="15"/>
  <c r="Q1916" i="15"/>
  <c r="Q1917" i="15"/>
  <c r="Q1918" i="15"/>
  <c r="Q1919" i="15"/>
  <c r="Q1920" i="15"/>
  <c r="Q1921" i="15"/>
  <c r="Q1922" i="15"/>
  <c r="Q1923" i="15"/>
  <c r="Q1924" i="15"/>
  <c r="Q1925" i="15"/>
  <c r="Q1926" i="15"/>
  <c r="Q1927" i="15"/>
  <c r="Q1928" i="15"/>
  <c r="Q1929" i="15"/>
  <c r="Q1930" i="15"/>
  <c r="Q1931" i="15"/>
  <c r="Q1932" i="15"/>
  <c r="Q1933" i="15"/>
  <c r="Q1934" i="15"/>
  <c r="Q1935" i="15"/>
  <c r="Q1936" i="15"/>
  <c r="Q1937" i="15"/>
  <c r="Q1938" i="15"/>
  <c r="Q1939" i="15"/>
  <c r="Q1940" i="15"/>
  <c r="Q1941" i="15"/>
  <c r="Q1942" i="15"/>
  <c r="Q1943" i="15"/>
  <c r="Q1944" i="15"/>
  <c r="Q1945" i="15"/>
  <c r="Q1946" i="15"/>
  <c r="Q1947" i="15"/>
  <c r="Q1948" i="15"/>
  <c r="Q1949" i="15"/>
  <c r="Q1950" i="15"/>
  <c r="Q1951" i="15"/>
  <c r="Q1952" i="15"/>
  <c r="Q1953" i="15"/>
  <c r="Q1954" i="15"/>
  <c r="Q1955" i="15"/>
  <c r="Q1956" i="15"/>
  <c r="Q1957" i="15"/>
  <c r="Q1958" i="15"/>
  <c r="Q1959" i="15"/>
  <c r="Q1960" i="15"/>
  <c r="Q1961" i="15"/>
  <c r="Q1962" i="15"/>
  <c r="Q1963" i="15"/>
  <c r="Q1964" i="15"/>
  <c r="Q1965" i="15"/>
  <c r="Q1966" i="15"/>
  <c r="Q1967" i="15"/>
  <c r="Q1968" i="15"/>
  <c r="Q1969" i="15"/>
  <c r="Q1970" i="15"/>
  <c r="Q1971" i="15"/>
  <c r="Q1972" i="15"/>
  <c r="Q1973" i="15"/>
  <c r="Q1974" i="15"/>
  <c r="Q1975" i="15"/>
  <c r="Q1976" i="15"/>
  <c r="Q1977" i="15"/>
  <c r="Q1978" i="15"/>
  <c r="Q1979" i="15"/>
  <c r="Q1980" i="15"/>
  <c r="Q1981" i="15"/>
  <c r="Q1982" i="15"/>
  <c r="Q1983" i="15"/>
  <c r="Q1984" i="15"/>
  <c r="Q1985" i="15"/>
  <c r="Q1986" i="15"/>
  <c r="Q1987" i="15"/>
  <c r="Q1988" i="15"/>
  <c r="Q1989" i="15"/>
  <c r="Q1990" i="15"/>
  <c r="Q1991" i="15"/>
  <c r="Q1992" i="15"/>
  <c r="Q1993" i="15"/>
  <c r="Q1994" i="15"/>
  <c r="Q1995" i="15"/>
  <c r="Q1996" i="15"/>
  <c r="Q1997" i="15"/>
  <c r="Q1998" i="15"/>
  <c r="Q1999" i="15"/>
  <c r="Q2000" i="15"/>
  <c r="Q2001" i="15"/>
  <c r="Q2002" i="15"/>
  <c r="Q2003" i="15"/>
  <c r="Q2004" i="15"/>
  <c r="Q2005" i="15"/>
  <c r="Q2006" i="15"/>
  <c r="Q2007" i="15"/>
  <c r="Q2008" i="15"/>
  <c r="Q2009" i="15"/>
  <c r="Q2010" i="15"/>
  <c r="Q2011" i="15"/>
  <c r="Q2012" i="15"/>
  <c r="Q2013" i="15"/>
  <c r="Q2014" i="15"/>
  <c r="Q2015" i="15"/>
  <c r="Q2016" i="15"/>
  <c r="Q2017" i="15"/>
  <c r="Q2018" i="15"/>
  <c r="Q2019" i="15"/>
  <c r="Q2020" i="15"/>
  <c r="Q2021" i="15"/>
  <c r="Q2022" i="15"/>
  <c r="Q2023" i="15"/>
  <c r="Q2024" i="15"/>
  <c r="Q2025" i="15"/>
  <c r="Q2026" i="15"/>
  <c r="Q2027" i="15"/>
  <c r="Q2028" i="15"/>
  <c r="Q2029" i="15"/>
  <c r="Q2030" i="15"/>
  <c r="Q2031" i="15"/>
  <c r="Q2032" i="15"/>
  <c r="Q2033" i="15"/>
  <c r="Q2034" i="15"/>
  <c r="Q2035" i="15"/>
  <c r="Q2036" i="15"/>
  <c r="Q2037" i="15"/>
  <c r="Q2038" i="15"/>
  <c r="Q2039" i="15"/>
  <c r="Q2040" i="15"/>
  <c r="Q2041" i="15"/>
  <c r="Q2042" i="15"/>
  <c r="Q2043" i="15"/>
  <c r="Q2044" i="15"/>
  <c r="Q2045" i="15"/>
  <c r="Q2046" i="15"/>
  <c r="Q2047" i="15"/>
  <c r="Q2048" i="15"/>
  <c r="Q2049" i="15"/>
  <c r="Q2050" i="15"/>
  <c r="Q2051" i="15"/>
  <c r="Q2052" i="15"/>
  <c r="Q2053" i="15"/>
  <c r="Q2054" i="15"/>
  <c r="Q2055" i="15"/>
  <c r="Q2056" i="15"/>
  <c r="Q2057" i="15"/>
  <c r="Q2058" i="15"/>
  <c r="Q2059" i="15"/>
  <c r="Q2060" i="15"/>
  <c r="Q2061" i="15"/>
  <c r="Q2062" i="15"/>
  <c r="Q2063" i="15"/>
  <c r="Q2064" i="15"/>
  <c r="Q2065" i="15"/>
  <c r="Q2066" i="15"/>
  <c r="Q2067" i="15"/>
  <c r="Q2068" i="15"/>
  <c r="Q2069" i="15"/>
  <c r="Q2070" i="15"/>
  <c r="Q2071" i="15"/>
  <c r="Q2072" i="15"/>
  <c r="Q2073" i="15"/>
  <c r="Q2074" i="15"/>
  <c r="Q2075" i="15"/>
  <c r="Q2076" i="15"/>
  <c r="Q2077" i="15"/>
  <c r="Q2078" i="15"/>
  <c r="Q2079" i="15"/>
  <c r="Q2080" i="15"/>
  <c r="Q2081" i="15"/>
  <c r="Q2082" i="15"/>
  <c r="Q2083" i="15"/>
  <c r="Q2084" i="15"/>
  <c r="Q2085" i="15"/>
  <c r="Q2086" i="15"/>
  <c r="Q2087" i="15"/>
  <c r="Q2088" i="15"/>
  <c r="Q2089" i="15"/>
  <c r="Q2090" i="15"/>
  <c r="Q2091" i="15"/>
  <c r="Q2092" i="15"/>
  <c r="Q2093" i="15"/>
  <c r="Q2094" i="15"/>
  <c r="Q2095" i="15"/>
  <c r="Q2096" i="15"/>
  <c r="Q2097" i="15"/>
  <c r="Q2098" i="15"/>
  <c r="Q2099" i="15"/>
  <c r="Q2100" i="15"/>
  <c r="Q2101" i="15"/>
  <c r="Q2102" i="15"/>
  <c r="Q2103" i="15"/>
  <c r="Q2104" i="15"/>
  <c r="Q2105" i="15"/>
  <c r="Q2106" i="15"/>
  <c r="Q2107" i="15"/>
  <c r="Q2108" i="15"/>
  <c r="Q2109" i="15"/>
  <c r="Q2110" i="15"/>
  <c r="Q2111" i="15"/>
  <c r="Q2112" i="15"/>
  <c r="Q2113" i="15"/>
  <c r="Q2114" i="15"/>
  <c r="Q2115" i="15"/>
  <c r="Q2116" i="15"/>
  <c r="Q2117" i="15"/>
  <c r="Q2118" i="15"/>
  <c r="Q2119" i="15"/>
  <c r="Q2120" i="15"/>
  <c r="Q2121" i="15"/>
  <c r="Q2122" i="15"/>
  <c r="Q2123" i="15"/>
  <c r="Q2124" i="15"/>
  <c r="Q2125" i="15"/>
  <c r="Q2126" i="15"/>
  <c r="Q2127" i="15"/>
  <c r="Q2128" i="15"/>
  <c r="Q2129" i="15"/>
  <c r="Q2130" i="15"/>
  <c r="Q2131" i="15"/>
  <c r="Q2132" i="15"/>
  <c r="Q2133" i="15"/>
  <c r="Q2134" i="15"/>
  <c r="Q2135" i="15"/>
  <c r="Q2136" i="15"/>
  <c r="Q2137" i="15"/>
  <c r="Q2138" i="15"/>
  <c r="Q2139" i="15"/>
  <c r="Q2140" i="15"/>
  <c r="Q2141" i="15"/>
  <c r="Q2142" i="15"/>
  <c r="Q2143" i="15"/>
  <c r="Q2144" i="15"/>
  <c r="Q2145" i="15"/>
  <c r="Q2146" i="15"/>
  <c r="Q2147" i="15"/>
  <c r="Q2148" i="15"/>
  <c r="Q2149" i="15"/>
  <c r="Q2150" i="15"/>
  <c r="Q2151" i="15"/>
  <c r="Q2152" i="15"/>
  <c r="Q2153" i="15"/>
  <c r="Q2154" i="15"/>
  <c r="Q2155" i="15"/>
  <c r="Q2156" i="15"/>
  <c r="Q2157" i="15"/>
  <c r="Q2158" i="15"/>
  <c r="Q2159" i="15"/>
  <c r="Q2160" i="15"/>
  <c r="Q2161" i="15"/>
  <c r="Q2162" i="15"/>
  <c r="Q2163" i="15"/>
  <c r="Q2164" i="15"/>
  <c r="Q2165" i="15"/>
  <c r="Q2166" i="15"/>
  <c r="Q2167" i="15"/>
  <c r="Q2168" i="15"/>
  <c r="Q2169" i="15"/>
  <c r="Q2170" i="15"/>
  <c r="Q2171" i="15"/>
  <c r="Q2172" i="15"/>
  <c r="Q2173" i="15"/>
  <c r="Q2174" i="15"/>
  <c r="Q2175" i="15"/>
  <c r="Q2176" i="15"/>
  <c r="Q2177" i="15"/>
  <c r="Q2178" i="15"/>
  <c r="Q2179" i="15"/>
  <c r="Q2180" i="15"/>
  <c r="Q2181" i="15"/>
  <c r="Q2182" i="15"/>
  <c r="Q2183" i="15"/>
  <c r="Q2184" i="15"/>
  <c r="Q2185" i="15"/>
  <c r="Q2186" i="15"/>
  <c r="Q2187" i="15"/>
  <c r="Q2188" i="15"/>
  <c r="Q2189" i="15"/>
  <c r="Q2190" i="15"/>
  <c r="Q2191" i="15"/>
  <c r="Q2192" i="15"/>
  <c r="Q2193" i="15"/>
  <c r="Q2194" i="15"/>
  <c r="Q2195" i="15"/>
  <c r="Q2196" i="15"/>
  <c r="Q2197" i="15"/>
  <c r="Q2198" i="15"/>
  <c r="Q2199" i="15"/>
  <c r="Q2200" i="15"/>
  <c r="Q2201" i="15"/>
  <c r="Q2202" i="15"/>
  <c r="Q2203" i="15"/>
  <c r="Q2204" i="15"/>
  <c r="Q2205" i="15"/>
  <c r="Q2206" i="15"/>
  <c r="Q2207" i="15"/>
  <c r="Q2208" i="15"/>
  <c r="Q2209" i="15"/>
  <c r="Q2210" i="15"/>
  <c r="Q2211" i="15"/>
  <c r="Q2212" i="15"/>
  <c r="Q2213" i="15"/>
  <c r="Q2214" i="15"/>
  <c r="Q2215" i="15"/>
  <c r="Q2216" i="15"/>
  <c r="Q2217" i="15"/>
  <c r="Q2218" i="15"/>
  <c r="Q2219" i="15"/>
  <c r="Q2220" i="15"/>
  <c r="Q2221" i="15"/>
  <c r="Q2222" i="15"/>
  <c r="Q2223" i="15"/>
  <c r="Q2224" i="15"/>
  <c r="Q2225" i="15"/>
  <c r="Q2226" i="15"/>
  <c r="Q2227" i="15"/>
  <c r="Q2228" i="15"/>
  <c r="Q2229" i="15"/>
  <c r="Q2230" i="15"/>
  <c r="Q2231" i="15"/>
  <c r="Q2232" i="15"/>
  <c r="Q2233" i="15"/>
  <c r="Q2234" i="15"/>
  <c r="Q2235" i="15"/>
  <c r="Q2236" i="15"/>
  <c r="Q2237" i="15"/>
  <c r="Q2238" i="15"/>
  <c r="Q2239" i="15"/>
  <c r="Q2240" i="15"/>
  <c r="Q2241" i="15"/>
  <c r="Q2242" i="15"/>
  <c r="Q2243" i="15"/>
  <c r="Q2244" i="15"/>
  <c r="Q2245" i="15"/>
  <c r="Q2246" i="15"/>
  <c r="Q2247" i="15"/>
  <c r="Q2248" i="15"/>
  <c r="Q2249" i="15"/>
  <c r="Q2250" i="15"/>
  <c r="Q2251" i="15"/>
  <c r="Q2252" i="15"/>
  <c r="Q2253" i="15"/>
  <c r="Q2254" i="15"/>
  <c r="Q2255" i="15"/>
  <c r="Q2256" i="15"/>
  <c r="Q2257" i="15"/>
  <c r="Q2258" i="15"/>
  <c r="Q2259" i="15"/>
  <c r="Q2260" i="15"/>
  <c r="Q2261" i="15"/>
  <c r="Q2262" i="15"/>
  <c r="Q2263" i="15"/>
  <c r="Q2264" i="15"/>
  <c r="Q2265" i="15"/>
  <c r="Q2266" i="15"/>
  <c r="Q2267" i="15"/>
  <c r="Q2268" i="15"/>
  <c r="Q2269" i="15"/>
  <c r="Q2270" i="15"/>
  <c r="Q2271" i="15"/>
  <c r="Q2272" i="15"/>
  <c r="Q2273" i="15"/>
  <c r="Q2274" i="15"/>
  <c r="Q2275" i="15"/>
  <c r="Q2276" i="15"/>
  <c r="Q2277" i="15"/>
  <c r="Q2278" i="15"/>
  <c r="Q2279" i="15"/>
  <c r="Q2280" i="15"/>
  <c r="Q2281" i="15"/>
  <c r="Q2282" i="15"/>
  <c r="Q2283" i="15"/>
  <c r="Q2284" i="15"/>
  <c r="Q2285" i="15"/>
  <c r="Q2286" i="15"/>
  <c r="Q2287" i="15"/>
  <c r="Q2288" i="15"/>
  <c r="Q2289" i="15"/>
  <c r="Q2290" i="15"/>
  <c r="Q2291" i="15"/>
  <c r="Q2292" i="15"/>
  <c r="Q2293" i="15"/>
  <c r="Q2294" i="15"/>
  <c r="Q2295" i="15"/>
  <c r="Q2296" i="15"/>
  <c r="Q2297" i="15"/>
  <c r="Q2298" i="15"/>
  <c r="Q2299" i="15"/>
  <c r="Q2300" i="15"/>
  <c r="Q2301" i="15"/>
  <c r="Q2302" i="15"/>
  <c r="Q2303" i="15"/>
  <c r="Q2304" i="15"/>
  <c r="Q2305" i="15"/>
  <c r="Q2306" i="15"/>
  <c r="Q2307" i="15"/>
  <c r="Q2308" i="15"/>
  <c r="Q2309" i="15"/>
  <c r="Q2310" i="15"/>
  <c r="Q2311" i="15"/>
  <c r="Q2312" i="15"/>
  <c r="Q2313" i="15"/>
  <c r="Q2314" i="15"/>
  <c r="Q2315" i="15"/>
  <c r="Q2316" i="15"/>
  <c r="Q2317" i="15"/>
  <c r="Q2318" i="15"/>
  <c r="Q2319" i="15"/>
  <c r="Q2320" i="15"/>
  <c r="Q2321" i="15"/>
  <c r="Q2322" i="15"/>
  <c r="Q2323" i="15"/>
  <c r="Q2324" i="15"/>
  <c r="Q2325" i="15"/>
  <c r="Q2326" i="15"/>
  <c r="Q2327" i="15"/>
  <c r="Q2328" i="15"/>
  <c r="Q2329" i="15"/>
  <c r="Q2330" i="15"/>
  <c r="Q2331" i="15"/>
  <c r="Q2332" i="15"/>
  <c r="Q2333" i="15"/>
  <c r="Q2334" i="15"/>
  <c r="Q2335" i="15"/>
  <c r="Q2336" i="15"/>
  <c r="Q2337" i="15"/>
  <c r="Q2338" i="15"/>
  <c r="Q2339" i="15"/>
  <c r="Q2340" i="15"/>
  <c r="Q2341" i="15"/>
  <c r="Q2342" i="15"/>
  <c r="Q2343" i="15"/>
  <c r="Q2344" i="15"/>
  <c r="Q2345" i="15"/>
  <c r="Q2346" i="15"/>
  <c r="Q2347" i="15"/>
  <c r="Q2348" i="15"/>
  <c r="Q2349" i="15"/>
  <c r="Q2350" i="15"/>
  <c r="Q2351" i="15"/>
  <c r="Q2352" i="15"/>
  <c r="Q2353" i="15"/>
  <c r="Q2354" i="15"/>
  <c r="Q2355" i="15"/>
  <c r="Q2356" i="15"/>
  <c r="Q2357" i="15"/>
  <c r="Q2358" i="15"/>
  <c r="Q2359" i="15"/>
  <c r="Q2360" i="15"/>
  <c r="Q2361" i="15"/>
  <c r="Q2362" i="15"/>
  <c r="Q2363" i="15"/>
  <c r="Q2364" i="15"/>
  <c r="Q2365" i="15"/>
  <c r="Q2366" i="15"/>
  <c r="Q2367" i="15"/>
  <c r="Q2368" i="15"/>
  <c r="Q2369" i="15"/>
  <c r="Q2370" i="15"/>
  <c r="Q2371" i="15"/>
  <c r="Q2372" i="15"/>
  <c r="Q2373" i="15"/>
  <c r="Q2374" i="15"/>
  <c r="Q2375" i="15"/>
  <c r="Q2376" i="15"/>
  <c r="Q2377" i="15"/>
  <c r="Q2378" i="15"/>
  <c r="Q2379" i="15"/>
  <c r="Q2380" i="15"/>
  <c r="Q2381" i="15"/>
  <c r="Q2382" i="15"/>
  <c r="Q2383" i="15"/>
  <c r="Q2384" i="15"/>
  <c r="Q2385" i="15"/>
  <c r="Q2386" i="15"/>
  <c r="Q2387" i="15"/>
  <c r="Q2388" i="15"/>
  <c r="Q2389" i="15"/>
  <c r="Q2390" i="15"/>
  <c r="Q2391" i="15"/>
  <c r="Q2392" i="15"/>
  <c r="Q2393" i="15"/>
  <c r="Q2394" i="15"/>
  <c r="Q2395" i="15"/>
  <c r="Q2396" i="15"/>
  <c r="Q2397" i="15"/>
  <c r="Q2398" i="15"/>
  <c r="Q2399" i="15"/>
  <c r="Q2400" i="15"/>
  <c r="Q2401" i="15"/>
  <c r="Q2402" i="15"/>
  <c r="Q2403" i="15"/>
  <c r="Q2404" i="15"/>
  <c r="Q2405" i="15"/>
  <c r="Q2406" i="15"/>
  <c r="Q2407" i="15"/>
  <c r="Q2408" i="15"/>
  <c r="Q2409" i="15"/>
  <c r="Q2410" i="15"/>
  <c r="Q2411" i="15"/>
  <c r="Q2412" i="15"/>
  <c r="Q2413" i="15"/>
  <c r="Q2414" i="15"/>
  <c r="Q2415" i="15"/>
  <c r="Q2416" i="15"/>
  <c r="Q2417" i="15"/>
  <c r="Q2418" i="15"/>
  <c r="Q2419" i="15"/>
  <c r="Q2420" i="15"/>
  <c r="Q2421" i="15"/>
  <c r="Q2422" i="15"/>
  <c r="Q2423" i="15"/>
  <c r="Q2424" i="15"/>
  <c r="Q2425" i="15"/>
  <c r="Q2426" i="15"/>
  <c r="Q2427" i="15"/>
  <c r="Q2428" i="15"/>
  <c r="Q2429" i="15"/>
  <c r="Q2430" i="15"/>
  <c r="Q2431" i="15"/>
  <c r="Q2432" i="15"/>
  <c r="Q2433" i="15"/>
  <c r="Q2434" i="15"/>
  <c r="Q2435" i="15"/>
  <c r="Q2436" i="15"/>
  <c r="Q2437" i="15"/>
  <c r="Q2438" i="15"/>
  <c r="Q2439" i="15"/>
  <c r="Q2440" i="15"/>
  <c r="Q2441" i="15"/>
  <c r="Q2442" i="15"/>
  <c r="Q2443" i="15"/>
  <c r="Q2444" i="15"/>
  <c r="Q2445" i="15"/>
  <c r="Q2446" i="15"/>
  <c r="Q2447" i="15"/>
  <c r="Q2448" i="15"/>
  <c r="Q2449" i="15"/>
  <c r="Q2450" i="15"/>
  <c r="Q2451" i="15"/>
  <c r="Q2452" i="15"/>
  <c r="Q2453" i="15"/>
  <c r="Q2454" i="15"/>
  <c r="Q2455" i="15"/>
  <c r="Q2456" i="15"/>
  <c r="Q2457" i="15"/>
  <c r="Q2458" i="15"/>
  <c r="Q2459" i="15"/>
  <c r="Q2460" i="15"/>
  <c r="Q2461" i="15"/>
  <c r="Q2462" i="15"/>
  <c r="Q2463" i="15"/>
  <c r="Q2464" i="15"/>
  <c r="Q2465" i="15"/>
  <c r="Q2466" i="15"/>
  <c r="Q2467" i="15"/>
  <c r="Q2468" i="15"/>
  <c r="Q2469" i="15"/>
  <c r="Q2470" i="15"/>
  <c r="Q2471" i="15"/>
  <c r="Q2472" i="15"/>
  <c r="Q2473" i="15"/>
  <c r="Q2474" i="15"/>
  <c r="Q2475" i="15"/>
  <c r="Q2476" i="15"/>
  <c r="Q2477" i="15"/>
  <c r="Q2478" i="15"/>
  <c r="Q2479" i="15"/>
  <c r="Q2480" i="15"/>
  <c r="Q2481" i="15"/>
  <c r="Q2482" i="15"/>
  <c r="Q2483" i="15"/>
  <c r="Q2484" i="15"/>
  <c r="Q2485" i="15"/>
  <c r="Q2486" i="15"/>
  <c r="Q2487" i="15"/>
  <c r="Q2488" i="15"/>
  <c r="Q2489" i="15"/>
  <c r="Q2490" i="15"/>
  <c r="N7" i="33" l="1"/>
  <c r="O3" i="32" s="1"/>
  <c r="O7" i="33"/>
  <c r="P3" i="32" s="1"/>
  <c r="O8" i="33"/>
  <c r="P4" i="32" s="1"/>
  <c r="N9" i="33"/>
  <c r="O5" i="32" s="1"/>
  <c r="O9" i="33"/>
  <c r="P5" i="32" s="1"/>
  <c r="N10" i="33"/>
  <c r="O6" i="32" s="1"/>
  <c r="O10" i="33"/>
  <c r="P6" i="32" s="1"/>
  <c r="N11" i="33"/>
  <c r="O11" i="33"/>
  <c r="P7" i="32" s="1"/>
  <c r="N12" i="33"/>
  <c r="O8" i="32" s="1"/>
  <c r="O12" i="33"/>
  <c r="P8" i="32" s="1"/>
  <c r="N13" i="33"/>
  <c r="O13" i="33"/>
  <c r="P9" i="32" s="1"/>
  <c r="N14" i="33"/>
  <c r="O10" i="32" s="1"/>
  <c r="O14" i="33"/>
  <c r="P10" i="32" s="1"/>
  <c r="N15" i="33"/>
  <c r="O11" i="32" s="1"/>
  <c r="O15" i="33"/>
  <c r="P11" i="32" s="1"/>
  <c r="N16" i="33"/>
  <c r="O16" i="33"/>
  <c r="P12" i="32" s="1"/>
  <c r="N17" i="33"/>
  <c r="O13" i="32" s="1"/>
  <c r="O17" i="33"/>
  <c r="P13" i="32" s="1"/>
  <c r="N18" i="33"/>
  <c r="O18" i="33"/>
  <c r="P14" i="32" s="1"/>
  <c r="N19" i="33"/>
  <c r="O15" i="32" s="1"/>
  <c r="O19" i="33"/>
  <c r="P15" i="32" s="1"/>
  <c r="N20" i="33"/>
  <c r="O20" i="33"/>
  <c r="P16" i="32" s="1"/>
  <c r="N21" i="33"/>
  <c r="O17" i="32" s="1"/>
  <c r="O21" i="33"/>
  <c r="P17" i="32" s="1"/>
  <c r="N22" i="33"/>
  <c r="O22" i="33"/>
  <c r="P18" i="32" s="1"/>
  <c r="N23" i="33"/>
  <c r="O19" i="32" s="1"/>
  <c r="O23" i="33"/>
  <c r="P19" i="32" s="1"/>
  <c r="N24" i="33"/>
  <c r="O24" i="33"/>
  <c r="P20" i="32" s="1"/>
  <c r="N25" i="33"/>
  <c r="O25" i="33"/>
  <c r="P21" i="32" s="1"/>
  <c r="N26" i="33"/>
  <c r="O26" i="33"/>
  <c r="P22" i="32" s="1"/>
  <c r="N27" i="33"/>
  <c r="O27" i="33"/>
  <c r="P23" i="32" s="1"/>
  <c r="N28" i="33"/>
  <c r="O28" i="33"/>
  <c r="P24" i="32" s="1"/>
  <c r="N29" i="33"/>
  <c r="O29" i="33"/>
  <c r="P25" i="32" s="1"/>
  <c r="N30" i="33"/>
  <c r="O30" i="33"/>
  <c r="P26" i="32" s="1"/>
  <c r="N31" i="33"/>
  <c r="O31" i="33"/>
  <c r="P27" i="32" s="1"/>
  <c r="N32" i="33"/>
  <c r="O32" i="33"/>
  <c r="P28" i="32" s="1"/>
  <c r="N33" i="33"/>
  <c r="O33" i="33"/>
  <c r="P29" i="32" s="1"/>
  <c r="N34" i="33"/>
  <c r="O34" i="33"/>
  <c r="P30" i="32" s="1"/>
  <c r="N35" i="33"/>
  <c r="O35" i="33"/>
  <c r="P31" i="32" s="1"/>
  <c r="N36" i="33"/>
  <c r="O36" i="33"/>
  <c r="P32" i="32" s="1"/>
  <c r="N37" i="33"/>
  <c r="O37" i="33"/>
  <c r="P33" i="32" s="1"/>
  <c r="N38" i="33"/>
  <c r="O38" i="33"/>
  <c r="P34" i="32" s="1"/>
  <c r="N39" i="33"/>
  <c r="O39" i="33"/>
  <c r="P35" i="32" s="1"/>
  <c r="N40" i="33"/>
  <c r="O40" i="33"/>
  <c r="P36" i="32" s="1"/>
  <c r="N41" i="33"/>
  <c r="O41" i="33"/>
  <c r="P37" i="32" s="1"/>
  <c r="N42" i="33"/>
  <c r="O42" i="33"/>
  <c r="P38" i="32" s="1"/>
  <c r="N43" i="33"/>
  <c r="O43" i="33"/>
  <c r="P39" i="32" s="1"/>
  <c r="N44" i="33"/>
  <c r="O44" i="33"/>
  <c r="P40" i="32" s="1"/>
  <c r="N45" i="33"/>
  <c r="O45" i="33"/>
  <c r="P41" i="32" s="1"/>
  <c r="N46" i="33"/>
  <c r="O46" i="33"/>
  <c r="P42" i="32" s="1"/>
  <c r="N47" i="33"/>
  <c r="O47" i="33"/>
  <c r="P43" i="32" s="1"/>
  <c r="N48" i="33"/>
  <c r="O48" i="33"/>
  <c r="P44" i="32" s="1"/>
  <c r="N49" i="33"/>
  <c r="O49" i="33"/>
  <c r="P45" i="32" s="1"/>
  <c r="N50" i="33"/>
  <c r="O50" i="33"/>
  <c r="P46" i="32" s="1"/>
  <c r="N51" i="33"/>
  <c r="O51" i="33"/>
  <c r="P47" i="32" s="1"/>
  <c r="N52" i="33"/>
  <c r="O52" i="33"/>
  <c r="P48" i="32" s="1"/>
  <c r="R52" i="33"/>
  <c r="S48" i="32" s="1"/>
  <c r="N53" i="33"/>
  <c r="O53" i="33"/>
  <c r="P49" i="32" s="1"/>
  <c r="N54" i="33"/>
  <c r="O54" i="33"/>
  <c r="P50" i="32" s="1"/>
  <c r="N55" i="33"/>
  <c r="O55" i="33"/>
  <c r="P51" i="32" s="1"/>
  <c r="N56" i="33"/>
  <c r="O56" i="33"/>
  <c r="P52" i="32" s="1"/>
  <c r="N57" i="33"/>
  <c r="O57" i="33"/>
  <c r="P53" i="32" s="1"/>
  <c r="N58" i="33"/>
  <c r="O58" i="33"/>
  <c r="P54" i="32" s="1"/>
  <c r="N59" i="33"/>
  <c r="O59" i="33"/>
  <c r="P55" i="32" s="1"/>
  <c r="N60" i="33"/>
  <c r="O60" i="33"/>
  <c r="P56" i="32" s="1"/>
  <c r="N61" i="33"/>
  <c r="O61" i="33"/>
  <c r="P57" i="32" s="1"/>
  <c r="N62" i="33"/>
  <c r="O62" i="33"/>
  <c r="N63" i="33"/>
  <c r="O63" i="33"/>
  <c r="P59" i="32" s="1"/>
  <c r="N64" i="33"/>
  <c r="O64" i="33"/>
  <c r="P60" i="32" s="1"/>
  <c r="N65" i="33"/>
  <c r="O65" i="33"/>
  <c r="P61" i="32" s="1"/>
  <c r="N66" i="33"/>
  <c r="O66" i="33"/>
  <c r="P62" i="32" s="1"/>
  <c r="N67" i="33"/>
  <c r="O67" i="33"/>
  <c r="N68" i="33"/>
  <c r="O68" i="33"/>
  <c r="P64" i="32" s="1"/>
  <c r="N69" i="33"/>
  <c r="O69" i="33"/>
  <c r="P65" i="32" s="1"/>
  <c r="N70" i="33"/>
  <c r="O70" i="33"/>
  <c r="P66" i="32" s="1"/>
  <c r="N71" i="33"/>
  <c r="O71" i="33"/>
  <c r="P67" i="32" s="1"/>
  <c r="N72" i="33"/>
  <c r="O72" i="33"/>
  <c r="P68" i="32" s="1"/>
  <c r="N73" i="33"/>
  <c r="O73" i="33"/>
  <c r="P69" i="32" s="1"/>
  <c r="N74" i="33"/>
  <c r="O74" i="33"/>
  <c r="P70" i="32" s="1"/>
  <c r="N75" i="33"/>
  <c r="O75" i="33"/>
  <c r="P71" i="32" s="1"/>
  <c r="N76" i="33"/>
  <c r="O76" i="33"/>
  <c r="P72" i="32" s="1"/>
  <c r="N77" i="33"/>
  <c r="O77" i="33"/>
  <c r="P73" i="32" s="1"/>
  <c r="N78" i="33"/>
  <c r="O78" i="33"/>
  <c r="P74" i="32" s="1"/>
  <c r="N79" i="33"/>
  <c r="O79" i="33"/>
  <c r="P75" i="32" s="1"/>
  <c r="N80" i="33"/>
  <c r="O80" i="33"/>
  <c r="P76" i="32" s="1"/>
  <c r="N81" i="33"/>
  <c r="O81" i="33"/>
  <c r="P77" i="32" s="1"/>
  <c r="N82" i="33"/>
  <c r="O82" i="33"/>
  <c r="P78" i="32" s="1"/>
  <c r="N83" i="33"/>
  <c r="O83" i="33"/>
  <c r="P79" i="32" s="1"/>
  <c r="N84" i="33"/>
  <c r="O84" i="33"/>
  <c r="P80" i="32" s="1"/>
  <c r="N85" i="33"/>
  <c r="O85" i="33"/>
  <c r="P81" i="32" s="1"/>
  <c r="N86" i="33"/>
  <c r="O86" i="33"/>
  <c r="P82" i="32" s="1"/>
  <c r="N87" i="33"/>
  <c r="O87" i="33"/>
  <c r="P83" i="32" s="1"/>
  <c r="N88" i="33"/>
  <c r="O88" i="33"/>
  <c r="P84" i="32" s="1"/>
  <c r="N89" i="33"/>
  <c r="O89" i="33"/>
  <c r="P85" i="32" s="1"/>
  <c r="N91" i="33"/>
  <c r="O91" i="33"/>
  <c r="P91" i="33"/>
  <c r="N92" i="33"/>
  <c r="O92" i="33"/>
  <c r="P92" i="33"/>
  <c r="N93" i="33"/>
  <c r="O93" i="33"/>
  <c r="P93" i="33"/>
  <c r="N94" i="33"/>
  <c r="O94" i="33"/>
  <c r="P94" i="33"/>
  <c r="N95" i="33"/>
  <c r="O95" i="33"/>
  <c r="P95" i="33"/>
  <c r="N96" i="33"/>
  <c r="O96" i="33"/>
  <c r="P96" i="33"/>
  <c r="N97" i="33"/>
  <c r="O97" i="33"/>
  <c r="P97" i="33"/>
  <c r="N98" i="33"/>
  <c r="O98" i="33"/>
  <c r="P98" i="33"/>
  <c r="N99" i="33"/>
  <c r="O99" i="33"/>
  <c r="P99" i="33"/>
  <c r="N100" i="33"/>
  <c r="O100" i="33"/>
  <c r="P100" i="33"/>
  <c r="N101" i="33"/>
  <c r="O101" i="33"/>
  <c r="P101" i="33"/>
  <c r="N102" i="33"/>
  <c r="O102" i="33"/>
  <c r="P102" i="33"/>
  <c r="N103" i="33"/>
  <c r="O103" i="33"/>
  <c r="P103" i="33"/>
  <c r="N104" i="33"/>
  <c r="O104" i="33"/>
  <c r="P104" i="33"/>
  <c r="N105" i="33"/>
  <c r="O105" i="33"/>
  <c r="P105" i="33"/>
  <c r="N106" i="33"/>
  <c r="O106" i="33"/>
  <c r="P106" i="33"/>
  <c r="N107" i="33"/>
  <c r="O107" i="33"/>
  <c r="P107" i="33"/>
  <c r="N108" i="33"/>
  <c r="O108" i="33"/>
  <c r="P108" i="33"/>
  <c r="N109" i="33"/>
  <c r="O109" i="33"/>
  <c r="P109" i="33"/>
  <c r="N110" i="33"/>
  <c r="O110" i="33"/>
  <c r="P110" i="33"/>
  <c r="N111" i="33"/>
  <c r="O111" i="33"/>
  <c r="P111" i="33"/>
  <c r="N112" i="33"/>
  <c r="O112" i="33"/>
  <c r="P112" i="33"/>
  <c r="N113" i="33"/>
  <c r="O113" i="33"/>
  <c r="P113" i="33"/>
  <c r="N114" i="33"/>
  <c r="O114" i="33"/>
  <c r="P114" i="33"/>
  <c r="N115" i="33"/>
  <c r="O115" i="33"/>
  <c r="P115" i="33"/>
  <c r="N116" i="33"/>
  <c r="O116" i="33"/>
  <c r="P116" i="33"/>
  <c r="N117" i="33"/>
  <c r="O117" i="33"/>
  <c r="P117" i="33"/>
  <c r="N118" i="33"/>
  <c r="O118" i="33"/>
  <c r="P118" i="33"/>
  <c r="N119" i="33"/>
  <c r="O119" i="33"/>
  <c r="P119" i="33"/>
  <c r="N120" i="33"/>
  <c r="O120" i="33"/>
  <c r="P120" i="33"/>
  <c r="N121" i="33"/>
  <c r="O121" i="33"/>
  <c r="P121" i="33"/>
  <c r="N122" i="33"/>
  <c r="O122" i="33"/>
  <c r="P122" i="33"/>
  <c r="N123" i="33"/>
  <c r="O123" i="33"/>
  <c r="P123" i="33"/>
  <c r="N124" i="33"/>
  <c r="O124" i="33"/>
  <c r="P124" i="33"/>
  <c r="N125" i="33"/>
  <c r="O125" i="33"/>
  <c r="P125" i="33"/>
  <c r="N126" i="33"/>
  <c r="O126" i="33"/>
  <c r="P126" i="33"/>
  <c r="N127" i="33"/>
  <c r="O127" i="33"/>
  <c r="P127" i="33"/>
  <c r="N128" i="33"/>
  <c r="O128" i="33"/>
  <c r="P128" i="33"/>
  <c r="N129" i="33"/>
  <c r="O129" i="33"/>
  <c r="P129" i="33"/>
  <c r="N130" i="33"/>
  <c r="O130" i="33"/>
  <c r="P130" i="33"/>
  <c r="N131" i="33"/>
  <c r="O131" i="33"/>
  <c r="P131" i="33"/>
  <c r="N132" i="33"/>
  <c r="O132" i="33"/>
  <c r="P132" i="33"/>
  <c r="N133" i="33"/>
  <c r="O133" i="33"/>
  <c r="P133" i="33"/>
  <c r="N134" i="33"/>
  <c r="O134" i="33"/>
  <c r="P134" i="33"/>
  <c r="N135" i="33"/>
  <c r="O135" i="33"/>
  <c r="P135" i="33"/>
  <c r="N136" i="33"/>
  <c r="O136" i="33"/>
  <c r="P136" i="33"/>
  <c r="N137" i="33"/>
  <c r="O137" i="33"/>
  <c r="P137" i="33"/>
  <c r="N138" i="33"/>
  <c r="O138" i="33"/>
  <c r="P138" i="33"/>
  <c r="N139" i="33"/>
  <c r="O139" i="33"/>
  <c r="P139" i="33"/>
  <c r="N140" i="33"/>
  <c r="O140" i="33"/>
  <c r="P140" i="33"/>
  <c r="N141" i="33"/>
  <c r="O141" i="33"/>
  <c r="P141" i="33"/>
  <c r="N142" i="33"/>
  <c r="O142" i="33"/>
  <c r="P142" i="33"/>
  <c r="N143" i="33"/>
  <c r="O143" i="33"/>
  <c r="P143" i="33"/>
  <c r="N144" i="33"/>
  <c r="O144" i="33"/>
  <c r="P144" i="33"/>
  <c r="N145" i="33"/>
  <c r="O145" i="33"/>
  <c r="P145" i="33"/>
  <c r="N146" i="33"/>
  <c r="O146" i="33"/>
  <c r="P146" i="33"/>
  <c r="N147" i="33"/>
  <c r="O147" i="33"/>
  <c r="P147" i="33"/>
  <c r="N148" i="33"/>
  <c r="O148" i="33"/>
  <c r="P148" i="33"/>
  <c r="N149" i="33"/>
  <c r="O149" i="33"/>
  <c r="P149" i="33"/>
  <c r="N150" i="33"/>
  <c r="O150" i="33"/>
  <c r="P150" i="33"/>
  <c r="N151" i="33"/>
  <c r="O151" i="33"/>
  <c r="P151" i="33"/>
  <c r="N152" i="33"/>
  <c r="O152" i="33"/>
  <c r="P152" i="33"/>
  <c r="N153" i="33"/>
  <c r="O153" i="33"/>
  <c r="P153" i="33"/>
  <c r="N154" i="33"/>
  <c r="O154" i="33"/>
  <c r="P154" i="33"/>
  <c r="N155" i="33"/>
  <c r="O155" i="33"/>
  <c r="P155" i="33"/>
  <c r="N156" i="33"/>
  <c r="O156" i="33"/>
  <c r="P156" i="33"/>
  <c r="N157" i="33"/>
  <c r="O157" i="33"/>
  <c r="P157" i="33"/>
  <c r="N158" i="33"/>
  <c r="O158" i="33"/>
  <c r="P158" i="33"/>
  <c r="N159" i="33"/>
  <c r="O159" i="33"/>
  <c r="P159" i="33"/>
  <c r="N160" i="33"/>
  <c r="O160" i="33"/>
  <c r="P160" i="33"/>
  <c r="N161" i="33"/>
  <c r="O161" i="33"/>
  <c r="P161" i="33"/>
  <c r="N162" i="33"/>
  <c r="O162" i="33"/>
  <c r="P162" i="33"/>
  <c r="N163" i="33"/>
  <c r="O163" i="33"/>
  <c r="P163" i="33"/>
  <c r="N164" i="33"/>
  <c r="O164" i="33"/>
  <c r="P164" i="33"/>
  <c r="N165" i="33"/>
  <c r="O165" i="33"/>
  <c r="P165" i="33"/>
  <c r="N166" i="33"/>
  <c r="O166" i="33"/>
  <c r="P166" i="33"/>
  <c r="N167" i="33"/>
  <c r="O167" i="33"/>
  <c r="P167" i="33"/>
  <c r="N168" i="33"/>
  <c r="O168" i="33"/>
  <c r="P168" i="33"/>
  <c r="N169" i="33"/>
  <c r="O169" i="33"/>
  <c r="P169" i="33"/>
  <c r="N170" i="33"/>
  <c r="O170" i="33"/>
  <c r="P170" i="33"/>
  <c r="N171" i="33"/>
  <c r="O171" i="33"/>
  <c r="P171" i="33"/>
  <c r="N172" i="33"/>
  <c r="O172" i="33"/>
  <c r="P172" i="33"/>
  <c r="N173" i="33"/>
  <c r="O173" i="33"/>
  <c r="P173" i="33"/>
  <c r="N174" i="33"/>
  <c r="O174" i="33"/>
  <c r="P174" i="33"/>
  <c r="N175" i="33"/>
  <c r="O175" i="33"/>
  <c r="P175" i="33"/>
  <c r="N176" i="33"/>
  <c r="O176" i="33"/>
  <c r="P176" i="33"/>
  <c r="N177" i="33"/>
  <c r="O177" i="33"/>
  <c r="P177" i="33"/>
  <c r="N178" i="33"/>
  <c r="O178" i="33"/>
  <c r="P178" i="33"/>
  <c r="N179" i="33"/>
  <c r="O179" i="33"/>
  <c r="P179" i="33"/>
  <c r="N180" i="33"/>
  <c r="O180" i="33"/>
  <c r="P180" i="33"/>
  <c r="N181" i="33"/>
  <c r="O181" i="33"/>
  <c r="P181" i="33"/>
  <c r="N182" i="33"/>
  <c r="O182" i="33"/>
  <c r="P182" i="33"/>
  <c r="N183" i="33"/>
  <c r="O183" i="33"/>
  <c r="P183" i="33"/>
  <c r="N184" i="33"/>
  <c r="O184" i="33"/>
  <c r="P184" i="33"/>
  <c r="N185" i="33"/>
  <c r="O185" i="33"/>
  <c r="P185" i="33"/>
  <c r="N186" i="33"/>
  <c r="O186" i="33"/>
  <c r="P186" i="33"/>
  <c r="N187" i="33"/>
  <c r="O187" i="33"/>
  <c r="P187" i="33"/>
  <c r="N188" i="33"/>
  <c r="O188" i="33"/>
  <c r="P188" i="33"/>
  <c r="N189" i="33"/>
  <c r="O189" i="33"/>
  <c r="P189" i="33"/>
  <c r="N190" i="33"/>
  <c r="O190" i="33"/>
  <c r="P190" i="33"/>
  <c r="N191" i="33"/>
  <c r="O191" i="33"/>
  <c r="P191" i="33"/>
  <c r="N192" i="33"/>
  <c r="O192" i="33"/>
  <c r="P192" i="33"/>
  <c r="N193" i="33"/>
  <c r="O193" i="33"/>
  <c r="P193" i="33"/>
  <c r="N194" i="33"/>
  <c r="O194" i="33"/>
  <c r="P194" i="33"/>
  <c r="N195" i="33"/>
  <c r="O195" i="33"/>
  <c r="P195" i="33"/>
  <c r="N196" i="33"/>
  <c r="O196" i="33"/>
  <c r="P196" i="33"/>
  <c r="N197" i="33"/>
  <c r="O197" i="33"/>
  <c r="P197" i="33"/>
  <c r="N198" i="33"/>
  <c r="O198" i="33"/>
  <c r="P198" i="33"/>
  <c r="N199" i="33"/>
  <c r="O199" i="33"/>
  <c r="P199" i="33"/>
  <c r="N200" i="33"/>
  <c r="O200" i="33"/>
  <c r="P200" i="33"/>
  <c r="N201" i="33"/>
  <c r="O201" i="33"/>
  <c r="P201" i="33"/>
  <c r="N202" i="33"/>
  <c r="O202" i="33"/>
  <c r="P202" i="33"/>
  <c r="N203" i="33"/>
  <c r="O203" i="33"/>
  <c r="P203" i="33"/>
  <c r="N204" i="33"/>
  <c r="O204" i="33"/>
  <c r="P204" i="33"/>
  <c r="N205" i="33"/>
  <c r="O205" i="33"/>
  <c r="P205" i="33"/>
  <c r="N206" i="33"/>
  <c r="O206" i="33"/>
  <c r="P206" i="33"/>
  <c r="N207" i="33"/>
  <c r="O207" i="33"/>
  <c r="P207" i="33"/>
  <c r="N208" i="33"/>
  <c r="O208" i="33"/>
  <c r="P208" i="33"/>
  <c r="N209" i="33"/>
  <c r="O209" i="33"/>
  <c r="P209" i="33"/>
  <c r="N210" i="33"/>
  <c r="O210" i="33"/>
  <c r="P210" i="33"/>
  <c r="N211" i="33"/>
  <c r="O211" i="33"/>
  <c r="P211" i="33"/>
  <c r="N212" i="33"/>
  <c r="O212" i="33"/>
  <c r="P212" i="33"/>
  <c r="N213" i="33"/>
  <c r="O213" i="33"/>
  <c r="P213" i="33"/>
  <c r="N214" i="33"/>
  <c r="O214" i="33"/>
  <c r="P214" i="33"/>
  <c r="N215" i="33"/>
  <c r="O215" i="33"/>
  <c r="P215" i="33"/>
  <c r="N216" i="33"/>
  <c r="O216" i="33"/>
  <c r="P216" i="33"/>
  <c r="N217" i="33"/>
  <c r="O217" i="33"/>
  <c r="P217" i="33"/>
  <c r="N218" i="33"/>
  <c r="O218" i="33"/>
  <c r="P218" i="33"/>
  <c r="N219" i="33"/>
  <c r="O219" i="33"/>
  <c r="P219" i="33"/>
  <c r="N220" i="33"/>
  <c r="O220" i="33"/>
  <c r="P220" i="33"/>
  <c r="N221" i="33"/>
  <c r="O221" i="33"/>
  <c r="P221" i="33"/>
  <c r="N222" i="33"/>
  <c r="O222" i="33"/>
  <c r="P222" i="33"/>
  <c r="N223" i="33"/>
  <c r="O223" i="33"/>
  <c r="P223" i="33"/>
  <c r="N224" i="33"/>
  <c r="O224" i="33"/>
  <c r="P224" i="33"/>
  <c r="N225" i="33"/>
  <c r="O225" i="33"/>
  <c r="P225" i="33"/>
  <c r="N226" i="33"/>
  <c r="O226" i="33"/>
  <c r="P226" i="33"/>
  <c r="N227" i="33"/>
  <c r="O227" i="33"/>
  <c r="P227" i="33"/>
  <c r="N228" i="33"/>
  <c r="O228" i="33"/>
  <c r="P228" i="33"/>
  <c r="N229" i="33"/>
  <c r="O229" i="33"/>
  <c r="P229" i="33"/>
  <c r="N230" i="33"/>
  <c r="O230" i="33"/>
  <c r="P230" i="33"/>
  <c r="N231" i="33"/>
  <c r="O231" i="33"/>
  <c r="P231" i="33"/>
  <c r="N232" i="33"/>
  <c r="O232" i="33"/>
  <c r="P232" i="33"/>
  <c r="N233" i="33"/>
  <c r="O233" i="33"/>
  <c r="P233" i="33"/>
  <c r="N234" i="33"/>
  <c r="O234" i="33"/>
  <c r="P234" i="33"/>
  <c r="N235" i="33"/>
  <c r="O235" i="33"/>
  <c r="P235" i="33"/>
  <c r="N236" i="33"/>
  <c r="O236" i="33"/>
  <c r="P236" i="33"/>
  <c r="N237" i="33"/>
  <c r="O237" i="33"/>
  <c r="P237" i="33"/>
  <c r="N238" i="33"/>
  <c r="O238" i="33"/>
  <c r="P238" i="33"/>
  <c r="N239" i="33"/>
  <c r="O239" i="33"/>
  <c r="P239" i="33"/>
  <c r="N240" i="33"/>
  <c r="O240" i="33"/>
  <c r="P240" i="33"/>
  <c r="N241" i="33"/>
  <c r="O241" i="33"/>
  <c r="P241" i="33"/>
  <c r="N242" i="33"/>
  <c r="O242" i="33"/>
  <c r="P242" i="33"/>
  <c r="N243" i="33"/>
  <c r="O243" i="33"/>
  <c r="P243" i="33"/>
  <c r="N244" i="33"/>
  <c r="O244" i="33"/>
  <c r="P244" i="33"/>
  <c r="N245" i="33"/>
  <c r="O245" i="33"/>
  <c r="P245" i="33"/>
  <c r="N246" i="33"/>
  <c r="O246" i="33"/>
  <c r="P246" i="33"/>
  <c r="N247" i="33"/>
  <c r="O247" i="33"/>
  <c r="P247" i="33"/>
  <c r="N248" i="33"/>
  <c r="O248" i="33"/>
  <c r="P248" i="33"/>
  <c r="N249" i="33"/>
  <c r="O249" i="33"/>
  <c r="P249" i="33"/>
  <c r="N250" i="33"/>
  <c r="O250" i="33"/>
  <c r="P250" i="33"/>
  <c r="N251" i="33"/>
  <c r="O251" i="33"/>
  <c r="P251" i="33"/>
  <c r="N252" i="33"/>
  <c r="O252" i="33"/>
  <c r="P252" i="33"/>
  <c r="N253" i="33"/>
  <c r="O253" i="33"/>
  <c r="P253" i="33"/>
  <c r="N254" i="33"/>
  <c r="O254" i="33"/>
  <c r="P254" i="33"/>
  <c r="N255" i="33"/>
  <c r="O255" i="33"/>
  <c r="P255" i="33"/>
  <c r="N256" i="33"/>
  <c r="O256" i="33"/>
  <c r="P256" i="33"/>
  <c r="N257" i="33"/>
  <c r="O257" i="33"/>
  <c r="P257" i="33"/>
  <c r="N258" i="33"/>
  <c r="O258" i="33"/>
  <c r="P258" i="33"/>
  <c r="N259" i="33"/>
  <c r="O259" i="33"/>
  <c r="P259" i="33"/>
  <c r="N260" i="33"/>
  <c r="O260" i="33"/>
  <c r="P260" i="33"/>
  <c r="N261" i="33"/>
  <c r="O261" i="33"/>
  <c r="P261" i="33"/>
  <c r="N262" i="33"/>
  <c r="O262" i="33"/>
  <c r="P262" i="33"/>
  <c r="N263" i="33"/>
  <c r="O263" i="33"/>
  <c r="P263" i="33"/>
  <c r="N264" i="33"/>
  <c r="O264" i="33"/>
  <c r="P264" i="33"/>
  <c r="N265" i="33"/>
  <c r="O265" i="33"/>
  <c r="P265" i="33"/>
  <c r="N266" i="33"/>
  <c r="O266" i="33"/>
  <c r="P266" i="33"/>
  <c r="N267" i="33"/>
  <c r="O267" i="33"/>
  <c r="P267" i="33"/>
  <c r="N268" i="33"/>
  <c r="O268" i="33"/>
  <c r="P268" i="33"/>
  <c r="N269" i="33"/>
  <c r="O269" i="33"/>
  <c r="P269" i="33"/>
  <c r="N270" i="33"/>
  <c r="O270" i="33"/>
  <c r="P270" i="33"/>
  <c r="N271" i="33"/>
  <c r="O271" i="33"/>
  <c r="P271" i="33"/>
  <c r="N272" i="33"/>
  <c r="O272" i="33"/>
  <c r="P272" i="33"/>
  <c r="N273" i="33"/>
  <c r="O273" i="33"/>
  <c r="P273" i="33"/>
  <c r="N274" i="33"/>
  <c r="O274" i="33"/>
  <c r="P274" i="33"/>
  <c r="N275" i="33"/>
  <c r="O275" i="33"/>
  <c r="P275" i="33"/>
  <c r="N276" i="33"/>
  <c r="O276" i="33"/>
  <c r="P276" i="33"/>
  <c r="N277" i="33"/>
  <c r="O277" i="33"/>
  <c r="P277" i="33"/>
  <c r="N278" i="33"/>
  <c r="O278" i="33"/>
  <c r="P278" i="33"/>
  <c r="N279" i="33"/>
  <c r="O279" i="33"/>
  <c r="P279" i="33"/>
  <c r="N280" i="33"/>
  <c r="O280" i="33"/>
  <c r="P280" i="33"/>
  <c r="N281" i="33"/>
  <c r="O281" i="33"/>
  <c r="P281" i="33"/>
  <c r="N282" i="33"/>
  <c r="O282" i="33"/>
  <c r="P282" i="33"/>
  <c r="N283" i="33"/>
  <c r="O283" i="33"/>
  <c r="P283" i="33"/>
  <c r="N284" i="33"/>
  <c r="O284" i="33"/>
  <c r="P284" i="33"/>
  <c r="N285" i="33"/>
  <c r="O285" i="33"/>
  <c r="P285" i="33"/>
  <c r="N286" i="33"/>
  <c r="O286" i="33"/>
  <c r="P286" i="33"/>
  <c r="N287" i="33"/>
  <c r="O287" i="33"/>
  <c r="P287" i="33"/>
  <c r="N288" i="33"/>
  <c r="O288" i="33"/>
  <c r="P288" i="33"/>
  <c r="N289" i="33"/>
  <c r="O289" i="33"/>
  <c r="P289" i="33"/>
  <c r="N290" i="33"/>
  <c r="O290" i="33"/>
  <c r="P290" i="33"/>
  <c r="N291" i="33"/>
  <c r="O291" i="33"/>
  <c r="P291" i="33"/>
  <c r="N292" i="33"/>
  <c r="O292" i="33"/>
  <c r="P292" i="33"/>
  <c r="N293" i="33"/>
  <c r="O293" i="33"/>
  <c r="P293" i="33"/>
  <c r="N294" i="33"/>
  <c r="O294" i="33"/>
  <c r="P294" i="33"/>
  <c r="N295" i="33"/>
  <c r="O295" i="33"/>
  <c r="P295" i="33"/>
  <c r="N296" i="33"/>
  <c r="O296" i="33"/>
  <c r="P296" i="33"/>
  <c r="N297" i="33"/>
  <c r="O297" i="33"/>
  <c r="P297" i="33"/>
  <c r="N298" i="33"/>
  <c r="O298" i="33"/>
  <c r="P298" i="33"/>
  <c r="N299" i="33"/>
  <c r="O299" i="33"/>
  <c r="P299" i="33"/>
  <c r="N300" i="33"/>
  <c r="O300" i="33"/>
  <c r="P300" i="33"/>
  <c r="N301" i="33"/>
  <c r="O301" i="33"/>
  <c r="P301" i="33"/>
  <c r="N302" i="33"/>
  <c r="O302" i="33"/>
  <c r="P302" i="33"/>
  <c r="N303" i="33"/>
  <c r="O303" i="33"/>
  <c r="P303" i="33"/>
  <c r="N304" i="33"/>
  <c r="O304" i="33"/>
  <c r="P304" i="33"/>
  <c r="N305" i="33"/>
  <c r="O305" i="33"/>
  <c r="P305" i="33"/>
  <c r="N306" i="33"/>
  <c r="O306" i="33"/>
  <c r="P306" i="33"/>
  <c r="N307" i="33"/>
  <c r="O307" i="33"/>
  <c r="P307" i="33"/>
  <c r="N308" i="33"/>
  <c r="O308" i="33"/>
  <c r="P308" i="33"/>
  <c r="N309" i="33"/>
  <c r="O309" i="33"/>
  <c r="P309" i="33"/>
  <c r="N310" i="33"/>
  <c r="O310" i="33"/>
  <c r="P310" i="33"/>
  <c r="N311" i="33"/>
  <c r="O311" i="33"/>
  <c r="P311" i="33"/>
  <c r="N312" i="33"/>
  <c r="O312" i="33"/>
  <c r="P312" i="33"/>
  <c r="N313" i="33"/>
  <c r="O313" i="33"/>
  <c r="P313" i="33"/>
  <c r="N314" i="33"/>
  <c r="O314" i="33"/>
  <c r="P314" i="33"/>
  <c r="N315" i="33"/>
  <c r="O315" i="33"/>
  <c r="P315" i="33"/>
  <c r="N316" i="33"/>
  <c r="O316" i="33"/>
  <c r="P316" i="33"/>
  <c r="N317" i="33"/>
  <c r="O317" i="33"/>
  <c r="P317" i="33"/>
  <c r="N318" i="33"/>
  <c r="O318" i="33"/>
  <c r="P318" i="33"/>
  <c r="N319" i="33"/>
  <c r="O319" i="33"/>
  <c r="P319" i="33"/>
  <c r="N320" i="33"/>
  <c r="O320" i="33"/>
  <c r="P320" i="33"/>
  <c r="N321" i="33"/>
  <c r="O321" i="33"/>
  <c r="P321" i="33"/>
  <c r="N322" i="33"/>
  <c r="O322" i="33"/>
  <c r="P322" i="33"/>
  <c r="N323" i="33"/>
  <c r="O323" i="33"/>
  <c r="P323" i="33"/>
  <c r="N324" i="33"/>
  <c r="O324" i="33"/>
  <c r="P324" i="33"/>
  <c r="N325" i="33"/>
  <c r="O325" i="33"/>
  <c r="P325" i="33"/>
  <c r="N326" i="33"/>
  <c r="O326" i="33"/>
  <c r="P326" i="33"/>
  <c r="N327" i="33"/>
  <c r="O327" i="33"/>
  <c r="P327" i="33"/>
  <c r="N328" i="33"/>
  <c r="O328" i="33"/>
  <c r="P328" i="33"/>
  <c r="N329" i="33"/>
  <c r="O329" i="33"/>
  <c r="P329" i="33"/>
  <c r="N330" i="33"/>
  <c r="O330" i="33"/>
  <c r="P330" i="33"/>
  <c r="N331" i="33"/>
  <c r="O331" i="33"/>
  <c r="P331" i="33"/>
  <c r="N332" i="33"/>
  <c r="O332" i="33"/>
  <c r="P332" i="33"/>
  <c r="N333" i="33"/>
  <c r="O333" i="33"/>
  <c r="P333" i="33"/>
  <c r="N334" i="33"/>
  <c r="O334" i="33"/>
  <c r="P334" i="33"/>
  <c r="N335" i="33"/>
  <c r="O335" i="33"/>
  <c r="P335" i="33"/>
  <c r="N336" i="33"/>
  <c r="O336" i="33"/>
  <c r="P336" i="33"/>
  <c r="N337" i="33"/>
  <c r="O337" i="33"/>
  <c r="P337" i="33"/>
  <c r="N338" i="33"/>
  <c r="O338" i="33"/>
  <c r="P338" i="33"/>
  <c r="N339" i="33"/>
  <c r="O339" i="33"/>
  <c r="P339" i="33"/>
  <c r="N340" i="33"/>
  <c r="O340" i="33"/>
  <c r="P340" i="33"/>
  <c r="N341" i="33"/>
  <c r="O341" i="33"/>
  <c r="P341" i="33"/>
  <c r="N342" i="33"/>
  <c r="O342" i="33"/>
  <c r="P342" i="33"/>
  <c r="N343" i="33"/>
  <c r="O343" i="33"/>
  <c r="P343" i="33"/>
  <c r="N344" i="33"/>
  <c r="O344" i="33"/>
  <c r="P344" i="33"/>
  <c r="N345" i="33"/>
  <c r="O345" i="33"/>
  <c r="P345" i="33"/>
  <c r="N346" i="33"/>
  <c r="O346" i="33"/>
  <c r="P346" i="33"/>
  <c r="N347" i="33"/>
  <c r="O347" i="33"/>
  <c r="P347" i="33"/>
  <c r="N348" i="33"/>
  <c r="O348" i="33"/>
  <c r="P348" i="33"/>
  <c r="N349" i="33"/>
  <c r="O349" i="33"/>
  <c r="P349" i="33"/>
  <c r="N350" i="33"/>
  <c r="O350" i="33"/>
  <c r="P350" i="33"/>
  <c r="N351" i="33"/>
  <c r="O351" i="33"/>
  <c r="P351" i="33"/>
  <c r="N352" i="33"/>
  <c r="O352" i="33"/>
  <c r="P352" i="33"/>
  <c r="N353" i="33"/>
  <c r="O353" i="33"/>
  <c r="P353" i="33"/>
  <c r="N354" i="33"/>
  <c r="O354" i="33"/>
  <c r="P354" i="33"/>
  <c r="N355" i="33"/>
  <c r="O355" i="33"/>
  <c r="P355" i="33"/>
  <c r="N356" i="33"/>
  <c r="O356" i="33"/>
  <c r="P356" i="33"/>
  <c r="N357" i="33"/>
  <c r="O357" i="33"/>
  <c r="P357" i="33"/>
  <c r="N358" i="33"/>
  <c r="O358" i="33"/>
  <c r="P358" i="33"/>
  <c r="N359" i="33"/>
  <c r="O359" i="33"/>
  <c r="P359" i="33"/>
  <c r="N360" i="33"/>
  <c r="O360" i="33"/>
  <c r="P360" i="33"/>
  <c r="N361" i="33"/>
  <c r="O361" i="33"/>
  <c r="P361" i="33"/>
  <c r="N362" i="33"/>
  <c r="O362" i="33"/>
  <c r="P362" i="33"/>
  <c r="N363" i="33"/>
  <c r="O363" i="33"/>
  <c r="P363" i="33"/>
  <c r="N364" i="33"/>
  <c r="O364" i="33"/>
  <c r="P364" i="33"/>
  <c r="N365" i="33"/>
  <c r="O365" i="33"/>
  <c r="P365" i="33"/>
  <c r="N366" i="33"/>
  <c r="O366" i="33"/>
  <c r="P366" i="33"/>
  <c r="N367" i="33"/>
  <c r="O367" i="33"/>
  <c r="P367" i="33"/>
  <c r="N368" i="33"/>
  <c r="O368" i="33"/>
  <c r="P368" i="33"/>
  <c r="N369" i="33"/>
  <c r="O369" i="33"/>
  <c r="P369" i="33"/>
  <c r="N370" i="33"/>
  <c r="O370" i="33"/>
  <c r="P370" i="33"/>
  <c r="N371" i="33"/>
  <c r="O371" i="33"/>
  <c r="P371" i="33"/>
  <c r="N372" i="33"/>
  <c r="O372" i="33"/>
  <c r="P372" i="33"/>
  <c r="N373" i="33"/>
  <c r="O373" i="33"/>
  <c r="P373" i="33"/>
  <c r="N374" i="33"/>
  <c r="O374" i="33"/>
  <c r="P374" i="33"/>
  <c r="N375" i="33"/>
  <c r="O375" i="33"/>
  <c r="P375" i="33"/>
  <c r="N376" i="33"/>
  <c r="O376" i="33"/>
  <c r="P376" i="33"/>
  <c r="N377" i="33"/>
  <c r="O377" i="33"/>
  <c r="P377" i="33"/>
  <c r="N378" i="33"/>
  <c r="O378" i="33"/>
  <c r="P378" i="33"/>
  <c r="N379" i="33"/>
  <c r="O379" i="33"/>
  <c r="P379" i="33"/>
  <c r="N380" i="33"/>
  <c r="O380" i="33"/>
  <c r="P380" i="33"/>
  <c r="N381" i="33"/>
  <c r="O381" i="33"/>
  <c r="P381" i="33"/>
  <c r="N382" i="33"/>
  <c r="O382" i="33"/>
  <c r="P382" i="33"/>
  <c r="N383" i="33"/>
  <c r="O383" i="33"/>
  <c r="P383" i="33"/>
  <c r="N384" i="33"/>
  <c r="O384" i="33"/>
  <c r="P384" i="33"/>
  <c r="N385" i="33"/>
  <c r="O385" i="33"/>
  <c r="P385" i="33"/>
  <c r="N386" i="33"/>
  <c r="O386" i="33"/>
  <c r="P386" i="33"/>
  <c r="N387" i="33"/>
  <c r="O387" i="33"/>
  <c r="P387" i="33"/>
  <c r="N388" i="33"/>
  <c r="O388" i="33"/>
  <c r="P388" i="33"/>
  <c r="N389" i="33"/>
  <c r="O389" i="33"/>
  <c r="P389" i="33"/>
  <c r="N390" i="33"/>
  <c r="O390" i="33"/>
  <c r="P390" i="33"/>
  <c r="N391" i="33"/>
  <c r="O391" i="33"/>
  <c r="P391" i="33"/>
  <c r="N392" i="33"/>
  <c r="O392" i="33"/>
  <c r="P392" i="33"/>
  <c r="N393" i="33"/>
  <c r="O393" i="33"/>
  <c r="P393" i="33"/>
  <c r="N394" i="33"/>
  <c r="O394" i="33"/>
  <c r="P394" i="33"/>
  <c r="N395" i="33"/>
  <c r="O395" i="33"/>
  <c r="P395" i="33"/>
  <c r="N396" i="33"/>
  <c r="O396" i="33"/>
  <c r="P396" i="33"/>
  <c r="N397" i="33"/>
  <c r="O397" i="33"/>
  <c r="P397" i="33"/>
  <c r="N398" i="33"/>
  <c r="O398" i="33"/>
  <c r="P398" i="33"/>
  <c r="N399" i="33"/>
  <c r="O399" i="33"/>
  <c r="P399" i="33"/>
  <c r="N400" i="33"/>
  <c r="O400" i="33"/>
  <c r="P400" i="33"/>
  <c r="N401" i="33"/>
  <c r="O401" i="33"/>
  <c r="P401" i="33"/>
  <c r="N402" i="33"/>
  <c r="O402" i="33"/>
  <c r="P402" i="33"/>
  <c r="N403" i="33"/>
  <c r="O403" i="33"/>
  <c r="P403" i="33"/>
  <c r="N404" i="33"/>
  <c r="O404" i="33"/>
  <c r="P404" i="33"/>
  <c r="N405" i="33"/>
  <c r="O405" i="33"/>
  <c r="P405" i="33"/>
  <c r="N406" i="33"/>
  <c r="O406" i="33"/>
  <c r="P406" i="33"/>
  <c r="N407" i="33"/>
  <c r="O407" i="33"/>
  <c r="P407" i="33"/>
  <c r="N408" i="33"/>
  <c r="O408" i="33"/>
  <c r="P408" i="33"/>
  <c r="N409" i="33"/>
  <c r="O409" i="33"/>
  <c r="P409" i="33"/>
  <c r="N410" i="33"/>
  <c r="O410" i="33"/>
  <c r="P410" i="33"/>
  <c r="N411" i="33"/>
  <c r="O411" i="33"/>
  <c r="P411" i="33"/>
  <c r="N412" i="33"/>
  <c r="O412" i="33"/>
  <c r="P412" i="33"/>
  <c r="N413" i="33"/>
  <c r="O413" i="33"/>
  <c r="P413" i="33"/>
  <c r="N414" i="33"/>
  <c r="O414" i="33"/>
  <c r="P414" i="33"/>
  <c r="N415" i="33"/>
  <c r="O415" i="33"/>
  <c r="P415" i="33"/>
  <c r="N416" i="33"/>
  <c r="O416" i="33"/>
  <c r="P416" i="33"/>
  <c r="N417" i="33"/>
  <c r="O417" i="33"/>
  <c r="P417" i="33"/>
  <c r="N418" i="33"/>
  <c r="O418" i="33"/>
  <c r="P418" i="33"/>
  <c r="N419" i="33"/>
  <c r="O419" i="33"/>
  <c r="P419" i="33"/>
  <c r="N420" i="33"/>
  <c r="O420" i="33"/>
  <c r="P420" i="33"/>
  <c r="N421" i="33"/>
  <c r="O421" i="33"/>
  <c r="P421" i="33"/>
  <c r="N422" i="33"/>
  <c r="O422" i="33"/>
  <c r="P422" i="33"/>
  <c r="N423" i="33"/>
  <c r="O423" i="33"/>
  <c r="P423" i="33"/>
  <c r="N424" i="33"/>
  <c r="O424" i="33"/>
  <c r="P424" i="33"/>
  <c r="N425" i="33"/>
  <c r="O425" i="33"/>
  <c r="P425" i="33"/>
  <c r="N426" i="33"/>
  <c r="O426" i="33"/>
  <c r="P426" i="33"/>
  <c r="N427" i="33"/>
  <c r="O427" i="33"/>
  <c r="P427" i="33"/>
  <c r="N428" i="33"/>
  <c r="O428" i="33"/>
  <c r="P428" i="33"/>
  <c r="N429" i="33"/>
  <c r="O429" i="33"/>
  <c r="P429" i="33"/>
  <c r="N430" i="33"/>
  <c r="O430" i="33"/>
  <c r="P430" i="33"/>
  <c r="N431" i="33"/>
  <c r="O431" i="33"/>
  <c r="P431" i="33"/>
  <c r="N432" i="33"/>
  <c r="O432" i="33"/>
  <c r="P432" i="33"/>
  <c r="N433" i="33"/>
  <c r="O433" i="33"/>
  <c r="P433" i="33"/>
  <c r="N434" i="33"/>
  <c r="O434" i="33"/>
  <c r="P434" i="33"/>
  <c r="N435" i="33"/>
  <c r="O435" i="33"/>
  <c r="P435" i="33"/>
  <c r="N436" i="33"/>
  <c r="O436" i="33"/>
  <c r="P436" i="33"/>
  <c r="N437" i="33"/>
  <c r="O437" i="33"/>
  <c r="P437" i="33"/>
  <c r="N438" i="33"/>
  <c r="O438" i="33"/>
  <c r="P438" i="33"/>
  <c r="N439" i="33"/>
  <c r="O439" i="33"/>
  <c r="P439" i="33"/>
  <c r="N440" i="33"/>
  <c r="O440" i="33"/>
  <c r="P440" i="33"/>
  <c r="N441" i="33"/>
  <c r="O441" i="33"/>
  <c r="P441" i="33"/>
  <c r="N442" i="33"/>
  <c r="O442" i="33"/>
  <c r="P442" i="33"/>
  <c r="N443" i="33"/>
  <c r="O443" i="33"/>
  <c r="P443" i="33"/>
  <c r="N444" i="33"/>
  <c r="O444" i="33"/>
  <c r="P444" i="33"/>
  <c r="N445" i="33"/>
  <c r="O445" i="33"/>
  <c r="P445" i="33"/>
  <c r="N446" i="33"/>
  <c r="O446" i="33"/>
  <c r="P446" i="33"/>
  <c r="N447" i="33"/>
  <c r="O447" i="33"/>
  <c r="P447" i="33"/>
  <c r="N448" i="33"/>
  <c r="O448" i="33"/>
  <c r="P448" i="33"/>
  <c r="N449" i="33"/>
  <c r="O449" i="33"/>
  <c r="P449" i="33"/>
  <c r="N450" i="33"/>
  <c r="O450" i="33"/>
  <c r="P450" i="33"/>
  <c r="N451" i="33"/>
  <c r="O451" i="33"/>
  <c r="P451" i="33"/>
  <c r="N452" i="33"/>
  <c r="O452" i="33"/>
  <c r="P452" i="33"/>
  <c r="N453" i="33"/>
  <c r="O453" i="33"/>
  <c r="P453" i="33"/>
  <c r="N454" i="33"/>
  <c r="O454" i="33"/>
  <c r="P454" i="33"/>
  <c r="N455" i="33"/>
  <c r="O455" i="33"/>
  <c r="P455" i="33"/>
  <c r="N456" i="33"/>
  <c r="O456" i="33"/>
  <c r="P456" i="33"/>
  <c r="N457" i="33"/>
  <c r="O457" i="33"/>
  <c r="P457" i="33"/>
  <c r="N458" i="33"/>
  <c r="O458" i="33"/>
  <c r="P458" i="33"/>
  <c r="N459" i="33"/>
  <c r="O459" i="33"/>
  <c r="P459" i="33"/>
  <c r="N460" i="33"/>
  <c r="O460" i="33"/>
  <c r="P460" i="33"/>
  <c r="N461" i="33"/>
  <c r="O461" i="33"/>
  <c r="P461" i="33"/>
  <c r="N462" i="33"/>
  <c r="O462" i="33"/>
  <c r="P462" i="33"/>
  <c r="N463" i="33"/>
  <c r="O463" i="33"/>
  <c r="P463" i="33"/>
  <c r="N464" i="33"/>
  <c r="O464" i="33"/>
  <c r="P464" i="33"/>
  <c r="N465" i="33"/>
  <c r="O465" i="33"/>
  <c r="P465" i="33"/>
  <c r="N466" i="33"/>
  <c r="O466" i="33"/>
  <c r="P466" i="33"/>
  <c r="N467" i="33"/>
  <c r="O467" i="33"/>
  <c r="P467" i="33"/>
  <c r="N468" i="33"/>
  <c r="O468" i="33"/>
  <c r="P468" i="33"/>
  <c r="N469" i="33"/>
  <c r="O469" i="33"/>
  <c r="P469" i="33"/>
  <c r="N470" i="33"/>
  <c r="O470" i="33"/>
  <c r="P470" i="33"/>
  <c r="N471" i="33"/>
  <c r="O471" i="33"/>
  <c r="P471" i="33"/>
  <c r="N472" i="33"/>
  <c r="O472" i="33"/>
  <c r="P472" i="33"/>
  <c r="N473" i="33"/>
  <c r="O473" i="33"/>
  <c r="P473" i="33"/>
  <c r="N474" i="33"/>
  <c r="O474" i="33"/>
  <c r="P474" i="33"/>
  <c r="N475" i="33"/>
  <c r="O475" i="33"/>
  <c r="P475" i="33"/>
  <c r="N476" i="33"/>
  <c r="O476" i="33"/>
  <c r="P476" i="33"/>
  <c r="N477" i="33"/>
  <c r="O477" i="33"/>
  <c r="P477" i="33"/>
  <c r="N478" i="33"/>
  <c r="O478" i="33"/>
  <c r="P478" i="33"/>
  <c r="N479" i="33"/>
  <c r="O479" i="33"/>
  <c r="P479" i="33"/>
  <c r="N480" i="33"/>
  <c r="O480" i="33"/>
  <c r="P480" i="33"/>
  <c r="N481" i="33"/>
  <c r="O481" i="33"/>
  <c r="P481" i="33"/>
  <c r="N482" i="33"/>
  <c r="O482" i="33"/>
  <c r="P482" i="33"/>
  <c r="N483" i="33"/>
  <c r="O483" i="33"/>
  <c r="P483" i="33"/>
  <c r="N484" i="33"/>
  <c r="O484" i="33"/>
  <c r="P484" i="33"/>
  <c r="N485" i="33"/>
  <c r="O485" i="33"/>
  <c r="P485" i="33"/>
  <c r="N486" i="33"/>
  <c r="O486" i="33"/>
  <c r="P486" i="33"/>
  <c r="N487" i="33"/>
  <c r="O487" i="33"/>
  <c r="P487" i="33"/>
  <c r="N488" i="33"/>
  <c r="O488" i="33"/>
  <c r="P488" i="33"/>
  <c r="N489" i="33"/>
  <c r="O489" i="33"/>
  <c r="P489" i="33"/>
  <c r="N490" i="33"/>
  <c r="O490" i="33"/>
  <c r="P490" i="33"/>
  <c r="N491" i="33"/>
  <c r="O491" i="33"/>
  <c r="P491" i="33"/>
  <c r="N492" i="33"/>
  <c r="O492" i="33"/>
  <c r="P492" i="33"/>
  <c r="N493" i="33"/>
  <c r="O493" i="33"/>
  <c r="P493" i="33"/>
  <c r="N494" i="33"/>
  <c r="O494" i="33"/>
  <c r="P494" i="33"/>
  <c r="N495" i="33"/>
  <c r="O495" i="33"/>
  <c r="P495" i="33"/>
  <c r="N496" i="33"/>
  <c r="O496" i="33"/>
  <c r="P496" i="33"/>
  <c r="N497" i="33"/>
  <c r="O497" i="33"/>
  <c r="P497" i="33"/>
  <c r="N498" i="33"/>
  <c r="O498" i="33"/>
  <c r="P498" i="33"/>
  <c r="N499" i="33"/>
  <c r="O499" i="33"/>
  <c r="P499" i="33"/>
  <c r="N500" i="33"/>
  <c r="O500" i="33"/>
  <c r="P500" i="33"/>
  <c r="N501" i="33"/>
  <c r="O501" i="33"/>
  <c r="P501" i="33"/>
  <c r="N502" i="33"/>
  <c r="O502" i="33"/>
  <c r="P502" i="33"/>
  <c r="N503" i="33"/>
  <c r="O503" i="33"/>
  <c r="P503" i="33"/>
  <c r="N504" i="33"/>
  <c r="O504" i="33"/>
  <c r="P504" i="33"/>
  <c r="N505" i="33"/>
  <c r="O505" i="33"/>
  <c r="P505" i="33"/>
  <c r="N506" i="33"/>
  <c r="O506" i="33"/>
  <c r="P506" i="33"/>
  <c r="N507" i="33"/>
  <c r="O507" i="33"/>
  <c r="P507" i="33"/>
  <c r="N508" i="33"/>
  <c r="O508" i="33"/>
  <c r="P508" i="33"/>
  <c r="N509" i="33"/>
  <c r="O509" i="33"/>
  <c r="P509" i="33"/>
  <c r="N510" i="33"/>
  <c r="O510" i="33"/>
  <c r="P510" i="33"/>
  <c r="N511" i="33"/>
  <c r="O511" i="33"/>
  <c r="P511" i="33"/>
  <c r="N512" i="33"/>
  <c r="O512" i="33"/>
  <c r="P512" i="33"/>
  <c r="N513" i="33"/>
  <c r="O513" i="33"/>
  <c r="P513" i="33"/>
  <c r="N514" i="33"/>
  <c r="O514" i="33"/>
  <c r="P514" i="33"/>
  <c r="N515" i="33"/>
  <c r="O515" i="33"/>
  <c r="P515" i="33"/>
  <c r="N516" i="33"/>
  <c r="O516" i="33"/>
  <c r="P516" i="33"/>
  <c r="N517" i="33"/>
  <c r="O517" i="33"/>
  <c r="P517" i="33"/>
  <c r="N518" i="33"/>
  <c r="O518" i="33"/>
  <c r="P518" i="33"/>
  <c r="N519" i="33"/>
  <c r="O519" i="33"/>
  <c r="P519" i="33"/>
  <c r="N520" i="33"/>
  <c r="O520" i="33"/>
  <c r="P520" i="33"/>
  <c r="N521" i="33"/>
  <c r="O521" i="33"/>
  <c r="P521" i="33"/>
  <c r="N522" i="33"/>
  <c r="O522" i="33"/>
  <c r="P522" i="33"/>
  <c r="N523" i="33"/>
  <c r="O523" i="33"/>
  <c r="P523" i="33"/>
  <c r="N524" i="33"/>
  <c r="O524" i="33"/>
  <c r="P524" i="33"/>
  <c r="N525" i="33"/>
  <c r="O525" i="33"/>
  <c r="P525" i="33"/>
  <c r="N526" i="33"/>
  <c r="O526" i="33"/>
  <c r="P526" i="33"/>
  <c r="N527" i="33"/>
  <c r="O527" i="33"/>
  <c r="P527" i="33"/>
  <c r="N528" i="33"/>
  <c r="O528" i="33"/>
  <c r="P528" i="33"/>
  <c r="N529" i="33"/>
  <c r="O529" i="33"/>
  <c r="P529" i="33"/>
  <c r="N530" i="33"/>
  <c r="O530" i="33"/>
  <c r="P530" i="33"/>
  <c r="N531" i="33"/>
  <c r="O531" i="33"/>
  <c r="P531" i="33"/>
  <c r="N532" i="33"/>
  <c r="O532" i="33"/>
  <c r="P532" i="33"/>
  <c r="N533" i="33"/>
  <c r="O533" i="33"/>
  <c r="P533" i="33"/>
  <c r="N534" i="33"/>
  <c r="O534" i="33"/>
  <c r="P534" i="33"/>
  <c r="N535" i="33"/>
  <c r="O535" i="33"/>
  <c r="P535" i="33"/>
  <c r="N536" i="33"/>
  <c r="O536" i="33"/>
  <c r="P536" i="33"/>
  <c r="N537" i="33"/>
  <c r="O537" i="33"/>
  <c r="P537" i="33"/>
  <c r="N538" i="33"/>
  <c r="O538" i="33"/>
  <c r="P538" i="33"/>
  <c r="N539" i="33"/>
  <c r="O539" i="33"/>
  <c r="P539" i="33"/>
  <c r="N540" i="33"/>
  <c r="O540" i="33"/>
  <c r="P540" i="33"/>
  <c r="N541" i="33"/>
  <c r="O541" i="33"/>
  <c r="P541" i="33"/>
  <c r="N542" i="33"/>
  <c r="O542" i="33"/>
  <c r="P542" i="33"/>
  <c r="N543" i="33"/>
  <c r="O543" i="33"/>
  <c r="P543" i="33"/>
  <c r="N544" i="33"/>
  <c r="O544" i="33"/>
  <c r="P544" i="33"/>
  <c r="N545" i="33"/>
  <c r="O545" i="33"/>
  <c r="P545" i="33"/>
  <c r="N546" i="33"/>
  <c r="O546" i="33"/>
  <c r="P546" i="33"/>
  <c r="N547" i="33"/>
  <c r="O547" i="33"/>
  <c r="P547" i="33"/>
  <c r="N548" i="33"/>
  <c r="O548" i="33"/>
  <c r="P548" i="33"/>
  <c r="N549" i="33"/>
  <c r="O549" i="33"/>
  <c r="P549" i="33"/>
  <c r="N550" i="33"/>
  <c r="O550" i="33"/>
  <c r="P550" i="33"/>
  <c r="N551" i="33"/>
  <c r="O551" i="33"/>
  <c r="P551" i="33"/>
  <c r="N552" i="33"/>
  <c r="O552" i="33"/>
  <c r="P552" i="33"/>
  <c r="N553" i="33"/>
  <c r="O553" i="33"/>
  <c r="P553" i="33"/>
  <c r="N554" i="33"/>
  <c r="O554" i="33"/>
  <c r="P554" i="33"/>
  <c r="N555" i="33"/>
  <c r="O555" i="33"/>
  <c r="P555" i="33"/>
  <c r="N556" i="33"/>
  <c r="O556" i="33"/>
  <c r="P556" i="33"/>
  <c r="N557" i="33"/>
  <c r="O557" i="33"/>
  <c r="P557" i="33"/>
  <c r="N558" i="33"/>
  <c r="O558" i="33"/>
  <c r="P558" i="33"/>
  <c r="N559" i="33"/>
  <c r="O559" i="33"/>
  <c r="P559" i="33"/>
  <c r="N560" i="33"/>
  <c r="O560" i="33"/>
  <c r="P560" i="33"/>
  <c r="N561" i="33"/>
  <c r="O561" i="33"/>
  <c r="P561" i="33"/>
  <c r="N562" i="33"/>
  <c r="O562" i="33"/>
  <c r="P562" i="33"/>
  <c r="N563" i="33"/>
  <c r="O563" i="33"/>
  <c r="P563" i="33"/>
  <c r="N564" i="33"/>
  <c r="O564" i="33"/>
  <c r="P564" i="33"/>
  <c r="N565" i="33"/>
  <c r="O565" i="33"/>
  <c r="P565" i="33"/>
  <c r="N566" i="33"/>
  <c r="O566" i="33"/>
  <c r="P566" i="33"/>
  <c r="N567" i="33"/>
  <c r="O567" i="33"/>
  <c r="P567" i="33"/>
  <c r="N568" i="33"/>
  <c r="O568" i="33"/>
  <c r="P568" i="33"/>
  <c r="N569" i="33"/>
  <c r="O569" i="33"/>
  <c r="P569" i="33"/>
  <c r="N570" i="33"/>
  <c r="O570" i="33"/>
  <c r="P570" i="33"/>
  <c r="N571" i="33"/>
  <c r="O571" i="33"/>
  <c r="P571" i="33"/>
  <c r="N572" i="33"/>
  <c r="O572" i="33"/>
  <c r="P572" i="33"/>
  <c r="N573" i="33"/>
  <c r="O573" i="33"/>
  <c r="P573" i="33"/>
  <c r="N574" i="33"/>
  <c r="O574" i="33"/>
  <c r="P574" i="33"/>
  <c r="N575" i="33"/>
  <c r="O575" i="33"/>
  <c r="P575" i="33"/>
  <c r="N576" i="33"/>
  <c r="O576" i="33"/>
  <c r="P576" i="33"/>
  <c r="N577" i="33"/>
  <c r="O577" i="33"/>
  <c r="P577" i="33"/>
  <c r="N578" i="33"/>
  <c r="O578" i="33"/>
  <c r="P578" i="33"/>
  <c r="N579" i="33"/>
  <c r="O579" i="33"/>
  <c r="P579" i="33"/>
  <c r="N580" i="33"/>
  <c r="O580" i="33"/>
  <c r="P580" i="33"/>
  <c r="N581" i="33"/>
  <c r="O581" i="33"/>
  <c r="P581" i="33"/>
  <c r="N582" i="33"/>
  <c r="O582" i="33"/>
  <c r="P582" i="33"/>
  <c r="N583" i="33"/>
  <c r="O583" i="33"/>
  <c r="P583" i="33"/>
  <c r="N584" i="33"/>
  <c r="O584" i="33"/>
  <c r="P584" i="33"/>
  <c r="N585" i="33"/>
  <c r="O585" i="33"/>
  <c r="P585" i="33"/>
  <c r="N586" i="33"/>
  <c r="O586" i="33"/>
  <c r="P586" i="33"/>
  <c r="N587" i="33"/>
  <c r="O587" i="33"/>
  <c r="P587" i="33"/>
  <c r="N588" i="33"/>
  <c r="O588" i="33"/>
  <c r="P588" i="33"/>
  <c r="N589" i="33"/>
  <c r="O589" i="33"/>
  <c r="P589" i="33"/>
  <c r="N590" i="33"/>
  <c r="O590" i="33"/>
  <c r="P590" i="33"/>
  <c r="N591" i="33"/>
  <c r="O591" i="33"/>
  <c r="P591" i="33"/>
  <c r="N592" i="33"/>
  <c r="O592" i="33"/>
  <c r="P592" i="33"/>
  <c r="N593" i="33"/>
  <c r="O593" i="33"/>
  <c r="P593" i="33"/>
  <c r="N594" i="33"/>
  <c r="O594" i="33"/>
  <c r="P594" i="33"/>
  <c r="N595" i="33"/>
  <c r="O595" i="33"/>
  <c r="P595" i="33"/>
  <c r="N596" i="33"/>
  <c r="O596" i="33"/>
  <c r="P596" i="33"/>
  <c r="N597" i="33"/>
  <c r="O597" i="33"/>
  <c r="P597" i="33"/>
  <c r="N598" i="33"/>
  <c r="O598" i="33"/>
  <c r="P598" i="33"/>
  <c r="N599" i="33"/>
  <c r="O599" i="33"/>
  <c r="P599" i="33"/>
  <c r="N600" i="33"/>
  <c r="O600" i="33"/>
  <c r="P600" i="33"/>
  <c r="N601" i="33"/>
  <c r="O601" i="33"/>
  <c r="P601" i="33"/>
  <c r="N602" i="33"/>
  <c r="O602" i="33"/>
  <c r="P602" i="33"/>
  <c r="N603" i="33"/>
  <c r="O603" i="33"/>
  <c r="P603" i="33"/>
  <c r="N604" i="33"/>
  <c r="O604" i="33"/>
  <c r="P604" i="33"/>
  <c r="N605" i="33"/>
  <c r="O605" i="33"/>
  <c r="P605" i="33"/>
  <c r="N606" i="33"/>
  <c r="O606" i="33"/>
  <c r="P606" i="33"/>
  <c r="N607" i="33"/>
  <c r="O607" i="33"/>
  <c r="P607" i="33"/>
  <c r="N608" i="33"/>
  <c r="O608" i="33"/>
  <c r="P608" i="33"/>
  <c r="N609" i="33"/>
  <c r="O609" i="33"/>
  <c r="P609" i="33"/>
  <c r="N610" i="33"/>
  <c r="O610" i="33"/>
  <c r="P610" i="33"/>
  <c r="N611" i="33"/>
  <c r="O611" i="33"/>
  <c r="P611" i="33"/>
  <c r="N612" i="33"/>
  <c r="O612" i="33"/>
  <c r="P612" i="33"/>
  <c r="N613" i="33"/>
  <c r="O613" i="33"/>
  <c r="P613" i="33"/>
  <c r="N614" i="33"/>
  <c r="O614" i="33"/>
  <c r="P614" i="33"/>
  <c r="N615" i="33"/>
  <c r="O615" i="33"/>
  <c r="P615" i="33"/>
  <c r="N616" i="33"/>
  <c r="O616" i="33"/>
  <c r="P616" i="33"/>
  <c r="N617" i="33"/>
  <c r="O617" i="33"/>
  <c r="P617" i="33"/>
  <c r="N618" i="33"/>
  <c r="O618" i="33"/>
  <c r="P618" i="33"/>
  <c r="N619" i="33"/>
  <c r="O619" i="33"/>
  <c r="P619" i="33"/>
  <c r="N620" i="33"/>
  <c r="O620" i="33"/>
  <c r="P620" i="33"/>
  <c r="N621" i="33"/>
  <c r="O621" i="33"/>
  <c r="P621" i="33"/>
  <c r="N622" i="33"/>
  <c r="O622" i="33"/>
  <c r="P622" i="33"/>
  <c r="N623" i="33"/>
  <c r="O623" i="33"/>
  <c r="P623" i="33"/>
  <c r="N624" i="33"/>
  <c r="O624" i="33"/>
  <c r="P624" i="33"/>
  <c r="N625" i="33"/>
  <c r="O625" i="33"/>
  <c r="P625" i="33"/>
  <c r="N626" i="33"/>
  <c r="O626" i="33"/>
  <c r="P626" i="33"/>
  <c r="N627" i="33"/>
  <c r="O627" i="33"/>
  <c r="P627" i="33"/>
  <c r="N628" i="33"/>
  <c r="O628" i="33"/>
  <c r="P628" i="33"/>
  <c r="N629" i="33"/>
  <c r="O629" i="33"/>
  <c r="P629" i="33"/>
  <c r="N630" i="33"/>
  <c r="O630" i="33"/>
  <c r="P630" i="33"/>
  <c r="N631" i="33"/>
  <c r="O631" i="33"/>
  <c r="P631" i="33"/>
  <c r="N632" i="33"/>
  <c r="O632" i="33"/>
  <c r="P632" i="33"/>
  <c r="N633" i="33"/>
  <c r="O633" i="33"/>
  <c r="P633" i="33"/>
  <c r="N634" i="33"/>
  <c r="O634" i="33"/>
  <c r="P634" i="33"/>
  <c r="N635" i="33"/>
  <c r="O635" i="33"/>
  <c r="P635" i="33"/>
  <c r="N636" i="33"/>
  <c r="O636" i="33"/>
  <c r="P636" i="33"/>
  <c r="N637" i="33"/>
  <c r="O637" i="33"/>
  <c r="P637" i="33"/>
  <c r="N638" i="33"/>
  <c r="O638" i="33"/>
  <c r="P638" i="33"/>
  <c r="N639" i="33"/>
  <c r="O639" i="33"/>
  <c r="P639" i="33"/>
  <c r="N640" i="33"/>
  <c r="O640" i="33"/>
  <c r="P640" i="33"/>
  <c r="N641" i="33"/>
  <c r="O641" i="33"/>
  <c r="P641" i="33"/>
  <c r="N642" i="33"/>
  <c r="O642" i="33"/>
  <c r="P642" i="33"/>
  <c r="N643" i="33"/>
  <c r="O643" i="33"/>
  <c r="P643" i="33"/>
  <c r="N644" i="33"/>
  <c r="O644" i="33"/>
  <c r="P644" i="33"/>
  <c r="N645" i="33"/>
  <c r="O645" i="33"/>
  <c r="P645" i="33"/>
  <c r="N646" i="33"/>
  <c r="O646" i="33"/>
  <c r="P646" i="33"/>
  <c r="N647" i="33"/>
  <c r="O647" i="33"/>
  <c r="P647" i="33"/>
  <c r="N648" i="33"/>
  <c r="O648" i="33"/>
  <c r="P648" i="33"/>
  <c r="N649" i="33"/>
  <c r="O649" i="33"/>
  <c r="P649" i="33"/>
  <c r="N650" i="33"/>
  <c r="O650" i="33"/>
  <c r="P650" i="33"/>
  <c r="N651" i="33"/>
  <c r="O651" i="33"/>
  <c r="P651" i="33"/>
  <c r="N652" i="33"/>
  <c r="O652" i="33"/>
  <c r="P652" i="33"/>
  <c r="N653" i="33"/>
  <c r="O653" i="33"/>
  <c r="P653" i="33"/>
  <c r="N654" i="33"/>
  <c r="O654" i="33"/>
  <c r="P654" i="33"/>
  <c r="N655" i="33"/>
  <c r="O655" i="33"/>
  <c r="P655" i="33"/>
  <c r="N656" i="33"/>
  <c r="O656" i="33"/>
  <c r="P656" i="33"/>
  <c r="N657" i="33"/>
  <c r="O657" i="33"/>
  <c r="P657" i="33"/>
  <c r="N658" i="33"/>
  <c r="O658" i="33"/>
  <c r="P658" i="33"/>
  <c r="N659" i="33"/>
  <c r="O659" i="33"/>
  <c r="P659" i="33"/>
  <c r="N660" i="33"/>
  <c r="O660" i="33"/>
  <c r="P660" i="33"/>
  <c r="N661" i="33"/>
  <c r="O661" i="33"/>
  <c r="P661" i="33"/>
  <c r="N662" i="33"/>
  <c r="O662" i="33"/>
  <c r="P662" i="33"/>
  <c r="N663" i="33"/>
  <c r="O663" i="33"/>
  <c r="P663" i="33"/>
  <c r="N664" i="33"/>
  <c r="O664" i="33"/>
  <c r="P664" i="33"/>
  <c r="N665" i="33"/>
  <c r="O665" i="33"/>
  <c r="P665" i="33"/>
  <c r="N666" i="33"/>
  <c r="O666" i="33"/>
  <c r="P666" i="33"/>
  <c r="N667" i="33"/>
  <c r="O667" i="33"/>
  <c r="P667" i="33"/>
  <c r="N668" i="33"/>
  <c r="O668" i="33"/>
  <c r="P668" i="33"/>
  <c r="N669" i="33"/>
  <c r="O669" i="33"/>
  <c r="P669" i="33"/>
  <c r="N670" i="33"/>
  <c r="O670" i="33"/>
  <c r="P670" i="33"/>
  <c r="N671" i="33"/>
  <c r="O671" i="33"/>
  <c r="P671" i="33"/>
  <c r="N672" i="33"/>
  <c r="O672" i="33"/>
  <c r="P672" i="33"/>
  <c r="N673" i="33"/>
  <c r="O673" i="33"/>
  <c r="P673" i="33"/>
  <c r="N674" i="33"/>
  <c r="O674" i="33"/>
  <c r="P674" i="33"/>
  <c r="N675" i="33"/>
  <c r="O675" i="33"/>
  <c r="P675" i="33"/>
  <c r="N676" i="33"/>
  <c r="O676" i="33"/>
  <c r="P676" i="33"/>
  <c r="N677" i="33"/>
  <c r="O677" i="33"/>
  <c r="P677" i="33"/>
  <c r="N678" i="33"/>
  <c r="O678" i="33"/>
  <c r="P678" i="33"/>
  <c r="N679" i="33"/>
  <c r="O679" i="33"/>
  <c r="P679" i="33"/>
  <c r="N680" i="33"/>
  <c r="O680" i="33"/>
  <c r="P680" i="33"/>
  <c r="N681" i="33"/>
  <c r="O681" i="33"/>
  <c r="P681" i="33"/>
  <c r="N682" i="33"/>
  <c r="O682" i="33"/>
  <c r="P682" i="33"/>
  <c r="N683" i="33"/>
  <c r="O683" i="33"/>
  <c r="P683" i="33"/>
  <c r="N684" i="33"/>
  <c r="O684" i="33"/>
  <c r="P684" i="33"/>
  <c r="N685" i="33"/>
  <c r="O685" i="33"/>
  <c r="P685" i="33"/>
  <c r="N686" i="33"/>
  <c r="O686" i="33"/>
  <c r="P686" i="33"/>
  <c r="N687" i="33"/>
  <c r="O687" i="33"/>
  <c r="P687" i="33"/>
  <c r="N688" i="33"/>
  <c r="O688" i="33"/>
  <c r="P688" i="33"/>
  <c r="N689" i="33"/>
  <c r="O689" i="33"/>
  <c r="P689" i="33"/>
  <c r="N690" i="33"/>
  <c r="O690" i="33"/>
  <c r="P690" i="33"/>
  <c r="N691" i="33"/>
  <c r="O691" i="33"/>
  <c r="P691" i="33"/>
  <c r="N692" i="33"/>
  <c r="O692" i="33"/>
  <c r="P692" i="33"/>
  <c r="N693" i="33"/>
  <c r="O693" i="33"/>
  <c r="P693" i="33"/>
  <c r="N694" i="33"/>
  <c r="O694" i="33"/>
  <c r="P694" i="33"/>
  <c r="N695" i="33"/>
  <c r="O695" i="33"/>
  <c r="P695" i="33"/>
  <c r="N696" i="33"/>
  <c r="O696" i="33"/>
  <c r="P696" i="33"/>
  <c r="N697" i="33"/>
  <c r="O697" i="33"/>
  <c r="P697" i="33"/>
  <c r="N698" i="33"/>
  <c r="O698" i="33"/>
  <c r="P698" i="33"/>
  <c r="N699" i="33"/>
  <c r="O699" i="33"/>
  <c r="P699" i="33"/>
  <c r="N700" i="33"/>
  <c r="O700" i="33"/>
  <c r="P700" i="33"/>
  <c r="N701" i="33"/>
  <c r="O701" i="33"/>
  <c r="P701" i="33"/>
  <c r="N702" i="33"/>
  <c r="O702" i="33"/>
  <c r="P702" i="33"/>
  <c r="N703" i="33"/>
  <c r="O703" i="33"/>
  <c r="P703" i="33"/>
  <c r="N704" i="33"/>
  <c r="O704" i="33"/>
  <c r="P704" i="33"/>
  <c r="N705" i="33"/>
  <c r="O705" i="33"/>
  <c r="P705" i="33"/>
  <c r="N706" i="33"/>
  <c r="O706" i="33"/>
  <c r="P706" i="33"/>
  <c r="N707" i="33"/>
  <c r="O707" i="33"/>
  <c r="P707" i="33"/>
  <c r="N708" i="33"/>
  <c r="O708" i="33"/>
  <c r="P708" i="33"/>
  <c r="N709" i="33"/>
  <c r="O709" i="33"/>
  <c r="P709" i="33"/>
  <c r="N710" i="33"/>
  <c r="O710" i="33"/>
  <c r="P710" i="33"/>
  <c r="N711" i="33"/>
  <c r="O711" i="33"/>
  <c r="P711" i="33"/>
  <c r="N712" i="33"/>
  <c r="O712" i="33"/>
  <c r="P712" i="33"/>
  <c r="N713" i="33"/>
  <c r="O713" i="33"/>
  <c r="P713" i="33"/>
  <c r="N714" i="33"/>
  <c r="O714" i="33"/>
  <c r="P714" i="33"/>
  <c r="N715" i="33"/>
  <c r="O715" i="33"/>
  <c r="P715" i="33"/>
  <c r="N716" i="33"/>
  <c r="O716" i="33"/>
  <c r="P716" i="33"/>
  <c r="N717" i="33"/>
  <c r="O717" i="33"/>
  <c r="P717" i="33"/>
  <c r="N718" i="33"/>
  <c r="O718" i="33"/>
  <c r="P718" i="33"/>
  <c r="N719" i="33"/>
  <c r="O719" i="33"/>
  <c r="P719" i="33"/>
  <c r="N720" i="33"/>
  <c r="O720" i="33"/>
  <c r="P720" i="33"/>
  <c r="N721" i="33"/>
  <c r="O721" i="33"/>
  <c r="P721" i="33"/>
  <c r="N722" i="33"/>
  <c r="O722" i="33"/>
  <c r="P722" i="33"/>
  <c r="N723" i="33"/>
  <c r="O723" i="33"/>
  <c r="P723" i="33"/>
  <c r="N724" i="33"/>
  <c r="O724" i="33"/>
  <c r="P724" i="33"/>
  <c r="N725" i="33"/>
  <c r="O725" i="33"/>
  <c r="P725" i="33"/>
  <c r="N726" i="33"/>
  <c r="O726" i="33"/>
  <c r="P726" i="33"/>
  <c r="N727" i="33"/>
  <c r="O727" i="33"/>
  <c r="P727" i="33"/>
  <c r="N728" i="33"/>
  <c r="O728" i="33"/>
  <c r="P728" i="33"/>
  <c r="N729" i="33"/>
  <c r="O729" i="33"/>
  <c r="P729" i="33"/>
  <c r="N730" i="33"/>
  <c r="O730" i="33"/>
  <c r="P730" i="33"/>
  <c r="N731" i="33"/>
  <c r="O731" i="33"/>
  <c r="P731" i="33"/>
  <c r="N732" i="33"/>
  <c r="O732" i="33"/>
  <c r="P732" i="33"/>
  <c r="N733" i="33"/>
  <c r="O733" i="33"/>
  <c r="P733" i="33"/>
  <c r="N734" i="33"/>
  <c r="O734" i="33"/>
  <c r="P734" i="33"/>
  <c r="N735" i="33"/>
  <c r="O735" i="33"/>
  <c r="P735" i="33"/>
  <c r="N736" i="33"/>
  <c r="O736" i="33"/>
  <c r="P736" i="33"/>
  <c r="N737" i="33"/>
  <c r="O737" i="33"/>
  <c r="P737" i="33"/>
  <c r="N738" i="33"/>
  <c r="O738" i="33"/>
  <c r="P738" i="33"/>
  <c r="N739" i="33"/>
  <c r="O739" i="33"/>
  <c r="P739" i="33"/>
  <c r="N740" i="33"/>
  <c r="O740" i="33"/>
  <c r="P740" i="33"/>
  <c r="N741" i="33"/>
  <c r="O741" i="33"/>
  <c r="P741" i="33"/>
  <c r="N742" i="33"/>
  <c r="O742" i="33"/>
  <c r="P742" i="33"/>
  <c r="N743" i="33"/>
  <c r="O743" i="33"/>
  <c r="P743" i="33"/>
  <c r="N744" i="33"/>
  <c r="O744" i="33"/>
  <c r="P744" i="33"/>
  <c r="N745" i="33"/>
  <c r="O745" i="33"/>
  <c r="P745" i="33"/>
  <c r="N746" i="33"/>
  <c r="O746" i="33"/>
  <c r="P746" i="33"/>
  <c r="N747" i="33"/>
  <c r="O747" i="33"/>
  <c r="P747" i="33"/>
  <c r="N748" i="33"/>
  <c r="O748" i="33"/>
  <c r="P748" i="33"/>
  <c r="N749" i="33"/>
  <c r="O749" i="33"/>
  <c r="P749" i="33"/>
  <c r="N750" i="33"/>
  <c r="O750" i="33"/>
  <c r="P750" i="33"/>
  <c r="N751" i="33"/>
  <c r="O751" i="33"/>
  <c r="P751" i="33"/>
  <c r="N752" i="33"/>
  <c r="O752" i="33"/>
  <c r="P752" i="33"/>
  <c r="N753" i="33"/>
  <c r="O753" i="33"/>
  <c r="P753" i="33"/>
  <c r="N754" i="33"/>
  <c r="O754" i="33"/>
  <c r="P754" i="33"/>
  <c r="N755" i="33"/>
  <c r="O755" i="33"/>
  <c r="P755" i="33"/>
  <c r="N756" i="33"/>
  <c r="O756" i="33"/>
  <c r="P756" i="33"/>
  <c r="N757" i="33"/>
  <c r="O757" i="33"/>
  <c r="P757" i="33"/>
  <c r="N758" i="33"/>
  <c r="O758" i="33"/>
  <c r="P758" i="33"/>
  <c r="N759" i="33"/>
  <c r="O759" i="33"/>
  <c r="P759" i="33"/>
  <c r="N760" i="33"/>
  <c r="O760" i="33"/>
  <c r="P760" i="33"/>
  <c r="N761" i="33"/>
  <c r="O761" i="33"/>
  <c r="P761" i="33"/>
  <c r="N762" i="33"/>
  <c r="O762" i="33"/>
  <c r="P762" i="33"/>
  <c r="N763" i="33"/>
  <c r="O763" i="33"/>
  <c r="P763" i="33"/>
  <c r="N764" i="33"/>
  <c r="O764" i="33"/>
  <c r="P764" i="33"/>
  <c r="N765" i="33"/>
  <c r="O765" i="33"/>
  <c r="P765" i="33"/>
  <c r="N766" i="33"/>
  <c r="O766" i="33"/>
  <c r="P766" i="33"/>
  <c r="N767" i="33"/>
  <c r="O767" i="33"/>
  <c r="P767" i="33"/>
  <c r="N768" i="33"/>
  <c r="O768" i="33"/>
  <c r="P768" i="33"/>
  <c r="N769" i="33"/>
  <c r="O769" i="33"/>
  <c r="P769" i="33"/>
  <c r="N770" i="33"/>
  <c r="O770" i="33"/>
  <c r="P770" i="33"/>
  <c r="N771" i="33"/>
  <c r="O771" i="33"/>
  <c r="P771" i="33"/>
  <c r="N772" i="33"/>
  <c r="O772" i="33"/>
  <c r="P772" i="33"/>
  <c r="N773" i="33"/>
  <c r="O773" i="33"/>
  <c r="P773" i="33"/>
  <c r="N774" i="33"/>
  <c r="O774" i="33"/>
  <c r="P774" i="33"/>
  <c r="N775" i="33"/>
  <c r="O775" i="33"/>
  <c r="P775" i="33"/>
  <c r="N776" i="33"/>
  <c r="O776" i="33"/>
  <c r="P776" i="33"/>
  <c r="N777" i="33"/>
  <c r="O777" i="33"/>
  <c r="P777" i="33"/>
  <c r="N778" i="33"/>
  <c r="O778" i="33"/>
  <c r="P778" i="33"/>
  <c r="N779" i="33"/>
  <c r="O779" i="33"/>
  <c r="P779" i="33"/>
  <c r="N780" i="33"/>
  <c r="O780" i="33"/>
  <c r="P780" i="33"/>
  <c r="N781" i="33"/>
  <c r="O781" i="33"/>
  <c r="P781" i="33"/>
  <c r="N782" i="33"/>
  <c r="O782" i="33"/>
  <c r="P782" i="33"/>
  <c r="N783" i="33"/>
  <c r="O783" i="33"/>
  <c r="P783" i="33"/>
  <c r="N784" i="33"/>
  <c r="O784" i="33"/>
  <c r="P784" i="33"/>
  <c r="N785" i="33"/>
  <c r="O785" i="33"/>
  <c r="P785" i="33"/>
  <c r="N786" i="33"/>
  <c r="O786" i="33"/>
  <c r="P786" i="33"/>
  <c r="N787" i="33"/>
  <c r="O787" i="33"/>
  <c r="P787" i="33"/>
  <c r="N788" i="33"/>
  <c r="O788" i="33"/>
  <c r="P788" i="33"/>
  <c r="N789" i="33"/>
  <c r="O789" i="33"/>
  <c r="P789" i="33"/>
  <c r="N790" i="33"/>
  <c r="O790" i="33"/>
  <c r="P790" i="33"/>
  <c r="N791" i="33"/>
  <c r="O791" i="33"/>
  <c r="P791" i="33"/>
  <c r="N792" i="33"/>
  <c r="O792" i="33"/>
  <c r="P792" i="33"/>
  <c r="N793" i="33"/>
  <c r="O793" i="33"/>
  <c r="P793" i="33"/>
  <c r="N794" i="33"/>
  <c r="O794" i="33"/>
  <c r="P794" i="33"/>
  <c r="N795" i="33"/>
  <c r="O795" i="33"/>
  <c r="P795" i="33"/>
  <c r="N796" i="33"/>
  <c r="O796" i="33"/>
  <c r="P796" i="33"/>
  <c r="N797" i="33"/>
  <c r="O797" i="33"/>
  <c r="P797" i="33"/>
  <c r="N798" i="33"/>
  <c r="O798" i="33"/>
  <c r="P798" i="33"/>
  <c r="N799" i="33"/>
  <c r="O799" i="33"/>
  <c r="P799" i="33"/>
  <c r="N800" i="33"/>
  <c r="O800" i="33"/>
  <c r="P800" i="33"/>
  <c r="N801" i="33"/>
  <c r="O801" i="33"/>
  <c r="P801" i="33"/>
  <c r="N802" i="33"/>
  <c r="O802" i="33"/>
  <c r="P802" i="33"/>
  <c r="N803" i="33"/>
  <c r="O803" i="33"/>
  <c r="P803" i="33"/>
  <c r="N804" i="33"/>
  <c r="O804" i="33"/>
  <c r="P804" i="33"/>
  <c r="N805" i="33"/>
  <c r="O805" i="33"/>
  <c r="P805" i="33"/>
  <c r="N806" i="33"/>
  <c r="O806" i="33"/>
  <c r="P806" i="33"/>
  <c r="N807" i="33"/>
  <c r="O807" i="33"/>
  <c r="P807" i="33"/>
  <c r="N808" i="33"/>
  <c r="O808" i="33"/>
  <c r="P808" i="33"/>
  <c r="N809" i="33"/>
  <c r="O809" i="33"/>
  <c r="P809" i="33"/>
  <c r="N810" i="33"/>
  <c r="O810" i="33"/>
  <c r="P810" i="33"/>
  <c r="N811" i="33"/>
  <c r="O811" i="33"/>
  <c r="P811" i="33"/>
  <c r="N812" i="33"/>
  <c r="O812" i="33"/>
  <c r="P812" i="33"/>
  <c r="N813" i="33"/>
  <c r="O813" i="33"/>
  <c r="P813" i="33"/>
  <c r="N814" i="33"/>
  <c r="O814" i="33"/>
  <c r="P814" i="33"/>
  <c r="N815" i="33"/>
  <c r="O815" i="33"/>
  <c r="P815" i="33"/>
  <c r="N816" i="33"/>
  <c r="O816" i="33"/>
  <c r="P816" i="33"/>
  <c r="N817" i="33"/>
  <c r="O817" i="33"/>
  <c r="P817" i="33"/>
  <c r="N818" i="33"/>
  <c r="O818" i="33"/>
  <c r="P818" i="33"/>
  <c r="N819" i="33"/>
  <c r="O819" i="33"/>
  <c r="P819" i="33"/>
  <c r="N820" i="33"/>
  <c r="O820" i="33"/>
  <c r="P820" i="33"/>
  <c r="N821" i="33"/>
  <c r="O821" i="33"/>
  <c r="P821" i="33"/>
  <c r="N822" i="33"/>
  <c r="O822" i="33"/>
  <c r="P822" i="33"/>
  <c r="N823" i="33"/>
  <c r="O823" i="33"/>
  <c r="P823" i="33"/>
  <c r="N824" i="33"/>
  <c r="O824" i="33"/>
  <c r="P824" i="33"/>
  <c r="N825" i="33"/>
  <c r="O825" i="33"/>
  <c r="P825" i="33"/>
  <c r="N826" i="33"/>
  <c r="O826" i="33"/>
  <c r="P826" i="33"/>
  <c r="N827" i="33"/>
  <c r="O827" i="33"/>
  <c r="P827" i="33"/>
  <c r="N828" i="33"/>
  <c r="O828" i="33"/>
  <c r="P828" i="33"/>
  <c r="N829" i="33"/>
  <c r="O829" i="33"/>
  <c r="P829" i="33"/>
  <c r="N830" i="33"/>
  <c r="O830" i="33"/>
  <c r="P830" i="33"/>
  <c r="N831" i="33"/>
  <c r="O831" i="33"/>
  <c r="P831" i="33"/>
  <c r="N832" i="33"/>
  <c r="O832" i="33"/>
  <c r="P832" i="33"/>
  <c r="N833" i="33"/>
  <c r="O833" i="33"/>
  <c r="P833" i="33"/>
  <c r="N834" i="33"/>
  <c r="O834" i="33"/>
  <c r="P834" i="33"/>
  <c r="N835" i="33"/>
  <c r="O835" i="33"/>
  <c r="P835" i="33"/>
  <c r="N836" i="33"/>
  <c r="O836" i="33"/>
  <c r="P836" i="33"/>
  <c r="N837" i="33"/>
  <c r="O837" i="33"/>
  <c r="P837" i="33"/>
  <c r="N838" i="33"/>
  <c r="O838" i="33"/>
  <c r="P838" i="33"/>
  <c r="N839" i="33"/>
  <c r="O839" i="33"/>
  <c r="P839" i="33"/>
  <c r="N840" i="33"/>
  <c r="O840" i="33"/>
  <c r="P840" i="33"/>
  <c r="N841" i="33"/>
  <c r="O841" i="33"/>
  <c r="P841" i="33"/>
  <c r="N842" i="33"/>
  <c r="O842" i="33"/>
  <c r="P842" i="33"/>
  <c r="N843" i="33"/>
  <c r="O843" i="33"/>
  <c r="P843" i="33"/>
  <c r="N844" i="33"/>
  <c r="O844" i="33"/>
  <c r="P844" i="33"/>
  <c r="N845" i="33"/>
  <c r="O845" i="33"/>
  <c r="P845" i="33"/>
  <c r="N846" i="33"/>
  <c r="O846" i="33"/>
  <c r="P846" i="33"/>
  <c r="N847" i="33"/>
  <c r="O847" i="33"/>
  <c r="P847" i="33"/>
  <c r="N848" i="33"/>
  <c r="O848" i="33"/>
  <c r="P848" i="33"/>
  <c r="N849" i="33"/>
  <c r="O849" i="33"/>
  <c r="P849" i="33"/>
  <c r="N850" i="33"/>
  <c r="O850" i="33"/>
  <c r="P850" i="33"/>
  <c r="N851" i="33"/>
  <c r="O851" i="33"/>
  <c r="P851" i="33"/>
  <c r="N852" i="33"/>
  <c r="O852" i="33"/>
  <c r="P852" i="33"/>
  <c r="N853" i="33"/>
  <c r="O853" i="33"/>
  <c r="P853" i="33"/>
  <c r="N854" i="33"/>
  <c r="O854" i="33"/>
  <c r="P854" i="33"/>
  <c r="N855" i="33"/>
  <c r="O855" i="33"/>
  <c r="P855" i="33"/>
  <c r="N856" i="33"/>
  <c r="O856" i="33"/>
  <c r="P856" i="33"/>
  <c r="N857" i="33"/>
  <c r="O857" i="33"/>
  <c r="P857" i="33"/>
  <c r="N858" i="33"/>
  <c r="O858" i="33"/>
  <c r="P858" i="33"/>
  <c r="N859" i="33"/>
  <c r="O859" i="33"/>
  <c r="P859" i="33"/>
  <c r="N860" i="33"/>
  <c r="O860" i="33"/>
  <c r="P860" i="33"/>
  <c r="N861" i="33"/>
  <c r="O861" i="33"/>
  <c r="P861" i="33"/>
  <c r="N862" i="33"/>
  <c r="O862" i="33"/>
  <c r="P862" i="33"/>
  <c r="N863" i="33"/>
  <c r="O863" i="33"/>
  <c r="P863" i="33"/>
  <c r="N864" i="33"/>
  <c r="O864" i="33"/>
  <c r="P864" i="33"/>
  <c r="N865" i="33"/>
  <c r="O865" i="33"/>
  <c r="P865" i="33"/>
  <c r="N866" i="33"/>
  <c r="O866" i="33"/>
  <c r="P866" i="33"/>
  <c r="N867" i="33"/>
  <c r="O867" i="33"/>
  <c r="P867" i="33"/>
  <c r="N868" i="33"/>
  <c r="O868" i="33"/>
  <c r="P868" i="33"/>
  <c r="N869" i="33"/>
  <c r="O869" i="33"/>
  <c r="P869" i="33"/>
  <c r="N870" i="33"/>
  <c r="O870" i="33"/>
  <c r="P870" i="33"/>
  <c r="N871" i="33"/>
  <c r="O871" i="33"/>
  <c r="P871" i="33"/>
  <c r="N872" i="33"/>
  <c r="O872" i="33"/>
  <c r="P872" i="33"/>
  <c r="N873" i="33"/>
  <c r="O873" i="33"/>
  <c r="P873" i="33"/>
  <c r="N874" i="33"/>
  <c r="O874" i="33"/>
  <c r="P874" i="33"/>
  <c r="N875" i="33"/>
  <c r="O875" i="33"/>
  <c r="P875" i="33"/>
  <c r="N876" i="33"/>
  <c r="O876" i="33"/>
  <c r="P876" i="33"/>
  <c r="N877" i="33"/>
  <c r="O877" i="33"/>
  <c r="P877" i="33"/>
  <c r="N878" i="33"/>
  <c r="O878" i="33"/>
  <c r="P878" i="33"/>
  <c r="N879" i="33"/>
  <c r="O879" i="33"/>
  <c r="P879" i="33"/>
  <c r="N880" i="33"/>
  <c r="O880" i="33"/>
  <c r="P880" i="33"/>
  <c r="N881" i="33"/>
  <c r="O881" i="33"/>
  <c r="P881" i="33"/>
  <c r="N882" i="33"/>
  <c r="O882" i="33"/>
  <c r="P882" i="33"/>
  <c r="N883" i="33"/>
  <c r="O883" i="33"/>
  <c r="P883" i="33"/>
  <c r="N884" i="33"/>
  <c r="O884" i="33"/>
  <c r="P884" i="33"/>
  <c r="N885" i="33"/>
  <c r="O885" i="33"/>
  <c r="P885" i="33"/>
  <c r="N886" i="33"/>
  <c r="O886" i="33"/>
  <c r="P886" i="33"/>
  <c r="N887" i="33"/>
  <c r="O887" i="33"/>
  <c r="P887" i="33"/>
  <c r="N888" i="33"/>
  <c r="O888" i="33"/>
  <c r="P888" i="33"/>
  <c r="N889" i="33"/>
  <c r="O889" i="33"/>
  <c r="P889" i="33"/>
  <c r="N890" i="33"/>
  <c r="O890" i="33"/>
  <c r="P890" i="33"/>
  <c r="N891" i="33"/>
  <c r="O891" i="33"/>
  <c r="P891" i="33"/>
  <c r="N892" i="33"/>
  <c r="O892" i="33"/>
  <c r="P892" i="33"/>
  <c r="N893" i="33"/>
  <c r="O893" i="33"/>
  <c r="P893" i="33"/>
  <c r="N894" i="33"/>
  <c r="O894" i="33"/>
  <c r="P894" i="33"/>
  <c r="N895" i="33"/>
  <c r="O895" i="33"/>
  <c r="P895" i="33"/>
  <c r="N896" i="33"/>
  <c r="O896" i="33"/>
  <c r="P896" i="33"/>
  <c r="N897" i="33"/>
  <c r="O897" i="33"/>
  <c r="P897" i="33"/>
  <c r="N898" i="33"/>
  <c r="O898" i="33"/>
  <c r="P898" i="33"/>
  <c r="N899" i="33"/>
  <c r="O899" i="33"/>
  <c r="P899" i="33"/>
  <c r="N900" i="33"/>
  <c r="O900" i="33"/>
  <c r="P900" i="33"/>
  <c r="N901" i="33"/>
  <c r="O901" i="33"/>
  <c r="P901" i="33"/>
  <c r="N902" i="33"/>
  <c r="O902" i="33"/>
  <c r="P902" i="33"/>
  <c r="N903" i="33"/>
  <c r="O903" i="33"/>
  <c r="P903" i="33"/>
  <c r="N904" i="33"/>
  <c r="O904" i="33"/>
  <c r="P904" i="33"/>
  <c r="N905" i="33"/>
  <c r="O905" i="33"/>
  <c r="P905" i="33"/>
  <c r="N906" i="33"/>
  <c r="O906" i="33"/>
  <c r="P906" i="33"/>
  <c r="N907" i="33"/>
  <c r="O907" i="33"/>
  <c r="P907" i="33"/>
  <c r="N908" i="33"/>
  <c r="O908" i="33"/>
  <c r="P908" i="33"/>
  <c r="N909" i="33"/>
  <c r="O909" i="33"/>
  <c r="P909" i="33"/>
  <c r="N910" i="33"/>
  <c r="O910" i="33"/>
  <c r="P910" i="33"/>
  <c r="N911" i="33"/>
  <c r="O911" i="33"/>
  <c r="P911" i="33"/>
  <c r="N912" i="33"/>
  <c r="O912" i="33"/>
  <c r="P912" i="33"/>
  <c r="N913" i="33"/>
  <c r="O913" i="33"/>
  <c r="P913" i="33"/>
  <c r="N914" i="33"/>
  <c r="O914" i="33"/>
  <c r="P914" i="33"/>
  <c r="N915" i="33"/>
  <c r="O915" i="33"/>
  <c r="P915" i="33"/>
  <c r="N916" i="33"/>
  <c r="O916" i="33"/>
  <c r="P916" i="33"/>
  <c r="N917" i="33"/>
  <c r="O917" i="33"/>
  <c r="P917" i="33"/>
  <c r="N918" i="33"/>
  <c r="O918" i="33"/>
  <c r="P918" i="33"/>
  <c r="N919" i="33"/>
  <c r="O919" i="33"/>
  <c r="P919" i="33"/>
  <c r="N920" i="33"/>
  <c r="O920" i="33"/>
  <c r="P920" i="33"/>
  <c r="N921" i="33"/>
  <c r="O921" i="33"/>
  <c r="P921" i="33"/>
  <c r="N922" i="33"/>
  <c r="O922" i="33"/>
  <c r="P922" i="33"/>
  <c r="N923" i="33"/>
  <c r="O923" i="33"/>
  <c r="P923" i="33"/>
  <c r="N924" i="33"/>
  <c r="O924" i="33"/>
  <c r="P924" i="33"/>
  <c r="N925" i="33"/>
  <c r="O925" i="33"/>
  <c r="P925" i="33"/>
  <c r="N926" i="33"/>
  <c r="O926" i="33"/>
  <c r="P926" i="33"/>
  <c r="N927" i="33"/>
  <c r="O927" i="33"/>
  <c r="P927" i="33"/>
  <c r="N928" i="33"/>
  <c r="O928" i="33"/>
  <c r="P928" i="33"/>
  <c r="N929" i="33"/>
  <c r="O929" i="33"/>
  <c r="P929" i="33"/>
  <c r="N930" i="33"/>
  <c r="O930" i="33"/>
  <c r="P930" i="33"/>
  <c r="N931" i="33"/>
  <c r="O931" i="33"/>
  <c r="P931" i="33"/>
  <c r="N932" i="33"/>
  <c r="O932" i="33"/>
  <c r="P932" i="33"/>
  <c r="N933" i="33"/>
  <c r="O933" i="33"/>
  <c r="P933" i="33"/>
  <c r="N934" i="33"/>
  <c r="O934" i="33"/>
  <c r="P934" i="33"/>
  <c r="N935" i="33"/>
  <c r="O935" i="33"/>
  <c r="P935" i="33"/>
  <c r="N936" i="33"/>
  <c r="O936" i="33"/>
  <c r="P936" i="33"/>
  <c r="N937" i="33"/>
  <c r="O937" i="33"/>
  <c r="P937" i="33"/>
  <c r="N938" i="33"/>
  <c r="O938" i="33"/>
  <c r="P938" i="33"/>
  <c r="N939" i="33"/>
  <c r="O939" i="33"/>
  <c r="P939" i="33"/>
  <c r="N940" i="33"/>
  <c r="O940" i="33"/>
  <c r="P940" i="33"/>
  <c r="N941" i="33"/>
  <c r="O941" i="33"/>
  <c r="P941" i="33"/>
  <c r="N942" i="33"/>
  <c r="O942" i="33"/>
  <c r="P942" i="33"/>
  <c r="N943" i="33"/>
  <c r="O943" i="33"/>
  <c r="P943" i="33"/>
  <c r="N944" i="33"/>
  <c r="O944" i="33"/>
  <c r="P944" i="33"/>
  <c r="N945" i="33"/>
  <c r="O945" i="33"/>
  <c r="P945" i="33"/>
  <c r="N946" i="33"/>
  <c r="O946" i="33"/>
  <c r="P946" i="33"/>
  <c r="N947" i="33"/>
  <c r="O947" i="33"/>
  <c r="P947" i="33"/>
  <c r="N948" i="33"/>
  <c r="O948" i="33"/>
  <c r="P948" i="33"/>
  <c r="N949" i="33"/>
  <c r="O949" i="33"/>
  <c r="P949" i="33"/>
  <c r="N950" i="33"/>
  <c r="O950" i="33"/>
  <c r="P950" i="33"/>
  <c r="N951" i="33"/>
  <c r="O951" i="33"/>
  <c r="P951" i="33"/>
  <c r="N952" i="33"/>
  <c r="O952" i="33"/>
  <c r="P952" i="33"/>
  <c r="N953" i="33"/>
  <c r="O953" i="33"/>
  <c r="P953" i="33"/>
  <c r="N954" i="33"/>
  <c r="O954" i="33"/>
  <c r="P954" i="33"/>
  <c r="N955" i="33"/>
  <c r="O955" i="33"/>
  <c r="P955" i="33"/>
  <c r="N956" i="33"/>
  <c r="O956" i="33"/>
  <c r="P956" i="33"/>
  <c r="N957" i="33"/>
  <c r="O957" i="33"/>
  <c r="P957" i="33"/>
  <c r="N958" i="33"/>
  <c r="O958" i="33"/>
  <c r="P958" i="33"/>
  <c r="N959" i="33"/>
  <c r="O959" i="33"/>
  <c r="P959" i="33"/>
  <c r="N960" i="33"/>
  <c r="O960" i="33"/>
  <c r="P960" i="33"/>
  <c r="N961" i="33"/>
  <c r="O961" i="33"/>
  <c r="P961" i="33"/>
  <c r="N962" i="33"/>
  <c r="O962" i="33"/>
  <c r="P962" i="33"/>
  <c r="N963" i="33"/>
  <c r="O963" i="33"/>
  <c r="P963" i="33"/>
  <c r="N964" i="33"/>
  <c r="O964" i="33"/>
  <c r="P964" i="33"/>
  <c r="N965" i="33"/>
  <c r="O965" i="33"/>
  <c r="P965" i="33"/>
  <c r="N966" i="33"/>
  <c r="O966" i="33"/>
  <c r="P966" i="33"/>
  <c r="N967" i="33"/>
  <c r="O967" i="33"/>
  <c r="P967" i="33"/>
  <c r="N968" i="33"/>
  <c r="O968" i="33"/>
  <c r="P968" i="33"/>
  <c r="N969" i="33"/>
  <c r="O969" i="33"/>
  <c r="P969" i="33"/>
  <c r="N970" i="33"/>
  <c r="O970" i="33"/>
  <c r="P970" i="33"/>
  <c r="N971" i="33"/>
  <c r="O971" i="33"/>
  <c r="P971" i="33"/>
  <c r="N972" i="33"/>
  <c r="O972" i="33"/>
  <c r="P972" i="33"/>
  <c r="N973" i="33"/>
  <c r="O973" i="33"/>
  <c r="P973" i="33"/>
  <c r="N974" i="33"/>
  <c r="O974" i="33"/>
  <c r="P974" i="33"/>
  <c r="N975" i="33"/>
  <c r="O975" i="33"/>
  <c r="P975" i="33"/>
  <c r="N976" i="33"/>
  <c r="O976" i="33"/>
  <c r="P976" i="33"/>
  <c r="N977" i="33"/>
  <c r="O977" i="33"/>
  <c r="P977" i="33"/>
  <c r="N978" i="33"/>
  <c r="O978" i="33"/>
  <c r="P978" i="33"/>
  <c r="N979" i="33"/>
  <c r="O979" i="33"/>
  <c r="P979" i="33"/>
  <c r="N980" i="33"/>
  <c r="O980" i="33"/>
  <c r="P980" i="33"/>
  <c r="N981" i="33"/>
  <c r="O981" i="33"/>
  <c r="P981" i="33"/>
  <c r="N982" i="33"/>
  <c r="O982" i="33"/>
  <c r="P982" i="33"/>
  <c r="N983" i="33"/>
  <c r="O983" i="33"/>
  <c r="P983" i="33"/>
  <c r="N984" i="33"/>
  <c r="O984" i="33"/>
  <c r="P984" i="33"/>
  <c r="N985" i="33"/>
  <c r="O985" i="33"/>
  <c r="P985" i="33"/>
  <c r="N986" i="33"/>
  <c r="O986" i="33"/>
  <c r="P986" i="33"/>
  <c r="N987" i="33"/>
  <c r="O987" i="33"/>
  <c r="P987" i="33"/>
  <c r="N988" i="33"/>
  <c r="O988" i="33"/>
  <c r="P988" i="33"/>
  <c r="N989" i="33"/>
  <c r="O989" i="33"/>
  <c r="P989" i="33"/>
  <c r="N990" i="33"/>
  <c r="O990" i="33"/>
  <c r="P990" i="33"/>
  <c r="N991" i="33"/>
  <c r="O991" i="33"/>
  <c r="P991" i="33"/>
  <c r="N992" i="33"/>
  <c r="O992" i="33"/>
  <c r="P992" i="33"/>
  <c r="N993" i="33"/>
  <c r="O993" i="33"/>
  <c r="P993" i="33"/>
  <c r="N994" i="33"/>
  <c r="O994" i="33"/>
  <c r="P994" i="33"/>
  <c r="N995" i="33"/>
  <c r="O995" i="33"/>
  <c r="P995" i="33"/>
  <c r="N996" i="33"/>
  <c r="O996" i="33"/>
  <c r="P996" i="33"/>
  <c r="N997" i="33"/>
  <c r="O997" i="33"/>
  <c r="P997" i="33"/>
  <c r="N998" i="33"/>
  <c r="O998" i="33"/>
  <c r="P998" i="33"/>
  <c r="N999" i="33"/>
  <c r="O999" i="33"/>
  <c r="P999" i="33"/>
  <c r="N1000" i="33"/>
  <c r="O1000" i="33"/>
  <c r="P1000" i="33"/>
  <c r="N1001" i="33"/>
  <c r="O1001" i="33"/>
  <c r="P1001" i="33"/>
  <c r="N1002" i="33"/>
  <c r="O1002" i="33"/>
  <c r="P1002" i="33"/>
  <c r="N1003" i="33"/>
  <c r="O1003" i="33"/>
  <c r="P1003" i="33"/>
  <c r="N1004" i="33"/>
  <c r="O1004" i="33"/>
  <c r="P1004" i="33"/>
  <c r="N1005" i="33"/>
  <c r="O1005" i="33"/>
  <c r="P1005" i="33"/>
  <c r="N1006" i="33"/>
  <c r="O1006" i="33"/>
  <c r="P1006" i="33"/>
  <c r="N1007" i="33"/>
  <c r="O1007" i="33"/>
  <c r="P1007" i="33"/>
  <c r="N1008" i="33"/>
  <c r="O1008" i="33"/>
  <c r="P1008" i="33"/>
  <c r="N1009" i="33"/>
  <c r="O1009" i="33"/>
  <c r="P1009" i="33"/>
  <c r="N1010" i="33"/>
  <c r="O1010" i="33"/>
  <c r="P1010" i="33"/>
  <c r="N1011" i="33"/>
  <c r="O1011" i="33"/>
  <c r="P1011" i="33"/>
  <c r="N1012" i="33"/>
  <c r="O1012" i="33"/>
  <c r="P1012" i="33"/>
  <c r="N1013" i="33"/>
  <c r="O1013" i="33"/>
  <c r="P1013" i="33"/>
  <c r="N1014" i="33"/>
  <c r="O1014" i="33"/>
  <c r="P1014" i="33"/>
  <c r="N1015" i="33"/>
  <c r="O1015" i="33"/>
  <c r="P1015" i="33"/>
  <c r="N1016" i="33"/>
  <c r="O1016" i="33"/>
  <c r="P1016" i="33"/>
  <c r="N1017" i="33"/>
  <c r="O1017" i="33"/>
  <c r="P1017" i="33"/>
  <c r="N1018" i="33"/>
  <c r="O1018" i="33"/>
  <c r="P1018" i="33"/>
  <c r="N1019" i="33"/>
  <c r="O1019" i="33"/>
  <c r="P1019" i="33"/>
  <c r="N1020" i="33"/>
  <c r="O1020" i="33"/>
  <c r="P1020" i="33"/>
  <c r="N1021" i="33"/>
  <c r="O1021" i="33"/>
  <c r="P1021" i="33"/>
  <c r="N1022" i="33"/>
  <c r="O1022" i="33"/>
  <c r="P1022" i="33"/>
  <c r="N1023" i="33"/>
  <c r="O1023" i="33"/>
  <c r="P1023" i="33"/>
  <c r="N1024" i="33"/>
  <c r="O1024" i="33"/>
  <c r="P1024" i="33"/>
  <c r="N1025" i="33"/>
  <c r="O1025" i="33"/>
  <c r="P1025" i="33"/>
  <c r="N1026" i="33"/>
  <c r="O1026" i="33"/>
  <c r="P1026" i="33"/>
  <c r="N1027" i="33"/>
  <c r="O1027" i="33"/>
  <c r="P1027" i="33"/>
  <c r="N1028" i="33"/>
  <c r="O1028" i="33"/>
  <c r="P1028" i="33"/>
  <c r="N1029" i="33"/>
  <c r="O1029" i="33"/>
  <c r="P1029" i="33"/>
  <c r="N1030" i="33"/>
  <c r="O1030" i="33"/>
  <c r="P1030" i="33"/>
  <c r="N1031" i="33"/>
  <c r="O1031" i="33"/>
  <c r="P1031" i="33"/>
  <c r="N1032" i="33"/>
  <c r="O1032" i="33"/>
  <c r="P1032" i="33"/>
  <c r="N1033" i="33"/>
  <c r="O1033" i="33"/>
  <c r="P1033" i="33"/>
  <c r="N1034" i="33"/>
  <c r="O1034" i="33"/>
  <c r="P1034" i="33"/>
  <c r="N1035" i="33"/>
  <c r="O1035" i="33"/>
  <c r="P1035" i="33"/>
  <c r="N1036" i="33"/>
  <c r="O1036" i="33"/>
  <c r="P1036" i="33"/>
  <c r="N1037" i="33"/>
  <c r="O1037" i="33"/>
  <c r="P1037" i="33"/>
  <c r="N1038" i="33"/>
  <c r="O1038" i="33"/>
  <c r="P1038" i="33"/>
  <c r="N1039" i="33"/>
  <c r="O1039" i="33"/>
  <c r="P1039" i="33"/>
  <c r="N1040" i="33"/>
  <c r="O1040" i="33"/>
  <c r="P1040" i="33"/>
  <c r="N1041" i="33"/>
  <c r="O1041" i="33"/>
  <c r="P1041" i="33"/>
  <c r="N1042" i="33"/>
  <c r="O1042" i="33"/>
  <c r="P1042" i="33"/>
  <c r="N1043" i="33"/>
  <c r="O1043" i="33"/>
  <c r="P1043" i="33"/>
  <c r="N1044" i="33"/>
  <c r="O1044" i="33"/>
  <c r="P1044" i="33"/>
  <c r="N1045" i="33"/>
  <c r="O1045" i="33"/>
  <c r="P1045" i="33"/>
  <c r="N1046" i="33"/>
  <c r="O1046" i="33"/>
  <c r="P1046" i="33"/>
  <c r="N1047" i="33"/>
  <c r="O1047" i="33"/>
  <c r="P1047" i="33"/>
  <c r="N1048" i="33"/>
  <c r="O1048" i="33"/>
  <c r="P1048" i="33"/>
  <c r="N1049" i="33"/>
  <c r="O1049" i="33"/>
  <c r="P1049" i="33"/>
  <c r="N1050" i="33"/>
  <c r="O1050" i="33"/>
  <c r="P1050" i="33"/>
  <c r="N1051" i="33"/>
  <c r="O1051" i="33"/>
  <c r="P1051" i="33"/>
  <c r="N1052" i="33"/>
  <c r="O1052" i="33"/>
  <c r="P1052" i="33"/>
  <c r="N1053" i="33"/>
  <c r="O1053" i="33"/>
  <c r="P1053" i="33"/>
  <c r="N1054" i="33"/>
  <c r="O1054" i="33"/>
  <c r="P1054" i="33"/>
  <c r="N1055" i="33"/>
  <c r="O1055" i="33"/>
  <c r="P1055" i="33"/>
  <c r="N1056" i="33"/>
  <c r="O1056" i="33"/>
  <c r="P1056" i="33"/>
  <c r="N1057" i="33"/>
  <c r="O1057" i="33"/>
  <c r="P1057" i="33"/>
  <c r="N1058" i="33"/>
  <c r="O1058" i="33"/>
  <c r="P1058" i="33"/>
  <c r="N1059" i="33"/>
  <c r="O1059" i="33"/>
  <c r="P1059" i="33"/>
  <c r="N1060" i="33"/>
  <c r="O1060" i="33"/>
  <c r="P1060" i="33"/>
  <c r="N1061" i="33"/>
  <c r="O1061" i="33"/>
  <c r="P1061" i="33"/>
  <c r="N1062" i="33"/>
  <c r="O1062" i="33"/>
  <c r="P1062" i="33"/>
  <c r="N1063" i="33"/>
  <c r="O1063" i="33"/>
  <c r="P1063" i="33"/>
  <c r="N1064" i="33"/>
  <c r="O1064" i="33"/>
  <c r="P1064" i="33"/>
  <c r="N1065" i="33"/>
  <c r="O1065" i="33"/>
  <c r="P1065" i="33"/>
  <c r="N1066" i="33"/>
  <c r="O1066" i="33"/>
  <c r="P1066" i="33"/>
  <c r="N1067" i="33"/>
  <c r="O1067" i="33"/>
  <c r="P1067" i="33"/>
  <c r="N1068" i="33"/>
  <c r="O1068" i="33"/>
  <c r="P1068" i="33"/>
  <c r="N1069" i="33"/>
  <c r="O1069" i="33"/>
  <c r="P1069" i="33"/>
  <c r="N1070" i="33"/>
  <c r="O1070" i="33"/>
  <c r="P1070" i="33"/>
  <c r="N1071" i="33"/>
  <c r="O1071" i="33"/>
  <c r="P1071" i="33"/>
  <c r="N1072" i="33"/>
  <c r="O1072" i="33"/>
  <c r="P1072" i="33"/>
  <c r="N1073" i="33"/>
  <c r="O1073" i="33"/>
  <c r="P1073" i="33"/>
  <c r="N1074" i="33"/>
  <c r="O1074" i="33"/>
  <c r="P1074" i="33"/>
  <c r="N1075" i="33"/>
  <c r="O1075" i="33"/>
  <c r="P1075" i="33"/>
  <c r="N1076" i="33"/>
  <c r="O1076" i="33"/>
  <c r="P1076" i="33"/>
  <c r="N1077" i="33"/>
  <c r="O1077" i="33"/>
  <c r="P1077" i="33"/>
  <c r="N1078" i="33"/>
  <c r="O1078" i="33"/>
  <c r="P1078" i="33"/>
  <c r="N1079" i="33"/>
  <c r="O1079" i="33"/>
  <c r="P1079" i="33"/>
  <c r="N1080" i="33"/>
  <c r="O1080" i="33"/>
  <c r="P1080" i="33"/>
  <c r="N1081" i="33"/>
  <c r="O1081" i="33"/>
  <c r="P1081" i="33"/>
  <c r="N1082" i="33"/>
  <c r="O1082" i="33"/>
  <c r="P1082" i="33"/>
  <c r="N1083" i="33"/>
  <c r="O1083" i="33"/>
  <c r="P1083" i="33"/>
  <c r="N1084" i="33"/>
  <c r="O1084" i="33"/>
  <c r="P1084" i="33"/>
  <c r="N1085" i="33"/>
  <c r="O1085" i="33"/>
  <c r="P1085" i="33"/>
  <c r="N1086" i="33"/>
  <c r="O1086" i="33"/>
  <c r="P1086" i="33"/>
  <c r="N1087" i="33"/>
  <c r="O1087" i="33"/>
  <c r="P1087" i="33"/>
  <c r="N1088" i="33"/>
  <c r="O1088" i="33"/>
  <c r="P1088" i="33"/>
  <c r="N1089" i="33"/>
  <c r="O1089" i="33"/>
  <c r="P1089" i="33"/>
  <c r="N1090" i="33"/>
  <c r="O1090" i="33"/>
  <c r="P1090" i="33"/>
  <c r="N1091" i="33"/>
  <c r="O1091" i="33"/>
  <c r="P1091" i="33"/>
  <c r="N1092" i="33"/>
  <c r="O1092" i="33"/>
  <c r="P1092" i="33"/>
  <c r="N1093" i="33"/>
  <c r="O1093" i="33"/>
  <c r="P1093" i="33"/>
  <c r="N1094" i="33"/>
  <c r="O1094" i="33"/>
  <c r="P1094" i="33"/>
  <c r="N1095" i="33"/>
  <c r="O1095" i="33"/>
  <c r="P1095" i="33"/>
  <c r="N1096" i="33"/>
  <c r="O1096" i="33"/>
  <c r="P1096" i="33"/>
  <c r="N1097" i="33"/>
  <c r="O1097" i="33"/>
  <c r="P1097" i="33"/>
  <c r="N1098" i="33"/>
  <c r="O1098" i="33"/>
  <c r="P1098" i="33"/>
  <c r="N1099" i="33"/>
  <c r="O1099" i="33"/>
  <c r="P1099" i="33"/>
  <c r="N1100" i="33"/>
  <c r="O1100" i="33"/>
  <c r="P1100" i="33"/>
  <c r="N1101" i="33"/>
  <c r="O1101" i="33"/>
  <c r="P1101" i="33"/>
  <c r="N1102" i="33"/>
  <c r="O1102" i="33"/>
  <c r="P1102" i="33"/>
  <c r="N1103" i="33"/>
  <c r="O1103" i="33"/>
  <c r="P1103" i="33"/>
  <c r="N1104" i="33"/>
  <c r="O1104" i="33"/>
  <c r="P1104" i="33"/>
  <c r="N1105" i="33"/>
  <c r="O1105" i="33"/>
  <c r="P1105" i="33"/>
  <c r="N1106" i="33"/>
  <c r="O1106" i="33"/>
  <c r="P1106" i="33"/>
  <c r="N1107" i="33"/>
  <c r="O1107" i="33"/>
  <c r="P1107" i="33"/>
  <c r="N1108" i="33"/>
  <c r="O1108" i="33"/>
  <c r="P1108" i="33"/>
  <c r="N1109" i="33"/>
  <c r="O1109" i="33"/>
  <c r="P1109" i="33"/>
  <c r="N1110" i="33"/>
  <c r="O1110" i="33"/>
  <c r="P1110" i="33"/>
  <c r="N1111" i="33"/>
  <c r="O1111" i="33"/>
  <c r="P1111" i="33"/>
  <c r="N1112" i="33"/>
  <c r="O1112" i="33"/>
  <c r="P1112" i="33"/>
  <c r="N1113" i="33"/>
  <c r="O1113" i="33"/>
  <c r="P1113" i="33"/>
  <c r="N1114" i="33"/>
  <c r="O1114" i="33"/>
  <c r="P1114" i="33"/>
  <c r="N1115" i="33"/>
  <c r="O1115" i="33"/>
  <c r="P1115" i="33"/>
  <c r="N1116" i="33"/>
  <c r="O1116" i="33"/>
  <c r="P1116" i="33"/>
  <c r="N1117" i="33"/>
  <c r="O1117" i="33"/>
  <c r="P1117" i="33"/>
  <c r="N1118" i="33"/>
  <c r="O1118" i="33"/>
  <c r="P1118" i="33"/>
  <c r="N1119" i="33"/>
  <c r="O1119" i="33"/>
  <c r="P1119" i="33"/>
  <c r="N1120" i="33"/>
  <c r="O1120" i="33"/>
  <c r="P1120" i="33"/>
  <c r="N1121" i="33"/>
  <c r="O1121" i="33"/>
  <c r="P1121" i="33"/>
  <c r="N1122" i="33"/>
  <c r="O1122" i="33"/>
  <c r="P1122" i="33"/>
  <c r="N1123" i="33"/>
  <c r="O1123" i="33"/>
  <c r="P1123" i="33"/>
  <c r="N1124" i="33"/>
  <c r="O1124" i="33"/>
  <c r="P1124" i="33"/>
  <c r="N1125" i="33"/>
  <c r="O1125" i="33"/>
  <c r="P1125" i="33"/>
  <c r="N1126" i="33"/>
  <c r="O1126" i="33"/>
  <c r="P1126" i="33"/>
  <c r="N1127" i="33"/>
  <c r="O1127" i="33"/>
  <c r="P1127" i="33"/>
  <c r="N1128" i="33"/>
  <c r="O1128" i="33"/>
  <c r="P1128" i="33"/>
  <c r="N1129" i="33"/>
  <c r="O1129" i="33"/>
  <c r="P1129" i="33"/>
  <c r="N1130" i="33"/>
  <c r="O1130" i="33"/>
  <c r="P1130" i="33"/>
  <c r="N1131" i="33"/>
  <c r="O1131" i="33"/>
  <c r="P1131" i="33"/>
  <c r="N1132" i="33"/>
  <c r="O1132" i="33"/>
  <c r="P1132" i="33"/>
  <c r="N1133" i="33"/>
  <c r="O1133" i="33"/>
  <c r="P1133" i="33"/>
  <c r="N1134" i="33"/>
  <c r="O1134" i="33"/>
  <c r="P1134" i="33"/>
  <c r="N1135" i="33"/>
  <c r="O1135" i="33"/>
  <c r="P1135" i="33"/>
  <c r="N1136" i="33"/>
  <c r="O1136" i="33"/>
  <c r="P1136" i="33"/>
  <c r="N1137" i="33"/>
  <c r="O1137" i="33"/>
  <c r="P1137" i="33"/>
  <c r="N1138" i="33"/>
  <c r="O1138" i="33"/>
  <c r="P1138" i="33"/>
  <c r="N1139" i="33"/>
  <c r="O1139" i="33"/>
  <c r="P1139" i="33"/>
  <c r="N1140" i="33"/>
  <c r="O1140" i="33"/>
  <c r="P1140" i="33"/>
  <c r="N1141" i="33"/>
  <c r="O1141" i="33"/>
  <c r="P1141" i="33"/>
  <c r="N1142" i="33"/>
  <c r="O1142" i="33"/>
  <c r="P1142" i="33"/>
  <c r="N1143" i="33"/>
  <c r="O1143" i="33"/>
  <c r="P1143" i="33"/>
  <c r="N1144" i="33"/>
  <c r="O1144" i="33"/>
  <c r="P1144" i="33"/>
  <c r="N1145" i="33"/>
  <c r="O1145" i="33"/>
  <c r="P1145" i="33"/>
  <c r="N1146" i="33"/>
  <c r="O1146" i="33"/>
  <c r="P1146" i="33"/>
  <c r="N1147" i="33"/>
  <c r="O1147" i="33"/>
  <c r="P1147" i="33"/>
  <c r="N1148" i="33"/>
  <c r="O1148" i="33"/>
  <c r="P1148" i="33"/>
  <c r="N1149" i="33"/>
  <c r="O1149" i="33"/>
  <c r="P1149" i="33"/>
  <c r="N1150" i="33"/>
  <c r="O1150" i="33"/>
  <c r="P1150" i="33"/>
  <c r="N1151" i="33"/>
  <c r="O1151" i="33"/>
  <c r="P1151" i="33"/>
  <c r="N1152" i="33"/>
  <c r="O1152" i="33"/>
  <c r="P1152" i="33"/>
  <c r="N1153" i="33"/>
  <c r="O1153" i="33"/>
  <c r="P1153" i="33"/>
  <c r="N1154" i="33"/>
  <c r="O1154" i="33"/>
  <c r="P1154" i="33"/>
  <c r="N1155" i="33"/>
  <c r="O1155" i="33"/>
  <c r="P1155" i="33"/>
  <c r="N1156" i="33"/>
  <c r="O1156" i="33"/>
  <c r="P1156" i="33"/>
  <c r="N1157" i="33"/>
  <c r="O1157" i="33"/>
  <c r="P1157" i="33"/>
  <c r="N1158" i="33"/>
  <c r="O1158" i="33"/>
  <c r="P1158" i="33"/>
  <c r="N1159" i="33"/>
  <c r="O1159" i="33"/>
  <c r="P1159" i="33"/>
  <c r="N1160" i="33"/>
  <c r="O1160" i="33"/>
  <c r="P1160" i="33"/>
  <c r="N1161" i="33"/>
  <c r="O1161" i="33"/>
  <c r="P1161" i="33"/>
  <c r="N1162" i="33"/>
  <c r="O1162" i="33"/>
  <c r="P1162" i="33"/>
  <c r="N1163" i="33"/>
  <c r="O1163" i="33"/>
  <c r="P1163" i="33"/>
  <c r="N1164" i="33"/>
  <c r="O1164" i="33"/>
  <c r="P1164" i="33"/>
  <c r="N1165" i="33"/>
  <c r="O1165" i="33"/>
  <c r="P1165" i="33"/>
  <c r="N1166" i="33"/>
  <c r="O1166" i="33"/>
  <c r="P1166" i="33"/>
  <c r="N1167" i="33"/>
  <c r="O1167" i="33"/>
  <c r="P1167" i="33"/>
  <c r="N1168" i="33"/>
  <c r="O1168" i="33"/>
  <c r="P1168" i="33"/>
  <c r="N1169" i="33"/>
  <c r="O1169" i="33"/>
  <c r="P1169" i="33"/>
  <c r="N1170" i="33"/>
  <c r="O1170" i="33"/>
  <c r="P1170" i="33"/>
  <c r="N1171" i="33"/>
  <c r="O1171" i="33"/>
  <c r="P1171" i="33"/>
  <c r="N1172" i="33"/>
  <c r="O1172" i="33"/>
  <c r="P1172" i="33"/>
  <c r="N1173" i="33"/>
  <c r="O1173" i="33"/>
  <c r="P1173" i="33"/>
  <c r="N1174" i="33"/>
  <c r="O1174" i="33"/>
  <c r="P1174" i="33"/>
  <c r="N1175" i="33"/>
  <c r="O1175" i="33"/>
  <c r="P1175" i="33"/>
  <c r="N1176" i="33"/>
  <c r="O1176" i="33"/>
  <c r="P1176" i="33"/>
  <c r="N1177" i="33"/>
  <c r="O1177" i="33"/>
  <c r="P1177" i="33"/>
  <c r="N1178" i="33"/>
  <c r="O1178" i="33"/>
  <c r="P1178" i="33"/>
  <c r="N1179" i="33"/>
  <c r="O1179" i="33"/>
  <c r="P1179" i="33"/>
  <c r="N1180" i="33"/>
  <c r="O1180" i="33"/>
  <c r="P1180" i="33"/>
  <c r="N1181" i="33"/>
  <c r="O1181" i="33"/>
  <c r="P1181" i="33"/>
  <c r="N1182" i="33"/>
  <c r="O1182" i="33"/>
  <c r="P1182" i="33"/>
  <c r="N1183" i="33"/>
  <c r="O1183" i="33"/>
  <c r="P1183" i="33"/>
  <c r="N1184" i="33"/>
  <c r="O1184" i="33"/>
  <c r="P1184" i="33"/>
  <c r="N1185" i="33"/>
  <c r="O1185" i="33"/>
  <c r="P1185" i="33"/>
  <c r="N1186" i="33"/>
  <c r="O1186" i="33"/>
  <c r="P1186" i="33"/>
  <c r="N1187" i="33"/>
  <c r="O1187" i="33"/>
  <c r="P1187" i="33"/>
  <c r="N1188" i="33"/>
  <c r="O1188" i="33"/>
  <c r="P1188" i="33"/>
  <c r="N1189" i="33"/>
  <c r="O1189" i="33"/>
  <c r="P1189" i="33"/>
  <c r="N1190" i="33"/>
  <c r="O1190" i="33"/>
  <c r="P1190" i="33"/>
  <c r="N1191" i="33"/>
  <c r="O1191" i="33"/>
  <c r="P1191" i="33"/>
  <c r="N1192" i="33"/>
  <c r="O1192" i="33"/>
  <c r="P1192" i="33"/>
  <c r="N1193" i="33"/>
  <c r="O1193" i="33"/>
  <c r="P1193" i="33"/>
  <c r="N1194" i="33"/>
  <c r="O1194" i="33"/>
  <c r="P1194" i="33"/>
  <c r="N1195" i="33"/>
  <c r="O1195" i="33"/>
  <c r="P1195" i="33"/>
  <c r="N1196" i="33"/>
  <c r="O1196" i="33"/>
  <c r="P1196" i="33"/>
  <c r="N1197" i="33"/>
  <c r="O1197" i="33"/>
  <c r="P1197" i="33"/>
  <c r="N1198" i="33"/>
  <c r="O1198" i="33"/>
  <c r="P1198" i="33"/>
  <c r="N1199" i="33"/>
  <c r="O1199" i="33"/>
  <c r="P1199" i="33"/>
  <c r="N1200" i="33"/>
  <c r="O1200" i="33"/>
  <c r="P1200" i="33"/>
  <c r="N1201" i="33"/>
  <c r="O1201" i="33"/>
  <c r="P1201" i="33"/>
  <c r="N1202" i="33"/>
  <c r="O1202" i="33"/>
  <c r="P1202" i="33"/>
  <c r="N1203" i="33"/>
  <c r="O1203" i="33"/>
  <c r="P1203" i="33"/>
  <c r="N1204" i="33"/>
  <c r="O1204" i="33"/>
  <c r="P1204" i="33"/>
  <c r="N1205" i="33"/>
  <c r="O1205" i="33"/>
  <c r="P1205" i="33"/>
  <c r="N1206" i="33"/>
  <c r="O1206" i="33"/>
  <c r="P1206" i="33"/>
  <c r="N1207" i="33"/>
  <c r="O1207" i="33"/>
  <c r="P1207" i="33"/>
  <c r="N1208" i="33"/>
  <c r="O1208" i="33"/>
  <c r="P1208" i="33"/>
  <c r="N1209" i="33"/>
  <c r="O1209" i="33"/>
  <c r="P1209" i="33"/>
  <c r="N1210" i="33"/>
  <c r="O1210" i="33"/>
  <c r="P1210" i="33"/>
  <c r="N1211" i="33"/>
  <c r="O1211" i="33"/>
  <c r="P1211" i="33"/>
  <c r="N1212" i="33"/>
  <c r="O1212" i="33"/>
  <c r="P1212" i="33"/>
  <c r="N1213" i="33"/>
  <c r="O1213" i="33"/>
  <c r="P1213" i="33"/>
  <c r="N1214" i="33"/>
  <c r="O1214" i="33"/>
  <c r="P1214" i="33"/>
  <c r="N1215" i="33"/>
  <c r="O1215" i="33"/>
  <c r="P1215" i="33"/>
  <c r="N1216" i="33"/>
  <c r="O1216" i="33"/>
  <c r="P1216" i="33"/>
  <c r="N1217" i="33"/>
  <c r="O1217" i="33"/>
  <c r="P1217" i="33"/>
  <c r="N1218" i="33"/>
  <c r="O1218" i="33"/>
  <c r="P1218" i="33"/>
  <c r="N1219" i="33"/>
  <c r="O1219" i="33"/>
  <c r="P1219" i="33"/>
  <c r="N1220" i="33"/>
  <c r="O1220" i="33"/>
  <c r="P1220" i="33"/>
  <c r="N1221" i="33"/>
  <c r="O1221" i="33"/>
  <c r="P1221" i="33"/>
  <c r="N1222" i="33"/>
  <c r="O1222" i="33"/>
  <c r="P1222" i="33"/>
  <c r="N1223" i="33"/>
  <c r="O1223" i="33"/>
  <c r="P1223" i="33"/>
  <c r="N1224" i="33"/>
  <c r="O1224" i="33"/>
  <c r="P1224" i="33"/>
  <c r="N1225" i="33"/>
  <c r="O1225" i="33"/>
  <c r="P1225" i="33"/>
  <c r="N1226" i="33"/>
  <c r="O1226" i="33"/>
  <c r="P1226" i="33"/>
  <c r="N1227" i="33"/>
  <c r="O1227" i="33"/>
  <c r="P1227" i="33"/>
  <c r="N1228" i="33"/>
  <c r="O1228" i="33"/>
  <c r="P1228" i="33"/>
  <c r="N1229" i="33"/>
  <c r="O1229" i="33"/>
  <c r="P1229" i="33"/>
  <c r="N1230" i="33"/>
  <c r="O1230" i="33"/>
  <c r="P1230" i="33"/>
  <c r="N1231" i="33"/>
  <c r="O1231" i="33"/>
  <c r="P1231" i="33"/>
  <c r="N1232" i="33"/>
  <c r="O1232" i="33"/>
  <c r="P1232" i="33"/>
  <c r="N1233" i="33"/>
  <c r="O1233" i="33"/>
  <c r="P1233" i="33"/>
  <c r="N1234" i="33"/>
  <c r="O1234" i="33"/>
  <c r="P1234" i="33"/>
  <c r="N1235" i="33"/>
  <c r="O1235" i="33"/>
  <c r="P1235" i="33"/>
  <c r="N1236" i="33"/>
  <c r="O1236" i="33"/>
  <c r="P1236" i="33"/>
  <c r="N1237" i="33"/>
  <c r="O1237" i="33"/>
  <c r="P1237" i="33"/>
  <c r="N1238" i="33"/>
  <c r="O1238" i="33"/>
  <c r="P1238" i="33"/>
  <c r="N1239" i="33"/>
  <c r="O1239" i="33"/>
  <c r="P1239" i="33"/>
  <c r="N1240" i="33"/>
  <c r="O1240" i="33"/>
  <c r="P1240" i="33"/>
  <c r="N1241" i="33"/>
  <c r="O1241" i="33"/>
  <c r="P1241" i="33"/>
  <c r="N1242" i="33"/>
  <c r="O1242" i="33"/>
  <c r="P1242" i="33"/>
  <c r="N1243" i="33"/>
  <c r="O1243" i="33"/>
  <c r="P1243" i="33"/>
  <c r="N1244" i="33"/>
  <c r="O1244" i="33"/>
  <c r="P1244" i="33"/>
  <c r="N1245" i="33"/>
  <c r="O1245" i="33"/>
  <c r="P1245" i="33"/>
  <c r="N1246" i="33"/>
  <c r="O1246" i="33"/>
  <c r="P1246" i="33"/>
  <c r="N1247" i="33"/>
  <c r="O1247" i="33"/>
  <c r="P1247" i="33"/>
  <c r="N1248" i="33"/>
  <c r="O1248" i="33"/>
  <c r="P1248" i="33"/>
  <c r="N1249" i="33"/>
  <c r="O1249" i="33"/>
  <c r="P1249" i="33"/>
  <c r="N1250" i="33"/>
  <c r="O1250" i="33"/>
  <c r="P1250" i="33"/>
  <c r="N1251" i="33"/>
  <c r="O1251" i="33"/>
  <c r="P1251" i="33"/>
  <c r="N1252" i="33"/>
  <c r="O1252" i="33"/>
  <c r="P1252" i="33"/>
  <c r="N1253" i="33"/>
  <c r="O1253" i="33"/>
  <c r="P1253" i="33"/>
  <c r="N1254" i="33"/>
  <c r="O1254" i="33"/>
  <c r="P1254" i="33"/>
  <c r="N1255" i="33"/>
  <c r="O1255" i="33"/>
  <c r="P1255" i="33"/>
  <c r="N1256" i="33"/>
  <c r="O1256" i="33"/>
  <c r="P1256" i="33"/>
  <c r="N1257" i="33"/>
  <c r="O1257" i="33"/>
  <c r="P1257" i="33"/>
  <c r="N1258" i="33"/>
  <c r="O1258" i="33"/>
  <c r="P1258" i="33"/>
  <c r="N1259" i="33"/>
  <c r="O1259" i="33"/>
  <c r="P1259" i="33"/>
  <c r="N1260" i="33"/>
  <c r="O1260" i="33"/>
  <c r="P1260" i="33"/>
  <c r="N1261" i="33"/>
  <c r="O1261" i="33"/>
  <c r="P1261" i="33"/>
  <c r="N1262" i="33"/>
  <c r="O1262" i="33"/>
  <c r="P1262" i="33"/>
  <c r="N1263" i="33"/>
  <c r="O1263" i="33"/>
  <c r="P1263" i="33"/>
  <c r="N1264" i="33"/>
  <c r="O1264" i="33"/>
  <c r="P1264" i="33"/>
  <c r="N1265" i="33"/>
  <c r="O1265" i="33"/>
  <c r="P1265" i="33"/>
  <c r="N1266" i="33"/>
  <c r="O1266" i="33"/>
  <c r="P1266" i="33"/>
  <c r="N1267" i="33"/>
  <c r="O1267" i="33"/>
  <c r="P1267" i="33"/>
  <c r="N1268" i="33"/>
  <c r="O1268" i="33"/>
  <c r="P1268" i="33"/>
  <c r="N1269" i="33"/>
  <c r="O1269" i="33"/>
  <c r="P1269" i="33"/>
  <c r="N1270" i="33"/>
  <c r="O1270" i="33"/>
  <c r="P1270" i="33"/>
  <c r="N1271" i="33"/>
  <c r="O1271" i="33"/>
  <c r="P1271" i="33"/>
  <c r="N1272" i="33"/>
  <c r="O1272" i="33"/>
  <c r="P1272" i="33"/>
  <c r="N1273" i="33"/>
  <c r="O1273" i="33"/>
  <c r="P1273" i="33"/>
  <c r="N1274" i="33"/>
  <c r="O1274" i="33"/>
  <c r="P1274" i="33"/>
  <c r="N1275" i="33"/>
  <c r="O1275" i="33"/>
  <c r="P1275" i="33"/>
  <c r="N1276" i="33"/>
  <c r="O1276" i="33"/>
  <c r="P1276" i="33"/>
  <c r="N1277" i="33"/>
  <c r="O1277" i="33"/>
  <c r="P1277" i="33"/>
  <c r="N1278" i="33"/>
  <c r="O1278" i="33"/>
  <c r="P1278" i="33"/>
  <c r="N1279" i="33"/>
  <c r="O1279" i="33"/>
  <c r="P1279" i="33"/>
  <c r="N1280" i="33"/>
  <c r="O1280" i="33"/>
  <c r="P1280" i="33"/>
  <c r="N1281" i="33"/>
  <c r="O1281" i="33"/>
  <c r="P1281" i="33"/>
  <c r="N1282" i="33"/>
  <c r="O1282" i="33"/>
  <c r="P1282" i="33"/>
  <c r="N1283" i="33"/>
  <c r="O1283" i="33"/>
  <c r="P1283" i="33"/>
  <c r="N1284" i="33"/>
  <c r="O1284" i="33"/>
  <c r="P1284" i="33"/>
  <c r="N1285" i="33"/>
  <c r="O1285" i="33"/>
  <c r="P1285" i="33"/>
  <c r="N1286" i="33"/>
  <c r="O1286" i="33"/>
  <c r="P1286" i="33"/>
  <c r="N1287" i="33"/>
  <c r="O1287" i="33"/>
  <c r="P1287" i="33"/>
  <c r="N1288" i="33"/>
  <c r="O1288" i="33"/>
  <c r="P1288" i="33"/>
  <c r="N1289" i="33"/>
  <c r="O1289" i="33"/>
  <c r="P1289" i="33"/>
  <c r="N1290" i="33"/>
  <c r="O1290" i="33"/>
  <c r="P1290" i="33"/>
  <c r="N1291" i="33"/>
  <c r="O1291" i="33"/>
  <c r="P1291" i="33"/>
  <c r="N1292" i="33"/>
  <c r="O1292" i="33"/>
  <c r="P1292" i="33"/>
  <c r="N1293" i="33"/>
  <c r="O1293" i="33"/>
  <c r="P1293" i="33"/>
  <c r="N1294" i="33"/>
  <c r="O1294" i="33"/>
  <c r="P1294" i="33"/>
  <c r="N1295" i="33"/>
  <c r="O1295" i="33"/>
  <c r="P1295" i="33"/>
  <c r="N1296" i="33"/>
  <c r="O1296" i="33"/>
  <c r="P1296" i="33"/>
  <c r="N1297" i="33"/>
  <c r="O1297" i="33"/>
  <c r="P1297" i="33"/>
  <c r="N1298" i="33"/>
  <c r="O1298" i="33"/>
  <c r="P1298" i="33"/>
  <c r="N1299" i="33"/>
  <c r="O1299" i="33"/>
  <c r="P1299" i="33"/>
  <c r="N1300" i="33"/>
  <c r="O1300" i="33"/>
  <c r="P1300" i="33"/>
  <c r="N1301" i="33"/>
  <c r="O1301" i="33"/>
  <c r="P1301" i="33"/>
  <c r="N1302" i="33"/>
  <c r="O1302" i="33"/>
  <c r="P1302" i="33"/>
  <c r="N1303" i="33"/>
  <c r="O1303" i="33"/>
  <c r="P1303" i="33"/>
  <c r="N1304" i="33"/>
  <c r="O1304" i="33"/>
  <c r="P1304" i="33"/>
  <c r="N1305" i="33"/>
  <c r="O1305" i="33"/>
  <c r="P1305" i="33"/>
  <c r="N1306" i="33"/>
  <c r="O1306" i="33"/>
  <c r="P1306" i="33"/>
  <c r="N1307" i="33"/>
  <c r="O1307" i="33"/>
  <c r="P1307" i="33"/>
  <c r="N1308" i="33"/>
  <c r="O1308" i="33"/>
  <c r="P1308" i="33"/>
  <c r="N1309" i="33"/>
  <c r="O1309" i="33"/>
  <c r="P1309" i="33"/>
  <c r="N1310" i="33"/>
  <c r="O1310" i="33"/>
  <c r="P1310" i="33"/>
  <c r="N1311" i="33"/>
  <c r="O1311" i="33"/>
  <c r="P1311" i="33"/>
  <c r="N1312" i="33"/>
  <c r="O1312" i="33"/>
  <c r="P1312" i="33"/>
  <c r="N1313" i="33"/>
  <c r="O1313" i="33"/>
  <c r="P1313" i="33"/>
  <c r="N1314" i="33"/>
  <c r="O1314" i="33"/>
  <c r="P1314" i="33"/>
  <c r="N1315" i="33"/>
  <c r="O1315" i="33"/>
  <c r="P1315" i="33"/>
  <c r="N1316" i="33"/>
  <c r="O1316" i="33"/>
  <c r="P1316" i="33"/>
  <c r="N1317" i="33"/>
  <c r="O1317" i="33"/>
  <c r="P1317" i="33"/>
  <c r="N1318" i="33"/>
  <c r="O1318" i="33"/>
  <c r="P1318" i="33"/>
  <c r="N1319" i="33"/>
  <c r="O1319" i="33"/>
  <c r="P1319" i="33"/>
  <c r="N1320" i="33"/>
  <c r="O1320" i="33"/>
  <c r="P1320" i="33"/>
  <c r="N1321" i="33"/>
  <c r="O1321" i="33"/>
  <c r="P1321" i="33"/>
  <c r="N1322" i="33"/>
  <c r="O1322" i="33"/>
  <c r="P1322" i="33"/>
  <c r="N1323" i="33"/>
  <c r="O1323" i="33"/>
  <c r="P1323" i="33"/>
  <c r="N1324" i="33"/>
  <c r="O1324" i="33"/>
  <c r="P1324" i="33"/>
  <c r="N1325" i="33"/>
  <c r="O1325" i="33"/>
  <c r="P1325" i="33"/>
  <c r="N1326" i="33"/>
  <c r="O1326" i="33"/>
  <c r="P1326" i="33"/>
  <c r="N1327" i="33"/>
  <c r="O1327" i="33"/>
  <c r="P1327" i="33"/>
  <c r="N1328" i="33"/>
  <c r="O1328" i="33"/>
  <c r="P1328" i="33"/>
  <c r="N1329" i="33"/>
  <c r="O1329" i="33"/>
  <c r="P1329" i="33"/>
  <c r="N1330" i="33"/>
  <c r="O1330" i="33"/>
  <c r="P1330" i="33"/>
  <c r="N1331" i="33"/>
  <c r="O1331" i="33"/>
  <c r="P1331" i="33"/>
  <c r="N1332" i="33"/>
  <c r="O1332" i="33"/>
  <c r="P1332" i="33"/>
  <c r="N1333" i="33"/>
  <c r="O1333" i="33"/>
  <c r="P1333" i="33"/>
  <c r="N1334" i="33"/>
  <c r="O1334" i="33"/>
  <c r="P1334" i="33"/>
  <c r="N1335" i="33"/>
  <c r="O1335" i="33"/>
  <c r="P1335" i="33"/>
  <c r="N1336" i="33"/>
  <c r="O1336" i="33"/>
  <c r="P1336" i="33"/>
  <c r="N1337" i="33"/>
  <c r="O1337" i="33"/>
  <c r="P1337" i="33"/>
  <c r="N1338" i="33"/>
  <c r="O1338" i="33"/>
  <c r="P1338" i="33"/>
  <c r="N1339" i="33"/>
  <c r="O1339" i="33"/>
  <c r="P1339" i="33"/>
  <c r="N1340" i="33"/>
  <c r="O1340" i="33"/>
  <c r="P1340" i="33"/>
  <c r="N1341" i="33"/>
  <c r="O1341" i="33"/>
  <c r="P1341" i="33"/>
  <c r="N1342" i="33"/>
  <c r="O1342" i="33"/>
  <c r="P1342" i="33"/>
  <c r="N1343" i="33"/>
  <c r="O1343" i="33"/>
  <c r="P1343" i="33"/>
  <c r="N1344" i="33"/>
  <c r="O1344" i="33"/>
  <c r="P1344" i="33"/>
  <c r="N1345" i="33"/>
  <c r="O1345" i="33"/>
  <c r="P1345" i="33"/>
  <c r="N1346" i="33"/>
  <c r="O1346" i="33"/>
  <c r="P1346" i="33"/>
  <c r="N1347" i="33"/>
  <c r="O1347" i="33"/>
  <c r="P1347" i="33"/>
  <c r="N1348" i="33"/>
  <c r="O1348" i="33"/>
  <c r="P1348" i="33"/>
  <c r="N1349" i="33"/>
  <c r="O1349" i="33"/>
  <c r="P1349" i="33"/>
  <c r="N1350" i="33"/>
  <c r="O1350" i="33"/>
  <c r="P1350" i="33"/>
  <c r="N1351" i="33"/>
  <c r="O1351" i="33"/>
  <c r="P1351" i="33"/>
  <c r="N1352" i="33"/>
  <c r="O1352" i="33"/>
  <c r="P1352" i="33"/>
  <c r="N1353" i="33"/>
  <c r="O1353" i="33"/>
  <c r="P1353" i="33"/>
  <c r="N1354" i="33"/>
  <c r="O1354" i="33"/>
  <c r="P1354" i="33"/>
  <c r="N1355" i="33"/>
  <c r="O1355" i="33"/>
  <c r="P1355" i="33"/>
  <c r="N1356" i="33"/>
  <c r="O1356" i="33"/>
  <c r="P1356" i="33"/>
  <c r="N1357" i="33"/>
  <c r="O1357" i="33"/>
  <c r="P1357" i="33"/>
  <c r="N1358" i="33"/>
  <c r="O1358" i="33"/>
  <c r="P1358" i="33"/>
  <c r="N1359" i="33"/>
  <c r="O1359" i="33"/>
  <c r="P1359" i="33"/>
  <c r="N1360" i="33"/>
  <c r="O1360" i="33"/>
  <c r="P1360" i="33"/>
  <c r="N1361" i="33"/>
  <c r="O1361" i="33"/>
  <c r="P1361" i="33"/>
  <c r="N1362" i="33"/>
  <c r="O1362" i="33"/>
  <c r="P1362" i="33"/>
  <c r="N1363" i="33"/>
  <c r="O1363" i="33"/>
  <c r="P1363" i="33"/>
  <c r="N1364" i="33"/>
  <c r="O1364" i="33"/>
  <c r="P1364" i="33"/>
  <c r="N1365" i="33"/>
  <c r="O1365" i="33"/>
  <c r="P1365" i="33"/>
  <c r="N1366" i="33"/>
  <c r="O1366" i="33"/>
  <c r="P1366" i="33"/>
  <c r="N1367" i="33"/>
  <c r="O1367" i="33"/>
  <c r="P1367" i="33"/>
  <c r="N1368" i="33"/>
  <c r="O1368" i="33"/>
  <c r="P1368" i="33"/>
  <c r="N1369" i="33"/>
  <c r="O1369" i="33"/>
  <c r="P1369" i="33"/>
  <c r="N1370" i="33"/>
  <c r="O1370" i="33"/>
  <c r="P1370" i="33"/>
  <c r="N1371" i="33"/>
  <c r="O1371" i="33"/>
  <c r="P1371" i="33"/>
  <c r="N1372" i="33"/>
  <c r="O1372" i="33"/>
  <c r="P1372" i="33"/>
  <c r="N1373" i="33"/>
  <c r="O1373" i="33"/>
  <c r="P1373" i="33"/>
  <c r="N1374" i="33"/>
  <c r="O1374" i="33"/>
  <c r="P1374" i="33"/>
  <c r="N1375" i="33"/>
  <c r="O1375" i="33"/>
  <c r="P1375" i="33"/>
  <c r="N1376" i="33"/>
  <c r="O1376" i="33"/>
  <c r="P1376" i="33"/>
  <c r="N1377" i="33"/>
  <c r="O1377" i="33"/>
  <c r="P1377" i="33"/>
  <c r="N1378" i="33"/>
  <c r="O1378" i="33"/>
  <c r="P1378" i="33"/>
  <c r="N1379" i="33"/>
  <c r="O1379" i="33"/>
  <c r="P1379" i="33"/>
  <c r="N1380" i="33"/>
  <c r="O1380" i="33"/>
  <c r="P1380" i="33"/>
  <c r="N1381" i="33"/>
  <c r="O1381" i="33"/>
  <c r="P1381" i="33"/>
  <c r="N1382" i="33"/>
  <c r="O1382" i="33"/>
  <c r="P1382" i="33"/>
  <c r="N1383" i="33"/>
  <c r="O1383" i="33"/>
  <c r="P1383" i="33"/>
  <c r="N1384" i="33"/>
  <c r="O1384" i="33"/>
  <c r="P1384" i="33"/>
  <c r="N1385" i="33"/>
  <c r="O1385" i="33"/>
  <c r="P1385" i="33"/>
  <c r="N1386" i="33"/>
  <c r="O1386" i="33"/>
  <c r="P1386" i="33"/>
  <c r="N1387" i="33"/>
  <c r="O1387" i="33"/>
  <c r="P1387" i="33"/>
  <c r="N1388" i="33"/>
  <c r="O1388" i="33"/>
  <c r="P1388" i="33"/>
  <c r="N1389" i="33"/>
  <c r="O1389" i="33"/>
  <c r="P1389" i="33"/>
  <c r="N1390" i="33"/>
  <c r="O1390" i="33"/>
  <c r="P1390" i="33"/>
  <c r="N1391" i="33"/>
  <c r="O1391" i="33"/>
  <c r="P1391" i="33"/>
  <c r="N1392" i="33"/>
  <c r="O1392" i="33"/>
  <c r="P1392" i="33"/>
  <c r="N1393" i="33"/>
  <c r="O1393" i="33"/>
  <c r="P1393" i="33"/>
  <c r="N1394" i="33"/>
  <c r="O1394" i="33"/>
  <c r="P1394" i="33"/>
  <c r="N1395" i="33"/>
  <c r="O1395" i="33"/>
  <c r="P1395" i="33"/>
  <c r="N1396" i="33"/>
  <c r="O1396" i="33"/>
  <c r="P1396" i="33"/>
  <c r="N1397" i="33"/>
  <c r="O1397" i="33"/>
  <c r="P1397" i="33"/>
  <c r="N1398" i="33"/>
  <c r="O1398" i="33"/>
  <c r="P1398" i="33"/>
  <c r="N1399" i="33"/>
  <c r="O1399" i="33"/>
  <c r="P1399" i="33"/>
  <c r="N1400" i="33"/>
  <c r="O1400" i="33"/>
  <c r="P1400" i="33"/>
  <c r="N1401" i="33"/>
  <c r="O1401" i="33"/>
  <c r="P1401" i="33"/>
  <c r="N1402" i="33"/>
  <c r="O1402" i="33"/>
  <c r="P1402" i="33"/>
  <c r="N1403" i="33"/>
  <c r="O1403" i="33"/>
  <c r="P1403" i="33"/>
  <c r="N1404" i="33"/>
  <c r="O1404" i="33"/>
  <c r="P1404" i="33"/>
  <c r="N1405" i="33"/>
  <c r="O1405" i="33"/>
  <c r="P1405" i="33"/>
  <c r="N1406" i="33"/>
  <c r="O1406" i="33"/>
  <c r="P1406" i="33"/>
  <c r="N1407" i="33"/>
  <c r="O1407" i="33"/>
  <c r="P1407" i="33"/>
  <c r="N1408" i="33"/>
  <c r="O1408" i="33"/>
  <c r="P1408" i="33"/>
  <c r="N1409" i="33"/>
  <c r="O1409" i="33"/>
  <c r="P1409" i="33"/>
  <c r="N1410" i="33"/>
  <c r="O1410" i="33"/>
  <c r="P1410" i="33"/>
  <c r="N1411" i="33"/>
  <c r="O1411" i="33"/>
  <c r="P1411" i="33"/>
  <c r="N1412" i="33"/>
  <c r="O1412" i="33"/>
  <c r="P1412" i="33"/>
  <c r="N1413" i="33"/>
  <c r="O1413" i="33"/>
  <c r="P1413" i="33"/>
  <c r="N1414" i="33"/>
  <c r="O1414" i="33"/>
  <c r="P1414" i="33"/>
  <c r="N1415" i="33"/>
  <c r="O1415" i="33"/>
  <c r="P1415" i="33"/>
  <c r="N1416" i="33"/>
  <c r="O1416" i="33"/>
  <c r="P1416" i="33"/>
  <c r="N1417" i="33"/>
  <c r="O1417" i="33"/>
  <c r="P1417" i="33"/>
  <c r="N1418" i="33"/>
  <c r="O1418" i="33"/>
  <c r="P1418" i="33"/>
  <c r="N1419" i="33"/>
  <c r="O1419" i="33"/>
  <c r="P1419" i="33"/>
  <c r="N1420" i="33"/>
  <c r="O1420" i="33"/>
  <c r="P1420" i="33"/>
  <c r="N1421" i="33"/>
  <c r="O1421" i="33"/>
  <c r="P1421" i="33"/>
  <c r="N1422" i="33"/>
  <c r="O1422" i="33"/>
  <c r="P1422" i="33"/>
  <c r="N1423" i="33"/>
  <c r="O1423" i="33"/>
  <c r="P1423" i="33"/>
  <c r="N1424" i="33"/>
  <c r="O1424" i="33"/>
  <c r="P1424" i="33"/>
  <c r="N1425" i="33"/>
  <c r="O1425" i="33"/>
  <c r="P1425" i="33"/>
  <c r="N1426" i="33"/>
  <c r="O1426" i="33"/>
  <c r="P1426" i="33"/>
  <c r="N1427" i="33"/>
  <c r="O1427" i="33"/>
  <c r="P1427" i="33"/>
  <c r="N1428" i="33"/>
  <c r="O1428" i="33"/>
  <c r="P1428" i="33"/>
  <c r="N1429" i="33"/>
  <c r="O1429" i="33"/>
  <c r="P1429" i="33"/>
  <c r="N1430" i="33"/>
  <c r="O1430" i="33"/>
  <c r="P1430" i="33"/>
  <c r="N1431" i="33"/>
  <c r="O1431" i="33"/>
  <c r="P1431" i="33"/>
  <c r="N1432" i="33"/>
  <c r="O1432" i="33"/>
  <c r="P1432" i="33"/>
  <c r="N1433" i="33"/>
  <c r="O1433" i="33"/>
  <c r="P1433" i="33"/>
  <c r="N1434" i="33"/>
  <c r="O1434" i="33"/>
  <c r="P1434" i="33"/>
  <c r="N1435" i="33"/>
  <c r="O1435" i="33"/>
  <c r="P1435" i="33"/>
  <c r="N1436" i="33"/>
  <c r="O1436" i="33"/>
  <c r="P1436" i="33"/>
  <c r="N1437" i="33"/>
  <c r="O1437" i="33"/>
  <c r="P1437" i="33"/>
  <c r="N1438" i="33"/>
  <c r="O1438" i="33"/>
  <c r="P1438" i="33"/>
  <c r="N1439" i="33"/>
  <c r="O1439" i="33"/>
  <c r="P1439" i="33"/>
  <c r="N1440" i="33"/>
  <c r="O1440" i="33"/>
  <c r="P1440" i="33"/>
  <c r="N1441" i="33"/>
  <c r="O1441" i="33"/>
  <c r="P1441" i="33"/>
  <c r="N1442" i="33"/>
  <c r="O1442" i="33"/>
  <c r="P1442" i="33"/>
  <c r="N1443" i="33"/>
  <c r="O1443" i="33"/>
  <c r="P1443" i="33"/>
  <c r="N1444" i="33"/>
  <c r="O1444" i="33"/>
  <c r="P1444" i="33"/>
  <c r="N1445" i="33"/>
  <c r="O1445" i="33"/>
  <c r="P1445" i="33"/>
  <c r="N1446" i="33"/>
  <c r="O1446" i="33"/>
  <c r="P1446" i="33"/>
  <c r="N1447" i="33"/>
  <c r="O1447" i="33"/>
  <c r="P1447" i="33"/>
  <c r="N1448" i="33"/>
  <c r="O1448" i="33"/>
  <c r="P1448" i="33"/>
  <c r="N1449" i="33"/>
  <c r="O1449" i="33"/>
  <c r="P1449" i="33"/>
  <c r="N1450" i="33"/>
  <c r="O1450" i="33"/>
  <c r="P1450" i="33"/>
  <c r="N1451" i="33"/>
  <c r="O1451" i="33"/>
  <c r="P1451" i="33"/>
  <c r="N1452" i="33"/>
  <c r="O1452" i="33"/>
  <c r="P1452" i="33"/>
  <c r="N1453" i="33"/>
  <c r="O1453" i="33"/>
  <c r="P1453" i="33"/>
  <c r="N1454" i="33"/>
  <c r="O1454" i="33"/>
  <c r="P1454" i="33"/>
  <c r="N1455" i="33"/>
  <c r="O1455" i="33"/>
  <c r="P1455" i="33"/>
  <c r="N1456" i="33"/>
  <c r="O1456" i="33"/>
  <c r="P1456" i="33"/>
  <c r="N1457" i="33"/>
  <c r="O1457" i="33"/>
  <c r="P1457" i="33"/>
  <c r="N1458" i="33"/>
  <c r="O1458" i="33"/>
  <c r="P1458" i="33"/>
  <c r="N1459" i="33"/>
  <c r="O1459" i="33"/>
  <c r="P1459" i="33"/>
  <c r="N1460" i="33"/>
  <c r="O1460" i="33"/>
  <c r="P1460" i="33"/>
  <c r="N1461" i="33"/>
  <c r="O1461" i="33"/>
  <c r="P1461" i="33"/>
  <c r="N1462" i="33"/>
  <c r="O1462" i="33"/>
  <c r="P1462" i="33"/>
  <c r="N1463" i="33"/>
  <c r="O1463" i="33"/>
  <c r="P1463" i="33"/>
  <c r="N1464" i="33"/>
  <c r="O1464" i="33"/>
  <c r="P1464" i="33"/>
  <c r="N1465" i="33"/>
  <c r="O1465" i="33"/>
  <c r="P1465" i="33"/>
  <c r="N1466" i="33"/>
  <c r="O1466" i="33"/>
  <c r="P1466" i="33"/>
  <c r="N1467" i="33"/>
  <c r="O1467" i="33"/>
  <c r="P1467" i="33"/>
  <c r="N1468" i="33"/>
  <c r="O1468" i="33"/>
  <c r="P1468" i="33"/>
  <c r="N1469" i="33"/>
  <c r="O1469" i="33"/>
  <c r="P1469" i="33"/>
  <c r="N1470" i="33"/>
  <c r="O1470" i="33"/>
  <c r="P1470" i="33"/>
  <c r="N1471" i="33"/>
  <c r="O1471" i="33"/>
  <c r="P1471" i="33"/>
  <c r="N1472" i="33"/>
  <c r="O1472" i="33"/>
  <c r="P1472" i="33"/>
  <c r="N1473" i="33"/>
  <c r="O1473" i="33"/>
  <c r="P1473" i="33"/>
  <c r="N1474" i="33"/>
  <c r="O1474" i="33"/>
  <c r="P1474" i="33"/>
  <c r="N1475" i="33"/>
  <c r="O1475" i="33"/>
  <c r="P1475" i="33"/>
  <c r="N1476" i="33"/>
  <c r="O1476" i="33"/>
  <c r="P1476" i="33"/>
  <c r="N1477" i="33"/>
  <c r="O1477" i="33"/>
  <c r="P1477" i="33"/>
  <c r="N1478" i="33"/>
  <c r="O1478" i="33"/>
  <c r="P1478" i="33"/>
  <c r="N1479" i="33"/>
  <c r="O1479" i="33"/>
  <c r="P1479" i="33"/>
  <c r="N1480" i="33"/>
  <c r="O1480" i="33"/>
  <c r="P1480" i="33"/>
  <c r="N1481" i="33"/>
  <c r="O1481" i="33"/>
  <c r="P1481" i="33"/>
  <c r="N1482" i="33"/>
  <c r="O1482" i="33"/>
  <c r="P1482" i="33"/>
  <c r="N1483" i="33"/>
  <c r="O1483" i="33"/>
  <c r="P1483" i="33"/>
  <c r="N1484" i="33"/>
  <c r="O1484" i="33"/>
  <c r="P1484" i="33"/>
  <c r="N1485" i="33"/>
  <c r="O1485" i="33"/>
  <c r="P1485" i="33"/>
  <c r="N1486" i="33"/>
  <c r="O1486" i="33"/>
  <c r="P1486" i="33"/>
  <c r="N1487" i="33"/>
  <c r="O1487" i="33"/>
  <c r="P1487" i="33"/>
  <c r="N1488" i="33"/>
  <c r="O1488" i="33"/>
  <c r="P1488" i="33"/>
  <c r="N1489" i="33"/>
  <c r="O1489" i="33"/>
  <c r="P1489" i="33"/>
  <c r="N1490" i="33"/>
  <c r="O1490" i="33"/>
  <c r="P1490" i="33"/>
  <c r="N1491" i="33"/>
  <c r="O1491" i="33"/>
  <c r="P1491" i="33"/>
  <c r="N1492" i="33"/>
  <c r="O1492" i="33"/>
  <c r="P1492" i="33"/>
  <c r="N1493" i="33"/>
  <c r="O1493" i="33"/>
  <c r="P1493" i="33"/>
  <c r="N1494" i="33"/>
  <c r="O1494" i="33"/>
  <c r="P1494" i="33"/>
  <c r="N1495" i="33"/>
  <c r="O1495" i="33"/>
  <c r="P1495" i="33"/>
  <c r="N1496" i="33"/>
  <c r="O1496" i="33"/>
  <c r="P1496" i="33"/>
  <c r="N1497" i="33"/>
  <c r="O1497" i="33"/>
  <c r="P1497" i="33"/>
  <c r="N1498" i="33"/>
  <c r="O1498" i="33"/>
  <c r="P1498" i="33"/>
  <c r="N1499" i="33"/>
  <c r="O1499" i="33"/>
  <c r="P1499" i="33"/>
  <c r="N1500" i="33"/>
  <c r="O1500" i="33"/>
  <c r="P1500" i="33"/>
  <c r="N1501" i="33"/>
  <c r="O1501" i="33"/>
  <c r="P1501" i="33"/>
  <c r="N1502" i="33"/>
  <c r="O1502" i="33"/>
  <c r="P1502" i="33"/>
  <c r="N1503" i="33"/>
  <c r="O1503" i="33"/>
  <c r="P1503" i="33"/>
  <c r="N1504" i="33"/>
  <c r="O1504" i="33"/>
  <c r="P1504" i="33"/>
  <c r="N1505" i="33"/>
  <c r="O1505" i="33"/>
  <c r="P1505" i="33"/>
  <c r="N1506" i="33"/>
  <c r="O1506" i="33"/>
  <c r="P1506" i="33"/>
  <c r="N1507" i="33"/>
  <c r="O1507" i="33"/>
  <c r="P1507" i="33"/>
  <c r="N1508" i="33"/>
  <c r="O1508" i="33"/>
  <c r="P1508" i="33"/>
  <c r="N1509" i="33"/>
  <c r="O1509" i="33"/>
  <c r="P1509" i="33"/>
  <c r="N1510" i="33"/>
  <c r="O1510" i="33"/>
  <c r="P1510" i="33"/>
  <c r="N1511" i="33"/>
  <c r="O1511" i="33"/>
  <c r="P1511" i="33"/>
  <c r="N1512" i="33"/>
  <c r="O1512" i="33"/>
  <c r="P1512" i="33"/>
  <c r="N1513" i="33"/>
  <c r="O1513" i="33"/>
  <c r="P1513" i="33"/>
  <c r="N1514" i="33"/>
  <c r="O1514" i="33"/>
  <c r="P1514" i="33"/>
  <c r="N1515" i="33"/>
  <c r="O1515" i="33"/>
  <c r="P1515" i="33"/>
  <c r="N1516" i="33"/>
  <c r="O1516" i="33"/>
  <c r="P1516" i="33"/>
  <c r="N1517" i="33"/>
  <c r="O1517" i="33"/>
  <c r="P1517" i="33"/>
  <c r="N1518" i="33"/>
  <c r="O1518" i="33"/>
  <c r="P1518" i="33"/>
  <c r="N1519" i="33"/>
  <c r="O1519" i="33"/>
  <c r="P1519" i="33"/>
  <c r="N1520" i="33"/>
  <c r="O1520" i="33"/>
  <c r="P1520" i="33"/>
  <c r="N1521" i="33"/>
  <c r="O1521" i="33"/>
  <c r="P1521" i="33"/>
  <c r="N1522" i="33"/>
  <c r="O1522" i="33"/>
  <c r="P1522" i="33"/>
  <c r="N1523" i="33"/>
  <c r="O1523" i="33"/>
  <c r="P1523" i="33"/>
  <c r="N1524" i="33"/>
  <c r="O1524" i="33"/>
  <c r="P1524" i="33"/>
  <c r="N1525" i="33"/>
  <c r="O1525" i="33"/>
  <c r="P1525" i="33"/>
  <c r="N1526" i="33"/>
  <c r="O1526" i="33"/>
  <c r="P1526" i="33"/>
  <c r="N1527" i="33"/>
  <c r="O1527" i="33"/>
  <c r="P1527" i="33"/>
  <c r="N1528" i="33"/>
  <c r="O1528" i="33"/>
  <c r="P1528" i="33"/>
  <c r="N1529" i="33"/>
  <c r="O1529" i="33"/>
  <c r="P1529" i="33"/>
  <c r="N1530" i="33"/>
  <c r="O1530" i="33"/>
  <c r="P1530" i="33"/>
  <c r="N1531" i="33"/>
  <c r="O1531" i="33"/>
  <c r="P1531" i="33"/>
  <c r="N1532" i="33"/>
  <c r="O1532" i="33"/>
  <c r="P1532" i="33"/>
  <c r="N1533" i="33"/>
  <c r="O1533" i="33"/>
  <c r="P1533" i="33"/>
  <c r="N1534" i="33"/>
  <c r="O1534" i="33"/>
  <c r="P1534" i="33"/>
  <c r="N1535" i="33"/>
  <c r="O1535" i="33"/>
  <c r="P1535" i="33"/>
  <c r="N1536" i="33"/>
  <c r="O1536" i="33"/>
  <c r="P1536" i="33"/>
  <c r="N1537" i="33"/>
  <c r="O1537" i="33"/>
  <c r="P1537" i="33"/>
  <c r="N1538" i="33"/>
  <c r="O1538" i="33"/>
  <c r="P1538" i="33"/>
  <c r="N1539" i="33"/>
  <c r="O1539" i="33"/>
  <c r="P1539" i="33"/>
  <c r="N1540" i="33"/>
  <c r="O1540" i="33"/>
  <c r="P1540" i="33"/>
  <c r="N1541" i="33"/>
  <c r="O1541" i="33"/>
  <c r="P1541" i="33"/>
  <c r="N1542" i="33"/>
  <c r="O1542" i="33"/>
  <c r="P1542" i="33"/>
  <c r="N1543" i="33"/>
  <c r="O1543" i="33"/>
  <c r="P1543" i="33"/>
  <c r="N1544" i="33"/>
  <c r="O1544" i="33"/>
  <c r="P1544" i="33"/>
  <c r="N1545" i="33"/>
  <c r="O1545" i="33"/>
  <c r="P1545" i="33"/>
  <c r="N1546" i="33"/>
  <c r="O1546" i="33"/>
  <c r="P1546" i="33"/>
  <c r="N1547" i="33"/>
  <c r="O1547" i="33"/>
  <c r="P1547" i="33"/>
  <c r="N1548" i="33"/>
  <c r="O1548" i="33"/>
  <c r="P1548" i="33"/>
  <c r="N1549" i="33"/>
  <c r="O1549" i="33"/>
  <c r="P1549" i="33"/>
  <c r="N1550" i="33"/>
  <c r="O1550" i="33"/>
  <c r="P1550" i="33"/>
  <c r="N1551" i="33"/>
  <c r="O1551" i="33"/>
  <c r="P1551" i="33"/>
  <c r="N1552" i="33"/>
  <c r="O1552" i="33"/>
  <c r="P1552" i="33"/>
  <c r="N1553" i="33"/>
  <c r="O1553" i="33"/>
  <c r="P1553" i="33"/>
  <c r="N1554" i="33"/>
  <c r="O1554" i="33"/>
  <c r="P1554" i="33"/>
  <c r="N1555" i="33"/>
  <c r="O1555" i="33"/>
  <c r="P1555" i="33"/>
  <c r="N1556" i="33"/>
  <c r="O1556" i="33"/>
  <c r="P1556" i="33"/>
  <c r="N1557" i="33"/>
  <c r="O1557" i="33"/>
  <c r="P1557" i="33"/>
  <c r="N1558" i="33"/>
  <c r="O1558" i="33"/>
  <c r="P1558" i="33"/>
  <c r="N1559" i="33"/>
  <c r="O1559" i="33"/>
  <c r="P1559" i="33"/>
  <c r="N1560" i="33"/>
  <c r="O1560" i="33"/>
  <c r="P1560" i="33"/>
  <c r="N1561" i="33"/>
  <c r="O1561" i="33"/>
  <c r="P1561" i="33"/>
  <c r="N1562" i="33"/>
  <c r="O1562" i="33"/>
  <c r="P1562" i="33"/>
  <c r="N1563" i="33"/>
  <c r="O1563" i="33"/>
  <c r="P1563" i="33"/>
  <c r="N1564" i="33"/>
  <c r="O1564" i="33"/>
  <c r="P1564" i="33"/>
  <c r="N1565" i="33"/>
  <c r="O1565" i="33"/>
  <c r="P1565" i="33"/>
  <c r="N1566" i="33"/>
  <c r="O1566" i="33"/>
  <c r="P1566" i="33"/>
  <c r="N1567" i="33"/>
  <c r="O1567" i="33"/>
  <c r="P1567" i="33"/>
  <c r="N1568" i="33"/>
  <c r="O1568" i="33"/>
  <c r="P1568" i="33"/>
  <c r="N1569" i="33"/>
  <c r="O1569" i="33"/>
  <c r="P1569" i="33"/>
  <c r="N1570" i="33"/>
  <c r="O1570" i="33"/>
  <c r="P1570" i="33"/>
  <c r="N1571" i="33"/>
  <c r="O1571" i="33"/>
  <c r="P1571" i="33"/>
  <c r="N1572" i="33"/>
  <c r="O1572" i="33"/>
  <c r="P1572" i="33"/>
  <c r="N1573" i="33"/>
  <c r="O1573" i="33"/>
  <c r="P1573" i="33"/>
  <c r="N1574" i="33"/>
  <c r="O1574" i="33"/>
  <c r="P1574" i="33"/>
  <c r="N1575" i="33"/>
  <c r="O1575" i="33"/>
  <c r="P1575" i="33"/>
  <c r="N1576" i="33"/>
  <c r="O1576" i="33"/>
  <c r="P1576" i="33"/>
  <c r="N1577" i="33"/>
  <c r="O1577" i="33"/>
  <c r="P1577" i="33"/>
  <c r="N1578" i="33"/>
  <c r="O1578" i="33"/>
  <c r="P1578" i="33"/>
  <c r="N1579" i="33"/>
  <c r="O1579" i="33"/>
  <c r="P1579" i="33"/>
  <c r="N1580" i="33"/>
  <c r="O1580" i="33"/>
  <c r="P1580" i="33"/>
  <c r="N1581" i="33"/>
  <c r="O1581" i="33"/>
  <c r="P1581" i="33"/>
  <c r="N1582" i="33"/>
  <c r="O1582" i="33"/>
  <c r="P1582" i="33"/>
  <c r="N1583" i="33"/>
  <c r="O1583" i="33"/>
  <c r="P1583" i="33"/>
  <c r="N1584" i="33"/>
  <c r="O1584" i="33"/>
  <c r="P1584" i="33"/>
  <c r="N1585" i="33"/>
  <c r="O1585" i="33"/>
  <c r="P1585" i="33"/>
  <c r="N1586" i="33"/>
  <c r="O1586" i="33"/>
  <c r="P1586" i="33"/>
  <c r="N1587" i="33"/>
  <c r="O1587" i="33"/>
  <c r="P1587" i="33"/>
  <c r="N1588" i="33"/>
  <c r="O1588" i="33"/>
  <c r="P1588" i="33"/>
  <c r="N1589" i="33"/>
  <c r="O1589" i="33"/>
  <c r="P1589" i="33"/>
  <c r="N1590" i="33"/>
  <c r="O1590" i="33"/>
  <c r="P1590" i="33"/>
  <c r="N1591" i="33"/>
  <c r="O1591" i="33"/>
  <c r="P1591" i="33"/>
  <c r="N1592" i="33"/>
  <c r="O1592" i="33"/>
  <c r="P1592" i="33"/>
  <c r="N1593" i="33"/>
  <c r="O1593" i="33"/>
  <c r="P1593" i="33"/>
  <c r="N1594" i="33"/>
  <c r="O1594" i="33"/>
  <c r="P1594" i="33"/>
  <c r="N1595" i="33"/>
  <c r="O1595" i="33"/>
  <c r="P1595" i="33"/>
  <c r="N1596" i="33"/>
  <c r="O1596" i="33"/>
  <c r="P1596" i="33"/>
  <c r="N1597" i="33"/>
  <c r="O1597" i="33"/>
  <c r="P1597" i="33"/>
  <c r="N1598" i="33"/>
  <c r="O1598" i="33"/>
  <c r="P1598" i="33"/>
  <c r="N1599" i="33"/>
  <c r="O1599" i="33"/>
  <c r="P1599" i="33"/>
  <c r="N1600" i="33"/>
  <c r="O1600" i="33"/>
  <c r="P1600" i="33"/>
  <c r="N1601" i="33"/>
  <c r="O1601" i="33"/>
  <c r="P1601" i="33"/>
  <c r="N1602" i="33"/>
  <c r="O1602" i="33"/>
  <c r="P1602" i="33"/>
  <c r="N1603" i="33"/>
  <c r="O1603" i="33"/>
  <c r="P1603" i="33"/>
  <c r="N1604" i="33"/>
  <c r="O1604" i="33"/>
  <c r="P1604" i="33"/>
  <c r="N1605" i="33"/>
  <c r="O1605" i="33"/>
  <c r="P1605" i="33"/>
  <c r="N1606" i="33"/>
  <c r="O1606" i="33"/>
  <c r="P1606" i="33"/>
  <c r="N1607" i="33"/>
  <c r="O1607" i="33"/>
  <c r="P1607" i="33"/>
  <c r="N1608" i="33"/>
  <c r="O1608" i="33"/>
  <c r="P1608" i="33"/>
  <c r="N1609" i="33"/>
  <c r="O1609" i="33"/>
  <c r="P1609" i="33"/>
  <c r="N1610" i="33"/>
  <c r="O1610" i="33"/>
  <c r="P1610" i="33"/>
  <c r="N1611" i="33"/>
  <c r="O1611" i="33"/>
  <c r="P1611" i="33"/>
  <c r="N1612" i="33"/>
  <c r="O1612" i="33"/>
  <c r="P1612" i="33"/>
  <c r="N1613" i="33"/>
  <c r="O1613" i="33"/>
  <c r="P1613" i="33"/>
  <c r="N1614" i="33"/>
  <c r="O1614" i="33"/>
  <c r="P1614" i="33"/>
  <c r="N1615" i="33"/>
  <c r="O1615" i="33"/>
  <c r="P1615" i="33"/>
  <c r="N1616" i="33"/>
  <c r="O1616" i="33"/>
  <c r="P1616" i="33"/>
  <c r="N1617" i="33"/>
  <c r="O1617" i="33"/>
  <c r="P1617" i="33"/>
  <c r="N1618" i="33"/>
  <c r="O1618" i="33"/>
  <c r="P1618" i="33"/>
  <c r="N1619" i="33"/>
  <c r="O1619" i="33"/>
  <c r="P1619" i="33"/>
  <c r="N1620" i="33"/>
  <c r="O1620" i="33"/>
  <c r="P1620" i="33"/>
  <c r="N1621" i="33"/>
  <c r="O1621" i="33"/>
  <c r="P1621" i="33"/>
  <c r="N1622" i="33"/>
  <c r="O1622" i="33"/>
  <c r="P1622" i="33"/>
  <c r="N1623" i="33"/>
  <c r="O1623" i="33"/>
  <c r="P1623" i="33"/>
  <c r="N1624" i="33"/>
  <c r="O1624" i="33"/>
  <c r="P1624" i="33"/>
  <c r="N1625" i="33"/>
  <c r="O1625" i="33"/>
  <c r="P1625" i="33"/>
  <c r="N1626" i="33"/>
  <c r="O1626" i="33"/>
  <c r="P1626" i="33"/>
  <c r="N1627" i="33"/>
  <c r="O1627" i="33"/>
  <c r="P1627" i="33"/>
  <c r="N1628" i="33"/>
  <c r="O1628" i="33"/>
  <c r="P1628" i="33"/>
  <c r="N1629" i="33"/>
  <c r="O1629" i="33"/>
  <c r="P1629" i="33"/>
  <c r="N1630" i="33"/>
  <c r="O1630" i="33"/>
  <c r="P1630" i="33"/>
  <c r="N1631" i="33"/>
  <c r="O1631" i="33"/>
  <c r="P1631" i="33"/>
  <c r="N1632" i="33"/>
  <c r="O1632" i="33"/>
  <c r="P1632" i="33"/>
  <c r="N1633" i="33"/>
  <c r="O1633" i="33"/>
  <c r="P1633" i="33"/>
  <c r="N1634" i="33"/>
  <c r="O1634" i="33"/>
  <c r="P1634" i="33"/>
  <c r="N1635" i="33"/>
  <c r="O1635" i="33"/>
  <c r="P1635" i="33"/>
  <c r="N1636" i="33"/>
  <c r="O1636" i="33"/>
  <c r="P1636" i="33"/>
  <c r="N1637" i="33"/>
  <c r="O1637" i="33"/>
  <c r="P1637" i="33"/>
  <c r="N1638" i="33"/>
  <c r="O1638" i="33"/>
  <c r="P1638" i="33"/>
  <c r="N1639" i="33"/>
  <c r="O1639" i="33"/>
  <c r="P1639" i="33"/>
  <c r="N1640" i="33"/>
  <c r="O1640" i="33"/>
  <c r="P1640" i="33"/>
  <c r="N1641" i="33"/>
  <c r="O1641" i="33"/>
  <c r="P1641" i="33"/>
  <c r="N1642" i="33"/>
  <c r="O1642" i="33"/>
  <c r="P1642" i="33"/>
  <c r="N1643" i="33"/>
  <c r="O1643" i="33"/>
  <c r="P1643" i="33"/>
  <c r="N1644" i="33"/>
  <c r="O1644" i="33"/>
  <c r="P1644" i="33"/>
  <c r="N1645" i="33"/>
  <c r="O1645" i="33"/>
  <c r="P1645" i="33"/>
  <c r="N1646" i="33"/>
  <c r="O1646" i="33"/>
  <c r="P1646" i="33"/>
  <c r="N1647" i="33"/>
  <c r="O1647" i="33"/>
  <c r="P1647" i="33"/>
  <c r="N1648" i="33"/>
  <c r="O1648" i="33"/>
  <c r="P1648" i="33"/>
  <c r="N1649" i="33"/>
  <c r="O1649" i="33"/>
  <c r="P1649" i="33"/>
  <c r="N1650" i="33"/>
  <c r="O1650" i="33"/>
  <c r="P1650" i="33"/>
  <c r="N1651" i="33"/>
  <c r="O1651" i="33"/>
  <c r="P1651" i="33"/>
  <c r="N1652" i="33"/>
  <c r="O1652" i="33"/>
  <c r="P1652" i="33"/>
  <c r="N1653" i="33"/>
  <c r="O1653" i="33"/>
  <c r="P1653" i="33"/>
  <c r="N1654" i="33"/>
  <c r="O1654" i="33"/>
  <c r="P1654" i="33"/>
  <c r="N1655" i="33"/>
  <c r="O1655" i="33"/>
  <c r="P1655" i="33"/>
  <c r="N1656" i="33"/>
  <c r="O1656" i="33"/>
  <c r="P1656" i="33"/>
  <c r="N1657" i="33"/>
  <c r="O1657" i="33"/>
  <c r="P1657" i="33"/>
  <c r="N1658" i="33"/>
  <c r="O1658" i="33"/>
  <c r="P1658" i="33"/>
  <c r="N1659" i="33"/>
  <c r="O1659" i="33"/>
  <c r="P1659" i="33"/>
  <c r="N1660" i="33"/>
  <c r="O1660" i="33"/>
  <c r="P1660" i="33"/>
  <c r="N1661" i="33"/>
  <c r="O1661" i="33"/>
  <c r="P1661" i="33"/>
  <c r="N1662" i="33"/>
  <c r="O1662" i="33"/>
  <c r="P1662" i="33"/>
  <c r="N1663" i="33"/>
  <c r="O1663" i="33"/>
  <c r="P1663" i="33"/>
  <c r="N1664" i="33"/>
  <c r="O1664" i="33"/>
  <c r="P1664" i="33"/>
  <c r="N1665" i="33"/>
  <c r="O1665" i="33"/>
  <c r="P1665" i="33"/>
  <c r="N1666" i="33"/>
  <c r="O1666" i="33"/>
  <c r="P1666" i="33"/>
  <c r="N1667" i="33"/>
  <c r="O1667" i="33"/>
  <c r="P1667" i="33"/>
  <c r="N1668" i="33"/>
  <c r="O1668" i="33"/>
  <c r="P1668" i="33"/>
  <c r="N1669" i="33"/>
  <c r="O1669" i="33"/>
  <c r="P1669" i="33"/>
  <c r="N1670" i="33"/>
  <c r="O1670" i="33"/>
  <c r="P1670" i="33"/>
  <c r="N1671" i="33"/>
  <c r="O1671" i="33"/>
  <c r="P1671" i="33"/>
  <c r="N1672" i="33"/>
  <c r="O1672" i="33"/>
  <c r="P1672" i="33"/>
  <c r="N1673" i="33"/>
  <c r="O1673" i="33"/>
  <c r="P1673" i="33"/>
  <c r="N1674" i="33"/>
  <c r="O1674" i="33"/>
  <c r="P1674" i="33"/>
  <c r="N1675" i="33"/>
  <c r="O1675" i="33"/>
  <c r="P1675" i="33"/>
  <c r="N1676" i="33"/>
  <c r="O1676" i="33"/>
  <c r="P1676" i="33"/>
  <c r="N1677" i="33"/>
  <c r="O1677" i="33"/>
  <c r="P1677" i="33"/>
  <c r="N1678" i="33"/>
  <c r="O1678" i="33"/>
  <c r="P1678" i="33"/>
  <c r="N1679" i="33"/>
  <c r="O1679" i="33"/>
  <c r="P1679" i="33"/>
  <c r="N1680" i="33"/>
  <c r="O1680" i="33"/>
  <c r="P1680" i="33"/>
  <c r="N1681" i="33"/>
  <c r="O1681" i="33"/>
  <c r="P1681" i="33"/>
  <c r="N1682" i="33"/>
  <c r="O1682" i="33"/>
  <c r="P1682" i="33"/>
  <c r="N1683" i="33"/>
  <c r="O1683" i="33"/>
  <c r="P1683" i="33"/>
  <c r="N1684" i="33"/>
  <c r="O1684" i="33"/>
  <c r="P1684" i="33"/>
  <c r="N1685" i="33"/>
  <c r="O1685" i="33"/>
  <c r="P1685" i="33"/>
  <c r="N1686" i="33"/>
  <c r="O1686" i="33"/>
  <c r="P1686" i="33"/>
  <c r="N1687" i="33"/>
  <c r="O1687" i="33"/>
  <c r="P1687" i="33"/>
  <c r="N1688" i="33"/>
  <c r="O1688" i="33"/>
  <c r="P1688" i="33"/>
  <c r="N1689" i="33"/>
  <c r="O1689" i="33"/>
  <c r="P1689" i="33"/>
  <c r="N1690" i="33"/>
  <c r="O1690" i="33"/>
  <c r="P1690" i="33"/>
  <c r="N1691" i="33"/>
  <c r="O1691" i="33"/>
  <c r="P1691" i="33"/>
  <c r="N1692" i="33"/>
  <c r="O1692" i="33"/>
  <c r="P1692" i="33"/>
  <c r="N1693" i="33"/>
  <c r="O1693" i="33"/>
  <c r="P1693" i="33"/>
  <c r="N1694" i="33"/>
  <c r="O1694" i="33"/>
  <c r="P1694" i="33"/>
  <c r="N1695" i="33"/>
  <c r="O1695" i="33"/>
  <c r="P1695" i="33"/>
  <c r="N1696" i="33"/>
  <c r="O1696" i="33"/>
  <c r="P1696" i="33"/>
  <c r="N1697" i="33"/>
  <c r="O1697" i="33"/>
  <c r="P1697" i="33"/>
  <c r="N1698" i="33"/>
  <c r="O1698" i="33"/>
  <c r="P1698" i="33"/>
  <c r="N1699" i="33"/>
  <c r="O1699" i="33"/>
  <c r="P1699" i="33"/>
  <c r="N1700" i="33"/>
  <c r="O1700" i="33"/>
  <c r="P1700" i="33"/>
  <c r="N1701" i="33"/>
  <c r="O1701" i="33"/>
  <c r="P1701" i="33"/>
  <c r="N1702" i="33"/>
  <c r="O1702" i="33"/>
  <c r="P1702" i="33"/>
  <c r="N1703" i="33"/>
  <c r="O1703" i="33"/>
  <c r="P1703" i="33"/>
  <c r="N1704" i="33"/>
  <c r="O1704" i="33"/>
  <c r="P1704" i="33"/>
  <c r="N1705" i="33"/>
  <c r="O1705" i="33"/>
  <c r="P1705" i="33"/>
  <c r="N1706" i="33"/>
  <c r="O1706" i="33"/>
  <c r="P1706" i="33"/>
  <c r="N1707" i="33"/>
  <c r="O1707" i="33"/>
  <c r="P1707" i="33"/>
  <c r="N1708" i="33"/>
  <c r="O1708" i="33"/>
  <c r="P1708" i="33"/>
  <c r="N1709" i="33"/>
  <c r="O1709" i="33"/>
  <c r="P1709" i="33"/>
  <c r="N1710" i="33"/>
  <c r="O1710" i="33"/>
  <c r="P1710" i="33"/>
  <c r="N1711" i="33"/>
  <c r="O1711" i="33"/>
  <c r="P1711" i="33"/>
  <c r="N1712" i="33"/>
  <c r="O1712" i="33"/>
  <c r="P1712" i="33"/>
  <c r="N1713" i="33"/>
  <c r="O1713" i="33"/>
  <c r="P1713" i="33"/>
  <c r="N1714" i="33"/>
  <c r="O1714" i="33"/>
  <c r="P1714" i="33"/>
  <c r="N1715" i="33"/>
  <c r="O1715" i="33"/>
  <c r="P1715" i="33"/>
  <c r="N1716" i="33"/>
  <c r="O1716" i="33"/>
  <c r="P1716" i="33"/>
  <c r="N1717" i="33"/>
  <c r="O1717" i="33"/>
  <c r="P1717" i="33"/>
  <c r="N1718" i="33"/>
  <c r="O1718" i="33"/>
  <c r="P1718" i="33"/>
  <c r="N1719" i="33"/>
  <c r="O1719" i="33"/>
  <c r="P1719" i="33"/>
  <c r="N1720" i="33"/>
  <c r="O1720" i="33"/>
  <c r="P1720" i="33"/>
  <c r="N1721" i="33"/>
  <c r="O1721" i="33"/>
  <c r="P1721" i="33"/>
  <c r="N1722" i="33"/>
  <c r="O1722" i="33"/>
  <c r="P1722" i="33"/>
  <c r="N1723" i="33"/>
  <c r="O1723" i="33"/>
  <c r="P1723" i="33"/>
  <c r="N1724" i="33"/>
  <c r="O1724" i="33"/>
  <c r="P1724" i="33"/>
  <c r="N1725" i="33"/>
  <c r="O1725" i="33"/>
  <c r="P1725" i="33"/>
  <c r="N1726" i="33"/>
  <c r="O1726" i="33"/>
  <c r="P1726" i="33"/>
  <c r="N1727" i="33"/>
  <c r="O1727" i="33"/>
  <c r="P1727" i="33"/>
  <c r="N1728" i="33"/>
  <c r="O1728" i="33"/>
  <c r="P1728" i="33"/>
  <c r="N1729" i="33"/>
  <c r="O1729" i="33"/>
  <c r="P1729" i="33"/>
  <c r="N1730" i="33"/>
  <c r="O1730" i="33"/>
  <c r="P1730" i="33"/>
  <c r="N1731" i="33"/>
  <c r="O1731" i="33"/>
  <c r="P1731" i="33"/>
  <c r="N1732" i="33"/>
  <c r="O1732" i="33"/>
  <c r="P1732" i="33"/>
  <c r="N1733" i="33"/>
  <c r="O1733" i="33"/>
  <c r="P1733" i="33"/>
  <c r="N1734" i="33"/>
  <c r="O1734" i="33"/>
  <c r="P1734" i="33"/>
  <c r="N1735" i="33"/>
  <c r="O1735" i="33"/>
  <c r="P1735" i="33"/>
  <c r="N1736" i="33"/>
  <c r="O1736" i="33"/>
  <c r="P1736" i="33"/>
  <c r="N1737" i="33"/>
  <c r="O1737" i="33"/>
  <c r="P1737" i="33"/>
  <c r="N1738" i="33"/>
  <c r="O1738" i="33"/>
  <c r="P1738" i="33"/>
  <c r="N1739" i="33"/>
  <c r="O1739" i="33"/>
  <c r="P1739" i="33"/>
  <c r="N1740" i="33"/>
  <c r="O1740" i="33"/>
  <c r="P1740" i="33"/>
  <c r="N1741" i="33"/>
  <c r="O1741" i="33"/>
  <c r="P1741" i="33"/>
  <c r="N1742" i="33"/>
  <c r="O1742" i="33"/>
  <c r="P1742" i="33"/>
  <c r="N1743" i="33"/>
  <c r="O1743" i="33"/>
  <c r="P1743" i="33"/>
  <c r="N1744" i="33"/>
  <c r="O1744" i="33"/>
  <c r="P1744" i="33"/>
  <c r="N1745" i="33"/>
  <c r="O1745" i="33"/>
  <c r="P1745" i="33"/>
  <c r="N1746" i="33"/>
  <c r="O1746" i="33"/>
  <c r="P1746" i="33"/>
  <c r="N1747" i="33"/>
  <c r="O1747" i="33"/>
  <c r="P1747" i="33"/>
  <c r="N1748" i="33"/>
  <c r="O1748" i="33"/>
  <c r="P1748" i="33"/>
  <c r="N1749" i="33"/>
  <c r="O1749" i="33"/>
  <c r="P1749" i="33"/>
  <c r="N1750" i="33"/>
  <c r="O1750" i="33"/>
  <c r="P1750" i="33"/>
  <c r="N1751" i="33"/>
  <c r="O1751" i="33"/>
  <c r="P1751" i="33"/>
  <c r="N1752" i="33"/>
  <c r="O1752" i="33"/>
  <c r="P1752" i="33"/>
  <c r="N1753" i="33"/>
  <c r="O1753" i="33"/>
  <c r="P1753" i="33"/>
  <c r="N1754" i="33"/>
  <c r="O1754" i="33"/>
  <c r="P1754" i="33"/>
  <c r="N1755" i="33"/>
  <c r="O1755" i="33"/>
  <c r="P1755" i="33"/>
  <c r="N1756" i="33"/>
  <c r="O1756" i="33"/>
  <c r="P1756" i="33"/>
  <c r="N1757" i="33"/>
  <c r="O1757" i="33"/>
  <c r="P1757" i="33"/>
  <c r="N1758" i="33"/>
  <c r="O1758" i="33"/>
  <c r="P1758" i="33"/>
  <c r="N1759" i="33"/>
  <c r="O1759" i="33"/>
  <c r="P1759" i="33"/>
  <c r="N1760" i="33"/>
  <c r="O1760" i="33"/>
  <c r="P1760" i="33"/>
  <c r="N1761" i="33"/>
  <c r="O1761" i="33"/>
  <c r="P1761" i="33"/>
  <c r="N1762" i="33"/>
  <c r="O1762" i="33"/>
  <c r="P1762" i="33"/>
  <c r="N1763" i="33"/>
  <c r="O1763" i="33"/>
  <c r="P1763" i="33"/>
  <c r="N1764" i="33"/>
  <c r="O1764" i="33"/>
  <c r="P1764" i="33"/>
  <c r="N1765" i="33"/>
  <c r="O1765" i="33"/>
  <c r="P1765" i="33"/>
  <c r="N1766" i="33"/>
  <c r="O1766" i="33"/>
  <c r="P1766" i="33"/>
  <c r="N1767" i="33"/>
  <c r="O1767" i="33"/>
  <c r="P1767" i="33"/>
  <c r="N1768" i="33"/>
  <c r="O1768" i="33"/>
  <c r="P1768" i="33"/>
  <c r="N1769" i="33"/>
  <c r="O1769" i="33"/>
  <c r="P1769" i="33"/>
  <c r="N1770" i="33"/>
  <c r="O1770" i="33"/>
  <c r="P1770" i="33"/>
  <c r="N1771" i="33"/>
  <c r="O1771" i="33"/>
  <c r="P1771" i="33"/>
  <c r="N1772" i="33"/>
  <c r="O1772" i="33"/>
  <c r="P1772" i="33"/>
  <c r="N1773" i="33"/>
  <c r="O1773" i="33"/>
  <c r="P1773" i="33"/>
  <c r="N1774" i="33"/>
  <c r="O1774" i="33"/>
  <c r="P1774" i="33"/>
  <c r="N1775" i="33"/>
  <c r="O1775" i="33"/>
  <c r="P1775" i="33"/>
  <c r="N1776" i="33"/>
  <c r="O1776" i="33"/>
  <c r="P1776" i="33"/>
  <c r="N1777" i="33"/>
  <c r="O1777" i="33"/>
  <c r="P1777" i="33"/>
  <c r="N1778" i="33"/>
  <c r="O1778" i="33"/>
  <c r="P1778" i="33"/>
  <c r="N1779" i="33"/>
  <c r="O1779" i="33"/>
  <c r="P1779" i="33"/>
  <c r="N1780" i="33"/>
  <c r="O1780" i="33"/>
  <c r="P1780" i="33"/>
  <c r="N1781" i="33"/>
  <c r="O1781" i="33"/>
  <c r="P1781" i="33"/>
  <c r="N1782" i="33"/>
  <c r="O1782" i="33"/>
  <c r="P1782" i="33"/>
  <c r="N1783" i="33"/>
  <c r="O1783" i="33"/>
  <c r="P1783" i="33"/>
  <c r="N1784" i="33"/>
  <c r="O1784" i="33"/>
  <c r="P1784" i="33"/>
  <c r="N1785" i="33"/>
  <c r="O1785" i="33"/>
  <c r="P1785" i="33"/>
  <c r="N1786" i="33"/>
  <c r="O1786" i="33"/>
  <c r="P1786" i="33"/>
  <c r="N1787" i="33"/>
  <c r="O1787" i="33"/>
  <c r="P1787" i="33"/>
  <c r="N1788" i="33"/>
  <c r="O1788" i="33"/>
  <c r="P1788" i="33"/>
  <c r="N1789" i="33"/>
  <c r="O1789" i="33"/>
  <c r="P1789" i="33"/>
  <c r="N1790" i="33"/>
  <c r="O1790" i="33"/>
  <c r="P1790" i="33"/>
  <c r="N1791" i="33"/>
  <c r="O1791" i="33"/>
  <c r="P1791" i="33"/>
  <c r="N1792" i="33"/>
  <c r="O1792" i="33"/>
  <c r="P1792" i="33"/>
  <c r="N1793" i="33"/>
  <c r="O1793" i="33"/>
  <c r="P1793" i="33"/>
  <c r="N1794" i="33"/>
  <c r="O1794" i="33"/>
  <c r="P1794" i="33"/>
  <c r="N1795" i="33"/>
  <c r="O1795" i="33"/>
  <c r="P1795" i="33"/>
  <c r="N1796" i="33"/>
  <c r="O1796" i="33"/>
  <c r="P1796" i="33"/>
  <c r="N1797" i="33"/>
  <c r="O1797" i="33"/>
  <c r="P1797" i="33"/>
  <c r="N1798" i="33"/>
  <c r="O1798" i="33"/>
  <c r="P1798" i="33"/>
  <c r="N1799" i="33"/>
  <c r="O1799" i="33"/>
  <c r="P1799" i="33"/>
  <c r="N1800" i="33"/>
  <c r="O1800" i="33"/>
  <c r="P1800" i="33"/>
  <c r="N1801" i="33"/>
  <c r="O1801" i="33"/>
  <c r="P1801" i="33"/>
  <c r="N1802" i="33"/>
  <c r="O1802" i="33"/>
  <c r="P1802" i="33"/>
  <c r="N1803" i="33"/>
  <c r="O1803" i="33"/>
  <c r="P1803" i="33"/>
  <c r="N1804" i="33"/>
  <c r="O1804" i="33"/>
  <c r="P1804" i="33"/>
  <c r="N1805" i="33"/>
  <c r="O1805" i="33"/>
  <c r="P1805" i="33"/>
  <c r="N1806" i="33"/>
  <c r="O1806" i="33"/>
  <c r="P1806" i="33"/>
  <c r="N1807" i="33"/>
  <c r="O1807" i="33"/>
  <c r="P1807" i="33"/>
  <c r="N1808" i="33"/>
  <c r="O1808" i="33"/>
  <c r="P1808" i="33"/>
  <c r="N1809" i="33"/>
  <c r="O1809" i="33"/>
  <c r="P1809" i="33"/>
  <c r="N1810" i="33"/>
  <c r="O1810" i="33"/>
  <c r="P1810" i="33"/>
  <c r="N1811" i="33"/>
  <c r="O1811" i="33"/>
  <c r="P1811" i="33"/>
  <c r="N1812" i="33"/>
  <c r="O1812" i="33"/>
  <c r="P1812" i="33"/>
  <c r="N1813" i="33"/>
  <c r="O1813" i="33"/>
  <c r="P1813" i="33"/>
  <c r="N1814" i="33"/>
  <c r="O1814" i="33"/>
  <c r="P1814" i="33"/>
  <c r="N1815" i="33"/>
  <c r="O1815" i="33"/>
  <c r="P1815" i="33"/>
  <c r="N1816" i="33"/>
  <c r="O1816" i="33"/>
  <c r="P1816" i="33"/>
  <c r="N1817" i="33"/>
  <c r="O1817" i="33"/>
  <c r="P1817" i="33"/>
  <c r="N1818" i="33"/>
  <c r="O1818" i="33"/>
  <c r="P1818" i="33"/>
  <c r="N1819" i="33"/>
  <c r="O1819" i="33"/>
  <c r="P1819" i="33"/>
  <c r="N1820" i="33"/>
  <c r="O1820" i="33"/>
  <c r="P1820" i="33"/>
  <c r="N1821" i="33"/>
  <c r="O1821" i="33"/>
  <c r="P1821" i="33"/>
  <c r="N1822" i="33"/>
  <c r="O1822" i="33"/>
  <c r="P1822" i="33"/>
  <c r="N1823" i="33"/>
  <c r="O1823" i="33"/>
  <c r="P1823" i="33"/>
  <c r="N1824" i="33"/>
  <c r="O1824" i="33"/>
  <c r="P1824" i="33"/>
  <c r="N1825" i="33"/>
  <c r="O1825" i="33"/>
  <c r="P1825" i="33"/>
  <c r="N1826" i="33"/>
  <c r="O1826" i="33"/>
  <c r="P1826" i="33"/>
  <c r="N1827" i="33"/>
  <c r="O1827" i="33"/>
  <c r="P1827" i="33"/>
  <c r="N1828" i="33"/>
  <c r="O1828" i="33"/>
  <c r="P1828" i="33"/>
  <c r="N1829" i="33"/>
  <c r="O1829" i="33"/>
  <c r="P1829" i="33"/>
  <c r="N1830" i="33"/>
  <c r="O1830" i="33"/>
  <c r="P1830" i="33"/>
  <c r="N1831" i="33"/>
  <c r="O1831" i="33"/>
  <c r="P1831" i="33"/>
  <c r="N1832" i="33"/>
  <c r="O1832" i="33"/>
  <c r="P1832" i="33"/>
  <c r="N1833" i="33"/>
  <c r="O1833" i="33"/>
  <c r="P1833" i="33"/>
  <c r="N1834" i="33"/>
  <c r="O1834" i="33"/>
  <c r="P1834" i="33"/>
  <c r="N1835" i="33"/>
  <c r="O1835" i="33"/>
  <c r="P1835" i="33"/>
  <c r="N1836" i="33"/>
  <c r="O1836" i="33"/>
  <c r="P1836" i="33"/>
  <c r="N1837" i="33"/>
  <c r="O1837" i="33"/>
  <c r="P1837" i="33"/>
  <c r="N1838" i="33"/>
  <c r="O1838" i="33"/>
  <c r="P1838" i="33"/>
  <c r="N1839" i="33"/>
  <c r="O1839" i="33"/>
  <c r="P1839" i="33"/>
  <c r="N1840" i="33"/>
  <c r="O1840" i="33"/>
  <c r="P1840" i="33"/>
  <c r="N1841" i="33"/>
  <c r="O1841" i="33"/>
  <c r="P1841" i="33"/>
  <c r="N1842" i="33"/>
  <c r="O1842" i="33"/>
  <c r="P1842" i="33"/>
  <c r="N1843" i="33"/>
  <c r="O1843" i="33"/>
  <c r="P1843" i="33"/>
  <c r="N1844" i="33"/>
  <c r="O1844" i="33"/>
  <c r="P1844" i="33"/>
  <c r="N1845" i="33"/>
  <c r="O1845" i="33"/>
  <c r="P1845" i="33"/>
  <c r="N1846" i="33"/>
  <c r="O1846" i="33"/>
  <c r="P1846" i="33"/>
  <c r="N1847" i="33"/>
  <c r="O1847" i="33"/>
  <c r="P1847" i="33"/>
  <c r="N1848" i="33"/>
  <c r="O1848" i="33"/>
  <c r="P1848" i="33"/>
  <c r="N1849" i="33"/>
  <c r="O1849" i="33"/>
  <c r="P1849" i="33"/>
  <c r="N1850" i="33"/>
  <c r="O1850" i="33"/>
  <c r="P1850" i="33"/>
  <c r="N1851" i="33"/>
  <c r="O1851" i="33"/>
  <c r="P1851" i="33"/>
  <c r="N1852" i="33"/>
  <c r="O1852" i="33"/>
  <c r="P1852" i="33"/>
  <c r="N1853" i="33"/>
  <c r="O1853" i="33"/>
  <c r="P1853" i="33"/>
  <c r="N1854" i="33"/>
  <c r="O1854" i="33"/>
  <c r="P1854" i="33"/>
  <c r="N1855" i="33"/>
  <c r="O1855" i="33"/>
  <c r="P1855" i="33"/>
  <c r="N1856" i="33"/>
  <c r="O1856" i="33"/>
  <c r="P1856" i="33"/>
  <c r="N1857" i="33"/>
  <c r="O1857" i="33"/>
  <c r="P1857" i="33"/>
  <c r="N1858" i="33"/>
  <c r="O1858" i="33"/>
  <c r="P1858" i="33"/>
  <c r="N1859" i="33"/>
  <c r="O1859" i="33"/>
  <c r="P1859" i="33"/>
  <c r="N1860" i="33"/>
  <c r="O1860" i="33"/>
  <c r="P1860" i="33"/>
  <c r="N1861" i="33"/>
  <c r="O1861" i="33"/>
  <c r="P1861" i="33"/>
  <c r="N1862" i="33"/>
  <c r="O1862" i="33"/>
  <c r="P1862" i="33"/>
  <c r="N1863" i="33"/>
  <c r="O1863" i="33"/>
  <c r="P1863" i="33"/>
  <c r="N1864" i="33"/>
  <c r="O1864" i="33"/>
  <c r="P1864" i="33"/>
  <c r="N1865" i="33"/>
  <c r="O1865" i="33"/>
  <c r="P1865" i="33"/>
  <c r="N1866" i="33"/>
  <c r="O1866" i="33"/>
  <c r="P1866" i="33"/>
  <c r="N1867" i="33"/>
  <c r="O1867" i="33"/>
  <c r="P1867" i="33"/>
  <c r="N1868" i="33"/>
  <c r="O1868" i="33"/>
  <c r="P1868" i="33"/>
  <c r="N1869" i="33"/>
  <c r="O1869" i="33"/>
  <c r="P1869" i="33"/>
  <c r="N1870" i="33"/>
  <c r="O1870" i="33"/>
  <c r="P1870" i="33"/>
  <c r="N1871" i="33"/>
  <c r="O1871" i="33"/>
  <c r="P1871" i="33"/>
  <c r="N1872" i="33"/>
  <c r="O1872" i="33"/>
  <c r="P1872" i="33"/>
  <c r="N1873" i="33"/>
  <c r="O1873" i="33"/>
  <c r="P1873" i="33"/>
  <c r="N1874" i="33"/>
  <c r="O1874" i="33"/>
  <c r="P1874" i="33"/>
  <c r="N1875" i="33"/>
  <c r="O1875" i="33"/>
  <c r="P1875" i="33"/>
  <c r="N1876" i="33"/>
  <c r="O1876" i="33"/>
  <c r="P1876" i="33"/>
  <c r="N1877" i="33"/>
  <c r="O1877" i="33"/>
  <c r="P1877" i="33"/>
  <c r="N1878" i="33"/>
  <c r="O1878" i="33"/>
  <c r="P1878" i="33"/>
  <c r="N1879" i="33"/>
  <c r="O1879" i="33"/>
  <c r="P1879" i="33"/>
  <c r="N1880" i="33"/>
  <c r="O1880" i="33"/>
  <c r="P1880" i="33"/>
  <c r="N1881" i="33"/>
  <c r="O1881" i="33"/>
  <c r="P1881" i="33"/>
  <c r="N1882" i="33"/>
  <c r="O1882" i="33"/>
  <c r="P1882" i="33"/>
  <c r="N1883" i="33"/>
  <c r="O1883" i="33"/>
  <c r="P1883" i="33"/>
  <c r="N1884" i="33"/>
  <c r="O1884" i="33"/>
  <c r="P1884" i="33"/>
  <c r="N1885" i="33"/>
  <c r="O1885" i="33"/>
  <c r="P1885" i="33"/>
  <c r="N1886" i="33"/>
  <c r="O1886" i="33"/>
  <c r="P1886" i="33"/>
  <c r="N1887" i="33"/>
  <c r="O1887" i="33"/>
  <c r="P1887" i="33"/>
  <c r="N1888" i="33"/>
  <c r="O1888" i="33"/>
  <c r="P1888" i="33"/>
  <c r="N1889" i="33"/>
  <c r="O1889" i="33"/>
  <c r="P1889" i="33"/>
  <c r="N1890" i="33"/>
  <c r="O1890" i="33"/>
  <c r="P1890" i="33"/>
  <c r="N1891" i="33"/>
  <c r="O1891" i="33"/>
  <c r="P1891" i="33"/>
  <c r="N1892" i="33"/>
  <c r="O1892" i="33"/>
  <c r="P1892" i="33"/>
  <c r="N1893" i="33"/>
  <c r="O1893" i="33"/>
  <c r="P1893" i="33"/>
  <c r="N1894" i="33"/>
  <c r="O1894" i="33"/>
  <c r="P1894" i="33"/>
  <c r="N1895" i="33"/>
  <c r="O1895" i="33"/>
  <c r="P1895" i="33"/>
  <c r="N1896" i="33"/>
  <c r="O1896" i="33"/>
  <c r="P1896" i="33"/>
  <c r="N1897" i="33"/>
  <c r="O1897" i="33"/>
  <c r="P1897" i="33"/>
  <c r="N1898" i="33"/>
  <c r="O1898" i="33"/>
  <c r="P1898" i="33"/>
  <c r="N1899" i="33"/>
  <c r="O1899" i="33"/>
  <c r="P1899" i="33"/>
  <c r="N1900" i="33"/>
  <c r="O1900" i="33"/>
  <c r="P1900" i="33"/>
  <c r="N1901" i="33"/>
  <c r="O1901" i="33"/>
  <c r="P1901" i="33"/>
  <c r="N1902" i="33"/>
  <c r="O1902" i="33"/>
  <c r="P1902" i="33"/>
  <c r="N1903" i="33"/>
  <c r="O1903" i="33"/>
  <c r="P1903" i="33"/>
  <c r="N1904" i="33"/>
  <c r="O1904" i="33"/>
  <c r="P1904" i="33"/>
  <c r="N1905" i="33"/>
  <c r="O1905" i="33"/>
  <c r="P1905" i="33"/>
  <c r="N1906" i="33"/>
  <c r="O1906" i="33"/>
  <c r="P1906" i="33"/>
  <c r="N1907" i="33"/>
  <c r="O1907" i="33"/>
  <c r="P1907" i="33"/>
  <c r="N1908" i="33"/>
  <c r="O1908" i="33"/>
  <c r="P1908" i="33"/>
  <c r="N1909" i="33"/>
  <c r="O1909" i="33"/>
  <c r="P1909" i="33"/>
  <c r="N1910" i="33"/>
  <c r="O1910" i="33"/>
  <c r="P1910" i="33"/>
  <c r="N1911" i="33"/>
  <c r="O1911" i="33"/>
  <c r="P1911" i="33"/>
  <c r="N1912" i="33"/>
  <c r="O1912" i="33"/>
  <c r="P1912" i="33"/>
  <c r="N1913" i="33"/>
  <c r="O1913" i="33"/>
  <c r="P1913" i="33"/>
  <c r="N1914" i="33"/>
  <c r="O1914" i="33"/>
  <c r="P1914" i="33"/>
  <c r="N1915" i="33"/>
  <c r="O1915" i="33"/>
  <c r="P1915" i="33"/>
  <c r="N1916" i="33"/>
  <c r="O1916" i="33"/>
  <c r="P1916" i="33"/>
  <c r="N1917" i="33"/>
  <c r="O1917" i="33"/>
  <c r="P1917" i="33"/>
  <c r="N1918" i="33"/>
  <c r="O1918" i="33"/>
  <c r="P1918" i="33"/>
  <c r="N1919" i="33"/>
  <c r="O1919" i="33"/>
  <c r="P1919" i="33"/>
  <c r="N1920" i="33"/>
  <c r="O1920" i="33"/>
  <c r="P1920" i="33"/>
  <c r="N1921" i="33"/>
  <c r="O1921" i="33"/>
  <c r="P1921" i="33"/>
  <c r="N1922" i="33"/>
  <c r="O1922" i="33"/>
  <c r="P1922" i="33"/>
  <c r="N1923" i="33"/>
  <c r="O1923" i="33"/>
  <c r="P1923" i="33"/>
  <c r="N1924" i="33"/>
  <c r="O1924" i="33"/>
  <c r="P1924" i="33"/>
  <c r="N1925" i="33"/>
  <c r="O1925" i="33"/>
  <c r="P1925" i="33"/>
  <c r="N1926" i="33"/>
  <c r="O1926" i="33"/>
  <c r="P1926" i="33"/>
  <c r="N1927" i="33"/>
  <c r="O1927" i="33"/>
  <c r="P1927" i="33"/>
  <c r="N1928" i="33"/>
  <c r="O1928" i="33"/>
  <c r="P1928" i="33"/>
  <c r="N1929" i="33"/>
  <c r="O1929" i="33"/>
  <c r="P1929" i="33"/>
  <c r="N1930" i="33"/>
  <c r="O1930" i="33"/>
  <c r="P1930" i="33"/>
  <c r="N1931" i="33"/>
  <c r="O1931" i="33"/>
  <c r="P1931" i="33"/>
  <c r="N1932" i="33"/>
  <c r="O1932" i="33"/>
  <c r="P1932" i="33"/>
  <c r="N1933" i="33"/>
  <c r="O1933" i="33"/>
  <c r="P1933" i="33"/>
  <c r="N1934" i="33"/>
  <c r="O1934" i="33"/>
  <c r="P1934" i="33"/>
  <c r="N1935" i="33"/>
  <c r="O1935" i="33"/>
  <c r="P1935" i="33"/>
  <c r="N1936" i="33"/>
  <c r="O1936" i="33"/>
  <c r="P1936" i="33"/>
  <c r="N1937" i="33"/>
  <c r="O1937" i="33"/>
  <c r="P1937" i="33"/>
  <c r="N1938" i="33"/>
  <c r="O1938" i="33"/>
  <c r="P1938" i="33"/>
  <c r="N1939" i="33"/>
  <c r="O1939" i="33"/>
  <c r="P1939" i="33"/>
  <c r="N1940" i="33"/>
  <c r="O1940" i="33"/>
  <c r="P1940" i="33"/>
  <c r="N1941" i="33"/>
  <c r="O1941" i="33"/>
  <c r="P1941" i="33"/>
  <c r="N1942" i="33"/>
  <c r="O1942" i="33"/>
  <c r="P1942" i="33"/>
  <c r="N1943" i="33"/>
  <c r="O1943" i="33"/>
  <c r="P1943" i="33"/>
  <c r="N1944" i="33"/>
  <c r="O1944" i="33"/>
  <c r="P1944" i="33"/>
  <c r="N1945" i="33"/>
  <c r="O1945" i="33"/>
  <c r="P1945" i="33"/>
  <c r="N1946" i="33"/>
  <c r="O1946" i="33"/>
  <c r="P1946" i="33"/>
  <c r="N1947" i="33"/>
  <c r="O1947" i="33"/>
  <c r="P1947" i="33"/>
  <c r="N1948" i="33"/>
  <c r="O1948" i="33"/>
  <c r="P1948" i="33"/>
  <c r="N1949" i="33"/>
  <c r="O1949" i="33"/>
  <c r="P1949" i="33"/>
  <c r="N1950" i="33"/>
  <c r="O1950" i="33"/>
  <c r="P1950" i="33"/>
  <c r="N1951" i="33"/>
  <c r="O1951" i="33"/>
  <c r="P1951" i="33"/>
  <c r="N1952" i="33"/>
  <c r="O1952" i="33"/>
  <c r="P1952" i="33"/>
  <c r="N1953" i="33"/>
  <c r="O1953" i="33"/>
  <c r="P1953" i="33"/>
  <c r="N1954" i="33"/>
  <c r="O1954" i="33"/>
  <c r="P1954" i="33"/>
  <c r="N1955" i="33"/>
  <c r="O1955" i="33"/>
  <c r="P1955" i="33"/>
  <c r="N1956" i="33"/>
  <c r="O1956" i="33"/>
  <c r="P1956" i="33"/>
  <c r="N1957" i="33"/>
  <c r="O1957" i="33"/>
  <c r="P1957" i="33"/>
  <c r="N1958" i="33"/>
  <c r="O1958" i="33"/>
  <c r="P1958" i="33"/>
  <c r="N1959" i="33"/>
  <c r="O1959" i="33"/>
  <c r="P1959" i="33"/>
  <c r="N1960" i="33"/>
  <c r="O1960" i="33"/>
  <c r="P1960" i="33"/>
  <c r="N1961" i="33"/>
  <c r="O1961" i="33"/>
  <c r="P1961" i="33"/>
  <c r="N1962" i="33"/>
  <c r="O1962" i="33"/>
  <c r="P1962" i="33"/>
  <c r="N1963" i="33"/>
  <c r="O1963" i="33"/>
  <c r="P1963" i="33"/>
  <c r="N1964" i="33"/>
  <c r="O1964" i="33"/>
  <c r="P1964" i="33"/>
  <c r="N1965" i="33"/>
  <c r="O1965" i="33"/>
  <c r="P1965" i="33"/>
  <c r="N1966" i="33"/>
  <c r="O1966" i="33"/>
  <c r="P1966" i="33"/>
  <c r="N1967" i="33"/>
  <c r="O1967" i="33"/>
  <c r="P1967" i="33"/>
  <c r="N1968" i="33"/>
  <c r="O1968" i="33"/>
  <c r="P1968" i="33"/>
  <c r="N1969" i="33"/>
  <c r="O1969" i="33"/>
  <c r="P1969" i="33"/>
  <c r="N1970" i="33"/>
  <c r="O1970" i="33"/>
  <c r="P1970" i="33"/>
  <c r="N1971" i="33"/>
  <c r="O1971" i="33"/>
  <c r="P1971" i="33"/>
  <c r="N1972" i="33"/>
  <c r="O1972" i="33"/>
  <c r="P1972" i="33"/>
  <c r="N1973" i="33"/>
  <c r="O1973" i="33"/>
  <c r="P1973" i="33"/>
  <c r="N1974" i="33"/>
  <c r="O1974" i="33"/>
  <c r="P1974" i="33"/>
  <c r="N1975" i="33"/>
  <c r="O1975" i="33"/>
  <c r="P1975" i="33"/>
  <c r="N1976" i="33"/>
  <c r="O1976" i="33"/>
  <c r="P1976" i="33"/>
  <c r="N1977" i="33"/>
  <c r="O1977" i="33"/>
  <c r="P1977" i="33"/>
  <c r="N1978" i="33"/>
  <c r="O1978" i="33"/>
  <c r="P1978" i="33"/>
  <c r="N1979" i="33"/>
  <c r="O1979" i="33"/>
  <c r="P1979" i="33"/>
  <c r="N1980" i="33"/>
  <c r="O1980" i="33"/>
  <c r="P1980" i="33"/>
  <c r="N1981" i="33"/>
  <c r="O1981" i="33"/>
  <c r="P1981" i="33"/>
  <c r="N1982" i="33"/>
  <c r="O1982" i="33"/>
  <c r="P1982" i="33"/>
  <c r="N1983" i="33"/>
  <c r="O1983" i="33"/>
  <c r="P1983" i="33"/>
  <c r="N1984" i="33"/>
  <c r="O1984" i="33"/>
  <c r="P1984" i="33"/>
  <c r="N1985" i="33"/>
  <c r="O1985" i="33"/>
  <c r="P1985" i="33"/>
  <c r="N1986" i="33"/>
  <c r="O1986" i="33"/>
  <c r="P1986" i="33"/>
  <c r="N1987" i="33"/>
  <c r="O1987" i="33"/>
  <c r="P1987" i="33"/>
  <c r="N1988" i="33"/>
  <c r="O1988" i="33"/>
  <c r="P1988" i="33"/>
  <c r="N1989" i="33"/>
  <c r="O1989" i="33"/>
  <c r="P1989" i="33"/>
  <c r="N1990" i="33"/>
  <c r="O1990" i="33"/>
  <c r="P1990" i="33"/>
  <c r="N1991" i="33"/>
  <c r="O1991" i="33"/>
  <c r="P1991" i="33"/>
  <c r="N1992" i="33"/>
  <c r="O1992" i="33"/>
  <c r="P1992" i="33"/>
  <c r="N1993" i="33"/>
  <c r="O1993" i="33"/>
  <c r="P1993" i="33"/>
  <c r="N1994" i="33"/>
  <c r="O1994" i="33"/>
  <c r="P1994" i="33"/>
  <c r="N1995" i="33"/>
  <c r="O1995" i="33"/>
  <c r="P1995" i="33"/>
  <c r="N1996" i="33"/>
  <c r="O1996" i="33"/>
  <c r="P1996" i="33"/>
  <c r="N1997" i="33"/>
  <c r="O1997" i="33"/>
  <c r="P1997" i="33"/>
  <c r="N1998" i="33"/>
  <c r="O1998" i="33"/>
  <c r="P1998" i="33"/>
  <c r="N1999" i="33"/>
  <c r="O1999" i="33"/>
  <c r="P1999" i="33"/>
  <c r="N2000" i="33"/>
  <c r="O2000" i="33"/>
  <c r="P2000" i="33"/>
  <c r="N2001" i="33"/>
  <c r="O2001" i="33"/>
  <c r="P2001" i="33"/>
  <c r="N2002" i="33"/>
  <c r="O2002" i="33"/>
  <c r="P2002" i="33"/>
  <c r="N2003" i="33"/>
  <c r="O2003" i="33"/>
  <c r="P2003" i="33"/>
  <c r="N2004" i="33"/>
  <c r="O2004" i="33"/>
  <c r="P2004" i="33"/>
  <c r="N2005" i="33"/>
  <c r="O2005" i="33"/>
  <c r="P2005" i="33"/>
  <c r="N2006" i="33"/>
  <c r="O2006" i="33"/>
  <c r="P2006" i="33"/>
  <c r="N2007" i="33"/>
  <c r="O2007" i="33"/>
  <c r="P2007" i="33"/>
  <c r="N2008" i="33"/>
  <c r="O2008" i="33"/>
  <c r="P2008" i="33"/>
  <c r="N2009" i="33"/>
  <c r="O2009" i="33"/>
  <c r="P2009" i="33"/>
  <c r="N2010" i="33"/>
  <c r="O2010" i="33"/>
  <c r="P2010" i="33"/>
  <c r="N2011" i="33"/>
  <c r="O2011" i="33"/>
  <c r="P2011" i="33"/>
  <c r="N2012" i="33"/>
  <c r="O2012" i="33"/>
  <c r="P2012" i="33"/>
  <c r="N2013" i="33"/>
  <c r="O2013" i="33"/>
  <c r="P2013" i="33"/>
  <c r="N2014" i="33"/>
  <c r="O2014" i="33"/>
  <c r="P2014" i="33"/>
  <c r="N2015" i="33"/>
  <c r="O2015" i="33"/>
  <c r="P2015" i="33"/>
  <c r="N2016" i="33"/>
  <c r="O2016" i="33"/>
  <c r="P2016" i="33"/>
  <c r="N2017" i="33"/>
  <c r="O2017" i="33"/>
  <c r="P2017" i="33"/>
  <c r="N2018" i="33"/>
  <c r="O2018" i="33"/>
  <c r="P2018" i="33"/>
  <c r="N2019" i="33"/>
  <c r="O2019" i="33"/>
  <c r="P2019" i="33"/>
  <c r="N2020" i="33"/>
  <c r="O2020" i="33"/>
  <c r="P2020" i="33"/>
  <c r="N2021" i="33"/>
  <c r="O2021" i="33"/>
  <c r="P2021" i="33"/>
  <c r="N2022" i="33"/>
  <c r="O2022" i="33"/>
  <c r="P2022" i="33"/>
  <c r="N2023" i="33"/>
  <c r="O2023" i="33"/>
  <c r="P2023" i="33"/>
  <c r="N2024" i="33"/>
  <c r="O2024" i="33"/>
  <c r="P2024" i="33"/>
  <c r="N2025" i="33"/>
  <c r="O2025" i="33"/>
  <c r="P2025" i="33"/>
  <c r="N2026" i="33"/>
  <c r="O2026" i="33"/>
  <c r="P2026" i="33"/>
  <c r="N2027" i="33"/>
  <c r="O2027" i="33"/>
  <c r="P2027" i="33"/>
  <c r="N2028" i="33"/>
  <c r="O2028" i="33"/>
  <c r="P2028" i="33"/>
  <c r="N2029" i="33"/>
  <c r="O2029" i="33"/>
  <c r="P2029" i="33"/>
  <c r="N2030" i="33"/>
  <c r="O2030" i="33"/>
  <c r="P2030" i="33"/>
  <c r="N2031" i="33"/>
  <c r="O2031" i="33"/>
  <c r="P2031" i="33"/>
  <c r="N2032" i="33"/>
  <c r="O2032" i="33"/>
  <c r="P2032" i="33"/>
  <c r="N2033" i="33"/>
  <c r="O2033" i="33"/>
  <c r="P2033" i="33"/>
  <c r="N2034" i="33"/>
  <c r="O2034" i="33"/>
  <c r="P2034" i="33"/>
  <c r="N2035" i="33"/>
  <c r="O2035" i="33"/>
  <c r="P2035" i="33"/>
  <c r="N2036" i="33"/>
  <c r="O2036" i="33"/>
  <c r="P2036" i="33"/>
  <c r="N2037" i="33"/>
  <c r="O2037" i="33"/>
  <c r="P2037" i="33"/>
  <c r="N2038" i="33"/>
  <c r="O2038" i="33"/>
  <c r="P2038" i="33"/>
  <c r="N2039" i="33"/>
  <c r="O2039" i="33"/>
  <c r="P2039" i="33"/>
  <c r="N2040" i="33"/>
  <c r="O2040" i="33"/>
  <c r="P2040" i="33"/>
  <c r="N2041" i="33"/>
  <c r="O2041" i="33"/>
  <c r="P2041" i="33"/>
  <c r="N2042" i="33"/>
  <c r="O2042" i="33"/>
  <c r="P2042" i="33"/>
  <c r="N2043" i="33"/>
  <c r="O2043" i="33"/>
  <c r="P2043" i="33"/>
  <c r="N2044" i="33"/>
  <c r="O2044" i="33"/>
  <c r="P2044" i="33"/>
  <c r="N2045" i="33"/>
  <c r="O2045" i="33"/>
  <c r="P2045" i="33"/>
  <c r="N2046" i="33"/>
  <c r="O2046" i="33"/>
  <c r="P2046" i="33"/>
  <c r="N2047" i="33"/>
  <c r="O2047" i="33"/>
  <c r="P2047" i="33"/>
  <c r="N2048" i="33"/>
  <c r="O2048" i="33"/>
  <c r="P2048" i="33"/>
  <c r="N2049" i="33"/>
  <c r="O2049" i="33"/>
  <c r="P2049" i="33"/>
  <c r="N2050" i="33"/>
  <c r="O2050" i="33"/>
  <c r="P2050" i="33"/>
  <c r="N2051" i="33"/>
  <c r="O2051" i="33"/>
  <c r="P2051" i="33"/>
  <c r="N2052" i="33"/>
  <c r="O2052" i="33"/>
  <c r="P2052" i="33"/>
  <c r="N2053" i="33"/>
  <c r="O2053" i="33"/>
  <c r="P2053" i="33"/>
  <c r="N2054" i="33"/>
  <c r="O2054" i="33"/>
  <c r="P2054" i="33"/>
  <c r="N2055" i="33"/>
  <c r="O2055" i="33"/>
  <c r="P2055" i="33"/>
  <c r="N2056" i="33"/>
  <c r="O2056" i="33"/>
  <c r="P2056" i="33"/>
  <c r="N2057" i="33"/>
  <c r="O2057" i="33"/>
  <c r="P2057" i="33"/>
  <c r="N2058" i="33"/>
  <c r="O2058" i="33"/>
  <c r="P2058" i="33"/>
  <c r="N2059" i="33"/>
  <c r="O2059" i="33"/>
  <c r="P2059" i="33"/>
  <c r="N2060" i="33"/>
  <c r="O2060" i="33"/>
  <c r="P2060" i="33"/>
  <c r="N2061" i="33"/>
  <c r="O2061" i="33"/>
  <c r="P2061" i="33"/>
  <c r="N2062" i="33"/>
  <c r="O2062" i="33"/>
  <c r="P2062" i="33"/>
  <c r="N2063" i="33"/>
  <c r="O2063" i="33"/>
  <c r="P2063" i="33"/>
  <c r="N2064" i="33"/>
  <c r="O2064" i="33"/>
  <c r="P2064" i="33"/>
  <c r="N2065" i="33"/>
  <c r="O2065" i="33"/>
  <c r="P2065" i="33"/>
  <c r="N2066" i="33"/>
  <c r="O2066" i="33"/>
  <c r="P2066" i="33"/>
  <c r="N2067" i="33"/>
  <c r="O2067" i="33"/>
  <c r="P2067" i="33"/>
  <c r="N2068" i="33"/>
  <c r="O2068" i="33"/>
  <c r="P2068" i="33"/>
  <c r="N2069" i="33"/>
  <c r="O2069" i="33"/>
  <c r="P2069" i="33"/>
  <c r="N2070" i="33"/>
  <c r="O2070" i="33"/>
  <c r="P2070" i="33"/>
  <c r="N2071" i="33"/>
  <c r="O2071" i="33"/>
  <c r="P2071" i="33"/>
  <c r="N2072" i="33"/>
  <c r="O2072" i="33"/>
  <c r="P2072" i="33"/>
  <c r="N2073" i="33"/>
  <c r="O2073" i="33"/>
  <c r="P2073" i="33"/>
  <c r="N2074" i="33"/>
  <c r="O2074" i="33"/>
  <c r="P2074" i="33"/>
  <c r="N2075" i="33"/>
  <c r="O2075" i="33"/>
  <c r="P2075" i="33"/>
  <c r="N2076" i="33"/>
  <c r="O2076" i="33"/>
  <c r="P2076" i="33"/>
  <c r="N2077" i="33"/>
  <c r="O2077" i="33"/>
  <c r="P2077" i="33"/>
  <c r="N2078" i="33"/>
  <c r="O2078" i="33"/>
  <c r="P2078" i="33"/>
  <c r="N2079" i="33"/>
  <c r="O2079" i="33"/>
  <c r="P2079" i="33"/>
  <c r="N2080" i="33"/>
  <c r="O2080" i="33"/>
  <c r="P2080" i="33"/>
  <c r="N2081" i="33"/>
  <c r="O2081" i="33"/>
  <c r="P2081" i="33"/>
  <c r="N2082" i="33"/>
  <c r="O2082" i="33"/>
  <c r="P2082" i="33"/>
  <c r="N2083" i="33"/>
  <c r="O2083" i="33"/>
  <c r="P2083" i="33"/>
  <c r="N2084" i="33"/>
  <c r="O2084" i="33"/>
  <c r="P2084" i="33"/>
  <c r="N2085" i="33"/>
  <c r="O2085" i="33"/>
  <c r="P2085" i="33"/>
  <c r="N2086" i="33"/>
  <c r="O2086" i="33"/>
  <c r="P2086" i="33"/>
  <c r="N2087" i="33"/>
  <c r="O2087" i="33"/>
  <c r="P2087" i="33"/>
  <c r="N2088" i="33"/>
  <c r="O2088" i="33"/>
  <c r="P2088" i="33"/>
  <c r="N2089" i="33"/>
  <c r="O2089" i="33"/>
  <c r="P2089" i="33"/>
  <c r="N2090" i="33"/>
  <c r="O2090" i="33"/>
  <c r="P2090" i="33"/>
  <c r="N2091" i="33"/>
  <c r="O2091" i="33"/>
  <c r="P2091" i="33"/>
  <c r="N2092" i="33"/>
  <c r="O2092" i="33"/>
  <c r="P2092" i="33"/>
  <c r="N2093" i="33"/>
  <c r="O2093" i="33"/>
  <c r="P2093" i="33"/>
  <c r="N2094" i="33"/>
  <c r="O2094" i="33"/>
  <c r="P2094" i="33"/>
  <c r="N2095" i="33"/>
  <c r="O2095" i="33"/>
  <c r="P2095" i="33"/>
  <c r="N2096" i="33"/>
  <c r="O2096" i="33"/>
  <c r="P2096" i="33"/>
  <c r="N2097" i="33"/>
  <c r="O2097" i="33"/>
  <c r="P2097" i="33"/>
  <c r="N2098" i="33"/>
  <c r="O2098" i="33"/>
  <c r="P2098" i="33"/>
  <c r="N2099" i="33"/>
  <c r="O2099" i="33"/>
  <c r="P2099" i="33"/>
  <c r="N2100" i="33"/>
  <c r="O2100" i="33"/>
  <c r="P2100" i="33"/>
  <c r="N2101" i="33"/>
  <c r="O2101" i="33"/>
  <c r="P2101" i="33"/>
  <c r="N2102" i="33"/>
  <c r="O2102" i="33"/>
  <c r="P2102" i="33"/>
  <c r="N2103" i="33"/>
  <c r="O2103" i="33"/>
  <c r="P2103" i="33"/>
  <c r="N2104" i="33"/>
  <c r="O2104" i="33"/>
  <c r="P2104" i="33"/>
  <c r="N2105" i="33"/>
  <c r="O2105" i="33"/>
  <c r="P2105" i="33"/>
  <c r="N2106" i="33"/>
  <c r="O2106" i="33"/>
  <c r="P2106" i="33"/>
  <c r="N2107" i="33"/>
  <c r="O2107" i="33"/>
  <c r="P2107" i="33"/>
  <c r="N2108" i="33"/>
  <c r="O2108" i="33"/>
  <c r="P2108" i="33"/>
  <c r="N2109" i="33"/>
  <c r="O2109" i="33"/>
  <c r="P2109" i="33"/>
  <c r="N2110" i="33"/>
  <c r="O2110" i="33"/>
  <c r="P2110" i="33"/>
  <c r="N2111" i="33"/>
  <c r="O2111" i="33"/>
  <c r="P2111" i="33"/>
  <c r="N2112" i="33"/>
  <c r="O2112" i="33"/>
  <c r="P2112" i="33"/>
  <c r="N2113" i="33"/>
  <c r="O2113" i="33"/>
  <c r="P2113" i="33"/>
  <c r="N2114" i="33"/>
  <c r="O2114" i="33"/>
  <c r="P2114" i="33"/>
  <c r="N2115" i="33"/>
  <c r="O2115" i="33"/>
  <c r="P2115" i="33"/>
  <c r="N2116" i="33"/>
  <c r="O2116" i="33"/>
  <c r="P2116" i="33"/>
  <c r="N2117" i="33"/>
  <c r="O2117" i="33"/>
  <c r="P2117" i="33"/>
  <c r="N2118" i="33"/>
  <c r="O2118" i="33"/>
  <c r="P2118" i="33"/>
  <c r="N2119" i="33"/>
  <c r="O2119" i="33"/>
  <c r="P2119" i="33"/>
  <c r="N2120" i="33"/>
  <c r="O2120" i="33"/>
  <c r="P2120" i="33"/>
  <c r="N2121" i="33"/>
  <c r="O2121" i="33"/>
  <c r="P2121" i="33"/>
  <c r="N2122" i="33"/>
  <c r="O2122" i="33"/>
  <c r="P2122" i="33"/>
  <c r="N2123" i="33"/>
  <c r="O2123" i="33"/>
  <c r="P2123" i="33"/>
  <c r="N2124" i="33"/>
  <c r="O2124" i="33"/>
  <c r="P2124" i="33"/>
  <c r="N2125" i="33"/>
  <c r="O2125" i="33"/>
  <c r="P2125" i="33"/>
  <c r="N2126" i="33"/>
  <c r="O2126" i="33"/>
  <c r="P2126" i="33"/>
  <c r="N2127" i="33"/>
  <c r="O2127" i="33"/>
  <c r="P2127" i="33"/>
  <c r="N2128" i="33"/>
  <c r="O2128" i="33"/>
  <c r="P2128" i="33"/>
  <c r="N2129" i="33"/>
  <c r="O2129" i="33"/>
  <c r="P2129" i="33"/>
  <c r="N2130" i="33"/>
  <c r="O2130" i="33"/>
  <c r="P2130" i="33"/>
  <c r="N2131" i="33"/>
  <c r="O2131" i="33"/>
  <c r="P2131" i="33"/>
  <c r="N2132" i="33"/>
  <c r="O2132" i="33"/>
  <c r="P2132" i="33"/>
  <c r="N2133" i="33"/>
  <c r="O2133" i="33"/>
  <c r="P2133" i="33"/>
  <c r="N2134" i="33"/>
  <c r="O2134" i="33"/>
  <c r="P2134" i="33"/>
  <c r="N2135" i="33"/>
  <c r="O2135" i="33"/>
  <c r="P2135" i="33"/>
  <c r="N2136" i="33"/>
  <c r="O2136" i="33"/>
  <c r="P2136" i="33"/>
  <c r="N2137" i="33"/>
  <c r="O2137" i="33"/>
  <c r="P2137" i="33"/>
  <c r="N2138" i="33"/>
  <c r="O2138" i="33"/>
  <c r="P2138" i="33"/>
  <c r="N2139" i="33"/>
  <c r="O2139" i="33"/>
  <c r="P2139" i="33"/>
  <c r="N2140" i="33"/>
  <c r="O2140" i="33"/>
  <c r="P2140" i="33"/>
  <c r="N2141" i="33"/>
  <c r="O2141" i="33"/>
  <c r="P2141" i="33"/>
  <c r="N2142" i="33"/>
  <c r="O2142" i="33"/>
  <c r="P2142" i="33"/>
  <c r="N2143" i="33"/>
  <c r="O2143" i="33"/>
  <c r="P2143" i="33"/>
  <c r="N2144" i="33"/>
  <c r="O2144" i="33"/>
  <c r="P2144" i="33"/>
  <c r="N2145" i="33"/>
  <c r="O2145" i="33"/>
  <c r="P2145" i="33"/>
  <c r="N2146" i="33"/>
  <c r="O2146" i="33"/>
  <c r="P2146" i="33"/>
  <c r="N2147" i="33"/>
  <c r="O2147" i="33"/>
  <c r="P2147" i="33"/>
  <c r="N2148" i="33"/>
  <c r="O2148" i="33"/>
  <c r="P2148" i="33"/>
  <c r="N2149" i="33"/>
  <c r="O2149" i="33"/>
  <c r="P2149" i="33"/>
  <c r="N2150" i="33"/>
  <c r="O2150" i="33"/>
  <c r="P2150" i="33"/>
  <c r="N2151" i="33"/>
  <c r="O2151" i="33"/>
  <c r="P2151" i="33"/>
  <c r="N2152" i="33"/>
  <c r="O2152" i="33"/>
  <c r="P2152" i="33"/>
  <c r="N2153" i="33"/>
  <c r="O2153" i="33"/>
  <c r="P2153" i="33"/>
  <c r="N2154" i="33"/>
  <c r="O2154" i="33"/>
  <c r="P2154" i="33"/>
  <c r="N2155" i="33"/>
  <c r="O2155" i="33"/>
  <c r="P2155" i="33"/>
  <c r="N2156" i="33"/>
  <c r="O2156" i="33"/>
  <c r="P2156" i="33"/>
  <c r="N2157" i="33"/>
  <c r="O2157" i="33"/>
  <c r="P2157" i="33"/>
  <c r="N2158" i="33"/>
  <c r="O2158" i="33"/>
  <c r="P2158" i="33"/>
  <c r="N2159" i="33"/>
  <c r="O2159" i="33"/>
  <c r="P2159" i="33"/>
  <c r="N2160" i="33"/>
  <c r="O2160" i="33"/>
  <c r="P2160" i="33"/>
  <c r="N2161" i="33"/>
  <c r="O2161" i="33"/>
  <c r="P2161" i="33"/>
  <c r="N2162" i="33"/>
  <c r="O2162" i="33"/>
  <c r="P2162" i="33"/>
  <c r="N2163" i="33"/>
  <c r="O2163" i="33"/>
  <c r="P2163" i="33"/>
  <c r="N2164" i="33"/>
  <c r="O2164" i="33"/>
  <c r="P2164" i="33"/>
  <c r="N2165" i="33"/>
  <c r="O2165" i="33"/>
  <c r="P2165" i="33"/>
  <c r="N2166" i="33"/>
  <c r="O2166" i="33"/>
  <c r="P2166" i="33"/>
  <c r="N2167" i="33"/>
  <c r="O2167" i="33"/>
  <c r="P2167" i="33"/>
  <c r="N2168" i="33"/>
  <c r="O2168" i="33"/>
  <c r="P2168" i="33"/>
  <c r="N2169" i="33"/>
  <c r="O2169" i="33"/>
  <c r="P2169" i="33"/>
  <c r="N2170" i="33"/>
  <c r="O2170" i="33"/>
  <c r="P2170" i="33"/>
  <c r="N2171" i="33"/>
  <c r="O2171" i="33"/>
  <c r="P2171" i="33"/>
  <c r="N2172" i="33"/>
  <c r="O2172" i="33"/>
  <c r="P2172" i="33"/>
  <c r="N2173" i="33"/>
  <c r="O2173" i="33"/>
  <c r="P2173" i="33"/>
  <c r="N2174" i="33"/>
  <c r="O2174" i="33"/>
  <c r="P2174" i="33"/>
  <c r="N2175" i="33"/>
  <c r="O2175" i="33"/>
  <c r="P2175" i="33"/>
  <c r="N2176" i="33"/>
  <c r="O2176" i="33"/>
  <c r="P2176" i="33"/>
  <c r="N2177" i="33"/>
  <c r="O2177" i="33"/>
  <c r="P2177" i="33"/>
  <c r="N2178" i="33"/>
  <c r="O2178" i="33"/>
  <c r="P2178" i="33"/>
  <c r="N2179" i="33"/>
  <c r="O2179" i="33"/>
  <c r="P2179" i="33"/>
  <c r="N2180" i="33"/>
  <c r="O2180" i="33"/>
  <c r="P2180" i="33"/>
  <c r="N2181" i="33"/>
  <c r="O2181" i="33"/>
  <c r="P2181" i="33"/>
  <c r="N2182" i="33"/>
  <c r="O2182" i="33"/>
  <c r="P2182" i="33"/>
  <c r="N2183" i="33"/>
  <c r="O2183" i="33"/>
  <c r="P2183" i="33"/>
  <c r="N2184" i="33"/>
  <c r="O2184" i="33"/>
  <c r="P2184" i="33"/>
  <c r="N2185" i="33"/>
  <c r="O2185" i="33"/>
  <c r="P2185" i="33"/>
  <c r="N2186" i="33"/>
  <c r="O2186" i="33"/>
  <c r="P2186" i="33"/>
  <c r="N2187" i="33"/>
  <c r="O2187" i="33"/>
  <c r="P2187" i="33"/>
  <c r="N2188" i="33"/>
  <c r="O2188" i="33"/>
  <c r="P2188" i="33"/>
  <c r="N2189" i="33"/>
  <c r="O2189" i="33"/>
  <c r="P2189" i="33"/>
  <c r="N2190" i="33"/>
  <c r="O2190" i="33"/>
  <c r="P2190" i="33"/>
  <c r="N2191" i="33"/>
  <c r="O2191" i="33"/>
  <c r="P2191" i="33"/>
  <c r="N2192" i="33"/>
  <c r="O2192" i="33"/>
  <c r="P2192" i="33"/>
  <c r="N2193" i="33"/>
  <c r="O2193" i="33"/>
  <c r="P2193" i="33"/>
  <c r="N2194" i="33"/>
  <c r="O2194" i="33"/>
  <c r="P2194" i="33"/>
  <c r="N2195" i="33"/>
  <c r="O2195" i="33"/>
  <c r="P2195" i="33"/>
  <c r="N2196" i="33"/>
  <c r="O2196" i="33"/>
  <c r="P2196" i="33"/>
  <c r="N2197" i="33"/>
  <c r="O2197" i="33"/>
  <c r="P2197" i="33"/>
  <c r="N2198" i="33"/>
  <c r="O2198" i="33"/>
  <c r="P2198" i="33"/>
  <c r="N2199" i="33"/>
  <c r="O2199" i="33"/>
  <c r="P2199" i="33"/>
  <c r="N2200" i="33"/>
  <c r="O2200" i="33"/>
  <c r="P2200" i="33"/>
  <c r="N2201" i="33"/>
  <c r="O2201" i="33"/>
  <c r="P2201" i="33"/>
  <c r="N2202" i="33"/>
  <c r="O2202" i="33"/>
  <c r="P2202" i="33"/>
  <c r="N2203" i="33"/>
  <c r="O2203" i="33"/>
  <c r="P2203" i="33"/>
  <c r="N2204" i="33"/>
  <c r="O2204" i="33"/>
  <c r="P2204" i="33"/>
  <c r="N2205" i="33"/>
  <c r="O2205" i="33"/>
  <c r="P2205" i="33"/>
  <c r="N2206" i="33"/>
  <c r="O2206" i="33"/>
  <c r="P2206" i="33"/>
  <c r="N2207" i="33"/>
  <c r="O2207" i="33"/>
  <c r="P2207" i="33"/>
  <c r="N2208" i="33"/>
  <c r="O2208" i="33"/>
  <c r="P2208" i="33"/>
  <c r="N2209" i="33"/>
  <c r="O2209" i="33"/>
  <c r="P2209" i="33"/>
  <c r="N2210" i="33"/>
  <c r="O2210" i="33"/>
  <c r="P2210" i="33"/>
  <c r="N2211" i="33"/>
  <c r="O2211" i="33"/>
  <c r="P2211" i="33"/>
  <c r="N2212" i="33"/>
  <c r="O2212" i="33"/>
  <c r="P2212" i="33"/>
  <c r="N2213" i="33"/>
  <c r="O2213" i="33"/>
  <c r="P2213" i="33"/>
  <c r="N2214" i="33"/>
  <c r="O2214" i="33"/>
  <c r="P2214" i="33"/>
  <c r="N2215" i="33"/>
  <c r="O2215" i="33"/>
  <c r="P2215" i="33"/>
  <c r="N2216" i="33"/>
  <c r="O2216" i="33"/>
  <c r="P2216" i="33"/>
  <c r="N2217" i="33"/>
  <c r="O2217" i="33"/>
  <c r="P2217" i="33"/>
  <c r="N2218" i="33"/>
  <c r="O2218" i="33"/>
  <c r="P2218" i="33"/>
  <c r="N2219" i="33"/>
  <c r="O2219" i="33"/>
  <c r="P2219" i="33"/>
  <c r="N2220" i="33"/>
  <c r="O2220" i="33"/>
  <c r="P2220" i="33"/>
  <c r="N2221" i="33"/>
  <c r="O2221" i="33"/>
  <c r="P2221" i="33"/>
  <c r="N2222" i="33"/>
  <c r="O2222" i="33"/>
  <c r="P2222" i="33"/>
  <c r="N2223" i="33"/>
  <c r="O2223" i="33"/>
  <c r="P2223" i="33"/>
  <c r="N2224" i="33"/>
  <c r="O2224" i="33"/>
  <c r="P2224" i="33"/>
  <c r="N2225" i="33"/>
  <c r="O2225" i="33"/>
  <c r="P2225" i="33"/>
  <c r="N2226" i="33"/>
  <c r="O2226" i="33"/>
  <c r="P2226" i="33"/>
  <c r="N2227" i="33"/>
  <c r="O2227" i="33"/>
  <c r="P2227" i="33"/>
  <c r="N2228" i="33"/>
  <c r="O2228" i="33"/>
  <c r="P2228" i="33"/>
  <c r="N2229" i="33"/>
  <c r="O2229" i="33"/>
  <c r="P2229" i="33"/>
  <c r="N2230" i="33"/>
  <c r="O2230" i="33"/>
  <c r="P2230" i="33"/>
  <c r="N2231" i="33"/>
  <c r="O2231" i="33"/>
  <c r="P2231" i="33"/>
  <c r="N2232" i="33"/>
  <c r="O2232" i="33"/>
  <c r="P2232" i="33"/>
  <c r="N2233" i="33"/>
  <c r="O2233" i="33"/>
  <c r="P2233" i="33"/>
  <c r="N2234" i="33"/>
  <c r="O2234" i="33"/>
  <c r="P2234" i="33"/>
  <c r="N2235" i="33"/>
  <c r="O2235" i="33"/>
  <c r="P2235" i="33"/>
  <c r="N2236" i="33"/>
  <c r="O2236" i="33"/>
  <c r="P2236" i="33"/>
  <c r="N2237" i="33"/>
  <c r="O2237" i="33"/>
  <c r="P2237" i="33"/>
  <c r="N2238" i="33"/>
  <c r="O2238" i="33"/>
  <c r="P2238" i="33"/>
  <c r="N2239" i="33"/>
  <c r="O2239" i="33"/>
  <c r="P2239" i="33"/>
  <c r="N2240" i="33"/>
  <c r="O2240" i="33"/>
  <c r="P2240" i="33"/>
  <c r="N2241" i="33"/>
  <c r="O2241" i="33"/>
  <c r="P2241" i="33"/>
  <c r="N2242" i="33"/>
  <c r="O2242" i="33"/>
  <c r="P2242" i="33"/>
  <c r="N2243" i="33"/>
  <c r="O2243" i="33"/>
  <c r="P2243" i="33"/>
  <c r="N2244" i="33"/>
  <c r="O2244" i="33"/>
  <c r="P2244" i="33"/>
  <c r="N2245" i="33"/>
  <c r="O2245" i="33"/>
  <c r="P2245" i="33"/>
  <c r="N2246" i="33"/>
  <c r="O2246" i="33"/>
  <c r="P2246" i="33"/>
  <c r="N2247" i="33"/>
  <c r="O2247" i="33"/>
  <c r="P2247" i="33"/>
  <c r="N2248" i="33"/>
  <c r="O2248" i="33"/>
  <c r="P2248" i="33"/>
  <c r="N2249" i="33"/>
  <c r="O2249" i="33"/>
  <c r="P2249" i="33"/>
  <c r="N2250" i="33"/>
  <c r="O2250" i="33"/>
  <c r="P2250" i="33"/>
  <c r="N2251" i="33"/>
  <c r="O2251" i="33"/>
  <c r="P2251" i="33"/>
  <c r="N2252" i="33"/>
  <c r="O2252" i="33"/>
  <c r="P2252" i="33"/>
  <c r="N2253" i="33"/>
  <c r="O2253" i="33"/>
  <c r="P2253" i="33"/>
  <c r="N2254" i="33"/>
  <c r="O2254" i="33"/>
  <c r="P2254" i="33"/>
  <c r="N2255" i="33"/>
  <c r="O2255" i="33"/>
  <c r="P2255" i="33"/>
  <c r="N2256" i="33"/>
  <c r="O2256" i="33"/>
  <c r="P2256" i="33"/>
  <c r="N2257" i="33"/>
  <c r="O2257" i="33"/>
  <c r="P2257" i="33"/>
  <c r="N2258" i="33"/>
  <c r="O2258" i="33"/>
  <c r="P2258" i="33"/>
  <c r="N2259" i="33"/>
  <c r="O2259" i="33"/>
  <c r="P2259" i="33"/>
  <c r="N2260" i="33"/>
  <c r="O2260" i="33"/>
  <c r="P2260" i="33"/>
  <c r="N2261" i="33"/>
  <c r="O2261" i="33"/>
  <c r="P2261" i="33"/>
  <c r="N2262" i="33"/>
  <c r="O2262" i="33"/>
  <c r="P2262" i="33"/>
  <c r="N2263" i="33"/>
  <c r="O2263" i="33"/>
  <c r="P2263" i="33"/>
  <c r="N2264" i="33"/>
  <c r="O2264" i="33"/>
  <c r="P2264" i="33"/>
  <c r="N2265" i="33"/>
  <c r="O2265" i="33"/>
  <c r="P2265" i="33"/>
  <c r="N2266" i="33"/>
  <c r="O2266" i="33"/>
  <c r="P2266" i="33"/>
  <c r="N2267" i="33"/>
  <c r="O2267" i="33"/>
  <c r="P2267" i="33"/>
  <c r="N2268" i="33"/>
  <c r="O2268" i="33"/>
  <c r="P2268" i="33"/>
  <c r="N2269" i="33"/>
  <c r="O2269" i="33"/>
  <c r="P2269" i="33"/>
  <c r="N2270" i="33"/>
  <c r="O2270" i="33"/>
  <c r="P2270" i="33"/>
  <c r="N2271" i="33"/>
  <c r="O2271" i="33"/>
  <c r="P2271" i="33"/>
  <c r="N2272" i="33"/>
  <c r="O2272" i="33"/>
  <c r="P2272" i="33"/>
  <c r="N2273" i="33"/>
  <c r="O2273" i="33"/>
  <c r="P2273" i="33"/>
  <c r="N2274" i="33"/>
  <c r="O2274" i="33"/>
  <c r="P2274" i="33"/>
  <c r="N2275" i="33"/>
  <c r="O2275" i="33"/>
  <c r="P2275" i="33"/>
  <c r="N2276" i="33"/>
  <c r="O2276" i="33"/>
  <c r="P2276" i="33"/>
  <c r="N2277" i="33"/>
  <c r="O2277" i="33"/>
  <c r="P2277" i="33"/>
  <c r="N2278" i="33"/>
  <c r="O2278" i="33"/>
  <c r="P2278" i="33"/>
  <c r="N2279" i="33"/>
  <c r="O2279" i="33"/>
  <c r="P2279" i="33"/>
  <c r="N2280" i="33"/>
  <c r="O2280" i="33"/>
  <c r="P2280" i="33"/>
  <c r="N2281" i="33"/>
  <c r="O2281" i="33"/>
  <c r="P2281" i="33"/>
  <c r="N2282" i="33"/>
  <c r="O2282" i="33"/>
  <c r="P2282" i="33"/>
  <c r="N2283" i="33"/>
  <c r="O2283" i="33"/>
  <c r="P2283" i="33"/>
  <c r="N2284" i="33"/>
  <c r="O2284" i="33"/>
  <c r="P2284" i="33"/>
  <c r="N2285" i="33"/>
  <c r="O2285" i="33"/>
  <c r="P2285" i="33"/>
  <c r="N2286" i="33"/>
  <c r="O2286" i="33"/>
  <c r="P2286" i="33"/>
  <c r="N2287" i="33"/>
  <c r="O2287" i="33"/>
  <c r="P2287" i="33"/>
  <c r="N2288" i="33"/>
  <c r="O2288" i="33"/>
  <c r="P2288" i="33"/>
  <c r="N2289" i="33"/>
  <c r="O2289" i="33"/>
  <c r="P2289" i="33"/>
  <c r="N2290" i="33"/>
  <c r="O2290" i="33"/>
  <c r="P2290" i="33"/>
  <c r="N2291" i="33"/>
  <c r="O2291" i="33"/>
  <c r="P2291" i="33"/>
  <c r="N2292" i="33"/>
  <c r="O2292" i="33"/>
  <c r="P2292" i="33"/>
  <c r="N2293" i="33"/>
  <c r="O2293" i="33"/>
  <c r="P2293" i="33"/>
  <c r="N2294" i="33"/>
  <c r="O2294" i="33"/>
  <c r="P2294" i="33"/>
  <c r="N2295" i="33"/>
  <c r="O2295" i="33"/>
  <c r="P2295" i="33"/>
  <c r="N2296" i="33"/>
  <c r="O2296" i="33"/>
  <c r="P2296" i="33"/>
  <c r="N2297" i="33"/>
  <c r="O2297" i="33"/>
  <c r="P2297" i="33"/>
  <c r="N2298" i="33"/>
  <c r="O2298" i="33"/>
  <c r="P2298" i="33"/>
  <c r="N2299" i="33"/>
  <c r="O2299" i="33"/>
  <c r="P2299" i="33"/>
  <c r="N2300" i="33"/>
  <c r="O2300" i="33"/>
  <c r="P2300" i="33"/>
  <c r="N2301" i="33"/>
  <c r="O2301" i="33"/>
  <c r="P2301" i="33"/>
  <c r="N2302" i="33"/>
  <c r="O2302" i="33"/>
  <c r="P2302" i="33"/>
  <c r="N2303" i="33"/>
  <c r="O2303" i="33"/>
  <c r="P2303" i="33"/>
  <c r="N2304" i="33"/>
  <c r="O2304" i="33"/>
  <c r="P2304" i="33"/>
  <c r="N2305" i="33"/>
  <c r="O2305" i="33"/>
  <c r="P2305" i="33"/>
  <c r="N2306" i="33"/>
  <c r="O2306" i="33"/>
  <c r="P2306" i="33"/>
  <c r="N2307" i="33"/>
  <c r="O2307" i="33"/>
  <c r="P2307" i="33"/>
  <c r="N2308" i="33"/>
  <c r="O2308" i="33"/>
  <c r="P2308" i="33"/>
  <c r="N2309" i="33"/>
  <c r="O2309" i="33"/>
  <c r="P2309" i="33"/>
  <c r="N2310" i="33"/>
  <c r="O2310" i="33"/>
  <c r="P2310" i="33"/>
  <c r="N2311" i="33"/>
  <c r="O2311" i="33"/>
  <c r="P2311" i="33"/>
  <c r="N2312" i="33"/>
  <c r="O2312" i="33"/>
  <c r="P2312" i="33"/>
  <c r="N2313" i="33"/>
  <c r="O2313" i="33"/>
  <c r="P2313" i="33"/>
  <c r="N2314" i="33"/>
  <c r="O2314" i="33"/>
  <c r="P2314" i="33"/>
  <c r="N2315" i="33"/>
  <c r="O2315" i="33"/>
  <c r="P2315" i="33"/>
  <c r="N2316" i="33"/>
  <c r="O2316" i="33"/>
  <c r="P2316" i="33"/>
  <c r="N2317" i="33"/>
  <c r="O2317" i="33"/>
  <c r="P2317" i="33"/>
  <c r="N2318" i="33"/>
  <c r="O2318" i="33"/>
  <c r="P2318" i="33"/>
  <c r="N2319" i="33"/>
  <c r="O2319" i="33"/>
  <c r="P2319" i="33"/>
  <c r="N2320" i="33"/>
  <c r="O2320" i="33"/>
  <c r="P2320" i="33"/>
  <c r="N2321" i="33"/>
  <c r="O2321" i="33"/>
  <c r="P2321" i="33"/>
  <c r="N2322" i="33"/>
  <c r="O2322" i="33"/>
  <c r="P2322" i="33"/>
  <c r="N2323" i="33"/>
  <c r="O2323" i="33"/>
  <c r="P2323" i="33"/>
  <c r="N2324" i="33"/>
  <c r="O2324" i="33"/>
  <c r="P2324" i="33"/>
  <c r="N2325" i="33"/>
  <c r="O2325" i="33"/>
  <c r="P2325" i="33"/>
  <c r="N2326" i="33"/>
  <c r="O2326" i="33"/>
  <c r="P2326" i="33"/>
  <c r="N2327" i="33"/>
  <c r="O2327" i="33"/>
  <c r="P2327" i="33"/>
  <c r="N2328" i="33"/>
  <c r="O2328" i="33"/>
  <c r="P2328" i="33"/>
  <c r="N2329" i="33"/>
  <c r="O2329" i="33"/>
  <c r="P2329" i="33"/>
  <c r="N2330" i="33"/>
  <c r="O2330" i="33"/>
  <c r="P2330" i="33"/>
  <c r="N2331" i="33"/>
  <c r="O2331" i="33"/>
  <c r="P2331" i="33"/>
  <c r="N2332" i="33"/>
  <c r="O2332" i="33"/>
  <c r="P2332" i="33"/>
  <c r="N2333" i="33"/>
  <c r="O2333" i="33"/>
  <c r="P2333" i="33"/>
  <c r="N2334" i="33"/>
  <c r="O2334" i="33"/>
  <c r="P2334" i="33"/>
  <c r="N2335" i="33"/>
  <c r="O2335" i="33"/>
  <c r="P2335" i="33"/>
  <c r="N2336" i="33"/>
  <c r="O2336" i="33"/>
  <c r="P2336" i="33"/>
  <c r="N2337" i="33"/>
  <c r="O2337" i="33"/>
  <c r="P2337" i="33"/>
  <c r="N2338" i="33"/>
  <c r="O2338" i="33"/>
  <c r="P2338" i="33"/>
  <c r="N2339" i="33"/>
  <c r="O2339" i="33"/>
  <c r="P2339" i="33"/>
  <c r="N2340" i="33"/>
  <c r="O2340" i="33"/>
  <c r="P2340" i="33"/>
  <c r="N2341" i="33"/>
  <c r="O2341" i="33"/>
  <c r="P2341" i="33"/>
  <c r="N2342" i="33"/>
  <c r="O2342" i="33"/>
  <c r="P2342" i="33"/>
  <c r="N2343" i="33"/>
  <c r="O2343" i="33"/>
  <c r="P2343" i="33"/>
  <c r="N2344" i="33"/>
  <c r="O2344" i="33"/>
  <c r="P2344" i="33"/>
  <c r="N2345" i="33"/>
  <c r="O2345" i="33"/>
  <c r="P2345" i="33"/>
  <c r="N2346" i="33"/>
  <c r="O2346" i="33"/>
  <c r="P2346" i="33"/>
  <c r="N2347" i="33"/>
  <c r="O2347" i="33"/>
  <c r="P2347" i="33"/>
  <c r="N2348" i="33"/>
  <c r="O2348" i="33"/>
  <c r="P2348" i="33"/>
  <c r="N2349" i="33"/>
  <c r="O2349" i="33"/>
  <c r="P2349" i="33"/>
  <c r="N2350" i="33"/>
  <c r="O2350" i="33"/>
  <c r="P2350" i="33"/>
  <c r="N2351" i="33"/>
  <c r="O2351" i="33"/>
  <c r="P2351" i="33"/>
  <c r="N2352" i="33"/>
  <c r="O2352" i="33"/>
  <c r="P2352" i="33"/>
  <c r="N2353" i="33"/>
  <c r="O2353" i="33"/>
  <c r="P2353" i="33"/>
  <c r="N2354" i="33"/>
  <c r="O2354" i="33"/>
  <c r="P2354" i="33"/>
  <c r="N2355" i="33"/>
  <c r="O2355" i="33"/>
  <c r="P2355" i="33"/>
  <c r="N2356" i="33"/>
  <c r="O2356" i="33"/>
  <c r="P2356" i="33"/>
  <c r="N2357" i="33"/>
  <c r="O2357" i="33"/>
  <c r="P2357" i="33"/>
  <c r="N2358" i="33"/>
  <c r="O2358" i="33"/>
  <c r="P2358" i="33"/>
  <c r="N2359" i="33"/>
  <c r="O2359" i="33"/>
  <c r="P2359" i="33"/>
  <c r="N2360" i="33"/>
  <c r="O2360" i="33"/>
  <c r="P2360" i="33"/>
  <c r="N2361" i="33"/>
  <c r="O2361" i="33"/>
  <c r="P2361" i="33"/>
  <c r="N2362" i="33"/>
  <c r="O2362" i="33"/>
  <c r="P2362" i="33"/>
  <c r="N2363" i="33"/>
  <c r="O2363" i="33"/>
  <c r="P2363" i="33"/>
  <c r="N2364" i="33"/>
  <c r="O2364" i="33"/>
  <c r="P2364" i="33"/>
  <c r="N2365" i="33"/>
  <c r="O2365" i="33"/>
  <c r="P2365" i="33"/>
  <c r="N2366" i="33"/>
  <c r="O2366" i="33"/>
  <c r="P2366" i="33"/>
  <c r="N2367" i="33"/>
  <c r="O2367" i="33"/>
  <c r="P2367" i="33"/>
  <c r="N2368" i="33"/>
  <c r="O2368" i="33"/>
  <c r="P2368" i="33"/>
  <c r="N2369" i="33"/>
  <c r="O2369" i="33"/>
  <c r="P2369" i="33"/>
  <c r="N2370" i="33"/>
  <c r="O2370" i="33"/>
  <c r="P2370" i="33"/>
  <c r="N2371" i="33"/>
  <c r="O2371" i="33"/>
  <c r="P2371" i="33"/>
  <c r="N2372" i="33"/>
  <c r="O2372" i="33"/>
  <c r="P2372" i="33"/>
  <c r="N2373" i="33"/>
  <c r="O2373" i="33"/>
  <c r="P2373" i="33"/>
  <c r="N2374" i="33"/>
  <c r="O2374" i="33"/>
  <c r="P2374" i="33"/>
  <c r="N2375" i="33"/>
  <c r="O2375" i="33"/>
  <c r="P2375" i="33"/>
  <c r="N2376" i="33"/>
  <c r="O2376" i="33"/>
  <c r="P2376" i="33"/>
  <c r="N2377" i="33"/>
  <c r="O2377" i="33"/>
  <c r="P2377" i="33"/>
  <c r="N2378" i="33"/>
  <c r="O2378" i="33"/>
  <c r="P2378" i="33"/>
  <c r="N2379" i="33"/>
  <c r="O2379" i="33"/>
  <c r="P2379" i="33"/>
  <c r="N2380" i="33"/>
  <c r="O2380" i="33"/>
  <c r="P2380" i="33"/>
  <c r="N2381" i="33"/>
  <c r="O2381" i="33"/>
  <c r="P2381" i="33"/>
  <c r="N2382" i="33"/>
  <c r="O2382" i="33"/>
  <c r="P2382" i="33"/>
  <c r="N2383" i="33"/>
  <c r="O2383" i="33"/>
  <c r="P2383" i="33"/>
  <c r="N2384" i="33"/>
  <c r="O2384" i="33"/>
  <c r="P2384" i="33"/>
  <c r="N2385" i="33"/>
  <c r="O2385" i="33"/>
  <c r="P2385" i="33"/>
  <c r="N2386" i="33"/>
  <c r="O2386" i="33"/>
  <c r="P2386" i="33"/>
  <c r="N2387" i="33"/>
  <c r="O2387" i="33"/>
  <c r="P2387" i="33"/>
  <c r="N2388" i="33"/>
  <c r="O2388" i="33"/>
  <c r="P2388" i="33"/>
  <c r="N2389" i="33"/>
  <c r="O2389" i="33"/>
  <c r="P2389" i="33"/>
  <c r="N2390" i="33"/>
  <c r="O2390" i="33"/>
  <c r="P2390" i="33"/>
  <c r="N2391" i="33"/>
  <c r="O2391" i="33"/>
  <c r="P2391" i="33"/>
  <c r="N2392" i="33"/>
  <c r="O2392" i="33"/>
  <c r="P2392" i="33"/>
  <c r="N2393" i="33"/>
  <c r="O2393" i="33"/>
  <c r="P2393" i="33"/>
  <c r="N2394" i="33"/>
  <c r="O2394" i="33"/>
  <c r="P2394" i="33"/>
  <c r="N2395" i="33"/>
  <c r="O2395" i="33"/>
  <c r="P2395" i="33"/>
  <c r="N2396" i="33"/>
  <c r="O2396" i="33"/>
  <c r="P2396" i="33"/>
  <c r="N2397" i="33"/>
  <c r="O2397" i="33"/>
  <c r="P2397" i="33"/>
  <c r="N2398" i="33"/>
  <c r="O2398" i="33"/>
  <c r="P2398" i="33"/>
  <c r="N2399" i="33"/>
  <c r="O2399" i="33"/>
  <c r="P2399" i="33"/>
  <c r="N2400" i="33"/>
  <c r="O2400" i="33"/>
  <c r="P2400" i="33"/>
  <c r="N2401" i="33"/>
  <c r="O2401" i="33"/>
  <c r="P2401" i="33"/>
  <c r="N2402" i="33"/>
  <c r="O2402" i="33"/>
  <c r="P2402" i="33"/>
  <c r="N2403" i="33"/>
  <c r="O2403" i="33"/>
  <c r="P2403" i="33"/>
  <c r="N2404" i="33"/>
  <c r="O2404" i="33"/>
  <c r="P2404" i="33"/>
  <c r="N2405" i="33"/>
  <c r="O2405" i="33"/>
  <c r="P2405" i="33"/>
  <c r="N2406" i="33"/>
  <c r="O2406" i="33"/>
  <c r="P2406" i="33"/>
  <c r="N2407" i="33"/>
  <c r="O2407" i="33"/>
  <c r="P2407" i="33"/>
  <c r="N2408" i="33"/>
  <c r="O2408" i="33"/>
  <c r="P2408" i="33"/>
  <c r="N2409" i="33"/>
  <c r="O2409" i="33"/>
  <c r="P2409" i="33"/>
  <c r="N2410" i="33"/>
  <c r="O2410" i="33"/>
  <c r="P2410" i="33"/>
  <c r="N2411" i="33"/>
  <c r="O2411" i="33"/>
  <c r="P2411" i="33"/>
  <c r="N2412" i="33"/>
  <c r="O2412" i="33"/>
  <c r="P2412" i="33"/>
  <c r="N2413" i="33"/>
  <c r="O2413" i="33"/>
  <c r="P2413" i="33"/>
  <c r="N2414" i="33"/>
  <c r="O2414" i="33"/>
  <c r="P2414" i="33"/>
  <c r="N2415" i="33"/>
  <c r="O2415" i="33"/>
  <c r="P2415" i="33"/>
  <c r="N2416" i="33"/>
  <c r="O2416" i="33"/>
  <c r="P2416" i="33"/>
  <c r="N2417" i="33"/>
  <c r="O2417" i="33"/>
  <c r="P2417" i="33"/>
  <c r="N2418" i="33"/>
  <c r="O2418" i="33"/>
  <c r="P2418" i="33"/>
  <c r="N2419" i="33"/>
  <c r="O2419" i="33"/>
  <c r="P2419" i="33"/>
  <c r="N2420" i="33"/>
  <c r="O2420" i="33"/>
  <c r="P2420" i="33"/>
  <c r="N2421" i="33"/>
  <c r="O2421" i="33"/>
  <c r="P2421" i="33"/>
  <c r="N2422" i="33"/>
  <c r="O2422" i="33"/>
  <c r="P2422" i="33"/>
  <c r="N2423" i="33"/>
  <c r="O2423" i="33"/>
  <c r="P2423" i="33"/>
  <c r="N2424" i="33"/>
  <c r="O2424" i="33"/>
  <c r="P2424" i="33"/>
  <c r="N2425" i="33"/>
  <c r="O2425" i="33"/>
  <c r="P2425" i="33"/>
  <c r="N2426" i="33"/>
  <c r="O2426" i="33"/>
  <c r="P2426" i="33"/>
  <c r="N2427" i="33"/>
  <c r="O2427" i="33"/>
  <c r="P2427" i="33"/>
  <c r="N2428" i="33"/>
  <c r="O2428" i="33"/>
  <c r="P2428" i="33"/>
  <c r="N2429" i="33"/>
  <c r="O2429" i="33"/>
  <c r="P2429" i="33"/>
  <c r="N2430" i="33"/>
  <c r="O2430" i="33"/>
  <c r="P2430" i="33"/>
  <c r="N2431" i="33"/>
  <c r="O2431" i="33"/>
  <c r="P2431" i="33"/>
  <c r="N2432" i="33"/>
  <c r="O2432" i="33"/>
  <c r="P2432" i="33"/>
  <c r="N2433" i="33"/>
  <c r="O2433" i="33"/>
  <c r="P2433" i="33"/>
  <c r="N2434" i="33"/>
  <c r="O2434" i="33"/>
  <c r="P2434" i="33"/>
  <c r="N2435" i="33"/>
  <c r="O2435" i="33"/>
  <c r="P2435" i="33"/>
  <c r="N2436" i="33"/>
  <c r="O2436" i="33"/>
  <c r="P2436" i="33"/>
  <c r="N2437" i="33"/>
  <c r="O2437" i="33"/>
  <c r="P2437" i="33"/>
  <c r="N2438" i="33"/>
  <c r="O2438" i="33"/>
  <c r="P2438" i="33"/>
  <c r="N2439" i="33"/>
  <c r="O2439" i="33"/>
  <c r="P2439" i="33"/>
  <c r="N2440" i="33"/>
  <c r="O2440" i="33"/>
  <c r="P2440" i="33"/>
  <c r="N2441" i="33"/>
  <c r="O2441" i="33"/>
  <c r="P2441" i="33"/>
  <c r="N2442" i="33"/>
  <c r="O2442" i="33"/>
  <c r="P2442" i="33"/>
  <c r="N2443" i="33"/>
  <c r="O2443" i="33"/>
  <c r="P2443" i="33"/>
  <c r="N2444" i="33"/>
  <c r="O2444" i="33"/>
  <c r="P2444" i="33"/>
  <c r="N2445" i="33"/>
  <c r="O2445" i="33"/>
  <c r="P2445" i="33"/>
  <c r="N2446" i="33"/>
  <c r="O2446" i="33"/>
  <c r="P2446" i="33"/>
  <c r="N2447" i="33"/>
  <c r="O2447" i="33"/>
  <c r="P2447" i="33"/>
  <c r="N2448" i="33"/>
  <c r="O2448" i="33"/>
  <c r="P2448" i="33"/>
  <c r="N2449" i="33"/>
  <c r="O2449" i="33"/>
  <c r="P2449" i="33"/>
  <c r="N2450" i="33"/>
  <c r="O2450" i="33"/>
  <c r="P2450" i="33"/>
  <c r="N2451" i="33"/>
  <c r="O2451" i="33"/>
  <c r="P2451" i="33"/>
  <c r="N2452" i="33"/>
  <c r="O2452" i="33"/>
  <c r="P2452" i="33"/>
  <c r="N2453" i="33"/>
  <c r="O2453" i="33"/>
  <c r="P2453" i="33"/>
  <c r="N2454" i="33"/>
  <c r="O2454" i="33"/>
  <c r="P2454" i="33"/>
  <c r="N2455" i="33"/>
  <c r="O2455" i="33"/>
  <c r="P2455" i="33"/>
  <c r="N2456" i="33"/>
  <c r="O2456" i="33"/>
  <c r="P2456" i="33"/>
  <c r="N2457" i="33"/>
  <c r="O2457" i="33"/>
  <c r="P2457" i="33"/>
  <c r="N2458" i="33"/>
  <c r="O2458" i="33"/>
  <c r="P2458" i="33"/>
  <c r="N2459" i="33"/>
  <c r="O2459" i="33"/>
  <c r="P2459" i="33"/>
  <c r="N2460" i="33"/>
  <c r="O2460" i="33"/>
  <c r="P2460" i="33"/>
  <c r="N2461" i="33"/>
  <c r="O2461" i="33"/>
  <c r="P2461" i="33"/>
  <c r="N2462" i="33"/>
  <c r="O2462" i="33"/>
  <c r="P2462" i="33"/>
  <c r="N2463" i="33"/>
  <c r="O2463" i="33"/>
  <c r="P2463" i="33"/>
  <c r="N2464" i="33"/>
  <c r="O2464" i="33"/>
  <c r="P2464" i="33"/>
  <c r="N2465" i="33"/>
  <c r="O2465" i="33"/>
  <c r="P2465" i="33"/>
  <c r="N2466" i="33"/>
  <c r="O2466" i="33"/>
  <c r="P2466" i="33"/>
  <c r="N2467" i="33"/>
  <c r="O2467" i="33"/>
  <c r="P2467" i="33"/>
  <c r="N2468" i="33"/>
  <c r="O2468" i="33"/>
  <c r="P2468" i="33"/>
  <c r="N2469" i="33"/>
  <c r="O2469" i="33"/>
  <c r="P2469" i="33"/>
  <c r="N2470" i="33"/>
  <c r="O2470" i="33"/>
  <c r="P2470" i="33"/>
  <c r="N2471" i="33"/>
  <c r="O2471" i="33"/>
  <c r="P2471" i="33"/>
  <c r="N2472" i="33"/>
  <c r="O2472" i="33"/>
  <c r="P2472" i="33"/>
  <c r="N2473" i="33"/>
  <c r="O2473" i="33"/>
  <c r="P2473" i="33"/>
  <c r="N2474" i="33"/>
  <c r="O2474" i="33"/>
  <c r="P2474" i="33"/>
  <c r="N2475" i="33"/>
  <c r="O2475" i="33"/>
  <c r="P2475" i="33"/>
  <c r="N2476" i="33"/>
  <c r="O2476" i="33"/>
  <c r="P2476" i="33"/>
  <c r="N2477" i="33"/>
  <c r="O2477" i="33"/>
  <c r="P2477" i="33"/>
  <c r="N2478" i="33"/>
  <c r="O2478" i="33"/>
  <c r="P2478" i="33"/>
  <c r="N2479" i="33"/>
  <c r="O2479" i="33"/>
  <c r="P2479" i="33"/>
  <c r="N2480" i="33"/>
  <c r="O2480" i="33"/>
  <c r="P2480" i="33"/>
  <c r="N2481" i="33"/>
  <c r="O2481" i="33"/>
  <c r="P2481" i="33"/>
  <c r="N2482" i="33"/>
  <c r="O2482" i="33"/>
  <c r="P2482" i="33"/>
  <c r="N2483" i="33"/>
  <c r="O2483" i="33"/>
  <c r="P2483" i="33"/>
  <c r="N2484" i="33"/>
  <c r="O2484" i="33"/>
  <c r="P2484" i="33"/>
  <c r="N2485" i="33"/>
  <c r="O2485" i="33"/>
  <c r="P2485" i="33"/>
  <c r="N2486" i="33"/>
  <c r="O2486" i="33"/>
  <c r="P2486" i="33"/>
  <c r="N2487" i="33"/>
  <c r="O2487" i="33"/>
  <c r="P2487" i="33"/>
  <c r="N2488" i="33"/>
  <c r="O2488" i="33"/>
  <c r="P2488" i="33"/>
  <c r="N2489" i="33"/>
  <c r="O2489" i="33"/>
  <c r="P2489" i="33"/>
  <c r="N2490" i="33"/>
  <c r="O2490" i="33"/>
  <c r="P2490" i="33"/>
  <c r="N2491" i="33"/>
  <c r="O2491" i="33"/>
  <c r="P2491" i="33"/>
  <c r="N2492" i="33"/>
  <c r="O2492" i="33"/>
  <c r="P2492" i="33"/>
  <c r="N2493" i="33"/>
  <c r="O2493" i="33"/>
  <c r="P2493" i="33"/>
  <c r="N2494" i="33"/>
  <c r="O2494" i="33"/>
  <c r="P2494" i="33"/>
  <c r="N2495" i="33"/>
  <c r="O2495" i="33"/>
  <c r="P2495" i="33"/>
  <c r="N2496" i="33"/>
  <c r="O2496" i="33"/>
  <c r="P2496" i="33"/>
  <c r="N2497" i="33"/>
  <c r="O2497" i="33"/>
  <c r="P2497" i="33"/>
  <c r="N2498" i="33"/>
  <c r="O2498" i="33"/>
  <c r="P2498" i="33"/>
  <c r="N2499" i="33"/>
  <c r="O2499" i="33"/>
  <c r="P2499" i="33"/>
  <c r="N2500" i="33"/>
  <c r="O2500" i="33"/>
  <c r="P2500" i="33"/>
  <c r="N2501" i="33"/>
  <c r="O2501" i="33"/>
  <c r="P2501" i="33"/>
  <c r="N2502" i="33"/>
  <c r="O2502" i="33"/>
  <c r="P2502" i="33"/>
  <c r="N2503" i="33"/>
  <c r="O2503" i="33"/>
  <c r="P2503" i="33"/>
  <c r="N2504" i="33"/>
  <c r="O2504" i="33"/>
  <c r="P2504" i="33"/>
  <c r="N2505" i="33"/>
  <c r="O2505" i="33"/>
  <c r="P2505" i="33"/>
  <c r="N2506" i="33"/>
  <c r="O2506" i="33"/>
  <c r="P2506" i="33"/>
  <c r="N2507" i="33"/>
  <c r="O2507" i="33"/>
  <c r="P2507" i="33"/>
  <c r="N2508" i="33"/>
  <c r="O2508" i="33"/>
  <c r="P2508" i="33"/>
  <c r="N2509" i="33"/>
  <c r="O2509" i="33"/>
  <c r="P2509" i="33"/>
  <c r="N2510" i="33"/>
  <c r="O2510" i="33"/>
  <c r="P2510" i="33"/>
  <c r="N2511" i="33"/>
  <c r="O2511" i="33"/>
  <c r="P2511" i="33"/>
  <c r="N2512" i="33"/>
  <c r="O2512" i="33"/>
  <c r="P2512" i="33"/>
  <c r="N2513" i="33"/>
  <c r="O2513" i="33"/>
  <c r="P2513" i="33"/>
  <c r="N2514" i="33"/>
  <c r="O2514" i="33"/>
  <c r="P2514" i="33"/>
  <c r="N2515" i="33"/>
  <c r="O2515" i="33"/>
  <c r="P2515" i="33"/>
  <c r="N2516" i="33"/>
  <c r="O2516" i="33"/>
  <c r="P2516" i="33"/>
  <c r="N2517" i="33"/>
  <c r="O2517" i="33"/>
  <c r="P2517" i="33"/>
  <c r="N2518" i="33"/>
  <c r="O2518" i="33"/>
  <c r="P2518" i="33"/>
  <c r="N2519" i="33"/>
  <c r="O2519" i="33"/>
  <c r="P2519" i="33"/>
  <c r="N2520" i="33"/>
  <c r="O2520" i="33"/>
  <c r="P2520" i="33"/>
  <c r="N2521" i="33"/>
  <c r="O2521" i="33"/>
  <c r="P2521" i="33"/>
  <c r="N2522" i="33"/>
  <c r="O2522" i="33"/>
  <c r="P2522" i="33"/>
  <c r="N2523" i="33"/>
  <c r="O2523" i="33"/>
  <c r="P2523" i="33"/>
  <c r="N2524" i="33"/>
  <c r="O2524" i="33"/>
  <c r="P2524" i="33"/>
  <c r="N2525" i="33"/>
  <c r="O2525" i="33"/>
  <c r="P2525" i="33"/>
  <c r="N2526" i="33"/>
  <c r="O2526" i="33"/>
  <c r="P2526" i="33"/>
  <c r="N2527" i="33"/>
  <c r="O2527" i="33"/>
  <c r="P2527" i="33"/>
  <c r="N2528" i="33"/>
  <c r="O2528" i="33"/>
  <c r="P2528" i="33"/>
  <c r="N2529" i="33"/>
  <c r="O2529" i="33"/>
  <c r="P2529" i="33"/>
  <c r="N2530" i="33"/>
  <c r="O2530" i="33"/>
  <c r="P2530" i="33"/>
  <c r="N2531" i="33"/>
  <c r="O2531" i="33"/>
  <c r="P2531" i="33"/>
  <c r="N2532" i="33"/>
  <c r="O2532" i="33"/>
  <c r="P2532" i="33"/>
  <c r="N2533" i="33"/>
  <c r="O2533" i="33"/>
  <c r="P2533" i="33"/>
  <c r="N2534" i="33"/>
  <c r="O2534" i="33"/>
  <c r="P2534" i="33"/>
  <c r="N2535" i="33"/>
  <c r="O2535" i="33"/>
  <c r="P2535" i="33"/>
  <c r="N2536" i="33"/>
  <c r="O2536" i="33"/>
  <c r="P2536" i="33"/>
  <c r="N2537" i="33"/>
  <c r="O2537" i="33"/>
  <c r="P2537" i="33"/>
  <c r="N2538" i="33"/>
  <c r="O2538" i="33"/>
  <c r="P2538" i="33"/>
  <c r="N2539" i="33"/>
  <c r="O2539" i="33"/>
  <c r="P2539" i="33"/>
  <c r="N2540" i="33"/>
  <c r="O2540" i="33"/>
  <c r="P2540" i="33"/>
  <c r="N2541" i="33"/>
  <c r="O2541" i="33"/>
  <c r="P2541" i="33"/>
  <c r="N2542" i="33"/>
  <c r="O2542" i="33"/>
  <c r="P2542" i="33"/>
  <c r="N2543" i="33"/>
  <c r="O2543" i="33"/>
  <c r="P2543" i="33"/>
  <c r="N2544" i="33"/>
  <c r="O2544" i="33"/>
  <c r="P2544" i="33"/>
  <c r="N2545" i="33"/>
  <c r="O2545" i="33"/>
  <c r="P2545" i="33"/>
  <c r="N2546" i="33"/>
  <c r="O2546" i="33"/>
  <c r="P2546" i="33"/>
  <c r="N2547" i="33"/>
  <c r="O2547" i="33"/>
  <c r="P2547" i="33"/>
  <c r="N2548" i="33"/>
  <c r="O2548" i="33"/>
  <c r="P2548" i="33"/>
  <c r="N2549" i="33"/>
  <c r="O2549" i="33"/>
  <c r="P2549" i="33"/>
  <c r="N2550" i="33"/>
  <c r="O2550" i="33"/>
  <c r="P2550" i="33"/>
  <c r="N2551" i="33"/>
  <c r="O2551" i="33"/>
  <c r="P2551" i="33"/>
  <c r="N2552" i="33"/>
  <c r="O2552" i="33"/>
  <c r="P2552" i="33"/>
  <c r="N2553" i="33"/>
  <c r="O2553" i="33"/>
  <c r="P2553" i="33"/>
  <c r="N2554" i="33"/>
  <c r="O2554" i="33"/>
  <c r="P2554" i="33"/>
  <c r="N2555" i="33"/>
  <c r="O2555" i="33"/>
  <c r="P2555" i="33"/>
  <c r="N2556" i="33"/>
  <c r="O2556" i="33"/>
  <c r="P2556" i="33"/>
  <c r="N2557" i="33"/>
  <c r="O2557" i="33"/>
  <c r="P2557" i="33"/>
  <c r="N2558" i="33"/>
  <c r="O2558" i="33"/>
  <c r="P2558" i="33"/>
  <c r="N2559" i="33"/>
  <c r="O2559" i="33"/>
  <c r="P2559" i="33"/>
  <c r="N2560" i="33"/>
  <c r="O2560" i="33"/>
  <c r="P2560" i="33"/>
  <c r="N2561" i="33"/>
  <c r="O2561" i="33"/>
  <c r="P2561" i="33"/>
  <c r="N2562" i="33"/>
  <c r="O2562" i="33"/>
  <c r="P2562" i="33"/>
  <c r="N2563" i="33"/>
  <c r="O2563" i="33"/>
  <c r="P2563" i="33"/>
  <c r="N2564" i="33"/>
  <c r="O2564" i="33"/>
  <c r="P2564" i="33"/>
  <c r="N2565" i="33"/>
  <c r="O2565" i="33"/>
  <c r="P2565" i="33"/>
  <c r="N2566" i="33"/>
  <c r="O2566" i="33"/>
  <c r="P2566" i="33"/>
  <c r="N2567" i="33"/>
  <c r="O2567" i="33"/>
  <c r="P2567" i="33"/>
  <c r="N2568" i="33"/>
  <c r="O2568" i="33"/>
  <c r="P2568" i="33"/>
  <c r="N2569" i="33"/>
  <c r="O2569" i="33"/>
  <c r="P2569" i="33"/>
  <c r="N2570" i="33"/>
  <c r="O2570" i="33"/>
  <c r="P2570" i="33"/>
  <c r="N2571" i="33"/>
  <c r="O2571" i="33"/>
  <c r="P2571" i="33"/>
  <c r="N2572" i="33"/>
  <c r="O2572" i="33"/>
  <c r="P2572" i="33"/>
  <c r="N2573" i="33"/>
  <c r="O2573" i="33"/>
  <c r="P2573" i="33"/>
  <c r="N2574" i="33"/>
  <c r="O2574" i="33"/>
  <c r="P2574" i="33"/>
  <c r="N2575" i="33"/>
  <c r="O2575" i="33"/>
  <c r="P2575" i="33"/>
  <c r="N2576" i="33"/>
  <c r="O2576" i="33"/>
  <c r="P2576" i="33"/>
  <c r="N2577" i="33"/>
  <c r="O2577" i="33"/>
  <c r="P2577" i="33"/>
  <c r="N2578" i="33"/>
  <c r="O2578" i="33"/>
  <c r="P2578" i="33"/>
  <c r="N2579" i="33"/>
  <c r="O2579" i="33"/>
  <c r="P2579" i="33"/>
  <c r="N2580" i="33"/>
  <c r="O2580" i="33"/>
  <c r="P2580" i="33"/>
  <c r="N2581" i="33"/>
  <c r="O2581" i="33"/>
  <c r="P2581" i="33"/>
  <c r="N2582" i="33"/>
  <c r="O2582" i="33"/>
  <c r="P2582" i="33"/>
  <c r="N2583" i="33"/>
  <c r="O2583" i="33"/>
  <c r="P2583" i="33"/>
  <c r="N2584" i="33"/>
  <c r="O2584" i="33"/>
  <c r="P2584" i="33"/>
  <c r="N2585" i="33"/>
  <c r="O2585" i="33"/>
  <c r="P2585" i="33"/>
  <c r="N2586" i="33"/>
  <c r="O2586" i="33"/>
  <c r="P2586" i="33"/>
  <c r="N2587" i="33"/>
  <c r="O2587" i="33"/>
  <c r="P2587" i="33"/>
  <c r="N2588" i="33"/>
  <c r="O2588" i="33"/>
  <c r="P2588" i="33"/>
  <c r="N2589" i="33"/>
  <c r="O2589" i="33"/>
  <c r="P2589" i="33"/>
  <c r="N2590" i="33"/>
  <c r="O2590" i="33"/>
  <c r="P2590" i="33"/>
  <c r="N2591" i="33"/>
  <c r="O2591" i="33"/>
  <c r="P2591" i="33"/>
  <c r="N2592" i="33"/>
  <c r="O2592" i="33"/>
  <c r="P2592" i="33"/>
  <c r="N2593" i="33"/>
  <c r="O2593" i="33"/>
  <c r="P2593" i="33"/>
  <c r="N2594" i="33"/>
  <c r="O2594" i="33"/>
  <c r="P2594" i="33"/>
  <c r="N2595" i="33"/>
  <c r="O2595" i="33"/>
  <c r="P2595" i="33"/>
  <c r="N2596" i="33"/>
  <c r="O2596" i="33"/>
  <c r="P2596" i="33"/>
  <c r="N2597" i="33"/>
  <c r="O2597" i="33"/>
  <c r="P2597" i="33"/>
  <c r="N2598" i="33"/>
  <c r="O2598" i="33"/>
  <c r="P2598" i="33"/>
  <c r="N2599" i="33"/>
  <c r="O2599" i="33"/>
  <c r="P2599" i="33"/>
  <c r="N2600" i="33"/>
  <c r="O2600" i="33"/>
  <c r="P2600" i="33"/>
  <c r="N2601" i="33"/>
  <c r="O2601" i="33"/>
  <c r="P2601" i="33"/>
  <c r="N2602" i="33"/>
  <c r="O2602" i="33"/>
  <c r="P2602" i="33"/>
  <c r="N2603" i="33"/>
  <c r="O2603" i="33"/>
  <c r="P2603" i="33"/>
  <c r="N2604" i="33"/>
  <c r="O2604" i="33"/>
  <c r="P2604" i="33"/>
  <c r="N2605" i="33"/>
  <c r="O2605" i="33"/>
  <c r="P2605" i="33"/>
  <c r="N2606" i="33"/>
  <c r="O2606" i="33"/>
  <c r="P2606" i="33"/>
  <c r="N2607" i="33"/>
  <c r="O2607" i="33"/>
  <c r="P2607" i="33"/>
  <c r="N2608" i="33"/>
  <c r="O2608" i="33"/>
  <c r="P2608" i="33"/>
  <c r="N2609" i="33"/>
  <c r="O2609" i="33"/>
  <c r="P2609" i="33"/>
  <c r="N2610" i="33"/>
  <c r="O2610" i="33"/>
  <c r="P2610" i="33"/>
  <c r="N2611" i="33"/>
  <c r="O2611" i="33"/>
  <c r="P2611" i="33"/>
  <c r="N2612" i="33"/>
  <c r="O2612" i="33"/>
  <c r="P2612" i="33"/>
  <c r="N2613" i="33"/>
  <c r="O2613" i="33"/>
  <c r="P2613" i="33"/>
  <c r="N2614" i="33"/>
  <c r="O2614" i="33"/>
  <c r="P2614" i="33"/>
  <c r="N2615" i="33"/>
  <c r="O2615" i="33"/>
  <c r="P2615" i="33"/>
  <c r="N2616" i="33"/>
  <c r="O2616" i="33"/>
  <c r="P2616" i="33"/>
  <c r="N2617" i="33"/>
  <c r="O2617" i="33"/>
  <c r="P2617" i="33"/>
  <c r="N2618" i="33"/>
  <c r="O2618" i="33"/>
  <c r="P2618" i="33"/>
  <c r="N2619" i="33"/>
  <c r="O2619" i="33"/>
  <c r="P2619" i="33"/>
  <c r="N2620" i="33"/>
  <c r="O2620" i="33"/>
  <c r="P2620" i="33"/>
  <c r="N2621" i="33"/>
  <c r="O2621" i="33"/>
  <c r="P2621" i="33"/>
  <c r="N2622" i="33"/>
  <c r="O2622" i="33"/>
  <c r="P2622" i="33"/>
  <c r="N2623" i="33"/>
  <c r="O2623" i="33"/>
  <c r="P2623" i="33"/>
  <c r="N2624" i="33"/>
  <c r="O2624" i="33"/>
  <c r="P2624" i="33"/>
  <c r="N2625" i="33"/>
  <c r="O2625" i="33"/>
  <c r="P2625" i="33"/>
  <c r="N2626" i="33"/>
  <c r="O2626" i="33"/>
  <c r="P2626" i="33"/>
  <c r="N2627" i="33"/>
  <c r="O2627" i="33"/>
  <c r="P2627" i="33"/>
  <c r="N2628" i="33"/>
  <c r="O2628" i="33"/>
  <c r="P2628" i="33"/>
  <c r="N2629" i="33"/>
  <c r="O2629" i="33"/>
  <c r="P2629" i="33"/>
  <c r="N2630" i="33"/>
  <c r="O2630" i="33"/>
  <c r="P2630" i="33"/>
  <c r="N2631" i="33"/>
  <c r="O2631" i="33"/>
  <c r="P2631" i="33"/>
  <c r="N2632" i="33"/>
  <c r="O2632" i="33"/>
  <c r="P2632" i="33"/>
  <c r="N2633" i="33"/>
  <c r="O2633" i="33"/>
  <c r="P2633" i="33"/>
  <c r="N2634" i="33"/>
  <c r="O2634" i="33"/>
  <c r="P2634" i="33"/>
  <c r="N2635" i="33"/>
  <c r="O2635" i="33"/>
  <c r="P2635" i="33"/>
  <c r="N2636" i="33"/>
  <c r="O2636" i="33"/>
  <c r="P2636" i="33"/>
  <c r="N2637" i="33"/>
  <c r="O2637" i="33"/>
  <c r="P2637" i="33"/>
  <c r="N2638" i="33"/>
  <c r="O2638" i="33"/>
  <c r="P2638" i="33"/>
  <c r="N2639" i="33"/>
  <c r="O2639" i="33"/>
  <c r="P2639" i="33"/>
  <c r="N2640" i="33"/>
  <c r="O2640" i="33"/>
  <c r="P2640" i="33"/>
  <c r="N2641" i="33"/>
  <c r="O2641" i="33"/>
  <c r="P2641" i="33"/>
  <c r="N2642" i="33"/>
  <c r="O2642" i="33"/>
  <c r="P2642" i="33"/>
  <c r="N2643" i="33"/>
  <c r="O2643" i="33"/>
  <c r="P2643" i="33"/>
  <c r="N2644" i="33"/>
  <c r="O2644" i="33"/>
  <c r="P2644" i="33"/>
  <c r="N2645" i="33"/>
  <c r="O2645" i="33"/>
  <c r="P2645" i="33"/>
  <c r="N2646" i="33"/>
  <c r="O2646" i="33"/>
  <c r="P2646" i="33"/>
  <c r="N2647" i="33"/>
  <c r="O2647" i="33"/>
  <c r="P2647" i="33"/>
  <c r="N2648" i="33"/>
  <c r="O2648" i="33"/>
  <c r="P2648" i="33"/>
  <c r="N2649" i="33"/>
  <c r="O2649" i="33"/>
  <c r="P2649" i="33"/>
  <c r="N2650" i="33"/>
  <c r="O2650" i="33"/>
  <c r="P2650" i="33"/>
  <c r="N2651" i="33"/>
  <c r="O2651" i="33"/>
  <c r="P2651" i="33"/>
  <c r="N2652" i="33"/>
  <c r="O2652" i="33"/>
  <c r="P2652" i="33"/>
  <c r="N2653" i="33"/>
  <c r="O2653" i="33"/>
  <c r="P2653" i="33"/>
  <c r="N2654" i="33"/>
  <c r="O2654" i="33"/>
  <c r="P2654" i="33"/>
  <c r="N2655" i="33"/>
  <c r="O2655" i="33"/>
  <c r="P2655" i="33"/>
  <c r="N2656" i="33"/>
  <c r="O2656" i="33"/>
  <c r="P2656" i="33"/>
  <c r="N2657" i="33"/>
  <c r="O2657" i="33"/>
  <c r="P2657" i="33"/>
  <c r="N2658" i="33"/>
  <c r="O2658" i="33"/>
  <c r="P2658" i="33"/>
  <c r="N2659" i="33"/>
  <c r="O2659" i="33"/>
  <c r="P2659" i="33"/>
  <c r="N2660" i="33"/>
  <c r="O2660" i="33"/>
  <c r="P2660" i="33"/>
  <c r="N2661" i="33"/>
  <c r="O2661" i="33"/>
  <c r="P2661" i="33"/>
  <c r="N2662" i="33"/>
  <c r="O2662" i="33"/>
  <c r="P2662" i="33"/>
  <c r="N2663" i="33"/>
  <c r="O2663" i="33"/>
  <c r="P2663" i="33"/>
  <c r="N2664" i="33"/>
  <c r="O2664" i="33"/>
  <c r="P2664" i="33"/>
  <c r="N2665" i="33"/>
  <c r="O2665" i="33"/>
  <c r="P2665" i="33"/>
  <c r="N2666" i="33"/>
  <c r="O2666" i="33"/>
  <c r="P2666" i="33"/>
  <c r="N2667" i="33"/>
  <c r="O2667" i="33"/>
  <c r="P2667" i="33"/>
  <c r="N2668" i="33"/>
  <c r="O2668" i="33"/>
  <c r="P2668" i="33"/>
  <c r="N2669" i="33"/>
  <c r="O2669" i="33"/>
  <c r="P2669" i="33"/>
  <c r="N2670" i="33"/>
  <c r="O2670" i="33"/>
  <c r="P2670" i="33"/>
  <c r="N2671" i="33"/>
  <c r="O2671" i="33"/>
  <c r="P2671" i="33"/>
  <c r="N2672" i="33"/>
  <c r="O2672" i="33"/>
  <c r="P2672" i="33"/>
  <c r="N2673" i="33"/>
  <c r="O2673" i="33"/>
  <c r="P2673" i="33"/>
  <c r="N2674" i="33"/>
  <c r="O2674" i="33"/>
  <c r="P2674" i="33"/>
  <c r="N2675" i="33"/>
  <c r="O2675" i="33"/>
  <c r="P2675" i="33"/>
  <c r="N2676" i="33"/>
  <c r="O2676" i="33"/>
  <c r="P2676" i="33"/>
  <c r="N2677" i="33"/>
  <c r="O2677" i="33"/>
  <c r="P2677" i="33"/>
  <c r="N2678" i="33"/>
  <c r="O2678" i="33"/>
  <c r="P2678" i="33"/>
  <c r="N2679" i="33"/>
  <c r="O2679" i="33"/>
  <c r="P2679" i="33"/>
  <c r="N2680" i="33"/>
  <c r="O2680" i="33"/>
  <c r="P2680" i="33"/>
  <c r="N2681" i="33"/>
  <c r="O2681" i="33"/>
  <c r="P2681" i="33"/>
  <c r="N2682" i="33"/>
  <c r="O2682" i="33"/>
  <c r="P2682" i="33"/>
  <c r="N2683" i="33"/>
  <c r="O2683" i="33"/>
  <c r="P2683" i="33"/>
  <c r="N2684" i="33"/>
  <c r="O2684" i="33"/>
  <c r="P2684" i="33"/>
  <c r="N2685" i="33"/>
  <c r="O2685" i="33"/>
  <c r="P2685" i="33"/>
  <c r="N2686" i="33"/>
  <c r="O2686" i="33"/>
  <c r="P2686" i="33"/>
  <c r="N2687" i="33"/>
  <c r="O2687" i="33"/>
  <c r="P2687" i="33"/>
  <c r="N2688" i="33"/>
  <c r="O2688" i="33"/>
  <c r="P2688" i="33"/>
  <c r="N2689" i="33"/>
  <c r="O2689" i="33"/>
  <c r="P2689" i="33"/>
  <c r="N2690" i="33"/>
  <c r="O2690" i="33"/>
  <c r="P2690" i="33"/>
  <c r="N2691" i="33"/>
  <c r="O2691" i="33"/>
  <c r="P2691" i="33"/>
  <c r="N2692" i="33"/>
  <c r="O2692" i="33"/>
  <c r="P2692" i="33"/>
  <c r="N2693" i="33"/>
  <c r="O2693" i="33"/>
  <c r="P2693" i="33"/>
  <c r="N2694" i="33"/>
  <c r="O2694" i="33"/>
  <c r="P2694" i="33"/>
  <c r="N2695" i="33"/>
  <c r="O2695" i="33"/>
  <c r="P2695" i="33"/>
  <c r="N2696" i="33"/>
  <c r="O2696" i="33"/>
  <c r="P2696" i="33"/>
  <c r="N2697" i="33"/>
  <c r="O2697" i="33"/>
  <c r="P2697" i="33"/>
  <c r="N2698" i="33"/>
  <c r="O2698" i="33"/>
  <c r="P2698" i="33"/>
  <c r="N2699" i="33"/>
  <c r="O2699" i="33"/>
  <c r="P2699" i="33"/>
  <c r="N2700" i="33"/>
  <c r="O2700" i="33"/>
  <c r="P2700" i="33"/>
  <c r="N2701" i="33"/>
  <c r="O2701" i="33"/>
  <c r="P2701" i="33"/>
  <c r="N2702" i="33"/>
  <c r="O2702" i="33"/>
  <c r="P2702" i="33"/>
  <c r="N2703" i="33"/>
  <c r="O2703" i="33"/>
  <c r="P2703" i="33"/>
  <c r="N2704" i="33"/>
  <c r="O2704" i="33"/>
  <c r="P2704" i="33"/>
  <c r="N2705" i="33"/>
  <c r="O2705" i="33"/>
  <c r="P2705" i="33"/>
  <c r="N2706" i="33"/>
  <c r="O2706" i="33"/>
  <c r="P2706" i="33"/>
  <c r="N2707" i="33"/>
  <c r="O2707" i="33"/>
  <c r="P2707" i="33"/>
  <c r="N2708" i="33"/>
  <c r="O2708" i="33"/>
  <c r="P2708" i="33"/>
  <c r="N2709" i="33"/>
  <c r="O2709" i="33"/>
  <c r="P2709" i="33"/>
  <c r="N2710" i="33"/>
  <c r="O2710" i="33"/>
  <c r="P2710" i="33"/>
  <c r="N2711" i="33"/>
  <c r="O2711" i="33"/>
  <c r="P2711" i="33"/>
  <c r="N2712" i="33"/>
  <c r="O2712" i="33"/>
  <c r="P2712" i="33"/>
  <c r="N2713" i="33"/>
  <c r="O2713" i="33"/>
  <c r="P2713" i="33"/>
  <c r="N2714" i="33"/>
  <c r="O2714" i="33"/>
  <c r="P2714" i="33"/>
  <c r="N2715" i="33"/>
  <c r="O2715" i="33"/>
  <c r="P2715" i="33"/>
  <c r="N2716" i="33"/>
  <c r="O2716" i="33"/>
  <c r="P2716" i="33"/>
  <c r="N2717" i="33"/>
  <c r="O2717" i="33"/>
  <c r="P2717" i="33"/>
  <c r="N2718" i="33"/>
  <c r="O2718" i="33"/>
  <c r="P2718" i="33"/>
  <c r="N2719" i="33"/>
  <c r="O2719" i="33"/>
  <c r="P2719" i="33"/>
  <c r="N2720" i="33"/>
  <c r="O2720" i="33"/>
  <c r="P2720" i="33"/>
  <c r="N2721" i="33"/>
  <c r="O2721" i="33"/>
  <c r="P2721" i="33"/>
  <c r="N2722" i="33"/>
  <c r="O2722" i="33"/>
  <c r="P2722" i="33"/>
  <c r="N2723" i="33"/>
  <c r="O2723" i="33"/>
  <c r="P2723" i="33"/>
  <c r="N2724" i="33"/>
  <c r="O2724" i="33"/>
  <c r="P2724" i="33"/>
  <c r="N2725" i="33"/>
  <c r="O2725" i="33"/>
  <c r="P2725" i="33"/>
  <c r="N2726" i="33"/>
  <c r="O2726" i="33"/>
  <c r="P2726" i="33"/>
  <c r="N2727" i="33"/>
  <c r="O2727" i="33"/>
  <c r="P2727" i="33"/>
  <c r="N2728" i="33"/>
  <c r="O2728" i="33"/>
  <c r="P2728" i="33"/>
  <c r="N2729" i="33"/>
  <c r="O2729" i="33"/>
  <c r="P2729" i="33"/>
  <c r="N2730" i="33"/>
  <c r="O2730" i="33"/>
  <c r="P2730" i="33"/>
  <c r="N2731" i="33"/>
  <c r="O2731" i="33"/>
  <c r="P2731" i="33"/>
  <c r="N2732" i="33"/>
  <c r="O2732" i="33"/>
  <c r="P2732" i="33"/>
  <c r="N2733" i="33"/>
  <c r="O2733" i="33"/>
  <c r="P2733" i="33"/>
  <c r="N2734" i="33"/>
  <c r="O2734" i="33"/>
  <c r="P2734" i="33"/>
  <c r="N2735" i="33"/>
  <c r="O2735" i="33"/>
  <c r="P2735" i="33"/>
  <c r="N2736" i="33"/>
  <c r="O2736" i="33"/>
  <c r="P2736" i="33"/>
  <c r="N2737" i="33"/>
  <c r="O2737" i="33"/>
  <c r="P2737" i="33"/>
  <c r="N2738" i="33"/>
  <c r="O2738" i="33"/>
  <c r="P2738" i="33"/>
  <c r="N2739" i="33"/>
  <c r="O2739" i="33"/>
  <c r="P2739" i="33"/>
  <c r="N2740" i="33"/>
  <c r="O2740" i="33"/>
  <c r="P2740" i="33"/>
  <c r="N2741" i="33"/>
  <c r="O2741" i="33"/>
  <c r="P2741" i="33"/>
  <c r="N2742" i="33"/>
  <c r="O2742" i="33"/>
  <c r="P2742" i="33"/>
  <c r="N2743" i="33"/>
  <c r="O2743" i="33"/>
  <c r="P2743" i="33"/>
  <c r="N2744" i="33"/>
  <c r="O2744" i="33"/>
  <c r="P2744" i="33"/>
  <c r="N2745" i="33"/>
  <c r="O2745" i="33"/>
  <c r="P2745" i="33"/>
  <c r="N2746" i="33"/>
  <c r="O2746" i="33"/>
  <c r="P2746" i="33"/>
  <c r="N2747" i="33"/>
  <c r="O2747" i="33"/>
  <c r="P2747" i="33"/>
  <c r="N2748" i="33"/>
  <c r="O2748" i="33"/>
  <c r="P2748" i="33"/>
  <c r="N2749" i="33"/>
  <c r="O2749" i="33"/>
  <c r="P2749" i="33"/>
  <c r="N2750" i="33"/>
  <c r="O2750" i="33"/>
  <c r="P2750" i="33"/>
  <c r="N2751" i="33"/>
  <c r="O2751" i="33"/>
  <c r="P2751" i="33"/>
  <c r="N2752" i="33"/>
  <c r="O2752" i="33"/>
  <c r="P2752" i="33"/>
  <c r="N2753" i="33"/>
  <c r="O2753" i="33"/>
  <c r="P2753" i="33"/>
  <c r="N2754" i="33"/>
  <c r="O2754" i="33"/>
  <c r="P2754" i="33"/>
  <c r="N2755" i="33"/>
  <c r="O2755" i="33"/>
  <c r="P2755" i="33"/>
  <c r="N2756" i="33"/>
  <c r="O2756" i="33"/>
  <c r="P2756" i="33"/>
  <c r="N2757" i="33"/>
  <c r="O2757" i="33"/>
  <c r="P2757" i="33"/>
  <c r="N2758" i="33"/>
  <c r="O2758" i="33"/>
  <c r="P2758" i="33"/>
  <c r="N2759" i="33"/>
  <c r="O2759" i="33"/>
  <c r="P2759" i="33"/>
  <c r="N2760" i="33"/>
  <c r="O2760" i="33"/>
  <c r="P2760" i="33"/>
  <c r="N2761" i="33"/>
  <c r="O2761" i="33"/>
  <c r="P2761" i="33"/>
  <c r="N2762" i="33"/>
  <c r="O2762" i="33"/>
  <c r="P2762" i="33"/>
  <c r="N2763" i="33"/>
  <c r="O2763" i="33"/>
  <c r="P2763" i="33"/>
  <c r="N2764" i="33"/>
  <c r="O2764" i="33"/>
  <c r="P2764" i="33"/>
  <c r="N2765" i="33"/>
  <c r="O2765" i="33"/>
  <c r="P2765" i="33"/>
  <c r="N2766" i="33"/>
  <c r="O2766" i="33"/>
  <c r="P2766" i="33"/>
  <c r="N2767" i="33"/>
  <c r="O2767" i="33"/>
  <c r="P2767" i="33"/>
  <c r="N2768" i="33"/>
  <c r="O2768" i="33"/>
  <c r="P2768" i="33"/>
  <c r="N2769" i="33"/>
  <c r="O2769" i="33"/>
  <c r="P2769" i="33"/>
  <c r="N2770" i="33"/>
  <c r="O2770" i="33"/>
  <c r="P2770" i="33"/>
  <c r="N2771" i="33"/>
  <c r="O2771" i="33"/>
  <c r="P2771" i="33"/>
  <c r="N2772" i="33"/>
  <c r="O2772" i="33"/>
  <c r="P2772" i="33"/>
  <c r="N2773" i="33"/>
  <c r="O2773" i="33"/>
  <c r="P2773" i="33"/>
  <c r="N2774" i="33"/>
  <c r="O2774" i="33"/>
  <c r="P2774" i="33"/>
  <c r="N2775" i="33"/>
  <c r="O2775" i="33"/>
  <c r="P2775" i="33"/>
  <c r="N2776" i="33"/>
  <c r="O2776" i="33"/>
  <c r="P2776" i="33"/>
  <c r="N2777" i="33"/>
  <c r="O2777" i="33"/>
  <c r="P2777" i="33"/>
  <c r="N2778" i="33"/>
  <c r="O2778" i="33"/>
  <c r="P2778" i="33"/>
  <c r="N2779" i="33"/>
  <c r="O2779" i="33"/>
  <c r="P2779" i="33"/>
  <c r="N2780" i="33"/>
  <c r="O2780" i="33"/>
  <c r="P2780" i="33"/>
  <c r="N2781" i="33"/>
  <c r="O2781" i="33"/>
  <c r="P2781" i="33"/>
  <c r="N2782" i="33"/>
  <c r="O2782" i="33"/>
  <c r="P2782" i="33"/>
  <c r="N2783" i="33"/>
  <c r="O2783" i="33"/>
  <c r="P2783" i="33"/>
  <c r="N2784" i="33"/>
  <c r="O2784" i="33"/>
  <c r="P2784" i="33"/>
  <c r="N2785" i="33"/>
  <c r="O2785" i="33"/>
  <c r="P2785" i="33"/>
  <c r="N2786" i="33"/>
  <c r="O2786" i="33"/>
  <c r="P2786" i="33"/>
  <c r="N2787" i="33"/>
  <c r="O2787" i="33"/>
  <c r="P2787" i="33"/>
  <c r="N2788" i="33"/>
  <c r="O2788" i="33"/>
  <c r="P2788" i="33"/>
  <c r="N2789" i="33"/>
  <c r="O2789" i="33"/>
  <c r="P2789" i="33"/>
  <c r="N2790" i="33"/>
  <c r="O2790" i="33"/>
  <c r="P2790" i="33"/>
  <c r="N2791" i="33"/>
  <c r="O2791" i="33"/>
  <c r="P2791" i="33"/>
  <c r="N2792" i="33"/>
  <c r="O2792" i="33"/>
  <c r="P2792" i="33"/>
  <c r="N2793" i="33"/>
  <c r="O2793" i="33"/>
  <c r="P2793" i="33"/>
  <c r="N2794" i="33"/>
  <c r="O2794" i="33"/>
  <c r="P2794" i="33"/>
  <c r="N2795" i="33"/>
  <c r="O2795" i="33"/>
  <c r="P2795" i="33"/>
  <c r="N2796" i="33"/>
  <c r="O2796" i="33"/>
  <c r="P2796" i="33"/>
  <c r="N2797" i="33"/>
  <c r="O2797" i="33"/>
  <c r="P2797" i="33"/>
  <c r="N2798" i="33"/>
  <c r="O2798" i="33"/>
  <c r="P2798" i="33"/>
  <c r="N2799" i="33"/>
  <c r="O2799" i="33"/>
  <c r="P2799" i="33"/>
  <c r="N2800" i="33"/>
  <c r="O2800" i="33"/>
  <c r="P2800" i="33"/>
  <c r="N2801" i="33"/>
  <c r="O2801" i="33"/>
  <c r="P2801" i="33"/>
  <c r="N2802" i="33"/>
  <c r="O2802" i="33"/>
  <c r="P2802" i="33"/>
  <c r="N2803" i="33"/>
  <c r="O2803" i="33"/>
  <c r="P2803" i="33"/>
  <c r="N2804" i="33"/>
  <c r="O2804" i="33"/>
  <c r="P2804" i="33"/>
  <c r="N2805" i="33"/>
  <c r="O2805" i="33"/>
  <c r="P2805" i="33"/>
  <c r="N2806" i="33"/>
  <c r="O2806" i="33"/>
  <c r="P2806" i="33"/>
  <c r="N2807" i="33"/>
  <c r="O2807" i="33"/>
  <c r="P2807" i="33"/>
  <c r="N2808" i="33"/>
  <c r="O2808" i="33"/>
  <c r="P2808" i="33"/>
  <c r="N2809" i="33"/>
  <c r="O2809" i="33"/>
  <c r="P2809" i="33"/>
  <c r="N2810" i="33"/>
  <c r="O2810" i="33"/>
  <c r="P2810" i="33"/>
  <c r="N2811" i="33"/>
  <c r="O2811" i="33"/>
  <c r="P2811" i="33"/>
  <c r="N2812" i="33"/>
  <c r="O2812" i="33"/>
  <c r="P2812" i="33"/>
  <c r="N2813" i="33"/>
  <c r="O2813" i="33"/>
  <c r="P2813" i="33"/>
  <c r="N2814" i="33"/>
  <c r="O2814" i="33"/>
  <c r="P2814" i="33"/>
  <c r="N2815" i="33"/>
  <c r="O2815" i="33"/>
  <c r="P2815" i="33"/>
  <c r="N2816" i="33"/>
  <c r="O2816" i="33"/>
  <c r="P2816" i="33"/>
  <c r="N2817" i="33"/>
  <c r="O2817" i="33"/>
  <c r="P2817" i="33"/>
  <c r="N2818" i="33"/>
  <c r="O2818" i="33"/>
  <c r="P2818" i="33"/>
  <c r="N2819" i="33"/>
  <c r="O2819" i="33"/>
  <c r="P2819" i="33"/>
  <c r="N2820" i="33"/>
  <c r="O2820" i="33"/>
  <c r="P2820" i="33"/>
  <c r="N2821" i="33"/>
  <c r="O2821" i="33"/>
  <c r="P2821" i="33"/>
  <c r="N2822" i="33"/>
  <c r="O2822" i="33"/>
  <c r="P2822" i="33"/>
  <c r="N2823" i="33"/>
  <c r="O2823" i="33"/>
  <c r="P2823" i="33"/>
  <c r="N2824" i="33"/>
  <c r="O2824" i="33"/>
  <c r="P2824" i="33"/>
  <c r="N2825" i="33"/>
  <c r="O2825" i="33"/>
  <c r="P2825" i="33"/>
  <c r="N2826" i="33"/>
  <c r="O2826" i="33"/>
  <c r="P2826" i="33"/>
  <c r="N2827" i="33"/>
  <c r="O2827" i="33"/>
  <c r="P2827" i="33"/>
  <c r="N2828" i="33"/>
  <c r="O2828" i="33"/>
  <c r="P2828" i="33"/>
  <c r="N2829" i="33"/>
  <c r="O2829" i="33"/>
  <c r="P2829" i="33"/>
  <c r="N2830" i="33"/>
  <c r="O2830" i="33"/>
  <c r="P2830" i="33"/>
  <c r="N2831" i="33"/>
  <c r="O2831" i="33"/>
  <c r="P2831" i="33"/>
  <c r="N2832" i="33"/>
  <c r="O2832" i="33"/>
  <c r="P2832" i="33"/>
  <c r="N2833" i="33"/>
  <c r="O2833" i="33"/>
  <c r="P2833" i="33"/>
  <c r="N2834" i="33"/>
  <c r="O2834" i="33"/>
  <c r="P2834" i="33"/>
  <c r="N2835" i="33"/>
  <c r="O2835" i="33"/>
  <c r="P2835" i="33"/>
  <c r="N2836" i="33"/>
  <c r="O2836" i="33"/>
  <c r="P2836" i="33"/>
  <c r="N2837" i="33"/>
  <c r="O2837" i="33"/>
  <c r="P2837" i="33"/>
  <c r="N2838" i="33"/>
  <c r="O2838" i="33"/>
  <c r="P2838" i="33"/>
  <c r="N2839" i="33"/>
  <c r="O2839" i="33"/>
  <c r="P2839" i="33"/>
  <c r="N2840" i="33"/>
  <c r="O2840" i="33"/>
  <c r="P2840" i="33"/>
  <c r="N2841" i="33"/>
  <c r="O2841" i="33"/>
  <c r="P2841" i="33"/>
  <c r="N2842" i="33"/>
  <c r="O2842" i="33"/>
  <c r="P2842" i="33"/>
  <c r="N2843" i="33"/>
  <c r="O2843" i="33"/>
  <c r="P2843" i="33"/>
  <c r="N2844" i="33"/>
  <c r="O2844" i="33"/>
  <c r="P2844" i="33"/>
  <c r="N2845" i="33"/>
  <c r="O2845" i="33"/>
  <c r="P2845" i="33"/>
  <c r="N2846" i="33"/>
  <c r="O2846" i="33"/>
  <c r="P2846" i="33"/>
  <c r="N2847" i="33"/>
  <c r="O2847" i="33"/>
  <c r="P2847" i="33"/>
  <c r="N2848" i="33"/>
  <c r="O2848" i="33"/>
  <c r="P2848" i="33"/>
  <c r="N2849" i="33"/>
  <c r="O2849" i="33"/>
  <c r="P2849" i="33"/>
  <c r="N2850" i="33"/>
  <c r="O2850" i="33"/>
  <c r="P2850" i="33"/>
  <c r="N2851" i="33"/>
  <c r="O2851" i="33"/>
  <c r="P2851" i="33"/>
  <c r="N2852" i="33"/>
  <c r="O2852" i="33"/>
  <c r="P2852" i="33"/>
  <c r="N2853" i="33"/>
  <c r="O2853" i="33"/>
  <c r="P2853" i="33"/>
  <c r="N2854" i="33"/>
  <c r="O2854" i="33"/>
  <c r="P2854" i="33"/>
  <c r="N2855" i="33"/>
  <c r="O2855" i="33"/>
  <c r="P2855" i="33"/>
  <c r="N2856" i="33"/>
  <c r="O2856" i="33"/>
  <c r="P2856" i="33"/>
  <c r="N2857" i="33"/>
  <c r="O2857" i="33"/>
  <c r="P2857" i="33"/>
  <c r="N2858" i="33"/>
  <c r="O2858" i="33"/>
  <c r="P2858" i="33"/>
  <c r="N2859" i="33"/>
  <c r="O2859" i="33"/>
  <c r="P2859" i="33"/>
  <c r="N2860" i="33"/>
  <c r="O2860" i="33"/>
  <c r="P2860" i="33"/>
  <c r="N2861" i="33"/>
  <c r="O2861" i="33"/>
  <c r="P2861" i="33"/>
  <c r="N2862" i="33"/>
  <c r="O2862" i="33"/>
  <c r="P2862" i="33"/>
  <c r="N2863" i="33"/>
  <c r="O2863" i="33"/>
  <c r="P2863" i="33"/>
  <c r="N2864" i="33"/>
  <c r="O2864" i="33"/>
  <c r="P2864" i="33"/>
  <c r="N2865" i="33"/>
  <c r="O2865" i="33"/>
  <c r="P2865" i="33"/>
  <c r="N2866" i="33"/>
  <c r="O2866" i="33"/>
  <c r="P2866" i="33"/>
  <c r="N2867" i="33"/>
  <c r="O2867" i="33"/>
  <c r="P2867" i="33"/>
  <c r="N2868" i="33"/>
  <c r="O2868" i="33"/>
  <c r="P2868" i="33"/>
  <c r="N2869" i="33"/>
  <c r="O2869" i="33"/>
  <c r="P2869" i="33"/>
  <c r="N2870" i="33"/>
  <c r="O2870" i="33"/>
  <c r="P2870" i="33"/>
  <c r="N2871" i="33"/>
  <c r="O2871" i="33"/>
  <c r="P2871" i="33"/>
  <c r="N2872" i="33"/>
  <c r="O2872" i="33"/>
  <c r="P2872" i="33"/>
  <c r="N2873" i="33"/>
  <c r="O2873" i="33"/>
  <c r="P2873" i="33"/>
  <c r="N2874" i="33"/>
  <c r="O2874" i="33"/>
  <c r="P2874" i="33"/>
  <c r="N2875" i="33"/>
  <c r="O2875" i="33"/>
  <c r="P2875" i="33"/>
  <c r="N2876" i="33"/>
  <c r="O2876" i="33"/>
  <c r="P2876" i="33"/>
  <c r="N2877" i="33"/>
  <c r="O2877" i="33"/>
  <c r="P2877" i="33"/>
  <c r="N2878" i="33"/>
  <c r="O2878" i="33"/>
  <c r="P2878" i="33"/>
  <c r="N2879" i="33"/>
  <c r="O2879" i="33"/>
  <c r="P2879" i="33"/>
  <c r="N2880" i="33"/>
  <c r="O2880" i="33"/>
  <c r="P2880" i="33"/>
  <c r="N2881" i="33"/>
  <c r="O2881" i="33"/>
  <c r="P2881" i="33"/>
  <c r="N2882" i="33"/>
  <c r="O2882" i="33"/>
  <c r="P2882" i="33"/>
  <c r="N2883" i="33"/>
  <c r="O2883" i="33"/>
  <c r="P2883" i="33"/>
  <c r="N2884" i="33"/>
  <c r="O2884" i="33"/>
  <c r="P2884" i="33"/>
  <c r="N2885" i="33"/>
  <c r="O2885" i="33"/>
  <c r="P2885" i="33"/>
  <c r="N2886" i="33"/>
  <c r="O2886" i="33"/>
  <c r="P2886" i="33"/>
  <c r="N2887" i="33"/>
  <c r="O2887" i="33"/>
  <c r="P2887" i="33"/>
  <c r="N2888" i="33"/>
  <c r="O2888" i="33"/>
  <c r="P2888" i="33"/>
  <c r="N2889" i="33"/>
  <c r="O2889" i="33"/>
  <c r="P2889" i="33"/>
  <c r="N2890" i="33"/>
  <c r="O2890" i="33"/>
  <c r="P2890" i="33"/>
  <c r="N2891" i="33"/>
  <c r="O2891" i="33"/>
  <c r="P2891" i="33"/>
  <c r="N2892" i="33"/>
  <c r="O2892" i="33"/>
  <c r="P2892" i="33"/>
  <c r="N2893" i="33"/>
  <c r="O2893" i="33"/>
  <c r="P2893" i="33"/>
  <c r="N2894" i="33"/>
  <c r="O2894" i="33"/>
  <c r="P2894" i="33"/>
  <c r="N2895" i="33"/>
  <c r="O2895" i="33"/>
  <c r="P2895" i="33"/>
  <c r="N2896" i="33"/>
  <c r="O2896" i="33"/>
  <c r="P2896" i="33"/>
  <c r="N2897" i="33"/>
  <c r="O2897" i="33"/>
  <c r="P2897" i="33"/>
  <c r="N2898" i="33"/>
  <c r="O2898" i="33"/>
  <c r="P2898" i="33"/>
  <c r="N2899" i="33"/>
  <c r="O2899" i="33"/>
  <c r="P2899" i="33"/>
  <c r="N2900" i="33"/>
  <c r="O2900" i="33"/>
  <c r="P2900" i="33"/>
  <c r="N2901" i="33"/>
  <c r="O2901" i="33"/>
  <c r="P2901" i="33"/>
  <c r="N2902" i="33"/>
  <c r="O2902" i="33"/>
  <c r="P2902" i="33"/>
  <c r="N2903" i="33"/>
  <c r="O2903" i="33"/>
  <c r="P2903" i="33"/>
  <c r="N2904" i="33"/>
  <c r="O2904" i="33"/>
  <c r="P2904" i="33"/>
  <c r="N2905" i="33"/>
  <c r="O2905" i="33"/>
  <c r="P2905" i="33"/>
  <c r="N2906" i="33"/>
  <c r="O2906" i="33"/>
  <c r="P2906" i="33"/>
  <c r="N2907" i="33"/>
  <c r="O2907" i="33"/>
  <c r="P2907" i="33"/>
  <c r="N2908" i="33"/>
  <c r="O2908" i="33"/>
  <c r="P2908" i="33"/>
  <c r="N2909" i="33"/>
  <c r="O2909" i="33"/>
  <c r="P2909" i="33"/>
  <c r="N2910" i="33"/>
  <c r="O2910" i="33"/>
  <c r="P2910" i="33"/>
  <c r="N2911" i="33"/>
  <c r="O2911" i="33"/>
  <c r="P2911" i="33"/>
  <c r="N2912" i="33"/>
  <c r="O2912" i="33"/>
  <c r="P2912" i="33"/>
  <c r="N2913" i="33"/>
  <c r="O2913" i="33"/>
  <c r="P2913" i="33"/>
  <c r="N2914" i="33"/>
  <c r="O2914" i="33"/>
  <c r="P2914" i="33"/>
  <c r="N2915" i="33"/>
  <c r="O2915" i="33"/>
  <c r="P2915" i="33"/>
  <c r="N2916" i="33"/>
  <c r="O2916" i="33"/>
  <c r="P2916" i="33"/>
  <c r="N2917" i="33"/>
  <c r="O2917" i="33"/>
  <c r="P2917" i="33"/>
  <c r="N2918" i="33"/>
  <c r="O2918" i="33"/>
  <c r="P2918" i="33"/>
  <c r="N2919" i="33"/>
  <c r="O2919" i="33"/>
  <c r="P2919" i="33"/>
  <c r="N2920" i="33"/>
  <c r="O2920" i="33"/>
  <c r="P2920" i="33"/>
  <c r="N2921" i="33"/>
  <c r="O2921" i="33"/>
  <c r="P2921" i="33"/>
  <c r="N2922" i="33"/>
  <c r="O2922" i="33"/>
  <c r="P2922" i="33"/>
  <c r="N2923" i="33"/>
  <c r="O2923" i="33"/>
  <c r="P2923" i="33"/>
  <c r="N2924" i="33"/>
  <c r="O2924" i="33"/>
  <c r="P2924" i="33"/>
  <c r="N2925" i="33"/>
  <c r="O2925" i="33"/>
  <c r="P2925" i="33"/>
  <c r="N2926" i="33"/>
  <c r="O2926" i="33"/>
  <c r="P2926" i="33"/>
  <c r="N2927" i="33"/>
  <c r="O2927" i="33"/>
  <c r="P2927" i="33"/>
  <c r="N2928" i="33"/>
  <c r="O2928" i="33"/>
  <c r="P2928" i="33"/>
  <c r="N2929" i="33"/>
  <c r="O2929" i="33"/>
  <c r="P2929" i="33"/>
  <c r="N2930" i="33"/>
  <c r="O2930" i="33"/>
  <c r="P2930" i="33"/>
  <c r="N2931" i="33"/>
  <c r="O2931" i="33"/>
  <c r="P2931" i="33"/>
  <c r="N2932" i="33"/>
  <c r="O2932" i="33"/>
  <c r="P2932" i="33"/>
  <c r="N2933" i="33"/>
  <c r="O2933" i="33"/>
  <c r="P2933" i="33"/>
  <c r="N2934" i="33"/>
  <c r="O2934" i="33"/>
  <c r="P2934" i="33"/>
  <c r="N2935" i="33"/>
  <c r="O2935" i="33"/>
  <c r="P2935" i="33"/>
  <c r="N2936" i="33"/>
  <c r="O2936" i="33"/>
  <c r="P2936" i="33"/>
  <c r="N2937" i="33"/>
  <c r="O2937" i="33"/>
  <c r="P2937" i="33"/>
  <c r="N2938" i="33"/>
  <c r="O2938" i="33"/>
  <c r="P2938" i="33"/>
  <c r="N2939" i="33"/>
  <c r="O2939" i="33"/>
  <c r="P2939" i="33"/>
  <c r="N2940" i="33"/>
  <c r="O2940" i="33"/>
  <c r="P2940" i="33"/>
  <c r="N2941" i="33"/>
  <c r="O2941" i="33"/>
  <c r="P2941" i="33"/>
  <c r="N2942" i="33"/>
  <c r="O2942" i="33"/>
  <c r="P2942" i="33"/>
  <c r="N2943" i="33"/>
  <c r="O2943" i="33"/>
  <c r="P2943" i="33"/>
  <c r="N2944" i="33"/>
  <c r="O2944" i="33"/>
  <c r="P2944" i="33"/>
  <c r="N2945" i="33"/>
  <c r="O2945" i="33"/>
  <c r="P2945" i="33"/>
  <c r="N2946" i="33"/>
  <c r="O2946" i="33"/>
  <c r="P2946" i="33"/>
  <c r="N2947" i="33"/>
  <c r="O2947" i="33"/>
  <c r="P2947" i="33"/>
  <c r="N2948" i="33"/>
  <c r="O2948" i="33"/>
  <c r="P2948" i="33"/>
  <c r="N2949" i="33"/>
  <c r="O2949" i="33"/>
  <c r="P2949" i="33"/>
  <c r="N2950" i="33"/>
  <c r="O2950" i="33"/>
  <c r="P2950" i="33"/>
  <c r="N2951" i="33"/>
  <c r="O2951" i="33"/>
  <c r="P2951" i="33"/>
  <c r="N2952" i="33"/>
  <c r="O2952" i="33"/>
  <c r="P2952" i="33"/>
  <c r="N2953" i="33"/>
  <c r="O2953" i="33"/>
  <c r="P2953" i="33"/>
  <c r="N2954" i="33"/>
  <c r="O2954" i="33"/>
  <c r="P2954" i="33"/>
  <c r="N2955" i="33"/>
  <c r="O2955" i="33"/>
  <c r="P2955" i="33"/>
  <c r="N2956" i="33"/>
  <c r="O2956" i="33"/>
  <c r="P2956" i="33"/>
  <c r="N2957" i="33"/>
  <c r="O2957" i="33"/>
  <c r="P2957" i="33"/>
  <c r="N2958" i="33"/>
  <c r="O2958" i="33"/>
  <c r="P2958" i="33"/>
  <c r="N2959" i="33"/>
  <c r="O2959" i="33"/>
  <c r="P2959" i="33"/>
  <c r="N2960" i="33"/>
  <c r="O2960" i="33"/>
  <c r="P2960" i="33"/>
  <c r="N2961" i="33"/>
  <c r="O2961" i="33"/>
  <c r="P2961" i="33"/>
  <c r="N2962" i="33"/>
  <c r="O2962" i="33"/>
  <c r="P2962" i="33"/>
  <c r="N2963" i="33"/>
  <c r="O2963" i="33"/>
  <c r="P2963" i="33"/>
  <c r="N2964" i="33"/>
  <c r="O2964" i="33"/>
  <c r="P2964" i="33"/>
  <c r="N2965" i="33"/>
  <c r="O2965" i="33"/>
  <c r="P2965" i="33"/>
  <c r="N2966" i="33"/>
  <c r="O2966" i="33"/>
  <c r="P2966" i="33"/>
  <c r="N2967" i="33"/>
  <c r="O2967" i="33"/>
  <c r="P2967" i="33"/>
  <c r="N2968" i="33"/>
  <c r="O2968" i="33"/>
  <c r="P2968" i="33"/>
  <c r="N2969" i="33"/>
  <c r="O2969" i="33"/>
  <c r="P2969" i="33"/>
  <c r="N2970" i="33"/>
  <c r="O2970" i="33"/>
  <c r="P2970" i="33"/>
  <c r="N2971" i="33"/>
  <c r="O2971" i="33"/>
  <c r="P2971" i="33"/>
  <c r="N2972" i="33"/>
  <c r="O2972" i="33"/>
  <c r="P2972" i="33"/>
  <c r="N2973" i="33"/>
  <c r="O2973" i="33"/>
  <c r="P2973" i="33"/>
  <c r="N2974" i="33"/>
  <c r="O2974" i="33"/>
  <c r="P2974" i="33"/>
  <c r="N2975" i="33"/>
  <c r="O2975" i="33"/>
  <c r="P2975" i="33"/>
  <c r="N2976" i="33"/>
  <c r="O2976" i="33"/>
  <c r="P2976" i="33"/>
  <c r="N2977" i="33"/>
  <c r="O2977" i="33"/>
  <c r="P2977" i="33"/>
  <c r="N2978" i="33"/>
  <c r="O2978" i="33"/>
  <c r="P2978" i="33"/>
  <c r="N2979" i="33"/>
  <c r="O2979" i="33"/>
  <c r="P2979" i="33"/>
  <c r="N2980" i="33"/>
  <c r="O2980" i="33"/>
  <c r="P2980" i="33"/>
  <c r="N2981" i="33"/>
  <c r="O2981" i="33"/>
  <c r="P2981" i="33"/>
  <c r="N2982" i="33"/>
  <c r="O2982" i="33"/>
  <c r="P2982" i="33"/>
  <c r="N2983" i="33"/>
  <c r="O2983" i="33"/>
  <c r="P2983" i="33"/>
  <c r="N2984" i="33"/>
  <c r="O2984" i="33"/>
  <c r="P2984" i="33"/>
  <c r="N2985" i="33"/>
  <c r="O2985" i="33"/>
  <c r="P2985" i="33"/>
  <c r="N2986" i="33"/>
  <c r="O2986" i="33"/>
  <c r="P2986" i="33"/>
  <c r="N2987" i="33"/>
  <c r="O2987" i="33"/>
  <c r="P2987" i="33"/>
  <c r="N2988" i="33"/>
  <c r="O2988" i="33"/>
  <c r="P2988" i="33"/>
  <c r="N2989" i="33"/>
  <c r="O2989" i="33"/>
  <c r="P2989" i="33"/>
  <c r="N2990" i="33"/>
  <c r="O2990" i="33"/>
  <c r="P2990" i="33"/>
  <c r="N2991" i="33"/>
  <c r="O2991" i="33"/>
  <c r="P2991" i="33"/>
  <c r="N2992" i="33"/>
  <c r="O2992" i="33"/>
  <c r="P2992" i="33"/>
  <c r="N2993" i="33"/>
  <c r="O2993" i="33"/>
  <c r="P2993" i="33"/>
  <c r="N2994" i="33"/>
  <c r="O2994" i="33"/>
  <c r="P2994" i="33"/>
  <c r="N2995" i="33"/>
  <c r="O2995" i="33"/>
  <c r="P2995" i="33"/>
  <c r="N2996" i="33"/>
  <c r="O2996" i="33"/>
  <c r="P2996" i="33"/>
  <c r="N2997" i="33"/>
  <c r="O2997" i="33"/>
  <c r="P2997" i="33"/>
  <c r="N2998" i="33"/>
  <c r="O2998" i="33"/>
  <c r="P2998" i="33"/>
  <c r="N2999" i="33"/>
  <c r="O2999" i="33"/>
  <c r="P2999" i="33"/>
  <c r="N3000" i="33"/>
  <c r="O3000" i="33"/>
  <c r="P3000" i="33"/>
  <c r="N3001" i="33"/>
  <c r="O3001" i="33"/>
  <c r="P3001" i="33"/>
  <c r="N3002" i="33"/>
  <c r="O3002" i="33"/>
  <c r="P3002" i="33"/>
  <c r="N3003" i="33"/>
  <c r="O3003" i="33"/>
  <c r="P3003" i="33"/>
  <c r="N3004" i="33"/>
  <c r="O3004" i="33"/>
  <c r="P3004" i="33"/>
  <c r="N3005" i="33"/>
  <c r="O3005" i="33"/>
  <c r="P3005" i="33"/>
  <c r="N3006" i="33"/>
  <c r="O3006" i="33"/>
  <c r="P3006" i="33"/>
  <c r="N3007" i="33"/>
  <c r="O3007" i="33"/>
  <c r="P3007" i="33"/>
  <c r="N3008" i="33"/>
  <c r="O3008" i="33"/>
  <c r="P3008" i="33"/>
  <c r="N3009" i="33"/>
  <c r="O3009" i="33"/>
  <c r="P3009" i="33"/>
  <c r="N3010" i="33"/>
  <c r="O3010" i="33"/>
  <c r="P3010" i="33"/>
  <c r="N3011" i="33"/>
  <c r="O3011" i="33"/>
  <c r="P3011" i="33"/>
  <c r="N3012" i="33"/>
  <c r="O3012" i="33"/>
  <c r="P3012" i="33"/>
  <c r="N3013" i="33"/>
  <c r="O3013" i="33"/>
  <c r="P3013" i="33"/>
  <c r="N3014" i="33"/>
  <c r="O3014" i="33"/>
  <c r="P3014" i="33"/>
  <c r="N3015" i="33"/>
  <c r="O3015" i="33"/>
  <c r="P3015" i="33"/>
  <c r="N3016" i="33"/>
  <c r="O3016" i="33"/>
  <c r="P3016" i="33"/>
  <c r="N3017" i="33"/>
  <c r="O3017" i="33"/>
  <c r="P3017" i="33"/>
  <c r="N3018" i="33"/>
  <c r="O3018" i="33"/>
  <c r="P3018" i="33"/>
  <c r="N3019" i="33"/>
  <c r="O3019" i="33"/>
  <c r="P3019" i="33"/>
  <c r="N3020" i="33"/>
  <c r="O3020" i="33"/>
  <c r="P3020" i="33"/>
  <c r="N3021" i="33"/>
  <c r="O3021" i="33"/>
  <c r="P3021" i="33"/>
  <c r="N3022" i="33"/>
  <c r="O3022" i="33"/>
  <c r="P3022" i="33"/>
  <c r="N3023" i="33"/>
  <c r="O3023" i="33"/>
  <c r="P3023" i="33"/>
  <c r="N3024" i="33"/>
  <c r="O3024" i="33"/>
  <c r="P3024" i="33"/>
  <c r="N3025" i="33"/>
  <c r="O3025" i="33"/>
  <c r="P3025" i="33"/>
  <c r="N3026" i="33"/>
  <c r="O3026" i="33"/>
  <c r="P3026" i="33"/>
  <c r="N3027" i="33"/>
  <c r="O3027" i="33"/>
  <c r="P3027" i="33"/>
  <c r="N3028" i="33"/>
  <c r="O3028" i="33"/>
  <c r="P3028" i="33"/>
  <c r="N3029" i="33"/>
  <c r="O3029" i="33"/>
  <c r="P3029" i="33"/>
  <c r="N3030" i="33"/>
  <c r="O3030" i="33"/>
  <c r="P3030" i="33"/>
  <c r="N3031" i="33"/>
  <c r="O3031" i="33"/>
  <c r="P3031" i="33"/>
  <c r="N3032" i="33"/>
  <c r="O3032" i="33"/>
  <c r="P3032" i="33"/>
  <c r="N3033" i="33"/>
  <c r="O3033" i="33"/>
  <c r="P3033" i="33"/>
  <c r="N3034" i="33"/>
  <c r="O3034" i="33"/>
  <c r="P3034" i="33"/>
  <c r="N3035" i="33"/>
  <c r="O3035" i="33"/>
  <c r="P3035" i="33"/>
  <c r="N3036" i="33"/>
  <c r="O3036" i="33"/>
  <c r="P3036" i="33"/>
  <c r="N3037" i="33"/>
  <c r="O3037" i="33"/>
  <c r="P3037" i="33"/>
  <c r="N3038" i="33"/>
  <c r="O3038" i="33"/>
  <c r="P3038" i="33"/>
  <c r="N3039" i="33"/>
  <c r="O3039" i="33"/>
  <c r="P3039" i="33"/>
  <c r="N3040" i="33"/>
  <c r="O3040" i="33"/>
  <c r="P3040" i="33"/>
  <c r="N3041" i="33"/>
  <c r="O3041" i="33"/>
  <c r="P3041" i="33"/>
  <c r="N3042" i="33"/>
  <c r="O3042" i="33"/>
  <c r="P3042" i="33"/>
  <c r="N3043" i="33"/>
  <c r="O3043" i="33"/>
  <c r="P3043" i="33"/>
  <c r="N3044" i="33"/>
  <c r="O3044" i="33"/>
  <c r="P3044" i="33"/>
  <c r="N3045" i="33"/>
  <c r="O3045" i="33"/>
  <c r="P3045" i="33"/>
  <c r="N3046" i="33"/>
  <c r="O3046" i="33"/>
  <c r="P3046" i="33"/>
  <c r="N3047" i="33"/>
  <c r="O3047" i="33"/>
  <c r="P3047" i="33"/>
  <c r="N3048" i="33"/>
  <c r="O3048" i="33"/>
  <c r="P3048" i="33"/>
  <c r="N3049" i="33"/>
  <c r="O3049" i="33"/>
  <c r="P3049" i="33"/>
  <c r="N3050" i="33"/>
  <c r="O3050" i="33"/>
  <c r="P3050" i="33"/>
  <c r="N3051" i="33"/>
  <c r="O3051" i="33"/>
  <c r="P3051" i="33"/>
  <c r="N3052" i="33"/>
  <c r="O3052" i="33"/>
  <c r="P3052" i="33"/>
  <c r="N3053" i="33"/>
  <c r="O3053" i="33"/>
  <c r="P3053" i="33"/>
  <c r="N3054" i="33"/>
  <c r="O3054" i="33"/>
  <c r="P3054" i="33"/>
  <c r="N3055" i="33"/>
  <c r="O3055" i="33"/>
  <c r="P3055" i="33"/>
  <c r="N3056" i="33"/>
  <c r="O3056" i="33"/>
  <c r="P3056" i="33"/>
  <c r="N3057" i="33"/>
  <c r="O3057" i="33"/>
  <c r="P3057" i="33"/>
  <c r="N3058" i="33"/>
  <c r="O3058" i="33"/>
  <c r="P3058" i="33"/>
  <c r="N3059" i="33"/>
  <c r="O3059" i="33"/>
  <c r="P3059" i="33"/>
  <c r="N3060" i="33"/>
  <c r="O3060" i="33"/>
  <c r="P3060" i="33"/>
  <c r="N3061" i="33"/>
  <c r="O3061" i="33"/>
  <c r="P3061" i="33"/>
  <c r="N3062" i="33"/>
  <c r="O3062" i="33"/>
  <c r="P3062" i="33"/>
  <c r="N3063" i="33"/>
  <c r="O3063" i="33"/>
  <c r="P3063" i="33"/>
  <c r="N3064" i="33"/>
  <c r="O3064" i="33"/>
  <c r="P3064" i="33"/>
  <c r="N3065" i="33"/>
  <c r="O3065" i="33"/>
  <c r="P3065" i="33"/>
  <c r="N3066" i="33"/>
  <c r="O3066" i="33"/>
  <c r="P3066" i="33"/>
  <c r="N3067" i="33"/>
  <c r="O3067" i="33"/>
  <c r="P3067" i="33"/>
  <c r="N3068" i="33"/>
  <c r="O3068" i="33"/>
  <c r="P3068" i="33"/>
  <c r="N3069" i="33"/>
  <c r="O3069" i="33"/>
  <c r="P3069" i="33"/>
  <c r="N3070" i="33"/>
  <c r="O3070" i="33"/>
  <c r="P3070" i="33"/>
  <c r="N3071" i="33"/>
  <c r="O3071" i="33"/>
  <c r="P3071" i="33"/>
  <c r="N3072" i="33"/>
  <c r="O3072" i="33"/>
  <c r="P3072" i="33"/>
  <c r="N3073" i="33"/>
  <c r="O3073" i="33"/>
  <c r="P3073" i="33"/>
  <c r="N3074" i="33"/>
  <c r="O3074" i="33"/>
  <c r="P3074" i="33"/>
  <c r="N3075" i="33"/>
  <c r="O3075" i="33"/>
  <c r="P3075" i="33"/>
  <c r="N3076" i="33"/>
  <c r="O3076" i="33"/>
  <c r="P3076" i="33"/>
  <c r="N3077" i="33"/>
  <c r="O3077" i="33"/>
  <c r="P3077" i="33"/>
  <c r="N3078" i="33"/>
  <c r="O3078" i="33"/>
  <c r="P3078" i="33"/>
  <c r="N3079" i="33"/>
  <c r="O3079" i="33"/>
  <c r="P3079" i="33"/>
  <c r="N3080" i="33"/>
  <c r="O3080" i="33"/>
  <c r="P3080" i="33"/>
  <c r="N3081" i="33"/>
  <c r="O3081" i="33"/>
  <c r="P3081" i="33"/>
  <c r="N3082" i="33"/>
  <c r="O3082" i="33"/>
  <c r="P3082" i="33"/>
  <c r="N3083" i="33"/>
  <c r="O3083" i="33"/>
  <c r="P3083" i="33"/>
  <c r="N3084" i="33"/>
  <c r="O3084" i="33"/>
  <c r="P3084" i="33"/>
  <c r="N3085" i="33"/>
  <c r="O3085" i="33"/>
  <c r="P3085" i="33"/>
  <c r="N3086" i="33"/>
  <c r="O3086" i="33"/>
  <c r="P3086" i="33"/>
  <c r="N3087" i="33"/>
  <c r="O3087" i="33"/>
  <c r="P3087" i="33"/>
  <c r="N3088" i="33"/>
  <c r="O3088" i="33"/>
  <c r="P3088" i="33"/>
  <c r="N3089" i="33"/>
  <c r="O3089" i="33"/>
  <c r="P3089" i="33"/>
  <c r="N3090" i="33"/>
  <c r="O3090" i="33"/>
  <c r="P3090" i="33"/>
  <c r="N3091" i="33"/>
  <c r="O3091" i="33"/>
  <c r="P3091" i="33"/>
  <c r="N3092" i="33"/>
  <c r="O3092" i="33"/>
  <c r="P3092" i="33"/>
  <c r="N3093" i="33"/>
  <c r="O3093" i="33"/>
  <c r="P3093" i="33"/>
  <c r="N3094" i="33"/>
  <c r="O3094" i="33"/>
  <c r="P3094" i="33"/>
  <c r="N3095" i="33"/>
  <c r="O3095" i="33"/>
  <c r="P3095" i="33"/>
  <c r="N3096" i="33"/>
  <c r="O3096" i="33"/>
  <c r="P3096" i="33"/>
  <c r="N3097" i="33"/>
  <c r="O3097" i="33"/>
  <c r="P3097" i="33"/>
  <c r="N3098" i="33"/>
  <c r="O3098" i="33"/>
  <c r="P3098" i="33"/>
  <c r="N3099" i="33"/>
  <c r="O3099" i="33"/>
  <c r="P3099" i="33"/>
  <c r="N3100" i="33"/>
  <c r="O3100" i="33"/>
  <c r="P3100" i="33"/>
  <c r="N3101" i="33"/>
  <c r="O3101" i="33"/>
  <c r="P3101" i="33"/>
  <c r="N3102" i="33"/>
  <c r="O3102" i="33"/>
  <c r="P3102" i="33"/>
  <c r="N3103" i="33"/>
  <c r="O3103" i="33"/>
  <c r="P3103" i="33"/>
  <c r="N3104" i="33"/>
  <c r="O3104" i="33"/>
  <c r="P3104" i="33"/>
  <c r="N3105" i="33"/>
  <c r="O3105" i="33"/>
  <c r="P3105" i="33"/>
  <c r="N3106" i="33"/>
  <c r="O3106" i="33"/>
  <c r="P3106" i="33"/>
  <c r="N3107" i="33"/>
  <c r="O3107" i="33"/>
  <c r="P3107" i="33"/>
  <c r="N3108" i="33"/>
  <c r="O3108" i="33"/>
  <c r="P3108" i="33"/>
  <c r="N3109" i="33"/>
  <c r="O3109" i="33"/>
  <c r="P3109" i="33"/>
  <c r="N3110" i="33"/>
  <c r="O3110" i="33"/>
  <c r="P3110" i="33"/>
  <c r="N3111" i="33"/>
  <c r="O3111" i="33"/>
  <c r="P3111" i="33"/>
  <c r="N3112" i="33"/>
  <c r="O3112" i="33"/>
  <c r="P3112" i="33"/>
  <c r="N3113" i="33"/>
  <c r="O3113" i="33"/>
  <c r="P3113" i="33"/>
  <c r="N3114" i="33"/>
  <c r="O3114" i="33"/>
  <c r="P3114" i="33"/>
  <c r="N3115" i="33"/>
  <c r="O3115" i="33"/>
  <c r="P3115" i="33"/>
  <c r="N3116" i="33"/>
  <c r="O3116" i="33"/>
  <c r="P3116" i="33"/>
  <c r="N3117" i="33"/>
  <c r="O3117" i="33"/>
  <c r="P3117" i="33"/>
  <c r="N3118" i="33"/>
  <c r="O3118" i="33"/>
  <c r="P3118" i="33"/>
  <c r="N3119" i="33"/>
  <c r="O3119" i="33"/>
  <c r="P3119" i="33"/>
  <c r="N3120" i="33"/>
  <c r="O3120" i="33"/>
  <c r="P3120" i="33"/>
  <c r="N3121" i="33"/>
  <c r="O3121" i="33"/>
  <c r="P3121" i="33"/>
  <c r="N3122" i="33"/>
  <c r="O3122" i="33"/>
  <c r="P3122" i="33"/>
  <c r="N3123" i="33"/>
  <c r="O3123" i="33"/>
  <c r="P3123" i="33"/>
  <c r="N3124" i="33"/>
  <c r="O3124" i="33"/>
  <c r="P3124" i="33"/>
  <c r="N3125" i="33"/>
  <c r="O3125" i="33"/>
  <c r="P3125" i="33"/>
  <c r="N3126" i="33"/>
  <c r="O3126" i="33"/>
  <c r="P3126" i="33"/>
  <c r="N3127" i="33"/>
  <c r="O3127" i="33"/>
  <c r="P3127" i="33"/>
  <c r="N3128" i="33"/>
  <c r="O3128" i="33"/>
  <c r="P3128" i="33"/>
  <c r="N3129" i="33"/>
  <c r="O3129" i="33"/>
  <c r="P3129" i="33"/>
  <c r="N3130" i="33"/>
  <c r="O3130" i="33"/>
  <c r="P3130" i="33"/>
  <c r="N3131" i="33"/>
  <c r="O3131" i="33"/>
  <c r="P3131" i="33"/>
  <c r="N3132" i="33"/>
  <c r="O3132" i="33"/>
  <c r="P3132" i="33"/>
  <c r="N3133" i="33"/>
  <c r="O3133" i="33"/>
  <c r="P3133" i="33"/>
  <c r="N3134" i="33"/>
  <c r="O3134" i="33"/>
  <c r="P3134" i="33"/>
  <c r="N3135" i="33"/>
  <c r="O3135" i="33"/>
  <c r="P3135" i="33"/>
  <c r="N3136" i="33"/>
  <c r="O3136" i="33"/>
  <c r="P3136" i="33"/>
  <c r="N3137" i="33"/>
  <c r="O3137" i="33"/>
  <c r="P3137" i="33"/>
  <c r="N3138" i="33"/>
  <c r="O3138" i="33"/>
  <c r="P3138" i="33"/>
  <c r="N3139" i="33"/>
  <c r="O3139" i="33"/>
  <c r="P3139" i="33"/>
  <c r="N3140" i="33"/>
  <c r="O3140" i="33"/>
  <c r="P3140" i="33"/>
  <c r="N3141" i="33"/>
  <c r="O3141" i="33"/>
  <c r="P3141" i="33"/>
  <c r="N3142" i="33"/>
  <c r="O3142" i="33"/>
  <c r="P3142" i="33"/>
  <c r="N3143" i="33"/>
  <c r="O3143" i="33"/>
  <c r="P3143" i="33"/>
  <c r="N3144" i="33"/>
  <c r="O3144" i="33"/>
  <c r="P3144" i="33"/>
  <c r="N3145" i="33"/>
  <c r="O3145" i="33"/>
  <c r="P3145" i="33"/>
  <c r="N3146" i="33"/>
  <c r="O3146" i="33"/>
  <c r="P3146" i="33"/>
  <c r="N3147" i="33"/>
  <c r="O3147" i="33"/>
  <c r="P3147" i="33"/>
  <c r="N3148" i="33"/>
  <c r="O3148" i="33"/>
  <c r="P3148" i="33"/>
  <c r="N3149" i="33"/>
  <c r="O3149" i="33"/>
  <c r="P3149" i="33"/>
  <c r="N3150" i="33"/>
  <c r="O3150" i="33"/>
  <c r="P3150" i="33"/>
  <c r="N3151" i="33"/>
  <c r="O3151" i="33"/>
  <c r="P3151" i="33"/>
  <c r="N3152" i="33"/>
  <c r="O3152" i="33"/>
  <c r="P3152" i="33"/>
  <c r="N3153" i="33"/>
  <c r="O3153" i="33"/>
  <c r="P3153" i="33"/>
  <c r="N3154" i="33"/>
  <c r="O3154" i="33"/>
  <c r="P3154" i="33"/>
  <c r="N3155" i="33"/>
  <c r="O3155" i="33"/>
  <c r="P3155" i="33"/>
  <c r="N3156" i="33"/>
  <c r="O3156" i="33"/>
  <c r="P3156" i="33"/>
  <c r="N3157" i="33"/>
  <c r="O3157" i="33"/>
  <c r="P3157" i="33"/>
  <c r="N3158" i="33"/>
  <c r="O3158" i="33"/>
  <c r="P3158" i="33"/>
  <c r="N3159" i="33"/>
  <c r="O3159" i="33"/>
  <c r="P3159" i="33"/>
  <c r="N3160" i="33"/>
  <c r="O3160" i="33"/>
  <c r="P3160" i="33"/>
  <c r="N3161" i="33"/>
  <c r="O3161" i="33"/>
  <c r="P3161" i="33"/>
  <c r="N3162" i="33"/>
  <c r="O3162" i="33"/>
  <c r="P3162" i="33"/>
  <c r="N3163" i="33"/>
  <c r="O3163" i="33"/>
  <c r="P3163" i="33"/>
  <c r="N3164" i="33"/>
  <c r="O3164" i="33"/>
  <c r="P3164" i="33"/>
  <c r="N3165" i="33"/>
  <c r="O3165" i="33"/>
  <c r="P3165" i="33"/>
  <c r="N3166" i="33"/>
  <c r="O3166" i="33"/>
  <c r="P3166" i="33"/>
  <c r="N3167" i="33"/>
  <c r="O3167" i="33"/>
  <c r="P3167" i="33"/>
  <c r="N3168" i="33"/>
  <c r="O3168" i="33"/>
  <c r="P3168" i="33"/>
  <c r="N3169" i="33"/>
  <c r="O3169" i="33"/>
  <c r="P3169" i="33"/>
  <c r="N3170" i="33"/>
  <c r="O3170" i="33"/>
  <c r="P3170" i="33"/>
  <c r="N3171" i="33"/>
  <c r="O3171" i="33"/>
  <c r="P3171" i="33"/>
  <c r="N3172" i="33"/>
  <c r="O3172" i="33"/>
  <c r="P3172" i="33"/>
  <c r="N3173" i="33"/>
  <c r="O3173" i="33"/>
  <c r="P3173" i="33"/>
  <c r="N3174" i="33"/>
  <c r="O3174" i="33"/>
  <c r="P3174" i="33"/>
  <c r="N3175" i="33"/>
  <c r="O3175" i="33"/>
  <c r="P3175" i="33"/>
  <c r="N3176" i="33"/>
  <c r="O3176" i="33"/>
  <c r="P3176" i="33"/>
  <c r="N3177" i="33"/>
  <c r="O3177" i="33"/>
  <c r="P3177" i="33"/>
  <c r="N3178" i="33"/>
  <c r="O3178" i="33"/>
  <c r="P3178" i="33"/>
  <c r="N3179" i="33"/>
  <c r="O3179" i="33"/>
  <c r="P3179" i="33"/>
  <c r="N3180" i="33"/>
  <c r="O3180" i="33"/>
  <c r="P3180" i="33"/>
  <c r="N3181" i="33"/>
  <c r="O3181" i="33"/>
  <c r="P3181" i="33"/>
  <c r="N3182" i="33"/>
  <c r="O3182" i="33"/>
  <c r="P3182" i="33"/>
  <c r="N3183" i="33"/>
  <c r="O3183" i="33"/>
  <c r="P3183" i="33"/>
  <c r="N3184" i="33"/>
  <c r="O3184" i="33"/>
  <c r="P3184" i="33"/>
  <c r="N3185" i="33"/>
  <c r="O3185" i="33"/>
  <c r="P3185" i="33"/>
  <c r="N3186" i="33"/>
  <c r="O3186" i="33"/>
  <c r="P3186" i="33"/>
  <c r="N3187" i="33"/>
  <c r="O3187" i="33"/>
  <c r="P3187" i="33"/>
  <c r="N3188" i="33"/>
  <c r="O3188" i="33"/>
  <c r="P3188" i="33"/>
  <c r="N3189" i="33"/>
  <c r="O3189" i="33"/>
  <c r="P3189" i="33"/>
  <c r="N3190" i="33"/>
  <c r="O3190" i="33"/>
  <c r="P3190" i="33"/>
  <c r="N3191" i="33"/>
  <c r="O3191" i="33"/>
  <c r="P3191" i="33"/>
  <c r="N3192" i="33"/>
  <c r="O3192" i="33"/>
  <c r="P3192" i="33"/>
  <c r="N3193" i="33"/>
  <c r="O3193" i="33"/>
  <c r="P3193" i="33"/>
  <c r="N3194" i="33"/>
  <c r="O3194" i="33"/>
  <c r="P3194" i="33"/>
  <c r="N3195" i="33"/>
  <c r="O3195" i="33"/>
  <c r="P3195" i="33"/>
  <c r="N3196" i="33"/>
  <c r="O3196" i="33"/>
  <c r="P3196" i="33"/>
  <c r="N3197" i="33"/>
  <c r="O3197" i="33"/>
  <c r="P3197" i="33"/>
  <c r="N3198" i="33"/>
  <c r="O3198" i="33"/>
  <c r="P3198" i="33"/>
  <c r="N3199" i="33"/>
  <c r="O3199" i="33"/>
  <c r="P3199" i="33"/>
  <c r="N3200" i="33"/>
  <c r="O3200" i="33"/>
  <c r="P3200" i="33"/>
  <c r="N3201" i="33"/>
  <c r="O3201" i="33"/>
  <c r="P3201" i="33"/>
  <c r="N3202" i="33"/>
  <c r="O3202" i="33"/>
  <c r="P3202" i="33"/>
  <c r="N3203" i="33"/>
  <c r="O3203" i="33"/>
  <c r="P3203" i="33"/>
  <c r="N3204" i="33"/>
  <c r="O3204" i="33"/>
  <c r="P3204" i="33"/>
  <c r="N3205" i="33"/>
  <c r="O3205" i="33"/>
  <c r="P3205" i="33"/>
  <c r="N3206" i="33"/>
  <c r="O3206" i="33"/>
  <c r="P3206" i="33"/>
  <c r="N3207" i="33"/>
  <c r="O3207" i="33"/>
  <c r="P3207" i="33"/>
  <c r="N3208" i="33"/>
  <c r="O3208" i="33"/>
  <c r="P3208" i="33"/>
  <c r="N3209" i="33"/>
  <c r="O3209" i="33"/>
  <c r="P3209" i="33"/>
  <c r="N3210" i="33"/>
  <c r="O3210" i="33"/>
  <c r="P3210" i="33"/>
  <c r="N3211" i="33"/>
  <c r="O3211" i="33"/>
  <c r="P3211" i="33"/>
  <c r="N3212" i="33"/>
  <c r="O3212" i="33"/>
  <c r="P3212" i="33"/>
  <c r="N3213" i="33"/>
  <c r="O3213" i="33"/>
  <c r="P3213" i="33"/>
  <c r="N3214" i="33"/>
  <c r="O3214" i="33"/>
  <c r="P3214" i="33"/>
  <c r="N3215" i="33"/>
  <c r="O3215" i="33"/>
  <c r="P3215" i="33"/>
  <c r="N3216" i="33"/>
  <c r="O3216" i="33"/>
  <c r="P3216" i="33"/>
  <c r="N3217" i="33"/>
  <c r="O3217" i="33"/>
  <c r="P3217" i="33"/>
  <c r="N3218" i="33"/>
  <c r="O3218" i="33"/>
  <c r="P3218" i="33"/>
  <c r="N3219" i="33"/>
  <c r="O3219" i="33"/>
  <c r="P3219" i="33"/>
  <c r="N3220" i="33"/>
  <c r="O3220" i="33"/>
  <c r="P3220" i="33"/>
  <c r="N3221" i="33"/>
  <c r="O3221" i="33"/>
  <c r="P3221" i="33"/>
  <c r="N3222" i="33"/>
  <c r="O3222" i="33"/>
  <c r="P3222" i="33"/>
  <c r="N3223" i="33"/>
  <c r="O3223" i="33"/>
  <c r="P3223" i="33"/>
  <c r="N3224" i="33"/>
  <c r="O3224" i="33"/>
  <c r="P3224" i="33"/>
  <c r="N3225" i="33"/>
  <c r="O3225" i="33"/>
  <c r="P3225" i="33"/>
  <c r="N3226" i="33"/>
  <c r="O3226" i="33"/>
  <c r="P3226" i="33"/>
  <c r="N3227" i="33"/>
  <c r="O3227" i="33"/>
  <c r="P3227" i="33"/>
  <c r="N3228" i="33"/>
  <c r="O3228" i="33"/>
  <c r="P3228" i="33"/>
  <c r="N3229" i="33"/>
  <c r="O3229" i="33"/>
  <c r="P3229" i="33"/>
  <c r="N3230" i="33"/>
  <c r="O3230" i="33"/>
  <c r="P3230" i="33"/>
  <c r="N3231" i="33"/>
  <c r="O3231" i="33"/>
  <c r="P3231" i="33"/>
  <c r="N3232" i="33"/>
  <c r="O3232" i="33"/>
  <c r="P3232" i="33"/>
  <c r="N3233" i="33"/>
  <c r="O3233" i="33"/>
  <c r="P3233" i="33"/>
  <c r="N3234" i="33"/>
  <c r="O3234" i="33"/>
  <c r="P3234" i="33"/>
  <c r="N3235" i="33"/>
  <c r="O3235" i="33"/>
  <c r="P3235" i="33"/>
  <c r="N3236" i="33"/>
  <c r="O3236" i="33"/>
  <c r="P3236" i="33"/>
  <c r="N3237" i="33"/>
  <c r="O3237" i="33"/>
  <c r="P3237" i="33"/>
  <c r="N3238" i="33"/>
  <c r="O3238" i="33"/>
  <c r="P3238" i="33"/>
  <c r="N3239" i="33"/>
  <c r="O3239" i="33"/>
  <c r="P3239" i="33"/>
  <c r="N3240" i="33"/>
  <c r="O3240" i="33"/>
  <c r="P3240" i="33"/>
  <c r="N3241" i="33"/>
  <c r="O3241" i="33"/>
  <c r="P3241" i="33"/>
  <c r="N3242" i="33"/>
  <c r="O3242" i="33"/>
  <c r="P3242" i="33"/>
  <c r="N3243" i="33"/>
  <c r="O3243" i="33"/>
  <c r="P3243" i="33"/>
  <c r="N3244" i="33"/>
  <c r="O3244" i="33"/>
  <c r="P3244" i="33"/>
  <c r="N3245" i="33"/>
  <c r="O3245" i="33"/>
  <c r="P3245" i="33"/>
  <c r="N3246" i="33"/>
  <c r="O3246" i="33"/>
  <c r="P3246" i="33"/>
  <c r="N3247" i="33"/>
  <c r="O3247" i="33"/>
  <c r="P3247" i="33"/>
  <c r="N3248" i="33"/>
  <c r="O3248" i="33"/>
  <c r="P3248" i="33"/>
  <c r="N3249" i="33"/>
  <c r="O3249" i="33"/>
  <c r="P3249" i="33"/>
  <c r="N3250" i="33"/>
  <c r="O3250" i="33"/>
  <c r="P3250" i="33"/>
  <c r="N3251" i="33"/>
  <c r="O3251" i="33"/>
  <c r="P3251" i="33"/>
  <c r="N3252" i="33"/>
  <c r="O3252" i="33"/>
  <c r="P3252" i="33"/>
  <c r="N3253" i="33"/>
  <c r="O3253" i="33"/>
  <c r="P3253" i="33"/>
  <c r="N3254" i="33"/>
  <c r="O3254" i="33"/>
  <c r="P3254" i="33"/>
  <c r="N3255" i="33"/>
  <c r="O3255" i="33"/>
  <c r="P3255" i="33"/>
  <c r="N3256" i="33"/>
  <c r="O3256" i="33"/>
  <c r="P3256" i="33"/>
  <c r="N3257" i="33"/>
  <c r="O3257" i="33"/>
  <c r="P3257" i="33"/>
  <c r="N3258" i="33"/>
  <c r="O3258" i="33"/>
  <c r="P3258" i="33"/>
  <c r="N3259" i="33"/>
  <c r="O3259" i="33"/>
  <c r="P3259" i="33"/>
  <c r="N3260" i="33"/>
  <c r="O3260" i="33"/>
  <c r="P3260" i="33"/>
  <c r="N3261" i="33"/>
  <c r="O3261" i="33"/>
  <c r="P3261" i="33"/>
  <c r="N3262" i="33"/>
  <c r="O3262" i="33"/>
  <c r="P3262" i="33"/>
  <c r="N3263" i="33"/>
  <c r="O3263" i="33"/>
  <c r="P3263" i="33"/>
  <c r="N3264" i="33"/>
  <c r="O3264" i="33"/>
  <c r="P3264" i="33"/>
  <c r="N3265" i="33"/>
  <c r="O3265" i="33"/>
  <c r="P3265" i="33"/>
  <c r="N3266" i="33"/>
  <c r="O3266" i="33"/>
  <c r="P3266" i="33"/>
  <c r="N3267" i="33"/>
  <c r="O3267" i="33"/>
  <c r="P3267" i="33"/>
  <c r="N3268" i="33"/>
  <c r="O3268" i="33"/>
  <c r="P3268" i="33"/>
  <c r="N3269" i="33"/>
  <c r="O3269" i="33"/>
  <c r="P3269" i="33"/>
  <c r="N3270" i="33"/>
  <c r="O3270" i="33"/>
  <c r="P3270" i="33"/>
  <c r="N3271" i="33"/>
  <c r="O3271" i="33"/>
  <c r="P3271" i="33"/>
  <c r="N3272" i="33"/>
  <c r="O3272" i="33"/>
  <c r="P3272" i="33"/>
  <c r="N3273" i="33"/>
  <c r="O3273" i="33"/>
  <c r="P3273" i="33"/>
  <c r="N3274" i="33"/>
  <c r="O3274" i="33"/>
  <c r="P3274" i="33"/>
  <c r="N3275" i="33"/>
  <c r="O3275" i="33"/>
  <c r="P3275" i="33"/>
  <c r="N3276" i="33"/>
  <c r="O3276" i="33"/>
  <c r="P3276" i="33"/>
  <c r="N3277" i="33"/>
  <c r="O3277" i="33"/>
  <c r="P3277" i="33"/>
  <c r="N3278" i="33"/>
  <c r="O3278" i="33"/>
  <c r="P3278" i="33"/>
  <c r="N3279" i="33"/>
  <c r="O3279" i="33"/>
  <c r="P3279" i="33"/>
  <c r="N3280" i="33"/>
  <c r="O3280" i="33"/>
  <c r="P3280" i="33"/>
  <c r="N3281" i="33"/>
  <c r="O3281" i="33"/>
  <c r="P3281" i="33"/>
  <c r="N3282" i="33"/>
  <c r="O3282" i="33"/>
  <c r="P3282" i="33"/>
  <c r="N3283" i="33"/>
  <c r="O3283" i="33"/>
  <c r="P3283" i="33"/>
  <c r="N3284" i="33"/>
  <c r="O3284" i="33"/>
  <c r="P3284" i="33"/>
  <c r="N3285" i="33"/>
  <c r="O3285" i="33"/>
  <c r="P3285" i="33"/>
  <c r="N3286" i="33"/>
  <c r="O3286" i="33"/>
  <c r="P3286" i="33"/>
  <c r="N3287" i="33"/>
  <c r="O3287" i="33"/>
  <c r="P3287" i="33"/>
  <c r="N3288" i="33"/>
  <c r="O3288" i="33"/>
  <c r="P3288" i="33"/>
  <c r="N3289" i="33"/>
  <c r="O3289" i="33"/>
  <c r="P3289" i="33"/>
  <c r="N3290" i="33"/>
  <c r="O3290" i="33"/>
  <c r="P3290" i="33"/>
  <c r="N3291" i="33"/>
  <c r="O3291" i="33"/>
  <c r="P3291" i="33"/>
  <c r="N3292" i="33"/>
  <c r="O3292" i="33"/>
  <c r="P3292" i="33"/>
  <c r="N3293" i="33"/>
  <c r="O3293" i="33"/>
  <c r="P3293" i="33"/>
  <c r="N3294" i="33"/>
  <c r="O3294" i="33"/>
  <c r="P3294" i="33"/>
  <c r="N3295" i="33"/>
  <c r="O3295" i="33"/>
  <c r="P3295" i="33"/>
  <c r="N3296" i="33"/>
  <c r="O3296" i="33"/>
  <c r="P3296" i="33"/>
  <c r="N3297" i="33"/>
  <c r="O3297" i="33"/>
  <c r="P3297" i="33"/>
  <c r="N3298" i="33"/>
  <c r="O3298" i="33"/>
  <c r="P3298" i="33"/>
  <c r="N3299" i="33"/>
  <c r="O3299" i="33"/>
  <c r="P3299" i="33"/>
  <c r="N3300" i="33"/>
  <c r="O3300" i="33"/>
  <c r="P3300" i="33"/>
  <c r="N3301" i="33"/>
  <c r="O3301" i="33"/>
  <c r="P3301" i="33"/>
  <c r="N3302" i="33"/>
  <c r="O3302" i="33"/>
  <c r="P3302" i="33"/>
  <c r="N3303" i="33"/>
  <c r="O3303" i="33"/>
  <c r="P3303" i="33"/>
  <c r="N3304" i="33"/>
  <c r="O3304" i="33"/>
  <c r="P3304" i="33"/>
  <c r="N3305" i="33"/>
  <c r="O3305" i="33"/>
  <c r="P3305" i="33"/>
  <c r="N3306" i="33"/>
  <c r="O3306" i="33"/>
  <c r="P3306" i="33"/>
  <c r="N3307" i="33"/>
  <c r="O3307" i="33"/>
  <c r="P3307" i="33"/>
  <c r="N3308" i="33"/>
  <c r="O3308" i="33"/>
  <c r="P3308" i="33"/>
  <c r="N3309" i="33"/>
  <c r="O3309" i="33"/>
  <c r="P3309" i="33"/>
  <c r="N3310" i="33"/>
  <c r="O3310" i="33"/>
  <c r="P3310" i="33"/>
  <c r="N3311" i="33"/>
  <c r="O3311" i="33"/>
  <c r="P3311" i="33"/>
  <c r="N3312" i="33"/>
  <c r="O3312" i="33"/>
  <c r="P3312" i="33"/>
  <c r="N3313" i="33"/>
  <c r="O3313" i="33"/>
  <c r="P3313" i="33"/>
  <c r="N3314" i="33"/>
  <c r="O3314" i="33"/>
  <c r="P3314" i="33"/>
  <c r="N3315" i="33"/>
  <c r="O3315" i="33"/>
  <c r="P3315" i="33"/>
  <c r="N3316" i="33"/>
  <c r="O3316" i="33"/>
  <c r="P3316" i="33"/>
  <c r="N3317" i="33"/>
  <c r="O3317" i="33"/>
  <c r="P3317" i="33"/>
  <c r="N3318" i="33"/>
  <c r="O3318" i="33"/>
  <c r="P3318" i="33"/>
  <c r="N3319" i="33"/>
  <c r="O3319" i="33"/>
  <c r="P3319" i="33"/>
  <c r="N3320" i="33"/>
  <c r="O3320" i="33"/>
  <c r="P3320" i="33"/>
  <c r="N3321" i="33"/>
  <c r="O3321" i="33"/>
  <c r="P3321" i="33"/>
  <c r="N3322" i="33"/>
  <c r="O3322" i="33"/>
  <c r="P3322" i="33"/>
  <c r="N3323" i="33"/>
  <c r="O3323" i="33"/>
  <c r="P3323" i="33"/>
  <c r="N3324" i="33"/>
  <c r="O3324" i="33"/>
  <c r="P3324" i="33"/>
  <c r="N3325" i="33"/>
  <c r="O3325" i="33"/>
  <c r="P3325" i="33"/>
  <c r="N3326" i="33"/>
  <c r="O3326" i="33"/>
  <c r="P3326" i="33"/>
  <c r="N3327" i="33"/>
  <c r="O3327" i="33"/>
  <c r="P3327" i="33"/>
  <c r="N3328" i="33"/>
  <c r="O3328" i="33"/>
  <c r="P3328" i="33"/>
  <c r="N3329" i="33"/>
  <c r="O3329" i="33"/>
  <c r="P3329" i="33"/>
  <c r="N3330" i="33"/>
  <c r="O3330" i="33"/>
  <c r="P3330" i="33"/>
  <c r="N3331" i="33"/>
  <c r="O3331" i="33"/>
  <c r="P3331" i="33"/>
  <c r="N3332" i="33"/>
  <c r="O3332" i="33"/>
  <c r="P3332" i="33"/>
  <c r="N3333" i="33"/>
  <c r="O3333" i="33"/>
  <c r="P3333" i="33"/>
  <c r="N3334" i="33"/>
  <c r="O3334" i="33"/>
  <c r="P3334" i="33"/>
  <c r="N3335" i="33"/>
  <c r="O3335" i="33"/>
  <c r="P3335" i="33"/>
  <c r="N3336" i="33"/>
  <c r="O3336" i="33"/>
  <c r="P3336" i="33"/>
  <c r="N3337" i="33"/>
  <c r="O3337" i="33"/>
  <c r="P3337" i="33"/>
  <c r="N3338" i="33"/>
  <c r="O3338" i="33"/>
  <c r="P3338" i="33"/>
  <c r="N3339" i="33"/>
  <c r="O3339" i="33"/>
  <c r="P3339" i="33"/>
  <c r="N3340" i="33"/>
  <c r="O3340" i="33"/>
  <c r="P3340" i="33"/>
  <c r="N3341" i="33"/>
  <c r="O3341" i="33"/>
  <c r="P3341" i="33"/>
  <c r="N3342" i="33"/>
  <c r="O3342" i="33"/>
  <c r="P3342" i="33"/>
  <c r="N3343" i="33"/>
  <c r="O3343" i="33"/>
  <c r="P3343" i="33"/>
  <c r="N3344" i="33"/>
  <c r="O3344" i="33"/>
  <c r="P3344" i="33"/>
  <c r="N3345" i="33"/>
  <c r="O3345" i="33"/>
  <c r="P3345" i="33"/>
  <c r="N3346" i="33"/>
  <c r="O3346" i="33"/>
  <c r="P3346" i="33"/>
  <c r="N3347" i="33"/>
  <c r="O3347" i="33"/>
  <c r="P3347" i="33"/>
  <c r="N3348" i="33"/>
  <c r="O3348" i="33"/>
  <c r="P3348" i="33"/>
  <c r="N3349" i="33"/>
  <c r="O3349" i="33"/>
  <c r="P3349" i="33"/>
  <c r="N3350" i="33"/>
  <c r="O3350" i="33"/>
  <c r="P3350" i="33"/>
  <c r="N3351" i="33"/>
  <c r="O3351" i="33"/>
  <c r="P3351" i="33"/>
  <c r="N3352" i="33"/>
  <c r="O3352" i="33"/>
  <c r="P3352" i="33"/>
  <c r="N3353" i="33"/>
  <c r="O3353" i="33"/>
  <c r="P3353" i="33"/>
  <c r="N3354" i="33"/>
  <c r="O3354" i="33"/>
  <c r="P3354" i="33"/>
  <c r="N3355" i="33"/>
  <c r="O3355" i="33"/>
  <c r="P3355" i="33"/>
  <c r="N3356" i="33"/>
  <c r="O3356" i="33"/>
  <c r="P3356" i="33"/>
  <c r="N3357" i="33"/>
  <c r="O3357" i="33"/>
  <c r="P3357" i="33"/>
  <c r="N3358" i="33"/>
  <c r="O3358" i="33"/>
  <c r="P3358" i="33"/>
  <c r="N3359" i="33"/>
  <c r="O3359" i="33"/>
  <c r="P3359" i="33"/>
  <c r="N3360" i="33"/>
  <c r="O3360" i="33"/>
  <c r="P3360" i="33"/>
  <c r="N3361" i="33"/>
  <c r="O3361" i="33"/>
  <c r="P3361" i="33"/>
  <c r="N3362" i="33"/>
  <c r="O3362" i="33"/>
  <c r="P3362" i="33"/>
  <c r="N3363" i="33"/>
  <c r="O3363" i="33"/>
  <c r="P3363" i="33"/>
  <c r="N3364" i="33"/>
  <c r="O3364" i="33"/>
  <c r="P3364" i="33"/>
  <c r="N3365" i="33"/>
  <c r="O3365" i="33"/>
  <c r="P3365" i="33"/>
  <c r="N3366" i="33"/>
  <c r="O3366" i="33"/>
  <c r="P3366" i="33"/>
  <c r="N3367" i="33"/>
  <c r="O3367" i="33"/>
  <c r="P3367" i="33"/>
  <c r="N3368" i="33"/>
  <c r="O3368" i="33"/>
  <c r="P3368" i="33"/>
  <c r="N3369" i="33"/>
  <c r="O3369" i="33"/>
  <c r="P3369" i="33"/>
  <c r="N3370" i="33"/>
  <c r="O3370" i="33"/>
  <c r="P3370" i="33"/>
  <c r="N3371" i="33"/>
  <c r="O3371" i="33"/>
  <c r="P3371" i="33"/>
  <c r="N3372" i="33"/>
  <c r="O3372" i="33"/>
  <c r="P3372" i="33"/>
  <c r="N3373" i="33"/>
  <c r="O3373" i="33"/>
  <c r="P3373" i="33"/>
  <c r="N3374" i="33"/>
  <c r="O3374" i="33"/>
  <c r="P3374" i="33"/>
  <c r="N3375" i="33"/>
  <c r="O3375" i="33"/>
  <c r="P3375" i="33"/>
  <c r="N3376" i="33"/>
  <c r="O3376" i="33"/>
  <c r="P3376" i="33"/>
  <c r="N3377" i="33"/>
  <c r="O3377" i="33"/>
  <c r="P3377" i="33"/>
  <c r="N3378" i="33"/>
  <c r="O3378" i="33"/>
  <c r="P3378" i="33"/>
  <c r="N3379" i="33"/>
  <c r="O3379" i="33"/>
  <c r="P3379" i="33"/>
  <c r="N3380" i="33"/>
  <c r="O3380" i="33"/>
  <c r="P3380" i="33"/>
  <c r="N3381" i="33"/>
  <c r="O3381" i="33"/>
  <c r="P3381" i="33"/>
  <c r="N3382" i="33"/>
  <c r="O3382" i="33"/>
  <c r="P3382" i="33"/>
  <c r="N3383" i="33"/>
  <c r="O3383" i="33"/>
  <c r="P3383" i="33"/>
  <c r="N3384" i="33"/>
  <c r="O3384" i="33"/>
  <c r="P3384" i="33"/>
  <c r="N3385" i="33"/>
  <c r="O3385" i="33"/>
  <c r="P3385" i="33"/>
  <c r="N3386" i="33"/>
  <c r="O3386" i="33"/>
  <c r="P3386" i="33"/>
  <c r="N3387" i="33"/>
  <c r="O3387" i="33"/>
  <c r="P3387" i="33"/>
  <c r="N3388" i="33"/>
  <c r="O3388" i="33"/>
  <c r="P3388" i="33"/>
  <c r="N3389" i="33"/>
  <c r="O3389" i="33"/>
  <c r="P3389" i="33"/>
  <c r="N3390" i="33"/>
  <c r="O3390" i="33"/>
  <c r="P3390" i="33"/>
  <c r="N3391" i="33"/>
  <c r="O3391" i="33"/>
  <c r="P3391" i="33"/>
  <c r="N3392" i="33"/>
  <c r="O3392" i="33"/>
  <c r="P3392" i="33"/>
  <c r="N3393" i="33"/>
  <c r="O3393" i="33"/>
  <c r="P3393" i="33"/>
  <c r="N3394" i="33"/>
  <c r="O3394" i="33"/>
  <c r="P3394" i="33"/>
  <c r="N3395" i="33"/>
  <c r="O3395" i="33"/>
  <c r="P3395" i="33"/>
  <c r="N3396" i="33"/>
  <c r="O3396" i="33"/>
  <c r="P3396" i="33"/>
  <c r="N3397" i="33"/>
  <c r="O3397" i="33"/>
  <c r="P3397" i="33"/>
  <c r="N3398" i="33"/>
  <c r="O3398" i="33"/>
  <c r="P3398" i="33"/>
  <c r="N3399" i="33"/>
  <c r="O3399" i="33"/>
  <c r="P3399" i="33"/>
  <c r="N3400" i="33"/>
  <c r="O3400" i="33"/>
  <c r="P3400" i="33"/>
  <c r="N3401" i="33"/>
  <c r="O3401" i="33"/>
  <c r="P3401" i="33"/>
  <c r="N3402" i="33"/>
  <c r="O3402" i="33"/>
  <c r="P3402" i="33"/>
  <c r="N3403" i="33"/>
  <c r="O3403" i="33"/>
  <c r="P3403" i="33"/>
  <c r="N3404" i="33"/>
  <c r="O3404" i="33"/>
  <c r="P3404" i="33"/>
  <c r="N3405" i="33"/>
  <c r="O3405" i="33"/>
  <c r="P3405" i="33"/>
  <c r="N3406" i="33"/>
  <c r="O3406" i="33"/>
  <c r="P3406" i="33"/>
  <c r="N3407" i="33"/>
  <c r="O3407" i="33"/>
  <c r="P3407" i="33"/>
  <c r="N3408" i="33"/>
  <c r="O3408" i="33"/>
  <c r="P3408" i="33"/>
  <c r="N3409" i="33"/>
  <c r="O3409" i="33"/>
  <c r="P3409" i="33"/>
  <c r="N3410" i="33"/>
  <c r="O3410" i="33"/>
  <c r="P3410" i="33"/>
  <c r="N3411" i="33"/>
  <c r="O3411" i="33"/>
  <c r="P3411" i="33"/>
  <c r="N3412" i="33"/>
  <c r="O3412" i="33"/>
  <c r="P3412" i="33"/>
  <c r="N3413" i="33"/>
  <c r="O3413" i="33"/>
  <c r="P3413" i="33"/>
  <c r="N3414" i="33"/>
  <c r="O3414" i="33"/>
  <c r="P3414" i="33"/>
  <c r="N3415" i="33"/>
  <c r="O3415" i="33"/>
  <c r="P3415" i="33"/>
  <c r="N3416" i="33"/>
  <c r="O3416" i="33"/>
  <c r="P3416" i="33"/>
  <c r="N3417" i="33"/>
  <c r="O3417" i="33"/>
  <c r="P3417" i="33"/>
  <c r="N3418" i="33"/>
  <c r="O3418" i="33"/>
  <c r="P3418" i="33"/>
  <c r="N3419" i="33"/>
  <c r="O3419" i="33"/>
  <c r="P3419" i="33"/>
  <c r="N3420" i="33"/>
  <c r="O3420" i="33"/>
  <c r="P3420" i="33"/>
  <c r="N3421" i="33"/>
  <c r="O3421" i="33"/>
  <c r="P3421" i="33"/>
  <c r="N3422" i="33"/>
  <c r="O3422" i="33"/>
  <c r="P3422" i="33"/>
  <c r="N3423" i="33"/>
  <c r="O3423" i="33"/>
  <c r="P3423" i="33"/>
  <c r="N3424" i="33"/>
  <c r="O3424" i="33"/>
  <c r="P3424" i="33"/>
  <c r="N3425" i="33"/>
  <c r="O3425" i="33"/>
  <c r="P3425" i="33"/>
  <c r="N3426" i="33"/>
  <c r="O3426" i="33"/>
  <c r="P3426" i="33"/>
  <c r="N3427" i="33"/>
  <c r="O3427" i="33"/>
  <c r="P3427" i="33"/>
  <c r="N3428" i="33"/>
  <c r="O3428" i="33"/>
  <c r="P3428" i="33"/>
  <c r="N3429" i="33"/>
  <c r="O3429" i="33"/>
  <c r="P3429" i="33"/>
  <c r="N3430" i="33"/>
  <c r="O3430" i="33"/>
  <c r="P3430" i="33"/>
  <c r="N3431" i="33"/>
  <c r="O3431" i="33"/>
  <c r="P3431" i="33"/>
  <c r="N3432" i="33"/>
  <c r="O3432" i="33"/>
  <c r="P3432" i="33"/>
  <c r="N3433" i="33"/>
  <c r="O3433" i="33"/>
  <c r="P3433" i="33"/>
  <c r="N3434" i="33"/>
  <c r="O3434" i="33"/>
  <c r="P3434" i="33"/>
  <c r="N3435" i="33"/>
  <c r="O3435" i="33"/>
  <c r="P3435" i="33"/>
  <c r="N3436" i="33"/>
  <c r="O3436" i="33"/>
  <c r="P3436" i="33"/>
  <c r="N3437" i="33"/>
  <c r="O3437" i="33"/>
  <c r="P3437" i="33"/>
  <c r="N3438" i="33"/>
  <c r="O3438" i="33"/>
  <c r="P3438" i="33"/>
  <c r="N3439" i="33"/>
  <c r="O3439" i="33"/>
  <c r="P3439" i="33"/>
  <c r="N3440" i="33"/>
  <c r="O3440" i="33"/>
  <c r="P3440" i="33"/>
  <c r="N3441" i="33"/>
  <c r="O3441" i="33"/>
  <c r="P3441" i="33"/>
  <c r="N3442" i="33"/>
  <c r="O3442" i="33"/>
  <c r="P3442" i="33"/>
  <c r="N3443" i="33"/>
  <c r="O3443" i="33"/>
  <c r="P3443" i="33"/>
  <c r="N3444" i="33"/>
  <c r="O3444" i="33"/>
  <c r="P3444" i="33"/>
  <c r="N3445" i="33"/>
  <c r="O3445" i="33"/>
  <c r="P3445" i="33"/>
  <c r="N3446" i="33"/>
  <c r="O3446" i="33"/>
  <c r="P3446" i="33"/>
  <c r="N3447" i="33"/>
  <c r="O3447" i="33"/>
  <c r="P3447" i="33"/>
  <c r="N3448" i="33"/>
  <c r="O3448" i="33"/>
  <c r="P3448" i="33"/>
  <c r="N3449" i="33"/>
  <c r="O3449" i="33"/>
  <c r="P3449" i="33"/>
  <c r="N3450" i="33"/>
  <c r="O3450" i="33"/>
  <c r="P3450" i="33"/>
  <c r="N3451" i="33"/>
  <c r="O3451" i="33"/>
  <c r="P3451" i="33"/>
  <c r="N3452" i="33"/>
  <c r="O3452" i="33"/>
  <c r="P3452" i="33"/>
  <c r="N3453" i="33"/>
  <c r="O3453" i="33"/>
  <c r="P3453" i="33"/>
  <c r="N3454" i="33"/>
  <c r="O3454" i="33"/>
  <c r="P3454" i="33"/>
  <c r="N3455" i="33"/>
  <c r="O3455" i="33"/>
  <c r="P3455" i="33"/>
  <c r="N3456" i="33"/>
  <c r="O3456" i="33"/>
  <c r="P3456" i="33"/>
  <c r="N3457" i="33"/>
  <c r="O3457" i="33"/>
  <c r="P3457" i="33"/>
  <c r="N3458" i="33"/>
  <c r="O3458" i="33"/>
  <c r="P3458" i="33"/>
  <c r="N3459" i="33"/>
  <c r="O3459" i="33"/>
  <c r="P3459" i="33"/>
  <c r="N3460" i="33"/>
  <c r="O3460" i="33"/>
  <c r="P3460" i="33"/>
  <c r="N3461" i="33"/>
  <c r="O3461" i="33"/>
  <c r="P3461" i="33"/>
  <c r="N3462" i="33"/>
  <c r="O3462" i="33"/>
  <c r="P3462" i="33"/>
  <c r="N3463" i="33"/>
  <c r="O3463" i="33"/>
  <c r="P3463" i="33"/>
  <c r="N3464" i="33"/>
  <c r="O3464" i="33"/>
  <c r="P3464" i="33"/>
  <c r="N3465" i="33"/>
  <c r="O3465" i="33"/>
  <c r="P3465" i="33"/>
  <c r="N3466" i="33"/>
  <c r="O3466" i="33"/>
  <c r="P3466" i="33"/>
  <c r="N3467" i="33"/>
  <c r="O3467" i="33"/>
  <c r="P3467" i="33"/>
  <c r="N3468" i="33"/>
  <c r="O3468" i="33"/>
  <c r="P3468" i="33"/>
  <c r="N3469" i="33"/>
  <c r="O3469" i="33"/>
  <c r="P3469" i="33"/>
  <c r="N3470" i="33"/>
  <c r="O3470" i="33"/>
  <c r="P3470" i="33"/>
  <c r="N3471" i="33"/>
  <c r="O3471" i="33"/>
  <c r="P3471" i="33"/>
  <c r="N3472" i="33"/>
  <c r="O3472" i="33"/>
  <c r="P3472" i="33"/>
  <c r="N3473" i="33"/>
  <c r="O3473" i="33"/>
  <c r="P3473" i="33"/>
  <c r="N3474" i="33"/>
  <c r="O3474" i="33"/>
  <c r="P3474" i="33"/>
  <c r="N3475" i="33"/>
  <c r="O3475" i="33"/>
  <c r="P3475" i="33"/>
  <c r="N3476" i="33"/>
  <c r="O3476" i="33"/>
  <c r="P3476" i="33"/>
  <c r="N3477" i="33"/>
  <c r="O3477" i="33"/>
  <c r="P3477" i="33"/>
  <c r="N3478" i="33"/>
  <c r="O3478" i="33"/>
  <c r="P3478" i="33"/>
  <c r="N3479" i="33"/>
  <c r="O3479" i="33"/>
  <c r="P3479" i="33"/>
  <c r="N3480" i="33"/>
  <c r="O3480" i="33"/>
  <c r="P3480" i="33"/>
  <c r="N3481" i="33"/>
  <c r="O3481" i="33"/>
  <c r="P3481" i="33"/>
  <c r="N3482" i="33"/>
  <c r="O3482" i="33"/>
  <c r="P3482" i="33"/>
  <c r="N3483" i="33"/>
  <c r="O3483" i="33"/>
  <c r="P3483" i="33"/>
  <c r="N3484" i="33"/>
  <c r="O3484" i="33"/>
  <c r="P3484" i="33"/>
  <c r="N3485" i="33"/>
  <c r="O3485" i="33"/>
  <c r="P3485" i="33"/>
  <c r="N3486" i="33"/>
  <c r="O3486" i="33"/>
  <c r="P3486" i="33"/>
  <c r="N3487" i="33"/>
  <c r="O3487" i="33"/>
  <c r="P3487" i="33"/>
  <c r="N3488" i="33"/>
  <c r="O3488" i="33"/>
  <c r="P3488" i="33"/>
  <c r="N3489" i="33"/>
  <c r="O3489" i="33"/>
  <c r="P3489" i="33"/>
  <c r="N3490" i="33"/>
  <c r="O3490" i="33"/>
  <c r="P3490" i="33"/>
  <c r="N3491" i="33"/>
  <c r="O3491" i="33"/>
  <c r="P3491" i="33"/>
  <c r="N3492" i="33"/>
  <c r="O3492" i="33"/>
  <c r="P3492" i="33"/>
  <c r="N3493" i="33"/>
  <c r="O3493" i="33"/>
  <c r="P3493" i="33"/>
  <c r="N3494" i="33"/>
  <c r="O3494" i="33"/>
  <c r="P3494" i="33"/>
  <c r="N3495" i="33"/>
  <c r="O3495" i="33"/>
  <c r="P3495" i="33"/>
  <c r="N3496" i="33"/>
  <c r="O3496" i="33"/>
  <c r="P3496" i="33"/>
  <c r="N3497" i="33"/>
  <c r="O3497" i="33"/>
  <c r="P3497" i="33"/>
  <c r="N3498" i="33"/>
  <c r="O3498" i="33"/>
  <c r="P3498" i="33"/>
  <c r="N3499" i="33"/>
  <c r="O3499" i="33"/>
  <c r="P3499" i="33"/>
  <c r="N3500" i="33"/>
  <c r="O3500" i="33"/>
  <c r="P3500" i="33"/>
  <c r="N3501" i="33"/>
  <c r="O3501" i="33"/>
  <c r="P3501" i="33"/>
  <c r="N3502" i="33"/>
  <c r="O3502" i="33"/>
  <c r="P3502" i="33"/>
  <c r="N3503" i="33"/>
  <c r="O3503" i="33"/>
  <c r="P3503" i="33"/>
  <c r="N3504" i="33"/>
  <c r="O3504" i="33"/>
  <c r="P3504" i="33"/>
  <c r="N3505" i="33"/>
  <c r="O3505" i="33"/>
  <c r="P3505" i="33"/>
  <c r="N3506" i="33"/>
  <c r="O3506" i="33"/>
  <c r="P3506" i="33"/>
  <c r="N3507" i="33"/>
  <c r="O3507" i="33"/>
  <c r="P3507" i="33"/>
  <c r="N3508" i="33"/>
  <c r="O3508" i="33"/>
  <c r="P3508" i="33"/>
  <c r="N3509" i="33"/>
  <c r="O3509" i="33"/>
  <c r="P3509" i="33"/>
  <c r="N3510" i="33"/>
  <c r="O3510" i="33"/>
  <c r="P3510" i="33"/>
  <c r="N3511" i="33"/>
  <c r="O3511" i="33"/>
  <c r="P3511" i="33"/>
  <c r="N3512" i="33"/>
  <c r="O3512" i="33"/>
  <c r="P3512" i="33"/>
  <c r="N3513" i="33"/>
  <c r="O3513" i="33"/>
  <c r="P3513" i="33"/>
  <c r="N3514" i="33"/>
  <c r="O3514" i="33"/>
  <c r="P3514" i="33"/>
  <c r="N3515" i="33"/>
  <c r="O3515" i="33"/>
  <c r="P3515" i="33"/>
  <c r="N3516" i="33"/>
  <c r="O3516" i="33"/>
  <c r="P3516" i="33"/>
  <c r="N3517" i="33"/>
  <c r="O3517" i="33"/>
  <c r="P3517" i="33"/>
  <c r="N3518" i="33"/>
  <c r="O3518" i="33"/>
  <c r="P3518" i="33"/>
  <c r="N3519" i="33"/>
  <c r="O3519" i="33"/>
  <c r="P3519" i="33"/>
  <c r="N3520" i="33"/>
  <c r="O3520" i="33"/>
  <c r="P3520" i="33"/>
  <c r="N3521" i="33"/>
  <c r="O3521" i="33"/>
  <c r="P3521" i="33"/>
  <c r="N3522" i="33"/>
  <c r="O3522" i="33"/>
  <c r="P3522" i="33"/>
  <c r="N3523" i="33"/>
  <c r="O3523" i="33"/>
  <c r="P3523" i="33"/>
  <c r="N3524" i="33"/>
  <c r="O3524" i="33"/>
  <c r="P3524" i="33"/>
  <c r="N3525" i="33"/>
  <c r="O3525" i="33"/>
  <c r="P3525" i="33"/>
  <c r="N3526" i="33"/>
  <c r="O3526" i="33"/>
  <c r="P3526" i="33"/>
  <c r="N3527" i="33"/>
  <c r="O3527" i="33"/>
  <c r="P3527" i="33"/>
  <c r="N3528" i="33"/>
  <c r="O3528" i="33"/>
  <c r="P3528" i="33"/>
  <c r="N3529" i="33"/>
  <c r="O3529" i="33"/>
  <c r="P3529" i="33"/>
  <c r="N3530" i="33"/>
  <c r="O3530" i="33"/>
  <c r="P3530" i="33"/>
  <c r="N3531" i="33"/>
  <c r="O3531" i="33"/>
  <c r="P3531" i="33"/>
  <c r="N3532" i="33"/>
  <c r="O3532" i="33"/>
  <c r="P3532" i="33"/>
  <c r="N3533" i="33"/>
  <c r="O3533" i="33"/>
  <c r="P3533" i="33"/>
  <c r="N3534" i="33"/>
  <c r="O3534" i="33"/>
  <c r="P3534" i="33"/>
  <c r="N3535" i="33"/>
  <c r="O3535" i="33"/>
  <c r="P3535" i="33"/>
  <c r="N3536" i="33"/>
  <c r="O3536" i="33"/>
  <c r="P3536" i="33"/>
  <c r="N3537" i="33"/>
  <c r="O3537" i="33"/>
  <c r="P3537" i="33"/>
  <c r="N3538" i="33"/>
  <c r="O3538" i="33"/>
  <c r="P3538" i="33"/>
  <c r="N3539" i="33"/>
  <c r="O3539" i="33"/>
  <c r="P3539" i="33"/>
  <c r="N3540" i="33"/>
  <c r="O3540" i="33"/>
  <c r="P3540" i="33"/>
  <c r="N3541" i="33"/>
  <c r="O3541" i="33"/>
  <c r="P3541" i="33"/>
  <c r="N3542" i="33"/>
  <c r="O3542" i="33"/>
  <c r="P3542" i="33"/>
  <c r="N3543" i="33"/>
  <c r="O3543" i="33"/>
  <c r="P3543" i="33"/>
  <c r="N3544" i="33"/>
  <c r="O3544" i="33"/>
  <c r="P3544" i="33"/>
  <c r="N3545" i="33"/>
  <c r="O3545" i="33"/>
  <c r="P3545" i="33"/>
  <c r="N3546" i="33"/>
  <c r="O3546" i="33"/>
  <c r="P3546" i="33"/>
  <c r="N3547" i="33"/>
  <c r="O3547" i="33"/>
  <c r="P3547" i="33"/>
  <c r="N3548" i="33"/>
  <c r="O3548" i="33"/>
  <c r="P3548" i="33"/>
  <c r="N3549" i="33"/>
  <c r="O3549" i="33"/>
  <c r="P3549" i="33"/>
  <c r="N3550" i="33"/>
  <c r="O3550" i="33"/>
  <c r="P3550" i="33"/>
  <c r="N3551" i="33"/>
  <c r="O3551" i="33"/>
  <c r="P3551" i="33"/>
  <c r="N3552" i="33"/>
  <c r="O3552" i="33"/>
  <c r="P3552" i="33"/>
  <c r="N3553" i="33"/>
  <c r="O3553" i="33"/>
  <c r="P3553" i="33"/>
  <c r="N3554" i="33"/>
  <c r="O3554" i="33"/>
  <c r="P3554" i="33"/>
  <c r="N3555" i="33"/>
  <c r="O3555" i="33"/>
  <c r="P3555" i="33"/>
  <c r="N3556" i="33"/>
  <c r="O3556" i="33"/>
  <c r="P3556" i="33"/>
  <c r="N3557" i="33"/>
  <c r="O3557" i="33"/>
  <c r="P3557" i="33"/>
  <c r="N3558" i="33"/>
  <c r="O3558" i="33"/>
  <c r="P3558" i="33"/>
  <c r="N3559" i="33"/>
  <c r="O3559" i="33"/>
  <c r="P3559" i="33"/>
  <c r="N3560" i="33"/>
  <c r="O3560" i="33"/>
  <c r="P3560" i="33"/>
  <c r="N3561" i="33"/>
  <c r="O3561" i="33"/>
  <c r="P3561" i="33"/>
  <c r="N3562" i="33"/>
  <c r="O3562" i="33"/>
  <c r="P3562" i="33"/>
  <c r="N3563" i="33"/>
  <c r="O3563" i="33"/>
  <c r="P3563" i="33"/>
  <c r="N3564" i="33"/>
  <c r="O3564" i="33"/>
  <c r="P3564" i="33"/>
  <c r="N3565" i="33"/>
  <c r="O3565" i="33"/>
  <c r="P3565" i="33"/>
  <c r="N3566" i="33"/>
  <c r="O3566" i="33"/>
  <c r="P3566" i="33"/>
  <c r="N3567" i="33"/>
  <c r="O3567" i="33"/>
  <c r="P3567" i="33"/>
  <c r="N3568" i="33"/>
  <c r="O3568" i="33"/>
  <c r="P3568" i="33"/>
  <c r="N3569" i="33"/>
  <c r="O3569" i="33"/>
  <c r="P3569" i="33"/>
  <c r="N3570" i="33"/>
  <c r="O3570" i="33"/>
  <c r="P3570" i="33"/>
  <c r="N3571" i="33"/>
  <c r="O3571" i="33"/>
  <c r="P3571" i="33"/>
  <c r="N3572" i="33"/>
  <c r="O3572" i="33"/>
  <c r="P3572" i="33"/>
  <c r="N3573" i="33"/>
  <c r="O3573" i="33"/>
  <c r="P3573" i="33"/>
  <c r="N3574" i="33"/>
  <c r="O3574" i="33"/>
  <c r="P3574" i="33"/>
  <c r="N3575" i="33"/>
  <c r="O3575" i="33"/>
  <c r="P3575" i="33"/>
  <c r="N3576" i="33"/>
  <c r="O3576" i="33"/>
  <c r="P3576" i="33"/>
  <c r="N3577" i="33"/>
  <c r="O3577" i="33"/>
  <c r="P3577" i="33"/>
  <c r="N3578" i="33"/>
  <c r="O3578" i="33"/>
  <c r="P3578" i="33"/>
  <c r="N3579" i="33"/>
  <c r="O3579" i="33"/>
  <c r="P3579" i="33"/>
  <c r="N3580" i="33"/>
  <c r="O3580" i="33"/>
  <c r="P3580" i="33"/>
  <c r="N3581" i="33"/>
  <c r="O3581" i="33"/>
  <c r="P3581" i="33"/>
  <c r="N3582" i="33"/>
  <c r="O3582" i="33"/>
  <c r="P3582" i="33"/>
  <c r="N3583" i="33"/>
  <c r="O3583" i="33"/>
  <c r="P3583" i="33"/>
  <c r="N3584" i="33"/>
  <c r="O3584" i="33"/>
  <c r="P3584" i="33"/>
  <c r="N3585" i="33"/>
  <c r="O3585" i="33"/>
  <c r="P3585" i="33"/>
  <c r="N3586" i="33"/>
  <c r="O3586" i="33"/>
  <c r="P3586" i="33"/>
  <c r="N3587" i="33"/>
  <c r="O3587" i="33"/>
  <c r="P3587" i="33"/>
  <c r="N3588" i="33"/>
  <c r="O3588" i="33"/>
  <c r="P3588" i="33"/>
  <c r="N3589" i="33"/>
  <c r="O3589" i="33"/>
  <c r="P3589" i="33"/>
  <c r="N3590" i="33"/>
  <c r="O3590" i="33"/>
  <c r="P3590" i="33"/>
  <c r="N3591" i="33"/>
  <c r="O3591" i="33"/>
  <c r="P3591" i="33"/>
  <c r="N3592" i="33"/>
  <c r="O3592" i="33"/>
  <c r="P3592" i="33"/>
  <c r="N3593" i="33"/>
  <c r="O3593" i="33"/>
  <c r="P3593" i="33"/>
  <c r="N3594" i="33"/>
  <c r="O3594" i="33"/>
  <c r="P3594" i="33"/>
  <c r="N3595" i="33"/>
  <c r="O3595" i="33"/>
  <c r="P3595" i="33"/>
  <c r="N3596" i="33"/>
  <c r="O3596" i="33"/>
  <c r="P3596" i="33"/>
  <c r="N3597" i="33"/>
  <c r="O3597" i="33"/>
  <c r="P3597" i="33"/>
  <c r="N3598" i="33"/>
  <c r="O3598" i="33"/>
  <c r="P3598" i="33"/>
  <c r="N3599" i="33"/>
  <c r="O3599" i="33"/>
  <c r="P3599" i="33"/>
  <c r="N3600" i="33"/>
  <c r="O3600" i="33"/>
  <c r="P3600" i="33"/>
  <c r="N3601" i="33"/>
  <c r="O3601" i="33"/>
  <c r="P3601" i="33"/>
  <c r="N3602" i="33"/>
  <c r="O3602" i="33"/>
  <c r="P3602" i="33"/>
  <c r="N3603" i="33"/>
  <c r="O3603" i="33"/>
  <c r="P3603" i="33"/>
  <c r="N3604" i="33"/>
  <c r="O3604" i="33"/>
  <c r="P3604" i="33"/>
  <c r="N3605" i="33"/>
  <c r="O3605" i="33"/>
  <c r="P3605" i="33"/>
  <c r="N3606" i="33"/>
  <c r="O3606" i="33"/>
  <c r="P3606" i="33"/>
  <c r="N3607" i="33"/>
  <c r="O3607" i="33"/>
  <c r="P3607" i="33"/>
  <c r="N3608" i="33"/>
  <c r="O3608" i="33"/>
  <c r="P3608" i="33"/>
  <c r="N3609" i="33"/>
  <c r="O3609" i="33"/>
  <c r="P3609" i="33"/>
  <c r="N3610" i="33"/>
  <c r="O3610" i="33"/>
  <c r="P3610" i="33"/>
  <c r="N3611" i="33"/>
  <c r="O3611" i="33"/>
  <c r="P3611" i="33"/>
  <c r="N3612" i="33"/>
  <c r="O3612" i="33"/>
  <c r="P3612" i="33"/>
  <c r="N3613" i="33"/>
  <c r="O3613" i="33"/>
  <c r="P3613" i="33"/>
  <c r="N3614" i="33"/>
  <c r="O3614" i="33"/>
  <c r="P3614" i="33"/>
  <c r="N3615" i="33"/>
  <c r="O3615" i="33"/>
  <c r="P3615" i="33"/>
  <c r="N3616" i="33"/>
  <c r="O3616" i="33"/>
  <c r="P3616" i="33"/>
  <c r="N3617" i="33"/>
  <c r="O3617" i="33"/>
  <c r="P3617" i="33"/>
  <c r="N3618" i="33"/>
  <c r="O3618" i="33"/>
  <c r="P3618" i="33"/>
  <c r="N3619" i="33"/>
  <c r="O3619" i="33"/>
  <c r="P3619" i="33"/>
  <c r="N3620" i="33"/>
  <c r="O3620" i="33"/>
  <c r="P3620" i="33"/>
  <c r="N3621" i="33"/>
  <c r="O3621" i="33"/>
  <c r="P3621" i="33"/>
  <c r="N3622" i="33"/>
  <c r="O3622" i="33"/>
  <c r="P3622" i="33"/>
  <c r="N3623" i="33"/>
  <c r="O3623" i="33"/>
  <c r="P3623" i="33"/>
  <c r="N3624" i="33"/>
  <c r="O3624" i="33"/>
  <c r="P3624" i="33"/>
  <c r="N3625" i="33"/>
  <c r="O3625" i="33"/>
  <c r="P3625" i="33"/>
  <c r="N3626" i="33"/>
  <c r="O3626" i="33"/>
  <c r="P3626" i="33"/>
  <c r="N3627" i="33"/>
  <c r="O3627" i="33"/>
  <c r="P3627" i="33"/>
  <c r="N3628" i="33"/>
  <c r="O3628" i="33"/>
  <c r="P3628" i="33"/>
  <c r="N3629" i="33"/>
  <c r="O3629" i="33"/>
  <c r="P3629" i="33"/>
  <c r="N3630" i="33"/>
  <c r="O3630" i="33"/>
  <c r="P3630" i="33"/>
  <c r="N3631" i="33"/>
  <c r="O3631" i="33"/>
  <c r="P3631" i="33"/>
  <c r="N3632" i="33"/>
  <c r="O3632" i="33"/>
  <c r="P3632" i="33"/>
  <c r="N3633" i="33"/>
  <c r="O3633" i="33"/>
  <c r="P3633" i="33"/>
  <c r="N3634" i="33"/>
  <c r="O3634" i="33"/>
  <c r="P3634" i="33"/>
  <c r="N3635" i="33"/>
  <c r="O3635" i="33"/>
  <c r="P3635" i="33"/>
  <c r="N3636" i="33"/>
  <c r="O3636" i="33"/>
  <c r="P3636" i="33"/>
  <c r="N3637" i="33"/>
  <c r="O3637" i="33"/>
  <c r="P3637" i="33"/>
  <c r="N3638" i="33"/>
  <c r="O3638" i="33"/>
  <c r="P3638" i="33"/>
  <c r="N3639" i="33"/>
  <c r="O3639" i="33"/>
  <c r="P3639" i="33"/>
  <c r="N3640" i="33"/>
  <c r="O3640" i="33"/>
  <c r="P3640" i="33"/>
  <c r="N3641" i="33"/>
  <c r="O3641" i="33"/>
  <c r="P3641" i="33"/>
  <c r="N3642" i="33"/>
  <c r="O3642" i="33"/>
  <c r="P3642" i="33"/>
  <c r="N3643" i="33"/>
  <c r="O3643" i="33"/>
  <c r="P3643" i="33"/>
  <c r="N3644" i="33"/>
  <c r="O3644" i="33"/>
  <c r="P3644" i="33"/>
  <c r="N3645" i="33"/>
  <c r="O3645" i="33"/>
  <c r="P3645" i="33"/>
  <c r="N3646" i="33"/>
  <c r="O3646" i="33"/>
  <c r="P3646" i="33"/>
  <c r="N3647" i="33"/>
  <c r="O3647" i="33"/>
  <c r="P3647" i="33"/>
  <c r="N3648" i="33"/>
  <c r="O3648" i="33"/>
  <c r="P3648" i="33"/>
  <c r="N3649" i="33"/>
  <c r="O3649" i="33"/>
  <c r="P3649" i="33"/>
  <c r="N3650" i="33"/>
  <c r="O3650" i="33"/>
  <c r="P3650" i="33"/>
  <c r="N3651" i="33"/>
  <c r="O3651" i="33"/>
  <c r="P3651" i="33"/>
  <c r="N3652" i="33"/>
  <c r="O3652" i="33"/>
  <c r="P3652" i="33"/>
  <c r="N3653" i="33"/>
  <c r="O3653" i="33"/>
  <c r="P3653" i="33"/>
  <c r="N3654" i="33"/>
  <c r="O3654" i="33"/>
  <c r="P3654" i="33"/>
  <c r="N3655" i="33"/>
  <c r="O3655" i="33"/>
  <c r="P3655" i="33"/>
  <c r="N3656" i="33"/>
  <c r="O3656" i="33"/>
  <c r="P3656" i="33"/>
  <c r="N3657" i="33"/>
  <c r="O3657" i="33"/>
  <c r="P3657" i="33"/>
  <c r="N3658" i="33"/>
  <c r="O3658" i="33"/>
  <c r="P3658" i="33"/>
  <c r="N3659" i="33"/>
  <c r="O3659" i="33"/>
  <c r="P3659" i="33"/>
  <c r="N3660" i="33"/>
  <c r="O3660" i="33"/>
  <c r="P3660" i="33"/>
  <c r="N3661" i="33"/>
  <c r="O3661" i="33"/>
  <c r="P3661" i="33"/>
  <c r="N3662" i="33"/>
  <c r="O3662" i="33"/>
  <c r="P3662" i="33"/>
  <c r="N3663" i="33"/>
  <c r="O3663" i="33"/>
  <c r="P3663" i="33"/>
  <c r="N3664" i="33"/>
  <c r="O3664" i="33"/>
  <c r="P3664" i="33"/>
  <c r="N3665" i="33"/>
  <c r="O3665" i="33"/>
  <c r="P3665" i="33"/>
  <c r="N3666" i="33"/>
  <c r="O3666" i="33"/>
  <c r="P3666" i="33"/>
  <c r="N3667" i="33"/>
  <c r="O3667" i="33"/>
  <c r="P3667" i="33"/>
  <c r="N3668" i="33"/>
  <c r="O3668" i="33"/>
  <c r="P3668" i="33"/>
  <c r="N3669" i="33"/>
  <c r="O3669" i="33"/>
  <c r="P3669" i="33"/>
  <c r="N3670" i="33"/>
  <c r="O3670" i="33"/>
  <c r="P3670" i="33"/>
  <c r="N3671" i="33"/>
  <c r="O3671" i="33"/>
  <c r="P3671" i="33"/>
  <c r="N3672" i="33"/>
  <c r="O3672" i="33"/>
  <c r="P3672" i="33"/>
  <c r="N3673" i="33"/>
  <c r="O3673" i="33"/>
  <c r="P3673" i="33"/>
  <c r="N3674" i="33"/>
  <c r="O3674" i="33"/>
  <c r="P3674" i="33"/>
  <c r="N3675" i="33"/>
  <c r="O3675" i="33"/>
  <c r="P3675" i="33"/>
  <c r="N3676" i="33"/>
  <c r="O3676" i="33"/>
  <c r="P3676" i="33"/>
  <c r="N3677" i="33"/>
  <c r="O3677" i="33"/>
  <c r="P3677" i="33"/>
  <c r="N3678" i="33"/>
  <c r="O3678" i="33"/>
  <c r="P3678" i="33"/>
  <c r="N3679" i="33"/>
  <c r="O3679" i="33"/>
  <c r="P3679" i="33"/>
  <c r="N3680" i="33"/>
  <c r="O3680" i="33"/>
  <c r="P3680" i="33"/>
  <c r="N3681" i="33"/>
  <c r="O3681" i="33"/>
  <c r="P3681" i="33"/>
  <c r="N3682" i="33"/>
  <c r="O3682" i="33"/>
  <c r="P3682" i="33"/>
  <c r="N3683" i="33"/>
  <c r="O3683" i="33"/>
  <c r="P3683" i="33"/>
  <c r="N3684" i="33"/>
  <c r="O3684" i="33"/>
  <c r="P3684" i="33"/>
  <c r="N3685" i="33"/>
  <c r="O3685" i="33"/>
  <c r="P3685" i="33"/>
  <c r="N3686" i="33"/>
  <c r="O3686" i="33"/>
  <c r="P3686" i="33"/>
  <c r="N3687" i="33"/>
  <c r="O3687" i="33"/>
  <c r="P3687" i="33"/>
  <c r="N3688" i="33"/>
  <c r="O3688" i="33"/>
  <c r="P3688" i="33"/>
  <c r="N3689" i="33"/>
  <c r="O3689" i="33"/>
  <c r="P3689" i="33"/>
  <c r="N3690" i="33"/>
  <c r="O3690" i="33"/>
  <c r="P3690" i="33"/>
  <c r="N3691" i="33"/>
  <c r="O3691" i="33"/>
  <c r="P3691" i="33"/>
  <c r="N3692" i="33"/>
  <c r="O3692" i="33"/>
  <c r="P3692" i="33"/>
  <c r="N3693" i="33"/>
  <c r="O3693" i="33"/>
  <c r="P3693" i="33"/>
  <c r="N3694" i="33"/>
  <c r="O3694" i="33"/>
  <c r="P3694" i="33"/>
  <c r="N3695" i="33"/>
  <c r="O3695" i="33"/>
  <c r="P3695" i="33"/>
  <c r="N3696" i="33"/>
  <c r="O3696" i="33"/>
  <c r="P3696" i="33"/>
  <c r="N3697" i="33"/>
  <c r="O3697" i="33"/>
  <c r="P3697" i="33"/>
  <c r="N3698" i="33"/>
  <c r="O3698" i="33"/>
  <c r="P3698" i="33"/>
  <c r="N3699" i="33"/>
  <c r="O3699" i="33"/>
  <c r="P3699" i="33"/>
  <c r="N3700" i="33"/>
  <c r="O3700" i="33"/>
  <c r="P3700" i="33"/>
  <c r="N3701" i="33"/>
  <c r="O3701" i="33"/>
  <c r="P3701" i="33"/>
  <c r="N3702" i="33"/>
  <c r="O3702" i="33"/>
  <c r="P3702" i="33"/>
  <c r="N3703" i="33"/>
  <c r="O3703" i="33"/>
  <c r="P3703" i="33"/>
  <c r="N3704" i="33"/>
  <c r="O3704" i="33"/>
  <c r="P3704" i="33"/>
  <c r="N3705" i="33"/>
  <c r="O3705" i="33"/>
  <c r="P3705" i="33"/>
  <c r="N3706" i="33"/>
  <c r="O3706" i="33"/>
  <c r="P3706" i="33"/>
  <c r="N3707" i="33"/>
  <c r="O3707" i="33"/>
  <c r="P3707" i="33"/>
  <c r="N3708" i="33"/>
  <c r="O3708" i="33"/>
  <c r="P3708" i="33"/>
  <c r="N3709" i="33"/>
  <c r="O3709" i="33"/>
  <c r="P3709" i="33"/>
  <c r="N3710" i="33"/>
  <c r="O3710" i="33"/>
  <c r="P3710" i="33"/>
  <c r="N3711" i="33"/>
  <c r="O3711" i="33"/>
  <c r="P3711" i="33"/>
  <c r="N3712" i="33"/>
  <c r="O3712" i="33"/>
  <c r="P3712" i="33"/>
  <c r="N3713" i="33"/>
  <c r="O3713" i="33"/>
  <c r="P3713" i="33"/>
  <c r="N3714" i="33"/>
  <c r="O3714" i="33"/>
  <c r="P3714" i="33"/>
  <c r="N3715" i="33"/>
  <c r="O3715" i="33"/>
  <c r="P3715" i="33"/>
  <c r="N3716" i="33"/>
  <c r="O3716" i="33"/>
  <c r="P3716" i="33"/>
  <c r="N3717" i="33"/>
  <c r="O3717" i="33"/>
  <c r="P3717" i="33"/>
  <c r="N3718" i="33"/>
  <c r="O3718" i="33"/>
  <c r="P3718" i="33"/>
  <c r="N3719" i="33"/>
  <c r="O3719" i="33"/>
  <c r="P3719" i="33"/>
  <c r="N3720" i="33"/>
  <c r="O3720" i="33"/>
  <c r="P3720" i="33"/>
  <c r="N3721" i="33"/>
  <c r="O3721" i="33"/>
  <c r="P3721" i="33"/>
  <c r="N3722" i="33"/>
  <c r="O3722" i="33"/>
  <c r="P3722" i="33"/>
  <c r="N3723" i="33"/>
  <c r="O3723" i="33"/>
  <c r="P3723" i="33"/>
  <c r="N3724" i="33"/>
  <c r="O3724" i="33"/>
  <c r="P3724" i="33"/>
  <c r="N3725" i="33"/>
  <c r="O3725" i="33"/>
  <c r="P3725" i="33"/>
  <c r="N3726" i="33"/>
  <c r="O3726" i="33"/>
  <c r="P3726" i="33"/>
  <c r="N3727" i="33"/>
  <c r="O3727" i="33"/>
  <c r="P3727" i="33"/>
  <c r="N3728" i="33"/>
  <c r="O3728" i="33"/>
  <c r="P3728" i="33"/>
  <c r="N3729" i="33"/>
  <c r="O3729" i="33"/>
  <c r="P3729" i="33"/>
  <c r="N3730" i="33"/>
  <c r="O3730" i="33"/>
  <c r="P3730" i="33"/>
  <c r="N3731" i="33"/>
  <c r="O3731" i="33"/>
  <c r="P3731" i="33"/>
  <c r="N3732" i="33"/>
  <c r="O3732" i="33"/>
  <c r="P3732" i="33"/>
  <c r="N3733" i="33"/>
  <c r="O3733" i="33"/>
  <c r="P3733" i="33"/>
  <c r="N3734" i="33"/>
  <c r="O3734" i="33"/>
  <c r="P3734" i="33"/>
  <c r="N3735" i="33"/>
  <c r="O3735" i="33"/>
  <c r="P3735" i="33"/>
  <c r="N3736" i="33"/>
  <c r="O3736" i="33"/>
  <c r="P3736" i="33"/>
  <c r="N3737" i="33"/>
  <c r="O3737" i="33"/>
  <c r="P3737" i="33"/>
  <c r="N3738" i="33"/>
  <c r="O3738" i="33"/>
  <c r="P3738" i="33"/>
  <c r="N3739" i="33"/>
  <c r="O3739" i="33"/>
  <c r="P3739" i="33"/>
  <c r="N3740" i="33"/>
  <c r="O3740" i="33"/>
  <c r="P3740" i="33"/>
  <c r="N3741" i="33"/>
  <c r="O3741" i="33"/>
  <c r="P3741" i="33"/>
  <c r="N3742" i="33"/>
  <c r="O3742" i="33"/>
  <c r="P3742" i="33"/>
  <c r="N3743" i="33"/>
  <c r="O3743" i="33"/>
  <c r="P3743" i="33"/>
  <c r="N3744" i="33"/>
  <c r="O3744" i="33"/>
  <c r="P3744" i="33"/>
  <c r="N3745" i="33"/>
  <c r="O3745" i="33"/>
  <c r="P3745" i="33"/>
  <c r="N3746" i="33"/>
  <c r="O3746" i="33"/>
  <c r="P3746" i="33"/>
  <c r="N3747" i="33"/>
  <c r="O3747" i="33"/>
  <c r="P3747" i="33"/>
  <c r="N3748" i="33"/>
  <c r="O3748" i="33"/>
  <c r="P3748" i="33"/>
  <c r="N3749" i="33"/>
  <c r="O3749" i="33"/>
  <c r="P3749" i="33"/>
  <c r="N3750" i="33"/>
  <c r="O3750" i="33"/>
  <c r="P3750" i="33"/>
  <c r="N3751" i="33"/>
  <c r="O3751" i="33"/>
  <c r="P3751" i="33"/>
  <c r="N3752" i="33"/>
  <c r="O3752" i="33"/>
  <c r="P3752" i="33"/>
  <c r="N3753" i="33"/>
  <c r="O3753" i="33"/>
  <c r="P3753" i="33"/>
  <c r="N3754" i="33"/>
  <c r="O3754" i="33"/>
  <c r="P3754" i="33"/>
  <c r="N3755" i="33"/>
  <c r="O3755" i="33"/>
  <c r="P3755" i="33"/>
  <c r="N3756" i="33"/>
  <c r="O3756" i="33"/>
  <c r="P3756" i="33"/>
  <c r="N3757" i="33"/>
  <c r="O3757" i="33"/>
  <c r="P3757" i="33"/>
  <c r="N3758" i="33"/>
  <c r="O3758" i="33"/>
  <c r="P3758" i="33"/>
  <c r="N3759" i="33"/>
  <c r="O3759" i="33"/>
  <c r="P3759" i="33"/>
  <c r="N3760" i="33"/>
  <c r="O3760" i="33"/>
  <c r="P3760" i="33"/>
  <c r="N3761" i="33"/>
  <c r="O3761" i="33"/>
  <c r="P3761" i="33"/>
  <c r="N3762" i="33"/>
  <c r="O3762" i="33"/>
  <c r="P3762" i="33"/>
  <c r="N3763" i="33"/>
  <c r="O3763" i="33"/>
  <c r="P3763" i="33"/>
  <c r="N3764" i="33"/>
  <c r="O3764" i="33"/>
  <c r="P3764" i="33"/>
  <c r="N3765" i="33"/>
  <c r="O3765" i="33"/>
  <c r="P3765" i="33"/>
  <c r="N3766" i="33"/>
  <c r="O3766" i="33"/>
  <c r="P3766" i="33"/>
  <c r="N3767" i="33"/>
  <c r="O3767" i="33"/>
  <c r="P3767" i="33"/>
  <c r="N3768" i="33"/>
  <c r="O3768" i="33"/>
  <c r="P3768" i="33"/>
  <c r="N3769" i="33"/>
  <c r="O3769" i="33"/>
  <c r="P3769" i="33"/>
  <c r="N3770" i="33"/>
  <c r="O3770" i="33"/>
  <c r="P3770" i="33"/>
  <c r="N3771" i="33"/>
  <c r="O3771" i="33"/>
  <c r="P3771" i="33"/>
  <c r="N3772" i="33"/>
  <c r="O3772" i="33"/>
  <c r="P3772" i="33"/>
  <c r="N3773" i="33"/>
  <c r="O3773" i="33"/>
  <c r="P3773" i="33"/>
  <c r="N3774" i="33"/>
  <c r="O3774" i="33"/>
  <c r="P3774" i="33"/>
  <c r="N3775" i="33"/>
  <c r="O3775" i="33"/>
  <c r="P3775" i="33"/>
  <c r="N3776" i="33"/>
  <c r="O3776" i="33"/>
  <c r="P3776" i="33"/>
  <c r="N3777" i="33"/>
  <c r="O3777" i="33"/>
  <c r="P3777" i="33"/>
  <c r="N3778" i="33"/>
  <c r="O3778" i="33"/>
  <c r="P3778" i="33"/>
  <c r="N3779" i="33"/>
  <c r="O3779" i="33"/>
  <c r="P3779" i="33"/>
  <c r="N3780" i="33"/>
  <c r="O3780" i="33"/>
  <c r="P3780" i="33"/>
  <c r="N3781" i="33"/>
  <c r="O3781" i="33"/>
  <c r="P3781" i="33"/>
  <c r="N3782" i="33"/>
  <c r="O3782" i="33"/>
  <c r="P3782" i="33"/>
  <c r="N3783" i="33"/>
  <c r="O3783" i="33"/>
  <c r="P3783" i="33"/>
  <c r="N3784" i="33"/>
  <c r="O3784" i="33"/>
  <c r="P3784" i="33"/>
  <c r="N3785" i="33"/>
  <c r="O3785" i="33"/>
  <c r="P3785" i="33"/>
  <c r="N3786" i="33"/>
  <c r="O3786" i="33"/>
  <c r="P3786" i="33"/>
  <c r="N3787" i="33"/>
  <c r="O3787" i="33"/>
  <c r="P3787" i="33"/>
  <c r="N3788" i="33"/>
  <c r="O3788" i="33"/>
  <c r="P3788" i="33"/>
  <c r="N3789" i="33"/>
  <c r="O3789" i="33"/>
  <c r="P3789" i="33"/>
  <c r="N3790" i="33"/>
  <c r="O3790" i="33"/>
  <c r="P3790" i="33"/>
  <c r="N3791" i="33"/>
  <c r="O3791" i="33"/>
  <c r="P3791" i="33"/>
  <c r="N3792" i="33"/>
  <c r="O3792" i="33"/>
  <c r="P3792" i="33"/>
  <c r="N3793" i="33"/>
  <c r="O3793" i="33"/>
  <c r="P3793" i="33"/>
  <c r="N3794" i="33"/>
  <c r="O3794" i="33"/>
  <c r="P3794" i="33"/>
  <c r="N3795" i="33"/>
  <c r="O3795" i="33"/>
  <c r="P3795" i="33"/>
  <c r="N3796" i="33"/>
  <c r="O3796" i="33"/>
  <c r="P3796" i="33"/>
  <c r="N3797" i="33"/>
  <c r="O3797" i="33"/>
  <c r="P3797" i="33"/>
  <c r="N3798" i="33"/>
  <c r="O3798" i="33"/>
  <c r="P3798" i="33"/>
  <c r="N3799" i="33"/>
  <c r="O3799" i="33"/>
  <c r="P3799" i="33"/>
  <c r="N3800" i="33"/>
  <c r="O3800" i="33"/>
  <c r="P3800" i="33"/>
  <c r="N3801" i="33"/>
  <c r="O3801" i="33"/>
  <c r="P3801" i="33"/>
  <c r="N3802" i="33"/>
  <c r="O3802" i="33"/>
  <c r="P3802" i="33"/>
  <c r="N3803" i="33"/>
  <c r="O3803" i="33"/>
  <c r="P3803" i="33"/>
  <c r="N3804" i="33"/>
  <c r="O3804" i="33"/>
  <c r="P3804" i="33"/>
  <c r="N3805" i="33"/>
  <c r="O3805" i="33"/>
  <c r="P3805" i="33"/>
  <c r="N3806" i="33"/>
  <c r="O3806" i="33"/>
  <c r="P3806" i="33"/>
  <c r="N3807" i="33"/>
  <c r="O3807" i="33"/>
  <c r="P3807" i="33"/>
  <c r="N3808" i="33"/>
  <c r="O3808" i="33"/>
  <c r="P3808" i="33"/>
  <c r="N3809" i="33"/>
  <c r="O3809" i="33"/>
  <c r="P3809" i="33"/>
  <c r="N3810" i="33"/>
  <c r="O3810" i="33"/>
  <c r="P3810" i="33"/>
  <c r="N3811" i="33"/>
  <c r="O3811" i="33"/>
  <c r="P3811" i="33"/>
  <c r="N3812" i="33"/>
  <c r="O3812" i="33"/>
  <c r="P3812" i="33"/>
  <c r="N3813" i="33"/>
  <c r="O3813" i="33"/>
  <c r="P3813" i="33"/>
  <c r="N3814" i="33"/>
  <c r="O3814" i="33"/>
  <c r="P3814" i="33"/>
  <c r="N3815" i="33"/>
  <c r="O3815" i="33"/>
  <c r="P3815" i="33"/>
  <c r="N3816" i="33"/>
  <c r="O3816" i="33"/>
  <c r="P3816" i="33"/>
  <c r="N3817" i="33"/>
  <c r="O3817" i="33"/>
  <c r="P3817" i="33"/>
  <c r="N3818" i="33"/>
  <c r="O3818" i="33"/>
  <c r="P3818" i="33"/>
  <c r="N3819" i="33"/>
  <c r="O3819" i="33"/>
  <c r="P3819" i="33"/>
  <c r="N3820" i="33"/>
  <c r="O3820" i="33"/>
  <c r="P3820" i="33"/>
  <c r="N3821" i="33"/>
  <c r="O3821" i="33"/>
  <c r="P3821" i="33"/>
  <c r="N3822" i="33"/>
  <c r="O3822" i="33"/>
  <c r="P3822" i="33"/>
  <c r="N3823" i="33"/>
  <c r="O3823" i="33"/>
  <c r="P3823" i="33"/>
  <c r="N3824" i="33"/>
  <c r="O3824" i="33"/>
  <c r="P3824" i="33"/>
  <c r="N3825" i="33"/>
  <c r="O3825" i="33"/>
  <c r="P3825" i="33"/>
  <c r="N3826" i="33"/>
  <c r="O3826" i="33"/>
  <c r="P3826" i="33"/>
  <c r="N3827" i="33"/>
  <c r="O3827" i="33"/>
  <c r="P3827" i="33"/>
  <c r="N3828" i="33"/>
  <c r="O3828" i="33"/>
  <c r="P3828" i="33"/>
  <c r="N3829" i="33"/>
  <c r="O3829" i="33"/>
  <c r="P3829" i="33"/>
  <c r="N3830" i="33"/>
  <c r="O3830" i="33"/>
  <c r="P3830" i="33"/>
  <c r="N3831" i="33"/>
  <c r="O3831" i="33"/>
  <c r="P3831" i="33"/>
  <c r="N3832" i="33"/>
  <c r="O3832" i="33"/>
  <c r="P3832" i="33"/>
  <c r="N3833" i="33"/>
  <c r="O3833" i="33"/>
  <c r="P3833" i="33"/>
  <c r="N3834" i="33"/>
  <c r="O3834" i="33"/>
  <c r="P3834" i="33"/>
  <c r="N3835" i="33"/>
  <c r="O3835" i="33"/>
  <c r="P3835" i="33"/>
  <c r="N3836" i="33"/>
  <c r="O3836" i="33"/>
  <c r="P3836" i="33"/>
  <c r="N3837" i="33"/>
  <c r="O3837" i="33"/>
  <c r="P3837" i="33"/>
  <c r="N3838" i="33"/>
  <c r="O3838" i="33"/>
  <c r="P3838" i="33"/>
  <c r="N3839" i="33"/>
  <c r="O3839" i="33"/>
  <c r="P3839" i="33"/>
  <c r="N3840" i="33"/>
  <c r="O3840" i="33"/>
  <c r="P3840" i="33"/>
  <c r="N3841" i="33"/>
  <c r="O3841" i="33"/>
  <c r="P3841" i="33"/>
  <c r="N3842" i="33"/>
  <c r="O3842" i="33"/>
  <c r="P3842" i="33"/>
  <c r="N3843" i="33"/>
  <c r="O3843" i="33"/>
  <c r="P3843" i="33"/>
  <c r="N3844" i="33"/>
  <c r="O3844" i="33"/>
  <c r="P3844" i="33"/>
  <c r="N3845" i="33"/>
  <c r="O3845" i="33"/>
  <c r="P3845" i="33"/>
  <c r="N3846" i="33"/>
  <c r="O3846" i="33"/>
  <c r="P3846" i="33"/>
  <c r="N3847" i="33"/>
  <c r="O3847" i="33"/>
  <c r="P3847" i="33"/>
  <c r="N3848" i="33"/>
  <c r="O3848" i="33"/>
  <c r="P3848" i="33"/>
  <c r="N3849" i="33"/>
  <c r="O3849" i="33"/>
  <c r="P3849" i="33"/>
  <c r="N3850" i="33"/>
  <c r="O3850" i="33"/>
  <c r="P3850" i="33"/>
  <c r="N3851" i="33"/>
  <c r="O3851" i="33"/>
  <c r="P3851" i="33"/>
  <c r="N3852" i="33"/>
  <c r="O3852" i="33"/>
  <c r="P3852" i="33"/>
  <c r="N3853" i="33"/>
  <c r="O3853" i="33"/>
  <c r="P3853" i="33"/>
  <c r="N3854" i="33"/>
  <c r="O3854" i="33"/>
  <c r="P3854" i="33"/>
  <c r="N3855" i="33"/>
  <c r="O3855" i="33"/>
  <c r="P3855" i="33"/>
  <c r="N3856" i="33"/>
  <c r="O3856" i="33"/>
  <c r="P3856" i="33"/>
  <c r="N3857" i="33"/>
  <c r="O3857" i="33"/>
  <c r="P3857" i="33"/>
  <c r="N3858" i="33"/>
  <c r="O3858" i="33"/>
  <c r="P3858" i="33"/>
  <c r="N3859" i="33"/>
  <c r="O3859" i="33"/>
  <c r="P3859" i="33"/>
  <c r="N3860" i="33"/>
  <c r="O3860" i="33"/>
  <c r="P3860" i="33"/>
  <c r="N3861" i="33"/>
  <c r="O3861" i="33"/>
  <c r="P3861" i="33"/>
  <c r="N3862" i="33"/>
  <c r="O3862" i="33"/>
  <c r="P3862" i="33"/>
  <c r="N3863" i="33"/>
  <c r="O3863" i="33"/>
  <c r="P3863" i="33"/>
  <c r="N3864" i="33"/>
  <c r="O3864" i="33"/>
  <c r="P3864" i="33"/>
  <c r="N3865" i="33"/>
  <c r="O3865" i="33"/>
  <c r="P3865" i="33"/>
  <c r="N3866" i="33"/>
  <c r="O3866" i="33"/>
  <c r="P3866" i="33"/>
  <c r="N3867" i="33"/>
  <c r="O3867" i="33"/>
  <c r="P3867" i="33"/>
  <c r="N3868" i="33"/>
  <c r="O3868" i="33"/>
  <c r="P3868" i="33"/>
  <c r="N3869" i="33"/>
  <c r="O3869" i="33"/>
  <c r="P3869" i="33"/>
  <c r="N3870" i="33"/>
  <c r="O3870" i="33"/>
  <c r="P3870" i="33"/>
  <c r="N3871" i="33"/>
  <c r="O3871" i="33"/>
  <c r="P3871" i="33"/>
  <c r="N3872" i="33"/>
  <c r="O3872" i="33"/>
  <c r="P3872" i="33"/>
  <c r="N3873" i="33"/>
  <c r="O3873" i="33"/>
  <c r="P3873" i="33"/>
  <c r="N3874" i="33"/>
  <c r="O3874" i="33"/>
  <c r="P3874" i="33"/>
  <c r="N3875" i="33"/>
  <c r="O3875" i="33"/>
  <c r="P3875" i="33"/>
  <c r="N3876" i="33"/>
  <c r="O3876" i="33"/>
  <c r="P3876" i="33"/>
  <c r="N3877" i="33"/>
  <c r="O3877" i="33"/>
  <c r="P3877" i="33"/>
  <c r="N3878" i="33"/>
  <c r="O3878" i="33"/>
  <c r="P3878" i="33"/>
  <c r="N3879" i="33"/>
  <c r="O3879" i="33"/>
  <c r="P3879" i="33"/>
  <c r="N3880" i="33"/>
  <c r="O3880" i="33"/>
  <c r="P3880" i="33"/>
  <c r="N3881" i="33"/>
  <c r="O3881" i="33"/>
  <c r="P3881" i="33"/>
  <c r="N3882" i="33"/>
  <c r="O3882" i="33"/>
  <c r="P3882" i="33"/>
  <c r="N3883" i="33"/>
  <c r="O3883" i="33"/>
  <c r="P3883" i="33"/>
  <c r="N3884" i="33"/>
  <c r="O3884" i="33"/>
  <c r="P3884" i="33"/>
  <c r="N3885" i="33"/>
  <c r="O3885" i="33"/>
  <c r="P3885" i="33"/>
  <c r="N3886" i="33"/>
  <c r="O3886" i="33"/>
  <c r="P3886" i="33"/>
  <c r="N3887" i="33"/>
  <c r="O3887" i="33"/>
  <c r="P3887" i="33"/>
  <c r="N3888" i="33"/>
  <c r="O3888" i="33"/>
  <c r="P3888" i="33"/>
  <c r="N3889" i="33"/>
  <c r="O3889" i="33"/>
  <c r="P3889" i="33"/>
  <c r="N3890" i="33"/>
  <c r="O3890" i="33"/>
  <c r="P3890" i="33"/>
  <c r="N3891" i="33"/>
  <c r="O3891" i="33"/>
  <c r="P3891" i="33"/>
  <c r="N3892" i="33"/>
  <c r="O3892" i="33"/>
  <c r="P3892" i="33"/>
  <c r="N3893" i="33"/>
  <c r="O3893" i="33"/>
  <c r="P3893" i="33"/>
  <c r="N3894" i="33"/>
  <c r="O3894" i="33"/>
  <c r="P3894" i="33"/>
  <c r="N3895" i="33"/>
  <c r="O3895" i="33"/>
  <c r="P3895" i="33"/>
  <c r="N3896" i="33"/>
  <c r="O3896" i="33"/>
  <c r="P3896" i="33"/>
  <c r="N3897" i="33"/>
  <c r="O3897" i="33"/>
  <c r="P3897" i="33"/>
  <c r="N3898" i="33"/>
  <c r="O3898" i="33"/>
  <c r="P3898" i="33"/>
  <c r="N3899" i="33"/>
  <c r="O3899" i="33"/>
  <c r="P3899" i="33"/>
  <c r="N3900" i="33"/>
  <c r="O3900" i="33"/>
  <c r="P3900" i="33"/>
  <c r="N3901" i="33"/>
  <c r="O3901" i="33"/>
  <c r="P3901" i="33"/>
  <c r="N3902" i="33"/>
  <c r="O3902" i="33"/>
  <c r="P3902" i="33"/>
  <c r="N3903" i="33"/>
  <c r="O3903" i="33"/>
  <c r="P3903" i="33"/>
  <c r="N3904" i="33"/>
  <c r="O3904" i="33"/>
  <c r="P3904" i="33"/>
  <c r="N3905" i="33"/>
  <c r="O3905" i="33"/>
  <c r="P3905" i="33"/>
  <c r="N3906" i="33"/>
  <c r="O3906" i="33"/>
  <c r="P3906" i="33"/>
  <c r="N3907" i="33"/>
  <c r="O3907" i="33"/>
  <c r="P3907" i="33"/>
  <c r="N3908" i="33"/>
  <c r="O3908" i="33"/>
  <c r="P3908" i="33"/>
  <c r="N3909" i="33"/>
  <c r="O3909" i="33"/>
  <c r="P3909" i="33"/>
  <c r="N3910" i="33"/>
  <c r="O3910" i="33"/>
  <c r="P3910" i="33"/>
  <c r="N3911" i="33"/>
  <c r="O3911" i="33"/>
  <c r="P3911" i="33"/>
  <c r="N3912" i="33"/>
  <c r="O3912" i="33"/>
  <c r="P3912" i="33"/>
  <c r="N3913" i="33"/>
  <c r="O3913" i="33"/>
  <c r="P3913" i="33"/>
  <c r="N3914" i="33"/>
  <c r="O3914" i="33"/>
  <c r="P3914" i="33"/>
  <c r="N3915" i="33"/>
  <c r="O3915" i="33"/>
  <c r="P3915" i="33"/>
  <c r="N3916" i="33"/>
  <c r="O3916" i="33"/>
  <c r="P3916" i="33"/>
  <c r="N3917" i="33"/>
  <c r="O3917" i="33"/>
  <c r="P3917" i="33"/>
  <c r="N3918" i="33"/>
  <c r="O3918" i="33"/>
  <c r="P3918" i="33"/>
  <c r="N3919" i="33"/>
  <c r="O3919" i="33"/>
  <c r="P3919" i="33"/>
  <c r="N3920" i="33"/>
  <c r="O3920" i="33"/>
  <c r="P3920" i="33"/>
  <c r="N3921" i="33"/>
  <c r="O3921" i="33"/>
  <c r="P3921" i="33"/>
  <c r="N3922" i="33"/>
  <c r="O3922" i="33"/>
  <c r="P3922" i="33"/>
  <c r="N3923" i="33"/>
  <c r="O3923" i="33"/>
  <c r="P3923" i="33"/>
  <c r="N3924" i="33"/>
  <c r="O3924" i="33"/>
  <c r="P3924" i="33"/>
  <c r="N3925" i="33"/>
  <c r="O3925" i="33"/>
  <c r="P3925" i="33"/>
  <c r="N3926" i="33"/>
  <c r="O3926" i="33"/>
  <c r="P3926" i="33"/>
  <c r="N3927" i="33"/>
  <c r="O3927" i="33"/>
  <c r="P3927" i="33"/>
  <c r="N3928" i="33"/>
  <c r="O3928" i="33"/>
  <c r="P3928" i="33"/>
  <c r="N3929" i="33"/>
  <c r="O3929" i="33"/>
  <c r="P3929" i="33"/>
  <c r="N3930" i="33"/>
  <c r="O3930" i="33"/>
  <c r="P3930" i="33"/>
  <c r="N3931" i="33"/>
  <c r="O3931" i="33"/>
  <c r="P3931" i="33"/>
  <c r="N3932" i="33"/>
  <c r="O3932" i="33"/>
  <c r="P3932" i="33"/>
  <c r="N3933" i="33"/>
  <c r="O3933" i="33"/>
  <c r="P3933" i="33"/>
  <c r="N3934" i="33"/>
  <c r="O3934" i="33"/>
  <c r="P3934" i="33"/>
  <c r="N3935" i="33"/>
  <c r="O3935" i="33"/>
  <c r="P3935" i="33"/>
  <c r="N3936" i="33"/>
  <c r="O3936" i="33"/>
  <c r="P3936" i="33"/>
  <c r="N3937" i="33"/>
  <c r="O3937" i="33"/>
  <c r="P3937" i="33"/>
  <c r="N3938" i="33"/>
  <c r="O3938" i="33"/>
  <c r="P3938" i="33"/>
  <c r="N3939" i="33"/>
  <c r="O3939" i="33"/>
  <c r="P3939" i="33"/>
  <c r="N3940" i="33"/>
  <c r="O3940" i="33"/>
  <c r="P3940" i="33"/>
  <c r="N3941" i="33"/>
  <c r="O3941" i="33"/>
  <c r="P3941" i="33"/>
  <c r="N3942" i="33"/>
  <c r="O3942" i="33"/>
  <c r="P3942" i="33"/>
  <c r="N3943" i="33"/>
  <c r="O3943" i="33"/>
  <c r="P3943" i="33"/>
  <c r="N3944" i="33"/>
  <c r="O3944" i="33"/>
  <c r="P3944" i="33"/>
  <c r="N3945" i="33"/>
  <c r="O3945" i="33"/>
  <c r="P3945" i="33"/>
  <c r="N3946" i="33"/>
  <c r="O3946" i="33"/>
  <c r="P3946" i="33"/>
  <c r="N3947" i="33"/>
  <c r="O3947" i="33"/>
  <c r="P3947" i="33"/>
  <c r="N3948" i="33"/>
  <c r="O3948" i="33"/>
  <c r="P3948" i="33"/>
  <c r="N3949" i="33"/>
  <c r="O3949" i="33"/>
  <c r="P3949" i="33"/>
  <c r="N3950" i="33"/>
  <c r="O3950" i="33"/>
  <c r="P3950" i="33"/>
  <c r="N3951" i="33"/>
  <c r="O3951" i="33"/>
  <c r="P3951" i="33"/>
  <c r="N3952" i="33"/>
  <c r="O3952" i="33"/>
  <c r="P3952" i="33"/>
  <c r="N3953" i="33"/>
  <c r="O3953" i="33"/>
  <c r="P3953" i="33"/>
  <c r="N3954" i="33"/>
  <c r="O3954" i="33"/>
  <c r="P3954" i="33"/>
  <c r="N3955" i="33"/>
  <c r="O3955" i="33"/>
  <c r="P3955" i="33"/>
  <c r="N3956" i="33"/>
  <c r="O3956" i="33"/>
  <c r="P3956" i="33"/>
  <c r="N3957" i="33"/>
  <c r="O3957" i="33"/>
  <c r="P3957" i="33"/>
  <c r="N3958" i="33"/>
  <c r="O3958" i="33"/>
  <c r="P3958" i="33"/>
  <c r="N3959" i="33"/>
  <c r="O3959" i="33"/>
  <c r="P3959" i="33"/>
  <c r="N3960" i="33"/>
  <c r="O3960" i="33"/>
  <c r="P3960" i="33"/>
  <c r="N3961" i="33"/>
  <c r="O3961" i="33"/>
  <c r="P3961" i="33"/>
  <c r="N3962" i="33"/>
  <c r="O3962" i="33"/>
  <c r="P3962" i="33"/>
  <c r="N3963" i="33"/>
  <c r="O3963" i="33"/>
  <c r="P3963" i="33"/>
  <c r="N3964" i="33"/>
  <c r="O3964" i="33"/>
  <c r="P3964" i="33"/>
  <c r="N3965" i="33"/>
  <c r="O3965" i="33"/>
  <c r="P3965" i="33"/>
  <c r="N3966" i="33"/>
  <c r="O3966" i="33"/>
  <c r="P3966" i="33"/>
  <c r="N3967" i="33"/>
  <c r="O3967" i="33"/>
  <c r="P3967" i="33"/>
  <c r="N3968" i="33"/>
  <c r="O3968" i="33"/>
  <c r="P3968" i="33"/>
  <c r="N3969" i="33"/>
  <c r="O3969" i="33"/>
  <c r="P3969" i="33"/>
  <c r="N3970" i="33"/>
  <c r="O3970" i="33"/>
  <c r="P3970" i="33"/>
  <c r="N3971" i="33"/>
  <c r="O3971" i="33"/>
  <c r="P3971" i="33"/>
  <c r="N3972" i="33"/>
  <c r="O3972" i="33"/>
  <c r="P3972" i="33"/>
  <c r="N3973" i="33"/>
  <c r="O3973" i="33"/>
  <c r="P3973" i="33"/>
  <c r="N3974" i="33"/>
  <c r="O3974" i="33"/>
  <c r="P3974" i="33"/>
  <c r="N3975" i="33"/>
  <c r="O3975" i="33"/>
  <c r="P3975" i="33"/>
  <c r="N3976" i="33"/>
  <c r="O3976" i="33"/>
  <c r="P3976" i="33"/>
  <c r="N3977" i="33"/>
  <c r="O3977" i="33"/>
  <c r="P3977" i="33"/>
  <c r="N3978" i="33"/>
  <c r="O3978" i="33"/>
  <c r="P3978" i="33"/>
  <c r="N3979" i="33"/>
  <c r="O3979" i="33"/>
  <c r="P3979" i="33"/>
  <c r="N3980" i="33"/>
  <c r="O3980" i="33"/>
  <c r="P3980" i="33"/>
  <c r="N3981" i="33"/>
  <c r="O3981" i="33"/>
  <c r="P3981" i="33"/>
  <c r="N3982" i="33"/>
  <c r="O3982" i="33"/>
  <c r="P3982" i="33"/>
  <c r="N3983" i="33"/>
  <c r="O3983" i="33"/>
  <c r="P3983" i="33"/>
  <c r="N3984" i="33"/>
  <c r="O3984" i="33"/>
  <c r="P3984" i="33"/>
  <c r="N3985" i="33"/>
  <c r="O3985" i="33"/>
  <c r="P3985" i="33"/>
  <c r="N3986" i="33"/>
  <c r="O3986" i="33"/>
  <c r="P3986" i="33"/>
  <c r="N3987" i="33"/>
  <c r="O3987" i="33"/>
  <c r="P3987" i="33"/>
  <c r="N3988" i="33"/>
  <c r="O3988" i="33"/>
  <c r="P3988" i="33"/>
  <c r="N3989" i="33"/>
  <c r="O3989" i="33"/>
  <c r="P3989" i="33"/>
  <c r="N3990" i="33"/>
  <c r="O3990" i="33"/>
  <c r="P3990" i="33"/>
  <c r="N3991" i="33"/>
  <c r="O3991" i="33"/>
  <c r="P3991" i="33"/>
  <c r="N3992" i="33"/>
  <c r="O3992" i="33"/>
  <c r="P3992" i="33"/>
  <c r="N3993" i="33"/>
  <c r="O3993" i="33"/>
  <c r="P3993" i="33"/>
  <c r="N3994" i="33"/>
  <c r="O3994" i="33"/>
  <c r="P3994" i="33"/>
  <c r="N3995" i="33"/>
  <c r="O3995" i="33"/>
  <c r="P3995" i="33"/>
  <c r="N3996" i="33"/>
  <c r="O3996" i="33"/>
  <c r="P3996" i="33"/>
  <c r="N3997" i="33"/>
  <c r="O3997" i="33"/>
  <c r="P3997" i="33"/>
  <c r="N3998" i="33"/>
  <c r="O3998" i="33"/>
  <c r="P3998" i="33"/>
  <c r="N3999" i="33"/>
  <c r="O3999" i="33"/>
  <c r="P3999" i="33"/>
  <c r="N4000" i="33"/>
  <c r="O4000" i="33"/>
  <c r="P4000" i="33"/>
  <c r="N4001" i="33"/>
  <c r="O4001" i="33"/>
  <c r="P4001" i="33"/>
  <c r="N4002" i="33"/>
  <c r="O4002" i="33"/>
  <c r="P4002" i="33"/>
  <c r="N4003" i="33"/>
  <c r="O4003" i="33"/>
  <c r="P4003" i="33"/>
  <c r="N4004" i="33"/>
  <c r="O4004" i="33"/>
  <c r="P4004" i="33"/>
  <c r="N4005" i="33"/>
  <c r="O4005" i="33"/>
  <c r="P4005" i="33"/>
  <c r="N4006" i="33"/>
  <c r="O4006" i="33"/>
  <c r="P4006" i="33"/>
  <c r="N4007" i="33"/>
  <c r="O4007" i="33"/>
  <c r="P4007" i="33"/>
  <c r="N4008" i="33"/>
  <c r="O4008" i="33"/>
  <c r="P4008" i="33"/>
  <c r="N4009" i="33"/>
  <c r="O4009" i="33"/>
  <c r="P4009" i="33"/>
  <c r="N4010" i="33"/>
  <c r="O4010" i="33"/>
  <c r="P4010" i="33"/>
  <c r="N4011" i="33"/>
  <c r="O4011" i="33"/>
  <c r="P4011" i="33"/>
  <c r="N4012" i="33"/>
  <c r="O4012" i="33"/>
  <c r="P4012" i="33"/>
  <c r="N4013" i="33"/>
  <c r="O4013" i="33"/>
  <c r="P4013" i="33"/>
  <c r="N4014" i="33"/>
  <c r="O4014" i="33"/>
  <c r="P4014" i="33"/>
  <c r="N4015" i="33"/>
  <c r="O4015" i="33"/>
  <c r="P4015" i="33"/>
  <c r="N4016" i="33"/>
  <c r="O4016" i="33"/>
  <c r="P4016" i="33"/>
  <c r="N4017" i="33"/>
  <c r="O4017" i="33"/>
  <c r="P4017" i="33"/>
  <c r="N4018" i="33"/>
  <c r="O4018" i="33"/>
  <c r="P4018" i="33"/>
  <c r="N4019" i="33"/>
  <c r="O4019" i="33"/>
  <c r="P4019" i="33"/>
  <c r="N4020" i="33"/>
  <c r="O4020" i="33"/>
  <c r="P4020" i="33"/>
  <c r="N4021" i="33"/>
  <c r="O4021" i="33"/>
  <c r="P4021" i="33"/>
  <c r="N4022" i="33"/>
  <c r="O4022" i="33"/>
  <c r="P4022" i="33"/>
  <c r="N4023" i="33"/>
  <c r="O4023" i="33"/>
  <c r="P4023" i="33"/>
  <c r="N4024" i="33"/>
  <c r="O4024" i="33"/>
  <c r="P4024" i="33"/>
  <c r="N4025" i="33"/>
  <c r="O4025" i="33"/>
  <c r="P4025" i="33"/>
  <c r="N4026" i="33"/>
  <c r="O4026" i="33"/>
  <c r="P4026" i="33"/>
  <c r="N4027" i="33"/>
  <c r="O4027" i="33"/>
  <c r="P4027" i="33"/>
  <c r="N4028" i="33"/>
  <c r="O4028" i="33"/>
  <c r="P4028" i="33"/>
  <c r="N4029" i="33"/>
  <c r="O4029" i="33"/>
  <c r="P4029" i="33"/>
  <c r="N4030" i="33"/>
  <c r="O4030" i="33"/>
  <c r="P4030" i="33"/>
  <c r="N4031" i="33"/>
  <c r="O4031" i="33"/>
  <c r="P4031" i="33"/>
  <c r="N4032" i="33"/>
  <c r="O4032" i="33"/>
  <c r="P4032" i="33"/>
  <c r="N4033" i="33"/>
  <c r="O4033" i="33"/>
  <c r="P4033" i="33"/>
  <c r="N4034" i="33"/>
  <c r="O4034" i="33"/>
  <c r="P4034" i="33"/>
  <c r="N4035" i="33"/>
  <c r="O4035" i="33"/>
  <c r="P4035" i="33"/>
  <c r="N4036" i="33"/>
  <c r="O4036" i="33"/>
  <c r="P4036" i="33"/>
  <c r="N4037" i="33"/>
  <c r="O4037" i="33"/>
  <c r="P4037" i="33"/>
  <c r="N4038" i="33"/>
  <c r="O4038" i="33"/>
  <c r="P4038" i="33"/>
  <c r="N4039" i="33"/>
  <c r="O4039" i="33"/>
  <c r="P4039" i="33"/>
  <c r="N4040" i="33"/>
  <c r="O4040" i="33"/>
  <c r="P4040" i="33"/>
  <c r="N4041" i="33"/>
  <c r="O4041" i="33"/>
  <c r="P4041" i="33"/>
  <c r="N4042" i="33"/>
  <c r="O4042" i="33"/>
  <c r="P4042" i="33"/>
  <c r="N4043" i="33"/>
  <c r="O4043" i="33"/>
  <c r="P4043" i="33"/>
  <c r="N4044" i="33"/>
  <c r="O4044" i="33"/>
  <c r="P4044" i="33"/>
  <c r="N4045" i="33"/>
  <c r="O4045" i="33"/>
  <c r="P4045" i="33"/>
  <c r="N4046" i="33"/>
  <c r="O4046" i="33"/>
  <c r="P4046" i="33"/>
  <c r="N4047" i="33"/>
  <c r="O4047" i="33"/>
  <c r="P4047" i="33"/>
  <c r="N4048" i="33"/>
  <c r="O4048" i="33"/>
  <c r="P4048" i="33"/>
  <c r="N4049" i="33"/>
  <c r="O4049" i="33"/>
  <c r="P4049" i="33"/>
  <c r="N4050" i="33"/>
  <c r="O4050" i="33"/>
  <c r="P4050" i="33"/>
  <c r="N4051" i="33"/>
  <c r="O4051" i="33"/>
  <c r="P4051" i="33"/>
  <c r="N4052" i="33"/>
  <c r="O4052" i="33"/>
  <c r="P4052" i="33"/>
  <c r="N4053" i="33"/>
  <c r="O4053" i="33"/>
  <c r="P4053" i="33"/>
  <c r="N4054" i="33"/>
  <c r="O4054" i="33"/>
  <c r="P4054" i="33"/>
  <c r="N4055" i="33"/>
  <c r="O4055" i="33"/>
  <c r="P4055" i="33"/>
  <c r="N4056" i="33"/>
  <c r="O4056" i="33"/>
  <c r="P4056" i="33"/>
  <c r="N4057" i="33"/>
  <c r="O4057" i="33"/>
  <c r="P4057" i="33"/>
  <c r="N4058" i="33"/>
  <c r="O4058" i="33"/>
  <c r="P4058" i="33"/>
  <c r="N4059" i="33"/>
  <c r="O4059" i="33"/>
  <c r="P4059" i="33"/>
  <c r="N4060" i="33"/>
  <c r="O4060" i="33"/>
  <c r="P4060" i="33"/>
  <c r="N4061" i="33"/>
  <c r="O4061" i="33"/>
  <c r="P4061" i="33"/>
  <c r="N4062" i="33"/>
  <c r="O4062" i="33"/>
  <c r="P4062" i="33"/>
  <c r="N4063" i="33"/>
  <c r="O4063" i="33"/>
  <c r="P4063" i="33"/>
  <c r="N4064" i="33"/>
  <c r="O4064" i="33"/>
  <c r="P4064" i="33"/>
  <c r="N4065" i="33"/>
  <c r="O4065" i="33"/>
  <c r="P4065" i="33"/>
  <c r="N4066" i="33"/>
  <c r="O4066" i="33"/>
  <c r="P4066" i="33"/>
  <c r="N4067" i="33"/>
  <c r="O4067" i="33"/>
  <c r="P4067" i="33"/>
  <c r="N4068" i="33"/>
  <c r="O4068" i="33"/>
  <c r="P4068" i="33"/>
  <c r="N4069" i="33"/>
  <c r="O4069" i="33"/>
  <c r="P4069" i="33"/>
  <c r="N4070" i="33"/>
  <c r="O4070" i="33"/>
  <c r="P4070" i="33"/>
  <c r="N4071" i="33"/>
  <c r="O4071" i="33"/>
  <c r="P4071" i="33"/>
  <c r="N4072" i="33"/>
  <c r="O4072" i="33"/>
  <c r="P4072" i="33"/>
  <c r="N4073" i="33"/>
  <c r="O4073" i="33"/>
  <c r="P4073" i="33"/>
  <c r="N4074" i="33"/>
  <c r="O4074" i="33"/>
  <c r="P4074" i="33"/>
  <c r="N4075" i="33"/>
  <c r="O4075" i="33"/>
  <c r="P4075" i="33"/>
  <c r="N4076" i="33"/>
  <c r="O4076" i="33"/>
  <c r="P4076" i="33"/>
  <c r="N4077" i="33"/>
  <c r="O4077" i="33"/>
  <c r="P4077" i="33"/>
  <c r="N4078" i="33"/>
  <c r="O4078" i="33"/>
  <c r="P4078" i="33"/>
  <c r="N4079" i="33"/>
  <c r="O4079" i="33"/>
  <c r="P4079" i="33"/>
  <c r="N4080" i="33"/>
  <c r="O4080" i="33"/>
  <c r="P4080" i="33"/>
  <c r="N4081" i="33"/>
  <c r="O4081" i="33"/>
  <c r="P4081" i="33"/>
  <c r="N4082" i="33"/>
  <c r="O4082" i="33"/>
  <c r="P4082" i="33"/>
  <c r="N4083" i="33"/>
  <c r="O4083" i="33"/>
  <c r="P4083" i="33"/>
  <c r="N4084" i="33"/>
  <c r="O4084" i="33"/>
  <c r="P4084" i="33"/>
  <c r="N4085" i="33"/>
  <c r="O4085" i="33"/>
  <c r="P4085" i="33"/>
  <c r="N4086" i="33"/>
  <c r="O4086" i="33"/>
  <c r="P4086" i="33"/>
  <c r="N4087" i="33"/>
  <c r="O4087" i="33"/>
  <c r="P4087" i="33"/>
  <c r="N4088" i="33"/>
  <c r="O4088" i="33"/>
  <c r="P4088" i="33"/>
  <c r="N4089" i="33"/>
  <c r="O4089" i="33"/>
  <c r="P4089" i="33"/>
  <c r="N4090" i="33"/>
  <c r="O4090" i="33"/>
  <c r="P4090" i="33"/>
  <c r="N4091" i="33"/>
  <c r="O4091" i="33"/>
  <c r="P4091" i="33"/>
  <c r="N4092" i="33"/>
  <c r="O4092" i="33"/>
  <c r="P4092" i="33"/>
  <c r="N4093" i="33"/>
  <c r="O4093" i="33"/>
  <c r="P4093" i="33"/>
  <c r="N4094" i="33"/>
  <c r="O4094" i="33"/>
  <c r="P4094" i="33"/>
  <c r="N4095" i="33"/>
  <c r="O4095" i="33"/>
  <c r="P4095" i="33"/>
  <c r="N4096" i="33"/>
  <c r="O4096" i="33"/>
  <c r="P4096" i="33"/>
  <c r="N4097" i="33"/>
  <c r="O4097" i="33"/>
  <c r="P4097" i="33"/>
  <c r="N4098" i="33"/>
  <c r="O4098" i="33"/>
  <c r="P4098" i="33"/>
  <c r="N4099" i="33"/>
  <c r="O4099" i="33"/>
  <c r="P4099" i="33"/>
  <c r="N4100" i="33"/>
  <c r="O4100" i="33"/>
  <c r="P4100" i="33"/>
  <c r="N4101" i="33"/>
  <c r="O4101" i="33"/>
  <c r="P4101" i="33"/>
  <c r="N4102" i="33"/>
  <c r="O4102" i="33"/>
  <c r="P4102" i="33"/>
  <c r="N4103" i="33"/>
  <c r="O4103" i="33"/>
  <c r="P4103" i="33"/>
  <c r="N4104" i="33"/>
  <c r="O4104" i="33"/>
  <c r="P4104" i="33"/>
  <c r="N4105" i="33"/>
  <c r="O4105" i="33"/>
  <c r="P4105" i="33"/>
  <c r="N4106" i="33"/>
  <c r="O4106" i="33"/>
  <c r="P4106" i="33"/>
  <c r="N4107" i="33"/>
  <c r="O4107" i="33"/>
  <c r="P4107" i="33"/>
  <c r="N4108" i="33"/>
  <c r="O4108" i="33"/>
  <c r="P4108" i="33"/>
  <c r="N4109" i="33"/>
  <c r="O4109" i="33"/>
  <c r="P4109" i="33"/>
  <c r="N4110" i="33"/>
  <c r="O4110" i="33"/>
  <c r="P4110" i="33"/>
  <c r="N4111" i="33"/>
  <c r="O4111" i="33"/>
  <c r="P4111" i="33"/>
  <c r="N4112" i="33"/>
  <c r="O4112" i="33"/>
  <c r="P4112" i="33"/>
  <c r="N4113" i="33"/>
  <c r="O4113" i="33"/>
  <c r="P4113" i="33"/>
  <c r="N4114" i="33"/>
  <c r="O4114" i="33"/>
  <c r="P4114" i="33"/>
  <c r="N4115" i="33"/>
  <c r="O4115" i="33"/>
  <c r="P4115" i="33"/>
  <c r="N4116" i="33"/>
  <c r="O4116" i="33"/>
  <c r="P4116" i="33"/>
  <c r="N4117" i="33"/>
  <c r="O4117" i="33"/>
  <c r="P4117" i="33"/>
  <c r="N4118" i="33"/>
  <c r="O4118" i="33"/>
  <c r="P4118" i="33"/>
  <c r="N4119" i="33"/>
  <c r="O4119" i="33"/>
  <c r="P4119" i="33"/>
  <c r="N4120" i="33"/>
  <c r="O4120" i="33"/>
  <c r="P4120" i="33"/>
  <c r="N4121" i="33"/>
  <c r="O4121" i="33"/>
  <c r="P4121" i="33"/>
  <c r="N4122" i="33"/>
  <c r="O4122" i="33"/>
  <c r="P4122" i="33"/>
  <c r="N4123" i="33"/>
  <c r="O4123" i="33"/>
  <c r="P4123" i="33"/>
  <c r="N4124" i="33"/>
  <c r="O4124" i="33"/>
  <c r="P4124" i="33"/>
  <c r="N4125" i="33"/>
  <c r="O4125" i="33"/>
  <c r="P4125" i="33"/>
  <c r="N4126" i="33"/>
  <c r="O4126" i="33"/>
  <c r="P4126" i="33"/>
  <c r="N4127" i="33"/>
  <c r="O4127" i="33"/>
  <c r="P4127" i="33"/>
  <c r="N4128" i="33"/>
  <c r="O4128" i="33"/>
  <c r="P4128" i="33"/>
  <c r="N4129" i="33"/>
  <c r="O4129" i="33"/>
  <c r="P4129" i="33"/>
  <c r="N4130" i="33"/>
  <c r="O4130" i="33"/>
  <c r="P4130" i="33"/>
  <c r="N4131" i="33"/>
  <c r="O4131" i="33"/>
  <c r="P4131" i="33"/>
  <c r="N4132" i="33"/>
  <c r="O4132" i="33"/>
  <c r="P4132" i="33"/>
  <c r="N4133" i="33"/>
  <c r="O4133" i="33"/>
  <c r="P4133" i="33"/>
  <c r="N4134" i="33"/>
  <c r="O4134" i="33"/>
  <c r="P4134" i="33"/>
  <c r="N4135" i="33"/>
  <c r="O4135" i="33"/>
  <c r="P4135" i="33"/>
  <c r="N4136" i="33"/>
  <c r="O4136" i="33"/>
  <c r="P4136" i="33"/>
  <c r="N4137" i="33"/>
  <c r="O4137" i="33"/>
  <c r="P4137" i="33"/>
  <c r="N4138" i="33"/>
  <c r="O4138" i="33"/>
  <c r="P4138" i="33"/>
  <c r="N4139" i="33"/>
  <c r="O4139" i="33"/>
  <c r="P4139" i="33"/>
  <c r="N4140" i="33"/>
  <c r="O4140" i="33"/>
  <c r="P4140" i="33"/>
  <c r="N4141" i="33"/>
  <c r="O4141" i="33"/>
  <c r="P4141" i="33"/>
  <c r="N4142" i="33"/>
  <c r="O4142" i="33"/>
  <c r="P4142" i="33"/>
  <c r="N4143" i="33"/>
  <c r="O4143" i="33"/>
  <c r="P4143" i="33"/>
  <c r="N4144" i="33"/>
  <c r="O4144" i="33"/>
  <c r="P4144" i="33"/>
  <c r="N4145" i="33"/>
  <c r="O4145" i="33"/>
  <c r="P4145" i="33"/>
  <c r="N4146" i="33"/>
  <c r="O4146" i="33"/>
  <c r="P4146" i="33"/>
  <c r="N4147" i="33"/>
  <c r="O4147" i="33"/>
  <c r="P4147" i="33"/>
  <c r="N4148" i="33"/>
  <c r="O4148" i="33"/>
  <c r="P4148" i="33"/>
  <c r="N4149" i="33"/>
  <c r="O4149" i="33"/>
  <c r="P4149" i="33"/>
  <c r="N4150" i="33"/>
  <c r="O4150" i="33"/>
  <c r="P4150" i="33"/>
  <c r="N4151" i="33"/>
  <c r="O4151" i="33"/>
  <c r="P4151" i="33"/>
  <c r="N4152" i="33"/>
  <c r="O4152" i="33"/>
  <c r="P4152" i="33"/>
  <c r="N4153" i="33"/>
  <c r="O4153" i="33"/>
  <c r="P4153" i="33"/>
  <c r="N4154" i="33"/>
  <c r="O4154" i="33"/>
  <c r="P4154" i="33"/>
  <c r="N4155" i="33"/>
  <c r="O4155" i="33"/>
  <c r="P4155" i="33"/>
  <c r="N4156" i="33"/>
  <c r="O4156" i="33"/>
  <c r="P4156" i="33"/>
  <c r="N4157" i="33"/>
  <c r="O4157" i="33"/>
  <c r="P4157" i="33"/>
  <c r="N4158" i="33"/>
  <c r="O4158" i="33"/>
  <c r="P4158" i="33"/>
  <c r="N4159" i="33"/>
  <c r="O4159" i="33"/>
  <c r="P4159" i="33"/>
  <c r="N4160" i="33"/>
  <c r="O4160" i="33"/>
  <c r="P4160" i="33"/>
  <c r="N4161" i="33"/>
  <c r="O4161" i="33"/>
  <c r="P4161" i="33"/>
  <c r="N4162" i="33"/>
  <c r="O4162" i="33"/>
  <c r="P4162" i="33"/>
  <c r="N4163" i="33"/>
  <c r="O4163" i="33"/>
  <c r="P4163" i="33"/>
  <c r="N4164" i="33"/>
  <c r="O4164" i="33"/>
  <c r="P4164" i="33"/>
  <c r="N4165" i="33"/>
  <c r="O4165" i="33"/>
  <c r="P4165" i="33"/>
  <c r="N4166" i="33"/>
  <c r="O4166" i="33"/>
  <c r="P4166" i="33"/>
  <c r="N4167" i="33"/>
  <c r="O4167" i="33"/>
  <c r="P4167" i="33"/>
  <c r="N4168" i="33"/>
  <c r="O4168" i="33"/>
  <c r="P4168" i="33"/>
  <c r="N4169" i="33"/>
  <c r="O4169" i="33"/>
  <c r="P4169" i="33"/>
  <c r="N4170" i="33"/>
  <c r="O4170" i="33"/>
  <c r="P4170" i="33"/>
  <c r="N4171" i="33"/>
  <c r="O4171" i="33"/>
  <c r="P4171" i="33"/>
  <c r="N4172" i="33"/>
  <c r="O4172" i="33"/>
  <c r="P4172" i="33"/>
  <c r="N4173" i="33"/>
  <c r="O4173" i="33"/>
  <c r="P4173" i="33"/>
  <c r="N4174" i="33"/>
  <c r="O4174" i="33"/>
  <c r="P4174" i="33"/>
  <c r="N4175" i="33"/>
  <c r="O4175" i="33"/>
  <c r="P4175" i="33"/>
  <c r="N4176" i="33"/>
  <c r="O4176" i="33"/>
  <c r="P4176" i="33"/>
  <c r="N4177" i="33"/>
  <c r="O4177" i="33"/>
  <c r="P4177" i="33"/>
  <c r="N4178" i="33"/>
  <c r="O4178" i="33"/>
  <c r="P4178" i="33"/>
  <c r="N4179" i="33"/>
  <c r="O4179" i="33"/>
  <c r="P4179" i="33"/>
  <c r="N4180" i="33"/>
  <c r="O4180" i="33"/>
  <c r="P4180" i="33"/>
  <c r="N4181" i="33"/>
  <c r="O4181" i="33"/>
  <c r="P4181" i="33"/>
  <c r="N4182" i="33"/>
  <c r="O4182" i="33"/>
  <c r="P4182" i="33"/>
  <c r="N4183" i="33"/>
  <c r="O4183" i="33"/>
  <c r="P4183" i="33"/>
  <c r="N4184" i="33"/>
  <c r="O4184" i="33"/>
  <c r="P4184" i="33"/>
  <c r="N4185" i="33"/>
  <c r="O4185" i="33"/>
  <c r="P4185" i="33"/>
  <c r="N4186" i="33"/>
  <c r="O4186" i="33"/>
  <c r="P4186" i="33"/>
  <c r="N4187" i="33"/>
  <c r="O4187" i="33"/>
  <c r="P4187" i="33"/>
  <c r="N4188" i="33"/>
  <c r="O4188" i="33"/>
  <c r="P4188" i="33"/>
  <c r="N4189" i="33"/>
  <c r="O4189" i="33"/>
  <c r="P4189" i="33"/>
  <c r="N4190" i="33"/>
  <c r="O4190" i="33"/>
  <c r="P4190" i="33"/>
  <c r="N4191" i="33"/>
  <c r="O4191" i="33"/>
  <c r="P4191" i="33"/>
  <c r="N4192" i="33"/>
  <c r="O4192" i="33"/>
  <c r="P4192" i="33"/>
  <c r="N4193" i="33"/>
  <c r="O4193" i="33"/>
  <c r="P4193" i="33"/>
  <c r="N4194" i="33"/>
  <c r="O4194" i="33"/>
  <c r="P4194" i="33"/>
  <c r="N4195" i="33"/>
  <c r="O4195" i="33"/>
  <c r="P4195" i="33"/>
  <c r="N4196" i="33"/>
  <c r="O4196" i="33"/>
  <c r="P4196" i="33"/>
  <c r="N4197" i="33"/>
  <c r="O4197" i="33"/>
  <c r="P4197" i="33"/>
  <c r="N4198" i="33"/>
  <c r="O4198" i="33"/>
  <c r="P4198" i="33"/>
  <c r="N4199" i="33"/>
  <c r="O4199" i="33"/>
  <c r="P4199" i="33"/>
  <c r="N4200" i="33"/>
  <c r="O4200" i="33"/>
  <c r="P4200" i="33"/>
  <c r="N4201" i="33"/>
  <c r="O4201" i="33"/>
  <c r="P4201" i="33"/>
  <c r="N4202" i="33"/>
  <c r="O4202" i="33"/>
  <c r="P4202" i="33"/>
  <c r="N4203" i="33"/>
  <c r="O4203" i="33"/>
  <c r="P4203" i="33"/>
  <c r="N4204" i="33"/>
  <c r="O4204" i="33"/>
  <c r="P4204" i="33"/>
  <c r="N4205" i="33"/>
  <c r="O4205" i="33"/>
  <c r="P4205" i="33"/>
  <c r="N4206" i="33"/>
  <c r="O4206" i="33"/>
  <c r="P4206" i="33"/>
  <c r="N4207" i="33"/>
  <c r="O4207" i="33"/>
  <c r="P4207" i="33"/>
  <c r="N4208" i="33"/>
  <c r="O4208" i="33"/>
  <c r="P4208" i="33"/>
  <c r="N4209" i="33"/>
  <c r="O4209" i="33"/>
  <c r="P4209" i="33"/>
  <c r="N4210" i="33"/>
  <c r="O4210" i="33"/>
  <c r="P4210" i="33"/>
  <c r="N4211" i="33"/>
  <c r="O4211" i="33"/>
  <c r="P4211" i="33"/>
  <c r="N4212" i="33"/>
  <c r="O4212" i="33"/>
  <c r="P4212" i="33"/>
  <c r="N4213" i="33"/>
  <c r="O4213" i="33"/>
  <c r="P4213" i="33"/>
  <c r="N4214" i="33"/>
  <c r="O4214" i="33"/>
  <c r="P4214" i="33"/>
  <c r="N4215" i="33"/>
  <c r="O4215" i="33"/>
  <c r="P4215" i="33"/>
  <c r="N4216" i="33"/>
  <c r="O4216" i="33"/>
  <c r="P4216" i="33"/>
  <c r="N4217" i="33"/>
  <c r="O4217" i="33"/>
  <c r="P4217" i="33"/>
  <c r="N4218" i="33"/>
  <c r="O4218" i="33"/>
  <c r="P4218" i="33"/>
  <c r="N4219" i="33"/>
  <c r="O4219" i="33"/>
  <c r="P4219" i="33"/>
  <c r="N4220" i="33"/>
  <c r="O4220" i="33"/>
  <c r="P4220" i="33"/>
  <c r="N4221" i="33"/>
  <c r="O4221" i="33"/>
  <c r="P4221" i="33"/>
  <c r="N4222" i="33"/>
  <c r="O4222" i="33"/>
  <c r="P4222" i="33"/>
  <c r="N4223" i="33"/>
  <c r="O4223" i="33"/>
  <c r="P4223" i="33"/>
  <c r="N4224" i="33"/>
  <c r="O4224" i="33"/>
  <c r="P4224" i="33"/>
  <c r="N4225" i="33"/>
  <c r="O4225" i="33"/>
  <c r="P4225" i="33"/>
  <c r="N4226" i="33"/>
  <c r="O4226" i="33"/>
  <c r="P4226" i="33"/>
  <c r="N4227" i="33"/>
  <c r="O4227" i="33"/>
  <c r="P4227" i="33"/>
  <c r="N4228" i="33"/>
  <c r="O4228" i="33"/>
  <c r="P4228" i="33"/>
  <c r="N4229" i="33"/>
  <c r="O4229" i="33"/>
  <c r="P4229" i="33"/>
  <c r="N4230" i="33"/>
  <c r="O4230" i="33"/>
  <c r="P4230" i="33"/>
  <c r="N4231" i="33"/>
  <c r="O4231" i="33"/>
  <c r="P4231" i="33"/>
  <c r="N4232" i="33"/>
  <c r="O4232" i="33"/>
  <c r="P4232" i="33"/>
  <c r="N4233" i="33"/>
  <c r="O4233" i="33"/>
  <c r="P4233" i="33"/>
  <c r="N4234" i="33"/>
  <c r="O4234" i="33"/>
  <c r="P4234" i="33"/>
  <c r="N4235" i="33"/>
  <c r="O4235" i="33"/>
  <c r="P4235" i="33"/>
  <c r="N4236" i="33"/>
  <c r="O4236" i="33"/>
  <c r="P4236" i="33"/>
  <c r="N4237" i="33"/>
  <c r="O4237" i="33"/>
  <c r="P4237" i="33"/>
  <c r="N4238" i="33"/>
  <c r="O4238" i="33"/>
  <c r="P4238" i="33"/>
  <c r="N4239" i="33"/>
  <c r="O4239" i="33"/>
  <c r="P4239" i="33"/>
  <c r="N4240" i="33"/>
  <c r="O4240" i="33"/>
  <c r="P4240" i="33"/>
  <c r="N4241" i="33"/>
  <c r="O4241" i="33"/>
  <c r="P4241" i="33"/>
  <c r="N4242" i="33"/>
  <c r="O4242" i="33"/>
  <c r="P4242" i="33"/>
  <c r="N4243" i="33"/>
  <c r="O4243" i="33"/>
  <c r="P4243" i="33"/>
  <c r="N4244" i="33"/>
  <c r="O4244" i="33"/>
  <c r="P4244" i="33"/>
  <c r="N4245" i="33"/>
  <c r="O4245" i="33"/>
  <c r="P4245" i="33"/>
  <c r="N4246" i="33"/>
  <c r="O4246" i="33"/>
  <c r="P4246" i="33"/>
  <c r="N4247" i="33"/>
  <c r="O4247" i="33"/>
  <c r="P4247" i="33"/>
  <c r="N4248" i="33"/>
  <c r="O4248" i="33"/>
  <c r="P4248" i="33"/>
  <c r="N4249" i="33"/>
  <c r="O4249" i="33"/>
  <c r="P4249" i="33"/>
  <c r="N4250" i="33"/>
  <c r="O4250" i="33"/>
  <c r="P4250" i="33"/>
  <c r="N4251" i="33"/>
  <c r="O4251" i="33"/>
  <c r="P4251" i="33"/>
  <c r="N4252" i="33"/>
  <c r="O4252" i="33"/>
  <c r="P4252" i="33"/>
  <c r="N4253" i="33"/>
  <c r="O4253" i="33"/>
  <c r="P4253" i="33"/>
  <c r="N4254" i="33"/>
  <c r="O4254" i="33"/>
  <c r="P4254" i="33"/>
  <c r="N4255" i="33"/>
  <c r="O4255" i="33"/>
  <c r="P4255" i="33"/>
  <c r="N4256" i="33"/>
  <c r="O4256" i="33"/>
  <c r="P4256" i="33"/>
  <c r="N4257" i="33"/>
  <c r="O4257" i="33"/>
  <c r="P4257" i="33"/>
  <c r="N4258" i="33"/>
  <c r="O4258" i="33"/>
  <c r="P4258" i="33"/>
  <c r="N4259" i="33"/>
  <c r="O4259" i="33"/>
  <c r="P4259" i="33"/>
  <c r="N4260" i="33"/>
  <c r="O4260" i="33"/>
  <c r="P4260" i="33"/>
  <c r="N4261" i="33"/>
  <c r="O4261" i="33"/>
  <c r="P4261" i="33"/>
  <c r="N4262" i="33"/>
  <c r="O4262" i="33"/>
  <c r="P4262" i="33"/>
  <c r="N4263" i="33"/>
  <c r="O4263" i="33"/>
  <c r="P4263" i="33"/>
  <c r="N4264" i="33"/>
  <c r="O4264" i="33"/>
  <c r="P4264" i="33"/>
  <c r="N4265" i="33"/>
  <c r="O4265" i="33"/>
  <c r="P4265" i="33"/>
  <c r="N4266" i="33"/>
  <c r="O4266" i="33"/>
  <c r="P4266" i="33"/>
  <c r="N4267" i="33"/>
  <c r="O4267" i="33"/>
  <c r="P4267" i="33"/>
  <c r="N4268" i="33"/>
  <c r="O4268" i="33"/>
  <c r="P4268" i="33"/>
  <c r="N4269" i="33"/>
  <c r="O4269" i="33"/>
  <c r="P4269" i="33"/>
  <c r="N4270" i="33"/>
  <c r="O4270" i="33"/>
  <c r="P4270" i="33"/>
  <c r="N4271" i="33"/>
  <c r="O4271" i="33"/>
  <c r="P4271" i="33"/>
  <c r="N4272" i="33"/>
  <c r="O4272" i="33"/>
  <c r="P4272" i="33"/>
  <c r="N4273" i="33"/>
  <c r="O4273" i="33"/>
  <c r="P4273" i="33"/>
  <c r="N4274" i="33"/>
  <c r="O4274" i="33"/>
  <c r="P4274" i="33"/>
  <c r="N4275" i="33"/>
  <c r="O4275" i="33"/>
  <c r="P4275" i="33"/>
  <c r="N4276" i="33"/>
  <c r="O4276" i="33"/>
  <c r="P4276" i="33"/>
  <c r="N4277" i="33"/>
  <c r="O4277" i="33"/>
  <c r="P4277" i="33"/>
  <c r="N4278" i="33"/>
  <c r="O4278" i="33"/>
  <c r="P4278" i="33"/>
  <c r="N4279" i="33"/>
  <c r="O4279" i="33"/>
  <c r="P4279" i="33"/>
  <c r="N4280" i="33"/>
  <c r="O4280" i="33"/>
  <c r="P4280" i="33"/>
  <c r="N4281" i="33"/>
  <c r="O4281" i="33"/>
  <c r="P4281" i="33"/>
  <c r="N4282" i="33"/>
  <c r="O4282" i="33"/>
  <c r="P4282" i="33"/>
  <c r="N4283" i="33"/>
  <c r="O4283" i="33"/>
  <c r="P4283" i="33"/>
  <c r="N4284" i="33"/>
  <c r="O4284" i="33"/>
  <c r="P4284" i="33"/>
  <c r="N4285" i="33"/>
  <c r="O4285" i="33"/>
  <c r="P4285" i="33"/>
  <c r="N4286" i="33"/>
  <c r="O4286" i="33"/>
  <c r="P4286" i="33"/>
  <c r="N4287" i="33"/>
  <c r="O4287" i="33"/>
  <c r="P4287" i="33"/>
  <c r="N4288" i="33"/>
  <c r="O4288" i="33"/>
  <c r="P4288" i="33"/>
  <c r="N4289" i="33"/>
  <c r="O4289" i="33"/>
  <c r="P4289" i="33"/>
  <c r="N4290" i="33"/>
  <c r="O4290" i="33"/>
  <c r="P4290" i="33"/>
  <c r="N4291" i="33"/>
  <c r="O4291" i="33"/>
  <c r="P4291" i="33"/>
  <c r="N4292" i="33"/>
  <c r="O4292" i="33"/>
  <c r="P4292" i="33"/>
  <c r="N4293" i="33"/>
  <c r="O4293" i="33"/>
  <c r="P4293" i="33"/>
  <c r="N4294" i="33"/>
  <c r="O4294" i="33"/>
  <c r="P4294" i="33"/>
  <c r="N4295" i="33"/>
  <c r="O4295" i="33"/>
  <c r="P4295" i="33"/>
  <c r="N4296" i="33"/>
  <c r="O4296" i="33"/>
  <c r="P4296" i="33"/>
  <c r="N4297" i="33"/>
  <c r="O4297" i="33"/>
  <c r="P4297" i="33"/>
  <c r="N4298" i="33"/>
  <c r="O4298" i="33"/>
  <c r="P4298" i="33"/>
  <c r="N4299" i="33"/>
  <c r="O4299" i="33"/>
  <c r="P4299" i="33"/>
  <c r="N4300" i="33"/>
  <c r="O4300" i="33"/>
  <c r="P4300" i="33"/>
  <c r="N4301" i="33"/>
  <c r="O4301" i="33"/>
  <c r="P4301" i="33"/>
  <c r="N4302" i="33"/>
  <c r="O4302" i="33"/>
  <c r="P4302" i="33"/>
  <c r="N4303" i="33"/>
  <c r="O4303" i="33"/>
  <c r="P4303" i="33"/>
  <c r="N4304" i="33"/>
  <c r="O4304" i="33"/>
  <c r="P4304" i="33"/>
  <c r="N4305" i="33"/>
  <c r="O4305" i="33"/>
  <c r="P4305" i="33"/>
  <c r="N4306" i="33"/>
  <c r="O4306" i="33"/>
  <c r="P4306" i="33"/>
  <c r="N4307" i="33"/>
  <c r="O4307" i="33"/>
  <c r="P4307" i="33"/>
  <c r="N4308" i="33"/>
  <c r="O4308" i="33"/>
  <c r="P4308" i="33"/>
  <c r="N4309" i="33"/>
  <c r="O4309" i="33"/>
  <c r="P4309" i="33"/>
  <c r="N4310" i="33"/>
  <c r="O4310" i="33"/>
  <c r="P4310" i="33"/>
  <c r="N4311" i="33"/>
  <c r="O4311" i="33"/>
  <c r="P4311" i="33"/>
  <c r="N4312" i="33"/>
  <c r="O4312" i="33"/>
  <c r="P4312" i="33"/>
  <c r="N4313" i="33"/>
  <c r="O4313" i="33"/>
  <c r="P4313" i="33"/>
  <c r="N4314" i="33"/>
  <c r="O4314" i="33"/>
  <c r="P4314" i="33"/>
  <c r="N4315" i="33"/>
  <c r="O4315" i="33"/>
  <c r="P4315" i="33"/>
  <c r="N4316" i="33"/>
  <c r="O4316" i="33"/>
  <c r="P4316" i="33"/>
  <c r="N4317" i="33"/>
  <c r="O4317" i="33"/>
  <c r="P4317" i="33"/>
  <c r="N4318" i="33"/>
  <c r="O4318" i="33"/>
  <c r="P4318" i="33"/>
  <c r="N4319" i="33"/>
  <c r="O4319" i="33"/>
  <c r="P4319" i="33"/>
  <c r="N4320" i="33"/>
  <c r="O4320" i="33"/>
  <c r="P4320" i="33"/>
  <c r="N4321" i="33"/>
  <c r="O4321" i="33"/>
  <c r="P4321" i="33"/>
  <c r="N4322" i="33"/>
  <c r="O4322" i="33"/>
  <c r="P4322" i="33"/>
  <c r="N4323" i="33"/>
  <c r="O4323" i="33"/>
  <c r="P4323" i="33"/>
  <c r="N4324" i="33"/>
  <c r="O4324" i="33"/>
  <c r="P4324" i="33"/>
  <c r="N4325" i="33"/>
  <c r="O4325" i="33"/>
  <c r="P4325" i="33"/>
  <c r="N4326" i="33"/>
  <c r="O4326" i="33"/>
  <c r="P4326" i="33"/>
  <c r="N4327" i="33"/>
  <c r="O4327" i="33"/>
  <c r="P4327" i="33"/>
  <c r="N4328" i="33"/>
  <c r="O4328" i="33"/>
  <c r="P4328" i="33"/>
  <c r="N4329" i="33"/>
  <c r="O4329" i="33"/>
  <c r="P4329" i="33"/>
  <c r="N4330" i="33"/>
  <c r="O4330" i="33"/>
  <c r="P4330" i="33"/>
  <c r="N4331" i="33"/>
  <c r="O4331" i="33"/>
  <c r="P4331" i="33"/>
  <c r="N4332" i="33"/>
  <c r="O4332" i="33"/>
  <c r="P4332" i="33"/>
  <c r="N4333" i="33"/>
  <c r="O4333" i="33"/>
  <c r="P4333" i="33"/>
  <c r="N4334" i="33"/>
  <c r="O4334" i="33"/>
  <c r="P4334" i="33"/>
  <c r="N4335" i="33"/>
  <c r="O4335" i="33"/>
  <c r="P4335" i="33"/>
  <c r="N4336" i="33"/>
  <c r="O4336" i="33"/>
  <c r="P4336" i="33"/>
  <c r="N4337" i="33"/>
  <c r="O4337" i="33"/>
  <c r="P4337" i="33"/>
  <c r="N4338" i="33"/>
  <c r="O4338" i="33"/>
  <c r="P4338" i="33"/>
  <c r="N4339" i="33"/>
  <c r="O4339" i="33"/>
  <c r="P4339" i="33"/>
  <c r="N4340" i="33"/>
  <c r="O4340" i="33"/>
  <c r="P4340" i="33"/>
  <c r="N4341" i="33"/>
  <c r="O4341" i="33"/>
  <c r="P4341" i="33"/>
  <c r="N4342" i="33"/>
  <c r="O4342" i="33"/>
  <c r="P4342" i="33"/>
  <c r="N4343" i="33"/>
  <c r="O4343" i="33"/>
  <c r="P4343" i="33"/>
  <c r="N4344" i="33"/>
  <c r="O4344" i="33"/>
  <c r="P4344" i="33"/>
  <c r="N4345" i="33"/>
  <c r="O4345" i="33"/>
  <c r="P4345" i="33"/>
  <c r="N4346" i="33"/>
  <c r="O4346" i="33"/>
  <c r="P4346" i="33"/>
  <c r="N4347" i="33"/>
  <c r="O4347" i="33"/>
  <c r="P4347" i="33"/>
  <c r="N4348" i="33"/>
  <c r="O4348" i="33"/>
  <c r="P4348" i="33"/>
  <c r="N4349" i="33"/>
  <c r="O4349" i="33"/>
  <c r="P4349" i="33"/>
  <c r="N4350" i="33"/>
  <c r="O4350" i="33"/>
  <c r="P4350" i="33"/>
  <c r="N4351" i="33"/>
  <c r="O4351" i="33"/>
  <c r="P4351" i="33"/>
  <c r="N4352" i="33"/>
  <c r="O4352" i="33"/>
  <c r="P4352" i="33"/>
  <c r="N4353" i="33"/>
  <c r="O4353" i="33"/>
  <c r="P4353" i="33"/>
  <c r="N4354" i="33"/>
  <c r="O4354" i="33"/>
  <c r="P4354" i="33"/>
  <c r="N4355" i="33"/>
  <c r="O4355" i="33"/>
  <c r="P4355" i="33"/>
  <c r="N4356" i="33"/>
  <c r="O4356" i="33"/>
  <c r="P4356" i="33"/>
  <c r="N4357" i="33"/>
  <c r="O4357" i="33"/>
  <c r="P4357" i="33"/>
  <c r="N4358" i="33"/>
  <c r="O4358" i="33"/>
  <c r="P4358" i="33"/>
  <c r="N4359" i="33"/>
  <c r="O4359" i="33"/>
  <c r="P4359" i="33"/>
  <c r="N4360" i="33"/>
  <c r="O4360" i="33"/>
  <c r="P4360" i="33"/>
  <c r="N4361" i="33"/>
  <c r="O4361" i="33"/>
  <c r="P4361" i="33"/>
  <c r="N4362" i="33"/>
  <c r="O4362" i="33"/>
  <c r="P4362" i="33"/>
  <c r="N4363" i="33"/>
  <c r="O4363" i="33"/>
  <c r="P4363" i="33"/>
  <c r="N4364" i="33"/>
  <c r="O4364" i="33"/>
  <c r="P4364" i="33"/>
  <c r="N4365" i="33"/>
  <c r="O4365" i="33"/>
  <c r="P4365" i="33"/>
  <c r="N4366" i="33"/>
  <c r="O4366" i="33"/>
  <c r="P4366" i="33"/>
  <c r="N4367" i="33"/>
  <c r="O4367" i="33"/>
  <c r="P4367" i="33"/>
  <c r="N4368" i="33"/>
  <c r="O4368" i="33"/>
  <c r="P4368" i="33"/>
  <c r="N4369" i="33"/>
  <c r="O4369" i="33"/>
  <c r="P4369" i="33"/>
  <c r="N4370" i="33"/>
  <c r="O4370" i="33"/>
  <c r="P4370" i="33"/>
  <c r="N4371" i="33"/>
  <c r="O4371" i="33"/>
  <c r="P4371" i="33"/>
  <c r="N4372" i="33"/>
  <c r="O4372" i="33"/>
  <c r="P4372" i="33"/>
  <c r="N4373" i="33"/>
  <c r="O4373" i="33"/>
  <c r="P4373" i="33"/>
  <c r="N4374" i="33"/>
  <c r="O4374" i="33"/>
  <c r="P4374" i="33"/>
  <c r="N4375" i="33"/>
  <c r="O4375" i="33"/>
  <c r="P4375" i="33"/>
  <c r="N4376" i="33"/>
  <c r="O4376" i="33"/>
  <c r="P4376" i="33"/>
  <c r="N4377" i="33"/>
  <c r="O4377" i="33"/>
  <c r="P4377" i="33"/>
  <c r="N4378" i="33"/>
  <c r="O4378" i="33"/>
  <c r="P4378" i="33"/>
  <c r="N4379" i="33"/>
  <c r="O4379" i="33"/>
  <c r="P4379" i="33"/>
  <c r="N4380" i="33"/>
  <c r="O4380" i="33"/>
  <c r="P4380" i="33"/>
  <c r="N4381" i="33"/>
  <c r="O4381" i="33"/>
  <c r="P4381" i="33"/>
  <c r="N4382" i="33"/>
  <c r="O4382" i="33"/>
  <c r="P4382" i="33"/>
  <c r="N4383" i="33"/>
  <c r="O4383" i="33"/>
  <c r="P4383" i="33"/>
  <c r="N4384" i="33"/>
  <c r="O4384" i="33"/>
  <c r="P4384" i="33"/>
  <c r="N4385" i="33"/>
  <c r="O4385" i="33"/>
  <c r="P4385" i="33"/>
  <c r="N4386" i="33"/>
  <c r="O4386" i="33"/>
  <c r="P4386" i="33"/>
  <c r="N4387" i="33"/>
  <c r="O4387" i="33"/>
  <c r="P4387" i="33"/>
  <c r="N4388" i="33"/>
  <c r="O4388" i="33"/>
  <c r="P4388" i="33"/>
  <c r="N4389" i="33"/>
  <c r="O4389" i="33"/>
  <c r="P4389" i="33"/>
  <c r="N4390" i="33"/>
  <c r="O4390" i="33"/>
  <c r="P4390" i="33"/>
  <c r="N4391" i="33"/>
  <c r="O4391" i="33"/>
  <c r="P4391" i="33"/>
  <c r="N4392" i="33"/>
  <c r="O4392" i="33"/>
  <c r="P4392" i="33"/>
  <c r="N4393" i="33"/>
  <c r="O4393" i="33"/>
  <c r="P4393" i="33"/>
  <c r="N4394" i="33"/>
  <c r="O4394" i="33"/>
  <c r="P4394" i="33"/>
  <c r="N4395" i="33"/>
  <c r="O4395" i="33"/>
  <c r="P4395" i="33"/>
  <c r="N4396" i="33"/>
  <c r="O4396" i="33"/>
  <c r="P4396" i="33"/>
  <c r="N4397" i="33"/>
  <c r="O4397" i="33"/>
  <c r="P4397" i="33"/>
  <c r="N4398" i="33"/>
  <c r="O4398" i="33"/>
  <c r="P4398" i="33"/>
  <c r="N4399" i="33"/>
  <c r="O4399" i="33"/>
  <c r="P4399" i="33"/>
  <c r="N4400" i="33"/>
  <c r="O4400" i="33"/>
  <c r="P4400" i="33"/>
  <c r="N4401" i="33"/>
  <c r="O4401" i="33"/>
  <c r="P4401" i="33"/>
  <c r="N4402" i="33"/>
  <c r="O4402" i="33"/>
  <c r="P4402" i="33"/>
  <c r="N4403" i="33"/>
  <c r="O4403" i="33"/>
  <c r="P4403" i="33"/>
  <c r="N4404" i="33"/>
  <c r="O4404" i="33"/>
  <c r="P4404" i="33"/>
  <c r="N4405" i="33"/>
  <c r="O4405" i="33"/>
  <c r="P4405" i="33"/>
  <c r="N4406" i="33"/>
  <c r="O4406" i="33"/>
  <c r="P4406" i="33"/>
  <c r="N4407" i="33"/>
  <c r="O4407" i="33"/>
  <c r="P4407" i="33"/>
  <c r="N4408" i="33"/>
  <c r="O4408" i="33"/>
  <c r="P4408" i="33"/>
  <c r="N4409" i="33"/>
  <c r="O4409" i="33"/>
  <c r="P4409" i="33"/>
  <c r="N4410" i="33"/>
  <c r="O4410" i="33"/>
  <c r="P4410" i="33"/>
  <c r="N4411" i="33"/>
  <c r="O4411" i="33"/>
  <c r="P4411" i="33"/>
  <c r="N4412" i="33"/>
  <c r="O4412" i="33"/>
  <c r="P4412" i="33"/>
  <c r="N4413" i="33"/>
  <c r="O4413" i="33"/>
  <c r="P4413" i="33"/>
  <c r="N4414" i="33"/>
  <c r="O4414" i="33"/>
  <c r="P4414" i="33"/>
  <c r="N4415" i="33"/>
  <c r="O4415" i="33"/>
  <c r="P4415" i="33"/>
  <c r="N4416" i="33"/>
  <c r="O4416" i="33"/>
  <c r="P4416" i="33"/>
  <c r="N4417" i="33"/>
  <c r="O4417" i="33"/>
  <c r="P4417" i="33"/>
  <c r="N4418" i="33"/>
  <c r="O4418" i="33"/>
  <c r="P4418" i="33"/>
  <c r="N4419" i="33"/>
  <c r="O4419" i="33"/>
  <c r="P4419" i="33"/>
  <c r="N4420" i="33"/>
  <c r="O4420" i="33"/>
  <c r="P4420" i="33"/>
  <c r="N4421" i="33"/>
  <c r="O4421" i="33"/>
  <c r="P4421" i="33"/>
  <c r="N4422" i="33"/>
  <c r="O4422" i="33"/>
  <c r="P4422" i="33"/>
  <c r="N4423" i="33"/>
  <c r="O4423" i="33"/>
  <c r="P4423" i="33"/>
  <c r="N4424" i="33"/>
  <c r="O4424" i="33"/>
  <c r="P4424" i="33"/>
  <c r="N4425" i="33"/>
  <c r="O4425" i="33"/>
  <c r="P4425" i="33"/>
  <c r="N4426" i="33"/>
  <c r="O4426" i="33"/>
  <c r="P4426" i="33"/>
  <c r="N4427" i="33"/>
  <c r="O4427" i="33"/>
  <c r="P4427" i="33"/>
  <c r="N4428" i="33"/>
  <c r="O4428" i="33"/>
  <c r="P4428" i="33"/>
  <c r="N4429" i="33"/>
  <c r="O4429" i="33"/>
  <c r="P4429" i="33"/>
  <c r="N4430" i="33"/>
  <c r="O4430" i="33"/>
  <c r="P4430" i="33"/>
  <c r="N4431" i="33"/>
  <c r="O4431" i="33"/>
  <c r="P4431" i="33"/>
  <c r="N4432" i="33"/>
  <c r="O4432" i="33"/>
  <c r="P4432" i="33"/>
  <c r="N4433" i="33"/>
  <c r="O4433" i="33"/>
  <c r="P4433" i="33"/>
  <c r="N4434" i="33"/>
  <c r="O4434" i="33"/>
  <c r="P4434" i="33"/>
  <c r="N4435" i="33"/>
  <c r="O4435" i="33"/>
  <c r="P4435" i="33"/>
  <c r="N4436" i="33"/>
  <c r="O4436" i="33"/>
  <c r="P4436" i="33"/>
  <c r="N4437" i="33"/>
  <c r="O4437" i="33"/>
  <c r="P4437" i="33"/>
  <c r="N4438" i="33"/>
  <c r="O4438" i="33"/>
  <c r="P4438" i="33"/>
  <c r="N4439" i="33"/>
  <c r="O4439" i="33"/>
  <c r="P4439" i="33"/>
  <c r="N4440" i="33"/>
  <c r="O4440" i="33"/>
  <c r="P4440" i="33"/>
  <c r="N4441" i="33"/>
  <c r="O4441" i="33"/>
  <c r="P4441" i="33"/>
  <c r="N4442" i="33"/>
  <c r="O4442" i="33"/>
  <c r="P4442" i="33"/>
  <c r="N4443" i="33"/>
  <c r="O4443" i="33"/>
  <c r="P4443" i="33"/>
  <c r="N4444" i="33"/>
  <c r="O4444" i="33"/>
  <c r="P4444" i="33"/>
  <c r="N4445" i="33"/>
  <c r="O4445" i="33"/>
  <c r="P4445" i="33"/>
  <c r="N4446" i="33"/>
  <c r="O4446" i="33"/>
  <c r="P4446" i="33"/>
  <c r="N4447" i="33"/>
  <c r="O4447" i="33"/>
  <c r="P4447" i="33"/>
  <c r="N4448" i="33"/>
  <c r="O4448" i="33"/>
  <c r="P4448" i="33"/>
  <c r="N4449" i="33"/>
  <c r="O4449" i="33"/>
  <c r="P4449" i="33"/>
  <c r="N4450" i="33"/>
  <c r="O4450" i="33"/>
  <c r="P4450" i="33"/>
  <c r="N4451" i="33"/>
  <c r="O4451" i="33"/>
  <c r="P4451" i="33"/>
  <c r="N4452" i="33"/>
  <c r="O4452" i="33"/>
  <c r="P4452" i="33"/>
  <c r="N4453" i="33"/>
  <c r="O4453" i="33"/>
  <c r="P4453" i="33"/>
  <c r="N4454" i="33"/>
  <c r="O4454" i="33"/>
  <c r="P4454" i="33"/>
  <c r="N4455" i="33"/>
  <c r="O4455" i="33"/>
  <c r="P4455" i="33"/>
  <c r="N4456" i="33"/>
  <c r="O4456" i="33"/>
  <c r="P4456" i="33"/>
  <c r="N4457" i="33"/>
  <c r="O4457" i="33"/>
  <c r="P4457" i="33"/>
  <c r="N4458" i="33"/>
  <c r="O4458" i="33"/>
  <c r="P4458" i="33"/>
  <c r="N4459" i="33"/>
  <c r="O4459" i="33"/>
  <c r="P4459" i="33"/>
  <c r="N4460" i="33"/>
  <c r="O4460" i="33"/>
  <c r="P4460" i="33"/>
  <c r="N4461" i="33"/>
  <c r="O4461" i="33"/>
  <c r="P4461" i="33"/>
  <c r="N4462" i="33"/>
  <c r="O4462" i="33"/>
  <c r="P4462" i="33"/>
  <c r="N4463" i="33"/>
  <c r="O4463" i="33"/>
  <c r="P4463" i="33"/>
  <c r="N4464" i="33"/>
  <c r="O4464" i="33"/>
  <c r="P4464" i="33"/>
  <c r="N4465" i="33"/>
  <c r="O4465" i="33"/>
  <c r="P4465" i="33"/>
  <c r="N4466" i="33"/>
  <c r="O4466" i="33"/>
  <c r="P4466" i="33"/>
  <c r="N4467" i="33"/>
  <c r="O4467" i="33"/>
  <c r="P4467" i="33"/>
  <c r="N4468" i="33"/>
  <c r="O4468" i="33"/>
  <c r="P4468" i="33"/>
  <c r="N4469" i="33"/>
  <c r="O4469" i="33"/>
  <c r="P4469" i="33"/>
  <c r="N4470" i="33"/>
  <c r="O4470" i="33"/>
  <c r="P4470" i="33"/>
  <c r="N4471" i="33"/>
  <c r="O4471" i="33"/>
  <c r="P4471" i="33"/>
  <c r="N4472" i="33"/>
  <c r="O4472" i="33"/>
  <c r="P4472" i="33"/>
  <c r="N4473" i="33"/>
  <c r="O4473" i="33"/>
  <c r="P4473" i="33"/>
  <c r="N4474" i="33"/>
  <c r="O4474" i="33"/>
  <c r="P4474" i="33"/>
  <c r="N4475" i="33"/>
  <c r="O4475" i="33"/>
  <c r="P4475" i="33"/>
  <c r="N4476" i="33"/>
  <c r="O4476" i="33"/>
  <c r="P4476" i="33"/>
  <c r="N4477" i="33"/>
  <c r="O4477" i="33"/>
  <c r="P4477" i="33"/>
  <c r="N4478" i="33"/>
  <c r="O4478" i="33"/>
  <c r="P4478" i="33"/>
  <c r="N4479" i="33"/>
  <c r="O4479" i="33"/>
  <c r="P4479" i="33"/>
  <c r="N4480" i="33"/>
  <c r="O4480" i="33"/>
  <c r="P4480" i="33"/>
  <c r="N4481" i="33"/>
  <c r="O4481" i="33"/>
  <c r="P4481" i="33"/>
  <c r="N4482" i="33"/>
  <c r="O4482" i="33"/>
  <c r="P4482" i="33"/>
  <c r="N4483" i="33"/>
  <c r="O4483" i="33"/>
  <c r="P4483" i="33"/>
  <c r="N4484" i="33"/>
  <c r="O4484" i="33"/>
  <c r="P4484" i="33"/>
  <c r="N4485" i="33"/>
  <c r="O4485" i="33"/>
  <c r="P4485" i="33"/>
  <c r="N4486" i="33"/>
  <c r="O4486" i="33"/>
  <c r="P4486" i="33"/>
  <c r="N4487" i="33"/>
  <c r="O4487" i="33"/>
  <c r="P4487" i="33"/>
  <c r="N4488" i="33"/>
  <c r="O4488" i="33"/>
  <c r="P4488" i="33"/>
  <c r="N4489" i="33"/>
  <c r="O4489" i="33"/>
  <c r="P4489" i="33"/>
  <c r="N4490" i="33"/>
  <c r="O4490" i="33"/>
  <c r="P4490" i="33"/>
  <c r="N4491" i="33"/>
  <c r="O4491" i="33"/>
  <c r="P4491" i="33"/>
  <c r="N4492" i="33"/>
  <c r="O4492" i="33"/>
  <c r="P4492" i="33"/>
  <c r="N4493" i="33"/>
  <c r="O4493" i="33"/>
  <c r="P4493" i="33"/>
  <c r="N4494" i="33"/>
  <c r="O4494" i="33"/>
  <c r="P4494" i="33"/>
  <c r="N4495" i="33"/>
  <c r="O4495" i="33"/>
  <c r="P4495" i="33"/>
  <c r="N4496" i="33"/>
  <c r="O4496" i="33"/>
  <c r="P4496" i="33"/>
  <c r="N4497" i="33"/>
  <c r="O4497" i="33"/>
  <c r="P4497" i="33"/>
  <c r="N4498" i="33"/>
  <c r="O4498" i="33"/>
  <c r="P4498" i="33"/>
  <c r="N4499" i="33"/>
  <c r="O4499" i="33"/>
  <c r="P4499" i="33"/>
  <c r="N4500" i="33"/>
  <c r="O4500" i="33"/>
  <c r="P4500" i="33"/>
  <c r="N4501" i="33"/>
  <c r="O4501" i="33"/>
  <c r="P4501" i="33"/>
  <c r="N4502" i="33"/>
  <c r="O4502" i="33"/>
  <c r="P4502" i="33"/>
  <c r="N4503" i="33"/>
  <c r="O4503" i="33"/>
  <c r="P4503" i="33"/>
  <c r="N4504" i="33"/>
  <c r="O4504" i="33"/>
  <c r="P4504" i="33"/>
  <c r="N4505" i="33"/>
  <c r="O4505" i="33"/>
  <c r="P4505" i="33"/>
  <c r="N4506" i="33"/>
  <c r="O4506" i="33"/>
  <c r="P4506" i="33"/>
  <c r="N4507" i="33"/>
  <c r="O4507" i="33"/>
  <c r="P4507" i="33"/>
  <c r="N4508" i="33"/>
  <c r="O4508" i="33"/>
  <c r="P4508" i="33"/>
  <c r="N4509" i="33"/>
  <c r="O4509" i="33"/>
  <c r="P4509" i="33"/>
  <c r="N4510" i="33"/>
  <c r="O4510" i="33"/>
  <c r="P4510" i="33"/>
  <c r="N4511" i="33"/>
  <c r="O4511" i="33"/>
  <c r="P4511" i="33"/>
  <c r="N4512" i="33"/>
  <c r="O4512" i="33"/>
  <c r="P4512" i="33"/>
  <c r="N4513" i="33"/>
  <c r="O4513" i="33"/>
  <c r="P4513" i="33"/>
  <c r="N4514" i="33"/>
  <c r="O4514" i="33"/>
  <c r="P4514" i="33"/>
  <c r="N4515" i="33"/>
  <c r="O4515" i="33"/>
  <c r="P4515" i="33"/>
  <c r="N4516" i="33"/>
  <c r="O4516" i="33"/>
  <c r="P4516" i="33"/>
  <c r="N4517" i="33"/>
  <c r="O4517" i="33"/>
  <c r="P4517" i="33"/>
  <c r="N4518" i="33"/>
  <c r="O4518" i="33"/>
  <c r="P4518" i="33"/>
  <c r="N4519" i="33"/>
  <c r="O4519" i="33"/>
  <c r="P4519" i="33"/>
  <c r="N4520" i="33"/>
  <c r="O4520" i="33"/>
  <c r="P4520" i="33"/>
  <c r="N4521" i="33"/>
  <c r="O4521" i="33"/>
  <c r="P4521" i="33"/>
  <c r="N4522" i="33"/>
  <c r="O4522" i="33"/>
  <c r="P4522" i="33"/>
  <c r="N4523" i="33"/>
  <c r="O4523" i="33"/>
  <c r="P4523" i="33"/>
  <c r="N4524" i="33"/>
  <c r="O4524" i="33"/>
  <c r="P4524" i="33"/>
  <c r="N4525" i="33"/>
  <c r="O4525" i="33"/>
  <c r="P4525" i="33"/>
  <c r="N4526" i="33"/>
  <c r="O4526" i="33"/>
  <c r="P4526" i="33"/>
  <c r="N4527" i="33"/>
  <c r="O4527" i="33"/>
  <c r="P4527" i="33"/>
  <c r="N4528" i="33"/>
  <c r="O4528" i="33"/>
  <c r="P4528" i="33"/>
  <c r="N4529" i="33"/>
  <c r="O4529" i="33"/>
  <c r="P4529" i="33"/>
  <c r="N4530" i="33"/>
  <c r="O4530" i="33"/>
  <c r="P4530" i="33"/>
  <c r="N4531" i="33"/>
  <c r="O4531" i="33"/>
  <c r="P4531" i="33"/>
  <c r="N4532" i="33"/>
  <c r="O4532" i="33"/>
  <c r="P4532" i="33"/>
  <c r="N4533" i="33"/>
  <c r="O4533" i="33"/>
  <c r="P4533" i="33"/>
  <c r="N4534" i="33"/>
  <c r="O4534" i="33"/>
  <c r="P4534" i="33"/>
  <c r="N4535" i="33"/>
  <c r="O4535" i="33"/>
  <c r="P4535" i="33"/>
  <c r="N4536" i="33"/>
  <c r="O4536" i="33"/>
  <c r="P4536" i="33"/>
  <c r="N4537" i="33"/>
  <c r="O4537" i="33"/>
  <c r="P4537" i="33"/>
  <c r="N4538" i="33"/>
  <c r="O4538" i="33"/>
  <c r="P4538" i="33"/>
  <c r="N4539" i="33"/>
  <c r="O4539" i="33"/>
  <c r="P4539" i="33"/>
  <c r="N4540" i="33"/>
  <c r="O4540" i="33"/>
  <c r="P4540" i="33"/>
  <c r="N4541" i="33"/>
  <c r="O4541" i="33"/>
  <c r="P4541" i="33"/>
  <c r="N4542" i="33"/>
  <c r="O4542" i="33"/>
  <c r="P4542" i="33"/>
  <c r="N4543" i="33"/>
  <c r="O4543" i="33"/>
  <c r="P4543" i="33"/>
  <c r="N4544" i="33"/>
  <c r="O4544" i="33"/>
  <c r="P4544" i="33"/>
  <c r="N4545" i="33"/>
  <c r="O4545" i="33"/>
  <c r="P4545" i="33"/>
  <c r="N4546" i="33"/>
  <c r="O4546" i="33"/>
  <c r="P4546" i="33"/>
  <c r="N4547" i="33"/>
  <c r="O4547" i="33"/>
  <c r="P4547" i="33"/>
  <c r="N4548" i="33"/>
  <c r="O4548" i="33"/>
  <c r="P4548" i="33"/>
  <c r="N4549" i="33"/>
  <c r="O4549" i="33"/>
  <c r="P4549" i="33"/>
  <c r="N4550" i="33"/>
  <c r="O4550" i="33"/>
  <c r="P4550" i="33"/>
  <c r="N4551" i="33"/>
  <c r="O4551" i="33"/>
  <c r="P4551" i="33"/>
  <c r="N4552" i="33"/>
  <c r="O4552" i="33"/>
  <c r="P4552" i="33"/>
  <c r="N4553" i="33"/>
  <c r="O4553" i="33"/>
  <c r="P4553" i="33"/>
  <c r="N4554" i="33"/>
  <c r="O4554" i="33"/>
  <c r="P4554" i="33"/>
  <c r="N4555" i="33"/>
  <c r="O4555" i="33"/>
  <c r="P4555" i="33"/>
  <c r="N4556" i="33"/>
  <c r="O4556" i="33"/>
  <c r="P4556" i="33"/>
  <c r="N4557" i="33"/>
  <c r="O4557" i="33"/>
  <c r="P4557" i="33"/>
  <c r="N4558" i="33"/>
  <c r="O4558" i="33"/>
  <c r="P4558" i="33"/>
  <c r="N4559" i="33"/>
  <c r="O4559" i="33"/>
  <c r="P4559" i="33"/>
  <c r="N4560" i="33"/>
  <c r="O4560" i="33"/>
  <c r="P4560" i="33"/>
  <c r="N4561" i="33"/>
  <c r="O4561" i="33"/>
  <c r="P4561" i="33"/>
  <c r="N4562" i="33"/>
  <c r="O4562" i="33"/>
  <c r="P4562" i="33"/>
  <c r="N4563" i="33"/>
  <c r="O4563" i="33"/>
  <c r="P4563" i="33"/>
  <c r="N4564" i="33"/>
  <c r="O4564" i="33"/>
  <c r="P4564" i="33"/>
  <c r="N4565" i="33"/>
  <c r="O4565" i="33"/>
  <c r="P4565" i="33"/>
  <c r="N4566" i="33"/>
  <c r="O4566" i="33"/>
  <c r="P4566" i="33"/>
  <c r="N4567" i="33"/>
  <c r="O4567" i="33"/>
  <c r="P4567" i="33"/>
  <c r="N4568" i="33"/>
  <c r="O4568" i="33"/>
  <c r="P4568" i="33"/>
  <c r="N4569" i="33"/>
  <c r="O4569" i="33"/>
  <c r="P4569" i="33"/>
  <c r="N4570" i="33"/>
  <c r="O4570" i="33"/>
  <c r="P4570" i="33"/>
  <c r="N4571" i="33"/>
  <c r="O4571" i="33"/>
  <c r="P4571" i="33"/>
  <c r="N4572" i="33"/>
  <c r="O4572" i="33"/>
  <c r="P4572" i="33"/>
  <c r="N4573" i="33"/>
  <c r="O4573" i="33"/>
  <c r="P4573" i="33"/>
  <c r="N4574" i="33"/>
  <c r="O4574" i="33"/>
  <c r="P4574" i="33"/>
  <c r="N4575" i="33"/>
  <c r="O4575" i="33"/>
  <c r="P4575" i="33"/>
  <c r="N4576" i="33"/>
  <c r="O4576" i="33"/>
  <c r="P4576" i="33"/>
  <c r="N4577" i="33"/>
  <c r="O4577" i="33"/>
  <c r="P4577" i="33"/>
  <c r="N4578" i="33"/>
  <c r="O4578" i="33"/>
  <c r="P4578" i="33"/>
  <c r="N4579" i="33"/>
  <c r="O4579" i="33"/>
  <c r="P4579" i="33"/>
  <c r="N4580" i="33"/>
  <c r="O4580" i="33"/>
  <c r="P4580" i="33"/>
  <c r="N4581" i="33"/>
  <c r="O4581" i="33"/>
  <c r="P4581" i="33"/>
  <c r="N4582" i="33"/>
  <c r="O4582" i="33"/>
  <c r="P4582" i="33"/>
  <c r="N4583" i="33"/>
  <c r="O4583" i="33"/>
  <c r="P4583" i="33"/>
  <c r="N4584" i="33"/>
  <c r="O4584" i="33"/>
  <c r="P4584" i="33"/>
  <c r="N4585" i="33"/>
  <c r="O4585" i="33"/>
  <c r="P4585" i="33"/>
  <c r="N4586" i="33"/>
  <c r="O4586" i="33"/>
  <c r="P4586" i="33"/>
  <c r="N4587" i="33"/>
  <c r="O4587" i="33"/>
  <c r="P4587" i="33"/>
  <c r="N4588" i="33"/>
  <c r="O4588" i="33"/>
  <c r="P4588" i="33"/>
  <c r="N4589" i="33"/>
  <c r="O4589" i="33"/>
  <c r="P4589" i="33"/>
  <c r="N4590" i="33"/>
  <c r="O4590" i="33"/>
  <c r="P4590" i="33"/>
  <c r="N4591" i="33"/>
  <c r="O4591" i="33"/>
  <c r="P4591" i="33"/>
  <c r="N4592" i="33"/>
  <c r="O4592" i="33"/>
  <c r="P4592" i="33"/>
  <c r="N4593" i="33"/>
  <c r="O4593" i="33"/>
  <c r="P4593" i="33"/>
  <c r="N4594" i="33"/>
  <c r="O4594" i="33"/>
  <c r="P4594" i="33"/>
  <c r="N4595" i="33"/>
  <c r="O4595" i="33"/>
  <c r="P4595" i="33"/>
  <c r="N4596" i="33"/>
  <c r="O4596" i="33"/>
  <c r="P4596" i="33"/>
  <c r="N4597" i="33"/>
  <c r="O4597" i="33"/>
  <c r="P4597" i="33"/>
  <c r="N4598" i="33"/>
  <c r="O4598" i="33"/>
  <c r="P4598" i="33"/>
  <c r="N4599" i="33"/>
  <c r="O4599" i="33"/>
  <c r="P4599" i="33"/>
  <c r="N4600" i="33"/>
  <c r="O4600" i="33"/>
  <c r="P4600" i="33"/>
  <c r="N4601" i="33"/>
  <c r="O4601" i="33"/>
  <c r="P4601" i="33"/>
  <c r="N4602" i="33"/>
  <c r="O4602" i="33"/>
  <c r="P4602" i="33"/>
  <c r="N4603" i="33"/>
  <c r="O4603" i="33"/>
  <c r="P4603" i="33"/>
  <c r="N4604" i="33"/>
  <c r="O4604" i="33"/>
  <c r="P4604" i="33"/>
  <c r="N4605" i="33"/>
  <c r="O4605" i="33"/>
  <c r="P4605" i="33"/>
  <c r="N4606" i="33"/>
  <c r="O4606" i="33"/>
  <c r="P4606" i="33"/>
  <c r="N4607" i="33"/>
  <c r="O4607" i="33"/>
  <c r="P4607" i="33"/>
  <c r="N4608" i="33"/>
  <c r="O4608" i="33"/>
  <c r="P4608" i="33"/>
  <c r="N4609" i="33"/>
  <c r="O4609" i="33"/>
  <c r="P4609" i="33"/>
  <c r="N4610" i="33"/>
  <c r="O4610" i="33"/>
  <c r="P4610" i="33"/>
  <c r="N4611" i="33"/>
  <c r="O4611" i="33"/>
  <c r="P4611" i="33"/>
  <c r="N4612" i="33"/>
  <c r="O4612" i="33"/>
  <c r="P4612" i="33"/>
  <c r="N4613" i="33"/>
  <c r="O4613" i="33"/>
  <c r="P4613" i="33"/>
  <c r="N4614" i="33"/>
  <c r="O4614" i="33"/>
  <c r="P4614" i="33"/>
  <c r="N4615" i="33"/>
  <c r="O4615" i="33"/>
  <c r="P4615" i="33"/>
  <c r="N4616" i="33"/>
  <c r="O4616" i="33"/>
  <c r="P4616" i="33"/>
  <c r="N4617" i="33"/>
  <c r="O4617" i="33"/>
  <c r="P4617" i="33"/>
  <c r="N4618" i="33"/>
  <c r="O4618" i="33"/>
  <c r="P4618" i="33"/>
  <c r="N4619" i="33"/>
  <c r="O4619" i="33"/>
  <c r="P4619" i="33"/>
  <c r="N4620" i="33"/>
  <c r="O4620" i="33"/>
  <c r="P4620" i="33"/>
  <c r="N4621" i="33"/>
  <c r="O4621" i="33"/>
  <c r="P4621" i="33"/>
  <c r="N4622" i="33"/>
  <c r="O4622" i="33"/>
  <c r="P4622" i="33"/>
  <c r="N4623" i="33"/>
  <c r="O4623" i="33"/>
  <c r="P4623" i="33"/>
  <c r="N4624" i="33"/>
  <c r="O4624" i="33"/>
  <c r="P4624" i="33"/>
  <c r="N4625" i="33"/>
  <c r="O4625" i="33"/>
  <c r="P4625" i="33"/>
  <c r="N4626" i="33"/>
  <c r="O4626" i="33"/>
  <c r="P4626" i="33"/>
  <c r="N4627" i="33"/>
  <c r="O4627" i="33"/>
  <c r="P4627" i="33"/>
  <c r="N4628" i="33"/>
  <c r="O4628" i="33"/>
  <c r="P4628" i="33"/>
  <c r="N4629" i="33"/>
  <c r="O4629" i="33"/>
  <c r="P4629" i="33"/>
  <c r="N4630" i="33"/>
  <c r="O4630" i="33"/>
  <c r="P4630" i="33"/>
  <c r="N4631" i="33"/>
  <c r="O4631" i="33"/>
  <c r="P4631" i="33"/>
  <c r="N4632" i="33"/>
  <c r="O4632" i="33"/>
  <c r="P4632" i="33"/>
  <c r="N4633" i="33"/>
  <c r="O4633" i="33"/>
  <c r="P4633" i="33"/>
  <c r="N4634" i="33"/>
  <c r="O4634" i="33"/>
  <c r="P4634" i="33"/>
  <c r="N4635" i="33"/>
  <c r="O4635" i="33"/>
  <c r="P4635" i="33"/>
  <c r="N4636" i="33"/>
  <c r="O4636" i="33"/>
  <c r="P4636" i="33"/>
  <c r="N4637" i="33"/>
  <c r="O4637" i="33"/>
  <c r="P4637" i="33"/>
  <c r="N4638" i="33"/>
  <c r="O4638" i="33"/>
  <c r="P4638" i="33"/>
  <c r="N4639" i="33"/>
  <c r="O4639" i="33"/>
  <c r="P4639" i="33"/>
  <c r="N4640" i="33"/>
  <c r="O4640" i="33"/>
  <c r="P4640" i="33"/>
  <c r="N4641" i="33"/>
  <c r="O4641" i="33"/>
  <c r="P4641" i="33"/>
  <c r="N4642" i="33"/>
  <c r="O4642" i="33"/>
  <c r="P4642" i="33"/>
  <c r="N4643" i="33"/>
  <c r="O4643" i="33"/>
  <c r="P4643" i="33"/>
  <c r="N4644" i="33"/>
  <c r="O4644" i="33"/>
  <c r="P4644" i="33"/>
  <c r="N4645" i="33"/>
  <c r="O4645" i="33"/>
  <c r="P4645" i="33"/>
  <c r="N4646" i="33"/>
  <c r="O4646" i="33"/>
  <c r="P4646" i="33"/>
  <c r="N4647" i="33"/>
  <c r="O4647" i="33"/>
  <c r="P4647" i="33"/>
  <c r="N4648" i="33"/>
  <c r="O4648" i="33"/>
  <c r="P4648" i="33"/>
  <c r="N4649" i="33"/>
  <c r="O4649" i="33"/>
  <c r="P4649" i="33"/>
  <c r="N4650" i="33"/>
  <c r="O4650" i="33"/>
  <c r="P4650" i="33"/>
  <c r="N4651" i="33"/>
  <c r="O4651" i="33"/>
  <c r="P4651" i="33"/>
  <c r="N4652" i="33"/>
  <c r="O4652" i="33"/>
  <c r="P4652" i="33"/>
  <c r="N4653" i="33"/>
  <c r="O4653" i="33"/>
  <c r="P4653" i="33"/>
  <c r="N4654" i="33"/>
  <c r="O4654" i="33"/>
  <c r="P4654" i="33"/>
  <c r="N4655" i="33"/>
  <c r="O4655" i="33"/>
  <c r="P4655" i="33"/>
  <c r="N4656" i="33"/>
  <c r="O4656" i="33"/>
  <c r="P4656" i="33"/>
  <c r="N4657" i="33"/>
  <c r="O4657" i="33"/>
  <c r="P4657" i="33"/>
  <c r="N4658" i="33"/>
  <c r="O4658" i="33"/>
  <c r="P4658" i="33"/>
  <c r="N4659" i="33"/>
  <c r="O4659" i="33"/>
  <c r="P4659" i="33"/>
  <c r="N4660" i="33"/>
  <c r="O4660" i="33"/>
  <c r="P4660" i="33"/>
  <c r="N4661" i="33"/>
  <c r="O4661" i="33"/>
  <c r="P4661" i="33"/>
  <c r="N4662" i="33"/>
  <c r="O4662" i="33"/>
  <c r="P4662" i="33"/>
  <c r="N4663" i="33"/>
  <c r="O4663" i="33"/>
  <c r="P4663" i="33"/>
  <c r="N4664" i="33"/>
  <c r="O4664" i="33"/>
  <c r="P4664" i="33"/>
  <c r="N4665" i="33"/>
  <c r="O4665" i="33"/>
  <c r="P4665" i="33"/>
  <c r="N4666" i="33"/>
  <c r="O4666" i="33"/>
  <c r="P4666" i="33"/>
  <c r="N4667" i="33"/>
  <c r="O4667" i="33"/>
  <c r="P4667" i="33"/>
  <c r="N4668" i="33"/>
  <c r="O4668" i="33"/>
  <c r="P4668" i="33"/>
  <c r="N4669" i="33"/>
  <c r="O4669" i="33"/>
  <c r="P4669" i="33"/>
  <c r="N4670" i="33"/>
  <c r="O4670" i="33"/>
  <c r="P4670" i="33"/>
  <c r="N4671" i="33"/>
  <c r="O4671" i="33"/>
  <c r="P4671" i="33"/>
  <c r="N4672" i="33"/>
  <c r="O4672" i="33"/>
  <c r="P4672" i="33"/>
  <c r="N4673" i="33"/>
  <c r="O4673" i="33"/>
  <c r="P4673" i="33"/>
  <c r="N4674" i="33"/>
  <c r="O4674" i="33"/>
  <c r="P4674" i="33"/>
  <c r="N4675" i="33"/>
  <c r="O4675" i="33"/>
  <c r="P4675" i="33"/>
  <c r="N4676" i="33"/>
  <c r="O4676" i="33"/>
  <c r="P4676" i="33"/>
  <c r="N4677" i="33"/>
  <c r="O4677" i="33"/>
  <c r="P4677" i="33"/>
  <c r="N4678" i="33"/>
  <c r="O4678" i="33"/>
  <c r="P4678" i="33"/>
  <c r="N4679" i="33"/>
  <c r="O4679" i="33"/>
  <c r="P4679" i="33"/>
  <c r="N4680" i="33"/>
  <c r="O4680" i="33"/>
  <c r="P4680" i="33"/>
  <c r="N4681" i="33"/>
  <c r="O4681" i="33"/>
  <c r="P4681" i="33"/>
  <c r="N4682" i="33"/>
  <c r="O4682" i="33"/>
  <c r="P4682" i="33"/>
  <c r="N4683" i="33"/>
  <c r="O4683" i="33"/>
  <c r="P4683" i="33"/>
  <c r="N4684" i="33"/>
  <c r="O4684" i="33"/>
  <c r="P4684" i="33"/>
  <c r="N4685" i="33"/>
  <c r="O4685" i="33"/>
  <c r="P4685" i="33"/>
  <c r="N4686" i="33"/>
  <c r="O4686" i="33"/>
  <c r="P4686" i="33"/>
  <c r="N4687" i="33"/>
  <c r="O4687" i="33"/>
  <c r="P4687" i="33"/>
  <c r="N4688" i="33"/>
  <c r="O4688" i="33"/>
  <c r="P4688" i="33"/>
  <c r="N4689" i="33"/>
  <c r="O4689" i="33"/>
  <c r="P4689" i="33"/>
  <c r="N4690" i="33"/>
  <c r="O4690" i="33"/>
  <c r="P4690" i="33"/>
  <c r="N4691" i="33"/>
  <c r="O4691" i="33"/>
  <c r="P4691" i="33"/>
  <c r="N4692" i="33"/>
  <c r="O4692" i="33"/>
  <c r="P4692" i="33"/>
  <c r="N4693" i="33"/>
  <c r="O4693" i="33"/>
  <c r="P4693" i="33"/>
  <c r="N4694" i="33"/>
  <c r="O4694" i="33"/>
  <c r="P4694" i="33"/>
  <c r="N4695" i="33"/>
  <c r="O4695" i="33"/>
  <c r="P4695" i="33"/>
  <c r="N4696" i="33"/>
  <c r="O4696" i="33"/>
  <c r="P4696" i="33"/>
  <c r="N4697" i="33"/>
  <c r="O4697" i="33"/>
  <c r="P4697" i="33"/>
  <c r="N4698" i="33"/>
  <c r="O4698" i="33"/>
  <c r="P4698" i="33"/>
  <c r="N4699" i="33"/>
  <c r="O4699" i="33"/>
  <c r="P4699" i="33"/>
  <c r="N4700" i="33"/>
  <c r="O4700" i="33"/>
  <c r="P4700" i="33"/>
  <c r="N4701" i="33"/>
  <c r="O4701" i="33"/>
  <c r="P4701" i="33"/>
  <c r="N4702" i="33"/>
  <c r="O4702" i="33"/>
  <c r="P4702" i="33"/>
  <c r="N4703" i="33"/>
  <c r="O4703" i="33"/>
  <c r="P4703" i="33"/>
  <c r="N4704" i="33"/>
  <c r="O4704" i="33"/>
  <c r="P4704" i="33"/>
  <c r="N4705" i="33"/>
  <c r="O4705" i="33"/>
  <c r="P4705" i="33"/>
  <c r="N4706" i="33"/>
  <c r="O4706" i="33"/>
  <c r="P4706" i="33"/>
  <c r="N4707" i="33"/>
  <c r="O4707" i="33"/>
  <c r="P4707" i="33"/>
  <c r="N4708" i="33"/>
  <c r="O4708" i="33"/>
  <c r="P4708" i="33"/>
  <c r="N4709" i="33"/>
  <c r="O4709" i="33"/>
  <c r="P4709" i="33"/>
  <c r="N4710" i="33"/>
  <c r="O4710" i="33"/>
  <c r="P4710" i="33"/>
  <c r="N4711" i="33"/>
  <c r="O4711" i="33"/>
  <c r="P4711" i="33"/>
  <c r="N4712" i="33"/>
  <c r="O4712" i="33"/>
  <c r="P4712" i="33"/>
  <c r="N4713" i="33"/>
  <c r="O4713" i="33"/>
  <c r="P4713" i="33"/>
  <c r="N4714" i="33"/>
  <c r="O4714" i="33"/>
  <c r="P4714" i="33"/>
  <c r="N4715" i="33"/>
  <c r="O4715" i="33"/>
  <c r="P4715" i="33"/>
  <c r="N4716" i="33"/>
  <c r="O4716" i="33"/>
  <c r="P4716" i="33"/>
  <c r="N4717" i="33"/>
  <c r="O4717" i="33"/>
  <c r="P4717" i="33"/>
  <c r="N4718" i="33"/>
  <c r="O4718" i="33"/>
  <c r="P4718" i="33"/>
  <c r="N4719" i="33"/>
  <c r="O4719" i="33"/>
  <c r="P4719" i="33"/>
  <c r="N4720" i="33"/>
  <c r="O4720" i="33"/>
  <c r="P4720" i="33"/>
  <c r="N4721" i="33"/>
  <c r="O4721" i="33"/>
  <c r="P4721" i="33"/>
  <c r="N4722" i="33"/>
  <c r="O4722" i="33"/>
  <c r="P4722" i="33"/>
  <c r="N4723" i="33"/>
  <c r="O4723" i="33"/>
  <c r="P4723" i="33"/>
  <c r="N4724" i="33"/>
  <c r="O4724" i="33"/>
  <c r="P4724" i="33"/>
  <c r="N4725" i="33"/>
  <c r="O4725" i="33"/>
  <c r="P4725" i="33"/>
  <c r="N4726" i="33"/>
  <c r="O4726" i="33"/>
  <c r="P4726" i="33"/>
  <c r="N4727" i="33"/>
  <c r="O4727" i="33"/>
  <c r="P4727" i="33"/>
  <c r="N4728" i="33"/>
  <c r="O4728" i="33"/>
  <c r="P4728" i="33"/>
  <c r="N4729" i="33"/>
  <c r="O4729" i="33"/>
  <c r="P4729" i="33"/>
  <c r="N4730" i="33"/>
  <c r="O4730" i="33"/>
  <c r="P4730" i="33"/>
  <c r="N4731" i="33"/>
  <c r="O4731" i="33"/>
  <c r="P4731" i="33"/>
  <c r="N4732" i="33"/>
  <c r="O4732" i="33"/>
  <c r="P4732" i="33"/>
  <c r="N4733" i="33"/>
  <c r="O4733" i="33"/>
  <c r="P4733" i="33"/>
  <c r="N4734" i="33"/>
  <c r="O4734" i="33"/>
  <c r="P4734" i="33"/>
  <c r="N4735" i="33"/>
  <c r="O4735" i="33"/>
  <c r="P4735" i="33"/>
  <c r="N4736" i="33"/>
  <c r="O4736" i="33"/>
  <c r="P4736" i="33"/>
  <c r="N4737" i="33"/>
  <c r="O4737" i="33"/>
  <c r="P4737" i="33"/>
  <c r="N4738" i="33"/>
  <c r="O4738" i="33"/>
  <c r="P4738" i="33"/>
  <c r="N4739" i="33"/>
  <c r="O4739" i="33"/>
  <c r="P4739" i="33"/>
  <c r="N4740" i="33"/>
  <c r="O4740" i="33"/>
  <c r="P4740" i="33"/>
  <c r="N4741" i="33"/>
  <c r="O4741" i="33"/>
  <c r="P4741" i="33"/>
  <c r="N4742" i="33"/>
  <c r="O4742" i="33"/>
  <c r="P4742" i="33"/>
  <c r="N4743" i="33"/>
  <c r="O4743" i="33"/>
  <c r="P4743" i="33"/>
  <c r="N4744" i="33"/>
  <c r="O4744" i="33"/>
  <c r="P4744" i="33"/>
  <c r="N4745" i="33"/>
  <c r="O4745" i="33"/>
  <c r="P4745" i="33"/>
  <c r="N4746" i="33"/>
  <c r="O4746" i="33"/>
  <c r="P4746" i="33"/>
  <c r="N4747" i="33"/>
  <c r="O4747" i="33"/>
  <c r="P4747" i="33"/>
  <c r="N4748" i="33"/>
  <c r="O4748" i="33"/>
  <c r="P4748" i="33"/>
  <c r="N4749" i="33"/>
  <c r="O4749" i="33"/>
  <c r="P4749" i="33"/>
  <c r="N4750" i="33"/>
  <c r="O4750" i="33"/>
  <c r="P4750" i="33"/>
  <c r="N4751" i="33"/>
  <c r="O4751" i="33"/>
  <c r="P4751" i="33"/>
  <c r="N4752" i="33"/>
  <c r="O4752" i="33"/>
  <c r="P4752" i="33"/>
  <c r="N4753" i="33"/>
  <c r="O4753" i="33"/>
  <c r="P4753" i="33"/>
  <c r="N4754" i="33"/>
  <c r="O4754" i="33"/>
  <c r="P4754" i="33"/>
  <c r="N4755" i="33"/>
  <c r="O4755" i="33"/>
  <c r="P4755" i="33"/>
  <c r="N4756" i="33"/>
  <c r="O4756" i="33"/>
  <c r="P4756" i="33"/>
  <c r="N4757" i="33"/>
  <c r="O4757" i="33"/>
  <c r="P4757" i="33"/>
  <c r="N4758" i="33"/>
  <c r="O4758" i="33"/>
  <c r="P4758" i="33"/>
  <c r="N4759" i="33"/>
  <c r="O4759" i="33"/>
  <c r="P4759" i="33"/>
  <c r="N4760" i="33"/>
  <c r="O4760" i="33"/>
  <c r="P4760" i="33"/>
  <c r="N4761" i="33"/>
  <c r="O4761" i="33"/>
  <c r="P4761" i="33"/>
  <c r="N4762" i="33"/>
  <c r="O4762" i="33"/>
  <c r="P4762" i="33"/>
  <c r="N4763" i="33"/>
  <c r="O4763" i="33"/>
  <c r="P4763" i="33"/>
  <c r="N4764" i="33"/>
  <c r="O4764" i="33"/>
  <c r="P4764" i="33"/>
  <c r="N4765" i="33"/>
  <c r="O4765" i="33"/>
  <c r="P4765" i="33"/>
  <c r="N4766" i="33"/>
  <c r="O4766" i="33"/>
  <c r="P4766" i="33"/>
  <c r="N4767" i="33"/>
  <c r="O4767" i="33"/>
  <c r="P4767" i="33"/>
  <c r="N4768" i="33"/>
  <c r="O4768" i="33"/>
  <c r="P4768" i="33"/>
  <c r="N4769" i="33"/>
  <c r="O4769" i="33"/>
  <c r="P4769" i="33"/>
  <c r="N4770" i="33"/>
  <c r="O4770" i="33"/>
  <c r="P4770" i="33"/>
  <c r="N4771" i="33"/>
  <c r="O4771" i="33"/>
  <c r="P4771" i="33"/>
  <c r="N4772" i="33"/>
  <c r="O4772" i="33"/>
  <c r="P4772" i="33"/>
  <c r="N4773" i="33"/>
  <c r="O4773" i="33"/>
  <c r="P4773" i="33"/>
  <c r="N4774" i="33"/>
  <c r="O4774" i="33"/>
  <c r="P4774" i="33"/>
  <c r="N4775" i="33"/>
  <c r="O4775" i="33"/>
  <c r="P4775" i="33"/>
  <c r="N4776" i="33"/>
  <c r="O4776" i="33"/>
  <c r="P4776" i="33"/>
  <c r="N4777" i="33"/>
  <c r="O4777" i="33"/>
  <c r="P4777" i="33"/>
  <c r="N4778" i="33"/>
  <c r="O4778" i="33"/>
  <c r="P4778" i="33"/>
  <c r="N4779" i="33"/>
  <c r="O4779" i="33"/>
  <c r="P4779" i="33"/>
  <c r="N4780" i="33"/>
  <c r="O4780" i="33"/>
  <c r="P4780" i="33"/>
  <c r="N4781" i="33"/>
  <c r="O4781" i="33"/>
  <c r="P4781" i="33"/>
  <c r="N4782" i="33"/>
  <c r="O4782" i="33"/>
  <c r="P4782" i="33"/>
  <c r="N4783" i="33"/>
  <c r="O4783" i="33"/>
  <c r="P4783" i="33"/>
  <c r="N4784" i="33"/>
  <c r="O4784" i="33"/>
  <c r="P4784" i="33"/>
  <c r="N4785" i="33"/>
  <c r="O4785" i="33"/>
  <c r="P4785" i="33"/>
  <c r="N4786" i="33"/>
  <c r="O4786" i="33"/>
  <c r="P4786" i="33"/>
  <c r="N4787" i="33"/>
  <c r="O4787" i="33"/>
  <c r="P4787" i="33"/>
  <c r="N4788" i="33"/>
  <c r="O4788" i="33"/>
  <c r="P4788" i="33"/>
  <c r="N4789" i="33"/>
  <c r="O4789" i="33"/>
  <c r="P4789" i="33"/>
  <c r="N4790" i="33"/>
  <c r="O4790" i="33"/>
  <c r="P4790" i="33"/>
  <c r="N4791" i="33"/>
  <c r="O4791" i="33"/>
  <c r="P4791" i="33"/>
  <c r="N4792" i="33"/>
  <c r="O4792" i="33"/>
  <c r="P4792" i="33"/>
  <c r="N4793" i="33"/>
  <c r="O4793" i="33"/>
  <c r="P4793" i="33"/>
  <c r="N4794" i="33"/>
  <c r="O4794" i="33"/>
  <c r="P4794" i="33"/>
  <c r="N4795" i="33"/>
  <c r="O4795" i="33"/>
  <c r="P4795" i="33"/>
  <c r="N4796" i="33"/>
  <c r="O4796" i="33"/>
  <c r="P4796" i="33"/>
  <c r="N4797" i="33"/>
  <c r="O4797" i="33"/>
  <c r="P4797" i="33"/>
  <c r="N4798" i="33"/>
  <c r="O4798" i="33"/>
  <c r="P4798" i="33"/>
  <c r="N4799" i="33"/>
  <c r="O4799" i="33"/>
  <c r="P4799" i="33"/>
  <c r="N4800" i="33"/>
  <c r="O4800" i="33"/>
  <c r="P4800" i="33"/>
  <c r="N4801" i="33"/>
  <c r="O4801" i="33"/>
  <c r="P4801" i="33"/>
  <c r="N4802" i="33"/>
  <c r="O4802" i="33"/>
  <c r="P4802" i="33"/>
  <c r="N4803" i="33"/>
  <c r="O4803" i="33"/>
  <c r="P4803" i="33"/>
  <c r="N4804" i="33"/>
  <c r="O4804" i="33"/>
  <c r="P4804" i="33"/>
  <c r="N4805" i="33"/>
  <c r="O4805" i="33"/>
  <c r="P4805" i="33"/>
  <c r="N4806" i="33"/>
  <c r="O4806" i="33"/>
  <c r="P4806" i="33"/>
  <c r="N4807" i="33"/>
  <c r="O4807" i="33"/>
  <c r="P4807" i="33"/>
  <c r="N4808" i="33"/>
  <c r="O4808" i="33"/>
  <c r="P4808" i="33"/>
  <c r="N4809" i="33"/>
  <c r="O4809" i="33"/>
  <c r="P4809" i="33"/>
  <c r="N4810" i="33"/>
  <c r="O4810" i="33"/>
  <c r="P4810" i="33"/>
  <c r="N4811" i="33"/>
  <c r="O4811" i="33"/>
  <c r="P4811" i="33"/>
  <c r="N4812" i="33"/>
  <c r="O4812" i="33"/>
  <c r="P4812" i="33"/>
  <c r="N4813" i="33"/>
  <c r="O4813" i="33"/>
  <c r="P4813" i="33"/>
  <c r="N4814" i="33"/>
  <c r="O4814" i="33"/>
  <c r="P4814" i="33"/>
  <c r="N4815" i="33"/>
  <c r="O4815" i="33"/>
  <c r="P4815" i="33"/>
  <c r="N4816" i="33"/>
  <c r="O4816" i="33"/>
  <c r="P4816" i="33"/>
  <c r="N4817" i="33"/>
  <c r="O4817" i="33"/>
  <c r="P4817" i="33"/>
  <c r="N4818" i="33"/>
  <c r="O4818" i="33"/>
  <c r="P4818" i="33"/>
  <c r="N4819" i="33"/>
  <c r="O4819" i="33"/>
  <c r="P4819" i="33"/>
  <c r="N4820" i="33"/>
  <c r="O4820" i="33"/>
  <c r="P4820" i="33"/>
  <c r="N4821" i="33"/>
  <c r="O4821" i="33"/>
  <c r="P4821" i="33"/>
  <c r="N4822" i="33"/>
  <c r="O4822" i="33"/>
  <c r="P4822" i="33"/>
  <c r="N4823" i="33"/>
  <c r="O4823" i="33"/>
  <c r="P4823" i="33"/>
  <c r="N4824" i="33"/>
  <c r="O4824" i="33"/>
  <c r="P4824" i="33"/>
  <c r="N4825" i="33"/>
  <c r="O4825" i="33"/>
  <c r="P4825" i="33"/>
  <c r="N4826" i="33"/>
  <c r="O4826" i="33"/>
  <c r="P4826" i="33"/>
  <c r="N4827" i="33"/>
  <c r="O4827" i="33"/>
  <c r="P4827" i="33"/>
  <c r="N4828" i="33"/>
  <c r="O4828" i="33"/>
  <c r="P4828" i="33"/>
  <c r="N4829" i="33"/>
  <c r="O4829" i="33"/>
  <c r="P4829" i="33"/>
  <c r="N4830" i="33"/>
  <c r="O4830" i="33"/>
  <c r="P4830" i="33"/>
  <c r="N4831" i="33"/>
  <c r="O4831" i="33"/>
  <c r="P4831" i="33"/>
  <c r="N4832" i="33"/>
  <c r="O4832" i="33"/>
  <c r="P4832" i="33"/>
  <c r="N4833" i="33"/>
  <c r="O4833" i="33"/>
  <c r="P4833" i="33"/>
  <c r="N4834" i="33"/>
  <c r="O4834" i="33"/>
  <c r="P4834" i="33"/>
  <c r="N4835" i="33"/>
  <c r="O4835" i="33"/>
  <c r="P4835" i="33"/>
  <c r="N4836" i="33"/>
  <c r="O4836" i="33"/>
  <c r="P4836" i="33"/>
  <c r="N4837" i="33"/>
  <c r="O4837" i="33"/>
  <c r="P4837" i="33"/>
  <c r="N4838" i="33"/>
  <c r="O4838" i="33"/>
  <c r="P4838" i="33"/>
  <c r="N4839" i="33"/>
  <c r="O4839" i="33"/>
  <c r="P4839" i="33"/>
  <c r="N4840" i="33"/>
  <c r="O4840" i="33"/>
  <c r="P4840" i="33"/>
  <c r="N4841" i="33"/>
  <c r="O4841" i="33"/>
  <c r="P4841" i="33"/>
  <c r="N4842" i="33"/>
  <c r="O4842" i="33"/>
  <c r="P4842" i="33"/>
  <c r="N4843" i="33"/>
  <c r="O4843" i="33"/>
  <c r="P4843" i="33"/>
  <c r="N4844" i="33"/>
  <c r="O4844" i="33"/>
  <c r="P4844" i="33"/>
  <c r="N4845" i="33"/>
  <c r="O4845" i="33"/>
  <c r="P4845" i="33"/>
  <c r="N4846" i="33"/>
  <c r="O4846" i="33"/>
  <c r="P4846" i="33"/>
  <c r="N4847" i="33"/>
  <c r="O4847" i="33"/>
  <c r="P4847" i="33"/>
  <c r="N4848" i="33"/>
  <c r="O4848" i="33"/>
  <c r="P4848" i="33"/>
  <c r="N4849" i="33"/>
  <c r="O4849" i="33"/>
  <c r="P4849" i="33"/>
  <c r="N4850" i="33"/>
  <c r="O4850" i="33"/>
  <c r="P4850" i="33"/>
  <c r="N4851" i="33"/>
  <c r="O4851" i="33"/>
  <c r="P4851" i="33"/>
  <c r="N4852" i="33"/>
  <c r="O4852" i="33"/>
  <c r="P4852" i="33"/>
  <c r="N4853" i="33"/>
  <c r="O4853" i="33"/>
  <c r="P4853" i="33"/>
  <c r="N4854" i="33"/>
  <c r="O4854" i="33"/>
  <c r="P4854" i="33"/>
  <c r="N4855" i="33"/>
  <c r="O4855" i="33"/>
  <c r="P4855" i="33"/>
  <c r="N4856" i="33"/>
  <c r="O4856" i="33"/>
  <c r="P4856" i="33"/>
  <c r="N4857" i="33"/>
  <c r="O4857" i="33"/>
  <c r="P4857" i="33"/>
  <c r="N4858" i="33"/>
  <c r="O4858" i="33"/>
  <c r="P4858" i="33"/>
  <c r="N4859" i="33"/>
  <c r="O4859" i="33"/>
  <c r="P4859" i="33"/>
  <c r="N4860" i="33"/>
  <c r="O4860" i="33"/>
  <c r="P4860" i="33"/>
  <c r="N4861" i="33"/>
  <c r="O4861" i="33"/>
  <c r="P4861" i="33"/>
  <c r="N4862" i="33"/>
  <c r="O4862" i="33"/>
  <c r="P4862" i="33"/>
  <c r="N4863" i="33"/>
  <c r="O4863" i="33"/>
  <c r="P4863" i="33"/>
  <c r="N4864" i="33"/>
  <c r="O4864" i="33"/>
  <c r="P4864" i="33"/>
  <c r="N4865" i="33"/>
  <c r="O4865" i="33"/>
  <c r="P4865" i="33"/>
  <c r="N4866" i="33"/>
  <c r="O4866" i="33"/>
  <c r="P4866" i="33"/>
  <c r="N4867" i="33"/>
  <c r="O4867" i="33"/>
  <c r="P4867" i="33"/>
  <c r="N4868" i="33"/>
  <c r="O4868" i="33"/>
  <c r="P4868" i="33"/>
  <c r="N4869" i="33"/>
  <c r="O4869" i="33"/>
  <c r="P4869" i="33"/>
  <c r="N4870" i="33"/>
  <c r="O4870" i="33"/>
  <c r="P4870" i="33"/>
  <c r="N4871" i="33"/>
  <c r="O4871" i="33"/>
  <c r="P4871" i="33"/>
  <c r="N4872" i="33"/>
  <c r="O4872" i="33"/>
  <c r="P4872" i="33"/>
  <c r="N4873" i="33"/>
  <c r="O4873" i="33"/>
  <c r="P4873" i="33"/>
  <c r="N4874" i="33"/>
  <c r="O4874" i="33"/>
  <c r="P4874" i="33"/>
  <c r="N4875" i="33"/>
  <c r="O4875" i="33"/>
  <c r="P4875" i="33"/>
  <c r="N4876" i="33"/>
  <c r="O4876" i="33"/>
  <c r="P4876" i="33"/>
  <c r="N4877" i="33"/>
  <c r="O4877" i="33"/>
  <c r="P4877" i="33"/>
  <c r="N4878" i="33"/>
  <c r="O4878" i="33"/>
  <c r="P4878" i="33"/>
  <c r="N4879" i="33"/>
  <c r="O4879" i="33"/>
  <c r="P4879" i="33"/>
  <c r="N4880" i="33"/>
  <c r="O4880" i="33"/>
  <c r="P4880" i="33"/>
  <c r="N4881" i="33"/>
  <c r="O4881" i="33"/>
  <c r="P4881" i="33"/>
  <c r="N4882" i="33"/>
  <c r="O4882" i="33"/>
  <c r="P4882" i="33"/>
  <c r="N4883" i="33"/>
  <c r="O4883" i="33"/>
  <c r="P4883" i="33"/>
  <c r="N4884" i="33"/>
  <c r="O4884" i="33"/>
  <c r="P4884" i="33"/>
  <c r="N4885" i="33"/>
  <c r="O4885" i="33"/>
  <c r="P4885" i="33"/>
  <c r="N4886" i="33"/>
  <c r="O4886" i="33"/>
  <c r="P4886" i="33"/>
  <c r="N4887" i="33"/>
  <c r="O4887" i="33"/>
  <c r="P4887" i="33"/>
  <c r="N4888" i="33"/>
  <c r="O4888" i="33"/>
  <c r="P4888" i="33"/>
  <c r="N4889" i="33"/>
  <c r="O4889" i="33"/>
  <c r="P4889" i="33"/>
  <c r="N4890" i="33"/>
  <c r="O4890" i="33"/>
  <c r="P4890" i="33"/>
  <c r="N4891" i="33"/>
  <c r="O4891" i="33"/>
  <c r="P4891" i="33"/>
  <c r="N4892" i="33"/>
  <c r="O4892" i="33"/>
  <c r="P4892" i="33"/>
  <c r="N4893" i="33"/>
  <c r="O4893" i="33"/>
  <c r="P4893" i="33"/>
  <c r="N4894" i="33"/>
  <c r="O4894" i="33"/>
  <c r="P4894" i="33"/>
  <c r="N4895" i="33"/>
  <c r="O4895" i="33"/>
  <c r="P4895" i="33"/>
  <c r="N4896" i="33"/>
  <c r="O4896" i="33"/>
  <c r="P4896" i="33"/>
  <c r="N4897" i="33"/>
  <c r="O4897" i="33"/>
  <c r="P4897" i="33"/>
  <c r="N4898" i="33"/>
  <c r="O4898" i="33"/>
  <c r="P4898" i="33"/>
  <c r="N4899" i="33"/>
  <c r="O4899" i="33"/>
  <c r="P4899" i="33"/>
  <c r="N4900" i="33"/>
  <c r="O4900" i="33"/>
  <c r="P4900" i="33"/>
  <c r="N4901" i="33"/>
  <c r="O4901" i="33"/>
  <c r="P4901" i="33"/>
  <c r="N4902" i="33"/>
  <c r="O4902" i="33"/>
  <c r="P4902" i="33"/>
  <c r="N4903" i="33"/>
  <c r="O4903" i="33"/>
  <c r="P4903" i="33"/>
  <c r="N4904" i="33"/>
  <c r="O4904" i="33"/>
  <c r="P4904" i="33"/>
  <c r="N4905" i="33"/>
  <c r="O4905" i="33"/>
  <c r="P4905" i="33"/>
  <c r="N4906" i="33"/>
  <c r="O4906" i="33"/>
  <c r="P4906" i="33"/>
  <c r="N4907" i="33"/>
  <c r="O4907" i="33"/>
  <c r="P4907" i="33"/>
  <c r="N4908" i="33"/>
  <c r="O4908" i="33"/>
  <c r="P4908" i="33"/>
  <c r="N4909" i="33"/>
  <c r="O4909" i="33"/>
  <c r="P4909" i="33"/>
  <c r="N4910" i="33"/>
  <c r="O4910" i="33"/>
  <c r="P4910" i="33"/>
  <c r="N4911" i="33"/>
  <c r="O4911" i="33"/>
  <c r="P4911" i="33"/>
  <c r="N4912" i="33"/>
  <c r="O4912" i="33"/>
  <c r="P4912" i="33"/>
  <c r="N4913" i="33"/>
  <c r="O4913" i="33"/>
  <c r="P4913" i="33"/>
  <c r="N4914" i="33"/>
  <c r="O4914" i="33"/>
  <c r="P4914" i="33"/>
  <c r="N4915" i="33"/>
  <c r="O4915" i="33"/>
  <c r="P4915" i="33"/>
  <c r="N4916" i="33"/>
  <c r="O4916" i="33"/>
  <c r="P4916" i="33"/>
  <c r="N4917" i="33"/>
  <c r="O4917" i="33"/>
  <c r="P4917" i="33"/>
  <c r="N4918" i="33"/>
  <c r="O4918" i="33"/>
  <c r="P4918" i="33"/>
  <c r="N4919" i="33"/>
  <c r="O4919" i="33"/>
  <c r="P4919" i="33"/>
  <c r="N4920" i="33"/>
  <c r="O4920" i="33"/>
  <c r="P4920" i="33"/>
  <c r="N4921" i="33"/>
  <c r="O4921" i="33"/>
  <c r="P4921" i="33"/>
  <c r="N4922" i="33"/>
  <c r="O4922" i="33"/>
  <c r="P4922" i="33"/>
  <c r="N4923" i="33"/>
  <c r="O4923" i="33"/>
  <c r="P4923" i="33"/>
  <c r="N4924" i="33"/>
  <c r="O4924" i="33"/>
  <c r="P4924" i="33"/>
  <c r="N4925" i="33"/>
  <c r="O4925" i="33"/>
  <c r="P4925" i="33"/>
  <c r="N4926" i="33"/>
  <c r="O4926" i="33"/>
  <c r="P4926" i="33"/>
  <c r="N4927" i="33"/>
  <c r="O4927" i="33"/>
  <c r="P4927" i="33"/>
  <c r="N4928" i="33"/>
  <c r="O4928" i="33"/>
  <c r="P4928" i="33"/>
  <c r="N4929" i="33"/>
  <c r="O4929" i="33"/>
  <c r="P4929" i="33"/>
  <c r="N4930" i="33"/>
  <c r="O4930" i="33"/>
  <c r="P4930" i="33"/>
  <c r="N4931" i="33"/>
  <c r="O4931" i="33"/>
  <c r="P4931" i="33"/>
  <c r="N4932" i="33"/>
  <c r="O4932" i="33"/>
  <c r="P4932" i="33"/>
  <c r="N4933" i="33"/>
  <c r="O4933" i="33"/>
  <c r="P4933" i="33"/>
  <c r="N4934" i="33"/>
  <c r="O4934" i="33"/>
  <c r="P4934" i="33"/>
  <c r="N4935" i="33"/>
  <c r="O4935" i="33"/>
  <c r="P4935" i="33"/>
  <c r="N4936" i="33"/>
  <c r="O4936" i="33"/>
  <c r="P4936" i="33"/>
  <c r="N4937" i="33"/>
  <c r="O4937" i="33"/>
  <c r="P4937" i="33"/>
  <c r="N4938" i="33"/>
  <c r="O4938" i="33"/>
  <c r="P4938" i="33"/>
  <c r="N4939" i="33"/>
  <c r="O4939" i="33"/>
  <c r="P4939" i="33"/>
  <c r="N4940" i="33"/>
  <c r="O4940" i="33"/>
  <c r="P4940" i="33"/>
  <c r="N4941" i="33"/>
  <c r="O4941" i="33"/>
  <c r="P4941" i="33"/>
  <c r="N4942" i="33"/>
  <c r="O4942" i="33"/>
  <c r="P4942" i="33"/>
  <c r="N4943" i="33"/>
  <c r="O4943" i="33"/>
  <c r="P4943" i="33"/>
  <c r="N4944" i="33"/>
  <c r="O4944" i="33"/>
  <c r="P4944" i="33"/>
  <c r="N4945" i="33"/>
  <c r="O4945" i="33"/>
  <c r="P4945" i="33"/>
  <c r="N4946" i="33"/>
  <c r="O4946" i="33"/>
  <c r="P4946" i="33"/>
  <c r="N4947" i="33"/>
  <c r="O4947" i="33"/>
  <c r="P4947" i="33"/>
  <c r="N4948" i="33"/>
  <c r="O4948" i="33"/>
  <c r="P4948" i="33"/>
  <c r="N4949" i="33"/>
  <c r="O4949" i="33"/>
  <c r="P4949" i="33"/>
  <c r="N4950" i="33"/>
  <c r="O4950" i="33"/>
  <c r="P4950" i="33"/>
  <c r="N4951" i="33"/>
  <c r="O4951" i="33"/>
  <c r="P4951" i="33"/>
  <c r="N4952" i="33"/>
  <c r="O4952" i="33"/>
  <c r="P4952" i="33"/>
  <c r="N4953" i="33"/>
  <c r="O4953" i="33"/>
  <c r="P4953" i="33"/>
  <c r="N4954" i="33"/>
  <c r="O4954" i="33"/>
  <c r="P4954" i="33"/>
  <c r="N4955" i="33"/>
  <c r="O4955" i="33"/>
  <c r="P4955" i="33"/>
  <c r="N4956" i="33"/>
  <c r="O4956" i="33"/>
  <c r="P4956" i="33"/>
  <c r="N4957" i="33"/>
  <c r="O4957" i="33"/>
  <c r="P4957" i="33"/>
  <c r="N4958" i="33"/>
  <c r="O4958" i="33"/>
  <c r="P4958" i="33"/>
  <c r="N4959" i="33"/>
  <c r="O4959" i="33"/>
  <c r="P4959" i="33"/>
  <c r="N4960" i="33"/>
  <c r="O4960" i="33"/>
  <c r="P4960" i="33"/>
  <c r="N4961" i="33"/>
  <c r="O4961" i="33"/>
  <c r="P4961" i="33"/>
  <c r="N4962" i="33"/>
  <c r="O4962" i="33"/>
  <c r="P4962" i="33"/>
  <c r="N4963" i="33"/>
  <c r="O4963" i="33"/>
  <c r="P4963" i="33"/>
  <c r="N4964" i="33"/>
  <c r="O4964" i="33"/>
  <c r="P4964" i="33"/>
  <c r="N4965" i="33"/>
  <c r="O4965" i="33"/>
  <c r="P4965" i="33"/>
  <c r="N4966" i="33"/>
  <c r="O4966" i="33"/>
  <c r="P4966" i="33"/>
  <c r="N4967" i="33"/>
  <c r="O4967" i="33"/>
  <c r="P4967" i="33"/>
  <c r="N4968" i="33"/>
  <c r="O4968" i="33"/>
  <c r="P4968" i="33"/>
  <c r="N4969" i="33"/>
  <c r="O4969" i="33"/>
  <c r="P4969" i="33"/>
  <c r="N4970" i="33"/>
  <c r="O4970" i="33"/>
  <c r="P4970" i="33"/>
  <c r="N4971" i="33"/>
  <c r="O4971" i="33"/>
  <c r="P4971" i="33"/>
  <c r="N4972" i="33"/>
  <c r="O4972" i="33"/>
  <c r="P4972" i="33"/>
  <c r="N4973" i="33"/>
  <c r="O4973" i="33"/>
  <c r="P4973" i="33"/>
  <c r="N4974" i="33"/>
  <c r="O4974" i="33"/>
  <c r="P4974" i="33"/>
  <c r="N4975" i="33"/>
  <c r="O4975" i="33"/>
  <c r="P4975" i="33"/>
  <c r="N4976" i="33"/>
  <c r="O4976" i="33"/>
  <c r="P4976" i="33"/>
  <c r="N4977" i="33"/>
  <c r="O4977" i="33"/>
  <c r="P4977" i="33"/>
  <c r="N4978" i="33"/>
  <c r="O4978" i="33"/>
  <c r="P4978" i="33"/>
  <c r="N4979" i="33"/>
  <c r="O4979" i="33"/>
  <c r="P4979" i="33"/>
  <c r="N4980" i="33"/>
  <c r="O4980" i="33"/>
  <c r="P4980" i="33"/>
  <c r="N4981" i="33"/>
  <c r="O4981" i="33"/>
  <c r="P4981" i="33"/>
  <c r="N4982" i="33"/>
  <c r="O4982" i="33"/>
  <c r="P4982" i="33"/>
  <c r="N4983" i="33"/>
  <c r="O4983" i="33"/>
  <c r="P4983" i="33"/>
  <c r="N4984" i="33"/>
  <c r="O4984" i="33"/>
  <c r="P4984" i="33"/>
  <c r="N4985" i="33"/>
  <c r="O4985" i="33"/>
  <c r="P4985" i="33"/>
  <c r="N4986" i="33"/>
  <c r="O4986" i="33"/>
  <c r="P4986" i="33"/>
  <c r="N4987" i="33"/>
  <c r="O4987" i="33"/>
  <c r="P4987" i="33"/>
  <c r="N4988" i="33"/>
  <c r="O4988" i="33"/>
  <c r="P4988" i="33"/>
  <c r="N4989" i="33"/>
  <c r="O4989" i="33"/>
  <c r="P4989" i="33"/>
  <c r="N4990" i="33"/>
  <c r="O4990" i="33"/>
  <c r="P4990" i="33"/>
  <c r="N4991" i="33"/>
  <c r="O4991" i="33"/>
  <c r="P4991" i="33"/>
  <c r="N4992" i="33"/>
  <c r="O4992" i="33"/>
  <c r="P4992" i="33"/>
  <c r="N4993" i="33"/>
  <c r="O4993" i="33"/>
  <c r="P4993" i="33"/>
  <c r="N4994" i="33"/>
  <c r="O4994" i="33"/>
  <c r="P4994" i="33"/>
  <c r="N4995" i="33"/>
  <c r="O4995" i="33"/>
  <c r="P4995" i="33"/>
  <c r="N4996" i="33"/>
  <c r="O4996" i="33"/>
  <c r="P4996" i="33"/>
  <c r="N4997" i="33"/>
  <c r="O4997" i="33"/>
  <c r="P4997" i="33"/>
  <c r="N4998" i="33"/>
  <c r="O4998" i="33"/>
  <c r="P4998" i="33"/>
  <c r="N4999" i="33"/>
  <c r="O4999" i="33"/>
  <c r="P4999" i="33"/>
  <c r="N5000" i="33"/>
  <c r="O5000" i="33"/>
  <c r="P5000" i="33"/>
  <c r="N5001" i="33"/>
  <c r="O5001" i="33"/>
  <c r="P5001" i="33"/>
  <c r="N5002" i="33"/>
  <c r="O5002" i="33"/>
  <c r="P5002" i="33"/>
  <c r="N5003" i="33"/>
  <c r="O5003" i="33"/>
  <c r="P5003" i="33"/>
  <c r="N5004" i="33"/>
  <c r="O5004" i="33"/>
  <c r="P5004" i="33"/>
  <c r="N5005" i="33"/>
  <c r="O5005" i="33"/>
  <c r="P5005" i="33"/>
  <c r="N5006" i="33"/>
  <c r="O5006" i="33"/>
  <c r="P5006" i="33"/>
  <c r="N5007" i="33"/>
  <c r="O5007" i="33"/>
  <c r="P5007" i="33"/>
  <c r="N5008" i="33"/>
  <c r="O5008" i="33"/>
  <c r="P5008" i="33"/>
  <c r="N5009" i="33"/>
  <c r="O5009" i="33"/>
  <c r="P5009" i="33"/>
  <c r="N5010" i="33"/>
  <c r="O5010" i="33"/>
  <c r="P5010" i="33"/>
  <c r="N5011" i="33"/>
  <c r="O5011" i="33"/>
  <c r="P5011" i="33"/>
  <c r="N5012" i="33"/>
  <c r="O5012" i="33"/>
  <c r="P5012" i="33"/>
  <c r="N5013" i="33"/>
  <c r="O5013" i="33"/>
  <c r="P5013" i="33"/>
  <c r="N5014" i="33"/>
  <c r="O5014" i="33"/>
  <c r="P5014" i="33"/>
  <c r="N5015" i="33"/>
  <c r="O5015" i="33"/>
  <c r="P5015" i="33"/>
  <c r="N5016" i="33"/>
  <c r="O5016" i="33"/>
  <c r="P5016" i="33"/>
  <c r="N5017" i="33"/>
  <c r="O5017" i="33"/>
  <c r="P5017" i="33"/>
  <c r="N5018" i="33"/>
  <c r="O5018" i="33"/>
  <c r="P5018" i="33"/>
  <c r="N5019" i="33"/>
  <c r="O5019" i="33"/>
  <c r="P5019" i="33"/>
  <c r="N5020" i="33"/>
  <c r="O5020" i="33"/>
  <c r="P5020" i="33"/>
  <c r="N5021" i="33"/>
  <c r="O5021" i="33"/>
  <c r="P5021" i="33"/>
  <c r="N5022" i="33"/>
  <c r="O5022" i="33"/>
  <c r="P5022" i="33"/>
  <c r="N5023" i="33"/>
  <c r="O5023" i="33"/>
  <c r="P5023" i="33"/>
  <c r="N5024" i="33"/>
  <c r="O5024" i="33"/>
  <c r="P5024" i="33"/>
  <c r="N5025" i="33"/>
  <c r="O5025" i="33"/>
  <c r="P5025" i="33"/>
  <c r="N5026" i="33"/>
  <c r="O5026" i="33"/>
  <c r="P5026" i="33"/>
  <c r="N5027" i="33"/>
  <c r="O5027" i="33"/>
  <c r="P5027" i="33"/>
  <c r="N5028" i="33"/>
  <c r="O5028" i="33"/>
  <c r="P5028" i="33"/>
  <c r="N5029" i="33"/>
  <c r="O5029" i="33"/>
  <c r="P5029" i="33"/>
  <c r="N5030" i="33"/>
  <c r="O5030" i="33"/>
  <c r="P5030" i="33"/>
  <c r="N5031" i="33"/>
  <c r="O5031" i="33"/>
  <c r="P5031" i="33"/>
  <c r="N5032" i="33"/>
  <c r="O5032" i="33"/>
  <c r="P5032" i="33"/>
  <c r="N5033" i="33"/>
  <c r="O5033" i="33"/>
  <c r="P5033" i="33"/>
  <c r="N5034" i="33"/>
  <c r="O5034" i="33"/>
  <c r="P5034" i="33"/>
  <c r="N5035" i="33"/>
  <c r="O5035" i="33"/>
  <c r="P5035" i="33"/>
  <c r="N5036" i="33"/>
  <c r="O5036" i="33"/>
  <c r="P5036" i="33"/>
  <c r="N5037" i="33"/>
  <c r="O5037" i="33"/>
  <c r="P5037" i="33"/>
  <c r="N5038" i="33"/>
  <c r="O5038" i="33"/>
  <c r="P5038" i="33"/>
  <c r="N5039" i="33"/>
  <c r="O5039" i="33"/>
  <c r="P5039" i="33"/>
  <c r="N5040" i="33"/>
  <c r="O5040" i="33"/>
  <c r="P5040" i="33"/>
  <c r="N5041" i="33"/>
  <c r="O5041" i="33"/>
  <c r="P5041" i="33"/>
  <c r="N5042" i="33"/>
  <c r="O5042" i="33"/>
  <c r="P5042" i="33"/>
  <c r="N5043" i="33"/>
  <c r="O5043" i="33"/>
  <c r="P5043" i="33"/>
  <c r="N5044" i="33"/>
  <c r="O5044" i="33"/>
  <c r="P5044" i="33"/>
  <c r="N5045" i="33"/>
  <c r="O5045" i="33"/>
  <c r="P5045" i="33"/>
  <c r="N5046" i="33"/>
  <c r="O5046" i="33"/>
  <c r="P5046" i="33"/>
  <c r="N5047" i="33"/>
  <c r="O5047" i="33"/>
  <c r="P5047" i="33"/>
  <c r="N5048" i="33"/>
  <c r="O5048" i="33"/>
  <c r="P5048" i="33"/>
  <c r="N5049" i="33"/>
  <c r="O5049" i="33"/>
  <c r="P5049" i="33"/>
  <c r="N5050" i="33"/>
  <c r="O5050" i="33"/>
  <c r="P5050" i="33"/>
  <c r="N5051" i="33"/>
  <c r="O5051" i="33"/>
  <c r="P5051" i="33"/>
  <c r="N5052" i="33"/>
  <c r="O5052" i="33"/>
  <c r="P5052" i="33"/>
  <c r="N5053" i="33"/>
  <c r="O5053" i="33"/>
  <c r="P5053" i="33"/>
  <c r="N5054" i="33"/>
  <c r="O5054" i="33"/>
  <c r="P5054" i="33"/>
  <c r="N5055" i="33"/>
  <c r="O5055" i="33"/>
  <c r="P5055" i="33"/>
  <c r="N5056" i="33"/>
  <c r="O5056" i="33"/>
  <c r="P5056" i="33"/>
  <c r="N5057" i="33"/>
  <c r="O5057" i="33"/>
  <c r="P5057" i="33"/>
  <c r="N5058" i="33"/>
  <c r="O5058" i="33"/>
  <c r="P5058" i="33"/>
  <c r="N5059" i="33"/>
  <c r="O5059" i="33"/>
  <c r="P5059" i="33"/>
  <c r="N5060" i="33"/>
  <c r="O5060" i="33"/>
  <c r="P5060" i="33"/>
  <c r="N5061" i="33"/>
  <c r="O5061" i="33"/>
  <c r="P5061" i="33"/>
  <c r="N5062" i="33"/>
  <c r="O5062" i="33"/>
  <c r="P5062" i="33"/>
  <c r="N5063" i="33"/>
  <c r="O5063" i="33"/>
  <c r="P5063" i="33"/>
  <c r="N5064" i="33"/>
  <c r="O5064" i="33"/>
  <c r="P5064" i="33"/>
  <c r="N5065" i="33"/>
  <c r="O5065" i="33"/>
  <c r="P5065" i="33"/>
  <c r="N5066" i="33"/>
  <c r="O5066" i="33"/>
  <c r="P5066" i="33"/>
  <c r="N5067" i="33"/>
  <c r="O5067" i="33"/>
  <c r="P5067" i="33"/>
  <c r="N5068" i="33"/>
  <c r="O5068" i="33"/>
  <c r="P5068" i="33"/>
  <c r="N5069" i="33"/>
  <c r="O5069" i="33"/>
  <c r="P5069" i="33"/>
  <c r="N5070" i="33"/>
  <c r="O5070" i="33"/>
  <c r="P5070" i="33"/>
  <c r="N5071" i="33"/>
  <c r="O5071" i="33"/>
  <c r="P5071" i="33"/>
  <c r="N5072" i="33"/>
  <c r="O5072" i="33"/>
  <c r="P5072" i="33"/>
  <c r="N5073" i="33"/>
  <c r="O5073" i="33"/>
  <c r="P5073" i="33"/>
  <c r="N5074" i="33"/>
  <c r="O5074" i="33"/>
  <c r="P5074" i="33"/>
  <c r="N5075" i="33"/>
  <c r="O5075" i="33"/>
  <c r="P5075" i="33"/>
  <c r="N5076" i="33"/>
  <c r="O5076" i="33"/>
  <c r="P5076" i="33"/>
  <c r="N5077" i="33"/>
  <c r="O5077" i="33"/>
  <c r="P5077" i="33"/>
  <c r="N5078" i="33"/>
  <c r="O5078" i="33"/>
  <c r="P5078" i="33"/>
  <c r="N5079" i="33"/>
  <c r="O5079" i="33"/>
  <c r="P5079" i="33"/>
  <c r="N5080" i="33"/>
  <c r="O5080" i="33"/>
  <c r="P5080" i="33"/>
  <c r="N5081" i="33"/>
  <c r="O5081" i="33"/>
  <c r="P5081" i="33"/>
  <c r="N5082" i="33"/>
  <c r="O5082" i="33"/>
  <c r="P5082" i="33"/>
  <c r="N5083" i="33"/>
  <c r="O5083" i="33"/>
  <c r="N5084" i="33"/>
  <c r="O5084" i="33"/>
  <c r="N5085" i="33"/>
  <c r="O5085" i="33"/>
  <c r="N5086" i="33"/>
  <c r="O5086" i="33"/>
  <c r="N5087" i="33"/>
  <c r="O5087" i="33"/>
  <c r="N5088" i="33"/>
  <c r="O5088" i="33"/>
  <c r="N5089" i="33"/>
  <c r="O5089" i="33"/>
  <c r="N5090" i="33"/>
  <c r="O5090" i="33"/>
  <c r="N5091" i="33"/>
  <c r="O5091" i="33"/>
  <c r="N5092" i="33"/>
  <c r="O5092" i="33"/>
  <c r="N5093" i="33"/>
  <c r="O5093" i="33"/>
  <c r="N5094" i="33"/>
  <c r="O5094" i="33"/>
  <c r="N5095" i="33"/>
  <c r="O5095" i="33"/>
  <c r="N5096" i="33"/>
  <c r="O5096" i="33"/>
  <c r="N5097" i="33"/>
  <c r="O5097" i="33"/>
  <c r="N5098" i="33"/>
  <c r="O5098" i="33"/>
  <c r="P5098" i="33"/>
  <c r="N5099" i="33"/>
  <c r="O5099" i="33"/>
  <c r="P5099" i="33"/>
  <c r="N5100" i="33"/>
  <c r="O5100" i="33"/>
  <c r="P5100" i="33"/>
  <c r="N5101" i="33"/>
  <c r="O5101" i="33"/>
  <c r="P5101" i="33"/>
  <c r="N5102" i="33"/>
  <c r="O5102" i="33"/>
  <c r="P5102" i="33"/>
  <c r="N5103" i="33"/>
  <c r="O5103" i="33"/>
  <c r="O6" i="33"/>
  <c r="R6" i="33"/>
  <c r="P49" i="33" l="1"/>
  <c r="Q45" i="32" s="1"/>
  <c r="O45" i="32"/>
  <c r="P43" i="33"/>
  <c r="Q39" i="32" s="1"/>
  <c r="O39" i="32"/>
  <c r="P37" i="33"/>
  <c r="Q33" i="32" s="1"/>
  <c r="O33" i="32"/>
  <c r="P31" i="33"/>
  <c r="Q27" i="32" s="1"/>
  <c r="O27" i="32"/>
  <c r="P25" i="33"/>
  <c r="Q21" i="32" s="1"/>
  <c r="O21" i="32"/>
  <c r="P13" i="33"/>
  <c r="Q9" i="32" s="1"/>
  <c r="O9" i="32"/>
  <c r="P84" i="33"/>
  <c r="Q80" i="32" s="1"/>
  <c r="O80" i="32"/>
  <c r="R78" i="33"/>
  <c r="S74" i="32" s="1"/>
  <c r="O74" i="32"/>
  <c r="P72" i="33"/>
  <c r="Q68" i="32" s="1"/>
  <c r="O68" i="32"/>
  <c r="P66" i="33"/>
  <c r="Q62" i="32" s="1"/>
  <c r="O62" i="32"/>
  <c r="P60" i="33"/>
  <c r="Q56" i="32" s="1"/>
  <c r="O56" i="32"/>
  <c r="P54" i="33"/>
  <c r="Q50" i="32" s="1"/>
  <c r="O50" i="32"/>
  <c r="P48" i="33"/>
  <c r="Q44" i="32" s="1"/>
  <c r="O44" i="32"/>
  <c r="P42" i="33"/>
  <c r="Q38" i="32" s="1"/>
  <c r="O38" i="32"/>
  <c r="R36" i="33"/>
  <c r="S32" i="32" s="1"/>
  <c r="O32" i="32"/>
  <c r="P30" i="33"/>
  <c r="Q26" i="32" s="1"/>
  <c r="O26" i="32"/>
  <c r="P24" i="33"/>
  <c r="Q20" i="32" s="1"/>
  <c r="O20" i="32"/>
  <c r="P18" i="33"/>
  <c r="Q14" i="32" s="1"/>
  <c r="O14" i="32"/>
  <c r="R89" i="33"/>
  <c r="S85" i="32" s="1"/>
  <c r="O85" i="32"/>
  <c r="R83" i="33"/>
  <c r="S79" i="32" s="1"/>
  <c r="O79" i="32"/>
  <c r="P77" i="33"/>
  <c r="Q73" i="32" s="1"/>
  <c r="O73" i="32"/>
  <c r="P71" i="33"/>
  <c r="Q67" i="32" s="1"/>
  <c r="O67" i="32"/>
  <c r="P65" i="33"/>
  <c r="Q61" i="32" s="1"/>
  <c r="O61" i="32"/>
  <c r="P59" i="33"/>
  <c r="Q55" i="32" s="1"/>
  <c r="O55" i="32"/>
  <c r="P53" i="33"/>
  <c r="Q49" i="32" s="1"/>
  <c r="O49" i="32"/>
  <c r="P47" i="33"/>
  <c r="Q43" i="32" s="1"/>
  <c r="O43" i="32"/>
  <c r="P41" i="33"/>
  <c r="Q37" i="32" s="1"/>
  <c r="O37" i="32"/>
  <c r="R35" i="33"/>
  <c r="S31" i="32" s="1"/>
  <c r="O31" i="32"/>
  <c r="P29" i="33"/>
  <c r="Q25" i="32" s="1"/>
  <c r="O25" i="32"/>
  <c r="P11" i="33"/>
  <c r="Q7" i="32" s="1"/>
  <c r="O7" i="32"/>
  <c r="R88" i="33"/>
  <c r="S84" i="32" s="1"/>
  <c r="O84" i="32"/>
  <c r="R82" i="33"/>
  <c r="S78" i="32" s="1"/>
  <c r="O78" i="32"/>
  <c r="P76" i="33"/>
  <c r="Q72" i="32" s="1"/>
  <c r="O72" i="32"/>
  <c r="P70" i="33"/>
  <c r="Q66" i="32" s="1"/>
  <c r="O66" i="32"/>
  <c r="P64" i="33"/>
  <c r="Q60" i="32" s="1"/>
  <c r="O60" i="32"/>
  <c r="P58" i="33"/>
  <c r="Q54" i="32" s="1"/>
  <c r="O54" i="32"/>
  <c r="P52" i="33"/>
  <c r="Q48" i="32" s="1"/>
  <c r="O48" i="32"/>
  <c r="P46" i="33"/>
  <c r="Q42" i="32" s="1"/>
  <c r="O42" i="32"/>
  <c r="P40" i="33"/>
  <c r="Q36" i="32" s="1"/>
  <c r="O36" i="32"/>
  <c r="P34" i="33"/>
  <c r="Q30" i="32" s="1"/>
  <c r="O30" i="32"/>
  <c r="P28" i="33"/>
  <c r="Q24" i="32" s="1"/>
  <c r="O24" i="32"/>
  <c r="P22" i="33"/>
  <c r="Q18" i="32" s="1"/>
  <c r="O18" i="32"/>
  <c r="P16" i="33"/>
  <c r="Q12" i="32" s="1"/>
  <c r="O12" i="32"/>
  <c r="P87" i="33"/>
  <c r="Q83" i="32" s="1"/>
  <c r="O83" i="32"/>
  <c r="P81" i="33"/>
  <c r="Q77" i="32" s="1"/>
  <c r="O77" i="32"/>
  <c r="P75" i="33"/>
  <c r="Q71" i="32" s="1"/>
  <c r="O71" i="32"/>
  <c r="R69" i="33"/>
  <c r="S65" i="32" s="1"/>
  <c r="O65" i="32"/>
  <c r="P63" i="33"/>
  <c r="Q59" i="32" s="1"/>
  <c r="O59" i="32"/>
  <c r="P57" i="33"/>
  <c r="Q53" i="32" s="1"/>
  <c r="O53" i="32"/>
  <c r="P51" i="33"/>
  <c r="Q47" i="32" s="1"/>
  <c r="O47" i="32"/>
  <c r="P45" i="33"/>
  <c r="Q41" i="32" s="1"/>
  <c r="O41" i="32"/>
  <c r="P39" i="33"/>
  <c r="Q35" i="32" s="1"/>
  <c r="O35" i="32"/>
  <c r="P33" i="33"/>
  <c r="Q29" i="32" s="1"/>
  <c r="O29" i="32"/>
  <c r="P27" i="33"/>
  <c r="Q23" i="32" s="1"/>
  <c r="O23" i="32"/>
  <c r="P86" i="33"/>
  <c r="Q82" i="32" s="1"/>
  <c r="O82" i="32"/>
  <c r="P80" i="33"/>
  <c r="Q76" i="32" s="1"/>
  <c r="O76" i="32"/>
  <c r="P74" i="33"/>
  <c r="Q70" i="32" s="1"/>
  <c r="O70" i="32"/>
  <c r="P68" i="33"/>
  <c r="Q64" i="32" s="1"/>
  <c r="O64" i="32"/>
  <c r="P62" i="33"/>
  <c r="Q58" i="32" s="1"/>
  <c r="O58" i="32"/>
  <c r="R56" i="33"/>
  <c r="S52" i="32" s="1"/>
  <c r="O52" i="32"/>
  <c r="P50" i="33"/>
  <c r="Q46" i="32" s="1"/>
  <c r="O46" i="32"/>
  <c r="R44" i="33"/>
  <c r="S40" i="32" s="1"/>
  <c r="O40" i="32"/>
  <c r="R38" i="33"/>
  <c r="S34" i="32" s="1"/>
  <c r="O34" i="32"/>
  <c r="P32" i="33"/>
  <c r="Q28" i="32" s="1"/>
  <c r="O28" i="32"/>
  <c r="P26" i="33"/>
  <c r="Q22" i="32" s="1"/>
  <c r="O22" i="32"/>
  <c r="P20" i="33"/>
  <c r="Q16" i="32" s="1"/>
  <c r="O16" i="32"/>
  <c r="R85" i="33"/>
  <c r="S81" i="32" s="1"/>
  <c r="O81" i="32"/>
  <c r="P79" i="33"/>
  <c r="Q75" i="32" s="1"/>
  <c r="O75" i="32"/>
  <c r="P73" i="33"/>
  <c r="Q69" i="32" s="1"/>
  <c r="O69" i="32"/>
  <c r="P67" i="33"/>
  <c r="Q63" i="32" s="1"/>
  <c r="O63" i="32"/>
  <c r="P61" i="33"/>
  <c r="Q57" i="32" s="1"/>
  <c r="O57" i="32"/>
  <c r="P55" i="33"/>
  <c r="Q51" i="32" s="1"/>
  <c r="O51" i="32"/>
  <c r="Q62" i="33"/>
  <c r="R58" i="32" s="1"/>
  <c r="P58" i="32"/>
  <c r="Q67" i="33"/>
  <c r="R63" i="32" s="1"/>
  <c r="P63" i="32"/>
  <c r="P78" i="33"/>
  <c r="Q74" i="32" s="1"/>
  <c r="Q28" i="33"/>
  <c r="R24" i="32" s="1"/>
  <c r="Q31" i="33"/>
  <c r="R27" i="32" s="1"/>
  <c r="Q76" i="33"/>
  <c r="R72" i="32" s="1"/>
  <c r="R70" i="33"/>
  <c r="S66" i="32" s="1"/>
  <c r="Q74" i="33"/>
  <c r="R70" i="32" s="1"/>
  <c r="P69" i="33"/>
  <c r="Q45" i="33"/>
  <c r="R41" i="32" s="1"/>
  <c r="R76" i="33"/>
  <c r="S72" i="32" s="1"/>
  <c r="R71" i="33"/>
  <c r="S67" i="32" s="1"/>
  <c r="R67" i="33"/>
  <c r="S63" i="32" s="1"/>
  <c r="R80" i="33"/>
  <c r="S76" i="32" s="1"/>
  <c r="P82" i="33"/>
  <c r="Q78" i="32" s="1"/>
  <c r="Q52" i="33"/>
  <c r="R72" i="33"/>
  <c r="S68" i="32" s="1"/>
  <c r="R65" i="33"/>
  <c r="S61" i="32" s="1"/>
  <c r="R64" i="33"/>
  <c r="S60" i="32" s="1"/>
  <c r="Q26" i="33"/>
  <c r="R22" i="32" s="1"/>
  <c r="R68" i="33"/>
  <c r="S64" i="32" s="1"/>
  <c r="Q53" i="33"/>
  <c r="R49" i="32" s="1"/>
  <c r="R86" i="33"/>
  <c r="S82" i="32" s="1"/>
  <c r="Q81" i="33"/>
  <c r="R77" i="32" s="1"/>
  <c r="Q64" i="33"/>
  <c r="R60" i="32" s="1"/>
  <c r="R42" i="33"/>
  <c r="S38" i="32" s="1"/>
  <c r="P89" i="33"/>
  <c r="Q85" i="32" s="1"/>
  <c r="R45" i="33"/>
  <c r="S41" i="32" s="1"/>
  <c r="R61" i="33"/>
  <c r="S57" i="32" s="1"/>
  <c r="R50" i="33"/>
  <c r="S46" i="32" s="1"/>
  <c r="R79" i="33"/>
  <c r="S75" i="32" s="1"/>
  <c r="Q60" i="33"/>
  <c r="R56" i="32" s="1"/>
  <c r="P36" i="33"/>
  <c r="Q55" i="33"/>
  <c r="R51" i="32" s="1"/>
  <c r="P35" i="33"/>
  <c r="R13" i="33"/>
  <c r="S9" i="32" s="1"/>
  <c r="R66" i="33"/>
  <c r="S62" i="32" s="1"/>
  <c r="R63" i="33"/>
  <c r="S59" i="32" s="1"/>
  <c r="R58" i="33"/>
  <c r="S54" i="32" s="1"/>
  <c r="Q54" i="33"/>
  <c r="R50" i="32" s="1"/>
  <c r="R49" i="33"/>
  <c r="S45" i="32" s="1"/>
  <c r="P44" i="33"/>
  <c r="R39" i="33"/>
  <c r="S35" i="32" s="1"/>
  <c r="R29" i="33"/>
  <c r="S25" i="32" s="1"/>
  <c r="Q13" i="33"/>
  <c r="R9" i="32" s="1"/>
  <c r="P85" i="33"/>
  <c r="Q63" i="33"/>
  <c r="R59" i="32" s="1"/>
  <c r="R53" i="33"/>
  <c r="S49" i="32" s="1"/>
  <c r="Q66" i="33"/>
  <c r="R62" i="32" s="1"/>
  <c r="R57" i="33"/>
  <c r="S53" i="32" s="1"/>
  <c r="P38" i="33"/>
  <c r="R28" i="33"/>
  <c r="S24" i="32" s="1"/>
  <c r="Q57" i="33"/>
  <c r="R53" i="32" s="1"/>
  <c r="P83" i="33"/>
  <c r="P56" i="33"/>
  <c r="R27" i="33"/>
  <c r="S23" i="32" s="1"/>
  <c r="R87" i="33"/>
  <c r="S83" i="32" s="1"/>
  <c r="R75" i="33"/>
  <c r="S71" i="32" s="1"/>
  <c r="Q71" i="33"/>
  <c r="Q68" i="33"/>
  <c r="R64" i="32" s="1"/>
  <c r="Q40" i="33"/>
  <c r="R36" i="32" s="1"/>
  <c r="P88" i="33"/>
  <c r="R84" i="33"/>
  <c r="S80" i="32" s="1"/>
  <c r="Q73" i="33"/>
  <c r="R69" i="32" s="1"/>
  <c r="R55" i="33"/>
  <c r="S51" i="32" s="1"/>
  <c r="R43" i="33"/>
  <c r="S39" i="32" s="1"/>
  <c r="Q41" i="33"/>
  <c r="R37" i="32" s="1"/>
  <c r="R37" i="33"/>
  <c r="S33" i="32" s="1"/>
  <c r="Q33" i="33"/>
  <c r="R29" i="32" s="1"/>
  <c r="Q82" i="33"/>
  <c r="Q78" i="33"/>
  <c r="Q75" i="33"/>
  <c r="R40" i="33"/>
  <c r="S36" i="32" s="1"/>
  <c r="R32" i="33"/>
  <c r="S28" i="32" s="1"/>
  <c r="R26" i="33"/>
  <c r="S22" i="32" s="1"/>
  <c r="R81" i="33"/>
  <c r="S77" i="32" s="1"/>
  <c r="Q77" i="33"/>
  <c r="R73" i="32" s="1"/>
  <c r="R74" i="33"/>
  <c r="S70" i="32" s="1"/>
  <c r="Q72" i="33"/>
  <c r="R68" i="32" s="1"/>
  <c r="R46" i="33"/>
  <c r="S42" i="32" s="1"/>
  <c r="R34" i="33"/>
  <c r="S30" i="32" s="1"/>
  <c r="Q32" i="33"/>
  <c r="R28" i="32" s="1"/>
  <c r="Q22" i="33"/>
  <c r="R18" i="32" s="1"/>
  <c r="Q61" i="33"/>
  <c r="R57" i="32" s="1"/>
  <c r="Q89" i="33"/>
  <c r="Q65" i="33"/>
  <c r="R61" i="32" s="1"/>
  <c r="R73" i="33"/>
  <c r="S69" i="32" s="1"/>
  <c r="R48" i="33"/>
  <c r="S44" i="32" s="1"/>
  <c r="R41" i="33"/>
  <c r="S37" i="32" s="1"/>
  <c r="R33" i="33"/>
  <c r="S29" i="32" s="1"/>
  <c r="R77" i="33"/>
  <c r="R60" i="33"/>
  <c r="R62" i="33"/>
  <c r="R59" i="33"/>
  <c r="S55" i="32" s="1"/>
  <c r="R51" i="33"/>
  <c r="S47" i="32" s="1"/>
  <c r="R54" i="33"/>
  <c r="R47" i="33"/>
  <c r="S43" i="32" s="1"/>
  <c r="Q37" i="33"/>
  <c r="R30" i="33"/>
  <c r="R25" i="33"/>
  <c r="S21" i="32" s="1"/>
  <c r="R31" i="33"/>
  <c r="Q29" i="33"/>
  <c r="Q25" i="33"/>
  <c r="R21" i="32" s="1"/>
  <c r="Q11" i="33"/>
  <c r="R7" i="32" s="1"/>
  <c r="P12" i="33"/>
  <c r="R12" i="33"/>
  <c r="S8" i="32" s="1"/>
  <c r="P14" i="33"/>
  <c r="R14" i="33"/>
  <c r="S10" i="32" s="1"/>
  <c r="R11" i="33"/>
  <c r="S7" i="32" s="1"/>
  <c r="P5103" i="33"/>
  <c r="P9" i="33"/>
  <c r="R9" i="33"/>
  <c r="S5" i="32" s="1"/>
  <c r="R8" i="33"/>
  <c r="S4" i="32" s="1"/>
  <c r="P8" i="33"/>
  <c r="R7" i="33"/>
  <c r="S3" i="32" s="1"/>
  <c r="P7" i="33"/>
  <c r="Q3" i="32" s="1"/>
  <c r="P5095" i="33"/>
  <c r="P5090" i="33"/>
  <c r="P5085" i="33"/>
  <c r="P5084" i="33"/>
  <c r="P5089" i="33"/>
  <c r="P5094" i="33"/>
  <c r="P5083" i="33"/>
  <c r="P5088" i="33"/>
  <c r="P5093" i="33"/>
  <c r="P5097" i="33"/>
  <c r="P5092" i="33"/>
  <c r="P5087" i="33"/>
  <c r="P5096" i="33"/>
  <c r="P5091" i="33"/>
  <c r="P5086" i="33"/>
  <c r="R10" i="33"/>
  <c r="S6" i="32" s="1"/>
  <c r="P10" i="33"/>
  <c r="P6" i="33"/>
  <c r="Q6" i="33" s="1"/>
  <c r="S6" i="33" s="1"/>
  <c r="O2" i="32"/>
  <c r="P21" i="33"/>
  <c r="R24" i="33"/>
  <c r="S20" i="32" s="1"/>
  <c r="P19" i="33"/>
  <c r="Q24" i="33"/>
  <c r="R20" i="32" s="1"/>
  <c r="Q18" i="33"/>
  <c r="R14" i="32" s="1"/>
  <c r="P17" i="33"/>
  <c r="R16" i="33"/>
  <c r="S12" i="32" s="1"/>
  <c r="P23" i="33"/>
  <c r="R18" i="33"/>
  <c r="S14" i="32" s="1"/>
  <c r="R20" i="33"/>
  <c r="S16" i="32" s="1"/>
  <c r="R22" i="33"/>
  <c r="S18" i="32" s="1"/>
  <c r="P15" i="33"/>
  <c r="R23" i="33"/>
  <c r="S19" i="32" s="1"/>
  <c r="R21" i="33"/>
  <c r="S17" i="32" s="1"/>
  <c r="R19" i="33"/>
  <c r="S15" i="32" s="1"/>
  <c r="R17" i="33"/>
  <c r="S13" i="32" s="1"/>
  <c r="R15" i="33"/>
  <c r="S11" i="32" s="1"/>
  <c r="A595" i="28"/>
  <c r="A137" i="28"/>
  <c r="A276" i="28"/>
  <c r="A140" i="28"/>
  <c r="A70" i="28"/>
  <c r="A573" i="28"/>
  <c r="A784" i="28"/>
  <c r="A670" i="28"/>
  <c r="A540" i="28"/>
  <c r="A412" i="28"/>
  <c r="A553" i="28"/>
  <c r="A365" i="28"/>
  <c r="A656" i="28"/>
  <c r="A427" i="28"/>
  <c r="A532" i="28"/>
  <c r="A624" i="28"/>
  <c r="A311" i="28"/>
  <c r="A172" i="28"/>
  <c r="A490" i="28"/>
  <c r="A636" i="28"/>
  <c r="A239" i="28"/>
  <c r="A248" i="28"/>
  <c r="A767" i="28"/>
  <c r="A69" i="28"/>
  <c r="A188" i="28"/>
  <c r="A810" i="28"/>
  <c r="A618" i="28"/>
  <c r="A96" i="28"/>
  <c r="A610" i="28"/>
  <c r="A423" i="28"/>
  <c r="A706" i="28"/>
  <c r="A521" i="28"/>
  <c r="A704" i="28"/>
  <c r="A167" i="28"/>
  <c r="A31" i="28"/>
  <c r="A871" i="28"/>
  <c r="A722" i="28"/>
  <c r="A866" i="28"/>
  <c r="A613" i="28"/>
  <c r="A446" i="28"/>
  <c r="A46" i="28"/>
  <c r="A244" i="28"/>
  <c r="A687" i="28"/>
  <c r="A849" i="28"/>
  <c r="A205" i="28"/>
  <c r="A862" i="28"/>
  <c r="A677" i="28"/>
  <c r="A844" i="28"/>
  <c r="A808" i="28"/>
  <c r="A388" i="28"/>
  <c r="A823" i="28"/>
  <c r="A773" i="28"/>
  <c r="A359" i="28"/>
  <c r="A852" i="28"/>
  <c r="A265" i="28"/>
  <c r="A126" i="28"/>
  <c r="A267" i="28"/>
  <c r="A577" i="28"/>
  <c r="A547" i="28"/>
  <c r="A551" i="28"/>
  <c r="A555" i="28"/>
  <c r="A312" i="28"/>
  <c r="A389" i="28"/>
  <c r="A473" i="28"/>
  <c r="A348" i="28"/>
  <c r="A431" i="28"/>
  <c r="A620" i="28"/>
  <c r="A691" i="28"/>
  <c r="A500" i="28"/>
  <c r="A223" i="28"/>
  <c r="A726" i="28"/>
  <c r="A524" i="28"/>
  <c r="A641" i="28"/>
  <c r="A133" i="28"/>
  <c r="A491" i="28"/>
  <c r="A716" i="28"/>
  <c r="A669" i="28"/>
  <c r="A368" i="28"/>
  <c r="A345" i="28"/>
  <c r="A562" i="28"/>
  <c r="A531" i="28"/>
  <c r="A755" i="28"/>
  <c r="A742" i="28"/>
  <c r="A678" i="28"/>
  <c r="A216" i="28"/>
  <c r="A475" i="28"/>
  <c r="A498" i="28"/>
  <c r="A190" i="28"/>
  <c r="A666" i="28"/>
  <c r="A470" i="28"/>
  <c r="A571" i="28"/>
  <c r="A579" i="28"/>
  <c r="A374" i="28"/>
  <c r="A364" i="28"/>
  <c r="A806" i="28"/>
  <c r="A487" i="28"/>
  <c r="A450" i="28"/>
  <c r="A727" i="28"/>
  <c r="A86" i="28"/>
  <c r="A51" i="28"/>
  <c r="A44" i="28"/>
  <c r="A639" i="28"/>
  <c r="A22" i="28"/>
  <c r="A693" i="28"/>
  <c r="A194" i="28"/>
  <c r="A503" i="28"/>
  <c r="A872" i="28"/>
  <c r="A17" i="28"/>
  <c r="A830" i="28"/>
  <c r="A270" i="28"/>
  <c r="A482" i="28"/>
  <c r="A421" i="28"/>
  <c r="A724" i="28"/>
  <c r="A680" i="28"/>
  <c r="A782" i="28"/>
  <c r="A459" i="28"/>
  <c r="A645" i="28"/>
  <c r="A62" i="28"/>
  <c r="A260" i="28"/>
  <c r="A466" i="28"/>
  <c r="A401" i="28"/>
  <c r="A411" i="28"/>
  <c r="A189" i="28"/>
  <c r="A710" i="28"/>
  <c r="A607" i="28"/>
  <c r="A507" i="28"/>
  <c r="A21" i="28"/>
  <c r="A570" i="28"/>
  <c r="A158" i="28"/>
  <c r="A698" i="28"/>
  <c r="A36" i="28"/>
  <c r="A87" i="28"/>
  <c r="A120" i="28"/>
  <c r="A583" i="28"/>
  <c r="A499" i="28"/>
  <c r="A648" i="28"/>
  <c r="A816" i="28"/>
  <c r="A774" i="28"/>
  <c r="A90" i="28"/>
  <c r="A49" i="28"/>
  <c r="A779" i="28"/>
  <c r="A23" i="28"/>
  <c r="A495" i="28"/>
  <c r="A386" i="28"/>
  <c r="A382" i="28"/>
  <c r="A144" i="28"/>
  <c r="A594" i="28"/>
  <c r="A549" i="28"/>
  <c r="A564" i="28"/>
  <c r="A565" i="28"/>
  <c r="A631" i="28"/>
  <c r="A262" i="28"/>
  <c r="A299" i="28"/>
  <c r="A567" i="28"/>
  <c r="A176" i="28"/>
  <c r="A505" i="28"/>
  <c r="A91" i="28"/>
  <c r="A378" i="28"/>
  <c r="A135" i="28"/>
  <c r="A589" i="28"/>
  <c r="A460" i="28"/>
  <c r="A213" i="28"/>
  <c r="A684" i="28"/>
  <c r="A263" i="28"/>
  <c r="A514" i="28"/>
  <c r="A257" i="28"/>
  <c r="A484" i="28"/>
  <c r="A331" i="28"/>
  <c r="A142" i="28"/>
  <c r="A725" i="28"/>
  <c r="A85" i="28"/>
  <c r="A758" i="28"/>
  <c r="A665" i="28"/>
  <c r="A435" i="28"/>
  <c r="A444" i="28"/>
  <c r="A191" i="28"/>
  <c r="A861" i="28"/>
  <c r="A141" i="28"/>
  <c r="A508" i="28"/>
  <c r="A770" i="28"/>
  <c r="A700" i="28"/>
  <c r="A325" i="28"/>
  <c r="A119" i="28"/>
  <c r="A300" i="28"/>
  <c r="A185" i="28"/>
  <c r="A458" i="28"/>
  <c r="A464" i="28"/>
  <c r="A184" i="28"/>
  <c r="A873" i="28"/>
  <c r="A712" i="28"/>
  <c r="A644" i="28"/>
  <c r="A715" i="28"/>
  <c r="A233" i="28"/>
  <c r="A397" i="28"/>
  <c r="A145" i="28"/>
  <c r="A429" i="28"/>
  <c r="A743" i="28"/>
  <c r="A323" i="28"/>
  <c r="A732" i="28"/>
  <c r="A737" i="28"/>
  <c r="A125" i="28"/>
  <c r="A395" i="28"/>
  <c r="A601" i="28"/>
  <c r="A581" i="28"/>
  <c r="A481" i="28"/>
  <c r="A45" i="28"/>
  <c r="A57" i="28"/>
  <c r="A346" i="28"/>
  <c r="A337" i="28"/>
  <c r="A266" i="28"/>
  <c r="A719" i="28"/>
  <c r="A813" i="28"/>
  <c r="A738" i="28"/>
  <c r="A752" i="28"/>
  <c r="A728" i="28"/>
  <c r="A545" i="28"/>
  <c r="A78" i="28"/>
  <c r="A497" i="28"/>
  <c r="A686" i="28"/>
  <c r="A206" i="28"/>
  <c r="A261" i="28"/>
  <c r="A289" i="28"/>
  <c r="A71" i="28"/>
  <c r="A358" i="28"/>
  <c r="A340" i="28"/>
  <c r="A247" i="28"/>
  <c r="A35" i="28"/>
  <c r="A483" i="28"/>
  <c r="A826" i="28"/>
  <c r="A170" i="28"/>
  <c r="A519" i="28"/>
  <c r="A168" i="28"/>
  <c r="A801" i="28"/>
  <c r="A809" i="28"/>
  <c r="A783" i="28"/>
  <c r="A681" i="28"/>
  <c r="A771" i="28"/>
  <c r="A350" i="28"/>
  <c r="A326" i="28"/>
  <c r="A104" i="28"/>
  <c r="A77" i="28"/>
  <c r="A322" i="28"/>
  <c r="A159" i="28"/>
  <c r="A741" i="28"/>
  <c r="A60" i="28"/>
  <c r="A465" i="28"/>
  <c r="A612" i="28"/>
  <c r="A839" i="28"/>
  <c r="A297" i="28"/>
  <c r="A854" i="28"/>
  <c r="A443" i="28"/>
  <c r="A146" i="28"/>
  <c r="A827" i="28"/>
  <c r="A163" i="28"/>
  <c r="A281" i="28"/>
  <c r="A804" i="28"/>
  <c r="A32" i="28"/>
  <c r="A489" i="28"/>
  <c r="A166" i="28"/>
  <c r="A375" i="28"/>
  <c r="A786" i="28"/>
  <c r="A560" i="28"/>
  <c r="A156" i="28"/>
  <c r="A840" i="28"/>
  <c r="A730" i="28"/>
  <c r="A819" i="28"/>
  <c r="A541" i="28"/>
  <c r="A76" i="28"/>
  <c r="A835" i="28"/>
  <c r="A80" i="28"/>
  <c r="A660" i="28"/>
  <c r="A100" i="28"/>
  <c r="A735" i="28"/>
  <c r="A149" i="28"/>
  <c r="A765" i="28"/>
  <c r="A471" i="28"/>
  <c r="A256" i="28"/>
  <c r="A308" i="28"/>
  <c r="A874" i="28"/>
  <c r="A211" i="28"/>
  <c r="A811" i="28"/>
  <c r="A493" i="28"/>
  <c r="A876" i="28"/>
  <c r="A108" i="28"/>
  <c r="A593" i="28"/>
  <c r="A592" i="28"/>
  <c r="A278" i="28"/>
  <c r="A334" i="28"/>
  <c r="A424" i="28"/>
  <c r="A467" i="28"/>
  <c r="A655" i="28"/>
  <c r="A241" i="28"/>
  <c r="A502" i="28"/>
  <c r="A643" i="28"/>
  <c r="A407" i="28"/>
  <c r="A884" i="28"/>
  <c r="A426" i="28"/>
  <c r="A455" i="28"/>
  <c r="A525" i="28"/>
  <c r="A533" i="28"/>
  <c r="A15" i="28"/>
  <c r="A550" i="28"/>
  <c r="A268" i="28"/>
  <c r="A707" i="28"/>
  <c r="A165" i="28"/>
  <c r="A557" i="28"/>
  <c r="A309" i="28"/>
  <c r="A845" i="28"/>
  <c r="A622" i="28"/>
  <c r="A496" i="28"/>
  <c r="A320" i="28"/>
  <c r="A488" i="28"/>
  <c r="A433" i="28"/>
  <c r="A597" i="28"/>
  <c r="A214" i="28"/>
  <c r="A789" i="28"/>
  <c r="A437" i="28"/>
  <c r="A603" i="28"/>
  <c r="A110" i="28"/>
  <c r="A432" i="28"/>
  <c r="A355" i="28"/>
  <c r="A828" i="28"/>
  <c r="A886" i="28"/>
  <c r="A747" i="28"/>
  <c r="A559" i="28"/>
  <c r="A576" i="28"/>
  <c r="A287" i="28"/>
  <c r="A883" i="28"/>
  <c r="A58" i="28"/>
  <c r="A183" i="28"/>
  <c r="A546" i="28"/>
  <c r="A833" i="28"/>
  <c r="A879" i="28"/>
  <c r="A284" i="28"/>
  <c r="A878" i="28"/>
  <c r="A867" i="28"/>
  <c r="A485" i="28"/>
  <c r="A217" i="28"/>
  <c r="A807" i="28"/>
  <c r="A63" i="28"/>
  <c r="A604" i="28"/>
  <c r="A219" i="28"/>
  <c r="A870" i="28"/>
  <c r="A409" i="28"/>
  <c r="A180" i="28"/>
  <c r="A504" i="28"/>
  <c r="A269" i="28"/>
  <c r="A209" i="28"/>
  <c r="A112" i="28"/>
  <c r="A685" i="28"/>
  <c r="A510" i="28"/>
  <c r="A250" i="28"/>
  <c r="A162" i="28"/>
  <c r="A688" i="28"/>
  <c r="A468" i="28"/>
  <c r="A254" i="28"/>
  <c r="A552" i="28"/>
  <c r="A327" i="28"/>
  <c r="A122" i="28"/>
  <c r="A522" i="28"/>
  <c r="A461" i="28"/>
  <c r="A729" i="28"/>
  <c r="A405" i="28"/>
  <c r="A754" i="28"/>
  <c r="A463" i="28"/>
  <c r="A523" i="28"/>
  <c r="A245" i="28"/>
  <c r="A575" i="28"/>
  <c r="A761" i="28"/>
  <c r="A625" i="28"/>
  <c r="A362" i="28"/>
  <c r="A554" i="28"/>
  <c r="A663" i="28"/>
  <c r="A694" i="28"/>
  <c r="A825" i="28"/>
  <c r="A841" i="28"/>
  <c r="A708" i="28"/>
  <c r="A155" i="28"/>
  <c r="A713" i="28"/>
  <c r="A138" i="28"/>
  <c r="A534" i="28"/>
  <c r="A410" i="28"/>
  <c r="A373" i="28"/>
  <c r="A394" i="28"/>
  <c r="A717" i="28"/>
  <c r="A366" i="28"/>
  <c r="A865" i="28"/>
  <c r="A587" i="28"/>
  <c r="A746" i="28"/>
  <c r="A151" i="28"/>
  <c r="A124" i="28"/>
  <c r="A796" i="28"/>
  <c r="A820" i="28"/>
  <c r="A246" i="28"/>
  <c r="A192" i="28"/>
  <c r="A580" i="28"/>
  <c r="A132" i="28"/>
  <c r="A672" i="28"/>
  <c r="A793" i="28"/>
  <c r="A291" i="28"/>
  <c r="A868" i="28"/>
  <c r="A59" i="28"/>
  <c r="A664" i="28"/>
  <c r="A220" i="28"/>
  <c r="A628" i="28"/>
  <c r="A781" i="28"/>
  <c r="A736" i="28"/>
  <c r="A147" i="28"/>
  <c r="A760" i="28"/>
  <c r="A376" i="28"/>
  <c r="A38" i="28"/>
  <c r="A591" i="28"/>
  <c r="A333" i="28"/>
  <c r="A83" i="28"/>
  <c r="A264" i="28"/>
  <c r="A527" i="28"/>
  <c r="A271" i="28"/>
  <c r="A486" i="28"/>
  <c r="A661" i="28"/>
  <c r="A177" i="28"/>
  <c r="A731" i="28"/>
  <c r="A615" i="28"/>
  <c r="A856" i="28"/>
  <c r="A105" i="28"/>
  <c r="A474" i="28"/>
  <c r="A361" i="28"/>
  <c r="A164" i="28"/>
  <c r="A529" i="28"/>
  <c r="A221" i="28"/>
  <c r="A54" i="28"/>
  <c r="A586" i="28"/>
  <c r="A229" i="28"/>
  <c r="A578" i="28"/>
  <c r="A98" i="28"/>
  <c r="A349" i="28"/>
  <c r="A853" i="28"/>
  <c r="A451" i="28"/>
  <c r="A673" i="28"/>
  <c r="A850" i="28"/>
  <c r="A328" i="28"/>
  <c r="A647" i="28"/>
  <c r="A321" i="28"/>
  <c r="A763" i="28"/>
  <c r="A477" i="28"/>
  <c r="A611" i="28"/>
  <c r="A469" i="28"/>
  <c r="A834" i="28"/>
  <c r="A115" i="28"/>
  <c r="A843" i="28"/>
  <c r="A82" i="28"/>
  <c r="A200" i="28"/>
  <c r="A383" i="28"/>
  <c r="A598" i="28"/>
  <c r="A683" i="28"/>
  <c r="A357" i="28"/>
  <c r="A864" i="28"/>
  <c r="A777" i="28"/>
  <c r="A785" i="28"/>
  <c r="A207" i="28"/>
  <c r="A530" i="28"/>
  <c r="A539" i="28"/>
  <c r="A885" i="28"/>
  <c r="A360" i="28"/>
  <c r="A574" i="28"/>
  <c r="A384" i="28"/>
  <c r="A114" i="28"/>
  <c r="A95" i="28"/>
  <c r="A795" i="28"/>
  <c r="A588" i="28"/>
  <c r="A295" i="28"/>
  <c r="A148" i="28"/>
  <c r="A649" i="28"/>
  <c r="A152" i="28"/>
  <c r="A402" i="28"/>
  <c r="A596" i="28"/>
  <c r="A506" i="28"/>
  <c r="A116" i="28"/>
  <c r="A381" i="28"/>
  <c r="A128" i="28"/>
  <c r="A476" i="28"/>
  <c r="A882" i="28"/>
  <c r="A650" i="28"/>
  <c r="A702" i="28"/>
  <c r="A157" i="28"/>
  <c r="A440" i="28"/>
  <c r="A173" i="28"/>
  <c r="A753" i="28"/>
  <c r="A107" i="28"/>
  <c r="A652" i="28"/>
  <c r="A516" i="28"/>
  <c r="A352" i="28"/>
  <c r="A668" i="28"/>
  <c r="A846" i="28"/>
  <c r="A454" i="28"/>
  <c r="A93" i="28"/>
  <c r="A764" i="28"/>
  <c r="A518" i="28"/>
  <c r="A391" i="28"/>
  <c r="A513" i="28"/>
  <c r="A538" i="28"/>
  <c r="A33" i="28"/>
  <c r="A392" i="28"/>
  <c r="A121" i="28"/>
  <c r="A692" i="28"/>
  <c r="A179" i="28"/>
  <c r="A616" i="28"/>
  <c r="A745" i="28"/>
  <c r="A56" i="28"/>
  <c r="A310" i="28"/>
  <c r="A627" i="28"/>
  <c r="A292" i="28"/>
  <c r="A315" i="28"/>
  <c r="A608" i="28"/>
  <c r="A599" i="28"/>
  <c r="A425" i="28"/>
  <c r="A676" i="28"/>
  <c r="A298" i="28"/>
  <c r="A332" i="28"/>
  <c r="A242" i="28"/>
  <c r="A626" i="28"/>
  <c r="A569" i="28"/>
  <c r="A215" i="28"/>
  <c r="A515" i="28"/>
  <c r="A800" i="28"/>
  <c r="A153" i="28"/>
  <c r="A342" i="28"/>
  <c r="A73" i="28"/>
  <c r="A859" i="28"/>
  <c r="A428" i="28"/>
  <c r="A212" i="28"/>
  <c r="A42" i="28"/>
  <c r="A817" i="28"/>
  <c r="A27" i="28"/>
  <c r="A696" i="28"/>
  <c r="A228" i="28"/>
  <c r="A26" i="28"/>
  <c r="A367" i="28"/>
  <c r="A542" i="28"/>
  <c r="A690" i="28"/>
  <c r="A143" i="28"/>
  <c r="A318" i="28"/>
  <c r="A420" i="28"/>
  <c r="A319" i="28"/>
  <c r="A273" i="28"/>
  <c r="A238" i="28"/>
  <c r="A64" i="28"/>
  <c r="A372" i="28"/>
  <c r="A408" i="28"/>
  <c r="A97" i="28"/>
  <c r="A537" i="28"/>
  <c r="A19" i="28"/>
  <c r="A16" i="28"/>
  <c r="A667" i="28"/>
  <c r="A243" i="28"/>
  <c r="A99" i="28"/>
  <c r="A416" i="28"/>
  <c r="A134" i="28"/>
  <c r="A512" i="28"/>
  <c r="A222" i="28"/>
  <c r="A227" i="28"/>
  <c r="A632" i="28"/>
  <c r="A103" i="28"/>
  <c r="A630" i="28"/>
  <c r="A274" i="28"/>
  <c r="A452" i="28"/>
  <c r="A171" i="28"/>
  <c r="A294" i="28"/>
  <c r="A544" i="28"/>
  <c r="A442" i="28"/>
  <c r="A822" i="28"/>
  <c r="A805" i="28"/>
  <c r="A703" i="28"/>
  <c r="A750" i="28"/>
  <c r="A251" i="28"/>
  <c r="A252" i="28"/>
  <c r="A253" i="28"/>
  <c r="A399" i="28"/>
  <c r="A772" i="28"/>
  <c r="A721" i="28"/>
  <c r="A316" i="28"/>
  <c r="A181" i="28"/>
  <c r="A803" i="28"/>
  <c r="A851" i="28"/>
  <c r="A196" i="28"/>
  <c r="A651" i="28"/>
  <c r="A102" i="28"/>
  <c r="A330" i="28"/>
  <c r="A236" i="28"/>
  <c r="A453" i="28"/>
  <c r="A161" i="28"/>
  <c r="A123" i="28"/>
  <c r="A629" i="28"/>
  <c r="A462" i="28"/>
  <c r="A447" i="28"/>
  <c r="A837" i="28"/>
  <c r="A855" i="28"/>
  <c r="A436" i="28"/>
  <c r="A441" i="28"/>
  <c r="A797" i="28"/>
  <c r="A815" i="28"/>
  <c r="A377" i="28"/>
  <c r="A272" i="28"/>
  <c r="A415" i="28"/>
  <c r="A857" i="28"/>
  <c r="A43" i="28"/>
  <c r="A419" i="28"/>
  <c r="A66" i="28"/>
  <c r="A79" i="28"/>
  <c r="A396" i="28"/>
  <c r="A202" i="28"/>
  <c r="A847" i="28"/>
  <c r="A400" i="28"/>
  <c r="A748" i="28"/>
  <c r="A351" i="28"/>
  <c r="A699" i="28"/>
  <c r="A380" i="28"/>
  <c r="A799" i="28"/>
  <c r="A385" i="28"/>
  <c r="A160" i="28"/>
  <c r="A48" i="28"/>
  <c r="A118" i="28"/>
  <c r="A792" i="28"/>
  <c r="A290" i="28"/>
  <c r="A129" i="28"/>
  <c r="A791" i="28"/>
  <c r="A766" i="28"/>
  <c r="A749" i="28"/>
  <c r="A65" i="28"/>
  <c r="A657" i="28"/>
  <c r="A414" i="28"/>
  <c r="A869" i="28"/>
  <c r="A224" i="28"/>
  <c r="A695" i="28"/>
  <c r="A787" i="28"/>
  <c r="A417" i="28"/>
  <c r="A41" i="28"/>
  <c r="A131" i="28"/>
  <c r="A640" i="28"/>
  <c r="A249" i="28"/>
  <c r="A637" i="28"/>
  <c r="A838" i="28"/>
  <c r="A479" i="28"/>
  <c r="A780" i="28"/>
  <c r="A354" i="28"/>
  <c r="A535" i="28"/>
  <c r="A186" i="28"/>
  <c r="A293" i="28"/>
  <c r="A430" i="28"/>
  <c r="A711" i="28"/>
  <c r="A642" i="28"/>
  <c r="A406" i="28"/>
  <c r="A286" i="28"/>
  <c r="A751" i="28"/>
  <c r="A568" i="28"/>
  <c r="A178" i="28"/>
  <c r="A434" i="28"/>
  <c r="A478" i="28"/>
  <c r="A285" i="28"/>
  <c r="A37" i="28"/>
  <c r="A776" i="28"/>
  <c r="A75" i="28"/>
  <c r="A199" i="28"/>
  <c r="A584" i="28"/>
  <c r="A371" i="28"/>
  <c r="A848" i="28"/>
  <c r="A480" i="28"/>
  <c r="A658" i="28"/>
  <c r="A646" i="28"/>
  <c r="A511" i="28"/>
  <c r="A283" i="28"/>
  <c r="A193" i="28"/>
  <c r="A609" i="28"/>
  <c r="A456" i="28"/>
  <c r="A682" i="28"/>
  <c r="A403" i="28"/>
  <c r="A605" i="28"/>
  <c r="A127" i="28"/>
  <c r="A39" i="28"/>
  <c r="A778" i="28"/>
  <c r="A89" i="28"/>
  <c r="A733" i="28"/>
  <c r="A234" i="28"/>
  <c r="A379" i="28"/>
  <c r="A762" i="28"/>
  <c r="A50" i="28"/>
  <c r="A842" i="28"/>
  <c r="A621" i="28"/>
  <c r="A768" i="28"/>
  <c r="A659" i="28"/>
  <c r="A438" i="28"/>
  <c r="A28" i="28"/>
  <c r="A675" i="28"/>
  <c r="A393" i="28"/>
  <c r="A139" i="28"/>
  <c r="A275" i="28"/>
  <c r="A356" i="28"/>
  <c r="A47" i="28"/>
  <c r="A814" i="28"/>
  <c r="A836" i="28"/>
  <c r="A150" i="28"/>
  <c r="A387" i="28"/>
  <c r="A282" i="28"/>
  <c r="A654" i="28"/>
  <c r="A689" i="28"/>
  <c r="A585" i="28"/>
  <c r="A218" i="28"/>
  <c r="A662" i="28"/>
  <c r="A723" i="28"/>
  <c r="A492" i="28"/>
  <c r="A623" i="28"/>
  <c r="A67" i="28"/>
  <c r="A472" i="28"/>
  <c r="A701" i="28"/>
  <c r="A880" i="28"/>
  <c r="A739" i="28"/>
  <c r="A635" i="28"/>
  <c r="A398" i="28"/>
  <c r="A802" i="28"/>
  <c r="A208" i="28"/>
  <c r="A832" i="28"/>
  <c r="A798" i="28"/>
  <c r="A404" i="28"/>
  <c r="A20" i="28"/>
  <c r="A744" i="28"/>
  <c r="A198" i="28"/>
  <c r="A258" i="28"/>
  <c r="A324" i="28"/>
  <c r="A422" i="28"/>
  <c r="A759" i="28"/>
  <c r="A561" i="28"/>
  <c r="A230" i="28"/>
  <c r="A619" i="28"/>
  <c r="A860" i="28"/>
  <c r="A175" i="28"/>
  <c r="A821" i="28"/>
  <c r="A84" i="28"/>
  <c r="A536" i="28"/>
  <c r="A674" i="28"/>
  <c r="A709" i="28"/>
  <c r="A18" i="28"/>
  <c r="A563" i="28"/>
  <c r="A370" i="28"/>
  <c r="A494" i="28"/>
  <c r="A790" i="28"/>
  <c r="A439" i="28"/>
  <c r="A52" i="28"/>
  <c r="A335" i="28"/>
  <c r="A182" i="28"/>
  <c r="A24" i="28"/>
  <c r="A313" i="28"/>
  <c r="A363" i="28"/>
  <c r="A237" i="28"/>
  <c r="A53" i="28"/>
  <c r="A30" i="28"/>
  <c r="A204" i="28"/>
  <c r="A449" i="28"/>
  <c r="A255" i="28"/>
  <c r="A413" i="28"/>
  <c r="A68" i="28"/>
  <c r="A457" i="28"/>
  <c r="A526" i="28"/>
  <c r="A117" i="28"/>
  <c r="A858" i="28"/>
  <c r="A740" i="28"/>
  <c r="A831" i="28"/>
  <c r="A353" i="28"/>
  <c r="A174" i="28"/>
  <c r="A556" i="28"/>
  <c r="A528" i="28"/>
  <c r="A277" i="28"/>
  <c r="A336" i="28"/>
  <c r="A40" i="28"/>
  <c r="A187" i="28"/>
  <c r="A788" i="28"/>
  <c r="A590" i="28"/>
  <c r="A317" i="28"/>
  <c r="A225" i="28"/>
  <c r="A329" i="28"/>
  <c r="A679" i="28"/>
  <c r="A638" i="28"/>
  <c r="A558" i="28"/>
  <c r="A794" i="28"/>
  <c r="A226" i="28"/>
  <c r="A81" i="28"/>
  <c r="A720" i="28"/>
  <c r="A74" i="28"/>
  <c r="A92" i="28"/>
  <c r="A877" i="28"/>
  <c r="A617" i="28"/>
  <c r="A824" i="28"/>
  <c r="A606" i="28"/>
  <c r="A671" i="28"/>
  <c r="A390" i="28"/>
  <c r="A197" i="28"/>
  <c r="A203" i="28"/>
  <c r="A279" i="28"/>
  <c r="A232" i="28"/>
  <c r="A634" i="28"/>
  <c r="A714" i="28"/>
  <c r="A25" i="28"/>
  <c r="A614" i="28"/>
  <c r="A201" i="28"/>
  <c r="A29" i="28"/>
  <c r="A369" i="28"/>
  <c r="A130" i="28"/>
  <c r="A338" i="28"/>
  <c r="A88" i="28"/>
  <c r="A757" i="28"/>
  <c r="A344" i="28"/>
  <c r="A582" i="28"/>
  <c r="A572" i="28"/>
  <c r="A418" i="28"/>
  <c r="A517" i="28"/>
  <c r="A34" i="28"/>
  <c r="A875" i="28"/>
  <c r="A55" i="28"/>
  <c r="A61" i="28"/>
  <c r="A101" i="28"/>
  <c r="A881" i="28"/>
  <c r="A602" i="28"/>
  <c r="A259" i="28"/>
  <c r="A347" i="28"/>
  <c r="A775" i="28"/>
  <c r="A94" i="28"/>
  <c r="A339" i="28"/>
  <c r="A341" i="28"/>
  <c r="A818" i="28"/>
  <c r="A195" i="28"/>
  <c r="A154" i="28"/>
  <c r="A106" i="28"/>
  <c r="A109" i="28"/>
  <c r="A235" i="28"/>
  <c r="A653" i="28"/>
  <c r="A445" i="28"/>
  <c r="A509" i="28"/>
  <c r="A111" i="28"/>
  <c r="A718" i="28"/>
  <c r="A280" i="28"/>
  <c r="A734" i="28"/>
  <c r="A600" i="28"/>
  <c r="A756" i="28"/>
  <c r="A288" i="28"/>
  <c r="A543" i="28"/>
  <c r="A566" i="28"/>
  <c r="A705" i="28"/>
  <c r="A169" i="28"/>
  <c r="A829" i="28"/>
  <c r="A812" i="28"/>
  <c r="A210" i="28"/>
  <c r="A72" i="28"/>
  <c r="A769" i="28"/>
  <c r="A13" i="28"/>
  <c r="A863" i="28"/>
  <c r="A633" i="28"/>
  <c r="A520" i="28"/>
  <c r="A448" i="28"/>
  <c r="A136" i="28"/>
  <c r="A231" i="28"/>
  <c r="A113" i="28"/>
  <c r="A697" i="28"/>
  <c r="A548" i="28"/>
  <c r="A240" i="28"/>
  <c r="A343" i="28"/>
  <c r="Q56" i="33" l="1"/>
  <c r="Q52" i="32"/>
  <c r="Q83" i="33"/>
  <c r="R79" i="32" s="1"/>
  <c r="Q79" i="32"/>
  <c r="Q84" i="33"/>
  <c r="R80" i="32" s="1"/>
  <c r="Q23" i="33"/>
  <c r="R19" i="32" s="1"/>
  <c r="Q19" i="32"/>
  <c r="Q34" i="33"/>
  <c r="R30" i="32" s="1"/>
  <c r="Q39" i="33"/>
  <c r="S39" i="33" s="1"/>
  <c r="T35" i="32" s="1"/>
  <c r="Q88" i="33"/>
  <c r="S88" i="33" s="1"/>
  <c r="T84" i="32" s="1"/>
  <c r="Q84" i="32"/>
  <c r="Q47" i="33"/>
  <c r="R43" i="32" s="1"/>
  <c r="Q50" i="33"/>
  <c r="R46" i="32" s="1"/>
  <c r="Q87" i="33"/>
  <c r="R83" i="32" s="1"/>
  <c r="Q14" i="33"/>
  <c r="R10" i="32" s="1"/>
  <c r="Q10" i="32"/>
  <c r="S54" i="33"/>
  <c r="T50" i="32" s="1"/>
  <c r="S50" i="32"/>
  <c r="Q86" i="33"/>
  <c r="R82" i="32" s="1"/>
  <c r="Q27" i="33"/>
  <c r="R23" i="32" s="1"/>
  <c r="Q38" i="33"/>
  <c r="Q34" i="32"/>
  <c r="Q80" i="33"/>
  <c r="R76" i="32" s="1"/>
  <c r="S26" i="32"/>
  <c r="Q10" i="33"/>
  <c r="R6" i="32" s="1"/>
  <c r="Q6" i="32"/>
  <c r="Q69" i="33"/>
  <c r="R65" i="32" s="1"/>
  <c r="Q65" i="32"/>
  <c r="Q17" i="33"/>
  <c r="R13" i="32" s="1"/>
  <c r="Q13" i="32"/>
  <c r="Q51" i="33"/>
  <c r="R47" i="32" s="1"/>
  <c r="Q79" i="33"/>
  <c r="R75" i="32" s="1"/>
  <c r="Q20" i="33"/>
  <c r="R16" i="32" s="1"/>
  <c r="Q46" i="33"/>
  <c r="R42" i="32" s="1"/>
  <c r="Q21" i="33"/>
  <c r="R17" i="32" s="1"/>
  <c r="Q17" i="32"/>
  <c r="Q12" i="33"/>
  <c r="R8" i="32" s="1"/>
  <c r="Q8" i="32"/>
  <c r="Q42" i="33"/>
  <c r="R38" i="32" s="1"/>
  <c r="Q16" i="33"/>
  <c r="R12" i="32" s="1"/>
  <c r="S62" i="33"/>
  <c r="T58" i="32" s="1"/>
  <c r="S58" i="32"/>
  <c r="Q43" i="33"/>
  <c r="R39" i="32" s="1"/>
  <c r="Q19" i="33"/>
  <c r="R15" i="32" s="1"/>
  <c r="Q15" i="32"/>
  <c r="Q8" i="33"/>
  <c r="R4" i="32" s="1"/>
  <c r="Q4" i="32"/>
  <c r="S60" i="33"/>
  <c r="T56" i="32" s="1"/>
  <c r="S56" i="32"/>
  <c r="Q58" i="33"/>
  <c r="R54" i="32" s="1"/>
  <c r="Q85" i="33"/>
  <c r="S85" i="33" s="1"/>
  <c r="T81" i="32" s="1"/>
  <c r="Q81" i="32"/>
  <c r="Q35" i="33"/>
  <c r="Q31" i="32"/>
  <c r="Q15" i="33"/>
  <c r="R11" i="32" s="1"/>
  <c r="Q11" i="32"/>
  <c r="Q49" i="33"/>
  <c r="R45" i="32" s="1"/>
  <c r="Q30" i="33"/>
  <c r="R26" i="32" s="1"/>
  <c r="S31" i="33"/>
  <c r="T27" i="32" s="1"/>
  <c r="S27" i="32"/>
  <c r="S77" i="33"/>
  <c r="T73" i="32" s="1"/>
  <c r="S73" i="32"/>
  <c r="Q59" i="33"/>
  <c r="R55" i="32" s="1"/>
  <c r="Q48" i="33"/>
  <c r="R44" i="32" s="1"/>
  <c r="Q70" i="33"/>
  <c r="R66" i="32" s="1"/>
  <c r="Q9" i="33"/>
  <c r="R5" i="32" s="1"/>
  <c r="Q5" i="32"/>
  <c r="Q36" i="33"/>
  <c r="S36" i="33" s="1"/>
  <c r="T32" i="32" s="1"/>
  <c r="Q32" i="32"/>
  <c r="Q44" i="33"/>
  <c r="Q40" i="32"/>
  <c r="R35" i="32"/>
  <c r="S56" i="33"/>
  <c r="T52" i="32" s="1"/>
  <c r="R52" i="32"/>
  <c r="S75" i="33"/>
  <c r="T71" i="32" s="1"/>
  <c r="R71" i="32"/>
  <c r="S38" i="33"/>
  <c r="T34" i="32" s="1"/>
  <c r="R34" i="32"/>
  <c r="S89" i="33"/>
  <c r="T85" i="32" s="1"/>
  <c r="R85" i="32"/>
  <c r="S52" i="33"/>
  <c r="T48" i="32" s="1"/>
  <c r="R48" i="32"/>
  <c r="S59" i="33"/>
  <c r="T55" i="32" s="1"/>
  <c r="S71" i="33"/>
  <c r="T67" i="32" s="1"/>
  <c r="R67" i="32"/>
  <c r="S69" i="33"/>
  <c r="T65" i="32" s="1"/>
  <c r="R81" i="32"/>
  <c r="S35" i="33"/>
  <c r="T31" i="32" s="1"/>
  <c r="R31" i="32"/>
  <c r="S67" i="33"/>
  <c r="T63" i="32" s="1"/>
  <c r="S29" i="33"/>
  <c r="T25" i="32" s="1"/>
  <c r="R25" i="32"/>
  <c r="S22" i="33"/>
  <c r="T18" i="32" s="1"/>
  <c r="S78" i="33"/>
  <c r="T74" i="32" s="1"/>
  <c r="R74" i="32"/>
  <c r="S83" i="33"/>
  <c r="T79" i="32" s="1"/>
  <c r="R32" i="32"/>
  <c r="S20" i="33"/>
  <c r="T16" i="32" s="1"/>
  <c r="S37" i="33"/>
  <c r="T33" i="32" s="1"/>
  <c r="R33" i="32"/>
  <c r="S82" i="33"/>
  <c r="T78" i="32" s="1"/>
  <c r="R78" i="32"/>
  <c r="S44" i="33"/>
  <c r="T40" i="32" s="1"/>
  <c r="R40" i="32"/>
  <c r="C656" i="23"/>
  <c r="C469" i="23"/>
  <c r="C824" i="23"/>
  <c r="C817" i="23"/>
  <c r="C585" i="23"/>
  <c r="C403" i="23"/>
  <c r="C447" i="23"/>
  <c r="C569" i="23"/>
  <c r="C728" i="23"/>
  <c r="C843" i="23"/>
  <c r="C872" i="23"/>
  <c r="C850" i="23"/>
  <c r="C854" i="23"/>
  <c r="C838" i="23"/>
  <c r="C464" i="23"/>
  <c r="C601" i="23"/>
  <c r="C617" i="23"/>
  <c r="C800" i="23"/>
  <c r="C502" i="23"/>
  <c r="C613" i="23"/>
  <c r="C476" i="23"/>
  <c r="C658" i="23"/>
  <c r="C666" i="23"/>
  <c r="C505" i="23"/>
  <c r="C402" i="23"/>
  <c r="C698" i="23"/>
  <c r="C680" i="23"/>
  <c r="C729" i="23"/>
  <c r="C771" i="23"/>
  <c r="C745" i="23"/>
  <c r="C855" i="23"/>
  <c r="C871" i="23"/>
  <c r="C874" i="23"/>
  <c r="C500" i="23"/>
  <c r="C409" i="23"/>
  <c r="C550" i="23"/>
  <c r="C870" i="23"/>
  <c r="C679" i="23"/>
  <c r="C606" i="23"/>
  <c r="C587" i="23"/>
  <c r="C405" i="23"/>
  <c r="C504" i="23"/>
  <c r="C787" i="23"/>
  <c r="C571" i="23"/>
  <c r="C598" i="23"/>
  <c r="C479" i="23"/>
  <c r="C816" i="23"/>
  <c r="C535" i="23"/>
  <c r="C586" i="23"/>
  <c r="C588" i="23"/>
  <c r="C603" i="23"/>
  <c r="C615" i="23"/>
  <c r="C761" i="23"/>
  <c r="C573" i="23"/>
  <c r="C401" i="23"/>
  <c r="C772" i="23"/>
  <c r="C421" i="23"/>
  <c r="C786" i="23"/>
  <c r="C751" i="23"/>
  <c r="C539" i="23"/>
  <c r="C853" i="23"/>
  <c r="C526" i="23"/>
  <c r="C515" i="23"/>
  <c r="C655" i="23"/>
  <c r="C873" i="23"/>
  <c r="C794" i="23"/>
  <c r="C491" i="23"/>
  <c r="C823" i="23"/>
  <c r="C483" i="23"/>
  <c r="C551" i="23"/>
  <c r="C654" i="23"/>
  <c r="C683" i="23"/>
  <c r="C784" i="23"/>
  <c r="C714" i="23"/>
  <c r="C548" i="23"/>
  <c r="C849" i="23"/>
  <c r="C715" i="23"/>
  <c r="C452" i="23"/>
  <c r="C493" i="23"/>
  <c r="C449" i="23"/>
  <c r="C628" i="23"/>
  <c r="C731" i="23"/>
  <c r="C834" i="23"/>
  <c r="C733" i="23"/>
  <c r="C474" i="23"/>
  <c r="C534" i="23"/>
  <c r="C718" i="23"/>
  <c r="C514" i="23"/>
  <c r="C836" i="23"/>
  <c r="C506" i="23"/>
  <c r="C637" i="23"/>
  <c r="C508" i="23"/>
  <c r="C695" i="23"/>
  <c r="C793" i="23"/>
  <c r="C456" i="23"/>
  <c r="C709" i="23"/>
  <c r="C446" i="23"/>
  <c r="C783" i="23"/>
  <c r="C473" i="23"/>
  <c r="C451" i="23"/>
  <c r="C610" i="23"/>
  <c r="C562" i="23"/>
  <c r="C437" i="23"/>
  <c r="C707" i="23"/>
  <c r="C699" i="23"/>
  <c r="C791" i="23"/>
  <c r="C697" i="23"/>
  <c r="C406" i="23"/>
  <c r="C423" i="23"/>
  <c r="C623" i="23"/>
  <c r="C553" i="23"/>
  <c r="C564" i="23"/>
  <c r="C441" i="23"/>
  <c r="C524" i="23"/>
  <c r="C755" i="23"/>
  <c r="C844" i="23"/>
  <c r="C722" i="23"/>
  <c r="C549" i="23"/>
  <c r="C752" i="23"/>
  <c r="C788" i="23"/>
  <c r="C468" i="23"/>
  <c r="C533" i="23"/>
  <c r="C668" i="23"/>
  <c r="C798" i="23"/>
  <c r="C675" i="23"/>
  <c r="C726" i="23"/>
  <c r="C857" i="23"/>
  <c r="C732" i="23"/>
  <c r="C725" i="23"/>
  <c r="C687" i="23"/>
  <c r="C633" i="23"/>
  <c r="C785" i="23"/>
  <c r="C661" i="23"/>
  <c r="C859" i="23"/>
  <c r="C440" i="23"/>
  <c r="C740" i="23"/>
  <c r="C529" i="23"/>
  <c r="C581" i="23"/>
  <c r="C774" i="23"/>
  <c r="C497" i="23"/>
  <c r="C735" i="23"/>
  <c r="C727" i="23"/>
  <c r="C845" i="23"/>
  <c r="C629" i="23"/>
  <c r="C589" i="23"/>
  <c r="C544" i="23"/>
  <c r="C457" i="23"/>
  <c r="C832" i="23"/>
  <c r="C566" i="23"/>
  <c r="C865" i="23"/>
  <c r="C472" i="23"/>
  <c r="C570" i="23"/>
  <c r="C419" i="23"/>
  <c r="C646" i="23"/>
  <c r="C762" i="23"/>
  <c r="C797" i="23"/>
  <c r="C532" i="23"/>
  <c r="C869" i="23"/>
  <c r="C676" i="23"/>
  <c r="C682" i="23"/>
  <c r="C435" i="23"/>
  <c r="C719" i="23"/>
  <c r="C852" i="23"/>
  <c r="C434" i="23"/>
  <c r="C574" i="23"/>
  <c r="C634" i="23"/>
  <c r="C795" i="23"/>
  <c r="C595" i="23"/>
  <c r="C641" i="23"/>
  <c r="C521" i="23"/>
  <c r="C663" i="23"/>
  <c r="C671" i="23"/>
  <c r="C712" i="23"/>
  <c r="C413" i="23"/>
  <c r="C465" i="23"/>
  <c r="C840" i="23"/>
  <c r="C635" i="23"/>
  <c r="C748" i="23"/>
  <c r="C837" i="23"/>
  <c r="C825" i="23"/>
  <c r="C851" i="23"/>
  <c r="C528" i="23"/>
  <c r="C821" i="23"/>
  <c r="C847" i="23"/>
  <c r="C657" i="23"/>
  <c r="C427" i="23"/>
  <c r="C711" i="23"/>
  <c r="C649" i="23"/>
  <c r="C806" i="23"/>
  <c r="C597" i="23"/>
  <c r="C531" i="23"/>
  <c r="C691" i="23"/>
  <c r="C866" i="23"/>
  <c r="C538" i="23"/>
  <c r="C819" i="23"/>
  <c r="C422" i="23"/>
  <c r="C681" i="23"/>
  <c r="C430" i="23"/>
  <c r="C417" i="23"/>
  <c r="C607" i="23"/>
  <c r="C455" i="23"/>
  <c r="C861" i="23"/>
  <c r="C696" i="23"/>
  <c r="C399" i="23"/>
  <c r="C442" i="23"/>
  <c r="C485" i="23"/>
  <c r="C458" i="23"/>
  <c r="C716" i="23"/>
  <c r="C652" i="23"/>
  <c r="C705" i="23"/>
  <c r="C454" i="23"/>
  <c r="C736" i="23"/>
  <c r="C517" i="23"/>
  <c r="C552" i="23"/>
  <c r="C747" i="23"/>
  <c r="C743" i="23"/>
  <c r="C609" i="23"/>
  <c r="C760" i="23"/>
  <c r="C608" i="23"/>
  <c r="C673" i="23"/>
  <c r="C478" i="23"/>
  <c r="C856" i="23"/>
  <c r="C669" i="23"/>
  <c r="C568" i="23"/>
  <c r="C426" i="23"/>
  <c r="C665" i="23"/>
  <c r="C407" i="23"/>
  <c r="C556" i="23"/>
  <c r="C488" i="23"/>
  <c r="C578" i="23"/>
  <c r="C810" i="23"/>
  <c r="C744" i="23"/>
  <c r="C778" i="23"/>
  <c r="C734" i="23"/>
  <c r="C693" i="23"/>
  <c r="C496" i="23"/>
  <c r="C620" i="23"/>
  <c r="C428" i="23"/>
  <c r="C630" i="23"/>
  <c r="C706" i="23"/>
  <c r="C831" i="23"/>
  <c r="C509" i="23"/>
  <c r="C412" i="23"/>
  <c r="C462" i="23"/>
  <c r="C444" i="23"/>
  <c r="C830" i="23"/>
  <c r="C618" i="23"/>
  <c r="C739" i="23"/>
  <c r="C579" i="23"/>
  <c r="C776" i="23"/>
  <c r="C811" i="23"/>
  <c r="C547" i="23"/>
  <c r="C616" i="23"/>
  <c r="C846" i="23"/>
  <c r="C864" i="23"/>
  <c r="C433" i="23"/>
  <c r="C780" i="23"/>
  <c r="C621" i="23"/>
  <c r="C826" i="23"/>
  <c r="C775" i="23"/>
  <c r="C518" i="23"/>
  <c r="C749" i="23"/>
  <c r="C839" i="23"/>
  <c r="C702" i="23"/>
  <c r="C763" i="23"/>
  <c r="C796" i="23"/>
  <c r="C486" i="23"/>
  <c r="C650" i="23"/>
  <c r="C443" i="23"/>
  <c r="C717" i="23"/>
  <c r="C463" i="23"/>
  <c r="C614" i="23"/>
  <c r="C563" i="23"/>
  <c r="C860" i="23"/>
  <c r="C790" i="23"/>
  <c r="C721" i="23"/>
  <c r="C429" i="23"/>
  <c r="C516" i="23"/>
  <c r="C450" i="23"/>
  <c r="C659" i="23"/>
  <c r="C801" i="23"/>
  <c r="C701" i="23"/>
  <c r="C582" i="23"/>
  <c r="C495" i="23"/>
  <c r="C694" i="23"/>
  <c r="C418" i="23"/>
  <c r="C868" i="23"/>
  <c r="C501" i="23"/>
  <c r="C631" i="23"/>
  <c r="C723" i="23"/>
  <c r="C689" i="23"/>
  <c r="C460" i="23"/>
  <c r="C677" i="23"/>
  <c r="C453" i="23"/>
  <c r="C842" i="23"/>
  <c r="C540" i="23"/>
  <c r="C530" i="23"/>
  <c r="C828" i="23"/>
  <c r="C807" i="23"/>
  <c r="C537" i="23"/>
  <c r="C802" i="23"/>
  <c r="C730" i="23"/>
  <c r="C580" i="23"/>
  <c r="C690" i="23"/>
  <c r="C812" i="23"/>
  <c r="C612" i="23"/>
  <c r="C590" i="23"/>
  <c r="C604" i="23"/>
  <c r="C653" i="23"/>
  <c r="C678" i="23"/>
  <c r="C756" i="23"/>
  <c r="C448" i="23"/>
  <c r="C833" i="23"/>
  <c r="C575" i="23"/>
  <c r="C858" i="23"/>
  <c r="C507" i="23"/>
  <c r="C416" i="23"/>
  <c r="C438" i="23"/>
  <c r="C664" i="23"/>
  <c r="C602" i="23"/>
  <c r="C827" i="23"/>
  <c r="C781" i="23"/>
  <c r="C642" i="23"/>
  <c r="C792" i="23"/>
  <c r="C594" i="23"/>
  <c r="C820" i="23"/>
  <c r="C710" i="23"/>
  <c r="C813" i="23"/>
  <c r="C770" i="23"/>
  <c r="C737" i="23"/>
  <c r="C863" i="23"/>
  <c r="C519" i="23"/>
  <c r="C647" i="23"/>
  <c r="C558" i="23"/>
  <c r="C766" i="23"/>
  <c r="C445" i="23"/>
  <c r="C651" i="23"/>
  <c r="C541" i="23"/>
  <c r="C576" i="23"/>
  <c r="C639" i="23"/>
  <c r="C803" i="23"/>
  <c r="C841" i="23"/>
  <c r="C583" i="23"/>
  <c r="C432" i="23"/>
  <c r="C410" i="23"/>
  <c r="C477" i="23"/>
  <c r="C565" i="23"/>
  <c r="C482" i="23"/>
  <c r="C648" i="23"/>
  <c r="C799" i="23"/>
  <c r="C492" i="23"/>
  <c r="C523" i="23"/>
  <c r="C471" i="23"/>
  <c r="C724" i="23"/>
  <c r="C499" i="23"/>
  <c r="C439" i="23"/>
  <c r="C487" i="23"/>
  <c r="C632" i="23"/>
  <c r="C543" i="23"/>
  <c r="C592" i="23"/>
  <c r="C829" i="23"/>
  <c r="C672" i="23"/>
  <c r="C767" i="23"/>
  <c r="C545" i="23"/>
  <c r="C525" i="23"/>
  <c r="C667" i="23"/>
  <c r="C768" i="23"/>
  <c r="C670" i="23"/>
  <c r="C600" i="23"/>
  <c r="C489" i="23"/>
  <c r="C411" i="23"/>
  <c r="C480" i="23"/>
  <c r="C625" i="23"/>
  <c r="C713" i="23"/>
  <c r="C875" i="23"/>
  <c r="C685" i="23"/>
  <c r="C789" i="23"/>
  <c r="C591" i="23"/>
  <c r="C572" i="23"/>
  <c r="C420" i="23"/>
  <c r="C542" i="23"/>
  <c r="C638" i="23"/>
  <c r="C414" i="23"/>
  <c r="C561" i="23"/>
  <c r="C510" i="23"/>
  <c r="C596" i="23"/>
  <c r="C408" i="23"/>
  <c r="C779" i="23"/>
  <c r="C560" i="23"/>
  <c r="C546" i="23"/>
  <c r="C605" i="23"/>
  <c r="C804" i="23"/>
  <c r="C425" i="23"/>
  <c r="C746" i="23"/>
  <c r="C459" i="23"/>
  <c r="C415" i="23"/>
  <c r="C777" i="23"/>
  <c r="C700" i="23"/>
  <c r="C703" i="23"/>
  <c r="C848" i="23"/>
  <c r="C520" i="23"/>
  <c r="C424" i="23"/>
  <c r="C814" i="23"/>
  <c r="C577" i="23"/>
  <c r="C692" i="23"/>
  <c r="C467" i="23"/>
  <c r="C769" i="23"/>
  <c r="C611" i="23"/>
  <c r="C527" i="23"/>
  <c r="C624" i="23"/>
  <c r="C513" i="23"/>
  <c r="C503" i="23"/>
  <c r="C512" i="23"/>
  <c r="C619" i="23"/>
  <c r="C431" i="23"/>
  <c r="C522" i="23"/>
  <c r="C404" i="23"/>
  <c r="C764" i="23"/>
  <c r="C494" i="23"/>
  <c r="C636" i="23"/>
  <c r="C475" i="23"/>
  <c r="C782" i="23"/>
  <c r="C867" i="23"/>
  <c r="C644" i="23"/>
  <c r="C750" i="23"/>
  <c r="C436" i="23"/>
  <c r="C805" i="23"/>
  <c r="C815" i="23"/>
  <c r="C662" i="23"/>
  <c r="C511" i="23"/>
  <c r="C640" i="23"/>
  <c r="C559" i="23"/>
  <c r="C862" i="23"/>
  <c r="C741" i="23"/>
  <c r="C757" i="23"/>
  <c r="C773" i="23"/>
  <c r="C818" i="23"/>
  <c r="C759" i="23"/>
  <c r="C754" i="23"/>
  <c r="C622" i="23"/>
  <c r="C470" i="23"/>
  <c r="C554" i="23"/>
  <c r="C593" i="23"/>
  <c r="C765" i="23"/>
  <c r="C567" i="23"/>
  <c r="C536" i="23"/>
  <c r="C808" i="23"/>
  <c r="C684" i="23"/>
  <c r="C555" i="23"/>
  <c r="C599" i="23"/>
  <c r="C400" i="23"/>
  <c r="C822" i="23"/>
  <c r="C738" i="23"/>
  <c r="C484" i="23"/>
  <c r="C498" i="23"/>
  <c r="C627" i="23"/>
  <c r="C584" i="23"/>
  <c r="C466" i="23"/>
  <c r="C720" i="23"/>
  <c r="C461" i="23"/>
  <c r="C688" i="23"/>
  <c r="C686" i="23"/>
  <c r="C674" i="23"/>
  <c r="C753" i="23"/>
  <c r="C643" i="23"/>
  <c r="C660" i="23"/>
  <c r="C645" i="23"/>
  <c r="C835" i="23"/>
  <c r="C481" i="23"/>
  <c r="C557" i="23"/>
  <c r="C626" i="23"/>
  <c r="C758" i="23"/>
  <c r="C708" i="23"/>
  <c r="C704" i="23"/>
  <c r="C809" i="23"/>
  <c r="C742" i="23"/>
  <c r="C196" i="23"/>
  <c r="C61" i="23"/>
  <c r="C267" i="23"/>
  <c r="C128" i="23"/>
  <c r="C134" i="23"/>
  <c r="C243" i="23"/>
  <c r="C224" i="23"/>
  <c r="C301" i="23"/>
  <c r="C170" i="23"/>
  <c r="C71" i="23"/>
  <c r="C146" i="23"/>
  <c r="C297" i="23"/>
  <c r="C348" i="23"/>
  <c r="C133" i="23"/>
  <c r="C99" i="23"/>
  <c r="C392" i="23"/>
  <c r="C151" i="23"/>
  <c r="C94" i="23"/>
  <c r="C107" i="23"/>
  <c r="C207" i="23"/>
  <c r="C177" i="23"/>
  <c r="C66" i="23"/>
  <c r="C183" i="23"/>
  <c r="C139" i="23"/>
  <c r="C115" i="23"/>
  <c r="C36" i="23"/>
  <c r="C192" i="23"/>
  <c r="C51" i="23"/>
  <c r="C370" i="23"/>
  <c r="C339" i="23"/>
  <c r="C108" i="23"/>
  <c r="C89" i="23"/>
  <c r="C185" i="23"/>
  <c r="C28" i="23"/>
  <c r="C163" i="23"/>
  <c r="C145" i="23"/>
  <c r="C13" i="23"/>
  <c r="C193" i="23"/>
  <c r="C17" i="23"/>
  <c r="C38" i="23"/>
  <c r="C111" i="23"/>
  <c r="C16" i="23"/>
  <c r="C201" i="23"/>
  <c r="C41" i="23"/>
  <c r="C253" i="23"/>
  <c r="C275" i="23"/>
  <c r="C68" i="23"/>
  <c r="C309" i="23"/>
  <c r="C226" i="23"/>
  <c r="C154" i="23"/>
  <c r="C168" i="23"/>
  <c r="C281" i="23"/>
  <c r="C390" i="23"/>
  <c r="C75" i="23"/>
  <c r="C362" i="23"/>
  <c r="C150" i="23"/>
  <c r="C381" i="23"/>
  <c r="C344" i="23"/>
  <c r="C15" i="23"/>
  <c r="C359" i="23"/>
  <c r="C92" i="23"/>
  <c r="C127" i="23"/>
  <c r="C195" i="23"/>
  <c r="C62" i="23"/>
  <c r="C238" i="23"/>
  <c r="C252" i="23"/>
  <c r="C317" i="23"/>
  <c r="C351" i="23"/>
  <c r="C331" i="23"/>
  <c r="C336" i="23"/>
  <c r="C165" i="23"/>
  <c r="C155" i="23"/>
  <c r="C251" i="23"/>
  <c r="C363" i="23"/>
  <c r="C122" i="23"/>
  <c r="C287" i="23"/>
  <c r="C156" i="23"/>
  <c r="C46" i="23"/>
  <c r="C73" i="23"/>
  <c r="C337" i="23"/>
  <c r="C45" i="23"/>
  <c r="C261" i="23"/>
  <c r="C358" i="23"/>
  <c r="C10" i="23"/>
  <c r="C158" i="23"/>
  <c r="C109" i="23"/>
  <c r="C313" i="23"/>
  <c r="C44" i="23"/>
  <c r="C355" i="23"/>
  <c r="C306" i="23"/>
  <c r="C176" i="23"/>
  <c r="C77" i="23"/>
  <c r="C367" i="23"/>
  <c r="C137" i="23"/>
  <c r="C240" i="23"/>
  <c r="C26" i="23"/>
  <c r="C53" i="23"/>
  <c r="C184" i="23"/>
  <c r="C265" i="23"/>
  <c r="C32" i="23"/>
  <c r="C101" i="23"/>
  <c r="C210" i="23"/>
  <c r="C56" i="23"/>
  <c r="C350" i="23"/>
  <c r="C227" i="23"/>
  <c r="C85" i="23"/>
  <c r="C52" i="23"/>
  <c r="C166" i="23"/>
  <c r="C365" i="23"/>
  <c r="C271" i="23"/>
  <c r="C260" i="23"/>
  <c r="C319" i="23"/>
  <c r="C79" i="23"/>
  <c r="C82" i="23"/>
  <c r="C382" i="23"/>
  <c r="C373" i="23"/>
  <c r="C211" i="23"/>
  <c r="C266" i="23"/>
  <c r="C332" i="23"/>
  <c r="C255" i="23"/>
  <c r="C162" i="23"/>
  <c r="C305" i="23"/>
  <c r="C173" i="23"/>
  <c r="C102" i="23"/>
  <c r="C199" i="23"/>
  <c r="C314" i="23"/>
  <c r="C105" i="23"/>
  <c r="C273" i="23"/>
  <c r="C389" i="23"/>
  <c r="C245" i="23"/>
  <c r="C72" i="23"/>
  <c r="C98" i="23"/>
  <c r="C65" i="23"/>
  <c r="C286" i="23"/>
  <c r="C276" i="23"/>
  <c r="C138" i="23"/>
  <c r="C87" i="23"/>
  <c r="C386" i="23"/>
  <c r="C322" i="23"/>
  <c r="C37" i="23"/>
  <c r="C371" i="23"/>
  <c r="C93" i="23"/>
  <c r="C174" i="23"/>
  <c r="C209" i="23"/>
  <c r="C380" i="23"/>
  <c r="C186" i="23"/>
  <c r="C58" i="23"/>
  <c r="C12" i="23"/>
  <c r="C213" i="23"/>
  <c r="C328" i="23"/>
  <c r="C180" i="23"/>
  <c r="C181" i="23"/>
  <c r="C345" i="23"/>
  <c r="C116" i="23"/>
  <c r="C244" i="23"/>
  <c r="C228" i="23"/>
  <c r="C279" i="23"/>
  <c r="C254" i="23"/>
  <c r="C342" i="23"/>
  <c r="C171" i="23"/>
  <c r="C354" i="23"/>
  <c r="C340" i="23"/>
  <c r="C200" i="23"/>
  <c r="C316" i="23"/>
  <c r="C88" i="23"/>
  <c r="C307" i="23"/>
  <c r="C204" i="23"/>
  <c r="C5" i="23"/>
  <c r="C135" i="23"/>
  <c r="C372" i="23"/>
  <c r="C329" i="23"/>
  <c r="C55" i="23"/>
  <c r="C347" i="23"/>
  <c r="C388" i="23"/>
  <c r="C148" i="23"/>
  <c r="C172" i="23"/>
  <c r="C250" i="23"/>
  <c r="C391" i="23"/>
  <c r="C346" i="23"/>
  <c r="C182" i="23"/>
  <c r="C179" i="23"/>
  <c r="C205" i="23"/>
  <c r="C239" i="23"/>
  <c r="C188" i="23"/>
  <c r="C161" i="23"/>
  <c r="C361" i="23"/>
  <c r="C334" i="23"/>
  <c r="C396" i="23"/>
  <c r="C84" i="23"/>
  <c r="C4" i="23"/>
  <c r="C86" i="23"/>
  <c r="C352" i="23"/>
  <c r="C212" i="23"/>
  <c r="C169" i="23"/>
  <c r="C230" i="23"/>
  <c r="C33" i="23"/>
  <c r="C259" i="23"/>
  <c r="C6" i="23"/>
  <c r="C142" i="23"/>
  <c r="C248" i="23"/>
  <c r="C90" i="23"/>
  <c r="C131" i="23"/>
  <c r="C217" i="23"/>
  <c r="C9" i="23"/>
  <c r="C159" i="23"/>
  <c r="C333" i="23"/>
  <c r="C19" i="23"/>
  <c r="C191" i="23"/>
  <c r="C18" i="23"/>
  <c r="C395" i="23"/>
  <c r="C14" i="23"/>
  <c r="C247" i="23"/>
  <c r="C298" i="23"/>
  <c r="C366" i="23"/>
  <c r="C70" i="23"/>
  <c r="C59" i="23"/>
  <c r="C368" i="23"/>
  <c r="C231" i="23"/>
  <c r="C387" i="23"/>
  <c r="C218" i="23"/>
  <c r="C234" i="23"/>
  <c r="C284" i="23"/>
  <c r="C263" i="23"/>
  <c r="C274" i="23"/>
  <c r="C343" i="23"/>
  <c r="C29" i="23"/>
  <c r="C22" i="23"/>
  <c r="C327" i="23"/>
  <c r="C246" i="23"/>
  <c r="C198" i="23"/>
  <c r="C310" i="23"/>
  <c r="C369" i="23"/>
  <c r="C167" i="23"/>
  <c r="C91" i="23"/>
  <c r="C221" i="23"/>
  <c r="C80" i="23"/>
  <c r="C280" i="23"/>
  <c r="C78" i="23"/>
  <c r="C147" i="23"/>
  <c r="C326" i="23"/>
  <c r="C113" i="23"/>
  <c r="C34" i="23"/>
  <c r="C208" i="23"/>
  <c r="C283" i="23"/>
  <c r="C81" i="23"/>
  <c r="C338" i="23"/>
  <c r="C270" i="23"/>
  <c r="C318" i="23"/>
  <c r="C220" i="23"/>
  <c r="C100" i="23"/>
  <c r="C76" i="23"/>
  <c r="C24" i="23"/>
  <c r="C64" i="23"/>
  <c r="C282" i="23"/>
  <c r="C120" i="23"/>
  <c r="C95" i="23"/>
  <c r="C130" i="23"/>
  <c r="C178" i="23"/>
  <c r="C54" i="23"/>
  <c r="C375" i="23"/>
  <c r="C315" i="23"/>
  <c r="C256" i="23"/>
  <c r="C126" i="23"/>
  <c r="C149" i="23"/>
  <c r="C233" i="23"/>
  <c r="C376" i="23"/>
  <c r="C277" i="23"/>
  <c r="C384" i="23"/>
  <c r="C235" i="23"/>
  <c r="C264" i="23"/>
  <c r="C379" i="23"/>
  <c r="C222" i="23"/>
  <c r="C323" i="23"/>
  <c r="C96" i="23"/>
  <c r="C324" i="23"/>
  <c r="C83" i="23"/>
  <c r="C289" i="23"/>
  <c r="C117" i="23"/>
  <c r="C132" i="23"/>
  <c r="C121" i="23"/>
  <c r="C341" i="23"/>
  <c r="C378" i="23"/>
  <c r="C69" i="23"/>
  <c r="C189" i="23"/>
  <c r="C232" i="23"/>
  <c r="C31" i="23"/>
  <c r="C304" i="23"/>
  <c r="C104" i="23"/>
  <c r="C360" i="23"/>
  <c r="C47" i="23"/>
  <c r="C110" i="23"/>
  <c r="C8" i="23"/>
  <c r="C141" i="23"/>
  <c r="C194" i="23"/>
  <c r="C311" i="23"/>
  <c r="C278" i="23"/>
  <c r="C257" i="23"/>
  <c r="C11" i="23"/>
  <c r="C242" i="23"/>
  <c r="C268" i="23"/>
  <c r="C300" i="23"/>
  <c r="C249" i="23"/>
  <c r="C353" i="23"/>
  <c r="C49" i="23"/>
  <c r="C57" i="23"/>
  <c r="C7" i="23"/>
  <c r="C357" i="23"/>
  <c r="C74" i="23"/>
  <c r="C394" i="23"/>
  <c r="C272" i="23"/>
  <c r="C308" i="23"/>
  <c r="C302" i="23"/>
  <c r="C219" i="23"/>
  <c r="C202" i="23"/>
  <c r="C21" i="23"/>
  <c r="C123" i="23"/>
  <c r="C393" i="23"/>
  <c r="C288" i="23"/>
  <c r="C197" i="23"/>
  <c r="C42" i="23"/>
  <c r="C40" i="23"/>
  <c r="C203" i="23"/>
  <c r="C385" i="23"/>
  <c r="C50" i="23"/>
  <c r="C106" i="23"/>
  <c r="C60" i="23"/>
  <c r="C190" i="23"/>
  <c r="C215" i="23"/>
  <c r="C129" i="23"/>
  <c r="C356" i="23"/>
  <c r="C321" i="23"/>
  <c r="C164" i="23"/>
  <c r="C383" i="23"/>
  <c r="C112" i="23"/>
  <c r="C39" i="23"/>
  <c r="C225" i="23"/>
  <c r="C299" i="23"/>
  <c r="C187" i="23"/>
  <c r="C103" i="23"/>
  <c r="C223" i="23"/>
  <c r="C258" i="23"/>
  <c r="C153" i="23"/>
  <c r="C136" i="23"/>
  <c r="C398" i="23"/>
  <c r="C144" i="23"/>
  <c r="C364" i="23"/>
  <c r="C206" i="23"/>
  <c r="C216" i="23"/>
  <c r="C23" i="23"/>
  <c r="C20" i="23"/>
  <c r="C157" i="23"/>
  <c r="C67" i="23"/>
  <c r="C312" i="23"/>
  <c r="C140" i="23"/>
  <c r="C320" i="23"/>
  <c r="C119" i="23"/>
  <c r="C63" i="23"/>
  <c r="C397" i="23"/>
  <c r="C335" i="23"/>
  <c r="C97" i="23"/>
  <c r="C229" i="23"/>
  <c r="C124" i="23"/>
  <c r="C152" i="23"/>
  <c r="C349" i="23"/>
  <c r="C214" i="23"/>
  <c r="C125" i="23"/>
  <c r="C25" i="23"/>
  <c r="C241" i="23"/>
  <c r="C30" i="23"/>
  <c r="C269" i="23"/>
  <c r="C160" i="23"/>
  <c r="C43" i="23"/>
  <c r="C175" i="23"/>
  <c r="C143" i="23"/>
  <c r="C377" i="23"/>
  <c r="C118" i="23"/>
  <c r="C236" i="23"/>
  <c r="C27" i="23"/>
  <c r="C374" i="23"/>
  <c r="C35" i="23"/>
  <c r="C237" i="23"/>
  <c r="C330" i="23"/>
  <c r="C325" i="23"/>
  <c r="C262" i="23"/>
  <c r="C114" i="23"/>
  <c r="C48" i="23"/>
  <c r="AJ10" i="15"/>
  <c r="AD3" i="21" s="1"/>
  <c r="AJ2147" i="15"/>
  <c r="AJ573" i="15"/>
  <c r="AJ119" i="15"/>
  <c r="AD112" i="21" s="1"/>
  <c r="AJ2154" i="15"/>
  <c r="AJ1852" i="15"/>
  <c r="AJ2295" i="15"/>
  <c r="AJ2307" i="15"/>
  <c r="AJ2486" i="15"/>
  <c r="AJ1553" i="15"/>
  <c r="AJ775" i="15"/>
  <c r="AJ515" i="15"/>
  <c r="AJ496" i="15"/>
  <c r="AJ488" i="15"/>
  <c r="AJ1381" i="15"/>
  <c r="AJ163" i="15"/>
  <c r="AD156" i="21" s="1"/>
  <c r="AJ187" i="15"/>
  <c r="AD180" i="21" s="1"/>
  <c r="AJ617" i="15"/>
  <c r="AJ817" i="15"/>
  <c r="AJ1404" i="15"/>
  <c r="AJ1807" i="15"/>
  <c r="AJ280" i="15"/>
  <c r="AD273" i="21" s="1"/>
  <c r="AJ1588" i="15"/>
  <c r="AJ2166" i="15"/>
  <c r="AJ812" i="15"/>
  <c r="AJ203" i="15"/>
  <c r="AD196" i="21" s="1"/>
  <c r="AJ997" i="15"/>
  <c r="AJ2381" i="15"/>
  <c r="AJ822" i="15"/>
  <c r="AJ329" i="15"/>
  <c r="AD322" i="21" s="1"/>
  <c r="AJ256" i="15"/>
  <c r="AD249" i="21" s="1"/>
  <c r="AJ202" i="15"/>
  <c r="AD195" i="21" s="1"/>
  <c r="AJ845" i="15"/>
  <c r="AJ2063" i="15"/>
  <c r="AJ577" i="15"/>
  <c r="AJ158" i="15"/>
  <c r="AD151" i="21" s="1"/>
  <c r="AJ2181" i="15"/>
  <c r="AJ809" i="15"/>
  <c r="AJ364" i="15"/>
  <c r="AJ836" i="15"/>
  <c r="AJ795" i="15"/>
  <c r="AJ1421" i="15"/>
  <c r="AJ40" i="15"/>
  <c r="AD33" i="21" s="1"/>
  <c r="AJ852" i="15"/>
  <c r="AJ1770" i="15"/>
  <c r="AJ592" i="15"/>
  <c r="AJ207" i="15"/>
  <c r="AD200" i="21" s="1"/>
  <c r="AJ969" i="15"/>
  <c r="AJ212" i="15"/>
  <c r="AD205" i="21" s="1"/>
  <c r="AJ1296" i="15"/>
  <c r="AJ730" i="15"/>
  <c r="AJ530" i="15"/>
  <c r="AJ1830" i="15"/>
  <c r="AJ210" i="15"/>
  <c r="AD203" i="21" s="1"/>
  <c r="AJ1219" i="15"/>
  <c r="AJ106" i="15"/>
  <c r="AD99" i="21" s="1"/>
  <c r="AJ192" i="15"/>
  <c r="AD185" i="21" s="1"/>
  <c r="AJ49" i="15"/>
  <c r="AD42" i="21" s="1"/>
  <c r="AJ141" i="15"/>
  <c r="AD134" i="21" s="1"/>
  <c r="AJ1120" i="15"/>
  <c r="AJ2316" i="15"/>
  <c r="AJ821" i="15"/>
  <c r="AJ2112" i="15"/>
  <c r="AJ643" i="15"/>
  <c r="AJ32" i="15"/>
  <c r="AD25" i="21" s="1"/>
  <c r="AJ2336" i="15"/>
  <c r="AJ65" i="15"/>
  <c r="AD58" i="21" s="1"/>
  <c r="AJ2213" i="15"/>
  <c r="AJ475" i="15"/>
  <c r="AJ884" i="15"/>
  <c r="AJ1798" i="15"/>
  <c r="AJ117" i="15"/>
  <c r="AD110" i="21" s="1"/>
  <c r="AJ715" i="15"/>
  <c r="AJ2335" i="15"/>
  <c r="AJ918" i="15"/>
  <c r="AJ1606" i="15"/>
  <c r="AJ1434" i="15"/>
  <c r="AJ524" i="15"/>
  <c r="AJ333" i="15"/>
  <c r="AD326" i="21" s="1"/>
  <c r="AJ1253" i="15"/>
  <c r="AJ342" i="15"/>
  <c r="AD335" i="21" s="1"/>
  <c r="AJ2281" i="15"/>
  <c r="AJ1607" i="15"/>
  <c r="AJ390" i="15"/>
  <c r="AJ509" i="15"/>
  <c r="AJ2426" i="15"/>
  <c r="AJ953" i="15"/>
  <c r="AJ218" i="15"/>
  <c r="AD211" i="21" s="1"/>
  <c r="AJ1257" i="15"/>
  <c r="AJ1475" i="15"/>
  <c r="AJ452" i="15"/>
  <c r="AJ1765" i="15"/>
  <c r="AJ492" i="15"/>
  <c r="AJ669" i="15"/>
  <c r="AJ612" i="15"/>
  <c r="AJ349" i="15"/>
  <c r="AD342" i="21" s="1"/>
  <c r="AJ271" i="15"/>
  <c r="AD264" i="21" s="1"/>
  <c r="AJ225" i="15"/>
  <c r="AD218" i="21" s="1"/>
  <c r="AJ70" i="15"/>
  <c r="AD63" i="21" s="1"/>
  <c r="AJ938" i="15"/>
  <c r="AJ1550" i="15"/>
  <c r="AJ2323" i="15"/>
  <c r="AJ1186" i="15"/>
  <c r="AJ2125" i="15"/>
  <c r="AJ1333" i="15"/>
  <c r="AJ931" i="15"/>
  <c r="AJ487" i="15"/>
  <c r="AJ602" i="15"/>
  <c r="AJ47" i="15"/>
  <c r="AD40" i="21" s="1"/>
  <c r="AJ867" i="15"/>
  <c r="AJ1281" i="15"/>
  <c r="AJ1946" i="15"/>
  <c r="AJ107" i="15"/>
  <c r="AD100" i="21" s="1"/>
  <c r="AJ2265" i="15"/>
  <c r="AJ463" i="15"/>
  <c r="AJ275" i="15"/>
  <c r="AD268" i="21" s="1"/>
  <c r="AJ591" i="15"/>
  <c r="AJ36" i="15"/>
  <c r="AD29" i="21" s="1"/>
  <c r="AJ739" i="15"/>
  <c r="AJ51" i="15"/>
  <c r="AD44" i="21" s="1"/>
  <c r="AJ869" i="15"/>
  <c r="AJ1598" i="15"/>
  <c r="AJ1623" i="15"/>
  <c r="AJ247" i="15"/>
  <c r="AD240" i="21" s="1"/>
  <c r="AJ917" i="15"/>
  <c r="AJ186" i="15"/>
  <c r="AD179" i="21" s="1"/>
  <c r="AJ1352" i="15"/>
  <c r="AJ1655" i="15"/>
  <c r="AJ1783" i="15"/>
  <c r="AJ598" i="15"/>
  <c r="AJ1042" i="15"/>
  <c r="AJ1509" i="15"/>
  <c r="AJ2322" i="15"/>
  <c r="AJ1894" i="15"/>
  <c r="AJ738" i="15"/>
  <c r="AJ1757" i="15"/>
  <c r="AJ133" i="15"/>
  <c r="AD126" i="21" s="1"/>
  <c r="AJ582" i="15"/>
  <c r="AJ491" i="15"/>
  <c r="AJ1265" i="15"/>
  <c r="AJ1206" i="15"/>
  <c r="AJ901" i="15"/>
  <c r="AJ1450" i="15"/>
  <c r="AJ1167" i="15"/>
  <c r="AJ444" i="15"/>
  <c r="AJ1169" i="15"/>
  <c r="AJ1828" i="15"/>
  <c r="AJ1242" i="15"/>
  <c r="AJ469" i="15"/>
  <c r="AJ371" i="15"/>
  <c r="AJ205" i="15"/>
  <c r="AD198" i="21" s="1"/>
  <c r="AJ228" i="15"/>
  <c r="AD221" i="21" s="1"/>
  <c r="AJ949" i="15"/>
  <c r="AJ2292" i="15"/>
  <c r="AJ1870" i="15"/>
  <c r="AJ411" i="15"/>
  <c r="AJ1525" i="15"/>
  <c r="AJ549" i="15"/>
  <c r="AJ160" i="15"/>
  <c r="AD153" i="21" s="1"/>
  <c r="AJ1820" i="15"/>
  <c r="AJ164" i="15"/>
  <c r="AD157" i="21" s="1"/>
  <c r="AJ124" i="15"/>
  <c r="AD117" i="21" s="1"/>
  <c r="AJ774" i="15"/>
  <c r="AJ597" i="15"/>
  <c r="AJ138" i="15"/>
  <c r="AD131" i="21" s="1"/>
  <c r="AJ2470" i="15"/>
  <c r="AJ361" i="15"/>
  <c r="AJ1096" i="15"/>
  <c r="AJ1991" i="15"/>
  <c r="AJ2277" i="15"/>
  <c r="AJ1397" i="15"/>
  <c r="AJ1353" i="15"/>
  <c r="AJ2135" i="15"/>
  <c r="AJ111" i="15"/>
  <c r="AD104" i="21" s="1"/>
  <c r="AJ1410" i="15"/>
  <c r="AJ145" i="15"/>
  <c r="AD138" i="21" s="1"/>
  <c r="AJ25" i="15"/>
  <c r="AD18" i="21" s="1"/>
  <c r="AJ1969" i="15"/>
  <c r="AJ1626" i="15"/>
  <c r="AJ1541" i="15"/>
  <c r="AJ305" i="15"/>
  <c r="AD298" i="21" s="1"/>
  <c r="AJ172" i="15"/>
  <c r="AD165" i="21" s="1"/>
  <c r="AJ1123" i="15"/>
  <c r="AJ610" i="15"/>
  <c r="AJ2230" i="15"/>
  <c r="AJ1198" i="15"/>
  <c r="AJ535" i="15"/>
  <c r="AJ1313" i="15"/>
  <c r="AJ166" i="15"/>
  <c r="AD159" i="21" s="1"/>
  <c r="AJ519" i="15"/>
  <c r="AJ1515" i="15"/>
  <c r="AJ998" i="15"/>
  <c r="AJ396" i="15"/>
  <c r="AJ459" i="15"/>
  <c r="AJ1903" i="15"/>
  <c r="AJ270" i="15"/>
  <c r="AD263" i="21" s="1"/>
  <c r="AJ399" i="15"/>
  <c r="AJ2176" i="15"/>
  <c r="AJ702" i="15"/>
  <c r="AJ450" i="15"/>
  <c r="AJ1158" i="15"/>
  <c r="AJ776" i="15"/>
  <c r="AJ1316" i="15"/>
  <c r="AJ1021" i="15"/>
  <c r="AJ1173" i="15"/>
  <c r="AJ620" i="15"/>
  <c r="AJ2057" i="15"/>
  <c r="AJ748" i="15"/>
  <c r="AJ657" i="15"/>
  <c r="AJ1738" i="15"/>
  <c r="AJ711" i="15"/>
  <c r="AJ1628" i="15"/>
  <c r="AJ134" i="15"/>
  <c r="AD127" i="21" s="1"/>
  <c r="AJ517" i="15"/>
  <c r="AJ632" i="15"/>
  <c r="AJ312" i="15"/>
  <c r="AD305" i="21" s="1"/>
  <c r="AJ1712" i="15"/>
  <c r="AJ1780" i="15"/>
  <c r="AJ1745" i="15"/>
  <c r="AJ986" i="15"/>
  <c r="AJ457" i="15"/>
  <c r="AJ866" i="15"/>
  <c r="AJ2337" i="15"/>
  <c r="AJ1479" i="15"/>
  <c r="AJ2256" i="15"/>
  <c r="AJ481" i="15"/>
  <c r="AJ75" i="15"/>
  <c r="AD68" i="21" s="1"/>
  <c r="AJ719" i="15"/>
  <c r="AJ1454" i="15"/>
  <c r="AJ366" i="15"/>
  <c r="AJ1742" i="15"/>
  <c r="AJ2309" i="15"/>
  <c r="AJ902" i="15"/>
  <c r="AJ215" i="15"/>
  <c r="AD208" i="21" s="1"/>
  <c r="AJ86" i="15"/>
  <c r="AD79" i="21" s="1"/>
  <c r="AJ752" i="15"/>
  <c r="AJ316" i="15"/>
  <c r="AD309" i="21" s="1"/>
  <c r="AJ432" i="15"/>
  <c r="AJ1340" i="15"/>
  <c r="AJ223" i="15"/>
  <c r="AD216" i="21" s="1"/>
  <c r="AJ639" i="15"/>
  <c r="AJ857" i="15"/>
  <c r="AJ955" i="15"/>
  <c r="AJ55" i="15"/>
  <c r="AD48" i="21" s="1"/>
  <c r="AJ495" i="15"/>
  <c r="AJ416" i="15"/>
  <c r="AJ648" i="15"/>
  <c r="AJ797" i="15"/>
  <c r="AJ490" i="15"/>
  <c r="AJ749" i="15"/>
  <c r="AJ35" i="15"/>
  <c r="AD28" i="21" s="1"/>
  <c r="AJ708" i="15"/>
  <c r="AJ302" i="15"/>
  <c r="AD295" i="21" s="1"/>
  <c r="AJ1231" i="15"/>
  <c r="AJ1026" i="15"/>
  <c r="AJ2235" i="15"/>
  <c r="AJ564" i="15"/>
  <c r="AJ42" i="15"/>
  <c r="AD35" i="21" s="1"/>
  <c r="AJ824" i="15"/>
  <c r="AJ1431" i="15"/>
  <c r="AJ567" i="15"/>
  <c r="AJ1642" i="15"/>
  <c r="AJ1558" i="15"/>
  <c r="AJ1473" i="15"/>
  <c r="AJ374" i="15"/>
  <c r="AJ773" i="15"/>
  <c r="AJ1754" i="15"/>
  <c r="AJ1255" i="15"/>
  <c r="AJ960" i="15"/>
  <c r="AJ1567" i="15"/>
  <c r="AJ948" i="15"/>
  <c r="AJ24" i="15"/>
  <c r="AD17" i="21" s="1"/>
  <c r="AJ2096" i="15"/>
  <c r="AJ263" i="15"/>
  <c r="AD256" i="21" s="1"/>
  <c r="AJ2257" i="15"/>
  <c r="AJ2363" i="15"/>
  <c r="AJ716" i="15"/>
  <c r="AJ2255" i="15"/>
  <c r="AJ182" i="15"/>
  <c r="AD175" i="21" s="1"/>
  <c r="AJ1093" i="15"/>
  <c r="AJ301" i="15"/>
  <c r="AD294" i="21" s="1"/>
  <c r="AJ872" i="15"/>
  <c r="AJ543" i="15"/>
  <c r="AJ261" i="15"/>
  <c r="AD254" i="21" s="1"/>
  <c r="AJ820" i="15"/>
  <c r="AJ2391" i="15"/>
  <c r="AJ410" i="15"/>
  <c r="AJ1191" i="15"/>
  <c r="AJ2069" i="15"/>
  <c r="AJ1125" i="15"/>
  <c r="AJ198" i="15"/>
  <c r="AD191" i="21" s="1"/>
  <c r="AJ864" i="15"/>
  <c r="AJ269" i="15"/>
  <c r="AD262" i="21" s="1"/>
  <c r="AJ1613" i="15"/>
  <c r="AJ194" i="15"/>
  <c r="AD187" i="21" s="1"/>
  <c r="AJ787" i="15"/>
  <c r="AJ798" i="15"/>
  <c r="AJ1298" i="15"/>
  <c r="AJ828" i="15"/>
  <c r="AJ2427" i="15"/>
  <c r="AJ17" i="15"/>
  <c r="AD10" i="21" s="1"/>
  <c r="AJ2437" i="15"/>
  <c r="AJ1222" i="15"/>
  <c r="AJ728" i="15"/>
  <c r="AJ2388" i="15"/>
  <c r="AJ1138" i="15"/>
  <c r="AJ1449" i="15"/>
  <c r="AJ637" i="15"/>
  <c r="AJ2214" i="15"/>
  <c r="AJ1995" i="15"/>
  <c r="AJ1601" i="15"/>
  <c r="AJ1586" i="15"/>
  <c r="AJ805" i="15"/>
  <c r="AJ1530" i="15"/>
  <c r="AJ1106" i="15"/>
  <c r="AJ191" i="15"/>
  <c r="AD184" i="21" s="1"/>
  <c r="AJ1359" i="15"/>
  <c r="AJ1357" i="15"/>
  <c r="AJ1278" i="15"/>
  <c r="AJ727" i="15"/>
  <c r="AJ740" i="15"/>
  <c r="AJ785" i="15"/>
  <c r="AJ505" i="15"/>
  <c r="AJ1559" i="15"/>
  <c r="AJ682" i="15"/>
  <c r="AJ2108" i="15"/>
  <c r="AJ109" i="15"/>
  <c r="AD102" i="21" s="1"/>
  <c r="AJ2180" i="15"/>
  <c r="AJ2045" i="15"/>
  <c r="AJ545" i="15"/>
  <c r="AJ777" i="15"/>
  <c r="AJ146" i="15"/>
  <c r="AD139" i="21" s="1"/>
  <c r="AJ1322" i="15"/>
  <c r="AJ1673" i="15"/>
  <c r="AJ1524" i="15"/>
  <c r="AJ754" i="15"/>
  <c r="AJ304" i="15"/>
  <c r="AD297" i="21" s="1"/>
  <c r="AJ811" i="15"/>
  <c r="AJ1741" i="15"/>
  <c r="AJ327" i="15"/>
  <c r="AD320" i="21" s="1"/>
  <c r="AJ2439" i="15"/>
  <c r="AJ1197" i="15"/>
  <c r="AJ1030" i="15"/>
  <c r="AJ1038" i="15"/>
  <c r="AJ461" i="15"/>
  <c r="AJ1796" i="15"/>
  <c r="AJ12" i="15"/>
  <c r="AD5" i="21" s="1"/>
  <c r="AJ1709" i="15"/>
  <c r="AJ140" i="15"/>
  <c r="AD133" i="21" s="1"/>
  <c r="AJ2224" i="15"/>
  <c r="AJ2124" i="15"/>
  <c r="AJ252" i="15"/>
  <c r="AD245" i="21" s="1"/>
  <c r="AJ656" i="15"/>
  <c r="AJ297" i="15"/>
  <c r="AD290" i="21" s="1"/>
  <c r="AJ222" i="15"/>
  <c r="AD215" i="21" s="1"/>
  <c r="AJ214" i="15"/>
  <c r="AD207" i="21" s="1"/>
  <c r="AJ1331" i="15"/>
  <c r="AJ394" i="15"/>
  <c r="AJ1982" i="15"/>
  <c r="AJ1213" i="15"/>
  <c r="AJ1246" i="15"/>
  <c r="AJ1963" i="15"/>
  <c r="AJ27" i="15"/>
  <c r="AD20" i="21" s="1"/>
  <c r="AJ1582" i="15"/>
  <c r="AJ1513" i="15"/>
  <c r="AJ1778" i="15"/>
  <c r="AJ1571" i="15"/>
  <c r="AJ1879" i="15"/>
  <c r="AJ799" i="15"/>
  <c r="AJ2482" i="15"/>
  <c r="AJ746" i="15"/>
  <c r="AJ1221" i="15"/>
  <c r="AJ1746" i="15"/>
  <c r="AJ1270" i="15"/>
  <c r="AJ751" i="15"/>
  <c r="AJ783" i="15"/>
  <c r="AJ1143" i="15"/>
  <c r="AJ1398" i="15"/>
  <c r="AJ1317" i="15"/>
  <c r="AJ553" i="15"/>
  <c r="AJ118" i="15"/>
  <c r="AD111" i="21" s="1"/>
  <c r="AJ1711" i="15"/>
  <c r="AJ1545" i="15"/>
  <c r="AJ332" i="15"/>
  <c r="AD325" i="21" s="1"/>
  <c r="AJ651" i="15"/>
  <c r="AJ328" i="15"/>
  <c r="AD321" i="21" s="1"/>
  <c r="AJ1611" i="15"/>
  <c r="AJ699" i="15"/>
  <c r="AJ952" i="15"/>
  <c r="AJ485" i="15"/>
  <c r="AJ79" i="15"/>
  <c r="AD72" i="21" s="1"/>
  <c r="AJ1616" i="15"/>
  <c r="AJ1241" i="15"/>
  <c r="AJ74" i="15"/>
  <c r="AD67" i="21" s="1"/>
  <c r="AJ641" i="15"/>
  <c r="AJ1561" i="15"/>
  <c r="AJ1493" i="15"/>
  <c r="AJ788" i="15"/>
  <c r="AJ1304" i="15"/>
  <c r="AJ142" i="15"/>
  <c r="AD135" i="21" s="1"/>
  <c r="AJ703" i="15"/>
  <c r="AJ64" i="15"/>
  <c r="AD57" i="21" s="1"/>
  <c r="AJ999" i="15"/>
  <c r="AJ460" i="15"/>
  <c r="AJ1325" i="15"/>
  <c r="AJ1840" i="15"/>
  <c r="AJ443" i="15"/>
  <c r="AJ2051" i="15"/>
  <c r="AJ804" i="15"/>
  <c r="AJ891" i="15"/>
  <c r="AJ913" i="15"/>
  <c r="AJ1511" i="15"/>
  <c r="AJ296" i="15"/>
  <c r="AD289" i="21" s="1"/>
  <c r="AJ386" i="15"/>
  <c r="AJ1864" i="15"/>
  <c r="AJ1085" i="15"/>
  <c r="AJ527" i="15"/>
  <c r="AJ2468" i="15"/>
  <c r="AJ1785" i="15"/>
  <c r="AJ660" i="15"/>
  <c r="AJ1856" i="15"/>
  <c r="AJ2458" i="15"/>
  <c r="AJ95" i="15"/>
  <c r="AD88" i="21" s="1"/>
  <c r="AJ1412" i="15"/>
  <c r="AJ1452" i="15"/>
  <c r="AJ175" i="15"/>
  <c r="AD168" i="21" s="1"/>
  <c r="AJ627" i="15"/>
  <c r="AJ235" i="15"/>
  <c r="AD228" i="21" s="1"/>
  <c r="AJ1315" i="15"/>
  <c r="AJ859" i="15"/>
  <c r="AJ162" i="15"/>
  <c r="AD155" i="21" s="1"/>
  <c r="AJ1181" i="15"/>
  <c r="AJ1921" i="15"/>
  <c r="AJ2242" i="15"/>
  <c r="AJ686" i="15"/>
  <c r="AJ1875" i="15"/>
  <c r="AJ1504" i="15"/>
  <c r="AJ959" i="15"/>
  <c r="AJ1348" i="15"/>
  <c r="AJ951" i="15"/>
  <c r="AJ479" i="15"/>
  <c r="AJ830" i="15"/>
  <c r="AJ281" i="15"/>
  <c r="AD274" i="21" s="1"/>
  <c r="AJ499" i="15"/>
  <c r="AJ994" i="15"/>
  <c r="AJ595" i="15"/>
  <c r="AJ839" i="15"/>
  <c r="AJ2475" i="15"/>
  <c r="AJ1540" i="15"/>
  <c r="AJ2431" i="15"/>
  <c r="AJ1973" i="15"/>
  <c r="AJ1970" i="15"/>
  <c r="AJ1034" i="15"/>
  <c r="AJ2237" i="15"/>
  <c r="AJ1923" i="15"/>
  <c r="AJ1234" i="15"/>
  <c r="AJ1215" i="15"/>
  <c r="AJ701" i="15"/>
  <c r="AJ1305" i="15"/>
  <c r="AJ827" i="15"/>
  <c r="AJ972" i="15"/>
  <c r="AJ96" i="15"/>
  <c r="AD89" i="21" s="1"/>
  <c r="AJ1204" i="15"/>
  <c r="AJ98" i="15"/>
  <c r="AD91" i="21" s="1"/>
  <c r="AJ540" i="15"/>
  <c r="AJ810" i="15"/>
  <c r="AJ647" i="15"/>
  <c r="AJ705" i="15"/>
  <c r="AJ1384" i="15"/>
  <c r="AJ559" i="15"/>
  <c r="AJ1960" i="15"/>
  <c r="AJ294" i="15"/>
  <c r="AD287" i="21" s="1"/>
  <c r="AJ2456" i="15"/>
  <c r="AJ644" i="15"/>
  <c r="AJ1086" i="15"/>
  <c r="AJ330" i="15"/>
  <c r="AD323" i="21" s="1"/>
  <c r="AJ583" i="15"/>
  <c r="AJ1056" i="15"/>
  <c r="AJ1657" i="15"/>
  <c r="AJ1496" i="15"/>
  <c r="AJ1393" i="15"/>
  <c r="AJ1371" i="15"/>
  <c r="AJ1930" i="15"/>
  <c r="AJ468" i="15"/>
  <c r="AJ1592" i="15"/>
  <c r="AJ1627" i="15"/>
  <c r="AJ264" i="15"/>
  <c r="AD257" i="21" s="1"/>
  <c r="AJ1766" i="15"/>
  <c r="AJ1833" i="15"/>
  <c r="AJ568" i="15"/>
  <c r="AJ1677" i="15"/>
  <c r="AJ846" i="15"/>
  <c r="AJ870" i="15"/>
  <c r="AJ1121" i="15"/>
  <c r="AJ293" i="15"/>
  <c r="AD286" i="21" s="1"/>
  <c r="AJ1671" i="15"/>
  <c r="AJ2370" i="15"/>
  <c r="AJ2131" i="15"/>
  <c r="AJ605" i="15"/>
  <c r="AJ28" i="15"/>
  <c r="AD21" i="21" s="1"/>
  <c r="AJ1556" i="15"/>
  <c r="AJ1476" i="15"/>
  <c r="AJ321" i="15"/>
  <c r="AD314" i="21" s="1"/>
  <c r="AJ2190" i="15"/>
  <c r="AJ362" i="15"/>
  <c r="AJ757" i="15"/>
  <c r="AJ506" i="15"/>
  <c r="AJ2038" i="15"/>
  <c r="AJ522" i="15"/>
  <c r="AJ930" i="15"/>
  <c r="AJ1119" i="15"/>
  <c r="AJ635" i="15"/>
  <c r="AJ2132" i="15"/>
  <c r="AJ1574" i="15"/>
  <c r="AJ1813" i="15"/>
  <c r="AJ1669" i="15"/>
  <c r="AJ988" i="15"/>
  <c r="AJ2340" i="15"/>
  <c r="AJ93" i="15"/>
  <c r="AD86" i="21" s="1"/>
  <c r="AJ536" i="15"/>
  <c r="AJ420" i="15"/>
  <c r="AJ2006" i="15"/>
  <c r="AJ1890" i="15"/>
  <c r="AJ532" i="15"/>
  <c r="AJ1444" i="15"/>
  <c r="AJ395" i="15"/>
  <c r="AJ2146" i="15"/>
  <c r="AJ2384" i="15"/>
  <c r="AJ2143" i="15"/>
  <c r="AJ1082" i="15"/>
  <c r="AJ1640" i="15"/>
  <c r="AJ973" i="15"/>
  <c r="AJ435" i="15"/>
  <c r="AJ1297" i="15"/>
  <c r="AJ2264" i="15"/>
  <c r="AJ1699" i="15"/>
  <c r="AJ1573" i="15"/>
  <c r="AJ412" i="15"/>
  <c r="AJ1014" i="15"/>
  <c r="AJ1382" i="15"/>
  <c r="AJ1643" i="15"/>
  <c r="AJ303" i="15"/>
  <c r="AD296" i="21" s="1"/>
  <c r="AJ2172" i="15"/>
  <c r="AJ136" i="15"/>
  <c r="AD129" i="21" s="1"/>
  <c r="AJ1023" i="15"/>
  <c r="AJ273" i="15"/>
  <c r="AD266" i="21" s="1"/>
  <c r="AJ1687" i="15"/>
  <c r="AJ232" i="15"/>
  <c r="AD225" i="21" s="1"/>
  <c r="AJ2398" i="15"/>
  <c r="AJ554" i="15"/>
  <c r="AJ1118" i="15"/>
  <c r="AJ1494" i="15"/>
  <c r="AJ1334" i="15"/>
  <c r="AJ233" i="15"/>
  <c r="AD226" i="21" s="1"/>
  <c r="AJ1581" i="15"/>
  <c r="AJ2454" i="15"/>
  <c r="AJ987" i="15"/>
  <c r="AJ368" i="15"/>
  <c r="AJ455" i="15"/>
  <c r="AJ784" i="15"/>
  <c r="AJ1905" i="15"/>
  <c r="AJ909" i="15"/>
  <c r="AJ921" i="15"/>
  <c r="AJ2095" i="15"/>
  <c r="AJ2374" i="15"/>
  <c r="AJ2331" i="15"/>
  <c r="AJ77" i="15"/>
  <c r="AD70" i="21" s="1"/>
  <c r="AJ1377" i="15"/>
  <c r="AJ185" i="15"/>
  <c r="AD178" i="21" s="1"/>
  <c r="AJ2479" i="15"/>
  <c r="AJ750" i="15"/>
  <c r="AJ1144" i="15"/>
  <c r="AJ1395" i="15"/>
  <c r="AJ1808" i="15"/>
  <c r="AJ243" i="15"/>
  <c r="AD236" i="21" s="1"/>
  <c r="AJ2041" i="15"/>
  <c r="AJ2287" i="15"/>
  <c r="AJ391" i="15"/>
  <c r="AJ1447" i="15"/>
  <c r="AJ1478" i="15"/>
  <c r="AJ2083" i="15"/>
  <c r="AJ236" i="15"/>
  <c r="AD229" i="21" s="1"/>
  <c r="AJ169" i="15"/>
  <c r="AD162" i="21" s="1"/>
  <c r="AJ780" i="15"/>
  <c r="AJ1007" i="15"/>
  <c r="AJ446" i="15"/>
  <c r="AJ941" i="15"/>
  <c r="AJ877" i="15"/>
  <c r="AJ1387" i="15"/>
  <c r="AJ756" i="15"/>
  <c r="AJ578" i="15"/>
  <c r="AJ601" i="15"/>
  <c r="AJ288" i="15"/>
  <c r="AD281" i="21" s="1"/>
  <c r="AJ985" i="15"/>
  <c r="AJ1803" i="15"/>
  <c r="AJ299" i="15"/>
  <c r="AD292" i="21" s="1"/>
  <c r="AJ30" i="15"/>
  <c r="AD23" i="21" s="1"/>
  <c r="AJ152" i="15"/>
  <c r="AD145" i="21" s="1"/>
  <c r="AJ1009" i="15"/>
  <c r="AJ1672" i="15"/>
  <c r="AJ1535" i="15"/>
  <c r="AJ1589" i="15"/>
  <c r="AJ359" i="15"/>
  <c r="AJ837" i="15"/>
  <c r="AJ464" i="15"/>
  <c r="AJ737" i="15"/>
  <c r="AJ89" i="15"/>
  <c r="AD82" i="21" s="1"/>
  <c r="AJ1484" i="15"/>
  <c r="AJ1731" i="15"/>
  <c r="AJ1734" i="15"/>
  <c r="AJ981" i="15"/>
  <c r="AJ1462" i="15"/>
  <c r="AJ2107" i="15"/>
  <c r="AJ69" i="15"/>
  <c r="AD62" i="21" s="1"/>
  <c r="AJ723" i="15"/>
  <c r="AJ1367" i="15"/>
  <c r="AJ2023" i="15"/>
  <c r="AJ1812" i="15"/>
  <c r="AJ609" i="15"/>
  <c r="AJ562" i="15"/>
  <c r="AJ2378" i="15"/>
  <c r="AJ970" i="15"/>
  <c r="AJ724" i="15"/>
  <c r="AJ425" i="15"/>
  <c r="AJ307" i="15"/>
  <c r="AD300" i="21" s="1"/>
  <c r="AJ2478" i="15"/>
  <c r="AJ440" i="15"/>
  <c r="AJ2110" i="15"/>
  <c r="AJ1480" i="15"/>
  <c r="AJ18" i="15"/>
  <c r="AD11" i="21" s="1"/>
  <c r="AJ604" i="15"/>
  <c r="AJ266" i="15"/>
  <c r="AD259" i="21" s="1"/>
  <c r="AJ363" i="15"/>
  <c r="AJ668" i="15"/>
  <c r="AJ384" i="15"/>
  <c r="AJ1716" i="15"/>
  <c r="AJ1533" i="15"/>
  <c r="AJ2012" i="15"/>
  <c r="AJ1774" i="15"/>
  <c r="AJ1360" i="15"/>
  <c r="AJ1488" i="15"/>
  <c r="AJ722" i="15"/>
  <c r="AJ1073" i="15"/>
  <c r="AJ927" i="15"/>
  <c r="AJ1165" i="15"/>
  <c r="AJ1376" i="15"/>
  <c r="AJ2054" i="15"/>
  <c r="AJ2308" i="15"/>
  <c r="AJ1908" i="15"/>
  <c r="AJ1436" i="15"/>
  <c r="AJ2088" i="15"/>
  <c r="AJ1600" i="15"/>
  <c r="AJ1354" i="15"/>
  <c r="AJ1945" i="15"/>
  <c r="AJ2453" i="15"/>
  <c r="AJ1329" i="15"/>
  <c r="AJ2447" i="15"/>
  <c r="AJ1263" i="15"/>
  <c r="AJ267" i="15"/>
  <c r="AD260" i="21" s="1"/>
  <c r="AJ346" i="15"/>
  <c r="AD339" i="21" s="1"/>
  <c r="AJ642" i="15"/>
  <c r="AJ742" i="15"/>
  <c r="AJ1728" i="15"/>
  <c r="AJ2282" i="15"/>
  <c r="AJ2159" i="15"/>
  <c r="AJ1834" i="15"/>
  <c r="AJ1718" i="15"/>
  <c r="AJ916" i="15"/>
  <c r="AJ130" i="15"/>
  <c r="AD123" i="21" s="1"/>
  <c r="AJ762" i="15"/>
  <c r="AJ1290" i="15"/>
  <c r="AJ1566" i="15"/>
  <c r="AJ230" i="15"/>
  <c r="AD223" i="21" s="1"/>
  <c r="AJ1795" i="15"/>
  <c r="AJ786" i="15"/>
  <c r="AJ833" i="15"/>
  <c r="AJ2185" i="15"/>
  <c r="AJ1911" i="15"/>
  <c r="AJ2405" i="15"/>
  <c r="AJ1641" i="15"/>
  <c r="AJ1631" i="15"/>
  <c r="AJ1831" i="15"/>
  <c r="AJ879" i="15"/>
  <c r="AJ2219" i="15"/>
  <c r="AJ1985" i="15"/>
  <c r="AJ2352" i="15"/>
  <c r="AJ1605" i="15"/>
  <c r="AJ880" i="15"/>
  <c r="AJ1232" i="15"/>
  <c r="AJ2311" i="15"/>
  <c r="AJ678" i="15"/>
  <c r="AJ1975" i="15"/>
  <c r="AJ1899" i="15"/>
  <c r="AJ745" i="15"/>
  <c r="AJ1408" i="15"/>
  <c r="AJ531" i="15"/>
  <c r="AJ245" i="15"/>
  <c r="AD238" i="21" s="1"/>
  <c r="AJ1652" i="15"/>
  <c r="AJ1425" i="15"/>
  <c r="AJ1464" i="15"/>
  <c r="AJ1829" i="15"/>
  <c r="AJ848" i="15"/>
  <c r="AJ2278" i="15"/>
  <c r="AJ2130" i="15"/>
  <c r="AJ744" i="15"/>
  <c r="AJ1528" i="15"/>
  <c r="AJ1256" i="15"/>
  <c r="AJ1951" i="15"/>
  <c r="AJ2217" i="15"/>
  <c r="AJ542" i="15"/>
  <c r="AJ2330" i="15"/>
  <c r="AJ634" i="15"/>
  <c r="AJ1124" i="15"/>
  <c r="AJ1893" i="15"/>
  <c r="AJ2055" i="15"/>
  <c r="AJ1336" i="15"/>
  <c r="AJ343" i="15"/>
  <c r="AD336" i="21" s="1"/>
  <c r="AJ2008" i="15"/>
  <c r="AJ2446" i="15"/>
  <c r="AJ1072" i="15"/>
  <c r="AJ958" i="15"/>
  <c r="AJ2464" i="15"/>
  <c r="AJ1906" i="15"/>
  <c r="AJ801" i="15"/>
  <c r="AJ1053" i="15"/>
  <c r="AJ1468" i="15"/>
  <c r="AJ1343" i="15"/>
  <c r="AJ2056" i="15"/>
  <c r="AJ1037" i="15"/>
  <c r="AJ2212" i="15"/>
  <c r="AJ1046" i="15"/>
  <c r="AJ1514" i="15"/>
  <c r="AJ2048" i="15"/>
  <c r="AJ2346" i="15"/>
  <c r="AJ153" i="15"/>
  <c r="AD146" i="21" s="1"/>
  <c r="AJ1724" i="15"/>
  <c r="AJ1777" i="15"/>
  <c r="AJ507" i="15"/>
  <c r="AJ322" i="15"/>
  <c r="AD315" i="21" s="1"/>
  <c r="AJ2198" i="15"/>
  <c r="AJ1703" i="15"/>
  <c r="AJ1320" i="15"/>
  <c r="AJ2021" i="15"/>
  <c r="AJ1217" i="15"/>
  <c r="AJ2226" i="15"/>
  <c r="AJ1851" i="15"/>
  <c r="AJ1301" i="15"/>
  <c r="AJ653" i="15"/>
  <c r="AJ834" i="15"/>
  <c r="AJ1880" i="15"/>
  <c r="AJ2254" i="15"/>
  <c r="AJ429" i="15"/>
  <c r="AJ1866" i="15"/>
  <c r="AJ82" i="15"/>
  <c r="AD75" i="21" s="1"/>
  <c r="AJ206" i="15"/>
  <c r="AD199" i="21" s="1"/>
  <c r="AJ2410" i="15"/>
  <c r="AJ231" i="15"/>
  <c r="AD224" i="21" s="1"/>
  <c r="AJ2462" i="15"/>
  <c r="AJ1772" i="15"/>
  <c r="AJ589" i="15"/>
  <c r="AJ1663" i="15"/>
  <c r="AJ325" i="15"/>
  <c r="AD318" i="21" s="1"/>
  <c r="AJ372" i="15"/>
  <c r="AJ854" i="15"/>
  <c r="AJ1591" i="15"/>
  <c r="AJ2129" i="15"/>
  <c r="AJ886" i="15"/>
  <c r="AJ1177" i="15"/>
  <c r="AJ1751" i="15"/>
  <c r="AJ1142" i="15"/>
  <c r="AJ692" i="15"/>
  <c r="AJ1676" i="15"/>
  <c r="AJ66" i="15"/>
  <c r="AD59" i="21" s="1"/>
  <c r="AJ2436" i="15"/>
  <c r="AJ1568" i="15"/>
  <c r="AJ15" i="15"/>
  <c r="AD8" i="21" s="1"/>
  <c r="AJ1102" i="15"/>
  <c r="AJ1994" i="15"/>
  <c r="AJ1523" i="15"/>
  <c r="AJ1526" i="15"/>
  <c r="AJ1212" i="15"/>
  <c r="AJ1845" i="15"/>
  <c r="AJ1091" i="15"/>
  <c r="AJ2140" i="15"/>
  <c r="AJ1961" i="15"/>
  <c r="AJ385" i="15"/>
  <c r="AJ2274" i="15"/>
  <c r="AJ1205" i="15"/>
  <c r="AJ355" i="15"/>
  <c r="AD348" i="21" s="1"/>
  <c r="AJ662" i="15"/>
  <c r="AJ1850" i="15"/>
  <c r="AJ2184" i="15"/>
  <c r="AJ539" i="15"/>
  <c r="AJ679" i="15"/>
  <c r="AJ1166" i="15"/>
  <c r="AJ2403" i="15"/>
  <c r="AJ2252" i="15"/>
  <c r="AJ1705" i="15"/>
  <c r="AJ2421" i="15"/>
  <c r="AJ1426" i="15"/>
  <c r="AJ585" i="15"/>
  <c r="AJ2366" i="15"/>
  <c r="AJ2028" i="15"/>
  <c r="AJ1660" i="15"/>
  <c r="AJ1934" i="15"/>
  <c r="AJ525" i="15"/>
  <c r="AJ1487" i="15"/>
  <c r="AJ2091" i="15"/>
  <c r="AJ1194" i="15"/>
  <c r="AJ529" i="15"/>
  <c r="AJ1438" i="15"/>
  <c r="AJ226" i="15"/>
  <c r="AD219" i="21" s="1"/>
  <c r="AJ408" i="15"/>
  <c r="AJ571" i="15"/>
  <c r="AJ2263" i="15"/>
  <c r="AJ2025" i="15"/>
  <c r="AJ908" i="15"/>
  <c r="AJ2424" i="15"/>
  <c r="AJ1318" i="15"/>
  <c r="AJ441" i="15"/>
  <c r="AJ2195" i="15"/>
  <c r="AJ1542" i="15"/>
  <c r="AJ189" i="15"/>
  <c r="AD182" i="21" s="1"/>
  <c r="AJ59" i="15"/>
  <c r="AD52" i="21" s="1"/>
  <c r="AJ1907" i="15"/>
  <c r="AJ2345" i="15"/>
  <c r="AJ2469" i="15"/>
  <c r="AJ1292" i="15"/>
  <c r="AJ406" i="15"/>
  <c r="AJ1099" i="15"/>
  <c r="AJ1162" i="15"/>
  <c r="AJ654" i="15"/>
  <c r="AJ2123" i="15"/>
  <c r="AJ1838" i="15"/>
  <c r="AJ1622" i="15"/>
  <c r="AJ418" i="15"/>
  <c r="AJ1309" i="15"/>
  <c r="AJ2414" i="15"/>
  <c r="AJ673" i="15"/>
  <c r="AJ1801" i="15"/>
  <c r="AJ63" i="15"/>
  <c r="AD56" i="21" s="1"/>
  <c r="AJ114" i="15"/>
  <c r="AD107" i="21" s="1"/>
  <c r="AJ276" i="15"/>
  <c r="AD269" i="21" s="1"/>
  <c r="AJ43" i="15"/>
  <c r="AD36" i="21" s="1"/>
  <c r="AJ2248" i="15"/>
  <c r="AJ1097" i="15"/>
  <c r="AJ2001" i="15"/>
  <c r="AJ770" i="15"/>
  <c r="AJ1670" i="15"/>
  <c r="AJ1145" i="15"/>
  <c r="AJ1161" i="15"/>
  <c r="AJ1497" i="15"/>
  <c r="AJ1715" i="15"/>
  <c r="AJ1689" i="15"/>
  <c r="AJ623" i="15"/>
  <c r="AJ56" i="15"/>
  <c r="AD49" i="21" s="1"/>
  <c r="AJ323" i="15"/>
  <c r="AD316" i="21" s="1"/>
  <c r="AJ375" i="15"/>
  <c r="AJ1081" i="15"/>
  <c r="AJ1735" i="15"/>
  <c r="AJ873" i="15"/>
  <c r="AJ2167" i="15"/>
  <c r="AJ1067" i="15"/>
  <c r="AJ2062" i="15"/>
  <c r="AJ1707" i="15"/>
  <c r="AJ170" i="15"/>
  <c r="AD163" i="21" s="1"/>
  <c r="AJ1713" i="15"/>
  <c r="AJ284" i="15"/>
  <c r="AD277" i="21" s="1"/>
  <c r="AJ90" i="15"/>
  <c r="AD83" i="21" s="1"/>
  <c r="AJ1187" i="15"/>
  <c r="AJ521" i="15"/>
  <c r="AJ1150" i="15"/>
  <c r="AJ1283" i="15"/>
  <c r="AJ331" i="15"/>
  <c r="AD324" i="21" s="1"/>
  <c r="AJ2270" i="15"/>
  <c r="AJ1437" i="15"/>
  <c r="AJ501" i="15"/>
  <c r="AJ155" i="15"/>
  <c r="AD148" i="21" s="1"/>
  <c r="AJ2420" i="15"/>
  <c r="AJ137" i="15"/>
  <c r="AD130" i="21" s="1"/>
  <c r="AJ2382" i="15"/>
  <c r="AJ1477" i="15"/>
  <c r="AJ1943" i="15"/>
  <c r="AJ1163" i="15"/>
  <c r="AJ1517" i="15"/>
  <c r="AJ190" i="15"/>
  <c r="AD183" i="21" s="1"/>
  <c r="AJ871" i="15"/>
  <c r="AJ1159" i="15"/>
  <c r="AJ1596" i="15"/>
  <c r="AJ1016" i="15"/>
  <c r="AJ904" i="15"/>
  <c r="AJ1065" i="15"/>
  <c r="AJ1976" i="15"/>
  <c r="AJ337" i="15"/>
  <c r="AD330" i="21" s="1"/>
  <c r="AJ1274" i="15"/>
  <c r="AJ2067" i="15"/>
  <c r="AJ213" i="15"/>
  <c r="AD206" i="21" s="1"/>
  <c r="AJ661" i="15"/>
  <c r="AJ709" i="15"/>
  <c r="AJ1912" i="15"/>
  <c r="AJ1531" i="15"/>
  <c r="AJ413" i="15"/>
  <c r="AJ1174" i="15"/>
  <c r="AJ2386" i="15"/>
  <c r="AJ1469" i="15"/>
  <c r="AJ1781" i="15"/>
  <c r="AJ2284" i="15"/>
  <c r="AJ2209" i="15"/>
  <c r="AJ417" i="15"/>
  <c r="AJ1170" i="15"/>
  <c r="AJ2039" i="15"/>
  <c r="AJ1512" i="15"/>
  <c r="AJ2247" i="15"/>
  <c r="AJ1000" i="15"/>
  <c r="AJ2472" i="15"/>
  <c r="AJ2319" i="15"/>
  <c r="AJ664" i="15"/>
  <c r="AJ108" i="15"/>
  <c r="AD101" i="21" s="1"/>
  <c r="AJ1043" i="15"/>
  <c r="AJ1683" i="15"/>
  <c r="AJ1507" i="15"/>
  <c r="AJ755" i="15"/>
  <c r="AJ227" i="15"/>
  <c r="AD220" i="21" s="1"/>
  <c r="AJ1580" i="15"/>
  <c r="AJ599" i="15"/>
  <c r="AJ1865" i="15"/>
  <c r="AJ1279" i="15"/>
  <c r="AJ248" i="15"/>
  <c r="AD241" i="21" s="1"/>
  <c r="AJ800" i="15"/>
  <c r="AJ2485" i="15"/>
  <c r="AJ1575" i="15"/>
  <c r="AJ831" i="15"/>
  <c r="AJ2353" i="15"/>
  <c r="AJ1349" i="15"/>
  <c r="AJ760" i="15"/>
  <c r="AJ291" i="15"/>
  <c r="AD284" i="21" s="1"/>
  <c r="AJ1338" i="15"/>
  <c r="AJ1300" i="15"/>
  <c r="AJ1700" i="15"/>
  <c r="AJ667" i="15"/>
  <c r="AJ1048" i="15"/>
  <c r="AJ122" i="15"/>
  <c r="AD115" i="21" s="1"/>
  <c r="AJ768" i="15"/>
  <c r="AJ683" i="15"/>
  <c r="AJ1448" i="15"/>
  <c r="AJ1837" i="15"/>
  <c r="AJ1209" i="15"/>
  <c r="AJ1061" i="15"/>
  <c r="AJ1756" i="15"/>
  <c r="AJ1459" i="15"/>
  <c r="AJ1710" i="15"/>
  <c r="AJ2283" i="15"/>
  <c r="AJ2444" i="15"/>
  <c r="AJ2019" i="15"/>
  <c r="AJ2035" i="15"/>
  <c r="AJ636" i="15"/>
  <c r="AJ2174" i="15"/>
  <c r="AJ132" i="15"/>
  <c r="AD125" i="21" s="1"/>
  <c r="AJ319" i="15"/>
  <c r="AD312" i="21" s="1"/>
  <c r="AJ2151" i="15"/>
  <c r="AJ556" i="15"/>
  <c r="AJ2369" i="15"/>
  <c r="AJ504" i="15"/>
  <c r="AJ684" i="15"/>
  <c r="AJ2489" i="15"/>
  <c r="AJ1001" i="15"/>
  <c r="AJ659" i="15"/>
  <c r="AJ1901" i="15"/>
  <c r="AJ2354" i="15"/>
  <c r="AJ1239" i="15"/>
  <c r="AJ1974" i="15"/>
  <c r="AJ819" i="15"/>
  <c r="AJ1029" i="15"/>
  <c r="AJ2064" i="15"/>
  <c r="AJ1760" i="15"/>
  <c r="AJ97" i="15"/>
  <c r="AD90" i="21" s="1"/>
  <c r="AJ46" i="15"/>
  <c r="AD39" i="21" s="1"/>
  <c r="AJ2245" i="15"/>
  <c r="AJ1527" i="15"/>
  <c r="AJ2413" i="15"/>
  <c r="AJ1481" i="15"/>
  <c r="AJ1025" i="15"/>
  <c r="AJ2291" i="15"/>
  <c r="AJ1184" i="15"/>
  <c r="AJ2094" i="15"/>
  <c r="AJ2009" i="15"/>
  <c r="AJ1287" i="15"/>
  <c r="AJ240" i="15"/>
  <c r="AD233" i="21" s="1"/>
  <c r="AJ1920" i="15"/>
  <c r="AJ2027" i="15"/>
  <c r="AJ1684" i="15"/>
  <c r="AJ2200" i="15"/>
  <c r="AJ378" i="15"/>
  <c r="AJ1416" i="15"/>
  <c r="AJ898" i="15"/>
  <c r="AJ1094" i="15"/>
  <c r="AJ1323" i="15"/>
  <c r="AJ392" i="15"/>
  <c r="AJ404" i="15"/>
  <c r="AJ2350" i="15"/>
  <c r="AJ2007" i="15"/>
  <c r="AJ1791" i="15"/>
  <c r="AJ1049" i="15"/>
  <c r="AJ1312" i="15"/>
  <c r="AJ2466" i="15"/>
  <c r="AJ1919" i="15"/>
  <c r="AJ2253" i="15"/>
  <c r="AJ1925" i="15"/>
  <c r="AJ984" i="15"/>
  <c r="AJ83" i="15"/>
  <c r="AD76" i="21" s="1"/>
  <c r="AJ356" i="15"/>
  <c r="AD349" i="21" s="1"/>
  <c r="AJ551" i="15"/>
  <c r="AJ1193" i="15"/>
  <c r="AJ862" i="15"/>
  <c r="AJ154" i="15"/>
  <c r="AD147" i="21" s="1"/>
  <c r="AJ1792" i="15"/>
  <c r="AJ143" i="15"/>
  <c r="AD136" i="21" s="1"/>
  <c r="AJ533" i="15"/>
  <c r="AJ963" i="15"/>
  <c r="AJ2409" i="15"/>
  <c r="AJ2003" i="15"/>
  <c r="AJ387" i="15"/>
  <c r="AJ1997" i="15"/>
  <c r="AJ1136" i="15"/>
  <c r="AJ436" i="15"/>
  <c r="AJ1636" i="15"/>
  <c r="AJ125" i="15"/>
  <c r="AD118" i="21" s="1"/>
  <c r="AJ2156" i="15"/>
  <c r="AJ422" i="15"/>
  <c r="AJ1129" i="15"/>
  <c r="AJ814" i="15"/>
  <c r="AJ26" i="15"/>
  <c r="AD19" i="21" s="1"/>
  <c r="AJ808" i="15"/>
  <c r="AJ613" i="15"/>
  <c r="AJ254" i="15"/>
  <c r="AD247" i="21" s="1"/>
  <c r="AJ451" i="15"/>
  <c r="AJ195" i="15"/>
  <c r="AD188" i="21" s="1"/>
  <c r="AJ905" i="15"/>
  <c r="AJ779" i="15"/>
  <c r="AJ258" i="15"/>
  <c r="AD251" i="21" s="1"/>
  <c r="AJ792" i="15"/>
  <c r="AJ357" i="15"/>
  <c r="AD350" i="21" s="1"/>
  <c r="AJ1632" i="15"/>
  <c r="AJ2240" i="15"/>
  <c r="AJ2071" i="15"/>
  <c r="AJ971" i="15"/>
  <c r="AJ1004" i="15"/>
  <c r="AJ11" i="15"/>
  <c r="AD4" i="21" s="1"/>
  <c r="AJ1917" i="15"/>
  <c r="AJ1413" i="15"/>
  <c r="AJ1779" i="15"/>
  <c r="AJ1028" i="15"/>
  <c r="AJ1074" i="15"/>
  <c r="AJ2385" i="15"/>
  <c r="AJ2193" i="15"/>
  <c r="AJ430" i="15"/>
  <c r="AJ608" i="15"/>
  <c r="AJ1188" i="15"/>
  <c r="AJ2271" i="15"/>
  <c r="AJ2105" i="15"/>
  <c r="AJ2238" i="15"/>
  <c r="AJ33" i="15"/>
  <c r="AD26" i="21" s="1"/>
  <c r="AJ2262" i="15"/>
  <c r="AJ2047" i="15"/>
  <c r="AJ731" i="15"/>
  <c r="AJ832" i="15"/>
  <c r="AJ980" i="15"/>
  <c r="AJ2328" i="15"/>
  <c r="AJ1254" i="15"/>
  <c r="AJ1199" i="15"/>
  <c r="AJ1704" i="15"/>
  <c r="AJ1235" i="15"/>
  <c r="AJ847" i="15"/>
  <c r="AJ1799" i="15"/>
  <c r="AJ2227" i="15"/>
  <c r="AJ1126" i="15"/>
  <c r="AJ112" i="15"/>
  <c r="AD105" i="21" s="1"/>
  <c r="AJ735" i="15"/>
  <c r="AJ2368" i="15"/>
  <c r="AJ733" i="15"/>
  <c r="AJ1800" i="15"/>
  <c r="AJ161" i="15"/>
  <c r="AD154" i="21" s="1"/>
  <c r="AJ2208" i="15"/>
  <c r="AJ621" i="15"/>
  <c r="AJ580" i="15"/>
  <c r="AJ310" i="15"/>
  <c r="AD303" i="21" s="1"/>
  <c r="AJ1992" i="15"/>
  <c r="AJ500" i="15"/>
  <c r="AJ84" i="15"/>
  <c r="AD77" i="21" s="1"/>
  <c r="AJ1771" i="15"/>
  <c r="AJ1391" i="15"/>
  <c r="AJ2430" i="15"/>
  <c r="AJ546" i="15"/>
  <c r="AJ434" i="15"/>
  <c r="AJ1024" i="15"/>
  <c r="AJ229" i="15"/>
  <c r="AD222" i="21" s="1"/>
  <c r="AJ298" i="15"/>
  <c r="AD291" i="21" s="1"/>
  <c r="AJ2121" i="15"/>
  <c r="AJ594" i="15"/>
  <c r="AJ176" i="15"/>
  <c r="AD169" i="21" s="1"/>
  <c r="AJ663" i="15"/>
  <c r="AJ729" i="15"/>
  <c r="AJ1857" i="15"/>
  <c r="AJ1286" i="15"/>
  <c r="AJ1543" i="15"/>
  <c r="AJ1311" i="15"/>
  <c r="AJ309" i="15"/>
  <c r="AD302" i="21" s="1"/>
  <c r="AJ204" i="15"/>
  <c r="AD197" i="21" s="1"/>
  <c r="AJ180" i="15"/>
  <c r="AD173" i="21" s="1"/>
  <c r="AJ1418" i="15"/>
  <c r="AJ2233" i="15"/>
  <c r="AJ2161" i="15"/>
  <c r="AJ893" i="15"/>
  <c r="AJ976" i="15"/>
  <c r="AJ942" i="15"/>
  <c r="AJ838" i="15"/>
  <c r="AJ939" i="15"/>
  <c r="AJ1022" i="15"/>
  <c r="AJ1105" i="15"/>
  <c r="AJ925" i="15"/>
  <c r="AJ2137" i="15"/>
  <c r="AJ1696" i="15"/>
  <c r="AJ1151" i="15"/>
  <c r="AJ2488" i="15"/>
  <c r="AJ377" i="15"/>
  <c r="AJ923" i="15"/>
  <c r="AJ2394" i="15"/>
  <c r="AJ179" i="15"/>
  <c r="AD172" i="21" s="1"/>
  <c r="AJ2104" i="15"/>
  <c r="AJ1909" i="15"/>
  <c r="AJ238" i="15"/>
  <c r="AD231" i="21" s="1"/>
  <c r="AJ2285" i="15"/>
  <c r="AJ287" i="15"/>
  <c r="AD280" i="21" s="1"/>
  <c r="AJ1681" i="15"/>
  <c r="AJ1809" i="15"/>
  <c r="AJ350" i="15"/>
  <c r="AD343" i="21" s="1"/>
  <c r="AJ1375" i="15"/>
  <c r="AJ465" i="15"/>
  <c r="AJ13" i="15"/>
  <c r="AD6" i="21" s="1"/>
  <c r="AJ1110" i="15"/>
  <c r="AJ1522" i="15"/>
  <c r="AJ265" i="15"/>
  <c r="AD258" i="21" s="1"/>
  <c r="AJ1552" i="15"/>
  <c r="AJ691" i="15"/>
  <c r="AJ512" i="15"/>
  <c r="AJ498" i="15"/>
  <c r="AJ2231" i="15"/>
  <c r="AJ2106" i="15"/>
  <c r="AJ1763" i="15"/>
  <c r="AJ693" i="15"/>
  <c r="AJ58" i="15"/>
  <c r="AD51" i="21" s="1"/>
  <c r="AJ345" i="15"/>
  <c r="AD338" i="21" s="1"/>
  <c r="AJ2199" i="15"/>
  <c r="AJ1987" i="15"/>
  <c r="AJ574" i="15"/>
  <c r="AJ193" i="15"/>
  <c r="AD186" i="21" s="1"/>
  <c r="AJ1332" i="15"/>
  <c r="AJ2294" i="15"/>
  <c r="AJ428" i="15"/>
  <c r="AJ1555" i="15"/>
  <c r="AJ1247" i="15"/>
  <c r="AJ480" i="15"/>
  <c r="AJ453" i="15"/>
  <c r="AJ2348" i="15"/>
  <c r="AJ940" i="15"/>
  <c r="AJ1107" i="15"/>
  <c r="AJ2473" i="15"/>
  <c r="AJ2050" i="15"/>
  <c r="AJ698" i="15"/>
  <c r="AJ388" i="15"/>
  <c r="AJ675" i="15"/>
  <c r="AJ1775" i="15"/>
  <c r="AJ1429" i="15"/>
  <c r="AJ37" i="15"/>
  <c r="AD30" i="21" s="1"/>
  <c r="AJ1679" i="15"/>
  <c r="AJ887" i="15"/>
  <c r="AJ1782" i="15"/>
  <c r="AJ1328" i="15"/>
  <c r="AJ1788" i="15"/>
  <c r="AJ382" i="15"/>
  <c r="AJ1767" i="15"/>
  <c r="AJ60" i="15"/>
  <c r="AD53" i="21" s="1"/>
  <c r="AJ1486" i="15"/>
  <c r="AJ1064" i="15"/>
  <c r="AJ1972" i="15"/>
  <c r="AJ1005" i="15"/>
  <c r="AJ1406" i="15"/>
  <c r="AJ1755" i="15"/>
  <c r="AJ2288" i="15"/>
  <c r="AJ295" i="15"/>
  <c r="AD288" i="21" s="1"/>
  <c r="AJ1341" i="15"/>
  <c r="AJ467" i="15"/>
  <c r="AJ1403" i="15"/>
  <c r="AJ1441" i="15"/>
  <c r="AJ2387" i="15"/>
  <c r="AJ497" i="15"/>
  <c r="AJ794" i="15"/>
  <c r="AJ1794" i="15"/>
  <c r="AJ2269" i="15"/>
  <c r="AJ2065" i="15"/>
  <c r="AJ128" i="15"/>
  <c r="AD121" i="21" s="1"/>
  <c r="AJ929" i="15"/>
  <c r="AJ1210" i="15"/>
  <c r="AJ2053" i="15"/>
  <c r="AJ1291" i="15"/>
  <c r="AJ471" i="15"/>
  <c r="AJ54" i="15"/>
  <c r="AD47" i="21" s="1"/>
  <c r="AJ2400" i="15"/>
  <c r="AJ1362" i="15"/>
  <c r="AJ250" i="15"/>
  <c r="AD243" i="21" s="1"/>
  <c r="AJ1953" i="15"/>
  <c r="AJ380" i="15"/>
  <c r="AJ813" i="15"/>
  <c r="AJ2148" i="15"/>
  <c r="AJ2188" i="15"/>
  <c r="AJ401" i="15"/>
  <c r="AJ853" i="15"/>
  <c r="AJ964" i="15"/>
  <c r="AJ2401" i="15"/>
  <c r="AJ2455" i="15"/>
  <c r="AJ1518" i="15"/>
  <c r="AJ1836" i="15"/>
  <c r="AJ94" i="15"/>
  <c r="AD87" i="21" s="1"/>
  <c r="AJ1998" i="15"/>
  <c r="AJ1467" i="15"/>
  <c r="AJ717" i="15"/>
  <c r="AJ695" i="15"/>
  <c r="AJ646" i="15"/>
  <c r="AJ437" i="15"/>
  <c r="AJ398" i="15"/>
  <c r="AJ1824" i="15"/>
  <c r="AJ1821" i="15"/>
  <c r="AJ1424" i="15"/>
  <c r="AJ1489" i="15"/>
  <c r="AJ1858" i="15"/>
  <c r="AJ427" i="15"/>
  <c r="AJ2452" i="15"/>
  <c r="AJ1823" i="15"/>
  <c r="AJ2490" i="15"/>
  <c r="AJ2170" i="15"/>
  <c r="AJ1603" i="15"/>
  <c r="AJ209" i="15"/>
  <c r="AD202" i="21" s="1"/>
  <c r="AJ766" i="15"/>
  <c r="AJ2402" i="15"/>
  <c r="AJ924" i="15"/>
  <c r="AJ2276" i="15"/>
  <c r="AJ178" i="15"/>
  <c r="AD171" i="21" s="1"/>
  <c r="AJ1236" i="15"/>
  <c r="AJ1079" i="15"/>
  <c r="AJ1207" i="15"/>
  <c r="AJ2481" i="15"/>
  <c r="AJ1226" i="15"/>
  <c r="AJ2321" i="15"/>
  <c r="AJ2076" i="15"/>
  <c r="AJ1665" i="15"/>
  <c r="AJ630" i="15"/>
  <c r="AJ255" i="15"/>
  <c r="AD248" i="21" s="1"/>
  <c r="AJ2225" i="15"/>
  <c r="AJ900" i="15"/>
  <c r="AJ961" i="15"/>
  <c r="AJ1262" i="15"/>
  <c r="AJ29" i="15"/>
  <c r="AD22" i="21" s="1"/>
  <c r="AJ2272" i="15"/>
  <c r="AJ147" i="15"/>
  <c r="AD140" i="21" s="1"/>
  <c r="AJ1135" i="15"/>
  <c r="AJ318" i="15"/>
  <c r="AD311" i="21" s="1"/>
  <c r="AJ569" i="15"/>
  <c r="AJ590" i="15"/>
  <c r="AJ9" i="15"/>
  <c r="AJ1694" i="15"/>
  <c r="AJ456" i="15"/>
  <c r="AJ793" i="15"/>
  <c r="AJ1557" i="15"/>
  <c r="AJ1132" i="15"/>
  <c r="AJ1859" i="15"/>
  <c r="AJ1179" i="15"/>
  <c r="AJ62" i="15"/>
  <c r="AD55" i="21" s="1"/>
  <c r="AJ1190" i="15"/>
  <c r="AJ237" i="15"/>
  <c r="AD230" i="21" s="1"/>
  <c r="AJ2222" i="15"/>
  <c r="AJ260" i="15"/>
  <c r="AD253" i="21" s="1"/>
  <c r="AJ234" i="15"/>
  <c r="AD227" i="21" s="1"/>
  <c r="AJ1733" i="15"/>
  <c r="AJ718" i="15"/>
  <c r="AJ1369" i="15"/>
  <c r="AJ1654" i="15"/>
  <c r="AJ538" i="15"/>
  <c r="AJ2483" i="15"/>
  <c r="AJ1827" i="15"/>
  <c r="AJ1428" i="15"/>
  <c r="AJ1708" i="15"/>
  <c r="AJ1544" i="15"/>
  <c r="AJ1846" i="15"/>
  <c r="AJ928" i="15"/>
  <c r="AJ249" i="15"/>
  <c r="AD242" i="21" s="1"/>
  <c r="AJ906" i="15"/>
  <c r="AJ102" i="15"/>
  <c r="AD95" i="21" s="1"/>
  <c r="AJ1835" i="15"/>
  <c r="AJ320" i="15"/>
  <c r="AD313" i="21" s="1"/>
  <c r="AJ2258" i="15"/>
  <c r="AJ448" i="15"/>
  <c r="AJ370" i="15"/>
  <c r="AJ2109" i="15"/>
  <c r="AJ1417" i="15"/>
  <c r="AJ2079" i="15"/>
  <c r="AJ1485" i="15"/>
  <c r="AJ1786" i="15"/>
  <c r="AJ221" i="15"/>
  <c r="AD214" i="21" s="1"/>
  <c r="AJ2183" i="15"/>
  <c r="AJ1010" i="15"/>
  <c r="AJ2246" i="15"/>
  <c r="AJ2302" i="15"/>
  <c r="AJ200" i="15"/>
  <c r="AD193" i="21" s="1"/>
  <c r="AJ2332" i="15"/>
  <c r="AJ165" i="15"/>
  <c r="AD158" i="21" s="1"/>
  <c r="AJ2081" i="15"/>
  <c r="AJ1548" i="15"/>
  <c r="AJ21" i="15"/>
  <c r="AD14" i="21" s="1"/>
  <c r="AJ286" i="15"/>
  <c r="AD279" i="21" s="1"/>
  <c r="AJ1625" i="15"/>
  <c r="AJ1855" i="15"/>
  <c r="AJ1536" i="15"/>
  <c r="AJ278" i="15"/>
  <c r="AD271" i="21" s="1"/>
  <c r="AJ127" i="15"/>
  <c r="AD120" i="21" s="1"/>
  <c r="AJ402" i="15"/>
  <c r="AJ351" i="15"/>
  <c r="AD344" i="21" s="1"/>
  <c r="AJ1267" i="15"/>
  <c r="AJ1420" i="15"/>
  <c r="AJ2203" i="15"/>
  <c r="AJ1140" i="15"/>
  <c r="AJ2031" i="15"/>
  <c r="AJ313" i="15"/>
  <c r="AD306" i="21" s="1"/>
  <c r="AJ615" i="15"/>
  <c r="AJ690" i="15"/>
  <c r="AJ1112" i="15"/>
  <c r="AJ1675" i="15"/>
  <c r="AJ974" i="15"/>
  <c r="AJ764" i="15"/>
  <c r="AJ1342" i="15"/>
  <c r="AJ1980" i="15"/>
  <c r="AJ2375" i="15"/>
  <c r="AJ1578" i="15"/>
  <c r="AJ2290" i="15"/>
  <c r="AJ2377" i="15"/>
  <c r="AJ1649" i="15"/>
  <c r="AJ1071" i="15"/>
  <c r="AJ2026" i="15"/>
  <c r="AJ781" i="15"/>
  <c r="AJ2158" i="15"/>
  <c r="AJ2005" i="15"/>
  <c r="AJ2266" i="15"/>
  <c r="AJ1117" i="15"/>
  <c r="AJ1063" i="15"/>
  <c r="AJ2359" i="15"/>
  <c r="AJ767" i="15"/>
  <c r="AJ1088" i="15"/>
  <c r="AJ2428" i="15"/>
  <c r="AJ123" i="15"/>
  <c r="AD116" i="21" s="1"/>
  <c r="AJ640" i="15"/>
  <c r="AJ1940" i="15"/>
  <c r="AJ439" i="15"/>
  <c r="AJ1817" i="15"/>
  <c r="AJ1098" i="15"/>
  <c r="AJ2438" i="15"/>
  <c r="AJ197" i="15"/>
  <c r="AD190" i="21" s="1"/>
  <c r="AJ910" i="15"/>
  <c r="AJ421" i="15"/>
  <c r="AJ1100" i="15"/>
  <c r="AJ1011" i="15"/>
  <c r="AJ381" i="15"/>
  <c r="AJ2114" i="15"/>
  <c r="AJ889" i="15"/>
  <c r="AJ2356" i="15"/>
  <c r="AJ2379" i="15"/>
  <c r="AJ560" i="15"/>
  <c r="AJ2052" i="15"/>
  <c r="AJ1103" i="15"/>
  <c r="AJ354" i="15"/>
  <c r="AD347" i="21" s="1"/>
  <c r="AJ2016" i="15"/>
  <c r="AJ1653" i="15"/>
  <c r="AJ2032" i="15"/>
  <c r="AJ1701" i="15"/>
  <c r="AJ1285" i="15"/>
  <c r="AJ2206" i="15"/>
  <c r="AJ199" i="15"/>
  <c r="AD192" i="21" s="1"/>
  <c r="AJ403" i="15"/>
  <c r="AJ1430" i="15"/>
  <c r="AJ326" i="15"/>
  <c r="AD319" i="21" s="1"/>
  <c r="AJ1986" i="15"/>
  <c r="AJ78" i="15"/>
  <c r="AD71" i="21" s="1"/>
  <c r="AJ423" i="15"/>
  <c r="AJ41" i="15"/>
  <c r="AD34" i="21" s="1"/>
  <c r="AJ1650" i="15"/>
  <c r="AJ1003" i="15"/>
  <c r="AJ1148" i="15"/>
  <c r="AJ1090" i="15"/>
  <c r="AJ2220" i="15"/>
  <c r="AJ1335" i="15"/>
  <c r="AJ1078" i="15"/>
  <c r="AJ1084" i="15"/>
  <c r="AJ2175" i="15"/>
  <c r="AJ1950" i="15"/>
  <c r="AJ2085" i="15"/>
  <c r="AJ2423" i="15"/>
  <c r="AJ954" i="15"/>
  <c r="AJ1294" i="15"/>
  <c r="AJ76" i="15"/>
  <c r="AD69" i="21" s="1"/>
  <c r="AJ1051" i="15"/>
  <c r="AJ376" i="15"/>
  <c r="AJ39" i="15"/>
  <c r="AD32" i="21" s="1"/>
  <c r="AJ1933" i="15"/>
  <c r="AJ338" i="15"/>
  <c r="AD331" i="21" s="1"/>
  <c r="AJ790" i="15"/>
  <c r="AJ1955" i="15"/>
  <c r="AJ558" i="15"/>
  <c r="AJ2275" i="15"/>
  <c r="AJ2061" i="15"/>
  <c r="AJ825" i="15"/>
  <c r="AJ1966" i="15"/>
  <c r="AJ1401" i="15"/>
  <c r="AJ2060" i="15"/>
  <c r="AJ1185" i="15"/>
  <c r="AJ1658" i="15"/>
  <c r="AJ841" i="15"/>
  <c r="AJ1044" i="15"/>
  <c r="AJ881" i="15"/>
  <c r="AJ1225" i="15"/>
  <c r="AJ947" i="15"/>
  <c r="AJ2244" i="15"/>
  <c r="AJ2327" i="15"/>
  <c r="AJ1647" i="15"/>
  <c r="AJ279" i="15"/>
  <c r="AD272" i="21" s="1"/>
  <c r="AJ2329" i="15"/>
  <c r="AJ1614" i="15"/>
  <c r="AJ816" i="15"/>
  <c r="AJ633" i="15"/>
  <c r="AJ126" i="15"/>
  <c r="AD119" i="21" s="1"/>
  <c r="AJ547" i="15"/>
  <c r="AJ1904" i="15"/>
  <c r="AJ1176" i="15"/>
  <c r="AJ581" i="15"/>
  <c r="AJ44" i="15"/>
  <c r="AD37" i="21" s="1"/>
  <c r="AJ341" i="15"/>
  <c r="AD334" i="21" s="1"/>
  <c r="AJ2030" i="15"/>
  <c r="AJ383" i="15"/>
  <c r="AJ618" i="15"/>
  <c r="AJ631" i="15"/>
  <c r="AJ1160" i="15"/>
  <c r="AJ1965" i="15"/>
  <c r="AJ1330" i="15"/>
  <c r="AJ100" i="15"/>
  <c r="AD93" i="21" s="1"/>
  <c r="AJ1789" i="15"/>
  <c r="AJ2298" i="15"/>
  <c r="AJ2425" i="15"/>
  <c r="AJ677" i="15"/>
  <c r="AJ2268" i="15"/>
  <c r="AJ2442" i="15"/>
  <c r="AJ516" i="15"/>
  <c r="AJ1860" i="15"/>
  <c r="AJ1423" i="15"/>
  <c r="AJ2191" i="15"/>
  <c r="AJ965" i="15"/>
  <c r="AJ674" i="15"/>
  <c r="AJ1949" i="15"/>
  <c r="AJ1271" i="15"/>
  <c r="AJ882" i="15"/>
  <c r="AJ1546" i="15"/>
  <c r="AJ2457" i="15"/>
  <c r="AJ945" i="15"/>
  <c r="AJ704" i="15"/>
  <c r="AJ672" i="15"/>
  <c r="AJ1104" i="15"/>
  <c r="AJ177" i="15"/>
  <c r="AD170" i="21" s="1"/>
  <c r="AJ2351" i="15"/>
  <c r="AJ1012" i="15"/>
  <c r="AJ2014" i="15"/>
  <c r="AJ503" i="15"/>
  <c r="AJ339" i="15"/>
  <c r="AD332" i="21" s="1"/>
  <c r="AJ208" i="15"/>
  <c r="AD201" i="21" s="1"/>
  <c r="AJ2097" i="15"/>
  <c r="AJ714" i="15"/>
  <c r="AJ1633" i="15"/>
  <c r="AJ1806" i="15"/>
  <c r="AJ1442" i="15"/>
  <c r="AJ1289" i="15"/>
  <c r="AJ183" i="15"/>
  <c r="AD176" i="21" s="1"/>
  <c r="AJ1773" i="15"/>
  <c r="AJ1967" i="15"/>
  <c r="AJ1874" i="15"/>
  <c r="AJ575" i="15"/>
  <c r="AJ484" i="15"/>
  <c r="AJ1307" i="15"/>
  <c r="AJ1017" i="15"/>
  <c r="AJ1280" i="15"/>
  <c r="AJ1560" i="15"/>
  <c r="AJ211" i="15"/>
  <c r="AD204" i="21" s="1"/>
  <c r="AJ2138" i="15"/>
  <c r="AJ2364" i="15"/>
  <c r="AJ1758" i="15"/>
  <c r="AJ38" i="15"/>
  <c r="AD31" i="21" s="1"/>
  <c r="AJ244" i="15"/>
  <c r="AD237" i="21" s="1"/>
  <c r="AJ1721" i="15"/>
  <c r="AJ2422" i="15"/>
  <c r="AJ2192" i="15"/>
  <c r="AJ552" i="15"/>
  <c r="AJ1913" i="15"/>
  <c r="AJ2197" i="15"/>
  <c r="AJ772" i="15"/>
  <c r="AJ1482" i="15"/>
  <c r="AJ1790" i="15"/>
  <c r="AJ2042" i="15"/>
  <c r="AJ1722" i="15"/>
  <c r="AJ1854" i="15"/>
  <c r="AJ614" i="15"/>
  <c r="AJ1587" i="15"/>
  <c r="AJ1208" i="15"/>
  <c r="AJ1863" i="15"/>
  <c r="AJ1036" i="15"/>
  <c r="AJ1651" i="15"/>
  <c r="AJ2416" i="15"/>
  <c r="AJ1896" i="15"/>
  <c r="AJ1269" i="15"/>
  <c r="AJ1502" i="15"/>
  <c r="AJ2448" i="15"/>
  <c r="AJ1797" i="15"/>
  <c r="AJ1620" i="15"/>
  <c r="AJ1114" i="15"/>
  <c r="AJ1147" i="15"/>
  <c r="AJ1218" i="15"/>
  <c r="AJ1691" i="15"/>
  <c r="AJ803" i="15"/>
  <c r="AJ1230" i="15"/>
  <c r="AJ315" i="15"/>
  <c r="AD308" i="21" s="1"/>
  <c r="AJ587" i="15"/>
  <c r="AJ334" i="15"/>
  <c r="AD327" i="21" s="1"/>
  <c r="AJ292" i="15"/>
  <c r="AD285" i="21" s="1"/>
  <c r="AJ1031" i="15"/>
  <c r="AJ850" i="15"/>
  <c r="AJ996" i="15"/>
  <c r="AJ2435" i="15"/>
  <c r="AJ1793" i="15"/>
  <c r="AJ892" i="15"/>
  <c r="AJ1456" i="15"/>
  <c r="AJ1844" i="15"/>
  <c r="AJ2286" i="15"/>
  <c r="AJ1892" i="15"/>
  <c r="AJ489" i="15"/>
  <c r="AJ181" i="15"/>
  <c r="AD174" i="21" s="1"/>
  <c r="AJ414" i="15"/>
  <c r="AJ2093" i="15"/>
  <c r="AJ725" i="15"/>
  <c r="AJ1702" i="15"/>
  <c r="AJ2090" i="15"/>
  <c r="AJ670" i="15"/>
  <c r="AJ1551" i="15"/>
  <c r="AJ1433" i="15"/>
  <c r="AJ1076" i="15"/>
  <c r="AJ19" i="15"/>
  <c r="AD12" i="21" s="1"/>
  <c r="AJ842" i="15"/>
  <c r="AJ2075" i="15"/>
  <c r="AJ1383" i="15"/>
  <c r="AJ2273" i="15"/>
  <c r="AJ277" i="15"/>
  <c r="AD270" i="21" s="1"/>
  <c r="AJ1134" i="15"/>
  <c r="AJ449" i="15"/>
  <c r="AJ1881" i="15"/>
  <c r="AJ1266" i="15"/>
  <c r="AJ352" i="15"/>
  <c r="AD345" i="21" s="1"/>
  <c r="AJ1368" i="15"/>
  <c r="AJ1729" i="15"/>
  <c r="AJ911" i="15"/>
  <c r="AJ2127" i="15"/>
  <c r="AJ473" i="15"/>
  <c r="AJ885" i="15"/>
  <c r="AJ272" i="15"/>
  <c r="AD265" i="21" s="1"/>
  <c r="AJ1361" i="15"/>
  <c r="AJ658" i="15"/>
  <c r="AJ110" i="15"/>
  <c r="AD103" i="21" s="1"/>
  <c r="AJ1743" i="15"/>
  <c r="AJ1629" i="15"/>
  <c r="AJ2279" i="15"/>
  <c r="AJ2218" i="15"/>
  <c r="AJ689" i="15"/>
  <c r="AJ2202" i="15"/>
  <c r="AJ1804" i="15"/>
  <c r="AJ1952" i="15"/>
  <c r="AJ1585" i="15"/>
  <c r="AJ393" i="15"/>
  <c r="AJ758" i="15"/>
  <c r="AJ1466" i="15"/>
  <c r="AJ2072" i="15"/>
  <c r="AJ1394" i="15"/>
  <c r="AJ336" i="15"/>
  <c r="AD329" i="21" s="1"/>
  <c r="AJ982" i="15"/>
  <c r="AJ1714" i="15"/>
  <c r="AJ466" i="15"/>
  <c r="AJ844" i="15"/>
  <c r="AJ671" i="15"/>
  <c r="AJ1189" i="15"/>
  <c r="AJ1885" i="15"/>
  <c r="AJ957" i="15"/>
  <c r="AJ121" i="15"/>
  <c r="AD114" i="21" s="1"/>
  <c r="AJ2100" i="15"/>
  <c r="AJ22" i="15"/>
  <c r="AD15" i="21" s="1"/>
  <c r="AJ1407" i="15"/>
  <c r="AJ1415" i="15"/>
  <c r="AJ1695" i="15"/>
  <c r="AJ360" i="15"/>
  <c r="AJ2044" i="15"/>
  <c r="AJ2460" i="15"/>
  <c r="AJ1047" i="15"/>
  <c r="AJ1070" i="15"/>
  <c r="AJ1277" i="15"/>
  <c r="AJ607" i="15"/>
  <c r="AJ1303" i="15"/>
  <c r="AJ1372" i="15"/>
  <c r="AJ105" i="15"/>
  <c r="AD98" i="21" s="1"/>
  <c r="AJ914" i="15"/>
  <c r="AJ1848" i="15"/>
  <c r="AJ2349" i="15"/>
  <c r="AJ1916" i="15"/>
  <c r="AJ85" i="15"/>
  <c r="AD78" i="21" s="1"/>
  <c r="AJ1769" i="15"/>
  <c r="AJ115" i="15"/>
  <c r="AD108" i="21" s="1"/>
  <c r="AJ936" i="15"/>
  <c r="AJ1776" i="15"/>
  <c r="AJ1402" i="15"/>
  <c r="AJ1344" i="15"/>
  <c r="AJ534" i="15"/>
  <c r="AJ966" i="15"/>
  <c r="AJ526" i="15"/>
  <c r="AJ104" i="15"/>
  <c r="AD97" i="21" s="1"/>
  <c r="AJ217" i="15"/>
  <c r="AD210" i="21" s="1"/>
  <c r="AJ823" i="15"/>
  <c r="AJ1327" i="15"/>
  <c r="AJ2417" i="15"/>
  <c r="AJ2461" i="15"/>
  <c r="AJ2098" i="15"/>
  <c r="AJ956" i="15"/>
  <c r="AJ1608" i="15"/>
  <c r="AJ1062" i="15"/>
  <c r="AJ1113" i="15"/>
  <c r="AJ1570" i="15"/>
  <c r="AJ1463" i="15"/>
  <c r="AJ282" i="15"/>
  <c r="AD275" i="21" s="1"/>
  <c r="AJ2251" i="15"/>
  <c r="AJ1002" i="15"/>
  <c r="AJ433" i="15"/>
  <c r="AJ1638" i="15"/>
  <c r="AJ2415" i="15"/>
  <c r="AJ2115" i="15"/>
  <c r="AJ87" i="15"/>
  <c r="AD80" i="21" s="1"/>
  <c r="AJ1577" i="15"/>
  <c r="AJ2074" i="15"/>
  <c r="AJ149" i="15"/>
  <c r="AD142" i="21" s="1"/>
  <c r="AJ1068" i="15"/>
  <c r="AJ1842" i="15"/>
  <c r="AJ1937" i="15"/>
  <c r="AJ1962" i="15"/>
  <c r="AJ688" i="15"/>
  <c r="AJ1127" i="15"/>
  <c r="AJ2049" i="15"/>
  <c r="AJ665" i="15"/>
  <c r="AJ2178" i="15"/>
  <c r="AJ1055" i="15"/>
  <c r="AJ1922" i="15"/>
  <c r="AJ2059" i="15"/>
  <c r="AJ1878" i="15"/>
  <c r="AJ1345" i="15"/>
  <c r="AJ2011" i="15"/>
  <c r="AJ550" i="15"/>
  <c r="AJ541" i="15"/>
  <c r="AJ1805" i="15"/>
  <c r="AJ1319" i="15"/>
  <c r="AJ1956" i="15"/>
  <c r="AJ1153" i="15"/>
  <c r="AJ713" i="15"/>
  <c r="AJ2223" i="15"/>
  <c r="AJ1358" i="15"/>
  <c r="AJ2136" i="15"/>
  <c r="AJ2046" i="15"/>
  <c r="AJ1396" i="15"/>
  <c r="AJ875" i="15"/>
  <c r="AJ407" i="15"/>
  <c r="AJ1306" i="15"/>
  <c r="AJ1802" i="15"/>
  <c r="AJ1688" i="15"/>
  <c r="AJ565" i="15"/>
  <c r="AJ907" i="15"/>
  <c r="AJ1968" i="15"/>
  <c r="C2" i="23"/>
  <c r="AJ1847" i="15"/>
  <c r="AJ2434" i="15"/>
  <c r="AJ625" i="15"/>
  <c r="AJ1884" i="15"/>
  <c r="AJ2361" i="15"/>
  <c r="AJ1249" i="15"/>
  <c r="AJ2259" i="15"/>
  <c r="AJ1819" i="15"/>
  <c r="AJ1648" i="15"/>
  <c r="AJ2179" i="15"/>
  <c r="AJ1584" i="15"/>
  <c r="AJ1768" i="15"/>
  <c r="AJ1178" i="15"/>
  <c r="AJ584" i="15"/>
  <c r="AJ771" i="15"/>
  <c r="AJ579" i="15"/>
  <c r="AJ1122" i="15"/>
  <c r="AJ1243" i="15"/>
  <c r="AJ761" i="15"/>
  <c r="AJ1392" i="15"/>
  <c r="AJ2393" i="15"/>
  <c r="AJ1008" i="15"/>
  <c r="AJ1929" i="15"/>
  <c r="AJ548" i="15"/>
  <c r="AJ696" i="15"/>
  <c r="AJ933" i="15"/>
  <c r="AJ977" i="15"/>
  <c r="AJ1736" i="15"/>
  <c r="AJ2463" i="15"/>
  <c r="AJ868" i="15"/>
  <c r="AJ700" i="15"/>
  <c r="AJ2267" i="15"/>
  <c r="AJ1050" i="15"/>
  <c r="AJ1941" i="15"/>
  <c r="AJ2024" i="15"/>
  <c r="AJ1759" i="15"/>
  <c r="AJ1954" i="15"/>
  <c r="AJ1261" i="15"/>
  <c r="AJ1366" i="15"/>
  <c r="AJ2450" i="15"/>
  <c r="AJ1495" i="15"/>
  <c r="AJ2389" i="15"/>
  <c r="AJ1385" i="15"/>
  <c r="AJ1272" i="15"/>
  <c r="AJ2173" i="15"/>
  <c r="AJ1054" i="15"/>
  <c r="AJ1351" i="15"/>
  <c r="AJ1470" i="15"/>
  <c r="AJ1288" i="15"/>
  <c r="AJ2476" i="15"/>
  <c r="AJ34" i="15"/>
  <c r="AD27" i="21" s="1"/>
  <c r="AJ2157" i="15"/>
  <c r="AJ707" i="15"/>
  <c r="AJ253" i="15"/>
  <c r="AD246" i="21" s="1"/>
  <c r="AJ645" i="15"/>
  <c r="AJ2471" i="15"/>
  <c r="AJ1547" i="15"/>
  <c r="AJ1095" i="15"/>
  <c r="AJ721" i="15"/>
  <c r="AJ1569" i="15"/>
  <c r="AJ1534" i="15"/>
  <c r="AJ241" i="15"/>
  <c r="AD234" i="21" s="1"/>
  <c r="AJ2355" i="15"/>
  <c r="AJ629" i="15"/>
  <c r="AJ300" i="15"/>
  <c r="AD293" i="21" s="1"/>
  <c r="AJ1612" i="15"/>
  <c r="AJ989" i="15"/>
  <c r="AJ1602" i="15"/>
  <c r="AJ899" i="15"/>
  <c r="AJ1520" i="15"/>
  <c r="AJ397" i="15"/>
  <c r="AJ1594" i="15"/>
  <c r="AJ1659" i="15"/>
  <c r="AJ1656" i="15"/>
  <c r="AJ1248" i="15"/>
  <c r="AJ1350" i="15"/>
  <c r="AJ1490" i="15"/>
  <c r="AJ1983" i="15"/>
  <c r="AJ1810" i="15"/>
  <c r="AJ912" i="15"/>
  <c r="AJ2318" i="15"/>
  <c r="AJ1762" i="15"/>
  <c r="AJ1572" i="15"/>
  <c r="AJ978" i="15"/>
  <c r="AJ1035" i="15"/>
  <c r="AJ2082" i="15"/>
  <c r="AJ324" i="15"/>
  <c r="AD317" i="21" s="1"/>
  <c r="AJ1355" i="15"/>
  <c r="AJ1390" i="15"/>
  <c r="AJ1027" i="15"/>
  <c r="AJ710" i="15"/>
  <c r="AJ2432" i="15"/>
  <c r="AJ2243" i="15"/>
  <c r="AJ1314" i="15"/>
  <c r="AJ712" i="15"/>
  <c r="AJ1224" i="15"/>
  <c r="AJ1220" i="15"/>
  <c r="AJ2017" i="15"/>
  <c r="AJ1275" i="15"/>
  <c r="AJ1295" i="15"/>
  <c r="AJ1273" i="15"/>
  <c r="AJ2289" i="15"/>
  <c r="AJ2320" i="15"/>
  <c r="AJ1590" i="15"/>
  <c r="AJ2013" i="15"/>
  <c r="AJ1414" i="15"/>
  <c r="AJ865" i="15"/>
  <c r="AJ2182" i="15"/>
  <c r="AJ2118" i="15"/>
  <c r="AJ2070" i="15"/>
  <c r="AJ201" i="15"/>
  <c r="AD194" i="21" s="1"/>
  <c r="AJ2376" i="15"/>
  <c r="AJ48" i="15"/>
  <c r="AD41" i="21" s="1"/>
  <c r="AJ462" i="15"/>
  <c r="AJ937" i="15"/>
  <c r="AJ120" i="15"/>
  <c r="AD113" i="21" s="1"/>
  <c r="AJ1521" i="15"/>
  <c r="AJ274" i="15"/>
  <c r="AD267" i="21" s="1"/>
  <c r="AJ2390" i="15"/>
  <c r="AJ1639" i="15"/>
  <c r="AJ1130" i="15"/>
  <c r="AJ694" i="15"/>
  <c r="AJ2465" i="15"/>
  <c r="AJ1075" i="15"/>
  <c r="AJ1040" i="15"/>
  <c r="AJ510" i="15"/>
  <c r="AJ769" i="15"/>
  <c r="AJ1374" i="15"/>
  <c r="AJ1576" i="15"/>
  <c r="AJ1399" i="15"/>
  <c r="AJ1060" i="15"/>
  <c r="AJ897" i="15"/>
  <c r="AJ1460" i="15"/>
  <c r="AJ1492" i="15"/>
  <c r="AJ1604" i="15"/>
  <c r="AJ1832" i="15"/>
  <c r="AJ537" i="15"/>
  <c r="AJ1931" i="15"/>
  <c r="AJ2301" i="15"/>
  <c r="AJ555" i="15"/>
  <c r="AJ572" i="15"/>
  <c r="AJ486" i="15"/>
  <c r="AJ283" i="15"/>
  <c r="AD276" i="21" s="1"/>
  <c r="AJ2010" i="15"/>
  <c r="AJ431" i="15"/>
  <c r="AJ1259" i="15"/>
  <c r="AJ1740" i="15"/>
  <c r="AJ1918" i="15"/>
  <c r="AJ1565" i="15"/>
  <c r="AJ1784" i="15"/>
  <c r="AJ720" i="15"/>
  <c r="AJ2299" i="15"/>
  <c r="AJ697" i="15"/>
  <c r="AJ2194" i="15"/>
  <c r="AJ968" i="15"/>
  <c r="AJ50" i="15"/>
  <c r="AD43" i="21" s="1"/>
  <c r="AJ876" i="15"/>
  <c r="AJ681" i="15"/>
  <c r="AJ2040" i="15"/>
  <c r="AJ920" i="15"/>
  <c r="AJ1310" i="15"/>
  <c r="AJ2392" i="15"/>
  <c r="AJ860" i="15"/>
  <c r="AJ616" i="15"/>
  <c r="AJ2126" i="15"/>
  <c r="AJ2297" i="15"/>
  <c r="AJ1500" i="15"/>
  <c r="AJ1753" i="15"/>
  <c r="AJ652" i="15"/>
  <c r="AJ649" i="15"/>
  <c r="AJ494" i="15"/>
  <c r="AJ2084" i="15"/>
  <c r="AJ1228" i="15"/>
  <c r="AJ815" i="15"/>
  <c r="AJ1861" i="15"/>
  <c r="AJ1251" i="15"/>
  <c r="AJ68" i="15"/>
  <c r="AD61" i="21" s="1"/>
  <c r="AJ290" i="15"/>
  <c r="AD283" i="21" s="1"/>
  <c r="AJ570" i="15"/>
  <c r="AJ1811" i="15"/>
  <c r="AJ2232" i="15"/>
  <c r="AJ458" i="15"/>
  <c r="AJ2171" i="15"/>
  <c r="AJ638" i="15"/>
  <c r="AJ1579" i="15"/>
  <c r="AJ1825" i="15"/>
  <c r="AJ2205" i="15"/>
  <c r="AJ2210" i="15"/>
  <c r="AJ472" i="15"/>
  <c r="AJ747" i="15"/>
  <c r="AJ2333" i="15"/>
  <c r="AJ2004" i="15"/>
  <c r="AJ1154" i="15"/>
  <c r="AJ2429" i="15"/>
  <c r="AJ2117" i="15"/>
  <c r="AJ2395" i="15"/>
  <c r="AJ1491" i="15"/>
  <c r="AJ317" i="15"/>
  <c r="AD310" i="21" s="1"/>
  <c r="AJ685" i="15"/>
  <c r="AJ1175" i="15"/>
  <c r="AJ1739" i="15"/>
  <c r="AJ1957" i="15"/>
  <c r="AJ1948" i="15"/>
  <c r="AJ2407" i="15"/>
  <c r="AJ2449" i="15"/>
  <c r="AJ1979" i="15"/>
  <c r="AJ144" i="15"/>
  <c r="AD137" i="21" s="1"/>
  <c r="AJ741" i="15"/>
  <c r="AJ483" i="15"/>
  <c r="AJ919" i="15"/>
  <c r="AJ1764" i="15"/>
  <c r="AJ344" i="15"/>
  <c r="AD337" i="21" s="1"/>
  <c r="AJ285" i="15"/>
  <c r="AD278" i="21" s="1"/>
  <c r="AJ1674" i="15"/>
  <c r="AJ596" i="15"/>
  <c r="AJ1621" i="15"/>
  <c r="AJ2087" i="15"/>
  <c r="AJ1276" i="15"/>
  <c r="AJ1630" i="15"/>
  <c r="AJ1411" i="15"/>
  <c r="AJ1499" i="15"/>
  <c r="AJ753" i="15"/>
  <c r="AJ782" i="15"/>
  <c r="AJ806" i="15"/>
  <c r="AJ1717" i="15"/>
  <c r="AJ2201" i="15"/>
  <c r="AJ666" i="15"/>
  <c r="AJ818" i="15"/>
  <c r="AJ1182" i="15"/>
  <c r="AJ1624" i="15"/>
  <c r="AJ520" i="15"/>
  <c r="AJ1440" i="15"/>
  <c r="AJ2196" i="15"/>
  <c r="AJ1839" i="15"/>
  <c r="AJ1435" i="15"/>
  <c r="AJ1133" i="15"/>
  <c r="AJ2113" i="15"/>
  <c r="AJ676" i="15"/>
  <c r="AJ1196" i="15"/>
  <c r="AJ474" i="15"/>
  <c r="AJ2371" i="15"/>
  <c r="AJ365" i="15"/>
  <c r="AJ962" i="15"/>
  <c r="AJ159" i="15"/>
  <c r="AD152" i="21" s="1"/>
  <c r="AJ1680" i="15"/>
  <c r="AJ687" i="15"/>
  <c r="AJ2080" i="15"/>
  <c r="AJ2357" i="15"/>
  <c r="AJ2134" i="15"/>
  <c r="AJ993" i="15"/>
  <c r="AJ1928" i="15"/>
  <c r="AJ2162" i="15"/>
  <c r="AJ1347" i="15"/>
  <c r="AJ91" i="15"/>
  <c r="AD84" i="21" s="1"/>
  <c r="AJ2164" i="15"/>
  <c r="AJ1378" i="15"/>
  <c r="AJ2339" i="15"/>
  <c r="AJ990" i="15"/>
  <c r="AJ1978" i="15"/>
  <c r="AJ561" i="15"/>
  <c r="AJ1180" i="15"/>
  <c r="AJ157" i="15"/>
  <c r="AD150" i="21" s="1"/>
  <c r="AJ478" i="15"/>
  <c r="AJ593" i="15"/>
  <c r="AJ2086" i="15"/>
  <c r="AJ1599" i="15"/>
  <c r="AJ1886" i="15"/>
  <c r="AJ523" i="15"/>
  <c r="AJ706" i="15"/>
  <c r="AJ896" i="15"/>
  <c r="AJ242" i="15"/>
  <c r="AD235" i="21" s="1"/>
  <c r="AJ1427" i="15"/>
  <c r="AJ1059" i="15"/>
  <c r="AJ2433" i="15"/>
  <c r="AJ851" i="15"/>
  <c r="AJ1302" i="15"/>
  <c r="AJ2142" i="15"/>
  <c r="AJ1692" i="15"/>
  <c r="AJ1706" i="15"/>
  <c r="AJ1618" i="15"/>
  <c r="AJ14" i="15"/>
  <c r="AD7" i="21" s="1"/>
  <c r="AJ759" i="15"/>
  <c r="AJ2144" i="15"/>
  <c r="AJ1250" i="15"/>
  <c r="AJ1039" i="15"/>
  <c r="AJ1549" i="15"/>
  <c r="AJ2101" i="15"/>
  <c r="AJ528" i="15"/>
  <c r="AJ992" i="15"/>
  <c r="AJ1939" i="15"/>
  <c r="AJ1720" i="15"/>
  <c r="AJ1321" i="15"/>
  <c r="AJ557" i="15"/>
  <c r="AJ2317" i="15"/>
  <c r="AJ1326" i="15"/>
  <c r="AJ1564" i="15"/>
  <c r="AJ1157" i="15"/>
  <c r="AJ45" i="15"/>
  <c r="AD38" i="21" s="1"/>
  <c r="AJ2160" i="15"/>
  <c r="AJ1083" i="15"/>
  <c r="AJ2467" i="15"/>
  <c r="AJ840" i="15"/>
  <c r="AJ1471" i="15"/>
  <c r="AJ2342" i="15"/>
  <c r="AJ2177" i="15"/>
  <c r="AJ2215" i="15"/>
  <c r="AJ1139" i="15"/>
  <c r="AJ1409" i="15"/>
  <c r="AJ1678" i="15"/>
  <c r="AJ1977" i="15"/>
  <c r="AJ1697" i="15"/>
  <c r="AJ1926" i="15"/>
  <c r="AJ415" i="15"/>
  <c r="AJ2078" i="15"/>
  <c r="AJ257" i="15"/>
  <c r="AD250" i="21" s="1"/>
  <c r="AJ2152" i="15"/>
  <c r="AJ1032" i="15"/>
  <c r="AJ1116" i="15"/>
  <c r="AJ1849" i="15"/>
  <c r="AJ184" i="15"/>
  <c r="AD177" i="21" s="1"/>
  <c r="AJ1244" i="15"/>
  <c r="AJ445" i="15"/>
  <c r="AJ1192" i="15"/>
  <c r="AJ2002" i="15"/>
  <c r="AJ1052" i="15"/>
  <c r="AJ135" i="15"/>
  <c r="AD128" i="21" s="1"/>
  <c r="AJ306" i="15"/>
  <c r="AD299" i="21" s="1"/>
  <c r="AJ80" i="15"/>
  <c r="AD73" i="21" s="1"/>
  <c r="AJ259" i="15"/>
  <c r="AD252" i="21" s="1"/>
  <c r="AJ72" i="15"/>
  <c r="AD65" i="21" s="1"/>
  <c r="AJ2408" i="15"/>
  <c r="AJ99" i="15"/>
  <c r="AD92" i="21" s="1"/>
  <c r="AJ915" i="15"/>
  <c r="AJ502" i="15"/>
  <c r="AJ1924" i="15"/>
  <c r="AJ1737" i="15"/>
  <c r="AJ373" i="15"/>
  <c r="AJ1258" i="15"/>
  <c r="AJ2186" i="15"/>
  <c r="AJ2484" i="15"/>
  <c r="AJ1457" i="15"/>
  <c r="AJ61" i="15"/>
  <c r="AD54" i="21" s="1"/>
  <c r="AJ1508" i="15"/>
  <c r="AJ2313" i="15"/>
  <c r="AJ2000" i="15"/>
  <c r="AJ1887" i="15"/>
  <c r="AJ251" i="15"/>
  <c r="AD244" i="21" s="1"/>
  <c r="AJ2169" i="15"/>
  <c r="AJ655" i="15"/>
  <c r="AJ1686" i="15"/>
  <c r="AJ1685" i="15"/>
  <c r="AJ2451" i="15"/>
  <c r="AJ419" i="15"/>
  <c r="AJ1539" i="15"/>
  <c r="AJ2229" i="15"/>
  <c r="AJ1324" i="15"/>
  <c r="AJ1405" i="15"/>
  <c r="AJ268" i="15"/>
  <c r="AD261" i="21" s="1"/>
  <c r="AJ1195" i="15"/>
  <c r="AJ52" i="15"/>
  <c r="AD45" i="21" s="1"/>
  <c r="AJ1252" i="15"/>
  <c r="AJ2380" i="15"/>
  <c r="AJ2102" i="15"/>
  <c r="AJ16" i="15"/>
  <c r="AD9" i="21" s="1"/>
  <c r="AJ2296" i="15"/>
  <c r="AJ1505" i="15"/>
  <c r="AJ626" i="15"/>
  <c r="AJ1506" i="15"/>
  <c r="AJ1538" i="15"/>
  <c r="AJ340" i="15"/>
  <c r="AD333" i="21" s="1"/>
  <c r="AJ2360" i="15"/>
  <c r="AJ1108" i="15"/>
  <c r="AJ1445" i="15"/>
  <c r="AJ1282" i="15"/>
  <c r="AJ843" i="15"/>
  <c r="AJ1529" i="15"/>
  <c r="AJ1069" i="15"/>
  <c r="AJ1609" i="15"/>
  <c r="AJ2440" i="15"/>
  <c r="AJ1826" i="15"/>
  <c r="AJ1346" i="15"/>
  <c r="AJ1927" i="15"/>
  <c r="AJ216" i="15"/>
  <c r="AD209" i="21" s="1"/>
  <c r="AJ807" i="15"/>
  <c r="AJ1516" i="15"/>
  <c r="AJ1882" i="15"/>
  <c r="AJ1787" i="15"/>
  <c r="AJ442" i="15"/>
  <c r="AJ156" i="15"/>
  <c r="AD149" i="21" s="1"/>
  <c r="AJ2058" i="15"/>
  <c r="AJ1988" i="15"/>
  <c r="AJ2367" i="15"/>
  <c r="AJ563" i="15"/>
  <c r="AJ1293" i="15"/>
  <c r="AJ335" i="15"/>
  <c r="AD328" i="21" s="1"/>
  <c r="AJ979" i="15"/>
  <c r="AJ2406" i="15"/>
  <c r="AJ603" i="15"/>
  <c r="AJ73" i="15"/>
  <c r="AD66" i="21" s="1"/>
  <c r="AJ379" i="15"/>
  <c r="AJ493" i="15"/>
  <c r="AJ1617" i="15"/>
  <c r="AJ2033" i="15"/>
  <c r="AJ1202" i="15"/>
  <c r="AJ1131" i="15"/>
  <c r="AJ514" i="15"/>
  <c r="AJ829" i="15"/>
  <c r="AJ1750" i="15"/>
  <c r="AJ67" i="15"/>
  <c r="AD60" i="21" s="1"/>
  <c r="AJ967" i="15"/>
  <c r="AJ482" i="15"/>
  <c r="AJ932" i="15"/>
  <c r="AJ1245" i="15"/>
  <c r="AJ926" i="15"/>
  <c r="AJ2441" i="15"/>
  <c r="AJ2338" i="15"/>
  <c r="AJ454" i="15"/>
  <c r="AJ2099" i="15"/>
  <c r="AJ611" i="15"/>
  <c r="AJ2341" i="15"/>
  <c r="AJ2334" i="15"/>
  <c r="AJ1066" i="15"/>
  <c r="AJ1747" i="15"/>
  <c r="AJ1815" i="15"/>
  <c r="AJ92" i="15"/>
  <c r="AD85" i="21" s="1"/>
  <c r="AJ624" i="15"/>
  <c r="AJ348" i="15"/>
  <c r="AD341" i="21" s="1"/>
  <c r="AJ789" i="15"/>
  <c r="AJ1999" i="15"/>
  <c r="AJ1268" i="15"/>
  <c r="AJ2018" i="15"/>
  <c r="AJ1503" i="15"/>
  <c r="AJ1645" i="15"/>
  <c r="AJ470" i="15"/>
  <c r="AJ2122" i="15"/>
  <c r="AJ262" i="15"/>
  <c r="AD255" i="21" s="1"/>
  <c r="AJ622" i="15"/>
  <c r="AJ861" i="15"/>
  <c r="AJ1867" i="15"/>
  <c r="AJ1128" i="15"/>
  <c r="AJ1693" i="15"/>
  <c r="AJ2128" i="15"/>
  <c r="AJ1233" i="15"/>
  <c r="AJ1883" i="15"/>
  <c r="AJ1214" i="15"/>
  <c r="AJ2029" i="15"/>
  <c r="AJ511" i="15"/>
  <c r="AJ2305" i="15"/>
  <c r="AJ1033" i="15"/>
  <c r="AJ1203" i="15"/>
  <c r="AJ1646" i="15"/>
  <c r="AJ1238" i="15"/>
  <c r="AJ2373" i="15"/>
  <c r="AJ1900" i="15"/>
  <c r="AJ2383" i="15"/>
  <c r="AJ1299" i="15"/>
  <c r="AJ2397" i="15"/>
  <c r="AJ1483" i="15"/>
  <c r="AJ424" i="15"/>
  <c r="AJ23" i="15"/>
  <c r="AD16" i="21" s="1"/>
  <c r="AJ2092" i="15"/>
  <c r="AJ1984" i="15"/>
  <c r="AJ405" i="15"/>
  <c r="AJ1077" i="15"/>
  <c r="AJ314" i="15"/>
  <c r="AD307" i="21" s="1"/>
  <c r="AJ1149" i="15"/>
  <c r="AJ890" i="15"/>
  <c r="AJ2474" i="15"/>
  <c r="AJ1761" i="15"/>
  <c r="AJ586" i="15"/>
  <c r="AJ628" i="15"/>
  <c r="AJ426" i="15"/>
  <c r="AJ1422" i="15"/>
  <c r="AJ1339" i="15"/>
  <c r="AJ1910" i="15"/>
  <c r="AJ1938" i="15"/>
  <c r="AJ2145" i="15"/>
  <c r="AJ246" i="15"/>
  <c r="AD239" i="21" s="1"/>
  <c r="AJ1889" i="15"/>
  <c r="AJ995" i="15"/>
  <c r="AJ389" i="15"/>
  <c r="AJ2149" i="15"/>
  <c r="AJ1871" i="15"/>
  <c r="AJ1018" i="15"/>
  <c r="AJ1115" i="15"/>
  <c r="AJ2445" i="15"/>
  <c r="AJ1156" i="15"/>
  <c r="AJ802" i="15"/>
  <c r="AJ2306" i="15"/>
  <c r="AJ2163" i="15"/>
  <c r="AJ835" i="15"/>
  <c r="AJ151" i="15"/>
  <c r="AD144" i="21" s="1"/>
  <c r="AJ588" i="15"/>
  <c r="AJ71" i="15"/>
  <c r="AD64" i="21" s="1"/>
  <c r="AJ367" i="15"/>
  <c r="AJ1370" i="15"/>
  <c r="AJ2487" i="15"/>
  <c r="AJ894" i="15"/>
  <c r="AJ2204" i="15"/>
  <c r="AJ1993" i="15"/>
  <c r="AJ1264" i="15"/>
  <c r="AJ1146" i="15"/>
  <c r="AJ2153" i="15"/>
  <c r="AJ2077" i="15"/>
  <c r="AJ2459" i="15"/>
  <c r="AJ2372" i="15"/>
  <c r="AJ1501" i="15"/>
  <c r="AJ2239" i="15"/>
  <c r="AJ1216" i="15"/>
  <c r="AJ1537" i="15"/>
  <c r="AJ513" i="15"/>
  <c r="AJ1816" i="15"/>
  <c r="AJ2396" i="15"/>
  <c r="AJ171" i="15"/>
  <c r="AD164" i="21" s="1"/>
  <c r="AJ1915" i="15"/>
  <c r="AJ943" i="15"/>
  <c r="AJ2260" i="15"/>
  <c r="AJ2358" i="15"/>
  <c r="AJ1897" i="15"/>
  <c r="AJ1498" i="15"/>
  <c r="AJ1240" i="15"/>
  <c r="AJ2221" i="15"/>
  <c r="AJ1562" i="15"/>
  <c r="AJ173" i="15"/>
  <c r="AD166" i="21" s="1"/>
  <c r="AJ934" i="15"/>
  <c r="AJ1109" i="15"/>
  <c r="AJ1171" i="15"/>
  <c r="AJ2365" i="15"/>
  <c r="AJ2216" i="15"/>
  <c r="AJ858" i="15"/>
  <c r="AJ1942" i="15"/>
  <c r="AJ763" i="15"/>
  <c r="AJ1635" i="15"/>
  <c r="AJ219" i="15"/>
  <c r="AD212" i="21" s="1"/>
  <c r="AJ1732" i="15"/>
  <c r="AJ944" i="15"/>
  <c r="AJ922" i="15"/>
  <c r="AJ1619" i="15"/>
  <c r="AJ895" i="15"/>
  <c r="AJ2168" i="15"/>
  <c r="AJ1752" i="15"/>
  <c r="AJ2480" i="15"/>
  <c r="AJ1453" i="15"/>
  <c r="AJ1057" i="15"/>
  <c r="AJ518" i="15"/>
  <c r="AJ88" i="15"/>
  <c r="AD81" i="21" s="1"/>
  <c r="AJ2310" i="15"/>
  <c r="AJ1914" i="15"/>
  <c r="AJ1868" i="15"/>
  <c r="AJ1853" i="15"/>
  <c r="AJ1223" i="15"/>
  <c r="AJ1989" i="15"/>
  <c r="AJ1363" i="15"/>
  <c r="AJ1455" i="15"/>
  <c r="AJ1814" i="15"/>
  <c r="AJ2089" i="15"/>
  <c r="AJ1141" i="15"/>
  <c r="AJ2139" i="15"/>
  <c r="AJ2443" i="15"/>
  <c r="AJ347" i="15"/>
  <c r="AD340" i="21" s="1"/>
  <c r="AJ2412" i="15"/>
  <c r="AJ1365" i="15"/>
  <c r="AJ1723" i="15"/>
  <c r="AJ946" i="15"/>
  <c r="AJ1419" i="15"/>
  <c r="AJ476" i="15"/>
  <c r="AJ874" i="15"/>
  <c r="AJ2343" i="15"/>
  <c r="AJ778" i="15"/>
  <c r="AJ1373" i="15"/>
  <c r="AJ1237" i="15"/>
  <c r="AJ856" i="15"/>
  <c r="AJ2120" i="15"/>
  <c r="AJ2347" i="15"/>
  <c r="AJ1698" i="15"/>
  <c r="AJ1015" i="15"/>
  <c r="AJ2116" i="15"/>
  <c r="AJ1637" i="15"/>
  <c r="AJ1554" i="15"/>
  <c r="AJ1964" i="15"/>
  <c r="AJ1201" i="15"/>
  <c r="AJ1610" i="15"/>
  <c r="AJ1818" i="15"/>
  <c r="AJ1822" i="15"/>
  <c r="AJ1172" i="15"/>
  <c r="AJ1461" i="15"/>
  <c r="AJ1013" i="15"/>
  <c r="AJ188" i="15"/>
  <c r="AD181" i="21" s="1"/>
  <c r="AJ477" i="15"/>
  <c r="AJ878" i="15"/>
  <c r="AJ1379" i="15"/>
  <c r="AJ1045" i="15"/>
  <c r="AJ1944" i="15"/>
  <c r="AJ2119" i="15"/>
  <c r="AJ2315" i="15"/>
  <c r="AJ2189" i="15"/>
  <c r="AJ1152" i="15"/>
  <c r="AJ1451" i="15"/>
  <c r="AJ791" i="15"/>
  <c r="AJ101" i="15"/>
  <c r="AD94" i="21" s="1"/>
  <c r="AJ1749" i="15"/>
  <c r="AJ796" i="15"/>
  <c r="AJ2155" i="15"/>
  <c r="AJ1563" i="15"/>
  <c r="AJ2015" i="15"/>
  <c r="AJ2261" i="15"/>
  <c r="AJ1446" i="15"/>
  <c r="AJ1891" i="15"/>
  <c r="AJ2133" i="15"/>
  <c r="AJ1990" i="15"/>
  <c r="AJ1947" i="15"/>
  <c r="AJ2234" i="15"/>
  <c r="AJ1877" i="15"/>
  <c r="AJ400" i="15"/>
  <c r="AJ1465" i="15"/>
  <c r="AJ1932" i="15"/>
  <c r="AJ1260" i="15"/>
  <c r="AJ2314" i="15"/>
  <c r="AJ2241" i="15"/>
  <c r="AJ174" i="15"/>
  <c r="AD167" i="21" s="1"/>
  <c r="AJ2068" i="15"/>
  <c r="AJ447" i="15"/>
  <c r="AJ1019" i="15"/>
  <c r="AJ2022" i="15"/>
  <c r="AJ1902" i="15"/>
  <c r="AJ150" i="15"/>
  <c r="AD143" i="21" s="1"/>
  <c r="AJ2066" i="15"/>
  <c r="AJ116" i="15"/>
  <c r="AD109" i="21" s="1"/>
  <c r="AJ131" i="15"/>
  <c r="AD124" i="21" s="1"/>
  <c r="AJ1458" i="15"/>
  <c r="AJ1873" i="15"/>
  <c r="AJ2303" i="15"/>
  <c r="AJ1164" i="15"/>
  <c r="AJ1364" i="15"/>
  <c r="AJ2111" i="15"/>
  <c r="AJ353" i="15"/>
  <c r="AD346" i="21" s="1"/>
  <c r="AJ1936" i="15"/>
  <c r="AJ1439" i="15"/>
  <c r="AJ1727" i="15"/>
  <c r="AJ1690" i="15"/>
  <c r="AJ2020" i="15"/>
  <c r="AJ2419" i="15"/>
  <c r="AJ1888" i="15"/>
  <c r="AJ1876" i="15"/>
  <c r="AJ1935" i="15"/>
  <c r="AJ239" i="15"/>
  <c r="AD232" i="21" s="1"/>
  <c r="AJ308" i="15"/>
  <c r="AD301" i="21" s="1"/>
  <c r="AJ1080" i="15"/>
  <c r="AJ1664" i="15"/>
  <c r="AJ1615" i="15"/>
  <c r="AJ220" i="15"/>
  <c r="AD213" i="21" s="1"/>
  <c r="AJ1869" i="15"/>
  <c r="AJ765" i="15"/>
  <c r="AJ1597" i="15"/>
  <c r="AJ1971" i="15"/>
  <c r="AJ1748" i="15"/>
  <c r="AJ139" i="15"/>
  <c r="AD132" i="21" s="1"/>
  <c r="AJ2418" i="15"/>
  <c r="AJ148" i="15"/>
  <c r="AD141" i="21" s="1"/>
  <c r="AJ1443" i="15"/>
  <c r="AJ2103" i="15"/>
  <c r="AJ619" i="15"/>
  <c r="AJ1532" i="15"/>
  <c r="AJ1662" i="15"/>
  <c r="AJ849" i="15"/>
  <c r="AJ975" i="15"/>
  <c r="AJ726" i="15"/>
  <c r="AJ129" i="15"/>
  <c r="AD122" i="21" s="1"/>
  <c r="AJ991" i="15"/>
  <c r="AJ1719" i="15"/>
  <c r="AJ1388" i="15"/>
  <c r="AJ2141" i="15"/>
  <c r="AJ1183" i="15"/>
  <c r="AJ888" i="15"/>
  <c r="AJ1644" i="15"/>
  <c r="AJ1386" i="15"/>
  <c r="AJ1668" i="15"/>
  <c r="AJ1593" i="15"/>
  <c r="AJ20" i="15"/>
  <c r="AD13" i="21" s="1"/>
  <c r="AJ31" i="15"/>
  <c r="AD24" i="21" s="1"/>
  <c r="AJ1583" i="15"/>
  <c r="AJ1168" i="15"/>
  <c r="AJ2250" i="15"/>
  <c r="AJ743" i="15"/>
  <c r="AJ2165" i="15"/>
  <c r="AJ1841" i="15"/>
  <c r="AJ1432" i="15"/>
  <c r="AJ600" i="15"/>
  <c r="AJ606" i="15"/>
  <c r="AJ167" i="15"/>
  <c r="AD160" i="21" s="1"/>
  <c r="AJ2477" i="15"/>
  <c r="AJ1308" i="15"/>
  <c r="AJ1006" i="15"/>
  <c r="AJ2150" i="15"/>
  <c r="AJ1725" i="15"/>
  <c r="AJ57" i="15"/>
  <c r="AD50" i="21" s="1"/>
  <c r="AJ1229" i="15"/>
  <c r="AJ1519" i="15"/>
  <c r="AJ1595" i="15"/>
  <c r="AJ826" i="15"/>
  <c r="AJ1400" i="15"/>
  <c r="AJ1101" i="15"/>
  <c r="AJ903" i="15"/>
  <c r="AJ1981" i="15"/>
  <c r="AJ883" i="15"/>
  <c r="AJ1111" i="15"/>
  <c r="AJ1726" i="15"/>
  <c r="AJ168" i="15"/>
  <c r="AD161" i="21" s="1"/>
  <c r="AJ1155" i="15"/>
  <c r="AJ950" i="15"/>
  <c r="AJ2404" i="15"/>
  <c r="AJ2293" i="15"/>
  <c r="AJ2228" i="15"/>
  <c r="AJ1958" i="15"/>
  <c r="AJ196" i="15"/>
  <c r="AD189" i="21" s="1"/>
  <c r="AJ369" i="15"/>
  <c r="AJ1284" i="15"/>
  <c r="AJ2411" i="15"/>
  <c r="AJ1667" i="15"/>
  <c r="AJ1472" i="15"/>
  <c r="AJ113" i="15"/>
  <c r="AD106" i="21" s="1"/>
  <c r="AJ680" i="15"/>
  <c r="AJ2034" i="15"/>
  <c r="AJ2300" i="15"/>
  <c r="AJ1356" i="15"/>
  <c r="AJ2280" i="15"/>
  <c r="AJ53" i="15"/>
  <c r="AD46" i="21" s="1"/>
  <c r="AJ1200" i="15"/>
  <c r="AJ2207" i="15"/>
  <c r="AJ1020" i="15"/>
  <c r="AJ2324" i="15"/>
  <c r="AJ1730" i="15"/>
  <c r="AJ1137" i="15"/>
  <c r="AJ1092" i="15"/>
  <c r="AJ1959" i="15"/>
  <c r="AJ1337" i="15"/>
  <c r="AJ289" i="15"/>
  <c r="AD282" i="21" s="1"/>
  <c r="AJ1227" i="15"/>
  <c r="AJ1211" i="15"/>
  <c r="AJ650" i="15"/>
  <c r="AJ1862" i="15"/>
  <c r="AJ2362" i="15"/>
  <c r="AJ2325" i="15"/>
  <c r="AJ732" i="15"/>
  <c r="AJ2036" i="15"/>
  <c r="AJ2073" i="15"/>
  <c r="AJ1898" i="15"/>
  <c r="AJ2037" i="15"/>
  <c r="AJ1041" i="15"/>
  <c r="AJ2211" i="15"/>
  <c r="AJ1744" i="15"/>
  <c r="AJ1058" i="15"/>
  <c r="AJ1087" i="15"/>
  <c r="AJ2187" i="15"/>
  <c r="AJ2326" i="15"/>
  <c r="AJ2304" i="15"/>
  <c r="AJ2312" i="15"/>
  <c r="AJ1474" i="15"/>
  <c r="AJ1380" i="15"/>
  <c r="AJ2399" i="15"/>
  <c r="AJ736" i="15"/>
  <c r="AJ224" i="15"/>
  <c r="AD217" i="21" s="1"/>
  <c r="AJ544" i="15"/>
  <c r="AJ734" i="15"/>
  <c r="AJ1872" i="15"/>
  <c r="AJ409" i="15"/>
  <c r="AJ566" i="15"/>
  <c r="AJ983" i="15"/>
  <c r="AJ1510" i="15"/>
  <c r="AJ1634" i="15"/>
  <c r="AJ2249" i="15"/>
  <c r="AJ1843" i="15"/>
  <c r="AJ1682" i="15"/>
  <c r="AJ935" i="15"/>
  <c r="AJ1996" i="15"/>
  <c r="AJ855" i="15"/>
  <c r="AJ311" i="15"/>
  <c r="AD304" i="21" s="1"/>
  <c r="AJ81" i="15"/>
  <c r="AD74" i="21" s="1"/>
  <c r="AJ2043" i="15"/>
  <c r="AJ1895" i="15"/>
  <c r="AJ863" i="15"/>
  <c r="AJ103" i="15"/>
  <c r="AD96" i="21" s="1"/>
  <c r="AJ1389" i="15"/>
  <c r="AJ1661" i="15"/>
  <c r="AJ1666" i="15"/>
  <c r="AJ2236" i="15"/>
  <c r="AJ576" i="15"/>
  <c r="AJ438" i="15"/>
  <c r="AJ508" i="15"/>
  <c r="AJ2344" i="15"/>
  <c r="AJ1089" i="15"/>
  <c r="S79" i="33"/>
  <c r="T75" i="32" s="1"/>
  <c r="S28" i="33"/>
  <c r="T24" i="32" s="1"/>
  <c r="S68" i="33"/>
  <c r="T64" i="32" s="1"/>
  <c r="S80" i="33"/>
  <c r="T76" i="32" s="1"/>
  <c r="S55" i="33"/>
  <c r="T51" i="32" s="1"/>
  <c r="S65" i="33"/>
  <c r="T61" i="32" s="1"/>
  <c r="S45" i="33"/>
  <c r="T41" i="32" s="1"/>
  <c r="S11" i="33"/>
  <c r="T7" i="32" s="1"/>
  <c r="S49" i="33"/>
  <c r="T45" i="32" s="1"/>
  <c r="S26" i="33"/>
  <c r="T22" i="32" s="1"/>
  <c r="S72" i="33"/>
  <c r="T68" i="32" s="1"/>
  <c r="S70" i="33"/>
  <c r="T66" i="32" s="1"/>
  <c r="S84" i="33"/>
  <c r="T80" i="32" s="1"/>
  <c r="S43" i="33"/>
  <c r="T39" i="32" s="1"/>
  <c r="S74" i="33"/>
  <c r="T70" i="32" s="1"/>
  <c r="S76" i="33"/>
  <c r="T72" i="32" s="1"/>
  <c r="S17" i="33"/>
  <c r="T13" i="32" s="1"/>
  <c r="S81" i="33"/>
  <c r="T77" i="32" s="1"/>
  <c r="S57" i="33"/>
  <c r="T53" i="32" s="1"/>
  <c r="S27" i="33"/>
  <c r="T23" i="32" s="1"/>
  <c r="S64" i="33"/>
  <c r="T60" i="32" s="1"/>
  <c r="S23" i="33"/>
  <c r="T19" i="32" s="1"/>
  <c r="S42" i="33"/>
  <c r="T38" i="32" s="1"/>
  <c r="S86" i="33"/>
  <c r="T82" i="32" s="1"/>
  <c r="S61" i="33"/>
  <c r="T57" i="32" s="1"/>
  <c r="S32" i="33"/>
  <c r="T28" i="32" s="1"/>
  <c r="S46" i="33"/>
  <c r="T42" i="32" s="1"/>
  <c r="S12" i="33"/>
  <c r="T8" i="32" s="1"/>
  <c r="S66" i="33"/>
  <c r="T62" i="32" s="1"/>
  <c r="S53" i="33"/>
  <c r="T49" i="32" s="1"/>
  <c r="S50" i="33"/>
  <c r="T46" i="32" s="1"/>
  <c r="S63" i="33"/>
  <c r="T59" i="32" s="1"/>
  <c r="S19" i="33"/>
  <c r="T15" i="32" s="1"/>
  <c r="S34" i="33"/>
  <c r="T30" i="32" s="1"/>
  <c r="S33" i="33"/>
  <c r="T29" i="32" s="1"/>
  <c r="S25" i="33"/>
  <c r="T21" i="32" s="1"/>
  <c r="S10" i="33"/>
  <c r="T6" i="32" s="1"/>
  <c r="S13" i="33"/>
  <c r="T9" i="32" s="1"/>
  <c r="S58" i="33"/>
  <c r="T54" i="32" s="1"/>
  <c r="S87" i="33"/>
  <c r="T83" i="32" s="1"/>
  <c r="S14" i="33"/>
  <c r="T10" i="32" s="1"/>
  <c r="S73" i="33"/>
  <c r="T69" i="32" s="1"/>
  <c r="S9" i="33"/>
  <c r="T5" i="32" s="1"/>
  <c r="S41" i="33"/>
  <c r="T37" i="32" s="1"/>
  <c r="S40" i="33"/>
  <c r="T36" i="32" s="1"/>
  <c r="S48" i="33"/>
  <c r="T44" i="32" s="1"/>
  <c r="S51" i="33"/>
  <c r="T47" i="32" s="1"/>
  <c r="S47" i="33"/>
  <c r="T43" i="32" s="1"/>
  <c r="S8" i="33"/>
  <c r="T4" i="32" s="1"/>
  <c r="Q7" i="33"/>
  <c r="R3" i="32" s="1"/>
  <c r="S21" i="33"/>
  <c r="T17" i="32" s="1"/>
  <c r="S24" i="33"/>
  <c r="T20" i="32" s="1"/>
  <c r="S16" i="33"/>
  <c r="T12" i="32" s="1"/>
  <c r="S18" i="33"/>
  <c r="T14" i="32" s="1"/>
  <c r="S15" i="33"/>
  <c r="T11" i="32" s="1"/>
  <c r="S30" i="33" l="1"/>
  <c r="T26" i="32" s="1"/>
  <c r="R84" i="32"/>
  <c r="S7" i="33"/>
  <c r="T3" i="32" s="1"/>
  <c r="F2" i="21"/>
  <c r="M10" i="15" l="1"/>
  <c r="Q10" i="15" l="1"/>
  <c r="N3" i="21" s="1"/>
  <c r="O10" i="15"/>
  <c r="L3" i="21" s="1"/>
  <c r="I2" i="21"/>
  <c r="J2" i="21"/>
  <c r="G2" i="32" l="1"/>
  <c r="H2" i="32"/>
  <c r="I2" i="32"/>
  <c r="J2" i="32"/>
  <c r="K2" i="32"/>
  <c r="L2" i="32"/>
  <c r="M2" i="32"/>
  <c r="N2" i="32"/>
  <c r="U2" i="32"/>
  <c r="V2" i="32"/>
  <c r="S2" i="32"/>
  <c r="Q2" i="32"/>
  <c r="P2" i="32"/>
  <c r="F2" i="32"/>
  <c r="W2" i="21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36" i="15"/>
  <c r="M237" i="15"/>
  <c r="M238" i="15"/>
  <c r="M239" i="15"/>
  <c r="M240" i="15"/>
  <c r="M241" i="15"/>
  <c r="M242" i="15"/>
  <c r="M243" i="15"/>
  <c r="M244" i="15"/>
  <c r="M24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M419" i="15"/>
  <c r="M420" i="15"/>
  <c r="M421" i="15"/>
  <c r="M422" i="15"/>
  <c r="M423" i="15"/>
  <c r="M424" i="15"/>
  <c r="M425" i="15"/>
  <c r="M426" i="15"/>
  <c r="M427" i="15"/>
  <c r="M428" i="15"/>
  <c r="M429" i="15"/>
  <c r="M430" i="15"/>
  <c r="M431" i="15"/>
  <c r="M432" i="15"/>
  <c r="M433" i="15"/>
  <c r="M434" i="15"/>
  <c r="M435" i="15"/>
  <c r="M436" i="15"/>
  <c r="M437" i="15"/>
  <c r="M438" i="15"/>
  <c r="M439" i="15"/>
  <c r="M440" i="15"/>
  <c r="M441" i="15"/>
  <c r="M442" i="15"/>
  <c r="M443" i="15"/>
  <c r="M444" i="15"/>
  <c r="M445" i="15"/>
  <c r="M446" i="15"/>
  <c r="M447" i="15"/>
  <c r="M448" i="15"/>
  <c r="M449" i="15"/>
  <c r="M450" i="15"/>
  <c r="M451" i="15"/>
  <c r="M452" i="15"/>
  <c r="M453" i="15"/>
  <c r="M454" i="15"/>
  <c r="M455" i="15"/>
  <c r="M456" i="15"/>
  <c r="M457" i="15"/>
  <c r="M458" i="15"/>
  <c r="M459" i="15"/>
  <c r="M460" i="15"/>
  <c r="M461" i="15"/>
  <c r="M462" i="15"/>
  <c r="M463" i="15"/>
  <c r="M464" i="15"/>
  <c r="M465" i="15"/>
  <c r="M466" i="15"/>
  <c r="M467" i="15"/>
  <c r="M468" i="15"/>
  <c r="M469" i="15"/>
  <c r="M470" i="15"/>
  <c r="M471" i="15"/>
  <c r="M472" i="15"/>
  <c r="M473" i="15"/>
  <c r="M474" i="15"/>
  <c r="M475" i="15"/>
  <c r="M476" i="15"/>
  <c r="M477" i="15"/>
  <c r="M478" i="15"/>
  <c r="M479" i="15"/>
  <c r="M480" i="15"/>
  <c r="M481" i="15"/>
  <c r="M482" i="15"/>
  <c r="M483" i="15"/>
  <c r="M484" i="15"/>
  <c r="M485" i="15"/>
  <c r="M486" i="15"/>
  <c r="M487" i="15"/>
  <c r="M488" i="15"/>
  <c r="M489" i="15"/>
  <c r="M490" i="15"/>
  <c r="M491" i="15"/>
  <c r="M492" i="15"/>
  <c r="M493" i="15"/>
  <c r="M494" i="15"/>
  <c r="M495" i="15"/>
  <c r="M496" i="15"/>
  <c r="M497" i="15"/>
  <c r="M498" i="15"/>
  <c r="M499" i="15"/>
  <c r="M500" i="15"/>
  <c r="M501" i="15"/>
  <c r="M502" i="15"/>
  <c r="M503" i="15"/>
  <c r="M504" i="15"/>
  <c r="M505" i="15"/>
  <c r="M506" i="15"/>
  <c r="M507" i="15"/>
  <c r="M508" i="15"/>
  <c r="M509" i="15"/>
  <c r="M510" i="15"/>
  <c r="M511" i="15"/>
  <c r="M512" i="15"/>
  <c r="M513" i="15"/>
  <c r="M514" i="15"/>
  <c r="M515" i="15"/>
  <c r="M516" i="15"/>
  <c r="M517" i="15"/>
  <c r="M518" i="15"/>
  <c r="M519" i="15"/>
  <c r="M520" i="15"/>
  <c r="M521" i="15"/>
  <c r="M522" i="15"/>
  <c r="M523" i="15"/>
  <c r="M524" i="15"/>
  <c r="M525" i="15"/>
  <c r="M526" i="15"/>
  <c r="M527" i="15"/>
  <c r="M528" i="15"/>
  <c r="M529" i="15"/>
  <c r="M530" i="15"/>
  <c r="M531" i="15"/>
  <c r="M532" i="15"/>
  <c r="M533" i="15"/>
  <c r="M534" i="15"/>
  <c r="M535" i="15"/>
  <c r="M536" i="15"/>
  <c r="M537" i="15"/>
  <c r="M538" i="15"/>
  <c r="M539" i="15"/>
  <c r="M540" i="15"/>
  <c r="M541" i="15"/>
  <c r="M542" i="15"/>
  <c r="M543" i="15"/>
  <c r="M544" i="15"/>
  <c r="M545" i="15"/>
  <c r="M546" i="15"/>
  <c r="M547" i="15"/>
  <c r="M548" i="15"/>
  <c r="M549" i="15"/>
  <c r="M550" i="15"/>
  <c r="M551" i="15"/>
  <c r="M552" i="15"/>
  <c r="M553" i="15"/>
  <c r="M554" i="15"/>
  <c r="M555" i="15"/>
  <c r="M556" i="15"/>
  <c r="M557" i="15"/>
  <c r="M558" i="15"/>
  <c r="M559" i="15"/>
  <c r="M560" i="15"/>
  <c r="M561" i="15"/>
  <c r="M562" i="15"/>
  <c r="M563" i="15"/>
  <c r="M564" i="15"/>
  <c r="M565" i="15"/>
  <c r="M566" i="15"/>
  <c r="M567" i="15"/>
  <c r="M568" i="15"/>
  <c r="M569" i="15"/>
  <c r="M570" i="15"/>
  <c r="M571" i="15"/>
  <c r="M572" i="15"/>
  <c r="M573" i="15"/>
  <c r="M574" i="15"/>
  <c r="M575" i="15"/>
  <c r="M576" i="15"/>
  <c r="M577" i="15"/>
  <c r="M578" i="15"/>
  <c r="M579" i="15"/>
  <c r="M580" i="15"/>
  <c r="M581" i="15"/>
  <c r="M582" i="15"/>
  <c r="M583" i="15"/>
  <c r="M584" i="15"/>
  <c r="M585" i="15"/>
  <c r="M586" i="15"/>
  <c r="M587" i="15"/>
  <c r="M588" i="15"/>
  <c r="M589" i="15"/>
  <c r="M590" i="15"/>
  <c r="M591" i="15"/>
  <c r="M592" i="15"/>
  <c r="M593" i="15"/>
  <c r="M594" i="15"/>
  <c r="M595" i="15"/>
  <c r="M596" i="15"/>
  <c r="M597" i="15"/>
  <c r="M598" i="15"/>
  <c r="M599" i="15"/>
  <c r="M600" i="15"/>
  <c r="M601" i="15"/>
  <c r="M602" i="15"/>
  <c r="M603" i="15"/>
  <c r="M604" i="15"/>
  <c r="M605" i="15"/>
  <c r="M606" i="15"/>
  <c r="M607" i="15"/>
  <c r="M608" i="15"/>
  <c r="M609" i="15"/>
  <c r="M610" i="15"/>
  <c r="M611" i="15"/>
  <c r="M612" i="15"/>
  <c r="M613" i="15"/>
  <c r="M614" i="15"/>
  <c r="M615" i="15"/>
  <c r="M616" i="15"/>
  <c r="M617" i="15"/>
  <c r="M618" i="15"/>
  <c r="M619" i="15"/>
  <c r="M620" i="15"/>
  <c r="M621" i="15"/>
  <c r="M622" i="15"/>
  <c r="M623" i="15"/>
  <c r="M624" i="15"/>
  <c r="M625" i="15"/>
  <c r="M626" i="15"/>
  <c r="M627" i="15"/>
  <c r="M628" i="15"/>
  <c r="M629" i="15"/>
  <c r="M630" i="15"/>
  <c r="M631" i="15"/>
  <c r="M632" i="15"/>
  <c r="M633" i="15"/>
  <c r="M634" i="15"/>
  <c r="M635" i="15"/>
  <c r="M636" i="15"/>
  <c r="M637" i="15"/>
  <c r="M638" i="15"/>
  <c r="M639" i="15"/>
  <c r="M640" i="15"/>
  <c r="M641" i="15"/>
  <c r="M642" i="15"/>
  <c r="M643" i="15"/>
  <c r="M644" i="15"/>
  <c r="M645" i="15"/>
  <c r="M646" i="15"/>
  <c r="M647" i="15"/>
  <c r="M648" i="15"/>
  <c r="M649" i="15"/>
  <c r="M650" i="15"/>
  <c r="M651" i="15"/>
  <c r="M652" i="15"/>
  <c r="M653" i="15"/>
  <c r="M654" i="15"/>
  <c r="M655" i="15"/>
  <c r="M656" i="15"/>
  <c r="M657" i="15"/>
  <c r="M658" i="15"/>
  <c r="M659" i="15"/>
  <c r="M660" i="15"/>
  <c r="M661" i="15"/>
  <c r="M662" i="15"/>
  <c r="M663" i="15"/>
  <c r="M664" i="15"/>
  <c r="M665" i="15"/>
  <c r="M666" i="15"/>
  <c r="M667" i="15"/>
  <c r="M668" i="15"/>
  <c r="M669" i="15"/>
  <c r="M670" i="15"/>
  <c r="M671" i="15"/>
  <c r="M672" i="15"/>
  <c r="M673" i="15"/>
  <c r="M674" i="15"/>
  <c r="M675" i="15"/>
  <c r="M676" i="15"/>
  <c r="M677" i="15"/>
  <c r="M678" i="15"/>
  <c r="M679" i="15"/>
  <c r="M680" i="15"/>
  <c r="M681" i="15"/>
  <c r="M682" i="15"/>
  <c r="M683" i="15"/>
  <c r="M684" i="15"/>
  <c r="M685" i="15"/>
  <c r="M686" i="15"/>
  <c r="M687" i="15"/>
  <c r="M688" i="15"/>
  <c r="M689" i="15"/>
  <c r="M690" i="15"/>
  <c r="M691" i="15"/>
  <c r="M692" i="15"/>
  <c r="M693" i="15"/>
  <c r="M694" i="15"/>
  <c r="M695" i="15"/>
  <c r="M696" i="15"/>
  <c r="M697" i="15"/>
  <c r="M698" i="15"/>
  <c r="M699" i="15"/>
  <c r="M700" i="15"/>
  <c r="M701" i="15"/>
  <c r="M702" i="15"/>
  <c r="M703" i="15"/>
  <c r="M704" i="15"/>
  <c r="M705" i="15"/>
  <c r="M706" i="15"/>
  <c r="M707" i="15"/>
  <c r="M708" i="15"/>
  <c r="M709" i="15"/>
  <c r="M710" i="15"/>
  <c r="M711" i="15"/>
  <c r="M712" i="15"/>
  <c r="M713" i="15"/>
  <c r="M714" i="15"/>
  <c r="M715" i="15"/>
  <c r="M716" i="15"/>
  <c r="M717" i="15"/>
  <c r="M718" i="15"/>
  <c r="M719" i="15"/>
  <c r="M720" i="15"/>
  <c r="M721" i="15"/>
  <c r="M722" i="15"/>
  <c r="M723" i="15"/>
  <c r="M724" i="15"/>
  <c r="M725" i="15"/>
  <c r="M726" i="15"/>
  <c r="M727" i="15"/>
  <c r="M728" i="15"/>
  <c r="M729" i="15"/>
  <c r="M730" i="15"/>
  <c r="M731" i="15"/>
  <c r="M732" i="15"/>
  <c r="M733" i="15"/>
  <c r="M734" i="15"/>
  <c r="M735" i="15"/>
  <c r="M736" i="15"/>
  <c r="M737" i="15"/>
  <c r="M738" i="15"/>
  <c r="M739" i="15"/>
  <c r="M740" i="15"/>
  <c r="M741" i="15"/>
  <c r="M742" i="15"/>
  <c r="M743" i="15"/>
  <c r="M744" i="15"/>
  <c r="M745" i="15"/>
  <c r="M746" i="15"/>
  <c r="M747" i="15"/>
  <c r="M748" i="15"/>
  <c r="M749" i="15"/>
  <c r="M750" i="15"/>
  <c r="M751" i="15"/>
  <c r="M752" i="15"/>
  <c r="M753" i="15"/>
  <c r="M754" i="15"/>
  <c r="M755" i="15"/>
  <c r="M756" i="15"/>
  <c r="M757" i="15"/>
  <c r="M758" i="15"/>
  <c r="M759" i="15"/>
  <c r="M760" i="15"/>
  <c r="M761" i="15"/>
  <c r="M762" i="15"/>
  <c r="M763" i="15"/>
  <c r="M764" i="15"/>
  <c r="M765" i="15"/>
  <c r="M766" i="15"/>
  <c r="M767" i="15"/>
  <c r="M768" i="15"/>
  <c r="M769" i="15"/>
  <c r="M770" i="15"/>
  <c r="M771" i="15"/>
  <c r="M772" i="15"/>
  <c r="M773" i="15"/>
  <c r="M774" i="15"/>
  <c r="M775" i="15"/>
  <c r="M776" i="15"/>
  <c r="M777" i="15"/>
  <c r="M778" i="15"/>
  <c r="M779" i="15"/>
  <c r="M780" i="15"/>
  <c r="M781" i="15"/>
  <c r="M782" i="15"/>
  <c r="M783" i="15"/>
  <c r="M784" i="15"/>
  <c r="M785" i="15"/>
  <c r="M786" i="15"/>
  <c r="M787" i="15"/>
  <c r="M788" i="15"/>
  <c r="M789" i="15"/>
  <c r="M790" i="15"/>
  <c r="M791" i="15"/>
  <c r="M792" i="15"/>
  <c r="M793" i="15"/>
  <c r="M794" i="15"/>
  <c r="M795" i="15"/>
  <c r="M796" i="15"/>
  <c r="M797" i="15"/>
  <c r="M798" i="15"/>
  <c r="M799" i="15"/>
  <c r="M800" i="15"/>
  <c r="M801" i="15"/>
  <c r="M802" i="15"/>
  <c r="M803" i="15"/>
  <c r="M804" i="15"/>
  <c r="M805" i="15"/>
  <c r="M806" i="15"/>
  <c r="M807" i="15"/>
  <c r="M808" i="15"/>
  <c r="M809" i="15"/>
  <c r="M810" i="15"/>
  <c r="M811" i="15"/>
  <c r="M812" i="15"/>
  <c r="M813" i="15"/>
  <c r="M814" i="15"/>
  <c r="M815" i="15"/>
  <c r="M816" i="15"/>
  <c r="M817" i="15"/>
  <c r="M818" i="15"/>
  <c r="M819" i="15"/>
  <c r="M820" i="15"/>
  <c r="M821" i="15"/>
  <c r="M822" i="15"/>
  <c r="M823" i="15"/>
  <c r="M824" i="15"/>
  <c r="M825" i="15"/>
  <c r="M826" i="15"/>
  <c r="M827" i="15"/>
  <c r="M828" i="15"/>
  <c r="M829" i="15"/>
  <c r="M830" i="15"/>
  <c r="M831" i="15"/>
  <c r="M832" i="15"/>
  <c r="M833" i="15"/>
  <c r="M834" i="15"/>
  <c r="M835" i="15"/>
  <c r="M836" i="15"/>
  <c r="M837" i="15"/>
  <c r="M838" i="15"/>
  <c r="M839" i="15"/>
  <c r="M840" i="15"/>
  <c r="M841" i="15"/>
  <c r="M842" i="15"/>
  <c r="M843" i="15"/>
  <c r="M844" i="15"/>
  <c r="M845" i="15"/>
  <c r="M846" i="15"/>
  <c r="M847" i="15"/>
  <c r="M848" i="15"/>
  <c r="M849" i="15"/>
  <c r="M850" i="15"/>
  <c r="M851" i="15"/>
  <c r="M852" i="15"/>
  <c r="M853" i="15"/>
  <c r="M854" i="15"/>
  <c r="M855" i="15"/>
  <c r="M856" i="15"/>
  <c r="M857" i="15"/>
  <c r="M858" i="15"/>
  <c r="M859" i="15"/>
  <c r="M860" i="15"/>
  <c r="M861" i="15"/>
  <c r="M862" i="15"/>
  <c r="M863" i="15"/>
  <c r="M864" i="15"/>
  <c r="M865" i="15"/>
  <c r="M866" i="15"/>
  <c r="M867" i="15"/>
  <c r="M868" i="15"/>
  <c r="M869" i="15"/>
  <c r="M870" i="15"/>
  <c r="M871" i="15"/>
  <c r="M872" i="15"/>
  <c r="M873" i="15"/>
  <c r="M874" i="15"/>
  <c r="M875" i="15"/>
  <c r="M876" i="15"/>
  <c r="M877" i="15"/>
  <c r="M878" i="15"/>
  <c r="M879" i="15"/>
  <c r="M880" i="15"/>
  <c r="M881" i="15"/>
  <c r="M882" i="15"/>
  <c r="M883" i="15"/>
  <c r="M884" i="15"/>
  <c r="M885" i="15"/>
  <c r="M886" i="15"/>
  <c r="M887" i="15"/>
  <c r="M888" i="15"/>
  <c r="M889" i="15"/>
  <c r="M890" i="15"/>
  <c r="M891" i="15"/>
  <c r="M892" i="15"/>
  <c r="M893" i="15"/>
  <c r="M894" i="15"/>
  <c r="M895" i="15"/>
  <c r="M896" i="15"/>
  <c r="M897" i="15"/>
  <c r="M898" i="15"/>
  <c r="M899" i="15"/>
  <c r="M900" i="15"/>
  <c r="M901" i="15"/>
  <c r="M902" i="15"/>
  <c r="M903" i="15"/>
  <c r="M904" i="15"/>
  <c r="M905" i="15"/>
  <c r="M906" i="15"/>
  <c r="M907" i="15"/>
  <c r="M908" i="15"/>
  <c r="M909" i="15"/>
  <c r="M910" i="15"/>
  <c r="M911" i="15"/>
  <c r="M912" i="15"/>
  <c r="M913" i="15"/>
  <c r="M914" i="15"/>
  <c r="M915" i="15"/>
  <c r="M916" i="15"/>
  <c r="M917" i="15"/>
  <c r="M918" i="15"/>
  <c r="M919" i="15"/>
  <c r="M920" i="15"/>
  <c r="M921" i="15"/>
  <c r="M922" i="15"/>
  <c r="M923" i="15"/>
  <c r="M924" i="15"/>
  <c r="M925" i="15"/>
  <c r="M926" i="15"/>
  <c r="M927" i="15"/>
  <c r="M928" i="15"/>
  <c r="M929" i="15"/>
  <c r="M930" i="15"/>
  <c r="M931" i="15"/>
  <c r="M932" i="15"/>
  <c r="M933" i="15"/>
  <c r="M934" i="15"/>
  <c r="M935" i="15"/>
  <c r="M936" i="15"/>
  <c r="M937" i="15"/>
  <c r="M938" i="15"/>
  <c r="M939" i="15"/>
  <c r="M940" i="15"/>
  <c r="M941" i="15"/>
  <c r="M942" i="15"/>
  <c r="M943" i="15"/>
  <c r="M944" i="15"/>
  <c r="M945" i="15"/>
  <c r="M946" i="15"/>
  <c r="M947" i="15"/>
  <c r="M948" i="15"/>
  <c r="M949" i="15"/>
  <c r="M950" i="15"/>
  <c r="M951" i="15"/>
  <c r="M952" i="15"/>
  <c r="M953" i="15"/>
  <c r="M954" i="15"/>
  <c r="M955" i="15"/>
  <c r="M956" i="15"/>
  <c r="M957" i="15"/>
  <c r="M958" i="15"/>
  <c r="M959" i="15"/>
  <c r="M960" i="15"/>
  <c r="M961" i="15"/>
  <c r="M962" i="15"/>
  <c r="M963" i="15"/>
  <c r="M964" i="15"/>
  <c r="M965" i="15"/>
  <c r="M966" i="15"/>
  <c r="M967" i="15"/>
  <c r="M968" i="15"/>
  <c r="M969" i="15"/>
  <c r="M970" i="15"/>
  <c r="M971" i="15"/>
  <c r="M972" i="15"/>
  <c r="M973" i="15"/>
  <c r="M974" i="15"/>
  <c r="M975" i="15"/>
  <c r="M976" i="15"/>
  <c r="M977" i="15"/>
  <c r="M978" i="15"/>
  <c r="M979" i="15"/>
  <c r="M980" i="15"/>
  <c r="M981" i="15"/>
  <c r="M982" i="15"/>
  <c r="M983" i="15"/>
  <c r="M984" i="15"/>
  <c r="M985" i="15"/>
  <c r="M986" i="15"/>
  <c r="M987" i="15"/>
  <c r="M988" i="15"/>
  <c r="M989" i="15"/>
  <c r="M990" i="15"/>
  <c r="M991" i="15"/>
  <c r="M992" i="15"/>
  <c r="M993" i="15"/>
  <c r="M994" i="15"/>
  <c r="M995" i="15"/>
  <c r="M996" i="15"/>
  <c r="M997" i="15"/>
  <c r="M998" i="15"/>
  <c r="M999" i="15"/>
  <c r="M1000" i="15"/>
  <c r="M1001" i="15"/>
  <c r="M1002" i="15"/>
  <c r="M1003" i="15"/>
  <c r="M1004" i="15"/>
  <c r="M1005" i="15"/>
  <c r="M1006" i="15"/>
  <c r="M1007" i="15"/>
  <c r="M1008" i="15"/>
  <c r="M1009" i="15"/>
  <c r="M1010" i="15"/>
  <c r="M1011" i="15"/>
  <c r="M1012" i="15"/>
  <c r="M1013" i="15"/>
  <c r="M1014" i="15"/>
  <c r="M1015" i="15"/>
  <c r="M1016" i="15"/>
  <c r="M1017" i="15"/>
  <c r="M1018" i="15"/>
  <c r="M1019" i="15"/>
  <c r="M1020" i="15"/>
  <c r="M1021" i="15"/>
  <c r="M1022" i="15"/>
  <c r="M1023" i="15"/>
  <c r="M1024" i="15"/>
  <c r="M1025" i="15"/>
  <c r="M1026" i="15"/>
  <c r="M1027" i="15"/>
  <c r="M1028" i="15"/>
  <c r="M1029" i="15"/>
  <c r="M1030" i="15"/>
  <c r="M1031" i="15"/>
  <c r="M1032" i="15"/>
  <c r="M1033" i="15"/>
  <c r="M1034" i="15"/>
  <c r="M1035" i="15"/>
  <c r="M1036" i="15"/>
  <c r="M1037" i="15"/>
  <c r="M1038" i="15"/>
  <c r="M1039" i="15"/>
  <c r="M1040" i="15"/>
  <c r="M1041" i="15"/>
  <c r="M1042" i="15"/>
  <c r="M1043" i="15"/>
  <c r="M1044" i="15"/>
  <c r="M1045" i="15"/>
  <c r="M1046" i="15"/>
  <c r="M1047" i="15"/>
  <c r="M1048" i="15"/>
  <c r="M1049" i="15"/>
  <c r="M1050" i="15"/>
  <c r="M1051" i="15"/>
  <c r="M1052" i="15"/>
  <c r="M1053" i="15"/>
  <c r="M1054" i="15"/>
  <c r="M1055" i="15"/>
  <c r="M1056" i="15"/>
  <c r="M1057" i="15"/>
  <c r="M1058" i="15"/>
  <c r="M1059" i="15"/>
  <c r="M1060" i="15"/>
  <c r="M1061" i="15"/>
  <c r="M1062" i="15"/>
  <c r="M1063" i="15"/>
  <c r="M1064" i="15"/>
  <c r="M1065" i="15"/>
  <c r="M1066" i="15"/>
  <c r="M1067" i="15"/>
  <c r="M1068" i="15"/>
  <c r="M1069" i="15"/>
  <c r="M1070" i="15"/>
  <c r="M1071" i="15"/>
  <c r="M1072" i="15"/>
  <c r="M1073" i="15"/>
  <c r="M1074" i="15"/>
  <c r="M1075" i="15"/>
  <c r="M1076" i="15"/>
  <c r="M1077" i="15"/>
  <c r="M1078" i="15"/>
  <c r="M1079" i="15"/>
  <c r="M1080" i="15"/>
  <c r="M1081" i="15"/>
  <c r="M1082" i="15"/>
  <c r="M1083" i="15"/>
  <c r="M1084" i="15"/>
  <c r="M1085" i="15"/>
  <c r="M1086" i="15"/>
  <c r="M1087" i="15"/>
  <c r="M1088" i="15"/>
  <c r="M1089" i="15"/>
  <c r="M1090" i="15"/>
  <c r="M1091" i="15"/>
  <c r="M1092" i="15"/>
  <c r="M1093" i="15"/>
  <c r="M1094" i="15"/>
  <c r="M1095" i="15"/>
  <c r="M1096" i="15"/>
  <c r="M1097" i="15"/>
  <c r="M1098" i="15"/>
  <c r="M1099" i="15"/>
  <c r="M1100" i="15"/>
  <c r="M1101" i="15"/>
  <c r="M1102" i="15"/>
  <c r="M1103" i="15"/>
  <c r="M1104" i="15"/>
  <c r="M1105" i="15"/>
  <c r="M1106" i="15"/>
  <c r="M1107" i="15"/>
  <c r="M1108" i="15"/>
  <c r="M1109" i="15"/>
  <c r="M1110" i="15"/>
  <c r="M1111" i="15"/>
  <c r="M1112" i="15"/>
  <c r="M1113" i="15"/>
  <c r="M1114" i="15"/>
  <c r="M1115" i="15"/>
  <c r="M1116" i="15"/>
  <c r="M1117" i="15"/>
  <c r="M1118" i="15"/>
  <c r="M1119" i="15"/>
  <c r="M1120" i="15"/>
  <c r="M1121" i="15"/>
  <c r="M1122" i="15"/>
  <c r="M1123" i="15"/>
  <c r="M1124" i="15"/>
  <c r="M1125" i="15"/>
  <c r="M1126" i="15"/>
  <c r="M1127" i="15"/>
  <c r="M1128" i="15"/>
  <c r="M1129" i="15"/>
  <c r="M1130" i="15"/>
  <c r="M1131" i="15"/>
  <c r="M1132" i="15"/>
  <c r="M1133" i="15"/>
  <c r="M1134" i="15"/>
  <c r="M1135" i="15"/>
  <c r="M1136" i="15"/>
  <c r="M1137" i="15"/>
  <c r="M1138" i="15"/>
  <c r="M1139" i="15"/>
  <c r="M1140" i="15"/>
  <c r="M1141" i="15"/>
  <c r="M1142" i="15"/>
  <c r="M1143" i="15"/>
  <c r="M1144" i="15"/>
  <c r="M1145" i="15"/>
  <c r="M1146" i="15"/>
  <c r="M1147" i="15"/>
  <c r="M1148" i="15"/>
  <c r="M1149" i="15"/>
  <c r="M1150" i="15"/>
  <c r="M1151" i="15"/>
  <c r="M1152" i="15"/>
  <c r="M1153" i="15"/>
  <c r="M1154" i="15"/>
  <c r="M1155" i="15"/>
  <c r="M1156" i="15"/>
  <c r="M1157" i="15"/>
  <c r="M1158" i="15"/>
  <c r="M1159" i="15"/>
  <c r="M1160" i="15"/>
  <c r="M1161" i="15"/>
  <c r="M1162" i="15"/>
  <c r="M1163" i="15"/>
  <c r="M1164" i="15"/>
  <c r="M1165" i="15"/>
  <c r="M1166" i="15"/>
  <c r="M1167" i="15"/>
  <c r="M1168" i="15"/>
  <c r="M1169" i="15"/>
  <c r="M1170" i="15"/>
  <c r="M1171" i="15"/>
  <c r="M1172" i="15"/>
  <c r="M1173" i="15"/>
  <c r="M1174" i="15"/>
  <c r="M1175" i="15"/>
  <c r="M1176" i="15"/>
  <c r="M1177" i="15"/>
  <c r="M1178" i="15"/>
  <c r="M1179" i="15"/>
  <c r="M1180" i="15"/>
  <c r="M1181" i="15"/>
  <c r="M1182" i="15"/>
  <c r="M1183" i="15"/>
  <c r="M1184" i="15"/>
  <c r="M1185" i="15"/>
  <c r="M1186" i="15"/>
  <c r="M1187" i="15"/>
  <c r="M1188" i="15"/>
  <c r="M1189" i="15"/>
  <c r="M1190" i="15"/>
  <c r="M1191" i="15"/>
  <c r="M1192" i="15"/>
  <c r="M1193" i="15"/>
  <c r="M1194" i="15"/>
  <c r="M1195" i="15"/>
  <c r="M1196" i="15"/>
  <c r="M1197" i="15"/>
  <c r="M1198" i="15"/>
  <c r="M1199" i="15"/>
  <c r="M1200" i="15"/>
  <c r="M1201" i="15"/>
  <c r="M1202" i="15"/>
  <c r="M1203" i="15"/>
  <c r="M1204" i="15"/>
  <c r="M1205" i="15"/>
  <c r="M1206" i="15"/>
  <c r="M1207" i="15"/>
  <c r="M1208" i="15"/>
  <c r="M1209" i="15"/>
  <c r="M1210" i="15"/>
  <c r="M1211" i="15"/>
  <c r="M1212" i="15"/>
  <c r="M1213" i="15"/>
  <c r="M1214" i="15"/>
  <c r="M1215" i="15"/>
  <c r="M1216" i="15"/>
  <c r="M1217" i="15"/>
  <c r="M1218" i="15"/>
  <c r="M1219" i="15"/>
  <c r="M1220" i="15"/>
  <c r="M1221" i="15"/>
  <c r="M1222" i="15"/>
  <c r="M1223" i="15"/>
  <c r="M1224" i="15"/>
  <c r="M1225" i="15"/>
  <c r="M1226" i="15"/>
  <c r="M1227" i="15"/>
  <c r="M1228" i="15"/>
  <c r="M1229" i="15"/>
  <c r="M1230" i="15"/>
  <c r="M1231" i="15"/>
  <c r="M1232" i="15"/>
  <c r="M1233" i="15"/>
  <c r="M1234" i="15"/>
  <c r="M1235" i="15"/>
  <c r="M1236" i="15"/>
  <c r="M1237" i="15"/>
  <c r="M1238" i="15"/>
  <c r="M1239" i="15"/>
  <c r="M1240" i="15"/>
  <c r="M1241" i="15"/>
  <c r="M1242" i="15"/>
  <c r="M1243" i="15"/>
  <c r="M1244" i="15"/>
  <c r="M1245" i="15"/>
  <c r="M1246" i="15"/>
  <c r="M1247" i="15"/>
  <c r="M1248" i="15"/>
  <c r="M1249" i="15"/>
  <c r="M1250" i="15"/>
  <c r="M1251" i="15"/>
  <c r="M1252" i="15"/>
  <c r="M1253" i="15"/>
  <c r="M1254" i="15"/>
  <c r="M1255" i="15"/>
  <c r="M1256" i="15"/>
  <c r="M1257" i="15"/>
  <c r="M1258" i="15"/>
  <c r="M1259" i="15"/>
  <c r="M1260" i="15"/>
  <c r="M1261" i="15"/>
  <c r="M1262" i="15"/>
  <c r="M1263" i="15"/>
  <c r="M1264" i="15"/>
  <c r="M1265" i="15"/>
  <c r="M1266" i="15"/>
  <c r="M1267" i="15"/>
  <c r="M1268" i="15"/>
  <c r="M1269" i="15"/>
  <c r="M1270" i="15"/>
  <c r="M1271" i="15"/>
  <c r="M1272" i="15"/>
  <c r="M1273" i="15"/>
  <c r="M1274" i="15"/>
  <c r="M1275" i="15"/>
  <c r="M1276" i="15"/>
  <c r="M1277" i="15"/>
  <c r="M1278" i="15"/>
  <c r="M1279" i="15"/>
  <c r="M1280" i="15"/>
  <c r="M1281" i="15"/>
  <c r="M1282" i="15"/>
  <c r="M1283" i="15"/>
  <c r="M1284" i="15"/>
  <c r="M1285" i="15"/>
  <c r="M1286" i="15"/>
  <c r="M1287" i="15"/>
  <c r="M1288" i="15"/>
  <c r="M1289" i="15"/>
  <c r="M1290" i="15"/>
  <c r="M1291" i="15"/>
  <c r="M1292" i="15"/>
  <c r="M1293" i="15"/>
  <c r="M1294" i="15"/>
  <c r="M1295" i="15"/>
  <c r="M1296" i="15"/>
  <c r="M1297" i="15"/>
  <c r="M1298" i="15"/>
  <c r="M1299" i="15"/>
  <c r="M1300" i="15"/>
  <c r="M1301" i="15"/>
  <c r="M1302" i="15"/>
  <c r="M1303" i="15"/>
  <c r="M1304" i="15"/>
  <c r="M1305" i="15"/>
  <c r="M1306" i="15"/>
  <c r="M1307" i="15"/>
  <c r="M1308" i="15"/>
  <c r="M1309" i="15"/>
  <c r="M1310" i="15"/>
  <c r="M1311" i="15"/>
  <c r="M1312" i="15"/>
  <c r="M1313" i="15"/>
  <c r="M1314" i="15"/>
  <c r="M1315" i="15"/>
  <c r="M1316" i="15"/>
  <c r="M1317" i="15"/>
  <c r="M1318" i="15"/>
  <c r="M1319" i="15"/>
  <c r="M1320" i="15"/>
  <c r="M1321" i="15"/>
  <c r="M1322" i="15"/>
  <c r="M1323" i="15"/>
  <c r="M1324" i="15"/>
  <c r="M1325" i="15"/>
  <c r="M1326" i="15"/>
  <c r="M1327" i="15"/>
  <c r="M1328" i="15"/>
  <c r="M1329" i="15"/>
  <c r="M1330" i="15"/>
  <c r="M1331" i="15"/>
  <c r="M1332" i="15"/>
  <c r="M1333" i="15"/>
  <c r="M1334" i="15"/>
  <c r="M1335" i="15"/>
  <c r="M1336" i="15"/>
  <c r="M1337" i="15"/>
  <c r="M1338" i="15"/>
  <c r="M1339" i="15"/>
  <c r="M1340" i="15"/>
  <c r="M1341" i="15"/>
  <c r="M1342" i="15"/>
  <c r="M1343" i="15"/>
  <c r="M1344" i="15"/>
  <c r="M1345" i="15"/>
  <c r="M1346" i="15"/>
  <c r="M1347" i="15"/>
  <c r="M1348" i="15"/>
  <c r="M1349" i="15"/>
  <c r="M1350" i="15"/>
  <c r="M1351" i="15"/>
  <c r="M1352" i="15"/>
  <c r="M1353" i="15"/>
  <c r="M1354" i="15"/>
  <c r="M1355" i="15"/>
  <c r="M1356" i="15"/>
  <c r="M1357" i="15"/>
  <c r="M1358" i="15"/>
  <c r="M1359" i="15"/>
  <c r="M1360" i="15"/>
  <c r="M1361" i="15"/>
  <c r="M1362" i="15"/>
  <c r="M1363" i="15"/>
  <c r="M1364" i="15"/>
  <c r="M1365" i="15"/>
  <c r="M1366" i="15"/>
  <c r="M1367" i="15"/>
  <c r="M1368" i="15"/>
  <c r="M1369" i="15"/>
  <c r="M1370" i="15"/>
  <c r="M1371" i="15"/>
  <c r="M1372" i="15"/>
  <c r="M1373" i="15"/>
  <c r="M1374" i="15"/>
  <c r="M1375" i="15"/>
  <c r="M1376" i="15"/>
  <c r="M1377" i="15"/>
  <c r="M1378" i="15"/>
  <c r="M1379" i="15"/>
  <c r="M1380" i="15"/>
  <c r="M1381" i="15"/>
  <c r="M1382" i="15"/>
  <c r="M1383" i="15"/>
  <c r="M1384" i="15"/>
  <c r="M1385" i="15"/>
  <c r="M1386" i="15"/>
  <c r="M1387" i="15"/>
  <c r="M1388" i="15"/>
  <c r="M1389" i="15"/>
  <c r="M1390" i="15"/>
  <c r="M1391" i="15"/>
  <c r="M1392" i="15"/>
  <c r="M1393" i="15"/>
  <c r="M1394" i="15"/>
  <c r="M1395" i="15"/>
  <c r="M1396" i="15"/>
  <c r="M1397" i="15"/>
  <c r="M1398" i="15"/>
  <c r="M1399" i="15"/>
  <c r="M1400" i="15"/>
  <c r="M1401" i="15"/>
  <c r="M1402" i="15"/>
  <c r="M1403" i="15"/>
  <c r="M1404" i="15"/>
  <c r="M1405" i="15"/>
  <c r="M1406" i="15"/>
  <c r="M1407" i="15"/>
  <c r="M1408" i="15"/>
  <c r="M1409" i="15"/>
  <c r="M1410" i="15"/>
  <c r="M1411" i="15"/>
  <c r="M1412" i="15"/>
  <c r="M1413" i="15"/>
  <c r="M1414" i="15"/>
  <c r="M1415" i="15"/>
  <c r="M1416" i="15"/>
  <c r="M1417" i="15"/>
  <c r="M1418" i="15"/>
  <c r="M1419" i="15"/>
  <c r="M1420" i="15"/>
  <c r="M1421" i="15"/>
  <c r="M1422" i="15"/>
  <c r="M1423" i="15"/>
  <c r="M1424" i="15"/>
  <c r="M1425" i="15"/>
  <c r="M1426" i="15"/>
  <c r="M1427" i="15"/>
  <c r="M1428" i="15"/>
  <c r="M1429" i="15"/>
  <c r="M1430" i="15"/>
  <c r="M1431" i="15"/>
  <c r="M1432" i="15"/>
  <c r="M1433" i="15"/>
  <c r="M1434" i="15"/>
  <c r="M1435" i="15"/>
  <c r="M1436" i="15"/>
  <c r="M1437" i="15"/>
  <c r="M1438" i="15"/>
  <c r="M1439" i="15"/>
  <c r="M1440" i="15"/>
  <c r="M1441" i="15"/>
  <c r="M1442" i="15"/>
  <c r="M1443" i="15"/>
  <c r="M1444" i="15"/>
  <c r="M1445" i="15"/>
  <c r="M1446" i="15"/>
  <c r="M1447" i="15"/>
  <c r="M1448" i="15"/>
  <c r="M1449" i="15"/>
  <c r="M1450" i="15"/>
  <c r="M1451" i="15"/>
  <c r="M1452" i="15"/>
  <c r="M1453" i="15"/>
  <c r="M1454" i="15"/>
  <c r="M1455" i="15"/>
  <c r="M1456" i="15"/>
  <c r="M1457" i="15"/>
  <c r="M1458" i="15"/>
  <c r="M1459" i="15"/>
  <c r="M1460" i="15"/>
  <c r="M1461" i="15"/>
  <c r="M1462" i="15"/>
  <c r="M1463" i="15"/>
  <c r="M1464" i="15"/>
  <c r="M1465" i="15"/>
  <c r="M1466" i="15"/>
  <c r="M1467" i="15"/>
  <c r="M1468" i="15"/>
  <c r="M1469" i="15"/>
  <c r="M1470" i="15"/>
  <c r="M1471" i="15"/>
  <c r="M1472" i="15"/>
  <c r="M1473" i="15"/>
  <c r="M1474" i="15"/>
  <c r="M1475" i="15"/>
  <c r="M1476" i="15"/>
  <c r="M1477" i="15"/>
  <c r="M1478" i="15"/>
  <c r="M1479" i="15"/>
  <c r="M1480" i="15"/>
  <c r="M1481" i="15"/>
  <c r="M1482" i="15"/>
  <c r="M1483" i="15"/>
  <c r="M1484" i="15"/>
  <c r="M1485" i="15"/>
  <c r="M1486" i="15"/>
  <c r="M1487" i="15"/>
  <c r="M1488" i="15"/>
  <c r="M1489" i="15"/>
  <c r="M1490" i="15"/>
  <c r="M1491" i="15"/>
  <c r="M1492" i="15"/>
  <c r="M1493" i="15"/>
  <c r="M1494" i="15"/>
  <c r="M1495" i="15"/>
  <c r="M1496" i="15"/>
  <c r="M1497" i="15"/>
  <c r="M1498" i="15"/>
  <c r="M1499" i="15"/>
  <c r="M1500" i="15"/>
  <c r="M1501" i="15"/>
  <c r="M1502" i="15"/>
  <c r="M1503" i="15"/>
  <c r="M1504" i="15"/>
  <c r="M1505" i="15"/>
  <c r="M1506" i="15"/>
  <c r="M1507" i="15"/>
  <c r="M1508" i="15"/>
  <c r="M1509" i="15"/>
  <c r="M1510" i="15"/>
  <c r="M1511" i="15"/>
  <c r="M1512" i="15"/>
  <c r="M1513" i="15"/>
  <c r="M1514" i="15"/>
  <c r="M1515" i="15"/>
  <c r="M1516" i="15"/>
  <c r="M1517" i="15"/>
  <c r="M1518" i="15"/>
  <c r="M1519" i="15"/>
  <c r="M1520" i="15"/>
  <c r="M1521" i="15"/>
  <c r="M1522" i="15"/>
  <c r="M1523" i="15"/>
  <c r="M1524" i="15"/>
  <c r="M1525" i="15"/>
  <c r="M1526" i="15"/>
  <c r="M1527" i="15"/>
  <c r="M1528" i="15"/>
  <c r="M1529" i="15"/>
  <c r="M1530" i="15"/>
  <c r="M1531" i="15"/>
  <c r="M1532" i="15"/>
  <c r="M1533" i="15"/>
  <c r="M1534" i="15"/>
  <c r="M1535" i="15"/>
  <c r="M1536" i="15"/>
  <c r="M1537" i="15"/>
  <c r="M1538" i="15"/>
  <c r="M1539" i="15"/>
  <c r="M1540" i="15"/>
  <c r="M1541" i="15"/>
  <c r="M1542" i="15"/>
  <c r="M1543" i="15"/>
  <c r="M1544" i="15"/>
  <c r="M1545" i="15"/>
  <c r="M1546" i="15"/>
  <c r="M1547" i="15"/>
  <c r="M1548" i="15"/>
  <c r="M1549" i="15"/>
  <c r="M1550" i="15"/>
  <c r="M1551" i="15"/>
  <c r="M1552" i="15"/>
  <c r="M1553" i="15"/>
  <c r="M1554" i="15"/>
  <c r="M1555" i="15"/>
  <c r="M1556" i="15"/>
  <c r="M1557" i="15"/>
  <c r="M1558" i="15"/>
  <c r="M1559" i="15"/>
  <c r="M1560" i="15"/>
  <c r="M1561" i="15"/>
  <c r="M1562" i="15"/>
  <c r="M1563" i="15"/>
  <c r="M1564" i="15"/>
  <c r="M1565" i="15"/>
  <c r="M1566" i="15"/>
  <c r="M1567" i="15"/>
  <c r="M1568" i="15"/>
  <c r="M1569" i="15"/>
  <c r="M1570" i="15"/>
  <c r="M1571" i="15"/>
  <c r="M1572" i="15"/>
  <c r="M1573" i="15"/>
  <c r="M1574" i="15"/>
  <c r="M1575" i="15"/>
  <c r="M1576" i="15"/>
  <c r="M1577" i="15"/>
  <c r="M1578" i="15"/>
  <c r="M1579" i="15"/>
  <c r="M1580" i="15"/>
  <c r="M1581" i="15"/>
  <c r="M1582" i="15"/>
  <c r="M1583" i="15"/>
  <c r="M1584" i="15"/>
  <c r="M1585" i="15"/>
  <c r="M1586" i="15"/>
  <c r="M1587" i="15"/>
  <c r="M1588" i="15"/>
  <c r="M1589" i="15"/>
  <c r="M1590" i="15"/>
  <c r="M1591" i="15"/>
  <c r="M1592" i="15"/>
  <c r="M1593" i="15"/>
  <c r="M1594" i="15"/>
  <c r="M1595" i="15"/>
  <c r="M1596" i="15"/>
  <c r="M1597" i="15"/>
  <c r="M1598" i="15"/>
  <c r="M1599" i="15"/>
  <c r="M1600" i="15"/>
  <c r="M1601" i="15"/>
  <c r="M1602" i="15"/>
  <c r="M1603" i="15"/>
  <c r="M1604" i="15"/>
  <c r="M1605" i="15"/>
  <c r="M1606" i="15"/>
  <c r="M1607" i="15"/>
  <c r="M1608" i="15"/>
  <c r="M1609" i="15"/>
  <c r="M1610" i="15"/>
  <c r="M1611" i="15"/>
  <c r="M1612" i="15"/>
  <c r="M1613" i="15"/>
  <c r="M1614" i="15"/>
  <c r="M1615" i="15"/>
  <c r="M1616" i="15"/>
  <c r="M1617" i="15"/>
  <c r="M1618" i="15"/>
  <c r="M1619" i="15"/>
  <c r="M1620" i="15"/>
  <c r="M1621" i="15"/>
  <c r="M1622" i="15"/>
  <c r="M1623" i="15"/>
  <c r="M1624" i="15"/>
  <c r="M1625" i="15"/>
  <c r="M1626" i="15"/>
  <c r="M1627" i="15"/>
  <c r="M1628" i="15"/>
  <c r="M1629" i="15"/>
  <c r="M1630" i="15"/>
  <c r="M1631" i="15"/>
  <c r="M1632" i="15"/>
  <c r="M1633" i="15"/>
  <c r="M1634" i="15"/>
  <c r="M1635" i="15"/>
  <c r="M1636" i="15"/>
  <c r="M1637" i="15"/>
  <c r="M1638" i="15"/>
  <c r="M1639" i="15"/>
  <c r="M1640" i="15"/>
  <c r="M1641" i="15"/>
  <c r="M1642" i="15"/>
  <c r="M1643" i="15"/>
  <c r="M1644" i="15"/>
  <c r="M1645" i="15"/>
  <c r="M1646" i="15"/>
  <c r="M1647" i="15"/>
  <c r="M1648" i="15"/>
  <c r="M1649" i="15"/>
  <c r="M1650" i="15"/>
  <c r="M1651" i="15"/>
  <c r="M1652" i="15"/>
  <c r="M1653" i="15"/>
  <c r="M1654" i="15"/>
  <c r="M1655" i="15"/>
  <c r="M1656" i="15"/>
  <c r="M1657" i="15"/>
  <c r="M1658" i="15"/>
  <c r="M1659" i="15"/>
  <c r="M1660" i="15"/>
  <c r="M1661" i="15"/>
  <c r="M1662" i="15"/>
  <c r="M1663" i="15"/>
  <c r="M1664" i="15"/>
  <c r="M1665" i="15"/>
  <c r="M1666" i="15"/>
  <c r="M1667" i="15"/>
  <c r="M1668" i="15"/>
  <c r="M1669" i="15"/>
  <c r="M1670" i="15"/>
  <c r="M1671" i="15"/>
  <c r="M1672" i="15"/>
  <c r="M1673" i="15"/>
  <c r="M1674" i="15"/>
  <c r="M1675" i="15"/>
  <c r="M1676" i="15"/>
  <c r="M1677" i="15"/>
  <c r="M1678" i="15"/>
  <c r="M1679" i="15"/>
  <c r="M1680" i="15"/>
  <c r="M1681" i="15"/>
  <c r="M1682" i="15"/>
  <c r="M1683" i="15"/>
  <c r="M1684" i="15"/>
  <c r="M1685" i="15"/>
  <c r="M1686" i="15"/>
  <c r="M1687" i="15"/>
  <c r="M1688" i="15"/>
  <c r="M1689" i="15"/>
  <c r="M1690" i="15"/>
  <c r="M1691" i="15"/>
  <c r="M1692" i="15"/>
  <c r="M1693" i="15"/>
  <c r="M1694" i="15"/>
  <c r="M1695" i="15"/>
  <c r="M1696" i="15"/>
  <c r="M1697" i="15"/>
  <c r="M1698" i="15"/>
  <c r="M1699" i="15"/>
  <c r="M1700" i="15"/>
  <c r="M1701" i="15"/>
  <c r="M1702" i="15"/>
  <c r="M1703" i="15"/>
  <c r="M1704" i="15"/>
  <c r="M1705" i="15"/>
  <c r="M1706" i="15"/>
  <c r="M1707" i="15"/>
  <c r="M1708" i="15"/>
  <c r="M1709" i="15"/>
  <c r="M1710" i="15"/>
  <c r="M1711" i="15"/>
  <c r="M1712" i="15"/>
  <c r="M1713" i="15"/>
  <c r="M1714" i="15"/>
  <c r="M1715" i="15"/>
  <c r="M1716" i="15"/>
  <c r="M1717" i="15"/>
  <c r="M1718" i="15"/>
  <c r="M1719" i="15"/>
  <c r="M1720" i="15"/>
  <c r="M1721" i="15"/>
  <c r="M1722" i="15"/>
  <c r="M1723" i="15"/>
  <c r="M1724" i="15"/>
  <c r="M1725" i="15"/>
  <c r="M1726" i="15"/>
  <c r="M1727" i="15"/>
  <c r="M1728" i="15"/>
  <c r="M1729" i="15"/>
  <c r="M1730" i="15"/>
  <c r="M1731" i="15"/>
  <c r="M1732" i="15"/>
  <c r="M1733" i="15"/>
  <c r="M1734" i="15"/>
  <c r="M1735" i="15"/>
  <c r="M1736" i="15"/>
  <c r="M1737" i="15"/>
  <c r="M1738" i="15"/>
  <c r="M1739" i="15"/>
  <c r="M1740" i="15"/>
  <c r="M1741" i="15"/>
  <c r="M1742" i="15"/>
  <c r="M1743" i="15"/>
  <c r="M1744" i="15"/>
  <c r="M1745" i="15"/>
  <c r="M1746" i="15"/>
  <c r="M1747" i="15"/>
  <c r="M1748" i="15"/>
  <c r="M1749" i="15"/>
  <c r="M1750" i="15"/>
  <c r="M1751" i="15"/>
  <c r="M1752" i="15"/>
  <c r="M1753" i="15"/>
  <c r="M1754" i="15"/>
  <c r="M1755" i="15"/>
  <c r="M1756" i="15"/>
  <c r="M1757" i="15"/>
  <c r="M1758" i="15"/>
  <c r="M1759" i="15"/>
  <c r="M1760" i="15"/>
  <c r="M1761" i="15"/>
  <c r="M1762" i="15"/>
  <c r="M1763" i="15"/>
  <c r="M1764" i="15"/>
  <c r="M1765" i="15"/>
  <c r="M1766" i="15"/>
  <c r="M1767" i="15"/>
  <c r="M1768" i="15"/>
  <c r="M1769" i="15"/>
  <c r="M1770" i="15"/>
  <c r="M1771" i="15"/>
  <c r="M1772" i="15"/>
  <c r="M1773" i="15"/>
  <c r="M1774" i="15"/>
  <c r="M1775" i="15"/>
  <c r="M1776" i="15"/>
  <c r="M1777" i="15"/>
  <c r="M1778" i="15"/>
  <c r="M1779" i="15"/>
  <c r="M1780" i="15"/>
  <c r="M1781" i="15"/>
  <c r="M1782" i="15"/>
  <c r="M1783" i="15"/>
  <c r="M1784" i="15"/>
  <c r="M1785" i="15"/>
  <c r="M1786" i="15"/>
  <c r="M1787" i="15"/>
  <c r="M1788" i="15"/>
  <c r="M1789" i="15"/>
  <c r="M1790" i="15"/>
  <c r="M1791" i="15"/>
  <c r="M1792" i="15"/>
  <c r="M1793" i="15"/>
  <c r="M1794" i="15"/>
  <c r="M1795" i="15"/>
  <c r="M1796" i="15"/>
  <c r="M1797" i="15"/>
  <c r="M1798" i="15"/>
  <c r="M1799" i="15"/>
  <c r="M1800" i="15"/>
  <c r="M1801" i="15"/>
  <c r="M1802" i="15"/>
  <c r="M1803" i="15"/>
  <c r="M1804" i="15"/>
  <c r="M1805" i="15"/>
  <c r="M1806" i="15"/>
  <c r="M1807" i="15"/>
  <c r="M1808" i="15"/>
  <c r="M1809" i="15"/>
  <c r="M1810" i="15"/>
  <c r="M1811" i="15"/>
  <c r="M1812" i="15"/>
  <c r="M1813" i="15"/>
  <c r="M1814" i="15"/>
  <c r="M1815" i="15"/>
  <c r="M1816" i="15"/>
  <c r="M1817" i="15"/>
  <c r="M1818" i="15"/>
  <c r="M1819" i="15"/>
  <c r="M1820" i="15"/>
  <c r="M1821" i="15"/>
  <c r="M1822" i="15"/>
  <c r="M1823" i="15"/>
  <c r="M1824" i="15"/>
  <c r="M1825" i="15"/>
  <c r="M1826" i="15"/>
  <c r="M1827" i="15"/>
  <c r="M1828" i="15"/>
  <c r="M1829" i="15"/>
  <c r="M1830" i="15"/>
  <c r="M1831" i="15"/>
  <c r="M1832" i="15"/>
  <c r="M1833" i="15"/>
  <c r="M1834" i="15"/>
  <c r="M1835" i="15"/>
  <c r="M1836" i="15"/>
  <c r="M1837" i="15"/>
  <c r="M1838" i="15"/>
  <c r="M1839" i="15"/>
  <c r="M1840" i="15"/>
  <c r="M1841" i="15"/>
  <c r="M1842" i="15"/>
  <c r="M1843" i="15"/>
  <c r="M1844" i="15"/>
  <c r="M1845" i="15"/>
  <c r="M1846" i="15"/>
  <c r="M1847" i="15"/>
  <c r="M1848" i="15"/>
  <c r="M1849" i="15"/>
  <c r="M1850" i="15"/>
  <c r="M1851" i="15"/>
  <c r="M1852" i="15"/>
  <c r="M1853" i="15"/>
  <c r="M1854" i="15"/>
  <c r="M1855" i="15"/>
  <c r="M1856" i="15"/>
  <c r="M1857" i="15"/>
  <c r="M1858" i="15"/>
  <c r="M1859" i="15"/>
  <c r="M1860" i="15"/>
  <c r="M1861" i="15"/>
  <c r="M1862" i="15"/>
  <c r="M1863" i="15"/>
  <c r="M1864" i="15"/>
  <c r="M1865" i="15"/>
  <c r="M1866" i="15"/>
  <c r="M1867" i="15"/>
  <c r="M1868" i="15"/>
  <c r="M1869" i="15"/>
  <c r="M1870" i="15"/>
  <c r="M1871" i="15"/>
  <c r="M1872" i="15"/>
  <c r="M1873" i="15"/>
  <c r="M1874" i="15"/>
  <c r="M1875" i="15"/>
  <c r="M1876" i="15"/>
  <c r="M1877" i="15"/>
  <c r="M1878" i="15"/>
  <c r="M1879" i="15"/>
  <c r="M1880" i="15"/>
  <c r="M1881" i="15"/>
  <c r="M1882" i="15"/>
  <c r="M1883" i="15"/>
  <c r="M1884" i="15"/>
  <c r="M1885" i="15"/>
  <c r="M1886" i="15"/>
  <c r="M1887" i="15"/>
  <c r="M1888" i="15"/>
  <c r="M1889" i="15"/>
  <c r="M1890" i="15"/>
  <c r="M1891" i="15"/>
  <c r="M1892" i="15"/>
  <c r="M1893" i="15"/>
  <c r="M1894" i="15"/>
  <c r="M1895" i="15"/>
  <c r="M1896" i="15"/>
  <c r="M1897" i="15"/>
  <c r="M1898" i="15"/>
  <c r="M1899" i="15"/>
  <c r="M1900" i="15"/>
  <c r="M1901" i="15"/>
  <c r="M1902" i="15"/>
  <c r="M1903" i="15"/>
  <c r="M1904" i="15"/>
  <c r="M1905" i="15"/>
  <c r="M1906" i="15"/>
  <c r="M1907" i="15"/>
  <c r="M1908" i="15"/>
  <c r="M1909" i="15"/>
  <c r="M1910" i="15"/>
  <c r="M1911" i="15"/>
  <c r="M1912" i="15"/>
  <c r="M1913" i="15"/>
  <c r="M1914" i="15"/>
  <c r="M1915" i="15"/>
  <c r="M1916" i="15"/>
  <c r="M1917" i="15"/>
  <c r="M1918" i="15"/>
  <c r="M1919" i="15"/>
  <c r="M1920" i="15"/>
  <c r="M1921" i="15"/>
  <c r="M1922" i="15"/>
  <c r="M1923" i="15"/>
  <c r="M1924" i="15"/>
  <c r="M1925" i="15"/>
  <c r="M1926" i="15"/>
  <c r="M1927" i="15"/>
  <c r="M1928" i="15"/>
  <c r="M1929" i="15"/>
  <c r="M1930" i="15"/>
  <c r="M1931" i="15"/>
  <c r="M1932" i="15"/>
  <c r="M1933" i="15"/>
  <c r="M1934" i="15"/>
  <c r="M1935" i="15"/>
  <c r="M1936" i="15"/>
  <c r="M1937" i="15"/>
  <c r="M1938" i="15"/>
  <c r="M1939" i="15"/>
  <c r="M1940" i="15"/>
  <c r="M1941" i="15"/>
  <c r="M1942" i="15"/>
  <c r="M1943" i="15"/>
  <c r="M1944" i="15"/>
  <c r="M1945" i="15"/>
  <c r="M1946" i="15"/>
  <c r="M1947" i="15"/>
  <c r="M1948" i="15"/>
  <c r="M1949" i="15"/>
  <c r="M1950" i="15"/>
  <c r="M1951" i="15"/>
  <c r="M1952" i="15"/>
  <c r="M1953" i="15"/>
  <c r="M1954" i="15"/>
  <c r="M1955" i="15"/>
  <c r="M1956" i="15"/>
  <c r="M1957" i="15"/>
  <c r="M1958" i="15"/>
  <c r="M1959" i="15"/>
  <c r="M1960" i="15"/>
  <c r="M1961" i="15"/>
  <c r="M1962" i="15"/>
  <c r="M1963" i="15"/>
  <c r="M1964" i="15"/>
  <c r="M1965" i="15"/>
  <c r="M1966" i="15"/>
  <c r="M1967" i="15"/>
  <c r="M1968" i="15"/>
  <c r="M1969" i="15"/>
  <c r="M1970" i="15"/>
  <c r="M1971" i="15"/>
  <c r="M1972" i="15"/>
  <c r="M1973" i="15"/>
  <c r="M1974" i="15"/>
  <c r="M1975" i="15"/>
  <c r="M1976" i="15"/>
  <c r="M1977" i="15"/>
  <c r="M1978" i="15"/>
  <c r="M1979" i="15"/>
  <c r="M1980" i="15"/>
  <c r="M1981" i="15"/>
  <c r="M1982" i="15"/>
  <c r="M1983" i="15"/>
  <c r="M1984" i="15"/>
  <c r="M1985" i="15"/>
  <c r="M1986" i="15"/>
  <c r="M1987" i="15"/>
  <c r="M1988" i="15"/>
  <c r="M1989" i="15"/>
  <c r="M1990" i="15"/>
  <c r="M1991" i="15"/>
  <c r="M1992" i="15"/>
  <c r="M1993" i="15"/>
  <c r="M1994" i="15"/>
  <c r="M1995" i="15"/>
  <c r="M1996" i="15"/>
  <c r="M1997" i="15"/>
  <c r="M1998" i="15"/>
  <c r="M1999" i="15"/>
  <c r="M2000" i="15"/>
  <c r="M2001" i="15"/>
  <c r="M2002" i="15"/>
  <c r="M2003" i="15"/>
  <c r="M2004" i="15"/>
  <c r="M2005" i="15"/>
  <c r="M2006" i="15"/>
  <c r="M2007" i="15"/>
  <c r="M2008" i="15"/>
  <c r="M2009" i="15"/>
  <c r="M2010" i="15"/>
  <c r="M2011" i="15"/>
  <c r="M2012" i="15"/>
  <c r="M2013" i="15"/>
  <c r="M2014" i="15"/>
  <c r="M2015" i="15"/>
  <c r="M2016" i="15"/>
  <c r="M2017" i="15"/>
  <c r="M2018" i="15"/>
  <c r="M2019" i="15"/>
  <c r="M2020" i="15"/>
  <c r="M2021" i="15"/>
  <c r="M2022" i="15"/>
  <c r="M2023" i="15"/>
  <c r="M2024" i="15"/>
  <c r="M2025" i="15"/>
  <c r="M2026" i="15"/>
  <c r="M2027" i="15"/>
  <c r="M2028" i="15"/>
  <c r="M2029" i="15"/>
  <c r="M2030" i="15"/>
  <c r="M2031" i="15"/>
  <c r="M2032" i="15"/>
  <c r="M2033" i="15"/>
  <c r="M2034" i="15"/>
  <c r="M2035" i="15"/>
  <c r="M2036" i="15"/>
  <c r="M2037" i="15"/>
  <c r="M2038" i="15"/>
  <c r="M2039" i="15"/>
  <c r="M2040" i="15"/>
  <c r="M2041" i="15"/>
  <c r="M2042" i="15"/>
  <c r="M2043" i="15"/>
  <c r="M2044" i="15"/>
  <c r="M2045" i="15"/>
  <c r="M2046" i="15"/>
  <c r="M2047" i="15"/>
  <c r="M2048" i="15"/>
  <c r="M2049" i="15"/>
  <c r="M2050" i="15"/>
  <c r="M2051" i="15"/>
  <c r="M2052" i="15"/>
  <c r="M2053" i="15"/>
  <c r="M2054" i="15"/>
  <c r="M2055" i="15"/>
  <c r="M2056" i="15"/>
  <c r="M2057" i="15"/>
  <c r="M2058" i="15"/>
  <c r="M2059" i="15"/>
  <c r="M2060" i="15"/>
  <c r="M2061" i="15"/>
  <c r="M2062" i="15"/>
  <c r="M2063" i="15"/>
  <c r="M2064" i="15"/>
  <c r="M2065" i="15"/>
  <c r="M2066" i="15"/>
  <c r="M2067" i="15"/>
  <c r="M2068" i="15"/>
  <c r="M2069" i="15"/>
  <c r="M2070" i="15"/>
  <c r="M2071" i="15"/>
  <c r="M2072" i="15"/>
  <c r="M2073" i="15"/>
  <c r="M2074" i="15"/>
  <c r="M2075" i="15"/>
  <c r="M2076" i="15"/>
  <c r="M2077" i="15"/>
  <c r="M2078" i="15"/>
  <c r="M2079" i="15"/>
  <c r="M2080" i="15"/>
  <c r="M2081" i="15"/>
  <c r="M2082" i="15"/>
  <c r="M2083" i="15"/>
  <c r="M2084" i="15"/>
  <c r="M2085" i="15"/>
  <c r="M2086" i="15"/>
  <c r="M2087" i="15"/>
  <c r="M2088" i="15"/>
  <c r="M2089" i="15"/>
  <c r="M2090" i="15"/>
  <c r="M2091" i="15"/>
  <c r="M2092" i="15"/>
  <c r="M2093" i="15"/>
  <c r="M2094" i="15"/>
  <c r="M2095" i="15"/>
  <c r="M2096" i="15"/>
  <c r="M2097" i="15"/>
  <c r="M2098" i="15"/>
  <c r="M2099" i="15"/>
  <c r="M2100" i="15"/>
  <c r="M2101" i="15"/>
  <c r="M2102" i="15"/>
  <c r="M2103" i="15"/>
  <c r="M2104" i="15"/>
  <c r="M2105" i="15"/>
  <c r="M2106" i="15"/>
  <c r="M2107" i="15"/>
  <c r="M2108" i="15"/>
  <c r="M2109" i="15"/>
  <c r="M2110" i="15"/>
  <c r="M2111" i="15"/>
  <c r="M2112" i="15"/>
  <c r="M2113" i="15"/>
  <c r="M2114" i="15"/>
  <c r="M2115" i="15"/>
  <c r="M2116" i="15"/>
  <c r="M2117" i="15"/>
  <c r="M2118" i="15"/>
  <c r="M2119" i="15"/>
  <c r="M2120" i="15"/>
  <c r="M2121" i="15"/>
  <c r="M2122" i="15"/>
  <c r="M2123" i="15"/>
  <c r="M2124" i="15"/>
  <c r="M2125" i="15"/>
  <c r="M2126" i="15"/>
  <c r="M2127" i="15"/>
  <c r="M2128" i="15"/>
  <c r="M2129" i="15"/>
  <c r="M2130" i="15"/>
  <c r="M2131" i="15"/>
  <c r="M2132" i="15"/>
  <c r="M2133" i="15"/>
  <c r="M2134" i="15"/>
  <c r="M2135" i="15"/>
  <c r="M2136" i="15"/>
  <c r="M2137" i="15"/>
  <c r="M2138" i="15"/>
  <c r="M2139" i="15"/>
  <c r="M2140" i="15"/>
  <c r="M2141" i="15"/>
  <c r="M2142" i="15"/>
  <c r="M2143" i="15"/>
  <c r="M2144" i="15"/>
  <c r="M2145" i="15"/>
  <c r="M2146" i="15"/>
  <c r="M2147" i="15"/>
  <c r="M2148" i="15"/>
  <c r="M2149" i="15"/>
  <c r="M2150" i="15"/>
  <c r="M2151" i="15"/>
  <c r="M2152" i="15"/>
  <c r="M2153" i="15"/>
  <c r="M2154" i="15"/>
  <c r="M2155" i="15"/>
  <c r="M2156" i="15"/>
  <c r="M2157" i="15"/>
  <c r="M2158" i="15"/>
  <c r="M2159" i="15"/>
  <c r="M2160" i="15"/>
  <c r="M2161" i="15"/>
  <c r="M2162" i="15"/>
  <c r="M2163" i="15"/>
  <c r="M2164" i="15"/>
  <c r="M2165" i="15"/>
  <c r="M2166" i="15"/>
  <c r="M2167" i="15"/>
  <c r="M2168" i="15"/>
  <c r="M2169" i="15"/>
  <c r="M2170" i="15"/>
  <c r="M2171" i="15"/>
  <c r="M2172" i="15"/>
  <c r="M2173" i="15"/>
  <c r="M2174" i="15"/>
  <c r="M2175" i="15"/>
  <c r="M2176" i="15"/>
  <c r="M2177" i="15"/>
  <c r="M2178" i="15"/>
  <c r="M2179" i="15"/>
  <c r="M2180" i="15"/>
  <c r="M2181" i="15"/>
  <c r="M2182" i="15"/>
  <c r="M2183" i="15"/>
  <c r="M2184" i="15"/>
  <c r="M2185" i="15"/>
  <c r="M2186" i="15"/>
  <c r="M2187" i="15"/>
  <c r="M2188" i="15"/>
  <c r="M2189" i="15"/>
  <c r="M2190" i="15"/>
  <c r="M2191" i="15"/>
  <c r="M2192" i="15"/>
  <c r="M2193" i="15"/>
  <c r="M2194" i="15"/>
  <c r="M2195" i="15"/>
  <c r="M2196" i="15"/>
  <c r="M2197" i="15"/>
  <c r="M2198" i="15"/>
  <c r="M2199" i="15"/>
  <c r="M2200" i="15"/>
  <c r="M2201" i="15"/>
  <c r="M2202" i="15"/>
  <c r="M2203" i="15"/>
  <c r="M2204" i="15"/>
  <c r="M2205" i="15"/>
  <c r="M2206" i="15"/>
  <c r="M2207" i="15"/>
  <c r="M2208" i="15"/>
  <c r="M2209" i="15"/>
  <c r="M2210" i="15"/>
  <c r="M2211" i="15"/>
  <c r="M2212" i="15"/>
  <c r="M2213" i="15"/>
  <c r="M2214" i="15"/>
  <c r="M2215" i="15"/>
  <c r="M2216" i="15"/>
  <c r="M2217" i="15"/>
  <c r="M2218" i="15"/>
  <c r="M2219" i="15"/>
  <c r="M2220" i="15"/>
  <c r="M2221" i="15"/>
  <c r="M2222" i="15"/>
  <c r="M2223" i="15"/>
  <c r="M2224" i="15"/>
  <c r="M2225" i="15"/>
  <c r="M2226" i="15"/>
  <c r="M2227" i="15"/>
  <c r="M2228" i="15"/>
  <c r="M2229" i="15"/>
  <c r="M2230" i="15"/>
  <c r="M2231" i="15"/>
  <c r="M2232" i="15"/>
  <c r="M2233" i="15"/>
  <c r="M2234" i="15"/>
  <c r="M2235" i="15"/>
  <c r="M2236" i="15"/>
  <c r="M2237" i="15"/>
  <c r="M2238" i="15"/>
  <c r="M2239" i="15"/>
  <c r="M2240" i="15"/>
  <c r="M2241" i="15"/>
  <c r="M2242" i="15"/>
  <c r="M2243" i="15"/>
  <c r="M2244" i="15"/>
  <c r="M2245" i="15"/>
  <c r="M2246" i="15"/>
  <c r="M2247" i="15"/>
  <c r="M2248" i="15"/>
  <c r="M2249" i="15"/>
  <c r="M2250" i="15"/>
  <c r="M2251" i="15"/>
  <c r="M2252" i="15"/>
  <c r="M2253" i="15"/>
  <c r="M2254" i="15"/>
  <c r="M2255" i="15"/>
  <c r="M2256" i="15"/>
  <c r="M2257" i="15"/>
  <c r="M2258" i="15"/>
  <c r="M2259" i="15"/>
  <c r="M2260" i="15"/>
  <c r="M2261" i="15"/>
  <c r="M2262" i="15"/>
  <c r="M2263" i="15"/>
  <c r="M2264" i="15"/>
  <c r="M2265" i="15"/>
  <c r="M2266" i="15"/>
  <c r="M2267" i="15"/>
  <c r="M2268" i="15"/>
  <c r="M2269" i="15"/>
  <c r="M2270" i="15"/>
  <c r="M2271" i="15"/>
  <c r="M2272" i="15"/>
  <c r="M2273" i="15"/>
  <c r="M2274" i="15"/>
  <c r="M2275" i="15"/>
  <c r="M2276" i="15"/>
  <c r="M2277" i="15"/>
  <c r="M2278" i="15"/>
  <c r="M2279" i="15"/>
  <c r="M2280" i="15"/>
  <c r="M2281" i="15"/>
  <c r="M2282" i="15"/>
  <c r="M2283" i="15"/>
  <c r="M2284" i="15"/>
  <c r="M2285" i="15"/>
  <c r="M2286" i="15"/>
  <c r="M2287" i="15"/>
  <c r="M2288" i="15"/>
  <c r="M2289" i="15"/>
  <c r="M2290" i="15"/>
  <c r="M2291" i="15"/>
  <c r="M2292" i="15"/>
  <c r="M2293" i="15"/>
  <c r="M2294" i="15"/>
  <c r="M2295" i="15"/>
  <c r="M2296" i="15"/>
  <c r="M2297" i="15"/>
  <c r="M2298" i="15"/>
  <c r="M2299" i="15"/>
  <c r="M2300" i="15"/>
  <c r="M2301" i="15"/>
  <c r="M2302" i="15"/>
  <c r="M2303" i="15"/>
  <c r="M2304" i="15"/>
  <c r="M2305" i="15"/>
  <c r="M2306" i="15"/>
  <c r="M2307" i="15"/>
  <c r="M2308" i="15"/>
  <c r="M2309" i="15"/>
  <c r="M2310" i="15"/>
  <c r="M2311" i="15"/>
  <c r="M2312" i="15"/>
  <c r="M2313" i="15"/>
  <c r="M2314" i="15"/>
  <c r="M2315" i="15"/>
  <c r="M2316" i="15"/>
  <c r="M2317" i="15"/>
  <c r="M2318" i="15"/>
  <c r="M2319" i="15"/>
  <c r="M2320" i="15"/>
  <c r="M2321" i="15"/>
  <c r="M2322" i="15"/>
  <c r="M2323" i="15"/>
  <c r="M2324" i="15"/>
  <c r="M2325" i="15"/>
  <c r="M2326" i="15"/>
  <c r="M2327" i="15"/>
  <c r="M2328" i="15"/>
  <c r="M2329" i="15"/>
  <c r="M2330" i="15"/>
  <c r="M2331" i="15"/>
  <c r="M2332" i="15"/>
  <c r="M2333" i="15"/>
  <c r="M2334" i="15"/>
  <c r="M2335" i="15"/>
  <c r="M2336" i="15"/>
  <c r="M2337" i="15"/>
  <c r="M2338" i="15"/>
  <c r="M2339" i="15"/>
  <c r="M2340" i="15"/>
  <c r="M2341" i="15"/>
  <c r="M2342" i="15"/>
  <c r="M2343" i="15"/>
  <c r="M2344" i="15"/>
  <c r="M2345" i="15"/>
  <c r="M2346" i="15"/>
  <c r="M2347" i="15"/>
  <c r="M2348" i="15"/>
  <c r="M2349" i="15"/>
  <c r="M2350" i="15"/>
  <c r="M2351" i="15"/>
  <c r="M2352" i="15"/>
  <c r="M2353" i="15"/>
  <c r="M2354" i="15"/>
  <c r="M2355" i="15"/>
  <c r="M2356" i="15"/>
  <c r="M2357" i="15"/>
  <c r="M2358" i="15"/>
  <c r="M2359" i="15"/>
  <c r="M2360" i="15"/>
  <c r="M2361" i="15"/>
  <c r="M2362" i="15"/>
  <c r="M2363" i="15"/>
  <c r="M2364" i="15"/>
  <c r="M2365" i="15"/>
  <c r="M2366" i="15"/>
  <c r="M2367" i="15"/>
  <c r="M2368" i="15"/>
  <c r="M2369" i="15"/>
  <c r="M2370" i="15"/>
  <c r="M2371" i="15"/>
  <c r="M2372" i="15"/>
  <c r="M2373" i="15"/>
  <c r="M2374" i="15"/>
  <c r="M2375" i="15"/>
  <c r="M2376" i="15"/>
  <c r="M2377" i="15"/>
  <c r="M2378" i="15"/>
  <c r="M2379" i="15"/>
  <c r="M2380" i="15"/>
  <c r="M2381" i="15"/>
  <c r="M2382" i="15"/>
  <c r="M2383" i="15"/>
  <c r="M2384" i="15"/>
  <c r="M2385" i="15"/>
  <c r="M2386" i="15"/>
  <c r="M2387" i="15"/>
  <c r="M2388" i="15"/>
  <c r="M2389" i="15"/>
  <c r="M2390" i="15"/>
  <c r="M2391" i="15"/>
  <c r="M2392" i="15"/>
  <c r="M2393" i="15"/>
  <c r="M2394" i="15"/>
  <c r="M2395" i="15"/>
  <c r="M2396" i="15"/>
  <c r="M2397" i="15"/>
  <c r="M2398" i="15"/>
  <c r="M2399" i="15"/>
  <c r="M2400" i="15"/>
  <c r="M2401" i="15"/>
  <c r="M2402" i="15"/>
  <c r="M2403" i="15"/>
  <c r="M2404" i="15"/>
  <c r="M2405" i="15"/>
  <c r="M2406" i="15"/>
  <c r="M2407" i="15"/>
  <c r="M2408" i="15"/>
  <c r="M2409" i="15"/>
  <c r="M2410" i="15"/>
  <c r="M2411" i="15"/>
  <c r="M2412" i="15"/>
  <c r="M2413" i="15"/>
  <c r="M2414" i="15"/>
  <c r="M2415" i="15"/>
  <c r="M2416" i="15"/>
  <c r="M2417" i="15"/>
  <c r="M2418" i="15"/>
  <c r="M2419" i="15"/>
  <c r="M2420" i="15"/>
  <c r="M2421" i="15"/>
  <c r="M2422" i="15"/>
  <c r="M2423" i="15"/>
  <c r="M2424" i="15"/>
  <c r="M2425" i="15"/>
  <c r="M2426" i="15"/>
  <c r="M2427" i="15"/>
  <c r="M2428" i="15"/>
  <c r="M2429" i="15"/>
  <c r="M2430" i="15"/>
  <c r="M2431" i="15"/>
  <c r="M2432" i="15"/>
  <c r="M2433" i="15"/>
  <c r="M2434" i="15"/>
  <c r="M2435" i="15"/>
  <c r="M2436" i="15"/>
  <c r="M2437" i="15"/>
  <c r="M2438" i="15"/>
  <c r="M2439" i="15"/>
  <c r="M2440" i="15"/>
  <c r="M2441" i="15"/>
  <c r="M2442" i="15"/>
  <c r="M2443" i="15"/>
  <c r="M2444" i="15"/>
  <c r="M2445" i="15"/>
  <c r="M2446" i="15"/>
  <c r="M2447" i="15"/>
  <c r="M2448" i="15"/>
  <c r="M2449" i="15"/>
  <c r="M2450" i="15"/>
  <c r="M2451" i="15"/>
  <c r="M2452" i="15"/>
  <c r="M2453" i="15"/>
  <c r="M2454" i="15"/>
  <c r="M2455" i="15"/>
  <c r="M2456" i="15"/>
  <c r="M2457" i="15"/>
  <c r="M2458" i="15"/>
  <c r="M2459" i="15"/>
  <c r="M2460" i="15"/>
  <c r="M2461" i="15"/>
  <c r="M2462" i="15"/>
  <c r="M2463" i="15"/>
  <c r="M2464" i="15"/>
  <c r="M2465" i="15"/>
  <c r="M2466" i="15"/>
  <c r="M2467" i="15"/>
  <c r="M2468" i="15"/>
  <c r="M2469" i="15"/>
  <c r="M2470" i="15"/>
  <c r="M2471" i="15"/>
  <c r="M2472" i="15"/>
  <c r="M2473" i="15"/>
  <c r="M2474" i="15"/>
  <c r="M2475" i="15"/>
  <c r="M2476" i="15"/>
  <c r="M2477" i="15"/>
  <c r="M2478" i="15"/>
  <c r="M2479" i="15"/>
  <c r="M2480" i="15"/>
  <c r="M2481" i="15"/>
  <c r="M2482" i="15"/>
  <c r="M2483" i="15"/>
  <c r="M2484" i="15"/>
  <c r="M2485" i="15"/>
  <c r="M2486" i="15"/>
  <c r="M2487" i="15"/>
  <c r="M2488" i="15"/>
  <c r="M2489" i="15"/>
  <c r="M2490" i="15"/>
  <c r="Q357" i="15" l="1"/>
  <c r="N350" i="21" s="1"/>
  <c r="O357" i="15"/>
  <c r="L350" i="21" s="1"/>
  <c r="O356" i="15"/>
  <c r="L349" i="21" s="1"/>
  <c r="Q356" i="15"/>
  <c r="N349" i="21" s="1"/>
  <c r="Q355" i="15"/>
  <c r="N348" i="21" s="1"/>
  <c r="O355" i="15"/>
  <c r="L348" i="21" s="1"/>
  <c r="O354" i="15"/>
  <c r="L347" i="21" s="1"/>
  <c r="Q354" i="15"/>
  <c r="N347" i="21" s="1"/>
  <c r="O353" i="15"/>
  <c r="L346" i="21" s="1"/>
  <c r="Q353" i="15"/>
  <c r="N346" i="21" s="1"/>
  <c r="Q352" i="15"/>
  <c r="N345" i="21" s="1"/>
  <c r="O352" i="15"/>
  <c r="L345" i="21" s="1"/>
  <c r="Q351" i="15"/>
  <c r="N344" i="21" s="1"/>
  <c r="O351" i="15"/>
  <c r="L344" i="21" s="1"/>
  <c r="Q350" i="15"/>
  <c r="N343" i="21" s="1"/>
  <c r="O350" i="15"/>
  <c r="L343" i="21" s="1"/>
  <c r="Q349" i="15"/>
  <c r="N342" i="21" s="1"/>
  <c r="O349" i="15"/>
  <c r="L342" i="21" s="1"/>
  <c r="Q348" i="15"/>
  <c r="N341" i="21" s="1"/>
  <c r="O348" i="15"/>
  <c r="L341" i="21" s="1"/>
  <c r="Q347" i="15"/>
  <c r="N340" i="21" s="1"/>
  <c r="O347" i="15"/>
  <c r="L340" i="21" s="1"/>
  <c r="Q346" i="15"/>
  <c r="N339" i="21" s="1"/>
  <c r="O346" i="15"/>
  <c r="L339" i="21" s="1"/>
  <c r="O345" i="15"/>
  <c r="L338" i="21" s="1"/>
  <c r="Q345" i="15"/>
  <c r="N338" i="21" s="1"/>
  <c r="Q344" i="15"/>
  <c r="N337" i="21" s="1"/>
  <c r="O344" i="15"/>
  <c r="L337" i="21" s="1"/>
  <c r="Q343" i="15"/>
  <c r="N336" i="21" s="1"/>
  <c r="O343" i="15"/>
  <c r="L336" i="21" s="1"/>
  <c r="O342" i="15"/>
  <c r="L335" i="21" s="1"/>
  <c r="Q342" i="15"/>
  <c r="N335" i="21" s="1"/>
  <c r="O341" i="15"/>
  <c r="L334" i="21" s="1"/>
  <c r="Q341" i="15"/>
  <c r="N334" i="21" s="1"/>
  <c r="Q340" i="15"/>
  <c r="N333" i="21" s="1"/>
  <c r="O340" i="15"/>
  <c r="L333" i="21" s="1"/>
  <c r="Q339" i="15"/>
  <c r="N332" i="21" s="1"/>
  <c r="O339" i="15"/>
  <c r="L332" i="21" s="1"/>
  <c r="Q338" i="15"/>
  <c r="N331" i="21" s="1"/>
  <c r="O338" i="15"/>
  <c r="L331" i="21" s="1"/>
  <c r="Q337" i="15"/>
  <c r="N330" i="21" s="1"/>
  <c r="O337" i="15"/>
  <c r="L330" i="21" s="1"/>
  <c r="Q336" i="15"/>
  <c r="N329" i="21" s="1"/>
  <c r="O336" i="15"/>
  <c r="L329" i="21" s="1"/>
  <c r="Q335" i="15"/>
  <c r="N328" i="21" s="1"/>
  <c r="O335" i="15"/>
  <c r="L328" i="21" s="1"/>
  <c r="Q334" i="15"/>
  <c r="N327" i="21" s="1"/>
  <c r="O334" i="15"/>
  <c r="L327" i="21" s="1"/>
  <c r="O333" i="15"/>
  <c r="L326" i="21" s="1"/>
  <c r="Q333" i="15"/>
  <c r="N326" i="21" s="1"/>
  <c r="Q332" i="15"/>
  <c r="N325" i="21" s="1"/>
  <c r="O332" i="15"/>
  <c r="L325" i="21" s="1"/>
  <c r="Q331" i="15"/>
  <c r="N324" i="21" s="1"/>
  <c r="O331" i="15"/>
  <c r="L324" i="21" s="1"/>
  <c r="Q330" i="15"/>
  <c r="N323" i="21" s="1"/>
  <c r="O330" i="15"/>
  <c r="L323" i="21" s="1"/>
  <c r="Q329" i="15"/>
  <c r="N322" i="21" s="1"/>
  <c r="O329" i="15"/>
  <c r="L322" i="21" s="1"/>
  <c r="Q328" i="15"/>
  <c r="N321" i="21" s="1"/>
  <c r="O328" i="15"/>
  <c r="L321" i="21" s="1"/>
  <c r="Q327" i="15"/>
  <c r="N320" i="21" s="1"/>
  <c r="O327" i="15"/>
  <c r="L320" i="21" s="1"/>
  <c r="Q326" i="15"/>
  <c r="N319" i="21" s="1"/>
  <c r="O326" i="15"/>
  <c r="L319" i="21" s="1"/>
  <c r="Q325" i="15"/>
  <c r="N318" i="21" s="1"/>
  <c r="O325" i="15"/>
  <c r="L318" i="21" s="1"/>
  <c r="Q324" i="15"/>
  <c r="N317" i="21" s="1"/>
  <c r="O324" i="15"/>
  <c r="L317" i="21" s="1"/>
  <c r="O323" i="15"/>
  <c r="L316" i="21" s="1"/>
  <c r="Q323" i="15"/>
  <c r="N316" i="21" s="1"/>
  <c r="Q322" i="15"/>
  <c r="N315" i="21" s="1"/>
  <c r="O322" i="15"/>
  <c r="L315" i="21" s="1"/>
  <c r="O321" i="15"/>
  <c r="L314" i="21" s="1"/>
  <c r="Q321" i="15"/>
  <c r="N314" i="21" s="1"/>
  <c r="Q320" i="15"/>
  <c r="N313" i="21" s="1"/>
  <c r="O320" i="15"/>
  <c r="L313" i="21" s="1"/>
  <c r="Q319" i="15"/>
  <c r="N312" i="21" s="1"/>
  <c r="O319" i="15"/>
  <c r="L312" i="21" s="1"/>
  <c r="O318" i="15"/>
  <c r="L311" i="21" s="1"/>
  <c r="Q318" i="15"/>
  <c r="N311" i="21" s="1"/>
  <c r="O317" i="15"/>
  <c r="L310" i="21" s="1"/>
  <c r="Q317" i="15"/>
  <c r="N310" i="21" s="1"/>
  <c r="Q316" i="15"/>
  <c r="N309" i="21" s="1"/>
  <c r="O316" i="15"/>
  <c r="L309" i="21" s="1"/>
  <c r="Q315" i="15"/>
  <c r="N308" i="21" s="1"/>
  <c r="O315" i="15"/>
  <c r="L308" i="21" s="1"/>
  <c r="Q314" i="15"/>
  <c r="N307" i="21" s="1"/>
  <c r="O314" i="15"/>
  <c r="L307" i="21" s="1"/>
  <c r="Q313" i="15"/>
  <c r="N306" i="21" s="1"/>
  <c r="O313" i="15"/>
  <c r="L306" i="21" s="1"/>
  <c r="Q312" i="15"/>
  <c r="N305" i="21" s="1"/>
  <c r="O312" i="15"/>
  <c r="L305" i="21" s="1"/>
  <c r="Q311" i="15"/>
  <c r="N304" i="21" s="1"/>
  <c r="O311" i="15"/>
  <c r="L304" i="21" s="1"/>
  <c r="Q310" i="15"/>
  <c r="N303" i="21" s="1"/>
  <c r="O310" i="15"/>
  <c r="L303" i="21" s="1"/>
  <c r="O309" i="15"/>
  <c r="L302" i="21" s="1"/>
  <c r="Q309" i="15"/>
  <c r="N302" i="21" s="1"/>
  <c r="Q308" i="15"/>
  <c r="N301" i="21" s="1"/>
  <c r="O308" i="15"/>
  <c r="L301" i="21" s="1"/>
  <c r="O307" i="15"/>
  <c r="L300" i="21" s="1"/>
  <c r="Q307" i="15"/>
  <c r="N300" i="21" s="1"/>
  <c r="O306" i="15"/>
  <c r="L299" i="21" s="1"/>
  <c r="Q306" i="15"/>
  <c r="N299" i="21" s="1"/>
  <c r="O305" i="15"/>
  <c r="L298" i="21" s="1"/>
  <c r="Q305" i="15"/>
  <c r="N298" i="21" s="1"/>
  <c r="Q304" i="15"/>
  <c r="N297" i="21" s="1"/>
  <c r="O304" i="15"/>
  <c r="L297" i="21" s="1"/>
  <c r="Q303" i="15"/>
  <c r="N296" i="21" s="1"/>
  <c r="O303" i="15"/>
  <c r="L296" i="21" s="1"/>
  <c r="Q302" i="15"/>
  <c r="N295" i="21" s="1"/>
  <c r="O302" i="15"/>
  <c r="L295" i="21" s="1"/>
  <c r="Q301" i="15"/>
  <c r="N294" i="21" s="1"/>
  <c r="O301" i="15"/>
  <c r="L294" i="21" s="1"/>
  <c r="Q300" i="15"/>
  <c r="N293" i="21" s="1"/>
  <c r="O300" i="15"/>
  <c r="L293" i="21" s="1"/>
  <c r="Q299" i="15"/>
  <c r="N292" i="21" s="1"/>
  <c r="O299" i="15"/>
  <c r="L292" i="21" s="1"/>
  <c r="Q298" i="15"/>
  <c r="N291" i="21" s="1"/>
  <c r="O298" i="15"/>
  <c r="L291" i="21" s="1"/>
  <c r="O297" i="15"/>
  <c r="L290" i="21" s="1"/>
  <c r="Q297" i="15"/>
  <c r="N290" i="21" s="1"/>
  <c r="Q296" i="15"/>
  <c r="N289" i="21" s="1"/>
  <c r="O296" i="15"/>
  <c r="L289" i="21" s="1"/>
  <c r="O295" i="15"/>
  <c r="L288" i="21" s="1"/>
  <c r="Q295" i="15"/>
  <c r="N288" i="21" s="1"/>
  <c r="O294" i="15"/>
  <c r="L287" i="21" s="1"/>
  <c r="Q294" i="15"/>
  <c r="N287" i="21" s="1"/>
  <c r="O293" i="15"/>
  <c r="L286" i="21" s="1"/>
  <c r="Q293" i="15"/>
  <c r="N286" i="21" s="1"/>
  <c r="Q292" i="15"/>
  <c r="N285" i="21" s="1"/>
  <c r="O292" i="15"/>
  <c r="L285" i="21" s="1"/>
  <c r="Q291" i="15"/>
  <c r="N284" i="21" s="1"/>
  <c r="O291" i="15"/>
  <c r="L284" i="21" s="1"/>
  <c r="Q290" i="15"/>
  <c r="N283" i="21" s="1"/>
  <c r="O290" i="15"/>
  <c r="L283" i="21" s="1"/>
  <c r="Q289" i="15"/>
  <c r="N282" i="21" s="1"/>
  <c r="O289" i="15"/>
  <c r="L282" i="21" s="1"/>
  <c r="Q288" i="15"/>
  <c r="N281" i="21" s="1"/>
  <c r="O288" i="15"/>
  <c r="L281" i="21" s="1"/>
  <c r="O287" i="15"/>
  <c r="L280" i="21" s="1"/>
  <c r="Q287" i="15"/>
  <c r="N280" i="21" s="1"/>
  <c r="Q286" i="15"/>
  <c r="N279" i="21" s="1"/>
  <c r="O286" i="15"/>
  <c r="L279" i="21" s="1"/>
  <c r="O285" i="15"/>
  <c r="L278" i="21" s="1"/>
  <c r="Q285" i="15"/>
  <c r="N278" i="21" s="1"/>
  <c r="Q284" i="15"/>
  <c r="N277" i="21" s="1"/>
  <c r="O284" i="15"/>
  <c r="L277" i="21" s="1"/>
  <c r="O283" i="15"/>
  <c r="L276" i="21" s="1"/>
  <c r="Q283" i="15"/>
  <c r="N276" i="21" s="1"/>
  <c r="O282" i="15"/>
  <c r="L275" i="21" s="1"/>
  <c r="Q282" i="15"/>
  <c r="N275" i="21" s="1"/>
  <c r="Q281" i="15"/>
  <c r="N274" i="21" s="1"/>
  <c r="O281" i="15"/>
  <c r="L274" i="21" s="1"/>
  <c r="Q280" i="15"/>
  <c r="N273" i="21" s="1"/>
  <c r="O280" i="15"/>
  <c r="L273" i="21" s="1"/>
  <c r="Q279" i="15"/>
  <c r="N272" i="21" s="1"/>
  <c r="O279" i="15"/>
  <c r="L272" i="21" s="1"/>
  <c r="Q278" i="15"/>
  <c r="N271" i="21" s="1"/>
  <c r="O278" i="15"/>
  <c r="L271" i="21" s="1"/>
  <c r="Q277" i="15"/>
  <c r="N270" i="21" s="1"/>
  <c r="O277" i="15"/>
  <c r="L270" i="21" s="1"/>
  <c r="Q276" i="15"/>
  <c r="N269" i="21" s="1"/>
  <c r="O276" i="15"/>
  <c r="L269" i="21" s="1"/>
  <c r="Q275" i="15"/>
  <c r="N268" i="21" s="1"/>
  <c r="O275" i="15"/>
  <c r="L268" i="21" s="1"/>
  <c r="Q274" i="15"/>
  <c r="N267" i="21" s="1"/>
  <c r="O274" i="15"/>
  <c r="L267" i="21" s="1"/>
  <c r="O273" i="15"/>
  <c r="L266" i="21" s="1"/>
  <c r="Q273" i="15"/>
  <c r="N266" i="21" s="1"/>
  <c r="O272" i="15"/>
  <c r="L265" i="21" s="1"/>
  <c r="Q272" i="15"/>
  <c r="N265" i="21" s="1"/>
  <c r="Q271" i="15"/>
  <c r="N264" i="21" s="1"/>
  <c r="O271" i="15"/>
  <c r="L264" i="21" s="1"/>
  <c r="O270" i="15"/>
  <c r="L263" i="21" s="1"/>
  <c r="Q270" i="15"/>
  <c r="N263" i="21" s="1"/>
  <c r="O269" i="15"/>
  <c r="L262" i="21" s="1"/>
  <c r="Q269" i="15"/>
  <c r="N262" i="21" s="1"/>
  <c r="Q268" i="15"/>
  <c r="N261" i="21" s="1"/>
  <c r="O268" i="15"/>
  <c r="L261" i="21" s="1"/>
  <c r="Q267" i="15"/>
  <c r="N260" i="21" s="1"/>
  <c r="O267" i="15"/>
  <c r="L260" i="21" s="1"/>
  <c r="Q266" i="15"/>
  <c r="N259" i="21" s="1"/>
  <c r="O266" i="15"/>
  <c r="L259" i="21" s="1"/>
  <c r="Q265" i="15"/>
  <c r="N258" i="21" s="1"/>
  <c r="O265" i="15"/>
  <c r="L258" i="21" s="1"/>
  <c r="Q264" i="15"/>
  <c r="N257" i="21" s="1"/>
  <c r="O264" i="15"/>
  <c r="L257" i="21" s="1"/>
  <c r="Q263" i="15"/>
  <c r="N256" i="21" s="1"/>
  <c r="O263" i="15"/>
  <c r="L256" i="21" s="1"/>
  <c r="Q262" i="15"/>
  <c r="N255" i="21" s="1"/>
  <c r="O262" i="15"/>
  <c r="L255" i="21" s="1"/>
  <c r="O261" i="15"/>
  <c r="L254" i="21" s="1"/>
  <c r="Q261" i="15"/>
  <c r="N254" i="21" s="1"/>
  <c r="Q260" i="15"/>
  <c r="N253" i="21" s="1"/>
  <c r="O260" i="15"/>
  <c r="L253" i="21" s="1"/>
  <c r="Q259" i="15"/>
  <c r="N252" i="21" s="1"/>
  <c r="O259" i="15"/>
  <c r="L252" i="21" s="1"/>
  <c r="O258" i="15"/>
  <c r="L251" i="21" s="1"/>
  <c r="Q258" i="15"/>
  <c r="N251" i="21" s="1"/>
  <c r="Q257" i="15"/>
  <c r="N250" i="21" s="1"/>
  <c r="O257" i="15"/>
  <c r="L250" i="21" s="1"/>
  <c r="Q256" i="15"/>
  <c r="N249" i="21" s="1"/>
  <c r="O256" i="15"/>
  <c r="L249" i="21" s="1"/>
  <c r="Q255" i="15"/>
  <c r="N248" i="21" s="1"/>
  <c r="O255" i="15"/>
  <c r="L248" i="21" s="1"/>
  <c r="Q254" i="15"/>
  <c r="N247" i="21" s="1"/>
  <c r="O254" i="15"/>
  <c r="L247" i="21" s="1"/>
  <c r="Q253" i="15"/>
  <c r="N246" i="21" s="1"/>
  <c r="O253" i="15"/>
  <c r="L246" i="21" s="1"/>
  <c r="Q252" i="15"/>
  <c r="N245" i="21" s="1"/>
  <c r="O252" i="15"/>
  <c r="L245" i="21" s="1"/>
  <c r="Q251" i="15"/>
  <c r="N244" i="21" s="1"/>
  <c r="O251" i="15"/>
  <c r="L244" i="21" s="1"/>
  <c r="Q250" i="15"/>
  <c r="N243" i="21" s="1"/>
  <c r="O250" i="15"/>
  <c r="L243" i="21" s="1"/>
  <c r="O249" i="15"/>
  <c r="L242" i="21" s="1"/>
  <c r="Q249" i="15"/>
  <c r="N242" i="21" s="1"/>
  <c r="Q248" i="15"/>
  <c r="N241" i="21" s="1"/>
  <c r="O248" i="15"/>
  <c r="L241" i="21" s="1"/>
  <c r="Q247" i="15"/>
  <c r="N240" i="21" s="1"/>
  <c r="O247" i="15"/>
  <c r="L240" i="21" s="1"/>
  <c r="O246" i="15"/>
  <c r="L239" i="21" s="1"/>
  <c r="Q246" i="15"/>
  <c r="N239" i="21" s="1"/>
  <c r="O245" i="15"/>
  <c r="L238" i="21" s="1"/>
  <c r="Q245" i="15"/>
  <c r="N238" i="21" s="1"/>
  <c r="Q244" i="15"/>
  <c r="N237" i="21" s="1"/>
  <c r="O244" i="15"/>
  <c r="L237" i="21" s="1"/>
  <c r="Q243" i="15"/>
  <c r="N236" i="21" s="1"/>
  <c r="O243" i="15"/>
  <c r="L236" i="21" s="1"/>
  <c r="Q242" i="15"/>
  <c r="N235" i="21" s="1"/>
  <c r="O242" i="15"/>
  <c r="L235" i="21" s="1"/>
  <c r="Q241" i="15"/>
  <c r="N234" i="21" s="1"/>
  <c r="O241" i="15"/>
  <c r="L234" i="21" s="1"/>
  <c r="Q240" i="15"/>
  <c r="N233" i="21" s="1"/>
  <c r="O240" i="15"/>
  <c r="L233" i="21" s="1"/>
  <c r="Q239" i="15"/>
  <c r="N232" i="21" s="1"/>
  <c r="O239" i="15"/>
  <c r="L232" i="21" s="1"/>
  <c r="Q238" i="15"/>
  <c r="N231" i="21" s="1"/>
  <c r="O238" i="15"/>
  <c r="L231" i="21" s="1"/>
  <c r="O237" i="15"/>
  <c r="L230" i="21" s="1"/>
  <c r="Q237" i="15"/>
  <c r="N230" i="21" s="1"/>
  <c r="Q236" i="15"/>
  <c r="N229" i="21" s="1"/>
  <c r="O236" i="15"/>
  <c r="L229" i="21" s="1"/>
  <c r="O235" i="15"/>
  <c r="L228" i="21" s="1"/>
  <c r="Q235" i="15"/>
  <c r="N228" i="21" s="1"/>
  <c r="O234" i="15"/>
  <c r="L227" i="21" s="1"/>
  <c r="Q234" i="15"/>
  <c r="N227" i="21" s="1"/>
  <c r="O233" i="15"/>
  <c r="L226" i="21" s="1"/>
  <c r="Q233" i="15"/>
  <c r="N226" i="21" s="1"/>
  <c r="Q232" i="15"/>
  <c r="N225" i="21" s="1"/>
  <c r="O232" i="15"/>
  <c r="L225" i="21" s="1"/>
  <c r="Q231" i="15"/>
  <c r="N224" i="21" s="1"/>
  <c r="O231" i="15"/>
  <c r="L224" i="21" s="1"/>
  <c r="Q230" i="15"/>
  <c r="N223" i="21" s="1"/>
  <c r="O230" i="15"/>
  <c r="L223" i="21" s="1"/>
  <c r="Q229" i="15"/>
  <c r="N222" i="21" s="1"/>
  <c r="O229" i="15"/>
  <c r="L222" i="21" s="1"/>
  <c r="Q228" i="15"/>
  <c r="N221" i="21" s="1"/>
  <c r="O228" i="15"/>
  <c r="L221" i="21" s="1"/>
  <c r="Q227" i="15"/>
  <c r="N220" i="21" s="1"/>
  <c r="O227" i="15"/>
  <c r="L220" i="21" s="1"/>
  <c r="Q226" i="15"/>
  <c r="N219" i="21" s="1"/>
  <c r="O226" i="15"/>
  <c r="L219" i="21" s="1"/>
  <c r="O225" i="15"/>
  <c r="L218" i="21" s="1"/>
  <c r="Q225" i="15"/>
  <c r="N218" i="21" s="1"/>
  <c r="Q224" i="15"/>
  <c r="N217" i="21" s="1"/>
  <c r="O224" i="15"/>
  <c r="L217" i="21" s="1"/>
  <c r="O223" i="15"/>
  <c r="L216" i="21" s="1"/>
  <c r="Q223" i="15"/>
  <c r="N216" i="21" s="1"/>
  <c r="O222" i="15"/>
  <c r="L215" i="21" s="1"/>
  <c r="Q222" i="15"/>
  <c r="N215" i="21" s="1"/>
  <c r="O221" i="15"/>
  <c r="L214" i="21" s="1"/>
  <c r="Q221" i="15"/>
  <c r="N214" i="21" s="1"/>
  <c r="Q220" i="15"/>
  <c r="N213" i="21" s="1"/>
  <c r="O220" i="15"/>
  <c r="L213" i="21" s="1"/>
  <c r="Q219" i="15"/>
  <c r="N212" i="21" s="1"/>
  <c r="O219" i="15"/>
  <c r="L212" i="21" s="1"/>
  <c r="Q218" i="15"/>
  <c r="N211" i="21" s="1"/>
  <c r="O218" i="15"/>
  <c r="L211" i="21" s="1"/>
  <c r="Q217" i="15"/>
  <c r="N210" i="21" s="1"/>
  <c r="O217" i="15"/>
  <c r="L210" i="21" s="1"/>
  <c r="Q216" i="15"/>
  <c r="N209" i="21" s="1"/>
  <c r="O216" i="15"/>
  <c r="L209" i="21" s="1"/>
  <c r="Q215" i="15"/>
  <c r="N208" i="21" s="1"/>
  <c r="O215" i="15"/>
  <c r="L208" i="21" s="1"/>
  <c r="Q214" i="15"/>
  <c r="N207" i="21" s="1"/>
  <c r="O214" i="15"/>
  <c r="L207" i="21" s="1"/>
  <c r="O213" i="15"/>
  <c r="L206" i="21" s="1"/>
  <c r="Q213" i="15"/>
  <c r="N206" i="21" s="1"/>
  <c r="Q212" i="15"/>
  <c r="N205" i="21" s="1"/>
  <c r="O212" i="15"/>
  <c r="L205" i="21" s="1"/>
  <c r="Q211" i="15"/>
  <c r="N204" i="21" s="1"/>
  <c r="O211" i="15"/>
  <c r="L204" i="21" s="1"/>
  <c r="Q210" i="15"/>
  <c r="N203" i="21" s="1"/>
  <c r="O210" i="15"/>
  <c r="L203" i="21" s="1"/>
  <c r="Q209" i="15"/>
  <c r="N202" i="21" s="1"/>
  <c r="O209" i="15"/>
  <c r="L202" i="21" s="1"/>
  <c r="Q208" i="15"/>
  <c r="N201" i="21" s="1"/>
  <c r="O208" i="15"/>
  <c r="L201" i="21" s="1"/>
  <c r="Q207" i="15"/>
  <c r="N200" i="21" s="1"/>
  <c r="O207" i="15"/>
  <c r="L200" i="21" s="1"/>
  <c r="Q206" i="15"/>
  <c r="N199" i="21" s="1"/>
  <c r="O206" i="15"/>
  <c r="L199" i="21" s="1"/>
  <c r="Q205" i="15"/>
  <c r="N198" i="21" s="1"/>
  <c r="O205" i="15"/>
  <c r="L198" i="21" s="1"/>
  <c r="Q204" i="15"/>
  <c r="N197" i="21" s="1"/>
  <c r="O204" i="15"/>
  <c r="L197" i="21" s="1"/>
  <c r="Q203" i="15"/>
  <c r="N196" i="21" s="1"/>
  <c r="O203" i="15"/>
  <c r="L196" i="21" s="1"/>
  <c r="Q202" i="15"/>
  <c r="N195" i="21" s="1"/>
  <c r="O202" i="15"/>
  <c r="L195" i="21" s="1"/>
  <c r="O201" i="15"/>
  <c r="L194" i="21" s="1"/>
  <c r="Q201" i="15"/>
  <c r="N194" i="21" s="1"/>
  <c r="Q200" i="15"/>
  <c r="N193" i="21" s="1"/>
  <c r="O200" i="15"/>
  <c r="L193" i="21" s="1"/>
  <c r="O199" i="15"/>
  <c r="L192" i="21" s="1"/>
  <c r="Q199" i="15"/>
  <c r="N192" i="21" s="1"/>
  <c r="O198" i="15"/>
  <c r="L191" i="21" s="1"/>
  <c r="Q198" i="15"/>
  <c r="N191" i="21" s="1"/>
  <c r="O197" i="15"/>
  <c r="L190" i="21" s="1"/>
  <c r="Q197" i="15"/>
  <c r="N190" i="21" s="1"/>
  <c r="Q196" i="15"/>
  <c r="N189" i="21" s="1"/>
  <c r="O196" i="15"/>
  <c r="L189" i="21" s="1"/>
  <c r="Q195" i="15"/>
  <c r="N188" i="21" s="1"/>
  <c r="O195" i="15"/>
  <c r="L188" i="21" s="1"/>
  <c r="Q194" i="15"/>
  <c r="N187" i="21" s="1"/>
  <c r="O194" i="15"/>
  <c r="L187" i="21" s="1"/>
  <c r="Q193" i="15"/>
  <c r="N186" i="21" s="1"/>
  <c r="O193" i="15"/>
  <c r="L186" i="21" s="1"/>
  <c r="Q192" i="15"/>
  <c r="N185" i="21" s="1"/>
  <c r="O192" i="15"/>
  <c r="L185" i="21" s="1"/>
  <c r="Q191" i="15"/>
  <c r="N184" i="21" s="1"/>
  <c r="O191" i="15"/>
  <c r="L184" i="21" s="1"/>
  <c r="Q190" i="15"/>
  <c r="N183" i="21" s="1"/>
  <c r="O190" i="15"/>
  <c r="L183" i="21" s="1"/>
  <c r="O189" i="15"/>
  <c r="L182" i="21" s="1"/>
  <c r="Q189" i="15"/>
  <c r="N182" i="21" s="1"/>
  <c r="O188" i="15"/>
  <c r="L181" i="21" s="1"/>
  <c r="Q188" i="15"/>
  <c r="N181" i="21" s="1"/>
  <c r="Q187" i="15"/>
  <c r="N180" i="21" s="1"/>
  <c r="O187" i="15"/>
  <c r="L180" i="21" s="1"/>
  <c r="O186" i="15"/>
  <c r="L179" i="21" s="1"/>
  <c r="Q186" i="15"/>
  <c r="N179" i="21" s="1"/>
  <c r="Q185" i="15"/>
  <c r="N178" i="21" s="1"/>
  <c r="O185" i="15"/>
  <c r="L178" i="21" s="1"/>
  <c r="Q184" i="15"/>
  <c r="N177" i="21" s="1"/>
  <c r="O184" i="15"/>
  <c r="L177" i="21" s="1"/>
  <c r="Q183" i="15"/>
  <c r="N176" i="21" s="1"/>
  <c r="O183" i="15"/>
  <c r="L176" i="21" s="1"/>
  <c r="Q182" i="15"/>
  <c r="N175" i="21" s="1"/>
  <c r="O182" i="15"/>
  <c r="L175" i="21" s="1"/>
  <c r="Q181" i="15"/>
  <c r="N174" i="21" s="1"/>
  <c r="O181" i="15"/>
  <c r="L174" i="21" s="1"/>
  <c r="Q180" i="15"/>
  <c r="N173" i="21" s="1"/>
  <c r="O180" i="15"/>
  <c r="L173" i="21" s="1"/>
  <c r="Q179" i="15"/>
  <c r="N172" i="21" s="1"/>
  <c r="O179" i="15"/>
  <c r="L172" i="21" s="1"/>
  <c r="Q178" i="15"/>
  <c r="N171" i="21" s="1"/>
  <c r="O178" i="15"/>
  <c r="L171" i="21" s="1"/>
  <c r="O177" i="15"/>
  <c r="L170" i="21" s="1"/>
  <c r="Q177" i="15"/>
  <c r="N170" i="21" s="1"/>
  <c r="Q176" i="15"/>
  <c r="N169" i="21" s="1"/>
  <c r="O176" i="15"/>
  <c r="L169" i="21" s="1"/>
  <c r="Q175" i="15"/>
  <c r="N168" i="21" s="1"/>
  <c r="O175" i="15"/>
  <c r="L168" i="21" s="1"/>
  <c r="O174" i="15"/>
  <c r="L167" i="21" s="1"/>
  <c r="Q174" i="15"/>
  <c r="N167" i="21" s="1"/>
  <c r="Q173" i="15"/>
  <c r="N166" i="21" s="1"/>
  <c r="O173" i="15"/>
  <c r="L166" i="21" s="1"/>
  <c r="Q172" i="15"/>
  <c r="N165" i="21" s="1"/>
  <c r="O172" i="15"/>
  <c r="L165" i="21" s="1"/>
  <c r="Q171" i="15"/>
  <c r="N164" i="21" s="1"/>
  <c r="O171" i="15"/>
  <c r="L164" i="21" s="1"/>
  <c r="Q170" i="15"/>
  <c r="N163" i="21" s="1"/>
  <c r="O170" i="15"/>
  <c r="L163" i="21" s="1"/>
  <c r="Q169" i="15"/>
  <c r="N162" i="21" s="1"/>
  <c r="O169" i="15"/>
  <c r="L162" i="21" s="1"/>
  <c r="Q168" i="15"/>
  <c r="N161" i="21" s="1"/>
  <c r="O168" i="15"/>
  <c r="L161" i="21" s="1"/>
  <c r="Q167" i="15"/>
  <c r="N160" i="21" s="1"/>
  <c r="O167" i="15"/>
  <c r="L160" i="21" s="1"/>
  <c r="Q166" i="15"/>
  <c r="N159" i="21" s="1"/>
  <c r="O166" i="15"/>
  <c r="L159" i="21" s="1"/>
  <c r="O165" i="15"/>
  <c r="L158" i="21" s="1"/>
  <c r="Q165" i="15"/>
  <c r="N158" i="21" s="1"/>
  <c r="Q164" i="15"/>
  <c r="N157" i="21" s="1"/>
  <c r="O164" i="15"/>
  <c r="L157" i="21" s="1"/>
  <c r="O163" i="15"/>
  <c r="L156" i="21" s="1"/>
  <c r="Q163" i="15"/>
  <c r="N156" i="21" s="1"/>
  <c r="O162" i="15"/>
  <c r="L155" i="21" s="1"/>
  <c r="Q162" i="15"/>
  <c r="N155" i="21" s="1"/>
  <c r="Q161" i="15"/>
  <c r="N154" i="21" s="1"/>
  <c r="O161" i="15"/>
  <c r="L154" i="21" s="1"/>
  <c r="Q160" i="15"/>
  <c r="N153" i="21" s="1"/>
  <c r="O160" i="15"/>
  <c r="L153" i="21" s="1"/>
  <c r="Q159" i="15"/>
  <c r="N152" i="21" s="1"/>
  <c r="O159" i="15"/>
  <c r="L152" i="21" s="1"/>
  <c r="Q158" i="15"/>
  <c r="N151" i="21" s="1"/>
  <c r="O158" i="15"/>
  <c r="L151" i="21" s="1"/>
  <c r="Q157" i="15"/>
  <c r="N150" i="21" s="1"/>
  <c r="O157" i="15"/>
  <c r="L150" i="21" s="1"/>
  <c r="Q156" i="15"/>
  <c r="N149" i="21" s="1"/>
  <c r="O156" i="15"/>
  <c r="L149" i="21" s="1"/>
  <c r="Q155" i="15"/>
  <c r="N148" i="21" s="1"/>
  <c r="O155" i="15"/>
  <c r="L148" i="21" s="1"/>
  <c r="Q154" i="15"/>
  <c r="N147" i="21" s="1"/>
  <c r="O154" i="15"/>
  <c r="L147" i="21" s="1"/>
  <c r="O153" i="15"/>
  <c r="L146" i="21" s="1"/>
  <c r="Q153" i="15"/>
  <c r="N146" i="21" s="1"/>
  <c r="Q152" i="15"/>
  <c r="N145" i="21" s="1"/>
  <c r="O152" i="15"/>
  <c r="L145" i="21" s="1"/>
  <c r="Q151" i="15"/>
  <c r="N144" i="21" s="1"/>
  <c r="O151" i="15"/>
  <c r="L144" i="21" s="1"/>
  <c r="O150" i="15"/>
  <c r="L143" i="21" s="1"/>
  <c r="Q150" i="15"/>
  <c r="N143" i="21" s="1"/>
  <c r="O149" i="15"/>
  <c r="L142" i="21" s="1"/>
  <c r="Q149" i="15"/>
  <c r="N142" i="21" s="1"/>
  <c r="Q148" i="15"/>
  <c r="N141" i="21" s="1"/>
  <c r="O148" i="15"/>
  <c r="L141" i="21" s="1"/>
  <c r="Q147" i="15"/>
  <c r="N140" i="21" s="1"/>
  <c r="O147" i="15"/>
  <c r="L140" i="21" s="1"/>
  <c r="Q146" i="15"/>
  <c r="N139" i="21" s="1"/>
  <c r="O146" i="15"/>
  <c r="L139" i="21" s="1"/>
  <c r="Q145" i="15"/>
  <c r="N138" i="21" s="1"/>
  <c r="O145" i="15"/>
  <c r="L138" i="21" s="1"/>
  <c r="Q144" i="15"/>
  <c r="N137" i="21" s="1"/>
  <c r="O144" i="15"/>
  <c r="L137" i="21" s="1"/>
  <c r="Q143" i="15"/>
  <c r="N136" i="21" s="1"/>
  <c r="O143" i="15"/>
  <c r="L136" i="21" s="1"/>
  <c r="Q142" i="15"/>
  <c r="N135" i="21" s="1"/>
  <c r="O142" i="15"/>
  <c r="L135" i="21" s="1"/>
  <c r="O141" i="15"/>
  <c r="L134" i="21" s="1"/>
  <c r="Q141" i="15"/>
  <c r="N134" i="21" s="1"/>
  <c r="Q140" i="15"/>
  <c r="N133" i="21" s="1"/>
  <c r="O140" i="15"/>
  <c r="L133" i="21" s="1"/>
  <c r="O139" i="15"/>
  <c r="L132" i="21" s="1"/>
  <c r="Q139" i="15"/>
  <c r="N132" i="21" s="1"/>
  <c r="O138" i="15"/>
  <c r="L131" i="21" s="1"/>
  <c r="Q138" i="15"/>
  <c r="N131" i="21" s="1"/>
  <c r="Q137" i="15"/>
  <c r="N130" i="21" s="1"/>
  <c r="O137" i="15"/>
  <c r="L130" i="21" s="1"/>
  <c r="Q136" i="15"/>
  <c r="N129" i="21" s="1"/>
  <c r="O136" i="15"/>
  <c r="L129" i="21" s="1"/>
  <c r="Q135" i="15"/>
  <c r="N128" i="21" s="1"/>
  <c r="O135" i="15"/>
  <c r="L128" i="21" s="1"/>
  <c r="Q134" i="15"/>
  <c r="N127" i="21" s="1"/>
  <c r="O134" i="15"/>
  <c r="L127" i="21" s="1"/>
  <c r="Q133" i="15"/>
  <c r="N126" i="21" s="1"/>
  <c r="O133" i="15"/>
  <c r="L126" i="21" s="1"/>
  <c r="Q132" i="15"/>
  <c r="N125" i="21" s="1"/>
  <c r="O132" i="15"/>
  <c r="L125" i="21" s="1"/>
  <c r="Q131" i="15"/>
  <c r="N124" i="21" s="1"/>
  <c r="O131" i="15"/>
  <c r="L124" i="21" s="1"/>
  <c r="Q130" i="15"/>
  <c r="N123" i="21" s="1"/>
  <c r="O130" i="15"/>
  <c r="L123" i="21" s="1"/>
  <c r="O129" i="15"/>
  <c r="L122" i="21" s="1"/>
  <c r="Q129" i="15"/>
  <c r="N122" i="21" s="1"/>
  <c r="Q128" i="15"/>
  <c r="N121" i="21" s="1"/>
  <c r="O128" i="15"/>
  <c r="L121" i="21" s="1"/>
  <c r="O127" i="15"/>
  <c r="L120" i="21" s="1"/>
  <c r="Q127" i="15"/>
  <c r="N120" i="21" s="1"/>
  <c r="O126" i="15"/>
  <c r="L119" i="21" s="1"/>
  <c r="Q126" i="15"/>
  <c r="N119" i="21" s="1"/>
  <c r="Q125" i="15"/>
  <c r="N118" i="21" s="1"/>
  <c r="O125" i="15"/>
  <c r="L118" i="21" s="1"/>
  <c r="Q124" i="15"/>
  <c r="N117" i="21" s="1"/>
  <c r="O124" i="15"/>
  <c r="L117" i="21" s="1"/>
  <c r="Q123" i="15"/>
  <c r="N116" i="21" s="1"/>
  <c r="O123" i="15"/>
  <c r="L116" i="21" s="1"/>
  <c r="Q122" i="15"/>
  <c r="N115" i="21" s="1"/>
  <c r="O122" i="15"/>
  <c r="L115" i="21" s="1"/>
  <c r="Q121" i="15"/>
  <c r="N114" i="21" s="1"/>
  <c r="O121" i="15"/>
  <c r="L114" i="21" s="1"/>
  <c r="Q120" i="15"/>
  <c r="N113" i="21" s="1"/>
  <c r="O120" i="15"/>
  <c r="L113" i="21" s="1"/>
  <c r="Q119" i="15"/>
  <c r="N112" i="21" s="1"/>
  <c r="O119" i="15"/>
  <c r="L112" i="21" s="1"/>
  <c r="Q118" i="15"/>
  <c r="N111" i="21" s="1"/>
  <c r="O118" i="15"/>
  <c r="L111" i="21" s="1"/>
  <c r="O117" i="15"/>
  <c r="L110" i="21" s="1"/>
  <c r="Q117" i="15"/>
  <c r="N110" i="21" s="1"/>
  <c r="Q116" i="15"/>
  <c r="N109" i="21" s="1"/>
  <c r="O116" i="15"/>
  <c r="L109" i="21" s="1"/>
  <c r="Q115" i="15"/>
  <c r="N108" i="21" s="1"/>
  <c r="O115" i="15"/>
  <c r="L108" i="21" s="1"/>
  <c r="O114" i="15"/>
  <c r="L107" i="21" s="1"/>
  <c r="Q114" i="15"/>
  <c r="N107" i="21" s="1"/>
  <c r="Q113" i="15"/>
  <c r="N106" i="21" s="1"/>
  <c r="O113" i="15"/>
  <c r="L106" i="21" s="1"/>
  <c r="Q112" i="15"/>
  <c r="N105" i="21" s="1"/>
  <c r="O112" i="15"/>
  <c r="L105" i="21" s="1"/>
  <c r="Q111" i="15"/>
  <c r="N104" i="21" s="1"/>
  <c r="O111" i="15"/>
  <c r="L104" i="21" s="1"/>
  <c r="Q110" i="15"/>
  <c r="N103" i="21" s="1"/>
  <c r="O110" i="15"/>
  <c r="L103" i="21" s="1"/>
  <c r="Q109" i="15"/>
  <c r="N102" i="21" s="1"/>
  <c r="O109" i="15"/>
  <c r="L102" i="21" s="1"/>
  <c r="Q108" i="15"/>
  <c r="N101" i="21" s="1"/>
  <c r="O108" i="15"/>
  <c r="L101" i="21" s="1"/>
  <c r="Q107" i="15"/>
  <c r="N100" i="21" s="1"/>
  <c r="O107" i="15"/>
  <c r="L100" i="21" s="1"/>
  <c r="Q106" i="15"/>
  <c r="N99" i="21" s="1"/>
  <c r="O106" i="15"/>
  <c r="L99" i="21" s="1"/>
  <c r="O105" i="15"/>
  <c r="L98" i="21" s="1"/>
  <c r="Q105" i="15"/>
  <c r="N98" i="21" s="1"/>
  <c r="Q104" i="15"/>
  <c r="N97" i="21" s="1"/>
  <c r="O104" i="15"/>
  <c r="L97" i="21" s="1"/>
  <c r="Q103" i="15"/>
  <c r="N96" i="21" s="1"/>
  <c r="O103" i="15"/>
  <c r="L96" i="21" s="1"/>
  <c r="O102" i="15"/>
  <c r="L95" i="21" s="1"/>
  <c r="Q102" i="15"/>
  <c r="N95" i="21" s="1"/>
  <c r="Q101" i="15"/>
  <c r="N94" i="21" s="1"/>
  <c r="O101" i="15"/>
  <c r="L94" i="21" s="1"/>
  <c r="Q100" i="15"/>
  <c r="N93" i="21" s="1"/>
  <c r="O100" i="15"/>
  <c r="L93" i="21" s="1"/>
  <c r="Q99" i="15"/>
  <c r="N92" i="21" s="1"/>
  <c r="O99" i="15"/>
  <c r="L92" i="21" s="1"/>
  <c r="Q98" i="15"/>
  <c r="N91" i="21" s="1"/>
  <c r="O98" i="15"/>
  <c r="L91" i="21" s="1"/>
  <c r="Q97" i="15"/>
  <c r="N90" i="21" s="1"/>
  <c r="O97" i="15"/>
  <c r="L90" i="21" s="1"/>
  <c r="Q96" i="15"/>
  <c r="N89" i="21" s="1"/>
  <c r="O96" i="15"/>
  <c r="L89" i="21" s="1"/>
  <c r="Q95" i="15"/>
  <c r="N88" i="21" s="1"/>
  <c r="O95" i="15"/>
  <c r="L88" i="21" s="1"/>
  <c r="Q94" i="15"/>
  <c r="N87" i="21" s="1"/>
  <c r="O94" i="15"/>
  <c r="L87" i="21" s="1"/>
  <c r="O93" i="15"/>
  <c r="L86" i="21" s="1"/>
  <c r="Q93" i="15"/>
  <c r="N86" i="21" s="1"/>
  <c r="Q92" i="15"/>
  <c r="N85" i="21" s="1"/>
  <c r="O92" i="15"/>
  <c r="L85" i="21" s="1"/>
  <c r="Q91" i="15"/>
  <c r="N84" i="21" s="1"/>
  <c r="O91" i="15"/>
  <c r="L84" i="21" s="1"/>
  <c r="Q90" i="15"/>
  <c r="N83" i="21" s="1"/>
  <c r="O90" i="15"/>
  <c r="L83" i="21" s="1"/>
  <c r="Q89" i="15"/>
  <c r="N82" i="21" s="1"/>
  <c r="O89" i="15"/>
  <c r="L82" i="21" s="1"/>
  <c r="Q88" i="15"/>
  <c r="N81" i="21" s="1"/>
  <c r="O88" i="15"/>
  <c r="L81" i="21" s="1"/>
  <c r="Q87" i="15"/>
  <c r="N80" i="21" s="1"/>
  <c r="O87" i="15"/>
  <c r="L80" i="21" s="1"/>
  <c r="Q86" i="15"/>
  <c r="N79" i="21" s="1"/>
  <c r="O86" i="15"/>
  <c r="L79" i="21" s="1"/>
  <c r="Q85" i="15"/>
  <c r="N78" i="21" s="1"/>
  <c r="O85" i="15"/>
  <c r="L78" i="21" s="1"/>
  <c r="Q84" i="15"/>
  <c r="N77" i="21" s="1"/>
  <c r="O84" i="15"/>
  <c r="L77" i="21" s="1"/>
  <c r="Q83" i="15"/>
  <c r="N76" i="21" s="1"/>
  <c r="O83" i="15"/>
  <c r="L76" i="21" s="1"/>
  <c r="Q82" i="15"/>
  <c r="N75" i="21" s="1"/>
  <c r="O82" i="15"/>
  <c r="L75" i="21" s="1"/>
  <c r="O81" i="15"/>
  <c r="L74" i="21" s="1"/>
  <c r="Q81" i="15"/>
  <c r="N74" i="21" s="1"/>
  <c r="Q80" i="15"/>
  <c r="N73" i="21" s="1"/>
  <c r="O80" i="15"/>
  <c r="L73" i="21" s="1"/>
  <c r="O79" i="15"/>
  <c r="L72" i="21" s="1"/>
  <c r="Q79" i="15"/>
  <c r="N72" i="21" s="1"/>
  <c r="O78" i="15"/>
  <c r="L71" i="21" s="1"/>
  <c r="Q78" i="15"/>
  <c r="N71" i="21" s="1"/>
  <c r="Q77" i="15"/>
  <c r="N70" i="21" s="1"/>
  <c r="O77" i="15"/>
  <c r="L70" i="21" s="1"/>
  <c r="Q76" i="15"/>
  <c r="N69" i="21" s="1"/>
  <c r="O76" i="15"/>
  <c r="L69" i="21" s="1"/>
  <c r="Q75" i="15"/>
  <c r="N68" i="21" s="1"/>
  <c r="O75" i="15"/>
  <c r="L68" i="21" s="1"/>
  <c r="Q74" i="15"/>
  <c r="N67" i="21" s="1"/>
  <c r="O74" i="15"/>
  <c r="L67" i="21" s="1"/>
  <c r="Q73" i="15"/>
  <c r="N66" i="21" s="1"/>
  <c r="O73" i="15"/>
  <c r="L66" i="21" s="1"/>
  <c r="Q72" i="15"/>
  <c r="N65" i="21" s="1"/>
  <c r="O72" i="15"/>
  <c r="L65" i="21" s="1"/>
  <c r="Q71" i="15"/>
  <c r="N64" i="21" s="1"/>
  <c r="O71" i="15"/>
  <c r="L64" i="21" s="1"/>
  <c r="Q70" i="15"/>
  <c r="N63" i="21" s="1"/>
  <c r="O70" i="15"/>
  <c r="L63" i="21" s="1"/>
  <c r="O69" i="15"/>
  <c r="L62" i="21" s="1"/>
  <c r="Q69" i="15"/>
  <c r="N62" i="21" s="1"/>
  <c r="Q68" i="15"/>
  <c r="N61" i="21" s="1"/>
  <c r="O68" i="15"/>
  <c r="L61" i="21" s="1"/>
  <c r="O67" i="15"/>
  <c r="L60" i="21" s="1"/>
  <c r="Q67" i="15"/>
  <c r="N60" i="21" s="1"/>
  <c r="O66" i="15"/>
  <c r="L59" i="21" s="1"/>
  <c r="Q66" i="15"/>
  <c r="N59" i="21" s="1"/>
  <c r="Q65" i="15"/>
  <c r="N58" i="21" s="1"/>
  <c r="O65" i="15"/>
  <c r="L58" i="21" s="1"/>
  <c r="Q64" i="15"/>
  <c r="N57" i="21" s="1"/>
  <c r="O64" i="15"/>
  <c r="L57" i="21" s="1"/>
  <c r="Q63" i="15"/>
  <c r="N56" i="21" s="1"/>
  <c r="O63" i="15"/>
  <c r="L56" i="21" s="1"/>
  <c r="Q62" i="15"/>
  <c r="N55" i="21" s="1"/>
  <c r="O62" i="15"/>
  <c r="L55" i="21" s="1"/>
  <c r="Q61" i="15"/>
  <c r="N54" i="21" s="1"/>
  <c r="O61" i="15"/>
  <c r="L54" i="21" s="1"/>
  <c r="Q60" i="15"/>
  <c r="N53" i="21" s="1"/>
  <c r="O60" i="15"/>
  <c r="L53" i="21" s="1"/>
  <c r="Q59" i="15"/>
  <c r="N52" i="21" s="1"/>
  <c r="O59" i="15"/>
  <c r="L52" i="21" s="1"/>
  <c r="Q58" i="15"/>
  <c r="N51" i="21" s="1"/>
  <c r="O58" i="15"/>
  <c r="L51" i="21" s="1"/>
  <c r="O57" i="15"/>
  <c r="L50" i="21" s="1"/>
  <c r="Q57" i="15"/>
  <c r="N50" i="21" s="1"/>
  <c r="O56" i="15"/>
  <c r="L49" i="21" s="1"/>
  <c r="Q56" i="15"/>
  <c r="N49" i="21" s="1"/>
  <c r="O55" i="15"/>
  <c r="L48" i="21" s="1"/>
  <c r="Q55" i="15"/>
  <c r="N48" i="21" s="1"/>
  <c r="O54" i="15"/>
  <c r="L47" i="21" s="1"/>
  <c r="Q54" i="15"/>
  <c r="N47" i="21" s="1"/>
  <c r="Q53" i="15"/>
  <c r="N46" i="21" s="1"/>
  <c r="O53" i="15"/>
  <c r="L46" i="21" s="1"/>
  <c r="Q52" i="15"/>
  <c r="N45" i="21" s="1"/>
  <c r="O52" i="15"/>
  <c r="L45" i="21" s="1"/>
  <c r="Q51" i="15"/>
  <c r="N44" i="21" s="1"/>
  <c r="O51" i="15"/>
  <c r="L44" i="21" s="1"/>
  <c r="Q50" i="15"/>
  <c r="N43" i="21" s="1"/>
  <c r="O50" i="15"/>
  <c r="L43" i="21" s="1"/>
  <c r="Q49" i="15"/>
  <c r="N42" i="21" s="1"/>
  <c r="O49" i="15"/>
  <c r="L42" i="21" s="1"/>
  <c r="Q48" i="15"/>
  <c r="N41" i="21" s="1"/>
  <c r="O48" i="15"/>
  <c r="L41" i="21" s="1"/>
  <c r="Q47" i="15"/>
  <c r="N40" i="21" s="1"/>
  <c r="O47" i="15"/>
  <c r="L40" i="21" s="1"/>
  <c r="Q46" i="15"/>
  <c r="N39" i="21" s="1"/>
  <c r="O46" i="15"/>
  <c r="L39" i="21" s="1"/>
  <c r="O45" i="15"/>
  <c r="L38" i="21" s="1"/>
  <c r="Q45" i="15"/>
  <c r="N38" i="21" s="1"/>
  <c r="Q44" i="15"/>
  <c r="N37" i="21" s="1"/>
  <c r="O44" i="15"/>
  <c r="L37" i="21" s="1"/>
  <c r="Q43" i="15"/>
  <c r="N36" i="21" s="1"/>
  <c r="O43" i="15"/>
  <c r="L36" i="21" s="1"/>
  <c r="Q42" i="15"/>
  <c r="N35" i="21" s="1"/>
  <c r="O42" i="15"/>
  <c r="L35" i="21" s="1"/>
  <c r="Q41" i="15"/>
  <c r="N34" i="21" s="1"/>
  <c r="O41" i="15"/>
  <c r="L34" i="21" s="1"/>
  <c r="Q40" i="15"/>
  <c r="N33" i="21" s="1"/>
  <c r="O40" i="15"/>
  <c r="L33" i="21" s="1"/>
  <c r="Q39" i="15"/>
  <c r="N32" i="21" s="1"/>
  <c r="O39" i="15"/>
  <c r="L32" i="21" s="1"/>
  <c r="Q38" i="15"/>
  <c r="N31" i="21" s="1"/>
  <c r="O38" i="15"/>
  <c r="L31" i="21" s="1"/>
  <c r="Q37" i="15"/>
  <c r="N30" i="21" s="1"/>
  <c r="O37" i="15"/>
  <c r="L30" i="21" s="1"/>
  <c r="Q36" i="15"/>
  <c r="N29" i="21" s="1"/>
  <c r="O36" i="15"/>
  <c r="L29" i="21" s="1"/>
  <c r="Q35" i="15"/>
  <c r="N28" i="21" s="1"/>
  <c r="O35" i="15"/>
  <c r="L28" i="21" s="1"/>
  <c r="Q34" i="15"/>
  <c r="N27" i="21" s="1"/>
  <c r="O34" i="15"/>
  <c r="L27" i="21" s="1"/>
  <c r="O33" i="15"/>
  <c r="L26" i="21" s="1"/>
  <c r="Q33" i="15"/>
  <c r="N26" i="21" s="1"/>
  <c r="Q32" i="15"/>
  <c r="N25" i="21" s="1"/>
  <c r="O32" i="15"/>
  <c r="L25" i="21" s="1"/>
  <c r="Q31" i="15"/>
  <c r="N24" i="21" s="1"/>
  <c r="O31" i="15"/>
  <c r="L24" i="21" s="1"/>
  <c r="O30" i="15"/>
  <c r="L23" i="21" s="1"/>
  <c r="Q30" i="15"/>
  <c r="N23" i="21" s="1"/>
  <c r="Q29" i="15"/>
  <c r="N22" i="21" s="1"/>
  <c r="O29" i="15"/>
  <c r="L22" i="21" s="1"/>
  <c r="Q28" i="15"/>
  <c r="N21" i="21" s="1"/>
  <c r="O28" i="15"/>
  <c r="L21" i="21" s="1"/>
  <c r="Q27" i="15"/>
  <c r="N20" i="21" s="1"/>
  <c r="O27" i="15"/>
  <c r="L20" i="21" s="1"/>
  <c r="Q26" i="15"/>
  <c r="N19" i="21" s="1"/>
  <c r="O26" i="15"/>
  <c r="L19" i="21" s="1"/>
  <c r="Q25" i="15"/>
  <c r="N18" i="21" s="1"/>
  <c r="O25" i="15"/>
  <c r="L18" i="21" s="1"/>
  <c r="Q24" i="15"/>
  <c r="N17" i="21" s="1"/>
  <c r="O24" i="15"/>
  <c r="L17" i="21" s="1"/>
  <c r="Q23" i="15"/>
  <c r="N16" i="21" s="1"/>
  <c r="O23" i="15"/>
  <c r="L16" i="21" s="1"/>
  <c r="Q22" i="15"/>
  <c r="N15" i="21" s="1"/>
  <c r="O22" i="15"/>
  <c r="L15" i="21" s="1"/>
  <c r="O21" i="15"/>
  <c r="L14" i="21" s="1"/>
  <c r="Q21" i="15"/>
  <c r="N14" i="21" s="1"/>
  <c r="Q20" i="15"/>
  <c r="N13" i="21" s="1"/>
  <c r="O20" i="15"/>
  <c r="L13" i="21" s="1"/>
  <c r="O19" i="15"/>
  <c r="L12" i="21" s="1"/>
  <c r="Q19" i="15"/>
  <c r="N12" i="21" s="1"/>
  <c r="O18" i="15"/>
  <c r="L11" i="21" s="1"/>
  <c r="Q18" i="15"/>
  <c r="N11" i="21" s="1"/>
  <c r="Q17" i="15"/>
  <c r="N10" i="21" s="1"/>
  <c r="O17" i="15"/>
  <c r="L10" i="21" s="1"/>
  <c r="Q16" i="15"/>
  <c r="N9" i="21" s="1"/>
  <c r="O16" i="15"/>
  <c r="L9" i="21" s="1"/>
  <c r="Q15" i="15"/>
  <c r="N8" i="21" s="1"/>
  <c r="O15" i="15"/>
  <c r="L8" i="21" s="1"/>
  <c r="Q14" i="15"/>
  <c r="N7" i="21" s="1"/>
  <c r="O14" i="15"/>
  <c r="L7" i="21" s="1"/>
  <c r="Q13" i="15"/>
  <c r="N6" i="21" s="1"/>
  <c r="O13" i="15"/>
  <c r="L6" i="21" s="1"/>
  <c r="Q12" i="15"/>
  <c r="N5" i="21" s="1"/>
  <c r="O12" i="15"/>
  <c r="L5" i="21" s="1"/>
  <c r="Q11" i="15"/>
  <c r="N4" i="21" s="1"/>
  <c r="O11" i="15"/>
  <c r="L4" i="21" s="1"/>
  <c r="R2" i="32"/>
  <c r="T2" i="32"/>
  <c r="V10" i="15"/>
  <c r="AI10" i="15"/>
  <c r="AC3" i="21" s="1"/>
  <c r="V11" i="15"/>
  <c r="AI11" i="15"/>
  <c r="AC4" i="21" s="1"/>
  <c r="V12" i="15"/>
  <c r="AI12" i="15"/>
  <c r="AC5" i="21" s="1"/>
  <c r="V13" i="15"/>
  <c r="AI13" i="15"/>
  <c r="AC6" i="21" s="1"/>
  <c r="V14" i="15"/>
  <c r="AI14" i="15"/>
  <c r="AC7" i="21" s="1"/>
  <c r="V15" i="15"/>
  <c r="AI15" i="15"/>
  <c r="AC8" i="21" s="1"/>
  <c r="V16" i="15"/>
  <c r="AI16" i="15"/>
  <c r="AC9" i="21" s="1"/>
  <c r="V17" i="15"/>
  <c r="AI17" i="15"/>
  <c r="AC10" i="21" s="1"/>
  <c r="V18" i="15"/>
  <c r="AI18" i="15"/>
  <c r="AC11" i="21" s="1"/>
  <c r="V19" i="15"/>
  <c r="AI19" i="15"/>
  <c r="AC12" i="21" s="1"/>
  <c r="V20" i="15"/>
  <c r="AI20" i="15"/>
  <c r="AC13" i="21" s="1"/>
  <c r="V21" i="15"/>
  <c r="AI21" i="15"/>
  <c r="AC14" i="21" s="1"/>
  <c r="V22" i="15"/>
  <c r="AI22" i="15"/>
  <c r="AC15" i="21" s="1"/>
  <c r="V23" i="15"/>
  <c r="AI23" i="15"/>
  <c r="AC16" i="21" s="1"/>
  <c r="V24" i="15"/>
  <c r="AI24" i="15"/>
  <c r="AC17" i="21" s="1"/>
  <c r="V25" i="15"/>
  <c r="AI25" i="15"/>
  <c r="AC18" i="21" s="1"/>
  <c r="V26" i="15"/>
  <c r="AI26" i="15"/>
  <c r="AC19" i="21" s="1"/>
  <c r="V27" i="15"/>
  <c r="AI27" i="15"/>
  <c r="AC20" i="21" s="1"/>
  <c r="V28" i="15"/>
  <c r="AI28" i="15"/>
  <c r="AC21" i="21" s="1"/>
  <c r="V29" i="15"/>
  <c r="AI29" i="15"/>
  <c r="AC22" i="21" s="1"/>
  <c r="V30" i="15"/>
  <c r="AI30" i="15"/>
  <c r="AC23" i="21" s="1"/>
  <c r="V31" i="15"/>
  <c r="AI31" i="15"/>
  <c r="AC24" i="21" s="1"/>
  <c r="V32" i="15"/>
  <c r="AI32" i="15"/>
  <c r="AC25" i="21" s="1"/>
  <c r="V33" i="15"/>
  <c r="AI33" i="15"/>
  <c r="AC26" i="21" s="1"/>
  <c r="V34" i="15"/>
  <c r="AI34" i="15"/>
  <c r="AC27" i="21" s="1"/>
  <c r="V35" i="15"/>
  <c r="AI35" i="15"/>
  <c r="AC28" i="21" s="1"/>
  <c r="V36" i="15"/>
  <c r="AI36" i="15"/>
  <c r="AC29" i="21" s="1"/>
  <c r="V37" i="15"/>
  <c r="AI37" i="15"/>
  <c r="AC30" i="21" s="1"/>
  <c r="V38" i="15"/>
  <c r="AI38" i="15"/>
  <c r="AC31" i="21" s="1"/>
  <c r="V39" i="15"/>
  <c r="AI39" i="15"/>
  <c r="AC32" i="21" s="1"/>
  <c r="V40" i="15"/>
  <c r="AI40" i="15"/>
  <c r="AC33" i="21" s="1"/>
  <c r="V41" i="15"/>
  <c r="AI41" i="15"/>
  <c r="AC34" i="21" s="1"/>
  <c r="V42" i="15"/>
  <c r="AI42" i="15"/>
  <c r="AC35" i="21" s="1"/>
  <c r="V43" i="15"/>
  <c r="AI43" i="15"/>
  <c r="AC36" i="21" s="1"/>
  <c r="V44" i="15"/>
  <c r="AI44" i="15"/>
  <c r="AC37" i="21" s="1"/>
  <c r="V45" i="15"/>
  <c r="AI45" i="15"/>
  <c r="AC38" i="21" s="1"/>
  <c r="V46" i="15"/>
  <c r="AI46" i="15"/>
  <c r="AC39" i="21" s="1"/>
  <c r="V47" i="15"/>
  <c r="AI47" i="15"/>
  <c r="AC40" i="21" s="1"/>
  <c r="V48" i="15"/>
  <c r="AI48" i="15"/>
  <c r="AC41" i="21" s="1"/>
  <c r="V49" i="15"/>
  <c r="AI49" i="15"/>
  <c r="AC42" i="21" s="1"/>
  <c r="V50" i="15"/>
  <c r="AI50" i="15"/>
  <c r="AC43" i="21" s="1"/>
  <c r="V51" i="15"/>
  <c r="AI51" i="15"/>
  <c r="AC44" i="21" s="1"/>
  <c r="V52" i="15"/>
  <c r="AI52" i="15"/>
  <c r="AC45" i="21" s="1"/>
  <c r="V53" i="15"/>
  <c r="AI53" i="15"/>
  <c r="AC46" i="21" s="1"/>
  <c r="V54" i="15"/>
  <c r="AI54" i="15"/>
  <c r="AC47" i="21" s="1"/>
  <c r="V55" i="15"/>
  <c r="AI55" i="15"/>
  <c r="AC48" i="21" s="1"/>
  <c r="V56" i="15"/>
  <c r="AI56" i="15"/>
  <c r="AC49" i="21" s="1"/>
  <c r="V57" i="15"/>
  <c r="AI57" i="15"/>
  <c r="AC50" i="21" s="1"/>
  <c r="V58" i="15"/>
  <c r="AI58" i="15"/>
  <c r="AC51" i="21" s="1"/>
  <c r="V59" i="15"/>
  <c r="AI59" i="15"/>
  <c r="AC52" i="21" s="1"/>
  <c r="V60" i="15"/>
  <c r="AI60" i="15"/>
  <c r="AC53" i="21" s="1"/>
  <c r="V61" i="15"/>
  <c r="AI61" i="15"/>
  <c r="AC54" i="21" s="1"/>
  <c r="V62" i="15"/>
  <c r="AI62" i="15"/>
  <c r="AC55" i="21" s="1"/>
  <c r="V63" i="15"/>
  <c r="AI63" i="15"/>
  <c r="AC56" i="21" s="1"/>
  <c r="V64" i="15"/>
  <c r="AI64" i="15"/>
  <c r="AC57" i="21" s="1"/>
  <c r="V65" i="15"/>
  <c r="AI65" i="15"/>
  <c r="AC58" i="21" s="1"/>
  <c r="V66" i="15"/>
  <c r="AI66" i="15"/>
  <c r="AC59" i="21" s="1"/>
  <c r="V67" i="15"/>
  <c r="AI67" i="15"/>
  <c r="AC60" i="21" s="1"/>
  <c r="V68" i="15"/>
  <c r="AI68" i="15"/>
  <c r="AC61" i="21" s="1"/>
  <c r="V69" i="15"/>
  <c r="AI69" i="15"/>
  <c r="AC62" i="21" s="1"/>
  <c r="V70" i="15"/>
  <c r="AI70" i="15"/>
  <c r="AC63" i="21" s="1"/>
  <c r="V71" i="15"/>
  <c r="AI71" i="15"/>
  <c r="AC64" i="21" s="1"/>
  <c r="V72" i="15"/>
  <c r="AI72" i="15"/>
  <c r="AC65" i="21" s="1"/>
  <c r="V73" i="15"/>
  <c r="AI73" i="15"/>
  <c r="AC66" i="21" s="1"/>
  <c r="V74" i="15"/>
  <c r="AI74" i="15"/>
  <c r="AC67" i="21" s="1"/>
  <c r="V75" i="15"/>
  <c r="AI75" i="15"/>
  <c r="AC68" i="21" s="1"/>
  <c r="V76" i="15"/>
  <c r="AI76" i="15"/>
  <c r="AC69" i="21" s="1"/>
  <c r="V77" i="15"/>
  <c r="AI77" i="15"/>
  <c r="AC70" i="21" s="1"/>
  <c r="V78" i="15"/>
  <c r="AI78" i="15"/>
  <c r="AC71" i="21" s="1"/>
  <c r="V79" i="15"/>
  <c r="AI79" i="15"/>
  <c r="AC72" i="21" s="1"/>
  <c r="V80" i="15"/>
  <c r="AI80" i="15"/>
  <c r="AC73" i="21" s="1"/>
  <c r="V81" i="15"/>
  <c r="AI81" i="15"/>
  <c r="AC74" i="21" s="1"/>
  <c r="V82" i="15"/>
  <c r="AI82" i="15"/>
  <c r="AC75" i="21" s="1"/>
  <c r="V83" i="15"/>
  <c r="AI83" i="15"/>
  <c r="AC76" i="21" s="1"/>
  <c r="V84" i="15"/>
  <c r="AI84" i="15"/>
  <c r="AC77" i="21" s="1"/>
  <c r="V85" i="15"/>
  <c r="AI85" i="15"/>
  <c r="AC78" i="21" s="1"/>
  <c r="V86" i="15"/>
  <c r="AI86" i="15"/>
  <c r="AC79" i="21" s="1"/>
  <c r="V87" i="15"/>
  <c r="AI87" i="15"/>
  <c r="AC80" i="21" s="1"/>
  <c r="V88" i="15"/>
  <c r="AI88" i="15"/>
  <c r="AC81" i="21" s="1"/>
  <c r="V89" i="15"/>
  <c r="AI89" i="15"/>
  <c r="AC82" i="21" s="1"/>
  <c r="V90" i="15"/>
  <c r="AI90" i="15"/>
  <c r="AC83" i="21" s="1"/>
  <c r="V91" i="15"/>
  <c r="AI91" i="15"/>
  <c r="AC84" i="21" s="1"/>
  <c r="V92" i="15"/>
  <c r="AI92" i="15"/>
  <c r="AC85" i="21" s="1"/>
  <c r="V93" i="15"/>
  <c r="AI93" i="15"/>
  <c r="AC86" i="21" s="1"/>
  <c r="V94" i="15"/>
  <c r="AI94" i="15"/>
  <c r="AC87" i="21" s="1"/>
  <c r="V95" i="15"/>
  <c r="AI95" i="15"/>
  <c r="AC88" i="21" s="1"/>
  <c r="V96" i="15"/>
  <c r="AI96" i="15"/>
  <c r="AC89" i="21" s="1"/>
  <c r="V97" i="15"/>
  <c r="AI97" i="15"/>
  <c r="AC90" i="21" s="1"/>
  <c r="V98" i="15"/>
  <c r="AI98" i="15"/>
  <c r="AC91" i="21" s="1"/>
  <c r="V99" i="15"/>
  <c r="AI99" i="15"/>
  <c r="AC92" i="21" s="1"/>
  <c r="V100" i="15"/>
  <c r="AI100" i="15"/>
  <c r="AC93" i="21" s="1"/>
  <c r="V101" i="15"/>
  <c r="AI101" i="15"/>
  <c r="AC94" i="21" s="1"/>
  <c r="V102" i="15"/>
  <c r="AI102" i="15"/>
  <c r="AC95" i="21" s="1"/>
  <c r="V103" i="15"/>
  <c r="AI103" i="15"/>
  <c r="AC96" i="21" s="1"/>
  <c r="V104" i="15"/>
  <c r="AI104" i="15"/>
  <c r="AC97" i="21" s="1"/>
  <c r="V105" i="15"/>
  <c r="AI105" i="15"/>
  <c r="AC98" i="21" s="1"/>
  <c r="V106" i="15"/>
  <c r="AI106" i="15"/>
  <c r="AC99" i="21" s="1"/>
  <c r="V107" i="15"/>
  <c r="AI107" i="15"/>
  <c r="AC100" i="21" s="1"/>
  <c r="V108" i="15"/>
  <c r="AI108" i="15"/>
  <c r="AC101" i="21" s="1"/>
  <c r="V109" i="15"/>
  <c r="AI109" i="15"/>
  <c r="AC102" i="21" s="1"/>
  <c r="V110" i="15"/>
  <c r="AI110" i="15"/>
  <c r="AC103" i="21" s="1"/>
  <c r="V111" i="15"/>
  <c r="AI111" i="15"/>
  <c r="AC104" i="21" s="1"/>
  <c r="V112" i="15"/>
  <c r="AI112" i="15"/>
  <c r="AC105" i="21" s="1"/>
  <c r="V113" i="15"/>
  <c r="AI113" i="15"/>
  <c r="AC106" i="21" s="1"/>
  <c r="V114" i="15"/>
  <c r="AI114" i="15"/>
  <c r="AC107" i="21" s="1"/>
  <c r="V115" i="15"/>
  <c r="AI115" i="15"/>
  <c r="AC108" i="21" s="1"/>
  <c r="V116" i="15"/>
  <c r="AI116" i="15"/>
  <c r="AC109" i="21" s="1"/>
  <c r="V117" i="15"/>
  <c r="AI117" i="15"/>
  <c r="AC110" i="21" s="1"/>
  <c r="V118" i="15"/>
  <c r="AI118" i="15"/>
  <c r="AC111" i="21" s="1"/>
  <c r="V119" i="15"/>
  <c r="AI119" i="15"/>
  <c r="AC112" i="21" s="1"/>
  <c r="V120" i="15"/>
  <c r="AI120" i="15"/>
  <c r="AC113" i="21" s="1"/>
  <c r="V121" i="15"/>
  <c r="AI121" i="15"/>
  <c r="AC114" i="21" s="1"/>
  <c r="V122" i="15"/>
  <c r="AI122" i="15"/>
  <c r="AC115" i="21" s="1"/>
  <c r="V123" i="15"/>
  <c r="AI123" i="15"/>
  <c r="AC116" i="21" s="1"/>
  <c r="V124" i="15"/>
  <c r="AI124" i="15"/>
  <c r="AC117" i="21" s="1"/>
  <c r="V125" i="15"/>
  <c r="AI125" i="15"/>
  <c r="AC118" i="21" s="1"/>
  <c r="V126" i="15"/>
  <c r="AI126" i="15"/>
  <c r="AC119" i="21" s="1"/>
  <c r="V127" i="15"/>
  <c r="AI127" i="15"/>
  <c r="AC120" i="21" s="1"/>
  <c r="V128" i="15"/>
  <c r="AI128" i="15"/>
  <c r="AC121" i="21" s="1"/>
  <c r="V129" i="15"/>
  <c r="AI129" i="15"/>
  <c r="AC122" i="21" s="1"/>
  <c r="V130" i="15"/>
  <c r="AI130" i="15"/>
  <c r="AC123" i="21" s="1"/>
  <c r="V131" i="15"/>
  <c r="AI131" i="15"/>
  <c r="AC124" i="21" s="1"/>
  <c r="V132" i="15"/>
  <c r="AI132" i="15"/>
  <c r="AC125" i="21" s="1"/>
  <c r="V133" i="15"/>
  <c r="AI133" i="15"/>
  <c r="AC126" i="21" s="1"/>
  <c r="V134" i="15"/>
  <c r="AI134" i="15"/>
  <c r="AC127" i="21" s="1"/>
  <c r="V135" i="15"/>
  <c r="AI135" i="15"/>
  <c r="AC128" i="21" s="1"/>
  <c r="V136" i="15"/>
  <c r="AI136" i="15"/>
  <c r="AC129" i="21" s="1"/>
  <c r="V137" i="15"/>
  <c r="AI137" i="15"/>
  <c r="AC130" i="21" s="1"/>
  <c r="V138" i="15"/>
  <c r="AI138" i="15"/>
  <c r="AC131" i="21" s="1"/>
  <c r="V139" i="15"/>
  <c r="AI139" i="15"/>
  <c r="AC132" i="21" s="1"/>
  <c r="V140" i="15"/>
  <c r="AI140" i="15"/>
  <c r="AC133" i="21" s="1"/>
  <c r="V141" i="15"/>
  <c r="AI141" i="15"/>
  <c r="AC134" i="21" s="1"/>
  <c r="V142" i="15"/>
  <c r="AI142" i="15"/>
  <c r="AC135" i="21" s="1"/>
  <c r="V143" i="15"/>
  <c r="AI143" i="15"/>
  <c r="AC136" i="21" s="1"/>
  <c r="V144" i="15"/>
  <c r="AI144" i="15"/>
  <c r="AC137" i="21" s="1"/>
  <c r="V145" i="15"/>
  <c r="AI145" i="15"/>
  <c r="AC138" i="21" s="1"/>
  <c r="V146" i="15"/>
  <c r="AI146" i="15"/>
  <c r="AC139" i="21" s="1"/>
  <c r="V147" i="15"/>
  <c r="AI147" i="15"/>
  <c r="AC140" i="21" s="1"/>
  <c r="V148" i="15"/>
  <c r="AI148" i="15"/>
  <c r="AC141" i="21" s="1"/>
  <c r="V149" i="15"/>
  <c r="AI149" i="15"/>
  <c r="AC142" i="21" s="1"/>
  <c r="V150" i="15"/>
  <c r="AI150" i="15"/>
  <c r="AC143" i="21" s="1"/>
  <c r="V151" i="15"/>
  <c r="AI151" i="15"/>
  <c r="AC144" i="21" s="1"/>
  <c r="V152" i="15"/>
  <c r="AI152" i="15"/>
  <c r="AC145" i="21" s="1"/>
  <c r="V153" i="15"/>
  <c r="AI153" i="15"/>
  <c r="AC146" i="21" s="1"/>
  <c r="V154" i="15"/>
  <c r="AI154" i="15"/>
  <c r="AC147" i="21" s="1"/>
  <c r="V155" i="15"/>
  <c r="AI155" i="15"/>
  <c r="AC148" i="21" s="1"/>
  <c r="V156" i="15"/>
  <c r="AI156" i="15"/>
  <c r="AC149" i="21" s="1"/>
  <c r="V157" i="15"/>
  <c r="AI157" i="15"/>
  <c r="AC150" i="21" s="1"/>
  <c r="V158" i="15"/>
  <c r="AI158" i="15"/>
  <c r="AC151" i="21" s="1"/>
  <c r="V159" i="15"/>
  <c r="AI159" i="15"/>
  <c r="AC152" i="21" s="1"/>
  <c r="V160" i="15"/>
  <c r="AI160" i="15"/>
  <c r="AC153" i="21" s="1"/>
  <c r="V161" i="15"/>
  <c r="AI161" i="15"/>
  <c r="AC154" i="21" s="1"/>
  <c r="V162" i="15"/>
  <c r="AI162" i="15"/>
  <c r="AC155" i="21" s="1"/>
  <c r="V163" i="15"/>
  <c r="AI163" i="15"/>
  <c r="AC156" i="21" s="1"/>
  <c r="V164" i="15"/>
  <c r="AI164" i="15"/>
  <c r="AC157" i="21" s="1"/>
  <c r="V165" i="15"/>
  <c r="AI165" i="15"/>
  <c r="AC158" i="21" s="1"/>
  <c r="V166" i="15"/>
  <c r="AI166" i="15"/>
  <c r="AC159" i="21" s="1"/>
  <c r="V167" i="15"/>
  <c r="AI167" i="15"/>
  <c r="AC160" i="21" s="1"/>
  <c r="V168" i="15"/>
  <c r="AI168" i="15"/>
  <c r="AC161" i="21" s="1"/>
  <c r="V169" i="15"/>
  <c r="AI169" i="15"/>
  <c r="AC162" i="21" s="1"/>
  <c r="V170" i="15"/>
  <c r="AI170" i="15"/>
  <c r="AC163" i="21" s="1"/>
  <c r="R171" i="15"/>
  <c r="O164" i="21" s="1"/>
  <c r="V171" i="15"/>
  <c r="AI171" i="15"/>
  <c r="AC164" i="21" s="1"/>
  <c r="V172" i="15"/>
  <c r="AI172" i="15"/>
  <c r="AC165" i="21" s="1"/>
  <c r="V173" i="15"/>
  <c r="AI173" i="15"/>
  <c r="AC166" i="21" s="1"/>
  <c r="V174" i="15"/>
  <c r="AI174" i="15"/>
  <c r="AC167" i="21" s="1"/>
  <c r="V175" i="15"/>
  <c r="AI175" i="15"/>
  <c r="AC168" i="21" s="1"/>
  <c r="V176" i="15"/>
  <c r="AI176" i="15"/>
  <c r="AC169" i="21" s="1"/>
  <c r="V177" i="15"/>
  <c r="AI177" i="15"/>
  <c r="AC170" i="21" s="1"/>
  <c r="V178" i="15"/>
  <c r="AI178" i="15"/>
  <c r="AC171" i="21" s="1"/>
  <c r="V179" i="15"/>
  <c r="AI179" i="15"/>
  <c r="AC172" i="21" s="1"/>
  <c r="R180" i="15"/>
  <c r="O173" i="21" s="1"/>
  <c r="V180" i="15"/>
  <c r="AI180" i="15"/>
  <c r="AC173" i="21" s="1"/>
  <c r="V181" i="15"/>
  <c r="AI181" i="15"/>
  <c r="AC174" i="21" s="1"/>
  <c r="V182" i="15"/>
  <c r="AI182" i="15"/>
  <c r="AC175" i="21" s="1"/>
  <c r="V183" i="15"/>
  <c r="AI183" i="15"/>
  <c r="AC176" i="21" s="1"/>
  <c r="V184" i="15"/>
  <c r="AI184" i="15"/>
  <c r="AC177" i="21" s="1"/>
  <c r="V185" i="15"/>
  <c r="AI185" i="15"/>
  <c r="AC178" i="21" s="1"/>
  <c r="V186" i="15"/>
  <c r="AI186" i="15"/>
  <c r="AC179" i="21" s="1"/>
  <c r="V187" i="15"/>
  <c r="AI187" i="15"/>
  <c r="AC180" i="21" s="1"/>
  <c r="V188" i="15"/>
  <c r="AI188" i="15"/>
  <c r="AC181" i="21" s="1"/>
  <c r="V189" i="15"/>
  <c r="AI189" i="15"/>
  <c r="AC182" i="21" s="1"/>
  <c r="V190" i="15"/>
  <c r="AI190" i="15"/>
  <c r="AC183" i="21" s="1"/>
  <c r="V191" i="15"/>
  <c r="AI191" i="15"/>
  <c r="AC184" i="21" s="1"/>
  <c r="V192" i="15"/>
  <c r="AI192" i="15"/>
  <c r="AC185" i="21" s="1"/>
  <c r="V193" i="15"/>
  <c r="AI193" i="15"/>
  <c r="AC186" i="21" s="1"/>
  <c r="V194" i="15"/>
  <c r="AI194" i="15"/>
  <c r="AC187" i="21" s="1"/>
  <c r="R195" i="15"/>
  <c r="O188" i="21" s="1"/>
  <c r="V195" i="15"/>
  <c r="AI195" i="15"/>
  <c r="AC188" i="21" s="1"/>
  <c r="V196" i="15"/>
  <c r="AI196" i="15"/>
  <c r="AC189" i="21" s="1"/>
  <c r="V197" i="15"/>
  <c r="AI197" i="15"/>
  <c r="AC190" i="21" s="1"/>
  <c r="V198" i="15"/>
  <c r="AI198" i="15"/>
  <c r="AC191" i="21" s="1"/>
  <c r="V199" i="15"/>
  <c r="AI199" i="15"/>
  <c r="AC192" i="21" s="1"/>
  <c r="V200" i="15"/>
  <c r="AI200" i="15"/>
  <c r="AC193" i="21" s="1"/>
  <c r="V201" i="15"/>
  <c r="AI201" i="15"/>
  <c r="AC194" i="21" s="1"/>
  <c r="V202" i="15"/>
  <c r="AI202" i="15"/>
  <c r="AC195" i="21" s="1"/>
  <c r="V203" i="15"/>
  <c r="AI203" i="15"/>
  <c r="AC196" i="21" s="1"/>
  <c r="V204" i="15"/>
  <c r="AI204" i="15"/>
  <c r="AC197" i="21" s="1"/>
  <c r="R205" i="15"/>
  <c r="O198" i="21" s="1"/>
  <c r="V205" i="15"/>
  <c r="AI205" i="15"/>
  <c r="AC198" i="21" s="1"/>
  <c r="V206" i="15"/>
  <c r="AI206" i="15"/>
  <c r="AC199" i="21" s="1"/>
  <c r="V207" i="15"/>
  <c r="AI207" i="15"/>
  <c r="AC200" i="21" s="1"/>
  <c r="V208" i="15"/>
  <c r="AI208" i="15"/>
  <c r="AC201" i="21" s="1"/>
  <c r="V209" i="15"/>
  <c r="AI209" i="15"/>
  <c r="AC202" i="21" s="1"/>
  <c r="V210" i="15"/>
  <c r="AI210" i="15"/>
  <c r="AC203" i="21" s="1"/>
  <c r="V211" i="15"/>
  <c r="AI211" i="15"/>
  <c r="AC204" i="21" s="1"/>
  <c r="R212" i="15"/>
  <c r="O205" i="21" s="1"/>
  <c r="V212" i="15"/>
  <c r="AI212" i="15"/>
  <c r="AC205" i="21" s="1"/>
  <c r="V213" i="15"/>
  <c r="AI213" i="15"/>
  <c r="AC206" i="21" s="1"/>
  <c r="V214" i="15"/>
  <c r="AI214" i="15"/>
  <c r="AC207" i="21" s="1"/>
  <c r="V215" i="15"/>
  <c r="AI215" i="15"/>
  <c r="AC208" i="21" s="1"/>
  <c r="V216" i="15"/>
  <c r="AI216" i="15"/>
  <c r="AC209" i="21" s="1"/>
  <c r="V217" i="15"/>
  <c r="AI217" i="15"/>
  <c r="AC210" i="21" s="1"/>
  <c r="V218" i="15"/>
  <c r="AI218" i="15"/>
  <c r="AC211" i="21" s="1"/>
  <c r="R219" i="15"/>
  <c r="O212" i="21" s="1"/>
  <c r="V219" i="15"/>
  <c r="AI219" i="15"/>
  <c r="AC212" i="21" s="1"/>
  <c r="V220" i="15"/>
  <c r="AI220" i="15"/>
  <c r="AC213" i="21" s="1"/>
  <c r="V221" i="15"/>
  <c r="AI221" i="15"/>
  <c r="AC214" i="21" s="1"/>
  <c r="V222" i="15"/>
  <c r="AI222" i="15"/>
  <c r="AC215" i="21" s="1"/>
  <c r="V223" i="15"/>
  <c r="AI223" i="15"/>
  <c r="AC216" i="21" s="1"/>
  <c r="V224" i="15"/>
  <c r="AI224" i="15"/>
  <c r="AC217" i="21" s="1"/>
  <c r="V225" i="15"/>
  <c r="AI225" i="15"/>
  <c r="AC218" i="21" s="1"/>
  <c r="V226" i="15"/>
  <c r="AI226" i="15"/>
  <c r="AC219" i="21" s="1"/>
  <c r="V227" i="15"/>
  <c r="AI227" i="15"/>
  <c r="AC220" i="21" s="1"/>
  <c r="V228" i="15"/>
  <c r="AI228" i="15"/>
  <c r="AC221" i="21" s="1"/>
  <c r="V229" i="15"/>
  <c r="AI229" i="15"/>
  <c r="AC222" i="21" s="1"/>
  <c r="V230" i="15"/>
  <c r="AI230" i="15"/>
  <c r="AC223" i="21" s="1"/>
  <c r="V231" i="15"/>
  <c r="V232" i="15"/>
  <c r="AI232" i="15"/>
  <c r="AC225" i="21" s="1"/>
  <c r="V233" i="15"/>
  <c r="AI233" i="15"/>
  <c r="AC226" i="21" s="1"/>
  <c r="V234" i="15"/>
  <c r="AI234" i="15"/>
  <c r="AC227" i="21" s="1"/>
  <c r="V235" i="15"/>
  <c r="AI235" i="15"/>
  <c r="AC228" i="21" s="1"/>
  <c r="V236" i="15"/>
  <c r="AI236" i="15"/>
  <c r="AC229" i="21" s="1"/>
  <c r="V237" i="15"/>
  <c r="AI237" i="15"/>
  <c r="AC230" i="21" s="1"/>
  <c r="V238" i="15"/>
  <c r="AI238" i="15"/>
  <c r="AC231" i="21" s="1"/>
  <c r="V239" i="15"/>
  <c r="V240" i="15"/>
  <c r="AI240" i="15"/>
  <c r="AC233" i="21" s="1"/>
  <c r="V241" i="15"/>
  <c r="AI241" i="15"/>
  <c r="AC234" i="21" s="1"/>
  <c r="V242" i="15"/>
  <c r="AI242" i="15"/>
  <c r="AC235" i="21" s="1"/>
  <c r="V243" i="15"/>
  <c r="AI243" i="15"/>
  <c r="AC236" i="21" s="1"/>
  <c r="V244" i="15"/>
  <c r="AI244" i="15"/>
  <c r="AC237" i="21" s="1"/>
  <c r="V245" i="15"/>
  <c r="AI245" i="15"/>
  <c r="AC238" i="21" s="1"/>
  <c r="V246" i="15"/>
  <c r="AI246" i="15"/>
  <c r="AC239" i="21" s="1"/>
  <c r="R247" i="15"/>
  <c r="O240" i="21" s="1"/>
  <c r="V247" i="15"/>
  <c r="AI247" i="15"/>
  <c r="AC240" i="21" s="1"/>
  <c r="R248" i="15"/>
  <c r="O241" i="21" s="1"/>
  <c r="V248" i="15"/>
  <c r="AI248" i="15"/>
  <c r="AC241" i="21" s="1"/>
  <c r="R249" i="15"/>
  <c r="O242" i="21" s="1"/>
  <c r="V249" i="15"/>
  <c r="AI249" i="15"/>
  <c r="AC242" i="21" s="1"/>
  <c r="R250" i="15"/>
  <c r="O243" i="21" s="1"/>
  <c r="V250" i="15"/>
  <c r="AI250" i="15"/>
  <c r="AC243" i="21" s="1"/>
  <c r="V251" i="15"/>
  <c r="AI251" i="15"/>
  <c r="AC244" i="21" s="1"/>
  <c r="R252" i="15"/>
  <c r="O245" i="21" s="1"/>
  <c r="V252" i="15"/>
  <c r="AI252" i="15"/>
  <c r="AC245" i="21" s="1"/>
  <c r="R253" i="15"/>
  <c r="O246" i="21" s="1"/>
  <c r="V253" i="15"/>
  <c r="AI253" i="15"/>
  <c r="AC246" i="21" s="1"/>
  <c r="V254" i="15"/>
  <c r="AI254" i="15"/>
  <c r="AC247" i="21" s="1"/>
  <c r="R255" i="15"/>
  <c r="O248" i="21" s="1"/>
  <c r="V255" i="15"/>
  <c r="AI255" i="15"/>
  <c r="AC248" i="21" s="1"/>
  <c r="V256" i="15"/>
  <c r="AI256" i="15"/>
  <c r="AC249" i="21" s="1"/>
  <c r="V257" i="15"/>
  <c r="AI257" i="15"/>
  <c r="AC250" i="21" s="1"/>
  <c r="V258" i="15"/>
  <c r="AI258" i="15"/>
  <c r="AC251" i="21" s="1"/>
  <c r="R259" i="15"/>
  <c r="O252" i="21" s="1"/>
  <c r="V259" i="15"/>
  <c r="AI259" i="15"/>
  <c r="AC252" i="21" s="1"/>
  <c r="R260" i="15"/>
  <c r="O253" i="21" s="1"/>
  <c r="V260" i="15"/>
  <c r="AI260" i="15"/>
  <c r="AC253" i="21" s="1"/>
  <c r="V261" i="15"/>
  <c r="AI261" i="15"/>
  <c r="AC254" i="21" s="1"/>
  <c r="R262" i="15"/>
  <c r="O255" i="21" s="1"/>
  <c r="V262" i="15"/>
  <c r="AI262" i="15"/>
  <c r="AC255" i="21" s="1"/>
  <c r="V263" i="15"/>
  <c r="AI263" i="15"/>
  <c r="AC256" i="21" s="1"/>
  <c r="R264" i="15"/>
  <c r="O257" i="21" s="1"/>
  <c r="V264" i="15"/>
  <c r="AI264" i="15"/>
  <c r="AC257" i="21" s="1"/>
  <c r="R265" i="15"/>
  <c r="O258" i="21" s="1"/>
  <c r="V265" i="15"/>
  <c r="AI265" i="15"/>
  <c r="AC258" i="21" s="1"/>
  <c r="V266" i="15"/>
  <c r="AI266" i="15"/>
  <c r="AC259" i="21" s="1"/>
  <c r="V267" i="15"/>
  <c r="AI267" i="15"/>
  <c r="AC260" i="21" s="1"/>
  <c r="V268" i="15"/>
  <c r="AI268" i="15"/>
  <c r="AC261" i="21" s="1"/>
  <c r="R269" i="15"/>
  <c r="O262" i="21" s="1"/>
  <c r="V269" i="15"/>
  <c r="AI269" i="15"/>
  <c r="AC262" i="21" s="1"/>
  <c r="V270" i="15"/>
  <c r="AI270" i="15"/>
  <c r="AC263" i="21" s="1"/>
  <c r="V271" i="15"/>
  <c r="AI271" i="15"/>
  <c r="AC264" i="21" s="1"/>
  <c r="V272" i="15"/>
  <c r="AI272" i="15"/>
  <c r="AC265" i="21" s="1"/>
  <c r="V273" i="15"/>
  <c r="AI273" i="15"/>
  <c r="AC266" i="21" s="1"/>
  <c r="V274" i="15"/>
  <c r="AI274" i="15"/>
  <c r="AC267" i="21" s="1"/>
  <c r="V275" i="15"/>
  <c r="AI275" i="15"/>
  <c r="AC268" i="21" s="1"/>
  <c r="V276" i="15"/>
  <c r="AI276" i="15"/>
  <c r="AC269" i="21" s="1"/>
  <c r="V277" i="15"/>
  <c r="AI277" i="15"/>
  <c r="AC270" i="21" s="1"/>
  <c r="V278" i="15"/>
  <c r="AI278" i="15"/>
  <c r="AC271" i="21" s="1"/>
  <c r="R279" i="15"/>
  <c r="O272" i="21" s="1"/>
  <c r="V279" i="15"/>
  <c r="AI279" i="15"/>
  <c r="AC272" i="21" s="1"/>
  <c r="R280" i="15"/>
  <c r="O273" i="21" s="1"/>
  <c r="V280" i="15"/>
  <c r="AI280" i="15"/>
  <c r="AC273" i="21" s="1"/>
  <c r="V281" i="15"/>
  <c r="AI281" i="15"/>
  <c r="AC274" i="21" s="1"/>
  <c r="R282" i="15"/>
  <c r="O275" i="21" s="1"/>
  <c r="V282" i="15"/>
  <c r="AI282" i="15"/>
  <c r="AC275" i="21" s="1"/>
  <c r="V283" i="15"/>
  <c r="AI283" i="15"/>
  <c r="AC276" i="21" s="1"/>
  <c r="V284" i="15"/>
  <c r="AI284" i="15"/>
  <c r="AC277" i="21" s="1"/>
  <c r="V285" i="15"/>
  <c r="AI285" i="15"/>
  <c r="AC278" i="21" s="1"/>
  <c r="V286" i="15"/>
  <c r="AI286" i="15"/>
  <c r="AC279" i="21" s="1"/>
  <c r="V287" i="15"/>
  <c r="AI287" i="15"/>
  <c r="AC280" i="21" s="1"/>
  <c r="R288" i="15"/>
  <c r="O281" i="21" s="1"/>
  <c r="V288" i="15"/>
  <c r="AI288" i="15"/>
  <c r="AC281" i="21" s="1"/>
  <c r="V289" i="15"/>
  <c r="AI289" i="15"/>
  <c r="AC282" i="21" s="1"/>
  <c r="R290" i="15"/>
  <c r="O283" i="21" s="1"/>
  <c r="V290" i="15"/>
  <c r="AI290" i="15"/>
  <c r="AC283" i="21" s="1"/>
  <c r="R291" i="15"/>
  <c r="O284" i="21" s="1"/>
  <c r="V291" i="15"/>
  <c r="AI291" i="15"/>
  <c r="AC284" i="21" s="1"/>
  <c r="V292" i="15"/>
  <c r="AI292" i="15"/>
  <c r="AC285" i="21" s="1"/>
  <c r="V293" i="15"/>
  <c r="AI293" i="15"/>
  <c r="AC286" i="21" s="1"/>
  <c r="V294" i="15"/>
  <c r="AI294" i="15"/>
  <c r="AC287" i="21" s="1"/>
  <c r="R295" i="15"/>
  <c r="O288" i="21" s="1"/>
  <c r="V295" i="15"/>
  <c r="AI295" i="15"/>
  <c r="AC288" i="21" s="1"/>
  <c r="R296" i="15"/>
  <c r="O289" i="21" s="1"/>
  <c r="V296" i="15"/>
  <c r="AI296" i="15"/>
  <c r="AC289" i="21" s="1"/>
  <c r="V297" i="15"/>
  <c r="AI297" i="15"/>
  <c r="AC290" i="21" s="1"/>
  <c r="V298" i="15"/>
  <c r="AI298" i="15"/>
  <c r="AC291" i="21" s="1"/>
  <c r="V299" i="15"/>
  <c r="AI299" i="15"/>
  <c r="AC292" i="21" s="1"/>
  <c r="V300" i="15"/>
  <c r="AI300" i="15"/>
  <c r="AC293" i="21" s="1"/>
  <c r="V301" i="15"/>
  <c r="AI301" i="15"/>
  <c r="AC294" i="21" s="1"/>
  <c r="R302" i="15"/>
  <c r="O295" i="21" s="1"/>
  <c r="V302" i="15"/>
  <c r="AI302" i="15"/>
  <c r="AC295" i="21" s="1"/>
  <c r="V303" i="15"/>
  <c r="AI303" i="15"/>
  <c r="AC296" i="21" s="1"/>
  <c r="R304" i="15"/>
  <c r="O297" i="21" s="1"/>
  <c r="V304" i="15"/>
  <c r="AI304" i="15"/>
  <c r="AC297" i="21" s="1"/>
  <c r="R305" i="15"/>
  <c r="O298" i="21" s="1"/>
  <c r="V305" i="15"/>
  <c r="AI305" i="15"/>
  <c r="AC298" i="21" s="1"/>
  <c r="R306" i="15"/>
  <c r="O299" i="21" s="1"/>
  <c r="V306" i="15"/>
  <c r="AI306" i="15"/>
  <c r="AC299" i="21" s="1"/>
  <c r="V307" i="15"/>
  <c r="AI307" i="15"/>
  <c r="AC300" i="21" s="1"/>
  <c r="V308" i="15"/>
  <c r="AI308" i="15"/>
  <c r="AC301" i="21" s="1"/>
  <c r="R309" i="15"/>
  <c r="O302" i="21" s="1"/>
  <c r="V309" i="15"/>
  <c r="AI309" i="15"/>
  <c r="AC302" i="21" s="1"/>
  <c r="V310" i="15"/>
  <c r="AI310" i="15"/>
  <c r="AC303" i="21" s="1"/>
  <c r="V311" i="15"/>
  <c r="AI311" i="15"/>
  <c r="AC304" i="21" s="1"/>
  <c r="R312" i="15"/>
  <c r="O305" i="21" s="1"/>
  <c r="V312" i="15"/>
  <c r="AI312" i="15"/>
  <c r="AC305" i="21" s="1"/>
  <c r="V313" i="15"/>
  <c r="AI313" i="15"/>
  <c r="AC306" i="21" s="1"/>
  <c r="R314" i="15"/>
  <c r="O307" i="21" s="1"/>
  <c r="V314" i="15"/>
  <c r="AI314" i="15"/>
  <c r="AC307" i="21" s="1"/>
  <c r="R315" i="15"/>
  <c r="O308" i="21" s="1"/>
  <c r="V315" i="15"/>
  <c r="AI315" i="15"/>
  <c r="AC308" i="21" s="1"/>
  <c r="V316" i="15"/>
  <c r="AI316" i="15"/>
  <c r="AC309" i="21" s="1"/>
  <c r="R317" i="15"/>
  <c r="O310" i="21" s="1"/>
  <c r="V317" i="15"/>
  <c r="AI317" i="15"/>
  <c r="AC310" i="21" s="1"/>
  <c r="R318" i="15"/>
  <c r="O311" i="21" s="1"/>
  <c r="V318" i="15"/>
  <c r="AI318" i="15"/>
  <c r="AC311" i="21" s="1"/>
  <c r="R319" i="15"/>
  <c r="O312" i="21" s="1"/>
  <c r="V319" i="15"/>
  <c r="AI319" i="15"/>
  <c r="AC312" i="21" s="1"/>
  <c r="R320" i="15"/>
  <c r="O313" i="21" s="1"/>
  <c r="V320" i="15"/>
  <c r="AI320" i="15"/>
  <c r="AC313" i="21" s="1"/>
  <c r="V321" i="15"/>
  <c r="AI321" i="15"/>
  <c r="AC314" i="21" s="1"/>
  <c r="V322" i="15"/>
  <c r="AI322" i="15"/>
  <c r="AC315" i="21" s="1"/>
  <c r="R323" i="15"/>
  <c r="O316" i="21" s="1"/>
  <c r="V323" i="15"/>
  <c r="AI323" i="15"/>
  <c r="AC316" i="21" s="1"/>
  <c r="V324" i="15"/>
  <c r="AI324" i="15"/>
  <c r="AC317" i="21" s="1"/>
  <c r="R325" i="15"/>
  <c r="O318" i="21" s="1"/>
  <c r="V325" i="15"/>
  <c r="AI325" i="15"/>
  <c r="AC318" i="21" s="1"/>
  <c r="R326" i="15"/>
  <c r="O319" i="21" s="1"/>
  <c r="V326" i="15"/>
  <c r="AI326" i="15"/>
  <c r="AC319" i="21" s="1"/>
  <c r="V327" i="15"/>
  <c r="AI327" i="15"/>
  <c r="AC320" i="21" s="1"/>
  <c r="R328" i="15"/>
  <c r="O321" i="21" s="1"/>
  <c r="V328" i="15"/>
  <c r="AI328" i="15"/>
  <c r="AC321" i="21" s="1"/>
  <c r="R329" i="15"/>
  <c r="O322" i="21" s="1"/>
  <c r="V329" i="15"/>
  <c r="AI329" i="15"/>
  <c r="AC322" i="21" s="1"/>
  <c r="V330" i="15"/>
  <c r="AI330" i="15"/>
  <c r="AC323" i="21" s="1"/>
  <c r="R331" i="15"/>
  <c r="O324" i="21" s="1"/>
  <c r="V331" i="15"/>
  <c r="AI331" i="15"/>
  <c r="AC324" i="21" s="1"/>
  <c r="V332" i="15"/>
  <c r="AI332" i="15"/>
  <c r="AC325" i="21" s="1"/>
  <c r="V333" i="15"/>
  <c r="AI333" i="15"/>
  <c r="AC326" i="21" s="1"/>
  <c r="R334" i="15"/>
  <c r="O327" i="21" s="1"/>
  <c r="V334" i="15"/>
  <c r="AI334" i="15"/>
  <c r="AC327" i="21" s="1"/>
  <c r="V335" i="15"/>
  <c r="AI335" i="15"/>
  <c r="AC328" i="21" s="1"/>
  <c r="R336" i="15"/>
  <c r="O329" i="21" s="1"/>
  <c r="V336" i="15"/>
  <c r="AI336" i="15"/>
  <c r="AC329" i="21" s="1"/>
  <c r="V337" i="15"/>
  <c r="AI337" i="15"/>
  <c r="AC330" i="21" s="1"/>
  <c r="V338" i="15"/>
  <c r="AI338" i="15"/>
  <c r="AC331" i="21" s="1"/>
  <c r="V339" i="15"/>
  <c r="AI339" i="15"/>
  <c r="AC332" i="21" s="1"/>
  <c r="R340" i="15"/>
  <c r="O333" i="21" s="1"/>
  <c r="V340" i="15"/>
  <c r="AI340" i="15"/>
  <c r="AC333" i="21" s="1"/>
  <c r="V341" i="15"/>
  <c r="AI341" i="15"/>
  <c r="AC334" i="21" s="1"/>
  <c r="V342" i="15"/>
  <c r="AI342" i="15"/>
  <c r="AC335" i="21" s="1"/>
  <c r="R343" i="15"/>
  <c r="O336" i="21" s="1"/>
  <c r="V343" i="15"/>
  <c r="AI343" i="15"/>
  <c r="AC336" i="21" s="1"/>
  <c r="V344" i="15"/>
  <c r="AI344" i="15"/>
  <c r="AC337" i="21" s="1"/>
  <c r="V345" i="15"/>
  <c r="AI345" i="15"/>
  <c r="AC338" i="21" s="1"/>
  <c r="V346" i="15"/>
  <c r="AI346" i="15"/>
  <c r="AC339" i="21" s="1"/>
  <c r="V347" i="15"/>
  <c r="AI347" i="15"/>
  <c r="AC340" i="21" s="1"/>
  <c r="R348" i="15"/>
  <c r="O341" i="21" s="1"/>
  <c r="V348" i="15"/>
  <c r="AI348" i="15"/>
  <c r="AC341" i="21" s="1"/>
  <c r="R349" i="15"/>
  <c r="O342" i="21" s="1"/>
  <c r="V349" i="15"/>
  <c r="AI349" i="15"/>
  <c r="AC342" i="21" s="1"/>
  <c r="R350" i="15"/>
  <c r="O343" i="21" s="1"/>
  <c r="V350" i="15"/>
  <c r="AI350" i="15"/>
  <c r="AC343" i="21" s="1"/>
  <c r="R351" i="15"/>
  <c r="O344" i="21" s="1"/>
  <c r="V351" i="15"/>
  <c r="AI351" i="15"/>
  <c r="AC344" i="21" s="1"/>
  <c r="R352" i="15"/>
  <c r="O345" i="21" s="1"/>
  <c r="V352" i="15"/>
  <c r="AI352" i="15"/>
  <c r="AC345" i="21" s="1"/>
  <c r="R353" i="15"/>
  <c r="O346" i="21" s="1"/>
  <c r="V353" i="15"/>
  <c r="AI353" i="15"/>
  <c r="AC346" i="21" s="1"/>
  <c r="V354" i="15"/>
  <c r="AI354" i="15"/>
  <c r="AC347" i="21" s="1"/>
  <c r="V355" i="15"/>
  <c r="AI355" i="15"/>
  <c r="AC348" i="21" s="1"/>
  <c r="V356" i="15"/>
  <c r="AI356" i="15"/>
  <c r="AC349" i="21" s="1"/>
  <c r="V357" i="15"/>
  <c r="AI357" i="15"/>
  <c r="AC350" i="21" s="1"/>
  <c r="R359" i="15"/>
  <c r="V359" i="15"/>
  <c r="AI359" i="15"/>
  <c r="R360" i="15"/>
  <c r="V360" i="15"/>
  <c r="AI360" i="15"/>
  <c r="R361" i="15"/>
  <c r="V361" i="15"/>
  <c r="AI361" i="15"/>
  <c r="R362" i="15"/>
  <c r="V362" i="15"/>
  <c r="AI362" i="15"/>
  <c r="R363" i="15"/>
  <c r="V363" i="15"/>
  <c r="AI363" i="15"/>
  <c r="R364" i="15"/>
  <c r="V364" i="15"/>
  <c r="AI364" i="15"/>
  <c r="R365" i="15"/>
  <c r="V365" i="15"/>
  <c r="AI365" i="15"/>
  <c r="R366" i="15"/>
  <c r="V366" i="15"/>
  <c r="AI366" i="15"/>
  <c r="R367" i="15"/>
  <c r="V367" i="15"/>
  <c r="AI367" i="15"/>
  <c r="R368" i="15"/>
  <c r="V368" i="15"/>
  <c r="AI368" i="15"/>
  <c r="R369" i="15"/>
  <c r="V369" i="15"/>
  <c r="AI369" i="15"/>
  <c r="R370" i="15"/>
  <c r="V370" i="15"/>
  <c r="AI370" i="15"/>
  <c r="R371" i="15"/>
  <c r="V371" i="15"/>
  <c r="AI371" i="15"/>
  <c r="R372" i="15"/>
  <c r="V372" i="15"/>
  <c r="AI372" i="15"/>
  <c r="R373" i="15"/>
  <c r="V373" i="15"/>
  <c r="AI373" i="15"/>
  <c r="R374" i="15"/>
  <c r="V374" i="15"/>
  <c r="AI374" i="15"/>
  <c r="R375" i="15"/>
  <c r="V375" i="15"/>
  <c r="AI375" i="15"/>
  <c r="R376" i="15"/>
  <c r="V376" i="15"/>
  <c r="AI376" i="15"/>
  <c r="R377" i="15"/>
  <c r="V377" i="15"/>
  <c r="AI377" i="15"/>
  <c r="R378" i="15"/>
  <c r="V378" i="15"/>
  <c r="AI378" i="15"/>
  <c r="R379" i="15"/>
  <c r="V379" i="15"/>
  <c r="AI379" i="15"/>
  <c r="R380" i="15"/>
  <c r="V380" i="15"/>
  <c r="AI380" i="15"/>
  <c r="R381" i="15"/>
  <c r="V381" i="15"/>
  <c r="AI381" i="15"/>
  <c r="R382" i="15"/>
  <c r="V382" i="15"/>
  <c r="AI382" i="15"/>
  <c r="R383" i="15"/>
  <c r="V383" i="15"/>
  <c r="AI383" i="15"/>
  <c r="R384" i="15"/>
  <c r="V384" i="15"/>
  <c r="AI384" i="15"/>
  <c r="R385" i="15"/>
  <c r="V385" i="15"/>
  <c r="AI385" i="15"/>
  <c r="R386" i="15"/>
  <c r="V386" i="15"/>
  <c r="AI386" i="15"/>
  <c r="R387" i="15"/>
  <c r="V387" i="15"/>
  <c r="AI387" i="15"/>
  <c r="R388" i="15"/>
  <c r="V388" i="15"/>
  <c r="AI388" i="15"/>
  <c r="R389" i="15"/>
  <c r="V389" i="15"/>
  <c r="AI389" i="15"/>
  <c r="R390" i="15"/>
  <c r="V390" i="15"/>
  <c r="AI390" i="15"/>
  <c r="R391" i="15"/>
  <c r="V391" i="15"/>
  <c r="AI391" i="15"/>
  <c r="R392" i="15"/>
  <c r="V392" i="15"/>
  <c r="AI392" i="15"/>
  <c r="R393" i="15"/>
  <c r="V393" i="15"/>
  <c r="AI393" i="15"/>
  <c r="R394" i="15"/>
  <c r="V394" i="15"/>
  <c r="AI394" i="15"/>
  <c r="R395" i="15"/>
  <c r="V395" i="15"/>
  <c r="AI395" i="15"/>
  <c r="R396" i="15"/>
  <c r="V396" i="15"/>
  <c r="AI396" i="15"/>
  <c r="R397" i="15"/>
  <c r="V397" i="15"/>
  <c r="AI397" i="15"/>
  <c r="R398" i="15"/>
  <c r="V398" i="15"/>
  <c r="AI398" i="15"/>
  <c r="R399" i="15"/>
  <c r="V399" i="15"/>
  <c r="AI399" i="15"/>
  <c r="R400" i="15"/>
  <c r="V400" i="15"/>
  <c r="AI400" i="15"/>
  <c r="R401" i="15"/>
  <c r="V401" i="15"/>
  <c r="AI401" i="15"/>
  <c r="R402" i="15"/>
  <c r="V402" i="15"/>
  <c r="AI402" i="15"/>
  <c r="R403" i="15"/>
  <c r="V403" i="15"/>
  <c r="AI403" i="15"/>
  <c r="R404" i="15"/>
  <c r="V404" i="15"/>
  <c r="AI404" i="15"/>
  <c r="R405" i="15"/>
  <c r="V405" i="15"/>
  <c r="AI405" i="15"/>
  <c r="R406" i="15"/>
  <c r="V406" i="15"/>
  <c r="AI406" i="15"/>
  <c r="R407" i="15"/>
  <c r="V407" i="15"/>
  <c r="AI407" i="15"/>
  <c r="R408" i="15"/>
  <c r="V408" i="15"/>
  <c r="AI408" i="15"/>
  <c r="R409" i="15"/>
  <c r="V409" i="15"/>
  <c r="AI409" i="15"/>
  <c r="R410" i="15"/>
  <c r="V410" i="15"/>
  <c r="AI410" i="15"/>
  <c r="R411" i="15"/>
  <c r="V411" i="15"/>
  <c r="AI411" i="15"/>
  <c r="R412" i="15"/>
  <c r="V412" i="15"/>
  <c r="AI412" i="15"/>
  <c r="R413" i="15"/>
  <c r="V413" i="15"/>
  <c r="AI413" i="15"/>
  <c r="R414" i="15"/>
  <c r="V414" i="15"/>
  <c r="AI414" i="15"/>
  <c r="R415" i="15"/>
  <c r="V415" i="15"/>
  <c r="AI415" i="15"/>
  <c r="R416" i="15"/>
  <c r="V416" i="15"/>
  <c r="AI416" i="15"/>
  <c r="R417" i="15"/>
  <c r="V417" i="15"/>
  <c r="AI417" i="15"/>
  <c r="R418" i="15"/>
  <c r="V418" i="15"/>
  <c r="AI418" i="15"/>
  <c r="R419" i="15"/>
  <c r="V419" i="15"/>
  <c r="AI419" i="15"/>
  <c r="R420" i="15"/>
  <c r="V420" i="15"/>
  <c r="AI420" i="15"/>
  <c r="R421" i="15"/>
  <c r="V421" i="15"/>
  <c r="AI421" i="15"/>
  <c r="R422" i="15"/>
  <c r="V422" i="15"/>
  <c r="AI422" i="15"/>
  <c r="R423" i="15"/>
  <c r="V423" i="15"/>
  <c r="AI423" i="15"/>
  <c r="R424" i="15"/>
  <c r="V424" i="15"/>
  <c r="AI424" i="15"/>
  <c r="R425" i="15"/>
  <c r="V425" i="15"/>
  <c r="AI425" i="15"/>
  <c r="R426" i="15"/>
  <c r="V426" i="15"/>
  <c r="AI426" i="15"/>
  <c r="R427" i="15"/>
  <c r="V427" i="15"/>
  <c r="AI427" i="15"/>
  <c r="R428" i="15"/>
  <c r="V428" i="15"/>
  <c r="AI428" i="15"/>
  <c r="R429" i="15"/>
  <c r="V429" i="15"/>
  <c r="AI429" i="15"/>
  <c r="R430" i="15"/>
  <c r="V430" i="15"/>
  <c r="AI430" i="15"/>
  <c r="R431" i="15"/>
  <c r="V431" i="15"/>
  <c r="AI431" i="15"/>
  <c r="R432" i="15"/>
  <c r="V432" i="15"/>
  <c r="AI432" i="15"/>
  <c r="R433" i="15"/>
  <c r="V433" i="15"/>
  <c r="AI433" i="15"/>
  <c r="R434" i="15"/>
  <c r="V434" i="15"/>
  <c r="AI434" i="15"/>
  <c r="R435" i="15"/>
  <c r="V435" i="15"/>
  <c r="AI435" i="15"/>
  <c r="R436" i="15"/>
  <c r="V436" i="15"/>
  <c r="AI436" i="15"/>
  <c r="R437" i="15"/>
  <c r="V437" i="15"/>
  <c r="AI437" i="15"/>
  <c r="R438" i="15"/>
  <c r="V438" i="15"/>
  <c r="AI438" i="15"/>
  <c r="R439" i="15"/>
  <c r="V439" i="15"/>
  <c r="AI439" i="15"/>
  <c r="R440" i="15"/>
  <c r="V440" i="15"/>
  <c r="AI440" i="15"/>
  <c r="R441" i="15"/>
  <c r="V441" i="15"/>
  <c r="AI441" i="15"/>
  <c r="R442" i="15"/>
  <c r="V442" i="15"/>
  <c r="AI442" i="15"/>
  <c r="R443" i="15"/>
  <c r="V443" i="15"/>
  <c r="AI443" i="15"/>
  <c r="R444" i="15"/>
  <c r="V444" i="15"/>
  <c r="AI444" i="15"/>
  <c r="R445" i="15"/>
  <c r="V445" i="15"/>
  <c r="AI445" i="15"/>
  <c r="R446" i="15"/>
  <c r="V446" i="15"/>
  <c r="AI446" i="15"/>
  <c r="R447" i="15"/>
  <c r="V447" i="15"/>
  <c r="AI447" i="15"/>
  <c r="R448" i="15"/>
  <c r="V448" i="15"/>
  <c r="AI448" i="15"/>
  <c r="R449" i="15"/>
  <c r="V449" i="15"/>
  <c r="AI449" i="15"/>
  <c r="R450" i="15"/>
  <c r="V450" i="15"/>
  <c r="AI450" i="15"/>
  <c r="R451" i="15"/>
  <c r="V451" i="15"/>
  <c r="AI451" i="15"/>
  <c r="R452" i="15"/>
  <c r="V452" i="15"/>
  <c r="AI452" i="15"/>
  <c r="R453" i="15"/>
  <c r="V453" i="15"/>
  <c r="AI453" i="15"/>
  <c r="R454" i="15"/>
  <c r="V454" i="15"/>
  <c r="AI454" i="15"/>
  <c r="R455" i="15"/>
  <c r="V455" i="15"/>
  <c r="AI455" i="15"/>
  <c r="R456" i="15"/>
  <c r="V456" i="15"/>
  <c r="AI456" i="15"/>
  <c r="R457" i="15"/>
  <c r="V457" i="15"/>
  <c r="AI457" i="15"/>
  <c r="R458" i="15"/>
  <c r="V458" i="15"/>
  <c r="AI458" i="15"/>
  <c r="R459" i="15"/>
  <c r="V459" i="15"/>
  <c r="AI459" i="15"/>
  <c r="R460" i="15"/>
  <c r="V460" i="15"/>
  <c r="AI460" i="15"/>
  <c r="R461" i="15"/>
  <c r="V461" i="15"/>
  <c r="AI461" i="15"/>
  <c r="R462" i="15"/>
  <c r="V462" i="15"/>
  <c r="AI462" i="15"/>
  <c r="R463" i="15"/>
  <c r="V463" i="15"/>
  <c r="AI463" i="15"/>
  <c r="R464" i="15"/>
  <c r="V464" i="15"/>
  <c r="AI464" i="15"/>
  <c r="R465" i="15"/>
  <c r="V465" i="15"/>
  <c r="AI465" i="15"/>
  <c r="R466" i="15"/>
  <c r="V466" i="15"/>
  <c r="AI466" i="15"/>
  <c r="R467" i="15"/>
  <c r="V467" i="15"/>
  <c r="AI467" i="15"/>
  <c r="R468" i="15"/>
  <c r="V468" i="15"/>
  <c r="AI468" i="15"/>
  <c r="R469" i="15"/>
  <c r="V469" i="15"/>
  <c r="AI469" i="15"/>
  <c r="R470" i="15"/>
  <c r="V470" i="15"/>
  <c r="AI470" i="15"/>
  <c r="R471" i="15"/>
  <c r="V471" i="15"/>
  <c r="AI471" i="15"/>
  <c r="R472" i="15"/>
  <c r="V472" i="15"/>
  <c r="AI472" i="15"/>
  <c r="R473" i="15"/>
  <c r="V473" i="15"/>
  <c r="AI473" i="15"/>
  <c r="R474" i="15"/>
  <c r="V474" i="15"/>
  <c r="AI474" i="15"/>
  <c r="R475" i="15"/>
  <c r="V475" i="15"/>
  <c r="AI475" i="15"/>
  <c r="R476" i="15"/>
  <c r="V476" i="15"/>
  <c r="AI476" i="15"/>
  <c r="R477" i="15"/>
  <c r="V477" i="15"/>
  <c r="AI477" i="15"/>
  <c r="R478" i="15"/>
  <c r="V478" i="15"/>
  <c r="AI478" i="15"/>
  <c r="R479" i="15"/>
  <c r="V479" i="15"/>
  <c r="AI479" i="15"/>
  <c r="R480" i="15"/>
  <c r="V480" i="15"/>
  <c r="AI480" i="15"/>
  <c r="R481" i="15"/>
  <c r="V481" i="15"/>
  <c r="AI481" i="15"/>
  <c r="R482" i="15"/>
  <c r="V482" i="15"/>
  <c r="AI482" i="15"/>
  <c r="R483" i="15"/>
  <c r="V483" i="15"/>
  <c r="AI483" i="15"/>
  <c r="R484" i="15"/>
  <c r="V484" i="15"/>
  <c r="AI484" i="15"/>
  <c r="R485" i="15"/>
  <c r="V485" i="15"/>
  <c r="AI485" i="15"/>
  <c r="R486" i="15"/>
  <c r="V486" i="15"/>
  <c r="AI486" i="15"/>
  <c r="R487" i="15"/>
  <c r="V487" i="15"/>
  <c r="AI487" i="15"/>
  <c r="R488" i="15"/>
  <c r="V488" i="15"/>
  <c r="AI488" i="15"/>
  <c r="R489" i="15"/>
  <c r="V489" i="15"/>
  <c r="AI489" i="15"/>
  <c r="R490" i="15"/>
  <c r="V490" i="15"/>
  <c r="AI490" i="15"/>
  <c r="R491" i="15"/>
  <c r="V491" i="15"/>
  <c r="AI491" i="15"/>
  <c r="R492" i="15"/>
  <c r="V492" i="15"/>
  <c r="AI492" i="15"/>
  <c r="R493" i="15"/>
  <c r="V493" i="15"/>
  <c r="AI493" i="15"/>
  <c r="R494" i="15"/>
  <c r="V494" i="15"/>
  <c r="AI494" i="15"/>
  <c r="R495" i="15"/>
  <c r="V495" i="15"/>
  <c r="AI495" i="15"/>
  <c r="R496" i="15"/>
  <c r="V496" i="15"/>
  <c r="AI496" i="15"/>
  <c r="R497" i="15"/>
  <c r="V497" i="15"/>
  <c r="AI497" i="15"/>
  <c r="R498" i="15"/>
  <c r="V498" i="15"/>
  <c r="AI498" i="15"/>
  <c r="R499" i="15"/>
  <c r="V499" i="15"/>
  <c r="AI499" i="15"/>
  <c r="R500" i="15"/>
  <c r="V500" i="15"/>
  <c r="AI500" i="15"/>
  <c r="R501" i="15"/>
  <c r="V501" i="15"/>
  <c r="AI501" i="15"/>
  <c r="R502" i="15"/>
  <c r="V502" i="15"/>
  <c r="AI502" i="15"/>
  <c r="R503" i="15"/>
  <c r="V503" i="15"/>
  <c r="AI503" i="15"/>
  <c r="R504" i="15"/>
  <c r="V504" i="15"/>
  <c r="AI504" i="15"/>
  <c r="R505" i="15"/>
  <c r="V505" i="15"/>
  <c r="AI505" i="15"/>
  <c r="R506" i="15"/>
  <c r="V506" i="15"/>
  <c r="AI506" i="15"/>
  <c r="R507" i="15"/>
  <c r="V507" i="15"/>
  <c r="AI507" i="15"/>
  <c r="R508" i="15"/>
  <c r="V508" i="15"/>
  <c r="AI508" i="15"/>
  <c r="R509" i="15"/>
  <c r="V509" i="15"/>
  <c r="AI509" i="15"/>
  <c r="R510" i="15"/>
  <c r="V510" i="15"/>
  <c r="AI510" i="15"/>
  <c r="R511" i="15"/>
  <c r="V511" i="15"/>
  <c r="AI511" i="15"/>
  <c r="R512" i="15"/>
  <c r="V512" i="15"/>
  <c r="AI512" i="15"/>
  <c r="R513" i="15"/>
  <c r="V513" i="15"/>
  <c r="AI513" i="15"/>
  <c r="R514" i="15"/>
  <c r="V514" i="15"/>
  <c r="AI514" i="15"/>
  <c r="R515" i="15"/>
  <c r="V515" i="15"/>
  <c r="AI515" i="15"/>
  <c r="R516" i="15"/>
  <c r="V516" i="15"/>
  <c r="AI516" i="15"/>
  <c r="R517" i="15"/>
  <c r="V517" i="15"/>
  <c r="AI517" i="15"/>
  <c r="R518" i="15"/>
  <c r="V518" i="15"/>
  <c r="AI518" i="15"/>
  <c r="R519" i="15"/>
  <c r="V519" i="15"/>
  <c r="AI519" i="15"/>
  <c r="R520" i="15"/>
  <c r="V520" i="15"/>
  <c r="AI520" i="15"/>
  <c r="R521" i="15"/>
  <c r="V521" i="15"/>
  <c r="AI521" i="15"/>
  <c r="R522" i="15"/>
  <c r="V522" i="15"/>
  <c r="AI522" i="15"/>
  <c r="R523" i="15"/>
  <c r="V523" i="15"/>
  <c r="AI523" i="15"/>
  <c r="R524" i="15"/>
  <c r="V524" i="15"/>
  <c r="AI524" i="15"/>
  <c r="R525" i="15"/>
  <c r="V525" i="15"/>
  <c r="AI525" i="15"/>
  <c r="R526" i="15"/>
  <c r="V526" i="15"/>
  <c r="AI526" i="15"/>
  <c r="R527" i="15"/>
  <c r="V527" i="15"/>
  <c r="AI527" i="15"/>
  <c r="R528" i="15"/>
  <c r="V528" i="15"/>
  <c r="AI528" i="15"/>
  <c r="R529" i="15"/>
  <c r="V529" i="15"/>
  <c r="AI529" i="15"/>
  <c r="R530" i="15"/>
  <c r="V530" i="15"/>
  <c r="AI530" i="15"/>
  <c r="R531" i="15"/>
  <c r="V531" i="15"/>
  <c r="AI531" i="15"/>
  <c r="R532" i="15"/>
  <c r="V532" i="15"/>
  <c r="AI532" i="15"/>
  <c r="R533" i="15"/>
  <c r="V533" i="15"/>
  <c r="AI533" i="15"/>
  <c r="R534" i="15"/>
  <c r="V534" i="15"/>
  <c r="AI534" i="15"/>
  <c r="R535" i="15"/>
  <c r="V535" i="15"/>
  <c r="AI535" i="15"/>
  <c r="R536" i="15"/>
  <c r="V536" i="15"/>
  <c r="AI536" i="15"/>
  <c r="R537" i="15"/>
  <c r="V537" i="15"/>
  <c r="AI537" i="15"/>
  <c r="R538" i="15"/>
  <c r="V538" i="15"/>
  <c r="AI538" i="15"/>
  <c r="R539" i="15"/>
  <c r="V539" i="15"/>
  <c r="AI539" i="15"/>
  <c r="R540" i="15"/>
  <c r="V540" i="15"/>
  <c r="AI540" i="15"/>
  <c r="R541" i="15"/>
  <c r="V541" i="15"/>
  <c r="AI541" i="15"/>
  <c r="R542" i="15"/>
  <c r="V542" i="15"/>
  <c r="AI542" i="15"/>
  <c r="R543" i="15"/>
  <c r="V543" i="15"/>
  <c r="AI543" i="15"/>
  <c r="R544" i="15"/>
  <c r="V544" i="15"/>
  <c r="AI544" i="15"/>
  <c r="R545" i="15"/>
  <c r="V545" i="15"/>
  <c r="AI545" i="15"/>
  <c r="R546" i="15"/>
  <c r="V546" i="15"/>
  <c r="AI546" i="15"/>
  <c r="R547" i="15"/>
  <c r="V547" i="15"/>
  <c r="AI547" i="15"/>
  <c r="R548" i="15"/>
  <c r="V548" i="15"/>
  <c r="AI548" i="15"/>
  <c r="R549" i="15"/>
  <c r="V549" i="15"/>
  <c r="AI549" i="15"/>
  <c r="R550" i="15"/>
  <c r="V550" i="15"/>
  <c r="AI550" i="15"/>
  <c r="R551" i="15"/>
  <c r="V551" i="15"/>
  <c r="AI551" i="15"/>
  <c r="R552" i="15"/>
  <c r="V552" i="15"/>
  <c r="AI552" i="15"/>
  <c r="R553" i="15"/>
  <c r="V553" i="15"/>
  <c r="AI553" i="15"/>
  <c r="R554" i="15"/>
  <c r="V554" i="15"/>
  <c r="AI554" i="15"/>
  <c r="R555" i="15"/>
  <c r="V555" i="15"/>
  <c r="AI555" i="15"/>
  <c r="R556" i="15"/>
  <c r="V556" i="15"/>
  <c r="AI556" i="15"/>
  <c r="R557" i="15"/>
  <c r="V557" i="15"/>
  <c r="AI557" i="15"/>
  <c r="R558" i="15"/>
  <c r="V558" i="15"/>
  <c r="AI558" i="15"/>
  <c r="R559" i="15"/>
  <c r="V559" i="15"/>
  <c r="AI559" i="15"/>
  <c r="R560" i="15"/>
  <c r="V560" i="15"/>
  <c r="AI560" i="15"/>
  <c r="R561" i="15"/>
  <c r="V561" i="15"/>
  <c r="AI561" i="15"/>
  <c r="R562" i="15"/>
  <c r="V562" i="15"/>
  <c r="AI562" i="15"/>
  <c r="R563" i="15"/>
  <c r="V563" i="15"/>
  <c r="AI563" i="15"/>
  <c r="R564" i="15"/>
  <c r="V564" i="15"/>
  <c r="AI564" i="15"/>
  <c r="R565" i="15"/>
  <c r="V565" i="15"/>
  <c r="AI565" i="15"/>
  <c r="R566" i="15"/>
  <c r="V566" i="15"/>
  <c r="AI566" i="15"/>
  <c r="R567" i="15"/>
  <c r="V567" i="15"/>
  <c r="AI567" i="15"/>
  <c r="R568" i="15"/>
  <c r="V568" i="15"/>
  <c r="AI568" i="15"/>
  <c r="R569" i="15"/>
  <c r="V569" i="15"/>
  <c r="AI569" i="15"/>
  <c r="R570" i="15"/>
  <c r="V570" i="15"/>
  <c r="AI570" i="15"/>
  <c r="R571" i="15"/>
  <c r="V571" i="15"/>
  <c r="AI571" i="15"/>
  <c r="R572" i="15"/>
  <c r="V572" i="15"/>
  <c r="AI572" i="15"/>
  <c r="R573" i="15"/>
  <c r="V573" i="15"/>
  <c r="AI573" i="15"/>
  <c r="R574" i="15"/>
  <c r="V574" i="15"/>
  <c r="AI574" i="15"/>
  <c r="R575" i="15"/>
  <c r="V575" i="15"/>
  <c r="AI575" i="15"/>
  <c r="R576" i="15"/>
  <c r="V576" i="15"/>
  <c r="AI576" i="15"/>
  <c r="R577" i="15"/>
  <c r="V577" i="15"/>
  <c r="AI577" i="15"/>
  <c r="R578" i="15"/>
  <c r="V578" i="15"/>
  <c r="AI578" i="15"/>
  <c r="R579" i="15"/>
  <c r="V579" i="15"/>
  <c r="AI579" i="15"/>
  <c r="R580" i="15"/>
  <c r="V580" i="15"/>
  <c r="AI580" i="15"/>
  <c r="R581" i="15"/>
  <c r="V581" i="15"/>
  <c r="AI581" i="15"/>
  <c r="R582" i="15"/>
  <c r="V582" i="15"/>
  <c r="AI582" i="15"/>
  <c r="R583" i="15"/>
  <c r="V583" i="15"/>
  <c r="AI583" i="15"/>
  <c r="R584" i="15"/>
  <c r="V584" i="15"/>
  <c r="AI584" i="15"/>
  <c r="R585" i="15"/>
  <c r="V585" i="15"/>
  <c r="AI585" i="15"/>
  <c r="R586" i="15"/>
  <c r="V586" i="15"/>
  <c r="AI586" i="15"/>
  <c r="R587" i="15"/>
  <c r="V587" i="15"/>
  <c r="AI587" i="15"/>
  <c r="R588" i="15"/>
  <c r="V588" i="15"/>
  <c r="AI588" i="15"/>
  <c r="R589" i="15"/>
  <c r="V589" i="15"/>
  <c r="AI589" i="15"/>
  <c r="R590" i="15"/>
  <c r="V590" i="15"/>
  <c r="AI590" i="15"/>
  <c r="R591" i="15"/>
  <c r="V591" i="15"/>
  <c r="AI591" i="15"/>
  <c r="R592" i="15"/>
  <c r="V592" i="15"/>
  <c r="AI592" i="15"/>
  <c r="R593" i="15"/>
  <c r="V593" i="15"/>
  <c r="AI593" i="15"/>
  <c r="R594" i="15"/>
  <c r="V594" i="15"/>
  <c r="AI594" i="15"/>
  <c r="R595" i="15"/>
  <c r="V595" i="15"/>
  <c r="AI595" i="15"/>
  <c r="R596" i="15"/>
  <c r="V596" i="15"/>
  <c r="AI596" i="15"/>
  <c r="R597" i="15"/>
  <c r="V597" i="15"/>
  <c r="AI597" i="15"/>
  <c r="R598" i="15"/>
  <c r="V598" i="15"/>
  <c r="AI598" i="15"/>
  <c r="R599" i="15"/>
  <c r="V599" i="15"/>
  <c r="AI599" i="15"/>
  <c r="R600" i="15"/>
  <c r="V600" i="15"/>
  <c r="AI600" i="15"/>
  <c r="R601" i="15"/>
  <c r="V601" i="15"/>
  <c r="AI601" i="15"/>
  <c r="R602" i="15"/>
  <c r="V602" i="15"/>
  <c r="AI602" i="15"/>
  <c r="R603" i="15"/>
  <c r="V603" i="15"/>
  <c r="AI603" i="15"/>
  <c r="R604" i="15"/>
  <c r="V604" i="15"/>
  <c r="AI604" i="15"/>
  <c r="R605" i="15"/>
  <c r="V605" i="15"/>
  <c r="AI605" i="15"/>
  <c r="R606" i="15"/>
  <c r="V606" i="15"/>
  <c r="AI606" i="15"/>
  <c r="R607" i="15"/>
  <c r="V607" i="15"/>
  <c r="AI607" i="15"/>
  <c r="R608" i="15"/>
  <c r="V608" i="15"/>
  <c r="AI608" i="15"/>
  <c r="R609" i="15"/>
  <c r="V609" i="15"/>
  <c r="AI609" i="15"/>
  <c r="R610" i="15"/>
  <c r="V610" i="15"/>
  <c r="AI610" i="15"/>
  <c r="R611" i="15"/>
  <c r="V611" i="15"/>
  <c r="AI611" i="15"/>
  <c r="R612" i="15"/>
  <c r="V612" i="15"/>
  <c r="AI612" i="15"/>
  <c r="R613" i="15"/>
  <c r="V613" i="15"/>
  <c r="AI613" i="15"/>
  <c r="R614" i="15"/>
  <c r="V614" i="15"/>
  <c r="AI614" i="15"/>
  <c r="R615" i="15"/>
  <c r="V615" i="15"/>
  <c r="AI615" i="15"/>
  <c r="R616" i="15"/>
  <c r="V616" i="15"/>
  <c r="AI616" i="15"/>
  <c r="R617" i="15"/>
  <c r="V617" i="15"/>
  <c r="AI617" i="15"/>
  <c r="R618" i="15"/>
  <c r="V618" i="15"/>
  <c r="AI618" i="15"/>
  <c r="R619" i="15"/>
  <c r="V619" i="15"/>
  <c r="AI619" i="15"/>
  <c r="R620" i="15"/>
  <c r="V620" i="15"/>
  <c r="AI620" i="15"/>
  <c r="R621" i="15"/>
  <c r="V621" i="15"/>
  <c r="AI621" i="15"/>
  <c r="R622" i="15"/>
  <c r="V622" i="15"/>
  <c r="AI622" i="15"/>
  <c r="R623" i="15"/>
  <c r="V623" i="15"/>
  <c r="AI623" i="15"/>
  <c r="R624" i="15"/>
  <c r="V624" i="15"/>
  <c r="AI624" i="15"/>
  <c r="R625" i="15"/>
  <c r="V625" i="15"/>
  <c r="AI625" i="15"/>
  <c r="R626" i="15"/>
  <c r="V626" i="15"/>
  <c r="AI626" i="15"/>
  <c r="R627" i="15"/>
  <c r="V627" i="15"/>
  <c r="AI627" i="15"/>
  <c r="R628" i="15"/>
  <c r="V628" i="15"/>
  <c r="AI628" i="15"/>
  <c r="R629" i="15"/>
  <c r="V629" i="15"/>
  <c r="AI629" i="15"/>
  <c r="R630" i="15"/>
  <c r="V630" i="15"/>
  <c r="AI630" i="15"/>
  <c r="R631" i="15"/>
  <c r="V631" i="15"/>
  <c r="AI631" i="15"/>
  <c r="R632" i="15"/>
  <c r="V632" i="15"/>
  <c r="AI632" i="15"/>
  <c r="R633" i="15"/>
  <c r="V633" i="15"/>
  <c r="AI633" i="15"/>
  <c r="R634" i="15"/>
  <c r="V634" i="15"/>
  <c r="AI634" i="15"/>
  <c r="R635" i="15"/>
  <c r="V635" i="15"/>
  <c r="AI635" i="15"/>
  <c r="R636" i="15"/>
  <c r="V636" i="15"/>
  <c r="AI636" i="15"/>
  <c r="R637" i="15"/>
  <c r="V637" i="15"/>
  <c r="AI637" i="15"/>
  <c r="R638" i="15"/>
  <c r="V638" i="15"/>
  <c r="AI638" i="15"/>
  <c r="R639" i="15"/>
  <c r="V639" i="15"/>
  <c r="AI639" i="15"/>
  <c r="R640" i="15"/>
  <c r="V640" i="15"/>
  <c r="AI640" i="15"/>
  <c r="R641" i="15"/>
  <c r="V641" i="15"/>
  <c r="AI641" i="15"/>
  <c r="R642" i="15"/>
  <c r="V642" i="15"/>
  <c r="AI642" i="15"/>
  <c r="R643" i="15"/>
  <c r="V643" i="15"/>
  <c r="AI643" i="15"/>
  <c r="R644" i="15"/>
  <c r="V644" i="15"/>
  <c r="AI644" i="15"/>
  <c r="R645" i="15"/>
  <c r="V645" i="15"/>
  <c r="AI645" i="15"/>
  <c r="R646" i="15"/>
  <c r="V646" i="15"/>
  <c r="AI646" i="15"/>
  <c r="R647" i="15"/>
  <c r="V647" i="15"/>
  <c r="AI647" i="15"/>
  <c r="R648" i="15"/>
  <c r="V648" i="15"/>
  <c r="AI648" i="15"/>
  <c r="R649" i="15"/>
  <c r="V649" i="15"/>
  <c r="AI649" i="15"/>
  <c r="R650" i="15"/>
  <c r="V650" i="15"/>
  <c r="AI650" i="15"/>
  <c r="R651" i="15"/>
  <c r="V651" i="15"/>
  <c r="AI651" i="15"/>
  <c r="R652" i="15"/>
  <c r="V652" i="15"/>
  <c r="AI652" i="15"/>
  <c r="R653" i="15"/>
  <c r="V653" i="15"/>
  <c r="AI653" i="15"/>
  <c r="R654" i="15"/>
  <c r="V654" i="15"/>
  <c r="AI654" i="15"/>
  <c r="R655" i="15"/>
  <c r="V655" i="15"/>
  <c r="AI655" i="15"/>
  <c r="R656" i="15"/>
  <c r="V656" i="15"/>
  <c r="AI656" i="15"/>
  <c r="R657" i="15"/>
  <c r="V657" i="15"/>
  <c r="AI657" i="15"/>
  <c r="R658" i="15"/>
  <c r="V658" i="15"/>
  <c r="AI658" i="15"/>
  <c r="R659" i="15"/>
  <c r="V659" i="15"/>
  <c r="AI659" i="15"/>
  <c r="R660" i="15"/>
  <c r="V660" i="15"/>
  <c r="AI660" i="15"/>
  <c r="R661" i="15"/>
  <c r="V661" i="15"/>
  <c r="AI661" i="15"/>
  <c r="R662" i="15"/>
  <c r="V662" i="15"/>
  <c r="AI662" i="15"/>
  <c r="R663" i="15"/>
  <c r="V663" i="15"/>
  <c r="AI663" i="15"/>
  <c r="R664" i="15"/>
  <c r="V664" i="15"/>
  <c r="AI664" i="15"/>
  <c r="R665" i="15"/>
  <c r="V665" i="15"/>
  <c r="AI665" i="15"/>
  <c r="R666" i="15"/>
  <c r="V666" i="15"/>
  <c r="AI666" i="15"/>
  <c r="R667" i="15"/>
  <c r="V667" i="15"/>
  <c r="AI667" i="15"/>
  <c r="R668" i="15"/>
  <c r="V668" i="15"/>
  <c r="AI668" i="15"/>
  <c r="R669" i="15"/>
  <c r="V669" i="15"/>
  <c r="AI669" i="15"/>
  <c r="R670" i="15"/>
  <c r="V670" i="15"/>
  <c r="AI670" i="15"/>
  <c r="R671" i="15"/>
  <c r="V671" i="15"/>
  <c r="AI671" i="15"/>
  <c r="R672" i="15"/>
  <c r="V672" i="15"/>
  <c r="AI672" i="15"/>
  <c r="R673" i="15"/>
  <c r="V673" i="15"/>
  <c r="AI673" i="15"/>
  <c r="R674" i="15"/>
  <c r="V674" i="15"/>
  <c r="AI674" i="15"/>
  <c r="R675" i="15"/>
  <c r="V675" i="15"/>
  <c r="AI675" i="15"/>
  <c r="R676" i="15"/>
  <c r="V676" i="15"/>
  <c r="AI676" i="15"/>
  <c r="R677" i="15"/>
  <c r="V677" i="15"/>
  <c r="AI677" i="15"/>
  <c r="R678" i="15"/>
  <c r="V678" i="15"/>
  <c r="AI678" i="15"/>
  <c r="R679" i="15"/>
  <c r="V679" i="15"/>
  <c r="AI679" i="15"/>
  <c r="R680" i="15"/>
  <c r="V680" i="15"/>
  <c r="AI680" i="15"/>
  <c r="R681" i="15"/>
  <c r="V681" i="15"/>
  <c r="AI681" i="15"/>
  <c r="R682" i="15"/>
  <c r="V682" i="15"/>
  <c r="AI682" i="15"/>
  <c r="R683" i="15"/>
  <c r="V683" i="15"/>
  <c r="AI683" i="15"/>
  <c r="R684" i="15"/>
  <c r="V684" i="15"/>
  <c r="AI684" i="15"/>
  <c r="R685" i="15"/>
  <c r="V685" i="15"/>
  <c r="AI685" i="15"/>
  <c r="R686" i="15"/>
  <c r="V686" i="15"/>
  <c r="AI686" i="15"/>
  <c r="R687" i="15"/>
  <c r="V687" i="15"/>
  <c r="AI687" i="15"/>
  <c r="R688" i="15"/>
  <c r="V688" i="15"/>
  <c r="AI688" i="15"/>
  <c r="R689" i="15"/>
  <c r="V689" i="15"/>
  <c r="AI689" i="15"/>
  <c r="R690" i="15"/>
  <c r="V690" i="15"/>
  <c r="AI690" i="15"/>
  <c r="R691" i="15"/>
  <c r="V691" i="15"/>
  <c r="AI691" i="15"/>
  <c r="R692" i="15"/>
  <c r="V692" i="15"/>
  <c r="AI692" i="15"/>
  <c r="R693" i="15"/>
  <c r="V693" i="15"/>
  <c r="AI693" i="15"/>
  <c r="R694" i="15"/>
  <c r="V694" i="15"/>
  <c r="AI694" i="15"/>
  <c r="R695" i="15"/>
  <c r="V695" i="15"/>
  <c r="AI695" i="15"/>
  <c r="R696" i="15"/>
  <c r="V696" i="15"/>
  <c r="AI696" i="15"/>
  <c r="R697" i="15"/>
  <c r="V697" i="15"/>
  <c r="AI697" i="15"/>
  <c r="R698" i="15"/>
  <c r="V698" i="15"/>
  <c r="AI698" i="15"/>
  <c r="R699" i="15"/>
  <c r="V699" i="15"/>
  <c r="AI699" i="15"/>
  <c r="R700" i="15"/>
  <c r="V700" i="15"/>
  <c r="AI700" i="15"/>
  <c r="R701" i="15"/>
  <c r="V701" i="15"/>
  <c r="AI701" i="15"/>
  <c r="R702" i="15"/>
  <c r="V702" i="15"/>
  <c r="AI702" i="15"/>
  <c r="R703" i="15"/>
  <c r="V703" i="15"/>
  <c r="AI703" i="15"/>
  <c r="R704" i="15"/>
  <c r="V704" i="15"/>
  <c r="AI704" i="15"/>
  <c r="R705" i="15"/>
  <c r="V705" i="15"/>
  <c r="AI705" i="15"/>
  <c r="R706" i="15"/>
  <c r="V706" i="15"/>
  <c r="AI706" i="15"/>
  <c r="R707" i="15"/>
  <c r="V707" i="15"/>
  <c r="AI707" i="15"/>
  <c r="R708" i="15"/>
  <c r="V708" i="15"/>
  <c r="AI708" i="15"/>
  <c r="R709" i="15"/>
  <c r="V709" i="15"/>
  <c r="AI709" i="15"/>
  <c r="R710" i="15"/>
  <c r="V710" i="15"/>
  <c r="AI710" i="15"/>
  <c r="R711" i="15"/>
  <c r="V711" i="15"/>
  <c r="AI711" i="15"/>
  <c r="R712" i="15"/>
  <c r="V712" i="15"/>
  <c r="AI712" i="15"/>
  <c r="R713" i="15"/>
  <c r="V713" i="15"/>
  <c r="AI713" i="15"/>
  <c r="R714" i="15"/>
  <c r="V714" i="15"/>
  <c r="AI714" i="15"/>
  <c r="R715" i="15"/>
  <c r="V715" i="15"/>
  <c r="AI715" i="15"/>
  <c r="R716" i="15"/>
  <c r="V716" i="15"/>
  <c r="AI716" i="15"/>
  <c r="R717" i="15"/>
  <c r="V717" i="15"/>
  <c r="AI717" i="15"/>
  <c r="R718" i="15"/>
  <c r="V718" i="15"/>
  <c r="AI718" i="15"/>
  <c r="R719" i="15"/>
  <c r="V719" i="15"/>
  <c r="AI719" i="15"/>
  <c r="R720" i="15"/>
  <c r="V720" i="15"/>
  <c r="AI720" i="15"/>
  <c r="R721" i="15"/>
  <c r="V721" i="15"/>
  <c r="AI721" i="15"/>
  <c r="R722" i="15"/>
  <c r="V722" i="15"/>
  <c r="AI722" i="15"/>
  <c r="R723" i="15"/>
  <c r="V723" i="15"/>
  <c r="AI723" i="15"/>
  <c r="R724" i="15"/>
  <c r="V724" i="15"/>
  <c r="AI724" i="15"/>
  <c r="R725" i="15"/>
  <c r="V725" i="15"/>
  <c r="AI725" i="15"/>
  <c r="R726" i="15"/>
  <c r="V726" i="15"/>
  <c r="AI726" i="15"/>
  <c r="R727" i="15"/>
  <c r="V727" i="15"/>
  <c r="AI727" i="15"/>
  <c r="R728" i="15"/>
  <c r="V728" i="15"/>
  <c r="AI728" i="15"/>
  <c r="R729" i="15"/>
  <c r="V729" i="15"/>
  <c r="AI729" i="15"/>
  <c r="R730" i="15"/>
  <c r="V730" i="15"/>
  <c r="AI730" i="15"/>
  <c r="R731" i="15"/>
  <c r="V731" i="15"/>
  <c r="AI731" i="15"/>
  <c r="R732" i="15"/>
  <c r="V732" i="15"/>
  <c r="AI732" i="15"/>
  <c r="R733" i="15"/>
  <c r="V733" i="15"/>
  <c r="AI733" i="15"/>
  <c r="R734" i="15"/>
  <c r="V734" i="15"/>
  <c r="AI734" i="15"/>
  <c r="R735" i="15"/>
  <c r="V735" i="15"/>
  <c r="AI735" i="15"/>
  <c r="R736" i="15"/>
  <c r="V736" i="15"/>
  <c r="AI736" i="15"/>
  <c r="R737" i="15"/>
  <c r="V737" i="15"/>
  <c r="AI737" i="15"/>
  <c r="R738" i="15"/>
  <c r="V738" i="15"/>
  <c r="AI738" i="15"/>
  <c r="R739" i="15"/>
  <c r="V739" i="15"/>
  <c r="AI739" i="15"/>
  <c r="R740" i="15"/>
  <c r="V740" i="15"/>
  <c r="AI740" i="15"/>
  <c r="R741" i="15"/>
  <c r="V741" i="15"/>
  <c r="AI741" i="15"/>
  <c r="R742" i="15"/>
  <c r="V742" i="15"/>
  <c r="AI742" i="15"/>
  <c r="R743" i="15"/>
  <c r="V743" i="15"/>
  <c r="AI743" i="15"/>
  <c r="R744" i="15"/>
  <c r="V744" i="15"/>
  <c r="AI744" i="15"/>
  <c r="R745" i="15"/>
  <c r="V745" i="15"/>
  <c r="AI745" i="15"/>
  <c r="R746" i="15"/>
  <c r="V746" i="15"/>
  <c r="AI746" i="15"/>
  <c r="R747" i="15"/>
  <c r="V747" i="15"/>
  <c r="AI747" i="15"/>
  <c r="R748" i="15"/>
  <c r="V748" i="15"/>
  <c r="AI748" i="15"/>
  <c r="R749" i="15"/>
  <c r="V749" i="15"/>
  <c r="AI749" i="15"/>
  <c r="R750" i="15"/>
  <c r="V750" i="15"/>
  <c r="AI750" i="15"/>
  <c r="R751" i="15"/>
  <c r="V751" i="15"/>
  <c r="AI751" i="15"/>
  <c r="R752" i="15"/>
  <c r="V752" i="15"/>
  <c r="AI752" i="15"/>
  <c r="R753" i="15"/>
  <c r="V753" i="15"/>
  <c r="AI753" i="15"/>
  <c r="R754" i="15"/>
  <c r="V754" i="15"/>
  <c r="AI754" i="15"/>
  <c r="R755" i="15"/>
  <c r="V755" i="15"/>
  <c r="AI755" i="15"/>
  <c r="R756" i="15"/>
  <c r="V756" i="15"/>
  <c r="AI756" i="15"/>
  <c r="R757" i="15"/>
  <c r="V757" i="15"/>
  <c r="AI757" i="15"/>
  <c r="R758" i="15"/>
  <c r="V758" i="15"/>
  <c r="AI758" i="15"/>
  <c r="R759" i="15"/>
  <c r="V759" i="15"/>
  <c r="AI759" i="15"/>
  <c r="R760" i="15"/>
  <c r="V760" i="15"/>
  <c r="AI760" i="15"/>
  <c r="R761" i="15"/>
  <c r="V761" i="15"/>
  <c r="AI761" i="15"/>
  <c r="R762" i="15"/>
  <c r="V762" i="15"/>
  <c r="AI762" i="15"/>
  <c r="R763" i="15"/>
  <c r="V763" i="15"/>
  <c r="AI763" i="15"/>
  <c r="R764" i="15"/>
  <c r="V764" i="15"/>
  <c r="AI764" i="15"/>
  <c r="R765" i="15"/>
  <c r="V765" i="15"/>
  <c r="AI765" i="15"/>
  <c r="R766" i="15"/>
  <c r="V766" i="15"/>
  <c r="AI766" i="15"/>
  <c r="R767" i="15"/>
  <c r="V767" i="15"/>
  <c r="AI767" i="15"/>
  <c r="R768" i="15"/>
  <c r="V768" i="15"/>
  <c r="AI768" i="15"/>
  <c r="R769" i="15"/>
  <c r="V769" i="15"/>
  <c r="AI769" i="15"/>
  <c r="R770" i="15"/>
  <c r="V770" i="15"/>
  <c r="AI770" i="15"/>
  <c r="R771" i="15"/>
  <c r="V771" i="15"/>
  <c r="AI771" i="15"/>
  <c r="R772" i="15"/>
  <c r="V772" i="15"/>
  <c r="AI772" i="15"/>
  <c r="R773" i="15"/>
  <c r="V773" i="15"/>
  <c r="AI773" i="15"/>
  <c r="R774" i="15"/>
  <c r="V774" i="15"/>
  <c r="AI774" i="15"/>
  <c r="R775" i="15"/>
  <c r="V775" i="15"/>
  <c r="AI775" i="15"/>
  <c r="R776" i="15"/>
  <c r="V776" i="15"/>
  <c r="AI776" i="15"/>
  <c r="R777" i="15"/>
  <c r="V777" i="15"/>
  <c r="AI777" i="15"/>
  <c r="R778" i="15"/>
  <c r="V778" i="15"/>
  <c r="AI778" i="15"/>
  <c r="R779" i="15"/>
  <c r="V779" i="15"/>
  <c r="AI779" i="15"/>
  <c r="R780" i="15"/>
  <c r="V780" i="15"/>
  <c r="AI780" i="15"/>
  <c r="R781" i="15"/>
  <c r="V781" i="15"/>
  <c r="AI781" i="15"/>
  <c r="R782" i="15"/>
  <c r="V782" i="15"/>
  <c r="AI782" i="15"/>
  <c r="R783" i="15"/>
  <c r="V783" i="15"/>
  <c r="AI783" i="15"/>
  <c r="R784" i="15"/>
  <c r="V784" i="15"/>
  <c r="AI784" i="15"/>
  <c r="R785" i="15"/>
  <c r="V785" i="15"/>
  <c r="AI785" i="15"/>
  <c r="R786" i="15"/>
  <c r="V786" i="15"/>
  <c r="AI786" i="15"/>
  <c r="R787" i="15"/>
  <c r="V787" i="15"/>
  <c r="AI787" i="15"/>
  <c r="R788" i="15"/>
  <c r="V788" i="15"/>
  <c r="AI788" i="15"/>
  <c r="R789" i="15"/>
  <c r="V789" i="15"/>
  <c r="AI789" i="15"/>
  <c r="R790" i="15"/>
  <c r="V790" i="15"/>
  <c r="AI790" i="15"/>
  <c r="R791" i="15"/>
  <c r="V791" i="15"/>
  <c r="AI791" i="15"/>
  <c r="R792" i="15"/>
  <c r="V792" i="15"/>
  <c r="AI792" i="15"/>
  <c r="R793" i="15"/>
  <c r="V793" i="15"/>
  <c r="AI793" i="15"/>
  <c r="R794" i="15"/>
  <c r="V794" i="15"/>
  <c r="AI794" i="15"/>
  <c r="R795" i="15"/>
  <c r="V795" i="15"/>
  <c r="AI795" i="15"/>
  <c r="R796" i="15"/>
  <c r="V796" i="15"/>
  <c r="AI796" i="15"/>
  <c r="R797" i="15"/>
  <c r="V797" i="15"/>
  <c r="AI797" i="15"/>
  <c r="R798" i="15"/>
  <c r="V798" i="15"/>
  <c r="AI798" i="15"/>
  <c r="R799" i="15"/>
  <c r="V799" i="15"/>
  <c r="AI799" i="15"/>
  <c r="R800" i="15"/>
  <c r="V800" i="15"/>
  <c r="AI800" i="15"/>
  <c r="R801" i="15"/>
  <c r="V801" i="15"/>
  <c r="AI801" i="15"/>
  <c r="R802" i="15"/>
  <c r="V802" i="15"/>
  <c r="AI802" i="15"/>
  <c r="R803" i="15"/>
  <c r="V803" i="15"/>
  <c r="AI803" i="15"/>
  <c r="R804" i="15"/>
  <c r="V804" i="15"/>
  <c r="AI804" i="15"/>
  <c r="R805" i="15"/>
  <c r="V805" i="15"/>
  <c r="AI805" i="15"/>
  <c r="R806" i="15"/>
  <c r="V806" i="15"/>
  <c r="AI806" i="15"/>
  <c r="R807" i="15"/>
  <c r="V807" i="15"/>
  <c r="AI807" i="15"/>
  <c r="R808" i="15"/>
  <c r="V808" i="15"/>
  <c r="AI808" i="15"/>
  <c r="R809" i="15"/>
  <c r="V809" i="15"/>
  <c r="AI809" i="15"/>
  <c r="R810" i="15"/>
  <c r="V810" i="15"/>
  <c r="AI810" i="15"/>
  <c r="R811" i="15"/>
  <c r="V811" i="15"/>
  <c r="AI811" i="15"/>
  <c r="R812" i="15"/>
  <c r="V812" i="15"/>
  <c r="AI812" i="15"/>
  <c r="R813" i="15"/>
  <c r="V813" i="15"/>
  <c r="AI813" i="15"/>
  <c r="R814" i="15"/>
  <c r="V814" i="15"/>
  <c r="AI814" i="15"/>
  <c r="R815" i="15"/>
  <c r="V815" i="15"/>
  <c r="AI815" i="15"/>
  <c r="R816" i="15"/>
  <c r="V816" i="15"/>
  <c r="AI816" i="15"/>
  <c r="R817" i="15"/>
  <c r="V817" i="15"/>
  <c r="AI817" i="15"/>
  <c r="R818" i="15"/>
  <c r="V818" i="15"/>
  <c r="AI818" i="15"/>
  <c r="R819" i="15"/>
  <c r="V819" i="15"/>
  <c r="AI819" i="15"/>
  <c r="R820" i="15"/>
  <c r="V820" i="15"/>
  <c r="AI820" i="15"/>
  <c r="R821" i="15"/>
  <c r="V821" i="15"/>
  <c r="AI821" i="15"/>
  <c r="R822" i="15"/>
  <c r="V822" i="15"/>
  <c r="AI822" i="15"/>
  <c r="R823" i="15"/>
  <c r="V823" i="15"/>
  <c r="AI823" i="15"/>
  <c r="R824" i="15"/>
  <c r="V824" i="15"/>
  <c r="AI824" i="15"/>
  <c r="R825" i="15"/>
  <c r="V825" i="15"/>
  <c r="AI825" i="15"/>
  <c r="R826" i="15"/>
  <c r="V826" i="15"/>
  <c r="AI826" i="15"/>
  <c r="R827" i="15"/>
  <c r="V827" i="15"/>
  <c r="AI827" i="15"/>
  <c r="R828" i="15"/>
  <c r="V828" i="15"/>
  <c r="AI828" i="15"/>
  <c r="R829" i="15"/>
  <c r="V829" i="15"/>
  <c r="AI829" i="15"/>
  <c r="R830" i="15"/>
  <c r="V830" i="15"/>
  <c r="AI830" i="15"/>
  <c r="R831" i="15"/>
  <c r="V831" i="15"/>
  <c r="AI831" i="15"/>
  <c r="R832" i="15"/>
  <c r="V832" i="15"/>
  <c r="AI832" i="15"/>
  <c r="R833" i="15"/>
  <c r="V833" i="15"/>
  <c r="AI833" i="15"/>
  <c r="R834" i="15"/>
  <c r="V834" i="15"/>
  <c r="AI834" i="15"/>
  <c r="R835" i="15"/>
  <c r="V835" i="15"/>
  <c r="AI835" i="15"/>
  <c r="R836" i="15"/>
  <c r="V836" i="15"/>
  <c r="AI836" i="15"/>
  <c r="R837" i="15"/>
  <c r="V837" i="15"/>
  <c r="AI837" i="15"/>
  <c r="R838" i="15"/>
  <c r="V838" i="15"/>
  <c r="AI838" i="15"/>
  <c r="R839" i="15"/>
  <c r="V839" i="15"/>
  <c r="AI839" i="15"/>
  <c r="R840" i="15"/>
  <c r="V840" i="15"/>
  <c r="AI840" i="15"/>
  <c r="R841" i="15"/>
  <c r="V841" i="15"/>
  <c r="AI841" i="15"/>
  <c r="R842" i="15"/>
  <c r="V842" i="15"/>
  <c r="AI842" i="15"/>
  <c r="R843" i="15"/>
  <c r="V843" i="15"/>
  <c r="AI843" i="15"/>
  <c r="R844" i="15"/>
  <c r="V844" i="15"/>
  <c r="AI844" i="15"/>
  <c r="R845" i="15"/>
  <c r="V845" i="15"/>
  <c r="AI845" i="15"/>
  <c r="R846" i="15"/>
  <c r="V846" i="15"/>
  <c r="AI846" i="15"/>
  <c r="R847" i="15"/>
  <c r="V847" i="15"/>
  <c r="AI847" i="15"/>
  <c r="R848" i="15"/>
  <c r="V848" i="15"/>
  <c r="AI848" i="15"/>
  <c r="R849" i="15"/>
  <c r="V849" i="15"/>
  <c r="AI849" i="15"/>
  <c r="R850" i="15"/>
  <c r="V850" i="15"/>
  <c r="AI850" i="15"/>
  <c r="R851" i="15"/>
  <c r="V851" i="15"/>
  <c r="AI851" i="15"/>
  <c r="R852" i="15"/>
  <c r="V852" i="15"/>
  <c r="AI852" i="15"/>
  <c r="R853" i="15"/>
  <c r="V853" i="15"/>
  <c r="AI853" i="15"/>
  <c r="R854" i="15"/>
  <c r="V854" i="15"/>
  <c r="AI854" i="15"/>
  <c r="R855" i="15"/>
  <c r="V855" i="15"/>
  <c r="AI855" i="15"/>
  <c r="R856" i="15"/>
  <c r="V856" i="15"/>
  <c r="AI856" i="15"/>
  <c r="R857" i="15"/>
  <c r="V857" i="15"/>
  <c r="AI857" i="15"/>
  <c r="R858" i="15"/>
  <c r="V858" i="15"/>
  <c r="AI858" i="15"/>
  <c r="R859" i="15"/>
  <c r="V859" i="15"/>
  <c r="AI859" i="15"/>
  <c r="R860" i="15"/>
  <c r="V860" i="15"/>
  <c r="AI860" i="15"/>
  <c r="R861" i="15"/>
  <c r="V861" i="15"/>
  <c r="AI861" i="15"/>
  <c r="R862" i="15"/>
  <c r="V862" i="15"/>
  <c r="AI862" i="15"/>
  <c r="R863" i="15"/>
  <c r="V863" i="15"/>
  <c r="AI863" i="15"/>
  <c r="R864" i="15"/>
  <c r="V864" i="15"/>
  <c r="AI864" i="15"/>
  <c r="R865" i="15"/>
  <c r="V865" i="15"/>
  <c r="AI865" i="15"/>
  <c r="R866" i="15"/>
  <c r="V866" i="15"/>
  <c r="AI866" i="15"/>
  <c r="R867" i="15"/>
  <c r="V867" i="15"/>
  <c r="AI867" i="15"/>
  <c r="R868" i="15"/>
  <c r="V868" i="15"/>
  <c r="AI868" i="15"/>
  <c r="R869" i="15"/>
  <c r="V869" i="15"/>
  <c r="AI869" i="15"/>
  <c r="R870" i="15"/>
  <c r="V870" i="15"/>
  <c r="AI870" i="15"/>
  <c r="R871" i="15"/>
  <c r="V871" i="15"/>
  <c r="AI871" i="15"/>
  <c r="R872" i="15"/>
  <c r="V872" i="15"/>
  <c r="AI872" i="15"/>
  <c r="R873" i="15"/>
  <c r="V873" i="15"/>
  <c r="AI873" i="15"/>
  <c r="R874" i="15"/>
  <c r="V874" i="15"/>
  <c r="AI874" i="15"/>
  <c r="R875" i="15"/>
  <c r="V875" i="15"/>
  <c r="AI875" i="15"/>
  <c r="R876" i="15"/>
  <c r="V876" i="15"/>
  <c r="AI876" i="15"/>
  <c r="R877" i="15"/>
  <c r="V877" i="15"/>
  <c r="AI877" i="15"/>
  <c r="R878" i="15"/>
  <c r="V878" i="15"/>
  <c r="AI878" i="15"/>
  <c r="R879" i="15"/>
  <c r="V879" i="15"/>
  <c r="AI879" i="15"/>
  <c r="R880" i="15"/>
  <c r="V880" i="15"/>
  <c r="AI880" i="15"/>
  <c r="R881" i="15"/>
  <c r="V881" i="15"/>
  <c r="AI881" i="15"/>
  <c r="R882" i="15"/>
  <c r="V882" i="15"/>
  <c r="AI882" i="15"/>
  <c r="R883" i="15"/>
  <c r="V883" i="15"/>
  <c r="AI883" i="15"/>
  <c r="R884" i="15"/>
  <c r="V884" i="15"/>
  <c r="AI884" i="15"/>
  <c r="R885" i="15"/>
  <c r="V885" i="15"/>
  <c r="AI885" i="15"/>
  <c r="R886" i="15"/>
  <c r="V886" i="15"/>
  <c r="AI886" i="15"/>
  <c r="R887" i="15"/>
  <c r="V887" i="15"/>
  <c r="AI887" i="15"/>
  <c r="R888" i="15"/>
  <c r="V888" i="15"/>
  <c r="AI888" i="15"/>
  <c r="R889" i="15"/>
  <c r="V889" i="15"/>
  <c r="AI889" i="15"/>
  <c r="R890" i="15"/>
  <c r="V890" i="15"/>
  <c r="AI890" i="15"/>
  <c r="R891" i="15"/>
  <c r="V891" i="15"/>
  <c r="AI891" i="15"/>
  <c r="R892" i="15"/>
  <c r="V892" i="15"/>
  <c r="AI892" i="15"/>
  <c r="R893" i="15"/>
  <c r="V893" i="15"/>
  <c r="AI893" i="15"/>
  <c r="R894" i="15"/>
  <c r="V894" i="15"/>
  <c r="AI894" i="15"/>
  <c r="R895" i="15"/>
  <c r="V895" i="15"/>
  <c r="AI895" i="15"/>
  <c r="R896" i="15"/>
  <c r="V896" i="15"/>
  <c r="AI896" i="15"/>
  <c r="R897" i="15"/>
  <c r="V897" i="15"/>
  <c r="AI897" i="15"/>
  <c r="R898" i="15"/>
  <c r="V898" i="15"/>
  <c r="AI898" i="15"/>
  <c r="R899" i="15"/>
  <c r="V899" i="15"/>
  <c r="AI899" i="15"/>
  <c r="R900" i="15"/>
  <c r="V900" i="15"/>
  <c r="AI900" i="15"/>
  <c r="R901" i="15"/>
  <c r="V901" i="15"/>
  <c r="AI901" i="15"/>
  <c r="R902" i="15"/>
  <c r="V902" i="15"/>
  <c r="AI902" i="15"/>
  <c r="R903" i="15"/>
  <c r="V903" i="15"/>
  <c r="AI903" i="15"/>
  <c r="R904" i="15"/>
  <c r="V904" i="15"/>
  <c r="AI904" i="15"/>
  <c r="R905" i="15"/>
  <c r="V905" i="15"/>
  <c r="AI905" i="15"/>
  <c r="R906" i="15"/>
  <c r="V906" i="15"/>
  <c r="AI906" i="15"/>
  <c r="R907" i="15"/>
  <c r="V907" i="15"/>
  <c r="AI907" i="15"/>
  <c r="R908" i="15"/>
  <c r="V908" i="15"/>
  <c r="AI908" i="15"/>
  <c r="R909" i="15"/>
  <c r="V909" i="15"/>
  <c r="AI909" i="15"/>
  <c r="R910" i="15"/>
  <c r="V910" i="15"/>
  <c r="AI910" i="15"/>
  <c r="R911" i="15"/>
  <c r="V911" i="15"/>
  <c r="AI911" i="15"/>
  <c r="R912" i="15"/>
  <c r="V912" i="15"/>
  <c r="AI912" i="15"/>
  <c r="R913" i="15"/>
  <c r="V913" i="15"/>
  <c r="AI913" i="15"/>
  <c r="R914" i="15"/>
  <c r="V914" i="15"/>
  <c r="AI914" i="15"/>
  <c r="R915" i="15"/>
  <c r="V915" i="15"/>
  <c r="AI915" i="15"/>
  <c r="R916" i="15"/>
  <c r="V916" i="15"/>
  <c r="AI916" i="15"/>
  <c r="R917" i="15"/>
  <c r="V917" i="15"/>
  <c r="AI917" i="15"/>
  <c r="R918" i="15"/>
  <c r="V918" i="15"/>
  <c r="AI918" i="15"/>
  <c r="R919" i="15"/>
  <c r="V919" i="15"/>
  <c r="AI919" i="15"/>
  <c r="R920" i="15"/>
  <c r="V920" i="15"/>
  <c r="AI920" i="15"/>
  <c r="R921" i="15"/>
  <c r="V921" i="15"/>
  <c r="AI921" i="15"/>
  <c r="R922" i="15"/>
  <c r="V922" i="15"/>
  <c r="AI922" i="15"/>
  <c r="R923" i="15"/>
  <c r="V923" i="15"/>
  <c r="AI923" i="15"/>
  <c r="R924" i="15"/>
  <c r="V924" i="15"/>
  <c r="AI924" i="15"/>
  <c r="R925" i="15"/>
  <c r="V925" i="15"/>
  <c r="AI925" i="15"/>
  <c r="R926" i="15"/>
  <c r="V926" i="15"/>
  <c r="AI926" i="15"/>
  <c r="R927" i="15"/>
  <c r="V927" i="15"/>
  <c r="AI927" i="15"/>
  <c r="R928" i="15"/>
  <c r="V928" i="15"/>
  <c r="AI928" i="15"/>
  <c r="R929" i="15"/>
  <c r="V929" i="15"/>
  <c r="AI929" i="15"/>
  <c r="R930" i="15"/>
  <c r="V930" i="15"/>
  <c r="AI930" i="15"/>
  <c r="R931" i="15"/>
  <c r="V931" i="15"/>
  <c r="AI931" i="15"/>
  <c r="R932" i="15"/>
  <c r="V932" i="15"/>
  <c r="AI932" i="15"/>
  <c r="R933" i="15"/>
  <c r="V933" i="15"/>
  <c r="AI933" i="15"/>
  <c r="R934" i="15"/>
  <c r="V934" i="15"/>
  <c r="AI934" i="15"/>
  <c r="R935" i="15"/>
  <c r="V935" i="15"/>
  <c r="AI935" i="15"/>
  <c r="R936" i="15"/>
  <c r="V936" i="15"/>
  <c r="AI936" i="15"/>
  <c r="R937" i="15"/>
  <c r="V937" i="15"/>
  <c r="AI937" i="15"/>
  <c r="R938" i="15"/>
  <c r="V938" i="15"/>
  <c r="AI938" i="15"/>
  <c r="R939" i="15"/>
  <c r="V939" i="15"/>
  <c r="AI939" i="15"/>
  <c r="R940" i="15"/>
  <c r="V940" i="15"/>
  <c r="AI940" i="15"/>
  <c r="R941" i="15"/>
  <c r="V941" i="15"/>
  <c r="AI941" i="15"/>
  <c r="R942" i="15"/>
  <c r="V942" i="15"/>
  <c r="AI942" i="15"/>
  <c r="R943" i="15"/>
  <c r="V943" i="15"/>
  <c r="AI943" i="15"/>
  <c r="R944" i="15"/>
  <c r="V944" i="15"/>
  <c r="AI944" i="15"/>
  <c r="R945" i="15"/>
  <c r="V945" i="15"/>
  <c r="AI945" i="15"/>
  <c r="R946" i="15"/>
  <c r="V946" i="15"/>
  <c r="AI946" i="15"/>
  <c r="R947" i="15"/>
  <c r="V947" i="15"/>
  <c r="AI947" i="15"/>
  <c r="R948" i="15"/>
  <c r="V948" i="15"/>
  <c r="AI948" i="15"/>
  <c r="R949" i="15"/>
  <c r="V949" i="15"/>
  <c r="AI949" i="15"/>
  <c r="R950" i="15"/>
  <c r="V950" i="15"/>
  <c r="AI950" i="15"/>
  <c r="R951" i="15"/>
  <c r="V951" i="15"/>
  <c r="AI951" i="15"/>
  <c r="R952" i="15"/>
  <c r="V952" i="15"/>
  <c r="AI952" i="15"/>
  <c r="R953" i="15"/>
  <c r="V953" i="15"/>
  <c r="AI953" i="15"/>
  <c r="R954" i="15"/>
  <c r="V954" i="15"/>
  <c r="AI954" i="15"/>
  <c r="R955" i="15"/>
  <c r="V955" i="15"/>
  <c r="AI955" i="15"/>
  <c r="R956" i="15"/>
  <c r="V956" i="15"/>
  <c r="AI956" i="15"/>
  <c r="R957" i="15"/>
  <c r="V957" i="15"/>
  <c r="AI957" i="15"/>
  <c r="R958" i="15"/>
  <c r="V958" i="15"/>
  <c r="AI958" i="15"/>
  <c r="R959" i="15"/>
  <c r="V959" i="15"/>
  <c r="AI959" i="15"/>
  <c r="R960" i="15"/>
  <c r="V960" i="15"/>
  <c r="AI960" i="15"/>
  <c r="R961" i="15"/>
  <c r="V961" i="15"/>
  <c r="AI961" i="15"/>
  <c r="R962" i="15"/>
  <c r="V962" i="15"/>
  <c r="AI962" i="15"/>
  <c r="R963" i="15"/>
  <c r="V963" i="15"/>
  <c r="AI963" i="15"/>
  <c r="R964" i="15"/>
  <c r="V964" i="15"/>
  <c r="AI964" i="15"/>
  <c r="R965" i="15"/>
  <c r="V965" i="15"/>
  <c r="AI965" i="15"/>
  <c r="R966" i="15"/>
  <c r="V966" i="15"/>
  <c r="AI966" i="15"/>
  <c r="R967" i="15"/>
  <c r="V967" i="15"/>
  <c r="AI967" i="15"/>
  <c r="R968" i="15"/>
  <c r="V968" i="15"/>
  <c r="AI968" i="15"/>
  <c r="R969" i="15"/>
  <c r="V969" i="15"/>
  <c r="AI969" i="15"/>
  <c r="R970" i="15"/>
  <c r="V970" i="15"/>
  <c r="AI970" i="15"/>
  <c r="R971" i="15"/>
  <c r="V971" i="15"/>
  <c r="AI971" i="15"/>
  <c r="R972" i="15"/>
  <c r="V972" i="15"/>
  <c r="AI972" i="15"/>
  <c r="R973" i="15"/>
  <c r="V973" i="15"/>
  <c r="AI973" i="15"/>
  <c r="R974" i="15"/>
  <c r="V974" i="15"/>
  <c r="AI974" i="15"/>
  <c r="R975" i="15"/>
  <c r="V975" i="15"/>
  <c r="AI975" i="15"/>
  <c r="R976" i="15"/>
  <c r="V976" i="15"/>
  <c r="AI976" i="15"/>
  <c r="R977" i="15"/>
  <c r="V977" i="15"/>
  <c r="AI977" i="15"/>
  <c r="R978" i="15"/>
  <c r="V978" i="15"/>
  <c r="AI978" i="15"/>
  <c r="R979" i="15"/>
  <c r="V979" i="15"/>
  <c r="AI979" i="15"/>
  <c r="R980" i="15"/>
  <c r="V980" i="15"/>
  <c r="AI980" i="15"/>
  <c r="R981" i="15"/>
  <c r="V981" i="15"/>
  <c r="AI981" i="15"/>
  <c r="R982" i="15"/>
  <c r="V982" i="15"/>
  <c r="AI982" i="15"/>
  <c r="R983" i="15"/>
  <c r="V983" i="15"/>
  <c r="AI983" i="15"/>
  <c r="R984" i="15"/>
  <c r="V984" i="15"/>
  <c r="AI984" i="15"/>
  <c r="R985" i="15"/>
  <c r="V985" i="15"/>
  <c r="AI985" i="15"/>
  <c r="R986" i="15"/>
  <c r="V986" i="15"/>
  <c r="AI986" i="15"/>
  <c r="R987" i="15"/>
  <c r="V987" i="15"/>
  <c r="AI987" i="15"/>
  <c r="R988" i="15"/>
  <c r="V988" i="15"/>
  <c r="AI988" i="15"/>
  <c r="R989" i="15"/>
  <c r="V989" i="15"/>
  <c r="AI989" i="15"/>
  <c r="R990" i="15"/>
  <c r="V990" i="15"/>
  <c r="AI990" i="15"/>
  <c r="R991" i="15"/>
  <c r="V991" i="15"/>
  <c r="AI991" i="15"/>
  <c r="R992" i="15"/>
  <c r="V992" i="15"/>
  <c r="AI992" i="15"/>
  <c r="R993" i="15"/>
  <c r="V993" i="15"/>
  <c r="AI993" i="15"/>
  <c r="R994" i="15"/>
  <c r="V994" i="15"/>
  <c r="AI994" i="15"/>
  <c r="R995" i="15"/>
  <c r="V995" i="15"/>
  <c r="AI995" i="15"/>
  <c r="R996" i="15"/>
  <c r="V996" i="15"/>
  <c r="AI996" i="15"/>
  <c r="R997" i="15"/>
  <c r="V997" i="15"/>
  <c r="AI997" i="15"/>
  <c r="R998" i="15"/>
  <c r="V998" i="15"/>
  <c r="AI998" i="15"/>
  <c r="R999" i="15"/>
  <c r="V999" i="15"/>
  <c r="AI999" i="15"/>
  <c r="R1000" i="15"/>
  <c r="V1000" i="15"/>
  <c r="AI1000" i="15"/>
  <c r="R1001" i="15"/>
  <c r="V1001" i="15"/>
  <c r="AI1001" i="15"/>
  <c r="R1002" i="15"/>
  <c r="V1002" i="15"/>
  <c r="AI1002" i="15"/>
  <c r="R1003" i="15"/>
  <c r="V1003" i="15"/>
  <c r="AI1003" i="15"/>
  <c r="R1004" i="15"/>
  <c r="V1004" i="15"/>
  <c r="AI1004" i="15"/>
  <c r="R1005" i="15"/>
  <c r="V1005" i="15"/>
  <c r="AI1005" i="15"/>
  <c r="R1006" i="15"/>
  <c r="V1006" i="15"/>
  <c r="AI1006" i="15"/>
  <c r="R1007" i="15"/>
  <c r="V1007" i="15"/>
  <c r="AI1007" i="15"/>
  <c r="R1008" i="15"/>
  <c r="V1008" i="15"/>
  <c r="AI1008" i="15"/>
  <c r="R1009" i="15"/>
  <c r="V1009" i="15"/>
  <c r="AI1009" i="15"/>
  <c r="R1010" i="15"/>
  <c r="V1010" i="15"/>
  <c r="AI1010" i="15"/>
  <c r="R1011" i="15"/>
  <c r="V1011" i="15"/>
  <c r="AI1011" i="15"/>
  <c r="R1012" i="15"/>
  <c r="V1012" i="15"/>
  <c r="AI1012" i="15"/>
  <c r="R1013" i="15"/>
  <c r="V1013" i="15"/>
  <c r="AI1013" i="15"/>
  <c r="R1014" i="15"/>
  <c r="V1014" i="15"/>
  <c r="AI1014" i="15"/>
  <c r="R1015" i="15"/>
  <c r="V1015" i="15"/>
  <c r="AI1015" i="15"/>
  <c r="R1016" i="15"/>
  <c r="V1016" i="15"/>
  <c r="AI1016" i="15"/>
  <c r="R1017" i="15"/>
  <c r="V1017" i="15"/>
  <c r="AI1017" i="15"/>
  <c r="R1018" i="15"/>
  <c r="V1018" i="15"/>
  <c r="AI1018" i="15"/>
  <c r="R1019" i="15"/>
  <c r="V1019" i="15"/>
  <c r="AI1019" i="15"/>
  <c r="R1020" i="15"/>
  <c r="V1020" i="15"/>
  <c r="AI1020" i="15"/>
  <c r="R1021" i="15"/>
  <c r="V1021" i="15"/>
  <c r="AI1021" i="15"/>
  <c r="R1022" i="15"/>
  <c r="V1022" i="15"/>
  <c r="AI1022" i="15"/>
  <c r="R1023" i="15"/>
  <c r="V1023" i="15"/>
  <c r="AI1023" i="15"/>
  <c r="R1024" i="15"/>
  <c r="V1024" i="15"/>
  <c r="AI1024" i="15"/>
  <c r="R1025" i="15"/>
  <c r="V1025" i="15"/>
  <c r="AI1025" i="15"/>
  <c r="R1026" i="15"/>
  <c r="V1026" i="15"/>
  <c r="AI1026" i="15"/>
  <c r="R1027" i="15"/>
  <c r="V1027" i="15"/>
  <c r="AI1027" i="15"/>
  <c r="R1028" i="15"/>
  <c r="V1028" i="15"/>
  <c r="AI1028" i="15"/>
  <c r="R1029" i="15"/>
  <c r="V1029" i="15"/>
  <c r="AI1029" i="15"/>
  <c r="R1030" i="15"/>
  <c r="V1030" i="15"/>
  <c r="AI1030" i="15"/>
  <c r="R1031" i="15"/>
  <c r="V1031" i="15"/>
  <c r="AI1031" i="15"/>
  <c r="R1032" i="15"/>
  <c r="V1032" i="15"/>
  <c r="AI1032" i="15"/>
  <c r="R1033" i="15"/>
  <c r="V1033" i="15"/>
  <c r="AI1033" i="15"/>
  <c r="R1034" i="15"/>
  <c r="V1034" i="15"/>
  <c r="AI1034" i="15"/>
  <c r="R1035" i="15"/>
  <c r="V1035" i="15"/>
  <c r="AI1035" i="15"/>
  <c r="R1036" i="15"/>
  <c r="V1036" i="15"/>
  <c r="AI1036" i="15"/>
  <c r="R1037" i="15"/>
  <c r="V1037" i="15"/>
  <c r="AI1037" i="15"/>
  <c r="R1038" i="15"/>
  <c r="V1038" i="15"/>
  <c r="AI1038" i="15"/>
  <c r="R1039" i="15"/>
  <c r="V1039" i="15"/>
  <c r="AI1039" i="15"/>
  <c r="R1040" i="15"/>
  <c r="V1040" i="15"/>
  <c r="AI1040" i="15"/>
  <c r="R1041" i="15"/>
  <c r="V1041" i="15"/>
  <c r="AI1041" i="15"/>
  <c r="R1042" i="15"/>
  <c r="V1042" i="15"/>
  <c r="AI1042" i="15"/>
  <c r="R1043" i="15"/>
  <c r="V1043" i="15"/>
  <c r="AI1043" i="15"/>
  <c r="R1044" i="15"/>
  <c r="V1044" i="15"/>
  <c r="AI1044" i="15"/>
  <c r="R1045" i="15"/>
  <c r="V1045" i="15"/>
  <c r="AI1045" i="15"/>
  <c r="R1046" i="15"/>
  <c r="V1046" i="15"/>
  <c r="AI1046" i="15"/>
  <c r="R1047" i="15"/>
  <c r="V1047" i="15"/>
  <c r="AI1047" i="15"/>
  <c r="R1048" i="15"/>
  <c r="V1048" i="15"/>
  <c r="AI1048" i="15"/>
  <c r="R1049" i="15"/>
  <c r="V1049" i="15"/>
  <c r="AI1049" i="15"/>
  <c r="R1050" i="15"/>
  <c r="V1050" i="15"/>
  <c r="AI1050" i="15"/>
  <c r="R1051" i="15"/>
  <c r="V1051" i="15"/>
  <c r="AI1051" i="15"/>
  <c r="R1052" i="15"/>
  <c r="V1052" i="15"/>
  <c r="AI1052" i="15"/>
  <c r="R1053" i="15"/>
  <c r="V1053" i="15"/>
  <c r="AI1053" i="15"/>
  <c r="R1054" i="15"/>
  <c r="V1054" i="15"/>
  <c r="AI1054" i="15"/>
  <c r="R1055" i="15"/>
  <c r="V1055" i="15"/>
  <c r="AI1055" i="15"/>
  <c r="R1056" i="15"/>
  <c r="V1056" i="15"/>
  <c r="AI1056" i="15"/>
  <c r="R1057" i="15"/>
  <c r="V1057" i="15"/>
  <c r="AI1057" i="15"/>
  <c r="R1058" i="15"/>
  <c r="V1058" i="15"/>
  <c r="AI1058" i="15"/>
  <c r="R1059" i="15"/>
  <c r="V1059" i="15"/>
  <c r="AI1059" i="15"/>
  <c r="R1060" i="15"/>
  <c r="V1060" i="15"/>
  <c r="AI1060" i="15"/>
  <c r="R1061" i="15"/>
  <c r="V1061" i="15"/>
  <c r="AI1061" i="15"/>
  <c r="R1062" i="15"/>
  <c r="V1062" i="15"/>
  <c r="AI1062" i="15"/>
  <c r="R1063" i="15"/>
  <c r="V1063" i="15"/>
  <c r="AI1063" i="15"/>
  <c r="R1064" i="15"/>
  <c r="V1064" i="15"/>
  <c r="AI1064" i="15"/>
  <c r="R1065" i="15"/>
  <c r="V1065" i="15"/>
  <c r="AI1065" i="15"/>
  <c r="R1066" i="15"/>
  <c r="V1066" i="15"/>
  <c r="AI1066" i="15"/>
  <c r="R1067" i="15"/>
  <c r="V1067" i="15"/>
  <c r="AI1067" i="15"/>
  <c r="R1068" i="15"/>
  <c r="V1068" i="15"/>
  <c r="AI1068" i="15"/>
  <c r="R1069" i="15"/>
  <c r="V1069" i="15"/>
  <c r="AI1069" i="15"/>
  <c r="R1070" i="15"/>
  <c r="V1070" i="15"/>
  <c r="AI1070" i="15"/>
  <c r="R1071" i="15"/>
  <c r="V1071" i="15"/>
  <c r="AI1071" i="15"/>
  <c r="R1072" i="15"/>
  <c r="V1072" i="15"/>
  <c r="AI1072" i="15"/>
  <c r="R1073" i="15"/>
  <c r="V1073" i="15"/>
  <c r="AI1073" i="15"/>
  <c r="R1074" i="15"/>
  <c r="V1074" i="15"/>
  <c r="AI1074" i="15"/>
  <c r="R1075" i="15"/>
  <c r="V1075" i="15"/>
  <c r="AI1075" i="15"/>
  <c r="R1076" i="15"/>
  <c r="V1076" i="15"/>
  <c r="AI1076" i="15"/>
  <c r="R1077" i="15"/>
  <c r="V1077" i="15"/>
  <c r="AI1077" i="15"/>
  <c r="R1078" i="15"/>
  <c r="V1078" i="15"/>
  <c r="AI1078" i="15"/>
  <c r="R1079" i="15"/>
  <c r="V1079" i="15"/>
  <c r="AI1079" i="15"/>
  <c r="R1080" i="15"/>
  <c r="V1080" i="15"/>
  <c r="AI1080" i="15"/>
  <c r="R1081" i="15"/>
  <c r="V1081" i="15"/>
  <c r="AI1081" i="15"/>
  <c r="R1082" i="15"/>
  <c r="V1082" i="15"/>
  <c r="AI1082" i="15"/>
  <c r="R1083" i="15"/>
  <c r="V1083" i="15"/>
  <c r="AI1083" i="15"/>
  <c r="R1084" i="15"/>
  <c r="V1084" i="15"/>
  <c r="AI1084" i="15"/>
  <c r="R1085" i="15"/>
  <c r="V1085" i="15"/>
  <c r="AI1085" i="15"/>
  <c r="R1086" i="15"/>
  <c r="V1086" i="15"/>
  <c r="AI1086" i="15"/>
  <c r="R1087" i="15"/>
  <c r="V1087" i="15"/>
  <c r="AI1087" i="15"/>
  <c r="R1088" i="15"/>
  <c r="V1088" i="15"/>
  <c r="AI1088" i="15"/>
  <c r="R1089" i="15"/>
  <c r="V1089" i="15"/>
  <c r="AI1089" i="15"/>
  <c r="R1090" i="15"/>
  <c r="V1090" i="15"/>
  <c r="AI1090" i="15"/>
  <c r="R1091" i="15"/>
  <c r="V1091" i="15"/>
  <c r="AI1091" i="15"/>
  <c r="R1092" i="15"/>
  <c r="V1092" i="15"/>
  <c r="AI1092" i="15"/>
  <c r="R1093" i="15"/>
  <c r="V1093" i="15"/>
  <c r="AI1093" i="15"/>
  <c r="R1094" i="15"/>
  <c r="V1094" i="15"/>
  <c r="AI1094" i="15"/>
  <c r="R1095" i="15"/>
  <c r="V1095" i="15"/>
  <c r="AI1095" i="15"/>
  <c r="R1096" i="15"/>
  <c r="V1096" i="15"/>
  <c r="AI1096" i="15"/>
  <c r="R1097" i="15"/>
  <c r="V1097" i="15"/>
  <c r="AI1097" i="15"/>
  <c r="R1098" i="15"/>
  <c r="V1098" i="15"/>
  <c r="AI1098" i="15"/>
  <c r="R1099" i="15"/>
  <c r="V1099" i="15"/>
  <c r="AI1099" i="15"/>
  <c r="R1100" i="15"/>
  <c r="V1100" i="15"/>
  <c r="AI1100" i="15"/>
  <c r="R1101" i="15"/>
  <c r="V1101" i="15"/>
  <c r="AI1101" i="15"/>
  <c r="R1102" i="15"/>
  <c r="V1102" i="15"/>
  <c r="AI1102" i="15"/>
  <c r="R1103" i="15"/>
  <c r="V1103" i="15"/>
  <c r="AI1103" i="15"/>
  <c r="R1104" i="15"/>
  <c r="V1104" i="15"/>
  <c r="AI1104" i="15"/>
  <c r="R1105" i="15"/>
  <c r="V1105" i="15"/>
  <c r="AI1105" i="15"/>
  <c r="R1106" i="15"/>
  <c r="V1106" i="15"/>
  <c r="AI1106" i="15"/>
  <c r="R1107" i="15"/>
  <c r="V1107" i="15"/>
  <c r="AI1107" i="15"/>
  <c r="R1108" i="15"/>
  <c r="V1108" i="15"/>
  <c r="AI1108" i="15"/>
  <c r="R1109" i="15"/>
  <c r="V1109" i="15"/>
  <c r="AI1109" i="15"/>
  <c r="R1110" i="15"/>
  <c r="V1110" i="15"/>
  <c r="AI1110" i="15"/>
  <c r="R1111" i="15"/>
  <c r="V1111" i="15"/>
  <c r="AI1111" i="15"/>
  <c r="R1112" i="15"/>
  <c r="V1112" i="15"/>
  <c r="AI1112" i="15"/>
  <c r="R1113" i="15"/>
  <c r="V1113" i="15"/>
  <c r="AI1113" i="15"/>
  <c r="R1114" i="15"/>
  <c r="V1114" i="15"/>
  <c r="AI1114" i="15"/>
  <c r="R1115" i="15"/>
  <c r="V1115" i="15"/>
  <c r="AI1115" i="15"/>
  <c r="R1116" i="15"/>
  <c r="V1116" i="15"/>
  <c r="AI1116" i="15"/>
  <c r="R1117" i="15"/>
  <c r="V1117" i="15"/>
  <c r="AI1117" i="15"/>
  <c r="R1118" i="15"/>
  <c r="V1118" i="15"/>
  <c r="AI1118" i="15"/>
  <c r="R1119" i="15"/>
  <c r="V1119" i="15"/>
  <c r="AI1119" i="15"/>
  <c r="R1120" i="15"/>
  <c r="V1120" i="15"/>
  <c r="AI1120" i="15"/>
  <c r="R1121" i="15"/>
  <c r="V1121" i="15"/>
  <c r="AI1121" i="15"/>
  <c r="R1122" i="15"/>
  <c r="V1122" i="15"/>
  <c r="AI1122" i="15"/>
  <c r="R1123" i="15"/>
  <c r="V1123" i="15"/>
  <c r="AI1123" i="15"/>
  <c r="R1124" i="15"/>
  <c r="V1124" i="15"/>
  <c r="AI1124" i="15"/>
  <c r="R1125" i="15"/>
  <c r="V1125" i="15"/>
  <c r="AI1125" i="15"/>
  <c r="R1126" i="15"/>
  <c r="V1126" i="15"/>
  <c r="AI1126" i="15"/>
  <c r="R1127" i="15"/>
  <c r="V1127" i="15"/>
  <c r="AI1127" i="15"/>
  <c r="R1128" i="15"/>
  <c r="V1128" i="15"/>
  <c r="AI1128" i="15"/>
  <c r="R1129" i="15"/>
  <c r="V1129" i="15"/>
  <c r="AI1129" i="15"/>
  <c r="R1130" i="15"/>
  <c r="V1130" i="15"/>
  <c r="AI1130" i="15"/>
  <c r="R1131" i="15"/>
  <c r="V1131" i="15"/>
  <c r="AI1131" i="15"/>
  <c r="R1132" i="15"/>
  <c r="V1132" i="15"/>
  <c r="AI1132" i="15"/>
  <c r="R1133" i="15"/>
  <c r="V1133" i="15"/>
  <c r="AI1133" i="15"/>
  <c r="R1134" i="15"/>
  <c r="V1134" i="15"/>
  <c r="AI1134" i="15"/>
  <c r="R1135" i="15"/>
  <c r="V1135" i="15"/>
  <c r="AI1135" i="15"/>
  <c r="R1136" i="15"/>
  <c r="V1136" i="15"/>
  <c r="AI1136" i="15"/>
  <c r="R1137" i="15"/>
  <c r="V1137" i="15"/>
  <c r="AI1137" i="15"/>
  <c r="R1138" i="15"/>
  <c r="V1138" i="15"/>
  <c r="AI1138" i="15"/>
  <c r="R1139" i="15"/>
  <c r="V1139" i="15"/>
  <c r="AI1139" i="15"/>
  <c r="R1140" i="15"/>
  <c r="V1140" i="15"/>
  <c r="AI1140" i="15"/>
  <c r="R1141" i="15"/>
  <c r="V1141" i="15"/>
  <c r="AI1141" i="15"/>
  <c r="R1142" i="15"/>
  <c r="V1142" i="15"/>
  <c r="AI1142" i="15"/>
  <c r="R1143" i="15"/>
  <c r="V1143" i="15"/>
  <c r="AI1143" i="15"/>
  <c r="R1144" i="15"/>
  <c r="V1144" i="15"/>
  <c r="AI1144" i="15"/>
  <c r="R1145" i="15"/>
  <c r="V1145" i="15"/>
  <c r="AI1145" i="15"/>
  <c r="R1146" i="15"/>
  <c r="V1146" i="15"/>
  <c r="AI1146" i="15"/>
  <c r="R1147" i="15"/>
  <c r="V1147" i="15"/>
  <c r="AI1147" i="15"/>
  <c r="R1148" i="15"/>
  <c r="V1148" i="15"/>
  <c r="AI1148" i="15"/>
  <c r="R1149" i="15"/>
  <c r="V1149" i="15"/>
  <c r="AI1149" i="15"/>
  <c r="R1150" i="15"/>
  <c r="V1150" i="15"/>
  <c r="AI1150" i="15"/>
  <c r="R1151" i="15"/>
  <c r="V1151" i="15"/>
  <c r="AI1151" i="15"/>
  <c r="R1152" i="15"/>
  <c r="V1152" i="15"/>
  <c r="AI1152" i="15"/>
  <c r="R1153" i="15"/>
  <c r="V1153" i="15"/>
  <c r="AI1153" i="15"/>
  <c r="R1154" i="15"/>
  <c r="V1154" i="15"/>
  <c r="AI1154" i="15"/>
  <c r="R1155" i="15"/>
  <c r="V1155" i="15"/>
  <c r="AI1155" i="15"/>
  <c r="R1156" i="15"/>
  <c r="V1156" i="15"/>
  <c r="AI1156" i="15"/>
  <c r="R1157" i="15"/>
  <c r="V1157" i="15"/>
  <c r="AI1157" i="15"/>
  <c r="R1158" i="15"/>
  <c r="V1158" i="15"/>
  <c r="AI1158" i="15"/>
  <c r="R1159" i="15"/>
  <c r="V1159" i="15"/>
  <c r="AI1159" i="15"/>
  <c r="R1160" i="15"/>
  <c r="V1160" i="15"/>
  <c r="AI1160" i="15"/>
  <c r="R1161" i="15"/>
  <c r="V1161" i="15"/>
  <c r="AI1161" i="15"/>
  <c r="R1162" i="15"/>
  <c r="V1162" i="15"/>
  <c r="AI1162" i="15"/>
  <c r="R1163" i="15"/>
  <c r="V1163" i="15"/>
  <c r="AI1163" i="15"/>
  <c r="R1164" i="15"/>
  <c r="V1164" i="15"/>
  <c r="AI1164" i="15"/>
  <c r="R1165" i="15"/>
  <c r="V1165" i="15"/>
  <c r="AI1165" i="15"/>
  <c r="R1166" i="15"/>
  <c r="V1166" i="15"/>
  <c r="AI1166" i="15"/>
  <c r="R1167" i="15"/>
  <c r="V1167" i="15"/>
  <c r="AI1167" i="15"/>
  <c r="R1168" i="15"/>
  <c r="V1168" i="15"/>
  <c r="AI1168" i="15"/>
  <c r="R1169" i="15"/>
  <c r="V1169" i="15"/>
  <c r="AI1169" i="15"/>
  <c r="R1170" i="15"/>
  <c r="V1170" i="15"/>
  <c r="AI1170" i="15"/>
  <c r="R1171" i="15"/>
  <c r="V1171" i="15"/>
  <c r="AI1171" i="15"/>
  <c r="R1172" i="15"/>
  <c r="V1172" i="15"/>
  <c r="AI1172" i="15"/>
  <c r="R1173" i="15"/>
  <c r="V1173" i="15"/>
  <c r="AI1173" i="15"/>
  <c r="R1174" i="15"/>
  <c r="V1174" i="15"/>
  <c r="AI1174" i="15"/>
  <c r="R1175" i="15"/>
  <c r="V1175" i="15"/>
  <c r="AI1175" i="15"/>
  <c r="R1176" i="15"/>
  <c r="V1176" i="15"/>
  <c r="AI1176" i="15"/>
  <c r="R1177" i="15"/>
  <c r="V1177" i="15"/>
  <c r="AI1177" i="15"/>
  <c r="R1178" i="15"/>
  <c r="V1178" i="15"/>
  <c r="AI1178" i="15"/>
  <c r="R1179" i="15"/>
  <c r="V1179" i="15"/>
  <c r="AI1179" i="15"/>
  <c r="R1180" i="15"/>
  <c r="V1180" i="15"/>
  <c r="AI1180" i="15"/>
  <c r="R1181" i="15"/>
  <c r="V1181" i="15"/>
  <c r="AI1181" i="15"/>
  <c r="R1182" i="15"/>
  <c r="V1182" i="15"/>
  <c r="AI1182" i="15"/>
  <c r="R1183" i="15"/>
  <c r="V1183" i="15"/>
  <c r="AI1183" i="15"/>
  <c r="R1184" i="15"/>
  <c r="V1184" i="15"/>
  <c r="AI1184" i="15"/>
  <c r="R1185" i="15"/>
  <c r="V1185" i="15"/>
  <c r="AI1185" i="15"/>
  <c r="R1186" i="15"/>
  <c r="V1186" i="15"/>
  <c r="AI1186" i="15"/>
  <c r="R1187" i="15"/>
  <c r="V1187" i="15"/>
  <c r="AI1187" i="15"/>
  <c r="R1188" i="15"/>
  <c r="V1188" i="15"/>
  <c r="AI1188" i="15"/>
  <c r="R1189" i="15"/>
  <c r="V1189" i="15"/>
  <c r="AI1189" i="15"/>
  <c r="R1190" i="15"/>
  <c r="V1190" i="15"/>
  <c r="AI1190" i="15"/>
  <c r="R1191" i="15"/>
  <c r="V1191" i="15"/>
  <c r="AI1191" i="15"/>
  <c r="R1192" i="15"/>
  <c r="V1192" i="15"/>
  <c r="AI1192" i="15"/>
  <c r="R1193" i="15"/>
  <c r="V1193" i="15"/>
  <c r="AI1193" i="15"/>
  <c r="R1194" i="15"/>
  <c r="V1194" i="15"/>
  <c r="AI1194" i="15"/>
  <c r="R1195" i="15"/>
  <c r="V1195" i="15"/>
  <c r="AI1195" i="15"/>
  <c r="R1196" i="15"/>
  <c r="V1196" i="15"/>
  <c r="AI1196" i="15"/>
  <c r="R1197" i="15"/>
  <c r="V1197" i="15"/>
  <c r="AI1197" i="15"/>
  <c r="R1198" i="15"/>
  <c r="V1198" i="15"/>
  <c r="AI1198" i="15"/>
  <c r="R1199" i="15"/>
  <c r="V1199" i="15"/>
  <c r="AI1199" i="15"/>
  <c r="R1200" i="15"/>
  <c r="V1200" i="15"/>
  <c r="AI1200" i="15"/>
  <c r="R1201" i="15"/>
  <c r="V1201" i="15"/>
  <c r="AI1201" i="15"/>
  <c r="R1202" i="15"/>
  <c r="V1202" i="15"/>
  <c r="AI1202" i="15"/>
  <c r="R1203" i="15"/>
  <c r="V1203" i="15"/>
  <c r="AI1203" i="15"/>
  <c r="R1204" i="15"/>
  <c r="V1204" i="15"/>
  <c r="AI1204" i="15"/>
  <c r="R1205" i="15"/>
  <c r="V1205" i="15"/>
  <c r="AI1205" i="15"/>
  <c r="R1206" i="15"/>
  <c r="V1206" i="15"/>
  <c r="AI1206" i="15"/>
  <c r="R1207" i="15"/>
  <c r="V1207" i="15"/>
  <c r="AI1207" i="15"/>
  <c r="R1208" i="15"/>
  <c r="V1208" i="15"/>
  <c r="AI1208" i="15"/>
  <c r="R1209" i="15"/>
  <c r="V1209" i="15"/>
  <c r="AI1209" i="15"/>
  <c r="R1210" i="15"/>
  <c r="V1210" i="15"/>
  <c r="AI1210" i="15"/>
  <c r="R1211" i="15"/>
  <c r="V1211" i="15"/>
  <c r="AI1211" i="15"/>
  <c r="R1212" i="15"/>
  <c r="V1212" i="15"/>
  <c r="AI1212" i="15"/>
  <c r="R1213" i="15"/>
  <c r="V1213" i="15"/>
  <c r="AI1213" i="15"/>
  <c r="R1214" i="15"/>
  <c r="V1214" i="15"/>
  <c r="AI1214" i="15"/>
  <c r="R1215" i="15"/>
  <c r="V1215" i="15"/>
  <c r="AI1215" i="15"/>
  <c r="R1216" i="15"/>
  <c r="V1216" i="15"/>
  <c r="AI1216" i="15"/>
  <c r="R1217" i="15"/>
  <c r="V1217" i="15"/>
  <c r="AI1217" i="15"/>
  <c r="R1218" i="15"/>
  <c r="V1218" i="15"/>
  <c r="AI1218" i="15"/>
  <c r="R1219" i="15"/>
  <c r="V1219" i="15"/>
  <c r="AI1219" i="15"/>
  <c r="R1220" i="15"/>
  <c r="V1220" i="15"/>
  <c r="AI1220" i="15"/>
  <c r="R1221" i="15"/>
  <c r="V1221" i="15"/>
  <c r="AI1221" i="15"/>
  <c r="R1222" i="15"/>
  <c r="V1222" i="15"/>
  <c r="AI1222" i="15"/>
  <c r="R1223" i="15"/>
  <c r="V1223" i="15"/>
  <c r="AI1223" i="15"/>
  <c r="R1224" i="15"/>
  <c r="V1224" i="15"/>
  <c r="AI1224" i="15"/>
  <c r="R1225" i="15"/>
  <c r="V1225" i="15"/>
  <c r="AI1225" i="15"/>
  <c r="R1226" i="15"/>
  <c r="V1226" i="15"/>
  <c r="AI1226" i="15"/>
  <c r="R1227" i="15"/>
  <c r="V1227" i="15"/>
  <c r="AI1227" i="15"/>
  <c r="R1228" i="15"/>
  <c r="V1228" i="15"/>
  <c r="AI1228" i="15"/>
  <c r="R1229" i="15"/>
  <c r="V1229" i="15"/>
  <c r="AI1229" i="15"/>
  <c r="R1230" i="15"/>
  <c r="V1230" i="15"/>
  <c r="AI1230" i="15"/>
  <c r="R1231" i="15"/>
  <c r="V1231" i="15"/>
  <c r="AI1231" i="15"/>
  <c r="R1232" i="15"/>
  <c r="V1232" i="15"/>
  <c r="AI1232" i="15"/>
  <c r="R1233" i="15"/>
  <c r="V1233" i="15"/>
  <c r="AI1233" i="15"/>
  <c r="R1234" i="15"/>
  <c r="V1234" i="15"/>
  <c r="AI1234" i="15"/>
  <c r="R1235" i="15"/>
  <c r="V1235" i="15"/>
  <c r="AI1235" i="15"/>
  <c r="R1236" i="15"/>
  <c r="V1236" i="15"/>
  <c r="AI1236" i="15"/>
  <c r="R1237" i="15"/>
  <c r="V1237" i="15"/>
  <c r="AI1237" i="15"/>
  <c r="R1238" i="15"/>
  <c r="V1238" i="15"/>
  <c r="AI1238" i="15"/>
  <c r="R1239" i="15"/>
  <c r="V1239" i="15"/>
  <c r="AI1239" i="15"/>
  <c r="R1240" i="15"/>
  <c r="V1240" i="15"/>
  <c r="AI1240" i="15"/>
  <c r="R1241" i="15"/>
  <c r="V1241" i="15"/>
  <c r="AI1241" i="15"/>
  <c r="R1242" i="15"/>
  <c r="V1242" i="15"/>
  <c r="AI1242" i="15"/>
  <c r="R1243" i="15"/>
  <c r="V1243" i="15"/>
  <c r="AI1243" i="15"/>
  <c r="R1244" i="15"/>
  <c r="V1244" i="15"/>
  <c r="AI1244" i="15"/>
  <c r="R1245" i="15"/>
  <c r="V1245" i="15"/>
  <c r="AI1245" i="15"/>
  <c r="R1246" i="15"/>
  <c r="V1246" i="15"/>
  <c r="AI1246" i="15"/>
  <c r="R1247" i="15"/>
  <c r="V1247" i="15"/>
  <c r="AI1247" i="15"/>
  <c r="R1248" i="15"/>
  <c r="V1248" i="15"/>
  <c r="AI1248" i="15"/>
  <c r="R1249" i="15"/>
  <c r="V1249" i="15"/>
  <c r="AI1249" i="15"/>
  <c r="R1250" i="15"/>
  <c r="V1250" i="15"/>
  <c r="AI1250" i="15"/>
  <c r="R1251" i="15"/>
  <c r="V1251" i="15"/>
  <c r="AI1251" i="15"/>
  <c r="R1252" i="15"/>
  <c r="V1252" i="15"/>
  <c r="AI1252" i="15"/>
  <c r="R1253" i="15"/>
  <c r="V1253" i="15"/>
  <c r="AI1253" i="15"/>
  <c r="R1254" i="15"/>
  <c r="V1254" i="15"/>
  <c r="AI1254" i="15"/>
  <c r="R1255" i="15"/>
  <c r="V1255" i="15"/>
  <c r="AI1255" i="15"/>
  <c r="R1256" i="15"/>
  <c r="V1256" i="15"/>
  <c r="AI1256" i="15"/>
  <c r="R1257" i="15"/>
  <c r="V1257" i="15"/>
  <c r="AI1257" i="15"/>
  <c r="R1258" i="15"/>
  <c r="V1258" i="15"/>
  <c r="AI1258" i="15"/>
  <c r="R1259" i="15"/>
  <c r="V1259" i="15"/>
  <c r="AI1259" i="15"/>
  <c r="R1260" i="15"/>
  <c r="V1260" i="15"/>
  <c r="AI1260" i="15"/>
  <c r="R1261" i="15"/>
  <c r="V1261" i="15"/>
  <c r="AI1261" i="15"/>
  <c r="R1262" i="15"/>
  <c r="V1262" i="15"/>
  <c r="AI1262" i="15"/>
  <c r="R1263" i="15"/>
  <c r="V1263" i="15"/>
  <c r="AI1263" i="15"/>
  <c r="R1264" i="15"/>
  <c r="V1264" i="15"/>
  <c r="AI1264" i="15"/>
  <c r="R1265" i="15"/>
  <c r="V1265" i="15"/>
  <c r="AI1265" i="15"/>
  <c r="R1266" i="15"/>
  <c r="V1266" i="15"/>
  <c r="AI1266" i="15"/>
  <c r="R1267" i="15"/>
  <c r="V1267" i="15"/>
  <c r="AI1267" i="15"/>
  <c r="R1268" i="15"/>
  <c r="V1268" i="15"/>
  <c r="AI1268" i="15"/>
  <c r="R1269" i="15"/>
  <c r="V1269" i="15"/>
  <c r="AI1269" i="15"/>
  <c r="R1270" i="15"/>
  <c r="V1270" i="15"/>
  <c r="AI1270" i="15"/>
  <c r="R1271" i="15"/>
  <c r="V1271" i="15"/>
  <c r="AI1271" i="15"/>
  <c r="R1272" i="15"/>
  <c r="V1272" i="15"/>
  <c r="AI1272" i="15"/>
  <c r="R1273" i="15"/>
  <c r="V1273" i="15"/>
  <c r="AI1273" i="15"/>
  <c r="R1274" i="15"/>
  <c r="V1274" i="15"/>
  <c r="AI1274" i="15"/>
  <c r="R1275" i="15"/>
  <c r="V1275" i="15"/>
  <c r="AI1275" i="15"/>
  <c r="R1276" i="15"/>
  <c r="V1276" i="15"/>
  <c r="AI1276" i="15"/>
  <c r="R1277" i="15"/>
  <c r="V1277" i="15"/>
  <c r="AI1277" i="15"/>
  <c r="R1278" i="15"/>
  <c r="V1278" i="15"/>
  <c r="AI1278" i="15"/>
  <c r="R1279" i="15"/>
  <c r="V1279" i="15"/>
  <c r="AI1279" i="15"/>
  <c r="R1280" i="15"/>
  <c r="V1280" i="15"/>
  <c r="AI1280" i="15"/>
  <c r="R1281" i="15"/>
  <c r="V1281" i="15"/>
  <c r="AI1281" i="15"/>
  <c r="R1282" i="15"/>
  <c r="V1282" i="15"/>
  <c r="AI1282" i="15"/>
  <c r="R1283" i="15"/>
  <c r="V1283" i="15"/>
  <c r="AI1283" i="15"/>
  <c r="R1284" i="15"/>
  <c r="V1284" i="15"/>
  <c r="AI1284" i="15"/>
  <c r="R1285" i="15"/>
  <c r="V1285" i="15"/>
  <c r="AI1285" i="15"/>
  <c r="R1286" i="15"/>
  <c r="V1286" i="15"/>
  <c r="AI1286" i="15"/>
  <c r="R1287" i="15"/>
  <c r="V1287" i="15"/>
  <c r="AI1287" i="15"/>
  <c r="R1288" i="15"/>
  <c r="V1288" i="15"/>
  <c r="AI1288" i="15"/>
  <c r="R1289" i="15"/>
  <c r="V1289" i="15"/>
  <c r="AI1289" i="15"/>
  <c r="R1290" i="15"/>
  <c r="V1290" i="15"/>
  <c r="AI1290" i="15"/>
  <c r="R1291" i="15"/>
  <c r="V1291" i="15"/>
  <c r="AI1291" i="15"/>
  <c r="R1292" i="15"/>
  <c r="V1292" i="15"/>
  <c r="AI1292" i="15"/>
  <c r="R1293" i="15"/>
  <c r="V1293" i="15"/>
  <c r="AI1293" i="15"/>
  <c r="R1294" i="15"/>
  <c r="V1294" i="15"/>
  <c r="AI1294" i="15"/>
  <c r="R1295" i="15"/>
  <c r="V1295" i="15"/>
  <c r="AI1295" i="15"/>
  <c r="R1296" i="15"/>
  <c r="V1296" i="15"/>
  <c r="AI1296" i="15"/>
  <c r="R1297" i="15"/>
  <c r="V1297" i="15"/>
  <c r="AI1297" i="15"/>
  <c r="R1298" i="15"/>
  <c r="V1298" i="15"/>
  <c r="AI1298" i="15"/>
  <c r="R1299" i="15"/>
  <c r="V1299" i="15"/>
  <c r="AI1299" i="15"/>
  <c r="R1300" i="15"/>
  <c r="V1300" i="15"/>
  <c r="AI1300" i="15"/>
  <c r="R1301" i="15"/>
  <c r="V1301" i="15"/>
  <c r="AI1301" i="15"/>
  <c r="R1302" i="15"/>
  <c r="V1302" i="15"/>
  <c r="AI1302" i="15"/>
  <c r="R1303" i="15"/>
  <c r="V1303" i="15"/>
  <c r="AI1303" i="15"/>
  <c r="R1304" i="15"/>
  <c r="V1304" i="15"/>
  <c r="AI1304" i="15"/>
  <c r="R1305" i="15"/>
  <c r="V1305" i="15"/>
  <c r="AI1305" i="15"/>
  <c r="R1306" i="15"/>
  <c r="V1306" i="15"/>
  <c r="AI1306" i="15"/>
  <c r="R1307" i="15"/>
  <c r="V1307" i="15"/>
  <c r="AI1307" i="15"/>
  <c r="R1308" i="15"/>
  <c r="V1308" i="15"/>
  <c r="AI1308" i="15"/>
  <c r="R1309" i="15"/>
  <c r="V1309" i="15"/>
  <c r="AI1309" i="15"/>
  <c r="R1310" i="15"/>
  <c r="V1310" i="15"/>
  <c r="AI1310" i="15"/>
  <c r="R1311" i="15"/>
  <c r="V1311" i="15"/>
  <c r="AI1311" i="15"/>
  <c r="R1312" i="15"/>
  <c r="V1312" i="15"/>
  <c r="AI1312" i="15"/>
  <c r="R1313" i="15"/>
  <c r="V1313" i="15"/>
  <c r="AI1313" i="15"/>
  <c r="R1314" i="15"/>
  <c r="V1314" i="15"/>
  <c r="AI1314" i="15"/>
  <c r="R1315" i="15"/>
  <c r="V1315" i="15"/>
  <c r="AI1315" i="15"/>
  <c r="R1316" i="15"/>
  <c r="V1316" i="15"/>
  <c r="AI1316" i="15"/>
  <c r="R1317" i="15"/>
  <c r="V1317" i="15"/>
  <c r="AI1317" i="15"/>
  <c r="R1318" i="15"/>
  <c r="V1318" i="15"/>
  <c r="AI1318" i="15"/>
  <c r="R1319" i="15"/>
  <c r="V1319" i="15"/>
  <c r="AI1319" i="15"/>
  <c r="R1320" i="15"/>
  <c r="V1320" i="15"/>
  <c r="AI1320" i="15"/>
  <c r="R1321" i="15"/>
  <c r="V1321" i="15"/>
  <c r="AI1321" i="15"/>
  <c r="R1322" i="15"/>
  <c r="V1322" i="15"/>
  <c r="AI1322" i="15"/>
  <c r="R1323" i="15"/>
  <c r="V1323" i="15"/>
  <c r="AI1323" i="15"/>
  <c r="R1324" i="15"/>
  <c r="V1324" i="15"/>
  <c r="AI1324" i="15"/>
  <c r="R1325" i="15"/>
  <c r="V1325" i="15"/>
  <c r="AI1325" i="15"/>
  <c r="R1326" i="15"/>
  <c r="V1326" i="15"/>
  <c r="AI1326" i="15"/>
  <c r="R1327" i="15"/>
  <c r="V1327" i="15"/>
  <c r="AI1327" i="15"/>
  <c r="R1328" i="15"/>
  <c r="V1328" i="15"/>
  <c r="AI1328" i="15"/>
  <c r="R1329" i="15"/>
  <c r="V1329" i="15"/>
  <c r="AI1329" i="15"/>
  <c r="R1330" i="15"/>
  <c r="V1330" i="15"/>
  <c r="AI1330" i="15"/>
  <c r="R1331" i="15"/>
  <c r="V1331" i="15"/>
  <c r="AI1331" i="15"/>
  <c r="R1332" i="15"/>
  <c r="V1332" i="15"/>
  <c r="AI1332" i="15"/>
  <c r="R1333" i="15"/>
  <c r="V1333" i="15"/>
  <c r="AI1333" i="15"/>
  <c r="R1334" i="15"/>
  <c r="V1334" i="15"/>
  <c r="AI1334" i="15"/>
  <c r="R1335" i="15"/>
  <c r="V1335" i="15"/>
  <c r="AI1335" i="15"/>
  <c r="R1336" i="15"/>
  <c r="V1336" i="15"/>
  <c r="AI1336" i="15"/>
  <c r="R1337" i="15"/>
  <c r="V1337" i="15"/>
  <c r="AI1337" i="15"/>
  <c r="R1338" i="15"/>
  <c r="V1338" i="15"/>
  <c r="AI1338" i="15"/>
  <c r="R1339" i="15"/>
  <c r="V1339" i="15"/>
  <c r="AI1339" i="15"/>
  <c r="R1340" i="15"/>
  <c r="V1340" i="15"/>
  <c r="AI1340" i="15"/>
  <c r="R1341" i="15"/>
  <c r="V1341" i="15"/>
  <c r="AI1341" i="15"/>
  <c r="R1342" i="15"/>
  <c r="V1342" i="15"/>
  <c r="AI1342" i="15"/>
  <c r="R1343" i="15"/>
  <c r="V1343" i="15"/>
  <c r="AI1343" i="15"/>
  <c r="R1344" i="15"/>
  <c r="V1344" i="15"/>
  <c r="AI1344" i="15"/>
  <c r="R1345" i="15"/>
  <c r="V1345" i="15"/>
  <c r="AI1345" i="15"/>
  <c r="R1346" i="15"/>
  <c r="V1346" i="15"/>
  <c r="AI1346" i="15"/>
  <c r="R1347" i="15"/>
  <c r="V1347" i="15"/>
  <c r="AI1347" i="15"/>
  <c r="R1348" i="15"/>
  <c r="V1348" i="15"/>
  <c r="AI1348" i="15"/>
  <c r="R1349" i="15"/>
  <c r="V1349" i="15"/>
  <c r="AI1349" i="15"/>
  <c r="R1350" i="15"/>
  <c r="V1350" i="15"/>
  <c r="AI1350" i="15"/>
  <c r="R1351" i="15"/>
  <c r="V1351" i="15"/>
  <c r="AI1351" i="15"/>
  <c r="R1352" i="15"/>
  <c r="V1352" i="15"/>
  <c r="AI1352" i="15"/>
  <c r="R1353" i="15"/>
  <c r="V1353" i="15"/>
  <c r="AI1353" i="15"/>
  <c r="R1354" i="15"/>
  <c r="V1354" i="15"/>
  <c r="AI1354" i="15"/>
  <c r="R1355" i="15"/>
  <c r="V1355" i="15"/>
  <c r="AI1355" i="15"/>
  <c r="R1356" i="15"/>
  <c r="V1356" i="15"/>
  <c r="AI1356" i="15"/>
  <c r="R1357" i="15"/>
  <c r="V1357" i="15"/>
  <c r="AI1357" i="15"/>
  <c r="R1358" i="15"/>
  <c r="V1358" i="15"/>
  <c r="AI1358" i="15"/>
  <c r="R1359" i="15"/>
  <c r="V1359" i="15"/>
  <c r="AI1359" i="15"/>
  <c r="R1360" i="15"/>
  <c r="V1360" i="15"/>
  <c r="AI1360" i="15"/>
  <c r="R1361" i="15"/>
  <c r="V1361" i="15"/>
  <c r="AI1361" i="15"/>
  <c r="R1362" i="15"/>
  <c r="V1362" i="15"/>
  <c r="AI1362" i="15"/>
  <c r="R1363" i="15"/>
  <c r="V1363" i="15"/>
  <c r="AI1363" i="15"/>
  <c r="R1364" i="15"/>
  <c r="V1364" i="15"/>
  <c r="AI1364" i="15"/>
  <c r="R1365" i="15"/>
  <c r="V1365" i="15"/>
  <c r="AI1365" i="15"/>
  <c r="R1366" i="15"/>
  <c r="V1366" i="15"/>
  <c r="AI1366" i="15"/>
  <c r="R1367" i="15"/>
  <c r="V1367" i="15"/>
  <c r="AI1367" i="15"/>
  <c r="R1368" i="15"/>
  <c r="V1368" i="15"/>
  <c r="AI1368" i="15"/>
  <c r="R1369" i="15"/>
  <c r="V1369" i="15"/>
  <c r="AI1369" i="15"/>
  <c r="R1370" i="15"/>
  <c r="V1370" i="15"/>
  <c r="AI1370" i="15"/>
  <c r="R1371" i="15"/>
  <c r="V1371" i="15"/>
  <c r="AI1371" i="15"/>
  <c r="R1372" i="15"/>
  <c r="V1372" i="15"/>
  <c r="AI1372" i="15"/>
  <c r="R1373" i="15"/>
  <c r="V1373" i="15"/>
  <c r="AI1373" i="15"/>
  <c r="R1374" i="15"/>
  <c r="V1374" i="15"/>
  <c r="AI1374" i="15"/>
  <c r="R1375" i="15"/>
  <c r="V1375" i="15"/>
  <c r="AI1375" i="15"/>
  <c r="R1376" i="15"/>
  <c r="V1376" i="15"/>
  <c r="AI1376" i="15"/>
  <c r="R1377" i="15"/>
  <c r="V1377" i="15"/>
  <c r="AI1377" i="15"/>
  <c r="R1378" i="15"/>
  <c r="V1378" i="15"/>
  <c r="AI1378" i="15"/>
  <c r="R1379" i="15"/>
  <c r="V1379" i="15"/>
  <c r="AI1379" i="15"/>
  <c r="R1380" i="15"/>
  <c r="V1380" i="15"/>
  <c r="AI1380" i="15"/>
  <c r="R1381" i="15"/>
  <c r="V1381" i="15"/>
  <c r="AI1381" i="15"/>
  <c r="R1382" i="15"/>
  <c r="V1382" i="15"/>
  <c r="AI1382" i="15"/>
  <c r="R1383" i="15"/>
  <c r="V1383" i="15"/>
  <c r="AI1383" i="15"/>
  <c r="R1384" i="15"/>
  <c r="V1384" i="15"/>
  <c r="AI1384" i="15"/>
  <c r="R1385" i="15"/>
  <c r="V1385" i="15"/>
  <c r="AI1385" i="15"/>
  <c r="R1386" i="15"/>
  <c r="V1386" i="15"/>
  <c r="AI1386" i="15"/>
  <c r="R1387" i="15"/>
  <c r="V1387" i="15"/>
  <c r="AI1387" i="15"/>
  <c r="R1388" i="15"/>
  <c r="V1388" i="15"/>
  <c r="AI1388" i="15"/>
  <c r="R1389" i="15"/>
  <c r="V1389" i="15"/>
  <c r="AI1389" i="15"/>
  <c r="R1390" i="15"/>
  <c r="V1390" i="15"/>
  <c r="AI1390" i="15"/>
  <c r="R1391" i="15"/>
  <c r="V1391" i="15"/>
  <c r="AI1391" i="15"/>
  <c r="R1392" i="15"/>
  <c r="V1392" i="15"/>
  <c r="AI1392" i="15"/>
  <c r="R1393" i="15"/>
  <c r="V1393" i="15"/>
  <c r="AI1393" i="15"/>
  <c r="R1394" i="15"/>
  <c r="V1394" i="15"/>
  <c r="AI1394" i="15"/>
  <c r="R1395" i="15"/>
  <c r="V1395" i="15"/>
  <c r="AI1395" i="15"/>
  <c r="R1396" i="15"/>
  <c r="V1396" i="15"/>
  <c r="AI1396" i="15"/>
  <c r="R1397" i="15"/>
  <c r="V1397" i="15"/>
  <c r="AI1397" i="15"/>
  <c r="R1398" i="15"/>
  <c r="V1398" i="15"/>
  <c r="AI1398" i="15"/>
  <c r="R1399" i="15"/>
  <c r="V1399" i="15"/>
  <c r="AI1399" i="15"/>
  <c r="R1400" i="15"/>
  <c r="V1400" i="15"/>
  <c r="AI1400" i="15"/>
  <c r="R1401" i="15"/>
  <c r="V1401" i="15"/>
  <c r="AI1401" i="15"/>
  <c r="R1402" i="15"/>
  <c r="V1402" i="15"/>
  <c r="AI1402" i="15"/>
  <c r="R1403" i="15"/>
  <c r="V1403" i="15"/>
  <c r="AI1403" i="15"/>
  <c r="R1404" i="15"/>
  <c r="V1404" i="15"/>
  <c r="AI1404" i="15"/>
  <c r="R1405" i="15"/>
  <c r="V1405" i="15"/>
  <c r="AI1405" i="15"/>
  <c r="R1406" i="15"/>
  <c r="V1406" i="15"/>
  <c r="AI1406" i="15"/>
  <c r="R1407" i="15"/>
  <c r="V1407" i="15"/>
  <c r="AI1407" i="15"/>
  <c r="R1408" i="15"/>
  <c r="V1408" i="15"/>
  <c r="AI1408" i="15"/>
  <c r="R1409" i="15"/>
  <c r="V1409" i="15"/>
  <c r="AI1409" i="15"/>
  <c r="R1410" i="15"/>
  <c r="V1410" i="15"/>
  <c r="AI1410" i="15"/>
  <c r="R1411" i="15"/>
  <c r="V1411" i="15"/>
  <c r="AI1411" i="15"/>
  <c r="R1412" i="15"/>
  <c r="V1412" i="15"/>
  <c r="AI1412" i="15"/>
  <c r="R1413" i="15"/>
  <c r="V1413" i="15"/>
  <c r="AI1413" i="15"/>
  <c r="R1414" i="15"/>
  <c r="V1414" i="15"/>
  <c r="AI1414" i="15"/>
  <c r="R1415" i="15"/>
  <c r="V1415" i="15"/>
  <c r="AI1415" i="15"/>
  <c r="R1416" i="15"/>
  <c r="V1416" i="15"/>
  <c r="AI1416" i="15"/>
  <c r="R1417" i="15"/>
  <c r="V1417" i="15"/>
  <c r="AI1417" i="15"/>
  <c r="R1418" i="15"/>
  <c r="V1418" i="15"/>
  <c r="AI1418" i="15"/>
  <c r="R1419" i="15"/>
  <c r="V1419" i="15"/>
  <c r="AI1419" i="15"/>
  <c r="R1420" i="15"/>
  <c r="V1420" i="15"/>
  <c r="AI1420" i="15"/>
  <c r="R1421" i="15"/>
  <c r="V1421" i="15"/>
  <c r="AI1421" i="15"/>
  <c r="R1422" i="15"/>
  <c r="V1422" i="15"/>
  <c r="AI1422" i="15"/>
  <c r="R1423" i="15"/>
  <c r="V1423" i="15"/>
  <c r="AI1423" i="15"/>
  <c r="R1424" i="15"/>
  <c r="V1424" i="15"/>
  <c r="AI1424" i="15"/>
  <c r="R1425" i="15"/>
  <c r="V1425" i="15"/>
  <c r="AI1425" i="15"/>
  <c r="R1426" i="15"/>
  <c r="V1426" i="15"/>
  <c r="AI1426" i="15"/>
  <c r="R1427" i="15"/>
  <c r="V1427" i="15"/>
  <c r="AI1427" i="15"/>
  <c r="R1428" i="15"/>
  <c r="V1428" i="15"/>
  <c r="AI1428" i="15"/>
  <c r="R1429" i="15"/>
  <c r="V1429" i="15"/>
  <c r="AI1429" i="15"/>
  <c r="R1430" i="15"/>
  <c r="V1430" i="15"/>
  <c r="AI1430" i="15"/>
  <c r="R1431" i="15"/>
  <c r="V1431" i="15"/>
  <c r="AI1431" i="15"/>
  <c r="R1432" i="15"/>
  <c r="V1432" i="15"/>
  <c r="AI1432" i="15"/>
  <c r="R1433" i="15"/>
  <c r="V1433" i="15"/>
  <c r="AI1433" i="15"/>
  <c r="R1434" i="15"/>
  <c r="V1434" i="15"/>
  <c r="AI1434" i="15"/>
  <c r="R1435" i="15"/>
  <c r="V1435" i="15"/>
  <c r="AI1435" i="15"/>
  <c r="R1436" i="15"/>
  <c r="V1436" i="15"/>
  <c r="AI1436" i="15"/>
  <c r="R1437" i="15"/>
  <c r="V1437" i="15"/>
  <c r="AI1437" i="15"/>
  <c r="R1438" i="15"/>
  <c r="V1438" i="15"/>
  <c r="AI1438" i="15"/>
  <c r="R1439" i="15"/>
  <c r="V1439" i="15"/>
  <c r="AI1439" i="15"/>
  <c r="R1440" i="15"/>
  <c r="V1440" i="15"/>
  <c r="AI1440" i="15"/>
  <c r="R1441" i="15"/>
  <c r="V1441" i="15"/>
  <c r="AI1441" i="15"/>
  <c r="R1442" i="15"/>
  <c r="V1442" i="15"/>
  <c r="AI1442" i="15"/>
  <c r="R1443" i="15"/>
  <c r="V1443" i="15"/>
  <c r="AI1443" i="15"/>
  <c r="R1444" i="15"/>
  <c r="V1444" i="15"/>
  <c r="AI1444" i="15"/>
  <c r="R1445" i="15"/>
  <c r="V1445" i="15"/>
  <c r="AI1445" i="15"/>
  <c r="R1446" i="15"/>
  <c r="V1446" i="15"/>
  <c r="AI1446" i="15"/>
  <c r="R1447" i="15"/>
  <c r="V1447" i="15"/>
  <c r="AI1447" i="15"/>
  <c r="R1448" i="15"/>
  <c r="V1448" i="15"/>
  <c r="AI1448" i="15"/>
  <c r="R1449" i="15"/>
  <c r="V1449" i="15"/>
  <c r="AI1449" i="15"/>
  <c r="R1450" i="15"/>
  <c r="V1450" i="15"/>
  <c r="AI1450" i="15"/>
  <c r="R1451" i="15"/>
  <c r="V1451" i="15"/>
  <c r="AI1451" i="15"/>
  <c r="R1452" i="15"/>
  <c r="V1452" i="15"/>
  <c r="AI1452" i="15"/>
  <c r="R1453" i="15"/>
  <c r="V1453" i="15"/>
  <c r="AI1453" i="15"/>
  <c r="R1454" i="15"/>
  <c r="V1454" i="15"/>
  <c r="AI1454" i="15"/>
  <c r="R1455" i="15"/>
  <c r="V1455" i="15"/>
  <c r="AI1455" i="15"/>
  <c r="R1456" i="15"/>
  <c r="V1456" i="15"/>
  <c r="AI1456" i="15"/>
  <c r="R1457" i="15"/>
  <c r="V1457" i="15"/>
  <c r="AI1457" i="15"/>
  <c r="R1458" i="15"/>
  <c r="V1458" i="15"/>
  <c r="AI1458" i="15"/>
  <c r="R1459" i="15"/>
  <c r="V1459" i="15"/>
  <c r="AI1459" i="15"/>
  <c r="R1460" i="15"/>
  <c r="V1460" i="15"/>
  <c r="AI1460" i="15"/>
  <c r="R1461" i="15"/>
  <c r="V1461" i="15"/>
  <c r="AI1461" i="15"/>
  <c r="R1462" i="15"/>
  <c r="V1462" i="15"/>
  <c r="AI1462" i="15"/>
  <c r="R1463" i="15"/>
  <c r="V1463" i="15"/>
  <c r="AI1463" i="15"/>
  <c r="R1464" i="15"/>
  <c r="V1464" i="15"/>
  <c r="AI1464" i="15"/>
  <c r="R1465" i="15"/>
  <c r="V1465" i="15"/>
  <c r="AI1465" i="15"/>
  <c r="R1466" i="15"/>
  <c r="V1466" i="15"/>
  <c r="AI1466" i="15"/>
  <c r="R1467" i="15"/>
  <c r="V1467" i="15"/>
  <c r="AI1467" i="15"/>
  <c r="R1468" i="15"/>
  <c r="V1468" i="15"/>
  <c r="AI1468" i="15"/>
  <c r="R1469" i="15"/>
  <c r="V1469" i="15"/>
  <c r="AI1469" i="15"/>
  <c r="R1470" i="15"/>
  <c r="V1470" i="15"/>
  <c r="AI1470" i="15"/>
  <c r="R1471" i="15"/>
  <c r="V1471" i="15"/>
  <c r="AI1471" i="15"/>
  <c r="R1472" i="15"/>
  <c r="V1472" i="15"/>
  <c r="AI1472" i="15"/>
  <c r="R1473" i="15"/>
  <c r="V1473" i="15"/>
  <c r="AI1473" i="15"/>
  <c r="R1474" i="15"/>
  <c r="V1474" i="15"/>
  <c r="AI1474" i="15"/>
  <c r="R1475" i="15"/>
  <c r="V1475" i="15"/>
  <c r="AI1475" i="15"/>
  <c r="R1476" i="15"/>
  <c r="V1476" i="15"/>
  <c r="AI1476" i="15"/>
  <c r="R1477" i="15"/>
  <c r="V1477" i="15"/>
  <c r="AI1477" i="15"/>
  <c r="R1478" i="15"/>
  <c r="V1478" i="15"/>
  <c r="AI1478" i="15"/>
  <c r="R1479" i="15"/>
  <c r="V1479" i="15"/>
  <c r="AI1479" i="15"/>
  <c r="R1480" i="15"/>
  <c r="V1480" i="15"/>
  <c r="AI1480" i="15"/>
  <c r="R1481" i="15"/>
  <c r="V1481" i="15"/>
  <c r="AI1481" i="15"/>
  <c r="R1482" i="15"/>
  <c r="V1482" i="15"/>
  <c r="AI1482" i="15"/>
  <c r="R1483" i="15"/>
  <c r="V1483" i="15"/>
  <c r="AI1483" i="15"/>
  <c r="R1484" i="15"/>
  <c r="V1484" i="15"/>
  <c r="AI1484" i="15"/>
  <c r="R1485" i="15"/>
  <c r="V1485" i="15"/>
  <c r="AI1485" i="15"/>
  <c r="R1486" i="15"/>
  <c r="V1486" i="15"/>
  <c r="AI1486" i="15"/>
  <c r="R1487" i="15"/>
  <c r="V1487" i="15"/>
  <c r="AI1487" i="15"/>
  <c r="R1488" i="15"/>
  <c r="V1488" i="15"/>
  <c r="AI1488" i="15"/>
  <c r="R1489" i="15"/>
  <c r="V1489" i="15"/>
  <c r="AI1489" i="15"/>
  <c r="R1490" i="15"/>
  <c r="V1490" i="15"/>
  <c r="AI1490" i="15"/>
  <c r="R1491" i="15"/>
  <c r="V1491" i="15"/>
  <c r="AI1491" i="15"/>
  <c r="R1492" i="15"/>
  <c r="V1492" i="15"/>
  <c r="AI1492" i="15"/>
  <c r="R1493" i="15"/>
  <c r="V1493" i="15"/>
  <c r="AI1493" i="15"/>
  <c r="R1494" i="15"/>
  <c r="V1494" i="15"/>
  <c r="AI1494" i="15"/>
  <c r="R1495" i="15"/>
  <c r="V1495" i="15"/>
  <c r="AI1495" i="15"/>
  <c r="R1496" i="15"/>
  <c r="V1496" i="15"/>
  <c r="AI1496" i="15"/>
  <c r="R1497" i="15"/>
  <c r="V1497" i="15"/>
  <c r="AI1497" i="15"/>
  <c r="R1498" i="15"/>
  <c r="V1498" i="15"/>
  <c r="AI1498" i="15"/>
  <c r="R1499" i="15"/>
  <c r="V1499" i="15"/>
  <c r="AI1499" i="15"/>
  <c r="R1500" i="15"/>
  <c r="V1500" i="15"/>
  <c r="AI1500" i="15"/>
  <c r="R1501" i="15"/>
  <c r="V1501" i="15"/>
  <c r="AI1501" i="15"/>
  <c r="R1502" i="15"/>
  <c r="V1502" i="15"/>
  <c r="AI1502" i="15"/>
  <c r="R1503" i="15"/>
  <c r="V1503" i="15"/>
  <c r="AI1503" i="15"/>
  <c r="R1504" i="15"/>
  <c r="V1504" i="15"/>
  <c r="AI1504" i="15"/>
  <c r="R1505" i="15"/>
  <c r="V1505" i="15"/>
  <c r="AI1505" i="15"/>
  <c r="R1506" i="15"/>
  <c r="V1506" i="15"/>
  <c r="AI1506" i="15"/>
  <c r="R1507" i="15"/>
  <c r="V1507" i="15"/>
  <c r="AI1507" i="15"/>
  <c r="R1508" i="15"/>
  <c r="V1508" i="15"/>
  <c r="AI1508" i="15"/>
  <c r="R1509" i="15"/>
  <c r="V1509" i="15"/>
  <c r="AI1509" i="15"/>
  <c r="R1510" i="15"/>
  <c r="V1510" i="15"/>
  <c r="AI1510" i="15"/>
  <c r="R1511" i="15"/>
  <c r="V1511" i="15"/>
  <c r="AI1511" i="15"/>
  <c r="R1512" i="15"/>
  <c r="V1512" i="15"/>
  <c r="AI1512" i="15"/>
  <c r="R1513" i="15"/>
  <c r="V1513" i="15"/>
  <c r="AI1513" i="15"/>
  <c r="R1514" i="15"/>
  <c r="V1514" i="15"/>
  <c r="AI1514" i="15"/>
  <c r="R1515" i="15"/>
  <c r="V1515" i="15"/>
  <c r="AI1515" i="15"/>
  <c r="R1516" i="15"/>
  <c r="V1516" i="15"/>
  <c r="AI1516" i="15"/>
  <c r="R1517" i="15"/>
  <c r="V1517" i="15"/>
  <c r="AI1517" i="15"/>
  <c r="R1518" i="15"/>
  <c r="V1518" i="15"/>
  <c r="AI1518" i="15"/>
  <c r="R1519" i="15"/>
  <c r="V1519" i="15"/>
  <c r="AI1519" i="15"/>
  <c r="R1520" i="15"/>
  <c r="V1520" i="15"/>
  <c r="AI1520" i="15"/>
  <c r="R1521" i="15"/>
  <c r="V1521" i="15"/>
  <c r="AI1521" i="15"/>
  <c r="R1522" i="15"/>
  <c r="V1522" i="15"/>
  <c r="AI1522" i="15"/>
  <c r="R1523" i="15"/>
  <c r="V1523" i="15"/>
  <c r="AI1523" i="15"/>
  <c r="R1524" i="15"/>
  <c r="V1524" i="15"/>
  <c r="AI1524" i="15"/>
  <c r="R1525" i="15"/>
  <c r="V1525" i="15"/>
  <c r="AI1525" i="15"/>
  <c r="R1526" i="15"/>
  <c r="V1526" i="15"/>
  <c r="AI1526" i="15"/>
  <c r="R1527" i="15"/>
  <c r="V1527" i="15"/>
  <c r="AI1527" i="15"/>
  <c r="R1528" i="15"/>
  <c r="V1528" i="15"/>
  <c r="AI1528" i="15"/>
  <c r="R1529" i="15"/>
  <c r="V1529" i="15"/>
  <c r="AI1529" i="15"/>
  <c r="R1530" i="15"/>
  <c r="V1530" i="15"/>
  <c r="AI1530" i="15"/>
  <c r="R1531" i="15"/>
  <c r="V1531" i="15"/>
  <c r="AI1531" i="15"/>
  <c r="R1532" i="15"/>
  <c r="V1532" i="15"/>
  <c r="AI1532" i="15"/>
  <c r="R1533" i="15"/>
  <c r="V1533" i="15"/>
  <c r="AI1533" i="15"/>
  <c r="R1534" i="15"/>
  <c r="V1534" i="15"/>
  <c r="AI1534" i="15"/>
  <c r="R1535" i="15"/>
  <c r="V1535" i="15"/>
  <c r="AI1535" i="15"/>
  <c r="R1536" i="15"/>
  <c r="V1536" i="15"/>
  <c r="AI1536" i="15"/>
  <c r="R1537" i="15"/>
  <c r="V1537" i="15"/>
  <c r="AI1537" i="15"/>
  <c r="R1538" i="15"/>
  <c r="V1538" i="15"/>
  <c r="AI1538" i="15"/>
  <c r="R1539" i="15"/>
  <c r="V1539" i="15"/>
  <c r="AI1539" i="15"/>
  <c r="R1540" i="15"/>
  <c r="V1540" i="15"/>
  <c r="AI1540" i="15"/>
  <c r="R1541" i="15"/>
  <c r="V1541" i="15"/>
  <c r="AI1541" i="15"/>
  <c r="R1542" i="15"/>
  <c r="V1542" i="15"/>
  <c r="AI1542" i="15"/>
  <c r="R1543" i="15"/>
  <c r="V1543" i="15"/>
  <c r="AI1543" i="15"/>
  <c r="R1544" i="15"/>
  <c r="V1544" i="15"/>
  <c r="AI1544" i="15"/>
  <c r="R1545" i="15"/>
  <c r="V1545" i="15"/>
  <c r="AI1545" i="15"/>
  <c r="R1546" i="15"/>
  <c r="V1546" i="15"/>
  <c r="AI1546" i="15"/>
  <c r="R1547" i="15"/>
  <c r="V1547" i="15"/>
  <c r="AI1547" i="15"/>
  <c r="R1548" i="15"/>
  <c r="V1548" i="15"/>
  <c r="AI1548" i="15"/>
  <c r="R1549" i="15"/>
  <c r="V1549" i="15"/>
  <c r="AI1549" i="15"/>
  <c r="R1550" i="15"/>
  <c r="V1550" i="15"/>
  <c r="AI1550" i="15"/>
  <c r="R1551" i="15"/>
  <c r="V1551" i="15"/>
  <c r="AI1551" i="15"/>
  <c r="R1552" i="15"/>
  <c r="V1552" i="15"/>
  <c r="AI1552" i="15"/>
  <c r="R1553" i="15"/>
  <c r="V1553" i="15"/>
  <c r="AI1553" i="15"/>
  <c r="R1554" i="15"/>
  <c r="V1554" i="15"/>
  <c r="AI1554" i="15"/>
  <c r="R1555" i="15"/>
  <c r="V1555" i="15"/>
  <c r="AI1555" i="15"/>
  <c r="R1556" i="15"/>
  <c r="V1556" i="15"/>
  <c r="AI1556" i="15"/>
  <c r="R1557" i="15"/>
  <c r="V1557" i="15"/>
  <c r="AI1557" i="15"/>
  <c r="R1558" i="15"/>
  <c r="V1558" i="15"/>
  <c r="AI1558" i="15"/>
  <c r="R1559" i="15"/>
  <c r="V1559" i="15"/>
  <c r="AI1559" i="15"/>
  <c r="R1560" i="15"/>
  <c r="V1560" i="15"/>
  <c r="AI1560" i="15"/>
  <c r="R1561" i="15"/>
  <c r="V1561" i="15"/>
  <c r="AI1561" i="15"/>
  <c r="R1562" i="15"/>
  <c r="V1562" i="15"/>
  <c r="AI1562" i="15"/>
  <c r="R1563" i="15"/>
  <c r="V1563" i="15"/>
  <c r="AI1563" i="15"/>
  <c r="R1564" i="15"/>
  <c r="V1564" i="15"/>
  <c r="AI1564" i="15"/>
  <c r="R1565" i="15"/>
  <c r="V1565" i="15"/>
  <c r="AI1565" i="15"/>
  <c r="R1566" i="15"/>
  <c r="V1566" i="15"/>
  <c r="AI1566" i="15"/>
  <c r="R1567" i="15"/>
  <c r="V1567" i="15"/>
  <c r="AI1567" i="15"/>
  <c r="R1568" i="15"/>
  <c r="V1568" i="15"/>
  <c r="AI1568" i="15"/>
  <c r="R1569" i="15"/>
  <c r="V1569" i="15"/>
  <c r="AI1569" i="15"/>
  <c r="R1570" i="15"/>
  <c r="V1570" i="15"/>
  <c r="AI1570" i="15"/>
  <c r="R1571" i="15"/>
  <c r="V1571" i="15"/>
  <c r="AI1571" i="15"/>
  <c r="R1572" i="15"/>
  <c r="V1572" i="15"/>
  <c r="AI1572" i="15"/>
  <c r="R1573" i="15"/>
  <c r="V1573" i="15"/>
  <c r="AI1573" i="15"/>
  <c r="R1574" i="15"/>
  <c r="V1574" i="15"/>
  <c r="AI1574" i="15"/>
  <c r="R1575" i="15"/>
  <c r="V1575" i="15"/>
  <c r="AI1575" i="15"/>
  <c r="R1576" i="15"/>
  <c r="V1576" i="15"/>
  <c r="AI1576" i="15"/>
  <c r="R1577" i="15"/>
  <c r="V1577" i="15"/>
  <c r="AI1577" i="15"/>
  <c r="R1578" i="15"/>
  <c r="V1578" i="15"/>
  <c r="AI1578" i="15"/>
  <c r="R1579" i="15"/>
  <c r="V1579" i="15"/>
  <c r="AI1579" i="15"/>
  <c r="R1580" i="15"/>
  <c r="V1580" i="15"/>
  <c r="AI1580" i="15"/>
  <c r="R1581" i="15"/>
  <c r="V1581" i="15"/>
  <c r="AI1581" i="15"/>
  <c r="R1582" i="15"/>
  <c r="V1582" i="15"/>
  <c r="AI1582" i="15"/>
  <c r="R1583" i="15"/>
  <c r="V1583" i="15"/>
  <c r="AI1583" i="15"/>
  <c r="R1584" i="15"/>
  <c r="V1584" i="15"/>
  <c r="AI1584" i="15"/>
  <c r="R1585" i="15"/>
  <c r="V1585" i="15"/>
  <c r="AI1585" i="15"/>
  <c r="R1586" i="15"/>
  <c r="V1586" i="15"/>
  <c r="AI1586" i="15"/>
  <c r="R1587" i="15"/>
  <c r="V1587" i="15"/>
  <c r="AI1587" i="15"/>
  <c r="R1588" i="15"/>
  <c r="V1588" i="15"/>
  <c r="AI1588" i="15"/>
  <c r="R1589" i="15"/>
  <c r="V1589" i="15"/>
  <c r="AI1589" i="15"/>
  <c r="R1590" i="15"/>
  <c r="V1590" i="15"/>
  <c r="AI1590" i="15"/>
  <c r="R1591" i="15"/>
  <c r="V1591" i="15"/>
  <c r="AI1591" i="15"/>
  <c r="R1592" i="15"/>
  <c r="V1592" i="15"/>
  <c r="AI1592" i="15"/>
  <c r="R1593" i="15"/>
  <c r="V1593" i="15"/>
  <c r="AI1593" i="15"/>
  <c r="R1594" i="15"/>
  <c r="V1594" i="15"/>
  <c r="AI1594" i="15"/>
  <c r="R1595" i="15"/>
  <c r="V1595" i="15"/>
  <c r="AI1595" i="15"/>
  <c r="R1596" i="15"/>
  <c r="V1596" i="15"/>
  <c r="AI1596" i="15"/>
  <c r="R1597" i="15"/>
  <c r="V1597" i="15"/>
  <c r="AI1597" i="15"/>
  <c r="R1598" i="15"/>
  <c r="V1598" i="15"/>
  <c r="AI1598" i="15"/>
  <c r="R1599" i="15"/>
  <c r="V1599" i="15"/>
  <c r="AI1599" i="15"/>
  <c r="R1600" i="15"/>
  <c r="V1600" i="15"/>
  <c r="AI1600" i="15"/>
  <c r="R1601" i="15"/>
  <c r="V1601" i="15"/>
  <c r="AI1601" i="15"/>
  <c r="R1602" i="15"/>
  <c r="V1602" i="15"/>
  <c r="AI1602" i="15"/>
  <c r="R1603" i="15"/>
  <c r="V1603" i="15"/>
  <c r="AI1603" i="15"/>
  <c r="R1604" i="15"/>
  <c r="V1604" i="15"/>
  <c r="AI1604" i="15"/>
  <c r="R1605" i="15"/>
  <c r="V1605" i="15"/>
  <c r="AI1605" i="15"/>
  <c r="R1606" i="15"/>
  <c r="V1606" i="15"/>
  <c r="AI1606" i="15"/>
  <c r="R1607" i="15"/>
  <c r="V1607" i="15"/>
  <c r="AI1607" i="15"/>
  <c r="R1608" i="15"/>
  <c r="V1608" i="15"/>
  <c r="AI1608" i="15"/>
  <c r="R1609" i="15"/>
  <c r="V1609" i="15"/>
  <c r="AI1609" i="15"/>
  <c r="R1610" i="15"/>
  <c r="V1610" i="15"/>
  <c r="AI1610" i="15"/>
  <c r="R1611" i="15"/>
  <c r="V1611" i="15"/>
  <c r="AI1611" i="15"/>
  <c r="R1612" i="15"/>
  <c r="V1612" i="15"/>
  <c r="AI1612" i="15"/>
  <c r="R1613" i="15"/>
  <c r="V1613" i="15"/>
  <c r="AI1613" i="15"/>
  <c r="R1614" i="15"/>
  <c r="V1614" i="15"/>
  <c r="AI1614" i="15"/>
  <c r="R1615" i="15"/>
  <c r="V1615" i="15"/>
  <c r="AI1615" i="15"/>
  <c r="R1616" i="15"/>
  <c r="V1616" i="15"/>
  <c r="AI1616" i="15"/>
  <c r="R1617" i="15"/>
  <c r="V1617" i="15"/>
  <c r="AI1617" i="15"/>
  <c r="R1618" i="15"/>
  <c r="V1618" i="15"/>
  <c r="AI1618" i="15"/>
  <c r="R1619" i="15"/>
  <c r="V1619" i="15"/>
  <c r="AI1619" i="15"/>
  <c r="R1620" i="15"/>
  <c r="V1620" i="15"/>
  <c r="AI1620" i="15"/>
  <c r="R1621" i="15"/>
  <c r="V1621" i="15"/>
  <c r="AI1621" i="15"/>
  <c r="R1622" i="15"/>
  <c r="V1622" i="15"/>
  <c r="AI1622" i="15"/>
  <c r="R1623" i="15"/>
  <c r="V1623" i="15"/>
  <c r="AI1623" i="15"/>
  <c r="R1624" i="15"/>
  <c r="V1624" i="15"/>
  <c r="AI1624" i="15"/>
  <c r="R1625" i="15"/>
  <c r="V1625" i="15"/>
  <c r="AI1625" i="15"/>
  <c r="R1626" i="15"/>
  <c r="V1626" i="15"/>
  <c r="AI1626" i="15"/>
  <c r="R1627" i="15"/>
  <c r="V1627" i="15"/>
  <c r="AI1627" i="15"/>
  <c r="R1628" i="15"/>
  <c r="V1628" i="15"/>
  <c r="AI1628" i="15"/>
  <c r="R1629" i="15"/>
  <c r="V1629" i="15"/>
  <c r="AI1629" i="15"/>
  <c r="R1630" i="15"/>
  <c r="V1630" i="15"/>
  <c r="AI1630" i="15"/>
  <c r="R1631" i="15"/>
  <c r="V1631" i="15"/>
  <c r="AI1631" i="15"/>
  <c r="R1632" i="15"/>
  <c r="V1632" i="15"/>
  <c r="AI1632" i="15"/>
  <c r="R1633" i="15"/>
  <c r="V1633" i="15"/>
  <c r="AI1633" i="15"/>
  <c r="R1634" i="15"/>
  <c r="V1634" i="15"/>
  <c r="AI1634" i="15"/>
  <c r="R1635" i="15"/>
  <c r="V1635" i="15"/>
  <c r="AI1635" i="15"/>
  <c r="R1636" i="15"/>
  <c r="V1636" i="15"/>
  <c r="AI1636" i="15"/>
  <c r="R1637" i="15"/>
  <c r="V1637" i="15"/>
  <c r="AI1637" i="15"/>
  <c r="R1638" i="15"/>
  <c r="V1638" i="15"/>
  <c r="AI1638" i="15"/>
  <c r="R1639" i="15"/>
  <c r="V1639" i="15"/>
  <c r="AI1639" i="15"/>
  <c r="R1640" i="15"/>
  <c r="V1640" i="15"/>
  <c r="AI1640" i="15"/>
  <c r="R1641" i="15"/>
  <c r="V1641" i="15"/>
  <c r="AI1641" i="15"/>
  <c r="R1642" i="15"/>
  <c r="V1642" i="15"/>
  <c r="AI1642" i="15"/>
  <c r="R1643" i="15"/>
  <c r="V1643" i="15"/>
  <c r="AI1643" i="15"/>
  <c r="R1644" i="15"/>
  <c r="V1644" i="15"/>
  <c r="AI1644" i="15"/>
  <c r="R1645" i="15"/>
  <c r="V1645" i="15"/>
  <c r="AI1645" i="15"/>
  <c r="R1646" i="15"/>
  <c r="V1646" i="15"/>
  <c r="AI1646" i="15"/>
  <c r="R1647" i="15"/>
  <c r="V1647" i="15"/>
  <c r="AI1647" i="15"/>
  <c r="R1648" i="15"/>
  <c r="V1648" i="15"/>
  <c r="AI1648" i="15"/>
  <c r="R1649" i="15"/>
  <c r="V1649" i="15"/>
  <c r="AI1649" i="15"/>
  <c r="R1650" i="15"/>
  <c r="V1650" i="15"/>
  <c r="AI1650" i="15"/>
  <c r="R1651" i="15"/>
  <c r="V1651" i="15"/>
  <c r="AI1651" i="15"/>
  <c r="R1652" i="15"/>
  <c r="V1652" i="15"/>
  <c r="AI1652" i="15"/>
  <c r="R1653" i="15"/>
  <c r="V1653" i="15"/>
  <c r="AI1653" i="15"/>
  <c r="R1654" i="15"/>
  <c r="V1654" i="15"/>
  <c r="AI1654" i="15"/>
  <c r="R1655" i="15"/>
  <c r="V1655" i="15"/>
  <c r="AI1655" i="15"/>
  <c r="R1656" i="15"/>
  <c r="V1656" i="15"/>
  <c r="AI1656" i="15"/>
  <c r="R1657" i="15"/>
  <c r="V1657" i="15"/>
  <c r="AI1657" i="15"/>
  <c r="R1658" i="15"/>
  <c r="V1658" i="15"/>
  <c r="AI1658" i="15"/>
  <c r="R1659" i="15"/>
  <c r="V1659" i="15"/>
  <c r="AI1659" i="15"/>
  <c r="R1660" i="15"/>
  <c r="V1660" i="15"/>
  <c r="AI1660" i="15"/>
  <c r="R1661" i="15"/>
  <c r="V1661" i="15"/>
  <c r="AI1661" i="15"/>
  <c r="R1662" i="15"/>
  <c r="V1662" i="15"/>
  <c r="AI1662" i="15"/>
  <c r="R1663" i="15"/>
  <c r="V1663" i="15"/>
  <c r="AI1663" i="15"/>
  <c r="R1664" i="15"/>
  <c r="V1664" i="15"/>
  <c r="AI1664" i="15"/>
  <c r="R1665" i="15"/>
  <c r="V1665" i="15"/>
  <c r="AI1665" i="15"/>
  <c r="R1666" i="15"/>
  <c r="V1666" i="15"/>
  <c r="AI1666" i="15"/>
  <c r="R1667" i="15"/>
  <c r="V1667" i="15"/>
  <c r="AI1667" i="15"/>
  <c r="R1668" i="15"/>
  <c r="V1668" i="15"/>
  <c r="AI1668" i="15"/>
  <c r="R1669" i="15"/>
  <c r="V1669" i="15"/>
  <c r="AI1669" i="15"/>
  <c r="R1670" i="15"/>
  <c r="V1670" i="15"/>
  <c r="AI1670" i="15"/>
  <c r="R1671" i="15"/>
  <c r="V1671" i="15"/>
  <c r="AI1671" i="15"/>
  <c r="R1672" i="15"/>
  <c r="V1672" i="15"/>
  <c r="AI1672" i="15"/>
  <c r="R1673" i="15"/>
  <c r="V1673" i="15"/>
  <c r="AI1673" i="15"/>
  <c r="R1674" i="15"/>
  <c r="V1674" i="15"/>
  <c r="AI1674" i="15"/>
  <c r="R1675" i="15"/>
  <c r="V1675" i="15"/>
  <c r="AI1675" i="15"/>
  <c r="R1676" i="15"/>
  <c r="V1676" i="15"/>
  <c r="AI1676" i="15"/>
  <c r="R1677" i="15"/>
  <c r="V1677" i="15"/>
  <c r="AI1677" i="15"/>
  <c r="R1678" i="15"/>
  <c r="V1678" i="15"/>
  <c r="AI1678" i="15"/>
  <c r="R1679" i="15"/>
  <c r="V1679" i="15"/>
  <c r="AI1679" i="15"/>
  <c r="R1680" i="15"/>
  <c r="V1680" i="15"/>
  <c r="AI1680" i="15"/>
  <c r="R1681" i="15"/>
  <c r="V1681" i="15"/>
  <c r="AI1681" i="15"/>
  <c r="R1682" i="15"/>
  <c r="V1682" i="15"/>
  <c r="AI1682" i="15"/>
  <c r="R1683" i="15"/>
  <c r="V1683" i="15"/>
  <c r="AI1683" i="15"/>
  <c r="R1684" i="15"/>
  <c r="V1684" i="15"/>
  <c r="AI1684" i="15"/>
  <c r="R1685" i="15"/>
  <c r="V1685" i="15"/>
  <c r="AI1685" i="15"/>
  <c r="R1686" i="15"/>
  <c r="V1686" i="15"/>
  <c r="AI1686" i="15"/>
  <c r="R1687" i="15"/>
  <c r="V1687" i="15"/>
  <c r="AI1687" i="15"/>
  <c r="R1688" i="15"/>
  <c r="V1688" i="15"/>
  <c r="AI1688" i="15"/>
  <c r="R1689" i="15"/>
  <c r="V1689" i="15"/>
  <c r="AI1689" i="15"/>
  <c r="R1690" i="15"/>
  <c r="V1690" i="15"/>
  <c r="AI1690" i="15"/>
  <c r="R1691" i="15"/>
  <c r="V1691" i="15"/>
  <c r="AI1691" i="15"/>
  <c r="R1692" i="15"/>
  <c r="V1692" i="15"/>
  <c r="AI1692" i="15"/>
  <c r="R1693" i="15"/>
  <c r="V1693" i="15"/>
  <c r="AI1693" i="15"/>
  <c r="R1694" i="15"/>
  <c r="V1694" i="15"/>
  <c r="AI1694" i="15"/>
  <c r="R1695" i="15"/>
  <c r="V1695" i="15"/>
  <c r="AI1695" i="15"/>
  <c r="R1696" i="15"/>
  <c r="V1696" i="15"/>
  <c r="AI1696" i="15"/>
  <c r="R1697" i="15"/>
  <c r="V1697" i="15"/>
  <c r="AI1697" i="15"/>
  <c r="R1698" i="15"/>
  <c r="V1698" i="15"/>
  <c r="AI1698" i="15"/>
  <c r="R1699" i="15"/>
  <c r="V1699" i="15"/>
  <c r="AI1699" i="15"/>
  <c r="R1700" i="15"/>
  <c r="V1700" i="15"/>
  <c r="AI1700" i="15"/>
  <c r="R1701" i="15"/>
  <c r="V1701" i="15"/>
  <c r="AI1701" i="15"/>
  <c r="R1702" i="15"/>
  <c r="V1702" i="15"/>
  <c r="AI1702" i="15"/>
  <c r="R1703" i="15"/>
  <c r="V1703" i="15"/>
  <c r="AI1703" i="15"/>
  <c r="R1704" i="15"/>
  <c r="V1704" i="15"/>
  <c r="AI1704" i="15"/>
  <c r="R1705" i="15"/>
  <c r="V1705" i="15"/>
  <c r="AI1705" i="15"/>
  <c r="R1706" i="15"/>
  <c r="V1706" i="15"/>
  <c r="AI1706" i="15"/>
  <c r="R1707" i="15"/>
  <c r="V1707" i="15"/>
  <c r="AI1707" i="15"/>
  <c r="R1708" i="15"/>
  <c r="V1708" i="15"/>
  <c r="AI1708" i="15"/>
  <c r="R1709" i="15"/>
  <c r="V1709" i="15"/>
  <c r="AI1709" i="15"/>
  <c r="R1710" i="15"/>
  <c r="V1710" i="15"/>
  <c r="AI1710" i="15"/>
  <c r="R1711" i="15"/>
  <c r="V1711" i="15"/>
  <c r="AI1711" i="15"/>
  <c r="R1712" i="15"/>
  <c r="V1712" i="15"/>
  <c r="AI1712" i="15"/>
  <c r="R1713" i="15"/>
  <c r="V1713" i="15"/>
  <c r="AI1713" i="15"/>
  <c r="R1714" i="15"/>
  <c r="V1714" i="15"/>
  <c r="AI1714" i="15"/>
  <c r="R1715" i="15"/>
  <c r="V1715" i="15"/>
  <c r="AI1715" i="15"/>
  <c r="R1716" i="15"/>
  <c r="V1716" i="15"/>
  <c r="AI1716" i="15"/>
  <c r="R1717" i="15"/>
  <c r="V1717" i="15"/>
  <c r="AI1717" i="15"/>
  <c r="R1718" i="15"/>
  <c r="V1718" i="15"/>
  <c r="AI1718" i="15"/>
  <c r="R1719" i="15"/>
  <c r="V1719" i="15"/>
  <c r="AI1719" i="15"/>
  <c r="R1720" i="15"/>
  <c r="V1720" i="15"/>
  <c r="AI1720" i="15"/>
  <c r="R1721" i="15"/>
  <c r="V1721" i="15"/>
  <c r="AI1721" i="15"/>
  <c r="R1722" i="15"/>
  <c r="V1722" i="15"/>
  <c r="AI1722" i="15"/>
  <c r="R1723" i="15"/>
  <c r="V1723" i="15"/>
  <c r="AI1723" i="15"/>
  <c r="R1724" i="15"/>
  <c r="V1724" i="15"/>
  <c r="AI1724" i="15"/>
  <c r="R1725" i="15"/>
  <c r="V1725" i="15"/>
  <c r="AI1725" i="15"/>
  <c r="R1726" i="15"/>
  <c r="V1726" i="15"/>
  <c r="AI1726" i="15"/>
  <c r="R1727" i="15"/>
  <c r="V1727" i="15"/>
  <c r="AI1727" i="15"/>
  <c r="R1728" i="15"/>
  <c r="V1728" i="15"/>
  <c r="AI1728" i="15"/>
  <c r="R1729" i="15"/>
  <c r="V1729" i="15"/>
  <c r="AI1729" i="15"/>
  <c r="R1730" i="15"/>
  <c r="V1730" i="15"/>
  <c r="AI1730" i="15"/>
  <c r="R1731" i="15"/>
  <c r="V1731" i="15"/>
  <c r="AI1731" i="15"/>
  <c r="R1732" i="15"/>
  <c r="V1732" i="15"/>
  <c r="AI1732" i="15"/>
  <c r="R1733" i="15"/>
  <c r="V1733" i="15"/>
  <c r="AI1733" i="15"/>
  <c r="R1734" i="15"/>
  <c r="V1734" i="15"/>
  <c r="AI1734" i="15"/>
  <c r="R1735" i="15"/>
  <c r="V1735" i="15"/>
  <c r="AI1735" i="15"/>
  <c r="R1736" i="15"/>
  <c r="V1736" i="15"/>
  <c r="AI1736" i="15"/>
  <c r="R1737" i="15"/>
  <c r="V1737" i="15"/>
  <c r="AI1737" i="15"/>
  <c r="R1738" i="15"/>
  <c r="V1738" i="15"/>
  <c r="AI1738" i="15"/>
  <c r="R1739" i="15"/>
  <c r="V1739" i="15"/>
  <c r="AI1739" i="15"/>
  <c r="R1740" i="15"/>
  <c r="V1740" i="15"/>
  <c r="AI1740" i="15"/>
  <c r="R1741" i="15"/>
  <c r="V1741" i="15"/>
  <c r="AI1741" i="15"/>
  <c r="R1742" i="15"/>
  <c r="V1742" i="15"/>
  <c r="AI1742" i="15"/>
  <c r="R1743" i="15"/>
  <c r="V1743" i="15"/>
  <c r="AI1743" i="15"/>
  <c r="R1744" i="15"/>
  <c r="V1744" i="15"/>
  <c r="AI1744" i="15"/>
  <c r="R1745" i="15"/>
  <c r="V1745" i="15"/>
  <c r="AI1745" i="15"/>
  <c r="R1746" i="15"/>
  <c r="V1746" i="15"/>
  <c r="AI1746" i="15"/>
  <c r="R1747" i="15"/>
  <c r="V1747" i="15"/>
  <c r="AI1747" i="15"/>
  <c r="R1748" i="15"/>
  <c r="V1748" i="15"/>
  <c r="AI1748" i="15"/>
  <c r="R1749" i="15"/>
  <c r="V1749" i="15"/>
  <c r="AI1749" i="15"/>
  <c r="R1750" i="15"/>
  <c r="V1750" i="15"/>
  <c r="AI1750" i="15"/>
  <c r="R1751" i="15"/>
  <c r="V1751" i="15"/>
  <c r="AI1751" i="15"/>
  <c r="R1752" i="15"/>
  <c r="V1752" i="15"/>
  <c r="AI1752" i="15"/>
  <c r="R1753" i="15"/>
  <c r="V1753" i="15"/>
  <c r="AI1753" i="15"/>
  <c r="R1754" i="15"/>
  <c r="V1754" i="15"/>
  <c r="AI1754" i="15"/>
  <c r="R1755" i="15"/>
  <c r="V1755" i="15"/>
  <c r="AI1755" i="15"/>
  <c r="R1756" i="15"/>
  <c r="V1756" i="15"/>
  <c r="AI1756" i="15"/>
  <c r="R1757" i="15"/>
  <c r="V1757" i="15"/>
  <c r="AI1757" i="15"/>
  <c r="R1758" i="15"/>
  <c r="V1758" i="15"/>
  <c r="AI1758" i="15"/>
  <c r="R1759" i="15"/>
  <c r="V1759" i="15"/>
  <c r="AI1759" i="15"/>
  <c r="R1760" i="15"/>
  <c r="V1760" i="15"/>
  <c r="AI1760" i="15"/>
  <c r="R1761" i="15"/>
  <c r="V1761" i="15"/>
  <c r="AI1761" i="15"/>
  <c r="R1762" i="15"/>
  <c r="V1762" i="15"/>
  <c r="AI1762" i="15"/>
  <c r="R1763" i="15"/>
  <c r="V1763" i="15"/>
  <c r="AI1763" i="15"/>
  <c r="R1764" i="15"/>
  <c r="V1764" i="15"/>
  <c r="AI1764" i="15"/>
  <c r="R1765" i="15"/>
  <c r="V1765" i="15"/>
  <c r="AI1765" i="15"/>
  <c r="R1766" i="15"/>
  <c r="V1766" i="15"/>
  <c r="AI1766" i="15"/>
  <c r="R1767" i="15"/>
  <c r="V1767" i="15"/>
  <c r="AI1767" i="15"/>
  <c r="R1768" i="15"/>
  <c r="V1768" i="15"/>
  <c r="AI1768" i="15"/>
  <c r="R1769" i="15"/>
  <c r="V1769" i="15"/>
  <c r="AI1769" i="15"/>
  <c r="R1770" i="15"/>
  <c r="V1770" i="15"/>
  <c r="AI1770" i="15"/>
  <c r="R1771" i="15"/>
  <c r="V1771" i="15"/>
  <c r="AI1771" i="15"/>
  <c r="R1772" i="15"/>
  <c r="V1772" i="15"/>
  <c r="AI1772" i="15"/>
  <c r="R1773" i="15"/>
  <c r="V1773" i="15"/>
  <c r="AI1773" i="15"/>
  <c r="R1774" i="15"/>
  <c r="V1774" i="15"/>
  <c r="AI1774" i="15"/>
  <c r="R1775" i="15"/>
  <c r="V1775" i="15"/>
  <c r="AI1775" i="15"/>
  <c r="R1776" i="15"/>
  <c r="V1776" i="15"/>
  <c r="AI1776" i="15"/>
  <c r="R1777" i="15"/>
  <c r="V1777" i="15"/>
  <c r="AI1777" i="15"/>
  <c r="R1778" i="15"/>
  <c r="V1778" i="15"/>
  <c r="AI1778" i="15"/>
  <c r="R1779" i="15"/>
  <c r="V1779" i="15"/>
  <c r="AI1779" i="15"/>
  <c r="R1780" i="15"/>
  <c r="V1780" i="15"/>
  <c r="AI1780" i="15"/>
  <c r="R1781" i="15"/>
  <c r="V1781" i="15"/>
  <c r="AI1781" i="15"/>
  <c r="R1782" i="15"/>
  <c r="V1782" i="15"/>
  <c r="AI1782" i="15"/>
  <c r="R1783" i="15"/>
  <c r="V1783" i="15"/>
  <c r="AI1783" i="15"/>
  <c r="R1784" i="15"/>
  <c r="V1784" i="15"/>
  <c r="AI1784" i="15"/>
  <c r="R1785" i="15"/>
  <c r="V1785" i="15"/>
  <c r="AI1785" i="15"/>
  <c r="R1786" i="15"/>
  <c r="V1786" i="15"/>
  <c r="AI1786" i="15"/>
  <c r="R1787" i="15"/>
  <c r="V1787" i="15"/>
  <c r="AI1787" i="15"/>
  <c r="R1788" i="15"/>
  <c r="V1788" i="15"/>
  <c r="AI1788" i="15"/>
  <c r="R1789" i="15"/>
  <c r="V1789" i="15"/>
  <c r="AI1789" i="15"/>
  <c r="R1790" i="15"/>
  <c r="V1790" i="15"/>
  <c r="AI1790" i="15"/>
  <c r="R1791" i="15"/>
  <c r="V1791" i="15"/>
  <c r="AI1791" i="15"/>
  <c r="R1792" i="15"/>
  <c r="V1792" i="15"/>
  <c r="AI1792" i="15"/>
  <c r="R1793" i="15"/>
  <c r="V1793" i="15"/>
  <c r="AI1793" i="15"/>
  <c r="R1794" i="15"/>
  <c r="V1794" i="15"/>
  <c r="AI1794" i="15"/>
  <c r="R1795" i="15"/>
  <c r="V1795" i="15"/>
  <c r="AI1795" i="15"/>
  <c r="R1796" i="15"/>
  <c r="V1796" i="15"/>
  <c r="AI1796" i="15"/>
  <c r="R1797" i="15"/>
  <c r="V1797" i="15"/>
  <c r="AI1797" i="15"/>
  <c r="R1798" i="15"/>
  <c r="V1798" i="15"/>
  <c r="AI1798" i="15"/>
  <c r="R1799" i="15"/>
  <c r="V1799" i="15"/>
  <c r="AI1799" i="15"/>
  <c r="R1800" i="15"/>
  <c r="V1800" i="15"/>
  <c r="AI1800" i="15"/>
  <c r="R1801" i="15"/>
  <c r="V1801" i="15"/>
  <c r="AI1801" i="15"/>
  <c r="R1802" i="15"/>
  <c r="V1802" i="15"/>
  <c r="AI1802" i="15"/>
  <c r="R1803" i="15"/>
  <c r="V1803" i="15"/>
  <c r="AI1803" i="15"/>
  <c r="R1804" i="15"/>
  <c r="V1804" i="15"/>
  <c r="AI1804" i="15"/>
  <c r="R1805" i="15"/>
  <c r="V1805" i="15"/>
  <c r="AI1805" i="15"/>
  <c r="R1806" i="15"/>
  <c r="V1806" i="15"/>
  <c r="AI1806" i="15"/>
  <c r="R1807" i="15"/>
  <c r="V1807" i="15"/>
  <c r="AI1807" i="15"/>
  <c r="R1808" i="15"/>
  <c r="V1808" i="15"/>
  <c r="AI1808" i="15"/>
  <c r="R1809" i="15"/>
  <c r="V1809" i="15"/>
  <c r="AI1809" i="15"/>
  <c r="R1810" i="15"/>
  <c r="V1810" i="15"/>
  <c r="AI1810" i="15"/>
  <c r="R1811" i="15"/>
  <c r="V1811" i="15"/>
  <c r="AI1811" i="15"/>
  <c r="R1812" i="15"/>
  <c r="V1812" i="15"/>
  <c r="AI1812" i="15"/>
  <c r="R1813" i="15"/>
  <c r="V1813" i="15"/>
  <c r="AI1813" i="15"/>
  <c r="R1814" i="15"/>
  <c r="V1814" i="15"/>
  <c r="AI1814" i="15"/>
  <c r="R1815" i="15"/>
  <c r="V1815" i="15"/>
  <c r="AI1815" i="15"/>
  <c r="R1816" i="15"/>
  <c r="V1816" i="15"/>
  <c r="AI1816" i="15"/>
  <c r="R1817" i="15"/>
  <c r="V1817" i="15"/>
  <c r="AI1817" i="15"/>
  <c r="R1818" i="15"/>
  <c r="V1818" i="15"/>
  <c r="AI1818" i="15"/>
  <c r="R1819" i="15"/>
  <c r="V1819" i="15"/>
  <c r="AI1819" i="15"/>
  <c r="R1820" i="15"/>
  <c r="V1820" i="15"/>
  <c r="AI1820" i="15"/>
  <c r="R1821" i="15"/>
  <c r="V1821" i="15"/>
  <c r="AI1821" i="15"/>
  <c r="R1822" i="15"/>
  <c r="V1822" i="15"/>
  <c r="AI1822" i="15"/>
  <c r="R1823" i="15"/>
  <c r="V1823" i="15"/>
  <c r="AI1823" i="15"/>
  <c r="R1824" i="15"/>
  <c r="V1824" i="15"/>
  <c r="AI1824" i="15"/>
  <c r="R1825" i="15"/>
  <c r="V1825" i="15"/>
  <c r="AI1825" i="15"/>
  <c r="R1826" i="15"/>
  <c r="V1826" i="15"/>
  <c r="AI1826" i="15"/>
  <c r="R1827" i="15"/>
  <c r="V1827" i="15"/>
  <c r="AI1827" i="15"/>
  <c r="R1828" i="15"/>
  <c r="V1828" i="15"/>
  <c r="AI1828" i="15"/>
  <c r="R1829" i="15"/>
  <c r="V1829" i="15"/>
  <c r="AI1829" i="15"/>
  <c r="R1830" i="15"/>
  <c r="V1830" i="15"/>
  <c r="AI1830" i="15"/>
  <c r="R1831" i="15"/>
  <c r="V1831" i="15"/>
  <c r="AI1831" i="15"/>
  <c r="R1832" i="15"/>
  <c r="V1832" i="15"/>
  <c r="AI1832" i="15"/>
  <c r="R1833" i="15"/>
  <c r="V1833" i="15"/>
  <c r="AI1833" i="15"/>
  <c r="R1834" i="15"/>
  <c r="V1834" i="15"/>
  <c r="AI1834" i="15"/>
  <c r="R1835" i="15"/>
  <c r="V1835" i="15"/>
  <c r="AI1835" i="15"/>
  <c r="R1836" i="15"/>
  <c r="V1836" i="15"/>
  <c r="AI1836" i="15"/>
  <c r="R1837" i="15"/>
  <c r="V1837" i="15"/>
  <c r="AI1837" i="15"/>
  <c r="R1838" i="15"/>
  <c r="V1838" i="15"/>
  <c r="AI1838" i="15"/>
  <c r="R1839" i="15"/>
  <c r="V1839" i="15"/>
  <c r="AI1839" i="15"/>
  <c r="R1840" i="15"/>
  <c r="V1840" i="15"/>
  <c r="AI1840" i="15"/>
  <c r="R1841" i="15"/>
  <c r="V1841" i="15"/>
  <c r="AI1841" i="15"/>
  <c r="R1842" i="15"/>
  <c r="V1842" i="15"/>
  <c r="AI1842" i="15"/>
  <c r="R1843" i="15"/>
  <c r="V1843" i="15"/>
  <c r="AI1843" i="15"/>
  <c r="R1844" i="15"/>
  <c r="V1844" i="15"/>
  <c r="AI1844" i="15"/>
  <c r="R1845" i="15"/>
  <c r="V1845" i="15"/>
  <c r="AI1845" i="15"/>
  <c r="R1846" i="15"/>
  <c r="V1846" i="15"/>
  <c r="AI1846" i="15"/>
  <c r="R1847" i="15"/>
  <c r="V1847" i="15"/>
  <c r="AI1847" i="15"/>
  <c r="R1848" i="15"/>
  <c r="V1848" i="15"/>
  <c r="AI1848" i="15"/>
  <c r="R1849" i="15"/>
  <c r="V1849" i="15"/>
  <c r="AI1849" i="15"/>
  <c r="R1850" i="15"/>
  <c r="V1850" i="15"/>
  <c r="AI1850" i="15"/>
  <c r="R1851" i="15"/>
  <c r="V1851" i="15"/>
  <c r="AI1851" i="15"/>
  <c r="R1852" i="15"/>
  <c r="V1852" i="15"/>
  <c r="AI1852" i="15"/>
  <c r="R1853" i="15"/>
  <c r="V1853" i="15"/>
  <c r="AI1853" i="15"/>
  <c r="R1854" i="15"/>
  <c r="V1854" i="15"/>
  <c r="AI1854" i="15"/>
  <c r="R1855" i="15"/>
  <c r="V1855" i="15"/>
  <c r="AI1855" i="15"/>
  <c r="R1856" i="15"/>
  <c r="V1856" i="15"/>
  <c r="AI1856" i="15"/>
  <c r="R1857" i="15"/>
  <c r="V1857" i="15"/>
  <c r="AI1857" i="15"/>
  <c r="R1858" i="15"/>
  <c r="V1858" i="15"/>
  <c r="AI1858" i="15"/>
  <c r="R1859" i="15"/>
  <c r="V1859" i="15"/>
  <c r="AI1859" i="15"/>
  <c r="R1860" i="15"/>
  <c r="V1860" i="15"/>
  <c r="AI1860" i="15"/>
  <c r="R1861" i="15"/>
  <c r="V1861" i="15"/>
  <c r="AI1861" i="15"/>
  <c r="R1862" i="15"/>
  <c r="V1862" i="15"/>
  <c r="AI1862" i="15"/>
  <c r="R1863" i="15"/>
  <c r="V1863" i="15"/>
  <c r="AI1863" i="15"/>
  <c r="R1864" i="15"/>
  <c r="V1864" i="15"/>
  <c r="AI1864" i="15"/>
  <c r="R1865" i="15"/>
  <c r="V1865" i="15"/>
  <c r="AI1865" i="15"/>
  <c r="R1866" i="15"/>
  <c r="V1866" i="15"/>
  <c r="AI1866" i="15"/>
  <c r="R1867" i="15"/>
  <c r="V1867" i="15"/>
  <c r="AI1867" i="15"/>
  <c r="R1868" i="15"/>
  <c r="V1868" i="15"/>
  <c r="AI1868" i="15"/>
  <c r="R1869" i="15"/>
  <c r="V1869" i="15"/>
  <c r="AI1869" i="15"/>
  <c r="R1870" i="15"/>
  <c r="V1870" i="15"/>
  <c r="AI1870" i="15"/>
  <c r="R1871" i="15"/>
  <c r="V1871" i="15"/>
  <c r="AI1871" i="15"/>
  <c r="R1872" i="15"/>
  <c r="V1872" i="15"/>
  <c r="AI1872" i="15"/>
  <c r="R1873" i="15"/>
  <c r="V1873" i="15"/>
  <c r="AI1873" i="15"/>
  <c r="R1874" i="15"/>
  <c r="V1874" i="15"/>
  <c r="AI1874" i="15"/>
  <c r="R1875" i="15"/>
  <c r="V1875" i="15"/>
  <c r="AI1875" i="15"/>
  <c r="R1876" i="15"/>
  <c r="V1876" i="15"/>
  <c r="AI1876" i="15"/>
  <c r="R1877" i="15"/>
  <c r="V1877" i="15"/>
  <c r="AI1877" i="15"/>
  <c r="R1878" i="15"/>
  <c r="V1878" i="15"/>
  <c r="AI1878" i="15"/>
  <c r="R1879" i="15"/>
  <c r="V1879" i="15"/>
  <c r="AI1879" i="15"/>
  <c r="R1880" i="15"/>
  <c r="V1880" i="15"/>
  <c r="AI1880" i="15"/>
  <c r="R1881" i="15"/>
  <c r="V1881" i="15"/>
  <c r="AI1881" i="15"/>
  <c r="R1882" i="15"/>
  <c r="V1882" i="15"/>
  <c r="AI1882" i="15"/>
  <c r="R1883" i="15"/>
  <c r="V1883" i="15"/>
  <c r="AI1883" i="15"/>
  <c r="R1884" i="15"/>
  <c r="V1884" i="15"/>
  <c r="AI1884" i="15"/>
  <c r="R1885" i="15"/>
  <c r="V1885" i="15"/>
  <c r="AI1885" i="15"/>
  <c r="R1886" i="15"/>
  <c r="V1886" i="15"/>
  <c r="AI1886" i="15"/>
  <c r="R1887" i="15"/>
  <c r="V1887" i="15"/>
  <c r="AI1887" i="15"/>
  <c r="R1888" i="15"/>
  <c r="V1888" i="15"/>
  <c r="AI1888" i="15"/>
  <c r="R1889" i="15"/>
  <c r="V1889" i="15"/>
  <c r="AI1889" i="15"/>
  <c r="R1890" i="15"/>
  <c r="V1890" i="15"/>
  <c r="AI1890" i="15"/>
  <c r="R1891" i="15"/>
  <c r="V1891" i="15"/>
  <c r="AI1891" i="15"/>
  <c r="R1892" i="15"/>
  <c r="V1892" i="15"/>
  <c r="AI1892" i="15"/>
  <c r="R1893" i="15"/>
  <c r="V1893" i="15"/>
  <c r="AI1893" i="15"/>
  <c r="R1894" i="15"/>
  <c r="V1894" i="15"/>
  <c r="AI1894" i="15"/>
  <c r="R1895" i="15"/>
  <c r="V1895" i="15"/>
  <c r="AI1895" i="15"/>
  <c r="R1896" i="15"/>
  <c r="V1896" i="15"/>
  <c r="AI1896" i="15"/>
  <c r="R1897" i="15"/>
  <c r="V1897" i="15"/>
  <c r="AI1897" i="15"/>
  <c r="R1898" i="15"/>
  <c r="V1898" i="15"/>
  <c r="AI1898" i="15"/>
  <c r="R1899" i="15"/>
  <c r="V1899" i="15"/>
  <c r="AI1899" i="15"/>
  <c r="R1900" i="15"/>
  <c r="V1900" i="15"/>
  <c r="AI1900" i="15"/>
  <c r="R1901" i="15"/>
  <c r="V1901" i="15"/>
  <c r="AI1901" i="15"/>
  <c r="R1902" i="15"/>
  <c r="V1902" i="15"/>
  <c r="AI1902" i="15"/>
  <c r="R1903" i="15"/>
  <c r="V1903" i="15"/>
  <c r="AI1903" i="15"/>
  <c r="R1904" i="15"/>
  <c r="V1904" i="15"/>
  <c r="AI1904" i="15"/>
  <c r="R1905" i="15"/>
  <c r="V1905" i="15"/>
  <c r="AI1905" i="15"/>
  <c r="R1906" i="15"/>
  <c r="V1906" i="15"/>
  <c r="AI1906" i="15"/>
  <c r="R1907" i="15"/>
  <c r="V1907" i="15"/>
  <c r="AI1907" i="15"/>
  <c r="R1908" i="15"/>
  <c r="V1908" i="15"/>
  <c r="AI1908" i="15"/>
  <c r="R1909" i="15"/>
  <c r="V1909" i="15"/>
  <c r="AI1909" i="15"/>
  <c r="R1910" i="15"/>
  <c r="V1910" i="15"/>
  <c r="AI1910" i="15"/>
  <c r="R1911" i="15"/>
  <c r="V1911" i="15"/>
  <c r="AI1911" i="15"/>
  <c r="R1912" i="15"/>
  <c r="V1912" i="15"/>
  <c r="AI1912" i="15"/>
  <c r="R1913" i="15"/>
  <c r="V1913" i="15"/>
  <c r="AI1913" i="15"/>
  <c r="R1914" i="15"/>
  <c r="V1914" i="15"/>
  <c r="AI1914" i="15"/>
  <c r="R1915" i="15"/>
  <c r="V1915" i="15"/>
  <c r="AI1915" i="15"/>
  <c r="R1916" i="15"/>
  <c r="V1916" i="15"/>
  <c r="AI1916" i="15"/>
  <c r="R1917" i="15"/>
  <c r="V1917" i="15"/>
  <c r="AI1917" i="15"/>
  <c r="R1918" i="15"/>
  <c r="V1918" i="15"/>
  <c r="AI1918" i="15"/>
  <c r="R1919" i="15"/>
  <c r="V1919" i="15"/>
  <c r="AI1919" i="15"/>
  <c r="R1920" i="15"/>
  <c r="V1920" i="15"/>
  <c r="AI1920" i="15"/>
  <c r="R1921" i="15"/>
  <c r="V1921" i="15"/>
  <c r="AI1921" i="15"/>
  <c r="R1922" i="15"/>
  <c r="V1922" i="15"/>
  <c r="AI1922" i="15"/>
  <c r="R1923" i="15"/>
  <c r="V1923" i="15"/>
  <c r="AI1923" i="15"/>
  <c r="R1924" i="15"/>
  <c r="V1924" i="15"/>
  <c r="AI1924" i="15"/>
  <c r="R1925" i="15"/>
  <c r="V1925" i="15"/>
  <c r="AI1925" i="15"/>
  <c r="R1926" i="15"/>
  <c r="V1926" i="15"/>
  <c r="AI1926" i="15"/>
  <c r="R1927" i="15"/>
  <c r="V1927" i="15"/>
  <c r="AI1927" i="15"/>
  <c r="R1928" i="15"/>
  <c r="V1928" i="15"/>
  <c r="AI1928" i="15"/>
  <c r="R1929" i="15"/>
  <c r="V1929" i="15"/>
  <c r="AI1929" i="15"/>
  <c r="R1930" i="15"/>
  <c r="V1930" i="15"/>
  <c r="AI1930" i="15"/>
  <c r="R1931" i="15"/>
  <c r="V1931" i="15"/>
  <c r="AI1931" i="15"/>
  <c r="R1932" i="15"/>
  <c r="V1932" i="15"/>
  <c r="AI1932" i="15"/>
  <c r="R1933" i="15"/>
  <c r="V1933" i="15"/>
  <c r="AI1933" i="15"/>
  <c r="R1934" i="15"/>
  <c r="V1934" i="15"/>
  <c r="AI1934" i="15"/>
  <c r="R1935" i="15"/>
  <c r="V1935" i="15"/>
  <c r="AI1935" i="15"/>
  <c r="R1936" i="15"/>
  <c r="V1936" i="15"/>
  <c r="AI1936" i="15"/>
  <c r="R1937" i="15"/>
  <c r="V1937" i="15"/>
  <c r="AI1937" i="15"/>
  <c r="R1938" i="15"/>
  <c r="V1938" i="15"/>
  <c r="AI1938" i="15"/>
  <c r="R1939" i="15"/>
  <c r="V1939" i="15"/>
  <c r="AI1939" i="15"/>
  <c r="R1940" i="15"/>
  <c r="V1940" i="15"/>
  <c r="AI1940" i="15"/>
  <c r="R1941" i="15"/>
  <c r="V1941" i="15"/>
  <c r="AI1941" i="15"/>
  <c r="R1942" i="15"/>
  <c r="V1942" i="15"/>
  <c r="AI1942" i="15"/>
  <c r="R1943" i="15"/>
  <c r="V1943" i="15"/>
  <c r="AI1943" i="15"/>
  <c r="R1944" i="15"/>
  <c r="V1944" i="15"/>
  <c r="AI1944" i="15"/>
  <c r="R1945" i="15"/>
  <c r="V1945" i="15"/>
  <c r="AI1945" i="15"/>
  <c r="R1946" i="15"/>
  <c r="V1946" i="15"/>
  <c r="AI1946" i="15"/>
  <c r="R1947" i="15"/>
  <c r="V1947" i="15"/>
  <c r="AI1947" i="15"/>
  <c r="R1948" i="15"/>
  <c r="V1948" i="15"/>
  <c r="AI1948" i="15"/>
  <c r="R1949" i="15"/>
  <c r="V1949" i="15"/>
  <c r="AI1949" i="15"/>
  <c r="R1950" i="15"/>
  <c r="V1950" i="15"/>
  <c r="AI1950" i="15"/>
  <c r="R1951" i="15"/>
  <c r="V1951" i="15"/>
  <c r="AI1951" i="15"/>
  <c r="R1952" i="15"/>
  <c r="V1952" i="15"/>
  <c r="AI1952" i="15"/>
  <c r="R1953" i="15"/>
  <c r="V1953" i="15"/>
  <c r="AI1953" i="15"/>
  <c r="R1954" i="15"/>
  <c r="V1954" i="15"/>
  <c r="AI1954" i="15"/>
  <c r="R1955" i="15"/>
  <c r="V1955" i="15"/>
  <c r="AI1955" i="15"/>
  <c r="R1956" i="15"/>
  <c r="V1956" i="15"/>
  <c r="AI1956" i="15"/>
  <c r="R1957" i="15"/>
  <c r="V1957" i="15"/>
  <c r="AI1957" i="15"/>
  <c r="R1958" i="15"/>
  <c r="V1958" i="15"/>
  <c r="AI1958" i="15"/>
  <c r="R1959" i="15"/>
  <c r="V1959" i="15"/>
  <c r="AI1959" i="15"/>
  <c r="R1960" i="15"/>
  <c r="V1960" i="15"/>
  <c r="AI1960" i="15"/>
  <c r="R1961" i="15"/>
  <c r="V1961" i="15"/>
  <c r="AI1961" i="15"/>
  <c r="R1962" i="15"/>
  <c r="V1962" i="15"/>
  <c r="AI1962" i="15"/>
  <c r="R1963" i="15"/>
  <c r="V1963" i="15"/>
  <c r="AI1963" i="15"/>
  <c r="R1964" i="15"/>
  <c r="V1964" i="15"/>
  <c r="AI1964" i="15"/>
  <c r="R1965" i="15"/>
  <c r="V1965" i="15"/>
  <c r="AI1965" i="15"/>
  <c r="R1966" i="15"/>
  <c r="V1966" i="15"/>
  <c r="AI1966" i="15"/>
  <c r="R1967" i="15"/>
  <c r="V1967" i="15"/>
  <c r="AI1967" i="15"/>
  <c r="R1968" i="15"/>
  <c r="V1968" i="15"/>
  <c r="AI1968" i="15"/>
  <c r="R1969" i="15"/>
  <c r="V1969" i="15"/>
  <c r="AI1969" i="15"/>
  <c r="R1970" i="15"/>
  <c r="V1970" i="15"/>
  <c r="AI1970" i="15"/>
  <c r="R1971" i="15"/>
  <c r="V1971" i="15"/>
  <c r="AI1971" i="15"/>
  <c r="R1972" i="15"/>
  <c r="V1972" i="15"/>
  <c r="AI1972" i="15"/>
  <c r="R1973" i="15"/>
  <c r="V1973" i="15"/>
  <c r="AI1973" i="15"/>
  <c r="R1974" i="15"/>
  <c r="V1974" i="15"/>
  <c r="AI1974" i="15"/>
  <c r="R1975" i="15"/>
  <c r="V1975" i="15"/>
  <c r="AI1975" i="15"/>
  <c r="R1976" i="15"/>
  <c r="V1976" i="15"/>
  <c r="AI1976" i="15"/>
  <c r="R1977" i="15"/>
  <c r="V1977" i="15"/>
  <c r="AI1977" i="15"/>
  <c r="R1978" i="15"/>
  <c r="V1978" i="15"/>
  <c r="AI1978" i="15"/>
  <c r="R1979" i="15"/>
  <c r="V1979" i="15"/>
  <c r="AI1979" i="15"/>
  <c r="R1980" i="15"/>
  <c r="V1980" i="15"/>
  <c r="AI1980" i="15"/>
  <c r="R1981" i="15"/>
  <c r="V1981" i="15"/>
  <c r="AI1981" i="15"/>
  <c r="R1982" i="15"/>
  <c r="V1982" i="15"/>
  <c r="AI1982" i="15"/>
  <c r="R1983" i="15"/>
  <c r="V1983" i="15"/>
  <c r="AI1983" i="15"/>
  <c r="R1984" i="15"/>
  <c r="V1984" i="15"/>
  <c r="AI1984" i="15"/>
  <c r="R1985" i="15"/>
  <c r="V1985" i="15"/>
  <c r="AI1985" i="15"/>
  <c r="R1986" i="15"/>
  <c r="V1986" i="15"/>
  <c r="AI1986" i="15"/>
  <c r="R1987" i="15"/>
  <c r="V1987" i="15"/>
  <c r="AI1987" i="15"/>
  <c r="R1988" i="15"/>
  <c r="V1988" i="15"/>
  <c r="AI1988" i="15"/>
  <c r="R1989" i="15"/>
  <c r="V1989" i="15"/>
  <c r="AI1989" i="15"/>
  <c r="R1990" i="15"/>
  <c r="V1990" i="15"/>
  <c r="AI1990" i="15"/>
  <c r="R1991" i="15"/>
  <c r="V1991" i="15"/>
  <c r="AI1991" i="15"/>
  <c r="R1992" i="15"/>
  <c r="V1992" i="15"/>
  <c r="AI1992" i="15"/>
  <c r="R1993" i="15"/>
  <c r="V1993" i="15"/>
  <c r="AI1993" i="15"/>
  <c r="R1994" i="15"/>
  <c r="V1994" i="15"/>
  <c r="AI1994" i="15"/>
  <c r="R1995" i="15"/>
  <c r="V1995" i="15"/>
  <c r="AI1995" i="15"/>
  <c r="R1996" i="15"/>
  <c r="V1996" i="15"/>
  <c r="AI1996" i="15"/>
  <c r="R1997" i="15"/>
  <c r="V1997" i="15"/>
  <c r="AI1997" i="15"/>
  <c r="R1998" i="15"/>
  <c r="V1998" i="15"/>
  <c r="AI1998" i="15"/>
  <c r="R1999" i="15"/>
  <c r="V1999" i="15"/>
  <c r="AI1999" i="15"/>
  <c r="R2000" i="15"/>
  <c r="V2000" i="15"/>
  <c r="AI2000" i="15"/>
  <c r="R2001" i="15"/>
  <c r="V2001" i="15"/>
  <c r="AI2001" i="15"/>
  <c r="R2002" i="15"/>
  <c r="V2002" i="15"/>
  <c r="AI2002" i="15"/>
  <c r="R2003" i="15"/>
  <c r="V2003" i="15"/>
  <c r="AI2003" i="15"/>
  <c r="R2004" i="15"/>
  <c r="V2004" i="15"/>
  <c r="AI2004" i="15"/>
  <c r="R2005" i="15"/>
  <c r="V2005" i="15"/>
  <c r="AI2005" i="15"/>
  <c r="R2006" i="15"/>
  <c r="V2006" i="15"/>
  <c r="AI2006" i="15"/>
  <c r="R2007" i="15"/>
  <c r="V2007" i="15"/>
  <c r="AI2007" i="15"/>
  <c r="R2008" i="15"/>
  <c r="V2008" i="15"/>
  <c r="AI2008" i="15"/>
  <c r="R2009" i="15"/>
  <c r="V2009" i="15"/>
  <c r="AI2009" i="15"/>
  <c r="R2010" i="15"/>
  <c r="V2010" i="15"/>
  <c r="AI2010" i="15"/>
  <c r="R2011" i="15"/>
  <c r="V2011" i="15"/>
  <c r="AI2011" i="15"/>
  <c r="R2012" i="15"/>
  <c r="V2012" i="15"/>
  <c r="AI2012" i="15"/>
  <c r="R2013" i="15"/>
  <c r="V2013" i="15"/>
  <c r="AI2013" i="15"/>
  <c r="R2014" i="15"/>
  <c r="V2014" i="15"/>
  <c r="AI2014" i="15"/>
  <c r="R2015" i="15"/>
  <c r="V2015" i="15"/>
  <c r="AI2015" i="15"/>
  <c r="R2016" i="15"/>
  <c r="V2016" i="15"/>
  <c r="AI2016" i="15"/>
  <c r="R2017" i="15"/>
  <c r="V2017" i="15"/>
  <c r="AI2017" i="15"/>
  <c r="R2018" i="15"/>
  <c r="V2018" i="15"/>
  <c r="AI2018" i="15"/>
  <c r="R2019" i="15"/>
  <c r="V2019" i="15"/>
  <c r="AI2019" i="15"/>
  <c r="R2020" i="15"/>
  <c r="V2020" i="15"/>
  <c r="AI2020" i="15"/>
  <c r="R2021" i="15"/>
  <c r="V2021" i="15"/>
  <c r="AI2021" i="15"/>
  <c r="R2022" i="15"/>
  <c r="V2022" i="15"/>
  <c r="AI2022" i="15"/>
  <c r="R2023" i="15"/>
  <c r="V2023" i="15"/>
  <c r="AI2023" i="15"/>
  <c r="R2024" i="15"/>
  <c r="V2024" i="15"/>
  <c r="AI2024" i="15"/>
  <c r="R2025" i="15"/>
  <c r="V2025" i="15"/>
  <c r="AI2025" i="15"/>
  <c r="R2026" i="15"/>
  <c r="V2026" i="15"/>
  <c r="AI2026" i="15"/>
  <c r="R2027" i="15"/>
  <c r="V2027" i="15"/>
  <c r="AI2027" i="15"/>
  <c r="R2028" i="15"/>
  <c r="V2028" i="15"/>
  <c r="AI2028" i="15"/>
  <c r="R2029" i="15"/>
  <c r="V2029" i="15"/>
  <c r="AI2029" i="15"/>
  <c r="R2030" i="15"/>
  <c r="V2030" i="15"/>
  <c r="AI2030" i="15"/>
  <c r="R2031" i="15"/>
  <c r="V2031" i="15"/>
  <c r="AI2031" i="15"/>
  <c r="R2032" i="15"/>
  <c r="V2032" i="15"/>
  <c r="AI2032" i="15"/>
  <c r="R2033" i="15"/>
  <c r="V2033" i="15"/>
  <c r="AI2033" i="15"/>
  <c r="R2034" i="15"/>
  <c r="V2034" i="15"/>
  <c r="AI2034" i="15"/>
  <c r="R2035" i="15"/>
  <c r="V2035" i="15"/>
  <c r="AI2035" i="15"/>
  <c r="R2036" i="15"/>
  <c r="V2036" i="15"/>
  <c r="AI2036" i="15"/>
  <c r="R2037" i="15"/>
  <c r="V2037" i="15"/>
  <c r="AI2037" i="15"/>
  <c r="R2038" i="15"/>
  <c r="V2038" i="15"/>
  <c r="AI2038" i="15"/>
  <c r="R2039" i="15"/>
  <c r="V2039" i="15"/>
  <c r="AI2039" i="15"/>
  <c r="R2040" i="15"/>
  <c r="V2040" i="15"/>
  <c r="AI2040" i="15"/>
  <c r="R2041" i="15"/>
  <c r="V2041" i="15"/>
  <c r="AI2041" i="15"/>
  <c r="R2042" i="15"/>
  <c r="V2042" i="15"/>
  <c r="AI2042" i="15"/>
  <c r="R2043" i="15"/>
  <c r="V2043" i="15"/>
  <c r="AI2043" i="15"/>
  <c r="R2044" i="15"/>
  <c r="V2044" i="15"/>
  <c r="AI2044" i="15"/>
  <c r="R2045" i="15"/>
  <c r="V2045" i="15"/>
  <c r="AI2045" i="15"/>
  <c r="R2046" i="15"/>
  <c r="V2046" i="15"/>
  <c r="AI2046" i="15"/>
  <c r="R2047" i="15"/>
  <c r="V2047" i="15"/>
  <c r="AI2047" i="15"/>
  <c r="R2048" i="15"/>
  <c r="V2048" i="15"/>
  <c r="AI2048" i="15"/>
  <c r="R2049" i="15"/>
  <c r="V2049" i="15"/>
  <c r="AI2049" i="15"/>
  <c r="R2050" i="15"/>
  <c r="V2050" i="15"/>
  <c r="AI2050" i="15"/>
  <c r="R2051" i="15"/>
  <c r="V2051" i="15"/>
  <c r="AI2051" i="15"/>
  <c r="R2052" i="15"/>
  <c r="V2052" i="15"/>
  <c r="AI2052" i="15"/>
  <c r="R2053" i="15"/>
  <c r="V2053" i="15"/>
  <c r="AI2053" i="15"/>
  <c r="R2054" i="15"/>
  <c r="V2054" i="15"/>
  <c r="AI2054" i="15"/>
  <c r="R2055" i="15"/>
  <c r="V2055" i="15"/>
  <c r="AI2055" i="15"/>
  <c r="R2056" i="15"/>
  <c r="V2056" i="15"/>
  <c r="AI2056" i="15"/>
  <c r="R2057" i="15"/>
  <c r="V2057" i="15"/>
  <c r="AI2057" i="15"/>
  <c r="R2058" i="15"/>
  <c r="V2058" i="15"/>
  <c r="AI2058" i="15"/>
  <c r="R2059" i="15"/>
  <c r="V2059" i="15"/>
  <c r="AI2059" i="15"/>
  <c r="R2060" i="15"/>
  <c r="V2060" i="15"/>
  <c r="AI2060" i="15"/>
  <c r="R2061" i="15"/>
  <c r="V2061" i="15"/>
  <c r="AI2061" i="15"/>
  <c r="R2062" i="15"/>
  <c r="V2062" i="15"/>
  <c r="AI2062" i="15"/>
  <c r="R2063" i="15"/>
  <c r="V2063" i="15"/>
  <c r="AI2063" i="15"/>
  <c r="R2064" i="15"/>
  <c r="V2064" i="15"/>
  <c r="AI2064" i="15"/>
  <c r="R2065" i="15"/>
  <c r="V2065" i="15"/>
  <c r="AI2065" i="15"/>
  <c r="R2066" i="15"/>
  <c r="V2066" i="15"/>
  <c r="AI2066" i="15"/>
  <c r="R2067" i="15"/>
  <c r="V2067" i="15"/>
  <c r="AI2067" i="15"/>
  <c r="R2068" i="15"/>
  <c r="V2068" i="15"/>
  <c r="AI2068" i="15"/>
  <c r="R2069" i="15"/>
  <c r="V2069" i="15"/>
  <c r="AI2069" i="15"/>
  <c r="R2070" i="15"/>
  <c r="V2070" i="15"/>
  <c r="AI2070" i="15"/>
  <c r="R2071" i="15"/>
  <c r="V2071" i="15"/>
  <c r="AI2071" i="15"/>
  <c r="R2072" i="15"/>
  <c r="V2072" i="15"/>
  <c r="AI2072" i="15"/>
  <c r="R2073" i="15"/>
  <c r="V2073" i="15"/>
  <c r="AI2073" i="15"/>
  <c r="R2074" i="15"/>
  <c r="V2074" i="15"/>
  <c r="AI2074" i="15"/>
  <c r="R2075" i="15"/>
  <c r="V2075" i="15"/>
  <c r="AI2075" i="15"/>
  <c r="R2076" i="15"/>
  <c r="V2076" i="15"/>
  <c r="AI2076" i="15"/>
  <c r="R2077" i="15"/>
  <c r="V2077" i="15"/>
  <c r="AI2077" i="15"/>
  <c r="R2078" i="15"/>
  <c r="V2078" i="15"/>
  <c r="AI2078" i="15"/>
  <c r="R2079" i="15"/>
  <c r="V2079" i="15"/>
  <c r="AI2079" i="15"/>
  <c r="R2080" i="15"/>
  <c r="V2080" i="15"/>
  <c r="AI2080" i="15"/>
  <c r="R2081" i="15"/>
  <c r="V2081" i="15"/>
  <c r="AI2081" i="15"/>
  <c r="R2082" i="15"/>
  <c r="V2082" i="15"/>
  <c r="AI2082" i="15"/>
  <c r="R2083" i="15"/>
  <c r="V2083" i="15"/>
  <c r="AI2083" i="15"/>
  <c r="R2084" i="15"/>
  <c r="V2084" i="15"/>
  <c r="AI2084" i="15"/>
  <c r="R2085" i="15"/>
  <c r="V2085" i="15"/>
  <c r="AI2085" i="15"/>
  <c r="R2086" i="15"/>
  <c r="V2086" i="15"/>
  <c r="AI2086" i="15"/>
  <c r="R2087" i="15"/>
  <c r="V2087" i="15"/>
  <c r="AI2087" i="15"/>
  <c r="R2088" i="15"/>
  <c r="V2088" i="15"/>
  <c r="AI2088" i="15"/>
  <c r="R2089" i="15"/>
  <c r="V2089" i="15"/>
  <c r="AI2089" i="15"/>
  <c r="R2090" i="15"/>
  <c r="V2090" i="15"/>
  <c r="AI2090" i="15"/>
  <c r="R2091" i="15"/>
  <c r="V2091" i="15"/>
  <c r="AI2091" i="15"/>
  <c r="R2092" i="15"/>
  <c r="V2092" i="15"/>
  <c r="AI2092" i="15"/>
  <c r="R2093" i="15"/>
  <c r="V2093" i="15"/>
  <c r="AI2093" i="15"/>
  <c r="R2094" i="15"/>
  <c r="V2094" i="15"/>
  <c r="AI2094" i="15"/>
  <c r="R2095" i="15"/>
  <c r="V2095" i="15"/>
  <c r="AI2095" i="15"/>
  <c r="R2096" i="15"/>
  <c r="V2096" i="15"/>
  <c r="AI2096" i="15"/>
  <c r="R2097" i="15"/>
  <c r="V2097" i="15"/>
  <c r="AI2097" i="15"/>
  <c r="R2098" i="15"/>
  <c r="V2098" i="15"/>
  <c r="AI2098" i="15"/>
  <c r="R2099" i="15"/>
  <c r="V2099" i="15"/>
  <c r="AI2099" i="15"/>
  <c r="R2100" i="15"/>
  <c r="V2100" i="15"/>
  <c r="AI2100" i="15"/>
  <c r="R2101" i="15"/>
  <c r="V2101" i="15"/>
  <c r="AI2101" i="15"/>
  <c r="R2102" i="15"/>
  <c r="V2102" i="15"/>
  <c r="AI2102" i="15"/>
  <c r="R2103" i="15"/>
  <c r="V2103" i="15"/>
  <c r="AI2103" i="15"/>
  <c r="R2104" i="15"/>
  <c r="V2104" i="15"/>
  <c r="AI2104" i="15"/>
  <c r="R2105" i="15"/>
  <c r="V2105" i="15"/>
  <c r="AI2105" i="15"/>
  <c r="R2106" i="15"/>
  <c r="V2106" i="15"/>
  <c r="AI2106" i="15"/>
  <c r="R2107" i="15"/>
  <c r="V2107" i="15"/>
  <c r="AI2107" i="15"/>
  <c r="R2108" i="15"/>
  <c r="V2108" i="15"/>
  <c r="AI2108" i="15"/>
  <c r="R2109" i="15"/>
  <c r="V2109" i="15"/>
  <c r="AI2109" i="15"/>
  <c r="R2110" i="15"/>
  <c r="V2110" i="15"/>
  <c r="AI2110" i="15"/>
  <c r="R2111" i="15"/>
  <c r="V2111" i="15"/>
  <c r="AI2111" i="15"/>
  <c r="R2112" i="15"/>
  <c r="V2112" i="15"/>
  <c r="AI2112" i="15"/>
  <c r="R2113" i="15"/>
  <c r="V2113" i="15"/>
  <c r="AI2113" i="15"/>
  <c r="R2114" i="15"/>
  <c r="V2114" i="15"/>
  <c r="AI2114" i="15"/>
  <c r="R2115" i="15"/>
  <c r="V2115" i="15"/>
  <c r="AI2115" i="15"/>
  <c r="R2116" i="15"/>
  <c r="V2116" i="15"/>
  <c r="AI2116" i="15"/>
  <c r="R2117" i="15"/>
  <c r="V2117" i="15"/>
  <c r="AI2117" i="15"/>
  <c r="R2118" i="15"/>
  <c r="V2118" i="15"/>
  <c r="AI2118" i="15"/>
  <c r="R2119" i="15"/>
  <c r="V2119" i="15"/>
  <c r="AI2119" i="15"/>
  <c r="R2120" i="15"/>
  <c r="V2120" i="15"/>
  <c r="AI2120" i="15"/>
  <c r="R2121" i="15"/>
  <c r="V2121" i="15"/>
  <c r="AI2121" i="15"/>
  <c r="R2122" i="15"/>
  <c r="V2122" i="15"/>
  <c r="AI2122" i="15"/>
  <c r="R2123" i="15"/>
  <c r="V2123" i="15"/>
  <c r="AI2123" i="15"/>
  <c r="R2124" i="15"/>
  <c r="V2124" i="15"/>
  <c r="AI2124" i="15"/>
  <c r="R2125" i="15"/>
  <c r="V2125" i="15"/>
  <c r="AI2125" i="15"/>
  <c r="R2126" i="15"/>
  <c r="V2126" i="15"/>
  <c r="AI2126" i="15"/>
  <c r="R2127" i="15"/>
  <c r="V2127" i="15"/>
  <c r="AI2127" i="15"/>
  <c r="R2128" i="15"/>
  <c r="V2128" i="15"/>
  <c r="AI2128" i="15"/>
  <c r="R2129" i="15"/>
  <c r="V2129" i="15"/>
  <c r="AI2129" i="15"/>
  <c r="R2130" i="15"/>
  <c r="V2130" i="15"/>
  <c r="AI2130" i="15"/>
  <c r="R2131" i="15"/>
  <c r="V2131" i="15"/>
  <c r="AI2131" i="15"/>
  <c r="R2132" i="15"/>
  <c r="V2132" i="15"/>
  <c r="AI2132" i="15"/>
  <c r="R2133" i="15"/>
  <c r="V2133" i="15"/>
  <c r="AI2133" i="15"/>
  <c r="R2134" i="15"/>
  <c r="V2134" i="15"/>
  <c r="AI2134" i="15"/>
  <c r="R2135" i="15"/>
  <c r="V2135" i="15"/>
  <c r="AI2135" i="15"/>
  <c r="R2136" i="15"/>
  <c r="V2136" i="15"/>
  <c r="AI2136" i="15"/>
  <c r="R2137" i="15"/>
  <c r="V2137" i="15"/>
  <c r="AI2137" i="15"/>
  <c r="R2138" i="15"/>
  <c r="V2138" i="15"/>
  <c r="AI2138" i="15"/>
  <c r="R2139" i="15"/>
  <c r="V2139" i="15"/>
  <c r="AI2139" i="15"/>
  <c r="R2140" i="15"/>
  <c r="V2140" i="15"/>
  <c r="AI2140" i="15"/>
  <c r="R2141" i="15"/>
  <c r="V2141" i="15"/>
  <c r="AI2141" i="15"/>
  <c r="R2142" i="15"/>
  <c r="V2142" i="15"/>
  <c r="AI2142" i="15"/>
  <c r="R2143" i="15"/>
  <c r="V2143" i="15"/>
  <c r="AI2143" i="15"/>
  <c r="R2144" i="15"/>
  <c r="V2144" i="15"/>
  <c r="AI2144" i="15"/>
  <c r="R2145" i="15"/>
  <c r="V2145" i="15"/>
  <c r="AI2145" i="15"/>
  <c r="R2146" i="15"/>
  <c r="V2146" i="15"/>
  <c r="AI2146" i="15"/>
  <c r="R2147" i="15"/>
  <c r="V2147" i="15"/>
  <c r="AI2147" i="15"/>
  <c r="R2148" i="15"/>
  <c r="V2148" i="15"/>
  <c r="AI2148" i="15"/>
  <c r="R2149" i="15"/>
  <c r="V2149" i="15"/>
  <c r="AI2149" i="15"/>
  <c r="R2150" i="15"/>
  <c r="V2150" i="15"/>
  <c r="AI2150" i="15"/>
  <c r="R2151" i="15"/>
  <c r="V2151" i="15"/>
  <c r="AI2151" i="15"/>
  <c r="R2152" i="15"/>
  <c r="V2152" i="15"/>
  <c r="AI2152" i="15"/>
  <c r="R2153" i="15"/>
  <c r="V2153" i="15"/>
  <c r="AI2153" i="15"/>
  <c r="R2154" i="15"/>
  <c r="V2154" i="15"/>
  <c r="AI2154" i="15"/>
  <c r="R2155" i="15"/>
  <c r="V2155" i="15"/>
  <c r="AI2155" i="15"/>
  <c r="R2156" i="15"/>
  <c r="V2156" i="15"/>
  <c r="AI2156" i="15"/>
  <c r="R2157" i="15"/>
  <c r="V2157" i="15"/>
  <c r="AI2157" i="15"/>
  <c r="R2158" i="15"/>
  <c r="V2158" i="15"/>
  <c r="AI2158" i="15"/>
  <c r="R2159" i="15"/>
  <c r="V2159" i="15"/>
  <c r="AI2159" i="15"/>
  <c r="R2160" i="15"/>
  <c r="V2160" i="15"/>
  <c r="AI2160" i="15"/>
  <c r="R2161" i="15"/>
  <c r="V2161" i="15"/>
  <c r="AI2161" i="15"/>
  <c r="R2162" i="15"/>
  <c r="V2162" i="15"/>
  <c r="AI2162" i="15"/>
  <c r="R2163" i="15"/>
  <c r="V2163" i="15"/>
  <c r="AI2163" i="15"/>
  <c r="R2164" i="15"/>
  <c r="V2164" i="15"/>
  <c r="AI2164" i="15"/>
  <c r="R2165" i="15"/>
  <c r="V2165" i="15"/>
  <c r="AI2165" i="15"/>
  <c r="R2166" i="15"/>
  <c r="V2166" i="15"/>
  <c r="AI2166" i="15"/>
  <c r="R2167" i="15"/>
  <c r="V2167" i="15"/>
  <c r="AI2167" i="15"/>
  <c r="R2168" i="15"/>
  <c r="V2168" i="15"/>
  <c r="AI2168" i="15"/>
  <c r="R2169" i="15"/>
  <c r="V2169" i="15"/>
  <c r="AI2169" i="15"/>
  <c r="R2170" i="15"/>
  <c r="V2170" i="15"/>
  <c r="AI2170" i="15"/>
  <c r="R2171" i="15"/>
  <c r="V2171" i="15"/>
  <c r="AI2171" i="15"/>
  <c r="R2172" i="15"/>
  <c r="V2172" i="15"/>
  <c r="AI2172" i="15"/>
  <c r="R2173" i="15"/>
  <c r="V2173" i="15"/>
  <c r="AI2173" i="15"/>
  <c r="R2174" i="15"/>
  <c r="V2174" i="15"/>
  <c r="AI2174" i="15"/>
  <c r="R2175" i="15"/>
  <c r="V2175" i="15"/>
  <c r="AI2175" i="15"/>
  <c r="R2176" i="15"/>
  <c r="V2176" i="15"/>
  <c r="AI2176" i="15"/>
  <c r="R2177" i="15"/>
  <c r="V2177" i="15"/>
  <c r="AI2177" i="15"/>
  <c r="R2178" i="15"/>
  <c r="V2178" i="15"/>
  <c r="AI2178" i="15"/>
  <c r="R2179" i="15"/>
  <c r="V2179" i="15"/>
  <c r="AI2179" i="15"/>
  <c r="R2180" i="15"/>
  <c r="V2180" i="15"/>
  <c r="AI2180" i="15"/>
  <c r="R2181" i="15"/>
  <c r="V2181" i="15"/>
  <c r="AI2181" i="15"/>
  <c r="R2182" i="15"/>
  <c r="V2182" i="15"/>
  <c r="AI2182" i="15"/>
  <c r="R2183" i="15"/>
  <c r="V2183" i="15"/>
  <c r="AI2183" i="15"/>
  <c r="R2184" i="15"/>
  <c r="V2184" i="15"/>
  <c r="AI2184" i="15"/>
  <c r="R2185" i="15"/>
  <c r="V2185" i="15"/>
  <c r="AI2185" i="15"/>
  <c r="R2186" i="15"/>
  <c r="V2186" i="15"/>
  <c r="AI2186" i="15"/>
  <c r="R2187" i="15"/>
  <c r="V2187" i="15"/>
  <c r="AI2187" i="15"/>
  <c r="R2188" i="15"/>
  <c r="V2188" i="15"/>
  <c r="AI2188" i="15"/>
  <c r="R2189" i="15"/>
  <c r="V2189" i="15"/>
  <c r="AI2189" i="15"/>
  <c r="R2190" i="15"/>
  <c r="V2190" i="15"/>
  <c r="AI2190" i="15"/>
  <c r="R2191" i="15"/>
  <c r="V2191" i="15"/>
  <c r="AI2191" i="15"/>
  <c r="R2192" i="15"/>
  <c r="V2192" i="15"/>
  <c r="AI2192" i="15"/>
  <c r="R2193" i="15"/>
  <c r="V2193" i="15"/>
  <c r="AI2193" i="15"/>
  <c r="R2194" i="15"/>
  <c r="V2194" i="15"/>
  <c r="AI2194" i="15"/>
  <c r="R2195" i="15"/>
  <c r="V2195" i="15"/>
  <c r="AI2195" i="15"/>
  <c r="R2196" i="15"/>
  <c r="V2196" i="15"/>
  <c r="AI2196" i="15"/>
  <c r="R2197" i="15"/>
  <c r="V2197" i="15"/>
  <c r="AI2197" i="15"/>
  <c r="R2198" i="15"/>
  <c r="V2198" i="15"/>
  <c r="AI2198" i="15"/>
  <c r="R2199" i="15"/>
  <c r="V2199" i="15"/>
  <c r="AI2199" i="15"/>
  <c r="R2200" i="15"/>
  <c r="V2200" i="15"/>
  <c r="AI2200" i="15"/>
  <c r="R2201" i="15"/>
  <c r="V2201" i="15"/>
  <c r="AI2201" i="15"/>
  <c r="R2202" i="15"/>
  <c r="V2202" i="15"/>
  <c r="AI2202" i="15"/>
  <c r="R2203" i="15"/>
  <c r="V2203" i="15"/>
  <c r="AI2203" i="15"/>
  <c r="R2204" i="15"/>
  <c r="V2204" i="15"/>
  <c r="AI2204" i="15"/>
  <c r="R2205" i="15"/>
  <c r="V2205" i="15"/>
  <c r="AI2205" i="15"/>
  <c r="R2206" i="15"/>
  <c r="V2206" i="15"/>
  <c r="AI2206" i="15"/>
  <c r="R2207" i="15"/>
  <c r="V2207" i="15"/>
  <c r="AI2207" i="15"/>
  <c r="R2208" i="15"/>
  <c r="V2208" i="15"/>
  <c r="AI2208" i="15"/>
  <c r="R2209" i="15"/>
  <c r="V2209" i="15"/>
  <c r="AI2209" i="15"/>
  <c r="R2210" i="15"/>
  <c r="V2210" i="15"/>
  <c r="AI2210" i="15"/>
  <c r="R2211" i="15"/>
  <c r="V2211" i="15"/>
  <c r="AI2211" i="15"/>
  <c r="R2212" i="15"/>
  <c r="V2212" i="15"/>
  <c r="AI2212" i="15"/>
  <c r="R2213" i="15"/>
  <c r="V2213" i="15"/>
  <c r="AI2213" i="15"/>
  <c r="R2214" i="15"/>
  <c r="V2214" i="15"/>
  <c r="AI2214" i="15"/>
  <c r="R2215" i="15"/>
  <c r="V2215" i="15"/>
  <c r="AI2215" i="15"/>
  <c r="R2216" i="15"/>
  <c r="V2216" i="15"/>
  <c r="AI2216" i="15"/>
  <c r="R2217" i="15"/>
  <c r="V2217" i="15"/>
  <c r="AI2217" i="15"/>
  <c r="R2218" i="15"/>
  <c r="V2218" i="15"/>
  <c r="AI2218" i="15"/>
  <c r="R2219" i="15"/>
  <c r="V2219" i="15"/>
  <c r="AI2219" i="15"/>
  <c r="R2220" i="15"/>
  <c r="V2220" i="15"/>
  <c r="AI2220" i="15"/>
  <c r="R2221" i="15"/>
  <c r="V2221" i="15"/>
  <c r="AI2221" i="15"/>
  <c r="R2222" i="15"/>
  <c r="V2222" i="15"/>
  <c r="AI2222" i="15"/>
  <c r="R2223" i="15"/>
  <c r="V2223" i="15"/>
  <c r="AI2223" i="15"/>
  <c r="R2224" i="15"/>
  <c r="V2224" i="15"/>
  <c r="AI2224" i="15"/>
  <c r="R2225" i="15"/>
  <c r="V2225" i="15"/>
  <c r="AI2225" i="15"/>
  <c r="R2226" i="15"/>
  <c r="V2226" i="15"/>
  <c r="AI2226" i="15"/>
  <c r="R2227" i="15"/>
  <c r="V2227" i="15"/>
  <c r="AI2227" i="15"/>
  <c r="R2228" i="15"/>
  <c r="V2228" i="15"/>
  <c r="AI2228" i="15"/>
  <c r="R2229" i="15"/>
  <c r="V2229" i="15"/>
  <c r="AI2229" i="15"/>
  <c r="R2230" i="15"/>
  <c r="V2230" i="15"/>
  <c r="AI2230" i="15"/>
  <c r="R2231" i="15"/>
  <c r="V2231" i="15"/>
  <c r="AI2231" i="15"/>
  <c r="R2232" i="15"/>
  <c r="V2232" i="15"/>
  <c r="AI2232" i="15"/>
  <c r="R2233" i="15"/>
  <c r="V2233" i="15"/>
  <c r="AI2233" i="15"/>
  <c r="R2234" i="15"/>
  <c r="V2234" i="15"/>
  <c r="AI2234" i="15"/>
  <c r="R2235" i="15"/>
  <c r="V2235" i="15"/>
  <c r="AI2235" i="15"/>
  <c r="R2236" i="15"/>
  <c r="V2236" i="15"/>
  <c r="AI2236" i="15"/>
  <c r="R2237" i="15"/>
  <c r="V2237" i="15"/>
  <c r="AI2237" i="15"/>
  <c r="R2238" i="15"/>
  <c r="V2238" i="15"/>
  <c r="AI2238" i="15"/>
  <c r="R2239" i="15"/>
  <c r="V2239" i="15"/>
  <c r="AI2239" i="15"/>
  <c r="R2240" i="15"/>
  <c r="V2240" i="15"/>
  <c r="AI2240" i="15"/>
  <c r="R2241" i="15"/>
  <c r="V2241" i="15"/>
  <c r="AI2241" i="15"/>
  <c r="R2242" i="15"/>
  <c r="V2242" i="15"/>
  <c r="AI2242" i="15"/>
  <c r="R2243" i="15"/>
  <c r="V2243" i="15"/>
  <c r="AI2243" i="15"/>
  <c r="R2244" i="15"/>
  <c r="V2244" i="15"/>
  <c r="AI2244" i="15"/>
  <c r="R2245" i="15"/>
  <c r="V2245" i="15"/>
  <c r="AI2245" i="15"/>
  <c r="R2246" i="15"/>
  <c r="V2246" i="15"/>
  <c r="AI2246" i="15"/>
  <c r="R2247" i="15"/>
  <c r="V2247" i="15"/>
  <c r="AI2247" i="15"/>
  <c r="R2248" i="15"/>
  <c r="V2248" i="15"/>
  <c r="AI2248" i="15"/>
  <c r="R2249" i="15"/>
  <c r="V2249" i="15"/>
  <c r="AI2249" i="15"/>
  <c r="R2250" i="15"/>
  <c r="V2250" i="15"/>
  <c r="AI2250" i="15"/>
  <c r="R2251" i="15"/>
  <c r="V2251" i="15"/>
  <c r="AI2251" i="15"/>
  <c r="R2252" i="15"/>
  <c r="V2252" i="15"/>
  <c r="AI2252" i="15"/>
  <c r="R2253" i="15"/>
  <c r="V2253" i="15"/>
  <c r="AI2253" i="15"/>
  <c r="R2254" i="15"/>
  <c r="V2254" i="15"/>
  <c r="AI2254" i="15"/>
  <c r="R2255" i="15"/>
  <c r="V2255" i="15"/>
  <c r="AI2255" i="15"/>
  <c r="R2256" i="15"/>
  <c r="V2256" i="15"/>
  <c r="AI2256" i="15"/>
  <c r="R2257" i="15"/>
  <c r="V2257" i="15"/>
  <c r="AI2257" i="15"/>
  <c r="R2258" i="15"/>
  <c r="V2258" i="15"/>
  <c r="AI2258" i="15"/>
  <c r="R2259" i="15"/>
  <c r="V2259" i="15"/>
  <c r="AI2259" i="15"/>
  <c r="R2260" i="15"/>
  <c r="V2260" i="15"/>
  <c r="AI2260" i="15"/>
  <c r="R2261" i="15"/>
  <c r="V2261" i="15"/>
  <c r="AI2261" i="15"/>
  <c r="R2262" i="15"/>
  <c r="V2262" i="15"/>
  <c r="AI2262" i="15"/>
  <c r="R2263" i="15"/>
  <c r="V2263" i="15"/>
  <c r="AI2263" i="15"/>
  <c r="R2264" i="15"/>
  <c r="V2264" i="15"/>
  <c r="AI2264" i="15"/>
  <c r="R2265" i="15"/>
  <c r="V2265" i="15"/>
  <c r="AI2265" i="15"/>
  <c r="R2266" i="15"/>
  <c r="V2266" i="15"/>
  <c r="AI2266" i="15"/>
  <c r="R2267" i="15"/>
  <c r="V2267" i="15"/>
  <c r="AI2267" i="15"/>
  <c r="R2268" i="15"/>
  <c r="V2268" i="15"/>
  <c r="AI2268" i="15"/>
  <c r="R2269" i="15"/>
  <c r="V2269" i="15"/>
  <c r="AI2269" i="15"/>
  <c r="R2270" i="15"/>
  <c r="V2270" i="15"/>
  <c r="AI2270" i="15"/>
  <c r="R2271" i="15"/>
  <c r="V2271" i="15"/>
  <c r="AI2271" i="15"/>
  <c r="R2272" i="15"/>
  <c r="V2272" i="15"/>
  <c r="AI2272" i="15"/>
  <c r="R2273" i="15"/>
  <c r="V2273" i="15"/>
  <c r="AI2273" i="15"/>
  <c r="R2274" i="15"/>
  <c r="V2274" i="15"/>
  <c r="AI2274" i="15"/>
  <c r="R2275" i="15"/>
  <c r="V2275" i="15"/>
  <c r="AI2275" i="15"/>
  <c r="R2276" i="15"/>
  <c r="V2276" i="15"/>
  <c r="AI2276" i="15"/>
  <c r="R2277" i="15"/>
  <c r="V2277" i="15"/>
  <c r="AI2277" i="15"/>
  <c r="R2278" i="15"/>
  <c r="V2278" i="15"/>
  <c r="AI2278" i="15"/>
  <c r="R2279" i="15"/>
  <c r="V2279" i="15"/>
  <c r="AI2279" i="15"/>
  <c r="R2280" i="15"/>
  <c r="V2280" i="15"/>
  <c r="AI2280" i="15"/>
  <c r="R2281" i="15"/>
  <c r="V2281" i="15"/>
  <c r="AI2281" i="15"/>
  <c r="R2282" i="15"/>
  <c r="V2282" i="15"/>
  <c r="AI2282" i="15"/>
  <c r="R2283" i="15"/>
  <c r="V2283" i="15"/>
  <c r="AI2283" i="15"/>
  <c r="R2284" i="15"/>
  <c r="V2284" i="15"/>
  <c r="AI2284" i="15"/>
  <c r="R2285" i="15"/>
  <c r="V2285" i="15"/>
  <c r="AI2285" i="15"/>
  <c r="R2286" i="15"/>
  <c r="V2286" i="15"/>
  <c r="AI2286" i="15"/>
  <c r="R2287" i="15"/>
  <c r="V2287" i="15"/>
  <c r="AI2287" i="15"/>
  <c r="R2288" i="15"/>
  <c r="V2288" i="15"/>
  <c r="AI2288" i="15"/>
  <c r="R2289" i="15"/>
  <c r="V2289" i="15"/>
  <c r="AI2289" i="15"/>
  <c r="R2290" i="15"/>
  <c r="V2290" i="15"/>
  <c r="AI2290" i="15"/>
  <c r="R2291" i="15"/>
  <c r="V2291" i="15"/>
  <c r="AI2291" i="15"/>
  <c r="R2292" i="15"/>
  <c r="V2292" i="15"/>
  <c r="AI2292" i="15"/>
  <c r="R2293" i="15"/>
  <c r="V2293" i="15"/>
  <c r="AI2293" i="15"/>
  <c r="R2294" i="15"/>
  <c r="V2294" i="15"/>
  <c r="AI2294" i="15"/>
  <c r="R2295" i="15"/>
  <c r="V2295" i="15"/>
  <c r="AI2295" i="15"/>
  <c r="R2296" i="15"/>
  <c r="V2296" i="15"/>
  <c r="AI2296" i="15"/>
  <c r="R2297" i="15"/>
  <c r="V2297" i="15"/>
  <c r="AI2297" i="15"/>
  <c r="R2298" i="15"/>
  <c r="V2298" i="15"/>
  <c r="AI2298" i="15"/>
  <c r="R2299" i="15"/>
  <c r="V2299" i="15"/>
  <c r="AI2299" i="15"/>
  <c r="R2300" i="15"/>
  <c r="V2300" i="15"/>
  <c r="AI2300" i="15"/>
  <c r="R2301" i="15"/>
  <c r="V2301" i="15"/>
  <c r="AI2301" i="15"/>
  <c r="R2302" i="15"/>
  <c r="V2302" i="15"/>
  <c r="AI2302" i="15"/>
  <c r="R2303" i="15"/>
  <c r="V2303" i="15"/>
  <c r="AI2303" i="15"/>
  <c r="R2304" i="15"/>
  <c r="V2304" i="15"/>
  <c r="AI2304" i="15"/>
  <c r="R2305" i="15"/>
  <c r="V2305" i="15"/>
  <c r="AI2305" i="15"/>
  <c r="R2306" i="15"/>
  <c r="V2306" i="15"/>
  <c r="AI2306" i="15"/>
  <c r="R2307" i="15"/>
  <c r="V2307" i="15"/>
  <c r="AI2307" i="15"/>
  <c r="R2308" i="15"/>
  <c r="V2308" i="15"/>
  <c r="AI2308" i="15"/>
  <c r="R2309" i="15"/>
  <c r="V2309" i="15"/>
  <c r="AI2309" i="15"/>
  <c r="R2310" i="15"/>
  <c r="V2310" i="15"/>
  <c r="AI2310" i="15"/>
  <c r="R2311" i="15"/>
  <c r="V2311" i="15"/>
  <c r="AI2311" i="15"/>
  <c r="R2312" i="15"/>
  <c r="V2312" i="15"/>
  <c r="AI2312" i="15"/>
  <c r="R2313" i="15"/>
  <c r="V2313" i="15"/>
  <c r="AI2313" i="15"/>
  <c r="R2314" i="15"/>
  <c r="V2314" i="15"/>
  <c r="AI2314" i="15"/>
  <c r="R2315" i="15"/>
  <c r="V2315" i="15"/>
  <c r="AI2315" i="15"/>
  <c r="R2316" i="15"/>
  <c r="V2316" i="15"/>
  <c r="AI2316" i="15"/>
  <c r="R2317" i="15"/>
  <c r="V2317" i="15"/>
  <c r="AI2317" i="15"/>
  <c r="R2318" i="15"/>
  <c r="V2318" i="15"/>
  <c r="AI2318" i="15"/>
  <c r="R2319" i="15"/>
  <c r="V2319" i="15"/>
  <c r="AI2319" i="15"/>
  <c r="R2320" i="15"/>
  <c r="V2320" i="15"/>
  <c r="AI2320" i="15"/>
  <c r="R2321" i="15"/>
  <c r="V2321" i="15"/>
  <c r="AI2321" i="15"/>
  <c r="R2322" i="15"/>
  <c r="V2322" i="15"/>
  <c r="AI2322" i="15"/>
  <c r="R2323" i="15"/>
  <c r="V2323" i="15"/>
  <c r="AI2323" i="15"/>
  <c r="R2324" i="15"/>
  <c r="V2324" i="15"/>
  <c r="AI2324" i="15"/>
  <c r="R2325" i="15"/>
  <c r="V2325" i="15"/>
  <c r="AI2325" i="15"/>
  <c r="R2326" i="15"/>
  <c r="V2326" i="15"/>
  <c r="AI2326" i="15"/>
  <c r="R2327" i="15"/>
  <c r="V2327" i="15"/>
  <c r="AI2327" i="15"/>
  <c r="R2328" i="15"/>
  <c r="V2328" i="15"/>
  <c r="AI2328" i="15"/>
  <c r="R2329" i="15"/>
  <c r="V2329" i="15"/>
  <c r="AI2329" i="15"/>
  <c r="R2330" i="15"/>
  <c r="V2330" i="15"/>
  <c r="AI2330" i="15"/>
  <c r="R2331" i="15"/>
  <c r="V2331" i="15"/>
  <c r="AI2331" i="15"/>
  <c r="R2332" i="15"/>
  <c r="V2332" i="15"/>
  <c r="AI2332" i="15"/>
  <c r="R2333" i="15"/>
  <c r="V2333" i="15"/>
  <c r="AI2333" i="15"/>
  <c r="R2334" i="15"/>
  <c r="V2334" i="15"/>
  <c r="AI2334" i="15"/>
  <c r="R2335" i="15"/>
  <c r="V2335" i="15"/>
  <c r="AI2335" i="15"/>
  <c r="R2336" i="15"/>
  <c r="V2336" i="15"/>
  <c r="AI2336" i="15"/>
  <c r="R2337" i="15"/>
  <c r="V2337" i="15"/>
  <c r="AI2337" i="15"/>
  <c r="R2338" i="15"/>
  <c r="V2338" i="15"/>
  <c r="AI2338" i="15"/>
  <c r="R2339" i="15"/>
  <c r="V2339" i="15"/>
  <c r="AI2339" i="15"/>
  <c r="R2340" i="15"/>
  <c r="V2340" i="15"/>
  <c r="AI2340" i="15"/>
  <c r="R2341" i="15"/>
  <c r="V2341" i="15"/>
  <c r="AI2341" i="15"/>
  <c r="R2342" i="15"/>
  <c r="V2342" i="15"/>
  <c r="AI2342" i="15"/>
  <c r="R2343" i="15"/>
  <c r="V2343" i="15"/>
  <c r="AI2343" i="15"/>
  <c r="R2344" i="15"/>
  <c r="V2344" i="15"/>
  <c r="AI2344" i="15"/>
  <c r="R2345" i="15"/>
  <c r="V2345" i="15"/>
  <c r="AI2345" i="15"/>
  <c r="R2346" i="15"/>
  <c r="V2346" i="15"/>
  <c r="AI2346" i="15"/>
  <c r="R2347" i="15"/>
  <c r="V2347" i="15"/>
  <c r="AI2347" i="15"/>
  <c r="R2348" i="15"/>
  <c r="V2348" i="15"/>
  <c r="AI2348" i="15"/>
  <c r="R2349" i="15"/>
  <c r="V2349" i="15"/>
  <c r="AI2349" i="15"/>
  <c r="R2350" i="15"/>
  <c r="V2350" i="15"/>
  <c r="AI2350" i="15"/>
  <c r="R2351" i="15"/>
  <c r="V2351" i="15"/>
  <c r="AI2351" i="15"/>
  <c r="R2352" i="15"/>
  <c r="V2352" i="15"/>
  <c r="AI2352" i="15"/>
  <c r="R2353" i="15"/>
  <c r="V2353" i="15"/>
  <c r="AI2353" i="15"/>
  <c r="R2354" i="15"/>
  <c r="V2354" i="15"/>
  <c r="AI2354" i="15"/>
  <c r="R2355" i="15"/>
  <c r="V2355" i="15"/>
  <c r="AI2355" i="15"/>
  <c r="R2356" i="15"/>
  <c r="V2356" i="15"/>
  <c r="AI2356" i="15"/>
  <c r="R2357" i="15"/>
  <c r="V2357" i="15"/>
  <c r="AI2357" i="15"/>
  <c r="R2358" i="15"/>
  <c r="V2358" i="15"/>
  <c r="AI2358" i="15"/>
  <c r="R2359" i="15"/>
  <c r="V2359" i="15"/>
  <c r="AI2359" i="15"/>
  <c r="R2360" i="15"/>
  <c r="V2360" i="15"/>
  <c r="AI2360" i="15"/>
  <c r="R2361" i="15"/>
  <c r="V2361" i="15"/>
  <c r="AI2361" i="15"/>
  <c r="R2362" i="15"/>
  <c r="V2362" i="15"/>
  <c r="AI2362" i="15"/>
  <c r="R2363" i="15"/>
  <c r="V2363" i="15"/>
  <c r="AI2363" i="15"/>
  <c r="R2364" i="15"/>
  <c r="V2364" i="15"/>
  <c r="AI2364" i="15"/>
  <c r="R2365" i="15"/>
  <c r="V2365" i="15"/>
  <c r="AI2365" i="15"/>
  <c r="R2366" i="15"/>
  <c r="V2366" i="15"/>
  <c r="AI2366" i="15"/>
  <c r="R2367" i="15"/>
  <c r="V2367" i="15"/>
  <c r="AI2367" i="15"/>
  <c r="R2368" i="15"/>
  <c r="V2368" i="15"/>
  <c r="AI2368" i="15"/>
  <c r="R2369" i="15"/>
  <c r="V2369" i="15"/>
  <c r="AI2369" i="15"/>
  <c r="R2370" i="15"/>
  <c r="V2370" i="15"/>
  <c r="AI2370" i="15"/>
  <c r="R2371" i="15"/>
  <c r="V2371" i="15"/>
  <c r="AI2371" i="15"/>
  <c r="R2372" i="15"/>
  <c r="V2372" i="15"/>
  <c r="AI2372" i="15"/>
  <c r="R2373" i="15"/>
  <c r="V2373" i="15"/>
  <c r="AI2373" i="15"/>
  <c r="R2374" i="15"/>
  <c r="V2374" i="15"/>
  <c r="AI2374" i="15"/>
  <c r="R2375" i="15"/>
  <c r="V2375" i="15"/>
  <c r="AI2375" i="15"/>
  <c r="R2376" i="15"/>
  <c r="V2376" i="15"/>
  <c r="AI2376" i="15"/>
  <c r="R2377" i="15"/>
  <c r="V2377" i="15"/>
  <c r="AI2377" i="15"/>
  <c r="R2378" i="15"/>
  <c r="V2378" i="15"/>
  <c r="AI2378" i="15"/>
  <c r="R2379" i="15"/>
  <c r="V2379" i="15"/>
  <c r="AI2379" i="15"/>
  <c r="R2380" i="15"/>
  <c r="V2380" i="15"/>
  <c r="AI2380" i="15"/>
  <c r="R2381" i="15"/>
  <c r="V2381" i="15"/>
  <c r="AI2381" i="15"/>
  <c r="R2382" i="15"/>
  <c r="V2382" i="15"/>
  <c r="AI2382" i="15"/>
  <c r="R2383" i="15"/>
  <c r="V2383" i="15"/>
  <c r="AI2383" i="15"/>
  <c r="R2384" i="15"/>
  <c r="V2384" i="15"/>
  <c r="AI2384" i="15"/>
  <c r="R2385" i="15"/>
  <c r="V2385" i="15"/>
  <c r="AI2385" i="15"/>
  <c r="R2386" i="15"/>
  <c r="V2386" i="15"/>
  <c r="AI2386" i="15"/>
  <c r="R2387" i="15"/>
  <c r="V2387" i="15"/>
  <c r="AI2387" i="15"/>
  <c r="R2388" i="15"/>
  <c r="V2388" i="15"/>
  <c r="AI2388" i="15"/>
  <c r="R2389" i="15"/>
  <c r="V2389" i="15"/>
  <c r="AI2389" i="15"/>
  <c r="R2390" i="15"/>
  <c r="V2390" i="15"/>
  <c r="AI2390" i="15"/>
  <c r="R2391" i="15"/>
  <c r="V2391" i="15"/>
  <c r="AI2391" i="15"/>
  <c r="R2392" i="15"/>
  <c r="V2392" i="15"/>
  <c r="AI2392" i="15"/>
  <c r="R2393" i="15"/>
  <c r="V2393" i="15"/>
  <c r="AI2393" i="15"/>
  <c r="R2394" i="15"/>
  <c r="V2394" i="15"/>
  <c r="AI2394" i="15"/>
  <c r="R2395" i="15"/>
  <c r="V2395" i="15"/>
  <c r="AI2395" i="15"/>
  <c r="R2396" i="15"/>
  <c r="V2396" i="15"/>
  <c r="AI2396" i="15"/>
  <c r="R2397" i="15"/>
  <c r="V2397" i="15"/>
  <c r="AI2397" i="15"/>
  <c r="R2398" i="15"/>
  <c r="V2398" i="15"/>
  <c r="AI2398" i="15"/>
  <c r="R2399" i="15"/>
  <c r="V2399" i="15"/>
  <c r="AI2399" i="15"/>
  <c r="R2400" i="15"/>
  <c r="V2400" i="15"/>
  <c r="AI2400" i="15"/>
  <c r="R2401" i="15"/>
  <c r="V2401" i="15"/>
  <c r="AI2401" i="15"/>
  <c r="R2402" i="15"/>
  <c r="V2402" i="15"/>
  <c r="AI2402" i="15"/>
  <c r="R2403" i="15"/>
  <c r="V2403" i="15"/>
  <c r="AI2403" i="15"/>
  <c r="R2404" i="15"/>
  <c r="V2404" i="15"/>
  <c r="AI2404" i="15"/>
  <c r="R2405" i="15"/>
  <c r="V2405" i="15"/>
  <c r="AI2405" i="15"/>
  <c r="R2406" i="15"/>
  <c r="V2406" i="15"/>
  <c r="AI2406" i="15"/>
  <c r="R2407" i="15"/>
  <c r="V2407" i="15"/>
  <c r="AI2407" i="15"/>
  <c r="R2408" i="15"/>
  <c r="V2408" i="15"/>
  <c r="AI2408" i="15"/>
  <c r="R2409" i="15"/>
  <c r="V2409" i="15"/>
  <c r="AI2409" i="15"/>
  <c r="R2410" i="15"/>
  <c r="V2410" i="15"/>
  <c r="AI2410" i="15"/>
  <c r="R2411" i="15"/>
  <c r="V2411" i="15"/>
  <c r="AI2411" i="15"/>
  <c r="R2412" i="15"/>
  <c r="V2412" i="15"/>
  <c r="AI2412" i="15"/>
  <c r="R2413" i="15"/>
  <c r="V2413" i="15"/>
  <c r="AI2413" i="15"/>
  <c r="R2414" i="15"/>
  <c r="V2414" i="15"/>
  <c r="AI2414" i="15"/>
  <c r="R2415" i="15"/>
  <c r="V2415" i="15"/>
  <c r="AI2415" i="15"/>
  <c r="R2416" i="15"/>
  <c r="V2416" i="15"/>
  <c r="AI2416" i="15"/>
  <c r="R2417" i="15"/>
  <c r="V2417" i="15"/>
  <c r="AI2417" i="15"/>
  <c r="R2418" i="15"/>
  <c r="V2418" i="15"/>
  <c r="AI2418" i="15"/>
  <c r="R2419" i="15"/>
  <c r="V2419" i="15"/>
  <c r="AI2419" i="15"/>
  <c r="R2420" i="15"/>
  <c r="V2420" i="15"/>
  <c r="AI2420" i="15"/>
  <c r="R2421" i="15"/>
  <c r="V2421" i="15"/>
  <c r="AI2421" i="15"/>
  <c r="R2422" i="15"/>
  <c r="V2422" i="15"/>
  <c r="AI2422" i="15"/>
  <c r="R2423" i="15"/>
  <c r="V2423" i="15"/>
  <c r="AI2423" i="15"/>
  <c r="R2424" i="15"/>
  <c r="V2424" i="15"/>
  <c r="AI2424" i="15"/>
  <c r="R2425" i="15"/>
  <c r="V2425" i="15"/>
  <c r="AI2425" i="15"/>
  <c r="R2426" i="15"/>
  <c r="V2426" i="15"/>
  <c r="AI2426" i="15"/>
  <c r="R2427" i="15"/>
  <c r="V2427" i="15"/>
  <c r="AI2427" i="15"/>
  <c r="R2428" i="15"/>
  <c r="V2428" i="15"/>
  <c r="AI2428" i="15"/>
  <c r="R2429" i="15"/>
  <c r="V2429" i="15"/>
  <c r="AI2429" i="15"/>
  <c r="R2430" i="15"/>
  <c r="V2430" i="15"/>
  <c r="AI2430" i="15"/>
  <c r="R2431" i="15"/>
  <c r="V2431" i="15"/>
  <c r="AI2431" i="15"/>
  <c r="R2432" i="15"/>
  <c r="V2432" i="15"/>
  <c r="AI2432" i="15"/>
  <c r="R2433" i="15"/>
  <c r="V2433" i="15"/>
  <c r="AI2433" i="15"/>
  <c r="R2434" i="15"/>
  <c r="V2434" i="15"/>
  <c r="AI2434" i="15"/>
  <c r="R2435" i="15"/>
  <c r="V2435" i="15"/>
  <c r="AI2435" i="15"/>
  <c r="R2436" i="15"/>
  <c r="V2436" i="15"/>
  <c r="AI2436" i="15"/>
  <c r="R2437" i="15"/>
  <c r="V2437" i="15"/>
  <c r="AI2437" i="15"/>
  <c r="R2438" i="15"/>
  <c r="V2438" i="15"/>
  <c r="AI2438" i="15"/>
  <c r="R2439" i="15"/>
  <c r="V2439" i="15"/>
  <c r="AI2439" i="15"/>
  <c r="R2440" i="15"/>
  <c r="V2440" i="15"/>
  <c r="AI2440" i="15"/>
  <c r="R2441" i="15"/>
  <c r="V2441" i="15"/>
  <c r="AI2441" i="15"/>
  <c r="R2442" i="15"/>
  <c r="V2442" i="15"/>
  <c r="AI2442" i="15"/>
  <c r="R2443" i="15"/>
  <c r="V2443" i="15"/>
  <c r="AI2443" i="15"/>
  <c r="R2444" i="15"/>
  <c r="V2444" i="15"/>
  <c r="AI2444" i="15"/>
  <c r="R2445" i="15"/>
  <c r="V2445" i="15"/>
  <c r="AI2445" i="15"/>
  <c r="R2446" i="15"/>
  <c r="V2446" i="15"/>
  <c r="AI2446" i="15"/>
  <c r="R2447" i="15"/>
  <c r="V2447" i="15"/>
  <c r="AI2447" i="15"/>
  <c r="R2448" i="15"/>
  <c r="V2448" i="15"/>
  <c r="AI2448" i="15"/>
  <c r="R2449" i="15"/>
  <c r="V2449" i="15"/>
  <c r="AI2449" i="15"/>
  <c r="R2450" i="15"/>
  <c r="V2450" i="15"/>
  <c r="AI2450" i="15"/>
  <c r="R2451" i="15"/>
  <c r="V2451" i="15"/>
  <c r="AI2451" i="15"/>
  <c r="R2452" i="15"/>
  <c r="V2452" i="15"/>
  <c r="AI2452" i="15"/>
  <c r="R2453" i="15"/>
  <c r="V2453" i="15"/>
  <c r="AI2453" i="15"/>
  <c r="R2454" i="15"/>
  <c r="V2454" i="15"/>
  <c r="AI2454" i="15"/>
  <c r="R2455" i="15"/>
  <c r="V2455" i="15"/>
  <c r="AI2455" i="15"/>
  <c r="R2456" i="15"/>
  <c r="V2456" i="15"/>
  <c r="AI2456" i="15"/>
  <c r="R2457" i="15"/>
  <c r="V2457" i="15"/>
  <c r="AI2457" i="15"/>
  <c r="R2458" i="15"/>
  <c r="V2458" i="15"/>
  <c r="AI2458" i="15"/>
  <c r="R2459" i="15"/>
  <c r="V2459" i="15"/>
  <c r="AI2459" i="15"/>
  <c r="R2460" i="15"/>
  <c r="V2460" i="15"/>
  <c r="AI2460" i="15"/>
  <c r="R2461" i="15"/>
  <c r="V2461" i="15"/>
  <c r="AI2461" i="15"/>
  <c r="R2462" i="15"/>
  <c r="V2462" i="15"/>
  <c r="AI2462" i="15"/>
  <c r="R2463" i="15"/>
  <c r="V2463" i="15"/>
  <c r="AI2463" i="15"/>
  <c r="R2464" i="15"/>
  <c r="V2464" i="15"/>
  <c r="AI2464" i="15"/>
  <c r="R2465" i="15"/>
  <c r="V2465" i="15"/>
  <c r="AI2465" i="15"/>
  <c r="R2466" i="15"/>
  <c r="V2466" i="15"/>
  <c r="AI2466" i="15"/>
  <c r="R2467" i="15"/>
  <c r="V2467" i="15"/>
  <c r="AI2467" i="15"/>
  <c r="R2468" i="15"/>
  <c r="V2468" i="15"/>
  <c r="AI2468" i="15"/>
  <c r="R2469" i="15"/>
  <c r="V2469" i="15"/>
  <c r="AI2469" i="15"/>
  <c r="R2470" i="15"/>
  <c r="V2470" i="15"/>
  <c r="AI2470" i="15"/>
  <c r="R2471" i="15"/>
  <c r="V2471" i="15"/>
  <c r="AI2471" i="15"/>
  <c r="R2472" i="15"/>
  <c r="V2472" i="15"/>
  <c r="AI2472" i="15"/>
  <c r="R2473" i="15"/>
  <c r="V2473" i="15"/>
  <c r="AI2473" i="15"/>
  <c r="R2474" i="15"/>
  <c r="V2474" i="15"/>
  <c r="AI2474" i="15"/>
  <c r="R2475" i="15"/>
  <c r="V2475" i="15"/>
  <c r="AI2475" i="15"/>
  <c r="R2476" i="15"/>
  <c r="V2476" i="15"/>
  <c r="AI2476" i="15"/>
  <c r="R2477" i="15"/>
  <c r="V2477" i="15"/>
  <c r="AI2477" i="15"/>
  <c r="R2478" i="15"/>
  <c r="V2478" i="15"/>
  <c r="AI2478" i="15"/>
  <c r="R2479" i="15"/>
  <c r="V2479" i="15"/>
  <c r="AI2479" i="15"/>
  <c r="R2480" i="15"/>
  <c r="V2480" i="15"/>
  <c r="AI2480" i="15"/>
  <c r="R2481" i="15"/>
  <c r="V2481" i="15"/>
  <c r="AI2481" i="15"/>
  <c r="R2482" i="15"/>
  <c r="V2482" i="15"/>
  <c r="AI2482" i="15"/>
  <c r="R2483" i="15"/>
  <c r="V2483" i="15"/>
  <c r="AI2483" i="15"/>
  <c r="V2484" i="15"/>
  <c r="AI2484" i="15"/>
  <c r="V2485" i="15"/>
  <c r="AI2485" i="15"/>
  <c r="V2486" i="15"/>
  <c r="AI2486" i="15"/>
  <c r="V2487" i="15"/>
  <c r="AI2487" i="15"/>
  <c r="V2488" i="15"/>
  <c r="AI2488" i="15"/>
  <c r="V2489" i="15"/>
  <c r="AI2489" i="15"/>
  <c r="V2490" i="15"/>
  <c r="AI2490" i="15"/>
  <c r="V9" i="15"/>
  <c r="R156" i="15" l="1"/>
  <c r="O149" i="21" s="1"/>
  <c r="R148" i="15"/>
  <c r="O141" i="21" s="1"/>
  <c r="R88" i="15"/>
  <c r="O81" i="21" s="1"/>
  <c r="R129" i="15"/>
  <c r="O122" i="21" s="1"/>
  <c r="R236" i="15"/>
  <c r="O229" i="21" s="1"/>
  <c r="R224" i="15"/>
  <c r="O217" i="21" s="1"/>
  <c r="R165" i="15"/>
  <c r="O158" i="21" s="1"/>
  <c r="R231" i="15"/>
  <c r="O224" i="21" s="1"/>
  <c r="R214" i="15"/>
  <c r="O207" i="21" s="1"/>
  <c r="R31" i="15"/>
  <c r="O24" i="21" s="1"/>
  <c r="R173" i="15"/>
  <c r="O166" i="21" s="1"/>
  <c r="R168" i="15"/>
  <c r="O161" i="21" s="1"/>
  <c r="R274" i="15"/>
  <c r="O267" i="21" s="1"/>
  <c r="R145" i="15"/>
  <c r="O138" i="21" s="1"/>
  <c r="R122" i="15"/>
  <c r="O115" i="21" s="1"/>
  <c r="R194" i="15"/>
  <c r="O187" i="21" s="1"/>
  <c r="R258" i="15"/>
  <c r="O251" i="21" s="1"/>
  <c r="R232" i="15"/>
  <c r="R308" i="15"/>
  <c r="O301" i="21" s="1"/>
  <c r="R59" i="15"/>
  <c r="O52" i="21" s="1"/>
  <c r="R299" i="15"/>
  <c r="R263" i="15"/>
  <c r="O256" i="21" s="1"/>
  <c r="R311" i="15"/>
  <c r="O304" i="21" s="1"/>
  <c r="R57" i="15"/>
  <c r="O50" i="21" s="1"/>
  <c r="R310" i="15"/>
  <c r="O303" i="21" s="1"/>
  <c r="R355" i="15"/>
  <c r="R313" i="15"/>
  <c r="O306" i="21" s="1"/>
  <c r="R230" i="15"/>
  <c r="O223" i="21" s="1"/>
  <c r="R101" i="15"/>
  <c r="O94" i="21" s="1"/>
  <c r="R161" i="15"/>
  <c r="O154" i="21" s="1"/>
  <c r="R228" i="15"/>
  <c r="O221" i="21" s="1"/>
  <c r="R104" i="15"/>
  <c r="R94" i="15"/>
  <c r="O87" i="21" s="1"/>
  <c r="R130" i="15"/>
  <c r="O123" i="21" s="1"/>
  <c r="R37" i="15"/>
  <c r="O30" i="21" s="1"/>
  <c r="R337" i="15"/>
  <c r="O330" i="21" s="1"/>
  <c r="R285" i="15"/>
  <c r="O278" i="21" s="1"/>
  <c r="R316" i="15"/>
  <c r="R242" i="15"/>
  <c r="O235" i="21" s="1"/>
  <c r="R55" i="15"/>
  <c r="O48" i="21" s="1"/>
  <c r="R98" i="15"/>
  <c r="O91" i="21" s="1"/>
  <c r="R19" i="15"/>
  <c r="O12" i="21" s="1"/>
  <c r="R47" i="15"/>
  <c r="R132" i="15"/>
  <c r="O125" i="21" s="1"/>
  <c r="R41" i="15"/>
  <c r="O34" i="21" s="1"/>
  <c r="R155" i="15"/>
  <c r="O148" i="21" s="1"/>
  <c r="R199" i="15"/>
  <c r="O192" i="21" s="1"/>
  <c r="R286" i="15"/>
  <c r="O279" i="21" s="1"/>
  <c r="R76" i="15"/>
  <c r="O69" i="21" s="1"/>
  <c r="R86" i="15"/>
  <c r="O79" i="21" s="1"/>
  <c r="R209" i="15"/>
  <c r="O202" i="21" s="1"/>
  <c r="R240" i="15"/>
  <c r="O233" i="21" s="1"/>
  <c r="R69" i="15"/>
  <c r="R112" i="15"/>
  <c r="O105" i="21" s="1"/>
  <c r="R136" i="15"/>
  <c r="O129" i="21" s="1"/>
  <c r="R196" i="15"/>
  <c r="R227" i="15"/>
  <c r="O220" i="21" s="1"/>
  <c r="R63" i="15"/>
  <c r="O56" i="21" s="1"/>
  <c r="R106" i="15"/>
  <c r="R146" i="15"/>
  <c r="O139" i="21" s="1"/>
  <c r="R198" i="15"/>
  <c r="O191" i="21" s="1"/>
  <c r="R21" i="15"/>
  <c r="R72" i="15"/>
  <c r="R152" i="15"/>
  <c r="R90" i="15"/>
  <c r="O83" i="21" s="1"/>
  <c r="R113" i="15"/>
  <c r="O106" i="21" s="1"/>
  <c r="R213" i="15"/>
  <c r="O206" i="21" s="1"/>
  <c r="R73" i="15"/>
  <c r="O66" i="21" s="1"/>
  <c r="R116" i="15"/>
  <c r="O109" i="21" s="1"/>
  <c r="R49" i="15"/>
  <c r="R92" i="15"/>
  <c r="O85" i="21" s="1"/>
  <c r="R127" i="15"/>
  <c r="O120" i="21" s="1"/>
  <c r="R167" i="15"/>
  <c r="O160" i="21" s="1"/>
  <c r="R332" i="15"/>
  <c r="O325" i="21" s="1"/>
  <c r="R272" i="15"/>
  <c r="O265" i="21" s="1"/>
  <c r="R356" i="15"/>
  <c r="O349" i="21" s="1"/>
  <c r="R281" i="15"/>
  <c r="O274" i="21" s="1"/>
  <c r="R342" i="15"/>
  <c r="O335" i="21" s="1"/>
  <c r="R244" i="15"/>
  <c r="O237" i="21" s="1"/>
  <c r="R327" i="15"/>
  <c r="O320" i="21" s="1"/>
  <c r="R284" i="15"/>
  <c r="O277" i="21" s="1"/>
  <c r="R345" i="15"/>
  <c r="R133" i="15"/>
  <c r="O126" i="21" s="1"/>
  <c r="R190" i="15"/>
  <c r="O183" i="21" s="1"/>
  <c r="R93" i="15"/>
  <c r="R117" i="15"/>
  <c r="O110" i="21" s="1"/>
  <c r="R177" i="15"/>
  <c r="R50" i="15"/>
  <c r="O43" i="21" s="1"/>
  <c r="R120" i="15"/>
  <c r="O113" i="21" s="1"/>
  <c r="R208" i="15"/>
  <c r="O201" i="21" s="1"/>
  <c r="R235" i="15"/>
  <c r="R40" i="15"/>
  <c r="O33" i="21" s="1"/>
  <c r="R75" i="15"/>
  <c r="O68" i="21" s="1"/>
  <c r="R118" i="15"/>
  <c r="R218" i="15"/>
  <c r="O211" i="21" s="1"/>
  <c r="R300" i="15"/>
  <c r="O293" i="21" s="1"/>
  <c r="R322" i="15"/>
  <c r="R335" i="15"/>
  <c r="O328" i="21" s="1"/>
  <c r="R347" i="15"/>
  <c r="O340" i="21" s="1"/>
  <c r="R254" i="15"/>
  <c r="O247" i="21" s="1"/>
  <c r="R298" i="15"/>
  <c r="O291" i="21" s="1"/>
  <c r="R301" i="15"/>
  <c r="O294" i="21" s="1"/>
  <c r="R241" i="15"/>
  <c r="O234" i="21" s="1"/>
  <c r="R27" i="15"/>
  <c r="O20" i="21" s="1"/>
  <c r="R79" i="15"/>
  <c r="O72" i="21" s="1"/>
  <c r="R84" i="15"/>
  <c r="O77" i="21" s="1"/>
  <c r="R141" i="15"/>
  <c r="O134" i="21" s="1"/>
  <c r="R197" i="15"/>
  <c r="O190" i="21" s="1"/>
  <c r="R216" i="15"/>
  <c r="O209" i="21" s="1"/>
  <c r="R39" i="15"/>
  <c r="O32" i="21" s="1"/>
  <c r="R66" i="15"/>
  <c r="O59" i="21" s="1"/>
  <c r="R97" i="15"/>
  <c r="O90" i="21" s="1"/>
  <c r="R121" i="15"/>
  <c r="O114" i="21" s="1"/>
  <c r="R157" i="15"/>
  <c r="O150" i="21" s="1"/>
  <c r="R220" i="15"/>
  <c r="O213" i="21" s="1"/>
  <c r="R56" i="15"/>
  <c r="O49" i="21" s="1"/>
  <c r="R142" i="15"/>
  <c r="O135" i="21" s="1"/>
  <c r="R237" i="15"/>
  <c r="O230" i="21" s="1"/>
  <c r="R143" i="15"/>
  <c r="O136" i="21" s="1"/>
  <c r="R211" i="15"/>
  <c r="O204" i="21" s="1"/>
  <c r="R30" i="15"/>
  <c r="O23" i="21" s="1"/>
  <c r="R58" i="15"/>
  <c r="O51" i="21" s="1"/>
  <c r="R96" i="15"/>
  <c r="O89" i="21" s="1"/>
  <c r="R33" i="15"/>
  <c r="O26" i="21" s="1"/>
  <c r="R103" i="15"/>
  <c r="O96" i="21" s="1"/>
  <c r="R139" i="15"/>
  <c r="O132" i="21" s="1"/>
  <c r="R267" i="15"/>
  <c r="O260" i="21" s="1"/>
  <c r="R277" i="15"/>
  <c r="O270" i="21" s="1"/>
  <c r="R293" i="15"/>
  <c r="O286" i="21" s="1"/>
  <c r="R271" i="15"/>
  <c r="O264" i="21" s="1"/>
  <c r="R344" i="15"/>
  <c r="O337" i="21" s="1"/>
  <c r="R357" i="15"/>
  <c r="O350" i="21" s="1"/>
  <c r="R266" i="15"/>
  <c r="O259" i="21" s="1"/>
  <c r="R283" i="15"/>
  <c r="O276" i="21" s="1"/>
  <c r="R275" i="15"/>
  <c r="O268" i="21" s="1"/>
  <c r="R256" i="15"/>
  <c r="O249" i="21" s="1"/>
  <c r="R185" i="15"/>
  <c r="O178" i="21" s="1"/>
  <c r="R28" i="15"/>
  <c r="O21" i="21" s="1"/>
  <c r="R83" i="15"/>
  <c r="O76" i="21" s="1"/>
  <c r="R85" i="15"/>
  <c r="O78" i="21" s="1"/>
  <c r="R153" i="15"/>
  <c r="R186" i="15"/>
  <c r="R201" i="15"/>
  <c r="O194" i="21" s="1"/>
  <c r="R222" i="15"/>
  <c r="R43" i="15"/>
  <c r="O36" i="21" s="1"/>
  <c r="R70" i="15"/>
  <c r="O63" i="21" s="1"/>
  <c r="R193" i="15"/>
  <c r="O186" i="21" s="1"/>
  <c r="R67" i="15"/>
  <c r="O60" i="21" s="1"/>
  <c r="R158" i="15"/>
  <c r="R53" i="15"/>
  <c r="O46" i="21" s="1"/>
  <c r="R159" i="15"/>
  <c r="O152" i="21" s="1"/>
  <c r="R234" i="15"/>
  <c r="O227" i="21" s="1"/>
  <c r="R61" i="15"/>
  <c r="O54" i="21" s="1"/>
  <c r="R124" i="15"/>
  <c r="R176" i="15"/>
  <c r="R239" i="15"/>
  <c r="O232" i="21" s="1"/>
  <c r="R44" i="15"/>
  <c r="O37" i="21" s="1"/>
  <c r="R91" i="15"/>
  <c r="O84" i="21" s="1"/>
  <c r="R126" i="15"/>
  <c r="R166" i="15"/>
  <c r="O159" i="21" s="1"/>
  <c r="R221" i="15"/>
  <c r="O214" i="21" s="1"/>
  <c r="R29" i="15"/>
  <c r="R95" i="15"/>
  <c r="R135" i="15"/>
  <c r="O128" i="21" s="1"/>
  <c r="R175" i="15"/>
  <c r="O168" i="21" s="1"/>
  <c r="R226" i="15"/>
  <c r="R257" i="15"/>
  <c r="R287" i="15"/>
  <c r="R338" i="15"/>
  <c r="O331" i="21" s="1"/>
  <c r="R307" i="15"/>
  <c r="O300" i="21" s="1"/>
  <c r="R354" i="15"/>
  <c r="O347" i="21" s="1"/>
  <c r="R243" i="15"/>
  <c r="O236" i="21" s="1"/>
  <c r="R246" i="15"/>
  <c r="R77" i="15"/>
  <c r="O70" i="21" s="1"/>
  <c r="R202" i="15"/>
  <c r="R339" i="15"/>
  <c r="O332" i="21" s="1"/>
  <c r="R125" i="15"/>
  <c r="O118" i="21" s="1"/>
  <c r="R54" i="15"/>
  <c r="O47" i="21" s="1"/>
  <c r="R99" i="15"/>
  <c r="O92" i="21" s="1"/>
  <c r="R151" i="15"/>
  <c r="R200" i="15"/>
  <c r="O193" i="21" s="1"/>
  <c r="R225" i="15"/>
  <c r="O218" i="21" s="1"/>
  <c r="R23" i="15"/>
  <c r="O16" i="21" s="1"/>
  <c r="R51" i="15"/>
  <c r="O44" i="21" s="1"/>
  <c r="R109" i="15"/>
  <c r="R169" i="15"/>
  <c r="R110" i="15"/>
  <c r="O103" i="21" s="1"/>
  <c r="R182" i="15"/>
  <c r="O175" i="21" s="1"/>
  <c r="R107" i="15"/>
  <c r="R183" i="15"/>
  <c r="O176" i="21" s="1"/>
  <c r="R18" i="15"/>
  <c r="O11" i="21" s="1"/>
  <c r="R108" i="15"/>
  <c r="R160" i="15"/>
  <c r="O153" i="21" s="1"/>
  <c r="R192" i="15"/>
  <c r="O185" i="21" s="1"/>
  <c r="R223" i="15"/>
  <c r="O216" i="21" s="1"/>
  <c r="R60" i="15"/>
  <c r="O53" i="21" s="1"/>
  <c r="R102" i="15"/>
  <c r="O95" i="21" s="1"/>
  <c r="R138" i="15"/>
  <c r="O131" i="21" s="1"/>
  <c r="R178" i="15"/>
  <c r="R64" i="15"/>
  <c r="O57" i="21" s="1"/>
  <c r="R111" i="15"/>
  <c r="R147" i="15"/>
  <c r="O140" i="21" s="1"/>
  <c r="R238" i="15"/>
  <c r="O231" i="21" s="1"/>
  <c r="R276" i="15"/>
  <c r="R297" i="15"/>
  <c r="O290" i="21" s="1"/>
  <c r="R333" i="15"/>
  <c r="O326" i="21" s="1"/>
  <c r="R346" i="15"/>
  <c r="O339" i="21" s="1"/>
  <c r="R270" i="15"/>
  <c r="R324" i="15"/>
  <c r="O317" i="21" s="1"/>
  <c r="R341" i="15"/>
  <c r="R321" i="15"/>
  <c r="O314" i="21" s="1"/>
  <c r="R184" i="15"/>
  <c r="R179" i="15"/>
  <c r="R174" i="15"/>
  <c r="O167" i="21" s="1"/>
  <c r="R170" i="15"/>
  <c r="O163" i="21" s="1"/>
  <c r="R34" i="15"/>
  <c r="O27" i="21" s="1"/>
  <c r="R20" i="15"/>
  <c r="R78" i="15"/>
  <c r="O71" i="21" s="1"/>
  <c r="R80" i="15"/>
  <c r="O73" i="21" s="1"/>
  <c r="R188" i="15"/>
  <c r="O181" i="21" s="1"/>
  <c r="R229" i="15"/>
  <c r="O222" i="21" s="1"/>
  <c r="R150" i="15"/>
  <c r="O143" i="21" s="1"/>
  <c r="R137" i="15"/>
  <c r="O130" i="21" s="1"/>
  <c r="R128" i="15"/>
  <c r="O121" i="21" s="1"/>
  <c r="R119" i="15"/>
  <c r="R115" i="15"/>
  <c r="R105" i="15"/>
  <c r="R74" i="15"/>
  <c r="R65" i="15"/>
  <c r="O58" i="21" s="1"/>
  <c r="R52" i="15"/>
  <c r="R38" i="15"/>
  <c r="R17" i="15"/>
  <c r="R82" i="15"/>
  <c r="R81" i="15"/>
  <c r="O74" i="21" s="1"/>
  <c r="R181" i="15"/>
  <c r="O174" i="21" s="1"/>
  <c r="R215" i="15"/>
  <c r="R233" i="15"/>
  <c r="O226" i="21" s="1"/>
  <c r="R35" i="15"/>
  <c r="O28" i="21" s="1"/>
  <c r="R62" i="15"/>
  <c r="O55" i="21" s="1"/>
  <c r="R149" i="15"/>
  <c r="R217" i="15"/>
  <c r="O210" i="21" s="1"/>
  <c r="R48" i="15"/>
  <c r="R134" i="15"/>
  <c r="R206" i="15"/>
  <c r="R131" i="15"/>
  <c r="R203" i="15"/>
  <c r="R89" i="15"/>
  <c r="O82" i="21" s="1"/>
  <c r="R204" i="15"/>
  <c r="R36" i="15"/>
  <c r="O29" i="21" s="1"/>
  <c r="R71" i="15"/>
  <c r="R114" i="15"/>
  <c r="O107" i="21" s="1"/>
  <c r="R154" i="15"/>
  <c r="O147" i="21" s="1"/>
  <c r="R210" i="15"/>
  <c r="O203" i="21" s="1"/>
  <c r="R123" i="15"/>
  <c r="O116" i="21" s="1"/>
  <c r="R163" i="15"/>
  <c r="O156" i="21" s="1"/>
  <c r="R207" i="15"/>
  <c r="R268" i="15"/>
  <c r="O261" i="21" s="1"/>
  <c r="R294" i="15"/>
  <c r="R289" i="15"/>
  <c r="O282" i="21" s="1"/>
  <c r="R251" i="15"/>
  <c r="R292" i="15"/>
  <c r="O285" i="21" s="1"/>
  <c r="R278" i="15"/>
  <c r="R261" i="15"/>
  <c r="R187" i="15"/>
  <c r="R164" i="15"/>
  <c r="O157" i="21" s="1"/>
  <c r="R100" i="15"/>
  <c r="O93" i="21" s="1"/>
  <c r="R189" i="15"/>
  <c r="R303" i="15"/>
  <c r="R330" i="15"/>
  <c r="O323" i="21" s="1"/>
  <c r="R273" i="15"/>
  <c r="R245" i="15"/>
  <c r="O238" i="21" s="1"/>
  <c r="R191" i="15"/>
  <c r="O184" i="21" s="1"/>
  <c r="R172" i="15"/>
  <c r="O165" i="21" s="1"/>
  <c r="R144" i="15"/>
  <c r="R140" i="15"/>
  <c r="R87" i="15"/>
  <c r="O80" i="21" s="1"/>
  <c r="R68" i="15"/>
  <c r="O61" i="21" s="1"/>
  <c r="R46" i="15"/>
  <c r="R32" i="15"/>
  <c r="O25" i="21" s="1"/>
  <c r="R22" i="15"/>
  <c r="O15" i="21" s="1"/>
  <c r="R162" i="15"/>
  <c r="R42" i="15"/>
  <c r="R45" i="15"/>
  <c r="AK1896" i="15"/>
  <c r="AK195" i="15"/>
  <c r="AE188" i="21" s="1"/>
  <c r="AK1250" i="15"/>
  <c r="AK1076" i="15"/>
  <c r="AK1974" i="15"/>
  <c r="AK2394" i="15"/>
  <c r="AK2346" i="15"/>
  <c r="AK1914" i="15"/>
  <c r="AK633" i="15"/>
  <c r="AK327" i="15"/>
  <c r="AE320" i="21" s="1"/>
  <c r="AK2216" i="15"/>
  <c r="AK1554" i="15"/>
  <c r="AK1402" i="15"/>
  <c r="AK1274" i="15"/>
  <c r="AK1701" i="15"/>
  <c r="AK1581" i="15"/>
  <c r="AK589" i="15"/>
  <c r="AK514" i="15"/>
  <c r="AK2430" i="15"/>
  <c r="AK2094" i="15"/>
  <c r="AK1897" i="15"/>
  <c r="AK1648" i="15"/>
  <c r="AK1088" i="15"/>
  <c r="AK2324" i="15"/>
  <c r="AK1903" i="15"/>
  <c r="AK1849" i="15"/>
  <c r="AK1437" i="15"/>
  <c r="AK2243" i="15"/>
  <c r="AK1115" i="15"/>
  <c r="AK1232" i="15"/>
  <c r="AK214" i="15"/>
  <c r="AE207" i="21" s="1"/>
  <c r="AK2364" i="15"/>
  <c r="AK1956" i="15"/>
  <c r="AK1894" i="15"/>
  <c r="AK1726" i="15"/>
  <c r="AK1630" i="15"/>
  <c r="AK870" i="15"/>
  <c r="AK460" i="15"/>
  <c r="AK1663" i="15"/>
  <c r="AK1428" i="15"/>
  <c r="AK1241" i="15"/>
  <c r="AK1198" i="15"/>
  <c r="AK658" i="15"/>
  <c r="AK651" i="15"/>
  <c r="AK2475" i="15"/>
  <c r="AK2451" i="15"/>
  <c r="AK2403" i="15"/>
  <c r="AK2367" i="15"/>
  <c r="AK2297" i="15"/>
  <c r="AK1935" i="15"/>
  <c r="AK1825" i="15"/>
  <c r="AK1511" i="15"/>
  <c r="AK1463" i="15"/>
  <c r="AK1439" i="15"/>
  <c r="AK1434" i="15"/>
  <c r="AK1420" i="15"/>
  <c r="AK1324" i="15"/>
  <c r="AK1312" i="15"/>
  <c r="AK1288" i="15"/>
  <c r="AK1252" i="15"/>
  <c r="AK1226" i="15"/>
  <c r="AK1214" i="15"/>
  <c r="AK1070" i="15"/>
  <c r="AK1032" i="15"/>
  <c r="AK972" i="15"/>
  <c r="AK960" i="15"/>
  <c r="AK648" i="15"/>
  <c r="AK547" i="15"/>
  <c r="AK466" i="15"/>
  <c r="AK259" i="15"/>
  <c r="AE252" i="21" s="1"/>
  <c r="AK37" i="15"/>
  <c r="AE30" i="21" s="1"/>
  <c r="AK2146" i="15"/>
  <c r="AK1295" i="15"/>
  <c r="AK1075" i="15"/>
  <c r="AK1063" i="15"/>
  <c r="AK1051" i="15"/>
  <c r="AK1039" i="15"/>
  <c r="AK1027" i="15"/>
  <c r="AK1015" i="15"/>
  <c r="AK1003" i="15"/>
  <c r="AK883" i="15"/>
  <c r="AK871" i="15"/>
  <c r="AK787" i="15"/>
  <c r="AK691" i="15"/>
  <c r="AK655" i="15"/>
  <c r="AK631" i="15"/>
  <c r="AK619" i="15"/>
  <c r="AK552" i="15"/>
  <c r="AK1832" i="15"/>
  <c r="AK2441" i="15"/>
  <c r="AK2393" i="15"/>
  <c r="AK2081" i="15"/>
  <c r="AK2021" i="15"/>
  <c r="AK2009" i="15"/>
  <c r="AK1887" i="15"/>
  <c r="AK1755" i="15"/>
  <c r="AK1683" i="15"/>
  <c r="AK1623" i="15"/>
  <c r="AK1491" i="15"/>
  <c r="AK1386" i="15"/>
  <c r="AK1364" i="15"/>
  <c r="AK1362" i="15"/>
  <c r="AK1328" i="15"/>
  <c r="AK1326" i="15"/>
  <c r="AK1304" i="15"/>
  <c r="AK1228" i="15"/>
  <c r="AK1216" i="15"/>
  <c r="AK1180" i="15"/>
  <c r="AK1125" i="15"/>
  <c r="AK1094" i="15"/>
  <c r="AK1058" i="15"/>
  <c r="AK938" i="15"/>
  <c r="AK914" i="15"/>
  <c r="AK878" i="15"/>
  <c r="AK854" i="15"/>
  <c r="AK818" i="15"/>
  <c r="AK686" i="15"/>
  <c r="AK640" i="15"/>
  <c r="AK523" i="15"/>
  <c r="AK482" i="15"/>
  <c r="AK408" i="15"/>
  <c r="AK372" i="15"/>
  <c r="AK285" i="15"/>
  <c r="AE278" i="21" s="1"/>
  <c r="AK2218" i="15"/>
  <c r="AK1844" i="15"/>
  <c r="AK1808" i="15"/>
  <c r="AK1772" i="15"/>
  <c r="AK2405" i="15"/>
  <c r="AK2381" i="15"/>
  <c r="AK2357" i="15"/>
  <c r="AK2273" i="15"/>
  <c r="AK2424" i="15"/>
  <c r="AK2316" i="15"/>
  <c r="AK2304" i="15"/>
  <c r="AK2280" i="15"/>
  <c r="AK2270" i="15"/>
  <c r="AK2268" i="15"/>
  <c r="AK2112" i="15"/>
  <c r="AK2040" i="15"/>
  <c r="AK1968" i="15"/>
  <c r="AK1944" i="15"/>
  <c r="AK1934" i="15"/>
  <c r="AK1860" i="15"/>
  <c r="AK1702" i="15"/>
  <c r="AK1654" i="15"/>
  <c r="AK1594" i="15"/>
  <c r="AK1572" i="15"/>
  <c r="AK1558" i="15"/>
  <c r="AK1539" i="15"/>
  <c r="AK1536" i="15"/>
  <c r="AK1357" i="15"/>
  <c r="AK1321" i="15"/>
  <c r="AK1309" i="15"/>
  <c r="AK1297" i="15"/>
  <c r="AK1242" i="15"/>
  <c r="AK1189" i="15"/>
  <c r="AK1079" i="15"/>
  <c r="AK1077" i="15"/>
  <c r="AK1065" i="15"/>
  <c r="AK1041" i="15"/>
  <c r="AK873" i="15"/>
  <c r="AK801" i="15"/>
  <c r="AK789" i="15"/>
  <c r="AK765" i="15"/>
  <c r="AK753" i="15"/>
  <c r="AK578" i="15"/>
  <c r="AK568" i="15"/>
  <c r="AK532" i="15"/>
  <c r="AK518" i="15"/>
  <c r="AK427" i="15"/>
  <c r="AK415" i="15"/>
  <c r="AK2290" i="15"/>
  <c r="AK2158" i="15"/>
  <c r="AK2083" i="15"/>
  <c r="AK2011" i="15"/>
  <c r="AK1889" i="15"/>
  <c r="AK1817" i="15"/>
  <c r="AK1733" i="15"/>
  <c r="AK1625" i="15"/>
  <c r="AK1503" i="15"/>
  <c r="AK1455" i="15"/>
  <c r="AK1443" i="15"/>
  <c r="AK1292" i="15"/>
  <c r="AK1280" i="15"/>
  <c r="AK1268" i="15"/>
  <c r="AK1206" i="15"/>
  <c r="AK1182" i="15"/>
  <c r="AK1036" i="15"/>
  <c r="AK1024" i="15"/>
  <c r="AK1012" i="15"/>
  <c r="AK1000" i="15"/>
  <c r="AK748" i="15"/>
  <c r="AK712" i="15"/>
  <c r="AK458" i="15"/>
  <c r="AK434" i="15"/>
  <c r="AK422" i="15"/>
  <c r="AK386" i="15"/>
  <c r="AK277" i="15"/>
  <c r="AE270" i="21" s="1"/>
  <c r="AK135" i="15"/>
  <c r="AE128" i="21" s="1"/>
  <c r="AK113" i="15"/>
  <c r="AE106" i="21" s="1"/>
  <c r="AK2170" i="15"/>
  <c r="AK2347" i="15"/>
  <c r="AK2287" i="15"/>
  <c r="AK2179" i="15"/>
  <c r="AK2155" i="15"/>
  <c r="AK2450" i="15"/>
  <c r="AK2030" i="15"/>
  <c r="AK1752" i="15"/>
  <c r="AK1704" i="15"/>
  <c r="AK1668" i="15"/>
  <c r="AK1608" i="15"/>
  <c r="AK1596" i="15"/>
  <c r="AK1545" i="15"/>
  <c r="AK1395" i="15"/>
  <c r="AK1311" i="15"/>
  <c r="AK1299" i="15"/>
  <c r="AK1251" i="15"/>
  <c r="AK1170" i="15"/>
  <c r="AK1146" i="15"/>
  <c r="AK1103" i="15"/>
  <c r="AK983" i="15"/>
  <c r="AK757" i="15"/>
  <c r="AK671" i="15"/>
  <c r="AK647" i="15"/>
  <c r="AK599" i="15"/>
  <c r="AK580" i="15"/>
  <c r="AK520" i="15"/>
  <c r="AK467" i="15"/>
  <c r="AK441" i="15"/>
  <c r="AK258" i="15"/>
  <c r="AE251" i="21" s="1"/>
  <c r="AK190" i="15"/>
  <c r="AE183" i="21" s="1"/>
  <c r="AK83" i="15"/>
  <c r="AE76" i="21" s="1"/>
  <c r="AK2395" i="15"/>
  <c r="AK2323" i="15"/>
  <c r="AK2143" i="15"/>
  <c r="AK2438" i="15"/>
  <c r="AK2421" i="15"/>
  <c r="AK2373" i="15"/>
  <c r="AK2289" i="15"/>
  <c r="AK2253" i="15"/>
  <c r="AK2241" i="15"/>
  <c r="AK2118" i="15"/>
  <c r="AK1953" i="15"/>
  <c r="AK1843" i="15"/>
  <c r="AK1807" i="15"/>
  <c r="AK1735" i="15"/>
  <c r="AK1675" i="15"/>
  <c r="AK1639" i="15"/>
  <c r="AK1579" i="15"/>
  <c r="AK1457" i="15"/>
  <c r="AK1445" i="15"/>
  <c r="AK1414" i="15"/>
  <c r="AK1294" i="15"/>
  <c r="AK1282" i="15"/>
  <c r="AK1270" i="15"/>
  <c r="AK1153" i="15"/>
  <c r="AK1129" i="15"/>
  <c r="AK1117" i="15"/>
  <c r="AK1074" i="15"/>
  <c r="AK1014" i="15"/>
  <c r="AK918" i="15"/>
  <c r="AK798" i="15"/>
  <c r="AK714" i="15"/>
  <c r="AK678" i="15"/>
  <c r="AK630" i="15"/>
  <c r="AK606" i="15"/>
  <c r="AK563" i="15"/>
  <c r="AK508" i="15"/>
  <c r="AK496" i="15"/>
  <c r="AK364" i="15"/>
  <c r="AK173" i="15"/>
  <c r="AE166" i="21" s="1"/>
  <c r="AK43" i="15"/>
  <c r="AE36" i="21" s="1"/>
  <c r="AK2362" i="15"/>
  <c r="AK2296" i="15"/>
  <c r="AK2260" i="15"/>
  <c r="AK2212" i="15"/>
  <c r="AK2176" i="15"/>
  <c r="AK2164" i="15"/>
  <c r="AK2152" i="15"/>
  <c r="AK2104" i="15"/>
  <c r="AK2032" i="15"/>
  <c r="AK2020" i="15"/>
  <c r="AK1924" i="15"/>
  <c r="AK1814" i="15"/>
  <c r="AK1694" i="15"/>
  <c r="AK1622" i="15"/>
  <c r="AK1610" i="15"/>
  <c r="AK1500" i="15"/>
  <c r="AK1397" i="15"/>
  <c r="AK1373" i="15"/>
  <c r="AK1349" i="15"/>
  <c r="AK1253" i="15"/>
  <c r="AK1234" i="15"/>
  <c r="AK1227" i="15"/>
  <c r="AK1124" i="15"/>
  <c r="AK1093" i="15"/>
  <c r="AK1045" i="15"/>
  <c r="AK1033" i="15"/>
  <c r="AK1021" i="15"/>
  <c r="AK1009" i="15"/>
  <c r="AK973" i="15"/>
  <c r="AK925" i="15"/>
  <c r="AK685" i="15"/>
  <c r="AK649" i="15"/>
  <c r="AK625" i="15"/>
  <c r="AK522" i="15"/>
  <c r="AK503" i="15"/>
  <c r="AK479" i="15"/>
  <c r="AK383" i="15"/>
  <c r="AK180" i="15"/>
  <c r="AE173" i="21" s="1"/>
  <c r="AK168" i="15"/>
  <c r="AE161" i="21" s="1"/>
  <c r="AK2338" i="15"/>
  <c r="AK2231" i="15"/>
  <c r="AK1955" i="15"/>
  <c r="AK1797" i="15"/>
  <c r="AK1725" i="15"/>
  <c r="AK1641" i="15"/>
  <c r="AK1605" i="15"/>
  <c r="AK1356" i="15"/>
  <c r="AK1344" i="15"/>
  <c r="AK1112" i="15"/>
  <c r="AK1052" i="15"/>
  <c r="AK992" i="15"/>
  <c r="AK884" i="15"/>
  <c r="AK872" i="15"/>
  <c r="AK860" i="15"/>
  <c r="AK824" i="15"/>
  <c r="AK800" i="15"/>
  <c r="AK788" i="15"/>
  <c r="AK716" i="15"/>
  <c r="AK632" i="15"/>
  <c r="AK608" i="15"/>
  <c r="AK541" i="15"/>
  <c r="AK486" i="15"/>
  <c r="AK464" i="15"/>
  <c r="AK450" i="15"/>
  <c r="AK426" i="15"/>
  <c r="AK211" i="15"/>
  <c r="AE204" i="21" s="1"/>
  <c r="AK103" i="15"/>
  <c r="AE96" i="21" s="1"/>
  <c r="AK92" i="15"/>
  <c r="AE85" i="21" s="1"/>
  <c r="AK2254" i="15"/>
  <c r="AK2471" i="15"/>
  <c r="AK2423" i="15"/>
  <c r="AK2267" i="15"/>
  <c r="AK2454" i="15"/>
  <c r="AK2358" i="15"/>
  <c r="AK1876" i="15"/>
  <c r="AK1588" i="15"/>
  <c r="AK1490" i="15"/>
  <c r="AK1351" i="15"/>
  <c r="AK1229" i="15"/>
  <c r="AK1178" i="15"/>
  <c r="AK1126" i="15"/>
  <c r="AK1095" i="15"/>
  <c r="AK1023" i="15"/>
  <c r="AK927" i="15"/>
  <c r="AK867" i="15"/>
  <c r="AK795" i="15"/>
  <c r="AK663" i="15"/>
  <c r="AK639" i="15"/>
  <c r="AK505" i="15"/>
  <c r="AK433" i="15"/>
  <c r="AK338" i="15"/>
  <c r="AE331" i="21" s="1"/>
  <c r="AK231" i="15"/>
  <c r="AE224" i="21" s="1"/>
  <c r="AK28" i="15"/>
  <c r="AE21" i="21" s="1"/>
  <c r="AK2447" i="15"/>
  <c r="AK2339" i="15"/>
  <c r="AK2303" i="15"/>
  <c r="AK2370" i="15"/>
  <c r="AK2130" i="15"/>
  <c r="AK1926" i="15"/>
  <c r="AK1888" i="15"/>
  <c r="AK1840" i="15"/>
  <c r="AK2281" i="15"/>
  <c r="AK2173" i="15"/>
  <c r="AK2161" i="15"/>
  <c r="AK2125" i="15"/>
  <c r="AK2103" i="15"/>
  <c r="AK2101" i="15"/>
  <c r="AK2067" i="15"/>
  <c r="AK2053" i="15"/>
  <c r="AK2017" i="15"/>
  <c r="AK1981" i="15"/>
  <c r="AK1957" i="15"/>
  <c r="AK1945" i="15"/>
  <c r="AK1933" i="15"/>
  <c r="AK1909" i="15"/>
  <c r="AK1823" i="15"/>
  <c r="AK1799" i="15"/>
  <c r="AK1741" i="15"/>
  <c r="AK1547" i="15"/>
  <c r="AK1542" i="15"/>
  <c r="AK1509" i="15"/>
  <c r="AK1418" i="15"/>
  <c r="AK1382" i="15"/>
  <c r="AK1322" i="15"/>
  <c r="AK1310" i="15"/>
  <c r="AK1286" i="15"/>
  <c r="AK1169" i="15"/>
  <c r="AK1114" i="15"/>
  <c r="AK1054" i="15"/>
  <c r="AK1042" i="15"/>
  <c r="AK1030" i="15"/>
  <c r="AK1018" i="15"/>
  <c r="AK862" i="15"/>
  <c r="AK766" i="15"/>
  <c r="AK763" i="15"/>
  <c r="AK715" i="15"/>
  <c r="AK634" i="15"/>
  <c r="AK543" i="15"/>
  <c r="AK488" i="15"/>
  <c r="AK380" i="15"/>
  <c r="AK269" i="15"/>
  <c r="AE262" i="21" s="1"/>
  <c r="AK247" i="15"/>
  <c r="AE240" i="21" s="1"/>
  <c r="AK201" i="15"/>
  <c r="AE194" i="21" s="1"/>
  <c r="AK2351" i="15"/>
  <c r="AK2468" i="15"/>
  <c r="AK2446" i="15"/>
  <c r="AK2384" i="15"/>
  <c r="AK2360" i="15"/>
  <c r="AK2312" i="15"/>
  <c r="AK2288" i="15"/>
  <c r="AK2276" i="15"/>
  <c r="AK1878" i="15"/>
  <c r="AK1734" i="15"/>
  <c r="AK1506" i="15"/>
  <c r="AK1468" i="15"/>
  <c r="AK1446" i="15"/>
  <c r="AK1353" i="15"/>
  <c r="AK1341" i="15"/>
  <c r="AK1219" i="15"/>
  <c r="AK1166" i="15"/>
  <c r="AK1130" i="15"/>
  <c r="AK1128" i="15"/>
  <c r="AK1116" i="15"/>
  <c r="AK1061" i="15"/>
  <c r="AK1001" i="15"/>
  <c r="AK991" i="15"/>
  <c r="AK869" i="15"/>
  <c r="AK857" i="15"/>
  <c r="AK629" i="15"/>
  <c r="AK607" i="15"/>
  <c r="AK571" i="15"/>
  <c r="AK550" i="15"/>
  <c r="AK459" i="15"/>
  <c r="AK387" i="15"/>
  <c r="AK321" i="15"/>
  <c r="AE314" i="21" s="1"/>
  <c r="AK310" i="15"/>
  <c r="AE303" i="21" s="1"/>
  <c r="AK288" i="15"/>
  <c r="AE281" i="21" s="1"/>
  <c r="AK198" i="15"/>
  <c r="AE191" i="21" s="1"/>
  <c r="AK112" i="15"/>
  <c r="AE105" i="21" s="1"/>
  <c r="R16" i="15"/>
  <c r="R13" i="15"/>
  <c r="O6" i="21" s="1"/>
  <c r="R15" i="15"/>
  <c r="R12" i="15"/>
  <c r="R14" i="15"/>
  <c r="O7" i="21" s="1"/>
  <c r="R11" i="15"/>
  <c r="O4" i="21" s="1"/>
  <c r="R10" i="15"/>
  <c r="O3" i="21" s="1"/>
  <c r="R2487" i="15"/>
  <c r="R2484" i="15"/>
  <c r="R2486" i="15"/>
  <c r="AK2486" i="15" s="1"/>
  <c r="R2485" i="15"/>
  <c r="R25" i="15"/>
  <c r="O18" i="21" s="1"/>
  <c r="R24" i="15"/>
  <c r="R26" i="15"/>
  <c r="O19" i="21" s="1"/>
  <c r="R2490" i="15"/>
  <c r="R2489" i="15"/>
  <c r="R2488" i="15"/>
  <c r="AK19" i="15"/>
  <c r="AE12" i="21" s="1"/>
  <c r="AK2442" i="15"/>
  <c r="AK2400" i="15"/>
  <c r="AK2168" i="15"/>
  <c r="AK1824" i="15"/>
  <c r="AK1620" i="15"/>
  <c r="AK1333" i="15"/>
  <c r="AK982" i="15"/>
  <c r="AK961" i="15"/>
  <c r="AK739" i="15"/>
  <c r="AK499" i="15"/>
  <c r="AK353" i="15"/>
  <c r="AE346" i="21" s="1"/>
  <c r="AK2448" i="15"/>
  <c r="AK2145" i="15"/>
  <c r="AK1973" i="15"/>
  <c r="AK1959" i="15"/>
  <c r="AK1798" i="15"/>
  <c r="AK1464" i="15"/>
  <c r="AK1106" i="15"/>
  <c r="AK1097" i="15"/>
  <c r="AK802" i="15"/>
  <c r="AK374" i="15"/>
  <c r="AK87" i="15"/>
  <c r="AE80" i="21" s="1"/>
  <c r="AK1952" i="15"/>
  <c r="AK1858" i="15"/>
  <c r="AK1690" i="15"/>
  <c r="AK1473" i="15"/>
  <c r="AK1412" i="15"/>
  <c r="AK1346" i="15"/>
  <c r="AK888" i="15"/>
  <c r="AK858" i="15"/>
  <c r="AK661" i="15"/>
  <c r="AK586" i="15"/>
  <c r="AK565" i="15"/>
  <c r="AK2207" i="15"/>
  <c r="AK2428" i="15"/>
  <c r="AK2252" i="15"/>
  <c r="AK1977" i="15"/>
  <c r="AK1915" i="15"/>
  <c r="AK1674" i="15"/>
  <c r="AK1599" i="15"/>
  <c r="AK1482" i="15"/>
  <c r="AK1452" i="15"/>
  <c r="AK679" i="15"/>
  <c r="AK252" i="15"/>
  <c r="AE245" i="21" s="1"/>
  <c r="AK943" i="15"/>
  <c r="AK1834" i="15"/>
  <c r="AK1261" i="15"/>
  <c r="AK122" i="15"/>
  <c r="AE115" i="21" s="1"/>
  <c r="AK34" i="15"/>
  <c r="AE27" i="21" s="1"/>
  <c r="AK2013" i="15"/>
  <c r="AK1965" i="15"/>
  <c r="AK1912" i="15"/>
  <c r="AK1705" i="15"/>
  <c r="AK1518" i="15"/>
  <c r="AK1384" i="15"/>
  <c r="AK1144" i="15"/>
  <c r="AK903" i="15"/>
  <c r="AK837" i="15"/>
  <c r="AK248" i="15"/>
  <c r="AE241" i="21" s="1"/>
  <c r="AK2434" i="15"/>
  <c r="AK2436" i="15"/>
  <c r="AK1313" i="15"/>
  <c r="AK1220" i="15"/>
  <c r="AK921" i="15"/>
  <c r="AK511" i="15"/>
  <c r="AK328" i="15"/>
  <c r="AE321" i="21" s="1"/>
  <c r="AK768" i="15"/>
  <c r="AK1698" i="15"/>
  <c r="AK2440" i="15"/>
  <c r="AK2391" i="15"/>
  <c r="AK2139" i="15"/>
  <c r="AK2049" i="15"/>
  <c r="AK2024" i="15"/>
  <c r="AK1638" i="15"/>
  <c r="AK1627" i="15"/>
  <c r="AK1563" i="15"/>
  <c r="AK1340" i="15"/>
  <c r="AK1148" i="15"/>
  <c r="AK730" i="15"/>
  <c r="AK723" i="15"/>
  <c r="AK313" i="15"/>
  <c r="AE306" i="21" s="1"/>
  <c r="AK2473" i="15"/>
  <c r="AK2467" i="15"/>
  <c r="AK2461" i="15"/>
  <c r="AK2457" i="15"/>
  <c r="AK2449" i="15"/>
  <c r="AK2445" i="15"/>
  <c r="AK2443" i="15"/>
  <c r="AK2439" i="15"/>
  <c r="AK2437" i="15"/>
  <c r="AK2433" i="15"/>
  <c r="AK2431" i="15"/>
  <c r="AK2427" i="15"/>
  <c r="AK2425" i="15"/>
  <c r="AK2114" i="15"/>
  <c r="AK2072" i="15"/>
  <c r="AK2419" i="15"/>
  <c r="AK2413" i="15"/>
  <c r="AK2409" i="15"/>
  <c r="AK2407" i="15"/>
  <c r="AK2306" i="15"/>
  <c r="AK2163" i="15"/>
  <c r="AK2157" i="15"/>
  <c r="AK2153" i="15"/>
  <c r="AK2151" i="15"/>
  <c r="AK2096" i="15"/>
  <c r="AK2085" i="15"/>
  <c r="AK2076" i="15"/>
  <c r="AK2058" i="15"/>
  <c r="AK2036" i="15"/>
  <c r="AK2000" i="15"/>
  <c r="AK1937" i="15"/>
  <c r="AK1770" i="15"/>
  <c r="AK2482" i="15"/>
  <c r="AK2181" i="15"/>
  <c r="AK2175" i="15"/>
  <c r="AK2171" i="15"/>
  <c r="AK2169" i="15"/>
  <c r="AK2078" i="15"/>
  <c r="AK2060" i="15"/>
  <c r="AK1852" i="15"/>
  <c r="AK2472" i="15"/>
  <c r="AK2460" i="15"/>
  <c r="AK2385" i="15"/>
  <c r="AK2376" i="15"/>
  <c r="AK2315" i="15"/>
  <c r="AK2199" i="15"/>
  <c r="AK2193" i="15"/>
  <c r="AK2189" i="15"/>
  <c r="AK2187" i="15"/>
  <c r="AK2129" i="15"/>
  <c r="AK2042" i="15"/>
  <c r="AK1986" i="15"/>
  <c r="AK1941" i="15"/>
  <c r="AK2476" i="15"/>
  <c r="AK2470" i="15"/>
  <c r="AK2466" i="15"/>
  <c r="AK2464" i="15"/>
  <c r="AK2458" i="15"/>
  <c r="AK2452" i="15"/>
  <c r="AK2261" i="15"/>
  <c r="AK2091" i="15"/>
  <c r="AK2031" i="15"/>
  <c r="AK2022" i="15"/>
  <c r="AK2004" i="15"/>
  <c r="AK2006" i="15"/>
  <c r="AK1995" i="15"/>
  <c r="AK1988" i="15"/>
  <c r="AK2422" i="15"/>
  <c r="AK2150" i="15"/>
  <c r="AK2144" i="15"/>
  <c r="AK2416" i="15"/>
  <c r="AK2410" i="15"/>
  <c r="AK2404" i="15"/>
  <c r="AK2340" i="15"/>
  <c r="AK2333" i="15"/>
  <c r="AK2162" i="15"/>
  <c r="AK2160" i="15"/>
  <c r="AK2154" i="15"/>
  <c r="AK2148" i="15"/>
  <c r="AK2135" i="15"/>
  <c r="AK2126" i="15"/>
  <c r="AK1870" i="15"/>
  <c r="AK2418" i="15"/>
  <c r="AK2412" i="15"/>
  <c r="AK2406" i="15"/>
  <c r="AK2382" i="15"/>
  <c r="AK2349" i="15"/>
  <c r="AK2479" i="15"/>
  <c r="AK2279" i="15"/>
  <c r="AK2225" i="15"/>
  <c r="AK2180" i="15"/>
  <c r="AK2178" i="15"/>
  <c r="AK2172" i="15"/>
  <c r="AK2166" i="15"/>
  <c r="AK2463" i="15"/>
  <c r="AK2455" i="15"/>
  <c r="AK2198" i="15"/>
  <c r="AK2196" i="15"/>
  <c r="AK2190" i="15"/>
  <c r="AK2184" i="15"/>
  <c r="AK2469" i="15"/>
  <c r="AK2234" i="15"/>
  <c r="AK2208" i="15"/>
  <c r="AK2202" i="15"/>
  <c r="AK2132" i="15"/>
  <c r="AK2121" i="15"/>
  <c r="AK1970" i="15"/>
  <c r="AK1719" i="15"/>
  <c r="AK1367" i="15"/>
  <c r="AK1360" i="15"/>
  <c r="AK1279" i="15"/>
  <c r="AK1202" i="15"/>
  <c r="AK1184" i="15"/>
  <c r="AK1162" i="15"/>
  <c r="AK1151" i="15"/>
  <c r="AK1142" i="15"/>
  <c r="AK1133" i="15"/>
  <c r="AK1073" i="15"/>
  <c r="AK952" i="15"/>
  <c r="AK924" i="15"/>
  <c r="AK828" i="15"/>
  <c r="AK813" i="15"/>
  <c r="AK750" i="15"/>
  <c r="AK666" i="15"/>
  <c r="AK622" i="15"/>
  <c r="AK579" i="15"/>
  <c r="AK561" i="15"/>
  <c r="AK296" i="15"/>
  <c r="AE289" i="21" s="1"/>
  <c r="AK265" i="15"/>
  <c r="AE258" i="21" s="1"/>
  <c r="AK1983" i="15"/>
  <c r="AK1921" i="15"/>
  <c r="AK1723" i="15"/>
  <c r="AK1681" i="15"/>
  <c r="AK1488" i="15"/>
  <c r="AK1470" i="15"/>
  <c r="AK1448" i="15"/>
  <c r="AK1400" i="15"/>
  <c r="AK1342" i="15"/>
  <c r="AK1331" i="15"/>
  <c r="AK1259" i="15"/>
  <c r="AK958" i="15"/>
  <c r="AK906" i="15"/>
  <c r="AK741" i="15"/>
  <c r="AK732" i="15"/>
  <c r="AK721" i="15"/>
  <c r="AK525" i="15"/>
  <c r="AK1716" i="15"/>
  <c r="AK964" i="15"/>
  <c r="AK932" i="15"/>
  <c r="AK821" i="15"/>
  <c r="AK771" i="15"/>
  <c r="AK1583" i="15"/>
  <c r="AK1565" i="15"/>
  <c r="AK1315" i="15"/>
  <c r="AK1306" i="15"/>
  <c r="AK1108" i="15"/>
  <c r="AK949" i="15"/>
  <c r="AK846" i="15"/>
  <c r="AK810" i="15"/>
  <c r="AK356" i="15"/>
  <c r="AE349" i="21" s="1"/>
  <c r="AK1982" i="15"/>
  <c r="AK1785" i="15"/>
  <c r="AK1635" i="15"/>
  <c r="AK1256" i="15"/>
  <c r="AK1243" i="15"/>
  <c r="AK1223" i="15"/>
  <c r="AK1090" i="15"/>
  <c r="AK970" i="15"/>
  <c r="AK896" i="15"/>
  <c r="AK885" i="15"/>
  <c r="AK784" i="15"/>
  <c r="AK529" i="15"/>
  <c r="AK472" i="15"/>
  <c r="AK249" i="15"/>
  <c r="AE242" i="21" s="1"/>
  <c r="AK171" i="15"/>
  <c r="AE164" i="21" s="1"/>
  <c r="AK1947" i="15"/>
  <c r="AK1929" i="15"/>
  <c r="AK1839" i="15"/>
  <c r="AK1666" i="15"/>
  <c r="AK1538" i="15"/>
  <c r="AK1527" i="15"/>
  <c r="AK955" i="15"/>
  <c r="AK848" i="15"/>
  <c r="AK831" i="15"/>
  <c r="AK702" i="15"/>
  <c r="AK676" i="15"/>
  <c r="AK669" i="15"/>
  <c r="AK507" i="15"/>
  <c r="AK449" i="15"/>
  <c r="AK365" i="15"/>
  <c r="AK348" i="15"/>
  <c r="AE341" i="21" s="1"/>
  <c r="AK228" i="15"/>
  <c r="AE221" i="21" s="1"/>
  <c r="AK213" i="15"/>
  <c r="AE206" i="21" s="1"/>
  <c r="AK1938" i="15"/>
  <c r="AK1744" i="15"/>
  <c r="AK1695" i="15"/>
  <c r="AK1611" i="15"/>
  <c r="AK1578" i="15"/>
  <c r="AK1560" i="15"/>
  <c r="AK1529" i="15"/>
  <c r="AK1520" i="15"/>
  <c r="AK1421" i="15"/>
  <c r="AK1238" i="15"/>
  <c r="AK1205" i="15"/>
  <c r="AK1196" i="15"/>
  <c r="AK1187" i="15"/>
  <c r="AK940" i="15"/>
  <c r="AK799" i="15"/>
  <c r="AK777" i="15"/>
  <c r="AK709" i="15"/>
  <c r="AK618" i="15"/>
  <c r="AK600" i="15"/>
  <c r="AK1737" i="15"/>
  <c r="AK946" i="15"/>
  <c r="AK822" i="15"/>
  <c r="AK781" i="15"/>
  <c r="AK735" i="15"/>
  <c r="AK693" i="15"/>
  <c r="AK485" i="15"/>
  <c r="AK1708" i="15"/>
  <c r="AK1656" i="15"/>
  <c r="AK1645" i="15"/>
  <c r="AK1524" i="15"/>
  <c r="AK1493" i="15"/>
  <c r="AK1475" i="15"/>
  <c r="AK1403" i="15"/>
  <c r="AK1385" i="15"/>
  <c r="AK1277" i="15"/>
  <c r="AK1160" i="15"/>
  <c r="AK967" i="15"/>
  <c r="AK843" i="15"/>
  <c r="AK807" i="15"/>
  <c r="AK759" i="15"/>
  <c r="AK717" i="15"/>
  <c r="AK706" i="15"/>
  <c r="AK673" i="15"/>
  <c r="AK615" i="15"/>
  <c r="AK597" i="15"/>
  <c r="AK478" i="15"/>
  <c r="AK311" i="15"/>
  <c r="AE304" i="21" s="1"/>
  <c r="AK2136" i="15"/>
  <c r="AK1942" i="15"/>
  <c r="AK1913" i="15"/>
  <c r="AK1796" i="15"/>
  <c r="AK1771" i="15"/>
  <c r="AK1700" i="15"/>
  <c r="AK1549" i="15"/>
  <c r="AK1523" i="15"/>
  <c r="AK1459" i="15"/>
  <c r="AK1442" i="15"/>
  <c r="AK1440" i="15"/>
  <c r="AK1436" i="15"/>
  <c r="AK1401" i="15"/>
  <c r="AK1387" i="15"/>
  <c r="AK1379" i="15"/>
  <c r="AK1213" i="15"/>
  <c r="AK1191" i="15"/>
  <c r="AK1143" i="15"/>
  <c r="AK1101" i="15"/>
  <c r="AK990" i="15"/>
  <c r="AK981" i="15"/>
  <c r="AK936" i="15"/>
  <c r="AK923" i="15"/>
  <c r="AK912" i="15"/>
  <c r="AK890" i="15"/>
  <c r="AK868" i="15"/>
  <c r="AK859" i="15"/>
  <c r="AK853" i="15"/>
  <c r="AK832" i="15"/>
  <c r="AK825" i="15"/>
  <c r="AK819" i="15"/>
  <c r="AK774" i="15"/>
  <c r="AK722" i="15"/>
  <c r="AK680" i="15"/>
  <c r="AK596" i="15"/>
  <c r="AK501" i="15"/>
  <c r="AK470" i="15"/>
  <c r="AK445" i="15"/>
  <c r="AK428" i="15"/>
  <c r="AK405" i="15"/>
  <c r="AK398" i="15"/>
  <c r="AK391" i="15"/>
  <c r="AK377" i="15"/>
  <c r="AK370" i="15"/>
  <c r="AK267" i="15"/>
  <c r="AE260" i="21" s="1"/>
  <c r="AK159" i="15"/>
  <c r="AE152" i="21" s="1"/>
  <c r="AK141" i="15"/>
  <c r="AE134" i="21" s="1"/>
  <c r="AK81" i="15"/>
  <c r="AE74" i="21" s="1"/>
  <c r="AK53" i="15"/>
  <c r="AE46" i="21" s="1"/>
  <c r="AK2397" i="15"/>
  <c r="AK2326" i="15"/>
  <c r="AK2291" i="15"/>
  <c r="AK2284" i="15"/>
  <c r="AK2277" i="15"/>
  <c r="AK2242" i="15"/>
  <c r="AK2235" i="15"/>
  <c r="AK2219" i="15"/>
  <c r="AK2197" i="15"/>
  <c r="AK2191" i="15"/>
  <c r="AK2138" i="15"/>
  <c r="AK2056" i="15"/>
  <c r="AK2045" i="15"/>
  <c r="AK2005" i="15"/>
  <c r="AK1994" i="15"/>
  <c r="AK1985" i="15"/>
  <c r="AK1948" i="15"/>
  <c r="AK1910" i="15"/>
  <c r="AK1901" i="15"/>
  <c r="AK1879" i="15"/>
  <c r="AK1861" i="15"/>
  <c r="AK1791" i="15"/>
  <c r="AK1766" i="15"/>
  <c r="AK1748" i="15"/>
  <c r="AK1661" i="15"/>
  <c r="AK1632" i="15"/>
  <c r="AK1531" i="15"/>
  <c r="AK1505" i="15"/>
  <c r="AK1496" i="15"/>
  <c r="AK1492" i="15"/>
  <c r="AK1483" i="15"/>
  <c r="AK1472" i="15"/>
  <c r="AK1365" i="15"/>
  <c r="AK1336" i="15"/>
  <c r="AK1334" i="15"/>
  <c r="AK1273" i="15"/>
  <c r="AK1254" i="15"/>
  <c r="AK1221" i="15"/>
  <c r="AK1186" i="15"/>
  <c r="AK1171" i="15"/>
  <c r="AK1131" i="15"/>
  <c r="AK1087" i="15"/>
  <c r="AK1078" i="15"/>
  <c r="AK1005" i="15"/>
  <c r="AK994" i="15"/>
  <c r="AK894" i="15"/>
  <c r="AK767" i="15"/>
  <c r="AK756" i="15"/>
  <c r="AK664" i="15"/>
  <c r="AK662" i="15"/>
  <c r="AK660" i="15"/>
  <c r="AK620" i="15"/>
  <c r="AK551" i="15"/>
  <c r="AK544" i="15"/>
  <c r="AK542" i="15"/>
  <c r="AK531" i="15"/>
  <c r="AK442" i="15"/>
  <c r="AK435" i="15"/>
  <c r="AK395" i="15"/>
  <c r="AK388" i="15"/>
  <c r="AK240" i="15"/>
  <c r="AE233" i="21" s="1"/>
  <c r="AK224" i="15"/>
  <c r="AE217" i="21" s="1"/>
  <c r="AK194" i="15"/>
  <c r="AE187" i="21" s="1"/>
  <c r="AK120" i="15"/>
  <c r="AE113" i="21" s="1"/>
  <c r="AK39" i="15"/>
  <c r="AE32" i="21" s="1"/>
  <c r="AK2344" i="15"/>
  <c r="AK2335" i="15"/>
  <c r="AK2300" i="15"/>
  <c r="AK2293" i="15"/>
  <c r="AK2228" i="15"/>
  <c r="AK2221" i="15"/>
  <c r="AK2214" i="15"/>
  <c r="AK2140" i="15"/>
  <c r="AK2120" i="15"/>
  <c r="AK2107" i="15"/>
  <c r="AK2069" i="15"/>
  <c r="AK2014" i="15"/>
  <c r="AK2007" i="15"/>
  <c r="AK1976" i="15"/>
  <c r="AK1972" i="15"/>
  <c r="AK1950" i="15"/>
  <c r="AK1892" i="15"/>
  <c r="AK1881" i="15"/>
  <c r="AK1820" i="15"/>
  <c r="AK1802" i="15"/>
  <c r="AK1786" i="15"/>
  <c r="AK1784" i="15"/>
  <c r="AK1697" i="15"/>
  <c r="AK1647" i="15"/>
  <c r="AK1615" i="15"/>
  <c r="AK1533" i="15"/>
  <c r="AK1465" i="15"/>
  <c r="AK1398" i="15"/>
  <c r="AK1376" i="15"/>
  <c r="AK1327" i="15"/>
  <c r="AK1275" i="15"/>
  <c r="AK1258" i="15"/>
  <c r="AK1210" i="15"/>
  <c r="AK1208" i="15"/>
  <c r="AK1201" i="15"/>
  <c r="AK1188" i="15"/>
  <c r="AK1173" i="15"/>
  <c r="AK1120" i="15"/>
  <c r="AK1118" i="15"/>
  <c r="AK978" i="15"/>
  <c r="AK909" i="15"/>
  <c r="AK900" i="15"/>
  <c r="AK827" i="15"/>
  <c r="AK808" i="15"/>
  <c r="AK780" i="15"/>
  <c r="AK635" i="15"/>
  <c r="AK564" i="15"/>
  <c r="AK555" i="15"/>
  <c r="AK526" i="15"/>
  <c r="AK517" i="15"/>
  <c r="AK476" i="15"/>
  <c r="AK446" i="15"/>
  <c r="AK392" i="15"/>
  <c r="AK324" i="15"/>
  <c r="AE317" i="21" s="1"/>
  <c r="AK305" i="15"/>
  <c r="AE298" i="21" s="1"/>
  <c r="AK295" i="15"/>
  <c r="AE288" i="21" s="1"/>
  <c r="AK256" i="15"/>
  <c r="AE249" i="21" s="1"/>
  <c r="AK138" i="15"/>
  <c r="AE131" i="21" s="1"/>
  <c r="AK129" i="15"/>
  <c r="AE122" i="21" s="1"/>
  <c r="AK2392" i="15"/>
  <c r="AK2379" i="15"/>
  <c r="AK2366" i="15"/>
  <c r="AK2355" i="15"/>
  <c r="AK2258" i="15"/>
  <c r="AK2251" i="15"/>
  <c r="AK2244" i="15"/>
  <c r="AK2237" i="15"/>
  <c r="AK2230" i="15"/>
  <c r="AK2131" i="15"/>
  <c r="AK2080" i="15"/>
  <c r="AK2027" i="15"/>
  <c r="AK2016" i="15"/>
  <c r="AK1998" i="15"/>
  <c r="AK1989" i="15"/>
  <c r="AK1963" i="15"/>
  <c r="AK1856" i="15"/>
  <c r="AK1838" i="15"/>
  <c r="AK1822" i="15"/>
  <c r="AK1804" i="15"/>
  <c r="AK1761" i="15"/>
  <c r="AK1743" i="15"/>
  <c r="AK1699" i="15"/>
  <c r="AK1544" i="15"/>
  <c r="AK1485" i="15"/>
  <c r="AK1474" i="15"/>
  <c r="AK1391" i="15"/>
  <c r="AK1378" i="15"/>
  <c r="AK1203" i="15"/>
  <c r="AK1175" i="15"/>
  <c r="AK1155" i="15"/>
  <c r="AK1089" i="15"/>
  <c r="AK948" i="15"/>
  <c r="AK935" i="15"/>
  <c r="AK931" i="15"/>
  <c r="AK922" i="15"/>
  <c r="AK911" i="15"/>
  <c r="AK887" i="15"/>
  <c r="AK829" i="15"/>
  <c r="AK782" i="15"/>
  <c r="AK734" i="15"/>
  <c r="AK642" i="15"/>
  <c r="AK575" i="15"/>
  <c r="AK557" i="15"/>
  <c r="AK546" i="15"/>
  <c r="AK533" i="15"/>
  <c r="AK498" i="15"/>
  <c r="AK494" i="15"/>
  <c r="AK335" i="15"/>
  <c r="AE328" i="21" s="1"/>
  <c r="AK264" i="15"/>
  <c r="AE257" i="21" s="1"/>
  <c r="AK205" i="15"/>
  <c r="AE198" i="21" s="1"/>
  <c r="AK89" i="15"/>
  <c r="AE82" i="21" s="1"/>
  <c r="AK80" i="15"/>
  <c r="AE73" i="21" s="1"/>
  <c r="AK2186" i="15"/>
  <c r="AK2133" i="15"/>
  <c r="AK2093" i="15"/>
  <c r="AK1978" i="15"/>
  <c r="AK1932" i="15"/>
  <c r="AK1923" i="15"/>
  <c r="AK1842" i="15"/>
  <c r="AK1788" i="15"/>
  <c r="AK1779" i="15"/>
  <c r="AK1767" i="15"/>
  <c r="AK1749" i="15"/>
  <c r="AK1712" i="15"/>
  <c r="AK1651" i="15"/>
  <c r="AK1614" i="15"/>
  <c r="AK1593" i="15"/>
  <c r="AK1586" i="15"/>
  <c r="AK1557" i="15"/>
  <c r="AK1537" i="15"/>
  <c r="AK1522" i="15"/>
  <c r="AK1513" i="15"/>
  <c r="AK1487" i="15"/>
  <c r="AK1478" i="15"/>
  <c r="AK1290" i="15"/>
  <c r="AK1236" i="15"/>
  <c r="AK1157" i="15"/>
  <c r="AK1102" i="15"/>
  <c r="AK1100" i="15"/>
  <c r="AK1062" i="15"/>
  <c r="AK1055" i="15"/>
  <c r="AK1049" i="15"/>
  <c r="AK1038" i="15"/>
  <c r="AK1029" i="15"/>
  <c r="AK1020" i="15"/>
  <c r="AK950" i="15"/>
  <c r="AK902" i="15"/>
  <c r="AK889" i="15"/>
  <c r="AK797" i="15"/>
  <c r="AK790" i="15"/>
  <c r="AK738" i="15"/>
  <c r="AK718" i="15"/>
  <c r="AK701" i="15"/>
  <c r="AK694" i="15"/>
  <c r="AK690" i="15"/>
  <c r="AK681" i="15"/>
  <c r="AK617" i="15"/>
  <c r="AK595" i="15"/>
  <c r="AK584" i="15"/>
  <c r="AK577" i="15"/>
  <c r="AK566" i="15"/>
  <c r="AK513" i="15"/>
  <c r="AK500" i="15"/>
  <c r="AK362" i="15"/>
  <c r="AK326" i="15"/>
  <c r="AE319" i="21" s="1"/>
  <c r="AK314" i="15"/>
  <c r="AE307" i="21" s="1"/>
  <c r="AK275" i="15"/>
  <c r="AE268" i="21" s="1"/>
  <c r="AK2204" i="15"/>
  <c r="AK1821" i="15"/>
  <c r="AK1803" i="15"/>
  <c r="AK751" i="15"/>
  <c r="AK628" i="15"/>
  <c r="AK519" i="15"/>
  <c r="AK448" i="15"/>
  <c r="AK413" i="15"/>
  <c r="AK406" i="15"/>
  <c r="AK399" i="15"/>
  <c r="AK378" i="15"/>
  <c r="AK371" i="15"/>
  <c r="AK351" i="15"/>
  <c r="AE344" i="21" s="1"/>
  <c r="AK339" i="15"/>
  <c r="AE332" i="21" s="1"/>
  <c r="AK309" i="15"/>
  <c r="AE302" i="21" s="1"/>
  <c r="AK293" i="15"/>
  <c r="AE286" i="21" s="1"/>
  <c r="AK284" i="15"/>
  <c r="AE277" i="21" s="1"/>
  <c r="AK128" i="15"/>
  <c r="AE121" i="21" s="1"/>
  <c r="AK117" i="15"/>
  <c r="AE110" i="21" s="1"/>
  <c r="AK334" i="15"/>
  <c r="AE327" i="21" s="1"/>
  <c r="AK2398" i="15"/>
  <c r="AK2363" i="15"/>
  <c r="AK2352" i="15"/>
  <c r="AK2320" i="15"/>
  <c r="AK2313" i="15"/>
  <c r="AK2299" i="15"/>
  <c r="AK2227" i="15"/>
  <c r="AK2194" i="15"/>
  <c r="AK2188" i="15"/>
  <c r="AK2182" i="15"/>
  <c r="AK2117" i="15"/>
  <c r="AK2106" i="15"/>
  <c r="AK2077" i="15"/>
  <c r="AK1971" i="15"/>
  <c r="AK1960" i="15"/>
  <c r="AK1949" i="15"/>
  <c r="AK1853" i="15"/>
  <c r="AK1835" i="15"/>
  <c r="AK1740" i="15"/>
  <c r="AK1738" i="15"/>
  <c r="AK1727" i="15"/>
  <c r="AK1707" i="15"/>
  <c r="AK1687" i="15"/>
  <c r="AK1629" i="15"/>
  <c r="AK1612" i="15"/>
  <c r="AK2426" i="15"/>
  <c r="AK2327" i="15"/>
  <c r="AK2264" i="15"/>
  <c r="AK2257" i="15"/>
  <c r="AK2250" i="15"/>
  <c r="AK2206" i="15"/>
  <c r="AK2200" i="15"/>
  <c r="AK2159" i="15"/>
  <c r="AK2128" i="15"/>
  <c r="AK2088" i="15"/>
  <c r="AK2079" i="15"/>
  <c r="AK2068" i="15"/>
  <c r="AK2048" i="15"/>
  <c r="AK2019" i="15"/>
  <c r="AK1997" i="15"/>
  <c r="AK1975" i="15"/>
  <c r="AK1962" i="15"/>
  <c r="AK1918" i="15"/>
  <c r="AK1911" i="15"/>
  <c r="AK1904" i="15"/>
  <c r="AK1880" i="15"/>
  <c r="AK1875" i="15"/>
  <c r="AK1871" i="15"/>
  <c r="AK1816" i="15"/>
  <c r="AK1769" i="15"/>
  <c r="AK1709" i="15"/>
  <c r="AK1689" i="15"/>
  <c r="AK1569" i="15"/>
  <c r="AK1551" i="15"/>
  <c r="AK1497" i="15"/>
  <c r="AK1484" i="15"/>
  <c r="AK1417" i="15"/>
  <c r="AK1408" i="15"/>
  <c r="AK1406" i="15"/>
  <c r="AK1366" i="15"/>
  <c r="AK1285" i="15"/>
  <c r="AK1200" i="15"/>
  <c r="AK1174" i="15"/>
  <c r="AK1172" i="15"/>
  <c r="AK1141" i="15"/>
  <c r="AK1127" i="15"/>
  <c r="AK962" i="15"/>
  <c r="AK886" i="15"/>
  <c r="AK875" i="15"/>
  <c r="AK861" i="15"/>
  <c r="AK855" i="15"/>
  <c r="AK834" i="15"/>
  <c r="AK770" i="15"/>
  <c r="AK733" i="15"/>
  <c r="AK731" i="15"/>
  <c r="AK707" i="15"/>
  <c r="AK665" i="15"/>
  <c r="AK641" i="15"/>
  <c r="AK572" i="15"/>
  <c r="AK452" i="15"/>
  <c r="AK419" i="15"/>
  <c r="AK349" i="15"/>
  <c r="AE342" i="21" s="1"/>
  <c r="AK323" i="15"/>
  <c r="AE316" i="21" s="1"/>
  <c r="AK317" i="15"/>
  <c r="AE310" i="21" s="1"/>
  <c r="AK300" i="15"/>
  <c r="AE293" i="21" s="1"/>
  <c r="AK283" i="15"/>
  <c r="AE276" i="21" s="1"/>
  <c r="AK225" i="15"/>
  <c r="AE218" i="21" s="1"/>
  <c r="AK40" i="15"/>
  <c r="AE33" i="21" s="1"/>
  <c r="AK31" i="15"/>
  <c r="AE24" i="21" s="1"/>
  <c r="AK2345" i="15"/>
  <c r="AK2336" i="15"/>
  <c r="AK2329" i="15"/>
  <c r="AK2322" i="15"/>
  <c r="AK2266" i="15"/>
  <c r="AK2215" i="15"/>
  <c r="AK2099" i="15"/>
  <c r="AK2070" i="15"/>
  <c r="AK2061" i="15"/>
  <c r="AK2054" i="15"/>
  <c r="AK2008" i="15"/>
  <c r="AK1992" i="15"/>
  <c r="AK1931" i="15"/>
  <c r="AK1893" i="15"/>
  <c r="AK1884" i="15"/>
  <c r="AK1882" i="15"/>
  <c r="AK1873" i="15"/>
  <c r="AK1787" i="15"/>
  <c r="AK1778" i="15"/>
  <c r="AK1760" i="15"/>
  <c r="AK1751" i="15"/>
  <c r="AK1722" i="15"/>
  <c r="AK1720" i="15"/>
  <c r="AK1657" i="15"/>
  <c r="AK1650" i="15"/>
  <c r="AK1603" i="15"/>
  <c r="AK1592" i="15"/>
  <c r="AK1574" i="15"/>
  <c r="AK1521" i="15"/>
  <c r="AK1508" i="15"/>
  <c r="AK1339" i="15"/>
  <c r="AK1289" i="15"/>
  <c r="AK1287" i="15"/>
  <c r="AK1276" i="15"/>
  <c r="AK1263" i="15"/>
  <c r="AK1246" i="15"/>
  <c r="AK1244" i="15"/>
  <c r="AK1211" i="15"/>
  <c r="AK1156" i="15"/>
  <c r="AK1154" i="15"/>
  <c r="AK1099" i="15"/>
  <c r="AK979" i="15"/>
  <c r="AK901" i="15"/>
  <c r="AK811" i="15"/>
  <c r="AK667" i="15"/>
  <c r="AK654" i="15"/>
  <c r="AK603" i="15"/>
  <c r="AK594" i="15"/>
  <c r="AK592" i="15"/>
  <c r="AK576" i="15"/>
  <c r="AK574" i="15"/>
  <c r="AK556" i="15"/>
  <c r="AK534" i="15"/>
  <c r="AK468" i="15"/>
  <c r="AK361" i="15"/>
  <c r="AK336" i="15"/>
  <c r="AE329" i="21" s="1"/>
  <c r="AK242" i="15"/>
  <c r="AE235" i="21" s="1"/>
  <c r="AK234" i="15"/>
  <c r="AE227" i="21" s="1"/>
  <c r="AK227" i="15"/>
  <c r="AE220" i="21" s="1"/>
  <c r="AK217" i="15"/>
  <c r="AE210" i="21" s="1"/>
  <c r="AK88" i="15"/>
  <c r="AE81" i="21" s="1"/>
  <c r="AK2483" i="15"/>
  <c r="AK2477" i="15"/>
  <c r="AK2435" i="15"/>
  <c r="AK2456" i="15"/>
  <c r="AK2245" i="15"/>
  <c r="AK2314" i="15"/>
  <c r="AK2307" i="15"/>
  <c r="AK2444" i="15"/>
  <c r="AK2417" i="15"/>
  <c r="AK2415" i="15"/>
  <c r="AK2459" i="15"/>
  <c r="AK2478" i="15"/>
  <c r="AK2337" i="15"/>
  <c r="AK2330" i="15"/>
  <c r="AK2474" i="15"/>
  <c r="AK2348" i="15"/>
  <c r="AK2480" i="15"/>
  <c r="AK2453" i="15"/>
  <c r="AK2387" i="15"/>
  <c r="AK2374" i="15"/>
  <c r="AK2361" i="15"/>
  <c r="AK2465" i="15"/>
  <c r="AK2462" i="15"/>
  <c r="AK2420" i="15"/>
  <c r="AK2414" i="15"/>
  <c r="AK2481" i="15"/>
  <c r="AK2222" i="15"/>
  <c r="AK2396" i="15"/>
  <c r="AK2383" i="15"/>
  <c r="AK2372" i="15"/>
  <c r="AK2359" i="15"/>
  <c r="AK2321" i="15"/>
  <c r="AK2305" i="15"/>
  <c r="AK2298" i="15"/>
  <c r="AK2282" i="15"/>
  <c r="AK2275" i="15"/>
  <c r="AK2259" i="15"/>
  <c r="AK2236" i="15"/>
  <c r="AK2213" i="15"/>
  <c r="AK2142" i="15"/>
  <c r="AK2109" i="15"/>
  <c r="AK2092" i="15"/>
  <c r="AK2066" i="15"/>
  <c r="AK2057" i="15"/>
  <c r="AK2044" i="15"/>
  <c r="AK2037" i="15"/>
  <c r="AK2029" i="15"/>
  <c r="AK1996" i="15"/>
  <c r="AK1987" i="15"/>
  <c r="AK1961" i="15"/>
  <c r="AK1922" i="15"/>
  <c r="AK1906" i="15"/>
  <c r="AK1902" i="15"/>
  <c r="AK1900" i="15"/>
  <c r="AK1891" i="15"/>
  <c r="AK1869" i="15"/>
  <c r="AK1851" i="15"/>
  <c r="AK1833" i="15"/>
  <c r="AK1815" i="15"/>
  <c r="AK1806" i="15"/>
  <c r="AK1768" i="15"/>
  <c r="AK1750" i="15"/>
  <c r="AK1724" i="15"/>
  <c r="AK1711" i="15"/>
  <c r="AK1696" i="15"/>
  <c r="AK1665" i="15"/>
  <c r="AK1643" i="15"/>
  <c r="AK1609" i="15"/>
  <c r="AK1607" i="15"/>
  <c r="AK1602" i="15"/>
  <c r="AK1585" i="15"/>
  <c r="AK1559" i="15"/>
  <c r="AK1550" i="15"/>
  <c r="AK1548" i="15"/>
  <c r="AK1546" i="15"/>
  <c r="AK1535" i="15"/>
  <c r="AK1461" i="15"/>
  <c r="AK1405" i="15"/>
  <c r="AK1325" i="15"/>
  <c r="AK1323" i="15"/>
  <c r="AK1308" i="15"/>
  <c r="AK1293" i="15"/>
  <c r="AK1291" i="15"/>
  <c r="AK1272" i="15"/>
  <c r="AK1257" i="15"/>
  <c r="AK1255" i="15"/>
  <c r="AK1225" i="15"/>
  <c r="AK1197" i="15"/>
  <c r="AK1149" i="15"/>
  <c r="AK1147" i="15"/>
  <c r="AK1109" i="15"/>
  <c r="AK1105" i="15"/>
  <c r="AK1092" i="15"/>
  <c r="AK2429" i="15"/>
  <c r="AK2408" i="15"/>
  <c r="AK2378" i="15"/>
  <c r="AK2365" i="15"/>
  <c r="AK2354" i="15"/>
  <c r="AK2341" i="15"/>
  <c r="AK2332" i="15"/>
  <c r="AK2325" i="15"/>
  <c r="AK2309" i="15"/>
  <c r="AK2302" i="15"/>
  <c r="AK2286" i="15"/>
  <c r="AK2263" i="15"/>
  <c r="AK2240" i="15"/>
  <c r="AK2224" i="15"/>
  <c r="AK2217" i="15"/>
  <c r="AK2122" i="15"/>
  <c r="AK2111" i="15"/>
  <c r="AK2098" i="15"/>
  <c r="AK2074" i="15"/>
  <c r="AK2050" i="15"/>
  <c r="AK2039" i="15"/>
  <c r="AK2035" i="15"/>
  <c r="AK2002" i="15"/>
  <c r="AK1991" i="15"/>
  <c r="AK1980" i="15"/>
  <c r="AK1967" i="15"/>
  <c r="AK1939" i="15"/>
  <c r="AK1928" i="15"/>
  <c r="AK1917" i="15"/>
  <c r="AK1866" i="15"/>
  <c r="AK1864" i="15"/>
  <c r="AK1855" i="15"/>
  <c r="AK1848" i="15"/>
  <c r="AK1846" i="15"/>
  <c r="AK1837" i="15"/>
  <c r="AK1819" i="15"/>
  <c r="AK1801" i="15"/>
  <c r="AK1781" i="15"/>
  <c r="AK1763" i="15"/>
  <c r="AK1745" i="15"/>
  <c r="AK1730" i="15"/>
  <c r="AK1717" i="15"/>
  <c r="AK1715" i="15"/>
  <c r="AK1691" i="15"/>
  <c r="AK1684" i="15"/>
  <c r="AK1671" i="15"/>
  <c r="AK1653" i="15"/>
  <c r="AK1644" i="15"/>
  <c r="AK1636" i="15"/>
  <c r="AK1634" i="15"/>
  <c r="AK1619" i="15"/>
  <c r="AK1600" i="15"/>
  <c r="AK1598" i="15"/>
  <c r="AK1576" i="15"/>
  <c r="AK1567" i="15"/>
  <c r="AK1541" i="15"/>
  <c r="AK1526" i="15"/>
  <c r="AK1515" i="15"/>
  <c r="AK1502" i="15"/>
  <c r="AK1433" i="15"/>
  <c r="AK1431" i="15"/>
  <c r="AK1394" i="15"/>
  <c r="AK1381" i="15"/>
  <c r="AK1372" i="15"/>
  <c r="AK1370" i="15"/>
  <c r="AK1318" i="15"/>
  <c r="AK1316" i="15"/>
  <c r="AK1231" i="15"/>
  <c r="AK1218" i="15"/>
  <c r="AK1192" i="15"/>
  <c r="AK1190" i="15"/>
  <c r="AK1067" i="15"/>
  <c r="AK2402" i="15"/>
  <c r="AK2380" i="15"/>
  <c r="AK2369" i="15"/>
  <c r="AK2356" i="15"/>
  <c r="AK2343" i="15"/>
  <c r="AK2334" i="15"/>
  <c r="AK2318" i="15"/>
  <c r="AK2311" i="15"/>
  <c r="AK2295" i="15"/>
  <c r="AK2272" i="15"/>
  <c r="AK2249" i="15"/>
  <c r="AK2233" i="15"/>
  <c r="AK2226" i="15"/>
  <c r="AK2210" i="15"/>
  <c r="AK2195" i="15"/>
  <c r="AK2177" i="15"/>
  <c r="AK2137" i="15"/>
  <c r="AK2124" i="15"/>
  <c r="AK2063" i="15"/>
  <c r="AK2052" i="15"/>
  <c r="AK2026" i="15"/>
  <c r="AK2015" i="15"/>
  <c r="AK1993" i="15"/>
  <c r="AK1943" i="15"/>
  <c r="AK1930" i="15"/>
  <c r="AK1908" i="15"/>
  <c r="AK1895" i="15"/>
  <c r="AK1886" i="15"/>
  <c r="AK1877" i="15"/>
  <c r="AK1841" i="15"/>
  <c r="AK1830" i="15"/>
  <c r="AK1828" i="15"/>
  <c r="AK1812" i="15"/>
  <c r="AK1810" i="15"/>
  <c r="AK1783" i="15"/>
  <c r="AK1776" i="15"/>
  <c r="AK1774" i="15"/>
  <c r="AK1765" i="15"/>
  <c r="AK1747" i="15"/>
  <c r="AK1732" i="15"/>
  <c r="AK1706" i="15"/>
  <c r="AK1693" i="15"/>
  <c r="AK1621" i="15"/>
  <c r="AK1556" i="15"/>
  <c r="AK1532" i="15"/>
  <c r="AK1528" i="15"/>
  <c r="AK1467" i="15"/>
  <c r="AK1454" i="15"/>
  <c r="AK1416" i="15"/>
  <c r="AK1407" i="15"/>
  <c r="AK1396" i="15"/>
  <c r="AK1383" i="15"/>
  <c r="AK1348" i="15"/>
  <c r="AK1335" i="15"/>
  <c r="AK1303" i="15"/>
  <c r="AK1267" i="15"/>
  <c r="AK1235" i="15"/>
  <c r="AK1233" i="15"/>
  <c r="AK1207" i="15"/>
  <c r="AK1080" i="15"/>
  <c r="AK2205" i="15"/>
  <c r="AK2201" i="15"/>
  <c r="AK2183" i="15"/>
  <c r="AK2165" i="15"/>
  <c r="AK2147" i="15"/>
  <c r="AK2141" i="15"/>
  <c r="AK2115" i="15"/>
  <c r="AK2108" i="15"/>
  <c r="AK2102" i="15"/>
  <c r="AK2089" i="15"/>
  <c r="AK2065" i="15"/>
  <c r="AK2043" i="15"/>
  <c r="AK1984" i="15"/>
  <c r="AK1964" i="15"/>
  <c r="AK1958" i="15"/>
  <c r="AK1954" i="15"/>
  <c r="AK1899" i="15"/>
  <c r="AK1890" i="15"/>
  <c r="AK1868" i="15"/>
  <c r="AK1859" i="15"/>
  <c r="AK1857" i="15"/>
  <c r="AK1850" i="15"/>
  <c r="AK1805" i="15"/>
  <c r="AK1794" i="15"/>
  <c r="AK1792" i="15"/>
  <c r="AK1780" i="15"/>
  <c r="AK1762" i="15"/>
  <c r="AK1758" i="15"/>
  <c r="AK1756" i="15"/>
  <c r="AK1682" i="15"/>
  <c r="AK1680" i="15"/>
  <c r="AK1673" i="15"/>
  <c r="AK1664" i="15"/>
  <c r="AK1655" i="15"/>
  <c r="AK1642" i="15"/>
  <c r="AK1604" i="15"/>
  <c r="AK1571" i="15"/>
  <c r="AK1519" i="15"/>
  <c r="AK1504" i="15"/>
  <c r="AK1495" i="15"/>
  <c r="AK1469" i="15"/>
  <c r="AK1460" i="15"/>
  <c r="AK1458" i="15"/>
  <c r="AK1456" i="15"/>
  <c r="AK1441" i="15"/>
  <c r="AK1422" i="15"/>
  <c r="AK1409" i="15"/>
  <c r="AK1369" i="15"/>
  <c r="AK1363" i="15"/>
  <c r="AK1354" i="15"/>
  <c r="AK1307" i="15"/>
  <c r="AK1305" i="15"/>
  <c r="AK1271" i="15"/>
  <c r="AK1269" i="15"/>
  <c r="AK1239" i="15"/>
  <c r="AK1237" i="15"/>
  <c r="AK1224" i="15"/>
  <c r="AK1209" i="15"/>
  <c r="AK1185" i="15"/>
  <c r="AK1183" i="15"/>
  <c r="AK1159" i="15"/>
  <c r="AK2073" i="15"/>
  <c r="AK2001" i="15"/>
  <c r="AK1731" i="15"/>
  <c r="AK1161" i="15"/>
  <c r="AK2432" i="15"/>
  <c r="AK2411" i="15"/>
  <c r="AK2399" i="15"/>
  <c r="AK2388" i="15"/>
  <c r="AK2375" i="15"/>
  <c r="AK2331" i="15"/>
  <c r="AK2308" i="15"/>
  <c r="AK2285" i="15"/>
  <c r="AK2269" i="15"/>
  <c r="AK2262" i="15"/>
  <c r="AK2246" i="15"/>
  <c r="AK2239" i="15"/>
  <c r="AK2223" i="15"/>
  <c r="AK2203" i="15"/>
  <c r="AK2185" i="15"/>
  <c r="AK2167" i="15"/>
  <c r="AK2149" i="15"/>
  <c r="AK2119" i="15"/>
  <c r="AK2097" i="15"/>
  <c r="AK2090" i="15"/>
  <c r="AK2084" i="15"/>
  <c r="AK2064" i="15"/>
  <c r="AK2047" i="15"/>
  <c r="AK2034" i="15"/>
  <c r="AK2023" i="15"/>
  <c r="AK1999" i="15"/>
  <c r="AK1990" i="15"/>
  <c r="AK1979" i="15"/>
  <c r="AK1925" i="15"/>
  <c r="AK1863" i="15"/>
  <c r="AK1854" i="15"/>
  <c r="AK1845" i="15"/>
  <c r="AK1836" i="15"/>
  <c r="AK1813" i="15"/>
  <c r="AK1789" i="15"/>
  <c r="AK1777" i="15"/>
  <c r="AK1753" i="15"/>
  <c r="AK1742" i="15"/>
  <c r="AK1729" i="15"/>
  <c r="AK1714" i="15"/>
  <c r="AK1703" i="15"/>
  <c r="AK1688" i="15"/>
  <c r="AK1677" i="15"/>
  <c r="AK1659" i="15"/>
  <c r="AK1633" i="15"/>
  <c r="AK1616" i="15"/>
  <c r="AK1595" i="15"/>
  <c r="AK1562" i="15"/>
  <c r="AK1514" i="15"/>
  <c r="AK1510" i="15"/>
  <c r="AK1501" i="15"/>
  <c r="AK1486" i="15"/>
  <c r="AK1477" i="15"/>
  <c r="AK1451" i="15"/>
  <c r="AK1449" i="15"/>
  <c r="AK1430" i="15"/>
  <c r="AK1423" i="15"/>
  <c r="AK1358" i="15"/>
  <c r="AK1300" i="15"/>
  <c r="AK1298" i="15"/>
  <c r="AK1281" i="15"/>
  <c r="AK1264" i="15"/>
  <c r="AK1262" i="15"/>
  <c r="AK1245" i="15"/>
  <c r="AK1217" i="15"/>
  <c r="AK1215" i="15"/>
  <c r="AK1163" i="15"/>
  <c r="AK1119" i="15"/>
  <c r="AK2401" i="15"/>
  <c r="AK2390" i="15"/>
  <c r="AK2377" i="15"/>
  <c r="AK2342" i="15"/>
  <c r="AK2317" i="15"/>
  <c r="AK2294" i="15"/>
  <c r="AK2278" i="15"/>
  <c r="AK2271" i="15"/>
  <c r="AK2255" i="15"/>
  <c r="AK2248" i="15"/>
  <c r="AK2232" i="15"/>
  <c r="AK2209" i="15"/>
  <c r="AK2127" i="15"/>
  <c r="AK2123" i="15"/>
  <c r="AK2110" i="15"/>
  <c r="AK2086" i="15"/>
  <c r="AK2075" i="15"/>
  <c r="AK2071" i="15"/>
  <c r="AK2062" i="15"/>
  <c r="AK2055" i="15"/>
  <c r="AK2051" i="15"/>
  <c r="AK2038" i="15"/>
  <c r="AK2025" i="15"/>
  <c r="AK2018" i="15"/>
  <c r="AK2012" i="15"/>
  <c r="AK2003" i="15"/>
  <c r="AK1966" i="15"/>
  <c r="AK1946" i="15"/>
  <c r="AK1940" i="15"/>
  <c r="AK1936" i="15"/>
  <c r="AK1916" i="15"/>
  <c r="AK1874" i="15"/>
  <c r="AK1827" i="15"/>
  <c r="AK1809" i="15"/>
  <c r="AK1773" i="15"/>
  <c r="AK1764" i="15"/>
  <c r="AK1670" i="15"/>
  <c r="AK1652" i="15"/>
  <c r="AK1637" i="15"/>
  <c r="AK1626" i="15"/>
  <c r="AK1618" i="15"/>
  <c r="AK1590" i="15"/>
  <c r="AK1577" i="15"/>
  <c r="AK1568" i="15"/>
  <c r="AK1566" i="15"/>
  <c r="AK1564" i="15"/>
  <c r="AK1555" i="15"/>
  <c r="AK1540" i="15"/>
  <c r="AK1479" i="15"/>
  <c r="AK1466" i="15"/>
  <c r="AK1415" i="15"/>
  <c r="AK1404" i="15"/>
  <c r="AK1380" i="15"/>
  <c r="AK1347" i="15"/>
  <c r="AK1345" i="15"/>
  <c r="AK1330" i="15"/>
  <c r="AK1317" i="15"/>
  <c r="AK1247" i="15"/>
  <c r="AK2192" i="15"/>
  <c r="AK2174" i="15"/>
  <c r="AK2156" i="15"/>
  <c r="AK1713" i="15"/>
  <c r="AK1587" i="15"/>
  <c r="AK1249" i="15"/>
  <c r="AK1134" i="15"/>
  <c r="AK1179" i="15"/>
  <c r="AK1168" i="15"/>
  <c r="AK1138" i="15"/>
  <c r="AK1136" i="15"/>
  <c r="AK1123" i="15"/>
  <c r="AK1110" i="15"/>
  <c r="AK1084" i="15"/>
  <c r="AK1082" i="15"/>
  <c r="AK1071" i="15"/>
  <c r="AK1060" i="15"/>
  <c r="AK987" i="15"/>
  <c r="AK976" i="15"/>
  <c r="AK920" i="15"/>
  <c r="AK907" i="15"/>
  <c r="AK905" i="15"/>
  <c r="AK866" i="15"/>
  <c r="AK851" i="15"/>
  <c r="AK841" i="15"/>
  <c r="AK839" i="15"/>
  <c r="AK793" i="15"/>
  <c r="AK786" i="15"/>
  <c r="AK761" i="15"/>
  <c r="AK754" i="15"/>
  <c r="AK746" i="15"/>
  <c r="AK729" i="15"/>
  <c r="AK710" i="15"/>
  <c r="AK614" i="15"/>
  <c r="AK590" i="15"/>
  <c r="AK588" i="15"/>
  <c r="AK570" i="15"/>
  <c r="AK548" i="15"/>
  <c r="AK539" i="15"/>
  <c r="AK528" i="15"/>
  <c r="AK492" i="15"/>
  <c r="AK490" i="15"/>
  <c r="AK487" i="15"/>
  <c r="AK469" i="15"/>
  <c r="AK463" i="15"/>
  <c r="AK456" i="15"/>
  <c r="AK451" i="15"/>
  <c r="AK424" i="15"/>
  <c r="AK417" i="15"/>
  <c r="AK382" i="15"/>
  <c r="AK368" i="15"/>
  <c r="AK330" i="15"/>
  <c r="AE323" i="21" s="1"/>
  <c r="AK291" i="15"/>
  <c r="AE284" i="21" s="1"/>
  <c r="AK286" i="15"/>
  <c r="AE279" i="21" s="1"/>
  <c r="AK280" i="15"/>
  <c r="AE273" i="21" s="1"/>
  <c r="AK268" i="15"/>
  <c r="AE261" i="21" s="1"/>
  <c r="AK262" i="15"/>
  <c r="AE255" i="21" s="1"/>
  <c r="AK220" i="15"/>
  <c r="AE213" i="21" s="1"/>
  <c r="AK212" i="15"/>
  <c r="AE205" i="21" s="1"/>
  <c r="AK210" i="15"/>
  <c r="AE203" i="21" s="1"/>
  <c r="AK199" i="15"/>
  <c r="AE192" i="21" s="1"/>
  <c r="AK146" i="15"/>
  <c r="AE139" i="21" s="1"/>
  <c r="AK110" i="15"/>
  <c r="AE103" i="21" s="1"/>
  <c r="AK57" i="15"/>
  <c r="AE50" i="21" s="1"/>
  <c r="AK35" i="15"/>
  <c r="AE28" i="21" s="1"/>
  <c r="AK84" i="15"/>
  <c r="AE77" i="21" s="1"/>
  <c r="AK1066" i="15"/>
  <c r="AK1064" i="15"/>
  <c r="AK1053" i="15"/>
  <c r="AK917" i="15"/>
  <c r="AK913" i="15"/>
  <c r="AK874" i="15"/>
  <c r="AK863" i="15"/>
  <c r="AK852" i="15"/>
  <c r="AK840" i="15"/>
  <c r="AK830" i="15"/>
  <c r="AK826" i="15"/>
  <c r="AK769" i="15"/>
  <c r="AK752" i="15"/>
  <c r="AK745" i="15"/>
  <c r="AK720" i="15"/>
  <c r="AK705" i="15"/>
  <c r="AK683" i="15"/>
  <c r="AK670" i="15"/>
  <c r="AK605" i="15"/>
  <c r="AK598" i="15"/>
  <c r="AK585" i="15"/>
  <c r="AK554" i="15"/>
  <c r="AK545" i="15"/>
  <c r="AK521" i="15"/>
  <c r="AK504" i="15"/>
  <c r="AK502" i="15"/>
  <c r="AK437" i="15"/>
  <c r="AK414" i="15"/>
  <c r="AK407" i="15"/>
  <c r="AK400" i="15"/>
  <c r="AK379" i="15"/>
  <c r="AK363" i="15"/>
  <c r="AK325" i="15"/>
  <c r="AE318" i="21" s="1"/>
  <c r="AK304" i="15"/>
  <c r="AE297" i="21" s="1"/>
  <c r="AK241" i="15"/>
  <c r="AE234" i="21" s="1"/>
  <c r="AK233" i="15"/>
  <c r="AE226" i="21" s="1"/>
  <c r="AK216" i="15"/>
  <c r="AE209" i="21" s="1"/>
  <c r="AK183" i="15"/>
  <c r="AE176" i="21" s="1"/>
  <c r="AK172" i="15"/>
  <c r="AE165" i="21" s="1"/>
  <c r="AK161" i="15"/>
  <c r="AE154" i="21" s="1"/>
  <c r="AK150" i="15"/>
  <c r="AE143" i="21" s="1"/>
  <c r="AK130" i="15"/>
  <c r="AE123" i="21" s="1"/>
  <c r="AK121" i="15"/>
  <c r="AE114" i="21" s="1"/>
  <c r="AK101" i="15"/>
  <c r="AE94" i="21" s="1"/>
  <c r="AK30" i="15"/>
  <c r="AE23" i="21" s="1"/>
  <c r="AK1193" i="15"/>
  <c r="AK1167" i="15"/>
  <c r="AK1165" i="15"/>
  <c r="AK1135" i="15"/>
  <c r="AK1107" i="15"/>
  <c r="AK1096" i="15"/>
  <c r="AK1081" i="15"/>
  <c r="AK1059" i="15"/>
  <c r="AK1057" i="15"/>
  <c r="AK1044" i="15"/>
  <c r="AK1035" i="15"/>
  <c r="AK1026" i="15"/>
  <c r="AK1017" i="15"/>
  <c r="AK1006" i="15"/>
  <c r="AK919" i="15"/>
  <c r="AK904" i="15"/>
  <c r="AK891" i="15"/>
  <c r="AK876" i="15"/>
  <c r="AK865" i="15"/>
  <c r="AK850" i="15"/>
  <c r="AK844" i="15"/>
  <c r="AK838" i="15"/>
  <c r="AK836" i="15"/>
  <c r="AK805" i="15"/>
  <c r="AK803" i="15"/>
  <c r="AK792" i="15"/>
  <c r="AK775" i="15"/>
  <c r="AK760" i="15"/>
  <c r="AK743" i="15"/>
  <c r="AK736" i="15"/>
  <c r="AK726" i="15"/>
  <c r="AK696" i="15"/>
  <c r="AK687" i="15"/>
  <c r="AK672" i="15"/>
  <c r="AK644" i="15"/>
  <c r="AK611" i="15"/>
  <c r="AK604" i="15"/>
  <c r="AK567" i="15"/>
  <c r="AK536" i="15"/>
  <c r="AK527" i="15"/>
  <c r="AK510" i="15"/>
  <c r="AK489" i="15"/>
  <c r="AK473" i="15"/>
  <c r="AK471" i="15"/>
  <c r="AK462" i="15"/>
  <c r="AK453" i="15"/>
  <c r="AK423" i="15"/>
  <c r="AK416" i="15"/>
  <c r="AK409" i="15"/>
  <c r="AK381" i="15"/>
  <c r="AK342" i="15"/>
  <c r="AE335" i="21" s="1"/>
  <c r="AK306" i="15"/>
  <c r="AE299" i="21" s="1"/>
  <c r="AK279" i="15"/>
  <c r="AE272" i="21" s="1"/>
  <c r="AK185" i="15"/>
  <c r="AE178" i="21" s="1"/>
  <c r="AK143" i="15"/>
  <c r="AE136" i="21" s="1"/>
  <c r="AK1195" i="15"/>
  <c r="AK1152" i="15"/>
  <c r="AK1145" i="15"/>
  <c r="AK1137" i="15"/>
  <c r="AK1113" i="15"/>
  <c r="AK1111" i="15"/>
  <c r="AK1098" i="15"/>
  <c r="AK1091" i="15"/>
  <c r="AK1083" i="15"/>
  <c r="AK1072" i="15"/>
  <c r="AK1048" i="15"/>
  <c r="AK1046" i="15"/>
  <c r="AK1037" i="15"/>
  <c r="AK1028" i="15"/>
  <c r="AK1019" i="15"/>
  <c r="AK1008" i="15"/>
  <c r="AK997" i="15"/>
  <c r="AK986" i="15"/>
  <c r="AK930" i="15"/>
  <c r="AK893" i="15"/>
  <c r="AK882" i="15"/>
  <c r="AK842" i="15"/>
  <c r="AK815" i="15"/>
  <c r="AK747" i="15"/>
  <c r="AK728" i="15"/>
  <c r="AK711" i="15"/>
  <c r="AK698" i="15"/>
  <c r="AK684" i="15"/>
  <c r="AK674" i="15"/>
  <c r="AK657" i="15"/>
  <c r="AK646" i="15"/>
  <c r="AK637" i="15"/>
  <c r="AK613" i="15"/>
  <c r="AK582" i="15"/>
  <c r="AK569" i="15"/>
  <c r="AK562" i="15"/>
  <c r="AK560" i="15"/>
  <c r="AK553" i="15"/>
  <c r="AK540" i="15"/>
  <c r="AK538" i="15"/>
  <c r="AK475" i="15"/>
  <c r="AK455" i="15"/>
  <c r="AK444" i="15"/>
  <c r="AK404" i="15"/>
  <c r="AK397" i="15"/>
  <c r="AK390" i="15"/>
  <c r="AK360" i="15"/>
  <c r="AK337" i="15"/>
  <c r="AE330" i="21" s="1"/>
  <c r="AK308" i="15"/>
  <c r="AE301" i="21" s="1"/>
  <c r="AK298" i="15"/>
  <c r="AE291" i="21" s="1"/>
  <c r="AK290" i="15"/>
  <c r="AE283" i="21" s="1"/>
  <c r="AK272" i="15"/>
  <c r="AE265" i="21" s="1"/>
  <c r="AK245" i="15"/>
  <c r="AE238" i="21" s="1"/>
  <c r="AK237" i="15"/>
  <c r="AE230" i="21" s="1"/>
  <c r="AK230" i="15"/>
  <c r="AE223" i="21" s="1"/>
  <c r="AK167" i="15"/>
  <c r="AE160" i="21" s="1"/>
  <c r="AK156" i="15"/>
  <c r="AE149" i="21" s="1"/>
  <c r="AK125" i="15"/>
  <c r="AE118" i="21" s="1"/>
  <c r="AK116" i="15"/>
  <c r="AE109" i="21" s="1"/>
  <c r="AK36" i="15"/>
  <c r="AE29" i="21" s="1"/>
  <c r="AK1139" i="15"/>
  <c r="AK1085" i="15"/>
  <c r="AK1010" i="15"/>
  <c r="AK999" i="15"/>
  <c r="AK988" i="15"/>
  <c r="AK977" i="15"/>
  <c r="AK899" i="15"/>
  <c r="AK897" i="15"/>
  <c r="AK823" i="15"/>
  <c r="AK817" i="15"/>
  <c r="AK796" i="15"/>
  <c r="AK779" i="15"/>
  <c r="AK764" i="15"/>
  <c r="AK749" i="15"/>
  <c r="AK713" i="15"/>
  <c r="AK650" i="15"/>
  <c r="AK626" i="15"/>
  <c r="AK624" i="15"/>
  <c r="AK593" i="15"/>
  <c r="AK573" i="15"/>
  <c r="AK549" i="15"/>
  <c r="AK516" i="15"/>
  <c r="AK495" i="15"/>
  <c r="AK493" i="15"/>
  <c r="AK484" i="15"/>
  <c r="AK457" i="15"/>
  <c r="AK432" i="15"/>
  <c r="AK425" i="15"/>
  <c r="AK418" i="15"/>
  <c r="AK401" i="15"/>
  <c r="AK369" i="15"/>
  <c r="AK350" i="15"/>
  <c r="AE343" i="21" s="1"/>
  <c r="AK344" i="15"/>
  <c r="AE337" i="21" s="1"/>
  <c r="AK333" i="15"/>
  <c r="AE326" i="21" s="1"/>
  <c r="AK302" i="15"/>
  <c r="AE295" i="21" s="1"/>
  <c r="AK292" i="15"/>
  <c r="AE285" i="21" s="1"/>
  <c r="AK281" i="15"/>
  <c r="AE274" i="21" s="1"/>
  <c r="AK274" i="15"/>
  <c r="AE267" i="21" s="1"/>
  <c r="AK263" i="15"/>
  <c r="AE256" i="21" s="1"/>
  <c r="AK255" i="15"/>
  <c r="AE248" i="21" s="1"/>
  <c r="AK147" i="15"/>
  <c r="AE140" i="21" s="1"/>
  <c r="AK127" i="15"/>
  <c r="AE120" i="21" s="1"/>
  <c r="AK27" i="15"/>
  <c r="AE20" i="21" s="1"/>
  <c r="AK849" i="15"/>
  <c r="AK804" i="15"/>
  <c r="AK643" i="15"/>
  <c r="AK535" i="15"/>
  <c r="AK816" i="15"/>
  <c r="AK727" i="15"/>
  <c r="AK697" i="15"/>
  <c r="AK410" i="15"/>
  <c r="AK1177" i="15"/>
  <c r="AK1164" i="15"/>
  <c r="AK1121" i="15"/>
  <c r="AK1069" i="15"/>
  <c r="AK1056" i="15"/>
  <c r="AK996" i="15"/>
  <c r="AK985" i="15"/>
  <c r="AK974" i="15"/>
  <c r="AK929" i="15"/>
  <c r="AK892" i="15"/>
  <c r="AK881" i="15"/>
  <c r="AK879" i="15"/>
  <c r="AK847" i="15"/>
  <c r="AK845" i="15"/>
  <c r="AK835" i="15"/>
  <c r="AK833" i="15"/>
  <c r="AK814" i="15"/>
  <c r="AK812" i="15"/>
  <c r="AK806" i="15"/>
  <c r="AK791" i="15"/>
  <c r="AK725" i="15"/>
  <c r="AK708" i="15"/>
  <c r="AK695" i="15"/>
  <c r="AK656" i="15"/>
  <c r="AK636" i="15"/>
  <c r="AK621" i="15"/>
  <c r="AK612" i="15"/>
  <c r="AK610" i="15"/>
  <c r="AK601" i="15"/>
  <c r="AK581" i="15"/>
  <c r="AK559" i="15"/>
  <c r="AK537" i="15"/>
  <c r="AK481" i="15"/>
  <c r="AK454" i="15"/>
  <c r="AK443" i="15"/>
  <c r="AK436" i="15"/>
  <c r="AK396" i="15"/>
  <c r="AK389" i="15"/>
  <c r="AK373" i="15"/>
  <c r="AK359" i="15"/>
  <c r="AK307" i="15"/>
  <c r="AE300" i="21" s="1"/>
  <c r="AK297" i="15"/>
  <c r="AE290" i="21" s="1"/>
  <c r="AK271" i="15"/>
  <c r="AE264" i="21" s="1"/>
  <c r="AK260" i="15"/>
  <c r="AE253" i="21" s="1"/>
  <c r="AK250" i="15"/>
  <c r="AE243" i="21" s="1"/>
  <c r="AK229" i="15"/>
  <c r="AE222" i="21" s="1"/>
  <c r="AK208" i="15"/>
  <c r="AE201" i="21" s="1"/>
  <c r="AK155" i="15"/>
  <c r="AE148" i="21" s="1"/>
  <c r="AK133" i="15"/>
  <c r="AE126" i="21" s="1"/>
  <c r="AK65" i="15"/>
  <c r="AE58" i="21" s="1"/>
  <c r="AK55" i="15"/>
  <c r="AE48" i="21" s="1"/>
  <c r="AK44" i="15"/>
  <c r="AE37" i="21" s="1"/>
  <c r="AK33" i="15"/>
  <c r="AE26" i="21" s="1"/>
  <c r="AK18" i="15"/>
  <c r="AE11" i="21" s="1"/>
  <c r="AK22" i="15"/>
  <c r="AE15" i="21" s="1"/>
  <c r="AK2368" i="15"/>
  <c r="AK2350" i="15"/>
  <c r="AK2328" i="15"/>
  <c r="AK2319" i="15"/>
  <c r="AK2310" i="15"/>
  <c r="AK2301" i="15"/>
  <c r="AK2292" i="15"/>
  <c r="AK2283" i="15"/>
  <c r="AK2274" i="15"/>
  <c r="AK2265" i="15"/>
  <c r="AK2256" i="15"/>
  <c r="AK2247" i="15"/>
  <c r="AK2238" i="15"/>
  <c r="AK2229" i="15"/>
  <c r="AK2220" i="15"/>
  <c r="AK2211" i="15"/>
  <c r="AK2087" i="15"/>
  <c r="AK1951" i="15"/>
  <c r="AK2386" i="15"/>
  <c r="AK2041" i="15"/>
  <c r="AK2028" i="15"/>
  <c r="AK2389" i="15"/>
  <c r="AK2371" i="15"/>
  <c r="AK2353" i="15"/>
  <c r="AK2116" i="15"/>
  <c r="AK2105" i="15"/>
  <c r="AK1969" i="15"/>
  <c r="AK2134" i="15"/>
  <c r="AK2059" i="15"/>
  <c r="AK2046" i="15"/>
  <c r="AK2033" i="15"/>
  <c r="AK2095" i="15"/>
  <c r="AK2082" i="15"/>
  <c r="AK2113" i="15"/>
  <c r="AK2100" i="15"/>
  <c r="AK2010" i="15"/>
  <c r="AK1905" i="15"/>
  <c r="AK1885" i="15"/>
  <c r="AK1907" i="15"/>
  <c r="AK1898" i="15"/>
  <c r="AK1782" i="15"/>
  <c r="AK1736" i="15"/>
  <c r="AK1718" i="15"/>
  <c r="AK1872" i="15"/>
  <c r="AK1826" i="15"/>
  <c r="AK1754" i="15"/>
  <c r="AK1678" i="15"/>
  <c r="AK1919" i="15"/>
  <c r="AK1831" i="15"/>
  <c r="AK1800" i="15"/>
  <c r="AK1759" i="15"/>
  <c r="AK1818" i="15"/>
  <c r="AK1746" i="15"/>
  <c r="AK1728" i="15"/>
  <c r="AK1710" i="15"/>
  <c r="AK1692" i="15"/>
  <c r="AK1862" i="15"/>
  <c r="AK1927" i="15"/>
  <c r="AK1920" i="15"/>
  <c r="AK1867" i="15"/>
  <c r="AK1790" i="15"/>
  <c r="AK1795" i="15"/>
  <c r="AK1676" i="15"/>
  <c r="AK1669" i="15"/>
  <c r="AK1662" i="15"/>
  <c r="AK1660" i="15"/>
  <c r="AK1658" i="15"/>
  <c r="AK1883" i="15"/>
  <c r="AK1865" i="15"/>
  <c r="AK1847" i="15"/>
  <c r="AK1829" i="15"/>
  <c r="AK1811" i="15"/>
  <c r="AK1793" i="15"/>
  <c r="AK1775" i="15"/>
  <c r="AK1757" i="15"/>
  <c r="AK1739" i="15"/>
  <c r="AK1721" i="15"/>
  <c r="AK1617" i="15"/>
  <c r="AK1672" i="15"/>
  <c r="AK1640" i="15"/>
  <c r="AK1624" i="15"/>
  <c r="AK1597" i="15"/>
  <c r="AK1686" i="15"/>
  <c r="AK1679" i="15"/>
  <c r="AK1584" i="15"/>
  <c r="AK1573" i="15"/>
  <c r="AK1476" i="15"/>
  <c r="AK1591" i="15"/>
  <c r="AK1582" i="15"/>
  <c r="AK1494" i="15"/>
  <c r="AK1427" i="15"/>
  <c r="AK1589" i="15"/>
  <c r="AK1580" i="15"/>
  <c r="AK1481" i="15"/>
  <c r="AK1646" i="15"/>
  <c r="AK1628" i="15"/>
  <c r="AK1512" i="15"/>
  <c r="AK1499" i="15"/>
  <c r="AK1685" i="15"/>
  <c r="AK1667" i="15"/>
  <c r="AK1649" i="15"/>
  <c r="AK1631" i="15"/>
  <c r="AK1613" i="15"/>
  <c r="AK1601" i="15"/>
  <c r="AK1530" i="15"/>
  <c r="AK1606" i="15"/>
  <c r="AK1570" i="15"/>
  <c r="AK1517" i="15"/>
  <c r="AK1575" i="15"/>
  <c r="AK1553" i="15"/>
  <c r="AK1447" i="15"/>
  <c r="AK1429" i="15"/>
  <c r="AK1424" i="15"/>
  <c r="AK1410" i="15"/>
  <c r="AK1375" i="15"/>
  <c r="AK1359" i="15"/>
  <c r="AK1350" i="15"/>
  <c r="AK1332" i="15"/>
  <c r="AK1314" i="15"/>
  <c r="AK1296" i="15"/>
  <c r="AK1278" i="15"/>
  <c r="AK1260" i="15"/>
  <c r="AK1240" i="15"/>
  <c r="AK1450" i="15"/>
  <c r="AK1432" i="15"/>
  <c r="AK1371" i="15"/>
  <c r="AK1355" i="15"/>
  <c r="AK1337" i="15"/>
  <c r="AK1319" i="15"/>
  <c r="AK1301" i="15"/>
  <c r="AK1283" i="15"/>
  <c r="AK1265" i="15"/>
  <c r="AK1392" i="15"/>
  <c r="AK1561" i="15"/>
  <c r="AK1543" i="15"/>
  <c r="AK1525" i="15"/>
  <c r="AK1507" i="15"/>
  <c r="AK1489" i="15"/>
  <c r="AK1471" i="15"/>
  <c r="AK1453" i="15"/>
  <c r="AK1435" i="15"/>
  <c r="AK1399" i="15"/>
  <c r="AK1390" i="15"/>
  <c r="AK1425" i="15"/>
  <c r="AK1413" i="15"/>
  <c r="AK1438" i="15"/>
  <c r="AK1411" i="15"/>
  <c r="AK1388" i="15"/>
  <c r="AK1374" i="15"/>
  <c r="AK1181" i="15"/>
  <c r="AK1132" i="15"/>
  <c r="AK1329" i="15"/>
  <c r="AK1199" i="15"/>
  <c r="AK1150" i="15"/>
  <c r="AK1393" i="15"/>
  <c r="AK1552" i="15"/>
  <c r="AK1534" i="15"/>
  <c r="AK1516" i="15"/>
  <c r="AK1498" i="15"/>
  <c r="AK1480" i="15"/>
  <c r="AK1462" i="15"/>
  <c r="AK1444" i="15"/>
  <c r="AK1426" i="15"/>
  <c r="AK1361" i="15"/>
  <c r="AK1352" i="15"/>
  <c r="AK1343" i="15"/>
  <c r="AK1204" i="15"/>
  <c r="AK1419" i="15"/>
  <c r="AK1389" i="15"/>
  <c r="AK1377" i="15"/>
  <c r="AK1368" i="15"/>
  <c r="AK1222" i="15"/>
  <c r="AK1047" i="15"/>
  <c r="AK1040" i="15"/>
  <c r="AK1031" i="15"/>
  <c r="AK1022" i="15"/>
  <c r="AK1013" i="15"/>
  <c r="AK1004" i="15"/>
  <c r="AK995" i="15"/>
  <c r="AK963" i="15"/>
  <c r="AK951" i="15"/>
  <c r="AK939" i="15"/>
  <c r="AK910" i="15"/>
  <c r="AK1011" i="15"/>
  <c r="AK1002" i="15"/>
  <c r="AK993" i="15"/>
  <c r="AK984" i="15"/>
  <c r="AK975" i="15"/>
  <c r="AK968" i="15"/>
  <c r="AK956" i="15"/>
  <c r="AK944" i="15"/>
  <c r="AK937" i="15"/>
  <c r="AK928" i="15"/>
  <c r="AK908" i="15"/>
  <c r="AK864" i="15"/>
  <c r="AK1338" i="15"/>
  <c r="AK1320" i="15"/>
  <c r="AK1302" i="15"/>
  <c r="AK1284" i="15"/>
  <c r="AK1266" i="15"/>
  <c r="AK1248" i="15"/>
  <c r="AK1230" i="15"/>
  <c r="AK1212" i="15"/>
  <c r="AK1194" i="15"/>
  <c r="AK1176" i="15"/>
  <c r="AK1158" i="15"/>
  <c r="AK1140" i="15"/>
  <c r="AK1122" i="15"/>
  <c r="AK1104" i="15"/>
  <c r="AK1086" i="15"/>
  <c r="AK1068" i="15"/>
  <c r="AK1050" i="15"/>
  <c r="AK926" i="15"/>
  <c r="AK966" i="15"/>
  <c r="AK954" i="15"/>
  <c r="AK942" i="15"/>
  <c r="AK915" i="15"/>
  <c r="AK809" i="15"/>
  <c r="AK1043" i="15"/>
  <c r="AK1034" i="15"/>
  <c r="AK1025" i="15"/>
  <c r="AK1016" i="15"/>
  <c r="AK1007" i="15"/>
  <c r="AK998" i="15"/>
  <c r="AK989" i="15"/>
  <c r="AK980" i="15"/>
  <c r="AK971" i="15"/>
  <c r="AK959" i="15"/>
  <c r="AK947" i="15"/>
  <c r="AK933" i="15"/>
  <c r="AK969" i="15"/>
  <c r="AK957" i="15"/>
  <c r="AK945" i="15"/>
  <c r="AK965" i="15"/>
  <c r="AK953" i="15"/>
  <c r="AK941" i="15"/>
  <c r="AK699" i="15"/>
  <c r="AK895" i="15"/>
  <c r="AK877" i="15"/>
  <c r="AK856" i="15"/>
  <c r="AK820" i="15"/>
  <c r="AK794" i="15"/>
  <c r="AK778" i="15"/>
  <c r="AK762" i="15"/>
  <c r="AK744" i="15"/>
  <c r="AK934" i="15"/>
  <c r="AK916" i="15"/>
  <c r="AK898" i="15"/>
  <c r="AK880" i="15"/>
  <c r="AK785" i="15"/>
  <c r="AK772" i="15"/>
  <c r="AK742" i="15"/>
  <c r="AK724" i="15"/>
  <c r="AK783" i="15"/>
  <c r="AK776" i="15"/>
  <c r="AK758" i="15"/>
  <c r="AK740" i="15"/>
  <c r="AK682" i="15"/>
  <c r="AK677" i="15"/>
  <c r="AK638" i="15"/>
  <c r="AK689" i="15"/>
  <c r="AK675" i="15"/>
  <c r="AK668" i="15"/>
  <c r="AK652" i="15"/>
  <c r="AK645" i="15"/>
  <c r="AK558" i="15"/>
  <c r="AK773" i="15"/>
  <c r="AK755" i="15"/>
  <c r="AK737" i="15"/>
  <c r="AK719" i="15"/>
  <c r="AK704" i="15"/>
  <c r="AK627" i="15"/>
  <c r="AK602" i="15"/>
  <c r="AK616" i="15"/>
  <c r="AK609" i="15"/>
  <c r="AK591" i="15"/>
  <c r="AK530" i="15"/>
  <c r="AK692" i="15"/>
  <c r="AK659" i="15"/>
  <c r="AK700" i="15"/>
  <c r="AK623" i="15"/>
  <c r="AK587" i="15"/>
  <c r="AK688" i="15"/>
  <c r="AK653" i="15"/>
  <c r="AK583" i="15"/>
  <c r="AK703" i="15"/>
  <c r="AK524" i="15"/>
  <c r="AK506" i="15"/>
  <c r="AK491" i="15"/>
  <c r="AK509" i="15"/>
  <c r="AK512" i="15"/>
  <c r="AK480" i="15"/>
  <c r="AK474" i="15"/>
  <c r="AK515" i="15"/>
  <c r="AK497" i="15"/>
  <c r="AK431" i="15"/>
  <c r="AK461" i="15"/>
  <c r="AK477" i="15"/>
  <c r="AK440" i="15"/>
  <c r="AK329" i="15"/>
  <c r="AE322" i="21" s="1"/>
  <c r="AK320" i="15"/>
  <c r="AE313" i="21" s="1"/>
  <c r="AK319" i="15"/>
  <c r="AE312" i="21" s="1"/>
  <c r="AK354" i="15"/>
  <c r="AE347" i="21" s="1"/>
  <c r="AK343" i="15"/>
  <c r="AE336" i="21" s="1"/>
  <c r="AK282" i="15"/>
  <c r="AE275" i="21" s="1"/>
  <c r="AK483" i="15"/>
  <c r="AK465" i="15"/>
  <c r="AK447" i="15"/>
  <c r="AK352" i="15"/>
  <c r="AE345" i="21" s="1"/>
  <c r="AK438" i="15"/>
  <c r="AK429" i="15"/>
  <c r="AK420" i="15"/>
  <c r="AK411" i="15"/>
  <c r="AK402" i="15"/>
  <c r="AK393" i="15"/>
  <c r="AK384" i="15"/>
  <c r="AK375" i="15"/>
  <c r="AK366" i="15"/>
  <c r="AK357" i="15"/>
  <c r="AE350" i="21" s="1"/>
  <c r="AK346" i="15"/>
  <c r="AE339" i="21" s="1"/>
  <c r="AK301" i="15"/>
  <c r="AE294" i="21" s="1"/>
  <c r="AK289" i="15"/>
  <c r="AE282" i="21" s="1"/>
  <c r="AK318" i="15"/>
  <c r="AE311" i="21" s="1"/>
  <c r="AK439" i="15"/>
  <c r="AK430" i="15"/>
  <c r="AK421" i="15"/>
  <c r="AK412" i="15"/>
  <c r="AK403" i="15"/>
  <c r="AK394" i="15"/>
  <c r="AK385" i="15"/>
  <c r="AK376" i="15"/>
  <c r="AK367" i="15"/>
  <c r="AK347" i="15"/>
  <c r="AE340" i="21" s="1"/>
  <c r="AK340" i="15"/>
  <c r="AE333" i="21" s="1"/>
  <c r="AK331" i="15"/>
  <c r="AE324" i="21" s="1"/>
  <c r="AK312" i="15"/>
  <c r="AE305" i="21" s="1"/>
  <c r="AK239" i="15"/>
  <c r="AE232" i="21" s="1"/>
  <c r="AK223" i="15"/>
  <c r="AE216" i="21" s="1"/>
  <c r="AK192" i="15"/>
  <c r="AE185" i="21" s="1"/>
  <c r="AK181" i="15"/>
  <c r="AE174" i="21" s="1"/>
  <c r="AK170" i="15"/>
  <c r="AE163" i="21" s="1"/>
  <c r="AK332" i="15"/>
  <c r="AE325" i="21" s="1"/>
  <c r="AK315" i="15"/>
  <c r="AE308" i="21" s="1"/>
  <c r="AK243" i="15"/>
  <c r="AE236" i="21" s="1"/>
  <c r="AK221" i="15"/>
  <c r="AE214" i="21" s="1"/>
  <c r="AK197" i="15"/>
  <c r="AE190" i="21" s="1"/>
  <c r="AK188" i="15"/>
  <c r="AE181" i="21" s="1"/>
  <c r="AK254" i="15"/>
  <c r="AE247" i="21" s="1"/>
  <c r="AK219" i="15"/>
  <c r="AE212" i="21" s="1"/>
  <c r="AK218" i="15"/>
  <c r="AE211" i="21" s="1"/>
  <c r="AK164" i="15"/>
  <c r="AE157" i="21" s="1"/>
  <c r="AK266" i="15"/>
  <c r="AE259" i="21" s="1"/>
  <c r="AK200" i="15"/>
  <c r="AE193" i="21" s="1"/>
  <c r="AK182" i="15"/>
  <c r="AE175" i="21" s="1"/>
  <c r="AK238" i="15"/>
  <c r="AE231" i="21" s="1"/>
  <c r="AK209" i="15"/>
  <c r="AE202" i="21" s="1"/>
  <c r="AK191" i="15"/>
  <c r="AE184" i="21" s="1"/>
  <c r="AK132" i="15"/>
  <c r="AE125" i="21" s="1"/>
  <c r="AK244" i="15"/>
  <c r="AE237" i="21" s="1"/>
  <c r="AK236" i="15"/>
  <c r="AE229" i="21" s="1"/>
  <c r="AK165" i="15"/>
  <c r="AE158" i="21" s="1"/>
  <c r="AK137" i="15"/>
  <c r="AE130" i="21" s="1"/>
  <c r="AK253" i="15"/>
  <c r="AE246" i="21" s="1"/>
  <c r="AK174" i="15"/>
  <c r="AE167" i="21" s="1"/>
  <c r="AK163" i="15"/>
  <c r="AE156" i="21" s="1"/>
  <c r="AK70" i="15"/>
  <c r="AE63" i="21" s="1"/>
  <c r="AK58" i="15"/>
  <c r="AE51" i="21" s="1"/>
  <c r="AK193" i="15"/>
  <c r="AE186" i="21" s="1"/>
  <c r="AK175" i="15"/>
  <c r="AE168" i="21" s="1"/>
  <c r="AK166" i="15"/>
  <c r="AE159" i="21" s="1"/>
  <c r="AK157" i="15"/>
  <c r="AE150" i="21" s="1"/>
  <c r="AK148" i="15"/>
  <c r="AE141" i="21" s="1"/>
  <c r="AK139" i="15"/>
  <c r="AE132" i="21" s="1"/>
  <c r="AK123" i="15"/>
  <c r="AE116" i="21" s="1"/>
  <c r="AK100" i="15"/>
  <c r="AE93" i="21" s="1"/>
  <c r="AK90" i="15"/>
  <c r="AE83" i="21" s="1"/>
  <c r="AK79" i="15"/>
  <c r="AE72" i="21" s="1"/>
  <c r="AK66" i="15"/>
  <c r="AE59" i="21" s="1"/>
  <c r="AK98" i="15"/>
  <c r="AE91" i="21" s="1"/>
  <c r="AK62" i="15"/>
  <c r="AE55" i="21" s="1"/>
  <c r="AK96" i="15"/>
  <c r="AE89" i="21" s="1"/>
  <c r="AK75" i="15"/>
  <c r="AE68" i="21" s="1"/>
  <c r="AK114" i="15"/>
  <c r="AE107" i="21" s="1"/>
  <c r="AK94" i="15"/>
  <c r="AE87" i="21" s="1"/>
  <c r="AK160" i="15"/>
  <c r="AE153" i="21" s="1"/>
  <c r="AK142" i="15"/>
  <c r="AE135" i="21" s="1"/>
  <c r="AK97" i="15"/>
  <c r="AE90" i="21" s="1"/>
  <c r="AK63" i="15"/>
  <c r="AE56" i="21" s="1"/>
  <c r="AK154" i="15"/>
  <c r="AE147" i="21" s="1"/>
  <c r="AK145" i="15"/>
  <c r="AE138" i="21" s="1"/>
  <c r="AK136" i="15"/>
  <c r="AE129" i="21" s="1"/>
  <c r="AK61" i="15"/>
  <c r="AE54" i="21" s="1"/>
  <c r="AK99" i="15"/>
  <c r="AE92" i="21" s="1"/>
  <c r="AK91" i="15"/>
  <c r="AE84" i="21" s="1"/>
  <c r="AK73" i="15"/>
  <c r="AE66" i="21" s="1"/>
  <c r="AK64" i="15"/>
  <c r="AE57" i="21" s="1"/>
  <c r="AK56" i="15"/>
  <c r="AE49" i="21" s="1"/>
  <c r="AK11" i="15"/>
  <c r="AE4" i="21" s="1"/>
  <c r="AK54" i="15"/>
  <c r="AE47" i="21" s="1"/>
  <c r="AK102" i="15"/>
  <c r="AE95" i="21" s="1"/>
  <c r="AK85" i="15"/>
  <c r="AE78" i="21" s="1"/>
  <c r="AK76" i="15"/>
  <c r="AE69" i="21" s="1"/>
  <c r="AK67" i="15"/>
  <c r="AE60" i="21" s="1"/>
  <c r="AK59" i="15"/>
  <c r="AE52" i="21" s="1"/>
  <c r="AK50" i="15"/>
  <c r="AE43" i="21" s="1"/>
  <c r="AK41" i="15"/>
  <c r="AE34" i="21" s="1"/>
  <c r="AK32" i="15"/>
  <c r="AE25" i="21" s="1"/>
  <c r="AK23" i="15"/>
  <c r="AE16" i="21" s="1"/>
  <c r="AK86" i="15"/>
  <c r="AE79" i="21" s="1"/>
  <c r="AK77" i="15"/>
  <c r="AE70" i="21" s="1"/>
  <c r="AK68" i="15"/>
  <c r="AE61" i="21" s="1"/>
  <c r="AK60" i="15"/>
  <c r="AE53" i="21" s="1"/>
  <c r="AK51" i="15"/>
  <c r="AE44" i="21" s="1"/>
  <c r="AK78" i="15" l="1"/>
  <c r="AE71" i="21" s="1"/>
  <c r="AK24" i="15"/>
  <c r="AE17" i="21" s="1"/>
  <c r="O17" i="21"/>
  <c r="AK12" i="15"/>
  <c r="AE5" i="21" s="1"/>
  <c r="O5" i="21"/>
  <c r="AK15" i="15"/>
  <c r="AE8" i="21" s="1"/>
  <c r="O8" i="21"/>
  <c r="AK16" i="15"/>
  <c r="AE9" i="21" s="1"/>
  <c r="O9" i="21"/>
  <c r="AK45" i="15"/>
  <c r="AE38" i="21" s="1"/>
  <c r="O38" i="21"/>
  <c r="AK42" i="15"/>
  <c r="AE35" i="21" s="1"/>
  <c r="O35" i="21"/>
  <c r="AK162" i="15"/>
  <c r="AE155" i="21" s="1"/>
  <c r="O155" i="21"/>
  <c r="AK46" i="15"/>
  <c r="AE39" i="21" s="1"/>
  <c r="O39" i="21"/>
  <c r="AK140" i="15"/>
  <c r="AE133" i="21" s="1"/>
  <c r="O133" i="21"/>
  <c r="AK144" i="15"/>
  <c r="AE137" i="21" s="1"/>
  <c r="O137" i="21"/>
  <c r="AK273" i="15"/>
  <c r="AE266" i="21" s="1"/>
  <c r="O266" i="21"/>
  <c r="AK303" i="15"/>
  <c r="AE296" i="21" s="1"/>
  <c r="O296" i="21"/>
  <c r="AK189" i="15"/>
  <c r="AE182" i="21" s="1"/>
  <c r="O182" i="21"/>
  <c r="AK187" i="15"/>
  <c r="AE180" i="21" s="1"/>
  <c r="O180" i="21"/>
  <c r="AK261" i="15"/>
  <c r="AE254" i="21" s="1"/>
  <c r="O254" i="21"/>
  <c r="AK278" i="15"/>
  <c r="AE271" i="21" s="1"/>
  <c r="O271" i="21"/>
  <c r="AK251" i="15"/>
  <c r="AE244" i="21" s="1"/>
  <c r="O244" i="21"/>
  <c r="AK294" i="15"/>
  <c r="AE287" i="21" s="1"/>
  <c r="O287" i="21"/>
  <c r="AK207" i="15"/>
  <c r="AE200" i="21" s="1"/>
  <c r="O200" i="21"/>
  <c r="AK71" i="15"/>
  <c r="AE64" i="21" s="1"/>
  <c r="O64" i="21"/>
  <c r="AK204" i="15"/>
  <c r="AE197" i="21" s="1"/>
  <c r="O197" i="21"/>
  <c r="AK203" i="15"/>
  <c r="AE196" i="21" s="1"/>
  <c r="O196" i="21"/>
  <c r="AK131" i="15"/>
  <c r="AE124" i="21" s="1"/>
  <c r="O124" i="21"/>
  <c r="AK206" i="15"/>
  <c r="AE199" i="21" s="1"/>
  <c r="O199" i="21"/>
  <c r="AK134" i="15"/>
  <c r="AE127" i="21" s="1"/>
  <c r="O127" i="21"/>
  <c r="AK48" i="15"/>
  <c r="AE41" i="21" s="1"/>
  <c r="O41" i="21"/>
  <c r="AK149" i="15"/>
  <c r="AE142" i="21" s="1"/>
  <c r="O142" i="21"/>
  <c r="AK215" i="15"/>
  <c r="AE208" i="21" s="1"/>
  <c r="O208" i="21"/>
  <c r="AK82" i="15"/>
  <c r="AE75" i="21" s="1"/>
  <c r="O75" i="21"/>
  <c r="AK17" i="15"/>
  <c r="AE10" i="21" s="1"/>
  <c r="O10" i="21"/>
  <c r="AK38" i="15"/>
  <c r="AE31" i="21" s="1"/>
  <c r="O31" i="21"/>
  <c r="AK52" i="15"/>
  <c r="AE45" i="21" s="1"/>
  <c r="O45" i="21"/>
  <c r="AK74" i="15"/>
  <c r="AE67" i="21" s="1"/>
  <c r="O67" i="21"/>
  <c r="AK105" i="15"/>
  <c r="AE98" i="21" s="1"/>
  <c r="O98" i="21"/>
  <c r="AK115" i="15"/>
  <c r="AE108" i="21" s="1"/>
  <c r="O108" i="21"/>
  <c r="AK119" i="15"/>
  <c r="AE112" i="21" s="1"/>
  <c r="O112" i="21"/>
  <c r="AK20" i="15"/>
  <c r="AE13" i="21" s="1"/>
  <c r="O13" i="21"/>
  <c r="AK179" i="15"/>
  <c r="AE172" i="21" s="1"/>
  <c r="O172" i="21"/>
  <c r="AK184" i="15"/>
  <c r="AE177" i="21" s="1"/>
  <c r="O177" i="21"/>
  <c r="AK341" i="15"/>
  <c r="AE334" i="21" s="1"/>
  <c r="O334" i="21"/>
  <c r="AK270" i="15"/>
  <c r="AE263" i="21" s="1"/>
  <c r="O263" i="21"/>
  <c r="AK276" i="15"/>
  <c r="AE269" i="21" s="1"/>
  <c r="O269" i="21"/>
  <c r="AK111" i="15"/>
  <c r="AE104" i="21" s="1"/>
  <c r="O104" i="21"/>
  <c r="AK178" i="15"/>
  <c r="AE171" i="21" s="1"/>
  <c r="O171" i="21"/>
  <c r="AK108" i="15"/>
  <c r="AE101" i="21" s="1"/>
  <c r="O101" i="21"/>
  <c r="AK107" i="15"/>
  <c r="AE100" i="21" s="1"/>
  <c r="O100" i="21"/>
  <c r="AK169" i="15"/>
  <c r="AE162" i="21" s="1"/>
  <c r="O162" i="21"/>
  <c r="AK109" i="15"/>
  <c r="AE102" i="21" s="1"/>
  <c r="O102" i="21"/>
  <c r="AK151" i="15"/>
  <c r="AE144" i="21" s="1"/>
  <c r="O144" i="21"/>
  <c r="AK202" i="15"/>
  <c r="AE195" i="21" s="1"/>
  <c r="O195" i="21"/>
  <c r="AK246" i="15"/>
  <c r="AE239" i="21" s="1"/>
  <c r="O239" i="21"/>
  <c r="AK287" i="15"/>
  <c r="AE280" i="21" s="1"/>
  <c r="O280" i="21"/>
  <c r="AK257" i="15"/>
  <c r="AE250" i="21" s="1"/>
  <c r="O250" i="21"/>
  <c r="AK226" i="15"/>
  <c r="AE219" i="21" s="1"/>
  <c r="O219" i="21"/>
  <c r="AK95" i="15"/>
  <c r="AE88" i="21" s="1"/>
  <c r="O88" i="21"/>
  <c r="AK29" i="15"/>
  <c r="AE22" i="21" s="1"/>
  <c r="O22" i="21"/>
  <c r="AK126" i="15"/>
  <c r="AE119" i="21" s="1"/>
  <c r="O119" i="21"/>
  <c r="AK176" i="15"/>
  <c r="AE169" i="21" s="1"/>
  <c r="O169" i="21"/>
  <c r="AK124" i="15"/>
  <c r="AE117" i="21" s="1"/>
  <c r="O117" i="21"/>
  <c r="AK158" i="15"/>
  <c r="AE151" i="21" s="1"/>
  <c r="O151" i="21"/>
  <c r="AK222" i="15"/>
  <c r="AE215" i="21" s="1"/>
  <c r="O215" i="21"/>
  <c r="AK186" i="15"/>
  <c r="AE179" i="21" s="1"/>
  <c r="O179" i="21"/>
  <c r="AK153" i="15"/>
  <c r="AE146" i="21" s="1"/>
  <c r="O146" i="21"/>
  <c r="AK322" i="15"/>
  <c r="AE315" i="21" s="1"/>
  <c r="O315" i="21"/>
  <c r="AK118" i="15"/>
  <c r="AE111" i="21" s="1"/>
  <c r="O111" i="21"/>
  <c r="AK235" i="15"/>
  <c r="AE228" i="21" s="1"/>
  <c r="O228" i="21"/>
  <c r="AK177" i="15"/>
  <c r="AE170" i="21" s="1"/>
  <c r="O170" i="21"/>
  <c r="AK93" i="15"/>
  <c r="AE86" i="21" s="1"/>
  <c r="O86" i="21"/>
  <c r="AK345" i="15"/>
  <c r="AE338" i="21" s="1"/>
  <c r="O338" i="21"/>
  <c r="AK49" i="15"/>
  <c r="AE42" i="21" s="1"/>
  <c r="O42" i="21"/>
  <c r="AK152" i="15"/>
  <c r="AE145" i="21" s="1"/>
  <c r="O145" i="21"/>
  <c r="AK72" i="15"/>
  <c r="AE65" i="21" s="1"/>
  <c r="O65" i="21"/>
  <c r="AK21" i="15"/>
  <c r="AE14" i="21" s="1"/>
  <c r="O14" i="21"/>
  <c r="AK106" i="15"/>
  <c r="AE99" i="21" s="1"/>
  <c r="O99" i="21"/>
  <c r="AK196" i="15"/>
  <c r="AE189" i="21" s="1"/>
  <c r="O189" i="21"/>
  <c r="AK69" i="15"/>
  <c r="AE62" i="21" s="1"/>
  <c r="O62" i="21"/>
  <c r="AK47" i="15"/>
  <c r="AE40" i="21" s="1"/>
  <c r="O40" i="21"/>
  <c r="AK316" i="15"/>
  <c r="AE309" i="21" s="1"/>
  <c r="O309" i="21"/>
  <c r="AK104" i="15"/>
  <c r="AE97" i="21" s="1"/>
  <c r="O97" i="21"/>
  <c r="AK355" i="15"/>
  <c r="AE348" i="21" s="1"/>
  <c r="O348" i="21"/>
  <c r="AK299" i="15"/>
  <c r="AE292" i="21" s="1"/>
  <c r="O292" i="21"/>
  <c r="AK232" i="15"/>
  <c r="AE225" i="21" s="1"/>
  <c r="O225" i="21"/>
  <c r="AK10" i="15"/>
  <c r="AE3" i="21" s="1"/>
  <c r="AK2487" i="15"/>
  <c r="AK14" i="15"/>
  <c r="AE7" i="21" s="1"/>
  <c r="AK13" i="15"/>
  <c r="AE6" i="21" s="1"/>
  <c r="AK2484" i="15"/>
  <c r="AK2485" i="15"/>
  <c r="AK25" i="15"/>
  <c r="AE18" i="21" s="1"/>
  <c r="AK26" i="15"/>
  <c r="AE19" i="21" s="1"/>
  <c r="AK2488" i="15"/>
  <c r="AK2490" i="15"/>
  <c r="AK2489" i="15"/>
  <c r="E2" i="23"/>
  <c r="C2" i="21" l="1"/>
  <c r="O2" i="23" l="1"/>
  <c r="D2" i="23"/>
  <c r="F2" i="23"/>
  <c r="G2" i="23"/>
  <c r="I2" i="23"/>
  <c r="J2" i="23"/>
  <c r="L2" i="23"/>
  <c r="M2" i="23"/>
  <c r="N2" i="23"/>
  <c r="Q2" i="23"/>
  <c r="R2" i="23"/>
  <c r="S2" i="23"/>
  <c r="T2" i="23"/>
  <c r="H2" i="21"/>
  <c r="AI9" i="15"/>
  <c r="AK9" i="15" s="1"/>
  <c r="O2" i="21" l="1"/>
  <c r="AD2" i="21"/>
  <c r="A2" i="23" l="1"/>
  <c r="X2" i="21"/>
  <c r="Y2" i="21"/>
  <c r="AA2" i="21"/>
  <c r="AB2" i="21"/>
  <c r="AF2" i="21"/>
  <c r="Q2" i="21"/>
  <c r="P2" i="21"/>
  <c r="M2" i="21"/>
  <c r="K2" i="21"/>
  <c r="AC2" i="21" l="1"/>
  <c r="L2" i="21"/>
  <c r="AE2" i="21" l="1"/>
  <c r="N2" i="21"/>
</calcChain>
</file>

<file path=xl/comments1.xml><?xml version="1.0" encoding="utf-8"?>
<comments xmlns="http://schemas.openxmlformats.org/spreadsheetml/2006/main">
  <authors>
    <author>Goodale Jen    FRO</author>
  </authors>
  <commentList>
    <comment ref="J5" authorId="0" shapeId="0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Diametral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Axial
Block
Irregular Lump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All tests</t>
        </r>
      </text>
    </comment>
  </commentList>
</comments>
</file>

<file path=xl/comments2.xml><?xml version="1.0" encoding="utf-8"?>
<comments xmlns="http://schemas.openxmlformats.org/spreadsheetml/2006/main">
  <authors>
    <author>Goodale Jen    FRO</author>
  </authors>
  <commentList>
    <comment ref="A25" authorId="0" shapeId="0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Harder than mudstone and with cleavage.</t>
        </r>
      </text>
    </comment>
    <comment ref="A69" authorId="0" shapeId="0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Describe fault textures in comments (e.g. secondary porosity, slickensides, gouge, foliation, cataclasite, etc.)</t>
        </r>
      </text>
    </comment>
    <comment ref="A119" authorId="0" shapeId="0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For interval rating use average of discontinuities in the interval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<sst xmlns="http://schemas.openxmlformats.org/spreadsheetml/2006/main" count="28179" uniqueCount="1253">
  <si>
    <t>DRILL RUN</t>
  </si>
  <si>
    <t>(m)</t>
  </si>
  <si>
    <t>Run No</t>
  </si>
  <si>
    <t>Code</t>
  </si>
  <si>
    <t>From</t>
  </si>
  <si>
    <t>To</t>
  </si>
  <si>
    <t>Description</t>
  </si>
  <si>
    <t>W</t>
  </si>
  <si>
    <t>Comments</t>
  </si>
  <si>
    <t>Azimuth:</t>
  </si>
  <si>
    <t>Borehole ID:</t>
  </si>
  <si>
    <t>Elevation:</t>
  </si>
  <si>
    <t>R0</t>
  </si>
  <si>
    <t>R1</t>
  </si>
  <si>
    <t>R2</t>
  </si>
  <si>
    <t>R3</t>
  </si>
  <si>
    <t>R4</t>
  </si>
  <si>
    <t>R5</t>
  </si>
  <si>
    <t>R6</t>
  </si>
  <si>
    <t>W1</t>
  </si>
  <si>
    <t>W2</t>
  </si>
  <si>
    <t>W3</t>
  </si>
  <si>
    <t>W4</t>
  </si>
  <si>
    <t>W5</t>
  </si>
  <si>
    <t>W6</t>
  </si>
  <si>
    <t>MST</t>
  </si>
  <si>
    <t>SST</t>
  </si>
  <si>
    <t>COAL</t>
  </si>
  <si>
    <t>CMST</t>
  </si>
  <si>
    <t>Laminated</t>
  </si>
  <si>
    <t>M</t>
  </si>
  <si>
    <t>Fine</t>
  </si>
  <si>
    <t>Medium</t>
  </si>
  <si>
    <t>Coarse</t>
  </si>
  <si>
    <t>F</t>
  </si>
  <si>
    <t>Massive</t>
  </si>
  <si>
    <t>Project:</t>
  </si>
  <si>
    <t>Project No:</t>
  </si>
  <si>
    <t>Logged dates:</t>
  </si>
  <si>
    <t>Core size:</t>
  </si>
  <si>
    <t>(%)</t>
  </si>
  <si>
    <t>Term</t>
  </si>
  <si>
    <t>Discoloration</t>
  </si>
  <si>
    <t>Fracture Condition</t>
  </si>
  <si>
    <t>Surface Characteristics</t>
  </si>
  <si>
    <t>Fresh</t>
  </si>
  <si>
    <t>No visible sign of rock material</t>
  </si>
  <si>
    <t>None</t>
  </si>
  <si>
    <t>Closed or disclosed</t>
  </si>
  <si>
    <t>Unchanged</t>
  </si>
  <si>
    <t>Slightly Weathered</t>
  </si>
  <si>
    <t>Discoloration indicates weathering of rock material on discontinuity surfaces. Less than 5% of rock mass altered</t>
  </si>
  <si>
    <t>&lt;20 % of fracture spacing on both sides of the fracture</t>
  </si>
  <si>
    <t>Discolored, may contain thin filling</t>
  </si>
  <si>
    <t>Partial discoloration</t>
  </si>
  <si>
    <t>Moderately Weathered</t>
  </si>
  <si>
    <t>Less than 50% of the rock material is decomposed and/or disintegrated to a soil. Fresh or discolored rock is present either as a discontinuous frame work or  as core stones</t>
  </si>
  <si>
    <t>Partial to complete discoloration, not friable except poorly cemented rocks</t>
  </si>
  <si>
    <t>Highly Weathered</t>
  </si>
  <si>
    <t>More than 50% of the rock material is decomposed and/or disintegrated to a soil. Fresh or discolored rock is present either as a discontinuous frame work or  as core stones</t>
  </si>
  <si>
    <t>Throughout</t>
  </si>
  <si>
    <t>Filled with alteration minerals</t>
  </si>
  <si>
    <t>Friable and possibly pitted</t>
  </si>
  <si>
    <t>Completely Weathered</t>
  </si>
  <si>
    <t>100 % of rock material is decomposed and/or disintegrated to soil. The original mass structure is still largely intact</t>
  </si>
  <si>
    <t>Resembles soil</t>
  </si>
  <si>
    <t>Residual Soil</t>
  </si>
  <si>
    <t>N/A</t>
  </si>
  <si>
    <t>Field Identification</t>
  </si>
  <si>
    <t>S1</t>
  </si>
  <si>
    <t>Very soft</t>
  </si>
  <si>
    <t>Easily penetrated several inches by fist</t>
  </si>
  <si>
    <t>S2</t>
  </si>
  <si>
    <t>Soft</t>
  </si>
  <si>
    <t>Easily penetrated several inches by thumb</t>
  </si>
  <si>
    <t>0.025 - 0.05</t>
  </si>
  <si>
    <t>S3</t>
  </si>
  <si>
    <t>Firm</t>
  </si>
  <si>
    <t>Can be penetrated several inches by thumb with moderate effort</t>
  </si>
  <si>
    <t>0.05 - 0.10</t>
  </si>
  <si>
    <t>S4</t>
  </si>
  <si>
    <t>Stiff</t>
  </si>
  <si>
    <t>Readily indented by thumb but penetrated only with great effort</t>
  </si>
  <si>
    <t>0.10 -0.25</t>
  </si>
  <si>
    <t>S5</t>
  </si>
  <si>
    <t>Very Stiff</t>
  </si>
  <si>
    <t>Readily indented by thumb nail</t>
  </si>
  <si>
    <t>0.25 - 0.5</t>
  </si>
  <si>
    <t>S6</t>
  </si>
  <si>
    <t>Hard</t>
  </si>
  <si>
    <t>Indented with difficulty by thumb nail</t>
  </si>
  <si>
    <t>&gt; 0.5</t>
  </si>
  <si>
    <t>Extremely Weak Rock</t>
  </si>
  <si>
    <t>0.25 -1</t>
  </si>
  <si>
    <t>Very Weak Rock</t>
  </si>
  <si>
    <t>1 - 5</t>
  </si>
  <si>
    <t>Weak Rock</t>
  </si>
  <si>
    <t>5 - 25</t>
  </si>
  <si>
    <t>Medium Strong Rock</t>
  </si>
  <si>
    <t>Can be peeled by pocket knife with difficulty, shallow indentations made by firm blow with point of geological hammer</t>
  </si>
  <si>
    <t>25 - 50</t>
  </si>
  <si>
    <t>Strong Rock</t>
  </si>
  <si>
    <t>50 - 100</t>
  </si>
  <si>
    <t>Very Strong Rock</t>
  </si>
  <si>
    <t>Specimen requires more than one blow of geological hammer to fracture it</t>
  </si>
  <si>
    <t>100 - 250</t>
  </si>
  <si>
    <t>Extremely Strong Rock</t>
  </si>
  <si>
    <t>Specimen requires many blows of geological hammer to fracture it. Specimen can be chipped with geological hammer</t>
  </si>
  <si>
    <t>&gt; 250</t>
  </si>
  <si>
    <t>DISCONTINUITY DATA</t>
  </si>
  <si>
    <t>Shape</t>
  </si>
  <si>
    <t>Rough</t>
  </si>
  <si>
    <t>Aperture</t>
  </si>
  <si>
    <t>Weather</t>
  </si>
  <si>
    <t>JRC</t>
  </si>
  <si>
    <t>PL</t>
  </si>
  <si>
    <t>C</t>
  </si>
  <si>
    <t>Polished</t>
  </si>
  <si>
    <t>Slickensided</t>
  </si>
  <si>
    <t>Smooth</t>
  </si>
  <si>
    <t>Stepped</t>
  </si>
  <si>
    <t>Planar</t>
  </si>
  <si>
    <t>Curved</t>
  </si>
  <si>
    <t>ST</t>
  </si>
  <si>
    <t>Lithology</t>
  </si>
  <si>
    <t>Grain size</t>
  </si>
  <si>
    <t>Rating</t>
  </si>
  <si>
    <t>FILL</t>
  </si>
  <si>
    <t>SILT</t>
  </si>
  <si>
    <t>VF</t>
  </si>
  <si>
    <t>VC</t>
  </si>
  <si>
    <t>Size</t>
  </si>
  <si>
    <t>&lt;0.025</t>
  </si>
  <si>
    <t>Undulating</t>
  </si>
  <si>
    <t>Irregular</t>
  </si>
  <si>
    <t>PO</t>
  </si>
  <si>
    <t>K</t>
  </si>
  <si>
    <t>Very Rough</t>
  </si>
  <si>
    <t>VR</t>
  </si>
  <si>
    <t>RMR</t>
  </si>
  <si>
    <t>Open</t>
  </si>
  <si>
    <t>Very Fine</t>
  </si>
  <si>
    <t>GEOTECH INTERVAL</t>
  </si>
  <si>
    <t>Intact rock strength (ISRM)</t>
  </si>
  <si>
    <t>Type</t>
  </si>
  <si>
    <t>BD</t>
  </si>
  <si>
    <t>FLT</t>
  </si>
  <si>
    <t>Closed</t>
  </si>
  <si>
    <t>Gapped</t>
  </si>
  <si>
    <t>HOLEID</t>
  </si>
  <si>
    <t>PROJECTCODE</t>
  </si>
  <si>
    <t>to</t>
  </si>
  <si>
    <t>Drill Company:</t>
  </si>
  <si>
    <t>GEOLFROM</t>
  </si>
  <si>
    <t>GEOLTO</t>
  </si>
  <si>
    <t>TCRpct_D</t>
  </si>
  <si>
    <t>RQD_Length</t>
  </si>
  <si>
    <t>RQDpct_D</t>
  </si>
  <si>
    <t>GrainSize</t>
  </si>
  <si>
    <t>Weathering</t>
  </si>
  <si>
    <t>ISRM</t>
  </si>
  <si>
    <t>Feature_Type</t>
  </si>
  <si>
    <t>Feature_Shape</t>
  </si>
  <si>
    <t>Feature_Roughness</t>
  </si>
  <si>
    <t>ISRM_Rock_Strength</t>
  </si>
  <si>
    <t>Fractures_per_inter</t>
  </si>
  <si>
    <t>Feature_Depth</t>
  </si>
  <si>
    <t>(ctrl + ;)</t>
  </si>
  <si>
    <t>Texture</t>
  </si>
  <si>
    <t>Joint spacing</t>
  </si>
  <si>
    <t>BRX</t>
  </si>
  <si>
    <t>LM</t>
  </si>
  <si>
    <t>XBD</t>
  </si>
  <si>
    <t>Bedded</t>
  </si>
  <si>
    <t>Brecciated</t>
  </si>
  <si>
    <t>Faulted</t>
  </si>
  <si>
    <t>None noticeable</t>
  </si>
  <si>
    <t>Cross Bedded</t>
  </si>
  <si>
    <t>Conglomerate</t>
  </si>
  <si>
    <t>Clay</t>
  </si>
  <si>
    <t>Carbonaceous Mudstone</t>
  </si>
  <si>
    <t>Coal</t>
  </si>
  <si>
    <t>Carbonaceous Shale</t>
  </si>
  <si>
    <t>Unconsolidated fill</t>
  </si>
  <si>
    <t>Lost Core</t>
  </si>
  <si>
    <t>Mudstone</t>
  </si>
  <si>
    <t>Other</t>
  </si>
  <si>
    <t>Overburden</t>
  </si>
  <si>
    <t>Shale</t>
  </si>
  <si>
    <t>Siltstone</t>
  </si>
  <si>
    <t>Sandstone</t>
  </si>
  <si>
    <t>CGL</t>
  </si>
  <si>
    <t>CLAY</t>
  </si>
  <si>
    <t>CSHL</t>
  </si>
  <si>
    <t>LC</t>
  </si>
  <si>
    <t>OTH</t>
  </si>
  <si>
    <t>OVBN</t>
  </si>
  <si>
    <t>SHLE</t>
  </si>
  <si>
    <t>SLST</t>
  </si>
  <si>
    <t>CCL</t>
  </si>
  <si>
    <t>Cryptocrystalline</t>
  </si>
  <si>
    <t>Very coarse</t>
  </si>
  <si>
    <t>G</t>
  </si>
  <si>
    <t>O</t>
  </si>
  <si>
    <t>LITHOLOGY</t>
  </si>
  <si>
    <t>GRAIN SIZE</t>
  </si>
  <si>
    <t>TEXTURE</t>
  </si>
  <si>
    <t>WEATHERING</t>
  </si>
  <si>
    <t>UCS Range (MPa)</t>
  </si>
  <si>
    <t>Lith1_Geotech</t>
  </si>
  <si>
    <t>HQ-3</t>
  </si>
  <si>
    <t>NQ-3</t>
  </si>
  <si>
    <t>NQ</t>
  </si>
  <si>
    <t>NQ-2</t>
  </si>
  <si>
    <t>NTW</t>
  </si>
  <si>
    <t>HQV</t>
  </si>
  <si>
    <t>HQ</t>
  </si>
  <si>
    <t>HTW</t>
  </si>
  <si>
    <t>PQ-3</t>
  </si>
  <si>
    <t>PQ</t>
  </si>
  <si>
    <t>61.1mm</t>
  </si>
  <si>
    <t>45.1mm</t>
  </si>
  <si>
    <t>47.6 mm</t>
  </si>
  <si>
    <t>50.6 mm</t>
  </si>
  <si>
    <t>57.1 mm</t>
  </si>
  <si>
    <t>62.1 mm</t>
  </si>
  <si>
    <t>63.5 mm</t>
  </si>
  <si>
    <t>71 mm</t>
  </si>
  <si>
    <t>83.0 mm</t>
  </si>
  <si>
    <t>85.0 mm</t>
  </si>
  <si>
    <t>DIAMOND DRILL</t>
  </si>
  <si>
    <t>Drill:</t>
  </si>
  <si>
    <t>Depth (m):</t>
  </si>
  <si>
    <t>Strength_Rating</t>
  </si>
  <si>
    <t>Soft gauge &gt; 5mm thick OR     Joints open &gt; 5m             Continuous joints</t>
  </si>
  <si>
    <t>Slickensided surfaces OR       Gouge &lt; 5mm thick OR             Joints open 1-5mm         Continuous joints</t>
  </si>
  <si>
    <t>Slightly rough surfaces    Separaion &lt;1mm                             Soft joint wall rock</t>
  </si>
  <si>
    <t>Slightly rough surfaces    Separaion &lt;1mm                           Hard joint wall rock</t>
  </si>
  <si>
    <t>Very rough surfaces                       Not continuous                                  No Separation                                   Hard joint wall rock</t>
  </si>
  <si>
    <t>Site:</t>
  </si>
  <si>
    <t>SHAPE</t>
  </si>
  <si>
    <t>TYPE</t>
  </si>
  <si>
    <t>CU</t>
  </si>
  <si>
    <t>UN</t>
  </si>
  <si>
    <t>IR</t>
  </si>
  <si>
    <t>FBX</t>
  </si>
  <si>
    <t>Fault Breccia</t>
  </si>
  <si>
    <t>Rubble Zone</t>
  </si>
  <si>
    <t>ROUGHNESS</t>
  </si>
  <si>
    <t>SR</t>
  </si>
  <si>
    <t>Slightly Rough</t>
  </si>
  <si>
    <t>SM</t>
  </si>
  <si>
    <t>RO</t>
  </si>
  <si>
    <t>BR</t>
  </si>
  <si>
    <t>CA</t>
  </si>
  <si>
    <t>CARB</t>
  </si>
  <si>
    <t>CHL</t>
  </si>
  <si>
    <t>CLEAN</t>
  </si>
  <si>
    <t>CLY</t>
  </si>
  <si>
    <t>EP</t>
  </si>
  <si>
    <t>GO</t>
  </si>
  <si>
    <t>GPH</t>
  </si>
  <si>
    <t>MANG</t>
  </si>
  <si>
    <t>OB</t>
  </si>
  <si>
    <t>OX</t>
  </si>
  <si>
    <t>PYR</t>
  </si>
  <si>
    <t>QZ</t>
  </si>
  <si>
    <t>RZ</t>
  </si>
  <si>
    <t>SAND</t>
  </si>
  <si>
    <t>Broken Rock</t>
  </si>
  <si>
    <t>Calcite</t>
  </si>
  <si>
    <t>Carbonaceous Layer</t>
  </si>
  <si>
    <t>Chlorite</t>
  </si>
  <si>
    <t>Clean</t>
  </si>
  <si>
    <t>Epidote</t>
  </si>
  <si>
    <t>Graphite</t>
  </si>
  <si>
    <t>Other -  see comments</t>
  </si>
  <si>
    <t>Pyrite</t>
  </si>
  <si>
    <t>Quartz</t>
  </si>
  <si>
    <t>Sand</t>
  </si>
  <si>
    <t>Silt</t>
  </si>
  <si>
    <t>OTHER</t>
  </si>
  <si>
    <t>EVO</t>
  </si>
  <si>
    <t>FRO</t>
  </si>
  <si>
    <t>Elkview Operations</t>
  </si>
  <si>
    <t>Fording River Operations</t>
  </si>
  <si>
    <t>Greehills Operations</t>
  </si>
  <si>
    <t>Line Creek Operations</t>
  </si>
  <si>
    <t>CommentsFeature</t>
  </si>
  <si>
    <t>Alpha</t>
  </si>
  <si>
    <t>Beta</t>
  </si>
  <si>
    <t>EDIT GREEN TABS</t>
  </si>
  <si>
    <t>Geotech Log, Discontinuity Log, and PLT Log</t>
  </si>
  <si>
    <r>
      <t>Inclination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):</t>
    </r>
  </si>
  <si>
    <t>Geotech Interval</t>
  </si>
  <si>
    <t>Geotech Interval No</t>
  </si>
  <si>
    <t>Roughness</t>
  </si>
  <si>
    <t>Wall Strength</t>
  </si>
  <si>
    <t>JOINT CONDITION (JC)</t>
  </si>
  <si>
    <t>HARDNESS</t>
  </si>
  <si>
    <t>DO NOT EDIT BLACK TABS</t>
  </si>
  <si>
    <t>DO NOT EDIT</t>
  </si>
  <si>
    <t>Input inclination as negative value (-90 for vertical hole)</t>
  </si>
  <si>
    <t>GREY CELLS - WILL CALCULATE AUTOMATICALLY</t>
  </si>
  <si>
    <t>Staining only</t>
  </si>
  <si>
    <t>Slightly altered</t>
  </si>
  <si>
    <t>Completely coated</t>
  </si>
  <si>
    <t>Partially coated</t>
  </si>
  <si>
    <t>Infilled</t>
  </si>
  <si>
    <t>CL</t>
  </si>
  <si>
    <t>IN</t>
  </si>
  <si>
    <t>SA</t>
  </si>
  <si>
    <t>CC</t>
  </si>
  <si>
    <t>PC</t>
  </si>
  <si>
    <t>Reference JRC Chart</t>
  </si>
  <si>
    <t>JOINT ROUGHNESS COEFFICIENT</t>
  </si>
  <si>
    <t>RunNumber</t>
  </si>
  <si>
    <t>RunNumberGeotech_D</t>
  </si>
  <si>
    <t>InfillChar</t>
  </si>
  <si>
    <t>Infill_ThickChar</t>
  </si>
  <si>
    <t>JCRint</t>
  </si>
  <si>
    <t>Alpha_Angle</t>
  </si>
  <si>
    <t>BetaAngle</t>
  </si>
  <si>
    <t>WALL STRENGTH (ISRM)</t>
  </si>
  <si>
    <t>Test Type</t>
  </si>
  <si>
    <t>Load Direction</t>
  </si>
  <si>
    <t>Failure Type</t>
  </si>
  <si>
    <t>Axial</t>
  </si>
  <si>
    <t>Diametral</t>
  </si>
  <si>
    <t>IrregularLump</t>
  </si>
  <si>
    <t>Block</t>
  </si>
  <si>
    <t>Irregular Lump</t>
  </si>
  <si>
    <t>Block Test</t>
  </si>
  <si>
    <t>Perpendicular</t>
  </si>
  <si>
    <t>Parallel</t>
  </si>
  <si>
    <t>Perpendicular to plane of weakness</t>
  </si>
  <si>
    <t>Parallel to plane of weakness</t>
  </si>
  <si>
    <t>Invalid - chipping</t>
  </si>
  <si>
    <t>Invalid - punching</t>
  </si>
  <si>
    <t>Invalid - too long</t>
  </si>
  <si>
    <t>Valid - Intact Rock</t>
  </si>
  <si>
    <t>Valid - Microdefect</t>
  </si>
  <si>
    <t>Valid -CementedJoint</t>
  </si>
  <si>
    <t>Sample too long</t>
  </si>
  <si>
    <t>Failed through intact rock</t>
  </si>
  <si>
    <t>Failed along microdefect</t>
  </si>
  <si>
    <t>Failed along cemented joint</t>
  </si>
  <si>
    <t>TEST TYPE</t>
  </si>
  <si>
    <t>LOAD DIRECTION</t>
  </si>
  <si>
    <t>FAILURE</t>
  </si>
  <si>
    <t>Failure surface did not extend completely through specimen</t>
  </si>
  <si>
    <t>Platens punched into specimen</t>
  </si>
  <si>
    <t>Not applicable/Neither</t>
  </si>
  <si>
    <t>PLT_Depth</t>
  </si>
  <si>
    <t>PLT_TestType</t>
  </si>
  <si>
    <t>PLT_Sample_Dist</t>
  </si>
  <si>
    <t>PLT_SampleWidth</t>
  </si>
  <si>
    <t>PLT_OPW</t>
  </si>
  <si>
    <t>PLT_Force</t>
  </si>
  <si>
    <t>PLT_TypeFailure</t>
  </si>
  <si>
    <t>Rock quality designation: sum of length of core pieces that are &gt;10cm along the centerline, do not count mechanical breaks</t>
  </si>
  <si>
    <t>SITE</t>
  </si>
  <si>
    <t>DRILL</t>
  </si>
  <si>
    <t>Diamond Drill</t>
  </si>
  <si>
    <t>BIT SIZE</t>
  </si>
  <si>
    <t>Click 'Move or Copy...'</t>
  </si>
  <si>
    <t>DO NOT EDIT LIGHT GREEN TABS</t>
  </si>
  <si>
    <t>Use Geotech Codes, Discontinuity Codes, and PLT Codes for reference on code descriptions</t>
  </si>
  <si>
    <t>Upon submission to Teck</t>
  </si>
  <si>
    <t>Save each new sheet individually</t>
  </si>
  <si>
    <t>From first drop down menu select '(new book)' and check 'Creat a copy'</t>
  </si>
  <si>
    <r>
      <t>Easting</t>
    </r>
    <r>
      <rPr>
        <b/>
        <sz val="11"/>
        <color theme="1"/>
        <rFont val="Calibri"/>
        <family val="2"/>
        <scheme val="minor"/>
      </rPr>
      <t>:</t>
    </r>
  </si>
  <si>
    <r>
      <t>Northing</t>
    </r>
    <r>
      <rPr>
        <b/>
        <sz val="11"/>
        <color theme="1"/>
        <rFont val="Calibri"/>
        <family val="2"/>
        <scheme val="minor"/>
      </rPr>
      <t>:</t>
    </r>
  </si>
  <si>
    <r>
      <t>TCR</t>
    </r>
    <r>
      <rPr>
        <vertAlign val="superscript"/>
        <sz val="9"/>
        <rFont val="Calibri"/>
        <family val="2"/>
        <scheme val="minor"/>
      </rPr>
      <t>2</t>
    </r>
  </si>
  <si>
    <r>
      <t>RQD</t>
    </r>
    <r>
      <rPr>
        <vertAlign val="superscript"/>
        <sz val="9"/>
        <rFont val="Calibri"/>
        <family val="2"/>
        <scheme val="minor"/>
      </rPr>
      <t>3</t>
    </r>
  </si>
  <si>
    <r>
      <t>No of joints</t>
    </r>
    <r>
      <rPr>
        <vertAlign val="superscript"/>
        <sz val="8"/>
        <rFont val="Calibri"/>
        <family val="2"/>
        <scheme val="minor"/>
      </rPr>
      <t>4</t>
    </r>
  </si>
  <si>
    <t>ELEVATION</t>
  </si>
  <si>
    <t>MASL</t>
  </si>
  <si>
    <t>Meters Above Sea Level</t>
  </si>
  <si>
    <t>COORDINATES</t>
  </si>
  <si>
    <t>MG</t>
  </si>
  <si>
    <t>Mine Grid</t>
  </si>
  <si>
    <t>Universal Transverse Mercator</t>
  </si>
  <si>
    <t>UTM 11N</t>
  </si>
  <si>
    <t>Depth (m)</t>
  </si>
  <si>
    <t>GEO_COMMENTS</t>
  </si>
  <si>
    <t>PLT_Comments</t>
  </si>
  <si>
    <t>JCRFeature</t>
  </si>
  <si>
    <t>Rock Type</t>
  </si>
  <si>
    <t>Moisture Content</t>
  </si>
  <si>
    <t>Rock Strength (ISRM)</t>
  </si>
  <si>
    <t>Sample Width, W (mm)</t>
  </si>
  <si>
    <t>Distance Between Platens, D (mm)</t>
  </si>
  <si>
    <t>Greenhills</t>
  </si>
  <si>
    <t>LineCreek</t>
  </si>
  <si>
    <t>SFT</t>
  </si>
  <si>
    <t>Swift Project</t>
  </si>
  <si>
    <t>Cheviot</t>
  </si>
  <si>
    <t>Cheviot Project</t>
  </si>
  <si>
    <t>Date</t>
  </si>
  <si>
    <t>Logger</t>
  </si>
  <si>
    <t>Geotech Company:</t>
  </si>
  <si>
    <t>PROJECT</t>
  </si>
  <si>
    <t>Adit</t>
  </si>
  <si>
    <t>Baldy</t>
  </si>
  <si>
    <t>Bare Mount</t>
  </si>
  <si>
    <t>Bodie</t>
  </si>
  <si>
    <t>BRN</t>
  </si>
  <si>
    <t>BurntRidge</t>
  </si>
  <si>
    <t>Castle</t>
  </si>
  <si>
    <t>Cougar</t>
  </si>
  <si>
    <t>Crow</t>
  </si>
  <si>
    <t>Eagle</t>
  </si>
  <si>
    <t>East Block</t>
  </si>
  <si>
    <t>Elk</t>
  </si>
  <si>
    <t>Ericson</t>
  </si>
  <si>
    <t>Ewin</t>
  </si>
  <si>
    <t>Harmer</t>
  </si>
  <si>
    <t>Harris</t>
  </si>
  <si>
    <t>Henretta</t>
  </si>
  <si>
    <t>HSR</t>
  </si>
  <si>
    <t>Mackenzie</t>
  </si>
  <si>
    <t>Mcleod</t>
  </si>
  <si>
    <t>MSA</t>
  </si>
  <si>
    <t>MSN</t>
  </si>
  <si>
    <t>MTM</t>
  </si>
  <si>
    <t>Natal</t>
  </si>
  <si>
    <t>NLC</t>
  </si>
  <si>
    <t>Ph7_GHO</t>
  </si>
  <si>
    <t>Ph8_GHO</t>
  </si>
  <si>
    <t>Phase_3</t>
  </si>
  <si>
    <t>Phase_4_5</t>
  </si>
  <si>
    <t>Phase_6</t>
  </si>
  <si>
    <t>Phase_7</t>
  </si>
  <si>
    <t>Phase_8</t>
  </si>
  <si>
    <t>Plant</t>
  </si>
  <si>
    <t>Prospect</t>
  </si>
  <si>
    <t>Redcap</t>
  </si>
  <si>
    <t>SDR</t>
  </si>
  <si>
    <t>Slump Block</t>
  </si>
  <si>
    <t>South</t>
  </si>
  <si>
    <t>South Natal</t>
  </si>
  <si>
    <t>Turnbull</t>
  </si>
  <si>
    <t>RQD</t>
  </si>
  <si>
    <t>Length</t>
  </si>
  <si>
    <t>Total core recovery: sum of all measureable core recovered (for run and for geotech interval)</t>
  </si>
  <si>
    <t>TCR_Length</t>
  </si>
  <si>
    <t>Logged_By</t>
  </si>
  <si>
    <t>Date_Logged</t>
  </si>
  <si>
    <t>Oriented Core</t>
  </si>
  <si>
    <t>Reliability</t>
  </si>
  <si>
    <t>Reliable orientation</t>
  </si>
  <si>
    <t>Uncertain orientation</t>
  </si>
  <si>
    <t>Primary</t>
  </si>
  <si>
    <t>Secondary</t>
  </si>
  <si>
    <t>Colour</t>
  </si>
  <si>
    <t>INFILL TYPE</t>
  </si>
  <si>
    <t>CON</t>
  </si>
  <si>
    <t>CONO</t>
  </si>
  <si>
    <t>JN</t>
  </si>
  <si>
    <t>SH</t>
  </si>
  <si>
    <t>VN</t>
  </si>
  <si>
    <t>Bedding</t>
  </si>
  <si>
    <t>Closed Contact</t>
  </si>
  <si>
    <t>Open Contact</t>
  </si>
  <si>
    <t>Fault</t>
  </si>
  <si>
    <t>Joint</t>
  </si>
  <si>
    <t>Interbedded</t>
  </si>
  <si>
    <t>RMR(76)</t>
  </si>
  <si>
    <t>Sample</t>
  </si>
  <si>
    <t>Black</t>
  </si>
  <si>
    <t>Bk</t>
  </si>
  <si>
    <t>Blue</t>
  </si>
  <si>
    <t>Bl</t>
  </si>
  <si>
    <t>Blue-Green</t>
  </si>
  <si>
    <t>BlGn</t>
  </si>
  <si>
    <t>Brown</t>
  </si>
  <si>
    <t>Br</t>
  </si>
  <si>
    <t>Brown-Grey</t>
  </si>
  <si>
    <t>BrGy</t>
  </si>
  <si>
    <t>Dark Brown</t>
  </si>
  <si>
    <t>dBr</t>
  </si>
  <si>
    <t>Dark Grey</t>
  </si>
  <si>
    <t>dGy</t>
  </si>
  <si>
    <t>Green</t>
  </si>
  <si>
    <t>Gn</t>
  </si>
  <si>
    <t>Green-Grey</t>
  </si>
  <si>
    <t>GnGy</t>
  </si>
  <si>
    <t>Grey-Green</t>
  </si>
  <si>
    <t>GyGn</t>
  </si>
  <si>
    <t>Grey</t>
  </si>
  <si>
    <t>Gy</t>
  </si>
  <si>
    <t>Grey-Brown</t>
  </si>
  <si>
    <t>GyBr</t>
  </si>
  <si>
    <t>Light Brown</t>
  </si>
  <si>
    <t>lBr</t>
  </si>
  <si>
    <t>Light Grey</t>
  </si>
  <si>
    <t>lGy</t>
  </si>
  <si>
    <t>Mottled</t>
  </si>
  <si>
    <t>Mot</t>
  </si>
  <si>
    <t>Red</t>
  </si>
  <si>
    <t>R</t>
  </si>
  <si>
    <t>Red-Brown</t>
  </si>
  <si>
    <t>RBr</t>
  </si>
  <si>
    <t>Tan</t>
  </si>
  <si>
    <t>T</t>
  </si>
  <si>
    <t>White</t>
  </si>
  <si>
    <t>Wh</t>
  </si>
  <si>
    <t>Yellow</t>
  </si>
  <si>
    <t>Y</t>
  </si>
  <si>
    <t>Space (m)</t>
  </si>
  <si>
    <t>FOL</t>
  </si>
  <si>
    <t>Foliation</t>
  </si>
  <si>
    <r>
      <t>JC</t>
    </r>
    <r>
      <rPr>
        <vertAlign val="superscript"/>
        <sz val="9"/>
        <rFont val="Calibri"/>
        <family val="2"/>
        <scheme val="minor"/>
      </rPr>
      <t>6</t>
    </r>
  </si>
  <si>
    <t>Lith2_Geotech</t>
  </si>
  <si>
    <t>Colour1</t>
  </si>
  <si>
    <t>PLT_Lith</t>
  </si>
  <si>
    <t>PLT_ISRM</t>
  </si>
  <si>
    <t>MOISTURE CONTENT</t>
  </si>
  <si>
    <t>SAT</t>
  </si>
  <si>
    <t>DRY</t>
  </si>
  <si>
    <t>Saturated</t>
  </si>
  <si>
    <t>Dry</t>
  </si>
  <si>
    <r>
      <t>Size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</si>
  <si>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t>PLT_Moisture</t>
  </si>
  <si>
    <t>PLT_De</t>
  </si>
  <si>
    <r>
      <t>Equivalent Core Diameter, D</t>
    </r>
    <r>
      <rPr>
        <vertAlign val="subscript"/>
        <sz val="9"/>
        <rFont val="Calibri"/>
        <family val="2"/>
        <scheme val="minor"/>
      </rPr>
      <t>e</t>
    </r>
    <r>
      <rPr>
        <sz val="9"/>
        <rFont val="Calibri"/>
        <family val="2"/>
        <scheme val="minor"/>
      </rPr>
      <t xml:space="preserve"> (mm)</t>
    </r>
  </si>
  <si>
    <r>
      <t>D</t>
    </r>
    <r>
      <rPr>
        <vertAlign val="subscript"/>
        <sz val="9"/>
        <rFont val="Calibri"/>
        <family val="2"/>
        <scheme val="minor"/>
      </rPr>
      <t>e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(mm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</si>
  <si>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>PLT_De2</t>
  </si>
  <si>
    <t>Failure Load, P (kN)</t>
  </si>
  <si>
    <t>Size Correction Factor, F</t>
  </si>
  <si>
    <t>PLT_Is</t>
  </si>
  <si>
    <t>PLT_F</t>
  </si>
  <si>
    <t>PLT_Is50</t>
  </si>
  <si>
    <r>
      <t>Sample Length</t>
    </r>
    <r>
      <rPr>
        <sz val="9"/>
        <rFont val="Calibri"/>
        <family val="2"/>
        <scheme val="minor"/>
      </rPr>
      <t>, L (mm)</t>
    </r>
  </si>
  <si>
    <t>PLT_Gauge</t>
  </si>
  <si>
    <t>Breccia</t>
  </si>
  <si>
    <t>BREC</t>
  </si>
  <si>
    <t>OrientationRelInt</t>
  </si>
  <si>
    <t>OrientationOffset</t>
  </si>
  <si>
    <t>COLOUR</t>
  </si>
  <si>
    <t>All rock material is converted to soil. The mass structure and material fabric are destroyed. There is a large change in volume, but the soil has not been significantly transported</t>
  </si>
  <si>
    <t>Sheared</t>
  </si>
  <si>
    <t>SHR</t>
  </si>
  <si>
    <t>FOS</t>
  </si>
  <si>
    <t>Fossiliferous</t>
  </si>
  <si>
    <t>Graded Bedding</t>
  </si>
  <si>
    <t>GRB</t>
  </si>
  <si>
    <t>Folded</t>
  </si>
  <si>
    <t>FLD</t>
  </si>
  <si>
    <r>
      <t>Strength</t>
    </r>
    <r>
      <rPr>
        <vertAlign val="superscript"/>
        <sz val="9"/>
        <rFont val="Calibri"/>
        <family val="2"/>
        <scheme val="minor"/>
      </rPr>
      <t>5</t>
    </r>
  </si>
  <si>
    <t>Water Table:</t>
  </si>
  <si>
    <t>Casing Depth:</t>
  </si>
  <si>
    <t>Infill</t>
  </si>
  <si>
    <t>INFILL</t>
  </si>
  <si>
    <t>Time</t>
  </si>
  <si>
    <t>GRAV</t>
  </si>
  <si>
    <t>Clay*</t>
  </si>
  <si>
    <t>Silt*</t>
  </si>
  <si>
    <t>Sand*</t>
  </si>
  <si>
    <t>Gravel*</t>
  </si>
  <si>
    <t>Mechanically placed fill (spoils, rehandle, etc.)</t>
  </si>
  <si>
    <t>Soil or other material overlying bedrock</t>
  </si>
  <si>
    <t>Offset (Gamma)</t>
  </si>
  <si>
    <t>Black, soft, low density, composed of macerals rather than minerals</t>
  </si>
  <si>
    <t>Describe in comments</t>
  </si>
  <si>
    <t>Siliciclastic rock composed of sand-sized particles</t>
  </si>
  <si>
    <t>Siliciclastic rock composed containing granule to cobble-sized clasts in a finer grained matrix</t>
  </si>
  <si>
    <t>Siliciclastic rock composed of silt-sized particles, too small to see with the naked eye)</t>
  </si>
  <si>
    <t>Clay dominant, particles too small to see with the naked eye</t>
  </si>
  <si>
    <t>Dark grey to black, carbonaceous, fissile rock composed of very fine grained silt and/or clay particles</t>
  </si>
  <si>
    <t>Dark grey to black, carbonaceous, rock composed of clay particles</t>
  </si>
  <si>
    <t>Infill Type Primary</t>
  </si>
  <si>
    <t>Infill_Type2</t>
  </si>
  <si>
    <t>Infill_Type1</t>
  </si>
  <si>
    <t>Infill Type Secondary</t>
  </si>
  <si>
    <t>ORIENTED CORE RELIABILITY</t>
  </si>
  <si>
    <t>Orientation mark is within +/- 20 degrees to mark on run immediately above or below</t>
  </si>
  <si>
    <t>Orientation mark is within +/- 20 degrees to mark on two or more consecutive runs</t>
  </si>
  <si>
    <t>Unreliable orientation</t>
  </si>
  <si>
    <t>Definition</t>
  </si>
  <si>
    <t>&lt;.5mm</t>
  </si>
  <si>
    <t>&gt;10mm</t>
  </si>
  <si>
    <t xml:space="preserve">Shear </t>
  </si>
  <si>
    <t>Other - see comments</t>
  </si>
  <si>
    <t>Broken Rock (Mechanical)</t>
  </si>
  <si>
    <t>BRMEC</t>
  </si>
  <si>
    <t>Broken Rock - Mechanical</t>
  </si>
  <si>
    <t>Clean, unaltered, unstained</t>
  </si>
  <si>
    <t>Slight alteration but no coatings or infillings.</t>
  </si>
  <si>
    <t xml:space="preserve">Complete thin coating covering 75% or more of the feature surface, &lt;  1mm thick. Coating does not fill in surface rougness or prevent fracture wall from touching. </t>
  </si>
  <si>
    <t>Staining with Fe-oxide. No coatings or infilling.</t>
  </si>
  <si>
    <t>JOINT CONDITION (JC) - RMR76</t>
  </si>
  <si>
    <t>APERTURE (ISRM Ranges)</t>
  </si>
  <si>
    <t>Fe Oxide</t>
  </si>
  <si>
    <t>Manganese Oxide</t>
  </si>
  <si>
    <t>Failed along rock fabric (e.g. foliation, bedding, cleavage - describe in comments)</t>
  </si>
  <si>
    <t>Valid - Rock Fabric</t>
  </si>
  <si>
    <t>*capture orientation of upper and lower fault contacts as discontinuities and document in the comments</t>
  </si>
  <si>
    <t>Fissile rock composed of very fine grained silt and/or clay particles (splits along parting surfaces). Describe compostion (silt vs. mud particles) in the comments.</t>
  </si>
  <si>
    <t>USCS Codes for soils (ASTM standard)</t>
  </si>
  <si>
    <t>Fault Gouge</t>
  </si>
  <si>
    <t>USCS Classifications</t>
  </si>
  <si>
    <t>No orientation</t>
  </si>
  <si>
    <t xml:space="preserve">No orientation mark </t>
  </si>
  <si>
    <t>BEDDING THICKNESS</t>
  </si>
  <si>
    <t>Massive: no obvious structure</t>
  </si>
  <si>
    <t>MAS</t>
  </si>
  <si>
    <t>Range (cm)</t>
  </si>
  <si>
    <t>&gt;200</t>
  </si>
  <si>
    <t>60-200</t>
  </si>
  <si>
    <t>20-60</t>
  </si>
  <si>
    <t>6-20</t>
  </si>
  <si>
    <t>2-6</t>
  </si>
  <si>
    <t>.6-2</t>
  </si>
  <si>
    <t>&lt;.6</t>
  </si>
  <si>
    <t>Very Thickly Bedded</t>
  </si>
  <si>
    <t>Thickly Bedded</t>
  </si>
  <si>
    <t>Thinly Bedded</t>
  </si>
  <si>
    <t>Medium Bedded</t>
  </si>
  <si>
    <t>Very Thinly Bedded</t>
  </si>
  <si>
    <t>Thinly Laminated</t>
  </si>
  <si>
    <t>VTHICK</t>
  </si>
  <si>
    <t>THICK</t>
  </si>
  <si>
    <t>MED</t>
  </si>
  <si>
    <t>LAM</t>
  </si>
  <si>
    <t>THIN</t>
  </si>
  <si>
    <t>VTHIN</t>
  </si>
  <si>
    <t>TLAM</t>
  </si>
  <si>
    <t>Partial thin coating up to 2mm thick covering &lt;75% of the feature surace, that coats but does not fill in small-scale surface roughness. Does not prevent joint wall contact.</t>
  </si>
  <si>
    <t>Infill material is &gt;1 mm and thick enough to fill in all pits in the surface. Two hard wall rock surfaces may or may not be completely separated with a layer of soft material.</t>
  </si>
  <si>
    <t>Orientation mark cannot be continued upwards or downwards, usually due to inability to orient the core due to poor ground conditions.</t>
  </si>
  <si>
    <t>INTERVAL, FEATURE, and PLT</t>
  </si>
  <si>
    <t>Right click each INTERVAL, FEATURE, and PLT tab individually</t>
  </si>
  <si>
    <t>*Only use for soils/overburden, if applicable. Use OVBN as primary lithology and soil type as secondary lithology</t>
  </si>
  <si>
    <t xml:space="preserve">Note: secondary lithology codes should only be used to describe distinct rock types (e.g. interbedded/interlaminated lithologies) not to describe hybrid lithologies (e.g. silty sandstone, for example). Additional lithology details can be described in the lithology comments </t>
  </si>
  <si>
    <r>
      <t>JC</t>
    </r>
    <r>
      <rPr>
        <vertAlign val="subscript"/>
        <sz val="9"/>
        <rFont val="Calibri"/>
        <family val="2"/>
        <scheme val="minor"/>
      </rPr>
      <t>(RMR76)</t>
    </r>
  </si>
  <si>
    <t>Bed Thickness (mm)</t>
  </si>
  <si>
    <t>GEOTECHNICAL CORE LOGGING TEMPLATE - INTERVAL LOG</t>
  </si>
  <si>
    <t>INT</t>
  </si>
  <si>
    <t>Casing Depth (m):</t>
  </si>
  <si>
    <t>0.5-10mm</t>
  </si>
  <si>
    <t>ACT III Inclination</t>
  </si>
  <si>
    <t>Mech. Fractures</t>
  </si>
  <si>
    <r>
      <t>Is</t>
    </r>
    <r>
      <rPr>
        <vertAlign val="subscript"/>
        <sz val="9"/>
        <rFont val="Calibri"/>
        <family val="2"/>
        <scheme val="minor"/>
      </rPr>
      <t>(50)</t>
    </r>
    <r>
      <rPr>
        <sz val="9"/>
        <rFont val="Calibri"/>
        <family val="2"/>
        <scheme val="minor"/>
      </rPr>
      <t xml:space="preserve"> (MPa)</t>
    </r>
  </si>
  <si>
    <t>Point Load Strength Index Value, Is (MPa)</t>
  </si>
  <si>
    <t>INFILL THICKNESS</t>
  </si>
  <si>
    <t>&lt;=1mm</t>
  </si>
  <si>
    <t>&lt;=2mm</t>
  </si>
  <si>
    <t>&lt;=5mm</t>
  </si>
  <si>
    <t>&gt;5mm</t>
  </si>
  <si>
    <t>Infill &lt;= 1mm</t>
  </si>
  <si>
    <t>1mm &lt; Infill &lt;= 2mm</t>
  </si>
  <si>
    <t>2mm &lt; Infill &lt;= 5mm</t>
  </si>
  <si>
    <t>Infill &gt; 5mm</t>
  </si>
  <si>
    <t>Joint condition: calculates an average of the geotechnical interval joint condition</t>
  </si>
  <si>
    <t>Natural fracture count not including mechanical breaks, maximum 99 for exremely fractured</t>
  </si>
  <si>
    <t>PLT_DistBtwnPlatens</t>
  </si>
  <si>
    <t>Bed_Thickness</t>
  </si>
  <si>
    <t>No recovery. Core loss should be recorded where position within a run can be confidently determined, ideally supported by geophysics (e.g. density log shows missing coal seam). If the depth of core loss within a run is unknown, assign core loss to the end of the run.</t>
  </si>
  <si>
    <t>Wall Weathering</t>
  </si>
  <si>
    <t>MF1</t>
  </si>
  <si>
    <t>MF2</t>
  </si>
  <si>
    <t>Moderately Microfractured</t>
  </si>
  <si>
    <t>Heavily Microfractured</t>
  </si>
  <si>
    <t>-</t>
  </si>
  <si>
    <t>No Secondary Infill</t>
  </si>
  <si>
    <t>Indented by thumbnail</t>
  </si>
  <si>
    <t>Crumbles under firm blow with point of geological hammer, can be peeled by a pocket knife</t>
  </si>
  <si>
    <t>Cannot be scraped or peeled with a pocket knife, specimen can be fractured with single firm blow of geological hammer</t>
  </si>
  <si>
    <t>Specimen can only be chipped with geological hammer</t>
  </si>
  <si>
    <t>NO</t>
  </si>
  <si>
    <t>LOW</t>
  </si>
  <si>
    <t>HIGH</t>
  </si>
  <si>
    <t>No Infill</t>
  </si>
  <si>
    <t>0mm</t>
  </si>
  <si>
    <t>Revision Tracker</t>
  </si>
  <si>
    <t>R19</t>
  </si>
  <si>
    <t>Added FEATURE: Infill Thickness (numerical value)</t>
  </si>
  <si>
    <t>Added to Discontinuity Type: BR - Broken Rock</t>
  </si>
  <si>
    <t>Changed instructions 'upon submission to Teck'</t>
  </si>
  <si>
    <t>Limstone</t>
  </si>
  <si>
    <t>LMST</t>
  </si>
  <si>
    <t>Carbonate rock often composed of skeletal fragments of marine organisms</t>
  </si>
  <si>
    <t>Limestone</t>
  </si>
  <si>
    <t>Added to INTERVAL Lithology: LMST - Limestone</t>
  </si>
  <si>
    <t>Added to PLT Lithology: LMST - Limestone</t>
  </si>
  <si>
    <t>Close Vein</t>
  </si>
  <si>
    <t>Changed permissions to insert rows</t>
  </si>
  <si>
    <t>Lith1_Geotech_Pct</t>
  </si>
  <si>
    <t>Lith2_Geotech_Pct</t>
  </si>
  <si>
    <t>If infill thickness &gt; 5mm, record thickness as numerical value</t>
  </si>
  <si>
    <r>
      <t>Infill Thickness</t>
    </r>
    <r>
      <rPr>
        <vertAlign val="superscript"/>
        <sz val="9"/>
        <rFont val="Calibri"/>
        <family val="2"/>
        <scheme val="minor"/>
      </rPr>
      <t>7</t>
    </r>
  </si>
  <si>
    <t>Infill Thickness (mm)</t>
  </si>
  <si>
    <t>Infill_Thickness</t>
  </si>
  <si>
    <t>Highlight the second row of data (row 3 of sheet)</t>
  </si>
  <si>
    <t>Submit this template and each export sheet to Teck supervisor</t>
  </si>
  <si>
    <t>Open each INTERVAL, FEATURE, and PLT tab individually</t>
  </si>
  <si>
    <t>Drag the formulas down to the end of the hole</t>
  </si>
  <si>
    <t>Tertiary</t>
  </si>
  <si>
    <t>Lith3_Geotech</t>
  </si>
  <si>
    <t>Lith3_Geotech_Pct</t>
  </si>
  <si>
    <t>Added to INTERVAL: Lith 3, % Lith 1 % Lith 2 and % Lith 3</t>
  </si>
  <si>
    <t>TETRA TECH</t>
  </si>
  <si>
    <t>704-ENG.ROC03157-01</t>
  </si>
  <si>
    <t>MH</t>
  </si>
  <si>
    <t>KK</t>
  </si>
  <si>
    <t>GY</t>
  </si>
  <si>
    <t>START OF HOLE, MULTIPLE MECHANICAL BREAKS/BROKEN ZONE</t>
  </si>
  <si>
    <t>DGY</t>
  </si>
  <si>
    <t>-0.64 INITIAL PRESSURE</t>
  </si>
  <si>
    <t>RUBBLE ZONE POSSIBLY MECHANICAL, ANGULAR PIECES OF SILTSTONE UP TO 2CM IN SIZE</t>
  </si>
  <si>
    <t>RUBBLE ZONE POSSIBLY MECHANICAL, ANGULAR PIECES OF SILTSTONE UP TO 7CM IN SIZE</t>
  </si>
  <si>
    <t>RUBBLE ZONE POSSIBLY MECHANICAL, ANGULAR PIECES OF SILTSTONE UP TO 4CM IN SIZE</t>
  </si>
  <si>
    <t>RUBBLE ZONE POSSIBLY MECHANICAL, ANGULAR CHIPS OF MUDSTONE AND DISCS OF CORE UP TO 4CM THICK</t>
  </si>
  <si>
    <t>RUBBLE ZONE POSSIBLY MECHANICAL, ANGULAR CHIPS OF MUDSTONE UP TO 3CM IN SIZE</t>
  </si>
  <si>
    <t>RUBBLE ZONE WITH FRIABLE COAL INFILL AND CHIPS OF MORE COMPETENT COAL AND MUDSTONE UP TO 2CM IN SIZE</t>
  </si>
  <si>
    <t>RUBBLE ZONE WITH COAL COATED MUDSTONE CHIPS UP TO 5CM IN SIZE AND FRIABLE COAL INFILL</t>
  </si>
  <si>
    <t>RUBBLE ZONE WITH ANGULAR CHIPS OF MUDSTONE UP TO 2CM</t>
  </si>
  <si>
    <t>RUBBLE ZONE WITH ANGULAR CHIPS OF COAL COATED MUDSTONE UP TO 3CM IN SIZE</t>
  </si>
  <si>
    <t>RUBBLE ZONE WITH ANGULAR PIECES OF SILTSTONE UP TO 6CM IN SIZE</t>
  </si>
  <si>
    <t>IRON STAINING</t>
  </si>
  <si>
    <t>RUBBLE ZONE WITH DISCS OF MUDSTONE UP TO 3CM THICK</t>
  </si>
  <si>
    <t>RUBBLE STONE WITH DISCS OF IRON-STAINED MUDSTONE UP TO 2CM THICK</t>
  </si>
  <si>
    <t>LOWER CONTACT OF RUBBLE ZONE WITH DISCS OF MUDSTONE UP TO 3CM THICK. IRON STAINING AND TRACE PYRITE ON CONTACT</t>
  </si>
  <si>
    <t>DISCONTINUOUS</t>
  </si>
  <si>
    <t>COMPACT FRIABLE COAL INFILL</t>
  </si>
  <si>
    <t>RZ ON JOINT CONTACT LIKELY CAUSED BY DRILL SPIN. PARTIALLY COATED BEDDING CONTACT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</si>
  <si>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</si>
  <si>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</si>
  <si>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</si>
  <si>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</si>
  <si>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</si>
  <si>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</si>
  <si>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</si>
  <si>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</si>
  <si>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</si>
  <si>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</si>
  <si>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</si>
  <si>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</si>
  <si>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</si>
  <si>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</si>
  <si>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UNABLE TO MEASURE ANGLE. RUBBLE ZONE MUDSTONE</t>
  </si>
  <si>
    <t>LOWER CONTACT OF MUDSTONE RUBBLE ZONE. WEATHERED CORE SIZED DISKS</t>
  </si>
  <si>
    <t>SANDSTONE CONTENT DECREASES WITH DEPTH</t>
  </si>
  <si>
    <t>COMPLETELY COVERED IN FE STAINED CALCITE</t>
  </si>
  <si>
    <t>UNABLE TO MEASURE ANGLE, RUBBLE ZONE, LIKELY JOINT AT 32.42</t>
  </si>
  <si>
    <t>SANDSTONE BANDING WITH DEPTH (&lt;20 CM)</t>
  </si>
  <si>
    <t>DISCONTINUOUS. VERY CURVED UNABLE TO TAKE ALPHA ANGLE</t>
  </si>
  <si>
    <t>UNABLE TO TAKE ALPHA, LOWER CONTACT MECHANICAL</t>
  </si>
  <si>
    <t>UPPER JOINT 44.49 M, LOWER JOINT 45.37 M</t>
  </si>
  <si>
    <t>RUBBLE ZONE WITH SUB ANGULAR TO ANGULAR DISCS OF MUDSTONE UP TO 3CM THICK</t>
  </si>
  <si>
    <t>RUBBLE ZONE WITH SUB ANGULAR TO ANGULAR DISCS OF MUDSTONE UP TO 5 CM THICK</t>
  </si>
  <si>
    <t>UPPER CONTACT OF JOINT 48.78, LOWER CONTACT OF JOINT 49.12</t>
  </si>
  <si>
    <t>UPPER CONTACT OF JOINT 49.14, LOWER CONTACT OF JOINT 49.43</t>
  </si>
  <si>
    <t>RUBBLE ZONE WITH SUB ANGULAR TO ANGULAR DISCS OF MUDSTONE UP TO 5 CM THICK. MECHANICAL FRACTURES, LIKELY MISSING JOINT CONTACTS</t>
  </si>
  <si>
    <t>MECHANICAL RUBBLE ZONE</t>
  </si>
  <si>
    <t>BK</t>
  </si>
  <si>
    <t>TRACE MUDSTONE NEAR TOP OF RUN (&lt;5%)</t>
  </si>
  <si>
    <t>INTERBEDDED SANDSTONE THROUGHOUT RUN</t>
  </si>
  <si>
    <t>PARTIALLY COATED IN COAL, FE STAINING, TRACE CA</t>
  </si>
  <si>
    <t>VERY CURVED, UNABLE TO MEASURE ALPHA. TRACE CA</t>
  </si>
  <si>
    <t>UPPER CONTACT OF JOINT MECHANICAL</t>
  </si>
  <si>
    <t>UPPER CONTACT OF BEDDING BROKEN MECHANICAL ZONE</t>
  </si>
  <si>
    <t>DRILL SPIN ON BEDDING CONTACT</t>
  </si>
  <si>
    <t>PARTIALLY COVERED IN COAL, TRACE CALCITE</t>
  </si>
  <si>
    <t xml:space="preserve"> </t>
  </si>
  <si>
    <t>RUBBLE ZONE WITH SUBANGULAR CHIPS OF COAL COATED MUDSTONE UP TO 3CM IN SIZE</t>
  </si>
  <si>
    <t>RUBBLE ZONE WITH ANGULAR CHIPS OF MUDSTONE UP TO 4CM IN SIZE</t>
  </si>
  <si>
    <t>RUBBLE ZONE WITH CHIPS OF MUDSTONE UP TO 1CM IN SIZE AND GRAVEL MUDSTONE INFILL</t>
  </si>
  <si>
    <t>RUBBLE ZONE WITH SUBANGULAR CHIPS OF COMPETENT COAL UP TO 2CM IN SIZE</t>
  </si>
  <si>
    <t>RUBBLE ZONE WITH SUBANGULAR CHIPS OF MUDSTONE UP TO 3CM IN SIZE AND GRAVEL MUDSTONE INFILL</t>
  </si>
  <si>
    <t>RUBBLE ZONE WITH SUBANGULAR CHIPS OF MUDSTONE UP TO 4CM IN SIZE</t>
  </si>
  <si>
    <t>RUBBLE ZONE WITH CHIPS OF IRON STAINED CHIPS OF SILTSTONE UP TO 4CM IN SIZE</t>
  </si>
  <si>
    <t>RUBBLE ZONE POSSIBLY MECHANICAL WITH DISCS OF MUDSTONE UP TO 1CM THICK</t>
  </si>
  <si>
    <t>RUBBLE ZONE WITH CRUSHED COAL COATED MUDSTONE GRAVEL SIZED TO CHIPS UP TO 2CM IN SIZE</t>
  </si>
  <si>
    <t>RUBBLE ZONE WITH SUBANGULAR CHIPS OF WEATHERED MUDSTONE UP TO 3CM IN SIZE</t>
  </si>
  <si>
    <t>RUBBLE ZONE WITH FRIABLE COAL INFILL AND CHIPS OF COMPETENT COL UP TO 5CM IN SIZE</t>
  </si>
  <si>
    <t>RUBBLE ZONE WITH BROKEN DISCS OF COMPETENT COAL UP TO 3CM THICK AND FRIABLE COAL INFILL</t>
  </si>
  <si>
    <t>RUBBLE ZONE, LIKELY MECHANICAL, BROKEN PIECES OF SANDSTONE UP TO 6CM IN SIZE</t>
  </si>
  <si>
    <t>RUBBLE ZONE WITH SUBROUNDED PIECES OF COAL-COATED MUDSTONE UP TO 3CM IN SIZE</t>
  </si>
  <si>
    <t>RUBBLE ZONE WITH SUBANGULAR CHIPS OF COAL COATED MUDSTONE UP TO 4CM IN SIZE</t>
  </si>
  <si>
    <t>RUBBLE ZONE WITH WEATHERED SUBANGULAR CHIPS OF SANDSTONE UP TO 4CM IN SIZE</t>
  </si>
  <si>
    <t>RUBBLE ZONE WITH SUBANGULAR CHIPS OF WEATHERED SANDSTONE UP TO 8CM IN SIZE</t>
  </si>
  <si>
    <t>UNABLE TO TAKE ANGLE, MECHANICAL RUBBLE ZONE</t>
  </si>
  <si>
    <t>DECREASING SANDSTONE CONTENT WITH DEPTH</t>
  </si>
  <si>
    <t>INCREASING SILTSTONE CONTENT WITH DEPTH</t>
  </si>
  <si>
    <t>CORE LOSS ASSUMED AT END OF COAL SEAM OF 0.41 M</t>
  </si>
  <si>
    <t>UNABLE TO TAKE ALPHA, LOWER CONTACT MECHANICAL. RUBBLE ZONE COAL AND MUDSTONE, GRANULAR UP TO 6 CM DIAMETER ANGULAR FRAGMENTS</t>
  </si>
  <si>
    <t>INCREASING SANDSTONE CONTENT WITH DEPTH</t>
  </si>
  <si>
    <t>SANDSTONE CONTENT INCREASED AT START OF RUN</t>
  </si>
  <si>
    <t>LOWER CONTACT OF ANGULAR COAL FRAGMENTS UP TO CORE DIAMETER</t>
  </si>
  <si>
    <t>CORE LOSS ASSUMED AT END OF COAL SEAM OF 0.23 M</t>
  </si>
  <si>
    <t>CORE LOSS ASSUMED AT END OF RUN OF 0.38 M</t>
  </si>
  <si>
    <t>LOWER CONTACT MECHANICAL. RUBBLE COAL COATED MUDSTONE, LIKELY JOINTING</t>
  </si>
  <si>
    <t>LOWER CONTACT OF COAL RUBBLE ZONE. SUB ROUNDED TO ROUNDED COAL FRAGMENTS UP; TO 5 CM DIAMETER</t>
  </si>
  <si>
    <t>UPPER CONTACT OF JOINT 108.22 M , LOWER CONTACT OF JOINT 108.43 M</t>
  </si>
  <si>
    <t>FAILED ON JOINT SURFACE, CA COATED</t>
  </si>
  <si>
    <t>UPPER CONTACT OF COAL AND MUDSTONE SEAM, MECHANICALLY BROKEN TO CORE SIZE FRAGMENTS</t>
  </si>
  <si>
    <t>UNABLE TO TAKE ANGLE, JOINT IS HEAVILY CURVED</t>
  </si>
  <si>
    <t>UPPER CONTACT OF JOINT 114.72, LOWER CONTACT OF JOINT 114.80 M</t>
  </si>
  <si>
    <t>16</t>
  </si>
  <si>
    <t>RUBBLE ZONE WITH DISCS OF COAL COATED MUDSTONE UP TO 5CM THICK AND CHIPS OF COAL COATED MUDSTONE INFILL UP TO 2CM IN SIZE</t>
  </si>
  <si>
    <t>20CM CORE LOSS ASSUMED AT END OF RUN</t>
  </si>
  <si>
    <t>RUBBLE ZONE WITH ANGULAR CHIPS OF MUDSTONE UP TO 6CM IN SIZE</t>
  </si>
  <si>
    <t>RUBBLE ZONE WITH CHIPS OF COMPETENT COAL UP TO 3CM IN SIZE AND FRIABLE COAL INFILL</t>
  </si>
  <si>
    <t>TRACE PYRITE ON JOINT SURFACE</t>
  </si>
  <si>
    <t>RUBBLE ZONE WITH COMPETENT AND FRIABLE COAL</t>
  </si>
  <si>
    <t>RUBBLE ZONE WITH CHIPS OF COAL COATED MUDSTONE UP TO 8CM IN SIZE, POSSIBLY MECHANICAL</t>
  </si>
  <si>
    <t>RUBBLE ZONE WITH DISCS OF COAL COATED MUDSTONE UP TO 5CM THICK AND CHIPS OF COAL UP TO 2CM IN SIZE</t>
  </si>
  <si>
    <t>17</t>
  </si>
  <si>
    <t>RUBBLE ZONE POSSIBLY MECHANICAL, DISCS OF COMPETENT COAL UP TO 3CM THICK</t>
  </si>
  <si>
    <t>RUBBLE ZONE WITH FRIABLE COAL INFILL</t>
  </si>
  <si>
    <t>RUBBLE ZONE WITH CHIPS OF COMPETENT COAL  UP TO 3CM IN SIZE</t>
  </si>
  <si>
    <t>RUBBLE ZONE POSSIBLY MECHANICAL WITH CHIPS OF COAL COATED MUDSTONE UP TO 8CM IN SIZE</t>
  </si>
  <si>
    <t>RUBBLE ZONE WITH CHIPS OF COMPETENT COAL UP TO 5CM IN SIZE AND FRIABLE COAL INFILL</t>
  </si>
  <si>
    <t>RUBBLE ZONE WITH SUBANGULAR CHIPS OF MUDSTONE UP TO 5CM IN SIZE</t>
  </si>
  <si>
    <t>FAILURE ON BEDDING</t>
  </si>
  <si>
    <t xml:space="preserve">SST CONTENT INCREASES WITH DEPTH AND BECOMES INTERBEDDED </t>
  </si>
  <si>
    <t>UPPER CONTACT OF JOINT 157.91 M, LOWER CONTACT OF JOINT 158.20 M</t>
  </si>
  <si>
    <t>DISCONTINUOUS. JOINT PARALLEL TO CORE AXIS</t>
  </si>
  <si>
    <t>18</t>
  </si>
  <si>
    <t>FAILURE ON JOINT PARALLEL TO CORE AXIS, PC IN CA</t>
  </si>
  <si>
    <t>LOWER CONTACT OF COAL RUBBLE ZONE, ANGULAR FRAGMENTS, ANGULAR UP TO 1 CM DIAMETER</t>
  </si>
  <si>
    <t>UPPER CONTACT UNMATCHED</t>
  </si>
  <si>
    <t>WEATHERING ON JOINTS</t>
  </si>
  <si>
    <t>MECHANICAL BROKEN ZONE WITHIN JOINT - HAD TO BE PIECED TOGETHER</t>
  </si>
  <si>
    <t>MECHANICAL BROKEN ZONE, POTENTIALLY JOINT</t>
  </si>
  <si>
    <t>WEATHERING ON JOINTS. CALCITE VEINING</t>
  </si>
  <si>
    <t>19</t>
  </si>
  <si>
    <t>20</t>
  </si>
  <si>
    <t>FAILURE ON BEDDING, PLANAR, CC COAL</t>
  </si>
  <si>
    <t>UPPER CONTACT OF JOINT 171.09 M, LOWER CONTACT OF JOINT 171.56 M</t>
  </si>
  <si>
    <t>DISCONTINUOUS. UPPER CONTACT OF JOINT 171.44 M, LOWER CONTACT OF JOINT 171.67 M</t>
  </si>
  <si>
    <t>DISCONTINUOUS UPPER CONTACT OF JOINT 171.78 M, LOWER CONTACT OF JOINT 172.00 M</t>
  </si>
  <si>
    <t>TRACE CALCITE</t>
  </si>
  <si>
    <t>INTERCEPTS JOINT AT 175.18</t>
  </si>
  <si>
    <t>INTERCEPTS JOINT AT 175.16</t>
  </si>
  <si>
    <t>CONTINUES IN NEXT CORE BOX</t>
  </si>
  <si>
    <t>21</t>
  </si>
  <si>
    <t>CORE LOSS OF 1.06M, COAL SEAM &lt;45% RECOVERY</t>
  </si>
  <si>
    <t>RUBBLE ZONE WITH SUBANGULAR CHIPS OF MUDSTONE UP TO 2CM IN SIZE</t>
  </si>
  <si>
    <t>RUBBLE ZONE POSSIBLY MECHANICAL WITH CHIPS OF MUDSTONE UP TO 3CM IN SIZE</t>
  </si>
  <si>
    <t>22</t>
  </si>
  <si>
    <t>23</t>
  </si>
  <si>
    <t>24</t>
  </si>
  <si>
    <t>25</t>
  </si>
  <si>
    <t>26</t>
  </si>
  <si>
    <t>27</t>
  </si>
  <si>
    <t>28</t>
  </si>
  <si>
    <t>RUBBLE ZONE POSSIBLY MECHANICAL WITH DISCS OF SUBROUNDED MUDSTONE UP TO 3CM THICK</t>
  </si>
  <si>
    <t>RUBBLE ZONE POSSIBLY MECHANICAL WITH SUBANGULAR CHIPS OF MUDSTONE UP TO 3CM IN SIZE</t>
  </si>
  <si>
    <t>RUBBLE ZONE WITH SUBANGULAR CHIPS OF SANDSTONE UP TO 5CM IN SIZE</t>
  </si>
  <si>
    <t>TRACE PYRITE ON JOINT FACE</t>
  </si>
  <si>
    <t>MECHANICALLY BROKEN ZONE WITH DISCS OF MUDSTONE UP TO 3CM THICK, SPUN</t>
  </si>
  <si>
    <t>RUBBLE ZONE WITH CHIPS OF MUDSTONE UP TO 3CM AND FRIABLE COAL INFILL</t>
  </si>
  <si>
    <t>MECHANICALLY BROKEN RUBBLE ZONE WITH PIECES OF COAL COATED MUDSTONE UP TO 4CM IN SIZE</t>
  </si>
  <si>
    <t>RUBBLE ZONE WITH CHIPS OF COAL COATED MUDSTONE UP TO 3CM IN SIZE</t>
  </si>
  <si>
    <t>RUBBLE ZONE WITH ANGULAR PIECES OF COAL COATED MUDSTONE UP TO 6CM IN SIZE, LIKELY MECHANICAL</t>
  </si>
  <si>
    <t>RUBBLE ZONE WITH BROKEN DISCS OF COMPETENT COAL UP TO 2CM THICK AND FRIABLE COAL INFILL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</si>
  <si>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</si>
  <si>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</si>
  <si>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</si>
  <si>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</si>
  <si>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</si>
  <si>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</si>
  <si>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</si>
  <si>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</si>
  <si>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</si>
  <si>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RUBBLE ZONE WITH ANGULAR BROKEN COMPETENT COAL INFILL UP TO 3CM IN SIZE</t>
  </si>
  <si>
    <t>RUBBLE ZONE WITH SUBANGULAR PIECES OF MUDSTONE UP TO 4CM</t>
  </si>
  <si>
    <t>RUBBLE ZONE WITH SUBANGULAR CHIPS OF MUDSTONE UP TO 3CM</t>
  </si>
  <si>
    <t>RUBBLE ZONE POSSIBLY MECHANICAL WITH CHIPS OF MUDSTONE UP TO 3CM</t>
  </si>
  <si>
    <t>RUBBLE ZONE WITH SUBANGULAR PIECES OF COAL-COATED MUDSTONE UP TO 4CM</t>
  </si>
  <si>
    <t>RUBBLE ZONE WITH DISCS OF COAL COATED MUDSTONE UP TO 3CM, POSSIBLY MECHANICAL</t>
  </si>
  <si>
    <t>RUBBLE ZONE WITH CHIPS OF COMPETENT COAL UP TO 2CM AND FRIABLE COAL INFILL</t>
  </si>
  <si>
    <t>COMPETENT AND FRIABLE COAL, CORE LOSS ASSUMED AT END OF RUN</t>
  </si>
  <si>
    <t>MUDSTONE WITH FREQUENT COAL LAMINATIONS, CORE LOSS ASSUMED AT END OF RUN</t>
  </si>
  <si>
    <t>MUDSTONE WITH FRIABLE COAL, CORE LOSS ASSUMED AT END OF RUN</t>
  </si>
  <si>
    <t>CORE LOSS ASSUMED IN COAL INTERVAL</t>
  </si>
  <si>
    <t>RUBBLE ZONE WITH CHIPS OF COMPETENT COAL UP TO 4CM IN SIZE</t>
  </si>
  <si>
    <t>RUBBLE ZONE WITH CHIPS OF COMPETENT COAL UP TO 2CM THICK</t>
  </si>
  <si>
    <t>RUBBLE ZONE WITH CHIPS OF FRIABLE COAL UP TO 2CM IN SIZE</t>
  </si>
  <si>
    <t>RUBBLE ZONE WITH CHIPS OF SUBANGULAR COAL COATED MUDSTONE UP TO 6CM IN SIZE</t>
  </si>
  <si>
    <t>RUBBLE ZONE WITH BROKEN PIECES OF FRIABLE COAL UP TO 7CM IN SIZE</t>
  </si>
  <si>
    <t>RUBBLE ZONE WITH CHIPS OF COAL COATED MUDSTONE UP TO 2CM IN SIZE</t>
  </si>
  <si>
    <t>RUBBLE ZONE LIKELY MECHANICAL WITH ANGULAR CHIPS OF COAL COATED MUDSTONE UP TO 1CM IN SIZE</t>
  </si>
  <si>
    <t>RUBBLE ZONE WITH SUBANGULAR PIECES OF COAL COATED MUDSTONE UP TO 4CM IN SIZE</t>
  </si>
  <si>
    <t>BROKEN ZONE WITH ANGULAR PIECES OF MUDSTONE UP TO 6CM IN SIZE, LIKELY MECHANICAL</t>
  </si>
  <si>
    <t>RUBBLE ZONE WITH PIECES OF SUBROUNDED COAL-COATED MUDSTONE UP TO 3CM IN SIZE</t>
  </si>
  <si>
    <t>RUBBLE ZONE WITH SUBROUNDED CHIPS OF COMPETENT COAL UP TO 3CM IN SIZE</t>
  </si>
  <si>
    <t>RUBBLE ZONE WITH SUBROUNDED CHIPS OF COMPETENT COAL UP TO 4CM IN SIZE</t>
  </si>
  <si>
    <t>PART MECHANICAL BREAK</t>
  </si>
  <si>
    <t>RUBBLE ZONE WITH ANGULAR CHIPS OF MUDSTONE UP TO 5CM IN SIZE</t>
  </si>
  <si>
    <t>RUBBLE ZONE WITH SUBANGULAR CHIPS OF COMPETENT COAL UP TO 5CM IN SIZE</t>
  </si>
  <si>
    <t>RUBBLE ZONE WITH FRIABLE COAL INFILL, CORE LOSS 15CM ASSUMED HERE</t>
  </si>
  <si>
    <t xml:space="preserve"> BROKEN ZONE WITH ANGULAR CHIPS OF SILTSTONE UP TO 6CM IN SIZE</t>
  </si>
  <si>
    <t>BROKEN ZONE WITH ANGULAR CHIPS OF SILTSTONE UP TO 6CM IN SIZE</t>
  </si>
  <si>
    <t>SLIGHTLY POLISHED SURFACE</t>
  </si>
  <si>
    <t>RUBBLE ZONE WITH ANGULAR CHIPS OF MUDSTONE UP TO 4CM IN SIZE, POSSIBLY MECHANICAL</t>
  </si>
  <si>
    <t>RUBBLE ZONE WITH ANGULAR CHIPS OF MUDSTONE UP TO 5CM IN SIZE AND SAND TO GRAVEL SIZED INFILL</t>
  </si>
  <si>
    <t>RUBBLE ZONE WITH SUBANGULAR CHIPS OF MUDSTONE UP TO 3CM IN SIZE</t>
  </si>
  <si>
    <t xml:space="preserve">RUBBLE ZONE WITH ROUNDED DISCS OF COAL-COATED MUDSTONE UP TO 3CM THICK, POSSIBLY MECHANICAL </t>
  </si>
  <si>
    <t>BROKEN ZONE WITH ANGULAR CHIPS OF MUDSTONE UP TO 5CM IN SIZE</t>
  </si>
  <si>
    <t xml:space="preserve">RUBBLE ZONE WITH SUBROUNDED PIECES OF COAL-COATED MUDSTONE UP TO 3CM </t>
  </si>
  <si>
    <t>BROKEN ZONE LIKELY MECHANICAL WITH SUBROUNDED DISCS OF MUDSTONE UP TO 3CM THICK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</si>
  <si>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</si>
  <si>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</si>
  <si>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</si>
  <si>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</si>
  <si>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</si>
  <si>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</si>
  <si>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</si>
  <si>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</si>
  <si>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</si>
  <si>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</si>
  <si>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FAILURE ON BEDDING </t>
  </si>
  <si>
    <t>RUBBLE ZONE WITH COAL-COATED MUDSTONE CHIPS UP TO 5M IN SIZE AND GRAVEL SIZED INFILL. 10M OF CORE LOSS ASSUMED HERE</t>
  </si>
  <si>
    <t>RUBBLE ZONE WITH CHIPS OF COAL COATED MUDSTONE UP TO 4CM IN SIZE WITH GRAVEL SIZED INFILL. 43CM OF CORE LOSS ASSUMED HERE</t>
  </si>
  <si>
    <t>1.63M OF CORE LOSS UNEXPLAINED - ASSUMED END OF RUN</t>
  </si>
  <si>
    <t>RUBBLE ZONE WITH GRAVEL SIZED COAL INFILL</t>
  </si>
  <si>
    <t>RUBBLE ZONE WITH BROKEN DISCS OF SILTSTONE UP TO 4CM IN SIZE, POSSIBLY MECHANICAL</t>
  </si>
  <si>
    <t>PARTIAL FAIL ON BEDDING</t>
  </si>
  <si>
    <t>RUBBLE ZONE WITH SUBANGULAR PIECES OF COMPETENT COAL UP TO 4CM IN SIZE. 60CM OF CORE LOSS ASSUMED HERE</t>
  </si>
  <si>
    <t>RUBBLE ZONE WITH SUBANGULAR PIECES OF COMPETENT COAL UP TO 6CM IN SIZE</t>
  </si>
  <si>
    <t>DISCONTINUOUS JOINT</t>
  </si>
  <si>
    <t>CORE LOSS 60CM ASSUMED HERE</t>
  </si>
  <si>
    <t>RUBBLE ZONE WITH ANGULAR CHIPS OF COAL UP TO 4CM IN SIZE AND SAND TO GRAVEL SIZED COAL INFILL</t>
  </si>
  <si>
    <t>RUBBLE ZONE WITH SUBANGULAR CHIPS OF COAL-COATED MUDSTONE UP TO 3CM IN SIZE</t>
  </si>
  <si>
    <t>15CM CORE LOSS ASSUMED END OF RUN</t>
  </si>
  <si>
    <t>30CM CORE LOSS ASSUMED IN COAL RUBBLE ZONE 393.26</t>
  </si>
  <si>
    <t>1.6M CORE LOSS ASSUMED IN COAL RUBBLE ZONE AT END OF RUN</t>
  </si>
  <si>
    <t>60CM CORE LOSS ASSUMED IN COAL RUBBLE ZONE AT START OF RUN</t>
  </si>
  <si>
    <t>HEAVY MECHANICAL DAMAGE</t>
  </si>
  <si>
    <t xml:space="preserve">RUBBLE ZONE WITH FRIABLE COAL INFILL, CHIPS UP TO 2CM </t>
  </si>
  <si>
    <t xml:space="preserve">RUBBLE ZONE WITH FRIABLE COAL INFILL, CHIPS UP TO 3CM </t>
  </si>
  <si>
    <t xml:space="preserve">RUBBLE ZONE WITH FRIABLE COAL INFILL, CHIPS UP TO 4CM </t>
  </si>
  <si>
    <t xml:space="preserve">RUBBLE ZONE WITH FRIABLE COAL INFILL, CHIPS UP TO 5CM </t>
  </si>
  <si>
    <t xml:space="preserve">RUBBLE ZONE WITH SAND TO GRAVEL SIZED FRIABLE COAL AND CHIPS UP TO 3CM </t>
  </si>
  <si>
    <t>RUBBLE ZONE WITH COMPETENT COAL CHIPS UP TO 3CM IN SIZE</t>
  </si>
  <si>
    <t>RUBBLE ZONE WITH COMPETENT COAL CHIPS UP TO 4CM IN SIZE</t>
  </si>
  <si>
    <t>FRIABLE COAL</t>
  </si>
  <si>
    <t>BROKEN ZONE WITH ANGULAR CHIPS OF MUDSTONE UP TO 4CM IN SIZE</t>
  </si>
  <si>
    <t>INCREASED COAL/ORGANICS CONTENT IN FRACTURE ZONE</t>
  </si>
  <si>
    <t>DISCONTINUOUS. POSSIBLY MECHANICAL</t>
  </si>
  <si>
    <t>COAL INCREASES COMPETENCY WITH DEPTH</t>
  </si>
  <si>
    <t xml:space="preserve">LOWER CONTACT </t>
  </si>
  <si>
    <t>UPPER CONTACT OF RUBBLE ZONE, SUB ANGULAR TO ANGULAR FRAGMENTS UP TO 5 CM MAX DIAMETER</t>
  </si>
  <si>
    <t>LOWER CONTACT OF RUBBLE ZONE, SUB ANGULAR TO ANGULAR FRAGMENTS UP TO 5 CM MAX DIAMETER</t>
  </si>
  <si>
    <t>IRREGULAR CONTACT IN FRIABLE COAL</t>
  </si>
  <si>
    <t>LOWER CONTACT OF COAL RUBBLE ZONE, SUB ANGULAR TO ANGULAR, FRAGMENTS UP TO CORE DIAMETER</t>
  </si>
  <si>
    <t>UPPER CONTACT OF COAL RUBBLE ZONE, SUB ANGULAR TO ANGULAR, FRAGMENTS UP TO CORE DIAMETER. CORE LOSS AT END OF RUN</t>
  </si>
  <si>
    <t>COAL SEAM AT TOP OF GEOTECHNICAL INTERVAL</t>
  </si>
  <si>
    <t>FRIABLE COAL COATING ON LOWER CONTACT OF COAL AND MUDSTONE RUBBLE ZONE. ANGULAR FRAGMENTS, GRANULAR UP TO 4 CM MAX DIAMETER</t>
  </si>
  <si>
    <t>LOWER CONTACT OF COAL COATED COAL RUBBLE ZONE. CORE SIZED BROKEN FRAGMENTS</t>
  </si>
  <si>
    <t>48</t>
  </si>
  <si>
    <t>49</t>
  </si>
  <si>
    <t>SILTSTONE CONTENT DECREASES WITH DEPTH</t>
  </si>
  <si>
    <t xml:space="preserve">TRACE SANDSTONE (&lt;5%)  </t>
  </si>
  <si>
    <t>MUDSTONE BROKEN ZONE, MECHANICAL</t>
  </si>
  <si>
    <t>DISCONTINUOUS ON JOINT</t>
  </si>
  <si>
    <t>MUDSTONE BROKEN ZONE, MECHANICAL. COAL COATED CONTACT SURFACE</t>
  </si>
  <si>
    <t>END OF JOINT MECHANICAL</t>
  </si>
  <si>
    <t>POSSIBLY MECHANICAL. VERY IRREGULAR UNABLE TO TAKE ALPHA</t>
  </si>
  <si>
    <t>VERY ROUGH IRREGULAR SURFACE, UNDULATING FANLIKE</t>
  </si>
  <si>
    <t>DEFINITION OF STEPPED</t>
  </si>
  <si>
    <t>UPPER CONTACT OF MECHANICAL RUBBLE ZONE LIKELY CAUSED BY JOINT</t>
  </si>
  <si>
    <t>50</t>
  </si>
  <si>
    <t>51</t>
  </si>
  <si>
    <t>LOWER CONTACT OF MECHANICAL RUBBLE ZONE LIKELY CAUSED BY JOINT</t>
  </si>
  <si>
    <t>ALMOST POLISHED</t>
  </si>
  <si>
    <t>COAL INFILL/ORGANIC CONTENT INTERBEDDED THROUGHOUT RUN</t>
  </si>
  <si>
    <t>LOWER CONTACT OF RUBBLE ZONE OF COAL COATED MUDSTONE. LIKELY MECHANICAL. HIGHLY FRACTURED COAL FRAGMENTS. UPPER CONTACT IRREGULAR</t>
  </si>
  <si>
    <t>POTENTIALLY DISCONTINUOUS WITH MECHANICAL BREAK</t>
  </si>
  <si>
    <t>FRIABLE COAL INFILL BETWEEN SMOOTH COAL COATED BEDDING PLANE</t>
  </si>
  <si>
    <t>INCREASING MUDSTONE CONTENT WITH DEPTH</t>
  </si>
  <si>
    <t>LOWER CONTACT OF RUBBLE ZONE, ROUNDED FRAGMENTS UP TO 2 CM MAX DIAMETER</t>
  </si>
  <si>
    <t>LOWER CONTACT OF BROKEN ZONE, COAL COATED CONTACT. BROKEN ZONE ANGULAR FRAGMENTS UP TO CORE DIAMETER</t>
  </si>
  <si>
    <t>INCREASED SANDSTONE CONTENT WITH DEPTH</t>
  </si>
  <si>
    <t>FOSSILS ON BEDDING SURFACE</t>
  </si>
  <si>
    <t>52</t>
  </si>
  <si>
    <t>LOWER CONTACT OF COAL RUBBLE ZONE. ROUNDED TO SUB ROUNDED FRAGMENTS, GRANULAR UP 2 CM DIAMETER</t>
  </si>
  <si>
    <t>SHAPED LIKE A "C" VERY ROUGH, UNABLE TO MEASURE ALPHA</t>
  </si>
  <si>
    <t>UPPER CONTACT OF RUBBLE ZONE</t>
  </si>
  <si>
    <t>LOWER CONTACT OF COAL AND MUDSTONE RUBBLE ZONE. ANGULAR COAL FRAGMENTS GRANULAR  UP TO 1 CM MAX DIAMETER. MUDSTONE FRAGMENTS CORE DIAMETER</t>
  </si>
  <si>
    <t>UNABLE TO TAKE ALPHA, VERY ROUGH. LOWER CONTACT OF COAL AND MUDSTONE RUBBLE ZONE. ANGULAR COAL FRAGMENTS GRANULAR  UP TO 1 CM MAX DIAMETER. MUDSTONE FRAGMENTS CORE DIAMETER</t>
  </si>
  <si>
    <t xml:space="preserve">LOWER CONTACT OF COAL RUBBLE ZONE. ANGULAR COAL FRAGMENTS GRANULAR  UP TO 1 CM MAX DIAMETER. </t>
  </si>
  <si>
    <t>FAILURE IN BAND OF HIGH SANDSTONE CONTENT SILTSTONE</t>
  </si>
  <si>
    <t>MUDSTONE CONTENT INCREASES AT END OF RUN (&lt;5%). CORE LOSS OF 0.33 M AT END OF RUN, ASSUMED FRIABLE COAL</t>
  </si>
  <si>
    <t>CORE LOSS 0.26 M, ASSUMED FRIABLE COAL</t>
  </si>
  <si>
    <t>LOWER CONTACT OF COAL AND MUDSTONE RUBBLE ZONE. ANGULAR COAL FRAGMENTS GRANULAR UP TO CORE DIAMETER</t>
  </si>
  <si>
    <t>LOWER CONTACT OF COAL AND MUDSTONE RUBBLE ZONE. ANGULAR COAL FRAGMENTS GRANULAR UP 4 CM DIAMETER. CONTACT ALMOST POLISHED</t>
  </si>
  <si>
    <t>STRIATED COAL INFILL</t>
  </si>
  <si>
    <t>LOWER CONTACT OF COAL AND MUDSTONE RUBBLE ZONE. ANGULAR COAL FRAGMENTS, GRANULAR UP TO 3 CM DIAMETER, 2 CORE SIZED DISKS</t>
  </si>
  <si>
    <t>LOWER CONTACT, SUB ANGULAR TO ANGULAR COAL FRAGMENTS, GRANULAR UP TO 5 CM DIAMETER</t>
  </si>
  <si>
    <t>UNABLE TO TAKE ALPHA. LOWER CONTACT, SUB ANGULAR TO ANGULAR COAL FRAGMENTS, GRANULAR UP TO CORE DIAMETER AND CORE DIAMETER DISKS</t>
  </si>
  <si>
    <t>LOWER CONTACT, SUB ANGULAR TO ANGULAR COAL FRAGMENTS, GRANULAR UP TO 3 CM DIAMETER</t>
  </si>
  <si>
    <t>LOWER CONTACT, SUB ANGULAR TO ANGULAR COAL AND MUDSTONE FRAGMENTS, GRANULAR UP TO 4 CM DIAMETER</t>
  </si>
  <si>
    <t>53</t>
  </si>
  <si>
    <t>54</t>
  </si>
  <si>
    <t>FAILED ON FOSSILS ON BEDDING</t>
  </si>
  <si>
    <t>PARTIAL INFILL COAL BAND</t>
  </si>
  <si>
    <t>LOWER CONTACT OF MUDSTONE AND COAL RUBBLE ZONE, SUB ANGULAR TO ANGULAR COAL FRAGMENTS, 3 CM DIAMETER UP TO CORE DIAMETER SIZED DISKS. TRACE CALCITE ON CONTACT</t>
  </si>
  <si>
    <t>LOWER CONTACT. UNMATCHED.</t>
  </si>
  <si>
    <t>UNABLE TO TAKE ALPHA, VERY CURVED</t>
  </si>
  <si>
    <t>ALMOST POLISHED. MUDSTONE AND COAL RUBBLE ZONE, ANGULAR UP TO 3 CM DIAMETER, LIKELY MECHANICAL</t>
  </si>
  <si>
    <t>LOWER CONTACT OF MECHANICAL RUBBLE ZONE, DISK FRAGMENTS OF COAL AND MUDSTONE</t>
  </si>
  <si>
    <t>ALMOST POLISHED SURFACE</t>
  </si>
  <si>
    <t>VERY CURVED UNABLE TO TAKE ALPHA</t>
  </si>
  <si>
    <t>LOWER CONTACT POTENTIALLY MECHANICAL. LOWER CONTACT OF MECHANICAL RUBBLE ZONE, DISK FRAGMENTS</t>
  </si>
  <si>
    <t>LOWER CONTACT OF MUDSTONE RUBBLE ZONE</t>
  </si>
  <si>
    <t>COMPETENT COAL SEAM, BLOCKY TO INTACT COAL</t>
  </si>
  <si>
    <t>VERY CURVED, UNABLE TO TAKE ALPHA. LOWER CONTACT OF MECHANICAL RUBBLE ZONE, DISK FRAGMENTS OF COAL AND MUDSTONE</t>
  </si>
  <si>
    <t>MIRROR LIKE</t>
  </si>
  <si>
    <t>55</t>
  </si>
  <si>
    <t>56</t>
  </si>
  <si>
    <t>57</t>
  </si>
  <si>
    <t>SMALL STEP &lt;1 1MM</t>
  </si>
  <si>
    <t>LARGE 1 CM STEP</t>
  </si>
  <si>
    <t>LOWER CONTACT OF MECHANICAL RUBBLE ZONE</t>
  </si>
  <si>
    <t>UPPER CONTACT OF MECHANICAL COAL RUBBLE ZONE</t>
  </si>
  <si>
    <t>LOWER CONTACT OF MECHANICAL COAL RUBBLE ZONE</t>
  </si>
  <si>
    <t>INTACT COAL INFILL</t>
  </si>
  <si>
    <t>DISCONTINUOUS. TRACE PYRITE</t>
  </si>
  <si>
    <t>LOWER CONTACT OF COAL RUBBLE ZONE. ANGULAR FRAGMENTS, GRANULAR UP TO 6 CM</t>
  </si>
  <si>
    <t>LOWER CONTACT OF COAL RUBBLE ZONE. ANGULAR FRAGMENTS, GRANULAR UP TO 3 CM DIAMETER</t>
  </si>
  <si>
    <t>UPPER CONTACT OF COAL RUBBLE ZONE. ANGULAR FRAGMENTS, GRANULAR UP TO 6 CM, UNABLE TO TAKE ALPHA, IRREGULAR CONTACT</t>
  </si>
  <si>
    <t>LOWER CONTACT OF MUDSTONE BROKEN ZONE. SUB ANGULAR TO ANGULAR FRAGMENTS UP TO CORE DIAMETER</t>
  </si>
  <si>
    <t>LOWER CONTACT OF MUDSTONE MECHANICALLY BROKEN ZONE. SUB ANGULAR TO ANGULAR FRAGMENTS UP TO 5 CM</t>
  </si>
  <si>
    <t>58</t>
  </si>
  <si>
    <t>2 CM STEP</t>
  </si>
  <si>
    <t>UNABLE TO TAKE ALPHA, MECHANICAL BROKEN ZONE LIKELY DUE TO JOINTING</t>
  </si>
  <si>
    <t>BEDDING CONTACT ON BROKEN ZONE</t>
  </si>
  <si>
    <t xml:space="preserve">TRACE SANDSTONE INCREASES WITH DEPTH (&lt;5%)  </t>
  </si>
  <si>
    <t>LOWER CONTACT OF BLOCKY COAL RUBBLE ZONE, BROKEN COAL FRAGMENTS UP TO CORE DIAMETER</t>
  </si>
  <si>
    <t>TWO 1 CM STEPS</t>
  </si>
  <si>
    <t>ONE  1 CM STEP</t>
  </si>
  <si>
    <t>TRACE SANDSTONE INCREASES WITH DEPTH (&lt;5%) . MUDSTONE CONTENT INCREASES WITH DEPTH</t>
  </si>
  <si>
    <t>59</t>
  </si>
  <si>
    <t>60</t>
  </si>
  <si>
    <t>61</t>
  </si>
  <si>
    <t>62</t>
  </si>
  <si>
    <t>ANGULAR BLOCKY FRAGMENTS UP TO 4 CM DIAMETER</t>
  </si>
  <si>
    <t>ONE 1 CM STEP</t>
  </si>
  <si>
    <t>ALMOST POLISHED. UNABLE TO TAKE ALPHA, VERY CURVED</t>
  </si>
  <si>
    <t>RUBBLE COAL ZONE, ROUNDED FRAGMENTS GRANULAR UP TO 3 CM</t>
  </si>
  <si>
    <t>1 MM STEP</t>
  </si>
  <si>
    <t>VERY CURVED, UNABLE TO TAKE ALPHA</t>
  </si>
  <si>
    <t>ONE LARGE 1 CM STEP</t>
  </si>
  <si>
    <t>SILTSTONE CONTENT DECREASES WITH DEPTH.  SLIPPED CORE AT END OF RUN</t>
  </si>
  <si>
    <t>UPPER CONTACT SLIPPED CORE, DRILL SPIN. ROUNDED FRAGMENTS AND CORE UP TO 11 CM LENGTH</t>
  </si>
  <si>
    <t>LOWER CONTACT SLIPPED CORE, DRILL SPIN. ROUNDED FRAGMENTS AND CORE UP TO 11 CM LENGTH</t>
  </si>
  <si>
    <t>SANDSTONE CONTENT INCREASES WITH DEPTH</t>
  </si>
  <si>
    <t>5 MM STEP</t>
  </si>
  <si>
    <t>63</t>
  </si>
  <si>
    <t>64</t>
  </si>
  <si>
    <t>UPPER CONTACT MUDSTONE, LOWER CONTACT COAL</t>
  </si>
  <si>
    <t>UPPER CONTACT OF FRIABLE COAL SEAM, BLOCKY INTACT COAL</t>
  </si>
  <si>
    <t>LOWER CONTACT OF FRIABLE COAL SEAM, BLOCKY INTACT COAL</t>
  </si>
  <si>
    <t>POSSIBLY MECHANICAL</t>
  </si>
  <si>
    <t>1 CM STEP</t>
  </si>
  <si>
    <t>CALCITE VEINING</t>
  </si>
  <si>
    <t>65</t>
  </si>
  <si>
    <t>TRACE COAL</t>
  </si>
  <si>
    <t>MUDSTONE CONTENT INCREASES WITH DEPTH</t>
  </si>
  <si>
    <t>POTENTIALLY MECHANICAL</t>
  </si>
  <si>
    <t>COAL INFILL ON 5 MM STEP</t>
  </si>
  <si>
    <t>V NOTCH, UNABLE TO TAKE ALPHA</t>
  </si>
  <si>
    <t>SMALL 1 CM STEP</t>
  </si>
  <si>
    <t>COAL RUBBLE ZONE, LIKELY BEDDING</t>
  </si>
  <si>
    <t>COMPETENT COAL SEAM, BLOCKY TO INTACT COAL. TRACE MUDSTONE WITH DEPTH</t>
  </si>
  <si>
    <t>SANDSTONE BANDING AT START OF RUN (&lt; 20 CM)</t>
  </si>
  <si>
    <t>UPPER CONTACT OF COAL RUBBLE ZONE</t>
  </si>
  <si>
    <t>LOWER CONTACT OF COAL RUBBLE ZONE</t>
  </si>
  <si>
    <t>UNABLE TO TAKE ALPHA, VERY ROUGH</t>
  </si>
  <si>
    <t>LOWER CONTACT OF COAL RUBBLE ZONE. ANGULAR, BLOCKY FRAGMENTS UP TO CORE DIAMETER</t>
  </si>
  <si>
    <t>MECHANICALLY BROKEN COAL RUBBLE ZONE, ANGULAR BROKEN FRAGMENTS</t>
  </si>
  <si>
    <t>3 CM STEP</t>
  </si>
  <si>
    <t>V NOTCH, UNABLE TO TAKE ANGLE</t>
  </si>
  <si>
    <t>LOWER CONTACT FRIABLE COAL RUBBLE ZONE, BROKEN COAL GRANULAR UP TO 4 CM DIAMETER</t>
  </si>
  <si>
    <t>UPPER CONTACT FRIABLE COAL RUBBLE ZONE, BROKEN COAL GRANULAR UP TO 4 CM DIAMETER. UPPER CONTACT JOINT, LOWER CONTACT FRIABLE COAL</t>
  </si>
  <si>
    <t>5 MM STEP. BROKEN COAL FRAGMENTS, GRANULAR TO CORE SIZED DISKS</t>
  </si>
  <si>
    <t>FRIABLE BLOCKY COAL INFILL, LIKELY MECHANICAL</t>
  </si>
  <si>
    <t>66</t>
  </si>
  <si>
    <t>67</t>
  </si>
  <si>
    <t>88</t>
  </si>
  <si>
    <t>COAL RUBBLE ZONE, CORE SIZED BLOCKS, LIKELY MECHANICAL</t>
  </si>
  <si>
    <t>COAL AND MUDSTONE RUBBLE ZONE, ANGULAR FRAGMENTS UP TO CORE DIAMETER</t>
  </si>
  <si>
    <t xml:space="preserve">BROKEN MUDSTONE, ANGULAR UP TO 5 CM DISKS </t>
  </si>
  <si>
    <t>89</t>
  </si>
  <si>
    <t>90</t>
  </si>
  <si>
    <t>91</t>
  </si>
  <si>
    <t>92</t>
  </si>
  <si>
    <t>FAILED ALONG BEDDING PLANES PERPENDICULAR TO CORE AXIS, PLATEY FAILURE</t>
  </si>
  <si>
    <t>CORE LOSS 0.6 M ASSUMED AT END OF RUN</t>
  </si>
  <si>
    <t>CORE LOSS 0.1 M ASSUMED AT END OF COAL SEAM</t>
  </si>
  <si>
    <t>CORE LOSS 0.5 M ASSUMED AT START OF RUN</t>
  </si>
  <si>
    <t>MUDSTONE AND COAL BROKEN ZONE. CORE SIZED BLOCKS</t>
  </si>
  <si>
    <t xml:space="preserve">FRIABLE COAL INFILL, GRANULAR </t>
  </si>
  <si>
    <t>MUDSTONE RUBBLE ZONE. BLOCKY ANGULAR FRAGMENTS UP TO CORE DIAMETER</t>
  </si>
  <si>
    <t>UPPER CONTACT OF COAL SEAM</t>
  </si>
  <si>
    <t>LOWER CONTACT OF COAL SEAM</t>
  </si>
  <si>
    <t>UPPER CONTACT COAL AND MUDSTONE RUBBLE ZONE. ANGULAR BROKEN FRAGMENTS</t>
  </si>
  <si>
    <t>LOWER CONTACT COAL AND MUDSTONE RUBBLE ZONE. ANGULAR BROKEN FRAGMENTS</t>
  </si>
  <si>
    <t>UPPER CONTACT COAL SEAM, LOWER CONTACT MECHANICAL</t>
  </si>
  <si>
    <t>UPPER CONTACT BROKEN RUBBLE ZONE, CORE FRAGMENTS ABLE TO BE PIECED TOGETHER</t>
  </si>
  <si>
    <t>LOWER CONTACT OF COAL RUBBLE ZONE. LIKELY BEDDING AND MECHANICALLY BROKEN</t>
  </si>
  <si>
    <t>LOWER CONTACT OF COAL RUBBLE ZONE. ANGULAR FRAGMENTS UP TO 4 CM DIAMETER</t>
  </si>
  <si>
    <t>LOWER CONTACT OF COAL RUBBLE ZONE. GRANULAR UP TO INTACT BLOCKY COAL</t>
  </si>
  <si>
    <t>COMPETENT COAL INFILL</t>
  </si>
  <si>
    <t>UPPER CONTACT COAL RUBBLE ZONE, ANGULAR FRAGMENTS GRANULAR UP TO CORE DIAMETER INTACT BLOCKS</t>
  </si>
  <si>
    <t>LOWER CONTACT COAL RUBBLE ZONE, ANGULAR FRAGMENTS GRANULAR UP TO CORE DIAMETER INTACT BLOCKS</t>
  </si>
  <si>
    <t>UPPER CONTACT COAL RUBBLE ZONE, ANGULAR FRAGMENTS OF CORE DIAMETER INTACT BLOCKS</t>
  </si>
  <si>
    <t>LOWER CONTACT COAL RUBBLE ZONE, ANGULAR FRAGMENTS OF CORE DIAMETER INTACT BLOCKS</t>
  </si>
  <si>
    <t>LOWER CONTACT COAL RUBBLE ZONE, ANGULAR FRAGMENTS GRANULAR UP TO CORE DIAMETER INTACT BLOCKS. UPPER CONTACT BROKEN ZONE</t>
  </si>
  <si>
    <t>UPPER CONTACT COAL, LOWER CONTACT MUDSTONE</t>
  </si>
  <si>
    <t>POLISHED V NOTCH, UNABLE TO TAKE ALPHA</t>
  </si>
  <si>
    <t>LOWER CONTACT COAL RUBBLE ZONE, ANGULAR FRAGMENTS GRANULAR UP TO 5 CM DIAMETER</t>
  </si>
  <si>
    <t>BROKEN MECHANICAL ZONE, MUDSTONE DISKS UP TO 5 CM THICKNESS. EVIDENCE OF DRILL SPIN</t>
  </si>
  <si>
    <t>BROKEN MECHANICAL ZONE, MUDSTONE DISKS UP TO 1 CM THICKNESS</t>
  </si>
  <si>
    <t>LOWER CONTACT COAL RUBBLE ZONE. ANGULAR FRAGMENTS, GRANULAR UP TO 5 CM DIAMETER</t>
  </si>
  <si>
    <t>CORE LOSS 0.70 M AT END OF RUN, ASSUMED COAL</t>
  </si>
  <si>
    <t>MUDSTONE RUBBLE ZONE, SUB ROUNDED DISKS UP TO 4 CM DIAMETER</t>
  </si>
  <si>
    <t>UPPER CONTACT OF MUDSTONE RUBBLE ZONE</t>
  </si>
  <si>
    <t>93</t>
  </si>
  <si>
    <t>94</t>
  </si>
  <si>
    <t>95</t>
  </si>
  <si>
    <t>LOWER CONTACT MUDSTONE RUBBLE ZONE, SUB ROUNDED CORE SIZED DISKS</t>
  </si>
  <si>
    <t>UPPER CONTACT COAL SEAM, BEDDING</t>
  </si>
  <si>
    <t>CORE LOSS 0.36 M AT END OF SEAM, ASSUMED COAL</t>
  </si>
  <si>
    <t>INCREASING SANDSTONE CONTENT WITH DEPTH. CALCITE VEINING</t>
  </si>
  <si>
    <t>V NOTCH, UNABLE TO MEASURE ALPHA. LOWER CONTACT OF COAL SEAM</t>
  </si>
  <si>
    <t>10 CM CORE LOSS AT END OF SEAM</t>
  </si>
  <si>
    <t xml:space="preserve">INCREASING SANDSTONE CONTENT WITH DEPTH </t>
  </si>
  <si>
    <t>96</t>
  </si>
  <si>
    <t>LOWER CONTACT OF COAL SEAM, UNABLE TO TAKE ALPHA, VERY CURVED</t>
  </si>
  <si>
    <t>LOWER CONTACT OF MECHANICALLY BROKEN ZONE, ANGULAR CORE FRAGMENTS, DRILL SPIN</t>
  </si>
  <si>
    <t>LOWER CONTACT OF COAL AND MUDSTONE RUBBLE ZONE, ANGULAR FRAGMENTS GRANULAR UP TO 2 CM DIAMETER</t>
  </si>
  <si>
    <t>CALCITE VEINING. INCREASED SANDSTONE CONTENT WITH DEPTH</t>
  </si>
  <si>
    <t>UPPER CONTACT OF JOINT 682.74 M, LOWER CONTACT OF JOINT 683.16 M</t>
  </si>
  <si>
    <t>97</t>
  </si>
  <si>
    <t>98</t>
  </si>
  <si>
    <t>99</t>
  </si>
  <si>
    <t>100</t>
  </si>
  <si>
    <t>101</t>
  </si>
  <si>
    <t>102</t>
  </si>
  <si>
    <t>103</t>
  </si>
  <si>
    <t>104</t>
  </si>
  <si>
    <t xml:space="preserve">CALCITE VEINING. </t>
  </si>
  <si>
    <t>CALCITE VEINING, MICROFRACTURED. CORE LOSS OF 0.3 M ASSUMED AT END OF RUN DUE TO MECHANICAL</t>
  </si>
  <si>
    <t>CALCITE VEINING, MICROFRACTURED. CORE LOSS OF 0.25 M IN BROKEN MECHANICAL ZONE</t>
  </si>
  <si>
    <t>COAL SEAM, 1.10 M CORE LOSS AT END OF RUN, ASSUMED FRIABLE COAL</t>
  </si>
  <si>
    <t>13 CM SANDSTONE AT TOP OF RUN</t>
  </si>
  <si>
    <t>COAL SEAM, 1.8 M CORE LOSS AT END OF RUN, ASSUMED FRIABLE COAL</t>
  </si>
  <si>
    <t>COAL SEAM, 0.32 CORE LOSS AT END OF SEAM, ASSUMED FRIABLE COAL</t>
  </si>
  <si>
    <t xml:space="preserve">MIRROR </t>
  </si>
  <si>
    <t>LOWER CONTACT, UPPER CONTACT UNMATCHED. ALMOST POLISHED</t>
  </si>
  <si>
    <t>UPPER CONTACT OF RUBBLE ZONE. ALMOST POLISHED CONTACT, LOWER CONTACT MECHANICAL</t>
  </si>
  <si>
    <t>MIRROR</t>
  </si>
  <si>
    <t>LOWER CONTACT JOINT, MECHANICAL RUBBLE ZONE</t>
  </si>
  <si>
    <t>UPPER CONTACT OF JOINT 710.37, LOWER CONTACT 710.55. DISCONTINUOUS, VERY CURVED, THEN RUNS PARALLEL TO CORE AXIS</t>
  </si>
  <si>
    <t>UPPER CONTACT OF JOINT 716.02, LOWER CONTRACT 716.20. VERY CURVED JOINT, UPPER AND LOWER CONTACTS ON SAME CORE AXIS, UNABLE TO TAKE ALPHA</t>
  </si>
  <si>
    <t>LOWER CONTACT COAL SEAM, RUBBLE ZONE</t>
  </si>
  <si>
    <t>MECHANICALLY BROKEN</t>
  </si>
  <si>
    <t>UPPER CONTACT OF COAL RUBBLE ZONE. UNABLE TO TAKE ALPHA, MECHANICAL\</t>
  </si>
  <si>
    <t>LOWER CONTACT OF MUDSTONE AND COAL RUBBLE ZONE.  SUB ANGULAR TO ANGULAR FRAGMENTS, GRANULAR UP TO 4 CM DIAMETER</t>
  </si>
  <si>
    <t>SF</t>
  </si>
  <si>
    <t xml:space="preserve">COAL IS FLAKING OFF IN SHEETS ON JOINT SURFACE </t>
  </si>
  <si>
    <t>ROCK SHOWS DEFORMATION AND IS VESICULAR/PITTED WITH CRACKS. MF1</t>
  </si>
  <si>
    <t>JOINT CURVES INTO THE CORE, RUNS PARALLEL TO CORE AND THEN OUT. MF2</t>
  </si>
  <si>
    <t xml:space="preserve">MIX OF ANGULAR SHEETED MST AND COAL, 1 MM TO 15 MM </t>
  </si>
  <si>
    <t>KK/SF</t>
  </si>
  <si>
    <t>SF/KK</t>
  </si>
  <si>
    <t>LOWER CONTACT OF MST AND COAL RUBBLE ZONE, 1 MM T 15 MM</t>
  </si>
  <si>
    <t>UPPER CONTACT OF MST AND COAL RUBBLE ZONE, 1 MM T 15 MM, MIX OF ANGULAR AND SHEETED</t>
  </si>
  <si>
    <t>LOWER CONTACT OF MST AND COAL RUBBLE ZONE, 1 MM T 15 MM, MIX OF ANGULAR AND SHEETED</t>
  </si>
  <si>
    <t>CORE LOSS 0.5 M AT END OF RUN, ASSUMED FRIABLE COAL</t>
  </si>
  <si>
    <t>CORE LOSS 0.4 M ASSUMED THROUGHOUT RUN. 16 CM MST AT TOP OF RUN</t>
  </si>
  <si>
    <t>CORE LOSS 0.3 M ASSUMED THROUGHOUT RUN. 17 CM COAL AT START OF RUN</t>
  </si>
  <si>
    <t>LOWER CONTACT OF COAL RUBBLE ZONE, 1 MM TO 15 MM, MIX OF ANGULAR AND SHEETED</t>
  </si>
  <si>
    <t>BROKEN ZONE TO LOWER COAL SEAM CONTACT</t>
  </si>
  <si>
    <t>END OF HOLE.</t>
  </si>
  <si>
    <t>NIGHT SHIFT</t>
  </si>
  <si>
    <t>DAY SHIFT</t>
  </si>
  <si>
    <t/>
  </si>
  <si>
    <t>NO NATURAL FRACTURES IN RUN</t>
  </si>
  <si>
    <t>INCREASING COAL CONTENT WITH DEPTH</t>
  </si>
  <si>
    <t>COAL / RUBBLE ZONE</t>
  </si>
  <si>
    <t>UNABLE TO TAKE ALPHA, BROKEN ZONE IN COAL, LIKELY MECHANICAL</t>
  </si>
  <si>
    <t>COAL/ RUBBLE ZONE</t>
  </si>
  <si>
    <t>LOW ANGLE FRACTURE</t>
  </si>
  <si>
    <t>8 CM BROKEN ZONE</t>
  </si>
  <si>
    <t>15 CM BROKEN ZONE OF FRIABLE COAL. CORE LOSS ASSUMED IN THIS INTERVAL</t>
  </si>
  <si>
    <t>TRACE PYRITE</t>
  </si>
  <si>
    <t>DISCONTINUOUS. TRACE CALCITE</t>
  </si>
  <si>
    <t>UPPER CONTACT OF MUDSTONE AND COAL RUBBLE ZONE, ROUNDED TO SUB ANGULAR FRAGMENTS, GRANULAR UP TO 4 CM DIAMETER AND CORE SIZED DISKS</t>
  </si>
  <si>
    <t>LOWER CONTACT OF MUDSTONE AND COAL RUBBLE ZONE, ROUNDED TO SUB ANGULAR FRAGMENTS, GRANULAR UP TO 4 CM DIAMETER AND CORE SIZED DISKS</t>
  </si>
  <si>
    <t>Calculated Pressure at Failure (Mpa)</t>
  </si>
  <si>
    <t>DIAMETRAL</t>
  </si>
  <si>
    <t>PARALLEL</t>
  </si>
  <si>
    <t>AXIAL</t>
  </si>
  <si>
    <t>PERPENDICULAR</t>
  </si>
  <si>
    <t>VALID - INTACT ROCK</t>
  </si>
  <si>
    <t>VALID - ROCK FABRIC</t>
  </si>
  <si>
    <t>INVALID - CHIPPING</t>
  </si>
  <si>
    <t>VALID - MICRODEFECT</t>
  </si>
  <si>
    <t>EOH</t>
  </si>
  <si>
    <t>DDH 3476</t>
  </si>
  <si>
    <t>TRACE SANDSTONE (&lt;5%). INCREASING MUDSTONE CONTENT WITH DEPTH</t>
  </si>
  <si>
    <t>SANDSTONE CONTENT FLUCTUATES WITH DEPTH. INTERBEDDED MUDSTONE CONTENT FLUCTUATES WITH DEPTH</t>
  </si>
  <si>
    <t>WEATHERING ON JOINTS INCREASES WITH DEPTH</t>
  </si>
  <si>
    <t xml:space="preserve">FIRST 24 CM OF RUN MUDSTONE. SANDSTONE CONTENT FLUCTUATES WITH DEPTH. CALCITE VEINING. </t>
  </si>
  <si>
    <t>SILTSTONE WITH INTERBEDDED SANDSTONE AND MUDSTONE. CONTENTS FLUCTUATE WITH DEPTH</t>
  </si>
  <si>
    <t xml:space="preserve">SANDSTONE CONTENT FLUCTUATES WITH DEPTH.  </t>
  </si>
  <si>
    <t xml:space="preserve">SLIPPED CORE AT BEGINNING OF RUN. SANDSTONE CONTENT FLUCTUATES WITH DEPTH.  </t>
  </si>
  <si>
    <t>CALCITE VEINING. INCREASED MUDSTONE CONTENT WITH DEPTH</t>
  </si>
  <si>
    <t xml:space="preserve">MODERATE CA VEINING, INCREASING DEFORMATION IN LAMINATIONS WITH DEPTH </t>
  </si>
  <si>
    <t>MODERATE CA VEINING</t>
  </si>
  <si>
    <t>CORE LOSS 0.4 M ASSUMED THROUGHOUT RUN. MODERATE CALCITE VEINING</t>
  </si>
  <si>
    <t>LOWER CONTACT OF COAL SEAM, GRANULAR UP TO CORE DIAMETER FRAGMENTS, PLATELY TO SHEETED</t>
  </si>
  <si>
    <t>UPPER CONTACT COAL SEAM</t>
  </si>
  <si>
    <t>RUBBLE ZONE POSSIBLY MECHANICAL, ANGULAR PIECES OF SILTSTONE UP TO 5CM IN SIZE</t>
  </si>
  <si>
    <t>LOWER CONTACT OF COAL RUBBLE ZONE. ANGULAR FRAGMENTS SMALL PEBBLE SIZED TO CORE SIZE DIAMETER</t>
  </si>
  <si>
    <t>VERY MECHANICALLY BROKEN</t>
  </si>
  <si>
    <t>RUBBLE ZONE WITH ANGULAR CHIPS OF SILTSTONE UP TO 4CM IN SIZE</t>
  </si>
  <si>
    <t>DISCONTINUOUS. UPPER CONTACT OF JOINT 468.51 M, LOWER CONTACT OF JOINT 468.89</t>
  </si>
  <si>
    <t>VERY IRREGULAR SURFACE, POLISHED, LOOKS LIKE OBSIDIAN, UNABLE TO TAKE ALPHA ANGLE</t>
  </si>
  <si>
    <t>PARTIAL COAL INFILL ON STEEL</t>
  </si>
  <si>
    <t>LOWER CONTACT OF RUBBLE ZONE, ANGULAR FRAGMENTS UP TO CORE DIAMETER, LIKELY MECHANICAL</t>
  </si>
  <si>
    <t>LOWER CONTACT OF RUBBLE ZONE, CORE DIAMETER FRAGMENTS, LIKELY MECHANICAL. CONTACT ALMOST POLISHED</t>
  </si>
  <si>
    <t>COAL RUBBLE ZONE, LIKELY MECHANICAL. ROUNDED FRAGMENTS UP TO CORE DIAMETER</t>
  </si>
  <si>
    <t xml:space="preserve">UNABLE TO TAKE ALPHA, VERY ROUGH. LOWER CONTACT OF COAL RUBBLE ZONE. SUB ANGULAR TO ANGULAR FRAGMENTS, GRANULAR UP TO CORE DIAMETER. </t>
  </si>
  <si>
    <t>LOWER CONTACT OF COAL AND MUDSTONE RUBBLE ZONE. SUB ANGULAR TO ANGULAR COAL FRAGMENTS, GRANULAR UP TO 1 CM DIAMETER</t>
  </si>
  <si>
    <t>LOWER CONTACT OF COAL RUBBLE ZONE, ANGULAR FRAGMENTS GRANULAR UP TO CORE DISKS</t>
  </si>
  <si>
    <t xml:space="preserve">UPPER CONTACT OF COAL RUBBLE ZONE. ANGULAR FRAGMENTS, ANGULAR UP TO 3 CM </t>
  </si>
  <si>
    <t xml:space="preserve">LOWER CONTACT OF COAL RUBBLE ZONE. ANGULAR FRAGMENTS, ANGULAR UP TO 3 CM </t>
  </si>
  <si>
    <t>LOWER CONTACT OF COAL RUBBLE ZONE. ANGULAR FRAGMENTS, ANGULAR UP TO 3 CM. CONTACT SURFACE CLEAN MUDSTONE</t>
  </si>
  <si>
    <t>UPPER CONTACT OF COAL RUBBLE ZONE. ANGULAR FRAGMENTS, ANGULAR UP TO CORE DIAMETER DISKS</t>
  </si>
  <si>
    <t>LARGE 3 CM STEP, UNABLE TO TAKE ALPHA. LOWER CONTACT OF COAL RUBBLE ZONE. ANGULAR FRAGMENTS UP TO CORE DIAMETER DISKS</t>
  </si>
  <si>
    <t>LOWER CONTACT OF COAL RUBBLE ZONE. FRAGMENTS, ANGULAR UP TO CORE DIAMETER DISKS</t>
  </si>
  <si>
    <t>BAND INFILL OF FRIABLE COAL 4 CM WIDTH</t>
  </si>
  <si>
    <t>VERY CURVED UNABLE TO TAKE ALPHA. COAL AND MUDSTONE RUBBLE ZONE, SUB ROUNDED TO ANGULAR FRAGMENTS GRANULAR UP TO CORE SIZED DISKS</t>
  </si>
  <si>
    <t>LOWER CONTACT OF COAL RUBBLE ZONE, CORE SIZED DISKS OF COMPETENT COAL</t>
  </si>
  <si>
    <t>VERY ROUGH LOWER CONTACT OF MECHANICALLY BROKEN ZONE. EVIDENCE OF DRILL SPIN</t>
  </si>
  <si>
    <t>UPPER CONTACT OF MECHANICALLY RUBBLE ZONE, JOINT</t>
  </si>
  <si>
    <t>GEOTECHNICAL CORE LOGGING - DISCONTINUITY LOG
DDH 3476</t>
  </si>
  <si>
    <t>POINT LOAD TEST DATA</t>
  </si>
  <si>
    <t>GEOTECHNICAL CORE LOGGING - POINT LOAD TEST LOG
DDH 3476</t>
  </si>
  <si>
    <t>TEAM DRILLING LTD</t>
  </si>
  <si>
    <t>072.5</t>
  </si>
  <si>
    <t>FAILED ON BEDDING</t>
  </si>
  <si>
    <t>FAILED ON CALCITE VEIN</t>
  </si>
  <si>
    <t>Sample
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</si>
</sst>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09]d\-mmm;@"/>
    <numFmt numFmtId="165" formatCode="0.0"/>
    <numFmt numFmtId="166" formatCode="0.000"/>
    <numFmt numFmtId="167" formatCode="h:mm;@"/>
    <numFmt numFmtId="168" formatCode="mmm\ dd\,\ yyyy"/>
  </numFmts>
  <fonts count="2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bscript"/>
      <sz val="9"/>
      <name val="Calibri"/>
      <family val="2"/>
      <scheme val="minor"/>
    </font>
    <font>
      <sz val="11"/>
      <color rgb="FFFFFFFF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536878"/>
        <bgColor indexed="64"/>
      </patternFill>
    </fill>
    <fill>
      <patternFill patternType="solid">
        <fgColor rgb="FF36454F"/>
        <bgColor indexed="64"/>
      </patternFill>
    </fill>
    <fill>
      <patternFill patternType="solid">
        <fgColor rgb="FF5E716A"/>
        <bgColor indexed="64"/>
      </patternFill>
    </fill>
    <fill>
      <patternFill patternType="solid">
        <fgColor rgb="FF3A4B47"/>
        <bgColor indexed="64"/>
      </patternFill>
    </fill>
    <fill>
      <patternFill patternType="solid">
        <fgColor rgb="FF6F4E37"/>
        <bgColor indexed="64"/>
      </patternFill>
    </fill>
    <fill>
      <patternFill patternType="solid">
        <fgColor rgb="FF8E8279"/>
        <bgColor indexed="64"/>
      </patternFill>
    </fill>
    <fill>
      <patternFill patternType="solid">
        <fgColor rgb="FF5B504F"/>
        <bgColor indexed="64"/>
      </patternFill>
    </fill>
    <fill>
      <patternFill patternType="solid">
        <fgColor rgb="FF3E322C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6AAB8E"/>
        <bgColor indexed="64"/>
      </patternFill>
    </fill>
    <fill>
      <patternFill patternType="solid">
        <fgColor rgb="FF4E5755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635147"/>
        <bgColor indexed="64"/>
      </patternFill>
    </fill>
    <fill>
      <patternFill patternType="solid">
        <fgColor rgb="FF977F73"/>
        <bgColor indexed="64"/>
      </patternFill>
    </fill>
    <fill>
      <patternFill patternType="solid">
        <fgColor rgb="FFA67B5B"/>
        <bgColor indexed="64"/>
      </patternFill>
    </fill>
    <fill>
      <patternFill patternType="solid">
        <fgColor rgb="FFB9B8B5"/>
        <bgColor indexed="64"/>
      </patternFill>
    </fill>
    <fill>
      <patternFill patternType="solid">
        <fgColor rgb="FF722F37"/>
        <bgColor indexed="64"/>
      </patternFill>
    </fill>
    <fill>
      <patternFill patternType="solid">
        <fgColor rgb="FF905D5D"/>
        <bgColor indexed="64"/>
      </patternFill>
    </fill>
    <fill>
      <patternFill patternType="solid">
        <fgColor rgb="FF9E4732"/>
        <bgColor indexed="64"/>
      </patternFill>
    </fill>
    <fill>
      <patternFill patternType="solid">
        <fgColor rgb="FFA87C6D"/>
        <bgColor indexed="64"/>
      </patternFill>
    </fill>
    <fill>
      <patternFill patternType="solid">
        <fgColor rgb="FF79443B"/>
        <bgColor indexed="64"/>
      </patternFill>
    </fill>
    <fill>
      <patternFill patternType="solid">
        <fgColor rgb="FFAE9B82"/>
        <bgColor indexed="64"/>
      </patternFill>
    </fill>
    <fill>
      <patternFill patternType="solid">
        <fgColor rgb="FFF2F3F4"/>
        <bgColor indexed="64"/>
      </patternFill>
    </fill>
    <fill>
      <patternFill patternType="solid">
        <fgColor rgb="FFC9AE5D"/>
        <bgColor indexed="64"/>
      </patternFill>
    </fill>
    <fill>
      <patternFill patternType="solid">
        <fgColor rgb="FFBE8A3D"/>
        <bgColor indexed="64"/>
      </patternFill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8" fillId="0" borderId="0"/>
    <xf numFmtId="0" fontId="10" fillId="0" borderId="0"/>
  </cellStyleXfs>
  <cellXfs count="610">
    <xf numFmtId="0" fontId="0" fillId="0" borderId="0" xfId="0"/>
    <xf numFmtId="0" fontId="0" fillId="0" borderId="0" xfId="0" applyProtection="1">
      <protection locked="0"/>
    </xf>
    <xf numFmtId="164" fontId="0" fillId="0" borderId="5" xfId="0" applyNumberFormat="1" applyBorder="1" applyAlignment="1" applyProtection="1">
      <protection locked="0"/>
    </xf>
    <xf numFmtId="1" fontId="0" fillId="0" borderId="0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right"/>
      <protection locked="0"/>
    </xf>
    <xf numFmtId="1" fontId="3" fillId="0" borderId="0" xfId="0" applyNumberFormat="1" applyFont="1" applyBorder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Font="1" applyProtection="1">
      <protection locked="0"/>
    </xf>
    <xf numFmtId="1" fontId="14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Protection="1"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1" fontId="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Font="1" applyBorder="1" applyProtection="1">
      <protection locked="0"/>
    </xf>
    <xf numFmtId="1" fontId="0" fillId="0" borderId="0" xfId="0" applyNumberFormat="1" applyFont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0" fontId="7" fillId="0" borderId="0" xfId="1" applyNumberFormat="1" applyFont="1" applyProtection="1">
      <protection locked="0"/>
    </xf>
    <xf numFmtId="2" fontId="0" fillId="0" borderId="0" xfId="0" applyNumberFormat="1" applyFont="1" applyBorder="1" applyAlignment="1" applyProtection="1">
      <alignment horizontal="center" vertical="center"/>
      <protection locked="0"/>
    </xf>
    <xf numFmtId="2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Font="1" applyFill="1" applyProtection="1">
      <protection locked="0"/>
    </xf>
    <xf numFmtId="1" fontId="0" fillId="0" borderId="5" xfId="0" applyNumberFormat="1" applyBorder="1" applyAlignment="1" applyProtection="1">
      <alignment horizontal="center"/>
    </xf>
    <xf numFmtId="2" fontId="14" fillId="0" borderId="0" xfId="0" applyNumberFormat="1" applyFont="1" applyAlignment="1" applyProtection="1">
      <alignment horizontal="center" vertical="top"/>
    </xf>
    <xf numFmtId="2" fontId="1" fillId="0" borderId="19" xfId="0" applyNumberFormat="1" applyFont="1" applyBorder="1" applyAlignment="1" applyProtection="1">
      <alignment horizontal="center" vertical="center" wrapText="1"/>
    </xf>
    <xf numFmtId="1" fontId="1" fillId="0" borderId="19" xfId="0" applyNumberFormat="1" applyFont="1" applyBorder="1" applyAlignment="1" applyProtection="1">
      <alignment horizontal="center" vertical="center" wrapText="1"/>
    </xf>
    <xf numFmtId="1" fontId="14" fillId="0" borderId="20" xfId="0" applyNumberFormat="1" applyFont="1" applyBorder="1" applyAlignment="1" applyProtection="1">
      <alignment horizontal="center" vertical="center" wrapText="1"/>
    </xf>
    <xf numFmtId="2" fontId="3" fillId="0" borderId="19" xfId="0" applyNumberFormat="1" applyFont="1" applyFill="1" applyBorder="1" applyAlignment="1" applyProtection="1">
      <alignment horizontal="center" vertical="center" wrapText="1"/>
    </xf>
    <xf numFmtId="2" fontId="5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Border="1" applyAlignment="1" applyProtection="1">
      <alignment horizontal="center" vertical="center" wrapText="1"/>
    </xf>
    <xf numFmtId="2" fontId="14" fillId="0" borderId="19" xfId="0" applyNumberFormat="1" applyFont="1" applyBorder="1" applyAlignment="1" applyProtection="1">
      <alignment horizontal="center" vertical="center" wrapText="1"/>
    </xf>
    <xf numFmtId="1" fontId="14" fillId="0" borderId="19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Alignment="1" applyProtection="1">
      <protection locked="0"/>
    </xf>
    <xf numFmtId="2" fontId="0" fillId="0" borderId="0" xfId="0" applyNumberFormat="1" applyFont="1" applyBorder="1" applyAlignment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2" fillId="0" borderId="23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right"/>
    </xf>
    <xf numFmtId="0" fontId="0" fillId="0" borderId="17" xfId="0" applyBorder="1" applyAlignment="1" applyProtection="1">
      <alignment horizontal="right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right" vertical="center"/>
    </xf>
    <xf numFmtId="0" fontId="2" fillId="0" borderId="19" xfId="0" applyFont="1" applyBorder="1" applyAlignment="1" applyProtection="1">
      <alignment horizontal="center" vertical="center"/>
    </xf>
    <xf numFmtId="0" fontId="0" fillId="0" borderId="0" xfId="0" applyProtection="1"/>
    <xf numFmtId="0" fontId="2" fillId="0" borderId="15" xfId="0" applyFont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/>
    </xf>
    <xf numFmtId="0" fontId="0" fillId="0" borderId="21" xfId="0" applyBorder="1" applyAlignment="1" applyProtection="1">
      <alignment horizontal="right"/>
    </xf>
    <xf numFmtId="0" fontId="2" fillId="0" borderId="51" xfId="0" applyFont="1" applyBorder="1" applyAlignment="1" applyProtection="1">
      <alignment horizontal="center" vertical="center"/>
    </xf>
    <xf numFmtId="0" fontId="21" fillId="9" borderId="3" xfId="0" applyFont="1" applyFill="1" applyBorder="1" applyAlignment="1" applyProtection="1">
      <alignment horizontal="left" vertical="center" wrapText="1" indent="1"/>
    </xf>
    <xf numFmtId="0" fontId="0" fillId="0" borderId="3" xfId="0" applyBorder="1" applyProtection="1"/>
    <xf numFmtId="0" fontId="0" fillId="0" borderId="52" xfId="0" applyBorder="1" applyProtection="1"/>
    <xf numFmtId="0" fontId="21" fillId="10" borderId="3" xfId="0" applyFont="1" applyFill="1" applyBorder="1" applyAlignment="1" applyProtection="1">
      <alignment horizontal="left" vertical="center" wrapText="1" indent="1"/>
    </xf>
    <xf numFmtId="0" fontId="21" fillId="11" borderId="3" xfId="0" applyFont="1" applyFill="1" applyBorder="1" applyAlignment="1" applyProtection="1">
      <alignment horizontal="left" vertical="center" wrapText="1" indent="1"/>
    </xf>
    <xf numFmtId="0" fontId="21" fillId="12" borderId="3" xfId="0" applyFont="1" applyFill="1" applyBorder="1" applyAlignment="1" applyProtection="1">
      <alignment horizontal="left" vertical="center" wrapText="1" indent="1"/>
    </xf>
    <xf numFmtId="0" fontId="21" fillId="13" borderId="3" xfId="0" applyFont="1" applyFill="1" applyBorder="1" applyAlignment="1" applyProtection="1">
      <alignment horizontal="left" vertical="center" wrapText="1" indent="1"/>
    </xf>
    <xf numFmtId="0" fontId="21" fillId="14" borderId="3" xfId="0" applyFont="1" applyFill="1" applyBorder="1" applyAlignment="1" applyProtection="1">
      <alignment horizontal="left" vertical="center" wrapText="1" indent="1"/>
    </xf>
    <xf numFmtId="0" fontId="22" fillId="15" borderId="3" xfId="0" applyFont="1" applyFill="1" applyBorder="1" applyAlignment="1" applyProtection="1">
      <alignment horizontal="left" vertical="center" wrapText="1" indent="1"/>
    </xf>
    <xf numFmtId="0" fontId="21" fillId="16" borderId="3" xfId="0" applyFont="1" applyFill="1" applyBorder="1" applyAlignment="1" applyProtection="1">
      <alignment horizontal="left" vertical="center" wrapText="1" indent="1"/>
    </xf>
    <xf numFmtId="0" fontId="21" fillId="17" borderId="3" xfId="0" applyFont="1" applyFill="1" applyBorder="1" applyAlignment="1" applyProtection="1">
      <alignment horizontal="left" vertical="center" wrapText="1" indent="1"/>
    </xf>
    <xf numFmtId="0" fontId="21" fillId="18" borderId="3" xfId="0" applyFont="1" applyFill="1" applyBorder="1" applyAlignment="1" applyProtection="1">
      <alignment horizontal="left" vertical="center" wrapText="1" indent="1"/>
    </xf>
    <xf numFmtId="0" fontId="22" fillId="19" borderId="3" xfId="0" applyFont="1" applyFill="1" applyBorder="1" applyAlignment="1" applyProtection="1">
      <alignment horizontal="left" vertical="center" wrapText="1" indent="1"/>
    </xf>
    <xf numFmtId="0" fontId="21" fillId="20" borderId="3" xfId="0" applyFont="1" applyFill="1" applyBorder="1" applyAlignment="1" applyProtection="1">
      <alignment horizontal="left" vertical="center" wrapText="1" indent="1"/>
    </xf>
    <xf numFmtId="0" fontId="22" fillId="21" borderId="3" xfId="0" applyFont="1" applyFill="1" applyBorder="1" applyAlignment="1" applyProtection="1">
      <alignment horizontal="left" vertical="center" wrapText="1" indent="1"/>
    </xf>
    <xf numFmtId="0" fontId="21" fillId="22" borderId="3" xfId="0" applyFont="1" applyFill="1" applyBorder="1" applyAlignment="1" applyProtection="1">
      <alignment horizontal="left" vertical="center" wrapText="1" indent="1"/>
    </xf>
    <xf numFmtId="0" fontId="22" fillId="23" borderId="3" xfId="0" applyFont="1" applyFill="1" applyBorder="1" applyAlignment="1" applyProtection="1">
      <alignment horizontal="left" vertical="center" wrapText="1" indent="1"/>
    </xf>
    <xf numFmtId="0" fontId="22" fillId="24" borderId="3" xfId="0" applyFont="1" applyFill="1" applyBorder="1" applyAlignment="1" applyProtection="1">
      <alignment horizontal="left" vertical="center" wrapText="1" indent="1"/>
    </xf>
    <xf numFmtId="0" fontId="22" fillId="25" borderId="3" xfId="0" applyFont="1" applyFill="1" applyBorder="1" applyAlignment="1" applyProtection="1">
      <alignment horizontal="left" vertical="center" wrapText="1" indent="1"/>
    </xf>
    <xf numFmtId="0" fontId="21" fillId="26" borderId="3" xfId="0" applyFont="1" applyFill="1" applyBorder="1" applyAlignment="1" applyProtection="1">
      <alignment horizontal="left" vertical="center" wrapText="1" indent="1"/>
    </xf>
    <xf numFmtId="0" fontId="22" fillId="27" borderId="3" xfId="0" applyFont="1" applyFill="1" applyBorder="1" applyAlignment="1" applyProtection="1">
      <alignment horizontal="left" vertical="center" wrapText="1" indent="1"/>
    </xf>
    <xf numFmtId="0" fontId="21" fillId="28" borderId="3" xfId="0" applyFont="1" applyFill="1" applyBorder="1" applyAlignment="1" applyProtection="1">
      <alignment horizontal="left" vertical="center" wrapText="1" indent="1"/>
    </xf>
    <xf numFmtId="0" fontId="22" fillId="29" borderId="3" xfId="0" applyFont="1" applyFill="1" applyBorder="1" applyAlignment="1" applyProtection="1">
      <alignment horizontal="left" vertical="center" wrapText="1" indent="1"/>
    </xf>
    <xf numFmtId="0" fontId="21" fillId="30" borderId="52" xfId="0" applyFont="1" applyFill="1" applyBorder="1" applyAlignment="1" applyProtection="1">
      <alignment horizontal="left" vertical="center" wrapText="1" indent="1"/>
    </xf>
    <xf numFmtId="0" fontId="22" fillId="31" borderId="3" xfId="0" applyFont="1" applyFill="1" applyBorder="1" applyAlignment="1" applyProtection="1">
      <alignment horizontal="left" vertical="center" wrapText="1" indent="1"/>
    </xf>
    <xf numFmtId="0" fontId="22" fillId="32" borderId="3" xfId="0" applyFont="1" applyFill="1" applyBorder="1" applyAlignment="1" applyProtection="1">
      <alignment horizontal="left" vertical="center" wrapText="1" indent="1"/>
    </xf>
    <xf numFmtId="0" fontId="22" fillId="33" borderId="3" xfId="0" applyFont="1" applyFill="1" applyBorder="1" applyAlignment="1" applyProtection="1">
      <alignment horizontal="left" vertical="center" wrapText="1" indent="1"/>
    </xf>
    <xf numFmtId="0" fontId="22" fillId="34" borderId="3" xfId="0" applyFont="1" applyFill="1" applyBorder="1" applyAlignment="1" applyProtection="1">
      <alignment horizontal="left" vertical="center" wrapText="1" indent="1"/>
    </xf>
    <xf numFmtId="0" fontId="0" fillId="0" borderId="28" xfId="0" applyBorder="1" applyAlignment="1" applyProtection="1">
      <alignment horizontal="right"/>
    </xf>
    <xf numFmtId="0" fontId="2" fillId="0" borderId="50" xfId="0" applyFont="1" applyBorder="1" applyAlignment="1" applyProtection="1">
      <alignment horizontal="center" vertical="center"/>
    </xf>
    <xf numFmtId="0" fontId="0" fillId="0" borderId="13" xfId="0" applyBorder="1" applyProtection="1"/>
    <xf numFmtId="0" fontId="0" fillId="0" borderId="1" xfId="0" applyBorder="1" applyProtection="1"/>
    <xf numFmtId="0" fontId="0" fillId="0" borderId="15" xfId="0" applyFont="1" applyFill="1" applyBorder="1" applyAlignment="1" applyProtection="1">
      <alignment horizontal="left"/>
    </xf>
    <xf numFmtId="0" fontId="0" fillId="0" borderId="15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17" xfId="0" applyBorder="1" applyAlignment="1" applyProtection="1">
      <alignment horizontal="right"/>
    </xf>
    <xf numFmtId="0" fontId="0" fillId="0" borderId="14" xfId="0" applyFont="1" applyFill="1" applyBorder="1" applyAlignment="1" applyProtection="1">
      <alignment horizontal="left"/>
    </xf>
    <xf numFmtId="0" fontId="0" fillId="0" borderId="7" xfId="0" applyFont="1" applyFill="1" applyBorder="1" applyAlignment="1" applyProtection="1">
      <alignment horizontal="left"/>
    </xf>
    <xf numFmtId="0" fontId="0" fillId="0" borderId="18" xfId="0" applyBorder="1" applyAlignment="1" applyProtection="1">
      <alignment horizontal="right"/>
    </xf>
    <xf numFmtId="0" fontId="0" fillId="0" borderId="19" xfId="0" applyFont="1" applyFill="1" applyBorder="1" applyAlignment="1" applyProtection="1">
      <alignment horizontal="left"/>
    </xf>
    <xf numFmtId="0" fontId="0" fillId="0" borderId="20" xfId="0" applyFont="1" applyFill="1" applyBorder="1" applyAlignment="1" applyProtection="1">
      <alignment horizontal="left"/>
    </xf>
    <xf numFmtId="0" fontId="2" fillId="0" borderId="28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0" fillId="0" borderId="35" xfId="0" applyBorder="1" applyAlignment="1" applyProtection="1">
      <alignment horizontal="right"/>
    </xf>
    <xf numFmtId="0" fontId="2" fillId="0" borderId="36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right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24" xfId="0" applyNumberFormat="1" applyFont="1" applyBorder="1" applyAlignment="1" applyProtection="1">
      <alignment horizontal="center"/>
    </xf>
    <xf numFmtId="0" fontId="2" fillId="0" borderId="15" xfId="0" applyFont="1" applyFill="1" applyBorder="1" applyAlignment="1" applyProtection="1">
      <alignment horizontal="center" vertical="center"/>
    </xf>
    <xf numFmtId="0" fontId="0" fillId="0" borderId="22" xfId="0" applyNumberFormat="1" applyFont="1" applyBorder="1" applyAlignment="1" applyProtection="1">
      <alignment horizontal="center"/>
    </xf>
    <xf numFmtId="0" fontId="0" fillId="0" borderId="7" xfId="0" applyNumberFormat="1" applyFont="1" applyBorder="1" applyAlignment="1" applyProtection="1">
      <alignment horizontal="center"/>
    </xf>
    <xf numFmtId="16" fontId="0" fillId="0" borderId="17" xfId="0" applyNumberFormat="1" applyBorder="1" applyAlignment="1" applyProtection="1">
      <alignment horizontal="right"/>
    </xf>
    <xf numFmtId="49" fontId="0" fillId="0" borderId="7" xfId="0" applyNumberFormat="1" applyFont="1" applyBorder="1" applyAlignment="1" applyProtection="1">
      <alignment horizontal="center"/>
    </xf>
    <xf numFmtId="16" fontId="0" fillId="0" borderId="18" xfId="0" applyNumberFormat="1" applyBorder="1" applyAlignment="1" applyProtection="1">
      <alignment horizontal="right"/>
    </xf>
    <xf numFmtId="0" fontId="2" fillId="0" borderId="19" xfId="0" applyFont="1" applyFill="1" applyBorder="1" applyAlignment="1" applyProtection="1">
      <alignment horizontal="center" vertical="center"/>
    </xf>
    <xf numFmtId="49" fontId="0" fillId="0" borderId="20" xfId="0" applyNumberFormat="1" applyFont="1" applyBorder="1" applyAlignment="1" applyProtection="1">
      <alignment horizontal="center"/>
    </xf>
    <xf numFmtId="0" fontId="2" fillId="0" borderId="44" xfId="0" applyFont="1" applyBorder="1" applyAlignment="1" applyProtection="1">
      <alignment horizontal="center"/>
    </xf>
    <xf numFmtId="0" fontId="0" fillId="0" borderId="25" xfId="0" applyBorder="1" applyAlignment="1" applyProtection="1">
      <alignment horizontal="right" vertical="center" wrapText="1"/>
    </xf>
    <xf numFmtId="0" fontId="2" fillId="0" borderId="26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vertical="center" wrapText="1"/>
    </xf>
    <xf numFmtId="0" fontId="0" fillId="0" borderId="27" xfId="0" applyBorder="1" applyAlignment="1" applyProtection="1">
      <alignment vertical="center" wrapText="1"/>
    </xf>
    <xf numFmtId="0" fontId="0" fillId="0" borderId="17" xfId="0" applyBorder="1" applyAlignment="1" applyProtection="1">
      <alignment horizontal="right" vertical="center" wrapText="1"/>
    </xf>
    <xf numFmtId="0" fontId="0" fillId="0" borderId="14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18" xfId="0" applyBorder="1" applyAlignment="1" applyProtection="1">
      <alignment horizontal="right" vertical="center" wrapText="1"/>
    </xf>
    <xf numFmtId="0" fontId="0" fillId="0" borderId="19" xfId="0" applyBorder="1" applyAlignment="1" applyProtection="1">
      <alignment vertical="center" wrapText="1"/>
    </xf>
    <xf numFmtId="0" fontId="0" fillId="0" borderId="20" xfId="0" applyBorder="1" applyAlignment="1" applyProtection="1">
      <alignment vertical="center" wrapText="1"/>
    </xf>
    <xf numFmtId="0" fontId="2" fillId="0" borderId="23" xfId="2" applyFont="1" applyBorder="1" applyAlignment="1" applyProtection="1">
      <alignment horizontal="center" vertical="center"/>
    </xf>
    <xf numFmtId="0" fontId="2" fillId="0" borderId="44" xfId="2" applyFont="1" applyBorder="1" applyAlignment="1" applyProtection="1">
      <alignment horizontal="center" vertical="center"/>
    </xf>
    <xf numFmtId="0" fontId="2" fillId="0" borderId="8" xfId="2" applyFont="1" applyBorder="1" applyAlignment="1" applyProtection="1">
      <alignment horizontal="center" vertical="center"/>
    </xf>
    <xf numFmtId="0" fontId="2" fillId="0" borderId="9" xfId="2" applyFont="1" applyBorder="1" applyAlignment="1" applyProtection="1">
      <alignment horizontal="center" vertical="center"/>
    </xf>
    <xf numFmtId="0" fontId="6" fillId="0" borderId="25" xfId="2" applyFont="1" applyBorder="1" applyAlignment="1" applyProtection="1">
      <alignment horizontal="right" vertical="center" wrapText="1"/>
    </xf>
    <xf numFmtId="0" fontId="2" fillId="0" borderId="26" xfId="2" applyFont="1" applyBorder="1" applyAlignment="1" applyProtection="1">
      <alignment horizontal="center" vertical="center"/>
    </xf>
    <xf numFmtId="0" fontId="6" fillId="0" borderId="27" xfId="2" applyFont="1" applyBorder="1" applyAlignment="1" applyProtection="1">
      <alignment vertical="center"/>
    </xf>
    <xf numFmtId="0" fontId="6" fillId="0" borderId="17" xfId="2" applyFont="1" applyBorder="1" applyAlignment="1" applyProtection="1">
      <alignment horizontal="right" vertical="center" wrapText="1"/>
    </xf>
    <xf numFmtId="0" fontId="2" fillId="0" borderId="14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vertical="center"/>
    </xf>
    <xf numFmtId="0" fontId="6" fillId="0" borderId="7" xfId="2" applyFont="1" applyBorder="1" applyAlignment="1" applyProtection="1">
      <alignment vertical="center"/>
    </xf>
    <xf numFmtId="0" fontId="0" fillId="0" borderId="7" xfId="2" applyFont="1" applyBorder="1" applyAlignment="1" applyProtection="1">
      <alignment vertical="center"/>
    </xf>
    <xf numFmtId="0" fontId="6" fillId="0" borderId="18" xfId="2" applyFont="1" applyBorder="1" applyAlignment="1" applyProtection="1">
      <alignment horizontal="right" vertical="center" wrapText="1"/>
    </xf>
    <xf numFmtId="0" fontId="2" fillId="0" borderId="19" xfId="2" applyFont="1" applyBorder="1" applyAlignment="1" applyProtection="1">
      <alignment horizontal="center" vertical="center"/>
    </xf>
    <xf numFmtId="0" fontId="6" fillId="0" borderId="20" xfId="2" applyFont="1" applyBorder="1" applyAlignment="1" applyProtection="1">
      <alignment vertical="center"/>
    </xf>
    <xf numFmtId="0" fontId="2" fillId="0" borderId="24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right" vertical="center" wrapText="1"/>
    </xf>
    <xf numFmtId="0" fontId="2" fillId="0" borderId="32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right"/>
    </xf>
    <xf numFmtId="0" fontId="2" fillId="0" borderId="27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15" xfId="0" applyNumberForma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  <protection locked="0"/>
    </xf>
    <xf numFmtId="164" fontId="0" fillId="0" borderId="5" xfId="0" applyNumberFormat="1" applyBorder="1" applyAlignment="1" applyProtection="1"/>
    <xf numFmtId="2" fontId="5" fillId="0" borderId="16" xfId="0" applyNumberFormat="1" applyFont="1" applyBorder="1" applyAlignment="1" applyProtection="1">
      <alignment horizontal="center" vertical="center" wrapText="1"/>
    </xf>
    <xf numFmtId="1" fontId="5" fillId="0" borderId="16" xfId="0" applyNumberFormat="1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14" fillId="0" borderId="0" xfId="0" applyFont="1" applyProtection="1"/>
    <xf numFmtId="0" fontId="2" fillId="0" borderId="6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0" fontId="0" fillId="0" borderId="25" xfId="0" applyFill="1" applyBorder="1" applyAlignment="1" applyProtection="1">
      <alignment horizontal="right"/>
    </xf>
    <xf numFmtId="0" fontId="2" fillId="0" borderId="27" xfId="0" applyFont="1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/>
    </xf>
    <xf numFmtId="0" fontId="0" fillId="0" borderId="17" xfId="0" applyFill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 vertical="center"/>
    </xf>
    <xf numFmtId="0" fontId="2" fillId="0" borderId="29" xfId="0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  <protection locked="0"/>
    </xf>
    <xf numFmtId="1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" fontId="0" fillId="0" borderId="0" xfId="0" applyNumberFormat="1" applyAlignment="1" applyProtection="1"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4" fontId="5" fillId="0" borderId="44" xfId="0" applyNumberFormat="1" applyFont="1" applyBorder="1" applyAlignment="1" applyProtection="1">
      <alignment horizontal="center" vertical="center" wrapText="1"/>
    </xf>
    <xf numFmtId="165" fontId="5" fillId="0" borderId="16" xfId="0" applyNumberFormat="1" applyFont="1" applyBorder="1" applyAlignment="1" applyProtection="1">
      <alignment horizontal="center" vertical="center" wrapText="1"/>
    </xf>
    <xf numFmtId="166" fontId="5" fillId="0" borderId="16" xfId="0" applyNumberFormat="1" applyFont="1" applyBorder="1" applyAlignment="1" applyProtection="1">
      <alignment horizontal="center" vertical="center" wrapText="1"/>
    </xf>
    <xf numFmtId="2" fontId="5" fillId="0" borderId="24" xfId="0" applyNumberFormat="1" applyFont="1" applyBorder="1" applyAlignment="1" applyProtection="1">
      <alignment horizontal="center" vertical="center" wrapText="1"/>
    </xf>
    <xf numFmtId="2" fontId="5" fillId="0" borderId="40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right"/>
    </xf>
    <xf numFmtId="0" fontId="0" fillId="0" borderId="34" xfId="0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6" fillId="0" borderId="41" xfId="2" applyFont="1" applyBorder="1" applyAlignment="1" applyProtection="1">
      <alignment vertical="center" wrapText="1"/>
    </xf>
    <xf numFmtId="0" fontId="6" fillId="0" borderId="27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horizontal="center" vertical="center"/>
    </xf>
    <xf numFmtId="0" fontId="6" fillId="0" borderId="7" xfId="2" applyFont="1" applyBorder="1" applyAlignment="1" applyProtection="1">
      <alignment horizontal="center" vertical="center"/>
    </xf>
    <xf numFmtId="0" fontId="6" fillId="0" borderId="20" xfId="2" applyFont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 wrapText="1"/>
    </xf>
    <xf numFmtId="0" fontId="2" fillId="0" borderId="7" xfId="0" applyFont="1" applyFill="1" applyBorder="1" applyAlignment="1" applyProtection="1">
      <alignment horizontal="center" vertical="center"/>
    </xf>
    <xf numFmtId="2" fontId="0" fillId="0" borderId="26" xfId="0" applyNumberFormat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2" fontId="5" fillId="0" borderId="45" xfId="0" applyNumberFormat="1" applyFont="1" applyBorder="1" applyAlignment="1" applyProtection="1">
      <alignment horizontal="center" vertical="center" wrapText="1"/>
    </xf>
    <xf numFmtId="1" fontId="5" fillId="0" borderId="45" xfId="0" applyNumberFormat="1" applyFont="1" applyBorder="1" applyAlignment="1" applyProtection="1">
      <alignment horizontal="center" vertical="center" wrapText="1"/>
    </xf>
    <xf numFmtId="1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5" xfId="0" applyNumberFormat="1" applyFont="1" applyFill="1" applyBorder="1" applyAlignment="1" applyProtection="1">
      <alignment horizontal="center" vertical="center" wrapText="1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/>
    </xf>
    <xf numFmtId="0" fontId="2" fillId="0" borderId="54" xfId="2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center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</xf>
    <xf numFmtId="0" fontId="6" fillId="0" borderId="42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2" fontId="0" fillId="0" borderId="3" xfId="0" applyNumberFormat="1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45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right" vertical="center"/>
    </xf>
    <xf numFmtId="2" fontId="0" fillId="0" borderId="3" xfId="0" applyNumberFormat="1" applyFont="1" applyBorder="1" applyAlignment="1" applyProtection="1">
      <alignment horizontal="center"/>
      <protection locked="0"/>
    </xf>
    <xf numFmtId="166" fontId="0" fillId="0" borderId="5" xfId="0" applyNumberFormat="1" applyFont="1" applyBorder="1" applyAlignment="1" applyProtection="1">
      <alignment horizontal="center"/>
      <protection locked="0"/>
    </xf>
    <xf numFmtId="0" fontId="2" fillId="5" borderId="13" xfId="0" applyFont="1" applyFill="1" applyBorder="1" applyAlignment="1" applyProtection="1">
      <alignment horizontal="center" vertical="center"/>
    </xf>
    <xf numFmtId="0" fontId="0" fillId="5" borderId="13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right"/>
    </xf>
    <xf numFmtId="0" fontId="0" fillId="2" borderId="0" xfId="0" applyFill="1" applyProtection="1"/>
    <xf numFmtId="1" fontId="12" fillId="0" borderId="0" xfId="0" applyNumberFormat="1" applyFont="1" applyAlignment="1" applyProtection="1">
      <alignment horizontal="right"/>
    </xf>
    <xf numFmtId="0" fontId="0" fillId="0" borderId="0" xfId="0" applyFont="1" applyProtection="1"/>
    <xf numFmtId="1" fontId="12" fillId="0" borderId="0" xfId="0" applyNumberFormat="1" applyFont="1" applyFill="1" applyBorder="1" applyAlignment="1" applyProtection="1">
      <alignment horizontal="right"/>
    </xf>
    <xf numFmtId="0" fontId="2" fillId="8" borderId="13" xfId="0" applyFont="1" applyFill="1" applyBorder="1" applyAlignment="1" applyProtection="1">
      <alignment horizontal="center" vertical="center"/>
    </xf>
    <xf numFmtId="0" fontId="0" fillId="8" borderId="13" xfId="0" applyFont="1" applyFill="1" applyBorder="1" applyAlignment="1" applyProtection="1">
      <alignment vertical="center"/>
    </xf>
    <xf numFmtId="0" fontId="16" fillId="6" borderId="13" xfId="0" applyFont="1" applyFill="1" applyBorder="1" applyAlignment="1" applyProtection="1">
      <alignment horizontal="center" vertical="center"/>
    </xf>
    <xf numFmtId="0" fontId="17" fillId="6" borderId="13" xfId="0" applyFont="1" applyFill="1" applyBorder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16" fontId="0" fillId="0" borderId="0" xfId="0" applyNumberForma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horizontal="right" vertical="center"/>
      <protection locked="0"/>
    </xf>
    <xf numFmtId="14" fontId="0" fillId="0" borderId="0" xfId="0" applyNumberFormat="1" applyAlignment="1" applyProtection="1">
      <alignment horizontal="right" vertical="center"/>
      <protection locked="0"/>
    </xf>
    <xf numFmtId="1" fontId="0" fillId="0" borderId="0" xfId="0" applyNumberFormat="1" applyAlignment="1" applyProtection="1">
      <alignment horizontal="right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0" fillId="0" borderId="0" xfId="0" applyNumberFormat="1" applyAlignment="1" applyProtection="1">
      <alignment vertical="center"/>
      <protection locked="0"/>
    </xf>
    <xf numFmtId="0" fontId="2" fillId="0" borderId="0" xfId="0" applyNumberFormat="1" applyFont="1" applyAlignment="1" applyProtection="1">
      <alignment horizontal="center" vertical="center" wrapText="1"/>
    </xf>
    <xf numFmtId="14" fontId="2" fillId="0" borderId="0" xfId="0" applyNumberFormat="1" applyFont="1" applyAlignment="1" applyProtection="1">
      <alignment horizontal="center" vertical="center" wrapText="1"/>
    </xf>
    <xf numFmtId="1" fontId="2" fillId="0" borderId="0" xfId="0" applyNumberFormat="1" applyFont="1" applyAlignment="1" applyProtection="1">
      <alignment horizontal="center" vertical="center" wrapText="1"/>
    </xf>
    <xf numFmtId="2" fontId="2" fillId="0" borderId="0" xfId="0" applyNumberFormat="1" applyFont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right" vertical="center"/>
    </xf>
    <xf numFmtId="14" fontId="0" fillId="0" borderId="0" xfId="0" applyNumberFormat="1" applyAlignment="1" applyProtection="1">
      <alignment horizontal="right" vertical="center"/>
    </xf>
    <xf numFmtId="1" fontId="0" fillId="0" borderId="0" xfId="0" applyNumberFormat="1" applyAlignment="1" applyProtection="1">
      <alignment horizontal="right" vertical="center"/>
    </xf>
    <xf numFmtId="2" fontId="0" fillId="0" borderId="0" xfId="0" applyNumberFormat="1" applyAlignment="1" applyProtection="1">
      <alignment horizontal="right" vertical="center"/>
    </xf>
    <xf numFmtId="0" fontId="0" fillId="0" borderId="0" xfId="0" applyAlignment="1" applyProtection="1">
      <alignment horizontal="right"/>
      <protection locked="0"/>
    </xf>
    <xf numFmtId="2" fontId="0" fillId="0" borderId="0" xfId="0" applyNumberFormat="1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14" fontId="0" fillId="0" borderId="0" xfId="0" applyNumberFormat="1" applyProtection="1"/>
    <xf numFmtId="2" fontId="0" fillId="0" borderId="0" xfId="0" applyNumberFormat="1" applyProtection="1"/>
    <xf numFmtId="0" fontId="0" fillId="0" borderId="0" xfId="0" applyNumberFormat="1" applyProtection="1">
      <protection locked="0"/>
    </xf>
    <xf numFmtId="2" fontId="14" fillId="0" borderId="0" xfId="0" applyNumberFormat="1" applyFont="1" applyAlignment="1" applyProtection="1">
      <alignment vertical="top"/>
      <protection locked="0"/>
    </xf>
    <xf numFmtId="1" fontId="2" fillId="0" borderId="61" xfId="0" applyNumberFormat="1" applyFont="1" applyBorder="1" applyAlignment="1" applyProtection="1">
      <protection locked="0"/>
    </xf>
    <xf numFmtId="2" fontId="5" fillId="0" borderId="16" xfId="0" applyNumberFormat="1" applyFont="1" applyBorder="1" applyAlignment="1">
      <alignment horizontal="center" vertical="center" wrapText="1"/>
    </xf>
    <xf numFmtId="168" fontId="0" fillId="3" borderId="0" xfId="0" applyNumberFormat="1" applyFill="1" applyAlignment="1" applyProtection="1">
      <alignment horizontal="center"/>
      <protection locked="0"/>
    </xf>
    <xf numFmtId="0" fontId="0" fillId="3" borderId="0" xfId="0" applyFill="1"/>
    <xf numFmtId="168" fontId="17" fillId="6" borderId="35" xfId="0" applyNumberFormat="1" applyFont="1" applyFill="1" applyBorder="1" applyAlignment="1" applyProtection="1">
      <alignment horizontal="center"/>
      <protection locked="0"/>
    </xf>
    <xf numFmtId="1" fontId="0" fillId="6" borderId="64" xfId="0" applyNumberFormat="1" applyFill="1" applyBorder="1" applyAlignment="1" applyProtection="1">
      <alignment horizontal="center"/>
      <protection locked="0"/>
    </xf>
    <xf numFmtId="49" fontId="0" fillId="6" borderId="62" xfId="0" applyNumberFormat="1" applyFill="1" applyBorder="1" applyAlignment="1" applyProtection="1">
      <alignment horizontal="center"/>
      <protection locked="0"/>
    </xf>
    <xf numFmtId="1" fontId="0" fillId="6" borderId="62" xfId="0" applyNumberFormat="1" applyFill="1" applyBorder="1" applyAlignment="1" applyProtection="1">
      <alignment horizontal="center"/>
      <protection locked="0"/>
    </xf>
    <xf numFmtId="2" fontId="0" fillId="6" borderId="62" xfId="0" applyNumberFormat="1" applyFill="1" applyBorder="1" applyAlignment="1" applyProtection="1">
      <alignment horizontal="center" vertical="center"/>
      <protection locked="0"/>
    </xf>
    <xf numFmtId="1" fontId="0" fillId="6" borderId="62" xfId="0" applyNumberFormat="1" applyFill="1" applyBorder="1" applyAlignment="1" applyProtection="1">
      <alignment horizontal="center" vertical="center"/>
      <protection locked="0"/>
    </xf>
    <xf numFmtId="1" fontId="0" fillId="6" borderId="36" xfId="0" applyNumberFormat="1" applyFill="1" applyBorder="1" applyAlignment="1" applyProtection="1">
      <alignment horizontal="center" vertical="center"/>
      <protection locked="0"/>
    </xf>
    <xf numFmtId="1" fontId="6" fillId="6" borderId="35" xfId="1" applyNumberFormat="1" applyFont="1" applyFill="1" applyBorder="1" applyAlignment="1" applyProtection="1">
      <alignment horizontal="center" vertical="center"/>
      <protection locked="0"/>
    </xf>
    <xf numFmtId="2" fontId="6" fillId="6" borderId="62" xfId="1" applyNumberFormat="1" applyFont="1" applyFill="1" applyBorder="1" applyAlignment="1" applyProtection="1">
      <alignment horizontal="center" vertical="center"/>
      <protection locked="0"/>
    </xf>
    <xf numFmtId="2" fontId="6" fillId="6" borderId="62" xfId="1" applyNumberFormat="1" applyFont="1" applyFill="1" applyBorder="1" applyAlignment="1" applyProtection="1">
      <alignment horizontal="center" vertical="center"/>
    </xf>
    <xf numFmtId="1" fontId="0" fillId="6" borderId="63" xfId="0" applyNumberFormat="1" applyFill="1" applyBorder="1" applyAlignment="1">
      <alignment horizontal="center" vertical="center"/>
    </xf>
    <xf numFmtId="1" fontId="0" fillId="6" borderId="62" xfId="0" applyNumberFormat="1" applyFill="1" applyBorder="1" applyAlignment="1">
      <alignment horizontal="center" vertical="center"/>
    </xf>
    <xf numFmtId="2" fontId="0" fillId="0" borderId="0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ont="1" applyFill="1" applyBorder="1" applyAlignment="1" applyProtection="1">
      <alignment horizontal="center" vertical="center"/>
      <protection locked="0"/>
    </xf>
    <xf numFmtId="1" fontId="6" fillId="0" borderId="0" xfId="1" applyNumberFormat="1" applyFont="1" applyFill="1" applyBorder="1" applyAlignment="1" applyProtection="1">
      <alignment horizontal="center" vertical="center"/>
      <protection locked="0"/>
    </xf>
    <xf numFmtId="2" fontId="6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Border="1" applyProtection="1">
      <protection locked="0"/>
    </xf>
    <xf numFmtId="2" fontId="6" fillId="3" borderId="0" xfId="1" applyNumberFormat="1" applyFont="1" applyFill="1" applyBorder="1" applyAlignment="1" applyProtection="1">
      <alignment horizontal="center" vertical="center"/>
    </xf>
    <xf numFmtId="2" fontId="0" fillId="3" borderId="0" xfId="0" applyNumberFormat="1" applyFont="1" applyFill="1" applyBorder="1" applyAlignment="1" applyProtection="1">
      <alignment horizontal="center" vertical="center"/>
      <protection locked="0"/>
    </xf>
    <xf numFmtId="1" fontId="0" fillId="3" borderId="0" xfId="0" applyNumberFormat="1" applyFont="1" applyFill="1" applyBorder="1" applyAlignment="1" applyProtection="1">
      <alignment horizontal="center" vertical="center"/>
    </xf>
    <xf numFmtId="1" fontId="0" fillId="3" borderId="0" xfId="0" applyNumberFormat="1" applyFont="1" applyFill="1" applyBorder="1" applyAlignment="1" applyProtection="1">
      <alignment horizontal="center" vertical="center"/>
      <protection locked="0"/>
    </xf>
    <xf numFmtId="2" fontId="0" fillId="3" borderId="0" xfId="0" applyNumberFormat="1" applyFont="1" applyFill="1" applyBorder="1" applyAlignment="1" applyProtection="1">
      <alignment horizontal="center" vertical="center"/>
    </xf>
    <xf numFmtId="0" fontId="0" fillId="3" borderId="0" xfId="1" applyNumberFormat="1" applyFont="1" applyFill="1" applyBorder="1" applyAlignment="1" applyProtection="1">
      <alignment horizontal="center" vertical="center"/>
      <protection locked="0"/>
    </xf>
    <xf numFmtId="9" fontId="0" fillId="3" borderId="0" xfId="1" applyNumberFormat="1" applyFont="1" applyFill="1" applyBorder="1" applyAlignment="1" applyProtection="1">
      <alignment horizontal="center" vertical="center"/>
      <protection locked="0"/>
    </xf>
    <xf numFmtId="1" fontId="6" fillId="3" borderId="0" xfId="1" applyNumberFormat="1" applyFont="1" applyFill="1" applyBorder="1" applyAlignment="1" applyProtection="1">
      <alignment horizontal="center" vertical="center"/>
    </xf>
    <xf numFmtId="1" fontId="6" fillId="3" borderId="0" xfId="0" applyNumberFormat="1" applyFont="1" applyFill="1" applyBorder="1" applyAlignment="1" applyProtection="1">
      <alignment horizontal="center" vertical="center"/>
    </xf>
    <xf numFmtId="1" fontId="0" fillId="3" borderId="0" xfId="0" quotePrefix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  <protection locked="0"/>
    </xf>
    <xf numFmtId="2" fontId="0" fillId="6" borderId="62" xfId="0" applyNumberFormat="1" applyFill="1" applyBorder="1" applyAlignment="1" applyProtection="1">
      <alignment horizontal="center"/>
      <protection locked="0"/>
    </xf>
    <xf numFmtId="1" fontId="0" fillId="6" borderId="36" xfId="0" applyNumberFormat="1" applyFill="1" applyBorder="1" applyAlignment="1" applyProtection="1">
      <alignment horizontal="center"/>
      <protection locked="0"/>
    </xf>
    <xf numFmtId="1" fontId="6" fillId="6" borderId="35" xfId="1" applyNumberFormat="1" applyFont="1" applyFill="1" applyBorder="1" applyAlignment="1" applyProtection="1">
      <alignment horizontal="center"/>
      <protection locked="0"/>
    </xf>
    <xf numFmtId="2" fontId="6" fillId="6" borderId="62" xfId="1" applyNumberFormat="1" applyFont="1" applyFill="1" applyBorder="1" applyAlignment="1" applyProtection="1">
      <alignment horizontal="center"/>
      <protection locked="0"/>
    </xf>
    <xf numFmtId="1" fontId="0" fillId="6" borderId="62" xfId="0" applyNumberFormat="1" applyFill="1" applyBorder="1" applyAlignment="1">
      <alignment horizontal="center"/>
    </xf>
    <xf numFmtId="2" fontId="0" fillId="6" borderId="62" xfId="0" applyNumberFormat="1" applyFill="1" applyBorder="1" applyAlignment="1">
      <alignment horizontal="center"/>
    </xf>
    <xf numFmtId="0" fontId="0" fillId="6" borderId="62" xfId="1" applyNumberFormat="1" applyFont="1" applyFill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  <protection locked="0"/>
    </xf>
    <xf numFmtId="1" fontId="0" fillId="0" borderId="0" xfId="0" applyNumberFormat="1" applyFont="1" applyBorder="1" applyAlignment="1" applyProtection="1">
      <alignment horizontal="left" wrapText="1"/>
      <protection locked="0"/>
    </xf>
    <xf numFmtId="1" fontId="0" fillId="6" borderId="62" xfId="0" applyNumberFormat="1" applyFill="1" applyBorder="1" applyAlignment="1">
      <alignment horizontal="center" vertical="center" wrapText="1"/>
    </xf>
    <xf numFmtId="49" fontId="0" fillId="3" borderId="0" xfId="0" applyNumberFormat="1" applyFill="1" applyBorder="1" applyAlignment="1" applyProtection="1">
      <alignment horizontal="left" wrapText="1"/>
      <protection locked="0"/>
    </xf>
    <xf numFmtId="1" fontId="6" fillId="3" borderId="0" xfId="0" applyNumberFormat="1" applyFont="1" applyFill="1" applyBorder="1" applyAlignment="1">
      <alignment horizontal="center" vertical="center"/>
    </xf>
    <xf numFmtId="1" fontId="0" fillId="3" borderId="0" xfId="0" quotePrefix="1" applyNumberFormat="1" applyFill="1" applyBorder="1" applyAlignment="1">
      <alignment horizontal="center" vertical="center"/>
    </xf>
    <xf numFmtId="168" fontId="0" fillId="3" borderId="0" xfId="0" applyNumberFormat="1" applyFill="1" applyBorder="1" applyAlignment="1" applyProtection="1">
      <alignment horizontal="center"/>
      <protection locked="0"/>
    </xf>
    <xf numFmtId="49" fontId="17" fillId="3" borderId="0" xfId="0" applyNumberFormat="1" applyFont="1" applyFill="1" applyBorder="1" applyProtection="1">
      <protection locked="0"/>
    </xf>
    <xf numFmtId="14" fontId="0" fillId="3" borderId="0" xfId="0" applyNumberFormat="1" applyFill="1" applyBorder="1" applyAlignment="1" applyProtection="1">
      <alignment horizontal="right"/>
      <protection locked="0"/>
    </xf>
    <xf numFmtId="49" fontId="0" fillId="3" borderId="0" xfId="0" quotePrefix="1" applyNumberFormat="1" applyFill="1" applyBorder="1" applyAlignment="1" applyProtection="1">
      <alignment horizontal="right"/>
      <protection locked="0"/>
    </xf>
    <xf numFmtId="2" fontId="0" fillId="3" borderId="0" xfId="0" quotePrefix="1" applyNumberFormat="1" applyFill="1" applyBorder="1" applyAlignment="1" applyProtection="1">
      <alignment horizontal="right"/>
      <protection locked="0"/>
    </xf>
    <xf numFmtId="14" fontId="0" fillId="3" borderId="0" xfId="0" quotePrefix="1" applyNumberFormat="1" applyFill="1" applyBorder="1" applyAlignment="1" applyProtection="1">
      <alignment horizontal="right"/>
      <protection locked="0"/>
    </xf>
    <xf numFmtId="0" fontId="0" fillId="3" borderId="0" xfId="0" applyFill="1" applyBorder="1" applyAlignment="1" applyProtection="1">
      <alignment horizontal="right"/>
      <protection locked="0"/>
    </xf>
    <xf numFmtId="1" fontId="0" fillId="3" borderId="0" xfId="0" applyNumberFormat="1" applyFill="1" applyBorder="1" applyAlignment="1" applyProtection="1">
      <alignment horizontal="right"/>
      <protection locked="0"/>
    </xf>
    <xf numFmtId="2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Alignment="1" applyProtection="1">
      <alignment horizontal="right"/>
    </xf>
    <xf numFmtId="166" fontId="0" fillId="3" borderId="0" xfId="0" applyNumberFormat="1" applyFill="1" applyBorder="1" applyAlignment="1" applyProtection="1">
      <alignment horizontal="right"/>
    </xf>
    <xf numFmtId="1" fontId="0" fillId="3" borderId="0" xfId="0" applyNumberFormat="1" applyFill="1" applyBorder="1" applyAlignment="1" applyProtection="1">
      <alignment horizontal="right"/>
    </xf>
    <xf numFmtId="0" fontId="0" fillId="3" borderId="0" xfId="0" applyFill="1" applyBorder="1" applyProtection="1">
      <protection locked="0"/>
    </xf>
    <xf numFmtId="14" fontId="0" fillId="3" borderId="0" xfId="0" applyNumberFormat="1" applyFill="1" applyBorder="1" applyProtection="1">
      <protection locked="0"/>
    </xf>
    <xf numFmtId="1" fontId="0" fillId="3" borderId="0" xfId="0" applyNumberFormat="1" applyFill="1" applyBorder="1" applyProtection="1">
      <protection locked="0"/>
    </xf>
    <xf numFmtId="166" fontId="0" fillId="3" borderId="0" xfId="0" applyNumberFormat="1" applyFill="1" applyBorder="1" applyProtection="1">
      <protection locked="0"/>
    </xf>
    <xf numFmtId="0" fontId="11" fillId="0" borderId="0" xfId="0" applyFont="1" applyAlignment="1" applyProtection="1">
      <alignment horizontal="left" wrapText="1"/>
      <protection locked="0"/>
    </xf>
    <xf numFmtId="49" fontId="0" fillId="0" borderId="55" xfId="0" applyNumberFormat="1" applyBorder="1" applyAlignment="1" applyProtection="1">
      <alignment horizontal="left" wrapText="1"/>
      <protection locked="0"/>
    </xf>
    <xf numFmtId="0" fontId="0" fillId="3" borderId="0" xfId="0" applyFill="1" applyBorder="1" applyAlignment="1" applyProtection="1">
      <alignment horizontal="left" wrapText="1"/>
      <protection locked="0"/>
    </xf>
    <xf numFmtId="49" fontId="0" fillId="0" borderId="15" xfId="0" quotePrefix="1" applyNumberFormat="1" applyBorder="1" applyAlignment="1" applyProtection="1">
      <alignment horizontal="center"/>
      <protection locked="0"/>
    </xf>
    <xf numFmtId="2" fontId="0" fillId="0" borderId="15" xfId="0" quotePrefix="1" applyNumberFormat="1" applyBorder="1" applyAlignment="1" applyProtection="1">
      <alignment horizontal="center"/>
      <protection locked="0"/>
    </xf>
    <xf numFmtId="14" fontId="0" fillId="0" borderId="15" xfId="0" quotePrefix="1" applyNumberFormat="1" applyBorder="1" applyAlignment="1" applyProtection="1">
      <alignment horizontal="center"/>
      <protection locked="0"/>
    </xf>
    <xf numFmtId="1" fontId="0" fillId="0" borderId="15" xfId="0" applyNumberFormat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</xf>
    <xf numFmtId="166" fontId="0" fillId="2" borderId="14" xfId="0" applyNumberFormat="1" applyFill="1" applyBorder="1" applyAlignment="1" applyProtection="1">
      <alignment horizontal="center"/>
    </xf>
    <xf numFmtId="1" fontId="0" fillId="2" borderId="14" xfId="0" applyNumberFormat="1" applyFill="1" applyBorder="1" applyAlignment="1" applyProtection="1">
      <alignment horizontal="center"/>
    </xf>
    <xf numFmtId="0" fontId="0" fillId="0" borderId="22" xfId="0" applyBorder="1" applyAlignment="1" applyProtection="1">
      <alignment horizontal="center"/>
      <protection locked="0"/>
    </xf>
    <xf numFmtId="2" fontId="0" fillId="0" borderId="63" xfId="0" applyNumberFormat="1" applyBorder="1" applyAlignment="1" applyProtection="1">
      <alignment horizontal="center"/>
      <protection locked="0"/>
    </xf>
    <xf numFmtId="2" fontId="0" fillId="0" borderId="14" xfId="0" applyNumberFormat="1" applyBorder="1" applyAlignment="1" applyProtection="1">
      <alignment horizontal="center"/>
      <protection locked="0"/>
    </xf>
    <xf numFmtId="49" fontId="0" fillId="0" borderId="45" xfId="0" quotePrefix="1" applyNumberFormat="1" applyBorder="1" applyAlignment="1" applyProtection="1">
      <alignment horizontal="center"/>
      <protection locked="0"/>
    </xf>
    <xf numFmtId="2" fontId="0" fillId="0" borderId="45" xfId="0" quotePrefix="1" applyNumberFormat="1" applyBorder="1" applyAlignment="1" applyProtection="1">
      <alignment horizontal="center"/>
      <protection locked="0"/>
    </xf>
    <xf numFmtId="14" fontId="0" fillId="0" borderId="26" xfId="0" quotePrefix="1" applyNumberFormat="1" applyBorder="1" applyAlignment="1" applyProtection="1">
      <alignment horizontal="center"/>
      <protection locked="0"/>
    </xf>
    <xf numFmtId="1" fontId="0" fillId="0" borderId="45" xfId="0" applyNumberFormat="1" applyBorder="1" applyAlignment="1" applyProtection="1">
      <alignment horizontal="center"/>
      <protection locked="0"/>
    </xf>
    <xf numFmtId="1" fontId="0" fillId="0" borderId="26" xfId="0" applyNumberFormat="1" applyBorder="1" applyAlignment="1" applyProtection="1">
      <alignment horizontal="center"/>
      <protection locked="0"/>
    </xf>
    <xf numFmtId="2" fontId="0" fillId="2" borderId="26" xfId="0" applyNumberFormat="1" applyFill="1" applyBorder="1" applyAlignment="1" applyProtection="1">
      <alignment horizontal="center"/>
    </xf>
    <xf numFmtId="166" fontId="0" fillId="2" borderId="26" xfId="0" applyNumberFormat="1" applyFill="1" applyBorder="1" applyAlignment="1" applyProtection="1">
      <alignment horizontal="center"/>
    </xf>
    <xf numFmtId="1" fontId="0" fillId="2" borderId="26" xfId="0" applyNumberFormat="1" applyFill="1" applyBorder="1" applyAlignment="1" applyProtection="1">
      <alignment horizontal="center"/>
    </xf>
    <xf numFmtId="49" fontId="0" fillId="0" borderId="14" xfId="0" quotePrefix="1" applyNumberFormat="1" applyBorder="1" applyAlignment="1" applyProtection="1">
      <alignment horizontal="center"/>
      <protection locked="0"/>
    </xf>
    <xf numFmtId="2" fontId="0" fillId="0" borderId="14" xfId="0" quotePrefix="1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/>
    <xf numFmtId="168" fontId="0" fillId="0" borderId="15" xfId="0" applyNumberFormat="1" applyBorder="1" applyAlignment="1" applyProtection="1">
      <alignment horizontal="center"/>
      <protection locked="0"/>
    </xf>
    <xf numFmtId="49" fontId="5" fillId="0" borderId="30" xfId="0" applyNumberFormat="1" applyFont="1" applyBorder="1" applyAlignment="1" applyProtection="1">
      <alignment horizontal="center" vertical="center" wrapText="1"/>
    </xf>
    <xf numFmtId="49" fontId="0" fillId="0" borderId="10" xfId="0" applyNumberFormat="1" applyBorder="1" applyAlignment="1" applyProtection="1">
      <alignment horizontal="center"/>
      <protection locked="0"/>
    </xf>
    <xf numFmtId="49" fontId="0" fillId="0" borderId="66" xfId="0" applyNumberFormat="1" applyBorder="1" applyAlignment="1" applyProtection="1">
      <alignment horizontal="center"/>
      <protection locked="0"/>
    </xf>
    <xf numFmtId="49" fontId="0" fillId="0" borderId="67" xfId="0" applyNumberFormat="1" applyBorder="1" applyAlignment="1" applyProtection="1">
      <alignment horizontal="center"/>
      <protection locked="0"/>
    </xf>
    <xf numFmtId="0" fontId="0" fillId="6" borderId="36" xfId="1" applyNumberFormat="1" applyFont="1" applyFill="1" applyBorder="1" applyAlignment="1" applyProtection="1">
      <alignment horizontal="left" wrapText="1"/>
      <protection locked="0"/>
    </xf>
    <xf numFmtId="2" fontId="5" fillId="0" borderId="26" xfId="0" applyNumberFormat="1" applyFont="1" applyBorder="1" applyAlignment="1" applyProtection="1">
      <alignment horizontal="center" vertical="center" wrapText="1"/>
    </xf>
    <xf numFmtId="0" fontId="5" fillId="0" borderId="26" xfId="0" applyNumberFormat="1" applyFont="1" applyBorder="1" applyAlignment="1" applyProtection="1">
      <alignment horizontal="center" vertical="center" wrapText="1"/>
    </xf>
    <xf numFmtId="0" fontId="5" fillId="0" borderId="19" xfId="0" applyNumberFormat="1" applyFont="1" applyBorder="1" applyAlignment="1" applyProtection="1">
      <alignment horizontal="center" vertical="center" wrapText="1"/>
    </xf>
    <xf numFmtId="1" fontId="5" fillId="0" borderId="19" xfId="0" applyNumberFormat="1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2" fontId="0" fillId="0" borderId="26" xfId="0" applyNumberForma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1" fontId="0" fillId="0" borderId="26" xfId="0" applyNumberFormat="1" applyFill="1" applyBorder="1" applyAlignment="1" applyProtection="1">
      <alignment horizontal="center" vertical="center"/>
      <protection locked="0"/>
    </xf>
    <xf numFmtId="1" fontId="0" fillId="0" borderId="41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left" vertical="center" wrapText="1"/>
      <protection locked="0"/>
    </xf>
    <xf numFmtId="2" fontId="0" fillId="0" borderId="15" xfId="0" applyNumberForma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" fontId="0" fillId="0" borderId="15" xfId="0" applyNumberFormat="1" applyFill="1" applyBorder="1" applyAlignment="1" applyProtection="1">
      <alignment horizontal="center" vertical="center"/>
      <protection locked="0"/>
    </xf>
    <xf numFmtId="1" fontId="0" fillId="0" borderId="68" xfId="0" applyNumberFormat="1" applyFill="1" applyBorder="1" applyAlignment="1" applyProtection="1">
      <alignment horizontal="center" vertical="center"/>
      <protection locked="0"/>
    </xf>
    <xf numFmtId="1" fontId="0" fillId="6" borderId="64" xfId="0" applyNumberFormat="1" applyFill="1" applyBorder="1" applyAlignment="1" applyProtection="1">
      <alignment horizontal="center" vertical="center"/>
      <protection locked="0"/>
    </xf>
    <xf numFmtId="49" fontId="0" fillId="6" borderId="62" xfId="0" applyNumberFormat="1" applyFill="1" applyBorder="1" applyAlignment="1" applyProtection="1">
      <alignment horizontal="center" vertical="center"/>
      <protection locked="0"/>
    </xf>
    <xf numFmtId="1" fontId="0" fillId="3" borderId="0" xfId="0" quotePrefix="1" applyNumberFormat="1" applyFill="1" applyBorder="1" applyAlignment="1" applyProtection="1">
      <alignment horizontal="center" vertical="center"/>
    </xf>
    <xf numFmtId="2" fontId="0" fillId="3" borderId="0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 vertical="center"/>
      <protection locked="0"/>
    </xf>
    <xf numFmtId="1" fontId="0" fillId="3" borderId="0" xfId="0" applyNumberFormat="1" applyFill="1" applyBorder="1" applyAlignment="1" applyProtection="1">
      <alignment horizontal="center" vertical="center"/>
      <protection locked="0"/>
    </xf>
    <xf numFmtId="49" fontId="0" fillId="3" borderId="0" xfId="0" applyNumberFormat="1" applyFill="1" applyBorder="1" applyAlignment="1" applyProtection="1">
      <alignment horizontal="left" vertical="center" wrapText="1"/>
      <protection locked="0"/>
    </xf>
    <xf numFmtId="1" fontId="0" fillId="0" borderId="0" xfId="0" applyNumberFormat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2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8" fontId="0" fillId="0" borderId="25" xfId="0" applyNumberFormat="1" applyBorder="1" applyAlignment="1" applyProtection="1">
      <alignment horizontal="center" vertical="center"/>
      <protection locked="0"/>
    </xf>
    <xf numFmtId="167" fontId="0" fillId="0" borderId="37" xfId="0" applyNumberFormat="1" applyBorder="1" applyAlignment="1" applyProtection="1">
      <alignment horizontal="center" vertical="center"/>
      <protection locked="0"/>
    </xf>
    <xf numFmtId="49" fontId="0" fillId="0" borderId="26" xfId="0" applyNumberFormat="1" applyBorder="1" applyAlignment="1" applyProtection="1">
      <alignment horizontal="center" vertical="center"/>
      <protection locked="0"/>
    </xf>
    <xf numFmtId="1" fontId="0" fillId="0" borderId="26" xfId="0" applyNumberFormat="1" applyFont="1" applyFill="1" applyBorder="1" applyAlignment="1" applyProtection="1">
      <alignment horizontal="center" vertical="center"/>
      <protection locked="0"/>
    </xf>
    <xf numFmtId="2" fontId="0" fillId="0" borderId="26" xfId="0" applyNumberFormat="1" applyFont="1" applyFill="1" applyBorder="1" applyAlignment="1" applyProtection="1">
      <alignment horizontal="center" vertical="center"/>
      <protection locked="0"/>
    </xf>
    <xf numFmtId="1" fontId="0" fillId="0" borderId="31" xfId="0" applyNumberFormat="1" applyFont="1" applyFill="1" applyBorder="1" applyAlignment="1" applyProtection="1">
      <alignment horizontal="center" vertical="center"/>
      <protection locked="0"/>
    </xf>
    <xf numFmtId="1" fontId="6" fillId="0" borderId="21" xfId="1" applyNumberFormat="1" applyFont="1" applyFill="1" applyBorder="1" applyAlignment="1" applyProtection="1">
      <alignment horizontal="center" vertical="center"/>
      <protection locked="0"/>
    </xf>
    <xf numFmtId="2" fontId="6" fillId="0" borderId="15" xfId="1" applyNumberFormat="1" applyFont="1" applyFill="1" applyBorder="1" applyAlignment="1" applyProtection="1">
      <alignment horizontal="center" vertical="center"/>
      <protection locked="0"/>
    </xf>
    <xf numFmtId="2" fontId="6" fillId="2" borderId="15" xfId="1" applyNumberFormat="1" applyFont="1" applyFill="1" applyBorder="1" applyAlignment="1" applyProtection="1">
      <alignment horizontal="center" vertical="center"/>
    </xf>
    <xf numFmtId="2" fontId="0" fillId="0" borderId="15" xfId="0" applyNumberFormat="1" applyFont="1" applyFill="1" applyBorder="1" applyAlignment="1" applyProtection="1">
      <alignment horizontal="center" vertical="center"/>
      <protection locked="0"/>
    </xf>
    <xf numFmtId="1" fontId="0" fillId="2" borderId="15" xfId="0" applyNumberFormat="1" applyFont="1" applyFill="1" applyBorder="1" applyAlignment="1" applyProtection="1">
      <alignment horizontal="center" vertical="center"/>
    </xf>
    <xf numFmtId="1" fontId="0" fillId="0" borderId="15" xfId="0" applyNumberFormat="1" applyFont="1" applyFill="1" applyBorder="1" applyAlignment="1" applyProtection="1">
      <alignment horizontal="center" vertical="center"/>
      <protection locked="0"/>
    </xf>
    <xf numFmtId="2" fontId="0" fillId="2" borderId="15" xfId="0" applyNumberFormat="1" applyFont="1" applyFill="1" applyBorder="1" applyAlignment="1" applyProtection="1">
      <alignment horizontal="center" vertical="center"/>
    </xf>
    <xf numFmtId="0" fontId="0" fillId="0" borderId="15" xfId="1" applyNumberFormat="1" applyFont="1" applyFill="1" applyBorder="1" applyAlignment="1" applyProtection="1">
      <alignment horizontal="center" vertical="center"/>
      <protection locked="0"/>
    </xf>
    <xf numFmtId="9" fontId="0" fillId="0" borderId="15" xfId="1" applyNumberFormat="1" applyFont="1" applyFill="1" applyBorder="1" applyAlignment="1" applyProtection="1">
      <alignment horizontal="center" vertical="center"/>
      <protection locked="0"/>
    </xf>
    <xf numFmtId="1" fontId="6" fillId="2" borderId="15" xfId="1" applyNumberFormat="1" applyFont="1" applyFill="1" applyBorder="1" applyAlignment="1" applyProtection="1">
      <alignment horizontal="center" vertical="center"/>
    </xf>
    <xf numFmtId="1" fontId="6" fillId="2" borderId="15" xfId="0" applyNumberFormat="1" applyFont="1" applyFill="1" applyBorder="1" applyAlignment="1" applyProtection="1">
      <alignment horizontal="center" vertical="center"/>
    </xf>
    <xf numFmtId="1" fontId="0" fillId="2" borderId="22" xfId="0" quotePrefix="1" applyNumberFormat="1" applyFont="1" applyFill="1" applyBorder="1" applyAlignment="1" applyProtection="1">
      <alignment horizontal="center" vertical="center"/>
    </xf>
    <xf numFmtId="49" fontId="0" fillId="0" borderId="57" xfId="0" applyNumberFormat="1" applyFont="1" applyFill="1" applyBorder="1" applyAlignment="1" applyProtection="1">
      <alignment vertical="center" wrapText="1"/>
      <protection locked="0"/>
    </xf>
    <xf numFmtId="168" fontId="0" fillId="0" borderId="17" xfId="0" applyNumberFormat="1" applyBorder="1" applyAlignment="1" applyProtection="1">
      <alignment horizontal="center" vertical="center"/>
      <protection locked="0"/>
    </xf>
    <xf numFmtId="167" fontId="0" fillId="0" borderId="38" xfId="0" applyNumberForma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1" fontId="0" fillId="0" borderId="14" xfId="0" applyNumberFormat="1" applyFont="1" applyFill="1" applyBorder="1" applyAlignment="1" applyProtection="1">
      <alignment horizontal="center" vertical="center"/>
      <protection locked="0"/>
    </xf>
    <xf numFmtId="2" fontId="0" fillId="0" borderId="14" xfId="0" applyNumberFormat="1" applyFont="1" applyFill="1" applyBorder="1" applyAlignment="1" applyProtection="1">
      <alignment horizontal="center" vertical="center"/>
      <protection locked="0"/>
    </xf>
    <xf numFmtId="1" fontId="0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17" xfId="1" applyNumberFormat="1" applyFont="1" applyFill="1" applyBorder="1" applyAlignment="1" applyProtection="1">
      <alignment horizontal="center" vertical="center"/>
      <protection locked="0"/>
    </xf>
    <xf numFmtId="2" fontId="6" fillId="0" borderId="14" xfId="1" applyNumberFormat="1" applyFont="1" applyFill="1" applyBorder="1" applyAlignment="1" applyProtection="1">
      <alignment horizontal="center" vertical="center"/>
      <protection locked="0"/>
    </xf>
    <xf numFmtId="2" fontId="6" fillId="2" borderId="14" xfId="1" applyNumberFormat="1" applyFont="1" applyFill="1" applyBorder="1" applyAlignment="1" applyProtection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4" xfId="0" applyNumberFormat="1" applyFont="1" applyFill="1" applyBorder="1" applyAlignment="1" applyProtection="1">
      <alignment horizontal="center" vertical="center"/>
    </xf>
    <xf numFmtId="2" fontId="0" fillId="2" borderId="14" xfId="0" applyNumberFormat="1" applyFont="1" applyFill="1" applyBorder="1" applyAlignment="1" applyProtection="1">
      <alignment horizontal="center" vertical="center"/>
    </xf>
    <xf numFmtId="0" fontId="0" fillId="0" borderId="14" xfId="1" applyNumberFormat="1" applyFont="1" applyFill="1" applyBorder="1" applyAlignment="1" applyProtection="1">
      <alignment horizontal="center" vertical="center"/>
      <protection locked="0"/>
    </xf>
    <xf numFmtId="9" fontId="0" fillId="0" borderId="14" xfId="1" applyNumberFormat="1" applyFont="1" applyFill="1" applyBorder="1" applyAlignment="1" applyProtection="1">
      <alignment horizontal="center" vertical="center"/>
      <protection locked="0"/>
    </xf>
    <xf numFmtId="1" fontId="6" fillId="2" borderId="14" xfId="1" applyNumberFormat="1" applyFont="1" applyFill="1" applyBorder="1" applyAlignment="1" applyProtection="1">
      <alignment horizontal="center" vertical="center"/>
    </xf>
    <xf numFmtId="1" fontId="6" fillId="2" borderId="14" xfId="0" applyNumberFormat="1" applyFont="1" applyFill="1" applyBorder="1" applyAlignment="1" applyProtection="1">
      <alignment horizontal="center" vertical="center"/>
    </xf>
    <xf numFmtId="1" fontId="0" fillId="2" borderId="7" xfId="0" quotePrefix="1" applyNumberFormat="1" applyFont="1" applyFill="1" applyBorder="1" applyAlignment="1" applyProtection="1">
      <alignment horizontal="center" vertical="center"/>
    </xf>
    <xf numFmtId="49" fontId="0" fillId="0" borderId="58" xfId="0" applyNumberFormat="1" applyFont="1" applyFill="1" applyBorder="1" applyAlignment="1" applyProtection="1">
      <alignment vertical="center" wrapText="1"/>
      <protection locked="0"/>
    </xf>
    <xf numFmtId="1" fontId="0" fillId="0" borderId="22" xfId="0" applyNumberFormat="1" applyFont="1" applyFill="1" applyBorder="1" applyAlignment="1" applyProtection="1">
      <alignment horizontal="center" vertical="center"/>
      <protection locked="0"/>
    </xf>
    <xf numFmtId="49" fontId="0" fillId="0" borderId="58" xfId="0" applyNumberFormat="1" applyFill="1" applyBorder="1" applyAlignment="1" applyProtection="1">
      <alignment vertical="center" wrapText="1"/>
      <protection locked="0"/>
    </xf>
    <xf numFmtId="49" fontId="9" fillId="0" borderId="58" xfId="0" applyNumberFormat="1" applyFont="1" applyFill="1" applyBorder="1" applyAlignment="1" applyProtection="1">
      <alignment vertical="center" wrapText="1"/>
      <protection locked="0"/>
    </xf>
    <xf numFmtId="2" fontId="0" fillId="6" borderId="62" xfId="0" applyNumberFormat="1" applyFill="1" applyBorder="1" applyAlignment="1">
      <alignment horizontal="center" vertical="center"/>
    </xf>
    <xf numFmtId="0" fontId="0" fillId="6" borderId="62" xfId="1" applyNumberFormat="1" applyFont="1" applyFill="1" applyBorder="1" applyAlignment="1" applyProtection="1">
      <alignment horizontal="center" vertical="center"/>
      <protection locked="0"/>
    </xf>
    <xf numFmtId="1" fontId="6" fillId="6" borderId="62" xfId="1" applyNumberFormat="1" applyFont="1" applyFill="1" applyBorder="1" applyAlignment="1" applyProtection="1">
      <alignment horizontal="center" vertical="center"/>
    </xf>
    <xf numFmtId="1" fontId="6" fillId="6" borderId="62" xfId="0" applyNumberFormat="1" applyFont="1" applyFill="1" applyBorder="1" applyAlignment="1">
      <alignment horizontal="center" vertical="center"/>
    </xf>
    <xf numFmtId="1" fontId="0" fillId="6" borderId="36" xfId="0" quotePrefix="1" applyNumberFormat="1" applyFill="1" applyBorder="1" applyAlignment="1">
      <alignment horizontal="center" vertical="center"/>
    </xf>
    <xf numFmtId="49" fontId="0" fillId="6" borderId="65" xfId="0" applyNumberFormat="1" applyFill="1" applyBorder="1" applyAlignment="1" applyProtection="1">
      <alignment horizontal="center" vertical="center"/>
      <protection locked="0"/>
    </xf>
    <xf numFmtId="168" fontId="0" fillId="6" borderId="0" xfId="0" applyNumberFormat="1" applyFill="1" applyAlignment="1" applyProtection="1">
      <alignment horizontal="center" vertical="center"/>
      <protection locked="0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14" fontId="0" fillId="0" borderId="0" xfId="0" applyNumberFormat="1" applyBorder="1" applyAlignment="1" applyProtection="1">
      <alignment horizontal="center" vertical="center"/>
      <protection locked="0"/>
    </xf>
    <xf numFmtId="167" fontId="0" fillId="0" borderId="0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1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1" fontId="0" fillId="0" borderId="0" xfId="0" applyNumberFormat="1" applyBorder="1" applyAlignment="1" applyProtection="1">
      <alignment horizontal="right" vertical="center"/>
      <protection locked="0"/>
    </xf>
    <xf numFmtId="1" fontId="0" fillId="0" borderId="0" xfId="0" applyNumberFormat="1" applyFill="1" applyBorder="1" applyAlignment="1" applyProtection="1">
      <alignment horizontal="right" vertical="center"/>
      <protection locked="0"/>
    </xf>
    <xf numFmtId="0" fontId="0" fillId="0" borderId="0" xfId="0" applyNumberForma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1" fontId="0" fillId="0" borderId="0" xfId="0" applyNumberFormat="1" applyBorder="1" applyAlignment="1" applyProtection="1">
      <alignment vertical="center"/>
      <protection locked="0"/>
    </xf>
    <xf numFmtId="1" fontId="0" fillId="0" borderId="0" xfId="0" applyNumberFormat="1" applyFill="1" applyBorder="1" applyAlignment="1" applyProtection="1">
      <alignment vertical="center"/>
      <protection locked="0"/>
    </xf>
    <xf numFmtId="0" fontId="0" fillId="0" borderId="0" xfId="0" applyNumberForma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 wrapText="1"/>
      <protection locked="0"/>
    </xf>
    <xf numFmtId="168" fontId="25" fillId="6" borderId="35" xfId="0" applyNumberFormat="1" applyFont="1" applyFill="1" applyBorder="1" applyAlignment="1" applyProtection="1">
      <alignment horizontal="center" vertical="center"/>
      <protection locked="0"/>
    </xf>
    <xf numFmtId="1" fontId="0" fillId="2" borderId="26" xfId="0" quotePrefix="1" applyNumberFormat="1" applyFill="1" applyBorder="1" applyAlignment="1" applyProtection="1">
      <alignment horizontal="center" vertical="center"/>
    </xf>
    <xf numFmtId="1" fontId="0" fillId="2" borderId="14" xfId="0" quotePrefix="1" applyNumberFormat="1" applyFill="1" applyBorder="1" applyAlignment="1" applyProtection="1">
      <alignment horizontal="center" vertical="center"/>
    </xf>
    <xf numFmtId="168" fontId="25" fillId="6" borderId="6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</xf>
    <xf numFmtId="1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left"/>
      <protection locked="0"/>
    </xf>
    <xf numFmtId="0" fontId="2" fillId="0" borderId="0" xfId="0" applyNumberFormat="1" applyFont="1" applyAlignment="1" applyProtection="1">
      <alignment horizontal="left" wrapText="1"/>
    </xf>
    <xf numFmtId="0" fontId="0" fillId="0" borderId="0" xfId="0" applyNumberFormat="1" applyAlignment="1" applyProtection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2" fillId="7" borderId="13" xfId="0" applyFont="1" applyFill="1" applyBorder="1" applyAlignment="1" applyProtection="1">
      <alignment horizontal="center" vertical="center"/>
    </xf>
    <xf numFmtId="0" fontId="0" fillId="0" borderId="5" xfId="0" applyNumberFormat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right"/>
    </xf>
    <xf numFmtId="1" fontId="0" fillId="0" borderId="3" xfId="0" applyNumberFormat="1" applyFont="1" applyBorder="1" applyAlignment="1" applyProtection="1">
      <alignment horizontal="center"/>
      <protection locked="0"/>
    </xf>
    <xf numFmtId="1" fontId="0" fillId="0" borderId="5" xfId="0" applyNumberFormat="1" applyFont="1" applyBorder="1" applyAlignment="1" applyProtection="1">
      <alignment horizontal="center"/>
      <protection locked="0"/>
    </xf>
    <xf numFmtId="2" fontId="5" fillId="0" borderId="26" xfId="0" applyNumberFormat="1" applyFont="1" applyBorder="1" applyAlignment="1" applyProtection="1">
      <alignment horizontal="center" vertical="center" wrapText="1"/>
    </xf>
    <xf numFmtId="2" fontId="0" fillId="0" borderId="3" xfId="0" applyNumberFormat="1" applyFont="1" applyBorder="1" applyAlignment="1" applyProtection="1">
      <alignment horizontal="center"/>
      <protection locked="0"/>
    </xf>
    <xf numFmtId="2" fontId="2" fillId="0" borderId="0" xfId="0" applyNumberFormat="1" applyFont="1" applyFill="1" applyAlignment="1" applyProtection="1">
      <alignment horizontal="right"/>
    </xf>
    <xf numFmtId="49" fontId="0" fillId="0" borderId="3" xfId="0" applyNumberFormat="1" applyFont="1" applyFill="1" applyBorder="1" applyAlignment="1" applyProtection="1">
      <alignment horizontal="center"/>
      <protection locked="0"/>
    </xf>
    <xf numFmtId="2" fontId="0" fillId="0" borderId="5" xfId="0" applyNumberFormat="1" applyFont="1" applyFill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Border="1" applyAlignment="1" applyProtection="1">
      <alignment horizontal="right"/>
    </xf>
    <xf numFmtId="49" fontId="0" fillId="0" borderId="3" xfId="0" applyNumberFormat="1" applyFont="1" applyBorder="1" applyAlignment="1" applyProtection="1">
      <alignment horizontal="center"/>
      <protection locked="0"/>
    </xf>
    <xf numFmtId="0" fontId="5" fillId="0" borderId="26" xfId="0" applyNumberFormat="1" applyFont="1" applyBorder="1" applyAlignment="1" applyProtection="1">
      <alignment horizontal="center" vertical="center" wrapText="1"/>
    </xf>
    <xf numFmtId="0" fontId="5" fillId="0" borderId="19" xfId="0" applyNumberFormat="1" applyFont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1" fontId="5" fillId="0" borderId="25" xfId="0" applyNumberFormat="1" applyFont="1" applyBorder="1" applyAlignment="1" applyProtection="1">
      <alignment horizontal="center" vertical="center" wrapText="1"/>
    </xf>
    <xf numFmtId="1" fontId="5" fillId="0" borderId="18" xfId="0" applyNumberFormat="1" applyFont="1" applyBorder="1" applyAlignment="1" applyProtection="1">
      <alignment horizontal="center" vertical="center" wrapText="1"/>
    </xf>
    <xf numFmtId="2" fontId="5" fillId="0" borderId="19" xfId="0" applyNumberFormat="1" applyFont="1" applyBorder="1" applyAlignment="1" applyProtection="1">
      <alignment horizontal="center" vertical="center" wrapText="1"/>
    </xf>
    <xf numFmtId="2" fontId="5" fillId="0" borderId="41" xfId="0" applyNumberFormat="1" applyFont="1" applyBorder="1" applyAlignment="1" applyProtection="1">
      <alignment horizontal="center" vertical="center" wrapText="1"/>
    </xf>
    <xf numFmtId="2" fontId="5" fillId="0" borderId="49" xfId="0" applyNumberFormat="1" applyFont="1" applyBorder="1" applyAlignment="1" applyProtection="1">
      <alignment horizontal="center" vertical="center" wrapText="1"/>
    </xf>
    <xf numFmtId="2" fontId="5" fillId="0" borderId="37" xfId="0" applyNumberFormat="1" applyFont="1" applyBorder="1" applyAlignment="1" applyProtection="1">
      <alignment horizontal="center" vertical="center" wrapText="1"/>
    </xf>
    <xf numFmtId="0" fontId="5" fillId="0" borderId="45" xfId="0" applyNumberFormat="1" applyFont="1" applyBorder="1" applyAlignment="1" applyProtection="1">
      <alignment horizontal="center" vertical="center" wrapText="1"/>
    </xf>
    <xf numFmtId="0" fontId="5" fillId="0" borderId="53" xfId="0" applyNumberFormat="1" applyFont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0" fontId="3" fillId="0" borderId="53" xfId="0" applyNumberFormat="1" applyFont="1" applyFill="1" applyBorder="1" applyAlignment="1" applyProtection="1">
      <alignment horizontal="center" vertical="center" wrapText="1"/>
    </xf>
    <xf numFmtId="0" fontId="0" fillId="0" borderId="45" xfId="0" applyFill="1" applyBorder="1" applyAlignment="1" applyProtection="1">
      <alignment horizontal="center" vertical="center"/>
    </xf>
    <xf numFmtId="0" fontId="0" fillId="0" borderId="53" xfId="0" applyFill="1" applyBorder="1" applyAlignment="1" applyProtection="1">
      <alignment horizontal="center" vertical="center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1" fontId="5" fillId="0" borderId="26" xfId="0" applyNumberFormat="1" applyFont="1" applyBorder="1" applyAlignment="1" applyProtection="1">
      <alignment horizontal="center" vertical="center" wrapText="1"/>
    </xf>
    <xf numFmtId="1" fontId="5" fillId="0" borderId="19" xfId="0" applyNumberFormat="1" applyFont="1" applyBorder="1" applyAlignment="1" applyProtection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2" fontId="2" fillId="0" borderId="0" xfId="0" applyNumberFormat="1" applyFont="1" applyAlignment="1" applyProtection="1">
      <alignment horizontal="right"/>
    </xf>
    <xf numFmtId="0" fontId="4" fillId="2" borderId="10" xfId="0" applyFont="1" applyFill="1" applyBorder="1" applyAlignment="1" applyProtection="1">
      <alignment horizontal="center" vertical="center" wrapText="1"/>
    </xf>
    <xf numFmtId="2" fontId="4" fillId="0" borderId="59" xfId="0" applyNumberFormat="1" applyFont="1" applyFill="1" applyBorder="1" applyAlignment="1" applyProtection="1">
      <alignment horizontal="center" vertical="center" wrapText="1"/>
    </xf>
    <xf numFmtId="2" fontId="4" fillId="0" borderId="60" xfId="0" applyNumberFormat="1" applyFont="1" applyFill="1" applyBorder="1" applyAlignment="1" applyProtection="1">
      <alignment horizontal="center" vertical="center" wrapText="1"/>
    </xf>
    <xf numFmtId="2" fontId="5" fillId="0" borderId="56" xfId="0" applyNumberFormat="1" applyFont="1" applyBorder="1" applyAlignment="1" applyProtection="1">
      <alignment horizontal="center" vertical="center" wrapText="1"/>
    </xf>
    <xf numFmtId="1" fontId="0" fillId="0" borderId="3" xfId="0" quotePrefix="1" applyNumberFormat="1" applyFont="1" applyBorder="1" applyAlignment="1" applyProtection="1">
      <alignment horizontal="center"/>
      <protection locked="0"/>
    </xf>
    <xf numFmtId="165" fontId="0" fillId="0" borderId="3" xfId="0" applyNumberFormat="1" applyFont="1" applyBorder="1" applyAlignment="1" applyProtection="1">
      <alignment horizontal="center"/>
      <protection locked="0"/>
    </xf>
    <xf numFmtId="2" fontId="0" fillId="3" borderId="3" xfId="0" applyNumberFormat="1" applyFont="1" applyFill="1" applyBorder="1" applyAlignment="1" applyProtection="1">
      <alignment horizontal="center"/>
    </xf>
    <xf numFmtId="2" fontId="11" fillId="0" borderId="0" xfId="0" applyNumberFormat="1" applyFont="1" applyBorder="1" applyAlignment="1" applyProtection="1">
      <alignment horizontal="center" vertical="center" wrapText="1"/>
    </xf>
    <xf numFmtId="2" fontId="11" fillId="0" borderId="0" xfId="0" applyNumberFormat="1" applyFont="1" applyBorder="1" applyAlignment="1" applyProtection="1">
      <alignment horizontal="center" vertical="center"/>
    </xf>
    <xf numFmtId="0" fontId="0" fillId="0" borderId="3" xfId="0" applyNumberFormat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0" fontId="4" fillId="2" borderId="54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2" fontId="0" fillId="0" borderId="3" xfId="0" applyNumberFormat="1" applyFont="1" applyBorder="1" applyAlignment="1" applyProtection="1">
      <alignment horizontal="center"/>
    </xf>
    <xf numFmtId="2" fontId="0" fillId="0" borderId="5" xfId="0" applyNumberFormat="1" applyFont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  <xf numFmtId="0" fontId="4" fillId="2" borderId="45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1" fontId="0" fillId="0" borderId="0" xfId="0" applyNumberFormat="1" applyAlignment="1" applyProtection="1">
      <alignment horizontal="right"/>
    </xf>
    <xf numFmtId="0" fontId="2" fillId="4" borderId="30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23" xfId="0" applyFont="1" applyFill="1" applyBorder="1" applyAlignment="1" applyProtection="1">
      <alignment horizontal="center" wrapText="1"/>
    </xf>
    <xf numFmtId="0" fontId="2" fillId="4" borderId="16" xfId="0" applyFont="1" applyFill="1" applyBorder="1" applyAlignment="1" applyProtection="1">
      <alignment horizontal="center" wrapText="1"/>
    </xf>
    <xf numFmtId="0" fontId="2" fillId="4" borderId="24" xfId="0" applyFont="1" applyFill="1" applyBorder="1" applyAlignment="1" applyProtection="1">
      <alignment horizontal="center" wrapText="1"/>
    </xf>
    <xf numFmtId="0" fontId="2" fillId="0" borderId="45" xfId="0" applyFont="1" applyFill="1" applyBorder="1" applyAlignment="1" applyProtection="1">
      <alignment horizontal="center"/>
    </xf>
    <xf numFmtId="0" fontId="2" fillId="0" borderId="31" xfId="0" applyFont="1" applyFill="1" applyBorder="1" applyAlignment="1" applyProtection="1">
      <alignment horizontal="center"/>
    </xf>
    <xf numFmtId="0" fontId="2" fillId="4" borderId="32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/>
    </xf>
    <xf numFmtId="0" fontId="2" fillId="35" borderId="30" xfId="0" applyFont="1" applyFill="1" applyBorder="1" applyAlignment="1" applyProtection="1">
      <alignment horizontal="center"/>
    </xf>
    <xf numFmtId="0" fontId="2" fillId="35" borderId="8" xfId="0" applyFont="1" applyFill="1" applyBorder="1" applyAlignment="1" applyProtection="1">
      <alignment horizontal="center"/>
    </xf>
    <xf numFmtId="0" fontId="2" fillId="35" borderId="9" xfId="0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0" fillId="0" borderId="15" xfId="0" applyFont="1" applyBorder="1" applyAlignment="1" applyProtection="1">
      <alignment horizontal="center"/>
    </xf>
    <xf numFmtId="0" fontId="0" fillId="0" borderId="22" xfId="0" applyFont="1" applyBorder="1" applyAlignment="1" applyProtection="1">
      <alignment horizontal="center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0" fontId="0" fillId="0" borderId="26" xfId="0" applyFont="1" applyFill="1" applyBorder="1" applyAlignment="1" applyProtection="1">
      <alignment horizontal="center" wrapText="1"/>
    </xf>
    <xf numFmtId="0" fontId="0" fillId="0" borderId="27" xfId="0" applyFont="1" applyFill="1" applyBorder="1" applyAlignment="1" applyProtection="1">
      <alignment horizontal="center" wrapText="1"/>
    </xf>
    <xf numFmtId="0" fontId="0" fillId="0" borderId="14" xfId="0" applyBorder="1" applyAlignment="1" applyProtection="1">
      <alignment horizontal="center" vertical="top" wrapText="1"/>
    </xf>
    <xf numFmtId="0" fontId="0" fillId="0" borderId="7" xfId="0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14" fillId="0" borderId="4" xfId="0" applyFont="1" applyBorder="1" applyAlignment="1" applyProtection="1">
      <alignment horizontal="left" wrapText="1"/>
    </xf>
    <xf numFmtId="0" fontId="14" fillId="0" borderId="0" xfId="0" applyFont="1" applyBorder="1" applyAlignment="1" applyProtection="1">
      <alignment horizontal="left" wrapText="1"/>
    </xf>
    <xf numFmtId="0" fontId="14" fillId="0" borderId="2" xfId="0" applyFont="1" applyBorder="1" applyAlignment="1" applyProtection="1">
      <alignment horizontal="left" wrapText="1"/>
    </xf>
    <xf numFmtId="0" fontId="14" fillId="0" borderId="34" xfId="0" applyFont="1" applyBorder="1" applyAlignment="1" applyProtection="1">
      <alignment horizontal="left"/>
    </xf>
    <xf numFmtId="0" fontId="14" fillId="0" borderId="13" xfId="0" applyFont="1" applyBorder="1" applyAlignment="1" applyProtection="1">
      <alignment horizontal="left"/>
    </xf>
    <xf numFmtId="0" fontId="14" fillId="0" borderId="1" xfId="0" applyFont="1" applyBorder="1" applyAlignment="1" applyProtection="1">
      <alignment horizontal="left"/>
    </xf>
    <xf numFmtId="0" fontId="0" fillId="0" borderId="41" xfId="0" applyBorder="1" applyAlignment="1" applyProtection="1">
      <alignment vertical="center" wrapText="1"/>
    </xf>
    <xf numFmtId="0" fontId="0" fillId="0" borderId="49" xfId="0" applyBorder="1" applyAlignment="1" applyProtection="1">
      <alignment vertical="center" wrapText="1"/>
    </xf>
    <xf numFmtId="0" fontId="0" fillId="0" borderId="37" xfId="0" applyBorder="1" applyAlignment="1" applyProtection="1">
      <alignment vertical="center" wrapText="1"/>
    </xf>
    <xf numFmtId="0" fontId="0" fillId="0" borderId="14" xfId="0" applyFont="1" applyFill="1" applyBorder="1" applyAlignment="1" applyProtection="1">
      <alignment horizontal="center" wrapText="1"/>
    </xf>
    <xf numFmtId="0" fontId="0" fillId="0" borderId="7" xfId="0" applyFont="1" applyFill="1" applyBorder="1" applyAlignment="1" applyProtection="1">
      <alignment horizontal="center" wrapText="1"/>
    </xf>
    <xf numFmtId="0" fontId="0" fillId="0" borderId="19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0" fillId="0" borderId="42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38" xfId="0" applyBorder="1" applyAlignment="1" applyProtection="1">
      <alignment vertical="center" wrapText="1"/>
    </xf>
    <xf numFmtId="0" fontId="0" fillId="0" borderId="43" xfId="0" applyBorder="1" applyAlignment="1" applyProtection="1">
      <alignment vertical="center" wrapText="1"/>
    </xf>
    <xf numFmtId="0" fontId="0" fillId="0" borderId="46" xfId="0" applyBorder="1" applyAlignment="1" applyProtection="1">
      <alignment vertical="center" wrapText="1"/>
    </xf>
    <xf numFmtId="0" fontId="0" fillId="0" borderId="39" xfId="0" applyBorder="1" applyAlignment="1" applyProtection="1">
      <alignment vertical="center" wrapText="1"/>
    </xf>
    <xf numFmtId="0" fontId="0" fillId="0" borderId="41" xfId="2" applyFont="1" applyBorder="1" applyAlignment="1" applyProtection="1">
      <alignment vertical="center" wrapText="1"/>
    </xf>
    <xf numFmtId="0" fontId="6" fillId="0" borderId="49" xfId="2" applyFont="1" applyBorder="1" applyAlignment="1" applyProtection="1">
      <alignment vertical="center" wrapText="1"/>
    </xf>
    <xf numFmtId="0" fontId="6" fillId="0" borderId="37" xfId="2" applyFont="1" applyBorder="1" applyAlignment="1" applyProtection="1">
      <alignment vertical="center" wrapText="1"/>
    </xf>
    <xf numFmtId="0" fontId="0" fillId="0" borderId="42" xfId="2" applyFont="1" applyBorder="1" applyAlignment="1" applyProtection="1">
      <alignment vertical="center" wrapText="1"/>
    </xf>
    <xf numFmtId="0" fontId="6" fillId="0" borderId="5" xfId="2" applyFont="1" applyBorder="1" applyAlignment="1" applyProtection="1">
      <alignment vertical="center" wrapText="1"/>
    </xf>
    <xf numFmtId="0" fontId="6" fillId="0" borderId="38" xfId="2" applyFont="1" applyBorder="1" applyAlignment="1" applyProtection="1">
      <alignment vertical="center" wrapText="1"/>
    </xf>
    <xf numFmtId="0" fontId="6" fillId="0" borderId="42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0" fontId="6" fillId="0" borderId="46" xfId="2" applyFont="1" applyBorder="1" applyAlignment="1" applyProtection="1">
      <alignment vertical="center" wrapText="1"/>
    </xf>
    <xf numFmtId="0" fontId="6" fillId="0" borderId="39" xfId="2" applyFont="1" applyBorder="1" applyAlignment="1" applyProtection="1">
      <alignment vertical="center" wrapText="1"/>
    </xf>
    <xf numFmtId="0" fontId="0" fillId="0" borderId="32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/>
    </xf>
    <xf numFmtId="0" fontId="0" fillId="0" borderId="14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0" fillId="0" borderId="20" xfId="0" applyBorder="1" applyAlignment="1" applyProtection="1">
      <alignment wrapText="1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0" fillId="0" borderId="26" xfId="0" applyBorder="1" applyProtection="1"/>
    <xf numFmtId="0" fontId="0" fillId="0" borderId="27" xfId="0" applyBorder="1" applyProtection="1"/>
    <xf numFmtId="0" fontId="0" fillId="0" borderId="14" xfId="0" applyBorder="1" applyProtection="1"/>
    <xf numFmtId="0" fontId="0" fillId="0" borderId="7" xfId="0" applyBorder="1" applyProtection="1"/>
    <xf numFmtId="0" fontId="2" fillId="4" borderId="40" xfId="0" applyFont="1" applyFill="1" applyBorder="1" applyAlignment="1" applyProtection="1">
      <alignment horizontal="center"/>
    </xf>
  </cellXfs>
  <cellStyles count="4">
    <cellStyle name="Normal" xfId="0" builtinId="0"/>
    <cellStyle name="Normal 2" xfId="2"/>
    <cellStyle name="Normal 3" xfId="3"/>
    <cellStyle name="Percent" xfId="1" builtinId="5"/>
  </cellStyles>
  <dxfs count="8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 patternType="darkUp">
          <bgColor theme="0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7871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4914900</xdr:colOff>
      <xdr:row>15</xdr:row>
      <xdr:rowOff>47625</xdr:rowOff>
    </xdr:from>
    <xdr:to>
      <xdr:col>1</xdr:col>
      <xdr:colOff>7714900</xdr:colOff>
      <xdr:row>32</xdr:row>
      <xdr:rowOff>37696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3162300"/>
          <a:ext cx="2800000" cy="3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1581150</xdr:colOff>
      <xdr:row>24</xdr:row>
      <xdr:rowOff>28575</xdr:rowOff>
    </xdr:from>
    <xdr:to>
      <xdr:col>1</xdr:col>
      <xdr:colOff>4809465</xdr:colOff>
      <xdr:row>32</xdr:row>
      <xdr:rowOff>37908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1150" y="5295900"/>
          <a:ext cx="5276190" cy="15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2623344</xdr:colOff>
      <xdr:row>0</xdr:row>
      <xdr:rowOff>15875</xdr:rowOff>
    </xdr:from>
    <xdr:to>
      <xdr:col>37</xdr:col>
      <xdr:colOff>4843766</xdr:colOff>
      <xdr:row>4</xdr:row>
      <xdr:rowOff>190715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92844" y="15875"/>
          <a:ext cx="2220422" cy="1365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4160185</xdr:colOff>
      <xdr:row>0</xdr:row>
      <xdr:rowOff>134471</xdr:rowOff>
    </xdr:from>
    <xdr:to>
      <xdr:col>17</xdr:col>
      <xdr:colOff>4964207</xdr:colOff>
      <xdr:row>9</xdr:row>
      <xdr:rowOff>67235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2185" y="134471"/>
          <a:ext cx="804022" cy="4370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4032251</xdr:colOff>
      <xdr:row>0</xdr:row>
      <xdr:rowOff>0</xdr:rowOff>
    </xdr:from>
    <xdr:to>
      <xdr:col>21</xdr:col>
      <xdr:colOff>3175</xdr:colOff>
      <xdr:row>3</xdr:row>
      <xdr:rowOff>123771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7939" y="0"/>
          <a:ext cx="1142999" cy="7405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133350</xdr:colOff>
      <xdr:row>53</xdr:row>
      <xdr:rowOff>171450</xdr:rowOff>
    </xdr:from>
    <xdr:ext cx="4898166" cy="341947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6400" y="9163050"/>
          <a:ext cx="4898166" cy="341947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53</xdr:row>
      <xdr:rowOff>180975</xdr:rowOff>
    </xdr:from>
    <xdr:to>
      <xdr:col>10</xdr:col>
      <xdr:colOff>276225</xdr:colOff>
      <xdr:row>100</xdr:row>
      <xdr:rowOff>13335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1182350"/>
          <a:ext cx="6867525" cy="896683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152401</xdr:colOff>
      <xdr:row>117</xdr:row>
      <xdr:rowOff>190500</xdr:rowOff>
    </xdr:from>
    <xdr:to>
      <xdr:col>5</xdr:col>
      <xdr:colOff>581026</xdr:colOff>
      <xdr:row>124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9" t="12672" r="2106" b="3226"/>
        <a:stretch/>
      </xdr:blipFill>
      <xdr:spPr bwMode="auto">
        <a:xfrm>
          <a:off x="2447926" y="20307300"/>
          <a:ext cx="7239000" cy="347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53</xdr:row>
      <xdr:rowOff>180975</xdr:rowOff>
    </xdr:from>
    <xdr:to>
      <xdr:col>5</xdr:col>
      <xdr:colOff>104775</xdr:colOff>
      <xdr:row>100</xdr:row>
      <xdr:rowOff>9525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1182350"/>
          <a:ext cx="6762750" cy="8963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42</xdr:row>
      <xdr:rowOff>9525</xdr:rowOff>
    </xdr:from>
    <xdr:to>
      <xdr:col>11</xdr:col>
      <xdr:colOff>103606</xdr:colOff>
      <xdr:row>67</xdr:row>
      <xdr:rowOff>151618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10277475"/>
          <a:ext cx="9352381" cy="6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0</xdr:row>
      <xdr:rowOff>1</xdr:rowOff>
    </xdr:from>
    <xdr:to>
      <xdr:col>10</xdr:col>
      <xdr:colOff>504825</xdr:colOff>
      <xdr:row>30</xdr:row>
      <xdr:rowOff>123111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7800" y="1"/>
          <a:ext cx="9096375" cy="59714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Pidgen\Documents\My%20Received%20Files\a11d0153%20Borehole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\_2010\1348\10-1348-0033%20-%20SMFG%20Guinea\Field%20Forms\Wireline%20Packer%20Testing\Borehole%20Single%20Packer%20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lder_Geology"/>
      <sheetName val="GT_DISCONTINUITY"/>
      <sheetName val="FF_RQD"/>
      <sheetName val="TABLE-COLUMN TREE"/>
      <sheetName val="REFERENCE LIST 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A1 Fresh</v>
          </cell>
          <cell r="J3" t="str">
            <v>Very Coarse to Coarse</v>
          </cell>
          <cell r="T3" t="str">
            <v>Massive</v>
          </cell>
          <cell r="AD3" t="str">
            <v>BLACK</v>
          </cell>
          <cell r="AE3" t="str">
            <v>R0 Extremely Weak</v>
          </cell>
          <cell r="AH3" t="str">
            <v>W1 Fresh</v>
          </cell>
          <cell r="AL3" t="str">
            <v>Sandstone</v>
          </cell>
        </row>
        <row r="4">
          <cell r="B4" t="str">
            <v>A1.5</v>
          </cell>
          <cell r="J4" t="str">
            <v>Coarse</v>
          </cell>
          <cell r="T4" t="str">
            <v>One set</v>
          </cell>
          <cell r="AD4" t="str">
            <v>LIGHT BLUE</v>
          </cell>
          <cell r="AE4" t="str">
            <v>R0.5</v>
          </cell>
          <cell r="AH4" t="str">
            <v>W1.5</v>
          </cell>
          <cell r="AL4" t="str">
            <v>Schist</v>
          </cell>
        </row>
        <row r="5">
          <cell r="B5" t="str">
            <v xml:space="preserve">A2 Slightly </v>
          </cell>
          <cell r="J5" t="str">
            <v>Coarse to Medium</v>
          </cell>
          <cell r="T5" t="str">
            <v>One set plus random</v>
          </cell>
          <cell r="AD5" t="str">
            <v>BLUE</v>
          </cell>
          <cell r="AE5" t="str">
            <v>R1 Very Weak</v>
          </cell>
          <cell r="AH5" t="str">
            <v xml:space="preserve">W2 Slightly </v>
          </cell>
          <cell r="AL5" t="str">
            <v>Dacite</v>
          </cell>
        </row>
        <row r="6">
          <cell r="B6" t="str">
            <v>A2.5</v>
          </cell>
          <cell r="J6" t="str">
            <v>Medium</v>
          </cell>
          <cell r="T6" t="str">
            <v>Two sets</v>
          </cell>
          <cell r="AD6" t="str">
            <v>DARK BLUE</v>
          </cell>
          <cell r="AE6" t="str">
            <v>R1.5</v>
          </cell>
          <cell r="AH6" t="str">
            <v>W2.5</v>
          </cell>
          <cell r="AL6" t="str">
            <v>Rhyodacite</v>
          </cell>
        </row>
        <row r="7">
          <cell r="B7" t="str">
            <v xml:space="preserve">A3 Moderately </v>
          </cell>
          <cell r="J7" t="str">
            <v>Medium to Fine</v>
          </cell>
          <cell r="T7" t="str">
            <v>Two sets plus random</v>
          </cell>
          <cell r="AD7" t="str">
            <v>LIGHT BROWN</v>
          </cell>
          <cell r="AE7" t="str">
            <v>R2 Weak</v>
          </cell>
          <cell r="AH7" t="str">
            <v xml:space="preserve">W3 Moderately </v>
          </cell>
          <cell r="AL7" t="str">
            <v>Granite</v>
          </cell>
        </row>
        <row r="8">
          <cell r="B8" t="str">
            <v>A3.5</v>
          </cell>
          <cell r="J8" t="str">
            <v>Fine</v>
          </cell>
          <cell r="T8" t="str">
            <v>Three sets</v>
          </cell>
          <cell r="AD8" t="str">
            <v>BROWN</v>
          </cell>
          <cell r="AE8" t="str">
            <v>R2.5</v>
          </cell>
          <cell r="AH8" t="str">
            <v>W3.5</v>
          </cell>
          <cell r="AL8" t="str">
            <v>Quaternary deposits</v>
          </cell>
        </row>
        <row r="9">
          <cell r="B9" t="str">
            <v xml:space="preserve">A4 Highly </v>
          </cell>
          <cell r="J9" t="str">
            <v>Fine to Very Fine</v>
          </cell>
          <cell r="T9" t="str">
            <v>Three sets plus random</v>
          </cell>
          <cell r="AD9" t="str">
            <v>DARK BROWN</v>
          </cell>
          <cell r="AE9" t="str">
            <v>R3 Moderately Strong</v>
          </cell>
          <cell r="AH9" t="str">
            <v xml:space="preserve">W4 Highly </v>
          </cell>
          <cell r="AL9" t="str">
            <v>Fault Zone</v>
          </cell>
        </row>
        <row r="10">
          <cell r="B10" t="str">
            <v>A4.5</v>
          </cell>
          <cell r="J10" t="str">
            <v>Very Fine</v>
          </cell>
          <cell r="T10" t="str">
            <v>Four or more sets</v>
          </cell>
          <cell r="AD10" t="str">
            <v>LIGHT GREEN</v>
          </cell>
          <cell r="AE10" t="str">
            <v>R3.5</v>
          </cell>
          <cell r="AH10" t="str">
            <v>W4.5</v>
          </cell>
          <cell r="AL10" t="str">
            <v>Limonite</v>
          </cell>
        </row>
        <row r="11">
          <cell r="B11" t="str">
            <v xml:space="preserve">A5 Completely </v>
          </cell>
          <cell r="J11" t="str">
            <v>Fibrous</v>
          </cell>
          <cell r="T11" t="str">
            <v>Crushed rock</v>
          </cell>
          <cell r="AD11" t="str">
            <v>GREEN</v>
          </cell>
          <cell r="AE11" t="str">
            <v>R4 Strong</v>
          </cell>
          <cell r="AH11" t="str">
            <v xml:space="preserve">W5 Completely </v>
          </cell>
          <cell r="AL11" t="str">
            <v>Siltstone</v>
          </cell>
        </row>
        <row r="12">
          <cell r="B12" t="str">
            <v>A5.5</v>
          </cell>
          <cell r="AD12" t="str">
            <v>DARK GREEN</v>
          </cell>
          <cell r="AE12" t="str">
            <v>R4.5</v>
          </cell>
          <cell r="AH12" t="str">
            <v>W5.5</v>
          </cell>
          <cell r="AL12" t="str">
            <v>Sandstone-Siltstone</v>
          </cell>
        </row>
        <row r="13">
          <cell r="B13" t="str">
            <v>A6 Residual soil</v>
          </cell>
          <cell r="AD13" t="str">
            <v>LIGHT GREY</v>
          </cell>
          <cell r="AE13" t="str">
            <v>R5 Very Strong</v>
          </cell>
          <cell r="AL13" t="str">
            <v>Lower Sedimentary Unit</v>
          </cell>
        </row>
        <row r="14">
          <cell r="AD14" t="str">
            <v>GREY</v>
          </cell>
          <cell r="AE14" t="str">
            <v>R5.5</v>
          </cell>
        </row>
        <row r="15">
          <cell r="AD15" t="str">
            <v>DARK GREY</v>
          </cell>
          <cell r="AE15" t="str">
            <v>R6 Extremely Strong</v>
          </cell>
        </row>
        <row r="16">
          <cell r="AD16" t="str">
            <v>LIGHT PINK</v>
          </cell>
        </row>
        <row r="17">
          <cell r="AD17" t="str">
            <v>PINK</v>
          </cell>
        </row>
        <row r="18">
          <cell r="AD18" t="str">
            <v>DARK PINK</v>
          </cell>
        </row>
        <row r="19">
          <cell r="AD19" t="str">
            <v>LIGHT PURPLE</v>
          </cell>
        </row>
        <row r="20">
          <cell r="AD20" t="str">
            <v>PURPLE</v>
          </cell>
        </row>
        <row r="21">
          <cell r="AD21" t="str">
            <v>DARK PURPLE</v>
          </cell>
        </row>
        <row r="22">
          <cell r="AD22" t="str">
            <v>LIGHT RED</v>
          </cell>
        </row>
        <row r="23">
          <cell r="AD23" t="str">
            <v>RED</v>
          </cell>
        </row>
        <row r="24">
          <cell r="AD24" t="str">
            <v>DARK RED</v>
          </cell>
        </row>
        <row r="25">
          <cell r="AD25" t="str">
            <v>WHITE</v>
          </cell>
        </row>
        <row r="26">
          <cell r="AD26" t="str">
            <v>LIGHT YELLOW</v>
          </cell>
        </row>
        <row r="27">
          <cell r="AD27" t="str">
            <v>YELLOW</v>
          </cell>
        </row>
        <row r="28">
          <cell r="AD28" t="str">
            <v>DARK YELLOW</v>
          </cell>
        </row>
        <row r="29">
          <cell r="AD29" t="str">
            <v>BLUE-GREEN</v>
          </cell>
        </row>
        <row r="30">
          <cell r="AD30" t="str">
            <v>BLUE-GREY</v>
          </cell>
        </row>
        <row r="31">
          <cell r="AD31" t="str">
            <v>BROWN-BLACK</v>
          </cell>
        </row>
        <row r="32">
          <cell r="AD32" t="str">
            <v>GREY-GREEN</v>
          </cell>
        </row>
        <row r="33">
          <cell r="AD33" t="str">
            <v>GREY-BLACK</v>
          </cell>
        </row>
        <row r="34">
          <cell r="AD34" t="str">
            <v>GREY-BROWN</v>
          </cell>
        </row>
        <row r="35">
          <cell r="AD35" t="str">
            <v>GREY-GREEN-BROWN</v>
          </cell>
        </row>
        <row r="36">
          <cell r="AD36" t="str">
            <v>REDDISH BROWN</v>
          </cell>
        </row>
        <row r="37">
          <cell r="AD37" t="str">
            <v>DARK REDDISH-BROWN</v>
          </cell>
        </row>
        <row r="38">
          <cell r="AD38" t="str">
            <v>WHITE PINK</v>
          </cell>
        </row>
        <row r="39">
          <cell r="AD39" t="str">
            <v>WHITE-YELLOW</v>
          </cell>
        </row>
        <row r="40">
          <cell r="AD40" t="str">
            <v>YELLOW-PINK</v>
          </cell>
        </row>
        <row r="41">
          <cell r="AD41" t="str">
            <v>YELLOW-RED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low Type Guidelines"/>
      <sheetName val="INFO"/>
      <sheetName val="Lugeon Test MB-GD-37A_4"/>
      <sheetName val="09-MB-GD-38A_4"/>
      <sheetName val="RAW data MB-GD-38A_4"/>
      <sheetName val="Rising head MB-GD-38A_4"/>
      <sheetName val="RAW data MB-GD-38A_3"/>
      <sheetName val="Rising head MB-GD-38A_3"/>
      <sheetName val="RAW data MB-GD-38A_2"/>
      <sheetName val="Rising head MB-GD-38A_2"/>
      <sheetName val="09-MB-GD-38A_1"/>
      <sheetName val="RAW data MB-GD-38A_1"/>
      <sheetName val="Lugeon Test MB-GD-38A_1"/>
      <sheetName val="Rising and ct head MB-GD-38A_1"/>
      <sheetName val="RAW data MB-GD-37B"/>
      <sheetName val="Rising head MB-GD-37B"/>
      <sheetName val="09-MB-GD-37A"/>
      <sheetName val="RAW data MB-GD-37A"/>
      <sheetName val="Lugeon Test MB-GD-37A"/>
      <sheetName val="Rising and ct head MB-GD-37A"/>
      <sheetName val="09-MB-GD-25-2"/>
      <sheetName val="RAW data MB-GD-25-2"/>
      <sheetName val="Lugeon Test MB-GD-25-2"/>
      <sheetName val="Falling  and ct head MB-GD-25-2"/>
      <sheetName val="09-MB-GD-25-1"/>
      <sheetName val="RAW data MB-GD-25-1"/>
      <sheetName val="Lugeon Test MB-GD-25-1"/>
      <sheetName val="Falling  and ct head MB-GD-25-1"/>
      <sheetName val="09-MB-GD-24"/>
      <sheetName val="RAW data MB-GD-24"/>
      <sheetName val="Lugeon Test MB-GD-24"/>
      <sheetName val="Falling  and ct head MB-GD-24"/>
      <sheetName val="09-MB-GD-08"/>
      <sheetName val="Lugeon Test MB-GD-08"/>
      <sheetName val="RAW data MB_GD-08"/>
      <sheetName val="Falling  and ct head MB-GD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2"/>
  <sheetViews>
    <sheetView showGridLines="0" workbookViewId="0"/>
  </sheetViews>
  <sheetFormatPr defaultColWidth="9.109375" defaultRowHeight="14.4" x14ac:dyDescent="0.3"/>
  <cols>
    <col min="1" max="1" width="30.6640625" style="45" customWidth="1"/>
    <col min="2" max="2" width="115.6640625" style="45" customWidth="1"/>
    <col min="3" max="16384" width="9.109375" style="45"/>
  </cols>
  <sheetData>
    <row r="1" spans="1:2" ht="24.9" customHeight="1" thickBot="1" x14ac:dyDescent="0.35">
      <c r="A1" s="222" t="s">
        <v>291</v>
      </c>
      <c r="B1" s="223" t="s">
        <v>292</v>
      </c>
    </row>
    <row r="2" spans="1:2" x14ac:dyDescent="0.3">
      <c r="A2" s="224" t="s">
        <v>301</v>
      </c>
      <c r="B2" s="225" t="s">
        <v>303</v>
      </c>
    </row>
    <row r="3" spans="1:2" ht="16.2" x14ac:dyDescent="0.3">
      <c r="A3" s="226">
        <v>1</v>
      </c>
      <c r="B3" s="45" t="s">
        <v>302</v>
      </c>
    </row>
    <row r="4" spans="1:2" ht="16.2" x14ac:dyDescent="0.3">
      <c r="A4" s="226">
        <v>2</v>
      </c>
      <c r="B4" s="227" t="s">
        <v>445</v>
      </c>
    </row>
    <row r="5" spans="1:2" ht="16.2" x14ac:dyDescent="0.3">
      <c r="A5" s="228">
        <v>3</v>
      </c>
      <c r="B5" s="227" t="s">
        <v>360</v>
      </c>
    </row>
    <row r="6" spans="1:2" ht="16.2" x14ac:dyDescent="0.3">
      <c r="A6" s="228">
        <v>4</v>
      </c>
      <c r="B6" s="227" t="s">
        <v>656</v>
      </c>
    </row>
    <row r="7" spans="1:2" ht="16.2" x14ac:dyDescent="0.3">
      <c r="A7" s="228">
        <v>5</v>
      </c>
      <c r="B7" s="227" t="s">
        <v>143</v>
      </c>
    </row>
    <row r="8" spans="1:2" ht="16.2" x14ac:dyDescent="0.3">
      <c r="A8" s="228">
        <v>6</v>
      </c>
      <c r="B8" s="227" t="s">
        <v>655</v>
      </c>
    </row>
    <row r="9" spans="1:2" ht="16.2" x14ac:dyDescent="0.3">
      <c r="A9" s="228">
        <v>7</v>
      </c>
      <c r="B9" s="227" t="s">
        <v>691</v>
      </c>
    </row>
    <row r="11" spans="1:2" ht="24.75" customHeight="1" thickBot="1" x14ac:dyDescent="0.35">
      <c r="A11" s="229" t="s">
        <v>366</v>
      </c>
      <c r="B11" s="230" t="s">
        <v>367</v>
      </c>
    </row>
    <row r="13" spans="1:2" ht="24.9" customHeight="1" thickBot="1" x14ac:dyDescent="0.35">
      <c r="A13" s="231" t="s">
        <v>300</v>
      </c>
      <c r="B13" s="232" t="s">
        <v>632</v>
      </c>
    </row>
    <row r="15" spans="1:2" ht="24.75" customHeight="1" thickBot="1" x14ac:dyDescent="0.35">
      <c r="A15" s="469" t="s">
        <v>368</v>
      </c>
      <c r="B15" s="469"/>
    </row>
    <row r="16" spans="1:2" x14ac:dyDescent="0.3">
      <c r="A16" s="45">
        <v>1</v>
      </c>
      <c r="B16" s="45" t="s">
        <v>697</v>
      </c>
    </row>
    <row r="17" spans="1:2" x14ac:dyDescent="0.3">
      <c r="A17" s="45">
        <v>2</v>
      </c>
      <c r="B17" s="45" t="s">
        <v>695</v>
      </c>
    </row>
    <row r="18" spans="1:2" x14ac:dyDescent="0.3">
      <c r="A18" s="45">
        <v>3</v>
      </c>
      <c r="B18" s="45" t="s">
        <v>698</v>
      </c>
    </row>
    <row r="19" spans="1:2" x14ac:dyDescent="0.3">
      <c r="A19" s="45">
        <v>4</v>
      </c>
      <c r="B19" s="233" t="s">
        <v>633</v>
      </c>
    </row>
    <row r="20" spans="1:2" x14ac:dyDescent="0.3">
      <c r="A20" s="233">
        <v>5</v>
      </c>
      <c r="B20" s="233" t="s">
        <v>365</v>
      </c>
    </row>
    <row r="21" spans="1:2" x14ac:dyDescent="0.3">
      <c r="A21" s="233">
        <v>6</v>
      </c>
      <c r="B21" s="233" t="s">
        <v>370</v>
      </c>
    </row>
    <row r="22" spans="1:2" x14ac:dyDescent="0.3">
      <c r="A22" s="233">
        <v>7</v>
      </c>
      <c r="B22" s="233" t="s">
        <v>369</v>
      </c>
    </row>
    <row r="23" spans="1:2" x14ac:dyDescent="0.3">
      <c r="A23" s="233">
        <v>8</v>
      </c>
      <c r="B23" s="233" t="s">
        <v>696</v>
      </c>
    </row>
    <row r="35" spans="1:2" ht="24.75" customHeight="1" thickBot="1" x14ac:dyDescent="0.35">
      <c r="A35" s="469" t="s">
        <v>676</v>
      </c>
      <c r="B35" s="469"/>
    </row>
    <row r="36" spans="1:2" x14ac:dyDescent="0.3">
      <c r="A36" s="175" t="s">
        <v>677</v>
      </c>
      <c r="B36" s="45" t="s">
        <v>702</v>
      </c>
    </row>
    <row r="37" spans="1:2" x14ac:dyDescent="0.3">
      <c r="B37" s="45" t="s">
        <v>685</v>
      </c>
    </row>
    <row r="38" spans="1:2" x14ac:dyDescent="0.3">
      <c r="B38" s="45" t="s">
        <v>686</v>
      </c>
    </row>
    <row r="39" spans="1:2" x14ac:dyDescent="0.3">
      <c r="B39" s="45" t="s">
        <v>678</v>
      </c>
    </row>
    <row r="40" spans="1:2" x14ac:dyDescent="0.3">
      <c r="B40" s="45" t="s">
        <v>679</v>
      </c>
    </row>
    <row r="41" spans="1:2" x14ac:dyDescent="0.3">
      <c r="B41" s="45" t="s">
        <v>688</v>
      </c>
    </row>
    <row r="42" spans="1:2" x14ac:dyDescent="0.3">
      <c r="B42" s="45" t="s">
        <v>680</v>
      </c>
    </row>
  </sheetData>
  <sheetProtection algorithmName="SHA-512" hashValue="L7H0llhrI8VEWKa+ihi70TSJLU4KD+LniW5bFFb6Mot4o7ig7w9sUhzRtewBRlhymdEd5QO9j0x2F4kC3e27Cg==" saltValue="wmiuFUdK0d02WHXyycKChg==" spinCount="100000" sheet="1" objects="1" scenarios="1"/>
  <mergeCells count="2">
    <mergeCell ref="A15:B15"/>
    <mergeCell ref="A35:B3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1048566"/>
  <sheetViews>
    <sheetView showGridLines="0" zoomScale="55" zoomScaleNormal="55" workbookViewId="0">
      <selection activeCell="D10" sqref="D10"/>
    </sheetView>
  </sheetViews>
  <sheetFormatPr defaultColWidth="9.109375" defaultRowHeight="19.2" customHeight="1" x14ac:dyDescent="0.3"/>
  <cols>
    <col min="1" max="1" width="15.6640625" style="247" customWidth="1"/>
    <col min="2" max="2" width="12.109375" style="247" customWidth="1"/>
    <col min="3" max="3" width="8.6640625" style="247" customWidth="1"/>
    <col min="4" max="4" width="8.6640625" style="388" customWidth="1"/>
    <col min="5" max="5" width="9.109375" style="239" customWidth="1"/>
    <col min="6" max="6" width="9.6640625" style="239" customWidth="1"/>
    <col min="7" max="7" width="9.88671875" style="239" customWidth="1"/>
    <col min="8" max="10" width="8.6640625" style="455" customWidth="1"/>
    <col min="11" max="14" width="8.6640625" style="239" customWidth="1"/>
    <col min="15" max="15" width="8.6640625" style="455" customWidth="1"/>
    <col min="16" max="16" width="8.6640625" style="239" customWidth="1"/>
    <col min="17" max="19" width="8.6640625" style="455" customWidth="1"/>
    <col min="20" max="20" width="8.6640625" style="456" customWidth="1"/>
    <col min="21" max="21" width="10.44140625" style="456" customWidth="1"/>
    <col min="22" max="22" width="8.6640625" style="456" customWidth="1"/>
    <col min="23" max="34" width="8.6640625" style="457" customWidth="1"/>
    <col min="35" max="35" width="8.6640625" style="455" customWidth="1"/>
    <col min="36" max="37" width="8.6640625" style="239" customWidth="1"/>
    <col min="38" max="38" width="75.6640625" style="458" customWidth="1"/>
    <col min="39" max="16384" width="9.109375" style="1"/>
  </cols>
  <sheetData>
    <row r="1" spans="1:38" ht="19.2" customHeight="1" x14ac:dyDescent="0.3">
      <c r="A1" s="509" t="s">
        <v>638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  <c r="U1" s="509"/>
      <c r="V1" s="509"/>
      <c r="W1" s="509"/>
      <c r="X1" s="509"/>
      <c r="Y1" s="509"/>
      <c r="Z1" s="509"/>
      <c r="AA1" s="509"/>
      <c r="AB1" s="509"/>
      <c r="AC1" s="509"/>
      <c r="AD1" s="509"/>
      <c r="AE1" s="509"/>
      <c r="AF1" s="509"/>
      <c r="AG1" s="509"/>
      <c r="AH1" s="509"/>
      <c r="AI1" s="509"/>
      <c r="AJ1" s="509"/>
      <c r="AK1" s="509"/>
      <c r="AL1" s="509"/>
    </row>
    <row r="2" spans="1:38" ht="25.5" customHeight="1" x14ac:dyDescent="0.3">
      <c r="A2" s="510" t="s">
        <v>10</v>
      </c>
      <c r="B2" s="510"/>
      <c r="C2" s="501" t="s">
        <v>1207</v>
      </c>
      <c r="D2" s="501"/>
      <c r="E2" s="501"/>
      <c r="F2" s="510" t="s">
        <v>9</v>
      </c>
      <c r="G2" s="510"/>
      <c r="H2" s="515" t="s">
        <v>1249</v>
      </c>
      <c r="I2" s="472"/>
      <c r="J2" s="472"/>
      <c r="K2" s="510" t="s">
        <v>11</v>
      </c>
      <c r="L2" s="510"/>
      <c r="M2" s="472">
        <v>2408</v>
      </c>
      <c r="N2" s="472"/>
      <c r="O2" s="220" t="s">
        <v>377</v>
      </c>
      <c r="P2" s="476" t="s">
        <v>37</v>
      </c>
      <c r="Q2" s="476"/>
      <c r="R2" s="477" t="s">
        <v>704</v>
      </c>
      <c r="S2" s="477"/>
      <c r="T2" s="477"/>
      <c r="U2" s="481" t="s">
        <v>152</v>
      </c>
      <c r="V2" s="481"/>
      <c r="W2" s="482" t="s">
        <v>1248</v>
      </c>
      <c r="X2" s="482"/>
      <c r="Y2" s="482"/>
      <c r="Z2" s="360" t="s">
        <v>640</v>
      </c>
      <c r="AA2" s="360"/>
      <c r="AB2" s="31"/>
      <c r="AC2" s="475">
        <v>9</v>
      </c>
      <c r="AD2" s="475"/>
      <c r="AE2" s="294"/>
      <c r="AF2" s="272"/>
      <c r="AG2" s="272"/>
      <c r="AH2" s="272"/>
      <c r="AI2" s="30"/>
      <c r="AJ2" s="1"/>
      <c r="AK2" s="1"/>
      <c r="AL2" s="305"/>
    </row>
    <row r="3" spans="1:38" ht="25.5" customHeight="1" x14ac:dyDescent="0.3">
      <c r="A3" s="510" t="s">
        <v>401</v>
      </c>
      <c r="B3" s="510"/>
      <c r="C3" s="502" t="s">
        <v>703</v>
      </c>
      <c r="D3" s="502"/>
      <c r="E3" s="502"/>
      <c r="F3" s="510" t="s">
        <v>293</v>
      </c>
      <c r="G3" s="510"/>
      <c r="H3" s="516">
        <v>-81</v>
      </c>
      <c r="I3" s="516"/>
      <c r="J3" s="516"/>
      <c r="K3" s="510" t="s">
        <v>371</v>
      </c>
      <c r="L3" s="510"/>
      <c r="M3" s="473">
        <v>655382</v>
      </c>
      <c r="N3" s="473"/>
      <c r="O3" s="221" t="s">
        <v>383</v>
      </c>
      <c r="P3" s="476" t="s">
        <v>36</v>
      </c>
      <c r="Q3" s="476"/>
      <c r="R3" s="478" t="s">
        <v>409</v>
      </c>
      <c r="S3" s="478"/>
      <c r="T3" s="478"/>
      <c r="U3" s="471" t="s">
        <v>231</v>
      </c>
      <c r="V3" s="471"/>
      <c r="W3" s="470" t="s">
        <v>230</v>
      </c>
      <c r="X3" s="470"/>
      <c r="Y3" s="470"/>
      <c r="Z3" s="471"/>
      <c r="AA3" s="471"/>
      <c r="AB3" s="480"/>
      <c r="AC3" s="480"/>
      <c r="AD3" s="480"/>
      <c r="AE3" s="272"/>
      <c r="AF3" s="272"/>
      <c r="AG3" s="272"/>
      <c r="AH3" s="272"/>
      <c r="AI3" s="31"/>
      <c r="AJ3" s="1"/>
      <c r="AK3" s="1"/>
      <c r="AL3" s="305"/>
    </row>
    <row r="4" spans="1:38" ht="25.5" customHeight="1" x14ac:dyDescent="0.3">
      <c r="A4" s="510" t="s">
        <v>38</v>
      </c>
      <c r="B4" s="510"/>
      <c r="C4" s="2">
        <v>44054</v>
      </c>
      <c r="D4" s="20" t="s">
        <v>151</v>
      </c>
      <c r="E4" s="2">
        <v>44075</v>
      </c>
      <c r="F4" s="510" t="s">
        <v>232</v>
      </c>
      <c r="G4" s="510"/>
      <c r="H4" s="517">
        <f>MAX(F9:F2490)</f>
        <v>748</v>
      </c>
      <c r="I4" s="517"/>
      <c r="J4" s="517"/>
      <c r="K4" s="510" t="s">
        <v>372</v>
      </c>
      <c r="L4" s="510"/>
      <c r="M4" s="473">
        <v>5558725</v>
      </c>
      <c r="N4" s="473"/>
      <c r="O4" s="221" t="s">
        <v>383</v>
      </c>
      <c r="P4" s="476" t="s">
        <v>239</v>
      </c>
      <c r="Q4" s="476"/>
      <c r="R4" s="479" t="s">
        <v>283</v>
      </c>
      <c r="S4" s="479"/>
      <c r="T4" s="479"/>
      <c r="U4" s="471" t="s">
        <v>39</v>
      </c>
      <c r="V4" s="471"/>
      <c r="W4" s="470" t="s">
        <v>210</v>
      </c>
      <c r="X4" s="470"/>
      <c r="Y4" s="470"/>
      <c r="Z4" s="1"/>
      <c r="AA4" s="1"/>
      <c r="AB4" s="32"/>
      <c r="AC4" s="32"/>
      <c r="AD4" s="32"/>
      <c r="AE4" s="32"/>
      <c r="AF4" s="1"/>
      <c r="AG4" s="1"/>
      <c r="AH4" s="4"/>
      <c r="AI4" s="3"/>
      <c r="AJ4" s="3"/>
      <c r="AK4" s="3"/>
      <c r="AL4" s="305"/>
    </row>
    <row r="5" spans="1:38" ht="19.2" customHeight="1" thickBot="1" x14ac:dyDescent="0.35">
      <c r="A5" s="5"/>
      <c r="B5" s="6"/>
      <c r="C5" s="21" t="s">
        <v>167</v>
      </c>
      <c r="D5" s="8"/>
      <c r="E5" s="21" t="s">
        <v>167</v>
      </c>
      <c r="F5" s="9"/>
      <c r="G5" s="9"/>
      <c r="H5" s="9"/>
      <c r="I5" s="10"/>
      <c r="J5" s="1"/>
      <c r="K5" s="7"/>
      <c r="L5" s="7"/>
      <c r="M5" s="11"/>
      <c r="N5" s="12"/>
      <c r="O5" s="13"/>
      <c r="P5" s="14"/>
      <c r="Q5" s="14"/>
      <c r="R5" s="14"/>
      <c r="S5" s="15"/>
      <c r="T5" s="15"/>
      <c r="U5" s="15"/>
      <c r="V5" s="16"/>
      <c r="W5" s="16"/>
      <c r="X5" s="16"/>
      <c r="Y5" s="16"/>
      <c r="Z5" s="1"/>
      <c r="AA5" s="1"/>
      <c r="AB5" s="1"/>
      <c r="AC5" s="1"/>
      <c r="AD5" s="1"/>
      <c r="AE5" s="1"/>
      <c r="AF5" s="1"/>
      <c r="AG5" s="1"/>
      <c r="AH5" s="12"/>
      <c r="AI5" s="17"/>
      <c r="AJ5" s="18"/>
      <c r="AK5" s="19"/>
      <c r="AL5" s="305"/>
    </row>
    <row r="6" spans="1:38" ht="19.2" customHeight="1" thickBot="1" x14ac:dyDescent="0.35">
      <c r="A6" s="511" t="s">
        <v>0</v>
      </c>
      <c r="B6" s="485"/>
      <c r="C6" s="485"/>
      <c r="D6" s="485"/>
      <c r="E6" s="485"/>
      <c r="F6" s="485"/>
      <c r="G6" s="485"/>
      <c r="H6" s="485"/>
      <c r="I6" s="486"/>
      <c r="J6" s="485" t="s">
        <v>142</v>
      </c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5"/>
      <c r="AJ6" s="485"/>
      <c r="AK6" s="486"/>
      <c r="AL6" s="512" t="s">
        <v>8</v>
      </c>
    </row>
    <row r="7" spans="1:38" ht="19.2" customHeight="1" x14ac:dyDescent="0.3">
      <c r="A7" s="503" t="s">
        <v>399</v>
      </c>
      <c r="B7" s="499" t="s">
        <v>555</v>
      </c>
      <c r="C7" s="505" t="s">
        <v>400</v>
      </c>
      <c r="D7" s="507" t="s">
        <v>2</v>
      </c>
      <c r="E7" s="367" t="s">
        <v>4</v>
      </c>
      <c r="F7" s="367" t="s">
        <v>5</v>
      </c>
      <c r="G7" s="492" t="s">
        <v>449</v>
      </c>
      <c r="H7" s="493"/>
      <c r="I7" s="514"/>
      <c r="J7" s="489" t="s">
        <v>295</v>
      </c>
      <c r="K7" s="367" t="s">
        <v>4</v>
      </c>
      <c r="L7" s="367" t="s">
        <v>5</v>
      </c>
      <c r="M7" s="367" t="s">
        <v>444</v>
      </c>
      <c r="N7" s="474" t="s">
        <v>373</v>
      </c>
      <c r="O7" s="474"/>
      <c r="P7" s="474" t="s">
        <v>374</v>
      </c>
      <c r="Q7" s="474"/>
      <c r="R7" s="474"/>
      <c r="S7" s="492" t="s">
        <v>169</v>
      </c>
      <c r="T7" s="493"/>
      <c r="U7" s="493"/>
      <c r="V7" s="494"/>
      <c r="W7" s="483" t="s">
        <v>124</v>
      </c>
      <c r="X7" s="483"/>
      <c r="Y7" s="483"/>
      <c r="Z7" s="483"/>
      <c r="AA7" s="483"/>
      <c r="AB7" s="483"/>
      <c r="AC7" s="495" t="s">
        <v>455</v>
      </c>
      <c r="AD7" s="483" t="s">
        <v>125</v>
      </c>
      <c r="AE7" s="483" t="s">
        <v>168</v>
      </c>
      <c r="AF7" s="497" t="s">
        <v>637</v>
      </c>
      <c r="AG7" s="368" t="s">
        <v>113</v>
      </c>
      <c r="AH7" s="474" t="s">
        <v>550</v>
      </c>
      <c r="AI7" s="474"/>
      <c r="AJ7" s="474" t="s">
        <v>513</v>
      </c>
      <c r="AK7" s="487" t="s">
        <v>468</v>
      </c>
      <c r="AL7" s="513"/>
    </row>
    <row r="8" spans="1:38" ht="24.6" thickBot="1" x14ac:dyDescent="0.35">
      <c r="A8" s="504"/>
      <c r="B8" s="500"/>
      <c r="C8" s="506"/>
      <c r="D8" s="508"/>
      <c r="E8" s="22" t="s">
        <v>1</v>
      </c>
      <c r="F8" s="22" t="s">
        <v>1</v>
      </c>
      <c r="G8" s="28" t="s">
        <v>642</v>
      </c>
      <c r="H8" s="23" t="s">
        <v>563</v>
      </c>
      <c r="I8" s="24" t="s">
        <v>450</v>
      </c>
      <c r="J8" s="490"/>
      <c r="K8" s="22" t="s">
        <v>1</v>
      </c>
      <c r="L8" s="22" t="s">
        <v>1</v>
      </c>
      <c r="M8" s="22" t="s">
        <v>1</v>
      </c>
      <c r="N8" s="22" t="s">
        <v>1</v>
      </c>
      <c r="O8" s="23" t="s">
        <v>40</v>
      </c>
      <c r="P8" s="22" t="s">
        <v>1</v>
      </c>
      <c r="Q8" s="23" t="s">
        <v>40</v>
      </c>
      <c r="R8" s="23" t="s">
        <v>126</v>
      </c>
      <c r="S8" s="29" t="s">
        <v>643</v>
      </c>
      <c r="T8" s="25" t="s">
        <v>375</v>
      </c>
      <c r="U8" s="25" t="s">
        <v>510</v>
      </c>
      <c r="V8" s="26" t="s">
        <v>126</v>
      </c>
      <c r="W8" s="27" t="s">
        <v>453</v>
      </c>
      <c r="X8" s="27" t="s">
        <v>40</v>
      </c>
      <c r="Y8" s="27" t="s">
        <v>454</v>
      </c>
      <c r="Z8" s="27" t="s">
        <v>40</v>
      </c>
      <c r="AA8" s="27" t="s">
        <v>699</v>
      </c>
      <c r="AB8" s="27" t="s">
        <v>40</v>
      </c>
      <c r="AC8" s="496"/>
      <c r="AD8" s="484"/>
      <c r="AE8" s="484"/>
      <c r="AF8" s="498"/>
      <c r="AG8" s="369" t="s">
        <v>7</v>
      </c>
      <c r="AH8" s="369" t="s">
        <v>160</v>
      </c>
      <c r="AI8" s="370" t="s">
        <v>126</v>
      </c>
      <c r="AJ8" s="491"/>
      <c r="AK8" s="488"/>
      <c r="AL8" s="513"/>
    </row>
    <row r="9" spans="1:38" ht="19.2" customHeight="1" x14ac:dyDescent="0.3">
      <c r="A9" s="394">
        <v>44054</v>
      </c>
      <c r="B9" s="395" t="s">
        <v>1183</v>
      </c>
      <c r="C9" s="396" t="s">
        <v>705</v>
      </c>
      <c r="D9" s="397">
        <v>1</v>
      </c>
      <c r="E9" s="398">
        <v>1.23</v>
      </c>
      <c r="F9" s="398">
        <v>4</v>
      </c>
      <c r="G9" s="398"/>
      <c r="H9" s="397"/>
      <c r="I9" s="399"/>
      <c r="J9" s="400">
        <v>1</v>
      </c>
      <c r="K9" s="401">
        <v>1.23</v>
      </c>
      <c r="L9" s="401">
        <v>4</v>
      </c>
      <c r="M9" s="402">
        <f>IF(ISBLANK(L9),"",L9-K9)</f>
        <v>2.77</v>
      </c>
      <c r="N9" s="403">
        <v>2.58</v>
      </c>
      <c r="O9" s="404">
        <f t="shared" ref="O9:O72" si="0">IF(ISNUMBER(N9),IF(N9/(M9)&gt;1, 100, N9/(M9)*100), "")</f>
        <v>93.140794223826717</v>
      </c>
      <c r="P9" s="403">
        <v>1.44</v>
      </c>
      <c r="Q9" s="404">
        <f t="shared" ref="Q9:Q72" si="1">IF(ISNUMBER(P9),IF(P9/M9&gt;1, 100, (P9/M9)*100),"")</f>
        <v>51.985559566786996</v>
      </c>
      <c r="R9" s="404">
        <f>IF(ISNUMBER(Q9),IF(Q9&lt;25,3,(IF(Q9&lt;50,8,IF(Q9&lt;75,13,IF(Q9&lt;90,17,IF(Q9&gt;=90,20,"")))))),"")</f>
        <v>13</v>
      </c>
      <c r="S9" s="405">
        <v>14</v>
      </c>
      <c r="T9" s="405">
        <v>30</v>
      </c>
      <c r="U9" s="406">
        <f>IF(ISBLANK(T9),"",IF(T9=0,N9,N9/T9))</f>
        <v>8.6000000000000007E-2</v>
      </c>
      <c r="V9" s="404">
        <f>IF(ISBLANK(T9),"",IF(T9=0,30,IF(U9&gt;=3,30,(IF(U9&gt;=1,25,(IF(U9&gt;=0.3,20,(IF(U9&gt;0.05,10,(IF(U9&lt;=0.05,5,"")))))))))))</f>
        <v>10</v>
      </c>
      <c r="W9" s="407" t="s">
        <v>198</v>
      </c>
      <c r="X9" s="408">
        <v>0.8</v>
      </c>
      <c r="Y9" s="407" t="s">
        <v>26</v>
      </c>
      <c r="Z9" s="408">
        <v>0.2</v>
      </c>
      <c r="AA9" s="407"/>
      <c r="AB9" s="408"/>
      <c r="AC9" s="407" t="s">
        <v>707</v>
      </c>
      <c r="AD9" s="407" t="s">
        <v>34</v>
      </c>
      <c r="AE9" s="407" t="s">
        <v>145</v>
      </c>
      <c r="AF9" s="407" t="s">
        <v>628</v>
      </c>
      <c r="AG9" s="407" t="s">
        <v>20</v>
      </c>
      <c r="AH9" s="407" t="s">
        <v>15</v>
      </c>
      <c r="AI9" s="409">
        <f>(IF(AH9="R6",15,IF(AH9="R5",12,IF(AH9="R4",7,IF(AH9="R3",4,IF(AH9="R2",2,IF(AH9="R1",1,IF(OR(AH9="R0",AH9="S0",AH9="S1",AH9="S2",AH9="S3",AH9="S4",AH9="S5",AH9="S6"),0,""))))))))</f>
        <v>4</v>
      </c>
      <c r="AJ9" s="410">
        <f ca="1">IFERROR(AVERAGEIFS('Discontinuity Log'!$O$5:$O$5117,'Discontinuity Log'!$A$5:$A$5117,J9,'Discontinuity Log'!$O$5:$O$5117,"&lt;&gt;"),"")</f>
        <v>18.90909090909091</v>
      </c>
      <c r="AK9" s="411">
        <f ca="1">IF(AND(ISNUMBER(R9),ISNUMBER(AI9),ISNUMBER(V9),ISNUMBER(AJ9)),SUM(R9,V9,AI9,AJ9,10),"")</f>
        <v>55.909090909090907</v>
      </c>
      <c r="AL9" s="412" t="s">
        <v>708</v>
      </c>
    </row>
    <row r="10" spans="1:38" ht="19.2" customHeight="1" x14ac:dyDescent="0.3">
      <c r="A10" s="413">
        <v>44054</v>
      </c>
      <c r="B10" s="414" t="s">
        <v>1183</v>
      </c>
      <c r="C10" s="415" t="s">
        <v>705</v>
      </c>
      <c r="D10" s="416">
        <v>2</v>
      </c>
      <c r="E10" s="417">
        <v>4</v>
      </c>
      <c r="F10" s="417">
        <v>7</v>
      </c>
      <c r="G10" s="417"/>
      <c r="H10" s="416"/>
      <c r="I10" s="418"/>
      <c r="J10" s="419">
        <v>2</v>
      </c>
      <c r="K10" s="420">
        <v>4</v>
      </c>
      <c r="L10" s="420">
        <v>6.52</v>
      </c>
      <c r="M10" s="421">
        <f>IF(ISBLANK(L10),"",L10-K10)</f>
        <v>2.5199999999999996</v>
      </c>
      <c r="N10" s="417">
        <v>2.52</v>
      </c>
      <c r="O10" s="404">
        <f t="shared" si="0"/>
        <v>100.00000000000003</v>
      </c>
      <c r="P10" s="417">
        <v>2.3199999999999998</v>
      </c>
      <c r="Q10" s="422">
        <f t="shared" si="1"/>
        <v>92.063492063492063</v>
      </c>
      <c r="R10" s="423">
        <f t="shared" ref="R10:R72" si="2">IF(ISNUMBER(Q10),IF(Q10&lt;25,3,(IF(Q10&lt;50,8,IF(Q10&lt;75,13,IF(Q10&lt;90,17,IF(Q10&gt;=90,20,"")))))),"")</f>
        <v>20</v>
      </c>
      <c r="S10" s="416">
        <v>14</v>
      </c>
      <c r="T10" s="416">
        <v>18</v>
      </c>
      <c r="U10" s="424">
        <f>IF(ISBLANK(T10),"",IF(T10=0,N10,N10/T10))</f>
        <v>0.14000000000000001</v>
      </c>
      <c r="V10" s="423">
        <f t="shared" ref="V10:V72" si="3">IF(ISBLANK(T10),"",IF(T10=0,30,IF(U10&gt;=3,30,(IF(U10&gt;=1,25,(IF(U10&gt;=0.3,20,(IF(U10&gt;0.05,10,(IF(U10&lt;=0.05,5,"")))))))))))</f>
        <v>10</v>
      </c>
      <c r="W10" s="425" t="s">
        <v>198</v>
      </c>
      <c r="X10" s="426">
        <v>0.6</v>
      </c>
      <c r="Y10" s="425" t="s">
        <v>26</v>
      </c>
      <c r="Z10" s="426">
        <v>0.3</v>
      </c>
      <c r="AA10" s="425"/>
      <c r="AB10" s="426"/>
      <c r="AC10" s="425" t="s">
        <v>707</v>
      </c>
      <c r="AD10" s="425" t="s">
        <v>34</v>
      </c>
      <c r="AE10" s="425" t="s">
        <v>145</v>
      </c>
      <c r="AF10" s="425" t="s">
        <v>628</v>
      </c>
      <c r="AG10" s="425" t="s">
        <v>19</v>
      </c>
      <c r="AH10" s="425" t="s">
        <v>15</v>
      </c>
      <c r="AI10" s="427">
        <f t="shared" ref="AI10:AI72" si="4">(IF(AH10="R6",15,IF(AH10="R5",12,IF(AH10="R4",7,IF(AH10="R3",4,IF(AH10="R2",2,IF(AH10="R1",1,IF(OR(AH10="R0",AH10="S0",AH10="S1",AH10="S2",AH10="S3",AH10="S4",AH10="S5",AH10="S6"),0,""))))))))</f>
        <v>4</v>
      </c>
      <c r="AJ10" s="428">
        <f ca="1">IFERROR(AVERAGEIFS('Discontinuity Log'!$O$5:$O$5117,'Discontinuity Log'!$A$5:$A$5117,J10,'Discontinuity Log'!$O$5:$O$5117,"&lt;&gt;"),"")</f>
        <v>20.916666666666668</v>
      </c>
      <c r="AK10" s="429">
        <f t="shared" ref="AK10:AK72" ca="1" si="5">IF(AND(ISNUMBER(R10),ISNUMBER(AI10),ISNUMBER(V10),ISNUMBER(AJ10)),SUM(R10,V10,AI10,AJ10,10),"")</f>
        <v>64.916666666666671</v>
      </c>
      <c r="AL10" s="430"/>
    </row>
    <row r="11" spans="1:38" ht="19.2" customHeight="1" x14ac:dyDescent="0.3">
      <c r="A11" s="413">
        <v>44054</v>
      </c>
      <c r="B11" s="414" t="s">
        <v>1183</v>
      </c>
      <c r="C11" s="415" t="s">
        <v>705</v>
      </c>
      <c r="D11" s="416"/>
      <c r="E11" s="417"/>
      <c r="F11" s="417"/>
      <c r="G11" s="417"/>
      <c r="H11" s="416"/>
      <c r="I11" s="431"/>
      <c r="J11" s="419">
        <v>3</v>
      </c>
      <c r="K11" s="420">
        <v>6.52</v>
      </c>
      <c r="L11" s="420">
        <v>7</v>
      </c>
      <c r="M11" s="421">
        <f t="shared" ref="M11:M73" si="6">IF(ISBLANK(L11),"",L11-K11)</f>
        <v>0.48000000000000043</v>
      </c>
      <c r="N11" s="417">
        <v>0.47</v>
      </c>
      <c r="O11" s="404">
        <f t="shared" si="0"/>
        <v>97.916666666666572</v>
      </c>
      <c r="P11" s="417">
        <v>0</v>
      </c>
      <c r="Q11" s="422">
        <f t="shared" si="1"/>
        <v>0</v>
      </c>
      <c r="R11" s="423">
        <f t="shared" si="2"/>
        <v>3</v>
      </c>
      <c r="S11" s="416">
        <v>0</v>
      </c>
      <c r="T11" s="416">
        <v>47</v>
      </c>
      <c r="U11" s="424">
        <f t="shared" ref="U11:U73" si="7">IF(ISBLANK(T11),"",IF(T11=0,N11,N11/T11))</f>
        <v>0.01</v>
      </c>
      <c r="V11" s="423">
        <f t="shared" si="3"/>
        <v>5</v>
      </c>
      <c r="W11" s="425" t="s">
        <v>25</v>
      </c>
      <c r="X11" s="426">
        <v>0.9</v>
      </c>
      <c r="Y11" s="425" t="s">
        <v>198</v>
      </c>
      <c r="Z11" s="426">
        <v>0.1</v>
      </c>
      <c r="AA11" s="425"/>
      <c r="AB11" s="426"/>
      <c r="AC11" s="425" t="s">
        <v>709</v>
      </c>
      <c r="AD11" s="425" t="s">
        <v>129</v>
      </c>
      <c r="AE11" s="425" t="s">
        <v>145</v>
      </c>
      <c r="AF11" s="425" t="s">
        <v>628</v>
      </c>
      <c r="AG11" s="425" t="s">
        <v>19</v>
      </c>
      <c r="AH11" s="425" t="s">
        <v>15</v>
      </c>
      <c r="AI11" s="427">
        <f t="shared" si="4"/>
        <v>4</v>
      </c>
      <c r="AJ11" s="428">
        <f ca="1">IFERROR(AVERAGEIFS('Discontinuity Log'!$O$5:$O$5117,'Discontinuity Log'!$A$5:$A$5117,J11,'Discontinuity Log'!$O$5:$O$5117,"&lt;&gt;"),"")</f>
        <v>20</v>
      </c>
      <c r="AK11" s="429">
        <f t="shared" ca="1" si="5"/>
        <v>42</v>
      </c>
      <c r="AL11" s="432"/>
    </row>
    <row r="12" spans="1:38" ht="19.2" customHeight="1" x14ac:dyDescent="0.3">
      <c r="A12" s="413">
        <v>44054</v>
      </c>
      <c r="B12" s="414" t="s">
        <v>1183</v>
      </c>
      <c r="C12" s="415" t="s">
        <v>705</v>
      </c>
      <c r="D12" s="416">
        <v>3</v>
      </c>
      <c r="E12" s="417">
        <v>7</v>
      </c>
      <c r="F12" s="417">
        <v>10</v>
      </c>
      <c r="G12" s="417"/>
      <c r="H12" s="416"/>
      <c r="I12" s="418"/>
      <c r="J12" s="419">
        <v>4</v>
      </c>
      <c r="K12" s="420">
        <v>7</v>
      </c>
      <c r="L12" s="420">
        <v>8.25</v>
      </c>
      <c r="M12" s="421">
        <f t="shared" si="6"/>
        <v>1.25</v>
      </c>
      <c r="N12" s="417">
        <v>1.2</v>
      </c>
      <c r="O12" s="404">
        <f t="shared" si="0"/>
        <v>96</v>
      </c>
      <c r="P12" s="417">
        <v>0.19</v>
      </c>
      <c r="Q12" s="422">
        <f t="shared" si="1"/>
        <v>15.2</v>
      </c>
      <c r="R12" s="423">
        <f t="shared" si="2"/>
        <v>3</v>
      </c>
      <c r="S12" s="416">
        <v>0</v>
      </c>
      <c r="T12" s="416">
        <v>50</v>
      </c>
      <c r="U12" s="424">
        <f t="shared" si="7"/>
        <v>2.4E-2</v>
      </c>
      <c r="V12" s="423">
        <f t="shared" si="3"/>
        <v>5</v>
      </c>
      <c r="W12" s="425" t="s">
        <v>25</v>
      </c>
      <c r="X12" s="426">
        <v>0.9</v>
      </c>
      <c r="Y12" s="425" t="s">
        <v>198</v>
      </c>
      <c r="Z12" s="426">
        <v>0.1</v>
      </c>
      <c r="AA12" s="425"/>
      <c r="AB12" s="426"/>
      <c r="AC12" s="425" t="s">
        <v>709</v>
      </c>
      <c r="AD12" s="425" t="s">
        <v>129</v>
      </c>
      <c r="AE12" s="425" t="s">
        <v>145</v>
      </c>
      <c r="AF12" s="425" t="s">
        <v>628</v>
      </c>
      <c r="AG12" s="425" t="s">
        <v>19</v>
      </c>
      <c r="AH12" s="425" t="s">
        <v>15</v>
      </c>
      <c r="AI12" s="427">
        <f t="shared" si="4"/>
        <v>4</v>
      </c>
      <c r="AJ12" s="428">
        <f ca="1">IFERROR(AVERAGEIFS('Discontinuity Log'!$O$5:$O$5117,'Discontinuity Log'!$A$5:$A$5117,J12,'Discontinuity Log'!$O$5:$O$5117,"&lt;&gt;"),"")</f>
        <v>6</v>
      </c>
      <c r="AK12" s="429">
        <f t="shared" ca="1" si="5"/>
        <v>28</v>
      </c>
      <c r="AL12" s="432"/>
    </row>
    <row r="13" spans="1:38" ht="19.2" customHeight="1" x14ac:dyDescent="0.3">
      <c r="A13" s="413">
        <v>44054</v>
      </c>
      <c r="B13" s="414" t="s">
        <v>1183</v>
      </c>
      <c r="C13" s="415" t="s">
        <v>705</v>
      </c>
      <c r="D13" s="416"/>
      <c r="E13" s="417"/>
      <c r="F13" s="417"/>
      <c r="G13" s="417"/>
      <c r="H13" s="416"/>
      <c r="I13" s="418"/>
      <c r="J13" s="419">
        <v>5</v>
      </c>
      <c r="K13" s="420">
        <v>8.25</v>
      </c>
      <c r="L13" s="420">
        <v>10</v>
      </c>
      <c r="M13" s="421">
        <f t="shared" si="6"/>
        <v>1.75</v>
      </c>
      <c r="N13" s="417">
        <v>1.68</v>
      </c>
      <c r="O13" s="404">
        <f t="shared" si="0"/>
        <v>96</v>
      </c>
      <c r="P13" s="417">
        <v>1.42</v>
      </c>
      <c r="Q13" s="422">
        <f t="shared" si="1"/>
        <v>81.142857142857139</v>
      </c>
      <c r="R13" s="423">
        <f t="shared" si="2"/>
        <v>17</v>
      </c>
      <c r="S13" s="416">
        <v>6</v>
      </c>
      <c r="T13" s="416">
        <v>12</v>
      </c>
      <c r="U13" s="424">
        <f t="shared" si="7"/>
        <v>0.13999999999999999</v>
      </c>
      <c r="V13" s="423">
        <f t="shared" si="3"/>
        <v>10</v>
      </c>
      <c r="W13" s="425" t="s">
        <v>198</v>
      </c>
      <c r="X13" s="426">
        <v>0.7</v>
      </c>
      <c r="Y13" s="425" t="s">
        <v>26</v>
      </c>
      <c r="Z13" s="426">
        <v>0.3</v>
      </c>
      <c r="AA13" s="425"/>
      <c r="AB13" s="426"/>
      <c r="AC13" s="425" t="s">
        <v>707</v>
      </c>
      <c r="AD13" s="425" t="s">
        <v>34</v>
      </c>
      <c r="AE13" s="425" t="s">
        <v>145</v>
      </c>
      <c r="AF13" s="425" t="s">
        <v>628</v>
      </c>
      <c r="AG13" s="425" t="s">
        <v>19</v>
      </c>
      <c r="AH13" s="425" t="s">
        <v>15</v>
      </c>
      <c r="AI13" s="427">
        <f t="shared" si="4"/>
        <v>4</v>
      </c>
      <c r="AJ13" s="428">
        <f ca="1">IFERROR(AVERAGEIFS('Discontinuity Log'!$O$5:$O$5117,'Discontinuity Log'!$A$5:$A$5117,J13,'Discontinuity Log'!$O$5:$O$5117,"&lt;&gt;"),"")</f>
        <v>20.125</v>
      </c>
      <c r="AK13" s="429">
        <f t="shared" ca="1" si="5"/>
        <v>61.125</v>
      </c>
      <c r="AL13" s="432"/>
    </row>
    <row r="14" spans="1:38" ht="19.2" customHeight="1" x14ac:dyDescent="0.3">
      <c r="A14" s="413">
        <v>44054</v>
      </c>
      <c r="B14" s="414" t="s">
        <v>1183</v>
      </c>
      <c r="C14" s="415" t="s">
        <v>705</v>
      </c>
      <c r="D14" s="416">
        <v>4</v>
      </c>
      <c r="E14" s="417">
        <v>10</v>
      </c>
      <c r="F14" s="417">
        <v>13</v>
      </c>
      <c r="G14" s="417"/>
      <c r="H14" s="416"/>
      <c r="I14" s="418"/>
      <c r="J14" s="419">
        <v>6</v>
      </c>
      <c r="K14" s="420">
        <v>10</v>
      </c>
      <c r="L14" s="420">
        <v>10.75</v>
      </c>
      <c r="M14" s="421">
        <f t="shared" si="6"/>
        <v>0.75</v>
      </c>
      <c r="N14" s="417">
        <v>0.74</v>
      </c>
      <c r="O14" s="404">
        <f t="shared" si="0"/>
        <v>98.666666666666671</v>
      </c>
      <c r="P14" s="417">
        <v>0.74</v>
      </c>
      <c r="Q14" s="422">
        <f t="shared" si="1"/>
        <v>98.666666666666671</v>
      </c>
      <c r="R14" s="423">
        <f t="shared" si="2"/>
        <v>20</v>
      </c>
      <c r="S14" s="416">
        <v>3</v>
      </c>
      <c r="T14" s="416">
        <v>3</v>
      </c>
      <c r="U14" s="424">
        <f t="shared" si="7"/>
        <v>0.24666666666666667</v>
      </c>
      <c r="V14" s="423">
        <f t="shared" si="3"/>
        <v>10</v>
      </c>
      <c r="W14" s="425" t="s">
        <v>198</v>
      </c>
      <c r="X14" s="426">
        <v>0.7</v>
      </c>
      <c r="Y14" s="425" t="s">
        <v>26</v>
      </c>
      <c r="Z14" s="426">
        <v>0.3</v>
      </c>
      <c r="AA14" s="425"/>
      <c r="AB14" s="426"/>
      <c r="AC14" s="425" t="s">
        <v>707</v>
      </c>
      <c r="AD14" s="425" t="s">
        <v>34</v>
      </c>
      <c r="AE14" s="425" t="s">
        <v>145</v>
      </c>
      <c r="AF14" s="425" t="s">
        <v>628</v>
      </c>
      <c r="AG14" s="425" t="s">
        <v>19</v>
      </c>
      <c r="AH14" s="425" t="s">
        <v>15</v>
      </c>
      <c r="AI14" s="427">
        <f t="shared" si="4"/>
        <v>4</v>
      </c>
      <c r="AJ14" s="428">
        <f ca="1">IFERROR(AVERAGEIFS('Discontinuity Log'!$O$5:$O$5117,'Discontinuity Log'!$A$5:$A$5117,J14,'Discontinuity Log'!$O$5:$O$5117,"&lt;&gt;"),"")</f>
        <v>20</v>
      </c>
      <c r="AK14" s="429">
        <f t="shared" ca="1" si="5"/>
        <v>64</v>
      </c>
      <c r="AL14" s="432"/>
    </row>
    <row r="15" spans="1:38" ht="19.2" customHeight="1" x14ac:dyDescent="0.3">
      <c r="A15" s="413">
        <v>44054</v>
      </c>
      <c r="B15" s="414" t="s">
        <v>1183</v>
      </c>
      <c r="C15" s="415" t="s">
        <v>705</v>
      </c>
      <c r="D15" s="416"/>
      <c r="E15" s="417"/>
      <c r="F15" s="417"/>
      <c r="G15" s="417"/>
      <c r="H15" s="416"/>
      <c r="I15" s="418"/>
      <c r="J15" s="419">
        <v>7</v>
      </c>
      <c r="K15" s="420">
        <v>10.75</v>
      </c>
      <c r="L15" s="420">
        <v>13</v>
      </c>
      <c r="M15" s="421">
        <f t="shared" si="6"/>
        <v>2.25</v>
      </c>
      <c r="N15" s="417">
        <v>2</v>
      </c>
      <c r="O15" s="404">
        <f t="shared" si="0"/>
        <v>88.888888888888886</v>
      </c>
      <c r="P15" s="417">
        <v>0.75</v>
      </c>
      <c r="Q15" s="422">
        <f t="shared" si="1"/>
        <v>33.333333333333329</v>
      </c>
      <c r="R15" s="423">
        <f t="shared" si="2"/>
        <v>8</v>
      </c>
      <c r="S15" s="416">
        <v>5</v>
      </c>
      <c r="T15" s="416">
        <v>53</v>
      </c>
      <c r="U15" s="424">
        <f t="shared" si="7"/>
        <v>3.7735849056603772E-2</v>
      </c>
      <c r="V15" s="423">
        <f t="shared" si="3"/>
        <v>5</v>
      </c>
      <c r="W15" s="425" t="s">
        <v>25</v>
      </c>
      <c r="X15" s="426">
        <v>0.5</v>
      </c>
      <c r="Y15" s="425" t="s">
        <v>27</v>
      </c>
      <c r="Z15" s="426">
        <v>0.5</v>
      </c>
      <c r="AA15" s="425"/>
      <c r="AB15" s="426"/>
      <c r="AC15" s="425" t="s">
        <v>709</v>
      </c>
      <c r="AD15" s="425" t="s">
        <v>129</v>
      </c>
      <c r="AE15" s="425" t="s">
        <v>145</v>
      </c>
      <c r="AF15" s="425" t="s">
        <v>628</v>
      </c>
      <c r="AG15" s="425" t="s">
        <v>19</v>
      </c>
      <c r="AH15" s="425" t="s">
        <v>14</v>
      </c>
      <c r="AI15" s="427">
        <f t="shared" si="4"/>
        <v>2</v>
      </c>
      <c r="AJ15" s="428">
        <f ca="1">IFERROR(AVERAGEIFS('Discontinuity Log'!$O$5:$O$5117,'Discontinuity Log'!$A$5:$A$5117,J15,'Discontinuity Log'!$O$5:$O$5117,"&lt;&gt;"),"")</f>
        <v>6</v>
      </c>
      <c r="AK15" s="429">
        <f t="shared" ca="1" si="5"/>
        <v>31</v>
      </c>
      <c r="AL15" s="432"/>
    </row>
    <row r="16" spans="1:38" ht="19.2" customHeight="1" x14ac:dyDescent="0.3">
      <c r="A16" s="413">
        <v>44054</v>
      </c>
      <c r="B16" s="414" t="s">
        <v>1183</v>
      </c>
      <c r="C16" s="415" t="s">
        <v>705</v>
      </c>
      <c r="D16" s="416">
        <v>5</v>
      </c>
      <c r="E16" s="417">
        <v>13</v>
      </c>
      <c r="F16" s="417">
        <v>16</v>
      </c>
      <c r="G16" s="417"/>
      <c r="H16" s="416"/>
      <c r="I16" s="418"/>
      <c r="J16" s="419">
        <v>8</v>
      </c>
      <c r="K16" s="420">
        <v>13</v>
      </c>
      <c r="L16" s="420">
        <v>16.12</v>
      </c>
      <c r="M16" s="421">
        <f t="shared" si="6"/>
        <v>3.120000000000001</v>
      </c>
      <c r="N16" s="417">
        <v>2.86</v>
      </c>
      <c r="O16" s="404">
        <f t="shared" si="0"/>
        <v>91.666666666666629</v>
      </c>
      <c r="P16" s="417">
        <v>2.65</v>
      </c>
      <c r="Q16" s="422">
        <f t="shared" si="1"/>
        <v>84.935897435897402</v>
      </c>
      <c r="R16" s="423">
        <f t="shared" si="2"/>
        <v>17</v>
      </c>
      <c r="S16" s="416">
        <v>10</v>
      </c>
      <c r="T16" s="416">
        <v>27</v>
      </c>
      <c r="U16" s="424">
        <f t="shared" si="7"/>
        <v>0.10592592592592592</v>
      </c>
      <c r="V16" s="423">
        <f t="shared" si="3"/>
        <v>10</v>
      </c>
      <c r="W16" s="425" t="s">
        <v>198</v>
      </c>
      <c r="X16" s="426">
        <v>0.7</v>
      </c>
      <c r="Y16" s="425" t="s">
        <v>26</v>
      </c>
      <c r="Z16" s="426">
        <v>0.1</v>
      </c>
      <c r="AA16" s="425" t="s">
        <v>25</v>
      </c>
      <c r="AB16" s="426">
        <v>0.1</v>
      </c>
      <c r="AC16" s="425" t="s">
        <v>709</v>
      </c>
      <c r="AD16" s="425" t="s">
        <v>129</v>
      </c>
      <c r="AE16" s="425" t="s">
        <v>145</v>
      </c>
      <c r="AF16" s="425" t="s">
        <v>628</v>
      </c>
      <c r="AG16" s="425" t="s">
        <v>19</v>
      </c>
      <c r="AH16" s="425" t="s">
        <v>15</v>
      </c>
      <c r="AI16" s="427">
        <f t="shared" si="4"/>
        <v>4</v>
      </c>
      <c r="AJ16" s="428">
        <f ca="1">IFERROR(AVERAGEIFS('Discontinuity Log'!$O$5:$O$5117,'Discontinuity Log'!$A$5:$A$5117,J16,'Discontinuity Log'!$O$5:$O$5117,"&lt;&gt;"),"")</f>
        <v>15.888888888888889</v>
      </c>
      <c r="AK16" s="429">
        <f t="shared" ca="1" si="5"/>
        <v>56.888888888888886</v>
      </c>
      <c r="AL16" s="433"/>
    </row>
    <row r="17" spans="1:38" ht="19.2" customHeight="1" x14ac:dyDescent="0.3">
      <c r="A17" s="413">
        <v>44054</v>
      </c>
      <c r="B17" s="414" t="s">
        <v>1183</v>
      </c>
      <c r="C17" s="415" t="s">
        <v>705</v>
      </c>
      <c r="D17" s="416">
        <v>6</v>
      </c>
      <c r="E17" s="417">
        <v>16</v>
      </c>
      <c r="F17" s="417">
        <v>19</v>
      </c>
      <c r="G17" s="417"/>
      <c r="H17" s="416"/>
      <c r="I17" s="418"/>
      <c r="J17" s="419">
        <v>9</v>
      </c>
      <c r="K17" s="420">
        <v>16.12</v>
      </c>
      <c r="L17" s="420">
        <v>17.63</v>
      </c>
      <c r="M17" s="421">
        <f t="shared" si="6"/>
        <v>1.509999999999998</v>
      </c>
      <c r="N17" s="417">
        <v>1.5</v>
      </c>
      <c r="O17" s="404">
        <f t="shared" si="0"/>
        <v>99.337748344370993</v>
      </c>
      <c r="P17" s="417">
        <v>1.3</v>
      </c>
      <c r="Q17" s="422">
        <f t="shared" si="1"/>
        <v>86.092715231788191</v>
      </c>
      <c r="R17" s="423">
        <f t="shared" si="2"/>
        <v>17</v>
      </c>
      <c r="S17" s="416">
        <v>12</v>
      </c>
      <c r="T17" s="416">
        <v>15</v>
      </c>
      <c r="U17" s="424">
        <f t="shared" si="7"/>
        <v>0.1</v>
      </c>
      <c r="V17" s="423">
        <f t="shared" si="3"/>
        <v>10</v>
      </c>
      <c r="W17" s="425" t="s">
        <v>25</v>
      </c>
      <c r="X17" s="426">
        <v>0.9</v>
      </c>
      <c r="Y17" s="425" t="s">
        <v>198</v>
      </c>
      <c r="Z17" s="426">
        <v>0.1</v>
      </c>
      <c r="AA17" s="425"/>
      <c r="AB17" s="426"/>
      <c r="AC17" s="425" t="s">
        <v>709</v>
      </c>
      <c r="AD17" s="425" t="s">
        <v>129</v>
      </c>
      <c r="AE17" s="425" t="s">
        <v>145</v>
      </c>
      <c r="AF17" s="425" t="s">
        <v>628</v>
      </c>
      <c r="AG17" s="425" t="s">
        <v>19</v>
      </c>
      <c r="AH17" s="425" t="s">
        <v>15</v>
      </c>
      <c r="AI17" s="427">
        <f t="shared" si="4"/>
        <v>4</v>
      </c>
      <c r="AJ17" s="428">
        <f ca="1">IFERROR(AVERAGEIFS('Discontinuity Log'!$O$5:$O$5117,'Discontinuity Log'!$A$5:$A$5117,J17,'Discontinuity Log'!$O$5:$O$5117,"&lt;&gt;"),"")</f>
        <v>15.333333333333334</v>
      </c>
      <c r="AK17" s="429">
        <f t="shared" ca="1" si="5"/>
        <v>56.333333333333336</v>
      </c>
      <c r="AL17" s="432"/>
    </row>
    <row r="18" spans="1:38" ht="19.2" customHeight="1" x14ac:dyDescent="0.3">
      <c r="A18" s="413">
        <v>44054</v>
      </c>
      <c r="B18" s="414" t="s">
        <v>1183</v>
      </c>
      <c r="C18" s="415" t="s">
        <v>705</v>
      </c>
      <c r="D18" s="416"/>
      <c r="E18" s="417"/>
      <c r="F18" s="417"/>
      <c r="G18" s="417"/>
      <c r="H18" s="416"/>
      <c r="I18" s="418"/>
      <c r="J18" s="419">
        <v>10</v>
      </c>
      <c r="K18" s="420">
        <v>17.63</v>
      </c>
      <c r="L18" s="420">
        <v>19</v>
      </c>
      <c r="M18" s="421">
        <f t="shared" si="6"/>
        <v>1.370000000000001</v>
      </c>
      <c r="N18" s="417">
        <v>1.35</v>
      </c>
      <c r="O18" s="404">
        <f t="shared" si="0"/>
        <v>98.540145985401395</v>
      </c>
      <c r="P18" s="417">
        <v>1.2</v>
      </c>
      <c r="Q18" s="422">
        <f t="shared" si="1"/>
        <v>87.591240875912348</v>
      </c>
      <c r="R18" s="423">
        <f t="shared" si="2"/>
        <v>17</v>
      </c>
      <c r="S18" s="416">
        <v>3</v>
      </c>
      <c r="T18" s="416">
        <v>11</v>
      </c>
      <c r="U18" s="424">
        <f t="shared" si="7"/>
        <v>0.12272727272727274</v>
      </c>
      <c r="V18" s="423">
        <f t="shared" si="3"/>
        <v>10</v>
      </c>
      <c r="W18" s="425" t="s">
        <v>198</v>
      </c>
      <c r="X18" s="426">
        <v>0.8</v>
      </c>
      <c r="Y18" s="425" t="s">
        <v>25</v>
      </c>
      <c r="Z18" s="426">
        <v>0.2</v>
      </c>
      <c r="AA18" s="425"/>
      <c r="AB18" s="426"/>
      <c r="AC18" s="425" t="s">
        <v>709</v>
      </c>
      <c r="AD18" s="425" t="s">
        <v>129</v>
      </c>
      <c r="AE18" s="425" t="s">
        <v>145</v>
      </c>
      <c r="AF18" s="425" t="s">
        <v>628</v>
      </c>
      <c r="AG18" s="425" t="s">
        <v>19</v>
      </c>
      <c r="AH18" s="425" t="s">
        <v>15</v>
      </c>
      <c r="AI18" s="427">
        <f t="shared" si="4"/>
        <v>4</v>
      </c>
      <c r="AJ18" s="428">
        <f ca="1">IFERROR(AVERAGEIFS('Discontinuity Log'!$O$5:$O$5117,'Discontinuity Log'!$A$5:$A$5117,J18,'Discontinuity Log'!$O$5:$O$5117,"&lt;&gt;"),"")</f>
        <v>12</v>
      </c>
      <c r="AK18" s="429">
        <f t="shared" ca="1" si="5"/>
        <v>53</v>
      </c>
      <c r="AL18" s="432"/>
    </row>
    <row r="19" spans="1:38" ht="19.2" customHeight="1" x14ac:dyDescent="0.3">
      <c r="A19" s="413">
        <v>44054</v>
      </c>
      <c r="B19" s="414" t="s">
        <v>1183</v>
      </c>
      <c r="C19" s="415" t="s">
        <v>705</v>
      </c>
      <c r="D19" s="416">
        <v>7</v>
      </c>
      <c r="E19" s="417">
        <v>19</v>
      </c>
      <c r="F19" s="417">
        <v>22</v>
      </c>
      <c r="G19" s="417"/>
      <c r="H19" s="416"/>
      <c r="I19" s="418"/>
      <c r="J19" s="419">
        <v>11</v>
      </c>
      <c r="K19" s="420">
        <v>19</v>
      </c>
      <c r="L19" s="420">
        <v>22</v>
      </c>
      <c r="M19" s="421">
        <f t="shared" si="6"/>
        <v>3</v>
      </c>
      <c r="N19" s="417">
        <v>2.98</v>
      </c>
      <c r="O19" s="404">
        <f t="shared" si="0"/>
        <v>99.333333333333329</v>
      </c>
      <c r="P19" s="417">
        <v>2.98</v>
      </c>
      <c r="Q19" s="422">
        <f t="shared" si="1"/>
        <v>99.333333333333329</v>
      </c>
      <c r="R19" s="423">
        <f t="shared" si="2"/>
        <v>20</v>
      </c>
      <c r="S19" s="416">
        <v>4</v>
      </c>
      <c r="T19" s="416">
        <v>5</v>
      </c>
      <c r="U19" s="424">
        <f t="shared" si="7"/>
        <v>0.59599999999999997</v>
      </c>
      <c r="V19" s="423">
        <f t="shared" si="3"/>
        <v>20</v>
      </c>
      <c r="W19" s="425" t="s">
        <v>198</v>
      </c>
      <c r="X19" s="426">
        <v>0.9</v>
      </c>
      <c r="Y19" s="425" t="s">
        <v>25</v>
      </c>
      <c r="Z19" s="426">
        <v>0.1</v>
      </c>
      <c r="AA19" s="425"/>
      <c r="AB19" s="426"/>
      <c r="AC19" s="425" t="s">
        <v>709</v>
      </c>
      <c r="AD19" s="425" t="s">
        <v>129</v>
      </c>
      <c r="AE19" s="425" t="s">
        <v>145</v>
      </c>
      <c r="AF19" s="425" t="s">
        <v>628</v>
      </c>
      <c r="AG19" s="425" t="s">
        <v>19</v>
      </c>
      <c r="AH19" s="425" t="s">
        <v>15</v>
      </c>
      <c r="AI19" s="427">
        <f t="shared" si="4"/>
        <v>4</v>
      </c>
      <c r="AJ19" s="428">
        <f ca="1">IFERROR(AVERAGEIFS('Discontinuity Log'!$O$5:$O$5117,'Discontinuity Log'!$A$5:$A$5117,J19,'Discontinuity Log'!$O$5:$O$5117,"&lt;&gt;"),"")</f>
        <v>14</v>
      </c>
      <c r="AK19" s="429">
        <f t="shared" ca="1" si="5"/>
        <v>68</v>
      </c>
      <c r="AL19" s="432"/>
    </row>
    <row r="20" spans="1:38" ht="19.2" customHeight="1" x14ac:dyDescent="0.3">
      <c r="A20" s="413">
        <v>44054</v>
      </c>
      <c r="B20" s="414" t="s">
        <v>1183</v>
      </c>
      <c r="C20" s="415" t="s">
        <v>705</v>
      </c>
      <c r="D20" s="416">
        <v>8</v>
      </c>
      <c r="E20" s="417">
        <v>22</v>
      </c>
      <c r="F20" s="417">
        <v>25</v>
      </c>
      <c r="G20" s="417"/>
      <c r="H20" s="416"/>
      <c r="I20" s="418"/>
      <c r="J20" s="419">
        <v>12</v>
      </c>
      <c r="K20" s="420">
        <v>22</v>
      </c>
      <c r="L20" s="420">
        <v>25</v>
      </c>
      <c r="M20" s="421">
        <f t="shared" si="6"/>
        <v>3</v>
      </c>
      <c r="N20" s="417">
        <v>2.95</v>
      </c>
      <c r="O20" s="404">
        <f t="shared" si="0"/>
        <v>98.333333333333343</v>
      </c>
      <c r="P20" s="417">
        <v>2.8</v>
      </c>
      <c r="Q20" s="422">
        <f t="shared" si="1"/>
        <v>93.333333333333329</v>
      </c>
      <c r="R20" s="423">
        <f t="shared" si="2"/>
        <v>20</v>
      </c>
      <c r="S20" s="416">
        <v>11</v>
      </c>
      <c r="T20" s="416">
        <v>15</v>
      </c>
      <c r="U20" s="424">
        <f t="shared" si="7"/>
        <v>0.19666666666666668</v>
      </c>
      <c r="V20" s="423">
        <f t="shared" si="3"/>
        <v>10</v>
      </c>
      <c r="W20" s="425" t="s">
        <v>198</v>
      </c>
      <c r="X20" s="426">
        <v>0.8</v>
      </c>
      <c r="Y20" s="425" t="s">
        <v>25</v>
      </c>
      <c r="Z20" s="426">
        <v>0.2</v>
      </c>
      <c r="AA20" s="425"/>
      <c r="AB20" s="426"/>
      <c r="AC20" s="425" t="s">
        <v>709</v>
      </c>
      <c r="AD20" s="425" t="s">
        <v>129</v>
      </c>
      <c r="AE20" s="425" t="s">
        <v>145</v>
      </c>
      <c r="AF20" s="425" t="s">
        <v>628</v>
      </c>
      <c r="AG20" s="425" t="s">
        <v>19</v>
      </c>
      <c r="AH20" s="425" t="s">
        <v>15</v>
      </c>
      <c r="AI20" s="427">
        <f t="shared" si="4"/>
        <v>4</v>
      </c>
      <c r="AJ20" s="428">
        <f ca="1">IFERROR(AVERAGEIFS('Discontinuity Log'!$O$5:$O$5117,'Discontinuity Log'!$A$5:$A$5117,J20,'Discontinuity Log'!$O$5:$O$5117,"&lt;&gt;"),"")</f>
        <v>13.666666666666666</v>
      </c>
      <c r="AK20" s="429">
        <f t="shared" ca="1" si="5"/>
        <v>57.666666666666664</v>
      </c>
      <c r="AL20" s="432"/>
    </row>
    <row r="21" spans="1:38" ht="30" customHeight="1" x14ac:dyDescent="0.3">
      <c r="A21" s="413">
        <v>44054</v>
      </c>
      <c r="B21" s="414" t="s">
        <v>1182</v>
      </c>
      <c r="C21" s="415" t="s">
        <v>706</v>
      </c>
      <c r="D21" s="416">
        <v>9</v>
      </c>
      <c r="E21" s="417">
        <v>25</v>
      </c>
      <c r="F21" s="417">
        <v>28</v>
      </c>
      <c r="G21" s="417"/>
      <c r="H21" s="416"/>
      <c r="I21" s="418"/>
      <c r="J21" s="419">
        <v>13</v>
      </c>
      <c r="K21" s="417">
        <v>25</v>
      </c>
      <c r="L21" s="417">
        <v>28</v>
      </c>
      <c r="M21" s="421">
        <f t="shared" si="6"/>
        <v>3</v>
      </c>
      <c r="N21" s="417">
        <v>2.99</v>
      </c>
      <c r="O21" s="404">
        <f t="shared" si="0"/>
        <v>99.666666666666671</v>
      </c>
      <c r="P21" s="417">
        <v>2.84</v>
      </c>
      <c r="Q21" s="422">
        <f t="shared" si="1"/>
        <v>94.666666666666671</v>
      </c>
      <c r="R21" s="423">
        <f t="shared" si="2"/>
        <v>20</v>
      </c>
      <c r="S21" s="416">
        <v>8</v>
      </c>
      <c r="T21" s="416">
        <v>3</v>
      </c>
      <c r="U21" s="424">
        <f t="shared" si="7"/>
        <v>0.9966666666666667</v>
      </c>
      <c r="V21" s="423">
        <f t="shared" si="3"/>
        <v>20</v>
      </c>
      <c r="W21" s="425" t="s">
        <v>198</v>
      </c>
      <c r="X21" s="426">
        <v>0.7</v>
      </c>
      <c r="Y21" s="425" t="s">
        <v>25</v>
      </c>
      <c r="Z21" s="426">
        <v>0.3</v>
      </c>
      <c r="AA21" s="425"/>
      <c r="AB21" s="426"/>
      <c r="AC21" s="425" t="s">
        <v>707</v>
      </c>
      <c r="AD21" s="425" t="s">
        <v>129</v>
      </c>
      <c r="AE21" s="425" t="s">
        <v>145</v>
      </c>
      <c r="AF21" s="425" t="s">
        <v>628</v>
      </c>
      <c r="AG21" s="425" t="s">
        <v>19</v>
      </c>
      <c r="AH21" s="425" t="s">
        <v>15</v>
      </c>
      <c r="AI21" s="427">
        <f t="shared" si="4"/>
        <v>4</v>
      </c>
      <c r="AJ21" s="428">
        <f ca="1">IFERROR(AVERAGEIFS('Discontinuity Log'!$O$5:$O$5117,'Discontinuity Log'!$A$5:$A$5117,J21,'Discontinuity Log'!$O$5:$O$5117,"&lt;&gt;"),"")</f>
        <v>8.6666666666666661</v>
      </c>
      <c r="AK21" s="429">
        <f t="shared" ca="1" si="5"/>
        <v>62.666666666666664</v>
      </c>
      <c r="AL21" s="432" t="s">
        <v>1208</v>
      </c>
    </row>
    <row r="22" spans="1:38" ht="27" customHeight="1" x14ac:dyDescent="0.3">
      <c r="A22" s="413">
        <v>44054</v>
      </c>
      <c r="B22" s="414" t="s">
        <v>1182</v>
      </c>
      <c r="C22" s="415" t="s">
        <v>706</v>
      </c>
      <c r="D22" s="416">
        <v>10</v>
      </c>
      <c r="E22" s="417">
        <v>28</v>
      </c>
      <c r="F22" s="417">
        <v>31</v>
      </c>
      <c r="G22" s="417"/>
      <c r="H22" s="416"/>
      <c r="I22" s="418"/>
      <c r="J22" s="419">
        <v>14</v>
      </c>
      <c r="K22" s="417">
        <v>28</v>
      </c>
      <c r="L22" s="417">
        <v>31</v>
      </c>
      <c r="M22" s="421">
        <f t="shared" si="6"/>
        <v>3</v>
      </c>
      <c r="N22" s="417">
        <v>2.93</v>
      </c>
      <c r="O22" s="404">
        <f t="shared" si="0"/>
        <v>97.666666666666671</v>
      </c>
      <c r="P22" s="417">
        <v>2.57</v>
      </c>
      <c r="Q22" s="422">
        <f t="shared" si="1"/>
        <v>85.666666666666657</v>
      </c>
      <c r="R22" s="423">
        <f t="shared" si="2"/>
        <v>17</v>
      </c>
      <c r="S22" s="416">
        <v>4</v>
      </c>
      <c r="T22" s="416">
        <v>13</v>
      </c>
      <c r="U22" s="424">
        <f t="shared" si="7"/>
        <v>0.22538461538461541</v>
      </c>
      <c r="V22" s="423">
        <f t="shared" si="3"/>
        <v>10</v>
      </c>
      <c r="W22" s="425" t="s">
        <v>198</v>
      </c>
      <c r="X22" s="426">
        <v>0.5</v>
      </c>
      <c r="Y22" s="425" t="s">
        <v>26</v>
      </c>
      <c r="Z22" s="426">
        <v>0.3</v>
      </c>
      <c r="AA22" s="425" t="s">
        <v>25</v>
      </c>
      <c r="AB22" s="426">
        <v>0.2</v>
      </c>
      <c r="AC22" s="425" t="s">
        <v>707</v>
      </c>
      <c r="AD22" s="425" t="s">
        <v>34</v>
      </c>
      <c r="AE22" s="425" t="s">
        <v>639</v>
      </c>
      <c r="AF22" s="425" t="s">
        <v>628</v>
      </c>
      <c r="AG22" s="425" t="s">
        <v>19</v>
      </c>
      <c r="AH22" s="425" t="s">
        <v>15</v>
      </c>
      <c r="AI22" s="427">
        <f t="shared" si="4"/>
        <v>4</v>
      </c>
      <c r="AJ22" s="428">
        <f ca="1">IFERROR(AVERAGEIFS('Discontinuity Log'!$O$5:$O$5117,'Discontinuity Log'!$A$5:$A$5117,J22,'Discontinuity Log'!$O$5:$O$5117,"&lt;&gt;"),"")</f>
        <v>14.76923076923077</v>
      </c>
      <c r="AK22" s="429">
        <f t="shared" ca="1" si="5"/>
        <v>55.769230769230774</v>
      </c>
      <c r="AL22" s="432" t="s">
        <v>1209</v>
      </c>
    </row>
    <row r="23" spans="1:38" ht="27" customHeight="1" x14ac:dyDescent="0.3">
      <c r="A23" s="413">
        <v>44054</v>
      </c>
      <c r="B23" s="414" t="s">
        <v>1182</v>
      </c>
      <c r="C23" s="415" t="s">
        <v>706</v>
      </c>
      <c r="D23" s="416">
        <v>11</v>
      </c>
      <c r="E23" s="417">
        <v>31</v>
      </c>
      <c r="F23" s="417">
        <v>34</v>
      </c>
      <c r="G23" s="417"/>
      <c r="H23" s="416"/>
      <c r="I23" s="418"/>
      <c r="J23" s="419">
        <v>15</v>
      </c>
      <c r="K23" s="417">
        <v>31</v>
      </c>
      <c r="L23" s="417">
        <v>34</v>
      </c>
      <c r="M23" s="421">
        <f t="shared" si="6"/>
        <v>3</v>
      </c>
      <c r="N23" s="417">
        <v>3</v>
      </c>
      <c r="O23" s="404">
        <f t="shared" si="0"/>
        <v>100</v>
      </c>
      <c r="P23" s="417">
        <v>2.33</v>
      </c>
      <c r="Q23" s="422">
        <f t="shared" si="1"/>
        <v>77.666666666666671</v>
      </c>
      <c r="R23" s="423">
        <f t="shared" si="2"/>
        <v>17</v>
      </c>
      <c r="S23" s="416">
        <v>7</v>
      </c>
      <c r="T23" s="416">
        <v>12</v>
      </c>
      <c r="U23" s="424">
        <f t="shared" si="7"/>
        <v>0.25</v>
      </c>
      <c r="V23" s="423">
        <f t="shared" si="3"/>
        <v>10</v>
      </c>
      <c r="W23" s="425" t="s">
        <v>198</v>
      </c>
      <c r="X23" s="426">
        <v>0.5</v>
      </c>
      <c r="Y23" s="425" t="s">
        <v>26</v>
      </c>
      <c r="Z23" s="426">
        <v>0.3</v>
      </c>
      <c r="AA23" s="425" t="s">
        <v>25</v>
      </c>
      <c r="AB23" s="426">
        <v>0.2</v>
      </c>
      <c r="AC23" s="425" t="s">
        <v>707</v>
      </c>
      <c r="AD23" s="425" t="s">
        <v>34</v>
      </c>
      <c r="AE23" s="425" t="s">
        <v>639</v>
      </c>
      <c r="AF23" s="425" t="s">
        <v>628</v>
      </c>
      <c r="AG23" s="425" t="s">
        <v>19</v>
      </c>
      <c r="AH23" s="425" t="s">
        <v>15</v>
      </c>
      <c r="AI23" s="427">
        <f t="shared" si="4"/>
        <v>4</v>
      </c>
      <c r="AJ23" s="428">
        <f ca="1">IFERROR(AVERAGEIFS('Discontinuity Log'!$O$5:$O$5117,'Discontinuity Log'!$A$5:$A$5117,J23,'Discontinuity Log'!$O$5:$O$5117,"&lt;&gt;"),"")</f>
        <v>16.333333333333332</v>
      </c>
      <c r="AK23" s="429">
        <f t="shared" ca="1" si="5"/>
        <v>57.333333333333329</v>
      </c>
      <c r="AL23" s="432" t="s">
        <v>1209</v>
      </c>
    </row>
    <row r="24" spans="1:38" ht="19.2" customHeight="1" x14ac:dyDescent="0.3">
      <c r="A24" s="413">
        <v>44054</v>
      </c>
      <c r="B24" s="414" t="s">
        <v>1182</v>
      </c>
      <c r="C24" s="415" t="s">
        <v>706</v>
      </c>
      <c r="D24" s="416">
        <v>12</v>
      </c>
      <c r="E24" s="417">
        <v>34</v>
      </c>
      <c r="F24" s="417">
        <v>37</v>
      </c>
      <c r="G24" s="417"/>
      <c r="H24" s="416"/>
      <c r="I24" s="418"/>
      <c r="J24" s="419">
        <v>16</v>
      </c>
      <c r="K24" s="417">
        <v>34</v>
      </c>
      <c r="L24" s="417">
        <v>37</v>
      </c>
      <c r="M24" s="421">
        <f t="shared" si="6"/>
        <v>3</v>
      </c>
      <c r="N24" s="417">
        <v>2.98</v>
      </c>
      <c r="O24" s="404">
        <f t="shared" si="0"/>
        <v>99.333333333333329</v>
      </c>
      <c r="P24" s="417">
        <v>2.92</v>
      </c>
      <c r="Q24" s="422">
        <f t="shared" si="1"/>
        <v>97.333333333333329</v>
      </c>
      <c r="R24" s="423">
        <f t="shared" si="2"/>
        <v>20</v>
      </c>
      <c r="S24" s="416">
        <v>8</v>
      </c>
      <c r="T24" s="416">
        <v>9</v>
      </c>
      <c r="U24" s="424">
        <f t="shared" si="7"/>
        <v>0.33111111111111113</v>
      </c>
      <c r="V24" s="423">
        <f t="shared" si="3"/>
        <v>20</v>
      </c>
      <c r="W24" s="425" t="s">
        <v>198</v>
      </c>
      <c r="X24" s="426">
        <v>0.6</v>
      </c>
      <c r="Y24" s="425" t="s">
        <v>25</v>
      </c>
      <c r="Z24" s="426">
        <v>0.2</v>
      </c>
      <c r="AA24" s="425" t="s">
        <v>26</v>
      </c>
      <c r="AB24" s="426">
        <v>0.1</v>
      </c>
      <c r="AC24" s="425" t="s">
        <v>707</v>
      </c>
      <c r="AD24" s="425" t="s">
        <v>129</v>
      </c>
      <c r="AE24" s="425" t="s">
        <v>639</v>
      </c>
      <c r="AF24" s="425" t="s">
        <v>628</v>
      </c>
      <c r="AG24" s="425" t="s">
        <v>19</v>
      </c>
      <c r="AH24" s="425" t="s">
        <v>15</v>
      </c>
      <c r="AI24" s="427">
        <f t="shared" si="4"/>
        <v>4</v>
      </c>
      <c r="AJ24" s="428">
        <f ca="1">IFERROR(AVERAGEIFS('Discontinuity Log'!$O$5:$O$5117,'Discontinuity Log'!$A$5:$A$5117,J24,'Discontinuity Log'!$O$5:$O$5117,"&lt;&gt;"),"")</f>
        <v>11.333333333333334</v>
      </c>
      <c r="AK24" s="429">
        <f t="shared" ca="1" si="5"/>
        <v>65.333333333333343</v>
      </c>
      <c r="AL24" s="432" t="s">
        <v>744</v>
      </c>
    </row>
    <row r="25" spans="1:38" ht="19.2" customHeight="1" x14ac:dyDescent="0.3">
      <c r="A25" s="413">
        <v>44054</v>
      </c>
      <c r="B25" s="414" t="s">
        <v>1182</v>
      </c>
      <c r="C25" s="415" t="s">
        <v>706</v>
      </c>
      <c r="D25" s="416">
        <v>13</v>
      </c>
      <c r="E25" s="417">
        <v>37</v>
      </c>
      <c r="F25" s="417">
        <v>40</v>
      </c>
      <c r="G25" s="417"/>
      <c r="H25" s="416"/>
      <c r="I25" s="418"/>
      <c r="J25" s="419">
        <v>17</v>
      </c>
      <c r="K25" s="417">
        <v>37</v>
      </c>
      <c r="L25" s="420">
        <v>37.81</v>
      </c>
      <c r="M25" s="421">
        <f t="shared" si="6"/>
        <v>0.81000000000000227</v>
      </c>
      <c r="N25" s="417">
        <v>0.81</v>
      </c>
      <c r="O25" s="404">
        <f t="shared" si="0"/>
        <v>99.999999999999716</v>
      </c>
      <c r="P25" s="417">
        <v>0.65</v>
      </c>
      <c r="Q25" s="422">
        <f t="shared" si="1"/>
        <v>80.246913580246698</v>
      </c>
      <c r="R25" s="423">
        <f t="shared" si="2"/>
        <v>17</v>
      </c>
      <c r="S25" s="416">
        <v>1</v>
      </c>
      <c r="T25" s="416">
        <v>5</v>
      </c>
      <c r="U25" s="424">
        <f t="shared" si="7"/>
        <v>0.16200000000000001</v>
      </c>
      <c r="V25" s="423">
        <f t="shared" si="3"/>
        <v>10</v>
      </c>
      <c r="W25" s="425" t="s">
        <v>198</v>
      </c>
      <c r="X25" s="426">
        <v>0.6</v>
      </c>
      <c r="Y25" s="425" t="s">
        <v>25</v>
      </c>
      <c r="Z25" s="426">
        <v>0.2</v>
      </c>
      <c r="AA25" s="425" t="s">
        <v>26</v>
      </c>
      <c r="AB25" s="426">
        <v>0.1</v>
      </c>
      <c r="AC25" s="425" t="s">
        <v>707</v>
      </c>
      <c r="AD25" s="425" t="s">
        <v>129</v>
      </c>
      <c r="AE25" s="425" t="s">
        <v>639</v>
      </c>
      <c r="AF25" s="425" t="s">
        <v>628</v>
      </c>
      <c r="AG25" s="425" t="s">
        <v>19</v>
      </c>
      <c r="AH25" s="425" t="s">
        <v>15</v>
      </c>
      <c r="AI25" s="427">
        <f t="shared" si="4"/>
        <v>4</v>
      </c>
      <c r="AJ25" s="428">
        <f ca="1">IFERROR(AVERAGEIFS('Discontinuity Log'!$O$5:$O$5117,'Discontinuity Log'!$A$5:$A$5117,J25,'Discontinuity Log'!$O$5:$O$5117,"&lt;&gt;"),"")</f>
        <v>17.600000000000001</v>
      </c>
      <c r="AK25" s="429">
        <f t="shared" ca="1" si="5"/>
        <v>58.6</v>
      </c>
      <c r="AL25" s="432"/>
    </row>
    <row r="26" spans="1:38" ht="19.2" customHeight="1" x14ac:dyDescent="0.3">
      <c r="A26" s="413">
        <v>44054</v>
      </c>
      <c r="B26" s="414" t="s">
        <v>1182</v>
      </c>
      <c r="C26" s="415" t="s">
        <v>706</v>
      </c>
      <c r="D26" s="416"/>
      <c r="E26" s="417"/>
      <c r="F26" s="417"/>
      <c r="G26" s="417"/>
      <c r="H26" s="416"/>
      <c r="I26" s="418"/>
      <c r="J26" s="419">
        <v>18</v>
      </c>
      <c r="K26" s="420">
        <v>37.81</v>
      </c>
      <c r="L26" s="417">
        <v>40</v>
      </c>
      <c r="M26" s="421">
        <f t="shared" si="6"/>
        <v>2.1899999999999977</v>
      </c>
      <c r="N26" s="417">
        <v>2.19</v>
      </c>
      <c r="O26" s="404">
        <f t="shared" si="0"/>
        <v>100.00000000000011</v>
      </c>
      <c r="P26" s="417">
        <v>0.64</v>
      </c>
      <c r="Q26" s="422">
        <f t="shared" si="1"/>
        <v>29.223744292237473</v>
      </c>
      <c r="R26" s="423">
        <f t="shared" si="2"/>
        <v>8</v>
      </c>
      <c r="S26" s="416">
        <v>2</v>
      </c>
      <c r="T26" s="416">
        <v>13</v>
      </c>
      <c r="U26" s="424">
        <f t="shared" si="7"/>
        <v>0.16846153846153847</v>
      </c>
      <c r="V26" s="423">
        <f t="shared" si="3"/>
        <v>10</v>
      </c>
      <c r="W26" s="425" t="s">
        <v>25</v>
      </c>
      <c r="X26" s="426">
        <v>0.7</v>
      </c>
      <c r="Y26" s="425" t="s">
        <v>198</v>
      </c>
      <c r="Z26" s="426">
        <v>0.3</v>
      </c>
      <c r="AA26" s="425"/>
      <c r="AB26" s="426"/>
      <c r="AC26" s="425" t="s">
        <v>709</v>
      </c>
      <c r="AD26" s="425" t="s">
        <v>129</v>
      </c>
      <c r="AE26" s="425" t="s">
        <v>639</v>
      </c>
      <c r="AF26" s="425" t="s">
        <v>607</v>
      </c>
      <c r="AG26" s="425" t="s">
        <v>19</v>
      </c>
      <c r="AH26" s="425" t="s">
        <v>15</v>
      </c>
      <c r="AI26" s="427">
        <f t="shared" si="4"/>
        <v>4</v>
      </c>
      <c r="AJ26" s="428">
        <f ca="1">IFERROR(AVERAGEIFS('Discontinuity Log'!$O$5:$O$5117,'Discontinuity Log'!$A$5:$A$5117,J26,'Discontinuity Log'!$O$5:$O$5117,"&lt;&gt;"),"")</f>
        <v>17.75</v>
      </c>
      <c r="AK26" s="429">
        <f t="shared" ca="1" si="5"/>
        <v>49.75</v>
      </c>
      <c r="AL26" s="432"/>
    </row>
    <row r="27" spans="1:38" ht="19.2" customHeight="1" x14ac:dyDescent="0.3">
      <c r="A27" s="413">
        <v>44055</v>
      </c>
      <c r="B27" s="414" t="s">
        <v>1182</v>
      </c>
      <c r="C27" s="415" t="s">
        <v>706</v>
      </c>
      <c r="D27" s="416">
        <v>14</v>
      </c>
      <c r="E27" s="417">
        <v>40</v>
      </c>
      <c r="F27" s="417">
        <v>43</v>
      </c>
      <c r="G27" s="417"/>
      <c r="H27" s="416"/>
      <c r="I27" s="418"/>
      <c r="J27" s="419">
        <v>19</v>
      </c>
      <c r="K27" s="417">
        <v>40</v>
      </c>
      <c r="L27" s="417">
        <v>43</v>
      </c>
      <c r="M27" s="421">
        <f t="shared" si="6"/>
        <v>3</v>
      </c>
      <c r="N27" s="417">
        <v>2.5499999999999998</v>
      </c>
      <c r="O27" s="404">
        <f t="shared" si="0"/>
        <v>85</v>
      </c>
      <c r="P27" s="417">
        <v>2.5299999999999998</v>
      </c>
      <c r="Q27" s="422">
        <f t="shared" si="1"/>
        <v>84.333333333333329</v>
      </c>
      <c r="R27" s="423">
        <f t="shared" si="2"/>
        <v>17</v>
      </c>
      <c r="S27" s="416">
        <v>6</v>
      </c>
      <c r="T27" s="416">
        <v>7</v>
      </c>
      <c r="U27" s="424">
        <f t="shared" si="7"/>
        <v>0.36428571428571427</v>
      </c>
      <c r="V27" s="423">
        <f t="shared" si="3"/>
        <v>20</v>
      </c>
      <c r="W27" s="425" t="s">
        <v>25</v>
      </c>
      <c r="X27" s="426">
        <v>0.8</v>
      </c>
      <c r="Y27" s="425" t="s">
        <v>198</v>
      </c>
      <c r="Z27" s="426">
        <v>0.2</v>
      </c>
      <c r="AA27" s="425"/>
      <c r="AB27" s="426"/>
      <c r="AC27" s="425" t="s">
        <v>709</v>
      </c>
      <c r="AD27" s="425" t="s">
        <v>129</v>
      </c>
      <c r="AE27" s="425" t="s">
        <v>607</v>
      </c>
      <c r="AF27" s="425" t="s">
        <v>607</v>
      </c>
      <c r="AG27" s="425" t="s">
        <v>19</v>
      </c>
      <c r="AH27" s="425" t="s">
        <v>15</v>
      </c>
      <c r="AI27" s="427">
        <f t="shared" si="4"/>
        <v>4</v>
      </c>
      <c r="AJ27" s="428">
        <f ca="1">IFERROR(AVERAGEIFS('Discontinuity Log'!$O$5:$O$5117,'Discontinuity Log'!$A$5:$A$5117,J27,'Discontinuity Log'!$O$5:$O$5117,"&lt;&gt;"),"")</f>
        <v>18.714285714285715</v>
      </c>
      <c r="AK27" s="429">
        <f t="shared" ca="1" si="5"/>
        <v>69.714285714285722</v>
      </c>
      <c r="AL27" s="432" t="s">
        <v>747</v>
      </c>
    </row>
    <row r="28" spans="1:38" ht="19.2" customHeight="1" x14ac:dyDescent="0.3">
      <c r="A28" s="413">
        <v>44055</v>
      </c>
      <c r="B28" s="414" t="s">
        <v>1182</v>
      </c>
      <c r="C28" s="415" t="s">
        <v>706</v>
      </c>
      <c r="D28" s="416">
        <v>15</v>
      </c>
      <c r="E28" s="417">
        <v>43</v>
      </c>
      <c r="F28" s="417">
        <v>46</v>
      </c>
      <c r="G28" s="417"/>
      <c r="H28" s="416"/>
      <c r="I28" s="418"/>
      <c r="J28" s="419">
        <v>20</v>
      </c>
      <c r="K28" s="417">
        <v>43</v>
      </c>
      <c r="L28" s="417">
        <v>46</v>
      </c>
      <c r="M28" s="421">
        <f t="shared" si="6"/>
        <v>3</v>
      </c>
      <c r="N28" s="417">
        <v>2.88</v>
      </c>
      <c r="O28" s="404">
        <f t="shared" si="0"/>
        <v>96</v>
      </c>
      <c r="P28" s="417">
        <v>2.4900000000000002</v>
      </c>
      <c r="Q28" s="422">
        <f t="shared" si="1"/>
        <v>83</v>
      </c>
      <c r="R28" s="423">
        <f t="shared" si="2"/>
        <v>17</v>
      </c>
      <c r="S28" s="416">
        <v>12</v>
      </c>
      <c r="T28" s="416">
        <v>14</v>
      </c>
      <c r="U28" s="424">
        <f t="shared" si="7"/>
        <v>0.20571428571428571</v>
      </c>
      <c r="V28" s="423">
        <f t="shared" si="3"/>
        <v>10</v>
      </c>
      <c r="W28" s="425" t="s">
        <v>25</v>
      </c>
      <c r="X28" s="426">
        <v>0.8</v>
      </c>
      <c r="Y28" s="425" t="s">
        <v>198</v>
      </c>
      <c r="Z28" s="426">
        <v>0.2</v>
      </c>
      <c r="AA28" s="425"/>
      <c r="AB28" s="426"/>
      <c r="AC28" s="425" t="s">
        <v>709</v>
      </c>
      <c r="AD28" s="425" t="s">
        <v>129</v>
      </c>
      <c r="AE28" s="425" t="s">
        <v>607</v>
      </c>
      <c r="AF28" s="425" t="s">
        <v>607</v>
      </c>
      <c r="AG28" s="425" t="s">
        <v>19</v>
      </c>
      <c r="AH28" s="425" t="s">
        <v>15</v>
      </c>
      <c r="AI28" s="427">
        <f t="shared" si="4"/>
        <v>4</v>
      </c>
      <c r="AJ28" s="428">
        <f ca="1">IFERROR(AVERAGEIFS('Discontinuity Log'!$O$5:$O$5117,'Discontinuity Log'!$A$5:$A$5117,J28,'Discontinuity Log'!$O$5:$O$5117,"&lt;&gt;"),"")</f>
        <v>15.384615384615385</v>
      </c>
      <c r="AK28" s="429">
        <f t="shared" ca="1" si="5"/>
        <v>56.384615384615387</v>
      </c>
      <c r="AL28" s="432"/>
    </row>
    <row r="29" spans="1:38" ht="19.2" customHeight="1" x14ac:dyDescent="0.3">
      <c r="A29" s="413">
        <v>44055</v>
      </c>
      <c r="B29" s="414" t="s">
        <v>1182</v>
      </c>
      <c r="C29" s="415" t="s">
        <v>706</v>
      </c>
      <c r="D29" s="416">
        <v>16</v>
      </c>
      <c r="E29" s="417">
        <v>46</v>
      </c>
      <c r="F29" s="417">
        <v>49</v>
      </c>
      <c r="G29" s="417"/>
      <c r="H29" s="416"/>
      <c r="I29" s="418"/>
      <c r="J29" s="419">
        <v>21</v>
      </c>
      <c r="K29" s="417">
        <v>46</v>
      </c>
      <c r="L29" s="420">
        <v>48.76</v>
      </c>
      <c r="M29" s="421">
        <f t="shared" si="6"/>
        <v>2.759999999999998</v>
      </c>
      <c r="N29" s="417">
        <v>2.76</v>
      </c>
      <c r="O29" s="404">
        <f t="shared" si="0"/>
        <v>100.00000000000007</v>
      </c>
      <c r="P29" s="417">
        <v>2.2599999999999998</v>
      </c>
      <c r="Q29" s="422">
        <f t="shared" si="1"/>
        <v>81.884057971014542</v>
      </c>
      <c r="R29" s="423">
        <f t="shared" si="2"/>
        <v>17</v>
      </c>
      <c r="S29" s="416">
        <v>9</v>
      </c>
      <c r="T29" s="416">
        <v>31</v>
      </c>
      <c r="U29" s="424">
        <f t="shared" si="7"/>
        <v>8.9032258064516118E-2</v>
      </c>
      <c r="V29" s="423">
        <f t="shared" si="3"/>
        <v>10</v>
      </c>
      <c r="W29" s="425" t="s">
        <v>25</v>
      </c>
      <c r="X29" s="426">
        <v>0.8</v>
      </c>
      <c r="Y29" s="425" t="s">
        <v>198</v>
      </c>
      <c r="Z29" s="426">
        <v>0.2</v>
      </c>
      <c r="AA29" s="425"/>
      <c r="AB29" s="426"/>
      <c r="AC29" s="425" t="s">
        <v>709</v>
      </c>
      <c r="AD29" s="425" t="s">
        <v>129</v>
      </c>
      <c r="AE29" s="425" t="s">
        <v>607</v>
      </c>
      <c r="AF29" s="425" t="s">
        <v>607</v>
      </c>
      <c r="AG29" s="425" t="s">
        <v>19</v>
      </c>
      <c r="AH29" s="425" t="s">
        <v>15</v>
      </c>
      <c r="AI29" s="427">
        <f t="shared" si="4"/>
        <v>4</v>
      </c>
      <c r="AJ29" s="428">
        <f ca="1">IFERROR(AVERAGEIFS('Discontinuity Log'!$O$5:$O$5117,'Discontinuity Log'!$A$5:$A$5117,J29,'Discontinuity Log'!$O$5:$O$5117,"&lt;&gt;"),"")</f>
        <v>8</v>
      </c>
      <c r="AK29" s="429">
        <f t="shared" ca="1" si="5"/>
        <v>49</v>
      </c>
      <c r="AL29" s="432"/>
    </row>
    <row r="30" spans="1:38" ht="19.2" customHeight="1" x14ac:dyDescent="0.3">
      <c r="A30" s="413">
        <v>44055</v>
      </c>
      <c r="B30" s="414" t="s">
        <v>1182</v>
      </c>
      <c r="C30" s="415" t="s">
        <v>706</v>
      </c>
      <c r="D30" s="416"/>
      <c r="E30" s="417"/>
      <c r="F30" s="417"/>
      <c r="G30" s="417"/>
      <c r="H30" s="416"/>
      <c r="I30" s="418"/>
      <c r="J30" s="419">
        <v>22</v>
      </c>
      <c r="K30" s="420">
        <v>48.76</v>
      </c>
      <c r="L30" s="420">
        <v>49</v>
      </c>
      <c r="M30" s="421">
        <f t="shared" si="6"/>
        <v>0.24000000000000199</v>
      </c>
      <c r="N30" s="417">
        <v>0.24</v>
      </c>
      <c r="O30" s="404">
        <f t="shared" si="0"/>
        <v>99.999999999999162</v>
      </c>
      <c r="P30" s="417">
        <v>0.24</v>
      </c>
      <c r="Q30" s="422">
        <f t="shared" si="1"/>
        <v>99.999999999999162</v>
      </c>
      <c r="R30" s="423">
        <f t="shared" si="2"/>
        <v>20</v>
      </c>
      <c r="S30" s="416">
        <v>10</v>
      </c>
      <c r="T30" s="416">
        <v>10</v>
      </c>
      <c r="U30" s="424">
        <f t="shared" si="7"/>
        <v>2.4E-2</v>
      </c>
      <c r="V30" s="423">
        <f t="shared" si="3"/>
        <v>5</v>
      </c>
      <c r="W30" s="425" t="s">
        <v>26</v>
      </c>
      <c r="X30" s="426">
        <v>0.7</v>
      </c>
      <c r="Y30" s="425" t="s">
        <v>25</v>
      </c>
      <c r="Z30" s="426">
        <v>0.3</v>
      </c>
      <c r="AA30" s="425"/>
      <c r="AB30" s="426"/>
      <c r="AC30" s="425" t="s">
        <v>707</v>
      </c>
      <c r="AD30" s="425" t="s">
        <v>34</v>
      </c>
      <c r="AE30" s="425" t="s">
        <v>145</v>
      </c>
      <c r="AF30" s="425" t="s">
        <v>628</v>
      </c>
      <c r="AG30" s="425" t="s">
        <v>19</v>
      </c>
      <c r="AH30" s="425" t="s">
        <v>16</v>
      </c>
      <c r="AI30" s="427">
        <f t="shared" si="4"/>
        <v>7</v>
      </c>
      <c r="AJ30" s="428">
        <f ca="1">IFERROR(AVERAGEIFS('Discontinuity Log'!$O$5:$O$5117,'Discontinuity Log'!$A$5:$A$5117,J30,'Discontinuity Log'!$O$5:$O$5117,"&lt;&gt;"),"")</f>
        <v>12</v>
      </c>
      <c r="AK30" s="429">
        <f t="shared" ca="1" si="5"/>
        <v>54</v>
      </c>
      <c r="AL30" s="432"/>
    </row>
    <row r="31" spans="1:38" ht="19.2" customHeight="1" x14ac:dyDescent="0.3">
      <c r="A31" s="413">
        <v>44055</v>
      </c>
      <c r="B31" s="414" t="s">
        <v>1182</v>
      </c>
      <c r="C31" s="415" t="s">
        <v>706</v>
      </c>
      <c r="D31" s="416">
        <v>17</v>
      </c>
      <c r="E31" s="417">
        <v>49</v>
      </c>
      <c r="F31" s="417">
        <v>52</v>
      </c>
      <c r="G31" s="417"/>
      <c r="H31" s="416"/>
      <c r="I31" s="418"/>
      <c r="J31" s="419">
        <v>23</v>
      </c>
      <c r="K31" s="417">
        <v>49</v>
      </c>
      <c r="L31" s="417">
        <v>52</v>
      </c>
      <c r="M31" s="421">
        <f t="shared" si="6"/>
        <v>3</v>
      </c>
      <c r="N31" s="417">
        <v>3</v>
      </c>
      <c r="O31" s="404">
        <f t="shared" si="0"/>
        <v>100</v>
      </c>
      <c r="P31" s="417">
        <v>0.86</v>
      </c>
      <c r="Q31" s="422">
        <f t="shared" si="1"/>
        <v>28.666666666666668</v>
      </c>
      <c r="R31" s="423">
        <f t="shared" si="2"/>
        <v>8</v>
      </c>
      <c r="S31" s="416">
        <v>20</v>
      </c>
      <c r="T31" s="416">
        <v>27</v>
      </c>
      <c r="U31" s="424">
        <f t="shared" si="7"/>
        <v>0.1111111111111111</v>
      </c>
      <c r="V31" s="423">
        <f t="shared" si="3"/>
        <v>10</v>
      </c>
      <c r="W31" s="425" t="s">
        <v>26</v>
      </c>
      <c r="X31" s="426">
        <v>0.7</v>
      </c>
      <c r="Y31" s="425" t="s">
        <v>25</v>
      </c>
      <c r="Z31" s="426">
        <v>0.3</v>
      </c>
      <c r="AA31" s="425"/>
      <c r="AB31" s="426"/>
      <c r="AC31" s="425" t="s">
        <v>707</v>
      </c>
      <c r="AD31" s="425" t="s">
        <v>34</v>
      </c>
      <c r="AE31" s="425" t="s">
        <v>145</v>
      </c>
      <c r="AF31" s="425" t="s">
        <v>628</v>
      </c>
      <c r="AG31" s="425" t="s">
        <v>19</v>
      </c>
      <c r="AH31" s="425" t="s">
        <v>16</v>
      </c>
      <c r="AI31" s="427">
        <f t="shared" si="4"/>
        <v>7</v>
      </c>
      <c r="AJ31" s="428">
        <f ca="1">IFERROR(AVERAGEIFS('Discontinuity Log'!$O$5:$O$5117,'Discontinuity Log'!$A$5:$A$5117,J31,'Discontinuity Log'!$O$5:$O$5117,"&lt;&gt;"),"")</f>
        <v>15.24</v>
      </c>
      <c r="AK31" s="429">
        <f t="shared" ca="1" si="5"/>
        <v>50.24</v>
      </c>
      <c r="AL31" s="432"/>
    </row>
    <row r="32" spans="1:38" ht="19.2" customHeight="1" x14ac:dyDescent="0.3">
      <c r="A32" s="413">
        <v>44055</v>
      </c>
      <c r="B32" s="414" t="s">
        <v>1182</v>
      </c>
      <c r="C32" s="415" t="s">
        <v>706</v>
      </c>
      <c r="D32" s="416">
        <v>18</v>
      </c>
      <c r="E32" s="417">
        <v>52</v>
      </c>
      <c r="F32" s="417">
        <v>55</v>
      </c>
      <c r="G32" s="417"/>
      <c r="H32" s="416"/>
      <c r="I32" s="418"/>
      <c r="J32" s="419">
        <v>24</v>
      </c>
      <c r="K32" s="417">
        <v>52</v>
      </c>
      <c r="L32" s="420">
        <v>52.9</v>
      </c>
      <c r="M32" s="421">
        <f t="shared" si="6"/>
        <v>0.89999999999999858</v>
      </c>
      <c r="N32" s="417">
        <v>0.66</v>
      </c>
      <c r="O32" s="404">
        <f t="shared" si="0"/>
        <v>73.333333333333456</v>
      </c>
      <c r="P32" s="417">
        <v>0</v>
      </c>
      <c r="Q32" s="422">
        <f t="shared" si="1"/>
        <v>0</v>
      </c>
      <c r="R32" s="423">
        <f t="shared" si="2"/>
        <v>3</v>
      </c>
      <c r="S32" s="416">
        <v>9</v>
      </c>
      <c r="T32" s="416">
        <v>90</v>
      </c>
      <c r="U32" s="424">
        <f t="shared" si="7"/>
        <v>7.3333333333333341E-3</v>
      </c>
      <c r="V32" s="423">
        <f t="shared" si="3"/>
        <v>5</v>
      </c>
      <c r="W32" s="425" t="s">
        <v>27</v>
      </c>
      <c r="X32" s="426">
        <v>1</v>
      </c>
      <c r="Y32" s="425"/>
      <c r="Z32" s="426"/>
      <c r="AA32" s="425"/>
      <c r="AB32" s="426"/>
      <c r="AC32" s="425" t="s">
        <v>757</v>
      </c>
      <c r="AD32" s="425" t="s">
        <v>129</v>
      </c>
      <c r="AE32" s="425" t="s">
        <v>607</v>
      </c>
      <c r="AF32" s="425" t="s">
        <v>607</v>
      </c>
      <c r="AG32" s="425" t="s">
        <v>19</v>
      </c>
      <c r="AH32" s="425" t="s">
        <v>13</v>
      </c>
      <c r="AI32" s="427">
        <f t="shared" si="4"/>
        <v>1</v>
      </c>
      <c r="AJ32" s="428">
        <f ca="1">IFERROR(AVERAGEIFS('Discontinuity Log'!$O$5:$O$5117,'Discontinuity Log'!$A$5:$A$5117,J32,'Discontinuity Log'!$O$5:$O$5117,"&lt;&gt;"),"")</f>
        <v>12</v>
      </c>
      <c r="AK32" s="429">
        <f t="shared" ca="1" si="5"/>
        <v>31</v>
      </c>
      <c r="AL32" s="432" t="s">
        <v>758</v>
      </c>
    </row>
    <row r="33" spans="1:38" ht="19.2" customHeight="1" x14ac:dyDescent="0.3">
      <c r="A33" s="413">
        <v>44055</v>
      </c>
      <c r="B33" s="414" t="s">
        <v>1182</v>
      </c>
      <c r="C33" s="415" t="s">
        <v>706</v>
      </c>
      <c r="D33" s="416"/>
      <c r="E33" s="417"/>
      <c r="F33" s="417"/>
      <c r="G33" s="417"/>
      <c r="H33" s="416"/>
      <c r="I33" s="418"/>
      <c r="J33" s="419">
        <v>25</v>
      </c>
      <c r="K33" s="420">
        <v>52.9</v>
      </c>
      <c r="L33" s="420">
        <v>53.65</v>
      </c>
      <c r="M33" s="421">
        <f t="shared" si="6"/>
        <v>0.75</v>
      </c>
      <c r="N33" s="417">
        <v>0.75</v>
      </c>
      <c r="O33" s="404">
        <f t="shared" si="0"/>
        <v>100</v>
      </c>
      <c r="P33" s="417">
        <v>0.75</v>
      </c>
      <c r="Q33" s="422">
        <f t="shared" si="1"/>
        <v>100</v>
      </c>
      <c r="R33" s="423">
        <f t="shared" si="2"/>
        <v>20</v>
      </c>
      <c r="S33" s="416">
        <v>0</v>
      </c>
      <c r="T33" s="416">
        <v>1</v>
      </c>
      <c r="U33" s="424">
        <f t="shared" si="7"/>
        <v>0.75</v>
      </c>
      <c r="V33" s="423">
        <f t="shared" si="3"/>
        <v>20</v>
      </c>
      <c r="W33" s="425" t="s">
        <v>26</v>
      </c>
      <c r="X33" s="426">
        <v>0.7</v>
      </c>
      <c r="Y33" s="425" t="s">
        <v>25</v>
      </c>
      <c r="Z33" s="426">
        <v>0.3</v>
      </c>
      <c r="AA33" s="425"/>
      <c r="AB33" s="426"/>
      <c r="AC33" s="425" t="s">
        <v>707</v>
      </c>
      <c r="AD33" s="425" t="s">
        <v>34</v>
      </c>
      <c r="AE33" s="425" t="s">
        <v>145</v>
      </c>
      <c r="AF33" s="425" t="s">
        <v>628</v>
      </c>
      <c r="AG33" s="425" t="s">
        <v>19</v>
      </c>
      <c r="AH33" s="425" t="s">
        <v>16</v>
      </c>
      <c r="AI33" s="427">
        <f t="shared" si="4"/>
        <v>7</v>
      </c>
      <c r="AJ33" s="428">
        <f ca="1">IFERROR(AVERAGEIFS('Discontinuity Log'!$O$5:$O$5117,'Discontinuity Log'!$A$5:$A$5117,J33,'Discontinuity Log'!$O$5:$O$5117,"&lt;&gt;"),"")</f>
        <v>22.5</v>
      </c>
      <c r="AK33" s="429">
        <f t="shared" ca="1" si="5"/>
        <v>79.5</v>
      </c>
      <c r="AL33" s="432"/>
    </row>
    <row r="34" spans="1:38" ht="19.2" customHeight="1" x14ac:dyDescent="0.3">
      <c r="A34" s="413">
        <v>44055</v>
      </c>
      <c r="B34" s="414" t="s">
        <v>1182</v>
      </c>
      <c r="C34" s="415" t="s">
        <v>706</v>
      </c>
      <c r="D34" s="416"/>
      <c r="E34" s="417"/>
      <c r="F34" s="417"/>
      <c r="G34" s="417"/>
      <c r="H34" s="416"/>
      <c r="I34" s="418"/>
      <c r="J34" s="419">
        <v>26</v>
      </c>
      <c r="K34" s="420">
        <v>53.65</v>
      </c>
      <c r="L34" s="420">
        <v>55</v>
      </c>
      <c r="M34" s="421">
        <f t="shared" si="6"/>
        <v>1.3500000000000014</v>
      </c>
      <c r="N34" s="417">
        <v>1.35</v>
      </c>
      <c r="O34" s="404">
        <f t="shared" si="0"/>
        <v>99.999999999999901</v>
      </c>
      <c r="P34" s="417">
        <v>0.67</v>
      </c>
      <c r="Q34" s="422">
        <f t="shared" si="1"/>
        <v>49.629629629629576</v>
      </c>
      <c r="R34" s="423">
        <f t="shared" si="2"/>
        <v>8</v>
      </c>
      <c r="S34" s="416">
        <v>1</v>
      </c>
      <c r="T34" s="416">
        <v>8</v>
      </c>
      <c r="U34" s="424">
        <f t="shared" si="7"/>
        <v>0.16875000000000001</v>
      </c>
      <c r="V34" s="423">
        <f t="shared" si="3"/>
        <v>10</v>
      </c>
      <c r="W34" s="425" t="s">
        <v>25</v>
      </c>
      <c r="X34" s="426">
        <v>0.9</v>
      </c>
      <c r="Y34" s="425" t="s">
        <v>198</v>
      </c>
      <c r="Z34" s="426">
        <v>0.1</v>
      </c>
      <c r="AA34" s="425"/>
      <c r="AB34" s="426"/>
      <c r="AC34" s="425" t="s">
        <v>709</v>
      </c>
      <c r="AD34" s="425" t="s">
        <v>129</v>
      </c>
      <c r="AE34" s="425" t="s">
        <v>607</v>
      </c>
      <c r="AF34" s="425" t="s">
        <v>607</v>
      </c>
      <c r="AG34" s="425" t="s">
        <v>19</v>
      </c>
      <c r="AH34" s="425" t="s">
        <v>15</v>
      </c>
      <c r="AI34" s="427">
        <f t="shared" si="4"/>
        <v>4</v>
      </c>
      <c r="AJ34" s="428">
        <f ca="1">IFERROR(AVERAGEIFS('Discontinuity Log'!$O$5:$O$5117,'Discontinuity Log'!$A$5:$A$5117,J34,'Discontinuity Log'!$O$5:$O$5117,"&lt;&gt;"),"")</f>
        <v>13.75</v>
      </c>
      <c r="AK34" s="429">
        <f t="shared" ca="1" si="5"/>
        <v>45.75</v>
      </c>
      <c r="AL34" s="432" t="s">
        <v>759</v>
      </c>
    </row>
    <row r="35" spans="1:38" ht="19.2" customHeight="1" x14ac:dyDescent="0.3">
      <c r="A35" s="413">
        <v>44055</v>
      </c>
      <c r="B35" s="414" t="s">
        <v>1183</v>
      </c>
      <c r="C35" s="415" t="s">
        <v>705</v>
      </c>
      <c r="D35" s="416">
        <v>19</v>
      </c>
      <c r="E35" s="417">
        <v>55</v>
      </c>
      <c r="F35" s="417">
        <v>58</v>
      </c>
      <c r="G35" s="417"/>
      <c r="H35" s="416"/>
      <c r="I35" s="418"/>
      <c r="J35" s="419">
        <v>27</v>
      </c>
      <c r="K35" s="420">
        <v>55</v>
      </c>
      <c r="L35" s="420">
        <v>58</v>
      </c>
      <c r="M35" s="421">
        <f t="shared" si="6"/>
        <v>3</v>
      </c>
      <c r="N35" s="417">
        <v>3</v>
      </c>
      <c r="O35" s="404">
        <f t="shared" si="0"/>
        <v>100</v>
      </c>
      <c r="P35" s="417">
        <v>2.52</v>
      </c>
      <c r="Q35" s="422">
        <f t="shared" si="1"/>
        <v>84</v>
      </c>
      <c r="R35" s="423">
        <f t="shared" si="2"/>
        <v>17</v>
      </c>
      <c r="S35" s="416">
        <v>6</v>
      </c>
      <c r="T35" s="416">
        <v>30</v>
      </c>
      <c r="U35" s="424">
        <f t="shared" si="7"/>
        <v>0.1</v>
      </c>
      <c r="V35" s="423">
        <f t="shared" si="3"/>
        <v>10</v>
      </c>
      <c r="W35" s="425" t="s">
        <v>25</v>
      </c>
      <c r="X35" s="426">
        <v>0.8</v>
      </c>
      <c r="Y35" s="425" t="s">
        <v>198</v>
      </c>
      <c r="Z35" s="426">
        <v>0.2</v>
      </c>
      <c r="AA35" s="425"/>
      <c r="AB35" s="426"/>
      <c r="AC35" s="425" t="s">
        <v>709</v>
      </c>
      <c r="AD35" s="425" t="s">
        <v>129</v>
      </c>
      <c r="AE35" s="425" t="s">
        <v>145</v>
      </c>
      <c r="AF35" s="425" t="s">
        <v>628</v>
      </c>
      <c r="AG35" s="425" t="s">
        <v>20</v>
      </c>
      <c r="AH35" s="425" t="s">
        <v>15</v>
      </c>
      <c r="AI35" s="427">
        <f t="shared" si="4"/>
        <v>4</v>
      </c>
      <c r="AJ35" s="428">
        <f ca="1">IFERROR(AVERAGEIFS('Discontinuity Log'!$O$5:$O$5117,'Discontinuity Log'!$A$5:$A$5117,J35,'Discontinuity Log'!$O$5:$O$5117,"&lt;&gt;"),"")</f>
        <v>13.444444444444445</v>
      </c>
      <c r="AK35" s="429">
        <f t="shared" ca="1" si="5"/>
        <v>54.444444444444443</v>
      </c>
      <c r="AL35" s="432"/>
    </row>
    <row r="36" spans="1:38" ht="19.2" customHeight="1" x14ac:dyDescent="0.3">
      <c r="A36" s="413">
        <v>44055</v>
      </c>
      <c r="B36" s="414" t="s">
        <v>1183</v>
      </c>
      <c r="C36" s="415" t="s">
        <v>705</v>
      </c>
      <c r="D36" s="416">
        <v>20</v>
      </c>
      <c r="E36" s="417">
        <v>58</v>
      </c>
      <c r="F36" s="417">
        <v>61</v>
      </c>
      <c r="G36" s="417"/>
      <c r="H36" s="416"/>
      <c r="I36" s="418"/>
      <c r="J36" s="419">
        <v>28</v>
      </c>
      <c r="K36" s="420">
        <v>58</v>
      </c>
      <c r="L36" s="420">
        <v>58.65</v>
      </c>
      <c r="M36" s="421">
        <f t="shared" si="6"/>
        <v>0.64999999999999858</v>
      </c>
      <c r="N36" s="417">
        <v>0.62</v>
      </c>
      <c r="O36" s="404">
        <f t="shared" si="0"/>
        <v>95.384615384615586</v>
      </c>
      <c r="P36" s="417">
        <v>0.62</v>
      </c>
      <c r="Q36" s="422">
        <f t="shared" si="1"/>
        <v>95.384615384615586</v>
      </c>
      <c r="R36" s="423">
        <f t="shared" si="2"/>
        <v>20</v>
      </c>
      <c r="S36" s="416">
        <v>2</v>
      </c>
      <c r="T36" s="416">
        <v>3</v>
      </c>
      <c r="U36" s="424">
        <f t="shared" si="7"/>
        <v>0.20666666666666667</v>
      </c>
      <c r="V36" s="423">
        <f t="shared" si="3"/>
        <v>10</v>
      </c>
      <c r="W36" s="425" t="s">
        <v>198</v>
      </c>
      <c r="X36" s="426">
        <v>0.9</v>
      </c>
      <c r="Y36" s="425" t="s">
        <v>25</v>
      </c>
      <c r="Z36" s="426">
        <v>0.1</v>
      </c>
      <c r="AA36" s="425"/>
      <c r="AB36" s="426"/>
      <c r="AC36" s="425" t="s">
        <v>707</v>
      </c>
      <c r="AD36" s="425" t="s">
        <v>34</v>
      </c>
      <c r="AE36" s="425" t="s">
        <v>145</v>
      </c>
      <c r="AF36" s="425" t="s">
        <v>628</v>
      </c>
      <c r="AG36" s="425" t="s">
        <v>19</v>
      </c>
      <c r="AH36" s="425" t="s">
        <v>15</v>
      </c>
      <c r="AI36" s="427">
        <f t="shared" si="4"/>
        <v>4</v>
      </c>
      <c r="AJ36" s="428">
        <f ca="1">IFERROR(AVERAGEIFS('Discontinuity Log'!$O$5:$O$5117,'Discontinuity Log'!$A$5:$A$5117,J36,'Discontinuity Log'!$O$5:$O$5117,"&lt;&gt;"),"")</f>
        <v>17.333333333333332</v>
      </c>
      <c r="AK36" s="429">
        <f t="shared" ca="1" si="5"/>
        <v>61.333333333333329</v>
      </c>
      <c r="AL36" s="432"/>
    </row>
    <row r="37" spans="1:38" ht="19.2" customHeight="1" x14ac:dyDescent="0.3">
      <c r="A37" s="413">
        <v>44055</v>
      </c>
      <c r="B37" s="414" t="s">
        <v>1183</v>
      </c>
      <c r="C37" s="415" t="s">
        <v>705</v>
      </c>
      <c r="D37" s="416"/>
      <c r="E37" s="417"/>
      <c r="F37" s="417"/>
      <c r="G37" s="417"/>
      <c r="H37" s="416"/>
      <c r="I37" s="418"/>
      <c r="J37" s="419">
        <v>29</v>
      </c>
      <c r="K37" s="420">
        <v>58.65</v>
      </c>
      <c r="L37" s="420">
        <v>59.26</v>
      </c>
      <c r="M37" s="421">
        <f t="shared" si="6"/>
        <v>0.60999999999999943</v>
      </c>
      <c r="N37" s="417">
        <v>0.6</v>
      </c>
      <c r="O37" s="404">
        <f t="shared" si="0"/>
        <v>98.360655737705002</v>
      </c>
      <c r="P37" s="417">
        <v>0.38</v>
      </c>
      <c r="Q37" s="422">
        <f t="shared" si="1"/>
        <v>62.295081967213171</v>
      </c>
      <c r="R37" s="423">
        <f t="shared" si="2"/>
        <v>13</v>
      </c>
      <c r="S37" s="416">
        <v>2</v>
      </c>
      <c r="T37" s="416">
        <v>17</v>
      </c>
      <c r="U37" s="424">
        <f t="shared" si="7"/>
        <v>3.5294117647058823E-2</v>
      </c>
      <c r="V37" s="423">
        <f t="shared" si="3"/>
        <v>5</v>
      </c>
      <c r="W37" s="425" t="s">
        <v>25</v>
      </c>
      <c r="X37" s="426">
        <v>0.95</v>
      </c>
      <c r="Y37" s="425" t="s">
        <v>27</v>
      </c>
      <c r="Z37" s="426">
        <v>0.05</v>
      </c>
      <c r="AA37" s="425"/>
      <c r="AB37" s="426"/>
      <c r="AC37" s="425" t="s">
        <v>709</v>
      </c>
      <c r="AD37" s="425" t="s">
        <v>129</v>
      </c>
      <c r="AE37" s="425" t="s">
        <v>145</v>
      </c>
      <c r="AF37" s="425" t="s">
        <v>628</v>
      </c>
      <c r="AG37" s="425" t="s">
        <v>19</v>
      </c>
      <c r="AH37" s="425" t="s">
        <v>15</v>
      </c>
      <c r="AI37" s="427">
        <f t="shared" si="4"/>
        <v>4</v>
      </c>
      <c r="AJ37" s="428">
        <f ca="1">IFERROR(AVERAGEIFS('Discontinuity Log'!$O$5:$O$5117,'Discontinuity Log'!$A$5:$A$5117,J37,'Discontinuity Log'!$O$5:$O$5117,"&lt;&gt;"),"")</f>
        <v>6</v>
      </c>
      <c r="AK37" s="429">
        <f t="shared" ca="1" si="5"/>
        <v>38</v>
      </c>
      <c r="AL37" s="432"/>
    </row>
    <row r="38" spans="1:38" ht="19.2" customHeight="1" x14ac:dyDescent="0.3">
      <c r="A38" s="413">
        <v>44055</v>
      </c>
      <c r="B38" s="414" t="s">
        <v>1183</v>
      </c>
      <c r="C38" s="415" t="s">
        <v>705</v>
      </c>
      <c r="D38" s="416"/>
      <c r="E38" s="417"/>
      <c r="F38" s="417"/>
      <c r="G38" s="417"/>
      <c r="H38" s="416"/>
      <c r="I38" s="418"/>
      <c r="J38" s="419">
        <v>30</v>
      </c>
      <c r="K38" s="420">
        <v>59.26</v>
      </c>
      <c r="L38" s="420">
        <v>61</v>
      </c>
      <c r="M38" s="421">
        <f t="shared" si="6"/>
        <v>1.740000000000002</v>
      </c>
      <c r="N38" s="417">
        <v>1.62</v>
      </c>
      <c r="O38" s="404">
        <f t="shared" si="0"/>
        <v>93.103448275861965</v>
      </c>
      <c r="P38" s="417">
        <v>1.39</v>
      </c>
      <c r="Q38" s="422">
        <f t="shared" si="1"/>
        <v>79.885057471264275</v>
      </c>
      <c r="R38" s="423">
        <f t="shared" si="2"/>
        <v>17</v>
      </c>
      <c r="S38" s="416">
        <v>6</v>
      </c>
      <c r="T38" s="416">
        <v>2</v>
      </c>
      <c r="U38" s="424">
        <f t="shared" si="7"/>
        <v>0.81</v>
      </c>
      <c r="V38" s="423">
        <f t="shared" si="3"/>
        <v>20</v>
      </c>
      <c r="W38" s="425" t="s">
        <v>198</v>
      </c>
      <c r="X38" s="426">
        <v>0.95</v>
      </c>
      <c r="Y38" s="425" t="s">
        <v>25</v>
      </c>
      <c r="Z38" s="426">
        <v>0.05</v>
      </c>
      <c r="AA38" s="425"/>
      <c r="AB38" s="426"/>
      <c r="AC38" s="425" t="s">
        <v>709</v>
      </c>
      <c r="AD38" s="425" t="s">
        <v>129</v>
      </c>
      <c r="AE38" s="425" t="s">
        <v>145</v>
      </c>
      <c r="AF38" s="425" t="s">
        <v>628</v>
      </c>
      <c r="AG38" s="425" t="s">
        <v>19</v>
      </c>
      <c r="AH38" s="425" t="s">
        <v>15</v>
      </c>
      <c r="AI38" s="427">
        <f t="shared" si="4"/>
        <v>4</v>
      </c>
      <c r="AJ38" s="428">
        <f ca="1">IFERROR(AVERAGEIFS('Discontinuity Log'!$O$5:$O$5117,'Discontinuity Log'!$A$5:$A$5117,J38,'Discontinuity Log'!$O$5:$O$5117,"&lt;&gt;"),"")</f>
        <v>10</v>
      </c>
      <c r="AK38" s="429">
        <f t="shared" ca="1" si="5"/>
        <v>61</v>
      </c>
      <c r="AL38" s="432"/>
    </row>
    <row r="39" spans="1:38" ht="19.2" customHeight="1" x14ac:dyDescent="0.3">
      <c r="A39" s="413">
        <v>44055</v>
      </c>
      <c r="B39" s="414" t="s">
        <v>1183</v>
      </c>
      <c r="C39" s="415" t="s">
        <v>705</v>
      </c>
      <c r="D39" s="416">
        <v>21</v>
      </c>
      <c r="E39" s="417">
        <v>61</v>
      </c>
      <c r="F39" s="417">
        <v>64</v>
      </c>
      <c r="G39" s="417"/>
      <c r="H39" s="416"/>
      <c r="I39" s="418"/>
      <c r="J39" s="419">
        <v>31</v>
      </c>
      <c r="K39" s="420">
        <v>61</v>
      </c>
      <c r="L39" s="420">
        <v>64</v>
      </c>
      <c r="M39" s="421">
        <f t="shared" si="6"/>
        <v>3</v>
      </c>
      <c r="N39" s="417">
        <v>2.82</v>
      </c>
      <c r="O39" s="404">
        <f t="shared" si="0"/>
        <v>94</v>
      </c>
      <c r="P39" s="417">
        <v>2.42</v>
      </c>
      <c r="Q39" s="422">
        <f t="shared" si="1"/>
        <v>80.666666666666657</v>
      </c>
      <c r="R39" s="423">
        <f t="shared" si="2"/>
        <v>17</v>
      </c>
      <c r="S39" s="416">
        <v>7</v>
      </c>
      <c r="T39" s="416">
        <v>10</v>
      </c>
      <c r="U39" s="424">
        <f t="shared" si="7"/>
        <v>0.28199999999999997</v>
      </c>
      <c r="V39" s="423">
        <f t="shared" si="3"/>
        <v>10</v>
      </c>
      <c r="W39" s="425" t="s">
        <v>198</v>
      </c>
      <c r="X39" s="426">
        <v>0.7</v>
      </c>
      <c r="Y39" s="425" t="s">
        <v>25</v>
      </c>
      <c r="Z39" s="426">
        <v>0.3</v>
      </c>
      <c r="AA39" s="425"/>
      <c r="AB39" s="426"/>
      <c r="AC39" s="425" t="s">
        <v>709</v>
      </c>
      <c r="AD39" s="425" t="s">
        <v>129</v>
      </c>
      <c r="AE39" s="425" t="s">
        <v>145</v>
      </c>
      <c r="AF39" s="425" t="s">
        <v>628</v>
      </c>
      <c r="AG39" s="425" t="s">
        <v>19</v>
      </c>
      <c r="AH39" s="425" t="s">
        <v>15</v>
      </c>
      <c r="AI39" s="427">
        <f t="shared" si="4"/>
        <v>4</v>
      </c>
      <c r="AJ39" s="428">
        <f ca="1">IFERROR(AVERAGEIFS('Discontinuity Log'!$O$5:$O$5117,'Discontinuity Log'!$A$5:$A$5117,J39,'Discontinuity Log'!$O$5:$O$5117,"&lt;&gt;"),"")</f>
        <v>17.100000000000001</v>
      </c>
      <c r="AK39" s="429">
        <f t="shared" ca="1" si="5"/>
        <v>58.1</v>
      </c>
      <c r="AL39" s="432"/>
    </row>
    <row r="40" spans="1:38" ht="19.2" customHeight="1" x14ac:dyDescent="0.3">
      <c r="A40" s="413">
        <v>44055</v>
      </c>
      <c r="B40" s="414" t="s">
        <v>1183</v>
      </c>
      <c r="C40" s="415" t="s">
        <v>705</v>
      </c>
      <c r="D40" s="416">
        <v>22</v>
      </c>
      <c r="E40" s="417">
        <v>64</v>
      </c>
      <c r="F40" s="417">
        <v>67</v>
      </c>
      <c r="G40" s="417"/>
      <c r="H40" s="416"/>
      <c r="I40" s="418"/>
      <c r="J40" s="419">
        <v>32</v>
      </c>
      <c r="K40" s="420">
        <v>64</v>
      </c>
      <c r="L40" s="420">
        <v>67</v>
      </c>
      <c r="M40" s="421">
        <f t="shared" si="6"/>
        <v>3</v>
      </c>
      <c r="N40" s="417">
        <v>2.89</v>
      </c>
      <c r="O40" s="404">
        <f t="shared" si="0"/>
        <v>96.333333333333343</v>
      </c>
      <c r="P40" s="417">
        <v>2.48</v>
      </c>
      <c r="Q40" s="422">
        <f t="shared" si="1"/>
        <v>82.666666666666671</v>
      </c>
      <c r="R40" s="423">
        <f t="shared" si="2"/>
        <v>17</v>
      </c>
      <c r="S40" s="416">
        <v>10</v>
      </c>
      <c r="T40" s="416">
        <v>14</v>
      </c>
      <c r="U40" s="424">
        <f t="shared" si="7"/>
        <v>0.20642857142857143</v>
      </c>
      <c r="V40" s="423">
        <f t="shared" si="3"/>
        <v>10</v>
      </c>
      <c r="W40" s="425" t="s">
        <v>198</v>
      </c>
      <c r="X40" s="426">
        <v>0.8</v>
      </c>
      <c r="Y40" s="425" t="s">
        <v>25</v>
      </c>
      <c r="Z40" s="426">
        <v>0.2</v>
      </c>
      <c r="AA40" s="425"/>
      <c r="AB40" s="426"/>
      <c r="AC40" s="425" t="s">
        <v>709</v>
      </c>
      <c r="AD40" s="425" t="s">
        <v>129</v>
      </c>
      <c r="AE40" s="425" t="s">
        <v>145</v>
      </c>
      <c r="AF40" s="425" t="s">
        <v>628</v>
      </c>
      <c r="AG40" s="425" t="s">
        <v>19</v>
      </c>
      <c r="AH40" s="425" t="s">
        <v>15</v>
      </c>
      <c r="AI40" s="427">
        <f t="shared" si="4"/>
        <v>4</v>
      </c>
      <c r="AJ40" s="428">
        <f ca="1">IFERROR(AVERAGEIFS('Discontinuity Log'!$O$5:$O$5117,'Discontinuity Log'!$A$5:$A$5117,J40,'Discontinuity Log'!$O$5:$O$5117,"&lt;&gt;"),"")</f>
        <v>15.933333333333334</v>
      </c>
      <c r="AK40" s="429">
        <f t="shared" ca="1" si="5"/>
        <v>56.933333333333337</v>
      </c>
      <c r="AL40" s="432"/>
    </row>
    <row r="41" spans="1:38" ht="19.2" customHeight="1" x14ac:dyDescent="0.3">
      <c r="A41" s="413">
        <v>44055</v>
      </c>
      <c r="B41" s="414" t="s">
        <v>1183</v>
      </c>
      <c r="C41" s="415" t="s">
        <v>705</v>
      </c>
      <c r="D41" s="416">
        <v>23</v>
      </c>
      <c r="E41" s="417">
        <v>67</v>
      </c>
      <c r="F41" s="417">
        <v>70</v>
      </c>
      <c r="G41" s="417"/>
      <c r="H41" s="416"/>
      <c r="I41" s="418"/>
      <c r="J41" s="419">
        <v>33</v>
      </c>
      <c r="K41" s="420">
        <v>67</v>
      </c>
      <c r="L41" s="420">
        <v>70</v>
      </c>
      <c r="M41" s="421">
        <f t="shared" si="6"/>
        <v>3</v>
      </c>
      <c r="N41" s="417">
        <v>2.85</v>
      </c>
      <c r="O41" s="404">
        <f t="shared" si="0"/>
        <v>95</v>
      </c>
      <c r="P41" s="417">
        <v>2.85</v>
      </c>
      <c r="Q41" s="422">
        <f t="shared" si="1"/>
        <v>95</v>
      </c>
      <c r="R41" s="423">
        <f t="shared" si="2"/>
        <v>20</v>
      </c>
      <c r="S41" s="416">
        <v>2</v>
      </c>
      <c r="T41" s="416">
        <v>5</v>
      </c>
      <c r="U41" s="424">
        <f t="shared" si="7"/>
        <v>0.57000000000000006</v>
      </c>
      <c r="V41" s="423">
        <f t="shared" si="3"/>
        <v>20</v>
      </c>
      <c r="W41" s="425" t="s">
        <v>198</v>
      </c>
      <c r="X41" s="426">
        <v>0.95</v>
      </c>
      <c r="Y41" s="425" t="s">
        <v>25</v>
      </c>
      <c r="Z41" s="426">
        <v>0.05</v>
      </c>
      <c r="AA41" s="425"/>
      <c r="AB41" s="426"/>
      <c r="AC41" s="425" t="s">
        <v>707</v>
      </c>
      <c r="AD41" s="425" t="s">
        <v>34</v>
      </c>
      <c r="AE41" s="425" t="s">
        <v>145</v>
      </c>
      <c r="AF41" s="425" t="s">
        <v>628</v>
      </c>
      <c r="AG41" s="425" t="s">
        <v>19</v>
      </c>
      <c r="AH41" s="425" t="s">
        <v>15</v>
      </c>
      <c r="AI41" s="427">
        <f t="shared" si="4"/>
        <v>4</v>
      </c>
      <c r="AJ41" s="428">
        <f ca="1">IFERROR(AVERAGEIFS('Discontinuity Log'!$O$5:$O$5117,'Discontinuity Log'!$A$5:$A$5117,J41,'Discontinuity Log'!$O$5:$O$5117,"&lt;&gt;"),"")</f>
        <v>17.8</v>
      </c>
      <c r="AK41" s="429">
        <f t="shared" ca="1" si="5"/>
        <v>71.8</v>
      </c>
      <c r="AL41" s="432"/>
    </row>
    <row r="42" spans="1:38" ht="19.2" customHeight="1" x14ac:dyDescent="0.3">
      <c r="A42" s="413">
        <v>44055</v>
      </c>
      <c r="B42" s="414" t="s">
        <v>1183</v>
      </c>
      <c r="C42" s="415" t="s">
        <v>705</v>
      </c>
      <c r="D42" s="416">
        <v>24</v>
      </c>
      <c r="E42" s="417">
        <v>70</v>
      </c>
      <c r="F42" s="417">
        <v>73</v>
      </c>
      <c r="G42" s="417"/>
      <c r="H42" s="416"/>
      <c r="I42" s="418"/>
      <c r="J42" s="419">
        <v>34</v>
      </c>
      <c r="K42" s="420">
        <v>70</v>
      </c>
      <c r="L42" s="420">
        <v>73</v>
      </c>
      <c r="M42" s="421">
        <f t="shared" si="6"/>
        <v>3</v>
      </c>
      <c r="N42" s="417">
        <v>3</v>
      </c>
      <c r="O42" s="404">
        <f t="shared" si="0"/>
        <v>100</v>
      </c>
      <c r="P42" s="417">
        <v>2.77</v>
      </c>
      <c r="Q42" s="422">
        <f t="shared" si="1"/>
        <v>92.333333333333329</v>
      </c>
      <c r="R42" s="423">
        <f t="shared" si="2"/>
        <v>20</v>
      </c>
      <c r="S42" s="416">
        <v>18</v>
      </c>
      <c r="T42" s="416">
        <v>9</v>
      </c>
      <c r="U42" s="424">
        <f t="shared" si="7"/>
        <v>0.33333333333333331</v>
      </c>
      <c r="V42" s="423">
        <f t="shared" si="3"/>
        <v>20</v>
      </c>
      <c r="W42" s="425" t="s">
        <v>198</v>
      </c>
      <c r="X42" s="426">
        <v>0.8</v>
      </c>
      <c r="Y42" s="425" t="s">
        <v>25</v>
      </c>
      <c r="Z42" s="426">
        <v>0.2</v>
      </c>
      <c r="AA42" s="425"/>
      <c r="AB42" s="426"/>
      <c r="AC42" s="425" t="s">
        <v>707</v>
      </c>
      <c r="AD42" s="425" t="s">
        <v>129</v>
      </c>
      <c r="AE42" s="425" t="s">
        <v>145</v>
      </c>
      <c r="AF42" s="425" t="s">
        <v>628</v>
      </c>
      <c r="AG42" s="425" t="s">
        <v>19</v>
      </c>
      <c r="AH42" s="425" t="s">
        <v>15</v>
      </c>
      <c r="AI42" s="427">
        <f t="shared" si="4"/>
        <v>4</v>
      </c>
      <c r="AJ42" s="428">
        <f ca="1">IFERROR(AVERAGEIFS('Discontinuity Log'!$O$5:$O$5117,'Discontinuity Log'!$A$5:$A$5117,J42,'Discontinuity Log'!$O$5:$O$5117,"&lt;&gt;"),"")</f>
        <v>13.555555555555555</v>
      </c>
      <c r="AK42" s="429">
        <f t="shared" ca="1" si="5"/>
        <v>67.555555555555557</v>
      </c>
      <c r="AL42" s="432"/>
    </row>
    <row r="43" spans="1:38" ht="19.2" customHeight="1" x14ac:dyDescent="0.3">
      <c r="A43" s="413">
        <v>44055</v>
      </c>
      <c r="B43" s="414" t="s">
        <v>1183</v>
      </c>
      <c r="C43" s="415" t="s">
        <v>705</v>
      </c>
      <c r="D43" s="416">
        <v>25</v>
      </c>
      <c r="E43" s="417">
        <v>73</v>
      </c>
      <c r="F43" s="417">
        <v>76</v>
      </c>
      <c r="G43" s="417"/>
      <c r="H43" s="416"/>
      <c r="I43" s="418"/>
      <c r="J43" s="419">
        <v>35</v>
      </c>
      <c r="K43" s="420">
        <v>73</v>
      </c>
      <c r="L43" s="420">
        <v>73.260000000000005</v>
      </c>
      <c r="M43" s="421">
        <f t="shared" si="6"/>
        <v>0.26000000000000512</v>
      </c>
      <c r="N43" s="417">
        <v>0.26</v>
      </c>
      <c r="O43" s="404">
        <f t="shared" si="0"/>
        <v>99.999999999998039</v>
      </c>
      <c r="P43" s="417">
        <v>0.26</v>
      </c>
      <c r="Q43" s="422">
        <f t="shared" si="1"/>
        <v>99.999999999998039</v>
      </c>
      <c r="R43" s="423">
        <f t="shared" si="2"/>
        <v>20</v>
      </c>
      <c r="S43" s="416">
        <v>0</v>
      </c>
      <c r="T43" s="416">
        <v>1</v>
      </c>
      <c r="U43" s="424">
        <f t="shared" si="7"/>
        <v>0.26</v>
      </c>
      <c r="V43" s="423">
        <f t="shared" si="3"/>
        <v>10</v>
      </c>
      <c r="W43" s="425" t="s">
        <v>25</v>
      </c>
      <c r="X43" s="426">
        <v>0.8</v>
      </c>
      <c r="Y43" s="425" t="s">
        <v>198</v>
      </c>
      <c r="Z43" s="426">
        <v>0.2</v>
      </c>
      <c r="AA43" s="425"/>
      <c r="AB43" s="426"/>
      <c r="AC43" s="425" t="s">
        <v>709</v>
      </c>
      <c r="AD43" s="425" t="s">
        <v>129</v>
      </c>
      <c r="AE43" s="425" t="s">
        <v>145</v>
      </c>
      <c r="AF43" s="425" t="s">
        <v>628</v>
      </c>
      <c r="AG43" s="425" t="s">
        <v>20</v>
      </c>
      <c r="AH43" s="425" t="s">
        <v>15</v>
      </c>
      <c r="AI43" s="427">
        <f t="shared" si="4"/>
        <v>4</v>
      </c>
      <c r="AJ43" s="428">
        <f ca="1">IFERROR(AVERAGEIFS('Discontinuity Log'!$O$5:$O$5117,'Discontinuity Log'!$A$5:$A$5117,J43,'Discontinuity Log'!$O$5:$O$5117,"&lt;&gt;"),"")</f>
        <v>25</v>
      </c>
      <c r="AK43" s="429">
        <f t="shared" ca="1" si="5"/>
        <v>69</v>
      </c>
      <c r="AL43" s="432"/>
    </row>
    <row r="44" spans="1:38" ht="19.2" customHeight="1" x14ac:dyDescent="0.3">
      <c r="A44" s="413">
        <v>44055</v>
      </c>
      <c r="B44" s="414" t="s">
        <v>1183</v>
      </c>
      <c r="C44" s="415" t="s">
        <v>705</v>
      </c>
      <c r="D44" s="416"/>
      <c r="E44" s="417"/>
      <c r="F44" s="417"/>
      <c r="G44" s="417"/>
      <c r="H44" s="416"/>
      <c r="I44" s="418"/>
      <c r="J44" s="419">
        <v>36</v>
      </c>
      <c r="K44" s="420">
        <v>73.260000000000005</v>
      </c>
      <c r="L44" s="420">
        <v>74.489999999999995</v>
      </c>
      <c r="M44" s="421">
        <f t="shared" si="6"/>
        <v>1.2299999999999898</v>
      </c>
      <c r="N44" s="417">
        <v>1.2</v>
      </c>
      <c r="O44" s="404">
        <f t="shared" si="0"/>
        <v>97.560975609756909</v>
      </c>
      <c r="P44" s="417">
        <v>0.33</v>
      </c>
      <c r="Q44" s="422">
        <f t="shared" si="1"/>
        <v>26.82926829268315</v>
      </c>
      <c r="R44" s="423">
        <f t="shared" si="2"/>
        <v>8</v>
      </c>
      <c r="S44" s="416">
        <v>1</v>
      </c>
      <c r="T44" s="416">
        <v>54</v>
      </c>
      <c r="U44" s="424">
        <f t="shared" si="7"/>
        <v>2.2222222222222223E-2</v>
      </c>
      <c r="V44" s="423">
        <f t="shared" si="3"/>
        <v>5</v>
      </c>
      <c r="W44" s="425" t="s">
        <v>25</v>
      </c>
      <c r="X44" s="426">
        <v>0.85</v>
      </c>
      <c r="Y44" s="425" t="s">
        <v>27</v>
      </c>
      <c r="Z44" s="426">
        <v>0.15</v>
      </c>
      <c r="AA44" s="425"/>
      <c r="AB44" s="426"/>
      <c r="AC44" s="425" t="s">
        <v>709</v>
      </c>
      <c r="AD44" s="425" t="s">
        <v>129</v>
      </c>
      <c r="AE44" s="425" t="s">
        <v>145</v>
      </c>
      <c r="AF44" s="425" t="s">
        <v>628</v>
      </c>
      <c r="AG44" s="425" t="s">
        <v>20</v>
      </c>
      <c r="AH44" s="425" t="s">
        <v>15</v>
      </c>
      <c r="AI44" s="427">
        <f t="shared" si="4"/>
        <v>4</v>
      </c>
      <c r="AJ44" s="428">
        <f ca="1">IFERROR(AVERAGEIFS('Discontinuity Log'!$O$5:$O$5117,'Discontinuity Log'!$A$5:$A$5117,J44,'Discontinuity Log'!$O$5:$O$5117,"&lt;&gt;"),"")</f>
        <v>0</v>
      </c>
      <c r="AK44" s="429">
        <f t="shared" ca="1" si="5"/>
        <v>27</v>
      </c>
      <c r="AL44" s="432"/>
    </row>
    <row r="45" spans="1:38" ht="19.2" customHeight="1" x14ac:dyDescent="0.3">
      <c r="A45" s="413">
        <v>44055</v>
      </c>
      <c r="B45" s="414" t="s">
        <v>1183</v>
      </c>
      <c r="C45" s="415" t="s">
        <v>705</v>
      </c>
      <c r="D45" s="416"/>
      <c r="E45" s="417"/>
      <c r="F45" s="417"/>
      <c r="G45" s="417"/>
      <c r="H45" s="416"/>
      <c r="I45" s="418"/>
      <c r="J45" s="419">
        <v>37</v>
      </c>
      <c r="K45" s="420">
        <v>74.489999999999995</v>
      </c>
      <c r="L45" s="420">
        <v>76</v>
      </c>
      <c r="M45" s="421">
        <f t="shared" si="6"/>
        <v>1.5100000000000051</v>
      </c>
      <c r="N45" s="417">
        <v>1.51</v>
      </c>
      <c r="O45" s="404">
        <f t="shared" si="0"/>
        <v>99.999999999999673</v>
      </c>
      <c r="P45" s="417">
        <v>1.24</v>
      </c>
      <c r="Q45" s="422">
        <f t="shared" si="1"/>
        <v>82.119205298012972</v>
      </c>
      <c r="R45" s="423">
        <f t="shared" si="2"/>
        <v>17</v>
      </c>
      <c r="S45" s="416">
        <v>1</v>
      </c>
      <c r="T45" s="416">
        <v>4</v>
      </c>
      <c r="U45" s="424">
        <f t="shared" si="7"/>
        <v>0.3775</v>
      </c>
      <c r="V45" s="423">
        <f t="shared" si="3"/>
        <v>20</v>
      </c>
      <c r="W45" s="425" t="s">
        <v>198</v>
      </c>
      <c r="X45" s="426">
        <v>0.9</v>
      </c>
      <c r="Y45" s="425" t="s">
        <v>25</v>
      </c>
      <c r="Z45" s="426">
        <v>0.05</v>
      </c>
      <c r="AA45" s="425" t="s">
        <v>26</v>
      </c>
      <c r="AB45" s="426">
        <v>0.05</v>
      </c>
      <c r="AC45" s="425" t="s">
        <v>707</v>
      </c>
      <c r="AD45" s="425" t="s">
        <v>34</v>
      </c>
      <c r="AE45" s="425" t="s">
        <v>145</v>
      </c>
      <c r="AF45" s="425" t="s">
        <v>625</v>
      </c>
      <c r="AG45" s="425" t="s">
        <v>19</v>
      </c>
      <c r="AH45" s="425" t="s">
        <v>16</v>
      </c>
      <c r="AI45" s="427">
        <f t="shared" si="4"/>
        <v>7</v>
      </c>
      <c r="AJ45" s="428">
        <f ca="1">IFERROR(AVERAGEIFS('Discontinuity Log'!$O$5:$O$5117,'Discontinuity Log'!$A$5:$A$5117,J45,'Discontinuity Log'!$O$5:$O$5117,"&lt;&gt;"),"")</f>
        <v>12.5</v>
      </c>
      <c r="AK45" s="429">
        <f t="shared" ca="1" si="5"/>
        <v>66.5</v>
      </c>
      <c r="AL45" s="432"/>
    </row>
    <row r="46" spans="1:38" ht="19.2" customHeight="1" x14ac:dyDescent="0.3">
      <c r="A46" s="413">
        <v>44055</v>
      </c>
      <c r="B46" s="414" t="s">
        <v>1183</v>
      </c>
      <c r="C46" s="415" t="s">
        <v>705</v>
      </c>
      <c r="D46" s="416">
        <v>26</v>
      </c>
      <c r="E46" s="417">
        <v>76</v>
      </c>
      <c r="F46" s="417">
        <v>79</v>
      </c>
      <c r="G46" s="417"/>
      <c r="H46" s="416"/>
      <c r="I46" s="418"/>
      <c r="J46" s="419">
        <v>38</v>
      </c>
      <c r="K46" s="420">
        <v>76</v>
      </c>
      <c r="L46" s="420">
        <v>78.5</v>
      </c>
      <c r="M46" s="421">
        <f t="shared" si="6"/>
        <v>2.5</v>
      </c>
      <c r="N46" s="417">
        <v>2.4500000000000002</v>
      </c>
      <c r="O46" s="404">
        <f t="shared" si="0"/>
        <v>98.000000000000014</v>
      </c>
      <c r="P46" s="417">
        <v>2.4</v>
      </c>
      <c r="Q46" s="422">
        <f t="shared" si="1"/>
        <v>96</v>
      </c>
      <c r="R46" s="423">
        <f t="shared" si="2"/>
        <v>20</v>
      </c>
      <c r="S46" s="416">
        <v>10</v>
      </c>
      <c r="T46" s="416">
        <v>7</v>
      </c>
      <c r="U46" s="424">
        <f t="shared" si="7"/>
        <v>0.35000000000000003</v>
      </c>
      <c r="V46" s="423">
        <f t="shared" si="3"/>
        <v>20</v>
      </c>
      <c r="W46" s="425" t="s">
        <v>26</v>
      </c>
      <c r="X46" s="426">
        <v>0.95</v>
      </c>
      <c r="Y46" s="425" t="s">
        <v>198</v>
      </c>
      <c r="Z46" s="426">
        <v>0.05</v>
      </c>
      <c r="AA46" s="425"/>
      <c r="AB46" s="426"/>
      <c r="AC46" s="425" t="s">
        <v>707</v>
      </c>
      <c r="AD46" s="425" t="s">
        <v>30</v>
      </c>
      <c r="AE46" s="425" t="s">
        <v>145</v>
      </c>
      <c r="AF46" s="425" t="s">
        <v>625</v>
      </c>
      <c r="AG46" s="425" t="s">
        <v>19</v>
      </c>
      <c r="AH46" s="425" t="s">
        <v>16</v>
      </c>
      <c r="AI46" s="427">
        <f t="shared" si="4"/>
        <v>7</v>
      </c>
      <c r="AJ46" s="428">
        <f ca="1">IFERROR(AVERAGEIFS('Discontinuity Log'!$O$5:$O$5117,'Discontinuity Log'!$A$5:$A$5117,J46,'Discontinuity Log'!$O$5:$O$5117,"&lt;&gt;"),"")</f>
        <v>18.857142857142858</v>
      </c>
      <c r="AK46" s="429">
        <f t="shared" ca="1" si="5"/>
        <v>75.857142857142861</v>
      </c>
      <c r="AL46" s="432"/>
    </row>
    <row r="47" spans="1:38" ht="19.2" customHeight="1" x14ac:dyDescent="0.3">
      <c r="A47" s="413">
        <v>44055</v>
      </c>
      <c r="B47" s="414" t="s">
        <v>1183</v>
      </c>
      <c r="C47" s="415" t="s">
        <v>705</v>
      </c>
      <c r="D47" s="416"/>
      <c r="E47" s="417"/>
      <c r="F47" s="417"/>
      <c r="G47" s="417"/>
      <c r="H47" s="416"/>
      <c r="I47" s="418"/>
      <c r="J47" s="419">
        <v>39</v>
      </c>
      <c r="K47" s="420">
        <v>78.5</v>
      </c>
      <c r="L47" s="420">
        <v>79</v>
      </c>
      <c r="M47" s="421">
        <f t="shared" si="6"/>
        <v>0.5</v>
      </c>
      <c r="N47" s="417">
        <v>0.35</v>
      </c>
      <c r="O47" s="404">
        <f t="shared" si="0"/>
        <v>70</v>
      </c>
      <c r="P47" s="417">
        <v>0.2</v>
      </c>
      <c r="Q47" s="422">
        <f t="shared" si="1"/>
        <v>40</v>
      </c>
      <c r="R47" s="423">
        <f t="shared" si="2"/>
        <v>8</v>
      </c>
      <c r="S47" s="416">
        <v>3</v>
      </c>
      <c r="T47" s="416">
        <v>15</v>
      </c>
      <c r="U47" s="424">
        <f t="shared" si="7"/>
        <v>2.3333333333333331E-2</v>
      </c>
      <c r="V47" s="423">
        <f t="shared" si="3"/>
        <v>5</v>
      </c>
      <c r="W47" s="425" t="s">
        <v>25</v>
      </c>
      <c r="X47" s="426">
        <v>1</v>
      </c>
      <c r="Y47" s="425"/>
      <c r="Z47" s="426"/>
      <c r="AA47" s="425"/>
      <c r="AB47" s="426"/>
      <c r="AC47" s="425" t="s">
        <v>709</v>
      </c>
      <c r="AD47" s="425" t="s">
        <v>129</v>
      </c>
      <c r="AE47" s="425" t="s">
        <v>145</v>
      </c>
      <c r="AF47" s="425" t="s">
        <v>628</v>
      </c>
      <c r="AG47" s="425" t="s">
        <v>19</v>
      </c>
      <c r="AH47" s="425" t="s">
        <v>14</v>
      </c>
      <c r="AI47" s="427">
        <f t="shared" si="4"/>
        <v>2</v>
      </c>
      <c r="AJ47" s="428">
        <f ca="1">IFERROR(AVERAGEIFS('Discontinuity Log'!$O$5:$O$5117,'Discontinuity Log'!$A$5:$A$5117,J47,'Discontinuity Log'!$O$5:$O$5117,"&lt;&gt;"),"")</f>
        <v>6</v>
      </c>
      <c r="AK47" s="429">
        <f t="shared" ca="1" si="5"/>
        <v>31</v>
      </c>
      <c r="AL47" s="432"/>
    </row>
    <row r="48" spans="1:38" ht="19.2" customHeight="1" x14ac:dyDescent="0.3">
      <c r="A48" s="413">
        <v>44055</v>
      </c>
      <c r="B48" s="414" t="s">
        <v>1183</v>
      </c>
      <c r="C48" s="415" t="s">
        <v>705</v>
      </c>
      <c r="D48" s="416">
        <v>27</v>
      </c>
      <c r="E48" s="417">
        <v>79</v>
      </c>
      <c r="F48" s="417">
        <v>82</v>
      </c>
      <c r="G48" s="417"/>
      <c r="H48" s="416"/>
      <c r="I48" s="418"/>
      <c r="J48" s="419">
        <v>40</v>
      </c>
      <c r="K48" s="420">
        <v>79</v>
      </c>
      <c r="L48" s="420">
        <v>82</v>
      </c>
      <c r="M48" s="421">
        <f t="shared" si="6"/>
        <v>3</v>
      </c>
      <c r="N48" s="417">
        <v>3</v>
      </c>
      <c r="O48" s="404">
        <f t="shared" si="0"/>
        <v>100</v>
      </c>
      <c r="P48" s="417">
        <v>2.85</v>
      </c>
      <c r="Q48" s="422">
        <f t="shared" si="1"/>
        <v>95</v>
      </c>
      <c r="R48" s="423">
        <f t="shared" si="2"/>
        <v>20</v>
      </c>
      <c r="S48" s="416">
        <v>10</v>
      </c>
      <c r="T48" s="416">
        <v>11</v>
      </c>
      <c r="U48" s="424">
        <f t="shared" si="7"/>
        <v>0.27272727272727271</v>
      </c>
      <c r="V48" s="423">
        <f t="shared" si="3"/>
        <v>10</v>
      </c>
      <c r="W48" s="425" t="s">
        <v>198</v>
      </c>
      <c r="X48" s="426">
        <v>0.8</v>
      </c>
      <c r="Y48" s="425" t="s">
        <v>26</v>
      </c>
      <c r="Z48" s="426">
        <v>0.2</v>
      </c>
      <c r="AA48" s="425"/>
      <c r="AB48" s="426"/>
      <c r="AC48" s="425" t="s">
        <v>707</v>
      </c>
      <c r="AD48" s="425" t="s">
        <v>34</v>
      </c>
      <c r="AE48" s="425" t="s">
        <v>145</v>
      </c>
      <c r="AF48" s="425" t="s">
        <v>628</v>
      </c>
      <c r="AG48" s="425" t="s">
        <v>19</v>
      </c>
      <c r="AH48" s="425" t="s">
        <v>14</v>
      </c>
      <c r="AI48" s="427">
        <f t="shared" si="4"/>
        <v>2</v>
      </c>
      <c r="AJ48" s="428">
        <f ca="1">IFERROR(AVERAGEIFS('Discontinuity Log'!$O$5:$O$5117,'Discontinuity Log'!$A$5:$A$5117,J48,'Discontinuity Log'!$O$5:$O$5117,"&lt;&gt;"),"")</f>
        <v>15.6</v>
      </c>
      <c r="AK48" s="429">
        <f t="shared" ca="1" si="5"/>
        <v>57.6</v>
      </c>
      <c r="AL48" s="432"/>
    </row>
    <row r="49" spans="1:38" ht="19.2" customHeight="1" x14ac:dyDescent="0.3">
      <c r="A49" s="413">
        <v>44055</v>
      </c>
      <c r="B49" s="414" t="s">
        <v>1183</v>
      </c>
      <c r="C49" s="415" t="s">
        <v>705</v>
      </c>
      <c r="D49" s="416">
        <v>28</v>
      </c>
      <c r="E49" s="417">
        <v>82</v>
      </c>
      <c r="F49" s="417">
        <v>85</v>
      </c>
      <c r="G49" s="417"/>
      <c r="H49" s="416"/>
      <c r="I49" s="418"/>
      <c r="J49" s="419">
        <v>41</v>
      </c>
      <c r="K49" s="420">
        <v>82</v>
      </c>
      <c r="L49" s="420">
        <v>83.94</v>
      </c>
      <c r="M49" s="421">
        <f t="shared" si="6"/>
        <v>1.9399999999999977</v>
      </c>
      <c r="N49" s="417">
        <v>1.94</v>
      </c>
      <c r="O49" s="404">
        <f t="shared" si="0"/>
        <v>100.00000000000011</v>
      </c>
      <c r="P49" s="417">
        <v>1.94</v>
      </c>
      <c r="Q49" s="422">
        <f t="shared" si="1"/>
        <v>100.00000000000011</v>
      </c>
      <c r="R49" s="423">
        <f t="shared" si="2"/>
        <v>20</v>
      </c>
      <c r="S49" s="416">
        <v>4</v>
      </c>
      <c r="T49" s="416">
        <v>3</v>
      </c>
      <c r="U49" s="424">
        <f t="shared" si="7"/>
        <v>0.64666666666666661</v>
      </c>
      <c r="V49" s="423">
        <f t="shared" si="3"/>
        <v>20</v>
      </c>
      <c r="W49" s="425" t="s">
        <v>198</v>
      </c>
      <c r="X49" s="426">
        <v>0.7</v>
      </c>
      <c r="Y49" s="425" t="s">
        <v>26</v>
      </c>
      <c r="Z49" s="426">
        <v>0.3</v>
      </c>
      <c r="AA49" s="425"/>
      <c r="AB49" s="426"/>
      <c r="AC49" s="425" t="s">
        <v>707</v>
      </c>
      <c r="AD49" s="425" t="s">
        <v>34</v>
      </c>
      <c r="AE49" s="425" t="s">
        <v>145</v>
      </c>
      <c r="AF49" s="425" t="s">
        <v>628</v>
      </c>
      <c r="AG49" s="425" t="s">
        <v>19</v>
      </c>
      <c r="AH49" s="425" t="s">
        <v>15</v>
      </c>
      <c r="AI49" s="427">
        <f t="shared" si="4"/>
        <v>4</v>
      </c>
      <c r="AJ49" s="428">
        <f ca="1">IFERROR(AVERAGEIFS('Discontinuity Log'!$O$5:$O$5117,'Discontinuity Log'!$A$5:$A$5117,J49,'Discontinuity Log'!$O$5:$O$5117,"&lt;&gt;"),"")</f>
        <v>21.666666666666668</v>
      </c>
      <c r="AK49" s="429">
        <f t="shared" ca="1" si="5"/>
        <v>75.666666666666671</v>
      </c>
      <c r="AL49" s="432"/>
    </row>
    <row r="50" spans="1:38" ht="19.2" customHeight="1" x14ac:dyDescent="0.3">
      <c r="A50" s="413">
        <v>44055</v>
      </c>
      <c r="B50" s="414" t="s">
        <v>1183</v>
      </c>
      <c r="C50" s="415" t="s">
        <v>705</v>
      </c>
      <c r="D50" s="416"/>
      <c r="E50" s="417"/>
      <c r="F50" s="417"/>
      <c r="G50" s="417"/>
      <c r="H50" s="416"/>
      <c r="I50" s="418"/>
      <c r="J50" s="419">
        <v>42</v>
      </c>
      <c r="K50" s="420">
        <v>83.94</v>
      </c>
      <c r="L50" s="420">
        <v>85</v>
      </c>
      <c r="M50" s="421">
        <f t="shared" si="6"/>
        <v>1.0600000000000023</v>
      </c>
      <c r="N50" s="417">
        <v>1.06</v>
      </c>
      <c r="O50" s="404">
        <f t="shared" si="0"/>
        <v>99.999999999999787</v>
      </c>
      <c r="P50" s="417">
        <v>0.88</v>
      </c>
      <c r="Q50" s="422">
        <f t="shared" si="1"/>
        <v>83.018867924528124</v>
      </c>
      <c r="R50" s="423">
        <f t="shared" si="2"/>
        <v>17</v>
      </c>
      <c r="S50" s="416">
        <v>0</v>
      </c>
      <c r="T50" s="416">
        <v>14</v>
      </c>
      <c r="U50" s="424">
        <f t="shared" si="7"/>
        <v>7.571428571428572E-2</v>
      </c>
      <c r="V50" s="423">
        <f t="shared" si="3"/>
        <v>10</v>
      </c>
      <c r="W50" s="425" t="s">
        <v>26</v>
      </c>
      <c r="X50" s="426">
        <v>1</v>
      </c>
      <c r="Y50" s="425"/>
      <c r="Z50" s="426"/>
      <c r="AA50" s="425"/>
      <c r="AB50" s="426"/>
      <c r="AC50" s="425" t="s">
        <v>707</v>
      </c>
      <c r="AD50" s="425" t="s">
        <v>30</v>
      </c>
      <c r="AE50" s="425" t="s">
        <v>145</v>
      </c>
      <c r="AF50" s="425" t="s">
        <v>625</v>
      </c>
      <c r="AG50" s="425" t="s">
        <v>21</v>
      </c>
      <c r="AH50" s="425" t="s">
        <v>16</v>
      </c>
      <c r="AI50" s="427">
        <f t="shared" si="4"/>
        <v>7</v>
      </c>
      <c r="AJ50" s="428">
        <f ca="1">IFERROR(AVERAGEIFS('Discontinuity Log'!$O$5:$O$5117,'Discontinuity Log'!$A$5:$A$5117,J50,'Discontinuity Log'!$O$5:$O$5117,"&lt;&gt;"),"")</f>
        <v>12.666666666666666</v>
      </c>
      <c r="AK50" s="429">
        <f t="shared" ca="1" si="5"/>
        <v>56.666666666666664</v>
      </c>
      <c r="AL50" s="432"/>
    </row>
    <row r="51" spans="1:38" ht="19.2" customHeight="1" x14ac:dyDescent="0.3">
      <c r="A51" s="413">
        <v>44055</v>
      </c>
      <c r="B51" s="414" t="s">
        <v>1182</v>
      </c>
      <c r="C51" s="415" t="s">
        <v>706</v>
      </c>
      <c r="D51" s="416">
        <v>29</v>
      </c>
      <c r="E51" s="417">
        <v>85</v>
      </c>
      <c r="F51" s="417">
        <v>88</v>
      </c>
      <c r="G51" s="417"/>
      <c r="H51" s="416"/>
      <c r="I51" s="418"/>
      <c r="J51" s="419">
        <v>43</v>
      </c>
      <c r="K51" s="417">
        <v>85</v>
      </c>
      <c r="L51" s="417">
        <v>88</v>
      </c>
      <c r="M51" s="421">
        <f t="shared" si="6"/>
        <v>3</v>
      </c>
      <c r="N51" s="417">
        <v>2.9</v>
      </c>
      <c r="O51" s="404">
        <f t="shared" si="0"/>
        <v>96.666666666666671</v>
      </c>
      <c r="P51" s="417">
        <v>2.3199999999999998</v>
      </c>
      <c r="Q51" s="422">
        <f t="shared" si="1"/>
        <v>77.333333333333329</v>
      </c>
      <c r="R51" s="423">
        <f t="shared" si="2"/>
        <v>17</v>
      </c>
      <c r="S51" s="416">
        <v>13</v>
      </c>
      <c r="T51" s="416">
        <v>4</v>
      </c>
      <c r="U51" s="424">
        <f t="shared" si="7"/>
        <v>0.72499999999999998</v>
      </c>
      <c r="V51" s="423">
        <f t="shared" si="3"/>
        <v>20</v>
      </c>
      <c r="W51" s="425" t="s">
        <v>25</v>
      </c>
      <c r="X51" s="426">
        <v>0.9</v>
      </c>
      <c r="Y51" s="425" t="s">
        <v>198</v>
      </c>
      <c r="Z51" s="426">
        <v>0.1</v>
      </c>
      <c r="AA51" s="425"/>
      <c r="AB51" s="426"/>
      <c r="AC51" s="425" t="s">
        <v>709</v>
      </c>
      <c r="AD51" s="425" t="s">
        <v>129</v>
      </c>
      <c r="AE51" s="425" t="s">
        <v>607</v>
      </c>
      <c r="AF51" s="425" t="s">
        <v>628</v>
      </c>
      <c r="AG51" s="425" t="s">
        <v>19</v>
      </c>
      <c r="AH51" s="425" t="s">
        <v>15</v>
      </c>
      <c r="AI51" s="427">
        <f t="shared" si="4"/>
        <v>4</v>
      </c>
      <c r="AJ51" s="428">
        <f ca="1">IFERROR(AVERAGEIFS('Discontinuity Log'!$O$5:$O$5117,'Discontinuity Log'!$A$5:$A$5117,J51,'Discontinuity Log'!$O$5:$O$5117,"&lt;&gt;"),"")</f>
        <v>6</v>
      </c>
      <c r="AK51" s="429">
        <f t="shared" ca="1" si="5"/>
        <v>57</v>
      </c>
      <c r="AL51" s="432"/>
    </row>
    <row r="52" spans="1:38" ht="19.2" customHeight="1" x14ac:dyDescent="0.3">
      <c r="A52" s="413">
        <v>44055</v>
      </c>
      <c r="B52" s="414" t="s">
        <v>1182</v>
      </c>
      <c r="C52" s="415" t="s">
        <v>706</v>
      </c>
      <c r="D52" s="416">
        <v>30</v>
      </c>
      <c r="E52" s="417">
        <v>88</v>
      </c>
      <c r="F52" s="417">
        <v>91</v>
      </c>
      <c r="G52" s="417"/>
      <c r="H52" s="416"/>
      <c r="I52" s="418"/>
      <c r="J52" s="419">
        <v>44</v>
      </c>
      <c r="K52" s="417">
        <v>88</v>
      </c>
      <c r="L52" s="417">
        <v>91</v>
      </c>
      <c r="M52" s="421">
        <f t="shared" si="6"/>
        <v>3</v>
      </c>
      <c r="N52" s="417">
        <v>2.87</v>
      </c>
      <c r="O52" s="404">
        <f t="shared" si="0"/>
        <v>95.666666666666671</v>
      </c>
      <c r="P52" s="417">
        <v>2.78</v>
      </c>
      <c r="Q52" s="422">
        <f t="shared" si="1"/>
        <v>92.666666666666657</v>
      </c>
      <c r="R52" s="423">
        <f t="shared" si="2"/>
        <v>20</v>
      </c>
      <c r="S52" s="416">
        <v>10</v>
      </c>
      <c r="T52" s="416">
        <v>8</v>
      </c>
      <c r="U52" s="424">
        <f t="shared" si="7"/>
        <v>0.35875000000000001</v>
      </c>
      <c r="V52" s="423">
        <f t="shared" si="3"/>
        <v>20</v>
      </c>
      <c r="W52" s="425" t="s">
        <v>198</v>
      </c>
      <c r="X52" s="426">
        <v>0.8</v>
      </c>
      <c r="Y52" s="425" t="s">
        <v>26</v>
      </c>
      <c r="Z52" s="426">
        <v>0.2</v>
      </c>
      <c r="AA52" s="425"/>
      <c r="AB52" s="426"/>
      <c r="AC52" s="425" t="s">
        <v>707</v>
      </c>
      <c r="AD52" s="425" t="s">
        <v>34</v>
      </c>
      <c r="AE52" s="425" t="s">
        <v>639</v>
      </c>
      <c r="AF52" s="425" t="s">
        <v>628</v>
      </c>
      <c r="AG52" s="425" t="s">
        <v>19</v>
      </c>
      <c r="AH52" s="425" t="s">
        <v>15</v>
      </c>
      <c r="AI52" s="427">
        <f t="shared" si="4"/>
        <v>4</v>
      </c>
      <c r="AJ52" s="428">
        <f ca="1">IFERROR(AVERAGEIFS('Discontinuity Log'!$O$5:$O$5117,'Discontinuity Log'!$A$5:$A$5117,J52,'Discontinuity Log'!$O$5:$O$5117,"&lt;&gt;"),"")</f>
        <v>13.625</v>
      </c>
      <c r="AK52" s="429">
        <f t="shared" ca="1" si="5"/>
        <v>67.625</v>
      </c>
      <c r="AL52" s="432" t="s">
        <v>785</v>
      </c>
    </row>
    <row r="53" spans="1:38" ht="19.2" customHeight="1" x14ac:dyDescent="0.3">
      <c r="A53" s="413">
        <v>44055</v>
      </c>
      <c r="B53" s="414" t="s">
        <v>1182</v>
      </c>
      <c r="C53" s="415" t="s">
        <v>706</v>
      </c>
      <c r="D53" s="416">
        <v>31</v>
      </c>
      <c r="E53" s="417">
        <v>91</v>
      </c>
      <c r="F53" s="417">
        <v>94</v>
      </c>
      <c r="G53" s="417"/>
      <c r="H53" s="416"/>
      <c r="I53" s="418"/>
      <c r="J53" s="419">
        <v>45</v>
      </c>
      <c r="K53" s="417">
        <v>91</v>
      </c>
      <c r="L53" s="420">
        <v>91.45</v>
      </c>
      <c r="M53" s="421">
        <f t="shared" si="6"/>
        <v>0.45000000000000284</v>
      </c>
      <c r="N53" s="417">
        <v>0.45</v>
      </c>
      <c r="O53" s="404">
        <f t="shared" si="0"/>
        <v>99.999999999999361</v>
      </c>
      <c r="P53" s="417">
        <v>0.2</v>
      </c>
      <c r="Q53" s="422">
        <f t="shared" si="1"/>
        <v>44.444444444444166</v>
      </c>
      <c r="R53" s="423">
        <f t="shared" si="2"/>
        <v>8</v>
      </c>
      <c r="S53" s="416">
        <v>1</v>
      </c>
      <c r="T53" s="416">
        <v>4</v>
      </c>
      <c r="U53" s="424">
        <f t="shared" si="7"/>
        <v>0.1125</v>
      </c>
      <c r="V53" s="423">
        <f t="shared" si="3"/>
        <v>10</v>
      </c>
      <c r="W53" s="425" t="s">
        <v>198</v>
      </c>
      <c r="X53" s="426">
        <v>0.8</v>
      </c>
      <c r="Y53" s="425" t="s">
        <v>26</v>
      </c>
      <c r="Z53" s="426">
        <v>0.2</v>
      </c>
      <c r="AA53" s="425"/>
      <c r="AB53" s="426"/>
      <c r="AC53" s="425" t="s">
        <v>707</v>
      </c>
      <c r="AD53" s="425" t="s">
        <v>34</v>
      </c>
      <c r="AE53" s="425" t="s">
        <v>639</v>
      </c>
      <c r="AF53" s="425" t="s">
        <v>628</v>
      </c>
      <c r="AG53" s="425" t="s">
        <v>19</v>
      </c>
      <c r="AH53" s="425" t="s">
        <v>15</v>
      </c>
      <c r="AI53" s="427">
        <f t="shared" si="4"/>
        <v>4</v>
      </c>
      <c r="AJ53" s="428">
        <f ca="1">IFERROR(AVERAGEIFS('Discontinuity Log'!$O$5:$O$5117,'Discontinuity Log'!$A$5:$A$5117,J53,'Discontinuity Log'!$O$5:$O$5117,"&lt;&gt;"),"")</f>
        <v>13</v>
      </c>
      <c r="AK53" s="429">
        <f t="shared" ca="1" si="5"/>
        <v>45</v>
      </c>
      <c r="AL53" s="432"/>
    </row>
    <row r="54" spans="1:38" ht="19.2" customHeight="1" x14ac:dyDescent="0.3">
      <c r="A54" s="413">
        <v>44055</v>
      </c>
      <c r="B54" s="414" t="s">
        <v>1182</v>
      </c>
      <c r="C54" s="415" t="s">
        <v>706</v>
      </c>
      <c r="D54" s="416" t="s">
        <v>1184</v>
      </c>
      <c r="E54" s="417"/>
      <c r="F54" s="417"/>
      <c r="G54" s="417"/>
      <c r="H54" s="416"/>
      <c r="I54" s="418"/>
      <c r="J54" s="419">
        <v>46</v>
      </c>
      <c r="K54" s="420">
        <v>91.45</v>
      </c>
      <c r="L54" s="420">
        <v>91.86</v>
      </c>
      <c r="M54" s="421">
        <f t="shared" si="6"/>
        <v>0.40999999999999659</v>
      </c>
      <c r="N54" s="417">
        <v>0.36</v>
      </c>
      <c r="O54" s="404">
        <f t="shared" si="0"/>
        <v>87.804878048781205</v>
      </c>
      <c r="P54" s="417">
        <v>0</v>
      </c>
      <c r="Q54" s="422">
        <f t="shared" si="1"/>
        <v>0</v>
      </c>
      <c r="R54" s="423">
        <f t="shared" si="2"/>
        <v>3</v>
      </c>
      <c r="S54" s="416">
        <v>10</v>
      </c>
      <c r="T54" s="416">
        <v>99</v>
      </c>
      <c r="U54" s="424">
        <f t="shared" si="7"/>
        <v>3.6363636363636364E-3</v>
      </c>
      <c r="V54" s="423">
        <f t="shared" si="3"/>
        <v>5</v>
      </c>
      <c r="W54" s="425" t="s">
        <v>27</v>
      </c>
      <c r="X54" s="426">
        <v>1</v>
      </c>
      <c r="Y54" s="425"/>
      <c r="Z54" s="426"/>
      <c r="AA54" s="425"/>
      <c r="AB54" s="426"/>
      <c r="AC54" s="425" t="s">
        <v>757</v>
      </c>
      <c r="AD54" s="425" t="s">
        <v>129</v>
      </c>
      <c r="AE54" s="425" t="s">
        <v>607</v>
      </c>
      <c r="AF54" s="425" t="s">
        <v>607</v>
      </c>
      <c r="AG54" s="425" t="s">
        <v>19</v>
      </c>
      <c r="AH54" s="425" t="s">
        <v>13</v>
      </c>
      <c r="AI54" s="427">
        <f t="shared" si="4"/>
        <v>1</v>
      </c>
      <c r="AJ54" s="428">
        <f ca="1">IFERROR(AVERAGEIFS('Discontinuity Log'!$O$5:$O$5117,'Discontinuity Log'!$A$5:$A$5117,J54,'Discontinuity Log'!$O$5:$O$5117,"&lt;&gt;"),"")</f>
        <v>0</v>
      </c>
      <c r="AK54" s="429">
        <f t="shared" ca="1" si="5"/>
        <v>19</v>
      </c>
      <c r="AL54" s="432" t="s">
        <v>787</v>
      </c>
    </row>
    <row r="55" spans="1:38" ht="19.2" customHeight="1" x14ac:dyDescent="0.3">
      <c r="A55" s="413">
        <v>44055</v>
      </c>
      <c r="B55" s="414" t="s">
        <v>1182</v>
      </c>
      <c r="C55" s="415" t="s">
        <v>706</v>
      </c>
      <c r="D55" s="416" t="s">
        <v>1184</v>
      </c>
      <c r="E55" s="417"/>
      <c r="F55" s="417"/>
      <c r="G55" s="417"/>
      <c r="H55" s="416"/>
      <c r="I55" s="418"/>
      <c r="J55" s="419">
        <v>47</v>
      </c>
      <c r="K55" s="420">
        <v>91.86</v>
      </c>
      <c r="L55" s="420">
        <v>94</v>
      </c>
      <c r="M55" s="421">
        <f t="shared" si="6"/>
        <v>2.1400000000000006</v>
      </c>
      <c r="N55" s="417">
        <v>1.1399999999999999</v>
      </c>
      <c r="O55" s="404">
        <f t="shared" si="0"/>
        <v>53.271028037383161</v>
      </c>
      <c r="P55" s="417">
        <v>1</v>
      </c>
      <c r="Q55" s="422">
        <f t="shared" si="1"/>
        <v>46.728971962616811</v>
      </c>
      <c r="R55" s="423">
        <f t="shared" si="2"/>
        <v>8</v>
      </c>
      <c r="S55" s="416">
        <v>7</v>
      </c>
      <c r="T55" s="416">
        <v>3</v>
      </c>
      <c r="U55" s="424">
        <f t="shared" si="7"/>
        <v>0.37999999999999995</v>
      </c>
      <c r="V55" s="423">
        <f t="shared" si="3"/>
        <v>20</v>
      </c>
      <c r="W55" s="425" t="s">
        <v>25</v>
      </c>
      <c r="X55" s="426">
        <v>0.7</v>
      </c>
      <c r="Y55" s="425" t="s">
        <v>198</v>
      </c>
      <c r="Z55" s="426">
        <v>0.3</v>
      </c>
      <c r="AA55" s="425"/>
      <c r="AB55" s="426"/>
      <c r="AC55" s="425" t="s">
        <v>709</v>
      </c>
      <c r="AD55" s="425" t="s">
        <v>129</v>
      </c>
      <c r="AE55" s="425" t="s">
        <v>639</v>
      </c>
      <c r="AF55" s="425" t="s">
        <v>628</v>
      </c>
      <c r="AG55" s="425" t="s">
        <v>19</v>
      </c>
      <c r="AH55" s="425" t="s">
        <v>15</v>
      </c>
      <c r="AI55" s="427">
        <f t="shared" si="4"/>
        <v>4</v>
      </c>
      <c r="AJ55" s="428">
        <f ca="1">IFERROR(AVERAGEIFS('Discontinuity Log'!$O$5:$O$5117,'Discontinuity Log'!$A$5:$A$5117,J55,'Discontinuity Log'!$O$5:$O$5117,"&lt;&gt;"),"")</f>
        <v>12.75</v>
      </c>
      <c r="AK55" s="429">
        <f t="shared" ca="1" si="5"/>
        <v>54.75</v>
      </c>
      <c r="AL55" s="432" t="s">
        <v>786</v>
      </c>
    </row>
    <row r="56" spans="1:38" ht="19.2" customHeight="1" x14ac:dyDescent="0.3">
      <c r="A56" s="413">
        <v>44055</v>
      </c>
      <c r="B56" s="414" t="s">
        <v>1182</v>
      </c>
      <c r="C56" s="415" t="s">
        <v>706</v>
      </c>
      <c r="D56" s="416">
        <v>32</v>
      </c>
      <c r="E56" s="417">
        <v>94</v>
      </c>
      <c r="F56" s="417">
        <v>97</v>
      </c>
      <c r="G56" s="417"/>
      <c r="H56" s="416"/>
      <c r="I56" s="418"/>
      <c r="J56" s="419">
        <v>48</v>
      </c>
      <c r="K56" s="417">
        <v>94</v>
      </c>
      <c r="L56" s="417">
        <v>97</v>
      </c>
      <c r="M56" s="421">
        <f t="shared" si="6"/>
        <v>3</v>
      </c>
      <c r="N56" s="417">
        <v>2.85</v>
      </c>
      <c r="O56" s="404">
        <f t="shared" si="0"/>
        <v>95</v>
      </c>
      <c r="P56" s="417">
        <v>2.54</v>
      </c>
      <c r="Q56" s="422">
        <f t="shared" si="1"/>
        <v>84.666666666666671</v>
      </c>
      <c r="R56" s="423">
        <f t="shared" si="2"/>
        <v>17</v>
      </c>
      <c r="S56" s="416">
        <v>8</v>
      </c>
      <c r="T56" s="416">
        <v>7</v>
      </c>
      <c r="U56" s="424">
        <f t="shared" si="7"/>
        <v>0.40714285714285714</v>
      </c>
      <c r="V56" s="423">
        <f t="shared" si="3"/>
        <v>20</v>
      </c>
      <c r="W56" s="425" t="s">
        <v>25</v>
      </c>
      <c r="X56" s="426">
        <v>0.7</v>
      </c>
      <c r="Y56" s="425" t="s">
        <v>198</v>
      </c>
      <c r="Z56" s="426">
        <v>0.3</v>
      </c>
      <c r="AA56" s="425"/>
      <c r="AB56" s="426"/>
      <c r="AC56" s="425" t="s">
        <v>709</v>
      </c>
      <c r="AD56" s="425" t="s">
        <v>129</v>
      </c>
      <c r="AE56" s="425" t="s">
        <v>639</v>
      </c>
      <c r="AF56" s="425" t="s">
        <v>628</v>
      </c>
      <c r="AG56" s="425" t="s">
        <v>19</v>
      </c>
      <c r="AH56" s="425" t="s">
        <v>15</v>
      </c>
      <c r="AI56" s="427">
        <f t="shared" si="4"/>
        <v>4</v>
      </c>
      <c r="AJ56" s="428">
        <f ca="1">IFERROR(AVERAGEIFS('Discontinuity Log'!$O$5:$O$5117,'Discontinuity Log'!$A$5:$A$5117,J56,'Discontinuity Log'!$O$5:$O$5117,"&lt;&gt;"),"")</f>
        <v>12.571428571428571</v>
      </c>
      <c r="AK56" s="429">
        <f t="shared" ca="1" si="5"/>
        <v>63.571428571428569</v>
      </c>
      <c r="AL56" s="432" t="s">
        <v>789</v>
      </c>
    </row>
    <row r="57" spans="1:38" ht="19.2" customHeight="1" x14ac:dyDescent="0.3">
      <c r="A57" s="413">
        <v>44055</v>
      </c>
      <c r="B57" s="414" t="s">
        <v>1182</v>
      </c>
      <c r="C57" s="415" t="s">
        <v>706</v>
      </c>
      <c r="D57" s="416">
        <v>33</v>
      </c>
      <c r="E57" s="417">
        <v>97</v>
      </c>
      <c r="F57" s="417">
        <v>100</v>
      </c>
      <c r="G57" s="417"/>
      <c r="H57" s="416"/>
      <c r="I57" s="418"/>
      <c r="J57" s="419">
        <v>49</v>
      </c>
      <c r="K57" s="420">
        <v>97</v>
      </c>
      <c r="L57" s="420">
        <v>99.45</v>
      </c>
      <c r="M57" s="421">
        <f t="shared" si="6"/>
        <v>2.4500000000000028</v>
      </c>
      <c r="N57" s="417">
        <v>2.4500000000000002</v>
      </c>
      <c r="O57" s="404">
        <f t="shared" si="0"/>
        <v>99.999999999999886</v>
      </c>
      <c r="P57" s="417">
        <v>2.2799999999999998</v>
      </c>
      <c r="Q57" s="422">
        <f t="shared" si="1"/>
        <v>93.061224489795805</v>
      </c>
      <c r="R57" s="423">
        <f t="shared" si="2"/>
        <v>20</v>
      </c>
      <c r="S57" s="416">
        <v>4</v>
      </c>
      <c r="T57" s="416">
        <v>6</v>
      </c>
      <c r="U57" s="424">
        <f t="shared" si="7"/>
        <v>0.40833333333333338</v>
      </c>
      <c r="V57" s="423">
        <f t="shared" si="3"/>
        <v>20</v>
      </c>
      <c r="W57" s="425" t="s">
        <v>25</v>
      </c>
      <c r="X57" s="426">
        <v>0.7</v>
      </c>
      <c r="Y57" s="425" t="s">
        <v>198</v>
      </c>
      <c r="Z57" s="426">
        <v>0.3</v>
      </c>
      <c r="AA57" s="425"/>
      <c r="AB57" s="426"/>
      <c r="AC57" s="425" t="s">
        <v>709</v>
      </c>
      <c r="AD57" s="425" t="s">
        <v>129</v>
      </c>
      <c r="AE57" s="425" t="s">
        <v>639</v>
      </c>
      <c r="AF57" s="425" t="s">
        <v>628</v>
      </c>
      <c r="AG57" s="425" t="s">
        <v>19</v>
      </c>
      <c r="AH57" s="425" t="s">
        <v>15</v>
      </c>
      <c r="AI57" s="427">
        <f t="shared" si="4"/>
        <v>4</v>
      </c>
      <c r="AJ57" s="428">
        <f ca="1">IFERROR(AVERAGEIFS('Discontinuity Log'!$O$5:$O$5117,'Discontinuity Log'!$A$5:$A$5117,J57,'Discontinuity Log'!$O$5:$O$5117,"&lt;&gt;"),"")</f>
        <v>6.333333333333333</v>
      </c>
      <c r="AK57" s="429">
        <f t="shared" ca="1" si="5"/>
        <v>60.333333333333336</v>
      </c>
      <c r="AL57" s="432" t="s">
        <v>790</v>
      </c>
    </row>
    <row r="58" spans="1:38" ht="19.2" customHeight="1" x14ac:dyDescent="0.3">
      <c r="A58" s="413">
        <v>44055</v>
      </c>
      <c r="B58" s="414" t="s">
        <v>1182</v>
      </c>
      <c r="C58" s="415" t="s">
        <v>706</v>
      </c>
      <c r="D58" s="416" t="s">
        <v>1184</v>
      </c>
      <c r="E58" s="417"/>
      <c r="F58" s="417"/>
      <c r="G58" s="417"/>
      <c r="H58" s="416"/>
      <c r="I58" s="418"/>
      <c r="J58" s="419">
        <v>50</v>
      </c>
      <c r="K58" s="420">
        <v>99.45</v>
      </c>
      <c r="L58" s="420">
        <v>100</v>
      </c>
      <c r="M58" s="421">
        <f t="shared" si="6"/>
        <v>0.54999999999999716</v>
      </c>
      <c r="N58" s="417">
        <v>0.17</v>
      </c>
      <c r="O58" s="404">
        <f t="shared" si="0"/>
        <v>30.90909090909107</v>
      </c>
      <c r="P58" s="417">
        <v>0</v>
      </c>
      <c r="Q58" s="422">
        <f t="shared" si="1"/>
        <v>0</v>
      </c>
      <c r="R58" s="423">
        <f t="shared" si="2"/>
        <v>3</v>
      </c>
      <c r="S58" s="416">
        <v>5</v>
      </c>
      <c r="T58" s="416">
        <v>55</v>
      </c>
      <c r="U58" s="424">
        <f t="shared" si="7"/>
        <v>3.0909090909090912E-3</v>
      </c>
      <c r="V58" s="423">
        <f t="shared" si="3"/>
        <v>5</v>
      </c>
      <c r="W58" s="425" t="s">
        <v>27</v>
      </c>
      <c r="X58" s="426">
        <v>1</v>
      </c>
      <c r="Y58" s="425"/>
      <c r="Z58" s="426"/>
      <c r="AA58" s="425"/>
      <c r="AB58" s="426"/>
      <c r="AC58" s="425" t="s">
        <v>757</v>
      </c>
      <c r="AD58" s="425" t="s">
        <v>129</v>
      </c>
      <c r="AE58" s="425" t="s">
        <v>607</v>
      </c>
      <c r="AF58" s="425" t="s">
        <v>607</v>
      </c>
      <c r="AG58" s="425" t="s">
        <v>19</v>
      </c>
      <c r="AH58" s="425" t="s">
        <v>13</v>
      </c>
      <c r="AI58" s="427">
        <f t="shared" si="4"/>
        <v>1</v>
      </c>
      <c r="AJ58" s="428">
        <f ca="1">IFERROR(AVERAGEIFS('Discontinuity Log'!$O$5:$O$5117,'Discontinuity Log'!$A$5:$A$5117,J58,'Discontinuity Log'!$O$5:$O$5117,"&lt;&gt;"),"")</f>
        <v>0</v>
      </c>
      <c r="AK58" s="429">
        <f t="shared" ca="1" si="5"/>
        <v>19</v>
      </c>
      <c r="AL58" s="432" t="s">
        <v>793</v>
      </c>
    </row>
    <row r="59" spans="1:38" ht="19.2" customHeight="1" x14ac:dyDescent="0.3">
      <c r="A59" s="413">
        <v>44055</v>
      </c>
      <c r="B59" s="414" t="s">
        <v>1182</v>
      </c>
      <c r="C59" s="415" t="s">
        <v>706</v>
      </c>
      <c r="D59" s="416">
        <v>34</v>
      </c>
      <c r="E59" s="417">
        <v>100</v>
      </c>
      <c r="F59" s="417">
        <v>103</v>
      </c>
      <c r="G59" s="417"/>
      <c r="H59" s="416"/>
      <c r="I59" s="418"/>
      <c r="J59" s="419">
        <v>51</v>
      </c>
      <c r="K59" s="417">
        <v>100</v>
      </c>
      <c r="L59" s="420">
        <v>100.78</v>
      </c>
      <c r="M59" s="421">
        <f t="shared" si="6"/>
        <v>0.78000000000000114</v>
      </c>
      <c r="N59" s="417">
        <v>0.55000000000000004</v>
      </c>
      <c r="O59" s="404">
        <f t="shared" si="0"/>
        <v>70.512820512820412</v>
      </c>
      <c r="P59" s="417">
        <v>0</v>
      </c>
      <c r="Q59" s="422">
        <f t="shared" si="1"/>
        <v>0</v>
      </c>
      <c r="R59" s="423">
        <f t="shared" si="2"/>
        <v>3</v>
      </c>
      <c r="S59" s="416">
        <v>7</v>
      </c>
      <c r="T59" s="416">
        <v>78</v>
      </c>
      <c r="U59" s="424">
        <f t="shared" si="7"/>
        <v>7.0512820512820523E-3</v>
      </c>
      <c r="V59" s="423">
        <f t="shared" si="3"/>
        <v>5</v>
      </c>
      <c r="W59" s="425" t="s">
        <v>27</v>
      </c>
      <c r="X59" s="426">
        <v>0.9</v>
      </c>
      <c r="Y59" s="425" t="s">
        <v>25</v>
      </c>
      <c r="Z59" s="426">
        <v>0.1</v>
      </c>
      <c r="AA59" s="425"/>
      <c r="AB59" s="426"/>
      <c r="AC59" s="425" t="s">
        <v>757</v>
      </c>
      <c r="AD59" s="425" t="s">
        <v>129</v>
      </c>
      <c r="AE59" s="425" t="s">
        <v>607</v>
      </c>
      <c r="AF59" s="425" t="s">
        <v>607</v>
      </c>
      <c r="AG59" s="425" t="s">
        <v>19</v>
      </c>
      <c r="AH59" s="425" t="s">
        <v>13</v>
      </c>
      <c r="AI59" s="427">
        <f t="shared" si="4"/>
        <v>1</v>
      </c>
      <c r="AJ59" s="428">
        <f ca="1">IFERROR(AVERAGEIFS('Discontinuity Log'!$O$5:$O$5117,'Discontinuity Log'!$A$5:$A$5117,J59,'Discontinuity Log'!$O$5:$O$5117,"&lt;&gt;"),"")</f>
        <v>12</v>
      </c>
      <c r="AK59" s="429">
        <f t="shared" ca="1" si="5"/>
        <v>31</v>
      </c>
      <c r="AL59" s="432" t="s">
        <v>792</v>
      </c>
    </row>
    <row r="60" spans="1:38" ht="19.2" customHeight="1" x14ac:dyDescent="0.3">
      <c r="A60" s="413">
        <v>44055</v>
      </c>
      <c r="B60" s="414" t="s">
        <v>1182</v>
      </c>
      <c r="C60" s="415" t="s">
        <v>706</v>
      </c>
      <c r="D60" s="416" t="s">
        <v>1184</v>
      </c>
      <c r="E60" s="417"/>
      <c r="F60" s="417"/>
      <c r="G60" s="417"/>
      <c r="H60" s="416"/>
      <c r="I60" s="418"/>
      <c r="J60" s="419">
        <v>52</v>
      </c>
      <c r="K60" s="420">
        <v>100.78</v>
      </c>
      <c r="L60" s="420">
        <v>103.25</v>
      </c>
      <c r="M60" s="421">
        <f t="shared" si="6"/>
        <v>2.4699999999999989</v>
      </c>
      <c r="N60" s="417">
        <v>2.4700000000000002</v>
      </c>
      <c r="O60" s="404">
        <f t="shared" si="0"/>
        <v>100.00000000000004</v>
      </c>
      <c r="P60" s="417">
        <v>1.54</v>
      </c>
      <c r="Q60" s="422">
        <f t="shared" si="1"/>
        <v>62.348178137651857</v>
      </c>
      <c r="R60" s="423">
        <f t="shared" si="2"/>
        <v>13</v>
      </c>
      <c r="S60" s="416">
        <v>6</v>
      </c>
      <c r="T60" s="416">
        <v>12</v>
      </c>
      <c r="U60" s="424">
        <f t="shared" si="7"/>
        <v>0.20583333333333334</v>
      </c>
      <c r="V60" s="423">
        <f t="shared" si="3"/>
        <v>10</v>
      </c>
      <c r="W60" s="425" t="s">
        <v>25</v>
      </c>
      <c r="X60" s="426">
        <v>0.7</v>
      </c>
      <c r="Y60" s="425" t="s">
        <v>198</v>
      </c>
      <c r="Z60" s="426">
        <v>0.3</v>
      </c>
      <c r="AA60" s="425"/>
      <c r="AB60" s="426"/>
      <c r="AC60" s="425" t="s">
        <v>709</v>
      </c>
      <c r="AD60" s="425" t="s">
        <v>129</v>
      </c>
      <c r="AE60" s="425" t="s">
        <v>639</v>
      </c>
      <c r="AF60" s="425" t="s">
        <v>628</v>
      </c>
      <c r="AG60" s="425" t="s">
        <v>19</v>
      </c>
      <c r="AH60" s="425" t="s">
        <v>15</v>
      </c>
      <c r="AI60" s="427">
        <f t="shared" si="4"/>
        <v>4</v>
      </c>
      <c r="AJ60" s="428">
        <f ca="1">IFERROR(AVERAGEIFS('Discontinuity Log'!$O$5:$O$5117,'Discontinuity Log'!$A$5:$A$5117,J60,'Discontinuity Log'!$O$5:$O$5117,"&lt;&gt;"),"")</f>
        <v>13.833333333333334</v>
      </c>
      <c r="AK60" s="429">
        <f t="shared" ca="1" si="5"/>
        <v>50.833333333333336</v>
      </c>
      <c r="AL60" s="432"/>
    </row>
    <row r="61" spans="1:38" ht="19.2" customHeight="1" x14ac:dyDescent="0.3">
      <c r="A61" s="413">
        <v>44055</v>
      </c>
      <c r="B61" s="414" t="s">
        <v>1182</v>
      </c>
      <c r="C61" s="415" t="s">
        <v>706</v>
      </c>
      <c r="D61" s="416">
        <v>35</v>
      </c>
      <c r="E61" s="417">
        <v>103</v>
      </c>
      <c r="F61" s="417">
        <v>106</v>
      </c>
      <c r="G61" s="417"/>
      <c r="H61" s="416"/>
      <c r="I61" s="418"/>
      <c r="J61" s="419">
        <v>54</v>
      </c>
      <c r="K61" s="420">
        <v>103.25</v>
      </c>
      <c r="L61" s="420">
        <v>106</v>
      </c>
      <c r="M61" s="421">
        <f t="shared" si="6"/>
        <v>2.75</v>
      </c>
      <c r="N61" s="417">
        <v>2.73</v>
      </c>
      <c r="O61" s="404">
        <f t="shared" si="0"/>
        <v>99.272727272727266</v>
      </c>
      <c r="P61" s="417">
        <v>2.67</v>
      </c>
      <c r="Q61" s="422">
        <f t="shared" si="1"/>
        <v>97.090909090909079</v>
      </c>
      <c r="R61" s="423">
        <f t="shared" si="2"/>
        <v>20</v>
      </c>
      <c r="S61" s="416">
        <v>6</v>
      </c>
      <c r="T61" s="416">
        <v>4</v>
      </c>
      <c r="U61" s="424">
        <f t="shared" si="7"/>
        <v>0.6825</v>
      </c>
      <c r="V61" s="423">
        <f t="shared" si="3"/>
        <v>20</v>
      </c>
      <c r="W61" s="425" t="s">
        <v>198</v>
      </c>
      <c r="X61" s="426">
        <v>0.7</v>
      </c>
      <c r="Y61" s="425" t="s">
        <v>26</v>
      </c>
      <c r="Z61" s="426">
        <v>0.3</v>
      </c>
      <c r="AA61" s="425"/>
      <c r="AB61" s="426"/>
      <c r="AC61" s="425" t="s">
        <v>707</v>
      </c>
      <c r="AD61" s="425" t="s">
        <v>129</v>
      </c>
      <c r="AE61" s="425" t="s">
        <v>145</v>
      </c>
      <c r="AF61" s="425" t="s">
        <v>628</v>
      </c>
      <c r="AG61" s="425" t="s">
        <v>19</v>
      </c>
      <c r="AH61" s="425" t="s">
        <v>15</v>
      </c>
      <c r="AI61" s="427">
        <f t="shared" si="4"/>
        <v>4</v>
      </c>
      <c r="AJ61" s="428">
        <f ca="1">IFERROR(AVERAGEIFS('Discontinuity Log'!$O$5:$O$5117,'Discontinuity Log'!$A$5:$A$5117,J61,'Discontinuity Log'!$O$5:$O$5117,"&lt;&gt;"),"")</f>
        <v>17.75</v>
      </c>
      <c r="AK61" s="429">
        <f t="shared" ca="1" si="5"/>
        <v>71.75</v>
      </c>
      <c r="AL61" s="432"/>
    </row>
    <row r="62" spans="1:38" ht="19.2" customHeight="1" x14ac:dyDescent="0.3">
      <c r="A62" s="413">
        <v>44055</v>
      </c>
      <c r="B62" s="414" t="s">
        <v>1182</v>
      </c>
      <c r="C62" s="415" t="s">
        <v>706</v>
      </c>
      <c r="D62" s="416">
        <v>36</v>
      </c>
      <c r="E62" s="417">
        <v>106</v>
      </c>
      <c r="F62" s="417">
        <v>109</v>
      </c>
      <c r="G62" s="417"/>
      <c r="H62" s="416"/>
      <c r="I62" s="418"/>
      <c r="J62" s="419">
        <v>55</v>
      </c>
      <c r="K62" s="420">
        <v>106</v>
      </c>
      <c r="L62" s="420">
        <v>107.21</v>
      </c>
      <c r="M62" s="421">
        <f t="shared" si="6"/>
        <v>1.2099999999999937</v>
      </c>
      <c r="N62" s="417">
        <v>1.21</v>
      </c>
      <c r="O62" s="404">
        <f t="shared" si="0"/>
        <v>100</v>
      </c>
      <c r="P62" s="417">
        <v>0.97</v>
      </c>
      <c r="Q62" s="422">
        <f t="shared" si="1"/>
        <v>80.165289256198761</v>
      </c>
      <c r="R62" s="423">
        <f t="shared" si="2"/>
        <v>17</v>
      </c>
      <c r="S62" s="416">
        <v>3</v>
      </c>
      <c r="T62" s="416">
        <v>8</v>
      </c>
      <c r="U62" s="424">
        <f t="shared" si="7"/>
        <v>0.15125</v>
      </c>
      <c r="V62" s="423">
        <f t="shared" si="3"/>
        <v>10</v>
      </c>
      <c r="W62" s="425" t="s">
        <v>198</v>
      </c>
      <c r="X62" s="426">
        <v>0.7</v>
      </c>
      <c r="Y62" s="425" t="s">
        <v>26</v>
      </c>
      <c r="Z62" s="426">
        <v>0.3</v>
      </c>
      <c r="AA62" s="425"/>
      <c r="AB62" s="426"/>
      <c r="AC62" s="425" t="s">
        <v>707</v>
      </c>
      <c r="AD62" s="425" t="s">
        <v>129</v>
      </c>
      <c r="AE62" s="425" t="s">
        <v>145</v>
      </c>
      <c r="AF62" s="425" t="s">
        <v>628</v>
      </c>
      <c r="AG62" s="425" t="s">
        <v>19</v>
      </c>
      <c r="AH62" s="425" t="s">
        <v>15</v>
      </c>
      <c r="AI62" s="427">
        <f t="shared" si="4"/>
        <v>4</v>
      </c>
      <c r="AJ62" s="428">
        <f ca="1">IFERROR(AVERAGEIFS('Discontinuity Log'!$O$5:$O$5117,'Discontinuity Log'!$A$5:$A$5117,J62,'Discontinuity Log'!$O$5:$O$5117,"&lt;&gt;"),"")</f>
        <v>14.555555555555555</v>
      </c>
      <c r="AK62" s="429">
        <f t="shared" ca="1" si="5"/>
        <v>55.555555555555557</v>
      </c>
      <c r="AL62" s="432"/>
    </row>
    <row r="63" spans="1:38" ht="19.2" customHeight="1" x14ac:dyDescent="0.3">
      <c r="A63" s="413">
        <v>44055</v>
      </c>
      <c r="B63" s="414" t="s">
        <v>1182</v>
      </c>
      <c r="C63" s="415" t="s">
        <v>706</v>
      </c>
      <c r="D63" s="416" t="s">
        <v>1184</v>
      </c>
      <c r="E63" s="417"/>
      <c r="F63" s="417"/>
      <c r="G63" s="417"/>
      <c r="H63" s="416"/>
      <c r="I63" s="418"/>
      <c r="J63" s="419">
        <v>56</v>
      </c>
      <c r="K63" s="420">
        <v>107.21</v>
      </c>
      <c r="L63" s="420">
        <v>109</v>
      </c>
      <c r="M63" s="421">
        <f t="shared" si="6"/>
        <v>1.7900000000000063</v>
      </c>
      <c r="N63" s="417">
        <v>1.79</v>
      </c>
      <c r="O63" s="404">
        <f t="shared" si="0"/>
        <v>99.999999999999659</v>
      </c>
      <c r="P63" s="417">
        <v>1.79</v>
      </c>
      <c r="Q63" s="422">
        <f t="shared" si="1"/>
        <v>99.999999999999659</v>
      </c>
      <c r="R63" s="423">
        <f t="shared" si="2"/>
        <v>20</v>
      </c>
      <c r="S63" s="416">
        <v>6</v>
      </c>
      <c r="T63" s="416">
        <v>3</v>
      </c>
      <c r="U63" s="424">
        <f t="shared" si="7"/>
        <v>0.59666666666666668</v>
      </c>
      <c r="V63" s="423">
        <f t="shared" si="3"/>
        <v>20</v>
      </c>
      <c r="W63" s="425" t="s">
        <v>26</v>
      </c>
      <c r="X63" s="426">
        <v>0.9</v>
      </c>
      <c r="Y63" s="425" t="s">
        <v>198</v>
      </c>
      <c r="Z63" s="426">
        <v>0.1</v>
      </c>
      <c r="AA63" s="425"/>
      <c r="AB63" s="426"/>
      <c r="AC63" s="425" t="s">
        <v>707</v>
      </c>
      <c r="AD63" s="425" t="s">
        <v>34</v>
      </c>
      <c r="AE63" s="425" t="s">
        <v>145</v>
      </c>
      <c r="AF63" s="425" t="s">
        <v>628</v>
      </c>
      <c r="AG63" s="425" t="s">
        <v>19</v>
      </c>
      <c r="AH63" s="425" t="s">
        <v>16</v>
      </c>
      <c r="AI63" s="427">
        <f t="shared" si="4"/>
        <v>7</v>
      </c>
      <c r="AJ63" s="428">
        <f ca="1">IFERROR(AVERAGEIFS('Discontinuity Log'!$O$5:$O$5117,'Discontinuity Log'!$A$5:$A$5117,J63,'Discontinuity Log'!$O$5:$O$5117,"&lt;&gt;"),"")</f>
        <v>20</v>
      </c>
      <c r="AK63" s="429">
        <f t="shared" ca="1" si="5"/>
        <v>77</v>
      </c>
      <c r="AL63" s="432"/>
    </row>
    <row r="64" spans="1:38" ht="19.2" customHeight="1" x14ac:dyDescent="0.3">
      <c r="A64" s="413">
        <v>44056</v>
      </c>
      <c r="B64" s="414" t="s">
        <v>1182</v>
      </c>
      <c r="C64" s="415" t="s">
        <v>706</v>
      </c>
      <c r="D64" s="416">
        <v>37</v>
      </c>
      <c r="E64" s="417">
        <v>109</v>
      </c>
      <c r="F64" s="417">
        <v>112</v>
      </c>
      <c r="G64" s="417"/>
      <c r="H64" s="416"/>
      <c r="I64" s="418"/>
      <c r="J64" s="419">
        <v>57</v>
      </c>
      <c r="K64" s="420">
        <v>109</v>
      </c>
      <c r="L64" s="420">
        <v>109.4</v>
      </c>
      <c r="M64" s="421">
        <f t="shared" si="6"/>
        <v>0.40000000000000568</v>
      </c>
      <c r="N64" s="417">
        <v>0.4</v>
      </c>
      <c r="O64" s="404">
        <f t="shared" si="0"/>
        <v>99.999999999998593</v>
      </c>
      <c r="P64" s="417">
        <v>0.36</v>
      </c>
      <c r="Q64" s="422">
        <f t="shared" si="1"/>
        <v>89.999999999998721</v>
      </c>
      <c r="R64" s="423">
        <f t="shared" si="2"/>
        <v>17</v>
      </c>
      <c r="S64" s="416">
        <v>1</v>
      </c>
      <c r="T64" s="416">
        <v>2</v>
      </c>
      <c r="U64" s="424">
        <f t="shared" si="7"/>
        <v>0.2</v>
      </c>
      <c r="V64" s="423">
        <f t="shared" si="3"/>
        <v>10</v>
      </c>
      <c r="W64" s="425" t="s">
        <v>26</v>
      </c>
      <c r="X64" s="426">
        <v>0.9</v>
      </c>
      <c r="Y64" s="425" t="s">
        <v>198</v>
      </c>
      <c r="Z64" s="426">
        <v>0.1</v>
      </c>
      <c r="AA64" s="425"/>
      <c r="AB64" s="426"/>
      <c r="AC64" s="425" t="s">
        <v>707</v>
      </c>
      <c r="AD64" s="425" t="s">
        <v>34</v>
      </c>
      <c r="AE64" s="425" t="s">
        <v>145</v>
      </c>
      <c r="AF64" s="425" t="s">
        <v>628</v>
      </c>
      <c r="AG64" s="425" t="s">
        <v>19</v>
      </c>
      <c r="AH64" s="425" t="s">
        <v>16</v>
      </c>
      <c r="AI64" s="427">
        <f t="shared" si="4"/>
        <v>7</v>
      </c>
      <c r="AJ64" s="428">
        <f ca="1">IFERROR(AVERAGEIFS('Discontinuity Log'!$O$5:$O$5117,'Discontinuity Log'!$A$5:$A$5117,J64,'Discontinuity Log'!$O$5:$O$5117,"&lt;&gt;"),"")</f>
        <v>6</v>
      </c>
      <c r="AK64" s="429">
        <f t="shared" ca="1" si="5"/>
        <v>50</v>
      </c>
      <c r="AL64" s="432"/>
    </row>
    <row r="65" spans="1:38" ht="19.2" customHeight="1" x14ac:dyDescent="0.3">
      <c r="A65" s="413">
        <v>44056</v>
      </c>
      <c r="B65" s="414" t="s">
        <v>1182</v>
      </c>
      <c r="C65" s="415" t="s">
        <v>706</v>
      </c>
      <c r="D65" s="416" t="s">
        <v>1184</v>
      </c>
      <c r="E65" s="417"/>
      <c r="F65" s="417"/>
      <c r="G65" s="417"/>
      <c r="H65" s="416"/>
      <c r="I65" s="418"/>
      <c r="J65" s="419">
        <v>58</v>
      </c>
      <c r="K65" s="420">
        <v>109.4</v>
      </c>
      <c r="L65" s="420">
        <v>112</v>
      </c>
      <c r="M65" s="421">
        <f t="shared" si="6"/>
        <v>2.5999999999999943</v>
      </c>
      <c r="N65" s="417">
        <v>2.37</v>
      </c>
      <c r="O65" s="404">
        <f t="shared" si="0"/>
        <v>91.153846153846345</v>
      </c>
      <c r="P65" s="417">
        <v>2.11</v>
      </c>
      <c r="Q65" s="422">
        <f t="shared" si="1"/>
        <v>81.153846153846331</v>
      </c>
      <c r="R65" s="423">
        <f t="shared" si="2"/>
        <v>17</v>
      </c>
      <c r="S65" s="416">
        <v>7</v>
      </c>
      <c r="T65" s="416">
        <v>8</v>
      </c>
      <c r="U65" s="424">
        <f t="shared" si="7"/>
        <v>0.29625000000000001</v>
      </c>
      <c r="V65" s="423">
        <f t="shared" si="3"/>
        <v>10</v>
      </c>
      <c r="W65" s="425" t="s">
        <v>198</v>
      </c>
      <c r="X65" s="426">
        <v>0.7</v>
      </c>
      <c r="Y65" s="425" t="s">
        <v>26</v>
      </c>
      <c r="Z65" s="426">
        <v>0.2</v>
      </c>
      <c r="AA65" s="425" t="s">
        <v>25</v>
      </c>
      <c r="AB65" s="426">
        <v>0.1</v>
      </c>
      <c r="AC65" s="425" t="s">
        <v>707</v>
      </c>
      <c r="AD65" s="425" t="s">
        <v>129</v>
      </c>
      <c r="AE65" s="425" t="s">
        <v>639</v>
      </c>
      <c r="AF65" s="425" t="s">
        <v>628</v>
      </c>
      <c r="AG65" s="425" t="s">
        <v>19</v>
      </c>
      <c r="AH65" s="425" t="s">
        <v>15</v>
      </c>
      <c r="AI65" s="427">
        <f t="shared" si="4"/>
        <v>4</v>
      </c>
      <c r="AJ65" s="428">
        <f ca="1">IFERROR(AVERAGEIFS('Discontinuity Log'!$O$5:$O$5117,'Discontinuity Log'!$A$5:$A$5117,J65,'Discontinuity Log'!$O$5:$O$5117,"&lt;&gt;"),"")</f>
        <v>15.333333333333334</v>
      </c>
      <c r="AK65" s="429">
        <f t="shared" ca="1" si="5"/>
        <v>56.333333333333336</v>
      </c>
      <c r="AL65" s="432"/>
    </row>
    <row r="66" spans="1:38" ht="19.2" customHeight="1" x14ac:dyDescent="0.3">
      <c r="A66" s="413">
        <v>44056</v>
      </c>
      <c r="B66" s="414" t="s">
        <v>1182</v>
      </c>
      <c r="C66" s="415" t="s">
        <v>706</v>
      </c>
      <c r="D66" s="416">
        <v>38</v>
      </c>
      <c r="E66" s="417">
        <v>112</v>
      </c>
      <c r="F66" s="417">
        <v>115</v>
      </c>
      <c r="G66" s="417"/>
      <c r="H66" s="416"/>
      <c r="I66" s="418"/>
      <c r="J66" s="419">
        <v>59</v>
      </c>
      <c r="K66" s="420">
        <v>112</v>
      </c>
      <c r="L66" s="420">
        <v>115</v>
      </c>
      <c r="M66" s="421">
        <f t="shared" si="6"/>
        <v>3</v>
      </c>
      <c r="N66" s="417">
        <v>3.1</v>
      </c>
      <c r="O66" s="404">
        <f t="shared" si="0"/>
        <v>100</v>
      </c>
      <c r="P66" s="417">
        <v>2.89</v>
      </c>
      <c r="Q66" s="422">
        <f t="shared" si="1"/>
        <v>96.333333333333343</v>
      </c>
      <c r="R66" s="423">
        <f t="shared" si="2"/>
        <v>20</v>
      </c>
      <c r="S66" s="416">
        <v>11</v>
      </c>
      <c r="T66" s="416">
        <v>10</v>
      </c>
      <c r="U66" s="424">
        <f t="shared" si="7"/>
        <v>0.31</v>
      </c>
      <c r="V66" s="423">
        <f t="shared" si="3"/>
        <v>20</v>
      </c>
      <c r="W66" s="425" t="s">
        <v>198</v>
      </c>
      <c r="X66" s="426">
        <v>0.7</v>
      </c>
      <c r="Y66" s="425" t="s">
        <v>26</v>
      </c>
      <c r="Z66" s="426">
        <v>0.2</v>
      </c>
      <c r="AA66" s="425" t="s">
        <v>25</v>
      </c>
      <c r="AB66" s="426">
        <v>0.1</v>
      </c>
      <c r="AC66" s="425" t="s">
        <v>707</v>
      </c>
      <c r="AD66" s="425" t="s">
        <v>129</v>
      </c>
      <c r="AE66" s="425" t="s">
        <v>639</v>
      </c>
      <c r="AF66" s="425" t="s">
        <v>628</v>
      </c>
      <c r="AG66" s="425" t="s">
        <v>19</v>
      </c>
      <c r="AH66" s="425" t="s">
        <v>15</v>
      </c>
      <c r="AI66" s="427">
        <f t="shared" si="4"/>
        <v>4</v>
      </c>
      <c r="AJ66" s="428">
        <f ca="1">IFERROR(AVERAGEIFS('Discontinuity Log'!$O$5:$O$5117,'Discontinuity Log'!$A$5:$A$5117,J66,'Discontinuity Log'!$O$5:$O$5117,"&lt;&gt;"),"")</f>
        <v>18.333333333333332</v>
      </c>
      <c r="AK66" s="429">
        <f t="shared" ca="1" si="5"/>
        <v>72.333333333333329</v>
      </c>
      <c r="AL66" s="432"/>
    </row>
    <row r="67" spans="1:38" ht="19.2" customHeight="1" x14ac:dyDescent="0.3">
      <c r="A67" s="413">
        <v>44056</v>
      </c>
      <c r="B67" s="414" t="s">
        <v>1183</v>
      </c>
      <c r="C67" s="415" t="s">
        <v>705</v>
      </c>
      <c r="D67" s="416">
        <v>39</v>
      </c>
      <c r="E67" s="417">
        <v>115</v>
      </c>
      <c r="F67" s="417">
        <v>118</v>
      </c>
      <c r="G67" s="417"/>
      <c r="H67" s="416"/>
      <c r="I67" s="418"/>
      <c r="J67" s="419">
        <v>60</v>
      </c>
      <c r="K67" s="420">
        <v>115</v>
      </c>
      <c r="L67" s="420">
        <v>118</v>
      </c>
      <c r="M67" s="421">
        <f t="shared" si="6"/>
        <v>3</v>
      </c>
      <c r="N67" s="417">
        <v>2.9</v>
      </c>
      <c r="O67" s="404">
        <f t="shared" si="0"/>
        <v>96.666666666666671</v>
      </c>
      <c r="P67" s="417">
        <v>2.77</v>
      </c>
      <c r="Q67" s="422">
        <f t="shared" si="1"/>
        <v>92.333333333333329</v>
      </c>
      <c r="R67" s="423">
        <f t="shared" si="2"/>
        <v>20</v>
      </c>
      <c r="S67" s="416">
        <v>4</v>
      </c>
      <c r="T67" s="416">
        <v>7</v>
      </c>
      <c r="U67" s="424">
        <f t="shared" si="7"/>
        <v>0.41428571428571426</v>
      </c>
      <c r="V67" s="423">
        <f t="shared" si="3"/>
        <v>20</v>
      </c>
      <c r="W67" s="425" t="s">
        <v>198</v>
      </c>
      <c r="X67" s="426">
        <v>0.6</v>
      </c>
      <c r="Y67" s="425" t="s">
        <v>26</v>
      </c>
      <c r="Z67" s="426">
        <v>0.4</v>
      </c>
      <c r="AA67" s="425"/>
      <c r="AB67" s="426"/>
      <c r="AC67" s="425" t="s">
        <v>707</v>
      </c>
      <c r="AD67" s="425" t="s">
        <v>34</v>
      </c>
      <c r="AE67" s="425" t="s">
        <v>145</v>
      </c>
      <c r="AF67" s="425" t="s">
        <v>625</v>
      </c>
      <c r="AG67" s="425" t="s">
        <v>19</v>
      </c>
      <c r="AH67" s="425" t="s">
        <v>16</v>
      </c>
      <c r="AI67" s="427">
        <f t="shared" si="4"/>
        <v>7</v>
      </c>
      <c r="AJ67" s="428">
        <f ca="1">IFERROR(AVERAGEIFS('Discontinuity Log'!$O$5:$O$5117,'Discontinuity Log'!$A$5:$A$5117,J67,'Discontinuity Log'!$O$5:$O$5117,"&lt;&gt;"),"")</f>
        <v>17.714285714285715</v>
      </c>
      <c r="AK67" s="429">
        <f t="shared" ca="1" si="5"/>
        <v>74.714285714285722</v>
      </c>
      <c r="AL67" s="432"/>
    </row>
    <row r="68" spans="1:38" ht="19.2" customHeight="1" x14ac:dyDescent="0.3">
      <c r="A68" s="413">
        <v>44056</v>
      </c>
      <c r="B68" s="414" t="s">
        <v>1183</v>
      </c>
      <c r="C68" s="415" t="s">
        <v>705</v>
      </c>
      <c r="D68" s="416">
        <v>40</v>
      </c>
      <c r="E68" s="417">
        <v>118</v>
      </c>
      <c r="F68" s="417">
        <v>121</v>
      </c>
      <c r="G68" s="417"/>
      <c r="H68" s="416"/>
      <c r="I68" s="418"/>
      <c r="J68" s="419">
        <v>61</v>
      </c>
      <c r="K68" s="420">
        <v>118</v>
      </c>
      <c r="L68" s="420">
        <v>118.86</v>
      </c>
      <c r="M68" s="421">
        <f t="shared" si="6"/>
        <v>0.85999999999999943</v>
      </c>
      <c r="N68" s="417">
        <v>0.8</v>
      </c>
      <c r="O68" s="404">
        <f t="shared" si="0"/>
        <v>93.023255813953554</v>
      </c>
      <c r="P68" s="417">
        <v>0.5</v>
      </c>
      <c r="Q68" s="422">
        <f t="shared" si="1"/>
        <v>58.13953488372097</v>
      </c>
      <c r="R68" s="423">
        <f t="shared" si="2"/>
        <v>13</v>
      </c>
      <c r="S68" s="416">
        <v>3</v>
      </c>
      <c r="T68" s="416">
        <v>13</v>
      </c>
      <c r="U68" s="424">
        <f t="shared" si="7"/>
        <v>6.1538461538461542E-2</v>
      </c>
      <c r="V68" s="423">
        <f t="shared" si="3"/>
        <v>10</v>
      </c>
      <c r="W68" s="425" t="s">
        <v>25</v>
      </c>
      <c r="X68" s="426">
        <v>1</v>
      </c>
      <c r="Y68" s="425"/>
      <c r="Z68" s="426"/>
      <c r="AA68" s="425"/>
      <c r="AB68" s="426"/>
      <c r="AC68" s="425" t="s">
        <v>709</v>
      </c>
      <c r="AD68" s="425" t="s">
        <v>129</v>
      </c>
      <c r="AE68" s="425" t="s">
        <v>145</v>
      </c>
      <c r="AF68" s="425" t="s">
        <v>628</v>
      </c>
      <c r="AG68" s="425" t="s">
        <v>19</v>
      </c>
      <c r="AH68" s="425" t="s">
        <v>15</v>
      </c>
      <c r="AI68" s="427">
        <f t="shared" si="4"/>
        <v>4</v>
      </c>
      <c r="AJ68" s="428">
        <f ca="1">IFERROR(AVERAGEIFS('Discontinuity Log'!$O$5:$O$5117,'Discontinuity Log'!$A$5:$A$5117,J68,'Discontinuity Log'!$O$5:$O$5117,"&lt;&gt;"),"")</f>
        <v>12.5</v>
      </c>
      <c r="AK68" s="429">
        <f t="shared" ca="1" si="5"/>
        <v>49.5</v>
      </c>
      <c r="AL68" s="432"/>
    </row>
    <row r="69" spans="1:38" ht="19.2" customHeight="1" x14ac:dyDescent="0.3">
      <c r="A69" s="413">
        <v>44056</v>
      </c>
      <c r="B69" s="414" t="s">
        <v>1183</v>
      </c>
      <c r="C69" s="415" t="s">
        <v>705</v>
      </c>
      <c r="D69" s="416" t="s">
        <v>1184</v>
      </c>
      <c r="E69" s="417"/>
      <c r="F69" s="417"/>
      <c r="G69" s="417"/>
      <c r="H69" s="416"/>
      <c r="I69" s="418"/>
      <c r="J69" s="419">
        <v>62</v>
      </c>
      <c r="K69" s="420">
        <v>118.86</v>
      </c>
      <c r="L69" s="420">
        <v>121</v>
      </c>
      <c r="M69" s="421">
        <f t="shared" si="6"/>
        <v>2.1400000000000006</v>
      </c>
      <c r="N69" s="417">
        <v>1.9</v>
      </c>
      <c r="O69" s="404">
        <f t="shared" si="0"/>
        <v>88.785046728971935</v>
      </c>
      <c r="P69" s="417">
        <v>1.9</v>
      </c>
      <c r="Q69" s="422">
        <f t="shared" si="1"/>
        <v>88.785046728971935</v>
      </c>
      <c r="R69" s="423">
        <f t="shared" si="2"/>
        <v>17</v>
      </c>
      <c r="S69" s="416">
        <v>12</v>
      </c>
      <c r="T69" s="416">
        <v>1</v>
      </c>
      <c r="U69" s="424">
        <f t="shared" si="7"/>
        <v>1.9</v>
      </c>
      <c r="V69" s="423">
        <f t="shared" si="3"/>
        <v>25</v>
      </c>
      <c r="W69" s="425" t="s">
        <v>198</v>
      </c>
      <c r="X69" s="426">
        <v>0.8</v>
      </c>
      <c r="Y69" s="425" t="s">
        <v>25</v>
      </c>
      <c r="Z69" s="426">
        <v>0.2</v>
      </c>
      <c r="AA69" s="425"/>
      <c r="AB69" s="426"/>
      <c r="AC69" s="425" t="s">
        <v>707</v>
      </c>
      <c r="AD69" s="425" t="s">
        <v>129</v>
      </c>
      <c r="AE69" s="425" t="s">
        <v>145</v>
      </c>
      <c r="AF69" s="425" t="s">
        <v>628</v>
      </c>
      <c r="AG69" s="425" t="s">
        <v>19</v>
      </c>
      <c r="AH69" s="425" t="s">
        <v>15</v>
      </c>
      <c r="AI69" s="427">
        <f t="shared" si="4"/>
        <v>4</v>
      </c>
      <c r="AJ69" s="428">
        <f ca="1">IFERROR(AVERAGEIFS('Discontinuity Log'!$O$5:$O$5117,'Discontinuity Log'!$A$5:$A$5117,J69,'Discontinuity Log'!$O$5:$O$5117,"&lt;&gt;"),"")</f>
        <v>20</v>
      </c>
      <c r="AK69" s="429">
        <f t="shared" ca="1" si="5"/>
        <v>76</v>
      </c>
      <c r="AL69" s="432"/>
    </row>
    <row r="70" spans="1:38" ht="19.2" customHeight="1" x14ac:dyDescent="0.3">
      <c r="A70" s="413">
        <v>44056</v>
      </c>
      <c r="B70" s="414" t="s">
        <v>1183</v>
      </c>
      <c r="C70" s="415" t="s">
        <v>705</v>
      </c>
      <c r="D70" s="416">
        <v>41</v>
      </c>
      <c r="E70" s="417">
        <v>121</v>
      </c>
      <c r="F70" s="417">
        <v>124</v>
      </c>
      <c r="G70" s="417"/>
      <c r="H70" s="416"/>
      <c r="I70" s="418"/>
      <c r="J70" s="419">
        <v>63</v>
      </c>
      <c r="K70" s="420">
        <v>121</v>
      </c>
      <c r="L70" s="420">
        <v>121.37</v>
      </c>
      <c r="M70" s="421">
        <f t="shared" si="6"/>
        <v>0.37000000000000455</v>
      </c>
      <c r="N70" s="417">
        <v>0.35</v>
      </c>
      <c r="O70" s="404">
        <f t="shared" si="0"/>
        <v>94.594594594593431</v>
      </c>
      <c r="P70" s="417">
        <v>0.16</v>
      </c>
      <c r="Q70" s="422">
        <f t="shared" si="1"/>
        <v>43.243243243242716</v>
      </c>
      <c r="R70" s="423">
        <f t="shared" si="2"/>
        <v>8</v>
      </c>
      <c r="S70" s="416">
        <v>0</v>
      </c>
      <c r="T70" s="416">
        <v>13</v>
      </c>
      <c r="U70" s="424">
        <f t="shared" si="7"/>
        <v>2.6923076923076921E-2</v>
      </c>
      <c r="V70" s="423">
        <f t="shared" si="3"/>
        <v>5</v>
      </c>
      <c r="W70" s="425" t="s">
        <v>25</v>
      </c>
      <c r="X70" s="426">
        <v>0.5</v>
      </c>
      <c r="Y70" s="425" t="s">
        <v>27</v>
      </c>
      <c r="Z70" s="426">
        <v>0.5</v>
      </c>
      <c r="AA70" s="425"/>
      <c r="AB70" s="426"/>
      <c r="AC70" s="425" t="s">
        <v>709</v>
      </c>
      <c r="AD70" s="425" t="s">
        <v>129</v>
      </c>
      <c r="AE70" s="425" t="s">
        <v>607</v>
      </c>
      <c r="AF70" s="425" t="s">
        <v>607</v>
      </c>
      <c r="AG70" s="425" t="s">
        <v>19</v>
      </c>
      <c r="AH70" s="425" t="s">
        <v>14</v>
      </c>
      <c r="AI70" s="427">
        <f t="shared" si="4"/>
        <v>2</v>
      </c>
      <c r="AJ70" s="428">
        <f ca="1">IFERROR(AVERAGEIFS('Discontinuity Log'!$O$5:$O$5117,'Discontinuity Log'!$A$5:$A$5117,J70,'Discontinuity Log'!$O$5:$O$5117,"&lt;&gt;"),"")</f>
        <v>0</v>
      </c>
      <c r="AK70" s="429">
        <f t="shared" ca="1" si="5"/>
        <v>25</v>
      </c>
      <c r="AL70" s="432" t="s">
        <v>803</v>
      </c>
    </row>
    <row r="71" spans="1:38" ht="19.2" customHeight="1" x14ac:dyDescent="0.3">
      <c r="A71" s="413">
        <v>44056</v>
      </c>
      <c r="B71" s="414" t="s">
        <v>1183</v>
      </c>
      <c r="C71" s="415" t="s">
        <v>705</v>
      </c>
      <c r="D71" s="416" t="s">
        <v>1184</v>
      </c>
      <c r="E71" s="417"/>
      <c r="F71" s="417"/>
      <c r="G71" s="417"/>
      <c r="H71" s="416"/>
      <c r="I71" s="418"/>
      <c r="J71" s="419">
        <v>64</v>
      </c>
      <c r="K71" s="420">
        <v>121.37</v>
      </c>
      <c r="L71" s="420">
        <v>124</v>
      </c>
      <c r="M71" s="421">
        <f t="shared" si="6"/>
        <v>2.6299999999999955</v>
      </c>
      <c r="N71" s="417">
        <v>2.6</v>
      </c>
      <c r="O71" s="404">
        <f t="shared" si="0"/>
        <v>98.859315589353798</v>
      </c>
      <c r="P71" s="417">
        <v>2.6</v>
      </c>
      <c r="Q71" s="422">
        <f t="shared" si="1"/>
        <v>98.859315589353798</v>
      </c>
      <c r="R71" s="423">
        <f t="shared" si="2"/>
        <v>20</v>
      </c>
      <c r="S71" s="416">
        <v>7</v>
      </c>
      <c r="T71" s="416">
        <v>1</v>
      </c>
      <c r="U71" s="424">
        <f t="shared" si="7"/>
        <v>2.6</v>
      </c>
      <c r="V71" s="423">
        <f t="shared" si="3"/>
        <v>25</v>
      </c>
      <c r="W71" s="425" t="s">
        <v>198</v>
      </c>
      <c r="X71" s="426">
        <v>0.5</v>
      </c>
      <c r="Y71" s="425" t="s">
        <v>25</v>
      </c>
      <c r="Z71" s="426">
        <v>0.5</v>
      </c>
      <c r="AA71" s="425"/>
      <c r="AB71" s="426"/>
      <c r="AC71" s="425" t="s">
        <v>709</v>
      </c>
      <c r="AD71" s="425" t="s">
        <v>129</v>
      </c>
      <c r="AE71" s="425" t="s">
        <v>145</v>
      </c>
      <c r="AF71" s="425" t="s">
        <v>628</v>
      </c>
      <c r="AG71" s="425" t="s">
        <v>19</v>
      </c>
      <c r="AH71" s="425" t="s">
        <v>15</v>
      </c>
      <c r="AI71" s="427">
        <f t="shared" si="4"/>
        <v>4</v>
      </c>
      <c r="AJ71" s="428">
        <f ca="1">IFERROR(AVERAGEIFS('Discontinuity Log'!$O$5:$O$5117,'Discontinuity Log'!$A$5:$A$5117,J71,'Discontinuity Log'!$O$5:$O$5117,"&lt;&gt;"),"")</f>
        <v>12</v>
      </c>
      <c r="AK71" s="429">
        <f t="shared" ca="1" si="5"/>
        <v>71</v>
      </c>
      <c r="AL71" s="432"/>
    </row>
    <row r="72" spans="1:38" ht="19.2" customHeight="1" x14ac:dyDescent="0.3">
      <c r="A72" s="413">
        <v>44056</v>
      </c>
      <c r="B72" s="414" t="s">
        <v>1183</v>
      </c>
      <c r="C72" s="415" t="s">
        <v>705</v>
      </c>
      <c r="D72" s="416">
        <v>42</v>
      </c>
      <c r="E72" s="417">
        <v>124</v>
      </c>
      <c r="F72" s="417">
        <v>127</v>
      </c>
      <c r="G72" s="417"/>
      <c r="H72" s="416"/>
      <c r="I72" s="418"/>
      <c r="J72" s="419">
        <v>65</v>
      </c>
      <c r="K72" s="420">
        <v>124</v>
      </c>
      <c r="L72" s="420">
        <v>127</v>
      </c>
      <c r="M72" s="421">
        <f t="shared" si="6"/>
        <v>3</v>
      </c>
      <c r="N72" s="417">
        <v>3</v>
      </c>
      <c r="O72" s="404">
        <f t="shared" si="0"/>
        <v>100</v>
      </c>
      <c r="P72" s="417">
        <v>2.54</v>
      </c>
      <c r="Q72" s="422">
        <f t="shared" si="1"/>
        <v>84.666666666666671</v>
      </c>
      <c r="R72" s="423">
        <f t="shared" si="2"/>
        <v>17</v>
      </c>
      <c r="S72" s="416">
        <v>11</v>
      </c>
      <c r="T72" s="416">
        <v>24</v>
      </c>
      <c r="U72" s="424">
        <f t="shared" si="7"/>
        <v>0.125</v>
      </c>
      <c r="V72" s="423">
        <f t="shared" si="3"/>
        <v>10</v>
      </c>
      <c r="W72" s="425" t="s">
        <v>198</v>
      </c>
      <c r="X72" s="426">
        <v>0.5</v>
      </c>
      <c r="Y72" s="425" t="s">
        <v>25</v>
      </c>
      <c r="Z72" s="426">
        <v>0.5</v>
      </c>
      <c r="AA72" s="425"/>
      <c r="AB72" s="426"/>
      <c r="AC72" s="425" t="s">
        <v>709</v>
      </c>
      <c r="AD72" s="425" t="s">
        <v>129</v>
      </c>
      <c r="AE72" s="425" t="s">
        <v>145</v>
      </c>
      <c r="AF72" s="425" t="s">
        <v>628</v>
      </c>
      <c r="AG72" s="425" t="s">
        <v>19</v>
      </c>
      <c r="AH72" s="425" t="s">
        <v>15</v>
      </c>
      <c r="AI72" s="427">
        <f t="shared" si="4"/>
        <v>4</v>
      </c>
      <c r="AJ72" s="428">
        <f ca="1">IFERROR(AVERAGEIFS('Discontinuity Log'!$O$5:$O$5117,'Discontinuity Log'!$A$5:$A$5117,J72,'Discontinuity Log'!$O$5:$O$5117,"&lt;&gt;"),"")</f>
        <v>12</v>
      </c>
      <c r="AK72" s="429">
        <f t="shared" ca="1" si="5"/>
        <v>53</v>
      </c>
      <c r="AL72" s="432"/>
    </row>
    <row r="73" spans="1:38" ht="19.2" customHeight="1" x14ac:dyDescent="0.3">
      <c r="A73" s="413">
        <v>44056</v>
      </c>
      <c r="B73" s="414" t="s">
        <v>1183</v>
      </c>
      <c r="C73" s="415" t="s">
        <v>705</v>
      </c>
      <c r="D73" s="416">
        <v>43</v>
      </c>
      <c r="E73" s="417">
        <v>127</v>
      </c>
      <c r="F73" s="417">
        <v>130</v>
      </c>
      <c r="G73" s="417"/>
      <c r="H73" s="416"/>
      <c r="I73" s="418"/>
      <c r="J73" s="419">
        <v>66</v>
      </c>
      <c r="K73" s="420">
        <v>127</v>
      </c>
      <c r="L73" s="420">
        <v>130</v>
      </c>
      <c r="M73" s="421">
        <f t="shared" si="6"/>
        <v>3</v>
      </c>
      <c r="N73" s="417">
        <v>2.97</v>
      </c>
      <c r="O73" s="404">
        <f t="shared" ref="O73:O136" si="8">IF(ISNUMBER(N73),IF(N73/(M73)&gt;1, 100, N73/(M73)*100), "")</f>
        <v>99.000000000000014</v>
      </c>
      <c r="P73" s="417">
        <v>2.87</v>
      </c>
      <c r="Q73" s="422">
        <f t="shared" ref="Q73:Q136" si="9">IF(ISNUMBER(P73),IF(P73/M73&gt;1, 100, (P73/M73)*100),"")</f>
        <v>95.666666666666671</v>
      </c>
      <c r="R73" s="423">
        <f t="shared" ref="R73:R135" si="10">IF(ISNUMBER(Q73),IF(Q73&lt;25,3,(IF(Q73&lt;50,8,IF(Q73&lt;75,13,IF(Q73&lt;90,17,IF(Q73&gt;=90,20,"")))))),"")</f>
        <v>20</v>
      </c>
      <c r="S73" s="416">
        <v>12</v>
      </c>
      <c r="T73" s="416">
        <v>11</v>
      </c>
      <c r="U73" s="424">
        <f t="shared" si="7"/>
        <v>0.27</v>
      </c>
      <c r="V73" s="423">
        <f t="shared" ref="V73:V135" si="11">IF(ISBLANK(T73),"",IF(T73=0,30,IF(U73&gt;=3,30,(IF(U73&gt;=1,25,(IF(U73&gt;=0.3,20,(IF(U73&gt;0.05,10,(IF(U73&lt;=0.05,5,"")))))))))))</f>
        <v>10</v>
      </c>
      <c r="W73" s="425" t="s">
        <v>198</v>
      </c>
      <c r="X73" s="426">
        <v>0.7</v>
      </c>
      <c r="Y73" s="425" t="s">
        <v>26</v>
      </c>
      <c r="Z73" s="426">
        <v>0.3</v>
      </c>
      <c r="AA73" s="425"/>
      <c r="AB73" s="426"/>
      <c r="AC73" s="425" t="s">
        <v>707</v>
      </c>
      <c r="AD73" s="425" t="s">
        <v>34</v>
      </c>
      <c r="AE73" s="425" t="s">
        <v>145</v>
      </c>
      <c r="AF73" s="425" t="s">
        <v>628</v>
      </c>
      <c r="AG73" s="425" t="s">
        <v>19</v>
      </c>
      <c r="AH73" s="425" t="s">
        <v>16</v>
      </c>
      <c r="AI73" s="427">
        <f t="shared" ref="AI73:AI135" si="12">(IF(AH73="R6",15,IF(AH73="R5",12,IF(AH73="R4",7,IF(AH73="R3",4,IF(AH73="R2",2,IF(AH73="R1",1,IF(OR(AH73="R0",AH73="S0",AH73="S1",AH73="S2",AH73="S3",AH73="S4",AH73="S5",AH73="S6"),0,""))))))))</f>
        <v>7</v>
      </c>
      <c r="AJ73" s="428">
        <f ca="1">IFERROR(AVERAGEIFS('Discontinuity Log'!$O$5:$O$5117,'Discontinuity Log'!$A$5:$A$5117,J73,'Discontinuity Log'!$O$5:$O$5117,"&lt;&gt;"),"")</f>
        <v>14.9</v>
      </c>
      <c r="AK73" s="429">
        <f t="shared" ref="AK73:AK135" ca="1" si="13">IF(AND(ISNUMBER(R73),ISNUMBER(AI73),ISNUMBER(V73),ISNUMBER(AJ73)),SUM(R73,V73,AI73,AJ73,10),"")</f>
        <v>61.9</v>
      </c>
      <c r="AL73" s="432"/>
    </row>
    <row r="74" spans="1:38" ht="19.2" customHeight="1" x14ac:dyDescent="0.3">
      <c r="A74" s="413">
        <v>44056</v>
      </c>
      <c r="B74" s="414" t="s">
        <v>1183</v>
      </c>
      <c r="C74" s="415" t="s">
        <v>705</v>
      </c>
      <c r="D74" s="416">
        <v>44</v>
      </c>
      <c r="E74" s="417">
        <v>130</v>
      </c>
      <c r="F74" s="417">
        <v>133</v>
      </c>
      <c r="G74" s="417"/>
      <c r="H74" s="416"/>
      <c r="I74" s="418"/>
      <c r="J74" s="419">
        <v>67</v>
      </c>
      <c r="K74" s="420">
        <v>130</v>
      </c>
      <c r="L74" s="420">
        <v>133</v>
      </c>
      <c r="M74" s="421">
        <f t="shared" ref="M74:M136" si="14">IF(ISBLANK(L74),"",L74-K74)</f>
        <v>3</v>
      </c>
      <c r="N74" s="417">
        <v>2.9</v>
      </c>
      <c r="O74" s="404">
        <f t="shared" si="8"/>
        <v>96.666666666666671</v>
      </c>
      <c r="P74" s="417">
        <v>2.1</v>
      </c>
      <c r="Q74" s="422">
        <f t="shared" si="9"/>
        <v>70</v>
      </c>
      <c r="R74" s="423">
        <f t="shared" si="10"/>
        <v>13</v>
      </c>
      <c r="S74" s="416">
        <v>4</v>
      </c>
      <c r="T74" s="416">
        <v>6</v>
      </c>
      <c r="U74" s="424">
        <f t="shared" ref="U74:U136" si="15">IF(ISBLANK(T74),"",IF(T74=0,N74,N74/T74))</f>
        <v>0.48333333333333334</v>
      </c>
      <c r="V74" s="423">
        <f t="shared" si="11"/>
        <v>20</v>
      </c>
      <c r="W74" s="425" t="s">
        <v>25</v>
      </c>
      <c r="X74" s="426">
        <v>0.8</v>
      </c>
      <c r="Y74" s="425" t="s">
        <v>198</v>
      </c>
      <c r="Z74" s="426">
        <v>0.2</v>
      </c>
      <c r="AA74" s="425"/>
      <c r="AB74" s="426"/>
      <c r="AC74" s="425" t="s">
        <v>709</v>
      </c>
      <c r="AD74" s="425" t="s">
        <v>129</v>
      </c>
      <c r="AE74" s="425" t="s">
        <v>145</v>
      </c>
      <c r="AF74" s="425" t="s">
        <v>628</v>
      </c>
      <c r="AG74" s="425" t="s">
        <v>19</v>
      </c>
      <c r="AH74" s="425" t="s">
        <v>15</v>
      </c>
      <c r="AI74" s="427">
        <f t="shared" si="12"/>
        <v>4</v>
      </c>
      <c r="AJ74" s="428">
        <f ca="1">IFERROR(AVERAGEIFS('Discontinuity Log'!$O$5:$O$5117,'Discontinuity Log'!$A$5:$A$5117,J74,'Discontinuity Log'!$O$5:$O$5117,"&lt;&gt;"),"")</f>
        <v>12.666666666666666</v>
      </c>
      <c r="AK74" s="429">
        <f t="shared" ca="1" si="13"/>
        <v>59.666666666666664</v>
      </c>
      <c r="AL74" s="432"/>
    </row>
    <row r="75" spans="1:38" ht="19.2" customHeight="1" x14ac:dyDescent="0.3">
      <c r="A75" s="413">
        <v>44056</v>
      </c>
      <c r="B75" s="414" t="s">
        <v>1183</v>
      </c>
      <c r="C75" s="415" t="s">
        <v>705</v>
      </c>
      <c r="D75" s="416">
        <v>45</v>
      </c>
      <c r="E75" s="417">
        <v>133</v>
      </c>
      <c r="F75" s="417">
        <v>136</v>
      </c>
      <c r="G75" s="417"/>
      <c r="H75" s="416"/>
      <c r="I75" s="418"/>
      <c r="J75" s="419">
        <v>68</v>
      </c>
      <c r="K75" s="420">
        <v>133</v>
      </c>
      <c r="L75" s="420">
        <v>134.37</v>
      </c>
      <c r="M75" s="421">
        <f t="shared" si="14"/>
        <v>1.3700000000000045</v>
      </c>
      <c r="N75" s="417">
        <v>1.37</v>
      </c>
      <c r="O75" s="404">
        <f t="shared" si="8"/>
        <v>99.999999999999673</v>
      </c>
      <c r="P75" s="417">
        <v>1.37</v>
      </c>
      <c r="Q75" s="422">
        <f t="shared" si="9"/>
        <v>99.999999999999673</v>
      </c>
      <c r="R75" s="423">
        <f t="shared" si="10"/>
        <v>20</v>
      </c>
      <c r="S75" s="416">
        <v>4</v>
      </c>
      <c r="T75" s="416">
        <v>2</v>
      </c>
      <c r="U75" s="424">
        <f t="shared" si="15"/>
        <v>0.68500000000000005</v>
      </c>
      <c r="V75" s="423">
        <f t="shared" si="11"/>
        <v>20</v>
      </c>
      <c r="W75" s="425" t="s">
        <v>25</v>
      </c>
      <c r="X75" s="426">
        <v>0.7</v>
      </c>
      <c r="Y75" s="425" t="s">
        <v>198</v>
      </c>
      <c r="Z75" s="426">
        <v>0.3</v>
      </c>
      <c r="AA75" s="425"/>
      <c r="AB75" s="426"/>
      <c r="AC75" s="425" t="s">
        <v>709</v>
      </c>
      <c r="AD75" s="425" t="s">
        <v>129</v>
      </c>
      <c r="AE75" s="425" t="s">
        <v>145</v>
      </c>
      <c r="AF75" s="425" t="s">
        <v>628</v>
      </c>
      <c r="AG75" s="425" t="s">
        <v>19</v>
      </c>
      <c r="AH75" s="425" t="s">
        <v>15</v>
      </c>
      <c r="AI75" s="427">
        <f t="shared" si="12"/>
        <v>4</v>
      </c>
      <c r="AJ75" s="428">
        <f ca="1">IFERROR(AVERAGEIFS('Discontinuity Log'!$O$5:$O$5117,'Discontinuity Log'!$A$5:$A$5117,J75,'Discontinuity Log'!$O$5:$O$5117,"&lt;&gt;"),"")</f>
        <v>16</v>
      </c>
      <c r="AK75" s="429">
        <f t="shared" ca="1" si="13"/>
        <v>70</v>
      </c>
      <c r="AL75" s="432"/>
    </row>
    <row r="76" spans="1:38" ht="19.2" customHeight="1" x14ac:dyDescent="0.3">
      <c r="A76" s="413">
        <v>44056</v>
      </c>
      <c r="B76" s="414" t="s">
        <v>1183</v>
      </c>
      <c r="C76" s="415" t="s">
        <v>705</v>
      </c>
      <c r="D76" s="416" t="s">
        <v>1184</v>
      </c>
      <c r="E76" s="417"/>
      <c r="F76" s="417"/>
      <c r="G76" s="417"/>
      <c r="H76" s="416"/>
      <c r="I76" s="418"/>
      <c r="J76" s="419">
        <v>69</v>
      </c>
      <c r="K76" s="420">
        <v>134.37</v>
      </c>
      <c r="L76" s="420">
        <v>135.24</v>
      </c>
      <c r="M76" s="421">
        <f t="shared" si="14"/>
        <v>0.87000000000000455</v>
      </c>
      <c r="N76" s="417">
        <v>0.87</v>
      </c>
      <c r="O76" s="404">
        <f t="shared" si="8"/>
        <v>99.999999999999474</v>
      </c>
      <c r="P76" s="417">
        <v>0</v>
      </c>
      <c r="Q76" s="422">
        <f t="shared" si="9"/>
        <v>0</v>
      </c>
      <c r="R76" s="423">
        <f t="shared" si="10"/>
        <v>3</v>
      </c>
      <c r="S76" s="416">
        <v>0</v>
      </c>
      <c r="T76" s="416">
        <v>99</v>
      </c>
      <c r="U76" s="424">
        <f t="shared" si="15"/>
        <v>8.7878787878787872E-3</v>
      </c>
      <c r="V76" s="423">
        <f t="shared" si="11"/>
        <v>5</v>
      </c>
      <c r="W76" s="425" t="s">
        <v>27</v>
      </c>
      <c r="X76" s="426">
        <v>0.99</v>
      </c>
      <c r="Y76" s="425" t="s">
        <v>25</v>
      </c>
      <c r="Z76" s="426">
        <v>0.01</v>
      </c>
      <c r="AA76" s="425"/>
      <c r="AB76" s="426"/>
      <c r="AC76" s="425" t="s">
        <v>757</v>
      </c>
      <c r="AD76" s="425" t="s">
        <v>30</v>
      </c>
      <c r="AE76" s="425" t="s">
        <v>607</v>
      </c>
      <c r="AF76" s="425" t="s">
        <v>607</v>
      </c>
      <c r="AG76" s="425" t="s">
        <v>19</v>
      </c>
      <c r="AH76" s="425" t="s">
        <v>12</v>
      </c>
      <c r="AI76" s="427">
        <f t="shared" si="12"/>
        <v>0</v>
      </c>
      <c r="AJ76" s="428">
        <f ca="1">IFERROR(AVERAGEIFS('Discontinuity Log'!$O$5:$O$5117,'Discontinuity Log'!$A$5:$A$5117,J76,'Discontinuity Log'!$O$5:$O$5117,"&lt;&gt;"),"")</f>
        <v>0</v>
      </c>
      <c r="AK76" s="429">
        <f t="shared" ca="1" si="13"/>
        <v>18</v>
      </c>
      <c r="AL76" s="432"/>
    </row>
    <row r="77" spans="1:38" ht="19.2" customHeight="1" x14ac:dyDescent="0.3">
      <c r="A77" s="413">
        <v>44056</v>
      </c>
      <c r="B77" s="414" t="s">
        <v>1183</v>
      </c>
      <c r="C77" s="415" t="s">
        <v>705</v>
      </c>
      <c r="D77" s="416" t="s">
        <v>1184</v>
      </c>
      <c r="E77" s="417"/>
      <c r="F77" s="417"/>
      <c r="G77" s="417"/>
      <c r="H77" s="416"/>
      <c r="I77" s="418"/>
      <c r="J77" s="419">
        <v>70</v>
      </c>
      <c r="K77" s="420">
        <v>135.24</v>
      </c>
      <c r="L77" s="420">
        <v>136</v>
      </c>
      <c r="M77" s="421">
        <f t="shared" si="14"/>
        <v>0.75999999999999091</v>
      </c>
      <c r="N77" s="417">
        <v>0.76</v>
      </c>
      <c r="O77" s="404">
        <f t="shared" si="8"/>
        <v>100</v>
      </c>
      <c r="P77" s="417">
        <v>0.76</v>
      </c>
      <c r="Q77" s="422">
        <f t="shared" si="9"/>
        <v>100</v>
      </c>
      <c r="R77" s="423">
        <f t="shared" si="10"/>
        <v>20</v>
      </c>
      <c r="S77" s="416">
        <v>3</v>
      </c>
      <c r="T77" s="416">
        <v>3</v>
      </c>
      <c r="U77" s="424">
        <f t="shared" si="15"/>
        <v>0.25333333333333335</v>
      </c>
      <c r="V77" s="423">
        <f t="shared" si="11"/>
        <v>10</v>
      </c>
      <c r="W77" s="425" t="s">
        <v>198</v>
      </c>
      <c r="X77" s="426">
        <v>0.8</v>
      </c>
      <c r="Y77" s="425" t="s">
        <v>25</v>
      </c>
      <c r="Z77" s="426">
        <v>0.2</v>
      </c>
      <c r="AA77" s="425"/>
      <c r="AB77" s="426"/>
      <c r="AC77" s="425" t="s">
        <v>709</v>
      </c>
      <c r="AD77" s="425" t="s">
        <v>129</v>
      </c>
      <c r="AE77" s="425" t="s">
        <v>145</v>
      </c>
      <c r="AF77" s="425" t="s">
        <v>628</v>
      </c>
      <c r="AG77" s="425" t="s">
        <v>19</v>
      </c>
      <c r="AH77" s="425" t="s">
        <v>15</v>
      </c>
      <c r="AI77" s="427">
        <f t="shared" si="12"/>
        <v>4</v>
      </c>
      <c r="AJ77" s="428">
        <f ca="1">IFERROR(AVERAGEIFS('Discontinuity Log'!$O$5:$O$5117,'Discontinuity Log'!$A$5:$A$5117,J77,'Discontinuity Log'!$O$5:$O$5117,"&lt;&gt;"),"")</f>
        <v>20</v>
      </c>
      <c r="AK77" s="429">
        <f t="shared" ca="1" si="13"/>
        <v>64</v>
      </c>
      <c r="AL77" s="432"/>
    </row>
    <row r="78" spans="1:38" ht="19.2" customHeight="1" x14ac:dyDescent="0.3">
      <c r="A78" s="413">
        <v>44056</v>
      </c>
      <c r="B78" s="414" t="s">
        <v>1183</v>
      </c>
      <c r="C78" s="415" t="s">
        <v>705</v>
      </c>
      <c r="D78" s="416">
        <v>46</v>
      </c>
      <c r="E78" s="417">
        <v>136</v>
      </c>
      <c r="F78" s="417">
        <v>139</v>
      </c>
      <c r="G78" s="417"/>
      <c r="H78" s="416"/>
      <c r="I78" s="418"/>
      <c r="J78" s="419">
        <v>71</v>
      </c>
      <c r="K78" s="420">
        <v>136</v>
      </c>
      <c r="L78" s="420">
        <v>139</v>
      </c>
      <c r="M78" s="421">
        <f t="shared" si="14"/>
        <v>3</v>
      </c>
      <c r="N78" s="417">
        <v>2.75</v>
      </c>
      <c r="O78" s="404">
        <f t="shared" si="8"/>
        <v>91.666666666666657</v>
      </c>
      <c r="P78" s="417">
        <v>2.7</v>
      </c>
      <c r="Q78" s="422">
        <f t="shared" si="9"/>
        <v>90</v>
      </c>
      <c r="R78" s="423">
        <f t="shared" si="10"/>
        <v>20</v>
      </c>
      <c r="S78" s="416">
        <v>9</v>
      </c>
      <c r="T78" s="416">
        <v>6</v>
      </c>
      <c r="U78" s="424">
        <f t="shared" si="15"/>
        <v>0.45833333333333331</v>
      </c>
      <c r="V78" s="423">
        <f t="shared" si="11"/>
        <v>20</v>
      </c>
      <c r="W78" s="425" t="s">
        <v>198</v>
      </c>
      <c r="X78" s="426">
        <v>0.5</v>
      </c>
      <c r="Y78" s="425" t="s">
        <v>26</v>
      </c>
      <c r="Z78" s="426">
        <v>0.5</v>
      </c>
      <c r="AA78" s="425"/>
      <c r="AB78" s="426"/>
      <c r="AC78" s="425" t="s">
        <v>707</v>
      </c>
      <c r="AD78" s="425" t="s">
        <v>34</v>
      </c>
      <c r="AE78" s="425" t="s">
        <v>145</v>
      </c>
      <c r="AF78" s="425" t="s">
        <v>628</v>
      </c>
      <c r="AG78" s="425" t="s">
        <v>19</v>
      </c>
      <c r="AH78" s="425" t="s">
        <v>16</v>
      </c>
      <c r="AI78" s="427">
        <f t="shared" si="12"/>
        <v>7</v>
      </c>
      <c r="AJ78" s="428">
        <f ca="1">IFERROR(AVERAGEIFS('Discontinuity Log'!$O$5:$O$5117,'Discontinuity Log'!$A$5:$A$5117,J78,'Discontinuity Log'!$O$5:$O$5117,"&lt;&gt;"),"")</f>
        <v>23.333333333333332</v>
      </c>
      <c r="AK78" s="429">
        <f t="shared" ca="1" si="13"/>
        <v>80.333333333333329</v>
      </c>
      <c r="AL78" s="432"/>
    </row>
    <row r="79" spans="1:38" ht="19.2" customHeight="1" x14ac:dyDescent="0.3">
      <c r="A79" s="413">
        <v>44056</v>
      </c>
      <c r="B79" s="414" t="s">
        <v>1183</v>
      </c>
      <c r="C79" s="415" t="s">
        <v>705</v>
      </c>
      <c r="D79" s="416">
        <v>47</v>
      </c>
      <c r="E79" s="417">
        <v>139</v>
      </c>
      <c r="F79" s="417">
        <v>142</v>
      </c>
      <c r="G79" s="417"/>
      <c r="H79" s="416"/>
      <c r="I79" s="418"/>
      <c r="J79" s="419">
        <v>72</v>
      </c>
      <c r="K79" s="420">
        <v>139</v>
      </c>
      <c r="L79" s="420">
        <v>142</v>
      </c>
      <c r="M79" s="421">
        <f t="shared" si="14"/>
        <v>3</v>
      </c>
      <c r="N79" s="417">
        <v>3</v>
      </c>
      <c r="O79" s="404">
        <f t="shared" si="8"/>
        <v>100</v>
      </c>
      <c r="P79" s="417">
        <v>2.77</v>
      </c>
      <c r="Q79" s="422">
        <f t="shared" si="9"/>
        <v>92.333333333333329</v>
      </c>
      <c r="R79" s="423">
        <f t="shared" si="10"/>
        <v>20</v>
      </c>
      <c r="S79" s="416">
        <v>2</v>
      </c>
      <c r="T79" s="416">
        <v>5</v>
      </c>
      <c r="U79" s="424">
        <f t="shared" si="15"/>
        <v>0.6</v>
      </c>
      <c r="V79" s="423">
        <f t="shared" si="11"/>
        <v>20</v>
      </c>
      <c r="W79" s="425" t="s">
        <v>198</v>
      </c>
      <c r="X79" s="426">
        <v>0.8</v>
      </c>
      <c r="Y79" s="425" t="s">
        <v>26</v>
      </c>
      <c r="Z79" s="426">
        <v>0.2</v>
      </c>
      <c r="AA79" s="425"/>
      <c r="AB79" s="426"/>
      <c r="AC79" s="425" t="s">
        <v>707</v>
      </c>
      <c r="AD79" s="425" t="s">
        <v>34</v>
      </c>
      <c r="AE79" s="425" t="s">
        <v>145</v>
      </c>
      <c r="AF79" s="425" t="s">
        <v>628</v>
      </c>
      <c r="AG79" s="425" t="s">
        <v>19</v>
      </c>
      <c r="AH79" s="425" t="s">
        <v>16</v>
      </c>
      <c r="AI79" s="427">
        <f t="shared" si="12"/>
        <v>7</v>
      </c>
      <c r="AJ79" s="428">
        <f ca="1">IFERROR(AVERAGEIFS('Discontinuity Log'!$O$5:$O$5117,'Discontinuity Log'!$A$5:$A$5117,J79,'Discontinuity Log'!$O$5:$O$5117,"&lt;&gt;"),"")</f>
        <v>14.4</v>
      </c>
      <c r="AK79" s="429">
        <f t="shared" ca="1" si="13"/>
        <v>71.400000000000006</v>
      </c>
      <c r="AL79" s="432"/>
    </row>
    <row r="80" spans="1:38" ht="19.2" customHeight="1" x14ac:dyDescent="0.3">
      <c r="A80" s="413">
        <v>44056</v>
      </c>
      <c r="B80" s="414" t="s">
        <v>1183</v>
      </c>
      <c r="C80" s="415" t="s">
        <v>705</v>
      </c>
      <c r="D80" s="416">
        <v>48</v>
      </c>
      <c r="E80" s="417">
        <v>142</v>
      </c>
      <c r="F80" s="417">
        <v>145</v>
      </c>
      <c r="G80" s="417"/>
      <c r="H80" s="416"/>
      <c r="I80" s="418"/>
      <c r="J80" s="419">
        <v>73</v>
      </c>
      <c r="K80" s="420">
        <v>142</v>
      </c>
      <c r="L80" s="420">
        <v>143.12</v>
      </c>
      <c r="M80" s="421">
        <f t="shared" si="14"/>
        <v>1.1200000000000045</v>
      </c>
      <c r="N80" s="417">
        <v>1.1200000000000001</v>
      </c>
      <c r="O80" s="404">
        <f t="shared" si="8"/>
        <v>99.999999999999602</v>
      </c>
      <c r="P80" s="417">
        <v>1.0900000000000001</v>
      </c>
      <c r="Q80" s="422">
        <f t="shared" si="9"/>
        <v>97.321428571428186</v>
      </c>
      <c r="R80" s="423">
        <f t="shared" si="10"/>
        <v>20</v>
      </c>
      <c r="S80" s="416">
        <v>0</v>
      </c>
      <c r="T80" s="416">
        <v>3</v>
      </c>
      <c r="U80" s="424">
        <f t="shared" si="15"/>
        <v>0.37333333333333335</v>
      </c>
      <c r="V80" s="423">
        <f t="shared" si="11"/>
        <v>20</v>
      </c>
      <c r="W80" s="425" t="s">
        <v>198</v>
      </c>
      <c r="X80" s="426">
        <v>0.6</v>
      </c>
      <c r="Y80" s="425" t="s">
        <v>25</v>
      </c>
      <c r="Z80" s="426">
        <v>0.4</v>
      </c>
      <c r="AA80" s="425"/>
      <c r="AB80" s="426"/>
      <c r="AC80" s="425" t="s">
        <v>707</v>
      </c>
      <c r="AD80" s="425" t="s">
        <v>34</v>
      </c>
      <c r="AE80" s="425" t="s">
        <v>145</v>
      </c>
      <c r="AF80" s="425" t="s">
        <v>628</v>
      </c>
      <c r="AG80" s="425" t="s">
        <v>19</v>
      </c>
      <c r="AH80" s="425" t="s">
        <v>16</v>
      </c>
      <c r="AI80" s="427">
        <f t="shared" si="12"/>
        <v>7</v>
      </c>
      <c r="AJ80" s="428">
        <f ca="1">IFERROR(AVERAGEIFS('Discontinuity Log'!$O$5:$O$5117,'Discontinuity Log'!$A$5:$A$5117,J80,'Discontinuity Log'!$O$5:$O$5117,"&lt;&gt;"),"")</f>
        <v>13</v>
      </c>
      <c r="AK80" s="429">
        <f t="shared" ca="1" si="13"/>
        <v>70</v>
      </c>
      <c r="AL80" s="432"/>
    </row>
    <row r="81" spans="1:38" ht="19.2" customHeight="1" x14ac:dyDescent="0.3">
      <c r="A81" s="413">
        <v>44056</v>
      </c>
      <c r="B81" s="414" t="s">
        <v>1183</v>
      </c>
      <c r="C81" s="415" t="s">
        <v>705</v>
      </c>
      <c r="D81" s="416" t="s">
        <v>1184</v>
      </c>
      <c r="E81" s="417"/>
      <c r="F81" s="417"/>
      <c r="G81" s="417"/>
      <c r="H81" s="416"/>
      <c r="I81" s="418"/>
      <c r="J81" s="419">
        <v>74</v>
      </c>
      <c r="K81" s="420">
        <v>143.12</v>
      </c>
      <c r="L81" s="420">
        <v>145</v>
      </c>
      <c r="M81" s="421">
        <f t="shared" si="14"/>
        <v>1.8799999999999955</v>
      </c>
      <c r="N81" s="417">
        <v>1.81</v>
      </c>
      <c r="O81" s="404">
        <f t="shared" si="8"/>
        <v>96.276595744681089</v>
      </c>
      <c r="P81" s="417">
        <v>0.95</v>
      </c>
      <c r="Q81" s="422">
        <f t="shared" si="9"/>
        <v>50.531914893617135</v>
      </c>
      <c r="R81" s="423">
        <f t="shared" si="10"/>
        <v>13</v>
      </c>
      <c r="S81" s="416">
        <v>4</v>
      </c>
      <c r="T81" s="416">
        <v>9</v>
      </c>
      <c r="U81" s="424">
        <f t="shared" si="15"/>
        <v>0.20111111111111113</v>
      </c>
      <c r="V81" s="423">
        <f t="shared" si="11"/>
        <v>10</v>
      </c>
      <c r="W81" s="425" t="s">
        <v>25</v>
      </c>
      <c r="X81" s="426">
        <v>0.5</v>
      </c>
      <c r="Y81" s="425" t="s">
        <v>27</v>
      </c>
      <c r="Z81" s="426">
        <v>0.5</v>
      </c>
      <c r="AA81" s="425"/>
      <c r="AB81" s="426"/>
      <c r="AC81" s="425" t="s">
        <v>709</v>
      </c>
      <c r="AD81" s="425" t="s">
        <v>129</v>
      </c>
      <c r="AE81" s="425" t="s">
        <v>145</v>
      </c>
      <c r="AF81" s="425" t="s">
        <v>628</v>
      </c>
      <c r="AG81" s="425" t="s">
        <v>19</v>
      </c>
      <c r="AH81" s="425" t="s">
        <v>14</v>
      </c>
      <c r="AI81" s="427">
        <f t="shared" si="12"/>
        <v>2</v>
      </c>
      <c r="AJ81" s="428">
        <f ca="1">IFERROR(AVERAGEIFS('Discontinuity Log'!$O$5:$O$5117,'Discontinuity Log'!$A$5:$A$5117,J81,'Discontinuity Log'!$O$5:$O$5117,"&lt;&gt;"),"")</f>
        <v>9</v>
      </c>
      <c r="AK81" s="429">
        <f t="shared" ca="1" si="13"/>
        <v>44</v>
      </c>
      <c r="AL81" s="432"/>
    </row>
    <row r="82" spans="1:38" ht="19.2" customHeight="1" x14ac:dyDescent="0.3">
      <c r="A82" s="413">
        <v>44056</v>
      </c>
      <c r="B82" s="414" t="s">
        <v>1183</v>
      </c>
      <c r="C82" s="415" t="s">
        <v>705</v>
      </c>
      <c r="D82" s="416">
        <v>49</v>
      </c>
      <c r="E82" s="417">
        <v>145</v>
      </c>
      <c r="F82" s="417">
        <v>148</v>
      </c>
      <c r="G82" s="417"/>
      <c r="H82" s="416"/>
      <c r="I82" s="418"/>
      <c r="J82" s="419">
        <v>75</v>
      </c>
      <c r="K82" s="420">
        <v>145</v>
      </c>
      <c r="L82" s="420">
        <v>146.26</v>
      </c>
      <c r="M82" s="421">
        <f t="shared" si="14"/>
        <v>1.2599999999999909</v>
      </c>
      <c r="N82" s="417">
        <v>1.26</v>
      </c>
      <c r="O82" s="404">
        <f t="shared" si="8"/>
        <v>100</v>
      </c>
      <c r="P82" s="417">
        <v>0.4</v>
      </c>
      <c r="Q82" s="422">
        <f t="shared" si="9"/>
        <v>31.746031746031978</v>
      </c>
      <c r="R82" s="423">
        <f t="shared" si="10"/>
        <v>8</v>
      </c>
      <c r="S82" s="416">
        <v>4</v>
      </c>
      <c r="T82" s="416">
        <v>7</v>
      </c>
      <c r="U82" s="424">
        <f t="shared" si="15"/>
        <v>0.18</v>
      </c>
      <c r="V82" s="423">
        <f t="shared" si="11"/>
        <v>10</v>
      </c>
      <c r="W82" s="425" t="s">
        <v>27</v>
      </c>
      <c r="X82" s="426">
        <v>0.6</v>
      </c>
      <c r="Y82" s="425" t="s">
        <v>25</v>
      </c>
      <c r="Z82" s="426">
        <v>0.4</v>
      </c>
      <c r="AA82" s="425"/>
      <c r="AB82" s="426"/>
      <c r="AC82" s="425" t="s">
        <v>757</v>
      </c>
      <c r="AD82" s="425" t="s">
        <v>30</v>
      </c>
      <c r="AE82" s="425" t="s">
        <v>607</v>
      </c>
      <c r="AF82" s="425" t="s">
        <v>607</v>
      </c>
      <c r="AG82" s="425" t="s">
        <v>19</v>
      </c>
      <c r="AH82" s="425" t="s">
        <v>13</v>
      </c>
      <c r="AI82" s="427">
        <f t="shared" si="12"/>
        <v>1</v>
      </c>
      <c r="AJ82" s="428">
        <f ca="1">IFERROR(AVERAGEIFS('Discontinuity Log'!$O$5:$O$5117,'Discontinuity Log'!$A$5:$A$5117,J82,'Discontinuity Log'!$O$5:$O$5117,"&lt;&gt;"),"")</f>
        <v>5.1428571428571432</v>
      </c>
      <c r="AK82" s="429">
        <f t="shared" ca="1" si="13"/>
        <v>34.142857142857139</v>
      </c>
      <c r="AL82" s="432"/>
    </row>
    <row r="83" spans="1:38" ht="19.2" customHeight="1" x14ac:dyDescent="0.3">
      <c r="A83" s="413">
        <v>44056</v>
      </c>
      <c r="B83" s="414" t="s">
        <v>1183</v>
      </c>
      <c r="C83" s="415" t="s">
        <v>705</v>
      </c>
      <c r="D83" s="416" t="s">
        <v>1184</v>
      </c>
      <c r="E83" s="417"/>
      <c r="F83" s="417"/>
      <c r="G83" s="417"/>
      <c r="H83" s="416"/>
      <c r="I83" s="418"/>
      <c r="J83" s="419">
        <v>76</v>
      </c>
      <c r="K83" s="420">
        <v>146.26</v>
      </c>
      <c r="L83" s="420">
        <v>148</v>
      </c>
      <c r="M83" s="421">
        <f t="shared" si="14"/>
        <v>1.7400000000000091</v>
      </c>
      <c r="N83" s="417">
        <v>1.74</v>
      </c>
      <c r="O83" s="404">
        <f t="shared" si="8"/>
        <v>99.999999999999474</v>
      </c>
      <c r="P83" s="417">
        <v>1.46</v>
      </c>
      <c r="Q83" s="422">
        <f t="shared" si="9"/>
        <v>83.908045977011056</v>
      </c>
      <c r="R83" s="423">
        <f t="shared" si="10"/>
        <v>17</v>
      </c>
      <c r="S83" s="416">
        <v>5</v>
      </c>
      <c r="T83" s="416">
        <v>7</v>
      </c>
      <c r="U83" s="424">
        <f t="shared" si="15"/>
        <v>0.24857142857142858</v>
      </c>
      <c r="V83" s="423">
        <f t="shared" si="11"/>
        <v>10</v>
      </c>
      <c r="W83" s="425" t="s">
        <v>25</v>
      </c>
      <c r="X83" s="426">
        <v>0.7</v>
      </c>
      <c r="Y83" s="425" t="s">
        <v>198</v>
      </c>
      <c r="Z83" s="426">
        <v>0.3</v>
      </c>
      <c r="AA83" s="425"/>
      <c r="AB83" s="426"/>
      <c r="AC83" s="425" t="s">
        <v>709</v>
      </c>
      <c r="AD83" s="425" t="s">
        <v>129</v>
      </c>
      <c r="AE83" s="425" t="s">
        <v>145</v>
      </c>
      <c r="AF83" s="425" t="s">
        <v>628</v>
      </c>
      <c r="AG83" s="425" t="s">
        <v>19</v>
      </c>
      <c r="AH83" s="425" t="s">
        <v>15</v>
      </c>
      <c r="AI83" s="427">
        <f t="shared" si="12"/>
        <v>4</v>
      </c>
      <c r="AJ83" s="428">
        <f ca="1">IFERROR(AVERAGEIFS('Discontinuity Log'!$O$5:$O$5117,'Discontinuity Log'!$A$5:$A$5117,J83,'Discontinuity Log'!$O$5:$O$5117,"&lt;&gt;"),"")</f>
        <v>14.857142857142858</v>
      </c>
      <c r="AK83" s="429">
        <f t="shared" ca="1" si="13"/>
        <v>55.857142857142861</v>
      </c>
      <c r="AL83" s="432"/>
    </row>
    <row r="84" spans="1:38" ht="19.2" customHeight="1" x14ac:dyDescent="0.3">
      <c r="A84" s="413">
        <v>44056</v>
      </c>
      <c r="B84" s="414" t="s">
        <v>1182</v>
      </c>
      <c r="C84" s="415" t="s">
        <v>706</v>
      </c>
      <c r="D84" s="416">
        <v>50</v>
      </c>
      <c r="E84" s="417">
        <v>148</v>
      </c>
      <c r="F84" s="417">
        <v>151</v>
      </c>
      <c r="G84" s="417"/>
      <c r="H84" s="416"/>
      <c r="I84" s="418"/>
      <c r="J84" s="419">
        <v>77</v>
      </c>
      <c r="K84" s="420">
        <v>148</v>
      </c>
      <c r="L84" s="420">
        <v>151</v>
      </c>
      <c r="M84" s="421">
        <f t="shared" si="14"/>
        <v>3</v>
      </c>
      <c r="N84" s="417">
        <v>2.9</v>
      </c>
      <c r="O84" s="404">
        <f t="shared" si="8"/>
        <v>96.666666666666671</v>
      </c>
      <c r="P84" s="417">
        <v>2.5499999999999998</v>
      </c>
      <c r="Q84" s="422">
        <f t="shared" si="9"/>
        <v>85</v>
      </c>
      <c r="R84" s="423">
        <f t="shared" si="10"/>
        <v>17</v>
      </c>
      <c r="S84" s="416">
        <v>2</v>
      </c>
      <c r="T84" s="416">
        <v>10</v>
      </c>
      <c r="U84" s="424">
        <f t="shared" si="15"/>
        <v>0.28999999999999998</v>
      </c>
      <c r="V84" s="423">
        <f t="shared" si="11"/>
        <v>10</v>
      </c>
      <c r="W84" s="425" t="s">
        <v>25</v>
      </c>
      <c r="X84" s="426">
        <v>0.7</v>
      </c>
      <c r="Y84" s="425" t="s">
        <v>198</v>
      </c>
      <c r="Z84" s="426">
        <v>0.3</v>
      </c>
      <c r="AA84" s="425"/>
      <c r="AB84" s="426"/>
      <c r="AC84" s="425" t="s">
        <v>709</v>
      </c>
      <c r="AD84" s="425" t="s">
        <v>129</v>
      </c>
      <c r="AE84" s="425" t="s">
        <v>145</v>
      </c>
      <c r="AF84" s="425" t="s">
        <v>628</v>
      </c>
      <c r="AG84" s="425" t="s">
        <v>19</v>
      </c>
      <c r="AH84" s="425" t="s">
        <v>15</v>
      </c>
      <c r="AI84" s="427">
        <f t="shared" si="12"/>
        <v>4</v>
      </c>
      <c r="AJ84" s="428">
        <f ca="1">IFERROR(AVERAGEIFS('Discontinuity Log'!$O$5:$O$5117,'Discontinuity Log'!$A$5:$A$5117,J84,'Discontinuity Log'!$O$5:$O$5117,"&lt;&gt;"),"")</f>
        <v>15.555555555555555</v>
      </c>
      <c r="AK84" s="429">
        <f t="shared" ca="1" si="13"/>
        <v>56.555555555555557</v>
      </c>
      <c r="AL84" s="432"/>
    </row>
    <row r="85" spans="1:38" ht="36" customHeight="1" x14ac:dyDescent="0.3">
      <c r="A85" s="413">
        <v>44056</v>
      </c>
      <c r="B85" s="414" t="s">
        <v>1182</v>
      </c>
      <c r="C85" s="415" t="s">
        <v>706</v>
      </c>
      <c r="D85" s="416">
        <v>51</v>
      </c>
      <c r="E85" s="417">
        <v>151</v>
      </c>
      <c r="F85" s="417">
        <v>154</v>
      </c>
      <c r="G85" s="417"/>
      <c r="H85" s="416"/>
      <c r="I85" s="418"/>
      <c r="J85" s="419">
        <v>78</v>
      </c>
      <c r="K85" s="417">
        <v>151</v>
      </c>
      <c r="L85" s="417">
        <v>154</v>
      </c>
      <c r="M85" s="421">
        <f t="shared" si="14"/>
        <v>3</v>
      </c>
      <c r="N85" s="417">
        <v>2.99</v>
      </c>
      <c r="O85" s="404">
        <f t="shared" si="8"/>
        <v>99.666666666666671</v>
      </c>
      <c r="P85" s="417">
        <v>2.78</v>
      </c>
      <c r="Q85" s="422">
        <f t="shared" si="9"/>
        <v>92.666666666666657</v>
      </c>
      <c r="R85" s="423">
        <f t="shared" si="10"/>
        <v>20</v>
      </c>
      <c r="S85" s="416">
        <v>6</v>
      </c>
      <c r="T85" s="416">
        <v>10</v>
      </c>
      <c r="U85" s="424">
        <f t="shared" si="15"/>
        <v>0.29900000000000004</v>
      </c>
      <c r="V85" s="423">
        <f t="shared" si="11"/>
        <v>10</v>
      </c>
      <c r="W85" s="425" t="s">
        <v>25</v>
      </c>
      <c r="X85" s="426">
        <v>0.7</v>
      </c>
      <c r="Y85" s="425" t="s">
        <v>198</v>
      </c>
      <c r="Z85" s="426">
        <v>0.3</v>
      </c>
      <c r="AA85" s="425"/>
      <c r="AB85" s="426"/>
      <c r="AC85" s="425" t="s">
        <v>709</v>
      </c>
      <c r="AD85" s="425" t="s">
        <v>129</v>
      </c>
      <c r="AE85" s="425" t="s">
        <v>145</v>
      </c>
      <c r="AF85" s="425" t="s">
        <v>628</v>
      </c>
      <c r="AG85" s="425" t="s">
        <v>19</v>
      </c>
      <c r="AH85" s="425" t="s">
        <v>15</v>
      </c>
      <c r="AI85" s="427">
        <f t="shared" si="12"/>
        <v>4</v>
      </c>
      <c r="AJ85" s="428">
        <f ca="1">IFERROR(AVERAGEIFS('Discontinuity Log'!$O$5:$O$5117,'Discontinuity Log'!$A$5:$A$5117,J85,'Discontinuity Log'!$O$5:$O$5117,"&lt;&gt;"),"")</f>
        <v>17.444444444444443</v>
      </c>
      <c r="AK85" s="429">
        <f t="shared" ca="1" si="13"/>
        <v>61.444444444444443</v>
      </c>
      <c r="AL85" s="432" t="s">
        <v>818</v>
      </c>
    </row>
    <row r="86" spans="1:38" ht="19.2" customHeight="1" x14ac:dyDescent="0.3">
      <c r="A86" s="413">
        <v>44056</v>
      </c>
      <c r="B86" s="414" t="s">
        <v>1182</v>
      </c>
      <c r="C86" s="415" t="s">
        <v>706</v>
      </c>
      <c r="D86" s="416">
        <v>52</v>
      </c>
      <c r="E86" s="417">
        <v>154</v>
      </c>
      <c r="F86" s="417">
        <v>157</v>
      </c>
      <c r="G86" s="417"/>
      <c r="H86" s="416"/>
      <c r="I86" s="418"/>
      <c r="J86" s="419">
        <v>79</v>
      </c>
      <c r="K86" s="417">
        <v>154</v>
      </c>
      <c r="L86" s="417">
        <v>157</v>
      </c>
      <c r="M86" s="421">
        <f t="shared" si="14"/>
        <v>3</v>
      </c>
      <c r="N86" s="417">
        <v>3</v>
      </c>
      <c r="O86" s="404">
        <f t="shared" si="8"/>
        <v>100</v>
      </c>
      <c r="P86" s="417">
        <v>1.86</v>
      </c>
      <c r="Q86" s="422">
        <f t="shared" si="9"/>
        <v>62</v>
      </c>
      <c r="R86" s="423">
        <f t="shared" si="10"/>
        <v>13</v>
      </c>
      <c r="S86" s="416">
        <v>15</v>
      </c>
      <c r="T86" s="416">
        <v>8</v>
      </c>
      <c r="U86" s="424">
        <f t="shared" si="15"/>
        <v>0.375</v>
      </c>
      <c r="V86" s="423">
        <f t="shared" si="11"/>
        <v>20</v>
      </c>
      <c r="W86" s="425" t="s">
        <v>25</v>
      </c>
      <c r="X86" s="426">
        <v>0.7</v>
      </c>
      <c r="Y86" s="425" t="s">
        <v>198</v>
      </c>
      <c r="Z86" s="426">
        <v>0.3</v>
      </c>
      <c r="AA86" s="425"/>
      <c r="AB86" s="426"/>
      <c r="AC86" s="425" t="s">
        <v>709</v>
      </c>
      <c r="AD86" s="425" t="s">
        <v>129</v>
      </c>
      <c r="AE86" s="425" t="s">
        <v>145</v>
      </c>
      <c r="AF86" s="425" t="s">
        <v>628</v>
      </c>
      <c r="AG86" s="425" t="s">
        <v>19</v>
      </c>
      <c r="AH86" s="425" t="s">
        <v>15</v>
      </c>
      <c r="AI86" s="427">
        <f t="shared" si="12"/>
        <v>4</v>
      </c>
      <c r="AJ86" s="428">
        <f ca="1">IFERROR(AVERAGEIFS('Discontinuity Log'!$O$5:$O$5117,'Discontinuity Log'!$A$5:$A$5117,J86,'Discontinuity Log'!$O$5:$O$5117,"&lt;&gt;"),"")</f>
        <v>15.125</v>
      </c>
      <c r="AK86" s="429">
        <f t="shared" ca="1" si="13"/>
        <v>62.125</v>
      </c>
      <c r="AL86" s="432"/>
    </row>
    <row r="87" spans="1:38" ht="19.2" customHeight="1" x14ac:dyDescent="0.3">
      <c r="A87" s="413">
        <v>44056</v>
      </c>
      <c r="B87" s="414" t="s">
        <v>1182</v>
      </c>
      <c r="C87" s="415" t="s">
        <v>706</v>
      </c>
      <c r="D87" s="416">
        <v>53</v>
      </c>
      <c r="E87" s="417">
        <v>157</v>
      </c>
      <c r="F87" s="417">
        <v>160</v>
      </c>
      <c r="G87" s="417"/>
      <c r="H87" s="416"/>
      <c r="I87" s="418"/>
      <c r="J87" s="419">
        <v>80</v>
      </c>
      <c r="K87" s="417">
        <v>157</v>
      </c>
      <c r="L87" s="420">
        <v>157.83000000000001</v>
      </c>
      <c r="M87" s="421">
        <f t="shared" si="14"/>
        <v>0.83000000000001251</v>
      </c>
      <c r="N87" s="417">
        <v>0.83</v>
      </c>
      <c r="O87" s="404">
        <f t="shared" si="8"/>
        <v>99.999999999998494</v>
      </c>
      <c r="P87" s="417">
        <v>0.83</v>
      </c>
      <c r="Q87" s="422">
        <f t="shared" si="9"/>
        <v>99.999999999998494</v>
      </c>
      <c r="R87" s="423">
        <f t="shared" si="10"/>
        <v>20</v>
      </c>
      <c r="S87" s="416">
        <v>3</v>
      </c>
      <c r="T87" s="416">
        <v>2</v>
      </c>
      <c r="U87" s="424">
        <f t="shared" si="15"/>
        <v>0.41499999999999998</v>
      </c>
      <c r="V87" s="423">
        <f t="shared" si="11"/>
        <v>20</v>
      </c>
      <c r="W87" s="425" t="s">
        <v>25</v>
      </c>
      <c r="X87" s="426">
        <v>0.7</v>
      </c>
      <c r="Y87" s="425" t="s">
        <v>198</v>
      </c>
      <c r="Z87" s="426">
        <v>0.3</v>
      </c>
      <c r="AA87" s="425"/>
      <c r="AB87" s="426"/>
      <c r="AC87" s="425" t="s">
        <v>709</v>
      </c>
      <c r="AD87" s="425" t="s">
        <v>129</v>
      </c>
      <c r="AE87" s="425" t="s">
        <v>145</v>
      </c>
      <c r="AF87" s="425" t="s">
        <v>628</v>
      </c>
      <c r="AG87" s="425" t="s">
        <v>19</v>
      </c>
      <c r="AH87" s="425" t="s">
        <v>15</v>
      </c>
      <c r="AI87" s="427">
        <f t="shared" si="12"/>
        <v>4</v>
      </c>
      <c r="AJ87" s="428">
        <f ca="1">IFERROR(AVERAGEIFS('Discontinuity Log'!$O$5:$O$5117,'Discontinuity Log'!$A$5:$A$5117,J87,'Discontinuity Log'!$O$5:$O$5117,"&lt;&gt;"),"")</f>
        <v>16</v>
      </c>
      <c r="AK87" s="429">
        <f t="shared" ca="1" si="13"/>
        <v>70</v>
      </c>
      <c r="AL87" s="432"/>
    </row>
    <row r="88" spans="1:38" ht="19.2" customHeight="1" x14ac:dyDescent="0.3">
      <c r="A88" s="413">
        <v>44056</v>
      </c>
      <c r="B88" s="414" t="s">
        <v>1182</v>
      </c>
      <c r="C88" s="415" t="s">
        <v>706</v>
      </c>
      <c r="D88" s="416" t="s">
        <v>1184</v>
      </c>
      <c r="E88" s="417"/>
      <c r="F88" s="417"/>
      <c r="G88" s="417"/>
      <c r="H88" s="416"/>
      <c r="I88" s="418"/>
      <c r="J88" s="419">
        <v>81</v>
      </c>
      <c r="K88" s="420">
        <v>157.83000000000001</v>
      </c>
      <c r="L88" s="420">
        <v>160</v>
      </c>
      <c r="M88" s="421">
        <f t="shared" si="14"/>
        <v>2.1699999999999875</v>
      </c>
      <c r="N88" s="417">
        <v>2.17</v>
      </c>
      <c r="O88" s="404">
        <f t="shared" si="8"/>
        <v>100</v>
      </c>
      <c r="P88" s="417">
        <v>1.99</v>
      </c>
      <c r="Q88" s="422">
        <f t="shared" si="9"/>
        <v>91.705069124424483</v>
      </c>
      <c r="R88" s="423">
        <f t="shared" si="10"/>
        <v>20</v>
      </c>
      <c r="S88" s="416">
        <v>10</v>
      </c>
      <c r="T88" s="416">
        <v>8</v>
      </c>
      <c r="U88" s="424">
        <f t="shared" si="15"/>
        <v>0.27124999999999999</v>
      </c>
      <c r="V88" s="423">
        <f t="shared" si="11"/>
        <v>10</v>
      </c>
      <c r="W88" s="425" t="s">
        <v>26</v>
      </c>
      <c r="X88" s="426">
        <v>0.6</v>
      </c>
      <c r="Y88" s="425" t="s">
        <v>198</v>
      </c>
      <c r="Z88" s="426">
        <v>0.3</v>
      </c>
      <c r="AA88" s="425" t="s">
        <v>25</v>
      </c>
      <c r="AB88" s="426">
        <v>0.1</v>
      </c>
      <c r="AC88" s="425" t="s">
        <v>707</v>
      </c>
      <c r="AD88" s="425" t="s">
        <v>34</v>
      </c>
      <c r="AE88" s="425" t="s">
        <v>639</v>
      </c>
      <c r="AF88" s="425" t="s">
        <v>628</v>
      </c>
      <c r="AG88" s="425" t="s">
        <v>19</v>
      </c>
      <c r="AH88" s="425" t="s">
        <v>16</v>
      </c>
      <c r="AI88" s="427">
        <f t="shared" si="12"/>
        <v>7</v>
      </c>
      <c r="AJ88" s="428">
        <f ca="1">IFERROR(AVERAGEIFS('Discontinuity Log'!$O$5:$O$5117,'Discontinuity Log'!$A$5:$A$5117,J88,'Discontinuity Log'!$O$5:$O$5117,"&lt;&gt;"),"")</f>
        <v>19.428571428571427</v>
      </c>
      <c r="AK88" s="429">
        <f t="shared" ca="1" si="13"/>
        <v>66.428571428571431</v>
      </c>
      <c r="AL88" s="432" t="s">
        <v>786</v>
      </c>
    </row>
    <row r="89" spans="1:38" ht="19.2" customHeight="1" x14ac:dyDescent="0.3">
      <c r="A89" s="413">
        <v>44056</v>
      </c>
      <c r="B89" s="414" t="s">
        <v>1182</v>
      </c>
      <c r="C89" s="415" t="s">
        <v>706</v>
      </c>
      <c r="D89" s="416">
        <v>54</v>
      </c>
      <c r="E89" s="417">
        <v>160</v>
      </c>
      <c r="F89" s="417">
        <v>163</v>
      </c>
      <c r="G89" s="417"/>
      <c r="H89" s="416"/>
      <c r="I89" s="418"/>
      <c r="J89" s="419">
        <v>82</v>
      </c>
      <c r="K89" s="417">
        <v>160</v>
      </c>
      <c r="L89" s="420">
        <v>162.18</v>
      </c>
      <c r="M89" s="421">
        <f t="shared" si="14"/>
        <v>2.1800000000000068</v>
      </c>
      <c r="N89" s="417">
        <v>2.1800000000000002</v>
      </c>
      <c r="O89" s="404">
        <f t="shared" si="8"/>
        <v>99.999999999999687</v>
      </c>
      <c r="P89" s="417">
        <v>1.79</v>
      </c>
      <c r="Q89" s="422">
        <f t="shared" si="9"/>
        <v>82.110091743119</v>
      </c>
      <c r="R89" s="423">
        <f t="shared" si="10"/>
        <v>17</v>
      </c>
      <c r="S89" s="416">
        <v>5</v>
      </c>
      <c r="T89" s="416">
        <v>8</v>
      </c>
      <c r="U89" s="424">
        <f t="shared" si="15"/>
        <v>0.27250000000000002</v>
      </c>
      <c r="V89" s="423">
        <f t="shared" si="11"/>
        <v>10</v>
      </c>
      <c r="W89" s="425" t="s">
        <v>198</v>
      </c>
      <c r="X89" s="426">
        <v>0.8</v>
      </c>
      <c r="Y89" s="425" t="s">
        <v>25</v>
      </c>
      <c r="Z89" s="426">
        <v>0.2</v>
      </c>
      <c r="AA89" s="425"/>
      <c r="AB89" s="426"/>
      <c r="AC89" s="425" t="s">
        <v>707</v>
      </c>
      <c r="AD89" s="425" t="s">
        <v>129</v>
      </c>
      <c r="AE89" s="425" t="s">
        <v>145</v>
      </c>
      <c r="AF89" s="425" t="s">
        <v>628</v>
      </c>
      <c r="AG89" s="425" t="s">
        <v>19</v>
      </c>
      <c r="AH89" s="425" t="s">
        <v>15</v>
      </c>
      <c r="AI89" s="427">
        <f t="shared" si="12"/>
        <v>4</v>
      </c>
      <c r="AJ89" s="428">
        <f ca="1">IFERROR(AVERAGEIFS('Discontinuity Log'!$O$5:$O$5117,'Discontinuity Log'!$A$5:$A$5117,J89,'Discontinuity Log'!$O$5:$O$5117,"&lt;&gt;"),"")</f>
        <v>16.25</v>
      </c>
      <c r="AK89" s="429">
        <f t="shared" ca="1" si="13"/>
        <v>57.25</v>
      </c>
      <c r="AL89" s="432"/>
    </row>
    <row r="90" spans="1:38" ht="19.2" customHeight="1" x14ac:dyDescent="0.3">
      <c r="A90" s="413">
        <v>44056</v>
      </c>
      <c r="B90" s="414" t="s">
        <v>1182</v>
      </c>
      <c r="C90" s="415" t="s">
        <v>706</v>
      </c>
      <c r="D90" s="416" t="s">
        <v>1184</v>
      </c>
      <c r="E90" s="417"/>
      <c r="F90" s="417"/>
      <c r="G90" s="417"/>
      <c r="H90" s="416"/>
      <c r="I90" s="418"/>
      <c r="J90" s="419">
        <v>83</v>
      </c>
      <c r="K90" s="420">
        <v>162.18</v>
      </c>
      <c r="L90" s="420">
        <v>163</v>
      </c>
      <c r="M90" s="421">
        <f t="shared" si="14"/>
        <v>0.81999999999999318</v>
      </c>
      <c r="N90" s="417">
        <v>0.77</v>
      </c>
      <c r="O90" s="404">
        <f t="shared" si="8"/>
        <v>93.902439024391029</v>
      </c>
      <c r="P90" s="417">
        <v>0.25</v>
      </c>
      <c r="Q90" s="422">
        <f t="shared" si="9"/>
        <v>30.487804878049037</v>
      </c>
      <c r="R90" s="423">
        <f t="shared" si="10"/>
        <v>8</v>
      </c>
      <c r="S90" s="416">
        <v>2</v>
      </c>
      <c r="T90" s="416">
        <v>12</v>
      </c>
      <c r="U90" s="424">
        <f t="shared" si="15"/>
        <v>6.4166666666666664E-2</v>
      </c>
      <c r="V90" s="423">
        <f t="shared" si="11"/>
        <v>10</v>
      </c>
      <c r="W90" s="425" t="s">
        <v>25</v>
      </c>
      <c r="X90" s="426">
        <v>0.7</v>
      </c>
      <c r="Y90" s="425" t="s">
        <v>198</v>
      </c>
      <c r="Z90" s="426">
        <v>0.3</v>
      </c>
      <c r="AA90" s="425"/>
      <c r="AB90" s="426"/>
      <c r="AC90" s="425" t="s">
        <v>709</v>
      </c>
      <c r="AD90" s="425" t="s">
        <v>129</v>
      </c>
      <c r="AE90" s="425" t="s">
        <v>145</v>
      </c>
      <c r="AF90" s="425" t="s">
        <v>628</v>
      </c>
      <c r="AG90" s="425" t="s">
        <v>19</v>
      </c>
      <c r="AH90" s="425" t="s">
        <v>15</v>
      </c>
      <c r="AI90" s="427">
        <f t="shared" si="12"/>
        <v>4</v>
      </c>
      <c r="AJ90" s="428">
        <f ca="1">IFERROR(AVERAGEIFS('Discontinuity Log'!$O$5:$O$5117,'Discontinuity Log'!$A$5:$A$5117,J90,'Discontinuity Log'!$O$5:$O$5117,"&lt;&gt;"),"")</f>
        <v>11</v>
      </c>
      <c r="AK90" s="429">
        <f t="shared" ca="1" si="13"/>
        <v>43</v>
      </c>
      <c r="AL90" s="432"/>
    </row>
    <row r="91" spans="1:38" ht="19.2" customHeight="1" x14ac:dyDescent="0.3">
      <c r="A91" s="413">
        <v>44056</v>
      </c>
      <c r="B91" s="414" t="s">
        <v>1182</v>
      </c>
      <c r="C91" s="415" t="s">
        <v>706</v>
      </c>
      <c r="D91" s="416">
        <v>55</v>
      </c>
      <c r="E91" s="417">
        <v>163</v>
      </c>
      <c r="F91" s="417">
        <v>166</v>
      </c>
      <c r="G91" s="417"/>
      <c r="H91" s="416"/>
      <c r="I91" s="418"/>
      <c r="J91" s="419">
        <v>84</v>
      </c>
      <c r="K91" s="417">
        <v>163</v>
      </c>
      <c r="L91" s="420">
        <v>163.44999999999999</v>
      </c>
      <c r="M91" s="421">
        <f t="shared" si="14"/>
        <v>0.44999999999998863</v>
      </c>
      <c r="N91" s="417">
        <v>0.45</v>
      </c>
      <c r="O91" s="404">
        <f t="shared" si="8"/>
        <v>100</v>
      </c>
      <c r="P91" s="417">
        <v>0</v>
      </c>
      <c r="Q91" s="422">
        <f t="shared" si="9"/>
        <v>0</v>
      </c>
      <c r="R91" s="423">
        <f t="shared" si="10"/>
        <v>3</v>
      </c>
      <c r="S91" s="416">
        <v>1</v>
      </c>
      <c r="T91" s="416">
        <v>5</v>
      </c>
      <c r="U91" s="424">
        <f t="shared" si="15"/>
        <v>0.09</v>
      </c>
      <c r="V91" s="423">
        <f t="shared" si="11"/>
        <v>10</v>
      </c>
      <c r="W91" s="425" t="s">
        <v>25</v>
      </c>
      <c r="X91" s="426">
        <v>0.7</v>
      </c>
      <c r="Y91" s="425" t="s">
        <v>198</v>
      </c>
      <c r="Z91" s="426">
        <v>0.3</v>
      </c>
      <c r="AA91" s="425"/>
      <c r="AB91" s="426"/>
      <c r="AC91" s="425" t="s">
        <v>709</v>
      </c>
      <c r="AD91" s="425" t="s">
        <v>129</v>
      </c>
      <c r="AE91" s="425" t="s">
        <v>145</v>
      </c>
      <c r="AF91" s="425" t="s">
        <v>628</v>
      </c>
      <c r="AG91" s="425" t="s">
        <v>19</v>
      </c>
      <c r="AH91" s="425" t="s">
        <v>15</v>
      </c>
      <c r="AI91" s="427">
        <f t="shared" si="12"/>
        <v>4</v>
      </c>
      <c r="AJ91" s="428">
        <f ca="1">IFERROR(AVERAGEIFS('Discontinuity Log'!$O$5:$O$5117,'Discontinuity Log'!$A$5:$A$5117,J91,'Discontinuity Log'!$O$5:$O$5117,"&lt;&gt;"),"")</f>
        <v>13.833333333333334</v>
      </c>
      <c r="AK91" s="429">
        <f t="shared" ca="1" si="13"/>
        <v>40.833333333333336</v>
      </c>
      <c r="AL91" s="432"/>
    </row>
    <row r="92" spans="1:38" ht="19.2" customHeight="1" x14ac:dyDescent="0.3">
      <c r="A92" s="413">
        <v>44056</v>
      </c>
      <c r="B92" s="414" t="s">
        <v>1182</v>
      </c>
      <c r="C92" s="415" t="s">
        <v>706</v>
      </c>
      <c r="D92" s="416" t="s">
        <v>1184</v>
      </c>
      <c r="E92" s="417"/>
      <c r="F92" s="417"/>
      <c r="G92" s="417"/>
      <c r="H92" s="416"/>
      <c r="I92" s="418"/>
      <c r="J92" s="419">
        <v>85</v>
      </c>
      <c r="K92" s="420">
        <v>163.44999999999999</v>
      </c>
      <c r="L92" s="420">
        <v>165.11</v>
      </c>
      <c r="M92" s="421">
        <f t="shared" si="14"/>
        <v>1.660000000000025</v>
      </c>
      <c r="N92" s="417">
        <v>1.66</v>
      </c>
      <c r="O92" s="404">
        <f t="shared" si="8"/>
        <v>99.999999999998494</v>
      </c>
      <c r="P92" s="417">
        <v>1.31</v>
      </c>
      <c r="Q92" s="422">
        <f t="shared" si="9"/>
        <v>78.91566265060122</v>
      </c>
      <c r="R92" s="423">
        <f t="shared" si="10"/>
        <v>17</v>
      </c>
      <c r="S92" s="416">
        <v>6</v>
      </c>
      <c r="T92" s="416">
        <v>8</v>
      </c>
      <c r="U92" s="424">
        <f t="shared" si="15"/>
        <v>0.20749999999999999</v>
      </c>
      <c r="V92" s="423">
        <f t="shared" si="11"/>
        <v>10</v>
      </c>
      <c r="W92" s="425" t="s">
        <v>198</v>
      </c>
      <c r="X92" s="426">
        <v>0.8</v>
      </c>
      <c r="Y92" s="425" t="s">
        <v>25</v>
      </c>
      <c r="Z92" s="426">
        <v>0.2</v>
      </c>
      <c r="AA92" s="425"/>
      <c r="AB92" s="426"/>
      <c r="AC92" s="425" t="s">
        <v>707</v>
      </c>
      <c r="AD92" s="425" t="s">
        <v>129</v>
      </c>
      <c r="AE92" s="425" t="s">
        <v>145</v>
      </c>
      <c r="AF92" s="425" t="s">
        <v>628</v>
      </c>
      <c r="AG92" s="425" t="s">
        <v>19</v>
      </c>
      <c r="AH92" s="425" t="s">
        <v>15</v>
      </c>
      <c r="AI92" s="427">
        <f t="shared" si="12"/>
        <v>4</v>
      </c>
      <c r="AJ92" s="428">
        <f ca="1">IFERROR(AVERAGEIFS('Discontinuity Log'!$O$5:$O$5117,'Discontinuity Log'!$A$5:$A$5117,J92,'Discontinuity Log'!$O$5:$O$5117,"&lt;&gt;"),"")</f>
        <v>15.428571428571429</v>
      </c>
      <c r="AK92" s="429">
        <f t="shared" ca="1" si="13"/>
        <v>56.428571428571431</v>
      </c>
      <c r="AL92" s="432" t="s">
        <v>1186</v>
      </c>
    </row>
    <row r="93" spans="1:38" ht="19.2" customHeight="1" x14ac:dyDescent="0.3">
      <c r="A93" s="413">
        <v>44056</v>
      </c>
      <c r="B93" s="414" t="s">
        <v>1182</v>
      </c>
      <c r="C93" s="415" t="s">
        <v>706</v>
      </c>
      <c r="D93" s="416" t="s">
        <v>1184</v>
      </c>
      <c r="E93" s="417"/>
      <c r="F93" s="417"/>
      <c r="G93" s="417"/>
      <c r="H93" s="416"/>
      <c r="I93" s="418"/>
      <c r="J93" s="419">
        <v>86</v>
      </c>
      <c r="K93" s="420">
        <v>165.11</v>
      </c>
      <c r="L93" s="420">
        <v>165.48</v>
      </c>
      <c r="M93" s="421">
        <f t="shared" si="14"/>
        <v>0.36999999999997613</v>
      </c>
      <c r="N93" s="417">
        <v>0.37</v>
      </c>
      <c r="O93" s="404">
        <f t="shared" si="8"/>
        <v>100</v>
      </c>
      <c r="P93" s="417">
        <v>0</v>
      </c>
      <c r="Q93" s="422">
        <f t="shared" si="9"/>
        <v>0</v>
      </c>
      <c r="R93" s="423">
        <f t="shared" si="10"/>
        <v>3</v>
      </c>
      <c r="S93" s="416">
        <v>3</v>
      </c>
      <c r="T93" s="416">
        <v>37</v>
      </c>
      <c r="U93" s="424">
        <f t="shared" si="15"/>
        <v>0.01</v>
      </c>
      <c r="V93" s="423">
        <f t="shared" si="11"/>
        <v>5</v>
      </c>
      <c r="W93" s="425" t="s">
        <v>27</v>
      </c>
      <c r="X93" s="426">
        <v>1</v>
      </c>
      <c r="Y93" s="425"/>
      <c r="Z93" s="426"/>
      <c r="AA93" s="425"/>
      <c r="AB93" s="426"/>
      <c r="AC93" s="425" t="s">
        <v>757</v>
      </c>
      <c r="AD93" s="425" t="s">
        <v>129</v>
      </c>
      <c r="AE93" s="425" t="s">
        <v>607</v>
      </c>
      <c r="AF93" s="425" t="s">
        <v>607</v>
      </c>
      <c r="AG93" s="425" t="s">
        <v>19</v>
      </c>
      <c r="AH93" s="425" t="s">
        <v>13</v>
      </c>
      <c r="AI93" s="427">
        <f t="shared" si="12"/>
        <v>1</v>
      </c>
      <c r="AJ93" s="428">
        <f ca="1">IFERROR(AVERAGEIFS('Discontinuity Log'!$O$5:$O$5117,'Discontinuity Log'!$A$5:$A$5117,J93,'Discontinuity Log'!$O$5:$O$5117,"&lt;&gt;"),"")</f>
        <v>6</v>
      </c>
      <c r="AK93" s="429">
        <f t="shared" ca="1" si="13"/>
        <v>25</v>
      </c>
      <c r="AL93" s="432"/>
    </row>
    <row r="94" spans="1:38" ht="19.2" customHeight="1" x14ac:dyDescent="0.3">
      <c r="A94" s="413">
        <v>44056</v>
      </c>
      <c r="B94" s="414" t="s">
        <v>1182</v>
      </c>
      <c r="C94" s="415" t="s">
        <v>706</v>
      </c>
      <c r="D94" s="416" t="s">
        <v>1184</v>
      </c>
      <c r="E94" s="417"/>
      <c r="F94" s="417"/>
      <c r="G94" s="417"/>
      <c r="H94" s="416"/>
      <c r="I94" s="418"/>
      <c r="J94" s="419">
        <v>87</v>
      </c>
      <c r="K94" s="420">
        <v>165.48</v>
      </c>
      <c r="L94" s="420">
        <v>166</v>
      </c>
      <c r="M94" s="421">
        <f t="shared" si="14"/>
        <v>0.52000000000001023</v>
      </c>
      <c r="N94" s="417">
        <v>0.52</v>
      </c>
      <c r="O94" s="404">
        <f t="shared" si="8"/>
        <v>99.999999999998039</v>
      </c>
      <c r="P94" s="417">
        <v>0.25</v>
      </c>
      <c r="Q94" s="422">
        <f t="shared" si="9"/>
        <v>48.076923076922128</v>
      </c>
      <c r="R94" s="423">
        <f t="shared" si="10"/>
        <v>8</v>
      </c>
      <c r="S94" s="416">
        <v>1</v>
      </c>
      <c r="T94" s="416">
        <v>4</v>
      </c>
      <c r="U94" s="424">
        <f t="shared" si="15"/>
        <v>0.13</v>
      </c>
      <c r="V94" s="423">
        <f t="shared" si="11"/>
        <v>10</v>
      </c>
      <c r="W94" s="425" t="s">
        <v>25</v>
      </c>
      <c r="X94" s="426">
        <v>0.7</v>
      </c>
      <c r="Y94" s="425" t="s">
        <v>198</v>
      </c>
      <c r="Z94" s="426">
        <v>0.3</v>
      </c>
      <c r="AA94" s="425"/>
      <c r="AB94" s="426"/>
      <c r="AC94" s="425" t="s">
        <v>709</v>
      </c>
      <c r="AD94" s="425" t="s">
        <v>129</v>
      </c>
      <c r="AE94" s="425" t="s">
        <v>145</v>
      </c>
      <c r="AF94" s="425" t="s">
        <v>628</v>
      </c>
      <c r="AG94" s="425" t="s">
        <v>19</v>
      </c>
      <c r="AH94" s="425" t="s">
        <v>15</v>
      </c>
      <c r="AI94" s="427">
        <f t="shared" si="12"/>
        <v>4</v>
      </c>
      <c r="AJ94" s="428">
        <f ca="1">IFERROR(AVERAGEIFS('Discontinuity Log'!$O$5:$O$5117,'Discontinuity Log'!$A$5:$A$5117,J94,'Discontinuity Log'!$O$5:$O$5117,"&lt;&gt;"),"")</f>
        <v>9.5</v>
      </c>
      <c r="AK94" s="429">
        <f t="shared" ca="1" si="13"/>
        <v>41.5</v>
      </c>
      <c r="AL94" s="432"/>
    </row>
    <row r="95" spans="1:38" ht="19.2" customHeight="1" x14ac:dyDescent="0.3">
      <c r="A95" s="413">
        <v>44057</v>
      </c>
      <c r="B95" s="414" t="s">
        <v>1182</v>
      </c>
      <c r="C95" s="415" t="s">
        <v>706</v>
      </c>
      <c r="D95" s="416">
        <v>56</v>
      </c>
      <c r="E95" s="417">
        <v>166</v>
      </c>
      <c r="F95" s="417">
        <v>169</v>
      </c>
      <c r="G95" s="417"/>
      <c r="H95" s="416"/>
      <c r="I95" s="418"/>
      <c r="J95" s="419">
        <v>88</v>
      </c>
      <c r="K95" s="417">
        <v>166</v>
      </c>
      <c r="L95" s="417">
        <v>169</v>
      </c>
      <c r="M95" s="421">
        <f t="shared" si="14"/>
        <v>3</v>
      </c>
      <c r="N95" s="417">
        <v>2.91</v>
      </c>
      <c r="O95" s="404">
        <f t="shared" si="8"/>
        <v>97.000000000000014</v>
      </c>
      <c r="P95" s="417">
        <v>2.2999999999999998</v>
      </c>
      <c r="Q95" s="422">
        <f t="shared" si="9"/>
        <v>76.666666666666657</v>
      </c>
      <c r="R95" s="423">
        <f t="shared" si="10"/>
        <v>17</v>
      </c>
      <c r="S95" s="416">
        <v>10</v>
      </c>
      <c r="T95" s="416">
        <v>15</v>
      </c>
      <c r="U95" s="424">
        <f t="shared" si="15"/>
        <v>0.19400000000000001</v>
      </c>
      <c r="V95" s="423">
        <f t="shared" si="11"/>
        <v>10</v>
      </c>
      <c r="W95" s="425" t="s">
        <v>198</v>
      </c>
      <c r="X95" s="426">
        <v>0.8</v>
      </c>
      <c r="Y95" s="425" t="s">
        <v>26</v>
      </c>
      <c r="Z95" s="426">
        <v>0.2</v>
      </c>
      <c r="AA95" s="425"/>
      <c r="AB95" s="426"/>
      <c r="AC95" s="425" t="s">
        <v>707</v>
      </c>
      <c r="AD95" s="425" t="s">
        <v>34</v>
      </c>
      <c r="AE95" s="425" t="s">
        <v>145</v>
      </c>
      <c r="AF95" s="425" t="s">
        <v>628</v>
      </c>
      <c r="AG95" s="425" t="s">
        <v>20</v>
      </c>
      <c r="AH95" s="425" t="s">
        <v>15</v>
      </c>
      <c r="AI95" s="427">
        <f t="shared" si="12"/>
        <v>4</v>
      </c>
      <c r="AJ95" s="428">
        <f ca="1">IFERROR(AVERAGEIFS('Discontinuity Log'!$O$5:$O$5117,'Discontinuity Log'!$A$5:$A$5117,J95,'Discontinuity Log'!$O$5:$O$5117,"&lt;&gt;"),"")</f>
        <v>15.6</v>
      </c>
      <c r="AK95" s="429">
        <f t="shared" ca="1" si="13"/>
        <v>56.6</v>
      </c>
      <c r="AL95" s="432" t="s">
        <v>1210</v>
      </c>
    </row>
    <row r="96" spans="1:38" ht="19.2" customHeight="1" x14ac:dyDescent="0.3">
      <c r="A96" s="413">
        <v>44057</v>
      </c>
      <c r="B96" s="414" t="s">
        <v>1182</v>
      </c>
      <c r="C96" s="415" t="s">
        <v>706</v>
      </c>
      <c r="D96" s="416">
        <v>57</v>
      </c>
      <c r="E96" s="417">
        <v>169</v>
      </c>
      <c r="F96" s="417">
        <v>172</v>
      </c>
      <c r="G96" s="417"/>
      <c r="H96" s="416"/>
      <c r="I96" s="418"/>
      <c r="J96" s="419">
        <v>89</v>
      </c>
      <c r="K96" s="417">
        <v>169</v>
      </c>
      <c r="L96" s="417">
        <v>172</v>
      </c>
      <c r="M96" s="421">
        <f t="shared" si="14"/>
        <v>3</v>
      </c>
      <c r="N96" s="417">
        <v>3.1</v>
      </c>
      <c r="O96" s="404">
        <f t="shared" si="8"/>
        <v>100</v>
      </c>
      <c r="P96" s="417">
        <v>1.84</v>
      </c>
      <c r="Q96" s="422">
        <f t="shared" si="9"/>
        <v>61.333333333333343</v>
      </c>
      <c r="R96" s="423">
        <f t="shared" si="10"/>
        <v>13</v>
      </c>
      <c r="S96" s="416">
        <v>10</v>
      </c>
      <c r="T96" s="416">
        <v>9</v>
      </c>
      <c r="U96" s="424">
        <f t="shared" si="15"/>
        <v>0.34444444444444444</v>
      </c>
      <c r="V96" s="423">
        <f t="shared" si="11"/>
        <v>20</v>
      </c>
      <c r="W96" s="425" t="s">
        <v>26</v>
      </c>
      <c r="X96" s="426">
        <v>0.6</v>
      </c>
      <c r="Y96" s="425" t="s">
        <v>198</v>
      </c>
      <c r="Z96" s="426">
        <v>0.3</v>
      </c>
      <c r="AA96" s="425" t="s">
        <v>25</v>
      </c>
      <c r="AB96" s="426">
        <v>0.1</v>
      </c>
      <c r="AC96" s="425" t="s">
        <v>707</v>
      </c>
      <c r="AD96" s="425" t="s">
        <v>34</v>
      </c>
      <c r="AE96" s="425" t="s">
        <v>639</v>
      </c>
      <c r="AF96" s="425" t="s">
        <v>628</v>
      </c>
      <c r="AG96" s="425" t="s">
        <v>20</v>
      </c>
      <c r="AH96" s="425" t="s">
        <v>16</v>
      </c>
      <c r="AI96" s="427">
        <f t="shared" si="12"/>
        <v>7</v>
      </c>
      <c r="AJ96" s="428">
        <f ca="1">IFERROR(AVERAGEIFS('Discontinuity Log'!$O$5:$O$5117,'Discontinuity Log'!$A$5:$A$5117,J96,'Discontinuity Log'!$O$5:$O$5117,"&lt;&gt;"),"")</f>
        <v>14</v>
      </c>
      <c r="AK96" s="429">
        <f t="shared" ca="1" si="13"/>
        <v>64</v>
      </c>
      <c r="AL96" s="432" t="s">
        <v>825</v>
      </c>
    </row>
    <row r="97" spans="1:38" ht="19.2" customHeight="1" x14ac:dyDescent="0.3">
      <c r="A97" s="413">
        <v>44057</v>
      </c>
      <c r="B97" s="414" t="s">
        <v>1182</v>
      </c>
      <c r="C97" s="415" t="s">
        <v>706</v>
      </c>
      <c r="D97" s="416">
        <v>58</v>
      </c>
      <c r="E97" s="417">
        <v>172</v>
      </c>
      <c r="F97" s="417">
        <v>175</v>
      </c>
      <c r="G97" s="417"/>
      <c r="H97" s="416"/>
      <c r="I97" s="418"/>
      <c r="J97" s="419">
        <v>90</v>
      </c>
      <c r="K97" s="417">
        <v>172</v>
      </c>
      <c r="L97" s="420">
        <v>175</v>
      </c>
      <c r="M97" s="421">
        <f t="shared" si="14"/>
        <v>3</v>
      </c>
      <c r="N97" s="417">
        <v>3.1</v>
      </c>
      <c r="O97" s="404">
        <f t="shared" si="8"/>
        <v>100</v>
      </c>
      <c r="P97" s="417">
        <v>2.95</v>
      </c>
      <c r="Q97" s="422">
        <f t="shared" si="9"/>
        <v>98.333333333333343</v>
      </c>
      <c r="R97" s="423">
        <f t="shared" si="10"/>
        <v>20</v>
      </c>
      <c r="S97" s="416">
        <v>8</v>
      </c>
      <c r="T97" s="416">
        <v>4</v>
      </c>
      <c r="U97" s="424">
        <f t="shared" si="15"/>
        <v>0.77500000000000002</v>
      </c>
      <c r="V97" s="423">
        <f t="shared" si="11"/>
        <v>20</v>
      </c>
      <c r="W97" s="425" t="s">
        <v>26</v>
      </c>
      <c r="X97" s="426">
        <v>0.6</v>
      </c>
      <c r="Y97" s="425" t="s">
        <v>198</v>
      </c>
      <c r="Z97" s="426">
        <v>0.3</v>
      </c>
      <c r="AA97" s="425" t="s">
        <v>25</v>
      </c>
      <c r="AB97" s="426">
        <v>0.1</v>
      </c>
      <c r="AC97" s="425" t="s">
        <v>707</v>
      </c>
      <c r="AD97" s="425" t="s">
        <v>34</v>
      </c>
      <c r="AE97" s="425" t="s">
        <v>639</v>
      </c>
      <c r="AF97" s="425" t="s">
        <v>628</v>
      </c>
      <c r="AG97" s="425" t="s">
        <v>20</v>
      </c>
      <c r="AH97" s="425" t="s">
        <v>16</v>
      </c>
      <c r="AI97" s="427">
        <f t="shared" si="12"/>
        <v>7</v>
      </c>
      <c r="AJ97" s="428">
        <f ca="1">IFERROR(AVERAGEIFS('Discontinuity Log'!$O$5:$O$5117,'Discontinuity Log'!$A$5:$A$5117,J97,'Discontinuity Log'!$O$5:$O$5117,"&lt;&gt;"),"")</f>
        <v>21.25</v>
      </c>
      <c r="AK97" s="429">
        <f t="shared" ca="1" si="13"/>
        <v>78.25</v>
      </c>
      <c r="AL97" s="432" t="s">
        <v>828</v>
      </c>
    </row>
    <row r="98" spans="1:38" ht="19.2" customHeight="1" x14ac:dyDescent="0.3">
      <c r="A98" s="413">
        <v>44057</v>
      </c>
      <c r="B98" s="414" t="s">
        <v>1183</v>
      </c>
      <c r="C98" s="415" t="s">
        <v>705</v>
      </c>
      <c r="D98" s="416">
        <v>59</v>
      </c>
      <c r="E98" s="417">
        <v>175</v>
      </c>
      <c r="F98" s="417">
        <v>178</v>
      </c>
      <c r="G98" s="417"/>
      <c r="H98" s="416"/>
      <c r="I98" s="418"/>
      <c r="J98" s="419">
        <v>91</v>
      </c>
      <c r="K98" s="420">
        <v>175</v>
      </c>
      <c r="L98" s="420">
        <v>178</v>
      </c>
      <c r="M98" s="421">
        <f t="shared" si="14"/>
        <v>3</v>
      </c>
      <c r="N98" s="417">
        <v>3</v>
      </c>
      <c r="O98" s="404">
        <f t="shared" si="8"/>
        <v>100</v>
      </c>
      <c r="P98" s="417">
        <v>2.65</v>
      </c>
      <c r="Q98" s="422">
        <f t="shared" si="9"/>
        <v>88.333333333333329</v>
      </c>
      <c r="R98" s="423">
        <f t="shared" si="10"/>
        <v>17</v>
      </c>
      <c r="S98" s="416">
        <v>2</v>
      </c>
      <c r="T98" s="416">
        <v>12</v>
      </c>
      <c r="U98" s="424">
        <f t="shared" si="15"/>
        <v>0.25</v>
      </c>
      <c r="V98" s="423">
        <f t="shared" si="11"/>
        <v>10</v>
      </c>
      <c r="W98" s="425" t="s">
        <v>26</v>
      </c>
      <c r="X98" s="426">
        <v>1</v>
      </c>
      <c r="Y98" s="425"/>
      <c r="Z98" s="426"/>
      <c r="AA98" s="425"/>
      <c r="AB98" s="426"/>
      <c r="AC98" s="425" t="s">
        <v>707</v>
      </c>
      <c r="AD98" s="425" t="s">
        <v>34</v>
      </c>
      <c r="AE98" s="425" t="s">
        <v>639</v>
      </c>
      <c r="AF98" s="425" t="s">
        <v>628</v>
      </c>
      <c r="AG98" s="425" t="s">
        <v>19</v>
      </c>
      <c r="AH98" s="425" t="s">
        <v>16</v>
      </c>
      <c r="AI98" s="427">
        <f t="shared" si="12"/>
        <v>7</v>
      </c>
      <c r="AJ98" s="428">
        <f ca="1">IFERROR(AVERAGEIFS('Discontinuity Log'!$O$5:$O$5117,'Discontinuity Log'!$A$5:$A$5117,J98,'Discontinuity Log'!$O$5:$O$5117,"&lt;&gt;"),"")</f>
        <v>20.166666666666668</v>
      </c>
      <c r="AK98" s="429">
        <f t="shared" ca="1" si="13"/>
        <v>64.166666666666671</v>
      </c>
      <c r="AL98" s="432"/>
    </row>
    <row r="99" spans="1:38" ht="19.2" customHeight="1" x14ac:dyDescent="0.3">
      <c r="A99" s="413">
        <v>44057</v>
      </c>
      <c r="B99" s="414" t="s">
        <v>1183</v>
      </c>
      <c r="C99" s="415" t="s">
        <v>705</v>
      </c>
      <c r="D99" s="416">
        <v>60</v>
      </c>
      <c r="E99" s="417">
        <v>178</v>
      </c>
      <c r="F99" s="417">
        <v>181</v>
      </c>
      <c r="G99" s="417"/>
      <c r="H99" s="416"/>
      <c r="I99" s="418"/>
      <c r="J99" s="419">
        <v>92</v>
      </c>
      <c r="K99" s="420">
        <v>178</v>
      </c>
      <c r="L99" s="420">
        <v>181</v>
      </c>
      <c r="M99" s="421">
        <f t="shared" si="14"/>
        <v>3</v>
      </c>
      <c r="N99" s="417">
        <v>3</v>
      </c>
      <c r="O99" s="404">
        <f t="shared" si="8"/>
        <v>100</v>
      </c>
      <c r="P99" s="417">
        <v>3</v>
      </c>
      <c r="Q99" s="422">
        <f t="shared" si="9"/>
        <v>100</v>
      </c>
      <c r="R99" s="423">
        <f t="shared" si="10"/>
        <v>20</v>
      </c>
      <c r="S99" s="416">
        <v>11</v>
      </c>
      <c r="T99" s="416">
        <v>9</v>
      </c>
      <c r="U99" s="424">
        <f t="shared" si="15"/>
        <v>0.33333333333333331</v>
      </c>
      <c r="V99" s="423">
        <f t="shared" si="11"/>
        <v>20</v>
      </c>
      <c r="W99" s="425" t="s">
        <v>26</v>
      </c>
      <c r="X99" s="426">
        <v>1</v>
      </c>
      <c r="Y99" s="425"/>
      <c r="Z99" s="426"/>
      <c r="AA99" s="425"/>
      <c r="AB99" s="426"/>
      <c r="AC99" s="425" t="s">
        <v>707</v>
      </c>
      <c r="AD99" s="425" t="s">
        <v>34</v>
      </c>
      <c r="AE99" s="425" t="s">
        <v>639</v>
      </c>
      <c r="AF99" s="425" t="s">
        <v>628</v>
      </c>
      <c r="AG99" s="425" t="s">
        <v>19</v>
      </c>
      <c r="AH99" s="425" t="s">
        <v>16</v>
      </c>
      <c r="AI99" s="427">
        <f t="shared" si="12"/>
        <v>7</v>
      </c>
      <c r="AJ99" s="428">
        <f ca="1">IFERROR(AVERAGEIFS('Discontinuity Log'!$O$5:$O$5117,'Discontinuity Log'!$A$5:$A$5117,J99,'Discontinuity Log'!$O$5:$O$5117,"&lt;&gt;"),"")</f>
        <v>21.666666666666668</v>
      </c>
      <c r="AK99" s="429">
        <f t="shared" ca="1" si="13"/>
        <v>78.666666666666671</v>
      </c>
      <c r="AL99" s="432"/>
    </row>
    <row r="100" spans="1:38" ht="19.2" customHeight="1" x14ac:dyDescent="0.3">
      <c r="A100" s="413">
        <v>44057</v>
      </c>
      <c r="B100" s="414" t="s">
        <v>1183</v>
      </c>
      <c r="C100" s="415" t="s">
        <v>705</v>
      </c>
      <c r="D100" s="416">
        <v>61</v>
      </c>
      <c r="E100" s="417">
        <v>181</v>
      </c>
      <c r="F100" s="417">
        <v>184</v>
      </c>
      <c r="G100" s="417"/>
      <c r="H100" s="416"/>
      <c r="I100" s="418"/>
      <c r="J100" s="419">
        <v>93</v>
      </c>
      <c r="K100" s="420">
        <v>181</v>
      </c>
      <c r="L100" s="420">
        <v>181.23</v>
      </c>
      <c r="M100" s="421">
        <f t="shared" si="14"/>
        <v>0.22999999999998977</v>
      </c>
      <c r="N100" s="417">
        <v>0.23</v>
      </c>
      <c r="O100" s="404">
        <f t="shared" si="8"/>
        <v>100</v>
      </c>
      <c r="P100" s="417">
        <v>0.23</v>
      </c>
      <c r="Q100" s="422">
        <f t="shared" si="9"/>
        <v>100</v>
      </c>
      <c r="R100" s="423">
        <f t="shared" si="10"/>
        <v>20</v>
      </c>
      <c r="S100" s="416">
        <v>0</v>
      </c>
      <c r="T100" s="416">
        <v>1</v>
      </c>
      <c r="U100" s="424">
        <f t="shared" si="15"/>
        <v>0.23</v>
      </c>
      <c r="V100" s="423">
        <f t="shared" si="11"/>
        <v>10</v>
      </c>
      <c r="W100" s="425" t="s">
        <v>26</v>
      </c>
      <c r="X100" s="426">
        <v>1</v>
      </c>
      <c r="Y100" s="425"/>
      <c r="Z100" s="426"/>
      <c r="AA100" s="425"/>
      <c r="AB100" s="426"/>
      <c r="AC100" s="425" t="s">
        <v>707</v>
      </c>
      <c r="AD100" s="425" t="s">
        <v>34</v>
      </c>
      <c r="AE100" s="425" t="s">
        <v>639</v>
      </c>
      <c r="AF100" s="425" t="s">
        <v>628</v>
      </c>
      <c r="AG100" s="425" t="s">
        <v>19</v>
      </c>
      <c r="AH100" s="425" t="s">
        <v>16</v>
      </c>
      <c r="AI100" s="427">
        <f t="shared" si="12"/>
        <v>7</v>
      </c>
      <c r="AJ100" s="428">
        <f ca="1">IFERROR(AVERAGEIFS('Discontinuity Log'!$O$5:$O$5117,'Discontinuity Log'!$A$5:$A$5117,J100,'Discontinuity Log'!$O$5:$O$5117,"&lt;&gt;"),"")</f>
        <v>20</v>
      </c>
      <c r="AK100" s="429">
        <f t="shared" ca="1" si="13"/>
        <v>67</v>
      </c>
      <c r="AL100" s="432"/>
    </row>
    <row r="101" spans="1:38" ht="19.2" customHeight="1" x14ac:dyDescent="0.3">
      <c r="A101" s="413">
        <v>44057</v>
      </c>
      <c r="B101" s="414" t="s">
        <v>1183</v>
      </c>
      <c r="C101" s="415" t="s">
        <v>705</v>
      </c>
      <c r="D101" s="416" t="s">
        <v>1184</v>
      </c>
      <c r="E101" s="417"/>
      <c r="F101" s="417"/>
      <c r="G101" s="417"/>
      <c r="H101" s="416"/>
      <c r="I101" s="418"/>
      <c r="J101" s="419">
        <v>94</v>
      </c>
      <c r="K101" s="420">
        <v>181.23</v>
      </c>
      <c r="L101" s="420">
        <v>182.3</v>
      </c>
      <c r="M101" s="421">
        <f t="shared" si="14"/>
        <v>1.0700000000000216</v>
      </c>
      <c r="N101" s="417">
        <v>1</v>
      </c>
      <c r="O101" s="404">
        <f t="shared" si="8"/>
        <v>93.45794392523176</v>
      </c>
      <c r="P101" s="417">
        <v>0.76</v>
      </c>
      <c r="Q101" s="422">
        <f t="shared" si="9"/>
        <v>71.028037383176141</v>
      </c>
      <c r="R101" s="423">
        <f t="shared" si="10"/>
        <v>13</v>
      </c>
      <c r="S101" s="416">
        <v>8</v>
      </c>
      <c r="T101" s="416">
        <v>25</v>
      </c>
      <c r="U101" s="424">
        <f t="shared" si="15"/>
        <v>0.04</v>
      </c>
      <c r="V101" s="423">
        <f t="shared" si="11"/>
        <v>5</v>
      </c>
      <c r="W101" s="425" t="s">
        <v>25</v>
      </c>
      <c r="X101" s="426">
        <v>0.95</v>
      </c>
      <c r="Y101" s="425" t="s">
        <v>27</v>
      </c>
      <c r="Z101" s="426">
        <v>0.05</v>
      </c>
      <c r="AA101" s="425"/>
      <c r="AB101" s="426"/>
      <c r="AC101" s="425" t="s">
        <v>709</v>
      </c>
      <c r="AD101" s="425" t="s">
        <v>129</v>
      </c>
      <c r="AE101" s="425" t="s">
        <v>145</v>
      </c>
      <c r="AF101" s="425" t="s">
        <v>628</v>
      </c>
      <c r="AG101" s="425" t="s">
        <v>19</v>
      </c>
      <c r="AH101" s="425" t="s">
        <v>15</v>
      </c>
      <c r="AI101" s="427">
        <f t="shared" si="12"/>
        <v>4</v>
      </c>
      <c r="AJ101" s="428">
        <f ca="1">IFERROR(AVERAGEIFS('Discontinuity Log'!$O$5:$O$5117,'Discontinuity Log'!$A$5:$A$5117,J101,'Discontinuity Log'!$O$5:$O$5117,"&lt;&gt;"),"")</f>
        <v>0</v>
      </c>
      <c r="AK101" s="429">
        <f t="shared" ca="1" si="13"/>
        <v>32</v>
      </c>
      <c r="AL101" s="432"/>
    </row>
    <row r="102" spans="1:38" ht="19.2" customHeight="1" x14ac:dyDescent="0.3">
      <c r="A102" s="413">
        <v>44057</v>
      </c>
      <c r="B102" s="414" t="s">
        <v>1183</v>
      </c>
      <c r="C102" s="415" t="s">
        <v>705</v>
      </c>
      <c r="D102" s="416" t="s">
        <v>1184</v>
      </c>
      <c r="E102" s="417"/>
      <c r="F102" s="417"/>
      <c r="G102" s="417"/>
      <c r="H102" s="416"/>
      <c r="I102" s="418"/>
      <c r="J102" s="419">
        <v>95</v>
      </c>
      <c r="K102" s="420">
        <v>182.3</v>
      </c>
      <c r="L102" s="420">
        <v>184</v>
      </c>
      <c r="M102" s="421">
        <f t="shared" si="14"/>
        <v>1.6999999999999886</v>
      </c>
      <c r="N102" s="417">
        <v>1.7</v>
      </c>
      <c r="O102" s="404">
        <f t="shared" si="8"/>
        <v>100</v>
      </c>
      <c r="P102" s="417">
        <v>1.55</v>
      </c>
      <c r="Q102" s="422">
        <f t="shared" si="9"/>
        <v>91.176470588235901</v>
      </c>
      <c r="R102" s="423">
        <f t="shared" si="10"/>
        <v>20</v>
      </c>
      <c r="S102" s="416">
        <v>6</v>
      </c>
      <c r="T102" s="416">
        <v>8</v>
      </c>
      <c r="U102" s="424">
        <f t="shared" si="15"/>
        <v>0.21249999999999999</v>
      </c>
      <c r="V102" s="423">
        <f t="shared" si="11"/>
        <v>10</v>
      </c>
      <c r="W102" s="425" t="s">
        <v>198</v>
      </c>
      <c r="X102" s="426">
        <v>0.9</v>
      </c>
      <c r="Y102" s="425" t="s">
        <v>25</v>
      </c>
      <c r="Z102" s="426">
        <v>0.1</v>
      </c>
      <c r="AA102" s="425"/>
      <c r="AB102" s="426"/>
      <c r="AC102" s="425" t="s">
        <v>707</v>
      </c>
      <c r="AD102" s="425" t="s">
        <v>129</v>
      </c>
      <c r="AE102" s="425" t="s">
        <v>145</v>
      </c>
      <c r="AF102" s="425" t="s">
        <v>628</v>
      </c>
      <c r="AG102" s="425" t="s">
        <v>19</v>
      </c>
      <c r="AH102" s="425" t="s">
        <v>15</v>
      </c>
      <c r="AI102" s="427">
        <f t="shared" si="12"/>
        <v>4</v>
      </c>
      <c r="AJ102" s="428">
        <f ca="1">IFERROR(AVERAGEIFS('Discontinuity Log'!$O$5:$O$5117,'Discontinuity Log'!$A$5:$A$5117,J102,'Discontinuity Log'!$O$5:$O$5117,"&lt;&gt;"),"")</f>
        <v>15</v>
      </c>
      <c r="AK102" s="429">
        <f t="shared" ca="1" si="13"/>
        <v>59</v>
      </c>
      <c r="AL102" s="432"/>
    </row>
    <row r="103" spans="1:38" ht="19.2" customHeight="1" x14ac:dyDescent="0.3">
      <c r="A103" s="413">
        <v>44057</v>
      </c>
      <c r="B103" s="414" t="s">
        <v>1183</v>
      </c>
      <c r="C103" s="415" t="s">
        <v>705</v>
      </c>
      <c r="D103" s="416">
        <v>62</v>
      </c>
      <c r="E103" s="417">
        <v>184</v>
      </c>
      <c r="F103" s="417">
        <v>187</v>
      </c>
      <c r="G103" s="417"/>
      <c r="H103" s="416"/>
      <c r="I103" s="418"/>
      <c r="J103" s="419">
        <v>96</v>
      </c>
      <c r="K103" s="420">
        <v>184</v>
      </c>
      <c r="L103" s="420">
        <v>187</v>
      </c>
      <c r="M103" s="421">
        <f t="shared" si="14"/>
        <v>3</v>
      </c>
      <c r="N103" s="417">
        <v>2.96</v>
      </c>
      <c r="O103" s="404">
        <f t="shared" si="8"/>
        <v>98.666666666666671</v>
      </c>
      <c r="P103" s="417">
        <v>2.86</v>
      </c>
      <c r="Q103" s="422">
        <f t="shared" si="9"/>
        <v>95.333333333333329</v>
      </c>
      <c r="R103" s="423">
        <f t="shared" si="10"/>
        <v>20</v>
      </c>
      <c r="S103" s="416">
        <v>17</v>
      </c>
      <c r="T103" s="416">
        <v>5</v>
      </c>
      <c r="U103" s="424">
        <f t="shared" si="15"/>
        <v>0.59199999999999997</v>
      </c>
      <c r="V103" s="423">
        <f t="shared" si="11"/>
        <v>20</v>
      </c>
      <c r="W103" s="425" t="s">
        <v>25</v>
      </c>
      <c r="X103" s="426">
        <v>0.8</v>
      </c>
      <c r="Y103" s="425" t="s">
        <v>198</v>
      </c>
      <c r="Z103" s="426">
        <v>0.2</v>
      </c>
      <c r="AA103" s="425"/>
      <c r="AB103" s="426"/>
      <c r="AC103" s="425" t="s">
        <v>709</v>
      </c>
      <c r="AD103" s="425" t="s">
        <v>129</v>
      </c>
      <c r="AE103" s="425" t="s">
        <v>145</v>
      </c>
      <c r="AF103" s="425" t="s">
        <v>628</v>
      </c>
      <c r="AG103" s="425" t="s">
        <v>19</v>
      </c>
      <c r="AH103" s="425" t="s">
        <v>15</v>
      </c>
      <c r="AI103" s="427">
        <f t="shared" si="12"/>
        <v>4</v>
      </c>
      <c r="AJ103" s="428">
        <f ca="1">IFERROR(AVERAGEIFS('Discontinuity Log'!$O$5:$O$5117,'Discontinuity Log'!$A$5:$A$5117,J103,'Discontinuity Log'!$O$5:$O$5117,"&lt;&gt;"),"")</f>
        <v>15.4</v>
      </c>
      <c r="AK103" s="429">
        <f t="shared" ca="1" si="13"/>
        <v>69.400000000000006</v>
      </c>
      <c r="AL103" s="432"/>
    </row>
    <row r="104" spans="1:38" ht="19.2" customHeight="1" x14ac:dyDescent="0.3">
      <c r="A104" s="413">
        <v>44057</v>
      </c>
      <c r="B104" s="414" t="s">
        <v>1183</v>
      </c>
      <c r="C104" s="415" t="s">
        <v>705</v>
      </c>
      <c r="D104" s="416">
        <v>63</v>
      </c>
      <c r="E104" s="417">
        <v>187</v>
      </c>
      <c r="F104" s="417">
        <v>190</v>
      </c>
      <c r="G104" s="417"/>
      <c r="H104" s="416"/>
      <c r="I104" s="418"/>
      <c r="J104" s="419">
        <v>97</v>
      </c>
      <c r="K104" s="420">
        <v>187</v>
      </c>
      <c r="L104" s="420">
        <v>188.04</v>
      </c>
      <c r="M104" s="421">
        <f t="shared" si="14"/>
        <v>1.039999999999992</v>
      </c>
      <c r="N104" s="417">
        <v>1.04</v>
      </c>
      <c r="O104" s="404">
        <f t="shared" si="8"/>
        <v>100</v>
      </c>
      <c r="P104" s="417">
        <v>1.04</v>
      </c>
      <c r="Q104" s="422">
        <f t="shared" si="9"/>
        <v>100</v>
      </c>
      <c r="R104" s="423">
        <f t="shared" si="10"/>
        <v>20</v>
      </c>
      <c r="S104" s="416">
        <v>0</v>
      </c>
      <c r="T104" s="416">
        <v>2</v>
      </c>
      <c r="U104" s="424">
        <f t="shared" si="15"/>
        <v>0.52</v>
      </c>
      <c r="V104" s="423">
        <f t="shared" si="11"/>
        <v>20</v>
      </c>
      <c r="W104" s="425" t="s">
        <v>198</v>
      </c>
      <c r="X104" s="426">
        <v>1</v>
      </c>
      <c r="Y104" s="425"/>
      <c r="Z104" s="426"/>
      <c r="AA104" s="425"/>
      <c r="AB104" s="426"/>
      <c r="AC104" s="425" t="s">
        <v>707</v>
      </c>
      <c r="AD104" s="425" t="s">
        <v>129</v>
      </c>
      <c r="AE104" s="425" t="s">
        <v>145</v>
      </c>
      <c r="AF104" s="425" t="s">
        <v>628</v>
      </c>
      <c r="AG104" s="425" t="s">
        <v>19</v>
      </c>
      <c r="AH104" s="425" t="s">
        <v>15</v>
      </c>
      <c r="AI104" s="427">
        <f t="shared" si="12"/>
        <v>4</v>
      </c>
      <c r="AJ104" s="428">
        <f ca="1">IFERROR(AVERAGEIFS('Discontinuity Log'!$O$5:$O$5117,'Discontinuity Log'!$A$5:$A$5117,J104,'Discontinuity Log'!$O$5:$O$5117,"&lt;&gt;"),"")</f>
        <v>22.5</v>
      </c>
      <c r="AK104" s="429">
        <f t="shared" ca="1" si="13"/>
        <v>76.5</v>
      </c>
      <c r="AL104" s="432"/>
    </row>
    <row r="105" spans="1:38" ht="19.2" customHeight="1" x14ac:dyDescent="0.3">
      <c r="A105" s="413">
        <v>44057</v>
      </c>
      <c r="B105" s="414" t="s">
        <v>1183</v>
      </c>
      <c r="C105" s="415" t="s">
        <v>705</v>
      </c>
      <c r="D105" s="416" t="s">
        <v>1184</v>
      </c>
      <c r="E105" s="417"/>
      <c r="F105" s="417"/>
      <c r="G105" s="417"/>
      <c r="H105" s="416"/>
      <c r="I105" s="418"/>
      <c r="J105" s="419">
        <v>98</v>
      </c>
      <c r="K105" s="420">
        <v>188.04</v>
      </c>
      <c r="L105" s="420">
        <v>190</v>
      </c>
      <c r="M105" s="421">
        <f t="shared" si="14"/>
        <v>1.960000000000008</v>
      </c>
      <c r="N105" s="417">
        <v>0.9</v>
      </c>
      <c r="O105" s="404">
        <f t="shared" si="8"/>
        <v>45.918367346938588</v>
      </c>
      <c r="P105" s="417">
        <v>0</v>
      </c>
      <c r="Q105" s="422">
        <f t="shared" si="9"/>
        <v>0</v>
      </c>
      <c r="R105" s="423">
        <f t="shared" si="10"/>
        <v>3</v>
      </c>
      <c r="S105" s="416">
        <v>0</v>
      </c>
      <c r="T105" s="416">
        <v>99</v>
      </c>
      <c r="U105" s="424">
        <f t="shared" si="15"/>
        <v>9.0909090909090905E-3</v>
      </c>
      <c r="V105" s="423">
        <f t="shared" si="11"/>
        <v>5</v>
      </c>
      <c r="W105" s="425" t="s">
        <v>27</v>
      </c>
      <c r="X105" s="426">
        <v>1</v>
      </c>
      <c r="Y105" s="425"/>
      <c r="Z105" s="426"/>
      <c r="AA105" s="425"/>
      <c r="AB105" s="426"/>
      <c r="AC105" s="425" t="s">
        <v>757</v>
      </c>
      <c r="AD105" s="425" t="s">
        <v>30</v>
      </c>
      <c r="AE105" s="425" t="s">
        <v>607</v>
      </c>
      <c r="AF105" s="425" t="s">
        <v>607</v>
      </c>
      <c r="AG105" s="425" t="s">
        <v>19</v>
      </c>
      <c r="AH105" s="425" t="s">
        <v>12</v>
      </c>
      <c r="AI105" s="427">
        <f t="shared" si="12"/>
        <v>0</v>
      </c>
      <c r="AJ105" s="428">
        <f ca="1">IFERROR(AVERAGEIFS('Discontinuity Log'!$O$5:$O$5117,'Discontinuity Log'!$A$5:$A$5117,J105,'Discontinuity Log'!$O$5:$O$5117,"&lt;&gt;"),"")</f>
        <v>0</v>
      </c>
      <c r="AK105" s="429">
        <f t="shared" ca="1" si="13"/>
        <v>18</v>
      </c>
      <c r="AL105" s="432" t="s">
        <v>840</v>
      </c>
    </row>
    <row r="106" spans="1:38" ht="19.2" customHeight="1" x14ac:dyDescent="0.3">
      <c r="A106" s="413">
        <v>44057</v>
      </c>
      <c r="B106" s="414" t="s">
        <v>1183</v>
      </c>
      <c r="C106" s="415" t="s">
        <v>705</v>
      </c>
      <c r="D106" s="416">
        <v>64</v>
      </c>
      <c r="E106" s="417">
        <v>190</v>
      </c>
      <c r="F106" s="417">
        <v>193</v>
      </c>
      <c r="G106" s="417"/>
      <c r="H106" s="416"/>
      <c r="I106" s="418"/>
      <c r="J106" s="419">
        <v>99</v>
      </c>
      <c r="K106" s="420">
        <v>190</v>
      </c>
      <c r="L106" s="420">
        <v>193</v>
      </c>
      <c r="M106" s="421">
        <f t="shared" si="14"/>
        <v>3</v>
      </c>
      <c r="N106" s="417">
        <v>2.81</v>
      </c>
      <c r="O106" s="404">
        <f t="shared" si="8"/>
        <v>93.666666666666671</v>
      </c>
      <c r="P106" s="417">
        <v>2.12</v>
      </c>
      <c r="Q106" s="422">
        <f t="shared" si="9"/>
        <v>70.666666666666671</v>
      </c>
      <c r="R106" s="423">
        <f t="shared" si="10"/>
        <v>13</v>
      </c>
      <c r="S106" s="416">
        <v>5</v>
      </c>
      <c r="T106" s="416">
        <v>18</v>
      </c>
      <c r="U106" s="424">
        <f t="shared" si="15"/>
        <v>0.15611111111111112</v>
      </c>
      <c r="V106" s="423">
        <f t="shared" si="11"/>
        <v>10</v>
      </c>
      <c r="W106" s="425" t="s">
        <v>25</v>
      </c>
      <c r="X106" s="426">
        <v>0.99</v>
      </c>
      <c r="Y106" s="425" t="s">
        <v>27</v>
      </c>
      <c r="Z106" s="426">
        <v>0.01</v>
      </c>
      <c r="AA106" s="425"/>
      <c r="AB106" s="426"/>
      <c r="AC106" s="425" t="s">
        <v>709</v>
      </c>
      <c r="AD106" s="425" t="s">
        <v>129</v>
      </c>
      <c r="AE106" s="425" t="s">
        <v>145</v>
      </c>
      <c r="AF106" s="425" t="s">
        <v>628</v>
      </c>
      <c r="AG106" s="425" t="s">
        <v>19</v>
      </c>
      <c r="AH106" s="425" t="s">
        <v>15</v>
      </c>
      <c r="AI106" s="427">
        <f t="shared" si="12"/>
        <v>4</v>
      </c>
      <c r="AJ106" s="428">
        <f ca="1">IFERROR(AVERAGEIFS('Discontinuity Log'!$O$5:$O$5117,'Discontinuity Log'!$A$5:$A$5117,J106,'Discontinuity Log'!$O$5:$O$5117,"&lt;&gt;"),"")</f>
        <v>16.222222222222221</v>
      </c>
      <c r="AK106" s="429">
        <f t="shared" ca="1" si="13"/>
        <v>53.222222222222221</v>
      </c>
      <c r="AL106" s="432"/>
    </row>
    <row r="107" spans="1:38" ht="19.2" customHeight="1" x14ac:dyDescent="0.3">
      <c r="A107" s="413">
        <v>44057</v>
      </c>
      <c r="B107" s="414" t="s">
        <v>1183</v>
      </c>
      <c r="C107" s="415" t="s">
        <v>705</v>
      </c>
      <c r="D107" s="416">
        <v>65</v>
      </c>
      <c r="E107" s="417">
        <v>193</v>
      </c>
      <c r="F107" s="417">
        <v>196</v>
      </c>
      <c r="G107" s="417"/>
      <c r="H107" s="416"/>
      <c r="I107" s="418"/>
      <c r="J107" s="419">
        <v>100</v>
      </c>
      <c r="K107" s="420">
        <v>193</v>
      </c>
      <c r="L107" s="420">
        <v>195.4</v>
      </c>
      <c r="M107" s="421">
        <f t="shared" si="14"/>
        <v>2.4000000000000057</v>
      </c>
      <c r="N107" s="417">
        <v>2.4</v>
      </c>
      <c r="O107" s="404">
        <f t="shared" si="8"/>
        <v>99.999999999999758</v>
      </c>
      <c r="P107" s="417">
        <v>2.4</v>
      </c>
      <c r="Q107" s="422">
        <f t="shared" si="9"/>
        <v>99.999999999999758</v>
      </c>
      <c r="R107" s="423">
        <f t="shared" si="10"/>
        <v>20</v>
      </c>
      <c r="S107" s="416">
        <v>13</v>
      </c>
      <c r="T107" s="416">
        <v>2</v>
      </c>
      <c r="U107" s="424">
        <f t="shared" si="15"/>
        <v>1.2</v>
      </c>
      <c r="V107" s="423">
        <f t="shared" si="11"/>
        <v>25</v>
      </c>
      <c r="W107" s="425" t="s">
        <v>198</v>
      </c>
      <c r="X107" s="426">
        <v>0.95</v>
      </c>
      <c r="Y107" s="425" t="s">
        <v>25</v>
      </c>
      <c r="Z107" s="426">
        <v>0.05</v>
      </c>
      <c r="AA107" s="425"/>
      <c r="AB107" s="426"/>
      <c r="AC107" s="425" t="s">
        <v>707</v>
      </c>
      <c r="AD107" s="425" t="s">
        <v>34</v>
      </c>
      <c r="AE107" s="425" t="s">
        <v>145</v>
      </c>
      <c r="AF107" s="425" t="s">
        <v>628</v>
      </c>
      <c r="AG107" s="425" t="s">
        <v>19</v>
      </c>
      <c r="AH107" s="425" t="s">
        <v>15</v>
      </c>
      <c r="AI107" s="427">
        <f t="shared" si="12"/>
        <v>4</v>
      </c>
      <c r="AJ107" s="428">
        <f ca="1">IFERROR(AVERAGEIFS('Discontinuity Log'!$O$5:$O$5117,'Discontinuity Log'!$A$5:$A$5117,J107,'Discontinuity Log'!$O$5:$O$5117,"&lt;&gt;"),"")</f>
        <v>20</v>
      </c>
      <c r="AK107" s="429">
        <f t="shared" ca="1" si="13"/>
        <v>79</v>
      </c>
      <c r="AL107" s="432"/>
    </row>
    <row r="108" spans="1:38" ht="19.2" customHeight="1" x14ac:dyDescent="0.3">
      <c r="A108" s="413">
        <v>44057</v>
      </c>
      <c r="B108" s="414" t="s">
        <v>1183</v>
      </c>
      <c r="C108" s="415" t="s">
        <v>705</v>
      </c>
      <c r="D108" s="416" t="s">
        <v>1184</v>
      </c>
      <c r="E108" s="417"/>
      <c r="F108" s="417"/>
      <c r="G108" s="417"/>
      <c r="H108" s="416"/>
      <c r="I108" s="418"/>
      <c r="J108" s="419">
        <v>101</v>
      </c>
      <c r="K108" s="420">
        <v>195.4</v>
      </c>
      <c r="L108" s="420">
        <v>196</v>
      </c>
      <c r="M108" s="421">
        <f t="shared" si="14"/>
        <v>0.59999999999999432</v>
      </c>
      <c r="N108" s="417">
        <v>0.6</v>
      </c>
      <c r="O108" s="404">
        <f t="shared" si="8"/>
        <v>100</v>
      </c>
      <c r="P108" s="417">
        <v>0.3</v>
      </c>
      <c r="Q108" s="422">
        <f t="shared" si="9"/>
        <v>50.000000000000476</v>
      </c>
      <c r="R108" s="423">
        <f t="shared" si="10"/>
        <v>13</v>
      </c>
      <c r="S108" s="416">
        <v>4</v>
      </c>
      <c r="T108" s="416">
        <v>1</v>
      </c>
      <c r="U108" s="424">
        <f t="shared" si="15"/>
        <v>0.6</v>
      </c>
      <c r="V108" s="423">
        <f t="shared" si="11"/>
        <v>20</v>
      </c>
      <c r="W108" s="425" t="s">
        <v>25</v>
      </c>
      <c r="X108" s="426">
        <v>0.99</v>
      </c>
      <c r="Y108" s="425" t="s">
        <v>27</v>
      </c>
      <c r="Z108" s="426">
        <v>0.01</v>
      </c>
      <c r="AA108" s="425"/>
      <c r="AB108" s="426"/>
      <c r="AC108" s="425" t="s">
        <v>709</v>
      </c>
      <c r="AD108" s="425" t="s">
        <v>129</v>
      </c>
      <c r="AE108" s="425" t="s">
        <v>145</v>
      </c>
      <c r="AF108" s="425" t="s">
        <v>628</v>
      </c>
      <c r="AG108" s="425" t="s">
        <v>19</v>
      </c>
      <c r="AH108" s="425" t="s">
        <v>14</v>
      </c>
      <c r="AI108" s="427">
        <f t="shared" si="12"/>
        <v>2</v>
      </c>
      <c r="AJ108" s="428">
        <f ca="1">IFERROR(AVERAGEIFS('Discontinuity Log'!$O$5:$O$5117,'Discontinuity Log'!$A$5:$A$5117,J108,'Discontinuity Log'!$O$5:$O$5117,"&lt;&gt;"),"")</f>
        <v>6</v>
      </c>
      <c r="AK108" s="429">
        <f t="shared" ca="1" si="13"/>
        <v>51</v>
      </c>
      <c r="AL108" s="432"/>
    </row>
    <row r="109" spans="1:38" ht="19.2" customHeight="1" x14ac:dyDescent="0.3">
      <c r="A109" s="413">
        <v>44057</v>
      </c>
      <c r="B109" s="414" t="s">
        <v>1183</v>
      </c>
      <c r="C109" s="415" t="s">
        <v>705</v>
      </c>
      <c r="D109" s="416">
        <v>66</v>
      </c>
      <c r="E109" s="417">
        <v>196</v>
      </c>
      <c r="F109" s="417">
        <v>199</v>
      </c>
      <c r="G109" s="417"/>
      <c r="H109" s="416"/>
      <c r="I109" s="418"/>
      <c r="J109" s="419">
        <v>102</v>
      </c>
      <c r="K109" s="420">
        <v>196</v>
      </c>
      <c r="L109" s="420">
        <v>199</v>
      </c>
      <c r="M109" s="421">
        <f t="shared" si="14"/>
        <v>3</v>
      </c>
      <c r="N109" s="417">
        <v>3</v>
      </c>
      <c r="O109" s="404">
        <f t="shared" si="8"/>
        <v>100</v>
      </c>
      <c r="P109" s="417">
        <v>3</v>
      </c>
      <c r="Q109" s="422">
        <f t="shared" si="9"/>
        <v>100</v>
      </c>
      <c r="R109" s="423">
        <f t="shared" si="10"/>
        <v>20</v>
      </c>
      <c r="S109" s="416">
        <v>11</v>
      </c>
      <c r="T109" s="416">
        <v>4</v>
      </c>
      <c r="U109" s="424">
        <f t="shared" si="15"/>
        <v>0.75</v>
      </c>
      <c r="V109" s="423">
        <f t="shared" si="11"/>
        <v>20</v>
      </c>
      <c r="W109" s="425" t="s">
        <v>198</v>
      </c>
      <c r="X109" s="426">
        <v>0.95</v>
      </c>
      <c r="Y109" s="425" t="s">
        <v>25</v>
      </c>
      <c r="Z109" s="426">
        <v>0.05</v>
      </c>
      <c r="AA109" s="425"/>
      <c r="AB109" s="426"/>
      <c r="AC109" s="425" t="s">
        <v>707</v>
      </c>
      <c r="AD109" s="425" t="s">
        <v>34</v>
      </c>
      <c r="AE109" s="425" t="s">
        <v>145</v>
      </c>
      <c r="AF109" s="425" t="s">
        <v>628</v>
      </c>
      <c r="AG109" s="425" t="s">
        <v>19</v>
      </c>
      <c r="AH109" s="425" t="s">
        <v>16</v>
      </c>
      <c r="AI109" s="427">
        <f t="shared" si="12"/>
        <v>7</v>
      </c>
      <c r="AJ109" s="428">
        <f ca="1">IFERROR(AVERAGEIFS('Discontinuity Log'!$O$5:$O$5117,'Discontinuity Log'!$A$5:$A$5117,J109,'Discontinuity Log'!$O$5:$O$5117,"&lt;&gt;"),"")</f>
        <v>18</v>
      </c>
      <c r="AK109" s="429">
        <f t="shared" ca="1" si="13"/>
        <v>75</v>
      </c>
      <c r="AL109" s="432"/>
    </row>
    <row r="110" spans="1:38" ht="19.2" customHeight="1" x14ac:dyDescent="0.3">
      <c r="A110" s="413">
        <v>44057</v>
      </c>
      <c r="B110" s="414" t="s">
        <v>1183</v>
      </c>
      <c r="C110" s="415" t="s">
        <v>705</v>
      </c>
      <c r="D110" s="416">
        <v>67</v>
      </c>
      <c r="E110" s="417">
        <v>199</v>
      </c>
      <c r="F110" s="417">
        <v>202</v>
      </c>
      <c r="G110" s="417"/>
      <c r="H110" s="416"/>
      <c r="I110" s="418"/>
      <c r="J110" s="419">
        <v>103</v>
      </c>
      <c r="K110" s="420">
        <v>199</v>
      </c>
      <c r="L110" s="420">
        <v>200.46</v>
      </c>
      <c r="M110" s="421">
        <f t="shared" si="14"/>
        <v>1.460000000000008</v>
      </c>
      <c r="N110" s="417">
        <v>1.46</v>
      </c>
      <c r="O110" s="404">
        <f t="shared" si="8"/>
        <v>99.99999999999946</v>
      </c>
      <c r="P110" s="417">
        <v>1.41</v>
      </c>
      <c r="Q110" s="422">
        <f t="shared" si="9"/>
        <v>96.575342465752883</v>
      </c>
      <c r="R110" s="423">
        <f t="shared" si="10"/>
        <v>20</v>
      </c>
      <c r="S110" s="416">
        <v>0</v>
      </c>
      <c r="T110" s="416">
        <v>3</v>
      </c>
      <c r="U110" s="424">
        <f t="shared" si="15"/>
        <v>0.48666666666666664</v>
      </c>
      <c r="V110" s="423">
        <f t="shared" si="11"/>
        <v>20</v>
      </c>
      <c r="W110" s="425" t="s">
        <v>198</v>
      </c>
      <c r="X110" s="426">
        <v>0.9</v>
      </c>
      <c r="Y110" s="425" t="s">
        <v>26</v>
      </c>
      <c r="Z110" s="426">
        <v>0.1</v>
      </c>
      <c r="AA110" s="425"/>
      <c r="AB110" s="426"/>
      <c r="AC110" s="425" t="s">
        <v>707</v>
      </c>
      <c r="AD110" s="425" t="s">
        <v>34</v>
      </c>
      <c r="AE110" s="425" t="s">
        <v>145</v>
      </c>
      <c r="AF110" s="425" t="s">
        <v>628</v>
      </c>
      <c r="AG110" s="425" t="s">
        <v>19</v>
      </c>
      <c r="AH110" s="425" t="s">
        <v>16</v>
      </c>
      <c r="AI110" s="427">
        <f t="shared" si="12"/>
        <v>7</v>
      </c>
      <c r="AJ110" s="428">
        <f ca="1">IFERROR(AVERAGEIFS('Discontinuity Log'!$O$5:$O$5117,'Discontinuity Log'!$A$5:$A$5117,J110,'Discontinuity Log'!$O$5:$O$5117,"&lt;&gt;"),"")</f>
        <v>14.666666666666666</v>
      </c>
      <c r="AK110" s="429">
        <f t="shared" ca="1" si="13"/>
        <v>71.666666666666657</v>
      </c>
      <c r="AL110" s="432"/>
    </row>
    <row r="111" spans="1:38" ht="19.2" customHeight="1" x14ac:dyDescent="0.3">
      <c r="A111" s="413">
        <v>44057</v>
      </c>
      <c r="B111" s="414" t="s">
        <v>1183</v>
      </c>
      <c r="C111" s="415" t="s">
        <v>705</v>
      </c>
      <c r="D111" s="416" t="s">
        <v>1184</v>
      </c>
      <c r="E111" s="417"/>
      <c r="F111" s="417"/>
      <c r="G111" s="417"/>
      <c r="H111" s="416"/>
      <c r="I111" s="418"/>
      <c r="J111" s="419">
        <v>104</v>
      </c>
      <c r="K111" s="420">
        <v>200.46</v>
      </c>
      <c r="L111" s="420">
        <v>202</v>
      </c>
      <c r="M111" s="421">
        <f t="shared" si="14"/>
        <v>1.539999999999992</v>
      </c>
      <c r="N111" s="417">
        <v>1.5</v>
      </c>
      <c r="O111" s="404">
        <f t="shared" si="8"/>
        <v>97.402597402597905</v>
      </c>
      <c r="P111" s="417">
        <v>0.99</v>
      </c>
      <c r="Q111" s="422">
        <f t="shared" si="9"/>
        <v>64.285714285714619</v>
      </c>
      <c r="R111" s="423">
        <f t="shared" si="10"/>
        <v>13</v>
      </c>
      <c r="S111" s="416">
        <v>8</v>
      </c>
      <c r="T111" s="416">
        <v>11</v>
      </c>
      <c r="U111" s="424">
        <f t="shared" si="15"/>
        <v>0.13636363636363635</v>
      </c>
      <c r="V111" s="423">
        <f t="shared" si="11"/>
        <v>10</v>
      </c>
      <c r="W111" s="425" t="s">
        <v>25</v>
      </c>
      <c r="X111" s="426">
        <v>0.9</v>
      </c>
      <c r="Y111" s="425" t="s">
        <v>198</v>
      </c>
      <c r="Z111" s="426">
        <v>0.1</v>
      </c>
      <c r="AA111" s="425"/>
      <c r="AB111" s="426"/>
      <c r="AC111" s="425" t="s">
        <v>709</v>
      </c>
      <c r="AD111" s="425" t="s">
        <v>129</v>
      </c>
      <c r="AE111" s="425" t="s">
        <v>145</v>
      </c>
      <c r="AF111" s="425" t="s">
        <v>628</v>
      </c>
      <c r="AG111" s="425" t="s">
        <v>19</v>
      </c>
      <c r="AH111" s="425" t="s">
        <v>15</v>
      </c>
      <c r="AI111" s="427">
        <f t="shared" si="12"/>
        <v>4</v>
      </c>
      <c r="AJ111" s="428">
        <f ca="1">IFERROR(AVERAGEIFS('Discontinuity Log'!$O$5:$O$5117,'Discontinuity Log'!$A$5:$A$5117,J111,'Discontinuity Log'!$O$5:$O$5117,"&lt;&gt;"),"")</f>
        <v>12.636363636363637</v>
      </c>
      <c r="AK111" s="429">
        <f t="shared" ca="1" si="13"/>
        <v>49.63636363636364</v>
      </c>
      <c r="AL111" s="432"/>
    </row>
    <row r="112" spans="1:38" ht="19.2" customHeight="1" x14ac:dyDescent="0.3">
      <c r="A112" s="413">
        <v>44057</v>
      </c>
      <c r="B112" s="414" t="s">
        <v>1183</v>
      </c>
      <c r="C112" s="415" t="s">
        <v>705</v>
      </c>
      <c r="D112" s="416">
        <v>68</v>
      </c>
      <c r="E112" s="417">
        <v>202</v>
      </c>
      <c r="F112" s="417">
        <v>205</v>
      </c>
      <c r="G112" s="417"/>
      <c r="H112" s="416"/>
      <c r="I112" s="418"/>
      <c r="J112" s="419">
        <v>105</v>
      </c>
      <c r="K112" s="420">
        <v>202</v>
      </c>
      <c r="L112" s="420">
        <v>203.62</v>
      </c>
      <c r="M112" s="421">
        <f t="shared" si="14"/>
        <v>1.6200000000000045</v>
      </c>
      <c r="N112" s="417">
        <v>1.6</v>
      </c>
      <c r="O112" s="404">
        <f t="shared" si="8"/>
        <v>98.76543209876516</v>
      </c>
      <c r="P112" s="417">
        <v>1.6</v>
      </c>
      <c r="Q112" s="422">
        <f t="shared" si="9"/>
        <v>98.76543209876516</v>
      </c>
      <c r="R112" s="423">
        <f t="shared" si="10"/>
        <v>20</v>
      </c>
      <c r="S112" s="416">
        <v>5</v>
      </c>
      <c r="T112" s="416">
        <v>1</v>
      </c>
      <c r="U112" s="424">
        <f t="shared" si="15"/>
        <v>1.6</v>
      </c>
      <c r="V112" s="423">
        <f t="shared" si="11"/>
        <v>25</v>
      </c>
      <c r="W112" s="425" t="s">
        <v>25</v>
      </c>
      <c r="X112" s="426">
        <v>1</v>
      </c>
      <c r="Y112" s="425"/>
      <c r="Z112" s="426"/>
      <c r="AA112" s="425"/>
      <c r="AB112" s="426"/>
      <c r="AC112" s="425" t="s">
        <v>709</v>
      </c>
      <c r="AD112" s="425" t="s">
        <v>129</v>
      </c>
      <c r="AE112" s="425" t="s">
        <v>145</v>
      </c>
      <c r="AF112" s="425" t="s">
        <v>628</v>
      </c>
      <c r="AG112" s="425" t="s">
        <v>19</v>
      </c>
      <c r="AH112" s="425" t="s">
        <v>15</v>
      </c>
      <c r="AI112" s="427">
        <f t="shared" si="12"/>
        <v>4</v>
      </c>
      <c r="AJ112" s="428">
        <f ca="1">IFERROR(AVERAGEIFS('Discontinuity Log'!$O$5:$O$5117,'Discontinuity Log'!$A$5:$A$5117,J112,'Discontinuity Log'!$O$5:$O$5117,"&lt;&gt;"),"")</f>
        <v>20</v>
      </c>
      <c r="AK112" s="429">
        <f t="shared" ca="1" si="13"/>
        <v>79</v>
      </c>
      <c r="AL112" s="432"/>
    </row>
    <row r="113" spans="1:38" ht="19.2" customHeight="1" x14ac:dyDescent="0.3">
      <c r="A113" s="413">
        <v>44057</v>
      </c>
      <c r="B113" s="414" t="s">
        <v>1183</v>
      </c>
      <c r="C113" s="415" t="s">
        <v>705</v>
      </c>
      <c r="D113" s="416" t="s">
        <v>1184</v>
      </c>
      <c r="E113" s="417"/>
      <c r="F113" s="417"/>
      <c r="G113" s="417"/>
      <c r="H113" s="416"/>
      <c r="I113" s="418"/>
      <c r="J113" s="419">
        <v>106</v>
      </c>
      <c r="K113" s="420">
        <v>203.62</v>
      </c>
      <c r="L113" s="420">
        <v>205</v>
      </c>
      <c r="M113" s="421">
        <f t="shared" si="14"/>
        <v>1.3799999999999955</v>
      </c>
      <c r="N113" s="417">
        <v>1.38</v>
      </c>
      <c r="O113" s="404">
        <f t="shared" si="8"/>
        <v>100.00000000000031</v>
      </c>
      <c r="P113" s="417">
        <v>1.38</v>
      </c>
      <c r="Q113" s="422">
        <f t="shared" si="9"/>
        <v>100.00000000000031</v>
      </c>
      <c r="R113" s="423">
        <f t="shared" si="10"/>
        <v>20</v>
      </c>
      <c r="S113" s="416">
        <v>1</v>
      </c>
      <c r="T113" s="416">
        <v>2</v>
      </c>
      <c r="U113" s="424">
        <f t="shared" si="15"/>
        <v>0.69</v>
      </c>
      <c r="V113" s="423">
        <f t="shared" si="11"/>
        <v>20</v>
      </c>
      <c r="W113" s="425" t="s">
        <v>26</v>
      </c>
      <c r="X113" s="426">
        <v>1</v>
      </c>
      <c r="Y113" s="425"/>
      <c r="Z113" s="426"/>
      <c r="AA113" s="425"/>
      <c r="AB113" s="426"/>
      <c r="AC113" s="425" t="s">
        <v>707</v>
      </c>
      <c r="AD113" s="425" t="s">
        <v>34</v>
      </c>
      <c r="AE113" s="425" t="s">
        <v>145</v>
      </c>
      <c r="AF113" s="425" t="s">
        <v>628</v>
      </c>
      <c r="AG113" s="425" t="s">
        <v>19</v>
      </c>
      <c r="AH113" s="425" t="s">
        <v>16</v>
      </c>
      <c r="AI113" s="427">
        <f t="shared" si="12"/>
        <v>7</v>
      </c>
      <c r="AJ113" s="428">
        <f ca="1">IFERROR(AVERAGEIFS('Discontinuity Log'!$O$5:$O$5117,'Discontinuity Log'!$A$5:$A$5117,J113,'Discontinuity Log'!$O$5:$O$5117,"&lt;&gt;"),"")</f>
        <v>20</v>
      </c>
      <c r="AK113" s="429">
        <f t="shared" ca="1" si="13"/>
        <v>77</v>
      </c>
      <c r="AL113" s="432"/>
    </row>
    <row r="114" spans="1:38" ht="19.2" customHeight="1" x14ac:dyDescent="0.3">
      <c r="A114" s="413">
        <v>44057</v>
      </c>
      <c r="B114" s="414" t="s">
        <v>1183</v>
      </c>
      <c r="C114" s="415" t="s">
        <v>705</v>
      </c>
      <c r="D114" s="416">
        <v>69</v>
      </c>
      <c r="E114" s="417">
        <v>205</v>
      </c>
      <c r="F114" s="417">
        <v>208</v>
      </c>
      <c r="G114" s="417"/>
      <c r="H114" s="416"/>
      <c r="I114" s="418"/>
      <c r="J114" s="419">
        <v>107</v>
      </c>
      <c r="K114" s="420">
        <v>205</v>
      </c>
      <c r="L114" s="420">
        <v>208</v>
      </c>
      <c r="M114" s="421">
        <f t="shared" si="14"/>
        <v>3</v>
      </c>
      <c r="N114" s="417">
        <v>3</v>
      </c>
      <c r="O114" s="404">
        <f t="shared" si="8"/>
        <v>100</v>
      </c>
      <c r="P114" s="417">
        <v>2.97</v>
      </c>
      <c r="Q114" s="422">
        <f t="shared" si="9"/>
        <v>99.000000000000014</v>
      </c>
      <c r="R114" s="423">
        <f t="shared" si="10"/>
        <v>20</v>
      </c>
      <c r="S114" s="416">
        <v>4</v>
      </c>
      <c r="T114" s="416">
        <v>5</v>
      </c>
      <c r="U114" s="424">
        <f t="shared" si="15"/>
        <v>0.6</v>
      </c>
      <c r="V114" s="423">
        <f t="shared" si="11"/>
        <v>20</v>
      </c>
      <c r="W114" s="425" t="s">
        <v>26</v>
      </c>
      <c r="X114" s="426">
        <v>1</v>
      </c>
      <c r="Y114" s="425"/>
      <c r="Z114" s="426"/>
      <c r="AA114" s="425"/>
      <c r="AB114" s="426"/>
      <c r="AC114" s="425" t="s">
        <v>707</v>
      </c>
      <c r="AD114" s="425" t="s">
        <v>34</v>
      </c>
      <c r="AE114" s="425" t="s">
        <v>145</v>
      </c>
      <c r="AF114" s="425" t="s">
        <v>628</v>
      </c>
      <c r="AG114" s="425" t="s">
        <v>19</v>
      </c>
      <c r="AH114" s="425" t="s">
        <v>16</v>
      </c>
      <c r="AI114" s="427">
        <f t="shared" si="12"/>
        <v>7</v>
      </c>
      <c r="AJ114" s="428">
        <f ca="1">IFERROR(AVERAGEIFS('Discontinuity Log'!$O$5:$O$5117,'Discontinuity Log'!$A$5:$A$5117,J114,'Discontinuity Log'!$O$5:$O$5117,"&lt;&gt;"),"")</f>
        <v>20</v>
      </c>
      <c r="AK114" s="429">
        <f t="shared" ca="1" si="13"/>
        <v>77</v>
      </c>
      <c r="AL114" s="432"/>
    </row>
    <row r="115" spans="1:38" ht="19.2" customHeight="1" x14ac:dyDescent="0.3">
      <c r="A115" s="413">
        <v>44058</v>
      </c>
      <c r="B115" s="414" t="s">
        <v>1183</v>
      </c>
      <c r="C115" s="415" t="s">
        <v>705</v>
      </c>
      <c r="D115" s="416">
        <v>70</v>
      </c>
      <c r="E115" s="417">
        <v>208</v>
      </c>
      <c r="F115" s="417">
        <v>211</v>
      </c>
      <c r="G115" s="417"/>
      <c r="H115" s="416"/>
      <c r="I115" s="418"/>
      <c r="J115" s="419">
        <v>108</v>
      </c>
      <c r="K115" s="417">
        <v>208</v>
      </c>
      <c r="L115" s="417">
        <v>211</v>
      </c>
      <c r="M115" s="421">
        <f t="shared" si="14"/>
        <v>3</v>
      </c>
      <c r="N115" s="417">
        <v>3</v>
      </c>
      <c r="O115" s="404">
        <f t="shared" si="8"/>
        <v>100</v>
      </c>
      <c r="P115" s="417">
        <v>3</v>
      </c>
      <c r="Q115" s="422">
        <f t="shared" si="9"/>
        <v>100</v>
      </c>
      <c r="R115" s="423">
        <f t="shared" si="10"/>
        <v>20</v>
      </c>
      <c r="S115" s="416">
        <v>3</v>
      </c>
      <c r="T115" s="416">
        <v>10</v>
      </c>
      <c r="U115" s="424">
        <f t="shared" si="15"/>
        <v>0.3</v>
      </c>
      <c r="V115" s="423">
        <f t="shared" si="11"/>
        <v>20</v>
      </c>
      <c r="W115" s="425" t="s">
        <v>26</v>
      </c>
      <c r="X115" s="426">
        <v>1</v>
      </c>
      <c r="Y115" s="425"/>
      <c r="Z115" s="426"/>
      <c r="AA115" s="425"/>
      <c r="AB115" s="426"/>
      <c r="AC115" s="425" t="s">
        <v>707</v>
      </c>
      <c r="AD115" s="425" t="s">
        <v>34</v>
      </c>
      <c r="AE115" s="425" t="s">
        <v>145</v>
      </c>
      <c r="AF115" s="425" t="s">
        <v>628</v>
      </c>
      <c r="AG115" s="425" t="s">
        <v>19</v>
      </c>
      <c r="AH115" s="425" t="s">
        <v>16</v>
      </c>
      <c r="AI115" s="427">
        <f t="shared" si="12"/>
        <v>7</v>
      </c>
      <c r="AJ115" s="428">
        <f ca="1">IFERROR(AVERAGEIFS('Discontinuity Log'!$O$5:$O$5117,'Discontinuity Log'!$A$5:$A$5117,J115,'Discontinuity Log'!$O$5:$O$5117,"&lt;&gt;"),"")</f>
        <v>20.7</v>
      </c>
      <c r="AK115" s="429">
        <f t="shared" ca="1" si="13"/>
        <v>77.7</v>
      </c>
      <c r="AL115" s="432"/>
    </row>
    <row r="116" spans="1:38" ht="19.2" customHeight="1" x14ac:dyDescent="0.3">
      <c r="A116" s="413">
        <v>44058</v>
      </c>
      <c r="B116" s="414" t="s">
        <v>1183</v>
      </c>
      <c r="C116" s="415" t="s">
        <v>705</v>
      </c>
      <c r="D116" s="416">
        <v>71</v>
      </c>
      <c r="E116" s="417">
        <v>211</v>
      </c>
      <c r="F116" s="417">
        <v>214</v>
      </c>
      <c r="G116" s="417"/>
      <c r="H116" s="416"/>
      <c r="I116" s="418"/>
      <c r="J116" s="419">
        <v>109</v>
      </c>
      <c r="K116" s="417">
        <v>211</v>
      </c>
      <c r="L116" s="417">
        <v>214</v>
      </c>
      <c r="M116" s="421">
        <f t="shared" si="14"/>
        <v>3</v>
      </c>
      <c r="N116" s="417">
        <v>3</v>
      </c>
      <c r="O116" s="404">
        <f t="shared" si="8"/>
        <v>100</v>
      </c>
      <c r="P116" s="417">
        <v>2.93</v>
      </c>
      <c r="Q116" s="422">
        <f t="shared" si="9"/>
        <v>97.666666666666671</v>
      </c>
      <c r="R116" s="423">
        <f t="shared" si="10"/>
        <v>20</v>
      </c>
      <c r="S116" s="416">
        <v>0</v>
      </c>
      <c r="T116" s="416">
        <v>11</v>
      </c>
      <c r="U116" s="424">
        <f t="shared" si="15"/>
        <v>0.27272727272727271</v>
      </c>
      <c r="V116" s="423">
        <f t="shared" si="11"/>
        <v>10</v>
      </c>
      <c r="W116" s="425" t="s">
        <v>26</v>
      </c>
      <c r="X116" s="426">
        <v>1</v>
      </c>
      <c r="Y116" s="425"/>
      <c r="Z116" s="426"/>
      <c r="AA116" s="425"/>
      <c r="AB116" s="426"/>
      <c r="AC116" s="425" t="s">
        <v>707</v>
      </c>
      <c r="AD116" s="425" t="s">
        <v>34</v>
      </c>
      <c r="AE116" s="425" t="s">
        <v>145</v>
      </c>
      <c r="AF116" s="425" t="s">
        <v>628</v>
      </c>
      <c r="AG116" s="425" t="s">
        <v>19</v>
      </c>
      <c r="AH116" s="425" t="s">
        <v>16</v>
      </c>
      <c r="AI116" s="427">
        <f t="shared" si="12"/>
        <v>7</v>
      </c>
      <c r="AJ116" s="428">
        <f ca="1">IFERROR(AVERAGEIFS('Discontinuity Log'!$O$5:$O$5117,'Discontinuity Log'!$A$5:$A$5117,J116,'Discontinuity Log'!$O$5:$O$5117,"&lt;&gt;"),"")</f>
        <v>21.818181818181817</v>
      </c>
      <c r="AK116" s="429">
        <f t="shared" ca="1" si="13"/>
        <v>68.818181818181813</v>
      </c>
      <c r="AL116" s="432"/>
    </row>
    <row r="117" spans="1:38" ht="19.2" customHeight="1" x14ac:dyDescent="0.3">
      <c r="A117" s="413">
        <v>44058</v>
      </c>
      <c r="B117" s="414" t="s">
        <v>1183</v>
      </c>
      <c r="C117" s="415" t="s">
        <v>705</v>
      </c>
      <c r="D117" s="416">
        <v>72</v>
      </c>
      <c r="E117" s="417">
        <v>214</v>
      </c>
      <c r="F117" s="417">
        <v>217</v>
      </c>
      <c r="G117" s="417"/>
      <c r="H117" s="416"/>
      <c r="I117" s="418"/>
      <c r="J117" s="419">
        <v>110</v>
      </c>
      <c r="K117" s="417">
        <v>214</v>
      </c>
      <c r="L117" s="417">
        <v>217</v>
      </c>
      <c r="M117" s="421">
        <f t="shared" si="14"/>
        <v>3</v>
      </c>
      <c r="N117" s="417">
        <v>3</v>
      </c>
      <c r="O117" s="404">
        <f t="shared" si="8"/>
        <v>100</v>
      </c>
      <c r="P117" s="417">
        <v>3</v>
      </c>
      <c r="Q117" s="422">
        <f t="shared" si="9"/>
        <v>100</v>
      </c>
      <c r="R117" s="423">
        <f t="shared" si="10"/>
        <v>20</v>
      </c>
      <c r="S117" s="416">
        <v>2</v>
      </c>
      <c r="T117" s="416">
        <v>8</v>
      </c>
      <c r="U117" s="424">
        <f t="shared" si="15"/>
        <v>0.375</v>
      </c>
      <c r="V117" s="423">
        <f t="shared" si="11"/>
        <v>20</v>
      </c>
      <c r="W117" s="425" t="s">
        <v>26</v>
      </c>
      <c r="X117" s="426">
        <v>1</v>
      </c>
      <c r="Y117" s="425"/>
      <c r="Z117" s="426"/>
      <c r="AA117" s="425"/>
      <c r="AB117" s="426"/>
      <c r="AC117" s="425" t="s">
        <v>707</v>
      </c>
      <c r="AD117" s="425" t="s">
        <v>34</v>
      </c>
      <c r="AE117" s="425" t="s">
        <v>145</v>
      </c>
      <c r="AF117" s="425" t="s">
        <v>628</v>
      </c>
      <c r="AG117" s="425" t="s">
        <v>19</v>
      </c>
      <c r="AH117" s="425" t="s">
        <v>16</v>
      </c>
      <c r="AI117" s="427">
        <f t="shared" si="12"/>
        <v>7</v>
      </c>
      <c r="AJ117" s="428">
        <f ca="1">IFERROR(AVERAGEIFS('Discontinuity Log'!$O$5:$O$5117,'Discontinuity Log'!$A$5:$A$5117,J117,'Discontinuity Log'!$O$5:$O$5117,"&lt;&gt;"),"")</f>
        <v>21.25</v>
      </c>
      <c r="AK117" s="429">
        <f t="shared" ca="1" si="13"/>
        <v>78.25</v>
      </c>
      <c r="AL117" s="432"/>
    </row>
    <row r="118" spans="1:38" ht="19.2" customHeight="1" x14ac:dyDescent="0.3">
      <c r="A118" s="413">
        <v>44058</v>
      </c>
      <c r="B118" s="414" t="s">
        <v>1183</v>
      </c>
      <c r="C118" s="415" t="s">
        <v>705</v>
      </c>
      <c r="D118" s="416">
        <v>73</v>
      </c>
      <c r="E118" s="417">
        <v>217</v>
      </c>
      <c r="F118" s="417">
        <v>220</v>
      </c>
      <c r="G118" s="417"/>
      <c r="H118" s="416"/>
      <c r="I118" s="418"/>
      <c r="J118" s="419">
        <v>111</v>
      </c>
      <c r="K118" s="417">
        <v>217</v>
      </c>
      <c r="L118" s="417">
        <v>220</v>
      </c>
      <c r="M118" s="421">
        <f t="shared" si="14"/>
        <v>3</v>
      </c>
      <c r="N118" s="417">
        <v>3</v>
      </c>
      <c r="O118" s="404">
        <f t="shared" si="8"/>
        <v>100</v>
      </c>
      <c r="P118" s="417">
        <v>2.7199999999999998</v>
      </c>
      <c r="Q118" s="422">
        <f t="shared" si="9"/>
        <v>90.666666666666657</v>
      </c>
      <c r="R118" s="423">
        <f t="shared" si="10"/>
        <v>20</v>
      </c>
      <c r="S118" s="416">
        <v>1</v>
      </c>
      <c r="T118" s="416">
        <v>13</v>
      </c>
      <c r="U118" s="424">
        <f t="shared" si="15"/>
        <v>0.23076923076923078</v>
      </c>
      <c r="V118" s="423">
        <f t="shared" si="11"/>
        <v>10</v>
      </c>
      <c r="W118" s="425" t="s">
        <v>26</v>
      </c>
      <c r="X118" s="426">
        <v>1</v>
      </c>
      <c r="Y118" s="425"/>
      <c r="Z118" s="426"/>
      <c r="AA118" s="425"/>
      <c r="AB118" s="426"/>
      <c r="AC118" s="425" t="s">
        <v>707</v>
      </c>
      <c r="AD118" s="425" t="s">
        <v>34</v>
      </c>
      <c r="AE118" s="425" t="s">
        <v>145</v>
      </c>
      <c r="AF118" s="425" t="s">
        <v>628</v>
      </c>
      <c r="AG118" s="425" t="s">
        <v>19</v>
      </c>
      <c r="AH118" s="425" t="s">
        <v>16</v>
      </c>
      <c r="AI118" s="427">
        <f t="shared" si="12"/>
        <v>7</v>
      </c>
      <c r="AJ118" s="428">
        <f ca="1">IFERROR(AVERAGEIFS('Discontinuity Log'!$O$5:$O$5117,'Discontinuity Log'!$A$5:$A$5117,J118,'Discontinuity Log'!$O$5:$O$5117,"&lt;&gt;"),"")</f>
        <v>14.785714285714286</v>
      </c>
      <c r="AK118" s="429">
        <f t="shared" ca="1" si="13"/>
        <v>61.785714285714285</v>
      </c>
      <c r="AL118" s="432"/>
    </row>
    <row r="119" spans="1:38" ht="19.2" customHeight="1" x14ac:dyDescent="0.3">
      <c r="A119" s="413">
        <v>44058</v>
      </c>
      <c r="B119" s="414" t="s">
        <v>1183</v>
      </c>
      <c r="C119" s="415" t="s">
        <v>705</v>
      </c>
      <c r="D119" s="416">
        <v>74</v>
      </c>
      <c r="E119" s="417">
        <v>220</v>
      </c>
      <c r="F119" s="417">
        <v>223</v>
      </c>
      <c r="G119" s="417"/>
      <c r="H119" s="416"/>
      <c r="I119" s="418"/>
      <c r="J119" s="419">
        <v>112</v>
      </c>
      <c r="K119" s="417">
        <v>220</v>
      </c>
      <c r="L119" s="417">
        <v>223</v>
      </c>
      <c r="M119" s="421">
        <f t="shared" si="14"/>
        <v>3</v>
      </c>
      <c r="N119" s="417">
        <v>3</v>
      </c>
      <c r="O119" s="404">
        <f t="shared" si="8"/>
        <v>100</v>
      </c>
      <c r="P119" s="417">
        <v>2.82</v>
      </c>
      <c r="Q119" s="422">
        <f t="shared" si="9"/>
        <v>94</v>
      </c>
      <c r="R119" s="423">
        <f t="shared" si="10"/>
        <v>20</v>
      </c>
      <c r="S119" s="416">
        <v>1</v>
      </c>
      <c r="T119" s="416">
        <v>10</v>
      </c>
      <c r="U119" s="424">
        <f t="shared" si="15"/>
        <v>0.3</v>
      </c>
      <c r="V119" s="423">
        <f t="shared" si="11"/>
        <v>20</v>
      </c>
      <c r="W119" s="425" t="s">
        <v>26</v>
      </c>
      <c r="X119" s="426">
        <v>1</v>
      </c>
      <c r="Y119" s="425"/>
      <c r="Z119" s="426"/>
      <c r="AA119" s="425"/>
      <c r="AB119" s="426"/>
      <c r="AC119" s="425" t="s">
        <v>707</v>
      </c>
      <c r="AD119" s="425" t="s">
        <v>34</v>
      </c>
      <c r="AE119" s="425" t="s">
        <v>145</v>
      </c>
      <c r="AF119" s="425" t="s">
        <v>628</v>
      </c>
      <c r="AG119" s="425" t="s">
        <v>19</v>
      </c>
      <c r="AH119" s="425" t="s">
        <v>16</v>
      </c>
      <c r="AI119" s="427">
        <f t="shared" si="12"/>
        <v>7</v>
      </c>
      <c r="AJ119" s="428">
        <f ca="1">IFERROR(AVERAGEIFS('Discontinuity Log'!$O$5:$O$5117,'Discontinuity Log'!$A$5:$A$5117,J119,'Discontinuity Log'!$O$5:$O$5117,"&lt;&gt;"),"")</f>
        <v>20.2</v>
      </c>
      <c r="AK119" s="429">
        <f t="shared" ca="1" si="13"/>
        <v>77.2</v>
      </c>
      <c r="AL119" s="432"/>
    </row>
    <row r="120" spans="1:38" ht="19.2" customHeight="1" x14ac:dyDescent="0.3">
      <c r="A120" s="413">
        <v>44058</v>
      </c>
      <c r="B120" s="414" t="s">
        <v>1183</v>
      </c>
      <c r="C120" s="415" t="s">
        <v>705</v>
      </c>
      <c r="D120" s="416">
        <v>75</v>
      </c>
      <c r="E120" s="417">
        <v>223</v>
      </c>
      <c r="F120" s="417">
        <v>226</v>
      </c>
      <c r="G120" s="417"/>
      <c r="H120" s="416"/>
      <c r="I120" s="418"/>
      <c r="J120" s="419">
        <v>113</v>
      </c>
      <c r="K120" s="420">
        <v>223</v>
      </c>
      <c r="L120" s="420">
        <v>226</v>
      </c>
      <c r="M120" s="421">
        <f t="shared" si="14"/>
        <v>3</v>
      </c>
      <c r="N120" s="417">
        <v>3</v>
      </c>
      <c r="O120" s="404">
        <f t="shared" si="8"/>
        <v>100</v>
      </c>
      <c r="P120" s="417">
        <v>3</v>
      </c>
      <c r="Q120" s="422">
        <f t="shared" si="9"/>
        <v>100</v>
      </c>
      <c r="R120" s="423">
        <f t="shared" si="10"/>
        <v>20</v>
      </c>
      <c r="S120" s="416">
        <v>0</v>
      </c>
      <c r="T120" s="416">
        <v>5</v>
      </c>
      <c r="U120" s="424">
        <f t="shared" si="15"/>
        <v>0.6</v>
      </c>
      <c r="V120" s="423">
        <f t="shared" si="11"/>
        <v>20</v>
      </c>
      <c r="W120" s="425" t="s">
        <v>26</v>
      </c>
      <c r="X120" s="426">
        <v>1</v>
      </c>
      <c r="Y120" s="425"/>
      <c r="Z120" s="426"/>
      <c r="AA120" s="425"/>
      <c r="AB120" s="426"/>
      <c r="AC120" s="425" t="s">
        <v>707</v>
      </c>
      <c r="AD120" s="425" t="s">
        <v>34</v>
      </c>
      <c r="AE120" s="425" t="s">
        <v>145</v>
      </c>
      <c r="AF120" s="425" t="s">
        <v>628</v>
      </c>
      <c r="AG120" s="425" t="s">
        <v>19</v>
      </c>
      <c r="AH120" s="425" t="s">
        <v>16</v>
      </c>
      <c r="AI120" s="427">
        <f t="shared" si="12"/>
        <v>7</v>
      </c>
      <c r="AJ120" s="428">
        <f ca="1">IFERROR(AVERAGEIFS('Discontinuity Log'!$O$5:$O$5117,'Discontinuity Log'!$A$5:$A$5117,J120,'Discontinuity Log'!$O$5:$O$5117,"&lt;&gt;"),"")</f>
        <v>25</v>
      </c>
      <c r="AK120" s="429">
        <f t="shared" ca="1" si="13"/>
        <v>82</v>
      </c>
      <c r="AL120" s="432"/>
    </row>
    <row r="121" spans="1:38" ht="19.2" customHeight="1" x14ac:dyDescent="0.3">
      <c r="A121" s="413">
        <v>44058</v>
      </c>
      <c r="B121" s="414" t="s">
        <v>1183</v>
      </c>
      <c r="C121" s="415" t="s">
        <v>705</v>
      </c>
      <c r="D121" s="416">
        <v>76</v>
      </c>
      <c r="E121" s="417">
        <v>226</v>
      </c>
      <c r="F121" s="417">
        <v>229</v>
      </c>
      <c r="G121" s="417"/>
      <c r="H121" s="416"/>
      <c r="I121" s="418"/>
      <c r="J121" s="419">
        <v>114</v>
      </c>
      <c r="K121" s="420">
        <v>226</v>
      </c>
      <c r="L121" s="420">
        <v>227.57</v>
      </c>
      <c r="M121" s="421">
        <f t="shared" si="14"/>
        <v>1.5699999999999932</v>
      </c>
      <c r="N121" s="417">
        <v>1.57</v>
      </c>
      <c r="O121" s="404">
        <f t="shared" si="8"/>
        <v>100.00000000000044</v>
      </c>
      <c r="P121" s="417">
        <v>1.53</v>
      </c>
      <c r="Q121" s="422">
        <f t="shared" si="9"/>
        <v>97.452229299363481</v>
      </c>
      <c r="R121" s="423">
        <f t="shared" si="10"/>
        <v>20</v>
      </c>
      <c r="S121" s="416">
        <v>1</v>
      </c>
      <c r="T121" s="416">
        <v>5</v>
      </c>
      <c r="U121" s="424">
        <f t="shared" si="15"/>
        <v>0.314</v>
      </c>
      <c r="V121" s="423">
        <f t="shared" si="11"/>
        <v>20</v>
      </c>
      <c r="W121" s="425" t="s">
        <v>26</v>
      </c>
      <c r="X121" s="426">
        <v>1</v>
      </c>
      <c r="Y121" s="425"/>
      <c r="Z121" s="426"/>
      <c r="AA121" s="425"/>
      <c r="AB121" s="426"/>
      <c r="AC121" s="425" t="s">
        <v>707</v>
      </c>
      <c r="AD121" s="425" t="s">
        <v>34</v>
      </c>
      <c r="AE121" s="425" t="s">
        <v>145</v>
      </c>
      <c r="AF121" s="425" t="s">
        <v>628</v>
      </c>
      <c r="AG121" s="425" t="s">
        <v>19</v>
      </c>
      <c r="AH121" s="425" t="s">
        <v>16</v>
      </c>
      <c r="AI121" s="427">
        <f t="shared" si="12"/>
        <v>7</v>
      </c>
      <c r="AJ121" s="428">
        <f ca="1">IFERROR(AVERAGEIFS('Discontinuity Log'!$O$5:$O$5117,'Discontinuity Log'!$A$5:$A$5117,J121,'Discontinuity Log'!$O$5:$O$5117,"&lt;&gt;"),"")</f>
        <v>20.399999999999999</v>
      </c>
      <c r="AK121" s="429">
        <f t="shared" ca="1" si="13"/>
        <v>77.400000000000006</v>
      </c>
      <c r="AL121" s="432"/>
    </row>
    <row r="122" spans="1:38" ht="19.2" customHeight="1" x14ac:dyDescent="0.3">
      <c r="A122" s="413">
        <v>44058</v>
      </c>
      <c r="B122" s="414" t="s">
        <v>1183</v>
      </c>
      <c r="C122" s="415" t="s">
        <v>705</v>
      </c>
      <c r="D122" s="416" t="s">
        <v>1184</v>
      </c>
      <c r="E122" s="417"/>
      <c r="F122" s="417"/>
      <c r="G122" s="417"/>
      <c r="H122" s="416"/>
      <c r="I122" s="418"/>
      <c r="J122" s="419">
        <v>115</v>
      </c>
      <c r="K122" s="420">
        <v>227.57</v>
      </c>
      <c r="L122" s="420">
        <v>229</v>
      </c>
      <c r="M122" s="421">
        <f t="shared" si="14"/>
        <v>1.4300000000000068</v>
      </c>
      <c r="N122" s="417">
        <v>1.4</v>
      </c>
      <c r="O122" s="404">
        <f t="shared" si="8"/>
        <v>97.902097902097424</v>
      </c>
      <c r="P122" s="417">
        <v>1.4</v>
      </c>
      <c r="Q122" s="422">
        <f t="shared" si="9"/>
        <v>97.902097902097424</v>
      </c>
      <c r="R122" s="423">
        <f t="shared" si="10"/>
        <v>20</v>
      </c>
      <c r="S122" s="416">
        <v>6</v>
      </c>
      <c r="T122" s="416">
        <v>2</v>
      </c>
      <c r="U122" s="424">
        <f t="shared" si="15"/>
        <v>0.7</v>
      </c>
      <c r="V122" s="423">
        <f t="shared" si="11"/>
        <v>20</v>
      </c>
      <c r="W122" s="425" t="s">
        <v>25</v>
      </c>
      <c r="X122" s="426">
        <v>1</v>
      </c>
      <c r="Y122" s="425"/>
      <c r="Z122" s="426"/>
      <c r="AA122" s="425"/>
      <c r="AB122" s="426"/>
      <c r="AC122" s="425" t="s">
        <v>709</v>
      </c>
      <c r="AD122" s="425" t="s">
        <v>129</v>
      </c>
      <c r="AE122" s="425" t="s">
        <v>145</v>
      </c>
      <c r="AF122" s="425" t="s">
        <v>628</v>
      </c>
      <c r="AG122" s="425" t="s">
        <v>19</v>
      </c>
      <c r="AH122" s="425" t="s">
        <v>15</v>
      </c>
      <c r="AI122" s="427">
        <f t="shared" si="12"/>
        <v>4</v>
      </c>
      <c r="AJ122" s="428">
        <f ca="1">IFERROR(AVERAGEIFS('Discontinuity Log'!$O$5:$O$5117,'Discontinuity Log'!$A$5:$A$5117,J122,'Discontinuity Log'!$O$5:$O$5117,"&lt;&gt;"),"")</f>
        <v>12</v>
      </c>
      <c r="AK122" s="429">
        <f t="shared" ca="1" si="13"/>
        <v>66</v>
      </c>
      <c r="AL122" s="432"/>
    </row>
    <row r="123" spans="1:38" ht="19.2" customHeight="1" x14ac:dyDescent="0.3">
      <c r="A123" s="413">
        <v>44058</v>
      </c>
      <c r="B123" s="414" t="s">
        <v>1183</v>
      </c>
      <c r="C123" s="415" t="s">
        <v>705</v>
      </c>
      <c r="D123" s="416">
        <v>77</v>
      </c>
      <c r="E123" s="417">
        <v>229</v>
      </c>
      <c r="F123" s="417">
        <v>232</v>
      </c>
      <c r="G123" s="417"/>
      <c r="H123" s="416"/>
      <c r="I123" s="418"/>
      <c r="J123" s="419">
        <v>116</v>
      </c>
      <c r="K123" s="420">
        <v>229</v>
      </c>
      <c r="L123" s="420">
        <v>232</v>
      </c>
      <c r="M123" s="421">
        <f t="shared" si="14"/>
        <v>3</v>
      </c>
      <c r="N123" s="417">
        <v>3</v>
      </c>
      <c r="O123" s="404">
        <f t="shared" si="8"/>
        <v>100</v>
      </c>
      <c r="P123" s="417">
        <v>3</v>
      </c>
      <c r="Q123" s="422">
        <f t="shared" si="9"/>
        <v>100</v>
      </c>
      <c r="R123" s="423">
        <f t="shared" si="10"/>
        <v>20</v>
      </c>
      <c r="S123" s="416">
        <v>6</v>
      </c>
      <c r="T123" s="416">
        <v>4</v>
      </c>
      <c r="U123" s="424">
        <f t="shared" si="15"/>
        <v>0.75</v>
      </c>
      <c r="V123" s="423">
        <f t="shared" si="11"/>
        <v>20</v>
      </c>
      <c r="W123" s="425" t="s">
        <v>25</v>
      </c>
      <c r="X123" s="426">
        <v>0.9</v>
      </c>
      <c r="Y123" s="425" t="s">
        <v>198</v>
      </c>
      <c r="Z123" s="426">
        <v>0.1</v>
      </c>
      <c r="AA123" s="425"/>
      <c r="AB123" s="426"/>
      <c r="AC123" s="425" t="s">
        <v>709</v>
      </c>
      <c r="AD123" s="425" t="s">
        <v>129</v>
      </c>
      <c r="AE123" s="425" t="s">
        <v>145</v>
      </c>
      <c r="AF123" s="425" t="s">
        <v>628</v>
      </c>
      <c r="AG123" s="425" t="s">
        <v>19</v>
      </c>
      <c r="AH123" s="425" t="s">
        <v>15</v>
      </c>
      <c r="AI123" s="427">
        <f t="shared" si="12"/>
        <v>4</v>
      </c>
      <c r="AJ123" s="428">
        <f ca="1">IFERROR(AVERAGEIFS('Discontinuity Log'!$O$5:$O$5117,'Discontinuity Log'!$A$5:$A$5117,J123,'Discontinuity Log'!$O$5:$O$5117,"&lt;&gt;"),"")</f>
        <v>10.5</v>
      </c>
      <c r="AK123" s="429">
        <f t="shared" ca="1" si="13"/>
        <v>64.5</v>
      </c>
      <c r="AL123" s="432"/>
    </row>
    <row r="124" spans="1:38" ht="19.2" customHeight="1" x14ac:dyDescent="0.3">
      <c r="A124" s="413">
        <v>44058</v>
      </c>
      <c r="B124" s="414" t="s">
        <v>1183</v>
      </c>
      <c r="C124" s="415" t="s">
        <v>705</v>
      </c>
      <c r="D124" s="416">
        <v>78</v>
      </c>
      <c r="E124" s="417">
        <v>232</v>
      </c>
      <c r="F124" s="417">
        <v>235</v>
      </c>
      <c r="G124" s="417"/>
      <c r="H124" s="416"/>
      <c r="I124" s="418"/>
      <c r="J124" s="419">
        <v>117</v>
      </c>
      <c r="K124" s="420">
        <v>232</v>
      </c>
      <c r="L124" s="420">
        <v>235</v>
      </c>
      <c r="M124" s="421">
        <f t="shared" si="14"/>
        <v>3</v>
      </c>
      <c r="N124" s="417">
        <v>3</v>
      </c>
      <c r="O124" s="404">
        <f t="shared" si="8"/>
        <v>100</v>
      </c>
      <c r="P124" s="417">
        <v>2.98</v>
      </c>
      <c r="Q124" s="422">
        <f t="shared" si="9"/>
        <v>99.333333333333329</v>
      </c>
      <c r="R124" s="423">
        <f t="shared" si="10"/>
        <v>20</v>
      </c>
      <c r="S124" s="416">
        <v>5</v>
      </c>
      <c r="T124" s="416">
        <v>5</v>
      </c>
      <c r="U124" s="424">
        <f t="shared" si="15"/>
        <v>0.6</v>
      </c>
      <c r="V124" s="423">
        <f t="shared" si="11"/>
        <v>20</v>
      </c>
      <c r="W124" s="425" t="s">
        <v>198</v>
      </c>
      <c r="X124" s="426">
        <v>0.5</v>
      </c>
      <c r="Y124" s="425" t="s">
        <v>25</v>
      </c>
      <c r="Z124" s="426">
        <v>0.5</v>
      </c>
      <c r="AA124" s="425"/>
      <c r="AB124" s="426"/>
      <c r="AC124" s="425" t="s">
        <v>709</v>
      </c>
      <c r="AD124" s="425" t="s">
        <v>129</v>
      </c>
      <c r="AE124" s="425" t="s">
        <v>145</v>
      </c>
      <c r="AF124" s="425" t="s">
        <v>628</v>
      </c>
      <c r="AG124" s="425" t="s">
        <v>19</v>
      </c>
      <c r="AH124" s="425" t="s">
        <v>15</v>
      </c>
      <c r="AI124" s="427">
        <f t="shared" si="12"/>
        <v>4</v>
      </c>
      <c r="AJ124" s="428">
        <f ca="1">IFERROR(AVERAGEIFS('Discontinuity Log'!$O$5:$O$5117,'Discontinuity Log'!$A$5:$A$5117,J124,'Discontinuity Log'!$O$5:$O$5117,"&lt;&gt;"),"")</f>
        <v>12</v>
      </c>
      <c r="AK124" s="429">
        <f t="shared" ca="1" si="13"/>
        <v>66</v>
      </c>
      <c r="AL124" s="432"/>
    </row>
    <row r="125" spans="1:38" ht="19.2" customHeight="1" x14ac:dyDescent="0.3">
      <c r="A125" s="413">
        <v>44058</v>
      </c>
      <c r="B125" s="414" t="s">
        <v>1183</v>
      </c>
      <c r="C125" s="415" t="s">
        <v>705</v>
      </c>
      <c r="D125" s="416">
        <v>79</v>
      </c>
      <c r="E125" s="417">
        <v>235</v>
      </c>
      <c r="F125" s="417">
        <v>238</v>
      </c>
      <c r="G125" s="417"/>
      <c r="H125" s="416"/>
      <c r="I125" s="418"/>
      <c r="J125" s="419">
        <v>118</v>
      </c>
      <c r="K125" s="420">
        <v>235</v>
      </c>
      <c r="L125" s="420">
        <v>236.76</v>
      </c>
      <c r="M125" s="421">
        <f t="shared" si="14"/>
        <v>1.7599999999999909</v>
      </c>
      <c r="N125" s="417">
        <v>1.76</v>
      </c>
      <c r="O125" s="404">
        <f t="shared" si="8"/>
        <v>100</v>
      </c>
      <c r="P125" s="417">
        <v>1.7</v>
      </c>
      <c r="Q125" s="422">
        <f t="shared" si="9"/>
        <v>96.590909090909577</v>
      </c>
      <c r="R125" s="423">
        <f t="shared" si="10"/>
        <v>20</v>
      </c>
      <c r="S125" s="416">
        <v>5</v>
      </c>
      <c r="T125" s="416">
        <v>6</v>
      </c>
      <c r="U125" s="424">
        <f t="shared" si="15"/>
        <v>0.29333333333333333</v>
      </c>
      <c r="V125" s="423">
        <f t="shared" si="11"/>
        <v>10</v>
      </c>
      <c r="W125" s="425" t="s">
        <v>25</v>
      </c>
      <c r="X125" s="426">
        <v>0.7</v>
      </c>
      <c r="Y125" s="425" t="s">
        <v>198</v>
      </c>
      <c r="Z125" s="426">
        <v>0.3</v>
      </c>
      <c r="AA125" s="425"/>
      <c r="AB125" s="426"/>
      <c r="AC125" s="425" t="s">
        <v>709</v>
      </c>
      <c r="AD125" s="425" t="s">
        <v>129</v>
      </c>
      <c r="AE125" s="425" t="s">
        <v>145</v>
      </c>
      <c r="AF125" s="425" t="s">
        <v>628</v>
      </c>
      <c r="AG125" s="425" t="s">
        <v>19</v>
      </c>
      <c r="AH125" s="425" t="s">
        <v>15</v>
      </c>
      <c r="AI125" s="427">
        <f t="shared" si="12"/>
        <v>4</v>
      </c>
      <c r="AJ125" s="428">
        <f ca="1">IFERROR(AVERAGEIFS('Discontinuity Log'!$O$5:$O$5117,'Discontinuity Log'!$A$5:$A$5117,J125,'Discontinuity Log'!$O$5:$O$5117,"&lt;&gt;"),"")</f>
        <v>13.142857142857142</v>
      </c>
      <c r="AK125" s="429">
        <f t="shared" ca="1" si="13"/>
        <v>57.142857142857139</v>
      </c>
      <c r="AL125" s="432"/>
    </row>
    <row r="126" spans="1:38" ht="19.2" customHeight="1" x14ac:dyDescent="0.3">
      <c r="A126" s="413">
        <v>44058</v>
      </c>
      <c r="B126" s="414" t="s">
        <v>1183</v>
      </c>
      <c r="C126" s="415" t="s">
        <v>705</v>
      </c>
      <c r="D126" s="416" t="s">
        <v>1184</v>
      </c>
      <c r="E126" s="417"/>
      <c r="F126" s="417"/>
      <c r="G126" s="417"/>
      <c r="H126" s="416"/>
      <c r="I126" s="418"/>
      <c r="J126" s="419">
        <v>119</v>
      </c>
      <c r="K126" s="420">
        <v>236.76</v>
      </c>
      <c r="L126" s="420">
        <v>238</v>
      </c>
      <c r="M126" s="421">
        <f t="shared" si="14"/>
        <v>1.2400000000000091</v>
      </c>
      <c r="N126" s="417">
        <v>1.2</v>
      </c>
      <c r="O126" s="404">
        <f t="shared" si="8"/>
        <v>96.774193548386378</v>
      </c>
      <c r="P126" s="417">
        <v>0.79999999999999993</v>
      </c>
      <c r="Q126" s="422">
        <f t="shared" si="9"/>
        <v>64.516129032257581</v>
      </c>
      <c r="R126" s="423">
        <f t="shared" si="10"/>
        <v>13</v>
      </c>
      <c r="S126" s="416">
        <v>1</v>
      </c>
      <c r="T126" s="416">
        <v>15</v>
      </c>
      <c r="U126" s="424">
        <f t="shared" si="15"/>
        <v>0.08</v>
      </c>
      <c r="V126" s="423">
        <f t="shared" si="11"/>
        <v>10</v>
      </c>
      <c r="W126" s="425" t="s">
        <v>25</v>
      </c>
      <c r="X126" s="426">
        <v>0.99</v>
      </c>
      <c r="Y126" s="425" t="s">
        <v>27</v>
      </c>
      <c r="Z126" s="426">
        <v>0.01</v>
      </c>
      <c r="AA126" s="425"/>
      <c r="AB126" s="426"/>
      <c r="AC126" s="425" t="s">
        <v>709</v>
      </c>
      <c r="AD126" s="425" t="s">
        <v>129</v>
      </c>
      <c r="AE126" s="425" t="s">
        <v>145</v>
      </c>
      <c r="AF126" s="425" t="s">
        <v>628</v>
      </c>
      <c r="AG126" s="425" t="s">
        <v>19</v>
      </c>
      <c r="AH126" s="425" t="s">
        <v>15</v>
      </c>
      <c r="AI126" s="427">
        <f t="shared" si="12"/>
        <v>4</v>
      </c>
      <c r="AJ126" s="428">
        <f ca="1">IFERROR(AVERAGEIFS('Discontinuity Log'!$O$5:$O$5117,'Discontinuity Log'!$A$5:$A$5117,J126,'Discontinuity Log'!$O$5:$O$5117,"&lt;&gt;"),"")</f>
        <v>6.75</v>
      </c>
      <c r="AK126" s="429">
        <f t="shared" ca="1" si="13"/>
        <v>43.75</v>
      </c>
      <c r="AL126" s="432"/>
    </row>
    <row r="127" spans="1:38" ht="19.2" customHeight="1" x14ac:dyDescent="0.3">
      <c r="A127" s="413">
        <v>44059</v>
      </c>
      <c r="B127" s="414" t="s">
        <v>1183</v>
      </c>
      <c r="C127" s="415" t="s">
        <v>705</v>
      </c>
      <c r="D127" s="416">
        <v>80</v>
      </c>
      <c r="E127" s="417">
        <v>238</v>
      </c>
      <c r="F127" s="417">
        <v>241</v>
      </c>
      <c r="G127" s="417"/>
      <c r="H127" s="416"/>
      <c r="I127" s="418"/>
      <c r="J127" s="419">
        <v>120</v>
      </c>
      <c r="K127" s="420">
        <v>238</v>
      </c>
      <c r="L127" s="420">
        <v>241</v>
      </c>
      <c r="M127" s="421">
        <f t="shared" si="14"/>
        <v>3</v>
      </c>
      <c r="N127" s="417">
        <v>2.9</v>
      </c>
      <c r="O127" s="404">
        <f t="shared" si="8"/>
        <v>96.666666666666671</v>
      </c>
      <c r="P127" s="417">
        <v>2.44</v>
      </c>
      <c r="Q127" s="422">
        <f t="shared" si="9"/>
        <v>81.333333333333329</v>
      </c>
      <c r="R127" s="423">
        <f t="shared" si="10"/>
        <v>17</v>
      </c>
      <c r="S127" s="416">
        <v>6</v>
      </c>
      <c r="T127" s="416">
        <v>9</v>
      </c>
      <c r="U127" s="424">
        <f t="shared" si="15"/>
        <v>0.32222222222222219</v>
      </c>
      <c r="V127" s="423">
        <f t="shared" si="11"/>
        <v>20</v>
      </c>
      <c r="W127" s="425" t="s">
        <v>25</v>
      </c>
      <c r="X127" s="426">
        <v>0.99</v>
      </c>
      <c r="Y127" s="425" t="s">
        <v>27</v>
      </c>
      <c r="Z127" s="426">
        <v>0.01</v>
      </c>
      <c r="AA127" s="425"/>
      <c r="AB127" s="426"/>
      <c r="AC127" s="425" t="s">
        <v>709</v>
      </c>
      <c r="AD127" s="425" t="s">
        <v>129</v>
      </c>
      <c r="AE127" s="425" t="s">
        <v>145</v>
      </c>
      <c r="AF127" s="425" t="s">
        <v>628</v>
      </c>
      <c r="AG127" s="425" t="s">
        <v>19</v>
      </c>
      <c r="AH127" s="425" t="s">
        <v>15</v>
      </c>
      <c r="AI127" s="427">
        <f t="shared" si="12"/>
        <v>4</v>
      </c>
      <c r="AJ127" s="428">
        <f ca="1">IFERROR(AVERAGEIFS('Discontinuity Log'!$O$5:$O$5117,'Discontinuity Log'!$A$5:$A$5117,J127,'Discontinuity Log'!$O$5:$O$5117,"&lt;&gt;"),"")</f>
        <v>10.222222222222221</v>
      </c>
      <c r="AK127" s="429">
        <f t="shared" ca="1" si="13"/>
        <v>61.222222222222221</v>
      </c>
      <c r="AL127" s="432"/>
    </row>
    <row r="128" spans="1:38" ht="19.2" customHeight="1" x14ac:dyDescent="0.3">
      <c r="A128" s="413">
        <v>44059</v>
      </c>
      <c r="B128" s="414" t="s">
        <v>1183</v>
      </c>
      <c r="C128" s="415" t="s">
        <v>705</v>
      </c>
      <c r="D128" s="416">
        <v>81</v>
      </c>
      <c r="E128" s="417">
        <v>241</v>
      </c>
      <c r="F128" s="417">
        <v>244</v>
      </c>
      <c r="G128" s="417"/>
      <c r="H128" s="416"/>
      <c r="I128" s="418"/>
      <c r="J128" s="419">
        <v>121</v>
      </c>
      <c r="K128" s="420">
        <v>241</v>
      </c>
      <c r="L128" s="420">
        <v>242.14</v>
      </c>
      <c r="M128" s="421">
        <f t="shared" si="14"/>
        <v>1.1399999999999864</v>
      </c>
      <c r="N128" s="417">
        <v>1.1399999999999999</v>
      </c>
      <c r="O128" s="404">
        <f t="shared" si="8"/>
        <v>100</v>
      </c>
      <c r="P128" s="417">
        <v>0.7599999999999999</v>
      </c>
      <c r="Q128" s="422">
        <f t="shared" si="9"/>
        <v>66.666666666667453</v>
      </c>
      <c r="R128" s="423">
        <f t="shared" si="10"/>
        <v>13</v>
      </c>
      <c r="S128" s="416">
        <v>5</v>
      </c>
      <c r="T128" s="416">
        <v>12</v>
      </c>
      <c r="U128" s="424">
        <f t="shared" si="15"/>
        <v>9.4999999999999987E-2</v>
      </c>
      <c r="V128" s="423">
        <f t="shared" si="11"/>
        <v>10</v>
      </c>
      <c r="W128" s="425" t="s">
        <v>25</v>
      </c>
      <c r="X128" s="426">
        <v>1</v>
      </c>
      <c r="Y128" s="425"/>
      <c r="Z128" s="426"/>
      <c r="AA128" s="425"/>
      <c r="AB128" s="426"/>
      <c r="AC128" s="425" t="s">
        <v>709</v>
      </c>
      <c r="AD128" s="425" t="s">
        <v>129</v>
      </c>
      <c r="AE128" s="425" t="s">
        <v>145</v>
      </c>
      <c r="AF128" s="425" t="s">
        <v>628</v>
      </c>
      <c r="AG128" s="425" t="s">
        <v>19</v>
      </c>
      <c r="AH128" s="425" t="s">
        <v>15</v>
      </c>
      <c r="AI128" s="427">
        <f t="shared" si="12"/>
        <v>4</v>
      </c>
      <c r="AJ128" s="428">
        <f ca="1">IFERROR(AVERAGEIFS('Discontinuity Log'!$O$5:$O$5117,'Discontinuity Log'!$A$5:$A$5117,J128,'Discontinuity Log'!$O$5:$O$5117,"&lt;&gt;"),"")</f>
        <v>12.285714285714286</v>
      </c>
      <c r="AK128" s="429">
        <f t="shared" ca="1" si="13"/>
        <v>49.285714285714285</v>
      </c>
      <c r="AL128" s="432"/>
    </row>
    <row r="129" spans="1:38" ht="19.2" customHeight="1" x14ac:dyDescent="0.3">
      <c r="A129" s="413">
        <v>44059</v>
      </c>
      <c r="B129" s="414" t="s">
        <v>1183</v>
      </c>
      <c r="C129" s="415" t="s">
        <v>705</v>
      </c>
      <c r="D129" s="416" t="s">
        <v>1184</v>
      </c>
      <c r="E129" s="417"/>
      <c r="F129" s="417"/>
      <c r="G129" s="417"/>
      <c r="H129" s="416"/>
      <c r="I129" s="418"/>
      <c r="J129" s="419">
        <v>122</v>
      </c>
      <c r="K129" s="420">
        <v>242.14</v>
      </c>
      <c r="L129" s="420">
        <v>243.04</v>
      </c>
      <c r="M129" s="421">
        <f t="shared" si="14"/>
        <v>0.90000000000000568</v>
      </c>
      <c r="N129" s="417">
        <v>0.9</v>
      </c>
      <c r="O129" s="404">
        <f t="shared" si="8"/>
        <v>99.999999999999361</v>
      </c>
      <c r="P129" s="417">
        <v>0.48000000000000004</v>
      </c>
      <c r="Q129" s="422">
        <f t="shared" si="9"/>
        <v>53.333333333333002</v>
      </c>
      <c r="R129" s="423">
        <f t="shared" si="10"/>
        <v>13</v>
      </c>
      <c r="S129" s="416">
        <v>5</v>
      </c>
      <c r="T129" s="416">
        <v>22</v>
      </c>
      <c r="U129" s="424">
        <f t="shared" si="15"/>
        <v>4.0909090909090909E-2</v>
      </c>
      <c r="V129" s="423">
        <f t="shared" si="11"/>
        <v>5</v>
      </c>
      <c r="W129" s="425" t="s">
        <v>25</v>
      </c>
      <c r="X129" s="426">
        <v>0.8</v>
      </c>
      <c r="Y129" s="425" t="s">
        <v>27</v>
      </c>
      <c r="Z129" s="426">
        <v>0.2</v>
      </c>
      <c r="AA129" s="425"/>
      <c r="AB129" s="426"/>
      <c r="AC129" s="425" t="s">
        <v>709</v>
      </c>
      <c r="AD129" s="425" t="s">
        <v>129</v>
      </c>
      <c r="AE129" s="425" t="s">
        <v>145</v>
      </c>
      <c r="AF129" s="425" t="s">
        <v>628</v>
      </c>
      <c r="AG129" s="425" t="s">
        <v>19</v>
      </c>
      <c r="AH129" s="425" t="s">
        <v>15</v>
      </c>
      <c r="AI129" s="427">
        <f t="shared" si="12"/>
        <v>4</v>
      </c>
      <c r="AJ129" s="428">
        <f ca="1">IFERROR(AVERAGEIFS('Discontinuity Log'!$O$5:$O$5117,'Discontinuity Log'!$A$5:$A$5117,J129,'Discontinuity Log'!$O$5:$O$5117,"&lt;&gt;"),"")</f>
        <v>9</v>
      </c>
      <c r="AK129" s="429">
        <f t="shared" ca="1" si="13"/>
        <v>41</v>
      </c>
      <c r="AL129" s="432"/>
    </row>
    <row r="130" spans="1:38" ht="19.2" customHeight="1" x14ac:dyDescent="0.3">
      <c r="A130" s="413">
        <v>44059</v>
      </c>
      <c r="B130" s="414" t="s">
        <v>1183</v>
      </c>
      <c r="C130" s="415" t="s">
        <v>705</v>
      </c>
      <c r="D130" s="416" t="s">
        <v>1184</v>
      </c>
      <c r="E130" s="417"/>
      <c r="F130" s="417"/>
      <c r="G130" s="417"/>
      <c r="H130" s="416"/>
      <c r="I130" s="418"/>
      <c r="J130" s="419">
        <v>123</v>
      </c>
      <c r="K130" s="420">
        <v>243.04</v>
      </c>
      <c r="L130" s="420">
        <v>244</v>
      </c>
      <c r="M130" s="421">
        <f t="shared" si="14"/>
        <v>0.96000000000000796</v>
      </c>
      <c r="N130" s="417">
        <v>0.96</v>
      </c>
      <c r="O130" s="404">
        <f t="shared" si="8"/>
        <v>99.999999999999162</v>
      </c>
      <c r="P130" s="417">
        <v>0.96</v>
      </c>
      <c r="Q130" s="422">
        <f t="shared" si="9"/>
        <v>99.999999999999162</v>
      </c>
      <c r="R130" s="423">
        <f t="shared" si="10"/>
        <v>20</v>
      </c>
      <c r="S130" s="416">
        <v>1</v>
      </c>
      <c r="T130" s="416">
        <v>2</v>
      </c>
      <c r="U130" s="424">
        <f t="shared" si="15"/>
        <v>0.48</v>
      </c>
      <c r="V130" s="423">
        <f t="shared" si="11"/>
        <v>20</v>
      </c>
      <c r="W130" s="425" t="s">
        <v>198</v>
      </c>
      <c r="X130" s="426">
        <v>0.6</v>
      </c>
      <c r="Y130" s="425" t="s">
        <v>25</v>
      </c>
      <c r="Z130" s="426">
        <v>0.4</v>
      </c>
      <c r="AA130" s="425"/>
      <c r="AB130" s="426"/>
      <c r="AC130" s="425" t="s">
        <v>707</v>
      </c>
      <c r="AD130" s="425" t="s">
        <v>34</v>
      </c>
      <c r="AE130" s="425" t="s">
        <v>145</v>
      </c>
      <c r="AF130" s="425" t="s">
        <v>628</v>
      </c>
      <c r="AG130" s="425" t="s">
        <v>19</v>
      </c>
      <c r="AH130" s="425" t="s">
        <v>15</v>
      </c>
      <c r="AI130" s="427">
        <f t="shared" si="12"/>
        <v>4</v>
      </c>
      <c r="AJ130" s="428">
        <f ca="1">IFERROR(AVERAGEIFS('Discontinuity Log'!$O$5:$O$5117,'Discontinuity Log'!$A$5:$A$5117,J130,'Discontinuity Log'!$O$5:$O$5117,"&lt;&gt;"),"")</f>
        <v>12</v>
      </c>
      <c r="AK130" s="429">
        <f t="shared" ca="1" si="13"/>
        <v>66</v>
      </c>
      <c r="AL130" s="432"/>
    </row>
    <row r="131" spans="1:38" ht="19.2" customHeight="1" x14ac:dyDescent="0.3">
      <c r="A131" s="413">
        <v>44059</v>
      </c>
      <c r="B131" s="414" t="s">
        <v>1183</v>
      </c>
      <c r="C131" s="415" t="s">
        <v>705</v>
      </c>
      <c r="D131" s="416">
        <v>82</v>
      </c>
      <c r="E131" s="417">
        <v>244</v>
      </c>
      <c r="F131" s="417">
        <v>247</v>
      </c>
      <c r="G131" s="417"/>
      <c r="H131" s="416"/>
      <c r="I131" s="418"/>
      <c r="J131" s="419">
        <v>124</v>
      </c>
      <c r="K131" s="417">
        <v>244</v>
      </c>
      <c r="L131" s="417">
        <v>247</v>
      </c>
      <c r="M131" s="421">
        <f t="shared" si="14"/>
        <v>3</v>
      </c>
      <c r="N131" s="417">
        <v>3</v>
      </c>
      <c r="O131" s="404">
        <f t="shared" si="8"/>
        <v>100</v>
      </c>
      <c r="P131" s="417">
        <v>3</v>
      </c>
      <c r="Q131" s="422">
        <f t="shared" si="9"/>
        <v>100</v>
      </c>
      <c r="R131" s="423">
        <f t="shared" si="10"/>
        <v>20</v>
      </c>
      <c r="S131" s="416">
        <v>12</v>
      </c>
      <c r="T131" s="416">
        <v>4</v>
      </c>
      <c r="U131" s="424">
        <f t="shared" si="15"/>
        <v>0.75</v>
      </c>
      <c r="V131" s="423">
        <f t="shared" si="11"/>
        <v>20</v>
      </c>
      <c r="W131" s="425" t="s">
        <v>198</v>
      </c>
      <c r="X131" s="426">
        <v>0.6</v>
      </c>
      <c r="Y131" s="425" t="s">
        <v>25</v>
      </c>
      <c r="Z131" s="426">
        <v>0.4</v>
      </c>
      <c r="AA131" s="425"/>
      <c r="AB131" s="426"/>
      <c r="AC131" s="425" t="s">
        <v>707</v>
      </c>
      <c r="AD131" s="425" t="s">
        <v>34</v>
      </c>
      <c r="AE131" s="425" t="s">
        <v>145</v>
      </c>
      <c r="AF131" s="425" t="s">
        <v>628</v>
      </c>
      <c r="AG131" s="425" t="s">
        <v>19</v>
      </c>
      <c r="AH131" s="425" t="s">
        <v>15</v>
      </c>
      <c r="AI131" s="427">
        <f t="shared" si="12"/>
        <v>4</v>
      </c>
      <c r="AJ131" s="428">
        <f ca="1">IFERROR(AVERAGEIFS('Discontinuity Log'!$O$5:$O$5117,'Discontinuity Log'!$A$5:$A$5117,J131,'Discontinuity Log'!$O$5:$O$5117,"&lt;&gt;"),"")</f>
        <v>14</v>
      </c>
      <c r="AK131" s="429">
        <f t="shared" ca="1" si="13"/>
        <v>68</v>
      </c>
      <c r="AL131" s="432"/>
    </row>
    <row r="132" spans="1:38" ht="19.2" customHeight="1" x14ac:dyDescent="0.3">
      <c r="A132" s="413">
        <v>44059</v>
      </c>
      <c r="B132" s="414" t="s">
        <v>1183</v>
      </c>
      <c r="C132" s="415" t="s">
        <v>705</v>
      </c>
      <c r="D132" s="416">
        <v>83</v>
      </c>
      <c r="E132" s="417">
        <v>247</v>
      </c>
      <c r="F132" s="417">
        <v>250</v>
      </c>
      <c r="G132" s="417"/>
      <c r="H132" s="416"/>
      <c r="I132" s="418"/>
      <c r="J132" s="419">
        <v>125</v>
      </c>
      <c r="K132" s="417">
        <v>247</v>
      </c>
      <c r="L132" s="417">
        <v>250</v>
      </c>
      <c r="M132" s="421">
        <f t="shared" si="14"/>
        <v>3</v>
      </c>
      <c r="N132" s="417">
        <v>3</v>
      </c>
      <c r="O132" s="404">
        <f t="shared" si="8"/>
        <v>100</v>
      </c>
      <c r="P132" s="417">
        <v>2.8</v>
      </c>
      <c r="Q132" s="422">
        <f t="shared" si="9"/>
        <v>93.333333333333329</v>
      </c>
      <c r="R132" s="423">
        <f t="shared" si="10"/>
        <v>20</v>
      </c>
      <c r="S132" s="416">
        <v>6</v>
      </c>
      <c r="T132" s="416">
        <v>9</v>
      </c>
      <c r="U132" s="424">
        <f t="shared" si="15"/>
        <v>0.33333333333333331</v>
      </c>
      <c r="V132" s="423">
        <f t="shared" si="11"/>
        <v>20</v>
      </c>
      <c r="W132" s="425" t="s">
        <v>198</v>
      </c>
      <c r="X132" s="426">
        <v>0.6</v>
      </c>
      <c r="Y132" s="425" t="s">
        <v>25</v>
      </c>
      <c r="Z132" s="426">
        <v>0.4</v>
      </c>
      <c r="AA132" s="425"/>
      <c r="AB132" s="426"/>
      <c r="AC132" s="425" t="s">
        <v>707</v>
      </c>
      <c r="AD132" s="425" t="s">
        <v>34</v>
      </c>
      <c r="AE132" s="425" t="s">
        <v>145</v>
      </c>
      <c r="AF132" s="425" t="s">
        <v>628</v>
      </c>
      <c r="AG132" s="425" t="s">
        <v>19</v>
      </c>
      <c r="AH132" s="425" t="s">
        <v>15</v>
      </c>
      <c r="AI132" s="427">
        <f t="shared" si="12"/>
        <v>4</v>
      </c>
      <c r="AJ132" s="428">
        <f ca="1">IFERROR(AVERAGEIFS('Discontinuity Log'!$O$5:$O$5117,'Discontinuity Log'!$A$5:$A$5117,J132,'Discontinuity Log'!$O$5:$O$5117,"&lt;&gt;"),"")</f>
        <v>12.571428571428571</v>
      </c>
      <c r="AK132" s="429">
        <f t="shared" ca="1" si="13"/>
        <v>66.571428571428569</v>
      </c>
      <c r="AL132" s="432"/>
    </row>
    <row r="133" spans="1:38" ht="19.2" customHeight="1" x14ac:dyDescent="0.3">
      <c r="A133" s="413">
        <v>44059</v>
      </c>
      <c r="B133" s="414" t="s">
        <v>1183</v>
      </c>
      <c r="C133" s="415" t="s">
        <v>705</v>
      </c>
      <c r="D133" s="416">
        <v>84</v>
      </c>
      <c r="E133" s="417">
        <v>250</v>
      </c>
      <c r="F133" s="417">
        <v>253</v>
      </c>
      <c r="G133" s="417"/>
      <c r="H133" s="416"/>
      <c r="I133" s="418"/>
      <c r="J133" s="419">
        <v>126</v>
      </c>
      <c r="K133" s="417">
        <v>250</v>
      </c>
      <c r="L133" s="417">
        <v>251.12</v>
      </c>
      <c r="M133" s="421">
        <f t="shared" si="14"/>
        <v>1.1200000000000045</v>
      </c>
      <c r="N133" s="417">
        <v>1.1200000000000001</v>
      </c>
      <c r="O133" s="404">
        <f t="shared" si="8"/>
        <v>99.999999999999602</v>
      </c>
      <c r="P133" s="417">
        <v>0.96000000000000008</v>
      </c>
      <c r="Q133" s="422">
        <f t="shared" si="9"/>
        <v>85.714285714285381</v>
      </c>
      <c r="R133" s="423">
        <f t="shared" si="10"/>
        <v>17</v>
      </c>
      <c r="S133" s="416">
        <v>1</v>
      </c>
      <c r="T133" s="416">
        <v>3</v>
      </c>
      <c r="U133" s="424">
        <f t="shared" si="15"/>
        <v>0.37333333333333335</v>
      </c>
      <c r="V133" s="423">
        <f t="shared" si="11"/>
        <v>20</v>
      </c>
      <c r="W133" s="425" t="s">
        <v>198</v>
      </c>
      <c r="X133" s="426">
        <v>1</v>
      </c>
      <c r="Y133" s="425"/>
      <c r="Z133" s="426"/>
      <c r="AA133" s="425"/>
      <c r="AB133" s="426"/>
      <c r="AC133" s="425" t="s">
        <v>707</v>
      </c>
      <c r="AD133" s="425" t="s">
        <v>34</v>
      </c>
      <c r="AE133" s="425" t="s">
        <v>145</v>
      </c>
      <c r="AF133" s="425" t="s">
        <v>628</v>
      </c>
      <c r="AG133" s="425" t="s">
        <v>19</v>
      </c>
      <c r="AH133" s="425" t="s">
        <v>16</v>
      </c>
      <c r="AI133" s="427">
        <f t="shared" si="12"/>
        <v>7</v>
      </c>
      <c r="AJ133" s="428">
        <f ca="1">IFERROR(AVERAGEIFS('Discontinuity Log'!$O$5:$O$5117,'Discontinuity Log'!$A$5:$A$5117,J133,'Discontinuity Log'!$O$5:$O$5117,"&lt;&gt;"),"")</f>
        <v>12</v>
      </c>
      <c r="AK133" s="429">
        <f t="shared" ca="1" si="13"/>
        <v>66</v>
      </c>
      <c r="AL133" s="432"/>
    </row>
    <row r="134" spans="1:38" ht="19.2" customHeight="1" x14ac:dyDescent="0.3">
      <c r="A134" s="413">
        <v>44059</v>
      </c>
      <c r="B134" s="414" t="s">
        <v>1183</v>
      </c>
      <c r="C134" s="415" t="s">
        <v>705</v>
      </c>
      <c r="D134" s="416" t="s">
        <v>1184</v>
      </c>
      <c r="E134" s="417"/>
      <c r="F134" s="417"/>
      <c r="G134" s="417"/>
      <c r="H134" s="416"/>
      <c r="I134" s="418"/>
      <c r="J134" s="419">
        <v>127</v>
      </c>
      <c r="K134" s="420">
        <v>251.12</v>
      </c>
      <c r="L134" s="420">
        <v>253</v>
      </c>
      <c r="M134" s="421">
        <f t="shared" si="14"/>
        <v>1.8799999999999955</v>
      </c>
      <c r="N134" s="417">
        <v>1.88</v>
      </c>
      <c r="O134" s="404">
        <f t="shared" si="8"/>
        <v>100.00000000000024</v>
      </c>
      <c r="P134" s="417">
        <v>1.88</v>
      </c>
      <c r="Q134" s="422">
        <f t="shared" si="9"/>
        <v>100.00000000000024</v>
      </c>
      <c r="R134" s="423">
        <f t="shared" si="10"/>
        <v>20</v>
      </c>
      <c r="S134" s="416">
        <v>7</v>
      </c>
      <c r="T134" s="416">
        <v>17</v>
      </c>
      <c r="U134" s="424">
        <f t="shared" si="15"/>
        <v>0.11058823529411764</v>
      </c>
      <c r="V134" s="423">
        <f t="shared" si="11"/>
        <v>10</v>
      </c>
      <c r="W134" s="425" t="s">
        <v>25</v>
      </c>
      <c r="X134" s="426">
        <v>1</v>
      </c>
      <c r="Y134" s="425"/>
      <c r="Z134" s="426"/>
      <c r="AA134" s="425"/>
      <c r="AB134" s="426"/>
      <c r="AC134" s="425" t="s">
        <v>709</v>
      </c>
      <c r="AD134" s="425" t="s">
        <v>129</v>
      </c>
      <c r="AE134" s="425" t="s">
        <v>145</v>
      </c>
      <c r="AF134" s="425" t="s">
        <v>628</v>
      </c>
      <c r="AG134" s="425" t="s">
        <v>19</v>
      </c>
      <c r="AH134" s="425" t="s">
        <v>15</v>
      </c>
      <c r="AI134" s="427">
        <f t="shared" si="12"/>
        <v>4</v>
      </c>
      <c r="AJ134" s="428">
        <f ca="1">IFERROR(AVERAGEIFS('Discontinuity Log'!$O$5:$O$5117,'Discontinuity Log'!$A$5:$A$5117,J134,'Discontinuity Log'!$O$5:$O$5117,"&lt;&gt;"),"")</f>
        <v>10.666666666666666</v>
      </c>
      <c r="AK134" s="429">
        <f t="shared" ca="1" si="13"/>
        <v>54.666666666666664</v>
      </c>
      <c r="AL134" s="432"/>
    </row>
    <row r="135" spans="1:38" ht="19.2" customHeight="1" x14ac:dyDescent="0.3">
      <c r="A135" s="413">
        <v>44059</v>
      </c>
      <c r="B135" s="414" t="s">
        <v>1183</v>
      </c>
      <c r="C135" s="415" t="s">
        <v>705</v>
      </c>
      <c r="D135" s="416">
        <v>85</v>
      </c>
      <c r="E135" s="417">
        <v>253</v>
      </c>
      <c r="F135" s="417">
        <v>256</v>
      </c>
      <c r="G135" s="417"/>
      <c r="H135" s="416"/>
      <c r="I135" s="418"/>
      <c r="J135" s="419">
        <v>128</v>
      </c>
      <c r="K135" s="420">
        <v>253</v>
      </c>
      <c r="L135" s="420">
        <v>255.35</v>
      </c>
      <c r="M135" s="421">
        <f t="shared" si="14"/>
        <v>2.3499999999999943</v>
      </c>
      <c r="N135" s="417">
        <v>2.35</v>
      </c>
      <c r="O135" s="404">
        <f t="shared" si="8"/>
        <v>100.00000000000024</v>
      </c>
      <c r="P135" s="417">
        <v>2.35</v>
      </c>
      <c r="Q135" s="422">
        <f t="shared" si="9"/>
        <v>100.00000000000024</v>
      </c>
      <c r="R135" s="423">
        <f t="shared" si="10"/>
        <v>20</v>
      </c>
      <c r="S135" s="416">
        <v>4</v>
      </c>
      <c r="T135" s="416">
        <v>2</v>
      </c>
      <c r="U135" s="424">
        <f t="shared" si="15"/>
        <v>1.175</v>
      </c>
      <c r="V135" s="423">
        <f t="shared" si="11"/>
        <v>25</v>
      </c>
      <c r="W135" s="425" t="s">
        <v>25</v>
      </c>
      <c r="X135" s="426">
        <v>0.9</v>
      </c>
      <c r="Y135" s="425" t="s">
        <v>198</v>
      </c>
      <c r="Z135" s="426">
        <v>0.1</v>
      </c>
      <c r="AA135" s="425"/>
      <c r="AB135" s="426"/>
      <c r="AC135" s="425" t="s">
        <v>709</v>
      </c>
      <c r="AD135" s="425" t="s">
        <v>129</v>
      </c>
      <c r="AE135" s="425" t="s">
        <v>145</v>
      </c>
      <c r="AF135" s="425" t="s">
        <v>628</v>
      </c>
      <c r="AG135" s="425" t="s">
        <v>19</v>
      </c>
      <c r="AH135" s="425" t="s">
        <v>15</v>
      </c>
      <c r="AI135" s="427">
        <f t="shared" si="12"/>
        <v>4</v>
      </c>
      <c r="AJ135" s="428">
        <f ca="1">IFERROR(AVERAGEIFS('Discontinuity Log'!$O$5:$O$5117,'Discontinuity Log'!$A$5:$A$5117,J135,'Discontinuity Log'!$O$5:$O$5117,"&lt;&gt;"),"")</f>
        <v>17.333333333333332</v>
      </c>
      <c r="AK135" s="429">
        <f t="shared" ca="1" si="13"/>
        <v>76.333333333333329</v>
      </c>
      <c r="AL135" s="432"/>
    </row>
    <row r="136" spans="1:38" ht="19.2" customHeight="1" x14ac:dyDescent="0.3">
      <c r="A136" s="413">
        <v>44059</v>
      </c>
      <c r="B136" s="414" t="s">
        <v>1183</v>
      </c>
      <c r="C136" s="415" t="s">
        <v>705</v>
      </c>
      <c r="D136" s="416" t="s">
        <v>1184</v>
      </c>
      <c r="E136" s="417"/>
      <c r="F136" s="417"/>
      <c r="G136" s="417"/>
      <c r="H136" s="416"/>
      <c r="I136" s="418"/>
      <c r="J136" s="419">
        <v>129</v>
      </c>
      <c r="K136" s="420">
        <v>255.35</v>
      </c>
      <c r="L136" s="420">
        <v>256</v>
      </c>
      <c r="M136" s="421">
        <f t="shared" si="14"/>
        <v>0.65000000000000568</v>
      </c>
      <c r="N136" s="417">
        <v>0.62</v>
      </c>
      <c r="O136" s="404">
        <f t="shared" si="8"/>
        <v>95.384615384614548</v>
      </c>
      <c r="P136" s="417">
        <v>0.45</v>
      </c>
      <c r="Q136" s="422">
        <f t="shared" si="9"/>
        <v>69.23076923076863</v>
      </c>
      <c r="R136" s="423">
        <f t="shared" ref="R136:R199" si="16">IF(ISNUMBER(Q136),IF(Q136&lt;25,3,(IF(Q136&lt;50,8,IF(Q136&lt;75,13,IF(Q136&lt;90,17,IF(Q136&gt;=90,20,"")))))),"")</f>
        <v>13</v>
      </c>
      <c r="S136" s="416">
        <v>0</v>
      </c>
      <c r="T136" s="416">
        <v>4</v>
      </c>
      <c r="U136" s="424">
        <f t="shared" si="15"/>
        <v>0.155</v>
      </c>
      <c r="V136" s="423">
        <f t="shared" ref="V136:V199" si="17">IF(ISBLANK(T136),"",IF(T136=0,30,IF(U136&gt;=3,30,(IF(U136&gt;=1,25,(IF(U136&gt;=0.3,20,(IF(U136&gt;0.05,10,(IF(U136&lt;=0.05,5,"")))))))))))</f>
        <v>10</v>
      </c>
      <c r="W136" s="425" t="s">
        <v>27</v>
      </c>
      <c r="X136" s="426">
        <v>1</v>
      </c>
      <c r="Y136" s="425"/>
      <c r="Z136" s="426"/>
      <c r="AA136" s="425"/>
      <c r="AB136" s="426"/>
      <c r="AC136" s="425" t="s">
        <v>757</v>
      </c>
      <c r="AD136" s="425" t="s">
        <v>129</v>
      </c>
      <c r="AE136" s="425" t="s">
        <v>607</v>
      </c>
      <c r="AF136" s="425" t="s">
        <v>607</v>
      </c>
      <c r="AG136" s="425" t="s">
        <v>19</v>
      </c>
      <c r="AH136" s="425" t="s">
        <v>13</v>
      </c>
      <c r="AI136" s="427">
        <f t="shared" ref="AI136:AI199" si="18">(IF(AH136="R6",15,IF(AH136="R5",12,IF(AH136="R4",7,IF(AH136="R3",4,IF(AH136="R2",2,IF(AH136="R1",1,IF(OR(AH136="R0",AH136="S0",AH136="S1",AH136="S2",AH136="S3",AH136="S4",AH136="S5",AH136="S6"),0,""))))))))</f>
        <v>1</v>
      </c>
      <c r="AJ136" s="428">
        <f ca="1">IFERROR(AVERAGEIFS('Discontinuity Log'!$O$5:$O$5117,'Discontinuity Log'!$A$5:$A$5117,J136,'Discontinuity Log'!$O$5:$O$5117,"&lt;&gt;"),"")</f>
        <v>9</v>
      </c>
      <c r="AK136" s="429">
        <f t="shared" ref="AK136:AK199" ca="1" si="19">IF(AND(ISNUMBER(R136),ISNUMBER(AI136),ISNUMBER(V136),ISNUMBER(AJ136)),SUM(R136,V136,AI136,AJ136,10),"")</f>
        <v>43</v>
      </c>
      <c r="AL136" s="432"/>
    </row>
    <row r="137" spans="1:38" ht="19.2" customHeight="1" x14ac:dyDescent="0.3">
      <c r="A137" s="413">
        <v>44059</v>
      </c>
      <c r="B137" s="414" t="s">
        <v>1183</v>
      </c>
      <c r="C137" s="415" t="s">
        <v>705</v>
      </c>
      <c r="D137" s="416">
        <v>86</v>
      </c>
      <c r="E137" s="417">
        <v>256</v>
      </c>
      <c r="F137" s="417">
        <v>259</v>
      </c>
      <c r="G137" s="417"/>
      <c r="H137" s="416"/>
      <c r="I137" s="418"/>
      <c r="J137" s="419">
        <v>130</v>
      </c>
      <c r="K137" s="420">
        <v>256</v>
      </c>
      <c r="L137" s="420">
        <v>257.41000000000003</v>
      </c>
      <c r="M137" s="421">
        <f t="shared" ref="M137:M200" si="20">IF(ISBLANK(L137),"",L137-K137)</f>
        <v>1.410000000000025</v>
      </c>
      <c r="N137" s="417">
        <v>1.4</v>
      </c>
      <c r="O137" s="404">
        <f t="shared" ref="O137:O200" si="21">IF(ISNUMBER(N137),IF(N137/(M137)&gt;1, 100, N137/(M137)*100), "")</f>
        <v>99.290780141842205</v>
      </c>
      <c r="P137" s="417">
        <v>1.04</v>
      </c>
      <c r="Q137" s="422">
        <f t="shared" ref="Q137:Q200" si="22">IF(ISNUMBER(P137),IF(P137/M137&gt;1, 100, (P137/M137)*100),"")</f>
        <v>73.758865248225646</v>
      </c>
      <c r="R137" s="423">
        <f t="shared" si="16"/>
        <v>13</v>
      </c>
      <c r="S137" s="416">
        <v>9</v>
      </c>
      <c r="T137" s="416">
        <v>24</v>
      </c>
      <c r="U137" s="424">
        <f t="shared" ref="U137:U200" si="23">IF(ISBLANK(T137),"",IF(T137=0,N137,N137/T137))</f>
        <v>5.8333333333333327E-2</v>
      </c>
      <c r="V137" s="423">
        <f t="shared" si="17"/>
        <v>10</v>
      </c>
      <c r="W137" s="425" t="s">
        <v>25</v>
      </c>
      <c r="X137" s="426">
        <v>0.5</v>
      </c>
      <c r="Y137" s="425" t="s">
        <v>27</v>
      </c>
      <c r="Z137" s="426">
        <v>0.5</v>
      </c>
      <c r="AA137" s="425"/>
      <c r="AB137" s="426"/>
      <c r="AC137" s="425" t="s">
        <v>757</v>
      </c>
      <c r="AD137" s="425" t="s">
        <v>129</v>
      </c>
      <c r="AE137" s="425" t="s">
        <v>145</v>
      </c>
      <c r="AF137" s="425" t="s">
        <v>628</v>
      </c>
      <c r="AG137" s="425" t="s">
        <v>19</v>
      </c>
      <c r="AH137" s="425" t="s">
        <v>14</v>
      </c>
      <c r="AI137" s="427">
        <f t="shared" si="18"/>
        <v>2</v>
      </c>
      <c r="AJ137" s="428">
        <f ca="1">IFERROR(AVERAGEIFS('Discontinuity Log'!$O$5:$O$5117,'Discontinuity Log'!$A$5:$A$5117,J137,'Discontinuity Log'!$O$5:$O$5117,"&lt;&gt;"),"")</f>
        <v>6</v>
      </c>
      <c r="AK137" s="429">
        <f t="shared" ca="1" si="19"/>
        <v>41</v>
      </c>
      <c r="AL137" s="432"/>
    </row>
    <row r="138" spans="1:38" ht="19.2" customHeight="1" x14ac:dyDescent="0.3">
      <c r="A138" s="413">
        <v>44059</v>
      </c>
      <c r="B138" s="414" t="s">
        <v>1183</v>
      </c>
      <c r="C138" s="415" t="s">
        <v>705</v>
      </c>
      <c r="D138" s="416" t="s">
        <v>1184</v>
      </c>
      <c r="E138" s="417"/>
      <c r="F138" s="417"/>
      <c r="G138" s="417"/>
      <c r="H138" s="416"/>
      <c r="I138" s="418"/>
      <c r="J138" s="419">
        <v>131</v>
      </c>
      <c r="K138" s="420">
        <v>257.41000000000003</v>
      </c>
      <c r="L138" s="420">
        <v>259</v>
      </c>
      <c r="M138" s="421">
        <f t="shared" si="20"/>
        <v>1.589999999999975</v>
      </c>
      <c r="N138" s="417">
        <v>1.55</v>
      </c>
      <c r="O138" s="404">
        <f t="shared" si="21"/>
        <v>97.484276729561287</v>
      </c>
      <c r="P138" s="417">
        <v>1.55</v>
      </c>
      <c r="Q138" s="422">
        <f t="shared" si="22"/>
        <v>97.484276729561287</v>
      </c>
      <c r="R138" s="423">
        <f t="shared" si="16"/>
        <v>20</v>
      </c>
      <c r="S138" s="416">
        <v>7</v>
      </c>
      <c r="T138" s="416">
        <v>25</v>
      </c>
      <c r="U138" s="424">
        <f t="shared" si="23"/>
        <v>6.2E-2</v>
      </c>
      <c r="V138" s="423">
        <f t="shared" si="17"/>
        <v>10</v>
      </c>
      <c r="W138" s="425" t="s">
        <v>25</v>
      </c>
      <c r="X138" s="426">
        <v>1</v>
      </c>
      <c r="Y138" s="425"/>
      <c r="Z138" s="426"/>
      <c r="AA138" s="425"/>
      <c r="AB138" s="426"/>
      <c r="AC138" s="425" t="s">
        <v>709</v>
      </c>
      <c r="AD138" s="425" t="s">
        <v>129</v>
      </c>
      <c r="AE138" s="425" t="s">
        <v>145</v>
      </c>
      <c r="AF138" s="425" t="s">
        <v>628</v>
      </c>
      <c r="AG138" s="425" t="s">
        <v>19</v>
      </c>
      <c r="AH138" s="425" t="s">
        <v>15</v>
      </c>
      <c r="AI138" s="427">
        <f t="shared" si="18"/>
        <v>4</v>
      </c>
      <c r="AJ138" s="428">
        <f ca="1">IFERROR(AVERAGEIFS('Discontinuity Log'!$O$5:$O$5117,'Discontinuity Log'!$A$5:$A$5117,J138,'Discontinuity Log'!$O$5:$O$5117,"&lt;&gt;"),"")</f>
        <v>12.333333333333334</v>
      </c>
      <c r="AK138" s="429">
        <f t="shared" ca="1" si="19"/>
        <v>56.333333333333336</v>
      </c>
      <c r="AL138" s="432"/>
    </row>
    <row r="139" spans="1:38" ht="19.2" customHeight="1" x14ac:dyDescent="0.3">
      <c r="A139" s="413">
        <v>44059</v>
      </c>
      <c r="B139" s="414" t="s">
        <v>1183</v>
      </c>
      <c r="C139" s="415" t="s">
        <v>705</v>
      </c>
      <c r="D139" s="416">
        <v>87</v>
      </c>
      <c r="E139" s="420">
        <v>259</v>
      </c>
      <c r="F139" s="420">
        <v>262</v>
      </c>
      <c r="G139" s="417"/>
      <c r="H139" s="416"/>
      <c r="I139" s="418"/>
      <c r="J139" s="419">
        <v>132</v>
      </c>
      <c r="K139" s="420">
        <v>259</v>
      </c>
      <c r="L139" s="420">
        <v>262</v>
      </c>
      <c r="M139" s="421">
        <f t="shared" si="20"/>
        <v>3</v>
      </c>
      <c r="N139" s="417">
        <v>3</v>
      </c>
      <c r="O139" s="404">
        <f t="shared" si="21"/>
        <v>100</v>
      </c>
      <c r="P139" s="417">
        <v>2.92</v>
      </c>
      <c r="Q139" s="422">
        <f t="shared" si="22"/>
        <v>97.333333333333329</v>
      </c>
      <c r="R139" s="423">
        <f t="shared" si="16"/>
        <v>20</v>
      </c>
      <c r="S139" s="416">
        <v>11</v>
      </c>
      <c r="T139" s="416">
        <v>4</v>
      </c>
      <c r="U139" s="424">
        <f t="shared" si="23"/>
        <v>0.75</v>
      </c>
      <c r="V139" s="423">
        <f t="shared" si="17"/>
        <v>20</v>
      </c>
      <c r="W139" s="425" t="s">
        <v>25</v>
      </c>
      <c r="X139" s="426">
        <v>0.5</v>
      </c>
      <c r="Y139" s="425" t="s">
        <v>198</v>
      </c>
      <c r="Z139" s="426">
        <v>0.5</v>
      </c>
      <c r="AA139" s="425"/>
      <c r="AB139" s="426"/>
      <c r="AC139" s="425" t="s">
        <v>707</v>
      </c>
      <c r="AD139" s="425" t="s">
        <v>129</v>
      </c>
      <c r="AE139" s="425" t="s">
        <v>145</v>
      </c>
      <c r="AF139" s="425" t="s">
        <v>628</v>
      </c>
      <c r="AG139" s="425" t="s">
        <v>19</v>
      </c>
      <c r="AH139" s="425" t="s">
        <v>15</v>
      </c>
      <c r="AI139" s="427">
        <f t="shared" si="18"/>
        <v>4</v>
      </c>
      <c r="AJ139" s="428">
        <f ca="1">IFERROR(AVERAGEIFS('Discontinuity Log'!$O$5:$O$5117,'Discontinuity Log'!$A$5:$A$5117,J139,'Discontinuity Log'!$O$5:$O$5117,"&lt;&gt;"),"")</f>
        <v>15.25</v>
      </c>
      <c r="AK139" s="429">
        <f t="shared" ca="1" si="19"/>
        <v>69.25</v>
      </c>
      <c r="AL139" s="432"/>
    </row>
    <row r="140" spans="1:38" ht="19.2" customHeight="1" x14ac:dyDescent="0.3">
      <c r="A140" s="413">
        <v>44059</v>
      </c>
      <c r="B140" s="414" t="s">
        <v>1183</v>
      </c>
      <c r="C140" s="415" t="s">
        <v>705</v>
      </c>
      <c r="D140" s="416">
        <v>88</v>
      </c>
      <c r="E140" s="420">
        <v>262</v>
      </c>
      <c r="F140" s="420">
        <v>265</v>
      </c>
      <c r="G140" s="417"/>
      <c r="H140" s="416"/>
      <c r="I140" s="418"/>
      <c r="J140" s="419">
        <v>133</v>
      </c>
      <c r="K140" s="420">
        <v>262</v>
      </c>
      <c r="L140" s="420">
        <v>265</v>
      </c>
      <c r="M140" s="421">
        <f t="shared" si="20"/>
        <v>3</v>
      </c>
      <c r="N140" s="417">
        <v>3</v>
      </c>
      <c r="O140" s="404">
        <f t="shared" si="21"/>
        <v>100</v>
      </c>
      <c r="P140" s="417">
        <v>2.69</v>
      </c>
      <c r="Q140" s="422">
        <f t="shared" si="22"/>
        <v>89.666666666666657</v>
      </c>
      <c r="R140" s="423">
        <f t="shared" si="16"/>
        <v>17</v>
      </c>
      <c r="S140" s="416">
        <v>9</v>
      </c>
      <c r="T140" s="416">
        <v>22</v>
      </c>
      <c r="U140" s="424">
        <f t="shared" si="23"/>
        <v>0.13636363636363635</v>
      </c>
      <c r="V140" s="423">
        <f t="shared" si="17"/>
        <v>10</v>
      </c>
      <c r="W140" s="425" t="s">
        <v>25</v>
      </c>
      <c r="X140" s="426">
        <v>0.5</v>
      </c>
      <c r="Y140" s="425" t="s">
        <v>198</v>
      </c>
      <c r="Z140" s="426">
        <v>0.5</v>
      </c>
      <c r="AA140" s="425"/>
      <c r="AB140" s="426"/>
      <c r="AC140" s="425" t="s">
        <v>707</v>
      </c>
      <c r="AD140" s="425" t="s">
        <v>129</v>
      </c>
      <c r="AE140" s="425" t="s">
        <v>145</v>
      </c>
      <c r="AF140" s="425" t="s">
        <v>628</v>
      </c>
      <c r="AG140" s="425" t="s">
        <v>19</v>
      </c>
      <c r="AH140" s="425" t="s">
        <v>15</v>
      </c>
      <c r="AI140" s="427">
        <f t="shared" si="18"/>
        <v>4</v>
      </c>
      <c r="AJ140" s="428">
        <f ca="1">IFERROR(AVERAGEIFS('Discontinuity Log'!$O$5:$O$5117,'Discontinuity Log'!$A$5:$A$5117,J140,'Discontinuity Log'!$O$5:$O$5117,"&lt;&gt;"),"")</f>
        <v>14.777777777777779</v>
      </c>
      <c r="AK140" s="429">
        <f t="shared" ca="1" si="19"/>
        <v>55.777777777777779</v>
      </c>
      <c r="AL140" s="432"/>
    </row>
    <row r="141" spans="1:38" ht="19.2" customHeight="1" x14ac:dyDescent="0.3">
      <c r="A141" s="413">
        <v>44059</v>
      </c>
      <c r="B141" s="414" t="s">
        <v>1183</v>
      </c>
      <c r="C141" s="415" t="s">
        <v>705</v>
      </c>
      <c r="D141" s="416">
        <v>89</v>
      </c>
      <c r="E141" s="420">
        <v>265</v>
      </c>
      <c r="F141" s="420">
        <v>268</v>
      </c>
      <c r="G141" s="417"/>
      <c r="H141" s="416"/>
      <c r="I141" s="418"/>
      <c r="J141" s="419">
        <v>134</v>
      </c>
      <c r="K141" s="420">
        <v>265</v>
      </c>
      <c r="L141" s="420">
        <v>267.54000000000002</v>
      </c>
      <c r="M141" s="421">
        <f t="shared" si="20"/>
        <v>2.5400000000000205</v>
      </c>
      <c r="N141" s="417">
        <v>2.54</v>
      </c>
      <c r="O141" s="404">
        <f t="shared" si="21"/>
        <v>99.999999999999204</v>
      </c>
      <c r="P141" s="417">
        <v>2.27</v>
      </c>
      <c r="Q141" s="422">
        <f t="shared" si="22"/>
        <v>89.370078740156771</v>
      </c>
      <c r="R141" s="423">
        <f t="shared" si="16"/>
        <v>17</v>
      </c>
      <c r="S141" s="416">
        <v>5</v>
      </c>
      <c r="T141" s="416">
        <v>10</v>
      </c>
      <c r="U141" s="424">
        <f t="shared" si="23"/>
        <v>0.254</v>
      </c>
      <c r="V141" s="423">
        <f t="shared" si="17"/>
        <v>10</v>
      </c>
      <c r="W141" s="425" t="s">
        <v>25</v>
      </c>
      <c r="X141" s="426">
        <v>0.5</v>
      </c>
      <c r="Y141" s="425" t="s">
        <v>198</v>
      </c>
      <c r="Z141" s="426">
        <v>0.5</v>
      </c>
      <c r="AA141" s="425"/>
      <c r="AB141" s="426"/>
      <c r="AC141" s="425" t="s">
        <v>707</v>
      </c>
      <c r="AD141" s="425" t="s">
        <v>129</v>
      </c>
      <c r="AE141" s="425" t="s">
        <v>145</v>
      </c>
      <c r="AF141" s="425" t="s">
        <v>628</v>
      </c>
      <c r="AG141" s="425" t="s">
        <v>19</v>
      </c>
      <c r="AH141" s="425" t="s">
        <v>15</v>
      </c>
      <c r="AI141" s="427">
        <f t="shared" si="18"/>
        <v>4</v>
      </c>
      <c r="AJ141" s="428">
        <f ca="1">IFERROR(AVERAGEIFS('Discontinuity Log'!$O$5:$O$5117,'Discontinuity Log'!$A$5:$A$5117,J141,'Discontinuity Log'!$O$5:$O$5117,"&lt;&gt;"),"")</f>
        <v>13.166666666666666</v>
      </c>
      <c r="AK141" s="429">
        <f t="shared" ca="1" si="19"/>
        <v>54.166666666666664</v>
      </c>
      <c r="AL141" s="432"/>
    </row>
    <row r="142" spans="1:38" ht="19.2" customHeight="1" x14ac:dyDescent="0.3">
      <c r="A142" s="413">
        <v>44059</v>
      </c>
      <c r="B142" s="414" t="s">
        <v>1183</v>
      </c>
      <c r="C142" s="415" t="s">
        <v>705</v>
      </c>
      <c r="D142" s="416" t="s">
        <v>1184</v>
      </c>
      <c r="E142" s="417"/>
      <c r="F142" s="417"/>
      <c r="G142" s="417"/>
      <c r="H142" s="416"/>
      <c r="I142" s="418"/>
      <c r="J142" s="419">
        <v>135</v>
      </c>
      <c r="K142" s="420">
        <v>267.54000000000002</v>
      </c>
      <c r="L142" s="420">
        <v>268</v>
      </c>
      <c r="M142" s="421">
        <f t="shared" si="20"/>
        <v>0.45999999999997954</v>
      </c>
      <c r="N142" s="417">
        <v>0.46</v>
      </c>
      <c r="O142" s="404">
        <f t="shared" si="21"/>
        <v>100</v>
      </c>
      <c r="P142" s="417">
        <v>0.2</v>
      </c>
      <c r="Q142" s="422">
        <f t="shared" si="22"/>
        <v>43.478260869567151</v>
      </c>
      <c r="R142" s="423">
        <f t="shared" si="16"/>
        <v>8</v>
      </c>
      <c r="S142" s="416">
        <v>0</v>
      </c>
      <c r="T142" s="416">
        <v>15</v>
      </c>
      <c r="U142" s="424">
        <f t="shared" si="23"/>
        <v>3.0666666666666668E-2</v>
      </c>
      <c r="V142" s="423">
        <f t="shared" si="17"/>
        <v>5</v>
      </c>
      <c r="W142" s="425" t="s">
        <v>25</v>
      </c>
      <c r="X142" s="426">
        <v>0.5</v>
      </c>
      <c r="Y142" s="425" t="s">
        <v>27</v>
      </c>
      <c r="Z142" s="426">
        <v>0.5</v>
      </c>
      <c r="AA142" s="425"/>
      <c r="AB142" s="426"/>
      <c r="AC142" s="425" t="s">
        <v>709</v>
      </c>
      <c r="AD142" s="425" t="s">
        <v>129</v>
      </c>
      <c r="AE142" s="425" t="s">
        <v>145</v>
      </c>
      <c r="AF142" s="425" t="s">
        <v>628</v>
      </c>
      <c r="AG142" s="425" t="s">
        <v>19</v>
      </c>
      <c r="AH142" s="425" t="s">
        <v>14</v>
      </c>
      <c r="AI142" s="427">
        <f t="shared" si="18"/>
        <v>2</v>
      </c>
      <c r="AJ142" s="428">
        <f ca="1">IFERROR(AVERAGEIFS('Discontinuity Log'!$O$5:$O$5117,'Discontinuity Log'!$A$5:$A$5117,J142,'Discontinuity Log'!$O$5:$O$5117,"&lt;&gt;"),"")</f>
        <v>8</v>
      </c>
      <c r="AK142" s="429">
        <f t="shared" ca="1" si="19"/>
        <v>33</v>
      </c>
      <c r="AL142" s="432"/>
    </row>
    <row r="143" spans="1:38" ht="39" customHeight="1" x14ac:dyDescent="0.3">
      <c r="A143" s="413">
        <v>44060</v>
      </c>
      <c r="B143" s="414" t="s">
        <v>1183</v>
      </c>
      <c r="C143" s="415" t="s">
        <v>705</v>
      </c>
      <c r="D143" s="416">
        <v>90</v>
      </c>
      <c r="E143" s="417">
        <v>268</v>
      </c>
      <c r="F143" s="417">
        <v>271</v>
      </c>
      <c r="G143" s="417"/>
      <c r="H143" s="416"/>
      <c r="I143" s="418"/>
      <c r="J143" s="419">
        <v>136</v>
      </c>
      <c r="K143" s="420">
        <v>268</v>
      </c>
      <c r="L143" s="420">
        <v>271</v>
      </c>
      <c r="M143" s="421">
        <f t="shared" si="20"/>
        <v>3</v>
      </c>
      <c r="N143" s="417">
        <v>1.84</v>
      </c>
      <c r="O143" s="404">
        <f t="shared" si="21"/>
        <v>61.333333333333343</v>
      </c>
      <c r="P143" s="417">
        <v>0.44</v>
      </c>
      <c r="Q143" s="422">
        <f t="shared" si="22"/>
        <v>14.666666666666666</v>
      </c>
      <c r="R143" s="423">
        <f t="shared" si="16"/>
        <v>3</v>
      </c>
      <c r="S143" s="416">
        <v>4</v>
      </c>
      <c r="T143" s="416">
        <v>99</v>
      </c>
      <c r="U143" s="424">
        <f t="shared" si="23"/>
        <v>1.8585858585858588E-2</v>
      </c>
      <c r="V143" s="423">
        <f t="shared" si="17"/>
        <v>5</v>
      </c>
      <c r="W143" s="425" t="s">
        <v>27</v>
      </c>
      <c r="X143" s="426">
        <v>0.75</v>
      </c>
      <c r="Y143" s="425" t="s">
        <v>25</v>
      </c>
      <c r="Z143" s="426">
        <v>0.25</v>
      </c>
      <c r="AA143" s="425"/>
      <c r="AB143" s="426"/>
      <c r="AC143" s="425" t="s">
        <v>757</v>
      </c>
      <c r="AD143" s="425" t="s">
        <v>129</v>
      </c>
      <c r="AE143" s="425" t="s">
        <v>607</v>
      </c>
      <c r="AF143" s="425" t="s">
        <v>607</v>
      </c>
      <c r="AG143" s="425" t="s">
        <v>19</v>
      </c>
      <c r="AH143" s="425" t="s">
        <v>13</v>
      </c>
      <c r="AI143" s="427">
        <f t="shared" si="18"/>
        <v>1</v>
      </c>
      <c r="AJ143" s="428">
        <f ca="1">IFERROR(AVERAGEIFS('Discontinuity Log'!$O$5:$O$5117,'Discontinuity Log'!$A$5:$A$5117,J143,'Discontinuity Log'!$O$5:$O$5117,"&lt;&gt;"),"")</f>
        <v>4</v>
      </c>
      <c r="AK143" s="429">
        <f t="shared" ca="1" si="19"/>
        <v>23</v>
      </c>
      <c r="AL143" s="432" t="s">
        <v>876</v>
      </c>
    </row>
    <row r="144" spans="1:38" ht="19.2" customHeight="1" x14ac:dyDescent="0.3">
      <c r="A144" s="413">
        <v>44060</v>
      </c>
      <c r="B144" s="414" t="s">
        <v>1183</v>
      </c>
      <c r="C144" s="415" t="s">
        <v>705</v>
      </c>
      <c r="D144" s="416">
        <v>91</v>
      </c>
      <c r="E144" s="417">
        <v>271</v>
      </c>
      <c r="F144" s="417">
        <v>274</v>
      </c>
      <c r="G144" s="417"/>
      <c r="H144" s="416"/>
      <c r="I144" s="418"/>
      <c r="J144" s="419">
        <v>137</v>
      </c>
      <c r="K144" s="420">
        <v>271</v>
      </c>
      <c r="L144" s="420">
        <v>274</v>
      </c>
      <c r="M144" s="421">
        <f t="shared" si="20"/>
        <v>3</v>
      </c>
      <c r="N144" s="417">
        <v>1.95</v>
      </c>
      <c r="O144" s="404">
        <f t="shared" si="21"/>
        <v>65</v>
      </c>
      <c r="P144" s="417">
        <v>0.63</v>
      </c>
      <c r="Q144" s="422">
        <f t="shared" si="22"/>
        <v>21</v>
      </c>
      <c r="R144" s="423">
        <f t="shared" si="16"/>
        <v>3</v>
      </c>
      <c r="S144" s="416">
        <v>5</v>
      </c>
      <c r="T144" s="416">
        <v>55</v>
      </c>
      <c r="U144" s="424">
        <f t="shared" si="23"/>
        <v>3.5454545454545454E-2</v>
      </c>
      <c r="V144" s="423">
        <f t="shared" si="17"/>
        <v>5</v>
      </c>
      <c r="W144" s="425" t="s">
        <v>25</v>
      </c>
      <c r="X144" s="426">
        <v>0.95</v>
      </c>
      <c r="Y144" s="425" t="s">
        <v>27</v>
      </c>
      <c r="Z144" s="426">
        <v>0.05</v>
      </c>
      <c r="AA144" s="425"/>
      <c r="AB144" s="426"/>
      <c r="AC144" s="425" t="s">
        <v>709</v>
      </c>
      <c r="AD144" s="425" t="s">
        <v>129</v>
      </c>
      <c r="AE144" s="425" t="s">
        <v>145</v>
      </c>
      <c r="AF144" s="425" t="s">
        <v>628</v>
      </c>
      <c r="AG144" s="425" t="s">
        <v>19</v>
      </c>
      <c r="AH144" s="425" t="s">
        <v>15</v>
      </c>
      <c r="AI144" s="427">
        <f t="shared" si="18"/>
        <v>4</v>
      </c>
      <c r="AJ144" s="428">
        <f ca="1">IFERROR(AVERAGEIFS('Discontinuity Log'!$O$5:$O$5117,'Discontinuity Log'!$A$5:$A$5117,J144,'Discontinuity Log'!$O$5:$O$5117,"&lt;&gt;"),"")</f>
        <v>8.25</v>
      </c>
      <c r="AK144" s="429">
        <f t="shared" ca="1" si="19"/>
        <v>30.25</v>
      </c>
      <c r="AL144" s="432" t="s">
        <v>877</v>
      </c>
    </row>
    <row r="145" spans="1:38" ht="35.25" customHeight="1" x14ac:dyDescent="0.3">
      <c r="A145" s="413">
        <v>44060</v>
      </c>
      <c r="B145" s="414" t="s">
        <v>1183</v>
      </c>
      <c r="C145" s="415" t="s">
        <v>705</v>
      </c>
      <c r="D145" s="416">
        <v>92</v>
      </c>
      <c r="E145" s="417">
        <v>274</v>
      </c>
      <c r="F145" s="417">
        <v>277</v>
      </c>
      <c r="G145" s="417"/>
      <c r="H145" s="416"/>
      <c r="I145" s="418"/>
      <c r="J145" s="419">
        <v>138</v>
      </c>
      <c r="K145" s="420">
        <v>274</v>
      </c>
      <c r="L145" s="420">
        <v>277</v>
      </c>
      <c r="M145" s="421">
        <f t="shared" si="20"/>
        <v>3</v>
      </c>
      <c r="N145" s="417">
        <v>2.39</v>
      </c>
      <c r="O145" s="404">
        <f t="shared" si="21"/>
        <v>79.666666666666671</v>
      </c>
      <c r="P145" s="417">
        <v>0.44</v>
      </c>
      <c r="Q145" s="422">
        <f t="shared" si="22"/>
        <v>14.666666666666666</v>
      </c>
      <c r="R145" s="423">
        <f t="shared" si="16"/>
        <v>3</v>
      </c>
      <c r="S145" s="416">
        <v>5</v>
      </c>
      <c r="T145" s="416">
        <v>99</v>
      </c>
      <c r="U145" s="424">
        <f t="shared" si="23"/>
        <v>2.4141414141414144E-2</v>
      </c>
      <c r="V145" s="423">
        <f t="shared" si="17"/>
        <v>5</v>
      </c>
      <c r="W145" s="425" t="s">
        <v>27</v>
      </c>
      <c r="X145" s="426">
        <v>0.85</v>
      </c>
      <c r="Y145" s="425" t="s">
        <v>25</v>
      </c>
      <c r="Z145" s="426">
        <v>0.15</v>
      </c>
      <c r="AA145" s="425"/>
      <c r="AB145" s="426"/>
      <c r="AC145" s="425" t="s">
        <v>757</v>
      </c>
      <c r="AD145" s="425" t="s">
        <v>129</v>
      </c>
      <c r="AE145" s="425" t="s">
        <v>607</v>
      </c>
      <c r="AF145" s="425" t="s">
        <v>607</v>
      </c>
      <c r="AG145" s="425" t="s">
        <v>19</v>
      </c>
      <c r="AH145" s="425" t="s">
        <v>13</v>
      </c>
      <c r="AI145" s="427">
        <f t="shared" si="18"/>
        <v>1</v>
      </c>
      <c r="AJ145" s="428">
        <f ca="1">IFERROR(AVERAGEIFS('Discontinuity Log'!$O$5:$O$5117,'Discontinuity Log'!$A$5:$A$5117,J145,'Discontinuity Log'!$O$5:$O$5117,"&lt;&gt;"),"")</f>
        <v>2</v>
      </c>
      <c r="AK145" s="429">
        <f t="shared" ca="1" si="19"/>
        <v>21</v>
      </c>
      <c r="AL145" s="432" t="s">
        <v>878</v>
      </c>
    </row>
    <row r="146" spans="1:38" ht="19.2" customHeight="1" x14ac:dyDescent="0.3">
      <c r="A146" s="413">
        <v>44060</v>
      </c>
      <c r="B146" s="414" t="s">
        <v>1183</v>
      </c>
      <c r="C146" s="415" t="s">
        <v>705</v>
      </c>
      <c r="D146" s="416">
        <v>93</v>
      </c>
      <c r="E146" s="417">
        <v>277</v>
      </c>
      <c r="F146" s="417">
        <v>280</v>
      </c>
      <c r="G146" s="417"/>
      <c r="H146" s="416"/>
      <c r="I146" s="418"/>
      <c r="J146" s="419">
        <v>139</v>
      </c>
      <c r="K146" s="420">
        <v>277</v>
      </c>
      <c r="L146" s="420">
        <v>278.77</v>
      </c>
      <c r="M146" s="421">
        <f t="shared" si="20"/>
        <v>1.7699999999999818</v>
      </c>
      <c r="N146" s="417">
        <v>1.47</v>
      </c>
      <c r="O146" s="404">
        <f t="shared" si="21"/>
        <v>83.050847457627981</v>
      </c>
      <c r="P146" s="417">
        <v>0.31</v>
      </c>
      <c r="Q146" s="422">
        <f t="shared" si="22"/>
        <v>17.514124293785489</v>
      </c>
      <c r="R146" s="423">
        <f t="shared" si="16"/>
        <v>3</v>
      </c>
      <c r="S146" s="416">
        <v>2</v>
      </c>
      <c r="T146" s="416">
        <v>96</v>
      </c>
      <c r="U146" s="424">
        <f t="shared" si="23"/>
        <v>1.53125E-2</v>
      </c>
      <c r="V146" s="423">
        <f t="shared" si="17"/>
        <v>5</v>
      </c>
      <c r="W146" s="425" t="s">
        <v>25</v>
      </c>
      <c r="X146" s="426">
        <v>0.5</v>
      </c>
      <c r="Y146" s="425" t="s">
        <v>27</v>
      </c>
      <c r="Z146" s="426">
        <v>0.5</v>
      </c>
      <c r="AA146" s="425"/>
      <c r="AB146" s="426"/>
      <c r="AC146" s="425" t="s">
        <v>709</v>
      </c>
      <c r="AD146" s="425" t="s">
        <v>129</v>
      </c>
      <c r="AE146" s="425" t="s">
        <v>145</v>
      </c>
      <c r="AF146" s="425" t="s">
        <v>628</v>
      </c>
      <c r="AG146" s="425" t="s">
        <v>19</v>
      </c>
      <c r="AH146" s="425" t="s">
        <v>14</v>
      </c>
      <c r="AI146" s="427">
        <f t="shared" si="18"/>
        <v>2</v>
      </c>
      <c r="AJ146" s="428">
        <f ca="1">IFERROR(AVERAGEIFS('Discontinuity Log'!$O$5:$O$5117,'Discontinuity Log'!$A$5:$A$5117,J146,'Discontinuity Log'!$O$5:$O$5117,"&lt;&gt;"),"")</f>
        <v>3.6</v>
      </c>
      <c r="AK146" s="429">
        <f t="shared" ca="1" si="19"/>
        <v>23.6</v>
      </c>
      <c r="AL146" s="432" t="s">
        <v>879</v>
      </c>
    </row>
    <row r="147" spans="1:38" ht="19.2" customHeight="1" x14ac:dyDescent="0.3">
      <c r="A147" s="413">
        <v>44060</v>
      </c>
      <c r="B147" s="414" t="s">
        <v>1183</v>
      </c>
      <c r="C147" s="415" t="s">
        <v>705</v>
      </c>
      <c r="D147" s="416" t="s">
        <v>1184</v>
      </c>
      <c r="E147" s="417"/>
      <c r="F147" s="417"/>
      <c r="G147" s="417"/>
      <c r="H147" s="416"/>
      <c r="I147" s="418"/>
      <c r="J147" s="419">
        <v>140</v>
      </c>
      <c r="K147" s="420">
        <v>278.77</v>
      </c>
      <c r="L147" s="420">
        <v>280</v>
      </c>
      <c r="M147" s="421">
        <f t="shared" si="20"/>
        <v>1.2300000000000182</v>
      </c>
      <c r="N147" s="417">
        <v>1.23</v>
      </c>
      <c r="O147" s="404">
        <f t="shared" si="21"/>
        <v>99.999999999998522</v>
      </c>
      <c r="P147" s="417">
        <v>1.1399999999999999</v>
      </c>
      <c r="Q147" s="422">
        <f t="shared" si="22"/>
        <v>92.682926829266904</v>
      </c>
      <c r="R147" s="423">
        <f t="shared" si="16"/>
        <v>20</v>
      </c>
      <c r="S147" s="416">
        <v>1</v>
      </c>
      <c r="T147" s="416">
        <v>4</v>
      </c>
      <c r="U147" s="424">
        <f t="shared" si="23"/>
        <v>0.3075</v>
      </c>
      <c r="V147" s="423">
        <f t="shared" si="17"/>
        <v>20</v>
      </c>
      <c r="W147" s="425" t="s">
        <v>25</v>
      </c>
      <c r="X147" s="426">
        <v>1</v>
      </c>
      <c r="Y147" s="425"/>
      <c r="Z147" s="426"/>
      <c r="AA147" s="425"/>
      <c r="AB147" s="426"/>
      <c r="AC147" s="425" t="s">
        <v>709</v>
      </c>
      <c r="AD147" s="425" t="s">
        <v>129</v>
      </c>
      <c r="AE147" s="425" t="s">
        <v>145</v>
      </c>
      <c r="AF147" s="425" t="s">
        <v>628</v>
      </c>
      <c r="AG147" s="425" t="s">
        <v>19</v>
      </c>
      <c r="AH147" s="425" t="s">
        <v>15</v>
      </c>
      <c r="AI147" s="427">
        <f t="shared" si="18"/>
        <v>4</v>
      </c>
      <c r="AJ147" s="428">
        <f ca="1">IFERROR(AVERAGEIFS('Discontinuity Log'!$O$5:$O$5117,'Discontinuity Log'!$A$5:$A$5117,J147,'Discontinuity Log'!$O$5:$O$5117,"&lt;&gt;"),"")</f>
        <v>12</v>
      </c>
      <c r="AK147" s="429">
        <f t="shared" ca="1" si="19"/>
        <v>66</v>
      </c>
      <c r="AL147" s="432"/>
    </row>
    <row r="148" spans="1:38" ht="19.2" customHeight="1" x14ac:dyDescent="0.3">
      <c r="A148" s="413">
        <v>44060</v>
      </c>
      <c r="B148" s="414" t="s">
        <v>1183</v>
      </c>
      <c r="C148" s="415" t="s">
        <v>705</v>
      </c>
      <c r="D148" s="416">
        <v>94</v>
      </c>
      <c r="E148" s="417">
        <v>280</v>
      </c>
      <c r="F148" s="417">
        <v>283</v>
      </c>
      <c r="G148" s="417"/>
      <c r="H148" s="416"/>
      <c r="I148" s="418"/>
      <c r="J148" s="419">
        <v>141</v>
      </c>
      <c r="K148" s="420">
        <v>280</v>
      </c>
      <c r="L148" s="420">
        <v>283</v>
      </c>
      <c r="M148" s="421">
        <f t="shared" si="20"/>
        <v>3</v>
      </c>
      <c r="N148" s="417">
        <v>3</v>
      </c>
      <c r="O148" s="404">
        <f t="shared" si="21"/>
        <v>100</v>
      </c>
      <c r="P148" s="417">
        <v>2.83</v>
      </c>
      <c r="Q148" s="422">
        <f t="shared" si="22"/>
        <v>94.333333333333343</v>
      </c>
      <c r="R148" s="423">
        <f t="shared" si="16"/>
        <v>20</v>
      </c>
      <c r="S148" s="416">
        <v>18</v>
      </c>
      <c r="T148" s="416">
        <v>13</v>
      </c>
      <c r="U148" s="424">
        <f t="shared" si="23"/>
        <v>0.23076923076923078</v>
      </c>
      <c r="V148" s="423">
        <f t="shared" si="17"/>
        <v>10</v>
      </c>
      <c r="W148" s="425" t="s">
        <v>25</v>
      </c>
      <c r="X148" s="426">
        <v>1</v>
      </c>
      <c r="Y148" s="425"/>
      <c r="Z148" s="426"/>
      <c r="AA148" s="425"/>
      <c r="AB148" s="426"/>
      <c r="AC148" s="425" t="s">
        <v>709</v>
      </c>
      <c r="AD148" s="425" t="s">
        <v>129</v>
      </c>
      <c r="AE148" s="425" t="s">
        <v>145</v>
      </c>
      <c r="AF148" s="425" t="s">
        <v>628</v>
      </c>
      <c r="AG148" s="425" t="s">
        <v>19</v>
      </c>
      <c r="AH148" s="425" t="s">
        <v>15</v>
      </c>
      <c r="AI148" s="427">
        <f t="shared" si="18"/>
        <v>4</v>
      </c>
      <c r="AJ148" s="428">
        <f ca="1">IFERROR(AVERAGEIFS('Discontinuity Log'!$O$5:$O$5117,'Discontinuity Log'!$A$5:$A$5117,J148,'Discontinuity Log'!$O$5:$O$5117,"&lt;&gt;"),"")</f>
        <v>11.454545454545455</v>
      </c>
      <c r="AK148" s="429">
        <f t="shared" ca="1" si="19"/>
        <v>55.454545454545453</v>
      </c>
      <c r="AL148" s="432"/>
    </row>
    <row r="149" spans="1:38" ht="19.2" customHeight="1" x14ac:dyDescent="0.3">
      <c r="A149" s="413">
        <v>44060</v>
      </c>
      <c r="B149" s="414" t="s">
        <v>1183</v>
      </c>
      <c r="C149" s="415" t="s">
        <v>705</v>
      </c>
      <c r="D149" s="416">
        <v>95</v>
      </c>
      <c r="E149" s="417">
        <v>283</v>
      </c>
      <c r="F149" s="417">
        <v>286</v>
      </c>
      <c r="G149" s="417"/>
      <c r="H149" s="416"/>
      <c r="I149" s="418"/>
      <c r="J149" s="419">
        <v>142</v>
      </c>
      <c r="K149" s="420">
        <v>283</v>
      </c>
      <c r="L149" s="420">
        <v>286</v>
      </c>
      <c r="M149" s="421">
        <f t="shared" si="20"/>
        <v>3</v>
      </c>
      <c r="N149" s="417">
        <v>3</v>
      </c>
      <c r="O149" s="404">
        <f t="shared" si="21"/>
        <v>100</v>
      </c>
      <c r="P149" s="417">
        <v>3</v>
      </c>
      <c r="Q149" s="422">
        <f t="shared" si="22"/>
        <v>100</v>
      </c>
      <c r="R149" s="423">
        <f t="shared" si="16"/>
        <v>20</v>
      </c>
      <c r="S149" s="416">
        <v>13</v>
      </c>
      <c r="T149" s="416">
        <v>1</v>
      </c>
      <c r="U149" s="424">
        <f t="shared" si="23"/>
        <v>3</v>
      </c>
      <c r="V149" s="423">
        <f t="shared" si="17"/>
        <v>30</v>
      </c>
      <c r="W149" s="425" t="s">
        <v>25</v>
      </c>
      <c r="X149" s="426">
        <v>0.6</v>
      </c>
      <c r="Y149" s="425" t="s">
        <v>198</v>
      </c>
      <c r="Z149" s="426">
        <v>0.4</v>
      </c>
      <c r="AA149" s="425"/>
      <c r="AB149" s="426"/>
      <c r="AC149" s="425" t="s">
        <v>709</v>
      </c>
      <c r="AD149" s="425" t="s">
        <v>129</v>
      </c>
      <c r="AE149" s="425" t="s">
        <v>145</v>
      </c>
      <c r="AF149" s="425" t="s">
        <v>628</v>
      </c>
      <c r="AG149" s="425" t="s">
        <v>19</v>
      </c>
      <c r="AH149" s="425" t="s">
        <v>15</v>
      </c>
      <c r="AI149" s="427">
        <f t="shared" si="18"/>
        <v>4</v>
      </c>
      <c r="AJ149" s="428">
        <f ca="1">IFERROR(AVERAGEIFS('Discontinuity Log'!$O$5:$O$5117,'Discontinuity Log'!$A$5:$A$5117,J149,'Discontinuity Log'!$O$5:$O$5117,"&lt;&gt;"),"")</f>
        <v>20</v>
      </c>
      <c r="AK149" s="429">
        <f t="shared" ca="1" si="19"/>
        <v>84</v>
      </c>
      <c r="AL149" s="432"/>
    </row>
    <row r="150" spans="1:38" ht="19.2" customHeight="1" x14ac:dyDescent="0.3">
      <c r="A150" s="413">
        <v>44060</v>
      </c>
      <c r="B150" s="414" t="s">
        <v>1183</v>
      </c>
      <c r="C150" s="415" t="s">
        <v>705</v>
      </c>
      <c r="D150" s="416">
        <v>96</v>
      </c>
      <c r="E150" s="417">
        <v>286</v>
      </c>
      <c r="F150" s="417">
        <v>289</v>
      </c>
      <c r="G150" s="417"/>
      <c r="H150" s="416"/>
      <c r="I150" s="418"/>
      <c r="J150" s="419">
        <v>143</v>
      </c>
      <c r="K150" s="417">
        <v>286</v>
      </c>
      <c r="L150" s="417">
        <v>289</v>
      </c>
      <c r="M150" s="421">
        <f t="shared" si="20"/>
        <v>3</v>
      </c>
      <c r="N150" s="417">
        <v>3</v>
      </c>
      <c r="O150" s="404">
        <f t="shared" si="21"/>
        <v>100</v>
      </c>
      <c r="P150" s="417">
        <v>3</v>
      </c>
      <c r="Q150" s="422">
        <f t="shared" si="22"/>
        <v>100</v>
      </c>
      <c r="R150" s="423">
        <f t="shared" si="16"/>
        <v>20</v>
      </c>
      <c r="S150" s="416">
        <v>9</v>
      </c>
      <c r="T150" s="416">
        <v>6</v>
      </c>
      <c r="U150" s="424">
        <f t="shared" si="23"/>
        <v>0.5</v>
      </c>
      <c r="V150" s="423">
        <f t="shared" si="17"/>
        <v>20</v>
      </c>
      <c r="W150" s="425" t="s">
        <v>25</v>
      </c>
      <c r="X150" s="426">
        <v>0.6</v>
      </c>
      <c r="Y150" s="425" t="s">
        <v>198</v>
      </c>
      <c r="Z150" s="426">
        <v>0.4</v>
      </c>
      <c r="AA150" s="425"/>
      <c r="AB150" s="426"/>
      <c r="AC150" s="425" t="s">
        <v>709</v>
      </c>
      <c r="AD150" s="425" t="s">
        <v>129</v>
      </c>
      <c r="AE150" s="425" t="s">
        <v>145</v>
      </c>
      <c r="AF150" s="425" t="s">
        <v>628</v>
      </c>
      <c r="AG150" s="425" t="s">
        <v>19</v>
      </c>
      <c r="AH150" s="425" t="s">
        <v>15</v>
      </c>
      <c r="AI150" s="427">
        <f t="shared" si="18"/>
        <v>4</v>
      </c>
      <c r="AJ150" s="428">
        <f ca="1">IFERROR(AVERAGEIFS('Discontinuity Log'!$O$5:$O$5117,'Discontinuity Log'!$A$5:$A$5117,J150,'Discontinuity Log'!$O$5:$O$5117,"&lt;&gt;"),"")</f>
        <v>18.166666666666668</v>
      </c>
      <c r="AK150" s="429">
        <f t="shared" ca="1" si="19"/>
        <v>72.166666666666671</v>
      </c>
      <c r="AL150" s="432"/>
    </row>
    <row r="151" spans="1:38" ht="19.2" customHeight="1" x14ac:dyDescent="0.3">
      <c r="A151" s="413">
        <v>44060</v>
      </c>
      <c r="B151" s="414" t="s">
        <v>1183</v>
      </c>
      <c r="C151" s="415" t="s">
        <v>705</v>
      </c>
      <c r="D151" s="416">
        <v>97</v>
      </c>
      <c r="E151" s="417">
        <v>289</v>
      </c>
      <c r="F151" s="417">
        <v>292</v>
      </c>
      <c r="G151" s="417"/>
      <c r="H151" s="416"/>
      <c r="I151" s="418"/>
      <c r="J151" s="419">
        <v>144</v>
      </c>
      <c r="K151" s="417">
        <v>289</v>
      </c>
      <c r="L151" s="417">
        <v>292</v>
      </c>
      <c r="M151" s="421">
        <f t="shared" si="20"/>
        <v>3</v>
      </c>
      <c r="N151" s="417">
        <v>3</v>
      </c>
      <c r="O151" s="404">
        <f t="shared" si="21"/>
        <v>100</v>
      </c>
      <c r="P151" s="417">
        <v>2.54</v>
      </c>
      <c r="Q151" s="422">
        <f t="shared" si="22"/>
        <v>84.666666666666671</v>
      </c>
      <c r="R151" s="423">
        <f t="shared" si="16"/>
        <v>17</v>
      </c>
      <c r="S151" s="416">
        <v>5</v>
      </c>
      <c r="T151" s="416">
        <v>15</v>
      </c>
      <c r="U151" s="424">
        <f t="shared" si="23"/>
        <v>0.2</v>
      </c>
      <c r="V151" s="423">
        <f t="shared" si="17"/>
        <v>10</v>
      </c>
      <c r="W151" s="425" t="s">
        <v>25</v>
      </c>
      <c r="X151" s="426">
        <v>0.6</v>
      </c>
      <c r="Y151" s="425" t="s">
        <v>198</v>
      </c>
      <c r="Z151" s="426">
        <v>0.4</v>
      </c>
      <c r="AA151" s="425"/>
      <c r="AB151" s="426"/>
      <c r="AC151" s="425" t="s">
        <v>709</v>
      </c>
      <c r="AD151" s="425" t="s">
        <v>129</v>
      </c>
      <c r="AE151" s="425" t="s">
        <v>145</v>
      </c>
      <c r="AF151" s="425" t="s">
        <v>628</v>
      </c>
      <c r="AG151" s="425" t="s">
        <v>19</v>
      </c>
      <c r="AH151" s="425" t="s">
        <v>15</v>
      </c>
      <c r="AI151" s="427">
        <f t="shared" si="18"/>
        <v>4</v>
      </c>
      <c r="AJ151" s="428">
        <f ca="1">IFERROR(AVERAGEIFS('Discontinuity Log'!$O$5:$O$5117,'Discontinuity Log'!$A$5:$A$5117,J151,'Discontinuity Log'!$O$5:$O$5117,"&lt;&gt;"),"")</f>
        <v>13.6</v>
      </c>
      <c r="AK151" s="429">
        <f t="shared" ca="1" si="19"/>
        <v>54.6</v>
      </c>
      <c r="AL151" s="432"/>
    </row>
    <row r="152" spans="1:38" ht="19.2" customHeight="1" x14ac:dyDescent="0.3">
      <c r="A152" s="413">
        <v>44060</v>
      </c>
      <c r="B152" s="414" t="s">
        <v>1183</v>
      </c>
      <c r="C152" s="415" t="s">
        <v>705</v>
      </c>
      <c r="D152" s="416">
        <v>98</v>
      </c>
      <c r="E152" s="417">
        <v>292</v>
      </c>
      <c r="F152" s="417">
        <v>295</v>
      </c>
      <c r="G152" s="417"/>
      <c r="H152" s="416"/>
      <c r="I152" s="418"/>
      <c r="J152" s="419">
        <v>145</v>
      </c>
      <c r="K152" s="417">
        <v>292</v>
      </c>
      <c r="L152" s="417">
        <v>295</v>
      </c>
      <c r="M152" s="421">
        <f t="shared" si="20"/>
        <v>3</v>
      </c>
      <c r="N152" s="417">
        <v>3</v>
      </c>
      <c r="O152" s="404">
        <f t="shared" si="21"/>
        <v>100</v>
      </c>
      <c r="P152" s="417">
        <v>2.75</v>
      </c>
      <c r="Q152" s="422">
        <f t="shared" si="22"/>
        <v>91.666666666666657</v>
      </c>
      <c r="R152" s="423">
        <f t="shared" si="16"/>
        <v>20</v>
      </c>
      <c r="S152" s="416">
        <v>4</v>
      </c>
      <c r="T152" s="416">
        <v>7</v>
      </c>
      <c r="U152" s="424">
        <f t="shared" si="23"/>
        <v>0.42857142857142855</v>
      </c>
      <c r="V152" s="423">
        <f t="shared" si="17"/>
        <v>20</v>
      </c>
      <c r="W152" s="425" t="s">
        <v>25</v>
      </c>
      <c r="X152" s="426">
        <v>0.6</v>
      </c>
      <c r="Y152" s="425" t="s">
        <v>198</v>
      </c>
      <c r="Z152" s="426">
        <v>0.4</v>
      </c>
      <c r="AA152" s="425"/>
      <c r="AB152" s="426"/>
      <c r="AC152" s="425" t="s">
        <v>709</v>
      </c>
      <c r="AD152" s="425" t="s">
        <v>129</v>
      </c>
      <c r="AE152" s="425" t="s">
        <v>145</v>
      </c>
      <c r="AF152" s="425" t="s">
        <v>628</v>
      </c>
      <c r="AG152" s="425" t="s">
        <v>19</v>
      </c>
      <c r="AH152" s="425" t="s">
        <v>15</v>
      </c>
      <c r="AI152" s="427">
        <f t="shared" si="18"/>
        <v>4</v>
      </c>
      <c r="AJ152" s="428">
        <f ca="1">IFERROR(AVERAGEIFS('Discontinuity Log'!$O$5:$O$5117,'Discontinuity Log'!$A$5:$A$5117,J152,'Discontinuity Log'!$O$5:$O$5117,"&lt;&gt;"),"")</f>
        <v>13.428571428571429</v>
      </c>
      <c r="AK152" s="429">
        <f t="shared" ca="1" si="19"/>
        <v>67.428571428571431</v>
      </c>
      <c r="AL152" s="432"/>
    </row>
    <row r="153" spans="1:38" ht="19.2" customHeight="1" x14ac:dyDescent="0.3">
      <c r="A153" s="413">
        <v>44060</v>
      </c>
      <c r="B153" s="414" t="s">
        <v>1183</v>
      </c>
      <c r="C153" s="415" t="s">
        <v>705</v>
      </c>
      <c r="D153" s="416">
        <v>99</v>
      </c>
      <c r="E153" s="417">
        <v>295</v>
      </c>
      <c r="F153" s="417">
        <v>298</v>
      </c>
      <c r="G153" s="417"/>
      <c r="H153" s="416"/>
      <c r="I153" s="418"/>
      <c r="J153" s="419">
        <v>146</v>
      </c>
      <c r="K153" s="417">
        <v>295</v>
      </c>
      <c r="L153" s="417">
        <v>298</v>
      </c>
      <c r="M153" s="421">
        <f t="shared" si="20"/>
        <v>3</v>
      </c>
      <c r="N153" s="417">
        <v>3</v>
      </c>
      <c r="O153" s="404">
        <f t="shared" si="21"/>
        <v>100</v>
      </c>
      <c r="P153" s="417">
        <v>2.7199999999999998</v>
      </c>
      <c r="Q153" s="422">
        <f t="shared" si="22"/>
        <v>90.666666666666657</v>
      </c>
      <c r="R153" s="423">
        <f t="shared" si="16"/>
        <v>20</v>
      </c>
      <c r="S153" s="416">
        <v>10</v>
      </c>
      <c r="T153" s="416">
        <v>7</v>
      </c>
      <c r="U153" s="424">
        <f t="shared" si="23"/>
        <v>0.42857142857142855</v>
      </c>
      <c r="V153" s="423">
        <f t="shared" si="17"/>
        <v>20</v>
      </c>
      <c r="W153" s="425" t="s">
        <v>25</v>
      </c>
      <c r="X153" s="426">
        <v>0.6</v>
      </c>
      <c r="Y153" s="425" t="s">
        <v>198</v>
      </c>
      <c r="Z153" s="426">
        <v>0.4</v>
      </c>
      <c r="AA153" s="425"/>
      <c r="AB153" s="426"/>
      <c r="AC153" s="425" t="s">
        <v>709</v>
      </c>
      <c r="AD153" s="425" t="s">
        <v>129</v>
      </c>
      <c r="AE153" s="425" t="s">
        <v>145</v>
      </c>
      <c r="AF153" s="425" t="s">
        <v>628</v>
      </c>
      <c r="AG153" s="425" t="s">
        <v>19</v>
      </c>
      <c r="AH153" s="425" t="s">
        <v>15</v>
      </c>
      <c r="AI153" s="427">
        <f t="shared" si="18"/>
        <v>4</v>
      </c>
      <c r="AJ153" s="428">
        <f ca="1">IFERROR(AVERAGEIFS('Discontinuity Log'!$O$5:$O$5117,'Discontinuity Log'!$A$5:$A$5117,J153,'Discontinuity Log'!$O$5:$O$5117,"&lt;&gt;"),"")</f>
        <v>11</v>
      </c>
      <c r="AK153" s="429">
        <f t="shared" ca="1" si="19"/>
        <v>65</v>
      </c>
      <c r="AL153" s="432"/>
    </row>
    <row r="154" spans="1:38" ht="19.2" customHeight="1" x14ac:dyDescent="0.3">
      <c r="A154" s="413">
        <v>44061</v>
      </c>
      <c r="B154" s="414" t="s">
        <v>1183</v>
      </c>
      <c r="C154" s="415" t="s">
        <v>705</v>
      </c>
      <c r="D154" s="416">
        <v>100</v>
      </c>
      <c r="E154" s="417">
        <v>298</v>
      </c>
      <c r="F154" s="417">
        <v>301</v>
      </c>
      <c r="G154" s="417"/>
      <c r="H154" s="416"/>
      <c r="I154" s="418"/>
      <c r="J154" s="419">
        <v>147</v>
      </c>
      <c r="K154" s="420">
        <v>298</v>
      </c>
      <c r="L154" s="420">
        <v>301</v>
      </c>
      <c r="M154" s="421">
        <f t="shared" si="20"/>
        <v>3</v>
      </c>
      <c r="N154" s="417">
        <v>2.6</v>
      </c>
      <c r="O154" s="404">
        <f t="shared" si="21"/>
        <v>86.666666666666671</v>
      </c>
      <c r="P154" s="417">
        <v>2.2800000000000002</v>
      </c>
      <c r="Q154" s="422">
        <f t="shared" si="22"/>
        <v>76.000000000000014</v>
      </c>
      <c r="R154" s="423">
        <f t="shared" si="16"/>
        <v>17</v>
      </c>
      <c r="S154" s="416">
        <v>6</v>
      </c>
      <c r="T154" s="416">
        <v>3</v>
      </c>
      <c r="U154" s="424">
        <f t="shared" si="23"/>
        <v>0.8666666666666667</v>
      </c>
      <c r="V154" s="423">
        <f t="shared" si="17"/>
        <v>20</v>
      </c>
      <c r="W154" s="425" t="s">
        <v>198</v>
      </c>
      <c r="X154" s="426">
        <v>1</v>
      </c>
      <c r="Y154" s="425"/>
      <c r="Z154" s="426"/>
      <c r="AA154" s="425"/>
      <c r="AB154" s="426"/>
      <c r="AC154" s="425" t="s">
        <v>707</v>
      </c>
      <c r="AD154" s="425" t="s">
        <v>34</v>
      </c>
      <c r="AE154" s="425" t="s">
        <v>145</v>
      </c>
      <c r="AF154" s="425" t="s">
        <v>628</v>
      </c>
      <c r="AG154" s="425" t="s">
        <v>19</v>
      </c>
      <c r="AH154" s="425" t="s">
        <v>15</v>
      </c>
      <c r="AI154" s="427">
        <f t="shared" si="18"/>
        <v>4</v>
      </c>
      <c r="AJ154" s="428">
        <f ca="1">IFERROR(AVERAGEIFS('Discontinuity Log'!$O$5:$O$5117,'Discontinuity Log'!$A$5:$A$5117,J154,'Discontinuity Log'!$O$5:$O$5117,"&lt;&gt;"),"")</f>
        <v>10.666666666666666</v>
      </c>
      <c r="AK154" s="429">
        <f t="shared" ca="1" si="19"/>
        <v>61.666666666666664</v>
      </c>
      <c r="AL154" s="432"/>
    </row>
    <row r="155" spans="1:38" ht="19.2" customHeight="1" x14ac:dyDescent="0.3">
      <c r="A155" s="413">
        <v>44061</v>
      </c>
      <c r="B155" s="414" t="s">
        <v>1183</v>
      </c>
      <c r="C155" s="415" t="s">
        <v>705</v>
      </c>
      <c r="D155" s="416">
        <v>101</v>
      </c>
      <c r="E155" s="417">
        <v>301</v>
      </c>
      <c r="F155" s="417">
        <v>304</v>
      </c>
      <c r="G155" s="417"/>
      <c r="H155" s="416"/>
      <c r="I155" s="418"/>
      <c r="J155" s="419">
        <v>148</v>
      </c>
      <c r="K155" s="420">
        <v>301</v>
      </c>
      <c r="L155" s="420">
        <v>303.39</v>
      </c>
      <c r="M155" s="421">
        <f t="shared" si="20"/>
        <v>2.3899999999999864</v>
      </c>
      <c r="N155" s="417">
        <v>2.35</v>
      </c>
      <c r="O155" s="404">
        <f t="shared" si="21"/>
        <v>98.326359832636541</v>
      </c>
      <c r="P155" s="417">
        <v>2.2600000000000002</v>
      </c>
      <c r="Q155" s="422">
        <f t="shared" si="22"/>
        <v>94.560669456067487</v>
      </c>
      <c r="R155" s="423">
        <f t="shared" si="16"/>
        <v>20</v>
      </c>
      <c r="S155" s="416">
        <v>5</v>
      </c>
      <c r="T155" s="416">
        <v>12</v>
      </c>
      <c r="U155" s="424">
        <f t="shared" si="23"/>
        <v>0.19583333333333333</v>
      </c>
      <c r="V155" s="423">
        <f t="shared" si="17"/>
        <v>10</v>
      </c>
      <c r="W155" s="425" t="s">
        <v>198</v>
      </c>
      <c r="X155" s="426">
        <v>0.6</v>
      </c>
      <c r="Y155" s="425" t="s">
        <v>25</v>
      </c>
      <c r="Z155" s="426">
        <v>0.4</v>
      </c>
      <c r="AA155" s="425"/>
      <c r="AB155" s="426"/>
      <c r="AC155" s="425" t="s">
        <v>709</v>
      </c>
      <c r="AD155" s="425" t="s">
        <v>129</v>
      </c>
      <c r="AE155" s="425" t="s">
        <v>145</v>
      </c>
      <c r="AF155" s="425" t="s">
        <v>628</v>
      </c>
      <c r="AG155" s="425" t="s">
        <v>19</v>
      </c>
      <c r="AH155" s="425" t="s">
        <v>15</v>
      </c>
      <c r="AI155" s="427">
        <f t="shared" si="18"/>
        <v>4</v>
      </c>
      <c r="AJ155" s="428">
        <f ca="1">IFERROR(AVERAGEIFS('Discontinuity Log'!$O$5:$O$5117,'Discontinuity Log'!$A$5:$A$5117,J155,'Discontinuity Log'!$O$5:$O$5117,"&lt;&gt;"),"")</f>
        <v>16.545454545454547</v>
      </c>
      <c r="AK155" s="429">
        <f t="shared" ca="1" si="19"/>
        <v>60.545454545454547</v>
      </c>
      <c r="AL155" s="432"/>
    </row>
    <row r="156" spans="1:38" ht="19.2" customHeight="1" x14ac:dyDescent="0.3">
      <c r="A156" s="413">
        <v>44061</v>
      </c>
      <c r="B156" s="414" t="s">
        <v>1183</v>
      </c>
      <c r="C156" s="415" t="s">
        <v>705</v>
      </c>
      <c r="D156" s="416" t="s">
        <v>1184</v>
      </c>
      <c r="E156" s="417"/>
      <c r="F156" s="417"/>
      <c r="G156" s="417"/>
      <c r="H156" s="416"/>
      <c r="I156" s="418"/>
      <c r="J156" s="419">
        <v>149</v>
      </c>
      <c r="K156" s="420">
        <v>303.39</v>
      </c>
      <c r="L156" s="420">
        <v>304</v>
      </c>
      <c r="M156" s="421">
        <f t="shared" si="20"/>
        <v>0.61000000000001364</v>
      </c>
      <c r="N156" s="417">
        <v>0.57999999999999996</v>
      </c>
      <c r="O156" s="404">
        <f t="shared" si="21"/>
        <v>95.08196721311262</v>
      </c>
      <c r="P156" s="417">
        <v>0.40999999999999992</v>
      </c>
      <c r="Q156" s="422">
        <f t="shared" si="22"/>
        <v>67.21311475409685</v>
      </c>
      <c r="R156" s="423">
        <f t="shared" si="16"/>
        <v>13</v>
      </c>
      <c r="S156" s="416">
        <v>0</v>
      </c>
      <c r="T156" s="416">
        <v>6</v>
      </c>
      <c r="U156" s="424">
        <f t="shared" si="23"/>
        <v>9.6666666666666665E-2</v>
      </c>
      <c r="V156" s="423">
        <f t="shared" si="17"/>
        <v>10</v>
      </c>
      <c r="W156" s="425" t="s">
        <v>25</v>
      </c>
      <c r="X156" s="426">
        <v>0.95</v>
      </c>
      <c r="Y156" s="425" t="s">
        <v>27</v>
      </c>
      <c r="Z156" s="426">
        <v>0.05</v>
      </c>
      <c r="AA156" s="425"/>
      <c r="AB156" s="426"/>
      <c r="AC156" s="425" t="s">
        <v>709</v>
      </c>
      <c r="AD156" s="425" t="s">
        <v>129</v>
      </c>
      <c r="AE156" s="425" t="s">
        <v>145</v>
      </c>
      <c r="AF156" s="425" t="s">
        <v>628</v>
      </c>
      <c r="AG156" s="425" t="s">
        <v>19</v>
      </c>
      <c r="AH156" s="425" t="s">
        <v>15</v>
      </c>
      <c r="AI156" s="427">
        <f t="shared" si="18"/>
        <v>4</v>
      </c>
      <c r="AJ156" s="428">
        <f ca="1">IFERROR(AVERAGEIFS('Discontinuity Log'!$O$5:$O$5117,'Discontinuity Log'!$A$5:$A$5117,J156,'Discontinuity Log'!$O$5:$O$5117,"&lt;&gt;"),"")</f>
        <v>10.5</v>
      </c>
      <c r="AK156" s="429">
        <f t="shared" ca="1" si="19"/>
        <v>47.5</v>
      </c>
      <c r="AL156" s="432"/>
    </row>
    <row r="157" spans="1:38" ht="19.2" customHeight="1" x14ac:dyDescent="0.3">
      <c r="A157" s="413">
        <v>44061</v>
      </c>
      <c r="B157" s="414" t="s">
        <v>1183</v>
      </c>
      <c r="C157" s="415" t="s">
        <v>705</v>
      </c>
      <c r="D157" s="416">
        <v>102</v>
      </c>
      <c r="E157" s="417">
        <v>304</v>
      </c>
      <c r="F157" s="417">
        <v>307</v>
      </c>
      <c r="G157" s="417"/>
      <c r="H157" s="416"/>
      <c r="I157" s="418"/>
      <c r="J157" s="419">
        <v>150</v>
      </c>
      <c r="K157" s="420">
        <v>304</v>
      </c>
      <c r="L157" s="420">
        <v>305.07</v>
      </c>
      <c r="M157" s="421">
        <f t="shared" si="20"/>
        <v>1.0699999999999932</v>
      </c>
      <c r="N157" s="417">
        <v>1.05</v>
      </c>
      <c r="O157" s="404">
        <f t="shared" si="21"/>
        <v>98.130841121495962</v>
      </c>
      <c r="P157" s="417">
        <v>0.75</v>
      </c>
      <c r="Q157" s="422">
        <f t="shared" si="22"/>
        <v>70.093457943925685</v>
      </c>
      <c r="R157" s="423">
        <f t="shared" si="16"/>
        <v>13</v>
      </c>
      <c r="S157" s="416">
        <v>4</v>
      </c>
      <c r="T157" s="416">
        <v>10</v>
      </c>
      <c r="U157" s="424">
        <f t="shared" si="23"/>
        <v>0.10500000000000001</v>
      </c>
      <c r="V157" s="423">
        <f t="shared" si="17"/>
        <v>10</v>
      </c>
      <c r="W157" s="425" t="s">
        <v>25</v>
      </c>
      <c r="X157" s="426">
        <v>0.99</v>
      </c>
      <c r="Y157" s="425" t="s">
        <v>27</v>
      </c>
      <c r="Z157" s="426">
        <v>0.01</v>
      </c>
      <c r="AA157" s="425"/>
      <c r="AB157" s="426"/>
      <c r="AC157" s="425" t="s">
        <v>709</v>
      </c>
      <c r="AD157" s="425" t="s">
        <v>129</v>
      </c>
      <c r="AE157" s="425" t="s">
        <v>145</v>
      </c>
      <c r="AF157" s="425" t="s">
        <v>628</v>
      </c>
      <c r="AG157" s="425" t="s">
        <v>19</v>
      </c>
      <c r="AH157" s="425" t="s">
        <v>15</v>
      </c>
      <c r="AI157" s="427">
        <f t="shared" si="18"/>
        <v>4</v>
      </c>
      <c r="AJ157" s="428">
        <f ca="1">IFERROR(AVERAGEIFS('Discontinuity Log'!$O$5:$O$5117,'Discontinuity Log'!$A$5:$A$5117,J157,'Discontinuity Log'!$O$5:$O$5117,"&lt;&gt;"),"")</f>
        <v>9</v>
      </c>
      <c r="AK157" s="429">
        <f t="shared" ca="1" si="19"/>
        <v>46</v>
      </c>
      <c r="AL157" s="432"/>
    </row>
    <row r="158" spans="1:38" ht="19.2" customHeight="1" x14ac:dyDescent="0.3">
      <c r="A158" s="413">
        <v>44061</v>
      </c>
      <c r="B158" s="414" t="s">
        <v>1183</v>
      </c>
      <c r="C158" s="415" t="s">
        <v>705</v>
      </c>
      <c r="D158" s="416" t="s">
        <v>1184</v>
      </c>
      <c r="E158" s="417"/>
      <c r="F158" s="417"/>
      <c r="G158" s="417"/>
      <c r="H158" s="416"/>
      <c r="I158" s="418"/>
      <c r="J158" s="419">
        <v>151</v>
      </c>
      <c r="K158" s="420">
        <v>305.07</v>
      </c>
      <c r="L158" s="420">
        <v>307</v>
      </c>
      <c r="M158" s="421">
        <f t="shared" si="20"/>
        <v>1.9300000000000068</v>
      </c>
      <c r="N158" s="417">
        <v>1.9</v>
      </c>
      <c r="O158" s="404">
        <f t="shared" si="21"/>
        <v>98.445595854921933</v>
      </c>
      <c r="P158" s="417">
        <v>1.7799999999999998</v>
      </c>
      <c r="Q158" s="422">
        <f t="shared" si="22"/>
        <v>92.227979274611059</v>
      </c>
      <c r="R158" s="423">
        <f t="shared" si="16"/>
        <v>20</v>
      </c>
      <c r="S158" s="416">
        <v>2</v>
      </c>
      <c r="T158" s="416">
        <v>6</v>
      </c>
      <c r="U158" s="424">
        <f t="shared" si="23"/>
        <v>0.31666666666666665</v>
      </c>
      <c r="V158" s="423">
        <f t="shared" si="17"/>
        <v>20</v>
      </c>
      <c r="W158" s="425" t="s">
        <v>25</v>
      </c>
      <c r="X158" s="426">
        <v>0.8</v>
      </c>
      <c r="Y158" s="425" t="s">
        <v>198</v>
      </c>
      <c r="Z158" s="426">
        <v>0.2</v>
      </c>
      <c r="AA158" s="425"/>
      <c r="AB158" s="426"/>
      <c r="AC158" s="425" t="s">
        <v>709</v>
      </c>
      <c r="AD158" s="425" t="s">
        <v>129</v>
      </c>
      <c r="AE158" s="425" t="s">
        <v>145</v>
      </c>
      <c r="AF158" s="425" t="s">
        <v>628</v>
      </c>
      <c r="AG158" s="425" t="s">
        <v>19</v>
      </c>
      <c r="AH158" s="425" t="s">
        <v>15</v>
      </c>
      <c r="AI158" s="427">
        <f t="shared" si="18"/>
        <v>4</v>
      </c>
      <c r="AJ158" s="428">
        <f ca="1">IFERROR(AVERAGEIFS('Discontinuity Log'!$O$5:$O$5117,'Discontinuity Log'!$A$5:$A$5117,J158,'Discontinuity Log'!$O$5:$O$5117,"&lt;&gt;"),"")</f>
        <v>9</v>
      </c>
      <c r="AK158" s="429">
        <f t="shared" ca="1" si="19"/>
        <v>63</v>
      </c>
      <c r="AL158" s="432"/>
    </row>
    <row r="159" spans="1:38" ht="19.2" customHeight="1" x14ac:dyDescent="0.3">
      <c r="A159" s="413">
        <v>44061</v>
      </c>
      <c r="B159" s="414" t="s">
        <v>1183</v>
      </c>
      <c r="C159" s="415" t="s">
        <v>705</v>
      </c>
      <c r="D159" s="416">
        <v>103</v>
      </c>
      <c r="E159" s="417">
        <v>307</v>
      </c>
      <c r="F159" s="417">
        <v>310</v>
      </c>
      <c r="G159" s="417"/>
      <c r="H159" s="416"/>
      <c r="I159" s="418"/>
      <c r="J159" s="419">
        <v>152</v>
      </c>
      <c r="K159" s="417">
        <v>307</v>
      </c>
      <c r="L159" s="417">
        <v>310</v>
      </c>
      <c r="M159" s="421">
        <f t="shared" si="20"/>
        <v>3</v>
      </c>
      <c r="N159" s="417">
        <v>3</v>
      </c>
      <c r="O159" s="404">
        <f t="shared" si="21"/>
        <v>100</v>
      </c>
      <c r="P159" s="417">
        <v>2.97</v>
      </c>
      <c r="Q159" s="422">
        <f t="shared" si="22"/>
        <v>99.000000000000014</v>
      </c>
      <c r="R159" s="423">
        <f t="shared" si="16"/>
        <v>20</v>
      </c>
      <c r="S159" s="416">
        <v>11</v>
      </c>
      <c r="T159" s="416">
        <v>4</v>
      </c>
      <c r="U159" s="424">
        <f t="shared" si="23"/>
        <v>0.75</v>
      </c>
      <c r="V159" s="423">
        <f t="shared" si="17"/>
        <v>20</v>
      </c>
      <c r="W159" s="425" t="s">
        <v>25</v>
      </c>
      <c r="X159" s="426">
        <v>0.9</v>
      </c>
      <c r="Y159" s="425" t="s">
        <v>198</v>
      </c>
      <c r="Z159" s="426">
        <v>0.1</v>
      </c>
      <c r="AA159" s="425"/>
      <c r="AB159" s="426"/>
      <c r="AC159" s="425" t="s">
        <v>709</v>
      </c>
      <c r="AD159" s="425" t="s">
        <v>129</v>
      </c>
      <c r="AE159" s="425" t="s">
        <v>145</v>
      </c>
      <c r="AF159" s="425" t="s">
        <v>628</v>
      </c>
      <c r="AG159" s="425" t="s">
        <v>19</v>
      </c>
      <c r="AH159" s="425" t="s">
        <v>15</v>
      </c>
      <c r="AI159" s="427">
        <f t="shared" si="18"/>
        <v>4</v>
      </c>
      <c r="AJ159" s="428">
        <f ca="1">IFERROR(AVERAGEIFS('Discontinuity Log'!$O$5:$O$5117,'Discontinuity Log'!$A$5:$A$5117,J159,'Discontinuity Log'!$O$5:$O$5117,"&lt;&gt;"),"")</f>
        <v>10.5</v>
      </c>
      <c r="AK159" s="429">
        <f t="shared" ca="1" si="19"/>
        <v>64.5</v>
      </c>
      <c r="AL159" s="432"/>
    </row>
    <row r="160" spans="1:38" ht="19.2" customHeight="1" x14ac:dyDescent="0.3">
      <c r="A160" s="413">
        <v>44061</v>
      </c>
      <c r="B160" s="414" t="s">
        <v>1183</v>
      </c>
      <c r="C160" s="415" t="s">
        <v>705</v>
      </c>
      <c r="D160" s="416">
        <v>104</v>
      </c>
      <c r="E160" s="417">
        <v>310</v>
      </c>
      <c r="F160" s="417">
        <v>313</v>
      </c>
      <c r="G160" s="417"/>
      <c r="H160" s="416"/>
      <c r="I160" s="418"/>
      <c r="J160" s="419">
        <v>153</v>
      </c>
      <c r="K160" s="417">
        <v>310</v>
      </c>
      <c r="L160" s="417">
        <v>313</v>
      </c>
      <c r="M160" s="421">
        <f t="shared" si="20"/>
        <v>3</v>
      </c>
      <c r="N160" s="417">
        <v>3</v>
      </c>
      <c r="O160" s="404">
        <f t="shared" si="21"/>
        <v>100</v>
      </c>
      <c r="P160" s="417">
        <v>2.78</v>
      </c>
      <c r="Q160" s="422">
        <f t="shared" si="22"/>
        <v>92.666666666666657</v>
      </c>
      <c r="R160" s="423">
        <f t="shared" si="16"/>
        <v>20</v>
      </c>
      <c r="S160" s="416">
        <v>3</v>
      </c>
      <c r="T160" s="416">
        <v>6</v>
      </c>
      <c r="U160" s="424">
        <f t="shared" si="23"/>
        <v>0.5</v>
      </c>
      <c r="V160" s="423">
        <f t="shared" si="17"/>
        <v>20</v>
      </c>
      <c r="W160" s="425" t="s">
        <v>25</v>
      </c>
      <c r="X160" s="426">
        <v>0.5</v>
      </c>
      <c r="Y160" s="425" t="s">
        <v>198</v>
      </c>
      <c r="Z160" s="426">
        <v>0.5</v>
      </c>
      <c r="AA160" s="425"/>
      <c r="AB160" s="426"/>
      <c r="AC160" s="425" t="s">
        <v>709</v>
      </c>
      <c r="AD160" s="425" t="s">
        <v>129</v>
      </c>
      <c r="AE160" s="425" t="s">
        <v>145</v>
      </c>
      <c r="AF160" s="425" t="s">
        <v>628</v>
      </c>
      <c r="AG160" s="425" t="s">
        <v>19</v>
      </c>
      <c r="AH160" s="425" t="s">
        <v>15</v>
      </c>
      <c r="AI160" s="427">
        <f t="shared" si="18"/>
        <v>4</v>
      </c>
      <c r="AJ160" s="428">
        <f ca="1">IFERROR(AVERAGEIFS('Discontinuity Log'!$O$5:$O$5117,'Discontinuity Log'!$A$5:$A$5117,J160,'Discontinuity Log'!$O$5:$O$5117,"&lt;&gt;"),"")</f>
        <v>12.333333333333334</v>
      </c>
      <c r="AK160" s="429">
        <f t="shared" ca="1" si="19"/>
        <v>66.333333333333343</v>
      </c>
      <c r="AL160" s="432"/>
    </row>
    <row r="161" spans="1:38" ht="19.2" customHeight="1" x14ac:dyDescent="0.3">
      <c r="A161" s="413">
        <v>44061</v>
      </c>
      <c r="B161" s="414" t="s">
        <v>1183</v>
      </c>
      <c r="C161" s="415" t="s">
        <v>705</v>
      </c>
      <c r="D161" s="416">
        <v>105</v>
      </c>
      <c r="E161" s="417">
        <v>313</v>
      </c>
      <c r="F161" s="417">
        <v>316</v>
      </c>
      <c r="G161" s="417"/>
      <c r="H161" s="416"/>
      <c r="I161" s="418"/>
      <c r="J161" s="419">
        <v>154</v>
      </c>
      <c r="K161" s="417">
        <v>313</v>
      </c>
      <c r="L161" s="417">
        <v>316</v>
      </c>
      <c r="M161" s="421">
        <f t="shared" si="20"/>
        <v>3</v>
      </c>
      <c r="N161" s="417">
        <v>3</v>
      </c>
      <c r="O161" s="404">
        <f t="shared" si="21"/>
        <v>100</v>
      </c>
      <c r="P161" s="417">
        <v>2.77</v>
      </c>
      <c r="Q161" s="422">
        <f t="shared" si="22"/>
        <v>92.333333333333329</v>
      </c>
      <c r="R161" s="423">
        <f t="shared" si="16"/>
        <v>20</v>
      </c>
      <c r="S161" s="416">
        <v>7</v>
      </c>
      <c r="T161" s="416">
        <v>11</v>
      </c>
      <c r="U161" s="424">
        <f t="shared" si="23"/>
        <v>0.27272727272727271</v>
      </c>
      <c r="V161" s="423">
        <f t="shared" si="17"/>
        <v>10</v>
      </c>
      <c r="W161" s="425" t="s">
        <v>25</v>
      </c>
      <c r="X161" s="426">
        <v>0.5</v>
      </c>
      <c r="Y161" s="425" t="s">
        <v>198</v>
      </c>
      <c r="Z161" s="426">
        <v>0.5</v>
      </c>
      <c r="AA161" s="425"/>
      <c r="AB161" s="426"/>
      <c r="AC161" s="425" t="s">
        <v>709</v>
      </c>
      <c r="AD161" s="425" t="s">
        <v>129</v>
      </c>
      <c r="AE161" s="425" t="s">
        <v>145</v>
      </c>
      <c r="AF161" s="425" t="s">
        <v>628</v>
      </c>
      <c r="AG161" s="425" t="s">
        <v>19</v>
      </c>
      <c r="AH161" s="425" t="s">
        <v>15</v>
      </c>
      <c r="AI161" s="427">
        <f t="shared" si="18"/>
        <v>4</v>
      </c>
      <c r="AJ161" s="428">
        <f ca="1">IFERROR(AVERAGEIFS('Discontinuity Log'!$O$5:$O$5117,'Discontinuity Log'!$A$5:$A$5117,J161,'Discontinuity Log'!$O$5:$O$5117,"&lt;&gt;"),"")</f>
        <v>12.285714285714286</v>
      </c>
      <c r="AK161" s="429">
        <f t="shared" ca="1" si="19"/>
        <v>56.285714285714285</v>
      </c>
      <c r="AL161" s="432"/>
    </row>
    <row r="162" spans="1:38" ht="19.2" customHeight="1" x14ac:dyDescent="0.3">
      <c r="A162" s="413">
        <v>44061</v>
      </c>
      <c r="B162" s="414" t="s">
        <v>1183</v>
      </c>
      <c r="C162" s="415" t="s">
        <v>705</v>
      </c>
      <c r="D162" s="416">
        <v>106</v>
      </c>
      <c r="E162" s="417">
        <v>316</v>
      </c>
      <c r="F162" s="417">
        <v>319</v>
      </c>
      <c r="G162" s="417"/>
      <c r="H162" s="416"/>
      <c r="I162" s="418"/>
      <c r="J162" s="419">
        <v>155</v>
      </c>
      <c r="K162" s="420">
        <v>316</v>
      </c>
      <c r="L162" s="420">
        <v>319</v>
      </c>
      <c r="M162" s="421">
        <f t="shared" si="20"/>
        <v>3</v>
      </c>
      <c r="N162" s="417">
        <v>3</v>
      </c>
      <c r="O162" s="404">
        <f t="shared" si="21"/>
        <v>100</v>
      </c>
      <c r="P162" s="417">
        <v>2.93</v>
      </c>
      <c r="Q162" s="422">
        <f t="shared" si="22"/>
        <v>97.666666666666671</v>
      </c>
      <c r="R162" s="423">
        <f t="shared" si="16"/>
        <v>20</v>
      </c>
      <c r="S162" s="416">
        <v>11</v>
      </c>
      <c r="T162" s="416">
        <v>6</v>
      </c>
      <c r="U162" s="424">
        <f t="shared" si="23"/>
        <v>0.5</v>
      </c>
      <c r="V162" s="423">
        <f t="shared" si="17"/>
        <v>20</v>
      </c>
      <c r="W162" s="425" t="s">
        <v>25</v>
      </c>
      <c r="X162" s="426">
        <v>0.5</v>
      </c>
      <c r="Y162" s="425" t="s">
        <v>198</v>
      </c>
      <c r="Z162" s="426">
        <v>0.5</v>
      </c>
      <c r="AA162" s="425"/>
      <c r="AB162" s="426"/>
      <c r="AC162" s="425" t="s">
        <v>709</v>
      </c>
      <c r="AD162" s="425" t="s">
        <v>129</v>
      </c>
      <c r="AE162" s="425" t="s">
        <v>145</v>
      </c>
      <c r="AF162" s="425" t="s">
        <v>628</v>
      </c>
      <c r="AG162" s="425" t="s">
        <v>19</v>
      </c>
      <c r="AH162" s="425" t="s">
        <v>15</v>
      </c>
      <c r="AI162" s="427">
        <f t="shared" si="18"/>
        <v>4</v>
      </c>
      <c r="AJ162" s="428">
        <f ca="1">IFERROR(AVERAGEIFS('Discontinuity Log'!$O$5:$O$5117,'Discontinuity Log'!$A$5:$A$5117,J162,'Discontinuity Log'!$O$5:$O$5117,"&lt;&gt;"),"")</f>
        <v>14.5</v>
      </c>
      <c r="AK162" s="429">
        <f t="shared" ca="1" si="19"/>
        <v>68.5</v>
      </c>
      <c r="AL162" s="432"/>
    </row>
    <row r="163" spans="1:38" ht="19.2" customHeight="1" x14ac:dyDescent="0.3">
      <c r="A163" s="413">
        <v>44061</v>
      </c>
      <c r="B163" s="414" t="s">
        <v>1183</v>
      </c>
      <c r="C163" s="415" t="s">
        <v>705</v>
      </c>
      <c r="D163" s="416">
        <v>107</v>
      </c>
      <c r="E163" s="417">
        <v>319</v>
      </c>
      <c r="F163" s="417">
        <v>322</v>
      </c>
      <c r="G163" s="417"/>
      <c r="H163" s="416"/>
      <c r="I163" s="418"/>
      <c r="J163" s="419">
        <v>156</v>
      </c>
      <c r="K163" s="417">
        <v>319</v>
      </c>
      <c r="L163" s="417">
        <v>322</v>
      </c>
      <c r="M163" s="421">
        <f t="shared" si="20"/>
        <v>3</v>
      </c>
      <c r="N163" s="417">
        <v>2.9</v>
      </c>
      <c r="O163" s="404">
        <f t="shared" si="21"/>
        <v>96.666666666666671</v>
      </c>
      <c r="P163" s="417">
        <v>2.88</v>
      </c>
      <c r="Q163" s="422">
        <f t="shared" si="22"/>
        <v>96</v>
      </c>
      <c r="R163" s="423">
        <f t="shared" si="16"/>
        <v>20</v>
      </c>
      <c r="S163" s="416">
        <v>2</v>
      </c>
      <c r="T163" s="416">
        <v>8</v>
      </c>
      <c r="U163" s="424">
        <f t="shared" si="23"/>
        <v>0.36249999999999999</v>
      </c>
      <c r="V163" s="423">
        <f t="shared" si="17"/>
        <v>20</v>
      </c>
      <c r="W163" s="425" t="s">
        <v>25</v>
      </c>
      <c r="X163" s="426">
        <v>1</v>
      </c>
      <c r="Y163" s="425"/>
      <c r="Z163" s="426"/>
      <c r="AA163" s="425"/>
      <c r="AB163" s="426"/>
      <c r="AC163" s="425" t="s">
        <v>709</v>
      </c>
      <c r="AD163" s="425" t="s">
        <v>129</v>
      </c>
      <c r="AE163" s="425" t="s">
        <v>145</v>
      </c>
      <c r="AF163" s="425" t="s">
        <v>628</v>
      </c>
      <c r="AG163" s="425" t="s">
        <v>19</v>
      </c>
      <c r="AH163" s="425" t="s">
        <v>15</v>
      </c>
      <c r="AI163" s="427">
        <f t="shared" si="18"/>
        <v>4</v>
      </c>
      <c r="AJ163" s="428">
        <f ca="1">IFERROR(AVERAGEIFS('Discontinuity Log'!$O$5:$O$5117,'Discontinuity Log'!$A$5:$A$5117,J163,'Discontinuity Log'!$O$5:$O$5117,"&lt;&gt;"),"")</f>
        <v>13</v>
      </c>
      <c r="AK163" s="429">
        <f t="shared" ca="1" si="19"/>
        <v>67</v>
      </c>
      <c r="AL163" s="432"/>
    </row>
    <row r="164" spans="1:38" ht="19.2" customHeight="1" x14ac:dyDescent="0.3">
      <c r="A164" s="413">
        <v>44061</v>
      </c>
      <c r="B164" s="414" t="s">
        <v>1183</v>
      </c>
      <c r="C164" s="415" t="s">
        <v>705</v>
      </c>
      <c r="D164" s="416">
        <v>108</v>
      </c>
      <c r="E164" s="417">
        <v>322</v>
      </c>
      <c r="F164" s="417">
        <v>325</v>
      </c>
      <c r="G164" s="417"/>
      <c r="H164" s="416"/>
      <c r="I164" s="418"/>
      <c r="J164" s="419">
        <v>157</v>
      </c>
      <c r="K164" s="417">
        <v>322</v>
      </c>
      <c r="L164" s="417">
        <v>325</v>
      </c>
      <c r="M164" s="421">
        <f t="shared" si="20"/>
        <v>3</v>
      </c>
      <c r="N164" s="417">
        <v>2.4</v>
      </c>
      <c r="O164" s="404">
        <f t="shared" si="21"/>
        <v>80</v>
      </c>
      <c r="P164" s="417">
        <v>1.8399999999999999</v>
      </c>
      <c r="Q164" s="422">
        <f t="shared" si="22"/>
        <v>61.333333333333329</v>
      </c>
      <c r="R164" s="423">
        <f t="shared" si="16"/>
        <v>13</v>
      </c>
      <c r="S164" s="416">
        <v>1</v>
      </c>
      <c r="T164" s="416">
        <v>30</v>
      </c>
      <c r="U164" s="424">
        <f t="shared" si="23"/>
        <v>0.08</v>
      </c>
      <c r="V164" s="423">
        <f t="shared" si="17"/>
        <v>10</v>
      </c>
      <c r="W164" s="425" t="s">
        <v>25</v>
      </c>
      <c r="X164" s="426">
        <v>0.95</v>
      </c>
      <c r="Y164" s="425" t="s">
        <v>27</v>
      </c>
      <c r="Z164" s="426">
        <v>0.05</v>
      </c>
      <c r="AA164" s="425"/>
      <c r="AB164" s="426"/>
      <c r="AC164" s="425" t="s">
        <v>709</v>
      </c>
      <c r="AD164" s="425" t="s">
        <v>129</v>
      </c>
      <c r="AE164" s="425" t="s">
        <v>145</v>
      </c>
      <c r="AF164" s="425" t="s">
        <v>628</v>
      </c>
      <c r="AG164" s="425" t="s">
        <v>19</v>
      </c>
      <c r="AH164" s="425" t="s">
        <v>15</v>
      </c>
      <c r="AI164" s="427">
        <f t="shared" si="18"/>
        <v>4</v>
      </c>
      <c r="AJ164" s="428">
        <f ca="1">IFERROR(AVERAGEIFS('Discontinuity Log'!$O$5:$O$5117,'Discontinuity Log'!$A$5:$A$5117,J164,'Discontinuity Log'!$O$5:$O$5117,"&lt;&gt;"),"")</f>
        <v>9.5</v>
      </c>
      <c r="AK164" s="429">
        <f t="shared" ca="1" si="19"/>
        <v>46.5</v>
      </c>
      <c r="AL164" s="432"/>
    </row>
    <row r="165" spans="1:38" ht="19.2" customHeight="1" x14ac:dyDescent="0.3">
      <c r="A165" s="413">
        <v>44061</v>
      </c>
      <c r="B165" s="414" t="s">
        <v>1183</v>
      </c>
      <c r="C165" s="415" t="s">
        <v>705</v>
      </c>
      <c r="D165" s="416">
        <v>109</v>
      </c>
      <c r="E165" s="417">
        <v>325</v>
      </c>
      <c r="F165" s="417">
        <v>328</v>
      </c>
      <c r="G165" s="417"/>
      <c r="H165" s="416"/>
      <c r="I165" s="418"/>
      <c r="J165" s="419">
        <v>158</v>
      </c>
      <c r="K165" s="417">
        <v>325</v>
      </c>
      <c r="L165" s="417">
        <v>328</v>
      </c>
      <c r="M165" s="421">
        <f t="shared" si="20"/>
        <v>3</v>
      </c>
      <c r="N165" s="417">
        <v>2.75</v>
      </c>
      <c r="O165" s="404">
        <f t="shared" si="21"/>
        <v>91.666666666666657</v>
      </c>
      <c r="P165" s="417">
        <v>2.3199999999999998</v>
      </c>
      <c r="Q165" s="422">
        <f t="shared" si="22"/>
        <v>77.333333333333329</v>
      </c>
      <c r="R165" s="423">
        <f t="shared" si="16"/>
        <v>17</v>
      </c>
      <c r="S165" s="416">
        <v>8</v>
      </c>
      <c r="T165" s="416">
        <v>31</v>
      </c>
      <c r="U165" s="424">
        <f t="shared" si="23"/>
        <v>8.8709677419354843E-2</v>
      </c>
      <c r="V165" s="423">
        <f t="shared" si="17"/>
        <v>10</v>
      </c>
      <c r="W165" s="425" t="s">
        <v>198</v>
      </c>
      <c r="X165" s="426">
        <v>0.5</v>
      </c>
      <c r="Y165" s="425" t="s">
        <v>25</v>
      </c>
      <c r="Z165" s="426">
        <v>0.3</v>
      </c>
      <c r="AA165" s="425" t="s">
        <v>27</v>
      </c>
      <c r="AB165" s="426">
        <v>0.1</v>
      </c>
      <c r="AC165" s="425" t="s">
        <v>707</v>
      </c>
      <c r="AD165" s="425" t="s">
        <v>34</v>
      </c>
      <c r="AE165" s="425" t="s">
        <v>145</v>
      </c>
      <c r="AF165" s="425" t="s">
        <v>628</v>
      </c>
      <c r="AG165" s="425" t="s">
        <v>19</v>
      </c>
      <c r="AH165" s="425" t="s">
        <v>15</v>
      </c>
      <c r="AI165" s="427">
        <f t="shared" si="18"/>
        <v>4</v>
      </c>
      <c r="AJ165" s="428">
        <f ca="1">IFERROR(AVERAGEIFS('Discontinuity Log'!$O$5:$O$5117,'Discontinuity Log'!$A$5:$A$5117,J165,'Discontinuity Log'!$O$5:$O$5117,"&lt;&gt;"),"")</f>
        <v>12.818181818181818</v>
      </c>
      <c r="AK165" s="429">
        <f t="shared" ca="1" si="19"/>
        <v>53.81818181818182</v>
      </c>
      <c r="AL165" s="432"/>
    </row>
    <row r="166" spans="1:38" ht="19.2" customHeight="1" x14ac:dyDescent="0.3">
      <c r="A166" s="413">
        <v>44061</v>
      </c>
      <c r="B166" s="414" t="s">
        <v>1183</v>
      </c>
      <c r="C166" s="415" t="s">
        <v>705</v>
      </c>
      <c r="D166" s="416">
        <v>110</v>
      </c>
      <c r="E166" s="417">
        <v>328</v>
      </c>
      <c r="F166" s="417">
        <v>331</v>
      </c>
      <c r="G166" s="417"/>
      <c r="H166" s="416"/>
      <c r="I166" s="418"/>
      <c r="J166" s="419">
        <v>159</v>
      </c>
      <c r="K166" s="417">
        <v>328</v>
      </c>
      <c r="L166" s="417">
        <v>331</v>
      </c>
      <c r="M166" s="421">
        <f t="shared" si="20"/>
        <v>3</v>
      </c>
      <c r="N166" s="417">
        <v>2.7</v>
      </c>
      <c r="O166" s="404">
        <f t="shared" si="21"/>
        <v>90</v>
      </c>
      <c r="P166" s="417">
        <v>2.7</v>
      </c>
      <c r="Q166" s="422">
        <f t="shared" si="22"/>
        <v>90</v>
      </c>
      <c r="R166" s="423">
        <f t="shared" si="16"/>
        <v>20</v>
      </c>
      <c r="S166" s="416">
        <v>6</v>
      </c>
      <c r="T166" s="416">
        <v>4</v>
      </c>
      <c r="U166" s="424">
        <f t="shared" si="23"/>
        <v>0.67500000000000004</v>
      </c>
      <c r="V166" s="423">
        <f t="shared" si="17"/>
        <v>20</v>
      </c>
      <c r="W166" s="425" t="s">
        <v>25</v>
      </c>
      <c r="X166" s="426">
        <v>1</v>
      </c>
      <c r="Y166" s="425"/>
      <c r="Z166" s="426"/>
      <c r="AA166" s="425"/>
      <c r="AB166" s="426"/>
      <c r="AC166" s="425" t="s">
        <v>709</v>
      </c>
      <c r="AD166" s="425" t="s">
        <v>129</v>
      </c>
      <c r="AE166" s="425" t="s">
        <v>145</v>
      </c>
      <c r="AF166" s="425" t="s">
        <v>628</v>
      </c>
      <c r="AG166" s="425" t="s">
        <v>19</v>
      </c>
      <c r="AH166" s="425" t="s">
        <v>15</v>
      </c>
      <c r="AI166" s="427">
        <f t="shared" si="18"/>
        <v>4</v>
      </c>
      <c r="AJ166" s="428">
        <f ca="1">IFERROR(AVERAGEIFS('Discontinuity Log'!$O$5:$O$5117,'Discontinuity Log'!$A$5:$A$5117,J166,'Discontinuity Log'!$O$5:$O$5117,"&lt;&gt;"),"")</f>
        <v>14</v>
      </c>
      <c r="AK166" s="429">
        <f t="shared" ca="1" si="19"/>
        <v>68</v>
      </c>
      <c r="AL166" s="432"/>
    </row>
    <row r="167" spans="1:38" ht="19.2" customHeight="1" x14ac:dyDescent="0.3">
      <c r="A167" s="413">
        <v>44061</v>
      </c>
      <c r="B167" s="414" t="s">
        <v>1183</v>
      </c>
      <c r="C167" s="415" t="s">
        <v>705</v>
      </c>
      <c r="D167" s="416">
        <v>111</v>
      </c>
      <c r="E167" s="417">
        <v>331</v>
      </c>
      <c r="F167" s="417">
        <v>334</v>
      </c>
      <c r="G167" s="417"/>
      <c r="H167" s="416"/>
      <c r="I167" s="418"/>
      <c r="J167" s="419">
        <v>160</v>
      </c>
      <c r="K167" s="417">
        <v>331</v>
      </c>
      <c r="L167" s="417">
        <v>334</v>
      </c>
      <c r="M167" s="421">
        <f t="shared" si="20"/>
        <v>3</v>
      </c>
      <c r="N167" s="417">
        <v>3</v>
      </c>
      <c r="O167" s="404">
        <f t="shared" si="21"/>
        <v>100</v>
      </c>
      <c r="P167" s="417">
        <v>3</v>
      </c>
      <c r="Q167" s="422">
        <f t="shared" si="22"/>
        <v>100</v>
      </c>
      <c r="R167" s="423">
        <f t="shared" si="16"/>
        <v>20</v>
      </c>
      <c r="S167" s="416">
        <v>7</v>
      </c>
      <c r="T167" s="416">
        <v>1</v>
      </c>
      <c r="U167" s="424">
        <f t="shared" si="23"/>
        <v>3</v>
      </c>
      <c r="V167" s="423">
        <f t="shared" si="17"/>
        <v>30</v>
      </c>
      <c r="W167" s="425" t="s">
        <v>25</v>
      </c>
      <c r="X167" s="426">
        <v>0.5</v>
      </c>
      <c r="Y167" s="425" t="s">
        <v>198</v>
      </c>
      <c r="Z167" s="426">
        <v>0.5</v>
      </c>
      <c r="AA167" s="425"/>
      <c r="AB167" s="426"/>
      <c r="AC167" s="425" t="s">
        <v>709</v>
      </c>
      <c r="AD167" s="425" t="s">
        <v>129</v>
      </c>
      <c r="AE167" s="425" t="s">
        <v>145</v>
      </c>
      <c r="AF167" s="425" t="s">
        <v>628</v>
      </c>
      <c r="AG167" s="425" t="s">
        <v>19</v>
      </c>
      <c r="AH167" s="425" t="s">
        <v>16</v>
      </c>
      <c r="AI167" s="427">
        <f t="shared" si="18"/>
        <v>7</v>
      </c>
      <c r="AJ167" s="428">
        <f ca="1">IFERROR(AVERAGEIFS('Discontinuity Log'!$O$5:$O$5117,'Discontinuity Log'!$A$5:$A$5117,J167,'Discontinuity Log'!$O$5:$O$5117,"&lt;&gt;"),"")</f>
        <v>12</v>
      </c>
      <c r="AK167" s="429">
        <f t="shared" ca="1" si="19"/>
        <v>79</v>
      </c>
      <c r="AL167" s="432"/>
    </row>
    <row r="168" spans="1:38" ht="19.2" customHeight="1" x14ac:dyDescent="0.3">
      <c r="A168" s="413">
        <v>44061</v>
      </c>
      <c r="B168" s="414" t="s">
        <v>1183</v>
      </c>
      <c r="C168" s="415" t="s">
        <v>705</v>
      </c>
      <c r="D168" s="416">
        <v>112</v>
      </c>
      <c r="E168" s="417">
        <v>334</v>
      </c>
      <c r="F168" s="417">
        <v>337</v>
      </c>
      <c r="G168" s="417"/>
      <c r="H168" s="416"/>
      <c r="I168" s="418"/>
      <c r="J168" s="419">
        <v>161</v>
      </c>
      <c r="K168" s="417">
        <v>334</v>
      </c>
      <c r="L168" s="417">
        <v>337</v>
      </c>
      <c r="M168" s="421">
        <f t="shared" si="20"/>
        <v>3</v>
      </c>
      <c r="N168" s="417">
        <v>3</v>
      </c>
      <c r="O168" s="404">
        <f t="shared" si="21"/>
        <v>100</v>
      </c>
      <c r="P168" s="417">
        <v>2.2999999999999998</v>
      </c>
      <c r="Q168" s="422">
        <f t="shared" si="22"/>
        <v>76.666666666666657</v>
      </c>
      <c r="R168" s="423">
        <f t="shared" si="16"/>
        <v>17</v>
      </c>
      <c r="S168" s="416">
        <v>0</v>
      </c>
      <c r="T168" s="416">
        <v>74</v>
      </c>
      <c r="U168" s="424">
        <f t="shared" si="23"/>
        <v>4.0540540540540543E-2</v>
      </c>
      <c r="V168" s="423">
        <f t="shared" si="17"/>
        <v>5</v>
      </c>
      <c r="W168" s="425" t="s">
        <v>198</v>
      </c>
      <c r="X168" s="426">
        <v>1</v>
      </c>
      <c r="Y168" s="425"/>
      <c r="Z168" s="426"/>
      <c r="AA168" s="425"/>
      <c r="AB168" s="426"/>
      <c r="AC168" s="425" t="s">
        <v>707</v>
      </c>
      <c r="AD168" s="425" t="s">
        <v>129</v>
      </c>
      <c r="AE168" s="425" t="s">
        <v>145</v>
      </c>
      <c r="AF168" s="425" t="s">
        <v>628</v>
      </c>
      <c r="AG168" s="425" t="s">
        <v>19</v>
      </c>
      <c r="AH168" s="425" t="s">
        <v>16</v>
      </c>
      <c r="AI168" s="427">
        <f t="shared" si="18"/>
        <v>7</v>
      </c>
      <c r="AJ168" s="428">
        <f ca="1">IFERROR(AVERAGEIFS('Discontinuity Log'!$O$5:$O$5117,'Discontinuity Log'!$A$5:$A$5117,J168,'Discontinuity Log'!$O$5:$O$5117,"&lt;&gt;"),"")</f>
        <v>13.2</v>
      </c>
      <c r="AK168" s="429">
        <f t="shared" ca="1" si="19"/>
        <v>52.2</v>
      </c>
      <c r="AL168" s="432"/>
    </row>
    <row r="169" spans="1:38" ht="19.2" customHeight="1" x14ac:dyDescent="0.3">
      <c r="A169" s="413">
        <v>44062</v>
      </c>
      <c r="B169" s="414" t="s">
        <v>1183</v>
      </c>
      <c r="C169" s="415" t="s">
        <v>705</v>
      </c>
      <c r="D169" s="416">
        <v>113</v>
      </c>
      <c r="E169" s="417">
        <v>337</v>
      </c>
      <c r="F169" s="417">
        <v>340</v>
      </c>
      <c r="G169" s="417"/>
      <c r="H169" s="416"/>
      <c r="I169" s="418"/>
      <c r="J169" s="419">
        <v>162</v>
      </c>
      <c r="K169" s="417">
        <v>337</v>
      </c>
      <c r="L169" s="417">
        <v>340</v>
      </c>
      <c r="M169" s="421">
        <f t="shared" si="20"/>
        <v>3</v>
      </c>
      <c r="N169" s="417">
        <v>2.85</v>
      </c>
      <c r="O169" s="404">
        <f t="shared" si="21"/>
        <v>95</v>
      </c>
      <c r="P169" s="417">
        <v>1.27</v>
      </c>
      <c r="Q169" s="422">
        <f t="shared" si="22"/>
        <v>42.333333333333336</v>
      </c>
      <c r="R169" s="423">
        <f t="shared" si="16"/>
        <v>8</v>
      </c>
      <c r="S169" s="416">
        <v>8</v>
      </c>
      <c r="T169" s="416">
        <v>79</v>
      </c>
      <c r="U169" s="424">
        <f t="shared" si="23"/>
        <v>3.6075949367088606E-2</v>
      </c>
      <c r="V169" s="423">
        <f t="shared" si="17"/>
        <v>5</v>
      </c>
      <c r="W169" s="425" t="s">
        <v>198</v>
      </c>
      <c r="X169" s="426">
        <v>0.6</v>
      </c>
      <c r="Y169" s="425" t="s">
        <v>25</v>
      </c>
      <c r="Z169" s="426">
        <v>0.4</v>
      </c>
      <c r="AA169" s="425"/>
      <c r="AB169" s="426"/>
      <c r="AC169" s="425" t="s">
        <v>707</v>
      </c>
      <c r="AD169" s="425" t="s">
        <v>34</v>
      </c>
      <c r="AE169" s="425" t="s">
        <v>145</v>
      </c>
      <c r="AF169" s="425" t="s">
        <v>628</v>
      </c>
      <c r="AG169" s="425" t="s">
        <v>19</v>
      </c>
      <c r="AH169" s="425" t="s">
        <v>15</v>
      </c>
      <c r="AI169" s="427">
        <f t="shared" si="18"/>
        <v>4</v>
      </c>
      <c r="AJ169" s="428">
        <f ca="1">IFERROR(AVERAGEIFS('Discontinuity Log'!$O$5:$O$5117,'Discontinuity Log'!$A$5:$A$5117,J169,'Discontinuity Log'!$O$5:$O$5117,"&lt;&gt;"),"")</f>
        <v>7.6363636363636367</v>
      </c>
      <c r="AK169" s="429">
        <f t="shared" ca="1" si="19"/>
        <v>34.63636363636364</v>
      </c>
      <c r="AL169" s="432"/>
    </row>
    <row r="170" spans="1:38" ht="19.2" customHeight="1" x14ac:dyDescent="0.3">
      <c r="A170" s="413">
        <v>44062</v>
      </c>
      <c r="B170" s="414" t="s">
        <v>1183</v>
      </c>
      <c r="C170" s="415" t="s">
        <v>705</v>
      </c>
      <c r="D170" s="416">
        <v>114</v>
      </c>
      <c r="E170" s="417">
        <v>340</v>
      </c>
      <c r="F170" s="417">
        <v>343</v>
      </c>
      <c r="G170" s="417"/>
      <c r="H170" s="416"/>
      <c r="I170" s="418"/>
      <c r="J170" s="419">
        <v>163</v>
      </c>
      <c r="K170" s="417">
        <v>340</v>
      </c>
      <c r="L170" s="417">
        <v>340.95</v>
      </c>
      <c r="M170" s="421">
        <f t="shared" si="20"/>
        <v>0.94999999999998863</v>
      </c>
      <c r="N170" s="417">
        <v>0.95</v>
      </c>
      <c r="O170" s="404">
        <f t="shared" si="21"/>
        <v>100</v>
      </c>
      <c r="P170" s="417">
        <v>0.75</v>
      </c>
      <c r="Q170" s="422">
        <f t="shared" si="22"/>
        <v>78.947368421053582</v>
      </c>
      <c r="R170" s="423">
        <f t="shared" si="16"/>
        <v>17</v>
      </c>
      <c r="S170" s="416">
        <v>3</v>
      </c>
      <c r="T170" s="416">
        <v>6</v>
      </c>
      <c r="U170" s="424">
        <f t="shared" si="23"/>
        <v>0.15833333333333333</v>
      </c>
      <c r="V170" s="423">
        <f t="shared" si="17"/>
        <v>10</v>
      </c>
      <c r="W170" s="425" t="s">
        <v>25</v>
      </c>
      <c r="X170" s="426">
        <v>1</v>
      </c>
      <c r="Y170" s="425"/>
      <c r="Z170" s="426"/>
      <c r="AA170" s="425"/>
      <c r="AB170" s="426"/>
      <c r="AC170" s="425" t="s">
        <v>709</v>
      </c>
      <c r="AD170" s="425" t="s">
        <v>129</v>
      </c>
      <c r="AE170" s="425" t="s">
        <v>145</v>
      </c>
      <c r="AF170" s="425" t="s">
        <v>628</v>
      </c>
      <c r="AG170" s="425" t="s">
        <v>19</v>
      </c>
      <c r="AH170" s="425" t="s">
        <v>14</v>
      </c>
      <c r="AI170" s="427">
        <f t="shared" si="18"/>
        <v>2</v>
      </c>
      <c r="AJ170" s="428">
        <f ca="1">IFERROR(AVERAGEIFS('Discontinuity Log'!$O$5:$O$5117,'Discontinuity Log'!$A$5:$A$5117,J170,'Discontinuity Log'!$O$5:$O$5117,"&lt;&gt;"),"")</f>
        <v>13.333333333333334</v>
      </c>
      <c r="AK170" s="429">
        <f t="shared" ca="1" si="19"/>
        <v>52.333333333333336</v>
      </c>
      <c r="AL170" s="432"/>
    </row>
    <row r="171" spans="1:38" ht="19.2" customHeight="1" x14ac:dyDescent="0.3">
      <c r="A171" s="413">
        <v>44062</v>
      </c>
      <c r="B171" s="414" t="s">
        <v>1183</v>
      </c>
      <c r="C171" s="415" t="s">
        <v>705</v>
      </c>
      <c r="D171" s="416" t="s">
        <v>1184</v>
      </c>
      <c r="E171" s="417"/>
      <c r="F171" s="417"/>
      <c r="G171" s="417"/>
      <c r="H171" s="416"/>
      <c r="I171" s="418"/>
      <c r="J171" s="419">
        <v>164</v>
      </c>
      <c r="K171" s="420">
        <v>340.95</v>
      </c>
      <c r="L171" s="420">
        <v>343</v>
      </c>
      <c r="M171" s="421">
        <f t="shared" si="20"/>
        <v>2.0500000000000114</v>
      </c>
      <c r="N171" s="417">
        <v>0.93</v>
      </c>
      <c r="O171" s="404">
        <f t="shared" si="21"/>
        <v>45.365853658536338</v>
      </c>
      <c r="P171" s="417">
        <v>0.72000000000000008</v>
      </c>
      <c r="Q171" s="422">
        <f t="shared" si="22"/>
        <v>35.121951219512006</v>
      </c>
      <c r="R171" s="423">
        <f t="shared" si="16"/>
        <v>8</v>
      </c>
      <c r="S171" s="416">
        <v>3</v>
      </c>
      <c r="T171" s="416">
        <v>14</v>
      </c>
      <c r="U171" s="424">
        <f t="shared" si="23"/>
        <v>6.6428571428571434E-2</v>
      </c>
      <c r="V171" s="423">
        <f t="shared" si="17"/>
        <v>10</v>
      </c>
      <c r="W171" s="425" t="s">
        <v>25</v>
      </c>
      <c r="X171" s="426">
        <v>1</v>
      </c>
      <c r="Y171" s="425"/>
      <c r="Z171" s="426"/>
      <c r="AA171" s="425"/>
      <c r="AB171" s="426"/>
      <c r="AC171" s="425" t="s">
        <v>709</v>
      </c>
      <c r="AD171" s="425" t="s">
        <v>129</v>
      </c>
      <c r="AE171" s="425" t="s">
        <v>145</v>
      </c>
      <c r="AF171" s="425" t="s">
        <v>628</v>
      </c>
      <c r="AG171" s="425" t="s">
        <v>19</v>
      </c>
      <c r="AH171" s="425" t="s">
        <v>14</v>
      </c>
      <c r="AI171" s="427">
        <f t="shared" si="18"/>
        <v>2</v>
      </c>
      <c r="AJ171" s="428">
        <f ca="1">IFERROR(AVERAGEIFS('Discontinuity Log'!$O$5:$O$5117,'Discontinuity Log'!$A$5:$A$5117,J171,'Discontinuity Log'!$O$5:$O$5117,"&lt;&gt;"),"")</f>
        <v>9</v>
      </c>
      <c r="AK171" s="429">
        <f t="shared" ca="1" si="19"/>
        <v>39</v>
      </c>
      <c r="AL171" s="432"/>
    </row>
    <row r="172" spans="1:38" ht="19.2" customHeight="1" x14ac:dyDescent="0.3">
      <c r="A172" s="413">
        <v>44062</v>
      </c>
      <c r="B172" s="414" t="s">
        <v>1183</v>
      </c>
      <c r="C172" s="415" t="s">
        <v>705</v>
      </c>
      <c r="D172" s="416">
        <v>115</v>
      </c>
      <c r="E172" s="417">
        <v>343</v>
      </c>
      <c r="F172" s="417">
        <v>346</v>
      </c>
      <c r="G172" s="417"/>
      <c r="H172" s="416"/>
      <c r="I172" s="418"/>
      <c r="J172" s="419">
        <v>165</v>
      </c>
      <c r="K172" s="420">
        <v>343</v>
      </c>
      <c r="L172" s="420">
        <v>344.9</v>
      </c>
      <c r="M172" s="421">
        <f t="shared" si="20"/>
        <v>1.8999999999999773</v>
      </c>
      <c r="N172" s="417">
        <v>1.1000000000000001</v>
      </c>
      <c r="O172" s="404">
        <f t="shared" si="21"/>
        <v>57.894736842105964</v>
      </c>
      <c r="P172" s="417">
        <v>0.61</v>
      </c>
      <c r="Q172" s="422">
        <f t="shared" si="22"/>
        <v>32.105263157895116</v>
      </c>
      <c r="R172" s="423">
        <f t="shared" si="16"/>
        <v>8</v>
      </c>
      <c r="S172" s="416">
        <v>8</v>
      </c>
      <c r="T172" s="416">
        <v>18</v>
      </c>
      <c r="U172" s="424">
        <f t="shared" si="23"/>
        <v>6.1111111111111116E-2</v>
      </c>
      <c r="V172" s="423">
        <f t="shared" si="17"/>
        <v>10</v>
      </c>
      <c r="W172" s="425" t="s">
        <v>25</v>
      </c>
      <c r="X172" s="426">
        <v>0.8</v>
      </c>
      <c r="Y172" s="425" t="s">
        <v>198</v>
      </c>
      <c r="Z172" s="426">
        <v>0.2</v>
      </c>
      <c r="AA172" s="425"/>
      <c r="AB172" s="426"/>
      <c r="AC172" s="425" t="s">
        <v>709</v>
      </c>
      <c r="AD172" s="425" t="s">
        <v>129</v>
      </c>
      <c r="AE172" s="425" t="s">
        <v>145</v>
      </c>
      <c r="AF172" s="425" t="s">
        <v>628</v>
      </c>
      <c r="AG172" s="425" t="s">
        <v>19</v>
      </c>
      <c r="AH172" s="425" t="s">
        <v>15</v>
      </c>
      <c r="AI172" s="427">
        <f t="shared" si="18"/>
        <v>4</v>
      </c>
      <c r="AJ172" s="428">
        <f ca="1">IFERROR(AVERAGEIFS('Discontinuity Log'!$O$5:$O$5117,'Discontinuity Log'!$A$5:$A$5117,J172,'Discontinuity Log'!$O$5:$O$5117,"&lt;&gt;"),"")</f>
        <v>10.666666666666666</v>
      </c>
      <c r="AK172" s="429">
        <f t="shared" ca="1" si="19"/>
        <v>42.666666666666664</v>
      </c>
      <c r="AL172" s="432"/>
    </row>
    <row r="173" spans="1:38" ht="19.2" customHeight="1" x14ac:dyDescent="0.3">
      <c r="A173" s="413">
        <v>44062</v>
      </c>
      <c r="B173" s="414" t="s">
        <v>1183</v>
      </c>
      <c r="C173" s="415" t="s">
        <v>705</v>
      </c>
      <c r="D173" s="416" t="s">
        <v>1184</v>
      </c>
      <c r="E173" s="417"/>
      <c r="F173" s="417"/>
      <c r="G173" s="417"/>
      <c r="H173" s="416"/>
      <c r="I173" s="418"/>
      <c r="J173" s="419">
        <v>166</v>
      </c>
      <c r="K173" s="420">
        <v>344.9</v>
      </c>
      <c r="L173" s="420">
        <v>346</v>
      </c>
      <c r="M173" s="421">
        <f t="shared" si="20"/>
        <v>1.1000000000000227</v>
      </c>
      <c r="N173" s="417">
        <v>1.1000000000000001</v>
      </c>
      <c r="O173" s="404">
        <f t="shared" si="21"/>
        <v>99.999999999997939</v>
      </c>
      <c r="P173" s="417">
        <v>0.99</v>
      </c>
      <c r="Q173" s="422">
        <f t="shared" si="22"/>
        <v>89.999999999998138</v>
      </c>
      <c r="R173" s="423">
        <f t="shared" si="16"/>
        <v>17</v>
      </c>
      <c r="S173" s="416">
        <v>3</v>
      </c>
      <c r="T173" s="416">
        <v>4</v>
      </c>
      <c r="U173" s="424">
        <f t="shared" si="23"/>
        <v>0.27500000000000002</v>
      </c>
      <c r="V173" s="423">
        <f t="shared" si="17"/>
        <v>10</v>
      </c>
      <c r="W173" s="425" t="s">
        <v>25</v>
      </c>
      <c r="X173" s="426">
        <v>1</v>
      </c>
      <c r="Y173" s="425"/>
      <c r="Z173" s="426"/>
      <c r="AA173" s="425"/>
      <c r="AB173" s="426"/>
      <c r="AC173" s="425" t="s">
        <v>709</v>
      </c>
      <c r="AD173" s="425" t="s">
        <v>129</v>
      </c>
      <c r="AE173" s="425" t="s">
        <v>145</v>
      </c>
      <c r="AF173" s="425" t="s">
        <v>628</v>
      </c>
      <c r="AG173" s="425" t="s">
        <v>19</v>
      </c>
      <c r="AH173" s="425" t="s">
        <v>15</v>
      </c>
      <c r="AI173" s="427">
        <f t="shared" si="18"/>
        <v>4</v>
      </c>
      <c r="AJ173" s="428">
        <f ca="1">IFERROR(AVERAGEIFS('Discontinuity Log'!$O$5:$O$5117,'Discontinuity Log'!$A$5:$A$5117,J173,'Discontinuity Log'!$O$5:$O$5117,"&lt;&gt;"),"")</f>
        <v>12</v>
      </c>
      <c r="AK173" s="429">
        <f t="shared" ca="1" si="19"/>
        <v>53</v>
      </c>
      <c r="AL173" s="432"/>
    </row>
    <row r="174" spans="1:38" ht="19.2" customHeight="1" x14ac:dyDescent="0.3">
      <c r="A174" s="413">
        <v>44062</v>
      </c>
      <c r="B174" s="414" t="s">
        <v>1183</v>
      </c>
      <c r="C174" s="415" t="s">
        <v>705</v>
      </c>
      <c r="D174" s="416">
        <v>116</v>
      </c>
      <c r="E174" s="417">
        <v>346</v>
      </c>
      <c r="F174" s="417">
        <v>349</v>
      </c>
      <c r="G174" s="417"/>
      <c r="H174" s="416"/>
      <c r="I174" s="418"/>
      <c r="J174" s="419">
        <v>167</v>
      </c>
      <c r="K174" s="420">
        <v>346</v>
      </c>
      <c r="L174" s="420">
        <v>349</v>
      </c>
      <c r="M174" s="421">
        <f t="shared" si="20"/>
        <v>3</v>
      </c>
      <c r="N174" s="417">
        <v>2.95</v>
      </c>
      <c r="O174" s="404">
        <f t="shared" si="21"/>
        <v>98.333333333333343</v>
      </c>
      <c r="P174" s="417">
        <v>2.5</v>
      </c>
      <c r="Q174" s="422">
        <f t="shared" si="22"/>
        <v>83.333333333333343</v>
      </c>
      <c r="R174" s="423">
        <f t="shared" si="16"/>
        <v>17</v>
      </c>
      <c r="S174" s="416">
        <v>8</v>
      </c>
      <c r="T174" s="416">
        <v>22</v>
      </c>
      <c r="U174" s="424">
        <f t="shared" si="23"/>
        <v>0.13409090909090909</v>
      </c>
      <c r="V174" s="423">
        <f t="shared" si="17"/>
        <v>10</v>
      </c>
      <c r="W174" s="425" t="s">
        <v>198</v>
      </c>
      <c r="X174" s="426">
        <v>0.9</v>
      </c>
      <c r="Y174" s="425" t="s">
        <v>25</v>
      </c>
      <c r="Z174" s="426">
        <v>0.1</v>
      </c>
      <c r="AA174" s="425"/>
      <c r="AB174" s="426"/>
      <c r="AC174" s="425" t="s">
        <v>707</v>
      </c>
      <c r="AD174" s="425" t="s">
        <v>34</v>
      </c>
      <c r="AE174" s="425" t="s">
        <v>145</v>
      </c>
      <c r="AF174" s="425" t="s">
        <v>628</v>
      </c>
      <c r="AG174" s="425" t="s">
        <v>19</v>
      </c>
      <c r="AH174" s="425" t="s">
        <v>16</v>
      </c>
      <c r="AI174" s="427">
        <f t="shared" si="18"/>
        <v>7</v>
      </c>
      <c r="AJ174" s="428">
        <f ca="1">IFERROR(AVERAGEIFS('Discontinuity Log'!$O$5:$O$5117,'Discontinuity Log'!$A$5:$A$5117,J174,'Discontinuity Log'!$O$5:$O$5117,"&lt;&gt;"),"")</f>
        <v>12.923076923076923</v>
      </c>
      <c r="AK174" s="429">
        <f t="shared" ca="1" si="19"/>
        <v>56.92307692307692</v>
      </c>
      <c r="AL174" s="432"/>
    </row>
    <row r="175" spans="1:38" ht="19.2" customHeight="1" x14ac:dyDescent="0.3">
      <c r="A175" s="413">
        <v>44062</v>
      </c>
      <c r="B175" s="414" t="s">
        <v>1183</v>
      </c>
      <c r="C175" s="415" t="s">
        <v>705</v>
      </c>
      <c r="D175" s="416">
        <v>117</v>
      </c>
      <c r="E175" s="417">
        <v>349</v>
      </c>
      <c r="F175" s="417">
        <v>352</v>
      </c>
      <c r="G175" s="417"/>
      <c r="H175" s="416"/>
      <c r="I175" s="418"/>
      <c r="J175" s="419">
        <v>168</v>
      </c>
      <c r="K175" s="417">
        <v>349</v>
      </c>
      <c r="L175" s="417">
        <v>352</v>
      </c>
      <c r="M175" s="421">
        <f t="shared" si="20"/>
        <v>3</v>
      </c>
      <c r="N175" s="417">
        <v>2.9</v>
      </c>
      <c r="O175" s="404">
        <f t="shared" si="21"/>
        <v>96.666666666666671</v>
      </c>
      <c r="P175" s="417">
        <v>2.9</v>
      </c>
      <c r="Q175" s="422">
        <f t="shared" si="22"/>
        <v>96.666666666666671</v>
      </c>
      <c r="R175" s="423">
        <f t="shared" si="16"/>
        <v>20</v>
      </c>
      <c r="S175" s="416">
        <v>20</v>
      </c>
      <c r="T175" s="416">
        <v>5</v>
      </c>
      <c r="U175" s="424">
        <f t="shared" si="23"/>
        <v>0.57999999999999996</v>
      </c>
      <c r="V175" s="423">
        <f t="shared" si="17"/>
        <v>20</v>
      </c>
      <c r="W175" s="425" t="s">
        <v>25</v>
      </c>
      <c r="X175" s="426">
        <v>0.5</v>
      </c>
      <c r="Y175" s="425" t="s">
        <v>198</v>
      </c>
      <c r="Z175" s="426">
        <v>0.5</v>
      </c>
      <c r="AA175" s="425"/>
      <c r="AB175" s="426"/>
      <c r="AC175" s="425" t="s">
        <v>709</v>
      </c>
      <c r="AD175" s="425" t="s">
        <v>129</v>
      </c>
      <c r="AE175" s="425" t="s">
        <v>145</v>
      </c>
      <c r="AF175" s="425" t="s">
        <v>628</v>
      </c>
      <c r="AG175" s="425" t="s">
        <v>19</v>
      </c>
      <c r="AH175" s="425" t="s">
        <v>15</v>
      </c>
      <c r="AI175" s="427">
        <f t="shared" si="18"/>
        <v>4</v>
      </c>
      <c r="AJ175" s="428">
        <f ca="1">IFERROR(AVERAGEIFS('Discontinuity Log'!$O$5:$O$5117,'Discontinuity Log'!$A$5:$A$5117,J175,'Discontinuity Log'!$O$5:$O$5117,"&lt;&gt;"),"")</f>
        <v>16.8</v>
      </c>
      <c r="AK175" s="429">
        <f t="shared" ca="1" si="19"/>
        <v>70.8</v>
      </c>
      <c r="AL175" s="432"/>
    </row>
    <row r="176" spans="1:38" ht="19.2" customHeight="1" x14ac:dyDescent="0.3">
      <c r="A176" s="413">
        <v>44062</v>
      </c>
      <c r="B176" s="414" t="s">
        <v>1183</v>
      </c>
      <c r="C176" s="415" t="s">
        <v>705</v>
      </c>
      <c r="D176" s="416">
        <v>118</v>
      </c>
      <c r="E176" s="417">
        <v>352</v>
      </c>
      <c r="F176" s="417">
        <v>355</v>
      </c>
      <c r="G176" s="417"/>
      <c r="H176" s="416"/>
      <c r="I176" s="418"/>
      <c r="J176" s="419">
        <v>169</v>
      </c>
      <c r="K176" s="417">
        <v>352</v>
      </c>
      <c r="L176" s="417">
        <v>355</v>
      </c>
      <c r="M176" s="421">
        <f t="shared" si="20"/>
        <v>3</v>
      </c>
      <c r="N176" s="417">
        <v>1.64</v>
      </c>
      <c r="O176" s="404">
        <f t="shared" si="21"/>
        <v>54.666666666666664</v>
      </c>
      <c r="P176" s="417">
        <v>1.1000000000000001</v>
      </c>
      <c r="Q176" s="422">
        <f t="shared" si="22"/>
        <v>36.666666666666671</v>
      </c>
      <c r="R176" s="423">
        <f t="shared" si="16"/>
        <v>8</v>
      </c>
      <c r="S176" s="416">
        <v>5</v>
      </c>
      <c r="T176" s="416">
        <v>9</v>
      </c>
      <c r="U176" s="424">
        <f t="shared" si="23"/>
        <v>0.1822222222222222</v>
      </c>
      <c r="V176" s="423">
        <f t="shared" si="17"/>
        <v>10</v>
      </c>
      <c r="W176" s="425" t="s">
        <v>25</v>
      </c>
      <c r="X176" s="426">
        <v>0.5</v>
      </c>
      <c r="Y176" s="425" t="s">
        <v>198</v>
      </c>
      <c r="Z176" s="426">
        <v>0.5</v>
      </c>
      <c r="AA176" s="425"/>
      <c r="AB176" s="426"/>
      <c r="AC176" s="425" t="s">
        <v>709</v>
      </c>
      <c r="AD176" s="425" t="s">
        <v>129</v>
      </c>
      <c r="AE176" s="425" t="s">
        <v>145</v>
      </c>
      <c r="AF176" s="425" t="s">
        <v>628</v>
      </c>
      <c r="AG176" s="425" t="s">
        <v>19</v>
      </c>
      <c r="AH176" s="425" t="s">
        <v>15</v>
      </c>
      <c r="AI176" s="427">
        <f t="shared" si="18"/>
        <v>4</v>
      </c>
      <c r="AJ176" s="428">
        <f ca="1">IFERROR(AVERAGEIFS('Discontinuity Log'!$O$5:$O$5117,'Discontinuity Log'!$A$5:$A$5117,J176,'Discontinuity Log'!$O$5:$O$5117,"&lt;&gt;"),"")</f>
        <v>10</v>
      </c>
      <c r="AK176" s="429">
        <f t="shared" ca="1" si="19"/>
        <v>42</v>
      </c>
      <c r="AL176" s="432" t="s">
        <v>919</v>
      </c>
    </row>
    <row r="177" spans="1:38" ht="19.2" customHeight="1" x14ac:dyDescent="0.3">
      <c r="A177" s="413">
        <v>44063</v>
      </c>
      <c r="B177" s="414" t="s">
        <v>1183</v>
      </c>
      <c r="C177" s="415" t="s">
        <v>705</v>
      </c>
      <c r="D177" s="416">
        <v>119</v>
      </c>
      <c r="E177" s="417">
        <v>355</v>
      </c>
      <c r="F177" s="417">
        <v>358</v>
      </c>
      <c r="G177" s="417"/>
      <c r="H177" s="416"/>
      <c r="I177" s="418"/>
      <c r="J177" s="419">
        <v>170</v>
      </c>
      <c r="K177" s="420">
        <v>355</v>
      </c>
      <c r="L177" s="420">
        <v>358</v>
      </c>
      <c r="M177" s="421">
        <f t="shared" si="20"/>
        <v>3</v>
      </c>
      <c r="N177" s="417">
        <v>2.5499999999999998</v>
      </c>
      <c r="O177" s="404">
        <f t="shared" si="21"/>
        <v>85</v>
      </c>
      <c r="P177" s="417">
        <v>2.36</v>
      </c>
      <c r="Q177" s="422">
        <f t="shared" si="22"/>
        <v>78.666666666666657</v>
      </c>
      <c r="R177" s="423">
        <f t="shared" si="16"/>
        <v>17</v>
      </c>
      <c r="S177" s="416">
        <v>12</v>
      </c>
      <c r="T177" s="416">
        <v>30</v>
      </c>
      <c r="U177" s="424">
        <f t="shared" si="23"/>
        <v>8.4999999999999992E-2</v>
      </c>
      <c r="V177" s="423">
        <f t="shared" si="17"/>
        <v>10</v>
      </c>
      <c r="W177" s="425" t="s">
        <v>25</v>
      </c>
      <c r="X177" s="426">
        <v>1</v>
      </c>
      <c r="Y177" s="425"/>
      <c r="Z177" s="426"/>
      <c r="AA177" s="425"/>
      <c r="AB177" s="426"/>
      <c r="AC177" s="425" t="s">
        <v>709</v>
      </c>
      <c r="AD177" s="425" t="s">
        <v>129</v>
      </c>
      <c r="AE177" s="425" t="s">
        <v>145</v>
      </c>
      <c r="AF177" s="425" t="s">
        <v>628</v>
      </c>
      <c r="AG177" s="425" t="s">
        <v>19</v>
      </c>
      <c r="AH177" s="425" t="s">
        <v>15</v>
      </c>
      <c r="AI177" s="427">
        <f t="shared" si="18"/>
        <v>4</v>
      </c>
      <c r="AJ177" s="428">
        <f ca="1">IFERROR(AVERAGEIFS('Discontinuity Log'!$O$5:$O$5117,'Discontinuity Log'!$A$5:$A$5117,J177,'Discontinuity Log'!$O$5:$O$5117,"&lt;&gt;"),"")</f>
        <v>10.285714285714286</v>
      </c>
      <c r="AK177" s="429">
        <f t="shared" ca="1" si="19"/>
        <v>51.285714285714285</v>
      </c>
      <c r="AL177" s="432"/>
    </row>
    <row r="178" spans="1:38" ht="19.2" customHeight="1" x14ac:dyDescent="0.3">
      <c r="A178" s="413">
        <v>44063</v>
      </c>
      <c r="B178" s="414" t="s">
        <v>1183</v>
      </c>
      <c r="C178" s="415" t="s">
        <v>705</v>
      </c>
      <c r="D178" s="416">
        <v>120</v>
      </c>
      <c r="E178" s="417">
        <v>358</v>
      </c>
      <c r="F178" s="417">
        <v>361</v>
      </c>
      <c r="G178" s="417"/>
      <c r="H178" s="416"/>
      <c r="I178" s="418"/>
      <c r="J178" s="419">
        <v>171</v>
      </c>
      <c r="K178" s="417">
        <v>358</v>
      </c>
      <c r="L178" s="417">
        <v>361</v>
      </c>
      <c r="M178" s="421">
        <f t="shared" si="20"/>
        <v>3</v>
      </c>
      <c r="N178" s="417">
        <v>3</v>
      </c>
      <c r="O178" s="404">
        <f t="shared" si="21"/>
        <v>100</v>
      </c>
      <c r="P178" s="417">
        <v>2.94</v>
      </c>
      <c r="Q178" s="422">
        <f t="shared" si="22"/>
        <v>98</v>
      </c>
      <c r="R178" s="423">
        <f t="shared" si="16"/>
        <v>20</v>
      </c>
      <c r="S178" s="416">
        <v>22</v>
      </c>
      <c r="T178" s="416">
        <v>4</v>
      </c>
      <c r="U178" s="424">
        <f t="shared" si="23"/>
        <v>0.75</v>
      </c>
      <c r="V178" s="423">
        <f t="shared" si="17"/>
        <v>20</v>
      </c>
      <c r="W178" s="425" t="s">
        <v>198</v>
      </c>
      <c r="X178" s="426">
        <v>1</v>
      </c>
      <c r="Y178" s="425"/>
      <c r="Z178" s="426"/>
      <c r="AA178" s="425"/>
      <c r="AB178" s="426"/>
      <c r="AC178" s="425" t="s">
        <v>707</v>
      </c>
      <c r="AD178" s="425" t="s">
        <v>34</v>
      </c>
      <c r="AE178" s="425" t="s">
        <v>145</v>
      </c>
      <c r="AF178" s="425" t="s">
        <v>628</v>
      </c>
      <c r="AG178" s="425" t="s">
        <v>19</v>
      </c>
      <c r="AH178" s="425" t="s">
        <v>16</v>
      </c>
      <c r="AI178" s="427">
        <f t="shared" si="18"/>
        <v>7</v>
      </c>
      <c r="AJ178" s="428">
        <f ca="1">IFERROR(AVERAGEIFS('Discontinuity Log'!$O$5:$O$5117,'Discontinuity Log'!$A$5:$A$5117,J178,'Discontinuity Log'!$O$5:$O$5117,"&lt;&gt;"),"")</f>
        <v>19.25</v>
      </c>
      <c r="AK178" s="429">
        <f t="shared" ca="1" si="19"/>
        <v>76.25</v>
      </c>
      <c r="AL178" s="432"/>
    </row>
    <row r="179" spans="1:38" ht="19.2" customHeight="1" x14ac:dyDescent="0.3">
      <c r="A179" s="413">
        <v>44063</v>
      </c>
      <c r="B179" s="414" t="s">
        <v>1183</v>
      </c>
      <c r="C179" s="415" t="s">
        <v>705</v>
      </c>
      <c r="D179" s="416">
        <v>121</v>
      </c>
      <c r="E179" s="417">
        <v>361</v>
      </c>
      <c r="F179" s="417">
        <v>364</v>
      </c>
      <c r="G179" s="417"/>
      <c r="H179" s="416"/>
      <c r="I179" s="418"/>
      <c r="J179" s="419">
        <v>172</v>
      </c>
      <c r="K179" s="417">
        <v>361</v>
      </c>
      <c r="L179" s="417">
        <v>364</v>
      </c>
      <c r="M179" s="421">
        <f t="shared" si="20"/>
        <v>3</v>
      </c>
      <c r="N179" s="417">
        <v>3</v>
      </c>
      <c r="O179" s="404">
        <f t="shared" si="21"/>
        <v>100</v>
      </c>
      <c r="P179" s="417">
        <v>2.9</v>
      </c>
      <c r="Q179" s="422">
        <f t="shared" si="22"/>
        <v>96.666666666666671</v>
      </c>
      <c r="R179" s="423">
        <f t="shared" si="16"/>
        <v>20</v>
      </c>
      <c r="S179" s="416">
        <v>17</v>
      </c>
      <c r="T179" s="416">
        <v>7</v>
      </c>
      <c r="U179" s="424">
        <f t="shared" si="23"/>
        <v>0.42857142857142855</v>
      </c>
      <c r="V179" s="423">
        <f t="shared" si="17"/>
        <v>20</v>
      </c>
      <c r="W179" s="425" t="s">
        <v>25</v>
      </c>
      <c r="X179" s="426">
        <v>0.9</v>
      </c>
      <c r="Y179" s="425" t="s">
        <v>198</v>
      </c>
      <c r="Z179" s="426">
        <v>0.1</v>
      </c>
      <c r="AA179" s="425"/>
      <c r="AB179" s="426"/>
      <c r="AC179" s="425" t="s">
        <v>709</v>
      </c>
      <c r="AD179" s="425" t="s">
        <v>129</v>
      </c>
      <c r="AE179" s="425" t="s">
        <v>145</v>
      </c>
      <c r="AF179" s="425" t="s">
        <v>628</v>
      </c>
      <c r="AG179" s="425" t="s">
        <v>19</v>
      </c>
      <c r="AH179" s="425" t="s">
        <v>15</v>
      </c>
      <c r="AI179" s="427">
        <f t="shared" si="18"/>
        <v>4</v>
      </c>
      <c r="AJ179" s="428">
        <f ca="1">IFERROR(AVERAGEIFS('Discontinuity Log'!$O$5:$O$5117,'Discontinuity Log'!$A$5:$A$5117,J179,'Discontinuity Log'!$O$5:$O$5117,"&lt;&gt;"),"")</f>
        <v>13.142857142857142</v>
      </c>
      <c r="AK179" s="429">
        <f t="shared" ca="1" si="19"/>
        <v>67.142857142857139</v>
      </c>
      <c r="AL179" s="432"/>
    </row>
    <row r="180" spans="1:38" ht="19.2" customHeight="1" x14ac:dyDescent="0.3">
      <c r="A180" s="413">
        <v>44063</v>
      </c>
      <c r="B180" s="414" t="s">
        <v>1183</v>
      </c>
      <c r="C180" s="415" t="s">
        <v>705</v>
      </c>
      <c r="D180" s="416">
        <v>122</v>
      </c>
      <c r="E180" s="417">
        <v>364</v>
      </c>
      <c r="F180" s="417">
        <v>367</v>
      </c>
      <c r="G180" s="417"/>
      <c r="H180" s="416"/>
      <c r="I180" s="418"/>
      <c r="J180" s="419">
        <v>173</v>
      </c>
      <c r="K180" s="417">
        <v>364</v>
      </c>
      <c r="L180" s="417">
        <v>367</v>
      </c>
      <c r="M180" s="421">
        <f t="shared" si="20"/>
        <v>3</v>
      </c>
      <c r="N180" s="417">
        <v>2.9</v>
      </c>
      <c r="O180" s="404">
        <f t="shared" si="21"/>
        <v>96.666666666666671</v>
      </c>
      <c r="P180" s="417">
        <v>2.6799999999999997</v>
      </c>
      <c r="Q180" s="422">
        <f t="shared" si="22"/>
        <v>89.333333333333314</v>
      </c>
      <c r="R180" s="423">
        <f t="shared" si="16"/>
        <v>17</v>
      </c>
      <c r="S180" s="416">
        <v>13</v>
      </c>
      <c r="T180" s="416">
        <v>17</v>
      </c>
      <c r="U180" s="424">
        <f t="shared" si="23"/>
        <v>0.17058823529411765</v>
      </c>
      <c r="V180" s="423">
        <f t="shared" si="17"/>
        <v>10</v>
      </c>
      <c r="W180" s="425" t="s">
        <v>25</v>
      </c>
      <c r="X180" s="426">
        <v>0.8</v>
      </c>
      <c r="Y180" s="425" t="s">
        <v>198</v>
      </c>
      <c r="Z180" s="426">
        <v>0.2</v>
      </c>
      <c r="AA180" s="425"/>
      <c r="AB180" s="426"/>
      <c r="AC180" s="425" t="s">
        <v>709</v>
      </c>
      <c r="AD180" s="425" t="s">
        <v>129</v>
      </c>
      <c r="AE180" s="425" t="s">
        <v>145</v>
      </c>
      <c r="AF180" s="425" t="s">
        <v>628</v>
      </c>
      <c r="AG180" s="425" t="s">
        <v>19</v>
      </c>
      <c r="AH180" s="425" t="s">
        <v>15</v>
      </c>
      <c r="AI180" s="427">
        <f t="shared" si="18"/>
        <v>4</v>
      </c>
      <c r="AJ180" s="428">
        <f ca="1">IFERROR(AVERAGEIFS('Discontinuity Log'!$O$5:$O$5117,'Discontinuity Log'!$A$5:$A$5117,J180,'Discontinuity Log'!$O$5:$O$5117,"&lt;&gt;"),"")</f>
        <v>10.666666666666666</v>
      </c>
      <c r="AK180" s="429">
        <f t="shared" ca="1" si="19"/>
        <v>51.666666666666664</v>
      </c>
      <c r="AL180" s="432"/>
    </row>
    <row r="181" spans="1:38" ht="19.2" customHeight="1" x14ac:dyDescent="0.3">
      <c r="A181" s="413">
        <v>44063</v>
      </c>
      <c r="B181" s="414" t="s">
        <v>1183</v>
      </c>
      <c r="C181" s="415" t="s">
        <v>705</v>
      </c>
      <c r="D181" s="416">
        <v>123</v>
      </c>
      <c r="E181" s="417">
        <v>367</v>
      </c>
      <c r="F181" s="417">
        <v>370</v>
      </c>
      <c r="G181" s="417"/>
      <c r="H181" s="416"/>
      <c r="I181" s="418"/>
      <c r="J181" s="419">
        <v>174</v>
      </c>
      <c r="K181" s="420">
        <v>367</v>
      </c>
      <c r="L181" s="420">
        <v>367.7</v>
      </c>
      <c r="M181" s="421">
        <f t="shared" si="20"/>
        <v>0.69999999999998863</v>
      </c>
      <c r="N181" s="417">
        <v>0.52</v>
      </c>
      <c r="O181" s="404">
        <f t="shared" si="21"/>
        <v>74.2857142857155</v>
      </c>
      <c r="P181" s="417">
        <v>2.0000000000000018E-2</v>
      </c>
      <c r="Q181" s="422">
        <f t="shared" si="22"/>
        <v>2.8571428571429061</v>
      </c>
      <c r="R181" s="423">
        <f t="shared" si="16"/>
        <v>3</v>
      </c>
      <c r="S181" s="416">
        <v>3</v>
      </c>
      <c r="T181" s="416">
        <v>6</v>
      </c>
      <c r="U181" s="424">
        <f t="shared" si="23"/>
        <v>8.666666666666667E-2</v>
      </c>
      <c r="V181" s="423">
        <f t="shared" si="17"/>
        <v>10</v>
      </c>
      <c r="W181" s="425" t="s">
        <v>25</v>
      </c>
      <c r="X181" s="426">
        <v>0.8</v>
      </c>
      <c r="Y181" s="425" t="s">
        <v>27</v>
      </c>
      <c r="Z181" s="426">
        <v>0.2</v>
      </c>
      <c r="AA181" s="425"/>
      <c r="AB181" s="426"/>
      <c r="AC181" s="425" t="s">
        <v>709</v>
      </c>
      <c r="AD181" s="425" t="s">
        <v>129</v>
      </c>
      <c r="AE181" s="425" t="s">
        <v>145</v>
      </c>
      <c r="AF181" s="425" t="s">
        <v>628</v>
      </c>
      <c r="AG181" s="425" t="s">
        <v>19</v>
      </c>
      <c r="AH181" s="425" t="s">
        <v>15</v>
      </c>
      <c r="AI181" s="427">
        <f t="shared" si="18"/>
        <v>4</v>
      </c>
      <c r="AJ181" s="428">
        <f ca="1">IFERROR(AVERAGEIFS('Discontinuity Log'!$O$5:$O$5117,'Discontinuity Log'!$A$5:$A$5117,J181,'Discontinuity Log'!$O$5:$O$5117,"&lt;&gt;"),"")</f>
        <v>6</v>
      </c>
      <c r="AK181" s="429">
        <f t="shared" ca="1" si="19"/>
        <v>33</v>
      </c>
      <c r="AL181" s="432"/>
    </row>
    <row r="182" spans="1:38" ht="19.2" customHeight="1" x14ac:dyDescent="0.3">
      <c r="A182" s="413">
        <v>44063</v>
      </c>
      <c r="B182" s="414" t="s">
        <v>1183</v>
      </c>
      <c r="C182" s="415" t="s">
        <v>705</v>
      </c>
      <c r="D182" s="416" t="s">
        <v>1184</v>
      </c>
      <c r="E182" s="417"/>
      <c r="F182" s="417"/>
      <c r="G182" s="417"/>
      <c r="H182" s="416"/>
      <c r="I182" s="418"/>
      <c r="J182" s="419">
        <v>175</v>
      </c>
      <c r="K182" s="420">
        <v>367.7</v>
      </c>
      <c r="L182" s="420">
        <v>370</v>
      </c>
      <c r="M182" s="421">
        <f t="shared" si="20"/>
        <v>2.3000000000000114</v>
      </c>
      <c r="N182" s="417">
        <v>2.2999999999999998</v>
      </c>
      <c r="O182" s="404">
        <f t="shared" si="21"/>
        <v>99.999999999999503</v>
      </c>
      <c r="P182" s="417">
        <v>2.0699999999999998</v>
      </c>
      <c r="Q182" s="422">
        <f t="shared" si="22"/>
        <v>89.999999999999545</v>
      </c>
      <c r="R182" s="423">
        <f t="shared" si="16"/>
        <v>17</v>
      </c>
      <c r="S182" s="416">
        <v>3</v>
      </c>
      <c r="T182" s="416">
        <v>9</v>
      </c>
      <c r="U182" s="424">
        <f t="shared" si="23"/>
        <v>0.25555555555555554</v>
      </c>
      <c r="V182" s="423">
        <f t="shared" si="17"/>
        <v>10</v>
      </c>
      <c r="W182" s="425" t="s">
        <v>198</v>
      </c>
      <c r="X182" s="426">
        <v>0.7</v>
      </c>
      <c r="Y182" s="425" t="s">
        <v>26</v>
      </c>
      <c r="Z182" s="426">
        <v>0.3</v>
      </c>
      <c r="AA182" s="425"/>
      <c r="AB182" s="426"/>
      <c r="AC182" s="425" t="s">
        <v>707</v>
      </c>
      <c r="AD182" s="425" t="s">
        <v>34</v>
      </c>
      <c r="AE182" s="425" t="s">
        <v>145</v>
      </c>
      <c r="AF182" s="425" t="s">
        <v>628</v>
      </c>
      <c r="AG182" s="425" t="s">
        <v>19</v>
      </c>
      <c r="AH182" s="425" t="s">
        <v>16</v>
      </c>
      <c r="AI182" s="427">
        <f t="shared" si="18"/>
        <v>7</v>
      </c>
      <c r="AJ182" s="428">
        <f ca="1">IFERROR(AVERAGEIFS('Discontinuity Log'!$O$5:$O$5117,'Discontinuity Log'!$A$5:$A$5117,J182,'Discontinuity Log'!$O$5:$O$5117,"&lt;&gt;"),"")</f>
        <v>13.777777777777779</v>
      </c>
      <c r="AK182" s="429">
        <f t="shared" ca="1" si="19"/>
        <v>57.777777777777779</v>
      </c>
      <c r="AL182" s="432"/>
    </row>
    <row r="183" spans="1:38" ht="19.2" customHeight="1" x14ac:dyDescent="0.3">
      <c r="A183" s="413">
        <v>44063</v>
      </c>
      <c r="B183" s="414" t="s">
        <v>1183</v>
      </c>
      <c r="C183" s="415" t="s">
        <v>705</v>
      </c>
      <c r="D183" s="416">
        <v>124</v>
      </c>
      <c r="E183" s="417">
        <v>370</v>
      </c>
      <c r="F183" s="417">
        <v>373</v>
      </c>
      <c r="G183" s="417"/>
      <c r="H183" s="416"/>
      <c r="I183" s="418"/>
      <c r="J183" s="419">
        <v>176</v>
      </c>
      <c r="K183" s="417">
        <v>370</v>
      </c>
      <c r="L183" s="417">
        <v>373</v>
      </c>
      <c r="M183" s="421">
        <f t="shared" si="20"/>
        <v>3</v>
      </c>
      <c r="N183" s="417">
        <v>2.9</v>
      </c>
      <c r="O183" s="404">
        <f t="shared" si="21"/>
        <v>96.666666666666671</v>
      </c>
      <c r="P183" s="417">
        <v>2.86</v>
      </c>
      <c r="Q183" s="422">
        <f t="shared" si="22"/>
        <v>95.333333333333329</v>
      </c>
      <c r="R183" s="423">
        <f t="shared" si="16"/>
        <v>20</v>
      </c>
      <c r="S183" s="416">
        <v>6</v>
      </c>
      <c r="T183" s="416">
        <v>10</v>
      </c>
      <c r="U183" s="424">
        <f t="shared" si="23"/>
        <v>0.28999999999999998</v>
      </c>
      <c r="V183" s="423">
        <f t="shared" si="17"/>
        <v>10</v>
      </c>
      <c r="W183" s="425" t="s">
        <v>198</v>
      </c>
      <c r="X183" s="426">
        <v>0.7</v>
      </c>
      <c r="Y183" s="425" t="s">
        <v>26</v>
      </c>
      <c r="Z183" s="426">
        <v>0.3</v>
      </c>
      <c r="AA183" s="425"/>
      <c r="AB183" s="426"/>
      <c r="AC183" s="425" t="s">
        <v>707</v>
      </c>
      <c r="AD183" s="425" t="s">
        <v>34</v>
      </c>
      <c r="AE183" s="425" t="s">
        <v>145</v>
      </c>
      <c r="AF183" s="425" t="s">
        <v>628</v>
      </c>
      <c r="AG183" s="425" t="s">
        <v>19</v>
      </c>
      <c r="AH183" s="425" t="s">
        <v>16</v>
      </c>
      <c r="AI183" s="427">
        <f t="shared" si="18"/>
        <v>7</v>
      </c>
      <c r="AJ183" s="428">
        <f ca="1">IFERROR(AVERAGEIFS('Discontinuity Log'!$O$5:$O$5117,'Discontinuity Log'!$A$5:$A$5117,J183,'Discontinuity Log'!$O$5:$O$5117,"&lt;&gt;"),"")</f>
        <v>12.875</v>
      </c>
      <c r="AK183" s="429">
        <f t="shared" ca="1" si="19"/>
        <v>59.875</v>
      </c>
      <c r="AL183" s="432"/>
    </row>
    <row r="184" spans="1:38" ht="19.2" customHeight="1" x14ac:dyDescent="0.3">
      <c r="A184" s="413">
        <v>44063</v>
      </c>
      <c r="B184" s="414" t="s">
        <v>1183</v>
      </c>
      <c r="C184" s="415" t="s">
        <v>705</v>
      </c>
      <c r="D184" s="416">
        <v>125</v>
      </c>
      <c r="E184" s="417">
        <v>373</v>
      </c>
      <c r="F184" s="417">
        <v>376</v>
      </c>
      <c r="G184" s="417"/>
      <c r="H184" s="416"/>
      <c r="I184" s="418"/>
      <c r="J184" s="419">
        <v>177</v>
      </c>
      <c r="K184" s="417">
        <v>373</v>
      </c>
      <c r="L184" s="417">
        <v>375.15</v>
      </c>
      <c r="M184" s="421">
        <f t="shared" si="20"/>
        <v>2.1499999999999773</v>
      </c>
      <c r="N184" s="417">
        <v>2.15</v>
      </c>
      <c r="O184" s="404">
        <f t="shared" si="21"/>
        <v>100</v>
      </c>
      <c r="P184" s="417">
        <v>2.15</v>
      </c>
      <c r="Q184" s="422">
        <f t="shared" si="22"/>
        <v>100</v>
      </c>
      <c r="R184" s="423">
        <f t="shared" si="16"/>
        <v>20</v>
      </c>
      <c r="S184" s="416">
        <v>9</v>
      </c>
      <c r="T184" s="416">
        <v>3</v>
      </c>
      <c r="U184" s="424">
        <f t="shared" si="23"/>
        <v>0.71666666666666667</v>
      </c>
      <c r="V184" s="423">
        <f t="shared" si="17"/>
        <v>20</v>
      </c>
      <c r="W184" s="425" t="s">
        <v>25</v>
      </c>
      <c r="X184" s="426">
        <v>0.8</v>
      </c>
      <c r="Y184" s="425" t="s">
        <v>198</v>
      </c>
      <c r="Z184" s="426">
        <v>0.2</v>
      </c>
      <c r="AA184" s="425"/>
      <c r="AB184" s="426"/>
      <c r="AC184" s="425" t="s">
        <v>709</v>
      </c>
      <c r="AD184" s="425" t="s">
        <v>129</v>
      </c>
      <c r="AE184" s="425" t="s">
        <v>145</v>
      </c>
      <c r="AF184" s="425" t="s">
        <v>628</v>
      </c>
      <c r="AG184" s="425" t="s">
        <v>19</v>
      </c>
      <c r="AH184" s="425" t="s">
        <v>15</v>
      </c>
      <c r="AI184" s="427">
        <f t="shared" si="18"/>
        <v>4</v>
      </c>
      <c r="AJ184" s="428">
        <f ca="1">IFERROR(AVERAGEIFS('Discontinuity Log'!$O$5:$O$5117,'Discontinuity Log'!$A$5:$A$5117,J184,'Discontinuity Log'!$O$5:$O$5117,"&lt;&gt;"),"")</f>
        <v>12</v>
      </c>
      <c r="AK184" s="429">
        <f t="shared" ca="1" si="19"/>
        <v>66</v>
      </c>
      <c r="AL184" s="432"/>
    </row>
    <row r="185" spans="1:38" ht="19.2" customHeight="1" x14ac:dyDescent="0.3">
      <c r="A185" s="413">
        <v>44063</v>
      </c>
      <c r="B185" s="414" t="s">
        <v>1183</v>
      </c>
      <c r="C185" s="415" t="s">
        <v>705</v>
      </c>
      <c r="D185" s="416" t="s">
        <v>1184</v>
      </c>
      <c r="E185" s="417"/>
      <c r="F185" s="417"/>
      <c r="G185" s="417"/>
      <c r="H185" s="416"/>
      <c r="I185" s="418"/>
      <c r="J185" s="419">
        <v>178</v>
      </c>
      <c r="K185" s="417">
        <v>375.15</v>
      </c>
      <c r="L185" s="417">
        <v>376</v>
      </c>
      <c r="M185" s="421">
        <f t="shared" si="20"/>
        <v>0.85000000000002274</v>
      </c>
      <c r="N185" s="417">
        <v>0.3</v>
      </c>
      <c r="O185" s="404">
        <f t="shared" si="21"/>
        <v>35.294117647057874</v>
      </c>
      <c r="P185" s="417">
        <v>0.12</v>
      </c>
      <c r="Q185" s="422">
        <f t="shared" si="22"/>
        <v>14.117647058823152</v>
      </c>
      <c r="R185" s="423">
        <f t="shared" si="16"/>
        <v>3</v>
      </c>
      <c r="S185" s="416">
        <v>1</v>
      </c>
      <c r="T185" s="416">
        <v>12</v>
      </c>
      <c r="U185" s="424">
        <f t="shared" si="23"/>
        <v>2.4999999999999998E-2</v>
      </c>
      <c r="V185" s="423">
        <f t="shared" si="17"/>
        <v>5</v>
      </c>
      <c r="W185" s="425" t="s">
        <v>25</v>
      </c>
      <c r="X185" s="426">
        <v>1</v>
      </c>
      <c r="Y185" s="425"/>
      <c r="Z185" s="426"/>
      <c r="AA185" s="425"/>
      <c r="AB185" s="426"/>
      <c r="AC185" s="425" t="s">
        <v>709</v>
      </c>
      <c r="AD185" s="425" t="s">
        <v>129</v>
      </c>
      <c r="AE185" s="425" t="s">
        <v>145</v>
      </c>
      <c r="AF185" s="425" t="s">
        <v>628</v>
      </c>
      <c r="AG185" s="425" t="s">
        <v>19</v>
      </c>
      <c r="AH185" s="425" t="s">
        <v>14</v>
      </c>
      <c r="AI185" s="427">
        <f t="shared" si="18"/>
        <v>2</v>
      </c>
      <c r="AJ185" s="428">
        <f ca="1">IFERROR(AVERAGEIFS('Discontinuity Log'!$O$5:$O$5117,'Discontinuity Log'!$A$5:$A$5117,J185,'Discontinuity Log'!$O$5:$O$5117,"&lt;&gt;"),"")</f>
        <v>0</v>
      </c>
      <c r="AK185" s="429">
        <f t="shared" ca="1" si="19"/>
        <v>20</v>
      </c>
      <c r="AL185" s="432" t="s">
        <v>926</v>
      </c>
    </row>
    <row r="186" spans="1:38" ht="19.2" customHeight="1" x14ac:dyDescent="0.3">
      <c r="A186" s="413">
        <v>44063</v>
      </c>
      <c r="B186" s="414" t="s">
        <v>1183</v>
      </c>
      <c r="C186" s="415" t="s">
        <v>705</v>
      </c>
      <c r="D186" s="416">
        <v>126</v>
      </c>
      <c r="E186" s="417">
        <v>376</v>
      </c>
      <c r="F186" s="417">
        <v>379</v>
      </c>
      <c r="G186" s="417"/>
      <c r="H186" s="416"/>
      <c r="I186" s="418"/>
      <c r="J186" s="419">
        <v>179</v>
      </c>
      <c r="K186" s="417">
        <v>376</v>
      </c>
      <c r="L186" s="417">
        <v>379</v>
      </c>
      <c r="M186" s="421">
        <f t="shared" si="20"/>
        <v>3</v>
      </c>
      <c r="N186" s="417">
        <v>3</v>
      </c>
      <c r="O186" s="404">
        <f t="shared" si="21"/>
        <v>100</v>
      </c>
      <c r="P186" s="417">
        <v>2.89</v>
      </c>
      <c r="Q186" s="422">
        <f t="shared" si="22"/>
        <v>96.333333333333343</v>
      </c>
      <c r="R186" s="423">
        <f t="shared" si="16"/>
        <v>20</v>
      </c>
      <c r="S186" s="416">
        <v>14</v>
      </c>
      <c r="T186" s="416">
        <v>6</v>
      </c>
      <c r="U186" s="424">
        <f t="shared" si="23"/>
        <v>0.5</v>
      </c>
      <c r="V186" s="423">
        <f t="shared" si="17"/>
        <v>20</v>
      </c>
      <c r="W186" s="425" t="s">
        <v>25</v>
      </c>
      <c r="X186" s="426">
        <v>1</v>
      </c>
      <c r="Y186" s="425"/>
      <c r="Z186" s="426"/>
      <c r="AA186" s="425"/>
      <c r="AB186" s="426"/>
      <c r="AC186" s="425" t="s">
        <v>709</v>
      </c>
      <c r="AD186" s="425" t="s">
        <v>129</v>
      </c>
      <c r="AE186" s="425" t="s">
        <v>145</v>
      </c>
      <c r="AF186" s="425" t="s">
        <v>628</v>
      </c>
      <c r="AG186" s="425" t="s">
        <v>19</v>
      </c>
      <c r="AH186" s="425" t="s">
        <v>15</v>
      </c>
      <c r="AI186" s="427">
        <f t="shared" si="18"/>
        <v>4</v>
      </c>
      <c r="AJ186" s="428">
        <f ca="1">IFERROR(AVERAGEIFS('Discontinuity Log'!$O$5:$O$5117,'Discontinuity Log'!$A$5:$A$5117,J186,'Discontinuity Log'!$O$5:$O$5117,"&lt;&gt;"),"")</f>
        <v>13.333333333333334</v>
      </c>
      <c r="AK186" s="429">
        <f t="shared" ca="1" si="19"/>
        <v>67.333333333333343</v>
      </c>
      <c r="AL186" s="432"/>
    </row>
    <row r="187" spans="1:38" ht="19.2" customHeight="1" x14ac:dyDescent="0.3">
      <c r="A187" s="413">
        <v>44063</v>
      </c>
      <c r="B187" s="414" t="s">
        <v>1183</v>
      </c>
      <c r="C187" s="415" t="s">
        <v>705</v>
      </c>
      <c r="D187" s="416">
        <v>127</v>
      </c>
      <c r="E187" s="417">
        <v>379</v>
      </c>
      <c r="F187" s="417">
        <v>382</v>
      </c>
      <c r="G187" s="417"/>
      <c r="H187" s="416"/>
      <c r="I187" s="418"/>
      <c r="J187" s="419">
        <v>180</v>
      </c>
      <c r="K187" s="417">
        <v>379</v>
      </c>
      <c r="L187" s="417">
        <v>382</v>
      </c>
      <c r="M187" s="421">
        <f t="shared" si="20"/>
        <v>3</v>
      </c>
      <c r="N187" s="417">
        <v>3</v>
      </c>
      <c r="O187" s="404">
        <f t="shared" si="21"/>
        <v>100</v>
      </c>
      <c r="P187" s="417">
        <v>2.96</v>
      </c>
      <c r="Q187" s="422">
        <f t="shared" si="22"/>
        <v>98.666666666666671</v>
      </c>
      <c r="R187" s="423">
        <f t="shared" si="16"/>
        <v>20</v>
      </c>
      <c r="S187" s="416">
        <v>6</v>
      </c>
      <c r="T187" s="416">
        <v>4</v>
      </c>
      <c r="U187" s="424">
        <f t="shared" si="23"/>
        <v>0.75</v>
      </c>
      <c r="V187" s="423">
        <f t="shared" si="17"/>
        <v>20</v>
      </c>
      <c r="W187" s="425" t="s">
        <v>25</v>
      </c>
      <c r="X187" s="426">
        <v>0.6</v>
      </c>
      <c r="Y187" s="425" t="s">
        <v>198</v>
      </c>
      <c r="Z187" s="426">
        <v>0.4</v>
      </c>
      <c r="AA187" s="425"/>
      <c r="AB187" s="426"/>
      <c r="AC187" s="425" t="s">
        <v>709</v>
      </c>
      <c r="AD187" s="425" t="s">
        <v>129</v>
      </c>
      <c r="AE187" s="425" t="s">
        <v>145</v>
      </c>
      <c r="AF187" s="425" t="s">
        <v>628</v>
      </c>
      <c r="AG187" s="425" t="s">
        <v>19</v>
      </c>
      <c r="AH187" s="425" t="s">
        <v>15</v>
      </c>
      <c r="AI187" s="427">
        <f t="shared" si="18"/>
        <v>4</v>
      </c>
      <c r="AJ187" s="428">
        <f ca="1">IFERROR(AVERAGEIFS('Discontinuity Log'!$O$5:$O$5117,'Discontinuity Log'!$A$5:$A$5117,J187,'Discontinuity Log'!$O$5:$O$5117,"&lt;&gt;"),"")</f>
        <v>12</v>
      </c>
      <c r="AK187" s="429">
        <f t="shared" ca="1" si="19"/>
        <v>66</v>
      </c>
      <c r="AL187" s="432"/>
    </row>
    <row r="188" spans="1:38" ht="19.2" customHeight="1" x14ac:dyDescent="0.3">
      <c r="A188" s="413">
        <v>44063</v>
      </c>
      <c r="B188" s="414" t="s">
        <v>1183</v>
      </c>
      <c r="C188" s="415" t="s">
        <v>705</v>
      </c>
      <c r="D188" s="416">
        <v>128</v>
      </c>
      <c r="E188" s="417">
        <v>382</v>
      </c>
      <c r="F188" s="417">
        <v>385</v>
      </c>
      <c r="G188" s="417"/>
      <c r="H188" s="416"/>
      <c r="I188" s="418"/>
      <c r="J188" s="419">
        <v>181</v>
      </c>
      <c r="K188" s="417">
        <v>382</v>
      </c>
      <c r="L188" s="417">
        <v>384.05</v>
      </c>
      <c r="M188" s="421">
        <f t="shared" si="20"/>
        <v>2.0500000000000114</v>
      </c>
      <c r="N188" s="417">
        <v>2.0499999999999998</v>
      </c>
      <c r="O188" s="404">
        <f t="shared" si="21"/>
        <v>99.999999999999432</v>
      </c>
      <c r="P188" s="417">
        <v>2.0499999999999998</v>
      </c>
      <c r="Q188" s="422">
        <f t="shared" si="22"/>
        <v>99.999999999999432</v>
      </c>
      <c r="R188" s="423">
        <f t="shared" si="16"/>
        <v>20</v>
      </c>
      <c r="S188" s="416">
        <v>4</v>
      </c>
      <c r="T188" s="416">
        <v>5</v>
      </c>
      <c r="U188" s="424">
        <f t="shared" si="23"/>
        <v>0.41</v>
      </c>
      <c r="V188" s="423">
        <f t="shared" si="17"/>
        <v>20</v>
      </c>
      <c r="W188" s="425" t="s">
        <v>198</v>
      </c>
      <c r="X188" s="426">
        <v>0.8</v>
      </c>
      <c r="Y188" s="425" t="s">
        <v>26</v>
      </c>
      <c r="Z188" s="426">
        <v>0.2</v>
      </c>
      <c r="AA188" s="425"/>
      <c r="AB188" s="426"/>
      <c r="AC188" s="425" t="s">
        <v>707</v>
      </c>
      <c r="AD188" s="425" t="s">
        <v>34</v>
      </c>
      <c r="AE188" s="425" t="s">
        <v>145</v>
      </c>
      <c r="AF188" s="425" t="s">
        <v>628</v>
      </c>
      <c r="AG188" s="425" t="s">
        <v>19</v>
      </c>
      <c r="AH188" s="425" t="s">
        <v>16</v>
      </c>
      <c r="AI188" s="427">
        <f t="shared" si="18"/>
        <v>7</v>
      </c>
      <c r="AJ188" s="428">
        <f ca="1">IFERROR(AVERAGEIFS('Discontinuity Log'!$O$5:$O$5117,'Discontinuity Log'!$A$5:$A$5117,J188,'Discontinuity Log'!$O$5:$O$5117,"&lt;&gt;"),"")</f>
        <v>17.8</v>
      </c>
      <c r="AK188" s="429">
        <f t="shared" ca="1" si="19"/>
        <v>74.8</v>
      </c>
      <c r="AL188" s="432"/>
    </row>
    <row r="189" spans="1:38" ht="19.2" customHeight="1" x14ac:dyDescent="0.3">
      <c r="A189" s="413">
        <v>44063</v>
      </c>
      <c r="B189" s="414" t="s">
        <v>1183</v>
      </c>
      <c r="C189" s="415" t="s">
        <v>705</v>
      </c>
      <c r="D189" s="416" t="s">
        <v>1184</v>
      </c>
      <c r="E189" s="417"/>
      <c r="F189" s="417"/>
      <c r="G189" s="417"/>
      <c r="H189" s="416"/>
      <c r="I189" s="418"/>
      <c r="J189" s="419">
        <v>182</v>
      </c>
      <c r="K189" s="417">
        <v>384.05</v>
      </c>
      <c r="L189" s="417">
        <v>385</v>
      </c>
      <c r="M189" s="421">
        <f t="shared" si="20"/>
        <v>0.94999999999998863</v>
      </c>
      <c r="N189" s="417">
        <v>0.93</v>
      </c>
      <c r="O189" s="404">
        <f t="shared" si="21"/>
        <v>97.89473684210644</v>
      </c>
      <c r="P189" s="417">
        <v>0.88</v>
      </c>
      <c r="Q189" s="422">
        <f t="shared" si="22"/>
        <v>92.631578947369533</v>
      </c>
      <c r="R189" s="423">
        <f t="shared" si="16"/>
        <v>20</v>
      </c>
      <c r="S189" s="416">
        <v>3</v>
      </c>
      <c r="T189" s="416">
        <v>7</v>
      </c>
      <c r="U189" s="424">
        <f t="shared" si="23"/>
        <v>0.13285714285714287</v>
      </c>
      <c r="V189" s="423">
        <f t="shared" si="17"/>
        <v>10</v>
      </c>
      <c r="W189" s="425" t="s">
        <v>25</v>
      </c>
      <c r="X189" s="426">
        <v>1</v>
      </c>
      <c r="Y189" s="425"/>
      <c r="Z189" s="426"/>
      <c r="AA189" s="425"/>
      <c r="AB189" s="426"/>
      <c r="AC189" s="425" t="s">
        <v>707</v>
      </c>
      <c r="AD189" s="425" t="s">
        <v>34</v>
      </c>
      <c r="AE189" s="425" t="s">
        <v>145</v>
      </c>
      <c r="AF189" s="425" t="s">
        <v>628</v>
      </c>
      <c r="AG189" s="425" t="s">
        <v>19</v>
      </c>
      <c r="AH189" s="425" t="s">
        <v>16</v>
      </c>
      <c r="AI189" s="427">
        <f t="shared" si="18"/>
        <v>7</v>
      </c>
      <c r="AJ189" s="428">
        <f ca="1">IFERROR(AVERAGEIFS('Discontinuity Log'!$O$5:$O$5117,'Discontinuity Log'!$A$5:$A$5117,J189,'Discontinuity Log'!$O$5:$O$5117,"&lt;&gt;"),"")</f>
        <v>12</v>
      </c>
      <c r="AK189" s="429">
        <f t="shared" ca="1" si="19"/>
        <v>59</v>
      </c>
      <c r="AL189" s="432"/>
    </row>
    <row r="190" spans="1:38" ht="19.2" customHeight="1" x14ac:dyDescent="0.3">
      <c r="A190" s="413">
        <v>44063</v>
      </c>
      <c r="B190" s="414" t="s">
        <v>1183</v>
      </c>
      <c r="C190" s="415" t="s">
        <v>705</v>
      </c>
      <c r="D190" s="416">
        <v>129</v>
      </c>
      <c r="E190" s="417">
        <v>385</v>
      </c>
      <c r="F190" s="417">
        <v>388</v>
      </c>
      <c r="G190" s="417"/>
      <c r="H190" s="416"/>
      <c r="I190" s="418"/>
      <c r="J190" s="419">
        <v>183</v>
      </c>
      <c r="K190" s="417">
        <v>385</v>
      </c>
      <c r="L190" s="417">
        <v>388</v>
      </c>
      <c r="M190" s="421">
        <f t="shared" si="20"/>
        <v>3</v>
      </c>
      <c r="N190" s="417">
        <v>2.98</v>
      </c>
      <c r="O190" s="404">
        <f t="shared" si="21"/>
        <v>99.333333333333329</v>
      </c>
      <c r="P190" s="417">
        <v>2.57</v>
      </c>
      <c r="Q190" s="422">
        <f t="shared" si="22"/>
        <v>85.666666666666657</v>
      </c>
      <c r="R190" s="423">
        <f t="shared" si="16"/>
        <v>17</v>
      </c>
      <c r="S190" s="416">
        <v>7</v>
      </c>
      <c r="T190" s="416">
        <v>16</v>
      </c>
      <c r="U190" s="424">
        <f t="shared" si="23"/>
        <v>0.18625</v>
      </c>
      <c r="V190" s="423">
        <f t="shared" si="17"/>
        <v>10</v>
      </c>
      <c r="W190" s="425" t="s">
        <v>25</v>
      </c>
      <c r="X190" s="426">
        <v>1</v>
      </c>
      <c r="Y190" s="425"/>
      <c r="Z190" s="426"/>
      <c r="AA190" s="425"/>
      <c r="AB190" s="426"/>
      <c r="AC190" s="425" t="s">
        <v>709</v>
      </c>
      <c r="AD190" s="425" t="s">
        <v>129</v>
      </c>
      <c r="AE190" s="425" t="s">
        <v>145</v>
      </c>
      <c r="AF190" s="425" t="s">
        <v>628</v>
      </c>
      <c r="AG190" s="425" t="s">
        <v>19</v>
      </c>
      <c r="AH190" s="425" t="s">
        <v>15</v>
      </c>
      <c r="AI190" s="427">
        <f t="shared" si="18"/>
        <v>4</v>
      </c>
      <c r="AJ190" s="428">
        <f ca="1">IFERROR(AVERAGEIFS('Discontinuity Log'!$O$5:$O$5117,'Discontinuity Log'!$A$5:$A$5117,J190,'Discontinuity Log'!$O$5:$O$5117,"&lt;&gt;"),"")</f>
        <v>9</v>
      </c>
      <c r="AK190" s="429">
        <f t="shared" ca="1" si="19"/>
        <v>50</v>
      </c>
      <c r="AL190" s="432"/>
    </row>
    <row r="191" spans="1:38" ht="19.2" customHeight="1" x14ac:dyDescent="0.3">
      <c r="A191" s="413">
        <v>44064</v>
      </c>
      <c r="B191" s="414" t="s">
        <v>1183</v>
      </c>
      <c r="C191" s="415" t="s">
        <v>705</v>
      </c>
      <c r="D191" s="416">
        <v>130</v>
      </c>
      <c r="E191" s="417">
        <v>388</v>
      </c>
      <c r="F191" s="417">
        <v>391</v>
      </c>
      <c r="G191" s="417"/>
      <c r="H191" s="416"/>
      <c r="I191" s="418"/>
      <c r="J191" s="419">
        <v>184</v>
      </c>
      <c r="K191" s="417">
        <v>388</v>
      </c>
      <c r="L191" s="417">
        <v>391</v>
      </c>
      <c r="M191" s="421">
        <f t="shared" si="20"/>
        <v>3</v>
      </c>
      <c r="N191" s="417">
        <v>2.85</v>
      </c>
      <c r="O191" s="404">
        <f t="shared" si="21"/>
        <v>95</v>
      </c>
      <c r="P191" s="417">
        <v>2.69</v>
      </c>
      <c r="Q191" s="422">
        <f t="shared" si="22"/>
        <v>89.666666666666657</v>
      </c>
      <c r="R191" s="423">
        <f t="shared" si="16"/>
        <v>17</v>
      </c>
      <c r="S191" s="416">
        <v>10</v>
      </c>
      <c r="T191" s="416">
        <v>12</v>
      </c>
      <c r="U191" s="424">
        <f t="shared" si="23"/>
        <v>0.23750000000000002</v>
      </c>
      <c r="V191" s="423">
        <f t="shared" si="17"/>
        <v>10</v>
      </c>
      <c r="W191" s="425" t="s">
        <v>25</v>
      </c>
      <c r="X191" s="426">
        <v>1</v>
      </c>
      <c r="Y191" s="425"/>
      <c r="Z191" s="426"/>
      <c r="AA191" s="425"/>
      <c r="AB191" s="426"/>
      <c r="AC191" s="425" t="s">
        <v>709</v>
      </c>
      <c r="AD191" s="425" t="s">
        <v>129</v>
      </c>
      <c r="AE191" s="425" t="s">
        <v>145</v>
      </c>
      <c r="AF191" s="425" t="s">
        <v>628</v>
      </c>
      <c r="AG191" s="425" t="s">
        <v>19</v>
      </c>
      <c r="AH191" s="425" t="s">
        <v>15</v>
      </c>
      <c r="AI191" s="427">
        <f t="shared" si="18"/>
        <v>4</v>
      </c>
      <c r="AJ191" s="428">
        <f ca="1">IFERROR(AVERAGEIFS('Discontinuity Log'!$O$5:$O$5117,'Discontinuity Log'!$A$5:$A$5117,J191,'Discontinuity Log'!$O$5:$O$5117,"&lt;&gt;"),"")</f>
        <v>11</v>
      </c>
      <c r="AK191" s="429">
        <f t="shared" ca="1" si="19"/>
        <v>52</v>
      </c>
      <c r="AL191" s="432" t="s">
        <v>929</v>
      </c>
    </row>
    <row r="192" spans="1:38" ht="19.2" customHeight="1" x14ac:dyDescent="0.3">
      <c r="A192" s="413">
        <v>44064</v>
      </c>
      <c r="B192" s="414" t="s">
        <v>1183</v>
      </c>
      <c r="C192" s="415" t="s">
        <v>705</v>
      </c>
      <c r="D192" s="416">
        <v>131</v>
      </c>
      <c r="E192" s="417">
        <v>391</v>
      </c>
      <c r="F192" s="417">
        <v>394</v>
      </c>
      <c r="G192" s="417"/>
      <c r="H192" s="416"/>
      <c r="I192" s="418"/>
      <c r="J192" s="419">
        <v>185</v>
      </c>
      <c r="K192" s="417">
        <v>391</v>
      </c>
      <c r="L192" s="417">
        <v>394</v>
      </c>
      <c r="M192" s="421">
        <f t="shared" si="20"/>
        <v>3</v>
      </c>
      <c r="N192" s="417">
        <v>2.7</v>
      </c>
      <c r="O192" s="404">
        <f t="shared" si="21"/>
        <v>90</v>
      </c>
      <c r="P192" s="417">
        <v>1.85</v>
      </c>
      <c r="Q192" s="422">
        <f t="shared" si="22"/>
        <v>61.666666666666671</v>
      </c>
      <c r="R192" s="423">
        <f t="shared" si="16"/>
        <v>13</v>
      </c>
      <c r="S192" s="416">
        <v>8</v>
      </c>
      <c r="T192" s="416">
        <v>90</v>
      </c>
      <c r="U192" s="424">
        <f t="shared" si="23"/>
        <v>3.0000000000000002E-2</v>
      </c>
      <c r="V192" s="423">
        <f t="shared" si="17"/>
        <v>5</v>
      </c>
      <c r="W192" s="425" t="s">
        <v>27</v>
      </c>
      <c r="X192" s="426">
        <v>1</v>
      </c>
      <c r="Y192" s="425"/>
      <c r="Z192" s="426"/>
      <c r="AA192" s="425"/>
      <c r="AB192" s="426"/>
      <c r="AC192" s="425" t="s">
        <v>757</v>
      </c>
      <c r="AD192" s="425" t="s">
        <v>129</v>
      </c>
      <c r="AE192" s="425" t="s">
        <v>607</v>
      </c>
      <c r="AF192" s="425" t="s">
        <v>607</v>
      </c>
      <c r="AG192" s="425" t="s">
        <v>19</v>
      </c>
      <c r="AH192" s="425" t="s">
        <v>13</v>
      </c>
      <c r="AI192" s="427">
        <f t="shared" si="18"/>
        <v>1</v>
      </c>
      <c r="AJ192" s="428">
        <f ca="1">IFERROR(AVERAGEIFS('Discontinuity Log'!$O$5:$O$5117,'Discontinuity Log'!$A$5:$A$5117,J192,'Discontinuity Log'!$O$5:$O$5117,"&lt;&gt;"),"")</f>
        <v>6</v>
      </c>
      <c r="AK192" s="429">
        <f t="shared" ca="1" si="19"/>
        <v>35</v>
      </c>
      <c r="AL192" s="432" t="s">
        <v>930</v>
      </c>
    </row>
    <row r="193" spans="1:38" ht="19.2" customHeight="1" x14ac:dyDescent="0.3">
      <c r="A193" s="413">
        <v>44064</v>
      </c>
      <c r="B193" s="414" t="s">
        <v>1183</v>
      </c>
      <c r="C193" s="415" t="s">
        <v>705</v>
      </c>
      <c r="D193" s="416">
        <v>132</v>
      </c>
      <c r="E193" s="417">
        <v>394</v>
      </c>
      <c r="F193" s="417">
        <v>397</v>
      </c>
      <c r="G193" s="417"/>
      <c r="H193" s="416"/>
      <c r="I193" s="418"/>
      <c r="J193" s="419">
        <v>186</v>
      </c>
      <c r="K193" s="417">
        <v>394</v>
      </c>
      <c r="L193" s="417">
        <v>397</v>
      </c>
      <c r="M193" s="421">
        <f t="shared" si="20"/>
        <v>3</v>
      </c>
      <c r="N193" s="417">
        <v>1.4</v>
      </c>
      <c r="O193" s="404">
        <f t="shared" si="21"/>
        <v>46.666666666666664</v>
      </c>
      <c r="P193" s="417">
        <v>0.36</v>
      </c>
      <c r="Q193" s="422">
        <f t="shared" si="22"/>
        <v>12</v>
      </c>
      <c r="R193" s="423">
        <f t="shared" si="16"/>
        <v>3</v>
      </c>
      <c r="S193" s="416">
        <v>1</v>
      </c>
      <c r="T193" s="416">
        <v>99</v>
      </c>
      <c r="U193" s="424">
        <f t="shared" si="23"/>
        <v>1.4141414141414141E-2</v>
      </c>
      <c r="V193" s="423">
        <f t="shared" si="17"/>
        <v>5</v>
      </c>
      <c r="W193" s="425" t="s">
        <v>27</v>
      </c>
      <c r="X193" s="426">
        <v>1</v>
      </c>
      <c r="Y193" s="425"/>
      <c r="Z193" s="426"/>
      <c r="AA193" s="425"/>
      <c r="AB193" s="426"/>
      <c r="AC193" s="425" t="s">
        <v>757</v>
      </c>
      <c r="AD193" s="425" t="s">
        <v>129</v>
      </c>
      <c r="AE193" s="425" t="s">
        <v>607</v>
      </c>
      <c r="AF193" s="425" t="s">
        <v>607</v>
      </c>
      <c r="AG193" s="425" t="s">
        <v>19</v>
      </c>
      <c r="AH193" s="425" t="s">
        <v>13</v>
      </c>
      <c r="AI193" s="427">
        <f t="shared" si="18"/>
        <v>1</v>
      </c>
      <c r="AJ193" s="428">
        <f ca="1">IFERROR(AVERAGEIFS('Discontinuity Log'!$O$5:$O$5117,'Discontinuity Log'!$A$5:$A$5117,J193,'Discontinuity Log'!$O$5:$O$5117,"&lt;&gt;"),"")</f>
        <v>4.2857142857142856</v>
      </c>
      <c r="AK193" s="429">
        <f t="shared" ca="1" si="19"/>
        <v>23.285714285714285</v>
      </c>
      <c r="AL193" s="432" t="s">
        <v>931</v>
      </c>
    </row>
    <row r="194" spans="1:38" ht="19.2" customHeight="1" x14ac:dyDescent="0.3">
      <c r="A194" s="413">
        <v>44064</v>
      </c>
      <c r="B194" s="414" t="s">
        <v>1183</v>
      </c>
      <c r="C194" s="415" t="s">
        <v>705</v>
      </c>
      <c r="D194" s="416">
        <v>133</v>
      </c>
      <c r="E194" s="417">
        <v>397</v>
      </c>
      <c r="F194" s="417">
        <v>400</v>
      </c>
      <c r="G194" s="417"/>
      <c r="H194" s="416"/>
      <c r="I194" s="418"/>
      <c r="J194" s="419">
        <v>187</v>
      </c>
      <c r="K194" s="417">
        <v>397</v>
      </c>
      <c r="L194" s="417">
        <v>400</v>
      </c>
      <c r="M194" s="421">
        <f t="shared" si="20"/>
        <v>3</v>
      </c>
      <c r="N194" s="417">
        <v>2.4</v>
      </c>
      <c r="O194" s="404">
        <f t="shared" si="21"/>
        <v>80</v>
      </c>
      <c r="P194" s="417">
        <v>0.94</v>
      </c>
      <c r="Q194" s="422">
        <f t="shared" si="22"/>
        <v>31.333333333333329</v>
      </c>
      <c r="R194" s="423">
        <f t="shared" si="16"/>
        <v>8</v>
      </c>
      <c r="S194" s="416">
        <v>14</v>
      </c>
      <c r="T194" s="416">
        <v>85</v>
      </c>
      <c r="U194" s="424">
        <f t="shared" si="23"/>
        <v>2.8235294117647056E-2</v>
      </c>
      <c r="V194" s="423">
        <f t="shared" si="17"/>
        <v>5</v>
      </c>
      <c r="W194" s="425" t="s">
        <v>27</v>
      </c>
      <c r="X194" s="426">
        <v>0.7</v>
      </c>
      <c r="Y194" s="425" t="s">
        <v>25</v>
      </c>
      <c r="Z194" s="426">
        <v>0.3</v>
      </c>
      <c r="AA194" s="425"/>
      <c r="AB194" s="426"/>
      <c r="AC194" s="425" t="s">
        <v>757</v>
      </c>
      <c r="AD194" s="425" t="s">
        <v>129</v>
      </c>
      <c r="AE194" s="425" t="s">
        <v>607</v>
      </c>
      <c r="AF194" s="425" t="s">
        <v>607</v>
      </c>
      <c r="AG194" s="425" t="s">
        <v>19</v>
      </c>
      <c r="AH194" s="425" t="s">
        <v>13</v>
      </c>
      <c r="AI194" s="427">
        <f t="shared" si="18"/>
        <v>1</v>
      </c>
      <c r="AJ194" s="428">
        <f ca="1">IFERROR(AVERAGEIFS('Discontinuity Log'!$O$5:$O$5117,'Discontinuity Log'!$A$5:$A$5117,J194,'Discontinuity Log'!$O$5:$O$5117,"&lt;&gt;"),"")</f>
        <v>3.3333333333333335</v>
      </c>
      <c r="AK194" s="429">
        <f t="shared" ca="1" si="19"/>
        <v>27.333333333333332</v>
      </c>
      <c r="AL194" s="432" t="s">
        <v>932</v>
      </c>
    </row>
    <row r="195" spans="1:38" ht="19.2" customHeight="1" x14ac:dyDescent="0.3">
      <c r="A195" s="413">
        <v>44064</v>
      </c>
      <c r="B195" s="414" t="s">
        <v>1183</v>
      </c>
      <c r="C195" s="415" t="s">
        <v>705</v>
      </c>
      <c r="D195" s="416">
        <v>134</v>
      </c>
      <c r="E195" s="417">
        <v>400</v>
      </c>
      <c r="F195" s="417">
        <v>403</v>
      </c>
      <c r="G195" s="417"/>
      <c r="H195" s="416"/>
      <c r="I195" s="418"/>
      <c r="J195" s="419">
        <v>188</v>
      </c>
      <c r="K195" s="417">
        <v>400</v>
      </c>
      <c r="L195" s="417">
        <v>403</v>
      </c>
      <c r="M195" s="421">
        <f t="shared" si="20"/>
        <v>3</v>
      </c>
      <c r="N195" s="417">
        <v>3</v>
      </c>
      <c r="O195" s="404">
        <f t="shared" si="21"/>
        <v>100</v>
      </c>
      <c r="P195" s="417">
        <v>2.98</v>
      </c>
      <c r="Q195" s="422">
        <f t="shared" si="22"/>
        <v>99.333333333333329</v>
      </c>
      <c r="R195" s="423">
        <f t="shared" si="16"/>
        <v>20</v>
      </c>
      <c r="S195" s="416">
        <v>6</v>
      </c>
      <c r="T195" s="416">
        <v>3</v>
      </c>
      <c r="U195" s="424">
        <f t="shared" si="23"/>
        <v>1</v>
      </c>
      <c r="V195" s="423">
        <f t="shared" si="17"/>
        <v>25</v>
      </c>
      <c r="W195" s="425" t="s">
        <v>25</v>
      </c>
      <c r="X195" s="426">
        <v>0.5</v>
      </c>
      <c r="Y195" s="425" t="s">
        <v>198</v>
      </c>
      <c r="Z195" s="426">
        <v>0.5</v>
      </c>
      <c r="AA195" s="425"/>
      <c r="AB195" s="426"/>
      <c r="AC195" s="425" t="s">
        <v>709</v>
      </c>
      <c r="AD195" s="425" t="s">
        <v>34</v>
      </c>
      <c r="AE195" s="425" t="s">
        <v>145</v>
      </c>
      <c r="AF195" s="425" t="s">
        <v>628</v>
      </c>
      <c r="AG195" s="425" t="s">
        <v>19</v>
      </c>
      <c r="AH195" s="425" t="s">
        <v>15</v>
      </c>
      <c r="AI195" s="427">
        <f t="shared" si="18"/>
        <v>4</v>
      </c>
      <c r="AJ195" s="428">
        <f ca="1">IFERROR(AVERAGEIFS('Discontinuity Log'!$O$5:$O$5117,'Discontinuity Log'!$A$5:$A$5117,J195,'Discontinuity Log'!$O$5:$O$5117,"&lt;&gt;"),"")</f>
        <v>20</v>
      </c>
      <c r="AK195" s="429">
        <f t="shared" ca="1" si="19"/>
        <v>79</v>
      </c>
      <c r="AL195" s="432"/>
    </row>
    <row r="196" spans="1:38" ht="19.2" customHeight="1" x14ac:dyDescent="0.3">
      <c r="A196" s="413">
        <v>44064</v>
      </c>
      <c r="B196" s="414" t="s">
        <v>1183</v>
      </c>
      <c r="C196" s="415" t="s">
        <v>705</v>
      </c>
      <c r="D196" s="416">
        <v>135</v>
      </c>
      <c r="E196" s="417">
        <v>403</v>
      </c>
      <c r="F196" s="417">
        <v>406</v>
      </c>
      <c r="G196" s="417"/>
      <c r="H196" s="416"/>
      <c r="I196" s="418"/>
      <c r="J196" s="419">
        <v>189</v>
      </c>
      <c r="K196" s="417">
        <v>403</v>
      </c>
      <c r="L196" s="417">
        <v>406</v>
      </c>
      <c r="M196" s="421">
        <f t="shared" si="20"/>
        <v>3</v>
      </c>
      <c r="N196" s="417">
        <v>3</v>
      </c>
      <c r="O196" s="404">
        <f t="shared" si="21"/>
        <v>100</v>
      </c>
      <c r="P196" s="417">
        <v>3</v>
      </c>
      <c r="Q196" s="422">
        <f t="shared" si="22"/>
        <v>100</v>
      </c>
      <c r="R196" s="423">
        <f t="shared" si="16"/>
        <v>20</v>
      </c>
      <c r="S196" s="416">
        <v>99</v>
      </c>
      <c r="T196" s="416">
        <v>5</v>
      </c>
      <c r="U196" s="424">
        <f t="shared" si="23"/>
        <v>0.6</v>
      </c>
      <c r="V196" s="423">
        <f t="shared" si="17"/>
        <v>20</v>
      </c>
      <c r="W196" s="425" t="s">
        <v>26</v>
      </c>
      <c r="X196" s="426">
        <v>1</v>
      </c>
      <c r="Y196" s="425"/>
      <c r="Z196" s="426"/>
      <c r="AA196" s="425"/>
      <c r="AB196" s="426"/>
      <c r="AC196" s="425" t="s">
        <v>707</v>
      </c>
      <c r="AD196" s="425" t="s">
        <v>34</v>
      </c>
      <c r="AE196" s="425" t="s">
        <v>145</v>
      </c>
      <c r="AF196" s="425" t="s">
        <v>628</v>
      </c>
      <c r="AG196" s="425" t="s">
        <v>19</v>
      </c>
      <c r="AH196" s="425" t="s">
        <v>16</v>
      </c>
      <c r="AI196" s="427">
        <f t="shared" si="18"/>
        <v>7</v>
      </c>
      <c r="AJ196" s="428">
        <f ca="1">IFERROR(AVERAGEIFS('Discontinuity Log'!$O$5:$O$5117,'Discontinuity Log'!$A$5:$A$5117,J196,'Discontinuity Log'!$O$5:$O$5117,"&lt;&gt;"),"")</f>
        <v>20</v>
      </c>
      <c r="AK196" s="429">
        <f t="shared" ca="1" si="19"/>
        <v>77</v>
      </c>
      <c r="AL196" s="432" t="s">
        <v>933</v>
      </c>
    </row>
    <row r="197" spans="1:38" ht="19.2" customHeight="1" x14ac:dyDescent="0.3">
      <c r="A197" s="413">
        <v>44064</v>
      </c>
      <c r="B197" s="414" t="s">
        <v>1183</v>
      </c>
      <c r="C197" s="415" t="s">
        <v>705</v>
      </c>
      <c r="D197" s="416">
        <v>136</v>
      </c>
      <c r="E197" s="417">
        <v>406</v>
      </c>
      <c r="F197" s="417">
        <v>409</v>
      </c>
      <c r="G197" s="417"/>
      <c r="H197" s="416"/>
      <c r="I197" s="418"/>
      <c r="J197" s="419">
        <v>190</v>
      </c>
      <c r="K197" s="420">
        <v>406</v>
      </c>
      <c r="L197" s="420">
        <v>409</v>
      </c>
      <c r="M197" s="421">
        <f t="shared" si="20"/>
        <v>3</v>
      </c>
      <c r="N197" s="417">
        <v>3</v>
      </c>
      <c r="O197" s="404">
        <f t="shared" si="21"/>
        <v>100</v>
      </c>
      <c r="P197" s="417">
        <v>3</v>
      </c>
      <c r="Q197" s="422">
        <f t="shared" si="22"/>
        <v>100</v>
      </c>
      <c r="R197" s="423">
        <f t="shared" si="16"/>
        <v>20</v>
      </c>
      <c r="S197" s="416">
        <v>99</v>
      </c>
      <c r="T197" s="416">
        <v>2</v>
      </c>
      <c r="U197" s="424">
        <f t="shared" si="23"/>
        <v>1.5</v>
      </c>
      <c r="V197" s="423">
        <f t="shared" si="17"/>
        <v>25</v>
      </c>
      <c r="W197" s="425" t="s">
        <v>26</v>
      </c>
      <c r="X197" s="426">
        <v>1</v>
      </c>
      <c r="Y197" s="425"/>
      <c r="Z197" s="426"/>
      <c r="AA197" s="425"/>
      <c r="AB197" s="426"/>
      <c r="AC197" s="425" t="s">
        <v>707</v>
      </c>
      <c r="AD197" s="425" t="s">
        <v>34</v>
      </c>
      <c r="AE197" s="425" t="s">
        <v>145</v>
      </c>
      <c r="AF197" s="425" t="s">
        <v>628</v>
      </c>
      <c r="AG197" s="425" t="s">
        <v>19</v>
      </c>
      <c r="AH197" s="425" t="s">
        <v>16</v>
      </c>
      <c r="AI197" s="427">
        <f t="shared" si="18"/>
        <v>7</v>
      </c>
      <c r="AJ197" s="428">
        <f ca="1">IFERROR(AVERAGEIFS('Discontinuity Log'!$O$5:$O$5117,'Discontinuity Log'!$A$5:$A$5117,J197,'Discontinuity Log'!$O$5:$O$5117,"&lt;&gt;"),"")</f>
        <v>21.428571428571427</v>
      </c>
      <c r="AK197" s="429">
        <f t="shared" ca="1" si="19"/>
        <v>83.428571428571431</v>
      </c>
      <c r="AL197" s="432" t="s">
        <v>933</v>
      </c>
    </row>
    <row r="198" spans="1:38" ht="19.2" customHeight="1" x14ac:dyDescent="0.3">
      <c r="A198" s="413">
        <v>44064</v>
      </c>
      <c r="B198" s="414" t="s">
        <v>1183</v>
      </c>
      <c r="C198" s="415" t="s">
        <v>705</v>
      </c>
      <c r="D198" s="416">
        <v>137</v>
      </c>
      <c r="E198" s="417">
        <v>409</v>
      </c>
      <c r="F198" s="417">
        <v>412</v>
      </c>
      <c r="G198" s="417"/>
      <c r="H198" s="416"/>
      <c r="I198" s="418"/>
      <c r="J198" s="419">
        <v>191</v>
      </c>
      <c r="K198" s="417">
        <v>409</v>
      </c>
      <c r="L198" s="417">
        <v>412</v>
      </c>
      <c r="M198" s="421">
        <f t="shared" si="20"/>
        <v>3</v>
      </c>
      <c r="N198" s="417">
        <v>3</v>
      </c>
      <c r="O198" s="404">
        <f t="shared" si="21"/>
        <v>100</v>
      </c>
      <c r="P198" s="417">
        <v>3</v>
      </c>
      <c r="Q198" s="422">
        <f t="shared" si="22"/>
        <v>100</v>
      </c>
      <c r="R198" s="423">
        <f t="shared" si="16"/>
        <v>20</v>
      </c>
      <c r="S198" s="416">
        <v>50</v>
      </c>
      <c r="T198" s="416">
        <v>4</v>
      </c>
      <c r="U198" s="424">
        <f t="shared" si="23"/>
        <v>0.75</v>
      </c>
      <c r="V198" s="423">
        <f t="shared" si="17"/>
        <v>20</v>
      </c>
      <c r="W198" s="425" t="s">
        <v>26</v>
      </c>
      <c r="X198" s="426">
        <v>1</v>
      </c>
      <c r="Y198" s="425"/>
      <c r="Z198" s="426"/>
      <c r="AA198" s="425"/>
      <c r="AB198" s="426"/>
      <c r="AC198" s="425" t="s">
        <v>707</v>
      </c>
      <c r="AD198" s="425" t="s">
        <v>34</v>
      </c>
      <c r="AE198" s="425" t="s">
        <v>145</v>
      </c>
      <c r="AF198" s="425" t="s">
        <v>628</v>
      </c>
      <c r="AG198" s="425" t="s">
        <v>19</v>
      </c>
      <c r="AH198" s="425" t="s">
        <v>16</v>
      </c>
      <c r="AI198" s="427">
        <f t="shared" si="18"/>
        <v>7</v>
      </c>
      <c r="AJ198" s="428">
        <f ca="1">IFERROR(AVERAGEIFS('Discontinuity Log'!$O$5:$O$5117,'Discontinuity Log'!$A$5:$A$5117,J198,'Discontinuity Log'!$O$5:$O$5117,"&lt;&gt;"),"")</f>
        <v>21.666666666666668</v>
      </c>
      <c r="AK198" s="429">
        <f t="shared" ca="1" si="19"/>
        <v>78.666666666666671</v>
      </c>
      <c r="AL198" s="432"/>
    </row>
    <row r="199" spans="1:38" ht="19.2" customHeight="1" x14ac:dyDescent="0.3">
      <c r="A199" s="413">
        <v>44064</v>
      </c>
      <c r="B199" s="414" t="s">
        <v>1183</v>
      </c>
      <c r="C199" s="415" t="s">
        <v>705</v>
      </c>
      <c r="D199" s="416">
        <v>138</v>
      </c>
      <c r="E199" s="417">
        <v>412</v>
      </c>
      <c r="F199" s="417">
        <v>415</v>
      </c>
      <c r="G199" s="417"/>
      <c r="H199" s="416"/>
      <c r="I199" s="418"/>
      <c r="J199" s="419">
        <v>192</v>
      </c>
      <c r="K199" s="417">
        <v>412</v>
      </c>
      <c r="L199" s="417">
        <v>415</v>
      </c>
      <c r="M199" s="421">
        <f t="shared" si="20"/>
        <v>3</v>
      </c>
      <c r="N199" s="417">
        <v>3</v>
      </c>
      <c r="O199" s="404">
        <f t="shared" si="21"/>
        <v>100</v>
      </c>
      <c r="P199" s="417">
        <v>3</v>
      </c>
      <c r="Q199" s="422">
        <f t="shared" si="22"/>
        <v>100</v>
      </c>
      <c r="R199" s="423">
        <f t="shared" si="16"/>
        <v>20</v>
      </c>
      <c r="S199" s="416">
        <v>14</v>
      </c>
      <c r="T199" s="416">
        <v>6</v>
      </c>
      <c r="U199" s="424">
        <f t="shared" si="23"/>
        <v>0.5</v>
      </c>
      <c r="V199" s="423">
        <f t="shared" si="17"/>
        <v>20</v>
      </c>
      <c r="W199" s="425" t="s">
        <v>26</v>
      </c>
      <c r="X199" s="426">
        <v>1</v>
      </c>
      <c r="Y199" s="425"/>
      <c r="Z199" s="426"/>
      <c r="AA199" s="425"/>
      <c r="AB199" s="426"/>
      <c r="AC199" s="425" t="s">
        <v>707</v>
      </c>
      <c r="AD199" s="425" t="s">
        <v>34</v>
      </c>
      <c r="AE199" s="425" t="s">
        <v>145</v>
      </c>
      <c r="AF199" s="425" t="s">
        <v>628</v>
      </c>
      <c r="AG199" s="425" t="s">
        <v>19</v>
      </c>
      <c r="AH199" s="425" t="s">
        <v>16</v>
      </c>
      <c r="AI199" s="427">
        <f t="shared" si="18"/>
        <v>7</v>
      </c>
      <c r="AJ199" s="428">
        <f ca="1">IFERROR(AVERAGEIFS('Discontinuity Log'!$O$5:$O$5117,'Discontinuity Log'!$A$5:$A$5117,J199,'Discontinuity Log'!$O$5:$O$5117,"&lt;&gt;"),"")</f>
        <v>17.333333333333332</v>
      </c>
      <c r="AK199" s="429">
        <f t="shared" ca="1" si="19"/>
        <v>74.333333333333329</v>
      </c>
      <c r="AL199" s="432"/>
    </row>
    <row r="200" spans="1:38" ht="19.2" customHeight="1" x14ac:dyDescent="0.3">
      <c r="A200" s="413">
        <v>44064</v>
      </c>
      <c r="B200" s="414" t="s">
        <v>1183</v>
      </c>
      <c r="C200" s="415" t="s">
        <v>705</v>
      </c>
      <c r="D200" s="416">
        <v>139</v>
      </c>
      <c r="E200" s="417">
        <v>415</v>
      </c>
      <c r="F200" s="417">
        <v>418</v>
      </c>
      <c r="G200" s="417"/>
      <c r="H200" s="416"/>
      <c r="I200" s="418"/>
      <c r="J200" s="419">
        <v>193</v>
      </c>
      <c r="K200" s="417">
        <v>415</v>
      </c>
      <c r="L200" s="417">
        <v>416.35</v>
      </c>
      <c r="M200" s="421">
        <f t="shared" si="20"/>
        <v>1.3500000000000227</v>
      </c>
      <c r="N200" s="417">
        <v>1.35</v>
      </c>
      <c r="O200" s="404">
        <f t="shared" si="21"/>
        <v>99.999999999998323</v>
      </c>
      <c r="P200" s="417">
        <v>1.1900000000000002</v>
      </c>
      <c r="Q200" s="422">
        <f t="shared" si="22"/>
        <v>88.148148148146674</v>
      </c>
      <c r="R200" s="423">
        <f t="shared" ref="R200:R259" si="24">IF(ISNUMBER(Q200),IF(Q200&lt;25,3,(IF(Q200&lt;50,8,IF(Q200&lt;75,13,IF(Q200&lt;90,17,IF(Q200&gt;=90,20,"")))))),"")</f>
        <v>17</v>
      </c>
      <c r="S200" s="416">
        <v>1</v>
      </c>
      <c r="T200" s="416">
        <v>6</v>
      </c>
      <c r="U200" s="424">
        <f t="shared" si="23"/>
        <v>0.22500000000000001</v>
      </c>
      <c r="V200" s="423">
        <f t="shared" ref="V200:V259" si="25">IF(ISBLANK(T200),"",IF(T200=0,30,IF(U200&gt;=3,30,(IF(U200&gt;=1,25,(IF(U200&gt;=0.3,20,(IF(U200&gt;0.05,10,(IF(U200&lt;=0.05,5,"")))))))))))</f>
        <v>10</v>
      </c>
      <c r="W200" s="425" t="s">
        <v>26</v>
      </c>
      <c r="X200" s="426">
        <v>1</v>
      </c>
      <c r="Y200" s="425"/>
      <c r="Z200" s="426"/>
      <c r="AA200" s="425"/>
      <c r="AB200" s="426"/>
      <c r="AC200" s="425" t="s">
        <v>707</v>
      </c>
      <c r="AD200" s="425" t="s">
        <v>34</v>
      </c>
      <c r="AE200" s="425" t="s">
        <v>145</v>
      </c>
      <c r="AF200" s="425" t="s">
        <v>628</v>
      </c>
      <c r="AG200" s="425" t="s">
        <v>19</v>
      </c>
      <c r="AH200" s="425" t="s">
        <v>16</v>
      </c>
      <c r="AI200" s="427">
        <f t="shared" ref="AI200:AI259" si="26">(IF(AH200="R6",15,IF(AH200="R5",12,IF(AH200="R4",7,IF(AH200="R3",4,IF(AH200="R2",2,IF(AH200="R1",1,IF(OR(AH200="R0",AH200="S0",AH200="S1",AH200="S2",AH200="S3",AH200="S4",AH200="S5",AH200="S6"),0,""))))))))</f>
        <v>7</v>
      </c>
      <c r="AJ200" s="428">
        <f ca="1">IFERROR(AVERAGEIFS('Discontinuity Log'!$O$5:$O$5117,'Discontinuity Log'!$A$5:$A$5117,J200,'Discontinuity Log'!$O$5:$O$5117,"&lt;&gt;"),"")</f>
        <v>17.333333333333332</v>
      </c>
      <c r="AK200" s="429">
        <f t="shared" ref="AK200:AK259" ca="1" si="27">IF(AND(ISNUMBER(R200),ISNUMBER(AI200),ISNUMBER(V200),ISNUMBER(AJ200)),SUM(R200,V200,AI200,AJ200,10),"")</f>
        <v>61.333333333333329</v>
      </c>
      <c r="AL200" s="432"/>
    </row>
    <row r="201" spans="1:38" ht="19.2" customHeight="1" x14ac:dyDescent="0.3">
      <c r="A201" s="413">
        <v>44064</v>
      </c>
      <c r="B201" s="414" t="s">
        <v>1183</v>
      </c>
      <c r="C201" s="415" t="s">
        <v>705</v>
      </c>
      <c r="D201" s="416" t="s">
        <v>1184</v>
      </c>
      <c r="E201" s="417"/>
      <c r="F201" s="417"/>
      <c r="G201" s="417"/>
      <c r="H201" s="416"/>
      <c r="I201" s="418"/>
      <c r="J201" s="419">
        <v>194</v>
      </c>
      <c r="K201" s="417">
        <v>416.35</v>
      </c>
      <c r="L201" s="417">
        <v>418</v>
      </c>
      <c r="M201" s="421">
        <f t="shared" ref="M201:M260" si="28">IF(ISBLANK(L201),"",L201-K201)</f>
        <v>1.6499999999999773</v>
      </c>
      <c r="N201" s="417">
        <v>1.65</v>
      </c>
      <c r="O201" s="404">
        <f t="shared" ref="O201:O264" si="29">IF(ISNUMBER(N201),IF(N201/(M201)&gt;1, 100, N201/(M201)*100), "")</f>
        <v>100</v>
      </c>
      <c r="P201" s="417">
        <v>1.65</v>
      </c>
      <c r="Q201" s="422">
        <f t="shared" ref="Q201:Q264" si="30">IF(ISNUMBER(P201),IF(P201/M201&gt;1, 100, (P201/M201)*100),"")</f>
        <v>100</v>
      </c>
      <c r="R201" s="423">
        <f t="shared" si="24"/>
        <v>20</v>
      </c>
      <c r="S201" s="416">
        <v>9</v>
      </c>
      <c r="T201" s="416">
        <v>4</v>
      </c>
      <c r="U201" s="424">
        <f t="shared" ref="U201:U260" si="31">IF(ISBLANK(T201),"",IF(T201=0,N201,N201/T201))</f>
        <v>0.41249999999999998</v>
      </c>
      <c r="V201" s="423">
        <f t="shared" si="25"/>
        <v>20</v>
      </c>
      <c r="W201" s="425" t="s">
        <v>25</v>
      </c>
      <c r="X201" s="426">
        <v>0.8</v>
      </c>
      <c r="Y201" s="425" t="s">
        <v>198</v>
      </c>
      <c r="Z201" s="426">
        <v>0.2</v>
      </c>
      <c r="AA201" s="425"/>
      <c r="AB201" s="426"/>
      <c r="AC201" s="425" t="s">
        <v>709</v>
      </c>
      <c r="AD201" s="425" t="s">
        <v>129</v>
      </c>
      <c r="AE201" s="425" t="s">
        <v>145</v>
      </c>
      <c r="AF201" s="425" t="s">
        <v>628</v>
      </c>
      <c r="AG201" s="425" t="s">
        <v>19</v>
      </c>
      <c r="AH201" s="425" t="s">
        <v>15</v>
      </c>
      <c r="AI201" s="427">
        <f t="shared" si="26"/>
        <v>4</v>
      </c>
      <c r="AJ201" s="428">
        <f ca="1">IFERROR(AVERAGEIFS('Discontinuity Log'!$O$5:$O$5117,'Discontinuity Log'!$A$5:$A$5117,J201,'Discontinuity Log'!$O$5:$O$5117,"&lt;&gt;"),"")</f>
        <v>15.25</v>
      </c>
      <c r="AK201" s="429">
        <f t="shared" ca="1" si="27"/>
        <v>69.25</v>
      </c>
      <c r="AL201" s="432"/>
    </row>
    <row r="202" spans="1:38" ht="19.2" customHeight="1" x14ac:dyDescent="0.3">
      <c r="A202" s="413">
        <v>44064</v>
      </c>
      <c r="B202" s="414" t="s">
        <v>1183</v>
      </c>
      <c r="C202" s="415" t="s">
        <v>705</v>
      </c>
      <c r="D202" s="416">
        <v>140</v>
      </c>
      <c r="E202" s="417">
        <v>418</v>
      </c>
      <c r="F202" s="417">
        <v>421</v>
      </c>
      <c r="G202" s="417"/>
      <c r="H202" s="416"/>
      <c r="I202" s="418"/>
      <c r="J202" s="419">
        <v>195</v>
      </c>
      <c r="K202" s="417">
        <v>418</v>
      </c>
      <c r="L202" s="417">
        <v>421</v>
      </c>
      <c r="M202" s="421">
        <f t="shared" si="28"/>
        <v>3</v>
      </c>
      <c r="N202" s="417">
        <v>3</v>
      </c>
      <c r="O202" s="404">
        <f t="shared" si="29"/>
        <v>100</v>
      </c>
      <c r="P202" s="417">
        <v>3</v>
      </c>
      <c r="Q202" s="422">
        <f t="shared" si="30"/>
        <v>100</v>
      </c>
      <c r="R202" s="423">
        <f t="shared" si="24"/>
        <v>20</v>
      </c>
      <c r="S202" s="416">
        <v>8</v>
      </c>
      <c r="T202" s="416">
        <v>3</v>
      </c>
      <c r="U202" s="424">
        <f t="shared" si="31"/>
        <v>1</v>
      </c>
      <c r="V202" s="423">
        <f t="shared" si="25"/>
        <v>25</v>
      </c>
      <c r="W202" s="425" t="s">
        <v>25</v>
      </c>
      <c r="X202" s="426">
        <v>0.8</v>
      </c>
      <c r="Y202" s="425" t="s">
        <v>198</v>
      </c>
      <c r="Z202" s="426">
        <v>0.2</v>
      </c>
      <c r="AA202" s="425"/>
      <c r="AB202" s="426"/>
      <c r="AC202" s="425" t="s">
        <v>709</v>
      </c>
      <c r="AD202" s="425" t="s">
        <v>129</v>
      </c>
      <c r="AE202" s="425" t="s">
        <v>145</v>
      </c>
      <c r="AF202" s="425" t="s">
        <v>628</v>
      </c>
      <c r="AG202" s="425" t="s">
        <v>19</v>
      </c>
      <c r="AH202" s="425" t="s">
        <v>15</v>
      </c>
      <c r="AI202" s="427">
        <f t="shared" si="26"/>
        <v>4</v>
      </c>
      <c r="AJ202" s="428">
        <f ca="1">IFERROR(AVERAGEIFS('Discontinuity Log'!$O$5:$O$5117,'Discontinuity Log'!$A$5:$A$5117,J202,'Discontinuity Log'!$O$5:$O$5117,"&lt;&gt;"),"")</f>
        <v>15.333333333333334</v>
      </c>
      <c r="AK202" s="429">
        <f t="shared" ca="1" si="27"/>
        <v>74.333333333333329</v>
      </c>
      <c r="AL202" s="432"/>
    </row>
    <row r="203" spans="1:38" ht="19.2" customHeight="1" x14ac:dyDescent="0.3">
      <c r="A203" s="413">
        <v>44064</v>
      </c>
      <c r="B203" s="414" t="s">
        <v>1183</v>
      </c>
      <c r="C203" s="415" t="s">
        <v>705</v>
      </c>
      <c r="D203" s="416">
        <v>141</v>
      </c>
      <c r="E203" s="417">
        <v>421</v>
      </c>
      <c r="F203" s="417">
        <v>424</v>
      </c>
      <c r="G203" s="417"/>
      <c r="H203" s="416"/>
      <c r="I203" s="418"/>
      <c r="J203" s="419">
        <v>196</v>
      </c>
      <c r="K203" s="417">
        <v>421</v>
      </c>
      <c r="L203" s="417">
        <v>424</v>
      </c>
      <c r="M203" s="421">
        <f t="shared" si="28"/>
        <v>3</v>
      </c>
      <c r="N203" s="417">
        <v>3</v>
      </c>
      <c r="O203" s="404">
        <f t="shared" si="29"/>
        <v>100</v>
      </c>
      <c r="P203" s="417">
        <v>3</v>
      </c>
      <c r="Q203" s="422">
        <f t="shared" si="30"/>
        <v>100</v>
      </c>
      <c r="R203" s="423">
        <f t="shared" si="24"/>
        <v>20</v>
      </c>
      <c r="S203" s="416">
        <v>5</v>
      </c>
      <c r="T203" s="416">
        <v>2</v>
      </c>
      <c r="U203" s="424">
        <f t="shared" si="31"/>
        <v>1.5</v>
      </c>
      <c r="V203" s="423">
        <f t="shared" si="25"/>
        <v>25</v>
      </c>
      <c r="W203" s="425" t="s">
        <v>25</v>
      </c>
      <c r="X203" s="426">
        <v>1</v>
      </c>
      <c r="Y203" s="425"/>
      <c r="Z203" s="426"/>
      <c r="AA203" s="425"/>
      <c r="AB203" s="426"/>
      <c r="AC203" s="425" t="s">
        <v>709</v>
      </c>
      <c r="AD203" s="425" t="s">
        <v>129</v>
      </c>
      <c r="AE203" s="425" t="s">
        <v>145</v>
      </c>
      <c r="AF203" s="425" t="s">
        <v>628</v>
      </c>
      <c r="AG203" s="425" t="s">
        <v>19</v>
      </c>
      <c r="AH203" s="425" t="s">
        <v>15</v>
      </c>
      <c r="AI203" s="427">
        <f t="shared" si="26"/>
        <v>4</v>
      </c>
      <c r="AJ203" s="428">
        <f ca="1">IFERROR(AVERAGEIFS('Discontinuity Log'!$O$5:$O$5117,'Discontinuity Log'!$A$5:$A$5117,J203,'Discontinuity Log'!$O$5:$O$5117,"&lt;&gt;"),"")</f>
        <v>12</v>
      </c>
      <c r="AK203" s="429">
        <f t="shared" ca="1" si="27"/>
        <v>71</v>
      </c>
      <c r="AL203" s="432"/>
    </row>
    <row r="204" spans="1:38" ht="19.2" customHeight="1" x14ac:dyDescent="0.3">
      <c r="A204" s="413">
        <v>44065</v>
      </c>
      <c r="B204" s="414" t="s">
        <v>1183</v>
      </c>
      <c r="C204" s="415" t="s">
        <v>705</v>
      </c>
      <c r="D204" s="416">
        <v>142</v>
      </c>
      <c r="E204" s="417">
        <v>424</v>
      </c>
      <c r="F204" s="417">
        <v>427</v>
      </c>
      <c r="G204" s="417"/>
      <c r="H204" s="416"/>
      <c r="I204" s="418"/>
      <c r="J204" s="419">
        <v>197</v>
      </c>
      <c r="K204" s="417">
        <v>424</v>
      </c>
      <c r="L204" s="417">
        <v>427</v>
      </c>
      <c r="M204" s="421">
        <f t="shared" si="28"/>
        <v>3</v>
      </c>
      <c r="N204" s="417">
        <v>3</v>
      </c>
      <c r="O204" s="404">
        <f t="shared" si="29"/>
        <v>100</v>
      </c>
      <c r="P204" s="417">
        <v>3</v>
      </c>
      <c r="Q204" s="422">
        <f t="shared" si="30"/>
        <v>100</v>
      </c>
      <c r="R204" s="423">
        <f t="shared" si="24"/>
        <v>20</v>
      </c>
      <c r="S204" s="416">
        <v>13</v>
      </c>
      <c r="T204" s="416">
        <v>2</v>
      </c>
      <c r="U204" s="424">
        <f t="shared" si="31"/>
        <v>1.5</v>
      </c>
      <c r="V204" s="423">
        <f t="shared" si="25"/>
        <v>25</v>
      </c>
      <c r="W204" s="425" t="s">
        <v>25</v>
      </c>
      <c r="X204" s="426">
        <v>0.6</v>
      </c>
      <c r="Y204" s="425" t="s">
        <v>198</v>
      </c>
      <c r="Z204" s="426">
        <v>0.4</v>
      </c>
      <c r="AA204" s="425"/>
      <c r="AB204" s="426"/>
      <c r="AC204" s="425" t="s">
        <v>709</v>
      </c>
      <c r="AD204" s="425" t="s">
        <v>129</v>
      </c>
      <c r="AE204" s="425" t="s">
        <v>145</v>
      </c>
      <c r="AF204" s="425" t="s">
        <v>628</v>
      </c>
      <c r="AG204" s="425" t="s">
        <v>19</v>
      </c>
      <c r="AH204" s="425" t="s">
        <v>15</v>
      </c>
      <c r="AI204" s="427">
        <f t="shared" si="26"/>
        <v>4</v>
      </c>
      <c r="AJ204" s="428">
        <f ca="1">IFERROR(AVERAGEIFS('Discontinuity Log'!$O$5:$O$5117,'Discontinuity Log'!$A$5:$A$5117,J204,'Discontinuity Log'!$O$5:$O$5117,"&lt;&gt;"),"")</f>
        <v>20</v>
      </c>
      <c r="AK204" s="429">
        <f t="shared" ca="1" si="27"/>
        <v>79</v>
      </c>
      <c r="AL204" s="432"/>
    </row>
    <row r="205" spans="1:38" ht="19.2" customHeight="1" x14ac:dyDescent="0.3">
      <c r="A205" s="413">
        <v>44065</v>
      </c>
      <c r="B205" s="414" t="s">
        <v>1183</v>
      </c>
      <c r="C205" s="415" t="s">
        <v>705</v>
      </c>
      <c r="D205" s="416">
        <v>143</v>
      </c>
      <c r="E205" s="417">
        <v>427</v>
      </c>
      <c r="F205" s="417">
        <v>430</v>
      </c>
      <c r="G205" s="417"/>
      <c r="H205" s="416"/>
      <c r="I205" s="418"/>
      <c r="J205" s="419">
        <v>198</v>
      </c>
      <c r="K205" s="417">
        <v>427</v>
      </c>
      <c r="L205" s="417">
        <v>430</v>
      </c>
      <c r="M205" s="421">
        <f t="shared" si="28"/>
        <v>3</v>
      </c>
      <c r="N205" s="417">
        <v>3</v>
      </c>
      <c r="O205" s="404">
        <f t="shared" si="29"/>
        <v>100</v>
      </c>
      <c r="P205" s="417">
        <v>3</v>
      </c>
      <c r="Q205" s="422">
        <f t="shared" si="30"/>
        <v>100</v>
      </c>
      <c r="R205" s="423">
        <f t="shared" si="24"/>
        <v>20</v>
      </c>
      <c r="S205" s="416">
        <v>10</v>
      </c>
      <c r="T205" s="416">
        <v>5</v>
      </c>
      <c r="U205" s="424">
        <f t="shared" si="31"/>
        <v>0.6</v>
      </c>
      <c r="V205" s="423">
        <f t="shared" si="25"/>
        <v>20</v>
      </c>
      <c r="W205" s="425" t="s">
        <v>198</v>
      </c>
      <c r="X205" s="426">
        <v>0.6</v>
      </c>
      <c r="Y205" s="425" t="s">
        <v>25</v>
      </c>
      <c r="Z205" s="426">
        <v>0.4</v>
      </c>
      <c r="AA205" s="425"/>
      <c r="AB205" s="426"/>
      <c r="AC205" s="425" t="s">
        <v>709</v>
      </c>
      <c r="AD205" s="425" t="s">
        <v>129</v>
      </c>
      <c r="AE205" s="425" t="s">
        <v>145</v>
      </c>
      <c r="AF205" s="425" t="s">
        <v>628</v>
      </c>
      <c r="AG205" s="425" t="s">
        <v>19</v>
      </c>
      <c r="AH205" s="425" t="s">
        <v>16</v>
      </c>
      <c r="AI205" s="427">
        <f t="shared" si="26"/>
        <v>7</v>
      </c>
      <c r="AJ205" s="428">
        <f ca="1">IFERROR(AVERAGEIFS('Discontinuity Log'!$O$5:$O$5117,'Discontinuity Log'!$A$5:$A$5117,J205,'Discontinuity Log'!$O$5:$O$5117,"&lt;&gt;"),"")</f>
        <v>19.399999999999999</v>
      </c>
      <c r="AK205" s="429">
        <f t="shared" ca="1" si="27"/>
        <v>76.400000000000006</v>
      </c>
      <c r="AL205" s="432"/>
    </row>
    <row r="206" spans="1:38" ht="19.2" customHeight="1" x14ac:dyDescent="0.3">
      <c r="A206" s="413">
        <v>44065</v>
      </c>
      <c r="B206" s="414" t="s">
        <v>1183</v>
      </c>
      <c r="C206" s="415" t="s">
        <v>705</v>
      </c>
      <c r="D206" s="416">
        <v>144</v>
      </c>
      <c r="E206" s="417">
        <v>430</v>
      </c>
      <c r="F206" s="417">
        <v>433</v>
      </c>
      <c r="G206" s="417"/>
      <c r="H206" s="416"/>
      <c r="I206" s="418"/>
      <c r="J206" s="419">
        <v>199</v>
      </c>
      <c r="K206" s="417">
        <v>430</v>
      </c>
      <c r="L206" s="417">
        <v>432.22</v>
      </c>
      <c r="M206" s="421">
        <f t="shared" si="28"/>
        <v>2.2200000000000273</v>
      </c>
      <c r="N206" s="417">
        <v>2.2200000000000002</v>
      </c>
      <c r="O206" s="404">
        <f t="shared" si="29"/>
        <v>99.999999999998778</v>
      </c>
      <c r="P206" s="417">
        <v>2.2200000000000002</v>
      </c>
      <c r="Q206" s="422">
        <f t="shared" si="30"/>
        <v>99.999999999998778</v>
      </c>
      <c r="R206" s="423">
        <f t="shared" si="24"/>
        <v>20</v>
      </c>
      <c r="S206" s="416">
        <v>6</v>
      </c>
      <c r="T206" s="416">
        <v>2</v>
      </c>
      <c r="U206" s="424">
        <f t="shared" si="31"/>
        <v>1.1100000000000001</v>
      </c>
      <c r="V206" s="423">
        <f t="shared" si="25"/>
        <v>25</v>
      </c>
      <c r="W206" s="425" t="s">
        <v>25</v>
      </c>
      <c r="X206" s="426">
        <v>0.5</v>
      </c>
      <c r="Y206" s="425" t="s">
        <v>198</v>
      </c>
      <c r="Z206" s="426">
        <v>0.5</v>
      </c>
      <c r="AA206" s="425"/>
      <c r="AB206" s="426"/>
      <c r="AC206" s="425" t="s">
        <v>709</v>
      </c>
      <c r="AD206" s="425" t="s">
        <v>129</v>
      </c>
      <c r="AE206" s="425" t="s">
        <v>145</v>
      </c>
      <c r="AF206" s="425" t="s">
        <v>628</v>
      </c>
      <c r="AG206" s="425" t="s">
        <v>19</v>
      </c>
      <c r="AH206" s="425" t="s">
        <v>15</v>
      </c>
      <c r="AI206" s="427">
        <f t="shared" si="26"/>
        <v>4</v>
      </c>
      <c r="AJ206" s="428">
        <f ca="1">IFERROR(AVERAGEIFS('Discontinuity Log'!$O$5:$O$5117,'Discontinuity Log'!$A$5:$A$5117,J206,'Discontinuity Log'!$O$5:$O$5117,"&lt;&gt;"),"")</f>
        <v>12</v>
      </c>
      <c r="AK206" s="429">
        <f t="shared" ca="1" si="27"/>
        <v>71</v>
      </c>
      <c r="AL206" s="432"/>
    </row>
    <row r="207" spans="1:38" ht="19.2" customHeight="1" x14ac:dyDescent="0.3">
      <c r="A207" s="413">
        <v>44065</v>
      </c>
      <c r="B207" s="414" t="s">
        <v>1183</v>
      </c>
      <c r="C207" s="415" t="s">
        <v>705</v>
      </c>
      <c r="D207" s="416" t="s">
        <v>1184</v>
      </c>
      <c r="E207" s="417"/>
      <c r="F207" s="417"/>
      <c r="G207" s="417"/>
      <c r="H207" s="416"/>
      <c r="I207" s="418"/>
      <c r="J207" s="419">
        <v>200</v>
      </c>
      <c r="K207" s="420">
        <v>432.22</v>
      </c>
      <c r="L207" s="420">
        <v>433</v>
      </c>
      <c r="M207" s="421">
        <f t="shared" si="28"/>
        <v>0.77999999999997272</v>
      </c>
      <c r="N207" s="417">
        <v>0.66</v>
      </c>
      <c r="O207" s="404">
        <f t="shared" si="29"/>
        <v>84.615384615387583</v>
      </c>
      <c r="P207" s="417">
        <v>0</v>
      </c>
      <c r="Q207" s="422">
        <f t="shared" si="30"/>
        <v>0</v>
      </c>
      <c r="R207" s="423">
        <f t="shared" si="24"/>
        <v>3</v>
      </c>
      <c r="S207" s="416">
        <v>0</v>
      </c>
      <c r="T207" s="416">
        <v>99</v>
      </c>
      <c r="U207" s="424">
        <f t="shared" si="31"/>
        <v>6.6666666666666671E-3</v>
      </c>
      <c r="V207" s="423">
        <f t="shared" si="25"/>
        <v>5</v>
      </c>
      <c r="W207" s="425" t="s">
        <v>27</v>
      </c>
      <c r="X207" s="426">
        <v>1</v>
      </c>
      <c r="Y207" s="425"/>
      <c r="Z207" s="426"/>
      <c r="AA207" s="425"/>
      <c r="AB207" s="426"/>
      <c r="AC207" s="425" t="s">
        <v>757</v>
      </c>
      <c r="AD207" s="425" t="s">
        <v>129</v>
      </c>
      <c r="AE207" s="425" t="s">
        <v>607</v>
      </c>
      <c r="AF207" s="425" t="s">
        <v>607</v>
      </c>
      <c r="AG207" s="425" t="s">
        <v>19</v>
      </c>
      <c r="AH207" s="425" t="s">
        <v>13</v>
      </c>
      <c r="AI207" s="427">
        <f t="shared" si="26"/>
        <v>1</v>
      </c>
      <c r="AJ207" s="428">
        <f ca="1">IFERROR(AVERAGEIFS('Discontinuity Log'!$O$5:$O$5117,'Discontinuity Log'!$A$5:$A$5117,J207,'Discontinuity Log'!$O$5:$O$5117,"&lt;&gt;"),"")</f>
        <v>0</v>
      </c>
      <c r="AK207" s="429">
        <f t="shared" ca="1" si="27"/>
        <v>19</v>
      </c>
      <c r="AL207" s="432"/>
    </row>
    <row r="208" spans="1:38" ht="19.2" customHeight="1" x14ac:dyDescent="0.3">
      <c r="A208" s="413">
        <v>44065</v>
      </c>
      <c r="B208" s="414" t="s">
        <v>1183</v>
      </c>
      <c r="C208" s="415" t="s">
        <v>705</v>
      </c>
      <c r="D208" s="416">
        <v>145</v>
      </c>
      <c r="E208" s="417">
        <v>433</v>
      </c>
      <c r="F208" s="417">
        <v>436</v>
      </c>
      <c r="G208" s="417"/>
      <c r="H208" s="416"/>
      <c r="I208" s="418"/>
      <c r="J208" s="419">
        <v>201</v>
      </c>
      <c r="K208" s="417">
        <v>433</v>
      </c>
      <c r="L208" s="417">
        <v>436</v>
      </c>
      <c r="M208" s="421">
        <f t="shared" si="28"/>
        <v>3</v>
      </c>
      <c r="N208" s="417">
        <v>1.64</v>
      </c>
      <c r="O208" s="404">
        <f t="shared" si="29"/>
        <v>54.666666666666664</v>
      </c>
      <c r="P208" s="417">
        <v>0</v>
      </c>
      <c r="Q208" s="422">
        <f t="shared" si="30"/>
        <v>0</v>
      </c>
      <c r="R208" s="423">
        <f t="shared" si="24"/>
        <v>3</v>
      </c>
      <c r="S208" s="416">
        <v>0</v>
      </c>
      <c r="T208" s="416">
        <v>99</v>
      </c>
      <c r="U208" s="424">
        <f t="shared" si="31"/>
        <v>1.6565656565656565E-2</v>
      </c>
      <c r="V208" s="423">
        <f t="shared" si="25"/>
        <v>5</v>
      </c>
      <c r="W208" s="425" t="s">
        <v>27</v>
      </c>
      <c r="X208" s="426">
        <v>1</v>
      </c>
      <c r="Y208" s="425"/>
      <c r="Z208" s="426"/>
      <c r="AA208" s="425"/>
      <c r="AB208" s="426"/>
      <c r="AC208" s="425" t="s">
        <v>757</v>
      </c>
      <c r="AD208" s="425" t="s">
        <v>129</v>
      </c>
      <c r="AE208" s="425" t="s">
        <v>607</v>
      </c>
      <c r="AF208" s="425" t="s">
        <v>607</v>
      </c>
      <c r="AG208" s="425" t="s">
        <v>19</v>
      </c>
      <c r="AH208" s="425" t="s">
        <v>13</v>
      </c>
      <c r="AI208" s="427">
        <f t="shared" si="26"/>
        <v>1</v>
      </c>
      <c r="AJ208" s="428">
        <f ca="1">IFERROR(AVERAGEIFS('Discontinuity Log'!$O$5:$O$5117,'Discontinuity Log'!$A$5:$A$5117,J208,'Discontinuity Log'!$O$5:$O$5117,"&lt;&gt;"),"")</f>
        <v>0</v>
      </c>
      <c r="AK208" s="429">
        <f t="shared" ca="1" si="27"/>
        <v>19</v>
      </c>
      <c r="AL208" s="432"/>
    </row>
    <row r="209" spans="1:38" ht="19.2" customHeight="1" x14ac:dyDescent="0.3">
      <c r="A209" s="413">
        <v>44065</v>
      </c>
      <c r="B209" s="414" t="s">
        <v>1183</v>
      </c>
      <c r="C209" s="415" t="s">
        <v>705</v>
      </c>
      <c r="D209" s="416">
        <v>146</v>
      </c>
      <c r="E209" s="417">
        <v>436</v>
      </c>
      <c r="F209" s="417">
        <v>439</v>
      </c>
      <c r="G209" s="417"/>
      <c r="H209" s="416"/>
      <c r="I209" s="418"/>
      <c r="J209" s="419">
        <v>202</v>
      </c>
      <c r="K209" s="417">
        <v>436</v>
      </c>
      <c r="L209" s="417">
        <v>436.45</v>
      </c>
      <c r="M209" s="421">
        <f t="shared" si="28"/>
        <v>0.44999999999998863</v>
      </c>
      <c r="N209" s="417">
        <v>0.45</v>
      </c>
      <c r="O209" s="404">
        <f t="shared" si="29"/>
        <v>100</v>
      </c>
      <c r="P209" s="417">
        <v>0</v>
      </c>
      <c r="Q209" s="422">
        <f t="shared" si="30"/>
        <v>0</v>
      </c>
      <c r="R209" s="423">
        <f t="shared" si="24"/>
        <v>3</v>
      </c>
      <c r="S209" s="416">
        <v>0</v>
      </c>
      <c r="T209" s="416">
        <v>28</v>
      </c>
      <c r="U209" s="424">
        <f t="shared" si="31"/>
        <v>1.6071428571428573E-2</v>
      </c>
      <c r="V209" s="423">
        <f t="shared" si="25"/>
        <v>5</v>
      </c>
      <c r="W209" s="425" t="s">
        <v>27</v>
      </c>
      <c r="X209" s="426">
        <v>1</v>
      </c>
      <c r="Y209" s="425"/>
      <c r="Z209" s="426"/>
      <c r="AA209" s="425"/>
      <c r="AB209" s="426"/>
      <c r="AC209" s="425" t="s">
        <v>757</v>
      </c>
      <c r="AD209" s="425" t="s">
        <v>129</v>
      </c>
      <c r="AE209" s="425" t="s">
        <v>607</v>
      </c>
      <c r="AF209" s="425" t="s">
        <v>607</v>
      </c>
      <c r="AG209" s="425" t="s">
        <v>19</v>
      </c>
      <c r="AH209" s="425" t="s">
        <v>13</v>
      </c>
      <c r="AI209" s="427">
        <f t="shared" si="26"/>
        <v>1</v>
      </c>
      <c r="AJ209" s="428">
        <f ca="1">IFERROR(AVERAGEIFS('Discontinuity Log'!$O$5:$O$5117,'Discontinuity Log'!$A$5:$A$5117,J209,'Discontinuity Log'!$O$5:$O$5117,"&lt;&gt;"),"")</f>
        <v>0</v>
      </c>
      <c r="AK209" s="429">
        <f t="shared" ca="1" si="27"/>
        <v>19</v>
      </c>
      <c r="AL209" s="432"/>
    </row>
    <row r="210" spans="1:38" ht="19.2" customHeight="1" x14ac:dyDescent="0.3">
      <c r="A210" s="413">
        <v>44065</v>
      </c>
      <c r="B210" s="414" t="s">
        <v>1183</v>
      </c>
      <c r="C210" s="415" t="s">
        <v>705</v>
      </c>
      <c r="D210" s="416" t="s">
        <v>1184</v>
      </c>
      <c r="E210" s="417"/>
      <c r="F210" s="417"/>
      <c r="G210" s="417"/>
      <c r="H210" s="416"/>
      <c r="I210" s="418"/>
      <c r="J210" s="419">
        <v>203</v>
      </c>
      <c r="K210" s="420">
        <v>436.45</v>
      </c>
      <c r="L210" s="420">
        <v>439</v>
      </c>
      <c r="M210" s="421">
        <f t="shared" si="28"/>
        <v>2.5500000000000114</v>
      </c>
      <c r="N210" s="417">
        <v>2.5499999999999998</v>
      </c>
      <c r="O210" s="404">
        <f t="shared" si="29"/>
        <v>99.999999999999545</v>
      </c>
      <c r="P210" s="417">
        <v>2.2200000000000002</v>
      </c>
      <c r="Q210" s="422">
        <f t="shared" si="30"/>
        <v>87.058823529411384</v>
      </c>
      <c r="R210" s="423">
        <f t="shared" si="24"/>
        <v>17</v>
      </c>
      <c r="S210" s="416">
        <v>5</v>
      </c>
      <c r="T210" s="416">
        <v>1</v>
      </c>
      <c r="U210" s="424">
        <f t="shared" si="31"/>
        <v>2.5499999999999998</v>
      </c>
      <c r="V210" s="423">
        <f t="shared" si="25"/>
        <v>25</v>
      </c>
      <c r="W210" s="425" t="s">
        <v>25</v>
      </c>
      <c r="X210" s="426">
        <v>0.9</v>
      </c>
      <c r="Y210" s="425" t="s">
        <v>198</v>
      </c>
      <c r="Z210" s="426">
        <v>0.1</v>
      </c>
      <c r="AA210" s="425"/>
      <c r="AB210" s="426"/>
      <c r="AC210" s="425" t="s">
        <v>709</v>
      </c>
      <c r="AD210" s="425" t="s">
        <v>129</v>
      </c>
      <c r="AE210" s="425" t="s">
        <v>145</v>
      </c>
      <c r="AF210" s="425" t="s">
        <v>628</v>
      </c>
      <c r="AG210" s="425" t="s">
        <v>19</v>
      </c>
      <c r="AH210" s="425" t="s">
        <v>15</v>
      </c>
      <c r="AI210" s="427">
        <f t="shared" si="26"/>
        <v>4</v>
      </c>
      <c r="AJ210" s="428">
        <f ca="1">IFERROR(AVERAGEIFS('Discontinuity Log'!$O$5:$O$5117,'Discontinuity Log'!$A$5:$A$5117,J210,'Discontinuity Log'!$O$5:$O$5117,"&lt;&gt;"),"")</f>
        <v>12</v>
      </c>
      <c r="AK210" s="429">
        <f t="shared" ca="1" si="27"/>
        <v>68</v>
      </c>
      <c r="AL210" s="432"/>
    </row>
    <row r="211" spans="1:38" ht="19.2" customHeight="1" x14ac:dyDescent="0.3">
      <c r="A211" s="413">
        <v>44065</v>
      </c>
      <c r="B211" s="414" t="s">
        <v>1183</v>
      </c>
      <c r="C211" s="415" t="s">
        <v>705</v>
      </c>
      <c r="D211" s="416">
        <v>147</v>
      </c>
      <c r="E211" s="417">
        <v>439</v>
      </c>
      <c r="F211" s="417">
        <v>442</v>
      </c>
      <c r="G211" s="417"/>
      <c r="H211" s="416"/>
      <c r="I211" s="418"/>
      <c r="J211" s="419">
        <v>204</v>
      </c>
      <c r="K211" s="420">
        <v>439</v>
      </c>
      <c r="L211" s="420">
        <v>442</v>
      </c>
      <c r="M211" s="421">
        <f t="shared" si="28"/>
        <v>3</v>
      </c>
      <c r="N211" s="417">
        <v>3</v>
      </c>
      <c r="O211" s="404">
        <f t="shared" si="29"/>
        <v>100</v>
      </c>
      <c r="P211" s="417">
        <v>2.67</v>
      </c>
      <c r="Q211" s="422">
        <f t="shared" si="30"/>
        <v>89</v>
      </c>
      <c r="R211" s="423">
        <f t="shared" si="24"/>
        <v>17</v>
      </c>
      <c r="S211" s="416">
        <v>9</v>
      </c>
      <c r="T211" s="416">
        <v>21</v>
      </c>
      <c r="U211" s="424">
        <f t="shared" si="31"/>
        <v>0.14285714285714285</v>
      </c>
      <c r="V211" s="423">
        <f t="shared" si="25"/>
        <v>10</v>
      </c>
      <c r="W211" s="425" t="s">
        <v>25</v>
      </c>
      <c r="X211" s="426">
        <v>0.7</v>
      </c>
      <c r="Y211" s="425" t="s">
        <v>198</v>
      </c>
      <c r="Z211" s="426">
        <v>0.3</v>
      </c>
      <c r="AA211" s="425"/>
      <c r="AB211" s="426"/>
      <c r="AC211" s="425" t="s">
        <v>709</v>
      </c>
      <c r="AD211" s="425" t="s">
        <v>129</v>
      </c>
      <c r="AE211" s="425" t="s">
        <v>145</v>
      </c>
      <c r="AF211" s="425" t="s">
        <v>628</v>
      </c>
      <c r="AG211" s="425" t="s">
        <v>19</v>
      </c>
      <c r="AH211" s="425" t="s">
        <v>15</v>
      </c>
      <c r="AI211" s="427">
        <f t="shared" si="26"/>
        <v>4</v>
      </c>
      <c r="AJ211" s="428">
        <f ca="1">IFERROR(AVERAGEIFS('Discontinuity Log'!$O$5:$O$5117,'Discontinuity Log'!$A$5:$A$5117,J211,'Discontinuity Log'!$O$5:$O$5117,"&lt;&gt;"),"")</f>
        <v>11.333333333333334</v>
      </c>
      <c r="AK211" s="429">
        <f t="shared" ca="1" si="27"/>
        <v>52.333333333333336</v>
      </c>
      <c r="AL211" s="432"/>
    </row>
    <row r="212" spans="1:38" ht="19.2" customHeight="1" x14ac:dyDescent="0.3">
      <c r="A212" s="413">
        <v>44065</v>
      </c>
      <c r="B212" s="414" t="s">
        <v>1183</v>
      </c>
      <c r="C212" s="415" t="s">
        <v>705</v>
      </c>
      <c r="D212" s="416">
        <v>148</v>
      </c>
      <c r="E212" s="420">
        <v>442</v>
      </c>
      <c r="F212" s="420">
        <v>445</v>
      </c>
      <c r="G212" s="417"/>
      <c r="H212" s="416"/>
      <c r="I212" s="418"/>
      <c r="J212" s="419">
        <v>205</v>
      </c>
      <c r="K212" s="420">
        <v>442</v>
      </c>
      <c r="L212" s="420">
        <v>445</v>
      </c>
      <c r="M212" s="421">
        <f t="shared" si="28"/>
        <v>3</v>
      </c>
      <c r="N212" s="417">
        <v>3</v>
      </c>
      <c r="O212" s="404">
        <f t="shared" si="29"/>
        <v>100</v>
      </c>
      <c r="P212" s="417">
        <v>2.95</v>
      </c>
      <c r="Q212" s="422">
        <f t="shared" si="30"/>
        <v>98.333333333333343</v>
      </c>
      <c r="R212" s="423">
        <f t="shared" si="24"/>
        <v>20</v>
      </c>
      <c r="S212" s="416">
        <v>15</v>
      </c>
      <c r="T212" s="416">
        <v>5</v>
      </c>
      <c r="U212" s="424">
        <f t="shared" si="31"/>
        <v>0.6</v>
      </c>
      <c r="V212" s="423">
        <f t="shared" si="25"/>
        <v>20</v>
      </c>
      <c r="W212" s="425" t="s">
        <v>25</v>
      </c>
      <c r="X212" s="426">
        <v>0.5</v>
      </c>
      <c r="Y212" s="425" t="s">
        <v>198</v>
      </c>
      <c r="Z212" s="426">
        <v>0.5</v>
      </c>
      <c r="AA212" s="425"/>
      <c r="AB212" s="426"/>
      <c r="AC212" s="425" t="s">
        <v>707</v>
      </c>
      <c r="AD212" s="425" t="s">
        <v>129</v>
      </c>
      <c r="AE212" s="425" t="s">
        <v>145</v>
      </c>
      <c r="AF212" s="425" t="s">
        <v>628</v>
      </c>
      <c r="AG212" s="425" t="s">
        <v>19</v>
      </c>
      <c r="AH212" s="425" t="s">
        <v>16</v>
      </c>
      <c r="AI212" s="427">
        <f t="shared" si="26"/>
        <v>7</v>
      </c>
      <c r="AJ212" s="428">
        <f ca="1">IFERROR(AVERAGEIFS('Discontinuity Log'!$O$5:$O$5117,'Discontinuity Log'!$A$5:$A$5117,J212,'Discontinuity Log'!$O$5:$O$5117,"&lt;&gt;"),"")</f>
        <v>16.8</v>
      </c>
      <c r="AK212" s="429">
        <f t="shared" ca="1" si="27"/>
        <v>73.8</v>
      </c>
      <c r="AL212" s="432"/>
    </row>
    <row r="213" spans="1:38" ht="19.2" customHeight="1" x14ac:dyDescent="0.3">
      <c r="A213" s="413">
        <v>44065</v>
      </c>
      <c r="B213" s="414" t="s">
        <v>1183</v>
      </c>
      <c r="C213" s="415" t="s">
        <v>705</v>
      </c>
      <c r="D213" s="416">
        <v>149</v>
      </c>
      <c r="E213" s="420">
        <v>445</v>
      </c>
      <c r="F213" s="420">
        <v>448</v>
      </c>
      <c r="G213" s="417"/>
      <c r="H213" s="416"/>
      <c r="I213" s="418"/>
      <c r="J213" s="419">
        <v>206</v>
      </c>
      <c r="K213" s="420">
        <v>445</v>
      </c>
      <c r="L213" s="420">
        <v>448</v>
      </c>
      <c r="M213" s="421">
        <f t="shared" si="28"/>
        <v>3</v>
      </c>
      <c r="N213" s="417">
        <v>3</v>
      </c>
      <c r="O213" s="404">
        <f t="shared" si="29"/>
        <v>100</v>
      </c>
      <c r="P213" s="417">
        <v>3</v>
      </c>
      <c r="Q213" s="422">
        <f t="shared" si="30"/>
        <v>100</v>
      </c>
      <c r="R213" s="423">
        <f t="shared" si="24"/>
        <v>20</v>
      </c>
      <c r="S213" s="416">
        <v>8</v>
      </c>
      <c r="T213" s="416">
        <v>1</v>
      </c>
      <c r="U213" s="424">
        <f t="shared" si="31"/>
        <v>3</v>
      </c>
      <c r="V213" s="423">
        <f t="shared" si="25"/>
        <v>30</v>
      </c>
      <c r="W213" s="425" t="s">
        <v>25</v>
      </c>
      <c r="X213" s="426">
        <v>0.5</v>
      </c>
      <c r="Y213" s="425" t="s">
        <v>198</v>
      </c>
      <c r="Z213" s="426">
        <v>0.5</v>
      </c>
      <c r="AA213" s="425"/>
      <c r="AB213" s="426"/>
      <c r="AC213" s="425" t="s">
        <v>707</v>
      </c>
      <c r="AD213" s="425" t="s">
        <v>129</v>
      </c>
      <c r="AE213" s="425" t="s">
        <v>145</v>
      </c>
      <c r="AF213" s="425" t="s">
        <v>628</v>
      </c>
      <c r="AG213" s="425" t="s">
        <v>19</v>
      </c>
      <c r="AH213" s="425" t="s">
        <v>16</v>
      </c>
      <c r="AI213" s="427">
        <f t="shared" si="26"/>
        <v>7</v>
      </c>
      <c r="AJ213" s="428">
        <f ca="1">IFERROR(AVERAGEIFS('Discontinuity Log'!$O$5:$O$5117,'Discontinuity Log'!$A$5:$A$5117,J213,'Discontinuity Log'!$O$5:$O$5117,"&lt;&gt;"),"")</f>
        <v>20</v>
      </c>
      <c r="AK213" s="429">
        <f t="shared" ca="1" si="27"/>
        <v>87</v>
      </c>
      <c r="AL213" s="432"/>
    </row>
    <row r="214" spans="1:38" ht="19.2" customHeight="1" x14ac:dyDescent="0.3">
      <c r="A214" s="413">
        <v>44066</v>
      </c>
      <c r="B214" s="414" t="s">
        <v>1183</v>
      </c>
      <c r="C214" s="415" t="s">
        <v>706</v>
      </c>
      <c r="D214" s="416">
        <v>150</v>
      </c>
      <c r="E214" s="420">
        <v>448</v>
      </c>
      <c r="F214" s="417">
        <v>451</v>
      </c>
      <c r="G214" s="417"/>
      <c r="H214" s="416"/>
      <c r="I214" s="418"/>
      <c r="J214" s="419">
        <v>207</v>
      </c>
      <c r="K214" s="420">
        <v>448</v>
      </c>
      <c r="L214" s="417">
        <v>451</v>
      </c>
      <c r="M214" s="421">
        <f t="shared" si="28"/>
        <v>3</v>
      </c>
      <c r="N214" s="417">
        <v>3.03</v>
      </c>
      <c r="O214" s="404">
        <f t="shared" si="29"/>
        <v>100</v>
      </c>
      <c r="P214" s="417">
        <v>2.56</v>
      </c>
      <c r="Q214" s="422">
        <f t="shared" si="30"/>
        <v>85.333333333333343</v>
      </c>
      <c r="R214" s="423">
        <f t="shared" si="24"/>
        <v>17</v>
      </c>
      <c r="S214" s="416">
        <v>16</v>
      </c>
      <c r="T214" s="416">
        <v>11</v>
      </c>
      <c r="U214" s="424">
        <f t="shared" si="31"/>
        <v>0.27545454545454545</v>
      </c>
      <c r="V214" s="423">
        <f t="shared" si="25"/>
        <v>10</v>
      </c>
      <c r="W214" s="425" t="s">
        <v>25</v>
      </c>
      <c r="X214" s="426">
        <v>1</v>
      </c>
      <c r="Y214" s="425"/>
      <c r="Z214" s="426"/>
      <c r="AA214" s="425"/>
      <c r="AB214" s="426"/>
      <c r="AC214" s="425" t="s">
        <v>709</v>
      </c>
      <c r="AD214" s="425" t="s">
        <v>129</v>
      </c>
      <c r="AE214" s="425" t="s">
        <v>607</v>
      </c>
      <c r="AF214" s="425" t="s">
        <v>607</v>
      </c>
      <c r="AG214" s="425" t="s">
        <v>19</v>
      </c>
      <c r="AH214" s="425" t="s">
        <v>15</v>
      </c>
      <c r="AI214" s="427">
        <f t="shared" si="26"/>
        <v>4</v>
      </c>
      <c r="AJ214" s="428">
        <f ca="1">IFERROR(AVERAGEIFS('Discontinuity Log'!$O$5:$O$5117,'Discontinuity Log'!$A$5:$A$5117,J214,'Discontinuity Log'!$O$5:$O$5117,"&lt;&gt;"),"")</f>
        <v>12.727272727272727</v>
      </c>
      <c r="AK214" s="429">
        <f t="shared" ca="1" si="27"/>
        <v>53.727272727272727</v>
      </c>
      <c r="AL214" s="432" t="s">
        <v>943</v>
      </c>
    </row>
    <row r="215" spans="1:38" ht="19.2" customHeight="1" x14ac:dyDescent="0.3">
      <c r="A215" s="413">
        <v>44066</v>
      </c>
      <c r="B215" s="414" t="s">
        <v>1183</v>
      </c>
      <c r="C215" s="415" t="s">
        <v>706</v>
      </c>
      <c r="D215" s="416">
        <v>151</v>
      </c>
      <c r="E215" s="417">
        <v>451</v>
      </c>
      <c r="F215" s="417">
        <v>454</v>
      </c>
      <c r="G215" s="417"/>
      <c r="H215" s="416"/>
      <c r="I215" s="418"/>
      <c r="J215" s="419">
        <v>208</v>
      </c>
      <c r="K215" s="417">
        <v>451</v>
      </c>
      <c r="L215" s="417">
        <v>454</v>
      </c>
      <c r="M215" s="421">
        <f t="shared" si="28"/>
        <v>3</v>
      </c>
      <c r="N215" s="417">
        <v>3</v>
      </c>
      <c r="O215" s="404">
        <f t="shared" si="29"/>
        <v>100</v>
      </c>
      <c r="P215" s="417">
        <v>3</v>
      </c>
      <c r="Q215" s="422">
        <f t="shared" si="30"/>
        <v>100</v>
      </c>
      <c r="R215" s="423">
        <f t="shared" si="24"/>
        <v>20</v>
      </c>
      <c r="S215" s="416">
        <v>16</v>
      </c>
      <c r="T215" s="416">
        <v>0</v>
      </c>
      <c r="U215" s="424">
        <f t="shared" si="31"/>
        <v>3</v>
      </c>
      <c r="V215" s="423">
        <f t="shared" si="25"/>
        <v>30</v>
      </c>
      <c r="W215" s="425" t="s">
        <v>25</v>
      </c>
      <c r="X215" s="426">
        <v>1</v>
      </c>
      <c r="Y215" s="425"/>
      <c r="Z215" s="426"/>
      <c r="AA215" s="425"/>
      <c r="AB215" s="426"/>
      <c r="AC215" s="425" t="s">
        <v>709</v>
      </c>
      <c r="AD215" s="425" t="s">
        <v>129</v>
      </c>
      <c r="AE215" s="425" t="s">
        <v>607</v>
      </c>
      <c r="AF215" s="425" t="s">
        <v>607</v>
      </c>
      <c r="AG215" s="425" t="s">
        <v>19</v>
      </c>
      <c r="AH215" s="425" t="s">
        <v>15</v>
      </c>
      <c r="AI215" s="427">
        <f t="shared" si="26"/>
        <v>4</v>
      </c>
      <c r="AJ215" s="428">
        <f ca="1">IFERROR(AVERAGEIFS('Discontinuity Log'!$O$5:$O$5117,'Discontinuity Log'!$A$5:$A$5117,J215,'Discontinuity Log'!$O$5:$O$5117,"&lt;&gt;"),"")</f>
        <v>25</v>
      </c>
      <c r="AK215" s="429">
        <f t="shared" ca="1" si="27"/>
        <v>89</v>
      </c>
      <c r="AL215" s="432"/>
    </row>
    <row r="216" spans="1:38" ht="19.2" customHeight="1" x14ac:dyDescent="0.3">
      <c r="A216" s="413">
        <v>44066</v>
      </c>
      <c r="B216" s="414" t="s">
        <v>1183</v>
      </c>
      <c r="C216" s="415" t="s">
        <v>706</v>
      </c>
      <c r="D216" s="416">
        <v>152</v>
      </c>
      <c r="E216" s="417">
        <v>454</v>
      </c>
      <c r="F216" s="417">
        <v>457</v>
      </c>
      <c r="G216" s="417"/>
      <c r="H216" s="416"/>
      <c r="I216" s="418"/>
      <c r="J216" s="419">
        <v>209</v>
      </c>
      <c r="K216" s="417">
        <v>454</v>
      </c>
      <c r="L216" s="417">
        <v>457</v>
      </c>
      <c r="M216" s="421">
        <f t="shared" si="28"/>
        <v>3</v>
      </c>
      <c r="N216" s="417">
        <v>3.06</v>
      </c>
      <c r="O216" s="404">
        <f t="shared" si="29"/>
        <v>100</v>
      </c>
      <c r="P216" s="417">
        <v>2.04</v>
      </c>
      <c r="Q216" s="422">
        <f t="shared" si="30"/>
        <v>68</v>
      </c>
      <c r="R216" s="423">
        <f t="shared" si="24"/>
        <v>13</v>
      </c>
      <c r="S216" s="416">
        <v>10</v>
      </c>
      <c r="T216" s="416">
        <v>9</v>
      </c>
      <c r="U216" s="424">
        <f t="shared" si="31"/>
        <v>0.34</v>
      </c>
      <c r="V216" s="423">
        <f t="shared" si="25"/>
        <v>20</v>
      </c>
      <c r="W216" s="425" t="s">
        <v>198</v>
      </c>
      <c r="X216" s="426">
        <v>0.7</v>
      </c>
      <c r="Y216" s="425" t="s">
        <v>26</v>
      </c>
      <c r="Z216" s="426">
        <v>0.2</v>
      </c>
      <c r="AA216" s="425" t="s">
        <v>25</v>
      </c>
      <c r="AB216" s="426">
        <v>0.1</v>
      </c>
      <c r="AC216" s="425" t="s">
        <v>707</v>
      </c>
      <c r="AD216" s="425" t="s">
        <v>129</v>
      </c>
      <c r="AE216" s="425" t="s">
        <v>145</v>
      </c>
      <c r="AF216" s="425" t="s">
        <v>628</v>
      </c>
      <c r="AG216" s="425" t="s">
        <v>19</v>
      </c>
      <c r="AH216" s="425" t="s">
        <v>16</v>
      </c>
      <c r="AI216" s="427">
        <f t="shared" si="26"/>
        <v>7</v>
      </c>
      <c r="AJ216" s="428">
        <f ca="1">IFERROR(AVERAGEIFS('Discontinuity Log'!$O$5:$O$5117,'Discontinuity Log'!$A$5:$A$5117,J216,'Discontinuity Log'!$O$5:$O$5117,"&lt;&gt;"),"")</f>
        <v>14.111111111111111</v>
      </c>
      <c r="AK216" s="429">
        <f t="shared" ca="1" si="27"/>
        <v>64.111111111111114</v>
      </c>
      <c r="AL216" s="432" t="s">
        <v>1211</v>
      </c>
    </row>
    <row r="217" spans="1:38" ht="19.2" customHeight="1" x14ac:dyDescent="0.3">
      <c r="A217" s="413">
        <v>44066</v>
      </c>
      <c r="B217" s="414" t="s">
        <v>1183</v>
      </c>
      <c r="C217" s="415" t="s">
        <v>706</v>
      </c>
      <c r="D217" s="416">
        <v>153</v>
      </c>
      <c r="E217" s="417">
        <v>457</v>
      </c>
      <c r="F217" s="417">
        <v>460</v>
      </c>
      <c r="G217" s="417"/>
      <c r="H217" s="416"/>
      <c r="I217" s="418"/>
      <c r="J217" s="419">
        <v>210</v>
      </c>
      <c r="K217" s="417">
        <v>457</v>
      </c>
      <c r="L217" s="420">
        <v>457.9</v>
      </c>
      <c r="M217" s="421">
        <f t="shared" si="28"/>
        <v>0.89999999999997726</v>
      </c>
      <c r="N217" s="417">
        <v>0.9</v>
      </c>
      <c r="O217" s="404">
        <f t="shared" si="29"/>
        <v>100</v>
      </c>
      <c r="P217" s="417">
        <v>0.9</v>
      </c>
      <c r="Q217" s="422">
        <f t="shared" si="30"/>
        <v>100</v>
      </c>
      <c r="R217" s="423">
        <f t="shared" si="24"/>
        <v>20</v>
      </c>
      <c r="S217" s="416">
        <v>2</v>
      </c>
      <c r="T217" s="416">
        <v>3</v>
      </c>
      <c r="U217" s="424">
        <f t="shared" si="31"/>
        <v>0.3</v>
      </c>
      <c r="V217" s="423">
        <f t="shared" si="25"/>
        <v>20</v>
      </c>
      <c r="W217" s="425" t="s">
        <v>198</v>
      </c>
      <c r="X217" s="426">
        <v>0.7</v>
      </c>
      <c r="Y217" s="425" t="s">
        <v>26</v>
      </c>
      <c r="Z217" s="426">
        <v>0.2</v>
      </c>
      <c r="AA217" s="425" t="s">
        <v>25</v>
      </c>
      <c r="AB217" s="426">
        <v>0.1</v>
      </c>
      <c r="AC217" s="425" t="s">
        <v>707</v>
      </c>
      <c r="AD217" s="425" t="s">
        <v>129</v>
      </c>
      <c r="AE217" s="425" t="s">
        <v>145</v>
      </c>
      <c r="AF217" s="425" t="s">
        <v>628</v>
      </c>
      <c r="AG217" s="425" t="s">
        <v>19</v>
      </c>
      <c r="AH217" s="425" t="s">
        <v>16</v>
      </c>
      <c r="AI217" s="427">
        <f t="shared" si="26"/>
        <v>7</v>
      </c>
      <c r="AJ217" s="428">
        <f ca="1">IFERROR(AVERAGEIFS('Discontinuity Log'!$O$5:$O$5117,'Discontinuity Log'!$A$5:$A$5117,J217,'Discontinuity Log'!$O$5:$O$5117,"&lt;&gt;"),"")</f>
        <v>14.666666666666666</v>
      </c>
      <c r="AK217" s="429">
        <f t="shared" ca="1" si="27"/>
        <v>71.666666666666657</v>
      </c>
      <c r="AL217" s="432"/>
    </row>
    <row r="218" spans="1:38" ht="19.2" customHeight="1" x14ac:dyDescent="0.3">
      <c r="A218" s="413">
        <v>44066</v>
      </c>
      <c r="B218" s="414" t="s">
        <v>1183</v>
      </c>
      <c r="C218" s="415" t="s">
        <v>706</v>
      </c>
      <c r="D218" s="416" t="s">
        <v>1184</v>
      </c>
      <c r="E218" s="417"/>
      <c r="F218" s="417"/>
      <c r="G218" s="417"/>
      <c r="H218" s="416"/>
      <c r="I218" s="418"/>
      <c r="J218" s="419">
        <v>211</v>
      </c>
      <c r="K218" s="420">
        <v>457.9</v>
      </c>
      <c r="L218" s="420">
        <v>460.15</v>
      </c>
      <c r="M218" s="421">
        <f t="shared" si="28"/>
        <v>2.25</v>
      </c>
      <c r="N218" s="417">
        <v>1.82</v>
      </c>
      <c r="O218" s="404">
        <f t="shared" si="29"/>
        <v>80.888888888888886</v>
      </c>
      <c r="P218" s="417">
        <v>0</v>
      </c>
      <c r="Q218" s="422">
        <f t="shared" si="30"/>
        <v>0</v>
      </c>
      <c r="R218" s="423">
        <f t="shared" si="24"/>
        <v>3</v>
      </c>
      <c r="S218" s="416">
        <v>20</v>
      </c>
      <c r="T218" s="416">
        <v>99</v>
      </c>
      <c r="U218" s="424">
        <f t="shared" si="31"/>
        <v>1.8383838383838384E-2</v>
      </c>
      <c r="V218" s="423">
        <f t="shared" si="25"/>
        <v>5</v>
      </c>
      <c r="W218" s="425" t="s">
        <v>27</v>
      </c>
      <c r="X218" s="426">
        <v>1</v>
      </c>
      <c r="Y218" s="425"/>
      <c r="Z218" s="426"/>
      <c r="AA218" s="425"/>
      <c r="AB218" s="426"/>
      <c r="AC218" s="425" t="s">
        <v>757</v>
      </c>
      <c r="AD218" s="425" t="s">
        <v>129</v>
      </c>
      <c r="AE218" s="425" t="s">
        <v>607</v>
      </c>
      <c r="AF218" s="425" t="s">
        <v>607</v>
      </c>
      <c r="AG218" s="425" t="s">
        <v>19</v>
      </c>
      <c r="AH218" s="425" t="s">
        <v>13</v>
      </c>
      <c r="AI218" s="427">
        <f t="shared" si="26"/>
        <v>1</v>
      </c>
      <c r="AJ218" s="428">
        <f ca="1">IFERROR(AVERAGEIFS('Discontinuity Log'!$O$5:$O$5117,'Discontinuity Log'!$A$5:$A$5117,J218,'Discontinuity Log'!$O$5:$O$5117,"&lt;&gt;"),"")</f>
        <v>6.75</v>
      </c>
      <c r="AK218" s="429">
        <f t="shared" ca="1" si="27"/>
        <v>25.75</v>
      </c>
      <c r="AL218" s="432" t="s">
        <v>945</v>
      </c>
    </row>
    <row r="219" spans="1:38" ht="19.2" customHeight="1" x14ac:dyDescent="0.3">
      <c r="A219" s="413">
        <v>44066</v>
      </c>
      <c r="B219" s="414" t="s">
        <v>1183</v>
      </c>
      <c r="C219" s="415" t="s">
        <v>706</v>
      </c>
      <c r="D219" s="416">
        <v>154</v>
      </c>
      <c r="E219" s="417">
        <v>460</v>
      </c>
      <c r="F219" s="417">
        <v>463</v>
      </c>
      <c r="G219" s="417"/>
      <c r="H219" s="416"/>
      <c r="I219" s="418"/>
      <c r="J219" s="419">
        <v>212</v>
      </c>
      <c r="K219" s="420">
        <v>460.15</v>
      </c>
      <c r="L219" s="420">
        <v>461.05</v>
      </c>
      <c r="M219" s="421">
        <f t="shared" si="28"/>
        <v>0.90000000000003411</v>
      </c>
      <c r="N219" s="417">
        <v>0.9</v>
      </c>
      <c r="O219" s="404">
        <f t="shared" si="29"/>
        <v>99.99999999999622</v>
      </c>
      <c r="P219" s="417">
        <v>0.18</v>
      </c>
      <c r="Q219" s="422">
        <f t="shared" si="30"/>
        <v>19.99999999999924</v>
      </c>
      <c r="R219" s="423">
        <f t="shared" si="24"/>
        <v>3</v>
      </c>
      <c r="S219" s="416">
        <v>1</v>
      </c>
      <c r="T219" s="416">
        <v>6</v>
      </c>
      <c r="U219" s="424">
        <f t="shared" si="31"/>
        <v>0.15</v>
      </c>
      <c r="V219" s="423">
        <f t="shared" si="25"/>
        <v>10</v>
      </c>
      <c r="W219" s="425" t="s">
        <v>198</v>
      </c>
      <c r="X219" s="426">
        <v>0.7</v>
      </c>
      <c r="Y219" s="425" t="s">
        <v>26</v>
      </c>
      <c r="Z219" s="426">
        <v>0.2</v>
      </c>
      <c r="AA219" s="425" t="s">
        <v>25</v>
      </c>
      <c r="AB219" s="426">
        <v>0.1</v>
      </c>
      <c r="AC219" s="425" t="s">
        <v>707</v>
      </c>
      <c r="AD219" s="425" t="s">
        <v>129</v>
      </c>
      <c r="AE219" s="425" t="s">
        <v>145</v>
      </c>
      <c r="AF219" s="425" t="s">
        <v>628</v>
      </c>
      <c r="AG219" s="425" t="s">
        <v>19</v>
      </c>
      <c r="AH219" s="425" t="s">
        <v>15</v>
      </c>
      <c r="AI219" s="427">
        <f t="shared" si="26"/>
        <v>4</v>
      </c>
      <c r="AJ219" s="428">
        <f ca="1">IFERROR(AVERAGEIFS('Discontinuity Log'!$O$5:$O$5117,'Discontinuity Log'!$A$5:$A$5117,J219,'Discontinuity Log'!$O$5:$O$5117,"&lt;&gt;"),"")</f>
        <v>10.666666666666666</v>
      </c>
      <c r="AK219" s="429">
        <f t="shared" ca="1" si="27"/>
        <v>37.666666666666664</v>
      </c>
      <c r="AL219" s="432"/>
    </row>
    <row r="220" spans="1:38" ht="19.2" customHeight="1" x14ac:dyDescent="0.3">
      <c r="A220" s="413">
        <v>44066</v>
      </c>
      <c r="B220" s="414" t="s">
        <v>1183</v>
      </c>
      <c r="C220" s="415" t="s">
        <v>706</v>
      </c>
      <c r="D220" s="416" t="s">
        <v>1184</v>
      </c>
      <c r="E220" s="417"/>
      <c r="F220" s="417"/>
      <c r="G220" s="417"/>
      <c r="H220" s="416"/>
      <c r="I220" s="418"/>
      <c r="J220" s="419">
        <v>213</v>
      </c>
      <c r="K220" s="420">
        <v>461.05</v>
      </c>
      <c r="L220" s="420">
        <v>462</v>
      </c>
      <c r="M220" s="421">
        <f t="shared" si="28"/>
        <v>0.94999999999998863</v>
      </c>
      <c r="N220" s="417">
        <v>0.95</v>
      </c>
      <c r="O220" s="404">
        <f t="shared" si="29"/>
        <v>100</v>
      </c>
      <c r="P220" s="417">
        <v>0</v>
      </c>
      <c r="Q220" s="422">
        <f t="shared" si="30"/>
        <v>0</v>
      </c>
      <c r="R220" s="423">
        <f t="shared" si="24"/>
        <v>3</v>
      </c>
      <c r="S220" s="416">
        <v>10</v>
      </c>
      <c r="T220" s="416">
        <v>99</v>
      </c>
      <c r="U220" s="424">
        <f t="shared" si="31"/>
        <v>9.5959595959595953E-3</v>
      </c>
      <c r="V220" s="423">
        <f t="shared" si="25"/>
        <v>5</v>
      </c>
      <c r="W220" s="425" t="s">
        <v>25</v>
      </c>
      <c r="X220" s="426">
        <v>0.7</v>
      </c>
      <c r="Y220" s="425" t="s">
        <v>27</v>
      </c>
      <c r="Z220" s="426">
        <v>0.3</v>
      </c>
      <c r="AA220" s="425"/>
      <c r="AB220" s="426"/>
      <c r="AC220" s="425" t="s">
        <v>709</v>
      </c>
      <c r="AD220" s="425" t="s">
        <v>129</v>
      </c>
      <c r="AE220" s="425" t="s">
        <v>145</v>
      </c>
      <c r="AF220" s="425" t="s">
        <v>628</v>
      </c>
      <c r="AG220" s="425" t="s">
        <v>19</v>
      </c>
      <c r="AH220" s="425" t="s">
        <v>14</v>
      </c>
      <c r="AI220" s="427">
        <f t="shared" si="26"/>
        <v>2</v>
      </c>
      <c r="AJ220" s="428">
        <f ca="1">IFERROR(AVERAGEIFS('Discontinuity Log'!$O$5:$O$5117,'Discontinuity Log'!$A$5:$A$5117,J220,'Discontinuity Log'!$O$5:$O$5117,"&lt;&gt;"),"")</f>
        <v>6</v>
      </c>
      <c r="AK220" s="429">
        <f t="shared" ca="1" si="27"/>
        <v>26</v>
      </c>
      <c r="AL220" s="432" t="s">
        <v>952</v>
      </c>
    </row>
    <row r="221" spans="1:38" ht="19.2" customHeight="1" x14ac:dyDescent="0.3">
      <c r="A221" s="413">
        <v>44066</v>
      </c>
      <c r="B221" s="414" t="s">
        <v>1183</v>
      </c>
      <c r="C221" s="415" t="s">
        <v>706</v>
      </c>
      <c r="D221" s="416" t="s">
        <v>1184</v>
      </c>
      <c r="E221" s="417"/>
      <c r="F221" s="417"/>
      <c r="G221" s="417"/>
      <c r="H221" s="416"/>
      <c r="I221" s="418"/>
      <c r="J221" s="419">
        <v>214</v>
      </c>
      <c r="K221" s="420">
        <v>462</v>
      </c>
      <c r="L221" s="420">
        <v>463</v>
      </c>
      <c r="M221" s="421">
        <f t="shared" si="28"/>
        <v>1</v>
      </c>
      <c r="N221" s="417">
        <v>1</v>
      </c>
      <c r="O221" s="404">
        <f t="shared" si="29"/>
        <v>100</v>
      </c>
      <c r="P221" s="417">
        <v>1</v>
      </c>
      <c r="Q221" s="422">
        <f t="shared" si="30"/>
        <v>100</v>
      </c>
      <c r="R221" s="423">
        <f t="shared" si="24"/>
        <v>20</v>
      </c>
      <c r="S221" s="416">
        <v>3</v>
      </c>
      <c r="T221" s="416">
        <v>3</v>
      </c>
      <c r="U221" s="424">
        <f t="shared" si="31"/>
        <v>0.33333333333333331</v>
      </c>
      <c r="V221" s="423">
        <f t="shared" si="25"/>
        <v>20</v>
      </c>
      <c r="W221" s="425" t="s">
        <v>198</v>
      </c>
      <c r="X221" s="426">
        <v>0.7</v>
      </c>
      <c r="Y221" s="425" t="s">
        <v>26</v>
      </c>
      <c r="Z221" s="426">
        <v>0.2</v>
      </c>
      <c r="AA221" s="425" t="s">
        <v>25</v>
      </c>
      <c r="AB221" s="426">
        <v>0.1</v>
      </c>
      <c r="AC221" s="425" t="s">
        <v>707</v>
      </c>
      <c r="AD221" s="425" t="s">
        <v>129</v>
      </c>
      <c r="AE221" s="425" t="s">
        <v>145</v>
      </c>
      <c r="AF221" s="425" t="s">
        <v>628</v>
      </c>
      <c r="AG221" s="425" t="s">
        <v>19</v>
      </c>
      <c r="AH221" s="425" t="s">
        <v>15</v>
      </c>
      <c r="AI221" s="427">
        <f t="shared" si="26"/>
        <v>4</v>
      </c>
      <c r="AJ221" s="428">
        <f ca="1">IFERROR(AVERAGEIFS('Discontinuity Log'!$O$5:$O$5117,'Discontinuity Log'!$A$5:$A$5117,J221,'Discontinuity Log'!$O$5:$O$5117,"&lt;&gt;"),"")</f>
        <v>13.75</v>
      </c>
      <c r="AK221" s="429">
        <f t="shared" ca="1" si="27"/>
        <v>67.75</v>
      </c>
      <c r="AL221" s="432"/>
    </row>
    <row r="222" spans="1:38" ht="19.2" customHeight="1" x14ac:dyDescent="0.3">
      <c r="A222" s="413">
        <v>44066</v>
      </c>
      <c r="B222" s="414" t="s">
        <v>1183</v>
      </c>
      <c r="C222" s="415" t="s">
        <v>706</v>
      </c>
      <c r="D222" s="416">
        <v>155</v>
      </c>
      <c r="E222" s="417">
        <v>463</v>
      </c>
      <c r="F222" s="417">
        <v>466</v>
      </c>
      <c r="G222" s="417"/>
      <c r="H222" s="416"/>
      <c r="I222" s="418"/>
      <c r="J222" s="419">
        <v>215</v>
      </c>
      <c r="K222" s="420">
        <v>463</v>
      </c>
      <c r="L222" s="417">
        <v>466</v>
      </c>
      <c r="M222" s="421">
        <f t="shared" si="28"/>
        <v>3</v>
      </c>
      <c r="N222" s="417">
        <v>3</v>
      </c>
      <c r="O222" s="404">
        <f t="shared" si="29"/>
        <v>100</v>
      </c>
      <c r="P222" s="417">
        <v>2.4300000000000002</v>
      </c>
      <c r="Q222" s="422">
        <f t="shared" si="30"/>
        <v>81</v>
      </c>
      <c r="R222" s="423">
        <f t="shared" si="24"/>
        <v>17</v>
      </c>
      <c r="S222" s="416">
        <v>8</v>
      </c>
      <c r="T222" s="416">
        <v>14</v>
      </c>
      <c r="U222" s="424">
        <f t="shared" si="31"/>
        <v>0.21428571428571427</v>
      </c>
      <c r="V222" s="423">
        <f t="shared" si="25"/>
        <v>10</v>
      </c>
      <c r="W222" s="425" t="s">
        <v>198</v>
      </c>
      <c r="X222" s="426">
        <v>0.7</v>
      </c>
      <c r="Y222" s="425" t="s">
        <v>26</v>
      </c>
      <c r="Z222" s="426">
        <v>0.2</v>
      </c>
      <c r="AA222" s="425" t="s">
        <v>25</v>
      </c>
      <c r="AB222" s="426">
        <v>0.1</v>
      </c>
      <c r="AC222" s="425" t="s">
        <v>707</v>
      </c>
      <c r="AD222" s="425" t="s">
        <v>129</v>
      </c>
      <c r="AE222" s="425" t="s">
        <v>145</v>
      </c>
      <c r="AF222" s="425" t="s">
        <v>628</v>
      </c>
      <c r="AG222" s="425" t="s">
        <v>19</v>
      </c>
      <c r="AH222" s="425" t="s">
        <v>15</v>
      </c>
      <c r="AI222" s="427">
        <f t="shared" si="26"/>
        <v>4</v>
      </c>
      <c r="AJ222" s="428">
        <f ca="1">IFERROR(AVERAGEIFS('Discontinuity Log'!$O$5:$O$5117,'Discontinuity Log'!$A$5:$A$5117,J222,'Discontinuity Log'!$O$5:$O$5117,"&lt;&gt;"),"")</f>
        <v>13</v>
      </c>
      <c r="AK222" s="429">
        <f t="shared" ca="1" si="27"/>
        <v>54</v>
      </c>
      <c r="AL222" s="432" t="s">
        <v>1212</v>
      </c>
    </row>
    <row r="223" spans="1:38" ht="19.2" customHeight="1" x14ac:dyDescent="0.3">
      <c r="A223" s="413">
        <v>44066</v>
      </c>
      <c r="B223" s="414" t="s">
        <v>1183</v>
      </c>
      <c r="C223" s="415" t="s">
        <v>706</v>
      </c>
      <c r="D223" s="416">
        <v>156</v>
      </c>
      <c r="E223" s="417">
        <v>466</v>
      </c>
      <c r="F223" s="417">
        <v>469</v>
      </c>
      <c r="G223" s="417"/>
      <c r="H223" s="416"/>
      <c r="I223" s="418"/>
      <c r="J223" s="419">
        <v>216</v>
      </c>
      <c r="K223" s="417">
        <v>466</v>
      </c>
      <c r="L223" s="417">
        <v>469</v>
      </c>
      <c r="M223" s="421">
        <f t="shared" si="28"/>
        <v>3</v>
      </c>
      <c r="N223" s="417">
        <v>3.1</v>
      </c>
      <c r="O223" s="404">
        <f t="shared" si="29"/>
        <v>100</v>
      </c>
      <c r="P223" s="417">
        <v>2.48</v>
      </c>
      <c r="Q223" s="422">
        <f t="shared" si="30"/>
        <v>82.666666666666671</v>
      </c>
      <c r="R223" s="423">
        <f t="shared" si="24"/>
        <v>17</v>
      </c>
      <c r="S223" s="416">
        <v>10</v>
      </c>
      <c r="T223" s="416">
        <v>4</v>
      </c>
      <c r="U223" s="424">
        <f t="shared" si="31"/>
        <v>0.77500000000000002</v>
      </c>
      <c r="V223" s="423">
        <f t="shared" si="25"/>
        <v>20</v>
      </c>
      <c r="W223" s="425" t="s">
        <v>198</v>
      </c>
      <c r="X223" s="426">
        <v>0.7</v>
      </c>
      <c r="Y223" s="425" t="s">
        <v>26</v>
      </c>
      <c r="Z223" s="426">
        <v>0.2</v>
      </c>
      <c r="AA223" s="425" t="s">
        <v>25</v>
      </c>
      <c r="AB223" s="426">
        <v>0.1</v>
      </c>
      <c r="AC223" s="425" t="s">
        <v>707</v>
      </c>
      <c r="AD223" s="425" t="s">
        <v>129</v>
      </c>
      <c r="AE223" s="425" t="s">
        <v>145</v>
      </c>
      <c r="AF223" s="425" t="s">
        <v>628</v>
      </c>
      <c r="AG223" s="425" t="s">
        <v>19</v>
      </c>
      <c r="AH223" s="425" t="s">
        <v>16</v>
      </c>
      <c r="AI223" s="427">
        <f t="shared" si="26"/>
        <v>7</v>
      </c>
      <c r="AJ223" s="428">
        <f ca="1">IFERROR(AVERAGEIFS('Discontinuity Log'!$O$5:$O$5117,'Discontinuity Log'!$A$5:$A$5117,J223,'Discontinuity Log'!$O$5:$O$5117,"&lt;&gt;"),"")</f>
        <v>19.25</v>
      </c>
      <c r="AK223" s="429">
        <f t="shared" ca="1" si="27"/>
        <v>73.25</v>
      </c>
      <c r="AL223" s="432"/>
    </row>
    <row r="224" spans="1:38" ht="19.2" customHeight="1" x14ac:dyDescent="0.3">
      <c r="A224" s="413">
        <v>44066</v>
      </c>
      <c r="B224" s="414" t="s">
        <v>1183</v>
      </c>
      <c r="C224" s="415" t="s">
        <v>706</v>
      </c>
      <c r="D224" s="416">
        <v>157</v>
      </c>
      <c r="E224" s="417">
        <v>469</v>
      </c>
      <c r="F224" s="417">
        <v>472</v>
      </c>
      <c r="G224" s="417"/>
      <c r="H224" s="416"/>
      <c r="I224" s="418"/>
      <c r="J224" s="419">
        <v>217</v>
      </c>
      <c r="K224" s="417">
        <v>469</v>
      </c>
      <c r="L224" s="417">
        <v>472</v>
      </c>
      <c r="M224" s="421">
        <f t="shared" si="28"/>
        <v>3</v>
      </c>
      <c r="N224" s="417">
        <v>3.1</v>
      </c>
      <c r="O224" s="404">
        <f t="shared" si="29"/>
        <v>100</v>
      </c>
      <c r="P224" s="417">
        <v>3.07</v>
      </c>
      <c r="Q224" s="422">
        <f t="shared" si="30"/>
        <v>100</v>
      </c>
      <c r="R224" s="423">
        <f t="shared" si="24"/>
        <v>20</v>
      </c>
      <c r="S224" s="416">
        <v>9</v>
      </c>
      <c r="T224" s="416">
        <v>8</v>
      </c>
      <c r="U224" s="424">
        <f t="shared" si="31"/>
        <v>0.38750000000000001</v>
      </c>
      <c r="V224" s="423">
        <f t="shared" si="25"/>
        <v>20</v>
      </c>
      <c r="W224" s="425" t="s">
        <v>25</v>
      </c>
      <c r="X224" s="426">
        <v>0.8</v>
      </c>
      <c r="Y224" s="425" t="s">
        <v>198</v>
      </c>
      <c r="Z224" s="426">
        <v>0.2</v>
      </c>
      <c r="AA224" s="425"/>
      <c r="AB224" s="426"/>
      <c r="AC224" s="425" t="s">
        <v>709</v>
      </c>
      <c r="AD224" s="425" t="s">
        <v>129</v>
      </c>
      <c r="AE224" s="425" t="s">
        <v>607</v>
      </c>
      <c r="AF224" s="425" t="s">
        <v>607</v>
      </c>
      <c r="AG224" s="425" t="s">
        <v>19</v>
      </c>
      <c r="AH224" s="425" t="s">
        <v>15</v>
      </c>
      <c r="AI224" s="427">
        <f t="shared" si="26"/>
        <v>4</v>
      </c>
      <c r="AJ224" s="428">
        <f ca="1">IFERROR(AVERAGEIFS('Discontinuity Log'!$O$5:$O$5117,'Discontinuity Log'!$A$5:$A$5117,J224,'Discontinuity Log'!$O$5:$O$5117,"&lt;&gt;"),"")</f>
        <v>13.5</v>
      </c>
      <c r="AK224" s="429">
        <f t="shared" ca="1" si="27"/>
        <v>67.5</v>
      </c>
      <c r="AL224" s="432" t="s">
        <v>957</v>
      </c>
    </row>
    <row r="225" spans="1:38" ht="19.2" customHeight="1" x14ac:dyDescent="0.3">
      <c r="A225" s="413">
        <v>44066</v>
      </c>
      <c r="B225" s="414" t="s">
        <v>1183</v>
      </c>
      <c r="C225" s="415" t="s">
        <v>706</v>
      </c>
      <c r="D225" s="416">
        <v>158</v>
      </c>
      <c r="E225" s="417">
        <v>472</v>
      </c>
      <c r="F225" s="417">
        <v>475</v>
      </c>
      <c r="G225" s="417"/>
      <c r="H225" s="416"/>
      <c r="I225" s="418"/>
      <c r="J225" s="419">
        <v>218</v>
      </c>
      <c r="K225" s="417">
        <v>472</v>
      </c>
      <c r="L225" s="417">
        <v>475</v>
      </c>
      <c r="M225" s="421">
        <f t="shared" si="28"/>
        <v>3</v>
      </c>
      <c r="N225" s="417">
        <v>2.93</v>
      </c>
      <c r="O225" s="404">
        <f t="shared" si="29"/>
        <v>97.666666666666671</v>
      </c>
      <c r="P225" s="417">
        <v>2.65</v>
      </c>
      <c r="Q225" s="422">
        <f t="shared" si="30"/>
        <v>88.333333333333329</v>
      </c>
      <c r="R225" s="423">
        <f t="shared" si="24"/>
        <v>17</v>
      </c>
      <c r="S225" s="416">
        <v>8</v>
      </c>
      <c r="T225" s="416">
        <v>14</v>
      </c>
      <c r="U225" s="424">
        <f t="shared" si="31"/>
        <v>0.2092857142857143</v>
      </c>
      <c r="V225" s="423">
        <f t="shared" si="25"/>
        <v>10</v>
      </c>
      <c r="W225" s="425" t="s">
        <v>25</v>
      </c>
      <c r="X225" s="426">
        <v>0.8</v>
      </c>
      <c r="Y225" s="425" t="s">
        <v>198</v>
      </c>
      <c r="Z225" s="426">
        <v>0.2</v>
      </c>
      <c r="AA225" s="425"/>
      <c r="AB225" s="426"/>
      <c r="AC225" s="425" t="s">
        <v>709</v>
      </c>
      <c r="AD225" s="425" t="s">
        <v>129</v>
      </c>
      <c r="AE225" s="425" t="s">
        <v>607</v>
      </c>
      <c r="AF225" s="425" t="s">
        <v>607</v>
      </c>
      <c r="AG225" s="425" t="s">
        <v>19</v>
      </c>
      <c r="AH225" s="425" t="s">
        <v>15</v>
      </c>
      <c r="AI225" s="427">
        <f t="shared" si="26"/>
        <v>4</v>
      </c>
      <c r="AJ225" s="428">
        <f ca="1">IFERROR(AVERAGEIFS('Discontinuity Log'!$O$5:$O$5117,'Discontinuity Log'!$A$5:$A$5117,J225,'Discontinuity Log'!$O$5:$O$5117,"&lt;&gt;"),"")</f>
        <v>14.384615384615385</v>
      </c>
      <c r="AK225" s="429">
        <f t="shared" ca="1" si="27"/>
        <v>55.384615384615387</v>
      </c>
      <c r="AL225" s="432" t="s">
        <v>958</v>
      </c>
    </row>
    <row r="226" spans="1:38" ht="19.2" customHeight="1" x14ac:dyDescent="0.3">
      <c r="A226" s="413">
        <v>44066</v>
      </c>
      <c r="B226" s="414" t="s">
        <v>1183</v>
      </c>
      <c r="C226" s="415" t="s">
        <v>706</v>
      </c>
      <c r="D226" s="416">
        <v>159</v>
      </c>
      <c r="E226" s="417">
        <v>475</v>
      </c>
      <c r="F226" s="417">
        <v>478</v>
      </c>
      <c r="G226" s="417"/>
      <c r="H226" s="416"/>
      <c r="I226" s="418"/>
      <c r="J226" s="419">
        <v>219</v>
      </c>
      <c r="K226" s="417">
        <v>475</v>
      </c>
      <c r="L226" s="420">
        <v>476.51</v>
      </c>
      <c r="M226" s="421">
        <f t="shared" si="28"/>
        <v>1.5099999999999909</v>
      </c>
      <c r="N226" s="417">
        <v>1.51</v>
      </c>
      <c r="O226" s="404">
        <f t="shared" si="29"/>
        <v>100</v>
      </c>
      <c r="P226" s="417">
        <v>1.03</v>
      </c>
      <c r="Q226" s="422">
        <f t="shared" si="30"/>
        <v>68.211920529801745</v>
      </c>
      <c r="R226" s="423">
        <f t="shared" si="24"/>
        <v>13</v>
      </c>
      <c r="S226" s="416">
        <v>7</v>
      </c>
      <c r="T226" s="416">
        <v>12</v>
      </c>
      <c r="U226" s="424">
        <f t="shared" si="31"/>
        <v>0.12583333333333332</v>
      </c>
      <c r="V226" s="423">
        <f t="shared" si="25"/>
        <v>10</v>
      </c>
      <c r="W226" s="425" t="s">
        <v>25</v>
      </c>
      <c r="X226" s="426">
        <v>0.8</v>
      </c>
      <c r="Y226" s="425" t="s">
        <v>198</v>
      </c>
      <c r="Z226" s="426">
        <v>0.2</v>
      </c>
      <c r="AA226" s="425"/>
      <c r="AB226" s="426"/>
      <c r="AC226" s="425" t="s">
        <v>709</v>
      </c>
      <c r="AD226" s="425" t="s">
        <v>129</v>
      </c>
      <c r="AE226" s="425" t="s">
        <v>607</v>
      </c>
      <c r="AF226" s="425" t="s">
        <v>607</v>
      </c>
      <c r="AG226" s="425" t="s">
        <v>19</v>
      </c>
      <c r="AH226" s="425" t="s">
        <v>15</v>
      </c>
      <c r="AI226" s="427">
        <f t="shared" si="26"/>
        <v>4</v>
      </c>
      <c r="AJ226" s="428">
        <f ca="1">IFERROR(AVERAGEIFS('Discontinuity Log'!$O$5:$O$5117,'Discontinuity Log'!$A$5:$A$5117,J226,'Discontinuity Log'!$O$5:$O$5117,"&lt;&gt;"),"")</f>
        <v>15.166666666666666</v>
      </c>
      <c r="AK226" s="429">
        <f t="shared" ca="1" si="27"/>
        <v>52.166666666666664</v>
      </c>
      <c r="AL226" s="432"/>
    </row>
    <row r="227" spans="1:38" ht="19.2" customHeight="1" x14ac:dyDescent="0.3">
      <c r="A227" s="413">
        <v>44066</v>
      </c>
      <c r="B227" s="414" t="s">
        <v>1183</v>
      </c>
      <c r="C227" s="415" t="s">
        <v>706</v>
      </c>
      <c r="D227" s="416" t="s">
        <v>1184</v>
      </c>
      <c r="E227" s="417"/>
      <c r="F227" s="417"/>
      <c r="G227" s="417"/>
      <c r="H227" s="416"/>
      <c r="I227" s="418"/>
      <c r="J227" s="419">
        <v>220</v>
      </c>
      <c r="K227" s="420">
        <v>476.51</v>
      </c>
      <c r="L227" s="420">
        <v>478</v>
      </c>
      <c r="M227" s="421">
        <f t="shared" si="28"/>
        <v>1.4900000000000091</v>
      </c>
      <c r="N227" s="417">
        <v>1.49</v>
      </c>
      <c r="O227" s="404">
        <f t="shared" si="29"/>
        <v>99.999999999999389</v>
      </c>
      <c r="P227" s="417">
        <v>0.94</v>
      </c>
      <c r="Q227" s="422">
        <f t="shared" si="30"/>
        <v>63.087248322147261</v>
      </c>
      <c r="R227" s="423">
        <f t="shared" si="24"/>
        <v>13</v>
      </c>
      <c r="S227" s="416">
        <v>5</v>
      </c>
      <c r="T227" s="416">
        <v>10</v>
      </c>
      <c r="U227" s="424">
        <f t="shared" si="31"/>
        <v>0.14899999999999999</v>
      </c>
      <c r="V227" s="423">
        <f t="shared" si="25"/>
        <v>10</v>
      </c>
      <c r="W227" s="425" t="s">
        <v>198</v>
      </c>
      <c r="X227" s="426">
        <v>0.7</v>
      </c>
      <c r="Y227" s="425" t="s">
        <v>25</v>
      </c>
      <c r="Z227" s="426">
        <v>0.3</v>
      </c>
      <c r="AA227" s="425"/>
      <c r="AB227" s="426"/>
      <c r="AC227" s="425" t="s">
        <v>707</v>
      </c>
      <c r="AD227" s="425" t="s">
        <v>129</v>
      </c>
      <c r="AE227" s="425" t="s">
        <v>145</v>
      </c>
      <c r="AF227" s="425" t="s">
        <v>628</v>
      </c>
      <c r="AG227" s="425" t="s">
        <v>19</v>
      </c>
      <c r="AH227" s="425" t="s">
        <v>15</v>
      </c>
      <c r="AI227" s="427">
        <f t="shared" si="26"/>
        <v>4</v>
      </c>
      <c r="AJ227" s="428">
        <f ca="1">IFERROR(AVERAGEIFS('Discontinuity Log'!$O$5:$O$5117,'Discontinuity Log'!$A$5:$A$5117,J227,'Discontinuity Log'!$O$5:$O$5117,"&lt;&gt;"),"")</f>
        <v>16.5</v>
      </c>
      <c r="AK227" s="429">
        <f t="shared" ca="1" si="27"/>
        <v>53.5</v>
      </c>
      <c r="AL227" s="432" t="s">
        <v>958</v>
      </c>
    </row>
    <row r="228" spans="1:38" ht="19.2" customHeight="1" x14ac:dyDescent="0.3">
      <c r="A228" s="413">
        <v>44067</v>
      </c>
      <c r="B228" s="414" t="s">
        <v>1183</v>
      </c>
      <c r="C228" s="415" t="s">
        <v>706</v>
      </c>
      <c r="D228" s="416">
        <v>160</v>
      </c>
      <c r="E228" s="420">
        <v>478</v>
      </c>
      <c r="F228" s="420">
        <v>481</v>
      </c>
      <c r="G228" s="417"/>
      <c r="H228" s="416"/>
      <c r="I228" s="418"/>
      <c r="J228" s="419">
        <v>221</v>
      </c>
      <c r="K228" s="420">
        <v>478</v>
      </c>
      <c r="L228" s="420">
        <v>478.62</v>
      </c>
      <c r="M228" s="421">
        <f t="shared" si="28"/>
        <v>0.62000000000000455</v>
      </c>
      <c r="N228" s="417">
        <v>0.62</v>
      </c>
      <c r="O228" s="404">
        <f t="shared" si="29"/>
        <v>99.999999999999261</v>
      </c>
      <c r="P228" s="417">
        <v>0.62</v>
      </c>
      <c r="Q228" s="422">
        <f t="shared" si="30"/>
        <v>99.999999999999261</v>
      </c>
      <c r="R228" s="423">
        <f t="shared" si="24"/>
        <v>20</v>
      </c>
      <c r="S228" s="416">
        <v>1</v>
      </c>
      <c r="T228" s="416">
        <v>5</v>
      </c>
      <c r="U228" s="424">
        <f t="shared" si="31"/>
        <v>0.124</v>
      </c>
      <c r="V228" s="423">
        <f t="shared" si="25"/>
        <v>10</v>
      </c>
      <c r="W228" s="425" t="s">
        <v>198</v>
      </c>
      <c r="X228" s="426">
        <v>0.7</v>
      </c>
      <c r="Y228" s="425" t="s">
        <v>25</v>
      </c>
      <c r="Z228" s="426">
        <v>0.3</v>
      </c>
      <c r="AA228" s="425"/>
      <c r="AB228" s="426"/>
      <c r="AC228" s="425" t="s">
        <v>707</v>
      </c>
      <c r="AD228" s="425" t="s">
        <v>129</v>
      </c>
      <c r="AE228" s="425" t="s">
        <v>145</v>
      </c>
      <c r="AF228" s="425" t="s">
        <v>628</v>
      </c>
      <c r="AG228" s="425" t="s">
        <v>19</v>
      </c>
      <c r="AH228" s="425" t="s">
        <v>15</v>
      </c>
      <c r="AI228" s="427">
        <f t="shared" si="26"/>
        <v>4</v>
      </c>
      <c r="AJ228" s="428">
        <f ca="1">IFERROR(AVERAGEIFS('Discontinuity Log'!$O$5:$O$5117,'Discontinuity Log'!$A$5:$A$5117,J228,'Discontinuity Log'!$O$5:$O$5117,"&lt;&gt;"),"")</f>
        <v>9</v>
      </c>
      <c r="AK228" s="429">
        <f t="shared" ca="1" si="27"/>
        <v>53</v>
      </c>
      <c r="AL228" s="432" t="s">
        <v>958</v>
      </c>
    </row>
    <row r="229" spans="1:38" ht="19.2" customHeight="1" x14ac:dyDescent="0.3">
      <c r="A229" s="413">
        <v>44067</v>
      </c>
      <c r="B229" s="414" t="s">
        <v>1183</v>
      </c>
      <c r="C229" s="415" t="s">
        <v>706</v>
      </c>
      <c r="D229" s="416" t="s">
        <v>1184</v>
      </c>
      <c r="E229" s="417"/>
      <c r="F229" s="420"/>
      <c r="G229" s="417"/>
      <c r="H229" s="416"/>
      <c r="I229" s="418"/>
      <c r="J229" s="419">
        <v>222</v>
      </c>
      <c r="K229" s="420">
        <v>478.62</v>
      </c>
      <c r="L229" s="420">
        <v>481</v>
      </c>
      <c r="M229" s="421">
        <f t="shared" si="28"/>
        <v>2.3799999999999955</v>
      </c>
      <c r="N229" s="417">
        <v>2.42</v>
      </c>
      <c r="O229" s="404">
        <f t="shared" si="29"/>
        <v>100</v>
      </c>
      <c r="P229" s="417">
        <v>2.42</v>
      </c>
      <c r="Q229" s="422">
        <f t="shared" si="30"/>
        <v>100</v>
      </c>
      <c r="R229" s="423">
        <f t="shared" si="24"/>
        <v>20</v>
      </c>
      <c r="S229" s="416">
        <v>25</v>
      </c>
      <c r="T229" s="416">
        <v>19</v>
      </c>
      <c r="U229" s="424">
        <f t="shared" si="31"/>
        <v>0.12736842105263158</v>
      </c>
      <c r="V229" s="423">
        <f t="shared" si="25"/>
        <v>10</v>
      </c>
      <c r="W229" s="425" t="s">
        <v>25</v>
      </c>
      <c r="X229" s="426">
        <v>0.8</v>
      </c>
      <c r="Y229" s="425" t="s">
        <v>198</v>
      </c>
      <c r="Z229" s="426">
        <v>0.2</v>
      </c>
      <c r="AA229" s="425"/>
      <c r="AB229" s="426"/>
      <c r="AC229" s="425" t="s">
        <v>709</v>
      </c>
      <c r="AD229" s="425" t="s">
        <v>129</v>
      </c>
      <c r="AE229" s="425" t="s">
        <v>607</v>
      </c>
      <c r="AF229" s="425" t="s">
        <v>607</v>
      </c>
      <c r="AG229" s="425" t="s">
        <v>19</v>
      </c>
      <c r="AH229" s="425" t="s">
        <v>14</v>
      </c>
      <c r="AI229" s="427">
        <f t="shared" si="26"/>
        <v>2</v>
      </c>
      <c r="AJ229" s="428">
        <f ca="1">IFERROR(AVERAGEIFS('Discontinuity Log'!$O$5:$O$5117,'Discontinuity Log'!$A$5:$A$5117,J229,'Discontinuity Log'!$O$5:$O$5117,"&lt;&gt;"),"")</f>
        <v>15.375</v>
      </c>
      <c r="AK229" s="429">
        <f t="shared" ca="1" si="27"/>
        <v>57.375</v>
      </c>
      <c r="AL229" s="432" t="s">
        <v>971</v>
      </c>
    </row>
    <row r="230" spans="1:38" ht="19.2" customHeight="1" x14ac:dyDescent="0.3">
      <c r="A230" s="413">
        <v>44067</v>
      </c>
      <c r="B230" s="414" t="s">
        <v>1183</v>
      </c>
      <c r="C230" s="415" t="s">
        <v>706</v>
      </c>
      <c r="D230" s="416">
        <v>161</v>
      </c>
      <c r="E230" s="420">
        <v>481</v>
      </c>
      <c r="F230" s="417">
        <v>484</v>
      </c>
      <c r="G230" s="417"/>
      <c r="H230" s="416"/>
      <c r="I230" s="418"/>
      <c r="J230" s="419">
        <v>223</v>
      </c>
      <c r="K230" s="420">
        <v>481</v>
      </c>
      <c r="L230" s="420">
        <v>483.02</v>
      </c>
      <c r="M230" s="421">
        <f t="shared" si="28"/>
        <v>2.0199999999999818</v>
      </c>
      <c r="N230" s="417">
        <v>2.02</v>
      </c>
      <c r="O230" s="404">
        <f t="shared" si="29"/>
        <v>100</v>
      </c>
      <c r="P230" s="417">
        <v>1.82</v>
      </c>
      <c r="Q230" s="422">
        <f t="shared" si="30"/>
        <v>90.099009900990907</v>
      </c>
      <c r="R230" s="423">
        <f t="shared" si="24"/>
        <v>20</v>
      </c>
      <c r="S230" s="416">
        <v>8</v>
      </c>
      <c r="T230" s="416">
        <v>7</v>
      </c>
      <c r="U230" s="424">
        <f t="shared" si="31"/>
        <v>0.28857142857142859</v>
      </c>
      <c r="V230" s="423">
        <f t="shared" si="25"/>
        <v>10</v>
      </c>
      <c r="W230" s="425" t="s">
        <v>198</v>
      </c>
      <c r="X230" s="426">
        <v>0.7</v>
      </c>
      <c r="Y230" s="425" t="s">
        <v>25</v>
      </c>
      <c r="Z230" s="426">
        <v>0.3</v>
      </c>
      <c r="AA230" s="425"/>
      <c r="AB230" s="426"/>
      <c r="AC230" s="425" t="s">
        <v>707</v>
      </c>
      <c r="AD230" s="425" t="s">
        <v>129</v>
      </c>
      <c r="AE230" s="425" t="s">
        <v>145</v>
      </c>
      <c r="AF230" s="425" t="s">
        <v>628</v>
      </c>
      <c r="AG230" s="425" t="s">
        <v>19</v>
      </c>
      <c r="AH230" s="425" t="s">
        <v>15</v>
      </c>
      <c r="AI230" s="427">
        <f t="shared" si="26"/>
        <v>4</v>
      </c>
      <c r="AJ230" s="428">
        <f ca="1">IFERROR(AVERAGEIFS('Discontinuity Log'!$O$5:$O$5117,'Discontinuity Log'!$A$5:$A$5117,J230,'Discontinuity Log'!$O$5:$O$5117,"&lt;&gt;"),"")</f>
        <v>10.25</v>
      </c>
      <c r="AK230" s="429">
        <f t="shared" ca="1" si="27"/>
        <v>54.25</v>
      </c>
      <c r="AL230" s="432" t="s">
        <v>958</v>
      </c>
    </row>
    <row r="231" spans="1:38" ht="19.2" customHeight="1" x14ac:dyDescent="0.3">
      <c r="A231" s="413">
        <v>44067</v>
      </c>
      <c r="B231" s="414" t="s">
        <v>1183</v>
      </c>
      <c r="C231" s="415" t="s">
        <v>706</v>
      </c>
      <c r="D231" s="416" t="s">
        <v>1184</v>
      </c>
      <c r="E231" s="417"/>
      <c r="F231" s="417"/>
      <c r="G231" s="417"/>
      <c r="H231" s="416"/>
      <c r="I231" s="418"/>
      <c r="J231" s="419">
        <v>224</v>
      </c>
      <c r="K231" s="420">
        <v>483.02</v>
      </c>
      <c r="L231" s="420">
        <v>484</v>
      </c>
      <c r="M231" s="421">
        <f t="shared" si="28"/>
        <v>0.98000000000001819</v>
      </c>
      <c r="N231" s="417">
        <v>0.9</v>
      </c>
      <c r="O231" s="404">
        <f t="shared" si="29"/>
        <v>91.83673469387584</v>
      </c>
      <c r="P231" s="417">
        <v>0.14000000000000001</v>
      </c>
      <c r="Q231" s="422">
        <f t="shared" si="30"/>
        <v>14.285714285714022</v>
      </c>
      <c r="R231" s="423">
        <f t="shared" si="24"/>
        <v>3</v>
      </c>
      <c r="S231" s="416">
        <v>0</v>
      </c>
      <c r="T231" s="416">
        <v>13</v>
      </c>
      <c r="U231" s="424">
        <f t="shared" si="31"/>
        <v>6.9230769230769235E-2</v>
      </c>
      <c r="V231" s="423">
        <f t="shared" si="25"/>
        <v>10</v>
      </c>
      <c r="W231" s="425" t="s">
        <v>25</v>
      </c>
      <c r="X231" s="426">
        <v>0.8</v>
      </c>
      <c r="Y231" s="425" t="s">
        <v>27</v>
      </c>
      <c r="Z231" s="426">
        <v>0.2</v>
      </c>
      <c r="AA231" s="425"/>
      <c r="AB231" s="426"/>
      <c r="AC231" s="425" t="s">
        <v>757</v>
      </c>
      <c r="AD231" s="425" t="s">
        <v>129</v>
      </c>
      <c r="AE231" s="425" t="s">
        <v>607</v>
      </c>
      <c r="AF231" s="425" t="s">
        <v>607</v>
      </c>
      <c r="AG231" s="425" t="s">
        <v>19</v>
      </c>
      <c r="AH231" s="425" t="s">
        <v>13</v>
      </c>
      <c r="AI231" s="427">
        <f t="shared" si="26"/>
        <v>1</v>
      </c>
      <c r="AJ231" s="428">
        <f ca="1">IFERROR(AVERAGEIFS('Discontinuity Log'!$O$5:$O$5117,'Discontinuity Log'!$A$5:$A$5117,J231,'Discontinuity Log'!$O$5:$O$5117,"&lt;&gt;"),"")</f>
        <v>10.153846153846153</v>
      </c>
      <c r="AK231" s="429">
        <f t="shared" ca="1" si="27"/>
        <v>34.153846153846153</v>
      </c>
      <c r="AL231" s="432" t="s">
        <v>975</v>
      </c>
    </row>
    <row r="232" spans="1:38" ht="19.2" customHeight="1" x14ac:dyDescent="0.3">
      <c r="A232" s="413">
        <v>44067</v>
      </c>
      <c r="B232" s="414" t="s">
        <v>1183</v>
      </c>
      <c r="C232" s="415" t="s">
        <v>706</v>
      </c>
      <c r="D232" s="416">
        <v>162</v>
      </c>
      <c r="E232" s="417">
        <v>484</v>
      </c>
      <c r="F232" s="417">
        <v>487</v>
      </c>
      <c r="G232" s="417"/>
      <c r="H232" s="416"/>
      <c r="I232" s="418"/>
      <c r="J232" s="419">
        <v>225</v>
      </c>
      <c r="K232" s="420">
        <v>484</v>
      </c>
      <c r="L232" s="417">
        <v>487</v>
      </c>
      <c r="M232" s="421">
        <f t="shared" si="28"/>
        <v>3</v>
      </c>
      <c r="N232" s="417">
        <v>2.98</v>
      </c>
      <c r="O232" s="404">
        <f t="shared" si="29"/>
        <v>99.333333333333329</v>
      </c>
      <c r="P232" s="417">
        <v>2.96</v>
      </c>
      <c r="Q232" s="422">
        <f t="shared" si="30"/>
        <v>98.666666666666671</v>
      </c>
      <c r="R232" s="423">
        <f t="shared" si="24"/>
        <v>20</v>
      </c>
      <c r="S232" s="416">
        <v>8</v>
      </c>
      <c r="T232" s="416">
        <v>17</v>
      </c>
      <c r="U232" s="424">
        <f t="shared" si="31"/>
        <v>0.17529411764705882</v>
      </c>
      <c r="V232" s="423">
        <f t="shared" si="25"/>
        <v>10</v>
      </c>
      <c r="W232" s="425" t="s">
        <v>198</v>
      </c>
      <c r="X232" s="426">
        <v>0.7</v>
      </c>
      <c r="Y232" s="425" t="s">
        <v>25</v>
      </c>
      <c r="Z232" s="426">
        <v>0.2</v>
      </c>
      <c r="AA232" s="425" t="s">
        <v>26</v>
      </c>
      <c r="AB232" s="426">
        <v>0.1</v>
      </c>
      <c r="AC232" s="425" t="s">
        <v>707</v>
      </c>
      <c r="AD232" s="425" t="s">
        <v>129</v>
      </c>
      <c r="AE232" s="425" t="s">
        <v>145</v>
      </c>
      <c r="AF232" s="425" t="s">
        <v>628</v>
      </c>
      <c r="AG232" s="425" t="s">
        <v>19</v>
      </c>
      <c r="AH232" s="425" t="s">
        <v>15</v>
      </c>
      <c r="AI232" s="427">
        <f t="shared" si="26"/>
        <v>4</v>
      </c>
      <c r="AJ232" s="428">
        <f ca="1">IFERROR(AVERAGEIFS('Discontinuity Log'!$O$5:$O$5117,'Discontinuity Log'!$A$5:$A$5117,J232,'Discontinuity Log'!$O$5:$O$5117,"&lt;&gt;"),"")</f>
        <v>12.25</v>
      </c>
      <c r="AK232" s="429">
        <f t="shared" ca="1" si="27"/>
        <v>56.25</v>
      </c>
      <c r="AL232" s="432" t="s">
        <v>978</v>
      </c>
    </row>
    <row r="233" spans="1:38" ht="19.2" customHeight="1" x14ac:dyDescent="0.3">
      <c r="A233" s="413">
        <v>44067</v>
      </c>
      <c r="B233" s="414" t="s">
        <v>1183</v>
      </c>
      <c r="C233" s="415" t="s">
        <v>706</v>
      </c>
      <c r="D233" s="416">
        <v>163</v>
      </c>
      <c r="E233" s="417">
        <v>487</v>
      </c>
      <c r="F233" s="417">
        <v>490</v>
      </c>
      <c r="G233" s="417"/>
      <c r="H233" s="416"/>
      <c r="I233" s="418"/>
      <c r="J233" s="419">
        <v>226</v>
      </c>
      <c r="K233" s="417">
        <v>487</v>
      </c>
      <c r="L233" s="420">
        <v>490</v>
      </c>
      <c r="M233" s="421">
        <f t="shared" si="28"/>
        <v>3</v>
      </c>
      <c r="N233" s="417">
        <v>3</v>
      </c>
      <c r="O233" s="404">
        <f t="shared" si="29"/>
        <v>100</v>
      </c>
      <c r="P233" s="417">
        <v>2.77</v>
      </c>
      <c r="Q233" s="422">
        <f t="shared" si="30"/>
        <v>92.333333333333329</v>
      </c>
      <c r="R233" s="423">
        <f t="shared" si="24"/>
        <v>20</v>
      </c>
      <c r="S233" s="416">
        <v>6</v>
      </c>
      <c r="T233" s="416">
        <v>9</v>
      </c>
      <c r="U233" s="424">
        <f t="shared" si="31"/>
        <v>0.33333333333333331</v>
      </c>
      <c r="V233" s="423">
        <f t="shared" si="25"/>
        <v>20</v>
      </c>
      <c r="W233" s="425" t="s">
        <v>198</v>
      </c>
      <c r="X233" s="426">
        <v>0.7</v>
      </c>
      <c r="Y233" s="425" t="s">
        <v>25</v>
      </c>
      <c r="Z233" s="426">
        <v>0.2</v>
      </c>
      <c r="AA233" s="425" t="s">
        <v>26</v>
      </c>
      <c r="AB233" s="426">
        <v>0.1</v>
      </c>
      <c r="AC233" s="425" t="s">
        <v>707</v>
      </c>
      <c r="AD233" s="425" t="s">
        <v>129</v>
      </c>
      <c r="AE233" s="425" t="s">
        <v>145</v>
      </c>
      <c r="AF233" s="425" t="s">
        <v>628</v>
      </c>
      <c r="AG233" s="425" t="s">
        <v>19</v>
      </c>
      <c r="AH233" s="425" t="s">
        <v>15</v>
      </c>
      <c r="AI233" s="427">
        <f t="shared" si="26"/>
        <v>4</v>
      </c>
      <c r="AJ233" s="428">
        <f ca="1">IFERROR(AVERAGEIFS('Discontinuity Log'!$O$5:$O$5117,'Discontinuity Log'!$A$5:$A$5117,J233,'Discontinuity Log'!$O$5:$O$5117,"&lt;&gt;"),"")</f>
        <v>13.777777777777779</v>
      </c>
      <c r="AK233" s="429">
        <f t="shared" ca="1" si="27"/>
        <v>67.777777777777771</v>
      </c>
      <c r="AL233" s="432" t="s">
        <v>1213</v>
      </c>
    </row>
    <row r="234" spans="1:38" ht="19.2" customHeight="1" x14ac:dyDescent="0.3">
      <c r="A234" s="413">
        <v>44067</v>
      </c>
      <c r="B234" s="414" t="s">
        <v>1183</v>
      </c>
      <c r="C234" s="415" t="s">
        <v>706</v>
      </c>
      <c r="D234" s="416">
        <v>164</v>
      </c>
      <c r="E234" s="417">
        <v>490</v>
      </c>
      <c r="F234" s="417">
        <v>493</v>
      </c>
      <c r="G234" s="417"/>
      <c r="H234" s="416"/>
      <c r="I234" s="418"/>
      <c r="J234" s="419">
        <v>227</v>
      </c>
      <c r="K234" s="420">
        <v>490</v>
      </c>
      <c r="L234" s="420">
        <v>493</v>
      </c>
      <c r="M234" s="421">
        <f t="shared" si="28"/>
        <v>3</v>
      </c>
      <c r="N234" s="417">
        <v>2.98</v>
      </c>
      <c r="O234" s="404">
        <f t="shared" si="29"/>
        <v>99.333333333333329</v>
      </c>
      <c r="P234" s="417">
        <v>2.98</v>
      </c>
      <c r="Q234" s="422">
        <f t="shared" si="30"/>
        <v>99.333333333333329</v>
      </c>
      <c r="R234" s="423">
        <f t="shared" si="24"/>
        <v>20</v>
      </c>
      <c r="S234" s="416">
        <v>9</v>
      </c>
      <c r="T234" s="416">
        <v>7</v>
      </c>
      <c r="U234" s="424">
        <f t="shared" si="31"/>
        <v>0.42571428571428571</v>
      </c>
      <c r="V234" s="423">
        <f t="shared" si="25"/>
        <v>20</v>
      </c>
      <c r="W234" s="425" t="s">
        <v>198</v>
      </c>
      <c r="X234" s="426">
        <v>0.6</v>
      </c>
      <c r="Y234" s="425" t="s">
        <v>26</v>
      </c>
      <c r="Z234" s="426">
        <v>0.2</v>
      </c>
      <c r="AA234" s="425" t="s">
        <v>25</v>
      </c>
      <c r="AB234" s="426">
        <v>0.2</v>
      </c>
      <c r="AC234" s="425" t="s">
        <v>707</v>
      </c>
      <c r="AD234" s="425" t="s">
        <v>129</v>
      </c>
      <c r="AE234" s="425" t="s">
        <v>145</v>
      </c>
      <c r="AF234" s="425" t="s">
        <v>628</v>
      </c>
      <c r="AG234" s="425" t="s">
        <v>19</v>
      </c>
      <c r="AH234" s="425" t="s">
        <v>15</v>
      </c>
      <c r="AI234" s="427">
        <f t="shared" si="26"/>
        <v>4</v>
      </c>
      <c r="AJ234" s="428">
        <f ca="1">IFERROR(AVERAGEIFS('Discontinuity Log'!$O$5:$O$5117,'Discontinuity Log'!$A$5:$A$5117,J234,'Discontinuity Log'!$O$5:$O$5117,"&lt;&gt;"),"")</f>
        <v>14.166666666666666</v>
      </c>
      <c r="AK234" s="429">
        <f t="shared" ca="1" si="27"/>
        <v>68.166666666666657</v>
      </c>
      <c r="AL234" s="432" t="s">
        <v>1213</v>
      </c>
    </row>
    <row r="235" spans="1:38" ht="19.2" customHeight="1" x14ac:dyDescent="0.3">
      <c r="A235" s="413">
        <v>44067</v>
      </c>
      <c r="B235" s="414" t="s">
        <v>1183</v>
      </c>
      <c r="C235" s="415" t="s">
        <v>706</v>
      </c>
      <c r="D235" s="416">
        <v>165</v>
      </c>
      <c r="E235" s="417">
        <v>493</v>
      </c>
      <c r="F235" s="417">
        <v>496</v>
      </c>
      <c r="G235" s="417"/>
      <c r="H235" s="416"/>
      <c r="I235" s="418"/>
      <c r="J235" s="419">
        <v>228</v>
      </c>
      <c r="K235" s="417">
        <v>493</v>
      </c>
      <c r="L235" s="417">
        <v>496</v>
      </c>
      <c r="M235" s="421">
        <f t="shared" si="28"/>
        <v>3</v>
      </c>
      <c r="N235" s="417">
        <v>3.05</v>
      </c>
      <c r="O235" s="404">
        <f t="shared" si="29"/>
        <v>100</v>
      </c>
      <c r="P235" s="417">
        <v>3.05</v>
      </c>
      <c r="Q235" s="422">
        <f t="shared" si="30"/>
        <v>100</v>
      </c>
      <c r="R235" s="423">
        <f t="shared" si="24"/>
        <v>20</v>
      </c>
      <c r="S235" s="416">
        <v>4</v>
      </c>
      <c r="T235" s="416">
        <v>3</v>
      </c>
      <c r="U235" s="424">
        <f t="shared" si="31"/>
        <v>1.0166666666666666</v>
      </c>
      <c r="V235" s="423">
        <f t="shared" si="25"/>
        <v>25</v>
      </c>
      <c r="W235" s="425" t="s">
        <v>198</v>
      </c>
      <c r="X235" s="426">
        <v>0.6</v>
      </c>
      <c r="Y235" s="425" t="s">
        <v>26</v>
      </c>
      <c r="Z235" s="426">
        <v>0.2</v>
      </c>
      <c r="AA235" s="425" t="s">
        <v>25</v>
      </c>
      <c r="AB235" s="426">
        <v>0.2</v>
      </c>
      <c r="AC235" s="425" t="s">
        <v>707</v>
      </c>
      <c r="AD235" s="425" t="s">
        <v>129</v>
      </c>
      <c r="AE235" s="425" t="s">
        <v>145</v>
      </c>
      <c r="AF235" s="425" t="s">
        <v>628</v>
      </c>
      <c r="AG235" s="425" t="s">
        <v>19</v>
      </c>
      <c r="AH235" s="425" t="s">
        <v>15</v>
      </c>
      <c r="AI235" s="427">
        <f t="shared" si="26"/>
        <v>4</v>
      </c>
      <c r="AJ235" s="428">
        <f ca="1">IFERROR(AVERAGEIFS('Discontinuity Log'!$O$5:$O$5117,'Discontinuity Log'!$A$5:$A$5117,J235,'Discontinuity Log'!$O$5:$O$5117,"&lt;&gt;"),"")</f>
        <v>10</v>
      </c>
      <c r="AK235" s="429">
        <f t="shared" ca="1" si="27"/>
        <v>69</v>
      </c>
      <c r="AL235" s="432"/>
    </row>
    <row r="236" spans="1:38" ht="19.2" customHeight="1" x14ac:dyDescent="0.3">
      <c r="A236" s="413">
        <v>44067</v>
      </c>
      <c r="B236" s="414" t="s">
        <v>1183</v>
      </c>
      <c r="C236" s="415" t="s">
        <v>706</v>
      </c>
      <c r="D236" s="416">
        <v>166</v>
      </c>
      <c r="E236" s="417">
        <v>496</v>
      </c>
      <c r="F236" s="417">
        <v>499</v>
      </c>
      <c r="G236" s="417"/>
      <c r="H236" s="416"/>
      <c r="I236" s="418"/>
      <c r="J236" s="419">
        <v>229</v>
      </c>
      <c r="K236" s="417">
        <v>496</v>
      </c>
      <c r="L236" s="420">
        <v>496.36</v>
      </c>
      <c r="M236" s="421">
        <f t="shared" si="28"/>
        <v>0.36000000000001364</v>
      </c>
      <c r="N236" s="417">
        <v>0.36</v>
      </c>
      <c r="O236" s="404">
        <f t="shared" si="29"/>
        <v>99.999999999996206</v>
      </c>
      <c r="P236" s="417">
        <v>0.36</v>
      </c>
      <c r="Q236" s="422">
        <f t="shared" si="30"/>
        <v>99.999999999996206</v>
      </c>
      <c r="R236" s="423">
        <f t="shared" si="24"/>
        <v>20</v>
      </c>
      <c r="S236" s="416">
        <v>1</v>
      </c>
      <c r="T236" s="416">
        <v>0</v>
      </c>
      <c r="U236" s="424">
        <f t="shared" si="31"/>
        <v>0.36</v>
      </c>
      <c r="V236" s="423">
        <f t="shared" si="25"/>
        <v>30</v>
      </c>
      <c r="W236" s="425" t="s">
        <v>198</v>
      </c>
      <c r="X236" s="426">
        <v>0.6</v>
      </c>
      <c r="Y236" s="425" t="s">
        <v>26</v>
      </c>
      <c r="Z236" s="426">
        <v>0.2</v>
      </c>
      <c r="AA236" s="425" t="s">
        <v>25</v>
      </c>
      <c r="AB236" s="426">
        <v>0.2</v>
      </c>
      <c r="AC236" s="425" t="s">
        <v>707</v>
      </c>
      <c r="AD236" s="425" t="s">
        <v>129</v>
      </c>
      <c r="AE236" s="425" t="s">
        <v>145</v>
      </c>
      <c r="AF236" s="425" t="s">
        <v>628</v>
      </c>
      <c r="AG236" s="425" t="s">
        <v>19</v>
      </c>
      <c r="AH236" s="425" t="s">
        <v>15</v>
      </c>
      <c r="AI236" s="427">
        <f t="shared" si="26"/>
        <v>4</v>
      </c>
      <c r="AJ236" s="428">
        <f ca="1">IFERROR(AVERAGEIFS('Discontinuity Log'!$O$5:$O$5117,'Discontinuity Log'!$A$5:$A$5117,J236,'Discontinuity Log'!$O$5:$O$5117,"&lt;&gt;"),"")</f>
        <v>25</v>
      </c>
      <c r="AK236" s="429">
        <f t="shared" ca="1" si="27"/>
        <v>89</v>
      </c>
      <c r="AL236" s="432"/>
    </row>
    <row r="237" spans="1:38" ht="19.2" customHeight="1" x14ac:dyDescent="0.3">
      <c r="A237" s="413">
        <v>44067</v>
      </c>
      <c r="B237" s="414" t="s">
        <v>1183</v>
      </c>
      <c r="C237" s="415" t="s">
        <v>706</v>
      </c>
      <c r="D237" s="416" t="s">
        <v>1184</v>
      </c>
      <c r="E237" s="417"/>
      <c r="F237" s="417"/>
      <c r="G237" s="417"/>
      <c r="H237" s="416"/>
      <c r="I237" s="418"/>
      <c r="J237" s="419">
        <v>230</v>
      </c>
      <c r="K237" s="420">
        <v>496.36</v>
      </c>
      <c r="L237" s="420">
        <v>499</v>
      </c>
      <c r="M237" s="421">
        <f t="shared" si="28"/>
        <v>2.6399999999999864</v>
      </c>
      <c r="N237" s="417">
        <v>2.31</v>
      </c>
      <c r="O237" s="404">
        <f t="shared" si="29"/>
        <v>87.500000000000455</v>
      </c>
      <c r="P237" s="417">
        <v>0</v>
      </c>
      <c r="Q237" s="422">
        <f t="shared" si="30"/>
        <v>0</v>
      </c>
      <c r="R237" s="423">
        <f t="shared" si="24"/>
        <v>3</v>
      </c>
      <c r="S237" s="416">
        <v>20</v>
      </c>
      <c r="T237" s="416">
        <v>99</v>
      </c>
      <c r="U237" s="424">
        <f t="shared" si="31"/>
        <v>2.3333333333333334E-2</v>
      </c>
      <c r="V237" s="423">
        <f t="shared" si="25"/>
        <v>5</v>
      </c>
      <c r="W237" s="425" t="s">
        <v>27</v>
      </c>
      <c r="X237" s="426">
        <v>1</v>
      </c>
      <c r="Y237" s="425"/>
      <c r="Z237" s="426"/>
      <c r="AA237" s="425"/>
      <c r="AB237" s="426"/>
      <c r="AC237" s="425" t="s">
        <v>757</v>
      </c>
      <c r="AD237" s="425" t="s">
        <v>129</v>
      </c>
      <c r="AE237" s="425" t="s">
        <v>607</v>
      </c>
      <c r="AF237" s="425" t="s">
        <v>607</v>
      </c>
      <c r="AG237" s="425" t="s">
        <v>19</v>
      </c>
      <c r="AH237" s="425" t="s">
        <v>13</v>
      </c>
      <c r="AI237" s="427">
        <f t="shared" si="26"/>
        <v>1</v>
      </c>
      <c r="AJ237" s="428">
        <f ca="1">IFERROR(AVERAGEIFS('Discontinuity Log'!$O$5:$O$5117,'Discontinuity Log'!$A$5:$A$5117,J237,'Discontinuity Log'!$O$5:$O$5117,"&lt;&gt;"),"")</f>
        <v>10.5</v>
      </c>
      <c r="AK237" s="429">
        <f t="shared" ca="1" si="27"/>
        <v>29.5</v>
      </c>
      <c r="AL237" s="432" t="s">
        <v>988</v>
      </c>
    </row>
    <row r="238" spans="1:38" ht="19.2" customHeight="1" x14ac:dyDescent="0.3">
      <c r="A238" s="413">
        <v>44067</v>
      </c>
      <c r="B238" s="414" t="s">
        <v>1183</v>
      </c>
      <c r="C238" s="415" t="s">
        <v>706</v>
      </c>
      <c r="D238" s="416">
        <v>167</v>
      </c>
      <c r="E238" s="417">
        <v>499</v>
      </c>
      <c r="F238" s="417">
        <v>502</v>
      </c>
      <c r="G238" s="417"/>
      <c r="H238" s="416"/>
      <c r="I238" s="418"/>
      <c r="J238" s="419">
        <v>231</v>
      </c>
      <c r="K238" s="420">
        <v>499</v>
      </c>
      <c r="L238" s="420">
        <v>499.41</v>
      </c>
      <c r="M238" s="421">
        <f t="shared" si="28"/>
        <v>0.41000000000002501</v>
      </c>
      <c r="N238" s="417">
        <v>0.41</v>
      </c>
      <c r="O238" s="404">
        <f t="shared" si="29"/>
        <v>99.999999999993889</v>
      </c>
      <c r="P238" s="417">
        <v>0</v>
      </c>
      <c r="Q238" s="422">
        <f t="shared" si="30"/>
        <v>0</v>
      </c>
      <c r="R238" s="423">
        <f t="shared" si="24"/>
        <v>3</v>
      </c>
      <c r="S238" s="416">
        <v>4</v>
      </c>
      <c r="T238" s="416">
        <v>41</v>
      </c>
      <c r="U238" s="424">
        <f t="shared" si="31"/>
        <v>0.01</v>
      </c>
      <c r="V238" s="423">
        <f t="shared" si="25"/>
        <v>5</v>
      </c>
      <c r="W238" s="425" t="s">
        <v>27</v>
      </c>
      <c r="X238" s="426">
        <v>1</v>
      </c>
      <c r="Y238" s="425"/>
      <c r="Z238" s="426"/>
      <c r="AA238" s="425"/>
      <c r="AB238" s="426"/>
      <c r="AC238" s="425" t="s">
        <v>757</v>
      </c>
      <c r="AD238" s="425" t="s">
        <v>129</v>
      </c>
      <c r="AE238" s="425" t="s">
        <v>607</v>
      </c>
      <c r="AF238" s="425" t="s">
        <v>607</v>
      </c>
      <c r="AG238" s="425" t="s">
        <v>19</v>
      </c>
      <c r="AH238" s="425" t="s">
        <v>13</v>
      </c>
      <c r="AI238" s="427">
        <f t="shared" si="26"/>
        <v>1</v>
      </c>
      <c r="AJ238" s="428">
        <f ca="1">IFERROR(AVERAGEIFS('Discontinuity Log'!$O$5:$O$5117,'Discontinuity Log'!$A$5:$A$5117,J238,'Discontinuity Log'!$O$5:$O$5117,"&lt;&gt;"),"")</f>
        <v>12</v>
      </c>
      <c r="AK238" s="429">
        <f t="shared" ca="1" si="27"/>
        <v>31</v>
      </c>
      <c r="AL238" s="432"/>
    </row>
    <row r="239" spans="1:38" ht="19.2" customHeight="1" x14ac:dyDescent="0.3">
      <c r="A239" s="413">
        <v>44067</v>
      </c>
      <c r="B239" s="414" t="s">
        <v>1183</v>
      </c>
      <c r="C239" s="415" t="s">
        <v>706</v>
      </c>
      <c r="D239" s="416" t="s">
        <v>1184</v>
      </c>
      <c r="E239" s="417"/>
      <c r="F239" s="417"/>
      <c r="G239" s="417"/>
      <c r="H239" s="416"/>
      <c r="I239" s="418"/>
      <c r="J239" s="419">
        <v>232</v>
      </c>
      <c r="K239" s="420">
        <v>499.41</v>
      </c>
      <c r="L239" s="420">
        <v>500.36</v>
      </c>
      <c r="M239" s="421">
        <f t="shared" si="28"/>
        <v>0.94999999999998863</v>
      </c>
      <c r="N239" s="417">
        <v>0.95</v>
      </c>
      <c r="O239" s="404">
        <f t="shared" si="29"/>
        <v>100</v>
      </c>
      <c r="P239" s="417">
        <v>0.95</v>
      </c>
      <c r="Q239" s="422">
        <f t="shared" si="30"/>
        <v>100</v>
      </c>
      <c r="R239" s="423">
        <f t="shared" si="24"/>
        <v>20</v>
      </c>
      <c r="S239" s="416">
        <v>4</v>
      </c>
      <c r="T239" s="416">
        <v>1</v>
      </c>
      <c r="U239" s="424">
        <f t="shared" si="31"/>
        <v>0.95</v>
      </c>
      <c r="V239" s="423">
        <f t="shared" si="25"/>
        <v>20</v>
      </c>
      <c r="W239" s="425" t="s">
        <v>25</v>
      </c>
      <c r="X239" s="426">
        <v>1</v>
      </c>
      <c r="Y239" s="425"/>
      <c r="Z239" s="426"/>
      <c r="AA239" s="425"/>
      <c r="AB239" s="426"/>
      <c r="AC239" s="425" t="s">
        <v>709</v>
      </c>
      <c r="AD239" s="425" t="s">
        <v>129</v>
      </c>
      <c r="AE239" s="425" t="s">
        <v>607</v>
      </c>
      <c r="AF239" s="425" t="s">
        <v>607</v>
      </c>
      <c r="AG239" s="425" t="s">
        <v>19</v>
      </c>
      <c r="AH239" s="425" t="s">
        <v>14</v>
      </c>
      <c r="AI239" s="427">
        <f t="shared" si="26"/>
        <v>2</v>
      </c>
      <c r="AJ239" s="428">
        <f ca="1">IFERROR(AVERAGEIFS('Discontinuity Log'!$O$5:$O$5117,'Discontinuity Log'!$A$5:$A$5117,J239,'Discontinuity Log'!$O$5:$O$5117,"&lt;&gt;"),"")</f>
        <v>12</v>
      </c>
      <c r="AK239" s="429">
        <f t="shared" ca="1" si="27"/>
        <v>64</v>
      </c>
      <c r="AL239" s="432"/>
    </row>
    <row r="240" spans="1:38" ht="19.2" customHeight="1" x14ac:dyDescent="0.3">
      <c r="A240" s="413">
        <v>44067</v>
      </c>
      <c r="B240" s="414" t="s">
        <v>1183</v>
      </c>
      <c r="C240" s="415" t="s">
        <v>706</v>
      </c>
      <c r="D240" s="416" t="s">
        <v>1184</v>
      </c>
      <c r="E240" s="417"/>
      <c r="F240" s="417"/>
      <c r="G240" s="417"/>
      <c r="H240" s="416"/>
      <c r="I240" s="418"/>
      <c r="J240" s="419">
        <v>233</v>
      </c>
      <c r="K240" s="420">
        <v>500.36</v>
      </c>
      <c r="L240" s="420">
        <v>502</v>
      </c>
      <c r="M240" s="421">
        <f t="shared" si="28"/>
        <v>1.6399999999999864</v>
      </c>
      <c r="N240" s="417">
        <v>1.38</v>
      </c>
      <c r="O240" s="404">
        <f t="shared" si="29"/>
        <v>84.146341463415325</v>
      </c>
      <c r="P240" s="417">
        <v>0.55000000000000004</v>
      </c>
      <c r="Q240" s="422">
        <f t="shared" si="30"/>
        <v>33.536585365853938</v>
      </c>
      <c r="R240" s="423">
        <f t="shared" si="24"/>
        <v>8</v>
      </c>
      <c r="S240" s="416">
        <v>5</v>
      </c>
      <c r="T240" s="416">
        <v>99</v>
      </c>
      <c r="U240" s="424">
        <f t="shared" si="31"/>
        <v>1.3939393939393939E-2</v>
      </c>
      <c r="V240" s="423">
        <f t="shared" si="25"/>
        <v>5</v>
      </c>
      <c r="W240" s="425" t="s">
        <v>27</v>
      </c>
      <c r="X240" s="426">
        <v>0.5</v>
      </c>
      <c r="Y240" s="425" t="s">
        <v>25</v>
      </c>
      <c r="Z240" s="426">
        <v>0.3</v>
      </c>
      <c r="AA240" s="425"/>
      <c r="AB240" s="426"/>
      <c r="AC240" s="425" t="s">
        <v>709</v>
      </c>
      <c r="AD240" s="425" t="s">
        <v>129</v>
      </c>
      <c r="AE240" s="425" t="s">
        <v>607</v>
      </c>
      <c r="AF240" s="425" t="s">
        <v>607</v>
      </c>
      <c r="AG240" s="425" t="s">
        <v>19</v>
      </c>
      <c r="AH240" s="425" t="s">
        <v>13</v>
      </c>
      <c r="AI240" s="427">
        <f t="shared" si="26"/>
        <v>1</v>
      </c>
      <c r="AJ240" s="428">
        <f ca="1">IFERROR(AVERAGEIFS('Discontinuity Log'!$O$5:$O$5117,'Discontinuity Log'!$A$5:$A$5117,J240,'Discontinuity Log'!$O$5:$O$5117,"&lt;&gt;"),"")</f>
        <v>11.6</v>
      </c>
      <c r="AK240" s="429">
        <f t="shared" ca="1" si="27"/>
        <v>35.6</v>
      </c>
      <c r="AL240" s="432" t="s">
        <v>989</v>
      </c>
    </row>
    <row r="241" spans="1:38" ht="19.2" customHeight="1" x14ac:dyDescent="0.3">
      <c r="A241" s="413">
        <v>44067</v>
      </c>
      <c r="B241" s="414" t="s">
        <v>1183</v>
      </c>
      <c r="C241" s="415" t="s">
        <v>706</v>
      </c>
      <c r="D241" s="416">
        <v>168</v>
      </c>
      <c r="E241" s="417">
        <v>502</v>
      </c>
      <c r="F241" s="417">
        <v>505</v>
      </c>
      <c r="G241" s="417"/>
      <c r="H241" s="416"/>
      <c r="I241" s="418"/>
      <c r="J241" s="419">
        <v>234</v>
      </c>
      <c r="K241" s="417">
        <v>502</v>
      </c>
      <c r="L241" s="420">
        <v>503.73</v>
      </c>
      <c r="M241" s="421">
        <f t="shared" si="28"/>
        <v>1.7300000000000182</v>
      </c>
      <c r="N241" s="417">
        <v>1.23</v>
      </c>
      <c r="O241" s="404">
        <f t="shared" si="29"/>
        <v>71.098265895953006</v>
      </c>
      <c r="P241" s="417">
        <v>0</v>
      </c>
      <c r="Q241" s="422">
        <f t="shared" si="30"/>
        <v>0</v>
      </c>
      <c r="R241" s="423">
        <f t="shared" si="24"/>
        <v>3</v>
      </c>
      <c r="S241" s="416">
        <v>17</v>
      </c>
      <c r="T241" s="416">
        <v>99</v>
      </c>
      <c r="U241" s="424">
        <f t="shared" si="31"/>
        <v>1.2424242424242424E-2</v>
      </c>
      <c r="V241" s="423">
        <f t="shared" si="25"/>
        <v>5</v>
      </c>
      <c r="W241" s="425" t="s">
        <v>27</v>
      </c>
      <c r="X241" s="426">
        <v>1</v>
      </c>
      <c r="Y241" s="425"/>
      <c r="Z241" s="426"/>
      <c r="AA241" s="425"/>
      <c r="AB241" s="426"/>
      <c r="AC241" s="425" t="s">
        <v>757</v>
      </c>
      <c r="AD241" s="425" t="s">
        <v>129</v>
      </c>
      <c r="AE241" s="425" t="s">
        <v>607</v>
      </c>
      <c r="AF241" s="425" t="s">
        <v>607</v>
      </c>
      <c r="AG241" s="425" t="s">
        <v>19</v>
      </c>
      <c r="AH241" s="425" t="s">
        <v>13</v>
      </c>
      <c r="AI241" s="427">
        <f t="shared" si="26"/>
        <v>1</v>
      </c>
      <c r="AJ241" s="428">
        <f ca="1">IFERROR(AVERAGEIFS('Discontinuity Log'!$O$5:$O$5117,'Discontinuity Log'!$A$5:$A$5117,J241,'Discontinuity Log'!$O$5:$O$5117,"&lt;&gt;"),"")</f>
        <v>8</v>
      </c>
      <c r="AK241" s="429">
        <f t="shared" ca="1" si="27"/>
        <v>27</v>
      </c>
      <c r="AL241" s="432"/>
    </row>
    <row r="242" spans="1:38" ht="19.2" customHeight="1" x14ac:dyDescent="0.3">
      <c r="A242" s="413">
        <v>44067</v>
      </c>
      <c r="B242" s="414" t="s">
        <v>1183</v>
      </c>
      <c r="C242" s="415" t="s">
        <v>706</v>
      </c>
      <c r="D242" s="416" t="s">
        <v>1184</v>
      </c>
      <c r="E242" s="417"/>
      <c r="F242" s="417"/>
      <c r="G242" s="417"/>
      <c r="H242" s="416"/>
      <c r="I242" s="418"/>
      <c r="J242" s="419">
        <v>235</v>
      </c>
      <c r="K242" s="420">
        <v>503.73</v>
      </c>
      <c r="L242" s="420">
        <v>505</v>
      </c>
      <c r="M242" s="421">
        <f t="shared" si="28"/>
        <v>1.2699999999999818</v>
      </c>
      <c r="N242" s="417">
        <v>1.27</v>
      </c>
      <c r="O242" s="404">
        <f t="shared" si="29"/>
        <v>100</v>
      </c>
      <c r="P242" s="417">
        <v>0.51</v>
      </c>
      <c r="Q242" s="422">
        <f t="shared" si="30"/>
        <v>40.157480314961205</v>
      </c>
      <c r="R242" s="423">
        <f t="shared" si="24"/>
        <v>8</v>
      </c>
      <c r="S242" s="416">
        <v>2</v>
      </c>
      <c r="T242" s="416">
        <v>20</v>
      </c>
      <c r="U242" s="424">
        <f t="shared" si="31"/>
        <v>6.3500000000000001E-2</v>
      </c>
      <c r="V242" s="423">
        <f t="shared" si="25"/>
        <v>10</v>
      </c>
      <c r="W242" s="425" t="s">
        <v>25</v>
      </c>
      <c r="X242" s="426">
        <v>0.7</v>
      </c>
      <c r="Y242" s="425" t="s">
        <v>27</v>
      </c>
      <c r="Z242" s="426">
        <v>0.3</v>
      </c>
      <c r="AA242" s="425"/>
      <c r="AB242" s="426"/>
      <c r="AC242" s="425" t="s">
        <v>709</v>
      </c>
      <c r="AD242" s="425" t="s">
        <v>129</v>
      </c>
      <c r="AE242" s="425" t="s">
        <v>607</v>
      </c>
      <c r="AF242" s="425" t="s">
        <v>607</v>
      </c>
      <c r="AG242" s="425" t="s">
        <v>19</v>
      </c>
      <c r="AH242" s="425" t="s">
        <v>14</v>
      </c>
      <c r="AI242" s="427">
        <f t="shared" si="26"/>
        <v>2</v>
      </c>
      <c r="AJ242" s="428">
        <f ca="1">IFERROR(AVERAGEIFS('Discontinuity Log'!$O$5:$O$5117,'Discontinuity Log'!$A$5:$A$5117,J242,'Discontinuity Log'!$O$5:$O$5117,"&lt;&gt;"),"")</f>
        <v>14.538461538461538</v>
      </c>
      <c r="AK242" s="429">
        <f t="shared" ca="1" si="27"/>
        <v>44.53846153846154</v>
      </c>
      <c r="AL242" s="432"/>
    </row>
    <row r="243" spans="1:38" ht="19.2" customHeight="1" x14ac:dyDescent="0.3">
      <c r="A243" s="413">
        <v>44068</v>
      </c>
      <c r="B243" s="414" t="s">
        <v>1183</v>
      </c>
      <c r="C243" s="415" t="s">
        <v>706</v>
      </c>
      <c r="D243" s="416">
        <v>169</v>
      </c>
      <c r="E243" s="417">
        <v>505</v>
      </c>
      <c r="F243" s="417">
        <v>508</v>
      </c>
      <c r="G243" s="417"/>
      <c r="H243" s="416"/>
      <c r="I243" s="418"/>
      <c r="J243" s="419">
        <v>236</v>
      </c>
      <c r="K243" s="417">
        <v>505</v>
      </c>
      <c r="L243" s="420">
        <v>506.72</v>
      </c>
      <c r="M243" s="421">
        <f t="shared" si="28"/>
        <v>1.7200000000000273</v>
      </c>
      <c r="N243" s="417">
        <v>1.72</v>
      </c>
      <c r="O243" s="404">
        <f t="shared" si="29"/>
        <v>99.999999999998408</v>
      </c>
      <c r="P243" s="417">
        <v>0.8</v>
      </c>
      <c r="Q243" s="422">
        <f t="shared" si="30"/>
        <v>46.51162790697601</v>
      </c>
      <c r="R243" s="423">
        <f t="shared" si="24"/>
        <v>8</v>
      </c>
      <c r="S243" s="416">
        <v>4</v>
      </c>
      <c r="T243" s="416">
        <v>32</v>
      </c>
      <c r="U243" s="424">
        <f t="shared" si="31"/>
        <v>5.3749999999999999E-2</v>
      </c>
      <c r="V243" s="423">
        <f t="shared" si="25"/>
        <v>10</v>
      </c>
      <c r="W243" s="425" t="s">
        <v>25</v>
      </c>
      <c r="X243" s="426">
        <v>0.8</v>
      </c>
      <c r="Y243" s="425" t="s">
        <v>27</v>
      </c>
      <c r="Z243" s="426">
        <v>0.2</v>
      </c>
      <c r="AA243" s="425"/>
      <c r="AB243" s="426"/>
      <c r="AC243" s="425" t="s">
        <v>709</v>
      </c>
      <c r="AD243" s="425" t="s">
        <v>129</v>
      </c>
      <c r="AE243" s="425" t="s">
        <v>607</v>
      </c>
      <c r="AF243" s="425" t="s">
        <v>607</v>
      </c>
      <c r="AG243" s="425" t="s">
        <v>19</v>
      </c>
      <c r="AH243" s="425" t="s">
        <v>14</v>
      </c>
      <c r="AI243" s="427">
        <f t="shared" si="26"/>
        <v>2</v>
      </c>
      <c r="AJ243" s="428">
        <f ca="1">IFERROR(AVERAGEIFS('Discontinuity Log'!$O$5:$O$5117,'Discontinuity Log'!$A$5:$A$5117,J243,'Discontinuity Log'!$O$5:$O$5117,"&lt;&gt;"),"")</f>
        <v>16.384615384615383</v>
      </c>
      <c r="AK243" s="429">
        <f t="shared" ca="1" si="27"/>
        <v>46.384615384615387</v>
      </c>
      <c r="AL243" s="432"/>
    </row>
    <row r="244" spans="1:38" ht="19.2" customHeight="1" x14ac:dyDescent="0.3">
      <c r="A244" s="413">
        <v>44068</v>
      </c>
      <c r="B244" s="414" t="s">
        <v>1183</v>
      </c>
      <c r="C244" s="415" t="s">
        <v>706</v>
      </c>
      <c r="D244" s="416" t="s">
        <v>1184</v>
      </c>
      <c r="E244" s="417"/>
      <c r="F244" s="417"/>
      <c r="G244" s="417"/>
      <c r="H244" s="416"/>
      <c r="I244" s="418"/>
      <c r="J244" s="419">
        <v>237</v>
      </c>
      <c r="K244" s="420">
        <v>506.72</v>
      </c>
      <c r="L244" s="420">
        <v>508</v>
      </c>
      <c r="M244" s="421">
        <f t="shared" si="28"/>
        <v>1.2799999999999727</v>
      </c>
      <c r="N244" s="417">
        <v>1.22</v>
      </c>
      <c r="O244" s="404">
        <f t="shared" si="29"/>
        <v>95.312500000002032</v>
      </c>
      <c r="P244" s="417">
        <v>0.86</v>
      </c>
      <c r="Q244" s="422">
        <f t="shared" si="30"/>
        <v>67.187500000001435</v>
      </c>
      <c r="R244" s="423">
        <f t="shared" si="24"/>
        <v>13</v>
      </c>
      <c r="S244" s="416">
        <v>1</v>
      </c>
      <c r="T244" s="416">
        <v>11</v>
      </c>
      <c r="U244" s="424">
        <f t="shared" si="31"/>
        <v>0.1109090909090909</v>
      </c>
      <c r="V244" s="423">
        <f t="shared" si="25"/>
        <v>10</v>
      </c>
      <c r="W244" s="425" t="s">
        <v>198</v>
      </c>
      <c r="X244" s="426">
        <v>0.7</v>
      </c>
      <c r="Y244" s="425" t="s">
        <v>25</v>
      </c>
      <c r="Z244" s="426">
        <v>0.3</v>
      </c>
      <c r="AA244" s="425"/>
      <c r="AB244" s="426"/>
      <c r="AC244" s="425" t="s">
        <v>707</v>
      </c>
      <c r="AD244" s="425" t="s">
        <v>129</v>
      </c>
      <c r="AE244" s="425" t="s">
        <v>145</v>
      </c>
      <c r="AF244" s="425" t="s">
        <v>628</v>
      </c>
      <c r="AG244" s="425" t="s">
        <v>19</v>
      </c>
      <c r="AH244" s="425" t="s">
        <v>15</v>
      </c>
      <c r="AI244" s="427">
        <f t="shared" si="26"/>
        <v>4</v>
      </c>
      <c r="AJ244" s="428">
        <f ca="1">IFERROR(AVERAGEIFS('Discontinuity Log'!$O$5:$O$5117,'Discontinuity Log'!$A$5:$A$5117,J244,'Discontinuity Log'!$O$5:$O$5117,"&lt;&gt;"),"")</f>
        <v>12.545454545454545</v>
      </c>
      <c r="AK244" s="429">
        <f t="shared" ca="1" si="27"/>
        <v>49.545454545454547</v>
      </c>
      <c r="AL244" s="432" t="s">
        <v>958</v>
      </c>
    </row>
    <row r="245" spans="1:38" ht="19.2" customHeight="1" x14ac:dyDescent="0.3">
      <c r="A245" s="413">
        <v>44068</v>
      </c>
      <c r="B245" s="414" t="s">
        <v>1183</v>
      </c>
      <c r="C245" s="415" t="s">
        <v>706</v>
      </c>
      <c r="D245" s="416">
        <v>170</v>
      </c>
      <c r="E245" s="417">
        <v>508</v>
      </c>
      <c r="F245" s="417">
        <v>511</v>
      </c>
      <c r="G245" s="417"/>
      <c r="H245" s="416"/>
      <c r="I245" s="418"/>
      <c r="J245" s="419">
        <v>238</v>
      </c>
      <c r="K245" s="417">
        <v>508</v>
      </c>
      <c r="L245" s="417">
        <v>511</v>
      </c>
      <c r="M245" s="421">
        <f t="shared" si="28"/>
        <v>3</v>
      </c>
      <c r="N245" s="417">
        <v>3</v>
      </c>
      <c r="O245" s="404">
        <f t="shared" si="29"/>
        <v>100</v>
      </c>
      <c r="P245" s="417">
        <v>2.84</v>
      </c>
      <c r="Q245" s="422">
        <f t="shared" si="30"/>
        <v>94.666666666666671</v>
      </c>
      <c r="R245" s="423">
        <f t="shared" si="24"/>
        <v>20</v>
      </c>
      <c r="S245" s="416">
        <v>8</v>
      </c>
      <c r="T245" s="416">
        <v>10</v>
      </c>
      <c r="U245" s="424">
        <f t="shared" si="31"/>
        <v>0.3</v>
      </c>
      <c r="V245" s="423">
        <f t="shared" si="25"/>
        <v>20</v>
      </c>
      <c r="W245" s="425" t="s">
        <v>198</v>
      </c>
      <c r="X245" s="426">
        <v>0.7</v>
      </c>
      <c r="Y245" s="425" t="s">
        <v>25</v>
      </c>
      <c r="Z245" s="426">
        <v>0.3</v>
      </c>
      <c r="AA245" s="425"/>
      <c r="AB245" s="426"/>
      <c r="AC245" s="425" t="s">
        <v>707</v>
      </c>
      <c r="AD245" s="425" t="s">
        <v>129</v>
      </c>
      <c r="AE245" s="425" t="s">
        <v>145</v>
      </c>
      <c r="AF245" s="425" t="s">
        <v>628</v>
      </c>
      <c r="AG245" s="425" t="s">
        <v>19</v>
      </c>
      <c r="AH245" s="425" t="s">
        <v>15</v>
      </c>
      <c r="AI245" s="427">
        <f t="shared" si="26"/>
        <v>4</v>
      </c>
      <c r="AJ245" s="428">
        <f ca="1">IFERROR(AVERAGEIFS('Discontinuity Log'!$O$5:$O$5117,'Discontinuity Log'!$A$5:$A$5117,J245,'Discontinuity Log'!$O$5:$O$5117,"&lt;&gt;"),"")</f>
        <v>11.333333333333334</v>
      </c>
      <c r="AK245" s="429">
        <f t="shared" ca="1" si="27"/>
        <v>65.333333333333343</v>
      </c>
      <c r="AL245" s="432"/>
    </row>
    <row r="246" spans="1:38" ht="19.2" customHeight="1" x14ac:dyDescent="0.3">
      <c r="A246" s="413">
        <v>44068</v>
      </c>
      <c r="B246" s="414" t="s">
        <v>1183</v>
      </c>
      <c r="C246" s="415" t="s">
        <v>706</v>
      </c>
      <c r="D246" s="416">
        <v>171</v>
      </c>
      <c r="E246" s="417">
        <v>511</v>
      </c>
      <c r="F246" s="417">
        <v>514</v>
      </c>
      <c r="G246" s="417"/>
      <c r="H246" s="416"/>
      <c r="I246" s="418"/>
      <c r="J246" s="419">
        <v>239</v>
      </c>
      <c r="K246" s="417">
        <v>511</v>
      </c>
      <c r="L246" s="420">
        <v>512.62</v>
      </c>
      <c r="M246" s="421">
        <f t="shared" si="28"/>
        <v>1.6200000000000045</v>
      </c>
      <c r="N246" s="417">
        <v>1.62</v>
      </c>
      <c r="O246" s="404">
        <f t="shared" si="29"/>
        <v>99.999999999999716</v>
      </c>
      <c r="P246" s="417">
        <v>0.86</v>
      </c>
      <c r="Q246" s="422">
        <f t="shared" si="30"/>
        <v>53.086419753086268</v>
      </c>
      <c r="R246" s="423">
        <f t="shared" si="24"/>
        <v>13</v>
      </c>
      <c r="S246" s="416">
        <v>7</v>
      </c>
      <c r="T246" s="416">
        <v>18</v>
      </c>
      <c r="U246" s="424">
        <f t="shared" si="31"/>
        <v>9.0000000000000011E-2</v>
      </c>
      <c r="V246" s="423">
        <f t="shared" si="25"/>
        <v>10</v>
      </c>
      <c r="W246" s="425" t="s">
        <v>198</v>
      </c>
      <c r="X246" s="426">
        <v>0.7</v>
      </c>
      <c r="Y246" s="425" t="s">
        <v>25</v>
      </c>
      <c r="Z246" s="426">
        <v>0.3</v>
      </c>
      <c r="AA246" s="425"/>
      <c r="AB246" s="426"/>
      <c r="AC246" s="425" t="s">
        <v>707</v>
      </c>
      <c r="AD246" s="425" t="s">
        <v>129</v>
      </c>
      <c r="AE246" s="425" t="s">
        <v>145</v>
      </c>
      <c r="AF246" s="425" t="s">
        <v>628</v>
      </c>
      <c r="AG246" s="425" t="s">
        <v>19</v>
      </c>
      <c r="AH246" s="425" t="s">
        <v>15</v>
      </c>
      <c r="AI246" s="427">
        <f t="shared" si="26"/>
        <v>4</v>
      </c>
      <c r="AJ246" s="428">
        <f ca="1">IFERROR(AVERAGEIFS('Discontinuity Log'!$O$5:$O$5117,'Discontinuity Log'!$A$5:$A$5117,J246,'Discontinuity Log'!$O$5:$O$5117,"&lt;&gt;"),"")</f>
        <v>14.083333333333334</v>
      </c>
      <c r="AK246" s="429">
        <f t="shared" ca="1" si="27"/>
        <v>51.083333333333336</v>
      </c>
      <c r="AL246" s="432"/>
    </row>
    <row r="247" spans="1:38" ht="19.2" customHeight="1" x14ac:dyDescent="0.3">
      <c r="A247" s="413">
        <v>44068</v>
      </c>
      <c r="B247" s="414" t="s">
        <v>1183</v>
      </c>
      <c r="C247" s="415" t="s">
        <v>706</v>
      </c>
      <c r="D247" s="416" t="s">
        <v>1184</v>
      </c>
      <c r="E247" s="417"/>
      <c r="F247" s="417"/>
      <c r="G247" s="417"/>
      <c r="H247" s="416"/>
      <c r="I247" s="418"/>
      <c r="J247" s="419">
        <v>240</v>
      </c>
      <c r="K247" s="420">
        <v>512.62</v>
      </c>
      <c r="L247" s="417">
        <v>514</v>
      </c>
      <c r="M247" s="421">
        <f t="shared" si="28"/>
        <v>1.3799999999999955</v>
      </c>
      <c r="N247" s="417">
        <v>1.37</v>
      </c>
      <c r="O247" s="404">
        <f t="shared" si="29"/>
        <v>99.275362318840905</v>
      </c>
      <c r="P247" s="417">
        <v>1.1000000000000001</v>
      </c>
      <c r="Q247" s="422">
        <f t="shared" si="30"/>
        <v>79.710144927536504</v>
      </c>
      <c r="R247" s="423">
        <f t="shared" si="24"/>
        <v>17</v>
      </c>
      <c r="S247" s="416">
        <v>6</v>
      </c>
      <c r="T247" s="416">
        <v>3</v>
      </c>
      <c r="U247" s="424">
        <f t="shared" si="31"/>
        <v>0.45666666666666672</v>
      </c>
      <c r="V247" s="423">
        <f t="shared" si="25"/>
        <v>20</v>
      </c>
      <c r="W247" s="425" t="s">
        <v>198</v>
      </c>
      <c r="X247" s="426">
        <v>0.8</v>
      </c>
      <c r="Y247" s="425" t="s">
        <v>26</v>
      </c>
      <c r="Z247" s="426">
        <v>0.2</v>
      </c>
      <c r="AA247" s="425"/>
      <c r="AB247" s="426"/>
      <c r="AC247" s="425" t="s">
        <v>707</v>
      </c>
      <c r="AD247" s="425" t="s">
        <v>129</v>
      </c>
      <c r="AE247" s="425" t="s">
        <v>145</v>
      </c>
      <c r="AF247" s="425" t="s">
        <v>628</v>
      </c>
      <c r="AG247" s="425" t="s">
        <v>19</v>
      </c>
      <c r="AH247" s="425" t="s">
        <v>15</v>
      </c>
      <c r="AI247" s="427">
        <f t="shared" si="26"/>
        <v>4</v>
      </c>
      <c r="AJ247" s="428">
        <f ca="1">IFERROR(AVERAGEIFS('Discontinuity Log'!$O$5:$O$5117,'Discontinuity Log'!$A$5:$A$5117,J247,'Discontinuity Log'!$O$5:$O$5117,"&lt;&gt;"),"")</f>
        <v>17.333333333333332</v>
      </c>
      <c r="AK247" s="429">
        <f t="shared" ca="1" si="27"/>
        <v>68.333333333333329</v>
      </c>
      <c r="AL247" s="432"/>
    </row>
    <row r="248" spans="1:38" ht="19.2" customHeight="1" x14ac:dyDescent="0.3">
      <c r="A248" s="413">
        <v>44068</v>
      </c>
      <c r="B248" s="414" t="s">
        <v>1183</v>
      </c>
      <c r="C248" s="415" t="s">
        <v>706</v>
      </c>
      <c r="D248" s="416">
        <v>172</v>
      </c>
      <c r="E248" s="417">
        <v>514</v>
      </c>
      <c r="F248" s="417">
        <v>517</v>
      </c>
      <c r="G248" s="417"/>
      <c r="H248" s="416"/>
      <c r="I248" s="418"/>
      <c r="J248" s="419">
        <v>241</v>
      </c>
      <c r="K248" s="417">
        <v>514</v>
      </c>
      <c r="L248" s="420">
        <v>516.23</v>
      </c>
      <c r="M248" s="421">
        <f t="shared" si="28"/>
        <v>2.2300000000000182</v>
      </c>
      <c r="N248" s="417">
        <v>2.23</v>
      </c>
      <c r="O248" s="404">
        <f t="shared" si="29"/>
        <v>99.999999999999176</v>
      </c>
      <c r="P248" s="417">
        <v>2.23</v>
      </c>
      <c r="Q248" s="422">
        <f t="shared" si="30"/>
        <v>99.999999999999176</v>
      </c>
      <c r="R248" s="423">
        <f t="shared" si="24"/>
        <v>20</v>
      </c>
      <c r="S248" s="416">
        <v>7</v>
      </c>
      <c r="T248" s="416">
        <v>3</v>
      </c>
      <c r="U248" s="424">
        <f t="shared" si="31"/>
        <v>0.74333333333333329</v>
      </c>
      <c r="V248" s="423">
        <f t="shared" si="25"/>
        <v>20</v>
      </c>
      <c r="W248" s="425" t="s">
        <v>198</v>
      </c>
      <c r="X248" s="426">
        <v>0.8</v>
      </c>
      <c r="Y248" s="425" t="s">
        <v>26</v>
      </c>
      <c r="Z248" s="426">
        <v>0.2</v>
      </c>
      <c r="AA248" s="425"/>
      <c r="AB248" s="426"/>
      <c r="AC248" s="425" t="s">
        <v>707</v>
      </c>
      <c r="AD248" s="425" t="s">
        <v>129</v>
      </c>
      <c r="AE248" s="425" t="s">
        <v>145</v>
      </c>
      <c r="AF248" s="425" t="s">
        <v>628</v>
      </c>
      <c r="AG248" s="425" t="s">
        <v>19</v>
      </c>
      <c r="AH248" s="425" t="s">
        <v>15</v>
      </c>
      <c r="AI248" s="427">
        <f t="shared" si="26"/>
        <v>4</v>
      </c>
      <c r="AJ248" s="428">
        <f ca="1">IFERROR(AVERAGEIFS('Discontinuity Log'!$O$5:$O$5117,'Discontinuity Log'!$A$5:$A$5117,J248,'Discontinuity Log'!$O$5:$O$5117,"&lt;&gt;"),"")</f>
        <v>9</v>
      </c>
      <c r="AK248" s="429">
        <f t="shared" ca="1" si="27"/>
        <v>63</v>
      </c>
      <c r="AL248" s="432"/>
    </row>
    <row r="249" spans="1:38" ht="19.2" customHeight="1" x14ac:dyDescent="0.3">
      <c r="A249" s="413">
        <v>44068</v>
      </c>
      <c r="B249" s="414" t="s">
        <v>1183</v>
      </c>
      <c r="C249" s="415" t="s">
        <v>706</v>
      </c>
      <c r="D249" s="416" t="s">
        <v>1184</v>
      </c>
      <c r="E249" s="417"/>
      <c r="F249" s="417"/>
      <c r="G249" s="417"/>
      <c r="H249" s="416"/>
      <c r="I249" s="418"/>
      <c r="J249" s="419">
        <v>242</v>
      </c>
      <c r="K249" s="420">
        <v>516.23</v>
      </c>
      <c r="L249" s="420">
        <v>517</v>
      </c>
      <c r="M249" s="421">
        <f t="shared" si="28"/>
        <v>0.76999999999998181</v>
      </c>
      <c r="N249" s="417">
        <v>0.7</v>
      </c>
      <c r="O249" s="404">
        <f t="shared" si="29"/>
        <v>90.909090909093052</v>
      </c>
      <c r="P249" s="417">
        <v>0.7</v>
      </c>
      <c r="Q249" s="422">
        <f t="shared" si="30"/>
        <v>90.909090909093052</v>
      </c>
      <c r="R249" s="423">
        <f t="shared" si="24"/>
        <v>20</v>
      </c>
      <c r="S249" s="416">
        <v>3</v>
      </c>
      <c r="T249" s="416">
        <v>1</v>
      </c>
      <c r="U249" s="424">
        <f t="shared" si="31"/>
        <v>0.7</v>
      </c>
      <c r="V249" s="423">
        <f t="shared" si="25"/>
        <v>20</v>
      </c>
      <c r="W249" s="425" t="s">
        <v>198</v>
      </c>
      <c r="X249" s="426">
        <v>0.8</v>
      </c>
      <c r="Y249" s="425" t="s">
        <v>26</v>
      </c>
      <c r="Z249" s="426">
        <v>0.2</v>
      </c>
      <c r="AA249" s="425"/>
      <c r="AB249" s="426"/>
      <c r="AC249" s="425" t="s">
        <v>707</v>
      </c>
      <c r="AD249" s="425" t="s">
        <v>129</v>
      </c>
      <c r="AE249" s="425" t="s">
        <v>145</v>
      </c>
      <c r="AF249" s="425" t="s">
        <v>628</v>
      </c>
      <c r="AG249" s="425" t="s">
        <v>19</v>
      </c>
      <c r="AH249" s="425" t="s">
        <v>15</v>
      </c>
      <c r="AI249" s="427">
        <f t="shared" si="26"/>
        <v>4</v>
      </c>
      <c r="AJ249" s="428">
        <f ca="1">IFERROR(AVERAGEIFS('Discontinuity Log'!$O$5:$O$5117,'Discontinuity Log'!$A$5:$A$5117,J249,'Discontinuity Log'!$O$5:$O$5117,"&lt;&gt;"),"")</f>
        <v>12</v>
      </c>
      <c r="AK249" s="429">
        <f t="shared" ca="1" si="27"/>
        <v>66</v>
      </c>
      <c r="AL249" s="432"/>
    </row>
    <row r="250" spans="1:38" ht="19.2" customHeight="1" x14ac:dyDescent="0.3">
      <c r="A250" s="413">
        <v>44068</v>
      </c>
      <c r="B250" s="414" t="s">
        <v>1183</v>
      </c>
      <c r="C250" s="415" t="s">
        <v>706</v>
      </c>
      <c r="D250" s="416">
        <v>173</v>
      </c>
      <c r="E250" s="417">
        <v>517</v>
      </c>
      <c r="F250" s="417">
        <v>520</v>
      </c>
      <c r="G250" s="417"/>
      <c r="H250" s="416"/>
      <c r="I250" s="418"/>
      <c r="J250" s="419">
        <v>243</v>
      </c>
      <c r="K250" s="420">
        <v>517</v>
      </c>
      <c r="L250" s="420">
        <v>518.77</v>
      </c>
      <c r="M250" s="421">
        <f t="shared" si="28"/>
        <v>1.7699999999999818</v>
      </c>
      <c r="N250" s="417">
        <v>1.77</v>
      </c>
      <c r="O250" s="404">
        <f t="shared" si="29"/>
        <v>100</v>
      </c>
      <c r="P250" s="417">
        <v>1.08</v>
      </c>
      <c r="Q250" s="422">
        <f t="shared" si="30"/>
        <v>61.016949152542999</v>
      </c>
      <c r="R250" s="423">
        <f t="shared" si="24"/>
        <v>13</v>
      </c>
      <c r="S250" s="416">
        <v>10</v>
      </c>
      <c r="T250" s="416">
        <v>15</v>
      </c>
      <c r="U250" s="424">
        <f t="shared" si="31"/>
        <v>0.11800000000000001</v>
      </c>
      <c r="V250" s="423">
        <f t="shared" si="25"/>
        <v>10</v>
      </c>
      <c r="W250" s="425" t="s">
        <v>25</v>
      </c>
      <c r="X250" s="426">
        <v>1</v>
      </c>
      <c r="Y250" s="425"/>
      <c r="Z250" s="426"/>
      <c r="AA250" s="425"/>
      <c r="AB250" s="426"/>
      <c r="AC250" s="425" t="s">
        <v>709</v>
      </c>
      <c r="AD250" s="425" t="s">
        <v>129</v>
      </c>
      <c r="AE250" s="425" t="s">
        <v>607</v>
      </c>
      <c r="AF250" s="425" t="s">
        <v>607</v>
      </c>
      <c r="AG250" s="425" t="s">
        <v>19</v>
      </c>
      <c r="AH250" s="425" t="s">
        <v>14</v>
      </c>
      <c r="AI250" s="427">
        <f t="shared" si="26"/>
        <v>2</v>
      </c>
      <c r="AJ250" s="428">
        <f ca="1">IFERROR(AVERAGEIFS('Discontinuity Log'!$O$5:$O$5117,'Discontinuity Log'!$A$5:$A$5117,J250,'Discontinuity Log'!$O$5:$O$5117,"&lt;&gt;"),"")</f>
        <v>13.727272727272727</v>
      </c>
      <c r="AK250" s="429">
        <f t="shared" ca="1" si="27"/>
        <v>48.727272727272727</v>
      </c>
      <c r="AL250" s="432"/>
    </row>
    <row r="251" spans="1:38" ht="19.2" customHeight="1" x14ac:dyDescent="0.3">
      <c r="A251" s="413">
        <v>44068</v>
      </c>
      <c r="B251" s="414" t="s">
        <v>1183</v>
      </c>
      <c r="C251" s="415" t="s">
        <v>706</v>
      </c>
      <c r="D251" s="416" t="s">
        <v>1184</v>
      </c>
      <c r="E251" s="417"/>
      <c r="F251" s="417"/>
      <c r="G251" s="417"/>
      <c r="H251" s="416"/>
      <c r="I251" s="418"/>
      <c r="J251" s="419">
        <v>244</v>
      </c>
      <c r="K251" s="420">
        <v>518.77</v>
      </c>
      <c r="L251" s="420">
        <v>520</v>
      </c>
      <c r="M251" s="421">
        <f t="shared" si="28"/>
        <v>1.2300000000000182</v>
      </c>
      <c r="N251" s="417">
        <v>1.23</v>
      </c>
      <c r="O251" s="404">
        <f t="shared" si="29"/>
        <v>99.999999999998522</v>
      </c>
      <c r="P251" s="417">
        <v>0.14000000000000001</v>
      </c>
      <c r="Q251" s="422">
        <f t="shared" si="30"/>
        <v>11.382113821138045</v>
      </c>
      <c r="R251" s="423">
        <f t="shared" si="24"/>
        <v>3</v>
      </c>
      <c r="S251" s="416">
        <v>12</v>
      </c>
      <c r="T251" s="416">
        <v>99</v>
      </c>
      <c r="U251" s="424">
        <f t="shared" si="31"/>
        <v>1.2424242424242424E-2</v>
      </c>
      <c r="V251" s="423">
        <f t="shared" si="25"/>
        <v>5</v>
      </c>
      <c r="W251" s="425" t="s">
        <v>27</v>
      </c>
      <c r="X251" s="426">
        <v>1</v>
      </c>
      <c r="Y251" s="425"/>
      <c r="Z251" s="426"/>
      <c r="AA251" s="425"/>
      <c r="AB251" s="426"/>
      <c r="AC251" s="425" t="s">
        <v>757</v>
      </c>
      <c r="AD251" s="425" t="s">
        <v>129</v>
      </c>
      <c r="AE251" s="425" t="s">
        <v>607</v>
      </c>
      <c r="AF251" s="425" t="s">
        <v>607</v>
      </c>
      <c r="AG251" s="425" t="s">
        <v>19</v>
      </c>
      <c r="AH251" s="425" t="s">
        <v>13</v>
      </c>
      <c r="AI251" s="427">
        <f t="shared" si="26"/>
        <v>1</v>
      </c>
      <c r="AJ251" s="428">
        <f ca="1">IFERROR(AVERAGEIFS('Discontinuity Log'!$O$5:$O$5117,'Discontinuity Log'!$A$5:$A$5117,J251,'Discontinuity Log'!$O$5:$O$5117,"&lt;&gt;"),"")</f>
        <v>9.6</v>
      </c>
      <c r="AK251" s="429">
        <f t="shared" ca="1" si="27"/>
        <v>28.6</v>
      </c>
      <c r="AL251" s="432" t="s">
        <v>1011</v>
      </c>
    </row>
    <row r="252" spans="1:38" ht="19.2" customHeight="1" x14ac:dyDescent="0.3">
      <c r="A252" s="413">
        <v>44068</v>
      </c>
      <c r="B252" s="414" t="s">
        <v>1183</v>
      </c>
      <c r="C252" s="415" t="s">
        <v>706</v>
      </c>
      <c r="D252" s="416">
        <v>174</v>
      </c>
      <c r="E252" s="417">
        <v>520</v>
      </c>
      <c r="F252" s="417">
        <v>523</v>
      </c>
      <c r="G252" s="417"/>
      <c r="H252" s="416"/>
      <c r="I252" s="418"/>
      <c r="J252" s="419">
        <v>245</v>
      </c>
      <c r="K252" s="417">
        <v>520</v>
      </c>
      <c r="L252" s="420">
        <v>520.63</v>
      </c>
      <c r="M252" s="421">
        <f t="shared" si="28"/>
        <v>0.62999999999999545</v>
      </c>
      <c r="N252" s="417">
        <v>0.63</v>
      </c>
      <c r="O252" s="404">
        <f t="shared" si="29"/>
        <v>100</v>
      </c>
      <c r="P252" s="417">
        <v>0</v>
      </c>
      <c r="Q252" s="422">
        <f t="shared" si="30"/>
        <v>0</v>
      </c>
      <c r="R252" s="423">
        <f t="shared" si="24"/>
        <v>3</v>
      </c>
      <c r="S252" s="416">
        <v>6</v>
      </c>
      <c r="T252" s="416">
        <v>63</v>
      </c>
      <c r="U252" s="424">
        <f t="shared" si="31"/>
        <v>0.01</v>
      </c>
      <c r="V252" s="423">
        <f t="shared" si="25"/>
        <v>5</v>
      </c>
      <c r="W252" s="425" t="s">
        <v>27</v>
      </c>
      <c r="X252" s="426">
        <v>1</v>
      </c>
      <c r="Y252" s="425"/>
      <c r="Z252" s="426"/>
      <c r="AA252" s="425"/>
      <c r="AB252" s="426"/>
      <c r="AC252" s="425" t="s">
        <v>757</v>
      </c>
      <c r="AD252" s="425" t="s">
        <v>129</v>
      </c>
      <c r="AE252" s="425" t="s">
        <v>607</v>
      </c>
      <c r="AF252" s="425" t="s">
        <v>607</v>
      </c>
      <c r="AG252" s="425" t="s">
        <v>19</v>
      </c>
      <c r="AH252" s="425" t="s">
        <v>13</v>
      </c>
      <c r="AI252" s="427">
        <f t="shared" si="26"/>
        <v>1</v>
      </c>
      <c r="AJ252" s="428">
        <f ca="1">IFERROR(AVERAGEIFS('Discontinuity Log'!$O$5:$O$5117,'Discontinuity Log'!$A$5:$A$5117,J252,'Discontinuity Log'!$O$5:$O$5117,"&lt;&gt;"),"")</f>
        <v>4</v>
      </c>
      <c r="AK252" s="429">
        <f t="shared" ca="1" si="27"/>
        <v>23</v>
      </c>
      <c r="AL252" s="432" t="s">
        <v>1011</v>
      </c>
    </row>
    <row r="253" spans="1:38" ht="19.2" customHeight="1" x14ac:dyDescent="0.3">
      <c r="A253" s="413">
        <v>44068</v>
      </c>
      <c r="B253" s="414" t="s">
        <v>1183</v>
      </c>
      <c r="C253" s="415" t="s">
        <v>706</v>
      </c>
      <c r="D253" s="416" t="s">
        <v>1184</v>
      </c>
      <c r="E253" s="417"/>
      <c r="F253" s="417"/>
      <c r="G253" s="417"/>
      <c r="H253" s="416"/>
      <c r="I253" s="418"/>
      <c r="J253" s="419">
        <v>246</v>
      </c>
      <c r="K253" s="420">
        <v>520.63</v>
      </c>
      <c r="L253" s="417">
        <v>523</v>
      </c>
      <c r="M253" s="421">
        <f t="shared" si="28"/>
        <v>2.3700000000000045</v>
      </c>
      <c r="N253" s="417">
        <v>2.37</v>
      </c>
      <c r="O253" s="404">
        <f t="shared" si="29"/>
        <v>99.999999999999815</v>
      </c>
      <c r="P253" s="417">
        <v>2.2200000000000002</v>
      </c>
      <c r="Q253" s="422">
        <f t="shared" si="30"/>
        <v>93.670886075949198</v>
      </c>
      <c r="R253" s="423">
        <f t="shared" si="24"/>
        <v>20</v>
      </c>
      <c r="S253" s="416">
        <v>5</v>
      </c>
      <c r="T253" s="416">
        <v>7</v>
      </c>
      <c r="U253" s="424">
        <f t="shared" si="31"/>
        <v>0.33857142857142858</v>
      </c>
      <c r="V253" s="423">
        <f t="shared" si="25"/>
        <v>20</v>
      </c>
      <c r="W253" s="425" t="s">
        <v>198</v>
      </c>
      <c r="X253" s="426">
        <v>0.7</v>
      </c>
      <c r="Y253" s="425" t="s">
        <v>25</v>
      </c>
      <c r="Z253" s="426">
        <v>0.3</v>
      </c>
      <c r="AA253" s="425"/>
      <c r="AB253" s="426"/>
      <c r="AC253" s="425" t="s">
        <v>707</v>
      </c>
      <c r="AD253" s="425" t="s">
        <v>129</v>
      </c>
      <c r="AE253" s="425" t="s">
        <v>607</v>
      </c>
      <c r="AF253" s="425" t="s">
        <v>607</v>
      </c>
      <c r="AG253" s="425" t="s">
        <v>19</v>
      </c>
      <c r="AH253" s="425" t="s">
        <v>15</v>
      </c>
      <c r="AI253" s="427">
        <f t="shared" si="26"/>
        <v>4</v>
      </c>
      <c r="AJ253" s="428">
        <f ca="1">IFERROR(AVERAGEIFS('Discontinuity Log'!$O$5:$O$5117,'Discontinuity Log'!$A$5:$A$5117,J253,'Discontinuity Log'!$O$5:$O$5117,"&lt;&gt;"),"")</f>
        <v>7.75</v>
      </c>
      <c r="AK253" s="429">
        <f t="shared" ca="1" si="27"/>
        <v>61.75</v>
      </c>
      <c r="AL253" s="432" t="s">
        <v>789</v>
      </c>
    </row>
    <row r="254" spans="1:38" ht="19.2" customHeight="1" x14ac:dyDescent="0.3">
      <c r="A254" s="413">
        <v>44068</v>
      </c>
      <c r="B254" s="414" t="s">
        <v>1183</v>
      </c>
      <c r="C254" s="415" t="s">
        <v>706</v>
      </c>
      <c r="D254" s="416">
        <v>175</v>
      </c>
      <c r="E254" s="417">
        <v>523</v>
      </c>
      <c r="F254" s="417">
        <v>526</v>
      </c>
      <c r="G254" s="417"/>
      <c r="H254" s="416"/>
      <c r="I254" s="418"/>
      <c r="J254" s="419">
        <v>247</v>
      </c>
      <c r="K254" s="417">
        <v>523</v>
      </c>
      <c r="L254" s="420">
        <v>524.49</v>
      </c>
      <c r="M254" s="421">
        <f t="shared" si="28"/>
        <v>1.4900000000000091</v>
      </c>
      <c r="N254" s="417">
        <v>1.49</v>
      </c>
      <c r="O254" s="404">
        <f t="shared" si="29"/>
        <v>99.999999999999389</v>
      </c>
      <c r="P254" s="417">
        <v>1.36</v>
      </c>
      <c r="Q254" s="422">
        <f t="shared" si="30"/>
        <v>91.275167785234345</v>
      </c>
      <c r="R254" s="423">
        <f t="shared" si="24"/>
        <v>20</v>
      </c>
      <c r="S254" s="416">
        <v>4</v>
      </c>
      <c r="T254" s="416">
        <v>3</v>
      </c>
      <c r="U254" s="424">
        <f t="shared" si="31"/>
        <v>0.49666666666666665</v>
      </c>
      <c r="V254" s="423">
        <f t="shared" si="25"/>
        <v>20</v>
      </c>
      <c r="W254" s="425" t="s">
        <v>26</v>
      </c>
      <c r="X254" s="426">
        <v>0.7</v>
      </c>
      <c r="Y254" s="425" t="s">
        <v>25</v>
      </c>
      <c r="Z254" s="426">
        <v>0.3</v>
      </c>
      <c r="AA254" s="425"/>
      <c r="AB254" s="426"/>
      <c r="AC254" s="425" t="s">
        <v>707</v>
      </c>
      <c r="AD254" s="425" t="s">
        <v>34</v>
      </c>
      <c r="AE254" s="425" t="s">
        <v>145</v>
      </c>
      <c r="AF254" s="425" t="s">
        <v>625</v>
      </c>
      <c r="AG254" s="425" t="s">
        <v>19</v>
      </c>
      <c r="AH254" s="425" t="s">
        <v>16</v>
      </c>
      <c r="AI254" s="427">
        <f t="shared" si="26"/>
        <v>7</v>
      </c>
      <c r="AJ254" s="428">
        <f ca="1">IFERROR(AVERAGEIFS('Discontinuity Log'!$O$5:$O$5117,'Discontinuity Log'!$A$5:$A$5117,J254,'Discontinuity Log'!$O$5:$O$5117,"&lt;&gt;"),"")</f>
        <v>12.333333333333334</v>
      </c>
      <c r="AK254" s="429">
        <f t="shared" ca="1" si="27"/>
        <v>69.333333333333343</v>
      </c>
      <c r="AL254" s="432" t="s">
        <v>1061</v>
      </c>
    </row>
    <row r="255" spans="1:38" ht="19.2" customHeight="1" x14ac:dyDescent="0.3">
      <c r="A255" s="413">
        <v>44068</v>
      </c>
      <c r="B255" s="414" t="s">
        <v>1183</v>
      </c>
      <c r="C255" s="415" t="s">
        <v>706</v>
      </c>
      <c r="D255" s="416" t="s">
        <v>1184</v>
      </c>
      <c r="E255" s="417"/>
      <c r="F255" s="417"/>
      <c r="G255" s="417"/>
      <c r="H255" s="416"/>
      <c r="I255" s="418"/>
      <c r="J255" s="419">
        <v>248</v>
      </c>
      <c r="K255" s="420">
        <v>524.49</v>
      </c>
      <c r="L255" s="420">
        <v>525.28</v>
      </c>
      <c r="M255" s="421">
        <f t="shared" si="28"/>
        <v>0.78999999999996362</v>
      </c>
      <c r="N255" s="417">
        <v>0.79</v>
      </c>
      <c r="O255" s="404">
        <f t="shared" si="29"/>
        <v>100</v>
      </c>
      <c r="P255" s="417">
        <v>0.79</v>
      </c>
      <c r="Q255" s="422">
        <f t="shared" si="30"/>
        <v>100</v>
      </c>
      <c r="R255" s="423">
        <f t="shared" si="24"/>
        <v>20</v>
      </c>
      <c r="S255" s="416">
        <v>3</v>
      </c>
      <c r="T255" s="416">
        <v>1</v>
      </c>
      <c r="U255" s="424">
        <f t="shared" si="31"/>
        <v>0.79</v>
      </c>
      <c r="V255" s="423">
        <f t="shared" si="25"/>
        <v>20</v>
      </c>
      <c r="W255" s="425" t="s">
        <v>198</v>
      </c>
      <c r="X255" s="426">
        <v>0.7</v>
      </c>
      <c r="Y255" s="425" t="s">
        <v>25</v>
      </c>
      <c r="Z255" s="426">
        <v>0.3</v>
      </c>
      <c r="AA255" s="425"/>
      <c r="AB255" s="426"/>
      <c r="AC255" s="425" t="s">
        <v>707</v>
      </c>
      <c r="AD255" s="425" t="s">
        <v>129</v>
      </c>
      <c r="AE255" s="425" t="s">
        <v>607</v>
      </c>
      <c r="AF255" s="425" t="s">
        <v>607</v>
      </c>
      <c r="AG255" s="425" t="s">
        <v>19</v>
      </c>
      <c r="AH255" s="425" t="s">
        <v>15</v>
      </c>
      <c r="AI255" s="427">
        <f t="shared" si="26"/>
        <v>4</v>
      </c>
      <c r="AJ255" s="428">
        <f ca="1">IFERROR(AVERAGEIFS('Discontinuity Log'!$O$5:$O$5117,'Discontinuity Log'!$A$5:$A$5117,J255,'Discontinuity Log'!$O$5:$O$5117,"&lt;&gt;"),"")</f>
        <v>6</v>
      </c>
      <c r="AK255" s="429">
        <f t="shared" ca="1" si="27"/>
        <v>60</v>
      </c>
      <c r="AL255" s="432"/>
    </row>
    <row r="256" spans="1:38" ht="19.2" customHeight="1" x14ac:dyDescent="0.3">
      <c r="A256" s="413">
        <v>44068</v>
      </c>
      <c r="B256" s="414" t="s">
        <v>1183</v>
      </c>
      <c r="C256" s="415" t="s">
        <v>706</v>
      </c>
      <c r="D256" s="416" t="s">
        <v>1184</v>
      </c>
      <c r="E256" s="417"/>
      <c r="F256" s="417"/>
      <c r="G256" s="417"/>
      <c r="H256" s="416"/>
      <c r="I256" s="418"/>
      <c r="J256" s="419">
        <v>249</v>
      </c>
      <c r="K256" s="420">
        <v>525.28</v>
      </c>
      <c r="L256" s="420">
        <v>526</v>
      </c>
      <c r="M256" s="421">
        <f t="shared" si="28"/>
        <v>0.72000000000002728</v>
      </c>
      <c r="N256" s="417">
        <v>0.59</v>
      </c>
      <c r="O256" s="404">
        <f t="shared" si="29"/>
        <v>81.944444444441331</v>
      </c>
      <c r="P256" s="417">
        <v>0.16</v>
      </c>
      <c r="Q256" s="422">
        <f t="shared" si="30"/>
        <v>22.222222222221379</v>
      </c>
      <c r="R256" s="423">
        <f t="shared" si="24"/>
        <v>3</v>
      </c>
      <c r="S256" s="416">
        <v>1</v>
      </c>
      <c r="T256" s="416">
        <v>27</v>
      </c>
      <c r="U256" s="424">
        <f t="shared" si="31"/>
        <v>2.1851851851851851E-2</v>
      </c>
      <c r="V256" s="423">
        <f t="shared" si="25"/>
        <v>5</v>
      </c>
      <c r="W256" s="425" t="s">
        <v>25</v>
      </c>
      <c r="X256" s="426">
        <v>0.8</v>
      </c>
      <c r="Y256" s="425" t="s">
        <v>27</v>
      </c>
      <c r="Z256" s="426">
        <v>0.2</v>
      </c>
      <c r="AA256" s="425"/>
      <c r="AB256" s="426"/>
      <c r="AC256" s="425" t="s">
        <v>709</v>
      </c>
      <c r="AD256" s="425" t="s">
        <v>129</v>
      </c>
      <c r="AE256" s="425" t="s">
        <v>607</v>
      </c>
      <c r="AF256" s="425" t="s">
        <v>607</v>
      </c>
      <c r="AG256" s="425" t="s">
        <v>19</v>
      </c>
      <c r="AH256" s="425" t="s">
        <v>13</v>
      </c>
      <c r="AI256" s="427">
        <f t="shared" si="26"/>
        <v>1</v>
      </c>
      <c r="AJ256" s="428">
        <f ca="1">IFERROR(AVERAGEIFS('Discontinuity Log'!$O$5:$O$5117,'Discontinuity Log'!$A$5:$A$5117,J256,'Discontinuity Log'!$O$5:$O$5117,"&lt;&gt;"),"")</f>
        <v>13.666666666666666</v>
      </c>
      <c r="AK256" s="429">
        <f t="shared" ca="1" si="27"/>
        <v>32.666666666666664</v>
      </c>
      <c r="AL256" s="432"/>
    </row>
    <row r="257" spans="1:38" ht="19.2" customHeight="1" x14ac:dyDescent="0.3">
      <c r="A257" s="413">
        <v>44068</v>
      </c>
      <c r="B257" s="414" t="s">
        <v>1183</v>
      </c>
      <c r="C257" s="415" t="s">
        <v>706</v>
      </c>
      <c r="D257" s="416">
        <v>176</v>
      </c>
      <c r="E257" s="417">
        <v>526</v>
      </c>
      <c r="F257" s="417">
        <v>529</v>
      </c>
      <c r="G257" s="417"/>
      <c r="H257" s="416"/>
      <c r="I257" s="418"/>
      <c r="J257" s="419">
        <v>250</v>
      </c>
      <c r="K257" s="417">
        <v>526</v>
      </c>
      <c r="L257" s="420">
        <v>528.12</v>
      </c>
      <c r="M257" s="421">
        <f t="shared" si="28"/>
        <v>2.1200000000000045</v>
      </c>
      <c r="N257" s="417">
        <v>2.12</v>
      </c>
      <c r="O257" s="404">
        <f t="shared" si="29"/>
        <v>99.999999999999787</v>
      </c>
      <c r="P257" s="417">
        <v>0</v>
      </c>
      <c r="Q257" s="422">
        <f t="shared" si="30"/>
        <v>0</v>
      </c>
      <c r="R257" s="423">
        <f t="shared" si="24"/>
        <v>3</v>
      </c>
      <c r="S257" s="416">
        <v>28</v>
      </c>
      <c r="T257" s="416">
        <v>99</v>
      </c>
      <c r="U257" s="424">
        <f t="shared" si="31"/>
        <v>2.1414141414141417E-2</v>
      </c>
      <c r="V257" s="423">
        <f t="shared" si="25"/>
        <v>5</v>
      </c>
      <c r="W257" s="425" t="s">
        <v>27</v>
      </c>
      <c r="X257" s="426">
        <v>1</v>
      </c>
      <c r="Y257" s="425"/>
      <c r="Z257" s="426"/>
      <c r="AA257" s="425"/>
      <c r="AB257" s="426"/>
      <c r="AC257" s="425" t="s">
        <v>757</v>
      </c>
      <c r="AD257" s="425" t="s">
        <v>129</v>
      </c>
      <c r="AE257" s="425" t="s">
        <v>607</v>
      </c>
      <c r="AF257" s="425" t="s">
        <v>607</v>
      </c>
      <c r="AG257" s="425" t="s">
        <v>19</v>
      </c>
      <c r="AH257" s="425" t="s">
        <v>13</v>
      </c>
      <c r="AI257" s="427">
        <f t="shared" si="26"/>
        <v>1</v>
      </c>
      <c r="AJ257" s="428">
        <f ca="1">IFERROR(AVERAGEIFS('Discontinuity Log'!$O$5:$O$5117,'Discontinuity Log'!$A$5:$A$5117,J257,'Discontinuity Log'!$O$5:$O$5117,"&lt;&gt;"),"")</f>
        <v>9</v>
      </c>
      <c r="AK257" s="429">
        <f t="shared" ca="1" si="27"/>
        <v>28</v>
      </c>
      <c r="AL257" s="432"/>
    </row>
    <row r="258" spans="1:38" ht="19.2" customHeight="1" x14ac:dyDescent="0.3">
      <c r="A258" s="413">
        <v>44068</v>
      </c>
      <c r="B258" s="414" t="s">
        <v>1183</v>
      </c>
      <c r="C258" s="415" t="s">
        <v>706</v>
      </c>
      <c r="D258" s="416" t="s">
        <v>1184</v>
      </c>
      <c r="E258" s="417"/>
      <c r="F258" s="417"/>
      <c r="G258" s="417"/>
      <c r="H258" s="416"/>
      <c r="I258" s="418"/>
      <c r="J258" s="419">
        <v>251</v>
      </c>
      <c r="K258" s="420">
        <v>528.12</v>
      </c>
      <c r="L258" s="420">
        <v>529</v>
      </c>
      <c r="M258" s="421">
        <f t="shared" si="28"/>
        <v>0.87999999999999545</v>
      </c>
      <c r="N258" s="417">
        <v>0.88</v>
      </c>
      <c r="O258" s="404">
        <f t="shared" si="29"/>
        <v>100</v>
      </c>
      <c r="P258" s="417">
        <v>0.78</v>
      </c>
      <c r="Q258" s="422">
        <f t="shared" si="30"/>
        <v>88.636363636364095</v>
      </c>
      <c r="R258" s="423">
        <f t="shared" si="24"/>
        <v>17</v>
      </c>
      <c r="S258" s="416">
        <v>1</v>
      </c>
      <c r="T258" s="416">
        <v>5</v>
      </c>
      <c r="U258" s="424">
        <f t="shared" si="31"/>
        <v>0.17599999999999999</v>
      </c>
      <c r="V258" s="423">
        <f t="shared" si="25"/>
        <v>10</v>
      </c>
      <c r="W258" s="425" t="s">
        <v>25</v>
      </c>
      <c r="X258" s="426">
        <v>0.8</v>
      </c>
      <c r="Y258" s="425" t="s">
        <v>198</v>
      </c>
      <c r="Z258" s="426">
        <v>0.2</v>
      </c>
      <c r="AA258" s="425"/>
      <c r="AB258" s="426"/>
      <c r="AC258" s="425" t="s">
        <v>709</v>
      </c>
      <c r="AD258" s="425" t="s">
        <v>129</v>
      </c>
      <c r="AE258" s="425" t="s">
        <v>607</v>
      </c>
      <c r="AF258" s="425" t="s">
        <v>607</v>
      </c>
      <c r="AG258" s="425" t="s">
        <v>19</v>
      </c>
      <c r="AH258" s="425" t="s">
        <v>14</v>
      </c>
      <c r="AI258" s="427">
        <f t="shared" si="26"/>
        <v>2</v>
      </c>
      <c r="AJ258" s="428">
        <f ca="1">IFERROR(AVERAGEIFS('Discontinuity Log'!$O$5:$O$5117,'Discontinuity Log'!$A$5:$A$5117,J258,'Discontinuity Log'!$O$5:$O$5117,"&lt;&gt;"),"")</f>
        <v>0</v>
      </c>
      <c r="AK258" s="429">
        <f t="shared" ca="1" si="27"/>
        <v>39</v>
      </c>
      <c r="AL258" s="432"/>
    </row>
    <row r="259" spans="1:38" ht="19.2" customHeight="1" x14ac:dyDescent="0.3">
      <c r="A259" s="413">
        <v>44068</v>
      </c>
      <c r="B259" s="414" t="s">
        <v>1183</v>
      </c>
      <c r="C259" s="415" t="s">
        <v>706</v>
      </c>
      <c r="D259" s="416">
        <v>177</v>
      </c>
      <c r="E259" s="417">
        <v>529</v>
      </c>
      <c r="F259" s="417">
        <v>532</v>
      </c>
      <c r="G259" s="417"/>
      <c r="H259" s="416"/>
      <c r="I259" s="418"/>
      <c r="J259" s="419">
        <v>252</v>
      </c>
      <c r="K259" s="417">
        <v>529</v>
      </c>
      <c r="L259" s="417">
        <v>530.29999999999995</v>
      </c>
      <c r="M259" s="421">
        <f t="shared" si="28"/>
        <v>1.2999999999999545</v>
      </c>
      <c r="N259" s="417">
        <v>1.3</v>
      </c>
      <c r="O259" s="404">
        <f t="shared" si="29"/>
        <v>100</v>
      </c>
      <c r="P259" s="417">
        <v>0.92</v>
      </c>
      <c r="Q259" s="422">
        <f t="shared" si="30"/>
        <v>70.769230769233246</v>
      </c>
      <c r="R259" s="423">
        <f t="shared" si="24"/>
        <v>13</v>
      </c>
      <c r="S259" s="416">
        <v>4</v>
      </c>
      <c r="T259" s="416">
        <v>9</v>
      </c>
      <c r="U259" s="424">
        <f t="shared" si="31"/>
        <v>0.14444444444444446</v>
      </c>
      <c r="V259" s="423">
        <f t="shared" si="25"/>
        <v>10</v>
      </c>
      <c r="W259" s="425" t="s">
        <v>25</v>
      </c>
      <c r="X259" s="426">
        <v>0.8</v>
      </c>
      <c r="Y259" s="425" t="s">
        <v>198</v>
      </c>
      <c r="Z259" s="426">
        <v>0.2</v>
      </c>
      <c r="AA259" s="425"/>
      <c r="AB259" s="426"/>
      <c r="AC259" s="425" t="s">
        <v>709</v>
      </c>
      <c r="AD259" s="425" t="s">
        <v>129</v>
      </c>
      <c r="AE259" s="425" t="s">
        <v>607</v>
      </c>
      <c r="AF259" s="425" t="s">
        <v>607</v>
      </c>
      <c r="AG259" s="425" t="s">
        <v>19</v>
      </c>
      <c r="AH259" s="425" t="s">
        <v>14</v>
      </c>
      <c r="AI259" s="427">
        <f t="shared" si="26"/>
        <v>2</v>
      </c>
      <c r="AJ259" s="428">
        <f ca="1">IFERROR(AVERAGEIFS('Discontinuity Log'!$O$5:$O$5117,'Discontinuity Log'!$A$5:$A$5117,J259,'Discontinuity Log'!$O$5:$O$5117,"&lt;&gt;"),"")</f>
        <v>7</v>
      </c>
      <c r="AK259" s="429">
        <f t="shared" ca="1" si="27"/>
        <v>42</v>
      </c>
      <c r="AL259" s="432"/>
    </row>
    <row r="260" spans="1:38" ht="19.2" customHeight="1" x14ac:dyDescent="0.3">
      <c r="A260" s="413">
        <v>44068</v>
      </c>
      <c r="B260" s="414" t="s">
        <v>1183</v>
      </c>
      <c r="C260" s="415" t="s">
        <v>706</v>
      </c>
      <c r="D260" s="416" t="s">
        <v>1184</v>
      </c>
      <c r="E260" s="417"/>
      <c r="F260" s="417"/>
      <c r="G260" s="417"/>
      <c r="H260" s="416"/>
      <c r="I260" s="418"/>
      <c r="J260" s="419">
        <v>253</v>
      </c>
      <c r="K260" s="417">
        <v>530.29999999999995</v>
      </c>
      <c r="L260" s="417">
        <v>532</v>
      </c>
      <c r="M260" s="421">
        <f t="shared" si="28"/>
        <v>1.7000000000000455</v>
      </c>
      <c r="N260" s="417">
        <v>1.32</v>
      </c>
      <c r="O260" s="404">
        <f t="shared" si="29"/>
        <v>77.647058823527331</v>
      </c>
      <c r="P260" s="417">
        <v>0</v>
      </c>
      <c r="Q260" s="422">
        <f t="shared" si="30"/>
        <v>0</v>
      </c>
      <c r="R260" s="423">
        <f t="shared" ref="R260:R320" si="32">IF(ISNUMBER(Q260),IF(Q260&lt;25,3,(IF(Q260&lt;50,8,IF(Q260&lt;75,13,IF(Q260&lt;90,17,IF(Q260&gt;=90,20,"")))))),"")</f>
        <v>3</v>
      </c>
      <c r="S260" s="416">
        <v>17</v>
      </c>
      <c r="T260" s="416">
        <v>99</v>
      </c>
      <c r="U260" s="424">
        <f t="shared" si="31"/>
        <v>1.3333333333333334E-2</v>
      </c>
      <c r="V260" s="423">
        <f t="shared" ref="V260:V320" si="33">IF(ISBLANK(T260),"",IF(T260=0,30,IF(U260&gt;=3,30,(IF(U260&gt;=1,25,(IF(U260&gt;=0.3,20,(IF(U260&gt;0.05,10,(IF(U260&lt;=0.05,5,"")))))))))))</f>
        <v>5</v>
      </c>
      <c r="W260" s="425" t="s">
        <v>27</v>
      </c>
      <c r="X260" s="426">
        <v>1</v>
      </c>
      <c r="Y260" s="425"/>
      <c r="Z260" s="426"/>
      <c r="AA260" s="425"/>
      <c r="AB260" s="426"/>
      <c r="AC260" s="425" t="s">
        <v>757</v>
      </c>
      <c r="AD260" s="425" t="s">
        <v>129</v>
      </c>
      <c r="AE260" s="425" t="s">
        <v>607</v>
      </c>
      <c r="AF260" s="425" t="s">
        <v>607</v>
      </c>
      <c r="AG260" s="425" t="s">
        <v>19</v>
      </c>
      <c r="AH260" s="425" t="s">
        <v>13</v>
      </c>
      <c r="AI260" s="427">
        <f t="shared" ref="AI260:AI320" si="34">(IF(AH260="R6",15,IF(AH260="R5",12,IF(AH260="R4",7,IF(AH260="R3",4,IF(AH260="R2",2,IF(AH260="R1",1,IF(OR(AH260="R0",AH260="S0",AH260="S1",AH260="S2",AH260="S3",AH260="S4",AH260="S5",AH260="S6"),0,""))))))))</f>
        <v>1</v>
      </c>
      <c r="AJ260" s="428">
        <f ca="1">IFERROR(AVERAGEIFS('Discontinuity Log'!$O$5:$O$5117,'Discontinuity Log'!$A$5:$A$5117,J260,'Discontinuity Log'!$O$5:$O$5117,"&lt;&gt;"),"")</f>
        <v>4.8</v>
      </c>
      <c r="AK260" s="429">
        <f t="shared" ref="AK260:AK320" ca="1" si="35">IF(AND(ISNUMBER(R260),ISNUMBER(AI260),ISNUMBER(V260),ISNUMBER(AJ260)),SUM(R260,V260,AI260,AJ260,10),"")</f>
        <v>23.8</v>
      </c>
      <c r="AL260" s="432"/>
    </row>
    <row r="261" spans="1:38" ht="19.2" customHeight="1" x14ac:dyDescent="0.3">
      <c r="A261" s="413">
        <v>44068</v>
      </c>
      <c r="B261" s="414" t="s">
        <v>1183</v>
      </c>
      <c r="C261" s="415" t="s">
        <v>706</v>
      </c>
      <c r="D261" s="416">
        <v>178</v>
      </c>
      <c r="E261" s="417">
        <v>532</v>
      </c>
      <c r="F261" s="417">
        <v>535</v>
      </c>
      <c r="G261" s="417"/>
      <c r="H261" s="416"/>
      <c r="I261" s="418"/>
      <c r="J261" s="419">
        <v>254</v>
      </c>
      <c r="K261" s="417">
        <v>532</v>
      </c>
      <c r="L261" s="420">
        <v>532.30999999999995</v>
      </c>
      <c r="M261" s="421">
        <f t="shared" ref="M261:M321" si="36">IF(ISBLANK(L261),"",L261-K261)</f>
        <v>0.30999999999994543</v>
      </c>
      <c r="N261" s="417">
        <v>0.14000000000000001</v>
      </c>
      <c r="O261" s="404">
        <f t="shared" si="29"/>
        <v>45.161290322588599</v>
      </c>
      <c r="P261" s="417">
        <v>0</v>
      </c>
      <c r="Q261" s="422">
        <f t="shared" si="30"/>
        <v>0</v>
      </c>
      <c r="R261" s="423">
        <f t="shared" si="32"/>
        <v>3</v>
      </c>
      <c r="S261" s="416">
        <v>3</v>
      </c>
      <c r="T261" s="416">
        <v>30</v>
      </c>
      <c r="U261" s="424">
        <f t="shared" ref="U261:U321" si="37">IF(ISBLANK(T261),"",IF(T261=0,N261,N261/T261))</f>
        <v>4.6666666666666671E-3</v>
      </c>
      <c r="V261" s="423">
        <f t="shared" si="33"/>
        <v>5</v>
      </c>
      <c r="W261" s="425" t="s">
        <v>27</v>
      </c>
      <c r="X261" s="426">
        <v>1</v>
      </c>
      <c r="Y261" s="425"/>
      <c r="Z261" s="426"/>
      <c r="AA261" s="425"/>
      <c r="AB261" s="426"/>
      <c r="AC261" s="425" t="s">
        <v>757</v>
      </c>
      <c r="AD261" s="425" t="s">
        <v>129</v>
      </c>
      <c r="AE261" s="425" t="s">
        <v>607</v>
      </c>
      <c r="AF261" s="425" t="s">
        <v>607</v>
      </c>
      <c r="AG261" s="425" t="s">
        <v>19</v>
      </c>
      <c r="AH261" s="425" t="s">
        <v>13</v>
      </c>
      <c r="AI261" s="427">
        <f t="shared" si="34"/>
        <v>1</v>
      </c>
      <c r="AJ261" s="428">
        <f ca="1">IFERROR(AVERAGEIFS('Discontinuity Log'!$O$5:$O$5117,'Discontinuity Log'!$A$5:$A$5117,J261,'Discontinuity Log'!$O$5:$O$5117,"&lt;&gt;"),"")</f>
        <v>0</v>
      </c>
      <c r="AK261" s="429">
        <f t="shared" ca="1" si="35"/>
        <v>19</v>
      </c>
      <c r="AL261" s="432"/>
    </row>
    <row r="262" spans="1:38" ht="19.2" customHeight="1" x14ac:dyDescent="0.3">
      <c r="A262" s="413">
        <v>44068</v>
      </c>
      <c r="B262" s="414" t="s">
        <v>1183</v>
      </c>
      <c r="C262" s="415" t="s">
        <v>706</v>
      </c>
      <c r="D262" s="416" t="s">
        <v>1184</v>
      </c>
      <c r="E262" s="417"/>
      <c r="F262" s="417"/>
      <c r="G262" s="417"/>
      <c r="H262" s="416"/>
      <c r="I262" s="418"/>
      <c r="J262" s="419">
        <v>255</v>
      </c>
      <c r="K262" s="420">
        <v>532.30999999999995</v>
      </c>
      <c r="L262" s="417">
        <v>535</v>
      </c>
      <c r="M262" s="421">
        <f t="shared" si="36"/>
        <v>2.6900000000000546</v>
      </c>
      <c r="N262" s="417">
        <v>2.69</v>
      </c>
      <c r="O262" s="404">
        <f t="shared" si="29"/>
        <v>99.999999999997968</v>
      </c>
      <c r="P262" s="417">
        <v>2.69</v>
      </c>
      <c r="Q262" s="422">
        <f t="shared" si="30"/>
        <v>99.999999999997968</v>
      </c>
      <c r="R262" s="423">
        <f t="shared" si="32"/>
        <v>20</v>
      </c>
      <c r="S262" s="416">
        <v>12</v>
      </c>
      <c r="T262" s="416">
        <v>2</v>
      </c>
      <c r="U262" s="424">
        <f t="shared" si="37"/>
        <v>1.345</v>
      </c>
      <c r="V262" s="423">
        <f t="shared" si="33"/>
        <v>25</v>
      </c>
      <c r="W262" s="425" t="s">
        <v>25</v>
      </c>
      <c r="X262" s="426">
        <v>0.7</v>
      </c>
      <c r="Y262" s="425" t="s">
        <v>198</v>
      </c>
      <c r="Z262" s="426">
        <v>0.3</v>
      </c>
      <c r="AA262" s="425"/>
      <c r="AB262" s="426"/>
      <c r="AC262" s="425" t="s">
        <v>709</v>
      </c>
      <c r="AD262" s="425" t="s">
        <v>129</v>
      </c>
      <c r="AE262" s="425" t="s">
        <v>607</v>
      </c>
      <c r="AF262" s="425" t="s">
        <v>607</v>
      </c>
      <c r="AG262" s="425" t="s">
        <v>19</v>
      </c>
      <c r="AH262" s="425" t="s">
        <v>15</v>
      </c>
      <c r="AI262" s="427">
        <f t="shared" si="34"/>
        <v>4</v>
      </c>
      <c r="AJ262" s="428">
        <f ca="1">IFERROR(AVERAGEIFS('Discontinuity Log'!$O$5:$O$5117,'Discontinuity Log'!$A$5:$A$5117,J262,'Discontinuity Log'!$O$5:$O$5117,"&lt;&gt;"),"")</f>
        <v>12</v>
      </c>
      <c r="AK262" s="429">
        <f t="shared" ca="1" si="35"/>
        <v>71</v>
      </c>
      <c r="AL262" s="432"/>
    </row>
    <row r="263" spans="1:38" ht="19.2" customHeight="1" x14ac:dyDescent="0.3">
      <c r="A263" s="413">
        <v>44069</v>
      </c>
      <c r="B263" s="414" t="s">
        <v>1183</v>
      </c>
      <c r="C263" s="415" t="s">
        <v>706</v>
      </c>
      <c r="D263" s="416">
        <v>179</v>
      </c>
      <c r="E263" s="417">
        <v>535</v>
      </c>
      <c r="F263" s="417">
        <v>538</v>
      </c>
      <c r="G263" s="417"/>
      <c r="H263" s="416"/>
      <c r="I263" s="418"/>
      <c r="J263" s="419">
        <v>256</v>
      </c>
      <c r="K263" s="417">
        <v>535</v>
      </c>
      <c r="L263" s="417">
        <v>538</v>
      </c>
      <c r="M263" s="421">
        <f t="shared" si="36"/>
        <v>3</v>
      </c>
      <c r="N263" s="417">
        <v>3.01</v>
      </c>
      <c r="O263" s="404">
        <f t="shared" si="29"/>
        <v>100</v>
      </c>
      <c r="P263" s="417">
        <v>2.11</v>
      </c>
      <c r="Q263" s="422">
        <f t="shared" si="30"/>
        <v>70.333333333333329</v>
      </c>
      <c r="R263" s="423">
        <f t="shared" si="32"/>
        <v>13</v>
      </c>
      <c r="S263" s="416">
        <v>9</v>
      </c>
      <c r="T263" s="416">
        <v>8</v>
      </c>
      <c r="U263" s="424">
        <f t="shared" si="37"/>
        <v>0.37624999999999997</v>
      </c>
      <c r="V263" s="423">
        <f t="shared" si="33"/>
        <v>20</v>
      </c>
      <c r="W263" s="425" t="s">
        <v>25</v>
      </c>
      <c r="X263" s="426">
        <v>0.6</v>
      </c>
      <c r="Y263" s="425" t="s">
        <v>198</v>
      </c>
      <c r="Z263" s="426">
        <v>0.4</v>
      </c>
      <c r="AA263" s="425"/>
      <c r="AB263" s="426"/>
      <c r="AC263" s="425" t="s">
        <v>709</v>
      </c>
      <c r="AD263" s="425" t="s">
        <v>129</v>
      </c>
      <c r="AE263" s="425" t="s">
        <v>607</v>
      </c>
      <c r="AF263" s="425" t="s">
        <v>607</v>
      </c>
      <c r="AG263" s="425" t="s">
        <v>19</v>
      </c>
      <c r="AH263" s="425" t="s">
        <v>15</v>
      </c>
      <c r="AI263" s="427">
        <f t="shared" si="34"/>
        <v>4</v>
      </c>
      <c r="AJ263" s="428">
        <f ca="1">IFERROR(AVERAGEIFS('Discontinuity Log'!$O$5:$O$5117,'Discontinuity Log'!$A$5:$A$5117,J263,'Discontinuity Log'!$O$5:$O$5117,"&lt;&gt;"),"")</f>
        <v>12.285714285714286</v>
      </c>
      <c r="AK263" s="429">
        <f t="shared" ca="1" si="35"/>
        <v>59.285714285714285</v>
      </c>
      <c r="AL263" s="432" t="s">
        <v>786</v>
      </c>
    </row>
    <row r="264" spans="1:38" ht="19.2" customHeight="1" x14ac:dyDescent="0.3">
      <c r="A264" s="413">
        <v>44069</v>
      </c>
      <c r="B264" s="414" t="s">
        <v>1183</v>
      </c>
      <c r="C264" s="415" t="s">
        <v>706</v>
      </c>
      <c r="D264" s="416">
        <v>180</v>
      </c>
      <c r="E264" s="417">
        <v>538</v>
      </c>
      <c r="F264" s="417">
        <v>541</v>
      </c>
      <c r="G264" s="417"/>
      <c r="H264" s="416"/>
      <c r="I264" s="418"/>
      <c r="J264" s="419">
        <v>257</v>
      </c>
      <c r="K264" s="417">
        <v>538</v>
      </c>
      <c r="L264" s="417">
        <v>541</v>
      </c>
      <c r="M264" s="421">
        <f t="shared" si="36"/>
        <v>3</v>
      </c>
      <c r="N264" s="417">
        <v>2.92</v>
      </c>
      <c r="O264" s="404">
        <f t="shared" si="29"/>
        <v>97.333333333333329</v>
      </c>
      <c r="P264" s="417">
        <v>2.92</v>
      </c>
      <c r="Q264" s="422">
        <f t="shared" si="30"/>
        <v>97.333333333333329</v>
      </c>
      <c r="R264" s="423">
        <f t="shared" si="32"/>
        <v>20</v>
      </c>
      <c r="S264" s="416">
        <v>9</v>
      </c>
      <c r="T264" s="416">
        <v>4</v>
      </c>
      <c r="U264" s="424">
        <f t="shared" si="37"/>
        <v>0.73</v>
      </c>
      <c r="V264" s="423">
        <f t="shared" si="33"/>
        <v>20</v>
      </c>
      <c r="W264" s="425" t="s">
        <v>198</v>
      </c>
      <c r="X264" s="426">
        <v>0.5</v>
      </c>
      <c r="Y264" s="425" t="s">
        <v>26</v>
      </c>
      <c r="Z264" s="426">
        <v>0.3</v>
      </c>
      <c r="AA264" s="425" t="s">
        <v>25</v>
      </c>
      <c r="AB264" s="426">
        <v>0.2</v>
      </c>
      <c r="AC264" s="425" t="s">
        <v>709</v>
      </c>
      <c r="AD264" s="425" t="s">
        <v>129</v>
      </c>
      <c r="AE264" s="425" t="s">
        <v>145</v>
      </c>
      <c r="AF264" s="425" t="s">
        <v>628</v>
      </c>
      <c r="AG264" s="425" t="s">
        <v>19</v>
      </c>
      <c r="AH264" s="425" t="s">
        <v>15</v>
      </c>
      <c r="AI264" s="427">
        <f t="shared" si="34"/>
        <v>4</v>
      </c>
      <c r="AJ264" s="428">
        <f ca="1">IFERROR(AVERAGEIFS('Discontinuity Log'!$O$5:$O$5117,'Discontinuity Log'!$A$5:$A$5117,J264,'Discontinuity Log'!$O$5:$O$5117,"&lt;&gt;"),"")</f>
        <v>20.5</v>
      </c>
      <c r="AK264" s="429">
        <f t="shared" ca="1" si="35"/>
        <v>74.5</v>
      </c>
      <c r="AL264" s="432"/>
    </row>
    <row r="265" spans="1:38" ht="19.2" customHeight="1" x14ac:dyDescent="0.3">
      <c r="A265" s="413">
        <v>44069</v>
      </c>
      <c r="B265" s="414" t="s">
        <v>1183</v>
      </c>
      <c r="C265" s="415" t="s">
        <v>706</v>
      </c>
      <c r="D265" s="416">
        <v>181</v>
      </c>
      <c r="E265" s="417">
        <v>541</v>
      </c>
      <c r="F265" s="417">
        <v>544</v>
      </c>
      <c r="G265" s="417"/>
      <c r="H265" s="416"/>
      <c r="I265" s="418"/>
      <c r="J265" s="419">
        <v>258</v>
      </c>
      <c r="K265" s="417">
        <v>541</v>
      </c>
      <c r="L265" s="420">
        <v>542.35</v>
      </c>
      <c r="M265" s="421">
        <f t="shared" si="36"/>
        <v>1.3500000000000227</v>
      </c>
      <c r="N265" s="417">
        <v>1.35</v>
      </c>
      <c r="O265" s="404">
        <f t="shared" ref="O265:O328" si="38">IF(ISNUMBER(N265),IF(N265/(M265)&gt;1, 100, N265/(M265)*100), "")</f>
        <v>99.999999999998323</v>
      </c>
      <c r="P265" s="417">
        <v>1.35</v>
      </c>
      <c r="Q265" s="422">
        <f t="shared" ref="Q265:Q328" si="39">IF(ISNUMBER(P265),IF(P265/M265&gt;1, 100, (P265/M265)*100),"")</f>
        <v>99.999999999998323</v>
      </c>
      <c r="R265" s="423">
        <f t="shared" si="32"/>
        <v>20</v>
      </c>
      <c r="S265" s="416">
        <v>4</v>
      </c>
      <c r="T265" s="416">
        <v>1</v>
      </c>
      <c r="U265" s="424">
        <f t="shared" si="37"/>
        <v>1.35</v>
      </c>
      <c r="V265" s="423">
        <f t="shared" si="33"/>
        <v>25</v>
      </c>
      <c r="W265" s="425" t="s">
        <v>198</v>
      </c>
      <c r="X265" s="426">
        <v>0.5</v>
      </c>
      <c r="Y265" s="425" t="s">
        <v>26</v>
      </c>
      <c r="Z265" s="426">
        <v>0.3</v>
      </c>
      <c r="AA265" s="425" t="s">
        <v>25</v>
      </c>
      <c r="AB265" s="426">
        <v>0.2</v>
      </c>
      <c r="AC265" s="425" t="s">
        <v>709</v>
      </c>
      <c r="AD265" s="425" t="s">
        <v>129</v>
      </c>
      <c r="AE265" s="425" t="s">
        <v>145</v>
      </c>
      <c r="AF265" s="425" t="s">
        <v>628</v>
      </c>
      <c r="AG265" s="425" t="s">
        <v>19</v>
      </c>
      <c r="AH265" s="425" t="s">
        <v>15</v>
      </c>
      <c r="AI265" s="427">
        <f t="shared" si="34"/>
        <v>4</v>
      </c>
      <c r="AJ265" s="428">
        <f ca="1">IFERROR(AVERAGEIFS('Discontinuity Log'!$O$5:$O$5117,'Discontinuity Log'!$A$5:$A$5117,J265,'Discontinuity Log'!$O$5:$O$5117,"&lt;&gt;"),"")</f>
        <v>20</v>
      </c>
      <c r="AK265" s="429">
        <f t="shared" ca="1" si="35"/>
        <v>79</v>
      </c>
      <c r="AL265" s="432"/>
    </row>
    <row r="266" spans="1:38" ht="19.2" customHeight="1" x14ac:dyDescent="0.3">
      <c r="A266" s="413">
        <v>44069</v>
      </c>
      <c r="B266" s="414" t="s">
        <v>1183</v>
      </c>
      <c r="C266" s="415" t="s">
        <v>706</v>
      </c>
      <c r="D266" s="416" t="s">
        <v>1184</v>
      </c>
      <c r="E266" s="417"/>
      <c r="F266" s="417"/>
      <c r="G266" s="417"/>
      <c r="H266" s="416"/>
      <c r="I266" s="418"/>
      <c r="J266" s="419">
        <v>259</v>
      </c>
      <c r="K266" s="420">
        <v>542.35</v>
      </c>
      <c r="L266" s="420">
        <v>544</v>
      </c>
      <c r="M266" s="421">
        <f t="shared" si="36"/>
        <v>1.6499999999999773</v>
      </c>
      <c r="N266" s="417">
        <v>1.65</v>
      </c>
      <c r="O266" s="404">
        <f t="shared" si="38"/>
        <v>100</v>
      </c>
      <c r="P266" s="417">
        <v>1.17</v>
      </c>
      <c r="Q266" s="422">
        <f t="shared" si="39"/>
        <v>70.909090909091873</v>
      </c>
      <c r="R266" s="423">
        <f t="shared" si="32"/>
        <v>13</v>
      </c>
      <c r="S266" s="416">
        <v>3</v>
      </c>
      <c r="T266" s="416">
        <v>11</v>
      </c>
      <c r="U266" s="424">
        <f t="shared" si="37"/>
        <v>0.15</v>
      </c>
      <c r="V266" s="423">
        <f t="shared" si="33"/>
        <v>10</v>
      </c>
      <c r="W266" s="425" t="s">
        <v>25</v>
      </c>
      <c r="X266" s="426">
        <v>0.9</v>
      </c>
      <c r="Y266" s="425" t="s">
        <v>27</v>
      </c>
      <c r="Z266" s="426">
        <v>0.1</v>
      </c>
      <c r="AA266" s="425"/>
      <c r="AB266" s="426"/>
      <c r="AC266" s="425" t="s">
        <v>707</v>
      </c>
      <c r="AD266" s="425" t="s">
        <v>129</v>
      </c>
      <c r="AE266" s="425" t="s">
        <v>607</v>
      </c>
      <c r="AF266" s="425" t="s">
        <v>607</v>
      </c>
      <c r="AG266" s="425" t="s">
        <v>19</v>
      </c>
      <c r="AH266" s="425" t="s">
        <v>15</v>
      </c>
      <c r="AI266" s="427">
        <f t="shared" si="34"/>
        <v>4</v>
      </c>
      <c r="AJ266" s="428">
        <f ca="1">IFERROR(AVERAGEIFS('Discontinuity Log'!$O$5:$O$5117,'Discontinuity Log'!$A$5:$A$5117,J266,'Discontinuity Log'!$O$5:$O$5117,"&lt;&gt;"),"")</f>
        <v>12.545454545454545</v>
      </c>
      <c r="AK266" s="429">
        <f t="shared" ca="1" si="35"/>
        <v>49.545454545454547</v>
      </c>
      <c r="AL266" s="432"/>
    </row>
    <row r="267" spans="1:38" ht="19.2" customHeight="1" x14ac:dyDescent="0.3">
      <c r="A267" s="413">
        <v>44069</v>
      </c>
      <c r="B267" s="414" t="s">
        <v>1183</v>
      </c>
      <c r="C267" s="415" t="s">
        <v>706</v>
      </c>
      <c r="D267" s="416">
        <v>182</v>
      </c>
      <c r="E267" s="417">
        <v>544</v>
      </c>
      <c r="F267" s="417">
        <v>547</v>
      </c>
      <c r="G267" s="417"/>
      <c r="H267" s="416"/>
      <c r="I267" s="418"/>
      <c r="J267" s="419">
        <v>260</v>
      </c>
      <c r="K267" s="417">
        <v>544</v>
      </c>
      <c r="L267" s="417">
        <v>547</v>
      </c>
      <c r="M267" s="421">
        <f t="shared" si="36"/>
        <v>3</v>
      </c>
      <c r="N267" s="417">
        <v>2.95</v>
      </c>
      <c r="O267" s="404">
        <f t="shared" si="38"/>
        <v>98.333333333333343</v>
      </c>
      <c r="P267" s="417">
        <v>2.33</v>
      </c>
      <c r="Q267" s="422">
        <f t="shared" si="39"/>
        <v>77.666666666666671</v>
      </c>
      <c r="R267" s="423">
        <f t="shared" si="32"/>
        <v>17</v>
      </c>
      <c r="S267" s="416">
        <v>6</v>
      </c>
      <c r="T267" s="416">
        <v>13</v>
      </c>
      <c r="U267" s="424">
        <f t="shared" si="37"/>
        <v>0.22692307692307695</v>
      </c>
      <c r="V267" s="423">
        <f t="shared" si="33"/>
        <v>10</v>
      </c>
      <c r="W267" s="425" t="s">
        <v>25</v>
      </c>
      <c r="X267" s="426">
        <v>0.9</v>
      </c>
      <c r="Y267" s="425" t="s">
        <v>27</v>
      </c>
      <c r="Z267" s="426">
        <v>0.1</v>
      </c>
      <c r="AA267" s="425"/>
      <c r="AB267" s="426"/>
      <c r="AC267" s="425" t="s">
        <v>707</v>
      </c>
      <c r="AD267" s="425" t="s">
        <v>129</v>
      </c>
      <c r="AE267" s="425" t="s">
        <v>607</v>
      </c>
      <c r="AF267" s="425" t="s">
        <v>607</v>
      </c>
      <c r="AG267" s="425" t="s">
        <v>19</v>
      </c>
      <c r="AH267" s="425" t="s">
        <v>15</v>
      </c>
      <c r="AI267" s="427">
        <f t="shared" si="34"/>
        <v>4</v>
      </c>
      <c r="AJ267" s="428">
        <f ca="1">IFERROR(AVERAGEIFS('Discontinuity Log'!$O$5:$O$5117,'Discontinuity Log'!$A$5:$A$5117,J267,'Discontinuity Log'!$O$5:$O$5117,"&lt;&gt;"),"")</f>
        <v>11.333333333333334</v>
      </c>
      <c r="AK267" s="429">
        <f t="shared" ca="1" si="35"/>
        <v>52.333333333333336</v>
      </c>
      <c r="AL267" s="432" t="s">
        <v>1033</v>
      </c>
    </row>
    <row r="268" spans="1:38" ht="19.2" customHeight="1" x14ac:dyDescent="0.3">
      <c r="A268" s="413">
        <v>44069</v>
      </c>
      <c r="B268" s="414" t="s">
        <v>1183</v>
      </c>
      <c r="C268" s="415" t="s">
        <v>706</v>
      </c>
      <c r="D268" s="416">
        <v>183</v>
      </c>
      <c r="E268" s="417">
        <v>547</v>
      </c>
      <c r="F268" s="417">
        <v>550</v>
      </c>
      <c r="G268" s="417"/>
      <c r="H268" s="416"/>
      <c r="I268" s="418"/>
      <c r="J268" s="419">
        <v>261</v>
      </c>
      <c r="K268" s="417">
        <v>547</v>
      </c>
      <c r="L268" s="417">
        <v>550</v>
      </c>
      <c r="M268" s="421">
        <f t="shared" si="36"/>
        <v>3</v>
      </c>
      <c r="N268" s="417">
        <v>3</v>
      </c>
      <c r="O268" s="404">
        <f t="shared" si="38"/>
        <v>100</v>
      </c>
      <c r="P268" s="417">
        <v>2.65</v>
      </c>
      <c r="Q268" s="422">
        <f t="shared" si="39"/>
        <v>88.333333333333329</v>
      </c>
      <c r="R268" s="423">
        <f t="shared" si="32"/>
        <v>17</v>
      </c>
      <c r="S268" s="416">
        <v>12</v>
      </c>
      <c r="T268" s="416">
        <v>10</v>
      </c>
      <c r="U268" s="424">
        <f t="shared" si="37"/>
        <v>0.3</v>
      </c>
      <c r="V268" s="423">
        <f t="shared" si="33"/>
        <v>20</v>
      </c>
      <c r="W268" s="425" t="s">
        <v>25</v>
      </c>
      <c r="X268" s="426">
        <v>0.8</v>
      </c>
      <c r="Y268" s="425" t="s">
        <v>198</v>
      </c>
      <c r="Z268" s="426">
        <v>0.2</v>
      </c>
      <c r="AA268" s="425"/>
      <c r="AB268" s="426"/>
      <c r="AC268" s="425" t="s">
        <v>709</v>
      </c>
      <c r="AD268" s="425" t="s">
        <v>129</v>
      </c>
      <c r="AE268" s="425" t="s">
        <v>607</v>
      </c>
      <c r="AF268" s="425" t="s">
        <v>607</v>
      </c>
      <c r="AG268" s="425" t="s">
        <v>19</v>
      </c>
      <c r="AH268" s="425" t="s">
        <v>15</v>
      </c>
      <c r="AI268" s="427">
        <f t="shared" si="34"/>
        <v>4</v>
      </c>
      <c r="AJ268" s="428">
        <f ca="1">IFERROR(AVERAGEIFS('Discontinuity Log'!$O$5:$O$5117,'Discontinuity Log'!$A$5:$A$5117,J268,'Discontinuity Log'!$O$5:$O$5117,"&lt;&gt;"),"")</f>
        <v>9</v>
      </c>
      <c r="AK268" s="429">
        <f t="shared" ca="1" si="35"/>
        <v>60</v>
      </c>
      <c r="AL268" s="432" t="s">
        <v>1037</v>
      </c>
    </row>
    <row r="269" spans="1:38" ht="19.2" customHeight="1" x14ac:dyDescent="0.3">
      <c r="A269" s="413">
        <v>44069</v>
      </c>
      <c r="B269" s="414" t="s">
        <v>1183</v>
      </c>
      <c r="C269" s="415" t="s">
        <v>706</v>
      </c>
      <c r="D269" s="416">
        <v>184</v>
      </c>
      <c r="E269" s="417">
        <v>550</v>
      </c>
      <c r="F269" s="417">
        <v>553</v>
      </c>
      <c r="G269" s="417"/>
      <c r="H269" s="416"/>
      <c r="I269" s="418"/>
      <c r="J269" s="419">
        <v>262</v>
      </c>
      <c r="K269" s="417">
        <v>550</v>
      </c>
      <c r="L269" s="417">
        <v>553</v>
      </c>
      <c r="M269" s="421">
        <f t="shared" si="36"/>
        <v>3</v>
      </c>
      <c r="N269" s="417">
        <v>2.89</v>
      </c>
      <c r="O269" s="404">
        <f t="shared" si="38"/>
        <v>96.333333333333343</v>
      </c>
      <c r="P269" s="417">
        <v>2.59</v>
      </c>
      <c r="Q269" s="422">
        <f t="shared" si="39"/>
        <v>86.333333333333329</v>
      </c>
      <c r="R269" s="423">
        <f t="shared" si="32"/>
        <v>17</v>
      </c>
      <c r="S269" s="416">
        <v>9</v>
      </c>
      <c r="T269" s="416">
        <v>11</v>
      </c>
      <c r="U269" s="424">
        <f t="shared" si="37"/>
        <v>0.26272727272727275</v>
      </c>
      <c r="V269" s="423">
        <f t="shared" si="33"/>
        <v>10</v>
      </c>
      <c r="W269" s="425" t="s">
        <v>25</v>
      </c>
      <c r="X269" s="426">
        <v>0.8</v>
      </c>
      <c r="Y269" s="425" t="s">
        <v>198</v>
      </c>
      <c r="Z269" s="426">
        <v>0.2</v>
      </c>
      <c r="AA269" s="425"/>
      <c r="AB269" s="426"/>
      <c r="AC269" s="425" t="s">
        <v>709</v>
      </c>
      <c r="AD269" s="425" t="s">
        <v>129</v>
      </c>
      <c r="AE269" s="425" t="s">
        <v>607</v>
      </c>
      <c r="AF269" s="425" t="s">
        <v>607</v>
      </c>
      <c r="AG269" s="425" t="s">
        <v>19</v>
      </c>
      <c r="AH269" s="425" t="s">
        <v>15</v>
      </c>
      <c r="AI269" s="427">
        <f t="shared" si="34"/>
        <v>4</v>
      </c>
      <c r="AJ269" s="428">
        <f ca="1">IFERROR(AVERAGEIFS('Discontinuity Log'!$O$5:$O$5117,'Discontinuity Log'!$A$5:$A$5117,J269,'Discontinuity Log'!$O$5:$O$5117,"&lt;&gt;"),"")</f>
        <v>10.75</v>
      </c>
      <c r="AK269" s="429">
        <f t="shared" ca="1" si="35"/>
        <v>51.75</v>
      </c>
      <c r="AL269" s="432"/>
    </row>
    <row r="270" spans="1:38" ht="19.2" customHeight="1" x14ac:dyDescent="0.3">
      <c r="A270" s="413">
        <v>44069</v>
      </c>
      <c r="B270" s="414" t="s">
        <v>1183</v>
      </c>
      <c r="C270" s="415" t="s">
        <v>706</v>
      </c>
      <c r="D270" s="416">
        <v>185</v>
      </c>
      <c r="E270" s="417">
        <v>553</v>
      </c>
      <c r="F270" s="417">
        <v>556</v>
      </c>
      <c r="G270" s="417"/>
      <c r="H270" s="416"/>
      <c r="I270" s="418"/>
      <c r="J270" s="419">
        <v>263</v>
      </c>
      <c r="K270" s="417">
        <v>553</v>
      </c>
      <c r="L270" s="420">
        <v>554.21</v>
      </c>
      <c r="M270" s="421">
        <f t="shared" si="36"/>
        <v>1.2100000000000364</v>
      </c>
      <c r="N270" s="417">
        <v>1.21</v>
      </c>
      <c r="O270" s="404">
        <f t="shared" si="38"/>
        <v>99.999999999996987</v>
      </c>
      <c r="P270" s="417">
        <v>0.73</v>
      </c>
      <c r="Q270" s="422">
        <f t="shared" si="39"/>
        <v>60.330578512394887</v>
      </c>
      <c r="R270" s="423">
        <f t="shared" si="32"/>
        <v>13</v>
      </c>
      <c r="S270" s="416">
        <v>0</v>
      </c>
      <c r="T270" s="416">
        <v>12</v>
      </c>
      <c r="U270" s="424">
        <f t="shared" si="37"/>
        <v>0.10083333333333333</v>
      </c>
      <c r="V270" s="423">
        <f t="shared" si="33"/>
        <v>10</v>
      </c>
      <c r="W270" s="425" t="s">
        <v>25</v>
      </c>
      <c r="X270" s="426">
        <v>0.9</v>
      </c>
      <c r="Y270" s="425" t="s">
        <v>198</v>
      </c>
      <c r="Z270" s="426">
        <v>0.1</v>
      </c>
      <c r="AA270" s="425"/>
      <c r="AB270" s="426"/>
      <c r="AC270" s="425" t="s">
        <v>709</v>
      </c>
      <c r="AD270" s="425" t="s">
        <v>129</v>
      </c>
      <c r="AE270" s="425" t="s">
        <v>607</v>
      </c>
      <c r="AF270" s="425" t="s">
        <v>607</v>
      </c>
      <c r="AG270" s="425" t="s">
        <v>19</v>
      </c>
      <c r="AH270" s="425" t="s">
        <v>15</v>
      </c>
      <c r="AI270" s="427">
        <f t="shared" si="34"/>
        <v>4</v>
      </c>
      <c r="AJ270" s="428">
        <f ca="1">IFERROR(AVERAGEIFS('Discontinuity Log'!$O$5:$O$5117,'Discontinuity Log'!$A$5:$A$5117,J270,'Discontinuity Log'!$O$5:$O$5117,"&lt;&gt;"),"")</f>
        <v>12.153846153846153</v>
      </c>
      <c r="AK270" s="429">
        <f t="shared" ca="1" si="35"/>
        <v>49.153846153846153</v>
      </c>
      <c r="AL270" s="432"/>
    </row>
    <row r="271" spans="1:38" ht="19.2" customHeight="1" x14ac:dyDescent="0.3">
      <c r="A271" s="413">
        <v>44069</v>
      </c>
      <c r="B271" s="414" t="s">
        <v>1183</v>
      </c>
      <c r="C271" s="415" t="s">
        <v>706</v>
      </c>
      <c r="D271" s="416" t="s">
        <v>1184</v>
      </c>
      <c r="E271" s="417"/>
      <c r="F271" s="417"/>
      <c r="G271" s="417"/>
      <c r="H271" s="416"/>
      <c r="I271" s="418"/>
      <c r="J271" s="419">
        <v>264</v>
      </c>
      <c r="K271" s="420">
        <v>554.21</v>
      </c>
      <c r="L271" s="420">
        <v>555</v>
      </c>
      <c r="M271" s="421">
        <f t="shared" si="36"/>
        <v>0.78999999999996362</v>
      </c>
      <c r="N271" s="417">
        <v>0.79</v>
      </c>
      <c r="O271" s="404">
        <f t="shared" si="38"/>
        <v>100</v>
      </c>
      <c r="P271" s="417">
        <v>0.79</v>
      </c>
      <c r="Q271" s="422">
        <f t="shared" si="39"/>
        <v>100</v>
      </c>
      <c r="R271" s="423">
        <f t="shared" si="32"/>
        <v>20</v>
      </c>
      <c r="S271" s="416">
        <v>3</v>
      </c>
      <c r="T271" s="416">
        <v>0</v>
      </c>
      <c r="U271" s="424">
        <f t="shared" si="37"/>
        <v>0.79</v>
      </c>
      <c r="V271" s="423">
        <f t="shared" si="33"/>
        <v>30</v>
      </c>
      <c r="W271" s="425" t="s">
        <v>26</v>
      </c>
      <c r="X271" s="426">
        <v>0.7</v>
      </c>
      <c r="Y271" s="425" t="s">
        <v>25</v>
      </c>
      <c r="Z271" s="426">
        <v>0.2</v>
      </c>
      <c r="AA271" s="425" t="s">
        <v>198</v>
      </c>
      <c r="AB271" s="426">
        <v>0.1</v>
      </c>
      <c r="AC271" s="425" t="s">
        <v>707</v>
      </c>
      <c r="AD271" s="425" t="s">
        <v>34</v>
      </c>
      <c r="AE271" s="425" t="s">
        <v>145</v>
      </c>
      <c r="AF271" s="425" t="s">
        <v>625</v>
      </c>
      <c r="AG271" s="425" t="s">
        <v>19</v>
      </c>
      <c r="AH271" s="425" t="s">
        <v>16</v>
      </c>
      <c r="AI271" s="427">
        <f t="shared" si="34"/>
        <v>7</v>
      </c>
      <c r="AJ271" s="428">
        <f ca="1">IFERROR(AVERAGEIFS('Discontinuity Log'!$O$5:$O$5117,'Discontinuity Log'!$A$5:$A$5117,J271,'Discontinuity Log'!$O$5:$O$5117,"&lt;&gt;"),"")</f>
        <v>25</v>
      </c>
      <c r="AK271" s="429">
        <f t="shared" ca="1" si="35"/>
        <v>92</v>
      </c>
      <c r="AL271" s="432"/>
    </row>
    <row r="272" spans="1:38" ht="19.2" customHeight="1" x14ac:dyDescent="0.3">
      <c r="A272" s="413">
        <v>44069</v>
      </c>
      <c r="B272" s="414" t="s">
        <v>1183</v>
      </c>
      <c r="C272" s="415" t="s">
        <v>706</v>
      </c>
      <c r="D272" s="416" t="s">
        <v>1184</v>
      </c>
      <c r="E272" s="417"/>
      <c r="F272" s="417"/>
      <c r="G272" s="417"/>
      <c r="H272" s="416"/>
      <c r="I272" s="418"/>
      <c r="J272" s="419">
        <v>265</v>
      </c>
      <c r="K272" s="420">
        <v>555</v>
      </c>
      <c r="L272" s="417">
        <v>556</v>
      </c>
      <c r="M272" s="421">
        <f t="shared" si="36"/>
        <v>1</v>
      </c>
      <c r="N272" s="417">
        <v>1</v>
      </c>
      <c r="O272" s="404">
        <f t="shared" si="38"/>
        <v>100</v>
      </c>
      <c r="P272" s="417">
        <v>0.1</v>
      </c>
      <c r="Q272" s="422">
        <f t="shared" si="39"/>
        <v>10</v>
      </c>
      <c r="R272" s="423">
        <f t="shared" si="32"/>
        <v>3</v>
      </c>
      <c r="S272" s="416">
        <v>4</v>
      </c>
      <c r="T272" s="416">
        <v>6</v>
      </c>
      <c r="U272" s="424">
        <f t="shared" si="37"/>
        <v>0.16666666666666666</v>
      </c>
      <c r="V272" s="423">
        <f t="shared" si="33"/>
        <v>10</v>
      </c>
      <c r="W272" s="425" t="s">
        <v>25</v>
      </c>
      <c r="X272" s="426">
        <v>1</v>
      </c>
      <c r="Y272" s="425"/>
      <c r="Z272" s="426"/>
      <c r="AA272" s="425"/>
      <c r="AB272" s="426"/>
      <c r="AC272" s="425" t="s">
        <v>709</v>
      </c>
      <c r="AD272" s="425" t="s">
        <v>129</v>
      </c>
      <c r="AE272" s="425" t="s">
        <v>607</v>
      </c>
      <c r="AF272" s="425" t="s">
        <v>607</v>
      </c>
      <c r="AG272" s="425" t="s">
        <v>19</v>
      </c>
      <c r="AH272" s="425" t="s">
        <v>15</v>
      </c>
      <c r="AI272" s="427">
        <f t="shared" si="34"/>
        <v>4</v>
      </c>
      <c r="AJ272" s="428">
        <f ca="1">IFERROR(AVERAGEIFS('Discontinuity Log'!$O$5:$O$5117,'Discontinuity Log'!$A$5:$A$5117,J272,'Discontinuity Log'!$O$5:$O$5117,"&lt;&gt;"),"")</f>
        <v>8</v>
      </c>
      <c r="AK272" s="429">
        <f t="shared" ca="1" si="35"/>
        <v>35</v>
      </c>
      <c r="AL272" s="432"/>
    </row>
    <row r="273" spans="1:38" ht="14.4" x14ac:dyDescent="0.3">
      <c r="A273" s="413">
        <v>44069</v>
      </c>
      <c r="B273" s="414" t="s">
        <v>1183</v>
      </c>
      <c r="C273" s="415" t="s">
        <v>706</v>
      </c>
      <c r="D273" s="416">
        <v>186</v>
      </c>
      <c r="E273" s="417">
        <v>556</v>
      </c>
      <c r="F273" s="417">
        <v>559</v>
      </c>
      <c r="G273" s="417"/>
      <c r="H273" s="416"/>
      <c r="I273" s="418"/>
      <c r="J273" s="419">
        <v>266</v>
      </c>
      <c r="K273" s="417">
        <v>556</v>
      </c>
      <c r="L273" s="417">
        <v>559</v>
      </c>
      <c r="M273" s="421">
        <f t="shared" si="36"/>
        <v>3</v>
      </c>
      <c r="N273" s="417">
        <v>3.1</v>
      </c>
      <c r="O273" s="404">
        <f t="shared" si="38"/>
        <v>100</v>
      </c>
      <c r="P273" s="417">
        <v>2.76</v>
      </c>
      <c r="Q273" s="422">
        <f t="shared" si="39"/>
        <v>92</v>
      </c>
      <c r="R273" s="423">
        <f t="shared" si="32"/>
        <v>20</v>
      </c>
      <c r="S273" s="416">
        <v>6</v>
      </c>
      <c r="T273" s="416">
        <v>14</v>
      </c>
      <c r="U273" s="424">
        <f t="shared" si="37"/>
        <v>0.22142857142857145</v>
      </c>
      <c r="V273" s="423">
        <f t="shared" si="33"/>
        <v>10</v>
      </c>
      <c r="W273" s="425" t="s">
        <v>25</v>
      </c>
      <c r="X273" s="426">
        <v>1</v>
      </c>
      <c r="Y273" s="425"/>
      <c r="Z273" s="426"/>
      <c r="AA273" s="425"/>
      <c r="AB273" s="426"/>
      <c r="AC273" s="425" t="s">
        <v>709</v>
      </c>
      <c r="AD273" s="425" t="s">
        <v>129</v>
      </c>
      <c r="AE273" s="425" t="s">
        <v>607</v>
      </c>
      <c r="AF273" s="425" t="s">
        <v>607</v>
      </c>
      <c r="AG273" s="425" t="s">
        <v>19</v>
      </c>
      <c r="AH273" s="425" t="s">
        <v>15</v>
      </c>
      <c r="AI273" s="427">
        <f t="shared" si="34"/>
        <v>4</v>
      </c>
      <c r="AJ273" s="428">
        <f ca="1">IFERROR(AVERAGEIFS('Discontinuity Log'!$O$5:$O$5117,'Discontinuity Log'!$A$5:$A$5117,J273,'Discontinuity Log'!$O$5:$O$5117,"&lt;&gt;"),"")</f>
        <v>12.571428571428571</v>
      </c>
      <c r="AK273" s="429">
        <f t="shared" ca="1" si="35"/>
        <v>56.571428571428569</v>
      </c>
      <c r="AL273" s="432"/>
    </row>
    <row r="274" spans="1:38" ht="31.5" customHeight="1" x14ac:dyDescent="0.3">
      <c r="A274" s="413">
        <v>44069</v>
      </c>
      <c r="B274" s="414" t="s">
        <v>1183</v>
      </c>
      <c r="C274" s="415" t="s">
        <v>706</v>
      </c>
      <c r="D274" s="416">
        <v>187</v>
      </c>
      <c r="E274" s="417">
        <v>559</v>
      </c>
      <c r="F274" s="417">
        <v>562</v>
      </c>
      <c r="G274" s="417"/>
      <c r="H274" s="416"/>
      <c r="I274" s="418"/>
      <c r="J274" s="419">
        <v>267</v>
      </c>
      <c r="K274" s="417">
        <v>559</v>
      </c>
      <c r="L274" s="417">
        <v>562</v>
      </c>
      <c r="M274" s="421">
        <f t="shared" si="36"/>
        <v>3</v>
      </c>
      <c r="N274" s="417">
        <v>2.48</v>
      </c>
      <c r="O274" s="404">
        <f t="shared" si="38"/>
        <v>82.666666666666671</v>
      </c>
      <c r="P274" s="417">
        <v>2.36</v>
      </c>
      <c r="Q274" s="422">
        <f t="shared" si="39"/>
        <v>78.666666666666657</v>
      </c>
      <c r="R274" s="423">
        <f t="shared" si="32"/>
        <v>17</v>
      </c>
      <c r="S274" s="416">
        <v>16</v>
      </c>
      <c r="T274" s="416">
        <v>19</v>
      </c>
      <c r="U274" s="424">
        <f t="shared" si="37"/>
        <v>0.13052631578947368</v>
      </c>
      <c r="V274" s="423">
        <f t="shared" si="33"/>
        <v>10</v>
      </c>
      <c r="W274" s="425" t="s">
        <v>25</v>
      </c>
      <c r="X274" s="426">
        <v>0.8</v>
      </c>
      <c r="Y274" s="425" t="s">
        <v>198</v>
      </c>
      <c r="Z274" s="426">
        <v>0.2</v>
      </c>
      <c r="AA274" s="425"/>
      <c r="AB274" s="426"/>
      <c r="AC274" s="425" t="s">
        <v>709</v>
      </c>
      <c r="AD274" s="425" t="s">
        <v>129</v>
      </c>
      <c r="AE274" s="425" t="s">
        <v>607</v>
      </c>
      <c r="AF274" s="425" t="s">
        <v>607</v>
      </c>
      <c r="AG274" s="425" t="s">
        <v>19</v>
      </c>
      <c r="AH274" s="425" t="s">
        <v>15</v>
      </c>
      <c r="AI274" s="427">
        <f t="shared" si="34"/>
        <v>4</v>
      </c>
      <c r="AJ274" s="428">
        <f ca="1">IFERROR(AVERAGEIFS('Discontinuity Log'!$O$5:$O$5117,'Discontinuity Log'!$A$5:$A$5117,J274,'Discontinuity Log'!$O$5:$O$5117,"&lt;&gt;"),"")</f>
        <v>8.8888888888888893</v>
      </c>
      <c r="AK274" s="429">
        <f t="shared" ca="1" si="35"/>
        <v>49.888888888888886</v>
      </c>
      <c r="AL274" s="432" t="s">
        <v>1049</v>
      </c>
    </row>
    <row r="275" spans="1:38" ht="19.2" customHeight="1" x14ac:dyDescent="0.3">
      <c r="A275" s="413">
        <v>44069</v>
      </c>
      <c r="B275" s="414" t="s">
        <v>1183</v>
      </c>
      <c r="C275" s="415" t="s">
        <v>706</v>
      </c>
      <c r="D275" s="416">
        <v>188</v>
      </c>
      <c r="E275" s="417">
        <v>562</v>
      </c>
      <c r="F275" s="417">
        <v>565</v>
      </c>
      <c r="G275" s="417"/>
      <c r="H275" s="416"/>
      <c r="I275" s="418"/>
      <c r="J275" s="419">
        <v>268</v>
      </c>
      <c r="K275" s="417">
        <v>562</v>
      </c>
      <c r="L275" s="417">
        <v>565</v>
      </c>
      <c r="M275" s="421">
        <f t="shared" si="36"/>
        <v>3</v>
      </c>
      <c r="N275" s="417">
        <v>2.62</v>
      </c>
      <c r="O275" s="404">
        <f t="shared" si="38"/>
        <v>87.333333333333343</v>
      </c>
      <c r="P275" s="417">
        <v>2.62</v>
      </c>
      <c r="Q275" s="422">
        <f t="shared" si="39"/>
        <v>87.333333333333343</v>
      </c>
      <c r="R275" s="423">
        <f t="shared" si="32"/>
        <v>17</v>
      </c>
      <c r="S275" s="416">
        <v>9</v>
      </c>
      <c r="T275" s="416">
        <v>1</v>
      </c>
      <c r="U275" s="424">
        <f t="shared" si="37"/>
        <v>2.62</v>
      </c>
      <c r="V275" s="423">
        <f t="shared" si="33"/>
        <v>25</v>
      </c>
      <c r="W275" s="425" t="s">
        <v>25</v>
      </c>
      <c r="X275" s="426">
        <v>0.8</v>
      </c>
      <c r="Y275" s="425" t="s">
        <v>26</v>
      </c>
      <c r="Z275" s="426">
        <v>0.2</v>
      </c>
      <c r="AA275" s="425"/>
      <c r="AB275" s="426"/>
      <c r="AC275" s="425" t="s">
        <v>709</v>
      </c>
      <c r="AD275" s="425" t="s">
        <v>129</v>
      </c>
      <c r="AE275" s="425" t="s">
        <v>607</v>
      </c>
      <c r="AF275" s="425" t="s">
        <v>607</v>
      </c>
      <c r="AG275" s="425" t="s">
        <v>19</v>
      </c>
      <c r="AH275" s="425" t="s">
        <v>15</v>
      </c>
      <c r="AI275" s="427">
        <f t="shared" si="34"/>
        <v>4</v>
      </c>
      <c r="AJ275" s="428">
        <f ca="1">IFERROR(AVERAGEIFS('Discontinuity Log'!$O$5:$O$5117,'Discontinuity Log'!$A$5:$A$5117,J275,'Discontinuity Log'!$O$5:$O$5117,"&lt;&gt;"),"")</f>
        <v>20</v>
      </c>
      <c r="AK275" s="429">
        <f t="shared" ca="1" si="35"/>
        <v>76</v>
      </c>
      <c r="AL275" s="432" t="s">
        <v>1214</v>
      </c>
    </row>
    <row r="276" spans="1:38" ht="19.2" customHeight="1" x14ac:dyDescent="0.3">
      <c r="A276" s="413">
        <v>44069</v>
      </c>
      <c r="B276" s="414" t="s">
        <v>1183</v>
      </c>
      <c r="C276" s="415" t="s">
        <v>706</v>
      </c>
      <c r="D276" s="416">
        <v>189</v>
      </c>
      <c r="E276" s="417">
        <v>565</v>
      </c>
      <c r="F276" s="417">
        <v>568</v>
      </c>
      <c r="G276" s="417"/>
      <c r="H276" s="416"/>
      <c r="I276" s="418"/>
      <c r="J276" s="419">
        <v>269</v>
      </c>
      <c r="K276" s="417">
        <v>565</v>
      </c>
      <c r="L276" s="417">
        <v>568</v>
      </c>
      <c r="M276" s="421">
        <f t="shared" si="36"/>
        <v>3</v>
      </c>
      <c r="N276" s="417">
        <v>3</v>
      </c>
      <c r="O276" s="404">
        <f t="shared" si="38"/>
        <v>100</v>
      </c>
      <c r="P276" s="417">
        <v>3</v>
      </c>
      <c r="Q276" s="422">
        <f t="shared" si="39"/>
        <v>100</v>
      </c>
      <c r="R276" s="423">
        <f t="shared" si="32"/>
        <v>20</v>
      </c>
      <c r="S276" s="416">
        <v>8</v>
      </c>
      <c r="T276" s="416">
        <v>5</v>
      </c>
      <c r="U276" s="424">
        <f t="shared" si="37"/>
        <v>0.6</v>
      </c>
      <c r="V276" s="423">
        <f t="shared" si="33"/>
        <v>20</v>
      </c>
      <c r="W276" s="425" t="s">
        <v>25</v>
      </c>
      <c r="X276" s="426">
        <v>0.8</v>
      </c>
      <c r="Y276" s="425" t="s">
        <v>26</v>
      </c>
      <c r="Z276" s="426">
        <v>0.2</v>
      </c>
      <c r="AA276" s="425"/>
      <c r="AB276" s="426"/>
      <c r="AC276" s="425" t="s">
        <v>709</v>
      </c>
      <c r="AD276" s="425" t="s">
        <v>129</v>
      </c>
      <c r="AE276" s="425" t="s">
        <v>639</v>
      </c>
      <c r="AF276" s="425" t="s">
        <v>625</v>
      </c>
      <c r="AG276" s="425" t="s">
        <v>19</v>
      </c>
      <c r="AH276" s="425" t="s">
        <v>15</v>
      </c>
      <c r="AI276" s="427">
        <f t="shared" si="34"/>
        <v>4</v>
      </c>
      <c r="AJ276" s="428">
        <f ca="1">IFERROR(AVERAGEIFS('Discontinuity Log'!$O$5:$O$5117,'Discontinuity Log'!$A$5:$A$5117,J276,'Discontinuity Log'!$O$5:$O$5117,"&lt;&gt;"),"")</f>
        <v>17.2</v>
      </c>
      <c r="AK276" s="429">
        <f t="shared" ca="1" si="35"/>
        <v>71.2</v>
      </c>
      <c r="AL276" s="432" t="s">
        <v>1052</v>
      </c>
    </row>
    <row r="277" spans="1:38" ht="19.2" customHeight="1" x14ac:dyDescent="0.3">
      <c r="A277" s="413">
        <v>44070</v>
      </c>
      <c r="B277" s="414" t="s">
        <v>1183</v>
      </c>
      <c r="C277" s="415" t="s">
        <v>706</v>
      </c>
      <c r="D277" s="416">
        <v>190</v>
      </c>
      <c r="E277" s="417">
        <v>568</v>
      </c>
      <c r="F277" s="417">
        <v>571</v>
      </c>
      <c r="G277" s="417"/>
      <c r="H277" s="416"/>
      <c r="I277" s="418"/>
      <c r="J277" s="419">
        <v>270</v>
      </c>
      <c r="K277" s="417">
        <v>568</v>
      </c>
      <c r="L277" s="417">
        <v>571</v>
      </c>
      <c r="M277" s="421">
        <f t="shared" si="36"/>
        <v>3</v>
      </c>
      <c r="N277" s="417">
        <v>3</v>
      </c>
      <c r="O277" s="404">
        <f t="shared" si="38"/>
        <v>100</v>
      </c>
      <c r="P277" s="417">
        <v>3</v>
      </c>
      <c r="Q277" s="422">
        <f t="shared" si="39"/>
        <v>100</v>
      </c>
      <c r="R277" s="423">
        <f t="shared" si="32"/>
        <v>20</v>
      </c>
      <c r="S277" s="416">
        <v>9</v>
      </c>
      <c r="T277" s="416">
        <v>4</v>
      </c>
      <c r="U277" s="424">
        <f t="shared" si="37"/>
        <v>0.75</v>
      </c>
      <c r="V277" s="423">
        <f t="shared" si="33"/>
        <v>20</v>
      </c>
      <c r="W277" s="425" t="s">
        <v>25</v>
      </c>
      <c r="X277" s="426">
        <v>0.7</v>
      </c>
      <c r="Y277" s="425" t="s">
        <v>26</v>
      </c>
      <c r="Z277" s="426">
        <v>0.3</v>
      </c>
      <c r="AA277" s="425"/>
      <c r="AB277" s="426"/>
      <c r="AC277" s="425" t="s">
        <v>707</v>
      </c>
      <c r="AD277" s="425" t="s">
        <v>129</v>
      </c>
      <c r="AE277" s="425" t="s">
        <v>639</v>
      </c>
      <c r="AF277" s="425" t="s">
        <v>625</v>
      </c>
      <c r="AG277" s="425" t="s">
        <v>19</v>
      </c>
      <c r="AH277" s="425" t="s">
        <v>15</v>
      </c>
      <c r="AI277" s="427">
        <f t="shared" si="34"/>
        <v>4</v>
      </c>
      <c r="AJ277" s="428">
        <f ca="1">IFERROR(AVERAGEIFS('Discontinuity Log'!$O$5:$O$5117,'Discontinuity Log'!$A$5:$A$5117,J277,'Discontinuity Log'!$O$5:$O$5117,"&lt;&gt;"),"")</f>
        <v>16</v>
      </c>
      <c r="AK277" s="429">
        <f t="shared" ca="1" si="35"/>
        <v>70</v>
      </c>
      <c r="AL277" s="432"/>
    </row>
    <row r="278" spans="1:38" ht="19.2" customHeight="1" x14ac:dyDescent="0.3">
      <c r="A278" s="413">
        <v>44070</v>
      </c>
      <c r="B278" s="414" t="s">
        <v>1183</v>
      </c>
      <c r="C278" s="415" t="s">
        <v>706</v>
      </c>
      <c r="D278" s="416">
        <v>191</v>
      </c>
      <c r="E278" s="417">
        <v>571</v>
      </c>
      <c r="F278" s="417">
        <v>574</v>
      </c>
      <c r="G278" s="417"/>
      <c r="H278" s="416"/>
      <c r="I278" s="418"/>
      <c r="J278" s="419">
        <v>271</v>
      </c>
      <c r="K278" s="417">
        <v>571</v>
      </c>
      <c r="L278" s="420">
        <v>572.1</v>
      </c>
      <c r="M278" s="421">
        <f t="shared" si="36"/>
        <v>1.1000000000000227</v>
      </c>
      <c r="N278" s="417">
        <v>1.1000000000000001</v>
      </c>
      <c r="O278" s="404">
        <f t="shared" si="38"/>
        <v>99.999999999997939</v>
      </c>
      <c r="P278" s="417">
        <v>1.1000000000000001</v>
      </c>
      <c r="Q278" s="422">
        <f t="shared" si="39"/>
        <v>99.999999999997939</v>
      </c>
      <c r="R278" s="423">
        <f t="shared" si="32"/>
        <v>20</v>
      </c>
      <c r="S278" s="416">
        <v>1</v>
      </c>
      <c r="T278" s="416">
        <v>12</v>
      </c>
      <c r="U278" s="424">
        <f t="shared" si="37"/>
        <v>9.1666666666666674E-2</v>
      </c>
      <c r="V278" s="423">
        <f t="shared" si="33"/>
        <v>10</v>
      </c>
      <c r="W278" s="425" t="s">
        <v>25</v>
      </c>
      <c r="X278" s="426">
        <v>1</v>
      </c>
      <c r="Y278" s="425"/>
      <c r="Z278" s="426"/>
      <c r="AA278" s="425"/>
      <c r="AB278" s="426"/>
      <c r="AC278" s="425" t="s">
        <v>709</v>
      </c>
      <c r="AD278" s="425" t="s">
        <v>129</v>
      </c>
      <c r="AE278" s="425" t="s">
        <v>607</v>
      </c>
      <c r="AF278" s="425" t="s">
        <v>607</v>
      </c>
      <c r="AG278" s="425" t="s">
        <v>19</v>
      </c>
      <c r="AH278" s="425" t="s">
        <v>14</v>
      </c>
      <c r="AI278" s="427">
        <f t="shared" si="34"/>
        <v>2</v>
      </c>
      <c r="AJ278" s="428">
        <f ca="1">IFERROR(AVERAGEIFS('Discontinuity Log'!$O$5:$O$5117,'Discontinuity Log'!$A$5:$A$5117,J278,'Discontinuity Log'!$O$5:$O$5117,"&lt;&gt;"),"")</f>
        <v>11</v>
      </c>
      <c r="AK278" s="429">
        <f t="shared" ca="1" si="35"/>
        <v>53</v>
      </c>
      <c r="AL278" s="432"/>
    </row>
    <row r="279" spans="1:38" ht="19.2" customHeight="1" x14ac:dyDescent="0.3">
      <c r="A279" s="413">
        <v>44070</v>
      </c>
      <c r="B279" s="414" t="s">
        <v>1183</v>
      </c>
      <c r="C279" s="415" t="s">
        <v>706</v>
      </c>
      <c r="D279" s="416" t="s">
        <v>1184</v>
      </c>
      <c r="E279" s="417"/>
      <c r="F279" s="417"/>
      <c r="G279" s="417"/>
      <c r="H279" s="416"/>
      <c r="I279" s="418"/>
      <c r="J279" s="419">
        <v>272</v>
      </c>
      <c r="K279" s="420">
        <v>572.1</v>
      </c>
      <c r="L279" s="420">
        <v>572.88</v>
      </c>
      <c r="M279" s="421">
        <f t="shared" si="36"/>
        <v>0.77999999999997272</v>
      </c>
      <c r="N279" s="417">
        <v>0.75</v>
      </c>
      <c r="O279" s="404">
        <f t="shared" si="38"/>
        <v>96.153846153849514</v>
      </c>
      <c r="P279" s="417">
        <v>0</v>
      </c>
      <c r="Q279" s="422">
        <f t="shared" si="39"/>
        <v>0</v>
      </c>
      <c r="R279" s="423">
        <f t="shared" si="32"/>
        <v>3</v>
      </c>
      <c r="S279" s="416">
        <v>7</v>
      </c>
      <c r="T279" s="416">
        <v>78</v>
      </c>
      <c r="U279" s="424">
        <f t="shared" si="37"/>
        <v>9.6153846153846159E-3</v>
      </c>
      <c r="V279" s="423">
        <f t="shared" si="33"/>
        <v>5</v>
      </c>
      <c r="W279" s="425" t="s">
        <v>27</v>
      </c>
      <c r="X279" s="426">
        <v>0.9</v>
      </c>
      <c r="Y279" s="425" t="s">
        <v>25</v>
      </c>
      <c r="Z279" s="426">
        <v>0.1</v>
      </c>
      <c r="AA279" s="425"/>
      <c r="AB279" s="426"/>
      <c r="AC279" s="425" t="s">
        <v>757</v>
      </c>
      <c r="AD279" s="425" t="s">
        <v>129</v>
      </c>
      <c r="AE279" s="425" t="s">
        <v>607</v>
      </c>
      <c r="AF279" s="425" t="s">
        <v>607</v>
      </c>
      <c r="AG279" s="425" t="s">
        <v>19</v>
      </c>
      <c r="AH279" s="425" t="s">
        <v>13</v>
      </c>
      <c r="AI279" s="427">
        <f t="shared" si="34"/>
        <v>1</v>
      </c>
      <c r="AJ279" s="428">
        <f ca="1">IFERROR(AVERAGEIFS('Discontinuity Log'!$O$5:$O$5117,'Discontinuity Log'!$A$5:$A$5117,J279,'Discontinuity Log'!$O$5:$O$5117,"&lt;&gt;"),"")</f>
        <v>10</v>
      </c>
      <c r="AK279" s="429">
        <f t="shared" ca="1" si="35"/>
        <v>29</v>
      </c>
      <c r="AL279" s="432"/>
    </row>
    <row r="280" spans="1:38" ht="19.2" customHeight="1" x14ac:dyDescent="0.3">
      <c r="A280" s="413">
        <v>44070</v>
      </c>
      <c r="B280" s="414" t="s">
        <v>1183</v>
      </c>
      <c r="C280" s="415" t="s">
        <v>706</v>
      </c>
      <c r="D280" s="416" t="s">
        <v>1184</v>
      </c>
      <c r="E280" s="417"/>
      <c r="F280" s="417"/>
      <c r="G280" s="417"/>
      <c r="H280" s="416"/>
      <c r="I280" s="418"/>
      <c r="J280" s="419">
        <v>273</v>
      </c>
      <c r="K280" s="420">
        <v>572.88</v>
      </c>
      <c r="L280" s="420">
        <v>574</v>
      </c>
      <c r="M280" s="421">
        <f t="shared" si="36"/>
        <v>1.1200000000000045</v>
      </c>
      <c r="N280" s="417">
        <v>1.1200000000000001</v>
      </c>
      <c r="O280" s="404">
        <f t="shared" si="38"/>
        <v>99.999999999999602</v>
      </c>
      <c r="P280" s="417">
        <v>1.1200000000000001</v>
      </c>
      <c r="Q280" s="422">
        <f t="shared" si="39"/>
        <v>99.999999999999602</v>
      </c>
      <c r="R280" s="423">
        <f t="shared" si="32"/>
        <v>20</v>
      </c>
      <c r="S280" s="416">
        <v>1</v>
      </c>
      <c r="T280" s="416">
        <v>4</v>
      </c>
      <c r="U280" s="424">
        <f t="shared" si="37"/>
        <v>0.28000000000000003</v>
      </c>
      <c r="V280" s="423">
        <f t="shared" si="33"/>
        <v>10</v>
      </c>
      <c r="W280" s="425" t="s">
        <v>25</v>
      </c>
      <c r="X280" s="426">
        <v>0.8</v>
      </c>
      <c r="Y280" s="425" t="s">
        <v>26</v>
      </c>
      <c r="Z280" s="426">
        <v>0.2</v>
      </c>
      <c r="AA280" s="425"/>
      <c r="AB280" s="426"/>
      <c r="AC280" s="425" t="s">
        <v>707</v>
      </c>
      <c r="AD280" s="425" t="s">
        <v>129</v>
      </c>
      <c r="AE280" s="425" t="s">
        <v>639</v>
      </c>
      <c r="AF280" s="425" t="s">
        <v>628</v>
      </c>
      <c r="AG280" s="425" t="s">
        <v>19</v>
      </c>
      <c r="AH280" s="425" t="s">
        <v>15</v>
      </c>
      <c r="AI280" s="427">
        <f t="shared" si="34"/>
        <v>4</v>
      </c>
      <c r="AJ280" s="428">
        <f ca="1">IFERROR(AVERAGEIFS('Discontinuity Log'!$O$5:$O$5117,'Discontinuity Log'!$A$5:$A$5117,J280,'Discontinuity Log'!$O$5:$O$5117,"&lt;&gt;"),"")</f>
        <v>6</v>
      </c>
      <c r="AK280" s="429">
        <f t="shared" ca="1" si="35"/>
        <v>50</v>
      </c>
      <c r="AL280" s="432"/>
    </row>
    <row r="281" spans="1:38" ht="19.2" customHeight="1" x14ac:dyDescent="0.3">
      <c r="A281" s="413">
        <v>44070</v>
      </c>
      <c r="B281" s="414" t="s">
        <v>1183</v>
      </c>
      <c r="C281" s="415" t="s">
        <v>706</v>
      </c>
      <c r="D281" s="416">
        <v>192</v>
      </c>
      <c r="E281" s="417">
        <v>574</v>
      </c>
      <c r="F281" s="417">
        <v>577</v>
      </c>
      <c r="G281" s="417"/>
      <c r="H281" s="416"/>
      <c r="I281" s="418"/>
      <c r="J281" s="419">
        <v>274</v>
      </c>
      <c r="K281" s="417">
        <v>574</v>
      </c>
      <c r="L281" s="420">
        <v>576.5</v>
      </c>
      <c r="M281" s="421">
        <f t="shared" si="36"/>
        <v>2.5</v>
      </c>
      <c r="N281" s="417">
        <v>2.4500000000000002</v>
      </c>
      <c r="O281" s="404">
        <f t="shared" si="38"/>
        <v>98.000000000000014</v>
      </c>
      <c r="P281" s="417">
        <v>2.08</v>
      </c>
      <c r="Q281" s="422">
        <f t="shared" si="39"/>
        <v>83.2</v>
      </c>
      <c r="R281" s="423">
        <f t="shared" si="32"/>
        <v>17</v>
      </c>
      <c r="S281" s="416">
        <v>8</v>
      </c>
      <c r="T281" s="416">
        <v>15</v>
      </c>
      <c r="U281" s="424">
        <f t="shared" si="37"/>
        <v>0.16333333333333336</v>
      </c>
      <c r="V281" s="423">
        <f t="shared" si="33"/>
        <v>10</v>
      </c>
      <c r="W281" s="425" t="s">
        <v>25</v>
      </c>
      <c r="X281" s="426">
        <v>1</v>
      </c>
      <c r="Y281" s="425"/>
      <c r="Z281" s="426"/>
      <c r="AA281" s="425"/>
      <c r="AB281" s="426"/>
      <c r="AC281" s="425" t="s">
        <v>709</v>
      </c>
      <c r="AD281" s="425" t="s">
        <v>129</v>
      </c>
      <c r="AE281" s="425" t="s">
        <v>607</v>
      </c>
      <c r="AF281" s="425" t="s">
        <v>607</v>
      </c>
      <c r="AG281" s="425" t="s">
        <v>19</v>
      </c>
      <c r="AH281" s="425" t="s">
        <v>14</v>
      </c>
      <c r="AI281" s="427">
        <f t="shared" si="34"/>
        <v>2</v>
      </c>
      <c r="AJ281" s="428">
        <f ca="1">IFERROR(AVERAGEIFS('Discontinuity Log'!$O$5:$O$5117,'Discontinuity Log'!$A$5:$A$5117,J281,'Discontinuity Log'!$O$5:$O$5117,"&lt;&gt;"),"")</f>
        <v>13.928571428571429</v>
      </c>
      <c r="AK281" s="429">
        <f t="shared" ca="1" si="35"/>
        <v>52.928571428571431</v>
      </c>
      <c r="AL281" s="432"/>
    </row>
    <row r="282" spans="1:38" ht="19.2" customHeight="1" x14ac:dyDescent="0.3">
      <c r="A282" s="413">
        <v>44070</v>
      </c>
      <c r="B282" s="414" t="s">
        <v>1183</v>
      </c>
      <c r="C282" s="415" t="s">
        <v>706</v>
      </c>
      <c r="D282" s="416" t="s">
        <v>1184</v>
      </c>
      <c r="E282" s="417"/>
      <c r="F282" s="417"/>
      <c r="G282" s="417"/>
      <c r="H282" s="416"/>
      <c r="I282" s="418"/>
      <c r="J282" s="419">
        <v>275</v>
      </c>
      <c r="K282" s="420">
        <v>576.5</v>
      </c>
      <c r="L282" s="420">
        <v>577</v>
      </c>
      <c r="M282" s="421">
        <f t="shared" si="36"/>
        <v>0.5</v>
      </c>
      <c r="N282" s="417">
        <v>0.5</v>
      </c>
      <c r="O282" s="404">
        <f t="shared" si="38"/>
        <v>100</v>
      </c>
      <c r="P282" s="417">
        <v>0.5</v>
      </c>
      <c r="Q282" s="422">
        <f t="shared" si="39"/>
        <v>100</v>
      </c>
      <c r="R282" s="423">
        <f t="shared" si="32"/>
        <v>20</v>
      </c>
      <c r="S282" s="416">
        <v>1</v>
      </c>
      <c r="T282" s="416">
        <v>0</v>
      </c>
      <c r="U282" s="424">
        <f t="shared" si="37"/>
        <v>0.5</v>
      </c>
      <c r="V282" s="423">
        <f t="shared" si="33"/>
        <v>30</v>
      </c>
      <c r="W282" s="425" t="s">
        <v>26</v>
      </c>
      <c r="X282" s="426">
        <v>0.7</v>
      </c>
      <c r="Y282" s="425" t="s">
        <v>25</v>
      </c>
      <c r="Z282" s="426">
        <v>0.2</v>
      </c>
      <c r="AA282" s="425" t="s">
        <v>198</v>
      </c>
      <c r="AB282" s="426">
        <v>0.1</v>
      </c>
      <c r="AC282" s="425" t="s">
        <v>707</v>
      </c>
      <c r="AD282" s="425" t="s">
        <v>34</v>
      </c>
      <c r="AE282" s="425" t="s">
        <v>145</v>
      </c>
      <c r="AF282" s="425" t="s">
        <v>625</v>
      </c>
      <c r="AG282" s="425" t="s">
        <v>19</v>
      </c>
      <c r="AH282" s="425" t="s">
        <v>16</v>
      </c>
      <c r="AI282" s="427">
        <f t="shared" si="34"/>
        <v>7</v>
      </c>
      <c r="AJ282" s="428">
        <f ca="1">IFERROR(AVERAGEIFS('Discontinuity Log'!$O$5:$O$5117,'Discontinuity Log'!$A$5:$A$5117,J282,'Discontinuity Log'!$O$5:$O$5117,"&lt;&gt;"),"")</f>
        <v>25</v>
      </c>
      <c r="AK282" s="429">
        <f t="shared" ca="1" si="35"/>
        <v>92</v>
      </c>
      <c r="AL282" s="432"/>
    </row>
    <row r="283" spans="1:38" ht="19.2" customHeight="1" x14ac:dyDescent="0.3">
      <c r="A283" s="413">
        <v>44070</v>
      </c>
      <c r="B283" s="414" t="s">
        <v>1183</v>
      </c>
      <c r="C283" s="415" t="s">
        <v>706</v>
      </c>
      <c r="D283" s="416">
        <v>193</v>
      </c>
      <c r="E283" s="417">
        <v>577</v>
      </c>
      <c r="F283" s="417">
        <v>580</v>
      </c>
      <c r="G283" s="417"/>
      <c r="H283" s="416"/>
      <c r="I283" s="418"/>
      <c r="J283" s="419">
        <v>276</v>
      </c>
      <c r="K283" s="417">
        <v>577</v>
      </c>
      <c r="L283" s="417">
        <v>580</v>
      </c>
      <c r="M283" s="421">
        <f t="shared" si="36"/>
        <v>3</v>
      </c>
      <c r="N283" s="417">
        <v>3.02</v>
      </c>
      <c r="O283" s="404">
        <f t="shared" si="38"/>
        <v>100</v>
      </c>
      <c r="P283" s="417">
        <v>2.94</v>
      </c>
      <c r="Q283" s="422">
        <f t="shared" si="39"/>
        <v>98</v>
      </c>
      <c r="R283" s="423">
        <f t="shared" si="32"/>
        <v>20</v>
      </c>
      <c r="S283" s="416">
        <v>6</v>
      </c>
      <c r="T283" s="416">
        <v>6</v>
      </c>
      <c r="U283" s="424">
        <f t="shared" si="37"/>
        <v>0.5033333333333333</v>
      </c>
      <c r="V283" s="423">
        <f t="shared" si="33"/>
        <v>20</v>
      </c>
      <c r="W283" s="425" t="s">
        <v>26</v>
      </c>
      <c r="X283" s="426">
        <v>0.7</v>
      </c>
      <c r="Y283" s="425" t="s">
        <v>25</v>
      </c>
      <c r="Z283" s="426">
        <v>0.2</v>
      </c>
      <c r="AA283" s="425" t="s">
        <v>198</v>
      </c>
      <c r="AB283" s="426">
        <v>0.1</v>
      </c>
      <c r="AC283" s="425" t="s">
        <v>707</v>
      </c>
      <c r="AD283" s="425" t="s">
        <v>34</v>
      </c>
      <c r="AE283" s="425" t="s">
        <v>145</v>
      </c>
      <c r="AF283" s="425" t="s">
        <v>625</v>
      </c>
      <c r="AG283" s="425" t="s">
        <v>19</v>
      </c>
      <c r="AH283" s="425" t="s">
        <v>16</v>
      </c>
      <c r="AI283" s="427">
        <f t="shared" si="34"/>
        <v>7</v>
      </c>
      <c r="AJ283" s="428">
        <f ca="1">IFERROR(AVERAGEIFS('Discontinuity Log'!$O$5:$O$5117,'Discontinuity Log'!$A$5:$A$5117,J283,'Discontinuity Log'!$O$5:$O$5117,"&lt;&gt;"),"")</f>
        <v>13.333333333333334</v>
      </c>
      <c r="AK283" s="429">
        <f t="shared" ca="1" si="35"/>
        <v>70.333333333333343</v>
      </c>
      <c r="AL283" s="432"/>
    </row>
    <row r="284" spans="1:38" ht="19.2" customHeight="1" x14ac:dyDescent="0.3">
      <c r="A284" s="413">
        <v>44070</v>
      </c>
      <c r="B284" s="414" t="s">
        <v>1183</v>
      </c>
      <c r="C284" s="415" t="s">
        <v>706</v>
      </c>
      <c r="D284" s="416">
        <v>194</v>
      </c>
      <c r="E284" s="417">
        <v>580</v>
      </c>
      <c r="F284" s="417">
        <v>583</v>
      </c>
      <c r="G284" s="417"/>
      <c r="H284" s="416"/>
      <c r="I284" s="418"/>
      <c r="J284" s="419">
        <v>277</v>
      </c>
      <c r="K284" s="417">
        <v>580</v>
      </c>
      <c r="L284" s="420">
        <v>580.92999999999995</v>
      </c>
      <c r="M284" s="421">
        <f t="shared" si="36"/>
        <v>0.92999999999994998</v>
      </c>
      <c r="N284" s="417">
        <v>0.93</v>
      </c>
      <c r="O284" s="404">
        <f t="shared" si="38"/>
        <v>100</v>
      </c>
      <c r="P284" s="417">
        <v>0.93</v>
      </c>
      <c r="Q284" s="422">
        <f t="shared" si="39"/>
        <v>100</v>
      </c>
      <c r="R284" s="423">
        <f t="shared" si="32"/>
        <v>20</v>
      </c>
      <c r="S284" s="416">
        <v>3</v>
      </c>
      <c r="T284" s="416">
        <v>0</v>
      </c>
      <c r="U284" s="424">
        <f t="shared" si="37"/>
        <v>0.93</v>
      </c>
      <c r="V284" s="423">
        <f t="shared" si="33"/>
        <v>30</v>
      </c>
      <c r="W284" s="425" t="s">
        <v>26</v>
      </c>
      <c r="X284" s="426">
        <v>0.7</v>
      </c>
      <c r="Y284" s="425" t="s">
        <v>25</v>
      </c>
      <c r="Z284" s="426">
        <v>0.2</v>
      </c>
      <c r="AA284" s="425" t="s">
        <v>198</v>
      </c>
      <c r="AB284" s="426">
        <v>0.1</v>
      </c>
      <c r="AC284" s="425" t="s">
        <v>707</v>
      </c>
      <c r="AD284" s="425" t="s">
        <v>34</v>
      </c>
      <c r="AE284" s="425" t="s">
        <v>145</v>
      </c>
      <c r="AF284" s="425" t="s">
        <v>625</v>
      </c>
      <c r="AG284" s="425" t="s">
        <v>19</v>
      </c>
      <c r="AH284" s="425" t="s">
        <v>16</v>
      </c>
      <c r="AI284" s="427">
        <f t="shared" si="34"/>
        <v>7</v>
      </c>
      <c r="AJ284" s="428">
        <f ca="1">IFERROR(AVERAGEIFS('Discontinuity Log'!$O$5:$O$5117,'Discontinuity Log'!$A$5:$A$5117,J284,'Discontinuity Log'!$O$5:$O$5117,"&lt;&gt;"),"")</f>
        <v>25</v>
      </c>
      <c r="AK284" s="429">
        <f t="shared" ca="1" si="35"/>
        <v>92</v>
      </c>
      <c r="AL284" s="432"/>
    </row>
    <row r="285" spans="1:38" ht="19.2" customHeight="1" x14ac:dyDescent="0.3">
      <c r="A285" s="413">
        <v>44070</v>
      </c>
      <c r="B285" s="414" t="s">
        <v>1183</v>
      </c>
      <c r="C285" s="415" t="s">
        <v>706</v>
      </c>
      <c r="D285" s="416" t="s">
        <v>1184</v>
      </c>
      <c r="E285" s="417"/>
      <c r="F285" s="417"/>
      <c r="G285" s="417"/>
      <c r="H285" s="416"/>
      <c r="I285" s="418"/>
      <c r="J285" s="419">
        <v>278</v>
      </c>
      <c r="K285" s="420">
        <v>580.92999999999995</v>
      </c>
      <c r="L285" s="420">
        <v>583</v>
      </c>
      <c r="M285" s="421">
        <f t="shared" si="36"/>
        <v>2.07000000000005</v>
      </c>
      <c r="N285" s="417">
        <v>2</v>
      </c>
      <c r="O285" s="404">
        <f t="shared" si="38"/>
        <v>96.618357487920363</v>
      </c>
      <c r="P285" s="417">
        <v>1.83</v>
      </c>
      <c r="Q285" s="422">
        <f t="shared" si="39"/>
        <v>88.405797101447149</v>
      </c>
      <c r="R285" s="423">
        <f t="shared" si="32"/>
        <v>17</v>
      </c>
      <c r="S285" s="416">
        <v>8</v>
      </c>
      <c r="T285" s="416">
        <v>5</v>
      </c>
      <c r="U285" s="424">
        <f t="shared" si="37"/>
        <v>0.4</v>
      </c>
      <c r="V285" s="423">
        <f t="shared" si="33"/>
        <v>20</v>
      </c>
      <c r="W285" s="425" t="s">
        <v>25</v>
      </c>
      <c r="X285" s="426">
        <v>0.8</v>
      </c>
      <c r="Y285" s="425" t="s">
        <v>26</v>
      </c>
      <c r="Z285" s="426">
        <v>0.2</v>
      </c>
      <c r="AA285" s="425"/>
      <c r="AB285" s="426"/>
      <c r="AC285" s="425" t="s">
        <v>709</v>
      </c>
      <c r="AD285" s="425" t="s">
        <v>129</v>
      </c>
      <c r="AE285" s="425" t="s">
        <v>639</v>
      </c>
      <c r="AF285" s="425" t="s">
        <v>625</v>
      </c>
      <c r="AG285" s="425" t="s">
        <v>19</v>
      </c>
      <c r="AH285" s="425" t="s">
        <v>15</v>
      </c>
      <c r="AI285" s="427">
        <f t="shared" si="34"/>
        <v>4</v>
      </c>
      <c r="AJ285" s="428">
        <f ca="1">IFERROR(AVERAGEIFS('Discontinuity Log'!$O$5:$O$5117,'Discontinuity Log'!$A$5:$A$5117,J285,'Discontinuity Log'!$O$5:$O$5117,"&lt;&gt;"),"")</f>
        <v>16.600000000000001</v>
      </c>
      <c r="AK285" s="429">
        <f t="shared" ca="1" si="35"/>
        <v>67.599999999999994</v>
      </c>
      <c r="AL285" s="432" t="s">
        <v>785</v>
      </c>
    </row>
    <row r="286" spans="1:38" ht="19.2" customHeight="1" x14ac:dyDescent="0.3">
      <c r="A286" s="413">
        <v>44070</v>
      </c>
      <c r="B286" s="414" t="s">
        <v>1183</v>
      </c>
      <c r="C286" s="415" t="s">
        <v>706</v>
      </c>
      <c r="D286" s="416">
        <v>195</v>
      </c>
      <c r="E286" s="417">
        <v>583</v>
      </c>
      <c r="F286" s="417">
        <v>586</v>
      </c>
      <c r="G286" s="417"/>
      <c r="H286" s="416"/>
      <c r="I286" s="418"/>
      <c r="J286" s="419">
        <v>279</v>
      </c>
      <c r="K286" s="417">
        <v>583</v>
      </c>
      <c r="L286" s="417">
        <v>586</v>
      </c>
      <c r="M286" s="421">
        <f t="shared" si="36"/>
        <v>3</v>
      </c>
      <c r="N286" s="417">
        <v>3</v>
      </c>
      <c r="O286" s="404">
        <f t="shared" si="38"/>
        <v>100</v>
      </c>
      <c r="P286" s="417">
        <v>2.97</v>
      </c>
      <c r="Q286" s="422">
        <f t="shared" si="39"/>
        <v>99.000000000000014</v>
      </c>
      <c r="R286" s="423">
        <f t="shared" si="32"/>
        <v>20</v>
      </c>
      <c r="S286" s="416">
        <v>5</v>
      </c>
      <c r="T286" s="416">
        <v>4</v>
      </c>
      <c r="U286" s="424">
        <f t="shared" si="37"/>
        <v>0.75</v>
      </c>
      <c r="V286" s="423">
        <f t="shared" si="33"/>
        <v>20</v>
      </c>
      <c r="W286" s="425" t="s">
        <v>26</v>
      </c>
      <c r="X286" s="426">
        <v>0.7</v>
      </c>
      <c r="Y286" s="425" t="s">
        <v>25</v>
      </c>
      <c r="Z286" s="426">
        <v>0.2</v>
      </c>
      <c r="AA286" s="425" t="s">
        <v>198</v>
      </c>
      <c r="AB286" s="426">
        <v>0.1</v>
      </c>
      <c r="AC286" s="425" t="s">
        <v>707</v>
      </c>
      <c r="AD286" s="425" t="s">
        <v>34</v>
      </c>
      <c r="AE286" s="425" t="s">
        <v>639</v>
      </c>
      <c r="AF286" s="425" t="s">
        <v>625</v>
      </c>
      <c r="AG286" s="425" t="s">
        <v>19</v>
      </c>
      <c r="AH286" s="425" t="s">
        <v>16</v>
      </c>
      <c r="AI286" s="427">
        <f t="shared" si="34"/>
        <v>7</v>
      </c>
      <c r="AJ286" s="428">
        <f ca="1">IFERROR(AVERAGEIFS('Discontinuity Log'!$O$5:$O$5117,'Discontinuity Log'!$A$5:$A$5117,J286,'Discontinuity Log'!$O$5:$O$5117,"&lt;&gt;"),"")</f>
        <v>12.666666666666666</v>
      </c>
      <c r="AK286" s="429">
        <f t="shared" ca="1" si="35"/>
        <v>69.666666666666657</v>
      </c>
      <c r="AL286" s="432" t="s">
        <v>975</v>
      </c>
    </row>
    <row r="287" spans="1:38" ht="19.2" customHeight="1" x14ac:dyDescent="0.3">
      <c r="A287" s="413">
        <v>44070</v>
      </c>
      <c r="B287" s="414" t="s">
        <v>1183</v>
      </c>
      <c r="C287" s="415" t="s">
        <v>706</v>
      </c>
      <c r="D287" s="416">
        <v>196</v>
      </c>
      <c r="E287" s="417">
        <v>586</v>
      </c>
      <c r="F287" s="417">
        <v>589</v>
      </c>
      <c r="G287" s="417"/>
      <c r="H287" s="416"/>
      <c r="I287" s="418"/>
      <c r="J287" s="419">
        <v>280</v>
      </c>
      <c r="K287" s="417">
        <v>586</v>
      </c>
      <c r="L287" s="417">
        <v>589</v>
      </c>
      <c r="M287" s="421">
        <f t="shared" si="36"/>
        <v>3</v>
      </c>
      <c r="N287" s="417">
        <v>3</v>
      </c>
      <c r="O287" s="404">
        <f t="shared" si="38"/>
        <v>100</v>
      </c>
      <c r="P287" s="417">
        <v>2.89</v>
      </c>
      <c r="Q287" s="422">
        <f t="shared" si="39"/>
        <v>96.333333333333343</v>
      </c>
      <c r="R287" s="423">
        <f t="shared" si="32"/>
        <v>20</v>
      </c>
      <c r="S287" s="416">
        <v>3</v>
      </c>
      <c r="T287" s="416">
        <v>6</v>
      </c>
      <c r="U287" s="424">
        <f t="shared" si="37"/>
        <v>0.5</v>
      </c>
      <c r="V287" s="423">
        <f t="shared" si="33"/>
        <v>20</v>
      </c>
      <c r="W287" s="425" t="s">
        <v>26</v>
      </c>
      <c r="X287" s="426">
        <v>0.7</v>
      </c>
      <c r="Y287" s="425" t="s">
        <v>25</v>
      </c>
      <c r="Z287" s="426">
        <v>0.2</v>
      </c>
      <c r="AA287" s="425" t="s">
        <v>198</v>
      </c>
      <c r="AB287" s="426">
        <v>0.1</v>
      </c>
      <c r="AC287" s="425" t="s">
        <v>707</v>
      </c>
      <c r="AD287" s="425" t="s">
        <v>34</v>
      </c>
      <c r="AE287" s="425" t="s">
        <v>639</v>
      </c>
      <c r="AF287" s="425" t="s">
        <v>625</v>
      </c>
      <c r="AG287" s="425" t="s">
        <v>19</v>
      </c>
      <c r="AH287" s="425" t="s">
        <v>16</v>
      </c>
      <c r="AI287" s="427">
        <f t="shared" si="34"/>
        <v>7</v>
      </c>
      <c r="AJ287" s="428">
        <f ca="1">IFERROR(AVERAGEIFS('Discontinuity Log'!$O$5:$O$5117,'Discontinuity Log'!$A$5:$A$5117,J287,'Discontinuity Log'!$O$5:$O$5117,"&lt;&gt;"),"")</f>
        <v>13</v>
      </c>
      <c r="AK287" s="429">
        <f t="shared" ca="1" si="35"/>
        <v>70</v>
      </c>
      <c r="AL287" s="432" t="s">
        <v>1061</v>
      </c>
    </row>
    <row r="288" spans="1:38" ht="19.2" customHeight="1" x14ac:dyDescent="0.3">
      <c r="A288" s="413">
        <v>44070</v>
      </c>
      <c r="B288" s="414" t="s">
        <v>1183</v>
      </c>
      <c r="C288" s="415" t="s">
        <v>706</v>
      </c>
      <c r="D288" s="416">
        <v>197</v>
      </c>
      <c r="E288" s="417">
        <v>589</v>
      </c>
      <c r="F288" s="417">
        <v>592</v>
      </c>
      <c r="G288" s="417"/>
      <c r="H288" s="416"/>
      <c r="I288" s="418"/>
      <c r="J288" s="419">
        <v>281</v>
      </c>
      <c r="K288" s="417">
        <v>589</v>
      </c>
      <c r="L288" s="417">
        <v>592</v>
      </c>
      <c r="M288" s="421">
        <f t="shared" si="36"/>
        <v>3</v>
      </c>
      <c r="N288" s="417">
        <v>3.01</v>
      </c>
      <c r="O288" s="404">
        <f t="shared" si="38"/>
        <v>100</v>
      </c>
      <c r="P288" s="417">
        <v>2.95</v>
      </c>
      <c r="Q288" s="422">
        <f t="shared" si="39"/>
        <v>98.333333333333343</v>
      </c>
      <c r="R288" s="423">
        <f t="shared" si="32"/>
        <v>20</v>
      </c>
      <c r="S288" s="416">
        <v>2</v>
      </c>
      <c r="T288" s="416">
        <v>3</v>
      </c>
      <c r="U288" s="424">
        <f t="shared" si="37"/>
        <v>1.0033333333333332</v>
      </c>
      <c r="V288" s="423">
        <f t="shared" si="33"/>
        <v>25</v>
      </c>
      <c r="W288" s="425" t="s">
        <v>25</v>
      </c>
      <c r="X288" s="426">
        <v>0.7</v>
      </c>
      <c r="Y288" s="425" t="s">
        <v>26</v>
      </c>
      <c r="Z288" s="426">
        <v>0.3</v>
      </c>
      <c r="AA288" s="425"/>
      <c r="AB288" s="426"/>
      <c r="AC288" s="425" t="s">
        <v>709</v>
      </c>
      <c r="AD288" s="425" t="s">
        <v>129</v>
      </c>
      <c r="AE288" s="425" t="s">
        <v>639</v>
      </c>
      <c r="AF288" s="425" t="s">
        <v>628</v>
      </c>
      <c r="AG288" s="425" t="s">
        <v>19</v>
      </c>
      <c r="AH288" s="425" t="s">
        <v>15</v>
      </c>
      <c r="AI288" s="427">
        <f t="shared" si="34"/>
        <v>4</v>
      </c>
      <c r="AJ288" s="428">
        <f ca="1">IFERROR(AVERAGEIFS('Discontinuity Log'!$O$5:$O$5117,'Discontinuity Log'!$A$5:$A$5117,J288,'Discontinuity Log'!$O$5:$O$5117,"&lt;&gt;"),"")</f>
        <v>14.666666666666666</v>
      </c>
      <c r="AK288" s="429">
        <f t="shared" ca="1" si="35"/>
        <v>73.666666666666657</v>
      </c>
      <c r="AL288" s="432"/>
    </row>
    <row r="289" spans="1:38" ht="19.2" customHeight="1" x14ac:dyDescent="0.3">
      <c r="A289" s="413">
        <v>44070</v>
      </c>
      <c r="B289" s="414" t="s">
        <v>1183</v>
      </c>
      <c r="C289" s="415" t="s">
        <v>706</v>
      </c>
      <c r="D289" s="416">
        <v>198</v>
      </c>
      <c r="E289" s="417">
        <v>592</v>
      </c>
      <c r="F289" s="417">
        <v>595</v>
      </c>
      <c r="G289" s="417"/>
      <c r="H289" s="416"/>
      <c r="I289" s="418"/>
      <c r="J289" s="419">
        <v>282</v>
      </c>
      <c r="K289" s="417">
        <v>592</v>
      </c>
      <c r="L289" s="417">
        <v>595</v>
      </c>
      <c r="M289" s="421">
        <f t="shared" si="36"/>
        <v>3</v>
      </c>
      <c r="N289" s="417">
        <v>3</v>
      </c>
      <c r="O289" s="404">
        <f t="shared" si="38"/>
        <v>100</v>
      </c>
      <c r="P289" s="417">
        <v>3</v>
      </c>
      <c r="Q289" s="422">
        <f t="shared" si="39"/>
        <v>100</v>
      </c>
      <c r="R289" s="423">
        <f t="shared" si="32"/>
        <v>20</v>
      </c>
      <c r="S289" s="416">
        <v>4</v>
      </c>
      <c r="T289" s="416">
        <v>2</v>
      </c>
      <c r="U289" s="424">
        <f t="shared" si="37"/>
        <v>1.5</v>
      </c>
      <c r="V289" s="423">
        <f t="shared" si="33"/>
        <v>25</v>
      </c>
      <c r="W289" s="425" t="s">
        <v>25</v>
      </c>
      <c r="X289" s="426">
        <v>0.7</v>
      </c>
      <c r="Y289" s="425" t="s">
        <v>26</v>
      </c>
      <c r="Z289" s="426">
        <v>0.3</v>
      </c>
      <c r="AA289" s="425"/>
      <c r="AB289" s="426"/>
      <c r="AC289" s="425" t="s">
        <v>709</v>
      </c>
      <c r="AD289" s="425" t="s">
        <v>129</v>
      </c>
      <c r="AE289" s="425" t="s">
        <v>639</v>
      </c>
      <c r="AF289" s="425" t="s">
        <v>628</v>
      </c>
      <c r="AG289" s="425" t="s">
        <v>19</v>
      </c>
      <c r="AH289" s="425" t="s">
        <v>15</v>
      </c>
      <c r="AI289" s="427">
        <f t="shared" si="34"/>
        <v>4</v>
      </c>
      <c r="AJ289" s="428">
        <f ca="1">IFERROR(AVERAGEIFS('Discontinuity Log'!$O$5:$O$5117,'Discontinuity Log'!$A$5:$A$5117,J289,'Discontinuity Log'!$O$5:$O$5117,"&lt;&gt;"),"")</f>
        <v>9</v>
      </c>
      <c r="AK289" s="429">
        <f t="shared" ca="1" si="35"/>
        <v>68</v>
      </c>
      <c r="AL289" s="432"/>
    </row>
    <row r="290" spans="1:38" ht="19.2" customHeight="1" x14ac:dyDescent="0.3">
      <c r="A290" s="413">
        <v>44070</v>
      </c>
      <c r="B290" s="414" t="s">
        <v>1183</v>
      </c>
      <c r="C290" s="415" t="s">
        <v>706</v>
      </c>
      <c r="D290" s="416">
        <v>199</v>
      </c>
      <c r="E290" s="417">
        <v>595</v>
      </c>
      <c r="F290" s="417">
        <v>598</v>
      </c>
      <c r="G290" s="417"/>
      <c r="H290" s="416"/>
      <c r="I290" s="418"/>
      <c r="J290" s="419">
        <v>283</v>
      </c>
      <c r="K290" s="417">
        <v>595</v>
      </c>
      <c r="L290" s="417">
        <v>598</v>
      </c>
      <c r="M290" s="421">
        <f t="shared" si="36"/>
        <v>3</v>
      </c>
      <c r="N290" s="417">
        <v>3</v>
      </c>
      <c r="O290" s="404">
        <f t="shared" si="38"/>
        <v>100</v>
      </c>
      <c r="P290" s="417">
        <v>2.72</v>
      </c>
      <c r="Q290" s="422">
        <f t="shared" si="39"/>
        <v>90.666666666666671</v>
      </c>
      <c r="R290" s="423">
        <f t="shared" si="32"/>
        <v>20</v>
      </c>
      <c r="S290" s="416">
        <v>4</v>
      </c>
      <c r="T290" s="416">
        <v>11</v>
      </c>
      <c r="U290" s="424">
        <f t="shared" si="37"/>
        <v>0.27272727272727271</v>
      </c>
      <c r="V290" s="423">
        <f t="shared" si="33"/>
        <v>10</v>
      </c>
      <c r="W290" s="425" t="s">
        <v>25</v>
      </c>
      <c r="X290" s="426">
        <v>0.8</v>
      </c>
      <c r="Y290" s="425" t="s">
        <v>26</v>
      </c>
      <c r="Z290" s="426">
        <v>0.2</v>
      </c>
      <c r="AA290" s="425"/>
      <c r="AB290" s="426"/>
      <c r="AC290" s="425" t="s">
        <v>709</v>
      </c>
      <c r="AD290" s="425" t="s">
        <v>129</v>
      </c>
      <c r="AE290" s="425" t="s">
        <v>639</v>
      </c>
      <c r="AF290" s="425" t="s">
        <v>628</v>
      </c>
      <c r="AG290" s="425" t="s">
        <v>19</v>
      </c>
      <c r="AH290" s="425" t="s">
        <v>15</v>
      </c>
      <c r="AI290" s="427">
        <f t="shared" si="34"/>
        <v>4</v>
      </c>
      <c r="AJ290" s="428">
        <f ca="1">IFERROR(AVERAGEIFS('Discontinuity Log'!$O$5:$O$5117,'Discontinuity Log'!$A$5:$A$5117,J290,'Discontinuity Log'!$O$5:$O$5117,"&lt;&gt;"),"")</f>
        <v>12.545454545454545</v>
      </c>
      <c r="AK290" s="429">
        <f t="shared" ca="1" si="35"/>
        <v>56.545454545454547</v>
      </c>
      <c r="AL290" s="432" t="s">
        <v>1064</v>
      </c>
    </row>
    <row r="291" spans="1:38" ht="19.2" customHeight="1" x14ac:dyDescent="0.3">
      <c r="A291" s="413">
        <v>44070</v>
      </c>
      <c r="B291" s="414" t="s">
        <v>1183</v>
      </c>
      <c r="C291" s="415" t="s">
        <v>706</v>
      </c>
      <c r="D291" s="416">
        <v>200</v>
      </c>
      <c r="E291" s="417">
        <v>598</v>
      </c>
      <c r="F291" s="417">
        <v>601</v>
      </c>
      <c r="G291" s="417"/>
      <c r="H291" s="416"/>
      <c r="I291" s="418"/>
      <c r="J291" s="419">
        <v>284</v>
      </c>
      <c r="K291" s="417">
        <v>598</v>
      </c>
      <c r="L291" s="420">
        <v>598.44000000000005</v>
      </c>
      <c r="M291" s="421">
        <f t="shared" si="36"/>
        <v>0.44000000000005457</v>
      </c>
      <c r="N291" s="417">
        <v>0.44</v>
      </c>
      <c r="O291" s="404">
        <f t="shared" si="38"/>
        <v>99.999999999987594</v>
      </c>
      <c r="P291" s="417">
        <v>0.26</v>
      </c>
      <c r="Q291" s="422">
        <f t="shared" si="39"/>
        <v>59.090909090901768</v>
      </c>
      <c r="R291" s="423">
        <f t="shared" si="32"/>
        <v>13</v>
      </c>
      <c r="S291" s="416">
        <v>0</v>
      </c>
      <c r="T291" s="416">
        <v>5</v>
      </c>
      <c r="U291" s="424">
        <f t="shared" si="37"/>
        <v>8.7999999999999995E-2</v>
      </c>
      <c r="V291" s="423">
        <f t="shared" si="33"/>
        <v>10</v>
      </c>
      <c r="W291" s="425" t="s">
        <v>25</v>
      </c>
      <c r="X291" s="426">
        <v>1</v>
      </c>
      <c r="Y291" s="425"/>
      <c r="Z291" s="426"/>
      <c r="AA291" s="425"/>
      <c r="AB291" s="426"/>
      <c r="AC291" s="425" t="s">
        <v>709</v>
      </c>
      <c r="AD291" s="425" t="s">
        <v>129</v>
      </c>
      <c r="AE291" s="425" t="s">
        <v>607</v>
      </c>
      <c r="AF291" s="425" t="s">
        <v>607</v>
      </c>
      <c r="AG291" s="425" t="s">
        <v>19</v>
      </c>
      <c r="AH291" s="425" t="s">
        <v>14</v>
      </c>
      <c r="AI291" s="427">
        <f t="shared" si="34"/>
        <v>2</v>
      </c>
      <c r="AJ291" s="428">
        <f ca="1">IFERROR(AVERAGEIFS('Discontinuity Log'!$O$5:$O$5117,'Discontinuity Log'!$A$5:$A$5117,J291,'Discontinuity Log'!$O$5:$O$5117,"&lt;&gt;"),"")</f>
        <v>16.5</v>
      </c>
      <c r="AK291" s="429">
        <f t="shared" ca="1" si="35"/>
        <v>51.5</v>
      </c>
      <c r="AL291" s="432"/>
    </row>
    <row r="292" spans="1:38" ht="19.2" customHeight="1" x14ac:dyDescent="0.3">
      <c r="A292" s="413">
        <v>44070</v>
      </c>
      <c r="B292" s="414" t="s">
        <v>1183</v>
      </c>
      <c r="C292" s="415" t="s">
        <v>706</v>
      </c>
      <c r="D292" s="416" t="s">
        <v>1184</v>
      </c>
      <c r="E292" s="417"/>
      <c r="F292" s="417"/>
      <c r="G292" s="417"/>
      <c r="H292" s="416"/>
      <c r="I292" s="418"/>
      <c r="J292" s="419">
        <v>285</v>
      </c>
      <c r="K292" s="420">
        <v>598.44000000000005</v>
      </c>
      <c r="L292" s="417">
        <v>601</v>
      </c>
      <c r="M292" s="421">
        <f t="shared" si="36"/>
        <v>2.5599999999999454</v>
      </c>
      <c r="N292" s="417">
        <v>2.6</v>
      </c>
      <c r="O292" s="404">
        <f t="shared" si="38"/>
        <v>100</v>
      </c>
      <c r="P292" s="417">
        <v>0.23</v>
      </c>
      <c r="Q292" s="422">
        <f t="shared" si="39"/>
        <v>8.9843750000001918</v>
      </c>
      <c r="R292" s="423">
        <f t="shared" si="32"/>
        <v>3</v>
      </c>
      <c r="S292" s="416">
        <v>26</v>
      </c>
      <c r="T292" s="416">
        <v>99</v>
      </c>
      <c r="U292" s="424">
        <f t="shared" si="37"/>
        <v>2.6262626262626265E-2</v>
      </c>
      <c r="V292" s="423">
        <f t="shared" si="33"/>
        <v>5</v>
      </c>
      <c r="W292" s="425" t="s">
        <v>27</v>
      </c>
      <c r="X292" s="426">
        <v>1</v>
      </c>
      <c r="Y292" s="425"/>
      <c r="Z292" s="426"/>
      <c r="AA292" s="425"/>
      <c r="AB292" s="426"/>
      <c r="AC292" s="425" t="s">
        <v>757</v>
      </c>
      <c r="AD292" s="425" t="s">
        <v>129</v>
      </c>
      <c r="AE292" s="425" t="s">
        <v>607</v>
      </c>
      <c r="AF292" s="425" t="s">
        <v>607</v>
      </c>
      <c r="AG292" s="425" t="s">
        <v>19</v>
      </c>
      <c r="AH292" s="425" t="s">
        <v>13</v>
      </c>
      <c r="AI292" s="427">
        <f t="shared" si="34"/>
        <v>1</v>
      </c>
      <c r="AJ292" s="428">
        <f ca="1">IFERROR(AVERAGEIFS('Discontinuity Log'!$O$5:$O$5117,'Discontinuity Log'!$A$5:$A$5117,J292,'Discontinuity Log'!$O$5:$O$5117,"&lt;&gt;"),"")</f>
        <v>9.5294117647058822</v>
      </c>
      <c r="AK292" s="429">
        <f t="shared" ca="1" si="35"/>
        <v>28.529411764705884</v>
      </c>
      <c r="AL292" s="432" t="s">
        <v>1070</v>
      </c>
    </row>
    <row r="293" spans="1:38" ht="19.2" customHeight="1" x14ac:dyDescent="0.3">
      <c r="A293" s="413">
        <v>44071</v>
      </c>
      <c r="B293" s="414" t="s">
        <v>1183</v>
      </c>
      <c r="C293" s="415" t="s">
        <v>706</v>
      </c>
      <c r="D293" s="416">
        <v>201</v>
      </c>
      <c r="E293" s="417">
        <v>601</v>
      </c>
      <c r="F293" s="417">
        <v>604</v>
      </c>
      <c r="G293" s="417"/>
      <c r="H293" s="416"/>
      <c r="I293" s="418"/>
      <c r="J293" s="419">
        <v>286</v>
      </c>
      <c r="K293" s="417">
        <v>601</v>
      </c>
      <c r="L293" s="417">
        <v>604</v>
      </c>
      <c r="M293" s="421">
        <f t="shared" si="36"/>
        <v>3</v>
      </c>
      <c r="N293" s="417">
        <v>3.02</v>
      </c>
      <c r="O293" s="404">
        <f t="shared" si="38"/>
        <v>100</v>
      </c>
      <c r="P293" s="417">
        <v>0.26</v>
      </c>
      <c r="Q293" s="422">
        <f t="shared" si="39"/>
        <v>8.6666666666666679</v>
      </c>
      <c r="R293" s="423">
        <f t="shared" si="32"/>
        <v>3</v>
      </c>
      <c r="S293" s="416">
        <v>30</v>
      </c>
      <c r="T293" s="416">
        <v>99</v>
      </c>
      <c r="U293" s="424">
        <f t="shared" si="37"/>
        <v>3.0505050505050504E-2</v>
      </c>
      <c r="V293" s="423">
        <f t="shared" si="33"/>
        <v>5</v>
      </c>
      <c r="W293" s="425" t="s">
        <v>27</v>
      </c>
      <c r="X293" s="426">
        <v>1</v>
      </c>
      <c r="Y293" s="425"/>
      <c r="Z293" s="426"/>
      <c r="AA293" s="425"/>
      <c r="AB293" s="426"/>
      <c r="AC293" s="425" t="s">
        <v>757</v>
      </c>
      <c r="AD293" s="425" t="s">
        <v>129</v>
      </c>
      <c r="AE293" s="425" t="s">
        <v>607</v>
      </c>
      <c r="AF293" s="425" t="s">
        <v>607</v>
      </c>
      <c r="AG293" s="425" t="s">
        <v>19</v>
      </c>
      <c r="AH293" s="425" t="s">
        <v>13</v>
      </c>
      <c r="AI293" s="427">
        <f t="shared" si="34"/>
        <v>1</v>
      </c>
      <c r="AJ293" s="428">
        <f ca="1">IFERROR(AVERAGEIFS('Discontinuity Log'!$O$5:$O$5117,'Discontinuity Log'!$A$5:$A$5117,J293,'Discontinuity Log'!$O$5:$O$5117,"&lt;&gt;"),"")</f>
        <v>8.8125</v>
      </c>
      <c r="AK293" s="429">
        <f t="shared" ca="1" si="35"/>
        <v>27.8125</v>
      </c>
      <c r="AL293" s="432" t="s">
        <v>1011</v>
      </c>
    </row>
    <row r="294" spans="1:38" ht="19.2" customHeight="1" x14ac:dyDescent="0.3">
      <c r="A294" s="413">
        <v>44071</v>
      </c>
      <c r="B294" s="414" t="s">
        <v>1183</v>
      </c>
      <c r="C294" s="415" t="s">
        <v>706</v>
      </c>
      <c r="D294" s="416">
        <v>202</v>
      </c>
      <c r="E294" s="417">
        <v>604</v>
      </c>
      <c r="F294" s="417">
        <v>607</v>
      </c>
      <c r="G294" s="417"/>
      <c r="H294" s="416"/>
      <c r="I294" s="418"/>
      <c r="J294" s="419">
        <v>287</v>
      </c>
      <c r="K294" s="417">
        <v>604</v>
      </c>
      <c r="L294" s="417">
        <v>607.25</v>
      </c>
      <c r="M294" s="421">
        <f t="shared" si="36"/>
        <v>3.25</v>
      </c>
      <c r="N294" s="417">
        <v>2.72</v>
      </c>
      <c r="O294" s="404">
        <f t="shared" si="38"/>
        <v>83.692307692307693</v>
      </c>
      <c r="P294" s="417">
        <v>0</v>
      </c>
      <c r="Q294" s="422">
        <f t="shared" si="39"/>
        <v>0</v>
      </c>
      <c r="R294" s="423">
        <f t="shared" si="32"/>
        <v>3</v>
      </c>
      <c r="S294" s="416">
        <v>30</v>
      </c>
      <c r="T294" s="416">
        <v>99</v>
      </c>
      <c r="U294" s="424">
        <f t="shared" si="37"/>
        <v>2.7474747474747478E-2</v>
      </c>
      <c r="V294" s="423">
        <f t="shared" si="33"/>
        <v>5</v>
      </c>
      <c r="W294" s="425" t="s">
        <v>27</v>
      </c>
      <c r="X294" s="426">
        <v>1</v>
      </c>
      <c r="Y294" s="425"/>
      <c r="Z294" s="426"/>
      <c r="AA294" s="425"/>
      <c r="AB294" s="426"/>
      <c r="AC294" s="425" t="s">
        <v>757</v>
      </c>
      <c r="AD294" s="425" t="s">
        <v>129</v>
      </c>
      <c r="AE294" s="425" t="s">
        <v>607</v>
      </c>
      <c r="AF294" s="425" t="s">
        <v>607</v>
      </c>
      <c r="AG294" s="425" t="s">
        <v>19</v>
      </c>
      <c r="AH294" s="425" t="s">
        <v>13</v>
      </c>
      <c r="AI294" s="427">
        <f t="shared" si="34"/>
        <v>1</v>
      </c>
      <c r="AJ294" s="428">
        <f ca="1">IFERROR(AVERAGEIFS('Discontinuity Log'!$O$5:$O$5117,'Discontinuity Log'!$A$5:$A$5117,J294,'Discontinuity Log'!$O$5:$O$5117,"&lt;&gt;"),"")</f>
        <v>6</v>
      </c>
      <c r="AK294" s="429">
        <f t="shared" ca="1" si="35"/>
        <v>25</v>
      </c>
      <c r="AL294" s="432"/>
    </row>
    <row r="295" spans="1:38" ht="19.2" customHeight="1" x14ac:dyDescent="0.3">
      <c r="A295" s="413">
        <v>44071</v>
      </c>
      <c r="B295" s="414" t="s">
        <v>1183</v>
      </c>
      <c r="C295" s="415" t="s">
        <v>706</v>
      </c>
      <c r="D295" s="416">
        <v>203</v>
      </c>
      <c r="E295" s="417">
        <v>607</v>
      </c>
      <c r="F295" s="417">
        <v>610</v>
      </c>
      <c r="G295" s="417"/>
      <c r="H295" s="416"/>
      <c r="I295" s="418"/>
      <c r="J295" s="419">
        <v>288</v>
      </c>
      <c r="K295" s="420">
        <v>607.25</v>
      </c>
      <c r="L295" s="420">
        <v>610</v>
      </c>
      <c r="M295" s="421">
        <f t="shared" si="36"/>
        <v>2.75</v>
      </c>
      <c r="N295" s="417">
        <v>2.75</v>
      </c>
      <c r="O295" s="404">
        <f t="shared" si="38"/>
        <v>100</v>
      </c>
      <c r="P295" s="417">
        <v>1.7</v>
      </c>
      <c r="Q295" s="422">
        <f t="shared" si="39"/>
        <v>61.818181818181813</v>
      </c>
      <c r="R295" s="423">
        <f t="shared" si="32"/>
        <v>13</v>
      </c>
      <c r="S295" s="416">
        <v>5</v>
      </c>
      <c r="T295" s="416">
        <v>25</v>
      </c>
      <c r="U295" s="424">
        <f t="shared" si="37"/>
        <v>0.11</v>
      </c>
      <c r="V295" s="423">
        <f t="shared" si="33"/>
        <v>10</v>
      </c>
      <c r="W295" s="425" t="s">
        <v>25</v>
      </c>
      <c r="X295" s="426">
        <v>0.8</v>
      </c>
      <c r="Y295" s="425" t="s">
        <v>198</v>
      </c>
      <c r="Z295" s="426">
        <v>0.2</v>
      </c>
      <c r="AA295" s="425"/>
      <c r="AB295" s="426"/>
      <c r="AC295" s="425" t="s">
        <v>709</v>
      </c>
      <c r="AD295" s="425" t="s">
        <v>129</v>
      </c>
      <c r="AE295" s="425" t="s">
        <v>607</v>
      </c>
      <c r="AF295" s="425" t="s">
        <v>607</v>
      </c>
      <c r="AG295" s="425" t="s">
        <v>19</v>
      </c>
      <c r="AH295" s="425" t="s">
        <v>15</v>
      </c>
      <c r="AI295" s="427">
        <f t="shared" si="34"/>
        <v>4</v>
      </c>
      <c r="AJ295" s="428">
        <f ca="1">IFERROR(AVERAGEIFS('Discontinuity Log'!$O$5:$O$5117,'Discontinuity Log'!$A$5:$A$5117,J295,'Discontinuity Log'!$O$5:$O$5117,"&lt;&gt;"),"")</f>
        <v>9.5714285714285712</v>
      </c>
      <c r="AK295" s="429">
        <f t="shared" ca="1" si="35"/>
        <v>46.571428571428569</v>
      </c>
      <c r="AL295" s="432"/>
    </row>
    <row r="296" spans="1:38" ht="19.2" customHeight="1" x14ac:dyDescent="0.3">
      <c r="A296" s="413">
        <v>44071</v>
      </c>
      <c r="B296" s="414" t="s">
        <v>1183</v>
      </c>
      <c r="C296" s="415" t="s">
        <v>706</v>
      </c>
      <c r="D296" s="416">
        <v>204</v>
      </c>
      <c r="E296" s="417">
        <v>610</v>
      </c>
      <c r="F296" s="417">
        <v>613</v>
      </c>
      <c r="G296" s="417"/>
      <c r="H296" s="416"/>
      <c r="I296" s="418"/>
      <c r="J296" s="419">
        <v>289</v>
      </c>
      <c r="K296" s="420">
        <v>610</v>
      </c>
      <c r="L296" s="417">
        <v>613</v>
      </c>
      <c r="M296" s="421">
        <f t="shared" si="36"/>
        <v>3</v>
      </c>
      <c r="N296" s="417">
        <v>3.1</v>
      </c>
      <c r="O296" s="404">
        <f t="shared" si="38"/>
        <v>100</v>
      </c>
      <c r="P296" s="417">
        <v>2.33</v>
      </c>
      <c r="Q296" s="422">
        <f t="shared" si="39"/>
        <v>77.666666666666671</v>
      </c>
      <c r="R296" s="423">
        <f t="shared" si="32"/>
        <v>17</v>
      </c>
      <c r="S296" s="416">
        <v>6</v>
      </c>
      <c r="T296" s="416">
        <v>20</v>
      </c>
      <c r="U296" s="424">
        <f t="shared" si="37"/>
        <v>0.155</v>
      </c>
      <c r="V296" s="423">
        <f t="shared" si="33"/>
        <v>10</v>
      </c>
      <c r="W296" s="425" t="s">
        <v>25</v>
      </c>
      <c r="X296" s="426">
        <v>0.8</v>
      </c>
      <c r="Y296" s="425" t="s">
        <v>198</v>
      </c>
      <c r="Z296" s="426">
        <v>0.2</v>
      </c>
      <c r="AA296" s="425"/>
      <c r="AB296" s="426"/>
      <c r="AC296" s="425" t="s">
        <v>709</v>
      </c>
      <c r="AD296" s="425" t="s">
        <v>129</v>
      </c>
      <c r="AE296" s="425" t="s">
        <v>607</v>
      </c>
      <c r="AF296" s="425" t="s">
        <v>607</v>
      </c>
      <c r="AG296" s="425" t="s">
        <v>19</v>
      </c>
      <c r="AH296" s="425" t="s">
        <v>15</v>
      </c>
      <c r="AI296" s="427">
        <f t="shared" si="34"/>
        <v>4</v>
      </c>
      <c r="AJ296" s="428">
        <f ca="1">IFERROR(AVERAGEIFS('Discontinuity Log'!$O$5:$O$5117,'Discontinuity Log'!$A$5:$A$5117,J296,'Discontinuity Log'!$O$5:$O$5117,"&lt;&gt;"),"")</f>
        <v>14.538461538461538</v>
      </c>
      <c r="AK296" s="429">
        <f t="shared" ca="1" si="35"/>
        <v>55.53846153846154</v>
      </c>
      <c r="AL296" s="432" t="s">
        <v>1071</v>
      </c>
    </row>
    <row r="297" spans="1:38" ht="19.2" customHeight="1" x14ac:dyDescent="0.3">
      <c r="A297" s="413">
        <v>44071</v>
      </c>
      <c r="B297" s="414" t="s">
        <v>1183</v>
      </c>
      <c r="C297" s="415" t="s">
        <v>706</v>
      </c>
      <c r="D297" s="416">
        <v>205</v>
      </c>
      <c r="E297" s="417">
        <v>613</v>
      </c>
      <c r="F297" s="417">
        <v>616</v>
      </c>
      <c r="G297" s="417"/>
      <c r="H297" s="416"/>
      <c r="I297" s="418"/>
      <c r="J297" s="419">
        <v>290</v>
      </c>
      <c r="K297" s="417">
        <v>613</v>
      </c>
      <c r="L297" s="420">
        <v>616</v>
      </c>
      <c r="M297" s="421">
        <f t="shared" si="36"/>
        <v>3</v>
      </c>
      <c r="N297" s="417">
        <v>2.98</v>
      </c>
      <c r="O297" s="404">
        <f t="shared" si="38"/>
        <v>99.333333333333329</v>
      </c>
      <c r="P297" s="417">
        <v>2.89</v>
      </c>
      <c r="Q297" s="422">
        <f t="shared" si="39"/>
        <v>96.333333333333343</v>
      </c>
      <c r="R297" s="423">
        <f t="shared" si="32"/>
        <v>20</v>
      </c>
      <c r="S297" s="416">
        <v>12</v>
      </c>
      <c r="T297" s="416">
        <v>10</v>
      </c>
      <c r="U297" s="424">
        <f t="shared" si="37"/>
        <v>0.29799999999999999</v>
      </c>
      <c r="V297" s="423">
        <f t="shared" si="33"/>
        <v>10</v>
      </c>
      <c r="W297" s="425" t="s">
        <v>25</v>
      </c>
      <c r="X297" s="426">
        <v>0.8</v>
      </c>
      <c r="Y297" s="425" t="s">
        <v>198</v>
      </c>
      <c r="Z297" s="426">
        <v>0.2</v>
      </c>
      <c r="AA297" s="425"/>
      <c r="AB297" s="426"/>
      <c r="AC297" s="425" t="s">
        <v>709</v>
      </c>
      <c r="AD297" s="425" t="s">
        <v>129</v>
      </c>
      <c r="AE297" s="425" t="s">
        <v>607</v>
      </c>
      <c r="AF297" s="425" t="s">
        <v>607</v>
      </c>
      <c r="AG297" s="425" t="s">
        <v>19</v>
      </c>
      <c r="AH297" s="425" t="s">
        <v>15</v>
      </c>
      <c r="AI297" s="427">
        <f t="shared" si="34"/>
        <v>4</v>
      </c>
      <c r="AJ297" s="428">
        <f ca="1">IFERROR(AVERAGEIFS('Discontinuity Log'!$O$5:$O$5117,'Discontinuity Log'!$A$5:$A$5117,J297,'Discontinuity Log'!$O$5:$O$5117,"&lt;&gt;"),"")</f>
        <v>12</v>
      </c>
      <c r="AK297" s="429">
        <f t="shared" ca="1" si="35"/>
        <v>56</v>
      </c>
      <c r="AL297" s="432"/>
    </row>
    <row r="298" spans="1:38" ht="19.2" customHeight="1" x14ac:dyDescent="0.3">
      <c r="A298" s="413">
        <v>44071</v>
      </c>
      <c r="B298" s="414" t="s">
        <v>1183</v>
      </c>
      <c r="C298" s="415" t="s">
        <v>706</v>
      </c>
      <c r="D298" s="416">
        <v>206</v>
      </c>
      <c r="E298" s="420">
        <v>616</v>
      </c>
      <c r="F298" s="420">
        <v>619</v>
      </c>
      <c r="G298" s="417"/>
      <c r="H298" s="416"/>
      <c r="I298" s="418"/>
      <c r="J298" s="419">
        <v>291</v>
      </c>
      <c r="K298" s="420">
        <v>616</v>
      </c>
      <c r="L298" s="420">
        <v>619</v>
      </c>
      <c r="M298" s="421">
        <f t="shared" si="36"/>
        <v>3</v>
      </c>
      <c r="N298" s="417">
        <v>2.92</v>
      </c>
      <c r="O298" s="404">
        <f t="shared" si="38"/>
        <v>97.333333333333329</v>
      </c>
      <c r="P298" s="417">
        <v>2.73</v>
      </c>
      <c r="Q298" s="422">
        <f t="shared" si="39"/>
        <v>91</v>
      </c>
      <c r="R298" s="423">
        <f t="shared" si="32"/>
        <v>20</v>
      </c>
      <c r="S298" s="416">
        <v>10</v>
      </c>
      <c r="T298" s="416">
        <v>9</v>
      </c>
      <c r="U298" s="424">
        <f t="shared" si="37"/>
        <v>0.32444444444444442</v>
      </c>
      <c r="V298" s="423">
        <f t="shared" si="33"/>
        <v>20</v>
      </c>
      <c r="W298" s="425" t="s">
        <v>25</v>
      </c>
      <c r="X298" s="426">
        <v>1</v>
      </c>
      <c r="Y298" s="425"/>
      <c r="Z298" s="426"/>
      <c r="AA298" s="425"/>
      <c r="AB298" s="426"/>
      <c r="AC298" s="425" t="s">
        <v>709</v>
      </c>
      <c r="AD298" s="425" t="s">
        <v>129</v>
      </c>
      <c r="AE298" s="425" t="s">
        <v>607</v>
      </c>
      <c r="AF298" s="425" t="s">
        <v>607</v>
      </c>
      <c r="AG298" s="425" t="s">
        <v>19</v>
      </c>
      <c r="AH298" s="425" t="s">
        <v>15</v>
      </c>
      <c r="AI298" s="427">
        <f t="shared" si="34"/>
        <v>4</v>
      </c>
      <c r="AJ298" s="428">
        <f ca="1">IFERROR(AVERAGEIFS('Discontinuity Log'!$O$5:$O$5117,'Discontinuity Log'!$A$5:$A$5117,J298,'Discontinuity Log'!$O$5:$O$5117,"&lt;&gt;"),"")</f>
        <v>12.444444444444445</v>
      </c>
      <c r="AK298" s="429">
        <f t="shared" ca="1" si="35"/>
        <v>66.444444444444443</v>
      </c>
      <c r="AL298" s="432"/>
    </row>
    <row r="299" spans="1:38" ht="19.2" customHeight="1" x14ac:dyDescent="0.3">
      <c r="A299" s="413">
        <v>44071</v>
      </c>
      <c r="B299" s="414" t="s">
        <v>1183</v>
      </c>
      <c r="C299" s="415" t="s">
        <v>706</v>
      </c>
      <c r="D299" s="416">
        <v>207</v>
      </c>
      <c r="E299" s="420">
        <v>619</v>
      </c>
      <c r="F299" s="417">
        <v>622</v>
      </c>
      <c r="G299" s="417"/>
      <c r="H299" s="416"/>
      <c r="I299" s="418"/>
      <c r="J299" s="419">
        <v>292</v>
      </c>
      <c r="K299" s="420">
        <v>619</v>
      </c>
      <c r="L299" s="417">
        <v>622</v>
      </c>
      <c r="M299" s="421">
        <f t="shared" si="36"/>
        <v>3</v>
      </c>
      <c r="N299" s="417">
        <v>2.95</v>
      </c>
      <c r="O299" s="404">
        <f t="shared" si="38"/>
        <v>98.333333333333343</v>
      </c>
      <c r="P299" s="417">
        <v>2.9</v>
      </c>
      <c r="Q299" s="422">
        <f t="shared" si="39"/>
        <v>96.666666666666671</v>
      </c>
      <c r="R299" s="423">
        <f t="shared" si="32"/>
        <v>20</v>
      </c>
      <c r="S299" s="416">
        <v>15</v>
      </c>
      <c r="T299" s="416">
        <v>6</v>
      </c>
      <c r="U299" s="424">
        <f t="shared" si="37"/>
        <v>0.4916666666666667</v>
      </c>
      <c r="V299" s="423">
        <f t="shared" si="33"/>
        <v>20</v>
      </c>
      <c r="W299" s="425" t="s">
        <v>25</v>
      </c>
      <c r="X299" s="426">
        <v>0.8</v>
      </c>
      <c r="Y299" s="425" t="s">
        <v>26</v>
      </c>
      <c r="Z299" s="426">
        <v>0.2</v>
      </c>
      <c r="AA299" s="425"/>
      <c r="AB299" s="426"/>
      <c r="AC299" s="425" t="s">
        <v>709</v>
      </c>
      <c r="AD299" s="425" t="s">
        <v>129</v>
      </c>
      <c r="AE299" s="425" t="s">
        <v>607</v>
      </c>
      <c r="AF299" s="425" t="s">
        <v>607</v>
      </c>
      <c r="AG299" s="425" t="s">
        <v>19</v>
      </c>
      <c r="AH299" s="425" t="s">
        <v>15</v>
      </c>
      <c r="AI299" s="427">
        <f t="shared" si="34"/>
        <v>4</v>
      </c>
      <c r="AJ299" s="428">
        <f ca="1">IFERROR(AVERAGEIFS('Discontinuity Log'!$O$5:$O$5117,'Discontinuity Log'!$A$5:$A$5117,J299,'Discontinuity Log'!$O$5:$O$5117,"&lt;&gt;"),"")</f>
        <v>15.5</v>
      </c>
      <c r="AK299" s="429">
        <f t="shared" ca="1" si="35"/>
        <v>69.5</v>
      </c>
      <c r="AL299" s="432" t="s">
        <v>789</v>
      </c>
    </row>
    <row r="300" spans="1:38" ht="19.2" customHeight="1" x14ac:dyDescent="0.3">
      <c r="A300" s="413">
        <v>44071</v>
      </c>
      <c r="B300" s="414" t="s">
        <v>1183</v>
      </c>
      <c r="C300" s="415" t="s">
        <v>706</v>
      </c>
      <c r="D300" s="416">
        <v>208</v>
      </c>
      <c r="E300" s="417">
        <v>622</v>
      </c>
      <c r="F300" s="417">
        <v>625</v>
      </c>
      <c r="G300" s="417"/>
      <c r="H300" s="416"/>
      <c r="I300" s="418"/>
      <c r="J300" s="419">
        <v>293</v>
      </c>
      <c r="K300" s="417">
        <v>622</v>
      </c>
      <c r="L300" s="420">
        <v>625</v>
      </c>
      <c r="M300" s="421">
        <f t="shared" si="36"/>
        <v>3</v>
      </c>
      <c r="N300" s="417">
        <v>2.97</v>
      </c>
      <c r="O300" s="404">
        <f t="shared" si="38"/>
        <v>99.000000000000014</v>
      </c>
      <c r="P300" s="417">
        <v>2.97</v>
      </c>
      <c r="Q300" s="422">
        <f t="shared" si="39"/>
        <v>99.000000000000014</v>
      </c>
      <c r="R300" s="423">
        <f t="shared" si="32"/>
        <v>20</v>
      </c>
      <c r="S300" s="416">
        <v>7</v>
      </c>
      <c r="T300" s="416">
        <v>5</v>
      </c>
      <c r="U300" s="424">
        <f t="shared" si="37"/>
        <v>0.59400000000000008</v>
      </c>
      <c r="V300" s="423">
        <f t="shared" si="33"/>
        <v>20</v>
      </c>
      <c r="W300" s="425" t="s">
        <v>25</v>
      </c>
      <c r="X300" s="426">
        <v>0.7</v>
      </c>
      <c r="Y300" s="425" t="s">
        <v>26</v>
      </c>
      <c r="Z300" s="426">
        <v>0.3</v>
      </c>
      <c r="AA300" s="425"/>
      <c r="AB300" s="426"/>
      <c r="AC300" s="425" t="s">
        <v>707</v>
      </c>
      <c r="AD300" s="425" t="s">
        <v>34</v>
      </c>
      <c r="AE300" s="425" t="s">
        <v>639</v>
      </c>
      <c r="AF300" s="425" t="s">
        <v>625</v>
      </c>
      <c r="AG300" s="425" t="s">
        <v>19</v>
      </c>
      <c r="AH300" s="425" t="s">
        <v>15</v>
      </c>
      <c r="AI300" s="427">
        <f t="shared" si="34"/>
        <v>4</v>
      </c>
      <c r="AJ300" s="428">
        <f ca="1">IFERROR(AVERAGEIFS('Discontinuity Log'!$O$5:$O$5117,'Discontinuity Log'!$A$5:$A$5117,J300,'Discontinuity Log'!$O$5:$O$5117,"&lt;&gt;"),"")</f>
        <v>12.4</v>
      </c>
      <c r="AK300" s="429">
        <f t="shared" ca="1" si="35"/>
        <v>66.400000000000006</v>
      </c>
      <c r="AL300" s="432"/>
    </row>
    <row r="301" spans="1:38" ht="19.2" customHeight="1" x14ac:dyDescent="0.3">
      <c r="A301" s="413">
        <v>44071</v>
      </c>
      <c r="B301" s="414" t="s">
        <v>1183</v>
      </c>
      <c r="C301" s="415" t="s">
        <v>706</v>
      </c>
      <c r="D301" s="416">
        <v>209</v>
      </c>
      <c r="E301" s="417">
        <v>625</v>
      </c>
      <c r="F301" s="417">
        <v>628</v>
      </c>
      <c r="G301" s="417"/>
      <c r="H301" s="416"/>
      <c r="I301" s="418"/>
      <c r="J301" s="419">
        <v>294</v>
      </c>
      <c r="K301" s="417">
        <v>625</v>
      </c>
      <c r="L301" s="417">
        <v>628</v>
      </c>
      <c r="M301" s="421">
        <f t="shared" si="36"/>
        <v>3</v>
      </c>
      <c r="N301" s="417">
        <v>2.95</v>
      </c>
      <c r="O301" s="404">
        <f t="shared" si="38"/>
        <v>98.333333333333343</v>
      </c>
      <c r="P301" s="417">
        <v>2.86</v>
      </c>
      <c r="Q301" s="422">
        <f t="shared" si="39"/>
        <v>95.333333333333329</v>
      </c>
      <c r="R301" s="423">
        <f t="shared" si="32"/>
        <v>20</v>
      </c>
      <c r="S301" s="416">
        <v>9</v>
      </c>
      <c r="T301" s="416">
        <v>7</v>
      </c>
      <c r="U301" s="424">
        <f t="shared" si="37"/>
        <v>0.42142857142857143</v>
      </c>
      <c r="V301" s="423">
        <f t="shared" si="33"/>
        <v>20</v>
      </c>
      <c r="W301" s="425" t="s">
        <v>25</v>
      </c>
      <c r="X301" s="426">
        <v>0.7</v>
      </c>
      <c r="Y301" s="425" t="s">
        <v>26</v>
      </c>
      <c r="Z301" s="426">
        <v>0.3</v>
      </c>
      <c r="AA301" s="425"/>
      <c r="AB301" s="426"/>
      <c r="AC301" s="425" t="s">
        <v>707</v>
      </c>
      <c r="AD301" s="425" t="s">
        <v>34</v>
      </c>
      <c r="AE301" s="425" t="s">
        <v>639</v>
      </c>
      <c r="AF301" s="425" t="s">
        <v>625</v>
      </c>
      <c r="AG301" s="425" t="s">
        <v>19</v>
      </c>
      <c r="AH301" s="425" t="s">
        <v>15</v>
      </c>
      <c r="AI301" s="427">
        <f t="shared" si="34"/>
        <v>4</v>
      </c>
      <c r="AJ301" s="428">
        <f ca="1">IFERROR(AVERAGEIFS('Discontinuity Log'!$O$5:$O$5117,'Discontinuity Log'!$A$5:$A$5117,J301,'Discontinuity Log'!$O$5:$O$5117,"&lt;&gt;"),"")</f>
        <v>14.666666666666666</v>
      </c>
      <c r="AK301" s="429">
        <f t="shared" ca="1" si="35"/>
        <v>68.666666666666657</v>
      </c>
      <c r="AL301" s="432"/>
    </row>
    <row r="302" spans="1:38" ht="19.2" customHeight="1" x14ac:dyDescent="0.3">
      <c r="A302" s="413">
        <v>44072</v>
      </c>
      <c r="B302" s="414" t="s">
        <v>1183</v>
      </c>
      <c r="C302" s="415" t="s">
        <v>706</v>
      </c>
      <c r="D302" s="416">
        <v>210</v>
      </c>
      <c r="E302" s="417">
        <v>628</v>
      </c>
      <c r="F302" s="417">
        <v>631</v>
      </c>
      <c r="G302" s="417"/>
      <c r="H302" s="416"/>
      <c r="I302" s="418"/>
      <c r="J302" s="419">
        <v>295</v>
      </c>
      <c r="K302" s="417">
        <v>628</v>
      </c>
      <c r="L302" s="417">
        <v>630.42999999999995</v>
      </c>
      <c r="M302" s="421">
        <f t="shared" si="36"/>
        <v>2.42999999999995</v>
      </c>
      <c r="N302" s="417">
        <v>2.4300000000000002</v>
      </c>
      <c r="O302" s="404">
        <f t="shared" si="38"/>
        <v>100</v>
      </c>
      <c r="P302" s="417">
        <v>1.88</v>
      </c>
      <c r="Q302" s="422">
        <f t="shared" si="39"/>
        <v>77.366255144034511</v>
      </c>
      <c r="R302" s="423">
        <f t="shared" si="32"/>
        <v>17</v>
      </c>
      <c r="S302" s="416">
        <v>6</v>
      </c>
      <c r="T302" s="416">
        <v>17</v>
      </c>
      <c r="U302" s="424">
        <f t="shared" si="37"/>
        <v>0.14294117647058824</v>
      </c>
      <c r="V302" s="423">
        <f t="shared" si="33"/>
        <v>10</v>
      </c>
      <c r="W302" s="425" t="s">
        <v>25</v>
      </c>
      <c r="X302" s="426">
        <v>1</v>
      </c>
      <c r="Y302" s="425"/>
      <c r="Z302" s="426"/>
      <c r="AA302" s="425"/>
      <c r="AB302" s="426"/>
      <c r="AC302" s="425" t="s">
        <v>709</v>
      </c>
      <c r="AD302" s="425" t="s">
        <v>129</v>
      </c>
      <c r="AE302" s="425" t="s">
        <v>607</v>
      </c>
      <c r="AF302" s="425" t="s">
        <v>607</v>
      </c>
      <c r="AG302" s="425" t="s">
        <v>19</v>
      </c>
      <c r="AH302" s="425" t="s">
        <v>15</v>
      </c>
      <c r="AI302" s="427">
        <f t="shared" si="34"/>
        <v>4</v>
      </c>
      <c r="AJ302" s="428">
        <f ca="1">IFERROR(AVERAGEIFS('Discontinuity Log'!$O$5:$O$5117,'Discontinuity Log'!$A$5:$A$5117,J302,'Discontinuity Log'!$O$5:$O$5117,"&lt;&gt;"),"")</f>
        <v>10.352941176470589</v>
      </c>
      <c r="AK302" s="429">
        <f t="shared" ca="1" si="35"/>
        <v>51.352941176470587</v>
      </c>
      <c r="AL302" s="432" t="s">
        <v>1095</v>
      </c>
    </row>
    <row r="303" spans="1:38" ht="19.2" customHeight="1" x14ac:dyDescent="0.3">
      <c r="A303" s="413">
        <v>44072</v>
      </c>
      <c r="B303" s="414" t="s">
        <v>1183</v>
      </c>
      <c r="C303" s="415" t="s">
        <v>706</v>
      </c>
      <c r="D303" s="416" t="s">
        <v>1184</v>
      </c>
      <c r="E303" s="417"/>
      <c r="F303" s="417"/>
      <c r="G303" s="417"/>
      <c r="H303" s="416"/>
      <c r="I303" s="418"/>
      <c r="J303" s="419">
        <v>296</v>
      </c>
      <c r="K303" s="417">
        <v>630.42999999999995</v>
      </c>
      <c r="L303" s="420">
        <v>631</v>
      </c>
      <c r="M303" s="421">
        <f t="shared" si="36"/>
        <v>0.57000000000005002</v>
      </c>
      <c r="N303" s="417">
        <v>0.47</v>
      </c>
      <c r="O303" s="404">
        <f t="shared" si="38"/>
        <v>82.456140350869958</v>
      </c>
      <c r="P303" s="417">
        <v>0.08</v>
      </c>
      <c r="Q303" s="422">
        <f t="shared" si="39"/>
        <v>14.035087719297016</v>
      </c>
      <c r="R303" s="423">
        <f t="shared" si="32"/>
        <v>3</v>
      </c>
      <c r="S303" s="416">
        <v>3</v>
      </c>
      <c r="T303" s="416">
        <v>39</v>
      </c>
      <c r="U303" s="424">
        <f t="shared" si="37"/>
        <v>1.205128205128205E-2</v>
      </c>
      <c r="V303" s="423">
        <f t="shared" si="33"/>
        <v>5</v>
      </c>
      <c r="W303" s="425" t="s">
        <v>27</v>
      </c>
      <c r="X303" s="426">
        <v>0.95</v>
      </c>
      <c r="Y303" s="425" t="s">
        <v>25</v>
      </c>
      <c r="Z303" s="426">
        <v>0.05</v>
      </c>
      <c r="AA303" s="425"/>
      <c r="AB303" s="426"/>
      <c r="AC303" s="425" t="s">
        <v>757</v>
      </c>
      <c r="AD303" s="425" t="s">
        <v>129</v>
      </c>
      <c r="AE303" s="425" t="s">
        <v>607</v>
      </c>
      <c r="AF303" s="425" t="s">
        <v>607</v>
      </c>
      <c r="AG303" s="425" t="s">
        <v>19</v>
      </c>
      <c r="AH303" s="425" t="s">
        <v>13</v>
      </c>
      <c r="AI303" s="427">
        <f t="shared" si="34"/>
        <v>1</v>
      </c>
      <c r="AJ303" s="428">
        <f ca="1">IFERROR(AVERAGEIFS('Discontinuity Log'!$O$5:$O$5117,'Discontinuity Log'!$A$5:$A$5117,J303,'Discontinuity Log'!$O$5:$O$5117,"&lt;&gt;"),"")</f>
        <v>0</v>
      </c>
      <c r="AK303" s="429">
        <f t="shared" ca="1" si="35"/>
        <v>19</v>
      </c>
      <c r="AL303" s="432"/>
    </row>
    <row r="304" spans="1:38" ht="19.2" customHeight="1" x14ac:dyDescent="0.3">
      <c r="A304" s="413">
        <v>44072</v>
      </c>
      <c r="B304" s="414" t="s">
        <v>1183</v>
      </c>
      <c r="C304" s="415" t="s">
        <v>706</v>
      </c>
      <c r="D304" s="416">
        <v>211</v>
      </c>
      <c r="E304" s="417">
        <v>631</v>
      </c>
      <c r="F304" s="417">
        <v>634</v>
      </c>
      <c r="G304" s="417"/>
      <c r="H304" s="416"/>
      <c r="I304" s="418"/>
      <c r="J304" s="419">
        <v>297</v>
      </c>
      <c r="K304" s="417">
        <v>631</v>
      </c>
      <c r="L304" s="420">
        <v>632.80999999999995</v>
      </c>
      <c r="M304" s="421">
        <f t="shared" si="36"/>
        <v>1.8099999999999454</v>
      </c>
      <c r="N304" s="417">
        <v>1.81</v>
      </c>
      <c r="O304" s="404">
        <f t="shared" si="38"/>
        <v>100</v>
      </c>
      <c r="P304" s="417">
        <v>0.64</v>
      </c>
      <c r="Q304" s="422">
        <f t="shared" si="39"/>
        <v>35.359116022100508</v>
      </c>
      <c r="R304" s="423">
        <f t="shared" si="32"/>
        <v>8</v>
      </c>
      <c r="S304" s="416">
        <v>12</v>
      </c>
      <c r="T304" s="416">
        <v>22</v>
      </c>
      <c r="U304" s="424">
        <f t="shared" si="37"/>
        <v>8.2272727272727275E-2</v>
      </c>
      <c r="V304" s="423">
        <f t="shared" si="33"/>
        <v>10</v>
      </c>
      <c r="W304" s="425" t="s">
        <v>25</v>
      </c>
      <c r="X304" s="426">
        <v>1</v>
      </c>
      <c r="Y304" s="425"/>
      <c r="Z304" s="426"/>
      <c r="AA304" s="425"/>
      <c r="AB304" s="426"/>
      <c r="AC304" s="425" t="s">
        <v>709</v>
      </c>
      <c r="AD304" s="425" t="s">
        <v>129</v>
      </c>
      <c r="AE304" s="425" t="s">
        <v>607</v>
      </c>
      <c r="AF304" s="425" t="s">
        <v>607</v>
      </c>
      <c r="AG304" s="425" t="s">
        <v>19</v>
      </c>
      <c r="AH304" s="425" t="s">
        <v>15</v>
      </c>
      <c r="AI304" s="427">
        <f t="shared" si="34"/>
        <v>4</v>
      </c>
      <c r="AJ304" s="428">
        <f ca="1">IFERROR(AVERAGEIFS('Discontinuity Log'!$O$5:$O$5117,'Discontinuity Log'!$A$5:$A$5117,J304,'Discontinuity Log'!$O$5:$O$5117,"&lt;&gt;"),"")</f>
        <v>10.733333333333333</v>
      </c>
      <c r="AK304" s="429">
        <f t="shared" ca="1" si="35"/>
        <v>42.733333333333334</v>
      </c>
      <c r="AL304" s="432"/>
    </row>
    <row r="305" spans="1:38" ht="19.2" customHeight="1" x14ac:dyDescent="0.3">
      <c r="A305" s="413">
        <v>44072</v>
      </c>
      <c r="B305" s="414" t="s">
        <v>1183</v>
      </c>
      <c r="C305" s="415" t="s">
        <v>706</v>
      </c>
      <c r="D305" s="416" t="s">
        <v>1184</v>
      </c>
      <c r="E305" s="417"/>
      <c r="F305" s="417"/>
      <c r="G305" s="417"/>
      <c r="H305" s="416"/>
      <c r="I305" s="418"/>
      <c r="J305" s="419">
        <v>298</v>
      </c>
      <c r="K305" s="420">
        <v>632.80999999999995</v>
      </c>
      <c r="L305" s="420">
        <v>634</v>
      </c>
      <c r="M305" s="421">
        <f t="shared" si="36"/>
        <v>1.1900000000000546</v>
      </c>
      <c r="N305" s="417">
        <v>0.59</v>
      </c>
      <c r="O305" s="404">
        <f t="shared" si="38"/>
        <v>49.579831932770837</v>
      </c>
      <c r="P305" s="417">
        <v>0</v>
      </c>
      <c r="Q305" s="422">
        <f t="shared" si="39"/>
        <v>0</v>
      </c>
      <c r="R305" s="423">
        <f t="shared" si="32"/>
        <v>3</v>
      </c>
      <c r="S305" s="416">
        <v>5</v>
      </c>
      <c r="T305" s="416">
        <v>59</v>
      </c>
      <c r="U305" s="424">
        <f t="shared" si="37"/>
        <v>0.01</v>
      </c>
      <c r="V305" s="423">
        <f t="shared" si="33"/>
        <v>5</v>
      </c>
      <c r="W305" s="425" t="s">
        <v>27</v>
      </c>
      <c r="X305" s="426">
        <v>1</v>
      </c>
      <c r="Y305" s="425"/>
      <c r="Z305" s="426"/>
      <c r="AA305" s="425"/>
      <c r="AB305" s="426"/>
      <c r="AC305" s="425" t="s">
        <v>757</v>
      </c>
      <c r="AD305" s="425" t="s">
        <v>129</v>
      </c>
      <c r="AE305" s="425" t="s">
        <v>607</v>
      </c>
      <c r="AF305" s="425" t="s">
        <v>607</v>
      </c>
      <c r="AG305" s="425" t="s">
        <v>19</v>
      </c>
      <c r="AH305" s="425" t="s">
        <v>13</v>
      </c>
      <c r="AI305" s="427">
        <f t="shared" si="34"/>
        <v>1</v>
      </c>
      <c r="AJ305" s="428">
        <f ca="1">IFERROR(AVERAGEIFS('Discontinuity Log'!$O$5:$O$5117,'Discontinuity Log'!$A$5:$A$5117,J305,'Discontinuity Log'!$O$5:$O$5117,"&lt;&gt;"),"")</f>
        <v>0</v>
      </c>
      <c r="AK305" s="429">
        <f t="shared" ca="1" si="35"/>
        <v>19</v>
      </c>
      <c r="AL305" s="432" t="s">
        <v>1094</v>
      </c>
    </row>
    <row r="306" spans="1:38" ht="19.2" customHeight="1" x14ac:dyDescent="0.3">
      <c r="A306" s="413">
        <v>44072</v>
      </c>
      <c r="B306" s="414" t="s">
        <v>1183</v>
      </c>
      <c r="C306" s="415" t="s">
        <v>706</v>
      </c>
      <c r="D306" s="416">
        <v>212</v>
      </c>
      <c r="E306" s="417">
        <v>634</v>
      </c>
      <c r="F306" s="417">
        <v>637</v>
      </c>
      <c r="G306" s="417"/>
      <c r="H306" s="416"/>
      <c r="I306" s="418"/>
      <c r="J306" s="419">
        <v>299</v>
      </c>
      <c r="K306" s="417">
        <v>634</v>
      </c>
      <c r="L306" s="420">
        <v>636.15</v>
      </c>
      <c r="M306" s="421">
        <f t="shared" si="36"/>
        <v>2.1499999999999773</v>
      </c>
      <c r="N306" s="417">
        <v>2.15</v>
      </c>
      <c r="O306" s="404">
        <f t="shared" si="38"/>
        <v>100</v>
      </c>
      <c r="P306" s="417">
        <v>1.1200000000000001</v>
      </c>
      <c r="Q306" s="422">
        <f t="shared" si="39"/>
        <v>52.093023255814508</v>
      </c>
      <c r="R306" s="423">
        <f t="shared" si="32"/>
        <v>13</v>
      </c>
      <c r="S306" s="416">
        <v>8</v>
      </c>
      <c r="T306" s="416">
        <v>27</v>
      </c>
      <c r="U306" s="424">
        <f t="shared" si="37"/>
        <v>7.962962962962962E-2</v>
      </c>
      <c r="V306" s="423">
        <f t="shared" si="33"/>
        <v>10</v>
      </c>
      <c r="W306" s="425" t="s">
        <v>25</v>
      </c>
      <c r="X306" s="426">
        <v>1</v>
      </c>
      <c r="Y306" s="425"/>
      <c r="Z306" s="426"/>
      <c r="AA306" s="425"/>
      <c r="AB306" s="426"/>
      <c r="AC306" s="425" t="s">
        <v>709</v>
      </c>
      <c r="AD306" s="425" t="s">
        <v>129</v>
      </c>
      <c r="AE306" s="425" t="s">
        <v>607</v>
      </c>
      <c r="AF306" s="425" t="s">
        <v>607</v>
      </c>
      <c r="AG306" s="425" t="s">
        <v>19</v>
      </c>
      <c r="AH306" s="425" t="s">
        <v>15</v>
      </c>
      <c r="AI306" s="427">
        <f t="shared" si="34"/>
        <v>4</v>
      </c>
      <c r="AJ306" s="428">
        <f ca="1">IFERROR(AVERAGEIFS('Discontinuity Log'!$O$5:$O$5117,'Discontinuity Log'!$A$5:$A$5117,J306,'Discontinuity Log'!$O$5:$O$5117,"&lt;&gt;"),"")</f>
        <v>8</v>
      </c>
      <c r="AK306" s="429">
        <f t="shared" ca="1" si="35"/>
        <v>45</v>
      </c>
      <c r="AL306" s="432"/>
    </row>
    <row r="307" spans="1:38" ht="19.2" customHeight="1" x14ac:dyDescent="0.3">
      <c r="A307" s="413">
        <v>44072</v>
      </c>
      <c r="B307" s="414" t="s">
        <v>1183</v>
      </c>
      <c r="C307" s="415" t="s">
        <v>706</v>
      </c>
      <c r="D307" s="416" t="s">
        <v>1184</v>
      </c>
      <c r="E307" s="417"/>
      <c r="F307" s="417"/>
      <c r="G307" s="417"/>
      <c r="H307" s="416"/>
      <c r="I307" s="418"/>
      <c r="J307" s="419">
        <v>300</v>
      </c>
      <c r="K307" s="420">
        <v>636.15</v>
      </c>
      <c r="L307" s="420">
        <v>637</v>
      </c>
      <c r="M307" s="421">
        <f t="shared" si="36"/>
        <v>0.85000000000002274</v>
      </c>
      <c r="N307" s="417">
        <v>0.85</v>
      </c>
      <c r="O307" s="404">
        <f t="shared" si="38"/>
        <v>99.999999999997328</v>
      </c>
      <c r="P307" s="417">
        <v>0</v>
      </c>
      <c r="Q307" s="422">
        <f t="shared" si="39"/>
        <v>0</v>
      </c>
      <c r="R307" s="423">
        <f t="shared" si="32"/>
        <v>3</v>
      </c>
      <c r="S307" s="416">
        <v>8</v>
      </c>
      <c r="T307" s="416">
        <v>85</v>
      </c>
      <c r="U307" s="424">
        <f t="shared" si="37"/>
        <v>0.01</v>
      </c>
      <c r="V307" s="423">
        <f t="shared" si="33"/>
        <v>5</v>
      </c>
      <c r="W307" s="425" t="s">
        <v>27</v>
      </c>
      <c r="X307" s="426">
        <v>1</v>
      </c>
      <c r="Y307" s="425"/>
      <c r="Z307" s="426"/>
      <c r="AA307" s="425"/>
      <c r="AB307" s="426"/>
      <c r="AC307" s="425" t="s">
        <v>757</v>
      </c>
      <c r="AD307" s="425" t="s">
        <v>129</v>
      </c>
      <c r="AE307" s="425" t="s">
        <v>607</v>
      </c>
      <c r="AF307" s="425" t="s">
        <v>607</v>
      </c>
      <c r="AG307" s="425" t="s">
        <v>19</v>
      </c>
      <c r="AH307" s="425" t="s">
        <v>13</v>
      </c>
      <c r="AI307" s="427">
        <f t="shared" si="34"/>
        <v>1</v>
      </c>
      <c r="AJ307" s="428">
        <f ca="1">IFERROR(AVERAGEIFS('Discontinuity Log'!$O$5:$O$5117,'Discontinuity Log'!$A$5:$A$5117,J307,'Discontinuity Log'!$O$5:$O$5117,"&lt;&gt;"),"")</f>
        <v>6</v>
      </c>
      <c r="AK307" s="429">
        <f t="shared" ca="1" si="35"/>
        <v>25</v>
      </c>
      <c r="AL307" s="432"/>
    </row>
    <row r="308" spans="1:38" ht="19.2" customHeight="1" x14ac:dyDescent="0.3">
      <c r="A308" s="413">
        <v>44072</v>
      </c>
      <c r="B308" s="414" t="s">
        <v>1183</v>
      </c>
      <c r="C308" s="415" t="s">
        <v>706</v>
      </c>
      <c r="D308" s="416">
        <v>213</v>
      </c>
      <c r="E308" s="417">
        <v>637</v>
      </c>
      <c r="F308" s="417">
        <v>640</v>
      </c>
      <c r="G308" s="417"/>
      <c r="H308" s="416"/>
      <c r="I308" s="418"/>
      <c r="J308" s="419">
        <v>301</v>
      </c>
      <c r="K308" s="417">
        <v>637</v>
      </c>
      <c r="L308" s="420">
        <v>638.53</v>
      </c>
      <c r="M308" s="421">
        <f t="shared" si="36"/>
        <v>1.5299999999999727</v>
      </c>
      <c r="N308" s="417">
        <v>1.03</v>
      </c>
      <c r="O308" s="404">
        <f t="shared" si="38"/>
        <v>67.320261437909707</v>
      </c>
      <c r="P308" s="417">
        <v>0</v>
      </c>
      <c r="Q308" s="422">
        <f t="shared" si="39"/>
        <v>0</v>
      </c>
      <c r="R308" s="423">
        <f t="shared" si="32"/>
        <v>3</v>
      </c>
      <c r="S308" s="416">
        <v>15</v>
      </c>
      <c r="T308" s="416">
        <v>99</v>
      </c>
      <c r="U308" s="424">
        <f t="shared" si="37"/>
        <v>1.0404040404040405E-2</v>
      </c>
      <c r="V308" s="423">
        <f t="shared" si="33"/>
        <v>5</v>
      </c>
      <c r="W308" s="425" t="s">
        <v>27</v>
      </c>
      <c r="X308" s="426">
        <v>1</v>
      </c>
      <c r="Y308" s="425"/>
      <c r="Z308" s="426"/>
      <c r="AA308" s="425"/>
      <c r="AB308" s="426"/>
      <c r="AC308" s="425" t="s">
        <v>757</v>
      </c>
      <c r="AD308" s="425" t="s">
        <v>129</v>
      </c>
      <c r="AE308" s="425" t="s">
        <v>607</v>
      </c>
      <c r="AF308" s="425" t="s">
        <v>607</v>
      </c>
      <c r="AG308" s="425" t="s">
        <v>19</v>
      </c>
      <c r="AH308" s="425" t="s">
        <v>13</v>
      </c>
      <c r="AI308" s="427">
        <f t="shared" si="34"/>
        <v>1</v>
      </c>
      <c r="AJ308" s="428">
        <f ca="1">IFERROR(AVERAGEIFS('Discontinuity Log'!$O$5:$O$5117,'Discontinuity Log'!$A$5:$A$5117,J308,'Discontinuity Log'!$O$5:$O$5117,"&lt;&gt;"),"")</f>
        <v>0</v>
      </c>
      <c r="AK308" s="429">
        <f t="shared" ca="1" si="35"/>
        <v>19</v>
      </c>
      <c r="AL308" s="432" t="s">
        <v>1096</v>
      </c>
    </row>
    <row r="309" spans="1:38" ht="19.2" customHeight="1" x14ac:dyDescent="0.3">
      <c r="A309" s="413">
        <v>44072</v>
      </c>
      <c r="B309" s="414" t="s">
        <v>1183</v>
      </c>
      <c r="C309" s="415" t="s">
        <v>706</v>
      </c>
      <c r="D309" s="416" t="s">
        <v>1184</v>
      </c>
      <c r="E309" s="417"/>
      <c r="F309" s="417"/>
      <c r="G309" s="417"/>
      <c r="H309" s="416"/>
      <c r="I309" s="418"/>
      <c r="J309" s="419">
        <v>302</v>
      </c>
      <c r="K309" s="420">
        <v>638.53</v>
      </c>
      <c r="L309" s="417">
        <v>640</v>
      </c>
      <c r="M309" s="421">
        <f t="shared" si="36"/>
        <v>1.4700000000000273</v>
      </c>
      <c r="N309" s="417">
        <v>1.47</v>
      </c>
      <c r="O309" s="404">
        <f t="shared" si="38"/>
        <v>99.999999999998153</v>
      </c>
      <c r="P309" s="417">
        <v>0.99</v>
      </c>
      <c r="Q309" s="422">
        <f t="shared" si="39"/>
        <v>67.34693877550896</v>
      </c>
      <c r="R309" s="423">
        <f t="shared" si="32"/>
        <v>13</v>
      </c>
      <c r="S309" s="416">
        <v>3</v>
      </c>
      <c r="T309" s="416">
        <v>19</v>
      </c>
      <c r="U309" s="424">
        <f t="shared" si="37"/>
        <v>7.7368421052631572E-2</v>
      </c>
      <c r="V309" s="423">
        <f t="shared" si="33"/>
        <v>10</v>
      </c>
      <c r="W309" s="425" t="s">
        <v>25</v>
      </c>
      <c r="X309" s="426">
        <v>1</v>
      </c>
      <c r="Y309" s="425"/>
      <c r="Z309" s="426"/>
      <c r="AA309" s="425"/>
      <c r="AB309" s="426"/>
      <c r="AC309" s="425" t="s">
        <v>709</v>
      </c>
      <c r="AD309" s="425" t="s">
        <v>129</v>
      </c>
      <c r="AE309" s="425" t="s">
        <v>607</v>
      </c>
      <c r="AF309" s="425" t="s">
        <v>607</v>
      </c>
      <c r="AG309" s="425" t="s">
        <v>19</v>
      </c>
      <c r="AH309" s="425" t="s">
        <v>15</v>
      </c>
      <c r="AI309" s="427">
        <f t="shared" si="34"/>
        <v>4</v>
      </c>
      <c r="AJ309" s="428">
        <f ca="1">IFERROR(AVERAGEIFS('Discontinuity Log'!$O$5:$O$5117,'Discontinuity Log'!$A$5:$A$5117,J309,'Discontinuity Log'!$O$5:$O$5117,"&lt;&gt;"),"")</f>
        <v>9.4444444444444446</v>
      </c>
      <c r="AK309" s="429">
        <f t="shared" ca="1" si="35"/>
        <v>46.444444444444443</v>
      </c>
      <c r="AL309" s="432"/>
    </row>
    <row r="310" spans="1:38" ht="19.2" customHeight="1" x14ac:dyDescent="0.3">
      <c r="A310" s="413">
        <v>44072</v>
      </c>
      <c r="B310" s="414" t="s">
        <v>1183</v>
      </c>
      <c r="C310" s="415" t="s">
        <v>706</v>
      </c>
      <c r="D310" s="416">
        <v>214</v>
      </c>
      <c r="E310" s="417">
        <v>640</v>
      </c>
      <c r="F310" s="417">
        <v>643</v>
      </c>
      <c r="G310" s="417"/>
      <c r="H310" s="416"/>
      <c r="I310" s="418"/>
      <c r="J310" s="419">
        <v>303</v>
      </c>
      <c r="K310" s="417">
        <v>640</v>
      </c>
      <c r="L310" s="417">
        <v>643</v>
      </c>
      <c r="M310" s="421">
        <f t="shared" si="36"/>
        <v>3</v>
      </c>
      <c r="N310" s="417">
        <v>3.01</v>
      </c>
      <c r="O310" s="404">
        <f t="shared" si="38"/>
        <v>100</v>
      </c>
      <c r="P310" s="417">
        <v>2.78</v>
      </c>
      <c r="Q310" s="422">
        <f t="shared" si="39"/>
        <v>92.666666666666657</v>
      </c>
      <c r="R310" s="423">
        <f t="shared" si="32"/>
        <v>20</v>
      </c>
      <c r="S310" s="416">
        <v>16</v>
      </c>
      <c r="T310" s="416">
        <v>9</v>
      </c>
      <c r="U310" s="424">
        <f t="shared" si="37"/>
        <v>0.33444444444444443</v>
      </c>
      <c r="V310" s="423">
        <f t="shared" si="33"/>
        <v>20</v>
      </c>
      <c r="W310" s="425" t="s">
        <v>25</v>
      </c>
      <c r="X310" s="426">
        <v>0.9</v>
      </c>
      <c r="Y310" s="425" t="s">
        <v>198</v>
      </c>
      <c r="Z310" s="426">
        <v>0.1</v>
      </c>
      <c r="AA310" s="425"/>
      <c r="AB310" s="426"/>
      <c r="AC310" s="425" t="s">
        <v>709</v>
      </c>
      <c r="AD310" s="425" t="s">
        <v>129</v>
      </c>
      <c r="AE310" s="425" t="s">
        <v>607</v>
      </c>
      <c r="AF310" s="425" t="s">
        <v>607</v>
      </c>
      <c r="AG310" s="425" t="s">
        <v>19</v>
      </c>
      <c r="AH310" s="425" t="s">
        <v>15</v>
      </c>
      <c r="AI310" s="427">
        <f t="shared" si="34"/>
        <v>4</v>
      </c>
      <c r="AJ310" s="428">
        <f ca="1">IFERROR(AVERAGEIFS('Discontinuity Log'!$O$5:$O$5117,'Discontinuity Log'!$A$5:$A$5117,J310,'Discontinuity Log'!$O$5:$O$5117,"&lt;&gt;"),"")</f>
        <v>10</v>
      </c>
      <c r="AK310" s="429">
        <f t="shared" ca="1" si="35"/>
        <v>64</v>
      </c>
      <c r="AL310" s="432"/>
    </row>
    <row r="311" spans="1:38" ht="19.2" customHeight="1" x14ac:dyDescent="0.3">
      <c r="A311" s="413">
        <v>44072</v>
      </c>
      <c r="B311" s="414" t="s">
        <v>1183</v>
      </c>
      <c r="C311" s="415" t="s">
        <v>706</v>
      </c>
      <c r="D311" s="416">
        <v>215</v>
      </c>
      <c r="E311" s="417">
        <v>643</v>
      </c>
      <c r="F311" s="417">
        <v>646</v>
      </c>
      <c r="G311" s="417"/>
      <c r="H311" s="416"/>
      <c r="I311" s="418"/>
      <c r="J311" s="419">
        <v>304</v>
      </c>
      <c r="K311" s="417">
        <v>643</v>
      </c>
      <c r="L311" s="420">
        <v>646</v>
      </c>
      <c r="M311" s="421">
        <f t="shared" si="36"/>
        <v>3</v>
      </c>
      <c r="N311" s="417">
        <v>2.99</v>
      </c>
      <c r="O311" s="404">
        <f t="shared" si="38"/>
        <v>99.666666666666671</v>
      </c>
      <c r="P311" s="417">
        <v>2.99</v>
      </c>
      <c r="Q311" s="422">
        <f t="shared" si="39"/>
        <v>99.666666666666671</v>
      </c>
      <c r="R311" s="423">
        <f t="shared" si="32"/>
        <v>20</v>
      </c>
      <c r="S311" s="416">
        <v>8</v>
      </c>
      <c r="T311" s="416">
        <v>4</v>
      </c>
      <c r="U311" s="424">
        <f t="shared" si="37"/>
        <v>0.74750000000000005</v>
      </c>
      <c r="V311" s="423">
        <f t="shared" si="33"/>
        <v>20</v>
      </c>
      <c r="W311" s="425" t="s">
        <v>25</v>
      </c>
      <c r="X311" s="426">
        <v>0.9</v>
      </c>
      <c r="Y311" s="425" t="s">
        <v>198</v>
      </c>
      <c r="Z311" s="426">
        <v>0.1</v>
      </c>
      <c r="AA311" s="425"/>
      <c r="AB311" s="426"/>
      <c r="AC311" s="425" t="s">
        <v>709</v>
      </c>
      <c r="AD311" s="425" t="s">
        <v>129</v>
      </c>
      <c r="AE311" s="425" t="s">
        <v>607</v>
      </c>
      <c r="AF311" s="425" t="s">
        <v>607</v>
      </c>
      <c r="AG311" s="425" t="s">
        <v>19</v>
      </c>
      <c r="AH311" s="425" t="s">
        <v>15</v>
      </c>
      <c r="AI311" s="427">
        <f t="shared" si="34"/>
        <v>4</v>
      </c>
      <c r="AJ311" s="428">
        <f ca="1">IFERROR(AVERAGEIFS('Discontinuity Log'!$O$5:$O$5117,'Discontinuity Log'!$A$5:$A$5117,J311,'Discontinuity Log'!$O$5:$O$5117,"&lt;&gt;"),"")</f>
        <v>9</v>
      </c>
      <c r="AK311" s="429">
        <f t="shared" ca="1" si="35"/>
        <v>63</v>
      </c>
      <c r="AL311" s="432"/>
    </row>
    <row r="312" spans="1:38" ht="19.2" customHeight="1" x14ac:dyDescent="0.3">
      <c r="A312" s="413">
        <v>44072</v>
      </c>
      <c r="B312" s="414" t="s">
        <v>1183</v>
      </c>
      <c r="C312" s="415" t="s">
        <v>706</v>
      </c>
      <c r="D312" s="416">
        <v>216</v>
      </c>
      <c r="E312" s="417">
        <v>646</v>
      </c>
      <c r="F312" s="417">
        <v>649</v>
      </c>
      <c r="G312" s="417"/>
      <c r="H312" s="416"/>
      <c r="I312" s="418"/>
      <c r="J312" s="419">
        <v>305</v>
      </c>
      <c r="K312" s="417">
        <v>646</v>
      </c>
      <c r="L312" s="417">
        <v>649</v>
      </c>
      <c r="M312" s="421">
        <f t="shared" si="36"/>
        <v>3</v>
      </c>
      <c r="N312" s="417">
        <v>2.9</v>
      </c>
      <c r="O312" s="404">
        <f t="shared" si="38"/>
        <v>96.666666666666671</v>
      </c>
      <c r="P312" s="417">
        <v>2.62</v>
      </c>
      <c r="Q312" s="422">
        <f t="shared" si="39"/>
        <v>87.333333333333343</v>
      </c>
      <c r="R312" s="423">
        <f t="shared" si="32"/>
        <v>17</v>
      </c>
      <c r="S312" s="416">
        <v>6</v>
      </c>
      <c r="T312" s="416">
        <v>15</v>
      </c>
      <c r="U312" s="424">
        <f t="shared" si="37"/>
        <v>0.19333333333333333</v>
      </c>
      <c r="V312" s="423">
        <f t="shared" si="33"/>
        <v>10</v>
      </c>
      <c r="W312" s="425" t="s">
        <v>25</v>
      </c>
      <c r="X312" s="426">
        <v>0.9</v>
      </c>
      <c r="Y312" s="425" t="s">
        <v>198</v>
      </c>
      <c r="Z312" s="426">
        <v>0.1</v>
      </c>
      <c r="AA312" s="425"/>
      <c r="AB312" s="426"/>
      <c r="AC312" s="425" t="s">
        <v>709</v>
      </c>
      <c r="AD312" s="425" t="s">
        <v>129</v>
      </c>
      <c r="AE312" s="425" t="s">
        <v>607</v>
      </c>
      <c r="AF312" s="425" t="s">
        <v>607</v>
      </c>
      <c r="AG312" s="425" t="s">
        <v>19</v>
      </c>
      <c r="AH312" s="425" t="s">
        <v>15</v>
      </c>
      <c r="AI312" s="427">
        <f t="shared" si="34"/>
        <v>4</v>
      </c>
      <c r="AJ312" s="428">
        <f ca="1">IFERROR(AVERAGEIFS('Discontinuity Log'!$O$5:$O$5117,'Discontinuity Log'!$A$5:$A$5117,J312,'Discontinuity Log'!$O$5:$O$5117,"&lt;&gt;"),"")</f>
        <v>12</v>
      </c>
      <c r="AK312" s="429">
        <f t="shared" ca="1" si="35"/>
        <v>53</v>
      </c>
      <c r="AL312" s="432"/>
    </row>
    <row r="313" spans="1:38" ht="19.2" customHeight="1" x14ac:dyDescent="0.3">
      <c r="A313" s="413">
        <v>44072</v>
      </c>
      <c r="B313" s="414" t="s">
        <v>1183</v>
      </c>
      <c r="C313" s="415" t="s">
        <v>706</v>
      </c>
      <c r="D313" s="416">
        <v>217</v>
      </c>
      <c r="E313" s="417">
        <v>649</v>
      </c>
      <c r="F313" s="420">
        <v>652</v>
      </c>
      <c r="G313" s="417"/>
      <c r="H313" s="416"/>
      <c r="I313" s="418"/>
      <c r="J313" s="419">
        <v>306</v>
      </c>
      <c r="K313" s="417">
        <v>649</v>
      </c>
      <c r="L313" s="420">
        <v>650.72</v>
      </c>
      <c r="M313" s="421">
        <f t="shared" si="36"/>
        <v>1.7200000000000273</v>
      </c>
      <c r="N313" s="417">
        <v>1.72</v>
      </c>
      <c r="O313" s="404">
        <f t="shared" si="38"/>
        <v>99.999999999998408</v>
      </c>
      <c r="P313" s="417">
        <v>1.72</v>
      </c>
      <c r="Q313" s="422">
        <f t="shared" si="39"/>
        <v>99.999999999998408</v>
      </c>
      <c r="R313" s="423">
        <f t="shared" si="32"/>
        <v>20</v>
      </c>
      <c r="S313" s="416">
        <v>3</v>
      </c>
      <c r="T313" s="416">
        <v>1</v>
      </c>
      <c r="U313" s="424">
        <f t="shared" si="37"/>
        <v>1.72</v>
      </c>
      <c r="V313" s="423">
        <f t="shared" si="33"/>
        <v>25</v>
      </c>
      <c r="W313" s="425" t="s">
        <v>25</v>
      </c>
      <c r="X313" s="426">
        <v>0.9</v>
      </c>
      <c r="Y313" s="425" t="s">
        <v>198</v>
      </c>
      <c r="Z313" s="426">
        <v>0.1</v>
      </c>
      <c r="AA313" s="425"/>
      <c r="AB313" s="426"/>
      <c r="AC313" s="425" t="s">
        <v>709</v>
      </c>
      <c r="AD313" s="425" t="s">
        <v>129</v>
      </c>
      <c r="AE313" s="425" t="s">
        <v>607</v>
      </c>
      <c r="AF313" s="425" t="s">
        <v>607</v>
      </c>
      <c r="AG313" s="425" t="s">
        <v>19</v>
      </c>
      <c r="AH313" s="425" t="s">
        <v>15</v>
      </c>
      <c r="AI313" s="427">
        <f t="shared" si="34"/>
        <v>4</v>
      </c>
      <c r="AJ313" s="428">
        <f ca="1">IFERROR(AVERAGEIFS('Discontinuity Log'!$O$5:$O$5117,'Discontinuity Log'!$A$5:$A$5117,J313,'Discontinuity Log'!$O$5:$O$5117,"&lt;&gt;"),"")</f>
        <v>12</v>
      </c>
      <c r="AK313" s="429">
        <f t="shared" ca="1" si="35"/>
        <v>71</v>
      </c>
      <c r="AL313" s="432"/>
    </row>
    <row r="314" spans="1:38" ht="19.2" customHeight="1" x14ac:dyDescent="0.3">
      <c r="A314" s="413">
        <v>44072</v>
      </c>
      <c r="B314" s="414" t="s">
        <v>1183</v>
      </c>
      <c r="C314" s="415" t="s">
        <v>706</v>
      </c>
      <c r="D314" s="416" t="s">
        <v>1184</v>
      </c>
      <c r="E314" s="417"/>
      <c r="F314" s="420"/>
      <c r="G314" s="417"/>
      <c r="H314" s="416"/>
      <c r="I314" s="418"/>
      <c r="J314" s="419">
        <v>307</v>
      </c>
      <c r="K314" s="420">
        <v>650.72</v>
      </c>
      <c r="L314" s="420">
        <v>652</v>
      </c>
      <c r="M314" s="421">
        <f t="shared" si="36"/>
        <v>1.2799999999999727</v>
      </c>
      <c r="N314" s="417">
        <v>1.28</v>
      </c>
      <c r="O314" s="404">
        <f t="shared" si="38"/>
        <v>100</v>
      </c>
      <c r="P314" s="417">
        <v>1.28</v>
      </c>
      <c r="Q314" s="422">
        <f t="shared" si="39"/>
        <v>100</v>
      </c>
      <c r="R314" s="423">
        <f t="shared" si="32"/>
        <v>20</v>
      </c>
      <c r="S314" s="416">
        <v>2</v>
      </c>
      <c r="T314" s="416">
        <v>1</v>
      </c>
      <c r="U314" s="424">
        <f t="shared" si="37"/>
        <v>1.28</v>
      </c>
      <c r="V314" s="423">
        <f t="shared" si="33"/>
        <v>25</v>
      </c>
      <c r="W314" s="425" t="s">
        <v>26</v>
      </c>
      <c r="X314" s="426">
        <v>0.7</v>
      </c>
      <c r="Y314" s="425" t="s">
        <v>25</v>
      </c>
      <c r="Z314" s="426">
        <v>0.3</v>
      </c>
      <c r="AA314" s="425"/>
      <c r="AB314" s="426"/>
      <c r="AC314" s="425" t="s">
        <v>707</v>
      </c>
      <c r="AD314" s="425" t="s">
        <v>34</v>
      </c>
      <c r="AE314" s="425" t="s">
        <v>639</v>
      </c>
      <c r="AF314" s="425" t="s">
        <v>625</v>
      </c>
      <c r="AG314" s="425" t="s">
        <v>19</v>
      </c>
      <c r="AH314" s="425" t="s">
        <v>16</v>
      </c>
      <c r="AI314" s="427">
        <f t="shared" si="34"/>
        <v>7</v>
      </c>
      <c r="AJ314" s="428">
        <f ca="1">IFERROR(AVERAGEIFS('Discontinuity Log'!$O$5:$O$5117,'Discontinuity Log'!$A$5:$A$5117,J314,'Discontinuity Log'!$O$5:$O$5117,"&lt;&gt;"),"")</f>
        <v>18.5</v>
      </c>
      <c r="AK314" s="429">
        <f t="shared" ca="1" si="35"/>
        <v>80.5</v>
      </c>
      <c r="AL314" s="432"/>
    </row>
    <row r="315" spans="1:38" ht="19.2" customHeight="1" x14ac:dyDescent="0.3">
      <c r="A315" s="413">
        <v>44072</v>
      </c>
      <c r="B315" s="414" t="s">
        <v>1183</v>
      </c>
      <c r="C315" s="415" t="s">
        <v>706</v>
      </c>
      <c r="D315" s="416">
        <v>218</v>
      </c>
      <c r="E315" s="420">
        <v>652</v>
      </c>
      <c r="F315" s="420">
        <v>655</v>
      </c>
      <c r="G315" s="417"/>
      <c r="H315" s="416"/>
      <c r="I315" s="418"/>
      <c r="J315" s="419">
        <v>308</v>
      </c>
      <c r="K315" s="420">
        <v>652</v>
      </c>
      <c r="L315" s="420">
        <v>653.78</v>
      </c>
      <c r="M315" s="421">
        <f t="shared" si="36"/>
        <v>1.7799999999999727</v>
      </c>
      <c r="N315" s="417">
        <v>1.78</v>
      </c>
      <c r="O315" s="404">
        <f t="shared" si="38"/>
        <v>100</v>
      </c>
      <c r="P315" s="417">
        <v>1.78</v>
      </c>
      <c r="Q315" s="422">
        <f t="shared" si="39"/>
        <v>100</v>
      </c>
      <c r="R315" s="423">
        <f t="shared" si="32"/>
        <v>20</v>
      </c>
      <c r="S315" s="416">
        <v>5</v>
      </c>
      <c r="T315" s="416">
        <v>2</v>
      </c>
      <c r="U315" s="424">
        <f t="shared" si="37"/>
        <v>0.89</v>
      </c>
      <c r="V315" s="423">
        <f t="shared" si="33"/>
        <v>20</v>
      </c>
      <c r="W315" s="425" t="s">
        <v>26</v>
      </c>
      <c r="X315" s="426">
        <v>0.7</v>
      </c>
      <c r="Y315" s="425" t="s">
        <v>25</v>
      </c>
      <c r="Z315" s="426">
        <v>0.3</v>
      </c>
      <c r="AA315" s="425"/>
      <c r="AB315" s="426"/>
      <c r="AC315" s="425" t="s">
        <v>707</v>
      </c>
      <c r="AD315" s="425" t="s">
        <v>34</v>
      </c>
      <c r="AE315" s="425" t="s">
        <v>639</v>
      </c>
      <c r="AF315" s="425" t="s">
        <v>625</v>
      </c>
      <c r="AG315" s="425" t="s">
        <v>19</v>
      </c>
      <c r="AH315" s="425" t="s">
        <v>16</v>
      </c>
      <c r="AI315" s="427">
        <f t="shared" si="34"/>
        <v>7</v>
      </c>
      <c r="AJ315" s="428">
        <f ca="1">IFERROR(AVERAGEIFS('Discontinuity Log'!$O$5:$O$5117,'Discontinuity Log'!$A$5:$A$5117,J315,'Discontinuity Log'!$O$5:$O$5117,"&lt;&gt;"),"")</f>
        <v>9</v>
      </c>
      <c r="AK315" s="429">
        <f t="shared" ca="1" si="35"/>
        <v>66</v>
      </c>
      <c r="AL315" s="432"/>
    </row>
    <row r="316" spans="1:38" ht="19.2" customHeight="1" x14ac:dyDescent="0.3">
      <c r="A316" s="413">
        <v>44072</v>
      </c>
      <c r="B316" s="414" t="s">
        <v>1183</v>
      </c>
      <c r="C316" s="415" t="s">
        <v>706</v>
      </c>
      <c r="D316" s="416" t="s">
        <v>1184</v>
      </c>
      <c r="E316" s="417"/>
      <c r="F316" s="420"/>
      <c r="G316" s="417"/>
      <c r="H316" s="416"/>
      <c r="I316" s="418"/>
      <c r="J316" s="419">
        <v>309</v>
      </c>
      <c r="K316" s="420">
        <v>653.78</v>
      </c>
      <c r="L316" s="420">
        <v>655</v>
      </c>
      <c r="M316" s="421">
        <f t="shared" si="36"/>
        <v>1.2200000000000273</v>
      </c>
      <c r="N316" s="417">
        <v>1.22</v>
      </c>
      <c r="O316" s="404">
        <f t="shared" si="38"/>
        <v>99.999999999997755</v>
      </c>
      <c r="P316" s="417">
        <v>1.22</v>
      </c>
      <c r="Q316" s="422">
        <f t="shared" si="39"/>
        <v>99.999999999997755</v>
      </c>
      <c r="R316" s="423">
        <f t="shared" si="32"/>
        <v>20</v>
      </c>
      <c r="S316" s="416">
        <v>2</v>
      </c>
      <c r="T316" s="416">
        <v>0</v>
      </c>
      <c r="U316" s="424">
        <f t="shared" si="37"/>
        <v>1.22</v>
      </c>
      <c r="V316" s="423">
        <f t="shared" si="33"/>
        <v>30</v>
      </c>
      <c r="W316" s="425" t="s">
        <v>25</v>
      </c>
      <c r="X316" s="426">
        <v>0.9</v>
      </c>
      <c r="Y316" s="425" t="s">
        <v>26</v>
      </c>
      <c r="Z316" s="426">
        <v>0.1</v>
      </c>
      <c r="AA316" s="425"/>
      <c r="AB316" s="426"/>
      <c r="AC316" s="425" t="s">
        <v>709</v>
      </c>
      <c r="AD316" s="425" t="s">
        <v>129</v>
      </c>
      <c r="AE316" s="425" t="s">
        <v>607</v>
      </c>
      <c r="AF316" s="425" t="s">
        <v>607</v>
      </c>
      <c r="AG316" s="425" t="s">
        <v>19</v>
      </c>
      <c r="AH316" s="425" t="s">
        <v>15</v>
      </c>
      <c r="AI316" s="427">
        <f t="shared" si="34"/>
        <v>4</v>
      </c>
      <c r="AJ316" s="428">
        <f ca="1">IFERROR(AVERAGEIFS('Discontinuity Log'!$O$5:$O$5117,'Discontinuity Log'!$A$5:$A$5117,J316,'Discontinuity Log'!$O$5:$O$5117,"&lt;&gt;"),"")</f>
        <v>25</v>
      </c>
      <c r="AK316" s="429">
        <f t="shared" ca="1" si="35"/>
        <v>89</v>
      </c>
      <c r="AL316" s="432"/>
    </row>
    <row r="317" spans="1:38" ht="19.2" customHeight="1" x14ac:dyDescent="0.3">
      <c r="A317" s="413">
        <v>44072</v>
      </c>
      <c r="B317" s="414" t="s">
        <v>1183</v>
      </c>
      <c r="C317" s="415" t="s">
        <v>706</v>
      </c>
      <c r="D317" s="416">
        <v>219</v>
      </c>
      <c r="E317" s="420">
        <v>655</v>
      </c>
      <c r="F317" s="417">
        <v>658</v>
      </c>
      <c r="G317" s="417"/>
      <c r="H317" s="416"/>
      <c r="I317" s="418"/>
      <c r="J317" s="419">
        <v>310</v>
      </c>
      <c r="K317" s="420">
        <v>655</v>
      </c>
      <c r="L317" s="420">
        <v>655.29999999999995</v>
      </c>
      <c r="M317" s="421">
        <f t="shared" si="36"/>
        <v>0.29999999999995453</v>
      </c>
      <c r="N317" s="417">
        <v>0.3</v>
      </c>
      <c r="O317" s="404">
        <f t="shared" si="38"/>
        <v>100</v>
      </c>
      <c r="P317" s="417">
        <v>0.3</v>
      </c>
      <c r="Q317" s="422">
        <f t="shared" si="39"/>
        <v>100</v>
      </c>
      <c r="R317" s="423">
        <f t="shared" si="32"/>
        <v>20</v>
      </c>
      <c r="S317" s="416">
        <v>2</v>
      </c>
      <c r="T317" s="416">
        <v>0</v>
      </c>
      <c r="U317" s="424">
        <f t="shared" si="37"/>
        <v>0.3</v>
      </c>
      <c r="V317" s="423">
        <f t="shared" si="33"/>
        <v>30</v>
      </c>
      <c r="W317" s="425" t="s">
        <v>25</v>
      </c>
      <c r="X317" s="426">
        <v>0.9</v>
      </c>
      <c r="Y317" s="425" t="s">
        <v>26</v>
      </c>
      <c r="Z317" s="426">
        <v>0.1</v>
      </c>
      <c r="AA317" s="425"/>
      <c r="AB317" s="426"/>
      <c r="AC317" s="425" t="s">
        <v>709</v>
      </c>
      <c r="AD317" s="425" t="s">
        <v>129</v>
      </c>
      <c r="AE317" s="425" t="s">
        <v>607</v>
      </c>
      <c r="AF317" s="425" t="s">
        <v>607</v>
      </c>
      <c r="AG317" s="425" t="s">
        <v>19</v>
      </c>
      <c r="AH317" s="425" t="s">
        <v>15</v>
      </c>
      <c r="AI317" s="427">
        <f t="shared" si="34"/>
        <v>4</v>
      </c>
      <c r="AJ317" s="428">
        <f ca="1">IFERROR(AVERAGEIFS('Discontinuity Log'!$O$5:$O$5117,'Discontinuity Log'!$A$5:$A$5117,J317,'Discontinuity Log'!$O$5:$O$5117,"&lt;&gt;"),"")</f>
        <v>12</v>
      </c>
      <c r="AK317" s="429">
        <f t="shared" ca="1" si="35"/>
        <v>76</v>
      </c>
      <c r="AL317" s="432"/>
    </row>
    <row r="318" spans="1:38" ht="19.2" customHeight="1" x14ac:dyDescent="0.3">
      <c r="A318" s="413">
        <v>44072</v>
      </c>
      <c r="B318" s="414" t="s">
        <v>1183</v>
      </c>
      <c r="C318" s="415" t="s">
        <v>706</v>
      </c>
      <c r="D318" s="416" t="s">
        <v>1184</v>
      </c>
      <c r="E318" s="417"/>
      <c r="F318" s="417"/>
      <c r="G318" s="417"/>
      <c r="H318" s="416"/>
      <c r="I318" s="418"/>
      <c r="J318" s="419">
        <v>311</v>
      </c>
      <c r="K318" s="420">
        <v>655.29999999999995</v>
      </c>
      <c r="L318" s="417">
        <v>657.8</v>
      </c>
      <c r="M318" s="421">
        <f t="shared" si="36"/>
        <v>2.5</v>
      </c>
      <c r="N318" s="417">
        <v>1.8</v>
      </c>
      <c r="O318" s="404">
        <f t="shared" si="38"/>
        <v>72</v>
      </c>
      <c r="P318" s="417">
        <v>0</v>
      </c>
      <c r="Q318" s="422">
        <f t="shared" si="39"/>
        <v>0</v>
      </c>
      <c r="R318" s="423">
        <f t="shared" si="32"/>
        <v>3</v>
      </c>
      <c r="S318" s="416">
        <v>25</v>
      </c>
      <c r="T318" s="416">
        <v>99</v>
      </c>
      <c r="U318" s="424">
        <f t="shared" si="37"/>
        <v>1.8181818181818181E-2</v>
      </c>
      <c r="V318" s="423">
        <f t="shared" si="33"/>
        <v>5</v>
      </c>
      <c r="W318" s="425" t="s">
        <v>27</v>
      </c>
      <c r="X318" s="426">
        <v>1</v>
      </c>
      <c r="Y318" s="425"/>
      <c r="Z318" s="426"/>
      <c r="AA318" s="425"/>
      <c r="AB318" s="426"/>
      <c r="AC318" s="425" t="s">
        <v>757</v>
      </c>
      <c r="AD318" s="425" t="s">
        <v>129</v>
      </c>
      <c r="AE318" s="425" t="s">
        <v>607</v>
      </c>
      <c r="AF318" s="425" t="s">
        <v>607</v>
      </c>
      <c r="AG318" s="425" t="s">
        <v>19</v>
      </c>
      <c r="AH318" s="425" t="s">
        <v>13</v>
      </c>
      <c r="AI318" s="427">
        <f t="shared" si="34"/>
        <v>1</v>
      </c>
      <c r="AJ318" s="428">
        <f ca="1">IFERROR(AVERAGEIFS('Discontinuity Log'!$O$5:$O$5117,'Discontinuity Log'!$A$5:$A$5117,J318,'Discontinuity Log'!$O$5:$O$5117,"&lt;&gt;"),"")</f>
        <v>4.8</v>
      </c>
      <c r="AK318" s="429">
        <f t="shared" ca="1" si="35"/>
        <v>23.8</v>
      </c>
      <c r="AL318" s="432" t="s">
        <v>1121</v>
      </c>
    </row>
    <row r="319" spans="1:38" ht="19.2" customHeight="1" x14ac:dyDescent="0.3">
      <c r="A319" s="413">
        <v>44073</v>
      </c>
      <c r="B319" s="414" t="s">
        <v>1183</v>
      </c>
      <c r="C319" s="415" t="s">
        <v>706</v>
      </c>
      <c r="D319" s="416">
        <v>220</v>
      </c>
      <c r="E319" s="417">
        <v>658</v>
      </c>
      <c r="F319" s="417">
        <v>661</v>
      </c>
      <c r="G319" s="417"/>
      <c r="H319" s="416"/>
      <c r="I319" s="418"/>
      <c r="J319" s="419">
        <v>312</v>
      </c>
      <c r="K319" s="417">
        <v>657.8</v>
      </c>
      <c r="L319" s="417">
        <v>659.71</v>
      </c>
      <c r="M319" s="421">
        <f t="shared" si="36"/>
        <v>1.9100000000000819</v>
      </c>
      <c r="N319" s="417">
        <v>1.91</v>
      </c>
      <c r="O319" s="404">
        <f t="shared" si="38"/>
        <v>99.999999999995708</v>
      </c>
      <c r="P319" s="417">
        <v>0.2</v>
      </c>
      <c r="Q319" s="422">
        <f t="shared" si="39"/>
        <v>10.471204188481227</v>
      </c>
      <c r="R319" s="423">
        <f t="shared" si="32"/>
        <v>3</v>
      </c>
      <c r="S319" s="416">
        <v>8</v>
      </c>
      <c r="T319" s="416">
        <v>9</v>
      </c>
      <c r="U319" s="424">
        <f t="shared" si="37"/>
        <v>0.2122222222222222</v>
      </c>
      <c r="V319" s="423">
        <f t="shared" si="33"/>
        <v>10</v>
      </c>
      <c r="W319" s="425" t="s">
        <v>25</v>
      </c>
      <c r="X319" s="426">
        <v>1</v>
      </c>
      <c r="Y319" s="425"/>
      <c r="Z319" s="426"/>
      <c r="AA319" s="425"/>
      <c r="AB319" s="426"/>
      <c r="AC319" s="425" t="s">
        <v>709</v>
      </c>
      <c r="AD319" s="425" t="s">
        <v>129</v>
      </c>
      <c r="AE319" s="425" t="s">
        <v>607</v>
      </c>
      <c r="AF319" s="425" t="s">
        <v>607</v>
      </c>
      <c r="AG319" s="425" t="s">
        <v>19</v>
      </c>
      <c r="AH319" s="425" t="s">
        <v>15</v>
      </c>
      <c r="AI319" s="427">
        <f t="shared" si="34"/>
        <v>4</v>
      </c>
      <c r="AJ319" s="428">
        <f ca="1">IFERROR(AVERAGEIFS('Discontinuity Log'!$O$5:$O$5117,'Discontinuity Log'!$A$5:$A$5117,J319,'Discontinuity Log'!$O$5:$O$5117,"&lt;&gt;"),"")</f>
        <v>11</v>
      </c>
      <c r="AK319" s="429">
        <f t="shared" ca="1" si="35"/>
        <v>38</v>
      </c>
      <c r="AL319" s="432"/>
    </row>
    <row r="320" spans="1:38" ht="19.2" customHeight="1" x14ac:dyDescent="0.3">
      <c r="A320" s="413">
        <v>44073</v>
      </c>
      <c r="B320" s="414" t="s">
        <v>1183</v>
      </c>
      <c r="C320" s="415" t="s">
        <v>706</v>
      </c>
      <c r="D320" s="416" t="s">
        <v>1184</v>
      </c>
      <c r="E320" s="417"/>
      <c r="F320" s="417"/>
      <c r="G320" s="417"/>
      <c r="H320" s="416"/>
      <c r="I320" s="418"/>
      <c r="J320" s="419">
        <v>313</v>
      </c>
      <c r="K320" s="417">
        <v>659.71</v>
      </c>
      <c r="L320" s="420">
        <v>660.19</v>
      </c>
      <c r="M320" s="421">
        <f t="shared" si="36"/>
        <v>0.48000000000001819</v>
      </c>
      <c r="N320" s="417">
        <v>0.12</v>
      </c>
      <c r="O320" s="404">
        <f t="shared" si="38"/>
        <v>24.999999999999051</v>
      </c>
      <c r="P320" s="417">
        <v>0</v>
      </c>
      <c r="Q320" s="422">
        <f t="shared" si="39"/>
        <v>0</v>
      </c>
      <c r="R320" s="423">
        <f t="shared" si="32"/>
        <v>3</v>
      </c>
      <c r="S320" s="416">
        <v>4</v>
      </c>
      <c r="T320" s="416">
        <v>48</v>
      </c>
      <c r="U320" s="424">
        <f t="shared" si="37"/>
        <v>2.5000000000000001E-3</v>
      </c>
      <c r="V320" s="423">
        <f t="shared" si="33"/>
        <v>5</v>
      </c>
      <c r="W320" s="425" t="s">
        <v>27</v>
      </c>
      <c r="X320" s="426">
        <v>1</v>
      </c>
      <c r="Y320" s="425"/>
      <c r="Z320" s="426"/>
      <c r="AA320" s="425"/>
      <c r="AB320" s="426"/>
      <c r="AC320" s="425" t="s">
        <v>757</v>
      </c>
      <c r="AD320" s="425" t="s">
        <v>129</v>
      </c>
      <c r="AE320" s="425" t="s">
        <v>607</v>
      </c>
      <c r="AF320" s="425" t="s">
        <v>607</v>
      </c>
      <c r="AG320" s="425" t="s">
        <v>19</v>
      </c>
      <c r="AH320" s="425" t="s">
        <v>13</v>
      </c>
      <c r="AI320" s="427">
        <f t="shared" si="34"/>
        <v>1</v>
      </c>
      <c r="AJ320" s="428">
        <f ca="1">IFERROR(AVERAGEIFS('Discontinuity Log'!$O$5:$O$5117,'Discontinuity Log'!$A$5:$A$5117,J320,'Discontinuity Log'!$O$5:$O$5117,"&lt;&gt;"),"")</f>
        <v>0</v>
      </c>
      <c r="AK320" s="429">
        <f t="shared" ca="1" si="35"/>
        <v>19</v>
      </c>
      <c r="AL320" s="432" t="s">
        <v>1129</v>
      </c>
    </row>
    <row r="321" spans="1:38" ht="19.2" customHeight="1" x14ac:dyDescent="0.3">
      <c r="A321" s="413">
        <v>44073</v>
      </c>
      <c r="B321" s="414" t="s">
        <v>1183</v>
      </c>
      <c r="C321" s="415" t="s">
        <v>706</v>
      </c>
      <c r="D321" s="416" t="s">
        <v>1184</v>
      </c>
      <c r="E321" s="417"/>
      <c r="F321" s="417"/>
      <c r="G321" s="417"/>
      <c r="H321" s="416"/>
      <c r="I321" s="418"/>
      <c r="J321" s="419">
        <v>314</v>
      </c>
      <c r="K321" s="420">
        <v>660.19</v>
      </c>
      <c r="L321" s="417">
        <v>661</v>
      </c>
      <c r="M321" s="421">
        <f t="shared" si="36"/>
        <v>0.80999999999994543</v>
      </c>
      <c r="N321" s="417">
        <v>0.81</v>
      </c>
      <c r="O321" s="404">
        <f t="shared" si="38"/>
        <v>100</v>
      </c>
      <c r="P321" s="417">
        <v>0.8</v>
      </c>
      <c r="Q321" s="422">
        <f t="shared" si="39"/>
        <v>98.765432098772095</v>
      </c>
      <c r="R321" s="423">
        <f t="shared" ref="R321:R383" si="40">IF(ISNUMBER(Q321),IF(Q321&lt;25,3,(IF(Q321&lt;50,8,IF(Q321&lt;75,13,IF(Q321&lt;90,17,IF(Q321&gt;=90,20,"")))))),"")</f>
        <v>20</v>
      </c>
      <c r="S321" s="416">
        <v>3</v>
      </c>
      <c r="T321" s="416">
        <v>1</v>
      </c>
      <c r="U321" s="424">
        <f t="shared" si="37"/>
        <v>0.81</v>
      </c>
      <c r="V321" s="423">
        <f t="shared" ref="V321:V383" si="41">IF(ISBLANK(T321),"",IF(T321=0,30,IF(U321&gt;=3,30,(IF(U321&gt;=1,25,(IF(U321&gt;=0.3,20,(IF(U321&gt;0.05,10,(IF(U321&lt;=0.05,5,"")))))))))))</f>
        <v>20</v>
      </c>
      <c r="W321" s="425" t="s">
        <v>25</v>
      </c>
      <c r="X321" s="426">
        <v>1</v>
      </c>
      <c r="Y321" s="425"/>
      <c r="Z321" s="426"/>
      <c r="AA321" s="425"/>
      <c r="AB321" s="426"/>
      <c r="AC321" s="425" t="s">
        <v>709</v>
      </c>
      <c r="AD321" s="425" t="s">
        <v>129</v>
      </c>
      <c r="AE321" s="425" t="s">
        <v>607</v>
      </c>
      <c r="AF321" s="425" t="s">
        <v>607</v>
      </c>
      <c r="AG321" s="425" t="s">
        <v>19</v>
      </c>
      <c r="AH321" s="425" t="s">
        <v>15</v>
      </c>
      <c r="AI321" s="427">
        <f t="shared" ref="AI321:AI383" si="42">(IF(AH321="R6",15,IF(AH321="R5",12,IF(AH321="R4",7,IF(AH321="R3",4,IF(AH321="R2",2,IF(AH321="R1",1,IF(OR(AH321="R0",AH321="S0",AH321="S1",AH321="S2",AH321="S3",AH321="S4",AH321="S5",AH321="S6"),0,""))))))))</f>
        <v>4</v>
      </c>
      <c r="AJ321" s="428">
        <f ca="1">IFERROR(AVERAGEIFS('Discontinuity Log'!$O$5:$O$5117,'Discontinuity Log'!$A$5:$A$5117,J321,'Discontinuity Log'!$O$5:$O$5117,"&lt;&gt;"),"")</f>
        <v>6</v>
      </c>
      <c r="AK321" s="429">
        <f t="shared" ref="AK321:AK383" ca="1" si="43">IF(AND(ISNUMBER(R321),ISNUMBER(AI321),ISNUMBER(V321),ISNUMBER(AJ321)),SUM(R321,V321,AI321,AJ321,10),"")</f>
        <v>60</v>
      </c>
      <c r="AL321" s="432"/>
    </row>
    <row r="322" spans="1:38" ht="19.2" customHeight="1" x14ac:dyDescent="0.3">
      <c r="A322" s="413">
        <v>44073</v>
      </c>
      <c r="B322" s="414" t="s">
        <v>1183</v>
      </c>
      <c r="C322" s="415" t="s">
        <v>706</v>
      </c>
      <c r="D322" s="416">
        <v>221</v>
      </c>
      <c r="E322" s="417">
        <v>661</v>
      </c>
      <c r="F322" s="417">
        <v>664</v>
      </c>
      <c r="G322" s="417"/>
      <c r="H322" s="416"/>
      <c r="I322" s="418"/>
      <c r="J322" s="419">
        <v>315</v>
      </c>
      <c r="K322" s="417">
        <v>661</v>
      </c>
      <c r="L322" s="417">
        <v>664</v>
      </c>
      <c r="M322" s="421">
        <f t="shared" ref="M322:M384" si="44">IF(ISBLANK(L322),"",L322-K322)</f>
        <v>3</v>
      </c>
      <c r="N322" s="417">
        <v>3</v>
      </c>
      <c r="O322" s="404">
        <f t="shared" si="38"/>
        <v>100</v>
      </c>
      <c r="P322" s="417">
        <v>3</v>
      </c>
      <c r="Q322" s="422">
        <f t="shared" si="39"/>
        <v>100</v>
      </c>
      <c r="R322" s="423">
        <f t="shared" si="40"/>
        <v>20</v>
      </c>
      <c r="S322" s="416">
        <v>6</v>
      </c>
      <c r="T322" s="416">
        <v>1</v>
      </c>
      <c r="U322" s="424">
        <f t="shared" ref="U322:U384" si="45">IF(ISBLANK(T322),"",IF(T322=0,N322,N322/T322))</f>
        <v>3</v>
      </c>
      <c r="V322" s="423">
        <f t="shared" si="41"/>
        <v>30</v>
      </c>
      <c r="W322" s="425" t="s">
        <v>26</v>
      </c>
      <c r="X322" s="426">
        <v>0.9</v>
      </c>
      <c r="Y322" s="425" t="s">
        <v>25</v>
      </c>
      <c r="Z322" s="426">
        <v>0.1</v>
      </c>
      <c r="AA322" s="425"/>
      <c r="AB322" s="426"/>
      <c r="AC322" s="425" t="s">
        <v>707</v>
      </c>
      <c r="AD322" s="425" t="s">
        <v>34</v>
      </c>
      <c r="AE322" s="425" t="s">
        <v>145</v>
      </c>
      <c r="AF322" s="425" t="s">
        <v>625</v>
      </c>
      <c r="AG322" s="425" t="s">
        <v>19</v>
      </c>
      <c r="AH322" s="425" t="s">
        <v>16</v>
      </c>
      <c r="AI322" s="427">
        <f t="shared" si="42"/>
        <v>7</v>
      </c>
      <c r="AJ322" s="428">
        <f ca="1">IFERROR(AVERAGEIFS('Discontinuity Log'!$O$5:$O$5117,'Discontinuity Log'!$A$5:$A$5117,J322,'Discontinuity Log'!$O$5:$O$5117,"&lt;&gt;"),"")</f>
        <v>12</v>
      </c>
      <c r="AK322" s="429">
        <f t="shared" ca="1" si="43"/>
        <v>79</v>
      </c>
      <c r="AL322" s="432" t="s">
        <v>1130</v>
      </c>
    </row>
    <row r="323" spans="1:38" ht="19.2" customHeight="1" x14ac:dyDescent="0.3">
      <c r="A323" s="413">
        <v>44073</v>
      </c>
      <c r="B323" s="414" t="s">
        <v>1183</v>
      </c>
      <c r="C323" s="415" t="s">
        <v>706</v>
      </c>
      <c r="D323" s="416">
        <v>222</v>
      </c>
      <c r="E323" s="417">
        <v>664</v>
      </c>
      <c r="F323" s="417">
        <v>667</v>
      </c>
      <c r="G323" s="417"/>
      <c r="H323" s="416"/>
      <c r="I323" s="418"/>
      <c r="J323" s="419">
        <v>316</v>
      </c>
      <c r="K323" s="417">
        <v>664</v>
      </c>
      <c r="L323" s="417">
        <v>667</v>
      </c>
      <c r="M323" s="421">
        <f t="shared" si="44"/>
        <v>3</v>
      </c>
      <c r="N323" s="417">
        <v>3</v>
      </c>
      <c r="O323" s="404">
        <f t="shared" si="38"/>
        <v>100</v>
      </c>
      <c r="P323" s="417">
        <v>2.88</v>
      </c>
      <c r="Q323" s="422">
        <f t="shared" si="39"/>
        <v>96</v>
      </c>
      <c r="R323" s="423">
        <f t="shared" si="40"/>
        <v>20</v>
      </c>
      <c r="S323" s="416">
        <v>9</v>
      </c>
      <c r="T323" s="416">
        <v>6</v>
      </c>
      <c r="U323" s="424">
        <f t="shared" si="45"/>
        <v>0.5</v>
      </c>
      <c r="V323" s="423">
        <f t="shared" si="41"/>
        <v>20</v>
      </c>
      <c r="W323" s="425" t="s">
        <v>25</v>
      </c>
      <c r="X323" s="426">
        <v>1</v>
      </c>
      <c r="Y323" s="425"/>
      <c r="Z323" s="426"/>
      <c r="AA323" s="425"/>
      <c r="AB323" s="426"/>
      <c r="AC323" s="425" t="s">
        <v>709</v>
      </c>
      <c r="AD323" s="425" t="s">
        <v>129</v>
      </c>
      <c r="AE323" s="425" t="s">
        <v>607</v>
      </c>
      <c r="AF323" s="425" t="s">
        <v>607</v>
      </c>
      <c r="AG323" s="425" t="s">
        <v>19</v>
      </c>
      <c r="AH323" s="425" t="s">
        <v>15</v>
      </c>
      <c r="AI323" s="427">
        <f t="shared" si="42"/>
        <v>4</v>
      </c>
      <c r="AJ323" s="428">
        <f ca="1">IFERROR(AVERAGEIFS('Discontinuity Log'!$O$5:$O$5117,'Discontinuity Log'!$A$5:$A$5117,J323,'Discontinuity Log'!$O$5:$O$5117,"&lt;&gt;"),"")</f>
        <v>10</v>
      </c>
      <c r="AK323" s="429">
        <f t="shared" ca="1" si="43"/>
        <v>64</v>
      </c>
      <c r="AL323" s="432"/>
    </row>
    <row r="324" spans="1:38" ht="19.2" customHeight="1" x14ac:dyDescent="0.3">
      <c r="A324" s="413">
        <v>44073</v>
      </c>
      <c r="B324" s="414" t="s">
        <v>1183</v>
      </c>
      <c r="C324" s="415" t="s">
        <v>706</v>
      </c>
      <c r="D324" s="416">
        <v>223</v>
      </c>
      <c r="E324" s="417">
        <v>667</v>
      </c>
      <c r="F324" s="417">
        <v>670</v>
      </c>
      <c r="G324" s="417"/>
      <c r="H324" s="416"/>
      <c r="I324" s="418"/>
      <c r="J324" s="419">
        <v>317</v>
      </c>
      <c r="K324" s="417">
        <v>667</v>
      </c>
      <c r="L324" s="420">
        <v>669.2</v>
      </c>
      <c r="M324" s="421">
        <f t="shared" si="44"/>
        <v>2.2000000000000455</v>
      </c>
      <c r="N324" s="417">
        <v>2.1</v>
      </c>
      <c r="O324" s="404">
        <f t="shared" si="38"/>
        <v>95.454545454543478</v>
      </c>
      <c r="P324" s="417">
        <v>0</v>
      </c>
      <c r="Q324" s="422">
        <f t="shared" si="39"/>
        <v>0</v>
      </c>
      <c r="R324" s="423">
        <f t="shared" si="40"/>
        <v>3</v>
      </c>
      <c r="S324" s="416">
        <v>21</v>
      </c>
      <c r="T324" s="416">
        <v>99</v>
      </c>
      <c r="U324" s="424">
        <f t="shared" si="45"/>
        <v>2.1212121212121213E-2</v>
      </c>
      <c r="V324" s="423">
        <f t="shared" si="41"/>
        <v>5</v>
      </c>
      <c r="W324" s="425" t="s">
        <v>27</v>
      </c>
      <c r="X324" s="426">
        <v>1</v>
      </c>
      <c r="Y324" s="425"/>
      <c r="Z324" s="426"/>
      <c r="AA324" s="425"/>
      <c r="AB324" s="426"/>
      <c r="AC324" s="425" t="s">
        <v>757</v>
      </c>
      <c r="AD324" s="425" t="s">
        <v>129</v>
      </c>
      <c r="AE324" s="425" t="s">
        <v>607</v>
      </c>
      <c r="AF324" s="425" t="s">
        <v>607</v>
      </c>
      <c r="AG324" s="425" t="s">
        <v>19</v>
      </c>
      <c r="AH324" s="425" t="s">
        <v>13</v>
      </c>
      <c r="AI324" s="427">
        <f t="shared" si="42"/>
        <v>1</v>
      </c>
      <c r="AJ324" s="428">
        <f ca="1">IFERROR(AVERAGEIFS('Discontinuity Log'!$O$5:$O$5117,'Discontinuity Log'!$A$5:$A$5117,J324,'Discontinuity Log'!$O$5:$O$5117,"&lt;&gt;"),"")</f>
        <v>7.2</v>
      </c>
      <c r="AK324" s="429">
        <f t="shared" ca="1" si="43"/>
        <v>26.2</v>
      </c>
      <c r="AL324" s="432" t="s">
        <v>1132</v>
      </c>
    </row>
    <row r="325" spans="1:38" ht="19.2" customHeight="1" x14ac:dyDescent="0.3">
      <c r="A325" s="413">
        <v>44073</v>
      </c>
      <c r="B325" s="414" t="s">
        <v>1183</v>
      </c>
      <c r="C325" s="415" t="s">
        <v>706</v>
      </c>
      <c r="D325" s="416" t="s">
        <v>1184</v>
      </c>
      <c r="E325" s="417"/>
      <c r="F325" s="417"/>
      <c r="G325" s="417"/>
      <c r="H325" s="416"/>
      <c r="I325" s="418"/>
      <c r="J325" s="419">
        <v>318</v>
      </c>
      <c r="K325" s="420">
        <v>669.2</v>
      </c>
      <c r="L325" s="420">
        <v>670</v>
      </c>
      <c r="M325" s="421">
        <f t="shared" si="44"/>
        <v>0.79999999999995453</v>
      </c>
      <c r="N325" s="417">
        <v>0.8</v>
      </c>
      <c r="O325" s="404">
        <f t="shared" si="38"/>
        <v>100</v>
      </c>
      <c r="P325" s="417">
        <v>0.54</v>
      </c>
      <c r="Q325" s="422">
        <f t="shared" si="39"/>
        <v>67.500000000003851</v>
      </c>
      <c r="R325" s="423">
        <f t="shared" si="40"/>
        <v>13</v>
      </c>
      <c r="S325" s="416">
        <v>14</v>
      </c>
      <c r="T325" s="416">
        <v>4</v>
      </c>
      <c r="U325" s="424">
        <f t="shared" si="45"/>
        <v>0.2</v>
      </c>
      <c r="V325" s="423">
        <f t="shared" si="41"/>
        <v>10</v>
      </c>
      <c r="W325" s="425" t="s">
        <v>25</v>
      </c>
      <c r="X325" s="426">
        <v>1</v>
      </c>
      <c r="Y325" s="425"/>
      <c r="Z325" s="426"/>
      <c r="AA325" s="425"/>
      <c r="AB325" s="426"/>
      <c r="AC325" s="425" t="s">
        <v>709</v>
      </c>
      <c r="AD325" s="425" t="s">
        <v>129</v>
      </c>
      <c r="AE325" s="425" t="s">
        <v>607</v>
      </c>
      <c r="AF325" s="425" t="s">
        <v>607</v>
      </c>
      <c r="AG325" s="425" t="s">
        <v>19</v>
      </c>
      <c r="AH325" s="425" t="s">
        <v>15</v>
      </c>
      <c r="AI325" s="427">
        <f t="shared" si="42"/>
        <v>4</v>
      </c>
      <c r="AJ325" s="428">
        <f ca="1">IFERROR(AVERAGEIFS('Discontinuity Log'!$O$5:$O$5117,'Discontinuity Log'!$A$5:$A$5117,J325,'Discontinuity Log'!$O$5:$O$5117,"&lt;&gt;"),"")</f>
        <v>6</v>
      </c>
      <c r="AK325" s="429">
        <f t="shared" ca="1" si="43"/>
        <v>43</v>
      </c>
      <c r="AL325" s="432"/>
    </row>
    <row r="326" spans="1:38" ht="19.2" customHeight="1" x14ac:dyDescent="0.3">
      <c r="A326" s="413">
        <v>44073</v>
      </c>
      <c r="B326" s="414" t="s">
        <v>1183</v>
      </c>
      <c r="C326" s="415" t="s">
        <v>706</v>
      </c>
      <c r="D326" s="416">
        <v>224</v>
      </c>
      <c r="E326" s="417">
        <v>670</v>
      </c>
      <c r="F326" s="417">
        <v>673</v>
      </c>
      <c r="G326" s="417"/>
      <c r="H326" s="416"/>
      <c r="I326" s="418"/>
      <c r="J326" s="419">
        <v>319</v>
      </c>
      <c r="K326" s="417">
        <v>670</v>
      </c>
      <c r="L326" s="417">
        <v>673</v>
      </c>
      <c r="M326" s="421">
        <f t="shared" si="44"/>
        <v>3</v>
      </c>
      <c r="N326" s="417">
        <v>3</v>
      </c>
      <c r="O326" s="404">
        <f t="shared" si="38"/>
        <v>100</v>
      </c>
      <c r="P326" s="417">
        <v>2.88</v>
      </c>
      <c r="Q326" s="422">
        <f t="shared" si="39"/>
        <v>96</v>
      </c>
      <c r="R326" s="423">
        <f t="shared" si="40"/>
        <v>20</v>
      </c>
      <c r="S326" s="416">
        <v>17</v>
      </c>
      <c r="T326" s="416">
        <v>8</v>
      </c>
      <c r="U326" s="424">
        <f t="shared" si="45"/>
        <v>0.375</v>
      </c>
      <c r="V326" s="423">
        <f t="shared" si="41"/>
        <v>20</v>
      </c>
      <c r="W326" s="425" t="s">
        <v>25</v>
      </c>
      <c r="X326" s="426">
        <v>1</v>
      </c>
      <c r="Y326" s="425"/>
      <c r="Z326" s="426"/>
      <c r="AA326" s="425"/>
      <c r="AB326" s="426"/>
      <c r="AC326" s="425" t="s">
        <v>709</v>
      </c>
      <c r="AD326" s="425" t="s">
        <v>129</v>
      </c>
      <c r="AE326" s="425" t="s">
        <v>607</v>
      </c>
      <c r="AF326" s="425" t="s">
        <v>607</v>
      </c>
      <c r="AG326" s="425" t="s">
        <v>19</v>
      </c>
      <c r="AH326" s="425" t="s">
        <v>15</v>
      </c>
      <c r="AI326" s="427">
        <f t="shared" si="42"/>
        <v>4</v>
      </c>
      <c r="AJ326" s="428">
        <f ca="1">IFERROR(AVERAGEIFS('Discontinuity Log'!$O$5:$O$5117,'Discontinuity Log'!$A$5:$A$5117,J326,'Discontinuity Log'!$O$5:$O$5117,"&lt;&gt;"),"")</f>
        <v>8.5</v>
      </c>
      <c r="AK326" s="429">
        <f t="shared" ca="1" si="43"/>
        <v>62.5</v>
      </c>
      <c r="AL326" s="432" t="s">
        <v>1133</v>
      </c>
    </row>
    <row r="327" spans="1:38" ht="19.2" customHeight="1" x14ac:dyDescent="0.3">
      <c r="A327" s="413">
        <v>44073</v>
      </c>
      <c r="B327" s="414" t="s">
        <v>1183</v>
      </c>
      <c r="C327" s="415" t="s">
        <v>706</v>
      </c>
      <c r="D327" s="416">
        <v>225</v>
      </c>
      <c r="E327" s="417">
        <v>673</v>
      </c>
      <c r="F327" s="417">
        <v>676</v>
      </c>
      <c r="G327" s="417"/>
      <c r="H327" s="416"/>
      <c r="I327" s="418"/>
      <c r="J327" s="419">
        <v>320</v>
      </c>
      <c r="K327" s="417">
        <v>673</v>
      </c>
      <c r="L327" s="417">
        <v>676</v>
      </c>
      <c r="M327" s="421">
        <f t="shared" si="44"/>
        <v>3</v>
      </c>
      <c r="N327" s="417">
        <v>3</v>
      </c>
      <c r="O327" s="404">
        <f t="shared" si="38"/>
        <v>100</v>
      </c>
      <c r="P327" s="417">
        <v>3</v>
      </c>
      <c r="Q327" s="422">
        <f t="shared" si="39"/>
        <v>100</v>
      </c>
      <c r="R327" s="423">
        <f t="shared" si="40"/>
        <v>20</v>
      </c>
      <c r="S327" s="416">
        <v>3</v>
      </c>
      <c r="T327" s="416">
        <v>2</v>
      </c>
      <c r="U327" s="424">
        <f t="shared" si="45"/>
        <v>1.5</v>
      </c>
      <c r="V327" s="423">
        <f t="shared" si="41"/>
        <v>25</v>
      </c>
      <c r="W327" s="425" t="s">
        <v>25</v>
      </c>
      <c r="X327" s="426">
        <v>0.7</v>
      </c>
      <c r="Y327" s="425" t="s">
        <v>198</v>
      </c>
      <c r="Z327" s="426">
        <v>0.2</v>
      </c>
      <c r="AA327" s="425" t="s">
        <v>26</v>
      </c>
      <c r="AB327" s="426">
        <v>0.1</v>
      </c>
      <c r="AC327" s="425" t="s">
        <v>709</v>
      </c>
      <c r="AD327" s="425" t="s">
        <v>129</v>
      </c>
      <c r="AE327" s="425" t="s">
        <v>145</v>
      </c>
      <c r="AF327" s="425" t="s">
        <v>628</v>
      </c>
      <c r="AG327" s="425" t="s">
        <v>19</v>
      </c>
      <c r="AH327" s="425" t="s">
        <v>15</v>
      </c>
      <c r="AI327" s="427">
        <f t="shared" si="42"/>
        <v>4</v>
      </c>
      <c r="AJ327" s="428">
        <f ca="1">IFERROR(AVERAGEIFS('Discontinuity Log'!$O$5:$O$5117,'Discontinuity Log'!$A$5:$A$5117,J327,'Discontinuity Log'!$O$5:$O$5117,"&lt;&gt;"),"")</f>
        <v>12</v>
      </c>
      <c r="AK327" s="429">
        <f t="shared" ca="1" si="43"/>
        <v>71</v>
      </c>
      <c r="AL327" s="432"/>
    </row>
    <row r="328" spans="1:38" ht="19.2" customHeight="1" x14ac:dyDescent="0.3">
      <c r="A328" s="413">
        <v>44073</v>
      </c>
      <c r="B328" s="414" t="s">
        <v>1183</v>
      </c>
      <c r="C328" s="415" t="s">
        <v>706</v>
      </c>
      <c r="D328" s="416">
        <v>226</v>
      </c>
      <c r="E328" s="417">
        <v>676</v>
      </c>
      <c r="F328" s="417">
        <v>679</v>
      </c>
      <c r="G328" s="417"/>
      <c r="H328" s="416"/>
      <c r="I328" s="418"/>
      <c r="J328" s="419">
        <v>321</v>
      </c>
      <c r="K328" s="417">
        <v>676</v>
      </c>
      <c r="L328" s="417">
        <v>679</v>
      </c>
      <c r="M328" s="421">
        <f t="shared" si="44"/>
        <v>3</v>
      </c>
      <c r="N328" s="417">
        <v>3</v>
      </c>
      <c r="O328" s="404">
        <f t="shared" si="38"/>
        <v>100</v>
      </c>
      <c r="P328" s="417">
        <v>2.88</v>
      </c>
      <c r="Q328" s="422">
        <f t="shared" si="39"/>
        <v>96</v>
      </c>
      <c r="R328" s="423">
        <f t="shared" si="40"/>
        <v>20</v>
      </c>
      <c r="S328" s="416">
        <v>2</v>
      </c>
      <c r="T328" s="416">
        <v>9</v>
      </c>
      <c r="U328" s="424">
        <f t="shared" si="45"/>
        <v>0.33333333333333331</v>
      </c>
      <c r="V328" s="423">
        <f t="shared" si="41"/>
        <v>20</v>
      </c>
      <c r="W328" s="425" t="s">
        <v>25</v>
      </c>
      <c r="X328" s="426">
        <v>0.6</v>
      </c>
      <c r="Y328" s="425" t="s">
        <v>198</v>
      </c>
      <c r="Z328" s="426">
        <v>0.4</v>
      </c>
      <c r="AA328" s="425"/>
      <c r="AB328" s="426"/>
      <c r="AC328" s="425" t="s">
        <v>709</v>
      </c>
      <c r="AD328" s="425" t="s">
        <v>129</v>
      </c>
      <c r="AE328" s="425" t="s">
        <v>145</v>
      </c>
      <c r="AF328" s="425" t="s">
        <v>628</v>
      </c>
      <c r="AG328" s="425" t="s">
        <v>19</v>
      </c>
      <c r="AH328" s="425" t="s">
        <v>15</v>
      </c>
      <c r="AI328" s="427">
        <f t="shared" si="42"/>
        <v>4</v>
      </c>
      <c r="AJ328" s="428">
        <f ca="1">IFERROR(AVERAGEIFS('Discontinuity Log'!$O$5:$O$5117,'Discontinuity Log'!$A$5:$A$5117,J328,'Discontinuity Log'!$O$5:$O$5117,"&lt;&gt;"),"")</f>
        <v>11.111111111111111</v>
      </c>
      <c r="AK328" s="429">
        <f t="shared" ca="1" si="43"/>
        <v>65.111111111111114</v>
      </c>
      <c r="AL328" s="432"/>
    </row>
    <row r="329" spans="1:38" ht="19.2" customHeight="1" x14ac:dyDescent="0.3">
      <c r="A329" s="413">
        <v>44073</v>
      </c>
      <c r="B329" s="414" t="s">
        <v>1183</v>
      </c>
      <c r="C329" s="415" t="s">
        <v>706</v>
      </c>
      <c r="D329" s="416">
        <v>227</v>
      </c>
      <c r="E329" s="417">
        <v>679</v>
      </c>
      <c r="F329" s="417">
        <v>682</v>
      </c>
      <c r="G329" s="417"/>
      <c r="H329" s="416"/>
      <c r="I329" s="418"/>
      <c r="J329" s="419">
        <v>322</v>
      </c>
      <c r="K329" s="417">
        <v>679</v>
      </c>
      <c r="L329" s="417">
        <v>682</v>
      </c>
      <c r="M329" s="421">
        <f t="shared" si="44"/>
        <v>3</v>
      </c>
      <c r="N329" s="417">
        <v>3.01</v>
      </c>
      <c r="O329" s="404">
        <f t="shared" ref="O329:O357" si="46">IF(ISNUMBER(N329),IF(N329/(M329)&gt;1, 100, N329/(M329)*100), "")</f>
        <v>100</v>
      </c>
      <c r="P329" s="417">
        <v>2.73</v>
      </c>
      <c r="Q329" s="422">
        <f t="shared" ref="Q329:Q357" si="47">IF(ISNUMBER(P329),IF(P329/M329&gt;1, 100, (P329/M329)*100),"")</f>
        <v>91</v>
      </c>
      <c r="R329" s="423">
        <f t="shared" si="40"/>
        <v>20</v>
      </c>
      <c r="S329" s="416">
        <v>9</v>
      </c>
      <c r="T329" s="416">
        <v>9</v>
      </c>
      <c r="U329" s="424">
        <f t="shared" si="45"/>
        <v>0.33444444444444443</v>
      </c>
      <c r="V329" s="423">
        <f t="shared" si="41"/>
        <v>20</v>
      </c>
      <c r="W329" s="425" t="s">
        <v>25</v>
      </c>
      <c r="X329" s="426">
        <v>0.6</v>
      </c>
      <c r="Y329" s="425" t="s">
        <v>198</v>
      </c>
      <c r="Z329" s="426">
        <v>0.4</v>
      </c>
      <c r="AA329" s="425"/>
      <c r="AB329" s="426"/>
      <c r="AC329" s="425" t="s">
        <v>709</v>
      </c>
      <c r="AD329" s="425" t="s">
        <v>129</v>
      </c>
      <c r="AE329" s="425" t="s">
        <v>145</v>
      </c>
      <c r="AF329" s="425" t="s">
        <v>628</v>
      </c>
      <c r="AG329" s="425" t="s">
        <v>19</v>
      </c>
      <c r="AH329" s="425" t="s">
        <v>15</v>
      </c>
      <c r="AI329" s="427">
        <f t="shared" si="42"/>
        <v>4</v>
      </c>
      <c r="AJ329" s="428">
        <f ca="1">IFERROR(AVERAGEIFS('Discontinuity Log'!$O$5:$O$5117,'Discontinuity Log'!$A$5:$A$5117,J329,'Discontinuity Log'!$O$5:$O$5117,"&lt;&gt;"),"")</f>
        <v>15.777777777777779</v>
      </c>
      <c r="AK329" s="429">
        <f t="shared" ca="1" si="43"/>
        <v>69.777777777777771</v>
      </c>
      <c r="AL329" s="432" t="s">
        <v>1138</v>
      </c>
    </row>
    <row r="330" spans="1:38" ht="19.2" customHeight="1" x14ac:dyDescent="0.3">
      <c r="A330" s="413">
        <v>44073</v>
      </c>
      <c r="B330" s="414" t="s">
        <v>1183</v>
      </c>
      <c r="C330" s="415" t="s">
        <v>706</v>
      </c>
      <c r="D330" s="416">
        <v>228</v>
      </c>
      <c r="E330" s="417">
        <v>682</v>
      </c>
      <c r="F330" s="417">
        <v>685</v>
      </c>
      <c r="G330" s="417"/>
      <c r="H330" s="416"/>
      <c r="I330" s="418"/>
      <c r="J330" s="419">
        <v>323</v>
      </c>
      <c r="K330" s="417">
        <v>682</v>
      </c>
      <c r="L330" s="417">
        <v>685</v>
      </c>
      <c r="M330" s="421">
        <f t="shared" si="44"/>
        <v>3</v>
      </c>
      <c r="N330" s="417">
        <v>3</v>
      </c>
      <c r="O330" s="404">
        <f t="shared" si="46"/>
        <v>100</v>
      </c>
      <c r="P330" s="417">
        <v>3</v>
      </c>
      <c r="Q330" s="422">
        <f t="shared" si="47"/>
        <v>100</v>
      </c>
      <c r="R330" s="423">
        <f t="shared" si="40"/>
        <v>20</v>
      </c>
      <c r="S330" s="416">
        <v>3</v>
      </c>
      <c r="T330" s="416">
        <v>5</v>
      </c>
      <c r="U330" s="424">
        <f t="shared" si="45"/>
        <v>0.6</v>
      </c>
      <c r="V330" s="423">
        <f t="shared" si="41"/>
        <v>20</v>
      </c>
      <c r="W330" s="425" t="s">
        <v>26</v>
      </c>
      <c r="X330" s="426">
        <v>0.6</v>
      </c>
      <c r="Y330" s="425" t="s">
        <v>198</v>
      </c>
      <c r="Z330" s="426">
        <v>0.4</v>
      </c>
      <c r="AA330" s="425"/>
      <c r="AB330" s="426"/>
      <c r="AC330" s="425" t="s">
        <v>707</v>
      </c>
      <c r="AD330" s="425" t="s">
        <v>34</v>
      </c>
      <c r="AE330" s="425" t="s">
        <v>639</v>
      </c>
      <c r="AF330" s="425" t="s">
        <v>625</v>
      </c>
      <c r="AG330" s="425" t="s">
        <v>19</v>
      </c>
      <c r="AH330" s="425" t="s">
        <v>16</v>
      </c>
      <c r="AI330" s="427">
        <f t="shared" si="42"/>
        <v>7</v>
      </c>
      <c r="AJ330" s="428">
        <f ca="1">IFERROR(AVERAGEIFS('Discontinuity Log'!$O$5:$O$5117,'Discontinuity Log'!$A$5:$A$5117,J330,'Discontinuity Log'!$O$5:$O$5117,"&lt;&gt;"),"")</f>
        <v>15.2</v>
      </c>
      <c r="AK330" s="429">
        <f t="shared" ca="1" si="43"/>
        <v>72.2</v>
      </c>
      <c r="AL330" s="432" t="s">
        <v>1061</v>
      </c>
    </row>
    <row r="331" spans="1:38" ht="19.2" customHeight="1" x14ac:dyDescent="0.3">
      <c r="A331" s="413">
        <v>44073</v>
      </c>
      <c r="B331" s="414" t="s">
        <v>1183</v>
      </c>
      <c r="C331" s="415" t="s">
        <v>706</v>
      </c>
      <c r="D331" s="416">
        <v>229</v>
      </c>
      <c r="E331" s="417">
        <v>685</v>
      </c>
      <c r="F331" s="417">
        <v>688</v>
      </c>
      <c r="G331" s="417"/>
      <c r="H331" s="416"/>
      <c r="I331" s="418"/>
      <c r="J331" s="419">
        <v>324</v>
      </c>
      <c r="K331" s="417">
        <v>685</v>
      </c>
      <c r="L331" s="417">
        <v>688</v>
      </c>
      <c r="M331" s="421">
        <f t="shared" si="44"/>
        <v>3</v>
      </c>
      <c r="N331" s="417">
        <v>3.01</v>
      </c>
      <c r="O331" s="404">
        <f t="shared" si="46"/>
        <v>100</v>
      </c>
      <c r="P331" s="417">
        <v>3.01</v>
      </c>
      <c r="Q331" s="422">
        <f t="shared" si="47"/>
        <v>100</v>
      </c>
      <c r="R331" s="423">
        <f t="shared" si="40"/>
        <v>20</v>
      </c>
      <c r="S331" s="416">
        <v>6</v>
      </c>
      <c r="T331" s="416">
        <v>1</v>
      </c>
      <c r="U331" s="424">
        <f t="shared" si="45"/>
        <v>3.01</v>
      </c>
      <c r="V331" s="423">
        <f t="shared" si="41"/>
        <v>30</v>
      </c>
      <c r="W331" s="425" t="s">
        <v>198</v>
      </c>
      <c r="X331" s="426">
        <v>0.6</v>
      </c>
      <c r="Y331" s="425" t="s">
        <v>26</v>
      </c>
      <c r="Z331" s="426">
        <v>0.4</v>
      </c>
      <c r="AA331" s="425"/>
      <c r="AB331" s="426"/>
      <c r="AC331" s="425" t="s">
        <v>707</v>
      </c>
      <c r="AD331" s="425" t="s">
        <v>129</v>
      </c>
      <c r="AE331" s="425" t="s">
        <v>639</v>
      </c>
      <c r="AF331" s="425" t="s">
        <v>625</v>
      </c>
      <c r="AG331" s="425" t="s">
        <v>19</v>
      </c>
      <c r="AH331" s="425" t="s">
        <v>15</v>
      </c>
      <c r="AI331" s="427">
        <f t="shared" si="42"/>
        <v>4</v>
      </c>
      <c r="AJ331" s="428">
        <f ca="1">IFERROR(AVERAGEIFS('Discontinuity Log'!$O$5:$O$5117,'Discontinuity Log'!$A$5:$A$5117,J331,'Discontinuity Log'!$O$5:$O$5117,"&lt;&gt;"),"")</f>
        <v>20</v>
      </c>
      <c r="AK331" s="429">
        <f t="shared" ca="1" si="43"/>
        <v>84</v>
      </c>
      <c r="AL331" s="432"/>
    </row>
    <row r="332" spans="1:38" ht="19.2" customHeight="1" x14ac:dyDescent="0.3">
      <c r="A332" s="413">
        <v>44073</v>
      </c>
      <c r="B332" s="414" t="s">
        <v>1183</v>
      </c>
      <c r="C332" s="415" t="s">
        <v>706</v>
      </c>
      <c r="D332" s="416">
        <v>230</v>
      </c>
      <c r="E332" s="417">
        <v>688</v>
      </c>
      <c r="F332" s="417">
        <v>691</v>
      </c>
      <c r="G332" s="417"/>
      <c r="H332" s="416"/>
      <c r="I332" s="418"/>
      <c r="J332" s="419">
        <v>325</v>
      </c>
      <c r="K332" s="417">
        <v>688</v>
      </c>
      <c r="L332" s="417">
        <v>691</v>
      </c>
      <c r="M332" s="421">
        <f t="shared" si="44"/>
        <v>3</v>
      </c>
      <c r="N332" s="417">
        <v>3</v>
      </c>
      <c r="O332" s="404">
        <f t="shared" si="46"/>
        <v>100</v>
      </c>
      <c r="P332" s="417">
        <v>2.95</v>
      </c>
      <c r="Q332" s="422">
        <f t="shared" si="47"/>
        <v>98.333333333333343</v>
      </c>
      <c r="R332" s="423">
        <f t="shared" si="40"/>
        <v>20</v>
      </c>
      <c r="S332" s="416">
        <v>3</v>
      </c>
      <c r="T332" s="416">
        <v>4</v>
      </c>
      <c r="U332" s="424">
        <f t="shared" si="45"/>
        <v>0.75</v>
      </c>
      <c r="V332" s="423">
        <f t="shared" si="41"/>
        <v>20</v>
      </c>
      <c r="W332" s="425" t="s">
        <v>198</v>
      </c>
      <c r="X332" s="426">
        <v>0.6</v>
      </c>
      <c r="Y332" s="425" t="s">
        <v>26</v>
      </c>
      <c r="Z332" s="426">
        <v>0.3</v>
      </c>
      <c r="AA332" s="425" t="s">
        <v>25</v>
      </c>
      <c r="AB332" s="426">
        <v>0.1</v>
      </c>
      <c r="AC332" s="425" t="s">
        <v>707</v>
      </c>
      <c r="AD332" s="425" t="s">
        <v>129</v>
      </c>
      <c r="AE332" s="425" t="s">
        <v>639</v>
      </c>
      <c r="AF332" s="425" t="s">
        <v>628</v>
      </c>
      <c r="AG332" s="425" t="s">
        <v>19</v>
      </c>
      <c r="AH332" s="425" t="s">
        <v>15</v>
      </c>
      <c r="AI332" s="427">
        <f t="shared" si="42"/>
        <v>4</v>
      </c>
      <c r="AJ332" s="428">
        <f ca="1">IFERROR(AVERAGEIFS('Discontinuity Log'!$O$5:$O$5117,'Discontinuity Log'!$A$5:$A$5117,J332,'Discontinuity Log'!$O$5:$O$5117,"&lt;&gt;"),"")</f>
        <v>18</v>
      </c>
      <c r="AK332" s="429">
        <f t="shared" ca="1" si="43"/>
        <v>72</v>
      </c>
      <c r="AL332" s="432" t="s">
        <v>975</v>
      </c>
    </row>
    <row r="333" spans="1:38" ht="19.2" customHeight="1" x14ac:dyDescent="0.3">
      <c r="A333" s="413">
        <v>44074</v>
      </c>
      <c r="B333" s="414" t="s">
        <v>1183</v>
      </c>
      <c r="C333" s="415" t="s">
        <v>706</v>
      </c>
      <c r="D333" s="416">
        <v>231</v>
      </c>
      <c r="E333" s="417">
        <v>691</v>
      </c>
      <c r="F333" s="417">
        <v>694</v>
      </c>
      <c r="G333" s="417"/>
      <c r="H333" s="416"/>
      <c r="I333" s="418"/>
      <c r="J333" s="419">
        <v>326</v>
      </c>
      <c r="K333" s="417">
        <v>691</v>
      </c>
      <c r="L333" s="417">
        <v>694</v>
      </c>
      <c r="M333" s="421">
        <f t="shared" si="44"/>
        <v>3</v>
      </c>
      <c r="N333" s="417">
        <v>3.02</v>
      </c>
      <c r="O333" s="404">
        <f t="shared" si="46"/>
        <v>100</v>
      </c>
      <c r="P333" s="417">
        <v>3.02</v>
      </c>
      <c r="Q333" s="422">
        <f t="shared" si="47"/>
        <v>100</v>
      </c>
      <c r="R333" s="423">
        <f t="shared" si="40"/>
        <v>20</v>
      </c>
      <c r="S333" s="416">
        <v>2</v>
      </c>
      <c r="T333" s="416">
        <v>1</v>
      </c>
      <c r="U333" s="424">
        <f t="shared" si="45"/>
        <v>3.02</v>
      </c>
      <c r="V333" s="423">
        <f t="shared" si="41"/>
        <v>30</v>
      </c>
      <c r="W333" s="425" t="s">
        <v>25</v>
      </c>
      <c r="X333" s="426">
        <v>0.7</v>
      </c>
      <c r="Y333" s="425" t="s">
        <v>26</v>
      </c>
      <c r="Z333" s="426">
        <v>0.2</v>
      </c>
      <c r="AA333" s="425" t="s">
        <v>198</v>
      </c>
      <c r="AB333" s="426">
        <v>0.2</v>
      </c>
      <c r="AC333" s="425" t="s">
        <v>709</v>
      </c>
      <c r="AD333" s="425" t="s">
        <v>129</v>
      </c>
      <c r="AE333" s="425" t="s">
        <v>639</v>
      </c>
      <c r="AF333" s="425" t="s">
        <v>628</v>
      </c>
      <c r="AG333" s="425" t="s">
        <v>19</v>
      </c>
      <c r="AH333" s="425" t="s">
        <v>15</v>
      </c>
      <c r="AI333" s="427">
        <f t="shared" si="42"/>
        <v>4</v>
      </c>
      <c r="AJ333" s="428">
        <f ca="1">IFERROR(AVERAGEIFS('Discontinuity Log'!$O$5:$O$5117,'Discontinuity Log'!$A$5:$A$5117,J333,'Discontinuity Log'!$O$5:$O$5117,"&lt;&gt;"),"")</f>
        <v>12</v>
      </c>
      <c r="AK333" s="429">
        <f t="shared" ca="1" si="43"/>
        <v>76</v>
      </c>
      <c r="AL333" s="432" t="s">
        <v>789</v>
      </c>
    </row>
    <row r="334" spans="1:38" ht="19.2" customHeight="1" x14ac:dyDescent="0.3">
      <c r="A334" s="413">
        <v>44074</v>
      </c>
      <c r="B334" s="414" t="s">
        <v>1183</v>
      </c>
      <c r="C334" s="415" t="s">
        <v>706</v>
      </c>
      <c r="D334" s="416">
        <v>232</v>
      </c>
      <c r="E334" s="417">
        <v>694</v>
      </c>
      <c r="F334" s="417">
        <v>697</v>
      </c>
      <c r="G334" s="417"/>
      <c r="H334" s="416"/>
      <c r="I334" s="418"/>
      <c r="J334" s="419">
        <v>327</v>
      </c>
      <c r="K334" s="417">
        <v>694</v>
      </c>
      <c r="L334" s="417">
        <v>697</v>
      </c>
      <c r="M334" s="421">
        <f t="shared" si="44"/>
        <v>3</v>
      </c>
      <c r="N334" s="417">
        <v>2.98</v>
      </c>
      <c r="O334" s="404">
        <f t="shared" si="46"/>
        <v>99.333333333333329</v>
      </c>
      <c r="P334" s="417">
        <v>2.98</v>
      </c>
      <c r="Q334" s="422">
        <f t="shared" si="47"/>
        <v>99.333333333333329</v>
      </c>
      <c r="R334" s="423">
        <f t="shared" si="40"/>
        <v>20</v>
      </c>
      <c r="S334" s="416">
        <v>1</v>
      </c>
      <c r="T334" s="416">
        <v>5</v>
      </c>
      <c r="U334" s="424">
        <f t="shared" si="45"/>
        <v>0.59599999999999997</v>
      </c>
      <c r="V334" s="423">
        <f t="shared" si="41"/>
        <v>20</v>
      </c>
      <c r="W334" s="425" t="s">
        <v>25</v>
      </c>
      <c r="X334" s="426">
        <v>0.7</v>
      </c>
      <c r="Y334" s="425" t="s">
        <v>26</v>
      </c>
      <c r="Z334" s="426">
        <v>0.2</v>
      </c>
      <c r="AA334" s="425" t="s">
        <v>198</v>
      </c>
      <c r="AB334" s="426">
        <v>0.2</v>
      </c>
      <c r="AC334" s="425" t="s">
        <v>709</v>
      </c>
      <c r="AD334" s="425" t="s">
        <v>129</v>
      </c>
      <c r="AE334" s="425" t="s">
        <v>639</v>
      </c>
      <c r="AF334" s="425" t="s">
        <v>628</v>
      </c>
      <c r="AG334" s="425" t="s">
        <v>19</v>
      </c>
      <c r="AH334" s="425" t="s">
        <v>15</v>
      </c>
      <c r="AI334" s="427">
        <f t="shared" si="42"/>
        <v>4</v>
      </c>
      <c r="AJ334" s="428">
        <f ca="1">IFERROR(AVERAGEIFS('Discontinuity Log'!$O$5:$O$5117,'Discontinuity Log'!$A$5:$A$5117,J334,'Discontinuity Log'!$O$5:$O$5117,"&lt;&gt;"),"")</f>
        <v>12.8</v>
      </c>
      <c r="AK334" s="429">
        <f t="shared" ca="1" si="43"/>
        <v>66.8</v>
      </c>
      <c r="AL334" s="432" t="s">
        <v>1061</v>
      </c>
    </row>
    <row r="335" spans="1:38" ht="19.2" customHeight="1" x14ac:dyDescent="0.3">
      <c r="A335" s="413">
        <v>44074</v>
      </c>
      <c r="B335" s="414" t="s">
        <v>1183</v>
      </c>
      <c r="C335" s="415" t="s">
        <v>706</v>
      </c>
      <c r="D335" s="416">
        <v>233</v>
      </c>
      <c r="E335" s="417">
        <v>697</v>
      </c>
      <c r="F335" s="417">
        <v>700</v>
      </c>
      <c r="G335" s="417"/>
      <c r="H335" s="416"/>
      <c r="I335" s="418"/>
      <c r="J335" s="419">
        <v>328</v>
      </c>
      <c r="K335" s="417">
        <v>697</v>
      </c>
      <c r="L335" s="417">
        <v>700</v>
      </c>
      <c r="M335" s="421">
        <f t="shared" si="44"/>
        <v>3</v>
      </c>
      <c r="N335" s="417">
        <v>3</v>
      </c>
      <c r="O335" s="404">
        <f t="shared" si="46"/>
        <v>100</v>
      </c>
      <c r="P335" s="417">
        <v>3</v>
      </c>
      <c r="Q335" s="422">
        <f t="shared" si="47"/>
        <v>100</v>
      </c>
      <c r="R335" s="423">
        <f t="shared" si="40"/>
        <v>20</v>
      </c>
      <c r="S335" s="416">
        <v>5</v>
      </c>
      <c r="T335" s="416">
        <v>0</v>
      </c>
      <c r="U335" s="424">
        <f t="shared" si="45"/>
        <v>3</v>
      </c>
      <c r="V335" s="423">
        <f t="shared" si="41"/>
        <v>30</v>
      </c>
      <c r="W335" s="425" t="s">
        <v>25</v>
      </c>
      <c r="X335" s="426">
        <v>0.7</v>
      </c>
      <c r="Y335" s="425" t="s">
        <v>26</v>
      </c>
      <c r="Z335" s="426">
        <v>0.2</v>
      </c>
      <c r="AA335" s="425" t="s">
        <v>198</v>
      </c>
      <c r="AB335" s="426">
        <v>0.2</v>
      </c>
      <c r="AC335" s="425" t="s">
        <v>709</v>
      </c>
      <c r="AD335" s="425" t="s">
        <v>129</v>
      </c>
      <c r="AE335" s="425" t="s">
        <v>639</v>
      </c>
      <c r="AF335" s="425" t="s">
        <v>628</v>
      </c>
      <c r="AG335" s="425" t="s">
        <v>19</v>
      </c>
      <c r="AH335" s="425" t="s">
        <v>15</v>
      </c>
      <c r="AI335" s="427">
        <f t="shared" si="42"/>
        <v>4</v>
      </c>
      <c r="AJ335" s="428">
        <f ca="1">IFERROR(AVERAGEIFS('Discontinuity Log'!$O$5:$O$5117,'Discontinuity Log'!$A$5:$A$5117,J335,'Discontinuity Log'!$O$5:$O$5117,"&lt;&gt;"),"")</f>
        <v>25</v>
      </c>
      <c r="AK335" s="429">
        <f t="shared" ca="1" si="43"/>
        <v>89</v>
      </c>
      <c r="AL335" s="432" t="s">
        <v>1061</v>
      </c>
    </row>
    <row r="336" spans="1:38" ht="19.2" customHeight="1" x14ac:dyDescent="0.3">
      <c r="A336" s="413">
        <v>44074</v>
      </c>
      <c r="B336" s="414" t="s">
        <v>1183</v>
      </c>
      <c r="C336" s="415" t="s">
        <v>706</v>
      </c>
      <c r="D336" s="416">
        <v>234</v>
      </c>
      <c r="E336" s="417">
        <v>700</v>
      </c>
      <c r="F336" s="417">
        <v>703</v>
      </c>
      <c r="G336" s="417"/>
      <c r="H336" s="416"/>
      <c r="I336" s="418"/>
      <c r="J336" s="419">
        <v>329</v>
      </c>
      <c r="K336" s="417">
        <v>700</v>
      </c>
      <c r="L336" s="417">
        <v>703</v>
      </c>
      <c r="M336" s="421">
        <f t="shared" si="44"/>
        <v>3</v>
      </c>
      <c r="N336" s="417">
        <v>2.95</v>
      </c>
      <c r="O336" s="404">
        <f t="shared" si="46"/>
        <v>98.333333333333343</v>
      </c>
      <c r="P336" s="417">
        <v>2.95</v>
      </c>
      <c r="Q336" s="422">
        <f t="shared" si="47"/>
        <v>98.333333333333343</v>
      </c>
      <c r="R336" s="423">
        <f t="shared" si="40"/>
        <v>20</v>
      </c>
      <c r="S336" s="416">
        <v>3</v>
      </c>
      <c r="T336" s="416">
        <v>6</v>
      </c>
      <c r="U336" s="424">
        <f t="shared" si="45"/>
        <v>0.4916666666666667</v>
      </c>
      <c r="V336" s="423">
        <f t="shared" si="41"/>
        <v>20</v>
      </c>
      <c r="W336" s="425" t="s">
        <v>26</v>
      </c>
      <c r="X336" s="426">
        <v>0.6</v>
      </c>
      <c r="Y336" s="425" t="s">
        <v>198</v>
      </c>
      <c r="Z336" s="426">
        <v>0.3</v>
      </c>
      <c r="AA336" s="425" t="s">
        <v>25</v>
      </c>
      <c r="AB336" s="426">
        <v>0.1</v>
      </c>
      <c r="AC336" s="425" t="s">
        <v>707</v>
      </c>
      <c r="AD336" s="425" t="s">
        <v>34</v>
      </c>
      <c r="AE336" s="425" t="s">
        <v>639</v>
      </c>
      <c r="AF336" s="425" t="s">
        <v>625</v>
      </c>
      <c r="AG336" s="425" t="s">
        <v>19</v>
      </c>
      <c r="AH336" s="425" t="s">
        <v>16</v>
      </c>
      <c r="AI336" s="427">
        <f t="shared" si="42"/>
        <v>7</v>
      </c>
      <c r="AJ336" s="428">
        <f ca="1">IFERROR(AVERAGEIFS('Discontinuity Log'!$O$5:$O$5117,'Discontinuity Log'!$A$5:$A$5117,J336,'Discontinuity Log'!$O$5:$O$5117,"&lt;&gt;"),"")</f>
        <v>19</v>
      </c>
      <c r="AK336" s="429">
        <f t="shared" ca="1" si="43"/>
        <v>76</v>
      </c>
      <c r="AL336" s="432" t="s">
        <v>1215</v>
      </c>
    </row>
    <row r="337" spans="1:38" ht="19.2" customHeight="1" x14ac:dyDescent="0.3">
      <c r="A337" s="413">
        <v>44074</v>
      </c>
      <c r="B337" s="414" t="s">
        <v>1183</v>
      </c>
      <c r="C337" s="415" t="s">
        <v>706</v>
      </c>
      <c r="D337" s="416">
        <v>235</v>
      </c>
      <c r="E337" s="417">
        <v>703</v>
      </c>
      <c r="F337" s="417">
        <v>706</v>
      </c>
      <c r="G337" s="417"/>
      <c r="H337" s="416"/>
      <c r="I337" s="418"/>
      <c r="J337" s="419">
        <v>330</v>
      </c>
      <c r="K337" s="417">
        <v>703</v>
      </c>
      <c r="L337" s="417">
        <v>706</v>
      </c>
      <c r="M337" s="421">
        <f t="shared" si="44"/>
        <v>3</v>
      </c>
      <c r="N337" s="417">
        <v>2.99</v>
      </c>
      <c r="O337" s="404">
        <f t="shared" si="46"/>
        <v>99.666666666666671</v>
      </c>
      <c r="P337" s="417">
        <v>2.77</v>
      </c>
      <c r="Q337" s="422">
        <f t="shared" si="47"/>
        <v>92.333333333333329</v>
      </c>
      <c r="R337" s="423">
        <f t="shared" si="40"/>
        <v>20</v>
      </c>
      <c r="S337" s="416">
        <v>7</v>
      </c>
      <c r="T337" s="416">
        <v>9</v>
      </c>
      <c r="U337" s="424">
        <f t="shared" si="45"/>
        <v>0.33222222222222225</v>
      </c>
      <c r="V337" s="423">
        <f t="shared" si="41"/>
        <v>20</v>
      </c>
      <c r="W337" s="425" t="s">
        <v>26</v>
      </c>
      <c r="X337" s="426">
        <v>0.6</v>
      </c>
      <c r="Y337" s="425" t="s">
        <v>198</v>
      </c>
      <c r="Z337" s="426">
        <v>0.3</v>
      </c>
      <c r="AA337" s="425" t="s">
        <v>25</v>
      </c>
      <c r="AB337" s="426">
        <v>0.1</v>
      </c>
      <c r="AC337" s="425" t="s">
        <v>707</v>
      </c>
      <c r="AD337" s="425" t="s">
        <v>34</v>
      </c>
      <c r="AE337" s="425" t="s">
        <v>639</v>
      </c>
      <c r="AF337" s="425" t="s">
        <v>625</v>
      </c>
      <c r="AG337" s="425" t="s">
        <v>19</v>
      </c>
      <c r="AH337" s="425" t="s">
        <v>16</v>
      </c>
      <c r="AI337" s="427">
        <f t="shared" si="42"/>
        <v>7</v>
      </c>
      <c r="AJ337" s="428">
        <f ca="1">IFERROR(AVERAGEIFS('Discontinuity Log'!$O$5:$O$5117,'Discontinuity Log'!$A$5:$A$5117,J337,'Discontinuity Log'!$O$5:$O$5117,"&lt;&gt;"),"")</f>
        <v>15.222222222222221</v>
      </c>
      <c r="AK337" s="429">
        <f t="shared" ca="1" si="43"/>
        <v>72.222222222222229</v>
      </c>
      <c r="AL337" s="432" t="s">
        <v>1148</v>
      </c>
    </row>
    <row r="338" spans="1:38" ht="19.2" customHeight="1" x14ac:dyDescent="0.3">
      <c r="A338" s="413">
        <v>44074</v>
      </c>
      <c r="B338" s="414" t="s">
        <v>1183</v>
      </c>
      <c r="C338" s="415" t="s">
        <v>706</v>
      </c>
      <c r="D338" s="416">
        <v>236</v>
      </c>
      <c r="E338" s="417">
        <v>706</v>
      </c>
      <c r="F338" s="417">
        <v>709</v>
      </c>
      <c r="G338" s="417"/>
      <c r="H338" s="416"/>
      <c r="I338" s="418"/>
      <c r="J338" s="419">
        <v>331</v>
      </c>
      <c r="K338" s="417">
        <v>706</v>
      </c>
      <c r="L338" s="417">
        <v>709</v>
      </c>
      <c r="M338" s="421">
        <f t="shared" si="44"/>
        <v>3</v>
      </c>
      <c r="N338" s="417">
        <v>3</v>
      </c>
      <c r="O338" s="404">
        <f t="shared" si="46"/>
        <v>100</v>
      </c>
      <c r="P338" s="417">
        <v>3</v>
      </c>
      <c r="Q338" s="422">
        <f t="shared" si="47"/>
        <v>100</v>
      </c>
      <c r="R338" s="423">
        <f t="shared" si="40"/>
        <v>20</v>
      </c>
      <c r="S338" s="416">
        <v>7</v>
      </c>
      <c r="T338" s="416">
        <v>2</v>
      </c>
      <c r="U338" s="424">
        <f t="shared" si="45"/>
        <v>1.5</v>
      </c>
      <c r="V338" s="423">
        <f t="shared" si="41"/>
        <v>25</v>
      </c>
      <c r="W338" s="425" t="s">
        <v>26</v>
      </c>
      <c r="X338" s="426">
        <v>0.6</v>
      </c>
      <c r="Y338" s="425" t="s">
        <v>198</v>
      </c>
      <c r="Z338" s="426">
        <v>0.3</v>
      </c>
      <c r="AA338" s="425" t="s">
        <v>25</v>
      </c>
      <c r="AB338" s="426">
        <v>0.1</v>
      </c>
      <c r="AC338" s="425" t="s">
        <v>707</v>
      </c>
      <c r="AD338" s="425" t="s">
        <v>34</v>
      </c>
      <c r="AE338" s="425" t="s">
        <v>639</v>
      </c>
      <c r="AF338" s="425" t="s">
        <v>625</v>
      </c>
      <c r="AG338" s="425" t="s">
        <v>19</v>
      </c>
      <c r="AH338" s="425" t="s">
        <v>16</v>
      </c>
      <c r="AI338" s="427">
        <f t="shared" si="42"/>
        <v>7</v>
      </c>
      <c r="AJ338" s="428">
        <f ca="1">IFERROR(AVERAGEIFS('Discontinuity Log'!$O$5:$O$5117,'Discontinuity Log'!$A$5:$A$5117,J338,'Discontinuity Log'!$O$5:$O$5117,"&lt;&gt;"),"")</f>
        <v>15.333333333333334</v>
      </c>
      <c r="AK338" s="429">
        <f t="shared" ca="1" si="43"/>
        <v>77.333333333333329</v>
      </c>
      <c r="AL338" s="432"/>
    </row>
    <row r="339" spans="1:38" ht="28.8" x14ac:dyDescent="0.3">
      <c r="A339" s="413">
        <v>44074</v>
      </c>
      <c r="B339" s="414" t="s">
        <v>1183</v>
      </c>
      <c r="C339" s="415" t="s">
        <v>706</v>
      </c>
      <c r="D339" s="416">
        <v>237</v>
      </c>
      <c r="E339" s="417">
        <v>709</v>
      </c>
      <c r="F339" s="417">
        <v>712</v>
      </c>
      <c r="G339" s="417"/>
      <c r="H339" s="416"/>
      <c r="I339" s="418"/>
      <c r="J339" s="419">
        <v>332</v>
      </c>
      <c r="K339" s="417">
        <v>709</v>
      </c>
      <c r="L339" s="417">
        <v>712</v>
      </c>
      <c r="M339" s="421">
        <f t="shared" si="44"/>
        <v>3</v>
      </c>
      <c r="N339" s="417">
        <v>2.7</v>
      </c>
      <c r="O339" s="404">
        <f t="shared" si="46"/>
        <v>90</v>
      </c>
      <c r="P339" s="417">
        <v>1.8</v>
      </c>
      <c r="Q339" s="422">
        <f t="shared" si="47"/>
        <v>60</v>
      </c>
      <c r="R339" s="423">
        <f t="shared" si="40"/>
        <v>13</v>
      </c>
      <c r="S339" s="416">
        <v>6</v>
      </c>
      <c r="T339" s="416">
        <v>23</v>
      </c>
      <c r="U339" s="424">
        <f t="shared" si="45"/>
        <v>0.11739130434782609</v>
      </c>
      <c r="V339" s="423">
        <f t="shared" si="41"/>
        <v>10</v>
      </c>
      <c r="W339" s="425" t="s">
        <v>26</v>
      </c>
      <c r="X339" s="426">
        <v>0.6</v>
      </c>
      <c r="Y339" s="425" t="s">
        <v>198</v>
      </c>
      <c r="Z339" s="426">
        <v>0.3</v>
      </c>
      <c r="AA339" s="425" t="s">
        <v>25</v>
      </c>
      <c r="AB339" s="426">
        <v>0.1</v>
      </c>
      <c r="AC339" s="425" t="s">
        <v>707</v>
      </c>
      <c r="AD339" s="425" t="s">
        <v>116</v>
      </c>
      <c r="AE339" s="425" t="s">
        <v>639</v>
      </c>
      <c r="AF339" s="425" t="s">
        <v>625</v>
      </c>
      <c r="AG339" s="425" t="s">
        <v>19</v>
      </c>
      <c r="AH339" s="425" t="s">
        <v>16</v>
      </c>
      <c r="AI339" s="427">
        <f t="shared" si="42"/>
        <v>7</v>
      </c>
      <c r="AJ339" s="428">
        <f ca="1">IFERROR(AVERAGEIFS('Discontinuity Log'!$O$5:$O$5117,'Discontinuity Log'!$A$5:$A$5117,J339,'Discontinuity Log'!$O$5:$O$5117,"&lt;&gt;"),"")</f>
        <v>12.217391304347826</v>
      </c>
      <c r="AK339" s="429">
        <f t="shared" ca="1" si="43"/>
        <v>52.217391304347828</v>
      </c>
      <c r="AL339" s="432" t="s">
        <v>1149</v>
      </c>
    </row>
    <row r="340" spans="1:38" ht="19.2" customHeight="1" x14ac:dyDescent="0.3">
      <c r="A340" s="413">
        <v>44074</v>
      </c>
      <c r="B340" s="414" t="s">
        <v>1183</v>
      </c>
      <c r="C340" s="415" t="s">
        <v>706</v>
      </c>
      <c r="D340" s="416">
        <v>238</v>
      </c>
      <c r="E340" s="417">
        <v>712</v>
      </c>
      <c r="F340" s="417">
        <v>715</v>
      </c>
      <c r="G340" s="417"/>
      <c r="H340" s="416"/>
      <c r="I340" s="418"/>
      <c r="J340" s="419">
        <v>333</v>
      </c>
      <c r="K340" s="417">
        <v>712</v>
      </c>
      <c r="L340" s="417">
        <v>715</v>
      </c>
      <c r="M340" s="421">
        <f t="shared" si="44"/>
        <v>3</v>
      </c>
      <c r="N340" s="417">
        <v>2.75</v>
      </c>
      <c r="O340" s="404">
        <f t="shared" si="46"/>
        <v>91.666666666666657</v>
      </c>
      <c r="P340" s="417">
        <v>2</v>
      </c>
      <c r="Q340" s="422">
        <f t="shared" si="47"/>
        <v>66.666666666666657</v>
      </c>
      <c r="R340" s="423">
        <f t="shared" si="40"/>
        <v>13</v>
      </c>
      <c r="S340" s="416">
        <v>25</v>
      </c>
      <c r="T340" s="416">
        <v>20</v>
      </c>
      <c r="U340" s="424">
        <f t="shared" si="45"/>
        <v>0.13750000000000001</v>
      </c>
      <c r="V340" s="423">
        <f t="shared" si="41"/>
        <v>10</v>
      </c>
      <c r="W340" s="425" t="s">
        <v>26</v>
      </c>
      <c r="X340" s="426">
        <v>0.6</v>
      </c>
      <c r="Y340" s="425" t="s">
        <v>198</v>
      </c>
      <c r="Z340" s="426">
        <v>0.3</v>
      </c>
      <c r="AA340" s="425" t="s">
        <v>25</v>
      </c>
      <c r="AB340" s="426">
        <v>0.1</v>
      </c>
      <c r="AC340" s="425" t="s">
        <v>707</v>
      </c>
      <c r="AD340" s="425" t="s">
        <v>116</v>
      </c>
      <c r="AE340" s="425" t="s">
        <v>639</v>
      </c>
      <c r="AF340" s="425" t="s">
        <v>625</v>
      </c>
      <c r="AG340" s="425" t="s">
        <v>19</v>
      </c>
      <c r="AH340" s="425" t="s">
        <v>16</v>
      </c>
      <c r="AI340" s="427">
        <f t="shared" si="42"/>
        <v>7</v>
      </c>
      <c r="AJ340" s="428">
        <f ca="1">IFERROR(AVERAGEIFS('Discontinuity Log'!$O$5:$O$5117,'Discontinuity Log'!$A$5:$A$5117,J340,'Discontinuity Log'!$O$5:$O$5117,"&lt;&gt;"),"")</f>
        <v>11.411764705882353</v>
      </c>
      <c r="AK340" s="429">
        <f t="shared" ca="1" si="43"/>
        <v>51.411764705882355</v>
      </c>
      <c r="AL340" s="432" t="s">
        <v>1150</v>
      </c>
    </row>
    <row r="341" spans="1:38" ht="19.2" customHeight="1" x14ac:dyDescent="0.3">
      <c r="A341" s="413">
        <v>44074</v>
      </c>
      <c r="B341" s="414" t="s">
        <v>1183</v>
      </c>
      <c r="C341" s="415" t="s">
        <v>706</v>
      </c>
      <c r="D341" s="416">
        <v>239</v>
      </c>
      <c r="E341" s="417">
        <v>715</v>
      </c>
      <c r="F341" s="417">
        <v>718</v>
      </c>
      <c r="G341" s="417"/>
      <c r="H341" s="416"/>
      <c r="I341" s="418"/>
      <c r="J341" s="419">
        <v>334</v>
      </c>
      <c r="K341" s="417">
        <v>715</v>
      </c>
      <c r="L341" s="417">
        <v>716.54</v>
      </c>
      <c r="M341" s="421">
        <f t="shared" si="44"/>
        <v>1.5399999999999636</v>
      </c>
      <c r="N341" s="417">
        <v>1.54</v>
      </c>
      <c r="O341" s="404">
        <f t="shared" si="46"/>
        <v>100</v>
      </c>
      <c r="P341" s="417">
        <v>0.64</v>
      </c>
      <c r="Q341" s="422">
        <f t="shared" si="47"/>
        <v>41.558441558442546</v>
      </c>
      <c r="R341" s="423">
        <f t="shared" si="40"/>
        <v>8</v>
      </c>
      <c r="S341" s="416">
        <v>9</v>
      </c>
      <c r="T341" s="416">
        <v>11</v>
      </c>
      <c r="U341" s="424">
        <f t="shared" si="45"/>
        <v>0.14000000000000001</v>
      </c>
      <c r="V341" s="423">
        <f t="shared" si="41"/>
        <v>10</v>
      </c>
      <c r="W341" s="425" t="s">
        <v>25</v>
      </c>
      <c r="X341" s="426">
        <v>1</v>
      </c>
      <c r="Y341" s="425"/>
      <c r="Z341" s="426"/>
      <c r="AA341" s="425"/>
      <c r="AB341" s="426"/>
      <c r="AC341" s="425" t="s">
        <v>709</v>
      </c>
      <c r="AD341" s="425" t="s">
        <v>129</v>
      </c>
      <c r="AE341" s="425" t="s">
        <v>607</v>
      </c>
      <c r="AF341" s="425" t="s">
        <v>607</v>
      </c>
      <c r="AG341" s="425" t="s">
        <v>19</v>
      </c>
      <c r="AH341" s="425" t="s">
        <v>14</v>
      </c>
      <c r="AI341" s="427">
        <f t="shared" si="42"/>
        <v>2</v>
      </c>
      <c r="AJ341" s="428">
        <f ca="1">IFERROR(AVERAGEIFS('Discontinuity Log'!$O$5:$O$5117,'Discontinuity Log'!$A$5:$A$5117,J341,'Discontinuity Log'!$O$5:$O$5117,"&lt;&gt;"),"")</f>
        <v>13.083333333333334</v>
      </c>
      <c r="AK341" s="429">
        <f t="shared" ca="1" si="43"/>
        <v>43.083333333333336</v>
      </c>
      <c r="AL341" s="432" t="s">
        <v>1152</v>
      </c>
    </row>
    <row r="342" spans="1:38" ht="32.25" customHeight="1" x14ac:dyDescent="0.3">
      <c r="A342" s="413">
        <v>44074</v>
      </c>
      <c r="B342" s="414" t="s">
        <v>1183</v>
      </c>
      <c r="C342" s="415" t="s">
        <v>706</v>
      </c>
      <c r="D342" s="416" t="s">
        <v>1184</v>
      </c>
      <c r="E342" s="417"/>
      <c r="F342" s="417"/>
      <c r="G342" s="417"/>
      <c r="H342" s="416"/>
      <c r="I342" s="418"/>
      <c r="J342" s="419">
        <v>335</v>
      </c>
      <c r="K342" s="417">
        <v>716.54</v>
      </c>
      <c r="L342" s="417">
        <v>718</v>
      </c>
      <c r="M342" s="421">
        <f t="shared" si="44"/>
        <v>1.4600000000000364</v>
      </c>
      <c r="N342" s="417">
        <v>0.36</v>
      </c>
      <c r="O342" s="404">
        <f t="shared" si="46"/>
        <v>24.657534246574727</v>
      </c>
      <c r="P342" s="417">
        <v>0</v>
      </c>
      <c r="Q342" s="422">
        <f t="shared" si="47"/>
        <v>0</v>
      </c>
      <c r="R342" s="423">
        <f t="shared" si="40"/>
        <v>3</v>
      </c>
      <c r="S342" s="416">
        <v>14</v>
      </c>
      <c r="T342" s="416">
        <v>99</v>
      </c>
      <c r="U342" s="424">
        <f t="shared" si="45"/>
        <v>3.6363636363636364E-3</v>
      </c>
      <c r="V342" s="423">
        <f t="shared" si="41"/>
        <v>5</v>
      </c>
      <c r="W342" s="425" t="s">
        <v>27</v>
      </c>
      <c r="X342" s="426">
        <v>1</v>
      </c>
      <c r="Y342" s="425"/>
      <c r="Z342" s="426"/>
      <c r="AA342" s="425"/>
      <c r="AB342" s="426"/>
      <c r="AC342" s="425" t="s">
        <v>757</v>
      </c>
      <c r="AD342" s="425" t="s">
        <v>129</v>
      </c>
      <c r="AE342" s="425" t="s">
        <v>607</v>
      </c>
      <c r="AF342" s="425" t="s">
        <v>607</v>
      </c>
      <c r="AG342" s="425" t="s">
        <v>19</v>
      </c>
      <c r="AH342" s="425" t="s">
        <v>13</v>
      </c>
      <c r="AI342" s="427">
        <f t="shared" si="42"/>
        <v>1</v>
      </c>
      <c r="AJ342" s="428">
        <f ca="1">IFERROR(AVERAGEIFS('Discontinuity Log'!$O$5:$O$5117,'Discontinuity Log'!$A$5:$A$5117,J342,'Discontinuity Log'!$O$5:$O$5117,"&lt;&gt;"),"")</f>
        <v>6</v>
      </c>
      <c r="AK342" s="429">
        <f t="shared" ca="1" si="43"/>
        <v>25</v>
      </c>
      <c r="AL342" s="432" t="s">
        <v>1151</v>
      </c>
    </row>
    <row r="343" spans="1:38" ht="32.25" customHeight="1" x14ac:dyDescent="0.3">
      <c r="A343" s="413">
        <v>44074</v>
      </c>
      <c r="B343" s="414" t="s">
        <v>1183</v>
      </c>
      <c r="C343" s="415" t="s">
        <v>706</v>
      </c>
      <c r="D343" s="416">
        <v>240</v>
      </c>
      <c r="E343" s="417">
        <v>718</v>
      </c>
      <c r="F343" s="417">
        <v>721</v>
      </c>
      <c r="G343" s="417"/>
      <c r="H343" s="416"/>
      <c r="I343" s="418"/>
      <c r="J343" s="419">
        <v>336</v>
      </c>
      <c r="K343" s="417">
        <v>718</v>
      </c>
      <c r="L343" s="420">
        <v>721</v>
      </c>
      <c r="M343" s="421">
        <f t="shared" si="44"/>
        <v>3</v>
      </c>
      <c r="N343" s="417">
        <v>1.2</v>
      </c>
      <c r="O343" s="404">
        <f t="shared" si="46"/>
        <v>40</v>
      </c>
      <c r="P343" s="417">
        <v>0</v>
      </c>
      <c r="Q343" s="422">
        <f t="shared" si="47"/>
        <v>0</v>
      </c>
      <c r="R343" s="423">
        <f t="shared" si="40"/>
        <v>3</v>
      </c>
      <c r="S343" s="416">
        <v>30</v>
      </c>
      <c r="T343" s="416">
        <v>99</v>
      </c>
      <c r="U343" s="424">
        <f t="shared" si="45"/>
        <v>1.2121212121212121E-2</v>
      </c>
      <c r="V343" s="423">
        <f t="shared" si="41"/>
        <v>5</v>
      </c>
      <c r="W343" s="425" t="s">
        <v>27</v>
      </c>
      <c r="X343" s="426">
        <v>1</v>
      </c>
      <c r="Y343" s="425"/>
      <c r="Z343" s="426"/>
      <c r="AA343" s="425"/>
      <c r="AB343" s="426"/>
      <c r="AC343" s="425" t="s">
        <v>757</v>
      </c>
      <c r="AD343" s="425" t="s">
        <v>129</v>
      </c>
      <c r="AE343" s="425" t="s">
        <v>607</v>
      </c>
      <c r="AF343" s="425" t="s">
        <v>607</v>
      </c>
      <c r="AG343" s="425" t="s">
        <v>19</v>
      </c>
      <c r="AH343" s="425" t="s">
        <v>13</v>
      </c>
      <c r="AI343" s="427">
        <f t="shared" si="42"/>
        <v>1</v>
      </c>
      <c r="AJ343" s="428">
        <f ca="1">IFERROR(AVERAGEIFS('Discontinuity Log'!$O$5:$O$5117,'Discontinuity Log'!$A$5:$A$5117,J343,'Discontinuity Log'!$O$5:$O$5117,"&lt;&gt;"),"")</f>
        <v>0</v>
      </c>
      <c r="AK343" s="429">
        <f t="shared" ca="1" si="43"/>
        <v>19</v>
      </c>
      <c r="AL343" s="432" t="s">
        <v>1153</v>
      </c>
    </row>
    <row r="344" spans="1:38" ht="32.25" customHeight="1" x14ac:dyDescent="0.3">
      <c r="A344" s="413">
        <v>44074</v>
      </c>
      <c r="B344" s="414" t="s">
        <v>1183</v>
      </c>
      <c r="C344" s="415" t="s">
        <v>706</v>
      </c>
      <c r="D344" s="416">
        <v>241</v>
      </c>
      <c r="E344" s="417">
        <v>721</v>
      </c>
      <c r="F344" s="417">
        <v>724</v>
      </c>
      <c r="G344" s="417"/>
      <c r="H344" s="416"/>
      <c r="I344" s="418"/>
      <c r="J344" s="419">
        <v>337</v>
      </c>
      <c r="K344" s="417">
        <v>721</v>
      </c>
      <c r="L344" s="417">
        <v>722.92</v>
      </c>
      <c r="M344" s="421">
        <f t="shared" si="44"/>
        <v>1.9199999999999591</v>
      </c>
      <c r="N344" s="417">
        <v>1.6</v>
      </c>
      <c r="O344" s="404">
        <f t="shared" si="46"/>
        <v>83.333333333335119</v>
      </c>
      <c r="P344" s="417">
        <v>0</v>
      </c>
      <c r="Q344" s="422">
        <f t="shared" si="47"/>
        <v>0</v>
      </c>
      <c r="R344" s="423">
        <f t="shared" si="40"/>
        <v>3</v>
      </c>
      <c r="S344" s="416">
        <v>20</v>
      </c>
      <c r="T344" s="416">
        <v>99</v>
      </c>
      <c r="U344" s="424">
        <f t="shared" si="45"/>
        <v>1.6161616161616162E-2</v>
      </c>
      <c r="V344" s="423">
        <f t="shared" si="41"/>
        <v>5</v>
      </c>
      <c r="W344" s="425" t="s">
        <v>27</v>
      </c>
      <c r="X344" s="426">
        <v>1</v>
      </c>
      <c r="Y344" s="425"/>
      <c r="Z344" s="426"/>
      <c r="AA344" s="425"/>
      <c r="AB344" s="426"/>
      <c r="AC344" s="425" t="s">
        <v>757</v>
      </c>
      <c r="AD344" s="425" t="s">
        <v>129</v>
      </c>
      <c r="AE344" s="425" t="s">
        <v>607</v>
      </c>
      <c r="AF344" s="425" t="s">
        <v>607</v>
      </c>
      <c r="AG344" s="425" t="s">
        <v>19</v>
      </c>
      <c r="AH344" s="425" t="s">
        <v>13</v>
      </c>
      <c r="AI344" s="427">
        <f t="shared" si="42"/>
        <v>1</v>
      </c>
      <c r="AJ344" s="428">
        <f ca="1">IFERROR(AVERAGEIFS('Discontinuity Log'!$O$5:$O$5117,'Discontinuity Log'!$A$5:$A$5117,J344,'Discontinuity Log'!$O$5:$O$5117,"&lt;&gt;"),"")</f>
        <v>0</v>
      </c>
      <c r="AK344" s="429">
        <f t="shared" ca="1" si="43"/>
        <v>19</v>
      </c>
      <c r="AL344" s="432" t="s">
        <v>1154</v>
      </c>
    </row>
    <row r="345" spans="1:38" ht="19.2" customHeight="1" x14ac:dyDescent="0.3">
      <c r="A345" s="413">
        <v>44074</v>
      </c>
      <c r="B345" s="414" t="s">
        <v>1183</v>
      </c>
      <c r="C345" s="415" t="s">
        <v>706</v>
      </c>
      <c r="D345" s="416" t="s">
        <v>1184</v>
      </c>
      <c r="E345" s="417"/>
      <c r="F345" s="417"/>
      <c r="G345" s="417"/>
      <c r="H345" s="416"/>
      <c r="I345" s="418"/>
      <c r="J345" s="419">
        <v>338</v>
      </c>
      <c r="K345" s="417">
        <v>722.92</v>
      </c>
      <c r="L345" s="417">
        <v>724</v>
      </c>
      <c r="M345" s="421">
        <f t="shared" si="44"/>
        <v>1.0800000000000409</v>
      </c>
      <c r="N345" s="417">
        <v>1.08</v>
      </c>
      <c r="O345" s="404">
        <f t="shared" si="46"/>
        <v>99.99999999999622</v>
      </c>
      <c r="P345" s="417">
        <v>0.84</v>
      </c>
      <c r="Q345" s="422">
        <f t="shared" si="47"/>
        <v>77.77777777777483</v>
      </c>
      <c r="R345" s="423">
        <f t="shared" si="40"/>
        <v>17</v>
      </c>
      <c r="S345" s="416">
        <v>4</v>
      </c>
      <c r="T345" s="416">
        <v>7</v>
      </c>
      <c r="U345" s="424">
        <f t="shared" si="45"/>
        <v>0.1542857142857143</v>
      </c>
      <c r="V345" s="423">
        <f t="shared" si="41"/>
        <v>10</v>
      </c>
      <c r="W345" s="425" t="s">
        <v>25</v>
      </c>
      <c r="X345" s="426">
        <v>0.9</v>
      </c>
      <c r="Y345" s="425" t="s">
        <v>26</v>
      </c>
      <c r="Z345" s="426">
        <v>0.1</v>
      </c>
      <c r="AA345" s="425"/>
      <c r="AB345" s="426"/>
      <c r="AC345" s="425" t="s">
        <v>709</v>
      </c>
      <c r="AD345" s="425" t="s">
        <v>129</v>
      </c>
      <c r="AE345" s="425" t="s">
        <v>607</v>
      </c>
      <c r="AF345" s="425" t="s">
        <v>607</v>
      </c>
      <c r="AG345" s="425" t="s">
        <v>19</v>
      </c>
      <c r="AH345" s="425" t="s">
        <v>15</v>
      </c>
      <c r="AI345" s="427">
        <f t="shared" si="42"/>
        <v>4</v>
      </c>
      <c r="AJ345" s="428">
        <f ca="1">IFERROR(AVERAGEIFS('Discontinuity Log'!$O$5:$O$5117,'Discontinuity Log'!$A$5:$A$5117,J345,'Discontinuity Log'!$O$5:$O$5117,"&lt;&gt;"),"")</f>
        <v>7.6</v>
      </c>
      <c r="AK345" s="429">
        <f t="shared" ca="1" si="43"/>
        <v>48.6</v>
      </c>
      <c r="AL345" s="432" t="s">
        <v>789</v>
      </c>
    </row>
    <row r="346" spans="1:38" ht="19.2" customHeight="1" x14ac:dyDescent="0.3">
      <c r="A346" s="413">
        <v>44074</v>
      </c>
      <c r="B346" s="414" t="s">
        <v>1183</v>
      </c>
      <c r="C346" s="415" t="s">
        <v>706</v>
      </c>
      <c r="D346" s="416">
        <v>242</v>
      </c>
      <c r="E346" s="417">
        <v>724</v>
      </c>
      <c r="F346" s="417">
        <v>727</v>
      </c>
      <c r="G346" s="417"/>
      <c r="H346" s="416"/>
      <c r="I346" s="418"/>
      <c r="J346" s="419">
        <v>339</v>
      </c>
      <c r="K346" s="417">
        <v>724</v>
      </c>
      <c r="L346" s="417">
        <v>727</v>
      </c>
      <c r="M346" s="421">
        <f t="shared" si="44"/>
        <v>3</v>
      </c>
      <c r="N346" s="417">
        <v>3</v>
      </c>
      <c r="O346" s="404">
        <f t="shared" si="46"/>
        <v>100</v>
      </c>
      <c r="P346" s="417">
        <v>3</v>
      </c>
      <c r="Q346" s="422">
        <f t="shared" si="47"/>
        <v>100</v>
      </c>
      <c r="R346" s="423">
        <f t="shared" si="40"/>
        <v>20</v>
      </c>
      <c r="S346" s="416">
        <v>8</v>
      </c>
      <c r="T346" s="416">
        <v>4</v>
      </c>
      <c r="U346" s="424">
        <f t="shared" si="45"/>
        <v>0.75</v>
      </c>
      <c r="V346" s="423">
        <f t="shared" si="41"/>
        <v>20</v>
      </c>
      <c r="W346" s="425" t="s">
        <v>198</v>
      </c>
      <c r="X346" s="426">
        <v>0.6</v>
      </c>
      <c r="Y346" s="425" t="s">
        <v>26</v>
      </c>
      <c r="Z346" s="426">
        <v>0.3</v>
      </c>
      <c r="AA346" s="425" t="s">
        <v>25</v>
      </c>
      <c r="AB346" s="426">
        <v>0.1</v>
      </c>
      <c r="AC346" s="425" t="s">
        <v>707</v>
      </c>
      <c r="AD346" s="425" t="s">
        <v>129</v>
      </c>
      <c r="AE346" s="425" t="s">
        <v>145</v>
      </c>
      <c r="AF346" s="425" t="s">
        <v>628</v>
      </c>
      <c r="AG346" s="425" t="s">
        <v>19</v>
      </c>
      <c r="AH346" s="425" t="s">
        <v>15</v>
      </c>
      <c r="AI346" s="427">
        <f t="shared" si="42"/>
        <v>4</v>
      </c>
      <c r="AJ346" s="428">
        <f ca="1">IFERROR(AVERAGEIFS('Discontinuity Log'!$O$5:$O$5117,'Discontinuity Log'!$A$5:$A$5117,J346,'Discontinuity Log'!$O$5:$O$5117,"&lt;&gt;"),"")</f>
        <v>14.5</v>
      </c>
      <c r="AK346" s="429">
        <f t="shared" ca="1" si="43"/>
        <v>68.5</v>
      </c>
      <c r="AL346" s="432" t="s">
        <v>789</v>
      </c>
    </row>
    <row r="347" spans="1:38" ht="19.2" customHeight="1" x14ac:dyDescent="0.3">
      <c r="A347" s="413">
        <v>44074</v>
      </c>
      <c r="B347" s="414" t="s">
        <v>1183</v>
      </c>
      <c r="C347" s="415" t="s">
        <v>706</v>
      </c>
      <c r="D347" s="416">
        <v>243</v>
      </c>
      <c r="E347" s="417">
        <v>727</v>
      </c>
      <c r="F347" s="417">
        <v>730</v>
      </c>
      <c r="G347" s="417"/>
      <c r="H347" s="416"/>
      <c r="I347" s="418"/>
      <c r="J347" s="419">
        <v>340</v>
      </c>
      <c r="K347" s="417">
        <v>727</v>
      </c>
      <c r="L347" s="417">
        <v>730</v>
      </c>
      <c r="M347" s="421">
        <f t="shared" si="44"/>
        <v>3</v>
      </c>
      <c r="N347" s="417">
        <v>3</v>
      </c>
      <c r="O347" s="404">
        <f t="shared" si="46"/>
        <v>100</v>
      </c>
      <c r="P347" s="417">
        <v>3</v>
      </c>
      <c r="Q347" s="422">
        <f t="shared" si="47"/>
        <v>100</v>
      </c>
      <c r="R347" s="423">
        <f t="shared" si="40"/>
        <v>20</v>
      </c>
      <c r="S347" s="416">
        <v>3</v>
      </c>
      <c r="T347" s="416">
        <v>2</v>
      </c>
      <c r="U347" s="424">
        <f t="shared" si="45"/>
        <v>1.5</v>
      </c>
      <c r="V347" s="423">
        <f t="shared" si="41"/>
        <v>25</v>
      </c>
      <c r="W347" s="425" t="s">
        <v>26</v>
      </c>
      <c r="X347" s="426">
        <v>0.6</v>
      </c>
      <c r="Y347" s="425" t="s">
        <v>198</v>
      </c>
      <c r="Z347" s="426">
        <v>0.4</v>
      </c>
      <c r="AA347" s="425"/>
      <c r="AB347" s="426"/>
      <c r="AC347" s="425" t="s">
        <v>707</v>
      </c>
      <c r="AD347" s="425" t="s">
        <v>34</v>
      </c>
      <c r="AE347" s="425" t="s">
        <v>607</v>
      </c>
      <c r="AF347" s="425" t="s">
        <v>607</v>
      </c>
      <c r="AG347" s="425" t="s">
        <v>19</v>
      </c>
      <c r="AH347" s="425" t="s">
        <v>16</v>
      </c>
      <c r="AI347" s="427">
        <f t="shared" si="42"/>
        <v>7</v>
      </c>
      <c r="AJ347" s="428">
        <f ca="1">IFERROR(AVERAGEIFS('Discontinuity Log'!$O$5:$O$5117,'Discontinuity Log'!$A$5:$A$5117,J347,'Discontinuity Log'!$O$5:$O$5117,"&lt;&gt;"),"")</f>
        <v>20</v>
      </c>
      <c r="AK347" s="429">
        <f t="shared" ca="1" si="43"/>
        <v>82</v>
      </c>
      <c r="AL347" s="432"/>
    </row>
    <row r="348" spans="1:38" ht="19.2" customHeight="1" x14ac:dyDescent="0.3">
      <c r="A348" s="413">
        <v>44074</v>
      </c>
      <c r="B348" s="414" t="s">
        <v>1183</v>
      </c>
      <c r="C348" s="415" t="s">
        <v>706</v>
      </c>
      <c r="D348" s="416">
        <v>244</v>
      </c>
      <c r="E348" s="417">
        <v>730</v>
      </c>
      <c r="F348" s="417">
        <v>733</v>
      </c>
      <c r="G348" s="417"/>
      <c r="H348" s="416"/>
      <c r="I348" s="418"/>
      <c r="J348" s="419">
        <v>341</v>
      </c>
      <c r="K348" s="417">
        <v>730</v>
      </c>
      <c r="L348" s="417">
        <v>733</v>
      </c>
      <c r="M348" s="421">
        <f t="shared" si="44"/>
        <v>3</v>
      </c>
      <c r="N348" s="417">
        <v>3</v>
      </c>
      <c r="O348" s="404">
        <f t="shared" si="46"/>
        <v>100</v>
      </c>
      <c r="P348" s="417">
        <v>3</v>
      </c>
      <c r="Q348" s="422">
        <f t="shared" si="47"/>
        <v>100</v>
      </c>
      <c r="R348" s="423">
        <f t="shared" si="40"/>
        <v>20</v>
      </c>
      <c r="S348" s="416">
        <v>2</v>
      </c>
      <c r="T348" s="416">
        <v>2</v>
      </c>
      <c r="U348" s="424">
        <f t="shared" si="45"/>
        <v>1.5</v>
      </c>
      <c r="V348" s="423">
        <f t="shared" si="41"/>
        <v>25</v>
      </c>
      <c r="W348" s="425" t="s">
        <v>26</v>
      </c>
      <c r="X348" s="426">
        <v>0.6</v>
      </c>
      <c r="Y348" s="425" t="s">
        <v>198</v>
      </c>
      <c r="Z348" s="426">
        <v>0.4</v>
      </c>
      <c r="AA348" s="425"/>
      <c r="AB348" s="426"/>
      <c r="AC348" s="425" t="s">
        <v>707</v>
      </c>
      <c r="AD348" s="425" t="s">
        <v>34</v>
      </c>
      <c r="AE348" s="425" t="s">
        <v>607</v>
      </c>
      <c r="AF348" s="425" t="s">
        <v>607</v>
      </c>
      <c r="AG348" s="425" t="s">
        <v>19</v>
      </c>
      <c r="AH348" s="425" t="s">
        <v>16</v>
      </c>
      <c r="AI348" s="427">
        <f t="shared" si="42"/>
        <v>7</v>
      </c>
      <c r="AJ348" s="428">
        <f ca="1">IFERROR(AVERAGEIFS('Discontinuity Log'!$O$5:$O$5117,'Discontinuity Log'!$A$5:$A$5117,J348,'Discontinuity Log'!$O$5:$O$5117,"&lt;&gt;"),"")</f>
        <v>13</v>
      </c>
      <c r="AK348" s="429">
        <f t="shared" ca="1" si="43"/>
        <v>75</v>
      </c>
      <c r="AL348" s="432"/>
    </row>
    <row r="349" spans="1:38" ht="19.2" customHeight="1" x14ac:dyDescent="0.3">
      <c r="A349" s="413">
        <v>44074</v>
      </c>
      <c r="B349" s="414" t="s">
        <v>1183</v>
      </c>
      <c r="C349" s="415" t="s">
        <v>1166</v>
      </c>
      <c r="D349" s="416">
        <v>245</v>
      </c>
      <c r="E349" s="417">
        <v>733</v>
      </c>
      <c r="F349" s="417">
        <v>736</v>
      </c>
      <c r="G349" s="417"/>
      <c r="H349" s="416"/>
      <c r="I349" s="418"/>
      <c r="J349" s="419">
        <v>342</v>
      </c>
      <c r="K349" s="420">
        <v>733</v>
      </c>
      <c r="L349" s="420">
        <v>736</v>
      </c>
      <c r="M349" s="421">
        <f t="shared" si="44"/>
        <v>3</v>
      </c>
      <c r="N349" s="417">
        <v>3</v>
      </c>
      <c r="O349" s="404">
        <f t="shared" si="46"/>
        <v>100</v>
      </c>
      <c r="P349" s="417">
        <v>3</v>
      </c>
      <c r="Q349" s="422">
        <f t="shared" si="47"/>
        <v>100</v>
      </c>
      <c r="R349" s="423">
        <f t="shared" si="40"/>
        <v>20</v>
      </c>
      <c r="S349" s="416">
        <v>8</v>
      </c>
      <c r="T349" s="416">
        <v>4</v>
      </c>
      <c r="U349" s="424">
        <f t="shared" si="45"/>
        <v>0.75</v>
      </c>
      <c r="V349" s="423">
        <f t="shared" si="41"/>
        <v>20</v>
      </c>
      <c r="W349" s="425" t="s">
        <v>198</v>
      </c>
      <c r="X349" s="426">
        <v>0.5</v>
      </c>
      <c r="Y349" s="425" t="s">
        <v>26</v>
      </c>
      <c r="Z349" s="426">
        <v>0.4</v>
      </c>
      <c r="AA349" s="425" t="s">
        <v>25</v>
      </c>
      <c r="AB349" s="426">
        <v>0.1</v>
      </c>
      <c r="AC349" s="425" t="s">
        <v>707</v>
      </c>
      <c r="AD349" s="425" t="s">
        <v>34</v>
      </c>
      <c r="AE349" s="425" t="s">
        <v>145</v>
      </c>
      <c r="AF349" s="425" t="s">
        <v>628</v>
      </c>
      <c r="AG349" s="425" t="s">
        <v>19</v>
      </c>
      <c r="AH349" s="425" t="s">
        <v>15</v>
      </c>
      <c r="AI349" s="427">
        <f t="shared" si="42"/>
        <v>4</v>
      </c>
      <c r="AJ349" s="428">
        <f ca="1">IFERROR(AVERAGEIFS('Discontinuity Log'!$O$5:$O$5117,'Discontinuity Log'!$A$5:$A$5117,J349,'Discontinuity Log'!$O$5:$O$5117,"&lt;&gt;"),"")</f>
        <v>12.666666666666666</v>
      </c>
      <c r="AK349" s="429">
        <f t="shared" ca="1" si="43"/>
        <v>66.666666666666657</v>
      </c>
      <c r="AL349" s="432" t="s">
        <v>1216</v>
      </c>
    </row>
    <row r="350" spans="1:38" ht="19.2" customHeight="1" x14ac:dyDescent="0.3">
      <c r="A350" s="413">
        <v>44074</v>
      </c>
      <c r="B350" s="414" t="s">
        <v>1183</v>
      </c>
      <c r="C350" s="415" t="s">
        <v>1166</v>
      </c>
      <c r="D350" s="416">
        <v>246</v>
      </c>
      <c r="E350" s="417">
        <v>736</v>
      </c>
      <c r="F350" s="417">
        <v>739</v>
      </c>
      <c r="G350" s="417"/>
      <c r="H350" s="416"/>
      <c r="I350" s="418"/>
      <c r="J350" s="419">
        <v>343</v>
      </c>
      <c r="K350" s="420">
        <v>736</v>
      </c>
      <c r="L350" s="420">
        <v>736.38</v>
      </c>
      <c r="M350" s="421">
        <f t="shared" si="44"/>
        <v>0.37999999999999545</v>
      </c>
      <c r="N350" s="417">
        <v>0.38</v>
      </c>
      <c r="O350" s="404">
        <f t="shared" si="46"/>
        <v>100</v>
      </c>
      <c r="P350" s="417">
        <v>0.38</v>
      </c>
      <c r="Q350" s="422">
        <f t="shared" si="47"/>
        <v>100</v>
      </c>
      <c r="R350" s="423">
        <f t="shared" si="40"/>
        <v>20</v>
      </c>
      <c r="S350" s="416">
        <v>0</v>
      </c>
      <c r="T350" s="416">
        <v>1</v>
      </c>
      <c r="U350" s="424">
        <f t="shared" si="45"/>
        <v>0.38</v>
      </c>
      <c r="V350" s="423">
        <f t="shared" si="41"/>
        <v>20</v>
      </c>
      <c r="W350" s="425" t="s">
        <v>198</v>
      </c>
      <c r="X350" s="426">
        <v>0.5</v>
      </c>
      <c r="Y350" s="425" t="s">
        <v>26</v>
      </c>
      <c r="Z350" s="426">
        <v>0.4</v>
      </c>
      <c r="AA350" s="425" t="s">
        <v>25</v>
      </c>
      <c r="AB350" s="426">
        <v>0.1</v>
      </c>
      <c r="AC350" s="425" t="s">
        <v>707</v>
      </c>
      <c r="AD350" s="425" t="s">
        <v>34</v>
      </c>
      <c r="AE350" s="425" t="s">
        <v>145</v>
      </c>
      <c r="AF350" s="425" t="s">
        <v>628</v>
      </c>
      <c r="AG350" s="425" t="s">
        <v>19</v>
      </c>
      <c r="AH350" s="425" t="s">
        <v>15</v>
      </c>
      <c r="AI350" s="427">
        <f t="shared" si="42"/>
        <v>4</v>
      </c>
      <c r="AJ350" s="428">
        <f ca="1">IFERROR(AVERAGEIFS('Discontinuity Log'!$O$5:$O$5117,'Discontinuity Log'!$A$5:$A$5117,J350,'Discontinuity Log'!$O$5:$O$5117,"&lt;&gt;"),"")</f>
        <v>20</v>
      </c>
      <c r="AK350" s="429">
        <f t="shared" ca="1" si="43"/>
        <v>74</v>
      </c>
      <c r="AL350" s="432" t="s">
        <v>1217</v>
      </c>
    </row>
    <row r="351" spans="1:38" ht="19.2" customHeight="1" x14ac:dyDescent="0.3">
      <c r="A351" s="413">
        <v>44075</v>
      </c>
      <c r="B351" s="414" t="s">
        <v>1183</v>
      </c>
      <c r="C351" s="415" t="s">
        <v>1171</v>
      </c>
      <c r="D351" s="416" t="s">
        <v>1184</v>
      </c>
      <c r="E351" s="417"/>
      <c r="F351" s="417"/>
      <c r="G351" s="417"/>
      <c r="H351" s="416"/>
      <c r="I351" s="418"/>
      <c r="J351" s="419">
        <v>344</v>
      </c>
      <c r="K351" s="420">
        <v>736.38</v>
      </c>
      <c r="L351" s="417">
        <v>739</v>
      </c>
      <c r="M351" s="421">
        <f t="shared" si="44"/>
        <v>2.6200000000000045</v>
      </c>
      <c r="N351" s="417">
        <v>2.12</v>
      </c>
      <c r="O351" s="404">
        <f t="shared" si="46"/>
        <v>80.916030534351009</v>
      </c>
      <c r="P351" s="417">
        <v>1.27</v>
      </c>
      <c r="Q351" s="422">
        <f t="shared" si="47"/>
        <v>48.473282442748008</v>
      </c>
      <c r="R351" s="423">
        <f t="shared" si="40"/>
        <v>8</v>
      </c>
      <c r="S351" s="416">
        <v>9</v>
      </c>
      <c r="T351" s="416">
        <v>68</v>
      </c>
      <c r="U351" s="424">
        <f t="shared" si="45"/>
        <v>3.1176470588235295E-2</v>
      </c>
      <c r="V351" s="423">
        <f t="shared" si="41"/>
        <v>5</v>
      </c>
      <c r="W351" s="425" t="s">
        <v>25</v>
      </c>
      <c r="X351" s="426">
        <v>0.8</v>
      </c>
      <c r="Y351" s="425" t="s">
        <v>198</v>
      </c>
      <c r="Z351" s="426">
        <v>0.2</v>
      </c>
      <c r="AA351" s="425"/>
      <c r="AB351" s="426"/>
      <c r="AC351" s="425" t="s">
        <v>709</v>
      </c>
      <c r="AD351" s="425" t="s">
        <v>129</v>
      </c>
      <c r="AE351" s="425" t="s">
        <v>607</v>
      </c>
      <c r="AF351" s="425" t="s">
        <v>607</v>
      </c>
      <c r="AG351" s="425" t="s">
        <v>19</v>
      </c>
      <c r="AH351" s="425" t="s">
        <v>14</v>
      </c>
      <c r="AI351" s="427">
        <f t="shared" si="42"/>
        <v>2</v>
      </c>
      <c r="AJ351" s="428">
        <f ca="1">IFERROR(AVERAGEIFS('Discontinuity Log'!$O$5:$O$5117,'Discontinuity Log'!$A$5:$A$5117,J351,'Discontinuity Log'!$O$5:$O$5117,"&lt;&gt;"),"")</f>
        <v>4.5454545454545459</v>
      </c>
      <c r="AK351" s="429">
        <f t="shared" ca="1" si="43"/>
        <v>29.545454545454547</v>
      </c>
      <c r="AL351" s="432" t="s">
        <v>1176</v>
      </c>
    </row>
    <row r="352" spans="1:38" ht="19.2" customHeight="1" x14ac:dyDescent="0.3">
      <c r="A352" s="413">
        <v>44075</v>
      </c>
      <c r="B352" s="414" t="s">
        <v>1183</v>
      </c>
      <c r="C352" s="415" t="s">
        <v>1171</v>
      </c>
      <c r="D352" s="416">
        <v>247</v>
      </c>
      <c r="E352" s="417">
        <v>739</v>
      </c>
      <c r="F352" s="417">
        <v>742</v>
      </c>
      <c r="G352" s="417"/>
      <c r="H352" s="416"/>
      <c r="I352" s="418"/>
      <c r="J352" s="419">
        <v>345</v>
      </c>
      <c r="K352" s="417">
        <v>739</v>
      </c>
      <c r="L352" s="417">
        <v>739.67</v>
      </c>
      <c r="M352" s="421">
        <f t="shared" si="44"/>
        <v>0.66999999999995907</v>
      </c>
      <c r="N352" s="417">
        <v>0.47</v>
      </c>
      <c r="O352" s="404">
        <f t="shared" si="46"/>
        <v>70.149253731347557</v>
      </c>
      <c r="P352" s="417">
        <v>0</v>
      </c>
      <c r="Q352" s="422">
        <f t="shared" si="47"/>
        <v>0</v>
      </c>
      <c r="R352" s="423">
        <f t="shared" si="40"/>
        <v>3</v>
      </c>
      <c r="S352" s="416">
        <v>6</v>
      </c>
      <c r="T352" s="416">
        <v>67</v>
      </c>
      <c r="U352" s="424">
        <f t="shared" si="45"/>
        <v>7.0149253731343281E-3</v>
      </c>
      <c r="V352" s="423">
        <f t="shared" si="41"/>
        <v>5</v>
      </c>
      <c r="W352" s="425" t="s">
        <v>27</v>
      </c>
      <c r="X352" s="426">
        <v>1</v>
      </c>
      <c r="Y352" s="425"/>
      <c r="Z352" s="426"/>
      <c r="AA352" s="425"/>
      <c r="AB352" s="426"/>
      <c r="AC352" s="425" t="s">
        <v>757</v>
      </c>
      <c r="AD352" s="425" t="s">
        <v>129</v>
      </c>
      <c r="AE352" s="425" t="s">
        <v>607</v>
      </c>
      <c r="AF352" s="425" t="s">
        <v>607</v>
      </c>
      <c r="AG352" s="425" t="s">
        <v>19</v>
      </c>
      <c r="AH352" s="425" t="s">
        <v>13</v>
      </c>
      <c r="AI352" s="427">
        <f t="shared" si="42"/>
        <v>1</v>
      </c>
      <c r="AJ352" s="428">
        <f ca="1">IFERROR(AVERAGEIFS('Discontinuity Log'!$O$5:$O$5117,'Discontinuity Log'!$A$5:$A$5117,J352,'Discontinuity Log'!$O$5:$O$5117,"&lt;&gt;"),"")</f>
        <v>0</v>
      </c>
      <c r="AK352" s="429">
        <f t="shared" ca="1" si="43"/>
        <v>19</v>
      </c>
      <c r="AL352" s="432" t="s">
        <v>1177</v>
      </c>
    </row>
    <row r="353" spans="1:38" ht="19.2" customHeight="1" x14ac:dyDescent="0.3">
      <c r="A353" s="413">
        <v>44075</v>
      </c>
      <c r="B353" s="414" t="s">
        <v>1183</v>
      </c>
      <c r="C353" s="415" t="s">
        <v>1171</v>
      </c>
      <c r="D353" s="416" t="s">
        <v>1184</v>
      </c>
      <c r="E353" s="417"/>
      <c r="F353" s="417"/>
      <c r="G353" s="417"/>
      <c r="H353" s="416"/>
      <c r="I353" s="418"/>
      <c r="J353" s="419">
        <v>346</v>
      </c>
      <c r="K353" s="417">
        <v>739.67</v>
      </c>
      <c r="L353" s="417">
        <v>742</v>
      </c>
      <c r="M353" s="421">
        <f t="shared" si="44"/>
        <v>2.3300000000000409</v>
      </c>
      <c r="N353" s="417">
        <v>2.13</v>
      </c>
      <c r="O353" s="404">
        <f t="shared" si="46"/>
        <v>91.416309012873924</v>
      </c>
      <c r="P353" s="417">
        <v>1.25</v>
      </c>
      <c r="Q353" s="422">
        <f t="shared" si="47"/>
        <v>53.64806866952695</v>
      </c>
      <c r="R353" s="423">
        <f t="shared" si="40"/>
        <v>13</v>
      </c>
      <c r="S353" s="416">
        <v>3</v>
      </c>
      <c r="T353" s="416">
        <v>12</v>
      </c>
      <c r="U353" s="424">
        <f t="shared" si="45"/>
        <v>0.17749999999999999</v>
      </c>
      <c r="V353" s="423">
        <f t="shared" si="41"/>
        <v>10</v>
      </c>
      <c r="W353" s="425" t="s">
        <v>198</v>
      </c>
      <c r="X353" s="426">
        <v>0.5</v>
      </c>
      <c r="Y353" s="425" t="s">
        <v>26</v>
      </c>
      <c r="Z353" s="426">
        <v>0.4</v>
      </c>
      <c r="AA353" s="425" t="s">
        <v>25</v>
      </c>
      <c r="AB353" s="426">
        <v>0.1</v>
      </c>
      <c r="AC353" s="425" t="s">
        <v>707</v>
      </c>
      <c r="AD353" s="425" t="s">
        <v>34</v>
      </c>
      <c r="AE353" s="425" t="s">
        <v>145</v>
      </c>
      <c r="AF353" s="425" t="s">
        <v>628</v>
      </c>
      <c r="AG353" s="425" t="s">
        <v>19</v>
      </c>
      <c r="AH353" s="425" t="s">
        <v>15</v>
      </c>
      <c r="AI353" s="427">
        <f t="shared" si="42"/>
        <v>4</v>
      </c>
      <c r="AJ353" s="428">
        <f ca="1">IFERROR(AVERAGEIFS('Discontinuity Log'!$O$5:$O$5117,'Discontinuity Log'!$A$5:$A$5117,J353,'Discontinuity Log'!$O$5:$O$5117,"&lt;&gt;"),"")</f>
        <v>12</v>
      </c>
      <c r="AK353" s="429">
        <f t="shared" ca="1" si="43"/>
        <v>49</v>
      </c>
      <c r="AL353" s="432" t="s">
        <v>1218</v>
      </c>
    </row>
    <row r="354" spans="1:38" ht="19.2" customHeight="1" x14ac:dyDescent="0.3">
      <c r="A354" s="413">
        <v>44075</v>
      </c>
      <c r="B354" s="414" t="s">
        <v>1183</v>
      </c>
      <c r="C354" s="415" t="s">
        <v>1171</v>
      </c>
      <c r="D354" s="416">
        <v>248</v>
      </c>
      <c r="E354" s="417">
        <v>742</v>
      </c>
      <c r="F354" s="417">
        <v>745</v>
      </c>
      <c r="G354" s="417"/>
      <c r="H354" s="416"/>
      <c r="I354" s="418"/>
      <c r="J354" s="419">
        <v>347</v>
      </c>
      <c r="K354" s="417">
        <v>742</v>
      </c>
      <c r="L354" s="417">
        <v>745</v>
      </c>
      <c r="M354" s="421">
        <f t="shared" si="44"/>
        <v>3</v>
      </c>
      <c r="N354" s="417">
        <v>2.7</v>
      </c>
      <c r="O354" s="404">
        <f t="shared" si="46"/>
        <v>90</v>
      </c>
      <c r="P354" s="417">
        <v>0.17</v>
      </c>
      <c r="Q354" s="422">
        <f t="shared" si="47"/>
        <v>5.666666666666667</v>
      </c>
      <c r="R354" s="423">
        <f t="shared" si="40"/>
        <v>3</v>
      </c>
      <c r="S354" s="416">
        <v>6</v>
      </c>
      <c r="T354" s="416">
        <v>19</v>
      </c>
      <c r="U354" s="424">
        <f t="shared" si="45"/>
        <v>0.14210526315789473</v>
      </c>
      <c r="V354" s="423">
        <f t="shared" si="41"/>
        <v>10</v>
      </c>
      <c r="W354" s="425" t="s">
        <v>198</v>
      </c>
      <c r="X354" s="426">
        <v>0.5</v>
      </c>
      <c r="Y354" s="425" t="s">
        <v>26</v>
      </c>
      <c r="Z354" s="426">
        <v>0.4</v>
      </c>
      <c r="AA354" s="425" t="s">
        <v>25</v>
      </c>
      <c r="AB354" s="426">
        <v>0.1</v>
      </c>
      <c r="AC354" s="425" t="s">
        <v>707</v>
      </c>
      <c r="AD354" s="425" t="s">
        <v>34</v>
      </c>
      <c r="AE354" s="425" t="s">
        <v>145</v>
      </c>
      <c r="AF354" s="425" t="s">
        <v>628</v>
      </c>
      <c r="AG354" s="425" t="s">
        <v>19</v>
      </c>
      <c r="AH354" s="425" t="s">
        <v>15</v>
      </c>
      <c r="AI354" s="427">
        <f t="shared" si="42"/>
        <v>4</v>
      </c>
      <c r="AJ354" s="428">
        <f ca="1">IFERROR(AVERAGEIFS('Discontinuity Log'!$O$5:$O$5117,'Discontinuity Log'!$A$5:$A$5117,J354,'Discontinuity Log'!$O$5:$O$5117,"&lt;&gt;"),"")</f>
        <v>8</v>
      </c>
      <c r="AK354" s="429">
        <f t="shared" ca="1" si="43"/>
        <v>35</v>
      </c>
      <c r="AL354" s="432" t="s">
        <v>1178</v>
      </c>
    </row>
    <row r="355" spans="1:38" ht="19.2" customHeight="1" x14ac:dyDescent="0.3">
      <c r="A355" s="413">
        <v>44075</v>
      </c>
      <c r="B355" s="414" t="s">
        <v>1183</v>
      </c>
      <c r="C355" s="415" t="s">
        <v>1171</v>
      </c>
      <c r="D355" s="416">
        <v>249</v>
      </c>
      <c r="E355" s="417">
        <v>745</v>
      </c>
      <c r="F355" s="417">
        <v>748</v>
      </c>
      <c r="G355" s="417"/>
      <c r="H355" s="416"/>
      <c r="I355" s="418"/>
      <c r="J355" s="419">
        <v>348</v>
      </c>
      <c r="K355" s="417">
        <v>745</v>
      </c>
      <c r="L355" s="420">
        <v>746.07</v>
      </c>
      <c r="M355" s="421">
        <f t="shared" si="44"/>
        <v>1.07000000000005</v>
      </c>
      <c r="N355" s="417">
        <v>1.07000000000005</v>
      </c>
      <c r="O355" s="404">
        <f t="shared" si="46"/>
        <v>100</v>
      </c>
      <c r="P355" s="417">
        <v>0.71</v>
      </c>
      <c r="Q355" s="422">
        <f t="shared" si="47"/>
        <v>66.355140186912791</v>
      </c>
      <c r="R355" s="423">
        <f t="shared" si="40"/>
        <v>13</v>
      </c>
      <c r="S355" s="416">
        <v>2</v>
      </c>
      <c r="T355" s="416">
        <v>8</v>
      </c>
      <c r="U355" s="424">
        <f t="shared" si="45"/>
        <v>0.13375000000000625</v>
      </c>
      <c r="V355" s="423">
        <f t="shared" si="41"/>
        <v>10</v>
      </c>
      <c r="W355" s="425" t="s">
        <v>25</v>
      </c>
      <c r="X355" s="426">
        <v>1</v>
      </c>
      <c r="Y355" s="425"/>
      <c r="Z355" s="426"/>
      <c r="AA355" s="425"/>
      <c r="AB355" s="426"/>
      <c r="AC355" s="425" t="s">
        <v>709</v>
      </c>
      <c r="AD355" s="425" t="s">
        <v>129</v>
      </c>
      <c r="AE355" s="425" t="s">
        <v>607</v>
      </c>
      <c r="AF355" s="425" t="s">
        <v>607</v>
      </c>
      <c r="AG355" s="425" t="s">
        <v>19</v>
      </c>
      <c r="AH355" s="425" t="s">
        <v>14</v>
      </c>
      <c r="AI355" s="427">
        <f t="shared" si="42"/>
        <v>2</v>
      </c>
      <c r="AJ355" s="428">
        <f ca="1">IFERROR(AVERAGEIFS('Discontinuity Log'!$O$5:$O$5117,'Discontinuity Log'!$A$5:$A$5117,J355,'Discontinuity Log'!$O$5:$O$5117,"&lt;&gt;"),"")</f>
        <v>12</v>
      </c>
      <c r="AK355" s="429">
        <f t="shared" ca="1" si="43"/>
        <v>47</v>
      </c>
      <c r="AL355" s="432"/>
    </row>
    <row r="356" spans="1:38" ht="19.2" customHeight="1" x14ac:dyDescent="0.3">
      <c r="A356" s="413">
        <v>44075</v>
      </c>
      <c r="B356" s="414" t="s">
        <v>1183</v>
      </c>
      <c r="C356" s="415" t="s">
        <v>1171</v>
      </c>
      <c r="D356" s="416" t="s">
        <v>1184</v>
      </c>
      <c r="E356" s="417"/>
      <c r="F356" s="417"/>
      <c r="G356" s="417"/>
      <c r="H356" s="416"/>
      <c r="I356" s="418"/>
      <c r="J356" s="419">
        <v>349</v>
      </c>
      <c r="K356" s="420">
        <v>746.07</v>
      </c>
      <c r="L356" s="420">
        <v>747</v>
      </c>
      <c r="M356" s="421">
        <f t="shared" si="44"/>
        <v>0.92999999999994998</v>
      </c>
      <c r="N356" s="417">
        <v>0.92999999999994998</v>
      </c>
      <c r="O356" s="404">
        <f t="shared" si="46"/>
        <v>100</v>
      </c>
      <c r="P356" s="417">
        <v>0</v>
      </c>
      <c r="Q356" s="422">
        <f t="shared" si="47"/>
        <v>0</v>
      </c>
      <c r="R356" s="423">
        <f t="shared" si="40"/>
        <v>3</v>
      </c>
      <c r="S356" s="416">
        <v>9</v>
      </c>
      <c r="T356" s="416">
        <v>93</v>
      </c>
      <c r="U356" s="424">
        <f t="shared" si="45"/>
        <v>9.9999999999994624E-3</v>
      </c>
      <c r="V356" s="423">
        <f t="shared" si="41"/>
        <v>5</v>
      </c>
      <c r="W356" s="425" t="s">
        <v>27</v>
      </c>
      <c r="X356" s="426">
        <v>1</v>
      </c>
      <c r="Y356" s="425"/>
      <c r="Z356" s="426"/>
      <c r="AA356" s="425"/>
      <c r="AB356" s="426"/>
      <c r="AC356" s="425" t="s">
        <v>757</v>
      </c>
      <c r="AD356" s="425" t="s">
        <v>129</v>
      </c>
      <c r="AE356" s="425" t="s">
        <v>607</v>
      </c>
      <c r="AF356" s="425" t="s">
        <v>607</v>
      </c>
      <c r="AG356" s="425" t="s">
        <v>19</v>
      </c>
      <c r="AH356" s="425" t="s">
        <v>13</v>
      </c>
      <c r="AI356" s="427">
        <f t="shared" si="42"/>
        <v>1</v>
      </c>
      <c r="AJ356" s="428">
        <f ca="1">IFERROR(AVERAGEIFS('Discontinuity Log'!$O$5:$O$5117,'Discontinuity Log'!$A$5:$A$5117,J356,'Discontinuity Log'!$O$5:$O$5117,"&lt;&gt;"),"")</f>
        <v>0</v>
      </c>
      <c r="AK356" s="429">
        <f t="shared" ca="1" si="43"/>
        <v>19</v>
      </c>
      <c r="AL356" s="432"/>
    </row>
    <row r="357" spans="1:38" ht="19.2" customHeight="1" x14ac:dyDescent="0.3">
      <c r="A357" s="413">
        <v>44075</v>
      </c>
      <c r="B357" s="414" t="s">
        <v>1183</v>
      </c>
      <c r="C357" s="415" t="s">
        <v>1171</v>
      </c>
      <c r="D357" s="416" t="s">
        <v>1184</v>
      </c>
      <c r="E357" s="417"/>
      <c r="F357" s="417"/>
      <c r="G357" s="417"/>
      <c r="H357" s="416"/>
      <c r="I357" s="418"/>
      <c r="J357" s="419">
        <v>350</v>
      </c>
      <c r="K357" s="420">
        <v>747</v>
      </c>
      <c r="L357" s="417">
        <v>748</v>
      </c>
      <c r="M357" s="421">
        <f t="shared" si="44"/>
        <v>1</v>
      </c>
      <c r="N357" s="417">
        <v>1</v>
      </c>
      <c r="O357" s="404">
        <f t="shared" si="46"/>
        <v>100</v>
      </c>
      <c r="P357" s="417">
        <v>0.67</v>
      </c>
      <c r="Q357" s="422">
        <f t="shared" si="47"/>
        <v>67</v>
      </c>
      <c r="R357" s="423">
        <f t="shared" si="40"/>
        <v>13</v>
      </c>
      <c r="S357" s="416">
        <v>3</v>
      </c>
      <c r="T357" s="416">
        <v>4</v>
      </c>
      <c r="U357" s="424">
        <f t="shared" si="45"/>
        <v>0.25</v>
      </c>
      <c r="V357" s="423">
        <f t="shared" si="41"/>
        <v>10</v>
      </c>
      <c r="W357" s="425" t="s">
        <v>198</v>
      </c>
      <c r="X357" s="426">
        <v>0.5</v>
      </c>
      <c r="Y357" s="425" t="s">
        <v>26</v>
      </c>
      <c r="Z357" s="426">
        <v>0.4</v>
      </c>
      <c r="AA357" s="425" t="s">
        <v>25</v>
      </c>
      <c r="AB357" s="426">
        <v>0.1</v>
      </c>
      <c r="AC357" s="425" t="s">
        <v>707</v>
      </c>
      <c r="AD357" s="425" t="s">
        <v>34</v>
      </c>
      <c r="AE357" s="425" t="s">
        <v>145</v>
      </c>
      <c r="AF357" s="425" t="s">
        <v>628</v>
      </c>
      <c r="AG357" s="425" t="s">
        <v>19</v>
      </c>
      <c r="AH357" s="425" t="s">
        <v>15</v>
      </c>
      <c r="AI357" s="427">
        <f t="shared" si="42"/>
        <v>4</v>
      </c>
      <c r="AJ357" s="428">
        <f ca="1">IFERROR(AVERAGEIFS('Discontinuity Log'!$O$5:$O$5117,'Discontinuity Log'!$A$5:$A$5117,J357,'Discontinuity Log'!$O$5:$O$5117,"&lt;&gt;"),"")</f>
        <v>7.2</v>
      </c>
      <c r="AK357" s="429">
        <f t="shared" ca="1" si="43"/>
        <v>44.2</v>
      </c>
      <c r="AL357" s="432" t="s">
        <v>1181</v>
      </c>
    </row>
    <row r="358" spans="1:38" customFormat="1" ht="14.4" x14ac:dyDescent="0.3">
      <c r="A358" s="459" t="s">
        <v>1206</v>
      </c>
      <c r="B358" s="381" cm="1">
        <f t="array" aca="1" ref="B358" ca="1">IF(A358="EOH",CELL("row",A358))</f>
        <v>358</v>
      </c>
      <c r="C358" s="382"/>
      <c r="D358" s="283" t="s">
        <v>1184</v>
      </c>
      <c r="E358" s="282"/>
      <c r="F358" s="282"/>
      <c r="G358" s="282"/>
      <c r="H358" s="283"/>
      <c r="I358" s="284"/>
      <c r="J358" s="285"/>
      <c r="K358" s="286"/>
      <c r="L358" s="286"/>
      <c r="M358" s="287" t="str">
        <f t="shared" si="44"/>
        <v/>
      </c>
      <c r="N358" s="282"/>
      <c r="O358" s="288" t="str">
        <f t="shared" ref="O358:O383" si="48">IF(ISNUMBER(N358),N358/(M358)*100,"")</f>
        <v/>
      </c>
      <c r="P358" s="282"/>
      <c r="Q358" s="289" t="str">
        <f t="shared" ref="Q358:Q384" si="49">IF(ISNUMBER(P358),P358/(M358)*100,"")</f>
        <v/>
      </c>
      <c r="R358" s="289" t="str">
        <f t="shared" si="40"/>
        <v/>
      </c>
      <c r="S358" s="283"/>
      <c r="T358" s="283"/>
      <c r="U358" s="434" t="str">
        <f t="shared" si="45"/>
        <v/>
      </c>
      <c r="V358" s="289" t="str">
        <f t="shared" si="41"/>
        <v/>
      </c>
      <c r="W358" s="435"/>
      <c r="X358" s="435"/>
      <c r="Y358" s="435"/>
      <c r="Z358" s="435"/>
      <c r="AA358" s="435" t="s">
        <v>1184</v>
      </c>
      <c r="AB358" s="435"/>
      <c r="AC358" s="435"/>
      <c r="AD358" s="435"/>
      <c r="AE358" s="436" t="str">
        <f t="shared" ref="AE358" si="50">(IF(AD358="R6",15,IF(AD358="R5",12,IF(AD358="R4",7,IF(AD358="R3",4,IF(AD358="R2",2,IF(AD358="R1",1,IF(OR(AD358="R0",AD358="S0",AD358="S1",AD358="S2",AD358="S3",AD358="S4",AD358="S5",AD358="S6"),0,""))))))))</f>
        <v/>
      </c>
      <c r="AF358" s="437" t="s">
        <v>1184</v>
      </c>
      <c r="AG358" s="438" t="str">
        <f t="shared" ref="AG358" si="51">IF(AND(ISNUMBER(R358),ISNUMBER(AE358),ISNUMBER(V358),ISNUMBER(AF358)),SUM(R358,V358,AE358,AF358,10),"")</f>
        <v/>
      </c>
      <c r="AH358" s="439" t="s">
        <v>1206</v>
      </c>
      <c r="AI358" s="440"/>
      <c r="AJ358" s="440"/>
      <c r="AK358" s="441"/>
      <c r="AL358" s="442"/>
    </row>
    <row r="359" spans="1:38" ht="19.2" customHeight="1" x14ac:dyDescent="0.3">
      <c r="A359" s="443"/>
      <c r="B359" s="444"/>
      <c r="C359" s="445"/>
      <c r="D359" s="291"/>
      <c r="E359" s="290"/>
      <c r="F359" s="290"/>
      <c r="G359" s="290"/>
      <c r="H359" s="291"/>
      <c r="I359" s="291"/>
      <c r="J359" s="292"/>
      <c r="K359" s="293"/>
      <c r="L359" s="293"/>
      <c r="M359" s="295" t="str">
        <f t="shared" si="44"/>
        <v/>
      </c>
      <c r="N359" s="296"/>
      <c r="O359" s="297" t="str">
        <f t="shared" si="48"/>
        <v/>
      </c>
      <c r="P359" s="296"/>
      <c r="Q359" s="297" t="str">
        <f t="shared" si="49"/>
        <v/>
      </c>
      <c r="R359" s="297" t="str">
        <f t="shared" si="40"/>
        <v/>
      </c>
      <c r="S359" s="298"/>
      <c r="T359" s="298"/>
      <c r="U359" s="299" t="str">
        <f t="shared" si="45"/>
        <v/>
      </c>
      <c r="V359" s="297" t="str">
        <f t="shared" si="41"/>
        <v/>
      </c>
      <c r="W359" s="300"/>
      <c r="X359" s="301"/>
      <c r="Y359" s="300"/>
      <c r="Z359" s="301"/>
      <c r="AA359" s="300"/>
      <c r="AB359" s="301"/>
      <c r="AC359" s="300"/>
      <c r="AD359" s="300"/>
      <c r="AE359" s="300"/>
      <c r="AF359" s="300"/>
      <c r="AG359" s="300"/>
      <c r="AH359" s="300"/>
      <c r="AI359" s="302" t="str">
        <f t="shared" si="42"/>
        <v/>
      </c>
      <c r="AJ359" s="303" t="str">
        <f ca="1">IFERROR(AVERAGEIFS('Discontinuity Log'!$O$5:$O$5117,'Discontinuity Log'!$A$5:$A$5117,J359,'Discontinuity Log'!$O$5:$O$5117,"&lt;&gt;"),"")</f>
        <v/>
      </c>
      <c r="AK359" s="304" t="str">
        <f t="shared" ca="1" si="43"/>
        <v/>
      </c>
      <c r="AL359" s="446"/>
    </row>
    <row r="360" spans="1:38" ht="19.2" customHeight="1" x14ac:dyDescent="0.3">
      <c r="A360" s="443"/>
      <c r="B360" s="444"/>
      <c r="C360" s="445"/>
      <c r="D360" s="291"/>
      <c r="E360" s="290"/>
      <c r="F360" s="290"/>
      <c r="G360" s="290"/>
      <c r="H360" s="291"/>
      <c r="I360" s="291"/>
      <c r="J360" s="292"/>
      <c r="K360" s="293"/>
      <c r="L360" s="293"/>
      <c r="M360" s="295" t="str">
        <f t="shared" si="44"/>
        <v/>
      </c>
      <c r="N360" s="296"/>
      <c r="O360" s="297" t="str">
        <f t="shared" si="48"/>
        <v/>
      </c>
      <c r="P360" s="296"/>
      <c r="Q360" s="297" t="str">
        <f t="shared" si="49"/>
        <v/>
      </c>
      <c r="R360" s="297" t="str">
        <f t="shared" si="40"/>
        <v/>
      </c>
      <c r="S360" s="298"/>
      <c r="T360" s="298"/>
      <c r="U360" s="299" t="str">
        <f t="shared" si="45"/>
        <v/>
      </c>
      <c r="V360" s="297" t="str">
        <f t="shared" si="41"/>
        <v/>
      </c>
      <c r="W360" s="300"/>
      <c r="X360" s="301"/>
      <c r="Y360" s="300"/>
      <c r="Z360" s="301"/>
      <c r="AA360" s="300"/>
      <c r="AB360" s="301"/>
      <c r="AC360" s="300"/>
      <c r="AD360" s="300"/>
      <c r="AE360" s="300"/>
      <c r="AF360" s="300"/>
      <c r="AG360" s="300"/>
      <c r="AH360" s="300"/>
      <c r="AI360" s="302" t="str">
        <f t="shared" si="42"/>
        <v/>
      </c>
      <c r="AJ360" s="303" t="str">
        <f ca="1">IFERROR(AVERAGEIFS('Discontinuity Log'!$O$5:$O$5117,'Discontinuity Log'!$A$5:$A$5117,J360,'Discontinuity Log'!$O$5:$O$5117,"&lt;&gt;"),"")</f>
        <v/>
      </c>
      <c r="AK360" s="304" t="str">
        <f t="shared" ca="1" si="43"/>
        <v/>
      </c>
      <c r="AL360" s="446"/>
    </row>
    <row r="361" spans="1:38" ht="19.2" customHeight="1" x14ac:dyDescent="0.3">
      <c r="A361" s="443"/>
      <c r="B361" s="444"/>
      <c r="C361" s="445"/>
      <c r="D361" s="291"/>
      <c r="E361" s="290"/>
      <c r="F361" s="290"/>
      <c r="G361" s="290"/>
      <c r="H361" s="291"/>
      <c r="I361" s="291"/>
      <c r="J361" s="292"/>
      <c r="K361" s="293"/>
      <c r="L361" s="293"/>
      <c r="M361" s="295" t="str">
        <f t="shared" si="44"/>
        <v/>
      </c>
      <c r="N361" s="296"/>
      <c r="O361" s="297" t="str">
        <f t="shared" si="48"/>
        <v/>
      </c>
      <c r="P361" s="296"/>
      <c r="Q361" s="297" t="str">
        <f t="shared" si="49"/>
        <v/>
      </c>
      <c r="R361" s="297" t="str">
        <f t="shared" si="40"/>
        <v/>
      </c>
      <c r="S361" s="298"/>
      <c r="T361" s="298"/>
      <c r="U361" s="299" t="str">
        <f t="shared" si="45"/>
        <v/>
      </c>
      <c r="V361" s="297" t="str">
        <f t="shared" si="41"/>
        <v/>
      </c>
      <c r="W361" s="300"/>
      <c r="X361" s="301"/>
      <c r="Y361" s="300"/>
      <c r="Z361" s="301"/>
      <c r="AA361" s="300"/>
      <c r="AB361" s="301"/>
      <c r="AC361" s="300"/>
      <c r="AD361" s="300"/>
      <c r="AE361" s="300"/>
      <c r="AF361" s="300"/>
      <c r="AG361" s="300"/>
      <c r="AH361" s="300"/>
      <c r="AI361" s="302" t="str">
        <f t="shared" si="42"/>
        <v/>
      </c>
      <c r="AJ361" s="303" t="str">
        <f ca="1">IFERROR(AVERAGEIFS('Discontinuity Log'!$O$5:$O$5117,'Discontinuity Log'!$A$5:$A$5117,J361,'Discontinuity Log'!$O$5:$O$5117,"&lt;&gt;"),"")</f>
        <v/>
      </c>
      <c r="AK361" s="304" t="str">
        <f t="shared" ca="1" si="43"/>
        <v/>
      </c>
      <c r="AL361" s="446"/>
    </row>
    <row r="362" spans="1:38" ht="19.2" customHeight="1" x14ac:dyDescent="0.3">
      <c r="A362" s="443"/>
      <c r="B362" s="444"/>
      <c r="C362" s="445"/>
      <c r="D362" s="291"/>
      <c r="E362" s="290"/>
      <c r="F362" s="290"/>
      <c r="G362" s="290"/>
      <c r="H362" s="291"/>
      <c r="I362" s="291"/>
      <c r="J362" s="292"/>
      <c r="K362" s="293"/>
      <c r="L362" s="293"/>
      <c r="M362" s="295" t="str">
        <f t="shared" si="44"/>
        <v/>
      </c>
      <c r="N362" s="296"/>
      <c r="O362" s="297" t="str">
        <f t="shared" si="48"/>
        <v/>
      </c>
      <c r="P362" s="296"/>
      <c r="Q362" s="297" t="str">
        <f t="shared" si="49"/>
        <v/>
      </c>
      <c r="R362" s="297" t="str">
        <f t="shared" si="40"/>
        <v/>
      </c>
      <c r="S362" s="298"/>
      <c r="T362" s="298"/>
      <c r="U362" s="299" t="str">
        <f t="shared" si="45"/>
        <v/>
      </c>
      <c r="V362" s="297" t="str">
        <f t="shared" si="41"/>
        <v/>
      </c>
      <c r="W362" s="300"/>
      <c r="X362" s="301"/>
      <c r="Y362" s="300"/>
      <c r="Z362" s="301"/>
      <c r="AA362" s="300"/>
      <c r="AB362" s="301"/>
      <c r="AC362" s="300"/>
      <c r="AD362" s="300"/>
      <c r="AE362" s="300"/>
      <c r="AF362" s="300"/>
      <c r="AG362" s="300"/>
      <c r="AH362" s="300"/>
      <c r="AI362" s="302" t="str">
        <f t="shared" si="42"/>
        <v/>
      </c>
      <c r="AJ362" s="303" t="str">
        <f ca="1">IFERROR(AVERAGEIFS('Discontinuity Log'!$O$5:$O$5117,'Discontinuity Log'!$A$5:$A$5117,J362,'Discontinuity Log'!$O$5:$O$5117,"&lt;&gt;"),"")</f>
        <v/>
      </c>
      <c r="AK362" s="304" t="str">
        <f t="shared" ca="1" si="43"/>
        <v/>
      </c>
      <c r="AL362" s="446"/>
    </row>
    <row r="363" spans="1:38" ht="19.2" customHeight="1" x14ac:dyDescent="0.3">
      <c r="A363" s="443"/>
      <c r="B363" s="444"/>
      <c r="C363" s="445"/>
      <c r="D363" s="291"/>
      <c r="E363" s="290"/>
      <c r="F363" s="290"/>
      <c r="G363" s="290"/>
      <c r="H363" s="291"/>
      <c r="I363" s="291"/>
      <c r="J363" s="292"/>
      <c r="K363" s="293"/>
      <c r="L363" s="293"/>
      <c r="M363" s="295" t="str">
        <f t="shared" si="44"/>
        <v/>
      </c>
      <c r="N363" s="296"/>
      <c r="O363" s="297" t="str">
        <f t="shared" si="48"/>
        <v/>
      </c>
      <c r="P363" s="296"/>
      <c r="Q363" s="297" t="str">
        <f t="shared" si="49"/>
        <v/>
      </c>
      <c r="R363" s="297" t="str">
        <f t="shared" si="40"/>
        <v/>
      </c>
      <c r="S363" s="298"/>
      <c r="T363" s="298"/>
      <c r="U363" s="299" t="str">
        <f t="shared" si="45"/>
        <v/>
      </c>
      <c r="V363" s="297" t="str">
        <f t="shared" si="41"/>
        <v/>
      </c>
      <c r="W363" s="300"/>
      <c r="X363" s="301"/>
      <c r="Y363" s="300"/>
      <c r="Z363" s="301"/>
      <c r="AA363" s="300"/>
      <c r="AB363" s="301"/>
      <c r="AC363" s="300"/>
      <c r="AD363" s="300"/>
      <c r="AE363" s="300"/>
      <c r="AF363" s="300"/>
      <c r="AG363" s="300"/>
      <c r="AH363" s="300"/>
      <c r="AI363" s="302" t="str">
        <f t="shared" si="42"/>
        <v/>
      </c>
      <c r="AJ363" s="303" t="str">
        <f ca="1">IFERROR(AVERAGEIFS('Discontinuity Log'!$O$5:$O$5117,'Discontinuity Log'!$A$5:$A$5117,J363,'Discontinuity Log'!$O$5:$O$5117,"&lt;&gt;"),"")</f>
        <v/>
      </c>
      <c r="AK363" s="304" t="str">
        <f t="shared" ca="1" si="43"/>
        <v/>
      </c>
      <c r="AL363" s="446"/>
    </row>
    <row r="364" spans="1:38" ht="19.2" customHeight="1" x14ac:dyDescent="0.3">
      <c r="A364" s="443"/>
      <c r="B364" s="444"/>
      <c r="C364" s="445"/>
      <c r="D364" s="291"/>
      <c r="E364" s="290"/>
      <c r="F364" s="290"/>
      <c r="G364" s="290"/>
      <c r="H364" s="291"/>
      <c r="I364" s="291"/>
      <c r="J364" s="292"/>
      <c r="K364" s="293"/>
      <c r="L364" s="293"/>
      <c r="M364" s="295" t="str">
        <f t="shared" si="44"/>
        <v/>
      </c>
      <c r="N364" s="296"/>
      <c r="O364" s="297" t="str">
        <f t="shared" si="48"/>
        <v/>
      </c>
      <c r="P364" s="296"/>
      <c r="Q364" s="297" t="str">
        <f t="shared" si="49"/>
        <v/>
      </c>
      <c r="R364" s="297" t="str">
        <f t="shared" si="40"/>
        <v/>
      </c>
      <c r="S364" s="298"/>
      <c r="T364" s="298"/>
      <c r="U364" s="299" t="str">
        <f t="shared" si="45"/>
        <v/>
      </c>
      <c r="V364" s="297" t="str">
        <f t="shared" si="41"/>
        <v/>
      </c>
      <c r="W364" s="300"/>
      <c r="X364" s="301"/>
      <c r="Y364" s="300"/>
      <c r="Z364" s="301"/>
      <c r="AA364" s="300"/>
      <c r="AB364" s="301"/>
      <c r="AC364" s="300"/>
      <c r="AD364" s="300"/>
      <c r="AE364" s="300"/>
      <c r="AF364" s="300"/>
      <c r="AG364" s="300"/>
      <c r="AH364" s="300"/>
      <c r="AI364" s="302" t="str">
        <f t="shared" si="42"/>
        <v/>
      </c>
      <c r="AJ364" s="303" t="str">
        <f ca="1">IFERROR(AVERAGEIFS('Discontinuity Log'!$O$5:$O$5117,'Discontinuity Log'!$A$5:$A$5117,J364,'Discontinuity Log'!$O$5:$O$5117,"&lt;&gt;"),"")</f>
        <v/>
      </c>
      <c r="AK364" s="304" t="str">
        <f t="shared" ca="1" si="43"/>
        <v/>
      </c>
      <c r="AL364" s="446"/>
    </row>
    <row r="365" spans="1:38" ht="19.2" customHeight="1" x14ac:dyDescent="0.3">
      <c r="A365" s="443"/>
      <c r="B365" s="444"/>
      <c r="C365" s="445"/>
      <c r="D365" s="291"/>
      <c r="E365" s="290"/>
      <c r="F365" s="290"/>
      <c r="G365" s="290"/>
      <c r="H365" s="291"/>
      <c r="I365" s="291"/>
      <c r="J365" s="292"/>
      <c r="K365" s="293"/>
      <c r="L365" s="293"/>
      <c r="M365" s="295" t="str">
        <f t="shared" si="44"/>
        <v/>
      </c>
      <c r="N365" s="296"/>
      <c r="O365" s="297" t="str">
        <f t="shared" si="48"/>
        <v/>
      </c>
      <c r="P365" s="296"/>
      <c r="Q365" s="297" t="str">
        <f t="shared" si="49"/>
        <v/>
      </c>
      <c r="R365" s="297" t="str">
        <f t="shared" si="40"/>
        <v/>
      </c>
      <c r="S365" s="298"/>
      <c r="T365" s="298"/>
      <c r="U365" s="299" t="str">
        <f t="shared" si="45"/>
        <v/>
      </c>
      <c r="V365" s="297" t="str">
        <f t="shared" si="41"/>
        <v/>
      </c>
      <c r="W365" s="300"/>
      <c r="X365" s="301"/>
      <c r="Y365" s="300"/>
      <c r="Z365" s="301"/>
      <c r="AA365" s="300"/>
      <c r="AB365" s="301"/>
      <c r="AC365" s="300"/>
      <c r="AD365" s="300"/>
      <c r="AE365" s="300"/>
      <c r="AF365" s="300"/>
      <c r="AG365" s="300"/>
      <c r="AH365" s="300"/>
      <c r="AI365" s="302" t="str">
        <f t="shared" si="42"/>
        <v/>
      </c>
      <c r="AJ365" s="303" t="str">
        <f ca="1">IFERROR(AVERAGEIFS('Discontinuity Log'!$O$5:$O$5117,'Discontinuity Log'!$A$5:$A$5117,J365,'Discontinuity Log'!$O$5:$O$5117,"&lt;&gt;"),"")</f>
        <v/>
      </c>
      <c r="AK365" s="304" t="str">
        <f t="shared" ca="1" si="43"/>
        <v/>
      </c>
      <c r="AL365" s="446"/>
    </row>
    <row r="366" spans="1:38" ht="19.2" customHeight="1" x14ac:dyDescent="0.3">
      <c r="A366" s="443"/>
      <c r="B366" s="444"/>
      <c r="C366" s="445"/>
      <c r="D366" s="291"/>
      <c r="E366" s="290"/>
      <c r="F366" s="290"/>
      <c r="G366" s="290"/>
      <c r="H366" s="291"/>
      <c r="I366" s="291"/>
      <c r="J366" s="292"/>
      <c r="K366" s="293"/>
      <c r="L366" s="293"/>
      <c r="M366" s="295" t="str">
        <f t="shared" si="44"/>
        <v/>
      </c>
      <c r="N366" s="296"/>
      <c r="O366" s="297" t="str">
        <f t="shared" si="48"/>
        <v/>
      </c>
      <c r="P366" s="296"/>
      <c r="Q366" s="297" t="str">
        <f t="shared" si="49"/>
        <v/>
      </c>
      <c r="R366" s="297" t="str">
        <f t="shared" si="40"/>
        <v/>
      </c>
      <c r="S366" s="298"/>
      <c r="T366" s="298"/>
      <c r="U366" s="299" t="str">
        <f t="shared" si="45"/>
        <v/>
      </c>
      <c r="V366" s="297" t="str">
        <f t="shared" si="41"/>
        <v/>
      </c>
      <c r="W366" s="300"/>
      <c r="X366" s="301"/>
      <c r="Y366" s="300"/>
      <c r="Z366" s="301"/>
      <c r="AA366" s="300"/>
      <c r="AB366" s="301"/>
      <c r="AC366" s="300"/>
      <c r="AD366" s="300"/>
      <c r="AE366" s="300"/>
      <c r="AF366" s="300"/>
      <c r="AG366" s="300"/>
      <c r="AH366" s="300"/>
      <c r="AI366" s="302" t="str">
        <f t="shared" si="42"/>
        <v/>
      </c>
      <c r="AJ366" s="303" t="str">
        <f ca="1">IFERROR(AVERAGEIFS('Discontinuity Log'!$O$5:$O$5117,'Discontinuity Log'!$A$5:$A$5117,J366,'Discontinuity Log'!$O$5:$O$5117,"&lt;&gt;"),"")</f>
        <v/>
      </c>
      <c r="AK366" s="304" t="str">
        <f t="shared" ca="1" si="43"/>
        <v/>
      </c>
      <c r="AL366" s="446"/>
    </row>
    <row r="367" spans="1:38" ht="19.2" customHeight="1" x14ac:dyDescent="0.3">
      <c r="A367" s="443"/>
      <c r="B367" s="444"/>
      <c r="C367" s="445"/>
      <c r="D367" s="291"/>
      <c r="E367" s="290"/>
      <c r="F367" s="290"/>
      <c r="G367" s="290"/>
      <c r="H367" s="291"/>
      <c r="I367" s="291"/>
      <c r="J367" s="292"/>
      <c r="K367" s="293"/>
      <c r="L367" s="293"/>
      <c r="M367" s="295" t="str">
        <f t="shared" si="44"/>
        <v/>
      </c>
      <c r="N367" s="296"/>
      <c r="O367" s="297" t="str">
        <f t="shared" si="48"/>
        <v/>
      </c>
      <c r="P367" s="296"/>
      <c r="Q367" s="297" t="str">
        <f t="shared" si="49"/>
        <v/>
      </c>
      <c r="R367" s="297" t="str">
        <f t="shared" si="40"/>
        <v/>
      </c>
      <c r="S367" s="298"/>
      <c r="T367" s="298"/>
      <c r="U367" s="299" t="str">
        <f t="shared" si="45"/>
        <v/>
      </c>
      <c r="V367" s="297" t="str">
        <f t="shared" si="41"/>
        <v/>
      </c>
      <c r="W367" s="300"/>
      <c r="X367" s="301"/>
      <c r="Y367" s="300"/>
      <c r="Z367" s="301"/>
      <c r="AA367" s="300"/>
      <c r="AB367" s="301"/>
      <c r="AC367" s="300"/>
      <c r="AD367" s="300"/>
      <c r="AE367" s="300"/>
      <c r="AF367" s="300"/>
      <c r="AG367" s="300"/>
      <c r="AH367" s="300"/>
      <c r="AI367" s="302" t="str">
        <f t="shared" si="42"/>
        <v/>
      </c>
      <c r="AJ367" s="303" t="str">
        <f ca="1">IFERROR(AVERAGEIFS('Discontinuity Log'!$O$5:$O$5117,'Discontinuity Log'!$A$5:$A$5117,J367,'Discontinuity Log'!$O$5:$O$5117,"&lt;&gt;"),"")</f>
        <v/>
      </c>
      <c r="AK367" s="304" t="str">
        <f t="shared" ca="1" si="43"/>
        <v/>
      </c>
      <c r="AL367" s="446"/>
    </row>
    <row r="368" spans="1:38" ht="19.2" customHeight="1" x14ac:dyDescent="0.3">
      <c r="A368" s="443"/>
      <c r="B368" s="444"/>
      <c r="C368" s="445"/>
      <c r="D368" s="291"/>
      <c r="E368" s="290"/>
      <c r="F368" s="290"/>
      <c r="G368" s="290"/>
      <c r="H368" s="291"/>
      <c r="I368" s="291"/>
      <c r="J368" s="292"/>
      <c r="K368" s="293"/>
      <c r="L368" s="293"/>
      <c r="M368" s="295" t="str">
        <f t="shared" si="44"/>
        <v/>
      </c>
      <c r="N368" s="296"/>
      <c r="O368" s="297" t="str">
        <f t="shared" si="48"/>
        <v/>
      </c>
      <c r="P368" s="296"/>
      <c r="Q368" s="297" t="str">
        <f t="shared" si="49"/>
        <v/>
      </c>
      <c r="R368" s="297" t="str">
        <f t="shared" si="40"/>
        <v/>
      </c>
      <c r="S368" s="298"/>
      <c r="T368" s="298"/>
      <c r="U368" s="299" t="str">
        <f t="shared" si="45"/>
        <v/>
      </c>
      <c r="V368" s="297" t="str">
        <f t="shared" si="41"/>
        <v/>
      </c>
      <c r="W368" s="300"/>
      <c r="X368" s="301"/>
      <c r="Y368" s="300"/>
      <c r="Z368" s="301"/>
      <c r="AA368" s="300"/>
      <c r="AB368" s="301"/>
      <c r="AC368" s="300"/>
      <c r="AD368" s="300"/>
      <c r="AE368" s="300"/>
      <c r="AF368" s="300"/>
      <c r="AG368" s="300"/>
      <c r="AH368" s="300"/>
      <c r="AI368" s="302" t="str">
        <f t="shared" si="42"/>
        <v/>
      </c>
      <c r="AJ368" s="303" t="str">
        <f ca="1">IFERROR(AVERAGEIFS('Discontinuity Log'!$O$5:$O$5117,'Discontinuity Log'!$A$5:$A$5117,J368,'Discontinuity Log'!$O$5:$O$5117,"&lt;&gt;"),"")</f>
        <v/>
      </c>
      <c r="AK368" s="304" t="str">
        <f t="shared" ca="1" si="43"/>
        <v/>
      </c>
      <c r="AL368" s="446"/>
    </row>
    <row r="369" spans="1:38" ht="19.2" customHeight="1" x14ac:dyDescent="0.3">
      <c r="A369" s="443"/>
      <c r="B369" s="444"/>
      <c r="C369" s="445"/>
      <c r="D369" s="291"/>
      <c r="E369" s="290"/>
      <c r="F369" s="290"/>
      <c r="G369" s="290"/>
      <c r="H369" s="291"/>
      <c r="I369" s="291"/>
      <c r="J369" s="292"/>
      <c r="K369" s="293"/>
      <c r="L369" s="293"/>
      <c r="M369" s="295" t="str">
        <f t="shared" si="44"/>
        <v/>
      </c>
      <c r="N369" s="296"/>
      <c r="O369" s="297" t="str">
        <f t="shared" si="48"/>
        <v/>
      </c>
      <c r="P369" s="296"/>
      <c r="Q369" s="297" t="str">
        <f t="shared" si="49"/>
        <v/>
      </c>
      <c r="R369" s="297" t="str">
        <f t="shared" si="40"/>
        <v/>
      </c>
      <c r="S369" s="298"/>
      <c r="T369" s="298"/>
      <c r="U369" s="299" t="str">
        <f t="shared" si="45"/>
        <v/>
      </c>
      <c r="V369" s="297" t="str">
        <f t="shared" si="41"/>
        <v/>
      </c>
      <c r="W369" s="300"/>
      <c r="X369" s="301"/>
      <c r="Y369" s="300"/>
      <c r="Z369" s="301"/>
      <c r="AA369" s="300"/>
      <c r="AB369" s="301"/>
      <c r="AC369" s="300"/>
      <c r="AD369" s="300"/>
      <c r="AE369" s="300"/>
      <c r="AF369" s="300"/>
      <c r="AG369" s="300"/>
      <c r="AH369" s="300"/>
      <c r="AI369" s="302" t="str">
        <f t="shared" si="42"/>
        <v/>
      </c>
      <c r="AJ369" s="303" t="str">
        <f ca="1">IFERROR(AVERAGEIFS('Discontinuity Log'!$O$5:$O$5117,'Discontinuity Log'!$A$5:$A$5117,J369,'Discontinuity Log'!$O$5:$O$5117,"&lt;&gt;"),"")</f>
        <v/>
      </c>
      <c r="AK369" s="304" t="str">
        <f t="shared" ca="1" si="43"/>
        <v/>
      </c>
      <c r="AL369" s="446"/>
    </row>
    <row r="370" spans="1:38" ht="19.2" customHeight="1" x14ac:dyDescent="0.3">
      <c r="A370" s="443"/>
      <c r="B370" s="444"/>
      <c r="C370" s="445"/>
      <c r="D370" s="291"/>
      <c r="E370" s="290"/>
      <c r="F370" s="290"/>
      <c r="G370" s="290"/>
      <c r="H370" s="291"/>
      <c r="I370" s="291"/>
      <c r="J370" s="292"/>
      <c r="K370" s="293"/>
      <c r="L370" s="293"/>
      <c r="M370" s="295" t="str">
        <f t="shared" si="44"/>
        <v/>
      </c>
      <c r="N370" s="296"/>
      <c r="O370" s="297" t="str">
        <f t="shared" si="48"/>
        <v/>
      </c>
      <c r="P370" s="296"/>
      <c r="Q370" s="297" t="str">
        <f t="shared" si="49"/>
        <v/>
      </c>
      <c r="R370" s="297" t="str">
        <f t="shared" si="40"/>
        <v/>
      </c>
      <c r="S370" s="298"/>
      <c r="T370" s="298"/>
      <c r="U370" s="299" t="str">
        <f t="shared" si="45"/>
        <v/>
      </c>
      <c r="V370" s="297" t="str">
        <f t="shared" si="41"/>
        <v/>
      </c>
      <c r="W370" s="300"/>
      <c r="X370" s="301"/>
      <c r="Y370" s="300"/>
      <c r="Z370" s="301"/>
      <c r="AA370" s="300"/>
      <c r="AB370" s="301"/>
      <c r="AC370" s="300"/>
      <c r="AD370" s="300"/>
      <c r="AE370" s="300"/>
      <c r="AF370" s="300"/>
      <c r="AG370" s="300"/>
      <c r="AH370" s="300"/>
      <c r="AI370" s="302" t="str">
        <f t="shared" si="42"/>
        <v/>
      </c>
      <c r="AJ370" s="303" t="str">
        <f ca="1">IFERROR(AVERAGEIFS('Discontinuity Log'!$O$5:$O$5117,'Discontinuity Log'!$A$5:$A$5117,J370,'Discontinuity Log'!$O$5:$O$5117,"&lt;&gt;"),"")</f>
        <v/>
      </c>
      <c r="AK370" s="304" t="str">
        <f t="shared" ca="1" si="43"/>
        <v/>
      </c>
      <c r="AL370" s="446"/>
    </row>
    <row r="371" spans="1:38" ht="19.2" customHeight="1" x14ac:dyDescent="0.3">
      <c r="A371" s="443"/>
      <c r="B371" s="444"/>
      <c r="C371" s="445"/>
      <c r="D371" s="291"/>
      <c r="E371" s="290"/>
      <c r="F371" s="290"/>
      <c r="G371" s="290"/>
      <c r="H371" s="291"/>
      <c r="I371" s="291"/>
      <c r="J371" s="292"/>
      <c r="K371" s="293"/>
      <c r="L371" s="293"/>
      <c r="M371" s="295" t="str">
        <f t="shared" si="44"/>
        <v/>
      </c>
      <c r="N371" s="296"/>
      <c r="O371" s="297" t="str">
        <f t="shared" si="48"/>
        <v/>
      </c>
      <c r="P371" s="296"/>
      <c r="Q371" s="297" t="str">
        <f t="shared" si="49"/>
        <v/>
      </c>
      <c r="R371" s="297" t="str">
        <f t="shared" si="40"/>
        <v/>
      </c>
      <c r="S371" s="298"/>
      <c r="T371" s="298"/>
      <c r="U371" s="299" t="str">
        <f t="shared" si="45"/>
        <v/>
      </c>
      <c r="V371" s="297" t="str">
        <f t="shared" si="41"/>
        <v/>
      </c>
      <c r="W371" s="300"/>
      <c r="X371" s="301"/>
      <c r="Y371" s="300"/>
      <c r="Z371" s="301"/>
      <c r="AA371" s="300"/>
      <c r="AB371" s="301"/>
      <c r="AC371" s="300"/>
      <c r="AD371" s="300"/>
      <c r="AE371" s="300"/>
      <c r="AF371" s="300"/>
      <c r="AG371" s="300"/>
      <c r="AH371" s="300"/>
      <c r="AI371" s="302" t="str">
        <f t="shared" si="42"/>
        <v/>
      </c>
      <c r="AJ371" s="303" t="str">
        <f ca="1">IFERROR(AVERAGEIFS('Discontinuity Log'!$O$5:$O$5117,'Discontinuity Log'!$A$5:$A$5117,J371,'Discontinuity Log'!$O$5:$O$5117,"&lt;&gt;"),"")</f>
        <v/>
      </c>
      <c r="AK371" s="304" t="str">
        <f t="shared" ca="1" si="43"/>
        <v/>
      </c>
      <c r="AL371" s="446"/>
    </row>
    <row r="372" spans="1:38" ht="19.2" customHeight="1" x14ac:dyDescent="0.3">
      <c r="A372" s="443"/>
      <c r="B372" s="444"/>
      <c r="C372" s="445"/>
      <c r="D372" s="291"/>
      <c r="E372" s="290"/>
      <c r="F372" s="290"/>
      <c r="G372" s="290"/>
      <c r="H372" s="291"/>
      <c r="I372" s="291"/>
      <c r="J372" s="292"/>
      <c r="K372" s="293"/>
      <c r="L372" s="293"/>
      <c r="M372" s="295" t="str">
        <f t="shared" si="44"/>
        <v/>
      </c>
      <c r="N372" s="296"/>
      <c r="O372" s="297" t="str">
        <f t="shared" si="48"/>
        <v/>
      </c>
      <c r="P372" s="296"/>
      <c r="Q372" s="297" t="str">
        <f t="shared" si="49"/>
        <v/>
      </c>
      <c r="R372" s="297" t="str">
        <f t="shared" si="40"/>
        <v/>
      </c>
      <c r="S372" s="298"/>
      <c r="T372" s="298"/>
      <c r="U372" s="299" t="str">
        <f t="shared" si="45"/>
        <v/>
      </c>
      <c r="V372" s="297" t="str">
        <f t="shared" si="41"/>
        <v/>
      </c>
      <c r="W372" s="300"/>
      <c r="X372" s="301"/>
      <c r="Y372" s="300"/>
      <c r="Z372" s="301"/>
      <c r="AA372" s="300"/>
      <c r="AB372" s="301"/>
      <c r="AC372" s="300"/>
      <c r="AD372" s="300"/>
      <c r="AE372" s="300"/>
      <c r="AF372" s="300"/>
      <c r="AG372" s="300"/>
      <c r="AH372" s="300"/>
      <c r="AI372" s="302" t="str">
        <f t="shared" si="42"/>
        <v/>
      </c>
      <c r="AJ372" s="303" t="str">
        <f ca="1">IFERROR(AVERAGEIFS('Discontinuity Log'!$O$5:$O$5117,'Discontinuity Log'!$A$5:$A$5117,J372,'Discontinuity Log'!$O$5:$O$5117,"&lt;&gt;"),"")</f>
        <v/>
      </c>
      <c r="AK372" s="304" t="str">
        <f t="shared" ca="1" si="43"/>
        <v/>
      </c>
      <c r="AL372" s="446"/>
    </row>
    <row r="373" spans="1:38" ht="19.2" customHeight="1" x14ac:dyDescent="0.3">
      <c r="A373" s="443"/>
      <c r="B373" s="444"/>
      <c r="C373" s="445"/>
      <c r="D373" s="291"/>
      <c r="E373" s="290"/>
      <c r="F373" s="290"/>
      <c r="G373" s="290"/>
      <c r="H373" s="291"/>
      <c r="I373" s="291"/>
      <c r="J373" s="292"/>
      <c r="K373" s="293"/>
      <c r="L373" s="293"/>
      <c r="M373" s="295" t="str">
        <f t="shared" si="44"/>
        <v/>
      </c>
      <c r="N373" s="296"/>
      <c r="O373" s="297" t="str">
        <f t="shared" si="48"/>
        <v/>
      </c>
      <c r="P373" s="296"/>
      <c r="Q373" s="297" t="str">
        <f t="shared" si="49"/>
        <v/>
      </c>
      <c r="R373" s="297" t="str">
        <f t="shared" si="40"/>
        <v/>
      </c>
      <c r="S373" s="298"/>
      <c r="T373" s="298"/>
      <c r="U373" s="299" t="str">
        <f t="shared" si="45"/>
        <v/>
      </c>
      <c r="V373" s="297" t="str">
        <f t="shared" si="41"/>
        <v/>
      </c>
      <c r="W373" s="300"/>
      <c r="X373" s="301"/>
      <c r="Y373" s="300"/>
      <c r="Z373" s="301"/>
      <c r="AA373" s="300"/>
      <c r="AB373" s="301"/>
      <c r="AC373" s="300"/>
      <c r="AD373" s="300"/>
      <c r="AE373" s="300"/>
      <c r="AF373" s="300"/>
      <c r="AG373" s="300"/>
      <c r="AH373" s="300"/>
      <c r="AI373" s="302" t="str">
        <f t="shared" si="42"/>
        <v/>
      </c>
      <c r="AJ373" s="303" t="str">
        <f ca="1">IFERROR(AVERAGEIFS('Discontinuity Log'!$O$5:$O$5117,'Discontinuity Log'!$A$5:$A$5117,J373,'Discontinuity Log'!$O$5:$O$5117,"&lt;&gt;"),"")</f>
        <v/>
      </c>
      <c r="AK373" s="304" t="str">
        <f t="shared" ca="1" si="43"/>
        <v/>
      </c>
      <c r="AL373" s="446"/>
    </row>
    <row r="374" spans="1:38" ht="19.2" customHeight="1" x14ac:dyDescent="0.3">
      <c r="A374" s="443"/>
      <c r="B374" s="444"/>
      <c r="C374" s="445"/>
      <c r="D374" s="291"/>
      <c r="E374" s="290"/>
      <c r="F374" s="290"/>
      <c r="G374" s="290"/>
      <c r="H374" s="291"/>
      <c r="I374" s="291"/>
      <c r="J374" s="292"/>
      <c r="K374" s="293"/>
      <c r="L374" s="293"/>
      <c r="M374" s="295" t="str">
        <f t="shared" si="44"/>
        <v/>
      </c>
      <c r="N374" s="296"/>
      <c r="O374" s="297" t="str">
        <f t="shared" si="48"/>
        <v/>
      </c>
      <c r="P374" s="296"/>
      <c r="Q374" s="297" t="str">
        <f t="shared" si="49"/>
        <v/>
      </c>
      <c r="R374" s="297" t="str">
        <f t="shared" si="40"/>
        <v/>
      </c>
      <c r="S374" s="298"/>
      <c r="T374" s="298"/>
      <c r="U374" s="299" t="str">
        <f t="shared" si="45"/>
        <v/>
      </c>
      <c r="V374" s="297" t="str">
        <f t="shared" si="41"/>
        <v/>
      </c>
      <c r="W374" s="300"/>
      <c r="X374" s="301"/>
      <c r="Y374" s="300"/>
      <c r="Z374" s="301"/>
      <c r="AA374" s="300"/>
      <c r="AB374" s="301"/>
      <c r="AC374" s="300"/>
      <c r="AD374" s="300"/>
      <c r="AE374" s="300"/>
      <c r="AF374" s="300"/>
      <c r="AG374" s="300"/>
      <c r="AH374" s="300"/>
      <c r="AI374" s="302" t="str">
        <f t="shared" si="42"/>
        <v/>
      </c>
      <c r="AJ374" s="303" t="str">
        <f ca="1">IFERROR(AVERAGEIFS('Discontinuity Log'!$O$5:$O$5117,'Discontinuity Log'!$A$5:$A$5117,J374,'Discontinuity Log'!$O$5:$O$5117,"&lt;&gt;"),"")</f>
        <v/>
      </c>
      <c r="AK374" s="304" t="str">
        <f t="shared" ca="1" si="43"/>
        <v/>
      </c>
      <c r="AL374" s="446"/>
    </row>
    <row r="375" spans="1:38" ht="19.2" customHeight="1" x14ac:dyDescent="0.3">
      <c r="A375" s="443"/>
      <c r="B375" s="444"/>
      <c r="C375" s="445"/>
      <c r="D375" s="291"/>
      <c r="E375" s="290"/>
      <c r="F375" s="290"/>
      <c r="G375" s="290"/>
      <c r="H375" s="291"/>
      <c r="I375" s="291"/>
      <c r="J375" s="292"/>
      <c r="K375" s="293"/>
      <c r="L375" s="293"/>
      <c r="M375" s="295" t="str">
        <f t="shared" si="44"/>
        <v/>
      </c>
      <c r="N375" s="296"/>
      <c r="O375" s="297" t="str">
        <f t="shared" si="48"/>
        <v/>
      </c>
      <c r="P375" s="296"/>
      <c r="Q375" s="297" t="str">
        <f t="shared" si="49"/>
        <v/>
      </c>
      <c r="R375" s="297" t="str">
        <f t="shared" si="40"/>
        <v/>
      </c>
      <c r="S375" s="298"/>
      <c r="T375" s="298"/>
      <c r="U375" s="299" t="str">
        <f t="shared" si="45"/>
        <v/>
      </c>
      <c r="V375" s="297" t="str">
        <f t="shared" si="41"/>
        <v/>
      </c>
      <c r="W375" s="300"/>
      <c r="X375" s="301"/>
      <c r="Y375" s="300"/>
      <c r="Z375" s="301"/>
      <c r="AA375" s="300"/>
      <c r="AB375" s="301"/>
      <c r="AC375" s="300"/>
      <c r="AD375" s="300"/>
      <c r="AE375" s="300"/>
      <c r="AF375" s="300"/>
      <c r="AG375" s="300"/>
      <c r="AH375" s="300"/>
      <c r="AI375" s="302" t="str">
        <f t="shared" si="42"/>
        <v/>
      </c>
      <c r="AJ375" s="303" t="str">
        <f ca="1">IFERROR(AVERAGEIFS('Discontinuity Log'!$O$5:$O$5117,'Discontinuity Log'!$A$5:$A$5117,J375,'Discontinuity Log'!$O$5:$O$5117,"&lt;&gt;"),"")</f>
        <v/>
      </c>
      <c r="AK375" s="304" t="str">
        <f t="shared" ca="1" si="43"/>
        <v/>
      </c>
      <c r="AL375" s="446"/>
    </row>
    <row r="376" spans="1:38" ht="19.2" customHeight="1" x14ac:dyDescent="0.3">
      <c r="A376" s="443"/>
      <c r="B376" s="444"/>
      <c r="C376" s="445"/>
      <c r="D376" s="291"/>
      <c r="E376" s="290"/>
      <c r="F376" s="290"/>
      <c r="G376" s="290"/>
      <c r="H376" s="291"/>
      <c r="I376" s="291"/>
      <c r="J376" s="292"/>
      <c r="K376" s="293"/>
      <c r="L376" s="293"/>
      <c r="M376" s="295" t="str">
        <f t="shared" si="44"/>
        <v/>
      </c>
      <c r="N376" s="296"/>
      <c r="O376" s="297" t="str">
        <f t="shared" si="48"/>
        <v/>
      </c>
      <c r="P376" s="296"/>
      <c r="Q376" s="297" t="str">
        <f t="shared" si="49"/>
        <v/>
      </c>
      <c r="R376" s="297" t="str">
        <f t="shared" si="40"/>
        <v/>
      </c>
      <c r="S376" s="298"/>
      <c r="T376" s="298"/>
      <c r="U376" s="299" t="str">
        <f t="shared" si="45"/>
        <v/>
      </c>
      <c r="V376" s="297" t="str">
        <f t="shared" si="41"/>
        <v/>
      </c>
      <c r="W376" s="300"/>
      <c r="X376" s="301"/>
      <c r="Y376" s="300"/>
      <c r="Z376" s="301"/>
      <c r="AA376" s="300"/>
      <c r="AB376" s="301"/>
      <c r="AC376" s="300"/>
      <c r="AD376" s="300"/>
      <c r="AE376" s="300"/>
      <c r="AF376" s="300"/>
      <c r="AG376" s="300"/>
      <c r="AH376" s="300"/>
      <c r="AI376" s="302" t="str">
        <f t="shared" si="42"/>
        <v/>
      </c>
      <c r="AJ376" s="303" t="str">
        <f ca="1">IFERROR(AVERAGEIFS('Discontinuity Log'!$O$5:$O$5117,'Discontinuity Log'!$A$5:$A$5117,J376,'Discontinuity Log'!$O$5:$O$5117,"&lt;&gt;"),"")</f>
        <v/>
      </c>
      <c r="AK376" s="304" t="str">
        <f t="shared" ca="1" si="43"/>
        <v/>
      </c>
      <c r="AL376" s="446"/>
    </row>
    <row r="377" spans="1:38" ht="19.2" customHeight="1" x14ac:dyDescent="0.3">
      <c r="A377" s="443"/>
      <c r="B377" s="444"/>
      <c r="C377" s="445"/>
      <c r="D377" s="291"/>
      <c r="E377" s="290"/>
      <c r="F377" s="290"/>
      <c r="G377" s="290"/>
      <c r="H377" s="291"/>
      <c r="I377" s="291"/>
      <c r="J377" s="292"/>
      <c r="K377" s="293"/>
      <c r="L377" s="293"/>
      <c r="M377" s="295" t="str">
        <f t="shared" si="44"/>
        <v/>
      </c>
      <c r="N377" s="296"/>
      <c r="O377" s="297" t="str">
        <f t="shared" si="48"/>
        <v/>
      </c>
      <c r="P377" s="296"/>
      <c r="Q377" s="297" t="str">
        <f t="shared" si="49"/>
        <v/>
      </c>
      <c r="R377" s="297" t="str">
        <f t="shared" si="40"/>
        <v/>
      </c>
      <c r="S377" s="298"/>
      <c r="T377" s="298"/>
      <c r="U377" s="299" t="str">
        <f t="shared" si="45"/>
        <v/>
      </c>
      <c r="V377" s="297" t="str">
        <f t="shared" si="41"/>
        <v/>
      </c>
      <c r="W377" s="300"/>
      <c r="X377" s="301"/>
      <c r="Y377" s="300"/>
      <c r="Z377" s="301"/>
      <c r="AA377" s="300"/>
      <c r="AB377" s="301"/>
      <c r="AC377" s="300"/>
      <c r="AD377" s="300"/>
      <c r="AE377" s="300"/>
      <c r="AF377" s="300"/>
      <c r="AG377" s="300"/>
      <c r="AH377" s="300"/>
      <c r="AI377" s="302" t="str">
        <f t="shared" si="42"/>
        <v/>
      </c>
      <c r="AJ377" s="303" t="str">
        <f ca="1">IFERROR(AVERAGEIFS('Discontinuity Log'!$O$5:$O$5117,'Discontinuity Log'!$A$5:$A$5117,J377,'Discontinuity Log'!$O$5:$O$5117,"&lt;&gt;"),"")</f>
        <v/>
      </c>
      <c r="AK377" s="304" t="str">
        <f t="shared" ca="1" si="43"/>
        <v/>
      </c>
      <c r="AL377" s="446"/>
    </row>
    <row r="378" spans="1:38" ht="19.2" customHeight="1" x14ac:dyDescent="0.3">
      <c r="A378" s="443"/>
      <c r="B378" s="444"/>
      <c r="C378" s="445"/>
      <c r="D378" s="291"/>
      <c r="E378" s="290"/>
      <c r="F378" s="290"/>
      <c r="G378" s="290"/>
      <c r="H378" s="291"/>
      <c r="I378" s="291"/>
      <c r="J378" s="292"/>
      <c r="K378" s="293"/>
      <c r="L378" s="293"/>
      <c r="M378" s="295" t="str">
        <f t="shared" si="44"/>
        <v/>
      </c>
      <c r="N378" s="296"/>
      <c r="O378" s="297" t="str">
        <f t="shared" si="48"/>
        <v/>
      </c>
      <c r="P378" s="296"/>
      <c r="Q378" s="297" t="str">
        <f t="shared" si="49"/>
        <v/>
      </c>
      <c r="R378" s="297" t="str">
        <f t="shared" si="40"/>
        <v/>
      </c>
      <c r="S378" s="298"/>
      <c r="T378" s="298"/>
      <c r="U378" s="299" t="str">
        <f t="shared" si="45"/>
        <v/>
      </c>
      <c r="V378" s="297" t="str">
        <f t="shared" si="41"/>
        <v/>
      </c>
      <c r="W378" s="300"/>
      <c r="X378" s="301"/>
      <c r="Y378" s="300"/>
      <c r="Z378" s="301"/>
      <c r="AA378" s="300"/>
      <c r="AB378" s="301"/>
      <c r="AC378" s="300"/>
      <c r="AD378" s="300"/>
      <c r="AE378" s="300"/>
      <c r="AF378" s="300"/>
      <c r="AG378" s="300"/>
      <c r="AH378" s="300"/>
      <c r="AI378" s="302" t="str">
        <f t="shared" si="42"/>
        <v/>
      </c>
      <c r="AJ378" s="303" t="str">
        <f ca="1">IFERROR(AVERAGEIFS('Discontinuity Log'!$O$5:$O$5117,'Discontinuity Log'!$A$5:$A$5117,J378,'Discontinuity Log'!$O$5:$O$5117,"&lt;&gt;"),"")</f>
        <v/>
      </c>
      <c r="AK378" s="304" t="str">
        <f t="shared" ca="1" si="43"/>
        <v/>
      </c>
      <c r="AL378" s="446"/>
    </row>
    <row r="379" spans="1:38" ht="19.2" customHeight="1" x14ac:dyDescent="0.3">
      <c r="A379" s="443"/>
      <c r="B379" s="444"/>
      <c r="C379" s="445"/>
      <c r="D379" s="291"/>
      <c r="E379" s="290"/>
      <c r="F379" s="290"/>
      <c r="G379" s="290"/>
      <c r="H379" s="291"/>
      <c r="I379" s="291"/>
      <c r="J379" s="292"/>
      <c r="K379" s="293"/>
      <c r="L379" s="293"/>
      <c r="M379" s="295" t="str">
        <f t="shared" si="44"/>
        <v/>
      </c>
      <c r="N379" s="296"/>
      <c r="O379" s="297" t="str">
        <f t="shared" si="48"/>
        <v/>
      </c>
      <c r="P379" s="296"/>
      <c r="Q379" s="297" t="str">
        <f t="shared" si="49"/>
        <v/>
      </c>
      <c r="R379" s="297" t="str">
        <f t="shared" si="40"/>
        <v/>
      </c>
      <c r="S379" s="298"/>
      <c r="T379" s="298"/>
      <c r="U379" s="299" t="str">
        <f t="shared" si="45"/>
        <v/>
      </c>
      <c r="V379" s="297" t="str">
        <f t="shared" si="41"/>
        <v/>
      </c>
      <c r="W379" s="300"/>
      <c r="X379" s="301"/>
      <c r="Y379" s="300"/>
      <c r="Z379" s="301"/>
      <c r="AA379" s="300"/>
      <c r="AB379" s="301"/>
      <c r="AC379" s="300"/>
      <c r="AD379" s="300"/>
      <c r="AE379" s="300"/>
      <c r="AF379" s="300"/>
      <c r="AG379" s="300"/>
      <c r="AH379" s="300"/>
      <c r="AI379" s="302" t="str">
        <f t="shared" si="42"/>
        <v/>
      </c>
      <c r="AJ379" s="303" t="str">
        <f ca="1">IFERROR(AVERAGEIFS('Discontinuity Log'!$O$5:$O$5117,'Discontinuity Log'!$A$5:$A$5117,J379,'Discontinuity Log'!$O$5:$O$5117,"&lt;&gt;"),"")</f>
        <v/>
      </c>
      <c r="AK379" s="304" t="str">
        <f t="shared" ca="1" si="43"/>
        <v/>
      </c>
      <c r="AL379" s="446"/>
    </row>
    <row r="380" spans="1:38" ht="19.2" customHeight="1" x14ac:dyDescent="0.3">
      <c r="A380" s="443"/>
      <c r="B380" s="444"/>
      <c r="C380" s="445"/>
      <c r="D380" s="291"/>
      <c r="E380" s="290"/>
      <c r="F380" s="290"/>
      <c r="G380" s="290"/>
      <c r="H380" s="291"/>
      <c r="I380" s="291"/>
      <c r="J380" s="292"/>
      <c r="K380" s="293"/>
      <c r="L380" s="293"/>
      <c r="M380" s="295" t="str">
        <f t="shared" si="44"/>
        <v/>
      </c>
      <c r="N380" s="296"/>
      <c r="O380" s="297" t="str">
        <f t="shared" si="48"/>
        <v/>
      </c>
      <c r="P380" s="296"/>
      <c r="Q380" s="297" t="str">
        <f t="shared" si="49"/>
        <v/>
      </c>
      <c r="R380" s="297" t="str">
        <f t="shared" si="40"/>
        <v/>
      </c>
      <c r="S380" s="298"/>
      <c r="T380" s="298"/>
      <c r="U380" s="299" t="str">
        <f t="shared" si="45"/>
        <v/>
      </c>
      <c r="V380" s="297" t="str">
        <f t="shared" si="41"/>
        <v/>
      </c>
      <c r="W380" s="300"/>
      <c r="X380" s="301"/>
      <c r="Y380" s="300"/>
      <c r="Z380" s="301"/>
      <c r="AA380" s="300"/>
      <c r="AB380" s="301"/>
      <c r="AC380" s="300"/>
      <c r="AD380" s="300"/>
      <c r="AE380" s="300"/>
      <c r="AF380" s="300"/>
      <c r="AG380" s="300"/>
      <c r="AH380" s="300"/>
      <c r="AI380" s="302" t="str">
        <f t="shared" si="42"/>
        <v/>
      </c>
      <c r="AJ380" s="303" t="str">
        <f ca="1">IFERROR(AVERAGEIFS('Discontinuity Log'!$O$5:$O$5117,'Discontinuity Log'!$A$5:$A$5117,J380,'Discontinuity Log'!$O$5:$O$5117,"&lt;&gt;"),"")</f>
        <v/>
      </c>
      <c r="AK380" s="304" t="str">
        <f t="shared" ca="1" si="43"/>
        <v/>
      </c>
      <c r="AL380" s="446"/>
    </row>
    <row r="381" spans="1:38" ht="19.2" customHeight="1" x14ac:dyDescent="0.3">
      <c r="A381" s="443"/>
      <c r="B381" s="444"/>
      <c r="C381" s="445"/>
      <c r="D381" s="291"/>
      <c r="E381" s="290"/>
      <c r="F381" s="290"/>
      <c r="G381" s="290"/>
      <c r="H381" s="291"/>
      <c r="I381" s="291"/>
      <c r="J381" s="292"/>
      <c r="K381" s="293"/>
      <c r="L381" s="293"/>
      <c r="M381" s="295" t="str">
        <f t="shared" si="44"/>
        <v/>
      </c>
      <c r="N381" s="296"/>
      <c r="O381" s="297" t="str">
        <f t="shared" si="48"/>
        <v/>
      </c>
      <c r="P381" s="296"/>
      <c r="Q381" s="297" t="str">
        <f t="shared" si="49"/>
        <v/>
      </c>
      <c r="R381" s="297" t="str">
        <f t="shared" si="40"/>
        <v/>
      </c>
      <c r="S381" s="298"/>
      <c r="T381" s="298"/>
      <c r="U381" s="299" t="str">
        <f t="shared" si="45"/>
        <v/>
      </c>
      <c r="V381" s="297" t="str">
        <f t="shared" si="41"/>
        <v/>
      </c>
      <c r="W381" s="300"/>
      <c r="X381" s="301"/>
      <c r="Y381" s="300"/>
      <c r="Z381" s="301"/>
      <c r="AA381" s="300"/>
      <c r="AB381" s="301"/>
      <c r="AC381" s="300"/>
      <c r="AD381" s="300"/>
      <c r="AE381" s="300"/>
      <c r="AF381" s="300"/>
      <c r="AG381" s="300"/>
      <c r="AH381" s="300"/>
      <c r="AI381" s="302" t="str">
        <f t="shared" si="42"/>
        <v/>
      </c>
      <c r="AJ381" s="303" t="str">
        <f ca="1">IFERROR(AVERAGEIFS('Discontinuity Log'!$O$5:$O$5117,'Discontinuity Log'!$A$5:$A$5117,J381,'Discontinuity Log'!$O$5:$O$5117,"&lt;&gt;"),"")</f>
        <v/>
      </c>
      <c r="AK381" s="304" t="str">
        <f t="shared" ca="1" si="43"/>
        <v/>
      </c>
      <c r="AL381" s="446"/>
    </row>
    <row r="382" spans="1:38" ht="19.2" customHeight="1" x14ac:dyDescent="0.3">
      <c r="A382" s="443"/>
      <c r="B382" s="444"/>
      <c r="C382" s="445"/>
      <c r="D382" s="291"/>
      <c r="E382" s="290"/>
      <c r="F382" s="290"/>
      <c r="G382" s="290"/>
      <c r="H382" s="291"/>
      <c r="I382" s="291"/>
      <c r="J382" s="292"/>
      <c r="K382" s="293"/>
      <c r="L382" s="293"/>
      <c r="M382" s="295" t="str">
        <f t="shared" si="44"/>
        <v/>
      </c>
      <c r="N382" s="296"/>
      <c r="O382" s="297" t="str">
        <f t="shared" si="48"/>
        <v/>
      </c>
      <c r="P382" s="296"/>
      <c r="Q382" s="297" t="str">
        <f t="shared" si="49"/>
        <v/>
      </c>
      <c r="R382" s="297" t="str">
        <f t="shared" si="40"/>
        <v/>
      </c>
      <c r="S382" s="298"/>
      <c r="T382" s="298"/>
      <c r="U382" s="299" t="str">
        <f t="shared" si="45"/>
        <v/>
      </c>
      <c r="V382" s="297" t="str">
        <f t="shared" si="41"/>
        <v/>
      </c>
      <c r="W382" s="300"/>
      <c r="X382" s="301"/>
      <c r="Y382" s="300"/>
      <c r="Z382" s="301"/>
      <c r="AA382" s="300"/>
      <c r="AB382" s="301"/>
      <c r="AC382" s="300"/>
      <c r="AD382" s="300"/>
      <c r="AE382" s="300"/>
      <c r="AF382" s="300"/>
      <c r="AG382" s="300"/>
      <c r="AH382" s="300"/>
      <c r="AI382" s="302" t="str">
        <f t="shared" si="42"/>
        <v/>
      </c>
      <c r="AJ382" s="303" t="str">
        <f ca="1">IFERROR(AVERAGEIFS('Discontinuity Log'!$O$5:$O$5117,'Discontinuity Log'!$A$5:$A$5117,J382,'Discontinuity Log'!$O$5:$O$5117,"&lt;&gt;"),"")</f>
        <v/>
      </c>
      <c r="AK382" s="304" t="str">
        <f t="shared" ca="1" si="43"/>
        <v/>
      </c>
      <c r="AL382" s="446"/>
    </row>
    <row r="383" spans="1:38" ht="19.2" customHeight="1" x14ac:dyDescent="0.3">
      <c r="A383" s="443"/>
      <c r="B383" s="444"/>
      <c r="C383" s="445"/>
      <c r="D383" s="291"/>
      <c r="E383" s="290"/>
      <c r="F383" s="290"/>
      <c r="G383" s="290"/>
      <c r="H383" s="291"/>
      <c r="I383" s="291"/>
      <c r="J383" s="292"/>
      <c r="K383" s="293"/>
      <c r="L383" s="293"/>
      <c r="M383" s="295" t="str">
        <f t="shared" si="44"/>
        <v/>
      </c>
      <c r="N383" s="296"/>
      <c r="O383" s="297" t="str">
        <f t="shared" si="48"/>
        <v/>
      </c>
      <c r="P383" s="296"/>
      <c r="Q383" s="297" t="str">
        <f t="shared" si="49"/>
        <v/>
      </c>
      <c r="R383" s="297" t="str">
        <f t="shared" si="40"/>
        <v/>
      </c>
      <c r="S383" s="298"/>
      <c r="T383" s="298"/>
      <c r="U383" s="299" t="str">
        <f t="shared" si="45"/>
        <v/>
      </c>
      <c r="V383" s="297" t="str">
        <f t="shared" si="41"/>
        <v/>
      </c>
      <c r="W383" s="300"/>
      <c r="X383" s="301"/>
      <c r="Y383" s="300"/>
      <c r="Z383" s="301"/>
      <c r="AA383" s="300"/>
      <c r="AB383" s="301"/>
      <c r="AC383" s="300"/>
      <c r="AD383" s="300"/>
      <c r="AE383" s="300"/>
      <c r="AF383" s="300"/>
      <c r="AG383" s="300"/>
      <c r="AH383" s="300"/>
      <c r="AI383" s="302" t="str">
        <f t="shared" si="42"/>
        <v/>
      </c>
      <c r="AJ383" s="303" t="str">
        <f ca="1">IFERROR(AVERAGEIFS('Discontinuity Log'!$O$5:$O$5117,'Discontinuity Log'!$A$5:$A$5117,J383,'Discontinuity Log'!$O$5:$O$5117,"&lt;&gt;"),"")</f>
        <v/>
      </c>
      <c r="AK383" s="304" t="str">
        <f t="shared" ca="1" si="43"/>
        <v/>
      </c>
      <c r="AL383" s="446"/>
    </row>
    <row r="384" spans="1:38" ht="19.2" customHeight="1" x14ac:dyDescent="0.3">
      <c r="A384" s="443"/>
      <c r="B384" s="444"/>
      <c r="C384" s="445"/>
      <c r="D384" s="291"/>
      <c r="E384" s="290"/>
      <c r="F384" s="290"/>
      <c r="G384" s="290"/>
      <c r="H384" s="291"/>
      <c r="I384" s="291"/>
      <c r="J384" s="292"/>
      <c r="K384" s="293"/>
      <c r="L384" s="293"/>
      <c r="M384" s="295" t="str">
        <f t="shared" si="44"/>
        <v/>
      </c>
      <c r="N384" s="296"/>
      <c r="O384" s="297" t="str">
        <f t="shared" ref="O384:O447" si="52">IF(ISNUMBER(N384),N384/(M384)*100,"")</f>
        <v/>
      </c>
      <c r="P384" s="296"/>
      <c r="Q384" s="297" t="str">
        <f t="shared" si="49"/>
        <v/>
      </c>
      <c r="R384" s="297" t="str">
        <f t="shared" ref="R384:R447" si="53">IF(ISNUMBER(Q384),IF(Q384&lt;25,3,(IF(Q384&lt;50,8,IF(Q384&lt;75,13,IF(Q384&lt;90,17,IF(Q384&gt;=90,20,"")))))),"")</f>
        <v/>
      </c>
      <c r="S384" s="298"/>
      <c r="T384" s="298"/>
      <c r="U384" s="299" t="str">
        <f t="shared" si="45"/>
        <v/>
      </c>
      <c r="V384" s="297" t="str">
        <f t="shared" ref="V384:V447" si="54">IF(ISBLANK(T384),"",IF(T384=0,30,IF(U384&gt;=3,30,(IF(U384&gt;=1,25,(IF(U384&gt;=0.3,20,(IF(U384&gt;0.05,10,(IF(U384&lt;=0.05,5,"")))))))))))</f>
        <v/>
      </c>
      <c r="W384" s="300"/>
      <c r="X384" s="301"/>
      <c r="Y384" s="300"/>
      <c r="Z384" s="301"/>
      <c r="AA384" s="300"/>
      <c r="AB384" s="301"/>
      <c r="AC384" s="300"/>
      <c r="AD384" s="300"/>
      <c r="AE384" s="300"/>
      <c r="AF384" s="300"/>
      <c r="AG384" s="300"/>
      <c r="AH384" s="300"/>
      <c r="AI384" s="302" t="str">
        <f t="shared" ref="AI384:AI447" si="55">(IF(AH384="R6",15,IF(AH384="R5",12,IF(AH384="R4",7,IF(AH384="R3",4,IF(AH384="R2",2,IF(AH384="R1",1,IF(OR(AH384="R0",AH384="S0",AH384="S1",AH384="S2",AH384="S3",AH384="S4",AH384="S5",AH384="S6"),0,""))))))))</f>
        <v/>
      </c>
      <c r="AJ384" s="303" t="str">
        <f ca="1">IFERROR(AVERAGEIFS('Discontinuity Log'!$O$5:$O$5117,'Discontinuity Log'!$A$5:$A$5117,J384,'Discontinuity Log'!$O$5:$O$5117,"&lt;&gt;"),"")</f>
        <v/>
      </c>
      <c r="AK384" s="304" t="str">
        <f t="shared" ref="AK384:AK447" ca="1" si="56">IF(AND(ISNUMBER(R384),ISNUMBER(AI384),ISNUMBER(V384),ISNUMBER(AJ384)),SUM(R384,V384,AI384,AJ384,10),"")</f>
        <v/>
      </c>
      <c r="AL384" s="446"/>
    </row>
    <row r="385" spans="1:38" ht="19.2" customHeight="1" x14ac:dyDescent="0.3">
      <c r="A385" s="443"/>
      <c r="B385" s="444"/>
      <c r="C385" s="445"/>
      <c r="D385" s="291"/>
      <c r="E385" s="290"/>
      <c r="F385" s="290"/>
      <c r="G385" s="290"/>
      <c r="H385" s="291"/>
      <c r="I385" s="291"/>
      <c r="J385" s="292"/>
      <c r="K385" s="293"/>
      <c r="L385" s="293"/>
      <c r="M385" s="295" t="str">
        <f t="shared" ref="M385:M448" si="57">IF(ISBLANK(L385),"",L385-K385)</f>
        <v/>
      </c>
      <c r="N385" s="296"/>
      <c r="O385" s="297" t="str">
        <f t="shared" si="52"/>
        <v/>
      </c>
      <c r="P385" s="296"/>
      <c r="Q385" s="297" t="str">
        <f t="shared" ref="Q385:Q448" si="58">IF(ISNUMBER(P385),P385/(M385)*100,"")</f>
        <v/>
      </c>
      <c r="R385" s="297" t="str">
        <f t="shared" si="53"/>
        <v/>
      </c>
      <c r="S385" s="298"/>
      <c r="T385" s="298"/>
      <c r="U385" s="299" t="str">
        <f t="shared" ref="U385:U448" si="59">IF(ISBLANK(T385),"",IF(T385=0,N385,N385/T385))</f>
        <v/>
      </c>
      <c r="V385" s="297" t="str">
        <f t="shared" si="54"/>
        <v/>
      </c>
      <c r="W385" s="300"/>
      <c r="X385" s="301"/>
      <c r="Y385" s="300"/>
      <c r="Z385" s="301"/>
      <c r="AA385" s="300"/>
      <c r="AB385" s="301"/>
      <c r="AC385" s="300"/>
      <c r="AD385" s="300"/>
      <c r="AE385" s="300"/>
      <c r="AF385" s="300"/>
      <c r="AG385" s="300"/>
      <c r="AH385" s="300"/>
      <c r="AI385" s="302" t="str">
        <f t="shared" si="55"/>
        <v/>
      </c>
      <c r="AJ385" s="303" t="str">
        <f ca="1">IFERROR(AVERAGEIFS('Discontinuity Log'!$O$5:$O$5117,'Discontinuity Log'!$A$5:$A$5117,J385,'Discontinuity Log'!$O$5:$O$5117,"&lt;&gt;"),"")</f>
        <v/>
      </c>
      <c r="AK385" s="304" t="str">
        <f t="shared" ca="1" si="56"/>
        <v/>
      </c>
      <c r="AL385" s="446"/>
    </row>
    <row r="386" spans="1:38" ht="19.2" customHeight="1" x14ac:dyDescent="0.3">
      <c r="A386" s="443"/>
      <c r="B386" s="444"/>
      <c r="C386" s="445"/>
      <c r="D386" s="291"/>
      <c r="E386" s="290"/>
      <c r="F386" s="290"/>
      <c r="G386" s="290"/>
      <c r="H386" s="291"/>
      <c r="I386" s="291"/>
      <c r="J386" s="292"/>
      <c r="K386" s="293"/>
      <c r="L386" s="293"/>
      <c r="M386" s="295" t="str">
        <f t="shared" si="57"/>
        <v/>
      </c>
      <c r="N386" s="296"/>
      <c r="O386" s="297" t="str">
        <f t="shared" si="52"/>
        <v/>
      </c>
      <c r="P386" s="296"/>
      <c r="Q386" s="297" t="str">
        <f t="shared" si="58"/>
        <v/>
      </c>
      <c r="R386" s="297" t="str">
        <f t="shared" si="53"/>
        <v/>
      </c>
      <c r="S386" s="298"/>
      <c r="T386" s="298"/>
      <c r="U386" s="299" t="str">
        <f t="shared" si="59"/>
        <v/>
      </c>
      <c r="V386" s="297" t="str">
        <f t="shared" si="54"/>
        <v/>
      </c>
      <c r="W386" s="300"/>
      <c r="X386" s="301"/>
      <c r="Y386" s="300"/>
      <c r="Z386" s="301"/>
      <c r="AA386" s="300"/>
      <c r="AB386" s="301"/>
      <c r="AC386" s="300"/>
      <c r="AD386" s="300"/>
      <c r="AE386" s="300"/>
      <c r="AF386" s="300"/>
      <c r="AG386" s="300"/>
      <c r="AH386" s="300"/>
      <c r="AI386" s="302" t="str">
        <f t="shared" si="55"/>
        <v/>
      </c>
      <c r="AJ386" s="303" t="str">
        <f ca="1">IFERROR(AVERAGEIFS('Discontinuity Log'!$O$5:$O$5117,'Discontinuity Log'!$A$5:$A$5117,J386,'Discontinuity Log'!$O$5:$O$5117,"&lt;&gt;"),"")</f>
        <v/>
      </c>
      <c r="AK386" s="304" t="str">
        <f t="shared" ca="1" si="56"/>
        <v/>
      </c>
      <c r="AL386" s="446"/>
    </row>
    <row r="387" spans="1:38" ht="19.2" customHeight="1" x14ac:dyDescent="0.3">
      <c r="A387" s="443"/>
      <c r="B387" s="444"/>
      <c r="C387" s="445"/>
      <c r="D387" s="291"/>
      <c r="E387" s="290"/>
      <c r="F387" s="290"/>
      <c r="G387" s="290"/>
      <c r="H387" s="291"/>
      <c r="I387" s="291"/>
      <c r="J387" s="292"/>
      <c r="K387" s="293"/>
      <c r="L387" s="293"/>
      <c r="M387" s="295" t="str">
        <f t="shared" si="57"/>
        <v/>
      </c>
      <c r="N387" s="296"/>
      <c r="O387" s="297" t="str">
        <f t="shared" si="52"/>
        <v/>
      </c>
      <c r="P387" s="296"/>
      <c r="Q387" s="297" t="str">
        <f t="shared" si="58"/>
        <v/>
      </c>
      <c r="R387" s="297" t="str">
        <f t="shared" si="53"/>
        <v/>
      </c>
      <c r="S387" s="298"/>
      <c r="T387" s="298"/>
      <c r="U387" s="299" t="str">
        <f t="shared" si="59"/>
        <v/>
      </c>
      <c r="V387" s="297" t="str">
        <f t="shared" si="54"/>
        <v/>
      </c>
      <c r="W387" s="300"/>
      <c r="X387" s="301"/>
      <c r="Y387" s="300"/>
      <c r="Z387" s="301"/>
      <c r="AA387" s="300"/>
      <c r="AB387" s="301"/>
      <c r="AC387" s="300"/>
      <c r="AD387" s="300"/>
      <c r="AE387" s="300"/>
      <c r="AF387" s="300"/>
      <c r="AG387" s="300"/>
      <c r="AH387" s="300"/>
      <c r="AI387" s="302" t="str">
        <f t="shared" si="55"/>
        <v/>
      </c>
      <c r="AJ387" s="303" t="str">
        <f ca="1">IFERROR(AVERAGEIFS('Discontinuity Log'!$O$5:$O$5117,'Discontinuity Log'!$A$5:$A$5117,J387,'Discontinuity Log'!$O$5:$O$5117,"&lt;&gt;"),"")</f>
        <v/>
      </c>
      <c r="AK387" s="304" t="str">
        <f t="shared" ca="1" si="56"/>
        <v/>
      </c>
      <c r="AL387" s="446"/>
    </row>
    <row r="388" spans="1:38" ht="19.2" customHeight="1" x14ac:dyDescent="0.3">
      <c r="A388" s="443"/>
      <c r="B388" s="444"/>
      <c r="C388" s="445"/>
      <c r="D388" s="291"/>
      <c r="E388" s="290"/>
      <c r="F388" s="290"/>
      <c r="G388" s="290"/>
      <c r="H388" s="291"/>
      <c r="I388" s="291"/>
      <c r="J388" s="292"/>
      <c r="K388" s="293"/>
      <c r="L388" s="293"/>
      <c r="M388" s="295" t="str">
        <f t="shared" si="57"/>
        <v/>
      </c>
      <c r="N388" s="296"/>
      <c r="O388" s="297" t="str">
        <f t="shared" si="52"/>
        <v/>
      </c>
      <c r="P388" s="296"/>
      <c r="Q388" s="297" t="str">
        <f t="shared" si="58"/>
        <v/>
      </c>
      <c r="R388" s="297" t="str">
        <f t="shared" si="53"/>
        <v/>
      </c>
      <c r="S388" s="298"/>
      <c r="T388" s="298"/>
      <c r="U388" s="299" t="str">
        <f t="shared" si="59"/>
        <v/>
      </c>
      <c r="V388" s="297" t="str">
        <f t="shared" si="54"/>
        <v/>
      </c>
      <c r="W388" s="300"/>
      <c r="X388" s="301"/>
      <c r="Y388" s="300"/>
      <c r="Z388" s="301"/>
      <c r="AA388" s="300"/>
      <c r="AB388" s="301"/>
      <c r="AC388" s="300"/>
      <c r="AD388" s="300"/>
      <c r="AE388" s="300"/>
      <c r="AF388" s="300"/>
      <c r="AG388" s="300"/>
      <c r="AH388" s="300"/>
      <c r="AI388" s="302" t="str">
        <f t="shared" si="55"/>
        <v/>
      </c>
      <c r="AJ388" s="303" t="str">
        <f ca="1">IFERROR(AVERAGEIFS('Discontinuity Log'!$O$5:$O$5117,'Discontinuity Log'!$A$5:$A$5117,J388,'Discontinuity Log'!$O$5:$O$5117,"&lt;&gt;"),"")</f>
        <v/>
      </c>
      <c r="AK388" s="304" t="str">
        <f t="shared" ca="1" si="56"/>
        <v/>
      </c>
      <c r="AL388" s="446"/>
    </row>
    <row r="389" spans="1:38" ht="19.2" customHeight="1" x14ac:dyDescent="0.3">
      <c r="A389" s="443"/>
      <c r="B389" s="444"/>
      <c r="C389" s="445"/>
      <c r="D389" s="291"/>
      <c r="E389" s="290"/>
      <c r="F389" s="290"/>
      <c r="G389" s="290"/>
      <c r="H389" s="291"/>
      <c r="I389" s="291"/>
      <c r="J389" s="292"/>
      <c r="K389" s="293"/>
      <c r="L389" s="293"/>
      <c r="M389" s="295" t="str">
        <f t="shared" si="57"/>
        <v/>
      </c>
      <c r="N389" s="296"/>
      <c r="O389" s="297" t="str">
        <f t="shared" si="52"/>
        <v/>
      </c>
      <c r="P389" s="296"/>
      <c r="Q389" s="297" t="str">
        <f t="shared" si="58"/>
        <v/>
      </c>
      <c r="R389" s="297" t="str">
        <f t="shared" si="53"/>
        <v/>
      </c>
      <c r="S389" s="298"/>
      <c r="T389" s="298"/>
      <c r="U389" s="299" t="str">
        <f t="shared" si="59"/>
        <v/>
      </c>
      <c r="V389" s="297" t="str">
        <f t="shared" si="54"/>
        <v/>
      </c>
      <c r="W389" s="300"/>
      <c r="X389" s="301"/>
      <c r="Y389" s="300"/>
      <c r="Z389" s="301"/>
      <c r="AA389" s="300"/>
      <c r="AB389" s="301"/>
      <c r="AC389" s="300"/>
      <c r="AD389" s="300"/>
      <c r="AE389" s="300"/>
      <c r="AF389" s="300"/>
      <c r="AG389" s="300"/>
      <c r="AH389" s="300"/>
      <c r="AI389" s="302" t="str">
        <f t="shared" si="55"/>
        <v/>
      </c>
      <c r="AJ389" s="303" t="str">
        <f ca="1">IFERROR(AVERAGEIFS('Discontinuity Log'!$O$5:$O$5117,'Discontinuity Log'!$A$5:$A$5117,J389,'Discontinuity Log'!$O$5:$O$5117,"&lt;&gt;"),"")</f>
        <v/>
      </c>
      <c r="AK389" s="304" t="str">
        <f t="shared" ca="1" si="56"/>
        <v/>
      </c>
      <c r="AL389" s="446"/>
    </row>
    <row r="390" spans="1:38" ht="19.2" customHeight="1" x14ac:dyDescent="0.3">
      <c r="A390" s="443"/>
      <c r="B390" s="444"/>
      <c r="C390" s="445"/>
      <c r="D390" s="291"/>
      <c r="E390" s="290"/>
      <c r="F390" s="290"/>
      <c r="G390" s="290"/>
      <c r="H390" s="291"/>
      <c r="I390" s="291"/>
      <c r="J390" s="292"/>
      <c r="K390" s="293"/>
      <c r="L390" s="293"/>
      <c r="M390" s="295" t="str">
        <f t="shared" si="57"/>
        <v/>
      </c>
      <c r="N390" s="296"/>
      <c r="O390" s="297" t="str">
        <f t="shared" si="52"/>
        <v/>
      </c>
      <c r="P390" s="296"/>
      <c r="Q390" s="297" t="str">
        <f t="shared" si="58"/>
        <v/>
      </c>
      <c r="R390" s="297" t="str">
        <f t="shared" si="53"/>
        <v/>
      </c>
      <c r="S390" s="298"/>
      <c r="T390" s="298"/>
      <c r="U390" s="299" t="str">
        <f t="shared" si="59"/>
        <v/>
      </c>
      <c r="V390" s="297" t="str">
        <f t="shared" si="54"/>
        <v/>
      </c>
      <c r="W390" s="300"/>
      <c r="X390" s="301"/>
      <c r="Y390" s="300"/>
      <c r="Z390" s="301"/>
      <c r="AA390" s="300"/>
      <c r="AB390" s="301"/>
      <c r="AC390" s="300"/>
      <c r="AD390" s="300"/>
      <c r="AE390" s="300"/>
      <c r="AF390" s="300"/>
      <c r="AG390" s="300"/>
      <c r="AH390" s="300"/>
      <c r="AI390" s="302" t="str">
        <f t="shared" si="55"/>
        <v/>
      </c>
      <c r="AJ390" s="303" t="str">
        <f ca="1">IFERROR(AVERAGEIFS('Discontinuity Log'!$O$5:$O$5117,'Discontinuity Log'!$A$5:$A$5117,J390,'Discontinuity Log'!$O$5:$O$5117,"&lt;&gt;"),"")</f>
        <v/>
      </c>
      <c r="AK390" s="304" t="str">
        <f t="shared" ca="1" si="56"/>
        <v/>
      </c>
      <c r="AL390" s="446"/>
    </row>
    <row r="391" spans="1:38" ht="19.2" customHeight="1" x14ac:dyDescent="0.3">
      <c r="A391" s="443"/>
      <c r="B391" s="444"/>
      <c r="C391" s="445"/>
      <c r="D391" s="291"/>
      <c r="E391" s="290"/>
      <c r="F391" s="290"/>
      <c r="G391" s="290"/>
      <c r="H391" s="291"/>
      <c r="I391" s="291"/>
      <c r="J391" s="292"/>
      <c r="K391" s="293"/>
      <c r="L391" s="293"/>
      <c r="M391" s="295" t="str">
        <f t="shared" si="57"/>
        <v/>
      </c>
      <c r="N391" s="296"/>
      <c r="O391" s="297" t="str">
        <f t="shared" si="52"/>
        <v/>
      </c>
      <c r="P391" s="296"/>
      <c r="Q391" s="297" t="str">
        <f t="shared" si="58"/>
        <v/>
      </c>
      <c r="R391" s="297" t="str">
        <f t="shared" si="53"/>
        <v/>
      </c>
      <c r="S391" s="298"/>
      <c r="T391" s="298"/>
      <c r="U391" s="299" t="str">
        <f t="shared" si="59"/>
        <v/>
      </c>
      <c r="V391" s="297" t="str">
        <f t="shared" si="54"/>
        <v/>
      </c>
      <c r="W391" s="300"/>
      <c r="X391" s="301"/>
      <c r="Y391" s="300"/>
      <c r="Z391" s="301"/>
      <c r="AA391" s="300"/>
      <c r="AB391" s="301"/>
      <c r="AC391" s="300"/>
      <c r="AD391" s="300"/>
      <c r="AE391" s="300"/>
      <c r="AF391" s="300"/>
      <c r="AG391" s="300"/>
      <c r="AH391" s="300"/>
      <c r="AI391" s="302" t="str">
        <f t="shared" si="55"/>
        <v/>
      </c>
      <c r="AJ391" s="303" t="str">
        <f ca="1">IFERROR(AVERAGEIFS('Discontinuity Log'!$O$5:$O$5117,'Discontinuity Log'!$A$5:$A$5117,J391,'Discontinuity Log'!$O$5:$O$5117,"&lt;&gt;"),"")</f>
        <v/>
      </c>
      <c r="AK391" s="304" t="str">
        <f t="shared" ca="1" si="56"/>
        <v/>
      </c>
      <c r="AL391" s="446"/>
    </row>
    <row r="392" spans="1:38" ht="19.2" customHeight="1" x14ac:dyDescent="0.3">
      <c r="A392" s="443"/>
      <c r="B392" s="444"/>
      <c r="C392" s="445"/>
      <c r="D392" s="291"/>
      <c r="E392" s="290"/>
      <c r="F392" s="290"/>
      <c r="G392" s="290"/>
      <c r="H392" s="291"/>
      <c r="I392" s="291"/>
      <c r="J392" s="292"/>
      <c r="K392" s="293"/>
      <c r="L392" s="293"/>
      <c r="M392" s="295" t="str">
        <f t="shared" si="57"/>
        <v/>
      </c>
      <c r="N392" s="296"/>
      <c r="O392" s="297" t="str">
        <f t="shared" si="52"/>
        <v/>
      </c>
      <c r="P392" s="296"/>
      <c r="Q392" s="297" t="str">
        <f t="shared" si="58"/>
        <v/>
      </c>
      <c r="R392" s="297" t="str">
        <f t="shared" si="53"/>
        <v/>
      </c>
      <c r="S392" s="298"/>
      <c r="T392" s="298"/>
      <c r="U392" s="299" t="str">
        <f t="shared" si="59"/>
        <v/>
      </c>
      <c r="V392" s="297" t="str">
        <f t="shared" si="54"/>
        <v/>
      </c>
      <c r="W392" s="300"/>
      <c r="X392" s="301"/>
      <c r="Y392" s="300"/>
      <c r="Z392" s="301"/>
      <c r="AA392" s="300"/>
      <c r="AB392" s="301"/>
      <c r="AC392" s="300"/>
      <c r="AD392" s="300"/>
      <c r="AE392" s="300"/>
      <c r="AF392" s="300"/>
      <c r="AG392" s="300"/>
      <c r="AH392" s="300"/>
      <c r="AI392" s="302" t="str">
        <f t="shared" si="55"/>
        <v/>
      </c>
      <c r="AJ392" s="303" t="str">
        <f ca="1">IFERROR(AVERAGEIFS('Discontinuity Log'!$O$5:$O$5117,'Discontinuity Log'!$A$5:$A$5117,J392,'Discontinuity Log'!$O$5:$O$5117,"&lt;&gt;"),"")</f>
        <v/>
      </c>
      <c r="AK392" s="304" t="str">
        <f t="shared" ca="1" si="56"/>
        <v/>
      </c>
      <c r="AL392" s="446"/>
    </row>
    <row r="393" spans="1:38" ht="19.2" customHeight="1" x14ac:dyDescent="0.3">
      <c r="A393" s="443"/>
      <c r="B393" s="444"/>
      <c r="C393" s="445"/>
      <c r="D393" s="291"/>
      <c r="E393" s="290"/>
      <c r="F393" s="290"/>
      <c r="G393" s="290"/>
      <c r="H393" s="291"/>
      <c r="I393" s="291"/>
      <c r="J393" s="292"/>
      <c r="K393" s="293"/>
      <c r="L393" s="293"/>
      <c r="M393" s="295" t="str">
        <f t="shared" si="57"/>
        <v/>
      </c>
      <c r="N393" s="296"/>
      <c r="O393" s="297" t="str">
        <f t="shared" si="52"/>
        <v/>
      </c>
      <c r="P393" s="296"/>
      <c r="Q393" s="297" t="str">
        <f t="shared" si="58"/>
        <v/>
      </c>
      <c r="R393" s="297" t="str">
        <f t="shared" si="53"/>
        <v/>
      </c>
      <c r="S393" s="298"/>
      <c r="T393" s="298"/>
      <c r="U393" s="299" t="str">
        <f t="shared" si="59"/>
        <v/>
      </c>
      <c r="V393" s="297" t="str">
        <f t="shared" si="54"/>
        <v/>
      </c>
      <c r="W393" s="300"/>
      <c r="X393" s="301"/>
      <c r="Y393" s="300"/>
      <c r="Z393" s="301"/>
      <c r="AA393" s="300"/>
      <c r="AB393" s="301"/>
      <c r="AC393" s="300"/>
      <c r="AD393" s="300"/>
      <c r="AE393" s="300"/>
      <c r="AF393" s="300"/>
      <c r="AG393" s="300"/>
      <c r="AH393" s="300"/>
      <c r="AI393" s="302" t="str">
        <f t="shared" si="55"/>
        <v/>
      </c>
      <c r="AJ393" s="303" t="str">
        <f ca="1">IFERROR(AVERAGEIFS('Discontinuity Log'!$O$5:$O$5117,'Discontinuity Log'!$A$5:$A$5117,J393,'Discontinuity Log'!$O$5:$O$5117,"&lt;&gt;"),"")</f>
        <v/>
      </c>
      <c r="AK393" s="304" t="str">
        <f t="shared" ca="1" si="56"/>
        <v/>
      </c>
      <c r="AL393" s="446"/>
    </row>
    <row r="394" spans="1:38" ht="19.2" customHeight="1" x14ac:dyDescent="0.3">
      <c r="A394" s="443"/>
      <c r="B394" s="444"/>
      <c r="C394" s="445"/>
      <c r="D394" s="291"/>
      <c r="E394" s="290"/>
      <c r="F394" s="290"/>
      <c r="G394" s="290"/>
      <c r="H394" s="291"/>
      <c r="I394" s="291"/>
      <c r="J394" s="292"/>
      <c r="K394" s="293"/>
      <c r="L394" s="293"/>
      <c r="M394" s="295" t="str">
        <f t="shared" si="57"/>
        <v/>
      </c>
      <c r="N394" s="296"/>
      <c r="O394" s="297" t="str">
        <f t="shared" si="52"/>
        <v/>
      </c>
      <c r="P394" s="296"/>
      <c r="Q394" s="297" t="str">
        <f t="shared" si="58"/>
        <v/>
      </c>
      <c r="R394" s="297" t="str">
        <f t="shared" si="53"/>
        <v/>
      </c>
      <c r="S394" s="298"/>
      <c r="T394" s="298"/>
      <c r="U394" s="299" t="str">
        <f t="shared" si="59"/>
        <v/>
      </c>
      <c r="V394" s="297" t="str">
        <f t="shared" si="54"/>
        <v/>
      </c>
      <c r="W394" s="300"/>
      <c r="X394" s="301"/>
      <c r="Y394" s="300"/>
      <c r="Z394" s="301"/>
      <c r="AA394" s="300"/>
      <c r="AB394" s="301"/>
      <c r="AC394" s="300"/>
      <c r="AD394" s="300"/>
      <c r="AE394" s="300"/>
      <c r="AF394" s="300"/>
      <c r="AG394" s="300"/>
      <c r="AH394" s="300"/>
      <c r="AI394" s="302" t="str">
        <f t="shared" si="55"/>
        <v/>
      </c>
      <c r="AJ394" s="303" t="str">
        <f ca="1">IFERROR(AVERAGEIFS('Discontinuity Log'!$O$5:$O$5117,'Discontinuity Log'!$A$5:$A$5117,J394,'Discontinuity Log'!$O$5:$O$5117,"&lt;&gt;"),"")</f>
        <v/>
      </c>
      <c r="AK394" s="304" t="str">
        <f t="shared" ca="1" si="56"/>
        <v/>
      </c>
      <c r="AL394" s="446"/>
    </row>
    <row r="395" spans="1:38" ht="19.2" customHeight="1" x14ac:dyDescent="0.3">
      <c r="A395" s="443"/>
      <c r="B395" s="444"/>
      <c r="C395" s="445"/>
      <c r="D395" s="291"/>
      <c r="E395" s="290"/>
      <c r="F395" s="290"/>
      <c r="G395" s="290"/>
      <c r="H395" s="291"/>
      <c r="I395" s="291"/>
      <c r="J395" s="292"/>
      <c r="K395" s="293"/>
      <c r="L395" s="293"/>
      <c r="M395" s="295" t="str">
        <f t="shared" si="57"/>
        <v/>
      </c>
      <c r="N395" s="296"/>
      <c r="O395" s="297" t="str">
        <f t="shared" si="52"/>
        <v/>
      </c>
      <c r="P395" s="296"/>
      <c r="Q395" s="297" t="str">
        <f t="shared" si="58"/>
        <v/>
      </c>
      <c r="R395" s="297" t="str">
        <f t="shared" si="53"/>
        <v/>
      </c>
      <c r="S395" s="298"/>
      <c r="T395" s="298"/>
      <c r="U395" s="299" t="str">
        <f t="shared" si="59"/>
        <v/>
      </c>
      <c r="V395" s="297" t="str">
        <f t="shared" si="54"/>
        <v/>
      </c>
      <c r="W395" s="300"/>
      <c r="X395" s="301"/>
      <c r="Y395" s="300"/>
      <c r="Z395" s="301"/>
      <c r="AA395" s="300"/>
      <c r="AB395" s="301"/>
      <c r="AC395" s="300"/>
      <c r="AD395" s="300"/>
      <c r="AE395" s="300"/>
      <c r="AF395" s="300"/>
      <c r="AG395" s="300"/>
      <c r="AH395" s="300"/>
      <c r="AI395" s="302" t="str">
        <f t="shared" si="55"/>
        <v/>
      </c>
      <c r="AJ395" s="303" t="str">
        <f ca="1">IFERROR(AVERAGEIFS('Discontinuity Log'!$O$5:$O$5117,'Discontinuity Log'!$A$5:$A$5117,J395,'Discontinuity Log'!$O$5:$O$5117,"&lt;&gt;"),"")</f>
        <v/>
      </c>
      <c r="AK395" s="304" t="str">
        <f t="shared" ca="1" si="56"/>
        <v/>
      </c>
      <c r="AL395" s="446"/>
    </row>
    <row r="396" spans="1:38" ht="19.2" customHeight="1" x14ac:dyDescent="0.3">
      <c r="A396" s="443"/>
      <c r="B396" s="444"/>
      <c r="C396" s="445"/>
      <c r="D396" s="291"/>
      <c r="E396" s="290"/>
      <c r="F396" s="290"/>
      <c r="G396" s="290"/>
      <c r="H396" s="291"/>
      <c r="I396" s="291"/>
      <c r="J396" s="292"/>
      <c r="K396" s="293"/>
      <c r="L396" s="293"/>
      <c r="M396" s="295" t="str">
        <f t="shared" si="57"/>
        <v/>
      </c>
      <c r="N396" s="296"/>
      <c r="O396" s="297" t="str">
        <f t="shared" si="52"/>
        <v/>
      </c>
      <c r="P396" s="296"/>
      <c r="Q396" s="297" t="str">
        <f t="shared" si="58"/>
        <v/>
      </c>
      <c r="R396" s="297" t="str">
        <f t="shared" si="53"/>
        <v/>
      </c>
      <c r="S396" s="298"/>
      <c r="T396" s="298"/>
      <c r="U396" s="299" t="str">
        <f t="shared" si="59"/>
        <v/>
      </c>
      <c r="V396" s="297" t="str">
        <f t="shared" si="54"/>
        <v/>
      </c>
      <c r="W396" s="300"/>
      <c r="X396" s="301"/>
      <c r="Y396" s="300"/>
      <c r="Z396" s="301"/>
      <c r="AA396" s="300"/>
      <c r="AB396" s="301"/>
      <c r="AC396" s="300"/>
      <c r="AD396" s="300"/>
      <c r="AE396" s="300"/>
      <c r="AF396" s="300"/>
      <c r="AG396" s="300"/>
      <c r="AH396" s="300"/>
      <c r="AI396" s="302" t="str">
        <f t="shared" si="55"/>
        <v/>
      </c>
      <c r="AJ396" s="303" t="str">
        <f ca="1">IFERROR(AVERAGEIFS('Discontinuity Log'!$O$5:$O$5117,'Discontinuity Log'!$A$5:$A$5117,J396,'Discontinuity Log'!$O$5:$O$5117,"&lt;&gt;"),"")</f>
        <v/>
      </c>
      <c r="AK396" s="304" t="str">
        <f t="shared" ca="1" si="56"/>
        <v/>
      </c>
      <c r="AL396" s="446"/>
    </row>
    <row r="397" spans="1:38" ht="19.2" customHeight="1" x14ac:dyDescent="0.3">
      <c r="A397" s="443"/>
      <c r="B397" s="444"/>
      <c r="C397" s="445"/>
      <c r="D397" s="291"/>
      <c r="E397" s="290"/>
      <c r="F397" s="290"/>
      <c r="G397" s="290"/>
      <c r="H397" s="291"/>
      <c r="I397" s="291"/>
      <c r="J397" s="292"/>
      <c r="K397" s="293"/>
      <c r="L397" s="293"/>
      <c r="M397" s="295" t="str">
        <f t="shared" si="57"/>
        <v/>
      </c>
      <c r="N397" s="296"/>
      <c r="O397" s="297" t="str">
        <f t="shared" si="52"/>
        <v/>
      </c>
      <c r="P397" s="296"/>
      <c r="Q397" s="297" t="str">
        <f t="shared" si="58"/>
        <v/>
      </c>
      <c r="R397" s="297" t="str">
        <f t="shared" si="53"/>
        <v/>
      </c>
      <c r="S397" s="298"/>
      <c r="T397" s="298"/>
      <c r="U397" s="299" t="str">
        <f t="shared" si="59"/>
        <v/>
      </c>
      <c r="V397" s="297" t="str">
        <f t="shared" si="54"/>
        <v/>
      </c>
      <c r="W397" s="300"/>
      <c r="X397" s="301"/>
      <c r="Y397" s="300"/>
      <c r="Z397" s="301"/>
      <c r="AA397" s="300"/>
      <c r="AB397" s="301"/>
      <c r="AC397" s="300"/>
      <c r="AD397" s="300"/>
      <c r="AE397" s="300"/>
      <c r="AF397" s="300"/>
      <c r="AG397" s="300"/>
      <c r="AH397" s="300"/>
      <c r="AI397" s="302" t="str">
        <f t="shared" si="55"/>
        <v/>
      </c>
      <c r="AJ397" s="303" t="str">
        <f ca="1">IFERROR(AVERAGEIFS('Discontinuity Log'!$O$5:$O$5117,'Discontinuity Log'!$A$5:$A$5117,J397,'Discontinuity Log'!$O$5:$O$5117,"&lt;&gt;"),"")</f>
        <v/>
      </c>
      <c r="AK397" s="304" t="str">
        <f t="shared" ca="1" si="56"/>
        <v/>
      </c>
      <c r="AL397" s="446"/>
    </row>
    <row r="398" spans="1:38" ht="19.2" customHeight="1" x14ac:dyDescent="0.3">
      <c r="A398" s="443"/>
      <c r="B398" s="444"/>
      <c r="C398" s="445"/>
      <c r="D398" s="291"/>
      <c r="E398" s="290"/>
      <c r="F398" s="290"/>
      <c r="G398" s="290"/>
      <c r="H398" s="291"/>
      <c r="I398" s="291"/>
      <c r="J398" s="292"/>
      <c r="K398" s="293"/>
      <c r="L398" s="293"/>
      <c r="M398" s="295" t="str">
        <f t="shared" si="57"/>
        <v/>
      </c>
      <c r="N398" s="296"/>
      <c r="O398" s="297" t="str">
        <f t="shared" si="52"/>
        <v/>
      </c>
      <c r="P398" s="296"/>
      <c r="Q398" s="297" t="str">
        <f t="shared" si="58"/>
        <v/>
      </c>
      <c r="R398" s="297" t="str">
        <f t="shared" si="53"/>
        <v/>
      </c>
      <c r="S398" s="298"/>
      <c r="T398" s="298"/>
      <c r="U398" s="299" t="str">
        <f t="shared" si="59"/>
        <v/>
      </c>
      <c r="V398" s="297" t="str">
        <f t="shared" si="54"/>
        <v/>
      </c>
      <c r="W398" s="300"/>
      <c r="X398" s="301"/>
      <c r="Y398" s="300"/>
      <c r="Z398" s="301"/>
      <c r="AA398" s="300"/>
      <c r="AB398" s="301"/>
      <c r="AC398" s="300"/>
      <c r="AD398" s="300"/>
      <c r="AE398" s="300"/>
      <c r="AF398" s="300"/>
      <c r="AG398" s="300"/>
      <c r="AH398" s="300"/>
      <c r="AI398" s="302" t="str">
        <f t="shared" si="55"/>
        <v/>
      </c>
      <c r="AJ398" s="303" t="str">
        <f ca="1">IFERROR(AVERAGEIFS('Discontinuity Log'!$O$5:$O$5117,'Discontinuity Log'!$A$5:$A$5117,J398,'Discontinuity Log'!$O$5:$O$5117,"&lt;&gt;"),"")</f>
        <v/>
      </c>
      <c r="AK398" s="304" t="str">
        <f t="shared" ca="1" si="56"/>
        <v/>
      </c>
      <c r="AL398" s="446"/>
    </row>
    <row r="399" spans="1:38" ht="19.2" customHeight="1" x14ac:dyDescent="0.3">
      <c r="A399" s="443"/>
      <c r="B399" s="444"/>
      <c r="C399" s="445"/>
      <c r="D399" s="291"/>
      <c r="E399" s="290"/>
      <c r="F399" s="290"/>
      <c r="G399" s="290"/>
      <c r="H399" s="291"/>
      <c r="I399" s="291"/>
      <c r="J399" s="292"/>
      <c r="K399" s="293"/>
      <c r="L399" s="293"/>
      <c r="M399" s="295" t="str">
        <f t="shared" si="57"/>
        <v/>
      </c>
      <c r="N399" s="296"/>
      <c r="O399" s="297" t="str">
        <f t="shared" si="52"/>
        <v/>
      </c>
      <c r="P399" s="296"/>
      <c r="Q399" s="297" t="str">
        <f t="shared" si="58"/>
        <v/>
      </c>
      <c r="R399" s="297" t="str">
        <f t="shared" si="53"/>
        <v/>
      </c>
      <c r="S399" s="298"/>
      <c r="T399" s="298"/>
      <c r="U399" s="299" t="str">
        <f t="shared" si="59"/>
        <v/>
      </c>
      <c r="V399" s="297" t="str">
        <f t="shared" si="54"/>
        <v/>
      </c>
      <c r="W399" s="300"/>
      <c r="X399" s="301"/>
      <c r="Y399" s="300"/>
      <c r="Z399" s="301"/>
      <c r="AA399" s="300"/>
      <c r="AB399" s="301"/>
      <c r="AC399" s="300"/>
      <c r="AD399" s="300"/>
      <c r="AE399" s="300"/>
      <c r="AF399" s="300"/>
      <c r="AG399" s="300"/>
      <c r="AH399" s="300"/>
      <c r="AI399" s="302" t="str">
        <f t="shared" si="55"/>
        <v/>
      </c>
      <c r="AJ399" s="303" t="str">
        <f ca="1">IFERROR(AVERAGEIFS('Discontinuity Log'!$O$5:$O$5117,'Discontinuity Log'!$A$5:$A$5117,J399,'Discontinuity Log'!$O$5:$O$5117,"&lt;&gt;"),"")</f>
        <v/>
      </c>
      <c r="AK399" s="304" t="str">
        <f t="shared" ca="1" si="56"/>
        <v/>
      </c>
      <c r="AL399" s="446"/>
    </row>
    <row r="400" spans="1:38" ht="19.2" customHeight="1" x14ac:dyDescent="0.3">
      <c r="A400" s="443"/>
      <c r="B400" s="444"/>
      <c r="C400" s="445"/>
      <c r="D400" s="291"/>
      <c r="E400" s="290"/>
      <c r="F400" s="290"/>
      <c r="G400" s="290"/>
      <c r="H400" s="291"/>
      <c r="I400" s="291"/>
      <c r="J400" s="292"/>
      <c r="K400" s="293"/>
      <c r="L400" s="293"/>
      <c r="M400" s="295" t="str">
        <f t="shared" si="57"/>
        <v/>
      </c>
      <c r="N400" s="296"/>
      <c r="O400" s="297" t="str">
        <f t="shared" si="52"/>
        <v/>
      </c>
      <c r="P400" s="296"/>
      <c r="Q400" s="297" t="str">
        <f t="shared" si="58"/>
        <v/>
      </c>
      <c r="R400" s="297" t="str">
        <f t="shared" si="53"/>
        <v/>
      </c>
      <c r="S400" s="298"/>
      <c r="T400" s="298"/>
      <c r="U400" s="299" t="str">
        <f t="shared" si="59"/>
        <v/>
      </c>
      <c r="V400" s="297" t="str">
        <f t="shared" si="54"/>
        <v/>
      </c>
      <c r="W400" s="300"/>
      <c r="X400" s="301"/>
      <c r="Y400" s="300"/>
      <c r="Z400" s="301"/>
      <c r="AA400" s="300"/>
      <c r="AB400" s="301"/>
      <c r="AC400" s="300"/>
      <c r="AD400" s="300"/>
      <c r="AE400" s="300"/>
      <c r="AF400" s="300"/>
      <c r="AG400" s="300"/>
      <c r="AH400" s="300"/>
      <c r="AI400" s="302" t="str">
        <f t="shared" si="55"/>
        <v/>
      </c>
      <c r="AJ400" s="303" t="str">
        <f ca="1">IFERROR(AVERAGEIFS('Discontinuity Log'!$O$5:$O$5117,'Discontinuity Log'!$A$5:$A$5117,J400,'Discontinuity Log'!$O$5:$O$5117,"&lt;&gt;"),"")</f>
        <v/>
      </c>
      <c r="AK400" s="304" t="str">
        <f t="shared" ca="1" si="56"/>
        <v/>
      </c>
      <c r="AL400" s="446"/>
    </row>
    <row r="401" spans="1:38" ht="19.2" customHeight="1" x14ac:dyDescent="0.3">
      <c r="A401" s="443"/>
      <c r="B401" s="444"/>
      <c r="C401" s="445"/>
      <c r="D401" s="291"/>
      <c r="E401" s="290"/>
      <c r="F401" s="290"/>
      <c r="G401" s="290"/>
      <c r="H401" s="291"/>
      <c r="I401" s="291"/>
      <c r="J401" s="292"/>
      <c r="K401" s="293"/>
      <c r="L401" s="293"/>
      <c r="M401" s="295" t="str">
        <f t="shared" si="57"/>
        <v/>
      </c>
      <c r="N401" s="296"/>
      <c r="O401" s="297" t="str">
        <f t="shared" si="52"/>
        <v/>
      </c>
      <c r="P401" s="296"/>
      <c r="Q401" s="297" t="str">
        <f t="shared" si="58"/>
        <v/>
      </c>
      <c r="R401" s="297" t="str">
        <f t="shared" si="53"/>
        <v/>
      </c>
      <c r="S401" s="298"/>
      <c r="T401" s="298"/>
      <c r="U401" s="299" t="str">
        <f t="shared" si="59"/>
        <v/>
      </c>
      <c r="V401" s="297" t="str">
        <f t="shared" si="54"/>
        <v/>
      </c>
      <c r="W401" s="300"/>
      <c r="X401" s="301"/>
      <c r="Y401" s="300"/>
      <c r="Z401" s="301"/>
      <c r="AA401" s="300"/>
      <c r="AB401" s="301"/>
      <c r="AC401" s="300"/>
      <c r="AD401" s="300"/>
      <c r="AE401" s="300"/>
      <c r="AF401" s="300"/>
      <c r="AG401" s="300"/>
      <c r="AH401" s="300"/>
      <c r="AI401" s="302" t="str">
        <f t="shared" si="55"/>
        <v/>
      </c>
      <c r="AJ401" s="303" t="str">
        <f ca="1">IFERROR(AVERAGEIFS('Discontinuity Log'!$O$5:$O$5117,'Discontinuity Log'!$A$5:$A$5117,J401,'Discontinuity Log'!$O$5:$O$5117,"&lt;&gt;"),"")</f>
        <v/>
      </c>
      <c r="AK401" s="304" t="str">
        <f t="shared" ca="1" si="56"/>
        <v/>
      </c>
      <c r="AL401" s="446"/>
    </row>
    <row r="402" spans="1:38" ht="19.2" customHeight="1" x14ac:dyDescent="0.3">
      <c r="A402" s="443"/>
      <c r="B402" s="444"/>
      <c r="C402" s="445"/>
      <c r="D402" s="291"/>
      <c r="E402" s="290"/>
      <c r="F402" s="290"/>
      <c r="G402" s="290"/>
      <c r="H402" s="291"/>
      <c r="I402" s="291"/>
      <c r="J402" s="292"/>
      <c r="K402" s="293"/>
      <c r="L402" s="293"/>
      <c r="M402" s="295" t="str">
        <f t="shared" si="57"/>
        <v/>
      </c>
      <c r="N402" s="296"/>
      <c r="O402" s="297" t="str">
        <f t="shared" si="52"/>
        <v/>
      </c>
      <c r="P402" s="296"/>
      <c r="Q402" s="297" t="str">
        <f t="shared" si="58"/>
        <v/>
      </c>
      <c r="R402" s="297" t="str">
        <f t="shared" si="53"/>
        <v/>
      </c>
      <c r="S402" s="298"/>
      <c r="T402" s="298"/>
      <c r="U402" s="299" t="str">
        <f t="shared" si="59"/>
        <v/>
      </c>
      <c r="V402" s="297" t="str">
        <f t="shared" si="54"/>
        <v/>
      </c>
      <c r="W402" s="300"/>
      <c r="X402" s="301"/>
      <c r="Y402" s="300"/>
      <c r="Z402" s="301"/>
      <c r="AA402" s="300"/>
      <c r="AB402" s="301"/>
      <c r="AC402" s="300"/>
      <c r="AD402" s="300"/>
      <c r="AE402" s="300"/>
      <c r="AF402" s="300"/>
      <c r="AG402" s="300"/>
      <c r="AH402" s="300"/>
      <c r="AI402" s="302" t="str">
        <f t="shared" si="55"/>
        <v/>
      </c>
      <c r="AJ402" s="303" t="str">
        <f ca="1">IFERROR(AVERAGEIFS('Discontinuity Log'!$O$5:$O$5117,'Discontinuity Log'!$A$5:$A$5117,J402,'Discontinuity Log'!$O$5:$O$5117,"&lt;&gt;"),"")</f>
        <v/>
      </c>
      <c r="AK402" s="304" t="str">
        <f t="shared" ca="1" si="56"/>
        <v/>
      </c>
      <c r="AL402" s="446"/>
    </row>
    <row r="403" spans="1:38" ht="19.2" customHeight="1" x14ac:dyDescent="0.3">
      <c r="A403" s="443"/>
      <c r="B403" s="444"/>
      <c r="C403" s="445"/>
      <c r="D403" s="291"/>
      <c r="E403" s="290"/>
      <c r="F403" s="290"/>
      <c r="G403" s="290"/>
      <c r="H403" s="291"/>
      <c r="I403" s="291"/>
      <c r="J403" s="292"/>
      <c r="K403" s="293"/>
      <c r="L403" s="293"/>
      <c r="M403" s="295" t="str">
        <f t="shared" si="57"/>
        <v/>
      </c>
      <c r="N403" s="296"/>
      <c r="O403" s="297" t="str">
        <f t="shared" si="52"/>
        <v/>
      </c>
      <c r="P403" s="296"/>
      <c r="Q403" s="297" t="str">
        <f t="shared" si="58"/>
        <v/>
      </c>
      <c r="R403" s="297" t="str">
        <f t="shared" si="53"/>
        <v/>
      </c>
      <c r="S403" s="298"/>
      <c r="T403" s="298"/>
      <c r="U403" s="299" t="str">
        <f t="shared" si="59"/>
        <v/>
      </c>
      <c r="V403" s="297" t="str">
        <f t="shared" si="54"/>
        <v/>
      </c>
      <c r="W403" s="300"/>
      <c r="X403" s="301"/>
      <c r="Y403" s="300"/>
      <c r="Z403" s="301"/>
      <c r="AA403" s="300"/>
      <c r="AB403" s="301"/>
      <c r="AC403" s="300"/>
      <c r="AD403" s="300"/>
      <c r="AE403" s="300"/>
      <c r="AF403" s="300"/>
      <c r="AG403" s="300"/>
      <c r="AH403" s="300"/>
      <c r="AI403" s="302" t="str">
        <f t="shared" si="55"/>
        <v/>
      </c>
      <c r="AJ403" s="303" t="str">
        <f ca="1">IFERROR(AVERAGEIFS('Discontinuity Log'!$O$5:$O$5117,'Discontinuity Log'!$A$5:$A$5117,J403,'Discontinuity Log'!$O$5:$O$5117,"&lt;&gt;"),"")</f>
        <v/>
      </c>
      <c r="AK403" s="304" t="str">
        <f t="shared" ca="1" si="56"/>
        <v/>
      </c>
      <c r="AL403" s="446"/>
    </row>
    <row r="404" spans="1:38" ht="19.2" customHeight="1" x14ac:dyDescent="0.3">
      <c r="A404" s="443"/>
      <c r="B404" s="444"/>
      <c r="C404" s="445"/>
      <c r="D404" s="291"/>
      <c r="E404" s="290"/>
      <c r="F404" s="290"/>
      <c r="G404" s="290"/>
      <c r="H404" s="291"/>
      <c r="I404" s="291"/>
      <c r="J404" s="292"/>
      <c r="K404" s="293"/>
      <c r="L404" s="293"/>
      <c r="M404" s="295" t="str">
        <f t="shared" si="57"/>
        <v/>
      </c>
      <c r="N404" s="296"/>
      <c r="O404" s="297" t="str">
        <f t="shared" si="52"/>
        <v/>
      </c>
      <c r="P404" s="296"/>
      <c r="Q404" s="297" t="str">
        <f t="shared" si="58"/>
        <v/>
      </c>
      <c r="R404" s="297" t="str">
        <f t="shared" si="53"/>
        <v/>
      </c>
      <c r="S404" s="298"/>
      <c r="T404" s="298"/>
      <c r="U404" s="299" t="str">
        <f t="shared" si="59"/>
        <v/>
      </c>
      <c r="V404" s="297" t="str">
        <f t="shared" si="54"/>
        <v/>
      </c>
      <c r="W404" s="300"/>
      <c r="X404" s="301"/>
      <c r="Y404" s="300"/>
      <c r="Z404" s="301"/>
      <c r="AA404" s="300"/>
      <c r="AB404" s="301"/>
      <c r="AC404" s="300"/>
      <c r="AD404" s="300"/>
      <c r="AE404" s="300"/>
      <c r="AF404" s="300"/>
      <c r="AG404" s="300"/>
      <c r="AH404" s="300"/>
      <c r="AI404" s="302" t="str">
        <f t="shared" si="55"/>
        <v/>
      </c>
      <c r="AJ404" s="303" t="str">
        <f ca="1">IFERROR(AVERAGEIFS('Discontinuity Log'!$O$5:$O$5117,'Discontinuity Log'!$A$5:$A$5117,J404,'Discontinuity Log'!$O$5:$O$5117,"&lt;&gt;"),"")</f>
        <v/>
      </c>
      <c r="AK404" s="304" t="str">
        <f t="shared" ca="1" si="56"/>
        <v/>
      </c>
      <c r="AL404" s="446"/>
    </row>
    <row r="405" spans="1:38" ht="19.2" customHeight="1" x14ac:dyDescent="0.3">
      <c r="A405" s="443"/>
      <c r="B405" s="444"/>
      <c r="C405" s="445"/>
      <c r="D405" s="291"/>
      <c r="E405" s="290"/>
      <c r="F405" s="290"/>
      <c r="G405" s="290"/>
      <c r="H405" s="291"/>
      <c r="I405" s="291"/>
      <c r="J405" s="292"/>
      <c r="K405" s="293"/>
      <c r="L405" s="293"/>
      <c r="M405" s="295" t="str">
        <f t="shared" si="57"/>
        <v/>
      </c>
      <c r="N405" s="296"/>
      <c r="O405" s="297" t="str">
        <f t="shared" si="52"/>
        <v/>
      </c>
      <c r="P405" s="296"/>
      <c r="Q405" s="297" t="str">
        <f t="shared" si="58"/>
        <v/>
      </c>
      <c r="R405" s="297" t="str">
        <f t="shared" si="53"/>
        <v/>
      </c>
      <c r="S405" s="298"/>
      <c r="T405" s="298"/>
      <c r="U405" s="299" t="str">
        <f t="shared" si="59"/>
        <v/>
      </c>
      <c r="V405" s="297" t="str">
        <f t="shared" si="54"/>
        <v/>
      </c>
      <c r="W405" s="300"/>
      <c r="X405" s="301"/>
      <c r="Y405" s="300"/>
      <c r="Z405" s="301"/>
      <c r="AA405" s="300"/>
      <c r="AB405" s="301"/>
      <c r="AC405" s="300"/>
      <c r="AD405" s="300"/>
      <c r="AE405" s="300"/>
      <c r="AF405" s="300"/>
      <c r="AG405" s="300"/>
      <c r="AH405" s="300"/>
      <c r="AI405" s="302" t="str">
        <f t="shared" si="55"/>
        <v/>
      </c>
      <c r="AJ405" s="303" t="str">
        <f ca="1">IFERROR(AVERAGEIFS('Discontinuity Log'!$O$5:$O$5117,'Discontinuity Log'!$A$5:$A$5117,J405,'Discontinuity Log'!$O$5:$O$5117,"&lt;&gt;"),"")</f>
        <v/>
      </c>
      <c r="AK405" s="304" t="str">
        <f t="shared" ca="1" si="56"/>
        <v/>
      </c>
      <c r="AL405" s="446"/>
    </row>
    <row r="406" spans="1:38" ht="19.2" customHeight="1" x14ac:dyDescent="0.3">
      <c r="A406" s="443"/>
      <c r="B406" s="444"/>
      <c r="C406" s="445"/>
      <c r="D406" s="291"/>
      <c r="E406" s="290"/>
      <c r="F406" s="290"/>
      <c r="G406" s="290"/>
      <c r="H406" s="291"/>
      <c r="I406" s="291"/>
      <c r="J406" s="292"/>
      <c r="K406" s="293"/>
      <c r="L406" s="293"/>
      <c r="M406" s="295" t="str">
        <f t="shared" si="57"/>
        <v/>
      </c>
      <c r="N406" s="296"/>
      <c r="O406" s="297" t="str">
        <f t="shared" si="52"/>
        <v/>
      </c>
      <c r="P406" s="296"/>
      <c r="Q406" s="297" t="str">
        <f t="shared" si="58"/>
        <v/>
      </c>
      <c r="R406" s="297" t="str">
        <f t="shared" si="53"/>
        <v/>
      </c>
      <c r="S406" s="298"/>
      <c r="T406" s="298"/>
      <c r="U406" s="299" t="str">
        <f t="shared" si="59"/>
        <v/>
      </c>
      <c r="V406" s="297" t="str">
        <f t="shared" si="54"/>
        <v/>
      </c>
      <c r="W406" s="300"/>
      <c r="X406" s="301"/>
      <c r="Y406" s="300"/>
      <c r="Z406" s="301"/>
      <c r="AA406" s="300"/>
      <c r="AB406" s="301"/>
      <c r="AC406" s="300"/>
      <c r="AD406" s="300"/>
      <c r="AE406" s="300"/>
      <c r="AF406" s="300"/>
      <c r="AG406" s="300"/>
      <c r="AH406" s="300"/>
      <c r="AI406" s="302" t="str">
        <f t="shared" si="55"/>
        <v/>
      </c>
      <c r="AJ406" s="303" t="str">
        <f ca="1">IFERROR(AVERAGEIFS('Discontinuity Log'!$O$5:$O$5117,'Discontinuity Log'!$A$5:$A$5117,J406,'Discontinuity Log'!$O$5:$O$5117,"&lt;&gt;"),"")</f>
        <v/>
      </c>
      <c r="AK406" s="304" t="str">
        <f t="shared" ca="1" si="56"/>
        <v/>
      </c>
      <c r="AL406" s="446"/>
    </row>
    <row r="407" spans="1:38" ht="19.2" customHeight="1" x14ac:dyDescent="0.3">
      <c r="A407" s="443"/>
      <c r="B407" s="444"/>
      <c r="C407" s="445"/>
      <c r="D407" s="291"/>
      <c r="E407" s="290"/>
      <c r="F407" s="290"/>
      <c r="G407" s="290"/>
      <c r="H407" s="291"/>
      <c r="I407" s="291"/>
      <c r="J407" s="292"/>
      <c r="K407" s="293"/>
      <c r="L407" s="293"/>
      <c r="M407" s="295" t="str">
        <f t="shared" si="57"/>
        <v/>
      </c>
      <c r="N407" s="296"/>
      <c r="O407" s="297" t="str">
        <f t="shared" si="52"/>
        <v/>
      </c>
      <c r="P407" s="296"/>
      <c r="Q407" s="297" t="str">
        <f t="shared" si="58"/>
        <v/>
      </c>
      <c r="R407" s="297" t="str">
        <f t="shared" si="53"/>
        <v/>
      </c>
      <c r="S407" s="298"/>
      <c r="T407" s="298"/>
      <c r="U407" s="299" t="str">
        <f t="shared" si="59"/>
        <v/>
      </c>
      <c r="V407" s="297" t="str">
        <f t="shared" si="54"/>
        <v/>
      </c>
      <c r="W407" s="300"/>
      <c r="X407" s="301"/>
      <c r="Y407" s="300"/>
      <c r="Z407" s="301"/>
      <c r="AA407" s="300"/>
      <c r="AB407" s="301"/>
      <c r="AC407" s="300"/>
      <c r="AD407" s="300"/>
      <c r="AE407" s="300"/>
      <c r="AF407" s="300"/>
      <c r="AG407" s="300"/>
      <c r="AH407" s="300"/>
      <c r="AI407" s="302" t="str">
        <f t="shared" si="55"/>
        <v/>
      </c>
      <c r="AJ407" s="303" t="str">
        <f ca="1">IFERROR(AVERAGEIFS('Discontinuity Log'!$O$5:$O$5117,'Discontinuity Log'!$A$5:$A$5117,J407,'Discontinuity Log'!$O$5:$O$5117,"&lt;&gt;"),"")</f>
        <v/>
      </c>
      <c r="AK407" s="304" t="str">
        <f t="shared" ca="1" si="56"/>
        <v/>
      </c>
      <c r="AL407" s="446"/>
    </row>
    <row r="408" spans="1:38" ht="19.2" customHeight="1" x14ac:dyDescent="0.3">
      <c r="A408" s="443"/>
      <c r="B408" s="444"/>
      <c r="C408" s="445"/>
      <c r="D408" s="291"/>
      <c r="E408" s="290"/>
      <c r="F408" s="290"/>
      <c r="G408" s="290"/>
      <c r="H408" s="291"/>
      <c r="I408" s="291"/>
      <c r="J408" s="292"/>
      <c r="K408" s="293"/>
      <c r="L408" s="293"/>
      <c r="M408" s="295" t="str">
        <f t="shared" si="57"/>
        <v/>
      </c>
      <c r="N408" s="296"/>
      <c r="O408" s="297" t="str">
        <f t="shared" si="52"/>
        <v/>
      </c>
      <c r="P408" s="296"/>
      <c r="Q408" s="297" t="str">
        <f t="shared" si="58"/>
        <v/>
      </c>
      <c r="R408" s="297" t="str">
        <f t="shared" si="53"/>
        <v/>
      </c>
      <c r="S408" s="298"/>
      <c r="T408" s="298"/>
      <c r="U408" s="299" t="str">
        <f t="shared" si="59"/>
        <v/>
      </c>
      <c r="V408" s="297" t="str">
        <f t="shared" si="54"/>
        <v/>
      </c>
      <c r="W408" s="300"/>
      <c r="X408" s="301"/>
      <c r="Y408" s="300"/>
      <c r="Z408" s="301"/>
      <c r="AA408" s="300"/>
      <c r="AB408" s="301"/>
      <c r="AC408" s="300"/>
      <c r="AD408" s="300"/>
      <c r="AE408" s="300"/>
      <c r="AF408" s="300"/>
      <c r="AG408" s="300"/>
      <c r="AH408" s="300"/>
      <c r="AI408" s="302" t="str">
        <f t="shared" si="55"/>
        <v/>
      </c>
      <c r="AJ408" s="303" t="str">
        <f ca="1">IFERROR(AVERAGEIFS('Discontinuity Log'!$O$5:$O$5117,'Discontinuity Log'!$A$5:$A$5117,J408,'Discontinuity Log'!$O$5:$O$5117,"&lt;&gt;"),"")</f>
        <v/>
      </c>
      <c r="AK408" s="304" t="str">
        <f t="shared" ca="1" si="56"/>
        <v/>
      </c>
      <c r="AL408" s="446"/>
    </row>
    <row r="409" spans="1:38" ht="19.2" customHeight="1" x14ac:dyDescent="0.3">
      <c r="A409" s="443"/>
      <c r="B409" s="444"/>
      <c r="C409" s="445"/>
      <c r="D409" s="291"/>
      <c r="E409" s="290"/>
      <c r="F409" s="290"/>
      <c r="G409" s="290"/>
      <c r="H409" s="291"/>
      <c r="I409" s="291"/>
      <c r="J409" s="292"/>
      <c r="K409" s="293"/>
      <c r="L409" s="293"/>
      <c r="M409" s="295" t="str">
        <f t="shared" si="57"/>
        <v/>
      </c>
      <c r="N409" s="296"/>
      <c r="O409" s="297" t="str">
        <f t="shared" si="52"/>
        <v/>
      </c>
      <c r="P409" s="296"/>
      <c r="Q409" s="297" t="str">
        <f t="shared" si="58"/>
        <v/>
      </c>
      <c r="R409" s="297" t="str">
        <f t="shared" si="53"/>
        <v/>
      </c>
      <c r="S409" s="298"/>
      <c r="T409" s="298"/>
      <c r="U409" s="299" t="str">
        <f t="shared" si="59"/>
        <v/>
      </c>
      <c r="V409" s="297" t="str">
        <f t="shared" si="54"/>
        <v/>
      </c>
      <c r="W409" s="300"/>
      <c r="X409" s="301"/>
      <c r="Y409" s="300"/>
      <c r="Z409" s="301"/>
      <c r="AA409" s="300"/>
      <c r="AB409" s="301"/>
      <c r="AC409" s="300"/>
      <c r="AD409" s="300"/>
      <c r="AE409" s="300"/>
      <c r="AF409" s="300"/>
      <c r="AG409" s="300"/>
      <c r="AH409" s="300"/>
      <c r="AI409" s="302" t="str">
        <f t="shared" si="55"/>
        <v/>
      </c>
      <c r="AJ409" s="303" t="str">
        <f ca="1">IFERROR(AVERAGEIFS('Discontinuity Log'!$O$5:$O$5117,'Discontinuity Log'!$A$5:$A$5117,J409,'Discontinuity Log'!$O$5:$O$5117,"&lt;&gt;"),"")</f>
        <v/>
      </c>
      <c r="AK409" s="304" t="str">
        <f t="shared" ca="1" si="56"/>
        <v/>
      </c>
      <c r="AL409" s="446"/>
    </row>
    <row r="410" spans="1:38" ht="19.2" customHeight="1" x14ac:dyDescent="0.3">
      <c r="A410" s="443"/>
      <c r="B410" s="444"/>
      <c r="C410" s="445"/>
      <c r="D410" s="291"/>
      <c r="E410" s="290"/>
      <c r="F410" s="290"/>
      <c r="G410" s="290"/>
      <c r="H410" s="291"/>
      <c r="I410" s="291"/>
      <c r="J410" s="292"/>
      <c r="K410" s="293"/>
      <c r="L410" s="293"/>
      <c r="M410" s="295" t="str">
        <f t="shared" si="57"/>
        <v/>
      </c>
      <c r="N410" s="296"/>
      <c r="O410" s="297" t="str">
        <f t="shared" si="52"/>
        <v/>
      </c>
      <c r="P410" s="296"/>
      <c r="Q410" s="297" t="str">
        <f t="shared" si="58"/>
        <v/>
      </c>
      <c r="R410" s="297" t="str">
        <f t="shared" si="53"/>
        <v/>
      </c>
      <c r="S410" s="298"/>
      <c r="T410" s="298"/>
      <c r="U410" s="299" t="str">
        <f t="shared" si="59"/>
        <v/>
      </c>
      <c r="V410" s="297" t="str">
        <f t="shared" si="54"/>
        <v/>
      </c>
      <c r="W410" s="300"/>
      <c r="X410" s="301"/>
      <c r="Y410" s="300"/>
      <c r="Z410" s="301"/>
      <c r="AA410" s="300"/>
      <c r="AB410" s="301"/>
      <c r="AC410" s="300"/>
      <c r="AD410" s="300"/>
      <c r="AE410" s="300"/>
      <c r="AF410" s="300"/>
      <c r="AG410" s="300"/>
      <c r="AH410" s="300"/>
      <c r="AI410" s="302" t="str">
        <f t="shared" si="55"/>
        <v/>
      </c>
      <c r="AJ410" s="303" t="str">
        <f ca="1">IFERROR(AVERAGEIFS('Discontinuity Log'!$O$5:$O$5117,'Discontinuity Log'!$A$5:$A$5117,J410,'Discontinuity Log'!$O$5:$O$5117,"&lt;&gt;"),"")</f>
        <v/>
      </c>
      <c r="AK410" s="304" t="str">
        <f t="shared" ca="1" si="56"/>
        <v/>
      </c>
      <c r="AL410" s="446"/>
    </row>
    <row r="411" spans="1:38" ht="19.2" customHeight="1" x14ac:dyDescent="0.3">
      <c r="A411" s="443"/>
      <c r="B411" s="444"/>
      <c r="C411" s="445"/>
      <c r="D411" s="291"/>
      <c r="E411" s="290"/>
      <c r="F411" s="290"/>
      <c r="G411" s="290"/>
      <c r="H411" s="291"/>
      <c r="I411" s="291"/>
      <c r="J411" s="292"/>
      <c r="K411" s="293"/>
      <c r="L411" s="293"/>
      <c r="M411" s="295" t="str">
        <f t="shared" si="57"/>
        <v/>
      </c>
      <c r="N411" s="296"/>
      <c r="O411" s="297" t="str">
        <f t="shared" si="52"/>
        <v/>
      </c>
      <c r="P411" s="296"/>
      <c r="Q411" s="297" t="str">
        <f t="shared" si="58"/>
        <v/>
      </c>
      <c r="R411" s="297" t="str">
        <f t="shared" si="53"/>
        <v/>
      </c>
      <c r="S411" s="298"/>
      <c r="T411" s="298"/>
      <c r="U411" s="299" t="str">
        <f t="shared" si="59"/>
        <v/>
      </c>
      <c r="V411" s="297" t="str">
        <f t="shared" si="54"/>
        <v/>
      </c>
      <c r="W411" s="300"/>
      <c r="X411" s="301"/>
      <c r="Y411" s="300"/>
      <c r="Z411" s="301"/>
      <c r="AA411" s="300"/>
      <c r="AB411" s="301"/>
      <c r="AC411" s="300"/>
      <c r="AD411" s="300"/>
      <c r="AE411" s="300"/>
      <c r="AF411" s="300"/>
      <c r="AG411" s="300"/>
      <c r="AH411" s="300"/>
      <c r="AI411" s="302" t="str">
        <f t="shared" si="55"/>
        <v/>
      </c>
      <c r="AJ411" s="303" t="str">
        <f ca="1">IFERROR(AVERAGEIFS('Discontinuity Log'!$O$5:$O$5117,'Discontinuity Log'!$A$5:$A$5117,J411,'Discontinuity Log'!$O$5:$O$5117,"&lt;&gt;"),"")</f>
        <v/>
      </c>
      <c r="AK411" s="304" t="str">
        <f t="shared" ca="1" si="56"/>
        <v/>
      </c>
      <c r="AL411" s="446"/>
    </row>
    <row r="412" spans="1:38" ht="19.2" customHeight="1" x14ac:dyDescent="0.3">
      <c r="A412" s="443"/>
      <c r="B412" s="444"/>
      <c r="C412" s="445"/>
      <c r="D412" s="291"/>
      <c r="E412" s="290"/>
      <c r="F412" s="290"/>
      <c r="G412" s="290"/>
      <c r="H412" s="291"/>
      <c r="I412" s="291"/>
      <c r="J412" s="292"/>
      <c r="K412" s="293"/>
      <c r="L412" s="293"/>
      <c r="M412" s="295" t="str">
        <f t="shared" si="57"/>
        <v/>
      </c>
      <c r="N412" s="296"/>
      <c r="O412" s="297" t="str">
        <f t="shared" si="52"/>
        <v/>
      </c>
      <c r="P412" s="296"/>
      <c r="Q412" s="297" t="str">
        <f t="shared" si="58"/>
        <v/>
      </c>
      <c r="R412" s="297" t="str">
        <f t="shared" si="53"/>
        <v/>
      </c>
      <c r="S412" s="298"/>
      <c r="T412" s="298"/>
      <c r="U412" s="299" t="str">
        <f t="shared" si="59"/>
        <v/>
      </c>
      <c r="V412" s="297" t="str">
        <f t="shared" si="54"/>
        <v/>
      </c>
      <c r="W412" s="300"/>
      <c r="X412" s="301"/>
      <c r="Y412" s="300"/>
      <c r="Z412" s="301"/>
      <c r="AA412" s="300"/>
      <c r="AB412" s="301"/>
      <c r="AC412" s="300"/>
      <c r="AD412" s="300"/>
      <c r="AE412" s="300"/>
      <c r="AF412" s="300"/>
      <c r="AG412" s="300"/>
      <c r="AH412" s="300"/>
      <c r="AI412" s="302" t="str">
        <f t="shared" si="55"/>
        <v/>
      </c>
      <c r="AJ412" s="303" t="str">
        <f ca="1">IFERROR(AVERAGEIFS('Discontinuity Log'!$O$5:$O$5117,'Discontinuity Log'!$A$5:$A$5117,J412,'Discontinuity Log'!$O$5:$O$5117,"&lt;&gt;"),"")</f>
        <v/>
      </c>
      <c r="AK412" s="304" t="str">
        <f t="shared" ca="1" si="56"/>
        <v/>
      </c>
      <c r="AL412" s="446"/>
    </row>
    <row r="413" spans="1:38" ht="19.2" customHeight="1" x14ac:dyDescent="0.3">
      <c r="A413" s="443"/>
      <c r="B413" s="444"/>
      <c r="C413" s="445"/>
      <c r="D413" s="291"/>
      <c r="E413" s="290"/>
      <c r="F413" s="290"/>
      <c r="G413" s="290"/>
      <c r="H413" s="291"/>
      <c r="I413" s="291"/>
      <c r="J413" s="292"/>
      <c r="K413" s="293"/>
      <c r="L413" s="293"/>
      <c r="M413" s="295" t="str">
        <f t="shared" si="57"/>
        <v/>
      </c>
      <c r="N413" s="296"/>
      <c r="O413" s="297" t="str">
        <f t="shared" si="52"/>
        <v/>
      </c>
      <c r="P413" s="296"/>
      <c r="Q413" s="297" t="str">
        <f t="shared" si="58"/>
        <v/>
      </c>
      <c r="R413" s="297" t="str">
        <f t="shared" si="53"/>
        <v/>
      </c>
      <c r="S413" s="298"/>
      <c r="T413" s="298"/>
      <c r="U413" s="299" t="str">
        <f t="shared" si="59"/>
        <v/>
      </c>
      <c r="V413" s="297" t="str">
        <f t="shared" si="54"/>
        <v/>
      </c>
      <c r="W413" s="300"/>
      <c r="X413" s="301"/>
      <c r="Y413" s="300"/>
      <c r="Z413" s="301"/>
      <c r="AA413" s="300"/>
      <c r="AB413" s="301"/>
      <c r="AC413" s="300"/>
      <c r="AD413" s="300"/>
      <c r="AE413" s="300"/>
      <c r="AF413" s="300"/>
      <c r="AG413" s="300"/>
      <c r="AH413" s="300"/>
      <c r="AI413" s="302" t="str">
        <f t="shared" si="55"/>
        <v/>
      </c>
      <c r="AJ413" s="303" t="str">
        <f ca="1">IFERROR(AVERAGEIFS('Discontinuity Log'!$O$5:$O$5117,'Discontinuity Log'!$A$5:$A$5117,J413,'Discontinuity Log'!$O$5:$O$5117,"&lt;&gt;"),"")</f>
        <v/>
      </c>
      <c r="AK413" s="304" t="str">
        <f t="shared" ca="1" si="56"/>
        <v/>
      </c>
      <c r="AL413" s="446"/>
    </row>
    <row r="414" spans="1:38" ht="19.2" customHeight="1" x14ac:dyDescent="0.3">
      <c r="A414" s="443"/>
      <c r="B414" s="444"/>
      <c r="C414" s="445"/>
      <c r="D414" s="291"/>
      <c r="E414" s="290"/>
      <c r="F414" s="290"/>
      <c r="G414" s="290"/>
      <c r="H414" s="291"/>
      <c r="I414" s="291"/>
      <c r="J414" s="292"/>
      <c r="K414" s="293"/>
      <c r="L414" s="293"/>
      <c r="M414" s="295" t="str">
        <f t="shared" si="57"/>
        <v/>
      </c>
      <c r="N414" s="296"/>
      <c r="O414" s="297" t="str">
        <f t="shared" si="52"/>
        <v/>
      </c>
      <c r="P414" s="296"/>
      <c r="Q414" s="297" t="str">
        <f t="shared" si="58"/>
        <v/>
      </c>
      <c r="R414" s="297" t="str">
        <f t="shared" si="53"/>
        <v/>
      </c>
      <c r="S414" s="298"/>
      <c r="T414" s="298"/>
      <c r="U414" s="299" t="str">
        <f t="shared" si="59"/>
        <v/>
      </c>
      <c r="V414" s="297" t="str">
        <f t="shared" si="54"/>
        <v/>
      </c>
      <c r="W414" s="300"/>
      <c r="X414" s="301"/>
      <c r="Y414" s="300"/>
      <c r="Z414" s="301"/>
      <c r="AA414" s="300"/>
      <c r="AB414" s="301"/>
      <c r="AC414" s="300"/>
      <c r="AD414" s="300"/>
      <c r="AE414" s="300"/>
      <c r="AF414" s="300"/>
      <c r="AG414" s="300"/>
      <c r="AH414" s="300"/>
      <c r="AI414" s="302" t="str">
        <f t="shared" si="55"/>
        <v/>
      </c>
      <c r="AJ414" s="303" t="str">
        <f ca="1">IFERROR(AVERAGEIFS('Discontinuity Log'!$O$5:$O$5117,'Discontinuity Log'!$A$5:$A$5117,J414,'Discontinuity Log'!$O$5:$O$5117,"&lt;&gt;"),"")</f>
        <v/>
      </c>
      <c r="AK414" s="304" t="str">
        <f t="shared" ca="1" si="56"/>
        <v/>
      </c>
      <c r="AL414" s="446"/>
    </row>
    <row r="415" spans="1:38" ht="19.2" customHeight="1" x14ac:dyDescent="0.3">
      <c r="A415" s="443"/>
      <c r="B415" s="444"/>
      <c r="C415" s="445"/>
      <c r="D415" s="291"/>
      <c r="E415" s="290"/>
      <c r="F415" s="290"/>
      <c r="G415" s="290"/>
      <c r="H415" s="291"/>
      <c r="I415" s="291"/>
      <c r="J415" s="292"/>
      <c r="K415" s="293"/>
      <c r="L415" s="293"/>
      <c r="M415" s="295" t="str">
        <f t="shared" si="57"/>
        <v/>
      </c>
      <c r="N415" s="296"/>
      <c r="O415" s="297" t="str">
        <f t="shared" si="52"/>
        <v/>
      </c>
      <c r="P415" s="296"/>
      <c r="Q415" s="297" t="str">
        <f t="shared" si="58"/>
        <v/>
      </c>
      <c r="R415" s="297" t="str">
        <f t="shared" si="53"/>
        <v/>
      </c>
      <c r="S415" s="298"/>
      <c r="T415" s="298"/>
      <c r="U415" s="299" t="str">
        <f t="shared" si="59"/>
        <v/>
      </c>
      <c r="V415" s="297" t="str">
        <f t="shared" si="54"/>
        <v/>
      </c>
      <c r="W415" s="300"/>
      <c r="X415" s="301"/>
      <c r="Y415" s="300"/>
      <c r="Z415" s="301"/>
      <c r="AA415" s="300"/>
      <c r="AB415" s="301"/>
      <c r="AC415" s="300"/>
      <c r="AD415" s="300"/>
      <c r="AE415" s="300"/>
      <c r="AF415" s="300"/>
      <c r="AG415" s="300"/>
      <c r="AH415" s="300"/>
      <c r="AI415" s="302" t="str">
        <f t="shared" si="55"/>
        <v/>
      </c>
      <c r="AJ415" s="303" t="str">
        <f ca="1">IFERROR(AVERAGEIFS('Discontinuity Log'!$O$5:$O$5117,'Discontinuity Log'!$A$5:$A$5117,J415,'Discontinuity Log'!$O$5:$O$5117,"&lt;&gt;"),"")</f>
        <v/>
      </c>
      <c r="AK415" s="304" t="str">
        <f t="shared" ca="1" si="56"/>
        <v/>
      </c>
      <c r="AL415" s="446"/>
    </row>
    <row r="416" spans="1:38" ht="19.2" customHeight="1" x14ac:dyDescent="0.3">
      <c r="A416" s="443"/>
      <c r="B416" s="444"/>
      <c r="C416" s="445"/>
      <c r="D416" s="291"/>
      <c r="E416" s="290"/>
      <c r="F416" s="290"/>
      <c r="G416" s="290"/>
      <c r="H416" s="291"/>
      <c r="I416" s="291"/>
      <c r="J416" s="292"/>
      <c r="K416" s="293"/>
      <c r="L416" s="293"/>
      <c r="M416" s="295" t="str">
        <f t="shared" si="57"/>
        <v/>
      </c>
      <c r="N416" s="296"/>
      <c r="O416" s="297" t="str">
        <f t="shared" si="52"/>
        <v/>
      </c>
      <c r="P416" s="296"/>
      <c r="Q416" s="297" t="str">
        <f t="shared" si="58"/>
        <v/>
      </c>
      <c r="R416" s="297" t="str">
        <f t="shared" si="53"/>
        <v/>
      </c>
      <c r="S416" s="298"/>
      <c r="T416" s="298"/>
      <c r="U416" s="299" t="str">
        <f t="shared" si="59"/>
        <v/>
      </c>
      <c r="V416" s="297" t="str">
        <f t="shared" si="54"/>
        <v/>
      </c>
      <c r="W416" s="300"/>
      <c r="X416" s="301"/>
      <c r="Y416" s="300"/>
      <c r="Z416" s="301"/>
      <c r="AA416" s="300"/>
      <c r="AB416" s="301"/>
      <c r="AC416" s="300"/>
      <c r="AD416" s="300"/>
      <c r="AE416" s="300"/>
      <c r="AF416" s="300"/>
      <c r="AG416" s="300"/>
      <c r="AH416" s="300"/>
      <c r="AI416" s="302" t="str">
        <f t="shared" si="55"/>
        <v/>
      </c>
      <c r="AJ416" s="303" t="str">
        <f ca="1">IFERROR(AVERAGEIFS('Discontinuity Log'!$O$5:$O$5117,'Discontinuity Log'!$A$5:$A$5117,J416,'Discontinuity Log'!$O$5:$O$5117,"&lt;&gt;"),"")</f>
        <v/>
      </c>
      <c r="AK416" s="304" t="str">
        <f t="shared" ca="1" si="56"/>
        <v/>
      </c>
      <c r="AL416" s="446"/>
    </row>
    <row r="417" spans="1:38" ht="19.2" customHeight="1" x14ac:dyDescent="0.3">
      <c r="A417" s="443"/>
      <c r="B417" s="444"/>
      <c r="C417" s="445"/>
      <c r="D417" s="291"/>
      <c r="E417" s="290"/>
      <c r="F417" s="290"/>
      <c r="G417" s="290"/>
      <c r="H417" s="291"/>
      <c r="I417" s="291"/>
      <c r="J417" s="292"/>
      <c r="K417" s="293"/>
      <c r="L417" s="293"/>
      <c r="M417" s="295" t="str">
        <f t="shared" si="57"/>
        <v/>
      </c>
      <c r="N417" s="296"/>
      <c r="O417" s="297" t="str">
        <f t="shared" si="52"/>
        <v/>
      </c>
      <c r="P417" s="296"/>
      <c r="Q417" s="297" t="str">
        <f t="shared" si="58"/>
        <v/>
      </c>
      <c r="R417" s="297" t="str">
        <f t="shared" si="53"/>
        <v/>
      </c>
      <c r="S417" s="298"/>
      <c r="T417" s="298"/>
      <c r="U417" s="299" t="str">
        <f t="shared" si="59"/>
        <v/>
      </c>
      <c r="V417" s="297" t="str">
        <f t="shared" si="54"/>
        <v/>
      </c>
      <c r="W417" s="300"/>
      <c r="X417" s="301"/>
      <c r="Y417" s="300"/>
      <c r="Z417" s="301"/>
      <c r="AA417" s="300"/>
      <c r="AB417" s="301"/>
      <c r="AC417" s="300"/>
      <c r="AD417" s="300"/>
      <c r="AE417" s="300"/>
      <c r="AF417" s="300"/>
      <c r="AG417" s="300"/>
      <c r="AH417" s="300"/>
      <c r="AI417" s="302" t="str">
        <f t="shared" si="55"/>
        <v/>
      </c>
      <c r="AJ417" s="303" t="str">
        <f ca="1">IFERROR(AVERAGEIFS('Discontinuity Log'!$O$5:$O$5117,'Discontinuity Log'!$A$5:$A$5117,J417,'Discontinuity Log'!$O$5:$O$5117,"&lt;&gt;"),"")</f>
        <v/>
      </c>
      <c r="AK417" s="304" t="str">
        <f t="shared" ca="1" si="56"/>
        <v/>
      </c>
      <c r="AL417" s="446"/>
    </row>
    <row r="418" spans="1:38" ht="19.2" customHeight="1" x14ac:dyDescent="0.3">
      <c r="A418" s="443"/>
      <c r="B418" s="444"/>
      <c r="C418" s="445"/>
      <c r="D418" s="291"/>
      <c r="E418" s="290"/>
      <c r="F418" s="290"/>
      <c r="G418" s="290"/>
      <c r="H418" s="291"/>
      <c r="I418" s="291"/>
      <c r="J418" s="292"/>
      <c r="K418" s="293"/>
      <c r="L418" s="293"/>
      <c r="M418" s="295" t="str">
        <f t="shared" si="57"/>
        <v/>
      </c>
      <c r="N418" s="296"/>
      <c r="O418" s="297" t="str">
        <f t="shared" si="52"/>
        <v/>
      </c>
      <c r="P418" s="296"/>
      <c r="Q418" s="297" t="str">
        <f t="shared" si="58"/>
        <v/>
      </c>
      <c r="R418" s="297" t="str">
        <f t="shared" si="53"/>
        <v/>
      </c>
      <c r="S418" s="298"/>
      <c r="T418" s="298"/>
      <c r="U418" s="299" t="str">
        <f t="shared" si="59"/>
        <v/>
      </c>
      <c r="V418" s="297" t="str">
        <f t="shared" si="54"/>
        <v/>
      </c>
      <c r="W418" s="300"/>
      <c r="X418" s="301"/>
      <c r="Y418" s="300"/>
      <c r="Z418" s="301"/>
      <c r="AA418" s="300"/>
      <c r="AB418" s="301"/>
      <c r="AC418" s="300"/>
      <c r="AD418" s="300"/>
      <c r="AE418" s="300"/>
      <c r="AF418" s="300"/>
      <c r="AG418" s="300"/>
      <c r="AH418" s="300"/>
      <c r="AI418" s="302" t="str">
        <f t="shared" si="55"/>
        <v/>
      </c>
      <c r="AJ418" s="303" t="str">
        <f ca="1">IFERROR(AVERAGEIFS('Discontinuity Log'!$O$5:$O$5117,'Discontinuity Log'!$A$5:$A$5117,J418,'Discontinuity Log'!$O$5:$O$5117,"&lt;&gt;"),"")</f>
        <v/>
      </c>
      <c r="AK418" s="304" t="str">
        <f t="shared" ca="1" si="56"/>
        <v/>
      </c>
      <c r="AL418" s="446"/>
    </row>
    <row r="419" spans="1:38" ht="19.2" customHeight="1" x14ac:dyDescent="0.3">
      <c r="A419" s="443"/>
      <c r="B419" s="444"/>
      <c r="C419" s="445"/>
      <c r="D419" s="291"/>
      <c r="E419" s="290"/>
      <c r="F419" s="290"/>
      <c r="G419" s="290"/>
      <c r="H419" s="291"/>
      <c r="I419" s="291"/>
      <c r="J419" s="292"/>
      <c r="K419" s="293"/>
      <c r="L419" s="293"/>
      <c r="M419" s="295" t="str">
        <f t="shared" si="57"/>
        <v/>
      </c>
      <c r="N419" s="296"/>
      <c r="O419" s="297" t="str">
        <f t="shared" si="52"/>
        <v/>
      </c>
      <c r="P419" s="296"/>
      <c r="Q419" s="297" t="str">
        <f t="shared" si="58"/>
        <v/>
      </c>
      <c r="R419" s="297" t="str">
        <f t="shared" si="53"/>
        <v/>
      </c>
      <c r="S419" s="298"/>
      <c r="T419" s="298"/>
      <c r="U419" s="299" t="str">
        <f t="shared" si="59"/>
        <v/>
      </c>
      <c r="V419" s="297" t="str">
        <f t="shared" si="54"/>
        <v/>
      </c>
      <c r="W419" s="300"/>
      <c r="X419" s="301"/>
      <c r="Y419" s="300"/>
      <c r="Z419" s="301"/>
      <c r="AA419" s="300"/>
      <c r="AB419" s="301"/>
      <c r="AC419" s="300"/>
      <c r="AD419" s="300"/>
      <c r="AE419" s="300"/>
      <c r="AF419" s="300"/>
      <c r="AG419" s="300"/>
      <c r="AH419" s="300"/>
      <c r="AI419" s="302" t="str">
        <f t="shared" si="55"/>
        <v/>
      </c>
      <c r="AJ419" s="303" t="str">
        <f ca="1">IFERROR(AVERAGEIFS('Discontinuity Log'!$O$5:$O$5117,'Discontinuity Log'!$A$5:$A$5117,J419,'Discontinuity Log'!$O$5:$O$5117,"&lt;&gt;"),"")</f>
        <v/>
      </c>
      <c r="AK419" s="304" t="str">
        <f t="shared" ca="1" si="56"/>
        <v/>
      </c>
      <c r="AL419" s="446"/>
    </row>
    <row r="420" spans="1:38" ht="19.2" customHeight="1" x14ac:dyDescent="0.3">
      <c r="A420" s="443"/>
      <c r="B420" s="444"/>
      <c r="C420" s="445"/>
      <c r="D420" s="291"/>
      <c r="E420" s="290"/>
      <c r="F420" s="290"/>
      <c r="G420" s="290"/>
      <c r="H420" s="291"/>
      <c r="I420" s="291"/>
      <c r="J420" s="292"/>
      <c r="K420" s="293"/>
      <c r="L420" s="293"/>
      <c r="M420" s="295" t="str">
        <f t="shared" si="57"/>
        <v/>
      </c>
      <c r="N420" s="296"/>
      <c r="O420" s="297" t="str">
        <f t="shared" si="52"/>
        <v/>
      </c>
      <c r="P420" s="296"/>
      <c r="Q420" s="297" t="str">
        <f t="shared" si="58"/>
        <v/>
      </c>
      <c r="R420" s="297" t="str">
        <f t="shared" si="53"/>
        <v/>
      </c>
      <c r="S420" s="298"/>
      <c r="T420" s="298"/>
      <c r="U420" s="299" t="str">
        <f t="shared" si="59"/>
        <v/>
      </c>
      <c r="V420" s="297" t="str">
        <f t="shared" si="54"/>
        <v/>
      </c>
      <c r="W420" s="300"/>
      <c r="X420" s="301"/>
      <c r="Y420" s="300"/>
      <c r="Z420" s="301"/>
      <c r="AA420" s="300"/>
      <c r="AB420" s="301"/>
      <c r="AC420" s="300"/>
      <c r="AD420" s="300"/>
      <c r="AE420" s="300"/>
      <c r="AF420" s="300"/>
      <c r="AG420" s="300"/>
      <c r="AH420" s="300"/>
      <c r="AI420" s="302" t="str">
        <f t="shared" si="55"/>
        <v/>
      </c>
      <c r="AJ420" s="303" t="str">
        <f ca="1">IFERROR(AVERAGEIFS('Discontinuity Log'!$O$5:$O$5117,'Discontinuity Log'!$A$5:$A$5117,J420,'Discontinuity Log'!$O$5:$O$5117,"&lt;&gt;"),"")</f>
        <v/>
      </c>
      <c r="AK420" s="304" t="str">
        <f t="shared" ca="1" si="56"/>
        <v/>
      </c>
      <c r="AL420" s="446"/>
    </row>
    <row r="421" spans="1:38" ht="19.2" customHeight="1" x14ac:dyDescent="0.3">
      <c r="A421" s="443"/>
      <c r="B421" s="444"/>
      <c r="C421" s="445"/>
      <c r="D421" s="291"/>
      <c r="E421" s="290"/>
      <c r="F421" s="290"/>
      <c r="G421" s="290"/>
      <c r="H421" s="291"/>
      <c r="I421" s="291"/>
      <c r="J421" s="292"/>
      <c r="K421" s="293"/>
      <c r="L421" s="293"/>
      <c r="M421" s="295" t="str">
        <f t="shared" si="57"/>
        <v/>
      </c>
      <c r="N421" s="296"/>
      <c r="O421" s="297" t="str">
        <f t="shared" si="52"/>
        <v/>
      </c>
      <c r="P421" s="296"/>
      <c r="Q421" s="297" t="str">
        <f t="shared" si="58"/>
        <v/>
      </c>
      <c r="R421" s="297" t="str">
        <f t="shared" si="53"/>
        <v/>
      </c>
      <c r="S421" s="298"/>
      <c r="T421" s="298"/>
      <c r="U421" s="299" t="str">
        <f t="shared" si="59"/>
        <v/>
      </c>
      <c r="V421" s="297" t="str">
        <f t="shared" si="54"/>
        <v/>
      </c>
      <c r="W421" s="300"/>
      <c r="X421" s="301"/>
      <c r="Y421" s="300"/>
      <c r="Z421" s="301"/>
      <c r="AA421" s="300"/>
      <c r="AB421" s="301"/>
      <c r="AC421" s="300"/>
      <c r="AD421" s="300"/>
      <c r="AE421" s="300"/>
      <c r="AF421" s="300"/>
      <c r="AG421" s="300"/>
      <c r="AH421" s="300"/>
      <c r="AI421" s="302" t="str">
        <f t="shared" si="55"/>
        <v/>
      </c>
      <c r="AJ421" s="303" t="str">
        <f ca="1">IFERROR(AVERAGEIFS('Discontinuity Log'!$O$5:$O$5117,'Discontinuity Log'!$A$5:$A$5117,J421,'Discontinuity Log'!$O$5:$O$5117,"&lt;&gt;"),"")</f>
        <v/>
      </c>
      <c r="AK421" s="304" t="str">
        <f t="shared" ca="1" si="56"/>
        <v/>
      </c>
      <c r="AL421" s="446"/>
    </row>
    <row r="422" spans="1:38" ht="19.2" customHeight="1" x14ac:dyDescent="0.3">
      <c r="A422" s="443"/>
      <c r="B422" s="444"/>
      <c r="C422" s="445"/>
      <c r="D422" s="291"/>
      <c r="E422" s="290"/>
      <c r="F422" s="290"/>
      <c r="G422" s="290"/>
      <c r="H422" s="291"/>
      <c r="I422" s="291"/>
      <c r="J422" s="292"/>
      <c r="K422" s="293"/>
      <c r="L422" s="293"/>
      <c r="M422" s="295" t="str">
        <f t="shared" si="57"/>
        <v/>
      </c>
      <c r="N422" s="296"/>
      <c r="O422" s="297" t="str">
        <f t="shared" si="52"/>
        <v/>
      </c>
      <c r="P422" s="296"/>
      <c r="Q422" s="297" t="str">
        <f t="shared" si="58"/>
        <v/>
      </c>
      <c r="R422" s="297" t="str">
        <f t="shared" si="53"/>
        <v/>
      </c>
      <c r="S422" s="298"/>
      <c r="T422" s="298"/>
      <c r="U422" s="299" t="str">
        <f t="shared" si="59"/>
        <v/>
      </c>
      <c r="V422" s="297" t="str">
        <f t="shared" si="54"/>
        <v/>
      </c>
      <c r="W422" s="300"/>
      <c r="X422" s="301"/>
      <c r="Y422" s="300"/>
      <c r="Z422" s="301"/>
      <c r="AA422" s="300"/>
      <c r="AB422" s="301"/>
      <c r="AC422" s="300"/>
      <c r="AD422" s="300"/>
      <c r="AE422" s="300"/>
      <c r="AF422" s="300"/>
      <c r="AG422" s="300"/>
      <c r="AH422" s="300"/>
      <c r="AI422" s="302" t="str">
        <f t="shared" si="55"/>
        <v/>
      </c>
      <c r="AJ422" s="303" t="str">
        <f ca="1">IFERROR(AVERAGEIFS('Discontinuity Log'!$O$5:$O$5117,'Discontinuity Log'!$A$5:$A$5117,J422,'Discontinuity Log'!$O$5:$O$5117,"&lt;&gt;"),"")</f>
        <v/>
      </c>
      <c r="AK422" s="304" t="str">
        <f t="shared" ca="1" si="56"/>
        <v/>
      </c>
      <c r="AL422" s="446"/>
    </row>
    <row r="423" spans="1:38" ht="19.2" customHeight="1" x14ac:dyDescent="0.3">
      <c r="A423" s="443"/>
      <c r="B423" s="444"/>
      <c r="C423" s="445"/>
      <c r="D423" s="291"/>
      <c r="E423" s="290"/>
      <c r="F423" s="290"/>
      <c r="G423" s="290"/>
      <c r="H423" s="291"/>
      <c r="I423" s="291"/>
      <c r="J423" s="292"/>
      <c r="K423" s="293"/>
      <c r="L423" s="293"/>
      <c r="M423" s="295" t="str">
        <f t="shared" si="57"/>
        <v/>
      </c>
      <c r="N423" s="296"/>
      <c r="O423" s="297" t="str">
        <f t="shared" si="52"/>
        <v/>
      </c>
      <c r="P423" s="296"/>
      <c r="Q423" s="297" t="str">
        <f t="shared" si="58"/>
        <v/>
      </c>
      <c r="R423" s="297" t="str">
        <f t="shared" si="53"/>
        <v/>
      </c>
      <c r="S423" s="298"/>
      <c r="T423" s="298"/>
      <c r="U423" s="299" t="str">
        <f t="shared" si="59"/>
        <v/>
      </c>
      <c r="V423" s="297" t="str">
        <f t="shared" si="54"/>
        <v/>
      </c>
      <c r="W423" s="300"/>
      <c r="X423" s="301"/>
      <c r="Y423" s="300"/>
      <c r="Z423" s="301"/>
      <c r="AA423" s="300"/>
      <c r="AB423" s="301"/>
      <c r="AC423" s="300"/>
      <c r="AD423" s="300"/>
      <c r="AE423" s="300"/>
      <c r="AF423" s="300"/>
      <c r="AG423" s="300"/>
      <c r="AH423" s="300"/>
      <c r="AI423" s="302" t="str">
        <f t="shared" si="55"/>
        <v/>
      </c>
      <c r="AJ423" s="303" t="str">
        <f ca="1">IFERROR(AVERAGEIFS('Discontinuity Log'!$O$5:$O$5117,'Discontinuity Log'!$A$5:$A$5117,J423,'Discontinuity Log'!$O$5:$O$5117,"&lt;&gt;"),"")</f>
        <v/>
      </c>
      <c r="AK423" s="304" t="str">
        <f t="shared" ca="1" si="56"/>
        <v/>
      </c>
      <c r="AL423" s="446"/>
    </row>
    <row r="424" spans="1:38" ht="19.2" customHeight="1" x14ac:dyDescent="0.3">
      <c r="A424" s="443"/>
      <c r="B424" s="444"/>
      <c r="C424" s="445"/>
      <c r="D424" s="291"/>
      <c r="E424" s="290"/>
      <c r="F424" s="290"/>
      <c r="G424" s="290"/>
      <c r="H424" s="291"/>
      <c r="I424" s="291"/>
      <c r="J424" s="292"/>
      <c r="K424" s="293"/>
      <c r="L424" s="293"/>
      <c r="M424" s="295" t="str">
        <f t="shared" si="57"/>
        <v/>
      </c>
      <c r="N424" s="296"/>
      <c r="O424" s="297" t="str">
        <f t="shared" si="52"/>
        <v/>
      </c>
      <c r="P424" s="296"/>
      <c r="Q424" s="297" t="str">
        <f t="shared" si="58"/>
        <v/>
      </c>
      <c r="R424" s="297" t="str">
        <f t="shared" si="53"/>
        <v/>
      </c>
      <c r="S424" s="298"/>
      <c r="T424" s="298"/>
      <c r="U424" s="299" t="str">
        <f t="shared" si="59"/>
        <v/>
      </c>
      <c r="V424" s="297" t="str">
        <f t="shared" si="54"/>
        <v/>
      </c>
      <c r="W424" s="300"/>
      <c r="X424" s="301"/>
      <c r="Y424" s="300"/>
      <c r="Z424" s="301"/>
      <c r="AA424" s="300"/>
      <c r="AB424" s="301"/>
      <c r="AC424" s="300"/>
      <c r="AD424" s="300"/>
      <c r="AE424" s="300"/>
      <c r="AF424" s="300"/>
      <c r="AG424" s="300"/>
      <c r="AH424" s="300"/>
      <c r="AI424" s="302" t="str">
        <f t="shared" si="55"/>
        <v/>
      </c>
      <c r="AJ424" s="303" t="str">
        <f ca="1">IFERROR(AVERAGEIFS('Discontinuity Log'!$O$5:$O$5117,'Discontinuity Log'!$A$5:$A$5117,J424,'Discontinuity Log'!$O$5:$O$5117,"&lt;&gt;"),"")</f>
        <v/>
      </c>
      <c r="AK424" s="304" t="str">
        <f t="shared" ca="1" si="56"/>
        <v/>
      </c>
      <c r="AL424" s="446"/>
    </row>
    <row r="425" spans="1:38" ht="19.2" customHeight="1" x14ac:dyDescent="0.3">
      <c r="A425" s="443"/>
      <c r="B425" s="444"/>
      <c r="C425" s="445"/>
      <c r="D425" s="291"/>
      <c r="E425" s="290"/>
      <c r="F425" s="290"/>
      <c r="G425" s="290"/>
      <c r="H425" s="291"/>
      <c r="I425" s="291"/>
      <c r="J425" s="292"/>
      <c r="K425" s="293"/>
      <c r="L425" s="293"/>
      <c r="M425" s="295" t="str">
        <f t="shared" si="57"/>
        <v/>
      </c>
      <c r="N425" s="296"/>
      <c r="O425" s="297" t="str">
        <f t="shared" si="52"/>
        <v/>
      </c>
      <c r="P425" s="296"/>
      <c r="Q425" s="297" t="str">
        <f t="shared" si="58"/>
        <v/>
      </c>
      <c r="R425" s="297" t="str">
        <f t="shared" si="53"/>
        <v/>
      </c>
      <c r="S425" s="298"/>
      <c r="T425" s="298"/>
      <c r="U425" s="299" t="str">
        <f t="shared" si="59"/>
        <v/>
      </c>
      <c r="V425" s="297" t="str">
        <f t="shared" si="54"/>
        <v/>
      </c>
      <c r="W425" s="300"/>
      <c r="X425" s="301"/>
      <c r="Y425" s="300"/>
      <c r="Z425" s="301"/>
      <c r="AA425" s="300"/>
      <c r="AB425" s="301"/>
      <c r="AC425" s="300"/>
      <c r="AD425" s="300"/>
      <c r="AE425" s="300"/>
      <c r="AF425" s="300"/>
      <c r="AG425" s="300"/>
      <c r="AH425" s="300"/>
      <c r="AI425" s="302" t="str">
        <f t="shared" si="55"/>
        <v/>
      </c>
      <c r="AJ425" s="303" t="str">
        <f ca="1">IFERROR(AVERAGEIFS('Discontinuity Log'!$O$5:$O$5117,'Discontinuity Log'!$A$5:$A$5117,J425,'Discontinuity Log'!$O$5:$O$5117,"&lt;&gt;"),"")</f>
        <v/>
      </c>
      <c r="AK425" s="304" t="str">
        <f t="shared" ca="1" si="56"/>
        <v/>
      </c>
      <c r="AL425" s="446"/>
    </row>
    <row r="426" spans="1:38" ht="19.2" customHeight="1" x14ac:dyDescent="0.3">
      <c r="A426" s="443"/>
      <c r="B426" s="444"/>
      <c r="C426" s="445"/>
      <c r="D426" s="291"/>
      <c r="E426" s="290"/>
      <c r="F426" s="290"/>
      <c r="G426" s="290"/>
      <c r="H426" s="291"/>
      <c r="I426" s="291"/>
      <c r="J426" s="292"/>
      <c r="K426" s="293"/>
      <c r="L426" s="293"/>
      <c r="M426" s="295" t="str">
        <f t="shared" si="57"/>
        <v/>
      </c>
      <c r="N426" s="296"/>
      <c r="O426" s="297" t="str">
        <f t="shared" si="52"/>
        <v/>
      </c>
      <c r="P426" s="296"/>
      <c r="Q426" s="297" t="str">
        <f t="shared" si="58"/>
        <v/>
      </c>
      <c r="R426" s="297" t="str">
        <f t="shared" si="53"/>
        <v/>
      </c>
      <c r="S426" s="298"/>
      <c r="T426" s="298"/>
      <c r="U426" s="299" t="str">
        <f t="shared" si="59"/>
        <v/>
      </c>
      <c r="V426" s="297" t="str">
        <f t="shared" si="54"/>
        <v/>
      </c>
      <c r="W426" s="300"/>
      <c r="X426" s="301"/>
      <c r="Y426" s="300"/>
      <c r="Z426" s="301"/>
      <c r="AA426" s="300"/>
      <c r="AB426" s="301"/>
      <c r="AC426" s="300"/>
      <c r="AD426" s="300"/>
      <c r="AE426" s="300"/>
      <c r="AF426" s="300"/>
      <c r="AG426" s="300"/>
      <c r="AH426" s="300"/>
      <c r="AI426" s="302" t="str">
        <f t="shared" si="55"/>
        <v/>
      </c>
      <c r="AJ426" s="303" t="str">
        <f ca="1">IFERROR(AVERAGEIFS('Discontinuity Log'!$O$5:$O$5117,'Discontinuity Log'!$A$5:$A$5117,J426,'Discontinuity Log'!$O$5:$O$5117,"&lt;&gt;"),"")</f>
        <v/>
      </c>
      <c r="AK426" s="304" t="str">
        <f t="shared" ca="1" si="56"/>
        <v/>
      </c>
      <c r="AL426" s="446"/>
    </row>
    <row r="427" spans="1:38" ht="19.2" customHeight="1" x14ac:dyDescent="0.3">
      <c r="A427" s="443"/>
      <c r="B427" s="444"/>
      <c r="C427" s="445"/>
      <c r="D427" s="291"/>
      <c r="E427" s="290"/>
      <c r="F427" s="290"/>
      <c r="G427" s="290"/>
      <c r="H427" s="291"/>
      <c r="I427" s="291"/>
      <c r="J427" s="292"/>
      <c r="K427" s="293"/>
      <c r="L427" s="293"/>
      <c r="M427" s="295" t="str">
        <f t="shared" si="57"/>
        <v/>
      </c>
      <c r="N427" s="296"/>
      <c r="O427" s="297" t="str">
        <f t="shared" si="52"/>
        <v/>
      </c>
      <c r="P427" s="296"/>
      <c r="Q427" s="297" t="str">
        <f t="shared" si="58"/>
        <v/>
      </c>
      <c r="R427" s="297" t="str">
        <f t="shared" si="53"/>
        <v/>
      </c>
      <c r="S427" s="298"/>
      <c r="T427" s="298"/>
      <c r="U427" s="299" t="str">
        <f t="shared" si="59"/>
        <v/>
      </c>
      <c r="V427" s="297" t="str">
        <f t="shared" si="54"/>
        <v/>
      </c>
      <c r="W427" s="300"/>
      <c r="X427" s="301"/>
      <c r="Y427" s="300"/>
      <c r="Z427" s="301"/>
      <c r="AA427" s="300"/>
      <c r="AB427" s="301"/>
      <c r="AC427" s="300"/>
      <c r="AD427" s="300"/>
      <c r="AE427" s="300"/>
      <c r="AF427" s="300"/>
      <c r="AG427" s="300"/>
      <c r="AH427" s="300"/>
      <c r="AI427" s="302" t="str">
        <f t="shared" si="55"/>
        <v/>
      </c>
      <c r="AJ427" s="303" t="str">
        <f ca="1">IFERROR(AVERAGEIFS('Discontinuity Log'!$O$5:$O$5117,'Discontinuity Log'!$A$5:$A$5117,J427,'Discontinuity Log'!$O$5:$O$5117,"&lt;&gt;"),"")</f>
        <v/>
      </c>
      <c r="AK427" s="304" t="str">
        <f t="shared" ca="1" si="56"/>
        <v/>
      </c>
      <c r="AL427" s="446"/>
    </row>
    <row r="428" spans="1:38" ht="19.2" customHeight="1" x14ac:dyDescent="0.3">
      <c r="A428" s="443"/>
      <c r="B428" s="444"/>
      <c r="C428" s="445"/>
      <c r="D428" s="291"/>
      <c r="E428" s="290"/>
      <c r="F428" s="290"/>
      <c r="G428" s="290"/>
      <c r="H428" s="291"/>
      <c r="I428" s="291"/>
      <c r="J428" s="292"/>
      <c r="K428" s="293"/>
      <c r="L428" s="293"/>
      <c r="M428" s="295" t="str">
        <f t="shared" si="57"/>
        <v/>
      </c>
      <c r="N428" s="296"/>
      <c r="O428" s="297" t="str">
        <f t="shared" si="52"/>
        <v/>
      </c>
      <c r="P428" s="296"/>
      <c r="Q428" s="297" t="str">
        <f t="shared" si="58"/>
        <v/>
      </c>
      <c r="R428" s="297" t="str">
        <f t="shared" si="53"/>
        <v/>
      </c>
      <c r="S428" s="298"/>
      <c r="T428" s="298"/>
      <c r="U428" s="299" t="str">
        <f t="shared" si="59"/>
        <v/>
      </c>
      <c r="V428" s="297" t="str">
        <f t="shared" si="54"/>
        <v/>
      </c>
      <c r="W428" s="300"/>
      <c r="X428" s="301"/>
      <c r="Y428" s="300"/>
      <c r="Z428" s="301"/>
      <c r="AA428" s="300"/>
      <c r="AB428" s="301"/>
      <c r="AC428" s="300"/>
      <c r="AD428" s="300"/>
      <c r="AE428" s="300"/>
      <c r="AF428" s="300"/>
      <c r="AG428" s="300"/>
      <c r="AH428" s="300"/>
      <c r="AI428" s="302" t="str">
        <f t="shared" si="55"/>
        <v/>
      </c>
      <c r="AJ428" s="303" t="str">
        <f ca="1">IFERROR(AVERAGEIFS('Discontinuity Log'!$O$5:$O$5117,'Discontinuity Log'!$A$5:$A$5117,J428,'Discontinuity Log'!$O$5:$O$5117,"&lt;&gt;"),"")</f>
        <v/>
      </c>
      <c r="AK428" s="304" t="str">
        <f t="shared" ca="1" si="56"/>
        <v/>
      </c>
      <c r="AL428" s="446"/>
    </row>
    <row r="429" spans="1:38" ht="19.2" customHeight="1" x14ac:dyDescent="0.3">
      <c r="A429" s="443"/>
      <c r="B429" s="444"/>
      <c r="C429" s="445"/>
      <c r="D429" s="291"/>
      <c r="E429" s="290"/>
      <c r="F429" s="290"/>
      <c r="G429" s="290"/>
      <c r="H429" s="291"/>
      <c r="I429" s="291"/>
      <c r="J429" s="292"/>
      <c r="K429" s="293"/>
      <c r="L429" s="293"/>
      <c r="M429" s="295" t="str">
        <f t="shared" si="57"/>
        <v/>
      </c>
      <c r="N429" s="296"/>
      <c r="O429" s="297" t="str">
        <f t="shared" si="52"/>
        <v/>
      </c>
      <c r="P429" s="296"/>
      <c r="Q429" s="297" t="str">
        <f t="shared" si="58"/>
        <v/>
      </c>
      <c r="R429" s="297" t="str">
        <f t="shared" si="53"/>
        <v/>
      </c>
      <c r="S429" s="298"/>
      <c r="T429" s="298"/>
      <c r="U429" s="299" t="str">
        <f t="shared" si="59"/>
        <v/>
      </c>
      <c r="V429" s="297" t="str">
        <f t="shared" si="54"/>
        <v/>
      </c>
      <c r="W429" s="300"/>
      <c r="X429" s="301"/>
      <c r="Y429" s="300"/>
      <c r="Z429" s="301"/>
      <c r="AA429" s="300"/>
      <c r="AB429" s="301"/>
      <c r="AC429" s="300"/>
      <c r="AD429" s="300"/>
      <c r="AE429" s="300"/>
      <c r="AF429" s="300"/>
      <c r="AG429" s="300"/>
      <c r="AH429" s="300"/>
      <c r="AI429" s="302" t="str">
        <f t="shared" si="55"/>
        <v/>
      </c>
      <c r="AJ429" s="303" t="str">
        <f ca="1">IFERROR(AVERAGEIFS('Discontinuity Log'!$O$5:$O$5117,'Discontinuity Log'!$A$5:$A$5117,J429,'Discontinuity Log'!$O$5:$O$5117,"&lt;&gt;"),"")</f>
        <v/>
      </c>
      <c r="AK429" s="304" t="str">
        <f t="shared" ca="1" si="56"/>
        <v/>
      </c>
      <c r="AL429" s="446"/>
    </row>
    <row r="430" spans="1:38" ht="19.2" customHeight="1" x14ac:dyDescent="0.3">
      <c r="A430" s="443"/>
      <c r="B430" s="444"/>
      <c r="C430" s="445"/>
      <c r="D430" s="291"/>
      <c r="E430" s="290"/>
      <c r="F430" s="290"/>
      <c r="G430" s="290"/>
      <c r="H430" s="291"/>
      <c r="I430" s="291"/>
      <c r="J430" s="292"/>
      <c r="K430" s="293"/>
      <c r="L430" s="293"/>
      <c r="M430" s="295" t="str">
        <f t="shared" si="57"/>
        <v/>
      </c>
      <c r="N430" s="296"/>
      <c r="O430" s="297" t="str">
        <f t="shared" si="52"/>
        <v/>
      </c>
      <c r="P430" s="296"/>
      <c r="Q430" s="297" t="str">
        <f t="shared" si="58"/>
        <v/>
      </c>
      <c r="R430" s="297" t="str">
        <f t="shared" si="53"/>
        <v/>
      </c>
      <c r="S430" s="298"/>
      <c r="T430" s="298"/>
      <c r="U430" s="299" t="str">
        <f t="shared" si="59"/>
        <v/>
      </c>
      <c r="V430" s="297" t="str">
        <f t="shared" si="54"/>
        <v/>
      </c>
      <c r="W430" s="300"/>
      <c r="X430" s="301"/>
      <c r="Y430" s="300"/>
      <c r="Z430" s="301"/>
      <c r="AA430" s="300"/>
      <c r="AB430" s="301"/>
      <c r="AC430" s="300"/>
      <c r="AD430" s="300"/>
      <c r="AE430" s="300"/>
      <c r="AF430" s="300"/>
      <c r="AG430" s="300"/>
      <c r="AH430" s="300"/>
      <c r="AI430" s="302" t="str">
        <f t="shared" si="55"/>
        <v/>
      </c>
      <c r="AJ430" s="303" t="str">
        <f ca="1">IFERROR(AVERAGEIFS('Discontinuity Log'!$O$5:$O$5117,'Discontinuity Log'!$A$5:$A$5117,J430,'Discontinuity Log'!$O$5:$O$5117,"&lt;&gt;"),"")</f>
        <v/>
      </c>
      <c r="AK430" s="304" t="str">
        <f t="shared" ca="1" si="56"/>
        <v/>
      </c>
      <c r="AL430" s="446"/>
    </row>
    <row r="431" spans="1:38" ht="19.2" customHeight="1" x14ac:dyDescent="0.3">
      <c r="A431" s="443"/>
      <c r="B431" s="444"/>
      <c r="C431" s="445"/>
      <c r="D431" s="291"/>
      <c r="E431" s="290"/>
      <c r="F431" s="290"/>
      <c r="G431" s="290"/>
      <c r="H431" s="291"/>
      <c r="I431" s="291"/>
      <c r="J431" s="292"/>
      <c r="K431" s="293"/>
      <c r="L431" s="293"/>
      <c r="M431" s="295" t="str">
        <f t="shared" si="57"/>
        <v/>
      </c>
      <c r="N431" s="296"/>
      <c r="O431" s="297" t="str">
        <f t="shared" si="52"/>
        <v/>
      </c>
      <c r="P431" s="296"/>
      <c r="Q431" s="297" t="str">
        <f t="shared" si="58"/>
        <v/>
      </c>
      <c r="R431" s="297" t="str">
        <f t="shared" si="53"/>
        <v/>
      </c>
      <c r="S431" s="298"/>
      <c r="T431" s="298"/>
      <c r="U431" s="299" t="str">
        <f t="shared" si="59"/>
        <v/>
      </c>
      <c r="V431" s="297" t="str">
        <f t="shared" si="54"/>
        <v/>
      </c>
      <c r="W431" s="300"/>
      <c r="X431" s="301"/>
      <c r="Y431" s="300"/>
      <c r="Z431" s="301"/>
      <c r="AA431" s="300"/>
      <c r="AB431" s="301"/>
      <c r="AC431" s="300"/>
      <c r="AD431" s="300"/>
      <c r="AE431" s="300"/>
      <c r="AF431" s="300"/>
      <c r="AG431" s="300"/>
      <c r="AH431" s="300"/>
      <c r="AI431" s="302" t="str">
        <f t="shared" si="55"/>
        <v/>
      </c>
      <c r="AJ431" s="303" t="str">
        <f ca="1">IFERROR(AVERAGEIFS('Discontinuity Log'!$O$5:$O$5117,'Discontinuity Log'!$A$5:$A$5117,J431,'Discontinuity Log'!$O$5:$O$5117,"&lt;&gt;"),"")</f>
        <v/>
      </c>
      <c r="AK431" s="304" t="str">
        <f t="shared" ca="1" si="56"/>
        <v/>
      </c>
      <c r="AL431" s="446"/>
    </row>
    <row r="432" spans="1:38" ht="19.2" customHeight="1" x14ac:dyDescent="0.3">
      <c r="A432" s="443"/>
      <c r="B432" s="444"/>
      <c r="C432" s="445"/>
      <c r="D432" s="291"/>
      <c r="E432" s="290"/>
      <c r="F432" s="290"/>
      <c r="G432" s="290"/>
      <c r="H432" s="291"/>
      <c r="I432" s="291"/>
      <c r="J432" s="292"/>
      <c r="K432" s="293"/>
      <c r="L432" s="293"/>
      <c r="M432" s="295" t="str">
        <f t="shared" si="57"/>
        <v/>
      </c>
      <c r="N432" s="296"/>
      <c r="O432" s="297" t="str">
        <f t="shared" si="52"/>
        <v/>
      </c>
      <c r="P432" s="296"/>
      <c r="Q432" s="297" t="str">
        <f t="shared" si="58"/>
        <v/>
      </c>
      <c r="R432" s="297" t="str">
        <f t="shared" si="53"/>
        <v/>
      </c>
      <c r="S432" s="298"/>
      <c r="T432" s="298"/>
      <c r="U432" s="299" t="str">
        <f t="shared" si="59"/>
        <v/>
      </c>
      <c r="V432" s="297" t="str">
        <f t="shared" si="54"/>
        <v/>
      </c>
      <c r="W432" s="300"/>
      <c r="X432" s="301"/>
      <c r="Y432" s="300"/>
      <c r="Z432" s="301"/>
      <c r="AA432" s="300"/>
      <c r="AB432" s="301"/>
      <c r="AC432" s="300"/>
      <c r="AD432" s="300"/>
      <c r="AE432" s="300"/>
      <c r="AF432" s="300"/>
      <c r="AG432" s="300"/>
      <c r="AH432" s="300"/>
      <c r="AI432" s="302" t="str">
        <f t="shared" si="55"/>
        <v/>
      </c>
      <c r="AJ432" s="303" t="str">
        <f ca="1">IFERROR(AVERAGEIFS('Discontinuity Log'!$O$5:$O$5117,'Discontinuity Log'!$A$5:$A$5117,J432,'Discontinuity Log'!$O$5:$O$5117,"&lt;&gt;"),"")</f>
        <v/>
      </c>
      <c r="AK432" s="304" t="str">
        <f t="shared" ca="1" si="56"/>
        <v/>
      </c>
      <c r="AL432" s="446"/>
    </row>
    <row r="433" spans="1:38" ht="19.2" customHeight="1" x14ac:dyDescent="0.3">
      <c r="A433" s="443"/>
      <c r="B433" s="444"/>
      <c r="C433" s="445"/>
      <c r="D433" s="291"/>
      <c r="E433" s="290"/>
      <c r="F433" s="290"/>
      <c r="G433" s="290"/>
      <c r="H433" s="291"/>
      <c r="I433" s="291"/>
      <c r="J433" s="292"/>
      <c r="K433" s="293"/>
      <c r="L433" s="293"/>
      <c r="M433" s="295" t="str">
        <f t="shared" si="57"/>
        <v/>
      </c>
      <c r="N433" s="296"/>
      <c r="O433" s="297" t="str">
        <f t="shared" si="52"/>
        <v/>
      </c>
      <c r="P433" s="296"/>
      <c r="Q433" s="297" t="str">
        <f t="shared" si="58"/>
        <v/>
      </c>
      <c r="R433" s="297" t="str">
        <f t="shared" si="53"/>
        <v/>
      </c>
      <c r="S433" s="298"/>
      <c r="T433" s="298"/>
      <c r="U433" s="299" t="str">
        <f t="shared" si="59"/>
        <v/>
      </c>
      <c r="V433" s="297" t="str">
        <f t="shared" si="54"/>
        <v/>
      </c>
      <c r="W433" s="300"/>
      <c r="X433" s="301"/>
      <c r="Y433" s="300"/>
      <c r="Z433" s="301"/>
      <c r="AA433" s="300"/>
      <c r="AB433" s="301"/>
      <c r="AC433" s="300"/>
      <c r="AD433" s="300"/>
      <c r="AE433" s="300"/>
      <c r="AF433" s="300"/>
      <c r="AG433" s="300"/>
      <c r="AH433" s="300"/>
      <c r="AI433" s="302" t="str">
        <f t="shared" si="55"/>
        <v/>
      </c>
      <c r="AJ433" s="303" t="str">
        <f ca="1">IFERROR(AVERAGEIFS('Discontinuity Log'!$O$5:$O$5117,'Discontinuity Log'!$A$5:$A$5117,J433,'Discontinuity Log'!$O$5:$O$5117,"&lt;&gt;"),"")</f>
        <v/>
      </c>
      <c r="AK433" s="304" t="str">
        <f t="shared" ca="1" si="56"/>
        <v/>
      </c>
      <c r="AL433" s="446"/>
    </row>
    <row r="434" spans="1:38" ht="19.2" customHeight="1" x14ac:dyDescent="0.3">
      <c r="A434" s="443"/>
      <c r="B434" s="444"/>
      <c r="C434" s="445"/>
      <c r="D434" s="291"/>
      <c r="E434" s="290"/>
      <c r="F434" s="290"/>
      <c r="G434" s="290"/>
      <c r="H434" s="291"/>
      <c r="I434" s="291"/>
      <c r="J434" s="292"/>
      <c r="K434" s="293"/>
      <c r="L434" s="293"/>
      <c r="M434" s="295" t="str">
        <f t="shared" si="57"/>
        <v/>
      </c>
      <c r="N434" s="296"/>
      <c r="O434" s="297" t="str">
        <f t="shared" si="52"/>
        <v/>
      </c>
      <c r="P434" s="296"/>
      <c r="Q434" s="297" t="str">
        <f t="shared" si="58"/>
        <v/>
      </c>
      <c r="R434" s="297" t="str">
        <f t="shared" si="53"/>
        <v/>
      </c>
      <c r="S434" s="298"/>
      <c r="T434" s="298"/>
      <c r="U434" s="299" t="str">
        <f t="shared" si="59"/>
        <v/>
      </c>
      <c r="V434" s="297" t="str">
        <f t="shared" si="54"/>
        <v/>
      </c>
      <c r="W434" s="300"/>
      <c r="X434" s="301"/>
      <c r="Y434" s="300"/>
      <c r="Z434" s="301"/>
      <c r="AA434" s="300"/>
      <c r="AB434" s="301"/>
      <c r="AC434" s="300"/>
      <c r="AD434" s="300"/>
      <c r="AE434" s="300"/>
      <c r="AF434" s="300"/>
      <c r="AG434" s="300"/>
      <c r="AH434" s="300"/>
      <c r="AI434" s="302" t="str">
        <f t="shared" si="55"/>
        <v/>
      </c>
      <c r="AJ434" s="303" t="str">
        <f ca="1">IFERROR(AVERAGEIFS('Discontinuity Log'!$O$5:$O$5117,'Discontinuity Log'!$A$5:$A$5117,J434,'Discontinuity Log'!$O$5:$O$5117,"&lt;&gt;"),"")</f>
        <v/>
      </c>
      <c r="AK434" s="304" t="str">
        <f t="shared" ca="1" si="56"/>
        <v/>
      </c>
      <c r="AL434" s="446"/>
    </row>
    <row r="435" spans="1:38" ht="19.2" customHeight="1" x14ac:dyDescent="0.3">
      <c r="A435" s="443"/>
      <c r="B435" s="444"/>
      <c r="C435" s="445"/>
      <c r="D435" s="291"/>
      <c r="E435" s="290"/>
      <c r="F435" s="290"/>
      <c r="G435" s="290"/>
      <c r="H435" s="291"/>
      <c r="I435" s="291"/>
      <c r="J435" s="292"/>
      <c r="K435" s="293"/>
      <c r="L435" s="293"/>
      <c r="M435" s="295" t="str">
        <f t="shared" si="57"/>
        <v/>
      </c>
      <c r="N435" s="296"/>
      <c r="O435" s="297" t="str">
        <f t="shared" si="52"/>
        <v/>
      </c>
      <c r="P435" s="296"/>
      <c r="Q435" s="297" t="str">
        <f t="shared" si="58"/>
        <v/>
      </c>
      <c r="R435" s="297" t="str">
        <f t="shared" si="53"/>
        <v/>
      </c>
      <c r="S435" s="298"/>
      <c r="T435" s="298"/>
      <c r="U435" s="299" t="str">
        <f t="shared" si="59"/>
        <v/>
      </c>
      <c r="V435" s="297" t="str">
        <f t="shared" si="54"/>
        <v/>
      </c>
      <c r="W435" s="300"/>
      <c r="X435" s="301"/>
      <c r="Y435" s="300"/>
      <c r="Z435" s="301"/>
      <c r="AA435" s="300"/>
      <c r="AB435" s="301"/>
      <c r="AC435" s="300"/>
      <c r="AD435" s="300"/>
      <c r="AE435" s="300"/>
      <c r="AF435" s="300"/>
      <c r="AG435" s="300"/>
      <c r="AH435" s="300"/>
      <c r="AI435" s="302" t="str">
        <f t="shared" si="55"/>
        <v/>
      </c>
      <c r="AJ435" s="303" t="str">
        <f ca="1">IFERROR(AVERAGEIFS('Discontinuity Log'!$O$5:$O$5117,'Discontinuity Log'!$A$5:$A$5117,J435,'Discontinuity Log'!$O$5:$O$5117,"&lt;&gt;"),"")</f>
        <v/>
      </c>
      <c r="AK435" s="304" t="str">
        <f t="shared" ca="1" si="56"/>
        <v/>
      </c>
      <c r="AL435" s="446"/>
    </row>
    <row r="436" spans="1:38" ht="19.2" customHeight="1" x14ac:dyDescent="0.3">
      <c r="A436" s="443"/>
      <c r="B436" s="444"/>
      <c r="C436" s="445"/>
      <c r="D436" s="291"/>
      <c r="E436" s="290"/>
      <c r="F436" s="290"/>
      <c r="G436" s="290"/>
      <c r="H436" s="291"/>
      <c r="I436" s="291"/>
      <c r="J436" s="292"/>
      <c r="K436" s="293"/>
      <c r="L436" s="293"/>
      <c r="M436" s="295" t="str">
        <f t="shared" si="57"/>
        <v/>
      </c>
      <c r="N436" s="296"/>
      <c r="O436" s="297" t="str">
        <f t="shared" si="52"/>
        <v/>
      </c>
      <c r="P436" s="296"/>
      <c r="Q436" s="297" t="str">
        <f t="shared" si="58"/>
        <v/>
      </c>
      <c r="R436" s="297" t="str">
        <f t="shared" si="53"/>
        <v/>
      </c>
      <c r="S436" s="298"/>
      <c r="T436" s="298"/>
      <c r="U436" s="299" t="str">
        <f t="shared" si="59"/>
        <v/>
      </c>
      <c r="V436" s="297" t="str">
        <f t="shared" si="54"/>
        <v/>
      </c>
      <c r="W436" s="300"/>
      <c r="X436" s="301"/>
      <c r="Y436" s="300"/>
      <c r="Z436" s="301"/>
      <c r="AA436" s="300"/>
      <c r="AB436" s="301"/>
      <c r="AC436" s="300"/>
      <c r="AD436" s="300"/>
      <c r="AE436" s="300"/>
      <c r="AF436" s="300"/>
      <c r="AG436" s="300"/>
      <c r="AH436" s="300"/>
      <c r="AI436" s="302" t="str">
        <f t="shared" si="55"/>
        <v/>
      </c>
      <c r="AJ436" s="303" t="str">
        <f ca="1">IFERROR(AVERAGEIFS('Discontinuity Log'!$O$5:$O$5117,'Discontinuity Log'!$A$5:$A$5117,J436,'Discontinuity Log'!$O$5:$O$5117,"&lt;&gt;"),"")</f>
        <v/>
      </c>
      <c r="AK436" s="304" t="str">
        <f t="shared" ca="1" si="56"/>
        <v/>
      </c>
      <c r="AL436" s="446"/>
    </row>
    <row r="437" spans="1:38" ht="19.2" customHeight="1" x14ac:dyDescent="0.3">
      <c r="A437" s="443"/>
      <c r="B437" s="444"/>
      <c r="C437" s="445"/>
      <c r="D437" s="291"/>
      <c r="E437" s="290"/>
      <c r="F437" s="290"/>
      <c r="G437" s="290"/>
      <c r="H437" s="291"/>
      <c r="I437" s="291"/>
      <c r="J437" s="292"/>
      <c r="K437" s="293"/>
      <c r="L437" s="293"/>
      <c r="M437" s="295" t="str">
        <f t="shared" si="57"/>
        <v/>
      </c>
      <c r="N437" s="296"/>
      <c r="O437" s="297" t="str">
        <f t="shared" si="52"/>
        <v/>
      </c>
      <c r="P437" s="296"/>
      <c r="Q437" s="297" t="str">
        <f t="shared" si="58"/>
        <v/>
      </c>
      <c r="R437" s="297" t="str">
        <f t="shared" si="53"/>
        <v/>
      </c>
      <c r="S437" s="298"/>
      <c r="T437" s="298"/>
      <c r="U437" s="299" t="str">
        <f t="shared" si="59"/>
        <v/>
      </c>
      <c r="V437" s="297" t="str">
        <f t="shared" si="54"/>
        <v/>
      </c>
      <c r="W437" s="300"/>
      <c r="X437" s="301"/>
      <c r="Y437" s="300"/>
      <c r="Z437" s="301"/>
      <c r="AA437" s="300"/>
      <c r="AB437" s="301"/>
      <c r="AC437" s="300"/>
      <c r="AD437" s="300"/>
      <c r="AE437" s="300"/>
      <c r="AF437" s="300"/>
      <c r="AG437" s="300"/>
      <c r="AH437" s="300"/>
      <c r="AI437" s="302" t="str">
        <f t="shared" si="55"/>
        <v/>
      </c>
      <c r="AJ437" s="303" t="str">
        <f ca="1">IFERROR(AVERAGEIFS('Discontinuity Log'!$O$5:$O$5117,'Discontinuity Log'!$A$5:$A$5117,J437,'Discontinuity Log'!$O$5:$O$5117,"&lt;&gt;"),"")</f>
        <v/>
      </c>
      <c r="AK437" s="304" t="str">
        <f t="shared" ca="1" si="56"/>
        <v/>
      </c>
      <c r="AL437" s="446"/>
    </row>
    <row r="438" spans="1:38" ht="19.2" customHeight="1" x14ac:dyDescent="0.3">
      <c r="A438" s="443"/>
      <c r="B438" s="444"/>
      <c r="C438" s="445"/>
      <c r="D438" s="291"/>
      <c r="E438" s="290"/>
      <c r="F438" s="290"/>
      <c r="G438" s="290"/>
      <c r="H438" s="291"/>
      <c r="I438" s="291"/>
      <c r="J438" s="292"/>
      <c r="K438" s="293"/>
      <c r="L438" s="293"/>
      <c r="M438" s="295" t="str">
        <f t="shared" si="57"/>
        <v/>
      </c>
      <c r="N438" s="296"/>
      <c r="O438" s="297" t="str">
        <f t="shared" si="52"/>
        <v/>
      </c>
      <c r="P438" s="296"/>
      <c r="Q438" s="297" t="str">
        <f t="shared" si="58"/>
        <v/>
      </c>
      <c r="R438" s="297" t="str">
        <f t="shared" si="53"/>
        <v/>
      </c>
      <c r="S438" s="298"/>
      <c r="T438" s="298"/>
      <c r="U438" s="299" t="str">
        <f t="shared" si="59"/>
        <v/>
      </c>
      <c r="V438" s="297" t="str">
        <f t="shared" si="54"/>
        <v/>
      </c>
      <c r="W438" s="300"/>
      <c r="X438" s="301"/>
      <c r="Y438" s="300"/>
      <c r="Z438" s="301"/>
      <c r="AA438" s="300"/>
      <c r="AB438" s="301"/>
      <c r="AC438" s="300"/>
      <c r="AD438" s="300"/>
      <c r="AE438" s="300"/>
      <c r="AF438" s="300"/>
      <c r="AG438" s="300"/>
      <c r="AH438" s="300"/>
      <c r="AI438" s="302" t="str">
        <f t="shared" si="55"/>
        <v/>
      </c>
      <c r="AJ438" s="303" t="str">
        <f ca="1">IFERROR(AVERAGEIFS('Discontinuity Log'!$O$5:$O$5117,'Discontinuity Log'!$A$5:$A$5117,J438,'Discontinuity Log'!$O$5:$O$5117,"&lt;&gt;"),"")</f>
        <v/>
      </c>
      <c r="AK438" s="304" t="str">
        <f t="shared" ca="1" si="56"/>
        <v/>
      </c>
      <c r="AL438" s="446"/>
    </row>
    <row r="439" spans="1:38" ht="19.2" customHeight="1" x14ac:dyDescent="0.3">
      <c r="A439" s="443"/>
      <c r="B439" s="444"/>
      <c r="C439" s="445"/>
      <c r="D439" s="291"/>
      <c r="E439" s="290"/>
      <c r="F439" s="290"/>
      <c r="G439" s="290"/>
      <c r="H439" s="291"/>
      <c r="I439" s="291"/>
      <c r="J439" s="292"/>
      <c r="K439" s="293"/>
      <c r="L439" s="293"/>
      <c r="M439" s="295" t="str">
        <f t="shared" si="57"/>
        <v/>
      </c>
      <c r="N439" s="296"/>
      <c r="O439" s="297" t="str">
        <f t="shared" si="52"/>
        <v/>
      </c>
      <c r="P439" s="296"/>
      <c r="Q439" s="297" t="str">
        <f t="shared" si="58"/>
        <v/>
      </c>
      <c r="R439" s="297" t="str">
        <f t="shared" si="53"/>
        <v/>
      </c>
      <c r="S439" s="298"/>
      <c r="T439" s="298"/>
      <c r="U439" s="299" t="str">
        <f t="shared" si="59"/>
        <v/>
      </c>
      <c r="V439" s="297" t="str">
        <f t="shared" si="54"/>
        <v/>
      </c>
      <c r="W439" s="300"/>
      <c r="X439" s="301"/>
      <c r="Y439" s="300"/>
      <c r="Z439" s="301"/>
      <c r="AA439" s="300"/>
      <c r="AB439" s="301"/>
      <c r="AC439" s="300"/>
      <c r="AD439" s="300"/>
      <c r="AE439" s="300"/>
      <c r="AF439" s="300"/>
      <c r="AG439" s="300"/>
      <c r="AH439" s="300"/>
      <c r="AI439" s="302" t="str">
        <f t="shared" si="55"/>
        <v/>
      </c>
      <c r="AJ439" s="303" t="str">
        <f ca="1">IFERROR(AVERAGEIFS('Discontinuity Log'!$O$5:$O$5117,'Discontinuity Log'!$A$5:$A$5117,J439,'Discontinuity Log'!$O$5:$O$5117,"&lt;&gt;"),"")</f>
        <v/>
      </c>
      <c r="AK439" s="304" t="str">
        <f t="shared" ca="1" si="56"/>
        <v/>
      </c>
      <c r="AL439" s="446"/>
    </row>
    <row r="440" spans="1:38" ht="19.2" customHeight="1" x14ac:dyDescent="0.3">
      <c r="A440" s="443"/>
      <c r="B440" s="444"/>
      <c r="C440" s="445"/>
      <c r="D440" s="291"/>
      <c r="E440" s="290"/>
      <c r="F440" s="290"/>
      <c r="G440" s="290"/>
      <c r="H440" s="291"/>
      <c r="I440" s="291"/>
      <c r="J440" s="292"/>
      <c r="K440" s="293"/>
      <c r="L440" s="293"/>
      <c r="M440" s="295" t="str">
        <f t="shared" si="57"/>
        <v/>
      </c>
      <c r="N440" s="296"/>
      <c r="O440" s="297" t="str">
        <f t="shared" si="52"/>
        <v/>
      </c>
      <c r="P440" s="296"/>
      <c r="Q440" s="297" t="str">
        <f t="shared" si="58"/>
        <v/>
      </c>
      <c r="R440" s="297" t="str">
        <f t="shared" si="53"/>
        <v/>
      </c>
      <c r="S440" s="298"/>
      <c r="T440" s="298"/>
      <c r="U440" s="299" t="str">
        <f t="shared" si="59"/>
        <v/>
      </c>
      <c r="V440" s="297" t="str">
        <f t="shared" si="54"/>
        <v/>
      </c>
      <c r="W440" s="300"/>
      <c r="X440" s="301"/>
      <c r="Y440" s="300"/>
      <c r="Z440" s="301"/>
      <c r="AA440" s="300"/>
      <c r="AB440" s="301"/>
      <c r="AC440" s="300"/>
      <c r="AD440" s="300"/>
      <c r="AE440" s="300"/>
      <c r="AF440" s="300"/>
      <c r="AG440" s="300"/>
      <c r="AH440" s="300"/>
      <c r="AI440" s="302" t="str">
        <f t="shared" si="55"/>
        <v/>
      </c>
      <c r="AJ440" s="303" t="str">
        <f ca="1">IFERROR(AVERAGEIFS('Discontinuity Log'!$O$5:$O$5117,'Discontinuity Log'!$A$5:$A$5117,J440,'Discontinuity Log'!$O$5:$O$5117,"&lt;&gt;"),"")</f>
        <v/>
      </c>
      <c r="AK440" s="304" t="str">
        <f t="shared" ca="1" si="56"/>
        <v/>
      </c>
      <c r="AL440" s="446"/>
    </row>
    <row r="441" spans="1:38" ht="19.2" customHeight="1" x14ac:dyDescent="0.3">
      <c r="A441" s="443"/>
      <c r="B441" s="444"/>
      <c r="C441" s="445"/>
      <c r="D441" s="291"/>
      <c r="E441" s="290"/>
      <c r="F441" s="290"/>
      <c r="G441" s="290"/>
      <c r="H441" s="291"/>
      <c r="I441" s="291"/>
      <c r="J441" s="292"/>
      <c r="K441" s="293"/>
      <c r="L441" s="293"/>
      <c r="M441" s="295" t="str">
        <f t="shared" si="57"/>
        <v/>
      </c>
      <c r="N441" s="296"/>
      <c r="O441" s="297" t="str">
        <f t="shared" si="52"/>
        <v/>
      </c>
      <c r="P441" s="296"/>
      <c r="Q441" s="297" t="str">
        <f t="shared" si="58"/>
        <v/>
      </c>
      <c r="R441" s="297" t="str">
        <f t="shared" si="53"/>
        <v/>
      </c>
      <c r="S441" s="298"/>
      <c r="T441" s="298"/>
      <c r="U441" s="299" t="str">
        <f t="shared" si="59"/>
        <v/>
      </c>
      <c r="V441" s="297" t="str">
        <f t="shared" si="54"/>
        <v/>
      </c>
      <c r="W441" s="300"/>
      <c r="X441" s="301"/>
      <c r="Y441" s="300"/>
      <c r="Z441" s="301"/>
      <c r="AA441" s="300"/>
      <c r="AB441" s="301"/>
      <c r="AC441" s="300"/>
      <c r="AD441" s="300"/>
      <c r="AE441" s="300"/>
      <c r="AF441" s="300"/>
      <c r="AG441" s="300"/>
      <c r="AH441" s="300"/>
      <c r="AI441" s="302" t="str">
        <f t="shared" si="55"/>
        <v/>
      </c>
      <c r="AJ441" s="303" t="str">
        <f ca="1">IFERROR(AVERAGEIFS('Discontinuity Log'!$O$5:$O$5117,'Discontinuity Log'!$A$5:$A$5117,J441,'Discontinuity Log'!$O$5:$O$5117,"&lt;&gt;"),"")</f>
        <v/>
      </c>
      <c r="AK441" s="304" t="str">
        <f t="shared" ca="1" si="56"/>
        <v/>
      </c>
      <c r="AL441" s="446"/>
    </row>
    <row r="442" spans="1:38" ht="19.2" customHeight="1" x14ac:dyDescent="0.3">
      <c r="A442" s="443"/>
      <c r="B442" s="444"/>
      <c r="C442" s="445"/>
      <c r="D442" s="291"/>
      <c r="E442" s="290"/>
      <c r="F442" s="290"/>
      <c r="G442" s="290"/>
      <c r="H442" s="291"/>
      <c r="I442" s="291"/>
      <c r="J442" s="292"/>
      <c r="K442" s="293"/>
      <c r="L442" s="293"/>
      <c r="M442" s="295" t="str">
        <f t="shared" si="57"/>
        <v/>
      </c>
      <c r="N442" s="296"/>
      <c r="O442" s="297" t="str">
        <f t="shared" si="52"/>
        <v/>
      </c>
      <c r="P442" s="296"/>
      <c r="Q442" s="297" t="str">
        <f t="shared" si="58"/>
        <v/>
      </c>
      <c r="R442" s="297" t="str">
        <f t="shared" si="53"/>
        <v/>
      </c>
      <c r="S442" s="298"/>
      <c r="T442" s="298"/>
      <c r="U442" s="299" t="str">
        <f t="shared" si="59"/>
        <v/>
      </c>
      <c r="V442" s="297" t="str">
        <f t="shared" si="54"/>
        <v/>
      </c>
      <c r="W442" s="300"/>
      <c r="X442" s="301"/>
      <c r="Y442" s="300"/>
      <c r="Z442" s="301"/>
      <c r="AA442" s="300"/>
      <c r="AB442" s="301"/>
      <c r="AC442" s="300"/>
      <c r="AD442" s="300"/>
      <c r="AE442" s="300"/>
      <c r="AF442" s="300"/>
      <c r="AG442" s="300"/>
      <c r="AH442" s="300"/>
      <c r="AI442" s="302" t="str">
        <f t="shared" si="55"/>
        <v/>
      </c>
      <c r="AJ442" s="303" t="str">
        <f ca="1">IFERROR(AVERAGEIFS('Discontinuity Log'!$O$5:$O$5117,'Discontinuity Log'!$A$5:$A$5117,J442,'Discontinuity Log'!$O$5:$O$5117,"&lt;&gt;"),"")</f>
        <v/>
      </c>
      <c r="AK442" s="304" t="str">
        <f t="shared" ca="1" si="56"/>
        <v/>
      </c>
      <c r="AL442" s="446"/>
    </row>
    <row r="443" spans="1:38" ht="19.2" customHeight="1" x14ac:dyDescent="0.3">
      <c r="A443" s="443"/>
      <c r="B443" s="444"/>
      <c r="C443" s="445"/>
      <c r="D443" s="291"/>
      <c r="E443" s="290"/>
      <c r="F443" s="290"/>
      <c r="G443" s="290"/>
      <c r="H443" s="291"/>
      <c r="I443" s="291"/>
      <c r="J443" s="292"/>
      <c r="K443" s="293"/>
      <c r="L443" s="293"/>
      <c r="M443" s="295" t="str">
        <f t="shared" si="57"/>
        <v/>
      </c>
      <c r="N443" s="296"/>
      <c r="O443" s="297" t="str">
        <f t="shared" si="52"/>
        <v/>
      </c>
      <c r="P443" s="296"/>
      <c r="Q443" s="297" t="str">
        <f t="shared" si="58"/>
        <v/>
      </c>
      <c r="R443" s="297" t="str">
        <f t="shared" si="53"/>
        <v/>
      </c>
      <c r="S443" s="298"/>
      <c r="T443" s="298"/>
      <c r="U443" s="299" t="str">
        <f t="shared" si="59"/>
        <v/>
      </c>
      <c r="V443" s="297" t="str">
        <f t="shared" si="54"/>
        <v/>
      </c>
      <c r="W443" s="300"/>
      <c r="X443" s="301"/>
      <c r="Y443" s="300"/>
      <c r="Z443" s="301"/>
      <c r="AA443" s="300"/>
      <c r="AB443" s="301"/>
      <c r="AC443" s="300"/>
      <c r="AD443" s="300"/>
      <c r="AE443" s="300"/>
      <c r="AF443" s="300"/>
      <c r="AG443" s="300"/>
      <c r="AH443" s="300"/>
      <c r="AI443" s="302" t="str">
        <f t="shared" si="55"/>
        <v/>
      </c>
      <c r="AJ443" s="303" t="str">
        <f ca="1">IFERROR(AVERAGEIFS('Discontinuity Log'!$O$5:$O$5117,'Discontinuity Log'!$A$5:$A$5117,J443,'Discontinuity Log'!$O$5:$O$5117,"&lt;&gt;"),"")</f>
        <v/>
      </c>
      <c r="AK443" s="304" t="str">
        <f t="shared" ca="1" si="56"/>
        <v/>
      </c>
      <c r="AL443" s="446"/>
    </row>
    <row r="444" spans="1:38" ht="19.2" customHeight="1" x14ac:dyDescent="0.3">
      <c r="A444" s="443"/>
      <c r="B444" s="444"/>
      <c r="C444" s="445"/>
      <c r="D444" s="291"/>
      <c r="E444" s="290"/>
      <c r="F444" s="290"/>
      <c r="G444" s="290"/>
      <c r="H444" s="291"/>
      <c r="I444" s="291"/>
      <c r="J444" s="292"/>
      <c r="K444" s="293"/>
      <c r="L444" s="293"/>
      <c r="M444" s="295" t="str">
        <f t="shared" si="57"/>
        <v/>
      </c>
      <c r="N444" s="296"/>
      <c r="O444" s="297" t="str">
        <f t="shared" si="52"/>
        <v/>
      </c>
      <c r="P444" s="296"/>
      <c r="Q444" s="297" t="str">
        <f t="shared" si="58"/>
        <v/>
      </c>
      <c r="R444" s="297" t="str">
        <f t="shared" si="53"/>
        <v/>
      </c>
      <c r="S444" s="298"/>
      <c r="T444" s="298"/>
      <c r="U444" s="299" t="str">
        <f t="shared" si="59"/>
        <v/>
      </c>
      <c r="V444" s="297" t="str">
        <f t="shared" si="54"/>
        <v/>
      </c>
      <c r="W444" s="300"/>
      <c r="X444" s="301"/>
      <c r="Y444" s="300"/>
      <c r="Z444" s="301"/>
      <c r="AA444" s="300"/>
      <c r="AB444" s="301"/>
      <c r="AC444" s="300"/>
      <c r="AD444" s="300"/>
      <c r="AE444" s="300"/>
      <c r="AF444" s="300"/>
      <c r="AG444" s="300"/>
      <c r="AH444" s="300"/>
      <c r="AI444" s="302" t="str">
        <f t="shared" si="55"/>
        <v/>
      </c>
      <c r="AJ444" s="303" t="str">
        <f ca="1">IFERROR(AVERAGEIFS('Discontinuity Log'!$O$5:$O$5117,'Discontinuity Log'!$A$5:$A$5117,J444,'Discontinuity Log'!$O$5:$O$5117,"&lt;&gt;"),"")</f>
        <v/>
      </c>
      <c r="AK444" s="304" t="str">
        <f t="shared" ca="1" si="56"/>
        <v/>
      </c>
      <c r="AL444" s="446"/>
    </row>
    <row r="445" spans="1:38" ht="19.2" customHeight="1" x14ac:dyDescent="0.3">
      <c r="A445" s="443"/>
      <c r="B445" s="444"/>
      <c r="C445" s="445"/>
      <c r="D445" s="291"/>
      <c r="E445" s="290"/>
      <c r="F445" s="290"/>
      <c r="G445" s="290"/>
      <c r="H445" s="291"/>
      <c r="I445" s="291"/>
      <c r="J445" s="292"/>
      <c r="K445" s="293"/>
      <c r="L445" s="293"/>
      <c r="M445" s="295" t="str">
        <f t="shared" si="57"/>
        <v/>
      </c>
      <c r="N445" s="296"/>
      <c r="O445" s="297" t="str">
        <f t="shared" si="52"/>
        <v/>
      </c>
      <c r="P445" s="296"/>
      <c r="Q445" s="297" t="str">
        <f t="shared" si="58"/>
        <v/>
      </c>
      <c r="R445" s="297" t="str">
        <f t="shared" si="53"/>
        <v/>
      </c>
      <c r="S445" s="298"/>
      <c r="T445" s="298"/>
      <c r="U445" s="299" t="str">
        <f t="shared" si="59"/>
        <v/>
      </c>
      <c r="V445" s="297" t="str">
        <f t="shared" si="54"/>
        <v/>
      </c>
      <c r="W445" s="300"/>
      <c r="X445" s="301"/>
      <c r="Y445" s="300"/>
      <c r="Z445" s="301"/>
      <c r="AA445" s="300"/>
      <c r="AB445" s="301"/>
      <c r="AC445" s="300"/>
      <c r="AD445" s="300"/>
      <c r="AE445" s="300"/>
      <c r="AF445" s="300"/>
      <c r="AG445" s="300"/>
      <c r="AH445" s="300"/>
      <c r="AI445" s="302" t="str">
        <f t="shared" si="55"/>
        <v/>
      </c>
      <c r="AJ445" s="303" t="str">
        <f ca="1">IFERROR(AVERAGEIFS('Discontinuity Log'!$O$5:$O$5117,'Discontinuity Log'!$A$5:$A$5117,J445,'Discontinuity Log'!$O$5:$O$5117,"&lt;&gt;"),"")</f>
        <v/>
      </c>
      <c r="AK445" s="304" t="str">
        <f t="shared" ca="1" si="56"/>
        <v/>
      </c>
      <c r="AL445" s="446"/>
    </row>
    <row r="446" spans="1:38" ht="19.2" customHeight="1" x14ac:dyDescent="0.3">
      <c r="A446" s="443"/>
      <c r="B446" s="444"/>
      <c r="C446" s="445"/>
      <c r="D446" s="291"/>
      <c r="E446" s="290"/>
      <c r="F446" s="290"/>
      <c r="G446" s="290"/>
      <c r="H446" s="291"/>
      <c r="I446" s="291"/>
      <c r="J446" s="292"/>
      <c r="K446" s="293"/>
      <c r="L446" s="293"/>
      <c r="M446" s="295" t="str">
        <f t="shared" si="57"/>
        <v/>
      </c>
      <c r="N446" s="296"/>
      <c r="O446" s="297" t="str">
        <f t="shared" si="52"/>
        <v/>
      </c>
      <c r="P446" s="296"/>
      <c r="Q446" s="297" t="str">
        <f t="shared" si="58"/>
        <v/>
      </c>
      <c r="R446" s="297" t="str">
        <f t="shared" si="53"/>
        <v/>
      </c>
      <c r="S446" s="298"/>
      <c r="T446" s="298"/>
      <c r="U446" s="299" t="str">
        <f t="shared" si="59"/>
        <v/>
      </c>
      <c r="V446" s="297" t="str">
        <f t="shared" si="54"/>
        <v/>
      </c>
      <c r="W446" s="300"/>
      <c r="X446" s="301"/>
      <c r="Y446" s="300"/>
      <c r="Z446" s="301"/>
      <c r="AA446" s="300"/>
      <c r="AB446" s="301"/>
      <c r="AC446" s="300"/>
      <c r="AD446" s="300"/>
      <c r="AE446" s="300"/>
      <c r="AF446" s="300"/>
      <c r="AG446" s="300"/>
      <c r="AH446" s="300"/>
      <c r="AI446" s="302" t="str">
        <f t="shared" si="55"/>
        <v/>
      </c>
      <c r="AJ446" s="303" t="str">
        <f ca="1">IFERROR(AVERAGEIFS('Discontinuity Log'!$O$5:$O$5117,'Discontinuity Log'!$A$5:$A$5117,J446,'Discontinuity Log'!$O$5:$O$5117,"&lt;&gt;"),"")</f>
        <v/>
      </c>
      <c r="AK446" s="304" t="str">
        <f t="shared" ca="1" si="56"/>
        <v/>
      </c>
      <c r="AL446" s="446"/>
    </row>
    <row r="447" spans="1:38" ht="19.2" customHeight="1" x14ac:dyDescent="0.3">
      <c r="A447" s="443"/>
      <c r="B447" s="444"/>
      <c r="C447" s="445"/>
      <c r="D447" s="291"/>
      <c r="E447" s="290"/>
      <c r="F447" s="290"/>
      <c r="G447" s="290"/>
      <c r="H447" s="291"/>
      <c r="I447" s="291"/>
      <c r="J447" s="292"/>
      <c r="K447" s="293"/>
      <c r="L447" s="293"/>
      <c r="M447" s="295" t="str">
        <f t="shared" si="57"/>
        <v/>
      </c>
      <c r="N447" s="296"/>
      <c r="O447" s="297" t="str">
        <f t="shared" si="52"/>
        <v/>
      </c>
      <c r="P447" s="296"/>
      <c r="Q447" s="297" t="str">
        <f t="shared" si="58"/>
        <v/>
      </c>
      <c r="R447" s="297" t="str">
        <f t="shared" si="53"/>
        <v/>
      </c>
      <c r="S447" s="298"/>
      <c r="T447" s="298"/>
      <c r="U447" s="299" t="str">
        <f t="shared" si="59"/>
        <v/>
      </c>
      <c r="V447" s="297" t="str">
        <f t="shared" si="54"/>
        <v/>
      </c>
      <c r="W447" s="300"/>
      <c r="X447" s="301"/>
      <c r="Y447" s="300"/>
      <c r="Z447" s="301"/>
      <c r="AA447" s="300"/>
      <c r="AB447" s="301"/>
      <c r="AC447" s="300"/>
      <c r="AD447" s="300"/>
      <c r="AE447" s="300"/>
      <c r="AF447" s="300"/>
      <c r="AG447" s="300"/>
      <c r="AH447" s="300"/>
      <c r="AI447" s="302" t="str">
        <f t="shared" si="55"/>
        <v/>
      </c>
      <c r="AJ447" s="303" t="str">
        <f ca="1">IFERROR(AVERAGEIFS('Discontinuity Log'!$O$5:$O$5117,'Discontinuity Log'!$A$5:$A$5117,J447,'Discontinuity Log'!$O$5:$O$5117,"&lt;&gt;"),"")</f>
        <v/>
      </c>
      <c r="AK447" s="304" t="str">
        <f t="shared" ca="1" si="56"/>
        <v/>
      </c>
      <c r="AL447" s="446"/>
    </row>
    <row r="448" spans="1:38" ht="19.2" customHeight="1" x14ac:dyDescent="0.3">
      <c r="A448" s="443"/>
      <c r="B448" s="444"/>
      <c r="C448" s="445"/>
      <c r="D448" s="291"/>
      <c r="E448" s="290"/>
      <c r="F448" s="290"/>
      <c r="G448" s="290"/>
      <c r="H448" s="291"/>
      <c r="I448" s="291"/>
      <c r="J448" s="292"/>
      <c r="K448" s="293"/>
      <c r="L448" s="293"/>
      <c r="M448" s="295" t="str">
        <f t="shared" si="57"/>
        <v/>
      </c>
      <c r="N448" s="296"/>
      <c r="O448" s="297" t="str">
        <f t="shared" ref="O448:O511" si="60">IF(ISNUMBER(N448),N448/(M448)*100,"")</f>
        <v/>
      </c>
      <c r="P448" s="296"/>
      <c r="Q448" s="297" t="str">
        <f t="shared" si="58"/>
        <v/>
      </c>
      <c r="R448" s="297" t="str">
        <f t="shared" ref="R448:R511" si="61">IF(ISNUMBER(Q448),IF(Q448&lt;25,3,(IF(Q448&lt;50,8,IF(Q448&lt;75,13,IF(Q448&lt;90,17,IF(Q448&gt;=90,20,"")))))),"")</f>
        <v/>
      </c>
      <c r="S448" s="298"/>
      <c r="T448" s="298"/>
      <c r="U448" s="299" t="str">
        <f t="shared" si="59"/>
        <v/>
      </c>
      <c r="V448" s="297" t="str">
        <f t="shared" ref="V448:V511" si="62">IF(ISBLANK(T448),"",IF(T448=0,30,IF(U448&gt;=3,30,(IF(U448&gt;=1,25,(IF(U448&gt;=0.3,20,(IF(U448&gt;0.05,10,(IF(U448&lt;=0.05,5,"")))))))))))</f>
        <v/>
      </c>
      <c r="W448" s="300"/>
      <c r="X448" s="301"/>
      <c r="Y448" s="300"/>
      <c r="Z448" s="301"/>
      <c r="AA448" s="300"/>
      <c r="AB448" s="301"/>
      <c r="AC448" s="300"/>
      <c r="AD448" s="300"/>
      <c r="AE448" s="300"/>
      <c r="AF448" s="300"/>
      <c r="AG448" s="300"/>
      <c r="AH448" s="300"/>
      <c r="AI448" s="302" t="str">
        <f t="shared" ref="AI448:AI511" si="63">(IF(AH448="R6",15,IF(AH448="R5",12,IF(AH448="R4",7,IF(AH448="R3",4,IF(AH448="R2",2,IF(AH448="R1",1,IF(OR(AH448="R0",AH448="S0",AH448="S1",AH448="S2",AH448="S3",AH448="S4",AH448="S5",AH448="S6"),0,""))))))))</f>
        <v/>
      </c>
      <c r="AJ448" s="303" t="str">
        <f ca="1">IFERROR(AVERAGEIFS('Discontinuity Log'!$O$5:$O$5117,'Discontinuity Log'!$A$5:$A$5117,J448,'Discontinuity Log'!$O$5:$O$5117,"&lt;&gt;"),"")</f>
        <v/>
      </c>
      <c r="AK448" s="304" t="str">
        <f t="shared" ref="AK448:AK511" ca="1" si="64">IF(AND(ISNUMBER(R448),ISNUMBER(AI448),ISNUMBER(V448),ISNUMBER(AJ448)),SUM(R448,V448,AI448,AJ448,10),"")</f>
        <v/>
      </c>
      <c r="AL448" s="446"/>
    </row>
    <row r="449" spans="1:38" ht="19.2" customHeight="1" x14ac:dyDescent="0.3">
      <c r="A449" s="443"/>
      <c r="B449" s="444"/>
      <c r="C449" s="445"/>
      <c r="D449" s="291"/>
      <c r="E449" s="290"/>
      <c r="F449" s="290"/>
      <c r="G449" s="290"/>
      <c r="H449" s="291"/>
      <c r="I449" s="291"/>
      <c r="J449" s="292"/>
      <c r="K449" s="293"/>
      <c r="L449" s="293"/>
      <c r="M449" s="295" t="str">
        <f t="shared" ref="M449:M512" si="65">IF(ISBLANK(L449),"",L449-K449)</f>
        <v/>
      </c>
      <c r="N449" s="296"/>
      <c r="O449" s="297" t="str">
        <f t="shared" si="60"/>
        <v/>
      </c>
      <c r="P449" s="296"/>
      <c r="Q449" s="297" t="str">
        <f t="shared" ref="Q449:Q512" si="66">IF(ISNUMBER(P449),P449/(M449)*100,"")</f>
        <v/>
      </c>
      <c r="R449" s="297" t="str">
        <f t="shared" si="61"/>
        <v/>
      </c>
      <c r="S449" s="298"/>
      <c r="T449" s="298"/>
      <c r="U449" s="299" t="str">
        <f t="shared" ref="U449:U512" si="67">IF(ISBLANK(T449),"",IF(T449=0,N449,N449/T449))</f>
        <v/>
      </c>
      <c r="V449" s="297" t="str">
        <f t="shared" si="62"/>
        <v/>
      </c>
      <c r="W449" s="300"/>
      <c r="X449" s="301"/>
      <c r="Y449" s="300"/>
      <c r="Z449" s="301"/>
      <c r="AA449" s="300"/>
      <c r="AB449" s="301"/>
      <c r="AC449" s="300"/>
      <c r="AD449" s="300"/>
      <c r="AE449" s="300"/>
      <c r="AF449" s="300"/>
      <c r="AG449" s="300"/>
      <c r="AH449" s="300"/>
      <c r="AI449" s="302" t="str">
        <f t="shared" si="63"/>
        <v/>
      </c>
      <c r="AJ449" s="303" t="str">
        <f ca="1">IFERROR(AVERAGEIFS('Discontinuity Log'!$O$5:$O$5117,'Discontinuity Log'!$A$5:$A$5117,J449,'Discontinuity Log'!$O$5:$O$5117,"&lt;&gt;"),"")</f>
        <v/>
      </c>
      <c r="AK449" s="304" t="str">
        <f t="shared" ca="1" si="64"/>
        <v/>
      </c>
      <c r="AL449" s="446"/>
    </row>
    <row r="450" spans="1:38" ht="19.2" customHeight="1" x14ac:dyDescent="0.3">
      <c r="A450" s="443"/>
      <c r="B450" s="444"/>
      <c r="C450" s="445"/>
      <c r="D450" s="291"/>
      <c r="E450" s="290"/>
      <c r="F450" s="290"/>
      <c r="G450" s="290"/>
      <c r="H450" s="291"/>
      <c r="I450" s="291"/>
      <c r="J450" s="292"/>
      <c r="K450" s="293"/>
      <c r="L450" s="293"/>
      <c r="M450" s="295" t="str">
        <f t="shared" si="65"/>
        <v/>
      </c>
      <c r="N450" s="296"/>
      <c r="O450" s="297" t="str">
        <f t="shared" si="60"/>
        <v/>
      </c>
      <c r="P450" s="296"/>
      <c r="Q450" s="297" t="str">
        <f t="shared" si="66"/>
        <v/>
      </c>
      <c r="R450" s="297" t="str">
        <f t="shared" si="61"/>
        <v/>
      </c>
      <c r="S450" s="298"/>
      <c r="T450" s="298"/>
      <c r="U450" s="299" t="str">
        <f t="shared" si="67"/>
        <v/>
      </c>
      <c r="V450" s="297" t="str">
        <f t="shared" si="62"/>
        <v/>
      </c>
      <c r="W450" s="300"/>
      <c r="X450" s="301"/>
      <c r="Y450" s="300"/>
      <c r="Z450" s="301"/>
      <c r="AA450" s="300"/>
      <c r="AB450" s="301"/>
      <c r="AC450" s="300"/>
      <c r="AD450" s="300"/>
      <c r="AE450" s="300"/>
      <c r="AF450" s="300"/>
      <c r="AG450" s="300"/>
      <c r="AH450" s="300"/>
      <c r="AI450" s="302" t="str">
        <f t="shared" si="63"/>
        <v/>
      </c>
      <c r="AJ450" s="303" t="str">
        <f ca="1">IFERROR(AVERAGEIFS('Discontinuity Log'!$O$5:$O$5117,'Discontinuity Log'!$A$5:$A$5117,J450,'Discontinuity Log'!$O$5:$O$5117,"&lt;&gt;"),"")</f>
        <v/>
      </c>
      <c r="AK450" s="304" t="str">
        <f t="shared" ca="1" si="64"/>
        <v/>
      </c>
      <c r="AL450" s="446"/>
    </row>
    <row r="451" spans="1:38" ht="19.2" customHeight="1" x14ac:dyDescent="0.3">
      <c r="A451" s="443"/>
      <c r="B451" s="444"/>
      <c r="C451" s="445"/>
      <c r="D451" s="291"/>
      <c r="E451" s="290"/>
      <c r="F451" s="290"/>
      <c r="G451" s="290"/>
      <c r="H451" s="291"/>
      <c r="I451" s="291"/>
      <c r="J451" s="292"/>
      <c r="K451" s="293"/>
      <c r="L451" s="293"/>
      <c r="M451" s="295" t="str">
        <f t="shared" si="65"/>
        <v/>
      </c>
      <c r="N451" s="296"/>
      <c r="O451" s="297" t="str">
        <f t="shared" si="60"/>
        <v/>
      </c>
      <c r="P451" s="296"/>
      <c r="Q451" s="297" t="str">
        <f t="shared" si="66"/>
        <v/>
      </c>
      <c r="R451" s="297" t="str">
        <f t="shared" si="61"/>
        <v/>
      </c>
      <c r="S451" s="298"/>
      <c r="T451" s="298"/>
      <c r="U451" s="299" t="str">
        <f t="shared" si="67"/>
        <v/>
      </c>
      <c r="V451" s="297" t="str">
        <f t="shared" si="62"/>
        <v/>
      </c>
      <c r="W451" s="300"/>
      <c r="X451" s="301"/>
      <c r="Y451" s="300"/>
      <c r="Z451" s="301"/>
      <c r="AA451" s="300"/>
      <c r="AB451" s="301"/>
      <c r="AC451" s="300"/>
      <c r="AD451" s="300"/>
      <c r="AE451" s="300"/>
      <c r="AF451" s="300"/>
      <c r="AG451" s="300"/>
      <c r="AH451" s="300"/>
      <c r="AI451" s="302" t="str">
        <f t="shared" si="63"/>
        <v/>
      </c>
      <c r="AJ451" s="303" t="str">
        <f ca="1">IFERROR(AVERAGEIFS('Discontinuity Log'!$O$5:$O$5117,'Discontinuity Log'!$A$5:$A$5117,J451,'Discontinuity Log'!$O$5:$O$5117,"&lt;&gt;"),"")</f>
        <v/>
      </c>
      <c r="AK451" s="304" t="str">
        <f t="shared" ca="1" si="64"/>
        <v/>
      </c>
      <c r="AL451" s="446"/>
    </row>
    <row r="452" spans="1:38" ht="19.2" customHeight="1" x14ac:dyDescent="0.3">
      <c r="A452" s="443"/>
      <c r="B452" s="444"/>
      <c r="C452" s="445"/>
      <c r="D452" s="291"/>
      <c r="E452" s="290"/>
      <c r="F452" s="290"/>
      <c r="G452" s="290"/>
      <c r="H452" s="291"/>
      <c r="I452" s="291"/>
      <c r="J452" s="292"/>
      <c r="K452" s="293"/>
      <c r="L452" s="293"/>
      <c r="M452" s="295" t="str">
        <f t="shared" si="65"/>
        <v/>
      </c>
      <c r="N452" s="296"/>
      <c r="O452" s="297" t="str">
        <f t="shared" si="60"/>
        <v/>
      </c>
      <c r="P452" s="296"/>
      <c r="Q452" s="297" t="str">
        <f t="shared" si="66"/>
        <v/>
      </c>
      <c r="R452" s="297" t="str">
        <f t="shared" si="61"/>
        <v/>
      </c>
      <c r="S452" s="298"/>
      <c r="T452" s="298"/>
      <c r="U452" s="299" t="str">
        <f t="shared" si="67"/>
        <v/>
      </c>
      <c r="V452" s="297" t="str">
        <f t="shared" si="62"/>
        <v/>
      </c>
      <c r="W452" s="300"/>
      <c r="X452" s="301"/>
      <c r="Y452" s="300"/>
      <c r="Z452" s="301"/>
      <c r="AA452" s="300"/>
      <c r="AB452" s="301"/>
      <c r="AC452" s="300"/>
      <c r="AD452" s="300"/>
      <c r="AE452" s="300"/>
      <c r="AF452" s="300"/>
      <c r="AG452" s="300"/>
      <c r="AH452" s="300"/>
      <c r="AI452" s="302" t="str">
        <f t="shared" si="63"/>
        <v/>
      </c>
      <c r="AJ452" s="303" t="str">
        <f ca="1">IFERROR(AVERAGEIFS('Discontinuity Log'!$O$5:$O$5117,'Discontinuity Log'!$A$5:$A$5117,J452,'Discontinuity Log'!$O$5:$O$5117,"&lt;&gt;"),"")</f>
        <v/>
      </c>
      <c r="AK452" s="304" t="str">
        <f t="shared" ca="1" si="64"/>
        <v/>
      </c>
      <c r="AL452" s="446"/>
    </row>
    <row r="453" spans="1:38" ht="19.2" customHeight="1" x14ac:dyDescent="0.3">
      <c r="A453" s="443"/>
      <c r="B453" s="444"/>
      <c r="C453" s="445"/>
      <c r="D453" s="291"/>
      <c r="E453" s="290"/>
      <c r="F453" s="290"/>
      <c r="G453" s="290"/>
      <c r="H453" s="291"/>
      <c r="I453" s="291"/>
      <c r="J453" s="292"/>
      <c r="K453" s="293"/>
      <c r="L453" s="293"/>
      <c r="M453" s="295" t="str">
        <f t="shared" si="65"/>
        <v/>
      </c>
      <c r="N453" s="296"/>
      <c r="O453" s="297" t="str">
        <f t="shared" si="60"/>
        <v/>
      </c>
      <c r="P453" s="296"/>
      <c r="Q453" s="297" t="str">
        <f t="shared" si="66"/>
        <v/>
      </c>
      <c r="R453" s="297" t="str">
        <f t="shared" si="61"/>
        <v/>
      </c>
      <c r="S453" s="298"/>
      <c r="T453" s="298"/>
      <c r="U453" s="299" t="str">
        <f t="shared" si="67"/>
        <v/>
      </c>
      <c r="V453" s="297" t="str">
        <f t="shared" si="62"/>
        <v/>
      </c>
      <c r="W453" s="300"/>
      <c r="X453" s="301"/>
      <c r="Y453" s="300"/>
      <c r="Z453" s="301"/>
      <c r="AA453" s="300"/>
      <c r="AB453" s="301"/>
      <c r="AC453" s="300"/>
      <c r="AD453" s="300"/>
      <c r="AE453" s="300"/>
      <c r="AF453" s="300"/>
      <c r="AG453" s="300"/>
      <c r="AH453" s="300"/>
      <c r="AI453" s="302" t="str">
        <f t="shared" si="63"/>
        <v/>
      </c>
      <c r="AJ453" s="303" t="str">
        <f ca="1">IFERROR(AVERAGEIFS('Discontinuity Log'!$O$5:$O$5117,'Discontinuity Log'!$A$5:$A$5117,J453,'Discontinuity Log'!$O$5:$O$5117,"&lt;&gt;"),"")</f>
        <v/>
      </c>
      <c r="AK453" s="304" t="str">
        <f t="shared" ca="1" si="64"/>
        <v/>
      </c>
      <c r="AL453" s="446"/>
    </row>
    <row r="454" spans="1:38" ht="19.2" customHeight="1" x14ac:dyDescent="0.3">
      <c r="A454" s="443"/>
      <c r="B454" s="444"/>
      <c r="C454" s="445"/>
      <c r="D454" s="291"/>
      <c r="E454" s="290"/>
      <c r="F454" s="290"/>
      <c r="G454" s="290"/>
      <c r="H454" s="291"/>
      <c r="I454" s="291"/>
      <c r="J454" s="292"/>
      <c r="K454" s="293"/>
      <c r="L454" s="293"/>
      <c r="M454" s="295" t="str">
        <f t="shared" si="65"/>
        <v/>
      </c>
      <c r="N454" s="296"/>
      <c r="O454" s="297" t="str">
        <f t="shared" si="60"/>
        <v/>
      </c>
      <c r="P454" s="296"/>
      <c r="Q454" s="297" t="str">
        <f t="shared" si="66"/>
        <v/>
      </c>
      <c r="R454" s="297" t="str">
        <f t="shared" si="61"/>
        <v/>
      </c>
      <c r="S454" s="298"/>
      <c r="T454" s="298"/>
      <c r="U454" s="299" t="str">
        <f t="shared" si="67"/>
        <v/>
      </c>
      <c r="V454" s="297" t="str">
        <f t="shared" si="62"/>
        <v/>
      </c>
      <c r="W454" s="300"/>
      <c r="X454" s="301"/>
      <c r="Y454" s="300"/>
      <c r="Z454" s="301"/>
      <c r="AA454" s="300"/>
      <c r="AB454" s="301"/>
      <c r="AC454" s="300"/>
      <c r="AD454" s="300"/>
      <c r="AE454" s="300"/>
      <c r="AF454" s="300"/>
      <c r="AG454" s="300"/>
      <c r="AH454" s="300"/>
      <c r="AI454" s="302" t="str">
        <f t="shared" si="63"/>
        <v/>
      </c>
      <c r="AJ454" s="303" t="str">
        <f ca="1">IFERROR(AVERAGEIFS('Discontinuity Log'!$O$5:$O$5117,'Discontinuity Log'!$A$5:$A$5117,J454,'Discontinuity Log'!$O$5:$O$5117,"&lt;&gt;"),"")</f>
        <v/>
      </c>
      <c r="AK454" s="304" t="str">
        <f t="shared" ca="1" si="64"/>
        <v/>
      </c>
      <c r="AL454" s="446"/>
    </row>
    <row r="455" spans="1:38" ht="19.2" customHeight="1" x14ac:dyDescent="0.3">
      <c r="A455" s="443"/>
      <c r="B455" s="444"/>
      <c r="C455" s="445"/>
      <c r="D455" s="291"/>
      <c r="E455" s="290"/>
      <c r="F455" s="290"/>
      <c r="G455" s="290"/>
      <c r="H455" s="291"/>
      <c r="I455" s="291"/>
      <c r="J455" s="292"/>
      <c r="K455" s="293"/>
      <c r="L455" s="293"/>
      <c r="M455" s="295" t="str">
        <f t="shared" si="65"/>
        <v/>
      </c>
      <c r="N455" s="296"/>
      <c r="O455" s="297" t="str">
        <f t="shared" si="60"/>
        <v/>
      </c>
      <c r="P455" s="296"/>
      <c r="Q455" s="297" t="str">
        <f t="shared" si="66"/>
        <v/>
      </c>
      <c r="R455" s="297" t="str">
        <f t="shared" si="61"/>
        <v/>
      </c>
      <c r="S455" s="298"/>
      <c r="T455" s="298"/>
      <c r="U455" s="299" t="str">
        <f t="shared" si="67"/>
        <v/>
      </c>
      <c r="V455" s="297" t="str">
        <f t="shared" si="62"/>
        <v/>
      </c>
      <c r="W455" s="300"/>
      <c r="X455" s="301"/>
      <c r="Y455" s="300"/>
      <c r="Z455" s="301"/>
      <c r="AA455" s="300"/>
      <c r="AB455" s="301"/>
      <c r="AC455" s="300"/>
      <c r="AD455" s="300"/>
      <c r="AE455" s="300"/>
      <c r="AF455" s="300"/>
      <c r="AG455" s="300"/>
      <c r="AH455" s="300"/>
      <c r="AI455" s="302" t="str">
        <f t="shared" si="63"/>
        <v/>
      </c>
      <c r="AJ455" s="303" t="str">
        <f ca="1">IFERROR(AVERAGEIFS('Discontinuity Log'!$O$5:$O$5117,'Discontinuity Log'!$A$5:$A$5117,J455,'Discontinuity Log'!$O$5:$O$5117,"&lt;&gt;"),"")</f>
        <v/>
      </c>
      <c r="AK455" s="304" t="str">
        <f t="shared" ca="1" si="64"/>
        <v/>
      </c>
      <c r="AL455" s="446"/>
    </row>
    <row r="456" spans="1:38" ht="19.2" customHeight="1" x14ac:dyDescent="0.3">
      <c r="A456" s="443"/>
      <c r="B456" s="444"/>
      <c r="C456" s="445"/>
      <c r="D456" s="291"/>
      <c r="E456" s="290"/>
      <c r="F456" s="290"/>
      <c r="G456" s="290"/>
      <c r="H456" s="291"/>
      <c r="I456" s="291"/>
      <c r="J456" s="292"/>
      <c r="K456" s="293"/>
      <c r="L456" s="293"/>
      <c r="M456" s="295" t="str">
        <f t="shared" si="65"/>
        <v/>
      </c>
      <c r="N456" s="296"/>
      <c r="O456" s="297" t="str">
        <f t="shared" si="60"/>
        <v/>
      </c>
      <c r="P456" s="296"/>
      <c r="Q456" s="297" t="str">
        <f t="shared" si="66"/>
        <v/>
      </c>
      <c r="R456" s="297" t="str">
        <f t="shared" si="61"/>
        <v/>
      </c>
      <c r="S456" s="298"/>
      <c r="T456" s="298"/>
      <c r="U456" s="299" t="str">
        <f t="shared" si="67"/>
        <v/>
      </c>
      <c r="V456" s="297" t="str">
        <f t="shared" si="62"/>
        <v/>
      </c>
      <c r="W456" s="300"/>
      <c r="X456" s="301"/>
      <c r="Y456" s="300"/>
      <c r="Z456" s="301"/>
      <c r="AA456" s="300"/>
      <c r="AB456" s="301"/>
      <c r="AC456" s="300"/>
      <c r="AD456" s="300"/>
      <c r="AE456" s="300"/>
      <c r="AF456" s="300"/>
      <c r="AG456" s="300"/>
      <c r="AH456" s="300"/>
      <c r="AI456" s="302" t="str">
        <f t="shared" si="63"/>
        <v/>
      </c>
      <c r="AJ456" s="303" t="str">
        <f ca="1">IFERROR(AVERAGEIFS('Discontinuity Log'!$O$5:$O$5117,'Discontinuity Log'!$A$5:$A$5117,J456,'Discontinuity Log'!$O$5:$O$5117,"&lt;&gt;"),"")</f>
        <v/>
      </c>
      <c r="AK456" s="304" t="str">
        <f t="shared" ca="1" si="64"/>
        <v/>
      </c>
      <c r="AL456" s="446"/>
    </row>
    <row r="457" spans="1:38" ht="19.2" customHeight="1" x14ac:dyDescent="0.3">
      <c r="A457" s="443"/>
      <c r="B457" s="444"/>
      <c r="C457" s="445"/>
      <c r="D457" s="291"/>
      <c r="E457" s="290"/>
      <c r="F457" s="290"/>
      <c r="G457" s="290"/>
      <c r="H457" s="291"/>
      <c r="I457" s="291"/>
      <c r="J457" s="292"/>
      <c r="K457" s="293"/>
      <c r="L457" s="293"/>
      <c r="M457" s="295" t="str">
        <f t="shared" si="65"/>
        <v/>
      </c>
      <c r="N457" s="296"/>
      <c r="O457" s="297" t="str">
        <f t="shared" si="60"/>
        <v/>
      </c>
      <c r="P457" s="296"/>
      <c r="Q457" s="297" t="str">
        <f t="shared" si="66"/>
        <v/>
      </c>
      <c r="R457" s="297" t="str">
        <f t="shared" si="61"/>
        <v/>
      </c>
      <c r="S457" s="298"/>
      <c r="T457" s="298"/>
      <c r="U457" s="299" t="str">
        <f t="shared" si="67"/>
        <v/>
      </c>
      <c r="V457" s="297" t="str">
        <f t="shared" si="62"/>
        <v/>
      </c>
      <c r="W457" s="300"/>
      <c r="X457" s="301"/>
      <c r="Y457" s="300"/>
      <c r="Z457" s="301"/>
      <c r="AA457" s="300"/>
      <c r="AB457" s="301"/>
      <c r="AC457" s="300"/>
      <c r="AD457" s="300"/>
      <c r="AE457" s="300"/>
      <c r="AF457" s="300"/>
      <c r="AG457" s="300"/>
      <c r="AH457" s="300"/>
      <c r="AI457" s="302" t="str">
        <f t="shared" si="63"/>
        <v/>
      </c>
      <c r="AJ457" s="303" t="str">
        <f ca="1">IFERROR(AVERAGEIFS('Discontinuity Log'!$O$5:$O$5117,'Discontinuity Log'!$A$5:$A$5117,J457,'Discontinuity Log'!$O$5:$O$5117,"&lt;&gt;"),"")</f>
        <v/>
      </c>
      <c r="AK457" s="304" t="str">
        <f t="shared" ca="1" si="64"/>
        <v/>
      </c>
      <c r="AL457" s="446"/>
    </row>
    <row r="458" spans="1:38" ht="19.2" customHeight="1" x14ac:dyDescent="0.3">
      <c r="A458" s="443"/>
      <c r="B458" s="444"/>
      <c r="C458" s="445"/>
      <c r="D458" s="291"/>
      <c r="E458" s="290"/>
      <c r="F458" s="290"/>
      <c r="G458" s="290"/>
      <c r="H458" s="291"/>
      <c r="I458" s="291"/>
      <c r="J458" s="292"/>
      <c r="K458" s="293"/>
      <c r="L458" s="293"/>
      <c r="M458" s="295" t="str">
        <f t="shared" si="65"/>
        <v/>
      </c>
      <c r="N458" s="296"/>
      <c r="O458" s="297" t="str">
        <f t="shared" si="60"/>
        <v/>
      </c>
      <c r="P458" s="296"/>
      <c r="Q458" s="297" t="str">
        <f t="shared" si="66"/>
        <v/>
      </c>
      <c r="R458" s="297" t="str">
        <f t="shared" si="61"/>
        <v/>
      </c>
      <c r="S458" s="298"/>
      <c r="T458" s="298"/>
      <c r="U458" s="299" t="str">
        <f t="shared" si="67"/>
        <v/>
      </c>
      <c r="V458" s="297" t="str">
        <f t="shared" si="62"/>
        <v/>
      </c>
      <c r="W458" s="300"/>
      <c r="X458" s="301"/>
      <c r="Y458" s="300"/>
      <c r="Z458" s="301"/>
      <c r="AA458" s="300"/>
      <c r="AB458" s="301"/>
      <c r="AC458" s="300"/>
      <c r="AD458" s="300"/>
      <c r="AE458" s="300"/>
      <c r="AF458" s="300"/>
      <c r="AG458" s="300"/>
      <c r="AH458" s="300"/>
      <c r="AI458" s="302" t="str">
        <f t="shared" si="63"/>
        <v/>
      </c>
      <c r="AJ458" s="303" t="str">
        <f ca="1">IFERROR(AVERAGEIFS('Discontinuity Log'!$O$5:$O$5117,'Discontinuity Log'!$A$5:$A$5117,J458,'Discontinuity Log'!$O$5:$O$5117,"&lt;&gt;"),"")</f>
        <v/>
      </c>
      <c r="AK458" s="304" t="str">
        <f t="shared" ca="1" si="64"/>
        <v/>
      </c>
      <c r="AL458" s="446"/>
    </row>
    <row r="459" spans="1:38" ht="19.2" customHeight="1" x14ac:dyDescent="0.3">
      <c r="A459" s="443"/>
      <c r="B459" s="444"/>
      <c r="C459" s="445"/>
      <c r="D459" s="291"/>
      <c r="E459" s="290"/>
      <c r="F459" s="290"/>
      <c r="G459" s="290"/>
      <c r="H459" s="291"/>
      <c r="I459" s="291"/>
      <c r="J459" s="292"/>
      <c r="K459" s="293"/>
      <c r="L459" s="293"/>
      <c r="M459" s="295" t="str">
        <f t="shared" si="65"/>
        <v/>
      </c>
      <c r="N459" s="296"/>
      <c r="O459" s="297" t="str">
        <f t="shared" si="60"/>
        <v/>
      </c>
      <c r="P459" s="296"/>
      <c r="Q459" s="297" t="str">
        <f t="shared" si="66"/>
        <v/>
      </c>
      <c r="R459" s="297" t="str">
        <f t="shared" si="61"/>
        <v/>
      </c>
      <c r="S459" s="298"/>
      <c r="T459" s="298"/>
      <c r="U459" s="299" t="str">
        <f t="shared" si="67"/>
        <v/>
      </c>
      <c r="V459" s="297" t="str">
        <f t="shared" si="62"/>
        <v/>
      </c>
      <c r="W459" s="300"/>
      <c r="X459" s="301"/>
      <c r="Y459" s="300"/>
      <c r="Z459" s="301"/>
      <c r="AA459" s="300"/>
      <c r="AB459" s="301"/>
      <c r="AC459" s="300"/>
      <c r="AD459" s="300"/>
      <c r="AE459" s="300"/>
      <c r="AF459" s="300"/>
      <c r="AG459" s="300"/>
      <c r="AH459" s="300"/>
      <c r="AI459" s="302" t="str">
        <f t="shared" si="63"/>
        <v/>
      </c>
      <c r="AJ459" s="303" t="str">
        <f ca="1">IFERROR(AVERAGEIFS('Discontinuity Log'!$O$5:$O$5117,'Discontinuity Log'!$A$5:$A$5117,J459,'Discontinuity Log'!$O$5:$O$5117,"&lt;&gt;"),"")</f>
        <v/>
      </c>
      <c r="AK459" s="304" t="str">
        <f t="shared" ca="1" si="64"/>
        <v/>
      </c>
      <c r="AL459" s="446"/>
    </row>
    <row r="460" spans="1:38" ht="19.2" customHeight="1" x14ac:dyDescent="0.3">
      <c r="A460" s="443"/>
      <c r="B460" s="444"/>
      <c r="C460" s="445"/>
      <c r="D460" s="291"/>
      <c r="E460" s="290"/>
      <c r="F460" s="290"/>
      <c r="G460" s="290"/>
      <c r="H460" s="291"/>
      <c r="I460" s="291"/>
      <c r="J460" s="292"/>
      <c r="K460" s="293"/>
      <c r="L460" s="293"/>
      <c r="M460" s="295" t="str">
        <f t="shared" si="65"/>
        <v/>
      </c>
      <c r="N460" s="296"/>
      <c r="O460" s="297" t="str">
        <f t="shared" si="60"/>
        <v/>
      </c>
      <c r="P460" s="296"/>
      <c r="Q460" s="297" t="str">
        <f t="shared" si="66"/>
        <v/>
      </c>
      <c r="R460" s="297" t="str">
        <f t="shared" si="61"/>
        <v/>
      </c>
      <c r="S460" s="298"/>
      <c r="T460" s="298"/>
      <c r="U460" s="299" t="str">
        <f t="shared" si="67"/>
        <v/>
      </c>
      <c r="V460" s="297" t="str">
        <f t="shared" si="62"/>
        <v/>
      </c>
      <c r="W460" s="300"/>
      <c r="X460" s="301"/>
      <c r="Y460" s="300"/>
      <c r="Z460" s="301"/>
      <c r="AA460" s="300"/>
      <c r="AB460" s="301"/>
      <c r="AC460" s="300"/>
      <c r="AD460" s="300"/>
      <c r="AE460" s="300"/>
      <c r="AF460" s="300"/>
      <c r="AG460" s="300"/>
      <c r="AH460" s="300"/>
      <c r="AI460" s="302" t="str">
        <f t="shared" si="63"/>
        <v/>
      </c>
      <c r="AJ460" s="303" t="str">
        <f ca="1">IFERROR(AVERAGEIFS('Discontinuity Log'!$O$5:$O$5117,'Discontinuity Log'!$A$5:$A$5117,J460,'Discontinuity Log'!$O$5:$O$5117,"&lt;&gt;"),"")</f>
        <v/>
      </c>
      <c r="AK460" s="304" t="str">
        <f t="shared" ca="1" si="64"/>
        <v/>
      </c>
      <c r="AL460" s="446"/>
    </row>
    <row r="461" spans="1:38" ht="19.2" customHeight="1" x14ac:dyDescent="0.3">
      <c r="A461" s="443"/>
      <c r="B461" s="444"/>
      <c r="C461" s="445"/>
      <c r="D461" s="291"/>
      <c r="E461" s="290"/>
      <c r="F461" s="290"/>
      <c r="G461" s="290"/>
      <c r="H461" s="291"/>
      <c r="I461" s="291"/>
      <c r="J461" s="292"/>
      <c r="K461" s="293"/>
      <c r="L461" s="293"/>
      <c r="M461" s="295" t="str">
        <f t="shared" si="65"/>
        <v/>
      </c>
      <c r="N461" s="296"/>
      <c r="O461" s="297" t="str">
        <f t="shared" si="60"/>
        <v/>
      </c>
      <c r="P461" s="296"/>
      <c r="Q461" s="297" t="str">
        <f t="shared" si="66"/>
        <v/>
      </c>
      <c r="R461" s="297" t="str">
        <f t="shared" si="61"/>
        <v/>
      </c>
      <c r="S461" s="298"/>
      <c r="T461" s="298"/>
      <c r="U461" s="299" t="str">
        <f t="shared" si="67"/>
        <v/>
      </c>
      <c r="V461" s="297" t="str">
        <f t="shared" si="62"/>
        <v/>
      </c>
      <c r="W461" s="300"/>
      <c r="X461" s="301"/>
      <c r="Y461" s="300"/>
      <c r="Z461" s="301"/>
      <c r="AA461" s="300"/>
      <c r="AB461" s="301"/>
      <c r="AC461" s="300"/>
      <c r="AD461" s="300"/>
      <c r="AE461" s="300"/>
      <c r="AF461" s="300"/>
      <c r="AG461" s="300"/>
      <c r="AH461" s="300"/>
      <c r="AI461" s="302" t="str">
        <f t="shared" si="63"/>
        <v/>
      </c>
      <c r="AJ461" s="303" t="str">
        <f ca="1">IFERROR(AVERAGEIFS('Discontinuity Log'!$O$5:$O$5117,'Discontinuity Log'!$A$5:$A$5117,J461,'Discontinuity Log'!$O$5:$O$5117,"&lt;&gt;"),"")</f>
        <v/>
      </c>
      <c r="AK461" s="304" t="str">
        <f t="shared" ca="1" si="64"/>
        <v/>
      </c>
      <c r="AL461" s="446"/>
    </row>
    <row r="462" spans="1:38" ht="19.2" customHeight="1" x14ac:dyDescent="0.3">
      <c r="A462" s="443"/>
      <c r="B462" s="444"/>
      <c r="C462" s="445"/>
      <c r="D462" s="291"/>
      <c r="E462" s="290"/>
      <c r="F462" s="290"/>
      <c r="G462" s="290"/>
      <c r="H462" s="291"/>
      <c r="I462" s="291"/>
      <c r="J462" s="292"/>
      <c r="K462" s="293"/>
      <c r="L462" s="293"/>
      <c r="M462" s="295" t="str">
        <f t="shared" si="65"/>
        <v/>
      </c>
      <c r="N462" s="296"/>
      <c r="O462" s="297" t="str">
        <f t="shared" si="60"/>
        <v/>
      </c>
      <c r="P462" s="296"/>
      <c r="Q462" s="297" t="str">
        <f t="shared" si="66"/>
        <v/>
      </c>
      <c r="R462" s="297" t="str">
        <f t="shared" si="61"/>
        <v/>
      </c>
      <c r="S462" s="298"/>
      <c r="T462" s="298"/>
      <c r="U462" s="299" t="str">
        <f t="shared" si="67"/>
        <v/>
      </c>
      <c r="V462" s="297" t="str">
        <f t="shared" si="62"/>
        <v/>
      </c>
      <c r="W462" s="300"/>
      <c r="X462" s="301"/>
      <c r="Y462" s="300"/>
      <c r="Z462" s="301"/>
      <c r="AA462" s="300"/>
      <c r="AB462" s="301"/>
      <c r="AC462" s="300"/>
      <c r="AD462" s="300"/>
      <c r="AE462" s="300"/>
      <c r="AF462" s="300"/>
      <c r="AG462" s="300"/>
      <c r="AH462" s="300"/>
      <c r="AI462" s="302" t="str">
        <f t="shared" si="63"/>
        <v/>
      </c>
      <c r="AJ462" s="303" t="str">
        <f ca="1">IFERROR(AVERAGEIFS('Discontinuity Log'!$O$5:$O$5117,'Discontinuity Log'!$A$5:$A$5117,J462,'Discontinuity Log'!$O$5:$O$5117,"&lt;&gt;"),"")</f>
        <v/>
      </c>
      <c r="AK462" s="304" t="str">
        <f t="shared" ca="1" si="64"/>
        <v/>
      </c>
      <c r="AL462" s="446"/>
    </row>
    <row r="463" spans="1:38" ht="19.2" customHeight="1" x14ac:dyDescent="0.3">
      <c r="A463" s="443"/>
      <c r="B463" s="444"/>
      <c r="C463" s="445"/>
      <c r="D463" s="291"/>
      <c r="E463" s="290"/>
      <c r="F463" s="290"/>
      <c r="G463" s="290"/>
      <c r="H463" s="291"/>
      <c r="I463" s="291"/>
      <c r="J463" s="292"/>
      <c r="K463" s="293"/>
      <c r="L463" s="293"/>
      <c r="M463" s="295" t="str">
        <f t="shared" si="65"/>
        <v/>
      </c>
      <c r="N463" s="296"/>
      <c r="O463" s="297" t="str">
        <f t="shared" si="60"/>
        <v/>
      </c>
      <c r="P463" s="296"/>
      <c r="Q463" s="297" t="str">
        <f t="shared" si="66"/>
        <v/>
      </c>
      <c r="R463" s="297" t="str">
        <f t="shared" si="61"/>
        <v/>
      </c>
      <c r="S463" s="298"/>
      <c r="T463" s="298"/>
      <c r="U463" s="299" t="str">
        <f t="shared" si="67"/>
        <v/>
      </c>
      <c r="V463" s="297" t="str">
        <f t="shared" si="62"/>
        <v/>
      </c>
      <c r="W463" s="300"/>
      <c r="X463" s="301"/>
      <c r="Y463" s="300"/>
      <c r="Z463" s="301"/>
      <c r="AA463" s="300"/>
      <c r="AB463" s="301"/>
      <c r="AC463" s="300"/>
      <c r="AD463" s="300"/>
      <c r="AE463" s="300"/>
      <c r="AF463" s="300"/>
      <c r="AG463" s="300"/>
      <c r="AH463" s="300"/>
      <c r="AI463" s="302" t="str">
        <f t="shared" si="63"/>
        <v/>
      </c>
      <c r="AJ463" s="303" t="str">
        <f ca="1">IFERROR(AVERAGEIFS('Discontinuity Log'!$O$5:$O$5117,'Discontinuity Log'!$A$5:$A$5117,J463,'Discontinuity Log'!$O$5:$O$5117,"&lt;&gt;"),"")</f>
        <v/>
      </c>
      <c r="AK463" s="304" t="str">
        <f t="shared" ca="1" si="64"/>
        <v/>
      </c>
      <c r="AL463" s="446"/>
    </row>
    <row r="464" spans="1:38" ht="19.2" customHeight="1" x14ac:dyDescent="0.3">
      <c r="A464" s="443"/>
      <c r="B464" s="444"/>
      <c r="C464" s="445"/>
      <c r="D464" s="291"/>
      <c r="E464" s="290"/>
      <c r="F464" s="290"/>
      <c r="G464" s="290"/>
      <c r="H464" s="291"/>
      <c r="I464" s="291"/>
      <c r="J464" s="292"/>
      <c r="K464" s="293"/>
      <c r="L464" s="293"/>
      <c r="M464" s="295" t="str">
        <f t="shared" si="65"/>
        <v/>
      </c>
      <c r="N464" s="296"/>
      <c r="O464" s="297" t="str">
        <f t="shared" si="60"/>
        <v/>
      </c>
      <c r="P464" s="296"/>
      <c r="Q464" s="297" t="str">
        <f t="shared" si="66"/>
        <v/>
      </c>
      <c r="R464" s="297" t="str">
        <f t="shared" si="61"/>
        <v/>
      </c>
      <c r="S464" s="298"/>
      <c r="T464" s="298"/>
      <c r="U464" s="299" t="str">
        <f t="shared" si="67"/>
        <v/>
      </c>
      <c r="V464" s="297" t="str">
        <f t="shared" si="62"/>
        <v/>
      </c>
      <c r="W464" s="300"/>
      <c r="X464" s="301"/>
      <c r="Y464" s="300"/>
      <c r="Z464" s="301"/>
      <c r="AA464" s="300"/>
      <c r="AB464" s="301"/>
      <c r="AC464" s="300"/>
      <c r="AD464" s="300"/>
      <c r="AE464" s="300"/>
      <c r="AF464" s="300"/>
      <c r="AG464" s="300"/>
      <c r="AH464" s="300"/>
      <c r="AI464" s="302" t="str">
        <f t="shared" si="63"/>
        <v/>
      </c>
      <c r="AJ464" s="303" t="str">
        <f ca="1">IFERROR(AVERAGEIFS('Discontinuity Log'!$O$5:$O$5117,'Discontinuity Log'!$A$5:$A$5117,J464,'Discontinuity Log'!$O$5:$O$5117,"&lt;&gt;"),"")</f>
        <v/>
      </c>
      <c r="AK464" s="304" t="str">
        <f t="shared" ca="1" si="64"/>
        <v/>
      </c>
      <c r="AL464" s="446"/>
    </row>
    <row r="465" spans="1:38" ht="19.2" customHeight="1" x14ac:dyDescent="0.3">
      <c r="A465" s="443"/>
      <c r="B465" s="444"/>
      <c r="C465" s="445"/>
      <c r="D465" s="291"/>
      <c r="E465" s="290"/>
      <c r="F465" s="290"/>
      <c r="G465" s="290"/>
      <c r="H465" s="291"/>
      <c r="I465" s="291"/>
      <c r="J465" s="292"/>
      <c r="K465" s="293"/>
      <c r="L465" s="293"/>
      <c r="M465" s="295" t="str">
        <f t="shared" si="65"/>
        <v/>
      </c>
      <c r="N465" s="296"/>
      <c r="O465" s="297" t="str">
        <f t="shared" si="60"/>
        <v/>
      </c>
      <c r="P465" s="296"/>
      <c r="Q465" s="297" t="str">
        <f t="shared" si="66"/>
        <v/>
      </c>
      <c r="R465" s="297" t="str">
        <f t="shared" si="61"/>
        <v/>
      </c>
      <c r="S465" s="298"/>
      <c r="T465" s="298"/>
      <c r="U465" s="299" t="str">
        <f t="shared" si="67"/>
        <v/>
      </c>
      <c r="V465" s="297" t="str">
        <f t="shared" si="62"/>
        <v/>
      </c>
      <c r="W465" s="300"/>
      <c r="X465" s="301"/>
      <c r="Y465" s="300"/>
      <c r="Z465" s="301"/>
      <c r="AA465" s="300"/>
      <c r="AB465" s="301"/>
      <c r="AC465" s="300"/>
      <c r="AD465" s="300"/>
      <c r="AE465" s="300"/>
      <c r="AF465" s="300"/>
      <c r="AG465" s="300"/>
      <c r="AH465" s="300"/>
      <c r="AI465" s="302" t="str">
        <f t="shared" si="63"/>
        <v/>
      </c>
      <c r="AJ465" s="303" t="str">
        <f ca="1">IFERROR(AVERAGEIFS('Discontinuity Log'!$O$5:$O$5117,'Discontinuity Log'!$A$5:$A$5117,J465,'Discontinuity Log'!$O$5:$O$5117,"&lt;&gt;"),"")</f>
        <v/>
      </c>
      <c r="AK465" s="304" t="str">
        <f t="shared" ca="1" si="64"/>
        <v/>
      </c>
      <c r="AL465" s="446"/>
    </row>
    <row r="466" spans="1:38" ht="19.2" customHeight="1" x14ac:dyDescent="0.3">
      <c r="A466" s="443"/>
      <c r="B466" s="444"/>
      <c r="C466" s="445"/>
      <c r="D466" s="291"/>
      <c r="E466" s="290"/>
      <c r="F466" s="290"/>
      <c r="G466" s="290"/>
      <c r="H466" s="291"/>
      <c r="I466" s="291"/>
      <c r="J466" s="292"/>
      <c r="K466" s="293"/>
      <c r="L466" s="293"/>
      <c r="M466" s="295" t="str">
        <f t="shared" si="65"/>
        <v/>
      </c>
      <c r="N466" s="296"/>
      <c r="O466" s="297" t="str">
        <f t="shared" si="60"/>
        <v/>
      </c>
      <c r="P466" s="296"/>
      <c r="Q466" s="297" t="str">
        <f t="shared" si="66"/>
        <v/>
      </c>
      <c r="R466" s="297" t="str">
        <f t="shared" si="61"/>
        <v/>
      </c>
      <c r="S466" s="298"/>
      <c r="T466" s="298"/>
      <c r="U466" s="299" t="str">
        <f t="shared" si="67"/>
        <v/>
      </c>
      <c r="V466" s="297" t="str">
        <f t="shared" si="62"/>
        <v/>
      </c>
      <c r="W466" s="300"/>
      <c r="X466" s="301"/>
      <c r="Y466" s="300"/>
      <c r="Z466" s="301"/>
      <c r="AA466" s="300"/>
      <c r="AB466" s="301"/>
      <c r="AC466" s="300"/>
      <c r="AD466" s="300"/>
      <c r="AE466" s="300"/>
      <c r="AF466" s="300"/>
      <c r="AG466" s="300"/>
      <c r="AH466" s="300"/>
      <c r="AI466" s="302" t="str">
        <f t="shared" si="63"/>
        <v/>
      </c>
      <c r="AJ466" s="303" t="str">
        <f ca="1">IFERROR(AVERAGEIFS('Discontinuity Log'!$O$5:$O$5117,'Discontinuity Log'!$A$5:$A$5117,J466,'Discontinuity Log'!$O$5:$O$5117,"&lt;&gt;"),"")</f>
        <v/>
      </c>
      <c r="AK466" s="304" t="str">
        <f t="shared" ca="1" si="64"/>
        <v/>
      </c>
      <c r="AL466" s="446"/>
    </row>
    <row r="467" spans="1:38" ht="19.2" customHeight="1" x14ac:dyDescent="0.3">
      <c r="A467" s="443"/>
      <c r="B467" s="444"/>
      <c r="C467" s="445"/>
      <c r="D467" s="291"/>
      <c r="E467" s="290"/>
      <c r="F467" s="290"/>
      <c r="G467" s="290"/>
      <c r="H467" s="291"/>
      <c r="I467" s="291"/>
      <c r="J467" s="292"/>
      <c r="K467" s="293"/>
      <c r="L467" s="293"/>
      <c r="M467" s="295" t="str">
        <f t="shared" si="65"/>
        <v/>
      </c>
      <c r="N467" s="296"/>
      <c r="O467" s="297" t="str">
        <f t="shared" si="60"/>
        <v/>
      </c>
      <c r="P467" s="296"/>
      <c r="Q467" s="297" t="str">
        <f t="shared" si="66"/>
        <v/>
      </c>
      <c r="R467" s="297" t="str">
        <f t="shared" si="61"/>
        <v/>
      </c>
      <c r="S467" s="298"/>
      <c r="T467" s="298"/>
      <c r="U467" s="299" t="str">
        <f t="shared" si="67"/>
        <v/>
      </c>
      <c r="V467" s="297" t="str">
        <f t="shared" si="62"/>
        <v/>
      </c>
      <c r="W467" s="300"/>
      <c r="X467" s="301"/>
      <c r="Y467" s="300"/>
      <c r="Z467" s="301"/>
      <c r="AA467" s="300"/>
      <c r="AB467" s="301"/>
      <c r="AC467" s="300"/>
      <c r="AD467" s="300"/>
      <c r="AE467" s="300"/>
      <c r="AF467" s="300"/>
      <c r="AG467" s="300"/>
      <c r="AH467" s="300"/>
      <c r="AI467" s="302" t="str">
        <f t="shared" si="63"/>
        <v/>
      </c>
      <c r="AJ467" s="303" t="str">
        <f ca="1">IFERROR(AVERAGEIFS('Discontinuity Log'!$O$5:$O$5117,'Discontinuity Log'!$A$5:$A$5117,J467,'Discontinuity Log'!$O$5:$O$5117,"&lt;&gt;"),"")</f>
        <v/>
      </c>
      <c r="AK467" s="304" t="str">
        <f t="shared" ca="1" si="64"/>
        <v/>
      </c>
      <c r="AL467" s="446"/>
    </row>
    <row r="468" spans="1:38" ht="19.2" customHeight="1" x14ac:dyDescent="0.3">
      <c r="A468" s="443"/>
      <c r="B468" s="444"/>
      <c r="C468" s="445"/>
      <c r="D468" s="291"/>
      <c r="E468" s="290"/>
      <c r="F468" s="290"/>
      <c r="G468" s="290"/>
      <c r="H468" s="291"/>
      <c r="I468" s="291"/>
      <c r="J468" s="292"/>
      <c r="K468" s="293"/>
      <c r="L468" s="293"/>
      <c r="M468" s="295" t="str">
        <f t="shared" si="65"/>
        <v/>
      </c>
      <c r="N468" s="296"/>
      <c r="O468" s="297" t="str">
        <f t="shared" si="60"/>
        <v/>
      </c>
      <c r="P468" s="296"/>
      <c r="Q468" s="297" t="str">
        <f t="shared" si="66"/>
        <v/>
      </c>
      <c r="R468" s="297" t="str">
        <f t="shared" si="61"/>
        <v/>
      </c>
      <c r="S468" s="298"/>
      <c r="T468" s="298"/>
      <c r="U468" s="299" t="str">
        <f t="shared" si="67"/>
        <v/>
      </c>
      <c r="V468" s="297" t="str">
        <f t="shared" si="62"/>
        <v/>
      </c>
      <c r="W468" s="300"/>
      <c r="X468" s="301"/>
      <c r="Y468" s="300"/>
      <c r="Z468" s="301"/>
      <c r="AA468" s="300"/>
      <c r="AB468" s="301"/>
      <c r="AC468" s="300"/>
      <c r="AD468" s="300"/>
      <c r="AE468" s="300"/>
      <c r="AF468" s="300"/>
      <c r="AG468" s="300"/>
      <c r="AH468" s="300"/>
      <c r="AI468" s="302" t="str">
        <f t="shared" si="63"/>
        <v/>
      </c>
      <c r="AJ468" s="303" t="str">
        <f ca="1">IFERROR(AVERAGEIFS('Discontinuity Log'!$O$5:$O$5117,'Discontinuity Log'!$A$5:$A$5117,J468,'Discontinuity Log'!$O$5:$O$5117,"&lt;&gt;"),"")</f>
        <v/>
      </c>
      <c r="AK468" s="304" t="str">
        <f t="shared" ca="1" si="64"/>
        <v/>
      </c>
      <c r="AL468" s="446"/>
    </row>
    <row r="469" spans="1:38" ht="19.2" customHeight="1" x14ac:dyDescent="0.3">
      <c r="A469" s="443"/>
      <c r="B469" s="444"/>
      <c r="C469" s="445"/>
      <c r="D469" s="291"/>
      <c r="E469" s="290"/>
      <c r="F469" s="290"/>
      <c r="G469" s="290"/>
      <c r="H469" s="291"/>
      <c r="I469" s="291"/>
      <c r="J469" s="292"/>
      <c r="K469" s="293"/>
      <c r="L469" s="293"/>
      <c r="M469" s="295" t="str">
        <f t="shared" si="65"/>
        <v/>
      </c>
      <c r="N469" s="296"/>
      <c r="O469" s="297" t="str">
        <f t="shared" si="60"/>
        <v/>
      </c>
      <c r="P469" s="296"/>
      <c r="Q469" s="297" t="str">
        <f t="shared" si="66"/>
        <v/>
      </c>
      <c r="R469" s="297" t="str">
        <f t="shared" si="61"/>
        <v/>
      </c>
      <c r="S469" s="298"/>
      <c r="T469" s="298"/>
      <c r="U469" s="299" t="str">
        <f t="shared" si="67"/>
        <v/>
      </c>
      <c r="V469" s="297" t="str">
        <f t="shared" si="62"/>
        <v/>
      </c>
      <c r="W469" s="300"/>
      <c r="X469" s="301"/>
      <c r="Y469" s="300"/>
      <c r="Z469" s="301"/>
      <c r="AA469" s="300"/>
      <c r="AB469" s="301"/>
      <c r="AC469" s="300"/>
      <c r="AD469" s="300"/>
      <c r="AE469" s="300"/>
      <c r="AF469" s="300"/>
      <c r="AG469" s="300"/>
      <c r="AH469" s="300"/>
      <c r="AI469" s="302" t="str">
        <f t="shared" si="63"/>
        <v/>
      </c>
      <c r="AJ469" s="303" t="str">
        <f ca="1">IFERROR(AVERAGEIFS('Discontinuity Log'!$O$5:$O$5117,'Discontinuity Log'!$A$5:$A$5117,J469,'Discontinuity Log'!$O$5:$O$5117,"&lt;&gt;"),"")</f>
        <v/>
      </c>
      <c r="AK469" s="304" t="str">
        <f t="shared" ca="1" si="64"/>
        <v/>
      </c>
      <c r="AL469" s="446"/>
    </row>
    <row r="470" spans="1:38" ht="19.2" customHeight="1" x14ac:dyDescent="0.3">
      <c r="A470" s="443"/>
      <c r="B470" s="444"/>
      <c r="C470" s="445"/>
      <c r="D470" s="291"/>
      <c r="E470" s="290"/>
      <c r="F470" s="290"/>
      <c r="G470" s="290"/>
      <c r="H470" s="291"/>
      <c r="I470" s="291"/>
      <c r="J470" s="292"/>
      <c r="K470" s="293"/>
      <c r="L470" s="293"/>
      <c r="M470" s="295" t="str">
        <f t="shared" si="65"/>
        <v/>
      </c>
      <c r="N470" s="296"/>
      <c r="O470" s="297" t="str">
        <f t="shared" si="60"/>
        <v/>
      </c>
      <c r="P470" s="296"/>
      <c r="Q470" s="297" t="str">
        <f t="shared" si="66"/>
        <v/>
      </c>
      <c r="R470" s="297" t="str">
        <f t="shared" si="61"/>
        <v/>
      </c>
      <c r="S470" s="298"/>
      <c r="T470" s="298"/>
      <c r="U470" s="299" t="str">
        <f t="shared" si="67"/>
        <v/>
      </c>
      <c r="V470" s="297" t="str">
        <f t="shared" si="62"/>
        <v/>
      </c>
      <c r="W470" s="300"/>
      <c r="X470" s="301"/>
      <c r="Y470" s="300"/>
      <c r="Z470" s="301"/>
      <c r="AA470" s="300"/>
      <c r="AB470" s="301"/>
      <c r="AC470" s="300"/>
      <c r="AD470" s="300"/>
      <c r="AE470" s="300"/>
      <c r="AF470" s="300"/>
      <c r="AG470" s="300"/>
      <c r="AH470" s="300"/>
      <c r="AI470" s="302" t="str">
        <f t="shared" si="63"/>
        <v/>
      </c>
      <c r="AJ470" s="303" t="str">
        <f ca="1">IFERROR(AVERAGEIFS('Discontinuity Log'!$O$5:$O$5117,'Discontinuity Log'!$A$5:$A$5117,J470,'Discontinuity Log'!$O$5:$O$5117,"&lt;&gt;"),"")</f>
        <v/>
      </c>
      <c r="AK470" s="304" t="str">
        <f t="shared" ca="1" si="64"/>
        <v/>
      </c>
      <c r="AL470" s="446"/>
    </row>
    <row r="471" spans="1:38" ht="19.2" customHeight="1" x14ac:dyDescent="0.3">
      <c r="A471" s="443"/>
      <c r="B471" s="444"/>
      <c r="C471" s="445"/>
      <c r="D471" s="291"/>
      <c r="E471" s="290"/>
      <c r="F471" s="290"/>
      <c r="G471" s="290"/>
      <c r="H471" s="291"/>
      <c r="I471" s="291"/>
      <c r="J471" s="292"/>
      <c r="K471" s="293"/>
      <c r="L471" s="293"/>
      <c r="M471" s="295" t="str">
        <f t="shared" si="65"/>
        <v/>
      </c>
      <c r="N471" s="296"/>
      <c r="O471" s="297" t="str">
        <f t="shared" si="60"/>
        <v/>
      </c>
      <c r="P471" s="296"/>
      <c r="Q471" s="297" t="str">
        <f t="shared" si="66"/>
        <v/>
      </c>
      <c r="R471" s="297" t="str">
        <f t="shared" si="61"/>
        <v/>
      </c>
      <c r="S471" s="298"/>
      <c r="T471" s="298"/>
      <c r="U471" s="299" t="str">
        <f t="shared" si="67"/>
        <v/>
      </c>
      <c r="V471" s="297" t="str">
        <f t="shared" si="62"/>
        <v/>
      </c>
      <c r="W471" s="300"/>
      <c r="X471" s="301"/>
      <c r="Y471" s="300"/>
      <c r="Z471" s="301"/>
      <c r="AA471" s="300"/>
      <c r="AB471" s="301"/>
      <c r="AC471" s="300"/>
      <c r="AD471" s="300"/>
      <c r="AE471" s="300"/>
      <c r="AF471" s="300"/>
      <c r="AG471" s="300"/>
      <c r="AH471" s="300"/>
      <c r="AI471" s="302" t="str">
        <f t="shared" si="63"/>
        <v/>
      </c>
      <c r="AJ471" s="303" t="str">
        <f ca="1">IFERROR(AVERAGEIFS('Discontinuity Log'!$O$5:$O$5117,'Discontinuity Log'!$A$5:$A$5117,J471,'Discontinuity Log'!$O$5:$O$5117,"&lt;&gt;"),"")</f>
        <v/>
      </c>
      <c r="AK471" s="304" t="str">
        <f t="shared" ca="1" si="64"/>
        <v/>
      </c>
      <c r="AL471" s="446"/>
    </row>
    <row r="472" spans="1:38" ht="19.2" customHeight="1" x14ac:dyDescent="0.3">
      <c r="A472" s="443"/>
      <c r="B472" s="444"/>
      <c r="C472" s="445"/>
      <c r="D472" s="291"/>
      <c r="E472" s="290"/>
      <c r="F472" s="290"/>
      <c r="G472" s="290"/>
      <c r="H472" s="291"/>
      <c r="I472" s="291"/>
      <c r="J472" s="292"/>
      <c r="K472" s="293"/>
      <c r="L472" s="293"/>
      <c r="M472" s="295" t="str">
        <f t="shared" si="65"/>
        <v/>
      </c>
      <c r="N472" s="296"/>
      <c r="O472" s="297" t="str">
        <f t="shared" si="60"/>
        <v/>
      </c>
      <c r="P472" s="296"/>
      <c r="Q472" s="297" t="str">
        <f t="shared" si="66"/>
        <v/>
      </c>
      <c r="R472" s="297" t="str">
        <f t="shared" si="61"/>
        <v/>
      </c>
      <c r="S472" s="298"/>
      <c r="T472" s="298"/>
      <c r="U472" s="299" t="str">
        <f t="shared" si="67"/>
        <v/>
      </c>
      <c r="V472" s="297" t="str">
        <f t="shared" si="62"/>
        <v/>
      </c>
      <c r="W472" s="300"/>
      <c r="X472" s="301"/>
      <c r="Y472" s="300"/>
      <c r="Z472" s="301"/>
      <c r="AA472" s="300"/>
      <c r="AB472" s="301"/>
      <c r="AC472" s="300"/>
      <c r="AD472" s="300"/>
      <c r="AE472" s="300"/>
      <c r="AF472" s="300"/>
      <c r="AG472" s="300"/>
      <c r="AH472" s="300"/>
      <c r="AI472" s="302" t="str">
        <f t="shared" si="63"/>
        <v/>
      </c>
      <c r="AJ472" s="303" t="str">
        <f ca="1">IFERROR(AVERAGEIFS('Discontinuity Log'!$O$5:$O$5117,'Discontinuity Log'!$A$5:$A$5117,J472,'Discontinuity Log'!$O$5:$O$5117,"&lt;&gt;"),"")</f>
        <v/>
      </c>
      <c r="AK472" s="304" t="str">
        <f t="shared" ca="1" si="64"/>
        <v/>
      </c>
      <c r="AL472" s="446"/>
    </row>
    <row r="473" spans="1:38" ht="19.2" customHeight="1" x14ac:dyDescent="0.3">
      <c r="A473" s="443"/>
      <c r="B473" s="444"/>
      <c r="C473" s="445"/>
      <c r="D473" s="291"/>
      <c r="E473" s="290"/>
      <c r="F473" s="290"/>
      <c r="G473" s="290"/>
      <c r="H473" s="291"/>
      <c r="I473" s="291"/>
      <c r="J473" s="292"/>
      <c r="K473" s="293"/>
      <c r="L473" s="293"/>
      <c r="M473" s="295" t="str">
        <f t="shared" si="65"/>
        <v/>
      </c>
      <c r="N473" s="296"/>
      <c r="O473" s="297" t="str">
        <f t="shared" si="60"/>
        <v/>
      </c>
      <c r="P473" s="296"/>
      <c r="Q473" s="297" t="str">
        <f t="shared" si="66"/>
        <v/>
      </c>
      <c r="R473" s="297" t="str">
        <f t="shared" si="61"/>
        <v/>
      </c>
      <c r="S473" s="298"/>
      <c r="T473" s="298"/>
      <c r="U473" s="299" t="str">
        <f t="shared" si="67"/>
        <v/>
      </c>
      <c r="V473" s="297" t="str">
        <f t="shared" si="62"/>
        <v/>
      </c>
      <c r="W473" s="300"/>
      <c r="X473" s="301"/>
      <c r="Y473" s="300"/>
      <c r="Z473" s="301"/>
      <c r="AA473" s="300"/>
      <c r="AB473" s="301"/>
      <c r="AC473" s="300"/>
      <c r="AD473" s="300"/>
      <c r="AE473" s="300"/>
      <c r="AF473" s="300"/>
      <c r="AG473" s="300"/>
      <c r="AH473" s="300"/>
      <c r="AI473" s="302" t="str">
        <f t="shared" si="63"/>
        <v/>
      </c>
      <c r="AJ473" s="303" t="str">
        <f ca="1">IFERROR(AVERAGEIFS('Discontinuity Log'!$O$5:$O$5117,'Discontinuity Log'!$A$5:$A$5117,J473,'Discontinuity Log'!$O$5:$O$5117,"&lt;&gt;"),"")</f>
        <v/>
      </c>
      <c r="AK473" s="304" t="str">
        <f t="shared" ca="1" si="64"/>
        <v/>
      </c>
      <c r="AL473" s="446"/>
    </row>
    <row r="474" spans="1:38" ht="19.2" customHeight="1" x14ac:dyDescent="0.3">
      <c r="A474" s="443"/>
      <c r="B474" s="444"/>
      <c r="C474" s="445"/>
      <c r="D474" s="291"/>
      <c r="E474" s="290"/>
      <c r="F474" s="290"/>
      <c r="G474" s="290"/>
      <c r="H474" s="291"/>
      <c r="I474" s="291"/>
      <c r="J474" s="292"/>
      <c r="K474" s="293"/>
      <c r="L474" s="293"/>
      <c r="M474" s="295" t="str">
        <f t="shared" si="65"/>
        <v/>
      </c>
      <c r="N474" s="296"/>
      <c r="O474" s="297" t="str">
        <f t="shared" si="60"/>
        <v/>
      </c>
      <c r="P474" s="296"/>
      <c r="Q474" s="297" t="str">
        <f t="shared" si="66"/>
        <v/>
      </c>
      <c r="R474" s="297" t="str">
        <f t="shared" si="61"/>
        <v/>
      </c>
      <c r="S474" s="298"/>
      <c r="T474" s="298"/>
      <c r="U474" s="299" t="str">
        <f t="shared" si="67"/>
        <v/>
      </c>
      <c r="V474" s="297" t="str">
        <f t="shared" si="62"/>
        <v/>
      </c>
      <c r="W474" s="300"/>
      <c r="X474" s="301"/>
      <c r="Y474" s="300"/>
      <c r="Z474" s="301"/>
      <c r="AA474" s="300"/>
      <c r="AB474" s="301"/>
      <c r="AC474" s="300"/>
      <c r="AD474" s="300"/>
      <c r="AE474" s="300"/>
      <c r="AF474" s="300"/>
      <c r="AG474" s="300"/>
      <c r="AH474" s="300"/>
      <c r="AI474" s="302" t="str">
        <f t="shared" si="63"/>
        <v/>
      </c>
      <c r="AJ474" s="303" t="str">
        <f ca="1">IFERROR(AVERAGEIFS('Discontinuity Log'!$O$5:$O$5117,'Discontinuity Log'!$A$5:$A$5117,J474,'Discontinuity Log'!$O$5:$O$5117,"&lt;&gt;"),"")</f>
        <v/>
      </c>
      <c r="AK474" s="304" t="str">
        <f t="shared" ca="1" si="64"/>
        <v/>
      </c>
      <c r="AL474" s="446"/>
    </row>
    <row r="475" spans="1:38" ht="19.2" customHeight="1" x14ac:dyDescent="0.3">
      <c r="A475" s="443"/>
      <c r="B475" s="444"/>
      <c r="C475" s="445"/>
      <c r="D475" s="291"/>
      <c r="E475" s="290"/>
      <c r="F475" s="290"/>
      <c r="G475" s="290"/>
      <c r="H475" s="291"/>
      <c r="I475" s="291"/>
      <c r="J475" s="292"/>
      <c r="K475" s="293"/>
      <c r="L475" s="293"/>
      <c r="M475" s="295" t="str">
        <f t="shared" si="65"/>
        <v/>
      </c>
      <c r="N475" s="296"/>
      <c r="O475" s="297" t="str">
        <f t="shared" si="60"/>
        <v/>
      </c>
      <c r="P475" s="296"/>
      <c r="Q475" s="297" t="str">
        <f t="shared" si="66"/>
        <v/>
      </c>
      <c r="R475" s="297" t="str">
        <f t="shared" si="61"/>
        <v/>
      </c>
      <c r="S475" s="298"/>
      <c r="T475" s="298"/>
      <c r="U475" s="299" t="str">
        <f t="shared" si="67"/>
        <v/>
      </c>
      <c r="V475" s="297" t="str">
        <f t="shared" si="62"/>
        <v/>
      </c>
      <c r="W475" s="300"/>
      <c r="X475" s="301"/>
      <c r="Y475" s="300"/>
      <c r="Z475" s="301"/>
      <c r="AA475" s="300"/>
      <c r="AB475" s="301"/>
      <c r="AC475" s="300"/>
      <c r="AD475" s="300"/>
      <c r="AE475" s="300"/>
      <c r="AF475" s="300"/>
      <c r="AG475" s="300"/>
      <c r="AH475" s="300"/>
      <c r="AI475" s="302" t="str">
        <f t="shared" si="63"/>
        <v/>
      </c>
      <c r="AJ475" s="303" t="str">
        <f ca="1">IFERROR(AVERAGEIFS('Discontinuity Log'!$O$5:$O$5117,'Discontinuity Log'!$A$5:$A$5117,J475,'Discontinuity Log'!$O$5:$O$5117,"&lt;&gt;"),"")</f>
        <v/>
      </c>
      <c r="AK475" s="304" t="str">
        <f t="shared" ca="1" si="64"/>
        <v/>
      </c>
      <c r="AL475" s="446"/>
    </row>
    <row r="476" spans="1:38" ht="19.2" customHeight="1" x14ac:dyDescent="0.3">
      <c r="A476" s="443"/>
      <c r="B476" s="444"/>
      <c r="C476" s="445"/>
      <c r="D476" s="291"/>
      <c r="E476" s="290"/>
      <c r="F476" s="290"/>
      <c r="G476" s="290"/>
      <c r="H476" s="291"/>
      <c r="I476" s="291"/>
      <c r="J476" s="292"/>
      <c r="K476" s="293"/>
      <c r="L476" s="293"/>
      <c r="M476" s="295" t="str">
        <f t="shared" si="65"/>
        <v/>
      </c>
      <c r="N476" s="296"/>
      <c r="O476" s="297" t="str">
        <f t="shared" si="60"/>
        <v/>
      </c>
      <c r="P476" s="296"/>
      <c r="Q476" s="297" t="str">
        <f t="shared" si="66"/>
        <v/>
      </c>
      <c r="R476" s="297" t="str">
        <f t="shared" si="61"/>
        <v/>
      </c>
      <c r="S476" s="298"/>
      <c r="T476" s="298"/>
      <c r="U476" s="299" t="str">
        <f t="shared" si="67"/>
        <v/>
      </c>
      <c r="V476" s="297" t="str">
        <f t="shared" si="62"/>
        <v/>
      </c>
      <c r="W476" s="300"/>
      <c r="X476" s="301"/>
      <c r="Y476" s="300"/>
      <c r="Z476" s="301"/>
      <c r="AA476" s="300"/>
      <c r="AB476" s="301"/>
      <c r="AC476" s="300"/>
      <c r="AD476" s="300"/>
      <c r="AE476" s="300"/>
      <c r="AF476" s="300"/>
      <c r="AG476" s="300"/>
      <c r="AH476" s="300"/>
      <c r="AI476" s="302" t="str">
        <f t="shared" si="63"/>
        <v/>
      </c>
      <c r="AJ476" s="303" t="str">
        <f ca="1">IFERROR(AVERAGEIFS('Discontinuity Log'!$O$5:$O$5117,'Discontinuity Log'!$A$5:$A$5117,J476,'Discontinuity Log'!$O$5:$O$5117,"&lt;&gt;"),"")</f>
        <v/>
      </c>
      <c r="AK476" s="304" t="str">
        <f t="shared" ca="1" si="64"/>
        <v/>
      </c>
      <c r="AL476" s="446"/>
    </row>
    <row r="477" spans="1:38" ht="19.2" customHeight="1" x14ac:dyDescent="0.3">
      <c r="A477" s="443"/>
      <c r="B477" s="444"/>
      <c r="C477" s="445"/>
      <c r="D477" s="291"/>
      <c r="E477" s="290"/>
      <c r="F477" s="290"/>
      <c r="G477" s="290"/>
      <c r="H477" s="291"/>
      <c r="I477" s="291"/>
      <c r="J477" s="292"/>
      <c r="K477" s="293"/>
      <c r="L477" s="293"/>
      <c r="M477" s="295" t="str">
        <f t="shared" si="65"/>
        <v/>
      </c>
      <c r="N477" s="296"/>
      <c r="O477" s="297" t="str">
        <f t="shared" si="60"/>
        <v/>
      </c>
      <c r="P477" s="296"/>
      <c r="Q477" s="297" t="str">
        <f t="shared" si="66"/>
        <v/>
      </c>
      <c r="R477" s="297" t="str">
        <f t="shared" si="61"/>
        <v/>
      </c>
      <c r="S477" s="298"/>
      <c r="T477" s="298"/>
      <c r="U477" s="299" t="str">
        <f t="shared" si="67"/>
        <v/>
      </c>
      <c r="V477" s="297" t="str">
        <f t="shared" si="62"/>
        <v/>
      </c>
      <c r="W477" s="300"/>
      <c r="X477" s="301"/>
      <c r="Y477" s="300"/>
      <c r="Z477" s="301"/>
      <c r="AA477" s="300"/>
      <c r="AB477" s="301"/>
      <c r="AC477" s="300"/>
      <c r="AD477" s="300"/>
      <c r="AE477" s="300"/>
      <c r="AF477" s="300"/>
      <c r="AG477" s="300"/>
      <c r="AH477" s="300"/>
      <c r="AI477" s="302" t="str">
        <f t="shared" si="63"/>
        <v/>
      </c>
      <c r="AJ477" s="303" t="str">
        <f ca="1">IFERROR(AVERAGEIFS('Discontinuity Log'!$O$5:$O$5117,'Discontinuity Log'!$A$5:$A$5117,J477,'Discontinuity Log'!$O$5:$O$5117,"&lt;&gt;"),"")</f>
        <v/>
      </c>
      <c r="AK477" s="304" t="str">
        <f t="shared" ca="1" si="64"/>
        <v/>
      </c>
      <c r="AL477" s="446"/>
    </row>
    <row r="478" spans="1:38" ht="19.2" customHeight="1" x14ac:dyDescent="0.3">
      <c r="A478" s="443"/>
      <c r="B478" s="444"/>
      <c r="C478" s="445"/>
      <c r="D478" s="291"/>
      <c r="E478" s="290"/>
      <c r="F478" s="290"/>
      <c r="G478" s="290"/>
      <c r="H478" s="291"/>
      <c r="I478" s="291"/>
      <c r="J478" s="292"/>
      <c r="K478" s="293"/>
      <c r="L478" s="293"/>
      <c r="M478" s="295" t="str">
        <f t="shared" si="65"/>
        <v/>
      </c>
      <c r="N478" s="296"/>
      <c r="O478" s="297" t="str">
        <f t="shared" si="60"/>
        <v/>
      </c>
      <c r="P478" s="296"/>
      <c r="Q478" s="297" t="str">
        <f t="shared" si="66"/>
        <v/>
      </c>
      <c r="R478" s="297" t="str">
        <f t="shared" si="61"/>
        <v/>
      </c>
      <c r="S478" s="298"/>
      <c r="T478" s="298"/>
      <c r="U478" s="299" t="str">
        <f t="shared" si="67"/>
        <v/>
      </c>
      <c r="V478" s="297" t="str">
        <f t="shared" si="62"/>
        <v/>
      </c>
      <c r="W478" s="300"/>
      <c r="X478" s="301"/>
      <c r="Y478" s="300"/>
      <c r="Z478" s="301"/>
      <c r="AA478" s="300"/>
      <c r="AB478" s="301"/>
      <c r="AC478" s="300"/>
      <c r="AD478" s="300"/>
      <c r="AE478" s="300"/>
      <c r="AF478" s="300"/>
      <c r="AG478" s="300"/>
      <c r="AH478" s="300"/>
      <c r="AI478" s="302" t="str">
        <f t="shared" si="63"/>
        <v/>
      </c>
      <c r="AJ478" s="303" t="str">
        <f ca="1">IFERROR(AVERAGEIFS('Discontinuity Log'!$O$5:$O$5117,'Discontinuity Log'!$A$5:$A$5117,J478,'Discontinuity Log'!$O$5:$O$5117,"&lt;&gt;"),"")</f>
        <v/>
      </c>
      <c r="AK478" s="304" t="str">
        <f t="shared" ca="1" si="64"/>
        <v/>
      </c>
      <c r="AL478" s="446"/>
    </row>
    <row r="479" spans="1:38" ht="19.2" customHeight="1" x14ac:dyDescent="0.3">
      <c r="A479" s="443"/>
      <c r="B479" s="444"/>
      <c r="C479" s="445"/>
      <c r="D479" s="291"/>
      <c r="E479" s="290"/>
      <c r="F479" s="290"/>
      <c r="G479" s="290"/>
      <c r="H479" s="291"/>
      <c r="I479" s="291"/>
      <c r="J479" s="292"/>
      <c r="K479" s="293"/>
      <c r="L479" s="293"/>
      <c r="M479" s="295" t="str">
        <f t="shared" si="65"/>
        <v/>
      </c>
      <c r="N479" s="296"/>
      <c r="O479" s="297" t="str">
        <f t="shared" si="60"/>
        <v/>
      </c>
      <c r="P479" s="296"/>
      <c r="Q479" s="297" t="str">
        <f t="shared" si="66"/>
        <v/>
      </c>
      <c r="R479" s="297" t="str">
        <f t="shared" si="61"/>
        <v/>
      </c>
      <c r="S479" s="298"/>
      <c r="T479" s="298"/>
      <c r="U479" s="299" t="str">
        <f t="shared" si="67"/>
        <v/>
      </c>
      <c r="V479" s="297" t="str">
        <f t="shared" si="62"/>
        <v/>
      </c>
      <c r="W479" s="300"/>
      <c r="X479" s="301"/>
      <c r="Y479" s="300"/>
      <c r="Z479" s="301"/>
      <c r="AA479" s="300"/>
      <c r="AB479" s="301"/>
      <c r="AC479" s="300"/>
      <c r="AD479" s="300"/>
      <c r="AE479" s="300"/>
      <c r="AF479" s="300"/>
      <c r="AG479" s="300"/>
      <c r="AH479" s="300"/>
      <c r="AI479" s="302" t="str">
        <f t="shared" si="63"/>
        <v/>
      </c>
      <c r="AJ479" s="303" t="str">
        <f ca="1">IFERROR(AVERAGEIFS('Discontinuity Log'!$O$5:$O$5117,'Discontinuity Log'!$A$5:$A$5117,J479,'Discontinuity Log'!$O$5:$O$5117,"&lt;&gt;"),"")</f>
        <v/>
      </c>
      <c r="AK479" s="304" t="str">
        <f t="shared" ca="1" si="64"/>
        <v/>
      </c>
      <c r="AL479" s="446"/>
    </row>
    <row r="480" spans="1:38" ht="19.2" customHeight="1" x14ac:dyDescent="0.3">
      <c r="A480" s="443"/>
      <c r="B480" s="444"/>
      <c r="C480" s="445"/>
      <c r="D480" s="291"/>
      <c r="E480" s="290"/>
      <c r="F480" s="290"/>
      <c r="G480" s="290"/>
      <c r="H480" s="291"/>
      <c r="I480" s="291"/>
      <c r="J480" s="292"/>
      <c r="K480" s="293"/>
      <c r="L480" s="293"/>
      <c r="M480" s="295" t="str">
        <f t="shared" si="65"/>
        <v/>
      </c>
      <c r="N480" s="296"/>
      <c r="O480" s="297" t="str">
        <f t="shared" si="60"/>
        <v/>
      </c>
      <c r="P480" s="296"/>
      <c r="Q480" s="297" t="str">
        <f t="shared" si="66"/>
        <v/>
      </c>
      <c r="R480" s="297" t="str">
        <f t="shared" si="61"/>
        <v/>
      </c>
      <c r="S480" s="298"/>
      <c r="T480" s="298"/>
      <c r="U480" s="299" t="str">
        <f t="shared" si="67"/>
        <v/>
      </c>
      <c r="V480" s="297" t="str">
        <f t="shared" si="62"/>
        <v/>
      </c>
      <c r="W480" s="300"/>
      <c r="X480" s="301"/>
      <c r="Y480" s="300"/>
      <c r="Z480" s="301"/>
      <c r="AA480" s="300"/>
      <c r="AB480" s="301"/>
      <c r="AC480" s="300"/>
      <c r="AD480" s="300"/>
      <c r="AE480" s="300"/>
      <c r="AF480" s="300"/>
      <c r="AG480" s="300"/>
      <c r="AH480" s="300"/>
      <c r="AI480" s="302" t="str">
        <f t="shared" si="63"/>
        <v/>
      </c>
      <c r="AJ480" s="303" t="str">
        <f ca="1">IFERROR(AVERAGEIFS('Discontinuity Log'!$O$5:$O$5117,'Discontinuity Log'!$A$5:$A$5117,J480,'Discontinuity Log'!$O$5:$O$5117,"&lt;&gt;"),"")</f>
        <v/>
      </c>
      <c r="AK480" s="304" t="str">
        <f t="shared" ca="1" si="64"/>
        <v/>
      </c>
      <c r="AL480" s="446"/>
    </row>
    <row r="481" spans="1:38" ht="19.2" customHeight="1" x14ac:dyDescent="0.3">
      <c r="A481" s="443"/>
      <c r="B481" s="444"/>
      <c r="C481" s="445"/>
      <c r="D481" s="291"/>
      <c r="E481" s="290"/>
      <c r="F481" s="290"/>
      <c r="G481" s="290"/>
      <c r="H481" s="291"/>
      <c r="I481" s="291"/>
      <c r="J481" s="292"/>
      <c r="K481" s="293"/>
      <c r="L481" s="293"/>
      <c r="M481" s="295" t="str">
        <f t="shared" si="65"/>
        <v/>
      </c>
      <c r="N481" s="296"/>
      <c r="O481" s="297" t="str">
        <f t="shared" si="60"/>
        <v/>
      </c>
      <c r="P481" s="296"/>
      <c r="Q481" s="297" t="str">
        <f t="shared" si="66"/>
        <v/>
      </c>
      <c r="R481" s="297" t="str">
        <f t="shared" si="61"/>
        <v/>
      </c>
      <c r="S481" s="298"/>
      <c r="T481" s="298"/>
      <c r="U481" s="299" t="str">
        <f t="shared" si="67"/>
        <v/>
      </c>
      <c r="V481" s="297" t="str">
        <f t="shared" si="62"/>
        <v/>
      </c>
      <c r="W481" s="300"/>
      <c r="X481" s="301"/>
      <c r="Y481" s="300"/>
      <c r="Z481" s="301"/>
      <c r="AA481" s="300"/>
      <c r="AB481" s="301"/>
      <c r="AC481" s="300"/>
      <c r="AD481" s="300"/>
      <c r="AE481" s="300"/>
      <c r="AF481" s="300"/>
      <c r="AG481" s="300"/>
      <c r="AH481" s="300"/>
      <c r="AI481" s="302" t="str">
        <f t="shared" si="63"/>
        <v/>
      </c>
      <c r="AJ481" s="303" t="str">
        <f ca="1">IFERROR(AVERAGEIFS('Discontinuity Log'!$O$5:$O$5117,'Discontinuity Log'!$A$5:$A$5117,J481,'Discontinuity Log'!$O$5:$O$5117,"&lt;&gt;"),"")</f>
        <v/>
      </c>
      <c r="AK481" s="304" t="str">
        <f t="shared" ca="1" si="64"/>
        <v/>
      </c>
      <c r="AL481" s="446"/>
    </row>
    <row r="482" spans="1:38" ht="19.2" customHeight="1" x14ac:dyDescent="0.3">
      <c r="A482" s="443"/>
      <c r="B482" s="444"/>
      <c r="C482" s="445"/>
      <c r="D482" s="291"/>
      <c r="E482" s="290"/>
      <c r="F482" s="290"/>
      <c r="G482" s="290"/>
      <c r="H482" s="291"/>
      <c r="I482" s="291"/>
      <c r="J482" s="292"/>
      <c r="K482" s="293"/>
      <c r="L482" s="293"/>
      <c r="M482" s="295" t="str">
        <f t="shared" si="65"/>
        <v/>
      </c>
      <c r="N482" s="296"/>
      <c r="O482" s="297" t="str">
        <f t="shared" si="60"/>
        <v/>
      </c>
      <c r="P482" s="296"/>
      <c r="Q482" s="297" t="str">
        <f t="shared" si="66"/>
        <v/>
      </c>
      <c r="R482" s="297" t="str">
        <f t="shared" si="61"/>
        <v/>
      </c>
      <c r="S482" s="298"/>
      <c r="T482" s="298"/>
      <c r="U482" s="299" t="str">
        <f t="shared" si="67"/>
        <v/>
      </c>
      <c r="V482" s="297" t="str">
        <f t="shared" si="62"/>
        <v/>
      </c>
      <c r="W482" s="300"/>
      <c r="X482" s="301"/>
      <c r="Y482" s="300"/>
      <c r="Z482" s="301"/>
      <c r="AA482" s="300"/>
      <c r="AB482" s="301"/>
      <c r="AC482" s="300"/>
      <c r="AD482" s="300"/>
      <c r="AE482" s="300"/>
      <c r="AF482" s="300"/>
      <c r="AG482" s="300"/>
      <c r="AH482" s="300"/>
      <c r="AI482" s="302" t="str">
        <f t="shared" si="63"/>
        <v/>
      </c>
      <c r="AJ482" s="303" t="str">
        <f ca="1">IFERROR(AVERAGEIFS('Discontinuity Log'!$O$5:$O$5117,'Discontinuity Log'!$A$5:$A$5117,J482,'Discontinuity Log'!$O$5:$O$5117,"&lt;&gt;"),"")</f>
        <v/>
      </c>
      <c r="AK482" s="304" t="str">
        <f t="shared" ca="1" si="64"/>
        <v/>
      </c>
      <c r="AL482" s="446"/>
    </row>
    <row r="483" spans="1:38" ht="19.2" customHeight="1" x14ac:dyDescent="0.3">
      <c r="A483" s="443"/>
      <c r="B483" s="444"/>
      <c r="C483" s="445"/>
      <c r="D483" s="291"/>
      <c r="E483" s="290"/>
      <c r="F483" s="290"/>
      <c r="G483" s="290"/>
      <c r="H483" s="291"/>
      <c r="I483" s="291"/>
      <c r="J483" s="292"/>
      <c r="K483" s="293"/>
      <c r="L483" s="293"/>
      <c r="M483" s="295" t="str">
        <f t="shared" si="65"/>
        <v/>
      </c>
      <c r="N483" s="296"/>
      <c r="O483" s="297" t="str">
        <f t="shared" si="60"/>
        <v/>
      </c>
      <c r="P483" s="296"/>
      <c r="Q483" s="297" t="str">
        <f t="shared" si="66"/>
        <v/>
      </c>
      <c r="R483" s="297" t="str">
        <f t="shared" si="61"/>
        <v/>
      </c>
      <c r="S483" s="298"/>
      <c r="T483" s="298"/>
      <c r="U483" s="299" t="str">
        <f t="shared" si="67"/>
        <v/>
      </c>
      <c r="V483" s="297" t="str">
        <f t="shared" si="62"/>
        <v/>
      </c>
      <c r="W483" s="300"/>
      <c r="X483" s="301"/>
      <c r="Y483" s="300"/>
      <c r="Z483" s="301"/>
      <c r="AA483" s="300"/>
      <c r="AB483" s="301"/>
      <c r="AC483" s="300"/>
      <c r="AD483" s="300"/>
      <c r="AE483" s="300"/>
      <c r="AF483" s="300"/>
      <c r="AG483" s="300"/>
      <c r="AH483" s="300"/>
      <c r="AI483" s="302" t="str">
        <f t="shared" si="63"/>
        <v/>
      </c>
      <c r="AJ483" s="303" t="str">
        <f ca="1">IFERROR(AVERAGEIFS('Discontinuity Log'!$O$5:$O$5117,'Discontinuity Log'!$A$5:$A$5117,J483,'Discontinuity Log'!$O$5:$O$5117,"&lt;&gt;"),"")</f>
        <v/>
      </c>
      <c r="AK483" s="304" t="str">
        <f t="shared" ca="1" si="64"/>
        <v/>
      </c>
      <c r="AL483" s="446"/>
    </row>
    <row r="484" spans="1:38" ht="19.2" customHeight="1" x14ac:dyDescent="0.3">
      <c r="A484" s="443"/>
      <c r="B484" s="444"/>
      <c r="C484" s="445"/>
      <c r="D484" s="291"/>
      <c r="E484" s="290"/>
      <c r="F484" s="290"/>
      <c r="G484" s="290"/>
      <c r="H484" s="291"/>
      <c r="I484" s="291"/>
      <c r="J484" s="292"/>
      <c r="K484" s="293"/>
      <c r="L484" s="293"/>
      <c r="M484" s="295" t="str">
        <f t="shared" si="65"/>
        <v/>
      </c>
      <c r="N484" s="296"/>
      <c r="O484" s="297" t="str">
        <f t="shared" si="60"/>
        <v/>
      </c>
      <c r="P484" s="296"/>
      <c r="Q484" s="297" t="str">
        <f t="shared" si="66"/>
        <v/>
      </c>
      <c r="R484" s="297" t="str">
        <f t="shared" si="61"/>
        <v/>
      </c>
      <c r="S484" s="298"/>
      <c r="T484" s="298"/>
      <c r="U484" s="299" t="str">
        <f t="shared" si="67"/>
        <v/>
      </c>
      <c r="V484" s="297" t="str">
        <f t="shared" si="62"/>
        <v/>
      </c>
      <c r="W484" s="300"/>
      <c r="X484" s="301"/>
      <c r="Y484" s="300"/>
      <c r="Z484" s="301"/>
      <c r="AA484" s="300"/>
      <c r="AB484" s="301"/>
      <c r="AC484" s="300"/>
      <c r="AD484" s="300"/>
      <c r="AE484" s="300"/>
      <c r="AF484" s="300"/>
      <c r="AG484" s="300"/>
      <c r="AH484" s="300"/>
      <c r="AI484" s="302" t="str">
        <f t="shared" si="63"/>
        <v/>
      </c>
      <c r="AJ484" s="303" t="str">
        <f ca="1">IFERROR(AVERAGEIFS('Discontinuity Log'!$O$5:$O$5117,'Discontinuity Log'!$A$5:$A$5117,J484,'Discontinuity Log'!$O$5:$O$5117,"&lt;&gt;"),"")</f>
        <v/>
      </c>
      <c r="AK484" s="304" t="str">
        <f t="shared" ca="1" si="64"/>
        <v/>
      </c>
      <c r="AL484" s="446"/>
    </row>
    <row r="485" spans="1:38" ht="19.2" customHeight="1" x14ac:dyDescent="0.3">
      <c r="A485" s="443"/>
      <c r="B485" s="444"/>
      <c r="C485" s="445"/>
      <c r="D485" s="291"/>
      <c r="E485" s="290"/>
      <c r="F485" s="290"/>
      <c r="G485" s="290"/>
      <c r="H485" s="291"/>
      <c r="I485" s="291"/>
      <c r="J485" s="292"/>
      <c r="K485" s="293"/>
      <c r="L485" s="293"/>
      <c r="M485" s="295" t="str">
        <f t="shared" si="65"/>
        <v/>
      </c>
      <c r="N485" s="296"/>
      <c r="O485" s="297" t="str">
        <f t="shared" si="60"/>
        <v/>
      </c>
      <c r="P485" s="296"/>
      <c r="Q485" s="297" t="str">
        <f t="shared" si="66"/>
        <v/>
      </c>
      <c r="R485" s="297" t="str">
        <f t="shared" si="61"/>
        <v/>
      </c>
      <c r="S485" s="298"/>
      <c r="T485" s="298"/>
      <c r="U485" s="299" t="str">
        <f t="shared" si="67"/>
        <v/>
      </c>
      <c r="V485" s="297" t="str">
        <f t="shared" si="62"/>
        <v/>
      </c>
      <c r="W485" s="300"/>
      <c r="X485" s="301"/>
      <c r="Y485" s="300"/>
      <c r="Z485" s="301"/>
      <c r="AA485" s="300"/>
      <c r="AB485" s="301"/>
      <c r="AC485" s="300"/>
      <c r="AD485" s="300"/>
      <c r="AE485" s="300"/>
      <c r="AF485" s="300"/>
      <c r="AG485" s="300"/>
      <c r="AH485" s="300"/>
      <c r="AI485" s="302" t="str">
        <f t="shared" si="63"/>
        <v/>
      </c>
      <c r="AJ485" s="303" t="str">
        <f ca="1">IFERROR(AVERAGEIFS('Discontinuity Log'!$O$5:$O$5117,'Discontinuity Log'!$A$5:$A$5117,J485,'Discontinuity Log'!$O$5:$O$5117,"&lt;&gt;"),"")</f>
        <v/>
      </c>
      <c r="AK485" s="304" t="str">
        <f t="shared" ca="1" si="64"/>
        <v/>
      </c>
      <c r="AL485" s="446"/>
    </row>
    <row r="486" spans="1:38" ht="19.2" customHeight="1" x14ac:dyDescent="0.3">
      <c r="A486" s="443"/>
      <c r="B486" s="444"/>
      <c r="C486" s="445"/>
      <c r="D486" s="291"/>
      <c r="E486" s="290"/>
      <c r="F486" s="290"/>
      <c r="G486" s="290"/>
      <c r="H486" s="291"/>
      <c r="I486" s="291"/>
      <c r="J486" s="292"/>
      <c r="K486" s="293"/>
      <c r="L486" s="293"/>
      <c r="M486" s="295" t="str">
        <f t="shared" si="65"/>
        <v/>
      </c>
      <c r="N486" s="296"/>
      <c r="O486" s="297" t="str">
        <f t="shared" si="60"/>
        <v/>
      </c>
      <c r="P486" s="296"/>
      <c r="Q486" s="297" t="str">
        <f t="shared" si="66"/>
        <v/>
      </c>
      <c r="R486" s="297" t="str">
        <f t="shared" si="61"/>
        <v/>
      </c>
      <c r="S486" s="298"/>
      <c r="T486" s="298"/>
      <c r="U486" s="299" t="str">
        <f t="shared" si="67"/>
        <v/>
      </c>
      <c r="V486" s="297" t="str">
        <f t="shared" si="62"/>
        <v/>
      </c>
      <c r="W486" s="300"/>
      <c r="X486" s="301"/>
      <c r="Y486" s="300"/>
      <c r="Z486" s="301"/>
      <c r="AA486" s="300"/>
      <c r="AB486" s="301"/>
      <c r="AC486" s="300"/>
      <c r="AD486" s="300"/>
      <c r="AE486" s="300"/>
      <c r="AF486" s="300"/>
      <c r="AG486" s="300"/>
      <c r="AH486" s="300"/>
      <c r="AI486" s="302" t="str">
        <f t="shared" si="63"/>
        <v/>
      </c>
      <c r="AJ486" s="303" t="str">
        <f ca="1">IFERROR(AVERAGEIFS('Discontinuity Log'!$O$5:$O$5117,'Discontinuity Log'!$A$5:$A$5117,J486,'Discontinuity Log'!$O$5:$O$5117,"&lt;&gt;"),"")</f>
        <v/>
      </c>
      <c r="AK486" s="304" t="str">
        <f t="shared" ca="1" si="64"/>
        <v/>
      </c>
      <c r="AL486" s="446"/>
    </row>
    <row r="487" spans="1:38" ht="19.2" customHeight="1" x14ac:dyDescent="0.3">
      <c r="A487" s="443"/>
      <c r="B487" s="444"/>
      <c r="C487" s="445"/>
      <c r="D487" s="291"/>
      <c r="E487" s="290"/>
      <c r="F487" s="290"/>
      <c r="G487" s="290"/>
      <c r="H487" s="291"/>
      <c r="I487" s="291"/>
      <c r="J487" s="292"/>
      <c r="K487" s="293"/>
      <c r="L487" s="293"/>
      <c r="M487" s="295" t="str">
        <f t="shared" si="65"/>
        <v/>
      </c>
      <c r="N487" s="296"/>
      <c r="O487" s="297" t="str">
        <f t="shared" si="60"/>
        <v/>
      </c>
      <c r="P487" s="296"/>
      <c r="Q487" s="297" t="str">
        <f t="shared" si="66"/>
        <v/>
      </c>
      <c r="R487" s="297" t="str">
        <f t="shared" si="61"/>
        <v/>
      </c>
      <c r="S487" s="298"/>
      <c r="T487" s="298"/>
      <c r="U487" s="299" t="str">
        <f t="shared" si="67"/>
        <v/>
      </c>
      <c r="V487" s="297" t="str">
        <f t="shared" si="62"/>
        <v/>
      </c>
      <c r="W487" s="300"/>
      <c r="X487" s="301"/>
      <c r="Y487" s="300"/>
      <c r="Z487" s="301"/>
      <c r="AA487" s="300"/>
      <c r="AB487" s="301"/>
      <c r="AC487" s="300"/>
      <c r="AD487" s="300"/>
      <c r="AE487" s="300"/>
      <c r="AF487" s="300"/>
      <c r="AG487" s="300"/>
      <c r="AH487" s="300"/>
      <c r="AI487" s="302" t="str">
        <f t="shared" si="63"/>
        <v/>
      </c>
      <c r="AJ487" s="303" t="str">
        <f ca="1">IFERROR(AVERAGEIFS('Discontinuity Log'!$O$5:$O$5117,'Discontinuity Log'!$A$5:$A$5117,J487,'Discontinuity Log'!$O$5:$O$5117,"&lt;&gt;"),"")</f>
        <v/>
      </c>
      <c r="AK487" s="304" t="str">
        <f t="shared" ca="1" si="64"/>
        <v/>
      </c>
      <c r="AL487" s="446"/>
    </row>
    <row r="488" spans="1:38" ht="19.2" customHeight="1" x14ac:dyDescent="0.3">
      <c r="A488" s="443"/>
      <c r="B488" s="444"/>
      <c r="C488" s="445"/>
      <c r="D488" s="291"/>
      <c r="E488" s="290"/>
      <c r="F488" s="290"/>
      <c r="G488" s="290"/>
      <c r="H488" s="291"/>
      <c r="I488" s="291"/>
      <c r="J488" s="292"/>
      <c r="K488" s="293"/>
      <c r="L488" s="293"/>
      <c r="M488" s="295" t="str">
        <f t="shared" si="65"/>
        <v/>
      </c>
      <c r="N488" s="296"/>
      <c r="O488" s="297" t="str">
        <f t="shared" si="60"/>
        <v/>
      </c>
      <c r="P488" s="296"/>
      <c r="Q488" s="297" t="str">
        <f t="shared" si="66"/>
        <v/>
      </c>
      <c r="R488" s="297" t="str">
        <f t="shared" si="61"/>
        <v/>
      </c>
      <c r="S488" s="298"/>
      <c r="T488" s="298"/>
      <c r="U488" s="299" t="str">
        <f t="shared" si="67"/>
        <v/>
      </c>
      <c r="V488" s="297" t="str">
        <f t="shared" si="62"/>
        <v/>
      </c>
      <c r="W488" s="300"/>
      <c r="X488" s="301"/>
      <c r="Y488" s="300"/>
      <c r="Z488" s="301"/>
      <c r="AA488" s="300"/>
      <c r="AB488" s="301"/>
      <c r="AC488" s="300"/>
      <c r="AD488" s="300"/>
      <c r="AE488" s="300"/>
      <c r="AF488" s="300"/>
      <c r="AG488" s="300"/>
      <c r="AH488" s="300"/>
      <c r="AI488" s="302" t="str">
        <f t="shared" si="63"/>
        <v/>
      </c>
      <c r="AJ488" s="303" t="str">
        <f ca="1">IFERROR(AVERAGEIFS('Discontinuity Log'!$O$5:$O$5117,'Discontinuity Log'!$A$5:$A$5117,J488,'Discontinuity Log'!$O$5:$O$5117,"&lt;&gt;"),"")</f>
        <v/>
      </c>
      <c r="AK488" s="304" t="str">
        <f t="shared" ca="1" si="64"/>
        <v/>
      </c>
      <c r="AL488" s="446"/>
    </row>
    <row r="489" spans="1:38" ht="19.2" customHeight="1" x14ac:dyDescent="0.3">
      <c r="A489" s="443"/>
      <c r="B489" s="444"/>
      <c r="C489" s="445"/>
      <c r="D489" s="291"/>
      <c r="E489" s="290"/>
      <c r="F489" s="290"/>
      <c r="G489" s="290"/>
      <c r="H489" s="291"/>
      <c r="I489" s="291"/>
      <c r="J489" s="292"/>
      <c r="K489" s="293"/>
      <c r="L489" s="293"/>
      <c r="M489" s="295" t="str">
        <f t="shared" si="65"/>
        <v/>
      </c>
      <c r="N489" s="296"/>
      <c r="O489" s="297" t="str">
        <f t="shared" si="60"/>
        <v/>
      </c>
      <c r="P489" s="296"/>
      <c r="Q489" s="297" t="str">
        <f t="shared" si="66"/>
        <v/>
      </c>
      <c r="R489" s="297" t="str">
        <f t="shared" si="61"/>
        <v/>
      </c>
      <c r="S489" s="298"/>
      <c r="T489" s="298"/>
      <c r="U489" s="299" t="str">
        <f t="shared" si="67"/>
        <v/>
      </c>
      <c r="V489" s="297" t="str">
        <f t="shared" si="62"/>
        <v/>
      </c>
      <c r="W489" s="300"/>
      <c r="X489" s="301"/>
      <c r="Y489" s="300"/>
      <c r="Z489" s="301"/>
      <c r="AA489" s="300"/>
      <c r="AB489" s="301"/>
      <c r="AC489" s="300"/>
      <c r="AD489" s="300"/>
      <c r="AE489" s="300"/>
      <c r="AF489" s="300"/>
      <c r="AG489" s="300"/>
      <c r="AH489" s="300"/>
      <c r="AI489" s="302" t="str">
        <f t="shared" si="63"/>
        <v/>
      </c>
      <c r="AJ489" s="303" t="str">
        <f ca="1">IFERROR(AVERAGEIFS('Discontinuity Log'!$O$5:$O$5117,'Discontinuity Log'!$A$5:$A$5117,J489,'Discontinuity Log'!$O$5:$O$5117,"&lt;&gt;"),"")</f>
        <v/>
      </c>
      <c r="AK489" s="304" t="str">
        <f t="shared" ca="1" si="64"/>
        <v/>
      </c>
      <c r="AL489" s="446"/>
    </row>
    <row r="490" spans="1:38" ht="19.2" customHeight="1" x14ac:dyDescent="0.3">
      <c r="A490" s="443"/>
      <c r="B490" s="444"/>
      <c r="C490" s="445"/>
      <c r="D490" s="291"/>
      <c r="E490" s="290"/>
      <c r="F490" s="290"/>
      <c r="G490" s="290"/>
      <c r="H490" s="291"/>
      <c r="I490" s="291"/>
      <c r="J490" s="292"/>
      <c r="K490" s="293"/>
      <c r="L490" s="293"/>
      <c r="M490" s="295" t="str">
        <f t="shared" si="65"/>
        <v/>
      </c>
      <c r="N490" s="296"/>
      <c r="O490" s="297" t="str">
        <f t="shared" si="60"/>
        <v/>
      </c>
      <c r="P490" s="296"/>
      <c r="Q490" s="297" t="str">
        <f t="shared" si="66"/>
        <v/>
      </c>
      <c r="R490" s="297" t="str">
        <f t="shared" si="61"/>
        <v/>
      </c>
      <c r="S490" s="298"/>
      <c r="T490" s="298"/>
      <c r="U490" s="299" t="str">
        <f t="shared" si="67"/>
        <v/>
      </c>
      <c r="V490" s="297" t="str">
        <f t="shared" si="62"/>
        <v/>
      </c>
      <c r="W490" s="300"/>
      <c r="X490" s="301"/>
      <c r="Y490" s="300"/>
      <c r="Z490" s="301"/>
      <c r="AA490" s="300"/>
      <c r="AB490" s="301"/>
      <c r="AC490" s="300"/>
      <c r="AD490" s="300"/>
      <c r="AE490" s="300"/>
      <c r="AF490" s="300"/>
      <c r="AG490" s="300"/>
      <c r="AH490" s="300"/>
      <c r="AI490" s="302" t="str">
        <f t="shared" si="63"/>
        <v/>
      </c>
      <c r="AJ490" s="303" t="str">
        <f ca="1">IFERROR(AVERAGEIFS('Discontinuity Log'!$O$5:$O$5117,'Discontinuity Log'!$A$5:$A$5117,J490,'Discontinuity Log'!$O$5:$O$5117,"&lt;&gt;"),"")</f>
        <v/>
      </c>
      <c r="AK490" s="304" t="str">
        <f t="shared" ca="1" si="64"/>
        <v/>
      </c>
      <c r="AL490" s="446"/>
    </row>
    <row r="491" spans="1:38" ht="19.2" customHeight="1" x14ac:dyDescent="0.3">
      <c r="A491" s="443"/>
      <c r="B491" s="444"/>
      <c r="C491" s="445"/>
      <c r="D491" s="291"/>
      <c r="E491" s="290"/>
      <c r="F491" s="290"/>
      <c r="G491" s="290"/>
      <c r="H491" s="291"/>
      <c r="I491" s="291"/>
      <c r="J491" s="292"/>
      <c r="K491" s="293"/>
      <c r="L491" s="293"/>
      <c r="M491" s="295" t="str">
        <f t="shared" si="65"/>
        <v/>
      </c>
      <c r="N491" s="296"/>
      <c r="O491" s="297" t="str">
        <f t="shared" si="60"/>
        <v/>
      </c>
      <c r="P491" s="296"/>
      <c r="Q491" s="297" t="str">
        <f t="shared" si="66"/>
        <v/>
      </c>
      <c r="R491" s="297" t="str">
        <f t="shared" si="61"/>
        <v/>
      </c>
      <c r="S491" s="298"/>
      <c r="T491" s="298"/>
      <c r="U491" s="299" t="str">
        <f t="shared" si="67"/>
        <v/>
      </c>
      <c r="V491" s="297" t="str">
        <f t="shared" si="62"/>
        <v/>
      </c>
      <c r="W491" s="300"/>
      <c r="X491" s="301"/>
      <c r="Y491" s="300"/>
      <c r="Z491" s="301"/>
      <c r="AA491" s="300"/>
      <c r="AB491" s="301"/>
      <c r="AC491" s="300"/>
      <c r="AD491" s="300"/>
      <c r="AE491" s="300"/>
      <c r="AF491" s="300"/>
      <c r="AG491" s="300"/>
      <c r="AH491" s="300"/>
      <c r="AI491" s="302" t="str">
        <f t="shared" si="63"/>
        <v/>
      </c>
      <c r="AJ491" s="303" t="str">
        <f ca="1">IFERROR(AVERAGEIFS('Discontinuity Log'!$O$5:$O$5117,'Discontinuity Log'!$A$5:$A$5117,J491,'Discontinuity Log'!$O$5:$O$5117,"&lt;&gt;"),"")</f>
        <v/>
      </c>
      <c r="AK491" s="304" t="str">
        <f t="shared" ca="1" si="64"/>
        <v/>
      </c>
      <c r="AL491" s="446"/>
    </row>
    <row r="492" spans="1:38" ht="19.2" customHeight="1" x14ac:dyDescent="0.3">
      <c r="A492" s="443"/>
      <c r="B492" s="444"/>
      <c r="C492" s="445"/>
      <c r="D492" s="291"/>
      <c r="E492" s="290"/>
      <c r="F492" s="290"/>
      <c r="G492" s="290"/>
      <c r="H492" s="291"/>
      <c r="I492" s="291"/>
      <c r="J492" s="292"/>
      <c r="K492" s="293"/>
      <c r="L492" s="293"/>
      <c r="M492" s="295" t="str">
        <f t="shared" si="65"/>
        <v/>
      </c>
      <c r="N492" s="296"/>
      <c r="O492" s="297" t="str">
        <f t="shared" si="60"/>
        <v/>
      </c>
      <c r="P492" s="296"/>
      <c r="Q492" s="297" t="str">
        <f t="shared" si="66"/>
        <v/>
      </c>
      <c r="R492" s="297" t="str">
        <f t="shared" si="61"/>
        <v/>
      </c>
      <c r="S492" s="298"/>
      <c r="T492" s="298"/>
      <c r="U492" s="299" t="str">
        <f t="shared" si="67"/>
        <v/>
      </c>
      <c r="V492" s="297" t="str">
        <f t="shared" si="62"/>
        <v/>
      </c>
      <c r="W492" s="300"/>
      <c r="X492" s="301"/>
      <c r="Y492" s="300"/>
      <c r="Z492" s="301"/>
      <c r="AA492" s="300"/>
      <c r="AB492" s="301"/>
      <c r="AC492" s="300"/>
      <c r="AD492" s="300"/>
      <c r="AE492" s="300"/>
      <c r="AF492" s="300"/>
      <c r="AG492" s="300"/>
      <c r="AH492" s="300"/>
      <c r="AI492" s="302" t="str">
        <f t="shared" si="63"/>
        <v/>
      </c>
      <c r="AJ492" s="303" t="str">
        <f ca="1">IFERROR(AVERAGEIFS('Discontinuity Log'!$O$5:$O$5117,'Discontinuity Log'!$A$5:$A$5117,J492,'Discontinuity Log'!$O$5:$O$5117,"&lt;&gt;"),"")</f>
        <v/>
      </c>
      <c r="AK492" s="304" t="str">
        <f t="shared" ca="1" si="64"/>
        <v/>
      </c>
      <c r="AL492" s="446"/>
    </row>
    <row r="493" spans="1:38" ht="19.2" customHeight="1" x14ac:dyDescent="0.3">
      <c r="A493" s="443"/>
      <c r="B493" s="444"/>
      <c r="C493" s="445"/>
      <c r="D493" s="291"/>
      <c r="E493" s="290"/>
      <c r="F493" s="290"/>
      <c r="G493" s="290"/>
      <c r="H493" s="291"/>
      <c r="I493" s="291"/>
      <c r="J493" s="292"/>
      <c r="K493" s="293"/>
      <c r="L493" s="293"/>
      <c r="M493" s="295" t="str">
        <f t="shared" si="65"/>
        <v/>
      </c>
      <c r="N493" s="296"/>
      <c r="O493" s="297" t="str">
        <f t="shared" si="60"/>
        <v/>
      </c>
      <c r="P493" s="296"/>
      <c r="Q493" s="297" t="str">
        <f t="shared" si="66"/>
        <v/>
      </c>
      <c r="R493" s="297" t="str">
        <f t="shared" si="61"/>
        <v/>
      </c>
      <c r="S493" s="298"/>
      <c r="T493" s="298"/>
      <c r="U493" s="299" t="str">
        <f t="shared" si="67"/>
        <v/>
      </c>
      <c r="V493" s="297" t="str">
        <f t="shared" si="62"/>
        <v/>
      </c>
      <c r="W493" s="300"/>
      <c r="X493" s="301"/>
      <c r="Y493" s="300"/>
      <c r="Z493" s="301"/>
      <c r="AA493" s="300"/>
      <c r="AB493" s="301"/>
      <c r="AC493" s="300"/>
      <c r="AD493" s="300"/>
      <c r="AE493" s="300"/>
      <c r="AF493" s="300"/>
      <c r="AG493" s="300"/>
      <c r="AH493" s="300"/>
      <c r="AI493" s="302" t="str">
        <f t="shared" si="63"/>
        <v/>
      </c>
      <c r="AJ493" s="303" t="str">
        <f ca="1">IFERROR(AVERAGEIFS('Discontinuity Log'!$O$5:$O$5117,'Discontinuity Log'!$A$5:$A$5117,J493,'Discontinuity Log'!$O$5:$O$5117,"&lt;&gt;"),"")</f>
        <v/>
      </c>
      <c r="AK493" s="304" t="str">
        <f t="shared" ca="1" si="64"/>
        <v/>
      </c>
      <c r="AL493" s="446"/>
    </row>
    <row r="494" spans="1:38" ht="19.2" customHeight="1" x14ac:dyDescent="0.3">
      <c r="A494" s="443"/>
      <c r="B494" s="444"/>
      <c r="C494" s="445"/>
      <c r="D494" s="291"/>
      <c r="E494" s="290"/>
      <c r="F494" s="290"/>
      <c r="G494" s="290"/>
      <c r="H494" s="291"/>
      <c r="I494" s="291"/>
      <c r="J494" s="292"/>
      <c r="K494" s="293"/>
      <c r="L494" s="293"/>
      <c r="M494" s="295" t="str">
        <f t="shared" si="65"/>
        <v/>
      </c>
      <c r="N494" s="296"/>
      <c r="O494" s="297" t="str">
        <f t="shared" si="60"/>
        <v/>
      </c>
      <c r="P494" s="296"/>
      <c r="Q494" s="297" t="str">
        <f t="shared" si="66"/>
        <v/>
      </c>
      <c r="R494" s="297" t="str">
        <f t="shared" si="61"/>
        <v/>
      </c>
      <c r="S494" s="298"/>
      <c r="T494" s="298"/>
      <c r="U494" s="299" t="str">
        <f t="shared" si="67"/>
        <v/>
      </c>
      <c r="V494" s="297" t="str">
        <f t="shared" si="62"/>
        <v/>
      </c>
      <c r="W494" s="300"/>
      <c r="X494" s="301"/>
      <c r="Y494" s="300"/>
      <c r="Z494" s="301"/>
      <c r="AA494" s="300"/>
      <c r="AB494" s="301"/>
      <c r="AC494" s="300"/>
      <c r="AD494" s="300"/>
      <c r="AE494" s="300"/>
      <c r="AF494" s="300"/>
      <c r="AG494" s="300"/>
      <c r="AH494" s="300"/>
      <c r="AI494" s="302" t="str">
        <f t="shared" si="63"/>
        <v/>
      </c>
      <c r="AJ494" s="303" t="str">
        <f ca="1">IFERROR(AVERAGEIFS('Discontinuity Log'!$O$5:$O$5117,'Discontinuity Log'!$A$5:$A$5117,J494,'Discontinuity Log'!$O$5:$O$5117,"&lt;&gt;"),"")</f>
        <v/>
      </c>
      <c r="AK494" s="304" t="str">
        <f t="shared" ca="1" si="64"/>
        <v/>
      </c>
      <c r="AL494" s="446"/>
    </row>
    <row r="495" spans="1:38" ht="19.2" customHeight="1" x14ac:dyDescent="0.3">
      <c r="A495" s="443"/>
      <c r="B495" s="444"/>
      <c r="C495" s="445"/>
      <c r="D495" s="291"/>
      <c r="E495" s="290"/>
      <c r="F495" s="290"/>
      <c r="G495" s="290"/>
      <c r="H495" s="291"/>
      <c r="I495" s="291"/>
      <c r="J495" s="292"/>
      <c r="K495" s="293"/>
      <c r="L495" s="293"/>
      <c r="M495" s="295" t="str">
        <f t="shared" si="65"/>
        <v/>
      </c>
      <c r="N495" s="296"/>
      <c r="O495" s="297" t="str">
        <f t="shared" si="60"/>
        <v/>
      </c>
      <c r="P495" s="296"/>
      <c r="Q495" s="297" t="str">
        <f t="shared" si="66"/>
        <v/>
      </c>
      <c r="R495" s="297" t="str">
        <f t="shared" si="61"/>
        <v/>
      </c>
      <c r="S495" s="298"/>
      <c r="T495" s="298"/>
      <c r="U495" s="299" t="str">
        <f t="shared" si="67"/>
        <v/>
      </c>
      <c r="V495" s="297" t="str">
        <f t="shared" si="62"/>
        <v/>
      </c>
      <c r="W495" s="300"/>
      <c r="X495" s="301"/>
      <c r="Y495" s="300"/>
      <c r="Z495" s="301"/>
      <c r="AA495" s="300"/>
      <c r="AB495" s="301"/>
      <c r="AC495" s="300"/>
      <c r="AD495" s="300"/>
      <c r="AE495" s="300"/>
      <c r="AF495" s="300"/>
      <c r="AG495" s="300"/>
      <c r="AH495" s="300"/>
      <c r="AI495" s="302" t="str">
        <f t="shared" si="63"/>
        <v/>
      </c>
      <c r="AJ495" s="303" t="str">
        <f ca="1">IFERROR(AVERAGEIFS('Discontinuity Log'!$O$5:$O$5117,'Discontinuity Log'!$A$5:$A$5117,J495,'Discontinuity Log'!$O$5:$O$5117,"&lt;&gt;"),"")</f>
        <v/>
      </c>
      <c r="AK495" s="304" t="str">
        <f t="shared" ca="1" si="64"/>
        <v/>
      </c>
      <c r="AL495" s="446"/>
    </row>
    <row r="496" spans="1:38" ht="19.2" customHeight="1" x14ac:dyDescent="0.3">
      <c r="A496" s="443"/>
      <c r="B496" s="444"/>
      <c r="C496" s="445"/>
      <c r="D496" s="291"/>
      <c r="E496" s="290"/>
      <c r="F496" s="290"/>
      <c r="G496" s="290"/>
      <c r="H496" s="291"/>
      <c r="I496" s="291"/>
      <c r="J496" s="292"/>
      <c r="K496" s="293"/>
      <c r="L496" s="293"/>
      <c r="M496" s="295" t="str">
        <f t="shared" si="65"/>
        <v/>
      </c>
      <c r="N496" s="296"/>
      <c r="O496" s="297" t="str">
        <f t="shared" si="60"/>
        <v/>
      </c>
      <c r="P496" s="296"/>
      <c r="Q496" s="297" t="str">
        <f t="shared" si="66"/>
        <v/>
      </c>
      <c r="R496" s="297" t="str">
        <f t="shared" si="61"/>
        <v/>
      </c>
      <c r="S496" s="298"/>
      <c r="T496" s="298"/>
      <c r="U496" s="299" t="str">
        <f t="shared" si="67"/>
        <v/>
      </c>
      <c r="V496" s="297" t="str">
        <f t="shared" si="62"/>
        <v/>
      </c>
      <c r="W496" s="300"/>
      <c r="X496" s="301"/>
      <c r="Y496" s="300"/>
      <c r="Z496" s="301"/>
      <c r="AA496" s="300"/>
      <c r="AB496" s="301"/>
      <c r="AC496" s="300"/>
      <c r="AD496" s="300"/>
      <c r="AE496" s="300"/>
      <c r="AF496" s="300"/>
      <c r="AG496" s="300"/>
      <c r="AH496" s="300"/>
      <c r="AI496" s="302" t="str">
        <f t="shared" si="63"/>
        <v/>
      </c>
      <c r="AJ496" s="303" t="str">
        <f ca="1">IFERROR(AVERAGEIFS('Discontinuity Log'!$O$5:$O$5117,'Discontinuity Log'!$A$5:$A$5117,J496,'Discontinuity Log'!$O$5:$O$5117,"&lt;&gt;"),"")</f>
        <v/>
      </c>
      <c r="AK496" s="304" t="str">
        <f t="shared" ca="1" si="64"/>
        <v/>
      </c>
      <c r="AL496" s="446"/>
    </row>
    <row r="497" spans="1:38" ht="19.2" customHeight="1" x14ac:dyDescent="0.3">
      <c r="A497" s="443"/>
      <c r="B497" s="444"/>
      <c r="C497" s="445"/>
      <c r="D497" s="291"/>
      <c r="E497" s="290"/>
      <c r="F497" s="290"/>
      <c r="G497" s="290"/>
      <c r="H497" s="291"/>
      <c r="I497" s="291"/>
      <c r="J497" s="292"/>
      <c r="K497" s="293"/>
      <c r="L497" s="293"/>
      <c r="M497" s="295" t="str">
        <f t="shared" si="65"/>
        <v/>
      </c>
      <c r="N497" s="296"/>
      <c r="O497" s="297" t="str">
        <f t="shared" si="60"/>
        <v/>
      </c>
      <c r="P497" s="296"/>
      <c r="Q497" s="297" t="str">
        <f t="shared" si="66"/>
        <v/>
      </c>
      <c r="R497" s="297" t="str">
        <f t="shared" si="61"/>
        <v/>
      </c>
      <c r="S497" s="298"/>
      <c r="T497" s="298"/>
      <c r="U497" s="299" t="str">
        <f t="shared" si="67"/>
        <v/>
      </c>
      <c r="V497" s="297" t="str">
        <f t="shared" si="62"/>
        <v/>
      </c>
      <c r="W497" s="300"/>
      <c r="X497" s="301"/>
      <c r="Y497" s="300"/>
      <c r="Z497" s="301"/>
      <c r="AA497" s="300"/>
      <c r="AB497" s="301"/>
      <c r="AC497" s="300"/>
      <c r="AD497" s="300"/>
      <c r="AE497" s="300"/>
      <c r="AF497" s="300"/>
      <c r="AG497" s="300"/>
      <c r="AH497" s="300"/>
      <c r="AI497" s="302" t="str">
        <f t="shared" si="63"/>
        <v/>
      </c>
      <c r="AJ497" s="303" t="str">
        <f ca="1">IFERROR(AVERAGEIFS('Discontinuity Log'!$O$5:$O$5117,'Discontinuity Log'!$A$5:$A$5117,J497,'Discontinuity Log'!$O$5:$O$5117,"&lt;&gt;"),"")</f>
        <v/>
      </c>
      <c r="AK497" s="304" t="str">
        <f t="shared" ca="1" si="64"/>
        <v/>
      </c>
      <c r="AL497" s="446"/>
    </row>
    <row r="498" spans="1:38" ht="19.2" customHeight="1" x14ac:dyDescent="0.3">
      <c r="A498" s="443"/>
      <c r="B498" s="444"/>
      <c r="C498" s="445"/>
      <c r="D498" s="291"/>
      <c r="E498" s="290"/>
      <c r="F498" s="290"/>
      <c r="G498" s="290"/>
      <c r="H498" s="291"/>
      <c r="I498" s="291"/>
      <c r="J498" s="292"/>
      <c r="K498" s="293"/>
      <c r="L498" s="293"/>
      <c r="M498" s="295" t="str">
        <f t="shared" si="65"/>
        <v/>
      </c>
      <c r="N498" s="296"/>
      <c r="O498" s="297" t="str">
        <f t="shared" si="60"/>
        <v/>
      </c>
      <c r="P498" s="296"/>
      <c r="Q498" s="297" t="str">
        <f t="shared" si="66"/>
        <v/>
      </c>
      <c r="R498" s="297" t="str">
        <f t="shared" si="61"/>
        <v/>
      </c>
      <c r="S498" s="298"/>
      <c r="T498" s="298"/>
      <c r="U498" s="299" t="str">
        <f t="shared" si="67"/>
        <v/>
      </c>
      <c r="V498" s="297" t="str">
        <f t="shared" si="62"/>
        <v/>
      </c>
      <c r="W498" s="300"/>
      <c r="X498" s="301"/>
      <c r="Y498" s="300"/>
      <c r="Z498" s="301"/>
      <c r="AA498" s="300"/>
      <c r="AB498" s="301"/>
      <c r="AC498" s="300"/>
      <c r="AD498" s="300"/>
      <c r="AE498" s="300"/>
      <c r="AF498" s="300"/>
      <c r="AG498" s="300"/>
      <c r="AH498" s="300"/>
      <c r="AI498" s="302" t="str">
        <f t="shared" si="63"/>
        <v/>
      </c>
      <c r="AJ498" s="303" t="str">
        <f ca="1">IFERROR(AVERAGEIFS('Discontinuity Log'!$O$5:$O$5117,'Discontinuity Log'!$A$5:$A$5117,J498,'Discontinuity Log'!$O$5:$O$5117,"&lt;&gt;"),"")</f>
        <v/>
      </c>
      <c r="AK498" s="304" t="str">
        <f t="shared" ca="1" si="64"/>
        <v/>
      </c>
      <c r="AL498" s="446"/>
    </row>
    <row r="499" spans="1:38" ht="19.2" customHeight="1" x14ac:dyDescent="0.3">
      <c r="A499" s="443"/>
      <c r="B499" s="444"/>
      <c r="C499" s="445"/>
      <c r="D499" s="291"/>
      <c r="E499" s="290"/>
      <c r="F499" s="290"/>
      <c r="G499" s="290"/>
      <c r="H499" s="291"/>
      <c r="I499" s="291"/>
      <c r="J499" s="292"/>
      <c r="K499" s="293"/>
      <c r="L499" s="293"/>
      <c r="M499" s="295" t="str">
        <f t="shared" si="65"/>
        <v/>
      </c>
      <c r="N499" s="296"/>
      <c r="O499" s="297" t="str">
        <f t="shared" si="60"/>
        <v/>
      </c>
      <c r="P499" s="296"/>
      <c r="Q499" s="297" t="str">
        <f t="shared" si="66"/>
        <v/>
      </c>
      <c r="R499" s="297" t="str">
        <f t="shared" si="61"/>
        <v/>
      </c>
      <c r="S499" s="298"/>
      <c r="T499" s="298"/>
      <c r="U499" s="299" t="str">
        <f t="shared" si="67"/>
        <v/>
      </c>
      <c r="V499" s="297" t="str">
        <f t="shared" si="62"/>
        <v/>
      </c>
      <c r="W499" s="300"/>
      <c r="X499" s="301"/>
      <c r="Y499" s="300"/>
      <c r="Z499" s="301"/>
      <c r="AA499" s="300"/>
      <c r="AB499" s="301"/>
      <c r="AC499" s="300"/>
      <c r="AD499" s="300"/>
      <c r="AE499" s="300"/>
      <c r="AF499" s="300"/>
      <c r="AG499" s="300"/>
      <c r="AH499" s="300"/>
      <c r="AI499" s="302" t="str">
        <f t="shared" si="63"/>
        <v/>
      </c>
      <c r="AJ499" s="303" t="str">
        <f ca="1">IFERROR(AVERAGEIFS('Discontinuity Log'!$O$5:$O$5117,'Discontinuity Log'!$A$5:$A$5117,J499,'Discontinuity Log'!$O$5:$O$5117,"&lt;&gt;"),"")</f>
        <v/>
      </c>
      <c r="AK499" s="304" t="str">
        <f t="shared" ca="1" si="64"/>
        <v/>
      </c>
      <c r="AL499" s="446"/>
    </row>
    <row r="500" spans="1:38" ht="19.2" customHeight="1" x14ac:dyDescent="0.3">
      <c r="A500" s="443"/>
      <c r="B500" s="444"/>
      <c r="C500" s="445"/>
      <c r="D500" s="291"/>
      <c r="E500" s="290"/>
      <c r="F500" s="290"/>
      <c r="G500" s="290"/>
      <c r="H500" s="291"/>
      <c r="I500" s="291"/>
      <c r="J500" s="292"/>
      <c r="K500" s="293"/>
      <c r="L500" s="293"/>
      <c r="M500" s="295" t="str">
        <f t="shared" si="65"/>
        <v/>
      </c>
      <c r="N500" s="296"/>
      <c r="O500" s="297" t="str">
        <f t="shared" si="60"/>
        <v/>
      </c>
      <c r="P500" s="296"/>
      <c r="Q500" s="297" t="str">
        <f t="shared" si="66"/>
        <v/>
      </c>
      <c r="R500" s="297" t="str">
        <f t="shared" si="61"/>
        <v/>
      </c>
      <c r="S500" s="298"/>
      <c r="T500" s="298"/>
      <c r="U500" s="299" t="str">
        <f t="shared" si="67"/>
        <v/>
      </c>
      <c r="V500" s="297" t="str">
        <f t="shared" si="62"/>
        <v/>
      </c>
      <c r="W500" s="300"/>
      <c r="X500" s="301"/>
      <c r="Y500" s="300"/>
      <c r="Z500" s="301"/>
      <c r="AA500" s="300"/>
      <c r="AB500" s="301"/>
      <c r="AC500" s="300"/>
      <c r="AD500" s="300"/>
      <c r="AE500" s="300"/>
      <c r="AF500" s="300"/>
      <c r="AG500" s="300"/>
      <c r="AH500" s="300"/>
      <c r="AI500" s="302" t="str">
        <f t="shared" si="63"/>
        <v/>
      </c>
      <c r="AJ500" s="303" t="str">
        <f ca="1">IFERROR(AVERAGEIFS('Discontinuity Log'!$O$5:$O$5117,'Discontinuity Log'!$A$5:$A$5117,J500,'Discontinuity Log'!$O$5:$O$5117,"&lt;&gt;"),"")</f>
        <v/>
      </c>
      <c r="AK500" s="304" t="str">
        <f t="shared" ca="1" si="64"/>
        <v/>
      </c>
      <c r="AL500" s="446"/>
    </row>
    <row r="501" spans="1:38" ht="19.2" customHeight="1" x14ac:dyDescent="0.3">
      <c r="A501" s="443"/>
      <c r="B501" s="444"/>
      <c r="C501" s="445"/>
      <c r="D501" s="291"/>
      <c r="E501" s="290"/>
      <c r="F501" s="290"/>
      <c r="G501" s="290"/>
      <c r="H501" s="291"/>
      <c r="I501" s="291"/>
      <c r="J501" s="292"/>
      <c r="K501" s="293"/>
      <c r="L501" s="293"/>
      <c r="M501" s="295" t="str">
        <f t="shared" si="65"/>
        <v/>
      </c>
      <c r="N501" s="296"/>
      <c r="O501" s="297" t="str">
        <f t="shared" si="60"/>
        <v/>
      </c>
      <c r="P501" s="296"/>
      <c r="Q501" s="297" t="str">
        <f t="shared" si="66"/>
        <v/>
      </c>
      <c r="R501" s="297" t="str">
        <f t="shared" si="61"/>
        <v/>
      </c>
      <c r="S501" s="298"/>
      <c r="T501" s="298"/>
      <c r="U501" s="299" t="str">
        <f t="shared" si="67"/>
        <v/>
      </c>
      <c r="V501" s="297" t="str">
        <f t="shared" si="62"/>
        <v/>
      </c>
      <c r="W501" s="300"/>
      <c r="X501" s="301"/>
      <c r="Y501" s="300"/>
      <c r="Z501" s="301"/>
      <c r="AA501" s="300"/>
      <c r="AB501" s="301"/>
      <c r="AC501" s="300"/>
      <c r="AD501" s="300"/>
      <c r="AE501" s="300"/>
      <c r="AF501" s="300"/>
      <c r="AG501" s="300"/>
      <c r="AH501" s="300"/>
      <c r="AI501" s="302" t="str">
        <f t="shared" si="63"/>
        <v/>
      </c>
      <c r="AJ501" s="303" t="str">
        <f ca="1">IFERROR(AVERAGEIFS('Discontinuity Log'!$O$5:$O$5117,'Discontinuity Log'!$A$5:$A$5117,J501,'Discontinuity Log'!$O$5:$O$5117,"&lt;&gt;"),"")</f>
        <v/>
      </c>
      <c r="AK501" s="304" t="str">
        <f t="shared" ca="1" si="64"/>
        <v/>
      </c>
      <c r="AL501" s="446"/>
    </row>
    <row r="502" spans="1:38" ht="19.2" customHeight="1" x14ac:dyDescent="0.3">
      <c r="A502" s="443"/>
      <c r="B502" s="444"/>
      <c r="C502" s="445"/>
      <c r="D502" s="291"/>
      <c r="E502" s="290"/>
      <c r="F502" s="290"/>
      <c r="G502" s="290"/>
      <c r="H502" s="291"/>
      <c r="I502" s="291"/>
      <c r="J502" s="292"/>
      <c r="K502" s="293"/>
      <c r="L502" s="293"/>
      <c r="M502" s="295" t="str">
        <f t="shared" si="65"/>
        <v/>
      </c>
      <c r="N502" s="296"/>
      <c r="O502" s="297" t="str">
        <f t="shared" si="60"/>
        <v/>
      </c>
      <c r="P502" s="296"/>
      <c r="Q502" s="297" t="str">
        <f t="shared" si="66"/>
        <v/>
      </c>
      <c r="R502" s="297" t="str">
        <f t="shared" si="61"/>
        <v/>
      </c>
      <c r="S502" s="298"/>
      <c r="T502" s="298"/>
      <c r="U502" s="299" t="str">
        <f t="shared" si="67"/>
        <v/>
      </c>
      <c r="V502" s="297" t="str">
        <f t="shared" si="62"/>
        <v/>
      </c>
      <c r="W502" s="300"/>
      <c r="X502" s="301"/>
      <c r="Y502" s="300"/>
      <c r="Z502" s="301"/>
      <c r="AA502" s="300"/>
      <c r="AB502" s="301"/>
      <c r="AC502" s="300"/>
      <c r="AD502" s="300"/>
      <c r="AE502" s="300"/>
      <c r="AF502" s="300"/>
      <c r="AG502" s="300"/>
      <c r="AH502" s="300"/>
      <c r="AI502" s="302" t="str">
        <f t="shared" si="63"/>
        <v/>
      </c>
      <c r="AJ502" s="303" t="str">
        <f ca="1">IFERROR(AVERAGEIFS('Discontinuity Log'!$O$5:$O$5117,'Discontinuity Log'!$A$5:$A$5117,J502,'Discontinuity Log'!$O$5:$O$5117,"&lt;&gt;"),"")</f>
        <v/>
      </c>
      <c r="AK502" s="304" t="str">
        <f t="shared" ca="1" si="64"/>
        <v/>
      </c>
      <c r="AL502" s="446"/>
    </row>
    <row r="503" spans="1:38" ht="19.2" customHeight="1" x14ac:dyDescent="0.3">
      <c r="A503" s="443"/>
      <c r="B503" s="444"/>
      <c r="C503" s="445"/>
      <c r="D503" s="291"/>
      <c r="E503" s="290"/>
      <c r="F503" s="290"/>
      <c r="G503" s="290"/>
      <c r="H503" s="291"/>
      <c r="I503" s="291"/>
      <c r="J503" s="292"/>
      <c r="K503" s="293"/>
      <c r="L503" s="293"/>
      <c r="M503" s="295" t="str">
        <f t="shared" si="65"/>
        <v/>
      </c>
      <c r="N503" s="296"/>
      <c r="O503" s="297" t="str">
        <f t="shared" si="60"/>
        <v/>
      </c>
      <c r="P503" s="296"/>
      <c r="Q503" s="297" t="str">
        <f t="shared" si="66"/>
        <v/>
      </c>
      <c r="R503" s="297" t="str">
        <f t="shared" si="61"/>
        <v/>
      </c>
      <c r="S503" s="298"/>
      <c r="T503" s="298"/>
      <c r="U503" s="299" t="str">
        <f t="shared" si="67"/>
        <v/>
      </c>
      <c r="V503" s="297" t="str">
        <f t="shared" si="62"/>
        <v/>
      </c>
      <c r="W503" s="300"/>
      <c r="X503" s="301"/>
      <c r="Y503" s="300"/>
      <c r="Z503" s="301"/>
      <c r="AA503" s="300"/>
      <c r="AB503" s="301"/>
      <c r="AC503" s="300"/>
      <c r="AD503" s="300"/>
      <c r="AE503" s="300"/>
      <c r="AF503" s="300"/>
      <c r="AG503" s="300"/>
      <c r="AH503" s="300"/>
      <c r="AI503" s="302" t="str">
        <f t="shared" si="63"/>
        <v/>
      </c>
      <c r="AJ503" s="303" t="str">
        <f ca="1">IFERROR(AVERAGEIFS('Discontinuity Log'!$O$5:$O$5117,'Discontinuity Log'!$A$5:$A$5117,J503,'Discontinuity Log'!$O$5:$O$5117,"&lt;&gt;"),"")</f>
        <v/>
      </c>
      <c r="AK503" s="304" t="str">
        <f t="shared" ca="1" si="64"/>
        <v/>
      </c>
      <c r="AL503" s="446"/>
    </row>
    <row r="504" spans="1:38" ht="19.2" customHeight="1" x14ac:dyDescent="0.3">
      <c r="A504" s="443"/>
      <c r="B504" s="444"/>
      <c r="C504" s="445"/>
      <c r="D504" s="291"/>
      <c r="E504" s="290"/>
      <c r="F504" s="290"/>
      <c r="G504" s="290"/>
      <c r="H504" s="291"/>
      <c r="I504" s="291"/>
      <c r="J504" s="292"/>
      <c r="K504" s="293"/>
      <c r="L504" s="293"/>
      <c r="M504" s="295" t="str">
        <f t="shared" si="65"/>
        <v/>
      </c>
      <c r="N504" s="296"/>
      <c r="O504" s="297" t="str">
        <f t="shared" si="60"/>
        <v/>
      </c>
      <c r="P504" s="296"/>
      <c r="Q504" s="297" t="str">
        <f t="shared" si="66"/>
        <v/>
      </c>
      <c r="R504" s="297" t="str">
        <f t="shared" si="61"/>
        <v/>
      </c>
      <c r="S504" s="298"/>
      <c r="T504" s="298"/>
      <c r="U504" s="299" t="str">
        <f t="shared" si="67"/>
        <v/>
      </c>
      <c r="V504" s="297" t="str">
        <f t="shared" si="62"/>
        <v/>
      </c>
      <c r="W504" s="300"/>
      <c r="X504" s="301"/>
      <c r="Y504" s="300"/>
      <c r="Z504" s="301"/>
      <c r="AA504" s="300"/>
      <c r="AB504" s="301"/>
      <c r="AC504" s="300"/>
      <c r="AD504" s="300"/>
      <c r="AE504" s="300"/>
      <c r="AF504" s="300"/>
      <c r="AG504" s="300"/>
      <c r="AH504" s="300"/>
      <c r="AI504" s="302" t="str">
        <f t="shared" si="63"/>
        <v/>
      </c>
      <c r="AJ504" s="303" t="str">
        <f ca="1">IFERROR(AVERAGEIFS('Discontinuity Log'!$O$5:$O$5117,'Discontinuity Log'!$A$5:$A$5117,J504,'Discontinuity Log'!$O$5:$O$5117,"&lt;&gt;"),"")</f>
        <v/>
      </c>
      <c r="AK504" s="304" t="str">
        <f t="shared" ca="1" si="64"/>
        <v/>
      </c>
      <c r="AL504" s="446"/>
    </row>
    <row r="505" spans="1:38" ht="19.2" customHeight="1" x14ac:dyDescent="0.3">
      <c r="A505" s="443"/>
      <c r="B505" s="444"/>
      <c r="C505" s="445"/>
      <c r="D505" s="291"/>
      <c r="E505" s="290"/>
      <c r="F505" s="290"/>
      <c r="G505" s="290"/>
      <c r="H505" s="291"/>
      <c r="I505" s="291"/>
      <c r="J505" s="292"/>
      <c r="K505" s="293"/>
      <c r="L505" s="293"/>
      <c r="M505" s="295" t="str">
        <f t="shared" si="65"/>
        <v/>
      </c>
      <c r="N505" s="296"/>
      <c r="O505" s="297" t="str">
        <f t="shared" si="60"/>
        <v/>
      </c>
      <c r="P505" s="296"/>
      <c r="Q505" s="297" t="str">
        <f t="shared" si="66"/>
        <v/>
      </c>
      <c r="R505" s="297" t="str">
        <f t="shared" si="61"/>
        <v/>
      </c>
      <c r="S505" s="298"/>
      <c r="T505" s="298"/>
      <c r="U505" s="299" t="str">
        <f t="shared" si="67"/>
        <v/>
      </c>
      <c r="V505" s="297" t="str">
        <f t="shared" si="62"/>
        <v/>
      </c>
      <c r="W505" s="300"/>
      <c r="X505" s="301"/>
      <c r="Y505" s="300"/>
      <c r="Z505" s="301"/>
      <c r="AA505" s="300"/>
      <c r="AB505" s="301"/>
      <c r="AC505" s="300"/>
      <c r="AD505" s="300"/>
      <c r="AE505" s="300"/>
      <c r="AF505" s="300"/>
      <c r="AG505" s="300"/>
      <c r="AH505" s="300"/>
      <c r="AI505" s="302" t="str">
        <f t="shared" si="63"/>
        <v/>
      </c>
      <c r="AJ505" s="303" t="str">
        <f ca="1">IFERROR(AVERAGEIFS('Discontinuity Log'!$O$5:$O$5117,'Discontinuity Log'!$A$5:$A$5117,J505,'Discontinuity Log'!$O$5:$O$5117,"&lt;&gt;"),"")</f>
        <v/>
      </c>
      <c r="AK505" s="304" t="str">
        <f t="shared" ca="1" si="64"/>
        <v/>
      </c>
      <c r="AL505" s="446"/>
    </row>
    <row r="506" spans="1:38" ht="19.2" customHeight="1" x14ac:dyDescent="0.3">
      <c r="A506" s="443"/>
      <c r="B506" s="444"/>
      <c r="C506" s="445"/>
      <c r="D506" s="291"/>
      <c r="E506" s="290"/>
      <c r="F506" s="290"/>
      <c r="G506" s="290"/>
      <c r="H506" s="291"/>
      <c r="I506" s="291"/>
      <c r="J506" s="292"/>
      <c r="K506" s="293"/>
      <c r="L506" s="293"/>
      <c r="M506" s="295" t="str">
        <f t="shared" si="65"/>
        <v/>
      </c>
      <c r="N506" s="296"/>
      <c r="O506" s="297" t="str">
        <f t="shared" si="60"/>
        <v/>
      </c>
      <c r="P506" s="296"/>
      <c r="Q506" s="297" t="str">
        <f t="shared" si="66"/>
        <v/>
      </c>
      <c r="R506" s="297" t="str">
        <f t="shared" si="61"/>
        <v/>
      </c>
      <c r="S506" s="298"/>
      <c r="T506" s="298"/>
      <c r="U506" s="299" t="str">
        <f t="shared" si="67"/>
        <v/>
      </c>
      <c r="V506" s="297" t="str">
        <f t="shared" si="62"/>
        <v/>
      </c>
      <c r="W506" s="300"/>
      <c r="X506" s="301"/>
      <c r="Y506" s="300"/>
      <c r="Z506" s="301"/>
      <c r="AA506" s="300"/>
      <c r="AB506" s="301"/>
      <c r="AC506" s="300"/>
      <c r="AD506" s="300"/>
      <c r="AE506" s="300"/>
      <c r="AF506" s="300"/>
      <c r="AG506" s="300"/>
      <c r="AH506" s="300"/>
      <c r="AI506" s="302" t="str">
        <f t="shared" si="63"/>
        <v/>
      </c>
      <c r="AJ506" s="303" t="str">
        <f ca="1">IFERROR(AVERAGEIFS('Discontinuity Log'!$O$5:$O$5117,'Discontinuity Log'!$A$5:$A$5117,J506,'Discontinuity Log'!$O$5:$O$5117,"&lt;&gt;"),"")</f>
        <v/>
      </c>
      <c r="AK506" s="304" t="str">
        <f t="shared" ca="1" si="64"/>
        <v/>
      </c>
      <c r="AL506" s="446"/>
    </row>
    <row r="507" spans="1:38" ht="19.2" customHeight="1" x14ac:dyDescent="0.3">
      <c r="A507" s="443"/>
      <c r="B507" s="444"/>
      <c r="C507" s="445"/>
      <c r="D507" s="291"/>
      <c r="E507" s="290"/>
      <c r="F507" s="290"/>
      <c r="G507" s="290"/>
      <c r="H507" s="291"/>
      <c r="I507" s="291"/>
      <c r="J507" s="292"/>
      <c r="K507" s="293"/>
      <c r="L507" s="293"/>
      <c r="M507" s="295" t="str">
        <f t="shared" si="65"/>
        <v/>
      </c>
      <c r="N507" s="296"/>
      <c r="O507" s="297" t="str">
        <f t="shared" si="60"/>
        <v/>
      </c>
      <c r="P507" s="296"/>
      <c r="Q507" s="297" t="str">
        <f t="shared" si="66"/>
        <v/>
      </c>
      <c r="R507" s="297" t="str">
        <f t="shared" si="61"/>
        <v/>
      </c>
      <c r="S507" s="298"/>
      <c r="T507" s="298"/>
      <c r="U507" s="299" t="str">
        <f t="shared" si="67"/>
        <v/>
      </c>
      <c r="V507" s="297" t="str">
        <f t="shared" si="62"/>
        <v/>
      </c>
      <c r="W507" s="300"/>
      <c r="X507" s="301"/>
      <c r="Y507" s="300"/>
      <c r="Z507" s="301"/>
      <c r="AA507" s="300"/>
      <c r="AB507" s="301"/>
      <c r="AC507" s="300"/>
      <c r="AD507" s="300"/>
      <c r="AE507" s="300"/>
      <c r="AF507" s="300"/>
      <c r="AG507" s="300"/>
      <c r="AH507" s="300"/>
      <c r="AI507" s="302" t="str">
        <f t="shared" si="63"/>
        <v/>
      </c>
      <c r="AJ507" s="303" t="str">
        <f ca="1">IFERROR(AVERAGEIFS('Discontinuity Log'!$O$5:$O$5117,'Discontinuity Log'!$A$5:$A$5117,J507,'Discontinuity Log'!$O$5:$O$5117,"&lt;&gt;"),"")</f>
        <v/>
      </c>
      <c r="AK507" s="304" t="str">
        <f t="shared" ca="1" si="64"/>
        <v/>
      </c>
      <c r="AL507" s="446"/>
    </row>
    <row r="508" spans="1:38" ht="19.2" customHeight="1" x14ac:dyDescent="0.3">
      <c r="A508" s="443"/>
      <c r="B508" s="444"/>
      <c r="C508" s="445"/>
      <c r="D508" s="291"/>
      <c r="E508" s="290"/>
      <c r="F508" s="290"/>
      <c r="G508" s="290"/>
      <c r="H508" s="291"/>
      <c r="I508" s="291"/>
      <c r="J508" s="292"/>
      <c r="K508" s="293"/>
      <c r="L508" s="293"/>
      <c r="M508" s="295" t="str">
        <f t="shared" si="65"/>
        <v/>
      </c>
      <c r="N508" s="296"/>
      <c r="O508" s="297" t="str">
        <f t="shared" si="60"/>
        <v/>
      </c>
      <c r="P508" s="296"/>
      <c r="Q508" s="297" t="str">
        <f t="shared" si="66"/>
        <v/>
      </c>
      <c r="R508" s="297" t="str">
        <f t="shared" si="61"/>
        <v/>
      </c>
      <c r="S508" s="298"/>
      <c r="T508" s="298"/>
      <c r="U508" s="299" t="str">
        <f t="shared" si="67"/>
        <v/>
      </c>
      <c r="V508" s="297" t="str">
        <f t="shared" si="62"/>
        <v/>
      </c>
      <c r="W508" s="300"/>
      <c r="X508" s="301"/>
      <c r="Y508" s="300"/>
      <c r="Z508" s="301"/>
      <c r="AA508" s="300"/>
      <c r="AB508" s="301"/>
      <c r="AC508" s="300"/>
      <c r="AD508" s="300"/>
      <c r="AE508" s="300"/>
      <c r="AF508" s="300"/>
      <c r="AG508" s="300"/>
      <c r="AH508" s="300"/>
      <c r="AI508" s="302" t="str">
        <f t="shared" si="63"/>
        <v/>
      </c>
      <c r="AJ508" s="303" t="str">
        <f ca="1">IFERROR(AVERAGEIFS('Discontinuity Log'!$O$5:$O$5117,'Discontinuity Log'!$A$5:$A$5117,J508,'Discontinuity Log'!$O$5:$O$5117,"&lt;&gt;"),"")</f>
        <v/>
      </c>
      <c r="AK508" s="304" t="str">
        <f t="shared" ca="1" si="64"/>
        <v/>
      </c>
      <c r="AL508" s="446"/>
    </row>
    <row r="509" spans="1:38" ht="19.2" customHeight="1" x14ac:dyDescent="0.3">
      <c r="A509" s="443"/>
      <c r="B509" s="444"/>
      <c r="C509" s="445"/>
      <c r="D509" s="291"/>
      <c r="E509" s="290"/>
      <c r="F509" s="290"/>
      <c r="G509" s="290"/>
      <c r="H509" s="291"/>
      <c r="I509" s="291"/>
      <c r="J509" s="292"/>
      <c r="K509" s="293"/>
      <c r="L509" s="293"/>
      <c r="M509" s="295" t="str">
        <f t="shared" si="65"/>
        <v/>
      </c>
      <c r="N509" s="296"/>
      <c r="O509" s="297" t="str">
        <f t="shared" si="60"/>
        <v/>
      </c>
      <c r="P509" s="296"/>
      <c r="Q509" s="297" t="str">
        <f t="shared" si="66"/>
        <v/>
      </c>
      <c r="R509" s="297" t="str">
        <f t="shared" si="61"/>
        <v/>
      </c>
      <c r="S509" s="298"/>
      <c r="T509" s="298"/>
      <c r="U509" s="299" t="str">
        <f t="shared" si="67"/>
        <v/>
      </c>
      <c r="V509" s="297" t="str">
        <f t="shared" si="62"/>
        <v/>
      </c>
      <c r="W509" s="300"/>
      <c r="X509" s="301"/>
      <c r="Y509" s="300"/>
      <c r="Z509" s="301"/>
      <c r="AA509" s="300"/>
      <c r="AB509" s="301"/>
      <c r="AC509" s="300"/>
      <c r="AD509" s="300"/>
      <c r="AE509" s="300"/>
      <c r="AF509" s="300"/>
      <c r="AG509" s="300"/>
      <c r="AH509" s="300"/>
      <c r="AI509" s="302" t="str">
        <f t="shared" si="63"/>
        <v/>
      </c>
      <c r="AJ509" s="303" t="str">
        <f ca="1">IFERROR(AVERAGEIFS('Discontinuity Log'!$O$5:$O$5117,'Discontinuity Log'!$A$5:$A$5117,J509,'Discontinuity Log'!$O$5:$O$5117,"&lt;&gt;"),"")</f>
        <v/>
      </c>
      <c r="AK509" s="304" t="str">
        <f t="shared" ca="1" si="64"/>
        <v/>
      </c>
      <c r="AL509" s="446"/>
    </row>
    <row r="510" spans="1:38" ht="19.2" customHeight="1" x14ac:dyDescent="0.3">
      <c r="A510" s="443"/>
      <c r="B510" s="444"/>
      <c r="C510" s="445"/>
      <c r="D510" s="291"/>
      <c r="E510" s="290"/>
      <c r="F510" s="290"/>
      <c r="G510" s="290"/>
      <c r="H510" s="291"/>
      <c r="I510" s="291"/>
      <c r="J510" s="292"/>
      <c r="K510" s="293"/>
      <c r="L510" s="293"/>
      <c r="M510" s="295" t="str">
        <f t="shared" si="65"/>
        <v/>
      </c>
      <c r="N510" s="296"/>
      <c r="O510" s="297" t="str">
        <f t="shared" si="60"/>
        <v/>
      </c>
      <c r="P510" s="296"/>
      <c r="Q510" s="297" t="str">
        <f t="shared" si="66"/>
        <v/>
      </c>
      <c r="R510" s="297" t="str">
        <f t="shared" si="61"/>
        <v/>
      </c>
      <c r="S510" s="298"/>
      <c r="T510" s="298"/>
      <c r="U510" s="299" t="str">
        <f t="shared" si="67"/>
        <v/>
      </c>
      <c r="V510" s="297" t="str">
        <f t="shared" si="62"/>
        <v/>
      </c>
      <c r="W510" s="300"/>
      <c r="X510" s="301"/>
      <c r="Y510" s="300"/>
      <c r="Z510" s="301"/>
      <c r="AA510" s="300"/>
      <c r="AB510" s="301"/>
      <c r="AC510" s="300"/>
      <c r="AD510" s="300"/>
      <c r="AE510" s="300"/>
      <c r="AF510" s="300"/>
      <c r="AG510" s="300"/>
      <c r="AH510" s="300"/>
      <c r="AI510" s="302" t="str">
        <f t="shared" si="63"/>
        <v/>
      </c>
      <c r="AJ510" s="303" t="str">
        <f ca="1">IFERROR(AVERAGEIFS('Discontinuity Log'!$O$5:$O$5117,'Discontinuity Log'!$A$5:$A$5117,J510,'Discontinuity Log'!$O$5:$O$5117,"&lt;&gt;"),"")</f>
        <v/>
      </c>
      <c r="AK510" s="304" t="str">
        <f t="shared" ca="1" si="64"/>
        <v/>
      </c>
      <c r="AL510" s="446"/>
    </row>
    <row r="511" spans="1:38" ht="19.2" customHeight="1" x14ac:dyDescent="0.3">
      <c r="A511" s="443"/>
      <c r="B511" s="444"/>
      <c r="C511" s="445"/>
      <c r="D511" s="291"/>
      <c r="E511" s="290"/>
      <c r="F511" s="290"/>
      <c r="G511" s="290"/>
      <c r="H511" s="291"/>
      <c r="I511" s="291"/>
      <c r="J511" s="292"/>
      <c r="K511" s="293"/>
      <c r="L511" s="293"/>
      <c r="M511" s="295" t="str">
        <f t="shared" si="65"/>
        <v/>
      </c>
      <c r="N511" s="296"/>
      <c r="O511" s="297" t="str">
        <f t="shared" si="60"/>
        <v/>
      </c>
      <c r="P511" s="296"/>
      <c r="Q511" s="297" t="str">
        <f t="shared" si="66"/>
        <v/>
      </c>
      <c r="R511" s="297" t="str">
        <f t="shared" si="61"/>
        <v/>
      </c>
      <c r="S511" s="298"/>
      <c r="T511" s="298"/>
      <c r="U511" s="299" t="str">
        <f t="shared" si="67"/>
        <v/>
      </c>
      <c r="V511" s="297" t="str">
        <f t="shared" si="62"/>
        <v/>
      </c>
      <c r="W511" s="300"/>
      <c r="X511" s="301"/>
      <c r="Y511" s="300"/>
      <c r="Z511" s="301"/>
      <c r="AA511" s="300"/>
      <c r="AB511" s="301"/>
      <c r="AC511" s="300"/>
      <c r="AD511" s="300"/>
      <c r="AE511" s="300"/>
      <c r="AF511" s="300"/>
      <c r="AG511" s="300"/>
      <c r="AH511" s="300"/>
      <c r="AI511" s="302" t="str">
        <f t="shared" si="63"/>
        <v/>
      </c>
      <c r="AJ511" s="303" t="str">
        <f ca="1">IFERROR(AVERAGEIFS('Discontinuity Log'!$O$5:$O$5117,'Discontinuity Log'!$A$5:$A$5117,J511,'Discontinuity Log'!$O$5:$O$5117,"&lt;&gt;"),"")</f>
        <v/>
      </c>
      <c r="AK511" s="304" t="str">
        <f t="shared" ca="1" si="64"/>
        <v/>
      </c>
      <c r="AL511" s="446"/>
    </row>
    <row r="512" spans="1:38" ht="19.2" customHeight="1" x14ac:dyDescent="0.3">
      <c r="A512" s="443"/>
      <c r="B512" s="444"/>
      <c r="C512" s="445"/>
      <c r="D512" s="291"/>
      <c r="E512" s="290"/>
      <c r="F512" s="290"/>
      <c r="G512" s="290"/>
      <c r="H512" s="291"/>
      <c r="I512" s="291"/>
      <c r="J512" s="292"/>
      <c r="K512" s="293"/>
      <c r="L512" s="293"/>
      <c r="M512" s="295" t="str">
        <f t="shared" si="65"/>
        <v/>
      </c>
      <c r="N512" s="296"/>
      <c r="O512" s="297" t="str">
        <f t="shared" ref="O512:O575" si="68">IF(ISNUMBER(N512),N512/(M512)*100,"")</f>
        <v/>
      </c>
      <c r="P512" s="296"/>
      <c r="Q512" s="297" t="str">
        <f t="shared" si="66"/>
        <v/>
      </c>
      <c r="R512" s="297" t="str">
        <f t="shared" ref="R512:R575" si="69">IF(ISNUMBER(Q512),IF(Q512&lt;25,3,(IF(Q512&lt;50,8,IF(Q512&lt;75,13,IF(Q512&lt;90,17,IF(Q512&gt;=90,20,"")))))),"")</f>
        <v/>
      </c>
      <c r="S512" s="298"/>
      <c r="T512" s="298"/>
      <c r="U512" s="299" t="str">
        <f t="shared" si="67"/>
        <v/>
      </c>
      <c r="V512" s="297" t="str">
        <f t="shared" ref="V512:V575" si="70">IF(ISBLANK(T512),"",IF(T512=0,30,IF(U512&gt;=3,30,(IF(U512&gt;=1,25,(IF(U512&gt;=0.3,20,(IF(U512&gt;0.05,10,(IF(U512&lt;=0.05,5,"")))))))))))</f>
        <v/>
      </c>
      <c r="W512" s="300"/>
      <c r="X512" s="301"/>
      <c r="Y512" s="300"/>
      <c r="Z512" s="301"/>
      <c r="AA512" s="300"/>
      <c r="AB512" s="301"/>
      <c r="AC512" s="300"/>
      <c r="AD512" s="300"/>
      <c r="AE512" s="300"/>
      <c r="AF512" s="300"/>
      <c r="AG512" s="300"/>
      <c r="AH512" s="300"/>
      <c r="AI512" s="302" t="str">
        <f t="shared" ref="AI512:AI575" si="71">(IF(AH512="R6",15,IF(AH512="R5",12,IF(AH512="R4",7,IF(AH512="R3",4,IF(AH512="R2",2,IF(AH512="R1",1,IF(OR(AH512="R0",AH512="S0",AH512="S1",AH512="S2",AH512="S3",AH512="S4",AH512="S5",AH512="S6"),0,""))))))))</f>
        <v/>
      </c>
      <c r="AJ512" s="303" t="str">
        <f ca="1">IFERROR(AVERAGEIFS('Discontinuity Log'!$O$5:$O$5117,'Discontinuity Log'!$A$5:$A$5117,J512,'Discontinuity Log'!$O$5:$O$5117,"&lt;&gt;"),"")</f>
        <v/>
      </c>
      <c r="AK512" s="304" t="str">
        <f t="shared" ref="AK512:AK575" ca="1" si="72">IF(AND(ISNUMBER(R512),ISNUMBER(AI512),ISNUMBER(V512),ISNUMBER(AJ512)),SUM(R512,V512,AI512,AJ512,10),"")</f>
        <v/>
      </c>
      <c r="AL512" s="446"/>
    </row>
    <row r="513" spans="1:38" ht="19.2" customHeight="1" x14ac:dyDescent="0.3">
      <c r="A513" s="443"/>
      <c r="B513" s="444"/>
      <c r="C513" s="445"/>
      <c r="D513" s="291"/>
      <c r="E513" s="290"/>
      <c r="F513" s="290"/>
      <c r="G513" s="290"/>
      <c r="H513" s="291"/>
      <c r="I513" s="291"/>
      <c r="J513" s="292"/>
      <c r="K513" s="293"/>
      <c r="L513" s="293"/>
      <c r="M513" s="295" t="str">
        <f t="shared" ref="M513:M576" si="73">IF(ISBLANK(L513),"",L513-K513)</f>
        <v/>
      </c>
      <c r="N513" s="296"/>
      <c r="O513" s="297" t="str">
        <f t="shared" si="68"/>
        <v/>
      </c>
      <c r="P513" s="296"/>
      <c r="Q513" s="297" t="str">
        <f t="shared" ref="Q513:Q576" si="74">IF(ISNUMBER(P513),P513/(M513)*100,"")</f>
        <v/>
      </c>
      <c r="R513" s="297" t="str">
        <f t="shared" si="69"/>
        <v/>
      </c>
      <c r="S513" s="298"/>
      <c r="T513" s="298"/>
      <c r="U513" s="299" t="str">
        <f t="shared" ref="U513:U576" si="75">IF(ISBLANK(T513),"",IF(T513=0,N513,N513/T513))</f>
        <v/>
      </c>
      <c r="V513" s="297" t="str">
        <f t="shared" si="70"/>
        <v/>
      </c>
      <c r="W513" s="300"/>
      <c r="X513" s="301"/>
      <c r="Y513" s="300"/>
      <c r="Z513" s="301"/>
      <c r="AA513" s="300"/>
      <c r="AB513" s="301"/>
      <c r="AC513" s="300"/>
      <c r="AD513" s="300"/>
      <c r="AE513" s="300"/>
      <c r="AF513" s="300"/>
      <c r="AG513" s="300"/>
      <c r="AH513" s="300"/>
      <c r="AI513" s="302" t="str">
        <f t="shared" si="71"/>
        <v/>
      </c>
      <c r="AJ513" s="303" t="str">
        <f ca="1">IFERROR(AVERAGEIFS('Discontinuity Log'!$O$5:$O$5117,'Discontinuity Log'!$A$5:$A$5117,J513,'Discontinuity Log'!$O$5:$O$5117,"&lt;&gt;"),"")</f>
        <v/>
      </c>
      <c r="AK513" s="304" t="str">
        <f t="shared" ca="1" si="72"/>
        <v/>
      </c>
      <c r="AL513" s="446"/>
    </row>
    <row r="514" spans="1:38" ht="19.2" customHeight="1" x14ac:dyDescent="0.3">
      <c r="A514" s="443"/>
      <c r="B514" s="444"/>
      <c r="C514" s="445"/>
      <c r="D514" s="291"/>
      <c r="E514" s="290"/>
      <c r="F514" s="290"/>
      <c r="G514" s="290"/>
      <c r="H514" s="291"/>
      <c r="I514" s="291"/>
      <c r="J514" s="292"/>
      <c r="K514" s="293"/>
      <c r="L514" s="293"/>
      <c r="M514" s="295" t="str">
        <f t="shared" si="73"/>
        <v/>
      </c>
      <c r="N514" s="296"/>
      <c r="O514" s="297" t="str">
        <f t="shared" si="68"/>
        <v/>
      </c>
      <c r="P514" s="296"/>
      <c r="Q514" s="297" t="str">
        <f t="shared" si="74"/>
        <v/>
      </c>
      <c r="R514" s="297" t="str">
        <f t="shared" si="69"/>
        <v/>
      </c>
      <c r="S514" s="298"/>
      <c r="T514" s="298"/>
      <c r="U514" s="299" t="str">
        <f t="shared" si="75"/>
        <v/>
      </c>
      <c r="V514" s="297" t="str">
        <f t="shared" si="70"/>
        <v/>
      </c>
      <c r="W514" s="300"/>
      <c r="X514" s="301"/>
      <c r="Y514" s="300"/>
      <c r="Z514" s="301"/>
      <c r="AA514" s="300"/>
      <c r="AB514" s="301"/>
      <c r="AC514" s="300"/>
      <c r="AD514" s="300"/>
      <c r="AE514" s="300"/>
      <c r="AF514" s="300"/>
      <c r="AG514" s="300"/>
      <c r="AH514" s="300"/>
      <c r="AI514" s="302" t="str">
        <f t="shared" si="71"/>
        <v/>
      </c>
      <c r="AJ514" s="303" t="str">
        <f ca="1">IFERROR(AVERAGEIFS('Discontinuity Log'!$O$5:$O$5117,'Discontinuity Log'!$A$5:$A$5117,J514,'Discontinuity Log'!$O$5:$O$5117,"&lt;&gt;"),"")</f>
        <v/>
      </c>
      <c r="AK514" s="304" t="str">
        <f t="shared" ca="1" si="72"/>
        <v/>
      </c>
      <c r="AL514" s="446"/>
    </row>
    <row r="515" spans="1:38" ht="19.2" customHeight="1" x14ac:dyDescent="0.3">
      <c r="A515" s="443"/>
      <c r="B515" s="444"/>
      <c r="C515" s="445"/>
      <c r="D515" s="291"/>
      <c r="E515" s="290"/>
      <c r="F515" s="290"/>
      <c r="G515" s="290"/>
      <c r="H515" s="291"/>
      <c r="I515" s="291"/>
      <c r="J515" s="292"/>
      <c r="K515" s="293"/>
      <c r="L515" s="293"/>
      <c r="M515" s="295" t="str">
        <f t="shared" si="73"/>
        <v/>
      </c>
      <c r="N515" s="296"/>
      <c r="O515" s="297" t="str">
        <f t="shared" si="68"/>
        <v/>
      </c>
      <c r="P515" s="296"/>
      <c r="Q515" s="297" t="str">
        <f t="shared" si="74"/>
        <v/>
      </c>
      <c r="R515" s="297" t="str">
        <f t="shared" si="69"/>
        <v/>
      </c>
      <c r="S515" s="298"/>
      <c r="T515" s="298"/>
      <c r="U515" s="299" t="str">
        <f t="shared" si="75"/>
        <v/>
      </c>
      <c r="V515" s="297" t="str">
        <f t="shared" si="70"/>
        <v/>
      </c>
      <c r="W515" s="300"/>
      <c r="X515" s="301"/>
      <c r="Y515" s="300"/>
      <c r="Z515" s="301"/>
      <c r="AA515" s="300"/>
      <c r="AB515" s="301"/>
      <c r="AC515" s="300"/>
      <c r="AD515" s="300"/>
      <c r="AE515" s="300"/>
      <c r="AF515" s="300"/>
      <c r="AG515" s="300"/>
      <c r="AH515" s="300"/>
      <c r="AI515" s="302" t="str">
        <f t="shared" si="71"/>
        <v/>
      </c>
      <c r="AJ515" s="303" t="str">
        <f ca="1">IFERROR(AVERAGEIFS('Discontinuity Log'!$O$5:$O$5117,'Discontinuity Log'!$A$5:$A$5117,J515,'Discontinuity Log'!$O$5:$O$5117,"&lt;&gt;"),"")</f>
        <v/>
      </c>
      <c r="AK515" s="304" t="str">
        <f t="shared" ca="1" si="72"/>
        <v/>
      </c>
      <c r="AL515" s="446"/>
    </row>
    <row r="516" spans="1:38" ht="19.2" customHeight="1" x14ac:dyDescent="0.3">
      <c r="A516" s="443"/>
      <c r="B516" s="444"/>
      <c r="C516" s="445"/>
      <c r="D516" s="291"/>
      <c r="E516" s="290"/>
      <c r="F516" s="290"/>
      <c r="G516" s="290"/>
      <c r="H516" s="291"/>
      <c r="I516" s="291"/>
      <c r="J516" s="292"/>
      <c r="K516" s="293"/>
      <c r="L516" s="293"/>
      <c r="M516" s="295" t="str">
        <f t="shared" si="73"/>
        <v/>
      </c>
      <c r="N516" s="296"/>
      <c r="O516" s="297" t="str">
        <f t="shared" si="68"/>
        <v/>
      </c>
      <c r="P516" s="296"/>
      <c r="Q516" s="297" t="str">
        <f t="shared" si="74"/>
        <v/>
      </c>
      <c r="R516" s="297" t="str">
        <f t="shared" si="69"/>
        <v/>
      </c>
      <c r="S516" s="298"/>
      <c r="T516" s="298"/>
      <c r="U516" s="299" t="str">
        <f t="shared" si="75"/>
        <v/>
      </c>
      <c r="V516" s="297" t="str">
        <f t="shared" si="70"/>
        <v/>
      </c>
      <c r="W516" s="300"/>
      <c r="X516" s="301"/>
      <c r="Y516" s="300"/>
      <c r="Z516" s="301"/>
      <c r="AA516" s="300"/>
      <c r="AB516" s="301"/>
      <c r="AC516" s="300"/>
      <c r="AD516" s="300"/>
      <c r="AE516" s="300"/>
      <c r="AF516" s="300"/>
      <c r="AG516" s="300"/>
      <c r="AH516" s="300"/>
      <c r="AI516" s="302" t="str">
        <f t="shared" si="71"/>
        <v/>
      </c>
      <c r="AJ516" s="303" t="str">
        <f ca="1">IFERROR(AVERAGEIFS('Discontinuity Log'!$O$5:$O$5117,'Discontinuity Log'!$A$5:$A$5117,J516,'Discontinuity Log'!$O$5:$O$5117,"&lt;&gt;"),"")</f>
        <v/>
      </c>
      <c r="AK516" s="304" t="str">
        <f t="shared" ca="1" si="72"/>
        <v/>
      </c>
      <c r="AL516" s="446"/>
    </row>
    <row r="517" spans="1:38" ht="19.2" customHeight="1" x14ac:dyDescent="0.3">
      <c r="A517" s="443"/>
      <c r="B517" s="444"/>
      <c r="C517" s="445"/>
      <c r="D517" s="291"/>
      <c r="E517" s="290"/>
      <c r="F517" s="290"/>
      <c r="G517" s="290"/>
      <c r="H517" s="291"/>
      <c r="I517" s="291"/>
      <c r="J517" s="292"/>
      <c r="K517" s="293"/>
      <c r="L517" s="293"/>
      <c r="M517" s="295" t="str">
        <f t="shared" si="73"/>
        <v/>
      </c>
      <c r="N517" s="296"/>
      <c r="O517" s="297" t="str">
        <f t="shared" si="68"/>
        <v/>
      </c>
      <c r="P517" s="296"/>
      <c r="Q517" s="297" t="str">
        <f t="shared" si="74"/>
        <v/>
      </c>
      <c r="R517" s="297" t="str">
        <f t="shared" si="69"/>
        <v/>
      </c>
      <c r="S517" s="298"/>
      <c r="T517" s="298"/>
      <c r="U517" s="299" t="str">
        <f t="shared" si="75"/>
        <v/>
      </c>
      <c r="V517" s="297" t="str">
        <f t="shared" si="70"/>
        <v/>
      </c>
      <c r="W517" s="300"/>
      <c r="X517" s="301"/>
      <c r="Y517" s="300"/>
      <c r="Z517" s="301"/>
      <c r="AA517" s="300"/>
      <c r="AB517" s="301"/>
      <c r="AC517" s="300"/>
      <c r="AD517" s="300"/>
      <c r="AE517" s="300"/>
      <c r="AF517" s="300"/>
      <c r="AG517" s="300"/>
      <c r="AH517" s="300"/>
      <c r="AI517" s="302" t="str">
        <f t="shared" si="71"/>
        <v/>
      </c>
      <c r="AJ517" s="303" t="str">
        <f ca="1">IFERROR(AVERAGEIFS('Discontinuity Log'!$O$5:$O$5117,'Discontinuity Log'!$A$5:$A$5117,J517,'Discontinuity Log'!$O$5:$O$5117,"&lt;&gt;"),"")</f>
        <v/>
      </c>
      <c r="AK517" s="304" t="str">
        <f t="shared" ca="1" si="72"/>
        <v/>
      </c>
      <c r="AL517" s="446"/>
    </row>
    <row r="518" spans="1:38" ht="19.2" customHeight="1" x14ac:dyDescent="0.3">
      <c r="A518" s="443"/>
      <c r="B518" s="444"/>
      <c r="C518" s="445"/>
      <c r="D518" s="291"/>
      <c r="E518" s="290"/>
      <c r="F518" s="290"/>
      <c r="G518" s="290"/>
      <c r="H518" s="291"/>
      <c r="I518" s="291"/>
      <c r="J518" s="292"/>
      <c r="K518" s="293"/>
      <c r="L518" s="293"/>
      <c r="M518" s="295" t="str">
        <f t="shared" si="73"/>
        <v/>
      </c>
      <c r="N518" s="296"/>
      <c r="O518" s="297" t="str">
        <f t="shared" si="68"/>
        <v/>
      </c>
      <c r="P518" s="296"/>
      <c r="Q518" s="297" t="str">
        <f t="shared" si="74"/>
        <v/>
      </c>
      <c r="R518" s="297" t="str">
        <f t="shared" si="69"/>
        <v/>
      </c>
      <c r="S518" s="298"/>
      <c r="T518" s="298"/>
      <c r="U518" s="299" t="str">
        <f t="shared" si="75"/>
        <v/>
      </c>
      <c r="V518" s="297" t="str">
        <f t="shared" si="70"/>
        <v/>
      </c>
      <c r="W518" s="300"/>
      <c r="X518" s="301"/>
      <c r="Y518" s="300"/>
      <c r="Z518" s="301"/>
      <c r="AA518" s="300"/>
      <c r="AB518" s="301"/>
      <c r="AC518" s="300"/>
      <c r="AD518" s="300"/>
      <c r="AE518" s="300"/>
      <c r="AF518" s="300"/>
      <c r="AG518" s="300"/>
      <c r="AH518" s="300"/>
      <c r="AI518" s="302" t="str">
        <f t="shared" si="71"/>
        <v/>
      </c>
      <c r="AJ518" s="303" t="str">
        <f ca="1">IFERROR(AVERAGEIFS('Discontinuity Log'!$O$5:$O$5117,'Discontinuity Log'!$A$5:$A$5117,J518,'Discontinuity Log'!$O$5:$O$5117,"&lt;&gt;"),"")</f>
        <v/>
      </c>
      <c r="AK518" s="304" t="str">
        <f t="shared" ca="1" si="72"/>
        <v/>
      </c>
      <c r="AL518" s="446"/>
    </row>
    <row r="519" spans="1:38" ht="19.2" customHeight="1" x14ac:dyDescent="0.3">
      <c r="A519" s="443"/>
      <c r="B519" s="444"/>
      <c r="C519" s="445"/>
      <c r="D519" s="291"/>
      <c r="E519" s="290"/>
      <c r="F519" s="290"/>
      <c r="G519" s="290"/>
      <c r="H519" s="291"/>
      <c r="I519" s="291"/>
      <c r="J519" s="292"/>
      <c r="K519" s="293"/>
      <c r="L519" s="293"/>
      <c r="M519" s="295" t="str">
        <f t="shared" si="73"/>
        <v/>
      </c>
      <c r="N519" s="296"/>
      <c r="O519" s="297" t="str">
        <f t="shared" si="68"/>
        <v/>
      </c>
      <c r="P519" s="296"/>
      <c r="Q519" s="297" t="str">
        <f t="shared" si="74"/>
        <v/>
      </c>
      <c r="R519" s="297" t="str">
        <f t="shared" si="69"/>
        <v/>
      </c>
      <c r="S519" s="298"/>
      <c r="T519" s="298"/>
      <c r="U519" s="299" t="str">
        <f t="shared" si="75"/>
        <v/>
      </c>
      <c r="V519" s="297" t="str">
        <f t="shared" si="70"/>
        <v/>
      </c>
      <c r="W519" s="300"/>
      <c r="X519" s="301"/>
      <c r="Y519" s="300"/>
      <c r="Z519" s="301"/>
      <c r="AA519" s="300"/>
      <c r="AB519" s="301"/>
      <c r="AC519" s="300"/>
      <c r="AD519" s="300"/>
      <c r="AE519" s="300"/>
      <c r="AF519" s="300"/>
      <c r="AG519" s="300"/>
      <c r="AH519" s="300"/>
      <c r="AI519" s="302" t="str">
        <f t="shared" si="71"/>
        <v/>
      </c>
      <c r="AJ519" s="303" t="str">
        <f ca="1">IFERROR(AVERAGEIFS('Discontinuity Log'!$O$5:$O$5117,'Discontinuity Log'!$A$5:$A$5117,J519,'Discontinuity Log'!$O$5:$O$5117,"&lt;&gt;"),"")</f>
        <v/>
      </c>
      <c r="AK519" s="304" t="str">
        <f t="shared" ca="1" si="72"/>
        <v/>
      </c>
      <c r="AL519" s="446"/>
    </row>
    <row r="520" spans="1:38" ht="19.2" customHeight="1" x14ac:dyDescent="0.3">
      <c r="A520" s="443"/>
      <c r="B520" s="444"/>
      <c r="C520" s="445"/>
      <c r="D520" s="291"/>
      <c r="E520" s="290"/>
      <c r="F520" s="290"/>
      <c r="G520" s="290"/>
      <c r="H520" s="291"/>
      <c r="I520" s="291"/>
      <c r="J520" s="292"/>
      <c r="K520" s="293"/>
      <c r="L520" s="293"/>
      <c r="M520" s="295" t="str">
        <f t="shared" si="73"/>
        <v/>
      </c>
      <c r="N520" s="296"/>
      <c r="O520" s="297" t="str">
        <f t="shared" si="68"/>
        <v/>
      </c>
      <c r="P520" s="296"/>
      <c r="Q520" s="297" t="str">
        <f t="shared" si="74"/>
        <v/>
      </c>
      <c r="R520" s="297" t="str">
        <f t="shared" si="69"/>
        <v/>
      </c>
      <c r="S520" s="298"/>
      <c r="T520" s="298"/>
      <c r="U520" s="299" t="str">
        <f t="shared" si="75"/>
        <v/>
      </c>
      <c r="V520" s="297" t="str">
        <f t="shared" si="70"/>
        <v/>
      </c>
      <c r="W520" s="300"/>
      <c r="X520" s="301"/>
      <c r="Y520" s="300"/>
      <c r="Z520" s="301"/>
      <c r="AA520" s="300"/>
      <c r="AB520" s="301"/>
      <c r="AC520" s="300"/>
      <c r="AD520" s="300"/>
      <c r="AE520" s="300"/>
      <c r="AF520" s="300"/>
      <c r="AG520" s="300"/>
      <c r="AH520" s="300"/>
      <c r="AI520" s="302" t="str">
        <f t="shared" si="71"/>
        <v/>
      </c>
      <c r="AJ520" s="303" t="str">
        <f ca="1">IFERROR(AVERAGEIFS('Discontinuity Log'!$O$5:$O$5117,'Discontinuity Log'!$A$5:$A$5117,J520,'Discontinuity Log'!$O$5:$O$5117,"&lt;&gt;"),"")</f>
        <v/>
      </c>
      <c r="AK520" s="304" t="str">
        <f t="shared" ca="1" si="72"/>
        <v/>
      </c>
      <c r="AL520" s="446"/>
    </row>
    <row r="521" spans="1:38" ht="19.2" customHeight="1" x14ac:dyDescent="0.3">
      <c r="A521" s="443"/>
      <c r="B521" s="444"/>
      <c r="C521" s="445"/>
      <c r="D521" s="291"/>
      <c r="E521" s="290"/>
      <c r="F521" s="290"/>
      <c r="G521" s="290"/>
      <c r="H521" s="291"/>
      <c r="I521" s="291"/>
      <c r="J521" s="292"/>
      <c r="K521" s="293"/>
      <c r="L521" s="293"/>
      <c r="M521" s="295" t="str">
        <f t="shared" si="73"/>
        <v/>
      </c>
      <c r="N521" s="296"/>
      <c r="O521" s="297" t="str">
        <f t="shared" si="68"/>
        <v/>
      </c>
      <c r="P521" s="296"/>
      <c r="Q521" s="297" t="str">
        <f t="shared" si="74"/>
        <v/>
      </c>
      <c r="R521" s="297" t="str">
        <f t="shared" si="69"/>
        <v/>
      </c>
      <c r="S521" s="298"/>
      <c r="T521" s="298"/>
      <c r="U521" s="299" t="str">
        <f t="shared" si="75"/>
        <v/>
      </c>
      <c r="V521" s="297" t="str">
        <f t="shared" si="70"/>
        <v/>
      </c>
      <c r="W521" s="300"/>
      <c r="X521" s="301"/>
      <c r="Y521" s="300"/>
      <c r="Z521" s="301"/>
      <c r="AA521" s="300"/>
      <c r="AB521" s="301"/>
      <c r="AC521" s="300"/>
      <c r="AD521" s="300"/>
      <c r="AE521" s="300"/>
      <c r="AF521" s="300"/>
      <c r="AG521" s="300"/>
      <c r="AH521" s="300"/>
      <c r="AI521" s="302" t="str">
        <f t="shared" si="71"/>
        <v/>
      </c>
      <c r="AJ521" s="303" t="str">
        <f ca="1">IFERROR(AVERAGEIFS('Discontinuity Log'!$O$5:$O$5117,'Discontinuity Log'!$A$5:$A$5117,J521,'Discontinuity Log'!$O$5:$O$5117,"&lt;&gt;"),"")</f>
        <v/>
      </c>
      <c r="AK521" s="304" t="str">
        <f t="shared" ca="1" si="72"/>
        <v/>
      </c>
      <c r="AL521" s="446"/>
    </row>
    <row r="522" spans="1:38" ht="19.2" customHeight="1" x14ac:dyDescent="0.3">
      <c r="A522" s="443"/>
      <c r="B522" s="444"/>
      <c r="C522" s="445"/>
      <c r="D522" s="291"/>
      <c r="E522" s="290"/>
      <c r="F522" s="290"/>
      <c r="G522" s="290"/>
      <c r="H522" s="291"/>
      <c r="I522" s="291"/>
      <c r="J522" s="292"/>
      <c r="K522" s="293"/>
      <c r="L522" s="293"/>
      <c r="M522" s="295" t="str">
        <f t="shared" si="73"/>
        <v/>
      </c>
      <c r="N522" s="296"/>
      <c r="O522" s="297" t="str">
        <f t="shared" si="68"/>
        <v/>
      </c>
      <c r="P522" s="296"/>
      <c r="Q522" s="297" t="str">
        <f t="shared" si="74"/>
        <v/>
      </c>
      <c r="R522" s="297" t="str">
        <f t="shared" si="69"/>
        <v/>
      </c>
      <c r="S522" s="298"/>
      <c r="T522" s="298"/>
      <c r="U522" s="299" t="str">
        <f t="shared" si="75"/>
        <v/>
      </c>
      <c r="V522" s="297" t="str">
        <f t="shared" si="70"/>
        <v/>
      </c>
      <c r="W522" s="300"/>
      <c r="X522" s="301"/>
      <c r="Y522" s="300"/>
      <c r="Z522" s="301"/>
      <c r="AA522" s="300"/>
      <c r="AB522" s="301"/>
      <c r="AC522" s="300"/>
      <c r="AD522" s="300"/>
      <c r="AE522" s="300"/>
      <c r="AF522" s="300"/>
      <c r="AG522" s="300"/>
      <c r="AH522" s="300"/>
      <c r="AI522" s="302" t="str">
        <f t="shared" si="71"/>
        <v/>
      </c>
      <c r="AJ522" s="303" t="str">
        <f ca="1">IFERROR(AVERAGEIFS('Discontinuity Log'!$O$5:$O$5117,'Discontinuity Log'!$A$5:$A$5117,J522,'Discontinuity Log'!$O$5:$O$5117,"&lt;&gt;"),"")</f>
        <v/>
      </c>
      <c r="AK522" s="304" t="str">
        <f t="shared" ca="1" si="72"/>
        <v/>
      </c>
      <c r="AL522" s="446"/>
    </row>
    <row r="523" spans="1:38" ht="19.2" customHeight="1" x14ac:dyDescent="0.3">
      <c r="A523" s="443"/>
      <c r="B523" s="444"/>
      <c r="C523" s="445"/>
      <c r="D523" s="291"/>
      <c r="E523" s="290"/>
      <c r="F523" s="290"/>
      <c r="G523" s="290"/>
      <c r="H523" s="291"/>
      <c r="I523" s="291"/>
      <c r="J523" s="292"/>
      <c r="K523" s="293"/>
      <c r="L523" s="293"/>
      <c r="M523" s="295" t="str">
        <f t="shared" si="73"/>
        <v/>
      </c>
      <c r="N523" s="296"/>
      <c r="O523" s="297" t="str">
        <f t="shared" si="68"/>
        <v/>
      </c>
      <c r="P523" s="296"/>
      <c r="Q523" s="297" t="str">
        <f t="shared" si="74"/>
        <v/>
      </c>
      <c r="R523" s="297" t="str">
        <f t="shared" si="69"/>
        <v/>
      </c>
      <c r="S523" s="298"/>
      <c r="T523" s="298"/>
      <c r="U523" s="299" t="str">
        <f t="shared" si="75"/>
        <v/>
      </c>
      <c r="V523" s="297" t="str">
        <f t="shared" si="70"/>
        <v/>
      </c>
      <c r="W523" s="300"/>
      <c r="X523" s="301"/>
      <c r="Y523" s="300"/>
      <c r="Z523" s="301"/>
      <c r="AA523" s="300"/>
      <c r="AB523" s="301"/>
      <c r="AC523" s="300"/>
      <c r="AD523" s="300"/>
      <c r="AE523" s="300"/>
      <c r="AF523" s="300"/>
      <c r="AG523" s="300"/>
      <c r="AH523" s="300"/>
      <c r="AI523" s="302" t="str">
        <f t="shared" si="71"/>
        <v/>
      </c>
      <c r="AJ523" s="303" t="str">
        <f ca="1">IFERROR(AVERAGEIFS('Discontinuity Log'!$O$5:$O$5117,'Discontinuity Log'!$A$5:$A$5117,J523,'Discontinuity Log'!$O$5:$O$5117,"&lt;&gt;"),"")</f>
        <v/>
      </c>
      <c r="AK523" s="304" t="str">
        <f t="shared" ca="1" si="72"/>
        <v/>
      </c>
      <c r="AL523" s="446"/>
    </row>
    <row r="524" spans="1:38" ht="19.2" customHeight="1" x14ac:dyDescent="0.3">
      <c r="A524" s="443"/>
      <c r="B524" s="444"/>
      <c r="C524" s="445"/>
      <c r="D524" s="291"/>
      <c r="E524" s="290"/>
      <c r="F524" s="290"/>
      <c r="G524" s="290"/>
      <c r="H524" s="291"/>
      <c r="I524" s="291"/>
      <c r="J524" s="292"/>
      <c r="K524" s="293"/>
      <c r="L524" s="293"/>
      <c r="M524" s="295" t="str">
        <f t="shared" si="73"/>
        <v/>
      </c>
      <c r="N524" s="296"/>
      <c r="O524" s="297" t="str">
        <f t="shared" si="68"/>
        <v/>
      </c>
      <c r="P524" s="296"/>
      <c r="Q524" s="297" t="str">
        <f t="shared" si="74"/>
        <v/>
      </c>
      <c r="R524" s="297" t="str">
        <f t="shared" si="69"/>
        <v/>
      </c>
      <c r="S524" s="298"/>
      <c r="T524" s="298"/>
      <c r="U524" s="299" t="str">
        <f t="shared" si="75"/>
        <v/>
      </c>
      <c r="V524" s="297" t="str">
        <f t="shared" si="70"/>
        <v/>
      </c>
      <c r="W524" s="300"/>
      <c r="X524" s="301"/>
      <c r="Y524" s="300"/>
      <c r="Z524" s="301"/>
      <c r="AA524" s="300"/>
      <c r="AB524" s="301"/>
      <c r="AC524" s="300"/>
      <c r="AD524" s="300"/>
      <c r="AE524" s="300"/>
      <c r="AF524" s="300"/>
      <c r="AG524" s="300"/>
      <c r="AH524" s="300"/>
      <c r="AI524" s="302" t="str">
        <f t="shared" si="71"/>
        <v/>
      </c>
      <c r="AJ524" s="303" t="str">
        <f ca="1">IFERROR(AVERAGEIFS('Discontinuity Log'!$O$5:$O$5117,'Discontinuity Log'!$A$5:$A$5117,J524,'Discontinuity Log'!$O$5:$O$5117,"&lt;&gt;"),"")</f>
        <v/>
      </c>
      <c r="AK524" s="304" t="str">
        <f t="shared" ca="1" si="72"/>
        <v/>
      </c>
      <c r="AL524" s="446"/>
    </row>
    <row r="525" spans="1:38" ht="19.2" customHeight="1" x14ac:dyDescent="0.3">
      <c r="A525" s="443"/>
      <c r="B525" s="444"/>
      <c r="C525" s="445"/>
      <c r="D525" s="291"/>
      <c r="E525" s="290"/>
      <c r="F525" s="290"/>
      <c r="G525" s="290"/>
      <c r="H525" s="291"/>
      <c r="I525" s="291"/>
      <c r="J525" s="292"/>
      <c r="K525" s="293"/>
      <c r="L525" s="293"/>
      <c r="M525" s="295" t="str">
        <f t="shared" si="73"/>
        <v/>
      </c>
      <c r="N525" s="296"/>
      <c r="O525" s="297" t="str">
        <f t="shared" si="68"/>
        <v/>
      </c>
      <c r="P525" s="296"/>
      <c r="Q525" s="297" t="str">
        <f t="shared" si="74"/>
        <v/>
      </c>
      <c r="R525" s="297" t="str">
        <f t="shared" si="69"/>
        <v/>
      </c>
      <c r="S525" s="298"/>
      <c r="T525" s="298"/>
      <c r="U525" s="299" t="str">
        <f t="shared" si="75"/>
        <v/>
      </c>
      <c r="V525" s="297" t="str">
        <f t="shared" si="70"/>
        <v/>
      </c>
      <c r="W525" s="300"/>
      <c r="X525" s="301"/>
      <c r="Y525" s="300"/>
      <c r="Z525" s="301"/>
      <c r="AA525" s="300"/>
      <c r="AB525" s="301"/>
      <c r="AC525" s="300"/>
      <c r="AD525" s="300"/>
      <c r="AE525" s="300"/>
      <c r="AF525" s="300"/>
      <c r="AG525" s="300"/>
      <c r="AH525" s="300"/>
      <c r="AI525" s="302" t="str">
        <f t="shared" si="71"/>
        <v/>
      </c>
      <c r="AJ525" s="303" t="str">
        <f ca="1">IFERROR(AVERAGEIFS('Discontinuity Log'!$O$5:$O$5117,'Discontinuity Log'!$A$5:$A$5117,J525,'Discontinuity Log'!$O$5:$O$5117,"&lt;&gt;"),"")</f>
        <v/>
      </c>
      <c r="AK525" s="304" t="str">
        <f t="shared" ca="1" si="72"/>
        <v/>
      </c>
      <c r="AL525" s="446"/>
    </row>
    <row r="526" spans="1:38" ht="19.2" customHeight="1" x14ac:dyDescent="0.3">
      <c r="A526" s="443"/>
      <c r="B526" s="444"/>
      <c r="C526" s="445"/>
      <c r="D526" s="291"/>
      <c r="E526" s="290"/>
      <c r="F526" s="290"/>
      <c r="G526" s="290"/>
      <c r="H526" s="291"/>
      <c r="I526" s="291"/>
      <c r="J526" s="292"/>
      <c r="K526" s="293"/>
      <c r="L526" s="293"/>
      <c r="M526" s="295" t="str">
        <f t="shared" si="73"/>
        <v/>
      </c>
      <c r="N526" s="296"/>
      <c r="O526" s="297" t="str">
        <f t="shared" si="68"/>
        <v/>
      </c>
      <c r="P526" s="296"/>
      <c r="Q526" s="297" t="str">
        <f t="shared" si="74"/>
        <v/>
      </c>
      <c r="R526" s="297" t="str">
        <f t="shared" si="69"/>
        <v/>
      </c>
      <c r="S526" s="298"/>
      <c r="T526" s="298"/>
      <c r="U526" s="299" t="str">
        <f t="shared" si="75"/>
        <v/>
      </c>
      <c r="V526" s="297" t="str">
        <f t="shared" si="70"/>
        <v/>
      </c>
      <c r="W526" s="300"/>
      <c r="X526" s="301"/>
      <c r="Y526" s="300"/>
      <c r="Z526" s="301"/>
      <c r="AA526" s="300"/>
      <c r="AB526" s="301"/>
      <c r="AC526" s="300"/>
      <c r="AD526" s="300"/>
      <c r="AE526" s="300"/>
      <c r="AF526" s="300"/>
      <c r="AG526" s="300"/>
      <c r="AH526" s="300"/>
      <c r="AI526" s="302" t="str">
        <f t="shared" si="71"/>
        <v/>
      </c>
      <c r="AJ526" s="303" t="str">
        <f ca="1">IFERROR(AVERAGEIFS('Discontinuity Log'!$O$5:$O$5117,'Discontinuity Log'!$A$5:$A$5117,J526,'Discontinuity Log'!$O$5:$O$5117,"&lt;&gt;"),"")</f>
        <v/>
      </c>
      <c r="AK526" s="304" t="str">
        <f t="shared" ca="1" si="72"/>
        <v/>
      </c>
      <c r="AL526" s="446"/>
    </row>
    <row r="527" spans="1:38" ht="19.2" customHeight="1" x14ac:dyDescent="0.3">
      <c r="A527" s="443"/>
      <c r="B527" s="444"/>
      <c r="C527" s="445"/>
      <c r="D527" s="291"/>
      <c r="E527" s="290"/>
      <c r="F527" s="290"/>
      <c r="G527" s="290"/>
      <c r="H527" s="291"/>
      <c r="I527" s="291"/>
      <c r="J527" s="292"/>
      <c r="K527" s="293"/>
      <c r="L527" s="293"/>
      <c r="M527" s="295" t="str">
        <f t="shared" si="73"/>
        <v/>
      </c>
      <c r="N527" s="296"/>
      <c r="O527" s="297" t="str">
        <f t="shared" si="68"/>
        <v/>
      </c>
      <c r="P527" s="296"/>
      <c r="Q527" s="297" t="str">
        <f t="shared" si="74"/>
        <v/>
      </c>
      <c r="R527" s="297" t="str">
        <f t="shared" si="69"/>
        <v/>
      </c>
      <c r="S527" s="298"/>
      <c r="T527" s="298"/>
      <c r="U527" s="299" t="str">
        <f t="shared" si="75"/>
        <v/>
      </c>
      <c r="V527" s="297" t="str">
        <f t="shared" si="70"/>
        <v/>
      </c>
      <c r="W527" s="300"/>
      <c r="X527" s="301"/>
      <c r="Y527" s="300"/>
      <c r="Z527" s="301"/>
      <c r="AA527" s="300"/>
      <c r="AB527" s="301"/>
      <c r="AC527" s="300"/>
      <c r="AD527" s="300"/>
      <c r="AE527" s="300"/>
      <c r="AF527" s="300"/>
      <c r="AG527" s="300"/>
      <c r="AH527" s="300"/>
      <c r="AI527" s="302" t="str">
        <f t="shared" si="71"/>
        <v/>
      </c>
      <c r="AJ527" s="303" t="str">
        <f ca="1">IFERROR(AVERAGEIFS('Discontinuity Log'!$O$5:$O$5117,'Discontinuity Log'!$A$5:$A$5117,J527,'Discontinuity Log'!$O$5:$O$5117,"&lt;&gt;"),"")</f>
        <v/>
      </c>
      <c r="AK527" s="304" t="str">
        <f t="shared" ca="1" si="72"/>
        <v/>
      </c>
      <c r="AL527" s="446"/>
    </row>
    <row r="528" spans="1:38" ht="19.2" customHeight="1" x14ac:dyDescent="0.3">
      <c r="A528" s="443"/>
      <c r="B528" s="444"/>
      <c r="C528" s="445"/>
      <c r="D528" s="291"/>
      <c r="E528" s="290"/>
      <c r="F528" s="290"/>
      <c r="G528" s="290"/>
      <c r="H528" s="291"/>
      <c r="I528" s="291"/>
      <c r="J528" s="292"/>
      <c r="K528" s="293"/>
      <c r="L528" s="293"/>
      <c r="M528" s="295" t="str">
        <f t="shared" si="73"/>
        <v/>
      </c>
      <c r="N528" s="296"/>
      <c r="O528" s="297" t="str">
        <f t="shared" si="68"/>
        <v/>
      </c>
      <c r="P528" s="296"/>
      <c r="Q528" s="297" t="str">
        <f t="shared" si="74"/>
        <v/>
      </c>
      <c r="R528" s="297" t="str">
        <f t="shared" si="69"/>
        <v/>
      </c>
      <c r="S528" s="298"/>
      <c r="T528" s="298"/>
      <c r="U528" s="299" t="str">
        <f t="shared" si="75"/>
        <v/>
      </c>
      <c r="V528" s="297" t="str">
        <f t="shared" si="70"/>
        <v/>
      </c>
      <c r="W528" s="300"/>
      <c r="X528" s="301"/>
      <c r="Y528" s="300"/>
      <c r="Z528" s="301"/>
      <c r="AA528" s="300"/>
      <c r="AB528" s="301"/>
      <c r="AC528" s="300"/>
      <c r="AD528" s="300"/>
      <c r="AE528" s="300"/>
      <c r="AF528" s="300"/>
      <c r="AG528" s="300"/>
      <c r="AH528" s="300"/>
      <c r="AI528" s="302" t="str">
        <f t="shared" si="71"/>
        <v/>
      </c>
      <c r="AJ528" s="303" t="str">
        <f ca="1">IFERROR(AVERAGEIFS('Discontinuity Log'!$O$5:$O$5117,'Discontinuity Log'!$A$5:$A$5117,J528,'Discontinuity Log'!$O$5:$O$5117,"&lt;&gt;"),"")</f>
        <v/>
      </c>
      <c r="AK528" s="304" t="str">
        <f t="shared" ca="1" si="72"/>
        <v/>
      </c>
      <c r="AL528" s="446"/>
    </row>
    <row r="529" spans="1:38" ht="19.2" customHeight="1" x14ac:dyDescent="0.3">
      <c r="A529" s="443"/>
      <c r="B529" s="444"/>
      <c r="C529" s="445"/>
      <c r="D529" s="291"/>
      <c r="E529" s="290"/>
      <c r="F529" s="290"/>
      <c r="G529" s="290"/>
      <c r="H529" s="291"/>
      <c r="I529" s="291"/>
      <c r="J529" s="292"/>
      <c r="K529" s="293"/>
      <c r="L529" s="293"/>
      <c r="M529" s="295" t="str">
        <f t="shared" si="73"/>
        <v/>
      </c>
      <c r="N529" s="296"/>
      <c r="O529" s="297" t="str">
        <f t="shared" si="68"/>
        <v/>
      </c>
      <c r="P529" s="296"/>
      <c r="Q529" s="297" t="str">
        <f t="shared" si="74"/>
        <v/>
      </c>
      <c r="R529" s="297" t="str">
        <f t="shared" si="69"/>
        <v/>
      </c>
      <c r="S529" s="298"/>
      <c r="T529" s="298"/>
      <c r="U529" s="299" t="str">
        <f t="shared" si="75"/>
        <v/>
      </c>
      <c r="V529" s="297" t="str">
        <f t="shared" si="70"/>
        <v/>
      </c>
      <c r="W529" s="300"/>
      <c r="X529" s="301"/>
      <c r="Y529" s="300"/>
      <c r="Z529" s="301"/>
      <c r="AA529" s="300"/>
      <c r="AB529" s="301"/>
      <c r="AC529" s="300"/>
      <c r="AD529" s="300"/>
      <c r="AE529" s="300"/>
      <c r="AF529" s="300"/>
      <c r="AG529" s="300"/>
      <c r="AH529" s="300"/>
      <c r="AI529" s="302" t="str">
        <f t="shared" si="71"/>
        <v/>
      </c>
      <c r="AJ529" s="303" t="str">
        <f ca="1">IFERROR(AVERAGEIFS('Discontinuity Log'!$O$5:$O$5117,'Discontinuity Log'!$A$5:$A$5117,J529,'Discontinuity Log'!$O$5:$O$5117,"&lt;&gt;"),"")</f>
        <v/>
      </c>
      <c r="AK529" s="304" t="str">
        <f t="shared" ca="1" si="72"/>
        <v/>
      </c>
      <c r="AL529" s="446"/>
    </row>
    <row r="530" spans="1:38" ht="19.2" customHeight="1" x14ac:dyDescent="0.3">
      <c r="A530" s="443"/>
      <c r="B530" s="444"/>
      <c r="C530" s="445"/>
      <c r="D530" s="291"/>
      <c r="E530" s="290"/>
      <c r="F530" s="290"/>
      <c r="G530" s="290"/>
      <c r="H530" s="291"/>
      <c r="I530" s="291"/>
      <c r="J530" s="292"/>
      <c r="K530" s="293"/>
      <c r="L530" s="293"/>
      <c r="M530" s="295" t="str">
        <f t="shared" si="73"/>
        <v/>
      </c>
      <c r="N530" s="296"/>
      <c r="O530" s="297" t="str">
        <f t="shared" si="68"/>
        <v/>
      </c>
      <c r="P530" s="296"/>
      <c r="Q530" s="297" t="str">
        <f t="shared" si="74"/>
        <v/>
      </c>
      <c r="R530" s="297" t="str">
        <f t="shared" si="69"/>
        <v/>
      </c>
      <c r="S530" s="298"/>
      <c r="T530" s="298"/>
      <c r="U530" s="299" t="str">
        <f t="shared" si="75"/>
        <v/>
      </c>
      <c r="V530" s="297" t="str">
        <f t="shared" si="70"/>
        <v/>
      </c>
      <c r="W530" s="300"/>
      <c r="X530" s="301"/>
      <c r="Y530" s="300"/>
      <c r="Z530" s="301"/>
      <c r="AA530" s="300"/>
      <c r="AB530" s="301"/>
      <c r="AC530" s="300"/>
      <c r="AD530" s="300"/>
      <c r="AE530" s="300"/>
      <c r="AF530" s="300"/>
      <c r="AG530" s="300"/>
      <c r="AH530" s="300"/>
      <c r="AI530" s="302" t="str">
        <f t="shared" si="71"/>
        <v/>
      </c>
      <c r="AJ530" s="303" t="str">
        <f ca="1">IFERROR(AVERAGEIFS('Discontinuity Log'!$O$5:$O$5117,'Discontinuity Log'!$A$5:$A$5117,J530,'Discontinuity Log'!$O$5:$O$5117,"&lt;&gt;"),"")</f>
        <v/>
      </c>
      <c r="AK530" s="304" t="str">
        <f t="shared" ca="1" si="72"/>
        <v/>
      </c>
      <c r="AL530" s="446"/>
    </row>
    <row r="531" spans="1:38" ht="19.2" customHeight="1" x14ac:dyDescent="0.3">
      <c r="A531" s="443"/>
      <c r="B531" s="444"/>
      <c r="C531" s="445"/>
      <c r="D531" s="291"/>
      <c r="E531" s="290"/>
      <c r="F531" s="290"/>
      <c r="G531" s="290"/>
      <c r="H531" s="291"/>
      <c r="I531" s="291"/>
      <c r="J531" s="292"/>
      <c r="K531" s="293"/>
      <c r="L531" s="293"/>
      <c r="M531" s="295" t="str">
        <f t="shared" si="73"/>
        <v/>
      </c>
      <c r="N531" s="296"/>
      <c r="O531" s="297" t="str">
        <f t="shared" si="68"/>
        <v/>
      </c>
      <c r="P531" s="296"/>
      <c r="Q531" s="297" t="str">
        <f t="shared" si="74"/>
        <v/>
      </c>
      <c r="R531" s="297" t="str">
        <f t="shared" si="69"/>
        <v/>
      </c>
      <c r="S531" s="298"/>
      <c r="T531" s="298"/>
      <c r="U531" s="299" t="str">
        <f t="shared" si="75"/>
        <v/>
      </c>
      <c r="V531" s="297" t="str">
        <f t="shared" si="70"/>
        <v/>
      </c>
      <c r="W531" s="300"/>
      <c r="X531" s="301"/>
      <c r="Y531" s="300"/>
      <c r="Z531" s="301"/>
      <c r="AA531" s="300"/>
      <c r="AB531" s="301"/>
      <c r="AC531" s="300"/>
      <c r="AD531" s="300"/>
      <c r="AE531" s="300"/>
      <c r="AF531" s="300"/>
      <c r="AG531" s="300"/>
      <c r="AH531" s="300"/>
      <c r="AI531" s="302" t="str">
        <f t="shared" si="71"/>
        <v/>
      </c>
      <c r="AJ531" s="303" t="str">
        <f ca="1">IFERROR(AVERAGEIFS('Discontinuity Log'!$O$5:$O$5117,'Discontinuity Log'!$A$5:$A$5117,J531,'Discontinuity Log'!$O$5:$O$5117,"&lt;&gt;"),"")</f>
        <v/>
      </c>
      <c r="AK531" s="304" t="str">
        <f t="shared" ca="1" si="72"/>
        <v/>
      </c>
      <c r="AL531" s="446"/>
    </row>
    <row r="532" spans="1:38" ht="19.2" customHeight="1" x14ac:dyDescent="0.3">
      <c r="A532" s="443"/>
      <c r="B532" s="444"/>
      <c r="C532" s="445"/>
      <c r="D532" s="291"/>
      <c r="E532" s="290"/>
      <c r="F532" s="290"/>
      <c r="G532" s="290"/>
      <c r="H532" s="291"/>
      <c r="I532" s="291"/>
      <c r="J532" s="292"/>
      <c r="K532" s="293"/>
      <c r="L532" s="293"/>
      <c r="M532" s="295" t="str">
        <f t="shared" si="73"/>
        <v/>
      </c>
      <c r="N532" s="296"/>
      <c r="O532" s="297" t="str">
        <f t="shared" si="68"/>
        <v/>
      </c>
      <c r="P532" s="296"/>
      <c r="Q532" s="297" t="str">
        <f t="shared" si="74"/>
        <v/>
      </c>
      <c r="R532" s="297" t="str">
        <f t="shared" si="69"/>
        <v/>
      </c>
      <c r="S532" s="298"/>
      <c r="T532" s="298"/>
      <c r="U532" s="299" t="str">
        <f t="shared" si="75"/>
        <v/>
      </c>
      <c r="V532" s="297" t="str">
        <f t="shared" si="70"/>
        <v/>
      </c>
      <c r="W532" s="300"/>
      <c r="X532" s="301"/>
      <c r="Y532" s="300"/>
      <c r="Z532" s="301"/>
      <c r="AA532" s="300"/>
      <c r="AB532" s="301"/>
      <c r="AC532" s="300"/>
      <c r="AD532" s="300"/>
      <c r="AE532" s="300"/>
      <c r="AF532" s="300"/>
      <c r="AG532" s="300"/>
      <c r="AH532" s="300"/>
      <c r="AI532" s="302" t="str">
        <f t="shared" si="71"/>
        <v/>
      </c>
      <c r="AJ532" s="303" t="str">
        <f ca="1">IFERROR(AVERAGEIFS('Discontinuity Log'!$O$5:$O$5117,'Discontinuity Log'!$A$5:$A$5117,J532,'Discontinuity Log'!$O$5:$O$5117,"&lt;&gt;"),"")</f>
        <v/>
      </c>
      <c r="AK532" s="304" t="str">
        <f t="shared" ca="1" si="72"/>
        <v/>
      </c>
      <c r="AL532" s="446"/>
    </row>
    <row r="533" spans="1:38" ht="19.2" customHeight="1" x14ac:dyDescent="0.3">
      <c r="A533" s="443"/>
      <c r="B533" s="444"/>
      <c r="C533" s="445"/>
      <c r="D533" s="291"/>
      <c r="E533" s="290"/>
      <c r="F533" s="290"/>
      <c r="G533" s="290"/>
      <c r="H533" s="291"/>
      <c r="I533" s="291"/>
      <c r="J533" s="292"/>
      <c r="K533" s="293"/>
      <c r="L533" s="293"/>
      <c r="M533" s="295" t="str">
        <f t="shared" si="73"/>
        <v/>
      </c>
      <c r="N533" s="296"/>
      <c r="O533" s="297" t="str">
        <f t="shared" si="68"/>
        <v/>
      </c>
      <c r="P533" s="296"/>
      <c r="Q533" s="297" t="str">
        <f t="shared" si="74"/>
        <v/>
      </c>
      <c r="R533" s="297" t="str">
        <f t="shared" si="69"/>
        <v/>
      </c>
      <c r="S533" s="298"/>
      <c r="T533" s="298"/>
      <c r="U533" s="299" t="str">
        <f t="shared" si="75"/>
        <v/>
      </c>
      <c r="V533" s="297" t="str">
        <f t="shared" si="70"/>
        <v/>
      </c>
      <c r="W533" s="300"/>
      <c r="X533" s="301"/>
      <c r="Y533" s="300"/>
      <c r="Z533" s="301"/>
      <c r="AA533" s="300"/>
      <c r="AB533" s="301"/>
      <c r="AC533" s="300"/>
      <c r="AD533" s="300"/>
      <c r="AE533" s="300"/>
      <c r="AF533" s="300"/>
      <c r="AG533" s="300"/>
      <c r="AH533" s="300"/>
      <c r="AI533" s="302" t="str">
        <f t="shared" si="71"/>
        <v/>
      </c>
      <c r="AJ533" s="303" t="str">
        <f ca="1">IFERROR(AVERAGEIFS('Discontinuity Log'!$O$5:$O$5117,'Discontinuity Log'!$A$5:$A$5117,J533,'Discontinuity Log'!$O$5:$O$5117,"&lt;&gt;"),"")</f>
        <v/>
      </c>
      <c r="AK533" s="304" t="str">
        <f t="shared" ca="1" si="72"/>
        <v/>
      </c>
      <c r="AL533" s="446"/>
    </row>
    <row r="534" spans="1:38" ht="19.2" customHeight="1" x14ac:dyDescent="0.3">
      <c r="A534" s="443"/>
      <c r="B534" s="444"/>
      <c r="C534" s="445"/>
      <c r="D534" s="291"/>
      <c r="E534" s="290"/>
      <c r="F534" s="290"/>
      <c r="G534" s="290"/>
      <c r="H534" s="291"/>
      <c r="I534" s="291"/>
      <c r="J534" s="292"/>
      <c r="K534" s="293"/>
      <c r="L534" s="293"/>
      <c r="M534" s="295" t="str">
        <f t="shared" si="73"/>
        <v/>
      </c>
      <c r="N534" s="296"/>
      <c r="O534" s="297" t="str">
        <f t="shared" si="68"/>
        <v/>
      </c>
      <c r="P534" s="296"/>
      <c r="Q534" s="297" t="str">
        <f t="shared" si="74"/>
        <v/>
      </c>
      <c r="R534" s="297" t="str">
        <f t="shared" si="69"/>
        <v/>
      </c>
      <c r="S534" s="298"/>
      <c r="T534" s="298"/>
      <c r="U534" s="299" t="str">
        <f t="shared" si="75"/>
        <v/>
      </c>
      <c r="V534" s="297" t="str">
        <f t="shared" si="70"/>
        <v/>
      </c>
      <c r="W534" s="300"/>
      <c r="X534" s="301"/>
      <c r="Y534" s="300"/>
      <c r="Z534" s="301"/>
      <c r="AA534" s="300"/>
      <c r="AB534" s="301"/>
      <c r="AC534" s="300"/>
      <c r="AD534" s="300"/>
      <c r="AE534" s="300"/>
      <c r="AF534" s="300"/>
      <c r="AG534" s="300"/>
      <c r="AH534" s="300"/>
      <c r="AI534" s="302" t="str">
        <f t="shared" si="71"/>
        <v/>
      </c>
      <c r="AJ534" s="303" t="str">
        <f ca="1">IFERROR(AVERAGEIFS('Discontinuity Log'!$O$5:$O$5117,'Discontinuity Log'!$A$5:$A$5117,J534,'Discontinuity Log'!$O$5:$O$5117,"&lt;&gt;"),"")</f>
        <v/>
      </c>
      <c r="AK534" s="304" t="str">
        <f t="shared" ca="1" si="72"/>
        <v/>
      </c>
      <c r="AL534" s="446"/>
    </row>
    <row r="535" spans="1:38" ht="19.2" customHeight="1" x14ac:dyDescent="0.3">
      <c r="A535" s="443"/>
      <c r="B535" s="444"/>
      <c r="C535" s="445"/>
      <c r="D535" s="291"/>
      <c r="E535" s="290"/>
      <c r="F535" s="290"/>
      <c r="G535" s="290"/>
      <c r="H535" s="291"/>
      <c r="I535" s="291"/>
      <c r="J535" s="292"/>
      <c r="K535" s="293"/>
      <c r="L535" s="293"/>
      <c r="M535" s="295" t="str">
        <f t="shared" si="73"/>
        <v/>
      </c>
      <c r="N535" s="296"/>
      <c r="O535" s="297" t="str">
        <f t="shared" si="68"/>
        <v/>
      </c>
      <c r="P535" s="296"/>
      <c r="Q535" s="297" t="str">
        <f t="shared" si="74"/>
        <v/>
      </c>
      <c r="R535" s="297" t="str">
        <f t="shared" si="69"/>
        <v/>
      </c>
      <c r="S535" s="298"/>
      <c r="T535" s="298"/>
      <c r="U535" s="299" t="str">
        <f t="shared" si="75"/>
        <v/>
      </c>
      <c r="V535" s="297" t="str">
        <f t="shared" si="70"/>
        <v/>
      </c>
      <c r="W535" s="300"/>
      <c r="X535" s="301"/>
      <c r="Y535" s="300"/>
      <c r="Z535" s="301"/>
      <c r="AA535" s="300"/>
      <c r="AB535" s="301"/>
      <c r="AC535" s="300"/>
      <c r="AD535" s="300"/>
      <c r="AE535" s="300"/>
      <c r="AF535" s="300"/>
      <c r="AG535" s="300"/>
      <c r="AH535" s="300"/>
      <c r="AI535" s="302" t="str">
        <f t="shared" si="71"/>
        <v/>
      </c>
      <c r="AJ535" s="303" t="str">
        <f ca="1">IFERROR(AVERAGEIFS('Discontinuity Log'!$O$5:$O$5117,'Discontinuity Log'!$A$5:$A$5117,J535,'Discontinuity Log'!$O$5:$O$5117,"&lt;&gt;"),"")</f>
        <v/>
      </c>
      <c r="AK535" s="304" t="str">
        <f t="shared" ca="1" si="72"/>
        <v/>
      </c>
      <c r="AL535" s="446"/>
    </row>
    <row r="536" spans="1:38" ht="19.2" customHeight="1" x14ac:dyDescent="0.3">
      <c r="A536" s="443"/>
      <c r="B536" s="444"/>
      <c r="C536" s="445"/>
      <c r="D536" s="291"/>
      <c r="E536" s="290"/>
      <c r="F536" s="290"/>
      <c r="G536" s="290"/>
      <c r="H536" s="291"/>
      <c r="I536" s="291"/>
      <c r="J536" s="292"/>
      <c r="K536" s="293"/>
      <c r="L536" s="293"/>
      <c r="M536" s="295" t="str">
        <f t="shared" si="73"/>
        <v/>
      </c>
      <c r="N536" s="296"/>
      <c r="O536" s="297" t="str">
        <f t="shared" si="68"/>
        <v/>
      </c>
      <c r="P536" s="296"/>
      <c r="Q536" s="297" t="str">
        <f t="shared" si="74"/>
        <v/>
      </c>
      <c r="R536" s="297" t="str">
        <f t="shared" si="69"/>
        <v/>
      </c>
      <c r="S536" s="298"/>
      <c r="T536" s="298"/>
      <c r="U536" s="299" t="str">
        <f t="shared" si="75"/>
        <v/>
      </c>
      <c r="V536" s="297" t="str">
        <f t="shared" si="70"/>
        <v/>
      </c>
      <c r="W536" s="300"/>
      <c r="X536" s="301"/>
      <c r="Y536" s="300"/>
      <c r="Z536" s="301"/>
      <c r="AA536" s="300"/>
      <c r="AB536" s="301"/>
      <c r="AC536" s="300"/>
      <c r="AD536" s="300"/>
      <c r="AE536" s="300"/>
      <c r="AF536" s="300"/>
      <c r="AG536" s="300"/>
      <c r="AH536" s="300"/>
      <c r="AI536" s="302" t="str">
        <f t="shared" si="71"/>
        <v/>
      </c>
      <c r="AJ536" s="303" t="str">
        <f ca="1">IFERROR(AVERAGEIFS('Discontinuity Log'!$O$5:$O$5117,'Discontinuity Log'!$A$5:$A$5117,J536,'Discontinuity Log'!$O$5:$O$5117,"&lt;&gt;"),"")</f>
        <v/>
      </c>
      <c r="AK536" s="304" t="str">
        <f t="shared" ca="1" si="72"/>
        <v/>
      </c>
      <c r="AL536" s="446"/>
    </row>
    <row r="537" spans="1:38" ht="19.2" customHeight="1" x14ac:dyDescent="0.3">
      <c r="A537" s="443"/>
      <c r="B537" s="444"/>
      <c r="C537" s="445"/>
      <c r="D537" s="291"/>
      <c r="E537" s="290"/>
      <c r="F537" s="290"/>
      <c r="G537" s="290"/>
      <c r="H537" s="291"/>
      <c r="I537" s="291"/>
      <c r="J537" s="292"/>
      <c r="K537" s="293"/>
      <c r="L537" s="293"/>
      <c r="M537" s="295" t="str">
        <f t="shared" si="73"/>
        <v/>
      </c>
      <c r="N537" s="296"/>
      <c r="O537" s="297" t="str">
        <f t="shared" si="68"/>
        <v/>
      </c>
      <c r="P537" s="296"/>
      <c r="Q537" s="297" t="str">
        <f t="shared" si="74"/>
        <v/>
      </c>
      <c r="R537" s="297" t="str">
        <f t="shared" si="69"/>
        <v/>
      </c>
      <c r="S537" s="298"/>
      <c r="T537" s="298"/>
      <c r="U537" s="299" t="str">
        <f t="shared" si="75"/>
        <v/>
      </c>
      <c r="V537" s="297" t="str">
        <f t="shared" si="70"/>
        <v/>
      </c>
      <c r="W537" s="300"/>
      <c r="X537" s="301"/>
      <c r="Y537" s="300"/>
      <c r="Z537" s="301"/>
      <c r="AA537" s="300"/>
      <c r="AB537" s="301"/>
      <c r="AC537" s="300"/>
      <c r="AD537" s="300"/>
      <c r="AE537" s="300"/>
      <c r="AF537" s="300"/>
      <c r="AG537" s="300"/>
      <c r="AH537" s="300"/>
      <c r="AI537" s="302" t="str">
        <f t="shared" si="71"/>
        <v/>
      </c>
      <c r="AJ537" s="303" t="str">
        <f ca="1">IFERROR(AVERAGEIFS('Discontinuity Log'!$O$5:$O$5117,'Discontinuity Log'!$A$5:$A$5117,J537,'Discontinuity Log'!$O$5:$O$5117,"&lt;&gt;"),"")</f>
        <v/>
      </c>
      <c r="AK537" s="304" t="str">
        <f t="shared" ca="1" si="72"/>
        <v/>
      </c>
      <c r="AL537" s="446"/>
    </row>
    <row r="538" spans="1:38" ht="19.2" customHeight="1" x14ac:dyDescent="0.3">
      <c r="A538" s="443"/>
      <c r="B538" s="444"/>
      <c r="C538" s="445"/>
      <c r="D538" s="291"/>
      <c r="E538" s="290"/>
      <c r="F538" s="290"/>
      <c r="G538" s="290"/>
      <c r="H538" s="291"/>
      <c r="I538" s="291"/>
      <c r="J538" s="292"/>
      <c r="K538" s="293"/>
      <c r="L538" s="293"/>
      <c r="M538" s="295" t="str">
        <f t="shared" si="73"/>
        <v/>
      </c>
      <c r="N538" s="296"/>
      <c r="O538" s="297" t="str">
        <f t="shared" si="68"/>
        <v/>
      </c>
      <c r="P538" s="296"/>
      <c r="Q538" s="297" t="str">
        <f t="shared" si="74"/>
        <v/>
      </c>
      <c r="R538" s="297" t="str">
        <f t="shared" si="69"/>
        <v/>
      </c>
      <c r="S538" s="298"/>
      <c r="T538" s="298"/>
      <c r="U538" s="299" t="str">
        <f t="shared" si="75"/>
        <v/>
      </c>
      <c r="V538" s="297" t="str">
        <f t="shared" si="70"/>
        <v/>
      </c>
      <c r="W538" s="300"/>
      <c r="X538" s="301"/>
      <c r="Y538" s="300"/>
      <c r="Z538" s="301"/>
      <c r="AA538" s="300"/>
      <c r="AB538" s="301"/>
      <c r="AC538" s="300"/>
      <c r="AD538" s="300"/>
      <c r="AE538" s="300"/>
      <c r="AF538" s="300"/>
      <c r="AG538" s="300"/>
      <c r="AH538" s="300"/>
      <c r="AI538" s="302" t="str">
        <f t="shared" si="71"/>
        <v/>
      </c>
      <c r="AJ538" s="303" t="str">
        <f ca="1">IFERROR(AVERAGEIFS('Discontinuity Log'!$O$5:$O$5117,'Discontinuity Log'!$A$5:$A$5117,J538,'Discontinuity Log'!$O$5:$O$5117,"&lt;&gt;"),"")</f>
        <v/>
      </c>
      <c r="AK538" s="304" t="str">
        <f t="shared" ca="1" si="72"/>
        <v/>
      </c>
      <c r="AL538" s="446"/>
    </row>
    <row r="539" spans="1:38" ht="19.2" customHeight="1" x14ac:dyDescent="0.3">
      <c r="A539" s="443"/>
      <c r="B539" s="444"/>
      <c r="C539" s="445"/>
      <c r="D539" s="291"/>
      <c r="E539" s="290"/>
      <c r="F539" s="290"/>
      <c r="G539" s="290"/>
      <c r="H539" s="291"/>
      <c r="I539" s="291"/>
      <c r="J539" s="292"/>
      <c r="K539" s="293"/>
      <c r="L539" s="293"/>
      <c r="M539" s="295" t="str">
        <f t="shared" si="73"/>
        <v/>
      </c>
      <c r="N539" s="296"/>
      <c r="O539" s="297" t="str">
        <f t="shared" si="68"/>
        <v/>
      </c>
      <c r="P539" s="296"/>
      <c r="Q539" s="297" t="str">
        <f t="shared" si="74"/>
        <v/>
      </c>
      <c r="R539" s="297" t="str">
        <f t="shared" si="69"/>
        <v/>
      </c>
      <c r="S539" s="298"/>
      <c r="T539" s="298"/>
      <c r="U539" s="299" t="str">
        <f t="shared" si="75"/>
        <v/>
      </c>
      <c r="V539" s="297" t="str">
        <f t="shared" si="70"/>
        <v/>
      </c>
      <c r="W539" s="300"/>
      <c r="X539" s="301"/>
      <c r="Y539" s="300"/>
      <c r="Z539" s="301"/>
      <c r="AA539" s="300"/>
      <c r="AB539" s="301"/>
      <c r="AC539" s="300"/>
      <c r="AD539" s="300"/>
      <c r="AE539" s="300"/>
      <c r="AF539" s="300"/>
      <c r="AG539" s="300"/>
      <c r="AH539" s="300"/>
      <c r="AI539" s="302" t="str">
        <f t="shared" si="71"/>
        <v/>
      </c>
      <c r="AJ539" s="303" t="str">
        <f ca="1">IFERROR(AVERAGEIFS('Discontinuity Log'!$O$5:$O$5117,'Discontinuity Log'!$A$5:$A$5117,J539,'Discontinuity Log'!$O$5:$O$5117,"&lt;&gt;"),"")</f>
        <v/>
      </c>
      <c r="AK539" s="304" t="str">
        <f t="shared" ca="1" si="72"/>
        <v/>
      </c>
      <c r="AL539" s="446"/>
    </row>
    <row r="540" spans="1:38" ht="19.2" customHeight="1" x14ac:dyDescent="0.3">
      <c r="A540" s="443"/>
      <c r="B540" s="444"/>
      <c r="C540" s="445"/>
      <c r="D540" s="291"/>
      <c r="E540" s="290"/>
      <c r="F540" s="290"/>
      <c r="G540" s="290"/>
      <c r="H540" s="291"/>
      <c r="I540" s="291"/>
      <c r="J540" s="292"/>
      <c r="K540" s="293"/>
      <c r="L540" s="293"/>
      <c r="M540" s="295" t="str">
        <f t="shared" si="73"/>
        <v/>
      </c>
      <c r="N540" s="296"/>
      <c r="O540" s="297" t="str">
        <f t="shared" si="68"/>
        <v/>
      </c>
      <c r="P540" s="296"/>
      <c r="Q540" s="297" t="str">
        <f t="shared" si="74"/>
        <v/>
      </c>
      <c r="R540" s="297" t="str">
        <f t="shared" si="69"/>
        <v/>
      </c>
      <c r="S540" s="298"/>
      <c r="T540" s="298"/>
      <c r="U540" s="299" t="str">
        <f t="shared" si="75"/>
        <v/>
      </c>
      <c r="V540" s="297" t="str">
        <f t="shared" si="70"/>
        <v/>
      </c>
      <c r="W540" s="300"/>
      <c r="X540" s="301"/>
      <c r="Y540" s="300"/>
      <c r="Z540" s="301"/>
      <c r="AA540" s="300"/>
      <c r="AB540" s="301"/>
      <c r="AC540" s="300"/>
      <c r="AD540" s="300"/>
      <c r="AE540" s="300"/>
      <c r="AF540" s="300"/>
      <c r="AG540" s="300"/>
      <c r="AH540" s="300"/>
      <c r="AI540" s="302" t="str">
        <f t="shared" si="71"/>
        <v/>
      </c>
      <c r="AJ540" s="303" t="str">
        <f ca="1">IFERROR(AVERAGEIFS('Discontinuity Log'!$O$5:$O$5117,'Discontinuity Log'!$A$5:$A$5117,J540,'Discontinuity Log'!$O$5:$O$5117,"&lt;&gt;"),"")</f>
        <v/>
      </c>
      <c r="AK540" s="304" t="str">
        <f t="shared" ca="1" si="72"/>
        <v/>
      </c>
      <c r="AL540" s="446"/>
    </row>
    <row r="541" spans="1:38" ht="19.2" customHeight="1" x14ac:dyDescent="0.3">
      <c r="A541" s="443"/>
      <c r="B541" s="444"/>
      <c r="C541" s="445"/>
      <c r="D541" s="291"/>
      <c r="E541" s="290"/>
      <c r="F541" s="290"/>
      <c r="G541" s="290"/>
      <c r="H541" s="291"/>
      <c r="I541" s="291"/>
      <c r="J541" s="292"/>
      <c r="K541" s="293"/>
      <c r="L541" s="293"/>
      <c r="M541" s="295" t="str">
        <f t="shared" si="73"/>
        <v/>
      </c>
      <c r="N541" s="296"/>
      <c r="O541" s="297" t="str">
        <f t="shared" si="68"/>
        <v/>
      </c>
      <c r="P541" s="296"/>
      <c r="Q541" s="297" t="str">
        <f t="shared" si="74"/>
        <v/>
      </c>
      <c r="R541" s="297" t="str">
        <f t="shared" si="69"/>
        <v/>
      </c>
      <c r="S541" s="298"/>
      <c r="T541" s="298"/>
      <c r="U541" s="299" t="str">
        <f t="shared" si="75"/>
        <v/>
      </c>
      <c r="V541" s="297" t="str">
        <f t="shared" si="70"/>
        <v/>
      </c>
      <c r="W541" s="300"/>
      <c r="X541" s="301"/>
      <c r="Y541" s="300"/>
      <c r="Z541" s="301"/>
      <c r="AA541" s="300"/>
      <c r="AB541" s="301"/>
      <c r="AC541" s="300"/>
      <c r="AD541" s="300"/>
      <c r="AE541" s="300"/>
      <c r="AF541" s="300"/>
      <c r="AG541" s="300"/>
      <c r="AH541" s="300"/>
      <c r="AI541" s="302" t="str">
        <f t="shared" si="71"/>
        <v/>
      </c>
      <c r="AJ541" s="303" t="str">
        <f ca="1">IFERROR(AVERAGEIFS('Discontinuity Log'!$O$5:$O$5117,'Discontinuity Log'!$A$5:$A$5117,J541,'Discontinuity Log'!$O$5:$O$5117,"&lt;&gt;"),"")</f>
        <v/>
      </c>
      <c r="AK541" s="304" t="str">
        <f t="shared" ca="1" si="72"/>
        <v/>
      </c>
      <c r="AL541" s="446"/>
    </row>
    <row r="542" spans="1:38" ht="19.2" customHeight="1" x14ac:dyDescent="0.3">
      <c r="A542" s="443"/>
      <c r="B542" s="444"/>
      <c r="C542" s="445"/>
      <c r="D542" s="291"/>
      <c r="E542" s="290"/>
      <c r="F542" s="290"/>
      <c r="G542" s="290"/>
      <c r="H542" s="291"/>
      <c r="I542" s="291"/>
      <c r="J542" s="292"/>
      <c r="K542" s="293"/>
      <c r="L542" s="293"/>
      <c r="M542" s="295" t="str">
        <f t="shared" si="73"/>
        <v/>
      </c>
      <c r="N542" s="296"/>
      <c r="O542" s="297" t="str">
        <f t="shared" si="68"/>
        <v/>
      </c>
      <c r="P542" s="296"/>
      <c r="Q542" s="297" t="str">
        <f t="shared" si="74"/>
        <v/>
      </c>
      <c r="R542" s="297" t="str">
        <f t="shared" si="69"/>
        <v/>
      </c>
      <c r="S542" s="298"/>
      <c r="T542" s="298"/>
      <c r="U542" s="299" t="str">
        <f t="shared" si="75"/>
        <v/>
      </c>
      <c r="V542" s="297" t="str">
        <f t="shared" si="70"/>
        <v/>
      </c>
      <c r="W542" s="300"/>
      <c r="X542" s="301"/>
      <c r="Y542" s="300"/>
      <c r="Z542" s="301"/>
      <c r="AA542" s="300"/>
      <c r="AB542" s="301"/>
      <c r="AC542" s="300"/>
      <c r="AD542" s="300"/>
      <c r="AE542" s="300"/>
      <c r="AF542" s="300"/>
      <c r="AG542" s="300"/>
      <c r="AH542" s="300"/>
      <c r="AI542" s="302" t="str">
        <f t="shared" si="71"/>
        <v/>
      </c>
      <c r="AJ542" s="303" t="str">
        <f ca="1">IFERROR(AVERAGEIFS('Discontinuity Log'!$O$5:$O$5117,'Discontinuity Log'!$A$5:$A$5117,J542,'Discontinuity Log'!$O$5:$O$5117,"&lt;&gt;"),"")</f>
        <v/>
      </c>
      <c r="AK542" s="304" t="str">
        <f t="shared" ca="1" si="72"/>
        <v/>
      </c>
      <c r="AL542" s="446"/>
    </row>
    <row r="543" spans="1:38" ht="19.2" customHeight="1" x14ac:dyDescent="0.3">
      <c r="A543" s="443"/>
      <c r="B543" s="444"/>
      <c r="C543" s="445"/>
      <c r="D543" s="291"/>
      <c r="E543" s="290"/>
      <c r="F543" s="290"/>
      <c r="G543" s="290"/>
      <c r="H543" s="291"/>
      <c r="I543" s="291"/>
      <c r="J543" s="292"/>
      <c r="K543" s="293"/>
      <c r="L543" s="293"/>
      <c r="M543" s="295" t="str">
        <f t="shared" si="73"/>
        <v/>
      </c>
      <c r="N543" s="296"/>
      <c r="O543" s="297" t="str">
        <f t="shared" si="68"/>
        <v/>
      </c>
      <c r="P543" s="296"/>
      <c r="Q543" s="297" t="str">
        <f t="shared" si="74"/>
        <v/>
      </c>
      <c r="R543" s="297" t="str">
        <f t="shared" si="69"/>
        <v/>
      </c>
      <c r="S543" s="298"/>
      <c r="T543" s="298"/>
      <c r="U543" s="299" t="str">
        <f t="shared" si="75"/>
        <v/>
      </c>
      <c r="V543" s="297" t="str">
        <f t="shared" si="70"/>
        <v/>
      </c>
      <c r="W543" s="300"/>
      <c r="X543" s="301"/>
      <c r="Y543" s="300"/>
      <c r="Z543" s="301"/>
      <c r="AA543" s="300"/>
      <c r="AB543" s="301"/>
      <c r="AC543" s="300"/>
      <c r="AD543" s="300"/>
      <c r="AE543" s="300"/>
      <c r="AF543" s="300"/>
      <c r="AG543" s="300"/>
      <c r="AH543" s="300"/>
      <c r="AI543" s="302" t="str">
        <f t="shared" si="71"/>
        <v/>
      </c>
      <c r="AJ543" s="303" t="str">
        <f ca="1">IFERROR(AVERAGEIFS('Discontinuity Log'!$O$5:$O$5117,'Discontinuity Log'!$A$5:$A$5117,J543,'Discontinuity Log'!$O$5:$O$5117,"&lt;&gt;"),"")</f>
        <v/>
      </c>
      <c r="AK543" s="304" t="str">
        <f t="shared" ca="1" si="72"/>
        <v/>
      </c>
      <c r="AL543" s="446"/>
    </row>
    <row r="544" spans="1:38" ht="19.2" customHeight="1" x14ac:dyDescent="0.3">
      <c r="A544" s="443"/>
      <c r="B544" s="444"/>
      <c r="C544" s="445"/>
      <c r="D544" s="291"/>
      <c r="E544" s="290"/>
      <c r="F544" s="290"/>
      <c r="G544" s="290"/>
      <c r="H544" s="291"/>
      <c r="I544" s="291"/>
      <c r="J544" s="292"/>
      <c r="K544" s="293"/>
      <c r="L544" s="293"/>
      <c r="M544" s="295" t="str">
        <f t="shared" si="73"/>
        <v/>
      </c>
      <c r="N544" s="296"/>
      <c r="O544" s="297" t="str">
        <f t="shared" si="68"/>
        <v/>
      </c>
      <c r="P544" s="296"/>
      <c r="Q544" s="297" t="str">
        <f t="shared" si="74"/>
        <v/>
      </c>
      <c r="R544" s="297" t="str">
        <f t="shared" si="69"/>
        <v/>
      </c>
      <c r="S544" s="298"/>
      <c r="T544" s="298"/>
      <c r="U544" s="299" t="str">
        <f t="shared" si="75"/>
        <v/>
      </c>
      <c r="V544" s="297" t="str">
        <f t="shared" si="70"/>
        <v/>
      </c>
      <c r="W544" s="300"/>
      <c r="X544" s="301"/>
      <c r="Y544" s="300"/>
      <c r="Z544" s="301"/>
      <c r="AA544" s="300"/>
      <c r="AB544" s="301"/>
      <c r="AC544" s="300"/>
      <c r="AD544" s="300"/>
      <c r="AE544" s="300"/>
      <c r="AF544" s="300"/>
      <c r="AG544" s="300"/>
      <c r="AH544" s="300"/>
      <c r="AI544" s="302" t="str">
        <f t="shared" si="71"/>
        <v/>
      </c>
      <c r="AJ544" s="303" t="str">
        <f ca="1">IFERROR(AVERAGEIFS('Discontinuity Log'!$O$5:$O$5117,'Discontinuity Log'!$A$5:$A$5117,J544,'Discontinuity Log'!$O$5:$O$5117,"&lt;&gt;"),"")</f>
        <v/>
      </c>
      <c r="AK544" s="304" t="str">
        <f t="shared" ca="1" si="72"/>
        <v/>
      </c>
      <c r="AL544" s="446"/>
    </row>
    <row r="545" spans="1:38" ht="19.2" customHeight="1" x14ac:dyDescent="0.3">
      <c r="A545" s="443"/>
      <c r="B545" s="444"/>
      <c r="C545" s="445"/>
      <c r="D545" s="291"/>
      <c r="E545" s="290"/>
      <c r="F545" s="290"/>
      <c r="G545" s="290"/>
      <c r="H545" s="291"/>
      <c r="I545" s="291"/>
      <c r="J545" s="292"/>
      <c r="K545" s="293"/>
      <c r="L545" s="293"/>
      <c r="M545" s="295" t="str">
        <f t="shared" si="73"/>
        <v/>
      </c>
      <c r="N545" s="296"/>
      <c r="O545" s="297" t="str">
        <f t="shared" si="68"/>
        <v/>
      </c>
      <c r="P545" s="296"/>
      <c r="Q545" s="297" t="str">
        <f t="shared" si="74"/>
        <v/>
      </c>
      <c r="R545" s="297" t="str">
        <f t="shared" si="69"/>
        <v/>
      </c>
      <c r="S545" s="298"/>
      <c r="T545" s="298"/>
      <c r="U545" s="299" t="str">
        <f t="shared" si="75"/>
        <v/>
      </c>
      <c r="V545" s="297" t="str">
        <f t="shared" si="70"/>
        <v/>
      </c>
      <c r="W545" s="300"/>
      <c r="X545" s="301"/>
      <c r="Y545" s="300"/>
      <c r="Z545" s="301"/>
      <c r="AA545" s="300"/>
      <c r="AB545" s="301"/>
      <c r="AC545" s="300"/>
      <c r="AD545" s="300"/>
      <c r="AE545" s="300"/>
      <c r="AF545" s="300"/>
      <c r="AG545" s="300"/>
      <c r="AH545" s="300"/>
      <c r="AI545" s="302" t="str">
        <f t="shared" si="71"/>
        <v/>
      </c>
      <c r="AJ545" s="303" t="str">
        <f ca="1">IFERROR(AVERAGEIFS('Discontinuity Log'!$O$5:$O$5117,'Discontinuity Log'!$A$5:$A$5117,J545,'Discontinuity Log'!$O$5:$O$5117,"&lt;&gt;"),"")</f>
        <v/>
      </c>
      <c r="AK545" s="304" t="str">
        <f t="shared" ca="1" si="72"/>
        <v/>
      </c>
      <c r="AL545" s="446"/>
    </row>
    <row r="546" spans="1:38" ht="19.2" customHeight="1" x14ac:dyDescent="0.3">
      <c r="A546" s="443"/>
      <c r="B546" s="444"/>
      <c r="C546" s="445"/>
      <c r="D546" s="291"/>
      <c r="E546" s="290"/>
      <c r="F546" s="290"/>
      <c r="G546" s="290"/>
      <c r="H546" s="291"/>
      <c r="I546" s="291"/>
      <c r="J546" s="292"/>
      <c r="K546" s="293"/>
      <c r="L546" s="293"/>
      <c r="M546" s="295" t="str">
        <f t="shared" si="73"/>
        <v/>
      </c>
      <c r="N546" s="296"/>
      <c r="O546" s="297" t="str">
        <f t="shared" si="68"/>
        <v/>
      </c>
      <c r="P546" s="296"/>
      <c r="Q546" s="297" t="str">
        <f t="shared" si="74"/>
        <v/>
      </c>
      <c r="R546" s="297" t="str">
        <f t="shared" si="69"/>
        <v/>
      </c>
      <c r="S546" s="298"/>
      <c r="T546" s="298"/>
      <c r="U546" s="299" t="str">
        <f t="shared" si="75"/>
        <v/>
      </c>
      <c r="V546" s="297" t="str">
        <f t="shared" si="70"/>
        <v/>
      </c>
      <c r="W546" s="300"/>
      <c r="X546" s="301"/>
      <c r="Y546" s="300"/>
      <c r="Z546" s="301"/>
      <c r="AA546" s="300"/>
      <c r="AB546" s="301"/>
      <c r="AC546" s="300"/>
      <c r="AD546" s="300"/>
      <c r="AE546" s="300"/>
      <c r="AF546" s="300"/>
      <c r="AG546" s="300"/>
      <c r="AH546" s="300"/>
      <c r="AI546" s="302" t="str">
        <f t="shared" si="71"/>
        <v/>
      </c>
      <c r="AJ546" s="303" t="str">
        <f ca="1">IFERROR(AVERAGEIFS('Discontinuity Log'!$O$5:$O$5117,'Discontinuity Log'!$A$5:$A$5117,J546,'Discontinuity Log'!$O$5:$O$5117,"&lt;&gt;"),"")</f>
        <v/>
      </c>
      <c r="AK546" s="304" t="str">
        <f t="shared" ca="1" si="72"/>
        <v/>
      </c>
      <c r="AL546" s="446"/>
    </row>
    <row r="547" spans="1:38" ht="19.2" customHeight="1" x14ac:dyDescent="0.3">
      <c r="A547" s="443"/>
      <c r="B547" s="444"/>
      <c r="C547" s="445"/>
      <c r="D547" s="291"/>
      <c r="E547" s="290"/>
      <c r="F547" s="290"/>
      <c r="G547" s="290"/>
      <c r="H547" s="291"/>
      <c r="I547" s="291"/>
      <c r="J547" s="292"/>
      <c r="K547" s="293"/>
      <c r="L547" s="293"/>
      <c r="M547" s="295" t="str">
        <f t="shared" si="73"/>
        <v/>
      </c>
      <c r="N547" s="296"/>
      <c r="O547" s="297" t="str">
        <f t="shared" si="68"/>
        <v/>
      </c>
      <c r="P547" s="296"/>
      <c r="Q547" s="297" t="str">
        <f t="shared" si="74"/>
        <v/>
      </c>
      <c r="R547" s="297" t="str">
        <f t="shared" si="69"/>
        <v/>
      </c>
      <c r="S547" s="298"/>
      <c r="T547" s="298"/>
      <c r="U547" s="299" t="str">
        <f t="shared" si="75"/>
        <v/>
      </c>
      <c r="V547" s="297" t="str">
        <f t="shared" si="70"/>
        <v/>
      </c>
      <c r="W547" s="300"/>
      <c r="X547" s="301"/>
      <c r="Y547" s="300"/>
      <c r="Z547" s="301"/>
      <c r="AA547" s="300"/>
      <c r="AB547" s="301"/>
      <c r="AC547" s="300"/>
      <c r="AD547" s="300"/>
      <c r="AE547" s="300"/>
      <c r="AF547" s="300"/>
      <c r="AG547" s="300"/>
      <c r="AH547" s="300"/>
      <c r="AI547" s="302" t="str">
        <f t="shared" si="71"/>
        <v/>
      </c>
      <c r="AJ547" s="303" t="str">
        <f ca="1">IFERROR(AVERAGEIFS('Discontinuity Log'!$O$5:$O$5117,'Discontinuity Log'!$A$5:$A$5117,J547,'Discontinuity Log'!$O$5:$O$5117,"&lt;&gt;"),"")</f>
        <v/>
      </c>
      <c r="AK547" s="304" t="str">
        <f t="shared" ca="1" si="72"/>
        <v/>
      </c>
      <c r="AL547" s="446"/>
    </row>
    <row r="548" spans="1:38" ht="19.2" customHeight="1" x14ac:dyDescent="0.3">
      <c r="A548" s="443"/>
      <c r="B548" s="444"/>
      <c r="C548" s="445"/>
      <c r="D548" s="291"/>
      <c r="E548" s="290"/>
      <c r="F548" s="290"/>
      <c r="G548" s="290"/>
      <c r="H548" s="291"/>
      <c r="I548" s="291"/>
      <c r="J548" s="292"/>
      <c r="K548" s="293"/>
      <c r="L548" s="293"/>
      <c r="M548" s="295" t="str">
        <f t="shared" si="73"/>
        <v/>
      </c>
      <c r="N548" s="296"/>
      <c r="O548" s="297" t="str">
        <f t="shared" si="68"/>
        <v/>
      </c>
      <c r="P548" s="296"/>
      <c r="Q548" s="297" t="str">
        <f t="shared" si="74"/>
        <v/>
      </c>
      <c r="R548" s="297" t="str">
        <f t="shared" si="69"/>
        <v/>
      </c>
      <c r="S548" s="298"/>
      <c r="T548" s="298"/>
      <c r="U548" s="299" t="str">
        <f t="shared" si="75"/>
        <v/>
      </c>
      <c r="V548" s="297" t="str">
        <f t="shared" si="70"/>
        <v/>
      </c>
      <c r="W548" s="300"/>
      <c r="X548" s="301"/>
      <c r="Y548" s="300"/>
      <c r="Z548" s="301"/>
      <c r="AA548" s="300"/>
      <c r="AB548" s="301"/>
      <c r="AC548" s="300"/>
      <c r="AD548" s="300"/>
      <c r="AE548" s="300"/>
      <c r="AF548" s="300"/>
      <c r="AG548" s="300"/>
      <c r="AH548" s="300"/>
      <c r="AI548" s="302" t="str">
        <f t="shared" si="71"/>
        <v/>
      </c>
      <c r="AJ548" s="303" t="str">
        <f ca="1">IFERROR(AVERAGEIFS('Discontinuity Log'!$O$5:$O$5117,'Discontinuity Log'!$A$5:$A$5117,J548,'Discontinuity Log'!$O$5:$O$5117,"&lt;&gt;"),"")</f>
        <v/>
      </c>
      <c r="AK548" s="304" t="str">
        <f t="shared" ca="1" si="72"/>
        <v/>
      </c>
      <c r="AL548" s="446"/>
    </row>
    <row r="549" spans="1:38" ht="19.2" customHeight="1" x14ac:dyDescent="0.3">
      <c r="A549" s="443"/>
      <c r="B549" s="444"/>
      <c r="C549" s="445"/>
      <c r="D549" s="291"/>
      <c r="E549" s="290"/>
      <c r="F549" s="290"/>
      <c r="G549" s="290"/>
      <c r="H549" s="291"/>
      <c r="I549" s="291"/>
      <c r="J549" s="292"/>
      <c r="K549" s="293"/>
      <c r="L549" s="293"/>
      <c r="M549" s="295" t="str">
        <f t="shared" si="73"/>
        <v/>
      </c>
      <c r="N549" s="296"/>
      <c r="O549" s="297" t="str">
        <f t="shared" si="68"/>
        <v/>
      </c>
      <c r="P549" s="296"/>
      <c r="Q549" s="297" t="str">
        <f t="shared" si="74"/>
        <v/>
      </c>
      <c r="R549" s="297" t="str">
        <f t="shared" si="69"/>
        <v/>
      </c>
      <c r="S549" s="298"/>
      <c r="T549" s="298"/>
      <c r="U549" s="299" t="str">
        <f t="shared" si="75"/>
        <v/>
      </c>
      <c r="V549" s="297" t="str">
        <f t="shared" si="70"/>
        <v/>
      </c>
      <c r="W549" s="300"/>
      <c r="X549" s="301"/>
      <c r="Y549" s="300"/>
      <c r="Z549" s="301"/>
      <c r="AA549" s="300"/>
      <c r="AB549" s="301"/>
      <c r="AC549" s="300"/>
      <c r="AD549" s="300"/>
      <c r="AE549" s="300"/>
      <c r="AF549" s="300"/>
      <c r="AG549" s="300"/>
      <c r="AH549" s="300"/>
      <c r="AI549" s="302" t="str">
        <f t="shared" si="71"/>
        <v/>
      </c>
      <c r="AJ549" s="303" t="str">
        <f ca="1">IFERROR(AVERAGEIFS('Discontinuity Log'!$O$5:$O$5117,'Discontinuity Log'!$A$5:$A$5117,J549,'Discontinuity Log'!$O$5:$O$5117,"&lt;&gt;"),"")</f>
        <v/>
      </c>
      <c r="AK549" s="304" t="str">
        <f t="shared" ca="1" si="72"/>
        <v/>
      </c>
      <c r="AL549" s="446"/>
    </row>
    <row r="550" spans="1:38" ht="19.2" customHeight="1" x14ac:dyDescent="0.3">
      <c r="A550" s="443"/>
      <c r="B550" s="444"/>
      <c r="C550" s="445"/>
      <c r="D550" s="291"/>
      <c r="E550" s="290"/>
      <c r="F550" s="290"/>
      <c r="G550" s="290"/>
      <c r="H550" s="291"/>
      <c r="I550" s="291"/>
      <c r="J550" s="292"/>
      <c r="K550" s="293"/>
      <c r="L550" s="293"/>
      <c r="M550" s="295" t="str">
        <f t="shared" si="73"/>
        <v/>
      </c>
      <c r="N550" s="296"/>
      <c r="O550" s="297" t="str">
        <f t="shared" si="68"/>
        <v/>
      </c>
      <c r="P550" s="296"/>
      <c r="Q550" s="297" t="str">
        <f t="shared" si="74"/>
        <v/>
      </c>
      <c r="R550" s="297" t="str">
        <f t="shared" si="69"/>
        <v/>
      </c>
      <c r="S550" s="298"/>
      <c r="T550" s="298"/>
      <c r="U550" s="299" t="str">
        <f t="shared" si="75"/>
        <v/>
      </c>
      <c r="V550" s="297" t="str">
        <f t="shared" si="70"/>
        <v/>
      </c>
      <c r="W550" s="300"/>
      <c r="X550" s="301"/>
      <c r="Y550" s="300"/>
      <c r="Z550" s="301"/>
      <c r="AA550" s="300"/>
      <c r="AB550" s="301"/>
      <c r="AC550" s="300"/>
      <c r="AD550" s="300"/>
      <c r="AE550" s="300"/>
      <c r="AF550" s="300"/>
      <c r="AG550" s="300"/>
      <c r="AH550" s="300"/>
      <c r="AI550" s="302" t="str">
        <f t="shared" si="71"/>
        <v/>
      </c>
      <c r="AJ550" s="303" t="str">
        <f ca="1">IFERROR(AVERAGEIFS('Discontinuity Log'!$O$5:$O$5117,'Discontinuity Log'!$A$5:$A$5117,J550,'Discontinuity Log'!$O$5:$O$5117,"&lt;&gt;"),"")</f>
        <v/>
      </c>
      <c r="AK550" s="304" t="str">
        <f t="shared" ca="1" si="72"/>
        <v/>
      </c>
      <c r="AL550" s="446"/>
    </row>
    <row r="551" spans="1:38" ht="19.2" customHeight="1" x14ac:dyDescent="0.3">
      <c r="A551" s="443"/>
      <c r="B551" s="444"/>
      <c r="C551" s="445"/>
      <c r="D551" s="291"/>
      <c r="E551" s="290"/>
      <c r="F551" s="290"/>
      <c r="G551" s="290"/>
      <c r="H551" s="291"/>
      <c r="I551" s="291"/>
      <c r="J551" s="292"/>
      <c r="K551" s="293"/>
      <c r="L551" s="293"/>
      <c r="M551" s="295" t="str">
        <f t="shared" si="73"/>
        <v/>
      </c>
      <c r="N551" s="296"/>
      <c r="O551" s="297" t="str">
        <f t="shared" si="68"/>
        <v/>
      </c>
      <c r="P551" s="296"/>
      <c r="Q551" s="297" t="str">
        <f t="shared" si="74"/>
        <v/>
      </c>
      <c r="R551" s="297" t="str">
        <f t="shared" si="69"/>
        <v/>
      </c>
      <c r="S551" s="298"/>
      <c r="T551" s="298"/>
      <c r="U551" s="299" t="str">
        <f t="shared" si="75"/>
        <v/>
      </c>
      <c r="V551" s="297" t="str">
        <f t="shared" si="70"/>
        <v/>
      </c>
      <c r="W551" s="300"/>
      <c r="X551" s="301"/>
      <c r="Y551" s="300"/>
      <c r="Z551" s="301"/>
      <c r="AA551" s="300"/>
      <c r="AB551" s="301"/>
      <c r="AC551" s="300"/>
      <c r="AD551" s="300"/>
      <c r="AE551" s="300"/>
      <c r="AF551" s="300"/>
      <c r="AG551" s="300"/>
      <c r="AH551" s="300"/>
      <c r="AI551" s="302" t="str">
        <f t="shared" si="71"/>
        <v/>
      </c>
      <c r="AJ551" s="303" t="str">
        <f ca="1">IFERROR(AVERAGEIFS('Discontinuity Log'!$O$5:$O$5117,'Discontinuity Log'!$A$5:$A$5117,J551,'Discontinuity Log'!$O$5:$O$5117,"&lt;&gt;"),"")</f>
        <v/>
      </c>
      <c r="AK551" s="304" t="str">
        <f t="shared" ca="1" si="72"/>
        <v/>
      </c>
      <c r="AL551" s="446"/>
    </row>
    <row r="552" spans="1:38" ht="19.2" customHeight="1" x14ac:dyDescent="0.3">
      <c r="A552" s="443"/>
      <c r="B552" s="444"/>
      <c r="C552" s="445"/>
      <c r="D552" s="291"/>
      <c r="E552" s="290"/>
      <c r="F552" s="290"/>
      <c r="G552" s="290"/>
      <c r="H552" s="291"/>
      <c r="I552" s="291"/>
      <c r="J552" s="292"/>
      <c r="K552" s="293"/>
      <c r="L552" s="293"/>
      <c r="M552" s="295" t="str">
        <f t="shared" si="73"/>
        <v/>
      </c>
      <c r="N552" s="296"/>
      <c r="O552" s="297" t="str">
        <f t="shared" si="68"/>
        <v/>
      </c>
      <c r="P552" s="296"/>
      <c r="Q552" s="297" t="str">
        <f t="shared" si="74"/>
        <v/>
      </c>
      <c r="R552" s="297" t="str">
        <f t="shared" si="69"/>
        <v/>
      </c>
      <c r="S552" s="298"/>
      <c r="T552" s="298"/>
      <c r="U552" s="299" t="str">
        <f t="shared" si="75"/>
        <v/>
      </c>
      <c r="V552" s="297" t="str">
        <f t="shared" si="70"/>
        <v/>
      </c>
      <c r="W552" s="300"/>
      <c r="X552" s="301"/>
      <c r="Y552" s="300"/>
      <c r="Z552" s="301"/>
      <c r="AA552" s="300"/>
      <c r="AB552" s="301"/>
      <c r="AC552" s="300"/>
      <c r="AD552" s="300"/>
      <c r="AE552" s="300"/>
      <c r="AF552" s="300"/>
      <c r="AG552" s="300"/>
      <c r="AH552" s="300"/>
      <c r="AI552" s="302" t="str">
        <f t="shared" si="71"/>
        <v/>
      </c>
      <c r="AJ552" s="303" t="str">
        <f ca="1">IFERROR(AVERAGEIFS('Discontinuity Log'!$O$5:$O$5117,'Discontinuity Log'!$A$5:$A$5117,J552,'Discontinuity Log'!$O$5:$O$5117,"&lt;&gt;"),"")</f>
        <v/>
      </c>
      <c r="AK552" s="304" t="str">
        <f t="shared" ca="1" si="72"/>
        <v/>
      </c>
      <c r="AL552" s="446"/>
    </row>
    <row r="553" spans="1:38" ht="19.2" customHeight="1" x14ac:dyDescent="0.3">
      <c r="A553" s="443"/>
      <c r="B553" s="444"/>
      <c r="C553" s="445"/>
      <c r="D553" s="291"/>
      <c r="E553" s="290"/>
      <c r="F553" s="290"/>
      <c r="G553" s="290"/>
      <c r="H553" s="291"/>
      <c r="I553" s="291"/>
      <c r="J553" s="292"/>
      <c r="K553" s="293"/>
      <c r="L553" s="293"/>
      <c r="M553" s="295" t="str">
        <f t="shared" si="73"/>
        <v/>
      </c>
      <c r="N553" s="296"/>
      <c r="O553" s="297" t="str">
        <f t="shared" si="68"/>
        <v/>
      </c>
      <c r="P553" s="296"/>
      <c r="Q553" s="297" t="str">
        <f t="shared" si="74"/>
        <v/>
      </c>
      <c r="R553" s="297" t="str">
        <f t="shared" si="69"/>
        <v/>
      </c>
      <c r="S553" s="298"/>
      <c r="T553" s="298"/>
      <c r="U553" s="299" t="str">
        <f t="shared" si="75"/>
        <v/>
      </c>
      <c r="V553" s="297" t="str">
        <f t="shared" si="70"/>
        <v/>
      </c>
      <c r="W553" s="300"/>
      <c r="X553" s="301"/>
      <c r="Y553" s="300"/>
      <c r="Z553" s="301"/>
      <c r="AA553" s="300"/>
      <c r="AB553" s="301"/>
      <c r="AC553" s="300"/>
      <c r="AD553" s="300"/>
      <c r="AE553" s="300"/>
      <c r="AF553" s="300"/>
      <c r="AG553" s="300"/>
      <c r="AH553" s="300"/>
      <c r="AI553" s="302" t="str">
        <f t="shared" si="71"/>
        <v/>
      </c>
      <c r="AJ553" s="303" t="str">
        <f ca="1">IFERROR(AVERAGEIFS('Discontinuity Log'!$O$5:$O$5117,'Discontinuity Log'!$A$5:$A$5117,J553,'Discontinuity Log'!$O$5:$O$5117,"&lt;&gt;"),"")</f>
        <v/>
      </c>
      <c r="AK553" s="304" t="str">
        <f t="shared" ca="1" si="72"/>
        <v/>
      </c>
      <c r="AL553" s="446"/>
    </row>
    <row r="554" spans="1:38" ht="19.2" customHeight="1" x14ac:dyDescent="0.3">
      <c r="A554" s="443"/>
      <c r="B554" s="444"/>
      <c r="C554" s="445"/>
      <c r="D554" s="291"/>
      <c r="E554" s="290"/>
      <c r="F554" s="290"/>
      <c r="G554" s="290"/>
      <c r="H554" s="291"/>
      <c r="I554" s="291"/>
      <c r="J554" s="292"/>
      <c r="K554" s="293"/>
      <c r="L554" s="293"/>
      <c r="M554" s="295" t="str">
        <f t="shared" si="73"/>
        <v/>
      </c>
      <c r="N554" s="296"/>
      <c r="O554" s="297" t="str">
        <f t="shared" si="68"/>
        <v/>
      </c>
      <c r="P554" s="296"/>
      <c r="Q554" s="297" t="str">
        <f t="shared" si="74"/>
        <v/>
      </c>
      <c r="R554" s="297" t="str">
        <f t="shared" si="69"/>
        <v/>
      </c>
      <c r="S554" s="298"/>
      <c r="T554" s="298"/>
      <c r="U554" s="299" t="str">
        <f t="shared" si="75"/>
        <v/>
      </c>
      <c r="V554" s="297" t="str">
        <f t="shared" si="70"/>
        <v/>
      </c>
      <c r="W554" s="300"/>
      <c r="X554" s="301"/>
      <c r="Y554" s="300"/>
      <c r="Z554" s="301"/>
      <c r="AA554" s="300"/>
      <c r="AB554" s="301"/>
      <c r="AC554" s="300"/>
      <c r="AD554" s="300"/>
      <c r="AE554" s="300"/>
      <c r="AF554" s="300"/>
      <c r="AG554" s="300"/>
      <c r="AH554" s="300"/>
      <c r="AI554" s="302" t="str">
        <f t="shared" si="71"/>
        <v/>
      </c>
      <c r="AJ554" s="303" t="str">
        <f ca="1">IFERROR(AVERAGEIFS('Discontinuity Log'!$O$5:$O$5117,'Discontinuity Log'!$A$5:$A$5117,J554,'Discontinuity Log'!$O$5:$O$5117,"&lt;&gt;"),"")</f>
        <v/>
      </c>
      <c r="AK554" s="304" t="str">
        <f t="shared" ca="1" si="72"/>
        <v/>
      </c>
      <c r="AL554" s="446"/>
    </row>
    <row r="555" spans="1:38" ht="19.2" customHeight="1" x14ac:dyDescent="0.3">
      <c r="A555" s="443"/>
      <c r="B555" s="444"/>
      <c r="C555" s="445"/>
      <c r="D555" s="291"/>
      <c r="E555" s="290"/>
      <c r="F555" s="290"/>
      <c r="G555" s="290"/>
      <c r="H555" s="291"/>
      <c r="I555" s="291"/>
      <c r="J555" s="292"/>
      <c r="K555" s="293"/>
      <c r="L555" s="293"/>
      <c r="M555" s="295" t="str">
        <f t="shared" si="73"/>
        <v/>
      </c>
      <c r="N555" s="296"/>
      <c r="O555" s="297" t="str">
        <f t="shared" si="68"/>
        <v/>
      </c>
      <c r="P555" s="296"/>
      <c r="Q555" s="297" t="str">
        <f t="shared" si="74"/>
        <v/>
      </c>
      <c r="R555" s="297" t="str">
        <f t="shared" si="69"/>
        <v/>
      </c>
      <c r="S555" s="298"/>
      <c r="T555" s="298"/>
      <c r="U555" s="299" t="str">
        <f t="shared" si="75"/>
        <v/>
      </c>
      <c r="V555" s="297" t="str">
        <f t="shared" si="70"/>
        <v/>
      </c>
      <c r="W555" s="300"/>
      <c r="X555" s="301"/>
      <c r="Y555" s="300"/>
      <c r="Z555" s="301"/>
      <c r="AA555" s="300"/>
      <c r="AB555" s="301"/>
      <c r="AC555" s="300"/>
      <c r="AD555" s="300"/>
      <c r="AE555" s="300"/>
      <c r="AF555" s="300"/>
      <c r="AG555" s="300"/>
      <c r="AH555" s="300"/>
      <c r="AI555" s="302" t="str">
        <f t="shared" si="71"/>
        <v/>
      </c>
      <c r="AJ555" s="303" t="str">
        <f ca="1">IFERROR(AVERAGEIFS('Discontinuity Log'!$O$5:$O$5117,'Discontinuity Log'!$A$5:$A$5117,J555,'Discontinuity Log'!$O$5:$O$5117,"&lt;&gt;"),"")</f>
        <v/>
      </c>
      <c r="AK555" s="304" t="str">
        <f t="shared" ca="1" si="72"/>
        <v/>
      </c>
      <c r="AL555" s="446"/>
    </row>
    <row r="556" spans="1:38" ht="19.2" customHeight="1" x14ac:dyDescent="0.3">
      <c r="A556" s="443"/>
      <c r="B556" s="444"/>
      <c r="C556" s="445"/>
      <c r="D556" s="291"/>
      <c r="E556" s="290"/>
      <c r="F556" s="290"/>
      <c r="G556" s="290"/>
      <c r="H556" s="291"/>
      <c r="I556" s="291"/>
      <c r="J556" s="292"/>
      <c r="K556" s="293"/>
      <c r="L556" s="293"/>
      <c r="M556" s="295" t="str">
        <f t="shared" si="73"/>
        <v/>
      </c>
      <c r="N556" s="296"/>
      <c r="O556" s="297" t="str">
        <f t="shared" si="68"/>
        <v/>
      </c>
      <c r="P556" s="296"/>
      <c r="Q556" s="297" t="str">
        <f t="shared" si="74"/>
        <v/>
      </c>
      <c r="R556" s="297" t="str">
        <f t="shared" si="69"/>
        <v/>
      </c>
      <c r="S556" s="298"/>
      <c r="T556" s="298"/>
      <c r="U556" s="299" t="str">
        <f t="shared" si="75"/>
        <v/>
      </c>
      <c r="V556" s="297" t="str">
        <f t="shared" si="70"/>
        <v/>
      </c>
      <c r="W556" s="300"/>
      <c r="X556" s="301"/>
      <c r="Y556" s="300"/>
      <c r="Z556" s="301"/>
      <c r="AA556" s="300"/>
      <c r="AB556" s="301"/>
      <c r="AC556" s="300"/>
      <c r="AD556" s="300"/>
      <c r="AE556" s="300"/>
      <c r="AF556" s="300"/>
      <c r="AG556" s="300"/>
      <c r="AH556" s="300"/>
      <c r="AI556" s="302" t="str">
        <f t="shared" si="71"/>
        <v/>
      </c>
      <c r="AJ556" s="303" t="str">
        <f ca="1">IFERROR(AVERAGEIFS('Discontinuity Log'!$O$5:$O$5117,'Discontinuity Log'!$A$5:$A$5117,J556,'Discontinuity Log'!$O$5:$O$5117,"&lt;&gt;"),"")</f>
        <v/>
      </c>
      <c r="AK556" s="304" t="str">
        <f t="shared" ca="1" si="72"/>
        <v/>
      </c>
      <c r="AL556" s="446"/>
    </row>
    <row r="557" spans="1:38" ht="19.2" customHeight="1" x14ac:dyDescent="0.3">
      <c r="A557" s="443"/>
      <c r="B557" s="444"/>
      <c r="C557" s="445"/>
      <c r="D557" s="291"/>
      <c r="E557" s="290"/>
      <c r="F557" s="290"/>
      <c r="G557" s="290"/>
      <c r="H557" s="291"/>
      <c r="I557" s="291"/>
      <c r="J557" s="292"/>
      <c r="K557" s="293"/>
      <c r="L557" s="293"/>
      <c r="M557" s="295" t="str">
        <f t="shared" si="73"/>
        <v/>
      </c>
      <c r="N557" s="296"/>
      <c r="O557" s="297" t="str">
        <f t="shared" si="68"/>
        <v/>
      </c>
      <c r="P557" s="296"/>
      <c r="Q557" s="297" t="str">
        <f t="shared" si="74"/>
        <v/>
      </c>
      <c r="R557" s="297" t="str">
        <f t="shared" si="69"/>
        <v/>
      </c>
      <c r="S557" s="298"/>
      <c r="T557" s="298"/>
      <c r="U557" s="299" t="str">
        <f t="shared" si="75"/>
        <v/>
      </c>
      <c r="V557" s="297" t="str">
        <f t="shared" si="70"/>
        <v/>
      </c>
      <c r="W557" s="300"/>
      <c r="X557" s="301"/>
      <c r="Y557" s="300"/>
      <c r="Z557" s="301"/>
      <c r="AA557" s="300"/>
      <c r="AB557" s="301"/>
      <c r="AC557" s="300"/>
      <c r="AD557" s="300"/>
      <c r="AE557" s="300"/>
      <c r="AF557" s="300"/>
      <c r="AG557" s="300"/>
      <c r="AH557" s="300"/>
      <c r="AI557" s="302" t="str">
        <f t="shared" si="71"/>
        <v/>
      </c>
      <c r="AJ557" s="303" t="str">
        <f ca="1">IFERROR(AVERAGEIFS('Discontinuity Log'!$O$5:$O$5117,'Discontinuity Log'!$A$5:$A$5117,J557,'Discontinuity Log'!$O$5:$O$5117,"&lt;&gt;"),"")</f>
        <v/>
      </c>
      <c r="AK557" s="304" t="str">
        <f t="shared" ca="1" si="72"/>
        <v/>
      </c>
      <c r="AL557" s="446"/>
    </row>
    <row r="558" spans="1:38" ht="19.2" customHeight="1" x14ac:dyDescent="0.3">
      <c r="A558" s="443"/>
      <c r="B558" s="444"/>
      <c r="C558" s="445"/>
      <c r="D558" s="291"/>
      <c r="E558" s="290"/>
      <c r="F558" s="290"/>
      <c r="G558" s="290"/>
      <c r="H558" s="291"/>
      <c r="I558" s="291"/>
      <c r="J558" s="292"/>
      <c r="K558" s="293"/>
      <c r="L558" s="293"/>
      <c r="M558" s="295" t="str">
        <f t="shared" si="73"/>
        <v/>
      </c>
      <c r="N558" s="296"/>
      <c r="O558" s="297" t="str">
        <f t="shared" si="68"/>
        <v/>
      </c>
      <c r="P558" s="296"/>
      <c r="Q558" s="297" t="str">
        <f t="shared" si="74"/>
        <v/>
      </c>
      <c r="R558" s="297" t="str">
        <f t="shared" si="69"/>
        <v/>
      </c>
      <c r="S558" s="298"/>
      <c r="T558" s="298"/>
      <c r="U558" s="299" t="str">
        <f t="shared" si="75"/>
        <v/>
      </c>
      <c r="V558" s="297" t="str">
        <f t="shared" si="70"/>
        <v/>
      </c>
      <c r="W558" s="300"/>
      <c r="X558" s="301"/>
      <c r="Y558" s="300"/>
      <c r="Z558" s="301"/>
      <c r="AA558" s="300"/>
      <c r="AB558" s="301"/>
      <c r="AC558" s="300"/>
      <c r="AD558" s="300"/>
      <c r="AE558" s="300"/>
      <c r="AF558" s="300"/>
      <c r="AG558" s="300"/>
      <c r="AH558" s="300"/>
      <c r="AI558" s="302" t="str">
        <f t="shared" si="71"/>
        <v/>
      </c>
      <c r="AJ558" s="303" t="str">
        <f ca="1">IFERROR(AVERAGEIFS('Discontinuity Log'!$O$5:$O$5117,'Discontinuity Log'!$A$5:$A$5117,J558,'Discontinuity Log'!$O$5:$O$5117,"&lt;&gt;"),"")</f>
        <v/>
      </c>
      <c r="AK558" s="304" t="str">
        <f t="shared" ca="1" si="72"/>
        <v/>
      </c>
      <c r="AL558" s="446"/>
    </row>
    <row r="559" spans="1:38" ht="19.2" customHeight="1" x14ac:dyDescent="0.3">
      <c r="A559" s="443"/>
      <c r="B559" s="444"/>
      <c r="C559" s="445"/>
      <c r="D559" s="291"/>
      <c r="E559" s="290"/>
      <c r="F559" s="290"/>
      <c r="G559" s="290"/>
      <c r="H559" s="291"/>
      <c r="I559" s="291"/>
      <c r="J559" s="292"/>
      <c r="K559" s="293"/>
      <c r="L559" s="293"/>
      <c r="M559" s="295" t="str">
        <f t="shared" si="73"/>
        <v/>
      </c>
      <c r="N559" s="296"/>
      <c r="O559" s="297" t="str">
        <f t="shared" si="68"/>
        <v/>
      </c>
      <c r="P559" s="296"/>
      <c r="Q559" s="297" t="str">
        <f t="shared" si="74"/>
        <v/>
      </c>
      <c r="R559" s="297" t="str">
        <f t="shared" si="69"/>
        <v/>
      </c>
      <c r="S559" s="298"/>
      <c r="T559" s="298"/>
      <c r="U559" s="299" t="str">
        <f t="shared" si="75"/>
        <v/>
      </c>
      <c r="V559" s="297" t="str">
        <f t="shared" si="70"/>
        <v/>
      </c>
      <c r="W559" s="300"/>
      <c r="X559" s="301"/>
      <c r="Y559" s="300"/>
      <c r="Z559" s="301"/>
      <c r="AA559" s="300"/>
      <c r="AB559" s="301"/>
      <c r="AC559" s="300"/>
      <c r="AD559" s="300"/>
      <c r="AE559" s="300"/>
      <c r="AF559" s="300"/>
      <c r="AG559" s="300"/>
      <c r="AH559" s="300"/>
      <c r="AI559" s="302" t="str">
        <f t="shared" si="71"/>
        <v/>
      </c>
      <c r="AJ559" s="303" t="str">
        <f ca="1">IFERROR(AVERAGEIFS('Discontinuity Log'!$O$5:$O$5117,'Discontinuity Log'!$A$5:$A$5117,J559,'Discontinuity Log'!$O$5:$O$5117,"&lt;&gt;"),"")</f>
        <v/>
      </c>
      <c r="AK559" s="304" t="str">
        <f t="shared" ca="1" si="72"/>
        <v/>
      </c>
      <c r="AL559" s="446"/>
    </row>
    <row r="560" spans="1:38" ht="19.2" customHeight="1" x14ac:dyDescent="0.3">
      <c r="A560" s="443"/>
      <c r="B560" s="444"/>
      <c r="C560" s="445"/>
      <c r="D560" s="291"/>
      <c r="E560" s="290"/>
      <c r="F560" s="290"/>
      <c r="G560" s="290"/>
      <c r="H560" s="291"/>
      <c r="I560" s="291"/>
      <c r="J560" s="292"/>
      <c r="K560" s="293"/>
      <c r="L560" s="293"/>
      <c r="M560" s="295" t="str">
        <f t="shared" si="73"/>
        <v/>
      </c>
      <c r="N560" s="296"/>
      <c r="O560" s="297" t="str">
        <f t="shared" si="68"/>
        <v/>
      </c>
      <c r="P560" s="296"/>
      <c r="Q560" s="297" t="str">
        <f t="shared" si="74"/>
        <v/>
      </c>
      <c r="R560" s="297" t="str">
        <f t="shared" si="69"/>
        <v/>
      </c>
      <c r="S560" s="298"/>
      <c r="T560" s="298"/>
      <c r="U560" s="299" t="str">
        <f t="shared" si="75"/>
        <v/>
      </c>
      <c r="V560" s="297" t="str">
        <f t="shared" si="70"/>
        <v/>
      </c>
      <c r="W560" s="300"/>
      <c r="X560" s="301"/>
      <c r="Y560" s="300"/>
      <c r="Z560" s="301"/>
      <c r="AA560" s="300"/>
      <c r="AB560" s="301"/>
      <c r="AC560" s="300"/>
      <c r="AD560" s="300"/>
      <c r="AE560" s="300"/>
      <c r="AF560" s="300"/>
      <c r="AG560" s="300"/>
      <c r="AH560" s="300"/>
      <c r="AI560" s="302" t="str">
        <f t="shared" si="71"/>
        <v/>
      </c>
      <c r="AJ560" s="303" t="str">
        <f ca="1">IFERROR(AVERAGEIFS('Discontinuity Log'!$O$5:$O$5117,'Discontinuity Log'!$A$5:$A$5117,J560,'Discontinuity Log'!$O$5:$O$5117,"&lt;&gt;"),"")</f>
        <v/>
      </c>
      <c r="AK560" s="304" t="str">
        <f t="shared" ca="1" si="72"/>
        <v/>
      </c>
      <c r="AL560" s="446"/>
    </row>
    <row r="561" spans="1:38" ht="19.2" customHeight="1" x14ac:dyDescent="0.3">
      <c r="A561" s="443"/>
      <c r="B561" s="444"/>
      <c r="C561" s="445"/>
      <c r="D561" s="291"/>
      <c r="E561" s="290"/>
      <c r="F561" s="290"/>
      <c r="G561" s="290"/>
      <c r="H561" s="291"/>
      <c r="I561" s="291"/>
      <c r="J561" s="292"/>
      <c r="K561" s="293"/>
      <c r="L561" s="293"/>
      <c r="M561" s="295" t="str">
        <f t="shared" si="73"/>
        <v/>
      </c>
      <c r="N561" s="296"/>
      <c r="O561" s="297" t="str">
        <f t="shared" si="68"/>
        <v/>
      </c>
      <c r="P561" s="296"/>
      <c r="Q561" s="297" t="str">
        <f t="shared" si="74"/>
        <v/>
      </c>
      <c r="R561" s="297" t="str">
        <f t="shared" si="69"/>
        <v/>
      </c>
      <c r="S561" s="298"/>
      <c r="T561" s="298"/>
      <c r="U561" s="299" t="str">
        <f t="shared" si="75"/>
        <v/>
      </c>
      <c r="V561" s="297" t="str">
        <f t="shared" si="70"/>
        <v/>
      </c>
      <c r="W561" s="300"/>
      <c r="X561" s="301"/>
      <c r="Y561" s="300"/>
      <c r="Z561" s="301"/>
      <c r="AA561" s="300"/>
      <c r="AB561" s="301"/>
      <c r="AC561" s="300"/>
      <c r="AD561" s="300"/>
      <c r="AE561" s="300"/>
      <c r="AF561" s="300"/>
      <c r="AG561" s="300"/>
      <c r="AH561" s="300"/>
      <c r="AI561" s="302" t="str">
        <f t="shared" si="71"/>
        <v/>
      </c>
      <c r="AJ561" s="303" t="str">
        <f ca="1">IFERROR(AVERAGEIFS('Discontinuity Log'!$O$5:$O$5117,'Discontinuity Log'!$A$5:$A$5117,J561,'Discontinuity Log'!$O$5:$O$5117,"&lt;&gt;"),"")</f>
        <v/>
      </c>
      <c r="AK561" s="304" t="str">
        <f t="shared" ca="1" si="72"/>
        <v/>
      </c>
      <c r="AL561" s="446"/>
    </row>
    <row r="562" spans="1:38" ht="19.2" customHeight="1" x14ac:dyDescent="0.3">
      <c r="A562" s="443"/>
      <c r="B562" s="444"/>
      <c r="C562" s="445"/>
      <c r="D562" s="291"/>
      <c r="E562" s="290"/>
      <c r="F562" s="290"/>
      <c r="G562" s="290"/>
      <c r="H562" s="291"/>
      <c r="I562" s="291"/>
      <c r="J562" s="292"/>
      <c r="K562" s="293"/>
      <c r="L562" s="293"/>
      <c r="M562" s="295" t="str">
        <f t="shared" si="73"/>
        <v/>
      </c>
      <c r="N562" s="296"/>
      <c r="O562" s="297" t="str">
        <f t="shared" si="68"/>
        <v/>
      </c>
      <c r="P562" s="296"/>
      <c r="Q562" s="297" t="str">
        <f t="shared" si="74"/>
        <v/>
      </c>
      <c r="R562" s="297" t="str">
        <f t="shared" si="69"/>
        <v/>
      </c>
      <c r="S562" s="298"/>
      <c r="T562" s="298"/>
      <c r="U562" s="299" t="str">
        <f t="shared" si="75"/>
        <v/>
      </c>
      <c r="V562" s="297" t="str">
        <f t="shared" si="70"/>
        <v/>
      </c>
      <c r="W562" s="300"/>
      <c r="X562" s="301"/>
      <c r="Y562" s="300"/>
      <c r="Z562" s="301"/>
      <c r="AA562" s="300"/>
      <c r="AB562" s="301"/>
      <c r="AC562" s="300"/>
      <c r="AD562" s="300"/>
      <c r="AE562" s="300"/>
      <c r="AF562" s="300"/>
      <c r="AG562" s="300"/>
      <c r="AH562" s="300"/>
      <c r="AI562" s="302" t="str">
        <f t="shared" si="71"/>
        <v/>
      </c>
      <c r="AJ562" s="303" t="str">
        <f ca="1">IFERROR(AVERAGEIFS('Discontinuity Log'!$O$5:$O$5117,'Discontinuity Log'!$A$5:$A$5117,J562,'Discontinuity Log'!$O$5:$O$5117,"&lt;&gt;"),"")</f>
        <v/>
      </c>
      <c r="AK562" s="304" t="str">
        <f t="shared" ca="1" si="72"/>
        <v/>
      </c>
      <c r="AL562" s="446"/>
    </row>
    <row r="563" spans="1:38" ht="19.2" customHeight="1" x14ac:dyDescent="0.3">
      <c r="A563" s="443"/>
      <c r="B563" s="444"/>
      <c r="C563" s="445"/>
      <c r="D563" s="291"/>
      <c r="E563" s="290"/>
      <c r="F563" s="290"/>
      <c r="G563" s="290"/>
      <c r="H563" s="291"/>
      <c r="I563" s="291"/>
      <c r="J563" s="292"/>
      <c r="K563" s="293"/>
      <c r="L563" s="293"/>
      <c r="M563" s="295" t="str">
        <f t="shared" si="73"/>
        <v/>
      </c>
      <c r="N563" s="296"/>
      <c r="O563" s="297" t="str">
        <f t="shared" si="68"/>
        <v/>
      </c>
      <c r="P563" s="296"/>
      <c r="Q563" s="297" t="str">
        <f t="shared" si="74"/>
        <v/>
      </c>
      <c r="R563" s="297" t="str">
        <f t="shared" si="69"/>
        <v/>
      </c>
      <c r="S563" s="298"/>
      <c r="T563" s="298"/>
      <c r="U563" s="299" t="str">
        <f t="shared" si="75"/>
        <v/>
      </c>
      <c r="V563" s="297" t="str">
        <f t="shared" si="70"/>
        <v/>
      </c>
      <c r="W563" s="300"/>
      <c r="X563" s="301"/>
      <c r="Y563" s="300"/>
      <c r="Z563" s="301"/>
      <c r="AA563" s="300"/>
      <c r="AB563" s="301"/>
      <c r="AC563" s="300"/>
      <c r="AD563" s="300"/>
      <c r="AE563" s="300"/>
      <c r="AF563" s="300"/>
      <c r="AG563" s="300"/>
      <c r="AH563" s="300"/>
      <c r="AI563" s="302" t="str">
        <f t="shared" si="71"/>
        <v/>
      </c>
      <c r="AJ563" s="303" t="str">
        <f ca="1">IFERROR(AVERAGEIFS('Discontinuity Log'!$O$5:$O$5117,'Discontinuity Log'!$A$5:$A$5117,J563,'Discontinuity Log'!$O$5:$O$5117,"&lt;&gt;"),"")</f>
        <v/>
      </c>
      <c r="AK563" s="304" t="str">
        <f t="shared" ca="1" si="72"/>
        <v/>
      </c>
      <c r="AL563" s="446"/>
    </row>
    <row r="564" spans="1:38" ht="19.2" customHeight="1" x14ac:dyDescent="0.3">
      <c r="A564" s="443"/>
      <c r="B564" s="444"/>
      <c r="C564" s="445"/>
      <c r="D564" s="291"/>
      <c r="E564" s="290"/>
      <c r="F564" s="290"/>
      <c r="G564" s="290"/>
      <c r="H564" s="291"/>
      <c r="I564" s="291"/>
      <c r="J564" s="292"/>
      <c r="K564" s="293"/>
      <c r="L564" s="293"/>
      <c r="M564" s="295" t="str">
        <f t="shared" si="73"/>
        <v/>
      </c>
      <c r="N564" s="296"/>
      <c r="O564" s="297" t="str">
        <f t="shared" si="68"/>
        <v/>
      </c>
      <c r="P564" s="296"/>
      <c r="Q564" s="297" t="str">
        <f t="shared" si="74"/>
        <v/>
      </c>
      <c r="R564" s="297" t="str">
        <f t="shared" si="69"/>
        <v/>
      </c>
      <c r="S564" s="298"/>
      <c r="T564" s="298"/>
      <c r="U564" s="299" t="str">
        <f t="shared" si="75"/>
        <v/>
      </c>
      <c r="V564" s="297" t="str">
        <f t="shared" si="70"/>
        <v/>
      </c>
      <c r="W564" s="300"/>
      <c r="X564" s="301"/>
      <c r="Y564" s="300"/>
      <c r="Z564" s="301"/>
      <c r="AA564" s="300"/>
      <c r="AB564" s="301"/>
      <c r="AC564" s="300"/>
      <c r="AD564" s="300"/>
      <c r="AE564" s="300"/>
      <c r="AF564" s="300"/>
      <c r="AG564" s="300"/>
      <c r="AH564" s="300"/>
      <c r="AI564" s="302" t="str">
        <f t="shared" si="71"/>
        <v/>
      </c>
      <c r="AJ564" s="303" t="str">
        <f ca="1">IFERROR(AVERAGEIFS('Discontinuity Log'!$O$5:$O$5117,'Discontinuity Log'!$A$5:$A$5117,J564,'Discontinuity Log'!$O$5:$O$5117,"&lt;&gt;"),"")</f>
        <v/>
      </c>
      <c r="AK564" s="304" t="str">
        <f t="shared" ca="1" si="72"/>
        <v/>
      </c>
      <c r="AL564" s="446"/>
    </row>
    <row r="565" spans="1:38" ht="19.2" customHeight="1" x14ac:dyDescent="0.3">
      <c r="A565" s="443"/>
      <c r="B565" s="444"/>
      <c r="C565" s="445"/>
      <c r="D565" s="291"/>
      <c r="E565" s="290"/>
      <c r="F565" s="290"/>
      <c r="G565" s="290"/>
      <c r="H565" s="291"/>
      <c r="I565" s="291"/>
      <c r="J565" s="292"/>
      <c r="K565" s="293"/>
      <c r="L565" s="293"/>
      <c r="M565" s="295" t="str">
        <f t="shared" si="73"/>
        <v/>
      </c>
      <c r="N565" s="296"/>
      <c r="O565" s="297" t="str">
        <f t="shared" si="68"/>
        <v/>
      </c>
      <c r="P565" s="296"/>
      <c r="Q565" s="297" t="str">
        <f t="shared" si="74"/>
        <v/>
      </c>
      <c r="R565" s="297" t="str">
        <f t="shared" si="69"/>
        <v/>
      </c>
      <c r="S565" s="298"/>
      <c r="T565" s="298"/>
      <c r="U565" s="299" t="str">
        <f t="shared" si="75"/>
        <v/>
      </c>
      <c r="V565" s="297" t="str">
        <f t="shared" si="70"/>
        <v/>
      </c>
      <c r="W565" s="300"/>
      <c r="X565" s="301"/>
      <c r="Y565" s="300"/>
      <c r="Z565" s="301"/>
      <c r="AA565" s="300"/>
      <c r="AB565" s="301"/>
      <c r="AC565" s="300"/>
      <c r="AD565" s="300"/>
      <c r="AE565" s="300"/>
      <c r="AF565" s="300"/>
      <c r="AG565" s="300"/>
      <c r="AH565" s="300"/>
      <c r="AI565" s="302" t="str">
        <f t="shared" si="71"/>
        <v/>
      </c>
      <c r="AJ565" s="303" t="str">
        <f ca="1">IFERROR(AVERAGEIFS('Discontinuity Log'!$O$5:$O$5117,'Discontinuity Log'!$A$5:$A$5117,J565,'Discontinuity Log'!$O$5:$O$5117,"&lt;&gt;"),"")</f>
        <v/>
      </c>
      <c r="AK565" s="304" t="str">
        <f t="shared" ca="1" si="72"/>
        <v/>
      </c>
      <c r="AL565" s="446"/>
    </row>
    <row r="566" spans="1:38" ht="19.2" customHeight="1" x14ac:dyDescent="0.3">
      <c r="A566" s="443"/>
      <c r="B566" s="444"/>
      <c r="C566" s="445"/>
      <c r="D566" s="291"/>
      <c r="E566" s="290"/>
      <c r="F566" s="290"/>
      <c r="G566" s="290"/>
      <c r="H566" s="291"/>
      <c r="I566" s="291"/>
      <c r="J566" s="292"/>
      <c r="K566" s="293"/>
      <c r="L566" s="293"/>
      <c r="M566" s="295" t="str">
        <f t="shared" si="73"/>
        <v/>
      </c>
      <c r="N566" s="296"/>
      <c r="O566" s="297" t="str">
        <f t="shared" si="68"/>
        <v/>
      </c>
      <c r="P566" s="296"/>
      <c r="Q566" s="297" t="str">
        <f t="shared" si="74"/>
        <v/>
      </c>
      <c r="R566" s="297" t="str">
        <f t="shared" si="69"/>
        <v/>
      </c>
      <c r="S566" s="298"/>
      <c r="T566" s="298"/>
      <c r="U566" s="299" t="str">
        <f t="shared" si="75"/>
        <v/>
      </c>
      <c r="V566" s="297" t="str">
        <f t="shared" si="70"/>
        <v/>
      </c>
      <c r="W566" s="300"/>
      <c r="X566" s="301"/>
      <c r="Y566" s="300"/>
      <c r="Z566" s="301"/>
      <c r="AA566" s="300"/>
      <c r="AB566" s="301"/>
      <c r="AC566" s="300"/>
      <c r="AD566" s="300"/>
      <c r="AE566" s="300"/>
      <c r="AF566" s="300"/>
      <c r="AG566" s="300"/>
      <c r="AH566" s="300"/>
      <c r="AI566" s="302" t="str">
        <f t="shared" si="71"/>
        <v/>
      </c>
      <c r="AJ566" s="303" t="str">
        <f ca="1">IFERROR(AVERAGEIFS('Discontinuity Log'!$O$5:$O$5117,'Discontinuity Log'!$A$5:$A$5117,J566,'Discontinuity Log'!$O$5:$O$5117,"&lt;&gt;"),"")</f>
        <v/>
      </c>
      <c r="AK566" s="304" t="str">
        <f t="shared" ca="1" si="72"/>
        <v/>
      </c>
      <c r="AL566" s="446"/>
    </row>
    <row r="567" spans="1:38" ht="19.2" customHeight="1" x14ac:dyDescent="0.3">
      <c r="A567" s="443"/>
      <c r="B567" s="444"/>
      <c r="C567" s="445"/>
      <c r="D567" s="291"/>
      <c r="E567" s="290"/>
      <c r="F567" s="290"/>
      <c r="G567" s="290"/>
      <c r="H567" s="291"/>
      <c r="I567" s="291"/>
      <c r="J567" s="292"/>
      <c r="K567" s="293"/>
      <c r="L567" s="293"/>
      <c r="M567" s="295" t="str">
        <f t="shared" si="73"/>
        <v/>
      </c>
      <c r="N567" s="296"/>
      <c r="O567" s="297" t="str">
        <f t="shared" si="68"/>
        <v/>
      </c>
      <c r="P567" s="296"/>
      <c r="Q567" s="297" t="str">
        <f t="shared" si="74"/>
        <v/>
      </c>
      <c r="R567" s="297" t="str">
        <f t="shared" si="69"/>
        <v/>
      </c>
      <c r="S567" s="298"/>
      <c r="T567" s="298"/>
      <c r="U567" s="299" t="str">
        <f t="shared" si="75"/>
        <v/>
      </c>
      <c r="V567" s="297" t="str">
        <f t="shared" si="70"/>
        <v/>
      </c>
      <c r="W567" s="300"/>
      <c r="X567" s="301"/>
      <c r="Y567" s="300"/>
      <c r="Z567" s="301"/>
      <c r="AA567" s="300"/>
      <c r="AB567" s="301"/>
      <c r="AC567" s="300"/>
      <c r="AD567" s="300"/>
      <c r="AE567" s="300"/>
      <c r="AF567" s="300"/>
      <c r="AG567" s="300"/>
      <c r="AH567" s="300"/>
      <c r="AI567" s="302" t="str">
        <f t="shared" si="71"/>
        <v/>
      </c>
      <c r="AJ567" s="303" t="str">
        <f ca="1">IFERROR(AVERAGEIFS('Discontinuity Log'!$O$5:$O$5117,'Discontinuity Log'!$A$5:$A$5117,J567,'Discontinuity Log'!$O$5:$O$5117,"&lt;&gt;"),"")</f>
        <v/>
      </c>
      <c r="AK567" s="304" t="str">
        <f t="shared" ca="1" si="72"/>
        <v/>
      </c>
      <c r="AL567" s="446"/>
    </row>
    <row r="568" spans="1:38" ht="19.2" customHeight="1" x14ac:dyDescent="0.3">
      <c r="A568" s="443"/>
      <c r="B568" s="444"/>
      <c r="C568" s="445"/>
      <c r="D568" s="291"/>
      <c r="E568" s="290"/>
      <c r="F568" s="290"/>
      <c r="G568" s="290"/>
      <c r="H568" s="291"/>
      <c r="I568" s="291"/>
      <c r="J568" s="292"/>
      <c r="K568" s="293"/>
      <c r="L568" s="293"/>
      <c r="M568" s="295" t="str">
        <f t="shared" si="73"/>
        <v/>
      </c>
      <c r="N568" s="296"/>
      <c r="O568" s="297" t="str">
        <f t="shared" si="68"/>
        <v/>
      </c>
      <c r="P568" s="296"/>
      <c r="Q568" s="297" t="str">
        <f t="shared" si="74"/>
        <v/>
      </c>
      <c r="R568" s="297" t="str">
        <f t="shared" si="69"/>
        <v/>
      </c>
      <c r="S568" s="298"/>
      <c r="T568" s="298"/>
      <c r="U568" s="299" t="str">
        <f t="shared" si="75"/>
        <v/>
      </c>
      <c r="V568" s="297" t="str">
        <f t="shared" si="70"/>
        <v/>
      </c>
      <c r="W568" s="300"/>
      <c r="X568" s="301"/>
      <c r="Y568" s="300"/>
      <c r="Z568" s="301"/>
      <c r="AA568" s="300"/>
      <c r="AB568" s="301"/>
      <c r="AC568" s="300"/>
      <c r="AD568" s="300"/>
      <c r="AE568" s="300"/>
      <c r="AF568" s="300"/>
      <c r="AG568" s="300"/>
      <c r="AH568" s="300"/>
      <c r="AI568" s="302" t="str">
        <f t="shared" si="71"/>
        <v/>
      </c>
      <c r="AJ568" s="303" t="str">
        <f ca="1">IFERROR(AVERAGEIFS('Discontinuity Log'!$O$5:$O$5117,'Discontinuity Log'!$A$5:$A$5117,J568,'Discontinuity Log'!$O$5:$O$5117,"&lt;&gt;"),"")</f>
        <v/>
      </c>
      <c r="AK568" s="304" t="str">
        <f t="shared" ca="1" si="72"/>
        <v/>
      </c>
      <c r="AL568" s="446"/>
    </row>
    <row r="569" spans="1:38" ht="19.2" customHeight="1" x14ac:dyDescent="0.3">
      <c r="A569" s="443"/>
      <c r="B569" s="444"/>
      <c r="C569" s="445"/>
      <c r="D569" s="291"/>
      <c r="E569" s="290"/>
      <c r="F569" s="290"/>
      <c r="G569" s="290"/>
      <c r="H569" s="291"/>
      <c r="I569" s="291"/>
      <c r="J569" s="292"/>
      <c r="K569" s="293"/>
      <c r="L569" s="293"/>
      <c r="M569" s="295" t="str">
        <f t="shared" si="73"/>
        <v/>
      </c>
      <c r="N569" s="296"/>
      <c r="O569" s="297" t="str">
        <f t="shared" si="68"/>
        <v/>
      </c>
      <c r="P569" s="296"/>
      <c r="Q569" s="297" t="str">
        <f t="shared" si="74"/>
        <v/>
      </c>
      <c r="R569" s="297" t="str">
        <f t="shared" si="69"/>
        <v/>
      </c>
      <c r="S569" s="298"/>
      <c r="T569" s="298"/>
      <c r="U569" s="299" t="str">
        <f t="shared" si="75"/>
        <v/>
      </c>
      <c r="V569" s="297" t="str">
        <f t="shared" si="70"/>
        <v/>
      </c>
      <c r="W569" s="300"/>
      <c r="X569" s="301"/>
      <c r="Y569" s="300"/>
      <c r="Z569" s="301"/>
      <c r="AA569" s="300"/>
      <c r="AB569" s="301"/>
      <c r="AC569" s="300"/>
      <c r="AD569" s="300"/>
      <c r="AE569" s="300"/>
      <c r="AF569" s="300"/>
      <c r="AG569" s="300"/>
      <c r="AH569" s="300"/>
      <c r="AI569" s="302" t="str">
        <f t="shared" si="71"/>
        <v/>
      </c>
      <c r="AJ569" s="303" t="str">
        <f ca="1">IFERROR(AVERAGEIFS('Discontinuity Log'!$O$5:$O$5117,'Discontinuity Log'!$A$5:$A$5117,J569,'Discontinuity Log'!$O$5:$O$5117,"&lt;&gt;"),"")</f>
        <v/>
      </c>
      <c r="AK569" s="304" t="str">
        <f t="shared" ca="1" si="72"/>
        <v/>
      </c>
      <c r="AL569" s="446"/>
    </row>
    <row r="570" spans="1:38" ht="19.2" customHeight="1" x14ac:dyDescent="0.3">
      <c r="A570" s="443"/>
      <c r="B570" s="444"/>
      <c r="C570" s="445"/>
      <c r="D570" s="291"/>
      <c r="E570" s="290"/>
      <c r="F570" s="290"/>
      <c r="G570" s="290"/>
      <c r="H570" s="291"/>
      <c r="I570" s="291"/>
      <c r="J570" s="292"/>
      <c r="K570" s="293"/>
      <c r="L570" s="293"/>
      <c r="M570" s="295" t="str">
        <f t="shared" si="73"/>
        <v/>
      </c>
      <c r="N570" s="296"/>
      <c r="O570" s="297" t="str">
        <f t="shared" si="68"/>
        <v/>
      </c>
      <c r="P570" s="296"/>
      <c r="Q570" s="297" t="str">
        <f t="shared" si="74"/>
        <v/>
      </c>
      <c r="R570" s="297" t="str">
        <f t="shared" si="69"/>
        <v/>
      </c>
      <c r="S570" s="298"/>
      <c r="T570" s="298"/>
      <c r="U570" s="299" t="str">
        <f t="shared" si="75"/>
        <v/>
      </c>
      <c r="V570" s="297" t="str">
        <f t="shared" si="70"/>
        <v/>
      </c>
      <c r="W570" s="300"/>
      <c r="X570" s="301"/>
      <c r="Y570" s="300"/>
      <c r="Z570" s="301"/>
      <c r="AA570" s="300"/>
      <c r="AB570" s="301"/>
      <c r="AC570" s="300"/>
      <c r="AD570" s="300"/>
      <c r="AE570" s="300"/>
      <c r="AF570" s="300"/>
      <c r="AG570" s="300"/>
      <c r="AH570" s="300"/>
      <c r="AI570" s="302" t="str">
        <f t="shared" si="71"/>
        <v/>
      </c>
      <c r="AJ570" s="303" t="str">
        <f ca="1">IFERROR(AVERAGEIFS('Discontinuity Log'!$O$5:$O$5117,'Discontinuity Log'!$A$5:$A$5117,J570,'Discontinuity Log'!$O$5:$O$5117,"&lt;&gt;"),"")</f>
        <v/>
      </c>
      <c r="AK570" s="304" t="str">
        <f t="shared" ca="1" si="72"/>
        <v/>
      </c>
      <c r="AL570" s="446"/>
    </row>
    <row r="571" spans="1:38" ht="19.2" customHeight="1" x14ac:dyDescent="0.3">
      <c r="A571" s="443"/>
      <c r="B571" s="444"/>
      <c r="C571" s="445"/>
      <c r="D571" s="291"/>
      <c r="E571" s="290"/>
      <c r="F571" s="290"/>
      <c r="G571" s="290"/>
      <c r="H571" s="291"/>
      <c r="I571" s="291"/>
      <c r="J571" s="292"/>
      <c r="K571" s="293"/>
      <c r="L571" s="293"/>
      <c r="M571" s="295" t="str">
        <f t="shared" si="73"/>
        <v/>
      </c>
      <c r="N571" s="296"/>
      <c r="O571" s="297" t="str">
        <f t="shared" si="68"/>
        <v/>
      </c>
      <c r="P571" s="296"/>
      <c r="Q571" s="297" t="str">
        <f t="shared" si="74"/>
        <v/>
      </c>
      <c r="R571" s="297" t="str">
        <f t="shared" si="69"/>
        <v/>
      </c>
      <c r="S571" s="298"/>
      <c r="T571" s="298"/>
      <c r="U571" s="299" t="str">
        <f t="shared" si="75"/>
        <v/>
      </c>
      <c r="V571" s="297" t="str">
        <f t="shared" si="70"/>
        <v/>
      </c>
      <c r="W571" s="300"/>
      <c r="X571" s="301"/>
      <c r="Y571" s="300"/>
      <c r="Z571" s="301"/>
      <c r="AA571" s="300"/>
      <c r="AB571" s="301"/>
      <c r="AC571" s="300"/>
      <c r="AD571" s="300"/>
      <c r="AE571" s="300"/>
      <c r="AF571" s="300"/>
      <c r="AG571" s="300"/>
      <c r="AH571" s="300"/>
      <c r="AI571" s="302" t="str">
        <f t="shared" si="71"/>
        <v/>
      </c>
      <c r="AJ571" s="303" t="str">
        <f ca="1">IFERROR(AVERAGEIFS('Discontinuity Log'!$O$5:$O$5117,'Discontinuity Log'!$A$5:$A$5117,J571,'Discontinuity Log'!$O$5:$O$5117,"&lt;&gt;"),"")</f>
        <v/>
      </c>
      <c r="AK571" s="304" t="str">
        <f t="shared" ca="1" si="72"/>
        <v/>
      </c>
      <c r="AL571" s="446"/>
    </row>
    <row r="572" spans="1:38" ht="19.2" customHeight="1" x14ac:dyDescent="0.3">
      <c r="A572" s="443"/>
      <c r="B572" s="444"/>
      <c r="C572" s="445"/>
      <c r="D572" s="291"/>
      <c r="E572" s="290"/>
      <c r="F572" s="290"/>
      <c r="G572" s="290"/>
      <c r="H572" s="291"/>
      <c r="I572" s="291"/>
      <c r="J572" s="292"/>
      <c r="K572" s="293"/>
      <c r="L572" s="293"/>
      <c r="M572" s="295" t="str">
        <f t="shared" si="73"/>
        <v/>
      </c>
      <c r="N572" s="296"/>
      <c r="O572" s="297" t="str">
        <f t="shared" si="68"/>
        <v/>
      </c>
      <c r="P572" s="296"/>
      <c r="Q572" s="297" t="str">
        <f t="shared" si="74"/>
        <v/>
      </c>
      <c r="R572" s="297" t="str">
        <f t="shared" si="69"/>
        <v/>
      </c>
      <c r="S572" s="298"/>
      <c r="T572" s="298"/>
      <c r="U572" s="299" t="str">
        <f t="shared" si="75"/>
        <v/>
      </c>
      <c r="V572" s="297" t="str">
        <f t="shared" si="70"/>
        <v/>
      </c>
      <c r="W572" s="300"/>
      <c r="X572" s="301"/>
      <c r="Y572" s="300"/>
      <c r="Z572" s="301"/>
      <c r="AA572" s="300"/>
      <c r="AB572" s="301"/>
      <c r="AC572" s="300"/>
      <c r="AD572" s="300"/>
      <c r="AE572" s="300"/>
      <c r="AF572" s="300"/>
      <c r="AG572" s="300"/>
      <c r="AH572" s="300"/>
      <c r="AI572" s="302" t="str">
        <f t="shared" si="71"/>
        <v/>
      </c>
      <c r="AJ572" s="303" t="str">
        <f ca="1">IFERROR(AVERAGEIFS('Discontinuity Log'!$O$5:$O$5117,'Discontinuity Log'!$A$5:$A$5117,J572,'Discontinuity Log'!$O$5:$O$5117,"&lt;&gt;"),"")</f>
        <v/>
      </c>
      <c r="AK572" s="304" t="str">
        <f t="shared" ca="1" si="72"/>
        <v/>
      </c>
      <c r="AL572" s="446"/>
    </row>
    <row r="573" spans="1:38" ht="19.2" customHeight="1" x14ac:dyDescent="0.3">
      <c r="A573" s="443"/>
      <c r="B573" s="444"/>
      <c r="C573" s="445"/>
      <c r="D573" s="291"/>
      <c r="E573" s="290"/>
      <c r="F573" s="290"/>
      <c r="G573" s="290"/>
      <c r="H573" s="291"/>
      <c r="I573" s="291"/>
      <c r="J573" s="292"/>
      <c r="K573" s="293"/>
      <c r="L573" s="293"/>
      <c r="M573" s="295" t="str">
        <f t="shared" si="73"/>
        <v/>
      </c>
      <c r="N573" s="296"/>
      <c r="O573" s="297" t="str">
        <f t="shared" si="68"/>
        <v/>
      </c>
      <c r="P573" s="296"/>
      <c r="Q573" s="297" t="str">
        <f t="shared" si="74"/>
        <v/>
      </c>
      <c r="R573" s="297" t="str">
        <f t="shared" si="69"/>
        <v/>
      </c>
      <c r="S573" s="298"/>
      <c r="T573" s="298"/>
      <c r="U573" s="299" t="str">
        <f t="shared" si="75"/>
        <v/>
      </c>
      <c r="V573" s="297" t="str">
        <f t="shared" si="70"/>
        <v/>
      </c>
      <c r="W573" s="300"/>
      <c r="X573" s="301"/>
      <c r="Y573" s="300"/>
      <c r="Z573" s="301"/>
      <c r="AA573" s="300"/>
      <c r="AB573" s="301"/>
      <c r="AC573" s="300"/>
      <c r="AD573" s="300"/>
      <c r="AE573" s="300"/>
      <c r="AF573" s="300"/>
      <c r="AG573" s="300"/>
      <c r="AH573" s="300"/>
      <c r="AI573" s="302" t="str">
        <f t="shared" si="71"/>
        <v/>
      </c>
      <c r="AJ573" s="303" t="str">
        <f ca="1">IFERROR(AVERAGEIFS('Discontinuity Log'!$O$5:$O$5117,'Discontinuity Log'!$A$5:$A$5117,J573,'Discontinuity Log'!$O$5:$O$5117,"&lt;&gt;"),"")</f>
        <v/>
      </c>
      <c r="AK573" s="304" t="str">
        <f t="shared" ca="1" si="72"/>
        <v/>
      </c>
      <c r="AL573" s="446"/>
    </row>
    <row r="574" spans="1:38" ht="19.2" customHeight="1" x14ac:dyDescent="0.3">
      <c r="A574" s="443"/>
      <c r="B574" s="444"/>
      <c r="C574" s="445"/>
      <c r="D574" s="291"/>
      <c r="E574" s="290"/>
      <c r="F574" s="290"/>
      <c r="G574" s="290"/>
      <c r="H574" s="291"/>
      <c r="I574" s="291"/>
      <c r="J574" s="292"/>
      <c r="K574" s="293"/>
      <c r="L574" s="293"/>
      <c r="M574" s="295" t="str">
        <f t="shared" si="73"/>
        <v/>
      </c>
      <c r="N574" s="296"/>
      <c r="O574" s="297" t="str">
        <f t="shared" si="68"/>
        <v/>
      </c>
      <c r="P574" s="296"/>
      <c r="Q574" s="297" t="str">
        <f t="shared" si="74"/>
        <v/>
      </c>
      <c r="R574" s="297" t="str">
        <f t="shared" si="69"/>
        <v/>
      </c>
      <c r="S574" s="298"/>
      <c r="T574" s="298"/>
      <c r="U574" s="299" t="str">
        <f t="shared" si="75"/>
        <v/>
      </c>
      <c r="V574" s="297" t="str">
        <f t="shared" si="70"/>
        <v/>
      </c>
      <c r="W574" s="300"/>
      <c r="X574" s="301"/>
      <c r="Y574" s="300"/>
      <c r="Z574" s="301"/>
      <c r="AA574" s="300"/>
      <c r="AB574" s="301"/>
      <c r="AC574" s="300"/>
      <c r="AD574" s="300"/>
      <c r="AE574" s="300"/>
      <c r="AF574" s="300"/>
      <c r="AG574" s="300"/>
      <c r="AH574" s="300"/>
      <c r="AI574" s="302" t="str">
        <f t="shared" si="71"/>
        <v/>
      </c>
      <c r="AJ574" s="303" t="str">
        <f ca="1">IFERROR(AVERAGEIFS('Discontinuity Log'!$O$5:$O$5117,'Discontinuity Log'!$A$5:$A$5117,J574,'Discontinuity Log'!$O$5:$O$5117,"&lt;&gt;"),"")</f>
        <v/>
      </c>
      <c r="AK574" s="304" t="str">
        <f t="shared" ca="1" si="72"/>
        <v/>
      </c>
      <c r="AL574" s="446"/>
    </row>
    <row r="575" spans="1:38" ht="19.2" customHeight="1" x14ac:dyDescent="0.3">
      <c r="A575" s="443"/>
      <c r="B575" s="444"/>
      <c r="C575" s="445"/>
      <c r="D575" s="291"/>
      <c r="E575" s="290"/>
      <c r="F575" s="290"/>
      <c r="G575" s="290"/>
      <c r="H575" s="291"/>
      <c r="I575" s="291"/>
      <c r="J575" s="292"/>
      <c r="K575" s="293"/>
      <c r="L575" s="293"/>
      <c r="M575" s="295" t="str">
        <f t="shared" si="73"/>
        <v/>
      </c>
      <c r="N575" s="296"/>
      <c r="O575" s="297" t="str">
        <f t="shared" si="68"/>
        <v/>
      </c>
      <c r="P575" s="296"/>
      <c r="Q575" s="297" t="str">
        <f t="shared" si="74"/>
        <v/>
      </c>
      <c r="R575" s="297" t="str">
        <f t="shared" si="69"/>
        <v/>
      </c>
      <c r="S575" s="298"/>
      <c r="T575" s="298"/>
      <c r="U575" s="299" t="str">
        <f t="shared" si="75"/>
        <v/>
      </c>
      <c r="V575" s="297" t="str">
        <f t="shared" si="70"/>
        <v/>
      </c>
      <c r="W575" s="300"/>
      <c r="X575" s="301"/>
      <c r="Y575" s="300"/>
      <c r="Z575" s="301"/>
      <c r="AA575" s="300"/>
      <c r="AB575" s="301"/>
      <c r="AC575" s="300"/>
      <c r="AD575" s="300"/>
      <c r="AE575" s="300"/>
      <c r="AF575" s="300"/>
      <c r="AG575" s="300"/>
      <c r="AH575" s="300"/>
      <c r="AI575" s="302" t="str">
        <f t="shared" si="71"/>
        <v/>
      </c>
      <c r="AJ575" s="303" t="str">
        <f ca="1">IFERROR(AVERAGEIFS('Discontinuity Log'!$O$5:$O$5117,'Discontinuity Log'!$A$5:$A$5117,J575,'Discontinuity Log'!$O$5:$O$5117,"&lt;&gt;"),"")</f>
        <v/>
      </c>
      <c r="AK575" s="304" t="str">
        <f t="shared" ca="1" si="72"/>
        <v/>
      </c>
      <c r="AL575" s="446"/>
    </row>
    <row r="576" spans="1:38" ht="19.2" customHeight="1" x14ac:dyDescent="0.3">
      <c r="A576" s="443"/>
      <c r="B576" s="444"/>
      <c r="C576" s="445"/>
      <c r="D576" s="291"/>
      <c r="E576" s="290"/>
      <c r="F576" s="290"/>
      <c r="G576" s="290"/>
      <c r="H576" s="291"/>
      <c r="I576" s="291"/>
      <c r="J576" s="292"/>
      <c r="K576" s="293"/>
      <c r="L576" s="293"/>
      <c r="M576" s="295" t="str">
        <f t="shared" si="73"/>
        <v/>
      </c>
      <c r="N576" s="296"/>
      <c r="O576" s="297" t="str">
        <f t="shared" ref="O576:O639" si="76">IF(ISNUMBER(N576),N576/(M576)*100,"")</f>
        <v/>
      </c>
      <c r="P576" s="296"/>
      <c r="Q576" s="297" t="str">
        <f t="shared" si="74"/>
        <v/>
      </c>
      <c r="R576" s="297" t="str">
        <f t="shared" ref="R576:R639" si="77">IF(ISNUMBER(Q576),IF(Q576&lt;25,3,(IF(Q576&lt;50,8,IF(Q576&lt;75,13,IF(Q576&lt;90,17,IF(Q576&gt;=90,20,"")))))),"")</f>
        <v/>
      </c>
      <c r="S576" s="298"/>
      <c r="T576" s="298"/>
      <c r="U576" s="299" t="str">
        <f t="shared" si="75"/>
        <v/>
      </c>
      <c r="V576" s="297" t="str">
        <f t="shared" ref="V576:V639" si="78">IF(ISBLANK(T576),"",IF(T576=0,30,IF(U576&gt;=3,30,(IF(U576&gt;=1,25,(IF(U576&gt;=0.3,20,(IF(U576&gt;0.05,10,(IF(U576&lt;=0.05,5,"")))))))))))</f>
        <v/>
      </c>
      <c r="W576" s="300"/>
      <c r="X576" s="301"/>
      <c r="Y576" s="300"/>
      <c r="Z576" s="301"/>
      <c r="AA576" s="300"/>
      <c r="AB576" s="301"/>
      <c r="AC576" s="300"/>
      <c r="AD576" s="300"/>
      <c r="AE576" s="300"/>
      <c r="AF576" s="300"/>
      <c r="AG576" s="300"/>
      <c r="AH576" s="300"/>
      <c r="AI576" s="302" t="str">
        <f t="shared" ref="AI576:AI639" si="79">(IF(AH576="R6",15,IF(AH576="R5",12,IF(AH576="R4",7,IF(AH576="R3",4,IF(AH576="R2",2,IF(AH576="R1",1,IF(OR(AH576="R0",AH576="S0",AH576="S1",AH576="S2",AH576="S3",AH576="S4",AH576="S5",AH576="S6"),0,""))))))))</f>
        <v/>
      </c>
      <c r="AJ576" s="303" t="str">
        <f ca="1">IFERROR(AVERAGEIFS('Discontinuity Log'!$O$5:$O$5117,'Discontinuity Log'!$A$5:$A$5117,J576,'Discontinuity Log'!$O$5:$O$5117,"&lt;&gt;"),"")</f>
        <v/>
      </c>
      <c r="AK576" s="304" t="str">
        <f t="shared" ref="AK576:AK639" ca="1" si="80">IF(AND(ISNUMBER(R576),ISNUMBER(AI576),ISNUMBER(V576),ISNUMBER(AJ576)),SUM(R576,V576,AI576,AJ576,10),"")</f>
        <v/>
      </c>
      <c r="AL576" s="446"/>
    </row>
    <row r="577" spans="1:38" ht="19.2" customHeight="1" x14ac:dyDescent="0.3">
      <c r="A577" s="443"/>
      <c r="B577" s="444"/>
      <c r="C577" s="445"/>
      <c r="D577" s="291"/>
      <c r="E577" s="290"/>
      <c r="F577" s="290"/>
      <c r="G577" s="290"/>
      <c r="H577" s="291"/>
      <c r="I577" s="291"/>
      <c r="J577" s="292"/>
      <c r="K577" s="293"/>
      <c r="L577" s="293"/>
      <c r="M577" s="295" t="str">
        <f t="shared" ref="M577:M640" si="81">IF(ISBLANK(L577),"",L577-K577)</f>
        <v/>
      </c>
      <c r="N577" s="296"/>
      <c r="O577" s="297" t="str">
        <f t="shared" si="76"/>
        <v/>
      </c>
      <c r="P577" s="296"/>
      <c r="Q577" s="297" t="str">
        <f t="shared" ref="Q577:Q640" si="82">IF(ISNUMBER(P577),P577/(M577)*100,"")</f>
        <v/>
      </c>
      <c r="R577" s="297" t="str">
        <f t="shared" si="77"/>
        <v/>
      </c>
      <c r="S577" s="298"/>
      <c r="T577" s="298"/>
      <c r="U577" s="299" t="str">
        <f t="shared" ref="U577:U640" si="83">IF(ISBLANK(T577),"",IF(T577=0,N577,N577/T577))</f>
        <v/>
      </c>
      <c r="V577" s="297" t="str">
        <f t="shared" si="78"/>
        <v/>
      </c>
      <c r="W577" s="300"/>
      <c r="X577" s="301"/>
      <c r="Y577" s="300"/>
      <c r="Z577" s="301"/>
      <c r="AA577" s="300"/>
      <c r="AB577" s="301"/>
      <c r="AC577" s="300"/>
      <c r="AD577" s="300"/>
      <c r="AE577" s="300"/>
      <c r="AF577" s="300"/>
      <c r="AG577" s="300"/>
      <c r="AH577" s="300"/>
      <c r="AI577" s="302" t="str">
        <f t="shared" si="79"/>
        <v/>
      </c>
      <c r="AJ577" s="303" t="str">
        <f ca="1">IFERROR(AVERAGEIFS('Discontinuity Log'!$O$5:$O$5117,'Discontinuity Log'!$A$5:$A$5117,J577,'Discontinuity Log'!$O$5:$O$5117,"&lt;&gt;"),"")</f>
        <v/>
      </c>
      <c r="AK577" s="304" t="str">
        <f t="shared" ca="1" si="80"/>
        <v/>
      </c>
      <c r="AL577" s="446"/>
    </row>
    <row r="578" spans="1:38" ht="19.2" customHeight="1" x14ac:dyDescent="0.3">
      <c r="A578" s="443"/>
      <c r="B578" s="444"/>
      <c r="C578" s="445"/>
      <c r="D578" s="291"/>
      <c r="E578" s="290"/>
      <c r="F578" s="290"/>
      <c r="G578" s="290"/>
      <c r="H578" s="291"/>
      <c r="I578" s="291"/>
      <c r="J578" s="292"/>
      <c r="K578" s="293"/>
      <c r="L578" s="293"/>
      <c r="M578" s="295" t="str">
        <f t="shared" si="81"/>
        <v/>
      </c>
      <c r="N578" s="296"/>
      <c r="O578" s="297" t="str">
        <f t="shared" si="76"/>
        <v/>
      </c>
      <c r="P578" s="296"/>
      <c r="Q578" s="297" t="str">
        <f t="shared" si="82"/>
        <v/>
      </c>
      <c r="R578" s="297" t="str">
        <f t="shared" si="77"/>
        <v/>
      </c>
      <c r="S578" s="298"/>
      <c r="T578" s="298"/>
      <c r="U578" s="299" t="str">
        <f t="shared" si="83"/>
        <v/>
      </c>
      <c r="V578" s="297" t="str">
        <f t="shared" si="78"/>
        <v/>
      </c>
      <c r="W578" s="300"/>
      <c r="X578" s="301"/>
      <c r="Y578" s="300"/>
      <c r="Z578" s="301"/>
      <c r="AA578" s="300"/>
      <c r="AB578" s="301"/>
      <c r="AC578" s="300"/>
      <c r="AD578" s="300"/>
      <c r="AE578" s="300"/>
      <c r="AF578" s="300"/>
      <c r="AG578" s="300"/>
      <c r="AH578" s="300"/>
      <c r="AI578" s="302" t="str">
        <f t="shared" si="79"/>
        <v/>
      </c>
      <c r="AJ578" s="303" t="str">
        <f ca="1">IFERROR(AVERAGEIFS('Discontinuity Log'!$O$5:$O$5117,'Discontinuity Log'!$A$5:$A$5117,J578,'Discontinuity Log'!$O$5:$O$5117,"&lt;&gt;"),"")</f>
        <v/>
      </c>
      <c r="AK578" s="304" t="str">
        <f t="shared" ca="1" si="80"/>
        <v/>
      </c>
      <c r="AL578" s="446"/>
    </row>
    <row r="579" spans="1:38" ht="19.2" customHeight="1" x14ac:dyDescent="0.3">
      <c r="A579" s="443"/>
      <c r="B579" s="444"/>
      <c r="C579" s="445"/>
      <c r="D579" s="291"/>
      <c r="E579" s="290"/>
      <c r="F579" s="290"/>
      <c r="G579" s="290"/>
      <c r="H579" s="291"/>
      <c r="I579" s="291"/>
      <c r="J579" s="292"/>
      <c r="K579" s="293"/>
      <c r="L579" s="293"/>
      <c r="M579" s="295" t="str">
        <f t="shared" si="81"/>
        <v/>
      </c>
      <c r="N579" s="296"/>
      <c r="O579" s="297" t="str">
        <f t="shared" si="76"/>
        <v/>
      </c>
      <c r="P579" s="296"/>
      <c r="Q579" s="297" t="str">
        <f t="shared" si="82"/>
        <v/>
      </c>
      <c r="R579" s="297" t="str">
        <f t="shared" si="77"/>
        <v/>
      </c>
      <c r="S579" s="298"/>
      <c r="T579" s="298"/>
      <c r="U579" s="299" t="str">
        <f t="shared" si="83"/>
        <v/>
      </c>
      <c r="V579" s="297" t="str">
        <f t="shared" si="78"/>
        <v/>
      </c>
      <c r="W579" s="300"/>
      <c r="X579" s="301"/>
      <c r="Y579" s="300"/>
      <c r="Z579" s="301"/>
      <c r="AA579" s="300"/>
      <c r="AB579" s="301"/>
      <c r="AC579" s="300"/>
      <c r="AD579" s="300"/>
      <c r="AE579" s="300"/>
      <c r="AF579" s="300"/>
      <c r="AG579" s="300"/>
      <c r="AH579" s="300"/>
      <c r="AI579" s="302" t="str">
        <f t="shared" si="79"/>
        <v/>
      </c>
      <c r="AJ579" s="303" t="str">
        <f ca="1">IFERROR(AVERAGEIFS('Discontinuity Log'!$O$5:$O$5117,'Discontinuity Log'!$A$5:$A$5117,J579,'Discontinuity Log'!$O$5:$O$5117,"&lt;&gt;"),"")</f>
        <v/>
      </c>
      <c r="AK579" s="304" t="str">
        <f t="shared" ca="1" si="80"/>
        <v/>
      </c>
      <c r="AL579" s="446"/>
    </row>
    <row r="580" spans="1:38" ht="19.2" customHeight="1" x14ac:dyDescent="0.3">
      <c r="A580" s="443"/>
      <c r="B580" s="444"/>
      <c r="C580" s="445"/>
      <c r="D580" s="291"/>
      <c r="E580" s="290"/>
      <c r="F580" s="290"/>
      <c r="G580" s="290"/>
      <c r="H580" s="291"/>
      <c r="I580" s="291"/>
      <c r="J580" s="292"/>
      <c r="K580" s="293"/>
      <c r="L580" s="293"/>
      <c r="M580" s="295" t="str">
        <f t="shared" si="81"/>
        <v/>
      </c>
      <c r="N580" s="296"/>
      <c r="O580" s="297" t="str">
        <f t="shared" si="76"/>
        <v/>
      </c>
      <c r="P580" s="296"/>
      <c r="Q580" s="297" t="str">
        <f t="shared" si="82"/>
        <v/>
      </c>
      <c r="R580" s="297" t="str">
        <f t="shared" si="77"/>
        <v/>
      </c>
      <c r="S580" s="298"/>
      <c r="T580" s="298"/>
      <c r="U580" s="299" t="str">
        <f t="shared" si="83"/>
        <v/>
      </c>
      <c r="V580" s="297" t="str">
        <f t="shared" si="78"/>
        <v/>
      </c>
      <c r="W580" s="300"/>
      <c r="X580" s="301"/>
      <c r="Y580" s="300"/>
      <c r="Z580" s="301"/>
      <c r="AA580" s="300"/>
      <c r="AB580" s="301"/>
      <c r="AC580" s="300"/>
      <c r="AD580" s="300"/>
      <c r="AE580" s="300"/>
      <c r="AF580" s="300"/>
      <c r="AG580" s="300"/>
      <c r="AH580" s="300"/>
      <c r="AI580" s="302" t="str">
        <f t="shared" si="79"/>
        <v/>
      </c>
      <c r="AJ580" s="303" t="str">
        <f ca="1">IFERROR(AVERAGEIFS('Discontinuity Log'!$O$5:$O$5117,'Discontinuity Log'!$A$5:$A$5117,J580,'Discontinuity Log'!$O$5:$O$5117,"&lt;&gt;"),"")</f>
        <v/>
      </c>
      <c r="AK580" s="304" t="str">
        <f t="shared" ca="1" si="80"/>
        <v/>
      </c>
      <c r="AL580" s="446"/>
    </row>
    <row r="581" spans="1:38" ht="19.2" customHeight="1" x14ac:dyDescent="0.3">
      <c r="A581" s="443"/>
      <c r="B581" s="444"/>
      <c r="C581" s="445"/>
      <c r="D581" s="291"/>
      <c r="E581" s="290"/>
      <c r="F581" s="290"/>
      <c r="G581" s="290"/>
      <c r="H581" s="291"/>
      <c r="I581" s="291"/>
      <c r="J581" s="292"/>
      <c r="K581" s="293"/>
      <c r="L581" s="293"/>
      <c r="M581" s="295" t="str">
        <f t="shared" si="81"/>
        <v/>
      </c>
      <c r="N581" s="296"/>
      <c r="O581" s="297" t="str">
        <f t="shared" si="76"/>
        <v/>
      </c>
      <c r="P581" s="296"/>
      <c r="Q581" s="297" t="str">
        <f t="shared" si="82"/>
        <v/>
      </c>
      <c r="R581" s="297" t="str">
        <f t="shared" si="77"/>
        <v/>
      </c>
      <c r="S581" s="298"/>
      <c r="T581" s="298"/>
      <c r="U581" s="299" t="str">
        <f t="shared" si="83"/>
        <v/>
      </c>
      <c r="V581" s="297" t="str">
        <f t="shared" si="78"/>
        <v/>
      </c>
      <c r="W581" s="300"/>
      <c r="X581" s="301"/>
      <c r="Y581" s="300"/>
      <c r="Z581" s="301"/>
      <c r="AA581" s="300"/>
      <c r="AB581" s="301"/>
      <c r="AC581" s="300"/>
      <c r="AD581" s="300"/>
      <c r="AE581" s="300"/>
      <c r="AF581" s="300"/>
      <c r="AG581" s="300"/>
      <c r="AH581" s="300"/>
      <c r="AI581" s="302" t="str">
        <f t="shared" si="79"/>
        <v/>
      </c>
      <c r="AJ581" s="303" t="str">
        <f ca="1">IFERROR(AVERAGEIFS('Discontinuity Log'!$O$5:$O$5117,'Discontinuity Log'!$A$5:$A$5117,J581,'Discontinuity Log'!$O$5:$O$5117,"&lt;&gt;"),"")</f>
        <v/>
      </c>
      <c r="AK581" s="304" t="str">
        <f t="shared" ca="1" si="80"/>
        <v/>
      </c>
      <c r="AL581" s="446"/>
    </row>
    <row r="582" spans="1:38" ht="19.2" customHeight="1" x14ac:dyDescent="0.3">
      <c r="A582" s="443"/>
      <c r="B582" s="444"/>
      <c r="C582" s="445"/>
      <c r="D582" s="291"/>
      <c r="E582" s="290"/>
      <c r="F582" s="290"/>
      <c r="G582" s="290"/>
      <c r="H582" s="291"/>
      <c r="I582" s="291"/>
      <c r="J582" s="292"/>
      <c r="K582" s="293"/>
      <c r="L582" s="293"/>
      <c r="M582" s="295" t="str">
        <f t="shared" si="81"/>
        <v/>
      </c>
      <c r="N582" s="296"/>
      <c r="O582" s="297" t="str">
        <f t="shared" si="76"/>
        <v/>
      </c>
      <c r="P582" s="296"/>
      <c r="Q582" s="297" t="str">
        <f t="shared" si="82"/>
        <v/>
      </c>
      <c r="R582" s="297" t="str">
        <f t="shared" si="77"/>
        <v/>
      </c>
      <c r="S582" s="298"/>
      <c r="T582" s="298"/>
      <c r="U582" s="299" t="str">
        <f t="shared" si="83"/>
        <v/>
      </c>
      <c r="V582" s="297" t="str">
        <f t="shared" si="78"/>
        <v/>
      </c>
      <c r="W582" s="300"/>
      <c r="X582" s="301"/>
      <c r="Y582" s="300"/>
      <c r="Z582" s="301"/>
      <c r="AA582" s="300"/>
      <c r="AB582" s="301"/>
      <c r="AC582" s="300"/>
      <c r="AD582" s="300"/>
      <c r="AE582" s="300"/>
      <c r="AF582" s="300"/>
      <c r="AG582" s="300"/>
      <c r="AH582" s="300"/>
      <c r="AI582" s="302" t="str">
        <f t="shared" si="79"/>
        <v/>
      </c>
      <c r="AJ582" s="303" t="str">
        <f ca="1">IFERROR(AVERAGEIFS('Discontinuity Log'!$O$5:$O$5117,'Discontinuity Log'!$A$5:$A$5117,J582,'Discontinuity Log'!$O$5:$O$5117,"&lt;&gt;"),"")</f>
        <v/>
      </c>
      <c r="AK582" s="304" t="str">
        <f t="shared" ca="1" si="80"/>
        <v/>
      </c>
      <c r="AL582" s="446"/>
    </row>
    <row r="583" spans="1:38" ht="19.2" customHeight="1" x14ac:dyDescent="0.3">
      <c r="A583" s="443"/>
      <c r="B583" s="444"/>
      <c r="C583" s="445"/>
      <c r="D583" s="291"/>
      <c r="E583" s="290"/>
      <c r="F583" s="290"/>
      <c r="G583" s="290"/>
      <c r="H583" s="291"/>
      <c r="I583" s="291"/>
      <c r="J583" s="292"/>
      <c r="K583" s="293"/>
      <c r="L583" s="293"/>
      <c r="M583" s="295" t="str">
        <f t="shared" si="81"/>
        <v/>
      </c>
      <c r="N583" s="296"/>
      <c r="O583" s="297" t="str">
        <f t="shared" si="76"/>
        <v/>
      </c>
      <c r="P583" s="296"/>
      <c r="Q583" s="297" t="str">
        <f t="shared" si="82"/>
        <v/>
      </c>
      <c r="R583" s="297" t="str">
        <f t="shared" si="77"/>
        <v/>
      </c>
      <c r="S583" s="298"/>
      <c r="T583" s="298"/>
      <c r="U583" s="299" t="str">
        <f t="shared" si="83"/>
        <v/>
      </c>
      <c r="V583" s="297" t="str">
        <f t="shared" si="78"/>
        <v/>
      </c>
      <c r="W583" s="300"/>
      <c r="X583" s="301"/>
      <c r="Y583" s="300"/>
      <c r="Z583" s="301"/>
      <c r="AA583" s="300"/>
      <c r="AB583" s="301"/>
      <c r="AC583" s="300"/>
      <c r="AD583" s="300"/>
      <c r="AE583" s="300"/>
      <c r="AF583" s="300"/>
      <c r="AG583" s="300"/>
      <c r="AH583" s="300"/>
      <c r="AI583" s="302" t="str">
        <f t="shared" si="79"/>
        <v/>
      </c>
      <c r="AJ583" s="303" t="str">
        <f ca="1">IFERROR(AVERAGEIFS('Discontinuity Log'!$O$5:$O$5117,'Discontinuity Log'!$A$5:$A$5117,J583,'Discontinuity Log'!$O$5:$O$5117,"&lt;&gt;"),"")</f>
        <v/>
      </c>
      <c r="AK583" s="304" t="str">
        <f t="shared" ca="1" si="80"/>
        <v/>
      </c>
      <c r="AL583" s="446"/>
    </row>
    <row r="584" spans="1:38" ht="19.2" customHeight="1" x14ac:dyDescent="0.3">
      <c r="A584" s="443"/>
      <c r="B584" s="444"/>
      <c r="C584" s="445"/>
      <c r="D584" s="291"/>
      <c r="E584" s="290"/>
      <c r="F584" s="290"/>
      <c r="G584" s="290"/>
      <c r="H584" s="291"/>
      <c r="I584" s="291"/>
      <c r="J584" s="292"/>
      <c r="K584" s="293"/>
      <c r="L584" s="293"/>
      <c r="M584" s="295" t="str">
        <f t="shared" si="81"/>
        <v/>
      </c>
      <c r="N584" s="296"/>
      <c r="O584" s="297" t="str">
        <f t="shared" si="76"/>
        <v/>
      </c>
      <c r="P584" s="296"/>
      <c r="Q584" s="297" t="str">
        <f t="shared" si="82"/>
        <v/>
      </c>
      <c r="R584" s="297" t="str">
        <f t="shared" si="77"/>
        <v/>
      </c>
      <c r="S584" s="298"/>
      <c r="T584" s="298"/>
      <c r="U584" s="299" t="str">
        <f t="shared" si="83"/>
        <v/>
      </c>
      <c r="V584" s="297" t="str">
        <f t="shared" si="78"/>
        <v/>
      </c>
      <c r="W584" s="300"/>
      <c r="X584" s="301"/>
      <c r="Y584" s="300"/>
      <c r="Z584" s="301"/>
      <c r="AA584" s="300"/>
      <c r="AB584" s="301"/>
      <c r="AC584" s="300"/>
      <c r="AD584" s="300"/>
      <c r="AE584" s="300"/>
      <c r="AF584" s="300"/>
      <c r="AG584" s="300"/>
      <c r="AH584" s="300"/>
      <c r="AI584" s="302" t="str">
        <f t="shared" si="79"/>
        <v/>
      </c>
      <c r="AJ584" s="303" t="str">
        <f ca="1">IFERROR(AVERAGEIFS('Discontinuity Log'!$O$5:$O$5117,'Discontinuity Log'!$A$5:$A$5117,J584,'Discontinuity Log'!$O$5:$O$5117,"&lt;&gt;"),"")</f>
        <v/>
      </c>
      <c r="AK584" s="304" t="str">
        <f t="shared" ca="1" si="80"/>
        <v/>
      </c>
      <c r="AL584" s="446"/>
    </row>
    <row r="585" spans="1:38" ht="19.2" customHeight="1" x14ac:dyDescent="0.3">
      <c r="A585" s="443"/>
      <c r="B585" s="444"/>
      <c r="C585" s="445"/>
      <c r="D585" s="291"/>
      <c r="E585" s="290"/>
      <c r="F585" s="290"/>
      <c r="G585" s="290"/>
      <c r="H585" s="291"/>
      <c r="I585" s="291"/>
      <c r="J585" s="292"/>
      <c r="K585" s="293"/>
      <c r="L585" s="293"/>
      <c r="M585" s="295" t="str">
        <f t="shared" si="81"/>
        <v/>
      </c>
      <c r="N585" s="296"/>
      <c r="O585" s="297" t="str">
        <f t="shared" si="76"/>
        <v/>
      </c>
      <c r="P585" s="296"/>
      <c r="Q585" s="297" t="str">
        <f t="shared" si="82"/>
        <v/>
      </c>
      <c r="R585" s="297" t="str">
        <f t="shared" si="77"/>
        <v/>
      </c>
      <c r="S585" s="298"/>
      <c r="T585" s="298"/>
      <c r="U585" s="299" t="str">
        <f t="shared" si="83"/>
        <v/>
      </c>
      <c r="V585" s="297" t="str">
        <f t="shared" si="78"/>
        <v/>
      </c>
      <c r="W585" s="300"/>
      <c r="X585" s="301"/>
      <c r="Y585" s="300"/>
      <c r="Z585" s="301"/>
      <c r="AA585" s="300"/>
      <c r="AB585" s="301"/>
      <c r="AC585" s="300"/>
      <c r="AD585" s="300"/>
      <c r="AE585" s="300"/>
      <c r="AF585" s="300"/>
      <c r="AG585" s="300"/>
      <c r="AH585" s="300"/>
      <c r="AI585" s="302" t="str">
        <f t="shared" si="79"/>
        <v/>
      </c>
      <c r="AJ585" s="303" t="str">
        <f ca="1">IFERROR(AVERAGEIFS('Discontinuity Log'!$O$5:$O$5117,'Discontinuity Log'!$A$5:$A$5117,J585,'Discontinuity Log'!$O$5:$O$5117,"&lt;&gt;"),"")</f>
        <v/>
      </c>
      <c r="AK585" s="304" t="str">
        <f t="shared" ca="1" si="80"/>
        <v/>
      </c>
      <c r="AL585" s="446"/>
    </row>
    <row r="586" spans="1:38" ht="19.2" customHeight="1" x14ac:dyDescent="0.3">
      <c r="A586" s="443"/>
      <c r="B586" s="444"/>
      <c r="C586" s="445"/>
      <c r="D586" s="291"/>
      <c r="E586" s="290"/>
      <c r="F586" s="290"/>
      <c r="G586" s="290"/>
      <c r="H586" s="291"/>
      <c r="I586" s="291"/>
      <c r="J586" s="292"/>
      <c r="K586" s="293"/>
      <c r="L586" s="293"/>
      <c r="M586" s="295" t="str">
        <f t="shared" si="81"/>
        <v/>
      </c>
      <c r="N586" s="296"/>
      <c r="O586" s="297" t="str">
        <f t="shared" si="76"/>
        <v/>
      </c>
      <c r="P586" s="296"/>
      <c r="Q586" s="297" t="str">
        <f t="shared" si="82"/>
        <v/>
      </c>
      <c r="R586" s="297" t="str">
        <f t="shared" si="77"/>
        <v/>
      </c>
      <c r="S586" s="298"/>
      <c r="T586" s="298"/>
      <c r="U586" s="299" t="str">
        <f t="shared" si="83"/>
        <v/>
      </c>
      <c r="V586" s="297" t="str">
        <f t="shared" si="78"/>
        <v/>
      </c>
      <c r="W586" s="300"/>
      <c r="X586" s="301"/>
      <c r="Y586" s="300"/>
      <c r="Z586" s="301"/>
      <c r="AA586" s="300"/>
      <c r="AB586" s="301"/>
      <c r="AC586" s="300"/>
      <c r="AD586" s="300"/>
      <c r="AE586" s="300"/>
      <c r="AF586" s="300"/>
      <c r="AG586" s="300"/>
      <c r="AH586" s="300"/>
      <c r="AI586" s="302" t="str">
        <f t="shared" si="79"/>
        <v/>
      </c>
      <c r="AJ586" s="303" t="str">
        <f ca="1">IFERROR(AVERAGEIFS('Discontinuity Log'!$O$5:$O$5117,'Discontinuity Log'!$A$5:$A$5117,J586,'Discontinuity Log'!$O$5:$O$5117,"&lt;&gt;"),"")</f>
        <v/>
      </c>
      <c r="AK586" s="304" t="str">
        <f t="shared" ca="1" si="80"/>
        <v/>
      </c>
      <c r="AL586" s="446"/>
    </row>
    <row r="587" spans="1:38" ht="19.2" customHeight="1" x14ac:dyDescent="0.3">
      <c r="A587" s="443"/>
      <c r="B587" s="444"/>
      <c r="C587" s="445"/>
      <c r="D587" s="291"/>
      <c r="E587" s="290"/>
      <c r="F587" s="290"/>
      <c r="G587" s="290"/>
      <c r="H587" s="291"/>
      <c r="I587" s="291"/>
      <c r="J587" s="292"/>
      <c r="K587" s="293"/>
      <c r="L587" s="293"/>
      <c r="M587" s="295" t="str">
        <f t="shared" si="81"/>
        <v/>
      </c>
      <c r="N587" s="296"/>
      <c r="O587" s="297" t="str">
        <f t="shared" si="76"/>
        <v/>
      </c>
      <c r="P587" s="296"/>
      <c r="Q587" s="297" t="str">
        <f t="shared" si="82"/>
        <v/>
      </c>
      <c r="R587" s="297" t="str">
        <f t="shared" si="77"/>
        <v/>
      </c>
      <c r="S587" s="298"/>
      <c r="T587" s="298"/>
      <c r="U587" s="299" t="str">
        <f t="shared" si="83"/>
        <v/>
      </c>
      <c r="V587" s="297" t="str">
        <f t="shared" si="78"/>
        <v/>
      </c>
      <c r="W587" s="300"/>
      <c r="X587" s="301"/>
      <c r="Y587" s="300"/>
      <c r="Z587" s="301"/>
      <c r="AA587" s="300"/>
      <c r="AB587" s="301"/>
      <c r="AC587" s="300"/>
      <c r="AD587" s="300"/>
      <c r="AE587" s="300"/>
      <c r="AF587" s="300"/>
      <c r="AG587" s="300"/>
      <c r="AH587" s="300"/>
      <c r="AI587" s="302" t="str">
        <f t="shared" si="79"/>
        <v/>
      </c>
      <c r="AJ587" s="303" t="str">
        <f ca="1">IFERROR(AVERAGEIFS('Discontinuity Log'!$O$5:$O$5117,'Discontinuity Log'!$A$5:$A$5117,J587,'Discontinuity Log'!$O$5:$O$5117,"&lt;&gt;"),"")</f>
        <v/>
      </c>
      <c r="AK587" s="304" t="str">
        <f t="shared" ca="1" si="80"/>
        <v/>
      </c>
      <c r="AL587" s="446"/>
    </row>
    <row r="588" spans="1:38" ht="19.2" customHeight="1" x14ac:dyDescent="0.3">
      <c r="A588" s="443"/>
      <c r="B588" s="444"/>
      <c r="C588" s="445"/>
      <c r="D588" s="291"/>
      <c r="E588" s="290"/>
      <c r="F588" s="290"/>
      <c r="G588" s="290"/>
      <c r="H588" s="291"/>
      <c r="I588" s="291"/>
      <c r="J588" s="292"/>
      <c r="K588" s="293"/>
      <c r="L588" s="293"/>
      <c r="M588" s="295" t="str">
        <f t="shared" si="81"/>
        <v/>
      </c>
      <c r="N588" s="296"/>
      <c r="O588" s="297" t="str">
        <f t="shared" si="76"/>
        <v/>
      </c>
      <c r="P588" s="296"/>
      <c r="Q588" s="297" t="str">
        <f t="shared" si="82"/>
        <v/>
      </c>
      <c r="R588" s="297" t="str">
        <f t="shared" si="77"/>
        <v/>
      </c>
      <c r="S588" s="298"/>
      <c r="T588" s="298"/>
      <c r="U588" s="299" t="str">
        <f t="shared" si="83"/>
        <v/>
      </c>
      <c r="V588" s="297" t="str">
        <f t="shared" si="78"/>
        <v/>
      </c>
      <c r="W588" s="300"/>
      <c r="X588" s="301"/>
      <c r="Y588" s="300"/>
      <c r="Z588" s="301"/>
      <c r="AA588" s="300"/>
      <c r="AB588" s="301"/>
      <c r="AC588" s="300"/>
      <c r="AD588" s="300"/>
      <c r="AE588" s="300"/>
      <c r="AF588" s="300"/>
      <c r="AG588" s="300"/>
      <c r="AH588" s="300"/>
      <c r="AI588" s="302" t="str">
        <f t="shared" si="79"/>
        <v/>
      </c>
      <c r="AJ588" s="303" t="str">
        <f ca="1">IFERROR(AVERAGEIFS('Discontinuity Log'!$O$5:$O$5117,'Discontinuity Log'!$A$5:$A$5117,J588,'Discontinuity Log'!$O$5:$O$5117,"&lt;&gt;"),"")</f>
        <v/>
      </c>
      <c r="AK588" s="304" t="str">
        <f t="shared" ca="1" si="80"/>
        <v/>
      </c>
      <c r="AL588" s="446"/>
    </row>
    <row r="589" spans="1:38" ht="19.2" customHeight="1" x14ac:dyDescent="0.3">
      <c r="A589" s="443"/>
      <c r="B589" s="444"/>
      <c r="C589" s="445"/>
      <c r="D589" s="291"/>
      <c r="E589" s="290"/>
      <c r="F589" s="290"/>
      <c r="G589" s="290"/>
      <c r="H589" s="291"/>
      <c r="I589" s="291"/>
      <c r="J589" s="292"/>
      <c r="K589" s="293"/>
      <c r="L589" s="293"/>
      <c r="M589" s="295" t="str">
        <f t="shared" si="81"/>
        <v/>
      </c>
      <c r="N589" s="296"/>
      <c r="O589" s="297" t="str">
        <f t="shared" si="76"/>
        <v/>
      </c>
      <c r="P589" s="296"/>
      <c r="Q589" s="297" t="str">
        <f t="shared" si="82"/>
        <v/>
      </c>
      <c r="R589" s="297" t="str">
        <f t="shared" si="77"/>
        <v/>
      </c>
      <c r="S589" s="298"/>
      <c r="T589" s="298"/>
      <c r="U589" s="299" t="str">
        <f t="shared" si="83"/>
        <v/>
      </c>
      <c r="V589" s="297" t="str">
        <f t="shared" si="78"/>
        <v/>
      </c>
      <c r="W589" s="300"/>
      <c r="X589" s="301"/>
      <c r="Y589" s="300"/>
      <c r="Z589" s="301"/>
      <c r="AA589" s="300"/>
      <c r="AB589" s="301"/>
      <c r="AC589" s="300"/>
      <c r="AD589" s="300"/>
      <c r="AE589" s="300"/>
      <c r="AF589" s="300"/>
      <c r="AG589" s="300"/>
      <c r="AH589" s="300"/>
      <c r="AI589" s="302" t="str">
        <f t="shared" si="79"/>
        <v/>
      </c>
      <c r="AJ589" s="303" t="str">
        <f ca="1">IFERROR(AVERAGEIFS('Discontinuity Log'!$O$5:$O$5117,'Discontinuity Log'!$A$5:$A$5117,J589,'Discontinuity Log'!$O$5:$O$5117,"&lt;&gt;"),"")</f>
        <v/>
      </c>
      <c r="AK589" s="304" t="str">
        <f t="shared" ca="1" si="80"/>
        <v/>
      </c>
      <c r="AL589" s="446"/>
    </row>
    <row r="590" spans="1:38" ht="19.2" customHeight="1" x14ac:dyDescent="0.3">
      <c r="A590" s="443"/>
      <c r="B590" s="444"/>
      <c r="C590" s="445"/>
      <c r="D590" s="291"/>
      <c r="E590" s="290"/>
      <c r="F590" s="290"/>
      <c r="G590" s="290"/>
      <c r="H590" s="291"/>
      <c r="I590" s="291"/>
      <c r="J590" s="292"/>
      <c r="K590" s="293"/>
      <c r="L590" s="293"/>
      <c r="M590" s="295" t="str">
        <f t="shared" si="81"/>
        <v/>
      </c>
      <c r="N590" s="296"/>
      <c r="O590" s="297" t="str">
        <f t="shared" si="76"/>
        <v/>
      </c>
      <c r="P590" s="296"/>
      <c r="Q590" s="297" t="str">
        <f t="shared" si="82"/>
        <v/>
      </c>
      <c r="R590" s="297" t="str">
        <f t="shared" si="77"/>
        <v/>
      </c>
      <c r="S590" s="298"/>
      <c r="T590" s="298"/>
      <c r="U590" s="299" t="str">
        <f t="shared" si="83"/>
        <v/>
      </c>
      <c r="V590" s="297" t="str">
        <f t="shared" si="78"/>
        <v/>
      </c>
      <c r="W590" s="300"/>
      <c r="X590" s="301"/>
      <c r="Y590" s="300"/>
      <c r="Z590" s="301"/>
      <c r="AA590" s="300"/>
      <c r="AB590" s="301"/>
      <c r="AC590" s="300"/>
      <c r="AD590" s="300"/>
      <c r="AE590" s="300"/>
      <c r="AF590" s="300"/>
      <c r="AG590" s="300"/>
      <c r="AH590" s="300"/>
      <c r="AI590" s="302" t="str">
        <f t="shared" si="79"/>
        <v/>
      </c>
      <c r="AJ590" s="303" t="str">
        <f ca="1">IFERROR(AVERAGEIFS('Discontinuity Log'!$O$5:$O$5117,'Discontinuity Log'!$A$5:$A$5117,J590,'Discontinuity Log'!$O$5:$O$5117,"&lt;&gt;"),"")</f>
        <v/>
      </c>
      <c r="AK590" s="304" t="str">
        <f t="shared" ca="1" si="80"/>
        <v/>
      </c>
      <c r="AL590" s="446"/>
    </row>
    <row r="591" spans="1:38" ht="19.2" customHeight="1" x14ac:dyDescent="0.3">
      <c r="A591" s="443"/>
      <c r="B591" s="444"/>
      <c r="C591" s="445"/>
      <c r="D591" s="291"/>
      <c r="E591" s="290"/>
      <c r="F591" s="290"/>
      <c r="G591" s="290"/>
      <c r="H591" s="291"/>
      <c r="I591" s="291"/>
      <c r="J591" s="292"/>
      <c r="K591" s="293"/>
      <c r="L591" s="293"/>
      <c r="M591" s="295" t="str">
        <f t="shared" si="81"/>
        <v/>
      </c>
      <c r="N591" s="296"/>
      <c r="O591" s="297" t="str">
        <f t="shared" si="76"/>
        <v/>
      </c>
      <c r="P591" s="296"/>
      <c r="Q591" s="297" t="str">
        <f t="shared" si="82"/>
        <v/>
      </c>
      <c r="R591" s="297" t="str">
        <f t="shared" si="77"/>
        <v/>
      </c>
      <c r="S591" s="298"/>
      <c r="T591" s="298"/>
      <c r="U591" s="299" t="str">
        <f t="shared" si="83"/>
        <v/>
      </c>
      <c r="V591" s="297" t="str">
        <f t="shared" si="78"/>
        <v/>
      </c>
      <c r="W591" s="300"/>
      <c r="X591" s="301"/>
      <c r="Y591" s="300"/>
      <c r="Z591" s="301"/>
      <c r="AA591" s="300"/>
      <c r="AB591" s="301"/>
      <c r="AC591" s="300"/>
      <c r="AD591" s="300"/>
      <c r="AE591" s="300"/>
      <c r="AF591" s="300"/>
      <c r="AG591" s="300"/>
      <c r="AH591" s="300"/>
      <c r="AI591" s="302" t="str">
        <f t="shared" si="79"/>
        <v/>
      </c>
      <c r="AJ591" s="303" t="str">
        <f ca="1">IFERROR(AVERAGEIFS('Discontinuity Log'!$O$5:$O$5117,'Discontinuity Log'!$A$5:$A$5117,J591,'Discontinuity Log'!$O$5:$O$5117,"&lt;&gt;"),"")</f>
        <v/>
      </c>
      <c r="AK591" s="304" t="str">
        <f t="shared" ca="1" si="80"/>
        <v/>
      </c>
      <c r="AL591" s="446"/>
    </row>
    <row r="592" spans="1:38" ht="19.2" customHeight="1" x14ac:dyDescent="0.3">
      <c r="A592" s="443"/>
      <c r="B592" s="444"/>
      <c r="C592" s="445"/>
      <c r="D592" s="291"/>
      <c r="E592" s="290"/>
      <c r="F592" s="290"/>
      <c r="G592" s="290"/>
      <c r="H592" s="291"/>
      <c r="I592" s="291"/>
      <c r="J592" s="292"/>
      <c r="K592" s="293"/>
      <c r="L592" s="293"/>
      <c r="M592" s="295" t="str">
        <f t="shared" si="81"/>
        <v/>
      </c>
      <c r="N592" s="296"/>
      <c r="O592" s="297" t="str">
        <f t="shared" si="76"/>
        <v/>
      </c>
      <c r="P592" s="296"/>
      <c r="Q592" s="297" t="str">
        <f t="shared" si="82"/>
        <v/>
      </c>
      <c r="R592" s="297" t="str">
        <f t="shared" si="77"/>
        <v/>
      </c>
      <c r="S592" s="298"/>
      <c r="T592" s="298"/>
      <c r="U592" s="299" t="str">
        <f t="shared" si="83"/>
        <v/>
      </c>
      <c r="V592" s="297" t="str">
        <f t="shared" si="78"/>
        <v/>
      </c>
      <c r="W592" s="300"/>
      <c r="X592" s="301"/>
      <c r="Y592" s="300"/>
      <c r="Z592" s="301"/>
      <c r="AA592" s="300"/>
      <c r="AB592" s="301"/>
      <c r="AC592" s="300"/>
      <c r="AD592" s="300"/>
      <c r="AE592" s="300"/>
      <c r="AF592" s="300"/>
      <c r="AG592" s="300"/>
      <c r="AH592" s="300"/>
      <c r="AI592" s="302" t="str">
        <f t="shared" si="79"/>
        <v/>
      </c>
      <c r="AJ592" s="303" t="str">
        <f ca="1">IFERROR(AVERAGEIFS('Discontinuity Log'!$O$5:$O$5117,'Discontinuity Log'!$A$5:$A$5117,J592,'Discontinuity Log'!$O$5:$O$5117,"&lt;&gt;"),"")</f>
        <v/>
      </c>
      <c r="AK592" s="304" t="str">
        <f t="shared" ca="1" si="80"/>
        <v/>
      </c>
      <c r="AL592" s="446"/>
    </row>
    <row r="593" spans="1:38" ht="19.2" customHeight="1" x14ac:dyDescent="0.3">
      <c r="A593" s="443"/>
      <c r="B593" s="444"/>
      <c r="C593" s="445"/>
      <c r="D593" s="291"/>
      <c r="E593" s="290"/>
      <c r="F593" s="290"/>
      <c r="G593" s="290"/>
      <c r="H593" s="291"/>
      <c r="I593" s="291"/>
      <c r="J593" s="292"/>
      <c r="K593" s="293"/>
      <c r="L593" s="293"/>
      <c r="M593" s="295" t="str">
        <f t="shared" si="81"/>
        <v/>
      </c>
      <c r="N593" s="296"/>
      <c r="O593" s="297" t="str">
        <f t="shared" si="76"/>
        <v/>
      </c>
      <c r="P593" s="296"/>
      <c r="Q593" s="297" t="str">
        <f t="shared" si="82"/>
        <v/>
      </c>
      <c r="R593" s="297" t="str">
        <f t="shared" si="77"/>
        <v/>
      </c>
      <c r="S593" s="298"/>
      <c r="T593" s="298"/>
      <c r="U593" s="299" t="str">
        <f t="shared" si="83"/>
        <v/>
      </c>
      <c r="V593" s="297" t="str">
        <f t="shared" si="78"/>
        <v/>
      </c>
      <c r="W593" s="300"/>
      <c r="X593" s="301"/>
      <c r="Y593" s="300"/>
      <c r="Z593" s="301"/>
      <c r="AA593" s="300"/>
      <c r="AB593" s="301"/>
      <c r="AC593" s="300"/>
      <c r="AD593" s="300"/>
      <c r="AE593" s="300"/>
      <c r="AF593" s="300"/>
      <c r="AG593" s="300"/>
      <c r="AH593" s="300"/>
      <c r="AI593" s="302" t="str">
        <f t="shared" si="79"/>
        <v/>
      </c>
      <c r="AJ593" s="303" t="str">
        <f ca="1">IFERROR(AVERAGEIFS('Discontinuity Log'!$O$5:$O$5117,'Discontinuity Log'!$A$5:$A$5117,J593,'Discontinuity Log'!$O$5:$O$5117,"&lt;&gt;"),"")</f>
        <v/>
      </c>
      <c r="AK593" s="304" t="str">
        <f t="shared" ca="1" si="80"/>
        <v/>
      </c>
      <c r="AL593" s="446"/>
    </row>
    <row r="594" spans="1:38" ht="19.2" customHeight="1" x14ac:dyDescent="0.3">
      <c r="A594" s="443"/>
      <c r="B594" s="444"/>
      <c r="C594" s="445"/>
      <c r="D594" s="291"/>
      <c r="E594" s="290"/>
      <c r="F594" s="290"/>
      <c r="G594" s="290"/>
      <c r="H594" s="291"/>
      <c r="I594" s="291"/>
      <c r="J594" s="292"/>
      <c r="K594" s="293"/>
      <c r="L594" s="293"/>
      <c r="M594" s="295" t="str">
        <f t="shared" si="81"/>
        <v/>
      </c>
      <c r="N594" s="296"/>
      <c r="O594" s="297" t="str">
        <f t="shared" si="76"/>
        <v/>
      </c>
      <c r="P594" s="296"/>
      <c r="Q594" s="297" t="str">
        <f t="shared" si="82"/>
        <v/>
      </c>
      <c r="R594" s="297" t="str">
        <f t="shared" si="77"/>
        <v/>
      </c>
      <c r="S594" s="298"/>
      <c r="T594" s="298"/>
      <c r="U594" s="299" t="str">
        <f t="shared" si="83"/>
        <v/>
      </c>
      <c r="V594" s="297" t="str">
        <f t="shared" si="78"/>
        <v/>
      </c>
      <c r="W594" s="300"/>
      <c r="X594" s="301"/>
      <c r="Y594" s="300"/>
      <c r="Z594" s="301"/>
      <c r="AA594" s="300"/>
      <c r="AB594" s="301"/>
      <c r="AC594" s="300"/>
      <c r="AD594" s="300"/>
      <c r="AE594" s="300"/>
      <c r="AF594" s="300"/>
      <c r="AG594" s="300"/>
      <c r="AH594" s="300"/>
      <c r="AI594" s="302" t="str">
        <f t="shared" si="79"/>
        <v/>
      </c>
      <c r="AJ594" s="303" t="str">
        <f ca="1">IFERROR(AVERAGEIFS('Discontinuity Log'!$O$5:$O$5117,'Discontinuity Log'!$A$5:$A$5117,J594,'Discontinuity Log'!$O$5:$O$5117,"&lt;&gt;"),"")</f>
        <v/>
      </c>
      <c r="AK594" s="304" t="str">
        <f t="shared" ca="1" si="80"/>
        <v/>
      </c>
      <c r="AL594" s="446"/>
    </row>
    <row r="595" spans="1:38" ht="19.2" customHeight="1" x14ac:dyDescent="0.3">
      <c r="A595" s="443"/>
      <c r="B595" s="444"/>
      <c r="C595" s="445"/>
      <c r="D595" s="291"/>
      <c r="E595" s="290"/>
      <c r="F595" s="290"/>
      <c r="G595" s="290"/>
      <c r="H595" s="291"/>
      <c r="I595" s="291"/>
      <c r="J595" s="292"/>
      <c r="K595" s="293"/>
      <c r="L595" s="293"/>
      <c r="M595" s="295" t="str">
        <f t="shared" si="81"/>
        <v/>
      </c>
      <c r="N595" s="296"/>
      <c r="O595" s="297" t="str">
        <f t="shared" si="76"/>
        <v/>
      </c>
      <c r="P595" s="296"/>
      <c r="Q595" s="297" t="str">
        <f t="shared" si="82"/>
        <v/>
      </c>
      <c r="R595" s="297" t="str">
        <f t="shared" si="77"/>
        <v/>
      </c>
      <c r="S595" s="298"/>
      <c r="T595" s="298"/>
      <c r="U595" s="299" t="str">
        <f t="shared" si="83"/>
        <v/>
      </c>
      <c r="V595" s="297" t="str">
        <f t="shared" si="78"/>
        <v/>
      </c>
      <c r="W595" s="300"/>
      <c r="X595" s="301"/>
      <c r="Y595" s="300"/>
      <c r="Z595" s="301"/>
      <c r="AA595" s="300"/>
      <c r="AB595" s="301"/>
      <c r="AC595" s="300"/>
      <c r="AD595" s="300"/>
      <c r="AE595" s="300"/>
      <c r="AF595" s="300"/>
      <c r="AG595" s="300"/>
      <c r="AH595" s="300"/>
      <c r="AI595" s="302" t="str">
        <f t="shared" si="79"/>
        <v/>
      </c>
      <c r="AJ595" s="303" t="str">
        <f ca="1">IFERROR(AVERAGEIFS('Discontinuity Log'!$O$5:$O$5117,'Discontinuity Log'!$A$5:$A$5117,J595,'Discontinuity Log'!$O$5:$O$5117,"&lt;&gt;"),"")</f>
        <v/>
      </c>
      <c r="AK595" s="304" t="str">
        <f t="shared" ca="1" si="80"/>
        <v/>
      </c>
      <c r="AL595" s="446"/>
    </row>
    <row r="596" spans="1:38" ht="19.2" customHeight="1" x14ac:dyDescent="0.3">
      <c r="A596" s="443"/>
      <c r="B596" s="444"/>
      <c r="C596" s="445"/>
      <c r="D596" s="291"/>
      <c r="E596" s="290"/>
      <c r="F596" s="290"/>
      <c r="G596" s="290"/>
      <c r="H596" s="291"/>
      <c r="I596" s="291"/>
      <c r="J596" s="292"/>
      <c r="K596" s="293"/>
      <c r="L596" s="293"/>
      <c r="M596" s="295" t="str">
        <f t="shared" si="81"/>
        <v/>
      </c>
      <c r="N596" s="296"/>
      <c r="O596" s="297" t="str">
        <f t="shared" si="76"/>
        <v/>
      </c>
      <c r="P596" s="296"/>
      <c r="Q596" s="297" t="str">
        <f t="shared" si="82"/>
        <v/>
      </c>
      <c r="R596" s="297" t="str">
        <f t="shared" si="77"/>
        <v/>
      </c>
      <c r="S596" s="298"/>
      <c r="T596" s="298"/>
      <c r="U596" s="299" t="str">
        <f t="shared" si="83"/>
        <v/>
      </c>
      <c r="V596" s="297" t="str">
        <f t="shared" si="78"/>
        <v/>
      </c>
      <c r="W596" s="300"/>
      <c r="X596" s="301"/>
      <c r="Y596" s="300"/>
      <c r="Z596" s="301"/>
      <c r="AA596" s="300"/>
      <c r="AB596" s="301"/>
      <c r="AC596" s="300"/>
      <c r="AD596" s="300"/>
      <c r="AE596" s="300"/>
      <c r="AF596" s="300"/>
      <c r="AG596" s="300"/>
      <c r="AH596" s="300"/>
      <c r="AI596" s="302" t="str">
        <f t="shared" si="79"/>
        <v/>
      </c>
      <c r="AJ596" s="303" t="str">
        <f ca="1">IFERROR(AVERAGEIFS('Discontinuity Log'!$O$5:$O$5117,'Discontinuity Log'!$A$5:$A$5117,J596,'Discontinuity Log'!$O$5:$O$5117,"&lt;&gt;"),"")</f>
        <v/>
      </c>
      <c r="AK596" s="304" t="str">
        <f t="shared" ca="1" si="80"/>
        <v/>
      </c>
      <c r="AL596" s="446"/>
    </row>
    <row r="597" spans="1:38" ht="19.2" customHeight="1" x14ac:dyDescent="0.3">
      <c r="A597" s="443"/>
      <c r="B597" s="444"/>
      <c r="C597" s="445"/>
      <c r="D597" s="291"/>
      <c r="E597" s="290"/>
      <c r="F597" s="290"/>
      <c r="G597" s="290"/>
      <c r="H597" s="291"/>
      <c r="I597" s="291"/>
      <c r="J597" s="292"/>
      <c r="K597" s="293"/>
      <c r="L597" s="293"/>
      <c r="M597" s="295" t="str">
        <f t="shared" si="81"/>
        <v/>
      </c>
      <c r="N597" s="296"/>
      <c r="O597" s="297" t="str">
        <f t="shared" si="76"/>
        <v/>
      </c>
      <c r="P597" s="296"/>
      <c r="Q597" s="297" t="str">
        <f t="shared" si="82"/>
        <v/>
      </c>
      <c r="R597" s="297" t="str">
        <f t="shared" si="77"/>
        <v/>
      </c>
      <c r="S597" s="298"/>
      <c r="T597" s="298"/>
      <c r="U597" s="299" t="str">
        <f t="shared" si="83"/>
        <v/>
      </c>
      <c r="V597" s="297" t="str">
        <f t="shared" si="78"/>
        <v/>
      </c>
      <c r="W597" s="300"/>
      <c r="X597" s="301"/>
      <c r="Y597" s="300"/>
      <c r="Z597" s="301"/>
      <c r="AA597" s="300"/>
      <c r="AB597" s="301"/>
      <c r="AC597" s="300"/>
      <c r="AD597" s="300"/>
      <c r="AE597" s="300"/>
      <c r="AF597" s="300"/>
      <c r="AG597" s="300"/>
      <c r="AH597" s="300"/>
      <c r="AI597" s="302" t="str">
        <f t="shared" si="79"/>
        <v/>
      </c>
      <c r="AJ597" s="303" t="str">
        <f ca="1">IFERROR(AVERAGEIFS('Discontinuity Log'!$O$5:$O$5117,'Discontinuity Log'!$A$5:$A$5117,J597,'Discontinuity Log'!$O$5:$O$5117,"&lt;&gt;"),"")</f>
        <v/>
      </c>
      <c r="AK597" s="304" t="str">
        <f t="shared" ca="1" si="80"/>
        <v/>
      </c>
      <c r="AL597" s="446"/>
    </row>
    <row r="598" spans="1:38" ht="19.2" customHeight="1" x14ac:dyDescent="0.3">
      <c r="A598" s="443"/>
      <c r="B598" s="444"/>
      <c r="C598" s="445"/>
      <c r="D598" s="291"/>
      <c r="E598" s="290"/>
      <c r="F598" s="290"/>
      <c r="G598" s="290"/>
      <c r="H598" s="291"/>
      <c r="I598" s="291"/>
      <c r="J598" s="292"/>
      <c r="K598" s="293"/>
      <c r="L598" s="293"/>
      <c r="M598" s="295" t="str">
        <f t="shared" si="81"/>
        <v/>
      </c>
      <c r="N598" s="296"/>
      <c r="O598" s="297" t="str">
        <f t="shared" si="76"/>
        <v/>
      </c>
      <c r="P598" s="296"/>
      <c r="Q598" s="297" t="str">
        <f t="shared" si="82"/>
        <v/>
      </c>
      <c r="R598" s="297" t="str">
        <f t="shared" si="77"/>
        <v/>
      </c>
      <c r="S598" s="298"/>
      <c r="T598" s="298"/>
      <c r="U598" s="299" t="str">
        <f t="shared" si="83"/>
        <v/>
      </c>
      <c r="V598" s="297" t="str">
        <f t="shared" si="78"/>
        <v/>
      </c>
      <c r="W598" s="300"/>
      <c r="X598" s="301"/>
      <c r="Y598" s="300"/>
      <c r="Z598" s="301"/>
      <c r="AA598" s="300"/>
      <c r="AB598" s="301"/>
      <c r="AC598" s="300"/>
      <c r="AD598" s="300"/>
      <c r="AE598" s="300"/>
      <c r="AF598" s="300"/>
      <c r="AG598" s="300"/>
      <c r="AH598" s="300"/>
      <c r="AI598" s="302" t="str">
        <f t="shared" si="79"/>
        <v/>
      </c>
      <c r="AJ598" s="303" t="str">
        <f ca="1">IFERROR(AVERAGEIFS('Discontinuity Log'!$O$5:$O$5117,'Discontinuity Log'!$A$5:$A$5117,J598,'Discontinuity Log'!$O$5:$O$5117,"&lt;&gt;"),"")</f>
        <v/>
      </c>
      <c r="AK598" s="304" t="str">
        <f t="shared" ca="1" si="80"/>
        <v/>
      </c>
      <c r="AL598" s="446"/>
    </row>
    <row r="599" spans="1:38" ht="19.2" customHeight="1" x14ac:dyDescent="0.3">
      <c r="A599" s="443"/>
      <c r="B599" s="444"/>
      <c r="C599" s="445"/>
      <c r="D599" s="291"/>
      <c r="E599" s="290"/>
      <c r="F599" s="290"/>
      <c r="G599" s="290"/>
      <c r="H599" s="291"/>
      <c r="I599" s="291"/>
      <c r="J599" s="292"/>
      <c r="K599" s="293"/>
      <c r="L599" s="293"/>
      <c r="M599" s="295" t="str">
        <f t="shared" si="81"/>
        <v/>
      </c>
      <c r="N599" s="296"/>
      <c r="O599" s="297" t="str">
        <f t="shared" si="76"/>
        <v/>
      </c>
      <c r="P599" s="296"/>
      <c r="Q599" s="297" t="str">
        <f t="shared" si="82"/>
        <v/>
      </c>
      <c r="R599" s="297" t="str">
        <f t="shared" si="77"/>
        <v/>
      </c>
      <c r="S599" s="298"/>
      <c r="T599" s="298"/>
      <c r="U599" s="299" t="str">
        <f t="shared" si="83"/>
        <v/>
      </c>
      <c r="V599" s="297" t="str">
        <f t="shared" si="78"/>
        <v/>
      </c>
      <c r="W599" s="300"/>
      <c r="X599" s="301"/>
      <c r="Y599" s="300"/>
      <c r="Z599" s="301"/>
      <c r="AA599" s="300"/>
      <c r="AB599" s="301"/>
      <c r="AC599" s="300"/>
      <c r="AD599" s="300"/>
      <c r="AE599" s="300"/>
      <c r="AF599" s="300"/>
      <c r="AG599" s="300"/>
      <c r="AH599" s="300"/>
      <c r="AI599" s="302" t="str">
        <f t="shared" si="79"/>
        <v/>
      </c>
      <c r="AJ599" s="303" t="str">
        <f ca="1">IFERROR(AVERAGEIFS('Discontinuity Log'!$O$5:$O$5117,'Discontinuity Log'!$A$5:$A$5117,J599,'Discontinuity Log'!$O$5:$O$5117,"&lt;&gt;"),"")</f>
        <v/>
      </c>
      <c r="AK599" s="304" t="str">
        <f t="shared" ca="1" si="80"/>
        <v/>
      </c>
      <c r="AL599" s="446"/>
    </row>
    <row r="600" spans="1:38" ht="19.2" customHeight="1" x14ac:dyDescent="0.3">
      <c r="A600" s="443"/>
      <c r="B600" s="444"/>
      <c r="C600" s="445"/>
      <c r="D600" s="291"/>
      <c r="E600" s="290"/>
      <c r="F600" s="290"/>
      <c r="G600" s="290"/>
      <c r="H600" s="291"/>
      <c r="I600" s="291"/>
      <c r="J600" s="292"/>
      <c r="K600" s="293"/>
      <c r="L600" s="293"/>
      <c r="M600" s="295" t="str">
        <f t="shared" si="81"/>
        <v/>
      </c>
      <c r="N600" s="296"/>
      <c r="O600" s="297" t="str">
        <f t="shared" si="76"/>
        <v/>
      </c>
      <c r="P600" s="296"/>
      <c r="Q600" s="297" t="str">
        <f t="shared" si="82"/>
        <v/>
      </c>
      <c r="R600" s="297" t="str">
        <f t="shared" si="77"/>
        <v/>
      </c>
      <c r="S600" s="298"/>
      <c r="T600" s="298"/>
      <c r="U600" s="299" t="str">
        <f t="shared" si="83"/>
        <v/>
      </c>
      <c r="V600" s="297" t="str">
        <f t="shared" si="78"/>
        <v/>
      </c>
      <c r="W600" s="300"/>
      <c r="X600" s="301"/>
      <c r="Y600" s="300"/>
      <c r="Z600" s="301"/>
      <c r="AA600" s="300"/>
      <c r="AB600" s="301"/>
      <c r="AC600" s="300"/>
      <c r="AD600" s="300"/>
      <c r="AE600" s="300"/>
      <c r="AF600" s="300"/>
      <c r="AG600" s="300"/>
      <c r="AH600" s="300"/>
      <c r="AI600" s="302" t="str">
        <f t="shared" si="79"/>
        <v/>
      </c>
      <c r="AJ600" s="303" t="str">
        <f ca="1">IFERROR(AVERAGEIFS('Discontinuity Log'!$O$5:$O$5117,'Discontinuity Log'!$A$5:$A$5117,J600,'Discontinuity Log'!$O$5:$O$5117,"&lt;&gt;"),"")</f>
        <v/>
      </c>
      <c r="AK600" s="304" t="str">
        <f t="shared" ca="1" si="80"/>
        <v/>
      </c>
      <c r="AL600" s="446"/>
    </row>
    <row r="601" spans="1:38" ht="19.2" customHeight="1" x14ac:dyDescent="0.3">
      <c r="A601" s="443"/>
      <c r="B601" s="444"/>
      <c r="C601" s="445"/>
      <c r="D601" s="291"/>
      <c r="E601" s="290"/>
      <c r="F601" s="290"/>
      <c r="G601" s="290"/>
      <c r="H601" s="291"/>
      <c r="I601" s="291"/>
      <c r="J601" s="292"/>
      <c r="K601" s="293"/>
      <c r="L601" s="293"/>
      <c r="M601" s="295" t="str">
        <f t="shared" si="81"/>
        <v/>
      </c>
      <c r="N601" s="296"/>
      <c r="O601" s="297" t="str">
        <f t="shared" si="76"/>
        <v/>
      </c>
      <c r="P601" s="296"/>
      <c r="Q601" s="297" t="str">
        <f t="shared" si="82"/>
        <v/>
      </c>
      <c r="R601" s="297" t="str">
        <f t="shared" si="77"/>
        <v/>
      </c>
      <c r="S601" s="298"/>
      <c r="T601" s="298"/>
      <c r="U601" s="299" t="str">
        <f t="shared" si="83"/>
        <v/>
      </c>
      <c r="V601" s="297" t="str">
        <f t="shared" si="78"/>
        <v/>
      </c>
      <c r="W601" s="300"/>
      <c r="X601" s="301"/>
      <c r="Y601" s="300"/>
      <c r="Z601" s="301"/>
      <c r="AA601" s="300"/>
      <c r="AB601" s="301"/>
      <c r="AC601" s="300"/>
      <c r="AD601" s="300"/>
      <c r="AE601" s="300"/>
      <c r="AF601" s="300"/>
      <c r="AG601" s="300"/>
      <c r="AH601" s="300"/>
      <c r="AI601" s="302" t="str">
        <f t="shared" si="79"/>
        <v/>
      </c>
      <c r="AJ601" s="303" t="str">
        <f ca="1">IFERROR(AVERAGEIFS('Discontinuity Log'!$O$5:$O$5117,'Discontinuity Log'!$A$5:$A$5117,J601,'Discontinuity Log'!$O$5:$O$5117,"&lt;&gt;"),"")</f>
        <v/>
      </c>
      <c r="AK601" s="304" t="str">
        <f t="shared" ca="1" si="80"/>
        <v/>
      </c>
      <c r="AL601" s="446"/>
    </row>
    <row r="602" spans="1:38" ht="19.2" customHeight="1" x14ac:dyDescent="0.3">
      <c r="A602" s="443"/>
      <c r="B602" s="444"/>
      <c r="C602" s="445"/>
      <c r="D602" s="291"/>
      <c r="E602" s="290"/>
      <c r="F602" s="290"/>
      <c r="G602" s="290"/>
      <c r="H602" s="291"/>
      <c r="I602" s="291"/>
      <c r="J602" s="292"/>
      <c r="K602" s="293"/>
      <c r="L602" s="293"/>
      <c r="M602" s="295" t="str">
        <f t="shared" si="81"/>
        <v/>
      </c>
      <c r="N602" s="296"/>
      <c r="O602" s="297" t="str">
        <f t="shared" si="76"/>
        <v/>
      </c>
      <c r="P602" s="296"/>
      <c r="Q602" s="297" t="str">
        <f t="shared" si="82"/>
        <v/>
      </c>
      <c r="R602" s="297" t="str">
        <f t="shared" si="77"/>
        <v/>
      </c>
      <c r="S602" s="298"/>
      <c r="T602" s="298"/>
      <c r="U602" s="299" t="str">
        <f t="shared" si="83"/>
        <v/>
      </c>
      <c r="V602" s="297" t="str">
        <f t="shared" si="78"/>
        <v/>
      </c>
      <c r="W602" s="300"/>
      <c r="X602" s="301"/>
      <c r="Y602" s="300"/>
      <c r="Z602" s="301"/>
      <c r="AA602" s="300"/>
      <c r="AB602" s="301"/>
      <c r="AC602" s="300"/>
      <c r="AD602" s="300"/>
      <c r="AE602" s="300"/>
      <c r="AF602" s="300"/>
      <c r="AG602" s="300"/>
      <c r="AH602" s="300"/>
      <c r="AI602" s="302" t="str">
        <f t="shared" si="79"/>
        <v/>
      </c>
      <c r="AJ602" s="303" t="str">
        <f ca="1">IFERROR(AVERAGEIFS('Discontinuity Log'!$O$5:$O$5117,'Discontinuity Log'!$A$5:$A$5117,J602,'Discontinuity Log'!$O$5:$O$5117,"&lt;&gt;"),"")</f>
        <v/>
      </c>
      <c r="AK602" s="304" t="str">
        <f t="shared" ca="1" si="80"/>
        <v/>
      </c>
      <c r="AL602" s="446"/>
    </row>
    <row r="603" spans="1:38" ht="19.2" customHeight="1" x14ac:dyDescent="0.3">
      <c r="A603" s="443"/>
      <c r="B603" s="444"/>
      <c r="C603" s="445"/>
      <c r="D603" s="291"/>
      <c r="E603" s="290"/>
      <c r="F603" s="290"/>
      <c r="G603" s="290"/>
      <c r="H603" s="291"/>
      <c r="I603" s="291"/>
      <c r="J603" s="292"/>
      <c r="K603" s="293"/>
      <c r="L603" s="293"/>
      <c r="M603" s="295" t="str">
        <f t="shared" si="81"/>
        <v/>
      </c>
      <c r="N603" s="296"/>
      <c r="O603" s="297" t="str">
        <f t="shared" si="76"/>
        <v/>
      </c>
      <c r="P603" s="296"/>
      <c r="Q603" s="297" t="str">
        <f t="shared" si="82"/>
        <v/>
      </c>
      <c r="R603" s="297" t="str">
        <f t="shared" si="77"/>
        <v/>
      </c>
      <c r="S603" s="298"/>
      <c r="T603" s="298"/>
      <c r="U603" s="299" t="str">
        <f t="shared" si="83"/>
        <v/>
      </c>
      <c r="V603" s="297" t="str">
        <f t="shared" si="78"/>
        <v/>
      </c>
      <c r="W603" s="300"/>
      <c r="X603" s="301"/>
      <c r="Y603" s="300"/>
      <c r="Z603" s="301"/>
      <c r="AA603" s="300"/>
      <c r="AB603" s="301"/>
      <c r="AC603" s="300"/>
      <c r="AD603" s="300"/>
      <c r="AE603" s="300"/>
      <c r="AF603" s="300"/>
      <c r="AG603" s="300"/>
      <c r="AH603" s="300"/>
      <c r="AI603" s="302" t="str">
        <f t="shared" si="79"/>
        <v/>
      </c>
      <c r="AJ603" s="303" t="str">
        <f ca="1">IFERROR(AVERAGEIFS('Discontinuity Log'!$O$5:$O$5117,'Discontinuity Log'!$A$5:$A$5117,J603,'Discontinuity Log'!$O$5:$O$5117,"&lt;&gt;"),"")</f>
        <v/>
      </c>
      <c r="AK603" s="304" t="str">
        <f t="shared" ca="1" si="80"/>
        <v/>
      </c>
      <c r="AL603" s="446"/>
    </row>
    <row r="604" spans="1:38" ht="19.2" customHeight="1" x14ac:dyDescent="0.3">
      <c r="A604" s="443"/>
      <c r="B604" s="444"/>
      <c r="C604" s="445"/>
      <c r="D604" s="291"/>
      <c r="E604" s="290"/>
      <c r="F604" s="290"/>
      <c r="G604" s="290"/>
      <c r="H604" s="291"/>
      <c r="I604" s="291"/>
      <c r="J604" s="292"/>
      <c r="K604" s="293"/>
      <c r="L604" s="293"/>
      <c r="M604" s="295" t="str">
        <f t="shared" si="81"/>
        <v/>
      </c>
      <c r="N604" s="296"/>
      <c r="O604" s="297" t="str">
        <f t="shared" si="76"/>
        <v/>
      </c>
      <c r="P604" s="296"/>
      <c r="Q604" s="297" t="str">
        <f t="shared" si="82"/>
        <v/>
      </c>
      <c r="R604" s="297" t="str">
        <f t="shared" si="77"/>
        <v/>
      </c>
      <c r="S604" s="298"/>
      <c r="T604" s="298"/>
      <c r="U604" s="299" t="str">
        <f t="shared" si="83"/>
        <v/>
      </c>
      <c r="V604" s="297" t="str">
        <f t="shared" si="78"/>
        <v/>
      </c>
      <c r="W604" s="300"/>
      <c r="X604" s="301"/>
      <c r="Y604" s="300"/>
      <c r="Z604" s="301"/>
      <c r="AA604" s="300"/>
      <c r="AB604" s="301"/>
      <c r="AC604" s="300"/>
      <c r="AD604" s="300"/>
      <c r="AE604" s="300"/>
      <c r="AF604" s="300"/>
      <c r="AG604" s="300"/>
      <c r="AH604" s="300"/>
      <c r="AI604" s="302" t="str">
        <f t="shared" si="79"/>
        <v/>
      </c>
      <c r="AJ604" s="303" t="str">
        <f ca="1">IFERROR(AVERAGEIFS('Discontinuity Log'!$O$5:$O$5117,'Discontinuity Log'!$A$5:$A$5117,J604,'Discontinuity Log'!$O$5:$O$5117,"&lt;&gt;"),"")</f>
        <v/>
      </c>
      <c r="AK604" s="304" t="str">
        <f t="shared" ca="1" si="80"/>
        <v/>
      </c>
      <c r="AL604" s="446"/>
    </row>
    <row r="605" spans="1:38" ht="19.2" customHeight="1" x14ac:dyDescent="0.3">
      <c r="A605" s="443"/>
      <c r="B605" s="444"/>
      <c r="C605" s="445"/>
      <c r="D605" s="291"/>
      <c r="E605" s="290"/>
      <c r="F605" s="290"/>
      <c r="G605" s="290"/>
      <c r="H605" s="291"/>
      <c r="I605" s="291"/>
      <c r="J605" s="292"/>
      <c r="K605" s="293"/>
      <c r="L605" s="293"/>
      <c r="M605" s="295" t="str">
        <f t="shared" si="81"/>
        <v/>
      </c>
      <c r="N605" s="296"/>
      <c r="O605" s="297" t="str">
        <f t="shared" si="76"/>
        <v/>
      </c>
      <c r="P605" s="296"/>
      <c r="Q605" s="297" t="str">
        <f t="shared" si="82"/>
        <v/>
      </c>
      <c r="R605" s="297" t="str">
        <f t="shared" si="77"/>
        <v/>
      </c>
      <c r="S605" s="298"/>
      <c r="T605" s="298"/>
      <c r="U605" s="299" t="str">
        <f t="shared" si="83"/>
        <v/>
      </c>
      <c r="V605" s="297" t="str">
        <f t="shared" si="78"/>
        <v/>
      </c>
      <c r="W605" s="300"/>
      <c r="X605" s="301"/>
      <c r="Y605" s="300"/>
      <c r="Z605" s="301"/>
      <c r="AA605" s="300"/>
      <c r="AB605" s="301"/>
      <c r="AC605" s="300"/>
      <c r="AD605" s="300"/>
      <c r="AE605" s="300"/>
      <c r="AF605" s="300"/>
      <c r="AG605" s="300"/>
      <c r="AH605" s="300"/>
      <c r="AI605" s="302" t="str">
        <f t="shared" si="79"/>
        <v/>
      </c>
      <c r="AJ605" s="303" t="str">
        <f ca="1">IFERROR(AVERAGEIFS('Discontinuity Log'!$O$5:$O$5117,'Discontinuity Log'!$A$5:$A$5117,J605,'Discontinuity Log'!$O$5:$O$5117,"&lt;&gt;"),"")</f>
        <v/>
      </c>
      <c r="AK605" s="304" t="str">
        <f t="shared" ca="1" si="80"/>
        <v/>
      </c>
      <c r="AL605" s="446"/>
    </row>
    <row r="606" spans="1:38" ht="19.2" customHeight="1" x14ac:dyDescent="0.3">
      <c r="A606" s="443"/>
      <c r="B606" s="444"/>
      <c r="C606" s="445"/>
      <c r="D606" s="291"/>
      <c r="E606" s="290"/>
      <c r="F606" s="290"/>
      <c r="G606" s="290"/>
      <c r="H606" s="291"/>
      <c r="I606" s="291"/>
      <c r="J606" s="292"/>
      <c r="K606" s="293"/>
      <c r="L606" s="293"/>
      <c r="M606" s="295" t="str">
        <f t="shared" si="81"/>
        <v/>
      </c>
      <c r="N606" s="296"/>
      <c r="O606" s="297" t="str">
        <f t="shared" si="76"/>
        <v/>
      </c>
      <c r="P606" s="296"/>
      <c r="Q606" s="297" t="str">
        <f t="shared" si="82"/>
        <v/>
      </c>
      <c r="R606" s="297" t="str">
        <f t="shared" si="77"/>
        <v/>
      </c>
      <c r="S606" s="298"/>
      <c r="T606" s="298"/>
      <c r="U606" s="299" t="str">
        <f t="shared" si="83"/>
        <v/>
      </c>
      <c r="V606" s="297" t="str">
        <f t="shared" si="78"/>
        <v/>
      </c>
      <c r="W606" s="300"/>
      <c r="X606" s="301"/>
      <c r="Y606" s="300"/>
      <c r="Z606" s="301"/>
      <c r="AA606" s="300"/>
      <c r="AB606" s="301"/>
      <c r="AC606" s="300"/>
      <c r="AD606" s="300"/>
      <c r="AE606" s="300"/>
      <c r="AF606" s="300"/>
      <c r="AG606" s="300"/>
      <c r="AH606" s="300"/>
      <c r="AI606" s="302" t="str">
        <f t="shared" si="79"/>
        <v/>
      </c>
      <c r="AJ606" s="303" t="str">
        <f ca="1">IFERROR(AVERAGEIFS('Discontinuity Log'!$O$5:$O$5117,'Discontinuity Log'!$A$5:$A$5117,J606,'Discontinuity Log'!$O$5:$O$5117,"&lt;&gt;"),"")</f>
        <v/>
      </c>
      <c r="AK606" s="304" t="str">
        <f t="shared" ca="1" si="80"/>
        <v/>
      </c>
      <c r="AL606" s="446"/>
    </row>
    <row r="607" spans="1:38" ht="19.2" customHeight="1" x14ac:dyDescent="0.3">
      <c r="A607" s="443"/>
      <c r="B607" s="444"/>
      <c r="C607" s="445"/>
      <c r="D607" s="291"/>
      <c r="E607" s="290"/>
      <c r="F607" s="290"/>
      <c r="G607" s="290"/>
      <c r="H607" s="291"/>
      <c r="I607" s="291"/>
      <c r="J607" s="292"/>
      <c r="K607" s="293"/>
      <c r="L607" s="293"/>
      <c r="M607" s="295" t="str">
        <f t="shared" si="81"/>
        <v/>
      </c>
      <c r="N607" s="296"/>
      <c r="O607" s="297" t="str">
        <f t="shared" si="76"/>
        <v/>
      </c>
      <c r="P607" s="296"/>
      <c r="Q607" s="297" t="str">
        <f t="shared" si="82"/>
        <v/>
      </c>
      <c r="R607" s="297" t="str">
        <f t="shared" si="77"/>
        <v/>
      </c>
      <c r="S607" s="298"/>
      <c r="T607" s="298"/>
      <c r="U607" s="299" t="str">
        <f t="shared" si="83"/>
        <v/>
      </c>
      <c r="V607" s="297" t="str">
        <f t="shared" si="78"/>
        <v/>
      </c>
      <c r="W607" s="300"/>
      <c r="X607" s="301"/>
      <c r="Y607" s="300"/>
      <c r="Z607" s="301"/>
      <c r="AA607" s="300"/>
      <c r="AB607" s="301"/>
      <c r="AC607" s="300"/>
      <c r="AD607" s="300"/>
      <c r="AE607" s="300"/>
      <c r="AF607" s="300"/>
      <c r="AG607" s="300"/>
      <c r="AH607" s="300"/>
      <c r="AI607" s="302" t="str">
        <f t="shared" si="79"/>
        <v/>
      </c>
      <c r="AJ607" s="303" t="str">
        <f ca="1">IFERROR(AVERAGEIFS('Discontinuity Log'!$O$5:$O$5117,'Discontinuity Log'!$A$5:$A$5117,J607,'Discontinuity Log'!$O$5:$O$5117,"&lt;&gt;"),"")</f>
        <v/>
      </c>
      <c r="AK607" s="304" t="str">
        <f t="shared" ca="1" si="80"/>
        <v/>
      </c>
      <c r="AL607" s="446"/>
    </row>
    <row r="608" spans="1:38" ht="19.2" customHeight="1" x14ac:dyDescent="0.3">
      <c r="A608" s="443"/>
      <c r="B608" s="444"/>
      <c r="C608" s="445"/>
      <c r="D608" s="291"/>
      <c r="E608" s="290"/>
      <c r="F608" s="290"/>
      <c r="G608" s="290"/>
      <c r="H608" s="291"/>
      <c r="I608" s="291"/>
      <c r="J608" s="292"/>
      <c r="K608" s="293"/>
      <c r="L608" s="293"/>
      <c r="M608" s="295" t="str">
        <f t="shared" si="81"/>
        <v/>
      </c>
      <c r="N608" s="296"/>
      <c r="O608" s="297" t="str">
        <f t="shared" si="76"/>
        <v/>
      </c>
      <c r="P608" s="296"/>
      <c r="Q608" s="297" t="str">
        <f t="shared" si="82"/>
        <v/>
      </c>
      <c r="R608" s="297" t="str">
        <f t="shared" si="77"/>
        <v/>
      </c>
      <c r="S608" s="298"/>
      <c r="T608" s="298"/>
      <c r="U608" s="299" t="str">
        <f t="shared" si="83"/>
        <v/>
      </c>
      <c r="V608" s="297" t="str">
        <f t="shared" si="78"/>
        <v/>
      </c>
      <c r="W608" s="300"/>
      <c r="X608" s="301"/>
      <c r="Y608" s="300"/>
      <c r="Z608" s="301"/>
      <c r="AA608" s="300"/>
      <c r="AB608" s="301"/>
      <c r="AC608" s="300"/>
      <c r="AD608" s="300"/>
      <c r="AE608" s="300"/>
      <c r="AF608" s="300"/>
      <c r="AG608" s="300"/>
      <c r="AH608" s="300"/>
      <c r="AI608" s="302" t="str">
        <f t="shared" si="79"/>
        <v/>
      </c>
      <c r="AJ608" s="303" t="str">
        <f ca="1">IFERROR(AVERAGEIFS('Discontinuity Log'!$O$5:$O$5117,'Discontinuity Log'!$A$5:$A$5117,J608,'Discontinuity Log'!$O$5:$O$5117,"&lt;&gt;"),"")</f>
        <v/>
      </c>
      <c r="AK608" s="304" t="str">
        <f t="shared" ca="1" si="80"/>
        <v/>
      </c>
      <c r="AL608" s="446"/>
    </row>
    <row r="609" spans="1:38" ht="19.2" customHeight="1" x14ac:dyDescent="0.3">
      <c r="A609" s="443"/>
      <c r="B609" s="444"/>
      <c r="C609" s="445"/>
      <c r="D609" s="291"/>
      <c r="E609" s="290"/>
      <c r="F609" s="290"/>
      <c r="G609" s="290"/>
      <c r="H609" s="291"/>
      <c r="I609" s="291"/>
      <c r="J609" s="292"/>
      <c r="K609" s="293"/>
      <c r="L609" s="293"/>
      <c r="M609" s="295" t="str">
        <f t="shared" si="81"/>
        <v/>
      </c>
      <c r="N609" s="296"/>
      <c r="O609" s="297" t="str">
        <f t="shared" si="76"/>
        <v/>
      </c>
      <c r="P609" s="296"/>
      <c r="Q609" s="297" t="str">
        <f t="shared" si="82"/>
        <v/>
      </c>
      <c r="R609" s="297" t="str">
        <f t="shared" si="77"/>
        <v/>
      </c>
      <c r="S609" s="298"/>
      <c r="T609" s="298"/>
      <c r="U609" s="299" t="str">
        <f t="shared" si="83"/>
        <v/>
      </c>
      <c r="V609" s="297" t="str">
        <f t="shared" si="78"/>
        <v/>
      </c>
      <c r="W609" s="300"/>
      <c r="X609" s="301"/>
      <c r="Y609" s="300"/>
      <c r="Z609" s="301"/>
      <c r="AA609" s="300"/>
      <c r="AB609" s="301"/>
      <c r="AC609" s="300"/>
      <c r="AD609" s="300"/>
      <c r="AE609" s="300"/>
      <c r="AF609" s="300"/>
      <c r="AG609" s="300"/>
      <c r="AH609" s="300"/>
      <c r="AI609" s="302" t="str">
        <f t="shared" si="79"/>
        <v/>
      </c>
      <c r="AJ609" s="303" t="str">
        <f ca="1">IFERROR(AVERAGEIFS('Discontinuity Log'!$O$5:$O$5117,'Discontinuity Log'!$A$5:$A$5117,J609,'Discontinuity Log'!$O$5:$O$5117,"&lt;&gt;"),"")</f>
        <v/>
      </c>
      <c r="AK609" s="304" t="str">
        <f t="shared" ca="1" si="80"/>
        <v/>
      </c>
      <c r="AL609" s="446"/>
    </row>
    <row r="610" spans="1:38" ht="19.2" customHeight="1" x14ac:dyDescent="0.3">
      <c r="A610" s="443"/>
      <c r="B610" s="444"/>
      <c r="C610" s="445"/>
      <c r="D610" s="291"/>
      <c r="E610" s="290"/>
      <c r="F610" s="290"/>
      <c r="G610" s="290"/>
      <c r="H610" s="291"/>
      <c r="I610" s="291"/>
      <c r="J610" s="292"/>
      <c r="K610" s="293"/>
      <c r="L610" s="293"/>
      <c r="M610" s="295" t="str">
        <f t="shared" si="81"/>
        <v/>
      </c>
      <c r="N610" s="296"/>
      <c r="O610" s="297" t="str">
        <f t="shared" si="76"/>
        <v/>
      </c>
      <c r="P610" s="296"/>
      <c r="Q610" s="297" t="str">
        <f t="shared" si="82"/>
        <v/>
      </c>
      <c r="R610" s="297" t="str">
        <f t="shared" si="77"/>
        <v/>
      </c>
      <c r="S610" s="298"/>
      <c r="T610" s="298"/>
      <c r="U610" s="299" t="str">
        <f t="shared" si="83"/>
        <v/>
      </c>
      <c r="V610" s="297" t="str">
        <f t="shared" si="78"/>
        <v/>
      </c>
      <c r="W610" s="300"/>
      <c r="X610" s="301"/>
      <c r="Y610" s="300"/>
      <c r="Z610" s="301"/>
      <c r="AA610" s="300"/>
      <c r="AB610" s="301"/>
      <c r="AC610" s="300"/>
      <c r="AD610" s="300"/>
      <c r="AE610" s="300"/>
      <c r="AF610" s="300"/>
      <c r="AG610" s="300"/>
      <c r="AH610" s="300"/>
      <c r="AI610" s="302" t="str">
        <f t="shared" si="79"/>
        <v/>
      </c>
      <c r="AJ610" s="303" t="str">
        <f ca="1">IFERROR(AVERAGEIFS('Discontinuity Log'!$O$5:$O$5117,'Discontinuity Log'!$A$5:$A$5117,J610,'Discontinuity Log'!$O$5:$O$5117,"&lt;&gt;"),"")</f>
        <v/>
      </c>
      <c r="AK610" s="304" t="str">
        <f t="shared" ca="1" si="80"/>
        <v/>
      </c>
      <c r="AL610" s="446"/>
    </row>
    <row r="611" spans="1:38" ht="19.2" customHeight="1" x14ac:dyDescent="0.3">
      <c r="A611" s="443"/>
      <c r="B611" s="444"/>
      <c r="C611" s="445"/>
      <c r="D611" s="291"/>
      <c r="E611" s="290"/>
      <c r="F611" s="290"/>
      <c r="G611" s="290"/>
      <c r="H611" s="291"/>
      <c r="I611" s="291"/>
      <c r="J611" s="292"/>
      <c r="K611" s="293"/>
      <c r="L611" s="293"/>
      <c r="M611" s="295" t="str">
        <f t="shared" si="81"/>
        <v/>
      </c>
      <c r="N611" s="296"/>
      <c r="O611" s="297" t="str">
        <f t="shared" si="76"/>
        <v/>
      </c>
      <c r="P611" s="296"/>
      <c r="Q611" s="297" t="str">
        <f t="shared" si="82"/>
        <v/>
      </c>
      <c r="R611" s="297" t="str">
        <f t="shared" si="77"/>
        <v/>
      </c>
      <c r="S611" s="298"/>
      <c r="T611" s="298"/>
      <c r="U611" s="299" t="str">
        <f t="shared" si="83"/>
        <v/>
      </c>
      <c r="V611" s="297" t="str">
        <f t="shared" si="78"/>
        <v/>
      </c>
      <c r="W611" s="300"/>
      <c r="X611" s="301"/>
      <c r="Y611" s="300"/>
      <c r="Z611" s="301"/>
      <c r="AA611" s="300"/>
      <c r="AB611" s="301"/>
      <c r="AC611" s="300"/>
      <c r="AD611" s="300"/>
      <c r="AE611" s="300"/>
      <c r="AF611" s="300"/>
      <c r="AG611" s="300"/>
      <c r="AH611" s="300"/>
      <c r="AI611" s="302" t="str">
        <f t="shared" si="79"/>
        <v/>
      </c>
      <c r="AJ611" s="303" t="str">
        <f ca="1">IFERROR(AVERAGEIFS('Discontinuity Log'!$O$5:$O$5117,'Discontinuity Log'!$A$5:$A$5117,J611,'Discontinuity Log'!$O$5:$O$5117,"&lt;&gt;"),"")</f>
        <v/>
      </c>
      <c r="AK611" s="304" t="str">
        <f t="shared" ca="1" si="80"/>
        <v/>
      </c>
      <c r="AL611" s="446"/>
    </row>
    <row r="612" spans="1:38" ht="19.2" customHeight="1" x14ac:dyDescent="0.3">
      <c r="A612" s="443"/>
      <c r="B612" s="444"/>
      <c r="C612" s="445"/>
      <c r="D612" s="291"/>
      <c r="E612" s="290"/>
      <c r="F612" s="290"/>
      <c r="G612" s="290"/>
      <c r="H612" s="291"/>
      <c r="I612" s="291"/>
      <c r="J612" s="292"/>
      <c r="K612" s="293"/>
      <c r="L612" s="293"/>
      <c r="M612" s="295" t="str">
        <f t="shared" si="81"/>
        <v/>
      </c>
      <c r="N612" s="296"/>
      <c r="O612" s="297" t="str">
        <f t="shared" si="76"/>
        <v/>
      </c>
      <c r="P612" s="296"/>
      <c r="Q612" s="297" t="str">
        <f t="shared" si="82"/>
        <v/>
      </c>
      <c r="R612" s="297" t="str">
        <f t="shared" si="77"/>
        <v/>
      </c>
      <c r="S612" s="298"/>
      <c r="T612" s="298"/>
      <c r="U612" s="299" t="str">
        <f t="shared" si="83"/>
        <v/>
      </c>
      <c r="V612" s="297" t="str">
        <f t="shared" si="78"/>
        <v/>
      </c>
      <c r="W612" s="300"/>
      <c r="X612" s="301"/>
      <c r="Y612" s="300"/>
      <c r="Z612" s="301"/>
      <c r="AA612" s="300"/>
      <c r="AB612" s="301"/>
      <c r="AC612" s="300"/>
      <c r="AD612" s="300"/>
      <c r="AE612" s="300"/>
      <c r="AF612" s="300"/>
      <c r="AG612" s="300"/>
      <c r="AH612" s="300"/>
      <c r="AI612" s="302" t="str">
        <f t="shared" si="79"/>
        <v/>
      </c>
      <c r="AJ612" s="303" t="str">
        <f ca="1">IFERROR(AVERAGEIFS('Discontinuity Log'!$O$5:$O$5117,'Discontinuity Log'!$A$5:$A$5117,J612,'Discontinuity Log'!$O$5:$O$5117,"&lt;&gt;"),"")</f>
        <v/>
      </c>
      <c r="AK612" s="304" t="str">
        <f t="shared" ca="1" si="80"/>
        <v/>
      </c>
      <c r="AL612" s="446"/>
    </row>
    <row r="613" spans="1:38" ht="19.2" customHeight="1" x14ac:dyDescent="0.3">
      <c r="A613" s="443"/>
      <c r="B613" s="444"/>
      <c r="C613" s="445"/>
      <c r="D613" s="291"/>
      <c r="E613" s="290"/>
      <c r="F613" s="290"/>
      <c r="G613" s="290"/>
      <c r="H613" s="291"/>
      <c r="I613" s="291"/>
      <c r="J613" s="292"/>
      <c r="K613" s="293"/>
      <c r="L613" s="293"/>
      <c r="M613" s="295" t="str">
        <f t="shared" si="81"/>
        <v/>
      </c>
      <c r="N613" s="296"/>
      <c r="O613" s="297" t="str">
        <f t="shared" si="76"/>
        <v/>
      </c>
      <c r="P613" s="296"/>
      <c r="Q613" s="297" t="str">
        <f t="shared" si="82"/>
        <v/>
      </c>
      <c r="R613" s="297" t="str">
        <f t="shared" si="77"/>
        <v/>
      </c>
      <c r="S613" s="298"/>
      <c r="T613" s="298"/>
      <c r="U613" s="299" t="str">
        <f t="shared" si="83"/>
        <v/>
      </c>
      <c r="V613" s="297" t="str">
        <f t="shared" si="78"/>
        <v/>
      </c>
      <c r="W613" s="300"/>
      <c r="X613" s="301"/>
      <c r="Y613" s="300"/>
      <c r="Z613" s="301"/>
      <c r="AA613" s="300"/>
      <c r="AB613" s="301"/>
      <c r="AC613" s="300"/>
      <c r="AD613" s="300"/>
      <c r="AE613" s="300"/>
      <c r="AF613" s="300"/>
      <c r="AG613" s="300"/>
      <c r="AH613" s="300"/>
      <c r="AI613" s="302" t="str">
        <f t="shared" si="79"/>
        <v/>
      </c>
      <c r="AJ613" s="303" t="str">
        <f ca="1">IFERROR(AVERAGEIFS('Discontinuity Log'!$O$5:$O$5117,'Discontinuity Log'!$A$5:$A$5117,J613,'Discontinuity Log'!$O$5:$O$5117,"&lt;&gt;"),"")</f>
        <v/>
      </c>
      <c r="AK613" s="304" t="str">
        <f t="shared" ca="1" si="80"/>
        <v/>
      </c>
      <c r="AL613" s="446"/>
    </row>
    <row r="614" spans="1:38" ht="19.2" customHeight="1" x14ac:dyDescent="0.3">
      <c r="A614" s="443"/>
      <c r="B614" s="444"/>
      <c r="C614" s="445"/>
      <c r="D614" s="291"/>
      <c r="E614" s="290"/>
      <c r="F614" s="290"/>
      <c r="G614" s="290"/>
      <c r="H614" s="291"/>
      <c r="I614" s="291"/>
      <c r="J614" s="292"/>
      <c r="K614" s="293"/>
      <c r="L614" s="293"/>
      <c r="M614" s="295" t="str">
        <f t="shared" si="81"/>
        <v/>
      </c>
      <c r="N614" s="296"/>
      <c r="O614" s="297" t="str">
        <f t="shared" si="76"/>
        <v/>
      </c>
      <c r="P614" s="296"/>
      <c r="Q614" s="297" t="str">
        <f t="shared" si="82"/>
        <v/>
      </c>
      <c r="R614" s="297" t="str">
        <f t="shared" si="77"/>
        <v/>
      </c>
      <c r="S614" s="298"/>
      <c r="T614" s="298"/>
      <c r="U614" s="299" t="str">
        <f t="shared" si="83"/>
        <v/>
      </c>
      <c r="V614" s="297" t="str">
        <f t="shared" si="78"/>
        <v/>
      </c>
      <c r="W614" s="300"/>
      <c r="X614" s="301"/>
      <c r="Y614" s="300"/>
      <c r="Z614" s="301"/>
      <c r="AA614" s="300"/>
      <c r="AB614" s="301"/>
      <c r="AC614" s="300"/>
      <c r="AD614" s="300"/>
      <c r="AE614" s="300"/>
      <c r="AF614" s="300"/>
      <c r="AG614" s="300"/>
      <c r="AH614" s="300"/>
      <c r="AI614" s="302" t="str">
        <f t="shared" si="79"/>
        <v/>
      </c>
      <c r="AJ614" s="303" t="str">
        <f ca="1">IFERROR(AVERAGEIFS('Discontinuity Log'!$O$5:$O$5117,'Discontinuity Log'!$A$5:$A$5117,J614,'Discontinuity Log'!$O$5:$O$5117,"&lt;&gt;"),"")</f>
        <v/>
      </c>
      <c r="AK614" s="304" t="str">
        <f t="shared" ca="1" si="80"/>
        <v/>
      </c>
      <c r="AL614" s="446"/>
    </row>
    <row r="615" spans="1:38" ht="19.2" customHeight="1" x14ac:dyDescent="0.3">
      <c r="A615" s="443"/>
      <c r="B615" s="444"/>
      <c r="C615" s="445"/>
      <c r="D615" s="291"/>
      <c r="E615" s="290"/>
      <c r="F615" s="290"/>
      <c r="G615" s="290"/>
      <c r="H615" s="291"/>
      <c r="I615" s="291"/>
      <c r="J615" s="292"/>
      <c r="K615" s="293"/>
      <c r="L615" s="293"/>
      <c r="M615" s="295" t="str">
        <f t="shared" si="81"/>
        <v/>
      </c>
      <c r="N615" s="296"/>
      <c r="O615" s="297" t="str">
        <f t="shared" si="76"/>
        <v/>
      </c>
      <c r="P615" s="296"/>
      <c r="Q615" s="297" t="str">
        <f t="shared" si="82"/>
        <v/>
      </c>
      <c r="R615" s="297" t="str">
        <f t="shared" si="77"/>
        <v/>
      </c>
      <c r="S615" s="298"/>
      <c r="T615" s="298"/>
      <c r="U615" s="299" t="str">
        <f t="shared" si="83"/>
        <v/>
      </c>
      <c r="V615" s="297" t="str">
        <f t="shared" si="78"/>
        <v/>
      </c>
      <c r="W615" s="300"/>
      <c r="X615" s="301"/>
      <c r="Y615" s="300"/>
      <c r="Z615" s="301"/>
      <c r="AA615" s="300"/>
      <c r="AB615" s="301"/>
      <c r="AC615" s="300"/>
      <c r="AD615" s="300"/>
      <c r="AE615" s="300"/>
      <c r="AF615" s="300"/>
      <c r="AG615" s="300"/>
      <c r="AH615" s="300"/>
      <c r="AI615" s="302" t="str">
        <f t="shared" si="79"/>
        <v/>
      </c>
      <c r="AJ615" s="303" t="str">
        <f ca="1">IFERROR(AVERAGEIFS('Discontinuity Log'!$O$5:$O$5117,'Discontinuity Log'!$A$5:$A$5117,J615,'Discontinuity Log'!$O$5:$O$5117,"&lt;&gt;"),"")</f>
        <v/>
      </c>
      <c r="AK615" s="304" t="str">
        <f t="shared" ca="1" si="80"/>
        <v/>
      </c>
      <c r="AL615" s="446"/>
    </row>
    <row r="616" spans="1:38" ht="19.2" customHeight="1" x14ac:dyDescent="0.3">
      <c r="A616" s="443"/>
      <c r="B616" s="444"/>
      <c r="C616" s="445"/>
      <c r="D616" s="291"/>
      <c r="E616" s="290"/>
      <c r="F616" s="290"/>
      <c r="G616" s="290"/>
      <c r="H616" s="291"/>
      <c r="I616" s="291"/>
      <c r="J616" s="292"/>
      <c r="K616" s="293"/>
      <c r="L616" s="293"/>
      <c r="M616" s="295" t="str">
        <f t="shared" si="81"/>
        <v/>
      </c>
      <c r="N616" s="296"/>
      <c r="O616" s="297" t="str">
        <f t="shared" si="76"/>
        <v/>
      </c>
      <c r="P616" s="296"/>
      <c r="Q616" s="297" t="str">
        <f t="shared" si="82"/>
        <v/>
      </c>
      <c r="R616" s="297" t="str">
        <f t="shared" si="77"/>
        <v/>
      </c>
      <c r="S616" s="298"/>
      <c r="T616" s="298"/>
      <c r="U616" s="299" t="str">
        <f t="shared" si="83"/>
        <v/>
      </c>
      <c r="V616" s="297" t="str">
        <f t="shared" si="78"/>
        <v/>
      </c>
      <c r="W616" s="300"/>
      <c r="X616" s="301"/>
      <c r="Y616" s="300"/>
      <c r="Z616" s="301"/>
      <c r="AA616" s="300"/>
      <c r="AB616" s="301"/>
      <c r="AC616" s="300"/>
      <c r="AD616" s="300"/>
      <c r="AE616" s="300"/>
      <c r="AF616" s="300"/>
      <c r="AG616" s="300"/>
      <c r="AH616" s="300"/>
      <c r="AI616" s="302" t="str">
        <f t="shared" si="79"/>
        <v/>
      </c>
      <c r="AJ616" s="303" t="str">
        <f ca="1">IFERROR(AVERAGEIFS('Discontinuity Log'!$O$5:$O$5117,'Discontinuity Log'!$A$5:$A$5117,J616,'Discontinuity Log'!$O$5:$O$5117,"&lt;&gt;"),"")</f>
        <v/>
      </c>
      <c r="AK616" s="304" t="str">
        <f t="shared" ca="1" si="80"/>
        <v/>
      </c>
      <c r="AL616" s="446"/>
    </row>
    <row r="617" spans="1:38" ht="19.2" customHeight="1" x14ac:dyDescent="0.3">
      <c r="A617" s="443"/>
      <c r="B617" s="444"/>
      <c r="C617" s="445"/>
      <c r="D617" s="291"/>
      <c r="E617" s="290"/>
      <c r="F617" s="290"/>
      <c r="G617" s="290"/>
      <c r="H617" s="291"/>
      <c r="I617" s="291"/>
      <c r="J617" s="292"/>
      <c r="K617" s="293"/>
      <c r="L617" s="293"/>
      <c r="M617" s="295" t="str">
        <f t="shared" si="81"/>
        <v/>
      </c>
      <c r="N617" s="296"/>
      <c r="O617" s="297" t="str">
        <f t="shared" si="76"/>
        <v/>
      </c>
      <c r="P617" s="296"/>
      <c r="Q617" s="297" t="str">
        <f t="shared" si="82"/>
        <v/>
      </c>
      <c r="R617" s="297" t="str">
        <f t="shared" si="77"/>
        <v/>
      </c>
      <c r="S617" s="298"/>
      <c r="T617" s="298"/>
      <c r="U617" s="299" t="str">
        <f t="shared" si="83"/>
        <v/>
      </c>
      <c r="V617" s="297" t="str">
        <f t="shared" si="78"/>
        <v/>
      </c>
      <c r="W617" s="300"/>
      <c r="X617" s="301"/>
      <c r="Y617" s="300"/>
      <c r="Z617" s="301"/>
      <c r="AA617" s="300"/>
      <c r="AB617" s="301"/>
      <c r="AC617" s="300"/>
      <c r="AD617" s="300"/>
      <c r="AE617" s="300"/>
      <c r="AF617" s="300"/>
      <c r="AG617" s="300"/>
      <c r="AH617" s="300"/>
      <c r="AI617" s="302" t="str">
        <f t="shared" si="79"/>
        <v/>
      </c>
      <c r="AJ617" s="303" t="str">
        <f ca="1">IFERROR(AVERAGEIFS('Discontinuity Log'!$O$5:$O$5117,'Discontinuity Log'!$A$5:$A$5117,J617,'Discontinuity Log'!$O$5:$O$5117,"&lt;&gt;"),"")</f>
        <v/>
      </c>
      <c r="AK617" s="304" t="str">
        <f t="shared" ca="1" si="80"/>
        <v/>
      </c>
      <c r="AL617" s="446"/>
    </row>
    <row r="618" spans="1:38" ht="19.2" customHeight="1" x14ac:dyDescent="0.3">
      <c r="A618" s="443"/>
      <c r="B618" s="444"/>
      <c r="C618" s="445"/>
      <c r="D618" s="291"/>
      <c r="E618" s="290"/>
      <c r="F618" s="290"/>
      <c r="G618" s="290"/>
      <c r="H618" s="291"/>
      <c r="I618" s="291"/>
      <c r="J618" s="292"/>
      <c r="K618" s="293"/>
      <c r="L618" s="293"/>
      <c r="M618" s="295" t="str">
        <f t="shared" si="81"/>
        <v/>
      </c>
      <c r="N618" s="296"/>
      <c r="O618" s="297" t="str">
        <f t="shared" si="76"/>
        <v/>
      </c>
      <c r="P618" s="296"/>
      <c r="Q618" s="297" t="str">
        <f t="shared" si="82"/>
        <v/>
      </c>
      <c r="R618" s="297" t="str">
        <f t="shared" si="77"/>
        <v/>
      </c>
      <c r="S618" s="298"/>
      <c r="T618" s="298"/>
      <c r="U618" s="299" t="str">
        <f t="shared" si="83"/>
        <v/>
      </c>
      <c r="V618" s="297" t="str">
        <f t="shared" si="78"/>
        <v/>
      </c>
      <c r="W618" s="300"/>
      <c r="X618" s="301"/>
      <c r="Y618" s="300"/>
      <c r="Z618" s="301"/>
      <c r="AA618" s="300"/>
      <c r="AB618" s="301"/>
      <c r="AC618" s="300"/>
      <c r="AD618" s="300"/>
      <c r="AE618" s="300"/>
      <c r="AF618" s="300"/>
      <c r="AG618" s="300"/>
      <c r="AH618" s="300"/>
      <c r="AI618" s="302" t="str">
        <f t="shared" si="79"/>
        <v/>
      </c>
      <c r="AJ618" s="303" t="str">
        <f ca="1">IFERROR(AVERAGEIFS('Discontinuity Log'!$O$5:$O$5117,'Discontinuity Log'!$A$5:$A$5117,J618,'Discontinuity Log'!$O$5:$O$5117,"&lt;&gt;"),"")</f>
        <v/>
      </c>
      <c r="AK618" s="304" t="str">
        <f t="shared" ca="1" si="80"/>
        <v/>
      </c>
      <c r="AL618" s="446"/>
    </row>
    <row r="619" spans="1:38" ht="19.2" customHeight="1" x14ac:dyDescent="0.3">
      <c r="A619" s="443"/>
      <c r="B619" s="444"/>
      <c r="C619" s="445"/>
      <c r="D619" s="291"/>
      <c r="E619" s="290"/>
      <c r="F619" s="290"/>
      <c r="G619" s="290"/>
      <c r="H619" s="291"/>
      <c r="I619" s="291"/>
      <c r="J619" s="292"/>
      <c r="K619" s="293"/>
      <c r="L619" s="293"/>
      <c r="M619" s="295" t="str">
        <f t="shared" si="81"/>
        <v/>
      </c>
      <c r="N619" s="296"/>
      <c r="O619" s="297" t="str">
        <f t="shared" si="76"/>
        <v/>
      </c>
      <c r="P619" s="296"/>
      <c r="Q619" s="297" t="str">
        <f t="shared" si="82"/>
        <v/>
      </c>
      <c r="R619" s="297" t="str">
        <f t="shared" si="77"/>
        <v/>
      </c>
      <c r="S619" s="298"/>
      <c r="T619" s="298"/>
      <c r="U619" s="299" t="str">
        <f t="shared" si="83"/>
        <v/>
      </c>
      <c r="V619" s="297" t="str">
        <f t="shared" si="78"/>
        <v/>
      </c>
      <c r="W619" s="300"/>
      <c r="X619" s="301"/>
      <c r="Y619" s="300"/>
      <c r="Z619" s="301"/>
      <c r="AA619" s="300"/>
      <c r="AB619" s="301"/>
      <c r="AC619" s="300"/>
      <c r="AD619" s="300"/>
      <c r="AE619" s="300"/>
      <c r="AF619" s="300"/>
      <c r="AG619" s="300"/>
      <c r="AH619" s="300"/>
      <c r="AI619" s="302" t="str">
        <f t="shared" si="79"/>
        <v/>
      </c>
      <c r="AJ619" s="303" t="str">
        <f ca="1">IFERROR(AVERAGEIFS('Discontinuity Log'!$O$5:$O$5117,'Discontinuity Log'!$A$5:$A$5117,J619,'Discontinuity Log'!$O$5:$O$5117,"&lt;&gt;"),"")</f>
        <v/>
      </c>
      <c r="AK619" s="304" t="str">
        <f t="shared" ca="1" si="80"/>
        <v/>
      </c>
      <c r="AL619" s="446"/>
    </row>
    <row r="620" spans="1:38" ht="19.2" customHeight="1" x14ac:dyDescent="0.3">
      <c r="A620" s="443"/>
      <c r="B620" s="444"/>
      <c r="C620" s="445"/>
      <c r="D620" s="291"/>
      <c r="E620" s="290"/>
      <c r="F620" s="290"/>
      <c r="G620" s="290"/>
      <c r="H620" s="291"/>
      <c r="I620" s="291"/>
      <c r="J620" s="292"/>
      <c r="K620" s="293"/>
      <c r="L620" s="293"/>
      <c r="M620" s="295" t="str">
        <f t="shared" si="81"/>
        <v/>
      </c>
      <c r="N620" s="296"/>
      <c r="O620" s="297" t="str">
        <f t="shared" si="76"/>
        <v/>
      </c>
      <c r="P620" s="296"/>
      <c r="Q620" s="297" t="str">
        <f t="shared" si="82"/>
        <v/>
      </c>
      <c r="R620" s="297" t="str">
        <f t="shared" si="77"/>
        <v/>
      </c>
      <c r="S620" s="298"/>
      <c r="T620" s="298"/>
      <c r="U620" s="299" t="str">
        <f t="shared" si="83"/>
        <v/>
      </c>
      <c r="V620" s="297" t="str">
        <f t="shared" si="78"/>
        <v/>
      </c>
      <c r="W620" s="300"/>
      <c r="X620" s="301"/>
      <c r="Y620" s="300"/>
      <c r="Z620" s="301"/>
      <c r="AA620" s="300"/>
      <c r="AB620" s="301"/>
      <c r="AC620" s="300"/>
      <c r="AD620" s="300"/>
      <c r="AE620" s="300"/>
      <c r="AF620" s="300"/>
      <c r="AG620" s="300"/>
      <c r="AH620" s="300"/>
      <c r="AI620" s="302" t="str">
        <f t="shared" si="79"/>
        <v/>
      </c>
      <c r="AJ620" s="303" t="str">
        <f ca="1">IFERROR(AVERAGEIFS('Discontinuity Log'!$O$5:$O$5117,'Discontinuity Log'!$A$5:$A$5117,J620,'Discontinuity Log'!$O$5:$O$5117,"&lt;&gt;"),"")</f>
        <v/>
      </c>
      <c r="AK620" s="304" t="str">
        <f t="shared" ca="1" si="80"/>
        <v/>
      </c>
      <c r="AL620" s="446"/>
    </row>
    <row r="621" spans="1:38" ht="19.2" customHeight="1" x14ac:dyDescent="0.3">
      <c r="A621" s="443"/>
      <c r="B621" s="444"/>
      <c r="C621" s="445"/>
      <c r="D621" s="291"/>
      <c r="E621" s="290"/>
      <c r="F621" s="290"/>
      <c r="G621" s="290"/>
      <c r="H621" s="291"/>
      <c r="I621" s="291"/>
      <c r="J621" s="292"/>
      <c r="K621" s="293"/>
      <c r="L621" s="293"/>
      <c r="M621" s="295" t="str">
        <f t="shared" si="81"/>
        <v/>
      </c>
      <c r="N621" s="296"/>
      <c r="O621" s="297" t="str">
        <f t="shared" si="76"/>
        <v/>
      </c>
      <c r="P621" s="296"/>
      <c r="Q621" s="297" t="str">
        <f t="shared" si="82"/>
        <v/>
      </c>
      <c r="R621" s="297" t="str">
        <f t="shared" si="77"/>
        <v/>
      </c>
      <c r="S621" s="298"/>
      <c r="T621" s="298"/>
      <c r="U621" s="299" t="str">
        <f t="shared" si="83"/>
        <v/>
      </c>
      <c r="V621" s="297" t="str">
        <f t="shared" si="78"/>
        <v/>
      </c>
      <c r="W621" s="300"/>
      <c r="X621" s="301"/>
      <c r="Y621" s="300"/>
      <c r="Z621" s="301"/>
      <c r="AA621" s="300"/>
      <c r="AB621" s="301"/>
      <c r="AC621" s="300"/>
      <c r="AD621" s="300"/>
      <c r="AE621" s="300"/>
      <c r="AF621" s="300"/>
      <c r="AG621" s="300"/>
      <c r="AH621" s="300"/>
      <c r="AI621" s="302" t="str">
        <f t="shared" si="79"/>
        <v/>
      </c>
      <c r="AJ621" s="303" t="str">
        <f ca="1">IFERROR(AVERAGEIFS('Discontinuity Log'!$O$5:$O$5117,'Discontinuity Log'!$A$5:$A$5117,J621,'Discontinuity Log'!$O$5:$O$5117,"&lt;&gt;"),"")</f>
        <v/>
      </c>
      <c r="AK621" s="304" t="str">
        <f t="shared" ca="1" si="80"/>
        <v/>
      </c>
      <c r="AL621" s="446"/>
    </row>
    <row r="622" spans="1:38" ht="19.2" customHeight="1" x14ac:dyDescent="0.3">
      <c r="A622" s="443"/>
      <c r="B622" s="444"/>
      <c r="C622" s="445"/>
      <c r="D622" s="291"/>
      <c r="E622" s="290"/>
      <c r="F622" s="290"/>
      <c r="G622" s="290"/>
      <c r="H622" s="291"/>
      <c r="I622" s="291"/>
      <c r="J622" s="292"/>
      <c r="K622" s="293"/>
      <c r="L622" s="293"/>
      <c r="M622" s="295" t="str">
        <f t="shared" si="81"/>
        <v/>
      </c>
      <c r="N622" s="296"/>
      <c r="O622" s="297" t="str">
        <f t="shared" si="76"/>
        <v/>
      </c>
      <c r="P622" s="296"/>
      <c r="Q622" s="297" t="str">
        <f t="shared" si="82"/>
        <v/>
      </c>
      <c r="R622" s="297" t="str">
        <f t="shared" si="77"/>
        <v/>
      </c>
      <c r="S622" s="298"/>
      <c r="T622" s="298"/>
      <c r="U622" s="299" t="str">
        <f t="shared" si="83"/>
        <v/>
      </c>
      <c r="V622" s="297" t="str">
        <f t="shared" si="78"/>
        <v/>
      </c>
      <c r="W622" s="300"/>
      <c r="X622" s="301"/>
      <c r="Y622" s="300"/>
      <c r="Z622" s="301"/>
      <c r="AA622" s="300"/>
      <c r="AB622" s="301"/>
      <c r="AC622" s="300"/>
      <c r="AD622" s="300"/>
      <c r="AE622" s="300"/>
      <c r="AF622" s="300"/>
      <c r="AG622" s="300"/>
      <c r="AH622" s="300"/>
      <c r="AI622" s="302" t="str">
        <f t="shared" si="79"/>
        <v/>
      </c>
      <c r="AJ622" s="303" t="str">
        <f ca="1">IFERROR(AVERAGEIFS('Discontinuity Log'!$O$5:$O$5117,'Discontinuity Log'!$A$5:$A$5117,J622,'Discontinuity Log'!$O$5:$O$5117,"&lt;&gt;"),"")</f>
        <v/>
      </c>
      <c r="AK622" s="304" t="str">
        <f t="shared" ca="1" si="80"/>
        <v/>
      </c>
      <c r="AL622" s="446"/>
    </row>
    <row r="623" spans="1:38" ht="19.2" customHeight="1" x14ac:dyDescent="0.3">
      <c r="A623" s="443"/>
      <c r="B623" s="444"/>
      <c r="C623" s="445"/>
      <c r="D623" s="291"/>
      <c r="E623" s="290"/>
      <c r="F623" s="290"/>
      <c r="G623" s="290"/>
      <c r="H623" s="291"/>
      <c r="I623" s="291"/>
      <c r="J623" s="292"/>
      <c r="K623" s="293"/>
      <c r="L623" s="293"/>
      <c r="M623" s="295" t="str">
        <f t="shared" si="81"/>
        <v/>
      </c>
      <c r="N623" s="296"/>
      <c r="O623" s="297" t="str">
        <f t="shared" si="76"/>
        <v/>
      </c>
      <c r="P623" s="296"/>
      <c r="Q623" s="297" t="str">
        <f t="shared" si="82"/>
        <v/>
      </c>
      <c r="R623" s="297" t="str">
        <f t="shared" si="77"/>
        <v/>
      </c>
      <c r="S623" s="298"/>
      <c r="T623" s="298"/>
      <c r="U623" s="299" t="str">
        <f t="shared" si="83"/>
        <v/>
      </c>
      <c r="V623" s="297" t="str">
        <f t="shared" si="78"/>
        <v/>
      </c>
      <c r="W623" s="300"/>
      <c r="X623" s="301"/>
      <c r="Y623" s="300"/>
      <c r="Z623" s="301"/>
      <c r="AA623" s="300"/>
      <c r="AB623" s="301"/>
      <c r="AC623" s="300"/>
      <c r="AD623" s="300"/>
      <c r="AE623" s="300"/>
      <c r="AF623" s="300"/>
      <c r="AG623" s="300"/>
      <c r="AH623" s="300"/>
      <c r="AI623" s="302" t="str">
        <f t="shared" si="79"/>
        <v/>
      </c>
      <c r="AJ623" s="303" t="str">
        <f ca="1">IFERROR(AVERAGEIFS('Discontinuity Log'!$O$5:$O$5117,'Discontinuity Log'!$A$5:$A$5117,J623,'Discontinuity Log'!$O$5:$O$5117,"&lt;&gt;"),"")</f>
        <v/>
      </c>
      <c r="AK623" s="304" t="str">
        <f t="shared" ca="1" si="80"/>
        <v/>
      </c>
      <c r="AL623" s="446"/>
    </row>
    <row r="624" spans="1:38" ht="19.2" customHeight="1" x14ac:dyDescent="0.3">
      <c r="A624" s="443"/>
      <c r="B624" s="444"/>
      <c r="C624" s="445"/>
      <c r="D624" s="291"/>
      <c r="E624" s="290"/>
      <c r="F624" s="290"/>
      <c r="G624" s="290"/>
      <c r="H624" s="291"/>
      <c r="I624" s="291"/>
      <c r="J624" s="292"/>
      <c r="K624" s="293"/>
      <c r="L624" s="293"/>
      <c r="M624" s="295" t="str">
        <f t="shared" si="81"/>
        <v/>
      </c>
      <c r="N624" s="296"/>
      <c r="O624" s="297" t="str">
        <f t="shared" si="76"/>
        <v/>
      </c>
      <c r="P624" s="296"/>
      <c r="Q624" s="297" t="str">
        <f t="shared" si="82"/>
        <v/>
      </c>
      <c r="R624" s="297" t="str">
        <f t="shared" si="77"/>
        <v/>
      </c>
      <c r="S624" s="298"/>
      <c r="T624" s="298"/>
      <c r="U624" s="299" t="str">
        <f t="shared" si="83"/>
        <v/>
      </c>
      <c r="V624" s="297" t="str">
        <f t="shared" si="78"/>
        <v/>
      </c>
      <c r="W624" s="300"/>
      <c r="X624" s="301"/>
      <c r="Y624" s="300"/>
      <c r="Z624" s="301"/>
      <c r="AA624" s="300"/>
      <c r="AB624" s="301"/>
      <c r="AC624" s="300"/>
      <c r="AD624" s="300"/>
      <c r="AE624" s="300"/>
      <c r="AF624" s="300"/>
      <c r="AG624" s="300"/>
      <c r="AH624" s="300"/>
      <c r="AI624" s="302" t="str">
        <f t="shared" si="79"/>
        <v/>
      </c>
      <c r="AJ624" s="303" t="str">
        <f ca="1">IFERROR(AVERAGEIFS('Discontinuity Log'!$O$5:$O$5117,'Discontinuity Log'!$A$5:$A$5117,J624,'Discontinuity Log'!$O$5:$O$5117,"&lt;&gt;"),"")</f>
        <v/>
      </c>
      <c r="AK624" s="304" t="str">
        <f t="shared" ca="1" si="80"/>
        <v/>
      </c>
      <c r="AL624" s="446"/>
    </row>
    <row r="625" spans="1:38" ht="19.2" customHeight="1" x14ac:dyDescent="0.3">
      <c r="A625" s="443"/>
      <c r="B625" s="444"/>
      <c r="C625" s="445"/>
      <c r="D625" s="291"/>
      <c r="E625" s="290"/>
      <c r="F625" s="290"/>
      <c r="G625" s="290"/>
      <c r="H625" s="291"/>
      <c r="I625" s="291"/>
      <c r="J625" s="292"/>
      <c r="K625" s="293"/>
      <c r="L625" s="293"/>
      <c r="M625" s="295" t="str">
        <f t="shared" si="81"/>
        <v/>
      </c>
      <c r="N625" s="296"/>
      <c r="O625" s="297" t="str">
        <f t="shared" si="76"/>
        <v/>
      </c>
      <c r="P625" s="296"/>
      <c r="Q625" s="297" t="str">
        <f t="shared" si="82"/>
        <v/>
      </c>
      <c r="R625" s="297" t="str">
        <f t="shared" si="77"/>
        <v/>
      </c>
      <c r="S625" s="298"/>
      <c r="T625" s="298"/>
      <c r="U625" s="299" t="str">
        <f t="shared" si="83"/>
        <v/>
      </c>
      <c r="V625" s="297" t="str">
        <f t="shared" si="78"/>
        <v/>
      </c>
      <c r="W625" s="300"/>
      <c r="X625" s="301"/>
      <c r="Y625" s="300"/>
      <c r="Z625" s="301"/>
      <c r="AA625" s="300"/>
      <c r="AB625" s="301"/>
      <c r="AC625" s="300"/>
      <c r="AD625" s="300"/>
      <c r="AE625" s="300"/>
      <c r="AF625" s="300"/>
      <c r="AG625" s="300"/>
      <c r="AH625" s="300"/>
      <c r="AI625" s="302" t="str">
        <f t="shared" si="79"/>
        <v/>
      </c>
      <c r="AJ625" s="303" t="str">
        <f ca="1">IFERROR(AVERAGEIFS('Discontinuity Log'!$O$5:$O$5117,'Discontinuity Log'!$A$5:$A$5117,J625,'Discontinuity Log'!$O$5:$O$5117,"&lt;&gt;"),"")</f>
        <v/>
      </c>
      <c r="AK625" s="304" t="str">
        <f t="shared" ca="1" si="80"/>
        <v/>
      </c>
      <c r="AL625" s="446"/>
    </row>
    <row r="626" spans="1:38" ht="19.2" customHeight="1" x14ac:dyDescent="0.3">
      <c r="A626" s="443"/>
      <c r="B626" s="444"/>
      <c r="C626" s="445"/>
      <c r="D626" s="291"/>
      <c r="E626" s="290"/>
      <c r="F626" s="290"/>
      <c r="G626" s="290"/>
      <c r="H626" s="291"/>
      <c r="I626" s="291"/>
      <c r="J626" s="292"/>
      <c r="K626" s="293"/>
      <c r="L626" s="293"/>
      <c r="M626" s="295" t="str">
        <f t="shared" si="81"/>
        <v/>
      </c>
      <c r="N626" s="296"/>
      <c r="O626" s="297" t="str">
        <f t="shared" si="76"/>
        <v/>
      </c>
      <c r="P626" s="296"/>
      <c r="Q626" s="297" t="str">
        <f t="shared" si="82"/>
        <v/>
      </c>
      <c r="R626" s="297" t="str">
        <f t="shared" si="77"/>
        <v/>
      </c>
      <c r="S626" s="298"/>
      <c r="T626" s="298"/>
      <c r="U626" s="299" t="str">
        <f t="shared" si="83"/>
        <v/>
      </c>
      <c r="V626" s="297" t="str">
        <f t="shared" si="78"/>
        <v/>
      </c>
      <c r="W626" s="300"/>
      <c r="X626" s="301"/>
      <c r="Y626" s="300"/>
      <c r="Z626" s="301"/>
      <c r="AA626" s="300"/>
      <c r="AB626" s="301"/>
      <c r="AC626" s="300"/>
      <c r="AD626" s="300"/>
      <c r="AE626" s="300"/>
      <c r="AF626" s="300"/>
      <c r="AG626" s="300"/>
      <c r="AH626" s="300"/>
      <c r="AI626" s="302" t="str">
        <f t="shared" si="79"/>
        <v/>
      </c>
      <c r="AJ626" s="303" t="str">
        <f ca="1">IFERROR(AVERAGEIFS('Discontinuity Log'!$O$5:$O$5117,'Discontinuity Log'!$A$5:$A$5117,J626,'Discontinuity Log'!$O$5:$O$5117,"&lt;&gt;"),"")</f>
        <v/>
      </c>
      <c r="AK626" s="304" t="str">
        <f t="shared" ca="1" si="80"/>
        <v/>
      </c>
      <c r="AL626" s="446"/>
    </row>
    <row r="627" spans="1:38" ht="19.2" customHeight="1" x14ac:dyDescent="0.3">
      <c r="A627" s="443"/>
      <c r="B627" s="444"/>
      <c r="C627" s="445"/>
      <c r="D627" s="291"/>
      <c r="E627" s="290"/>
      <c r="F627" s="290"/>
      <c r="G627" s="290"/>
      <c r="H627" s="291"/>
      <c r="I627" s="291"/>
      <c r="J627" s="292"/>
      <c r="K627" s="293"/>
      <c r="L627" s="293"/>
      <c r="M627" s="295" t="str">
        <f t="shared" si="81"/>
        <v/>
      </c>
      <c r="N627" s="296"/>
      <c r="O627" s="297" t="str">
        <f t="shared" si="76"/>
        <v/>
      </c>
      <c r="P627" s="296"/>
      <c r="Q627" s="297" t="str">
        <f t="shared" si="82"/>
        <v/>
      </c>
      <c r="R627" s="297" t="str">
        <f t="shared" si="77"/>
        <v/>
      </c>
      <c r="S627" s="298"/>
      <c r="T627" s="298"/>
      <c r="U627" s="299" t="str">
        <f t="shared" si="83"/>
        <v/>
      </c>
      <c r="V627" s="297" t="str">
        <f t="shared" si="78"/>
        <v/>
      </c>
      <c r="W627" s="300"/>
      <c r="X627" s="301"/>
      <c r="Y627" s="300"/>
      <c r="Z627" s="301"/>
      <c r="AA627" s="300"/>
      <c r="AB627" s="301"/>
      <c r="AC627" s="300"/>
      <c r="AD627" s="300"/>
      <c r="AE627" s="300"/>
      <c r="AF627" s="300"/>
      <c r="AG627" s="300"/>
      <c r="AH627" s="300"/>
      <c r="AI627" s="302" t="str">
        <f t="shared" si="79"/>
        <v/>
      </c>
      <c r="AJ627" s="303" t="str">
        <f ca="1">IFERROR(AVERAGEIFS('Discontinuity Log'!$O$5:$O$5117,'Discontinuity Log'!$A$5:$A$5117,J627,'Discontinuity Log'!$O$5:$O$5117,"&lt;&gt;"),"")</f>
        <v/>
      </c>
      <c r="AK627" s="304" t="str">
        <f t="shared" ca="1" si="80"/>
        <v/>
      </c>
      <c r="AL627" s="446"/>
    </row>
    <row r="628" spans="1:38" ht="19.2" customHeight="1" x14ac:dyDescent="0.3">
      <c r="A628" s="443"/>
      <c r="B628" s="444"/>
      <c r="C628" s="445"/>
      <c r="D628" s="291"/>
      <c r="E628" s="290"/>
      <c r="F628" s="290"/>
      <c r="G628" s="290"/>
      <c r="H628" s="291"/>
      <c r="I628" s="291"/>
      <c r="J628" s="292"/>
      <c r="K628" s="293"/>
      <c r="L628" s="293"/>
      <c r="M628" s="295" t="str">
        <f t="shared" si="81"/>
        <v/>
      </c>
      <c r="N628" s="296"/>
      <c r="O628" s="297" t="str">
        <f t="shared" si="76"/>
        <v/>
      </c>
      <c r="P628" s="296"/>
      <c r="Q628" s="297" t="str">
        <f t="shared" si="82"/>
        <v/>
      </c>
      <c r="R628" s="297" t="str">
        <f t="shared" si="77"/>
        <v/>
      </c>
      <c r="S628" s="298"/>
      <c r="T628" s="298"/>
      <c r="U628" s="299" t="str">
        <f t="shared" si="83"/>
        <v/>
      </c>
      <c r="V628" s="297" t="str">
        <f t="shared" si="78"/>
        <v/>
      </c>
      <c r="W628" s="300"/>
      <c r="X628" s="301"/>
      <c r="Y628" s="300"/>
      <c r="Z628" s="301"/>
      <c r="AA628" s="300"/>
      <c r="AB628" s="301"/>
      <c r="AC628" s="300"/>
      <c r="AD628" s="300"/>
      <c r="AE628" s="300"/>
      <c r="AF628" s="300"/>
      <c r="AG628" s="300"/>
      <c r="AH628" s="300"/>
      <c r="AI628" s="302" t="str">
        <f t="shared" si="79"/>
        <v/>
      </c>
      <c r="AJ628" s="303" t="str">
        <f ca="1">IFERROR(AVERAGEIFS('Discontinuity Log'!$O$5:$O$5117,'Discontinuity Log'!$A$5:$A$5117,J628,'Discontinuity Log'!$O$5:$O$5117,"&lt;&gt;"),"")</f>
        <v/>
      </c>
      <c r="AK628" s="304" t="str">
        <f t="shared" ca="1" si="80"/>
        <v/>
      </c>
      <c r="AL628" s="446"/>
    </row>
    <row r="629" spans="1:38" ht="19.2" customHeight="1" x14ac:dyDescent="0.3">
      <c r="A629" s="443"/>
      <c r="B629" s="444"/>
      <c r="C629" s="445"/>
      <c r="D629" s="291"/>
      <c r="E629" s="290"/>
      <c r="F629" s="290"/>
      <c r="G629" s="290"/>
      <c r="H629" s="291"/>
      <c r="I629" s="291"/>
      <c r="J629" s="292"/>
      <c r="K629" s="293"/>
      <c r="L629" s="293"/>
      <c r="M629" s="295" t="str">
        <f t="shared" si="81"/>
        <v/>
      </c>
      <c r="N629" s="296"/>
      <c r="O629" s="297" t="str">
        <f t="shared" si="76"/>
        <v/>
      </c>
      <c r="P629" s="296"/>
      <c r="Q629" s="297" t="str">
        <f t="shared" si="82"/>
        <v/>
      </c>
      <c r="R629" s="297" t="str">
        <f t="shared" si="77"/>
        <v/>
      </c>
      <c r="S629" s="298"/>
      <c r="T629" s="298"/>
      <c r="U629" s="299" t="str">
        <f t="shared" si="83"/>
        <v/>
      </c>
      <c r="V629" s="297" t="str">
        <f t="shared" si="78"/>
        <v/>
      </c>
      <c r="W629" s="300"/>
      <c r="X629" s="301"/>
      <c r="Y629" s="300"/>
      <c r="Z629" s="301"/>
      <c r="AA629" s="300"/>
      <c r="AB629" s="301"/>
      <c r="AC629" s="300"/>
      <c r="AD629" s="300"/>
      <c r="AE629" s="300"/>
      <c r="AF629" s="300"/>
      <c r="AG629" s="300"/>
      <c r="AH629" s="300"/>
      <c r="AI629" s="302" t="str">
        <f t="shared" si="79"/>
        <v/>
      </c>
      <c r="AJ629" s="303" t="str">
        <f ca="1">IFERROR(AVERAGEIFS('Discontinuity Log'!$O$5:$O$5117,'Discontinuity Log'!$A$5:$A$5117,J629,'Discontinuity Log'!$O$5:$O$5117,"&lt;&gt;"),"")</f>
        <v/>
      </c>
      <c r="AK629" s="304" t="str">
        <f t="shared" ca="1" si="80"/>
        <v/>
      </c>
      <c r="AL629" s="446"/>
    </row>
    <row r="630" spans="1:38" ht="19.2" customHeight="1" x14ac:dyDescent="0.3">
      <c r="A630" s="443"/>
      <c r="B630" s="444"/>
      <c r="C630" s="445"/>
      <c r="D630" s="291"/>
      <c r="E630" s="290"/>
      <c r="F630" s="290"/>
      <c r="G630" s="290"/>
      <c r="H630" s="291"/>
      <c r="I630" s="291"/>
      <c r="J630" s="292"/>
      <c r="K630" s="293"/>
      <c r="L630" s="293"/>
      <c r="M630" s="295" t="str">
        <f t="shared" si="81"/>
        <v/>
      </c>
      <c r="N630" s="296"/>
      <c r="O630" s="297" t="str">
        <f t="shared" si="76"/>
        <v/>
      </c>
      <c r="P630" s="296"/>
      <c r="Q630" s="297" t="str">
        <f t="shared" si="82"/>
        <v/>
      </c>
      <c r="R630" s="297" t="str">
        <f t="shared" si="77"/>
        <v/>
      </c>
      <c r="S630" s="298"/>
      <c r="T630" s="298"/>
      <c r="U630" s="299" t="str">
        <f t="shared" si="83"/>
        <v/>
      </c>
      <c r="V630" s="297" t="str">
        <f t="shared" si="78"/>
        <v/>
      </c>
      <c r="W630" s="300"/>
      <c r="X630" s="301"/>
      <c r="Y630" s="300"/>
      <c r="Z630" s="301"/>
      <c r="AA630" s="300"/>
      <c r="AB630" s="301"/>
      <c r="AC630" s="300"/>
      <c r="AD630" s="300"/>
      <c r="AE630" s="300"/>
      <c r="AF630" s="300"/>
      <c r="AG630" s="300"/>
      <c r="AH630" s="300"/>
      <c r="AI630" s="302" t="str">
        <f t="shared" si="79"/>
        <v/>
      </c>
      <c r="AJ630" s="303" t="str">
        <f ca="1">IFERROR(AVERAGEIFS('Discontinuity Log'!$O$5:$O$5117,'Discontinuity Log'!$A$5:$A$5117,J630,'Discontinuity Log'!$O$5:$O$5117,"&lt;&gt;"),"")</f>
        <v/>
      </c>
      <c r="AK630" s="304" t="str">
        <f t="shared" ca="1" si="80"/>
        <v/>
      </c>
      <c r="AL630" s="446"/>
    </row>
    <row r="631" spans="1:38" ht="19.2" customHeight="1" x14ac:dyDescent="0.3">
      <c r="A631" s="443"/>
      <c r="B631" s="444"/>
      <c r="C631" s="445"/>
      <c r="D631" s="291"/>
      <c r="E631" s="290"/>
      <c r="F631" s="290"/>
      <c r="G631" s="290"/>
      <c r="H631" s="291"/>
      <c r="I631" s="291"/>
      <c r="J631" s="292"/>
      <c r="K631" s="293"/>
      <c r="L631" s="293"/>
      <c r="M631" s="295" t="str">
        <f t="shared" si="81"/>
        <v/>
      </c>
      <c r="N631" s="296"/>
      <c r="O631" s="297" t="str">
        <f t="shared" si="76"/>
        <v/>
      </c>
      <c r="P631" s="296"/>
      <c r="Q631" s="297" t="str">
        <f t="shared" si="82"/>
        <v/>
      </c>
      <c r="R631" s="297" t="str">
        <f t="shared" si="77"/>
        <v/>
      </c>
      <c r="S631" s="298"/>
      <c r="T631" s="298"/>
      <c r="U631" s="299" t="str">
        <f t="shared" si="83"/>
        <v/>
      </c>
      <c r="V631" s="297" t="str">
        <f t="shared" si="78"/>
        <v/>
      </c>
      <c r="W631" s="300"/>
      <c r="X631" s="301"/>
      <c r="Y631" s="300"/>
      <c r="Z631" s="301"/>
      <c r="AA631" s="300"/>
      <c r="AB631" s="301"/>
      <c r="AC631" s="300"/>
      <c r="AD631" s="300"/>
      <c r="AE631" s="300"/>
      <c r="AF631" s="300"/>
      <c r="AG631" s="300"/>
      <c r="AH631" s="300"/>
      <c r="AI631" s="302" t="str">
        <f t="shared" si="79"/>
        <v/>
      </c>
      <c r="AJ631" s="303" t="str">
        <f ca="1">IFERROR(AVERAGEIFS('Discontinuity Log'!$O$5:$O$5117,'Discontinuity Log'!$A$5:$A$5117,J631,'Discontinuity Log'!$O$5:$O$5117,"&lt;&gt;"),"")</f>
        <v/>
      </c>
      <c r="AK631" s="304" t="str">
        <f t="shared" ca="1" si="80"/>
        <v/>
      </c>
      <c r="AL631" s="446"/>
    </row>
    <row r="632" spans="1:38" ht="19.2" customHeight="1" x14ac:dyDescent="0.3">
      <c r="A632" s="443"/>
      <c r="B632" s="444"/>
      <c r="C632" s="445"/>
      <c r="D632" s="291"/>
      <c r="E632" s="290"/>
      <c r="F632" s="290"/>
      <c r="G632" s="290"/>
      <c r="H632" s="291"/>
      <c r="I632" s="291"/>
      <c r="J632" s="292"/>
      <c r="K632" s="293"/>
      <c r="L632" s="293"/>
      <c r="M632" s="295" t="str">
        <f t="shared" si="81"/>
        <v/>
      </c>
      <c r="N632" s="296"/>
      <c r="O632" s="297" t="str">
        <f t="shared" si="76"/>
        <v/>
      </c>
      <c r="P632" s="296"/>
      <c r="Q632" s="297" t="str">
        <f t="shared" si="82"/>
        <v/>
      </c>
      <c r="R632" s="297" t="str">
        <f t="shared" si="77"/>
        <v/>
      </c>
      <c r="S632" s="298"/>
      <c r="T632" s="298"/>
      <c r="U632" s="299" t="str">
        <f t="shared" si="83"/>
        <v/>
      </c>
      <c r="V632" s="297" t="str">
        <f t="shared" si="78"/>
        <v/>
      </c>
      <c r="W632" s="300"/>
      <c r="X632" s="301"/>
      <c r="Y632" s="300"/>
      <c r="Z632" s="301"/>
      <c r="AA632" s="300"/>
      <c r="AB632" s="301"/>
      <c r="AC632" s="300"/>
      <c r="AD632" s="300"/>
      <c r="AE632" s="300"/>
      <c r="AF632" s="300"/>
      <c r="AG632" s="300"/>
      <c r="AH632" s="300"/>
      <c r="AI632" s="302" t="str">
        <f t="shared" si="79"/>
        <v/>
      </c>
      <c r="AJ632" s="303" t="str">
        <f ca="1">IFERROR(AVERAGEIFS('Discontinuity Log'!$O$5:$O$5117,'Discontinuity Log'!$A$5:$A$5117,J632,'Discontinuity Log'!$O$5:$O$5117,"&lt;&gt;"),"")</f>
        <v/>
      </c>
      <c r="AK632" s="304" t="str">
        <f t="shared" ca="1" si="80"/>
        <v/>
      </c>
      <c r="AL632" s="446"/>
    </row>
    <row r="633" spans="1:38" ht="19.2" customHeight="1" x14ac:dyDescent="0.3">
      <c r="A633" s="443"/>
      <c r="B633" s="444"/>
      <c r="C633" s="445"/>
      <c r="D633" s="291"/>
      <c r="E633" s="290"/>
      <c r="F633" s="290"/>
      <c r="G633" s="290"/>
      <c r="H633" s="291"/>
      <c r="I633" s="291"/>
      <c r="J633" s="292"/>
      <c r="K633" s="293"/>
      <c r="L633" s="293"/>
      <c r="M633" s="295" t="str">
        <f t="shared" si="81"/>
        <v/>
      </c>
      <c r="N633" s="296"/>
      <c r="O633" s="297" t="str">
        <f t="shared" si="76"/>
        <v/>
      </c>
      <c r="P633" s="296"/>
      <c r="Q633" s="297" t="str">
        <f t="shared" si="82"/>
        <v/>
      </c>
      <c r="R633" s="297" t="str">
        <f t="shared" si="77"/>
        <v/>
      </c>
      <c r="S633" s="298"/>
      <c r="T633" s="298"/>
      <c r="U633" s="299" t="str">
        <f t="shared" si="83"/>
        <v/>
      </c>
      <c r="V633" s="297" t="str">
        <f t="shared" si="78"/>
        <v/>
      </c>
      <c r="W633" s="300"/>
      <c r="X633" s="301"/>
      <c r="Y633" s="300"/>
      <c r="Z633" s="301"/>
      <c r="AA633" s="300"/>
      <c r="AB633" s="301"/>
      <c r="AC633" s="300"/>
      <c r="AD633" s="300"/>
      <c r="AE633" s="300"/>
      <c r="AF633" s="300"/>
      <c r="AG633" s="300"/>
      <c r="AH633" s="300"/>
      <c r="AI633" s="302" t="str">
        <f t="shared" si="79"/>
        <v/>
      </c>
      <c r="AJ633" s="303" t="str">
        <f ca="1">IFERROR(AVERAGEIFS('Discontinuity Log'!$O$5:$O$5117,'Discontinuity Log'!$A$5:$A$5117,J633,'Discontinuity Log'!$O$5:$O$5117,"&lt;&gt;"),"")</f>
        <v/>
      </c>
      <c r="AK633" s="304" t="str">
        <f t="shared" ca="1" si="80"/>
        <v/>
      </c>
      <c r="AL633" s="446"/>
    </row>
    <row r="634" spans="1:38" ht="19.2" customHeight="1" x14ac:dyDescent="0.3">
      <c r="A634" s="443"/>
      <c r="B634" s="444"/>
      <c r="C634" s="445"/>
      <c r="D634" s="291"/>
      <c r="E634" s="290"/>
      <c r="F634" s="290"/>
      <c r="G634" s="290"/>
      <c r="H634" s="291"/>
      <c r="I634" s="291"/>
      <c r="J634" s="292"/>
      <c r="K634" s="293"/>
      <c r="L634" s="293"/>
      <c r="M634" s="295" t="str">
        <f t="shared" si="81"/>
        <v/>
      </c>
      <c r="N634" s="296"/>
      <c r="O634" s="297" t="str">
        <f t="shared" si="76"/>
        <v/>
      </c>
      <c r="P634" s="296"/>
      <c r="Q634" s="297" t="str">
        <f t="shared" si="82"/>
        <v/>
      </c>
      <c r="R634" s="297" t="str">
        <f t="shared" si="77"/>
        <v/>
      </c>
      <c r="S634" s="298"/>
      <c r="T634" s="298"/>
      <c r="U634" s="299" t="str">
        <f t="shared" si="83"/>
        <v/>
      </c>
      <c r="V634" s="297" t="str">
        <f t="shared" si="78"/>
        <v/>
      </c>
      <c r="W634" s="300"/>
      <c r="X634" s="301"/>
      <c r="Y634" s="300"/>
      <c r="Z634" s="301"/>
      <c r="AA634" s="300"/>
      <c r="AB634" s="301"/>
      <c r="AC634" s="300"/>
      <c r="AD634" s="300"/>
      <c r="AE634" s="300"/>
      <c r="AF634" s="300"/>
      <c r="AG634" s="300"/>
      <c r="AH634" s="300"/>
      <c r="AI634" s="302" t="str">
        <f t="shared" si="79"/>
        <v/>
      </c>
      <c r="AJ634" s="303" t="str">
        <f ca="1">IFERROR(AVERAGEIFS('Discontinuity Log'!$O$5:$O$5117,'Discontinuity Log'!$A$5:$A$5117,J634,'Discontinuity Log'!$O$5:$O$5117,"&lt;&gt;"),"")</f>
        <v/>
      </c>
      <c r="AK634" s="304" t="str">
        <f t="shared" ca="1" si="80"/>
        <v/>
      </c>
      <c r="AL634" s="446"/>
    </row>
    <row r="635" spans="1:38" ht="19.2" customHeight="1" x14ac:dyDescent="0.3">
      <c r="A635" s="443"/>
      <c r="B635" s="444"/>
      <c r="C635" s="445"/>
      <c r="D635" s="291"/>
      <c r="E635" s="290"/>
      <c r="F635" s="290"/>
      <c r="G635" s="290"/>
      <c r="H635" s="291"/>
      <c r="I635" s="291"/>
      <c r="J635" s="292"/>
      <c r="K635" s="293"/>
      <c r="L635" s="293"/>
      <c r="M635" s="295" t="str">
        <f t="shared" si="81"/>
        <v/>
      </c>
      <c r="N635" s="296"/>
      <c r="O635" s="297" t="str">
        <f t="shared" si="76"/>
        <v/>
      </c>
      <c r="P635" s="296"/>
      <c r="Q635" s="297" t="str">
        <f t="shared" si="82"/>
        <v/>
      </c>
      <c r="R635" s="297" t="str">
        <f t="shared" si="77"/>
        <v/>
      </c>
      <c r="S635" s="298"/>
      <c r="T635" s="298"/>
      <c r="U635" s="299" t="str">
        <f t="shared" si="83"/>
        <v/>
      </c>
      <c r="V635" s="297" t="str">
        <f t="shared" si="78"/>
        <v/>
      </c>
      <c r="W635" s="300"/>
      <c r="X635" s="301"/>
      <c r="Y635" s="300"/>
      <c r="Z635" s="301"/>
      <c r="AA635" s="300"/>
      <c r="AB635" s="301"/>
      <c r="AC635" s="300"/>
      <c r="AD635" s="300"/>
      <c r="AE635" s="300"/>
      <c r="AF635" s="300"/>
      <c r="AG635" s="300"/>
      <c r="AH635" s="300"/>
      <c r="AI635" s="302" t="str">
        <f t="shared" si="79"/>
        <v/>
      </c>
      <c r="AJ635" s="303" t="str">
        <f ca="1">IFERROR(AVERAGEIFS('Discontinuity Log'!$O$5:$O$5117,'Discontinuity Log'!$A$5:$A$5117,J635,'Discontinuity Log'!$O$5:$O$5117,"&lt;&gt;"),"")</f>
        <v/>
      </c>
      <c r="AK635" s="304" t="str">
        <f t="shared" ca="1" si="80"/>
        <v/>
      </c>
      <c r="AL635" s="446"/>
    </row>
    <row r="636" spans="1:38" ht="19.2" customHeight="1" x14ac:dyDescent="0.3">
      <c r="A636" s="443"/>
      <c r="B636" s="444"/>
      <c r="C636" s="445"/>
      <c r="D636" s="291"/>
      <c r="E636" s="290"/>
      <c r="F636" s="290"/>
      <c r="G636" s="290"/>
      <c r="H636" s="291"/>
      <c r="I636" s="291"/>
      <c r="J636" s="292"/>
      <c r="K636" s="293"/>
      <c r="L636" s="293"/>
      <c r="M636" s="295" t="str">
        <f t="shared" si="81"/>
        <v/>
      </c>
      <c r="N636" s="296"/>
      <c r="O636" s="297" t="str">
        <f t="shared" si="76"/>
        <v/>
      </c>
      <c r="P636" s="296"/>
      <c r="Q636" s="297" t="str">
        <f t="shared" si="82"/>
        <v/>
      </c>
      <c r="R636" s="297" t="str">
        <f t="shared" si="77"/>
        <v/>
      </c>
      <c r="S636" s="298"/>
      <c r="T636" s="298"/>
      <c r="U636" s="299" t="str">
        <f t="shared" si="83"/>
        <v/>
      </c>
      <c r="V636" s="297" t="str">
        <f t="shared" si="78"/>
        <v/>
      </c>
      <c r="W636" s="300"/>
      <c r="X636" s="301"/>
      <c r="Y636" s="300"/>
      <c r="Z636" s="301"/>
      <c r="AA636" s="300"/>
      <c r="AB636" s="301"/>
      <c r="AC636" s="300"/>
      <c r="AD636" s="300"/>
      <c r="AE636" s="300"/>
      <c r="AF636" s="300"/>
      <c r="AG636" s="300"/>
      <c r="AH636" s="300"/>
      <c r="AI636" s="302" t="str">
        <f t="shared" si="79"/>
        <v/>
      </c>
      <c r="AJ636" s="303" t="str">
        <f ca="1">IFERROR(AVERAGEIFS('Discontinuity Log'!$O$5:$O$5117,'Discontinuity Log'!$A$5:$A$5117,J636,'Discontinuity Log'!$O$5:$O$5117,"&lt;&gt;"),"")</f>
        <v/>
      </c>
      <c r="AK636" s="304" t="str">
        <f t="shared" ca="1" si="80"/>
        <v/>
      </c>
      <c r="AL636" s="446"/>
    </row>
    <row r="637" spans="1:38" ht="19.2" customHeight="1" x14ac:dyDescent="0.3">
      <c r="A637" s="443"/>
      <c r="B637" s="444"/>
      <c r="C637" s="445"/>
      <c r="D637" s="291"/>
      <c r="E637" s="290"/>
      <c r="F637" s="290"/>
      <c r="G637" s="290"/>
      <c r="H637" s="291"/>
      <c r="I637" s="291"/>
      <c r="J637" s="292"/>
      <c r="K637" s="293"/>
      <c r="L637" s="293"/>
      <c r="M637" s="295" t="str">
        <f t="shared" si="81"/>
        <v/>
      </c>
      <c r="N637" s="296"/>
      <c r="O637" s="297" t="str">
        <f t="shared" si="76"/>
        <v/>
      </c>
      <c r="P637" s="296"/>
      <c r="Q637" s="297" t="str">
        <f t="shared" si="82"/>
        <v/>
      </c>
      <c r="R637" s="297" t="str">
        <f t="shared" si="77"/>
        <v/>
      </c>
      <c r="S637" s="298"/>
      <c r="T637" s="298"/>
      <c r="U637" s="299" t="str">
        <f t="shared" si="83"/>
        <v/>
      </c>
      <c r="V637" s="297" t="str">
        <f t="shared" si="78"/>
        <v/>
      </c>
      <c r="W637" s="300"/>
      <c r="X637" s="301"/>
      <c r="Y637" s="300"/>
      <c r="Z637" s="301"/>
      <c r="AA637" s="300"/>
      <c r="AB637" s="301"/>
      <c r="AC637" s="300"/>
      <c r="AD637" s="300"/>
      <c r="AE637" s="300"/>
      <c r="AF637" s="300"/>
      <c r="AG637" s="300"/>
      <c r="AH637" s="300"/>
      <c r="AI637" s="302" t="str">
        <f t="shared" si="79"/>
        <v/>
      </c>
      <c r="AJ637" s="303" t="str">
        <f ca="1">IFERROR(AVERAGEIFS('Discontinuity Log'!$O$5:$O$5117,'Discontinuity Log'!$A$5:$A$5117,J637,'Discontinuity Log'!$O$5:$O$5117,"&lt;&gt;"),"")</f>
        <v/>
      </c>
      <c r="AK637" s="304" t="str">
        <f t="shared" ca="1" si="80"/>
        <v/>
      </c>
      <c r="AL637" s="446"/>
    </row>
    <row r="638" spans="1:38" ht="19.2" customHeight="1" x14ac:dyDescent="0.3">
      <c r="A638" s="443"/>
      <c r="B638" s="444"/>
      <c r="C638" s="445"/>
      <c r="D638" s="291"/>
      <c r="E638" s="290"/>
      <c r="F638" s="290"/>
      <c r="G638" s="290"/>
      <c r="H638" s="291"/>
      <c r="I638" s="291"/>
      <c r="J638" s="292"/>
      <c r="K638" s="293"/>
      <c r="L638" s="293"/>
      <c r="M638" s="295" t="str">
        <f t="shared" si="81"/>
        <v/>
      </c>
      <c r="N638" s="296"/>
      <c r="O638" s="297" t="str">
        <f t="shared" si="76"/>
        <v/>
      </c>
      <c r="P638" s="296"/>
      <c r="Q638" s="297" t="str">
        <f t="shared" si="82"/>
        <v/>
      </c>
      <c r="R638" s="297" t="str">
        <f t="shared" si="77"/>
        <v/>
      </c>
      <c r="S638" s="298"/>
      <c r="T638" s="298"/>
      <c r="U638" s="299" t="str">
        <f t="shared" si="83"/>
        <v/>
      </c>
      <c r="V638" s="297" t="str">
        <f t="shared" si="78"/>
        <v/>
      </c>
      <c r="W638" s="300"/>
      <c r="X638" s="301"/>
      <c r="Y638" s="300"/>
      <c r="Z638" s="301"/>
      <c r="AA638" s="300"/>
      <c r="AB638" s="301"/>
      <c r="AC638" s="300"/>
      <c r="AD638" s="300"/>
      <c r="AE638" s="300"/>
      <c r="AF638" s="300"/>
      <c r="AG638" s="300"/>
      <c r="AH638" s="300"/>
      <c r="AI638" s="302" t="str">
        <f t="shared" si="79"/>
        <v/>
      </c>
      <c r="AJ638" s="303" t="str">
        <f ca="1">IFERROR(AVERAGEIFS('Discontinuity Log'!$O$5:$O$5117,'Discontinuity Log'!$A$5:$A$5117,J638,'Discontinuity Log'!$O$5:$O$5117,"&lt;&gt;"),"")</f>
        <v/>
      </c>
      <c r="AK638" s="304" t="str">
        <f t="shared" ca="1" si="80"/>
        <v/>
      </c>
      <c r="AL638" s="446"/>
    </row>
    <row r="639" spans="1:38" ht="19.2" customHeight="1" x14ac:dyDescent="0.3">
      <c r="A639" s="443"/>
      <c r="B639" s="444"/>
      <c r="C639" s="445"/>
      <c r="D639" s="291"/>
      <c r="E639" s="290"/>
      <c r="F639" s="290"/>
      <c r="G639" s="290"/>
      <c r="H639" s="291"/>
      <c r="I639" s="291"/>
      <c r="J639" s="292"/>
      <c r="K639" s="293"/>
      <c r="L639" s="293"/>
      <c r="M639" s="295" t="str">
        <f t="shared" si="81"/>
        <v/>
      </c>
      <c r="N639" s="296"/>
      <c r="O639" s="297" t="str">
        <f t="shared" si="76"/>
        <v/>
      </c>
      <c r="P639" s="296"/>
      <c r="Q639" s="297" t="str">
        <f t="shared" si="82"/>
        <v/>
      </c>
      <c r="R639" s="297" t="str">
        <f t="shared" si="77"/>
        <v/>
      </c>
      <c r="S639" s="298"/>
      <c r="T639" s="298"/>
      <c r="U639" s="299" t="str">
        <f t="shared" si="83"/>
        <v/>
      </c>
      <c r="V639" s="297" t="str">
        <f t="shared" si="78"/>
        <v/>
      </c>
      <c r="W639" s="300"/>
      <c r="X639" s="301"/>
      <c r="Y639" s="300"/>
      <c r="Z639" s="301"/>
      <c r="AA639" s="300"/>
      <c r="AB639" s="301"/>
      <c r="AC639" s="300"/>
      <c r="AD639" s="300"/>
      <c r="AE639" s="300"/>
      <c r="AF639" s="300"/>
      <c r="AG639" s="300"/>
      <c r="AH639" s="300"/>
      <c r="AI639" s="302" t="str">
        <f t="shared" si="79"/>
        <v/>
      </c>
      <c r="AJ639" s="303" t="str">
        <f ca="1">IFERROR(AVERAGEIFS('Discontinuity Log'!$O$5:$O$5117,'Discontinuity Log'!$A$5:$A$5117,J639,'Discontinuity Log'!$O$5:$O$5117,"&lt;&gt;"),"")</f>
        <v/>
      </c>
      <c r="AK639" s="304" t="str">
        <f t="shared" ca="1" si="80"/>
        <v/>
      </c>
      <c r="AL639" s="446"/>
    </row>
    <row r="640" spans="1:38" ht="19.2" customHeight="1" x14ac:dyDescent="0.3">
      <c r="A640" s="443"/>
      <c r="B640" s="444"/>
      <c r="C640" s="445"/>
      <c r="D640" s="291"/>
      <c r="E640" s="290"/>
      <c r="F640" s="290"/>
      <c r="G640" s="290"/>
      <c r="H640" s="291"/>
      <c r="I640" s="291"/>
      <c r="J640" s="292"/>
      <c r="K640" s="293"/>
      <c r="L640" s="293"/>
      <c r="M640" s="295" t="str">
        <f t="shared" si="81"/>
        <v/>
      </c>
      <c r="N640" s="296"/>
      <c r="O640" s="297" t="str">
        <f t="shared" ref="O640:O703" si="84">IF(ISNUMBER(N640),N640/(M640)*100,"")</f>
        <v/>
      </c>
      <c r="P640" s="296"/>
      <c r="Q640" s="297" t="str">
        <f t="shared" si="82"/>
        <v/>
      </c>
      <c r="R640" s="297" t="str">
        <f t="shared" ref="R640:R703" si="85">IF(ISNUMBER(Q640),IF(Q640&lt;25,3,(IF(Q640&lt;50,8,IF(Q640&lt;75,13,IF(Q640&lt;90,17,IF(Q640&gt;=90,20,"")))))),"")</f>
        <v/>
      </c>
      <c r="S640" s="298"/>
      <c r="T640" s="298"/>
      <c r="U640" s="299" t="str">
        <f t="shared" si="83"/>
        <v/>
      </c>
      <c r="V640" s="297" t="str">
        <f t="shared" ref="V640:V703" si="86">IF(ISBLANK(T640),"",IF(T640=0,30,IF(U640&gt;=3,30,(IF(U640&gt;=1,25,(IF(U640&gt;=0.3,20,(IF(U640&gt;0.05,10,(IF(U640&lt;=0.05,5,"")))))))))))</f>
        <v/>
      </c>
      <c r="W640" s="300"/>
      <c r="X640" s="301"/>
      <c r="Y640" s="300"/>
      <c r="Z640" s="301"/>
      <c r="AA640" s="300"/>
      <c r="AB640" s="301"/>
      <c r="AC640" s="300"/>
      <c r="AD640" s="300"/>
      <c r="AE640" s="300"/>
      <c r="AF640" s="300"/>
      <c r="AG640" s="300"/>
      <c r="AH640" s="300"/>
      <c r="AI640" s="302" t="str">
        <f t="shared" ref="AI640:AI703" si="87">(IF(AH640="R6",15,IF(AH640="R5",12,IF(AH640="R4",7,IF(AH640="R3",4,IF(AH640="R2",2,IF(AH640="R1",1,IF(OR(AH640="R0",AH640="S0",AH640="S1",AH640="S2",AH640="S3",AH640="S4",AH640="S5",AH640="S6"),0,""))))))))</f>
        <v/>
      </c>
      <c r="AJ640" s="303" t="str">
        <f ca="1">IFERROR(AVERAGEIFS('Discontinuity Log'!$O$5:$O$5117,'Discontinuity Log'!$A$5:$A$5117,J640,'Discontinuity Log'!$O$5:$O$5117,"&lt;&gt;"),"")</f>
        <v/>
      </c>
      <c r="AK640" s="304" t="str">
        <f t="shared" ref="AK640:AK703" ca="1" si="88">IF(AND(ISNUMBER(R640),ISNUMBER(AI640),ISNUMBER(V640),ISNUMBER(AJ640)),SUM(R640,V640,AI640,AJ640,10),"")</f>
        <v/>
      </c>
      <c r="AL640" s="446"/>
    </row>
    <row r="641" spans="1:38" ht="19.2" customHeight="1" x14ac:dyDescent="0.3">
      <c r="A641" s="443"/>
      <c r="B641" s="444"/>
      <c r="C641" s="445"/>
      <c r="D641" s="291"/>
      <c r="E641" s="290"/>
      <c r="F641" s="290"/>
      <c r="G641" s="290"/>
      <c r="H641" s="291"/>
      <c r="I641" s="291"/>
      <c r="J641" s="292"/>
      <c r="K641" s="293"/>
      <c r="L641" s="293"/>
      <c r="M641" s="295" t="str">
        <f t="shared" ref="M641:M704" si="89">IF(ISBLANK(L641),"",L641-K641)</f>
        <v/>
      </c>
      <c r="N641" s="296"/>
      <c r="O641" s="297" t="str">
        <f t="shared" si="84"/>
        <v/>
      </c>
      <c r="P641" s="296"/>
      <c r="Q641" s="297" t="str">
        <f t="shared" ref="Q641:Q704" si="90">IF(ISNUMBER(P641),P641/(M641)*100,"")</f>
        <v/>
      </c>
      <c r="R641" s="297" t="str">
        <f t="shared" si="85"/>
        <v/>
      </c>
      <c r="S641" s="298"/>
      <c r="T641" s="298"/>
      <c r="U641" s="299" t="str">
        <f t="shared" ref="U641:U704" si="91">IF(ISBLANK(T641),"",IF(T641=0,N641,N641/T641))</f>
        <v/>
      </c>
      <c r="V641" s="297" t="str">
        <f t="shared" si="86"/>
        <v/>
      </c>
      <c r="W641" s="300"/>
      <c r="X641" s="301"/>
      <c r="Y641" s="300"/>
      <c r="Z641" s="301"/>
      <c r="AA641" s="300"/>
      <c r="AB641" s="301"/>
      <c r="AC641" s="300"/>
      <c r="AD641" s="300"/>
      <c r="AE641" s="300"/>
      <c r="AF641" s="300"/>
      <c r="AG641" s="300"/>
      <c r="AH641" s="300"/>
      <c r="AI641" s="302" t="str">
        <f t="shared" si="87"/>
        <v/>
      </c>
      <c r="AJ641" s="303" t="str">
        <f ca="1">IFERROR(AVERAGEIFS('Discontinuity Log'!$O$5:$O$5117,'Discontinuity Log'!$A$5:$A$5117,J641,'Discontinuity Log'!$O$5:$O$5117,"&lt;&gt;"),"")</f>
        <v/>
      </c>
      <c r="AK641" s="304" t="str">
        <f t="shared" ca="1" si="88"/>
        <v/>
      </c>
      <c r="AL641" s="446"/>
    </row>
    <row r="642" spans="1:38" ht="19.2" customHeight="1" x14ac:dyDescent="0.3">
      <c r="A642" s="443"/>
      <c r="B642" s="444"/>
      <c r="C642" s="445"/>
      <c r="D642" s="291"/>
      <c r="E642" s="290"/>
      <c r="F642" s="290"/>
      <c r="G642" s="290"/>
      <c r="H642" s="291"/>
      <c r="I642" s="291"/>
      <c r="J642" s="292"/>
      <c r="K642" s="293"/>
      <c r="L642" s="293"/>
      <c r="M642" s="295" t="str">
        <f t="shared" si="89"/>
        <v/>
      </c>
      <c r="N642" s="296"/>
      <c r="O642" s="297" t="str">
        <f t="shared" si="84"/>
        <v/>
      </c>
      <c r="P642" s="296"/>
      <c r="Q642" s="297" t="str">
        <f t="shared" si="90"/>
        <v/>
      </c>
      <c r="R642" s="297" t="str">
        <f t="shared" si="85"/>
        <v/>
      </c>
      <c r="S642" s="298"/>
      <c r="T642" s="298"/>
      <c r="U642" s="299" t="str">
        <f t="shared" si="91"/>
        <v/>
      </c>
      <c r="V642" s="297" t="str">
        <f t="shared" si="86"/>
        <v/>
      </c>
      <c r="W642" s="300"/>
      <c r="X642" s="301"/>
      <c r="Y642" s="300"/>
      <c r="Z642" s="301"/>
      <c r="AA642" s="300"/>
      <c r="AB642" s="301"/>
      <c r="AC642" s="300"/>
      <c r="AD642" s="300"/>
      <c r="AE642" s="300"/>
      <c r="AF642" s="300"/>
      <c r="AG642" s="300"/>
      <c r="AH642" s="300"/>
      <c r="AI642" s="302" t="str">
        <f t="shared" si="87"/>
        <v/>
      </c>
      <c r="AJ642" s="303" t="str">
        <f ca="1">IFERROR(AVERAGEIFS('Discontinuity Log'!$O$5:$O$5117,'Discontinuity Log'!$A$5:$A$5117,J642,'Discontinuity Log'!$O$5:$O$5117,"&lt;&gt;"),"")</f>
        <v/>
      </c>
      <c r="AK642" s="304" t="str">
        <f t="shared" ca="1" si="88"/>
        <v/>
      </c>
      <c r="AL642" s="446"/>
    </row>
    <row r="643" spans="1:38" ht="19.2" customHeight="1" x14ac:dyDescent="0.3">
      <c r="A643" s="443"/>
      <c r="B643" s="444"/>
      <c r="C643" s="445"/>
      <c r="D643" s="291"/>
      <c r="E643" s="290"/>
      <c r="F643" s="290"/>
      <c r="G643" s="290"/>
      <c r="H643" s="291"/>
      <c r="I643" s="291"/>
      <c r="J643" s="292"/>
      <c r="K643" s="293"/>
      <c r="L643" s="293"/>
      <c r="M643" s="295" t="str">
        <f t="shared" si="89"/>
        <v/>
      </c>
      <c r="N643" s="296"/>
      <c r="O643" s="297" t="str">
        <f t="shared" si="84"/>
        <v/>
      </c>
      <c r="P643" s="296"/>
      <c r="Q643" s="297" t="str">
        <f t="shared" si="90"/>
        <v/>
      </c>
      <c r="R643" s="297" t="str">
        <f t="shared" si="85"/>
        <v/>
      </c>
      <c r="S643" s="298"/>
      <c r="T643" s="298"/>
      <c r="U643" s="299" t="str">
        <f t="shared" si="91"/>
        <v/>
      </c>
      <c r="V643" s="297" t="str">
        <f t="shared" si="86"/>
        <v/>
      </c>
      <c r="W643" s="300"/>
      <c r="X643" s="301"/>
      <c r="Y643" s="300"/>
      <c r="Z643" s="301"/>
      <c r="AA643" s="300"/>
      <c r="AB643" s="301"/>
      <c r="AC643" s="300"/>
      <c r="AD643" s="300"/>
      <c r="AE643" s="300"/>
      <c r="AF643" s="300"/>
      <c r="AG643" s="300"/>
      <c r="AH643" s="300"/>
      <c r="AI643" s="302" t="str">
        <f t="shared" si="87"/>
        <v/>
      </c>
      <c r="AJ643" s="303" t="str">
        <f ca="1">IFERROR(AVERAGEIFS('Discontinuity Log'!$O$5:$O$5117,'Discontinuity Log'!$A$5:$A$5117,J643,'Discontinuity Log'!$O$5:$O$5117,"&lt;&gt;"),"")</f>
        <v/>
      </c>
      <c r="AK643" s="304" t="str">
        <f t="shared" ca="1" si="88"/>
        <v/>
      </c>
      <c r="AL643" s="446"/>
    </row>
    <row r="644" spans="1:38" ht="19.2" customHeight="1" x14ac:dyDescent="0.3">
      <c r="A644" s="443"/>
      <c r="B644" s="444"/>
      <c r="C644" s="445"/>
      <c r="D644" s="291"/>
      <c r="E644" s="290"/>
      <c r="F644" s="290"/>
      <c r="G644" s="290"/>
      <c r="H644" s="291"/>
      <c r="I644" s="291"/>
      <c r="J644" s="292"/>
      <c r="K644" s="293"/>
      <c r="L644" s="293"/>
      <c r="M644" s="295" t="str">
        <f t="shared" si="89"/>
        <v/>
      </c>
      <c r="N644" s="296"/>
      <c r="O644" s="297" t="str">
        <f t="shared" si="84"/>
        <v/>
      </c>
      <c r="P644" s="296"/>
      <c r="Q644" s="297" t="str">
        <f t="shared" si="90"/>
        <v/>
      </c>
      <c r="R644" s="297" t="str">
        <f t="shared" si="85"/>
        <v/>
      </c>
      <c r="S644" s="298"/>
      <c r="T644" s="298"/>
      <c r="U644" s="299" t="str">
        <f t="shared" si="91"/>
        <v/>
      </c>
      <c r="V644" s="297" t="str">
        <f t="shared" si="86"/>
        <v/>
      </c>
      <c r="W644" s="300"/>
      <c r="X644" s="301"/>
      <c r="Y644" s="300"/>
      <c r="Z644" s="301"/>
      <c r="AA644" s="300"/>
      <c r="AB644" s="301"/>
      <c r="AC644" s="300"/>
      <c r="AD644" s="300"/>
      <c r="AE644" s="300"/>
      <c r="AF644" s="300"/>
      <c r="AG644" s="300"/>
      <c r="AH644" s="300"/>
      <c r="AI644" s="302" t="str">
        <f t="shared" si="87"/>
        <v/>
      </c>
      <c r="AJ644" s="303" t="str">
        <f ca="1">IFERROR(AVERAGEIFS('Discontinuity Log'!$O$5:$O$5117,'Discontinuity Log'!$A$5:$A$5117,J644,'Discontinuity Log'!$O$5:$O$5117,"&lt;&gt;"),"")</f>
        <v/>
      </c>
      <c r="AK644" s="304" t="str">
        <f t="shared" ca="1" si="88"/>
        <v/>
      </c>
      <c r="AL644" s="446"/>
    </row>
    <row r="645" spans="1:38" ht="19.2" customHeight="1" x14ac:dyDescent="0.3">
      <c r="A645" s="443"/>
      <c r="B645" s="444"/>
      <c r="C645" s="445"/>
      <c r="D645" s="291"/>
      <c r="E645" s="290"/>
      <c r="F645" s="290"/>
      <c r="G645" s="290"/>
      <c r="H645" s="291"/>
      <c r="I645" s="291"/>
      <c r="J645" s="292"/>
      <c r="K645" s="293"/>
      <c r="L645" s="293"/>
      <c r="M645" s="295" t="str">
        <f t="shared" si="89"/>
        <v/>
      </c>
      <c r="N645" s="296"/>
      <c r="O645" s="297" t="str">
        <f t="shared" si="84"/>
        <v/>
      </c>
      <c r="P645" s="296"/>
      <c r="Q645" s="297" t="str">
        <f t="shared" si="90"/>
        <v/>
      </c>
      <c r="R645" s="297" t="str">
        <f t="shared" si="85"/>
        <v/>
      </c>
      <c r="S645" s="298"/>
      <c r="T645" s="298"/>
      <c r="U645" s="299" t="str">
        <f t="shared" si="91"/>
        <v/>
      </c>
      <c r="V645" s="297" t="str">
        <f t="shared" si="86"/>
        <v/>
      </c>
      <c r="W645" s="300"/>
      <c r="X645" s="301"/>
      <c r="Y645" s="300"/>
      <c r="Z645" s="301"/>
      <c r="AA645" s="300"/>
      <c r="AB645" s="301"/>
      <c r="AC645" s="300"/>
      <c r="AD645" s="300"/>
      <c r="AE645" s="300"/>
      <c r="AF645" s="300"/>
      <c r="AG645" s="300"/>
      <c r="AH645" s="300"/>
      <c r="AI645" s="302" t="str">
        <f t="shared" si="87"/>
        <v/>
      </c>
      <c r="AJ645" s="303" t="str">
        <f ca="1">IFERROR(AVERAGEIFS('Discontinuity Log'!$O$5:$O$5117,'Discontinuity Log'!$A$5:$A$5117,J645,'Discontinuity Log'!$O$5:$O$5117,"&lt;&gt;"),"")</f>
        <v/>
      </c>
      <c r="AK645" s="304" t="str">
        <f t="shared" ca="1" si="88"/>
        <v/>
      </c>
      <c r="AL645" s="446"/>
    </row>
    <row r="646" spans="1:38" ht="19.2" customHeight="1" x14ac:dyDescent="0.3">
      <c r="A646" s="443"/>
      <c r="B646" s="444"/>
      <c r="C646" s="445"/>
      <c r="D646" s="291"/>
      <c r="E646" s="290"/>
      <c r="F646" s="290"/>
      <c r="G646" s="290"/>
      <c r="H646" s="291"/>
      <c r="I646" s="291"/>
      <c r="J646" s="292"/>
      <c r="K646" s="293"/>
      <c r="L646" s="293"/>
      <c r="M646" s="295" t="str">
        <f t="shared" si="89"/>
        <v/>
      </c>
      <c r="N646" s="296"/>
      <c r="O646" s="297" t="str">
        <f t="shared" si="84"/>
        <v/>
      </c>
      <c r="P646" s="296"/>
      <c r="Q646" s="297" t="str">
        <f t="shared" si="90"/>
        <v/>
      </c>
      <c r="R646" s="297" t="str">
        <f t="shared" si="85"/>
        <v/>
      </c>
      <c r="S646" s="298"/>
      <c r="T646" s="298"/>
      <c r="U646" s="299" t="str">
        <f t="shared" si="91"/>
        <v/>
      </c>
      <c r="V646" s="297" t="str">
        <f t="shared" si="86"/>
        <v/>
      </c>
      <c r="W646" s="300"/>
      <c r="X646" s="301"/>
      <c r="Y646" s="300"/>
      <c r="Z646" s="301"/>
      <c r="AA646" s="300"/>
      <c r="AB646" s="301"/>
      <c r="AC646" s="300"/>
      <c r="AD646" s="300"/>
      <c r="AE646" s="300"/>
      <c r="AF646" s="300"/>
      <c r="AG646" s="300"/>
      <c r="AH646" s="300"/>
      <c r="AI646" s="302" t="str">
        <f t="shared" si="87"/>
        <v/>
      </c>
      <c r="AJ646" s="303" t="str">
        <f ca="1">IFERROR(AVERAGEIFS('Discontinuity Log'!$O$5:$O$5117,'Discontinuity Log'!$A$5:$A$5117,J646,'Discontinuity Log'!$O$5:$O$5117,"&lt;&gt;"),"")</f>
        <v/>
      </c>
      <c r="AK646" s="304" t="str">
        <f t="shared" ca="1" si="88"/>
        <v/>
      </c>
      <c r="AL646" s="446"/>
    </row>
    <row r="647" spans="1:38" ht="19.2" customHeight="1" x14ac:dyDescent="0.3">
      <c r="A647" s="443"/>
      <c r="B647" s="444"/>
      <c r="C647" s="445"/>
      <c r="D647" s="291"/>
      <c r="E647" s="290"/>
      <c r="F647" s="290"/>
      <c r="G647" s="290"/>
      <c r="H647" s="291"/>
      <c r="I647" s="291"/>
      <c r="J647" s="292"/>
      <c r="K647" s="293"/>
      <c r="L647" s="293"/>
      <c r="M647" s="295" t="str">
        <f t="shared" si="89"/>
        <v/>
      </c>
      <c r="N647" s="296"/>
      <c r="O647" s="297" t="str">
        <f t="shared" si="84"/>
        <v/>
      </c>
      <c r="P647" s="296"/>
      <c r="Q647" s="297" t="str">
        <f t="shared" si="90"/>
        <v/>
      </c>
      <c r="R647" s="297" t="str">
        <f t="shared" si="85"/>
        <v/>
      </c>
      <c r="S647" s="298"/>
      <c r="T647" s="298"/>
      <c r="U647" s="299" t="str">
        <f t="shared" si="91"/>
        <v/>
      </c>
      <c r="V647" s="297" t="str">
        <f t="shared" si="86"/>
        <v/>
      </c>
      <c r="W647" s="300"/>
      <c r="X647" s="301"/>
      <c r="Y647" s="300"/>
      <c r="Z647" s="301"/>
      <c r="AA647" s="300"/>
      <c r="AB647" s="301"/>
      <c r="AC647" s="300"/>
      <c r="AD647" s="300"/>
      <c r="AE647" s="300"/>
      <c r="AF647" s="300"/>
      <c r="AG647" s="300"/>
      <c r="AH647" s="300"/>
      <c r="AI647" s="302" t="str">
        <f t="shared" si="87"/>
        <v/>
      </c>
      <c r="AJ647" s="303" t="str">
        <f ca="1">IFERROR(AVERAGEIFS('Discontinuity Log'!$O$5:$O$5117,'Discontinuity Log'!$A$5:$A$5117,J647,'Discontinuity Log'!$O$5:$O$5117,"&lt;&gt;"),"")</f>
        <v/>
      </c>
      <c r="AK647" s="304" t="str">
        <f t="shared" ca="1" si="88"/>
        <v/>
      </c>
      <c r="AL647" s="446"/>
    </row>
    <row r="648" spans="1:38" ht="19.2" customHeight="1" x14ac:dyDescent="0.3">
      <c r="A648" s="443"/>
      <c r="B648" s="444"/>
      <c r="C648" s="445"/>
      <c r="D648" s="291"/>
      <c r="E648" s="290"/>
      <c r="F648" s="290"/>
      <c r="G648" s="290"/>
      <c r="H648" s="291"/>
      <c r="I648" s="291"/>
      <c r="J648" s="292"/>
      <c r="K648" s="293"/>
      <c r="L648" s="293"/>
      <c r="M648" s="295" t="str">
        <f t="shared" si="89"/>
        <v/>
      </c>
      <c r="N648" s="296"/>
      <c r="O648" s="297" t="str">
        <f t="shared" si="84"/>
        <v/>
      </c>
      <c r="P648" s="296"/>
      <c r="Q648" s="297" t="str">
        <f t="shared" si="90"/>
        <v/>
      </c>
      <c r="R648" s="297" t="str">
        <f t="shared" si="85"/>
        <v/>
      </c>
      <c r="S648" s="298"/>
      <c r="T648" s="298"/>
      <c r="U648" s="299" t="str">
        <f t="shared" si="91"/>
        <v/>
      </c>
      <c r="V648" s="297" t="str">
        <f t="shared" si="86"/>
        <v/>
      </c>
      <c r="W648" s="300"/>
      <c r="X648" s="301"/>
      <c r="Y648" s="300"/>
      <c r="Z648" s="301"/>
      <c r="AA648" s="300"/>
      <c r="AB648" s="301"/>
      <c r="AC648" s="300"/>
      <c r="AD648" s="300"/>
      <c r="AE648" s="300"/>
      <c r="AF648" s="300"/>
      <c r="AG648" s="300"/>
      <c r="AH648" s="300"/>
      <c r="AI648" s="302" t="str">
        <f t="shared" si="87"/>
        <v/>
      </c>
      <c r="AJ648" s="303" t="str">
        <f ca="1">IFERROR(AVERAGEIFS('Discontinuity Log'!$O$5:$O$5117,'Discontinuity Log'!$A$5:$A$5117,J648,'Discontinuity Log'!$O$5:$O$5117,"&lt;&gt;"),"")</f>
        <v/>
      </c>
      <c r="AK648" s="304" t="str">
        <f t="shared" ca="1" si="88"/>
        <v/>
      </c>
      <c r="AL648" s="446"/>
    </row>
    <row r="649" spans="1:38" ht="19.2" customHeight="1" x14ac:dyDescent="0.3">
      <c r="A649" s="443"/>
      <c r="B649" s="444"/>
      <c r="C649" s="445"/>
      <c r="D649" s="291"/>
      <c r="E649" s="290"/>
      <c r="F649" s="290"/>
      <c r="G649" s="290"/>
      <c r="H649" s="291"/>
      <c r="I649" s="291"/>
      <c r="J649" s="292"/>
      <c r="K649" s="293"/>
      <c r="L649" s="293"/>
      <c r="M649" s="295" t="str">
        <f t="shared" si="89"/>
        <v/>
      </c>
      <c r="N649" s="296"/>
      <c r="O649" s="297" t="str">
        <f t="shared" si="84"/>
        <v/>
      </c>
      <c r="P649" s="296"/>
      <c r="Q649" s="297" t="str">
        <f t="shared" si="90"/>
        <v/>
      </c>
      <c r="R649" s="297" t="str">
        <f t="shared" si="85"/>
        <v/>
      </c>
      <c r="S649" s="298"/>
      <c r="T649" s="298"/>
      <c r="U649" s="299" t="str">
        <f t="shared" si="91"/>
        <v/>
      </c>
      <c r="V649" s="297" t="str">
        <f t="shared" si="86"/>
        <v/>
      </c>
      <c r="W649" s="300"/>
      <c r="X649" s="301"/>
      <c r="Y649" s="300"/>
      <c r="Z649" s="301"/>
      <c r="AA649" s="300"/>
      <c r="AB649" s="301"/>
      <c r="AC649" s="300"/>
      <c r="AD649" s="300"/>
      <c r="AE649" s="300"/>
      <c r="AF649" s="300"/>
      <c r="AG649" s="300"/>
      <c r="AH649" s="300"/>
      <c r="AI649" s="302" t="str">
        <f t="shared" si="87"/>
        <v/>
      </c>
      <c r="AJ649" s="303" t="str">
        <f ca="1">IFERROR(AVERAGEIFS('Discontinuity Log'!$O$5:$O$5117,'Discontinuity Log'!$A$5:$A$5117,J649,'Discontinuity Log'!$O$5:$O$5117,"&lt;&gt;"),"")</f>
        <v/>
      </c>
      <c r="AK649" s="304" t="str">
        <f t="shared" ca="1" si="88"/>
        <v/>
      </c>
      <c r="AL649" s="446"/>
    </row>
    <row r="650" spans="1:38" ht="19.2" customHeight="1" x14ac:dyDescent="0.3">
      <c r="A650" s="443"/>
      <c r="B650" s="444"/>
      <c r="C650" s="445"/>
      <c r="D650" s="291"/>
      <c r="E650" s="290"/>
      <c r="F650" s="290"/>
      <c r="G650" s="290"/>
      <c r="H650" s="291"/>
      <c r="I650" s="291"/>
      <c r="J650" s="292"/>
      <c r="K650" s="293"/>
      <c r="L650" s="293"/>
      <c r="M650" s="295" t="str">
        <f t="shared" si="89"/>
        <v/>
      </c>
      <c r="N650" s="296"/>
      <c r="O650" s="297" t="str">
        <f t="shared" si="84"/>
        <v/>
      </c>
      <c r="P650" s="296"/>
      <c r="Q650" s="297" t="str">
        <f t="shared" si="90"/>
        <v/>
      </c>
      <c r="R650" s="297" t="str">
        <f t="shared" si="85"/>
        <v/>
      </c>
      <c r="S650" s="298"/>
      <c r="T650" s="298"/>
      <c r="U650" s="299" t="str">
        <f t="shared" si="91"/>
        <v/>
      </c>
      <c r="V650" s="297" t="str">
        <f t="shared" si="86"/>
        <v/>
      </c>
      <c r="W650" s="300"/>
      <c r="X650" s="301"/>
      <c r="Y650" s="300"/>
      <c r="Z650" s="301"/>
      <c r="AA650" s="300"/>
      <c r="AB650" s="301"/>
      <c r="AC650" s="300"/>
      <c r="AD650" s="300"/>
      <c r="AE650" s="300"/>
      <c r="AF650" s="300"/>
      <c r="AG650" s="300"/>
      <c r="AH650" s="300"/>
      <c r="AI650" s="302" t="str">
        <f t="shared" si="87"/>
        <v/>
      </c>
      <c r="AJ650" s="303" t="str">
        <f ca="1">IFERROR(AVERAGEIFS('Discontinuity Log'!$O$5:$O$5117,'Discontinuity Log'!$A$5:$A$5117,J650,'Discontinuity Log'!$O$5:$O$5117,"&lt;&gt;"),"")</f>
        <v/>
      </c>
      <c r="AK650" s="304" t="str">
        <f t="shared" ca="1" si="88"/>
        <v/>
      </c>
      <c r="AL650" s="446"/>
    </row>
    <row r="651" spans="1:38" ht="19.2" customHeight="1" x14ac:dyDescent="0.3">
      <c r="A651" s="443"/>
      <c r="B651" s="444"/>
      <c r="C651" s="445"/>
      <c r="D651" s="291"/>
      <c r="E651" s="290"/>
      <c r="F651" s="290"/>
      <c r="G651" s="290"/>
      <c r="H651" s="291"/>
      <c r="I651" s="291"/>
      <c r="J651" s="292"/>
      <c r="K651" s="293"/>
      <c r="L651" s="293"/>
      <c r="M651" s="295" t="str">
        <f t="shared" si="89"/>
        <v/>
      </c>
      <c r="N651" s="296"/>
      <c r="O651" s="297" t="str">
        <f t="shared" si="84"/>
        <v/>
      </c>
      <c r="P651" s="296"/>
      <c r="Q651" s="297" t="str">
        <f t="shared" si="90"/>
        <v/>
      </c>
      <c r="R651" s="297" t="str">
        <f t="shared" si="85"/>
        <v/>
      </c>
      <c r="S651" s="298"/>
      <c r="T651" s="298"/>
      <c r="U651" s="299" t="str">
        <f t="shared" si="91"/>
        <v/>
      </c>
      <c r="V651" s="297" t="str">
        <f t="shared" si="86"/>
        <v/>
      </c>
      <c r="W651" s="300"/>
      <c r="X651" s="301"/>
      <c r="Y651" s="300"/>
      <c r="Z651" s="301"/>
      <c r="AA651" s="300"/>
      <c r="AB651" s="301"/>
      <c r="AC651" s="300"/>
      <c r="AD651" s="300"/>
      <c r="AE651" s="300"/>
      <c r="AF651" s="300"/>
      <c r="AG651" s="300"/>
      <c r="AH651" s="300"/>
      <c r="AI651" s="302" t="str">
        <f t="shared" si="87"/>
        <v/>
      </c>
      <c r="AJ651" s="303" t="str">
        <f ca="1">IFERROR(AVERAGEIFS('Discontinuity Log'!$O$5:$O$5117,'Discontinuity Log'!$A$5:$A$5117,J651,'Discontinuity Log'!$O$5:$O$5117,"&lt;&gt;"),"")</f>
        <v/>
      </c>
      <c r="AK651" s="304" t="str">
        <f t="shared" ca="1" si="88"/>
        <v/>
      </c>
      <c r="AL651" s="446"/>
    </row>
    <row r="652" spans="1:38" ht="19.2" customHeight="1" x14ac:dyDescent="0.3">
      <c r="A652" s="443"/>
      <c r="B652" s="444"/>
      <c r="C652" s="445"/>
      <c r="D652" s="291"/>
      <c r="E652" s="290"/>
      <c r="F652" s="290"/>
      <c r="G652" s="290"/>
      <c r="H652" s="291"/>
      <c r="I652" s="291"/>
      <c r="J652" s="292"/>
      <c r="K652" s="293"/>
      <c r="L652" s="293"/>
      <c r="M652" s="295" t="str">
        <f t="shared" si="89"/>
        <v/>
      </c>
      <c r="N652" s="296"/>
      <c r="O652" s="297" t="str">
        <f t="shared" si="84"/>
        <v/>
      </c>
      <c r="P652" s="296"/>
      <c r="Q652" s="297" t="str">
        <f t="shared" si="90"/>
        <v/>
      </c>
      <c r="R652" s="297" t="str">
        <f t="shared" si="85"/>
        <v/>
      </c>
      <c r="S652" s="298"/>
      <c r="T652" s="298"/>
      <c r="U652" s="299" t="str">
        <f t="shared" si="91"/>
        <v/>
      </c>
      <c r="V652" s="297" t="str">
        <f t="shared" si="86"/>
        <v/>
      </c>
      <c r="W652" s="300"/>
      <c r="X652" s="301"/>
      <c r="Y652" s="300"/>
      <c r="Z652" s="301"/>
      <c r="AA652" s="300"/>
      <c r="AB652" s="301"/>
      <c r="AC652" s="300"/>
      <c r="AD652" s="300"/>
      <c r="AE652" s="300"/>
      <c r="AF652" s="300"/>
      <c r="AG652" s="300"/>
      <c r="AH652" s="300"/>
      <c r="AI652" s="302" t="str">
        <f t="shared" si="87"/>
        <v/>
      </c>
      <c r="AJ652" s="303" t="str">
        <f ca="1">IFERROR(AVERAGEIFS('Discontinuity Log'!$O$5:$O$5117,'Discontinuity Log'!$A$5:$A$5117,J652,'Discontinuity Log'!$O$5:$O$5117,"&lt;&gt;"),"")</f>
        <v/>
      </c>
      <c r="AK652" s="304" t="str">
        <f t="shared" ca="1" si="88"/>
        <v/>
      </c>
      <c r="AL652" s="446"/>
    </row>
    <row r="653" spans="1:38" ht="19.2" customHeight="1" x14ac:dyDescent="0.3">
      <c r="A653" s="443"/>
      <c r="B653" s="444"/>
      <c r="C653" s="445"/>
      <c r="D653" s="291"/>
      <c r="E653" s="290"/>
      <c r="F653" s="290"/>
      <c r="G653" s="290"/>
      <c r="H653" s="291"/>
      <c r="I653" s="291"/>
      <c r="J653" s="292"/>
      <c r="K653" s="293"/>
      <c r="L653" s="293"/>
      <c r="M653" s="295" t="str">
        <f t="shared" si="89"/>
        <v/>
      </c>
      <c r="N653" s="296"/>
      <c r="O653" s="297" t="str">
        <f t="shared" si="84"/>
        <v/>
      </c>
      <c r="P653" s="296"/>
      <c r="Q653" s="297" t="str">
        <f t="shared" si="90"/>
        <v/>
      </c>
      <c r="R653" s="297" t="str">
        <f t="shared" si="85"/>
        <v/>
      </c>
      <c r="S653" s="298"/>
      <c r="T653" s="298"/>
      <c r="U653" s="299" t="str">
        <f t="shared" si="91"/>
        <v/>
      </c>
      <c r="V653" s="297" t="str">
        <f t="shared" si="86"/>
        <v/>
      </c>
      <c r="W653" s="300"/>
      <c r="X653" s="301"/>
      <c r="Y653" s="300"/>
      <c r="Z653" s="301"/>
      <c r="AA653" s="300"/>
      <c r="AB653" s="301"/>
      <c r="AC653" s="300"/>
      <c r="AD653" s="300"/>
      <c r="AE653" s="300"/>
      <c r="AF653" s="300"/>
      <c r="AG653" s="300"/>
      <c r="AH653" s="300"/>
      <c r="AI653" s="302" t="str">
        <f t="shared" si="87"/>
        <v/>
      </c>
      <c r="AJ653" s="303" t="str">
        <f ca="1">IFERROR(AVERAGEIFS('Discontinuity Log'!$O$5:$O$5117,'Discontinuity Log'!$A$5:$A$5117,J653,'Discontinuity Log'!$O$5:$O$5117,"&lt;&gt;"),"")</f>
        <v/>
      </c>
      <c r="AK653" s="304" t="str">
        <f t="shared" ca="1" si="88"/>
        <v/>
      </c>
      <c r="AL653" s="446"/>
    </row>
    <row r="654" spans="1:38" ht="19.2" customHeight="1" x14ac:dyDescent="0.3">
      <c r="A654" s="443"/>
      <c r="B654" s="444"/>
      <c r="C654" s="445"/>
      <c r="D654" s="291"/>
      <c r="E654" s="290"/>
      <c r="F654" s="290"/>
      <c r="G654" s="290"/>
      <c r="H654" s="291"/>
      <c r="I654" s="291"/>
      <c r="J654" s="292"/>
      <c r="K654" s="293"/>
      <c r="L654" s="293"/>
      <c r="M654" s="295" t="str">
        <f t="shared" si="89"/>
        <v/>
      </c>
      <c r="N654" s="296"/>
      <c r="O654" s="297" t="str">
        <f t="shared" si="84"/>
        <v/>
      </c>
      <c r="P654" s="296"/>
      <c r="Q654" s="297" t="str">
        <f t="shared" si="90"/>
        <v/>
      </c>
      <c r="R654" s="297" t="str">
        <f t="shared" si="85"/>
        <v/>
      </c>
      <c r="S654" s="298"/>
      <c r="T654" s="298"/>
      <c r="U654" s="299" t="str">
        <f t="shared" si="91"/>
        <v/>
      </c>
      <c r="V654" s="297" t="str">
        <f t="shared" si="86"/>
        <v/>
      </c>
      <c r="W654" s="300"/>
      <c r="X654" s="301"/>
      <c r="Y654" s="300"/>
      <c r="Z654" s="301"/>
      <c r="AA654" s="300"/>
      <c r="AB654" s="301"/>
      <c r="AC654" s="300"/>
      <c r="AD654" s="300"/>
      <c r="AE654" s="300"/>
      <c r="AF654" s="300"/>
      <c r="AG654" s="300"/>
      <c r="AH654" s="300"/>
      <c r="AI654" s="302" t="str">
        <f t="shared" si="87"/>
        <v/>
      </c>
      <c r="AJ654" s="303" t="str">
        <f ca="1">IFERROR(AVERAGEIFS('Discontinuity Log'!$O$5:$O$5117,'Discontinuity Log'!$A$5:$A$5117,J654,'Discontinuity Log'!$O$5:$O$5117,"&lt;&gt;"),"")</f>
        <v/>
      </c>
      <c r="AK654" s="304" t="str">
        <f t="shared" ca="1" si="88"/>
        <v/>
      </c>
      <c r="AL654" s="446"/>
    </row>
    <row r="655" spans="1:38" ht="19.2" customHeight="1" x14ac:dyDescent="0.3">
      <c r="A655" s="443"/>
      <c r="B655" s="444"/>
      <c r="C655" s="445"/>
      <c r="D655" s="291"/>
      <c r="E655" s="290"/>
      <c r="F655" s="290"/>
      <c r="G655" s="290"/>
      <c r="H655" s="291"/>
      <c r="I655" s="291"/>
      <c r="J655" s="292"/>
      <c r="K655" s="293"/>
      <c r="L655" s="293"/>
      <c r="M655" s="295" t="str">
        <f t="shared" si="89"/>
        <v/>
      </c>
      <c r="N655" s="296"/>
      <c r="O655" s="297" t="str">
        <f t="shared" si="84"/>
        <v/>
      </c>
      <c r="P655" s="296"/>
      <c r="Q655" s="297" t="str">
        <f t="shared" si="90"/>
        <v/>
      </c>
      <c r="R655" s="297" t="str">
        <f t="shared" si="85"/>
        <v/>
      </c>
      <c r="S655" s="298"/>
      <c r="T655" s="298"/>
      <c r="U655" s="299" t="str">
        <f t="shared" si="91"/>
        <v/>
      </c>
      <c r="V655" s="297" t="str">
        <f t="shared" si="86"/>
        <v/>
      </c>
      <c r="W655" s="300"/>
      <c r="X655" s="301"/>
      <c r="Y655" s="300"/>
      <c r="Z655" s="301"/>
      <c r="AA655" s="300"/>
      <c r="AB655" s="301"/>
      <c r="AC655" s="300"/>
      <c r="AD655" s="300"/>
      <c r="AE655" s="300"/>
      <c r="AF655" s="300"/>
      <c r="AG655" s="300"/>
      <c r="AH655" s="300"/>
      <c r="AI655" s="302" t="str">
        <f t="shared" si="87"/>
        <v/>
      </c>
      <c r="AJ655" s="303" t="str">
        <f ca="1">IFERROR(AVERAGEIFS('Discontinuity Log'!$O$5:$O$5117,'Discontinuity Log'!$A$5:$A$5117,J655,'Discontinuity Log'!$O$5:$O$5117,"&lt;&gt;"),"")</f>
        <v/>
      </c>
      <c r="AK655" s="304" t="str">
        <f t="shared" ca="1" si="88"/>
        <v/>
      </c>
      <c r="AL655" s="446"/>
    </row>
    <row r="656" spans="1:38" ht="19.2" customHeight="1" x14ac:dyDescent="0.3">
      <c r="A656" s="443"/>
      <c r="B656" s="444"/>
      <c r="C656" s="445"/>
      <c r="D656" s="291"/>
      <c r="E656" s="290"/>
      <c r="F656" s="290"/>
      <c r="G656" s="290"/>
      <c r="H656" s="291"/>
      <c r="I656" s="291"/>
      <c r="J656" s="292"/>
      <c r="K656" s="293"/>
      <c r="L656" s="293"/>
      <c r="M656" s="295" t="str">
        <f t="shared" si="89"/>
        <v/>
      </c>
      <c r="N656" s="296"/>
      <c r="O656" s="297" t="str">
        <f t="shared" si="84"/>
        <v/>
      </c>
      <c r="P656" s="296"/>
      <c r="Q656" s="297" t="str">
        <f t="shared" si="90"/>
        <v/>
      </c>
      <c r="R656" s="297" t="str">
        <f t="shared" si="85"/>
        <v/>
      </c>
      <c r="S656" s="298"/>
      <c r="T656" s="298"/>
      <c r="U656" s="299" t="str">
        <f t="shared" si="91"/>
        <v/>
      </c>
      <c r="V656" s="297" t="str">
        <f t="shared" si="86"/>
        <v/>
      </c>
      <c r="W656" s="300"/>
      <c r="X656" s="301"/>
      <c r="Y656" s="300"/>
      <c r="Z656" s="301"/>
      <c r="AA656" s="300"/>
      <c r="AB656" s="301"/>
      <c r="AC656" s="300"/>
      <c r="AD656" s="300"/>
      <c r="AE656" s="300"/>
      <c r="AF656" s="300"/>
      <c r="AG656" s="300"/>
      <c r="AH656" s="300"/>
      <c r="AI656" s="302" t="str">
        <f t="shared" si="87"/>
        <v/>
      </c>
      <c r="AJ656" s="303" t="str">
        <f ca="1">IFERROR(AVERAGEIFS('Discontinuity Log'!$O$5:$O$5117,'Discontinuity Log'!$A$5:$A$5117,J656,'Discontinuity Log'!$O$5:$O$5117,"&lt;&gt;"),"")</f>
        <v/>
      </c>
      <c r="AK656" s="304" t="str">
        <f t="shared" ca="1" si="88"/>
        <v/>
      </c>
      <c r="AL656" s="446"/>
    </row>
    <row r="657" spans="1:38" ht="19.2" customHeight="1" x14ac:dyDescent="0.3">
      <c r="A657" s="443"/>
      <c r="B657" s="444"/>
      <c r="C657" s="445"/>
      <c r="D657" s="291"/>
      <c r="E657" s="290"/>
      <c r="F657" s="290"/>
      <c r="G657" s="290"/>
      <c r="H657" s="291"/>
      <c r="I657" s="291"/>
      <c r="J657" s="292"/>
      <c r="K657" s="293"/>
      <c r="L657" s="293"/>
      <c r="M657" s="295" t="str">
        <f t="shared" si="89"/>
        <v/>
      </c>
      <c r="N657" s="296"/>
      <c r="O657" s="297" t="str">
        <f t="shared" si="84"/>
        <v/>
      </c>
      <c r="P657" s="296"/>
      <c r="Q657" s="297" t="str">
        <f t="shared" si="90"/>
        <v/>
      </c>
      <c r="R657" s="297" t="str">
        <f t="shared" si="85"/>
        <v/>
      </c>
      <c r="S657" s="298"/>
      <c r="T657" s="298"/>
      <c r="U657" s="299" t="str">
        <f t="shared" si="91"/>
        <v/>
      </c>
      <c r="V657" s="297" t="str">
        <f t="shared" si="86"/>
        <v/>
      </c>
      <c r="W657" s="300"/>
      <c r="X657" s="301"/>
      <c r="Y657" s="300"/>
      <c r="Z657" s="301"/>
      <c r="AA657" s="300"/>
      <c r="AB657" s="301"/>
      <c r="AC657" s="300"/>
      <c r="AD657" s="300"/>
      <c r="AE657" s="300"/>
      <c r="AF657" s="300"/>
      <c r="AG657" s="300"/>
      <c r="AH657" s="300"/>
      <c r="AI657" s="302" t="str">
        <f t="shared" si="87"/>
        <v/>
      </c>
      <c r="AJ657" s="303" t="str">
        <f ca="1">IFERROR(AVERAGEIFS('Discontinuity Log'!$O$5:$O$5117,'Discontinuity Log'!$A$5:$A$5117,J657,'Discontinuity Log'!$O$5:$O$5117,"&lt;&gt;"),"")</f>
        <v/>
      </c>
      <c r="AK657" s="304" t="str">
        <f t="shared" ca="1" si="88"/>
        <v/>
      </c>
      <c r="AL657" s="446"/>
    </row>
    <row r="658" spans="1:38" ht="19.2" customHeight="1" x14ac:dyDescent="0.3">
      <c r="A658" s="443"/>
      <c r="B658" s="444"/>
      <c r="C658" s="445"/>
      <c r="D658" s="291"/>
      <c r="E658" s="290"/>
      <c r="F658" s="290"/>
      <c r="G658" s="290"/>
      <c r="H658" s="291"/>
      <c r="I658" s="291"/>
      <c r="J658" s="292"/>
      <c r="K658" s="293"/>
      <c r="L658" s="293"/>
      <c r="M658" s="295" t="str">
        <f t="shared" si="89"/>
        <v/>
      </c>
      <c r="N658" s="296"/>
      <c r="O658" s="297" t="str">
        <f t="shared" si="84"/>
        <v/>
      </c>
      <c r="P658" s="296"/>
      <c r="Q658" s="297" t="str">
        <f t="shared" si="90"/>
        <v/>
      </c>
      <c r="R658" s="297" t="str">
        <f t="shared" si="85"/>
        <v/>
      </c>
      <c r="S658" s="298"/>
      <c r="T658" s="298"/>
      <c r="U658" s="299" t="str">
        <f t="shared" si="91"/>
        <v/>
      </c>
      <c r="V658" s="297" t="str">
        <f t="shared" si="86"/>
        <v/>
      </c>
      <c r="W658" s="300"/>
      <c r="X658" s="301"/>
      <c r="Y658" s="300"/>
      <c r="Z658" s="301"/>
      <c r="AA658" s="300"/>
      <c r="AB658" s="301"/>
      <c r="AC658" s="300"/>
      <c r="AD658" s="300"/>
      <c r="AE658" s="300"/>
      <c r="AF658" s="300"/>
      <c r="AG658" s="300"/>
      <c r="AH658" s="300"/>
      <c r="AI658" s="302" t="str">
        <f t="shared" si="87"/>
        <v/>
      </c>
      <c r="AJ658" s="303" t="str">
        <f ca="1">IFERROR(AVERAGEIFS('Discontinuity Log'!$O$5:$O$5117,'Discontinuity Log'!$A$5:$A$5117,J658,'Discontinuity Log'!$O$5:$O$5117,"&lt;&gt;"),"")</f>
        <v/>
      </c>
      <c r="AK658" s="304" t="str">
        <f t="shared" ca="1" si="88"/>
        <v/>
      </c>
      <c r="AL658" s="446"/>
    </row>
    <row r="659" spans="1:38" ht="19.2" customHeight="1" x14ac:dyDescent="0.3">
      <c r="A659" s="443"/>
      <c r="B659" s="444"/>
      <c r="C659" s="445"/>
      <c r="D659" s="291"/>
      <c r="E659" s="290"/>
      <c r="F659" s="290"/>
      <c r="G659" s="290"/>
      <c r="H659" s="291"/>
      <c r="I659" s="291"/>
      <c r="J659" s="292"/>
      <c r="K659" s="293"/>
      <c r="L659" s="293"/>
      <c r="M659" s="295" t="str">
        <f t="shared" si="89"/>
        <v/>
      </c>
      <c r="N659" s="296"/>
      <c r="O659" s="297" t="str">
        <f t="shared" si="84"/>
        <v/>
      </c>
      <c r="P659" s="296"/>
      <c r="Q659" s="297" t="str">
        <f t="shared" si="90"/>
        <v/>
      </c>
      <c r="R659" s="297" t="str">
        <f t="shared" si="85"/>
        <v/>
      </c>
      <c r="S659" s="298"/>
      <c r="T659" s="298"/>
      <c r="U659" s="299" t="str">
        <f t="shared" si="91"/>
        <v/>
      </c>
      <c r="V659" s="297" t="str">
        <f t="shared" si="86"/>
        <v/>
      </c>
      <c r="W659" s="300"/>
      <c r="X659" s="301"/>
      <c r="Y659" s="300"/>
      <c r="Z659" s="301"/>
      <c r="AA659" s="300"/>
      <c r="AB659" s="301"/>
      <c r="AC659" s="300"/>
      <c r="AD659" s="300"/>
      <c r="AE659" s="300"/>
      <c r="AF659" s="300"/>
      <c r="AG659" s="300"/>
      <c r="AH659" s="300"/>
      <c r="AI659" s="302" t="str">
        <f t="shared" si="87"/>
        <v/>
      </c>
      <c r="AJ659" s="303" t="str">
        <f ca="1">IFERROR(AVERAGEIFS('Discontinuity Log'!$O$5:$O$5117,'Discontinuity Log'!$A$5:$A$5117,J659,'Discontinuity Log'!$O$5:$O$5117,"&lt;&gt;"),"")</f>
        <v/>
      </c>
      <c r="AK659" s="304" t="str">
        <f t="shared" ca="1" si="88"/>
        <v/>
      </c>
      <c r="AL659" s="446"/>
    </row>
    <row r="660" spans="1:38" ht="19.2" customHeight="1" x14ac:dyDescent="0.3">
      <c r="A660" s="443"/>
      <c r="B660" s="444"/>
      <c r="C660" s="445"/>
      <c r="D660" s="291"/>
      <c r="E660" s="290"/>
      <c r="F660" s="290"/>
      <c r="G660" s="290"/>
      <c r="H660" s="291"/>
      <c r="I660" s="291"/>
      <c r="J660" s="292"/>
      <c r="K660" s="293"/>
      <c r="L660" s="293"/>
      <c r="M660" s="295" t="str">
        <f t="shared" si="89"/>
        <v/>
      </c>
      <c r="N660" s="296"/>
      <c r="O660" s="297" t="str">
        <f t="shared" si="84"/>
        <v/>
      </c>
      <c r="P660" s="296"/>
      <c r="Q660" s="297" t="str">
        <f t="shared" si="90"/>
        <v/>
      </c>
      <c r="R660" s="297" t="str">
        <f t="shared" si="85"/>
        <v/>
      </c>
      <c r="S660" s="298"/>
      <c r="T660" s="298"/>
      <c r="U660" s="299" t="str">
        <f t="shared" si="91"/>
        <v/>
      </c>
      <c r="V660" s="297" t="str">
        <f t="shared" si="86"/>
        <v/>
      </c>
      <c r="W660" s="300"/>
      <c r="X660" s="301"/>
      <c r="Y660" s="300"/>
      <c r="Z660" s="301"/>
      <c r="AA660" s="300"/>
      <c r="AB660" s="301"/>
      <c r="AC660" s="300"/>
      <c r="AD660" s="300"/>
      <c r="AE660" s="300"/>
      <c r="AF660" s="300"/>
      <c r="AG660" s="300"/>
      <c r="AH660" s="300"/>
      <c r="AI660" s="302" t="str">
        <f t="shared" si="87"/>
        <v/>
      </c>
      <c r="AJ660" s="303" t="str">
        <f ca="1">IFERROR(AVERAGEIFS('Discontinuity Log'!$O$5:$O$5117,'Discontinuity Log'!$A$5:$A$5117,J660,'Discontinuity Log'!$O$5:$O$5117,"&lt;&gt;"),"")</f>
        <v/>
      </c>
      <c r="AK660" s="304" t="str">
        <f t="shared" ca="1" si="88"/>
        <v/>
      </c>
      <c r="AL660" s="446"/>
    </row>
    <row r="661" spans="1:38" ht="19.2" customHeight="1" x14ac:dyDescent="0.3">
      <c r="A661" s="443"/>
      <c r="B661" s="444"/>
      <c r="C661" s="445"/>
      <c r="D661" s="291"/>
      <c r="E661" s="290"/>
      <c r="F661" s="290"/>
      <c r="G661" s="290"/>
      <c r="H661" s="291"/>
      <c r="I661" s="291"/>
      <c r="J661" s="292"/>
      <c r="K661" s="293"/>
      <c r="L661" s="293"/>
      <c r="M661" s="295" t="str">
        <f t="shared" si="89"/>
        <v/>
      </c>
      <c r="N661" s="296"/>
      <c r="O661" s="297" t="str">
        <f t="shared" si="84"/>
        <v/>
      </c>
      <c r="P661" s="296"/>
      <c r="Q661" s="297" t="str">
        <f t="shared" si="90"/>
        <v/>
      </c>
      <c r="R661" s="297" t="str">
        <f t="shared" si="85"/>
        <v/>
      </c>
      <c r="S661" s="298"/>
      <c r="T661" s="298"/>
      <c r="U661" s="299" t="str">
        <f t="shared" si="91"/>
        <v/>
      </c>
      <c r="V661" s="297" t="str">
        <f t="shared" si="86"/>
        <v/>
      </c>
      <c r="W661" s="300"/>
      <c r="X661" s="301"/>
      <c r="Y661" s="300"/>
      <c r="Z661" s="301"/>
      <c r="AA661" s="300"/>
      <c r="AB661" s="301"/>
      <c r="AC661" s="300"/>
      <c r="AD661" s="300"/>
      <c r="AE661" s="300"/>
      <c r="AF661" s="300"/>
      <c r="AG661" s="300"/>
      <c r="AH661" s="300"/>
      <c r="AI661" s="302" t="str">
        <f t="shared" si="87"/>
        <v/>
      </c>
      <c r="AJ661" s="303" t="str">
        <f ca="1">IFERROR(AVERAGEIFS('Discontinuity Log'!$O$5:$O$5117,'Discontinuity Log'!$A$5:$A$5117,J661,'Discontinuity Log'!$O$5:$O$5117,"&lt;&gt;"),"")</f>
        <v/>
      </c>
      <c r="AK661" s="304" t="str">
        <f t="shared" ca="1" si="88"/>
        <v/>
      </c>
      <c r="AL661" s="446"/>
    </row>
    <row r="662" spans="1:38" ht="19.2" customHeight="1" x14ac:dyDescent="0.3">
      <c r="A662" s="443"/>
      <c r="B662" s="444"/>
      <c r="C662" s="445"/>
      <c r="D662" s="291"/>
      <c r="E662" s="290"/>
      <c r="F662" s="290"/>
      <c r="G662" s="290"/>
      <c r="H662" s="291"/>
      <c r="I662" s="291"/>
      <c r="J662" s="292"/>
      <c r="K662" s="293"/>
      <c r="L662" s="293"/>
      <c r="M662" s="295" t="str">
        <f t="shared" si="89"/>
        <v/>
      </c>
      <c r="N662" s="296"/>
      <c r="O662" s="297" t="str">
        <f t="shared" si="84"/>
        <v/>
      </c>
      <c r="P662" s="296"/>
      <c r="Q662" s="297" t="str">
        <f t="shared" si="90"/>
        <v/>
      </c>
      <c r="R662" s="297" t="str">
        <f t="shared" si="85"/>
        <v/>
      </c>
      <c r="S662" s="298"/>
      <c r="T662" s="298"/>
      <c r="U662" s="299" t="str">
        <f t="shared" si="91"/>
        <v/>
      </c>
      <c r="V662" s="297" t="str">
        <f t="shared" si="86"/>
        <v/>
      </c>
      <c r="W662" s="300"/>
      <c r="X662" s="301"/>
      <c r="Y662" s="300"/>
      <c r="Z662" s="301"/>
      <c r="AA662" s="300"/>
      <c r="AB662" s="301"/>
      <c r="AC662" s="300"/>
      <c r="AD662" s="300"/>
      <c r="AE662" s="300"/>
      <c r="AF662" s="300"/>
      <c r="AG662" s="300"/>
      <c r="AH662" s="300"/>
      <c r="AI662" s="302" t="str">
        <f t="shared" si="87"/>
        <v/>
      </c>
      <c r="AJ662" s="303" t="str">
        <f ca="1">IFERROR(AVERAGEIFS('Discontinuity Log'!$O$5:$O$5117,'Discontinuity Log'!$A$5:$A$5117,J662,'Discontinuity Log'!$O$5:$O$5117,"&lt;&gt;"),"")</f>
        <v/>
      </c>
      <c r="AK662" s="304" t="str">
        <f t="shared" ca="1" si="88"/>
        <v/>
      </c>
      <c r="AL662" s="446"/>
    </row>
    <row r="663" spans="1:38" ht="19.2" customHeight="1" x14ac:dyDescent="0.3">
      <c r="A663" s="443"/>
      <c r="B663" s="444"/>
      <c r="C663" s="445"/>
      <c r="D663" s="291"/>
      <c r="E663" s="290"/>
      <c r="F663" s="290"/>
      <c r="G663" s="290"/>
      <c r="H663" s="291"/>
      <c r="I663" s="291"/>
      <c r="J663" s="292"/>
      <c r="K663" s="293"/>
      <c r="L663" s="293"/>
      <c r="M663" s="295" t="str">
        <f t="shared" si="89"/>
        <v/>
      </c>
      <c r="N663" s="296"/>
      <c r="O663" s="297" t="str">
        <f t="shared" si="84"/>
        <v/>
      </c>
      <c r="P663" s="296"/>
      <c r="Q663" s="297" t="str">
        <f t="shared" si="90"/>
        <v/>
      </c>
      <c r="R663" s="297" t="str">
        <f t="shared" si="85"/>
        <v/>
      </c>
      <c r="S663" s="298"/>
      <c r="T663" s="298"/>
      <c r="U663" s="299" t="str">
        <f t="shared" si="91"/>
        <v/>
      </c>
      <c r="V663" s="297" t="str">
        <f t="shared" si="86"/>
        <v/>
      </c>
      <c r="W663" s="300"/>
      <c r="X663" s="301"/>
      <c r="Y663" s="300"/>
      <c r="Z663" s="301"/>
      <c r="AA663" s="300"/>
      <c r="AB663" s="301"/>
      <c r="AC663" s="300"/>
      <c r="AD663" s="300"/>
      <c r="AE663" s="300"/>
      <c r="AF663" s="300"/>
      <c r="AG663" s="300"/>
      <c r="AH663" s="300"/>
      <c r="AI663" s="302" t="str">
        <f t="shared" si="87"/>
        <v/>
      </c>
      <c r="AJ663" s="303" t="str">
        <f ca="1">IFERROR(AVERAGEIFS('Discontinuity Log'!$O$5:$O$5117,'Discontinuity Log'!$A$5:$A$5117,J663,'Discontinuity Log'!$O$5:$O$5117,"&lt;&gt;"),"")</f>
        <v/>
      </c>
      <c r="AK663" s="304" t="str">
        <f t="shared" ca="1" si="88"/>
        <v/>
      </c>
      <c r="AL663" s="446"/>
    </row>
    <row r="664" spans="1:38" ht="19.2" customHeight="1" x14ac:dyDescent="0.3">
      <c r="A664" s="443"/>
      <c r="B664" s="444"/>
      <c r="C664" s="445"/>
      <c r="D664" s="291"/>
      <c r="E664" s="290"/>
      <c r="F664" s="290"/>
      <c r="G664" s="290"/>
      <c r="H664" s="291"/>
      <c r="I664" s="291"/>
      <c r="J664" s="292"/>
      <c r="K664" s="293"/>
      <c r="L664" s="293"/>
      <c r="M664" s="295" t="str">
        <f t="shared" si="89"/>
        <v/>
      </c>
      <c r="N664" s="296"/>
      <c r="O664" s="297" t="str">
        <f t="shared" si="84"/>
        <v/>
      </c>
      <c r="P664" s="296"/>
      <c r="Q664" s="297" t="str">
        <f t="shared" si="90"/>
        <v/>
      </c>
      <c r="R664" s="297" t="str">
        <f t="shared" si="85"/>
        <v/>
      </c>
      <c r="S664" s="298"/>
      <c r="T664" s="298"/>
      <c r="U664" s="299" t="str">
        <f t="shared" si="91"/>
        <v/>
      </c>
      <c r="V664" s="297" t="str">
        <f t="shared" si="86"/>
        <v/>
      </c>
      <c r="W664" s="300"/>
      <c r="X664" s="301"/>
      <c r="Y664" s="300"/>
      <c r="Z664" s="301"/>
      <c r="AA664" s="300"/>
      <c r="AB664" s="301"/>
      <c r="AC664" s="300"/>
      <c r="AD664" s="300"/>
      <c r="AE664" s="300"/>
      <c r="AF664" s="300"/>
      <c r="AG664" s="300"/>
      <c r="AH664" s="300"/>
      <c r="AI664" s="302" t="str">
        <f t="shared" si="87"/>
        <v/>
      </c>
      <c r="AJ664" s="303" t="str">
        <f ca="1">IFERROR(AVERAGEIFS('Discontinuity Log'!$O$5:$O$5117,'Discontinuity Log'!$A$5:$A$5117,J664,'Discontinuity Log'!$O$5:$O$5117,"&lt;&gt;"),"")</f>
        <v/>
      </c>
      <c r="AK664" s="304" t="str">
        <f t="shared" ca="1" si="88"/>
        <v/>
      </c>
      <c r="AL664" s="446"/>
    </row>
    <row r="665" spans="1:38" ht="19.2" customHeight="1" x14ac:dyDescent="0.3">
      <c r="A665" s="443"/>
      <c r="B665" s="444"/>
      <c r="C665" s="445"/>
      <c r="D665" s="291"/>
      <c r="E665" s="290"/>
      <c r="F665" s="290"/>
      <c r="G665" s="290"/>
      <c r="H665" s="291"/>
      <c r="I665" s="291"/>
      <c r="J665" s="292"/>
      <c r="K665" s="293"/>
      <c r="L665" s="293"/>
      <c r="M665" s="295" t="str">
        <f t="shared" si="89"/>
        <v/>
      </c>
      <c r="N665" s="296"/>
      <c r="O665" s="297" t="str">
        <f t="shared" si="84"/>
        <v/>
      </c>
      <c r="P665" s="296"/>
      <c r="Q665" s="297" t="str">
        <f t="shared" si="90"/>
        <v/>
      </c>
      <c r="R665" s="297" t="str">
        <f t="shared" si="85"/>
        <v/>
      </c>
      <c r="S665" s="298"/>
      <c r="T665" s="298"/>
      <c r="U665" s="299" t="str">
        <f t="shared" si="91"/>
        <v/>
      </c>
      <c r="V665" s="297" t="str">
        <f t="shared" si="86"/>
        <v/>
      </c>
      <c r="W665" s="300"/>
      <c r="X665" s="301"/>
      <c r="Y665" s="300"/>
      <c r="Z665" s="301"/>
      <c r="AA665" s="300"/>
      <c r="AB665" s="301"/>
      <c r="AC665" s="300"/>
      <c r="AD665" s="300"/>
      <c r="AE665" s="300"/>
      <c r="AF665" s="300"/>
      <c r="AG665" s="300"/>
      <c r="AH665" s="300"/>
      <c r="AI665" s="302" t="str">
        <f t="shared" si="87"/>
        <v/>
      </c>
      <c r="AJ665" s="303" t="str">
        <f ca="1">IFERROR(AVERAGEIFS('Discontinuity Log'!$O$5:$O$5117,'Discontinuity Log'!$A$5:$A$5117,J665,'Discontinuity Log'!$O$5:$O$5117,"&lt;&gt;"),"")</f>
        <v/>
      </c>
      <c r="AK665" s="304" t="str">
        <f t="shared" ca="1" si="88"/>
        <v/>
      </c>
      <c r="AL665" s="446"/>
    </row>
    <row r="666" spans="1:38" ht="19.2" customHeight="1" x14ac:dyDescent="0.3">
      <c r="A666" s="443"/>
      <c r="B666" s="444"/>
      <c r="C666" s="445"/>
      <c r="D666" s="291"/>
      <c r="E666" s="290"/>
      <c r="F666" s="290"/>
      <c r="G666" s="290"/>
      <c r="H666" s="291"/>
      <c r="I666" s="291"/>
      <c r="J666" s="292"/>
      <c r="K666" s="293"/>
      <c r="L666" s="293"/>
      <c r="M666" s="295" t="str">
        <f t="shared" si="89"/>
        <v/>
      </c>
      <c r="N666" s="296"/>
      <c r="O666" s="297" t="str">
        <f t="shared" si="84"/>
        <v/>
      </c>
      <c r="P666" s="296"/>
      <c r="Q666" s="297" t="str">
        <f t="shared" si="90"/>
        <v/>
      </c>
      <c r="R666" s="297" t="str">
        <f t="shared" si="85"/>
        <v/>
      </c>
      <c r="S666" s="298"/>
      <c r="T666" s="298"/>
      <c r="U666" s="299" t="str">
        <f t="shared" si="91"/>
        <v/>
      </c>
      <c r="V666" s="297" t="str">
        <f t="shared" si="86"/>
        <v/>
      </c>
      <c r="W666" s="300"/>
      <c r="X666" s="301"/>
      <c r="Y666" s="300"/>
      <c r="Z666" s="301"/>
      <c r="AA666" s="300"/>
      <c r="AB666" s="301"/>
      <c r="AC666" s="300"/>
      <c r="AD666" s="300"/>
      <c r="AE666" s="300"/>
      <c r="AF666" s="300"/>
      <c r="AG666" s="300"/>
      <c r="AH666" s="300"/>
      <c r="AI666" s="302" t="str">
        <f t="shared" si="87"/>
        <v/>
      </c>
      <c r="AJ666" s="303" t="str">
        <f ca="1">IFERROR(AVERAGEIFS('Discontinuity Log'!$O$5:$O$5117,'Discontinuity Log'!$A$5:$A$5117,J666,'Discontinuity Log'!$O$5:$O$5117,"&lt;&gt;"),"")</f>
        <v/>
      </c>
      <c r="AK666" s="304" t="str">
        <f t="shared" ca="1" si="88"/>
        <v/>
      </c>
      <c r="AL666" s="446"/>
    </row>
    <row r="667" spans="1:38" ht="19.2" customHeight="1" x14ac:dyDescent="0.3">
      <c r="A667" s="443"/>
      <c r="B667" s="444"/>
      <c r="C667" s="445"/>
      <c r="D667" s="291"/>
      <c r="E667" s="290"/>
      <c r="F667" s="290"/>
      <c r="G667" s="290"/>
      <c r="H667" s="291"/>
      <c r="I667" s="291"/>
      <c r="J667" s="292"/>
      <c r="K667" s="293"/>
      <c r="L667" s="293"/>
      <c r="M667" s="295" t="str">
        <f t="shared" si="89"/>
        <v/>
      </c>
      <c r="N667" s="296"/>
      <c r="O667" s="297" t="str">
        <f t="shared" si="84"/>
        <v/>
      </c>
      <c r="P667" s="296"/>
      <c r="Q667" s="297" t="str">
        <f t="shared" si="90"/>
        <v/>
      </c>
      <c r="R667" s="297" t="str">
        <f t="shared" si="85"/>
        <v/>
      </c>
      <c r="S667" s="298"/>
      <c r="T667" s="298"/>
      <c r="U667" s="299" t="str">
        <f t="shared" si="91"/>
        <v/>
      </c>
      <c r="V667" s="297" t="str">
        <f t="shared" si="86"/>
        <v/>
      </c>
      <c r="W667" s="300"/>
      <c r="X667" s="301"/>
      <c r="Y667" s="300"/>
      <c r="Z667" s="301"/>
      <c r="AA667" s="300"/>
      <c r="AB667" s="301"/>
      <c r="AC667" s="300"/>
      <c r="AD667" s="300"/>
      <c r="AE667" s="300"/>
      <c r="AF667" s="300"/>
      <c r="AG667" s="300"/>
      <c r="AH667" s="300"/>
      <c r="AI667" s="302" t="str">
        <f t="shared" si="87"/>
        <v/>
      </c>
      <c r="AJ667" s="303" t="str">
        <f ca="1">IFERROR(AVERAGEIFS('Discontinuity Log'!$O$5:$O$5117,'Discontinuity Log'!$A$5:$A$5117,J667,'Discontinuity Log'!$O$5:$O$5117,"&lt;&gt;"),"")</f>
        <v/>
      </c>
      <c r="AK667" s="304" t="str">
        <f t="shared" ca="1" si="88"/>
        <v/>
      </c>
      <c r="AL667" s="446"/>
    </row>
    <row r="668" spans="1:38" ht="19.2" customHeight="1" x14ac:dyDescent="0.3">
      <c r="A668" s="443"/>
      <c r="B668" s="444"/>
      <c r="C668" s="445"/>
      <c r="D668" s="291"/>
      <c r="E668" s="290"/>
      <c r="F668" s="290"/>
      <c r="G668" s="290"/>
      <c r="H668" s="291"/>
      <c r="I668" s="291"/>
      <c r="J668" s="292"/>
      <c r="K668" s="293"/>
      <c r="L668" s="293"/>
      <c r="M668" s="295" t="str">
        <f t="shared" si="89"/>
        <v/>
      </c>
      <c r="N668" s="296"/>
      <c r="O668" s="297" t="str">
        <f t="shared" si="84"/>
        <v/>
      </c>
      <c r="P668" s="296"/>
      <c r="Q668" s="297" t="str">
        <f t="shared" si="90"/>
        <v/>
      </c>
      <c r="R668" s="297" t="str">
        <f t="shared" si="85"/>
        <v/>
      </c>
      <c r="S668" s="298"/>
      <c r="T668" s="298"/>
      <c r="U668" s="299" t="str">
        <f t="shared" si="91"/>
        <v/>
      </c>
      <c r="V668" s="297" t="str">
        <f t="shared" si="86"/>
        <v/>
      </c>
      <c r="W668" s="300"/>
      <c r="X668" s="301"/>
      <c r="Y668" s="300"/>
      <c r="Z668" s="301"/>
      <c r="AA668" s="300"/>
      <c r="AB668" s="301"/>
      <c r="AC668" s="300"/>
      <c r="AD668" s="300"/>
      <c r="AE668" s="300"/>
      <c r="AF668" s="300"/>
      <c r="AG668" s="300"/>
      <c r="AH668" s="300"/>
      <c r="AI668" s="302" t="str">
        <f t="shared" si="87"/>
        <v/>
      </c>
      <c r="AJ668" s="303" t="str">
        <f ca="1">IFERROR(AVERAGEIFS('Discontinuity Log'!$O$5:$O$5117,'Discontinuity Log'!$A$5:$A$5117,J668,'Discontinuity Log'!$O$5:$O$5117,"&lt;&gt;"),"")</f>
        <v/>
      </c>
      <c r="AK668" s="304" t="str">
        <f t="shared" ca="1" si="88"/>
        <v/>
      </c>
      <c r="AL668" s="446"/>
    </row>
    <row r="669" spans="1:38" ht="19.2" customHeight="1" x14ac:dyDescent="0.3">
      <c r="A669" s="443"/>
      <c r="B669" s="444"/>
      <c r="C669" s="445"/>
      <c r="D669" s="291"/>
      <c r="E669" s="290"/>
      <c r="F669" s="290"/>
      <c r="G669" s="290"/>
      <c r="H669" s="291"/>
      <c r="I669" s="291"/>
      <c r="J669" s="292"/>
      <c r="K669" s="293"/>
      <c r="L669" s="293"/>
      <c r="M669" s="295" t="str">
        <f t="shared" si="89"/>
        <v/>
      </c>
      <c r="N669" s="296"/>
      <c r="O669" s="297" t="str">
        <f t="shared" si="84"/>
        <v/>
      </c>
      <c r="P669" s="296"/>
      <c r="Q669" s="297" t="str">
        <f t="shared" si="90"/>
        <v/>
      </c>
      <c r="R669" s="297" t="str">
        <f t="shared" si="85"/>
        <v/>
      </c>
      <c r="S669" s="298"/>
      <c r="T669" s="298"/>
      <c r="U669" s="299" t="str">
        <f t="shared" si="91"/>
        <v/>
      </c>
      <c r="V669" s="297" t="str">
        <f t="shared" si="86"/>
        <v/>
      </c>
      <c r="W669" s="300"/>
      <c r="X669" s="301"/>
      <c r="Y669" s="300"/>
      <c r="Z669" s="301"/>
      <c r="AA669" s="300"/>
      <c r="AB669" s="301"/>
      <c r="AC669" s="300"/>
      <c r="AD669" s="300"/>
      <c r="AE669" s="300"/>
      <c r="AF669" s="300"/>
      <c r="AG669" s="300"/>
      <c r="AH669" s="300"/>
      <c r="AI669" s="302" t="str">
        <f t="shared" si="87"/>
        <v/>
      </c>
      <c r="AJ669" s="303" t="str">
        <f ca="1">IFERROR(AVERAGEIFS('Discontinuity Log'!$O$5:$O$5117,'Discontinuity Log'!$A$5:$A$5117,J669,'Discontinuity Log'!$O$5:$O$5117,"&lt;&gt;"),"")</f>
        <v/>
      </c>
      <c r="AK669" s="304" t="str">
        <f t="shared" ca="1" si="88"/>
        <v/>
      </c>
      <c r="AL669" s="446"/>
    </row>
    <row r="670" spans="1:38" ht="19.2" customHeight="1" x14ac:dyDescent="0.3">
      <c r="A670" s="443"/>
      <c r="B670" s="444"/>
      <c r="C670" s="445"/>
      <c r="D670" s="291"/>
      <c r="E670" s="290"/>
      <c r="F670" s="290"/>
      <c r="G670" s="290"/>
      <c r="H670" s="291"/>
      <c r="I670" s="291"/>
      <c r="J670" s="292"/>
      <c r="K670" s="293"/>
      <c r="L670" s="293"/>
      <c r="M670" s="295" t="str">
        <f t="shared" si="89"/>
        <v/>
      </c>
      <c r="N670" s="296"/>
      <c r="O670" s="297" t="str">
        <f t="shared" si="84"/>
        <v/>
      </c>
      <c r="P670" s="296"/>
      <c r="Q670" s="297" t="str">
        <f t="shared" si="90"/>
        <v/>
      </c>
      <c r="R670" s="297" t="str">
        <f t="shared" si="85"/>
        <v/>
      </c>
      <c r="S670" s="298"/>
      <c r="T670" s="298"/>
      <c r="U670" s="299" t="str">
        <f t="shared" si="91"/>
        <v/>
      </c>
      <c r="V670" s="297" t="str">
        <f t="shared" si="86"/>
        <v/>
      </c>
      <c r="W670" s="300"/>
      <c r="X670" s="301"/>
      <c r="Y670" s="300"/>
      <c r="Z670" s="301"/>
      <c r="AA670" s="300"/>
      <c r="AB670" s="301"/>
      <c r="AC670" s="300"/>
      <c r="AD670" s="300"/>
      <c r="AE670" s="300"/>
      <c r="AF670" s="300"/>
      <c r="AG670" s="300"/>
      <c r="AH670" s="300"/>
      <c r="AI670" s="302" t="str">
        <f t="shared" si="87"/>
        <v/>
      </c>
      <c r="AJ670" s="303" t="str">
        <f ca="1">IFERROR(AVERAGEIFS('Discontinuity Log'!$O$5:$O$5117,'Discontinuity Log'!$A$5:$A$5117,J670,'Discontinuity Log'!$O$5:$O$5117,"&lt;&gt;"),"")</f>
        <v/>
      </c>
      <c r="AK670" s="304" t="str">
        <f t="shared" ca="1" si="88"/>
        <v/>
      </c>
      <c r="AL670" s="446"/>
    </row>
    <row r="671" spans="1:38" ht="19.2" customHeight="1" x14ac:dyDescent="0.3">
      <c r="A671" s="443"/>
      <c r="B671" s="444"/>
      <c r="C671" s="445"/>
      <c r="D671" s="291"/>
      <c r="E671" s="290"/>
      <c r="F671" s="290"/>
      <c r="G671" s="290"/>
      <c r="H671" s="291"/>
      <c r="I671" s="291"/>
      <c r="J671" s="292"/>
      <c r="K671" s="293"/>
      <c r="L671" s="293"/>
      <c r="M671" s="295" t="str">
        <f t="shared" si="89"/>
        <v/>
      </c>
      <c r="N671" s="296"/>
      <c r="O671" s="297" t="str">
        <f t="shared" si="84"/>
        <v/>
      </c>
      <c r="P671" s="296"/>
      <c r="Q671" s="297" t="str">
        <f t="shared" si="90"/>
        <v/>
      </c>
      <c r="R671" s="297" t="str">
        <f t="shared" si="85"/>
        <v/>
      </c>
      <c r="S671" s="298"/>
      <c r="T671" s="298"/>
      <c r="U671" s="299" t="str">
        <f t="shared" si="91"/>
        <v/>
      </c>
      <c r="V671" s="297" t="str">
        <f t="shared" si="86"/>
        <v/>
      </c>
      <c r="W671" s="300"/>
      <c r="X671" s="301"/>
      <c r="Y671" s="300"/>
      <c r="Z671" s="301"/>
      <c r="AA671" s="300"/>
      <c r="AB671" s="301"/>
      <c r="AC671" s="300"/>
      <c r="AD671" s="300"/>
      <c r="AE671" s="300"/>
      <c r="AF671" s="300"/>
      <c r="AG671" s="300"/>
      <c r="AH671" s="300"/>
      <c r="AI671" s="302" t="str">
        <f t="shared" si="87"/>
        <v/>
      </c>
      <c r="AJ671" s="303" t="str">
        <f ca="1">IFERROR(AVERAGEIFS('Discontinuity Log'!$O$5:$O$5117,'Discontinuity Log'!$A$5:$A$5117,J671,'Discontinuity Log'!$O$5:$O$5117,"&lt;&gt;"),"")</f>
        <v/>
      </c>
      <c r="AK671" s="304" t="str">
        <f t="shared" ca="1" si="88"/>
        <v/>
      </c>
      <c r="AL671" s="446"/>
    </row>
    <row r="672" spans="1:38" ht="19.2" customHeight="1" x14ac:dyDescent="0.3">
      <c r="A672" s="443"/>
      <c r="B672" s="444"/>
      <c r="C672" s="445"/>
      <c r="D672" s="291"/>
      <c r="E672" s="290"/>
      <c r="F672" s="290"/>
      <c r="G672" s="290"/>
      <c r="H672" s="291"/>
      <c r="I672" s="291"/>
      <c r="J672" s="292"/>
      <c r="K672" s="293"/>
      <c r="L672" s="293"/>
      <c r="M672" s="295" t="str">
        <f t="shared" si="89"/>
        <v/>
      </c>
      <c r="N672" s="296"/>
      <c r="O672" s="297" t="str">
        <f t="shared" si="84"/>
        <v/>
      </c>
      <c r="P672" s="296"/>
      <c r="Q672" s="297" t="str">
        <f t="shared" si="90"/>
        <v/>
      </c>
      <c r="R672" s="297" t="str">
        <f t="shared" si="85"/>
        <v/>
      </c>
      <c r="S672" s="298"/>
      <c r="T672" s="298"/>
      <c r="U672" s="299" t="str">
        <f t="shared" si="91"/>
        <v/>
      </c>
      <c r="V672" s="297" t="str">
        <f t="shared" si="86"/>
        <v/>
      </c>
      <c r="W672" s="300"/>
      <c r="X672" s="301"/>
      <c r="Y672" s="300"/>
      <c r="Z672" s="301"/>
      <c r="AA672" s="300"/>
      <c r="AB672" s="301"/>
      <c r="AC672" s="300"/>
      <c r="AD672" s="300"/>
      <c r="AE672" s="300"/>
      <c r="AF672" s="300"/>
      <c r="AG672" s="300"/>
      <c r="AH672" s="300"/>
      <c r="AI672" s="302" t="str">
        <f t="shared" si="87"/>
        <v/>
      </c>
      <c r="AJ672" s="303" t="str">
        <f ca="1">IFERROR(AVERAGEIFS('Discontinuity Log'!$O$5:$O$5117,'Discontinuity Log'!$A$5:$A$5117,J672,'Discontinuity Log'!$O$5:$O$5117,"&lt;&gt;"),"")</f>
        <v/>
      </c>
      <c r="AK672" s="304" t="str">
        <f t="shared" ca="1" si="88"/>
        <v/>
      </c>
      <c r="AL672" s="446"/>
    </row>
    <row r="673" spans="1:38" ht="19.2" customHeight="1" x14ac:dyDescent="0.3">
      <c r="A673" s="443"/>
      <c r="B673" s="444"/>
      <c r="C673" s="445"/>
      <c r="D673" s="291"/>
      <c r="E673" s="290"/>
      <c r="F673" s="290"/>
      <c r="G673" s="290"/>
      <c r="H673" s="291"/>
      <c r="I673" s="291"/>
      <c r="J673" s="292"/>
      <c r="K673" s="293"/>
      <c r="L673" s="293"/>
      <c r="M673" s="295" t="str">
        <f t="shared" si="89"/>
        <v/>
      </c>
      <c r="N673" s="296"/>
      <c r="O673" s="297" t="str">
        <f t="shared" si="84"/>
        <v/>
      </c>
      <c r="P673" s="296"/>
      <c r="Q673" s="297" t="str">
        <f t="shared" si="90"/>
        <v/>
      </c>
      <c r="R673" s="297" t="str">
        <f t="shared" si="85"/>
        <v/>
      </c>
      <c r="S673" s="298"/>
      <c r="T673" s="298"/>
      <c r="U673" s="299" t="str">
        <f t="shared" si="91"/>
        <v/>
      </c>
      <c r="V673" s="297" t="str">
        <f t="shared" si="86"/>
        <v/>
      </c>
      <c r="W673" s="300"/>
      <c r="X673" s="301"/>
      <c r="Y673" s="300"/>
      <c r="Z673" s="301"/>
      <c r="AA673" s="300"/>
      <c r="AB673" s="301"/>
      <c r="AC673" s="300"/>
      <c r="AD673" s="300"/>
      <c r="AE673" s="300"/>
      <c r="AF673" s="300"/>
      <c r="AG673" s="300"/>
      <c r="AH673" s="300"/>
      <c r="AI673" s="302" t="str">
        <f t="shared" si="87"/>
        <v/>
      </c>
      <c r="AJ673" s="303" t="str">
        <f ca="1">IFERROR(AVERAGEIFS('Discontinuity Log'!$O$5:$O$5117,'Discontinuity Log'!$A$5:$A$5117,J673,'Discontinuity Log'!$O$5:$O$5117,"&lt;&gt;"),"")</f>
        <v/>
      </c>
      <c r="AK673" s="304" t="str">
        <f t="shared" ca="1" si="88"/>
        <v/>
      </c>
      <c r="AL673" s="446"/>
    </row>
    <row r="674" spans="1:38" ht="19.2" customHeight="1" x14ac:dyDescent="0.3">
      <c r="A674" s="443"/>
      <c r="B674" s="444"/>
      <c r="C674" s="445"/>
      <c r="D674" s="291"/>
      <c r="E674" s="290"/>
      <c r="F674" s="290"/>
      <c r="G674" s="290"/>
      <c r="H674" s="291"/>
      <c r="I674" s="291"/>
      <c r="J674" s="292"/>
      <c r="K674" s="293"/>
      <c r="L674" s="293"/>
      <c r="M674" s="295" t="str">
        <f t="shared" si="89"/>
        <v/>
      </c>
      <c r="N674" s="296"/>
      <c r="O674" s="297" t="str">
        <f t="shared" si="84"/>
        <v/>
      </c>
      <c r="P674" s="296"/>
      <c r="Q674" s="297" t="str">
        <f t="shared" si="90"/>
        <v/>
      </c>
      <c r="R674" s="297" t="str">
        <f t="shared" si="85"/>
        <v/>
      </c>
      <c r="S674" s="298"/>
      <c r="T674" s="298"/>
      <c r="U674" s="299" t="str">
        <f t="shared" si="91"/>
        <v/>
      </c>
      <c r="V674" s="297" t="str">
        <f t="shared" si="86"/>
        <v/>
      </c>
      <c r="W674" s="300"/>
      <c r="X674" s="301"/>
      <c r="Y674" s="300"/>
      <c r="Z674" s="301"/>
      <c r="AA674" s="300"/>
      <c r="AB674" s="301"/>
      <c r="AC674" s="300"/>
      <c r="AD674" s="300"/>
      <c r="AE674" s="300"/>
      <c r="AF674" s="300"/>
      <c r="AG674" s="300"/>
      <c r="AH674" s="300"/>
      <c r="AI674" s="302" t="str">
        <f t="shared" si="87"/>
        <v/>
      </c>
      <c r="AJ674" s="303" t="str">
        <f ca="1">IFERROR(AVERAGEIFS('Discontinuity Log'!$O$5:$O$5117,'Discontinuity Log'!$A$5:$A$5117,J674,'Discontinuity Log'!$O$5:$O$5117,"&lt;&gt;"),"")</f>
        <v/>
      </c>
      <c r="AK674" s="304" t="str">
        <f t="shared" ca="1" si="88"/>
        <v/>
      </c>
      <c r="AL674" s="446"/>
    </row>
    <row r="675" spans="1:38" ht="19.2" customHeight="1" x14ac:dyDescent="0.3">
      <c r="A675" s="443"/>
      <c r="B675" s="444"/>
      <c r="C675" s="445"/>
      <c r="D675" s="291"/>
      <c r="E675" s="290"/>
      <c r="F675" s="290"/>
      <c r="G675" s="290"/>
      <c r="H675" s="291"/>
      <c r="I675" s="291"/>
      <c r="J675" s="292"/>
      <c r="K675" s="293"/>
      <c r="L675" s="293"/>
      <c r="M675" s="295" t="str">
        <f t="shared" si="89"/>
        <v/>
      </c>
      <c r="N675" s="296"/>
      <c r="O675" s="297" t="str">
        <f t="shared" si="84"/>
        <v/>
      </c>
      <c r="P675" s="296"/>
      <c r="Q675" s="297" t="str">
        <f t="shared" si="90"/>
        <v/>
      </c>
      <c r="R675" s="297" t="str">
        <f t="shared" si="85"/>
        <v/>
      </c>
      <c r="S675" s="298"/>
      <c r="T675" s="298"/>
      <c r="U675" s="299" t="str">
        <f t="shared" si="91"/>
        <v/>
      </c>
      <c r="V675" s="297" t="str">
        <f t="shared" si="86"/>
        <v/>
      </c>
      <c r="W675" s="300"/>
      <c r="X675" s="301"/>
      <c r="Y675" s="300"/>
      <c r="Z675" s="301"/>
      <c r="AA675" s="300"/>
      <c r="AB675" s="301"/>
      <c r="AC675" s="300"/>
      <c r="AD675" s="300"/>
      <c r="AE675" s="300"/>
      <c r="AF675" s="300"/>
      <c r="AG675" s="300"/>
      <c r="AH675" s="300"/>
      <c r="AI675" s="302" t="str">
        <f t="shared" si="87"/>
        <v/>
      </c>
      <c r="AJ675" s="303" t="str">
        <f ca="1">IFERROR(AVERAGEIFS('Discontinuity Log'!$O$5:$O$5117,'Discontinuity Log'!$A$5:$A$5117,J675,'Discontinuity Log'!$O$5:$O$5117,"&lt;&gt;"),"")</f>
        <v/>
      </c>
      <c r="AK675" s="304" t="str">
        <f t="shared" ca="1" si="88"/>
        <v/>
      </c>
      <c r="AL675" s="446"/>
    </row>
    <row r="676" spans="1:38" ht="19.2" customHeight="1" x14ac:dyDescent="0.3">
      <c r="A676" s="443"/>
      <c r="B676" s="444"/>
      <c r="C676" s="445"/>
      <c r="D676" s="291"/>
      <c r="E676" s="290"/>
      <c r="F676" s="290"/>
      <c r="G676" s="290"/>
      <c r="H676" s="291"/>
      <c r="I676" s="291"/>
      <c r="J676" s="292"/>
      <c r="K676" s="293"/>
      <c r="L676" s="293"/>
      <c r="M676" s="295" t="str">
        <f t="shared" si="89"/>
        <v/>
      </c>
      <c r="N676" s="296"/>
      <c r="O676" s="297" t="str">
        <f t="shared" si="84"/>
        <v/>
      </c>
      <c r="P676" s="296"/>
      <c r="Q676" s="297" t="str">
        <f t="shared" si="90"/>
        <v/>
      </c>
      <c r="R676" s="297" t="str">
        <f t="shared" si="85"/>
        <v/>
      </c>
      <c r="S676" s="298"/>
      <c r="T676" s="298"/>
      <c r="U676" s="299" t="str">
        <f t="shared" si="91"/>
        <v/>
      </c>
      <c r="V676" s="297" t="str">
        <f t="shared" si="86"/>
        <v/>
      </c>
      <c r="W676" s="300"/>
      <c r="X676" s="301"/>
      <c r="Y676" s="300"/>
      <c r="Z676" s="301"/>
      <c r="AA676" s="300"/>
      <c r="AB676" s="301"/>
      <c r="AC676" s="300"/>
      <c r="AD676" s="300"/>
      <c r="AE676" s="300"/>
      <c r="AF676" s="300"/>
      <c r="AG676" s="300"/>
      <c r="AH676" s="300"/>
      <c r="AI676" s="302" t="str">
        <f t="shared" si="87"/>
        <v/>
      </c>
      <c r="AJ676" s="303" t="str">
        <f ca="1">IFERROR(AVERAGEIFS('Discontinuity Log'!$O$5:$O$5117,'Discontinuity Log'!$A$5:$A$5117,J676,'Discontinuity Log'!$O$5:$O$5117,"&lt;&gt;"),"")</f>
        <v/>
      </c>
      <c r="AK676" s="304" t="str">
        <f t="shared" ca="1" si="88"/>
        <v/>
      </c>
      <c r="AL676" s="446"/>
    </row>
    <row r="677" spans="1:38" ht="19.2" customHeight="1" x14ac:dyDescent="0.3">
      <c r="A677" s="443"/>
      <c r="B677" s="444"/>
      <c r="C677" s="445"/>
      <c r="D677" s="291"/>
      <c r="E677" s="290"/>
      <c r="F677" s="290"/>
      <c r="G677" s="290"/>
      <c r="H677" s="291"/>
      <c r="I677" s="291"/>
      <c r="J677" s="292"/>
      <c r="K677" s="293"/>
      <c r="L677" s="293"/>
      <c r="M677" s="295" t="str">
        <f t="shared" si="89"/>
        <v/>
      </c>
      <c r="N677" s="296"/>
      <c r="O677" s="297" t="str">
        <f t="shared" si="84"/>
        <v/>
      </c>
      <c r="P677" s="296"/>
      <c r="Q677" s="297" t="str">
        <f t="shared" si="90"/>
        <v/>
      </c>
      <c r="R677" s="297" t="str">
        <f t="shared" si="85"/>
        <v/>
      </c>
      <c r="S677" s="298"/>
      <c r="T677" s="298"/>
      <c r="U677" s="299" t="str">
        <f t="shared" si="91"/>
        <v/>
      </c>
      <c r="V677" s="297" t="str">
        <f t="shared" si="86"/>
        <v/>
      </c>
      <c r="W677" s="300"/>
      <c r="X677" s="301"/>
      <c r="Y677" s="300"/>
      <c r="Z677" s="301"/>
      <c r="AA677" s="300"/>
      <c r="AB677" s="301"/>
      <c r="AC677" s="300"/>
      <c r="AD677" s="300"/>
      <c r="AE677" s="300"/>
      <c r="AF677" s="300"/>
      <c r="AG677" s="300"/>
      <c r="AH677" s="300"/>
      <c r="AI677" s="302" t="str">
        <f t="shared" si="87"/>
        <v/>
      </c>
      <c r="AJ677" s="303" t="str">
        <f ca="1">IFERROR(AVERAGEIFS('Discontinuity Log'!$O$5:$O$5117,'Discontinuity Log'!$A$5:$A$5117,J677,'Discontinuity Log'!$O$5:$O$5117,"&lt;&gt;"),"")</f>
        <v/>
      </c>
      <c r="AK677" s="304" t="str">
        <f t="shared" ca="1" si="88"/>
        <v/>
      </c>
      <c r="AL677" s="446"/>
    </row>
    <row r="678" spans="1:38" ht="19.2" customHeight="1" x14ac:dyDescent="0.3">
      <c r="A678" s="443"/>
      <c r="B678" s="444"/>
      <c r="C678" s="445"/>
      <c r="D678" s="291"/>
      <c r="E678" s="290"/>
      <c r="F678" s="290"/>
      <c r="G678" s="290"/>
      <c r="H678" s="291"/>
      <c r="I678" s="291"/>
      <c r="J678" s="292"/>
      <c r="K678" s="293"/>
      <c r="L678" s="293"/>
      <c r="M678" s="295" t="str">
        <f t="shared" si="89"/>
        <v/>
      </c>
      <c r="N678" s="296"/>
      <c r="O678" s="297" t="str">
        <f t="shared" si="84"/>
        <v/>
      </c>
      <c r="P678" s="296"/>
      <c r="Q678" s="297" t="str">
        <f t="shared" si="90"/>
        <v/>
      </c>
      <c r="R678" s="297" t="str">
        <f t="shared" si="85"/>
        <v/>
      </c>
      <c r="S678" s="298"/>
      <c r="T678" s="298"/>
      <c r="U678" s="299" t="str">
        <f t="shared" si="91"/>
        <v/>
      </c>
      <c r="V678" s="297" t="str">
        <f t="shared" si="86"/>
        <v/>
      </c>
      <c r="W678" s="300"/>
      <c r="X678" s="301"/>
      <c r="Y678" s="300"/>
      <c r="Z678" s="301"/>
      <c r="AA678" s="300"/>
      <c r="AB678" s="301"/>
      <c r="AC678" s="300"/>
      <c r="AD678" s="300"/>
      <c r="AE678" s="300"/>
      <c r="AF678" s="300"/>
      <c r="AG678" s="300"/>
      <c r="AH678" s="300"/>
      <c r="AI678" s="302" t="str">
        <f t="shared" si="87"/>
        <v/>
      </c>
      <c r="AJ678" s="303" t="str">
        <f ca="1">IFERROR(AVERAGEIFS('Discontinuity Log'!$O$5:$O$5117,'Discontinuity Log'!$A$5:$A$5117,J678,'Discontinuity Log'!$O$5:$O$5117,"&lt;&gt;"),"")</f>
        <v/>
      </c>
      <c r="AK678" s="304" t="str">
        <f t="shared" ca="1" si="88"/>
        <v/>
      </c>
      <c r="AL678" s="446"/>
    </row>
    <row r="679" spans="1:38" ht="19.2" customHeight="1" x14ac:dyDescent="0.3">
      <c r="A679" s="443"/>
      <c r="B679" s="444"/>
      <c r="C679" s="445"/>
      <c r="D679" s="291"/>
      <c r="E679" s="290"/>
      <c r="F679" s="290"/>
      <c r="G679" s="290"/>
      <c r="H679" s="291"/>
      <c r="I679" s="291"/>
      <c r="J679" s="292"/>
      <c r="K679" s="293"/>
      <c r="L679" s="293"/>
      <c r="M679" s="295" t="str">
        <f t="shared" si="89"/>
        <v/>
      </c>
      <c r="N679" s="296"/>
      <c r="O679" s="297" t="str">
        <f t="shared" si="84"/>
        <v/>
      </c>
      <c r="P679" s="296"/>
      <c r="Q679" s="297" t="str">
        <f t="shared" si="90"/>
        <v/>
      </c>
      <c r="R679" s="297" t="str">
        <f t="shared" si="85"/>
        <v/>
      </c>
      <c r="S679" s="298"/>
      <c r="T679" s="298"/>
      <c r="U679" s="299" t="str">
        <f t="shared" si="91"/>
        <v/>
      </c>
      <c r="V679" s="297" t="str">
        <f t="shared" si="86"/>
        <v/>
      </c>
      <c r="W679" s="300"/>
      <c r="X679" s="301"/>
      <c r="Y679" s="300"/>
      <c r="Z679" s="301"/>
      <c r="AA679" s="300"/>
      <c r="AB679" s="301"/>
      <c r="AC679" s="300"/>
      <c r="AD679" s="300"/>
      <c r="AE679" s="300"/>
      <c r="AF679" s="300"/>
      <c r="AG679" s="300"/>
      <c r="AH679" s="300"/>
      <c r="AI679" s="302" t="str">
        <f t="shared" si="87"/>
        <v/>
      </c>
      <c r="AJ679" s="303" t="str">
        <f ca="1">IFERROR(AVERAGEIFS('Discontinuity Log'!$O$5:$O$5117,'Discontinuity Log'!$A$5:$A$5117,J679,'Discontinuity Log'!$O$5:$O$5117,"&lt;&gt;"),"")</f>
        <v/>
      </c>
      <c r="AK679" s="304" t="str">
        <f t="shared" ca="1" si="88"/>
        <v/>
      </c>
      <c r="AL679" s="446"/>
    </row>
    <row r="680" spans="1:38" ht="19.2" customHeight="1" x14ac:dyDescent="0.3">
      <c r="A680" s="443"/>
      <c r="B680" s="444"/>
      <c r="C680" s="445"/>
      <c r="D680" s="291"/>
      <c r="E680" s="290"/>
      <c r="F680" s="290"/>
      <c r="G680" s="290"/>
      <c r="H680" s="291"/>
      <c r="I680" s="291"/>
      <c r="J680" s="292"/>
      <c r="K680" s="293"/>
      <c r="L680" s="293"/>
      <c r="M680" s="295" t="str">
        <f t="shared" si="89"/>
        <v/>
      </c>
      <c r="N680" s="296"/>
      <c r="O680" s="297" t="str">
        <f t="shared" si="84"/>
        <v/>
      </c>
      <c r="P680" s="296"/>
      <c r="Q680" s="297" t="str">
        <f t="shared" si="90"/>
        <v/>
      </c>
      <c r="R680" s="297" t="str">
        <f t="shared" si="85"/>
        <v/>
      </c>
      <c r="S680" s="298"/>
      <c r="T680" s="298"/>
      <c r="U680" s="299" t="str">
        <f t="shared" si="91"/>
        <v/>
      </c>
      <c r="V680" s="297" t="str">
        <f t="shared" si="86"/>
        <v/>
      </c>
      <c r="W680" s="300"/>
      <c r="X680" s="301"/>
      <c r="Y680" s="300"/>
      <c r="Z680" s="301"/>
      <c r="AA680" s="300"/>
      <c r="AB680" s="301"/>
      <c r="AC680" s="300"/>
      <c r="AD680" s="300"/>
      <c r="AE680" s="300"/>
      <c r="AF680" s="300"/>
      <c r="AG680" s="300"/>
      <c r="AH680" s="300"/>
      <c r="AI680" s="302" t="str">
        <f t="shared" si="87"/>
        <v/>
      </c>
      <c r="AJ680" s="303" t="str">
        <f ca="1">IFERROR(AVERAGEIFS('Discontinuity Log'!$O$5:$O$5117,'Discontinuity Log'!$A$5:$A$5117,J680,'Discontinuity Log'!$O$5:$O$5117,"&lt;&gt;"),"")</f>
        <v/>
      </c>
      <c r="AK680" s="304" t="str">
        <f t="shared" ca="1" si="88"/>
        <v/>
      </c>
      <c r="AL680" s="446"/>
    </row>
    <row r="681" spans="1:38" ht="19.2" customHeight="1" x14ac:dyDescent="0.3">
      <c r="A681" s="443"/>
      <c r="B681" s="444"/>
      <c r="C681" s="445"/>
      <c r="D681" s="291"/>
      <c r="E681" s="290"/>
      <c r="F681" s="290"/>
      <c r="G681" s="290"/>
      <c r="H681" s="291"/>
      <c r="I681" s="291"/>
      <c r="J681" s="292"/>
      <c r="K681" s="293"/>
      <c r="L681" s="293"/>
      <c r="M681" s="295" t="str">
        <f t="shared" si="89"/>
        <v/>
      </c>
      <c r="N681" s="296"/>
      <c r="O681" s="297" t="str">
        <f t="shared" si="84"/>
        <v/>
      </c>
      <c r="P681" s="296"/>
      <c r="Q681" s="297" t="str">
        <f t="shared" si="90"/>
        <v/>
      </c>
      <c r="R681" s="297" t="str">
        <f t="shared" si="85"/>
        <v/>
      </c>
      <c r="S681" s="298"/>
      <c r="T681" s="298"/>
      <c r="U681" s="299" t="str">
        <f t="shared" si="91"/>
        <v/>
      </c>
      <c r="V681" s="297" t="str">
        <f t="shared" si="86"/>
        <v/>
      </c>
      <c r="W681" s="300"/>
      <c r="X681" s="301"/>
      <c r="Y681" s="300"/>
      <c r="Z681" s="301"/>
      <c r="AA681" s="300"/>
      <c r="AB681" s="301"/>
      <c r="AC681" s="300"/>
      <c r="AD681" s="300"/>
      <c r="AE681" s="300"/>
      <c r="AF681" s="300"/>
      <c r="AG681" s="300"/>
      <c r="AH681" s="300"/>
      <c r="AI681" s="302" t="str">
        <f t="shared" si="87"/>
        <v/>
      </c>
      <c r="AJ681" s="303" t="str">
        <f ca="1">IFERROR(AVERAGEIFS('Discontinuity Log'!$O$5:$O$5117,'Discontinuity Log'!$A$5:$A$5117,J681,'Discontinuity Log'!$O$5:$O$5117,"&lt;&gt;"),"")</f>
        <v/>
      </c>
      <c r="AK681" s="304" t="str">
        <f t="shared" ca="1" si="88"/>
        <v/>
      </c>
      <c r="AL681" s="446"/>
    </row>
    <row r="682" spans="1:38" ht="19.2" customHeight="1" x14ac:dyDescent="0.3">
      <c r="A682" s="443"/>
      <c r="B682" s="444"/>
      <c r="C682" s="445"/>
      <c r="D682" s="291"/>
      <c r="E682" s="290"/>
      <c r="F682" s="290"/>
      <c r="G682" s="290"/>
      <c r="H682" s="291"/>
      <c r="I682" s="291"/>
      <c r="J682" s="292"/>
      <c r="K682" s="293"/>
      <c r="L682" s="293"/>
      <c r="M682" s="295" t="str">
        <f t="shared" si="89"/>
        <v/>
      </c>
      <c r="N682" s="296"/>
      <c r="O682" s="297" t="str">
        <f t="shared" si="84"/>
        <v/>
      </c>
      <c r="P682" s="296"/>
      <c r="Q682" s="297" t="str">
        <f t="shared" si="90"/>
        <v/>
      </c>
      <c r="R682" s="297" t="str">
        <f t="shared" si="85"/>
        <v/>
      </c>
      <c r="S682" s="298"/>
      <c r="T682" s="298"/>
      <c r="U682" s="299" t="str">
        <f t="shared" si="91"/>
        <v/>
      </c>
      <c r="V682" s="297" t="str">
        <f t="shared" si="86"/>
        <v/>
      </c>
      <c r="W682" s="300"/>
      <c r="X682" s="301"/>
      <c r="Y682" s="300"/>
      <c r="Z682" s="301"/>
      <c r="AA682" s="300"/>
      <c r="AB682" s="301"/>
      <c r="AC682" s="300"/>
      <c r="AD682" s="300"/>
      <c r="AE682" s="300"/>
      <c r="AF682" s="300"/>
      <c r="AG682" s="300"/>
      <c r="AH682" s="300"/>
      <c r="AI682" s="302" t="str">
        <f t="shared" si="87"/>
        <v/>
      </c>
      <c r="AJ682" s="303" t="str">
        <f ca="1">IFERROR(AVERAGEIFS('Discontinuity Log'!$O$5:$O$5117,'Discontinuity Log'!$A$5:$A$5117,J682,'Discontinuity Log'!$O$5:$O$5117,"&lt;&gt;"),"")</f>
        <v/>
      </c>
      <c r="AK682" s="304" t="str">
        <f t="shared" ca="1" si="88"/>
        <v/>
      </c>
      <c r="AL682" s="446"/>
    </row>
    <row r="683" spans="1:38" ht="19.2" customHeight="1" x14ac:dyDescent="0.3">
      <c r="A683" s="443"/>
      <c r="B683" s="444"/>
      <c r="C683" s="445"/>
      <c r="D683" s="291"/>
      <c r="E683" s="290"/>
      <c r="F683" s="290"/>
      <c r="G683" s="290"/>
      <c r="H683" s="291"/>
      <c r="I683" s="291"/>
      <c r="J683" s="292"/>
      <c r="K683" s="293"/>
      <c r="L683" s="293"/>
      <c r="M683" s="295" t="str">
        <f t="shared" si="89"/>
        <v/>
      </c>
      <c r="N683" s="296"/>
      <c r="O683" s="297" t="str">
        <f t="shared" si="84"/>
        <v/>
      </c>
      <c r="P683" s="296"/>
      <c r="Q683" s="297" t="str">
        <f t="shared" si="90"/>
        <v/>
      </c>
      <c r="R683" s="297" t="str">
        <f t="shared" si="85"/>
        <v/>
      </c>
      <c r="S683" s="298"/>
      <c r="T683" s="298"/>
      <c r="U683" s="299" t="str">
        <f t="shared" si="91"/>
        <v/>
      </c>
      <c r="V683" s="297" t="str">
        <f t="shared" si="86"/>
        <v/>
      </c>
      <c r="W683" s="300"/>
      <c r="X683" s="301"/>
      <c r="Y683" s="300"/>
      <c r="Z683" s="301"/>
      <c r="AA683" s="300"/>
      <c r="AB683" s="301"/>
      <c r="AC683" s="300"/>
      <c r="AD683" s="300"/>
      <c r="AE683" s="300"/>
      <c r="AF683" s="300"/>
      <c r="AG683" s="300"/>
      <c r="AH683" s="300"/>
      <c r="AI683" s="302" t="str">
        <f t="shared" si="87"/>
        <v/>
      </c>
      <c r="AJ683" s="303" t="str">
        <f ca="1">IFERROR(AVERAGEIFS('Discontinuity Log'!$O$5:$O$5117,'Discontinuity Log'!$A$5:$A$5117,J683,'Discontinuity Log'!$O$5:$O$5117,"&lt;&gt;"),"")</f>
        <v/>
      </c>
      <c r="AK683" s="304" t="str">
        <f t="shared" ca="1" si="88"/>
        <v/>
      </c>
      <c r="AL683" s="446"/>
    </row>
    <row r="684" spans="1:38" ht="19.2" customHeight="1" x14ac:dyDescent="0.3">
      <c r="A684" s="443"/>
      <c r="B684" s="444"/>
      <c r="C684" s="445"/>
      <c r="D684" s="291"/>
      <c r="E684" s="290"/>
      <c r="F684" s="290"/>
      <c r="G684" s="290"/>
      <c r="H684" s="291"/>
      <c r="I684" s="291"/>
      <c r="J684" s="292"/>
      <c r="K684" s="293"/>
      <c r="L684" s="293"/>
      <c r="M684" s="295" t="str">
        <f t="shared" si="89"/>
        <v/>
      </c>
      <c r="N684" s="296"/>
      <c r="O684" s="297" t="str">
        <f t="shared" si="84"/>
        <v/>
      </c>
      <c r="P684" s="296"/>
      <c r="Q684" s="297" t="str">
        <f t="shared" si="90"/>
        <v/>
      </c>
      <c r="R684" s="297" t="str">
        <f t="shared" si="85"/>
        <v/>
      </c>
      <c r="S684" s="298"/>
      <c r="T684" s="298"/>
      <c r="U684" s="299" t="str">
        <f t="shared" si="91"/>
        <v/>
      </c>
      <c r="V684" s="297" t="str">
        <f t="shared" si="86"/>
        <v/>
      </c>
      <c r="W684" s="300"/>
      <c r="X684" s="301"/>
      <c r="Y684" s="300"/>
      <c r="Z684" s="301"/>
      <c r="AA684" s="300"/>
      <c r="AB684" s="301"/>
      <c r="AC684" s="300"/>
      <c r="AD684" s="300"/>
      <c r="AE684" s="300"/>
      <c r="AF684" s="300"/>
      <c r="AG684" s="300"/>
      <c r="AH684" s="300"/>
      <c r="AI684" s="302" t="str">
        <f t="shared" si="87"/>
        <v/>
      </c>
      <c r="AJ684" s="303" t="str">
        <f ca="1">IFERROR(AVERAGEIFS('Discontinuity Log'!$O$5:$O$5117,'Discontinuity Log'!$A$5:$A$5117,J684,'Discontinuity Log'!$O$5:$O$5117,"&lt;&gt;"),"")</f>
        <v/>
      </c>
      <c r="AK684" s="304" t="str">
        <f t="shared" ca="1" si="88"/>
        <v/>
      </c>
      <c r="AL684" s="446"/>
    </row>
    <row r="685" spans="1:38" ht="19.2" customHeight="1" x14ac:dyDescent="0.3">
      <c r="A685" s="443"/>
      <c r="B685" s="444"/>
      <c r="C685" s="445"/>
      <c r="D685" s="291"/>
      <c r="E685" s="290"/>
      <c r="F685" s="290"/>
      <c r="G685" s="290"/>
      <c r="H685" s="291"/>
      <c r="I685" s="291"/>
      <c r="J685" s="292"/>
      <c r="K685" s="293"/>
      <c r="L685" s="293"/>
      <c r="M685" s="295" t="str">
        <f t="shared" si="89"/>
        <v/>
      </c>
      <c r="N685" s="296"/>
      <c r="O685" s="297" t="str">
        <f t="shared" si="84"/>
        <v/>
      </c>
      <c r="P685" s="296"/>
      <c r="Q685" s="297" t="str">
        <f t="shared" si="90"/>
        <v/>
      </c>
      <c r="R685" s="297" t="str">
        <f t="shared" si="85"/>
        <v/>
      </c>
      <c r="S685" s="298"/>
      <c r="T685" s="298"/>
      <c r="U685" s="299" t="str">
        <f t="shared" si="91"/>
        <v/>
      </c>
      <c r="V685" s="297" t="str">
        <f t="shared" si="86"/>
        <v/>
      </c>
      <c r="W685" s="300"/>
      <c r="X685" s="301"/>
      <c r="Y685" s="300"/>
      <c r="Z685" s="301"/>
      <c r="AA685" s="300"/>
      <c r="AB685" s="301"/>
      <c r="AC685" s="300"/>
      <c r="AD685" s="300"/>
      <c r="AE685" s="300"/>
      <c r="AF685" s="300"/>
      <c r="AG685" s="300"/>
      <c r="AH685" s="300"/>
      <c r="AI685" s="302" t="str">
        <f t="shared" si="87"/>
        <v/>
      </c>
      <c r="AJ685" s="303" t="str">
        <f ca="1">IFERROR(AVERAGEIFS('Discontinuity Log'!$O$5:$O$5117,'Discontinuity Log'!$A$5:$A$5117,J685,'Discontinuity Log'!$O$5:$O$5117,"&lt;&gt;"),"")</f>
        <v/>
      </c>
      <c r="AK685" s="304" t="str">
        <f t="shared" ca="1" si="88"/>
        <v/>
      </c>
      <c r="AL685" s="446"/>
    </row>
    <row r="686" spans="1:38" ht="19.2" customHeight="1" x14ac:dyDescent="0.3">
      <c r="A686" s="443"/>
      <c r="B686" s="444"/>
      <c r="C686" s="445"/>
      <c r="D686" s="291"/>
      <c r="E686" s="290"/>
      <c r="F686" s="290"/>
      <c r="G686" s="290"/>
      <c r="H686" s="291"/>
      <c r="I686" s="291"/>
      <c r="J686" s="292"/>
      <c r="K686" s="293"/>
      <c r="L686" s="293"/>
      <c r="M686" s="295" t="str">
        <f t="shared" si="89"/>
        <v/>
      </c>
      <c r="N686" s="296"/>
      <c r="O686" s="297" t="str">
        <f t="shared" si="84"/>
        <v/>
      </c>
      <c r="P686" s="296"/>
      <c r="Q686" s="297" t="str">
        <f t="shared" si="90"/>
        <v/>
      </c>
      <c r="R686" s="297" t="str">
        <f t="shared" si="85"/>
        <v/>
      </c>
      <c r="S686" s="298"/>
      <c r="T686" s="298"/>
      <c r="U686" s="299" t="str">
        <f t="shared" si="91"/>
        <v/>
      </c>
      <c r="V686" s="297" t="str">
        <f t="shared" si="86"/>
        <v/>
      </c>
      <c r="W686" s="300"/>
      <c r="X686" s="301"/>
      <c r="Y686" s="300"/>
      <c r="Z686" s="301"/>
      <c r="AA686" s="300"/>
      <c r="AB686" s="301"/>
      <c r="AC686" s="300"/>
      <c r="AD686" s="300"/>
      <c r="AE686" s="300"/>
      <c r="AF686" s="300"/>
      <c r="AG686" s="300"/>
      <c r="AH686" s="300"/>
      <c r="AI686" s="302" t="str">
        <f t="shared" si="87"/>
        <v/>
      </c>
      <c r="AJ686" s="303" t="str">
        <f ca="1">IFERROR(AVERAGEIFS('Discontinuity Log'!$O$5:$O$5117,'Discontinuity Log'!$A$5:$A$5117,J686,'Discontinuity Log'!$O$5:$O$5117,"&lt;&gt;"),"")</f>
        <v/>
      </c>
      <c r="AK686" s="304" t="str">
        <f t="shared" ca="1" si="88"/>
        <v/>
      </c>
      <c r="AL686" s="446"/>
    </row>
    <row r="687" spans="1:38" ht="19.2" customHeight="1" x14ac:dyDescent="0.3">
      <c r="A687" s="443"/>
      <c r="B687" s="444"/>
      <c r="C687" s="445"/>
      <c r="D687" s="291"/>
      <c r="E687" s="290"/>
      <c r="F687" s="290"/>
      <c r="G687" s="290"/>
      <c r="H687" s="291"/>
      <c r="I687" s="291"/>
      <c r="J687" s="292"/>
      <c r="K687" s="293"/>
      <c r="L687" s="293"/>
      <c r="M687" s="295" t="str">
        <f t="shared" si="89"/>
        <v/>
      </c>
      <c r="N687" s="296"/>
      <c r="O687" s="297" t="str">
        <f t="shared" si="84"/>
        <v/>
      </c>
      <c r="P687" s="296"/>
      <c r="Q687" s="297" t="str">
        <f t="shared" si="90"/>
        <v/>
      </c>
      <c r="R687" s="297" t="str">
        <f t="shared" si="85"/>
        <v/>
      </c>
      <c r="S687" s="298"/>
      <c r="T687" s="298"/>
      <c r="U687" s="299" t="str">
        <f t="shared" si="91"/>
        <v/>
      </c>
      <c r="V687" s="297" t="str">
        <f t="shared" si="86"/>
        <v/>
      </c>
      <c r="W687" s="300"/>
      <c r="X687" s="301"/>
      <c r="Y687" s="300"/>
      <c r="Z687" s="301"/>
      <c r="AA687" s="300"/>
      <c r="AB687" s="301"/>
      <c r="AC687" s="300"/>
      <c r="AD687" s="300"/>
      <c r="AE687" s="300"/>
      <c r="AF687" s="300"/>
      <c r="AG687" s="300"/>
      <c r="AH687" s="300"/>
      <c r="AI687" s="302" t="str">
        <f t="shared" si="87"/>
        <v/>
      </c>
      <c r="AJ687" s="303" t="str">
        <f ca="1">IFERROR(AVERAGEIFS('Discontinuity Log'!$O$5:$O$5117,'Discontinuity Log'!$A$5:$A$5117,J687,'Discontinuity Log'!$O$5:$O$5117,"&lt;&gt;"),"")</f>
        <v/>
      </c>
      <c r="AK687" s="304" t="str">
        <f t="shared" ca="1" si="88"/>
        <v/>
      </c>
      <c r="AL687" s="446"/>
    </row>
    <row r="688" spans="1:38" ht="19.2" customHeight="1" x14ac:dyDescent="0.3">
      <c r="A688" s="443"/>
      <c r="B688" s="444"/>
      <c r="C688" s="445"/>
      <c r="D688" s="291"/>
      <c r="E688" s="290"/>
      <c r="F688" s="290"/>
      <c r="G688" s="290"/>
      <c r="H688" s="291"/>
      <c r="I688" s="291"/>
      <c r="J688" s="292"/>
      <c r="K688" s="293"/>
      <c r="L688" s="293"/>
      <c r="M688" s="295" t="str">
        <f t="shared" si="89"/>
        <v/>
      </c>
      <c r="N688" s="296"/>
      <c r="O688" s="297" t="str">
        <f t="shared" si="84"/>
        <v/>
      </c>
      <c r="P688" s="296"/>
      <c r="Q688" s="297" t="str">
        <f t="shared" si="90"/>
        <v/>
      </c>
      <c r="R688" s="297" t="str">
        <f t="shared" si="85"/>
        <v/>
      </c>
      <c r="S688" s="298"/>
      <c r="T688" s="298"/>
      <c r="U688" s="299" t="str">
        <f t="shared" si="91"/>
        <v/>
      </c>
      <c r="V688" s="297" t="str">
        <f t="shared" si="86"/>
        <v/>
      </c>
      <c r="W688" s="300"/>
      <c r="X688" s="301"/>
      <c r="Y688" s="300"/>
      <c r="Z688" s="301"/>
      <c r="AA688" s="300"/>
      <c r="AB688" s="301"/>
      <c r="AC688" s="300"/>
      <c r="AD688" s="300"/>
      <c r="AE688" s="300"/>
      <c r="AF688" s="300"/>
      <c r="AG688" s="300"/>
      <c r="AH688" s="300"/>
      <c r="AI688" s="302" t="str">
        <f t="shared" si="87"/>
        <v/>
      </c>
      <c r="AJ688" s="303" t="str">
        <f ca="1">IFERROR(AVERAGEIFS('Discontinuity Log'!$O$5:$O$5117,'Discontinuity Log'!$A$5:$A$5117,J688,'Discontinuity Log'!$O$5:$O$5117,"&lt;&gt;"),"")</f>
        <v/>
      </c>
      <c r="AK688" s="304" t="str">
        <f t="shared" ca="1" si="88"/>
        <v/>
      </c>
      <c r="AL688" s="446"/>
    </row>
    <row r="689" spans="1:38" ht="19.2" customHeight="1" x14ac:dyDescent="0.3">
      <c r="A689" s="443"/>
      <c r="B689" s="444"/>
      <c r="C689" s="445"/>
      <c r="D689" s="291"/>
      <c r="E689" s="290"/>
      <c r="F689" s="290"/>
      <c r="G689" s="290"/>
      <c r="H689" s="291"/>
      <c r="I689" s="291"/>
      <c r="J689" s="292"/>
      <c r="K689" s="293"/>
      <c r="L689" s="293"/>
      <c r="M689" s="295" t="str">
        <f t="shared" si="89"/>
        <v/>
      </c>
      <c r="N689" s="296"/>
      <c r="O689" s="297" t="str">
        <f t="shared" si="84"/>
        <v/>
      </c>
      <c r="P689" s="296"/>
      <c r="Q689" s="297" t="str">
        <f t="shared" si="90"/>
        <v/>
      </c>
      <c r="R689" s="297" t="str">
        <f t="shared" si="85"/>
        <v/>
      </c>
      <c r="S689" s="298"/>
      <c r="T689" s="298"/>
      <c r="U689" s="299" t="str">
        <f t="shared" si="91"/>
        <v/>
      </c>
      <c r="V689" s="297" t="str">
        <f t="shared" si="86"/>
        <v/>
      </c>
      <c r="W689" s="300"/>
      <c r="X689" s="301"/>
      <c r="Y689" s="300"/>
      <c r="Z689" s="301"/>
      <c r="AA689" s="300"/>
      <c r="AB689" s="301"/>
      <c r="AC689" s="300"/>
      <c r="AD689" s="300"/>
      <c r="AE689" s="300"/>
      <c r="AF689" s="300"/>
      <c r="AG689" s="300"/>
      <c r="AH689" s="300"/>
      <c r="AI689" s="302" t="str">
        <f t="shared" si="87"/>
        <v/>
      </c>
      <c r="AJ689" s="303" t="str">
        <f ca="1">IFERROR(AVERAGEIFS('Discontinuity Log'!$O$5:$O$5117,'Discontinuity Log'!$A$5:$A$5117,J689,'Discontinuity Log'!$O$5:$O$5117,"&lt;&gt;"),"")</f>
        <v/>
      </c>
      <c r="AK689" s="304" t="str">
        <f t="shared" ca="1" si="88"/>
        <v/>
      </c>
      <c r="AL689" s="446"/>
    </row>
    <row r="690" spans="1:38" ht="19.2" customHeight="1" x14ac:dyDescent="0.3">
      <c r="A690" s="443"/>
      <c r="B690" s="444"/>
      <c r="C690" s="445"/>
      <c r="D690" s="291"/>
      <c r="E690" s="290"/>
      <c r="F690" s="290"/>
      <c r="G690" s="290"/>
      <c r="H690" s="291"/>
      <c r="I690" s="291"/>
      <c r="J690" s="292"/>
      <c r="K690" s="293"/>
      <c r="L690" s="293"/>
      <c r="M690" s="295" t="str">
        <f t="shared" si="89"/>
        <v/>
      </c>
      <c r="N690" s="296"/>
      <c r="O690" s="297" t="str">
        <f t="shared" si="84"/>
        <v/>
      </c>
      <c r="P690" s="296"/>
      <c r="Q690" s="297" t="str">
        <f t="shared" si="90"/>
        <v/>
      </c>
      <c r="R690" s="297" t="str">
        <f t="shared" si="85"/>
        <v/>
      </c>
      <c r="S690" s="298"/>
      <c r="T690" s="298"/>
      <c r="U690" s="299" t="str">
        <f t="shared" si="91"/>
        <v/>
      </c>
      <c r="V690" s="297" t="str">
        <f t="shared" si="86"/>
        <v/>
      </c>
      <c r="W690" s="300"/>
      <c r="X690" s="301"/>
      <c r="Y690" s="300"/>
      <c r="Z690" s="301"/>
      <c r="AA690" s="300"/>
      <c r="AB690" s="301"/>
      <c r="AC690" s="300"/>
      <c r="AD690" s="300"/>
      <c r="AE690" s="300"/>
      <c r="AF690" s="300"/>
      <c r="AG690" s="300"/>
      <c r="AH690" s="300"/>
      <c r="AI690" s="302" t="str">
        <f t="shared" si="87"/>
        <v/>
      </c>
      <c r="AJ690" s="303" t="str">
        <f ca="1">IFERROR(AVERAGEIFS('Discontinuity Log'!$O$5:$O$5117,'Discontinuity Log'!$A$5:$A$5117,J690,'Discontinuity Log'!$O$5:$O$5117,"&lt;&gt;"),"")</f>
        <v/>
      </c>
      <c r="AK690" s="304" t="str">
        <f t="shared" ca="1" si="88"/>
        <v/>
      </c>
      <c r="AL690" s="446"/>
    </row>
    <row r="691" spans="1:38" ht="19.2" customHeight="1" x14ac:dyDescent="0.3">
      <c r="A691" s="443"/>
      <c r="B691" s="444"/>
      <c r="C691" s="445"/>
      <c r="D691" s="291"/>
      <c r="E691" s="290"/>
      <c r="F691" s="290"/>
      <c r="G691" s="290"/>
      <c r="H691" s="291"/>
      <c r="I691" s="291"/>
      <c r="J691" s="292"/>
      <c r="K691" s="293"/>
      <c r="L691" s="293"/>
      <c r="M691" s="295" t="str">
        <f t="shared" si="89"/>
        <v/>
      </c>
      <c r="N691" s="296"/>
      <c r="O691" s="297" t="str">
        <f t="shared" si="84"/>
        <v/>
      </c>
      <c r="P691" s="296"/>
      <c r="Q691" s="297" t="str">
        <f t="shared" si="90"/>
        <v/>
      </c>
      <c r="R691" s="297" t="str">
        <f t="shared" si="85"/>
        <v/>
      </c>
      <c r="S691" s="298"/>
      <c r="T691" s="298"/>
      <c r="U691" s="299" t="str">
        <f t="shared" si="91"/>
        <v/>
      </c>
      <c r="V691" s="297" t="str">
        <f t="shared" si="86"/>
        <v/>
      </c>
      <c r="W691" s="300"/>
      <c r="X691" s="301"/>
      <c r="Y691" s="300"/>
      <c r="Z691" s="301"/>
      <c r="AA691" s="300"/>
      <c r="AB691" s="301"/>
      <c r="AC691" s="300"/>
      <c r="AD691" s="300"/>
      <c r="AE691" s="300"/>
      <c r="AF691" s="300"/>
      <c r="AG691" s="300"/>
      <c r="AH691" s="300"/>
      <c r="AI691" s="302" t="str">
        <f t="shared" si="87"/>
        <v/>
      </c>
      <c r="AJ691" s="303" t="str">
        <f ca="1">IFERROR(AVERAGEIFS('Discontinuity Log'!$O$5:$O$5117,'Discontinuity Log'!$A$5:$A$5117,J691,'Discontinuity Log'!$O$5:$O$5117,"&lt;&gt;"),"")</f>
        <v/>
      </c>
      <c r="AK691" s="304" t="str">
        <f t="shared" ca="1" si="88"/>
        <v/>
      </c>
      <c r="AL691" s="446"/>
    </row>
    <row r="692" spans="1:38" ht="19.2" customHeight="1" x14ac:dyDescent="0.3">
      <c r="A692" s="443"/>
      <c r="B692" s="444"/>
      <c r="C692" s="445"/>
      <c r="D692" s="291"/>
      <c r="E692" s="290"/>
      <c r="F692" s="290"/>
      <c r="G692" s="290"/>
      <c r="H692" s="291"/>
      <c r="I692" s="291"/>
      <c r="J692" s="292"/>
      <c r="K692" s="293"/>
      <c r="L692" s="293"/>
      <c r="M692" s="295" t="str">
        <f t="shared" si="89"/>
        <v/>
      </c>
      <c r="N692" s="296"/>
      <c r="O692" s="297" t="str">
        <f t="shared" si="84"/>
        <v/>
      </c>
      <c r="P692" s="296"/>
      <c r="Q692" s="297" t="str">
        <f t="shared" si="90"/>
        <v/>
      </c>
      <c r="R692" s="297" t="str">
        <f t="shared" si="85"/>
        <v/>
      </c>
      <c r="S692" s="298"/>
      <c r="T692" s="298"/>
      <c r="U692" s="299" t="str">
        <f t="shared" si="91"/>
        <v/>
      </c>
      <c r="V692" s="297" t="str">
        <f t="shared" si="86"/>
        <v/>
      </c>
      <c r="W692" s="300"/>
      <c r="X692" s="301"/>
      <c r="Y692" s="300"/>
      <c r="Z692" s="301"/>
      <c r="AA692" s="300"/>
      <c r="AB692" s="301"/>
      <c r="AC692" s="300"/>
      <c r="AD692" s="300"/>
      <c r="AE692" s="300"/>
      <c r="AF692" s="300"/>
      <c r="AG692" s="300"/>
      <c r="AH692" s="300"/>
      <c r="AI692" s="302" t="str">
        <f t="shared" si="87"/>
        <v/>
      </c>
      <c r="AJ692" s="303" t="str">
        <f ca="1">IFERROR(AVERAGEIFS('Discontinuity Log'!$O$5:$O$5117,'Discontinuity Log'!$A$5:$A$5117,J692,'Discontinuity Log'!$O$5:$O$5117,"&lt;&gt;"),"")</f>
        <v/>
      </c>
      <c r="AK692" s="304" t="str">
        <f t="shared" ca="1" si="88"/>
        <v/>
      </c>
      <c r="AL692" s="446"/>
    </row>
    <row r="693" spans="1:38" ht="19.2" customHeight="1" x14ac:dyDescent="0.3">
      <c r="A693" s="443"/>
      <c r="B693" s="444"/>
      <c r="C693" s="445"/>
      <c r="D693" s="291"/>
      <c r="E693" s="290"/>
      <c r="F693" s="290"/>
      <c r="G693" s="290"/>
      <c r="H693" s="291"/>
      <c r="I693" s="291"/>
      <c r="J693" s="292"/>
      <c r="K693" s="293"/>
      <c r="L693" s="293"/>
      <c r="M693" s="295" t="str">
        <f t="shared" si="89"/>
        <v/>
      </c>
      <c r="N693" s="296"/>
      <c r="O693" s="297" t="str">
        <f t="shared" si="84"/>
        <v/>
      </c>
      <c r="P693" s="296"/>
      <c r="Q693" s="297" t="str">
        <f t="shared" si="90"/>
        <v/>
      </c>
      <c r="R693" s="297" t="str">
        <f t="shared" si="85"/>
        <v/>
      </c>
      <c r="S693" s="298"/>
      <c r="T693" s="298"/>
      <c r="U693" s="299" t="str">
        <f t="shared" si="91"/>
        <v/>
      </c>
      <c r="V693" s="297" t="str">
        <f t="shared" si="86"/>
        <v/>
      </c>
      <c r="W693" s="300"/>
      <c r="X693" s="301"/>
      <c r="Y693" s="300"/>
      <c r="Z693" s="301"/>
      <c r="AA693" s="300"/>
      <c r="AB693" s="301"/>
      <c r="AC693" s="300"/>
      <c r="AD693" s="300"/>
      <c r="AE693" s="300"/>
      <c r="AF693" s="300"/>
      <c r="AG693" s="300"/>
      <c r="AH693" s="300"/>
      <c r="AI693" s="302" t="str">
        <f t="shared" si="87"/>
        <v/>
      </c>
      <c r="AJ693" s="303" t="str">
        <f ca="1">IFERROR(AVERAGEIFS('Discontinuity Log'!$O$5:$O$5117,'Discontinuity Log'!$A$5:$A$5117,J693,'Discontinuity Log'!$O$5:$O$5117,"&lt;&gt;"),"")</f>
        <v/>
      </c>
      <c r="AK693" s="304" t="str">
        <f t="shared" ca="1" si="88"/>
        <v/>
      </c>
      <c r="AL693" s="446"/>
    </row>
    <row r="694" spans="1:38" ht="19.2" customHeight="1" x14ac:dyDescent="0.3">
      <c r="A694" s="443"/>
      <c r="B694" s="444"/>
      <c r="C694" s="445"/>
      <c r="D694" s="291"/>
      <c r="E694" s="290"/>
      <c r="F694" s="290"/>
      <c r="G694" s="290"/>
      <c r="H694" s="291"/>
      <c r="I694" s="291"/>
      <c r="J694" s="292"/>
      <c r="K694" s="293"/>
      <c r="L694" s="293"/>
      <c r="M694" s="295" t="str">
        <f t="shared" si="89"/>
        <v/>
      </c>
      <c r="N694" s="296"/>
      <c r="O694" s="297" t="str">
        <f t="shared" si="84"/>
        <v/>
      </c>
      <c r="P694" s="296"/>
      <c r="Q694" s="297" t="str">
        <f t="shared" si="90"/>
        <v/>
      </c>
      <c r="R694" s="297" t="str">
        <f t="shared" si="85"/>
        <v/>
      </c>
      <c r="S694" s="298"/>
      <c r="T694" s="298"/>
      <c r="U694" s="299" t="str">
        <f t="shared" si="91"/>
        <v/>
      </c>
      <c r="V694" s="297" t="str">
        <f t="shared" si="86"/>
        <v/>
      </c>
      <c r="W694" s="300"/>
      <c r="X694" s="301"/>
      <c r="Y694" s="300"/>
      <c r="Z694" s="301"/>
      <c r="AA694" s="300"/>
      <c r="AB694" s="301"/>
      <c r="AC694" s="300"/>
      <c r="AD694" s="300"/>
      <c r="AE694" s="300"/>
      <c r="AF694" s="300"/>
      <c r="AG694" s="300"/>
      <c r="AH694" s="300"/>
      <c r="AI694" s="302" t="str">
        <f t="shared" si="87"/>
        <v/>
      </c>
      <c r="AJ694" s="303" t="str">
        <f ca="1">IFERROR(AVERAGEIFS('Discontinuity Log'!$O$5:$O$5117,'Discontinuity Log'!$A$5:$A$5117,J694,'Discontinuity Log'!$O$5:$O$5117,"&lt;&gt;"),"")</f>
        <v/>
      </c>
      <c r="AK694" s="304" t="str">
        <f t="shared" ca="1" si="88"/>
        <v/>
      </c>
      <c r="AL694" s="446"/>
    </row>
    <row r="695" spans="1:38" ht="19.2" customHeight="1" x14ac:dyDescent="0.3">
      <c r="A695" s="443"/>
      <c r="B695" s="444"/>
      <c r="C695" s="445"/>
      <c r="D695" s="291"/>
      <c r="E695" s="290"/>
      <c r="F695" s="290"/>
      <c r="G695" s="290"/>
      <c r="H695" s="291"/>
      <c r="I695" s="291"/>
      <c r="J695" s="292"/>
      <c r="K695" s="293"/>
      <c r="L695" s="293"/>
      <c r="M695" s="295" t="str">
        <f t="shared" si="89"/>
        <v/>
      </c>
      <c r="N695" s="296"/>
      <c r="O695" s="297" t="str">
        <f t="shared" si="84"/>
        <v/>
      </c>
      <c r="P695" s="296"/>
      <c r="Q695" s="297" t="str">
        <f t="shared" si="90"/>
        <v/>
      </c>
      <c r="R695" s="297" t="str">
        <f t="shared" si="85"/>
        <v/>
      </c>
      <c r="S695" s="298"/>
      <c r="T695" s="298"/>
      <c r="U695" s="299" t="str">
        <f t="shared" si="91"/>
        <v/>
      </c>
      <c r="V695" s="297" t="str">
        <f t="shared" si="86"/>
        <v/>
      </c>
      <c r="W695" s="300"/>
      <c r="X695" s="301"/>
      <c r="Y695" s="300"/>
      <c r="Z695" s="301"/>
      <c r="AA695" s="300"/>
      <c r="AB695" s="301"/>
      <c r="AC695" s="300"/>
      <c r="AD695" s="300"/>
      <c r="AE695" s="300"/>
      <c r="AF695" s="300"/>
      <c r="AG695" s="300"/>
      <c r="AH695" s="300"/>
      <c r="AI695" s="302" t="str">
        <f t="shared" si="87"/>
        <v/>
      </c>
      <c r="AJ695" s="303" t="str">
        <f ca="1">IFERROR(AVERAGEIFS('Discontinuity Log'!$O$5:$O$5117,'Discontinuity Log'!$A$5:$A$5117,J695,'Discontinuity Log'!$O$5:$O$5117,"&lt;&gt;"),"")</f>
        <v/>
      </c>
      <c r="AK695" s="304" t="str">
        <f t="shared" ca="1" si="88"/>
        <v/>
      </c>
      <c r="AL695" s="446"/>
    </row>
    <row r="696" spans="1:38" ht="19.2" customHeight="1" x14ac:dyDescent="0.3">
      <c r="A696" s="443"/>
      <c r="B696" s="444"/>
      <c r="C696" s="445"/>
      <c r="D696" s="291"/>
      <c r="E696" s="290"/>
      <c r="F696" s="290"/>
      <c r="G696" s="290"/>
      <c r="H696" s="291"/>
      <c r="I696" s="291"/>
      <c r="J696" s="292"/>
      <c r="K696" s="293"/>
      <c r="L696" s="293"/>
      <c r="M696" s="295" t="str">
        <f t="shared" si="89"/>
        <v/>
      </c>
      <c r="N696" s="296"/>
      <c r="O696" s="297" t="str">
        <f t="shared" si="84"/>
        <v/>
      </c>
      <c r="P696" s="296"/>
      <c r="Q696" s="297" t="str">
        <f t="shared" si="90"/>
        <v/>
      </c>
      <c r="R696" s="297" t="str">
        <f t="shared" si="85"/>
        <v/>
      </c>
      <c r="S696" s="298"/>
      <c r="T696" s="298"/>
      <c r="U696" s="299" t="str">
        <f t="shared" si="91"/>
        <v/>
      </c>
      <c r="V696" s="297" t="str">
        <f t="shared" si="86"/>
        <v/>
      </c>
      <c r="W696" s="300"/>
      <c r="X696" s="301"/>
      <c r="Y696" s="300"/>
      <c r="Z696" s="301"/>
      <c r="AA696" s="300"/>
      <c r="AB696" s="301"/>
      <c r="AC696" s="300"/>
      <c r="AD696" s="300"/>
      <c r="AE696" s="300"/>
      <c r="AF696" s="300"/>
      <c r="AG696" s="300"/>
      <c r="AH696" s="300"/>
      <c r="AI696" s="302" t="str">
        <f t="shared" si="87"/>
        <v/>
      </c>
      <c r="AJ696" s="303" t="str">
        <f ca="1">IFERROR(AVERAGEIFS('Discontinuity Log'!$O$5:$O$5117,'Discontinuity Log'!$A$5:$A$5117,J696,'Discontinuity Log'!$O$5:$O$5117,"&lt;&gt;"),"")</f>
        <v/>
      </c>
      <c r="AK696" s="304" t="str">
        <f t="shared" ca="1" si="88"/>
        <v/>
      </c>
      <c r="AL696" s="446"/>
    </row>
    <row r="697" spans="1:38" ht="19.2" customHeight="1" x14ac:dyDescent="0.3">
      <c r="A697" s="443"/>
      <c r="B697" s="444"/>
      <c r="C697" s="445"/>
      <c r="D697" s="291"/>
      <c r="E697" s="290"/>
      <c r="F697" s="290"/>
      <c r="G697" s="290"/>
      <c r="H697" s="291"/>
      <c r="I697" s="291"/>
      <c r="J697" s="292"/>
      <c r="K697" s="293"/>
      <c r="L697" s="293"/>
      <c r="M697" s="295" t="str">
        <f t="shared" si="89"/>
        <v/>
      </c>
      <c r="N697" s="296"/>
      <c r="O697" s="297" t="str">
        <f t="shared" si="84"/>
        <v/>
      </c>
      <c r="P697" s="296"/>
      <c r="Q697" s="297" t="str">
        <f t="shared" si="90"/>
        <v/>
      </c>
      <c r="R697" s="297" t="str">
        <f t="shared" si="85"/>
        <v/>
      </c>
      <c r="S697" s="298"/>
      <c r="T697" s="298"/>
      <c r="U697" s="299" t="str">
        <f t="shared" si="91"/>
        <v/>
      </c>
      <c r="V697" s="297" t="str">
        <f t="shared" si="86"/>
        <v/>
      </c>
      <c r="W697" s="300"/>
      <c r="X697" s="301"/>
      <c r="Y697" s="300"/>
      <c r="Z697" s="301"/>
      <c r="AA697" s="300"/>
      <c r="AB697" s="301"/>
      <c r="AC697" s="300"/>
      <c r="AD697" s="300"/>
      <c r="AE697" s="300"/>
      <c r="AF697" s="300"/>
      <c r="AG697" s="300"/>
      <c r="AH697" s="300"/>
      <c r="AI697" s="302" t="str">
        <f t="shared" si="87"/>
        <v/>
      </c>
      <c r="AJ697" s="303" t="str">
        <f ca="1">IFERROR(AVERAGEIFS('Discontinuity Log'!$O$5:$O$5117,'Discontinuity Log'!$A$5:$A$5117,J697,'Discontinuity Log'!$O$5:$O$5117,"&lt;&gt;"),"")</f>
        <v/>
      </c>
      <c r="AK697" s="304" t="str">
        <f t="shared" ca="1" si="88"/>
        <v/>
      </c>
      <c r="AL697" s="446"/>
    </row>
    <row r="698" spans="1:38" ht="19.2" customHeight="1" x14ac:dyDescent="0.3">
      <c r="A698" s="443"/>
      <c r="B698" s="444"/>
      <c r="C698" s="445"/>
      <c r="D698" s="291"/>
      <c r="E698" s="290"/>
      <c r="F698" s="290"/>
      <c r="G698" s="290"/>
      <c r="H698" s="291"/>
      <c r="I698" s="291"/>
      <c r="J698" s="292"/>
      <c r="K698" s="293"/>
      <c r="L698" s="293"/>
      <c r="M698" s="295" t="str">
        <f t="shared" si="89"/>
        <v/>
      </c>
      <c r="N698" s="296"/>
      <c r="O698" s="297" t="str">
        <f t="shared" si="84"/>
        <v/>
      </c>
      <c r="P698" s="296"/>
      <c r="Q698" s="297" t="str">
        <f t="shared" si="90"/>
        <v/>
      </c>
      <c r="R698" s="297" t="str">
        <f t="shared" si="85"/>
        <v/>
      </c>
      <c r="S698" s="298"/>
      <c r="T698" s="298"/>
      <c r="U698" s="299" t="str">
        <f t="shared" si="91"/>
        <v/>
      </c>
      <c r="V698" s="297" t="str">
        <f t="shared" si="86"/>
        <v/>
      </c>
      <c r="W698" s="300"/>
      <c r="X698" s="301"/>
      <c r="Y698" s="300"/>
      <c r="Z698" s="301"/>
      <c r="AA698" s="300"/>
      <c r="AB698" s="301"/>
      <c r="AC698" s="300"/>
      <c r="AD698" s="300"/>
      <c r="AE698" s="300"/>
      <c r="AF698" s="300"/>
      <c r="AG698" s="300"/>
      <c r="AH698" s="300"/>
      <c r="AI698" s="302" t="str">
        <f t="shared" si="87"/>
        <v/>
      </c>
      <c r="AJ698" s="303" t="str">
        <f ca="1">IFERROR(AVERAGEIFS('Discontinuity Log'!$O$5:$O$5117,'Discontinuity Log'!$A$5:$A$5117,J698,'Discontinuity Log'!$O$5:$O$5117,"&lt;&gt;"),"")</f>
        <v/>
      </c>
      <c r="AK698" s="304" t="str">
        <f t="shared" ca="1" si="88"/>
        <v/>
      </c>
      <c r="AL698" s="446"/>
    </row>
    <row r="699" spans="1:38" ht="19.2" customHeight="1" x14ac:dyDescent="0.3">
      <c r="A699" s="443"/>
      <c r="B699" s="444"/>
      <c r="C699" s="445"/>
      <c r="D699" s="291"/>
      <c r="E699" s="290"/>
      <c r="F699" s="290"/>
      <c r="G699" s="290"/>
      <c r="H699" s="291"/>
      <c r="I699" s="291"/>
      <c r="J699" s="292"/>
      <c r="K699" s="293"/>
      <c r="L699" s="293"/>
      <c r="M699" s="295" t="str">
        <f t="shared" si="89"/>
        <v/>
      </c>
      <c r="N699" s="296"/>
      <c r="O699" s="297" t="str">
        <f t="shared" si="84"/>
        <v/>
      </c>
      <c r="P699" s="296"/>
      <c r="Q699" s="297" t="str">
        <f t="shared" si="90"/>
        <v/>
      </c>
      <c r="R699" s="297" t="str">
        <f t="shared" si="85"/>
        <v/>
      </c>
      <c r="S699" s="298"/>
      <c r="T699" s="298"/>
      <c r="U699" s="299" t="str">
        <f t="shared" si="91"/>
        <v/>
      </c>
      <c r="V699" s="297" t="str">
        <f t="shared" si="86"/>
        <v/>
      </c>
      <c r="W699" s="300"/>
      <c r="X699" s="301"/>
      <c r="Y699" s="300"/>
      <c r="Z699" s="301"/>
      <c r="AA699" s="300"/>
      <c r="AB699" s="301"/>
      <c r="AC699" s="300"/>
      <c r="AD699" s="300"/>
      <c r="AE699" s="300"/>
      <c r="AF699" s="300"/>
      <c r="AG699" s="300"/>
      <c r="AH699" s="300"/>
      <c r="AI699" s="302" t="str">
        <f t="shared" si="87"/>
        <v/>
      </c>
      <c r="AJ699" s="303" t="str">
        <f ca="1">IFERROR(AVERAGEIFS('Discontinuity Log'!$O$5:$O$5117,'Discontinuity Log'!$A$5:$A$5117,J699,'Discontinuity Log'!$O$5:$O$5117,"&lt;&gt;"),"")</f>
        <v/>
      </c>
      <c r="AK699" s="304" t="str">
        <f t="shared" ca="1" si="88"/>
        <v/>
      </c>
      <c r="AL699" s="446"/>
    </row>
    <row r="700" spans="1:38" ht="19.2" customHeight="1" x14ac:dyDescent="0.3">
      <c r="A700" s="443"/>
      <c r="B700" s="444"/>
      <c r="C700" s="445"/>
      <c r="D700" s="291"/>
      <c r="E700" s="290"/>
      <c r="F700" s="290"/>
      <c r="G700" s="290"/>
      <c r="H700" s="291"/>
      <c r="I700" s="291"/>
      <c r="J700" s="292"/>
      <c r="K700" s="293"/>
      <c r="L700" s="293"/>
      <c r="M700" s="295" t="str">
        <f t="shared" si="89"/>
        <v/>
      </c>
      <c r="N700" s="296"/>
      <c r="O700" s="297" t="str">
        <f t="shared" si="84"/>
        <v/>
      </c>
      <c r="P700" s="296"/>
      <c r="Q700" s="297" t="str">
        <f t="shared" si="90"/>
        <v/>
      </c>
      <c r="R700" s="297" t="str">
        <f t="shared" si="85"/>
        <v/>
      </c>
      <c r="S700" s="298"/>
      <c r="T700" s="298"/>
      <c r="U700" s="299" t="str">
        <f t="shared" si="91"/>
        <v/>
      </c>
      <c r="V700" s="297" t="str">
        <f t="shared" si="86"/>
        <v/>
      </c>
      <c r="W700" s="300"/>
      <c r="X700" s="301"/>
      <c r="Y700" s="300"/>
      <c r="Z700" s="301"/>
      <c r="AA700" s="300"/>
      <c r="AB700" s="301"/>
      <c r="AC700" s="300"/>
      <c r="AD700" s="300"/>
      <c r="AE700" s="300"/>
      <c r="AF700" s="300"/>
      <c r="AG700" s="300"/>
      <c r="AH700" s="300"/>
      <c r="AI700" s="302" t="str">
        <f t="shared" si="87"/>
        <v/>
      </c>
      <c r="AJ700" s="303" t="str">
        <f ca="1">IFERROR(AVERAGEIFS('Discontinuity Log'!$O$5:$O$5117,'Discontinuity Log'!$A$5:$A$5117,J700,'Discontinuity Log'!$O$5:$O$5117,"&lt;&gt;"),"")</f>
        <v/>
      </c>
      <c r="AK700" s="304" t="str">
        <f t="shared" ca="1" si="88"/>
        <v/>
      </c>
      <c r="AL700" s="446"/>
    </row>
    <row r="701" spans="1:38" ht="19.2" customHeight="1" x14ac:dyDescent="0.3">
      <c r="A701" s="443"/>
      <c r="B701" s="444"/>
      <c r="C701" s="445"/>
      <c r="D701" s="291"/>
      <c r="E701" s="290"/>
      <c r="F701" s="290"/>
      <c r="G701" s="290"/>
      <c r="H701" s="291"/>
      <c r="I701" s="291"/>
      <c r="J701" s="292"/>
      <c r="K701" s="293"/>
      <c r="L701" s="293"/>
      <c r="M701" s="295" t="str">
        <f t="shared" si="89"/>
        <v/>
      </c>
      <c r="N701" s="296"/>
      <c r="O701" s="297" t="str">
        <f t="shared" si="84"/>
        <v/>
      </c>
      <c r="P701" s="296"/>
      <c r="Q701" s="297" t="str">
        <f t="shared" si="90"/>
        <v/>
      </c>
      <c r="R701" s="297" t="str">
        <f t="shared" si="85"/>
        <v/>
      </c>
      <c r="S701" s="298"/>
      <c r="T701" s="298"/>
      <c r="U701" s="299" t="str">
        <f t="shared" si="91"/>
        <v/>
      </c>
      <c r="V701" s="297" t="str">
        <f t="shared" si="86"/>
        <v/>
      </c>
      <c r="W701" s="300"/>
      <c r="X701" s="301"/>
      <c r="Y701" s="300"/>
      <c r="Z701" s="301"/>
      <c r="AA701" s="300"/>
      <c r="AB701" s="301"/>
      <c r="AC701" s="300"/>
      <c r="AD701" s="300"/>
      <c r="AE701" s="300"/>
      <c r="AF701" s="300"/>
      <c r="AG701" s="300"/>
      <c r="AH701" s="300"/>
      <c r="AI701" s="302" t="str">
        <f t="shared" si="87"/>
        <v/>
      </c>
      <c r="AJ701" s="303" t="str">
        <f ca="1">IFERROR(AVERAGEIFS('Discontinuity Log'!$O$5:$O$5117,'Discontinuity Log'!$A$5:$A$5117,J701,'Discontinuity Log'!$O$5:$O$5117,"&lt;&gt;"),"")</f>
        <v/>
      </c>
      <c r="AK701" s="304" t="str">
        <f t="shared" ca="1" si="88"/>
        <v/>
      </c>
      <c r="AL701" s="446"/>
    </row>
    <row r="702" spans="1:38" ht="19.2" customHeight="1" x14ac:dyDescent="0.3">
      <c r="A702" s="443"/>
      <c r="B702" s="444"/>
      <c r="C702" s="445"/>
      <c r="D702" s="291"/>
      <c r="E702" s="290"/>
      <c r="F702" s="290"/>
      <c r="G702" s="290"/>
      <c r="H702" s="291"/>
      <c r="I702" s="291"/>
      <c r="J702" s="292"/>
      <c r="K702" s="293"/>
      <c r="L702" s="293"/>
      <c r="M702" s="295" t="str">
        <f t="shared" si="89"/>
        <v/>
      </c>
      <c r="N702" s="296"/>
      <c r="O702" s="297" t="str">
        <f t="shared" si="84"/>
        <v/>
      </c>
      <c r="P702" s="296"/>
      <c r="Q702" s="297" t="str">
        <f t="shared" si="90"/>
        <v/>
      </c>
      <c r="R702" s="297" t="str">
        <f t="shared" si="85"/>
        <v/>
      </c>
      <c r="S702" s="298"/>
      <c r="T702" s="298"/>
      <c r="U702" s="299" t="str">
        <f t="shared" si="91"/>
        <v/>
      </c>
      <c r="V702" s="297" t="str">
        <f t="shared" si="86"/>
        <v/>
      </c>
      <c r="W702" s="300"/>
      <c r="X702" s="301"/>
      <c r="Y702" s="300"/>
      <c r="Z702" s="301"/>
      <c r="AA702" s="300"/>
      <c r="AB702" s="301"/>
      <c r="AC702" s="300"/>
      <c r="AD702" s="300"/>
      <c r="AE702" s="300"/>
      <c r="AF702" s="300"/>
      <c r="AG702" s="300"/>
      <c r="AH702" s="300"/>
      <c r="AI702" s="302" t="str">
        <f t="shared" si="87"/>
        <v/>
      </c>
      <c r="AJ702" s="303" t="str">
        <f ca="1">IFERROR(AVERAGEIFS('Discontinuity Log'!$O$5:$O$5117,'Discontinuity Log'!$A$5:$A$5117,J702,'Discontinuity Log'!$O$5:$O$5117,"&lt;&gt;"),"")</f>
        <v/>
      </c>
      <c r="AK702" s="304" t="str">
        <f t="shared" ca="1" si="88"/>
        <v/>
      </c>
      <c r="AL702" s="446"/>
    </row>
    <row r="703" spans="1:38" ht="19.2" customHeight="1" x14ac:dyDescent="0.3">
      <c r="A703" s="443"/>
      <c r="B703" s="444"/>
      <c r="C703" s="445"/>
      <c r="D703" s="291"/>
      <c r="E703" s="290"/>
      <c r="F703" s="290"/>
      <c r="G703" s="290"/>
      <c r="H703" s="291"/>
      <c r="I703" s="291"/>
      <c r="J703" s="292"/>
      <c r="K703" s="293"/>
      <c r="L703" s="293"/>
      <c r="M703" s="295" t="str">
        <f t="shared" si="89"/>
        <v/>
      </c>
      <c r="N703" s="296"/>
      <c r="O703" s="297" t="str">
        <f t="shared" si="84"/>
        <v/>
      </c>
      <c r="P703" s="296"/>
      <c r="Q703" s="297" t="str">
        <f t="shared" si="90"/>
        <v/>
      </c>
      <c r="R703" s="297" t="str">
        <f t="shared" si="85"/>
        <v/>
      </c>
      <c r="S703" s="298"/>
      <c r="T703" s="298"/>
      <c r="U703" s="299" t="str">
        <f t="shared" si="91"/>
        <v/>
      </c>
      <c r="V703" s="297" t="str">
        <f t="shared" si="86"/>
        <v/>
      </c>
      <c r="W703" s="300"/>
      <c r="X703" s="301"/>
      <c r="Y703" s="300"/>
      <c r="Z703" s="301"/>
      <c r="AA703" s="300"/>
      <c r="AB703" s="301"/>
      <c r="AC703" s="300"/>
      <c r="AD703" s="300"/>
      <c r="AE703" s="300"/>
      <c r="AF703" s="300"/>
      <c r="AG703" s="300"/>
      <c r="AH703" s="300"/>
      <c r="AI703" s="302" t="str">
        <f t="shared" si="87"/>
        <v/>
      </c>
      <c r="AJ703" s="303" t="str">
        <f ca="1">IFERROR(AVERAGEIFS('Discontinuity Log'!$O$5:$O$5117,'Discontinuity Log'!$A$5:$A$5117,J703,'Discontinuity Log'!$O$5:$O$5117,"&lt;&gt;"),"")</f>
        <v/>
      </c>
      <c r="AK703" s="304" t="str">
        <f t="shared" ca="1" si="88"/>
        <v/>
      </c>
      <c r="AL703" s="446"/>
    </row>
    <row r="704" spans="1:38" ht="19.2" customHeight="1" x14ac:dyDescent="0.3">
      <c r="A704" s="443"/>
      <c r="B704" s="444"/>
      <c r="C704" s="445"/>
      <c r="D704" s="291"/>
      <c r="E704" s="290"/>
      <c r="F704" s="290"/>
      <c r="G704" s="290"/>
      <c r="H704" s="291"/>
      <c r="I704" s="291"/>
      <c r="J704" s="292"/>
      <c r="K704" s="293"/>
      <c r="L704" s="293"/>
      <c r="M704" s="295" t="str">
        <f t="shared" si="89"/>
        <v/>
      </c>
      <c r="N704" s="296"/>
      <c r="O704" s="297" t="str">
        <f t="shared" ref="O704:O767" si="92">IF(ISNUMBER(N704),N704/(M704)*100,"")</f>
        <v/>
      </c>
      <c r="P704" s="296"/>
      <c r="Q704" s="297" t="str">
        <f t="shared" si="90"/>
        <v/>
      </c>
      <c r="R704" s="297" t="str">
        <f t="shared" ref="R704:R767" si="93">IF(ISNUMBER(Q704),IF(Q704&lt;25,3,(IF(Q704&lt;50,8,IF(Q704&lt;75,13,IF(Q704&lt;90,17,IF(Q704&gt;=90,20,"")))))),"")</f>
        <v/>
      </c>
      <c r="S704" s="298"/>
      <c r="T704" s="298"/>
      <c r="U704" s="299" t="str">
        <f t="shared" si="91"/>
        <v/>
      </c>
      <c r="V704" s="297" t="str">
        <f t="shared" ref="V704:V767" si="94">IF(ISBLANK(T704),"",IF(T704=0,30,IF(U704&gt;=3,30,(IF(U704&gt;=1,25,(IF(U704&gt;=0.3,20,(IF(U704&gt;0.05,10,(IF(U704&lt;=0.05,5,"")))))))))))</f>
        <v/>
      </c>
      <c r="W704" s="300"/>
      <c r="X704" s="301"/>
      <c r="Y704" s="300"/>
      <c r="Z704" s="301"/>
      <c r="AA704" s="300"/>
      <c r="AB704" s="301"/>
      <c r="AC704" s="300"/>
      <c r="AD704" s="300"/>
      <c r="AE704" s="300"/>
      <c r="AF704" s="300"/>
      <c r="AG704" s="300"/>
      <c r="AH704" s="300"/>
      <c r="AI704" s="302" t="str">
        <f t="shared" ref="AI704:AI767" si="95">(IF(AH704="R6",15,IF(AH704="R5",12,IF(AH704="R4",7,IF(AH704="R3",4,IF(AH704="R2",2,IF(AH704="R1",1,IF(OR(AH704="R0",AH704="S0",AH704="S1",AH704="S2",AH704="S3",AH704="S4",AH704="S5",AH704="S6"),0,""))))))))</f>
        <v/>
      </c>
      <c r="AJ704" s="303" t="str">
        <f ca="1">IFERROR(AVERAGEIFS('Discontinuity Log'!$O$5:$O$5117,'Discontinuity Log'!$A$5:$A$5117,J704,'Discontinuity Log'!$O$5:$O$5117,"&lt;&gt;"),"")</f>
        <v/>
      </c>
      <c r="AK704" s="304" t="str">
        <f t="shared" ref="AK704:AK767" ca="1" si="96">IF(AND(ISNUMBER(R704),ISNUMBER(AI704),ISNUMBER(V704),ISNUMBER(AJ704)),SUM(R704,V704,AI704,AJ704,10),"")</f>
        <v/>
      </c>
      <c r="AL704" s="446"/>
    </row>
    <row r="705" spans="1:38" ht="19.2" customHeight="1" x14ac:dyDescent="0.3">
      <c r="A705" s="443"/>
      <c r="B705" s="444"/>
      <c r="C705" s="445"/>
      <c r="D705" s="291"/>
      <c r="E705" s="290"/>
      <c r="F705" s="290"/>
      <c r="G705" s="290"/>
      <c r="H705" s="291"/>
      <c r="I705" s="291"/>
      <c r="J705" s="292"/>
      <c r="K705" s="293"/>
      <c r="L705" s="293"/>
      <c r="M705" s="295" t="str">
        <f t="shared" ref="M705:M768" si="97">IF(ISBLANK(L705),"",L705-K705)</f>
        <v/>
      </c>
      <c r="N705" s="296"/>
      <c r="O705" s="297" t="str">
        <f t="shared" si="92"/>
        <v/>
      </c>
      <c r="P705" s="296"/>
      <c r="Q705" s="297" t="str">
        <f t="shared" ref="Q705:Q768" si="98">IF(ISNUMBER(P705),P705/(M705)*100,"")</f>
        <v/>
      </c>
      <c r="R705" s="297" t="str">
        <f t="shared" si="93"/>
        <v/>
      </c>
      <c r="S705" s="298"/>
      <c r="T705" s="298"/>
      <c r="U705" s="299" t="str">
        <f t="shared" ref="U705:U768" si="99">IF(ISBLANK(T705),"",IF(T705=0,N705,N705/T705))</f>
        <v/>
      </c>
      <c r="V705" s="297" t="str">
        <f t="shared" si="94"/>
        <v/>
      </c>
      <c r="W705" s="300"/>
      <c r="X705" s="301"/>
      <c r="Y705" s="300"/>
      <c r="Z705" s="301"/>
      <c r="AA705" s="300"/>
      <c r="AB705" s="301"/>
      <c r="AC705" s="300"/>
      <c r="AD705" s="300"/>
      <c r="AE705" s="300"/>
      <c r="AF705" s="300"/>
      <c r="AG705" s="300"/>
      <c r="AH705" s="300"/>
      <c r="AI705" s="302" t="str">
        <f t="shared" si="95"/>
        <v/>
      </c>
      <c r="AJ705" s="303" t="str">
        <f ca="1">IFERROR(AVERAGEIFS('Discontinuity Log'!$O$5:$O$5117,'Discontinuity Log'!$A$5:$A$5117,J705,'Discontinuity Log'!$O$5:$O$5117,"&lt;&gt;"),"")</f>
        <v/>
      </c>
      <c r="AK705" s="304" t="str">
        <f t="shared" ca="1" si="96"/>
        <v/>
      </c>
      <c r="AL705" s="446"/>
    </row>
    <row r="706" spans="1:38" ht="19.2" customHeight="1" x14ac:dyDescent="0.3">
      <c r="A706" s="443"/>
      <c r="B706" s="444"/>
      <c r="C706" s="445"/>
      <c r="D706" s="291"/>
      <c r="E706" s="290"/>
      <c r="F706" s="290"/>
      <c r="G706" s="290"/>
      <c r="H706" s="291"/>
      <c r="I706" s="291"/>
      <c r="J706" s="292"/>
      <c r="K706" s="293"/>
      <c r="L706" s="293"/>
      <c r="M706" s="295" t="str">
        <f t="shared" si="97"/>
        <v/>
      </c>
      <c r="N706" s="296"/>
      <c r="O706" s="297" t="str">
        <f t="shared" si="92"/>
        <v/>
      </c>
      <c r="P706" s="296"/>
      <c r="Q706" s="297" t="str">
        <f t="shared" si="98"/>
        <v/>
      </c>
      <c r="R706" s="297" t="str">
        <f t="shared" si="93"/>
        <v/>
      </c>
      <c r="S706" s="298"/>
      <c r="T706" s="298"/>
      <c r="U706" s="299" t="str">
        <f t="shared" si="99"/>
        <v/>
      </c>
      <c r="V706" s="297" t="str">
        <f t="shared" si="94"/>
        <v/>
      </c>
      <c r="W706" s="300"/>
      <c r="X706" s="301"/>
      <c r="Y706" s="300"/>
      <c r="Z706" s="301"/>
      <c r="AA706" s="300"/>
      <c r="AB706" s="301"/>
      <c r="AC706" s="300"/>
      <c r="AD706" s="300"/>
      <c r="AE706" s="300"/>
      <c r="AF706" s="300"/>
      <c r="AG706" s="300"/>
      <c r="AH706" s="300"/>
      <c r="AI706" s="302" t="str">
        <f t="shared" si="95"/>
        <v/>
      </c>
      <c r="AJ706" s="303" t="str">
        <f ca="1">IFERROR(AVERAGEIFS('Discontinuity Log'!$O$5:$O$5117,'Discontinuity Log'!$A$5:$A$5117,J706,'Discontinuity Log'!$O$5:$O$5117,"&lt;&gt;"),"")</f>
        <v/>
      </c>
      <c r="AK706" s="304" t="str">
        <f t="shared" ca="1" si="96"/>
        <v/>
      </c>
      <c r="AL706" s="446"/>
    </row>
    <row r="707" spans="1:38" ht="19.2" customHeight="1" x14ac:dyDescent="0.3">
      <c r="A707" s="443"/>
      <c r="B707" s="444"/>
      <c r="C707" s="445"/>
      <c r="D707" s="291"/>
      <c r="E707" s="290"/>
      <c r="F707" s="290"/>
      <c r="G707" s="290"/>
      <c r="H707" s="291"/>
      <c r="I707" s="291"/>
      <c r="J707" s="292"/>
      <c r="K707" s="293"/>
      <c r="L707" s="293"/>
      <c r="M707" s="295" t="str">
        <f t="shared" si="97"/>
        <v/>
      </c>
      <c r="N707" s="296"/>
      <c r="O707" s="297" t="str">
        <f t="shared" si="92"/>
        <v/>
      </c>
      <c r="P707" s="296"/>
      <c r="Q707" s="297" t="str">
        <f t="shared" si="98"/>
        <v/>
      </c>
      <c r="R707" s="297" t="str">
        <f t="shared" si="93"/>
        <v/>
      </c>
      <c r="S707" s="298"/>
      <c r="T707" s="298"/>
      <c r="U707" s="299" t="str">
        <f t="shared" si="99"/>
        <v/>
      </c>
      <c r="V707" s="297" t="str">
        <f t="shared" si="94"/>
        <v/>
      </c>
      <c r="W707" s="300"/>
      <c r="X707" s="301"/>
      <c r="Y707" s="300"/>
      <c r="Z707" s="301"/>
      <c r="AA707" s="300"/>
      <c r="AB707" s="301"/>
      <c r="AC707" s="300"/>
      <c r="AD707" s="300"/>
      <c r="AE707" s="300"/>
      <c r="AF707" s="300"/>
      <c r="AG707" s="300"/>
      <c r="AH707" s="300"/>
      <c r="AI707" s="302" t="str">
        <f t="shared" si="95"/>
        <v/>
      </c>
      <c r="AJ707" s="303" t="str">
        <f ca="1">IFERROR(AVERAGEIFS('Discontinuity Log'!$O$5:$O$5117,'Discontinuity Log'!$A$5:$A$5117,J707,'Discontinuity Log'!$O$5:$O$5117,"&lt;&gt;"),"")</f>
        <v/>
      </c>
      <c r="AK707" s="304" t="str">
        <f t="shared" ca="1" si="96"/>
        <v/>
      </c>
      <c r="AL707" s="446"/>
    </row>
    <row r="708" spans="1:38" ht="19.2" customHeight="1" x14ac:dyDescent="0.3">
      <c r="A708" s="443"/>
      <c r="B708" s="444"/>
      <c r="C708" s="445"/>
      <c r="D708" s="291"/>
      <c r="E708" s="290"/>
      <c r="F708" s="290"/>
      <c r="G708" s="290"/>
      <c r="H708" s="291"/>
      <c r="I708" s="291"/>
      <c r="J708" s="292"/>
      <c r="K708" s="293"/>
      <c r="L708" s="293"/>
      <c r="M708" s="295" t="str">
        <f t="shared" si="97"/>
        <v/>
      </c>
      <c r="N708" s="296"/>
      <c r="O708" s="297" t="str">
        <f t="shared" si="92"/>
        <v/>
      </c>
      <c r="P708" s="296"/>
      <c r="Q708" s="297" t="str">
        <f t="shared" si="98"/>
        <v/>
      </c>
      <c r="R708" s="297" t="str">
        <f t="shared" si="93"/>
        <v/>
      </c>
      <c r="S708" s="298"/>
      <c r="T708" s="298"/>
      <c r="U708" s="299" t="str">
        <f t="shared" si="99"/>
        <v/>
      </c>
      <c r="V708" s="297" t="str">
        <f t="shared" si="94"/>
        <v/>
      </c>
      <c r="W708" s="300"/>
      <c r="X708" s="301"/>
      <c r="Y708" s="300"/>
      <c r="Z708" s="301"/>
      <c r="AA708" s="300"/>
      <c r="AB708" s="301"/>
      <c r="AC708" s="300"/>
      <c r="AD708" s="300"/>
      <c r="AE708" s="300"/>
      <c r="AF708" s="300"/>
      <c r="AG708" s="300"/>
      <c r="AH708" s="300"/>
      <c r="AI708" s="302" t="str">
        <f t="shared" si="95"/>
        <v/>
      </c>
      <c r="AJ708" s="303" t="str">
        <f ca="1">IFERROR(AVERAGEIFS('Discontinuity Log'!$O$5:$O$5117,'Discontinuity Log'!$A$5:$A$5117,J708,'Discontinuity Log'!$O$5:$O$5117,"&lt;&gt;"),"")</f>
        <v/>
      </c>
      <c r="AK708" s="304" t="str">
        <f t="shared" ca="1" si="96"/>
        <v/>
      </c>
      <c r="AL708" s="446"/>
    </row>
    <row r="709" spans="1:38" ht="19.2" customHeight="1" x14ac:dyDescent="0.3">
      <c r="A709" s="443"/>
      <c r="B709" s="444"/>
      <c r="C709" s="445"/>
      <c r="D709" s="291"/>
      <c r="E709" s="290"/>
      <c r="F709" s="290"/>
      <c r="G709" s="290"/>
      <c r="H709" s="291"/>
      <c r="I709" s="291"/>
      <c r="J709" s="292"/>
      <c r="K709" s="293"/>
      <c r="L709" s="293"/>
      <c r="M709" s="295" t="str">
        <f t="shared" si="97"/>
        <v/>
      </c>
      <c r="N709" s="296"/>
      <c r="O709" s="297" t="str">
        <f t="shared" si="92"/>
        <v/>
      </c>
      <c r="P709" s="296"/>
      <c r="Q709" s="297" t="str">
        <f t="shared" si="98"/>
        <v/>
      </c>
      <c r="R709" s="297" t="str">
        <f t="shared" si="93"/>
        <v/>
      </c>
      <c r="S709" s="298"/>
      <c r="T709" s="298"/>
      <c r="U709" s="299" t="str">
        <f t="shared" si="99"/>
        <v/>
      </c>
      <c r="V709" s="297" t="str">
        <f t="shared" si="94"/>
        <v/>
      </c>
      <c r="W709" s="300"/>
      <c r="X709" s="301"/>
      <c r="Y709" s="300"/>
      <c r="Z709" s="301"/>
      <c r="AA709" s="300"/>
      <c r="AB709" s="301"/>
      <c r="AC709" s="300"/>
      <c r="AD709" s="300"/>
      <c r="AE709" s="300"/>
      <c r="AF709" s="300"/>
      <c r="AG709" s="300"/>
      <c r="AH709" s="300"/>
      <c r="AI709" s="302" t="str">
        <f t="shared" si="95"/>
        <v/>
      </c>
      <c r="AJ709" s="303" t="str">
        <f ca="1">IFERROR(AVERAGEIFS('Discontinuity Log'!$O$5:$O$5117,'Discontinuity Log'!$A$5:$A$5117,J709,'Discontinuity Log'!$O$5:$O$5117,"&lt;&gt;"),"")</f>
        <v/>
      </c>
      <c r="AK709" s="304" t="str">
        <f t="shared" ca="1" si="96"/>
        <v/>
      </c>
      <c r="AL709" s="446"/>
    </row>
    <row r="710" spans="1:38" ht="19.2" customHeight="1" x14ac:dyDescent="0.3">
      <c r="A710" s="443"/>
      <c r="B710" s="444"/>
      <c r="C710" s="445"/>
      <c r="D710" s="291"/>
      <c r="E710" s="290"/>
      <c r="F710" s="290"/>
      <c r="G710" s="290"/>
      <c r="H710" s="291"/>
      <c r="I710" s="291"/>
      <c r="J710" s="292"/>
      <c r="K710" s="293"/>
      <c r="L710" s="293"/>
      <c r="M710" s="295" t="str">
        <f t="shared" si="97"/>
        <v/>
      </c>
      <c r="N710" s="296"/>
      <c r="O710" s="297" t="str">
        <f t="shared" si="92"/>
        <v/>
      </c>
      <c r="P710" s="296"/>
      <c r="Q710" s="297" t="str">
        <f t="shared" si="98"/>
        <v/>
      </c>
      <c r="R710" s="297" t="str">
        <f t="shared" si="93"/>
        <v/>
      </c>
      <c r="S710" s="298"/>
      <c r="T710" s="298"/>
      <c r="U710" s="299" t="str">
        <f t="shared" si="99"/>
        <v/>
      </c>
      <c r="V710" s="297" t="str">
        <f t="shared" si="94"/>
        <v/>
      </c>
      <c r="W710" s="300"/>
      <c r="X710" s="301"/>
      <c r="Y710" s="300"/>
      <c r="Z710" s="301"/>
      <c r="AA710" s="300"/>
      <c r="AB710" s="301"/>
      <c r="AC710" s="300"/>
      <c r="AD710" s="300"/>
      <c r="AE710" s="300"/>
      <c r="AF710" s="300"/>
      <c r="AG710" s="300"/>
      <c r="AH710" s="300"/>
      <c r="AI710" s="302" t="str">
        <f t="shared" si="95"/>
        <v/>
      </c>
      <c r="AJ710" s="303" t="str">
        <f ca="1">IFERROR(AVERAGEIFS('Discontinuity Log'!$O$5:$O$5117,'Discontinuity Log'!$A$5:$A$5117,J710,'Discontinuity Log'!$O$5:$O$5117,"&lt;&gt;"),"")</f>
        <v/>
      </c>
      <c r="AK710" s="304" t="str">
        <f t="shared" ca="1" si="96"/>
        <v/>
      </c>
      <c r="AL710" s="446"/>
    </row>
    <row r="711" spans="1:38" ht="19.2" customHeight="1" x14ac:dyDescent="0.3">
      <c r="A711" s="443"/>
      <c r="B711" s="444"/>
      <c r="C711" s="445"/>
      <c r="D711" s="291"/>
      <c r="E711" s="290"/>
      <c r="F711" s="290"/>
      <c r="G711" s="290"/>
      <c r="H711" s="291"/>
      <c r="I711" s="291"/>
      <c r="J711" s="292"/>
      <c r="K711" s="293"/>
      <c r="L711" s="293"/>
      <c r="M711" s="295" t="str">
        <f t="shared" si="97"/>
        <v/>
      </c>
      <c r="N711" s="296"/>
      <c r="O711" s="297" t="str">
        <f t="shared" si="92"/>
        <v/>
      </c>
      <c r="P711" s="296"/>
      <c r="Q711" s="297" t="str">
        <f t="shared" si="98"/>
        <v/>
      </c>
      <c r="R711" s="297" t="str">
        <f t="shared" si="93"/>
        <v/>
      </c>
      <c r="S711" s="298"/>
      <c r="T711" s="298"/>
      <c r="U711" s="299" t="str">
        <f t="shared" si="99"/>
        <v/>
      </c>
      <c r="V711" s="297" t="str">
        <f t="shared" si="94"/>
        <v/>
      </c>
      <c r="W711" s="300"/>
      <c r="X711" s="301"/>
      <c r="Y711" s="300"/>
      <c r="Z711" s="301"/>
      <c r="AA711" s="300"/>
      <c r="AB711" s="301"/>
      <c r="AC711" s="300"/>
      <c r="AD711" s="300"/>
      <c r="AE711" s="300"/>
      <c r="AF711" s="300"/>
      <c r="AG711" s="300"/>
      <c r="AH711" s="300"/>
      <c r="AI711" s="302" t="str">
        <f t="shared" si="95"/>
        <v/>
      </c>
      <c r="AJ711" s="303" t="str">
        <f ca="1">IFERROR(AVERAGEIFS('Discontinuity Log'!$O$5:$O$5117,'Discontinuity Log'!$A$5:$A$5117,J711,'Discontinuity Log'!$O$5:$O$5117,"&lt;&gt;"),"")</f>
        <v/>
      </c>
      <c r="AK711" s="304" t="str">
        <f t="shared" ca="1" si="96"/>
        <v/>
      </c>
      <c r="AL711" s="446"/>
    </row>
    <row r="712" spans="1:38" ht="19.2" customHeight="1" x14ac:dyDescent="0.3">
      <c r="A712" s="443"/>
      <c r="B712" s="444"/>
      <c r="C712" s="445"/>
      <c r="D712" s="291"/>
      <c r="E712" s="290"/>
      <c r="F712" s="290"/>
      <c r="G712" s="290"/>
      <c r="H712" s="291"/>
      <c r="I712" s="291"/>
      <c r="J712" s="292"/>
      <c r="K712" s="293"/>
      <c r="L712" s="293"/>
      <c r="M712" s="295" t="str">
        <f t="shared" si="97"/>
        <v/>
      </c>
      <c r="N712" s="296"/>
      <c r="O712" s="297" t="str">
        <f t="shared" si="92"/>
        <v/>
      </c>
      <c r="P712" s="296"/>
      <c r="Q712" s="297" t="str">
        <f t="shared" si="98"/>
        <v/>
      </c>
      <c r="R712" s="297" t="str">
        <f t="shared" si="93"/>
        <v/>
      </c>
      <c r="S712" s="298"/>
      <c r="T712" s="298"/>
      <c r="U712" s="299" t="str">
        <f t="shared" si="99"/>
        <v/>
      </c>
      <c r="V712" s="297" t="str">
        <f t="shared" si="94"/>
        <v/>
      </c>
      <c r="W712" s="300"/>
      <c r="X712" s="301"/>
      <c r="Y712" s="300"/>
      <c r="Z712" s="301"/>
      <c r="AA712" s="300"/>
      <c r="AB712" s="301"/>
      <c r="AC712" s="300"/>
      <c r="AD712" s="300"/>
      <c r="AE712" s="300"/>
      <c r="AF712" s="300"/>
      <c r="AG712" s="300"/>
      <c r="AH712" s="300"/>
      <c r="AI712" s="302" t="str">
        <f t="shared" si="95"/>
        <v/>
      </c>
      <c r="AJ712" s="303" t="str">
        <f ca="1">IFERROR(AVERAGEIFS('Discontinuity Log'!$O$5:$O$5117,'Discontinuity Log'!$A$5:$A$5117,J712,'Discontinuity Log'!$O$5:$O$5117,"&lt;&gt;"),"")</f>
        <v/>
      </c>
      <c r="AK712" s="304" t="str">
        <f t="shared" ca="1" si="96"/>
        <v/>
      </c>
      <c r="AL712" s="446"/>
    </row>
    <row r="713" spans="1:38" ht="19.2" customHeight="1" x14ac:dyDescent="0.3">
      <c r="A713" s="443"/>
      <c r="B713" s="444"/>
      <c r="C713" s="445"/>
      <c r="D713" s="291"/>
      <c r="E713" s="290"/>
      <c r="F713" s="290"/>
      <c r="G713" s="290"/>
      <c r="H713" s="291"/>
      <c r="I713" s="291"/>
      <c r="J713" s="292"/>
      <c r="K713" s="293"/>
      <c r="L713" s="293"/>
      <c r="M713" s="295" t="str">
        <f t="shared" si="97"/>
        <v/>
      </c>
      <c r="N713" s="296"/>
      <c r="O713" s="297" t="str">
        <f t="shared" si="92"/>
        <v/>
      </c>
      <c r="P713" s="296"/>
      <c r="Q713" s="297" t="str">
        <f t="shared" si="98"/>
        <v/>
      </c>
      <c r="R713" s="297" t="str">
        <f t="shared" si="93"/>
        <v/>
      </c>
      <c r="S713" s="298"/>
      <c r="T713" s="298"/>
      <c r="U713" s="299" t="str">
        <f t="shared" si="99"/>
        <v/>
      </c>
      <c r="V713" s="297" t="str">
        <f t="shared" si="94"/>
        <v/>
      </c>
      <c r="W713" s="300"/>
      <c r="X713" s="301"/>
      <c r="Y713" s="300"/>
      <c r="Z713" s="301"/>
      <c r="AA713" s="300"/>
      <c r="AB713" s="301"/>
      <c r="AC713" s="300"/>
      <c r="AD713" s="300"/>
      <c r="AE713" s="300"/>
      <c r="AF713" s="300"/>
      <c r="AG713" s="300"/>
      <c r="AH713" s="300"/>
      <c r="AI713" s="302" t="str">
        <f t="shared" si="95"/>
        <v/>
      </c>
      <c r="AJ713" s="303" t="str">
        <f ca="1">IFERROR(AVERAGEIFS('Discontinuity Log'!$O$5:$O$5117,'Discontinuity Log'!$A$5:$A$5117,J713,'Discontinuity Log'!$O$5:$O$5117,"&lt;&gt;"),"")</f>
        <v/>
      </c>
      <c r="AK713" s="304" t="str">
        <f t="shared" ca="1" si="96"/>
        <v/>
      </c>
      <c r="AL713" s="446"/>
    </row>
    <row r="714" spans="1:38" ht="19.2" customHeight="1" x14ac:dyDescent="0.3">
      <c r="A714" s="443"/>
      <c r="B714" s="444"/>
      <c r="C714" s="445"/>
      <c r="D714" s="291"/>
      <c r="E714" s="290"/>
      <c r="F714" s="290"/>
      <c r="G714" s="290"/>
      <c r="H714" s="291"/>
      <c r="I714" s="291"/>
      <c r="J714" s="292"/>
      <c r="K714" s="293"/>
      <c r="L714" s="293"/>
      <c r="M714" s="295" t="str">
        <f t="shared" si="97"/>
        <v/>
      </c>
      <c r="N714" s="296"/>
      <c r="O714" s="297" t="str">
        <f t="shared" si="92"/>
        <v/>
      </c>
      <c r="P714" s="296"/>
      <c r="Q714" s="297" t="str">
        <f t="shared" si="98"/>
        <v/>
      </c>
      <c r="R714" s="297" t="str">
        <f t="shared" si="93"/>
        <v/>
      </c>
      <c r="S714" s="298"/>
      <c r="T714" s="298"/>
      <c r="U714" s="299" t="str">
        <f t="shared" si="99"/>
        <v/>
      </c>
      <c r="V714" s="297" t="str">
        <f t="shared" si="94"/>
        <v/>
      </c>
      <c r="W714" s="300"/>
      <c r="X714" s="301"/>
      <c r="Y714" s="300"/>
      <c r="Z714" s="301"/>
      <c r="AA714" s="300"/>
      <c r="AB714" s="301"/>
      <c r="AC714" s="300"/>
      <c r="AD714" s="300"/>
      <c r="AE714" s="300"/>
      <c r="AF714" s="300"/>
      <c r="AG714" s="300"/>
      <c r="AH714" s="300"/>
      <c r="AI714" s="302" t="str">
        <f t="shared" si="95"/>
        <v/>
      </c>
      <c r="AJ714" s="303" t="str">
        <f ca="1">IFERROR(AVERAGEIFS('Discontinuity Log'!$O$5:$O$5117,'Discontinuity Log'!$A$5:$A$5117,J714,'Discontinuity Log'!$O$5:$O$5117,"&lt;&gt;"),"")</f>
        <v/>
      </c>
      <c r="AK714" s="304" t="str">
        <f t="shared" ca="1" si="96"/>
        <v/>
      </c>
      <c r="AL714" s="446"/>
    </row>
    <row r="715" spans="1:38" ht="19.2" customHeight="1" x14ac:dyDescent="0.3">
      <c r="A715" s="443"/>
      <c r="B715" s="444"/>
      <c r="C715" s="445"/>
      <c r="D715" s="291"/>
      <c r="E715" s="290"/>
      <c r="F715" s="290"/>
      <c r="G715" s="290"/>
      <c r="H715" s="291"/>
      <c r="I715" s="291"/>
      <c r="J715" s="292"/>
      <c r="K715" s="293"/>
      <c r="L715" s="293"/>
      <c r="M715" s="295" t="str">
        <f t="shared" si="97"/>
        <v/>
      </c>
      <c r="N715" s="296"/>
      <c r="O715" s="297" t="str">
        <f t="shared" si="92"/>
        <v/>
      </c>
      <c r="P715" s="296"/>
      <c r="Q715" s="297" t="str">
        <f t="shared" si="98"/>
        <v/>
      </c>
      <c r="R715" s="297" t="str">
        <f t="shared" si="93"/>
        <v/>
      </c>
      <c r="S715" s="298"/>
      <c r="T715" s="298"/>
      <c r="U715" s="299" t="str">
        <f t="shared" si="99"/>
        <v/>
      </c>
      <c r="V715" s="297" t="str">
        <f t="shared" si="94"/>
        <v/>
      </c>
      <c r="W715" s="300"/>
      <c r="X715" s="301"/>
      <c r="Y715" s="300"/>
      <c r="Z715" s="301"/>
      <c r="AA715" s="300"/>
      <c r="AB715" s="301"/>
      <c r="AC715" s="300"/>
      <c r="AD715" s="300"/>
      <c r="AE715" s="300"/>
      <c r="AF715" s="300"/>
      <c r="AG715" s="300"/>
      <c r="AH715" s="300"/>
      <c r="AI715" s="302" t="str">
        <f t="shared" si="95"/>
        <v/>
      </c>
      <c r="AJ715" s="303" t="str">
        <f ca="1">IFERROR(AVERAGEIFS('Discontinuity Log'!$O$5:$O$5117,'Discontinuity Log'!$A$5:$A$5117,J715,'Discontinuity Log'!$O$5:$O$5117,"&lt;&gt;"),"")</f>
        <v/>
      </c>
      <c r="AK715" s="304" t="str">
        <f t="shared" ca="1" si="96"/>
        <v/>
      </c>
      <c r="AL715" s="446"/>
    </row>
    <row r="716" spans="1:38" ht="19.2" customHeight="1" x14ac:dyDescent="0.3">
      <c r="A716" s="443"/>
      <c r="B716" s="444"/>
      <c r="C716" s="445"/>
      <c r="D716" s="291"/>
      <c r="E716" s="290"/>
      <c r="F716" s="290"/>
      <c r="G716" s="290"/>
      <c r="H716" s="291"/>
      <c r="I716" s="291"/>
      <c r="J716" s="292"/>
      <c r="K716" s="293"/>
      <c r="L716" s="293"/>
      <c r="M716" s="295" t="str">
        <f t="shared" si="97"/>
        <v/>
      </c>
      <c r="N716" s="296"/>
      <c r="O716" s="297" t="str">
        <f t="shared" si="92"/>
        <v/>
      </c>
      <c r="P716" s="296"/>
      <c r="Q716" s="297" t="str">
        <f t="shared" si="98"/>
        <v/>
      </c>
      <c r="R716" s="297" t="str">
        <f t="shared" si="93"/>
        <v/>
      </c>
      <c r="S716" s="298"/>
      <c r="T716" s="298"/>
      <c r="U716" s="299" t="str">
        <f t="shared" si="99"/>
        <v/>
      </c>
      <c r="V716" s="297" t="str">
        <f t="shared" si="94"/>
        <v/>
      </c>
      <c r="W716" s="300"/>
      <c r="X716" s="301"/>
      <c r="Y716" s="300"/>
      <c r="Z716" s="301"/>
      <c r="AA716" s="300"/>
      <c r="AB716" s="301"/>
      <c r="AC716" s="300"/>
      <c r="AD716" s="300"/>
      <c r="AE716" s="300"/>
      <c r="AF716" s="300"/>
      <c r="AG716" s="300"/>
      <c r="AH716" s="300"/>
      <c r="AI716" s="302" t="str">
        <f t="shared" si="95"/>
        <v/>
      </c>
      <c r="AJ716" s="303" t="str">
        <f ca="1">IFERROR(AVERAGEIFS('Discontinuity Log'!$O$5:$O$5117,'Discontinuity Log'!$A$5:$A$5117,J716,'Discontinuity Log'!$O$5:$O$5117,"&lt;&gt;"),"")</f>
        <v/>
      </c>
      <c r="AK716" s="304" t="str">
        <f t="shared" ca="1" si="96"/>
        <v/>
      </c>
      <c r="AL716" s="446"/>
    </row>
    <row r="717" spans="1:38" ht="19.2" customHeight="1" x14ac:dyDescent="0.3">
      <c r="A717" s="443"/>
      <c r="B717" s="444"/>
      <c r="C717" s="445"/>
      <c r="D717" s="291"/>
      <c r="E717" s="290"/>
      <c r="F717" s="290"/>
      <c r="G717" s="290"/>
      <c r="H717" s="291"/>
      <c r="I717" s="291"/>
      <c r="J717" s="292"/>
      <c r="K717" s="293"/>
      <c r="L717" s="293"/>
      <c r="M717" s="295" t="str">
        <f t="shared" si="97"/>
        <v/>
      </c>
      <c r="N717" s="296"/>
      <c r="O717" s="297" t="str">
        <f t="shared" si="92"/>
        <v/>
      </c>
      <c r="P717" s="296"/>
      <c r="Q717" s="297" t="str">
        <f t="shared" si="98"/>
        <v/>
      </c>
      <c r="R717" s="297" t="str">
        <f t="shared" si="93"/>
        <v/>
      </c>
      <c r="S717" s="298"/>
      <c r="T717" s="298"/>
      <c r="U717" s="299" t="str">
        <f t="shared" si="99"/>
        <v/>
      </c>
      <c r="V717" s="297" t="str">
        <f t="shared" si="94"/>
        <v/>
      </c>
      <c r="W717" s="300"/>
      <c r="X717" s="301"/>
      <c r="Y717" s="300"/>
      <c r="Z717" s="301"/>
      <c r="AA717" s="300"/>
      <c r="AB717" s="301"/>
      <c r="AC717" s="300"/>
      <c r="AD717" s="300"/>
      <c r="AE717" s="300"/>
      <c r="AF717" s="300"/>
      <c r="AG717" s="300"/>
      <c r="AH717" s="300"/>
      <c r="AI717" s="302" t="str">
        <f t="shared" si="95"/>
        <v/>
      </c>
      <c r="AJ717" s="303" t="str">
        <f ca="1">IFERROR(AVERAGEIFS('Discontinuity Log'!$O$5:$O$5117,'Discontinuity Log'!$A$5:$A$5117,J717,'Discontinuity Log'!$O$5:$O$5117,"&lt;&gt;"),"")</f>
        <v/>
      </c>
      <c r="AK717" s="304" t="str">
        <f t="shared" ca="1" si="96"/>
        <v/>
      </c>
      <c r="AL717" s="446"/>
    </row>
    <row r="718" spans="1:38" ht="19.2" customHeight="1" x14ac:dyDescent="0.3">
      <c r="A718" s="443"/>
      <c r="B718" s="444"/>
      <c r="C718" s="445"/>
      <c r="D718" s="291"/>
      <c r="E718" s="290"/>
      <c r="F718" s="290"/>
      <c r="G718" s="290"/>
      <c r="H718" s="291"/>
      <c r="I718" s="291"/>
      <c r="J718" s="292"/>
      <c r="K718" s="293"/>
      <c r="L718" s="293"/>
      <c r="M718" s="295" t="str">
        <f t="shared" si="97"/>
        <v/>
      </c>
      <c r="N718" s="296"/>
      <c r="O718" s="297" t="str">
        <f t="shared" si="92"/>
        <v/>
      </c>
      <c r="P718" s="296"/>
      <c r="Q718" s="297" t="str">
        <f t="shared" si="98"/>
        <v/>
      </c>
      <c r="R718" s="297" t="str">
        <f t="shared" si="93"/>
        <v/>
      </c>
      <c r="S718" s="298"/>
      <c r="T718" s="298"/>
      <c r="U718" s="299" t="str">
        <f t="shared" si="99"/>
        <v/>
      </c>
      <c r="V718" s="297" t="str">
        <f t="shared" si="94"/>
        <v/>
      </c>
      <c r="W718" s="300"/>
      <c r="X718" s="301"/>
      <c r="Y718" s="300"/>
      <c r="Z718" s="301"/>
      <c r="AA718" s="300"/>
      <c r="AB718" s="301"/>
      <c r="AC718" s="300"/>
      <c r="AD718" s="300"/>
      <c r="AE718" s="300"/>
      <c r="AF718" s="300"/>
      <c r="AG718" s="300"/>
      <c r="AH718" s="300"/>
      <c r="AI718" s="302" t="str">
        <f t="shared" si="95"/>
        <v/>
      </c>
      <c r="AJ718" s="303" t="str">
        <f ca="1">IFERROR(AVERAGEIFS('Discontinuity Log'!$O$5:$O$5117,'Discontinuity Log'!$A$5:$A$5117,J718,'Discontinuity Log'!$O$5:$O$5117,"&lt;&gt;"),"")</f>
        <v/>
      </c>
      <c r="AK718" s="304" t="str">
        <f t="shared" ca="1" si="96"/>
        <v/>
      </c>
      <c r="AL718" s="446"/>
    </row>
    <row r="719" spans="1:38" ht="19.2" customHeight="1" x14ac:dyDescent="0.3">
      <c r="A719" s="443"/>
      <c r="B719" s="444"/>
      <c r="C719" s="445"/>
      <c r="D719" s="291"/>
      <c r="E719" s="290"/>
      <c r="F719" s="290"/>
      <c r="G719" s="290"/>
      <c r="H719" s="291"/>
      <c r="I719" s="291"/>
      <c r="J719" s="292"/>
      <c r="K719" s="293"/>
      <c r="L719" s="293"/>
      <c r="M719" s="295" t="str">
        <f t="shared" si="97"/>
        <v/>
      </c>
      <c r="N719" s="296"/>
      <c r="O719" s="297" t="str">
        <f t="shared" si="92"/>
        <v/>
      </c>
      <c r="P719" s="296"/>
      <c r="Q719" s="297" t="str">
        <f t="shared" si="98"/>
        <v/>
      </c>
      <c r="R719" s="297" t="str">
        <f t="shared" si="93"/>
        <v/>
      </c>
      <c r="S719" s="298"/>
      <c r="T719" s="298"/>
      <c r="U719" s="299" t="str">
        <f t="shared" si="99"/>
        <v/>
      </c>
      <c r="V719" s="297" t="str">
        <f t="shared" si="94"/>
        <v/>
      </c>
      <c r="W719" s="300"/>
      <c r="X719" s="301"/>
      <c r="Y719" s="300"/>
      <c r="Z719" s="301"/>
      <c r="AA719" s="300"/>
      <c r="AB719" s="301"/>
      <c r="AC719" s="300"/>
      <c r="AD719" s="300"/>
      <c r="AE719" s="300"/>
      <c r="AF719" s="300"/>
      <c r="AG719" s="300"/>
      <c r="AH719" s="300"/>
      <c r="AI719" s="302" t="str">
        <f t="shared" si="95"/>
        <v/>
      </c>
      <c r="AJ719" s="303" t="str">
        <f ca="1">IFERROR(AVERAGEIFS('Discontinuity Log'!$O$5:$O$5117,'Discontinuity Log'!$A$5:$A$5117,J719,'Discontinuity Log'!$O$5:$O$5117,"&lt;&gt;"),"")</f>
        <v/>
      </c>
      <c r="AK719" s="304" t="str">
        <f t="shared" ca="1" si="96"/>
        <v/>
      </c>
      <c r="AL719" s="446"/>
    </row>
    <row r="720" spans="1:38" ht="19.2" customHeight="1" x14ac:dyDescent="0.3">
      <c r="A720" s="443"/>
      <c r="B720" s="444"/>
      <c r="C720" s="445"/>
      <c r="D720" s="291"/>
      <c r="E720" s="290"/>
      <c r="F720" s="290"/>
      <c r="G720" s="290"/>
      <c r="H720" s="291"/>
      <c r="I720" s="291"/>
      <c r="J720" s="292"/>
      <c r="K720" s="293"/>
      <c r="L720" s="293"/>
      <c r="M720" s="295" t="str">
        <f t="shared" si="97"/>
        <v/>
      </c>
      <c r="N720" s="296"/>
      <c r="O720" s="297" t="str">
        <f t="shared" si="92"/>
        <v/>
      </c>
      <c r="P720" s="296"/>
      <c r="Q720" s="297" t="str">
        <f t="shared" si="98"/>
        <v/>
      </c>
      <c r="R720" s="297" t="str">
        <f t="shared" si="93"/>
        <v/>
      </c>
      <c r="S720" s="298"/>
      <c r="T720" s="298"/>
      <c r="U720" s="299" t="str">
        <f t="shared" si="99"/>
        <v/>
      </c>
      <c r="V720" s="297" t="str">
        <f t="shared" si="94"/>
        <v/>
      </c>
      <c r="W720" s="300"/>
      <c r="X720" s="301"/>
      <c r="Y720" s="300"/>
      <c r="Z720" s="301"/>
      <c r="AA720" s="300"/>
      <c r="AB720" s="301"/>
      <c r="AC720" s="300"/>
      <c r="AD720" s="300"/>
      <c r="AE720" s="300"/>
      <c r="AF720" s="300"/>
      <c r="AG720" s="300"/>
      <c r="AH720" s="300"/>
      <c r="AI720" s="302" t="str">
        <f t="shared" si="95"/>
        <v/>
      </c>
      <c r="AJ720" s="303" t="str">
        <f ca="1">IFERROR(AVERAGEIFS('Discontinuity Log'!$O$5:$O$5117,'Discontinuity Log'!$A$5:$A$5117,J720,'Discontinuity Log'!$O$5:$O$5117,"&lt;&gt;"),"")</f>
        <v/>
      </c>
      <c r="AK720" s="304" t="str">
        <f t="shared" ca="1" si="96"/>
        <v/>
      </c>
      <c r="AL720" s="446"/>
    </row>
    <row r="721" spans="1:38" ht="19.2" customHeight="1" x14ac:dyDescent="0.3">
      <c r="A721" s="443"/>
      <c r="B721" s="444"/>
      <c r="C721" s="445"/>
      <c r="D721" s="291"/>
      <c r="E721" s="290"/>
      <c r="F721" s="290"/>
      <c r="G721" s="290"/>
      <c r="H721" s="291"/>
      <c r="I721" s="291"/>
      <c r="J721" s="292"/>
      <c r="K721" s="293"/>
      <c r="L721" s="293"/>
      <c r="M721" s="295" t="str">
        <f t="shared" si="97"/>
        <v/>
      </c>
      <c r="N721" s="296"/>
      <c r="O721" s="297" t="str">
        <f t="shared" si="92"/>
        <v/>
      </c>
      <c r="P721" s="296"/>
      <c r="Q721" s="297" t="str">
        <f t="shared" si="98"/>
        <v/>
      </c>
      <c r="R721" s="297" t="str">
        <f t="shared" si="93"/>
        <v/>
      </c>
      <c r="S721" s="298"/>
      <c r="T721" s="298"/>
      <c r="U721" s="299" t="str">
        <f t="shared" si="99"/>
        <v/>
      </c>
      <c r="V721" s="297" t="str">
        <f t="shared" si="94"/>
        <v/>
      </c>
      <c r="W721" s="300"/>
      <c r="X721" s="301"/>
      <c r="Y721" s="300"/>
      <c r="Z721" s="301"/>
      <c r="AA721" s="300"/>
      <c r="AB721" s="301"/>
      <c r="AC721" s="300"/>
      <c r="AD721" s="300"/>
      <c r="AE721" s="300"/>
      <c r="AF721" s="300"/>
      <c r="AG721" s="300"/>
      <c r="AH721" s="300"/>
      <c r="AI721" s="302" t="str">
        <f t="shared" si="95"/>
        <v/>
      </c>
      <c r="AJ721" s="303" t="str">
        <f ca="1">IFERROR(AVERAGEIFS('Discontinuity Log'!$O$5:$O$5117,'Discontinuity Log'!$A$5:$A$5117,J721,'Discontinuity Log'!$O$5:$O$5117,"&lt;&gt;"),"")</f>
        <v/>
      </c>
      <c r="AK721" s="304" t="str">
        <f t="shared" ca="1" si="96"/>
        <v/>
      </c>
      <c r="AL721" s="446"/>
    </row>
    <row r="722" spans="1:38" ht="19.2" customHeight="1" x14ac:dyDescent="0.3">
      <c r="A722" s="443"/>
      <c r="B722" s="444"/>
      <c r="C722" s="445"/>
      <c r="D722" s="291"/>
      <c r="E722" s="290"/>
      <c r="F722" s="290"/>
      <c r="G722" s="290"/>
      <c r="H722" s="291"/>
      <c r="I722" s="291"/>
      <c r="J722" s="292"/>
      <c r="K722" s="293"/>
      <c r="L722" s="293"/>
      <c r="M722" s="295" t="str">
        <f t="shared" si="97"/>
        <v/>
      </c>
      <c r="N722" s="296"/>
      <c r="O722" s="297" t="str">
        <f t="shared" si="92"/>
        <v/>
      </c>
      <c r="P722" s="296"/>
      <c r="Q722" s="297" t="str">
        <f t="shared" si="98"/>
        <v/>
      </c>
      <c r="R722" s="297" t="str">
        <f t="shared" si="93"/>
        <v/>
      </c>
      <c r="S722" s="298"/>
      <c r="T722" s="298"/>
      <c r="U722" s="299" t="str">
        <f t="shared" si="99"/>
        <v/>
      </c>
      <c r="V722" s="297" t="str">
        <f t="shared" si="94"/>
        <v/>
      </c>
      <c r="W722" s="300"/>
      <c r="X722" s="301"/>
      <c r="Y722" s="300"/>
      <c r="Z722" s="301"/>
      <c r="AA722" s="300"/>
      <c r="AB722" s="301"/>
      <c r="AC722" s="300"/>
      <c r="AD722" s="300"/>
      <c r="AE722" s="300"/>
      <c r="AF722" s="300"/>
      <c r="AG722" s="300"/>
      <c r="AH722" s="300"/>
      <c r="AI722" s="302" t="str">
        <f t="shared" si="95"/>
        <v/>
      </c>
      <c r="AJ722" s="303" t="str">
        <f ca="1">IFERROR(AVERAGEIFS('Discontinuity Log'!$O$5:$O$5117,'Discontinuity Log'!$A$5:$A$5117,J722,'Discontinuity Log'!$O$5:$O$5117,"&lt;&gt;"),"")</f>
        <v/>
      </c>
      <c r="AK722" s="304" t="str">
        <f t="shared" ca="1" si="96"/>
        <v/>
      </c>
      <c r="AL722" s="446"/>
    </row>
    <row r="723" spans="1:38" ht="19.2" customHeight="1" x14ac:dyDescent="0.3">
      <c r="A723" s="443"/>
      <c r="B723" s="444"/>
      <c r="C723" s="445"/>
      <c r="D723" s="291"/>
      <c r="E723" s="290"/>
      <c r="F723" s="290"/>
      <c r="G723" s="290"/>
      <c r="H723" s="291"/>
      <c r="I723" s="291"/>
      <c r="J723" s="292"/>
      <c r="K723" s="293"/>
      <c r="L723" s="293"/>
      <c r="M723" s="295" t="str">
        <f t="shared" si="97"/>
        <v/>
      </c>
      <c r="N723" s="296"/>
      <c r="O723" s="297" t="str">
        <f t="shared" si="92"/>
        <v/>
      </c>
      <c r="P723" s="296"/>
      <c r="Q723" s="297" t="str">
        <f t="shared" si="98"/>
        <v/>
      </c>
      <c r="R723" s="297" t="str">
        <f t="shared" si="93"/>
        <v/>
      </c>
      <c r="S723" s="298"/>
      <c r="T723" s="298"/>
      <c r="U723" s="299" t="str">
        <f t="shared" si="99"/>
        <v/>
      </c>
      <c r="V723" s="297" t="str">
        <f t="shared" si="94"/>
        <v/>
      </c>
      <c r="W723" s="300"/>
      <c r="X723" s="301"/>
      <c r="Y723" s="300"/>
      <c r="Z723" s="301"/>
      <c r="AA723" s="300"/>
      <c r="AB723" s="301"/>
      <c r="AC723" s="300"/>
      <c r="AD723" s="300"/>
      <c r="AE723" s="300"/>
      <c r="AF723" s="300"/>
      <c r="AG723" s="300"/>
      <c r="AH723" s="300"/>
      <c r="AI723" s="302" t="str">
        <f t="shared" si="95"/>
        <v/>
      </c>
      <c r="AJ723" s="303" t="str">
        <f ca="1">IFERROR(AVERAGEIFS('Discontinuity Log'!$O$5:$O$5117,'Discontinuity Log'!$A$5:$A$5117,J723,'Discontinuity Log'!$O$5:$O$5117,"&lt;&gt;"),"")</f>
        <v/>
      </c>
      <c r="AK723" s="304" t="str">
        <f t="shared" ca="1" si="96"/>
        <v/>
      </c>
      <c r="AL723" s="446"/>
    </row>
    <row r="724" spans="1:38" ht="19.2" customHeight="1" x14ac:dyDescent="0.3">
      <c r="A724" s="443"/>
      <c r="B724" s="444"/>
      <c r="C724" s="445"/>
      <c r="D724" s="291"/>
      <c r="E724" s="290"/>
      <c r="F724" s="290"/>
      <c r="G724" s="290"/>
      <c r="H724" s="291"/>
      <c r="I724" s="291"/>
      <c r="J724" s="292"/>
      <c r="K724" s="293"/>
      <c r="L724" s="293"/>
      <c r="M724" s="295" t="str">
        <f t="shared" si="97"/>
        <v/>
      </c>
      <c r="N724" s="296"/>
      <c r="O724" s="297" t="str">
        <f t="shared" si="92"/>
        <v/>
      </c>
      <c r="P724" s="296"/>
      <c r="Q724" s="297" t="str">
        <f t="shared" si="98"/>
        <v/>
      </c>
      <c r="R724" s="297" t="str">
        <f t="shared" si="93"/>
        <v/>
      </c>
      <c r="S724" s="298"/>
      <c r="T724" s="298"/>
      <c r="U724" s="299" t="str">
        <f t="shared" si="99"/>
        <v/>
      </c>
      <c r="V724" s="297" t="str">
        <f t="shared" si="94"/>
        <v/>
      </c>
      <c r="W724" s="300"/>
      <c r="X724" s="301"/>
      <c r="Y724" s="300"/>
      <c r="Z724" s="301"/>
      <c r="AA724" s="300"/>
      <c r="AB724" s="301"/>
      <c r="AC724" s="300"/>
      <c r="AD724" s="300"/>
      <c r="AE724" s="300"/>
      <c r="AF724" s="300"/>
      <c r="AG724" s="300"/>
      <c r="AH724" s="300"/>
      <c r="AI724" s="302" t="str">
        <f t="shared" si="95"/>
        <v/>
      </c>
      <c r="AJ724" s="303" t="str">
        <f ca="1">IFERROR(AVERAGEIFS('Discontinuity Log'!$O$5:$O$5117,'Discontinuity Log'!$A$5:$A$5117,J724,'Discontinuity Log'!$O$5:$O$5117,"&lt;&gt;"),"")</f>
        <v/>
      </c>
      <c r="AK724" s="304" t="str">
        <f t="shared" ca="1" si="96"/>
        <v/>
      </c>
      <c r="AL724" s="446"/>
    </row>
    <row r="725" spans="1:38" ht="19.2" customHeight="1" x14ac:dyDescent="0.3">
      <c r="A725" s="443"/>
      <c r="B725" s="444"/>
      <c r="C725" s="445"/>
      <c r="D725" s="291"/>
      <c r="E725" s="290"/>
      <c r="F725" s="290"/>
      <c r="G725" s="290"/>
      <c r="H725" s="291"/>
      <c r="I725" s="291"/>
      <c r="J725" s="292"/>
      <c r="K725" s="293"/>
      <c r="L725" s="293"/>
      <c r="M725" s="295" t="str">
        <f t="shared" si="97"/>
        <v/>
      </c>
      <c r="N725" s="296"/>
      <c r="O725" s="297" t="str">
        <f t="shared" si="92"/>
        <v/>
      </c>
      <c r="P725" s="296"/>
      <c r="Q725" s="297" t="str">
        <f t="shared" si="98"/>
        <v/>
      </c>
      <c r="R725" s="297" t="str">
        <f t="shared" si="93"/>
        <v/>
      </c>
      <c r="S725" s="298"/>
      <c r="T725" s="298"/>
      <c r="U725" s="299" t="str">
        <f t="shared" si="99"/>
        <v/>
      </c>
      <c r="V725" s="297" t="str">
        <f t="shared" si="94"/>
        <v/>
      </c>
      <c r="W725" s="300"/>
      <c r="X725" s="301"/>
      <c r="Y725" s="300"/>
      <c r="Z725" s="301"/>
      <c r="AA725" s="300"/>
      <c r="AB725" s="301"/>
      <c r="AC725" s="300"/>
      <c r="AD725" s="300"/>
      <c r="AE725" s="300"/>
      <c r="AF725" s="300"/>
      <c r="AG725" s="300"/>
      <c r="AH725" s="300"/>
      <c r="AI725" s="302" t="str">
        <f t="shared" si="95"/>
        <v/>
      </c>
      <c r="AJ725" s="303" t="str">
        <f ca="1">IFERROR(AVERAGEIFS('Discontinuity Log'!$O$5:$O$5117,'Discontinuity Log'!$A$5:$A$5117,J725,'Discontinuity Log'!$O$5:$O$5117,"&lt;&gt;"),"")</f>
        <v/>
      </c>
      <c r="AK725" s="304" t="str">
        <f t="shared" ca="1" si="96"/>
        <v/>
      </c>
      <c r="AL725" s="446"/>
    </row>
    <row r="726" spans="1:38" ht="19.2" customHeight="1" x14ac:dyDescent="0.3">
      <c r="A726" s="443"/>
      <c r="B726" s="444"/>
      <c r="C726" s="445"/>
      <c r="D726" s="291"/>
      <c r="E726" s="290"/>
      <c r="F726" s="290"/>
      <c r="G726" s="290"/>
      <c r="H726" s="291"/>
      <c r="I726" s="291"/>
      <c r="J726" s="292"/>
      <c r="K726" s="293"/>
      <c r="L726" s="293"/>
      <c r="M726" s="295" t="str">
        <f t="shared" si="97"/>
        <v/>
      </c>
      <c r="N726" s="296"/>
      <c r="O726" s="297" t="str">
        <f t="shared" si="92"/>
        <v/>
      </c>
      <c r="P726" s="296"/>
      <c r="Q726" s="297" t="str">
        <f t="shared" si="98"/>
        <v/>
      </c>
      <c r="R726" s="297" t="str">
        <f t="shared" si="93"/>
        <v/>
      </c>
      <c r="S726" s="298"/>
      <c r="T726" s="298"/>
      <c r="U726" s="299" t="str">
        <f t="shared" si="99"/>
        <v/>
      </c>
      <c r="V726" s="297" t="str">
        <f t="shared" si="94"/>
        <v/>
      </c>
      <c r="W726" s="300"/>
      <c r="X726" s="301"/>
      <c r="Y726" s="300"/>
      <c r="Z726" s="301"/>
      <c r="AA726" s="300"/>
      <c r="AB726" s="301"/>
      <c r="AC726" s="300"/>
      <c r="AD726" s="300"/>
      <c r="AE726" s="300"/>
      <c r="AF726" s="300"/>
      <c r="AG726" s="300"/>
      <c r="AH726" s="300"/>
      <c r="AI726" s="302" t="str">
        <f t="shared" si="95"/>
        <v/>
      </c>
      <c r="AJ726" s="303" t="str">
        <f ca="1">IFERROR(AVERAGEIFS('Discontinuity Log'!$O$5:$O$5117,'Discontinuity Log'!$A$5:$A$5117,J726,'Discontinuity Log'!$O$5:$O$5117,"&lt;&gt;"),"")</f>
        <v/>
      </c>
      <c r="AK726" s="304" t="str">
        <f t="shared" ca="1" si="96"/>
        <v/>
      </c>
      <c r="AL726" s="446"/>
    </row>
    <row r="727" spans="1:38" ht="19.2" customHeight="1" x14ac:dyDescent="0.3">
      <c r="A727" s="443"/>
      <c r="B727" s="444"/>
      <c r="C727" s="445"/>
      <c r="D727" s="291"/>
      <c r="E727" s="290"/>
      <c r="F727" s="290"/>
      <c r="G727" s="290"/>
      <c r="H727" s="291"/>
      <c r="I727" s="291"/>
      <c r="J727" s="292"/>
      <c r="K727" s="293"/>
      <c r="L727" s="293"/>
      <c r="M727" s="295" t="str">
        <f t="shared" si="97"/>
        <v/>
      </c>
      <c r="N727" s="296"/>
      <c r="O727" s="297" t="str">
        <f t="shared" si="92"/>
        <v/>
      </c>
      <c r="P727" s="296"/>
      <c r="Q727" s="297" t="str">
        <f t="shared" si="98"/>
        <v/>
      </c>
      <c r="R727" s="297" t="str">
        <f t="shared" si="93"/>
        <v/>
      </c>
      <c r="S727" s="298"/>
      <c r="T727" s="298"/>
      <c r="U727" s="299" t="str">
        <f t="shared" si="99"/>
        <v/>
      </c>
      <c r="V727" s="297" t="str">
        <f t="shared" si="94"/>
        <v/>
      </c>
      <c r="W727" s="300"/>
      <c r="X727" s="301"/>
      <c r="Y727" s="300"/>
      <c r="Z727" s="301"/>
      <c r="AA727" s="300"/>
      <c r="AB727" s="301"/>
      <c r="AC727" s="300"/>
      <c r="AD727" s="300"/>
      <c r="AE727" s="300"/>
      <c r="AF727" s="300"/>
      <c r="AG727" s="300"/>
      <c r="AH727" s="300"/>
      <c r="AI727" s="302" t="str">
        <f t="shared" si="95"/>
        <v/>
      </c>
      <c r="AJ727" s="303" t="str">
        <f ca="1">IFERROR(AVERAGEIFS('Discontinuity Log'!$O$5:$O$5117,'Discontinuity Log'!$A$5:$A$5117,J727,'Discontinuity Log'!$O$5:$O$5117,"&lt;&gt;"),"")</f>
        <v/>
      </c>
      <c r="AK727" s="304" t="str">
        <f t="shared" ca="1" si="96"/>
        <v/>
      </c>
      <c r="AL727" s="446"/>
    </row>
    <row r="728" spans="1:38" ht="19.2" customHeight="1" x14ac:dyDescent="0.3">
      <c r="A728" s="443"/>
      <c r="B728" s="444"/>
      <c r="C728" s="445"/>
      <c r="D728" s="291"/>
      <c r="E728" s="290"/>
      <c r="F728" s="290"/>
      <c r="G728" s="290"/>
      <c r="H728" s="291"/>
      <c r="I728" s="291"/>
      <c r="J728" s="292"/>
      <c r="K728" s="293"/>
      <c r="L728" s="293"/>
      <c r="M728" s="295" t="str">
        <f t="shared" si="97"/>
        <v/>
      </c>
      <c r="N728" s="296"/>
      <c r="O728" s="297" t="str">
        <f t="shared" si="92"/>
        <v/>
      </c>
      <c r="P728" s="296"/>
      <c r="Q728" s="297" t="str">
        <f t="shared" si="98"/>
        <v/>
      </c>
      <c r="R728" s="297" t="str">
        <f t="shared" si="93"/>
        <v/>
      </c>
      <c r="S728" s="298"/>
      <c r="T728" s="298"/>
      <c r="U728" s="299" t="str">
        <f t="shared" si="99"/>
        <v/>
      </c>
      <c r="V728" s="297" t="str">
        <f t="shared" si="94"/>
        <v/>
      </c>
      <c r="W728" s="300"/>
      <c r="X728" s="301"/>
      <c r="Y728" s="300"/>
      <c r="Z728" s="301"/>
      <c r="AA728" s="300"/>
      <c r="AB728" s="301"/>
      <c r="AC728" s="300"/>
      <c r="AD728" s="300"/>
      <c r="AE728" s="300"/>
      <c r="AF728" s="300"/>
      <c r="AG728" s="300"/>
      <c r="AH728" s="300"/>
      <c r="AI728" s="302" t="str">
        <f t="shared" si="95"/>
        <v/>
      </c>
      <c r="AJ728" s="303" t="str">
        <f ca="1">IFERROR(AVERAGEIFS('Discontinuity Log'!$O$5:$O$5117,'Discontinuity Log'!$A$5:$A$5117,J728,'Discontinuity Log'!$O$5:$O$5117,"&lt;&gt;"),"")</f>
        <v/>
      </c>
      <c r="AK728" s="304" t="str">
        <f t="shared" ca="1" si="96"/>
        <v/>
      </c>
      <c r="AL728" s="446"/>
    </row>
    <row r="729" spans="1:38" ht="19.2" customHeight="1" x14ac:dyDescent="0.3">
      <c r="A729" s="443"/>
      <c r="B729" s="444"/>
      <c r="C729" s="445"/>
      <c r="D729" s="291"/>
      <c r="E729" s="290"/>
      <c r="F729" s="290"/>
      <c r="G729" s="290"/>
      <c r="H729" s="291"/>
      <c r="I729" s="291"/>
      <c r="J729" s="292"/>
      <c r="K729" s="293"/>
      <c r="L729" s="293"/>
      <c r="M729" s="295" t="str">
        <f t="shared" si="97"/>
        <v/>
      </c>
      <c r="N729" s="296"/>
      <c r="O729" s="297" t="str">
        <f t="shared" si="92"/>
        <v/>
      </c>
      <c r="P729" s="296"/>
      <c r="Q729" s="297" t="str">
        <f t="shared" si="98"/>
        <v/>
      </c>
      <c r="R729" s="297" t="str">
        <f t="shared" si="93"/>
        <v/>
      </c>
      <c r="S729" s="298"/>
      <c r="T729" s="298"/>
      <c r="U729" s="299" t="str">
        <f t="shared" si="99"/>
        <v/>
      </c>
      <c r="V729" s="297" t="str">
        <f t="shared" si="94"/>
        <v/>
      </c>
      <c r="W729" s="300"/>
      <c r="X729" s="301"/>
      <c r="Y729" s="300"/>
      <c r="Z729" s="301"/>
      <c r="AA729" s="300"/>
      <c r="AB729" s="301"/>
      <c r="AC729" s="300"/>
      <c r="AD729" s="300"/>
      <c r="AE729" s="300"/>
      <c r="AF729" s="300"/>
      <c r="AG729" s="300"/>
      <c r="AH729" s="300"/>
      <c r="AI729" s="302" t="str">
        <f t="shared" si="95"/>
        <v/>
      </c>
      <c r="AJ729" s="303" t="str">
        <f ca="1">IFERROR(AVERAGEIFS('Discontinuity Log'!$O$5:$O$5117,'Discontinuity Log'!$A$5:$A$5117,J729,'Discontinuity Log'!$O$5:$O$5117,"&lt;&gt;"),"")</f>
        <v/>
      </c>
      <c r="AK729" s="304" t="str">
        <f t="shared" ca="1" si="96"/>
        <v/>
      </c>
      <c r="AL729" s="446"/>
    </row>
    <row r="730" spans="1:38" ht="19.2" customHeight="1" x14ac:dyDescent="0.3">
      <c r="A730" s="443"/>
      <c r="B730" s="444"/>
      <c r="C730" s="445"/>
      <c r="D730" s="291"/>
      <c r="E730" s="290"/>
      <c r="F730" s="290"/>
      <c r="G730" s="290"/>
      <c r="H730" s="291"/>
      <c r="I730" s="291"/>
      <c r="J730" s="292"/>
      <c r="K730" s="293"/>
      <c r="L730" s="293"/>
      <c r="M730" s="295" t="str">
        <f t="shared" si="97"/>
        <v/>
      </c>
      <c r="N730" s="296"/>
      <c r="O730" s="297" t="str">
        <f t="shared" si="92"/>
        <v/>
      </c>
      <c r="P730" s="296"/>
      <c r="Q730" s="297" t="str">
        <f t="shared" si="98"/>
        <v/>
      </c>
      <c r="R730" s="297" t="str">
        <f t="shared" si="93"/>
        <v/>
      </c>
      <c r="S730" s="298"/>
      <c r="T730" s="298"/>
      <c r="U730" s="299" t="str">
        <f t="shared" si="99"/>
        <v/>
      </c>
      <c r="V730" s="297" t="str">
        <f t="shared" si="94"/>
        <v/>
      </c>
      <c r="W730" s="300"/>
      <c r="X730" s="301"/>
      <c r="Y730" s="300"/>
      <c r="Z730" s="301"/>
      <c r="AA730" s="300"/>
      <c r="AB730" s="301"/>
      <c r="AC730" s="300"/>
      <c r="AD730" s="300"/>
      <c r="AE730" s="300"/>
      <c r="AF730" s="300"/>
      <c r="AG730" s="300"/>
      <c r="AH730" s="300"/>
      <c r="AI730" s="302" t="str">
        <f t="shared" si="95"/>
        <v/>
      </c>
      <c r="AJ730" s="303" t="str">
        <f ca="1">IFERROR(AVERAGEIFS('Discontinuity Log'!$O$5:$O$5117,'Discontinuity Log'!$A$5:$A$5117,J730,'Discontinuity Log'!$O$5:$O$5117,"&lt;&gt;"),"")</f>
        <v/>
      </c>
      <c r="AK730" s="304" t="str">
        <f t="shared" ca="1" si="96"/>
        <v/>
      </c>
      <c r="AL730" s="446"/>
    </row>
    <row r="731" spans="1:38" ht="19.2" customHeight="1" x14ac:dyDescent="0.3">
      <c r="A731" s="443"/>
      <c r="B731" s="444"/>
      <c r="C731" s="445"/>
      <c r="D731" s="291"/>
      <c r="E731" s="290"/>
      <c r="F731" s="290"/>
      <c r="G731" s="290"/>
      <c r="H731" s="291"/>
      <c r="I731" s="291"/>
      <c r="J731" s="292"/>
      <c r="K731" s="293"/>
      <c r="L731" s="293"/>
      <c r="M731" s="295" t="str">
        <f t="shared" si="97"/>
        <v/>
      </c>
      <c r="N731" s="296"/>
      <c r="O731" s="297" t="str">
        <f t="shared" si="92"/>
        <v/>
      </c>
      <c r="P731" s="296"/>
      <c r="Q731" s="297" t="str">
        <f t="shared" si="98"/>
        <v/>
      </c>
      <c r="R731" s="297" t="str">
        <f t="shared" si="93"/>
        <v/>
      </c>
      <c r="S731" s="298"/>
      <c r="T731" s="298"/>
      <c r="U731" s="299" t="str">
        <f t="shared" si="99"/>
        <v/>
      </c>
      <c r="V731" s="297" t="str">
        <f t="shared" si="94"/>
        <v/>
      </c>
      <c r="W731" s="300"/>
      <c r="X731" s="301"/>
      <c r="Y731" s="300"/>
      <c r="Z731" s="301"/>
      <c r="AA731" s="300"/>
      <c r="AB731" s="301"/>
      <c r="AC731" s="300"/>
      <c r="AD731" s="300"/>
      <c r="AE731" s="300"/>
      <c r="AF731" s="300"/>
      <c r="AG731" s="300"/>
      <c r="AH731" s="300"/>
      <c r="AI731" s="302" t="str">
        <f t="shared" si="95"/>
        <v/>
      </c>
      <c r="AJ731" s="303" t="str">
        <f ca="1">IFERROR(AVERAGEIFS('Discontinuity Log'!$O$5:$O$5117,'Discontinuity Log'!$A$5:$A$5117,J731,'Discontinuity Log'!$O$5:$O$5117,"&lt;&gt;"),"")</f>
        <v/>
      </c>
      <c r="AK731" s="304" t="str">
        <f t="shared" ca="1" si="96"/>
        <v/>
      </c>
      <c r="AL731" s="446"/>
    </row>
    <row r="732" spans="1:38" ht="19.2" customHeight="1" x14ac:dyDescent="0.3">
      <c r="A732" s="443"/>
      <c r="B732" s="444"/>
      <c r="C732" s="445"/>
      <c r="D732" s="291"/>
      <c r="E732" s="290"/>
      <c r="F732" s="290"/>
      <c r="G732" s="290"/>
      <c r="H732" s="291"/>
      <c r="I732" s="291"/>
      <c r="J732" s="292"/>
      <c r="K732" s="293"/>
      <c r="L732" s="293"/>
      <c r="M732" s="295" t="str">
        <f t="shared" si="97"/>
        <v/>
      </c>
      <c r="N732" s="296"/>
      <c r="O732" s="297" t="str">
        <f t="shared" si="92"/>
        <v/>
      </c>
      <c r="P732" s="296"/>
      <c r="Q732" s="297" t="str">
        <f t="shared" si="98"/>
        <v/>
      </c>
      <c r="R732" s="297" t="str">
        <f t="shared" si="93"/>
        <v/>
      </c>
      <c r="S732" s="298"/>
      <c r="T732" s="298"/>
      <c r="U732" s="299" t="str">
        <f t="shared" si="99"/>
        <v/>
      </c>
      <c r="V732" s="297" t="str">
        <f t="shared" si="94"/>
        <v/>
      </c>
      <c r="W732" s="300"/>
      <c r="X732" s="301"/>
      <c r="Y732" s="300"/>
      <c r="Z732" s="301"/>
      <c r="AA732" s="300"/>
      <c r="AB732" s="301"/>
      <c r="AC732" s="300"/>
      <c r="AD732" s="300"/>
      <c r="AE732" s="300"/>
      <c r="AF732" s="300"/>
      <c r="AG732" s="300"/>
      <c r="AH732" s="300"/>
      <c r="AI732" s="302" t="str">
        <f t="shared" si="95"/>
        <v/>
      </c>
      <c r="AJ732" s="303" t="str">
        <f ca="1">IFERROR(AVERAGEIFS('Discontinuity Log'!$O$5:$O$5117,'Discontinuity Log'!$A$5:$A$5117,J732,'Discontinuity Log'!$O$5:$O$5117,"&lt;&gt;"),"")</f>
        <v/>
      </c>
      <c r="AK732" s="304" t="str">
        <f t="shared" ca="1" si="96"/>
        <v/>
      </c>
      <c r="AL732" s="446"/>
    </row>
    <row r="733" spans="1:38" ht="19.2" customHeight="1" x14ac:dyDescent="0.3">
      <c r="A733" s="443"/>
      <c r="B733" s="444"/>
      <c r="C733" s="445"/>
      <c r="D733" s="291"/>
      <c r="E733" s="290"/>
      <c r="F733" s="290"/>
      <c r="G733" s="290"/>
      <c r="H733" s="291"/>
      <c r="I733" s="291"/>
      <c r="J733" s="292"/>
      <c r="K733" s="293"/>
      <c r="L733" s="293"/>
      <c r="M733" s="295" t="str">
        <f t="shared" si="97"/>
        <v/>
      </c>
      <c r="N733" s="296"/>
      <c r="O733" s="297" t="str">
        <f t="shared" si="92"/>
        <v/>
      </c>
      <c r="P733" s="296"/>
      <c r="Q733" s="297" t="str">
        <f t="shared" si="98"/>
        <v/>
      </c>
      <c r="R733" s="297" t="str">
        <f t="shared" si="93"/>
        <v/>
      </c>
      <c r="S733" s="298"/>
      <c r="T733" s="298"/>
      <c r="U733" s="299" t="str">
        <f t="shared" si="99"/>
        <v/>
      </c>
      <c r="V733" s="297" t="str">
        <f t="shared" si="94"/>
        <v/>
      </c>
      <c r="W733" s="300"/>
      <c r="X733" s="301"/>
      <c r="Y733" s="300"/>
      <c r="Z733" s="301"/>
      <c r="AA733" s="300"/>
      <c r="AB733" s="301"/>
      <c r="AC733" s="300"/>
      <c r="AD733" s="300"/>
      <c r="AE733" s="300"/>
      <c r="AF733" s="300"/>
      <c r="AG733" s="300"/>
      <c r="AH733" s="300"/>
      <c r="AI733" s="302" t="str">
        <f t="shared" si="95"/>
        <v/>
      </c>
      <c r="AJ733" s="303" t="str">
        <f ca="1">IFERROR(AVERAGEIFS('Discontinuity Log'!$O$5:$O$5117,'Discontinuity Log'!$A$5:$A$5117,J733,'Discontinuity Log'!$O$5:$O$5117,"&lt;&gt;"),"")</f>
        <v/>
      </c>
      <c r="AK733" s="304" t="str">
        <f t="shared" ca="1" si="96"/>
        <v/>
      </c>
      <c r="AL733" s="446"/>
    </row>
    <row r="734" spans="1:38" ht="19.2" customHeight="1" x14ac:dyDescent="0.3">
      <c r="A734" s="443"/>
      <c r="B734" s="444"/>
      <c r="C734" s="445"/>
      <c r="D734" s="291"/>
      <c r="E734" s="290"/>
      <c r="F734" s="290"/>
      <c r="G734" s="290"/>
      <c r="H734" s="291"/>
      <c r="I734" s="291"/>
      <c r="J734" s="292"/>
      <c r="K734" s="293"/>
      <c r="L734" s="293"/>
      <c r="M734" s="295" t="str">
        <f t="shared" si="97"/>
        <v/>
      </c>
      <c r="N734" s="296"/>
      <c r="O734" s="297" t="str">
        <f t="shared" si="92"/>
        <v/>
      </c>
      <c r="P734" s="296"/>
      <c r="Q734" s="297" t="str">
        <f t="shared" si="98"/>
        <v/>
      </c>
      <c r="R734" s="297" t="str">
        <f t="shared" si="93"/>
        <v/>
      </c>
      <c r="S734" s="298"/>
      <c r="T734" s="298"/>
      <c r="U734" s="299" t="str">
        <f t="shared" si="99"/>
        <v/>
      </c>
      <c r="V734" s="297" t="str">
        <f t="shared" si="94"/>
        <v/>
      </c>
      <c r="W734" s="300"/>
      <c r="X734" s="301"/>
      <c r="Y734" s="300"/>
      <c r="Z734" s="301"/>
      <c r="AA734" s="300"/>
      <c r="AB734" s="301"/>
      <c r="AC734" s="300"/>
      <c r="AD734" s="300"/>
      <c r="AE734" s="300"/>
      <c r="AF734" s="300"/>
      <c r="AG734" s="300"/>
      <c r="AH734" s="300"/>
      <c r="AI734" s="302" t="str">
        <f t="shared" si="95"/>
        <v/>
      </c>
      <c r="AJ734" s="303" t="str">
        <f ca="1">IFERROR(AVERAGEIFS('Discontinuity Log'!$O$5:$O$5117,'Discontinuity Log'!$A$5:$A$5117,J734,'Discontinuity Log'!$O$5:$O$5117,"&lt;&gt;"),"")</f>
        <v/>
      </c>
      <c r="AK734" s="304" t="str">
        <f t="shared" ca="1" si="96"/>
        <v/>
      </c>
      <c r="AL734" s="446"/>
    </row>
    <row r="735" spans="1:38" ht="19.2" customHeight="1" x14ac:dyDescent="0.3">
      <c r="A735" s="443"/>
      <c r="B735" s="444"/>
      <c r="C735" s="445"/>
      <c r="D735" s="291"/>
      <c r="E735" s="290"/>
      <c r="F735" s="290"/>
      <c r="G735" s="290"/>
      <c r="H735" s="291"/>
      <c r="I735" s="291"/>
      <c r="J735" s="292"/>
      <c r="K735" s="293"/>
      <c r="L735" s="293"/>
      <c r="M735" s="295" t="str">
        <f t="shared" si="97"/>
        <v/>
      </c>
      <c r="N735" s="296"/>
      <c r="O735" s="297" t="str">
        <f t="shared" si="92"/>
        <v/>
      </c>
      <c r="P735" s="296"/>
      <c r="Q735" s="297" t="str">
        <f t="shared" si="98"/>
        <v/>
      </c>
      <c r="R735" s="297" t="str">
        <f t="shared" si="93"/>
        <v/>
      </c>
      <c r="S735" s="298"/>
      <c r="T735" s="298"/>
      <c r="U735" s="299" t="str">
        <f t="shared" si="99"/>
        <v/>
      </c>
      <c r="V735" s="297" t="str">
        <f t="shared" si="94"/>
        <v/>
      </c>
      <c r="W735" s="300"/>
      <c r="X735" s="301"/>
      <c r="Y735" s="300"/>
      <c r="Z735" s="301"/>
      <c r="AA735" s="300"/>
      <c r="AB735" s="301"/>
      <c r="AC735" s="300"/>
      <c r="AD735" s="300"/>
      <c r="AE735" s="300"/>
      <c r="AF735" s="300"/>
      <c r="AG735" s="300"/>
      <c r="AH735" s="300"/>
      <c r="AI735" s="302" t="str">
        <f t="shared" si="95"/>
        <v/>
      </c>
      <c r="AJ735" s="303" t="str">
        <f ca="1">IFERROR(AVERAGEIFS('Discontinuity Log'!$O$5:$O$5117,'Discontinuity Log'!$A$5:$A$5117,J735,'Discontinuity Log'!$O$5:$O$5117,"&lt;&gt;"),"")</f>
        <v/>
      </c>
      <c r="AK735" s="304" t="str">
        <f t="shared" ca="1" si="96"/>
        <v/>
      </c>
      <c r="AL735" s="446"/>
    </row>
    <row r="736" spans="1:38" ht="19.2" customHeight="1" x14ac:dyDescent="0.3">
      <c r="A736" s="443"/>
      <c r="B736" s="444"/>
      <c r="C736" s="445"/>
      <c r="D736" s="291"/>
      <c r="E736" s="290"/>
      <c r="F736" s="290"/>
      <c r="G736" s="290"/>
      <c r="H736" s="291"/>
      <c r="I736" s="291"/>
      <c r="J736" s="292"/>
      <c r="K736" s="293"/>
      <c r="L736" s="293"/>
      <c r="M736" s="295" t="str">
        <f t="shared" si="97"/>
        <v/>
      </c>
      <c r="N736" s="296"/>
      <c r="O736" s="297" t="str">
        <f t="shared" si="92"/>
        <v/>
      </c>
      <c r="P736" s="296"/>
      <c r="Q736" s="297" t="str">
        <f t="shared" si="98"/>
        <v/>
      </c>
      <c r="R736" s="297" t="str">
        <f t="shared" si="93"/>
        <v/>
      </c>
      <c r="S736" s="298"/>
      <c r="T736" s="298"/>
      <c r="U736" s="299" t="str">
        <f t="shared" si="99"/>
        <v/>
      </c>
      <c r="V736" s="297" t="str">
        <f t="shared" si="94"/>
        <v/>
      </c>
      <c r="W736" s="300"/>
      <c r="X736" s="301"/>
      <c r="Y736" s="300"/>
      <c r="Z736" s="301"/>
      <c r="AA736" s="300"/>
      <c r="AB736" s="301"/>
      <c r="AC736" s="300"/>
      <c r="AD736" s="300"/>
      <c r="AE736" s="300"/>
      <c r="AF736" s="300"/>
      <c r="AG736" s="300"/>
      <c r="AH736" s="300"/>
      <c r="AI736" s="302" t="str">
        <f t="shared" si="95"/>
        <v/>
      </c>
      <c r="AJ736" s="303" t="str">
        <f ca="1">IFERROR(AVERAGEIFS('Discontinuity Log'!$O$5:$O$5117,'Discontinuity Log'!$A$5:$A$5117,J736,'Discontinuity Log'!$O$5:$O$5117,"&lt;&gt;"),"")</f>
        <v/>
      </c>
      <c r="AK736" s="304" t="str">
        <f t="shared" ca="1" si="96"/>
        <v/>
      </c>
      <c r="AL736" s="446"/>
    </row>
    <row r="737" spans="1:38" ht="19.2" customHeight="1" x14ac:dyDescent="0.3">
      <c r="A737" s="443"/>
      <c r="B737" s="444"/>
      <c r="C737" s="445"/>
      <c r="D737" s="291"/>
      <c r="E737" s="290"/>
      <c r="F737" s="290"/>
      <c r="G737" s="290"/>
      <c r="H737" s="291"/>
      <c r="I737" s="291"/>
      <c r="J737" s="292"/>
      <c r="K737" s="293"/>
      <c r="L737" s="293"/>
      <c r="M737" s="295" t="str">
        <f t="shared" si="97"/>
        <v/>
      </c>
      <c r="N737" s="296"/>
      <c r="O737" s="297" t="str">
        <f t="shared" si="92"/>
        <v/>
      </c>
      <c r="P737" s="296"/>
      <c r="Q737" s="297" t="str">
        <f t="shared" si="98"/>
        <v/>
      </c>
      <c r="R737" s="297" t="str">
        <f t="shared" si="93"/>
        <v/>
      </c>
      <c r="S737" s="298"/>
      <c r="T737" s="298"/>
      <c r="U737" s="299" t="str">
        <f t="shared" si="99"/>
        <v/>
      </c>
      <c r="V737" s="297" t="str">
        <f t="shared" si="94"/>
        <v/>
      </c>
      <c r="W737" s="300"/>
      <c r="X737" s="301"/>
      <c r="Y737" s="300"/>
      <c r="Z737" s="301"/>
      <c r="AA737" s="300"/>
      <c r="AB737" s="301"/>
      <c r="AC737" s="300"/>
      <c r="AD737" s="300"/>
      <c r="AE737" s="300"/>
      <c r="AF737" s="300"/>
      <c r="AG737" s="300"/>
      <c r="AH737" s="300"/>
      <c r="AI737" s="302" t="str">
        <f t="shared" si="95"/>
        <v/>
      </c>
      <c r="AJ737" s="303" t="str">
        <f ca="1">IFERROR(AVERAGEIFS('Discontinuity Log'!$O$5:$O$5117,'Discontinuity Log'!$A$5:$A$5117,J737,'Discontinuity Log'!$O$5:$O$5117,"&lt;&gt;"),"")</f>
        <v/>
      </c>
      <c r="AK737" s="304" t="str">
        <f t="shared" ca="1" si="96"/>
        <v/>
      </c>
      <c r="AL737" s="446"/>
    </row>
    <row r="738" spans="1:38" ht="19.2" customHeight="1" x14ac:dyDescent="0.3">
      <c r="A738" s="443"/>
      <c r="B738" s="444"/>
      <c r="C738" s="445"/>
      <c r="D738" s="291"/>
      <c r="E738" s="290"/>
      <c r="F738" s="290"/>
      <c r="G738" s="290"/>
      <c r="H738" s="291"/>
      <c r="I738" s="291"/>
      <c r="J738" s="292"/>
      <c r="K738" s="293"/>
      <c r="L738" s="293"/>
      <c r="M738" s="295" t="str">
        <f t="shared" si="97"/>
        <v/>
      </c>
      <c r="N738" s="296"/>
      <c r="O738" s="297" t="str">
        <f t="shared" si="92"/>
        <v/>
      </c>
      <c r="P738" s="296"/>
      <c r="Q738" s="297" t="str">
        <f t="shared" si="98"/>
        <v/>
      </c>
      <c r="R738" s="297" t="str">
        <f t="shared" si="93"/>
        <v/>
      </c>
      <c r="S738" s="298"/>
      <c r="T738" s="298"/>
      <c r="U738" s="299" t="str">
        <f t="shared" si="99"/>
        <v/>
      </c>
      <c r="V738" s="297" t="str">
        <f t="shared" si="94"/>
        <v/>
      </c>
      <c r="W738" s="300"/>
      <c r="X738" s="301"/>
      <c r="Y738" s="300"/>
      <c r="Z738" s="301"/>
      <c r="AA738" s="300"/>
      <c r="AB738" s="301"/>
      <c r="AC738" s="300"/>
      <c r="AD738" s="300"/>
      <c r="AE738" s="300"/>
      <c r="AF738" s="300"/>
      <c r="AG738" s="300"/>
      <c r="AH738" s="300"/>
      <c r="AI738" s="302" t="str">
        <f t="shared" si="95"/>
        <v/>
      </c>
      <c r="AJ738" s="303" t="str">
        <f ca="1">IFERROR(AVERAGEIFS('Discontinuity Log'!$O$5:$O$5117,'Discontinuity Log'!$A$5:$A$5117,J738,'Discontinuity Log'!$O$5:$O$5117,"&lt;&gt;"),"")</f>
        <v/>
      </c>
      <c r="AK738" s="304" t="str">
        <f t="shared" ca="1" si="96"/>
        <v/>
      </c>
      <c r="AL738" s="446"/>
    </row>
    <row r="739" spans="1:38" ht="19.2" customHeight="1" x14ac:dyDescent="0.3">
      <c r="A739" s="443"/>
      <c r="B739" s="444"/>
      <c r="C739" s="445"/>
      <c r="D739" s="291"/>
      <c r="E739" s="290"/>
      <c r="F739" s="290"/>
      <c r="G739" s="290"/>
      <c r="H739" s="291"/>
      <c r="I739" s="291"/>
      <c r="J739" s="292"/>
      <c r="K739" s="293"/>
      <c r="L739" s="293"/>
      <c r="M739" s="295" t="str">
        <f t="shared" si="97"/>
        <v/>
      </c>
      <c r="N739" s="296"/>
      <c r="O739" s="297" t="str">
        <f t="shared" si="92"/>
        <v/>
      </c>
      <c r="P739" s="296"/>
      <c r="Q739" s="297" t="str">
        <f t="shared" si="98"/>
        <v/>
      </c>
      <c r="R739" s="297" t="str">
        <f t="shared" si="93"/>
        <v/>
      </c>
      <c r="S739" s="298"/>
      <c r="T739" s="298"/>
      <c r="U739" s="299" t="str">
        <f t="shared" si="99"/>
        <v/>
      </c>
      <c r="V739" s="297" t="str">
        <f t="shared" si="94"/>
        <v/>
      </c>
      <c r="W739" s="300"/>
      <c r="X739" s="301"/>
      <c r="Y739" s="300"/>
      <c r="Z739" s="301"/>
      <c r="AA739" s="300"/>
      <c r="AB739" s="301"/>
      <c r="AC739" s="300"/>
      <c r="AD739" s="300"/>
      <c r="AE739" s="300"/>
      <c r="AF739" s="300"/>
      <c r="AG739" s="300"/>
      <c r="AH739" s="300"/>
      <c r="AI739" s="302" t="str">
        <f t="shared" si="95"/>
        <v/>
      </c>
      <c r="AJ739" s="303" t="str">
        <f ca="1">IFERROR(AVERAGEIFS('Discontinuity Log'!$O$5:$O$5117,'Discontinuity Log'!$A$5:$A$5117,J739,'Discontinuity Log'!$O$5:$O$5117,"&lt;&gt;"),"")</f>
        <v/>
      </c>
      <c r="AK739" s="304" t="str">
        <f t="shared" ca="1" si="96"/>
        <v/>
      </c>
      <c r="AL739" s="446"/>
    </row>
    <row r="740" spans="1:38" ht="19.2" customHeight="1" x14ac:dyDescent="0.3">
      <c r="A740" s="443"/>
      <c r="B740" s="444"/>
      <c r="C740" s="445"/>
      <c r="D740" s="291"/>
      <c r="E740" s="290"/>
      <c r="F740" s="290"/>
      <c r="G740" s="290"/>
      <c r="H740" s="291"/>
      <c r="I740" s="291"/>
      <c r="J740" s="292"/>
      <c r="K740" s="293"/>
      <c r="L740" s="293"/>
      <c r="M740" s="295" t="str">
        <f t="shared" si="97"/>
        <v/>
      </c>
      <c r="N740" s="296"/>
      <c r="O740" s="297" t="str">
        <f t="shared" si="92"/>
        <v/>
      </c>
      <c r="P740" s="296"/>
      <c r="Q740" s="297" t="str">
        <f t="shared" si="98"/>
        <v/>
      </c>
      <c r="R740" s="297" t="str">
        <f t="shared" si="93"/>
        <v/>
      </c>
      <c r="S740" s="298"/>
      <c r="T740" s="298"/>
      <c r="U740" s="299" t="str">
        <f t="shared" si="99"/>
        <v/>
      </c>
      <c r="V740" s="297" t="str">
        <f t="shared" si="94"/>
        <v/>
      </c>
      <c r="W740" s="300"/>
      <c r="X740" s="301"/>
      <c r="Y740" s="300"/>
      <c r="Z740" s="301"/>
      <c r="AA740" s="300"/>
      <c r="AB740" s="301"/>
      <c r="AC740" s="300"/>
      <c r="AD740" s="300"/>
      <c r="AE740" s="300"/>
      <c r="AF740" s="300"/>
      <c r="AG740" s="300"/>
      <c r="AH740" s="300"/>
      <c r="AI740" s="302" t="str">
        <f t="shared" si="95"/>
        <v/>
      </c>
      <c r="AJ740" s="303" t="str">
        <f ca="1">IFERROR(AVERAGEIFS('Discontinuity Log'!$O$5:$O$5117,'Discontinuity Log'!$A$5:$A$5117,J740,'Discontinuity Log'!$O$5:$O$5117,"&lt;&gt;"),"")</f>
        <v/>
      </c>
      <c r="AK740" s="304" t="str">
        <f t="shared" ca="1" si="96"/>
        <v/>
      </c>
      <c r="AL740" s="446"/>
    </row>
    <row r="741" spans="1:38" ht="19.2" customHeight="1" x14ac:dyDescent="0.3">
      <c r="A741" s="443"/>
      <c r="B741" s="444"/>
      <c r="C741" s="445"/>
      <c r="D741" s="291"/>
      <c r="E741" s="290"/>
      <c r="F741" s="290"/>
      <c r="G741" s="290"/>
      <c r="H741" s="291"/>
      <c r="I741" s="291"/>
      <c r="J741" s="292"/>
      <c r="K741" s="293"/>
      <c r="L741" s="293"/>
      <c r="M741" s="295" t="str">
        <f t="shared" si="97"/>
        <v/>
      </c>
      <c r="N741" s="296"/>
      <c r="O741" s="297" t="str">
        <f t="shared" si="92"/>
        <v/>
      </c>
      <c r="P741" s="296"/>
      <c r="Q741" s="297" t="str">
        <f t="shared" si="98"/>
        <v/>
      </c>
      <c r="R741" s="297" t="str">
        <f t="shared" si="93"/>
        <v/>
      </c>
      <c r="S741" s="298"/>
      <c r="T741" s="298"/>
      <c r="U741" s="299" t="str">
        <f t="shared" si="99"/>
        <v/>
      </c>
      <c r="V741" s="297" t="str">
        <f t="shared" si="94"/>
        <v/>
      </c>
      <c r="W741" s="300"/>
      <c r="X741" s="301"/>
      <c r="Y741" s="300"/>
      <c r="Z741" s="301"/>
      <c r="AA741" s="300"/>
      <c r="AB741" s="301"/>
      <c r="AC741" s="300"/>
      <c r="AD741" s="300"/>
      <c r="AE741" s="300"/>
      <c r="AF741" s="300"/>
      <c r="AG741" s="300"/>
      <c r="AH741" s="300"/>
      <c r="AI741" s="302" t="str">
        <f t="shared" si="95"/>
        <v/>
      </c>
      <c r="AJ741" s="303" t="str">
        <f ca="1">IFERROR(AVERAGEIFS('Discontinuity Log'!$O$5:$O$5117,'Discontinuity Log'!$A$5:$A$5117,J741,'Discontinuity Log'!$O$5:$O$5117,"&lt;&gt;"),"")</f>
        <v/>
      </c>
      <c r="AK741" s="304" t="str">
        <f t="shared" ca="1" si="96"/>
        <v/>
      </c>
      <c r="AL741" s="446"/>
    </row>
    <row r="742" spans="1:38" ht="19.2" customHeight="1" x14ac:dyDescent="0.3">
      <c r="A742" s="443"/>
      <c r="B742" s="444"/>
      <c r="C742" s="445"/>
      <c r="D742" s="291"/>
      <c r="E742" s="290"/>
      <c r="F742" s="290"/>
      <c r="G742" s="290"/>
      <c r="H742" s="291"/>
      <c r="I742" s="291"/>
      <c r="J742" s="292"/>
      <c r="K742" s="293"/>
      <c r="L742" s="293"/>
      <c r="M742" s="295" t="str">
        <f t="shared" si="97"/>
        <v/>
      </c>
      <c r="N742" s="296"/>
      <c r="O742" s="297" t="str">
        <f t="shared" si="92"/>
        <v/>
      </c>
      <c r="P742" s="296"/>
      <c r="Q742" s="297" t="str">
        <f t="shared" si="98"/>
        <v/>
      </c>
      <c r="R742" s="297" t="str">
        <f t="shared" si="93"/>
        <v/>
      </c>
      <c r="S742" s="298"/>
      <c r="T742" s="298"/>
      <c r="U742" s="299" t="str">
        <f t="shared" si="99"/>
        <v/>
      </c>
      <c r="V742" s="297" t="str">
        <f t="shared" si="94"/>
        <v/>
      </c>
      <c r="W742" s="300"/>
      <c r="X742" s="301"/>
      <c r="Y742" s="300"/>
      <c r="Z742" s="301"/>
      <c r="AA742" s="300"/>
      <c r="AB742" s="301"/>
      <c r="AC742" s="300"/>
      <c r="AD742" s="300"/>
      <c r="AE742" s="300"/>
      <c r="AF742" s="300"/>
      <c r="AG742" s="300"/>
      <c r="AH742" s="300"/>
      <c r="AI742" s="302" t="str">
        <f t="shared" si="95"/>
        <v/>
      </c>
      <c r="AJ742" s="303" t="str">
        <f ca="1">IFERROR(AVERAGEIFS('Discontinuity Log'!$O$5:$O$5117,'Discontinuity Log'!$A$5:$A$5117,J742,'Discontinuity Log'!$O$5:$O$5117,"&lt;&gt;"),"")</f>
        <v/>
      </c>
      <c r="AK742" s="304" t="str">
        <f t="shared" ca="1" si="96"/>
        <v/>
      </c>
      <c r="AL742" s="446"/>
    </row>
    <row r="743" spans="1:38" ht="19.2" customHeight="1" x14ac:dyDescent="0.3">
      <c r="A743" s="443"/>
      <c r="B743" s="444"/>
      <c r="C743" s="445"/>
      <c r="D743" s="291"/>
      <c r="E743" s="290"/>
      <c r="F743" s="290"/>
      <c r="G743" s="290"/>
      <c r="H743" s="291"/>
      <c r="I743" s="291"/>
      <c r="J743" s="292"/>
      <c r="K743" s="293"/>
      <c r="L743" s="293"/>
      <c r="M743" s="295" t="str">
        <f t="shared" si="97"/>
        <v/>
      </c>
      <c r="N743" s="296"/>
      <c r="O743" s="297" t="str">
        <f t="shared" si="92"/>
        <v/>
      </c>
      <c r="P743" s="296"/>
      <c r="Q743" s="297" t="str">
        <f t="shared" si="98"/>
        <v/>
      </c>
      <c r="R743" s="297" t="str">
        <f t="shared" si="93"/>
        <v/>
      </c>
      <c r="S743" s="298"/>
      <c r="T743" s="298"/>
      <c r="U743" s="299" t="str">
        <f t="shared" si="99"/>
        <v/>
      </c>
      <c r="V743" s="297" t="str">
        <f t="shared" si="94"/>
        <v/>
      </c>
      <c r="W743" s="300"/>
      <c r="X743" s="301"/>
      <c r="Y743" s="300"/>
      <c r="Z743" s="301"/>
      <c r="AA743" s="300"/>
      <c r="AB743" s="301"/>
      <c r="AC743" s="300"/>
      <c r="AD743" s="300"/>
      <c r="AE743" s="300"/>
      <c r="AF743" s="300"/>
      <c r="AG743" s="300"/>
      <c r="AH743" s="300"/>
      <c r="AI743" s="302" t="str">
        <f t="shared" si="95"/>
        <v/>
      </c>
      <c r="AJ743" s="303" t="str">
        <f ca="1">IFERROR(AVERAGEIFS('Discontinuity Log'!$O$5:$O$5117,'Discontinuity Log'!$A$5:$A$5117,J743,'Discontinuity Log'!$O$5:$O$5117,"&lt;&gt;"),"")</f>
        <v/>
      </c>
      <c r="AK743" s="304" t="str">
        <f t="shared" ca="1" si="96"/>
        <v/>
      </c>
      <c r="AL743" s="446"/>
    </row>
    <row r="744" spans="1:38" ht="19.2" customHeight="1" x14ac:dyDescent="0.3">
      <c r="A744" s="443"/>
      <c r="B744" s="444"/>
      <c r="C744" s="445"/>
      <c r="D744" s="291"/>
      <c r="E744" s="290"/>
      <c r="F744" s="290"/>
      <c r="G744" s="290"/>
      <c r="H744" s="291"/>
      <c r="I744" s="291"/>
      <c r="J744" s="292"/>
      <c r="K744" s="293"/>
      <c r="L744" s="293"/>
      <c r="M744" s="295" t="str">
        <f t="shared" si="97"/>
        <v/>
      </c>
      <c r="N744" s="296"/>
      <c r="O744" s="297" t="str">
        <f t="shared" si="92"/>
        <v/>
      </c>
      <c r="P744" s="296"/>
      <c r="Q744" s="297" t="str">
        <f t="shared" si="98"/>
        <v/>
      </c>
      <c r="R744" s="297" t="str">
        <f t="shared" si="93"/>
        <v/>
      </c>
      <c r="S744" s="298"/>
      <c r="T744" s="298"/>
      <c r="U744" s="299" t="str">
        <f t="shared" si="99"/>
        <v/>
      </c>
      <c r="V744" s="297" t="str">
        <f t="shared" si="94"/>
        <v/>
      </c>
      <c r="W744" s="300"/>
      <c r="X744" s="301"/>
      <c r="Y744" s="300"/>
      <c r="Z744" s="301"/>
      <c r="AA744" s="300"/>
      <c r="AB744" s="301"/>
      <c r="AC744" s="300"/>
      <c r="AD744" s="300"/>
      <c r="AE744" s="300"/>
      <c r="AF744" s="300"/>
      <c r="AG744" s="300"/>
      <c r="AH744" s="300"/>
      <c r="AI744" s="302" t="str">
        <f t="shared" si="95"/>
        <v/>
      </c>
      <c r="AJ744" s="303" t="str">
        <f ca="1">IFERROR(AVERAGEIFS('Discontinuity Log'!$O$5:$O$5117,'Discontinuity Log'!$A$5:$A$5117,J744,'Discontinuity Log'!$O$5:$O$5117,"&lt;&gt;"),"")</f>
        <v/>
      </c>
      <c r="AK744" s="304" t="str">
        <f t="shared" ca="1" si="96"/>
        <v/>
      </c>
      <c r="AL744" s="446"/>
    </row>
    <row r="745" spans="1:38" ht="19.2" customHeight="1" x14ac:dyDescent="0.3">
      <c r="A745" s="443"/>
      <c r="B745" s="444"/>
      <c r="C745" s="445"/>
      <c r="D745" s="291"/>
      <c r="E745" s="290"/>
      <c r="F745" s="290"/>
      <c r="G745" s="290"/>
      <c r="H745" s="291"/>
      <c r="I745" s="291"/>
      <c r="J745" s="292"/>
      <c r="K745" s="293"/>
      <c r="L745" s="293"/>
      <c r="M745" s="295" t="str">
        <f t="shared" si="97"/>
        <v/>
      </c>
      <c r="N745" s="296"/>
      <c r="O745" s="297" t="str">
        <f t="shared" si="92"/>
        <v/>
      </c>
      <c r="P745" s="296"/>
      <c r="Q745" s="297" t="str">
        <f t="shared" si="98"/>
        <v/>
      </c>
      <c r="R745" s="297" t="str">
        <f t="shared" si="93"/>
        <v/>
      </c>
      <c r="S745" s="298"/>
      <c r="T745" s="298"/>
      <c r="U745" s="299" t="str">
        <f t="shared" si="99"/>
        <v/>
      </c>
      <c r="V745" s="297" t="str">
        <f t="shared" si="94"/>
        <v/>
      </c>
      <c r="W745" s="300"/>
      <c r="X745" s="301"/>
      <c r="Y745" s="300"/>
      <c r="Z745" s="301"/>
      <c r="AA745" s="300"/>
      <c r="AB745" s="301"/>
      <c r="AC745" s="300"/>
      <c r="AD745" s="300"/>
      <c r="AE745" s="300"/>
      <c r="AF745" s="300"/>
      <c r="AG745" s="300"/>
      <c r="AH745" s="300"/>
      <c r="AI745" s="302" t="str">
        <f t="shared" si="95"/>
        <v/>
      </c>
      <c r="AJ745" s="303" t="str">
        <f ca="1">IFERROR(AVERAGEIFS('Discontinuity Log'!$O$5:$O$5117,'Discontinuity Log'!$A$5:$A$5117,J745,'Discontinuity Log'!$O$5:$O$5117,"&lt;&gt;"),"")</f>
        <v/>
      </c>
      <c r="AK745" s="304" t="str">
        <f t="shared" ca="1" si="96"/>
        <v/>
      </c>
      <c r="AL745" s="446"/>
    </row>
    <row r="746" spans="1:38" ht="19.2" customHeight="1" x14ac:dyDescent="0.3">
      <c r="A746" s="443"/>
      <c r="B746" s="444"/>
      <c r="C746" s="445"/>
      <c r="D746" s="291"/>
      <c r="E746" s="290"/>
      <c r="F746" s="290"/>
      <c r="G746" s="290"/>
      <c r="H746" s="291"/>
      <c r="I746" s="291"/>
      <c r="J746" s="292"/>
      <c r="K746" s="293"/>
      <c r="L746" s="293"/>
      <c r="M746" s="295" t="str">
        <f t="shared" si="97"/>
        <v/>
      </c>
      <c r="N746" s="296"/>
      <c r="O746" s="297" t="str">
        <f t="shared" si="92"/>
        <v/>
      </c>
      <c r="P746" s="296"/>
      <c r="Q746" s="297" t="str">
        <f t="shared" si="98"/>
        <v/>
      </c>
      <c r="R746" s="297" t="str">
        <f t="shared" si="93"/>
        <v/>
      </c>
      <c r="S746" s="298"/>
      <c r="T746" s="298"/>
      <c r="U746" s="299" t="str">
        <f t="shared" si="99"/>
        <v/>
      </c>
      <c r="V746" s="297" t="str">
        <f t="shared" si="94"/>
        <v/>
      </c>
      <c r="W746" s="300"/>
      <c r="X746" s="301"/>
      <c r="Y746" s="300"/>
      <c r="Z746" s="301"/>
      <c r="AA746" s="300"/>
      <c r="AB746" s="301"/>
      <c r="AC746" s="300"/>
      <c r="AD746" s="300"/>
      <c r="AE746" s="300"/>
      <c r="AF746" s="300"/>
      <c r="AG746" s="300"/>
      <c r="AH746" s="300"/>
      <c r="AI746" s="302" t="str">
        <f t="shared" si="95"/>
        <v/>
      </c>
      <c r="AJ746" s="303" t="str">
        <f ca="1">IFERROR(AVERAGEIFS('Discontinuity Log'!$O$5:$O$5117,'Discontinuity Log'!$A$5:$A$5117,J746,'Discontinuity Log'!$O$5:$O$5117,"&lt;&gt;"),"")</f>
        <v/>
      </c>
      <c r="AK746" s="304" t="str">
        <f t="shared" ca="1" si="96"/>
        <v/>
      </c>
      <c r="AL746" s="446"/>
    </row>
    <row r="747" spans="1:38" ht="19.2" customHeight="1" x14ac:dyDescent="0.3">
      <c r="A747" s="443"/>
      <c r="B747" s="444"/>
      <c r="C747" s="445"/>
      <c r="D747" s="291"/>
      <c r="E747" s="290"/>
      <c r="F747" s="290"/>
      <c r="G747" s="290"/>
      <c r="H747" s="291"/>
      <c r="I747" s="291"/>
      <c r="J747" s="292"/>
      <c r="K747" s="293"/>
      <c r="L747" s="293"/>
      <c r="M747" s="295" t="str">
        <f t="shared" si="97"/>
        <v/>
      </c>
      <c r="N747" s="296"/>
      <c r="O747" s="297" t="str">
        <f t="shared" si="92"/>
        <v/>
      </c>
      <c r="P747" s="296"/>
      <c r="Q747" s="297" t="str">
        <f t="shared" si="98"/>
        <v/>
      </c>
      <c r="R747" s="297" t="str">
        <f t="shared" si="93"/>
        <v/>
      </c>
      <c r="S747" s="298"/>
      <c r="T747" s="298"/>
      <c r="U747" s="299" t="str">
        <f t="shared" si="99"/>
        <v/>
      </c>
      <c r="V747" s="297" t="str">
        <f t="shared" si="94"/>
        <v/>
      </c>
      <c r="W747" s="300"/>
      <c r="X747" s="301"/>
      <c r="Y747" s="300"/>
      <c r="Z747" s="301"/>
      <c r="AA747" s="300"/>
      <c r="AB747" s="301"/>
      <c r="AC747" s="300"/>
      <c r="AD747" s="300"/>
      <c r="AE747" s="300"/>
      <c r="AF747" s="300"/>
      <c r="AG747" s="300"/>
      <c r="AH747" s="300"/>
      <c r="AI747" s="302" t="str">
        <f t="shared" si="95"/>
        <v/>
      </c>
      <c r="AJ747" s="303" t="str">
        <f ca="1">IFERROR(AVERAGEIFS('Discontinuity Log'!$O$5:$O$5117,'Discontinuity Log'!$A$5:$A$5117,J747,'Discontinuity Log'!$O$5:$O$5117,"&lt;&gt;"),"")</f>
        <v/>
      </c>
      <c r="AK747" s="304" t="str">
        <f t="shared" ca="1" si="96"/>
        <v/>
      </c>
      <c r="AL747" s="446"/>
    </row>
    <row r="748" spans="1:38" ht="19.2" customHeight="1" x14ac:dyDescent="0.3">
      <c r="A748" s="443"/>
      <c r="B748" s="444"/>
      <c r="C748" s="445"/>
      <c r="D748" s="291"/>
      <c r="E748" s="290"/>
      <c r="F748" s="290"/>
      <c r="G748" s="290"/>
      <c r="H748" s="291"/>
      <c r="I748" s="291"/>
      <c r="J748" s="292"/>
      <c r="K748" s="293"/>
      <c r="L748" s="293"/>
      <c r="M748" s="295" t="str">
        <f t="shared" si="97"/>
        <v/>
      </c>
      <c r="N748" s="296"/>
      <c r="O748" s="297" t="str">
        <f t="shared" si="92"/>
        <v/>
      </c>
      <c r="P748" s="296"/>
      <c r="Q748" s="297" t="str">
        <f t="shared" si="98"/>
        <v/>
      </c>
      <c r="R748" s="297" t="str">
        <f t="shared" si="93"/>
        <v/>
      </c>
      <c r="S748" s="298"/>
      <c r="T748" s="298"/>
      <c r="U748" s="299" t="str">
        <f t="shared" si="99"/>
        <v/>
      </c>
      <c r="V748" s="297" t="str">
        <f t="shared" si="94"/>
        <v/>
      </c>
      <c r="W748" s="300"/>
      <c r="X748" s="301"/>
      <c r="Y748" s="300"/>
      <c r="Z748" s="301"/>
      <c r="AA748" s="300"/>
      <c r="AB748" s="301"/>
      <c r="AC748" s="300"/>
      <c r="AD748" s="300"/>
      <c r="AE748" s="300"/>
      <c r="AF748" s="300"/>
      <c r="AG748" s="300"/>
      <c r="AH748" s="300"/>
      <c r="AI748" s="302" t="str">
        <f t="shared" si="95"/>
        <v/>
      </c>
      <c r="AJ748" s="303" t="str">
        <f ca="1">IFERROR(AVERAGEIFS('Discontinuity Log'!$O$5:$O$5117,'Discontinuity Log'!$A$5:$A$5117,J748,'Discontinuity Log'!$O$5:$O$5117,"&lt;&gt;"),"")</f>
        <v/>
      </c>
      <c r="AK748" s="304" t="str">
        <f t="shared" ca="1" si="96"/>
        <v/>
      </c>
      <c r="AL748" s="446"/>
    </row>
    <row r="749" spans="1:38" ht="19.2" customHeight="1" x14ac:dyDescent="0.3">
      <c r="A749" s="443"/>
      <c r="B749" s="444"/>
      <c r="C749" s="445"/>
      <c r="D749" s="291"/>
      <c r="E749" s="290"/>
      <c r="F749" s="290"/>
      <c r="G749" s="290"/>
      <c r="H749" s="291"/>
      <c r="I749" s="291"/>
      <c r="J749" s="292"/>
      <c r="K749" s="293"/>
      <c r="L749" s="293"/>
      <c r="M749" s="295" t="str">
        <f t="shared" si="97"/>
        <v/>
      </c>
      <c r="N749" s="296"/>
      <c r="O749" s="297" t="str">
        <f t="shared" si="92"/>
        <v/>
      </c>
      <c r="P749" s="296"/>
      <c r="Q749" s="297" t="str">
        <f t="shared" si="98"/>
        <v/>
      </c>
      <c r="R749" s="297" t="str">
        <f t="shared" si="93"/>
        <v/>
      </c>
      <c r="S749" s="298"/>
      <c r="T749" s="298"/>
      <c r="U749" s="299" t="str">
        <f t="shared" si="99"/>
        <v/>
      </c>
      <c r="V749" s="297" t="str">
        <f t="shared" si="94"/>
        <v/>
      </c>
      <c r="W749" s="300"/>
      <c r="X749" s="301"/>
      <c r="Y749" s="300"/>
      <c r="Z749" s="301"/>
      <c r="AA749" s="300"/>
      <c r="AB749" s="301"/>
      <c r="AC749" s="300"/>
      <c r="AD749" s="300"/>
      <c r="AE749" s="300"/>
      <c r="AF749" s="300"/>
      <c r="AG749" s="300"/>
      <c r="AH749" s="300"/>
      <c r="AI749" s="302" t="str">
        <f t="shared" si="95"/>
        <v/>
      </c>
      <c r="AJ749" s="303" t="str">
        <f ca="1">IFERROR(AVERAGEIFS('Discontinuity Log'!$O$5:$O$5117,'Discontinuity Log'!$A$5:$A$5117,J749,'Discontinuity Log'!$O$5:$O$5117,"&lt;&gt;"),"")</f>
        <v/>
      </c>
      <c r="AK749" s="304" t="str">
        <f t="shared" ca="1" si="96"/>
        <v/>
      </c>
      <c r="AL749" s="446"/>
    </row>
    <row r="750" spans="1:38" ht="19.2" customHeight="1" x14ac:dyDescent="0.3">
      <c r="A750" s="443"/>
      <c r="B750" s="444"/>
      <c r="C750" s="445"/>
      <c r="D750" s="291"/>
      <c r="E750" s="290"/>
      <c r="F750" s="290"/>
      <c r="G750" s="290"/>
      <c r="H750" s="291"/>
      <c r="I750" s="291"/>
      <c r="J750" s="292"/>
      <c r="K750" s="293"/>
      <c r="L750" s="293"/>
      <c r="M750" s="295" t="str">
        <f t="shared" si="97"/>
        <v/>
      </c>
      <c r="N750" s="296"/>
      <c r="O750" s="297" t="str">
        <f t="shared" si="92"/>
        <v/>
      </c>
      <c r="P750" s="296"/>
      <c r="Q750" s="297" t="str">
        <f t="shared" si="98"/>
        <v/>
      </c>
      <c r="R750" s="297" t="str">
        <f t="shared" si="93"/>
        <v/>
      </c>
      <c r="S750" s="298"/>
      <c r="T750" s="298"/>
      <c r="U750" s="299" t="str">
        <f t="shared" si="99"/>
        <v/>
      </c>
      <c r="V750" s="297" t="str">
        <f t="shared" si="94"/>
        <v/>
      </c>
      <c r="W750" s="300"/>
      <c r="X750" s="301"/>
      <c r="Y750" s="300"/>
      <c r="Z750" s="301"/>
      <c r="AA750" s="300"/>
      <c r="AB750" s="301"/>
      <c r="AC750" s="300"/>
      <c r="AD750" s="300"/>
      <c r="AE750" s="300"/>
      <c r="AF750" s="300"/>
      <c r="AG750" s="300"/>
      <c r="AH750" s="300"/>
      <c r="AI750" s="302" t="str">
        <f t="shared" si="95"/>
        <v/>
      </c>
      <c r="AJ750" s="303" t="str">
        <f ca="1">IFERROR(AVERAGEIFS('Discontinuity Log'!$O$5:$O$5117,'Discontinuity Log'!$A$5:$A$5117,J750,'Discontinuity Log'!$O$5:$O$5117,"&lt;&gt;"),"")</f>
        <v/>
      </c>
      <c r="AK750" s="304" t="str">
        <f t="shared" ca="1" si="96"/>
        <v/>
      </c>
      <c r="AL750" s="446"/>
    </row>
    <row r="751" spans="1:38" ht="19.2" customHeight="1" x14ac:dyDescent="0.3">
      <c r="A751" s="443"/>
      <c r="B751" s="444"/>
      <c r="C751" s="445"/>
      <c r="D751" s="291"/>
      <c r="E751" s="290"/>
      <c r="F751" s="290"/>
      <c r="G751" s="290"/>
      <c r="H751" s="291"/>
      <c r="I751" s="291"/>
      <c r="J751" s="292"/>
      <c r="K751" s="293"/>
      <c r="L751" s="293"/>
      <c r="M751" s="295" t="str">
        <f t="shared" si="97"/>
        <v/>
      </c>
      <c r="N751" s="296"/>
      <c r="O751" s="297" t="str">
        <f t="shared" si="92"/>
        <v/>
      </c>
      <c r="P751" s="296"/>
      <c r="Q751" s="297" t="str">
        <f t="shared" si="98"/>
        <v/>
      </c>
      <c r="R751" s="297" t="str">
        <f t="shared" si="93"/>
        <v/>
      </c>
      <c r="S751" s="298"/>
      <c r="T751" s="298"/>
      <c r="U751" s="299" t="str">
        <f t="shared" si="99"/>
        <v/>
      </c>
      <c r="V751" s="297" t="str">
        <f t="shared" si="94"/>
        <v/>
      </c>
      <c r="W751" s="300"/>
      <c r="X751" s="301"/>
      <c r="Y751" s="300"/>
      <c r="Z751" s="301"/>
      <c r="AA751" s="300"/>
      <c r="AB751" s="301"/>
      <c r="AC751" s="300"/>
      <c r="AD751" s="300"/>
      <c r="AE751" s="300"/>
      <c r="AF751" s="300"/>
      <c r="AG751" s="300"/>
      <c r="AH751" s="300"/>
      <c r="AI751" s="302" t="str">
        <f t="shared" si="95"/>
        <v/>
      </c>
      <c r="AJ751" s="303" t="str">
        <f ca="1">IFERROR(AVERAGEIFS('Discontinuity Log'!$O$5:$O$5117,'Discontinuity Log'!$A$5:$A$5117,J751,'Discontinuity Log'!$O$5:$O$5117,"&lt;&gt;"),"")</f>
        <v/>
      </c>
      <c r="AK751" s="304" t="str">
        <f t="shared" ca="1" si="96"/>
        <v/>
      </c>
      <c r="AL751" s="446"/>
    </row>
    <row r="752" spans="1:38" ht="19.2" customHeight="1" x14ac:dyDescent="0.3">
      <c r="A752" s="443"/>
      <c r="B752" s="444"/>
      <c r="C752" s="445"/>
      <c r="D752" s="291"/>
      <c r="E752" s="290"/>
      <c r="F752" s="290"/>
      <c r="G752" s="290"/>
      <c r="H752" s="291"/>
      <c r="I752" s="291"/>
      <c r="J752" s="292"/>
      <c r="K752" s="293"/>
      <c r="L752" s="293"/>
      <c r="M752" s="295" t="str">
        <f t="shared" si="97"/>
        <v/>
      </c>
      <c r="N752" s="296"/>
      <c r="O752" s="297" t="str">
        <f t="shared" si="92"/>
        <v/>
      </c>
      <c r="P752" s="296"/>
      <c r="Q752" s="297" t="str">
        <f t="shared" si="98"/>
        <v/>
      </c>
      <c r="R752" s="297" t="str">
        <f t="shared" si="93"/>
        <v/>
      </c>
      <c r="S752" s="298"/>
      <c r="T752" s="298"/>
      <c r="U752" s="299" t="str">
        <f t="shared" si="99"/>
        <v/>
      </c>
      <c r="V752" s="297" t="str">
        <f t="shared" si="94"/>
        <v/>
      </c>
      <c r="W752" s="300"/>
      <c r="X752" s="301"/>
      <c r="Y752" s="300"/>
      <c r="Z752" s="301"/>
      <c r="AA752" s="300"/>
      <c r="AB752" s="301"/>
      <c r="AC752" s="300"/>
      <c r="AD752" s="300"/>
      <c r="AE752" s="300"/>
      <c r="AF752" s="300"/>
      <c r="AG752" s="300"/>
      <c r="AH752" s="300"/>
      <c r="AI752" s="302" t="str">
        <f t="shared" si="95"/>
        <v/>
      </c>
      <c r="AJ752" s="303" t="str">
        <f ca="1">IFERROR(AVERAGEIFS('Discontinuity Log'!$O$5:$O$5117,'Discontinuity Log'!$A$5:$A$5117,J752,'Discontinuity Log'!$O$5:$O$5117,"&lt;&gt;"),"")</f>
        <v/>
      </c>
      <c r="AK752" s="304" t="str">
        <f t="shared" ca="1" si="96"/>
        <v/>
      </c>
      <c r="AL752" s="446"/>
    </row>
    <row r="753" spans="1:38" ht="19.2" customHeight="1" x14ac:dyDescent="0.3">
      <c r="A753" s="443"/>
      <c r="B753" s="444"/>
      <c r="C753" s="445"/>
      <c r="D753" s="291"/>
      <c r="E753" s="290"/>
      <c r="F753" s="290"/>
      <c r="G753" s="290"/>
      <c r="H753" s="291"/>
      <c r="I753" s="291"/>
      <c r="J753" s="292"/>
      <c r="K753" s="293"/>
      <c r="L753" s="293"/>
      <c r="M753" s="295" t="str">
        <f t="shared" si="97"/>
        <v/>
      </c>
      <c r="N753" s="296"/>
      <c r="O753" s="297" t="str">
        <f t="shared" si="92"/>
        <v/>
      </c>
      <c r="P753" s="296"/>
      <c r="Q753" s="297" t="str">
        <f t="shared" si="98"/>
        <v/>
      </c>
      <c r="R753" s="297" t="str">
        <f t="shared" si="93"/>
        <v/>
      </c>
      <c r="S753" s="298"/>
      <c r="T753" s="298"/>
      <c r="U753" s="299" t="str">
        <f t="shared" si="99"/>
        <v/>
      </c>
      <c r="V753" s="297" t="str">
        <f t="shared" si="94"/>
        <v/>
      </c>
      <c r="W753" s="300"/>
      <c r="X753" s="301"/>
      <c r="Y753" s="300"/>
      <c r="Z753" s="301"/>
      <c r="AA753" s="300"/>
      <c r="AB753" s="301"/>
      <c r="AC753" s="300"/>
      <c r="AD753" s="300"/>
      <c r="AE753" s="300"/>
      <c r="AF753" s="300"/>
      <c r="AG753" s="300"/>
      <c r="AH753" s="300"/>
      <c r="AI753" s="302" t="str">
        <f t="shared" si="95"/>
        <v/>
      </c>
      <c r="AJ753" s="303" t="str">
        <f ca="1">IFERROR(AVERAGEIFS('Discontinuity Log'!$O$5:$O$5117,'Discontinuity Log'!$A$5:$A$5117,J753,'Discontinuity Log'!$O$5:$O$5117,"&lt;&gt;"),"")</f>
        <v/>
      </c>
      <c r="AK753" s="304" t="str">
        <f t="shared" ca="1" si="96"/>
        <v/>
      </c>
      <c r="AL753" s="446"/>
    </row>
    <row r="754" spans="1:38" ht="19.2" customHeight="1" x14ac:dyDescent="0.3">
      <c r="A754" s="443"/>
      <c r="B754" s="444"/>
      <c r="C754" s="445"/>
      <c r="D754" s="291"/>
      <c r="E754" s="290"/>
      <c r="F754" s="290"/>
      <c r="G754" s="290"/>
      <c r="H754" s="291"/>
      <c r="I754" s="291"/>
      <c r="J754" s="292"/>
      <c r="K754" s="293"/>
      <c r="L754" s="293"/>
      <c r="M754" s="295" t="str">
        <f t="shared" si="97"/>
        <v/>
      </c>
      <c r="N754" s="296"/>
      <c r="O754" s="297" t="str">
        <f t="shared" si="92"/>
        <v/>
      </c>
      <c r="P754" s="296"/>
      <c r="Q754" s="297" t="str">
        <f t="shared" si="98"/>
        <v/>
      </c>
      <c r="R754" s="297" t="str">
        <f t="shared" si="93"/>
        <v/>
      </c>
      <c r="S754" s="298"/>
      <c r="T754" s="298"/>
      <c r="U754" s="299" t="str">
        <f t="shared" si="99"/>
        <v/>
      </c>
      <c r="V754" s="297" t="str">
        <f t="shared" si="94"/>
        <v/>
      </c>
      <c r="W754" s="300"/>
      <c r="X754" s="301"/>
      <c r="Y754" s="300"/>
      <c r="Z754" s="301"/>
      <c r="AA754" s="300"/>
      <c r="AB754" s="301"/>
      <c r="AC754" s="300"/>
      <c r="AD754" s="300"/>
      <c r="AE754" s="300"/>
      <c r="AF754" s="300"/>
      <c r="AG754" s="300"/>
      <c r="AH754" s="300"/>
      <c r="AI754" s="302" t="str">
        <f t="shared" si="95"/>
        <v/>
      </c>
      <c r="AJ754" s="303" t="str">
        <f ca="1">IFERROR(AVERAGEIFS('Discontinuity Log'!$O$5:$O$5117,'Discontinuity Log'!$A$5:$A$5117,J754,'Discontinuity Log'!$O$5:$O$5117,"&lt;&gt;"),"")</f>
        <v/>
      </c>
      <c r="AK754" s="304" t="str">
        <f t="shared" ca="1" si="96"/>
        <v/>
      </c>
      <c r="AL754" s="446"/>
    </row>
    <row r="755" spans="1:38" ht="19.2" customHeight="1" x14ac:dyDescent="0.3">
      <c r="A755" s="443"/>
      <c r="B755" s="444"/>
      <c r="C755" s="445"/>
      <c r="D755" s="291"/>
      <c r="E755" s="290"/>
      <c r="F755" s="290"/>
      <c r="G755" s="290"/>
      <c r="H755" s="291"/>
      <c r="I755" s="291"/>
      <c r="J755" s="292"/>
      <c r="K755" s="293"/>
      <c r="L755" s="293"/>
      <c r="M755" s="295" t="str">
        <f t="shared" si="97"/>
        <v/>
      </c>
      <c r="N755" s="296"/>
      <c r="O755" s="297" t="str">
        <f t="shared" si="92"/>
        <v/>
      </c>
      <c r="P755" s="296"/>
      <c r="Q755" s="297" t="str">
        <f t="shared" si="98"/>
        <v/>
      </c>
      <c r="R755" s="297" t="str">
        <f t="shared" si="93"/>
        <v/>
      </c>
      <c r="S755" s="298"/>
      <c r="T755" s="298"/>
      <c r="U755" s="299" t="str">
        <f t="shared" si="99"/>
        <v/>
      </c>
      <c r="V755" s="297" t="str">
        <f t="shared" si="94"/>
        <v/>
      </c>
      <c r="W755" s="300"/>
      <c r="X755" s="301"/>
      <c r="Y755" s="300"/>
      <c r="Z755" s="301"/>
      <c r="AA755" s="300"/>
      <c r="AB755" s="301"/>
      <c r="AC755" s="300"/>
      <c r="AD755" s="300"/>
      <c r="AE755" s="300"/>
      <c r="AF755" s="300"/>
      <c r="AG755" s="300"/>
      <c r="AH755" s="300"/>
      <c r="AI755" s="302" t="str">
        <f t="shared" si="95"/>
        <v/>
      </c>
      <c r="AJ755" s="303" t="str">
        <f ca="1">IFERROR(AVERAGEIFS('Discontinuity Log'!$O$5:$O$5117,'Discontinuity Log'!$A$5:$A$5117,J755,'Discontinuity Log'!$O$5:$O$5117,"&lt;&gt;"),"")</f>
        <v/>
      </c>
      <c r="AK755" s="304" t="str">
        <f t="shared" ca="1" si="96"/>
        <v/>
      </c>
      <c r="AL755" s="446"/>
    </row>
    <row r="756" spans="1:38" ht="19.2" customHeight="1" x14ac:dyDescent="0.3">
      <c r="A756" s="443"/>
      <c r="B756" s="444"/>
      <c r="C756" s="445"/>
      <c r="D756" s="291"/>
      <c r="E756" s="290"/>
      <c r="F756" s="290"/>
      <c r="G756" s="290"/>
      <c r="H756" s="291"/>
      <c r="I756" s="291"/>
      <c r="J756" s="292"/>
      <c r="K756" s="293"/>
      <c r="L756" s="293"/>
      <c r="M756" s="295" t="str">
        <f t="shared" si="97"/>
        <v/>
      </c>
      <c r="N756" s="296"/>
      <c r="O756" s="297" t="str">
        <f t="shared" si="92"/>
        <v/>
      </c>
      <c r="P756" s="296"/>
      <c r="Q756" s="297" t="str">
        <f t="shared" si="98"/>
        <v/>
      </c>
      <c r="R756" s="297" t="str">
        <f t="shared" si="93"/>
        <v/>
      </c>
      <c r="S756" s="298"/>
      <c r="T756" s="298"/>
      <c r="U756" s="299" t="str">
        <f t="shared" si="99"/>
        <v/>
      </c>
      <c r="V756" s="297" t="str">
        <f t="shared" si="94"/>
        <v/>
      </c>
      <c r="W756" s="300"/>
      <c r="X756" s="301"/>
      <c r="Y756" s="300"/>
      <c r="Z756" s="301"/>
      <c r="AA756" s="300"/>
      <c r="AB756" s="301"/>
      <c r="AC756" s="300"/>
      <c r="AD756" s="300"/>
      <c r="AE756" s="300"/>
      <c r="AF756" s="300"/>
      <c r="AG756" s="300"/>
      <c r="AH756" s="300"/>
      <c r="AI756" s="302" t="str">
        <f t="shared" si="95"/>
        <v/>
      </c>
      <c r="AJ756" s="303" t="str">
        <f ca="1">IFERROR(AVERAGEIFS('Discontinuity Log'!$O$5:$O$5117,'Discontinuity Log'!$A$5:$A$5117,J756,'Discontinuity Log'!$O$5:$O$5117,"&lt;&gt;"),"")</f>
        <v/>
      </c>
      <c r="AK756" s="304" t="str">
        <f t="shared" ca="1" si="96"/>
        <v/>
      </c>
      <c r="AL756" s="446"/>
    </row>
    <row r="757" spans="1:38" ht="19.2" customHeight="1" x14ac:dyDescent="0.3">
      <c r="A757" s="443"/>
      <c r="B757" s="444"/>
      <c r="C757" s="445"/>
      <c r="D757" s="291"/>
      <c r="E757" s="290"/>
      <c r="F757" s="290"/>
      <c r="G757" s="290"/>
      <c r="H757" s="291"/>
      <c r="I757" s="291"/>
      <c r="J757" s="292"/>
      <c r="K757" s="293"/>
      <c r="L757" s="293"/>
      <c r="M757" s="295" t="str">
        <f t="shared" si="97"/>
        <v/>
      </c>
      <c r="N757" s="296"/>
      <c r="O757" s="297" t="str">
        <f t="shared" si="92"/>
        <v/>
      </c>
      <c r="P757" s="296"/>
      <c r="Q757" s="297" t="str">
        <f t="shared" si="98"/>
        <v/>
      </c>
      <c r="R757" s="297" t="str">
        <f t="shared" si="93"/>
        <v/>
      </c>
      <c r="S757" s="298"/>
      <c r="T757" s="298"/>
      <c r="U757" s="299" t="str">
        <f t="shared" si="99"/>
        <v/>
      </c>
      <c r="V757" s="297" t="str">
        <f t="shared" si="94"/>
        <v/>
      </c>
      <c r="W757" s="300"/>
      <c r="X757" s="301"/>
      <c r="Y757" s="300"/>
      <c r="Z757" s="301"/>
      <c r="AA757" s="300"/>
      <c r="AB757" s="301"/>
      <c r="AC757" s="300"/>
      <c r="AD757" s="300"/>
      <c r="AE757" s="300"/>
      <c r="AF757" s="300"/>
      <c r="AG757" s="300"/>
      <c r="AH757" s="300"/>
      <c r="AI757" s="302" t="str">
        <f t="shared" si="95"/>
        <v/>
      </c>
      <c r="AJ757" s="303" t="str">
        <f ca="1">IFERROR(AVERAGEIFS('Discontinuity Log'!$O$5:$O$5117,'Discontinuity Log'!$A$5:$A$5117,J757,'Discontinuity Log'!$O$5:$O$5117,"&lt;&gt;"),"")</f>
        <v/>
      </c>
      <c r="AK757" s="304" t="str">
        <f t="shared" ca="1" si="96"/>
        <v/>
      </c>
      <c r="AL757" s="446"/>
    </row>
    <row r="758" spans="1:38" ht="19.2" customHeight="1" x14ac:dyDescent="0.3">
      <c r="A758" s="443"/>
      <c r="B758" s="444"/>
      <c r="C758" s="445"/>
      <c r="D758" s="291"/>
      <c r="E758" s="290"/>
      <c r="F758" s="290"/>
      <c r="G758" s="290"/>
      <c r="H758" s="291"/>
      <c r="I758" s="291"/>
      <c r="J758" s="292"/>
      <c r="K758" s="293"/>
      <c r="L758" s="293"/>
      <c r="M758" s="295" t="str">
        <f t="shared" si="97"/>
        <v/>
      </c>
      <c r="N758" s="296"/>
      <c r="O758" s="297" t="str">
        <f t="shared" si="92"/>
        <v/>
      </c>
      <c r="P758" s="296"/>
      <c r="Q758" s="297" t="str">
        <f t="shared" si="98"/>
        <v/>
      </c>
      <c r="R758" s="297" t="str">
        <f t="shared" si="93"/>
        <v/>
      </c>
      <c r="S758" s="298"/>
      <c r="T758" s="298"/>
      <c r="U758" s="299" t="str">
        <f t="shared" si="99"/>
        <v/>
      </c>
      <c r="V758" s="297" t="str">
        <f t="shared" si="94"/>
        <v/>
      </c>
      <c r="W758" s="300"/>
      <c r="X758" s="301"/>
      <c r="Y758" s="300"/>
      <c r="Z758" s="301"/>
      <c r="AA758" s="300"/>
      <c r="AB758" s="301"/>
      <c r="AC758" s="300"/>
      <c r="AD758" s="300"/>
      <c r="AE758" s="300"/>
      <c r="AF758" s="300"/>
      <c r="AG758" s="300"/>
      <c r="AH758" s="300"/>
      <c r="AI758" s="302" t="str">
        <f t="shared" si="95"/>
        <v/>
      </c>
      <c r="AJ758" s="303" t="str">
        <f ca="1">IFERROR(AVERAGEIFS('Discontinuity Log'!$O$5:$O$5117,'Discontinuity Log'!$A$5:$A$5117,J758,'Discontinuity Log'!$O$5:$O$5117,"&lt;&gt;"),"")</f>
        <v/>
      </c>
      <c r="AK758" s="304" t="str">
        <f t="shared" ca="1" si="96"/>
        <v/>
      </c>
      <c r="AL758" s="446"/>
    </row>
    <row r="759" spans="1:38" ht="19.2" customHeight="1" x14ac:dyDescent="0.3">
      <c r="A759" s="443"/>
      <c r="B759" s="444"/>
      <c r="C759" s="445"/>
      <c r="D759" s="291"/>
      <c r="E759" s="290"/>
      <c r="F759" s="290"/>
      <c r="G759" s="290"/>
      <c r="H759" s="291"/>
      <c r="I759" s="291"/>
      <c r="J759" s="292"/>
      <c r="K759" s="293"/>
      <c r="L759" s="293"/>
      <c r="M759" s="295" t="str">
        <f t="shared" si="97"/>
        <v/>
      </c>
      <c r="N759" s="296"/>
      <c r="O759" s="297" t="str">
        <f t="shared" si="92"/>
        <v/>
      </c>
      <c r="P759" s="296"/>
      <c r="Q759" s="297" t="str">
        <f t="shared" si="98"/>
        <v/>
      </c>
      <c r="R759" s="297" t="str">
        <f t="shared" si="93"/>
        <v/>
      </c>
      <c r="S759" s="298"/>
      <c r="T759" s="298"/>
      <c r="U759" s="299" t="str">
        <f t="shared" si="99"/>
        <v/>
      </c>
      <c r="V759" s="297" t="str">
        <f t="shared" si="94"/>
        <v/>
      </c>
      <c r="W759" s="300"/>
      <c r="X759" s="301"/>
      <c r="Y759" s="300"/>
      <c r="Z759" s="301"/>
      <c r="AA759" s="300"/>
      <c r="AB759" s="301"/>
      <c r="AC759" s="300"/>
      <c r="AD759" s="300"/>
      <c r="AE759" s="300"/>
      <c r="AF759" s="300"/>
      <c r="AG759" s="300"/>
      <c r="AH759" s="300"/>
      <c r="AI759" s="302" t="str">
        <f t="shared" si="95"/>
        <v/>
      </c>
      <c r="AJ759" s="303" t="str">
        <f ca="1">IFERROR(AVERAGEIFS('Discontinuity Log'!$O$5:$O$5117,'Discontinuity Log'!$A$5:$A$5117,J759,'Discontinuity Log'!$O$5:$O$5117,"&lt;&gt;"),"")</f>
        <v/>
      </c>
      <c r="AK759" s="304" t="str">
        <f t="shared" ca="1" si="96"/>
        <v/>
      </c>
      <c r="AL759" s="446"/>
    </row>
    <row r="760" spans="1:38" ht="19.2" customHeight="1" x14ac:dyDescent="0.3">
      <c r="A760" s="443"/>
      <c r="B760" s="444"/>
      <c r="C760" s="445"/>
      <c r="D760" s="291"/>
      <c r="E760" s="290"/>
      <c r="F760" s="290"/>
      <c r="G760" s="290"/>
      <c r="H760" s="291"/>
      <c r="I760" s="291"/>
      <c r="J760" s="292"/>
      <c r="K760" s="293"/>
      <c r="L760" s="293"/>
      <c r="M760" s="295" t="str">
        <f t="shared" si="97"/>
        <v/>
      </c>
      <c r="N760" s="296"/>
      <c r="O760" s="297" t="str">
        <f t="shared" si="92"/>
        <v/>
      </c>
      <c r="P760" s="296"/>
      <c r="Q760" s="297" t="str">
        <f t="shared" si="98"/>
        <v/>
      </c>
      <c r="R760" s="297" t="str">
        <f t="shared" si="93"/>
        <v/>
      </c>
      <c r="S760" s="298"/>
      <c r="T760" s="298"/>
      <c r="U760" s="299" t="str">
        <f t="shared" si="99"/>
        <v/>
      </c>
      <c r="V760" s="297" t="str">
        <f t="shared" si="94"/>
        <v/>
      </c>
      <c r="W760" s="300"/>
      <c r="X760" s="301"/>
      <c r="Y760" s="300"/>
      <c r="Z760" s="301"/>
      <c r="AA760" s="300"/>
      <c r="AB760" s="301"/>
      <c r="AC760" s="300"/>
      <c r="AD760" s="300"/>
      <c r="AE760" s="300"/>
      <c r="AF760" s="300"/>
      <c r="AG760" s="300"/>
      <c r="AH760" s="300"/>
      <c r="AI760" s="302" t="str">
        <f t="shared" si="95"/>
        <v/>
      </c>
      <c r="AJ760" s="303" t="str">
        <f ca="1">IFERROR(AVERAGEIFS('Discontinuity Log'!$O$5:$O$5117,'Discontinuity Log'!$A$5:$A$5117,J760,'Discontinuity Log'!$O$5:$O$5117,"&lt;&gt;"),"")</f>
        <v/>
      </c>
      <c r="AK760" s="304" t="str">
        <f t="shared" ca="1" si="96"/>
        <v/>
      </c>
      <c r="AL760" s="446"/>
    </row>
    <row r="761" spans="1:38" ht="19.2" customHeight="1" x14ac:dyDescent="0.3">
      <c r="A761" s="443"/>
      <c r="B761" s="444"/>
      <c r="C761" s="445"/>
      <c r="D761" s="291"/>
      <c r="E761" s="290"/>
      <c r="F761" s="290"/>
      <c r="G761" s="290"/>
      <c r="H761" s="291"/>
      <c r="I761" s="291"/>
      <c r="J761" s="292"/>
      <c r="K761" s="293"/>
      <c r="L761" s="293"/>
      <c r="M761" s="295" t="str">
        <f t="shared" si="97"/>
        <v/>
      </c>
      <c r="N761" s="296"/>
      <c r="O761" s="297" t="str">
        <f t="shared" si="92"/>
        <v/>
      </c>
      <c r="P761" s="296"/>
      <c r="Q761" s="297" t="str">
        <f t="shared" si="98"/>
        <v/>
      </c>
      <c r="R761" s="297" t="str">
        <f t="shared" si="93"/>
        <v/>
      </c>
      <c r="S761" s="298"/>
      <c r="T761" s="298"/>
      <c r="U761" s="299" t="str">
        <f t="shared" si="99"/>
        <v/>
      </c>
      <c r="V761" s="297" t="str">
        <f t="shared" si="94"/>
        <v/>
      </c>
      <c r="W761" s="300"/>
      <c r="X761" s="301"/>
      <c r="Y761" s="300"/>
      <c r="Z761" s="301"/>
      <c r="AA761" s="300"/>
      <c r="AB761" s="301"/>
      <c r="AC761" s="300"/>
      <c r="AD761" s="300"/>
      <c r="AE761" s="300"/>
      <c r="AF761" s="300"/>
      <c r="AG761" s="300"/>
      <c r="AH761" s="300"/>
      <c r="AI761" s="302" t="str">
        <f t="shared" si="95"/>
        <v/>
      </c>
      <c r="AJ761" s="303" t="str">
        <f ca="1">IFERROR(AVERAGEIFS('Discontinuity Log'!$O$5:$O$5117,'Discontinuity Log'!$A$5:$A$5117,J761,'Discontinuity Log'!$O$5:$O$5117,"&lt;&gt;"),"")</f>
        <v/>
      </c>
      <c r="AK761" s="304" t="str">
        <f t="shared" ca="1" si="96"/>
        <v/>
      </c>
      <c r="AL761" s="446"/>
    </row>
    <row r="762" spans="1:38" ht="19.2" customHeight="1" x14ac:dyDescent="0.3">
      <c r="A762" s="443"/>
      <c r="B762" s="444"/>
      <c r="C762" s="445"/>
      <c r="D762" s="291"/>
      <c r="E762" s="290"/>
      <c r="F762" s="290"/>
      <c r="G762" s="290"/>
      <c r="H762" s="291"/>
      <c r="I762" s="291"/>
      <c r="J762" s="292"/>
      <c r="K762" s="293"/>
      <c r="L762" s="293"/>
      <c r="M762" s="295" t="str">
        <f t="shared" si="97"/>
        <v/>
      </c>
      <c r="N762" s="296"/>
      <c r="O762" s="297" t="str">
        <f t="shared" si="92"/>
        <v/>
      </c>
      <c r="P762" s="296"/>
      <c r="Q762" s="297" t="str">
        <f t="shared" si="98"/>
        <v/>
      </c>
      <c r="R762" s="297" t="str">
        <f t="shared" si="93"/>
        <v/>
      </c>
      <c r="S762" s="298"/>
      <c r="T762" s="298"/>
      <c r="U762" s="299" t="str">
        <f t="shared" si="99"/>
        <v/>
      </c>
      <c r="V762" s="297" t="str">
        <f t="shared" si="94"/>
        <v/>
      </c>
      <c r="W762" s="300"/>
      <c r="X762" s="301"/>
      <c r="Y762" s="300"/>
      <c r="Z762" s="301"/>
      <c r="AA762" s="300"/>
      <c r="AB762" s="301"/>
      <c r="AC762" s="300"/>
      <c r="AD762" s="300"/>
      <c r="AE762" s="300"/>
      <c r="AF762" s="300"/>
      <c r="AG762" s="300"/>
      <c r="AH762" s="300"/>
      <c r="AI762" s="302" t="str">
        <f t="shared" si="95"/>
        <v/>
      </c>
      <c r="AJ762" s="303" t="str">
        <f ca="1">IFERROR(AVERAGEIFS('Discontinuity Log'!$O$5:$O$5117,'Discontinuity Log'!$A$5:$A$5117,J762,'Discontinuity Log'!$O$5:$O$5117,"&lt;&gt;"),"")</f>
        <v/>
      </c>
      <c r="AK762" s="304" t="str">
        <f t="shared" ca="1" si="96"/>
        <v/>
      </c>
      <c r="AL762" s="446"/>
    </row>
    <row r="763" spans="1:38" ht="19.2" customHeight="1" x14ac:dyDescent="0.3">
      <c r="A763" s="443"/>
      <c r="B763" s="444"/>
      <c r="C763" s="445"/>
      <c r="D763" s="291"/>
      <c r="E763" s="290"/>
      <c r="F763" s="290"/>
      <c r="G763" s="290"/>
      <c r="H763" s="291"/>
      <c r="I763" s="291"/>
      <c r="J763" s="292"/>
      <c r="K763" s="293"/>
      <c r="L763" s="293"/>
      <c r="M763" s="295" t="str">
        <f t="shared" si="97"/>
        <v/>
      </c>
      <c r="N763" s="296"/>
      <c r="O763" s="297" t="str">
        <f t="shared" si="92"/>
        <v/>
      </c>
      <c r="P763" s="296"/>
      <c r="Q763" s="297" t="str">
        <f t="shared" si="98"/>
        <v/>
      </c>
      <c r="R763" s="297" t="str">
        <f t="shared" si="93"/>
        <v/>
      </c>
      <c r="S763" s="298"/>
      <c r="T763" s="298"/>
      <c r="U763" s="299" t="str">
        <f t="shared" si="99"/>
        <v/>
      </c>
      <c r="V763" s="297" t="str">
        <f t="shared" si="94"/>
        <v/>
      </c>
      <c r="W763" s="300"/>
      <c r="X763" s="301"/>
      <c r="Y763" s="300"/>
      <c r="Z763" s="301"/>
      <c r="AA763" s="300"/>
      <c r="AB763" s="301"/>
      <c r="AC763" s="300"/>
      <c r="AD763" s="300"/>
      <c r="AE763" s="300"/>
      <c r="AF763" s="300"/>
      <c r="AG763" s="300"/>
      <c r="AH763" s="300"/>
      <c r="AI763" s="302" t="str">
        <f t="shared" si="95"/>
        <v/>
      </c>
      <c r="AJ763" s="303" t="str">
        <f ca="1">IFERROR(AVERAGEIFS('Discontinuity Log'!$O$5:$O$5117,'Discontinuity Log'!$A$5:$A$5117,J763,'Discontinuity Log'!$O$5:$O$5117,"&lt;&gt;"),"")</f>
        <v/>
      </c>
      <c r="AK763" s="304" t="str">
        <f t="shared" ca="1" si="96"/>
        <v/>
      </c>
      <c r="AL763" s="446"/>
    </row>
    <row r="764" spans="1:38" ht="19.2" customHeight="1" x14ac:dyDescent="0.3">
      <c r="A764" s="443"/>
      <c r="B764" s="444"/>
      <c r="C764" s="445"/>
      <c r="D764" s="291"/>
      <c r="E764" s="290"/>
      <c r="F764" s="290"/>
      <c r="G764" s="290"/>
      <c r="H764" s="291"/>
      <c r="I764" s="291"/>
      <c r="J764" s="292"/>
      <c r="K764" s="293"/>
      <c r="L764" s="293"/>
      <c r="M764" s="295" t="str">
        <f t="shared" si="97"/>
        <v/>
      </c>
      <c r="N764" s="296"/>
      <c r="O764" s="297" t="str">
        <f t="shared" si="92"/>
        <v/>
      </c>
      <c r="P764" s="296"/>
      <c r="Q764" s="297" t="str">
        <f t="shared" si="98"/>
        <v/>
      </c>
      <c r="R764" s="297" t="str">
        <f t="shared" si="93"/>
        <v/>
      </c>
      <c r="S764" s="298"/>
      <c r="T764" s="298"/>
      <c r="U764" s="299" t="str">
        <f t="shared" si="99"/>
        <v/>
      </c>
      <c r="V764" s="297" t="str">
        <f t="shared" si="94"/>
        <v/>
      </c>
      <c r="W764" s="300"/>
      <c r="X764" s="301"/>
      <c r="Y764" s="300"/>
      <c r="Z764" s="301"/>
      <c r="AA764" s="300"/>
      <c r="AB764" s="301"/>
      <c r="AC764" s="300"/>
      <c r="AD764" s="300"/>
      <c r="AE764" s="300"/>
      <c r="AF764" s="300"/>
      <c r="AG764" s="300"/>
      <c r="AH764" s="300"/>
      <c r="AI764" s="302" t="str">
        <f t="shared" si="95"/>
        <v/>
      </c>
      <c r="AJ764" s="303" t="str">
        <f ca="1">IFERROR(AVERAGEIFS('Discontinuity Log'!$O$5:$O$5117,'Discontinuity Log'!$A$5:$A$5117,J764,'Discontinuity Log'!$O$5:$O$5117,"&lt;&gt;"),"")</f>
        <v/>
      </c>
      <c r="AK764" s="304" t="str">
        <f t="shared" ca="1" si="96"/>
        <v/>
      </c>
      <c r="AL764" s="446"/>
    </row>
    <row r="765" spans="1:38" ht="19.2" customHeight="1" x14ac:dyDescent="0.3">
      <c r="A765" s="443"/>
      <c r="B765" s="444"/>
      <c r="C765" s="445"/>
      <c r="D765" s="291"/>
      <c r="E765" s="290"/>
      <c r="F765" s="290"/>
      <c r="G765" s="290"/>
      <c r="H765" s="291"/>
      <c r="I765" s="291"/>
      <c r="J765" s="292"/>
      <c r="K765" s="293"/>
      <c r="L765" s="293"/>
      <c r="M765" s="295" t="str">
        <f t="shared" si="97"/>
        <v/>
      </c>
      <c r="N765" s="296"/>
      <c r="O765" s="297" t="str">
        <f t="shared" si="92"/>
        <v/>
      </c>
      <c r="P765" s="296"/>
      <c r="Q765" s="297" t="str">
        <f t="shared" si="98"/>
        <v/>
      </c>
      <c r="R765" s="297" t="str">
        <f t="shared" si="93"/>
        <v/>
      </c>
      <c r="S765" s="298"/>
      <c r="T765" s="298"/>
      <c r="U765" s="299" t="str">
        <f t="shared" si="99"/>
        <v/>
      </c>
      <c r="V765" s="297" t="str">
        <f t="shared" si="94"/>
        <v/>
      </c>
      <c r="W765" s="300"/>
      <c r="X765" s="301"/>
      <c r="Y765" s="300"/>
      <c r="Z765" s="301"/>
      <c r="AA765" s="300"/>
      <c r="AB765" s="301"/>
      <c r="AC765" s="300"/>
      <c r="AD765" s="300"/>
      <c r="AE765" s="300"/>
      <c r="AF765" s="300"/>
      <c r="AG765" s="300"/>
      <c r="AH765" s="300"/>
      <c r="AI765" s="302" t="str">
        <f t="shared" si="95"/>
        <v/>
      </c>
      <c r="AJ765" s="303" t="str">
        <f ca="1">IFERROR(AVERAGEIFS('Discontinuity Log'!$O$5:$O$5117,'Discontinuity Log'!$A$5:$A$5117,J765,'Discontinuity Log'!$O$5:$O$5117,"&lt;&gt;"),"")</f>
        <v/>
      </c>
      <c r="AK765" s="304" t="str">
        <f t="shared" ca="1" si="96"/>
        <v/>
      </c>
      <c r="AL765" s="446"/>
    </row>
    <row r="766" spans="1:38" ht="19.2" customHeight="1" x14ac:dyDescent="0.3">
      <c r="A766" s="443"/>
      <c r="B766" s="444"/>
      <c r="C766" s="445"/>
      <c r="D766" s="291"/>
      <c r="E766" s="290"/>
      <c r="F766" s="290"/>
      <c r="G766" s="290"/>
      <c r="H766" s="291"/>
      <c r="I766" s="291"/>
      <c r="J766" s="292"/>
      <c r="K766" s="293"/>
      <c r="L766" s="293"/>
      <c r="M766" s="295" t="str">
        <f t="shared" si="97"/>
        <v/>
      </c>
      <c r="N766" s="296"/>
      <c r="O766" s="297" t="str">
        <f t="shared" si="92"/>
        <v/>
      </c>
      <c r="P766" s="296"/>
      <c r="Q766" s="297" t="str">
        <f t="shared" si="98"/>
        <v/>
      </c>
      <c r="R766" s="297" t="str">
        <f t="shared" si="93"/>
        <v/>
      </c>
      <c r="S766" s="298"/>
      <c r="T766" s="298"/>
      <c r="U766" s="299" t="str">
        <f t="shared" si="99"/>
        <v/>
      </c>
      <c r="V766" s="297" t="str">
        <f t="shared" si="94"/>
        <v/>
      </c>
      <c r="W766" s="300"/>
      <c r="X766" s="301"/>
      <c r="Y766" s="300"/>
      <c r="Z766" s="301"/>
      <c r="AA766" s="300"/>
      <c r="AB766" s="301"/>
      <c r="AC766" s="300"/>
      <c r="AD766" s="300"/>
      <c r="AE766" s="300"/>
      <c r="AF766" s="300"/>
      <c r="AG766" s="300"/>
      <c r="AH766" s="300"/>
      <c r="AI766" s="302" t="str">
        <f t="shared" si="95"/>
        <v/>
      </c>
      <c r="AJ766" s="303" t="str">
        <f ca="1">IFERROR(AVERAGEIFS('Discontinuity Log'!$O$5:$O$5117,'Discontinuity Log'!$A$5:$A$5117,J766,'Discontinuity Log'!$O$5:$O$5117,"&lt;&gt;"),"")</f>
        <v/>
      </c>
      <c r="AK766" s="304" t="str">
        <f t="shared" ca="1" si="96"/>
        <v/>
      </c>
      <c r="AL766" s="446"/>
    </row>
    <row r="767" spans="1:38" ht="19.2" customHeight="1" x14ac:dyDescent="0.3">
      <c r="A767" s="443"/>
      <c r="B767" s="444"/>
      <c r="C767" s="445"/>
      <c r="D767" s="291"/>
      <c r="E767" s="290"/>
      <c r="F767" s="290"/>
      <c r="G767" s="290"/>
      <c r="H767" s="291"/>
      <c r="I767" s="291"/>
      <c r="J767" s="292"/>
      <c r="K767" s="293"/>
      <c r="L767" s="293"/>
      <c r="M767" s="295" t="str">
        <f t="shared" si="97"/>
        <v/>
      </c>
      <c r="N767" s="296"/>
      <c r="O767" s="297" t="str">
        <f t="shared" si="92"/>
        <v/>
      </c>
      <c r="P767" s="296"/>
      <c r="Q767" s="297" t="str">
        <f t="shared" si="98"/>
        <v/>
      </c>
      <c r="R767" s="297" t="str">
        <f t="shared" si="93"/>
        <v/>
      </c>
      <c r="S767" s="298"/>
      <c r="T767" s="298"/>
      <c r="U767" s="299" t="str">
        <f t="shared" si="99"/>
        <v/>
      </c>
      <c r="V767" s="297" t="str">
        <f t="shared" si="94"/>
        <v/>
      </c>
      <c r="W767" s="300"/>
      <c r="X767" s="301"/>
      <c r="Y767" s="300"/>
      <c r="Z767" s="301"/>
      <c r="AA767" s="300"/>
      <c r="AB767" s="301"/>
      <c r="AC767" s="300"/>
      <c r="AD767" s="300"/>
      <c r="AE767" s="300"/>
      <c r="AF767" s="300"/>
      <c r="AG767" s="300"/>
      <c r="AH767" s="300"/>
      <c r="AI767" s="302" t="str">
        <f t="shared" si="95"/>
        <v/>
      </c>
      <c r="AJ767" s="303" t="str">
        <f ca="1">IFERROR(AVERAGEIFS('Discontinuity Log'!$O$5:$O$5117,'Discontinuity Log'!$A$5:$A$5117,J767,'Discontinuity Log'!$O$5:$O$5117,"&lt;&gt;"),"")</f>
        <v/>
      </c>
      <c r="AK767" s="304" t="str">
        <f t="shared" ca="1" si="96"/>
        <v/>
      </c>
      <c r="AL767" s="446"/>
    </row>
    <row r="768" spans="1:38" ht="19.2" customHeight="1" x14ac:dyDescent="0.3">
      <c r="A768" s="443"/>
      <c r="B768" s="444"/>
      <c r="C768" s="445"/>
      <c r="D768" s="291"/>
      <c r="E768" s="290"/>
      <c r="F768" s="290"/>
      <c r="G768" s="290"/>
      <c r="H768" s="291"/>
      <c r="I768" s="291"/>
      <c r="J768" s="292"/>
      <c r="K768" s="293"/>
      <c r="L768" s="293"/>
      <c r="M768" s="295" t="str">
        <f t="shared" si="97"/>
        <v/>
      </c>
      <c r="N768" s="296"/>
      <c r="O768" s="297" t="str">
        <f t="shared" ref="O768:O831" si="100">IF(ISNUMBER(N768),N768/(M768)*100,"")</f>
        <v/>
      </c>
      <c r="P768" s="296"/>
      <c r="Q768" s="297" t="str">
        <f t="shared" si="98"/>
        <v/>
      </c>
      <c r="R768" s="297" t="str">
        <f t="shared" ref="R768:R831" si="101">IF(ISNUMBER(Q768),IF(Q768&lt;25,3,(IF(Q768&lt;50,8,IF(Q768&lt;75,13,IF(Q768&lt;90,17,IF(Q768&gt;=90,20,"")))))),"")</f>
        <v/>
      </c>
      <c r="S768" s="298"/>
      <c r="T768" s="298"/>
      <c r="U768" s="299" t="str">
        <f t="shared" si="99"/>
        <v/>
      </c>
      <c r="V768" s="297" t="str">
        <f t="shared" ref="V768:V831" si="102">IF(ISBLANK(T768),"",IF(T768=0,30,IF(U768&gt;=3,30,(IF(U768&gt;=1,25,(IF(U768&gt;=0.3,20,(IF(U768&gt;0.05,10,(IF(U768&lt;=0.05,5,"")))))))))))</f>
        <v/>
      </c>
      <c r="W768" s="300"/>
      <c r="X768" s="301"/>
      <c r="Y768" s="300"/>
      <c r="Z768" s="301"/>
      <c r="AA768" s="300"/>
      <c r="AB768" s="301"/>
      <c r="AC768" s="300"/>
      <c r="AD768" s="300"/>
      <c r="AE768" s="300"/>
      <c r="AF768" s="300"/>
      <c r="AG768" s="300"/>
      <c r="AH768" s="300"/>
      <c r="AI768" s="302" t="str">
        <f t="shared" ref="AI768:AI831" si="103">(IF(AH768="R6",15,IF(AH768="R5",12,IF(AH768="R4",7,IF(AH768="R3",4,IF(AH768="R2",2,IF(AH768="R1",1,IF(OR(AH768="R0",AH768="S0",AH768="S1",AH768="S2",AH768="S3",AH768="S4",AH768="S5",AH768="S6"),0,""))))))))</f>
        <v/>
      </c>
      <c r="AJ768" s="303" t="str">
        <f ca="1">IFERROR(AVERAGEIFS('Discontinuity Log'!$O$5:$O$5117,'Discontinuity Log'!$A$5:$A$5117,J768,'Discontinuity Log'!$O$5:$O$5117,"&lt;&gt;"),"")</f>
        <v/>
      </c>
      <c r="AK768" s="304" t="str">
        <f t="shared" ref="AK768:AK831" ca="1" si="104">IF(AND(ISNUMBER(R768),ISNUMBER(AI768),ISNUMBER(V768),ISNUMBER(AJ768)),SUM(R768,V768,AI768,AJ768,10),"")</f>
        <v/>
      </c>
      <c r="AL768" s="446"/>
    </row>
    <row r="769" spans="1:38" ht="19.2" customHeight="1" x14ac:dyDescent="0.3">
      <c r="A769" s="443"/>
      <c r="B769" s="444"/>
      <c r="C769" s="445"/>
      <c r="D769" s="291"/>
      <c r="E769" s="290"/>
      <c r="F769" s="290"/>
      <c r="G769" s="290"/>
      <c r="H769" s="291"/>
      <c r="I769" s="291"/>
      <c r="J769" s="292"/>
      <c r="K769" s="293"/>
      <c r="L769" s="293"/>
      <c r="M769" s="295" t="str">
        <f t="shared" ref="M769:M832" si="105">IF(ISBLANK(L769),"",L769-K769)</f>
        <v/>
      </c>
      <c r="N769" s="296"/>
      <c r="O769" s="297" t="str">
        <f t="shared" si="100"/>
        <v/>
      </c>
      <c r="P769" s="296"/>
      <c r="Q769" s="297" t="str">
        <f t="shared" ref="Q769:Q832" si="106">IF(ISNUMBER(P769),P769/(M769)*100,"")</f>
        <v/>
      </c>
      <c r="R769" s="297" t="str">
        <f t="shared" si="101"/>
        <v/>
      </c>
      <c r="S769" s="298"/>
      <c r="T769" s="298"/>
      <c r="U769" s="299" t="str">
        <f t="shared" ref="U769:U832" si="107">IF(ISBLANK(T769),"",IF(T769=0,N769,N769/T769))</f>
        <v/>
      </c>
      <c r="V769" s="297" t="str">
        <f t="shared" si="102"/>
        <v/>
      </c>
      <c r="W769" s="300"/>
      <c r="X769" s="301"/>
      <c r="Y769" s="300"/>
      <c r="Z769" s="301"/>
      <c r="AA769" s="300"/>
      <c r="AB769" s="301"/>
      <c r="AC769" s="300"/>
      <c r="AD769" s="300"/>
      <c r="AE769" s="300"/>
      <c r="AF769" s="300"/>
      <c r="AG769" s="300"/>
      <c r="AH769" s="300"/>
      <c r="AI769" s="302" t="str">
        <f t="shared" si="103"/>
        <v/>
      </c>
      <c r="AJ769" s="303" t="str">
        <f ca="1">IFERROR(AVERAGEIFS('Discontinuity Log'!$O$5:$O$5117,'Discontinuity Log'!$A$5:$A$5117,J769,'Discontinuity Log'!$O$5:$O$5117,"&lt;&gt;"),"")</f>
        <v/>
      </c>
      <c r="AK769" s="304" t="str">
        <f t="shared" ca="1" si="104"/>
        <v/>
      </c>
      <c r="AL769" s="446"/>
    </row>
    <row r="770" spans="1:38" ht="19.2" customHeight="1" x14ac:dyDescent="0.3">
      <c r="A770" s="443"/>
      <c r="B770" s="444"/>
      <c r="C770" s="445"/>
      <c r="D770" s="291"/>
      <c r="E770" s="290"/>
      <c r="F770" s="290"/>
      <c r="G770" s="290"/>
      <c r="H770" s="291"/>
      <c r="I770" s="291"/>
      <c r="J770" s="292"/>
      <c r="K770" s="293"/>
      <c r="L770" s="293"/>
      <c r="M770" s="295" t="str">
        <f t="shared" si="105"/>
        <v/>
      </c>
      <c r="N770" s="296"/>
      <c r="O770" s="297" t="str">
        <f t="shared" si="100"/>
        <v/>
      </c>
      <c r="P770" s="296"/>
      <c r="Q770" s="297" t="str">
        <f t="shared" si="106"/>
        <v/>
      </c>
      <c r="R770" s="297" t="str">
        <f t="shared" si="101"/>
        <v/>
      </c>
      <c r="S770" s="298"/>
      <c r="T770" s="298"/>
      <c r="U770" s="299" t="str">
        <f t="shared" si="107"/>
        <v/>
      </c>
      <c r="V770" s="297" t="str">
        <f t="shared" si="102"/>
        <v/>
      </c>
      <c r="W770" s="300"/>
      <c r="X770" s="301"/>
      <c r="Y770" s="300"/>
      <c r="Z770" s="301"/>
      <c r="AA770" s="300"/>
      <c r="AB770" s="301"/>
      <c r="AC770" s="300"/>
      <c r="AD770" s="300"/>
      <c r="AE770" s="300"/>
      <c r="AF770" s="300"/>
      <c r="AG770" s="300"/>
      <c r="AH770" s="300"/>
      <c r="AI770" s="302" t="str">
        <f t="shared" si="103"/>
        <v/>
      </c>
      <c r="AJ770" s="303" t="str">
        <f ca="1">IFERROR(AVERAGEIFS('Discontinuity Log'!$O$5:$O$5117,'Discontinuity Log'!$A$5:$A$5117,J770,'Discontinuity Log'!$O$5:$O$5117,"&lt;&gt;"),"")</f>
        <v/>
      </c>
      <c r="AK770" s="304" t="str">
        <f t="shared" ca="1" si="104"/>
        <v/>
      </c>
      <c r="AL770" s="446"/>
    </row>
    <row r="771" spans="1:38" ht="19.2" customHeight="1" x14ac:dyDescent="0.3">
      <c r="A771" s="443"/>
      <c r="B771" s="444"/>
      <c r="C771" s="445"/>
      <c r="D771" s="291"/>
      <c r="E771" s="290"/>
      <c r="F771" s="290"/>
      <c r="G771" s="290"/>
      <c r="H771" s="291"/>
      <c r="I771" s="291"/>
      <c r="J771" s="292"/>
      <c r="K771" s="293"/>
      <c r="L771" s="293"/>
      <c r="M771" s="295" t="str">
        <f t="shared" si="105"/>
        <v/>
      </c>
      <c r="N771" s="296"/>
      <c r="O771" s="297" t="str">
        <f t="shared" si="100"/>
        <v/>
      </c>
      <c r="P771" s="296"/>
      <c r="Q771" s="297" t="str">
        <f t="shared" si="106"/>
        <v/>
      </c>
      <c r="R771" s="297" t="str">
        <f t="shared" si="101"/>
        <v/>
      </c>
      <c r="S771" s="298"/>
      <c r="T771" s="298"/>
      <c r="U771" s="299" t="str">
        <f t="shared" si="107"/>
        <v/>
      </c>
      <c r="V771" s="297" t="str">
        <f t="shared" si="102"/>
        <v/>
      </c>
      <c r="W771" s="300"/>
      <c r="X771" s="301"/>
      <c r="Y771" s="300"/>
      <c r="Z771" s="301"/>
      <c r="AA771" s="300"/>
      <c r="AB771" s="301"/>
      <c r="AC771" s="300"/>
      <c r="AD771" s="300"/>
      <c r="AE771" s="300"/>
      <c r="AF771" s="300"/>
      <c r="AG771" s="300"/>
      <c r="AH771" s="300"/>
      <c r="AI771" s="302" t="str">
        <f t="shared" si="103"/>
        <v/>
      </c>
      <c r="AJ771" s="303" t="str">
        <f ca="1">IFERROR(AVERAGEIFS('Discontinuity Log'!$O$5:$O$5117,'Discontinuity Log'!$A$5:$A$5117,J771,'Discontinuity Log'!$O$5:$O$5117,"&lt;&gt;"),"")</f>
        <v/>
      </c>
      <c r="AK771" s="304" t="str">
        <f t="shared" ca="1" si="104"/>
        <v/>
      </c>
      <c r="AL771" s="446"/>
    </row>
    <row r="772" spans="1:38" ht="19.2" customHeight="1" x14ac:dyDescent="0.3">
      <c r="A772" s="443"/>
      <c r="B772" s="444"/>
      <c r="C772" s="445"/>
      <c r="D772" s="291"/>
      <c r="E772" s="290"/>
      <c r="F772" s="290"/>
      <c r="G772" s="290"/>
      <c r="H772" s="291"/>
      <c r="I772" s="291"/>
      <c r="J772" s="292"/>
      <c r="K772" s="293"/>
      <c r="L772" s="293"/>
      <c r="M772" s="295" t="str">
        <f t="shared" si="105"/>
        <v/>
      </c>
      <c r="N772" s="296"/>
      <c r="O772" s="297" t="str">
        <f t="shared" si="100"/>
        <v/>
      </c>
      <c r="P772" s="296"/>
      <c r="Q772" s="297" t="str">
        <f t="shared" si="106"/>
        <v/>
      </c>
      <c r="R772" s="297" t="str">
        <f t="shared" si="101"/>
        <v/>
      </c>
      <c r="S772" s="298"/>
      <c r="T772" s="298"/>
      <c r="U772" s="299" t="str">
        <f t="shared" si="107"/>
        <v/>
      </c>
      <c r="V772" s="297" t="str">
        <f t="shared" si="102"/>
        <v/>
      </c>
      <c r="W772" s="300"/>
      <c r="X772" s="301"/>
      <c r="Y772" s="300"/>
      <c r="Z772" s="301"/>
      <c r="AA772" s="300"/>
      <c r="AB772" s="301"/>
      <c r="AC772" s="300"/>
      <c r="AD772" s="300"/>
      <c r="AE772" s="300"/>
      <c r="AF772" s="300"/>
      <c r="AG772" s="300"/>
      <c r="AH772" s="300"/>
      <c r="AI772" s="302" t="str">
        <f t="shared" si="103"/>
        <v/>
      </c>
      <c r="AJ772" s="303" t="str">
        <f ca="1">IFERROR(AVERAGEIFS('Discontinuity Log'!$O$5:$O$5117,'Discontinuity Log'!$A$5:$A$5117,J772,'Discontinuity Log'!$O$5:$O$5117,"&lt;&gt;"),"")</f>
        <v/>
      </c>
      <c r="AK772" s="304" t="str">
        <f t="shared" ca="1" si="104"/>
        <v/>
      </c>
      <c r="AL772" s="446"/>
    </row>
    <row r="773" spans="1:38" ht="19.2" customHeight="1" x14ac:dyDescent="0.3">
      <c r="A773" s="443"/>
      <c r="B773" s="444"/>
      <c r="C773" s="445"/>
      <c r="D773" s="291"/>
      <c r="E773" s="290"/>
      <c r="F773" s="290"/>
      <c r="G773" s="290"/>
      <c r="H773" s="291"/>
      <c r="I773" s="291"/>
      <c r="J773" s="292"/>
      <c r="K773" s="293"/>
      <c r="L773" s="293"/>
      <c r="M773" s="295" t="str">
        <f t="shared" si="105"/>
        <v/>
      </c>
      <c r="N773" s="296"/>
      <c r="O773" s="297" t="str">
        <f t="shared" si="100"/>
        <v/>
      </c>
      <c r="P773" s="296"/>
      <c r="Q773" s="297" t="str">
        <f t="shared" si="106"/>
        <v/>
      </c>
      <c r="R773" s="297" t="str">
        <f t="shared" si="101"/>
        <v/>
      </c>
      <c r="S773" s="298"/>
      <c r="T773" s="298"/>
      <c r="U773" s="299" t="str">
        <f t="shared" si="107"/>
        <v/>
      </c>
      <c r="V773" s="297" t="str">
        <f t="shared" si="102"/>
        <v/>
      </c>
      <c r="W773" s="300"/>
      <c r="X773" s="301"/>
      <c r="Y773" s="300"/>
      <c r="Z773" s="301"/>
      <c r="AA773" s="300"/>
      <c r="AB773" s="301"/>
      <c r="AC773" s="300"/>
      <c r="AD773" s="300"/>
      <c r="AE773" s="300"/>
      <c r="AF773" s="300"/>
      <c r="AG773" s="300"/>
      <c r="AH773" s="300"/>
      <c r="AI773" s="302" t="str">
        <f t="shared" si="103"/>
        <v/>
      </c>
      <c r="AJ773" s="303" t="str">
        <f ca="1">IFERROR(AVERAGEIFS('Discontinuity Log'!$O$5:$O$5117,'Discontinuity Log'!$A$5:$A$5117,J773,'Discontinuity Log'!$O$5:$O$5117,"&lt;&gt;"),"")</f>
        <v/>
      </c>
      <c r="AK773" s="304" t="str">
        <f t="shared" ca="1" si="104"/>
        <v/>
      </c>
      <c r="AL773" s="446"/>
    </row>
    <row r="774" spans="1:38" ht="19.2" customHeight="1" x14ac:dyDescent="0.3">
      <c r="A774" s="443"/>
      <c r="B774" s="444"/>
      <c r="C774" s="445"/>
      <c r="D774" s="291"/>
      <c r="E774" s="290"/>
      <c r="F774" s="290"/>
      <c r="G774" s="290"/>
      <c r="H774" s="291"/>
      <c r="I774" s="291"/>
      <c r="J774" s="292"/>
      <c r="K774" s="293"/>
      <c r="L774" s="293"/>
      <c r="M774" s="295" t="str">
        <f t="shared" si="105"/>
        <v/>
      </c>
      <c r="N774" s="296"/>
      <c r="O774" s="297" t="str">
        <f t="shared" si="100"/>
        <v/>
      </c>
      <c r="P774" s="296"/>
      <c r="Q774" s="297" t="str">
        <f t="shared" si="106"/>
        <v/>
      </c>
      <c r="R774" s="297" t="str">
        <f t="shared" si="101"/>
        <v/>
      </c>
      <c r="S774" s="298"/>
      <c r="T774" s="298"/>
      <c r="U774" s="299" t="str">
        <f t="shared" si="107"/>
        <v/>
      </c>
      <c r="V774" s="297" t="str">
        <f t="shared" si="102"/>
        <v/>
      </c>
      <c r="W774" s="300"/>
      <c r="X774" s="301"/>
      <c r="Y774" s="300"/>
      <c r="Z774" s="301"/>
      <c r="AA774" s="300"/>
      <c r="AB774" s="301"/>
      <c r="AC774" s="300"/>
      <c r="AD774" s="300"/>
      <c r="AE774" s="300"/>
      <c r="AF774" s="300"/>
      <c r="AG774" s="300"/>
      <c r="AH774" s="300"/>
      <c r="AI774" s="302" t="str">
        <f t="shared" si="103"/>
        <v/>
      </c>
      <c r="AJ774" s="303" t="str">
        <f ca="1">IFERROR(AVERAGEIFS('Discontinuity Log'!$O$5:$O$5117,'Discontinuity Log'!$A$5:$A$5117,J774,'Discontinuity Log'!$O$5:$O$5117,"&lt;&gt;"),"")</f>
        <v/>
      </c>
      <c r="AK774" s="304" t="str">
        <f t="shared" ca="1" si="104"/>
        <v/>
      </c>
      <c r="AL774" s="446"/>
    </row>
    <row r="775" spans="1:38" ht="19.2" customHeight="1" x14ac:dyDescent="0.3">
      <c r="A775" s="443"/>
      <c r="B775" s="444"/>
      <c r="C775" s="445"/>
      <c r="D775" s="291"/>
      <c r="E775" s="290"/>
      <c r="F775" s="290"/>
      <c r="G775" s="290"/>
      <c r="H775" s="291"/>
      <c r="I775" s="291"/>
      <c r="J775" s="292"/>
      <c r="K775" s="293"/>
      <c r="L775" s="293"/>
      <c r="M775" s="295" t="str">
        <f t="shared" si="105"/>
        <v/>
      </c>
      <c r="N775" s="296"/>
      <c r="O775" s="297" t="str">
        <f t="shared" si="100"/>
        <v/>
      </c>
      <c r="P775" s="296"/>
      <c r="Q775" s="297" t="str">
        <f t="shared" si="106"/>
        <v/>
      </c>
      <c r="R775" s="297" t="str">
        <f t="shared" si="101"/>
        <v/>
      </c>
      <c r="S775" s="298"/>
      <c r="T775" s="298"/>
      <c r="U775" s="299" t="str">
        <f t="shared" si="107"/>
        <v/>
      </c>
      <c r="V775" s="297" t="str">
        <f t="shared" si="102"/>
        <v/>
      </c>
      <c r="W775" s="300"/>
      <c r="X775" s="301"/>
      <c r="Y775" s="300"/>
      <c r="Z775" s="301"/>
      <c r="AA775" s="300"/>
      <c r="AB775" s="301"/>
      <c r="AC775" s="300"/>
      <c r="AD775" s="300"/>
      <c r="AE775" s="300"/>
      <c r="AF775" s="300"/>
      <c r="AG775" s="300"/>
      <c r="AH775" s="300"/>
      <c r="AI775" s="302" t="str">
        <f t="shared" si="103"/>
        <v/>
      </c>
      <c r="AJ775" s="303" t="str">
        <f ca="1">IFERROR(AVERAGEIFS('Discontinuity Log'!$O$5:$O$5117,'Discontinuity Log'!$A$5:$A$5117,J775,'Discontinuity Log'!$O$5:$O$5117,"&lt;&gt;"),"")</f>
        <v/>
      </c>
      <c r="AK775" s="304" t="str">
        <f t="shared" ca="1" si="104"/>
        <v/>
      </c>
      <c r="AL775" s="446"/>
    </row>
    <row r="776" spans="1:38" ht="19.2" customHeight="1" x14ac:dyDescent="0.3">
      <c r="A776" s="443"/>
      <c r="B776" s="444"/>
      <c r="C776" s="445"/>
      <c r="D776" s="291"/>
      <c r="E776" s="290"/>
      <c r="F776" s="290"/>
      <c r="G776" s="290"/>
      <c r="H776" s="291"/>
      <c r="I776" s="291"/>
      <c r="J776" s="292"/>
      <c r="K776" s="293"/>
      <c r="L776" s="293"/>
      <c r="M776" s="295" t="str">
        <f t="shared" si="105"/>
        <v/>
      </c>
      <c r="N776" s="296"/>
      <c r="O776" s="297" t="str">
        <f t="shared" si="100"/>
        <v/>
      </c>
      <c r="P776" s="296"/>
      <c r="Q776" s="297" t="str">
        <f t="shared" si="106"/>
        <v/>
      </c>
      <c r="R776" s="297" t="str">
        <f t="shared" si="101"/>
        <v/>
      </c>
      <c r="S776" s="298"/>
      <c r="T776" s="298"/>
      <c r="U776" s="299" t="str">
        <f t="shared" si="107"/>
        <v/>
      </c>
      <c r="V776" s="297" t="str">
        <f t="shared" si="102"/>
        <v/>
      </c>
      <c r="W776" s="300"/>
      <c r="X776" s="301"/>
      <c r="Y776" s="300"/>
      <c r="Z776" s="301"/>
      <c r="AA776" s="300"/>
      <c r="AB776" s="301"/>
      <c r="AC776" s="300"/>
      <c r="AD776" s="300"/>
      <c r="AE776" s="300"/>
      <c r="AF776" s="300"/>
      <c r="AG776" s="300"/>
      <c r="AH776" s="300"/>
      <c r="AI776" s="302" t="str">
        <f t="shared" si="103"/>
        <v/>
      </c>
      <c r="AJ776" s="303" t="str">
        <f ca="1">IFERROR(AVERAGEIFS('Discontinuity Log'!$O$5:$O$5117,'Discontinuity Log'!$A$5:$A$5117,J776,'Discontinuity Log'!$O$5:$O$5117,"&lt;&gt;"),"")</f>
        <v/>
      </c>
      <c r="AK776" s="304" t="str">
        <f t="shared" ca="1" si="104"/>
        <v/>
      </c>
      <c r="AL776" s="446"/>
    </row>
    <row r="777" spans="1:38" ht="19.2" customHeight="1" x14ac:dyDescent="0.3">
      <c r="A777" s="443"/>
      <c r="B777" s="444"/>
      <c r="C777" s="445"/>
      <c r="D777" s="291"/>
      <c r="E777" s="290"/>
      <c r="F777" s="290"/>
      <c r="G777" s="290"/>
      <c r="H777" s="291"/>
      <c r="I777" s="291"/>
      <c r="J777" s="292"/>
      <c r="K777" s="293"/>
      <c r="L777" s="293"/>
      <c r="M777" s="295" t="str">
        <f t="shared" si="105"/>
        <v/>
      </c>
      <c r="N777" s="296"/>
      <c r="O777" s="297" t="str">
        <f t="shared" si="100"/>
        <v/>
      </c>
      <c r="P777" s="296"/>
      <c r="Q777" s="297" t="str">
        <f t="shared" si="106"/>
        <v/>
      </c>
      <c r="R777" s="297" t="str">
        <f t="shared" si="101"/>
        <v/>
      </c>
      <c r="S777" s="298"/>
      <c r="T777" s="298"/>
      <c r="U777" s="299" t="str">
        <f t="shared" si="107"/>
        <v/>
      </c>
      <c r="V777" s="297" t="str">
        <f t="shared" si="102"/>
        <v/>
      </c>
      <c r="W777" s="300"/>
      <c r="X777" s="301"/>
      <c r="Y777" s="300"/>
      <c r="Z777" s="301"/>
      <c r="AA777" s="300"/>
      <c r="AB777" s="301"/>
      <c r="AC777" s="300"/>
      <c r="AD777" s="300"/>
      <c r="AE777" s="300"/>
      <c r="AF777" s="300"/>
      <c r="AG777" s="300"/>
      <c r="AH777" s="300"/>
      <c r="AI777" s="302" t="str">
        <f t="shared" si="103"/>
        <v/>
      </c>
      <c r="AJ777" s="303" t="str">
        <f ca="1">IFERROR(AVERAGEIFS('Discontinuity Log'!$O$5:$O$5117,'Discontinuity Log'!$A$5:$A$5117,J777,'Discontinuity Log'!$O$5:$O$5117,"&lt;&gt;"),"")</f>
        <v/>
      </c>
      <c r="AK777" s="304" t="str">
        <f t="shared" ca="1" si="104"/>
        <v/>
      </c>
      <c r="AL777" s="446"/>
    </row>
    <row r="778" spans="1:38" ht="19.2" customHeight="1" x14ac:dyDescent="0.3">
      <c r="A778" s="443"/>
      <c r="B778" s="444"/>
      <c r="C778" s="445"/>
      <c r="D778" s="291"/>
      <c r="E778" s="290"/>
      <c r="F778" s="290"/>
      <c r="G778" s="290"/>
      <c r="H778" s="291"/>
      <c r="I778" s="291"/>
      <c r="J778" s="292"/>
      <c r="K778" s="293"/>
      <c r="L778" s="293"/>
      <c r="M778" s="295" t="str">
        <f t="shared" si="105"/>
        <v/>
      </c>
      <c r="N778" s="296"/>
      <c r="O778" s="297" t="str">
        <f t="shared" si="100"/>
        <v/>
      </c>
      <c r="P778" s="296"/>
      <c r="Q778" s="297" t="str">
        <f t="shared" si="106"/>
        <v/>
      </c>
      <c r="R778" s="297" t="str">
        <f t="shared" si="101"/>
        <v/>
      </c>
      <c r="S778" s="298"/>
      <c r="T778" s="298"/>
      <c r="U778" s="299" t="str">
        <f t="shared" si="107"/>
        <v/>
      </c>
      <c r="V778" s="297" t="str">
        <f t="shared" si="102"/>
        <v/>
      </c>
      <c r="W778" s="300"/>
      <c r="X778" s="301"/>
      <c r="Y778" s="300"/>
      <c r="Z778" s="301"/>
      <c r="AA778" s="300"/>
      <c r="AB778" s="301"/>
      <c r="AC778" s="300"/>
      <c r="AD778" s="300"/>
      <c r="AE778" s="300"/>
      <c r="AF778" s="300"/>
      <c r="AG778" s="300"/>
      <c r="AH778" s="300"/>
      <c r="AI778" s="302" t="str">
        <f t="shared" si="103"/>
        <v/>
      </c>
      <c r="AJ778" s="303" t="str">
        <f ca="1">IFERROR(AVERAGEIFS('Discontinuity Log'!$O$5:$O$5117,'Discontinuity Log'!$A$5:$A$5117,J778,'Discontinuity Log'!$O$5:$O$5117,"&lt;&gt;"),"")</f>
        <v/>
      </c>
      <c r="AK778" s="304" t="str">
        <f t="shared" ca="1" si="104"/>
        <v/>
      </c>
      <c r="AL778" s="446"/>
    </row>
    <row r="779" spans="1:38" ht="19.2" customHeight="1" x14ac:dyDescent="0.3">
      <c r="A779" s="443"/>
      <c r="B779" s="444"/>
      <c r="C779" s="445"/>
      <c r="D779" s="291"/>
      <c r="E779" s="290"/>
      <c r="F779" s="290"/>
      <c r="G779" s="290"/>
      <c r="H779" s="291"/>
      <c r="I779" s="291"/>
      <c r="J779" s="292"/>
      <c r="K779" s="293"/>
      <c r="L779" s="293"/>
      <c r="M779" s="295" t="str">
        <f t="shared" si="105"/>
        <v/>
      </c>
      <c r="N779" s="296"/>
      <c r="O779" s="297" t="str">
        <f t="shared" si="100"/>
        <v/>
      </c>
      <c r="P779" s="296"/>
      <c r="Q779" s="297" t="str">
        <f t="shared" si="106"/>
        <v/>
      </c>
      <c r="R779" s="297" t="str">
        <f t="shared" si="101"/>
        <v/>
      </c>
      <c r="S779" s="298"/>
      <c r="T779" s="298"/>
      <c r="U779" s="299" t="str">
        <f t="shared" si="107"/>
        <v/>
      </c>
      <c r="V779" s="297" t="str">
        <f t="shared" si="102"/>
        <v/>
      </c>
      <c r="W779" s="300"/>
      <c r="X779" s="301"/>
      <c r="Y779" s="300"/>
      <c r="Z779" s="301"/>
      <c r="AA779" s="300"/>
      <c r="AB779" s="301"/>
      <c r="AC779" s="300"/>
      <c r="AD779" s="300"/>
      <c r="AE779" s="300"/>
      <c r="AF779" s="300"/>
      <c r="AG779" s="300"/>
      <c r="AH779" s="300"/>
      <c r="AI779" s="302" t="str">
        <f t="shared" si="103"/>
        <v/>
      </c>
      <c r="AJ779" s="303" t="str">
        <f ca="1">IFERROR(AVERAGEIFS('Discontinuity Log'!$O$5:$O$5117,'Discontinuity Log'!$A$5:$A$5117,J779,'Discontinuity Log'!$O$5:$O$5117,"&lt;&gt;"),"")</f>
        <v/>
      </c>
      <c r="AK779" s="304" t="str">
        <f t="shared" ca="1" si="104"/>
        <v/>
      </c>
      <c r="AL779" s="446"/>
    </row>
    <row r="780" spans="1:38" ht="19.2" customHeight="1" x14ac:dyDescent="0.3">
      <c r="A780" s="443"/>
      <c r="B780" s="444"/>
      <c r="C780" s="445"/>
      <c r="D780" s="291"/>
      <c r="E780" s="290"/>
      <c r="F780" s="290"/>
      <c r="G780" s="290"/>
      <c r="H780" s="291"/>
      <c r="I780" s="291"/>
      <c r="J780" s="292"/>
      <c r="K780" s="293"/>
      <c r="L780" s="293"/>
      <c r="M780" s="295" t="str">
        <f t="shared" si="105"/>
        <v/>
      </c>
      <c r="N780" s="296"/>
      <c r="O780" s="297" t="str">
        <f t="shared" si="100"/>
        <v/>
      </c>
      <c r="P780" s="296"/>
      <c r="Q780" s="297" t="str">
        <f t="shared" si="106"/>
        <v/>
      </c>
      <c r="R780" s="297" t="str">
        <f t="shared" si="101"/>
        <v/>
      </c>
      <c r="S780" s="298"/>
      <c r="T780" s="298"/>
      <c r="U780" s="299" t="str">
        <f t="shared" si="107"/>
        <v/>
      </c>
      <c r="V780" s="297" t="str">
        <f t="shared" si="102"/>
        <v/>
      </c>
      <c r="W780" s="300"/>
      <c r="X780" s="301"/>
      <c r="Y780" s="300"/>
      <c r="Z780" s="301"/>
      <c r="AA780" s="300"/>
      <c r="AB780" s="301"/>
      <c r="AC780" s="300"/>
      <c r="AD780" s="300"/>
      <c r="AE780" s="300"/>
      <c r="AF780" s="300"/>
      <c r="AG780" s="300"/>
      <c r="AH780" s="300"/>
      <c r="AI780" s="302" t="str">
        <f t="shared" si="103"/>
        <v/>
      </c>
      <c r="AJ780" s="303" t="str">
        <f ca="1">IFERROR(AVERAGEIFS('Discontinuity Log'!$O$5:$O$5117,'Discontinuity Log'!$A$5:$A$5117,J780,'Discontinuity Log'!$O$5:$O$5117,"&lt;&gt;"),"")</f>
        <v/>
      </c>
      <c r="AK780" s="304" t="str">
        <f t="shared" ca="1" si="104"/>
        <v/>
      </c>
      <c r="AL780" s="446"/>
    </row>
    <row r="781" spans="1:38" ht="19.2" customHeight="1" x14ac:dyDescent="0.3">
      <c r="A781" s="443"/>
      <c r="B781" s="444"/>
      <c r="C781" s="445"/>
      <c r="D781" s="291"/>
      <c r="E781" s="290"/>
      <c r="F781" s="290"/>
      <c r="G781" s="290"/>
      <c r="H781" s="291"/>
      <c r="I781" s="291"/>
      <c r="J781" s="292"/>
      <c r="K781" s="293"/>
      <c r="L781" s="293"/>
      <c r="M781" s="295" t="str">
        <f t="shared" si="105"/>
        <v/>
      </c>
      <c r="N781" s="296"/>
      <c r="O781" s="297" t="str">
        <f t="shared" si="100"/>
        <v/>
      </c>
      <c r="P781" s="296"/>
      <c r="Q781" s="297" t="str">
        <f t="shared" si="106"/>
        <v/>
      </c>
      <c r="R781" s="297" t="str">
        <f t="shared" si="101"/>
        <v/>
      </c>
      <c r="S781" s="298"/>
      <c r="T781" s="298"/>
      <c r="U781" s="299" t="str">
        <f t="shared" si="107"/>
        <v/>
      </c>
      <c r="V781" s="297" t="str">
        <f t="shared" si="102"/>
        <v/>
      </c>
      <c r="W781" s="300"/>
      <c r="X781" s="301"/>
      <c r="Y781" s="300"/>
      <c r="Z781" s="301"/>
      <c r="AA781" s="300"/>
      <c r="AB781" s="301"/>
      <c r="AC781" s="300"/>
      <c r="AD781" s="300"/>
      <c r="AE781" s="300"/>
      <c r="AF781" s="300"/>
      <c r="AG781" s="300"/>
      <c r="AH781" s="300"/>
      <c r="AI781" s="302" t="str">
        <f t="shared" si="103"/>
        <v/>
      </c>
      <c r="AJ781" s="303" t="str">
        <f ca="1">IFERROR(AVERAGEIFS('Discontinuity Log'!$O$5:$O$5117,'Discontinuity Log'!$A$5:$A$5117,J781,'Discontinuity Log'!$O$5:$O$5117,"&lt;&gt;"),"")</f>
        <v/>
      </c>
      <c r="AK781" s="304" t="str">
        <f t="shared" ca="1" si="104"/>
        <v/>
      </c>
      <c r="AL781" s="446"/>
    </row>
    <row r="782" spans="1:38" ht="19.2" customHeight="1" x14ac:dyDescent="0.3">
      <c r="A782" s="443"/>
      <c r="B782" s="444"/>
      <c r="C782" s="445"/>
      <c r="D782" s="291"/>
      <c r="E782" s="290"/>
      <c r="F782" s="290"/>
      <c r="G782" s="290"/>
      <c r="H782" s="291"/>
      <c r="I782" s="291"/>
      <c r="J782" s="292"/>
      <c r="K782" s="293"/>
      <c r="L782" s="293"/>
      <c r="M782" s="295" t="str">
        <f t="shared" si="105"/>
        <v/>
      </c>
      <c r="N782" s="296"/>
      <c r="O782" s="297" t="str">
        <f t="shared" si="100"/>
        <v/>
      </c>
      <c r="P782" s="296"/>
      <c r="Q782" s="297" t="str">
        <f t="shared" si="106"/>
        <v/>
      </c>
      <c r="R782" s="297" t="str">
        <f t="shared" si="101"/>
        <v/>
      </c>
      <c r="S782" s="298"/>
      <c r="T782" s="298"/>
      <c r="U782" s="299" t="str">
        <f t="shared" si="107"/>
        <v/>
      </c>
      <c r="V782" s="297" t="str">
        <f t="shared" si="102"/>
        <v/>
      </c>
      <c r="W782" s="300"/>
      <c r="X782" s="301"/>
      <c r="Y782" s="300"/>
      <c r="Z782" s="301"/>
      <c r="AA782" s="300"/>
      <c r="AB782" s="301"/>
      <c r="AC782" s="300"/>
      <c r="AD782" s="300"/>
      <c r="AE782" s="300"/>
      <c r="AF782" s="300"/>
      <c r="AG782" s="300"/>
      <c r="AH782" s="300"/>
      <c r="AI782" s="302" t="str">
        <f t="shared" si="103"/>
        <v/>
      </c>
      <c r="AJ782" s="303" t="str">
        <f ca="1">IFERROR(AVERAGEIFS('Discontinuity Log'!$O$5:$O$5117,'Discontinuity Log'!$A$5:$A$5117,J782,'Discontinuity Log'!$O$5:$O$5117,"&lt;&gt;"),"")</f>
        <v/>
      </c>
      <c r="AK782" s="304" t="str">
        <f t="shared" ca="1" si="104"/>
        <v/>
      </c>
      <c r="AL782" s="446"/>
    </row>
    <row r="783" spans="1:38" ht="19.2" customHeight="1" x14ac:dyDescent="0.3">
      <c r="A783" s="443"/>
      <c r="B783" s="444"/>
      <c r="C783" s="445"/>
      <c r="D783" s="291"/>
      <c r="E783" s="290"/>
      <c r="F783" s="290"/>
      <c r="G783" s="290"/>
      <c r="H783" s="291"/>
      <c r="I783" s="291"/>
      <c r="J783" s="292"/>
      <c r="K783" s="293"/>
      <c r="L783" s="293"/>
      <c r="M783" s="295" t="str">
        <f t="shared" si="105"/>
        <v/>
      </c>
      <c r="N783" s="296"/>
      <c r="O783" s="297" t="str">
        <f t="shared" si="100"/>
        <v/>
      </c>
      <c r="P783" s="296"/>
      <c r="Q783" s="297" t="str">
        <f t="shared" si="106"/>
        <v/>
      </c>
      <c r="R783" s="297" t="str">
        <f t="shared" si="101"/>
        <v/>
      </c>
      <c r="S783" s="298"/>
      <c r="T783" s="298"/>
      <c r="U783" s="299" t="str">
        <f t="shared" si="107"/>
        <v/>
      </c>
      <c r="V783" s="297" t="str">
        <f t="shared" si="102"/>
        <v/>
      </c>
      <c r="W783" s="300"/>
      <c r="X783" s="301"/>
      <c r="Y783" s="300"/>
      <c r="Z783" s="301"/>
      <c r="AA783" s="300"/>
      <c r="AB783" s="301"/>
      <c r="AC783" s="300"/>
      <c r="AD783" s="300"/>
      <c r="AE783" s="300"/>
      <c r="AF783" s="300"/>
      <c r="AG783" s="300"/>
      <c r="AH783" s="300"/>
      <c r="AI783" s="302" t="str">
        <f t="shared" si="103"/>
        <v/>
      </c>
      <c r="AJ783" s="303" t="str">
        <f ca="1">IFERROR(AVERAGEIFS('Discontinuity Log'!$O$5:$O$5117,'Discontinuity Log'!$A$5:$A$5117,J783,'Discontinuity Log'!$O$5:$O$5117,"&lt;&gt;"),"")</f>
        <v/>
      </c>
      <c r="AK783" s="304" t="str">
        <f t="shared" ca="1" si="104"/>
        <v/>
      </c>
      <c r="AL783" s="446"/>
    </row>
    <row r="784" spans="1:38" ht="19.2" customHeight="1" x14ac:dyDescent="0.3">
      <c r="A784" s="443"/>
      <c r="B784" s="444"/>
      <c r="C784" s="445"/>
      <c r="D784" s="291"/>
      <c r="E784" s="290"/>
      <c r="F784" s="290"/>
      <c r="G784" s="290"/>
      <c r="H784" s="291"/>
      <c r="I784" s="291"/>
      <c r="J784" s="292"/>
      <c r="K784" s="293"/>
      <c r="L784" s="293"/>
      <c r="M784" s="295" t="str">
        <f t="shared" si="105"/>
        <v/>
      </c>
      <c r="N784" s="296"/>
      <c r="O784" s="297" t="str">
        <f t="shared" si="100"/>
        <v/>
      </c>
      <c r="P784" s="296"/>
      <c r="Q784" s="297" t="str">
        <f t="shared" si="106"/>
        <v/>
      </c>
      <c r="R784" s="297" t="str">
        <f t="shared" si="101"/>
        <v/>
      </c>
      <c r="S784" s="298"/>
      <c r="T784" s="298"/>
      <c r="U784" s="299" t="str">
        <f t="shared" si="107"/>
        <v/>
      </c>
      <c r="V784" s="297" t="str">
        <f t="shared" si="102"/>
        <v/>
      </c>
      <c r="W784" s="300"/>
      <c r="X784" s="301"/>
      <c r="Y784" s="300"/>
      <c r="Z784" s="301"/>
      <c r="AA784" s="300"/>
      <c r="AB784" s="301"/>
      <c r="AC784" s="300"/>
      <c r="AD784" s="300"/>
      <c r="AE784" s="300"/>
      <c r="AF784" s="300"/>
      <c r="AG784" s="300"/>
      <c r="AH784" s="300"/>
      <c r="AI784" s="302" t="str">
        <f t="shared" si="103"/>
        <v/>
      </c>
      <c r="AJ784" s="303" t="str">
        <f ca="1">IFERROR(AVERAGEIFS('Discontinuity Log'!$O$5:$O$5117,'Discontinuity Log'!$A$5:$A$5117,J784,'Discontinuity Log'!$O$5:$O$5117,"&lt;&gt;"),"")</f>
        <v/>
      </c>
      <c r="AK784" s="304" t="str">
        <f t="shared" ca="1" si="104"/>
        <v/>
      </c>
      <c r="AL784" s="446"/>
    </row>
    <row r="785" spans="1:38" ht="19.2" customHeight="1" x14ac:dyDescent="0.3">
      <c r="A785" s="443"/>
      <c r="B785" s="444"/>
      <c r="C785" s="445"/>
      <c r="D785" s="291"/>
      <c r="E785" s="290"/>
      <c r="F785" s="290"/>
      <c r="G785" s="290"/>
      <c r="H785" s="291"/>
      <c r="I785" s="291"/>
      <c r="J785" s="292"/>
      <c r="K785" s="293"/>
      <c r="L785" s="293"/>
      <c r="M785" s="295" t="str">
        <f t="shared" si="105"/>
        <v/>
      </c>
      <c r="N785" s="296"/>
      <c r="O785" s="297" t="str">
        <f t="shared" si="100"/>
        <v/>
      </c>
      <c r="P785" s="296"/>
      <c r="Q785" s="297" t="str">
        <f t="shared" si="106"/>
        <v/>
      </c>
      <c r="R785" s="297" t="str">
        <f t="shared" si="101"/>
        <v/>
      </c>
      <c r="S785" s="298"/>
      <c r="T785" s="298"/>
      <c r="U785" s="299" t="str">
        <f t="shared" si="107"/>
        <v/>
      </c>
      <c r="V785" s="297" t="str">
        <f t="shared" si="102"/>
        <v/>
      </c>
      <c r="W785" s="300"/>
      <c r="X785" s="301"/>
      <c r="Y785" s="300"/>
      <c r="Z785" s="301"/>
      <c r="AA785" s="300"/>
      <c r="AB785" s="301"/>
      <c r="AC785" s="300"/>
      <c r="AD785" s="300"/>
      <c r="AE785" s="300"/>
      <c r="AF785" s="300"/>
      <c r="AG785" s="300"/>
      <c r="AH785" s="300"/>
      <c r="AI785" s="302" t="str">
        <f t="shared" si="103"/>
        <v/>
      </c>
      <c r="AJ785" s="303" t="str">
        <f ca="1">IFERROR(AVERAGEIFS('Discontinuity Log'!$O$5:$O$5117,'Discontinuity Log'!$A$5:$A$5117,J785,'Discontinuity Log'!$O$5:$O$5117,"&lt;&gt;"),"")</f>
        <v/>
      </c>
      <c r="AK785" s="304" t="str">
        <f t="shared" ca="1" si="104"/>
        <v/>
      </c>
      <c r="AL785" s="446"/>
    </row>
    <row r="786" spans="1:38" ht="19.2" customHeight="1" x14ac:dyDescent="0.3">
      <c r="A786" s="443"/>
      <c r="B786" s="444"/>
      <c r="C786" s="445"/>
      <c r="D786" s="291"/>
      <c r="E786" s="290"/>
      <c r="F786" s="290"/>
      <c r="G786" s="290"/>
      <c r="H786" s="291"/>
      <c r="I786" s="291"/>
      <c r="J786" s="292"/>
      <c r="K786" s="293"/>
      <c r="L786" s="293"/>
      <c r="M786" s="295" t="str">
        <f t="shared" si="105"/>
        <v/>
      </c>
      <c r="N786" s="296"/>
      <c r="O786" s="297" t="str">
        <f t="shared" si="100"/>
        <v/>
      </c>
      <c r="P786" s="296"/>
      <c r="Q786" s="297" t="str">
        <f t="shared" si="106"/>
        <v/>
      </c>
      <c r="R786" s="297" t="str">
        <f t="shared" si="101"/>
        <v/>
      </c>
      <c r="S786" s="298"/>
      <c r="T786" s="298"/>
      <c r="U786" s="299" t="str">
        <f t="shared" si="107"/>
        <v/>
      </c>
      <c r="V786" s="297" t="str">
        <f t="shared" si="102"/>
        <v/>
      </c>
      <c r="W786" s="300"/>
      <c r="X786" s="301"/>
      <c r="Y786" s="300"/>
      <c r="Z786" s="301"/>
      <c r="AA786" s="300"/>
      <c r="AB786" s="301"/>
      <c r="AC786" s="300"/>
      <c r="AD786" s="300"/>
      <c r="AE786" s="300"/>
      <c r="AF786" s="300"/>
      <c r="AG786" s="300"/>
      <c r="AH786" s="300"/>
      <c r="AI786" s="302" t="str">
        <f t="shared" si="103"/>
        <v/>
      </c>
      <c r="AJ786" s="303" t="str">
        <f ca="1">IFERROR(AVERAGEIFS('Discontinuity Log'!$O$5:$O$5117,'Discontinuity Log'!$A$5:$A$5117,J786,'Discontinuity Log'!$O$5:$O$5117,"&lt;&gt;"),"")</f>
        <v/>
      </c>
      <c r="AK786" s="304" t="str">
        <f t="shared" ca="1" si="104"/>
        <v/>
      </c>
      <c r="AL786" s="446"/>
    </row>
    <row r="787" spans="1:38" ht="19.2" customHeight="1" x14ac:dyDescent="0.3">
      <c r="A787" s="443"/>
      <c r="B787" s="444"/>
      <c r="C787" s="445"/>
      <c r="D787" s="291"/>
      <c r="E787" s="290"/>
      <c r="F787" s="290"/>
      <c r="G787" s="290"/>
      <c r="H787" s="291"/>
      <c r="I787" s="291"/>
      <c r="J787" s="292"/>
      <c r="K787" s="293"/>
      <c r="L787" s="293"/>
      <c r="M787" s="295" t="str">
        <f t="shared" si="105"/>
        <v/>
      </c>
      <c r="N787" s="296"/>
      <c r="O787" s="297" t="str">
        <f t="shared" si="100"/>
        <v/>
      </c>
      <c r="P787" s="296"/>
      <c r="Q787" s="297" t="str">
        <f t="shared" si="106"/>
        <v/>
      </c>
      <c r="R787" s="297" t="str">
        <f t="shared" si="101"/>
        <v/>
      </c>
      <c r="S787" s="298"/>
      <c r="T787" s="298"/>
      <c r="U787" s="299" t="str">
        <f t="shared" si="107"/>
        <v/>
      </c>
      <c r="V787" s="297" t="str">
        <f t="shared" si="102"/>
        <v/>
      </c>
      <c r="W787" s="300"/>
      <c r="X787" s="301"/>
      <c r="Y787" s="300"/>
      <c r="Z787" s="301"/>
      <c r="AA787" s="300"/>
      <c r="AB787" s="301"/>
      <c r="AC787" s="300"/>
      <c r="AD787" s="300"/>
      <c r="AE787" s="300"/>
      <c r="AF787" s="300"/>
      <c r="AG787" s="300"/>
      <c r="AH787" s="300"/>
      <c r="AI787" s="302" t="str">
        <f t="shared" si="103"/>
        <v/>
      </c>
      <c r="AJ787" s="303" t="str">
        <f ca="1">IFERROR(AVERAGEIFS('Discontinuity Log'!$O$5:$O$5117,'Discontinuity Log'!$A$5:$A$5117,J787,'Discontinuity Log'!$O$5:$O$5117,"&lt;&gt;"),"")</f>
        <v/>
      </c>
      <c r="AK787" s="304" t="str">
        <f t="shared" ca="1" si="104"/>
        <v/>
      </c>
      <c r="AL787" s="446"/>
    </row>
    <row r="788" spans="1:38" ht="19.2" customHeight="1" x14ac:dyDescent="0.3">
      <c r="A788" s="443"/>
      <c r="B788" s="444"/>
      <c r="C788" s="445"/>
      <c r="D788" s="291"/>
      <c r="E788" s="290"/>
      <c r="F788" s="290"/>
      <c r="G788" s="290"/>
      <c r="H788" s="291"/>
      <c r="I788" s="291"/>
      <c r="J788" s="292"/>
      <c r="K788" s="293"/>
      <c r="L788" s="293"/>
      <c r="M788" s="295" t="str">
        <f t="shared" si="105"/>
        <v/>
      </c>
      <c r="N788" s="296"/>
      <c r="O788" s="297" t="str">
        <f t="shared" si="100"/>
        <v/>
      </c>
      <c r="P788" s="296"/>
      <c r="Q788" s="297" t="str">
        <f t="shared" si="106"/>
        <v/>
      </c>
      <c r="R788" s="297" t="str">
        <f t="shared" si="101"/>
        <v/>
      </c>
      <c r="S788" s="298"/>
      <c r="T788" s="298"/>
      <c r="U788" s="299" t="str">
        <f t="shared" si="107"/>
        <v/>
      </c>
      <c r="V788" s="297" t="str">
        <f t="shared" si="102"/>
        <v/>
      </c>
      <c r="W788" s="300"/>
      <c r="X788" s="301"/>
      <c r="Y788" s="300"/>
      <c r="Z788" s="301"/>
      <c r="AA788" s="300"/>
      <c r="AB788" s="301"/>
      <c r="AC788" s="300"/>
      <c r="AD788" s="300"/>
      <c r="AE788" s="300"/>
      <c r="AF788" s="300"/>
      <c r="AG788" s="300"/>
      <c r="AH788" s="300"/>
      <c r="AI788" s="302" t="str">
        <f t="shared" si="103"/>
        <v/>
      </c>
      <c r="AJ788" s="303" t="str">
        <f ca="1">IFERROR(AVERAGEIFS('Discontinuity Log'!$O$5:$O$5117,'Discontinuity Log'!$A$5:$A$5117,J788,'Discontinuity Log'!$O$5:$O$5117,"&lt;&gt;"),"")</f>
        <v/>
      </c>
      <c r="AK788" s="304" t="str">
        <f t="shared" ca="1" si="104"/>
        <v/>
      </c>
      <c r="AL788" s="446"/>
    </row>
    <row r="789" spans="1:38" ht="19.2" customHeight="1" x14ac:dyDescent="0.3">
      <c r="A789" s="443"/>
      <c r="B789" s="444"/>
      <c r="C789" s="445"/>
      <c r="D789" s="291"/>
      <c r="E789" s="290"/>
      <c r="F789" s="290"/>
      <c r="G789" s="290"/>
      <c r="H789" s="291"/>
      <c r="I789" s="291"/>
      <c r="J789" s="292"/>
      <c r="K789" s="293"/>
      <c r="L789" s="293"/>
      <c r="M789" s="295" t="str">
        <f t="shared" si="105"/>
        <v/>
      </c>
      <c r="N789" s="296"/>
      <c r="O789" s="297" t="str">
        <f t="shared" si="100"/>
        <v/>
      </c>
      <c r="P789" s="296"/>
      <c r="Q789" s="297" t="str">
        <f t="shared" si="106"/>
        <v/>
      </c>
      <c r="R789" s="297" t="str">
        <f t="shared" si="101"/>
        <v/>
      </c>
      <c r="S789" s="298"/>
      <c r="T789" s="298"/>
      <c r="U789" s="299" t="str">
        <f t="shared" si="107"/>
        <v/>
      </c>
      <c r="V789" s="297" t="str">
        <f t="shared" si="102"/>
        <v/>
      </c>
      <c r="W789" s="300"/>
      <c r="X789" s="301"/>
      <c r="Y789" s="300"/>
      <c r="Z789" s="301"/>
      <c r="AA789" s="300"/>
      <c r="AB789" s="301"/>
      <c r="AC789" s="300"/>
      <c r="AD789" s="300"/>
      <c r="AE789" s="300"/>
      <c r="AF789" s="300"/>
      <c r="AG789" s="300"/>
      <c r="AH789" s="300"/>
      <c r="AI789" s="302" t="str">
        <f t="shared" si="103"/>
        <v/>
      </c>
      <c r="AJ789" s="303" t="str">
        <f ca="1">IFERROR(AVERAGEIFS('Discontinuity Log'!$O$5:$O$5117,'Discontinuity Log'!$A$5:$A$5117,J789,'Discontinuity Log'!$O$5:$O$5117,"&lt;&gt;"),"")</f>
        <v/>
      </c>
      <c r="AK789" s="304" t="str">
        <f t="shared" ca="1" si="104"/>
        <v/>
      </c>
      <c r="AL789" s="446"/>
    </row>
    <row r="790" spans="1:38" ht="19.2" customHeight="1" x14ac:dyDescent="0.3">
      <c r="A790" s="443"/>
      <c r="B790" s="444"/>
      <c r="C790" s="445"/>
      <c r="D790" s="291"/>
      <c r="E790" s="290"/>
      <c r="F790" s="290"/>
      <c r="G790" s="290"/>
      <c r="H790" s="291"/>
      <c r="I790" s="291"/>
      <c r="J790" s="292"/>
      <c r="K790" s="293"/>
      <c r="L790" s="293"/>
      <c r="M790" s="295" t="str">
        <f t="shared" si="105"/>
        <v/>
      </c>
      <c r="N790" s="296"/>
      <c r="O790" s="297" t="str">
        <f t="shared" si="100"/>
        <v/>
      </c>
      <c r="P790" s="296"/>
      <c r="Q790" s="297" t="str">
        <f t="shared" si="106"/>
        <v/>
      </c>
      <c r="R790" s="297" t="str">
        <f t="shared" si="101"/>
        <v/>
      </c>
      <c r="S790" s="298"/>
      <c r="T790" s="298"/>
      <c r="U790" s="299" t="str">
        <f t="shared" si="107"/>
        <v/>
      </c>
      <c r="V790" s="297" t="str">
        <f t="shared" si="102"/>
        <v/>
      </c>
      <c r="W790" s="300"/>
      <c r="X790" s="301"/>
      <c r="Y790" s="300"/>
      <c r="Z790" s="301"/>
      <c r="AA790" s="300"/>
      <c r="AB790" s="301"/>
      <c r="AC790" s="300"/>
      <c r="AD790" s="300"/>
      <c r="AE790" s="300"/>
      <c r="AF790" s="300"/>
      <c r="AG790" s="300"/>
      <c r="AH790" s="300"/>
      <c r="AI790" s="302" t="str">
        <f t="shared" si="103"/>
        <v/>
      </c>
      <c r="AJ790" s="303" t="str">
        <f ca="1">IFERROR(AVERAGEIFS('Discontinuity Log'!$O$5:$O$5117,'Discontinuity Log'!$A$5:$A$5117,J790,'Discontinuity Log'!$O$5:$O$5117,"&lt;&gt;"),"")</f>
        <v/>
      </c>
      <c r="AK790" s="304" t="str">
        <f t="shared" ca="1" si="104"/>
        <v/>
      </c>
      <c r="AL790" s="446"/>
    </row>
    <row r="791" spans="1:38" ht="19.2" customHeight="1" x14ac:dyDescent="0.3">
      <c r="A791" s="443"/>
      <c r="B791" s="444"/>
      <c r="C791" s="445"/>
      <c r="D791" s="291"/>
      <c r="E791" s="290"/>
      <c r="F791" s="290"/>
      <c r="G791" s="290"/>
      <c r="H791" s="291"/>
      <c r="I791" s="291"/>
      <c r="J791" s="292"/>
      <c r="K791" s="293"/>
      <c r="L791" s="293"/>
      <c r="M791" s="295" t="str">
        <f t="shared" si="105"/>
        <v/>
      </c>
      <c r="N791" s="296"/>
      <c r="O791" s="297" t="str">
        <f t="shared" si="100"/>
        <v/>
      </c>
      <c r="P791" s="296"/>
      <c r="Q791" s="297" t="str">
        <f t="shared" si="106"/>
        <v/>
      </c>
      <c r="R791" s="297" t="str">
        <f t="shared" si="101"/>
        <v/>
      </c>
      <c r="S791" s="298"/>
      <c r="T791" s="298"/>
      <c r="U791" s="299" t="str">
        <f t="shared" si="107"/>
        <v/>
      </c>
      <c r="V791" s="297" t="str">
        <f t="shared" si="102"/>
        <v/>
      </c>
      <c r="W791" s="300"/>
      <c r="X791" s="301"/>
      <c r="Y791" s="300"/>
      <c r="Z791" s="301"/>
      <c r="AA791" s="300"/>
      <c r="AB791" s="301"/>
      <c r="AC791" s="300"/>
      <c r="AD791" s="300"/>
      <c r="AE791" s="300"/>
      <c r="AF791" s="300"/>
      <c r="AG791" s="300"/>
      <c r="AH791" s="300"/>
      <c r="AI791" s="302" t="str">
        <f t="shared" si="103"/>
        <v/>
      </c>
      <c r="AJ791" s="303" t="str">
        <f ca="1">IFERROR(AVERAGEIFS('Discontinuity Log'!$O$5:$O$5117,'Discontinuity Log'!$A$5:$A$5117,J791,'Discontinuity Log'!$O$5:$O$5117,"&lt;&gt;"),"")</f>
        <v/>
      </c>
      <c r="AK791" s="304" t="str">
        <f t="shared" ca="1" si="104"/>
        <v/>
      </c>
      <c r="AL791" s="446"/>
    </row>
    <row r="792" spans="1:38" ht="19.2" customHeight="1" x14ac:dyDescent="0.3">
      <c r="A792" s="443"/>
      <c r="B792" s="444"/>
      <c r="C792" s="445"/>
      <c r="D792" s="291"/>
      <c r="E792" s="290"/>
      <c r="F792" s="290"/>
      <c r="G792" s="290"/>
      <c r="H792" s="291"/>
      <c r="I792" s="291"/>
      <c r="J792" s="292"/>
      <c r="K792" s="293"/>
      <c r="L792" s="293"/>
      <c r="M792" s="295" t="str">
        <f t="shared" si="105"/>
        <v/>
      </c>
      <c r="N792" s="296"/>
      <c r="O792" s="297" t="str">
        <f t="shared" si="100"/>
        <v/>
      </c>
      <c r="P792" s="296"/>
      <c r="Q792" s="297" t="str">
        <f t="shared" si="106"/>
        <v/>
      </c>
      <c r="R792" s="297" t="str">
        <f t="shared" si="101"/>
        <v/>
      </c>
      <c r="S792" s="298"/>
      <c r="T792" s="298"/>
      <c r="U792" s="299" t="str">
        <f t="shared" si="107"/>
        <v/>
      </c>
      <c r="V792" s="297" t="str">
        <f t="shared" si="102"/>
        <v/>
      </c>
      <c r="W792" s="300"/>
      <c r="X792" s="301"/>
      <c r="Y792" s="300"/>
      <c r="Z792" s="301"/>
      <c r="AA792" s="300"/>
      <c r="AB792" s="301"/>
      <c r="AC792" s="300"/>
      <c r="AD792" s="300"/>
      <c r="AE792" s="300"/>
      <c r="AF792" s="300"/>
      <c r="AG792" s="300"/>
      <c r="AH792" s="300"/>
      <c r="AI792" s="302" t="str">
        <f t="shared" si="103"/>
        <v/>
      </c>
      <c r="AJ792" s="303" t="str">
        <f ca="1">IFERROR(AVERAGEIFS('Discontinuity Log'!$O$5:$O$5117,'Discontinuity Log'!$A$5:$A$5117,J792,'Discontinuity Log'!$O$5:$O$5117,"&lt;&gt;"),"")</f>
        <v/>
      </c>
      <c r="AK792" s="304" t="str">
        <f t="shared" ca="1" si="104"/>
        <v/>
      </c>
      <c r="AL792" s="446"/>
    </row>
    <row r="793" spans="1:38" ht="19.2" customHeight="1" x14ac:dyDescent="0.3">
      <c r="A793" s="443"/>
      <c r="B793" s="444"/>
      <c r="C793" s="445"/>
      <c r="D793" s="291"/>
      <c r="E793" s="290"/>
      <c r="F793" s="290"/>
      <c r="G793" s="290"/>
      <c r="H793" s="291"/>
      <c r="I793" s="291"/>
      <c r="J793" s="292"/>
      <c r="K793" s="293"/>
      <c r="L793" s="293"/>
      <c r="M793" s="295" t="str">
        <f t="shared" si="105"/>
        <v/>
      </c>
      <c r="N793" s="296"/>
      <c r="O793" s="297" t="str">
        <f t="shared" si="100"/>
        <v/>
      </c>
      <c r="P793" s="296"/>
      <c r="Q793" s="297" t="str">
        <f t="shared" si="106"/>
        <v/>
      </c>
      <c r="R793" s="297" t="str">
        <f t="shared" si="101"/>
        <v/>
      </c>
      <c r="S793" s="298"/>
      <c r="T793" s="298"/>
      <c r="U793" s="299" t="str">
        <f t="shared" si="107"/>
        <v/>
      </c>
      <c r="V793" s="297" t="str">
        <f t="shared" si="102"/>
        <v/>
      </c>
      <c r="W793" s="300"/>
      <c r="X793" s="301"/>
      <c r="Y793" s="300"/>
      <c r="Z793" s="301"/>
      <c r="AA793" s="300"/>
      <c r="AB793" s="301"/>
      <c r="AC793" s="300"/>
      <c r="AD793" s="300"/>
      <c r="AE793" s="300"/>
      <c r="AF793" s="300"/>
      <c r="AG793" s="300"/>
      <c r="AH793" s="300"/>
      <c r="AI793" s="302" t="str">
        <f t="shared" si="103"/>
        <v/>
      </c>
      <c r="AJ793" s="303" t="str">
        <f ca="1">IFERROR(AVERAGEIFS('Discontinuity Log'!$O$5:$O$5117,'Discontinuity Log'!$A$5:$A$5117,J793,'Discontinuity Log'!$O$5:$O$5117,"&lt;&gt;"),"")</f>
        <v/>
      </c>
      <c r="AK793" s="304" t="str">
        <f t="shared" ca="1" si="104"/>
        <v/>
      </c>
      <c r="AL793" s="446"/>
    </row>
    <row r="794" spans="1:38" ht="19.2" customHeight="1" x14ac:dyDescent="0.3">
      <c r="A794" s="443"/>
      <c r="B794" s="444"/>
      <c r="C794" s="445"/>
      <c r="D794" s="291"/>
      <c r="E794" s="290"/>
      <c r="F794" s="290"/>
      <c r="G794" s="290"/>
      <c r="H794" s="291"/>
      <c r="I794" s="291"/>
      <c r="J794" s="292"/>
      <c r="K794" s="293"/>
      <c r="L794" s="293"/>
      <c r="M794" s="295" t="str">
        <f t="shared" si="105"/>
        <v/>
      </c>
      <c r="N794" s="296"/>
      <c r="O794" s="297" t="str">
        <f t="shared" si="100"/>
        <v/>
      </c>
      <c r="P794" s="296"/>
      <c r="Q794" s="297" t="str">
        <f t="shared" si="106"/>
        <v/>
      </c>
      <c r="R794" s="297" t="str">
        <f t="shared" si="101"/>
        <v/>
      </c>
      <c r="S794" s="298"/>
      <c r="T794" s="298"/>
      <c r="U794" s="299" t="str">
        <f t="shared" si="107"/>
        <v/>
      </c>
      <c r="V794" s="297" t="str">
        <f t="shared" si="102"/>
        <v/>
      </c>
      <c r="W794" s="300"/>
      <c r="X794" s="301"/>
      <c r="Y794" s="300"/>
      <c r="Z794" s="301"/>
      <c r="AA794" s="300"/>
      <c r="AB794" s="301"/>
      <c r="AC794" s="300"/>
      <c r="AD794" s="300"/>
      <c r="AE794" s="300"/>
      <c r="AF794" s="300"/>
      <c r="AG794" s="300"/>
      <c r="AH794" s="300"/>
      <c r="AI794" s="302" t="str">
        <f t="shared" si="103"/>
        <v/>
      </c>
      <c r="AJ794" s="303" t="str">
        <f ca="1">IFERROR(AVERAGEIFS('Discontinuity Log'!$O$5:$O$5117,'Discontinuity Log'!$A$5:$A$5117,J794,'Discontinuity Log'!$O$5:$O$5117,"&lt;&gt;"),"")</f>
        <v/>
      </c>
      <c r="AK794" s="304" t="str">
        <f t="shared" ca="1" si="104"/>
        <v/>
      </c>
      <c r="AL794" s="446"/>
    </row>
    <row r="795" spans="1:38" ht="19.2" customHeight="1" x14ac:dyDescent="0.3">
      <c r="A795" s="443"/>
      <c r="B795" s="444"/>
      <c r="C795" s="445"/>
      <c r="D795" s="291"/>
      <c r="E795" s="290"/>
      <c r="F795" s="290"/>
      <c r="G795" s="290"/>
      <c r="H795" s="291"/>
      <c r="I795" s="291"/>
      <c r="J795" s="292"/>
      <c r="K795" s="293"/>
      <c r="L795" s="293"/>
      <c r="M795" s="295" t="str">
        <f t="shared" si="105"/>
        <v/>
      </c>
      <c r="N795" s="296"/>
      <c r="O795" s="297" t="str">
        <f t="shared" si="100"/>
        <v/>
      </c>
      <c r="P795" s="296"/>
      <c r="Q795" s="297" t="str">
        <f t="shared" si="106"/>
        <v/>
      </c>
      <c r="R795" s="297" t="str">
        <f t="shared" si="101"/>
        <v/>
      </c>
      <c r="S795" s="298"/>
      <c r="T795" s="298"/>
      <c r="U795" s="299" t="str">
        <f t="shared" si="107"/>
        <v/>
      </c>
      <c r="V795" s="297" t="str">
        <f t="shared" si="102"/>
        <v/>
      </c>
      <c r="W795" s="300"/>
      <c r="X795" s="301"/>
      <c r="Y795" s="300"/>
      <c r="Z795" s="301"/>
      <c r="AA795" s="300"/>
      <c r="AB795" s="301"/>
      <c r="AC795" s="300"/>
      <c r="AD795" s="300"/>
      <c r="AE795" s="300"/>
      <c r="AF795" s="300"/>
      <c r="AG795" s="300"/>
      <c r="AH795" s="300"/>
      <c r="AI795" s="302" t="str">
        <f t="shared" si="103"/>
        <v/>
      </c>
      <c r="AJ795" s="303" t="str">
        <f ca="1">IFERROR(AVERAGEIFS('Discontinuity Log'!$O$5:$O$5117,'Discontinuity Log'!$A$5:$A$5117,J795,'Discontinuity Log'!$O$5:$O$5117,"&lt;&gt;"),"")</f>
        <v/>
      </c>
      <c r="AK795" s="304" t="str">
        <f t="shared" ca="1" si="104"/>
        <v/>
      </c>
      <c r="AL795" s="446"/>
    </row>
    <row r="796" spans="1:38" ht="19.2" customHeight="1" x14ac:dyDescent="0.3">
      <c r="A796" s="443"/>
      <c r="B796" s="444"/>
      <c r="C796" s="445"/>
      <c r="D796" s="291"/>
      <c r="E796" s="290"/>
      <c r="F796" s="290"/>
      <c r="G796" s="290"/>
      <c r="H796" s="291"/>
      <c r="I796" s="291"/>
      <c r="J796" s="292"/>
      <c r="K796" s="293"/>
      <c r="L796" s="293"/>
      <c r="M796" s="295" t="str">
        <f t="shared" si="105"/>
        <v/>
      </c>
      <c r="N796" s="296"/>
      <c r="O796" s="297" t="str">
        <f t="shared" si="100"/>
        <v/>
      </c>
      <c r="P796" s="296"/>
      <c r="Q796" s="297" t="str">
        <f t="shared" si="106"/>
        <v/>
      </c>
      <c r="R796" s="297" t="str">
        <f t="shared" si="101"/>
        <v/>
      </c>
      <c r="S796" s="298"/>
      <c r="T796" s="298"/>
      <c r="U796" s="299" t="str">
        <f t="shared" si="107"/>
        <v/>
      </c>
      <c r="V796" s="297" t="str">
        <f t="shared" si="102"/>
        <v/>
      </c>
      <c r="W796" s="300"/>
      <c r="X796" s="301"/>
      <c r="Y796" s="300"/>
      <c r="Z796" s="301"/>
      <c r="AA796" s="300"/>
      <c r="AB796" s="301"/>
      <c r="AC796" s="300"/>
      <c r="AD796" s="300"/>
      <c r="AE796" s="300"/>
      <c r="AF796" s="300"/>
      <c r="AG796" s="300"/>
      <c r="AH796" s="300"/>
      <c r="AI796" s="302" t="str">
        <f t="shared" si="103"/>
        <v/>
      </c>
      <c r="AJ796" s="303" t="str">
        <f ca="1">IFERROR(AVERAGEIFS('Discontinuity Log'!$O$5:$O$5117,'Discontinuity Log'!$A$5:$A$5117,J796,'Discontinuity Log'!$O$5:$O$5117,"&lt;&gt;"),"")</f>
        <v/>
      </c>
      <c r="AK796" s="304" t="str">
        <f t="shared" ca="1" si="104"/>
        <v/>
      </c>
      <c r="AL796" s="446"/>
    </row>
    <row r="797" spans="1:38" ht="19.2" customHeight="1" x14ac:dyDescent="0.3">
      <c r="A797" s="443"/>
      <c r="B797" s="444"/>
      <c r="C797" s="445"/>
      <c r="D797" s="291"/>
      <c r="E797" s="290"/>
      <c r="F797" s="290"/>
      <c r="G797" s="290"/>
      <c r="H797" s="291"/>
      <c r="I797" s="291"/>
      <c r="J797" s="292"/>
      <c r="K797" s="293"/>
      <c r="L797" s="293"/>
      <c r="M797" s="295" t="str">
        <f t="shared" si="105"/>
        <v/>
      </c>
      <c r="N797" s="296"/>
      <c r="O797" s="297" t="str">
        <f t="shared" si="100"/>
        <v/>
      </c>
      <c r="P797" s="296"/>
      <c r="Q797" s="297" t="str">
        <f t="shared" si="106"/>
        <v/>
      </c>
      <c r="R797" s="297" t="str">
        <f t="shared" si="101"/>
        <v/>
      </c>
      <c r="S797" s="298"/>
      <c r="T797" s="298"/>
      <c r="U797" s="299" t="str">
        <f t="shared" si="107"/>
        <v/>
      </c>
      <c r="V797" s="297" t="str">
        <f t="shared" si="102"/>
        <v/>
      </c>
      <c r="W797" s="300"/>
      <c r="X797" s="301"/>
      <c r="Y797" s="300"/>
      <c r="Z797" s="301"/>
      <c r="AA797" s="300"/>
      <c r="AB797" s="301"/>
      <c r="AC797" s="300"/>
      <c r="AD797" s="300"/>
      <c r="AE797" s="300"/>
      <c r="AF797" s="300"/>
      <c r="AG797" s="300"/>
      <c r="AH797" s="300"/>
      <c r="AI797" s="302" t="str">
        <f t="shared" si="103"/>
        <v/>
      </c>
      <c r="AJ797" s="303" t="str">
        <f ca="1">IFERROR(AVERAGEIFS('Discontinuity Log'!$O$5:$O$5117,'Discontinuity Log'!$A$5:$A$5117,J797,'Discontinuity Log'!$O$5:$O$5117,"&lt;&gt;"),"")</f>
        <v/>
      </c>
      <c r="AK797" s="304" t="str">
        <f t="shared" ca="1" si="104"/>
        <v/>
      </c>
      <c r="AL797" s="446"/>
    </row>
    <row r="798" spans="1:38" ht="19.2" customHeight="1" x14ac:dyDescent="0.3">
      <c r="A798" s="443"/>
      <c r="B798" s="444"/>
      <c r="C798" s="445"/>
      <c r="D798" s="291"/>
      <c r="E798" s="290"/>
      <c r="F798" s="290"/>
      <c r="G798" s="290"/>
      <c r="H798" s="291"/>
      <c r="I798" s="291"/>
      <c r="J798" s="292"/>
      <c r="K798" s="293"/>
      <c r="L798" s="293"/>
      <c r="M798" s="295" t="str">
        <f t="shared" si="105"/>
        <v/>
      </c>
      <c r="N798" s="296"/>
      <c r="O798" s="297" t="str">
        <f t="shared" si="100"/>
        <v/>
      </c>
      <c r="P798" s="296"/>
      <c r="Q798" s="297" t="str">
        <f t="shared" si="106"/>
        <v/>
      </c>
      <c r="R798" s="297" t="str">
        <f t="shared" si="101"/>
        <v/>
      </c>
      <c r="S798" s="298"/>
      <c r="T798" s="298"/>
      <c r="U798" s="299" t="str">
        <f t="shared" si="107"/>
        <v/>
      </c>
      <c r="V798" s="297" t="str">
        <f t="shared" si="102"/>
        <v/>
      </c>
      <c r="W798" s="300"/>
      <c r="X798" s="301"/>
      <c r="Y798" s="300"/>
      <c r="Z798" s="301"/>
      <c r="AA798" s="300"/>
      <c r="AB798" s="301"/>
      <c r="AC798" s="300"/>
      <c r="AD798" s="300"/>
      <c r="AE798" s="300"/>
      <c r="AF798" s="300"/>
      <c r="AG798" s="300"/>
      <c r="AH798" s="300"/>
      <c r="AI798" s="302" t="str">
        <f t="shared" si="103"/>
        <v/>
      </c>
      <c r="AJ798" s="303" t="str">
        <f ca="1">IFERROR(AVERAGEIFS('Discontinuity Log'!$O$5:$O$5117,'Discontinuity Log'!$A$5:$A$5117,J798,'Discontinuity Log'!$O$5:$O$5117,"&lt;&gt;"),"")</f>
        <v/>
      </c>
      <c r="AK798" s="304" t="str">
        <f t="shared" ca="1" si="104"/>
        <v/>
      </c>
      <c r="AL798" s="446"/>
    </row>
    <row r="799" spans="1:38" ht="19.2" customHeight="1" x14ac:dyDescent="0.3">
      <c r="A799" s="443"/>
      <c r="B799" s="444"/>
      <c r="C799" s="445"/>
      <c r="D799" s="291"/>
      <c r="E799" s="290"/>
      <c r="F799" s="290"/>
      <c r="G799" s="290"/>
      <c r="H799" s="291"/>
      <c r="I799" s="291"/>
      <c r="J799" s="292"/>
      <c r="K799" s="293"/>
      <c r="L799" s="293"/>
      <c r="M799" s="295" t="str">
        <f t="shared" si="105"/>
        <v/>
      </c>
      <c r="N799" s="296"/>
      <c r="O799" s="297" t="str">
        <f t="shared" si="100"/>
        <v/>
      </c>
      <c r="P799" s="296"/>
      <c r="Q799" s="297" t="str">
        <f t="shared" si="106"/>
        <v/>
      </c>
      <c r="R799" s="297" t="str">
        <f t="shared" si="101"/>
        <v/>
      </c>
      <c r="S799" s="298"/>
      <c r="T799" s="298"/>
      <c r="U799" s="299" t="str">
        <f t="shared" si="107"/>
        <v/>
      </c>
      <c r="V799" s="297" t="str">
        <f t="shared" si="102"/>
        <v/>
      </c>
      <c r="W799" s="300"/>
      <c r="X799" s="301"/>
      <c r="Y799" s="300"/>
      <c r="Z799" s="301"/>
      <c r="AA799" s="300"/>
      <c r="AB799" s="301"/>
      <c r="AC799" s="300"/>
      <c r="AD799" s="300"/>
      <c r="AE799" s="300"/>
      <c r="AF799" s="300"/>
      <c r="AG799" s="300"/>
      <c r="AH799" s="300"/>
      <c r="AI799" s="302" t="str">
        <f t="shared" si="103"/>
        <v/>
      </c>
      <c r="AJ799" s="303" t="str">
        <f ca="1">IFERROR(AVERAGEIFS('Discontinuity Log'!$O$5:$O$5117,'Discontinuity Log'!$A$5:$A$5117,J799,'Discontinuity Log'!$O$5:$O$5117,"&lt;&gt;"),"")</f>
        <v/>
      </c>
      <c r="AK799" s="304" t="str">
        <f t="shared" ca="1" si="104"/>
        <v/>
      </c>
      <c r="AL799" s="446"/>
    </row>
    <row r="800" spans="1:38" ht="19.2" customHeight="1" x14ac:dyDescent="0.3">
      <c r="A800" s="443"/>
      <c r="B800" s="444"/>
      <c r="C800" s="445"/>
      <c r="D800" s="291"/>
      <c r="E800" s="290"/>
      <c r="F800" s="290"/>
      <c r="G800" s="290"/>
      <c r="H800" s="291"/>
      <c r="I800" s="291"/>
      <c r="J800" s="292"/>
      <c r="K800" s="293"/>
      <c r="L800" s="293"/>
      <c r="M800" s="295" t="str">
        <f t="shared" si="105"/>
        <v/>
      </c>
      <c r="N800" s="296"/>
      <c r="O800" s="297" t="str">
        <f t="shared" si="100"/>
        <v/>
      </c>
      <c r="P800" s="296"/>
      <c r="Q800" s="297" t="str">
        <f t="shared" si="106"/>
        <v/>
      </c>
      <c r="R800" s="297" t="str">
        <f t="shared" si="101"/>
        <v/>
      </c>
      <c r="S800" s="298"/>
      <c r="T800" s="298"/>
      <c r="U800" s="299" t="str">
        <f t="shared" si="107"/>
        <v/>
      </c>
      <c r="V800" s="297" t="str">
        <f t="shared" si="102"/>
        <v/>
      </c>
      <c r="W800" s="300"/>
      <c r="X800" s="301"/>
      <c r="Y800" s="300"/>
      <c r="Z800" s="301"/>
      <c r="AA800" s="300"/>
      <c r="AB800" s="301"/>
      <c r="AC800" s="300"/>
      <c r="AD800" s="300"/>
      <c r="AE800" s="300"/>
      <c r="AF800" s="300"/>
      <c r="AG800" s="300"/>
      <c r="AH800" s="300"/>
      <c r="AI800" s="302" t="str">
        <f t="shared" si="103"/>
        <v/>
      </c>
      <c r="AJ800" s="303" t="str">
        <f ca="1">IFERROR(AVERAGEIFS('Discontinuity Log'!$O$5:$O$5117,'Discontinuity Log'!$A$5:$A$5117,J800,'Discontinuity Log'!$O$5:$O$5117,"&lt;&gt;"),"")</f>
        <v/>
      </c>
      <c r="AK800" s="304" t="str">
        <f t="shared" ca="1" si="104"/>
        <v/>
      </c>
      <c r="AL800" s="446"/>
    </row>
    <row r="801" spans="1:38" ht="19.2" customHeight="1" x14ac:dyDescent="0.3">
      <c r="A801" s="443"/>
      <c r="B801" s="444"/>
      <c r="C801" s="445"/>
      <c r="D801" s="291"/>
      <c r="E801" s="290"/>
      <c r="F801" s="290"/>
      <c r="G801" s="290"/>
      <c r="H801" s="291"/>
      <c r="I801" s="291"/>
      <c r="J801" s="292"/>
      <c r="K801" s="293"/>
      <c r="L801" s="293"/>
      <c r="M801" s="295" t="str">
        <f t="shared" si="105"/>
        <v/>
      </c>
      <c r="N801" s="296"/>
      <c r="O801" s="297" t="str">
        <f t="shared" si="100"/>
        <v/>
      </c>
      <c r="P801" s="296"/>
      <c r="Q801" s="297" t="str">
        <f t="shared" si="106"/>
        <v/>
      </c>
      <c r="R801" s="297" t="str">
        <f t="shared" si="101"/>
        <v/>
      </c>
      <c r="S801" s="298"/>
      <c r="T801" s="298"/>
      <c r="U801" s="299" t="str">
        <f t="shared" si="107"/>
        <v/>
      </c>
      <c r="V801" s="297" t="str">
        <f t="shared" si="102"/>
        <v/>
      </c>
      <c r="W801" s="300"/>
      <c r="X801" s="301"/>
      <c r="Y801" s="300"/>
      <c r="Z801" s="301"/>
      <c r="AA801" s="300"/>
      <c r="AB801" s="301"/>
      <c r="AC801" s="300"/>
      <c r="AD801" s="300"/>
      <c r="AE801" s="300"/>
      <c r="AF801" s="300"/>
      <c r="AG801" s="300"/>
      <c r="AH801" s="300"/>
      <c r="AI801" s="302" t="str">
        <f t="shared" si="103"/>
        <v/>
      </c>
      <c r="AJ801" s="303" t="str">
        <f ca="1">IFERROR(AVERAGEIFS('Discontinuity Log'!$O$5:$O$5117,'Discontinuity Log'!$A$5:$A$5117,J801,'Discontinuity Log'!$O$5:$O$5117,"&lt;&gt;"),"")</f>
        <v/>
      </c>
      <c r="AK801" s="304" t="str">
        <f t="shared" ca="1" si="104"/>
        <v/>
      </c>
      <c r="AL801" s="446"/>
    </row>
    <row r="802" spans="1:38" ht="19.2" customHeight="1" x14ac:dyDescent="0.3">
      <c r="A802" s="443"/>
      <c r="B802" s="444"/>
      <c r="C802" s="445"/>
      <c r="D802" s="291"/>
      <c r="E802" s="290"/>
      <c r="F802" s="290"/>
      <c r="G802" s="290"/>
      <c r="H802" s="291"/>
      <c r="I802" s="291"/>
      <c r="J802" s="292"/>
      <c r="K802" s="293"/>
      <c r="L802" s="293"/>
      <c r="M802" s="295" t="str">
        <f t="shared" si="105"/>
        <v/>
      </c>
      <c r="N802" s="296"/>
      <c r="O802" s="297" t="str">
        <f t="shared" si="100"/>
        <v/>
      </c>
      <c r="P802" s="296"/>
      <c r="Q802" s="297" t="str">
        <f t="shared" si="106"/>
        <v/>
      </c>
      <c r="R802" s="297" t="str">
        <f t="shared" si="101"/>
        <v/>
      </c>
      <c r="S802" s="298"/>
      <c r="T802" s="298"/>
      <c r="U802" s="299" t="str">
        <f t="shared" si="107"/>
        <v/>
      </c>
      <c r="V802" s="297" t="str">
        <f t="shared" si="102"/>
        <v/>
      </c>
      <c r="W802" s="300"/>
      <c r="X802" s="301"/>
      <c r="Y802" s="300"/>
      <c r="Z802" s="301"/>
      <c r="AA802" s="300"/>
      <c r="AB802" s="301"/>
      <c r="AC802" s="300"/>
      <c r="AD802" s="300"/>
      <c r="AE802" s="300"/>
      <c r="AF802" s="300"/>
      <c r="AG802" s="300"/>
      <c r="AH802" s="300"/>
      <c r="AI802" s="302" t="str">
        <f t="shared" si="103"/>
        <v/>
      </c>
      <c r="AJ802" s="303" t="str">
        <f ca="1">IFERROR(AVERAGEIFS('Discontinuity Log'!$O$5:$O$5117,'Discontinuity Log'!$A$5:$A$5117,J802,'Discontinuity Log'!$O$5:$O$5117,"&lt;&gt;"),"")</f>
        <v/>
      </c>
      <c r="AK802" s="304" t="str">
        <f t="shared" ca="1" si="104"/>
        <v/>
      </c>
      <c r="AL802" s="446"/>
    </row>
    <row r="803" spans="1:38" ht="19.2" customHeight="1" x14ac:dyDescent="0.3">
      <c r="A803" s="443"/>
      <c r="B803" s="444"/>
      <c r="C803" s="445"/>
      <c r="D803" s="291"/>
      <c r="E803" s="290"/>
      <c r="F803" s="290"/>
      <c r="G803" s="290"/>
      <c r="H803" s="291"/>
      <c r="I803" s="291"/>
      <c r="J803" s="292"/>
      <c r="K803" s="293"/>
      <c r="L803" s="293"/>
      <c r="M803" s="295" t="str">
        <f t="shared" si="105"/>
        <v/>
      </c>
      <c r="N803" s="296"/>
      <c r="O803" s="297" t="str">
        <f t="shared" si="100"/>
        <v/>
      </c>
      <c r="P803" s="296"/>
      <c r="Q803" s="297" t="str">
        <f t="shared" si="106"/>
        <v/>
      </c>
      <c r="R803" s="297" t="str">
        <f t="shared" si="101"/>
        <v/>
      </c>
      <c r="S803" s="298"/>
      <c r="T803" s="298"/>
      <c r="U803" s="299" t="str">
        <f t="shared" si="107"/>
        <v/>
      </c>
      <c r="V803" s="297" t="str">
        <f t="shared" si="102"/>
        <v/>
      </c>
      <c r="W803" s="300"/>
      <c r="X803" s="301"/>
      <c r="Y803" s="300"/>
      <c r="Z803" s="301"/>
      <c r="AA803" s="300"/>
      <c r="AB803" s="301"/>
      <c r="AC803" s="300"/>
      <c r="AD803" s="300"/>
      <c r="AE803" s="300"/>
      <c r="AF803" s="300"/>
      <c r="AG803" s="300"/>
      <c r="AH803" s="300"/>
      <c r="AI803" s="302" t="str">
        <f t="shared" si="103"/>
        <v/>
      </c>
      <c r="AJ803" s="303" t="str">
        <f ca="1">IFERROR(AVERAGEIFS('Discontinuity Log'!$O$5:$O$5117,'Discontinuity Log'!$A$5:$A$5117,J803,'Discontinuity Log'!$O$5:$O$5117,"&lt;&gt;"),"")</f>
        <v/>
      </c>
      <c r="AK803" s="304" t="str">
        <f t="shared" ca="1" si="104"/>
        <v/>
      </c>
      <c r="AL803" s="446"/>
    </row>
    <row r="804" spans="1:38" ht="19.2" customHeight="1" x14ac:dyDescent="0.3">
      <c r="A804" s="443"/>
      <c r="B804" s="444"/>
      <c r="C804" s="445"/>
      <c r="D804" s="291"/>
      <c r="E804" s="290"/>
      <c r="F804" s="290"/>
      <c r="G804" s="290"/>
      <c r="H804" s="291"/>
      <c r="I804" s="291"/>
      <c r="J804" s="292"/>
      <c r="K804" s="293"/>
      <c r="L804" s="293"/>
      <c r="M804" s="295" t="str">
        <f t="shared" si="105"/>
        <v/>
      </c>
      <c r="N804" s="296"/>
      <c r="O804" s="297" t="str">
        <f t="shared" si="100"/>
        <v/>
      </c>
      <c r="P804" s="296"/>
      <c r="Q804" s="297" t="str">
        <f t="shared" si="106"/>
        <v/>
      </c>
      <c r="R804" s="297" t="str">
        <f t="shared" si="101"/>
        <v/>
      </c>
      <c r="S804" s="298"/>
      <c r="T804" s="298"/>
      <c r="U804" s="299" t="str">
        <f t="shared" si="107"/>
        <v/>
      </c>
      <c r="V804" s="297" t="str">
        <f t="shared" si="102"/>
        <v/>
      </c>
      <c r="W804" s="300"/>
      <c r="X804" s="301"/>
      <c r="Y804" s="300"/>
      <c r="Z804" s="301"/>
      <c r="AA804" s="300"/>
      <c r="AB804" s="301"/>
      <c r="AC804" s="300"/>
      <c r="AD804" s="300"/>
      <c r="AE804" s="300"/>
      <c r="AF804" s="300"/>
      <c r="AG804" s="300"/>
      <c r="AH804" s="300"/>
      <c r="AI804" s="302" t="str">
        <f t="shared" si="103"/>
        <v/>
      </c>
      <c r="AJ804" s="303" t="str">
        <f ca="1">IFERROR(AVERAGEIFS('Discontinuity Log'!$O$5:$O$5117,'Discontinuity Log'!$A$5:$A$5117,J804,'Discontinuity Log'!$O$5:$O$5117,"&lt;&gt;"),"")</f>
        <v/>
      </c>
      <c r="AK804" s="304" t="str">
        <f t="shared" ca="1" si="104"/>
        <v/>
      </c>
      <c r="AL804" s="446"/>
    </row>
    <row r="805" spans="1:38" ht="19.2" customHeight="1" x14ac:dyDescent="0.3">
      <c r="A805" s="443"/>
      <c r="B805" s="444"/>
      <c r="C805" s="445"/>
      <c r="D805" s="291"/>
      <c r="E805" s="290"/>
      <c r="F805" s="290"/>
      <c r="G805" s="290"/>
      <c r="H805" s="291"/>
      <c r="I805" s="291"/>
      <c r="J805" s="292"/>
      <c r="K805" s="293"/>
      <c r="L805" s="293"/>
      <c r="M805" s="295" t="str">
        <f t="shared" si="105"/>
        <v/>
      </c>
      <c r="N805" s="296"/>
      <c r="O805" s="297" t="str">
        <f t="shared" si="100"/>
        <v/>
      </c>
      <c r="P805" s="296"/>
      <c r="Q805" s="297" t="str">
        <f t="shared" si="106"/>
        <v/>
      </c>
      <c r="R805" s="297" t="str">
        <f t="shared" si="101"/>
        <v/>
      </c>
      <c r="S805" s="298"/>
      <c r="T805" s="298"/>
      <c r="U805" s="299" t="str">
        <f t="shared" si="107"/>
        <v/>
      </c>
      <c r="V805" s="297" t="str">
        <f t="shared" si="102"/>
        <v/>
      </c>
      <c r="W805" s="300"/>
      <c r="X805" s="301"/>
      <c r="Y805" s="300"/>
      <c r="Z805" s="301"/>
      <c r="AA805" s="300"/>
      <c r="AB805" s="301"/>
      <c r="AC805" s="300"/>
      <c r="AD805" s="300"/>
      <c r="AE805" s="300"/>
      <c r="AF805" s="300"/>
      <c r="AG805" s="300"/>
      <c r="AH805" s="300"/>
      <c r="AI805" s="302" t="str">
        <f t="shared" si="103"/>
        <v/>
      </c>
      <c r="AJ805" s="303" t="str">
        <f ca="1">IFERROR(AVERAGEIFS('Discontinuity Log'!$O$5:$O$5117,'Discontinuity Log'!$A$5:$A$5117,J805,'Discontinuity Log'!$O$5:$O$5117,"&lt;&gt;"),"")</f>
        <v/>
      </c>
      <c r="AK805" s="304" t="str">
        <f t="shared" ca="1" si="104"/>
        <v/>
      </c>
      <c r="AL805" s="446"/>
    </row>
    <row r="806" spans="1:38" ht="19.2" customHeight="1" x14ac:dyDescent="0.3">
      <c r="A806" s="443"/>
      <c r="B806" s="444"/>
      <c r="C806" s="445"/>
      <c r="D806" s="291"/>
      <c r="E806" s="290"/>
      <c r="F806" s="290"/>
      <c r="G806" s="290"/>
      <c r="H806" s="291"/>
      <c r="I806" s="291"/>
      <c r="J806" s="292"/>
      <c r="K806" s="293"/>
      <c r="L806" s="293"/>
      <c r="M806" s="295" t="str">
        <f t="shared" si="105"/>
        <v/>
      </c>
      <c r="N806" s="296"/>
      <c r="O806" s="297" t="str">
        <f t="shared" si="100"/>
        <v/>
      </c>
      <c r="P806" s="296"/>
      <c r="Q806" s="297" t="str">
        <f t="shared" si="106"/>
        <v/>
      </c>
      <c r="R806" s="297" t="str">
        <f t="shared" si="101"/>
        <v/>
      </c>
      <c r="S806" s="298"/>
      <c r="T806" s="298"/>
      <c r="U806" s="299" t="str">
        <f t="shared" si="107"/>
        <v/>
      </c>
      <c r="V806" s="297" t="str">
        <f t="shared" si="102"/>
        <v/>
      </c>
      <c r="W806" s="300"/>
      <c r="X806" s="301"/>
      <c r="Y806" s="300"/>
      <c r="Z806" s="301"/>
      <c r="AA806" s="300"/>
      <c r="AB806" s="301"/>
      <c r="AC806" s="300"/>
      <c r="AD806" s="300"/>
      <c r="AE806" s="300"/>
      <c r="AF806" s="300"/>
      <c r="AG806" s="300"/>
      <c r="AH806" s="300"/>
      <c r="AI806" s="302" t="str">
        <f t="shared" si="103"/>
        <v/>
      </c>
      <c r="AJ806" s="303" t="str">
        <f ca="1">IFERROR(AVERAGEIFS('Discontinuity Log'!$O$5:$O$5117,'Discontinuity Log'!$A$5:$A$5117,J806,'Discontinuity Log'!$O$5:$O$5117,"&lt;&gt;"),"")</f>
        <v/>
      </c>
      <c r="AK806" s="304" t="str">
        <f t="shared" ca="1" si="104"/>
        <v/>
      </c>
      <c r="AL806" s="446"/>
    </row>
    <row r="807" spans="1:38" ht="19.2" customHeight="1" x14ac:dyDescent="0.3">
      <c r="A807" s="443"/>
      <c r="B807" s="444"/>
      <c r="C807" s="445"/>
      <c r="D807" s="291"/>
      <c r="E807" s="290"/>
      <c r="F807" s="290"/>
      <c r="G807" s="290"/>
      <c r="H807" s="291"/>
      <c r="I807" s="291"/>
      <c r="J807" s="292"/>
      <c r="K807" s="293"/>
      <c r="L807" s="293"/>
      <c r="M807" s="295" t="str">
        <f t="shared" si="105"/>
        <v/>
      </c>
      <c r="N807" s="296"/>
      <c r="O807" s="297" t="str">
        <f t="shared" si="100"/>
        <v/>
      </c>
      <c r="P807" s="296"/>
      <c r="Q807" s="297" t="str">
        <f t="shared" si="106"/>
        <v/>
      </c>
      <c r="R807" s="297" t="str">
        <f t="shared" si="101"/>
        <v/>
      </c>
      <c r="S807" s="298"/>
      <c r="T807" s="298"/>
      <c r="U807" s="299" t="str">
        <f t="shared" si="107"/>
        <v/>
      </c>
      <c r="V807" s="297" t="str">
        <f t="shared" si="102"/>
        <v/>
      </c>
      <c r="W807" s="300"/>
      <c r="X807" s="301"/>
      <c r="Y807" s="300"/>
      <c r="Z807" s="301"/>
      <c r="AA807" s="300"/>
      <c r="AB807" s="301"/>
      <c r="AC807" s="300"/>
      <c r="AD807" s="300"/>
      <c r="AE807" s="300"/>
      <c r="AF807" s="300"/>
      <c r="AG807" s="300"/>
      <c r="AH807" s="300"/>
      <c r="AI807" s="302" t="str">
        <f t="shared" si="103"/>
        <v/>
      </c>
      <c r="AJ807" s="303" t="str">
        <f ca="1">IFERROR(AVERAGEIFS('Discontinuity Log'!$O$5:$O$5117,'Discontinuity Log'!$A$5:$A$5117,J807,'Discontinuity Log'!$O$5:$O$5117,"&lt;&gt;"),"")</f>
        <v/>
      </c>
      <c r="AK807" s="304" t="str">
        <f t="shared" ca="1" si="104"/>
        <v/>
      </c>
      <c r="AL807" s="446"/>
    </row>
    <row r="808" spans="1:38" ht="19.2" customHeight="1" x14ac:dyDescent="0.3">
      <c r="A808" s="443"/>
      <c r="B808" s="444"/>
      <c r="C808" s="445"/>
      <c r="D808" s="291"/>
      <c r="E808" s="290"/>
      <c r="F808" s="290"/>
      <c r="G808" s="290"/>
      <c r="H808" s="291"/>
      <c r="I808" s="291"/>
      <c r="J808" s="292"/>
      <c r="K808" s="293"/>
      <c r="L808" s="293"/>
      <c r="M808" s="295" t="str">
        <f t="shared" si="105"/>
        <v/>
      </c>
      <c r="N808" s="296"/>
      <c r="O808" s="297" t="str">
        <f t="shared" si="100"/>
        <v/>
      </c>
      <c r="P808" s="296"/>
      <c r="Q808" s="297" t="str">
        <f t="shared" si="106"/>
        <v/>
      </c>
      <c r="R808" s="297" t="str">
        <f t="shared" si="101"/>
        <v/>
      </c>
      <c r="S808" s="298"/>
      <c r="T808" s="298"/>
      <c r="U808" s="299" t="str">
        <f t="shared" si="107"/>
        <v/>
      </c>
      <c r="V808" s="297" t="str">
        <f t="shared" si="102"/>
        <v/>
      </c>
      <c r="W808" s="300"/>
      <c r="X808" s="301"/>
      <c r="Y808" s="300"/>
      <c r="Z808" s="301"/>
      <c r="AA808" s="300"/>
      <c r="AB808" s="301"/>
      <c r="AC808" s="300"/>
      <c r="AD808" s="300"/>
      <c r="AE808" s="300"/>
      <c r="AF808" s="300"/>
      <c r="AG808" s="300"/>
      <c r="AH808" s="300"/>
      <c r="AI808" s="302" t="str">
        <f t="shared" si="103"/>
        <v/>
      </c>
      <c r="AJ808" s="303" t="str">
        <f ca="1">IFERROR(AVERAGEIFS('Discontinuity Log'!$O$5:$O$5117,'Discontinuity Log'!$A$5:$A$5117,J808,'Discontinuity Log'!$O$5:$O$5117,"&lt;&gt;"),"")</f>
        <v/>
      </c>
      <c r="AK808" s="304" t="str">
        <f t="shared" ca="1" si="104"/>
        <v/>
      </c>
      <c r="AL808" s="446"/>
    </row>
    <row r="809" spans="1:38" ht="19.2" customHeight="1" x14ac:dyDescent="0.3">
      <c r="A809" s="443"/>
      <c r="B809" s="444"/>
      <c r="C809" s="445"/>
      <c r="D809" s="291"/>
      <c r="E809" s="290"/>
      <c r="F809" s="290"/>
      <c r="G809" s="290"/>
      <c r="H809" s="291"/>
      <c r="I809" s="291"/>
      <c r="J809" s="292"/>
      <c r="K809" s="293"/>
      <c r="L809" s="293"/>
      <c r="M809" s="295" t="str">
        <f t="shared" si="105"/>
        <v/>
      </c>
      <c r="N809" s="296"/>
      <c r="O809" s="297" t="str">
        <f t="shared" si="100"/>
        <v/>
      </c>
      <c r="P809" s="296"/>
      <c r="Q809" s="297" t="str">
        <f t="shared" si="106"/>
        <v/>
      </c>
      <c r="R809" s="297" t="str">
        <f t="shared" si="101"/>
        <v/>
      </c>
      <c r="S809" s="298"/>
      <c r="T809" s="298"/>
      <c r="U809" s="299" t="str">
        <f t="shared" si="107"/>
        <v/>
      </c>
      <c r="V809" s="297" t="str">
        <f t="shared" si="102"/>
        <v/>
      </c>
      <c r="W809" s="300"/>
      <c r="X809" s="301"/>
      <c r="Y809" s="300"/>
      <c r="Z809" s="301"/>
      <c r="AA809" s="300"/>
      <c r="AB809" s="301"/>
      <c r="AC809" s="300"/>
      <c r="AD809" s="300"/>
      <c r="AE809" s="300"/>
      <c r="AF809" s="300"/>
      <c r="AG809" s="300"/>
      <c r="AH809" s="300"/>
      <c r="AI809" s="302" t="str">
        <f t="shared" si="103"/>
        <v/>
      </c>
      <c r="AJ809" s="303" t="str">
        <f ca="1">IFERROR(AVERAGEIFS('Discontinuity Log'!$O$5:$O$5117,'Discontinuity Log'!$A$5:$A$5117,J809,'Discontinuity Log'!$O$5:$O$5117,"&lt;&gt;"),"")</f>
        <v/>
      </c>
      <c r="AK809" s="304" t="str">
        <f t="shared" ca="1" si="104"/>
        <v/>
      </c>
      <c r="AL809" s="446"/>
    </row>
    <row r="810" spans="1:38" ht="19.2" customHeight="1" x14ac:dyDescent="0.3">
      <c r="A810" s="443"/>
      <c r="B810" s="444"/>
      <c r="C810" s="445"/>
      <c r="D810" s="291"/>
      <c r="E810" s="290"/>
      <c r="F810" s="290"/>
      <c r="G810" s="290"/>
      <c r="H810" s="291"/>
      <c r="I810" s="291"/>
      <c r="J810" s="292"/>
      <c r="K810" s="293"/>
      <c r="L810" s="293"/>
      <c r="M810" s="295" t="str">
        <f t="shared" si="105"/>
        <v/>
      </c>
      <c r="N810" s="296"/>
      <c r="O810" s="297" t="str">
        <f t="shared" si="100"/>
        <v/>
      </c>
      <c r="P810" s="296"/>
      <c r="Q810" s="297" t="str">
        <f t="shared" si="106"/>
        <v/>
      </c>
      <c r="R810" s="297" t="str">
        <f t="shared" si="101"/>
        <v/>
      </c>
      <c r="S810" s="298"/>
      <c r="T810" s="298"/>
      <c r="U810" s="299" t="str">
        <f t="shared" si="107"/>
        <v/>
      </c>
      <c r="V810" s="297" t="str">
        <f t="shared" si="102"/>
        <v/>
      </c>
      <c r="W810" s="300"/>
      <c r="X810" s="301"/>
      <c r="Y810" s="300"/>
      <c r="Z810" s="301"/>
      <c r="AA810" s="300"/>
      <c r="AB810" s="301"/>
      <c r="AC810" s="300"/>
      <c r="AD810" s="300"/>
      <c r="AE810" s="300"/>
      <c r="AF810" s="300"/>
      <c r="AG810" s="300"/>
      <c r="AH810" s="300"/>
      <c r="AI810" s="302" t="str">
        <f t="shared" si="103"/>
        <v/>
      </c>
      <c r="AJ810" s="303" t="str">
        <f ca="1">IFERROR(AVERAGEIFS('Discontinuity Log'!$O$5:$O$5117,'Discontinuity Log'!$A$5:$A$5117,J810,'Discontinuity Log'!$O$5:$O$5117,"&lt;&gt;"),"")</f>
        <v/>
      </c>
      <c r="AK810" s="304" t="str">
        <f t="shared" ca="1" si="104"/>
        <v/>
      </c>
      <c r="AL810" s="446"/>
    </row>
    <row r="811" spans="1:38" ht="19.2" customHeight="1" x14ac:dyDescent="0.3">
      <c r="A811" s="443"/>
      <c r="B811" s="444"/>
      <c r="C811" s="445"/>
      <c r="D811" s="291"/>
      <c r="E811" s="290"/>
      <c r="F811" s="290"/>
      <c r="G811" s="290"/>
      <c r="H811" s="291"/>
      <c r="I811" s="291"/>
      <c r="J811" s="292"/>
      <c r="K811" s="293"/>
      <c r="L811" s="293"/>
      <c r="M811" s="295" t="str">
        <f t="shared" si="105"/>
        <v/>
      </c>
      <c r="N811" s="296"/>
      <c r="O811" s="297" t="str">
        <f t="shared" si="100"/>
        <v/>
      </c>
      <c r="P811" s="296"/>
      <c r="Q811" s="297" t="str">
        <f t="shared" si="106"/>
        <v/>
      </c>
      <c r="R811" s="297" t="str">
        <f t="shared" si="101"/>
        <v/>
      </c>
      <c r="S811" s="298"/>
      <c r="T811" s="298"/>
      <c r="U811" s="299" t="str">
        <f t="shared" si="107"/>
        <v/>
      </c>
      <c r="V811" s="297" t="str">
        <f t="shared" si="102"/>
        <v/>
      </c>
      <c r="W811" s="300"/>
      <c r="X811" s="301"/>
      <c r="Y811" s="300"/>
      <c r="Z811" s="301"/>
      <c r="AA811" s="300"/>
      <c r="AB811" s="301"/>
      <c r="AC811" s="300"/>
      <c r="AD811" s="300"/>
      <c r="AE811" s="300"/>
      <c r="AF811" s="300"/>
      <c r="AG811" s="300"/>
      <c r="AH811" s="300"/>
      <c r="AI811" s="302" t="str">
        <f t="shared" si="103"/>
        <v/>
      </c>
      <c r="AJ811" s="303" t="str">
        <f ca="1">IFERROR(AVERAGEIFS('Discontinuity Log'!$O$5:$O$5117,'Discontinuity Log'!$A$5:$A$5117,J811,'Discontinuity Log'!$O$5:$O$5117,"&lt;&gt;"),"")</f>
        <v/>
      </c>
      <c r="AK811" s="304" t="str">
        <f t="shared" ca="1" si="104"/>
        <v/>
      </c>
      <c r="AL811" s="446"/>
    </row>
    <row r="812" spans="1:38" ht="19.2" customHeight="1" x14ac:dyDescent="0.3">
      <c r="A812" s="443"/>
      <c r="B812" s="444"/>
      <c r="C812" s="445"/>
      <c r="D812" s="291"/>
      <c r="E812" s="290"/>
      <c r="F812" s="290"/>
      <c r="G812" s="290"/>
      <c r="H812" s="291"/>
      <c r="I812" s="291"/>
      <c r="J812" s="292"/>
      <c r="K812" s="293"/>
      <c r="L812" s="293"/>
      <c r="M812" s="295" t="str">
        <f t="shared" si="105"/>
        <v/>
      </c>
      <c r="N812" s="296"/>
      <c r="O812" s="297" t="str">
        <f t="shared" si="100"/>
        <v/>
      </c>
      <c r="P812" s="296"/>
      <c r="Q812" s="297" t="str">
        <f t="shared" si="106"/>
        <v/>
      </c>
      <c r="R812" s="297" t="str">
        <f t="shared" si="101"/>
        <v/>
      </c>
      <c r="S812" s="298"/>
      <c r="T812" s="298"/>
      <c r="U812" s="299" t="str">
        <f t="shared" si="107"/>
        <v/>
      </c>
      <c r="V812" s="297" t="str">
        <f t="shared" si="102"/>
        <v/>
      </c>
      <c r="W812" s="300"/>
      <c r="X812" s="301"/>
      <c r="Y812" s="300"/>
      <c r="Z812" s="301"/>
      <c r="AA812" s="300"/>
      <c r="AB812" s="301"/>
      <c r="AC812" s="300"/>
      <c r="AD812" s="300"/>
      <c r="AE812" s="300"/>
      <c r="AF812" s="300"/>
      <c r="AG812" s="300"/>
      <c r="AH812" s="300"/>
      <c r="AI812" s="302" t="str">
        <f t="shared" si="103"/>
        <v/>
      </c>
      <c r="AJ812" s="303" t="str">
        <f ca="1">IFERROR(AVERAGEIFS('Discontinuity Log'!$O$5:$O$5117,'Discontinuity Log'!$A$5:$A$5117,J812,'Discontinuity Log'!$O$5:$O$5117,"&lt;&gt;"),"")</f>
        <v/>
      </c>
      <c r="AK812" s="304" t="str">
        <f t="shared" ca="1" si="104"/>
        <v/>
      </c>
      <c r="AL812" s="446"/>
    </row>
    <row r="813" spans="1:38" ht="19.2" customHeight="1" x14ac:dyDescent="0.3">
      <c r="A813" s="443"/>
      <c r="B813" s="444"/>
      <c r="C813" s="445"/>
      <c r="D813" s="291"/>
      <c r="E813" s="290"/>
      <c r="F813" s="290"/>
      <c r="G813" s="290"/>
      <c r="H813" s="291"/>
      <c r="I813" s="291"/>
      <c r="J813" s="292"/>
      <c r="K813" s="293"/>
      <c r="L813" s="293"/>
      <c r="M813" s="295" t="str">
        <f t="shared" si="105"/>
        <v/>
      </c>
      <c r="N813" s="296"/>
      <c r="O813" s="297" t="str">
        <f t="shared" si="100"/>
        <v/>
      </c>
      <c r="P813" s="296"/>
      <c r="Q813" s="297" t="str">
        <f t="shared" si="106"/>
        <v/>
      </c>
      <c r="R813" s="297" t="str">
        <f t="shared" si="101"/>
        <v/>
      </c>
      <c r="S813" s="298"/>
      <c r="T813" s="298"/>
      <c r="U813" s="299" t="str">
        <f t="shared" si="107"/>
        <v/>
      </c>
      <c r="V813" s="297" t="str">
        <f t="shared" si="102"/>
        <v/>
      </c>
      <c r="W813" s="300"/>
      <c r="X813" s="301"/>
      <c r="Y813" s="300"/>
      <c r="Z813" s="301"/>
      <c r="AA813" s="300"/>
      <c r="AB813" s="301"/>
      <c r="AC813" s="300"/>
      <c r="AD813" s="300"/>
      <c r="AE813" s="300"/>
      <c r="AF813" s="300"/>
      <c r="AG813" s="300"/>
      <c r="AH813" s="300"/>
      <c r="AI813" s="302" t="str">
        <f t="shared" si="103"/>
        <v/>
      </c>
      <c r="AJ813" s="303" t="str">
        <f ca="1">IFERROR(AVERAGEIFS('Discontinuity Log'!$O$5:$O$5117,'Discontinuity Log'!$A$5:$A$5117,J813,'Discontinuity Log'!$O$5:$O$5117,"&lt;&gt;"),"")</f>
        <v/>
      </c>
      <c r="AK813" s="304" t="str">
        <f t="shared" ca="1" si="104"/>
        <v/>
      </c>
      <c r="AL813" s="446"/>
    </row>
    <row r="814" spans="1:38" ht="19.2" customHeight="1" x14ac:dyDescent="0.3">
      <c r="A814" s="443"/>
      <c r="B814" s="444"/>
      <c r="C814" s="445"/>
      <c r="D814" s="291"/>
      <c r="E814" s="290"/>
      <c r="F814" s="290"/>
      <c r="G814" s="290"/>
      <c r="H814" s="291"/>
      <c r="I814" s="291"/>
      <c r="J814" s="292"/>
      <c r="K814" s="293"/>
      <c r="L814" s="293"/>
      <c r="M814" s="295" t="str">
        <f t="shared" si="105"/>
        <v/>
      </c>
      <c r="N814" s="296"/>
      <c r="O814" s="297" t="str">
        <f t="shared" si="100"/>
        <v/>
      </c>
      <c r="P814" s="296"/>
      <c r="Q814" s="297" t="str">
        <f t="shared" si="106"/>
        <v/>
      </c>
      <c r="R814" s="297" t="str">
        <f t="shared" si="101"/>
        <v/>
      </c>
      <c r="S814" s="298"/>
      <c r="T814" s="298"/>
      <c r="U814" s="299" t="str">
        <f t="shared" si="107"/>
        <v/>
      </c>
      <c r="V814" s="297" t="str">
        <f t="shared" si="102"/>
        <v/>
      </c>
      <c r="W814" s="300"/>
      <c r="X814" s="301"/>
      <c r="Y814" s="300"/>
      <c r="Z814" s="301"/>
      <c r="AA814" s="300"/>
      <c r="AB814" s="301"/>
      <c r="AC814" s="300"/>
      <c r="AD814" s="300"/>
      <c r="AE814" s="300"/>
      <c r="AF814" s="300"/>
      <c r="AG814" s="300"/>
      <c r="AH814" s="300"/>
      <c r="AI814" s="302" t="str">
        <f t="shared" si="103"/>
        <v/>
      </c>
      <c r="AJ814" s="303" t="str">
        <f ca="1">IFERROR(AVERAGEIFS('Discontinuity Log'!$O$5:$O$5117,'Discontinuity Log'!$A$5:$A$5117,J814,'Discontinuity Log'!$O$5:$O$5117,"&lt;&gt;"),"")</f>
        <v/>
      </c>
      <c r="AK814" s="304" t="str">
        <f t="shared" ca="1" si="104"/>
        <v/>
      </c>
      <c r="AL814" s="446"/>
    </row>
    <row r="815" spans="1:38" ht="19.2" customHeight="1" x14ac:dyDescent="0.3">
      <c r="A815" s="443"/>
      <c r="B815" s="444"/>
      <c r="C815" s="445"/>
      <c r="D815" s="291"/>
      <c r="E815" s="290"/>
      <c r="F815" s="290"/>
      <c r="G815" s="290"/>
      <c r="H815" s="291"/>
      <c r="I815" s="291"/>
      <c r="J815" s="292"/>
      <c r="K815" s="293"/>
      <c r="L815" s="293"/>
      <c r="M815" s="295" t="str">
        <f t="shared" si="105"/>
        <v/>
      </c>
      <c r="N815" s="296"/>
      <c r="O815" s="297" t="str">
        <f t="shared" si="100"/>
        <v/>
      </c>
      <c r="P815" s="296"/>
      <c r="Q815" s="297" t="str">
        <f t="shared" si="106"/>
        <v/>
      </c>
      <c r="R815" s="297" t="str">
        <f t="shared" si="101"/>
        <v/>
      </c>
      <c r="S815" s="298"/>
      <c r="T815" s="298"/>
      <c r="U815" s="299" t="str">
        <f t="shared" si="107"/>
        <v/>
      </c>
      <c r="V815" s="297" t="str">
        <f t="shared" si="102"/>
        <v/>
      </c>
      <c r="W815" s="300"/>
      <c r="X815" s="301"/>
      <c r="Y815" s="300"/>
      <c r="Z815" s="301"/>
      <c r="AA815" s="300"/>
      <c r="AB815" s="301"/>
      <c r="AC815" s="300"/>
      <c r="AD815" s="300"/>
      <c r="AE815" s="300"/>
      <c r="AF815" s="300"/>
      <c r="AG815" s="300"/>
      <c r="AH815" s="300"/>
      <c r="AI815" s="302" t="str">
        <f t="shared" si="103"/>
        <v/>
      </c>
      <c r="AJ815" s="303" t="str">
        <f ca="1">IFERROR(AVERAGEIFS('Discontinuity Log'!$O$5:$O$5117,'Discontinuity Log'!$A$5:$A$5117,J815,'Discontinuity Log'!$O$5:$O$5117,"&lt;&gt;"),"")</f>
        <v/>
      </c>
      <c r="AK815" s="304" t="str">
        <f t="shared" ca="1" si="104"/>
        <v/>
      </c>
      <c r="AL815" s="446"/>
    </row>
    <row r="816" spans="1:38" ht="19.2" customHeight="1" x14ac:dyDescent="0.3">
      <c r="A816" s="443"/>
      <c r="B816" s="444"/>
      <c r="C816" s="445"/>
      <c r="D816" s="291"/>
      <c r="E816" s="290"/>
      <c r="F816" s="290"/>
      <c r="G816" s="290"/>
      <c r="H816" s="291"/>
      <c r="I816" s="291"/>
      <c r="J816" s="292"/>
      <c r="K816" s="293"/>
      <c r="L816" s="293"/>
      <c r="M816" s="295" t="str">
        <f t="shared" si="105"/>
        <v/>
      </c>
      <c r="N816" s="296"/>
      <c r="O816" s="297" t="str">
        <f t="shared" si="100"/>
        <v/>
      </c>
      <c r="P816" s="296"/>
      <c r="Q816" s="297" t="str">
        <f t="shared" si="106"/>
        <v/>
      </c>
      <c r="R816" s="297" t="str">
        <f t="shared" si="101"/>
        <v/>
      </c>
      <c r="S816" s="298"/>
      <c r="T816" s="298"/>
      <c r="U816" s="299" t="str">
        <f t="shared" si="107"/>
        <v/>
      </c>
      <c r="V816" s="297" t="str">
        <f t="shared" si="102"/>
        <v/>
      </c>
      <c r="W816" s="300"/>
      <c r="X816" s="301"/>
      <c r="Y816" s="300"/>
      <c r="Z816" s="301"/>
      <c r="AA816" s="300"/>
      <c r="AB816" s="301"/>
      <c r="AC816" s="300"/>
      <c r="AD816" s="300"/>
      <c r="AE816" s="300"/>
      <c r="AF816" s="300"/>
      <c r="AG816" s="300"/>
      <c r="AH816" s="300"/>
      <c r="AI816" s="302" t="str">
        <f t="shared" si="103"/>
        <v/>
      </c>
      <c r="AJ816" s="303" t="str">
        <f ca="1">IFERROR(AVERAGEIFS('Discontinuity Log'!$O$5:$O$5117,'Discontinuity Log'!$A$5:$A$5117,J816,'Discontinuity Log'!$O$5:$O$5117,"&lt;&gt;"),"")</f>
        <v/>
      </c>
      <c r="AK816" s="304" t="str">
        <f t="shared" ca="1" si="104"/>
        <v/>
      </c>
      <c r="AL816" s="446"/>
    </row>
    <row r="817" spans="1:38" ht="19.2" customHeight="1" x14ac:dyDescent="0.3">
      <c r="A817" s="443"/>
      <c r="B817" s="444"/>
      <c r="C817" s="445"/>
      <c r="D817" s="291"/>
      <c r="E817" s="290"/>
      <c r="F817" s="290"/>
      <c r="G817" s="290"/>
      <c r="H817" s="291"/>
      <c r="I817" s="291"/>
      <c r="J817" s="292"/>
      <c r="K817" s="293"/>
      <c r="L817" s="293"/>
      <c r="M817" s="295" t="str">
        <f t="shared" si="105"/>
        <v/>
      </c>
      <c r="N817" s="296"/>
      <c r="O817" s="297" t="str">
        <f t="shared" si="100"/>
        <v/>
      </c>
      <c r="P817" s="296"/>
      <c r="Q817" s="297" t="str">
        <f t="shared" si="106"/>
        <v/>
      </c>
      <c r="R817" s="297" t="str">
        <f t="shared" si="101"/>
        <v/>
      </c>
      <c r="S817" s="298"/>
      <c r="T817" s="298"/>
      <c r="U817" s="299" t="str">
        <f t="shared" si="107"/>
        <v/>
      </c>
      <c r="V817" s="297" t="str">
        <f t="shared" si="102"/>
        <v/>
      </c>
      <c r="W817" s="300"/>
      <c r="X817" s="301"/>
      <c r="Y817" s="300"/>
      <c r="Z817" s="301"/>
      <c r="AA817" s="300"/>
      <c r="AB817" s="301"/>
      <c r="AC817" s="300"/>
      <c r="AD817" s="300"/>
      <c r="AE817" s="300"/>
      <c r="AF817" s="300"/>
      <c r="AG817" s="300"/>
      <c r="AH817" s="300"/>
      <c r="AI817" s="302" t="str">
        <f t="shared" si="103"/>
        <v/>
      </c>
      <c r="AJ817" s="303" t="str">
        <f ca="1">IFERROR(AVERAGEIFS('Discontinuity Log'!$O$5:$O$5117,'Discontinuity Log'!$A$5:$A$5117,J817,'Discontinuity Log'!$O$5:$O$5117,"&lt;&gt;"),"")</f>
        <v/>
      </c>
      <c r="AK817" s="304" t="str">
        <f t="shared" ca="1" si="104"/>
        <v/>
      </c>
      <c r="AL817" s="446"/>
    </row>
    <row r="818" spans="1:38" ht="19.2" customHeight="1" x14ac:dyDescent="0.3">
      <c r="A818" s="443"/>
      <c r="B818" s="444"/>
      <c r="C818" s="445"/>
      <c r="D818" s="291"/>
      <c r="E818" s="290"/>
      <c r="F818" s="290"/>
      <c r="G818" s="290"/>
      <c r="H818" s="291"/>
      <c r="I818" s="291"/>
      <c r="J818" s="292"/>
      <c r="K818" s="293"/>
      <c r="L818" s="293"/>
      <c r="M818" s="295" t="str">
        <f t="shared" si="105"/>
        <v/>
      </c>
      <c r="N818" s="296"/>
      <c r="O818" s="297" t="str">
        <f t="shared" si="100"/>
        <v/>
      </c>
      <c r="P818" s="296"/>
      <c r="Q818" s="297" t="str">
        <f t="shared" si="106"/>
        <v/>
      </c>
      <c r="R818" s="297" t="str">
        <f t="shared" si="101"/>
        <v/>
      </c>
      <c r="S818" s="298"/>
      <c r="T818" s="298"/>
      <c r="U818" s="299" t="str">
        <f t="shared" si="107"/>
        <v/>
      </c>
      <c r="V818" s="297" t="str">
        <f t="shared" si="102"/>
        <v/>
      </c>
      <c r="W818" s="300"/>
      <c r="X818" s="301"/>
      <c r="Y818" s="300"/>
      <c r="Z818" s="301"/>
      <c r="AA818" s="300"/>
      <c r="AB818" s="301"/>
      <c r="AC818" s="300"/>
      <c r="AD818" s="300"/>
      <c r="AE818" s="300"/>
      <c r="AF818" s="300"/>
      <c r="AG818" s="300"/>
      <c r="AH818" s="300"/>
      <c r="AI818" s="302" t="str">
        <f t="shared" si="103"/>
        <v/>
      </c>
      <c r="AJ818" s="303" t="str">
        <f ca="1">IFERROR(AVERAGEIFS('Discontinuity Log'!$O$5:$O$5117,'Discontinuity Log'!$A$5:$A$5117,J818,'Discontinuity Log'!$O$5:$O$5117,"&lt;&gt;"),"")</f>
        <v/>
      </c>
      <c r="AK818" s="304" t="str">
        <f t="shared" ca="1" si="104"/>
        <v/>
      </c>
      <c r="AL818" s="446"/>
    </row>
    <row r="819" spans="1:38" ht="19.2" customHeight="1" x14ac:dyDescent="0.3">
      <c r="A819" s="443"/>
      <c r="B819" s="444"/>
      <c r="C819" s="445"/>
      <c r="D819" s="291"/>
      <c r="E819" s="290"/>
      <c r="F819" s="290"/>
      <c r="G819" s="290"/>
      <c r="H819" s="291"/>
      <c r="I819" s="291"/>
      <c r="J819" s="292"/>
      <c r="K819" s="293"/>
      <c r="L819" s="293"/>
      <c r="M819" s="295" t="str">
        <f t="shared" si="105"/>
        <v/>
      </c>
      <c r="N819" s="296"/>
      <c r="O819" s="297" t="str">
        <f t="shared" si="100"/>
        <v/>
      </c>
      <c r="P819" s="296"/>
      <c r="Q819" s="297" t="str">
        <f t="shared" si="106"/>
        <v/>
      </c>
      <c r="R819" s="297" t="str">
        <f t="shared" si="101"/>
        <v/>
      </c>
      <c r="S819" s="298"/>
      <c r="T819" s="298"/>
      <c r="U819" s="299" t="str">
        <f t="shared" si="107"/>
        <v/>
      </c>
      <c r="V819" s="297" t="str">
        <f t="shared" si="102"/>
        <v/>
      </c>
      <c r="W819" s="300"/>
      <c r="X819" s="301"/>
      <c r="Y819" s="300"/>
      <c r="Z819" s="301"/>
      <c r="AA819" s="300"/>
      <c r="AB819" s="301"/>
      <c r="AC819" s="300"/>
      <c r="AD819" s="300"/>
      <c r="AE819" s="300"/>
      <c r="AF819" s="300"/>
      <c r="AG819" s="300"/>
      <c r="AH819" s="300"/>
      <c r="AI819" s="302" t="str">
        <f t="shared" si="103"/>
        <v/>
      </c>
      <c r="AJ819" s="303" t="str">
        <f ca="1">IFERROR(AVERAGEIFS('Discontinuity Log'!$O$5:$O$5117,'Discontinuity Log'!$A$5:$A$5117,J819,'Discontinuity Log'!$O$5:$O$5117,"&lt;&gt;"),"")</f>
        <v/>
      </c>
      <c r="AK819" s="304" t="str">
        <f t="shared" ca="1" si="104"/>
        <v/>
      </c>
      <c r="AL819" s="446"/>
    </row>
    <row r="820" spans="1:38" ht="19.2" customHeight="1" x14ac:dyDescent="0.3">
      <c r="A820" s="443"/>
      <c r="B820" s="444"/>
      <c r="C820" s="445"/>
      <c r="D820" s="291"/>
      <c r="E820" s="290"/>
      <c r="F820" s="290"/>
      <c r="G820" s="290"/>
      <c r="H820" s="291"/>
      <c r="I820" s="291"/>
      <c r="J820" s="292"/>
      <c r="K820" s="293"/>
      <c r="L820" s="293"/>
      <c r="M820" s="295" t="str">
        <f t="shared" si="105"/>
        <v/>
      </c>
      <c r="N820" s="296"/>
      <c r="O820" s="297" t="str">
        <f t="shared" si="100"/>
        <v/>
      </c>
      <c r="P820" s="296"/>
      <c r="Q820" s="297" t="str">
        <f t="shared" si="106"/>
        <v/>
      </c>
      <c r="R820" s="297" t="str">
        <f t="shared" si="101"/>
        <v/>
      </c>
      <c r="S820" s="298"/>
      <c r="T820" s="298"/>
      <c r="U820" s="299" t="str">
        <f t="shared" si="107"/>
        <v/>
      </c>
      <c r="V820" s="297" t="str">
        <f t="shared" si="102"/>
        <v/>
      </c>
      <c r="W820" s="300"/>
      <c r="X820" s="301"/>
      <c r="Y820" s="300"/>
      <c r="Z820" s="301"/>
      <c r="AA820" s="300"/>
      <c r="AB820" s="301"/>
      <c r="AC820" s="300"/>
      <c r="AD820" s="300"/>
      <c r="AE820" s="300"/>
      <c r="AF820" s="300"/>
      <c r="AG820" s="300"/>
      <c r="AH820" s="300"/>
      <c r="AI820" s="302" t="str">
        <f t="shared" si="103"/>
        <v/>
      </c>
      <c r="AJ820" s="303" t="str">
        <f ca="1">IFERROR(AVERAGEIFS('Discontinuity Log'!$O$5:$O$5117,'Discontinuity Log'!$A$5:$A$5117,J820,'Discontinuity Log'!$O$5:$O$5117,"&lt;&gt;"),"")</f>
        <v/>
      </c>
      <c r="AK820" s="304" t="str">
        <f t="shared" ca="1" si="104"/>
        <v/>
      </c>
      <c r="AL820" s="446"/>
    </row>
    <row r="821" spans="1:38" ht="19.2" customHeight="1" x14ac:dyDescent="0.3">
      <c r="A821" s="443"/>
      <c r="B821" s="444"/>
      <c r="C821" s="445"/>
      <c r="D821" s="291"/>
      <c r="E821" s="290"/>
      <c r="F821" s="290"/>
      <c r="G821" s="290"/>
      <c r="H821" s="291"/>
      <c r="I821" s="291"/>
      <c r="J821" s="292"/>
      <c r="K821" s="293"/>
      <c r="L821" s="293"/>
      <c r="M821" s="295" t="str">
        <f t="shared" si="105"/>
        <v/>
      </c>
      <c r="N821" s="296"/>
      <c r="O821" s="297" t="str">
        <f t="shared" si="100"/>
        <v/>
      </c>
      <c r="P821" s="296"/>
      <c r="Q821" s="297" t="str">
        <f t="shared" si="106"/>
        <v/>
      </c>
      <c r="R821" s="297" t="str">
        <f t="shared" si="101"/>
        <v/>
      </c>
      <c r="S821" s="298"/>
      <c r="T821" s="298"/>
      <c r="U821" s="299" t="str">
        <f t="shared" si="107"/>
        <v/>
      </c>
      <c r="V821" s="297" t="str">
        <f t="shared" si="102"/>
        <v/>
      </c>
      <c r="W821" s="300"/>
      <c r="X821" s="301"/>
      <c r="Y821" s="300"/>
      <c r="Z821" s="301"/>
      <c r="AA821" s="300"/>
      <c r="AB821" s="301"/>
      <c r="AC821" s="300"/>
      <c r="AD821" s="300"/>
      <c r="AE821" s="300"/>
      <c r="AF821" s="300"/>
      <c r="AG821" s="300"/>
      <c r="AH821" s="300"/>
      <c r="AI821" s="302" t="str">
        <f t="shared" si="103"/>
        <v/>
      </c>
      <c r="AJ821" s="303" t="str">
        <f ca="1">IFERROR(AVERAGEIFS('Discontinuity Log'!$O$5:$O$5117,'Discontinuity Log'!$A$5:$A$5117,J821,'Discontinuity Log'!$O$5:$O$5117,"&lt;&gt;"),"")</f>
        <v/>
      </c>
      <c r="AK821" s="304" t="str">
        <f t="shared" ca="1" si="104"/>
        <v/>
      </c>
      <c r="AL821" s="446"/>
    </row>
    <row r="822" spans="1:38" ht="19.2" customHeight="1" x14ac:dyDescent="0.3">
      <c r="A822" s="443"/>
      <c r="B822" s="444"/>
      <c r="C822" s="445"/>
      <c r="D822" s="291"/>
      <c r="E822" s="290"/>
      <c r="F822" s="290"/>
      <c r="G822" s="290"/>
      <c r="H822" s="291"/>
      <c r="I822" s="291"/>
      <c r="J822" s="292"/>
      <c r="K822" s="293"/>
      <c r="L822" s="293"/>
      <c r="M822" s="295" t="str">
        <f t="shared" si="105"/>
        <v/>
      </c>
      <c r="N822" s="296"/>
      <c r="O822" s="297" t="str">
        <f t="shared" si="100"/>
        <v/>
      </c>
      <c r="P822" s="296"/>
      <c r="Q822" s="297" t="str">
        <f t="shared" si="106"/>
        <v/>
      </c>
      <c r="R822" s="297" t="str">
        <f t="shared" si="101"/>
        <v/>
      </c>
      <c r="S822" s="298"/>
      <c r="T822" s="298"/>
      <c r="U822" s="299" t="str">
        <f t="shared" si="107"/>
        <v/>
      </c>
      <c r="V822" s="297" t="str">
        <f t="shared" si="102"/>
        <v/>
      </c>
      <c r="W822" s="300"/>
      <c r="X822" s="301"/>
      <c r="Y822" s="300"/>
      <c r="Z822" s="301"/>
      <c r="AA822" s="300"/>
      <c r="AB822" s="301"/>
      <c r="AC822" s="300"/>
      <c r="AD822" s="300"/>
      <c r="AE822" s="300"/>
      <c r="AF822" s="300"/>
      <c r="AG822" s="300"/>
      <c r="AH822" s="300"/>
      <c r="AI822" s="302" t="str">
        <f t="shared" si="103"/>
        <v/>
      </c>
      <c r="AJ822" s="303" t="str">
        <f ca="1">IFERROR(AVERAGEIFS('Discontinuity Log'!$O$5:$O$5117,'Discontinuity Log'!$A$5:$A$5117,J822,'Discontinuity Log'!$O$5:$O$5117,"&lt;&gt;"),"")</f>
        <v/>
      </c>
      <c r="AK822" s="304" t="str">
        <f t="shared" ca="1" si="104"/>
        <v/>
      </c>
      <c r="AL822" s="446"/>
    </row>
    <row r="823" spans="1:38" ht="19.2" customHeight="1" x14ac:dyDescent="0.3">
      <c r="A823" s="443"/>
      <c r="B823" s="444"/>
      <c r="C823" s="445"/>
      <c r="D823" s="291"/>
      <c r="E823" s="290"/>
      <c r="F823" s="290"/>
      <c r="G823" s="290"/>
      <c r="H823" s="291"/>
      <c r="I823" s="291"/>
      <c r="J823" s="292"/>
      <c r="K823" s="293"/>
      <c r="L823" s="293"/>
      <c r="M823" s="295" t="str">
        <f t="shared" si="105"/>
        <v/>
      </c>
      <c r="N823" s="296"/>
      <c r="O823" s="297" t="str">
        <f t="shared" si="100"/>
        <v/>
      </c>
      <c r="P823" s="296"/>
      <c r="Q823" s="297" t="str">
        <f t="shared" si="106"/>
        <v/>
      </c>
      <c r="R823" s="297" t="str">
        <f t="shared" si="101"/>
        <v/>
      </c>
      <c r="S823" s="298"/>
      <c r="T823" s="298"/>
      <c r="U823" s="299" t="str">
        <f t="shared" si="107"/>
        <v/>
      </c>
      <c r="V823" s="297" t="str">
        <f t="shared" si="102"/>
        <v/>
      </c>
      <c r="W823" s="300"/>
      <c r="X823" s="301"/>
      <c r="Y823" s="300"/>
      <c r="Z823" s="301"/>
      <c r="AA823" s="300"/>
      <c r="AB823" s="301"/>
      <c r="AC823" s="300"/>
      <c r="AD823" s="300"/>
      <c r="AE823" s="300"/>
      <c r="AF823" s="300"/>
      <c r="AG823" s="300"/>
      <c r="AH823" s="300"/>
      <c r="AI823" s="302" t="str">
        <f t="shared" si="103"/>
        <v/>
      </c>
      <c r="AJ823" s="303" t="str">
        <f ca="1">IFERROR(AVERAGEIFS('Discontinuity Log'!$O$5:$O$5117,'Discontinuity Log'!$A$5:$A$5117,J823,'Discontinuity Log'!$O$5:$O$5117,"&lt;&gt;"),"")</f>
        <v/>
      </c>
      <c r="AK823" s="304" t="str">
        <f t="shared" ca="1" si="104"/>
        <v/>
      </c>
      <c r="AL823" s="446"/>
    </row>
    <row r="824" spans="1:38" ht="19.2" customHeight="1" x14ac:dyDescent="0.3">
      <c r="A824" s="443"/>
      <c r="B824" s="444"/>
      <c r="C824" s="445"/>
      <c r="D824" s="291"/>
      <c r="E824" s="290"/>
      <c r="F824" s="290"/>
      <c r="G824" s="290"/>
      <c r="H824" s="291"/>
      <c r="I824" s="291"/>
      <c r="J824" s="292"/>
      <c r="K824" s="293"/>
      <c r="L824" s="293"/>
      <c r="M824" s="295" t="str">
        <f t="shared" si="105"/>
        <v/>
      </c>
      <c r="N824" s="296"/>
      <c r="O824" s="297" t="str">
        <f t="shared" si="100"/>
        <v/>
      </c>
      <c r="P824" s="296"/>
      <c r="Q824" s="297" t="str">
        <f t="shared" si="106"/>
        <v/>
      </c>
      <c r="R824" s="297" t="str">
        <f t="shared" si="101"/>
        <v/>
      </c>
      <c r="S824" s="298"/>
      <c r="T824" s="298"/>
      <c r="U824" s="299" t="str">
        <f t="shared" si="107"/>
        <v/>
      </c>
      <c r="V824" s="297" t="str">
        <f t="shared" si="102"/>
        <v/>
      </c>
      <c r="W824" s="300"/>
      <c r="X824" s="301"/>
      <c r="Y824" s="300"/>
      <c r="Z824" s="301"/>
      <c r="AA824" s="300"/>
      <c r="AB824" s="301"/>
      <c r="AC824" s="300"/>
      <c r="AD824" s="300"/>
      <c r="AE824" s="300"/>
      <c r="AF824" s="300"/>
      <c r="AG824" s="300"/>
      <c r="AH824" s="300"/>
      <c r="AI824" s="302" t="str">
        <f t="shared" si="103"/>
        <v/>
      </c>
      <c r="AJ824" s="303" t="str">
        <f ca="1">IFERROR(AVERAGEIFS('Discontinuity Log'!$O$5:$O$5117,'Discontinuity Log'!$A$5:$A$5117,J824,'Discontinuity Log'!$O$5:$O$5117,"&lt;&gt;"),"")</f>
        <v/>
      </c>
      <c r="AK824" s="304" t="str">
        <f t="shared" ca="1" si="104"/>
        <v/>
      </c>
      <c r="AL824" s="446"/>
    </row>
    <row r="825" spans="1:38" ht="19.2" customHeight="1" x14ac:dyDescent="0.3">
      <c r="A825" s="443"/>
      <c r="B825" s="444"/>
      <c r="C825" s="445"/>
      <c r="D825" s="291"/>
      <c r="E825" s="290"/>
      <c r="F825" s="290"/>
      <c r="G825" s="290"/>
      <c r="H825" s="291"/>
      <c r="I825" s="291"/>
      <c r="J825" s="292"/>
      <c r="K825" s="293"/>
      <c r="L825" s="293"/>
      <c r="M825" s="295" t="str">
        <f t="shared" si="105"/>
        <v/>
      </c>
      <c r="N825" s="296"/>
      <c r="O825" s="297" t="str">
        <f t="shared" si="100"/>
        <v/>
      </c>
      <c r="P825" s="296"/>
      <c r="Q825" s="297" t="str">
        <f t="shared" si="106"/>
        <v/>
      </c>
      <c r="R825" s="297" t="str">
        <f t="shared" si="101"/>
        <v/>
      </c>
      <c r="S825" s="298"/>
      <c r="T825" s="298"/>
      <c r="U825" s="299" t="str">
        <f t="shared" si="107"/>
        <v/>
      </c>
      <c r="V825" s="297" t="str">
        <f t="shared" si="102"/>
        <v/>
      </c>
      <c r="W825" s="300"/>
      <c r="X825" s="301"/>
      <c r="Y825" s="300"/>
      <c r="Z825" s="301"/>
      <c r="AA825" s="300"/>
      <c r="AB825" s="301"/>
      <c r="AC825" s="300"/>
      <c r="AD825" s="300"/>
      <c r="AE825" s="300"/>
      <c r="AF825" s="300"/>
      <c r="AG825" s="300"/>
      <c r="AH825" s="300"/>
      <c r="AI825" s="302" t="str">
        <f t="shared" si="103"/>
        <v/>
      </c>
      <c r="AJ825" s="303" t="str">
        <f ca="1">IFERROR(AVERAGEIFS('Discontinuity Log'!$O$5:$O$5117,'Discontinuity Log'!$A$5:$A$5117,J825,'Discontinuity Log'!$O$5:$O$5117,"&lt;&gt;"),"")</f>
        <v/>
      </c>
      <c r="AK825" s="304" t="str">
        <f t="shared" ca="1" si="104"/>
        <v/>
      </c>
      <c r="AL825" s="446"/>
    </row>
    <row r="826" spans="1:38" ht="19.2" customHeight="1" x14ac:dyDescent="0.3">
      <c r="A826" s="443"/>
      <c r="B826" s="444"/>
      <c r="C826" s="445"/>
      <c r="D826" s="291"/>
      <c r="E826" s="290"/>
      <c r="F826" s="290"/>
      <c r="G826" s="290"/>
      <c r="H826" s="291"/>
      <c r="I826" s="291"/>
      <c r="J826" s="292"/>
      <c r="K826" s="293"/>
      <c r="L826" s="293"/>
      <c r="M826" s="295" t="str">
        <f t="shared" si="105"/>
        <v/>
      </c>
      <c r="N826" s="296"/>
      <c r="O826" s="297" t="str">
        <f t="shared" si="100"/>
        <v/>
      </c>
      <c r="P826" s="296"/>
      <c r="Q826" s="297" t="str">
        <f t="shared" si="106"/>
        <v/>
      </c>
      <c r="R826" s="297" t="str">
        <f t="shared" si="101"/>
        <v/>
      </c>
      <c r="S826" s="298"/>
      <c r="T826" s="298"/>
      <c r="U826" s="299" t="str">
        <f t="shared" si="107"/>
        <v/>
      </c>
      <c r="V826" s="297" t="str">
        <f t="shared" si="102"/>
        <v/>
      </c>
      <c r="W826" s="300"/>
      <c r="X826" s="301"/>
      <c r="Y826" s="300"/>
      <c r="Z826" s="301"/>
      <c r="AA826" s="300"/>
      <c r="AB826" s="301"/>
      <c r="AC826" s="300"/>
      <c r="AD826" s="300"/>
      <c r="AE826" s="300"/>
      <c r="AF826" s="300"/>
      <c r="AG826" s="300"/>
      <c r="AH826" s="300"/>
      <c r="AI826" s="302" t="str">
        <f t="shared" si="103"/>
        <v/>
      </c>
      <c r="AJ826" s="303" t="str">
        <f ca="1">IFERROR(AVERAGEIFS('Discontinuity Log'!$O$5:$O$5117,'Discontinuity Log'!$A$5:$A$5117,J826,'Discontinuity Log'!$O$5:$O$5117,"&lt;&gt;"),"")</f>
        <v/>
      </c>
      <c r="AK826" s="304" t="str">
        <f t="shared" ca="1" si="104"/>
        <v/>
      </c>
      <c r="AL826" s="446"/>
    </row>
    <row r="827" spans="1:38" ht="19.2" customHeight="1" x14ac:dyDescent="0.3">
      <c r="A827" s="443"/>
      <c r="B827" s="444"/>
      <c r="C827" s="445"/>
      <c r="D827" s="291"/>
      <c r="E827" s="290"/>
      <c r="F827" s="290"/>
      <c r="G827" s="290"/>
      <c r="H827" s="291"/>
      <c r="I827" s="291"/>
      <c r="J827" s="292"/>
      <c r="K827" s="293"/>
      <c r="L827" s="293"/>
      <c r="M827" s="295" t="str">
        <f t="shared" si="105"/>
        <v/>
      </c>
      <c r="N827" s="296"/>
      <c r="O827" s="297" t="str">
        <f t="shared" si="100"/>
        <v/>
      </c>
      <c r="P827" s="296"/>
      <c r="Q827" s="297" t="str">
        <f t="shared" si="106"/>
        <v/>
      </c>
      <c r="R827" s="297" t="str">
        <f t="shared" si="101"/>
        <v/>
      </c>
      <c r="S827" s="298"/>
      <c r="T827" s="298"/>
      <c r="U827" s="299" t="str">
        <f t="shared" si="107"/>
        <v/>
      </c>
      <c r="V827" s="297" t="str">
        <f t="shared" si="102"/>
        <v/>
      </c>
      <c r="W827" s="300"/>
      <c r="X827" s="301"/>
      <c r="Y827" s="300"/>
      <c r="Z827" s="301"/>
      <c r="AA827" s="300"/>
      <c r="AB827" s="301"/>
      <c r="AC827" s="300"/>
      <c r="AD827" s="300"/>
      <c r="AE827" s="300"/>
      <c r="AF827" s="300"/>
      <c r="AG827" s="300"/>
      <c r="AH827" s="300"/>
      <c r="AI827" s="302" t="str">
        <f t="shared" si="103"/>
        <v/>
      </c>
      <c r="AJ827" s="303" t="str">
        <f ca="1">IFERROR(AVERAGEIFS('Discontinuity Log'!$O$5:$O$5117,'Discontinuity Log'!$A$5:$A$5117,J827,'Discontinuity Log'!$O$5:$O$5117,"&lt;&gt;"),"")</f>
        <v/>
      </c>
      <c r="AK827" s="304" t="str">
        <f t="shared" ca="1" si="104"/>
        <v/>
      </c>
      <c r="AL827" s="446"/>
    </row>
    <row r="828" spans="1:38" ht="19.2" customHeight="1" x14ac:dyDescent="0.3">
      <c r="A828" s="443"/>
      <c r="B828" s="444"/>
      <c r="C828" s="445"/>
      <c r="D828" s="291"/>
      <c r="E828" s="290"/>
      <c r="F828" s="290"/>
      <c r="G828" s="290"/>
      <c r="H828" s="291"/>
      <c r="I828" s="291"/>
      <c r="J828" s="292"/>
      <c r="K828" s="293"/>
      <c r="L828" s="293"/>
      <c r="M828" s="295" t="str">
        <f t="shared" si="105"/>
        <v/>
      </c>
      <c r="N828" s="296"/>
      <c r="O828" s="297" t="str">
        <f t="shared" si="100"/>
        <v/>
      </c>
      <c r="P828" s="296"/>
      <c r="Q828" s="297" t="str">
        <f t="shared" si="106"/>
        <v/>
      </c>
      <c r="R828" s="297" t="str">
        <f t="shared" si="101"/>
        <v/>
      </c>
      <c r="S828" s="298"/>
      <c r="T828" s="298"/>
      <c r="U828" s="299" t="str">
        <f t="shared" si="107"/>
        <v/>
      </c>
      <c r="V828" s="297" t="str">
        <f t="shared" si="102"/>
        <v/>
      </c>
      <c r="W828" s="300"/>
      <c r="X828" s="301"/>
      <c r="Y828" s="300"/>
      <c r="Z828" s="301"/>
      <c r="AA828" s="300"/>
      <c r="AB828" s="301"/>
      <c r="AC828" s="300"/>
      <c r="AD828" s="300"/>
      <c r="AE828" s="300"/>
      <c r="AF828" s="300"/>
      <c r="AG828" s="300"/>
      <c r="AH828" s="300"/>
      <c r="AI828" s="302" t="str">
        <f t="shared" si="103"/>
        <v/>
      </c>
      <c r="AJ828" s="303" t="str">
        <f ca="1">IFERROR(AVERAGEIFS('Discontinuity Log'!$O$5:$O$5117,'Discontinuity Log'!$A$5:$A$5117,J828,'Discontinuity Log'!$O$5:$O$5117,"&lt;&gt;"),"")</f>
        <v/>
      </c>
      <c r="AK828" s="304" t="str">
        <f t="shared" ca="1" si="104"/>
        <v/>
      </c>
      <c r="AL828" s="446"/>
    </row>
    <row r="829" spans="1:38" ht="19.2" customHeight="1" x14ac:dyDescent="0.3">
      <c r="A829" s="443"/>
      <c r="B829" s="444"/>
      <c r="C829" s="445"/>
      <c r="D829" s="291"/>
      <c r="E829" s="290"/>
      <c r="F829" s="290"/>
      <c r="G829" s="290"/>
      <c r="H829" s="291"/>
      <c r="I829" s="291"/>
      <c r="J829" s="292"/>
      <c r="K829" s="293"/>
      <c r="L829" s="293"/>
      <c r="M829" s="295" t="str">
        <f t="shared" si="105"/>
        <v/>
      </c>
      <c r="N829" s="296"/>
      <c r="O829" s="297" t="str">
        <f t="shared" si="100"/>
        <v/>
      </c>
      <c r="P829" s="296"/>
      <c r="Q829" s="297" t="str">
        <f t="shared" si="106"/>
        <v/>
      </c>
      <c r="R829" s="297" t="str">
        <f t="shared" si="101"/>
        <v/>
      </c>
      <c r="S829" s="298"/>
      <c r="T829" s="298"/>
      <c r="U829" s="299" t="str">
        <f t="shared" si="107"/>
        <v/>
      </c>
      <c r="V829" s="297" t="str">
        <f t="shared" si="102"/>
        <v/>
      </c>
      <c r="W829" s="300"/>
      <c r="X829" s="301"/>
      <c r="Y829" s="300"/>
      <c r="Z829" s="301"/>
      <c r="AA829" s="300"/>
      <c r="AB829" s="301"/>
      <c r="AC829" s="300"/>
      <c r="AD829" s="300"/>
      <c r="AE829" s="300"/>
      <c r="AF829" s="300"/>
      <c r="AG829" s="300"/>
      <c r="AH829" s="300"/>
      <c r="AI829" s="302" t="str">
        <f t="shared" si="103"/>
        <v/>
      </c>
      <c r="AJ829" s="303" t="str">
        <f ca="1">IFERROR(AVERAGEIFS('Discontinuity Log'!$O$5:$O$5117,'Discontinuity Log'!$A$5:$A$5117,J829,'Discontinuity Log'!$O$5:$O$5117,"&lt;&gt;"),"")</f>
        <v/>
      </c>
      <c r="AK829" s="304" t="str">
        <f t="shared" ca="1" si="104"/>
        <v/>
      </c>
      <c r="AL829" s="446"/>
    </row>
    <row r="830" spans="1:38" ht="19.2" customHeight="1" x14ac:dyDescent="0.3">
      <c r="A830" s="443"/>
      <c r="B830" s="444"/>
      <c r="C830" s="445"/>
      <c r="D830" s="291"/>
      <c r="E830" s="290"/>
      <c r="F830" s="290"/>
      <c r="G830" s="290"/>
      <c r="H830" s="291"/>
      <c r="I830" s="291"/>
      <c r="J830" s="292"/>
      <c r="K830" s="293"/>
      <c r="L830" s="293"/>
      <c r="M830" s="295" t="str">
        <f t="shared" si="105"/>
        <v/>
      </c>
      <c r="N830" s="296"/>
      <c r="O830" s="297" t="str">
        <f t="shared" si="100"/>
        <v/>
      </c>
      <c r="P830" s="296"/>
      <c r="Q830" s="297" t="str">
        <f t="shared" si="106"/>
        <v/>
      </c>
      <c r="R830" s="297" t="str">
        <f t="shared" si="101"/>
        <v/>
      </c>
      <c r="S830" s="298"/>
      <c r="T830" s="298"/>
      <c r="U830" s="299" t="str">
        <f t="shared" si="107"/>
        <v/>
      </c>
      <c r="V830" s="297" t="str">
        <f t="shared" si="102"/>
        <v/>
      </c>
      <c r="W830" s="300"/>
      <c r="X830" s="301"/>
      <c r="Y830" s="300"/>
      <c r="Z830" s="301"/>
      <c r="AA830" s="300"/>
      <c r="AB830" s="301"/>
      <c r="AC830" s="300"/>
      <c r="AD830" s="300"/>
      <c r="AE830" s="300"/>
      <c r="AF830" s="300"/>
      <c r="AG830" s="300"/>
      <c r="AH830" s="300"/>
      <c r="AI830" s="302" t="str">
        <f t="shared" si="103"/>
        <v/>
      </c>
      <c r="AJ830" s="303" t="str">
        <f ca="1">IFERROR(AVERAGEIFS('Discontinuity Log'!$O$5:$O$5117,'Discontinuity Log'!$A$5:$A$5117,J830,'Discontinuity Log'!$O$5:$O$5117,"&lt;&gt;"),"")</f>
        <v/>
      </c>
      <c r="AK830" s="304" t="str">
        <f t="shared" ca="1" si="104"/>
        <v/>
      </c>
      <c r="AL830" s="446"/>
    </row>
    <row r="831" spans="1:38" ht="19.2" customHeight="1" x14ac:dyDescent="0.3">
      <c r="A831" s="443"/>
      <c r="B831" s="444"/>
      <c r="C831" s="445"/>
      <c r="D831" s="291"/>
      <c r="E831" s="290"/>
      <c r="F831" s="290"/>
      <c r="G831" s="290"/>
      <c r="H831" s="291"/>
      <c r="I831" s="291"/>
      <c r="J831" s="292"/>
      <c r="K831" s="293"/>
      <c r="L831" s="293"/>
      <c r="M831" s="295" t="str">
        <f t="shared" si="105"/>
        <v/>
      </c>
      <c r="N831" s="296"/>
      <c r="O831" s="297" t="str">
        <f t="shared" si="100"/>
        <v/>
      </c>
      <c r="P831" s="296"/>
      <c r="Q831" s="297" t="str">
        <f t="shared" si="106"/>
        <v/>
      </c>
      <c r="R831" s="297" t="str">
        <f t="shared" si="101"/>
        <v/>
      </c>
      <c r="S831" s="298"/>
      <c r="T831" s="298"/>
      <c r="U831" s="299" t="str">
        <f t="shared" si="107"/>
        <v/>
      </c>
      <c r="V831" s="297" t="str">
        <f t="shared" si="102"/>
        <v/>
      </c>
      <c r="W831" s="300"/>
      <c r="X831" s="301"/>
      <c r="Y831" s="300"/>
      <c r="Z831" s="301"/>
      <c r="AA831" s="300"/>
      <c r="AB831" s="301"/>
      <c r="AC831" s="300"/>
      <c r="AD831" s="300"/>
      <c r="AE831" s="300"/>
      <c r="AF831" s="300"/>
      <c r="AG831" s="300"/>
      <c r="AH831" s="300"/>
      <c r="AI831" s="302" t="str">
        <f t="shared" si="103"/>
        <v/>
      </c>
      <c r="AJ831" s="303" t="str">
        <f ca="1">IFERROR(AVERAGEIFS('Discontinuity Log'!$O$5:$O$5117,'Discontinuity Log'!$A$5:$A$5117,J831,'Discontinuity Log'!$O$5:$O$5117,"&lt;&gt;"),"")</f>
        <v/>
      </c>
      <c r="AK831" s="304" t="str">
        <f t="shared" ca="1" si="104"/>
        <v/>
      </c>
      <c r="AL831" s="446"/>
    </row>
    <row r="832" spans="1:38" ht="19.2" customHeight="1" x14ac:dyDescent="0.3">
      <c r="A832" s="443"/>
      <c r="B832" s="444"/>
      <c r="C832" s="445"/>
      <c r="D832" s="291"/>
      <c r="E832" s="290"/>
      <c r="F832" s="290"/>
      <c r="G832" s="290"/>
      <c r="H832" s="291"/>
      <c r="I832" s="291"/>
      <c r="J832" s="292"/>
      <c r="K832" s="293"/>
      <c r="L832" s="293"/>
      <c r="M832" s="295" t="str">
        <f t="shared" si="105"/>
        <v/>
      </c>
      <c r="N832" s="296"/>
      <c r="O832" s="297" t="str">
        <f t="shared" ref="O832:O895" si="108">IF(ISNUMBER(N832),N832/(M832)*100,"")</f>
        <v/>
      </c>
      <c r="P832" s="296"/>
      <c r="Q832" s="297" t="str">
        <f t="shared" si="106"/>
        <v/>
      </c>
      <c r="R832" s="297" t="str">
        <f t="shared" ref="R832:R895" si="109">IF(ISNUMBER(Q832),IF(Q832&lt;25,3,(IF(Q832&lt;50,8,IF(Q832&lt;75,13,IF(Q832&lt;90,17,IF(Q832&gt;=90,20,"")))))),"")</f>
        <v/>
      </c>
      <c r="S832" s="298"/>
      <c r="T832" s="298"/>
      <c r="U832" s="299" t="str">
        <f t="shared" si="107"/>
        <v/>
      </c>
      <c r="V832" s="297" t="str">
        <f t="shared" ref="V832:V895" si="110">IF(ISBLANK(T832),"",IF(T832=0,30,IF(U832&gt;=3,30,(IF(U832&gt;=1,25,(IF(U832&gt;=0.3,20,(IF(U832&gt;0.05,10,(IF(U832&lt;=0.05,5,"")))))))))))</f>
        <v/>
      </c>
      <c r="W832" s="300"/>
      <c r="X832" s="301"/>
      <c r="Y832" s="300"/>
      <c r="Z832" s="301"/>
      <c r="AA832" s="300"/>
      <c r="AB832" s="301"/>
      <c r="AC832" s="300"/>
      <c r="AD832" s="300"/>
      <c r="AE832" s="300"/>
      <c r="AF832" s="300"/>
      <c r="AG832" s="300"/>
      <c r="AH832" s="300"/>
      <c r="AI832" s="302" t="str">
        <f t="shared" ref="AI832:AI895" si="111">(IF(AH832="R6",15,IF(AH832="R5",12,IF(AH832="R4",7,IF(AH832="R3",4,IF(AH832="R2",2,IF(AH832="R1",1,IF(OR(AH832="R0",AH832="S0",AH832="S1",AH832="S2",AH832="S3",AH832="S4",AH832="S5",AH832="S6"),0,""))))))))</f>
        <v/>
      </c>
      <c r="AJ832" s="303" t="str">
        <f ca="1">IFERROR(AVERAGEIFS('Discontinuity Log'!$O$5:$O$5117,'Discontinuity Log'!$A$5:$A$5117,J832,'Discontinuity Log'!$O$5:$O$5117,"&lt;&gt;"),"")</f>
        <v/>
      </c>
      <c r="AK832" s="304" t="str">
        <f t="shared" ref="AK832:AK895" ca="1" si="112">IF(AND(ISNUMBER(R832),ISNUMBER(AI832),ISNUMBER(V832),ISNUMBER(AJ832)),SUM(R832,V832,AI832,AJ832,10),"")</f>
        <v/>
      </c>
      <c r="AL832" s="446"/>
    </row>
    <row r="833" spans="1:38" ht="19.2" customHeight="1" x14ac:dyDescent="0.3">
      <c r="A833" s="443"/>
      <c r="B833" s="444"/>
      <c r="C833" s="445"/>
      <c r="D833" s="291"/>
      <c r="E833" s="290"/>
      <c r="F833" s="290"/>
      <c r="G833" s="290"/>
      <c r="H833" s="291"/>
      <c r="I833" s="291"/>
      <c r="J833" s="292"/>
      <c r="K833" s="293"/>
      <c r="L833" s="293"/>
      <c r="M833" s="295" t="str">
        <f t="shared" ref="M833:M896" si="113">IF(ISBLANK(L833),"",L833-K833)</f>
        <v/>
      </c>
      <c r="N833" s="296"/>
      <c r="O833" s="297" t="str">
        <f t="shared" si="108"/>
        <v/>
      </c>
      <c r="P833" s="296"/>
      <c r="Q833" s="297" t="str">
        <f t="shared" ref="Q833:Q896" si="114">IF(ISNUMBER(P833),P833/(M833)*100,"")</f>
        <v/>
      </c>
      <c r="R833" s="297" t="str">
        <f t="shared" si="109"/>
        <v/>
      </c>
      <c r="S833" s="298"/>
      <c r="T833" s="298"/>
      <c r="U833" s="299" t="str">
        <f t="shared" ref="U833:U896" si="115">IF(ISBLANK(T833),"",IF(T833=0,N833,N833/T833))</f>
        <v/>
      </c>
      <c r="V833" s="297" t="str">
        <f t="shared" si="110"/>
        <v/>
      </c>
      <c r="W833" s="300"/>
      <c r="X833" s="301"/>
      <c r="Y833" s="300"/>
      <c r="Z833" s="301"/>
      <c r="AA833" s="300"/>
      <c r="AB833" s="301"/>
      <c r="AC833" s="300"/>
      <c r="AD833" s="300"/>
      <c r="AE833" s="300"/>
      <c r="AF833" s="300"/>
      <c r="AG833" s="300"/>
      <c r="AH833" s="300"/>
      <c r="AI833" s="302" t="str">
        <f t="shared" si="111"/>
        <v/>
      </c>
      <c r="AJ833" s="303" t="str">
        <f ca="1">IFERROR(AVERAGEIFS('Discontinuity Log'!$O$5:$O$5117,'Discontinuity Log'!$A$5:$A$5117,J833,'Discontinuity Log'!$O$5:$O$5117,"&lt;&gt;"),"")</f>
        <v/>
      </c>
      <c r="AK833" s="304" t="str">
        <f t="shared" ca="1" si="112"/>
        <v/>
      </c>
      <c r="AL833" s="446"/>
    </row>
    <row r="834" spans="1:38" ht="19.2" customHeight="1" x14ac:dyDescent="0.3">
      <c r="A834" s="443"/>
      <c r="B834" s="444"/>
      <c r="C834" s="445"/>
      <c r="D834" s="291"/>
      <c r="E834" s="290"/>
      <c r="F834" s="290"/>
      <c r="G834" s="290"/>
      <c r="H834" s="291"/>
      <c r="I834" s="291"/>
      <c r="J834" s="292"/>
      <c r="K834" s="293"/>
      <c r="L834" s="293"/>
      <c r="M834" s="295" t="str">
        <f t="shared" si="113"/>
        <v/>
      </c>
      <c r="N834" s="296"/>
      <c r="O834" s="297" t="str">
        <f t="shared" si="108"/>
        <v/>
      </c>
      <c r="P834" s="296"/>
      <c r="Q834" s="297" t="str">
        <f t="shared" si="114"/>
        <v/>
      </c>
      <c r="R834" s="297" t="str">
        <f t="shared" si="109"/>
        <v/>
      </c>
      <c r="S834" s="298"/>
      <c r="T834" s="298"/>
      <c r="U834" s="299" t="str">
        <f t="shared" si="115"/>
        <v/>
      </c>
      <c r="V834" s="297" t="str">
        <f t="shared" si="110"/>
        <v/>
      </c>
      <c r="W834" s="300"/>
      <c r="X834" s="301"/>
      <c r="Y834" s="300"/>
      <c r="Z834" s="301"/>
      <c r="AA834" s="300"/>
      <c r="AB834" s="301"/>
      <c r="AC834" s="300"/>
      <c r="AD834" s="300"/>
      <c r="AE834" s="300"/>
      <c r="AF834" s="300"/>
      <c r="AG834" s="300"/>
      <c r="AH834" s="300"/>
      <c r="AI834" s="302" t="str">
        <f t="shared" si="111"/>
        <v/>
      </c>
      <c r="AJ834" s="303" t="str">
        <f ca="1">IFERROR(AVERAGEIFS('Discontinuity Log'!$O$5:$O$5117,'Discontinuity Log'!$A$5:$A$5117,J834,'Discontinuity Log'!$O$5:$O$5117,"&lt;&gt;"),"")</f>
        <v/>
      </c>
      <c r="AK834" s="304" t="str">
        <f t="shared" ca="1" si="112"/>
        <v/>
      </c>
      <c r="AL834" s="446"/>
    </row>
    <row r="835" spans="1:38" ht="19.2" customHeight="1" x14ac:dyDescent="0.3">
      <c r="A835" s="443"/>
      <c r="B835" s="444"/>
      <c r="C835" s="445"/>
      <c r="D835" s="291"/>
      <c r="E835" s="290"/>
      <c r="F835" s="290"/>
      <c r="G835" s="290"/>
      <c r="H835" s="291"/>
      <c r="I835" s="291"/>
      <c r="J835" s="292"/>
      <c r="K835" s="293"/>
      <c r="L835" s="293"/>
      <c r="M835" s="295" t="str">
        <f t="shared" si="113"/>
        <v/>
      </c>
      <c r="N835" s="296"/>
      <c r="O835" s="297" t="str">
        <f t="shared" si="108"/>
        <v/>
      </c>
      <c r="P835" s="296"/>
      <c r="Q835" s="297" t="str">
        <f t="shared" si="114"/>
        <v/>
      </c>
      <c r="R835" s="297" t="str">
        <f t="shared" si="109"/>
        <v/>
      </c>
      <c r="S835" s="298"/>
      <c r="T835" s="298"/>
      <c r="U835" s="299" t="str">
        <f t="shared" si="115"/>
        <v/>
      </c>
      <c r="V835" s="297" t="str">
        <f t="shared" si="110"/>
        <v/>
      </c>
      <c r="W835" s="300"/>
      <c r="X835" s="301"/>
      <c r="Y835" s="300"/>
      <c r="Z835" s="301"/>
      <c r="AA835" s="300"/>
      <c r="AB835" s="301"/>
      <c r="AC835" s="300"/>
      <c r="AD835" s="300"/>
      <c r="AE835" s="300"/>
      <c r="AF835" s="300"/>
      <c r="AG835" s="300"/>
      <c r="AH835" s="300"/>
      <c r="AI835" s="302" t="str">
        <f t="shared" si="111"/>
        <v/>
      </c>
      <c r="AJ835" s="303" t="str">
        <f ca="1">IFERROR(AVERAGEIFS('Discontinuity Log'!$O$5:$O$5117,'Discontinuity Log'!$A$5:$A$5117,J835,'Discontinuity Log'!$O$5:$O$5117,"&lt;&gt;"),"")</f>
        <v/>
      </c>
      <c r="AK835" s="304" t="str">
        <f t="shared" ca="1" si="112"/>
        <v/>
      </c>
      <c r="AL835" s="446"/>
    </row>
    <row r="836" spans="1:38" ht="19.2" customHeight="1" x14ac:dyDescent="0.3">
      <c r="A836" s="443"/>
      <c r="B836" s="444"/>
      <c r="C836" s="445"/>
      <c r="D836" s="291"/>
      <c r="E836" s="290"/>
      <c r="F836" s="290"/>
      <c r="G836" s="290"/>
      <c r="H836" s="291"/>
      <c r="I836" s="291"/>
      <c r="J836" s="292"/>
      <c r="K836" s="293"/>
      <c r="L836" s="293"/>
      <c r="M836" s="295" t="str">
        <f t="shared" si="113"/>
        <v/>
      </c>
      <c r="N836" s="296"/>
      <c r="O836" s="297" t="str">
        <f t="shared" si="108"/>
        <v/>
      </c>
      <c r="P836" s="296"/>
      <c r="Q836" s="297" t="str">
        <f t="shared" si="114"/>
        <v/>
      </c>
      <c r="R836" s="297" t="str">
        <f t="shared" si="109"/>
        <v/>
      </c>
      <c r="S836" s="298"/>
      <c r="T836" s="298"/>
      <c r="U836" s="299" t="str">
        <f t="shared" si="115"/>
        <v/>
      </c>
      <c r="V836" s="297" t="str">
        <f t="shared" si="110"/>
        <v/>
      </c>
      <c r="W836" s="300"/>
      <c r="X836" s="301"/>
      <c r="Y836" s="300"/>
      <c r="Z836" s="301"/>
      <c r="AA836" s="300"/>
      <c r="AB836" s="301"/>
      <c r="AC836" s="300"/>
      <c r="AD836" s="300"/>
      <c r="AE836" s="300"/>
      <c r="AF836" s="300"/>
      <c r="AG836" s="300"/>
      <c r="AH836" s="300"/>
      <c r="AI836" s="302" t="str">
        <f t="shared" si="111"/>
        <v/>
      </c>
      <c r="AJ836" s="303" t="str">
        <f ca="1">IFERROR(AVERAGEIFS('Discontinuity Log'!$O$5:$O$5117,'Discontinuity Log'!$A$5:$A$5117,J836,'Discontinuity Log'!$O$5:$O$5117,"&lt;&gt;"),"")</f>
        <v/>
      </c>
      <c r="AK836" s="304" t="str">
        <f t="shared" ca="1" si="112"/>
        <v/>
      </c>
      <c r="AL836" s="446"/>
    </row>
    <row r="837" spans="1:38" ht="19.2" customHeight="1" x14ac:dyDescent="0.3">
      <c r="A837" s="443"/>
      <c r="B837" s="444"/>
      <c r="C837" s="445"/>
      <c r="D837" s="291"/>
      <c r="E837" s="290"/>
      <c r="F837" s="290"/>
      <c r="G837" s="290"/>
      <c r="H837" s="291"/>
      <c r="I837" s="291"/>
      <c r="J837" s="292"/>
      <c r="K837" s="293"/>
      <c r="L837" s="293"/>
      <c r="M837" s="295" t="str">
        <f t="shared" si="113"/>
        <v/>
      </c>
      <c r="N837" s="296"/>
      <c r="O837" s="297" t="str">
        <f t="shared" si="108"/>
        <v/>
      </c>
      <c r="P837" s="296"/>
      <c r="Q837" s="297" t="str">
        <f t="shared" si="114"/>
        <v/>
      </c>
      <c r="R837" s="297" t="str">
        <f t="shared" si="109"/>
        <v/>
      </c>
      <c r="S837" s="298"/>
      <c r="T837" s="298"/>
      <c r="U837" s="299" t="str">
        <f t="shared" si="115"/>
        <v/>
      </c>
      <c r="V837" s="297" t="str">
        <f t="shared" si="110"/>
        <v/>
      </c>
      <c r="W837" s="300"/>
      <c r="X837" s="301"/>
      <c r="Y837" s="300"/>
      <c r="Z837" s="301"/>
      <c r="AA837" s="300"/>
      <c r="AB837" s="301"/>
      <c r="AC837" s="300"/>
      <c r="AD837" s="300"/>
      <c r="AE837" s="300"/>
      <c r="AF837" s="300"/>
      <c r="AG837" s="300"/>
      <c r="AH837" s="300"/>
      <c r="AI837" s="302" t="str">
        <f t="shared" si="111"/>
        <v/>
      </c>
      <c r="AJ837" s="303" t="str">
        <f ca="1">IFERROR(AVERAGEIFS('Discontinuity Log'!$O$5:$O$5117,'Discontinuity Log'!$A$5:$A$5117,J837,'Discontinuity Log'!$O$5:$O$5117,"&lt;&gt;"),"")</f>
        <v/>
      </c>
      <c r="AK837" s="304" t="str">
        <f t="shared" ca="1" si="112"/>
        <v/>
      </c>
      <c r="AL837" s="446"/>
    </row>
    <row r="838" spans="1:38" ht="19.2" customHeight="1" x14ac:dyDescent="0.3">
      <c r="A838" s="443"/>
      <c r="B838" s="444"/>
      <c r="C838" s="445"/>
      <c r="D838" s="291"/>
      <c r="E838" s="290"/>
      <c r="F838" s="290"/>
      <c r="G838" s="290"/>
      <c r="H838" s="291"/>
      <c r="I838" s="291"/>
      <c r="J838" s="292"/>
      <c r="K838" s="293"/>
      <c r="L838" s="293"/>
      <c r="M838" s="295" t="str">
        <f t="shared" si="113"/>
        <v/>
      </c>
      <c r="N838" s="296"/>
      <c r="O838" s="297" t="str">
        <f t="shared" si="108"/>
        <v/>
      </c>
      <c r="P838" s="296"/>
      <c r="Q838" s="297" t="str">
        <f t="shared" si="114"/>
        <v/>
      </c>
      <c r="R838" s="297" t="str">
        <f t="shared" si="109"/>
        <v/>
      </c>
      <c r="S838" s="298"/>
      <c r="T838" s="298"/>
      <c r="U838" s="299" t="str">
        <f t="shared" si="115"/>
        <v/>
      </c>
      <c r="V838" s="297" t="str">
        <f t="shared" si="110"/>
        <v/>
      </c>
      <c r="W838" s="300"/>
      <c r="X838" s="301"/>
      <c r="Y838" s="300"/>
      <c r="Z838" s="301"/>
      <c r="AA838" s="300"/>
      <c r="AB838" s="301"/>
      <c r="AC838" s="300"/>
      <c r="AD838" s="300"/>
      <c r="AE838" s="300"/>
      <c r="AF838" s="300"/>
      <c r="AG838" s="300"/>
      <c r="AH838" s="300"/>
      <c r="AI838" s="302" t="str">
        <f t="shared" si="111"/>
        <v/>
      </c>
      <c r="AJ838" s="303" t="str">
        <f ca="1">IFERROR(AVERAGEIFS('Discontinuity Log'!$O$5:$O$5117,'Discontinuity Log'!$A$5:$A$5117,J838,'Discontinuity Log'!$O$5:$O$5117,"&lt;&gt;"),"")</f>
        <v/>
      </c>
      <c r="AK838" s="304" t="str">
        <f t="shared" ca="1" si="112"/>
        <v/>
      </c>
      <c r="AL838" s="446"/>
    </row>
    <row r="839" spans="1:38" ht="19.2" customHeight="1" x14ac:dyDescent="0.3">
      <c r="A839" s="443"/>
      <c r="B839" s="444"/>
      <c r="C839" s="445"/>
      <c r="D839" s="291"/>
      <c r="E839" s="290"/>
      <c r="F839" s="290"/>
      <c r="G839" s="290"/>
      <c r="H839" s="291"/>
      <c r="I839" s="291"/>
      <c r="J839" s="292"/>
      <c r="K839" s="293"/>
      <c r="L839" s="293"/>
      <c r="M839" s="295" t="str">
        <f t="shared" si="113"/>
        <v/>
      </c>
      <c r="N839" s="296"/>
      <c r="O839" s="297" t="str">
        <f t="shared" si="108"/>
        <v/>
      </c>
      <c r="P839" s="296"/>
      <c r="Q839" s="297" t="str">
        <f t="shared" si="114"/>
        <v/>
      </c>
      <c r="R839" s="297" t="str">
        <f t="shared" si="109"/>
        <v/>
      </c>
      <c r="S839" s="298"/>
      <c r="T839" s="298"/>
      <c r="U839" s="299" t="str">
        <f t="shared" si="115"/>
        <v/>
      </c>
      <c r="V839" s="297" t="str">
        <f t="shared" si="110"/>
        <v/>
      </c>
      <c r="W839" s="300"/>
      <c r="X839" s="301"/>
      <c r="Y839" s="300"/>
      <c r="Z839" s="301"/>
      <c r="AA839" s="300"/>
      <c r="AB839" s="301"/>
      <c r="AC839" s="300"/>
      <c r="AD839" s="300"/>
      <c r="AE839" s="300"/>
      <c r="AF839" s="300"/>
      <c r="AG839" s="300"/>
      <c r="AH839" s="300"/>
      <c r="AI839" s="302" t="str">
        <f t="shared" si="111"/>
        <v/>
      </c>
      <c r="AJ839" s="303" t="str">
        <f ca="1">IFERROR(AVERAGEIFS('Discontinuity Log'!$O$5:$O$5117,'Discontinuity Log'!$A$5:$A$5117,J839,'Discontinuity Log'!$O$5:$O$5117,"&lt;&gt;"),"")</f>
        <v/>
      </c>
      <c r="AK839" s="304" t="str">
        <f t="shared" ca="1" si="112"/>
        <v/>
      </c>
      <c r="AL839" s="446"/>
    </row>
    <row r="840" spans="1:38" ht="19.2" customHeight="1" x14ac:dyDescent="0.3">
      <c r="A840" s="443"/>
      <c r="B840" s="444"/>
      <c r="C840" s="445"/>
      <c r="D840" s="291"/>
      <c r="E840" s="290"/>
      <c r="F840" s="290"/>
      <c r="G840" s="290"/>
      <c r="H840" s="291"/>
      <c r="I840" s="291"/>
      <c r="J840" s="292"/>
      <c r="K840" s="293"/>
      <c r="L840" s="293"/>
      <c r="M840" s="295" t="str">
        <f t="shared" si="113"/>
        <v/>
      </c>
      <c r="N840" s="296"/>
      <c r="O840" s="297" t="str">
        <f t="shared" si="108"/>
        <v/>
      </c>
      <c r="P840" s="296"/>
      <c r="Q840" s="297" t="str">
        <f t="shared" si="114"/>
        <v/>
      </c>
      <c r="R840" s="297" t="str">
        <f t="shared" si="109"/>
        <v/>
      </c>
      <c r="S840" s="298"/>
      <c r="T840" s="298"/>
      <c r="U840" s="299" t="str">
        <f t="shared" si="115"/>
        <v/>
      </c>
      <c r="V840" s="297" t="str">
        <f t="shared" si="110"/>
        <v/>
      </c>
      <c r="W840" s="300"/>
      <c r="X840" s="301"/>
      <c r="Y840" s="300"/>
      <c r="Z840" s="301"/>
      <c r="AA840" s="300"/>
      <c r="AB840" s="301"/>
      <c r="AC840" s="300"/>
      <c r="AD840" s="300"/>
      <c r="AE840" s="300"/>
      <c r="AF840" s="300"/>
      <c r="AG840" s="300"/>
      <c r="AH840" s="300"/>
      <c r="AI840" s="302" t="str">
        <f t="shared" si="111"/>
        <v/>
      </c>
      <c r="AJ840" s="303" t="str">
        <f ca="1">IFERROR(AVERAGEIFS('Discontinuity Log'!$O$5:$O$5117,'Discontinuity Log'!$A$5:$A$5117,J840,'Discontinuity Log'!$O$5:$O$5117,"&lt;&gt;"),"")</f>
        <v/>
      </c>
      <c r="AK840" s="304" t="str">
        <f t="shared" ca="1" si="112"/>
        <v/>
      </c>
      <c r="AL840" s="446"/>
    </row>
    <row r="841" spans="1:38" ht="19.2" customHeight="1" x14ac:dyDescent="0.3">
      <c r="A841" s="443"/>
      <c r="B841" s="444"/>
      <c r="C841" s="445"/>
      <c r="D841" s="291"/>
      <c r="E841" s="290"/>
      <c r="F841" s="290"/>
      <c r="G841" s="290"/>
      <c r="H841" s="291"/>
      <c r="I841" s="291"/>
      <c r="J841" s="292"/>
      <c r="K841" s="293"/>
      <c r="L841" s="293"/>
      <c r="M841" s="295" t="str">
        <f t="shared" si="113"/>
        <v/>
      </c>
      <c r="N841" s="296"/>
      <c r="O841" s="297" t="str">
        <f t="shared" si="108"/>
        <v/>
      </c>
      <c r="P841" s="296"/>
      <c r="Q841" s="297" t="str">
        <f t="shared" si="114"/>
        <v/>
      </c>
      <c r="R841" s="297" t="str">
        <f t="shared" si="109"/>
        <v/>
      </c>
      <c r="S841" s="298"/>
      <c r="T841" s="298"/>
      <c r="U841" s="299" t="str">
        <f t="shared" si="115"/>
        <v/>
      </c>
      <c r="V841" s="297" t="str">
        <f t="shared" si="110"/>
        <v/>
      </c>
      <c r="W841" s="300"/>
      <c r="X841" s="301"/>
      <c r="Y841" s="300"/>
      <c r="Z841" s="301"/>
      <c r="AA841" s="300"/>
      <c r="AB841" s="301"/>
      <c r="AC841" s="300"/>
      <c r="AD841" s="300"/>
      <c r="AE841" s="300"/>
      <c r="AF841" s="300"/>
      <c r="AG841" s="300"/>
      <c r="AH841" s="300"/>
      <c r="AI841" s="302" t="str">
        <f t="shared" si="111"/>
        <v/>
      </c>
      <c r="AJ841" s="303" t="str">
        <f ca="1">IFERROR(AVERAGEIFS('Discontinuity Log'!$O$5:$O$5117,'Discontinuity Log'!$A$5:$A$5117,J841,'Discontinuity Log'!$O$5:$O$5117,"&lt;&gt;"),"")</f>
        <v/>
      </c>
      <c r="AK841" s="304" t="str">
        <f t="shared" ca="1" si="112"/>
        <v/>
      </c>
      <c r="AL841" s="446"/>
    </row>
    <row r="842" spans="1:38" ht="19.2" customHeight="1" x14ac:dyDescent="0.3">
      <c r="A842" s="443"/>
      <c r="B842" s="444"/>
      <c r="C842" s="445"/>
      <c r="D842" s="291"/>
      <c r="E842" s="290"/>
      <c r="F842" s="290"/>
      <c r="G842" s="290"/>
      <c r="H842" s="291"/>
      <c r="I842" s="291"/>
      <c r="J842" s="292"/>
      <c r="K842" s="293"/>
      <c r="L842" s="293"/>
      <c r="M842" s="295" t="str">
        <f t="shared" si="113"/>
        <v/>
      </c>
      <c r="N842" s="296"/>
      <c r="O842" s="297" t="str">
        <f t="shared" si="108"/>
        <v/>
      </c>
      <c r="P842" s="296"/>
      <c r="Q842" s="297" t="str">
        <f t="shared" si="114"/>
        <v/>
      </c>
      <c r="R842" s="297" t="str">
        <f t="shared" si="109"/>
        <v/>
      </c>
      <c r="S842" s="298"/>
      <c r="T842" s="298"/>
      <c r="U842" s="299" t="str">
        <f t="shared" si="115"/>
        <v/>
      </c>
      <c r="V842" s="297" t="str">
        <f t="shared" si="110"/>
        <v/>
      </c>
      <c r="W842" s="300"/>
      <c r="X842" s="301"/>
      <c r="Y842" s="300"/>
      <c r="Z842" s="301"/>
      <c r="AA842" s="300"/>
      <c r="AB842" s="301"/>
      <c r="AC842" s="300"/>
      <c r="AD842" s="300"/>
      <c r="AE842" s="300"/>
      <c r="AF842" s="300"/>
      <c r="AG842" s="300"/>
      <c r="AH842" s="300"/>
      <c r="AI842" s="302" t="str">
        <f t="shared" si="111"/>
        <v/>
      </c>
      <c r="AJ842" s="303" t="str">
        <f ca="1">IFERROR(AVERAGEIFS('Discontinuity Log'!$O$5:$O$5117,'Discontinuity Log'!$A$5:$A$5117,J842,'Discontinuity Log'!$O$5:$O$5117,"&lt;&gt;"),"")</f>
        <v/>
      </c>
      <c r="AK842" s="304" t="str">
        <f t="shared" ca="1" si="112"/>
        <v/>
      </c>
      <c r="AL842" s="446"/>
    </row>
    <row r="843" spans="1:38" ht="19.2" customHeight="1" x14ac:dyDescent="0.3">
      <c r="A843" s="443"/>
      <c r="B843" s="444"/>
      <c r="C843" s="445"/>
      <c r="D843" s="291"/>
      <c r="E843" s="290"/>
      <c r="F843" s="290"/>
      <c r="G843" s="290"/>
      <c r="H843" s="291"/>
      <c r="I843" s="291"/>
      <c r="J843" s="292"/>
      <c r="K843" s="293"/>
      <c r="L843" s="293"/>
      <c r="M843" s="295" t="str">
        <f t="shared" si="113"/>
        <v/>
      </c>
      <c r="N843" s="296"/>
      <c r="O843" s="297" t="str">
        <f t="shared" si="108"/>
        <v/>
      </c>
      <c r="P843" s="296"/>
      <c r="Q843" s="297" t="str">
        <f t="shared" si="114"/>
        <v/>
      </c>
      <c r="R843" s="297" t="str">
        <f t="shared" si="109"/>
        <v/>
      </c>
      <c r="S843" s="298"/>
      <c r="T843" s="298"/>
      <c r="U843" s="299" t="str">
        <f t="shared" si="115"/>
        <v/>
      </c>
      <c r="V843" s="297" t="str">
        <f t="shared" si="110"/>
        <v/>
      </c>
      <c r="W843" s="300"/>
      <c r="X843" s="301"/>
      <c r="Y843" s="300"/>
      <c r="Z843" s="301"/>
      <c r="AA843" s="300"/>
      <c r="AB843" s="301"/>
      <c r="AC843" s="300"/>
      <c r="AD843" s="300"/>
      <c r="AE843" s="300"/>
      <c r="AF843" s="300"/>
      <c r="AG843" s="300"/>
      <c r="AH843" s="300"/>
      <c r="AI843" s="302" t="str">
        <f t="shared" si="111"/>
        <v/>
      </c>
      <c r="AJ843" s="303" t="str">
        <f ca="1">IFERROR(AVERAGEIFS('Discontinuity Log'!$O$5:$O$5117,'Discontinuity Log'!$A$5:$A$5117,J843,'Discontinuity Log'!$O$5:$O$5117,"&lt;&gt;"),"")</f>
        <v/>
      </c>
      <c r="AK843" s="304" t="str">
        <f t="shared" ca="1" si="112"/>
        <v/>
      </c>
      <c r="AL843" s="446"/>
    </row>
    <row r="844" spans="1:38" ht="19.2" customHeight="1" x14ac:dyDescent="0.3">
      <c r="A844" s="443"/>
      <c r="B844" s="444"/>
      <c r="C844" s="445"/>
      <c r="D844" s="291"/>
      <c r="E844" s="290"/>
      <c r="F844" s="290"/>
      <c r="G844" s="290"/>
      <c r="H844" s="291"/>
      <c r="I844" s="291"/>
      <c r="J844" s="292"/>
      <c r="K844" s="293"/>
      <c r="L844" s="293"/>
      <c r="M844" s="295" t="str">
        <f t="shared" si="113"/>
        <v/>
      </c>
      <c r="N844" s="296"/>
      <c r="O844" s="297" t="str">
        <f t="shared" si="108"/>
        <v/>
      </c>
      <c r="P844" s="296"/>
      <c r="Q844" s="297" t="str">
        <f t="shared" si="114"/>
        <v/>
      </c>
      <c r="R844" s="297" t="str">
        <f t="shared" si="109"/>
        <v/>
      </c>
      <c r="S844" s="298"/>
      <c r="T844" s="298"/>
      <c r="U844" s="299" t="str">
        <f t="shared" si="115"/>
        <v/>
      </c>
      <c r="V844" s="297" t="str">
        <f t="shared" si="110"/>
        <v/>
      </c>
      <c r="W844" s="300"/>
      <c r="X844" s="301"/>
      <c r="Y844" s="300"/>
      <c r="Z844" s="301"/>
      <c r="AA844" s="300"/>
      <c r="AB844" s="301"/>
      <c r="AC844" s="300"/>
      <c r="AD844" s="300"/>
      <c r="AE844" s="300"/>
      <c r="AF844" s="300"/>
      <c r="AG844" s="300"/>
      <c r="AH844" s="300"/>
      <c r="AI844" s="302" t="str">
        <f t="shared" si="111"/>
        <v/>
      </c>
      <c r="AJ844" s="303" t="str">
        <f ca="1">IFERROR(AVERAGEIFS('Discontinuity Log'!$O$5:$O$5117,'Discontinuity Log'!$A$5:$A$5117,J844,'Discontinuity Log'!$O$5:$O$5117,"&lt;&gt;"),"")</f>
        <v/>
      </c>
      <c r="AK844" s="304" t="str">
        <f t="shared" ca="1" si="112"/>
        <v/>
      </c>
      <c r="AL844" s="446"/>
    </row>
    <row r="845" spans="1:38" ht="19.2" customHeight="1" x14ac:dyDescent="0.3">
      <c r="A845" s="443"/>
      <c r="B845" s="444"/>
      <c r="C845" s="445"/>
      <c r="D845" s="291"/>
      <c r="E845" s="290"/>
      <c r="F845" s="290"/>
      <c r="G845" s="290"/>
      <c r="H845" s="291"/>
      <c r="I845" s="291"/>
      <c r="J845" s="292"/>
      <c r="K845" s="293"/>
      <c r="L845" s="293"/>
      <c r="M845" s="295" t="str">
        <f t="shared" si="113"/>
        <v/>
      </c>
      <c r="N845" s="296"/>
      <c r="O845" s="297" t="str">
        <f t="shared" si="108"/>
        <v/>
      </c>
      <c r="P845" s="296"/>
      <c r="Q845" s="297" t="str">
        <f t="shared" si="114"/>
        <v/>
      </c>
      <c r="R845" s="297" t="str">
        <f t="shared" si="109"/>
        <v/>
      </c>
      <c r="S845" s="298"/>
      <c r="T845" s="298"/>
      <c r="U845" s="299" t="str">
        <f t="shared" si="115"/>
        <v/>
      </c>
      <c r="V845" s="297" t="str">
        <f t="shared" si="110"/>
        <v/>
      </c>
      <c r="W845" s="300"/>
      <c r="X845" s="301"/>
      <c r="Y845" s="300"/>
      <c r="Z845" s="301"/>
      <c r="AA845" s="300"/>
      <c r="AB845" s="301"/>
      <c r="AC845" s="300"/>
      <c r="AD845" s="300"/>
      <c r="AE845" s="300"/>
      <c r="AF845" s="300"/>
      <c r="AG845" s="300"/>
      <c r="AH845" s="300"/>
      <c r="AI845" s="302" t="str">
        <f t="shared" si="111"/>
        <v/>
      </c>
      <c r="AJ845" s="303" t="str">
        <f ca="1">IFERROR(AVERAGEIFS('Discontinuity Log'!$O$5:$O$5117,'Discontinuity Log'!$A$5:$A$5117,J845,'Discontinuity Log'!$O$5:$O$5117,"&lt;&gt;"),"")</f>
        <v/>
      </c>
      <c r="AK845" s="304" t="str">
        <f t="shared" ca="1" si="112"/>
        <v/>
      </c>
      <c r="AL845" s="446"/>
    </row>
    <row r="846" spans="1:38" ht="19.2" customHeight="1" x14ac:dyDescent="0.3">
      <c r="A846" s="443"/>
      <c r="B846" s="444"/>
      <c r="C846" s="445"/>
      <c r="D846" s="291"/>
      <c r="E846" s="290"/>
      <c r="F846" s="290"/>
      <c r="G846" s="290"/>
      <c r="H846" s="291"/>
      <c r="I846" s="291"/>
      <c r="J846" s="292"/>
      <c r="K846" s="293"/>
      <c r="L846" s="293"/>
      <c r="M846" s="295" t="str">
        <f t="shared" si="113"/>
        <v/>
      </c>
      <c r="N846" s="296"/>
      <c r="O846" s="297" t="str">
        <f t="shared" si="108"/>
        <v/>
      </c>
      <c r="P846" s="296"/>
      <c r="Q846" s="297" t="str">
        <f t="shared" si="114"/>
        <v/>
      </c>
      <c r="R846" s="297" t="str">
        <f t="shared" si="109"/>
        <v/>
      </c>
      <c r="S846" s="298"/>
      <c r="T846" s="298"/>
      <c r="U846" s="299" t="str">
        <f t="shared" si="115"/>
        <v/>
      </c>
      <c r="V846" s="297" t="str">
        <f t="shared" si="110"/>
        <v/>
      </c>
      <c r="W846" s="300"/>
      <c r="X846" s="301"/>
      <c r="Y846" s="300"/>
      <c r="Z846" s="301"/>
      <c r="AA846" s="300"/>
      <c r="AB846" s="301"/>
      <c r="AC846" s="300"/>
      <c r="AD846" s="300"/>
      <c r="AE846" s="300"/>
      <c r="AF846" s="300"/>
      <c r="AG846" s="300"/>
      <c r="AH846" s="300"/>
      <c r="AI846" s="302" t="str">
        <f t="shared" si="111"/>
        <v/>
      </c>
      <c r="AJ846" s="303" t="str">
        <f ca="1">IFERROR(AVERAGEIFS('Discontinuity Log'!$O$5:$O$5117,'Discontinuity Log'!$A$5:$A$5117,J846,'Discontinuity Log'!$O$5:$O$5117,"&lt;&gt;"),"")</f>
        <v/>
      </c>
      <c r="AK846" s="304" t="str">
        <f t="shared" ca="1" si="112"/>
        <v/>
      </c>
      <c r="AL846" s="446"/>
    </row>
    <row r="847" spans="1:38" ht="19.2" customHeight="1" x14ac:dyDescent="0.3">
      <c r="A847" s="443"/>
      <c r="B847" s="444"/>
      <c r="C847" s="445"/>
      <c r="D847" s="291"/>
      <c r="E847" s="290"/>
      <c r="F847" s="290"/>
      <c r="G847" s="290"/>
      <c r="H847" s="291"/>
      <c r="I847" s="291"/>
      <c r="J847" s="292"/>
      <c r="K847" s="293"/>
      <c r="L847" s="293"/>
      <c r="M847" s="295" t="str">
        <f t="shared" si="113"/>
        <v/>
      </c>
      <c r="N847" s="296"/>
      <c r="O847" s="297" t="str">
        <f t="shared" si="108"/>
        <v/>
      </c>
      <c r="P847" s="296"/>
      <c r="Q847" s="297" t="str">
        <f t="shared" si="114"/>
        <v/>
      </c>
      <c r="R847" s="297" t="str">
        <f t="shared" si="109"/>
        <v/>
      </c>
      <c r="S847" s="298"/>
      <c r="T847" s="298"/>
      <c r="U847" s="299" t="str">
        <f t="shared" si="115"/>
        <v/>
      </c>
      <c r="V847" s="297" t="str">
        <f t="shared" si="110"/>
        <v/>
      </c>
      <c r="W847" s="300"/>
      <c r="X847" s="301"/>
      <c r="Y847" s="300"/>
      <c r="Z847" s="301"/>
      <c r="AA847" s="300"/>
      <c r="AB847" s="301"/>
      <c r="AC847" s="300"/>
      <c r="AD847" s="300"/>
      <c r="AE847" s="300"/>
      <c r="AF847" s="300"/>
      <c r="AG847" s="300"/>
      <c r="AH847" s="300"/>
      <c r="AI847" s="302" t="str">
        <f t="shared" si="111"/>
        <v/>
      </c>
      <c r="AJ847" s="303" t="str">
        <f ca="1">IFERROR(AVERAGEIFS('Discontinuity Log'!$O$5:$O$5117,'Discontinuity Log'!$A$5:$A$5117,J847,'Discontinuity Log'!$O$5:$O$5117,"&lt;&gt;"),"")</f>
        <v/>
      </c>
      <c r="AK847" s="304" t="str">
        <f t="shared" ca="1" si="112"/>
        <v/>
      </c>
      <c r="AL847" s="446"/>
    </row>
    <row r="848" spans="1:38" ht="19.2" customHeight="1" x14ac:dyDescent="0.3">
      <c r="A848" s="443"/>
      <c r="B848" s="444"/>
      <c r="C848" s="445"/>
      <c r="D848" s="291"/>
      <c r="E848" s="290"/>
      <c r="F848" s="290"/>
      <c r="G848" s="290"/>
      <c r="H848" s="291"/>
      <c r="I848" s="291"/>
      <c r="J848" s="292"/>
      <c r="K848" s="293"/>
      <c r="L848" s="293"/>
      <c r="M848" s="295" t="str">
        <f t="shared" si="113"/>
        <v/>
      </c>
      <c r="N848" s="296"/>
      <c r="O848" s="297" t="str">
        <f t="shared" si="108"/>
        <v/>
      </c>
      <c r="P848" s="296"/>
      <c r="Q848" s="297" t="str">
        <f t="shared" si="114"/>
        <v/>
      </c>
      <c r="R848" s="297" t="str">
        <f t="shared" si="109"/>
        <v/>
      </c>
      <c r="S848" s="298"/>
      <c r="T848" s="298"/>
      <c r="U848" s="299" t="str">
        <f t="shared" si="115"/>
        <v/>
      </c>
      <c r="V848" s="297" t="str">
        <f t="shared" si="110"/>
        <v/>
      </c>
      <c r="W848" s="300"/>
      <c r="X848" s="301"/>
      <c r="Y848" s="300"/>
      <c r="Z848" s="301"/>
      <c r="AA848" s="300"/>
      <c r="AB848" s="301"/>
      <c r="AC848" s="300"/>
      <c r="AD848" s="300"/>
      <c r="AE848" s="300"/>
      <c r="AF848" s="300"/>
      <c r="AG848" s="300"/>
      <c r="AH848" s="300"/>
      <c r="AI848" s="302" t="str">
        <f t="shared" si="111"/>
        <v/>
      </c>
      <c r="AJ848" s="303" t="str">
        <f ca="1">IFERROR(AVERAGEIFS('Discontinuity Log'!$O$5:$O$5117,'Discontinuity Log'!$A$5:$A$5117,J848,'Discontinuity Log'!$O$5:$O$5117,"&lt;&gt;"),"")</f>
        <v/>
      </c>
      <c r="AK848" s="304" t="str">
        <f t="shared" ca="1" si="112"/>
        <v/>
      </c>
      <c r="AL848" s="446"/>
    </row>
    <row r="849" spans="1:38" ht="19.2" customHeight="1" x14ac:dyDescent="0.3">
      <c r="A849" s="443"/>
      <c r="B849" s="444"/>
      <c r="C849" s="445"/>
      <c r="D849" s="291"/>
      <c r="E849" s="290"/>
      <c r="F849" s="290"/>
      <c r="G849" s="290"/>
      <c r="H849" s="291"/>
      <c r="I849" s="291"/>
      <c r="J849" s="292"/>
      <c r="K849" s="293"/>
      <c r="L849" s="293"/>
      <c r="M849" s="295" t="str">
        <f t="shared" si="113"/>
        <v/>
      </c>
      <c r="N849" s="296"/>
      <c r="O849" s="297" t="str">
        <f t="shared" si="108"/>
        <v/>
      </c>
      <c r="P849" s="296"/>
      <c r="Q849" s="297" t="str">
        <f t="shared" si="114"/>
        <v/>
      </c>
      <c r="R849" s="297" t="str">
        <f t="shared" si="109"/>
        <v/>
      </c>
      <c r="S849" s="298"/>
      <c r="T849" s="298"/>
      <c r="U849" s="299" t="str">
        <f t="shared" si="115"/>
        <v/>
      </c>
      <c r="V849" s="297" t="str">
        <f t="shared" si="110"/>
        <v/>
      </c>
      <c r="W849" s="300"/>
      <c r="X849" s="301"/>
      <c r="Y849" s="300"/>
      <c r="Z849" s="301"/>
      <c r="AA849" s="300"/>
      <c r="AB849" s="301"/>
      <c r="AC849" s="300"/>
      <c r="AD849" s="300"/>
      <c r="AE849" s="300"/>
      <c r="AF849" s="300"/>
      <c r="AG849" s="300"/>
      <c r="AH849" s="300"/>
      <c r="AI849" s="302" t="str">
        <f t="shared" si="111"/>
        <v/>
      </c>
      <c r="AJ849" s="303" t="str">
        <f ca="1">IFERROR(AVERAGEIFS('Discontinuity Log'!$O$5:$O$5117,'Discontinuity Log'!$A$5:$A$5117,J849,'Discontinuity Log'!$O$5:$O$5117,"&lt;&gt;"),"")</f>
        <v/>
      </c>
      <c r="AK849" s="304" t="str">
        <f t="shared" ca="1" si="112"/>
        <v/>
      </c>
      <c r="AL849" s="446"/>
    </row>
    <row r="850" spans="1:38" ht="19.2" customHeight="1" x14ac:dyDescent="0.3">
      <c r="A850" s="443"/>
      <c r="B850" s="444"/>
      <c r="C850" s="445"/>
      <c r="D850" s="291"/>
      <c r="E850" s="290"/>
      <c r="F850" s="290"/>
      <c r="G850" s="290"/>
      <c r="H850" s="291"/>
      <c r="I850" s="291"/>
      <c r="J850" s="292"/>
      <c r="K850" s="293"/>
      <c r="L850" s="293"/>
      <c r="M850" s="295" t="str">
        <f t="shared" si="113"/>
        <v/>
      </c>
      <c r="N850" s="296"/>
      <c r="O850" s="297" t="str">
        <f t="shared" si="108"/>
        <v/>
      </c>
      <c r="P850" s="296"/>
      <c r="Q850" s="297" t="str">
        <f t="shared" si="114"/>
        <v/>
      </c>
      <c r="R850" s="297" t="str">
        <f t="shared" si="109"/>
        <v/>
      </c>
      <c r="S850" s="298"/>
      <c r="T850" s="298"/>
      <c r="U850" s="299" t="str">
        <f t="shared" si="115"/>
        <v/>
      </c>
      <c r="V850" s="297" t="str">
        <f t="shared" si="110"/>
        <v/>
      </c>
      <c r="W850" s="300"/>
      <c r="X850" s="301"/>
      <c r="Y850" s="300"/>
      <c r="Z850" s="301"/>
      <c r="AA850" s="300"/>
      <c r="AB850" s="301"/>
      <c r="AC850" s="300"/>
      <c r="AD850" s="300"/>
      <c r="AE850" s="300"/>
      <c r="AF850" s="300"/>
      <c r="AG850" s="300"/>
      <c r="AH850" s="300"/>
      <c r="AI850" s="302" t="str">
        <f t="shared" si="111"/>
        <v/>
      </c>
      <c r="AJ850" s="303" t="str">
        <f ca="1">IFERROR(AVERAGEIFS('Discontinuity Log'!$O$5:$O$5117,'Discontinuity Log'!$A$5:$A$5117,J850,'Discontinuity Log'!$O$5:$O$5117,"&lt;&gt;"),"")</f>
        <v/>
      </c>
      <c r="AK850" s="304" t="str">
        <f t="shared" ca="1" si="112"/>
        <v/>
      </c>
      <c r="AL850" s="446"/>
    </row>
    <row r="851" spans="1:38" ht="19.2" customHeight="1" x14ac:dyDescent="0.3">
      <c r="A851" s="443"/>
      <c r="B851" s="444"/>
      <c r="C851" s="445"/>
      <c r="D851" s="291"/>
      <c r="E851" s="290"/>
      <c r="F851" s="290"/>
      <c r="G851" s="290"/>
      <c r="H851" s="291"/>
      <c r="I851" s="291"/>
      <c r="J851" s="292"/>
      <c r="K851" s="293"/>
      <c r="L851" s="293"/>
      <c r="M851" s="295" t="str">
        <f t="shared" si="113"/>
        <v/>
      </c>
      <c r="N851" s="296"/>
      <c r="O851" s="297" t="str">
        <f t="shared" si="108"/>
        <v/>
      </c>
      <c r="P851" s="296"/>
      <c r="Q851" s="297" t="str">
        <f t="shared" si="114"/>
        <v/>
      </c>
      <c r="R851" s="297" t="str">
        <f t="shared" si="109"/>
        <v/>
      </c>
      <c r="S851" s="298"/>
      <c r="T851" s="298"/>
      <c r="U851" s="299" t="str">
        <f t="shared" si="115"/>
        <v/>
      </c>
      <c r="V851" s="297" t="str">
        <f t="shared" si="110"/>
        <v/>
      </c>
      <c r="W851" s="300"/>
      <c r="X851" s="301"/>
      <c r="Y851" s="300"/>
      <c r="Z851" s="301"/>
      <c r="AA851" s="300"/>
      <c r="AB851" s="301"/>
      <c r="AC851" s="300"/>
      <c r="AD851" s="300"/>
      <c r="AE851" s="300"/>
      <c r="AF851" s="300"/>
      <c r="AG851" s="300"/>
      <c r="AH851" s="300"/>
      <c r="AI851" s="302" t="str">
        <f t="shared" si="111"/>
        <v/>
      </c>
      <c r="AJ851" s="303" t="str">
        <f ca="1">IFERROR(AVERAGEIFS('Discontinuity Log'!$O$5:$O$5117,'Discontinuity Log'!$A$5:$A$5117,J851,'Discontinuity Log'!$O$5:$O$5117,"&lt;&gt;"),"")</f>
        <v/>
      </c>
      <c r="AK851" s="304" t="str">
        <f t="shared" ca="1" si="112"/>
        <v/>
      </c>
      <c r="AL851" s="446"/>
    </row>
    <row r="852" spans="1:38" ht="19.2" customHeight="1" x14ac:dyDescent="0.3">
      <c r="A852" s="443"/>
      <c r="B852" s="444"/>
      <c r="C852" s="445"/>
      <c r="D852" s="291"/>
      <c r="E852" s="290"/>
      <c r="F852" s="290"/>
      <c r="G852" s="290"/>
      <c r="H852" s="291"/>
      <c r="I852" s="291"/>
      <c r="J852" s="292"/>
      <c r="K852" s="293"/>
      <c r="L852" s="293"/>
      <c r="M852" s="295" t="str">
        <f t="shared" si="113"/>
        <v/>
      </c>
      <c r="N852" s="296"/>
      <c r="O852" s="297" t="str">
        <f t="shared" si="108"/>
        <v/>
      </c>
      <c r="P852" s="296"/>
      <c r="Q852" s="297" t="str">
        <f t="shared" si="114"/>
        <v/>
      </c>
      <c r="R852" s="297" t="str">
        <f t="shared" si="109"/>
        <v/>
      </c>
      <c r="S852" s="298"/>
      <c r="T852" s="298"/>
      <c r="U852" s="299" t="str">
        <f t="shared" si="115"/>
        <v/>
      </c>
      <c r="V852" s="297" t="str">
        <f t="shared" si="110"/>
        <v/>
      </c>
      <c r="W852" s="300"/>
      <c r="X852" s="301"/>
      <c r="Y852" s="300"/>
      <c r="Z852" s="301"/>
      <c r="AA852" s="300"/>
      <c r="AB852" s="301"/>
      <c r="AC852" s="300"/>
      <c r="AD852" s="300"/>
      <c r="AE852" s="300"/>
      <c r="AF852" s="300"/>
      <c r="AG852" s="300"/>
      <c r="AH852" s="300"/>
      <c r="AI852" s="302" t="str">
        <f t="shared" si="111"/>
        <v/>
      </c>
      <c r="AJ852" s="303" t="str">
        <f ca="1">IFERROR(AVERAGEIFS('Discontinuity Log'!$O$5:$O$5117,'Discontinuity Log'!$A$5:$A$5117,J852,'Discontinuity Log'!$O$5:$O$5117,"&lt;&gt;"),"")</f>
        <v/>
      </c>
      <c r="AK852" s="304" t="str">
        <f t="shared" ca="1" si="112"/>
        <v/>
      </c>
      <c r="AL852" s="446"/>
    </row>
    <row r="853" spans="1:38" ht="19.2" customHeight="1" x14ac:dyDescent="0.3">
      <c r="A853" s="443"/>
      <c r="B853" s="444"/>
      <c r="C853" s="445"/>
      <c r="D853" s="291"/>
      <c r="E853" s="290"/>
      <c r="F853" s="290"/>
      <c r="G853" s="290"/>
      <c r="H853" s="291"/>
      <c r="I853" s="291"/>
      <c r="J853" s="292"/>
      <c r="K853" s="293"/>
      <c r="L853" s="293"/>
      <c r="M853" s="295" t="str">
        <f t="shared" si="113"/>
        <v/>
      </c>
      <c r="N853" s="296"/>
      <c r="O853" s="297" t="str">
        <f t="shared" si="108"/>
        <v/>
      </c>
      <c r="P853" s="296"/>
      <c r="Q853" s="297" t="str">
        <f t="shared" si="114"/>
        <v/>
      </c>
      <c r="R853" s="297" t="str">
        <f t="shared" si="109"/>
        <v/>
      </c>
      <c r="S853" s="298"/>
      <c r="T853" s="298"/>
      <c r="U853" s="299" t="str">
        <f t="shared" si="115"/>
        <v/>
      </c>
      <c r="V853" s="297" t="str">
        <f t="shared" si="110"/>
        <v/>
      </c>
      <c r="W853" s="300"/>
      <c r="X853" s="301"/>
      <c r="Y853" s="300"/>
      <c r="Z853" s="301"/>
      <c r="AA853" s="300"/>
      <c r="AB853" s="301"/>
      <c r="AC853" s="300"/>
      <c r="AD853" s="300"/>
      <c r="AE853" s="300"/>
      <c r="AF853" s="300"/>
      <c r="AG853" s="300"/>
      <c r="AH853" s="300"/>
      <c r="AI853" s="302" t="str">
        <f t="shared" si="111"/>
        <v/>
      </c>
      <c r="AJ853" s="303" t="str">
        <f ca="1">IFERROR(AVERAGEIFS('Discontinuity Log'!$O$5:$O$5117,'Discontinuity Log'!$A$5:$A$5117,J853,'Discontinuity Log'!$O$5:$O$5117,"&lt;&gt;"),"")</f>
        <v/>
      </c>
      <c r="AK853" s="304" t="str">
        <f t="shared" ca="1" si="112"/>
        <v/>
      </c>
      <c r="AL853" s="446"/>
    </row>
    <row r="854" spans="1:38" ht="19.2" customHeight="1" x14ac:dyDescent="0.3">
      <c r="A854" s="443"/>
      <c r="B854" s="444"/>
      <c r="C854" s="445"/>
      <c r="D854" s="291"/>
      <c r="E854" s="290"/>
      <c r="F854" s="290"/>
      <c r="G854" s="290"/>
      <c r="H854" s="291"/>
      <c r="I854" s="291"/>
      <c r="J854" s="292"/>
      <c r="K854" s="293"/>
      <c r="L854" s="293"/>
      <c r="M854" s="295" t="str">
        <f t="shared" si="113"/>
        <v/>
      </c>
      <c r="N854" s="296"/>
      <c r="O854" s="297" t="str">
        <f t="shared" si="108"/>
        <v/>
      </c>
      <c r="P854" s="296"/>
      <c r="Q854" s="297" t="str">
        <f t="shared" si="114"/>
        <v/>
      </c>
      <c r="R854" s="297" t="str">
        <f t="shared" si="109"/>
        <v/>
      </c>
      <c r="S854" s="298"/>
      <c r="T854" s="298"/>
      <c r="U854" s="299" t="str">
        <f t="shared" si="115"/>
        <v/>
      </c>
      <c r="V854" s="297" t="str">
        <f t="shared" si="110"/>
        <v/>
      </c>
      <c r="W854" s="300"/>
      <c r="X854" s="301"/>
      <c r="Y854" s="300"/>
      <c r="Z854" s="301"/>
      <c r="AA854" s="300"/>
      <c r="AB854" s="301"/>
      <c r="AC854" s="300"/>
      <c r="AD854" s="300"/>
      <c r="AE854" s="300"/>
      <c r="AF854" s="300"/>
      <c r="AG854" s="300"/>
      <c r="AH854" s="300"/>
      <c r="AI854" s="302" t="str">
        <f t="shared" si="111"/>
        <v/>
      </c>
      <c r="AJ854" s="303" t="str">
        <f ca="1">IFERROR(AVERAGEIFS('Discontinuity Log'!$O$5:$O$5117,'Discontinuity Log'!$A$5:$A$5117,J854,'Discontinuity Log'!$O$5:$O$5117,"&lt;&gt;"),"")</f>
        <v/>
      </c>
      <c r="AK854" s="304" t="str">
        <f t="shared" ca="1" si="112"/>
        <v/>
      </c>
      <c r="AL854" s="446"/>
    </row>
    <row r="855" spans="1:38" ht="19.2" customHeight="1" x14ac:dyDescent="0.3">
      <c r="A855" s="443"/>
      <c r="B855" s="444"/>
      <c r="C855" s="445"/>
      <c r="D855" s="291"/>
      <c r="E855" s="290"/>
      <c r="F855" s="290"/>
      <c r="G855" s="290"/>
      <c r="H855" s="291"/>
      <c r="I855" s="291"/>
      <c r="J855" s="292"/>
      <c r="K855" s="293"/>
      <c r="L855" s="293"/>
      <c r="M855" s="295" t="str">
        <f t="shared" si="113"/>
        <v/>
      </c>
      <c r="N855" s="296"/>
      <c r="O855" s="297" t="str">
        <f t="shared" si="108"/>
        <v/>
      </c>
      <c r="P855" s="296"/>
      <c r="Q855" s="297" t="str">
        <f t="shared" si="114"/>
        <v/>
      </c>
      <c r="R855" s="297" t="str">
        <f t="shared" si="109"/>
        <v/>
      </c>
      <c r="S855" s="298"/>
      <c r="T855" s="298"/>
      <c r="U855" s="299" t="str">
        <f t="shared" si="115"/>
        <v/>
      </c>
      <c r="V855" s="297" t="str">
        <f t="shared" si="110"/>
        <v/>
      </c>
      <c r="W855" s="300"/>
      <c r="X855" s="301"/>
      <c r="Y855" s="300"/>
      <c r="Z855" s="301"/>
      <c r="AA855" s="300"/>
      <c r="AB855" s="301"/>
      <c r="AC855" s="300"/>
      <c r="AD855" s="300"/>
      <c r="AE855" s="300"/>
      <c r="AF855" s="300"/>
      <c r="AG855" s="300"/>
      <c r="AH855" s="300"/>
      <c r="AI855" s="302" t="str">
        <f t="shared" si="111"/>
        <v/>
      </c>
      <c r="AJ855" s="303" t="str">
        <f ca="1">IFERROR(AVERAGEIFS('Discontinuity Log'!$O$5:$O$5117,'Discontinuity Log'!$A$5:$A$5117,J855,'Discontinuity Log'!$O$5:$O$5117,"&lt;&gt;"),"")</f>
        <v/>
      </c>
      <c r="AK855" s="304" t="str">
        <f t="shared" ca="1" si="112"/>
        <v/>
      </c>
      <c r="AL855" s="446"/>
    </row>
    <row r="856" spans="1:38" ht="19.2" customHeight="1" x14ac:dyDescent="0.3">
      <c r="A856" s="443"/>
      <c r="B856" s="444"/>
      <c r="C856" s="445"/>
      <c r="D856" s="291"/>
      <c r="E856" s="290"/>
      <c r="F856" s="290"/>
      <c r="G856" s="290"/>
      <c r="H856" s="291"/>
      <c r="I856" s="291"/>
      <c r="J856" s="292"/>
      <c r="K856" s="293"/>
      <c r="L856" s="293"/>
      <c r="M856" s="295" t="str">
        <f t="shared" si="113"/>
        <v/>
      </c>
      <c r="N856" s="296"/>
      <c r="O856" s="297" t="str">
        <f t="shared" si="108"/>
        <v/>
      </c>
      <c r="P856" s="296"/>
      <c r="Q856" s="297" t="str">
        <f t="shared" si="114"/>
        <v/>
      </c>
      <c r="R856" s="297" t="str">
        <f t="shared" si="109"/>
        <v/>
      </c>
      <c r="S856" s="298"/>
      <c r="T856" s="298"/>
      <c r="U856" s="299" t="str">
        <f t="shared" si="115"/>
        <v/>
      </c>
      <c r="V856" s="297" t="str">
        <f t="shared" si="110"/>
        <v/>
      </c>
      <c r="W856" s="300"/>
      <c r="X856" s="301"/>
      <c r="Y856" s="300"/>
      <c r="Z856" s="301"/>
      <c r="AA856" s="300"/>
      <c r="AB856" s="301"/>
      <c r="AC856" s="300"/>
      <c r="AD856" s="300"/>
      <c r="AE856" s="300"/>
      <c r="AF856" s="300"/>
      <c r="AG856" s="300"/>
      <c r="AH856" s="300"/>
      <c r="AI856" s="302" t="str">
        <f t="shared" si="111"/>
        <v/>
      </c>
      <c r="AJ856" s="303" t="str">
        <f ca="1">IFERROR(AVERAGEIFS('Discontinuity Log'!$O$5:$O$5117,'Discontinuity Log'!$A$5:$A$5117,J856,'Discontinuity Log'!$O$5:$O$5117,"&lt;&gt;"),"")</f>
        <v/>
      </c>
      <c r="AK856" s="304" t="str">
        <f t="shared" ca="1" si="112"/>
        <v/>
      </c>
      <c r="AL856" s="446"/>
    </row>
    <row r="857" spans="1:38" ht="19.2" customHeight="1" x14ac:dyDescent="0.3">
      <c r="A857" s="443"/>
      <c r="B857" s="444"/>
      <c r="C857" s="445"/>
      <c r="D857" s="291"/>
      <c r="E857" s="290"/>
      <c r="F857" s="290"/>
      <c r="G857" s="290"/>
      <c r="H857" s="291"/>
      <c r="I857" s="291"/>
      <c r="J857" s="292"/>
      <c r="K857" s="293"/>
      <c r="L857" s="293"/>
      <c r="M857" s="295" t="str">
        <f t="shared" si="113"/>
        <v/>
      </c>
      <c r="N857" s="296"/>
      <c r="O857" s="297" t="str">
        <f t="shared" si="108"/>
        <v/>
      </c>
      <c r="P857" s="296"/>
      <c r="Q857" s="297" t="str">
        <f t="shared" si="114"/>
        <v/>
      </c>
      <c r="R857" s="297" t="str">
        <f t="shared" si="109"/>
        <v/>
      </c>
      <c r="S857" s="298"/>
      <c r="T857" s="298"/>
      <c r="U857" s="299" t="str">
        <f t="shared" si="115"/>
        <v/>
      </c>
      <c r="V857" s="297" t="str">
        <f t="shared" si="110"/>
        <v/>
      </c>
      <c r="W857" s="300"/>
      <c r="X857" s="301"/>
      <c r="Y857" s="300"/>
      <c r="Z857" s="301"/>
      <c r="AA857" s="300"/>
      <c r="AB857" s="301"/>
      <c r="AC857" s="300"/>
      <c r="AD857" s="300"/>
      <c r="AE857" s="300"/>
      <c r="AF857" s="300"/>
      <c r="AG857" s="300"/>
      <c r="AH857" s="300"/>
      <c r="AI857" s="302" t="str">
        <f t="shared" si="111"/>
        <v/>
      </c>
      <c r="AJ857" s="303" t="str">
        <f ca="1">IFERROR(AVERAGEIFS('Discontinuity Log'!$O$5:$O$5117,'Discontinuity Log'!$A$5:$A$5117,J857,'Discontinuity Log'!$O$5:$O$5117,"&lt;&gt;"),"")</f>
        <v/>
      </c>
      <c r="AK857" s="304" t="str">
        <f t="shared" ca="1" si="112"/>
        <v/>
      </c>
      <c r="AL857" s="446"/>
    </row>
    <row r="858" spans="1:38" ht="19.2" customHeight="1" x14ac:dyDescent="0.3">
      <c r="A858" s="443"/>
      <c r="B858" s="444"/>
      <c r="C858" s="445"/>
      <c r="D858" s="291"/>
      <c r="E858" s="290"/>
      <c r="F858" s="290"/>
      <c r="G858" s="290"/>
      <c r="H858" s="291"/>
      <c r="I858" s="291"/>
      <c r="J858" s="292"/>
      <c r="K858" s="293"/>
      <c r="L858" s="293"/>
      <c r="M858" s="295" t="str">
        <f t="shared" si="113"/>
        <v/>
      </c>
      <c r="N858" s="296"/>
      <c r="O858" s="297" t="str">
        <f t="shared" si="108"/>
        <v/>
      </c>
      <c r="P858" s="296"/>
      <c r="Q858" s="297" t="str">
        <f t="shared" si="114"/>
        <v/>
      </c>
      <c r="R858" s="297" t="str">
        <f t="shared" si="109"/>
        <v/>
      </c>
      <c r="S858" s="298"/>
      <c r="T858" s="298"/>
      <c r="U858" s="299" t="str">
        <f t="shared" si="115"/>
        <v/>
      </c>
      <c r="V858" s="297" t="str">
        <f t="shared" si="110"/>
        <v/>
      </c>
      <c r="W858" s="300"/>
      <c r="X858" s="301"/>
      <c r="Y858" s="300"/>
      <c r="Z858" s="301"/>
      <c r="AA858" s="300"/>
      <c r="AB858" s="301"/>
      <c r="AC858" s="300"/>
      <c r="AD858" s="300"/>
      <c r="AE858" s="300"/>
      <c r="AF858" s="300"/>
      <c r="AG858" s="300"/>
      <c r="AH858" s="300"/>
      <c r="AI858" s="302" t="str">
        <f t="shared" si="111"/>
        <v/>
      </c>
      <c r="AJ858" s="303" t="str">
        <f ca="1">IFERROR(AVERAGEIFS('Discontinuity Log'!$O$5:$O$5117,'Discontinuity Log'!$A$5:$A$5117,J858,'Discontinuity Log'!$O$5:$O$5117,"&lt;&gt;"),"")</f>
        <v/>
      </c>
      <c r="AK858" s="304" t="str">
        <f t="shared" ca="1" si="112"/>
        <v/>
      </c>
      <c r="AL858" s="446"/>
    </row>
    <row r="859" spans="1:38" ht="19.2" customHeight="1" x14ac:dyDescent="0.3">
      <c r="A859" s="443"/>
      <c r="B859" s="444"/>
      <c r="C859" s="445"/>
      <c r="D859" s="291"/>
      <c r="E859" s="290"/>
      <c r="F859" s="290"/>
      <c r="G859" s="290"/>
      <c r="H859" s="291"/>
      <c r="I859" s="291"/>
      <c r="J859" s="292"/>
      <c r="K859" s="293"/>
      <c r="L859" s="293"/>
      <c r="M859" s="295" t="str">
        <f t="shared" si="113"/>
        <v/>
      </c>
      <c r="N859" s="296"/>
      <c r="O859" s="297" t="str">
        <f t="shared" si="108"/>
        <v/>
      </c>
      <c r="P859" s="296"/>
      <c r="Q859" s="297" t="str">
        <f t="shared" si="114"/>
        <v/>
      </c>
      <c r="R859" s="297" t="str">
        <f t="shared" si="109"/>
        <v/>
      </c>
      <c r="S859" s="298"/>
      <c r="T859" s="298"/>
      <c r="U859" s="299" t="str">
        <f t="shared" si="115"/>
        <v/>
      </c>
      <c r="V859" s="297" t="str">
        <f t="shared" si="110"/>
        <v/>
      </c>
      <c r="W859" s="300"/>
      <c r="X859" s="301"/>
      <c r="Y859" s="300"/>
      <c r="Z859" s="301"/>
      <c r="AA859" s="300"/>
      <c r="AB859" s="301"/>
      <c r="AC859" s="300"/>
      <c r="AD859" s="300"/>
      <c r="AE859" s="300"/>
      <c r="AF859" s="300"/>
      <c r="AG859" s="300"/>
      <c r="AH859" s="300"/>
      <c r="AI859" s="302" t="str">
        <f t="shared" si="111"/>
        <v/>
      </c>
      <c r="AJ859" s="303" t="str">
        <f ca="1">IFERROR(AVERAGEIFS('Discontinuity Log'!$O$5:$O$5117,'Discontinuity Log'!$A$5:$A$5117,J859,'Discontinuity Log'!$O$5:$O$5117,"&lt;&gt;"),"")</f>
        <v/>
      </c>
      <c r="AK859" s="304" t="str">
        <f t="shared" ca="1" si="112"/>
        <v/>
      </c>
      <c r="AL859" s="446"/>
    </row>
    <row r="860" spans="1:38" ht="19.2" customHeight="1" x14ac:dyDescent="0.3">
      <c r="A860" s="443"/>
      <c r="B860" s="444"/>
      <c r="C860" s="445"/>
      <c r="D860" s="291"/>
      <c r="E860" s="290"/>
      <c r="F860" s="290"/>
      <c r="G860" s="290"/>
      <c r="H860" s="291"/>
      <c r="I860" s="291"/>
      <c r="J860" s="292"/>
      <c r="K860" s="293"/>
      <c r="L860" s="293"/>
      <c r="M860" s="295" t="str">
        <f t="shared" si="113"/>
        <v/>
      </c>
      <c r="N860" s="296"/>
      <c r="O860" s="297" t="str">
        <f t="shared" si="108"/>
        <v/>
      </c>
      <c r="P860" s="296"/>
      <c r="Q860" s="297" t="str">
        <f t="shared" si="114"/>
        <v/>
      </c>
      <c r="R860" s="297" t="str">
        <f t="shared" si="109"/>
        <v/>
      </c>
      <c r="S860" s="298"/>
      <c r="T860" s="298"/>
      <c r="U860" s="299" t="str">
        <f t="shared" si="115"/>
        <v/>
      </c>
      <c r="V860" s="297" t="str">
        <f t="shared" si="110"/>
        <v/>
      </c>
      <c r="W860" s="300"/>
      <c r="X860" s="301"/>
      <c r="Y860" s="300"/>
      <c r="Z860" s="301"/>
      <c r="AA860" s="300"/>
      <c r="AB860" s="301"/>
      <c r="AC860" s="300"/>
      <c r="AD860" s="300"/>
      <c r="AE860" s="300"/>
      <c r="AF860" s="300"/>
      <c r="AG860" s="300"/>
      <c r="AH860" s="300"/>
      <c r="AI860" s="302" t="str">
        <f t="shared" si="111"/>
        <v/>
      </c>
      <c r="AJ860" s="303" t="str">
        <f ca="1">IFERROR(AVERAGEIFS('Discontinuity Log'!$O$5:$O$5117,'Discontinuity Log'!$A$5:$A$5117,J860,'Discontinuity Log'!$O$5:$O$5117,"&lt;&gt;"),"")</f>
        <v/>
      </c>
      <c r="AK860" s="304" t="str">
        <f t="shared" ca="1" si="112"/>
        <v/>
      </c>
      <c r="AL860" s="446"/>
    </row>
    <row r="861" spans="1:38" ht="19.2" customHeight="1" x14ac:dyDescent="0.3">
      <c r="A861" s="443"/>
      <c r="B861" s="444"/>
      <c r="C861" s="445"/>
      <c r="D861" s="291"/>
      <c r="E861" s="290"/>
      <c r="F861" s="290"/>
      <c r="G861" s="290"/>
      <c r="H861" s="291"/>
      <c r="I861" s="291"/>
      <c r="J861" s="292"/>
      <c r="K861" s="293"/>
      <c r="L861" s="293"/>
      <c r="M861" s="295" t="str">
        <f t="shared" si="113"/>
        <v/>
      </c>
      <c r="N861" s="296"/>
      <c r="O861" s="297" t="str">
        <f t="shared" si="108"/>
        <v/>
      </c>
      <c r="P861" s="296"/>
      <c r="Q861" s="297" t="str">
        <f t="shared" si="114"/>
        <v/>
      </c>
      <c r="R861" s="297" t="str">
        <f t="shared" si="109"/>
        <v/>
      </c>
      <c r="S861" s="298"/>
      <c r="T861" s="298"/>
      <c r="U861" s="299" t="str">
        <f t="shared" si="115"/>
        <v/>
      </c>
      <c r="V861" s="297" t="str">
        <f t="shared" si="110"/>
        <v/>
      </c>
      <c r="W861" s="300"/>
      <c r="X861" s="301"/>
      <c r="Y861" s="300"/>
      <c r="Z861" s="301"/>
      <c r="AA861" s="300"/>
      <c r="AB861" s="301"/>
      <c r="AC861" s="300"/>
      <c r="AD861" s="300"/>
      <c r="AE861" s="300"/>
      <c r="AF861" s="300"/>
      <c r="AG861" s="300"/>
      <c r="AH861" s="300"/>
      <c r="AI861" s="302" t="str">
        <f t="shared" si="111"/>
        <v/>
      </c>
      <c r="AJ861" s="303" t="str">
        <f ca="1">IFERROR(AVERAGEIFS('Discontinuity Log'!$O$5:$O$5117,'Discontinuity Log'!$A$5:$A$5117,J861,'Discontinuity Log'!$O$5:$O$5117,"&lt;&gt;"),"")</f>
        <v/>
      </c>
      <c r="AK861" s="304" t="str">
        <f t="shared" ca="1" si="112"/>
        <v/>
      </c>
      <c r="AL861" s="446"/>
    </row>
    <row r="862" spans="1:38" ht="19.2" customHeight="1" x14ac:dyDescent="0.3">
      <c r="A862" s="443"/>
      <c r="B862" s="444"/>
      <c r="C862" s="445"/>
      <c r="D862" s="291"/>
      <c r="E862" s="290"/>
      <c r="F862" s="290"/>
      <c r="G862" s="290"/>
      <c r="H862" s="291"/>
      <c r="I862" s="291"/>
      <c r="J862" s="292"/>
      <c r="K862" s="293"/>
      <c r="L862" s="293"/>
      <c r="M862" s="295" t="str">
        <f t="shared" si="113"/>
        <v/>
      </c>
      <c r="N862" s="296"/>
      <c r="O862" s="297" t="str">
        <f t="shared" si="108"/>
        <v/>
      </c>
      <c r="P862" s="296"/>
      <c r="Q862" s="297" t="str">
        <f t="shared" si="114"/>
        <v/>
      </c>
      <c r="R862" s="297" t="str">
        <f t="shared" si="109"/>
        <v/>
      </c>
      <c r="S862" s="298"/>
      <c r="T862" s="298"/>
      <c r="U862" s="299" t="str">
        <f t="shared" si="115"/>
        <v/>
      </c>
      <c r="V862" s="297" t="str">
        <f t="shared" si="110"/>
        <v/>
      </c>
      <c r="W862" s="300"/>
      <c r="X862" s="301"/>
      <c r="Y862" s="300"/>
      <c r="Z862" s="301"/>
      <c r="AA862" s="300"/>
      <c r="AB862" s="301"/>
      <c r="AC862" s="300"/>
      <c r="AD862" s="300"/>
      <c r="AE862" s="300"/>
      <c r="AF862" s="300"/>
      <c r="AG862" s="300"/>
      <c r="AH862" s="300"/>
      <c r="AI862" s="302" t="str">
        <f t="shared" si="111"/>
        <v/>
      </c>
      <c r="AJ862" s="303" t="str">
        <f ca="1">IFERROR(AVERAGEIFS('Discontinuity Log'!$O$5:$O$5117,'Discontinuity Log'!$A$5:$A$5117,J862,'Discontinuity Log'!$O$5:$O$5117,"&lt;&gt;"),"")</f>
        <v/>
      </c>
      <c r="AK862" s="304" t="str">
        <f t="shared" ca="1" si="112"/>
        <v/>
      </c>
      <c r="AL862" s="446"/>
    </row>
    <row r="863" spans="1:38" ht="19.2" customHeight="1" x14ac:dyDescent="0.3">
      <c r="A863" s="443"/>
      <c r="B863" s="444"/>
      <c r="C863" s="445"/>
      <c r="D863" s="291"/>
      <c r="E863" s="290"/>
      <c r="F863" s="290"/>
      <c r="G863" s="290"/>
      <c r="H863" s="291"/>
      <c r="I863" s="291"/>
      <c r="J863" s="292"/>
      <c r="K863" s="293"/>
      <c r="L863" s="293"/>
      <c r="M863" s="295" t="str">
        <f t="shared" si="113"/>
        <v/>
      </c>
      <c r="N863" s="296"/>
      <c r="O863" s="297" t="str">
        <f t="shared" si="108"/>
        <v/>
      </c>
      <c r="P863" s="296"/>
      <c r="Q863" s="297" t="str">
        <f t="shared" si="114"/>
        <v/>
      </c>
      <c r="R863" s="297" t="str">
        <f t="shared" si="109"/>
        <v/>
      </c>
      <c r="S863" s="298"/>
      <c r="T863" s="298"/>
      <c r="U863" s="299" t="str">
        <f t="shared" si="115"/>
        <v/>
      </c>
      <c r="V863" s="297" t="str">
        <f t="shared" si="110"/>
        <v/>
      </c>
      <c r="W863" s="300"/>
      <c r="X863" s="301"/>
      <c r="Y863" s="300"/>
      <c r="Z863" s="301"/>
      <c r="AA863" s="300"/>
      <c r="AB863" s="301"/>
      <c r="AC863" s="300"/>
      <c r="AD863" s="300"/>
      <c r="AE863" s="300"/>
      <c r="AF863" s="300"/>
      <c r="AG863" s="300"/>
      <c r="AH863" s="300"/>
      <c r="AI863" s="302" t="str">
        <f t="shared" si="111"/>
        <v/>
      </c>
      <c r="AJ863" s="303" t="str">
        <f ca="1">IFERROR(AVERAGEIFS('Discontinuity Log'!$O$5:$O$5117,'Discontinuity Log'!$A$5:$A$5117,J863,'Discontinuity Log'!$O$5:$O$5117,"&lt;&gt;"),"")</f>
        <v/>
      </c>
      <c r="AK863" s="304" t="str">
        <f t="shared" ca="1" si="112"/>
        <v/>
      </c>
      <c r="AL863" s="446"/>
    </row>
    <row r="864" spans="1:38" ht="19.2" customHeight="1" x14ac:dyDescent="0.3">
      <c r="A864" s="443"/>
      <c r="B864" s="444"/>
      <c r="C864" s="445"/>
      <c r="D864" s="291"/>
      <c r="E864" s="290"/>
      <c r="F864" s="290"/>
      <c r="G864" s="290"/>
      <c r="H864" s="291"/>
      <c r="I864" s="291"/>
      <c r="J864" s="292"/>
      <c r="K864" s="293"/>
      <c r="L864" s="293"/>
      <c r="M864" s="295" t="str">
        <f t="shared" si="113"/>
        <v/>
      </c>
      <c r="N864" s="296"/>
      <c r="O864" s="297" t="str">
        <f t="shared" si="108"/>
        <v/>
      </c>
      <c r="P864" s="296"/>
      <c r="Q864" s="297" t="str">
        <f t="shared" si="114"/>
        <v/>
      </c>
      <c r="R864" s="297" t="str">
        <f t="shared" si="109"/>
        <v/>
      </c>
      <c r="S864" s="298"/>
      <c r="T864" s="298"/>
      <c r="U864" s="299" t="str">
        <f t="shared" si="115"/>
        <v/>
      </c>
      <c r="V864" s="297" t="str">
        <f t="shared" si="110"/>
        <v/>
      </c>
      <c r="W864" s="300"/>
      <c r="X864" s="301"/>
      <c r="Y864" s="300"/>
      <c r="Z864" s="301"/>
      <c r="AA864" s="300"/>
      <c r="AB864" s="301"/>
      <c r="AC864" s="300"/>
      <c r="AD864" s="300"/>
      <c r="AE864" s="300"/>
      <c r="AF864" s="300"/>
      <c r="AG864" s="300"/>
      <c r="AH864" s="300"/>
      <c r="AI864" s="302" t="str">
        <f t="shared" si="111"/>
        <v/>
      </c>
      <c r="AJ864" s="303" t="str">
        <f ca="1">IFERROR(AVERAGEIFS('Discontinuity Log'!$O$5:$O$5117,'Discontinuity Log'!$A$5:$A$5117,J864,'Discontinuity Log'!$O$5:$O$5117,"&lt;&gt;"),"")</f>
        <v/>
      </c>
      <c r="AK864" s="304" t="str">
        <f t="shared" ca="1" si="112"/>
        <v/>
      </c>
      <c r="AL864" s="446"/>
    </row>
    <row r="865" spans="1:38" ht="19.2" customHeight="1" x14ac:dyDescent="0.3">
      <c r="A865" s="443"/>
      <c r="B865" s="444"/>
      <c r="C865" s="445"/>
      <c r="D865" s="291"/>
      <c r="E865" s="290"/>
      <c r="F865" s="290"/>
      <c r="G865" s="290"/>
      <c r="H865" s="291"/>
      <c r="I865" s="291"/>
      <c r="J865" s="292"/>
      <c r="K865" s="293"/>
      <c r="L865" s="293"/>
      <c r="M865" s="295" t="str">
        <f t="shared" si="113"/>
        <v/>
      </c>
      <c r="N865" s="296"/>
      <c r="O865" s="297" t="str">
        <f t="shared" si="108"/>
        <v/>
      </c>
      <c r="P865" s="296"/>
      <c r="Q865" s="297" t="str">
        <f t="shared" si="114"/>
        <v/>
      </c>
      <c r="R865" s="297" t="str">
        <f t="shared" si="109"/>
        <v/>
      </c>
      <c r="S865" s="298"/>
      <c r="T865" s="298"/>
      <c r="U865" s="299" t="str">
        <f t="shared" si="115"/>
        <v/>
      </c>
      <c r="V865" s="297" t="str">
        <f t="shared" si="110"/>
        <v/>
      </c>
      <c r="W865" s="300"/>
      <c r="X865" s="301"/>
      <c r="Y865" s="300"/>
      <c r="Z865" s="301"/>
      <c r="AA865" s="300"/>
      <c r="AB865" s="301"/>
      <c r="AC865" s="300"/>
      <c r="AD865" s="300"/>
      <c r="AE865" s="300"/>
      <c r="AF865" s="300"/>
      <c r="AG865" s="300"/>
      <c r="AH865" s="300"/>
      <c r="AI865" s="302" t="str">
        <f t="shared" si="111"/>
        <v/>
      </c>
      <c r="AJ865" s="303" t="str">
        <f ca="1">IFERROR(AVERAGEIFS('Discontinuity Log'!$O$5:$O$5117,'Discontinuity Log'!$A$5:$A$5117,J865,'Discontinuity Log'!$O$5:$O$5117,"&lt;&gt;"),"")</f>
        <v/>
      </c>
      <c r="AK865" s="304" t="str">
        <f t="shared" ca="1" si="112"/>
        <v/>
      </c>
      <c r="AL865" s="446"/>
    </row>
    <row r="866" spans="1:38" ht="19.2" customHeight="1" x14ac:dyDescent="0.3">
      <c r="A866" s="443"/>
      <c r="B866" s="444"/>
      <c r="C866" s="445"/>
      <c r="D866" s="291"/>
      <c r="E866" s="290"/>
      <c r="F866" s="290"/>
      <c r="G866" s="290"/>
      <c r="H866" s="291"/>
      <c r="I866" s="291"/>
      <c r="J866" s="292"/>
      <c r="K866" s="293"/>
      <c r="L866" s="293"/>
      <c r="M866" s="295" t="str">
        <f t="shared" si="113"/>
        <v/>
      </c>
      <c r="N866" s="296"/>
      <c r="O866" s="297" t="str">
        <f t="shared" si="108"/>
        <v/>
      </c>
      <c r="P866" s="296"/>
      <c r="Q866" s="297" t="str">
        <f t="shared" si="114"/>
        <v/>
      </c>
      <c r="R866" s="297" t="str">
        <f t="shared" si="109"/>
        <v/>
      </c>
      <c r="S866" s="298"/>
      <c r="T866" s="298"/>
      <c r="U866" s="299" t="str">
        <f t="shared" si="115"/>
        <v/>
      </c>
      <c r="V866" s="297" t="str">
        <f t="shared" si="110"/>
        <v/>
      </c>
      <c r="W866" s="300"/>
      <c r="X866" s="301"/>
      <c r="Y866" s="300"/>
      <c r="Z866" s="301"/>
      <c r="AA866" s="300"/>
      <c r="AB866" s="301"/>
      <c r="AC866" s="300"/>
      <c r="AD866" s="300"/>
      <c r="AE866" s="300"/>
      <c r="AF866" s="300"/>
      <c r="AG866" s="300"/>
      <c r="AH866" s="300"/>
      <c r="AI866" s="302" t="str">
        <f t="shared" si="111"/>
        <v/>
      </c>
      <c r="AJ866" s="303" t="str">
        <f ca="1">IFERROR(AVERAGEIFS('Discontinuity Log'!$O$5:$O$5117,'Discontinuity Log'!$A$5:$A$5117,J866,'Discontinuity Log'!$O$5:$O$5117,"&lt;&gt;"),"")</f>
        <v/>
      </c>
      <c r="AK866" s="304" t="str">
        <f t="shared" ca="1" si="112"/>
        <v/>
      </c>
      <c r="AL866" s="446"/>
    </row>
    <row r="867" spans="1:38" ht="19.2" customHeight="1" x14ac:dyDescent="0.3">
      <c r="A867" s="443"/>
      <c r="B867" s="444"/>
      <c r="C867" s="445"/>
      <c r="D867" s="291"/>
      <c r="E867" s="290"/>
      <c r="F867" s="290"/>
      <c r="G867" s="290"/>
      <c r="H867" s="291"/>
      <c r="I867" s="291"/>
      <c r="J867" s="292"/>
      <c r="K867" s="293"/>
      <c r="L867" s="293"/>
      <c r="M867" s="295" t="str">
        <f t="shared" si="113"/>
        <v/>
      </c>
      <c r="N867" s="296"/>
      <c r="O867" s="297" t="str">
        <f t="shared" si="108"/>
        <v/>
      </c>
      <c r="P867" s="296"/>
      <c r="Q867" s="297" t="str">
        <f t="shared" si="114"/>
        <v/>
      </c>
      <c r="R867" s="297" t="str">
        <f t="shared" si="109"/>
        <v/>
      </c>
      <c r="S867" s="298"/>
      <c r="T867" s="298"/>
      <c r="U867" s="299" t="str">
        <f t="shared" si="115"/>
        <v/>
      </c>
      <c r="V867" s="297" t="str">
        <f t="shared" si="110"/>
        <v/>
      </c>
      <c r="W867" s="300"/>
      <c r="X867" s="301"/>
      <c r="Y867" s="300"/>
      <c r="Z867" s="301"/>
      <c r="AA867" s="300"/>
      <c r="AB867" s="301"/>
      <c r="AC867" s="300"/>
      <c r="AD867" s="300"/>
      <c r="AE867" s="300"/>
      <c r="AF867" s="300"/>
      <c r="AG867" s="300"/>
      <c r="AH867" s="300"/>
      <c r="AI867" s="302" t="str">
        <f t="shared" si="111"/>
        <v/>
      </c>
      <c r="AJ867" s="303" t="str">
        <f ca="1">IFERROR(AVERAGEIFS('Discontinuity Log'!$O$5:$O$5117,'Discontinuity Log'!$A$5:$A$5117,J867,'Discontinuity Log'!$O$5:$O$5117,"&lt;&gt;"),"")</f>
        <v/>
      </c>
      <c r="AK867" s="304" t="str">
        <f t="shared" ca="1" si="112"/>
        <v/>
      </c>
      <c r="AL867" s="446"/>
    </row>
    <row r="868" spans="1:38" ht="19.2" customHeight="1" x14ac:dyDescent="0.3">
      <c r="A868" s="443"/>
      <c r="B868" s="444"/>
      <c r="C868" s="445"/>
      <c r="D868" s="291"/>
      <c r="E868" s="290"/>
      <c r="F868" s="290"/>
      <c r="G868" s="290"/>
      <c r="H868" s="291"/>
      <c r="I868" s="291"/>
      <c r="J868" s="292"/>
      <c r="K868" s="293"/>
      <c r="L868" s="293"/>
      <c r="M868" s="295" t="str">
        <f t="shared" si="113"/>
        <v/>
      </c>
      <c r="N868" s="296"/>
      <c r="O868" s="297" t="str">
        <f t="shared" si="108"/>
        <v/>
      </c>
      <c r="P868" s="296"/>
      <c r="Q868" s="297" t="str">
        <f t="shared" si="114"/>
        <v/>
      </c>
      <c r="R868" s="297" t="str">
        <f t="shared" si="109"/>
        <v/>
      </c>
      <c r="S868" s="298"/>
      <c r="T868" s="298"/>
      <c r="U868" s="299" t="str">
        <f t="shared" si="115"/>
        <v/>
      </c>
      <c r="V868" s="297" t="str">
        <f t="shared" si="110"/>
        <v/>
      </c>
      <c r="W868" s="300"/>
      <c r="X868" s="301"/>
      <c r="Y868" s="300"/>
      <c r="Z868" s="301"/>
      <c r="AA868" s="300"/>
      <c r="AB868" s="301"/>
      <c r="AC868" s="300"/>
      <c r="AD868" s="300"/>
      <c r="AE868" s="300"/>
      <c r="AF868" s="300"/>
      <c r="AG868" s="300"/>
      <c r="AH868" s="300"/>
      <c r="AI868" s="302" t="str">
        <f t="shared" si="111"/>
        <v/>
      </c>
      <c r="AJ868" s="303" t="str">
        <f ca="1">IFERROR(AVERAGEIFS('Discontinuity Log'!$O$5:$O$5117,'Discontinuity Log'!$A$5:$A$5117,J868,'Discontinuity Log'!$O$5:$O$5117,"&lt;&gt;"),"")</f>
        <v/>
      </c>
      <c r="AK868" s="304" t="str">
        <f t="shared" ca="1" si="112"/>
        <v/>
      </c>
      <c r="AL868" s="446"/>
    </row>
    <row r="869" spans="1:38" ht="19.2" customHeight="1" x14ac:dyDescent="0.3">
      <c r="A869" s="443"/>
      <c r="B869" s="444"/>
      <c r="C869" s="445"/>
      <c r="D869" s="291"/>
      <c r="E869" s="290"/>
      <c r="F869" s="290"/>
      <c r="G869" s="290"/>
      <c r="H869" s="291"/>
      <c r="I869" s="291"/>
      <c r="J869" s="292"/>
      <c r="K869" s="293"/>
      <c r="L869" s="293"/>
      <c r="M869" s="295" t="str">
        <f t="shared" si="113"/>
        <v/>
      </c>
      <c r="N869" s="296"/>
      <c r="O869" s="297" t="str">
        <f t="shared" si="108"/>
        <v/>
      </c>
      <c r="P869" s="296"/>
      <c r="Q869" s="297" t="str">
        <f t="shared" si="114"/>
        <v/>
      </c>
      <c r="R869" s="297" t="str">
        <f t="shared" si="109"/>
        <v/>
      </c>
      <c r="S869" s="298"/>
      <c r="T869" s="298"/>
      <c r="U869" s="299" t="str">
        <f t="shared" si="115"/>
        <v/>
      </c>
      <c r="V869" s="297" t="str">
        <f t="shared" si="110"/>
        <v/>
      </c>
      <c r="W869" s="300"/>
      <c r="X869" s="301"/>
      <c r="Y869" s="300"/>
      <c r="Z869" s="301"/>
      <c r="AA869" s="300"/>
      <c r="AB869" s="301"/>
      <c r="AC869" s="300"/>
      <c r="AD869" s="300"/>
      <c r="AE869" s="300"/>
      <c r="AF869" s="300"/>
      <c r="AG869" s="300"/>
      <c r="AH869" s="300"/>
      <c r="AI869" s="302" t="str">
        <f t="shared" si="111"/>
        <v/>
      </c>
      <c r="AJ869" s="303" t="str">
        <f ca="1">IFERROR(AVERAGEIFS('Discontinuity Log'!$O$5:$O$5117,'Discontinuity Log'!$A$5:$A$5117,J869,'Discontinuity Log'!$O$5:$O$5117,"&lt;&gt;"),"")</f>
        <v/>
      </c>
      <c r="AK869" s="304" t="str">
        <f t="shared" ca="1" si="112"/>
        <v/>
      </c>
      <c r="AL869" s="446"/>
    </row>
    <row r="870" spans="1:38" ht="19.2" customHeight="1" x14ac:dyDescent="0.3">
      <c r="A870" s="443"/>
      <c r="B870" s="444"/>
      <c r="C870" s="445"/>
      <c r="D870" s="291"/>
      <c r="E870" s="290"/>
      <c r="F870" s="290"/>
      <c r="G870" s="290"/>
      <c r="H870" s="291"/>
      <c r="I870" s="291"/>
      <c r="J870" s="292"/>
      <c r="K870" s="293"/>
      <c r="L870" s="293"/>
      <c r="M870" s="295" t="str">
        <f t="shared" si="113"/>
        <v/>
      </c>
      <c r="N870" s="296"/>
      <c r="O870" s="297" t="str">
        <f t="shared" si="108"/>
        <v/>
      </c>
      <c r="P870" s="296"/>
      <c r="Q870" s="297" t="str">
        <f t="shared" si="114"/>
        <v/>
      </c>
      <c r="R870" s="297" t="str">
        <f t="shared" si="109"/>
        <v/>
      </c>
      <c r="S870" s="298"/>
      <c r="T870" s="298"/>
      <c r="U870" s="299" t="str">
        <f t="shared" si="115"/>
        <v/>
      </c>
      <c r="V870" s="297" t="str">
        <f t="shared" si="110"/>
        <v/>
      </c>
      <c r="W870" s="300"/>
      <c r="X870" s="301"/>
      <c r="Y870" s="300"/>
      <c r="Z870" s="301"/>
      <c r="AA870" s="300"/>
      <c r="AB870" s="301"/>
      <c r="AC870" s="300"/>
      <c r="AD870" s="300"/>
      <c r="AE870" s="300"/>
      <c r="AF870" s="300"/>
      <c r="AG870" s="300"/>
      <c r="AH870" s="300"/>
      <c r="AI870" s="302" t="str">
        <f t="shared" si="111"/>
        <v/>
      </c>
      <c r="AJ870" s="303" t="str">
        <f ca="1">IFERROR(AVERAGEIFS('Discontinuity Log'!$O$5:$O$5117,'Discontinuity Log'!$A$5:$A$5117,J870,'Discontinuity Log'!$O$5:$O$5117,"&lt;&gt;"),"")</f>
        <v/>
      </c>
      <c r="AK870" s="304" t="str">
        <f t="shared" ca="1" si="112"/>
        <v/>
      </c>
      <c r="AL870" s="446"/>
    </row>
    <row r="871" spans="1:38" ht="19.2" customHeight="1" x14ac:dyDescent="0.3">
      <c r="A871" s="443"/>
      <c r="B871" s="444"/>
      <c r="C871" s="445"/>
      <c r="D871" s="291"/>
      <c r="E871" s="290"/>
      <c r="F871" s="290"/>
      <c r="G871" s="290"/>
      <c r="H871" s="291"/>
      <c r="I871" s="291"/>
      <c r="J871" s="292"/>
      <c r="K871" s="293"/>
      <c r="L871" s="293"/>
      <c r="M871" s="295" t="str">
        <f t="shared" si="113"/>
        <v/>
      </c>
      <c r="N871" s="296"/>
      <c r="O871" s="297" t="str">
        <f t="shared" si="108"/>
        <v/>
      </c>
      <c r="P871" s="296"/>
      <c r="Q871" s="297" t="str">
        <f t="shared" si="114"/>
        <v/>
      </c>
      <c r="R871" s="297" t="str">
        <f t="shared" si="109"/>
        <v/>
      </c>
      <c r="S871" s="298"/>
      <c r="T871" s="298"/>
      <c r="U871" s="299" t="str">
        <f t="shared" si="115"/>
        <v/>
      </c>
      <c r="V871" s="297" t="str">
        <f t="shared" si="110"/>
        <v/>
      </c>
      <c r="W871" s="300"/>
      <c r="X871" s="301"/>
      <c r="Y871" s="300"/>
      <c r="Z871" s="301"/>
      <c r="AA871" s="300"/>
      <c r="AB871" s="301"/>
      <c r="AC871" s="300"/>
      <c r="AD871" s="300"/>
      <c r="AE871" s="300"/>
      <c r="AF871" s="300"/>
      <c r="AG871" s="300"/>
      <c r="AH871" s="300"/>
      <c r="AI871" s="302" t="str">
        <f t="shared" si="111"/>
        <v/>
      </c>
      <c r="AJ871" s="303" t="str">
        <f ca="1">IFERROR(AVERAGEIFS('Discontinuity Log'!$O$5:$O$5117,'Discontinuity Log'!$A$5:$A$5117,J871,'Discontinuity Log'!$O$5:$O$5117,"&lt;&gt;"),"")</f>
        <v/>
      </c>
      <c r="AK871" s="304" t="str">
        <f t="shared" ca="1" si="112"/>
        <v/>
      </c>
      <c r="AL871" s="446"/>
    </row>
    <row r="872" spans="1:38" ht="19.2" customHeight="1" x14ac:dyDescent="0.3">
      <c r="A872" s="443"/>
      <c r="B872" s="444"/>
      <c r="C872" s="445"/>
      <c r="D872" s="291"/>
      <c r="E872" s="290"/>
      <c r="F872" s="290"/>
      <c r="G872" s="290"/>
      <c r="H872" s="291"/>
      <c r="I872" s="291"/>
      <c r="J872" s="292"/>
      <c r="K872" s="293"/>
      <c r="L872" s="293"/>
      <c r="M872" s="295" t="str">
        <f t="shared" si="113"/>
        <v/>
      </c>
      <c r="N872" s="296"/>
      <c r="O872" s="297" t="str">
        <f t="shared" si="108"/>
        <v/>
      </c>
      <c r="P872" s="296"/>
      <c r="Q872" s="297" t="str">
        <f t="shared" si="114"/>
        <v/>
      </c>
      <c r="R872" s="297" t="str">
        <f t="shared" si="109"/>
        <v/>
      </c>
      <c r="S872" s="298"/>
      <c r="T872" s="298"/>
      <c r="U872" s="299" t="str">
        <f t="shared" si="115"/>
        <v/>
      </c>
      <c r="V872" s="297" t="str">
        <f t="shared" si="110"/>
        <v/>
      </c>
      <c r="W872" s="300"/>
      <c r="X872" s="301"/>
      <c r="Y872" s="300"/>
      <c r="Z872" s="301"/>
      <c r="AA872" s="300"/>
      <c r="AB872" s="301"/>
      <c r="AC872" s="300"/>
      <c r="AD872" s="300"/>
      <c r="AE872" s="300"/>
      <c r="AF872" s="300"/>
      <c r="AG872" s="300"/>
      <c r="AH872" s="300"/>
      <c r="AI872" s="302" t="str">
        <f t="shared" si="111"/>
        <v/>
      </c>
      <c r="AJ872" s="303" t="str">
        <f ca="1">IFERROR(AVERAGEIFS('Discontinuity Log'!$O$5:$O$5117,'Discontinuity Log'!$A$5:$A$5117,J872,'Discontinuity Log'!$O$5:$O$5117,"&lt;&gt;"),"")</f>
        <v/>
      </c>
      <c r="AK872" s="304" t="str">
        <f t="shared" ca="1" si="112"/>
        <v/>
      </c>
      <c r="AL872" s="446"/>
    </row>
    <row r="873" spans="1:38" ht="19.2" customHeight="1" x14ac:dyDescent="0.3">
      <c r="A873" s="443"/>
      <c r="B873" s="444"/>
      <c r="C873" s="445"/>
      <c r="D873" s="291"/>
      <c r="E873" s="290"/>
      <c r="F873" s="290"/>
      <c r="G873" s="290"/>
      <c r="H873" s="291"/>
      <c r="I873" s="291"/>
      <c r="J873" s="292"/>
      <c r="K873" s="293"/>
      <c r="L873" s="293"/>
      <c r="M873" s="295" t="str">
        <f t="shared" si="113"/>
        <v/>
      </c>
      <c r="N873" s="296"/>
      <c r="O873" s="297" t="str">
        <f t="shared" si="108"/>
        <v/>
      </c>
      <c r="P873" s="296"/>
      <c r="Q873" s="297" t="str">
        <f t="shared" si="114"/>
        <v/>
      </c>
      <c r="R873" s="297" t="str">
        <f t="shared" si="109"/>
        <v/>
      </c>
      <c r="S873" s="298"/>
      <c r="T873" s="298"/>
      <c r="U873" s="299" t="str">
        <f t="shared" si="115"/>
        <v/>
      </c>
      <c r="V873" s="297" t="str">
        <f t="shared" si="110"/>
        <v/>
      </c>
      <c r="W873" s="300"/>
      <c r="X873" s="301"/>
      <c r="Y873" s="300"/>
      <c r="Z873" s="301"/>
      <c r="AA873" s="300"/>
      <c r="AB873" s="301"/>
      <c r="AC873" s="300"/>
      <c r="AD873" s="300"/>
      <c r="AE873" s="300"/>
      <c r="AF873" s="300"/>
      <c r="AG873" s="300"/>
      <c r="AH873" s="300"/>
      <c r="AI873" s="302" t="str">
        <f t="shared" si="111"/>
        <v/>
      </c>
      <c r="AJ873" s="303" t="str">
        <f ca="1">IFERROR(AVERAGEIFS('Discontinuity Log'!$O$5:$O$5117,'Discontinuity Log'!$A$5:$A$5117,J873,'Discontinuity Log'!$O$5:$O$5117,"&lt;&gt;"),"")</f>
        <v/>
      </c>
      <c r="AK873" s="304" t="str">
        <f t="shared" ca="1" si="112"/>
        <v/>
      </c>
      <c r="AL873" s="446"/>
    </row>
    <row r="874" spans="1:38" ht="19.2" customHeight="1" x14ac:dyDescent="0.3">
      <c r="A874" s="443"/>
      <c r="B874" s="444"/>
      <c r="C874" s="445"/>
      <c r="D874" s="291"/>
      <c r="E874" s="290"/>
      <c r="F874" s="290"/>
      <c r="G874" s="290"/>
      <c r="H874" s="291"/>
      <c r="I874" s="291"/>
      <c r="J874" s="292"/>
      <c r="K874" s="293"/>
      <c r="L874" s="293"/>
      <c r="M874" s="295" t="str">
        <f t="shared" si="113"/>
        <v/>
      </c>
      <c r="N874" s="296"/>
      <c r="O874" s="297" t="str">
        <f t="shared" si="108"/>
        <v/>
      </c>
      <c r="P874" s="296"/>
      <c r="Q874" s="297" t="str">
        <f t="shared" si="114"/>
        <v/>
      </c>
      <c r="R874" s="297" t="str">
        <f t="shared" si="109"/>
        <v/>
      </c>
      <c r="S874" s="298"/>
      <c r="T874" s="298"/>
      <c r="U874" s="299" t="str">
        <f t="shared" si="115"/>
        <v/>
      </c>
      <c r="V874" s="297" t="str">
        <f t="shared" si="110"/>
        <v/>
      </c>
      <c r="W874" s="300"/>
      <c r="X874" s="301"/>
      <c r="Y874" s="300"/>
      <c r="Z874" s="301"/>
      <c r="AA874" s="300"/>
      <c r="AB874" s="301"/>
      <c r="AC874" s="300"/>
      <c r="AD874" s="300"/>
      <c r="AE874" s="300"/>
      <c r="AF874" s="300"/>
      <c r="AG874" s="300"/>
      <c r="AH874" s="300"/>
      <c r="AI874" s="302" t="str">
        <f t="shared" si="111"/>
        <v/>
      </c>
      <c r="AJ874" s="303" t="str">
        <f ca="1">IFERROR(AVERAGEIFS('Discontinuity Log'!$O$5:$O$5117,'Discontinuity Log'!$A$5:$A$5117,J874,'Discontinuity Log'!$O$5:$O$5117,"&lt;&gt;"),"")</f>
        <v/>
      </c>
      <c r="AK874" s="304" t="str">
        <f t="shared" ca="1" si="112"/>
        <v/>
      </c>
      <c r="AL874" s="446"/>
    </row>
    <row r="875" spans="1:38" ht="19.2" customHeight="1" x14ac:dyDescent="0.3">
      <c r="A875" s="443"/>
      <c r="B875" s="444"/>
      <c r="C875" s="445"/>
      <c r="D875" s="291"/>
      <c r="E875" s="290"/>
      <c r="F875" s="290"/>
      <c r="G875" s="290"/>
      <c r="H875" s="291"/>
      <c r="I875" s="291"/>
      <c r="J875" s="292"/>
      <c r="K875" s="293"/>
      <c r="L875" s="293"/>
      <c r="M875" s="295" t="str">
        <f t="shared" si="113"/>
        <v/>
      </c>
      <c r="N875" s="296"/>
      <c r="O875" s="297" t="str">
        <f t="shared" si="108"/>
        <v/>
      </c>
      <c r="P875" s="296"/>
      <c r="Q875" s="297" t="str">
        <f t="shared" si="114"/>
        <v/>
      </c>
      <c r="R875" s="297" t="str">
        <f t="shared" si="109"/>
        <v/>
      </c>
      <c r="S875" s="298"/>
      <c r="T875" s="298"/>
      <c r="U875" s="299" t="str">
        <f t="shared" si="115"/>
        <v/>
      </c>
      <c r="V875" s="297" t="str">
        <f t="shared" si="110"/>
        <v/>
      </c>
      <c r="W875" s="300"/>
      <c r="X875" s="301"/>
      <c r="Y875" s="300"/>
      <c r="Z875" s="301"/>
      <c r="AA875" s="300"/>
      <c r="AB875" s="301"/>
      <c r="AC875" s="300"/>
      <c r="AD875" s="300"/>
      <c r="AE875" s="300"/>
      <c r="AF875" s="300"/>
      <c r="AG875" s="300"/>
      <c r="AH875" s="300"/>
      <c r="AI875" s="302" t="str">
        <f t="shared" si="111"/>
        <v/>
      </c>
      <c r="AJ875" s="303" t="str">
        <f ca="1">IFERROR(AVERAGEIFS('Discontinuity Log'!$O$5:$O$5117,'Discontinuity Log'!$A$5:$A$5117,J875,'Discontinuity Log'!$O$5:$O$5117,"&lt;&gt;"),"")</f>
        <v/>
      </c>
      <c r="AK875" s="304" t="str">
        <f t="shared" ca="1" si="112"/>
        <v/>
      </c>
      <c r="AL875" s="446"/>
    </row>
    <row r="876" spans="1:38" ht="19.2" customHeight="1" x14ac:dyDescent="0.3">
      <c r="A876" s="443"/>
      <c r="B876" s="444"/>
      <c r="C876" s="445"/>
      <c r="D876" s="291"/>
      <c r="E876" s="290"/>
      <c r="F876" s="290"/>
      <c r="G876" s="290"/>
      <c r="H876" s="291"/>
      <c r="I876" s="291"/>
      <c r="J876" s="292"/>
      <c r="K876" s="293"/>
      <c r="L876" s="293"/>
      <c r="M876" s="295" t="str">
        <f t="shared" si="113"/>
        <v/>
      </c>
      <c r="N876" s="296"/>
      <c r="O876" s="297" t="str">
        <f t="shared" si="108"/>
        <v/>
      </c>
      <c r="P876" s="296"/>
      <c r="Q876" s="297" t="str">
        <f t="shared" si="114"/>
        <v/>
      </c>
      <c r="R876" s="297" t="str">
        <f t="shared" si="109"/>
        <v/>
      </c>
      <c r="S876" s="298"/>
      <c r="T876" s="298"/>
      <c r="U876" s="299" t="str">
        <f t="shared" si="115"/>
        <v/>
      </c>
      <c r="V876" s="297" t="str">
        <f t="shared" si="110"/>
        <v/>
      </c>
      <c r="W876" s="300"/>
      <c r="X876" s="301"/>
      <c r="Y876" s="300"/>
      <c r="Z876" s="301"/>
      <c r="AA876" s="300"/>
      <c r="AB876" s="301"/>
      <c r="AC876" s="300"/>
      <c r="AD876" s="300"/>
      <c r="AE876" s="300"/>
      <c r="AF876" s="300"/>
      <c r="AG876" s="300"/>
      <c r="AH876" s="300"/>
      <c r="AI876" s="302" t="str">
        <f t="shared" si="111"/>
        <v/>
      </c>
      <c r="AJ876" s="303" t="str">
        <f ca="1">IFERROR(AVERAGEIFS('Discontinuity Log'!$O$5:$O$5117,'Discontinuity Log'!$A$5:$A$5117,J876,'Discontinuity Log'!$O$5:$O$5117,"&lt;&gt;"),"")</f>
        <v/>
      </c>
      <c r="AK876" s="304" t="str">
        <f t="shared" ca="1" si="112"/>
        <v/>
      </c>
      <c r="AL876" s="446"/>
    </row>
    <row r="877" spans="1:38" ht="19.2" customHeight="1" x14ac:dyDescent="0.3">
      <c r="A877" s="443"/>
      <c r="B877" s="444"/>
      <c r="C877" s="445"/>
      <c r="D877" s="291"/>
      <c r="E877" s="290"/>
      <c r="F877" s="290"/>
      <c r="G877" s="290"/>
      <c r="H877" s="291"/>
      <c r="I877" s="291"/>
      <c r="J877" s="292"/>
      <c r="K877" s="293"/>
      <c r="L877" s="293"/>
      <c r="M877" s="295" t="str">
        <f t="shared" si="113"/>
        <v/>
      </c>
      <c r="N877" s="296"/>
      <c r="O877" s="297" t="str">
        <f t="shared" si="108"/>
        <v/>
      </c>
      <c r="P877" s="296"/>
      <c r="Q877" s="297" t="str">
        <f t="shared" si="114"/>
        <v/>
      </c>
      <c r="R877" s="297" t="str">
        <f t="shared" si="109"/>
        <v/>
      </c>
      <c r="S877" s="298"/>
      <c r="T877" s="298"/>
      <c r="U877" s="299" t="str">
        <f t="shared" si="115"/>
        <v/>
      </c>
      <c r="V877" s="297" t="str">
        <f t="shared" si="110"/>
        <v/>
      </c>
      <c r="W877" s="300"/>
      <c r="X877" s="301"/>
      <c r="Y877" s="300"/>
      <c r="Z877" s="301"/>
      <c r="AA877" s="300"/>
      <c r="AB877" s="301"/>
      <c r="AC877" s="300"/>
      <c r="AD877" s="300"/>
      <c r="AE877" s="300"/>
      <c r="AF877" s="300"/>
      <c r="AG877" s="300"/>
      <c r="AH877" s="300"/>
      <c r="AI877" s="302" t="str">
        <f t="shared" si="111"/>
        <v/>
      </c>
      <c r="AJ877" s="303" t="str">
        <f ca="1">IFERROR(AVERAGEIFS('Discontinuity Log'!$O$5:$O$5117,'Discontinuity Log'!$A$5:$A$5117,J877,'Discontinuity Log'!$O$5:$O$5117,"&lt;&gt;"),"")</f>
        <v/>
      </c>
      <c r="AK877" s="304" t="str">
        <f t="shared" ca="1" si="112"/>
        <v/>
      </c>
      <c r="AL877" s="446"/>
    </row>
    <row r="878" spans="1:38" ht="19.2" customHeight="1" x14ac:dyDescent="0.3">
      <c r="A878" s="443"/>
      <c r="B878" s="444"/>
      <c r="C878" s="445"/>
      <c r="D878" s="291"/>
      <c r="E878" s="290"/>
      <c r="F878" s="290"/>
      <c r="G878" s="290"/>
      <c r="H878" s="291"/>
      <c r="I878" s="291"/>
      <c r="J878" s="292"/>
      <c r="K878" s="293"/>
      <c r="L878" s="293"/>
      <c r="M878" s="295" t="str">
        <f t="shared" si="113"/>
        <v/>
      </c>
      <c r="N878" s="296"/>
      <c r="O878" s="297" t="str">
        <f t="shared" si="108"/>
        <v/>
      </c>
      <c r="P878" s="296"/>
      <c r="Q878" s="297" t="str">
        <f t="shared" si="114"/>
        <v/>
      </c>
      <c r="R878" s="297" t="str">
        <f t="shared" si="109"/>
        <v/>
      </c>
      <c r="S878" s="298"/>
      <c r="T878" s="298"/>
      <c r="U878" s="299" t="str">
        <f t="shared" si="115"/>
        <v/>
      </c>
      <c r="V878" s="297" t="str">
        <f t="shared" si="110"/>
        <v/>
      </c>
      <c r="W878" s="300"/>
      <c r="X878" s="301"/>
      <c r="Y878" s="300"/>
      <c r="Z878" s="301"/>
      <c r="AA878" s="300"/>
      <c r="AB878" s="301"/>
      <c r="AC878" s="300"/>
      <c r="AD878" s="300"/>
      <c r="AE878" s="300"/>
      <c r="AF878" s="300"/>
      <c r="AG878" s="300"/>
      <c r="AH878" s="300"/>
      <c r="AI878" s="302" t="str">
        <f t="shared" si="111"/>
        <v/>
      </c>
      <c r="AJ878" s="303" t="str">
        <f ca="1">IFERROR(AVERAGEIFS('Discontinuity Log'!$O$5:$O$5117,'Discontinuity Log'!$A$5:$A$5117,J878,'Discontinuity Log'!$O$5:$O$5117,"&lt;&gt;"),"")</f>
        <v/>
      </c>
      <c r="AK878" s="304" t="str">
        <f t="shared" ca="1" si="112"/>
        <v/>
      </c>
      <c r="AL878" s="446"/>
    </row>
    <row r="879" spans="1:38" ht="19.2" customHeight="1" x14ac:dyDescent="0.3">
      <c r="A879" s="443"/>
      <c r="B879" s="444"/>
      <c r="C879" s="445"/>
      <c r="D879" s="291"/>
      <c r="E879" s="290"/>
      <c r="F879" s="290"/>
      <c r="G879" s="290"/>
      <c r="H879" s="291"/>
      <c r="I879" s="291"/>
      <c r="J879" s="292"/>
      <c r="K879" s="293"/>
      <c r="L879" s="293"/>
      <c r="M879" s="295" t="str">
        <f t="shared" si="113"/>
        <v/>
      </c>
      <c r="N879" s="296"/>
      <c r="O879" s="297" t="str">
        <f t="shared" si="108"/>
        <v/>
      </c>
      <c r="P879" s="296"/>
      <c r="Q879" s="297" t="str">
        <f t="shared" si="114"/>
        <v/>
      </c>
      <c r="R879" s="297" t="str">
        <f t="shared" si="109"/>
        <v/>
      </c>
      <c r="S879" s="298"/>
      <c r="T879" s="298"/>
      <c r="U879" s="299" t="str">
        <f t="shared" si="115"/>
        <v/>
      </c>
      <c r="V879" s="297" t="str">
        <f t="shared" si="110"/>
        <v/>
      </c>
      <c r="W879" s="300"/>
      <c r="X879" s="301"/>
      <c r="Y879" s="300"/>
      <c r="Z879" s="301"/>
      <c r="AA879" s="300"/>
      <c r="AB879" s="301"/>
      <c r="AC879" s="300"/>
      <c r="AD879" s="300"/>
      <c r="AE879" s="300"/>
      <c r="AF879" s="300"/>
      <c r="AG879" s="300"/>
      <c r="AH879" s="300"/>
      <c r="AI879" s="302" t="str">
        <f t="shared" si="111"/>
        <v/>
      </c>
      <c r="AJ879" s="303" t="str">
        <f ca="1">IFERROR(AVERAGEIFS('Discontinuity Log'!$O$5:$O$5117,'Discontinuity Log'!$A$5:$A$5117,J879,'Discontinuity Log'!$O$5:$O$5117,"&lt;&gt;"),"")</f>
        <v/>
      </c>
      <c r="AK879" s="304" t="str">
        <f t="shared" ca="1" si="112"/>
        <v/>
      </c>
      <c r="AL879" s="446"/>
    </row>
    <row r="880" spans="1:38" ht="19.2" customHeight="1" x14ac:dyDescent="0.3">
      <c r="A880" s="443"/>
      <c r="B880" s="444"/>
      <c r="C880" s="445"/>
      <c r="D880" s="291"/>
      <c r="E880" s="290"/>
      <c r="F880" s="290"/>
      <c r="G880" s="290"/>
      <c r="H880" s="291"/>
      <c r="I880" s="291"/>
      <c r="J880" s="292"/>
      <c r="K880" s="293"/>
      <c r="L880" s="293"/>
      <c r="M880" s="295" t="str">
        <f t="shared" si="113"/>
        <v/>
      </c>
      <c r="N880" s="296"/>
      <c r="O880" s="297" t="str">
        <f t="shared" si="108"/>
        <v/>
      </c>
      <c r="P880" s="296"/>
      <c r="Q880" s="297" t="str">
        <f t="shared" si="114"/>
        <v/>
      </c>
      <c r="R880" s="297" t="str">
        <f t="shared" si="109"/>
        <v/>
      </c>
      <c r="S880" s="298"/>
      <c r="T880" s="298"/>
      <c r="U880" s="299" t="str">
        <f t="shared" si="115"/>
        <v/>
      </c>
      <c r="V880" s="297" t="str">
        <f t="shared" si="110"/>
        <v/>
      </c>
      <c r="W880" s="300"/>
      <c r="X880" s="301"/>
      <c r="Y880" s="300"/>
      <c r="Z880" s="301"/>
      <c r="AA880" s="300"/>
      <c r="AB880" s="301"/>
      <c r="AC880" s="300"/>
      <c r="AD880" s="300"/>
      <c r="AE880" s="300"/>
      <c r="AF880" s="300"/>
      <c r="AG880" s="300"/>
      <c r="AH880" s="300"/>
      <c r="AI880" s="302" t="str">
        <f t="shared" si="111"/>
        <v/>
      </c>
      <c r="AJ880" s="303" t="str">
        <f ca="1">IFERROR(AVERAGEIFS('Discontinuity Log'!$O$5:$O$5117,'Discontinuity Log'!$A$5:$A$5117,J880,'Discontinuity Log'!$O$5:$O$5117,"&lt;&gt;"),"")</f>
        <v/>
      </c>
      <c r="AK880" s="304" t="str">
        <f t="shared" ca="1" si="112"/>
        <v/>
      </c>
      <c r="AL880" s="446"/>
    </row>
    <row r="881" spans="1:38" ht="19.2" customHeight="1" x14ac:dyDescent="0.3">
      <c r="A881" s="443"/>
      <c r="B881" s="444"/>
      <c r="C881" s="445"/>
      <c r="D881" s="291"/>
      <c r="E881" s="290"/>
      <c r="F881" s="290"/>
      <c r="G881" s="290"/>
      <c r="H881" s="291"/>
      <c r="I881" s="291"/>
      <c r="J881" s="292"/>
      <c r="K881" s="293"/>
      <c r="L881" s="293"/>
      <c r="M881" s="295" t="str">
        <f t="shared" si="113"/>
        <v/>
      </c>
      <c r="N881" s="296"/>
      <c r="O881" s="297" t="str">
        <f t="shared" si="108"/>
        <v/>
      </c>
      <c r="P881" s="296"/>
      <c r="Q881" s="297" t="str">
        <f t="shared" si="114"/>
        <v/>
      </c>
      <c r="R881" s="297" t="str">
        <f t="shared" si="109"/>
        <v/>
      </c>
      <c r="S881" s="298"/>
      <c r="T881" s="298"/>
      <c r="U881" s="299" t="str">
        <f t="shared" si="115"/>
        <v/>
      </c>
      <c r="V881" s="297" t="str">
        <f t="shared" si="110"/>
        <v/>
      </c>
      <c r="W881" s="300"/>
      <c r="X881" s="301"/>
      <c r="Y881" s="300"/>
      <c r="Z881" s="301"/>
      <c r="AA881" s="300"/>
      <c r="AB881" s="301"/>
      <c r="AC881" s="300"/>
      <c r="AD881" s="300"/>
      <c r="AE881" s="300"/>
      <c r="AF881" s="300"/>
      <c r="AG881" s="300"/>
      <c r="AH881" s="300"/>
      <c r="AI881" s="302" t="str">
        <f t="shared" si="111"/>
        <v/>
      </c>
      <c r="AJ881" s="303" t="str">
        <f ca="1">IFERROR(AVERAGEIFS('Discontinuity Log'!$O$5:$O$5117,'Discontinuity Log'!$A$5:$A$5117,J881,'Discontinuity Log'!$O$5:$O$5117,"&lt;&gt;"),"")</f>
        <v/>
      </c>
      <c r="AK881" s="304" t="str">
        <f t="shared" ca="1" si="112"/>
        <v/>
      </c>
      <c r="AL881" s="446"/>
    </row>
    <row r="882" spans="1:38" ht="19.2" customHeight="1" x14ac:dyDescent="0.3">
      <c r="A882" s="443"/>
      <c r="B882" s="444"/>
      <c r="C882" s="445"/>
      <c r="D882" s="291"/>
      <c r="E882" s="290"/>
      <c r="F882" s="290"/>
      <c r="G882" s="290"/>
      <c r="H882" s="291"/>
      <c r="I882" s="291"/>
      <c r="J882" s="292"/>
      <c r="K882" s="293"/>
      <c r="L882" s="293"/>
      <c r="M882" s="295" t="str">
        <f t="shared" si="113"/>
        <v/>
      </c>
      <c r="N882" s="296"/>
      <c r="O882" s="297" t="str">
        <f t="shared" si="108"/>
        <v/>
      </c>
      <c r="P882" s="296"/>
      <c r="Q882" s="297" t="str">
        <f t="shared" si="114"/>
        <v/>
      </c>
      <c r="R882" s="297" t="str">
        <f t="shared" si="109"/>
        <v/>
      </c>
      <c r="S882" s="298"/>
      <c r="T882" s="298"/>
      <c r="U882" s="299" t="str">
        <f t="shared" si="115"/>
        <v/>
      </c>
      <c r="V882" s="297" t="str">
        <f t="shared" si="110"/>
        <v/>
      </c>
      <c r="W882" s="300"/>
      <c r="X882" s="301"/>
      <c r="Y882" s="300"/>
      <c r="Z882" s="301"/>
      <c r="AA882" s="300"/>
      <c r="AB882" s="301"/>
      <c r="AC882" s="300"/>
      <c r="AD882" s="300"/>
      <c r="AE882" s="300"/>
      <c r="AF882" s="300"/>
      <c r="AG882" s="300"/>
      <c r="AH882" s="300"/>
      <c r="AI882" s="302" t="str">
        <f t="shared" si="111"/>
        <v/>
      </c>
      <c r="AJ882" s="303" t="str">
        <f ca="1">IFERROR(AVERAGEIFS('Discontinuity Log'!$O$5:$O$5117,'Discontinuity Log'!$A$5:$A$5117,J882,'Discontinuity Log'!$O$5:$O$5117,"&lt;&gt;"),"")</f>
        <v/>
      </c>
      <c r="AK882" s="304" t="str">
        <f t="shared" ca="1" si="112"/>
        <v/>
      </c>
      <c r="AL882" s="446"/>
    </row>
    <row r="883" spans="1:38" ht="19.2" customHeight="1" x14ac:dyDescent="0.3">
      <c r="A883" s="443"/>
      <c r="B883" s="444"/>
      <c r="C883" s="445"/>
      <c r="D883" s="291"/>
      <c r="E883" s="290"/>
      <c r="F883" s="290"/>
      <c r="G883" s="290"/>
      <c r="H883" s="291"/>
      <c r="I883" s="291"/>
      <c r="J883" s="292"/>
      <c r="K883" s="293"/>
      <c r="L883" s="293"/>
      <c r="M883" s="295" t="str">
        <f t="shared" si="113"/>
        <v/>
      </c>
      <c r="N883" s="296"/>
      <c r="O883" s="297" t="str">
        <f t="shared" si="108"/>
        <v/>
      </c>
      <c r="P883" s="296"/>
      <c r="Q883" s="297" t="str">
        <f t="shared" si="114"/>
        <v/>
      </c>
      <c r="R883" s="297" t="str">
        <f t="shared" si="109"/>
        <v/>
      </c>
      <c r="S883" s="298"/>
      <c r="T883" s="298"/>
      <c r="U883" s="299" t="str">
        <f t="shared" si="115"/>
        <v/>
      </c>
      <c r="V883" s="297" t="str">
        <f t="shared" si="110"/>
        <v/>
      </c>
      <c r="W883" s="300"/>
      <c r="X883" s="301"/>
      <c r="Y883" s="300"/>
      <c r="Z883" s="301"/>
      <c r="AA883" s="300"/>
      <c r="AB883" s="301"/>
      <c r="AC883" s="300"/>
      <c r="AD883" s="300"/>
      <c r="AE883" s="300"/>
      <c r="AF883" s="300"/>
      <c r="AG883" s="300"/>
      <c r="AH883" s="300"/>
      <c r="AI883" s="302" t="str">
        <f t="shared" si="111"/>
        <v/>
      </c>
      <c r="AJ883" s="303" t="str">
        <f ca="1">IFERROR(AVERAGEIFS('Discontinuity Log'!$O$5:$O$5117,'Discontinuity Log'!$A$5:$A$5117,J883,'Discontinuity Log'!$O$5:$O$5117,"&lt;&gt;"),"")</f>
        <v/>
      </c>
      <c r="AK883" s="304" t="str">
        <f t="shared" ca="1" si="112"/>
        <v/>
      </c>
      <c r="AL883" s="446"/>
    </row>
    <row r="884" spans="1:38" ht="19.2" customHeight="1" x14ac:dyDescent="0.3">
      <c r="A884" s="443"/>
      <c r="B884" s="444"/>
      <c r="C884" s="445"/>
      <c r="D884" s="291"/>
      <c r="E884" s="290"/>
      <c r="F884" s="290"/>
      <c r="G884" s="290"/>
      <c r="H884" s="291"/>
      <c r="I884" s="291"/>
      <c r="J884" s="292"/>
      <c r="K884" s="293"/>
      <c r="L884" s="293"/>
      <c r="M884" s="295" t="str">
        <f t="shared" si="113"/>
        <v/>
      </c>
      <c r="N884" s="296"/>
      <c r="O884" s="297" t="str">
        <f t="shared" si="108"/>
        <v/>
      </c>
      <c r="P884" s="296"/>
      <c r="Q884" s="297" t="str">
        <f t="shared" si="114"/>
        <v/>
      </c>
      <c r="R884" s="297" t="str">
        <f t="shared" si="109"/>
        <v/>
      </c>
      <c r="S884" s="298"/>
      <c r="T884" s="298"/>
      <c r="U884" s="299" t="str">
        <f t="shared" si="115"/>
        <v/>
      </c>
      <c r="V884" s="297" t="str">
        <f t="shared" si="110"/>
        <v/>
      </c>
      <c r="W884" s="300"/>
      <c r="X884" s="301"/>
      <c r="Y884" s="300"/>
      <c r="Z884" s="301"/>
      <c r="AA884" s="300"/>
      <c r="AB884" s="301"/>
      <c r="AC884" s="300"/>
      <c r="AD884" s="300"/>
      <c r="AE884" s="300"/>
      <c r="AF884" s="300"/>
      <c r="AG884" s="300"/>
      <c r="AH884" s="300"/>
      <c r="AI884" s="302" t="str">
        <f t="shared" si="111"/>
        <v/>
      </c>
      <c r="AJ884" s="303" t="str">
        <f ca="1">IFERROR(AVERAGEIFS('Discontinuity Log'!$O$5:$O$5117,'Discontinuity Log'!$A$5:$A$5117,J884,'Discontinuity Log'!$O$5:$O$5117,"&lt;&gt;"),"")</f>
        <v/>
      </c>
      <c r="AK884" s="304" t="str">
        <f t="shared" ca="1" si="112"/>
        <v/>
      </c>
      <c r="AL884" s="446"/>
    </row>
    <row r="885" spans="1:38" ht="19.2" customHeight="1" x14ac:dyDescent="0.3">
      <c r="A885" s="443"/>
      <c r="B885" s="444"/>
      <c r="C885" s="445"/>
      <c r="D885" s="291"/>
      <c r="E885" s="290"/>
      <c r="F885" s="290"/>
      <c r="G885" s="290"/>
      <c r="H885" s="291"/>
      <c r="I885" s="291"/>
      <c r="J885" s="292"/>
      <c r="K885" s="293"/>
      <c r="L885" s="293"/>
      <c r="M885" s="295" t="str">
        <f t="shared" si="113"/>
        <v/>
      </c>
      <c r="N885" s="296"/>
      <c r="O885" s="297" t="str">
        <f t="shared" si="108"/>
        <v/>
      </c>
      <c r="P885" s="296"/>
      <c r="Q885" s="297" t="str">
        <f t="shared" si="114"/>
        <v/>
      </c>
      <c r="R885" s="297" t="str">
        <f t="shared" si="109"/>
        <v/>
      </c>
      <c r="S885" s="298"/>
      <c r="T885" s="298"/>
      <c r="U885" s="299" t="str">
        <f t="shared" si="115"/>
        <v/>
      </c>
      <c r="V885" s="297" t="str">
        <f t="shared" si="110"/>
        <v/>
      </c>
      <c r="W885" s="300"/>
      <c r="X885" s="301"/>
      <c r="Y885" s="300"/>
      <c r="Z885" s="301"/>
      <c r="AA885" s="300"/>
      <c r="AB885" s="301"/>
      <c r="AC885" s="300"/>
      <c r="AD885" s="300"/>
      <c r="AE885" s="300"/>
      <c r="AF885" s="300"/>
      <c r="AG885" s="300"/>
      <c r="AH885" s="300"/>
      <c r="AI885" s="302" t="str">
        <f t="shared" si="111"/>
        <v/>
      </c>
      <c r="AJ885" s="303" t="str">
        <f ca="1">IFERROR(AVERAGEIFS('Discontinuity Log'!$O$5:$O$5117,'Discontinuity Log'!$A$5:$A$5117,J885,'Discontinuity Log'!$O$5:$O$5117,"&lt;&gt;"),"")</f>
        <v/>
      </c>
      <c r="AK885" s="304" t="str">
        <f t="shared" ca="1" si="112"/>
        <v/>
      </c>
      <c r="AL885" s="446"/>
    </row>
    <row r="886" spans="1:38" ht="19.2" customHeight="1" x14ac:dyDescent="0.3">
      <c r="A886" s="443"/>
      <c r="B886" s="444"/>
      <c r="C886" s="445"/>
      <c r="D886" s="291"/>
      <c r="E886" s="290"/>
      <c r="F886" s="290"/>
      <c r="G886" s="290"/>
      <c r="H886" s="291"/>
      <c r="I886" s="291"/>
      <c r="J886" s="292"/>
      <c r="K886" s="293"/>
      <c r="L886" s="293"/>
      <c r="M886" s="295" t="str">
        <f t="shared" si="113"/>
        <v/>
      </c>
      <c r="N886" s="296"/>
      <c r="O886" s="297" t="str">
        <f t="shared" si="108"/>
        <v/>
      </c>
      <c r="P886" s="296"/>
      <c r="Q886" s="297" t="str">
        <f t="shared" si="114"/>
        <v/>
      </c>
      <c r="R886" s="297" t="str">
        <f t="shared" si="109"/>
        <v/>
      </c>
      <c r="S886" s="298"/>
      <c r="T886" s="298"/>
      <c r="U886" s="299" t="str">
        <f t="shared" si="115"/>
        <v/>
      </c>
      <c r="V886" s="297" t="str">
        <f t="shared" si="110"/>
        <v/>
      </c>
      <c r="W886" s="300"/>
      <c r="X886" s="301"/>
      <c r="Y886" s="300"/>
      <c r="Z886" s="301"/>
      <c r="AA886" s="300"/>
      <c r="AB886" s="301"/>
      <c r="AC886" s="300"/>
      <c r="AD886" s="300"/>
      <c r="AE886" s="300"/>
      <c r="AF886" s="300"/>
      <c r="AG886" s="300"/>
      <c r="AH886" s="300"/>
      <c r="AI886" s="302" t="str">
        <f t="shared" si="111"/>
        <v/>
      </c>
      <c r="AJ886" s="303" t="str">
        <f ca="1">IFERROR(AVERAGEIFS('Discontinuity Log'!$O$5:$O$5117,'Discontinuity Log'!$A$5:$A$5117,J886,'Discontinuity Log'!$O$5:$O$5117,"&lt;&gt;"),"")</f>
        <v/>
      </c>
      <c r="AK886" s="304" t="str">
        <f t="shared" ca="1" si="112"/>
        <v/>
      </c>
      <c r="AL886" s="446"/>
    </row>
    <row r="887" spans="1:38" ht="19.2" customHeight="1" x14ac:dyDescent="0.3">
      <c r="A887" s="443"/>
      <c r="B887" s="444"/>
      <c r="C887" s="445"/>
      <c r="D887" s="291"/>
      <c r="E887" s="290"/>
      <c r="F887" s="290"/>
      <c r="G887" s="290"/>
      <c r="H887" s="291"/>
      <c r="I887" s="291"/>
      <c r="J887" s="292"/>
      <c r="K887" s="293"/>
      <c r="L887" s="293"/>
      <c r="M887" s="295" t="str">
        <f t="shared" si="113"/>
        <v/>
      </c>
      <c r="N887" s="296"/>
      <c r="O887" s="297" t="str">
        <f t="shared" si="108"/>
        <v/>
      </c>
      <c r="P887" s="296"/>
      <c r="Q887" s="297" t="str">
        <f t="shared" si="114"/>
        <v/>
      </c>
      <c r="R887" s="297" t="str">
        <f t="shared" si="109"/>
        <v/>
      </c>
      <c r="S887" s="298"/>
      <c r="T887" s="298"/>
      <c r="U887" s="299" t="str">
        <f t="shared" si="115"/>
        <v/>
      </c>
      <c r="V887" s="297" t="str">
        <f t="shared" si="110"/>
        <v/>
      </c>
      <c r="W887" s="300"/>
      <c r="X887" s="301"/>
      <c r="Y887" s="300"/>
      <c r="Z887" s="301"/>
      <c r="AA887" s="300"/>
      <c r="AB887" s="301"/>
      <c r="AC887" s="300"/>
      <c r="AD887" s="300"/>
      <c r="AE887" s="300"/>
      <c r="AF887" s="300"/>
      <c r="AG887" s="300"/>
      <c r="AH887" s="300"/>
      <c r="AI887" s="302" t="str">
        <f t="shared" si="111"/>
        <v/>
      </c>
      <c r="AJ887" s="303" t="str">
        <f ca="1">IFERROR(AVERAGEIFS('Discontinuity Log'!$O$5:$O$5117,'Discontinuity Log'!$A$5:$A$5117,J887,'Discontinuity Log'!$O$5:$O$5117,"&lt;&gt;"),"")</f>
        <v/>
      </c>
      <c r="AK887" s="304" t="str">
        <f t="shared" ca="1" si="112"/>
        <v/>
      </c>
      <c r="AL887" s="446"/>
    </row>
    <row r="888" spans="1:38" ht="19.2" customHeight="1" x14ac:dyDescent="0.3">
      <c r="A888" s="443"/>
      <c r="B888" s="444"/>
      <c r="C888" s="445"/>
      <c r="D888" s="291"/>
      <c r="E888" s="290"/>
      <c r="F888" s="290"/>
      <c r="G888" s="290"/>
      <c r="H888" s="291"/>
      <c r="I888" s="291"/>
      <c r="J888" s="292"/>
      <c r="K888" s="293"/>
      <c r="L888" s="293"/>
      <c r="M888" s="295" t="str">
        <f t="shared" si="113"/>
        <v/>
      </c>
      <c r="N888" s="296"/>
      <c r="O888" s="297" t="str">
        <f t="shared" si="108"/>
        <v/>
      </c>
      <c r="P888" s="296"/>
      <c r="Q888" s="297" t="str">
        <f t="shared" si="114"/>
        <v/>
      </c>
      <c r="R888" s="297" t="str">
        <f t="shared" si="109"/>
        <v/>
      </c>
      <c r="S888" s="298"/>
      <c r="T888" s="298"/>
      <c r="U888" s="299" t="str">
        <f t="shared" si="115"/>
        <v/>
      </c>
      <c r="V888" s="297" t="str">
        <f t="shared" si="110"/>
        <v/>
      </c>
      <c r="W888" s="300"/>
      <c r="X888" s="301"/>
      <c r="Y888" s="300"/>
      <c r="Z888" s="301"/>
      <c r="AA888" s="300"/>
      <c r="AB888" s="301"/>
      <c r="AC888" s="300"/>
      <c r="AD888" s="300"/>
      <c r="AE888" s="300"/>
      <c r="AF888" s="300"/>
      <c r="AG888" s="300"/>
      <c r="AH888" s="300"/>
      <c r="AI888" s="302" t="str">
        <f t="shared" si="111"/>
        <v/>
      </c>
      <c r="AJ888" s="303" t="str">
        <f ca="1">IFERROR(AVERAGEIFS('Discontinuity Log'!$O$5:$O$5117,'Discontinuity Log'!$A$5:$A$5117,J888,'Discontinuity Log'!$O$5:$O$5117,"&lt;&gt;"),"")</f>
        <v/>
      </c>
      <c r="AK888" s="304" t="str">
        <f t="shared" ca="1" si="112"/>
        <v/>
      </c>
      <c r="AL888" s="446"/>
    </row>
    <row r="889" spans="1:38" ht="19.2" customHeight="1" x14ac:dyDescent="0.3">
      <c r="A889" s="443"/>
      <c r="B889" s="444"/>
      <c r="C889" s="445"/>
      <c r="D889" s="291"/>
      <c r="E889" s="290"/>
      <c r="F889" s="290"/>
      <c r="G889" s="290"/>
      <c r="H889" s="291"/>
      <c r="I889" s="291"/>
      <c r="J889" s="292"/>
      <c r="K889" s="293"/>
      <c r="L889" s="293"/>
      <c r="M889" s="295" t="str">
        <f t="shared" si="113"/>
        <v/>
      </c>
      <c r="N889" s="296"/>
      <c r="O889" s="297" t="str">
        <f t="shared" si="108"/>
        <v/>
      </c>
      <c r="P889" s="296"/>
      <c r="Q889" s="297" t="str">
        <f t="shared" si="114"/>
        <v/>
      </c>
      <c r="R889" s="297" t="str">
        <f t="shared" si="109"/>
        <v/>
      </c>
      <c r="S889" s="298"/>
      <c r="T889" s="298"/>
      <c r="U889" s="299" t="str">
        <f t="shared" si="115"/>
        <v/>
      </c>
      <c r="V889" s="297" t="str">
        <f t="shared" si="110"/>
        <v/>
      </c>
      <c r="W889" s="300"/>
      <c r="X889" s="301"/>
      <c r="Y889" s="300"/>
      <c r="Z889" s="301"/>
      <c r="AA889" s="300"/>
      <c r="AB889" s="301"/>
      <c r="AC889" s="300"/>
      <c r="AD889" s="300"/>
      <c r="AE889" s="300"/>
      <c r="AF889" s="300"/>
      <c r="AG889" s="300"/>
      <c r="AH889" s="300"/>
      <c r="AI889" s="302" t="str">
        <f t="shared" si="111"/>
        <v/>
      </c>
      <c r="AJ889" s="303" t="str">
        <f ca="1">IFERROR(AVERAGEIFS('Discontinuity Log'!$O$5:$O$5117,'Discontinuity Log'!$A$5:$A$5117,J889,'Discontinuity Log'!$O$5:$O$5117,"&lt;&gt;"),"")</f>
        <v/>
      </c>
      <c r="AK889" s="304" t="str">
        <f t="shared" ca="1" si="112"/>
        <v/>
      </c>
      <c r="AL889" s="446"/>
    </row>
    <row r="890" spans="1:38" ht="19.2" customHeight="1" x14ac:dyDescent="0.3">
      <c r="A890" s="443"/>
      <c r="B890" s="444"/>
      <c r="C890" s="445"/>
      <c r="D890" s="291"/>
      <c r="E890" s="290"/>
      <c r="F890" s="290"/>
      <c r="G890" s="290"/>
      <c r="H890" s="291"/>
      <c r="I890" s="291"/>
      <c r="J890" s="292"/>
      <c r="K890" s="293"/>
      <c r="L890" s="293"/>
      <c r="M890" s="295" t="str">
        <f t="shared" si="113"/>
        <v/>
      </c>
      <c r="N890" s="296"/>
      <c r="O890" s="297" t="str">
        <f t="shared" si="108"/>
        <v/>
      </c>
      <c r="P890" s="296"/>
      <c r="Q890" s="297" t="str">
        <f t="shared" si="114"/>
        <v/>
      </c>
      <c r="R890" s="297" t="str">
        <f t="shared" si="109"/>
        <v/>
      </c>
      <c r="S890" s="298"/>
      <c r="T890" s="298"/>
      <c r="U890" s="299" t="str">
        <f t="shared" si="115"/>
        <v/>
      </c>
      <c r="V890" s="297" t="str">
        <f t="shared" si="110"/>
        <v/>
      </c>
      <c r="W890" s="300"/>
      <c r="X890" s="301"/>
      <c r="Y890" s="300"/>
      <c r="Z890" s="301"/>
      <c r="AA890" s="300"/>
      <c r="AB890" s="301"/>
      <c r="AC890" s="300"/>
      <c r="AD890" s="300"/>
      <c r="AE890" s="300"/>
      <c r="AF890" s="300"/>
      <c r="AG890" s="300"/>
      <c r="AH890" s="300"/>
      <c r="AI890" s="302" t="str">
        <f t="shared" si="111"/>
        <v/>
      </c>
      <c r="AJ890" s="303" t="str">
        <f ca="1">IFERROR(AVERAGEIFS('Discontinuity Log'!$O$5:$O$5117,'Discontinuity Log'!$A$5:$A$5117,J890,'Discontinuity Log'!$O$5:$O$5117,"&lt;&gt;"),"")</f>
        <v/>
      </c>
      <c r="AK890" s="304" t="str">
        <f t="shared" ca="1" si="112"/>
        <v/>
      </c>
      <c r="AL890" s="446"/>
    </row>
    <row r="891" spans="1:38" ht="19.2" customHeight="1" x14ac:dyDescent="0.3">
      <c r="A891" s="443"/>
      <c r="B891" s="444"/>
      <c r="C891" s="445"/>
      <c r="D891" s="291"/>
      <c r="E891" s="290"/>
      <c r="F891" s="290"/>
      <c r="G891" s="290"/>
      <c r="H891" s="291"/>
      <c r="I891" s="291"/>
      <c r="J891" s="292"/>
      <c r="K891" s="293"/>
      <c r="L891" s="293"/>
      <c r="M891" s="295" t="str">
        <f t="shared" si="113"/>
        <v/>
      </c>
      <c r="N891" s="296"/>
      <c r="O891" s="297" t="str">
        <f t="shared" si="108"/>
        <v/>
      </c>
      <c r="P891" s="296"/>
      <c r="Q891" s="297" t="str">
        <f t="shared" si="114"/>
        <v/>
      </c>
      <c r="R891" s="297" t="str">
        <f t="shared" si="109"/>
        <v/>
      </c>
      <c r="S891" s="298"/>
      <c r="T891" s="298"/>
      <c r="U891" s="299" t="str">
        <f t="shared" si="115"/>
        <v/>
      </c>
      <c r="V891" s="297" t="str">
        <f t="shared" si="110"/>
        <v/>
      </c>
      <c r="W891" s="300"/>
      <c r="X891" s="301"/>
      <c r="Y891" s="300"/>
      <c r="Z891" s="301"/>
      <c r="AA891" s="300"/>
      <c r="AB891" s="301"/>
      <c r="AC891" s="300"/>
      <c r="AD891" s="300"/>
      <c r="AE891" s="300"/>
      <c r="AF891" s="300"/>
      <c r="AG891" s="300"/>
      <c r="AH891" s="300"/>
      <c r="AI891" s="302" t="str">
        <f t="shared" si="111"/>
        <v/>
      </c>
      <c r="AJ891" s="303" t="str">
        <f ca="1">IFERROR(AVERAGEIFS('Discontinuity Log'!$O$5:$O$5117,'Discontinuity Log'!$A$5:$A$5117,J891,'Discontinuity Log'!$O$5:$O$5117,"&lt;&gt;"),"")</f>
        <v/>
      </c>
      <c r="AK891" s="304" t="str">
        <f t="shared" ca="1" si="112"/>
        <v/>
      </c>
      <c r="AL891" s="446"/>
    </row>
    <row r="892" spans="1:38" ht="19.2" customHeight="1" x14ac:dyDescent="0.3">
      <c r="A892" s="443"/>
      <c r="B892" s="444"/>
      <c r="C892" s="445"/>
      <c r="D892" s="291"/>
      <c r="E892" s="290"/>
      <c r="F892" s="290"/>
      <c r="G892" s="290"/>
      <c r="H892" s="291"/>
      <c r="I892" s="291"/>
      <c r="J892" s="292"/>
      <c r="K892" s="293"/>
      <c r="L892" s="293"/>
      <c r="M892" s="295" t="str">
        <f t="shared" si="113"/>
        <v/>
      </c>
      <c r="N892" s="296"/>
      <c r="O892" s="297" t="str">
        <f t="shared" si="108"/>
        <v/>
      </c>
      <c r="P892" s="296"/>
      <c r="Q892" s="297" t="str">
        <f t="shared" si="114"/>
        <v/>
      </c>
      <c r="R892" s="297" t="str">
        <f t="shared" si="109"/>
        <v/>
      </c>
      <c r="S892" s="298"/>
      <c r="T892" s="298"/>
      <c r="U892" s="299" t="str">
        <f t="shared" si="115"/>
        <v/>
      </c>
      <c r="V892" s="297" t="str">
        <f t="shared" si="110"/>
        <v/>
      </c>
      <c r="W892" s="300"/>
      <c r="X892" s="301"/>
      <c r="Y892" s="300"/>
      <c r="Z892" s="301"/>
      <c r="AA892" s="300"/>
      <c r="AB892" s="301"/>
      <c r="AC892" s="300"/>
      <c r="AD892" s="300"/>
      <c r="AE892" s="300"/>
      <c r="AF892" s="300"/>
      <c r="AG892" s="300"/>
      <c r="AH892" s="300"/>
      <c r="AI892" s="302" t="str">
        <f t="shared" si="111"/>
        <v/>
      </c>
      <c r="AJ892" s="303" t="str">
        <f ca="1">IFERROR(AVERAGEIFS('Discontinuity Log'!$O$5:$O$5117,'Discontinuity Log'!$A$5:$A$5117,J892,'Discontinuity Log'!$O$5:$O$5117,"&lt;&gt;"),"")</f>
        <v/>
      </c>
      <c r="AK892" s="304" t="str">
        <f t="shared" ca="1" si="112"/>
        <v/>
      </c>
      <c r="AL892" s="446"/>
    </row>
    <row r="893" spans="1:38" ht="19.2" customHeight="1" x14ac:dyDescent="0.3">
      <c r="A893" s="443"/>
      <c r="B893" s="444"/>
      <c r="C893" s="445"/>
      <c r="D893" s="291"/>
      <c r="E893" s="290"/>
      <c r="F893" s="290"/>
      <c r="G893" s="290"/>
      <c r="H893" s="291"/>
      <c r="I893" s="291"/>
      <c r="J893" s="292"/>
      <c r="K893" s="293"/>
      <c r="L893" s="293"/>
      <c r="M893" s="295" t="str">
        <f t="shared" si="113"/>
        <v/>
      </c>
      <c r="N893" s="296"/>
      <c r="O893" s="297" t="str">
        <f t="shared" si="108"/>
        <v/>
      </c>
      <c r="P893" s="296"/>
      <c r="Q893" s="297" t="str">
        <f t="shared" si="114"/>
        <v/>
      </c>
      <c r="R893" s="297" t="str">
        <f t="shared" si="109"/>
        <v/>
      </c>
      <c r="S893" s="298"/>
      <c r="T893" s="298"/>
      <c r="U893" s="299" t="str">
        <f t="shared" si="115"/>
        <v/>
      </c>
      <c r="V893" s="297" t="str">
        <f t="shared" si="110"/>
        <v/>
      </c>
      <c r="W893" s="300"/>
      <c r="X893" s="301"/>
      <c r="Y893" s="300"/>
      <c r="Z893" s="301"/>
      <c r="AA893" s="300"/>
      <c r="AB893" s="301"/>
      <c r="AC893" s="300"/>
      <c r="AD893" s="300"/>
      <c r="AE893" s="300"/>
      <c r="AF893" s="300"/>
      <c r="AG893" s="300"/>
      <c r="AH893" s="300"/>
      <c r="AI893" s="302" t="str">
        <f t="shared" si="111"/>
        <v/>
      </c>
      <c r="AJ893" s="303" t="str">
        <f ca="1">IFERROR(AVERAGEIFS('Discontinuity Log'!$O$5:$O$5117,'Discontinuity Log'!$A$5:$A$5117,J893,'Discontinuity Log'!$O$5:$O$5117,"&lt;&gt;"),"")</f>
        <v/>
      </c>
      <c r="AK893" s="304" t="str">
        <f t="shared" ca="1" si="112"/>
        <v/>
      </c>
      <c r="AL893" s="446"/>
    </row>
    <row r="894" spans="1:38" ht="19.2" customHeight="1" x14ac:dyDescent="0.3">
      <c r="A894" s="443"/>
      <c r="B894" s="444"/>
      <c r="C894" s="445"/>
      <c r="D894" s="291"/>
      <c r="E894" s="290"/>
      <c r="F894" s="290"/>
      <c r="G894" s="290"/>
      <c r="H894" s="291"/>
      <c r="I894" s="291"/>
      <c r="J894" s="292"/>
      <c r="K894" s="293"/>
      <c r="L894" s="293"/>
      <c r="M894" s="295" t="str">
        <f t="shared" si="113"/>
        <v/>
      </c>
      <c r="N894" s="296"/>
      <c r="O894" s="297" t="str">
        <f t="shared" si="108"/>
        <v/>
      </c>
      <c r="P894" s="296"/>
      <c r="Q894" s="297" t="str">
        <f t="shared" si="114"/>
        <v/>
      </c>
      <c r="R894" s="297" t="str">
        <f t="shared" si="109"/>
        <v/>
      </c>
      <c r="S894" s="298"/>
      <c r="T894" s="298"/>
      <c r="U894" s="299" t="str">
        <f t="shared" si="115"/>
        <v/>
      </c>
      <c r="V894" s="297" t="str">
        <f t="shared" si="110"/>
        <v/>
      </c>
      <c r="W894" s="300"/>
      <c r="X894" s="301"/>
      <c r="Y894" s="300"/>
      <c r="Z894" s="301"/>
      <c r="AA894" s="300"/>
      <c r="AB894" s="301"/>
      <c r="AC894" s="300"/>
      <c r="AD894" s="300"/>
      <c r="AE894" s="300"/>
      <c r="AF894" s="300"/>
      <c r="AG894" s="300"/>
      <c r="AH894" s="300"/>
      <c r="AI894" s="302" t="str">
        <f t="shared" si="111"/>
        <v/>
      </c>
      <c r="AJ894" s="303" t="str">
        <f ca="1">IFERROR(AVERAGEIFS('Discontinuity Log'!$O$5:$O$5117,'Discontinuity Log'!$A$5:$A$5117,J894,'Discontinuity Log'!$O$5:$O$5117,"&lt;&gt;"),"")</f>
        <v/>
      </c>
      <c r="AK894" s="304" t="str">
        <f t="shared" ca="1" si="112"/>
        <v/>
      </c>
      <c r="AL894" s="446"/>
    </row>
    <row r="895" spans="1:38" ht="19.2" customHeight="1" x14ac:dyDescent="0.3">
      <c r="A895" s="443"/>
      <c r="B895" s="444"/>
      <c r="C895" s="445"/>
      <c r="D895" s="291"/>
      <c r="E895" s="290"/>
      <c r="F895" s="290"/>
      <c r="G895" s="290"/>
      <c r="H895" s="291"/>
      <c r="I895" s="291"/>
      <c r="J895" s="292"/>
      <c r="K895" s="293"/>
      <c r="L895" s="293"/>
      <c r="M895" s="295" t="str">
        <f t="shared" si="113"/>
        <v/>
      </c>
      <c r="N895" s="296"/>
      <c r="O895" s="297" t="str">
        <f t="shared" si="108"/>
        <v/>
      </c>
      <c r="P895" s="296"/>
      <c r="Q895" s="297" t="str">
        <f t="shared" si="114"/>
        <v/>
      </c>
      <c r="R895" s="297" t="str">
        <f t="shared" si="109"/>
        <v/>
      </c>
      <c r="S895" s="298"/>
      <c r="T895" s="298"/>
      <c r="U895" s="299" t="str">
        <f t="shared" si="115"/>
        <v/>
      </c>
      <c r="V895" s="297" t="str">
        <f t="shared" si="110"/>
        <v/>
      </c>
      <c r="W895" s="300"/>
      <c r="X895" s="301"/>
      <c r="Y895" s="300"/>
      <c r="Z895" s="301"/>
      <c r="AA895" s="300"/>
      <c r="AB895" s="301"/>
      <c r="AC895" s="300"/>
      <c r="AD895" s="300"/>
      <c r="AE895" s="300"/>
      <c r="AF895" s="300"/>
      <c r="AG895" s="300"/>
      <c r="AH895" s="300"/>
      <c r="AI895" s="302" t="str">
        <f t="shared" si="111"/>
        <v/>
      </c>
      <c r="AJ895" s="303" t="str">
        <f ca="1">IFERROR(AVERAGEIFS('Discontinuity Log'!$O$5:$O$5117,'Discontinuity Log'!$A$5:$A$5117,J895,'Discontinuity Log'!$O$5:$O$5117,"&lt;&gt;"),"")</f>
        <v/>
      </c>
      <c r="AK895" s="304" t="str">
        <f t="shared" ca="1" si="112"/>
        <v/>
      </c>
      <c r="AL895" s="446"/>
    </row>
    <row r="896" spans="1:38" ht="19.2" customHeight="1" x14ac:dyDescent="0.3">
      <c r="A896" s="443"/>
      <c r="B896" s="444"/>
      <c r="C896" s="445"/>
      <c r="D896" s="291"/>
      <c r="E896" s="290"/>
      <c r="F896" s="290"/>
      <c r="G896" s="290"/>
      <c r="H896" s="291"/>
      <c r="I896" s="291"/>
      <c r="J896" s="292"/>
      <c r="K896" s="293"/>
      <c r="L896" s="293"/>
      <c r="M896" s="295" t="str">
        <f t="shared" si="113"/>
        <v/>
      </c>
      <c r="N896" s="296"/>
      <c r="O896" s="297" t="str">
        <f t="shared" ref="O896:O959" si="116">IF(ISNUMBER(N896),N896/(M896)*100,"")</f>
        <v/>
      </c>
      <c r="P896" s="296"/>
      <c r="Q896" s="297" t="str">
        <f t="shared" si="114"/>
        <v/>
      </c>
      <c r="R896" s="297" t="str">
        <f t="shared" ref="R896:R959" si="117">IF(ISNUMBER(Q896),IF(Q896&lt;25,3,(IF(Q896&lt;50,8,IF(Q896&lt;75,13,IF(Q896&lt;90,17,IF(Q896&gt;=90,20,"")))))),"")</f>
        <v/>
      </c>
      <c r="S896" s="298"/>
      <c r="T896" s="298"/>
      <c r="U896" s="299" t="str">
        <f t="shared" si="115"/>
        <v/>
      </c>
      <c r="V896" s="297" t="str">
        <f t="shared" ref="V896:V959" si="118">IF(ISBLANK(T896),"",IF(T896=0,30,IF(U896&gt;=3,30,(IF(U896&gt;=1,25,(IF(U896&gt;=0.3,20,(IF(U896&gt;0.05,10,(IF(U896&lt;=0.05,5,"")))))))))))</f>
        <v/>
      </c>
      <c r="W896" s="300"/>
      <c r="X896" s="301"/>
      <c r="Y896" s="300"/>
      <c r="Z896" s="301"/>
      <c r="AA896" s="300"/>
      <c r="AB896" s="301"/>
      <c r="AC896" s="300"/>
      <c r="AD896" s="300"/>
      <c r="AE896" s="300"/>
      <c r="AF896" s="300"/>
      <c r="AG896" s="300"/>
      <c r="AH896" s="300"/>
      <c r="AI896" s="302" t="str">
        <f t="shared" ref="AI896:AI959" si="119">(IF(AH896="R6",15,IF(AH896="R5",12,IF(AH896="R4",7,IF(AH896="R3",4,IF(AH896="R2",2,IF(AH896="R1",1,IF(OR(AH896="R0",AH896="S0",AH896="S1",AH896="S2",AH896="S3",AH896="S4",AH896="S5",AH896="S6"),0,""))))))))</f>
        <v/>
      </c>
      <c r="AJ896" s="303" t="str">
        <f ca="1">IFERROR(AVERAGEIFS('Discontinuity Log'!$O$5:$O$5117,'Discontinuity Log'!$A$5:$A$5117,J896,'Discontinuity Log'!$O$5:$O$5117,"&lt;&gt;"),"")</f>
        <v/>
      </c>
      <c r="AK896" s="304" t="str">
        <f t="shared" ref="AK896:AK959" ca="1" si="120">IF(AND(ISNUMBER(R896),ISNUMBER(AI896),ISNUMBER(V896),ISNUMBER(AJ896)),SUM(R896,V896,AI896,AJ896,10),"")</f>
        <v/>
      </c>
      <c r="AL896" s="446"/>
    </row>
    <row r="897" spans="1:38" ht="19.2" customHeight="1" x14ac:dyDescent="0.3">
      <c r="A897" s="443"/>
      <c r="B897" s="444"/>
      <c r="C897" s="445"/>
      <c r="D897" s="291"/>
      <c r="E897" s="290"/>
      <c r="F897" s="290"/>
      <c r="G897" s="290"/>
      <c r="H897" s="291"/>
      <c r="I897" s="291"/>
      <c r="J897" s="292"/>
      <c r="K897" s="293"/>
      <c r="L897" s="293"/>
      <c r="M897" s="295" t="str">
        <f t="shared" ref="M897:M960" si="121">IF(ISBLANK(L897),"",L897-K897)</f>
        <v/>
      </c>
      <c r="N897" s="296"/>
      <c r="O897" s="297" t="str">
        <f t="shared" si="116"/>
        <v/>
      </c>
      <c r="P897" s="296"/>
      <c r="Q897" s="297" t="str">
        <f t="shared" ref="Q897:Q960" si="122">IF(ISNUMBER(P897),P897/(M897)*100,"")</f>
        <v/>
      </c>
      <c r="R897" s="297" t="str">
        <f t="shared" si="117"/>
        <v/>
      </c>
      <c r="S897" s="298"/>
      <c r="T897" s="298"/>
      <c r="U897" s="299" t="str">
        <f t="shared" ref="U897:U960" si="123">IF(ISBLANK(T897),"",IF(T897=0,N897,N897/T897))</f>
        <v/>
      </c>
      <c r="V897" s="297" t="str">
        <f t="shared" si="118"/>
        <v/>
      </c>
      <c r="W897" s="300"/>
      <c r="X897" s="301"/>
      <c r="Y897" s="300"/>
      <c r="Z897" s="301"/>
      <c r="AA897" s="300"/>
      <c r="AB897" s="301"/>
      <c r="AC897" s="300"/>
      <c r="AD897" s="300"/>
      <c r="AE897" s="300"/>
      <c r="AF897" s="300"/>
      <c r="AG897" s="300"/>
      <c r="AH897" s="300"/>
      <c r="AI897" s="302" t="str">
        <f t="shared" si="119"/>
        <v/>
      </c>
      <c r="AJ897" s="303" t="str">
        <f ca="1">IFERROR(AVERAGEIFS('Discontinuity Log'!$O$5:$O$5117,'Discontinuity Log'!$A$5:$A$5117,J897,'Discontinuity Log'!$O$5:$O$5117,"&lt;&gt;"),"")</f>
        <v/>
      </c>
      <c r="AK897" s="304" t="str">
        <f t="shared" ca="1" si="120"/>
        <v/>
      </c>
      <c r="AL897" s="446"/>
    </row>
    <row r="898" spans="1:38" ht="19.2" customHeight="1" x14ac:dyDescent="0.3">
      <c r="A898" s="443"/>
      <c r="B898" s="444"/>
      <c r="C898" s="445"/>
      <c r="D898" s="291"/>
      <c r="E898" s="290"/>
      <c r="F898" s="290"/>
      <c r="G898" s="290"/>
      <c r="H898" s="291"/>
      <c r="I898" s="291"/>
      <c r="J898" s="292"/>
      <c r="K898" s="293"/>
      <c r="L898" s="293"/>
      <c r="M898" s="295" t="str">
        <f t="shared" si="121"/>
        <v/>
      </c>
      <c r="N898" s="296"/>
      <c r="O898" s="297" t="str">
        <f t="shared" si="116"/>
        <v/>
      </c>
      <c r="P898" s="296"/>
      <c r="Q898" s="297" t="str">
        <f t="shared" si="122"/>
        <v/>
      </c>
      <c r="R898" s="297" t="str">
        <f t="shared" si="117"/>
        <v/>
      </c>
      <c r="S898" s="298"/>
      <c r="T898" s="298"/>
      <c r="U898" s="299" t="str">
        <f t="shared" si="123"/>
        <v/>
      </c>
      <c r="V898" s="297" t="str">
        <f t="shared" si="118"/>
        <v/>
      </c>
      <c r="W898" s="300"/>
      <c r="X898" s="301"/>
      <c r="Y898" s="300"/>
      <c r="Z898" s="301"/>
      <c r="AA898" s="300"/>
      <c r="AB898" s="301"/>
      <c r="AC898" s="300"/>
      <c r="AD898" s="300"/>
      <c r="AE898" s="300"/>
      <c r="AF898" s="300"/>
      <c r="AG898" s="300"/>
      <c r="AH898" s="300"/>
      <c r="AI898" s="302" t="str">
        <f t="shared" si="119"/>
        <v/>
      </c>
      <c r="AJ898" s="303" t="str">
        <f ca="1">IFERROR(AVERAGEIFS('Discontinuity Log'!$O$5:$O$5117,'Discontinuity Log'!$A$5:$A$5117,J898,'Discontinuity Log'!$O$5:$O$5117,"&lt;&gt;"),"")</f>
        <v/>
      </c>
      <c r="AK898" s="304" t="str">
        <f t="shared" ca="1" si="120"/>
        <v/>
      </c>
      <c r="AL898" s="446"/>
    </row>
    <row r="899" spans="1:38" ht="19.2" customHeight="1" x14ac:dyDescent="0.3">
      <c r="A899" s="443"/>
      <c r="B899" s="444"/>
      <c r="C899" s="445"/>
      <c r="D899" s="291"/>
      <c r="E899" s="290"/>
      <c r="F899" s="290"/>
      <c r="G899" s="290"/>
      <c r="H899" s="291"/>
      <c r="I899" s="291"/>
      <c r="J899" s="292"/>
      <c r="K899" s="293"/>
      <c r="L899" s="293"/>
      <c r="M899" s="295" t="str">
        <f t="shared" si="121"/>
        <v/>
      </c>
      <c r="N899" s="296"/>
      <c r="O899" s="297" t="str">
        <f t="shared" si="116"/>
        <v/>
      </c>
      <c r="P899" s="296"/>
      <c r="Q899" s="297" t="str">
        <f t="shared" si="122"/>
        <v/>
      </c>
      <c r="R899" s="297" t="str">
        <f t="shared" si="117"/>
        <v/>
      </c>
      <c r="S899" s="298"/>
      <c r="T899" s="298"/>
      <c r="U899" s="299" t="str">
        <f t="shared" si="123"/>
        <v/>
      </c>
      <c r="V899" s="297" t="str">
        <f t="shared" si="118"/>
        <v/>
      </c>
      <c r="W899" s="300"/>
      <c r="X899" s="301"/>
      <c r="Y899" s="300"/>
      <c r="Z899" s="301"/>
      <c r="AA899" s="300"/>
      <c r="AB899" s="301"/>
      <c r="AC899" s="300"/>
      <c r="AD899" s="300"/>
      <c r="AE899" s="300"/>
      <c r="AF899" s="300"/>
      <c r="AG899" s="300"/>
      <c r="AH899" s="300"/>
      <c r="AI899" s="302" t="str">
        <f t="shared" si="119"/>
        <v/>
      </c>
      <c r="AJ899" s="303" t="str">
        <f ca="1">IFERROR(AVERAGEIFS('Discontinuity Log'!$O$5:$O$5117,'Discontinuity Log'!$A$5:$A$5117,J899,'Discontinuity Log'!$O$5:$O$5117,"&lt;&gt;"),"")</f>
        <v/>
      </c>
      <c r="AK899" s="304" t="str">
        <f t="shared" ca="1" si="120"/>
        <v/>
      </c>
      <c r="AL899" s="446"/>
    </row>
    <row r="900" spans="1:38" ht="19.2" customHeight="1" x14ac:dyDescent="0.3">
      <c r="A900" s="443"/>
      <c r="B900" s="444"/>
      <c r="C900" s="445"/>
      <c r="D900" s="291"/>
      <c r="E900" s="290"/>
      <c r="F900" s="290"/>
      <c r="G900" s="290"/>
      <c r="H900" s="291"/>
      <c r="I900" s="291"/>
      <c r="J900" s="292"/>
      <c r="K900" s="293"/>
      <c r="L900" s="293"/>
      <c r="M900" s="295" t="str">
        <f t="shared" si="121"/>
        <v/>
      </c>
      <c r="N900" s="296"/>
      <c r="O900" s="297" t="str">
        <f t="shared" si="116"/>
        <v/>
      </c>
      <c r="P900" s="296"/>
      <c r="Q900" s="297" t="str">
        <f t="shared" si="122"/>
        <v/>
      </c>
      <c r="R900" s="297" t="str">
        <f t="shared" si="117"/>
        <v/>
      </c>
      <c r="S900" s="298"/>
      <c r="T900" s="298"/>
      <c r="U900" s="299" t="str">
        <f t="shared" si="123"/>
        <v/>
      </c>
      <c r="V900" s="297" t="str">
        <f t="shared" si="118"/>
        <v/>
      </c>
      <c r="W900" s="300"/>
      <c r="X900" s="301"/>
      <c r="Y900" s="300"/>
      <c r="Z900" s="301"/>
      <c r="AA900" s="300"/>
      <c r="AB900" s="301"/>
      <c r="AC900" s="300"/>
      <c r="AD900" s="300"/>
      <c r="AE900" s="300"/>
      <c r="AF900" s="300"/>
      <c r="AG900" s="300"/>
      <c r="AH900" s="300"/>
      <c r="AI900" s="302" t="str">
        <f t="shared" si="119"/>
        <v/>
      </c>
      <c r="AJ900" s="303" t="str">
        <f ca="1">IFERROR(AVERAGEIFS('Discontinuity Log'!$O$5:$O$5117,'Discontinuity Log'!$A$5:$A$5117,J900,'Discontinuity Log'!$O$5:$O$5117,"&lt;&gt;"),"")</f>
        <v/>
      </c>
      <c r="AK900" s="304" t="str">
        <f t="shared" ca="1" si="120"/>
        <v/>
      </c>
      <c r="AL900" s="446"/>
    </row>
    <row r="901" spans="1:38" ht="19.2" customHeight="1" x14ac:dyDescent="0.3">
      <c r="A901" s="443"/>
      <c r="B901" s="444"/>
      <c r="C901" s="445"/>
      <c r="D901" s="291"/>
      <c r="E901" s="290"/>
      <c r="F901" s="290"/>
      <c r="G901" s="290"/>
      <c r="H901" s="291"/>
      <c r="I901" s="291"/>
      <c r="J901" s="292"/>
      <c r="K901" s="293"/>
      <c r="L901" s="293"/>
      <c r="M901" s="295" t="str">
        <f t="shared" si="121"/>
        <v/>
      </c>
      <c r="N901" s="296"/>
      <c r="O901" s="297" t="str">
        <f t="shared" si="116"/>
        <v/>
      </c>
      <c r="P901" s="296"/>
      <c r="Q901" s="297" t="str">
        <f t="shared" si="122"/>
        <v/>
      </c>
      <c r="R901" s="297" t="str">
        <f t="shared" si="117"/>
        <v/>
      </c>
      <c r="S901" s="298"/>
      <c r="T901" s="298"/>
      <c r="U901" s="299" t="str">
        <f t="shared" si="123"/>
        <v/>
      </c>
      <c r="V901" s="297" t="str">
        <f t="shared" si="118"/>
        <v/>
      </c>
      <c r="W901" s="300"/>
      <c r="X901" s="301"/>
      <c r="Y901" s="300"/>
      <c r="Z901" s="301"/>
      <c r="AA901" s="300"/>
      <c r="AB901" s="301"/>
      <c r="AC901" s="300"/>
      <c r="AD901" s="300"/>
      <c r="AE901" s="300"/>
      <c r="AF901" s="300"/>
      <c r="AG901" s="300"/>
      <c r="AH901" s="300"/>
      <c r="AI901" s="302" t="str">
        <f t="shared" si="119"/>
        <v/>
      </c>
      <c r="AJ901" s="303" t="str">
        <f ca="1">IFERROR(AVERAGEIFS('Discontinuity Log'!$O$5:$O$5117,'Discontinuity Log'!$A$5:$A$5117,J901,'Discontinuity Log'!$O$5:$O$5117,"&lt;&gt;"),"")</f>
        <v/>
      </c>
      <c r="AK901" s="304" t="str">
        <f t="shared" ca="1" si="120"/>
        <v/>
      </c>
      <c r="AL901" s="446"/>
    </row>
    <row r="902" spans="1:38" ht="19.2" customHeight="1" x14ac:dyDescent="0.3">
      <c r="A902" s="443"/>
      <c r="B902" s="444"/>
      <c r="C902" s="445"/>
      <c r="D902" s="291"/>
      <c r="E902" s="290"/>
      <c r="F902" s="290"/>
      <c r="G902" s="290"/>
      <c r="H902" s="291"/>
      <c r="I902" s="291"/>
      <c r="J902" s="292"/>
      <c r="K902" s="293"/>
      <c r="L902" s="293"/>
      <c r="M902" s="295" t="str">
        <f t="shared" si="121"/>
        <v/>
      </c>
      <c r="N902" s="296"/>
      <c r="O902" s="297" t="str">
        <f t="shared" si="116"/>
        <v/>
      </c>
      <c r="P902" s="296"/>
      <c r="Q902" s="297" t="str">
        <f t="shared" si="122"/>
        <v/>
      </c>
      <c r="R902" s="297" t="str">
        <f t="shared" si="117"/>
        <v/>
      </c>
      <c r="S902" s="298"/>
      <c r="T902" s="298"/>
      <c r="U902" s="299" t="str">
        <f t="shared" si="123"/>
        <v/>
      </c>
      <c r="V902" s="297" t="str">
        <f t="shared" si="118"/>
        <v/>
      </c>
      <c r="W902" s="300"/>
      <c r="X902" s="301"/>
      <c r="Y902" s="300"/>
      <c r="Z902" s="301"/>
      <c r="AA902" s="300"/>
      <c r="AB902" s="301"/>
      <c r="AC902" s="300"/>
      <c r="AD902" s="300"/>
      <c r="AE902" s="300"/>
      <c r="AF902" s="300"/>
      <c r="AG902" s="300"/>
      <c r="AH902" s="300"/>
      <c r="AI902" s="302" t="str">
        <f t="shared" si="119"/>
        <v/>
      </c>
      <c r="AJ902" s="303" t="str">
        <f ca="1">IFERROR(AVERAGEIFS('Discontinuity Log'!$O$5:$O$5117,'Discontinuity Log'!$A$5:$A$5117,J902,'Discontinuity Log'!$O$5:$O$5117,"&lt;&gt;"),"")</f>
        <v/>
      </c>
      <c r="AK902" s="304" t="str">
        <f t="shared" ca="1" si="120"/>
        <v/>
      </c>
      <c r="AL902" s="446"/>
    </row>
    <row r="903" spans="1:38" ht="19.2" customHeight="1" x14ac:dyDescent="0.3">
      <c r="A903" s="443"/>
      <c r="B903" s="444"/>
      <c r="C903" s="445"/>
      <c r="D903" s="291"/>
      <c r="E903" s="290"/>
      <c r="F903" s="290"/>
      <c r="G903" s="290"/>
      <c r="H903" s="291"/>
      <c r="I903" s="291"/>
      <c r="J903" s="292"/>
      <c r="K903" s="293"/>
      <c r="L903" s="293"/>
      <c r="M903" s="295" t="str">
        <f t="shared" si="121"/>
        <v/>
      </c>
      <c r="N903" s="296"/>
      <c r="O903" s="297" t="str">
        <f t="shared" si="116"/>
        <v/>
      </c>
      <c r="P903" s="296"/>
      <c r="Q903" s="297" t="str">
        <f t="shared" si="122"/>
        <v/>
      </c>
      <c r="R903" s="297" t="str">
        <f t="shared" si="117"/>
        <v/>
      </c>
      <c r="S903" s="298"/>
      <c r="T903" s="298"/>
      <c r="U903" s="299" t="str">
        <f t="shared" si="123"/>
        <v/>
      </c>
      <c r="V903" s="297" t="str">
        <f t="shared" si="118"/>
        <v/>
      </c>
      <c r="W903" s="300"/>
      <c r="X903" s="301"/>
      <c r="Y903" s="300"/>
      <c r="Z903" s="301"/>
      <c r="AA903" s="300"/>
      <c r="AB903" s="301"/>
      <c r="AC903" s="300"/>
      <c r="AD903" s="300"/>
      <c r="AE903" s="300"/>
      <c r="AF903" s="300"/>
      <c r="AG903" s="300"/>
      <c r="AH903" s="300"/>
      <c r="AI903" s="302" t="str">
        <f t="shared" si="119"/>
        <v/>
      </c>
      <c r="AJ903" s="303" t="str">
        <f ca="1">IFERROR(AVERAGEIFS('Discontinuity Log'!$O$5:$O$5117,'Discontinuity Log'!$A$5:$A$5117,J903,'Discontinuity Log'!$O$5:$O$5117,"&lt;&gt;"),"")</f>
        <v/>
      </c>
      <c r="AK903" s="304" t="str">
        <f t="shared" ca="1" si="120"/>
        <v/>
      </c>
      <c r="AL903" s="446"/>
    </row>
    <row r="904" spans="1:38" ht="19.2" customHeight="1" x14ac:dyDescent="0.3">
      <c r="A904" s="443"/>
      <c r="B904" s="444"/>
      <c r="C904" s="445"/>
      <c r="D904" s="291"/>
      <c r="E904" s="290"/>
      <c r="F904" s="290"/>
      <c r="G904" s="290"/>
      <c r="H904" s="291"/>
      <c r="I904" s="291"/>
      <c r="J904" s="292"/>
      <c r="K904" s="293"/>
      <c r="L904" s="293"/>
      <c r="M904" s="295" t="str">
        <f t="shared" si="121"/>
        <v/>
      </c>
      <c r="N904" s="296"/>
      <c r="O904" s="297" t="str">
        <f t="shared" si="116"/>
        <v/>
      </c>
      <c r="P904" s="296"/>
      <c r="Q904" s="297" t="str">
        <f t="shared" si="122"/>
        <v/>
      </c>
      <c r="R904" s="297" t="str">
        <f t="shared" si="117"/>
        <v/>
      </c>
      <c r="S904" s="298"/>
      <c r="T904" s="298"/>
      <c r="U904" s="299" t="str">
        <f t="shared" si="123"/>
        <v/>
      </c>
      <c r="V904" s="297" t="str">
        <f t="shared" si="118"/>
        <v/>
      </c>
      <c r="W904" s="300"/>
      <c r="X904" s="301"/>
      <c r="Y904" s="300"/>
      <c r="Z904" s="301"/>
      <c r="AA904" s="300"/>
      <c r="AB904" s="301"/>
      <c r="AC904" s="300"/>
      <c r="AD904" s="300"/>
      <c r="AE904" s="300"/>
      <c r="AF904" s="300"/>
      <c r="AG904" s="300"/>
      <c r="AH904" s="300"/>
      <c r="AI904" s="302" t="str">
        <f t="shared" si="119"/>
        <v/>
      </c>
      <c r="AJ904" s="303" t="str">
        <f ca="1">IFERROR(AVERAGEIFS('Discontinuity Log'!$O$5:$O$5117,'Discontinuity Log'!$A$5:$A$5117,J904,'Discontinuity Log'!$O$5:$O$5117,"&lt;&gt;"),"")</f>
        <v/>
      </c>
      <c r="AK904" s="304" t="str">
        <f t="shared" ca="1" si="120"/>
        <v/>
      </c>
      <c r="AL904" s="446"/>
    </row>
    <row r="905" spans="1:38" ht="19.2" customHeight="1" x14ac:dyDescent="0.3">
      <c r="A905" s="443"/>
      <c r="B905" s="444"/>
      <c r="C905" s="445"/>
      <c r="D905" s="291"/>
      <c r="E905" s="290"/>
      <c r="F905" s="290"/>
      <c r="G905" s="290"/>
      <c r="H905" s="291"/>
      <c r="I905" s="291"/>
      <c r="J905" s="292"/>
      <c r="K905" s="293"/>
      <c r="L905" s="293"/>
      <c r="M905" s="295" t="str">
        <f t="shared" si="121"/>
        <v/>
      </c>
      <c r="N905" s="296"/>
      <c r="O905" s="297" t="str">
        <f t="shared" si="116"/>
        <v/>
      </c>
      <c r="P905" s="296"/>
      <c r="Q905" s="297" t="str">
        <f t="shared" si="122"/>
        <v/>
      </c>
      <c r="R905" s="297" t="str">
        <f t="shared" si="117"/>
        <v/>
      </c>
      <c r="S905" s="298"/>
      <c r="T905" s="298"/>
      <c r="U905" s="299" t="str">
        <f t="shared" si="123"/>
        <v/>
      </c>
      <c r="V905" s="297" t="str">
        <f t="shared" si="118"/>
        <v/>
      </c>
      <c r="W905" s="300"/>
      <c r="X905" s="301"/>
      <c r="Y905" s="300"/>
      <c r="Z905" s="301"/>
      <c r="AA905" s="300"/>
      <c r="AB905" s="301"/>
      <c r="AC905" s="300"/>
      <c r="AD905" s="300"/>
      <c r="AE905" s="300"/>
      <c r="AF905" s="300"/>
      <c r="AG905" s="300"/>
      <c r="AH905" s="300"/>
      <c r="AI905" s="302" t="str">
        <f t="shared" si="119"/>
        <v/>
      </c>
      <c r="AJ905" s="303" t="str">
        <f ca="1">IFERROR(AVERAGEIFS('Discontinuity Log'!$O$5:$O$5117,'Discontinuity Log'!$A$5:$A$5117,J905,'Discontinuity Log'!$O$5:$O$5117,"&lt;&gt;"),"")</f>
        <v/>
      </c>
      <c r="AK905" s="304" t="str">
        <f t="shared" ca="1" si="120"/>
        <v/>
      </c>
      <c r="AL905" s="446"/>
    </row>
    <row r="906" spans="1:38" ht="19.2" customHeight="1" x14ac:dyDescent="0.3">
      <c r="A906" s="443"/>
      <c r="B906" s="444"/>
      <c r="C906" s="445"/>
      <c r="D906" s="291"/>
      <c r="E906" s="290"/>
      <c r="F906" s="290"/>
      <c r="G906" s="290"/>
      <c r="H906" s="291"/>
      <c r="I906" s="291"/>
      <c r="J906" s="292"/>
      <c r="K906" s="293"/>
      <c r="L906" s="293"/>
      <c r="M906" s="295" t="str">
        <f t="shared" si="121"/>
        <v/>
      </c>
      <c r="N906" s="296"/>
      <c r="O906" s="297" t="str">
        <f t="shared" si="116"/>
        <v/>
      </c>
      <c r="P906" s="296"/>
      <c r="Q906" s="297" t="str">
        <f t="shared" si="122"/>
        <v/>
      </c>
      <c r="R906" s="297" t="str">
        <f t="shared" si="117"/>
        <v/>
      </c>
      <c r="S906" s="298"/>
      <c r="T906" s="298"/>
      <c r="U906" s="299" t="str">
        <f t="shared" si="123"/>
        <v/>
      </c>
      <c r="V906" s="297" t="str">
        <f t="shared" si="118"/>
        <v/>
      </c>
      <c r="W906" s="300"/>
      <c r="X906" s="301"/>
      <c r="Y906" s="300"/>
      <c r="Z906" s="301"/>
      <c r="AA906" s="300"/>
      <c r="AB906" s="301"/>
      <c r="AC906" s="300"/>
      <c r="AD906" s="300"/>
      <c r="AE906" s="300"/>
      <c r="AF906" s="300"/>
      <c r="AG906" s="300"/>
      <c r="AH906" s="300"/>
      <c r="AI906" s="302" t="str">
        <f t="shared" si="119"/>
        <v/>
      </c>
      <c r="AJ906" s="303" t="str">
        <f ca="1">IFERROR(AVERAGEIFS('Discontinuity Log'!$O$5:$O$5117,'Discontinuity Log'!$A$5:$A$5117,J906,'Discontinuity Log'!$O$5:$O$5117,"&lt;&gt;"),"")</f>
        <v/>
      </c>
      <c r="AK906" s="304" t="str">
        <f t="shared" ca="1" si="120"/>
        <v/>
      </c>
      <c r="AL906" s="446"/>
    </row>
    <row r="907" spans="1:38" ht="19.2" customHeight="1" x14ac:dyDescent="0.3">
      <c r="A907" s="443"/>
      <c r="B907" s="444"/>
      <c r="C907" s="445"/>
      <c r="D907" s="291"/>
      <c r="E907" s="290"/>
      <c r="F907" s="290"/>
      <c r="G907" s="290"/>
      <c r="H907" s="291"/>
      <c r="I907" s="291"/>
      <c r="J907" s="292"/>
      <c r="K907" s="293"/>
      <c r="L907" s="293"/>
      <c r="M907" s="295" t="str">
        <f t="shared" si="121"/>
        <v/>
      </c>
      <c r="N907" s="296"/>
      <c r="O907" s="297" t="str">
        <f t="shared" si="116"/>
        <v/>
      </c>
      <c r="P907" s="296"/>
      <c r="Q907" s="297" t="str">
        <f t="shared" si="122"/>
        <v/>
      </c>
      <c r="R907" s="297" t="str">
        <f t="shared" si="117"/>
        <v/>
      </c>
      <c r="S907" s="298"/>
      <c r="T907" s="298"/>
      <c r="U907" s="299" t="str">
        <f t="shared" si="123"/>
        <v/>
      </c>
      <c r="V907" s="297" t="str">
        <f t="shared" si="118"/>
        <v/>
      </c>
      <c r="W907" s="300"/>
      <c r="X907" s="301"/>
      <c r="Y907" s="300"/>
      <c r="Z907" s="301"/>
      <c r="AA907" s="300"/>
      <c r="AB907" s="301"/>
      <c r="AC907" s="300"/>
      <c r="AD907" s="300"/>
      <c r="AE907" s="300"/>
      <c r="AF907" s="300"/>
      <c r="AG907" s="300"/>
      <c r="AH907" s="300"/>
      <c r="AI907" s="302" t="str">
        <f t="shared" si="119"/>
        <v/>
      </c>
      <c r="AJ907" s="303" t="str">
        <f ca="1">IFERROR(AVERAGEIFS('Discontinuity Log'!$O$5:$O$5117,'Discontinuity Log'!$A$5:$A$5117,J907,'Discontinuity Log'!$O$5:$O$5117,"&lt;&gt;"),"")</f>
        <v/>
      </c>
      <c r="AK907" s="304" t="str">
        <f t="shared" ca="1" si="120"/>
        <v/>
      </c>
      <c r="AL907" s="446"/>
    </row>
    <row r="908" spans="1:38" ht="19.2" customHeight="1" x14ac:dyDescent="0.3">
      <c r="A908" s="443"/>
      <c r="B908" s="444"/>
      <c r="C908" s="445"/>
      <c r="D908" s="291"/>
      <c r="E908" s="290"/>
      <c r="F908" s="290"/>
      <c r="G908" s="290"/>
      <c r="H908" s="291"/>
      <c r="I908" s="291"/>
      <c r="J908" s="292"/>
      <c r="K908" s="293"/>
      <c r="L908" s="293"/>
      <c r="M908" s="295" t="str">
        <f t="shared" si="121"/>
        <v/>
      </c>
      <c r="N908" s="296"/>
      <c r="O908" s="297" t="str">
        <f t="shared" si="116"/>
        <v/>
      </c>
      <c r="P908" s="296"/>
      <c r="Q908" s="297" t="str">
        <f t="shared" si="122"/>
        <v/>
      </c>
      <c r="R908" s="297" t="str">
        <f t="shared" si="117"/>
        <v/>
      </c>
      <c r="S908" s="298"/>
      <c r="T908" s="298"/>
      <c r="U908" s="299" t="str">
        <f t="shared" si="123"/>
        <v/>
      </c>
      <c r="V908" s="297" t="str">
        <f t="shared" si="118"/>
        <v/>
      </c>
      <c r="W908" s="300"/>
      <c r="X908" s="301"/>
      <c r="Y908" s="300"/>
      <c r="Z908" s="301"/>
      <c r="AA908" s="300"/>
      <c r="AB908" s="301"/>
      <c r="AC908" s="300"/>
      <c r="AD908" s="300"/>
      <c r="AE908" s="300"/>
      <c r="AF908" s="300"/>
      <c r="AG908" s="300"/>
      <c r="AH908" s="300"/>
      <c r="AI908" s="302" t="str">
        <f t="shared" si="119"/>
        <v/>
      </c>
      <c r="AJ908" s="303" t="str">
        <f ca="1">IFERROR(AVERAGEIFS('Discontinuity Log'!$O$5:$O$5117,'Discontinuity Log'!$A$5:$A$5117,J908,'Discontinuity Log'!$O$5:$O$5117,"&lt;&gt;"),"")</f>
        <v/>
      </c>
      <c r="AK908" s="304" t="str">
        <f t="shared" ca="1" si="120"/>
        <v/>
      </c>
      <c r="AL908" s="446"/>
    </row>
    <row r="909" spans="1:38" ht="19.2" customHeight="1" x14ac:dyDescent="0.3">
      <c r="A909" s="443"/>
      <c r="B909" s="444"/>
      <c r="C909" s="445"/>
      <c r="D909" s="291"/>
      <c r="E909" s="290"/>
      <c r="F909" s="290"/>
      <c r="G909" s="290"/>
      <c r="H909" s="291"/>
      <c r="I909" s="291"/>
      <c r="J909" s="292"/>
      <c r="K909" s="293"/>
      <c r="L909" s="293"/>
      <c r="M909" s="295" t="str">
        <f t="shared" si="121"/>
        <v/>
      </c>
      <c r="N909" s="296"/>
      <c r="O909" s="297" t="str">
        <f t="shared" si="116"/>
        <v/>
      </c>
      <c r="P909" s="296"/>
      <c r="Q909" s="297" t="str">
        <f t="shared" si="122"/>
        <v/>
      </c>
      <c r="R909" s="297" t="str">
        <f t="shared" si="117"/>
        <v/>
      </c>
      <c r="S909" s="298"/>
      <c r="T909" s="298"/>
      <c r="U909" s="299" t="str">
        <f t="shared" si="123"/>
        <v/>
      </c>
      <c r="V909" s="297" t="str">
        <f t="shared" si="118"/>
        <v/>
      </c>
      <c r="W909" s="300"/>
      <c r="X909" s="301"/>
      <c r="Y909" s="300"/>
      <c r="Z909" s="301"/>
      <c r="AA909" s="300"/>
      <c r="AB909" s="301"/>
      <c r="AC909" s="300"/>
      <c r="AD909" s="300"/>
      <c r="AE909" s="300"/>
      <c r="AF909" s="300"/>
      <c r="AG909" s="300"/>
      <c r="AH909" s="300"/>
      <c r="AI909" s="302" t="str">
        <f t="shared" si="119"/>
        <v/>
      </c>
      <c r="AJ909" s="303" t="str">
        <f ca="1">IFERROR(AVERAGEIFS('Discontinuity Log'!$O$5:$O$5117,'Discontinuity Log'!$A$5:$A$5117,J909,'Discontinuity Log'!$O$5:$O$5117,"&lt;&gt;"),"")</f>
        <v/>
      </c>
      <c r="AK909" s="304" t="str">
        <f t="shared" ca="1" si="120"/>
        <v/>
      </c>
      <c r="AL909" s="446"/>
    </row>
    <row r="910" spans="1:38" ht="19.2" customHeight="1" x14ac:dyDescent="0.3">
      <c r="A910" s="443"/>
      <c r="B910" s="444"/>
      <c r="C910" s="445"/>
      <c r="D910" s="291"/>
      <c r="E910" s="290"/>
      <c r="F910" s="290"/>
      <c r="G910" s="290"/>
      <c r="H910" s="291"/>
      <c r="I910" s="291"/>
      <c r="J910" s="292"/>
      <c r="K910" s="293"/>
      <c r="L910" s="293"/>
      <c r="M910" s="295" t="str">
        <f t="shared" si="121"/>
        <v/>
      </c>
      <c r="N910" s="296"/>
      <c r="O910" s="297" t="str">
        <f t="shared" si="116"/>
        <v/>
      </c>
      <c r="P910" s="296"/>
      <c r="Q910" s="297" t="str">
        <f t="shared" si="122"/>
        <v/>
      </c>
      <c r="R910" s="297" t="str">
        <f t="shared" si="117"/>
        <v/>
      </c>
      <c r="S910" s="298"/>
      <c r="T910" s="298"/>
      <c r="U910" s="299" t="str">
        <f t="shared" si="123"/>
        <v/>
      </c>
      <c r="V910" s="297" t="str">
        <f t="shared" si="118"/>
        <v/>
      </c>
      <c r="W910" s="300"/>
      <c r="X910" s="301"/>
      <c r="Y910" s="300"/>
      <c r="Z910" s="301"/>
      <c r="AA910" s="300"/>
      <c r="AB910" s="301"/>
      <c r="AC910" s="300"/>
      <c r="AD910" s="300"/>
      <c r="AE910" s="300"/>
      <c r="AF910" s="300"/>
      <c r="AG910" s="300"/>
      <c r="AH910" s="300"/>
      <c r="AI910" s="302" t="str">
        <f t="shared" si="119"/>
        <v/>
      </c>
      <c r="AJ910" s="303" t="str">
        <f ca="1">IFERROR(AVERAGEIFS('Discontinuity Log'!$O$5:$O$5117,'Discontinuity Log'!$A$5:$A$5117,J910,'Discontinuity Log'!$O$5:$O$5117,"&lt;&gt;"),"")</f>
        <v/>
      </c>
      <c r="AK910" s="304" t="str">
        <f t="shared" ca="1" si="120"/>
        <v/>
      </c>
      <c r="AL910" s="446"/>
    </row>
    <row r="911" spans="1:38" ht="19.2" customHeight="1" x14ac:dyDescent="0.3">
      <c r="A911" s="443"/>
      <c r="B911" s="444"/>
      <c r="C911" s="445"/>
      <c r="D911" s="291"/>
      <c r="E911" s="290"/>
      <c r="F911" s="290"/>
      <c r="G911" s="290"/>
      <c r="H911" s="291"/>
      <c r="I911" s="291"/>
      <c r="J911" s="292"/>
      <c r="K911" s="293"/>
      <c r="L911" s="293"/>
      <c r="M911" s="295" t="str">
        <f t="shared" si="121"/>
        <v/>
      </c>
      <c r="N911" s="296"/>
      <c r="O911" s="297" t="str">
        <f t="shared" si="116"/>
        <v/>
      </c>
      <c r="P911" s="296"/>
      <c r="Q911" s="297" t="str">
        <f t="shared" si="122"/>
        <v/>
      </c>
      <c r="R911" s="297" t="str">
        <f t="shared" si="117"/>
        <v/>
      </c>
      <c r="S911" s="298"/>
      <c r="T911" s="298"/>
      <c r="U911" s="299" t="str">
        <f t="shared" si="123"/>
        <v/>
      </c>
      <c r="V911" s="297" t="str">
        <f t="shared" si="118"/>
        <v/>
      </c>
      <c r="W911" s="300"/>
      <c r="X911" s="301"/>
      <c r="Y911" s="300"/>
      <c r="Z911" s="301"/>
      <c r="AA911" s="300"/>
      <c r="AB911" s="301"/>
      <c r="AC911" s="300"/>
      <c r="AD911" s="300"/>
      <c r="AE911" s="300"/>
      <c r="AF911" s="300"/>
      <c r="AG911" s="300"/>
      <c r="AH911" s="300"/>
      <c r="AI911" s="302" t="str">
        <f t="shared" si="119"/>
        <v/>
      </c>
      <c r="AJ911" s="303" t="str">
        <f ca="1">IFERROR(AVERAGEIFS('Discontinuity Log'!$O$5:$O$5117,'Discontinuity Log'!$A$5:$A$5117,J911,'Discontinuity Log'!$O$5:$O$5117,"&lt;&gt;"),"")</f>
        <v/>
      </c>
      <c r="AK911" s="304" t="str">
        <f t="shared" ca="1" si="120"/>
        <v/>
      </c>
      <c r="AL911" s="446"/>
    </row>
    <row r="912" spans="1:38" ht="19.2" customHeight="1" x14ac:dyDescent="0.3">
      <c r="A912" s="443"/>
      <c r="B912" s="444"/>
      <c r="C912" s="445"/>
      <c r="D912" s="291"/>
      <c r="E912" s="290"/>
      <c r="F912" s="290"/>
      <c r="G912" s="290"/>
      <c r="H912" s="291"/>
      <c r="I912" s="291"/>
      <c r="J912" s="292"/>
      <c r="K912" s="293"/>
      <c r="L912" s="293"/>
      <c r="M912" s="295" t="str">
        <f t="shared" si="121"/>
        <v/>
      </c>
      <c r="N912" s="296"/>
      <c r="O912" s="297" t="str">
        <f t="shared" si="116"/>
        <v/>
      </c>
      <c r="P912" s="296"/>
      <c r="Q912" s="297" t="str">
        <f t="shared" si="122"/>
        <v/>
      </c>
      <c r="R912" s="297" t="str">
        <f t="shared" si="117"/>
        <v/>
      </c>
      <c r="S912" s="298"/>
      <c r="T912" s="298"/>
      <c r="U912" s="299" t="str">
        <f t="shared" si="123"/>
        <v/>
      </c>
      <c r="V912" s="297" t="str">
        <f t="shared" si="118"/>
        <v/>
      </c>
      <c r="W912" s="300"/>
      <c r="X912" s="301"/>
      <c r="Y912" s="300"/>
      <c r="Z912" s="301"/>
      <c r="AA912" s="300"/>
      <c r="AB912" s="301"/>
      <c r="AC912" s="300"/>
      <c r="AD912" s="300"/>
      <c r="AE912" s="300"/>
      <c r="AF912" s="300"/>
      <c r="AG912" s="300"/>
      <c r="AH912" s="300"/>
      <c r="AI912" s="302" t="str">
        <f t="shared" si="119"/>
        <v/>
      </c>
      <c r="AJ912" s="303" t="str">
        <f ca="1">IFERROR(AVERAGEIFS('Discontinuity Log'!$O$5:$O$5117,'Discontinuity Log'!$A$5:$A$5117,J912,'Discontinuity Log'!$O$5:$O$5117,"&lt;&gt;"),"")</f>
        <v/>
      </c>
      <c r="AK912" s="304" t="str">
        <f t="shared" ca="1" si="120"/>
        <v/>
      </c>
      <c r="AL912" s="446"/>
    </row>
    <row r="913" spans="1:38" ht="19.2" customHeight="1" x14ac:dyDescent="0.3">
      <c r="A913" s="443"/>
      <c r="B913" s="444"/>
      <c r="C913" s="445"/>
      <c r="D913" s="291"/>
      <c r="E913" s="290"/>
      <c r="F913" s="290"/>
      <c r="G913" s="290"/>
      <c r="H913" s="291"/>
      <c r="I913" s="291"/>
      <c r="J913" s="292"/>
      <c r="K913" s="293"/>
      <c r="L913" s="293"/>
      <c r="M913" s="295" t="str">
        <f t="shared" si="121"/>
        <v/>
      </c>
      <c r="N913" s="296"/>
      <c r="O913" s="297" t="str">
        <f t="shared" si="116"/>
        <v/>
      </c>
      <c r="P913" s="296"/>
      <c r="Q913" s="297" t="str">
        <f t="shared" si="122"/>
        <v/>
      </c>
      <c r="R913" s="297" t="str">
        <f t="shared" si="117"/>
        <v/>
      </c>
      <c r="S913" s="298"/>
      <c r="T913" s="298"/>
      <c r="U913" s="299" t="str">
        <f t="shared" si="123"/>
        <v/>
      </c>
      <c r="V913" s="297" t="str">
        <f t="shared" si="118"/>
        <v/>
      </c>
      <c r="W913" s="300"/>
      <c r="X913" s="301"/>
      <c r="Y913" s="300"/>
      <c r="Z913" s="301"/>
      <c r="AA913" s="300"/>
      <c r="AB913" s="301"/>
      <c r="AC913" s="300"/>
      <c r="AD913" s="300"/>
      <c r="AE913" s="300"/>
      <c r="AF913" s="300"/>
      <c r="AG913" s="300"/>
      <c r="AH913" s="300"/>
      <c r="AI913" s="302" t="str">
        <f t="shared" si="119"/>
        <v/>
      </c>
      <c r="AJ913" s="303" t="str">
        <f ca="1">IFERROR(AVERAGEIFS('Discontinuity Log'!$O$5:$O$5117,'Discontinuity Log'!$A$5:$A$5117,J913,'Discontinuity Log'!$O$5:$O$5117,"&lt;&gt;"),"")</f>
        <v/>
      </c>
      <c r="AK913" s="304" t="str">
        <f t="shared" ca="1" si="120"/>
        <v/>
      </c>
      <c r="AL913" s="446"/>
    </row>
    <row r="914" spans="1:38" ht="19.2" customHeight="1" x14ac:dyDescent="0.3">
      <c r="A914" s="443"/>
      <c r="B914" s="444"/>
      <c r="C914" s="445"/>
      <c r="D914" s="291"/>
      <c r="E914" s="290"/>
      <c r="F914" s="290"/>
      <c r="G914" s="290"/>
      <c r="H914" s="291"/>
      <c r="I914" s="291"/>
      <c r="J914" s="292"/>
      <c r="K914" s="293"/>
      <c r="L914" s="293"/>
      <c r="M914" s="295" t="str">
        <f t="shared" si="121"/>
        <v/>
      </c>
      <c r="N914" s="296"/>
      <c r="O914" s="297" t="str">
        <f t="shared" si="116"/>
        <v/>
      </c>
      <c r="P914" s="296"/>
      <c r="Q914" s="297" t="str">
        <f t="shared" si="122"/>
        <v/>
      </c>
      <c r="R914" s="297" t="str">
        <f t="shared" si="117"/>
        <v/>
      </c>
      <c r="S914" s="298"/>
      <c r="T914" s="298"/>
      <c r="U914" s="299" t="str">
        <f t="shared" si="123"/>
        <v/>
      </c>
      <c r="V914" s="297" t="str">
        <f t="shared" si="118"/>
        <v/>
      </c>
      <c r="W914" s="300"/>
      <c r="X914" s="301"/>
      <c r="Y914" s="300"/>
      <c r="Z914" s="301"/>
      <c r="AA914" s="300"/>
      <c r="AB914" s="301"/>
      <c r="AC914" s="300"/>
      <c r="AD914" s="300"/>
      <c r="AE914" s="300"/>
      <c r="AF914" s="300"/>
      <c r="AG914" s="300"/>
      <c r="AH914" s="300"/>
      <c r="AI914" s="302" t="str">
        <f t="shared" si="119"/>
        <v/>
      </c>
      <c r="AJ914" s="303" t="str">
        <f ca="1">IFERROR(AVERAGEIFS('Discontinuity Log'!$O$5:$O$5117,'Discontinuity Log'!$A$5:$A$5117,J914,'Discontinuity Log'!$O$5:$O$5117,"&lt;&gt;"),"")</f>
        <v/>
      </c>
      <c r="AK914" s="304" t="str">
        <f t="shared" ca="1" si="120"/>
        <v/>
      </c>
      <c r="AL914" s="446"/>
    </row>
    <row r="915" spans="1:38" ht="19.2" customHeight="1" x14ac:dyDescent="0.3">
      <c r="A915" s="443"/>
      <c r="B915" s="444"/>
      <c r="C915" s="445"/>
      <c r="D915" s="291"/>
      <c r="E915" s="290"/>
      <c r="F915" s="290"/>
      <c r="G915" s="290"/>
      <c r="H915" s="291"/>
      <c r="I915" s="291"/>
      <c r="J915" s="292"/>
      <c r="K915" s="293"/>
      <c r="L915" s="293"/>
      <c r="M915" s="295" t="str">
        <f t="shared" si="121"/>
        <v/>
      </c>
      <c r="N915" s="296"/>
      <c r="O915" s="297" t="str">
        <f t="shared" si="116"/>
        <v/>
      </c>
      <c r="P915" s="296"/>
      <c r="Q915" s="297" t="str">
        <f t="shared" si="122"/>
        <v/>
      </c>
      <c r="R915" s="297" t="str">
        <f t="shared" si="117"/>
        <v/>
      </c>
      <c r="S915" s="298"/>
      <c r="T915" s="298"/>
      <c r="U915" s="299" t="str">
        <f t="shared" si="123"/>
        <v/>
      </c>
      <c r="V915" s="297" t="str">
        <f t="shared" si="118"/>
        <v/>
      </c>
      <c r="W915" s="300"/>
      <c r="X915" s="301"/>
      <c r="Y915" s="300"/>
      <c r="Z915" s="301"/>
      <c r="AA915" s="300"/>
      <c r="AB915" s="301"/>
      <c r="AC915" s="300"/>
      <c r="AD915" s="300"/>
      <c r="AE915" s="300"/>
      <c r="AF915" s="300"/>
      <c r="AG915" s="300"/>
      <c r="AH915" s="300"/>
      <c r="AI915" s="302" t="str">
        <f t="shared" si="119"/>
        <v/>
      </c>
      <c r="AJ915" s="303" t="str">
        <f ca="1">IFERROR(AVERAGEIFS('Discontinuity Log'!$O$5:$O$5117,'Discontinuity Log'!$A$5:$A$5117,J915,'Discontinuity Log'!$O$5:$O$5117,"&lt;&gt;"),"")</f>
        <v/>
      </c>
      <c r="AK915" s="304" t="str">
        <f t="shared" ca="1" si="120"/>
        <v/>
      </c>
      <c r="AL915" s="446"/>
    </row>
    <row r="916" spans="1:38" ht="19.2" customHeight="1" x14ac:dyDescent="0.3">
      <c r="A916" s="443"/>
      <c r="B916" s="444"/>
      <c r="C916" s="445"/>
      <c r="D916" s="291"/>
      <c r="E916" s="290"/>
      <c r="F916" s="290"/>
      <c r="G916" s="290"/>
      <c r="H916" s="291"/>
      <c r="I916" s="291"/>
      <c r="J916" s="292"/>
      <c r="K916" s="293"/>
      <c r="L916" s="293"/>
      <c r="M916" s="295" t="str">
        <f t="shared" si="121"/>
        <v/>
      </c>
      <c r="N916" s="296"/>
      <c r="O916" s="297" t="str">
        <f t="shared" si="116"/>
        <v/>
      </c>
      <c r="P916" s="296"/>
      <c r="Q916" s="297" t="str">
        <f t="shared" si="122"/>
        <v/>
      </c>
      <c r="R916" s="297" t="str">
        <f t="shared" si="117"/>
        <v/>
      </c>
      <c r="S916" s="298"/>
      <c r="T916" s="298"/>
      <c r="U916" s="299" t="str">
        <f t="shared" si="123"/>
        <v/>
      </c>
      <c r="V916" s="297" t="str">
        <f t="shared" si="118"/>
        <v/>
      </c>
      <c r="W916" s="300"/>
      <c r="X916" s="301"/>
      <c r="Y916" s="300"/>
      <c r="Z916" s="301"/>
      <c r="AA916" s="300"/>
      <c r="AB916" s="301"/>
      <c r="AC916" s="300"/>
      <c r="AD916" s="300"/>
      <c r="AE916" s="300"/>
      <c r="AF916" s="300"/>
      <c r="AG916" s="300"/>
      <c r="AH916" s="300"/>
      <c r="AI916" s="302" t="str">
        <f t="shared" si="119"/>
        <v/>
      </c>
      <c r="AJ916" s="303" t="str">
        <f ca="1">IFERROR(AVERAGEIFS('Discontinuity Log'!$O$5:$O$5117,'Discontinuity Log'!$A$5:$A$5117,J916,'Discontinuity Log'!$O$5:$O$5117,"&lt;&gt;"),"")</f>
        <v/>
      </c>
      <c r="AK916" s="304" t="str">
        <f t="shared" ca="1" si="120"/>
        <v/>
      </c>
      <c r="AL916" s="446"/>
    </row>
    <row r="917" spans="1:38" ht="19.2" customHeight="1" x14ac:dyDescent="0.3">
      <c r="A917" s="443"/>
      <c r="B917" s="444"/>
      <c r="C917" s="445"/>
      <c r="D917" s="291"/>
      <c r="E917" s="290"/>
      <c r="F917" s="290"/>
      <c r="G917" s="290"/>
      <c r="H917" s="291"/>
      <c r="I917" s="291"/>
      <c r="J917" s="292"/>
      <c r="K917" s="293"/>
      <c r="L917" s="293"/>
      <c r="M917" s="295" t="str">
        <f t="shared" si="121"/>
        <v/>
      </c>
      <c r="N917" s="296"/>
      <c r="O917" s="297" t="str">
        <f t="shared" si="116"/>
        <v/>
      </c>
      <c r="P917" s="296"/>
      <c r="Q917" s="297" t="str">
        <f t="shared" si="122"/>
        <v/>
      </c>
      <c r="R917" s="297" t="str">
        <f t="shared" si="117"/>
        <v/>
      </c>
      <c r="S917" s="298"/>
      <c r="T917" s="298"/>
      <c r="U917" s="299" t="str">
        <f t="shared" si="123"/>
        <v/>
      </c>
      <c r="V917" s="297" t="str">
        <f t="shared" si="118"/>
        <v/>
      </c>
      <c r="W917" s="300"/>
      <c r="X917" s="301"/>
      <c r="Y917" s="300"/>
      <c r="Z917" s="301"/>
      <c r="AA917" s="300"/>
      <c r="AB917" s="301"/>
      <c r="AC917" s="300"/>
      <c r="AD917" s="300"/>
      <c r="AE917" s="300"/>
      <c r="AF917" s="300"/>
      <c r="AG917" s="300"/>
      <c r="AH917" s="300"/>
      <c r="AI917" s="302" t="str">
        <f t="shared" si="119"/>
        <v/>
      </c>
      <c r="AJ917" s="303" t="str">
        <f ca="1">IFERROR(AVERAGEIFS('Discontinuity Log'!$O$5:$O$5117,'Discontinuity Log'!$A$5:$A$5117,J917,'Discontinuity Log'!$O$5:$O$5117,"&lt;&gt;"),"")</f>
        <v/>
      </c>
      <c r="AK917" s="304" t="str">
        <f t="shared" ca="1" si="120"/>
        <v/>
      </c>
      <c r="AL917" s="446"/>
    </row>
    <row r="918" spans="1:38" ht="19.2" customHeight="1" x14ac:dyDescent="0.3">
      <c r="A918" s="443"/>
      <c r="B918" s="444"/>
      <c r="C918" s="445"/>
      <c r="D918" s="291"/>
      <c r="E918" s="290"/>
      <c r="F918" s="290"/>
      <c r="G918" s="290"/>
      <c r="H918" s="291"/>
      <c r="I918" s="291"/>
      <c r="J918" s="292"/>
      <c r="K918" s="293"/>
      <c r="L918" s="293"/>
      <c r="M918" s="295" t="str">
        <f t="shared" si="121"/>
        <v/>
      </c>
      <c r="N918" s="296"/>
      <c r="O918" s="297" t="str">
        <f t="shared" si="116"/>
        <v/>
      </c>
      <c r="P918" s="296"/>
      <c r="Q918" s="297" t="str">
        <f t="shared" si="122"/>
        <v/>
      </c>
      <c r="R918" s="297" t="str">
        <f t="shared" si="117"/>
        <v/>
      </c>
      <c r="S918" s="298"/>
      <c r="T918" s="298"/>
      <c r="U918" s="299" t="str">
        <f t="shared" si="123"/>
        <v/>
      </c>
      <c r="V918" s="297" t="str">
        <f t="shared" si="118"/>
        <v/>
      </c>
      <c r="W918" s="300"/>
      <c r="X918" s="301"/>
      <c r="Y918" s="300"/>
      <c r="Z918" s="301"/>
      <c r="AA918" s="300"/>
      <c r="AB918" s="301"/>
      <c r="AC918" s="300"/>
      <c r="AD918" s="300"/>
      <c r="AE918" s="300"/>
      <c r="AF918" s="300"/>
      <c r="AG918" s="300"/>
      <c r="AH918" s="300"/>
      <c r="AI918" s="302" t="str">
        <f t="shared" si="119"/>
        <v/>
      </c>
      <c r="AJ918" s="303" t="str">
        <f ca="1">IFERROR(AVERAGEIFS('Discontinuity Log'!$O$5:$O$5117,'Discontinuity Log'!$A$5:$A$5117,J918,'Discontinuity Log'!$O$5:$O$5117,"&lt;&gt;"),"")</f>
        <v/>
      </c>
      <c r="AK918" s="304" t="str">
        <f t="shared" ca="1" si="120"/>
        <v/>
      </c>
      <c r="AL918" s="446"/>
    </row>
    <row r="919" spans="1:38" ht="19.2" customHeight="1" x14ac:dyDescent="0.3">
      <c r="A919" s="443"/>
      <c r="B919" s="444"/>
      <c r="C919" s="445"/>
      <c r="D919" s="291"/>
      <c r="E919" s="290"/>
      <c r="F919" s="290"/>
      <c r="G919" s="290"/>
      <c r="H919" s="291"/>
      <c r="I919" s="291"/>
      <c r="J919" s="292"/>
      <c r="K919" s="293"/>
      <c r="L919" s="293"/>
      <c r="M919" s="295" t="str">
        <f t="shared" si="121"/>
        <v/>
      </c>
      <c r="N919" s="296"/>
      <c r="O919" s="297" t="str">
        <f t="shared" si="116"/>
        <v/>
      </c>
      <c r="P919" s="296"/>
      <c r="Q919" s="297" t="str">
        <f t="shared" si="122"/>
        <v/>
      </c>
      <c r="R919" s="297" t="str">
        <f t="shared" si="117"/>
        <v/>
      </c>
      <c r="S919" s="298"/>
      <c r="T919" s="298"/>
      <c r="U919" s="299" t="str">
        <f t="shared" si="123"/>
        <v/>
      </c>
      <c r="V919" s="297" t="str">
        <f t="shared" si="118"/>
        <v/>
      </c>
      <c r="W919" s="300"/>
      <c r="X919" s="301"/>
      <c r="Y919" s="300"/>
      <c r="Z919" s="301"/>
      <c r="AA919" s="300"/>
      <c r="AB919" s="301"/>
      <c r="AC919" s="300"/>
      <c r="AD919" s="300"/>
      <c r="AE919" s="300"/>
      <c r="AF919" s="300"/>
      <c r="AG919" s="300"/>
      <c r="AH919" s="300"/>
      <c r="AI919" s="302" t="str">
        <f t="shared" si="119"/>
        <v/>
      </c>
      <c r="AJ919" s="303" t="str">
        <f ca="1">IFERROR(AVERAGEIFS('Discontinuity Log'!$O$5:$O$5117,'Discontinuity Log'!$A$5:$A$5117,J919,'Discontinuity Log'!$O$5:$O$5117,"&lt;&gt;"),"")</f>
        <v/>
      </c>
      <c r="AK919" s="304" t="str">
        <f t="shared" ca="1" si="120"/>
        <v/>
      </c>
      <c r="AL919" s="446"/>
    </row>
    <row r="920" spans="1:38" ht="19.2" customHeight="1" x14ac:dyDescent="0.3">
      <c r="A920" s="443"/>
      <c r="B920" s="444"/>
      <c r="C920" s="445"/>
      <c r="D920" s="291"/>
      <c r="E920" s="290"/>
      <c r="F920" s="290"/>
      <c r="G920" s="290"/>
      <c r="H920" s="291"/>
      <c r="I920" s="291"/>
      <c r="J920" s="292"/>
      <c r="K920" s="293"/>
      <c r="L920" s="293"/>
      <c r="M920" s="295" t="str">
        <f t="shared" si="121"/>
        <v/>
      </c>
      <c r="N920" s="296"/>
      <c r="O920" s="297" t="str">
        <f t="shared" si="116"/>
        <v/>
      </c>
      <c r="P920" s="296"/>
      <c r="Q920" s="297" t="str">
        <f t="shared" si="122"/>
        <v/>
      </c>
      <c r="R920" s="297" t="str">
        <f t="shared" si="117"/>
        <v/>
      </c>
      <c r="S920" s="298"/>
      <c r="T920" s="298"/>
      <c r="U920" s="299" t="str">
        <f t="shared" si="123"/>
        <v/>
      </c>
      <c r="V920" s="297" t="str">
        <f t="shared" si="118"/>
        <v/>
      </c>
      <c r="W920" s="300"/>
      <c r="X920" s="301"/>
      <c r="Y920" s="300"/>
      <c r="Z920" s="301"/>
      <c r="AA920" s="300"/>
      <c r="AB920" s="301"/>
      <c r="AC920" s="300"/>
      <c r="AD920" s="300"/>
      <c r="AE920" s="300"/>
      <c r="AF920" s="300"/>
      <c r="AG920" s="300"/>
      <c r="AH920" s="300"/>
      <c r="AI920" s="302" t="str">
        <f t="shared" si="119"/>
        <v/>
      </c>
      <c r="AJ920" s="303" t="str">
        <f ca="1">IFERROR(AVERAGEIFS('Discontinuity Log'!$O$5:$O$5117,'Discontinuity Log'!$A$5:$A$5117,J920,'Discontinuity Log'!$O$5:$O$5117,"&lt;&gt;"),"")</f>
        <v/>
      </c>
      <c r="AK920" s="304" t="str">
        <f t="shared" ca="1" si="120"/>
        <v/>
      </c>
      <c r="AL920" s="446"/>
    </row>
    <row r="921" spans="1:38" ht="19.2" customHeight="1" x14ac:dyDescent="0.3">
      <c r="A921" s="443"/>
      <c r="B921" s="444"/>
      <c r="C921" s="445"/>
      <c r="D921" s="291"/>
      <c r="E921" s="290"/>
      <c r="F921" s="290"/>
      <c r="G921" s="290"/>
      <c r="H921" s="291"/>
      <c r="I921" s="291"/>
      <c r="J921" s="292"/>
      <c r="K921" s="293"/>
      <c r="L921" s="293"/>
      <c r="M921" s="295" t="str">
        <f t="shared" si="121"/>
        <v/>
      </c>
      <c r="N921" s="296"/>
      <c r="O921" s="297" t="str">
        <f t="shared" si="116"/>
        <v/>
      </c>
      <c r="P921" s="296"/>
      <c r="Q921" s="297" t="str">
        <f t="shared" si="122"/>
        <v/>
      </c>
      <c r="R921" s="297" t="str">
        <f t="shared" si="117"/>
        <v/>
      </c>
      <c r="S921" s="298"/>
      <c r="T921" s="298"/>
      <c r="U921" s="299" t="str">
        <f t="shared" si="123"/>
        <v/>
      </c>
      <c r="V921" s="297" t="str">
        <f t="shared" si="118"/>
        <v/>
      </c>
      <c r="W921" s="300"/>
      <c r="X921" s="301"/>
      <c r="Y921" s="300"/>
      <c r="Z921" s="301"/>
      <c r="AA921" s="300"/>
      <c r="AB921" s="301"/>
      <c r="AC921" s="300"/>
      <c r="AD921" s="300"/>
      <c r="AE921" s="300"/>
      <c r="AF921" s="300"/>
      <c r="AG921" s="300"/>
      <c r="AH921" s="300"/>
      <c r="AI921" s="302" t="str">
        <f t="shared" si="119"/>
        <v/>
      </c>
      <c r="AJ921" s="303" t="str">
        <f ca="1">IFERROR(AVERAGEIFS('Discontinuity Log'!$O$5:$O$5117,'Discontinuity Log'!$A$5:$A$5117,J921,'Discontinuity Log'!$O$5:$O$5117,"&lt;&gt;"),"")</f>
        <v/>
      </c>
      <c r="AK921" s="304" t="str">
        <f t="shared" ca="1" si="120"/>
        <v/>
      </c>
      <c r="AL921" s="446"/>
    </row>
    <row r="922" spans="1:38" ht="19.2" customHeight="1" x14ac:dyDescent="0.3">
      <c r="A922" s="443"/>
      <c r="B922" s="444"/>
      <c r="C922" s="445"/>
      <c r="D922" s="291"/>
      <c r="E922" s="290"/>
      <c r="F922" s="290"/>
      <c r="G922" s="290"/>
      <c r="H922" s="291"/>
      <c r="I922" s="291"/>
      <c r="J922" s="292"/>
      <c r="K922" s="293"/>
      <c r="L922" s="293"/>
      <c r="M922" s="295" t="str">
        <f t="shared" si="121"/>
        <v/>
      </c>
      <c r="N922" s="296"/>
      <c r="O922" s="297" t="str">
        <f t="shared" si="116"/>
        <v/>
      </c>
      <c r="P922" s="296"/>
      <c r="Q922" s="297" t="str">
        <f t="shared" si="122"/>
        <v/>
      </c>
      <c r="R922" s="297" t="str">
        <f t="shared" si="117"/>
        <v/>
      </c>
      <c r="S922" s="298"/>
      <c r="T922" s="298"/>
      <c r="U922" s="299" t="str">
        <f t="shared" si="123"/>
        <v/>
      </c>
      <c r="V922" s="297" t="str">
        <f t="shared" si="118"/>
        <v/>
      </c>
      <c r="W922" s="300"/>
      <c r="X922" s="301"/>
      <c r="Y922" s="300"/>
      <c r="Z922" s="301"/>
      <c r="AA922" s="300"/>
      <c r="AB922" s="301"/>
      <c r="AC922" s="300"/>
      <c r="AD922" s="300"/>
      <c r="AE922" s="300"/>
      <c r="AF922" s="300"/>
      <c r="AG922" s="300"/>
      <c r="AH922" s="300"/>
      <c r="AI922" s="302" t="str">
        <f t="shared" si="119"/>
        <v/>
      </c>
      <c r="AJ922" s="303" t="str">
        <f ca="1">IFERROR(AVERAGEIFS('Discontinuity Log'!$O$5:$O$5117,'Discontinuity Log'!$A$5:$A$5117,J922,'Discontinuity Log'!$O$5:$O$5117,"&lt;&gt;"),"")</f>
        <v/>
      </c>
      <c r="AK922" s="304" t="str">
        <f t="shared" ca="1" si="120"/>
        <v/>
      </c>
      <c r="AL922" s="446"/>
    </row>
    <row r="923" spans="1:38" ht="19.2" customHeight="1" x14ac:dyDescent="0.3">
      <c r="A923" s="443"/>
      <c r="B923" s="444"/>
      <c r="C923" s="445"/>
      <c r="D923" s="291"/>
      <c r="E923" s="290"/>
      <c r="F923" s="290"/>
      <c r="G923" s="290"/>
      <c r="H923" s="291"/>
      <c r="I923" s="291"/>
      <c r="J923" s="292"/>
      <c r="K923" s="293"/>
      <c r="L923" s="293"/>
      <c r="M923" s="295" t="str">
        <f t="shared" si="121"/>
        <v/>
      </c>
      <c r="N923" s="296"/>
      <c r="O923" s="297" t="str">
        <f t="shared" si="116"/>
        <v/>
      </c>
      <c r="P923" s="296"/>
      <c r="Q923" s="297" t="str">
        <f t="shared" si="122"/>
        <v/>
      </c>
      <c r="R923" s="297" t="str">
        <f t="shared" si="117"/>
        <v/>
      </c>
      <c r="S923" s="298"/>
      <c r="T923" s="298"/>
      <c r="U923" s="299" t="str">
        <f t="shared" si="123"/>
        <v/>
      </c>
      <c r="V923" s="297" t="str">
        <f t="shared" si="118"/>
        <v/>
      </c>
      <c r="W923" s="300"/>
      <c r="X923" s="301"/>
      <c r="Y923" s="300"/>
      <c r="Z923" s="301"/>
      <c r="AA923" s="300"/>
      <c r="AB923" s="301"/>
      <c r="AC923" s="300"/>
      <c r="AD923" s="300"/>
      <c r="AE923" s="300"/>
      <c r="AF923" s="300"/>
      <c r="AG923" s="300"/>
      <c r="AH923" s="300"/>
      <c r="AI923" s="302" t="str">
        <f t="shared" si="119"/>
        <v/>
      </c>
      <c r="AJ923" s="303" t="str">
        <f ca="1">IFERROR(AVERAGEIFS('Discontinuity Log'!$O$5:$O$5117,'Discontinuity Log'!$A$5:$A$5117,J923,'Discontinuity Log'!$O$5:$O$5117,"&lt;&gt;"),"")</f>
        <v/>
      </c>
      <c r="AK923" s="304" t="str">
        <f t="shared" ca="1" si="120"/>
        <v/>
      </c>
      <c r="AL923" s="446"/>
    </row>
    <row r="924" spans="1:38" ht="19.2" customHeight="1" x14ac:dyDescent="0.3">
      <c r="A924" s="443"/>
      <c r="B924" s="444"/>
      <c r="C924" s="445"/>
      <c r="D924" s="291"/>
      <c r="E924" s="290"/>
      <c r="F924" s="290"/>
      <c r="G924" s="290"/>
      <c r="H924" s="291"/>
      <c r="I924" s="291"/>
      <c r="J924" s="292"/>
      <c r="K924" s="293"/>
      <c r="L924" s="293"/>
      <c r="M924" s="295" t="str">
        <f t="shared" si="121"/>
        <v/>
      </c>
      <c r="N924" s="296"/>
      <c r="O924" s="297" t="str">
        <f t="shared" si="116"/>
        <v/>
      </c>
      <c r="P924" s="296"/>
      <c r="Q924" s="297" t="str">
        <f t="shared" si="122"/>
        <v/>
      </c>
      <c r="R924" s="297" t="str">
        <f t="shared" si="117"/>
        <v/>
      </c>
      <c r="S924" s="298"/>
      <c r="T924" s="298"/>
      <c r="U924" s="299" t="str">
        <f t="shared" si="123"/>
        <v/>
      </c>
      <c r="V924" s="297" t="str">
        <f t="shared" si="118"/>
        <v/>
      </c>
      <c r="W924" s="300"/>
      <c r="X924" s="301"/>
      <c r="Y924" s="300"/>
      <c r="Z924" s="301"/>
      <c r="AA924" s="300"/>
      <c r="AB924" s="301"/>
      <c r="AC924" s="300"/>
      <c r="AD924" s="300"/>
      <c r="AE924" s="300"/>
      <c r="AF924" s="300"/>
      <c r="AG924" s="300"/>
      <c r="AH924" s="300"/>
      <c r="AI924" s="302" t="str">
        <f t="shared" si="119"/>
        <v/>
      </c>
      <c r="AJ924" s="303" t="str">
        <f ca="1">IFERROR(AVERAGEIFS('Discontinuity Log'!$O$5:$O$5117,'Discontinuity Log'!$A$5:$A$5117,J924,'Discontinuity Log'!$O$5:$O$5117,"&lt;&gt;"),"")</f>
        <v/>
      </c>
      <c r="AK924" s="304" t="str">
        <f t="shared" ca="1" si="120"/>
        <v/>
      </c>
      <c r="AL924" s="446"/>
    </row>
    <row r="925" spans="1:38" ht="19.2" customHeight="1" x14ac:dyDescent="0.3">
      <c r="A925" s="443"/>
      <c r="B925" s="444"/>
      <c r="C925" s="445"/>
      <c r="D925" s="291"/>
      <c r="E925" s="290"/>
      <c r="F925" s="290"/>
      <c r="G925" s="290"/>
      <c r="H925" s="291"/>
      <c r="I925" s="291"/>
      <c r="J925" s="292"/>
      <c r="K925" s="293"/>
      <c r="L925" s="293"/>
      <c r="M925" s="295" t="str">
        <f t="shared" si="121"/>
        <v/>
      </c>
      <c r="N925" s="296"/>
      <c r="O925" s="297" t="str">
        <f t="shared" si="116"/>
        <v/>
      </c>
      <c r="P925" s="296"/>
      <c r="Q925" s="297" t="str">
        <f t="shared" si="122"/>
        <v/>
      </c>
      <c r="R925" s="297" t="str">
        <f t="shared" si="117"/>
        <v/>
      </c>
      <c r="S925" s="298"/>
      <c r="T925" s="298"/>
      <c r="U925" s="299" t="str">
        <f t="shared" si="123"/>
        <v/>
      </c>
      <c r="V925" s="297" t="str">
        <f t="shared" si="118"/>
        <v/>
      </c>
      <c r="W925" s="300"/>
      <c r="X925" s="301"/>
      <c r="Y925" s="300"/>
      <c r="Z925" s="301"/>
      <c r="AA925" s="300"/>
      <c r="AB925" s="301"/>
      <c r="AC925" s="300"/>
      <c r="AD925" s="300"/>
      <c r="AE925" s="300"/>
      <c r="AF925" s="300"/>
      <c r="AG925" s="300"/>
      <c r="AH925" s="300"/>
      <c r="AI925" s="302" t="str">
        <f t="shared" si="119"/>
        <v/>
      </c>
      <c r="AJ925" s="303" t="str">
        <f ca="1">IFERROR(AVERAGEIFS('Discontinuity Log'!$O$5:$O$5117,'Discontinuity Log'!$A$5:$A$5117,J925,'Discontinuity Log'!$O$5:$O$5117,"&lt;&gt;"),"")</f>
        <v/>
      </c>
      <c r="AK925" s="304" t="str">
        <f t="shared" ca="1" si="120"/>
        <v/>
      </c>
      <c r="AL925" s="446"/>
    </row>
    <row r="926" spans="1:38" ht="19.2" customHeight="1" x14ac:dyDescent="0.3">
      <c r="A926" s="443"/>
      <c r="B926" s="444"/>
      <c r="C926" s="445"/>
      <c r="D926" s="291"/>
      <c r="E926" s="290"/>
      <c r="F926" s="290"/>
      <c r="G926" s="290"/>
      <c r="H926" s="291"/>
      <c r="I926" s="291"/>
      <c r="J926" s="292"/>
      <c r="K926" s="293"/>
      <c r="L926" s="293"/>
      <c r="M926" s="295" t="str">
        <f t="shared" si="121"/>
        <v/>
      </c>
      <c r="N926" s="296"/>
      <c r="O926" s="297" t="str">
        <f t="shared" si="116"/>
        <v/>
      </c>
      <c r="P926" s="296"/>
      <c r="Q926" s="297" t="str">
        <f t="shared" si="122"/>
        <v/>
      </c>
      <c r="R926" s="297" t="str">
        <f t="shared" si="117"/>
        <v/>
      </c>
      <c r="S926" s="298"/>
      <c r="T926" s="298"/>
      <c r="U926" s="299" t="str">
        <f t="shared" si="123"/>
        <v/>
      </c>
      <c r="V926" s="297" t="str">
        <f t="shared" si="118"/>
        <v/>
      </c>
      <c r="W926" s="300"/>
      <c r="X926" s="301"/>
      <c r="Y926" s="300"/>
      <c r="Z926" s="301"/>
      <c r="AA926" s="300"/>
      <c r="AB926" s="301"/>
      <c r="AC926" s="300"/>
      <c r="AD926" s="300"/>
      <c r="AE926" s="300"/>
      <c r="AF926" s="300"/>
      <c r="AG926" s="300"/>
      <c r="AH926" s="300"/>
      <c r="AI926" s="302" t="str">
        <f t="shared" si="119"/>
        <v/>
      </c>
      <c r="AJ926" s="303" t="str">
        <f ca="1">IFERROR(AVERAGEIFS('Discontinuity Log'!$O$5:$O$5117,'Discontinuity Log'!$A$5:$A$5117,J926,'Discontinuity Log'!$O$5:$O$5117,"&lt;&gt;"),"")</f>
        <v/>
      </c>
      <c r="AK926" s="304" t="str">
        <f t="shared" ca="1" si="120"/>
        <v/>
      </c>
      <c r="AL926" s="446"/>
    </row>
    <row r="927" spans="1:38" ht="19.2" customHeight="1" x14ac:dyDescent="0.3">
      <c r="A927" s="443"/>
      <c r="B927" s="444"/>
      <c r="C927" s="445"/>
      <c r="D927" s="291"/>
      <c r="E927" s="290"/>
      <c r="F927" s="290"/>
      <c r="G927" s="290"/>
      <c r="H927" s="291"/>
      <c r="I927" s="291"/>
      <c r="J927" s="292"/>
      <c r="K927" s="293"/>
      <c r="L927" s="293"/>
      <c r="M927" s="295" t="str">
        <f t="shared" si="121"/>
        <v/>
      </c>
      <c r="N927" s="296"/>
      <c r="O927" s="297" t="str">
        <f t="shared" si="116"/>
        <v/>
      </c>
      <c r="P927" s="296"/>
      <c r="Q927" s="297" t="str">
        <f t="shared" si="122"/>
        <v/>
      </c>
      <c r="R927" s="297" t="str">
        <f t="shared" si="117"/>
        <v/>
      </c>
      <c r="S927" s="298"/>
      <c r="T927" s="298"/>
      <c r="U927" s="299" t="str">
        <f t="shared" si="123"/>
        <v/>
      </c>
      <c r="V927" s="297" t="str">
        <f t="shared" si="118"/>
        <v/>
      </c>
      <c r="W927" s="300"/>
      <c r="X927" s="301"/>
      <c r="Y927" s="300"/>
      <c r="Z927" s="301"/>
      <c r="AA927" s="300"/>
      <c r="AB927" s="301"/>
      <c r="AC927" s="300"/>
      <c r="AD927" s="300"/>
      <c r="AE927" s="300"/>
      <c r="AF927" s="300"/>
      <c r="AG927" s="300"/>
      <c r="AH927" s="300"/>
      <c r="AI927" s="302" t="str">
        <f t="shared" si="119"/>
        <v/>
      </c>
      <c r="AJ927" s="303" t="str">
        <f ca="1">IFERROR(AVERAGEIFS('Discontinuity Log'!$O$5:$O$5117,'Discontinuity Log'!$A$5:$A$5117,J927,'Discontinuity Log'!$O$5:$O$5117,"&lt;&gt;"),"")</f>
        <v/>
      </c>
      <c r="AK927" s="304" t="str">
        <f t="shared" ca="1" si="120"/>
        <v/>
      </c>
      <c r="AL927" s="446"/>
    </row>
    <row r="928" spans="1:38" ht="19.2" customHeight="1" x14ac:dyDescent="0.3">
      <c r="A928" s="443"/>
      <c r="B928" s="444"/>
      <c r="C928" s="445"/>
      <c r="D928" s="291"/>
      <c r="E928" s="290"/>
      <c r="F928" s="290"/>
      <c r="G928" s="290"/>
      <c r="H928" s="291"/>
      <c r="I928" s="291"/>
      <c r="J928" s="292"/>
      <c r="K928" s="293"/>
      <c r="L928" s="293"/>
      <c r="M928" s="295" t="str">
        <f t="shared" si="121"/>
        <v/>
      </c>
      <c r="N928" s="296"/>
      <c r="O928" s="297" t="str">
        <f t="shared" si="116"/>
        <v/>
      </c>
      <c r="P928" s="296"/>
      <c r="Q928" s="297" t="str">
        <f t="shared" si="122"/>
        <v/>
      </c>
      <c r="R928" s="297" t="str">
        <f t="shared" si="117"/>
        <v/>
      </c>
      <c r="S928" s="298"/>
      <c r="T928" s="298"/>
      <c r="U928" s="299" t="str">
        <f t="shared" si="123"/>
        <v/>
      </c>
      <c r="V928" s="297" t="str">
        <f t="shared" si="118"/>
        <v/>
      </c>
      <c r="W928" s="300"/>
      <c r="X928" s="301"/>
      <c r="Y928" s="300"/>
      <c r="Z928" s="301"/>
      <c r="AA928" s="300"/>
      <c r="AB928" s="301"/>
      <c r="AC928" s="300"/>
      <c r="AD928" s="300"/>
      <c r="AE928" s="300"/>
      <c r="AF928" s="300"/>
      <c r="AG928" s="300"/>
      <c r="AH928" s="300"/>
      <c r="AI928" s="302" t="str">
        <f t="shared" si="119"/>
        <v/>
      </c>
      <c r="AJ928" s="303" t="str">
        <f ca="1">IFERROR(AVERAGEIFS('Discontinuity Log'!$O$5:$O$5117,'Discontinuity Log'!$A$5:$A$5117,J928,'Discontinuity Log'!$O$5:$O$5117,"&lt;&gt;"),"")</f>
        <v/>
      </c>
      <c r="AK928" s="304" t="str">
        <f t="shared" ca="1" si="120"/>
        <v/>
      </c>
      <c r="AL928" s="446"/>
    </row>
    <row r="929" spans="1:38" ht="19.2" customHeight="1" x14ac:dyDescent="0.3">
      <c r="A929" s="443"/>
      <c r="B929" s="444"/>
      <c r="C929" s="445"/>
      <c r="D929" s="291"/>
      <c r="E929" s="290"/>
      <c r="F929" s="290"/>
      <c r="G929" s="290"/>
      <c r="H929" s="291"/>
      <c r="I929" s="291"/>
      <c r="J929" s="292"/>
      <c r="K929" s="293"/>
      <c r="L929" s="293"/>
      <c r="M929" s="295" t="str">
        <f t="shared" si="121"/>
        <v/>
      </c>
      <c r="N929" s="296"/>
      <c r="O929" s="297" t="str">
        <f t="shared" si="116"/>
        <v/>
      </c>
      <c r="P929" s="296"/>
      <c r="Q929" s="297" t="str">
        <f t="shared" si="122"/>
        <v/>
      </c>
      <c r="R929" s="297" t="str">
        <f t="shared" si="117"/>
        <v/>
      </c>
      <c r="S929" s="298"/>
      <c r="T929" s="298"/>
      <c r="U929" s="299" t="str">
        <f t="shared" si="123"/>
        <v/>
      </c>
      <c r="V929" s="297" t="str">
        <f t="shared" si="118"/>
        <v/>
      </c>
      <c r="W929" s="300"/>
      <c r="X929" s="301"/>
      <c r="Y929" s="300"/>
      <c r="Z929" s="301"/>
      <c r="AA929" s="300"/>
      <c r="AB929" s="301"/>
      <c r="AC929" s="300"/>
      <c r="AD929" s="300"/>
      <c r="AE929" s="300"/>
      <c r="AF929" s="300"/>
      <c r="AG929" s="300"/>
      <c r="AH929" s="300"/>
      <c r="AI929" s="302" t="str">
        <f t="shared" si="119"/>
        <v/>
      </c>
      <c r="AJ929" s="303" t="str">
        <f ca="1">IFERROR(AVERAGEIFS('Discontinuity Log'!$O$5:$O$5117,'Discontinuity Log'!$A$5:$A$5117,J929,'Discontinuity Log'!$O$5:$O$5117,"&lt;&gt;"),"")</f>
        <v/>
      </c>
      <c r="AK929" s="304" t="str">
        <f t="shared" ca="1" si="120"/>
        <v/>
      </c>
      <c r="AL929" s="446"/>
    </row>
    <row r="930" spans="1:38" ht="19.2" customHeight="1" x14ac:dyDescent="0.3">
      <c r="A930" s="443"/>
      <c r="B930" s="444"/>
      <c r="C930" s="445"/>
      <c r="D930" s="291"/>
      <c r="E930" s="290"/>
      <c r="F930" s="290"/>
      <c r="G930" s="290"/>
      <c r="H930" s="291"/>
      <c r="I930" s="291"/>
      <c r="J930" s="292"/>
      <c r="K930" s="293"/>
      <c r="L930" s="293"/>
      <c r="M930" s="295" t="str">
        <f t="shared" si="121"/>
        <v/>
      </c>
      <c r="N930" s="296"/>
      <c r="O930" s="297" t="str">
        <f t="shared" si="116"/>
        <v/>
      </c>
      <c r="P930" s="296"/>
      <c r="Q930" s="297" t="str">
        <f t="shared" si="122"/>
        <v/>
      </c>
      <c r="R930" s="297" t="str">
        <f t="shared" si="117"/>
        <v/>
      </c>
      <c r="S930" s="298"/>
      <c r="T930" s="298"/>
      <c r="U930" s="299" t="str">
        <f t="shared" si="123"/>
        <v/>
      </c>
      <c r="V930" s="297" t="str">
        <f t="shared" si="118"/>
        <v/>
      </c>
      <c r="W930" s="300"/>
      <c r="X930" s="301"/>
      <c r="Y930" s="300"/>
      <c r="Z930" s="301"/>
      <c r="AA930" s="300"/>
      <c r="AB930" s="301"/>
      <c r="AC930" s="300"/>
      <c r="AD930" s="300"/>
      <c r="AE930" s="300"/>
      <c r="AF930" s="300"/>
      <c r="AG930" s="300"/>
      <c r="AH930" s="300"/>
      <c r="AI930" s="302" t="str">
        <f t="shared" si="119"/>
        <v/>
      </c>
      <c r="AJ930" s="303" t="str">
        <f ca="1">IFERROR(AVERAGEIFS('Discontinuity Log'!$O$5:$O$5117,'Discontinuity Log'!$A$5:$A$5117,J930,'Discontinuity Log'!$O$5:$O$5117,"&lt;&gt;"),"")</f>
        <v/>
      </c>
      <c r="AK930" s="304" t="str">
        <f t="shared" ca="1" si="120"/>
        <v/>
      </c>
      <c r="AL930" s="446"/>
    </row>
    <row r="931" spans="1:38" ht="19.2" customHeight="1" x14ac:dyDescent="0.3">
      <c r="A931" s="443"/>
      <c r="B931" s="444"/>
      <c r="C931" s="445"/>
      <c r="D931" s="291"/>
      <c r="E931" s="290"/>
      <c r="F931" s="290"/>
      <c r="G931" s="290"/>
      <c r="H931" s="291"/>
      <c r="I931" s="291"/>
      <c r="J931" s="292"/>
      <c r="K931" s="293"/>
      <c r="L931" s="293"/>
      <c r="M931" s="295" t="str">
        <f t="shared" si="121"/>
        <v/>
      </c>
      <c r="N931" s="296"/>
      <c r="O931" s="297" t="str">
        <f t="shared" si="116"/>
        <v/>
      </c>
      <c r="P931" s="296"/>
      <c r="Q931" s="297" t="str">
        <f t="shared" si="122"/>
        <v/>
      </c>
      <c r="R931" s="297" t="str">
        <f t="shared" si="117"/>
        <v/>
      </c>
      <c r="S931" s="298"/>
      <c r="T931" s="298"/>
      <c r="U931" s="299" t="str">
        <f t="shared" si="123"/>
        <v/>
      </c>
      <c r="V931" s="297" t="str">
        <f t="shared" si="118"/>
        <v/>
      </c>
      <c r="W931" s="300"/>
      <c r="X931" s="301"/>
      <c r="Y931" s="300"/>
      <c r="Z931" s="301"/>
      <c r="AA931" s="300"/>
      <c r="AB931" s="301"/>
      <c r="AC931" s="300"/>
      <c r="AD931" s="300"/>
      <c r="AE931" s="300"/>
      <c r="AF931" s="300"/>
      <c r="AG931" s="300"/>
      <c r="AH931" s="300"/>
      <c r="AI931" s="302" t="str">
        <f t="shared" si="119"/>
        <v/>
      </c>
      <c r="AJ931" s="303" t="str">
        <f ca="1">IFERROR(AVERAGEIFS('Discontinuity Log'!$O$5:$O$5117,'Discontinuity Log'!$A$5:$A$5117,J931,'Discontinuity Log'!$O$5:$O$5117,"&lt;&gt;"),"")</f>
        <v/>
      </c>
      <c r="AK931" s="304" t="str">
        <f t="shared" ca="1" si="120"/>
        <v/>
      </c>
      <c r="AL931" s="446"/>
    </row>
    <row r="932" spans="1:38" ht="19.2" customHeight="1" x14ac:dyDescent="0.3">
      <c r="A932" s="443"/>
      <c r="B932" s="444"/>
      <c r="C932" s="445"/>
      <c r="D932" s="291"/>
      <c r="E932" s="290"/>
      <c r="F932" s="290"/>
      <c r="G932" s="290"/>
      <c r="H932" s="291"/>
      <c r="I932" s="291"/>
      <c r="J932" s="292"/>
      <c r="K932" s="293"/>
      <c r="L932" s="293"/>
      <c r="M932" s="295" t="str">
        <f t="shared" si="121"/>
        <v/>
      </c>
      <c r="N932" s="296"/>
      <c r="O932" s="297" t="str">
        <f t="shared" si="116"/>
        <v/>
      </c>
      <c r="P932" s="296"/>
      <c r="Q932" s="297" t="str">
        <f t="shared" si="122"/>
        <v/>
      </c>
      <c r="R932" s="297" t="str">
        <f t="shared" si="117"/>
        <v/>
      </c>
      <c r="S932" s="298"/>
      <c r="T932" s="298"/>
      <c r="U932" s="299" t="str">
        <f t="shared" si="123"/>
        <v/>
      </c>
      <c r="V932" s="297" t="str">
        <f t="shared" si="118"/>
        <v/>
      </c>
      <c r="W932" s="300"/>
      <c r="X932" s="301"/>
      <c r="Y932" s="300"/>
      <c r="Z932" s="301"/>
      <c r="AA932" s="300"/>
      <c r="AB932" s="301"/>
      <c r="AC932" s="300"/>
      <c r="AD932" s="300"/>
      <c r="AE932" s="300"/>
      <c r="AF932" s="300"/>
      <c r="AG932" s="300"/>
      <c r="AH932" s="300"/>
      <c r="AI932" s="302" t="str">
        <f t="shared" si="119"/>
        <v/>
      </c>
      <c r="AJ932" s="303" t="str">
        <f ca="1">IFERROR(AVERAGEIFS('Discontinuity Log'!$O$5:$O$5117,'Discontinuity Log'!$A$5:$A$5117,J932,'Discontinuity Log'!$O$5:$O$5117,"&lt;&gt;"),"")</f>
        <v/>
      </c>
      <c r="AK932" s="304" t="str">
        <f t="shared" ca="1" si="120"/>
        <v/>
      </c>
      <c r="AL932" s="446"/>
    </row>
    <row r="933" spans="1:38" ht="19.2" customHeight="1" x14ac:dyDescent="0.3">
      <c r="A933" s="443"/>
      <c r="B933" s="444"/>
      <c r="C933" s="445"/>
      <c r="D933" s="291"/>
      <c r="E933" s="290"/>
      <c r="F933" s="290"/>
      <c r="G933" s="290"/>
      <c r="H933" s="291"/>
      <c r="I933" s="291"/>
      <c r="J933" s="292"/>
      <c r="K933" s="293"/>
      <c r="L933" s="293"/>
      <c r="M933" s="295" t="str">
        <f t="shared" si="121"/>
        <v/>
      </c>
      <c r="N933" s="296"/>
      <c r="O933" s="297" t="str">
        <f t="shared" si="116"/>
        <v/>
      </c>
      <c r="P933" s="296"/>
      <c r="Q933" s="297" t="str">
        <f t="shared" si="122"/>
        <v/>
      </c>
      <c r="R933" s="297" t="str">
        <f t="shared" si="117"/>
        <v/>
      </c>
      <c r="S933" s="298"/>
      <c r="T933" s="298"/>
      <c r="U933" s="299" t="str">
        <f t="shared" si="123"/>
        <v/>
      </c>
      <c r="V933" s="297" t="str">
        <f t="shared" si="118"/>
        <v/>
      </c>
      <c r="W933" s="300"/>
      <c r="X933" s="301"/>
      <c r="Y933" s="300"/>
      <c r="Z933" s="301"/>
      <c r="AA933" s="300"/>
      <c r="AB933" s="301"/>
      <c r="AC933" s="300"/>
      <c r="AD933" s="300"/>
      <c r="AE933" s="300"/>
      <c r="AF933" s="300"/>
      <c r="AG933" s="300"/>
      <c r="AH933" s="300"/>
      <c r="AI933" s="302" t="str">
        <f t="shared" si="119"/>
        <v/>
      </c>
      <c r="AJ933" s="303" t="str">
        <f ca="1">IFERROR(AVERAGEIFS('Discontinuity Log'!$O$5:$O$5117,'Discontinuity Log'!$A$5:$A$5117,J933,'Discontinuity Log'!$O$5:$O$5117,"&lt;&gt;"),"")</f>
        <v/>
      </c>
      <c r="AK933" s="304" t="str">
        <f t="shared" ca="1" si="120"/>
        <v/>
      </c>
      <c r="AL933" s="446"/>
    </row>
    <row r="934" spans="1:38" ht="19.2" customHeight="1" x14ac:dyDescent="0.3">
      <c r="A934" s="443"/>
      <c r="B934" s="444"/>
      <c r="C934" s="445"/>
      <c r="D934" s="291"/>
      <c r="E934" s="290"/>
      <c r="F934" s="290"/>
      <c r="G934" s="290"/>
      <c r="H934" s="291"/>
      <c r="I934" s="291"/>
      <c r="J934" s="292"/>
      <c r="K934" s="293"/>
      <c r="L934" s="293"/>
      <c r="M934" s="295" t="str">
        <f t="shared" si="121"/>
        <v/>
      </c>
      <c r="N934" s="296"/>
      <c r="O934" s="297" t="str">
        <f t="shared" si="116"/>
        <v/>
      </c>
      <c r="P934" s="296"/>
      <c r="Q934" s="297" t="str">
        <f t="shared" si="122"/>
        <v/>
      </c>
      <c r="R934" s="297" t="str">
        <f t="shared" si="117"/>
        <v/>
      </c>
      <c r="S934" s="298"/>
      <c r="T934" s="298"/>
      <c r="U934" s="299" t="str">
        <f t="shared" si="123"/>
        <v/>
      </c>
      <c r="V934" s="297" t="str">
        <f t="shared" si="118"/>
        <v/>
      </c>
      <c r="W934" s="300"/>
      <c r="X934" s="301"/>
      <c r="Y934" s="300"/>
      <c r="Z934" s="301"/>
      <c r="AA934" s="300"/>
      <c r="AB934" s="301"/>
      <c r="AC934" s="300"/>
      <c r="AD934" s="300"/>
      <c r="AE934" s="300"/>
      <c r="AF934" s="300"/>
      <c r="AG934" s="300"/>
      <c r="AH934" s="300"/>
      <c r="AI934" s="302" t="str">
        <f t="shared" si="119"/>
        <v/>
      </c>
      <c r="AJ934" s="303" t="str">
        <f ca="1">IFERROR(AVERAGEIFS('Discontinuity Log'!$O$5:$O$5117,'Discontinuity Log'!$A$5:$A$5117,J934,'Discontinuity Log'!$O$5:$O$5117,"&lt;&gt;"),"")</f>
        <v/>
      </c>
      <c r="AK934" s="304" t="str">
        <f t="shared" ca="1" si="120"/>
        <v/>
      </c>
      <c r="AL934" s="446"/>
    </row>
    <row r="935" spans="1:38" ht="19.2" customHeight="1" x14ac:dyDescent="0.3">
      <c r="A935" s="443"/>
      <c r="B935" s="444"/>
      <c r="C935" s="445"/>
      <c r="D935" s="291"/>
      <c r="E935" s="290"/>
      <c r="F935" s="290"/>
      <c r="G935" s="290"/>
      <c r="H935" s="291"/>
      <c r="I935" s="291"/>
      <c r="J935" s="292"/>
      <c r="K935" s="293"/>
      <c r="L935" s="293"/>
      <c r="M935" s="295" t="str">
        <f t="shared" si="121"/>
        <v/>
      </c>
      <c r="N935" s="296"/>
      <c r="O935" s="297" t="str">
        <f t="shared" si="116"/>
        <v/>
      </c>
      <c r="P935" s="296"/>
      <c r="Q935" s="297" t="str">
        <f t="shared" si="122"/>
        <v/>
      </c>
      <c r="R935" s="297" t="str">
        <f t="shared" si="117"/>
        <v/>
      </c>
      <c r="S935" s="298"/>
      <c r="T935" s="298"/>
      <c r="U935" s="299" t="str">
        <f t="shared" si="123"/>
        <v/>
      </c>
      <c r="V935" s="297" t="str">
        <f t="shared" si="118"/>
        <v/>
      </c>
      <c r="W935" s="300"/>
      <c r="X935" s="301"/>
      <c r="Y935" s="300"/>
      <c r="Z935" s="301"/>
      <c r="AA935" s="300"/>
      <c r="AB935" s="301"/>
      <c r="AC935" s="300"/>
      <c r="AD935" s="300"/>
      <c r="AE935" s="300"/>
      <c r="AF935" s="300"/>
      <c r="AG935" s="300"/>
      <c r="AH935" s="300"/>
      <c r="AI935" s="302" t="str">
        <f t="shared" si="119"/>
        <v/>
      </c>
      <c r="AJ935" s="303" t="str">
        <f ca="1">IFERROR(AVERAGEIFS('Discontinuity Log'!$O$5:$O$5117,'Discontinuity Log'!$A$5:$A$5117,J935,'Discontinuity Log'!$O$5:$O$5117,"&lt;&gt;"),"")</f>
        <v/>
      </c>
      <c r="AK935" s="304" t="str">
        <f t="shared" ca="1" si="120"/>
        <v/>
      </c>
      <c r="AL935" s="446"/>
    </row>
    <row r="936" spans="1:38" ht="19.2" customHeight="1" x14ac:dyDescent="0.3">
      <c r="A936" s="443"/>
      <c r="B936" s="444"/>
      <c r="C936" s="445"/>
      <c r="D936" s="291"/>
      <c r="E936" s="290"/>
      <c r="F936" s="290"/>
      <c r="G936" s="290"/>
      <c r="H936" s="291"/>
      <c r="I936" s="291"/>
      <c r="J936" s="292"/>
      <c r="K936" s="293"/>
      <c r="L936" s="293"/>
      <c r="M936" s="295" t="str">
        <f t="shared" si="121"/>
        <v/>
      </c>
      <c r="N936" s="296"/>
      <c r="O936" s="297" t="str">
        <f t="shared" si="116"/>
        <v/>
      </c>
      <c r="P936" s="296"/>
      <c r="Q936" s="297" t="str">
        <f t="shared" si="122"/>
        <v/>
      </c>
      <c r="R936" s="297" t="str">
        <f t="shared" si="117"/>
        <v/>
      </c>
      <c r="S936" s="298"/>
      <c r="T936" s="298"/>
      <c r="U936" s="299" t="str">
        <f t="shared" si="123"/>
        <v/>
      </c>
      <c r="V936" s="297" t="str">
        <f t="shared" si="118"/>
        <v/>
      </c>
      <c r="W936" s="300"/>
      <c r="X936" s="301"/>
      <c r="Y936" s="300"/>
      <c r="Z936" s="301"/>
      <c r="AA936" s="300"/>
      <c r="AB936" s="301"/>
      <c r="AC936" s="300"/>
      <c r="AD936" s="300"/>
      <c r="AE936" s="300"/>
      <c r="AF936" s="300"/>
      <c r="AG936" s="300"/>
      <c r="AH936" s="300"/>
      <c r="AI936" s="302" t="str">
        <f t="shared" si="119"/>
        <v/>
      </c>
      <c r="AJ936" s="303" t="str">
        <f ca="1">IFERROR(AVERAGEIFS('Discontinuity Log'!$O$5:$O$5117,'Discontinuity Log'!$A$5:$A$5117,J936,'Discontinuity Log'!$O$5:$O$5117,"&lt;&gt;"),"")</f>
        <v/>
      </c>
      <c r="AK936" s="304" t="str">
        <f t="shared" ca="1" si="120"/>
        <v/>
      </c>
      <c r="AL936" s="446"/>
    </row>
    <row r="937" spans="1:38" ht="19.2" customHeight="1" x14ac:dyDescent="0.3">
      <c r="A937" s="443"/>
      <c r="B937" s="444"/>
      <c r="C937" s="445"/>
      <c r="D937" s="291"/>
      <c r="E937" s="290"/>
      <c r="F937" s="290"/>
      <c r="G937" s="290"/>
      <c r="H937" s="291"/>
      <c r="I937" s="291"/>
      <c r="J937" s="292"/>
      <c r="K937" s="293"/>
      <c r="L937" s="293"/>
      <c r="M937" s="295" t="str">
        <f t="shared" si="121"/>
        <v/>
      </c>
      <c r="N937" s="296"/>
      <c r="O937" s="297" t="str">
        <f t="shared" si="116"/>
        <v/>
      </c>
      <c r="P937" s="296"/>
      <c r="Q937" s="297" t="str">
        <f t="shared" si="122"/>
        <v/>
      </c>
      <c r="R937" s="297" t="str">
        <f t="shared" si="117"/>
        <v/>
      </c>
      <c r="S937" s="298"/>
      <c r="T937" s="298"/>
      <c r="U937" s="299" t="str">
        <f t="shared" si="123"/>
        <v/>
      </c>
      <c r="V937" s="297" t="str">
        <f t="shared" si="118"/>
        <v/>
      </c>
      <c r="W937" s="300"/>
      <c r="X937" s="301"/>
      <c r="Y937" s="300"/>
      <c r="Z937" s="301"/>
      <c r="AA937" s="300"/>
      <c r="AB937" s="301"/>
      <c r="AC937" s="300"/>
      <c r="AD937" s="300"/>
      <c r="AE937" s="300"/>
      <c r="AF937" s="300"/>
      <c r="AG937" s="300"/>
      <c r="AH937" s="300"/>
      <c r="AI937" s="302" t="str">
        <f t="shared" si="119"/>
        <v/>
      </c>
      <c r="AJ937" s="303" t="str">
        <f ca="1">IFERROR(AVERAGEIFS('Discontinuity Log'!$O$5:$O$5117,'Discontinuity Log'!$A$5:$A$5117,J937,'Discontinuity Log'!$O$5:$O$5117,"&lt;&gt;"),"")</f>
        <v/>
      </c>
      <c r="AK937" s="304" t="str">
        <f t="shared" ca="1" si="120"/>
        <v/>
      </c>
      <c r="AL937" s="446"/>
    </row>
    <row r="938" spans="1:38" ht="19.2" customHeight="1" x14ac:dyDescent="0.3">
      <c r="A938" s="443"/>
      <c r="B938" s="444"/>
      <c r="C938" s="445"/>
      <c r="D938" s="291"/>
      <c r="E938" s="290"/>
      <c r="F938" s="290"/>
      <c r="G938" s="290"/>
      <c r="H938" s="291"/>
      <c r="I938" s="291"/>
      <c r="J938" s="292"/>
      <c r="K938" s="293"/>
      <c r="L938" s="293"/>
      <c r="M938" s="295" t="str">
        <f t="shared" si="121"/>
        <v/>
      </c>
      <c r="N938" s="296"/>
      <c r="O938" s="297" t="str">
        <f t="shared" si="116"/>
        <v/>
      </c>
      <c r="P938" s="296"/>
      <c r="Q938" s="297" t="str">
        <f t="shared" si="122"/>
        <v/>
      </c>
      <c r="R938" s="297" t="str">
        <f t="shared" si="117"/>
        <v/>
      </c>
      <c r="S938" s="298"/>
      <c r="T938" s="298"/>
      <c r="U938" s="299" t="str">
        <f t="shared" si="123"/>
        <v/>
      </c>
      <c r="V938" s="297" t="str">
        <f t="shared" si="118"/>
        <v/>
      </c>
      <c r="W938" s="300"/>
      <c r="X938" s="301"/>
      <c r="Y938" s="300"/>
      <c r="Z938" s="301"/>
      <c r="AA938" s="300"/>
      <c r="AB938" s="301"/>
      <c r="AC938" s="300"/>
      <c r="AD938" s="300"/>
      <c r="AE938" s="300"/>
      <c r="AF938" s="300"/>
      <c r="AG938" s="300"/>
      <c r="AH938" s="300"/>
      <c r="AI938" s="302" t="str">
        <f t="shared" si="119"/>
        <v/>
      </c>
      <c r="AJ938" s="303" t="str">
        <f ca="1">IFERROR(AVERAGEIFS('Discontinuity Log'!$O$5:$O$5117,'Discontinuity Log'!$A$5:$A$5117,J938,'Discontinuity Log'!$O$5:$O$5117,"&lt;&gt;"),"")</f>
        <v/>
      </c>
      <c r="AK938" s="304" t="str">
        <f t="shared" ca="1" si="120"/>
        <v/>
      </c>
      <c r="AL938" s="446"/>
    </row>
    <row r="939" spans="1:38" ht="19.2" customHeight="1" x14ac:dyDescent="0.3">
      <c r="A939" s="443"/>
      <c r="B939" s="444"/>
      <c r="C939" s="445"/>
      <c r="D939" s="291"/>
      <c r="E939" s="290"/>
      <c r="F939" s="290"/>
      <c r="G939" s="290"/>
      <c r="H939" s="291"/>
      <c r="I939" s="291"/>
      <c r="J939" s="292"/>
      <c r="K939" s="293"/>
      <c r="L939" s="293"/>
      <c r="M939" s="295" t="str">
        <f t="shared" si="121"/>
        <v/>
      </c>
      <c r="N939" s="296"/>
      <c r="O939" s="297" t="str">
        <f t="shared" si="116"/>
        <v/>
      </c>
      <c r="P939" s="296"/>
      <c r="Q939" s="297" t="str">
        <f t="shared" si="122"/>
        <v/>
      </c>
      <c r="R939" s="297" t="str">
        <f t="shared" si="117"/>
        <v/>
      </c>
      <c r="S939" s="298"/>
      <c r="T939" s="298"/>
      <c r="U939" s="299" t="str">
        <f t="shared" si="123"/>
        <v/>
      </c>
      <c r="V939" s="297" t="str">
        <f t="shared" si="118"/>
        <v/>
      </c>
      <c r="W939" s="300"/>
      <c r="X939" s="301"/>
      <c r="Y939" s="300"/>
      <c r="Z939" s="301"/>
      <c r="AA939" s="300"/>
      <c r="AB939" s="301"/>
      <c r="AC939" s="300"/>
      <c r="AD939" s="300"/>
      <c r="AE939" s="300"/>
      <c r="AF939" s="300"/>
      <c r="AG939" s="300"/>
      <c r="AH939" s="300"/>
      <c r="AI939" s="302" t="str">
        <f t="shared" si="119"/>
        <v/>
      </c>
      <c r="AJ939" s="303" t="str">
        <f ca="1">IFERROR(AVERAGEIFS('Discontinuity Log'!$O$5:$O$5117,'Discontinuity Log'!$A$5:$A$5117,J939,'Discontinuity Log'!$O$5:$O$5117,"&lt;&gt;"),"")</f>
        <v/>
      </c>
      <c r="AK939" s="304" t="str">
        <f t="shared" ca="1" si="120"/>
        <v/>
      </c>
      <c r="AL939" s="446"/>
    </row>
    <row r="940" spans="1:38" ht="19.2" customHeight="1" x14ac:dyDescent="0.3">
      <c r="A940" s="443"/>
      <c r="B940" s="444"/>
      <c r="C940" s="445"/>
      <c r="D940" s="291"/>
      <c r="E940" s="290"/>
      <c r="F940" s="290"/>
      <c r="G940" s="290"/>
      <c r="H940" s="291"/>
      <c r="I940" s="291"/>
      <c r="J940" s="292"/>
      <c r="K940" s="293"/>
      <c r="L940" s="293"/>
      <c r="M940" s="295" t="str">
        <f t="shared" si="121"/>
        <v/>
      </c>
      <c r="N940" s="296"/>
      <c r="O940" s="297" t="str">
        <f t="shared" si="116"/>
        <v/>
      </c>
      <c r="P940" s="296"/>
      <c r="Q940" s="297" t="str">
        <f t="shared" si="122"/>
        <v/>
      </c>
      <c r="R940" s="297" t="str">
        <f t="shared" si="117"/>
        <v/>
      </c>
      <c r="S940" s="298"/>
      <c r="T940" s="298"/>
      <c r="U940" s="299" t="str">
        <f t="shared" si="123"/>
        <v/>
      </c>
      <c r="V940" s="297" t="str">
        <f t="shared" si="118"/>
        <v/>
      </c>
      <c r="W940" s="300"/>
      <c r="X940" s="301"/>
      <c r="Y940" s="300"/>
      <c r="Z940" s="301"/>
      <c r="AA940" s="300"/>
      <c r="AB940" s="301"/>
      <c r="AC940" s="300"/>
      <c r="AD940" s="300"/>
      <c r="AE940" s="300"/>
      <c r="AF940" s="300"/>
      <c r="AG940" s="300"/>
      <c r="AH940" s="300"/>
      <c r="AI940" s="302" t="str">
        <f t="shared" si="119"/>
        <v/>
      </c>
      <c r="AJ940" s="303" t="str">
        <f ca="1">IFERROR(AVERAGEIFS('Discontinuity Log'!$O$5:$O$5117,'Discontinuity Log'!$A$5:$A$5117,J940,'Discontinuity Log'!$O$5:$O$5117,"&lt;&gt;"),"")</f>
        <v/>
      </c>
      <c r="AK940" s="304" t="str">
        <f t="shared" ca="1" si="120"/>
        <v/>
      </c>
      <c r="AL940" s="446"/>
    </row>
    <row r="941" spans="1:38" ht="19.2" customHeight="1" x14ac:dyDescent="0.3">
      <c r="A941" s="443"/>
      <c r="B941" s="444"/>
      <c r="C941" s="445"/>
      <c r="D941" s="291"/>
      <c r="E941" s="290"/>
      <c r="F941" s="290"/>
      <c r="G941" s="290"/>
      <c r="H941" s="291"/>
      <c r="I941" s="291"/>
      <c r="J941" s="292"/>
      <c r="K941" s="293"/>
      <c r="L941" s="293"/>
      <c r="M941" s="295" t="str">
        <f t="shared" si="121"/>
        <v/>
      </c>
      <c r="N941" s="296"/>
      <c r="O941" s="297" t="str">
        <f t="shared" si="116"/>
        <v/>
      </c>
      <c r="P941" s="296"/>
      <c r="Q941" s="297" t="str">
        <f t="shared" si="122"/>
        <v/>
      </c>
      <c r="R941" s="297" t="str">
        <f t="shared" si="117"/>
        <v/>
      </c>
      <c r="S941" s="298"/>
      <c r="T941" s="298"/>
      <c r="U941" s="299" t="str">
        <f t="shared" si="123"/>
        <v/>
      </c>
      <c r="V941" s="297" t="str">
        <f t="shared" si="118"/>
        <v/>
      </c>
      <c r="W941" s="300"/>
      <c r="X941" s="301"/>
      <c r="Y941" s="300"/>
      <c r="Z941" s="301"/>
      <c r="AA941" s="300"/>
      <c r="AB941" s="301"/>
      <c r="AC941" s="300"/>
      <c r="AD941" s="300"/>
      <c r="AE941" s="300"/>
      <c r="AF941" s="300"/>
      <c r="AG941" s="300"/>
      <c r="AH941" s="300"/>
      <c r="AI941" s="302" t="str">
        <f t="shared" si="119"/>
        <v/>
      </c>
      <c r="AJ941" s="303" t="str">
        <f ca="1">IFERROR(AVERAGEIFS('Discontinuity Log'!$O$5:$O$5117,'Discontinuity Log'!$A$5:$A$5117,J941,'Discontinuity Log'!$O$5:$O$5117,"&lt;&gt;"),"")</f>
        <v/>
      </c>
      <c r="AK941" s="304" t="str">
        <f t="shared" ca="1" si="120"/>
        <v/>
      </c>
      <c r="AL941" s="446"/>
    </row>
    <row r="942" spans="1:38" ht="19.2" customHeight="1" x14ac:dyDescent="0.3">
      <c r="A942" s="443"/>
      <c r="B942" s="444"/>
      <c r="C942" s="445"/>
      <c r="D942" s="291"/>
      <c r="E942" s="290"/>
      <c r="F942" s="290"/>
      <c r="G942" s="290"/>
      <c r="H942" s="291"/>
      <c r="I942" s="291"/>
      <c r="J942" s="292"/>
      <c r="K942" s="293"/>
      <c r="L942" s="293"/>
      <c r="M942" s="295" t="str">
        <f t="shared" si="121"/>
        <v/>
      </c>
      <c r="N942" s="296"/>
      <c r="O942" s="297" t="str">
        <f t="shared" si="116"/>
        <v/>
      </c>
      <c r="P942" s="296"/>
      <c r="Q942" s="297" t="str">
        <f t="shared" si="122"/>
        <v/>
      </c>
      <c r="R942" s="297" t="str">
        <f t="shared" si="117"/>
        <v/>
      </c>
      <c r="S942" s="298"/>
      <c r="T942" s="298"/>
      <c r="U942" s="299" t="str">
        <f t="shared" si="123"/>
        <v/>
      </c>
      <c r="V942" s="297" t="str">
        <f t="shared" si="118"/>
        <v/>
      </c>
      <c r="W942" s="300"/>
      <c r="X942" s="301"/>
      <c r="Y942" s="300"/>
      <c r="Z942" s="301"/>
      <c r="AA942" s="300"/>
      <c r="AB942" s="301"/>
      <c r="AC942" s="300"/>
      <c r="AD942" s="300"/>
      <c r="AE942" s="300"/>
      <c r="AF942" s="300"/>
      <c r="AG942" s="300"/>
      <c r="AH942" s="300"/>
      <c r="AI942" s="302" t="str">
        <f t="shared" si="119"/>
        <v/>
      </c>
      <c r="AJ942" s="303" t="str">
        <f ca="1">IFERROR(AVERAGEIFS('Discontinuity Log'!$O$5:$O$5117,'Discontinuity Log'!$A$5:$A$5117,J942,'Discontinuity Log'!$O$5:$O$5117,"&lt;&gt;"),"")</f>
        <v/>
      </c>
      <c r="AK942" s="304" t="str">
        <f t="shared" ca="1" si="120"/>
        <v/>
      </c>
      <c r="AL942" s="446"/>
    </row>
    <row r="943" spans="1:38" ht="19.2" customHeight="1" x14ac:dyDescent="0.3">
      <c r="A943" s="443"/>
      <c r="B943" s="444"/>
      <c r="C943" s="445"/>
      <c r="D943" s="291"/>
      <c r="E943" s="290"/>
      <c r="F943" s="290"/>
      <c r="G943" s="290"/>
      <c r="H943" s="291"/>
      <c r="I943" s="291"/>
      <c r="J943" s="292"/>
      <c r="K943" s="293"/>
      <c r="L943" s="293"/>
      <c r="M943" s="295" t="str">
        <f t="shared" si="121"/>
        <v/>
      </c>
      <c r="N943" s="296"/>
      <c r="O943" s="297" t="str">
        <f t="shared" si="116"/>
        <v/>
      </c>
      <c r="P943" s="296"/>
      <c r="Q943" s="297" t="str">
        <f t="shared" si="122"/>
        <v/>
      </c>
      <c r="R943" s="297" t="str">
        <f t="shared" si="117"/>
        <v/>
      </c>
      <c r="S943" s="298"/>
      <c r="T943" s="298"/>
      <c r="U943" s="299" t="str">
        <f t="shared" si="123"/>
        <v/>
      </c>
      <c r="V943" s="297" t="str">
        <f t="shared" si="118"/>
        <v/>
      </c>
      <c r="W943" s="300"/>
      <c r="X943" s="301"/>
      <c r="Y943" s="300"/>
      <c r="Z943" s="301"/>
      <c r="AA943" s="300"/>
      <c r="AB943" s="301"/>
      <c r="AC943" s="300"/>
      <c r="AD943" s="300"/>
      <c r="AE943" s="300"/>
      <c r="AF943" s="300"/>
      <c r="AG943" s="300"/>
      <c r="AH943" s="300"/>
      <c r="AI943" s="302" t="str">
        <f t="shared" si="119"/>
        <v/>
      </c>
      <c r="AJ943" s="303" t="str">
        <f ca="1">IFERROR(AVERAGEIFS('Discontinuity Log'!$O$5:$O$5117,'Discontinuity Log'!$A$5:$A$5117,J943,'Discontinuity Log'!$O$5:$O$5117,"&lt;&gt;"),"")</f>
        <v/>
      </c>
      <c r="AK943" s="304" t="str">
        <f t="shared" ca="1" si="120"/>
        <v/>
      </c>
      <c r="AL943" s="446"/>
    </row>
    <row r="944" spans="1:38" ht="19.2" customHeight="1" x14ac:dyDescent="0.3">
      <c r="A944" s="443"/>
      <c r="B944" s="444"/>
      <c r="C944" s="445"/>
      <c r="D944" s="291"/>
      <c r="E944" s="290"/>
      <c r="F944" s="290"/>
      <c r="G944" s="290"/>
      <c r="H944" s="291"/>
      <c r="I944" s="291"/>
      <c r="J944" s="292"/>
      <c r="K944" s="293"/>
      <c r="L944" s="293"/>
      <c r="M944" s="295" t="str">
        <f t="shared" si="121"/>
        <v/>
      </c>
      <c r="N944" s="296"/>
      <c r="O944" s="297" t="str">
        <f t="shared" si="116"/>
        <v/>
      </c>
      <c r="P944" s="296"/>
      <c r="Q944" s="297" t="str">
        <f t="shared" si="122"/>
        <v/>
      </c>
      <c r="R944" s="297" t="str">
        <f t="shared" si="117"/>
        <v/>
      </c>
      <c r="S944" s="298"/>
      <c r="T944" s="298"/>
      <c r="U944" s="299" t="str">
        <f t="shared" si="123"/>
        <v/>
      </c>
      <c r="V944" s="297" t="str">
        <f t="shared" si="118"/>
        <v/>
      </c>
      <c r="W944" s="300"/>
      <c r="X944" s="301"/>
      <c r="Y944" s="300"/>
      <c r="Z944" s="301"/>
      <c r="AA944" s="300"/>
      <c r="AB944" s="301"/>
      <c r="AC944" s="300"/>
      <c r="AD944" s="300"/>
      <c r="AE944" s="300"/>
      <c r="AF944" s="300"/>
      <c r="AG944" s="300"/>
      <c r="AH944" s="300"/>
      <c r="AI944" s="302" t="str">
        <f t="shared" si="119"/>
        <v/>
      </c>
      <c r="AJ944" s="303" t="str">
        <f ca="1">IFERROR(AVERAGEIFS('Discontinuity Log'!$O$5:$O$5117,'Discontinuity Log'!$A$5:$A$5117,J944,'Discontinuity Log'!$O$5:$O$5117,"&lt;&gt;"),"")</f>
        <v/>
      </c>
      <c r="AK944" s="304" t="str">
        <f t="shared" ca="1" si="120"/>
        <v/>
      </c>
      <c r="AL944" s="446"/>
    </row>
    <row r="945" spans="1:38" ht="19.2" customHeight="1" x14ac:dyDescent="0.3">
      <c r="A945" s="443"/>
      <c r="B945" s="444"/>
      <c r="C945" s="445"/>
      <c r="D945" s="291"/>
      <c r="E945" s="290"/>
      <c r="F945" s="290"/>
      <c r="G945" s="290"/>
      <c r="H945" s="291"/>
      <c r="I945" s="291"/>
      <c r="J945" s="292"/>
      <c r="K945" s="293"/>
      <c r="L945" s="293"/>
      <c r="M945" s="295" t="str">
        <f t="shared" si="121"/>
        <v/>
      </c>
      <c r="N945" s="296"/>
      <c r="O945" s="297" t="str">
        <f t="shared" si="116"/>
        <v/>
      </c>
      <c r="P945" s="296"/>
      <c r="Q945" s="297" t="str">
        <f t="shared" si="122"/>
        <v/>
      </c>
      <c r="R945" s="297" t="str">
        <f t="shared" si="117"/>
        <v/>
      </c>
      <c r="S945" s="298"/>
      <c r="T945" s="298"/>
      <c r="U945" s="299" t="str">
        <f t="shared" si="123"/>
        <v/>
      </c>
      <c r="V945" s="297" t="str">
        <f t="shared" si="118"/>
        <v/>
      </c>
      <c r="W945" s="300"/>
      <c r="X945" s="301"/>
      <c r="Y945" s="300"/>
      <c r="Z945" s="301"/>
      <c r="AA945" s="300"/>
      <c r="AB945" s="301"/>
      <c r="AC945" s="300"/>
      <c r="AD945" s="300"/>
      <c r="AE945" s="300"/>
      <c r="AF945" s="300"/>
      <c r="AG945" s="300"/>
      <c r="AH945" s="300"/>
      <c r="AI945" s="302" t="str">
        <f t="shared" si="119"/>
        <v/>
      </c>
      <c r="AJ945" s="303" t="str">
        <f ca="1">IFERROR(AVERAGEIFS('Discontinuity Log'!$O$5:$O$5117,'Discontinuity Log'!$A$5:$A$5117,J945,'Discontinuity Log'!$O$5:$O$5117,"&lt;&gt;"),"")</f>
        <v/>
      </c>
      <c r="AK945" s="304" t="str">
        <f t="shared" ca="1" si="120"/>
        <v/>
      </c>
      <c r="AL945" s="446"/>
    </row>
    <row r="946" spans="1:38" ht="19.2" customHeight="1" x14ac:dyDescent="0.3">
      <c r="A946" s="443"/>
      <c r="B946" s="444"/>
      <c r="C946" s="445"/>
      <c r="D946" s="291"/>
      <c r="E946" s="290"/>
      <c r="F946" s="290"/>
      <c r="G946" s="290"/>
      <c r="H946" s="291"/>
      <c r="I946" s="291"/>
      <c r="J946" s="292"/>
      <c r="K946" s="293"/>
      <c r="L946" s="293"/>
      <c r="M946" s="295" t="str">
        <f t="shared" si="121"/>
        <v/>
      </c>
      <c r="N946" s="296"/>
      <c r="O946" s="297" t="str">
        <f t="shared" si="116"/>
        <v/>
      </c>
      <c r="P946" s="296"/>
      <c r="Q946" s="297" t="str">
        <f t="shared" si="122"/>
        <v/>
      </c>
      <c r="R946" s="297" t="str">
        <f t="shared" si="117"/>
        <v/>
      </c>
      <c r="S946" s="298"/>
      <c r="T946" s="298"/>
      <c r="U946" s="299" t="str">
        <f t="shared" si="123"/>
        <v/>
      </c>
      <c r="V946" s="297" t="str">
        <f t="shared" si="118"/>
        <v/>
      </c>
      <c r="W946" s="300"/>
      <c r="X946" s="301"/>
      <c r="Y946" s="300"/>
      <c r="Z946" s="301"/>
      <c r="AA946" s="300"/>
      <c r="AB946" s="301"/>
      <c r="AC946" s="300"/>
      <c r="AD946" s="300"/>
      <c r="AE946" s="300"/>
      <c r="AF946" s="300"/>
      <c r="AG946" s="300"/>
      <c r="AH946" s="300"/>
      <c r="AI946" s="302" t="str">
        <f t="shared" si="119"/>
        <v/>
      </c>
      <c r="AJ946" s="303" t="str">
        <f ca="1">IFERROR(AVERAGEIFS('Discontinuity Log'!$O$5:$O$5117,'Discontinuity Log'!$A$5:$A$5117,J946,'Discontinuity Log'!$O$5:$O$5117,"&lt;&gt;"),"")</f>
        <v/>
      </c>
      <c r="AK946" s="304" t="str">
        <f t="shared" ca="1" si="120"/>
        <v/>
      </c>
      <c r="AL946" s="446"/>
    </row>
    <row r="947" spans="1:38" ht="19.2" customHeight="1" x14ac:dyDescent="0.3">
      <c r="A947" s="443"/>
      <c r="B947" s="444"/>
      <c r="C947" s="445"/>
      <c r="D947" s="291"/>
      <c r="E947" s="290"/>
      <c r="F947" s="290"/>
      <c r="G947" s="290"/>
      <c r="H947" s="291"/>
      <c r="I947" s="291"/>
      <c r="J947" s="292"/>
      <c r="K947" s="293"/>
      <c r="L947" s="293"/>
      <c r="M947" s="295" t="str">
        <f t="shared" si="121"/>
        <v/>
      </c>
      <c r="N947" s="296"/>
      <c r="O947" s="297" t="str">
        <f t="shared" si="116"/>
        <v/>
      </c>
      <c r="P947" s="296"/>
      <c r="Q947" s="297" t="str">
        <f t="shared" si="122"/>
        <v/>
      </c>
      <c r="R947" s="297" t="str">
        <f t="shared" si="117"/>
        <v/>
      </c>
      <c r="S947" s="298"/>
      <c r="T947" s="298"/>
      <c r="U947" s="299" t="str">
        <f t="shared" si="123"/>
        <v/>
      </c>
      <c r="V947" s="297" t="str">
        <f t="shared" si="118"/>
        <v/>
      </c>
      <c r="W947" s="300"/>
      <c r="X947" s="301"/>
      <c r="Y947" s="300"/>
      <c r="Z947" s="301"/>
      <c r="AA947" s="300"/>
      <c r="AB947" s="301"/>
      <c r="AC947" s="300"/>
      <c r="AD947" s="300"/>
      <c r="AE947" s="300"/>
      <c r="AF947" s="300"/>
      <c r="AG947" s="300"/>
      <c r="AH947" s="300"/>
      <c r="AI947" s="302" t="str">
        <f t="shared" si="119"/>
        <v/>
      </c>
      <c r="AJ947" s="303" t="str">
        <f ca="1">IFERROR(AVERAGEIFS('Discontinuity Log'!$O$5:$O$5117,'Discontinuity Log'!$A$5:$A$5117,J947,'Discontinuity Log'!$O$5:$O$5117,"&lt;&gt;"),"")</f>
        <v/>
      </c>
      <c r="AK947" s="304" t="str">
        <f t="shared" ca="1" si="120"/>
        <v/>
      </c>
      <c r="AL947" s="446"/>
    </row>
    <row r="948" spans="1:38" ht="19.2" customHeight="1" x14ac:dyDescent="0.3">
      <c r="A948" s="443"/>
      <c r="B948" s="444"/>
      <c r="C948" s="445"/>
      <c r="D948" s="291"/>
      <c r="E948" s="290"/>
      <c r="F948" s="290"/>
      <c r="G948" s="290"/>
      <c r="H948" s="291"/>
      <c r="I948" s="291"/>
      <c r="J948" s="292"/>
      <c r="K948" s="293"/>
      <c r="L948" s="293"/>
      <c r="M948" s="295" t="str">
        <f t="shared" si="121"/>
        <v/>
      </c>
      <c r="N948" s="296"/>
      <c r="O948" s="297" t="str">
        <f t="shared" si="116"/>
        <v/>
      </c>
      <c r="P948" s="296"/>
      <c r="Q948" s="297" t="str">
        <f t="shared" si="122"/>
        <v/>
      </c>
      <c r="R948" s="297" t="str">
        <f t="shared" si="117"/>
        <v/>
      </c>
      <c r="S948" s="298"/>
      <c r="T948" s="298"/>
      <c r="U948" s="299" t="str">
        <f t="shared" si="123"/>
        <v/>
      </c>
      <c r="V948" s="297" t="str">
        <f t="shared" si="118"/>
        <v/>
      </c>
      <c r="W948" s="300"/>
      <c r="X948" s="301"/>
      <c r="Y948" s="300"/>
      <c r="Z948" s="301"/>
      <c r="AA948" s="300"/>
      <c r="AB948" s="301"/>
      <c r="AC948" s="300"/>
      <c r="AD948" s="300"/>
      <c r="AE948" s="300"/>
      <c r="AF948" s="300"/>
      <c r="AG948" s="300"/>
      <c r="AH948" s="300"/>
      <c r="AI948" s="302" t="str">
        <f t="shared" si="119"/>
        <v/>
      </c>
      <c r="AJ948" s="303" t="str">
        <f ca="1">IFERROR(AVERAGEIFS('Discontinuity Log'!$O$5:$O$5117,'Discontinuity Log'!$A$5:$A$5117,J948,'Discontinuity Log'!$O$5:$O$5117,"&lt;&gt;"),"")</f>
        <v/>
      </c>
      <c r="AK948" s="304" t="str">
        <f t="shared" ca="1" si="120"/>
        <v/>
      </c>
      <c r="AL948" s="446"/>
    </row>
    <row r="949" spans="1:38" ht="19.2" customHeight="1" x14ac:dyDescent="0.3">
      <c r="A949" s="443"/>
      <c r="B949" s="444"/>
      <c r="C949" s="445"/>
      <c r="D949" s="291"/>
      <c r="E949" s="290"/>
      <c r="F949" s="290"/>
      <c r="G949" s="290"/>
      <c r="H949" s="291"/>
      <c r="I949" s="291"/>
      <c r="J949" s="292"/>
      <c r="K949" s="293"/>
      <c r="L949" s="293"/>
      <c r="M949" s="295" t="str">
        <f t="shared" si="121"/>
        <v/>
      </c>
      <c r="N949" s="296"/>
      <c r="O949" s="297" t="str">
        <f t="shared" si="116"/>
        <v/>
      </c>
      <c r="P949" s="296"/>
      <c r="Q949" s="297" t="str">
        <f t="shared" si="122"/>
        <v/>
      </c>
      <c r="R949" s="297" t="str">
        <f t="shared" si="117"/>
        <v/>
      </c>
      <c r="S949" s="298"/>
      <c r="T949" s="298"/>
      <c r="U949" s="299" t="str">
        <f t="shared" si="123"/>
        <v/>
      </c>
      <c r="V949" s="297" t="str">
        <f t="shared" si="118"/>
        <v/>
      </c>
      <c r="W949" s="300"/>
      <c r="X949" s="301"/>
      <c r="Y949" s="300"/>
      <c r="Z949" s="301"/>
      <c r="AA949" s="300"/>
      <c r="AB949" s="301"/>
      <c r="AC949" s="300"/>
      <c r="AD949" s="300"/>
      <c r="AE949" s="300"/>
      <c r="AF949" s="300"/>
      <c r="AG949" s="300"/>
      <c r="AH949" s="300"/>
      <c r="AI949" s="302" t="str">
        <f t="shared" si="119"/>
        <v/>
      </c>
      <c r="AJ949" s="303" t="str">
        <f ca="1">IFERROR(AVERAGEIFS('Discontinuity Log'!$O$5:$O$5117,'Discontinuity Log'!$A$5:$A$5117,J949,'Discontinuity Log'!$O$5:$O$5117,"&lt;&gt;"),"")</f>
        <v/>
      </c>
      <c r="AK949" s="304" t="str">
        <f t="shared" ca="1" si="120"/>
        <v/>
      </c>
      <c r="AL949" s="446"/>
    </row>
    <row r="950" spans="1:38" ht="19.2" customHeight="1" x14ac:dyDescent="0.3">
      <c r="A950" s="443"/>
      <c r="B950" s="444"/>
      <c r="C950" s="445"/>
      <c r="D950" s="291"/>
      <c r="E950" s="290"/>
      <c r="F950" s="290"/>
      <c r="G950" s="290"/>
      <c r="H950" s="291"/>
      <c r="I950" s="291"/>
      <c r="J950" s="292"/>
      <c r="K950" s="293"/>
      <c r="L950" s="293"/>
      <c r="M950" s="295" t="str">
        <f t="shared" si="121"/>
        <v/>
      </c>
      <c r="N950" s="296"/>
      <c r="O950" s="297" t="str">
        <f t="shared" si="116"/>
        <v/>
      </c>
      <c r="P950" s="296"/>
      <c r="Q950" s="297" t="str">
        <f t="shared" si="122"/>
        <v/>
      </c>
      <c r="R950" s="297" t="str">
        <f t="shared" si="117"/>
        <v/>
      </c>
      <c r="S950" s="298"/>
      <c r="T950" s="298"/>
      <c r="U950" s="299" t="str">
        <f t="shared" si="123"/>
        <v/>
      </c>
      <c r="V950" s="297" t="str">
        <f t="shared" si="118"/>
        <v/>
      </c>
      <c r="W950" s="300"/>
      <c r="X950" s="301"/>
      <c r="Y950" s="300"/>
      <c r="Z950" s="301"/>
      <c r="AA950" s="300"/>
      <c r="AB950" s="301"/>
      <c r="AC950" s="300"/>
      <c r="AD950" s="300"/>
      <c r="AE950" s="300"/>
      <c r="AF950" s="300"/>
      <c r="AG950" s="300"/>
      <c r="AH950" s="300"/>
      <c r="AI950" s="302" t="str">
        <f t="shared" si="119"/>
        <v/>
      </c>
      <c r="AJ950" s="303" t="str">
        <f ca="1">IFERROR(AVERAGEIFS('Discontinuity Log'!$O$5:$O$5117,'Discontinuity Log'!$A$5:$A$5117,J950,'Discontinuity Log'!$O$5:$O$5117,"&lt;&gt;"),"")</f>
        <v/>
      </c>
      <c r="AK950" s="304" t="str">
        <f t="shared" ca="1" si="120"/>
        <v/>
      </c>
      <c r="AL950" s="446"/>
    </row>
    <row r="951" spans="1:38" ht="19.2" customHeight="1" x14ac:dyDescent="0.3">
      <c r="A951" s="443"/>
      <c r="B951" s="444"/>
      <c r="C951" s="445"/>
      <c r="D951" s="291"/>
      <c r="E951" s="290"/>
      <c r="F951" s="290"/>
      <c r="G951" s="290"/>
      <c r="H951" s="291"/>
      <c r="I951" s="291"/>
      <c r="J951" s="292"/>
      <c r="K951" s="293"/>
      <c r="L951" s="293"/>
      <c r="M951" s="295" t="str">
        <f t="shared" si="121"/>
        <v/>
      </c>
      <c r="N951" s="296"/>
      <c r="O951" s="297" t="str">
        <f t="shared" si="116"/>
        <v/>
      </c>
      <c r="P951" s="296"/>
      <c r="Q951" s="297" t="str">
        <f t="shared" si="122"/>
        <v/>
      </c>
      <c r="R951" s="297" t="str">
        <f t="shared" si="117"/>
        <v/>
      </c>
      <c r="S951" s="298"/>
      <c r="T951" s="298"/>
      <c r="U951" s="299" t="str">
        <f t="shared" si="123"/>
        <v/>
      </c>
      <c r="V951" s="297" t="str">
        <f t="shared" si="118"/>
        <v/>
      </c>
      <c r="W951" s="300"/>
      <c r="X951" s="301"/>
      <c r="Y951" s="300"/>
      <c r="Z951" s="301"/>
      <c r="AA951" s="300"/>
      <c r="AB951" s="301"/>
      <c r="AC951" s="300"/>
      <c r="AD951" s="300"/>
      <c r="AE951" s="300"/>
      <c r="AF951" s="300"/>
      <c r="AG951" s="300"/>
      <c r="AH951" s="300"/>
      <c r="AI951" s="302" t="str">
        <f t="shared" si="119"/>
        <v/>
      </c>
      <c r="AJ951" s="303" t="str">
        <f ca="1">IFERROR(AVERAGEIFS('Discontinuity Log'!$O$5:$O$5117,'Discontinuity Log'!$A$5:$A$5117,J951,'Discontinuity Log'!$O$5:$O$5117,"&lt;&gt;"),"")</f>
        <v/>
      </c>
      <c r="AK951" s="304" t="str">
        <f t="shared" ca="1" si="120"/>
        <v/>
      </c>
      <c r="AL951" s="446"/>
    </row>
    <row r="952" spans="1:38" ht="19.2" customHeight="1" x14ac:dyDescent="0.3">
      <c r="A952" s="443"/>
      <c r="B952" s="444"/>
      <c r="C952" s="445"/>
      <c r="D952" s="291"/>
      <c r="E952" s="290"/>
      <c r="F952" s="290"/>
      <c r="G952" s="290"/>
      <c r="H952" s="291"/>
      <c r="I952" s="291"/>
      <c r="J952" s="292"/>
      <c r="K952" s="293"/>
      <c r="L952" s="293"/>
      <c r="M952" s="295" t="str">
        <f t="shared" si="121"/>
        <v/>
      </c>
      <c r="N952" s="296"/>
      <c r="O952" s="297" t="str">
        <f t="shared" si="116"/>
        <v/>
      </c>
      <c r="P952" s="296"/>
      <c r="Q952" s="297" t="str">
        <f t="shared" si="122"/>
        <v/>
      </c>
      <c r="R952" s="297" t="str">
        <f t="shared" si="117"/>
        <v/>
      </c>
      <c r="S952" s="298"/>
      <c r="T952" s="298"/>
      <c r="U952" s="299" t="str">
        <f t="shared" si="123"/>
        <v/>
      </c>
      <c r="V952" s="297" t="str">
        <f t="shared" si="118"/>
        <v/>
      </c>
      <c r="W952" s="300"/>
      <c r="X952" s="301"/>
      <c r="Y952" s="300"/>
      <c r="Z952" s="301"/>
      <c r="AA952" s="300"/>
      <c r="AB952" s="301"/>
      <c r="AC952" s="300"/>
      <c r="AD952" s="300"/>
      <c r="AE952" s="300"/>
      <c r="AF952" s="300"/>
      <c r="AG952" s="300"/>
      <c r="AH952" s="300"/>
      <c r="AI952" s="302" t="str">
        <f t="shared" si="119"/>
        <v/>
      </c>
      <c r="AJ952" s="303" t="str">
        <f ca="1">IFERROR(AVERAGEIFS('Discontinuity Log'!$O$5:$O$5117,'Discontinuity Log'!$A$5:$A$5117,J952,'Discontinuity Log'!$O$5:$O$5117,"&lt;&gt;"),"")</f>
        <v/>
      </c>
      <c r="AK952" s="304" t="str">
        <f t="shared" ca="1" si="120"/>
        <v/>
      </c>
      <c r="AL952" s="446"/>
    </row>
    <row r="953" spans="1:38" ht="19.2" customHeight="1" x14ac:dyDescent="0.3">
      <c r="A953" s="443"/>
      <c r="B953" s="444"/>
      <c r="C953" s="445"/>
      <c r="D953" s="291"/>
      <c r="E953" s="290"/>
      <c r="F953" s="290"/>
      <c r="G953" s="290"/>
      <c r="H953" s="291"/>
      <c r="I953" s="291"/>
      <c r="J953" s="292"/>
      <c r="K953" s="293"/>
      <c r="L953" s="293"/>
      <c r="M953" s="295" t="str">
        <f t="shared" si="121"/>
        <v/>
      </c>
      <c r="N953" s="296"/>
      <c r="O953" s="297" t="str">
        <f t="shared" si="116"/>
        <v/>
      </c>
      <c r="P953" s="296"/>
      <c r="Q953" s="297" t="str">
        <f t="shared" si="122"/>
        <v/>
      </c>
      <c r="R953" s="297" t="str">
        <f t="shared" si="117"/>
        <v/>
      </c>
      <c r="S953" s="298"/>
      <c r="T953" s="298"/>
      <c r="U953" s="299" t="str">
        <f t="shared" si="123"/>
        <v/>
      </c>
      <c r="V953" s="297" t="str">
        <f t="shared" si="118"/>
        <v/>
      </c>
      <c r="W953" s="300"/>
      <c r="X953" s="301"/>
      <c r="Y953" s="300"/>
      <c r="Z953" s="301"/>
      <c r="AA953" s="300"/>
      <c r="AB953" s="301"/>
      <c r="AC953" s="300"/>
      <c r="AD953" s="300"/>
      <c r="AE953" s="300"/>
      <c r="AF953" s="300"/>
      <c r="AG953" s="300"/>
      <c r="AH953" s="300"/>
      <c r="AI953" s="302" t="str">
        <f t="shared" si="119"/>
        <v/>
      </c>
      <c r="AJ953" s="303" t="str">
        <f ca="1">IFERROR(AVERAGEIFS('Discontinuity Log'!$O$5:$O$5117,'Discontinuity Log'!$A$5:$A$5117,J953,'Discontinuity Log'!$O$5:$O$5117,"&lt;&gt;"),"")</f>
        <v/>
      </c>
      <c r="AK953" s="304" t="str">
        <f t="shared" ca="1" si="120"/>
        <v/>
      </c>
      <c r="AL953" s="446"/>
    </row>
    <row r="954" spans="1:38" ht="19.2" customHeight="1" x14ac:dyDescent="0.3">
      <c r="A954" s="443"/>
      <c r="B954" s="444"/>
      <c r="C954" s="445"/>
      <c r="D954" s="291"/>
      <c r="E954" s="290"/>
      <c r="F954" s="290"/>
      <c r="G954" s="290"/>
      <c r="H954" s="291"/>
      <c r="I954" s="291"/>
      <c r="J954" s="292"/>
      <c r="K954" s="293"/>
      <c r="L954" s="293"/>
      <c r="M954" s="295" t="str">
        <f t="shared" si="121"/>
        <v/>
      </c>
      <c r="N954" s="296"/>
      <c r="O954" s="297" t="str">
        <f t="shared" si="116"/>
        <v/>
      </c>
      <c r="P954" s="296"/>
      <c r="Q954" s="297" t="str">
        <f t="shared" si="122"/>
        <v/>
      </c>
      <c r="R954" s="297" t="str">
        <f t="shared" si="117"/>
        <v/>
      </c>
      <c r="S954" s="298"/>
      <c r="T954" s="298"/>
      <c r="U954" s="299" t="str">
        <f t="shared" si="123"/>
        <v/>
      </c>
      <c r="V954" s="297" t="str">
        <f t="shared" si="118"/>
        <v/>
      </c>
      <c r="W954" s="300"/>
      <c r="X954" s="301"/>
      <c r="Y954" s="300"/>
      <c r="Z954" s="301"/>
      <c r="AA954" s="300"/>
      <c r="AB954" s="301"/>
      <c r="AC954" s="300"/>
      <c r="AD954" s="300"/>
      <c r="AE954" s="300"/>
      <c r="AF954" s="300"/>
      <c r="AG954" s="300"/>
      <c r="AH954" s="300"/>
      <c r="AI954" s="302" t="str">
        <f t="shared" si="119"/>
        <v/>
      </c>
      <c r="AJ954" s="303" t="str">
        <f ca="1">IFERROR(AVERAGEIFS('Discontinuity Log'!$O$5:$O$5117,'Discontinuity Log'!$A$5:$A$5117,J954,'Discontinuity Log'!$O$5:$O$5117,"&lt;&gt;"),"")</f>
        <v/>
      </c>
      <c r="AK954" s="304" t="str">
        <f t="shared" ca="1" si="120"/>
        <v/>
      </c>
      <c r="AL954" s="446"/>
    </row>
    <row r="955" spans="1:38" ht="19.2" customHeight="1" x14ac:dyDescent="0.3">
      <c r="A955" s="443"/>
      <c r="B955" s="444"/>
      <c r="C955" s="445"/>
      <c r="D955" s="291"/>
      <c r="E955" s="290"/>
      <c r="F955" s="290"/>
      <c r="G955" s="290"/>
      <c r="H955" s="291"/>
      <c r="I955" s="291"/>
      <c r="J955" s="292"/>
      <c r="K955" s="293"/>
      <c r="L955" s="293"/>
      <c r="M955" s="295" t="str">
        <f t="shared" si="121"/>
        <v/>
      </c>
      <c r="N955" s="296"/>
      <c r="O955" s="297" t="str">
        <f t="shared" si="116"/>
        <v/>
      </c>
      <c r="P955" s="296"/>
      <c r="Q955" s="297" t="str">
        <f t="shared" si="122"/>
        <v/>
      </c>
      <c r="R955" s="297" t="str">
        <f t="shared" si="117"/>
        <v/>
      </c>
      <c r="S955" s="298"/>
      <c r="T955" s="298"/>
      <c r="U955" s="299" t="str">
        <f t="shared" si="123"/>
        <v/>
      </c>
      <c r="V955" s="297" t="str">
        <f t="shared" si="118"/>
        <v/>
      </c>
      <c r="W955" s="300"/>
      <c r="X955" s="301"/>
      <c r="Y955" s="300"/>
      <c r="Z955" s="301"/>
      <c r="AA955" s="300"/>
      <c r="AB955" s="301"/>
      <c r="AC955" s="300"/>
      <c r="AD955" s="300"/>
      <c r="AE955" s="300"/>
      <c r="AF955" s="300"/>
      <c r="AG955" s="300"/>
      <c r="AH955" s="300"/>
      <c r="AI955" s="302" t="str">
        <f t="shared" si="119"/>
        <v/>
      </c>
      <c r="AJ955" s="303" t="str">
        <f ca="1">IFERROR(AVERAGEIFS('Discontinuity Log'!$O$5:$O$5117,'Discontinuity Log'!$A$5:$A$5117,J955,'Discontinuity Log'!$O$5:$O$5117,"&lt;&gt;"),"")</f>
        <v/>
      </c>
      <c r="AK955" s="304" t="str">
        <f t="shared" ca="1" si="120"/>
        <v/>
      </c>
      <c r="AL955" s="446"/>
    </row>
    <row r="956" spans="1:38" ht="19.2" customHeight="1" x14ac:dyDescent="0.3">
      <c r="A956" s="443"/>
      <c r="B956" s="444"/>
      <c r="C956" s="445"/>
      <c r="D956" s="291"/>
      <c r="E956" s="290"/>
      <c r="F956" s="290"/>
      <c r="G956" s="290"/>
      <c r="H956" s="291"/>
      <c r="I956" s="291"/>
      <c r="J956" s="292"/>
      <c r="K956" s="293"/>
      <c r="L956" s="293"/>
      <c r="M956" s="295" t="str">
        <f t="shared" si="121"/>
        <v/>
      </c>
      <c r="N956" s="296"/>
      <c r="O956" s="297" t="str">
        <f t="shared" si="116"/>
        <v/>
      </c>
      <c r="P956" s="296"/>
      <c r="Q956" s="297" t="str">
        <f t="shared" si="122"/>
        <v/>
      </c>
      <c r="R956" s="297" t="str">
        <f t="shared" si="117"/>
        <v/>
      </c>
      <c r="S956" s="298"/>
      <c r="T956" s="298"/>
      <c r="U956" s="299" t="str">
        <f t="shared" si="123"/>
        <v/>
      </c>
      <c r="V956" s="297" t="str">
        <f t="shared" si="118"/>
        <v/>
      </c>
      <c r="W956" s="300"/>
      <c r="X956" s="301"/>
      <c r="Y956" s="300"/>
      <c r="Z956" s="301"/>
      <c r="AA956" s="300"/>
      <c r="AB956" s="301"/>
      <c r="AC956" s="300"/>
      <c r="AD956" s="300"/>
      <c r="AE956" s="300"/>
      <c r="AF956" s="300"/>
      <c r="AG956" s="300"/>
      <c r="AH956" s="300"/>
      <c r="AI956" s="302" t="str">
        <f t="shared" si="119"/>
        <v/>
      </c>
      <c r="AJ956" s="303" t="str">
        <f ca="1">IFERROR(AVERAGEIFS('Discontinuity Log'!$O$5:$O$5117,'Discontinuity Log'!$A$5:$A$5117,J956,'Discontinuity Log'!$O$5:$O$5117,"&lt;&gt;"),"")</f>
        <v/>
      </c>
      <c r="AK956" s="304" t="str">
        <f t="shared" ca="1" si="120"/>
        <v/>
      </c>
      <c r="AL956" s="446"/>
    </row>
    <row r="957" spans="1:38" ht="19.2" customHeight="1" x14ac:dyDescent="0.3">
      <c r="A957" s="443"/>
      <c r="B957" s="444"/>
      <c r="C957" s="445"/>
      <c r="D957" s="291"/>
      <c r="E957" s="290"/>
      <c r="F957" s="290"/>
      <c r="G957" s="290"/>
      <c r="H957" s="291"/>
      <c r="I957" s="291"/>
      <c r="J957" s="292"/>
      <c r="K957" s="293"/>
      <c r="L957" s="293"/>
      <c r="M957" s="295" t="str">
        <f t="shared" si="121"/>
        <v/>
      </c>
      <c r="N957" s="296"/>
      <c r="O957" s="297" t="str">
        <f t="shared" si="116"/>
        <v/>
      </c>
      <c r="P957" s="296"/>
      <c r="Q957" s="297" t="str">
        <f t="shared" si="122"/>
        <v/>
      </c>
      <c r="R957" s="297" t="str">
        <f t="shared" si="117"/>
        <v/>
      </c>
      <c r="S957" s="298"/>
      <c r="T957" s="298"/>
      <c r="U957" s="299" t="str">
        <f t="shared" si="123"/>
        <v/>
      </c>
      <c r="V957" s="297" t="str">
        <f t="shared" si="118"/>
        <v/>
      </c>
      <c r="W957" s="300"/>
      <c r="X957" s="301"/>
      <c r="Y957" s="300"/>
      <c r="Z957" s="301"/>
      <c r="AA957" s="300"/>
      <c r="AB957" s="301"/>
      <c r="AC957" s="300"/>
      <c r="AD957" s="300"/>
      <c r="AE957" s="300"/>
      <c r="AF957" s="300"/>
      <c r="AG957" s="300"/>
      <c r="AH957" s="300"/>
      <c r="AI957" s="302" t="str">
        <f t="shared" si="119"/>
        <v/>
      </c>
      <c r="AJ957" s="303" t="str">
        <f ca="1">IFERROR(AVERAGEIFS('Discontinuity Log'!$O$5:$O$5117,'Discontinuity Log'!$A$5:$A$5117,J957,'Discontinuity Log'!$O$5:$O$5117,"&lt;&gt;"),"")</f>
        <v/>
      </c>
      <c r="AK957" s="304" t="str">
        <f t="shared" ca="1" si="120"/>
        <v/>
      </c>
      <c r="AL957" s="446"/>
    </row>
    <row r="958" spans="1:38" ht="19.2" customHeight="1" x14ac:dyDescent="0.3">
      <c r="A958" s="443"/>
      <c r="B958" s="444"/>
      <c r="C958" s="445"/>
      <c r="D958" s="291"/>
      <c r="E958" s="290"/>
      <c r="F958" s="290"/>
      <c r="G958" s="290"/>
      <c r="H958" s="291"/>
      <c r="I958" s="291"/>
      <c r="J958" s="292"/>
      <c r="K958" s="293"/>
      <c r="L958" s="293"/>
      <c r="M958" s="295" t="str">
        <f t="shared" si="121"/>
        <v/>
      </c>
      <c r="N958" s="296"/>
      <c r="O958" s="297" t="str">
        <f t="shared" si="116"/>
        <v/>
      </c>
      <c r="P958" s="296"/>
      <c r="Q958" s="297" t="str">
        <f t="shared" si="122"/>
        <v/>
      </c>
      <c r="R958" s="297" t="str">
        <f t="shared" si="117"/>
        <v/>
      </c>
      <c r="S958" s="298"/>
      <c r="T958" s="298"/>
      <c r="U958" s="299" t="str">
        <f t="shared" si="123"/>
        <v/>
      </c>
      <c r="V958" s="297" t="str">
        <f t="shared" si="118"/>
        <v/>
      </c>
      <c r="W958" s="300"/>
      <c r="X958" s="301"/>
      <c r="Y958" s="300"/>
      <c r="Z958" s="301"/>
      <c r="AA958" s="300"/>
      <c r="AB958" s="301"/>
      <c r="AC958" s="300"/>
      <c r="AD958" s="300"/>
      <c r="AE958" s="300"/>
      <c r="AF958" s="300"/>
      <c r="AG958" s="300"/>
      <c r="AH958" s="300"/>
      <c r="AI958" s="302" t="str">
        <f t="shared" si="119"/>
        <v/>
      </c>
      <c r="AJ958" s="303" t="str">
        <f ca="1">IFERROR(AVERAGEIFS('Discontinuity Log'!$O$5:$O$5117,'Discontinuity Log'!$A$5:$A$5117,J958,'Discontinuity Log'!$O$5:$O$5117,"&lt;&gt;"),"")</f>
        <v/>
      </c>
      <c r="AK958" s="304" t="str">
        <f t="shared" ca="1" si="120"/>
        <v/>
      </c>
      <c r="AL958" s="446"/>
    </row>
    <row r="959" spans="1:38" ht="19.2" customHeight="1" x14ac:dyDescent="0.3">
      <c r="A959" s="443"/>
      <c r="B959" s="444"/>
      <c r="C959" s="445"/>
      <c r="D959" s="291"/>
      <c r="E959" s="290"/>
      <c r="F959" s="290"/>
      <c r="G959" s="290"/>
      <c r="H959" s="291"/>
      <c r="I959" s="291"/>
      <c r="J959" s="292"/>
      <c r="K959" s="293"/>
      <c r="L959" s="293"/>
      <c r="M959" s="295" t="str">
        <f t="shared" si="121"/>
        <v/>
      </c>
      <c r="N959" s="296"/>
      <c r="O959" s="297" t="str">
        <f t="shared" si="116"/>
        <v/>
      </c>
      <c r="P959" s="296"/>
      <c r="Q959" s="297" t="str">
        <f t="shared" si="122"/>
        <v/>
      </c>
      <c r="R959" s="297" t="str">
        <f t="shared" si="117"/>
        <v/>
      </c>
      <c r="S959" s="298"/>
      <c r="T959" s="298"/>
      <c r="U959" s="299" t="str">
        <f t="shared" si="123"/>
        <v/>
      </c>
      <c r="V959" s="297" t="str">
        <f t="shared" si="118"/>
        <v/>
      </c>
      <c r="W959" s="300"/>
      <c r="X959" s="301"/>
      <c r="Y959" s="300"/>
      <c r="Z959" s="301"/>
      <c r="AA959" s="300"/>
      <c r="AB959" s="301"/>
      <c r="AC959" s="300"/>
      <c r="AD959" s="300"/>
      <c r="AE959" s="300"/>
      <c r="AF959" s="300"/>
      <c r="AG959" s="300"/>
      <c r="AH959" s="300"/>
      <c r="AI959" s="302" t="str">
        <f t="shared" si="119"/>
        <v/>
      </c>
      <c r="AJ959" s="303" t="str">
        <f ca="1">IFERROR(AVERAGEIFS('Discontinuity Log'!$O$5:$O$5117,'Discontinuity Log'!$A$5:$A$5117,J959,'Discontinuity Log'!$O$5:$O$5117,"&lt;&gt;"),"")</f>
        <v/>
      </c>
      <c r="AK959" s="304" t="str">
        <f t="shared" ca="1" si="120"/>
        <v/>
      </c>
      <c r="AL959" s="446"/>
    </row>
    <row r="960" spans="1:38" ht="19.2" customHeight="1" x14ac:dyDescent="0.3">
      <c r="A960" s="443"/>
      <c r="B960" s="444"/>
      <c r="C960" s="445"/>
      <c r="D960" s="291"/>
      <c r="E960" s="290"/>
      <c r="F960" s="290"/>
      <c r="G960" s="290"/>
      <c r="H960" s="291"/>
      <c r="I960" s="291"/>
      <c r="J960" s="292"/>
      <c r="K960" s="293"/>
      <c r="L960" s="293"/>
      <c r="M960" s="295" t="str">
        <f t="shared" si="121"/>
        <v/>
      </c>
      <c r="N960" s="296"/>
      <c r="O960" s="297" t="str">
        <f t="shared" ref="O960:O1023" si="124">IF(ISNUMBER(N960),N960/(M960)*100,"")</f>
        <v/>
      </c>
      <c r="P960" s="296"/>
      <c r="Q960" s="297" t="str">
        <f t="shared" si="122"/>
        <v/>
      </c>
      <c r="R960" s="297" t="str">
        <f t="shared" ref="R960:R1023" si="125">IF(ISNUMBER(Q960),IF(Q960&lt;25,3,(IF(Q960&lt;50,8,IF(Q960&lt;75,13,IF(Q960&lt;90,17,IF(Q960&gt;=90,20,"")))))),"")</f>
        <v/>
      </c>
      <c r="S960" s="298"/>
      <c r="T960" s="298"/>
      <c r="U960" s="299" t="str">
        <f t="shared" si="123"/>
        <v/>
      </c>
      <c r="V960" s="297" t="str">
        <f t="shared" ref="V960:V1023" si="126">IF(ISBLANK(T960),"",IF(T960=0,30,IF(U960&gt;=3,30,(IF(U960&gt;=1,25,(IF(U960&gt;=0.3,20,(IF(U960&gt;0.05,10,(IF(U960&lt;=0.05,5,"")))))))))))</f>
        <v/>
      </c>
      <c r="W960" s="300"/>
      <c r="X960" s="301"/>
      <c r="Y960" s="300"/>
      <c r="Z960" s="301"/>
      <c r="AA960" s="300"/>
      <c r="AB960" s="301"/>
      <c r="AC960" s="300"/>
      <c r="AD960" s="300"/>
      <c r="AE960" s="300"/>
      <c r="AF960" s="300"/>
      <c r="AG960" s="300"/>
      <c r="AH960" s="300"/>
      <c r="AI960" s="302" t="str">
        <f t="shared" ref="AI960:AI1023" si="127">(IF(AH960="R6",15,IF(AH960="R5",12,IF(AH960="R4",7,IF(AH960="R3",4,IF(AH960="R2",2,IF(AH960="R1",1,IF(OR(AH960="R0",AH960="S0",AH960="S1",AH960="S2",AH960="S3",AH960="S4",AH960="S5",AH960="S6"),0,""))))))))</f>
        <v/>
      </c>
      <c r="AJ960" s="303" t="str">
        <f ca="1">IFERROR(AVERAGEIFS('Discontinuity Log'!$O$5:$O$5117,'Discontinuity Log'!$A$5:$A$5117,J960,'Discontinuity Log'!$O$5:$O$5117,"&lt;&gt;"),"")</f>
        <v/>
      </c>
      <c r="AK960" s="304" t="str">
        <f t="shared" ref="AK960:AK1023" ca="1" si="128">IF(AND(ISNUMBER(R960),ISNUMBER(AI960),ISNUMBER(V960),ISNUMBER(AJ960)),SUM(R960,V960,AI960,AJ960,10),"")</f>
        <v/>
      </c>
      <c r="AL960" s="446"/>
    </row>
    <row r="961" spans="1:38" ht="19.2" customHeight="1" x14ac:dyDescent="0.3">
      <c r="A961" s="443"/>
      <c r="B961" s="444"/>
      <c r="C961" s="445"/>
      <c r="D961" s="291"/>
      <c r="E961" s="290"/>
      <c r="F961" s="290"/>
      <c r="G961" s="290"/>
      <c r="H961" s="291"/>
      <c r="I961" s="291"/>
      <c r="J961" s="292"/>
      <c r="K961" s="293"/>
      <c r="L961" s="293"/>
      <c r="M961" s="295" t="str">
        <f t="shared" ref="M961:M1024" si="129">IF(ISBLANK(L961),"",L961-K961)</f>
        <v/>
      </c>
      <c r="N961" s="296"/>
      <c r="O961" s="297" t="str">
        <f t="shared" si="124"/>
        <v/>
      </c>
      <c r="P961" s="296"/>
      <c r="Q961" s="297" t="str">
        <f t="shared" ref="Q961:Q1024" si="130">IF(ISNUMBER(P961),P961/(M961)*100,"")</f>
        <v/>
      </c>
      <c r="R961" s="297" t="str">
        <f t="shared" si="125"/>
        <v/>
      </c>
      <c r="S961" s="298"/>
      <c r="T961" s="298"/>
      <c r="U961" s="299" t="str">
        <f t="shared" ref="U961:U1024" si="131">IF(ISBLANK(T961),"",IF(T961=0,N961,N961/T961))</f>
        <v/>
      </c>
      <c r="V961" s="297" t="str">
        <f t="shared" si="126"/>
        <v/>
      </c>
      <c r="W961" s="300"/>
      <c r="X961" s="301"/>
      <c r="Y961" s="300"/>
      <c r="Z961" s="301"/>
      <c r="AA961" s="300"/>
      <c r="AB961" s="301"/>
      <c r="AC961" s="300"/>
      <c r="AD961" s="300"/>
      <c r="AE961" s="300"/>
      <c r="AF961" s="300"/>
      <c r="AG961" s="300"/>
      <c r="AH961" s="300"/>
      <c r="AI961" s="302" t="str">
        <f t="shared" si="127"/>
        <v/>
      </c>
      <c r="AJ961" s="303" t="str">
        <f ca="1">IFERROR(AVERAGEIFS('Discontinuity Log'!$O$5:$O$5117,'Discontinuity Log'!$A$5:$A$5117,J961,'Discontinuity Log'!$O$5:$O$5117,"&lt;&gt;"),"")</f>
        <v/>
      </c>
      <c r="AK961" s="304" t="str">
        <f t="shared" ca="1" si="128"/>
        <v/>
      </c>
      <c r="AL961" s="446"/>
    </row>
    <row r="962" spans="1:38" ht="19.2" customHeight="1" x14ac:dyDescent="0.3">
      <c r="A962" s="443"/>
      <c r="B962" s="444"/>
      <c r="C962" s="445"/>
      <c r="D962" s="291"/>
      <c r="E962" s="290"/>
      <c r="F962" s="290"/>
      <c r="G962" s="290"/>
      <c r="H962" s="291"/>
      <c r="I962" s="291"/>
      <c r="J962" s="292"/>
      <c r="K962" s="293"/>
      <c r="L962" s="293"/>
      <c r="M962" s="295" t="str">
        <f t="shared" si="129"/>
        <v/>
      </c>
      <c r="N962" s="296"/>
      <c r="O962" s="297" t="str">
        <f t="shared" si="124"/>
        <v/>
      </c>
      <c r="P962" s="296"/>
      <c r="Q962" s="297" t="str">
        <f t="shared" si="130"/>
        <v/>
      </c>
      <c r="R962" s="297" t="str">
        <f t="shared" si="125"/>
        <v/>
      </c>
      <c r="S962" s="298"/>
      <c r="T962" s="298"/>
      <c r="U962" s="299" t="str">
        <f t="shared" si="131"/>
        <v/>
      </c>
      <c r="V962" s="297" t="str">
        <f t="shared" si="126"/>
        <v/>
      </c>
      <c r="W962" s="300"/>
      <c r="X962" s="301"/>
      <c r="Y962" s="300"/>
      <c r="Z962" s="301"/>
      <c r="AA962" s="300"/>
      <c r="AB962" s="301"/>
      <c r="AC962" s="300"/>
      <c r="AD962" s="300"/>
      <c r="AE962" s="300"/>
      <c r="AF962" s="300"/>
      <c r="AG962" s="300"/>
      <c r="AH962" s="300"/>
      <c r="AI962" s="302" t="str">
        <f t="shared" si="127"/>
        <v/>
      </c>
      <c r="AJ962" s="303" t="str">
        <f ca="1">IFERROR(AVERAGEIFS('Discontinuity Log'!$O$5:$O$5117,'Discontinuity Log'!$A$5:$A$5117,J962,'Discontinuity Log'!$O$5:$O$5117,"&lt;&gt;"),"")</f>
        <v/>
      </c>
      <c r="AK962" s="304" t="str">
        <f t="shared" ca="1" si="128"/>
        <v/>
      </c>
      <c r="AL962" s="446"/>
    </row>
    <row r="963" spans="1:38" ht="19.2" customHeight="1" x14ac:dyDescent="0.3">
      <c r="A963" s="443"/>
      <c r="B963" s="444"/>
      <c r="C963" s="445"/>
      <c r="D963" s="291"/>
      <c r="E963" s="290"/>
      <c r="F963" s="290"/>
      <c r="G963" s="290"/>
      <c r="H963" s="291"/>
      <c r="I963" s="291"/>
      <c r="J963" s="292"/>
      <c r="K963" s="293"/>
      <c r="L963" s="293"/>
      <c r="M963" s="295" t="str">
        <f t="shared" si="129"/>
        <v/>
      </c>
      <c r="N963" s="296"/>
      <c r="O963" s="297" t="str">
        <f t="shared" si="124"/>
        <v/>
      </c>
      <c r="P963" s="296"/>
      <c r="Q963" s="297" t="str">
        <f t="shared" si="130"/>
        <v/>
      </c>
      <c r="R963" s="297" t="str">
        <f t="shared" si="125"/>
        <v/>
      </c>
      <c r="S963" s="298"/>
      <c r="T963" s="298"/>
      <c r="U963" s="299" t="str">
        <f t="shared" si="131"/>
        <v/>
      </c>
      <c r="V963" s="297" t="str">
        <f t="shared" si="126"/>
        <v/>
      </c>
      <c r="W963" s="300"/>
      <c r="X963" s="301"/>
      <c r="Y963" s="300"/>
      <c r="Z963" s="301"/>
      <c r="AA963" s="300"/>
      <c r="AB963" s="301"/>
      <c r="AC963" s="300"/>
      <c r="AD963" s="300"/>
      <c r="AE963" s="300"/>
      <c r="AF963" s="300"/>
      <c r="AG963" s="300"/>
      <c r="AH963" s="300"/>
      <c r="AI963" s="302" t="str">
        <f t="shared" si="127"/>
        <v/>
      </c>
      <c r="AJ963" s="303" t="str">
        <f ca="1">IFERROR(AVERAGEIFS('Discontinuity Log'!$O$5:$O$5117,'Discontinuity Log'!$A$5:$A$5117,J963,'Discontinuity Log'!$O$5:$O$5117,"&lt;&gt;"),"")</f>
        <v/>
      </c>
      <c r="AK963" s="304" t="str">
        <f t="shared" ca="1" si="128"/>
        <v/>
      </c>
      <c r="AL963" s="446"/>
    </row>
    <row r="964" spans="1:38" ht="19.2" customHeight="1" x14ac:dyDescent="0.3">
      <c r="A964" s="443"/>
      <c r="B964" s="444"/>
      <c r="C964" s="445"/>
      <c r="D964" s="291"/>
      <c r="E964" s="290"/>
      <c r="F964" s="290"/>
      <c r="G964" s="290"/>
      <c r="H964" s="291"/>
      <c r="I964" s="291"/>
      <c r="J964" s="292"/>
      <c r="K964" s="293"/>
      <c r="L964" s="293"/>
      <c r="M964" s="295" t="str">
        <f t="shared" si="129"/>
        <v/>
      </c>
      <c r="N964" s="296"/>
      <c r="O964" s="297" t="str">
        <f t="shared" si="124"/>
        <v/>
      </c>
      <c r="P964" s="296"/>
      <c r="Q964" s="297" t="str">
        <f t="shared" si="130"/>
        <v/>
      </c>
      <c r="R964" s="297" t="str">
        <f t="shared" si="125"/>
        <v/>
      </c>
      <c r="S964" s="298"/>
      <c r="T964" s="298"/>
      <c r="U964" s="299" t="str">
        <f t="shared" si="131"/>
        <v/>
      </c>
      <c r="V964" s="297" t="str">
        <f t="shared" si="126"/>
        <v/>
      </c>
      <c r="W964" s="300"/>
      <c r="X964" s="301"/>
      <c r="Y964" s="300"/>
      <c r="Z964" s="301"/>
      <c r="AA964" s="300"/>
      <c r="AB964" s="301"/>
      <c r="AC964" s="300"/>
      <c r="AD964" s="300"/>
      <c r="AE964" s="300"/>
      <c r="AF964" s="300"/>
      <c r="AG964" s="300"/>
      <c r="AH964" s="300"/>
      <c r="AI964" s="302" t="str">
        <f t="shared" si="127"/>
        <v/>
      </c>
      <c r="AJ964" s="303" t="str">
        <f ca="1">IFERROR(AVERAGEIFS('Discontinuity Log'!$O$5:$O$5117,'Discontinuity Log'!$A$5:$A$5117,J964,'Discontinuity Log'!$O$5:$O$5117,"&lt;&gt;"),"")</f>
        <v/>
      </c>
      <c r="AK964" s="304" t="str">
        <f t="shared" ca="1" si="128"/>
        <v/>
      </c>
      <c r="AL964" s="446"/>
    </row>
    <row r="965" spans="1:38" ht="19.2" customHeight="1" x14ac:dyDescent="0.3">
      <c r="A965" s="443"/>
      <c r="B965" s="444"/>
      <c r="C965" s="445"/>
      <c r="D965" s="291"/>
      <c r="E965" s="290"/>
      <c r="F965" s="290"/>
      <c r="G965" s="290"/>
      <c r="H965" s="291"/>
      <c r="I965" s="291"/>
      <c r="J965" s="292"/>
      <c r="K965" s="293"/>
      <c r="L965" s="293"/>
      <c r="M965" s="295" t="str">
        <f t="shared" si="129"/>
        <v/>
      </c>
      <c r="N965" s="296"/>
      <c r="O965" s="297" t="str">
        <f t="shared" si="124"/>
        <v/>
      </c>
      <c r="P965" s="296"/>
      <c r="Q965" s="297" t="str">
        <f t="shared" si="130"/>
        <v/>
      </c>
      <c r="R965" s="297" t="str">
        <f t="shared" si="125"/>
        <v/>
      </c>
      <c r="S965" s="298"/>
      <c r="T965" s="298"/>
      <c r="U965" s="299" t="str">
        <f t="shared" si="131"/>
        <v/>
      </c>
      <c r="V965" s="297" t="str">
        <f t="shared" si="126"/>
        <v/>
      </c>
      <c r="W965" s="300"/>
      <c r="X965" s="301"/>
      <c r="Y965" s="300"/>
      <c r="Z965" s="301"/>
      <c r="AA965" s="300"/>
      <c r="AB965" s="301"/>
      <c r="AC965" s="300"/>
      <c r="AD965" s="300"/>
      <c r="AE965" s="300"/>
      <c r="AF965" s="300"/>
      <c r="AG965" s="300"/>
      <c r="AH965" s="300"/>
      <c r="AI965" s="302" t="str">
        <f t="shared" si="127"/>
        <v/>
      </c>
      <c r="AJ965" s="303" t="str">
        <f ca="1">IFERROR(AVERAGEIFS('Discontinuity Log'!$O$5:$O$5117,'Discontinuity Log'!$A$5:$A$5117,J965,'Discontinuity Log'!$O$5:$O$5117,"&lt;&gt;"),"")</f>
        <v/>
      </c>
      <c r="AK965" s="304" t="str">
        <f t="shared" ca="1" si="128"/>
        <v/>
      </c>
      <c r="AL965" s="446"/>
    </row>
    <row r="966" spans="1:38" ht="19.2" customHeight="1" x14ac:dyDescent="0.3">
      <c r="A966" s="443"/>
      <c r="B966" s="444"/>
      <c r="C966" s="445"/>
      <c r="D966" s="291"/>
      <c r="E966" s="290"/>
      <c r="F966" s="290"/>
      <c r="G966" s="290"/>
      <c r="H966" s="291"/>
      <c r="I966" s="291"/>
      <c r="J966" s="292"/>
      <c r="K966" s="293"/>
      <c r="L966" s="293"/>
      <c r="M966" s="295" t="str">
        <f t="shared" si="129"/>
        <v/>
      </c>
      <c r="N966" s="296"/>
      <c r="O966" s="297" t="str">
        <f t="shared" si="124"/>
        <v/>
      </c>
      <c r="P966" s="296"/>
      <c r="Q966" s="297" t="str">
        <f t="shared" si="130"/>
        <v/>
      </c>
      <c r="R966" s="297" t="str">
        <f t="shared" si="125"/>
        <v/>
      </c>
      <c r="S966" s="298"/>
      <c r="T966" s="298"/>
      <c r="U966" s="299" t="str">
        <f t="shared" si="131"/>
        <v/>
      </c>
      <c r="V966" s="297" t="str">
        <f t="shared" si="126"/>
        <v/>
      </c>
      <c r="W966" s="300"/>
      <c r="X966" s="301"/>
      <c r="Y966" s="300"/>
      <c r="Z966" s="301"/>
      <c r="AA966" s="300"/>
      <c r="AB966" s="301"/>
      <c r="AC966" s="300"/>
      <c r="AD966" s="300"/>
      <c r="AE966" s="300"/>
      <c r="AF966" s="300"/>
      <c r="AG966" s="300"/>
      <c r="AH966" s="300"/>
      <c r="AI966" s="302" t="str">
        <f t="shared" si="127"/>
        <v/>
      </c>
      <c r="AJ966" s="303" t="str">
        <f ca="1">IFERROR(AVERAGEIFS('Discontinuity Log'!$O$5:$O$5117,'Discontinuity Log'!$A$5:$A$5117,J966,'Discontinuity Log'!$O$5:$O$5117,"&lt;&gt;"),"")</f>
        <v/>
      </c>
      <c r="AK966" s="304" t="str">
        <f t="shared" ca="1" si="128"/>
        <v/>
      </c>
      <c r="AL966" s="446"/>
    </row>
    <row r="967" spans="1:38" ht="19.2" customHeight="1" x14ac:dyDescent="0.3">
      <c r="A967" s="443"/>
      <c r="B967" s="444"/>
      <c r="C967" s="445"/>
      <c r="D967" s="291"/>
      <c r="E967" s="290"/>
      <c r="F967" s="290"/>
      <c r="G967" s="290"/>
      <c r="H967" s="291"/>
      <c r="I967" s="291"/>
      <c r="J967" s="292"/>
      <c r="K967" s="293"/>
      <c r="L967" s="293"/>
      <c r="M967" s="295" t="str">
        <f t="shared" si="129"/>
        <v/>
      </c>
      <c r="N967" s="296"/>
      <c r="O967" s="297" t="str">
        <f t="shared" si="124"/>
        <v/>
      </c>
      <c r="P967" s="296"/>
      <c r="Q967" s="297" t="str">
        <f t="shared" si="130"/>
        <v/>
      </c>
      <c r="R967" s="297" t="str">
        <f t="shared" si="125"/>
        <v/>
      </c>
      <c r="S967" s="298"/>
      <c r="T967" s="298"/>
      <c r="U967" s="299" t="str">
        <f t="shared" si="131"/>
        <v/>
      </c>
      <c r="V967" s="297" t="str">
        <f t="shared" si="126"/>
        <v/>
      </c>
      <c r="W967" s="300"/>
      <c r="X967" s="301"/>
      <c r="Y967" s="300"/>
      <c r="Z967" s="301"/>
      <c r="AA967" s="300"/>
      <c r="AB967" s="301"/>
      <c r="AC967" s="300"/>
      <c r="AD967" s="300"/>
      <c r="AE967" s="300"/>
      <c r="AF967" s="300"/>
      <c r="AG967" s="300"/>
      <c r="AH967" s="300"/>
      <c r="AI967" s="302" t="str">
        <f t="shared" si="127"/>
        <v/>
      </c>
      <c r="AJ967" s="303" t="str">
        <f ca="1">IFERROR(AVERAGEIFS('Discontinuity Log'!$O$5:$O$5117,'Discontinuity Log'!$A$5:$A$5117,J967,'Discontinuity Log'!$O$5:$O$5117,"&lt;&gt;"),"")</f>
        <v/>
      </c>
      <c r="AK967" s="304" t="str">
        <f t="shared" ca="1" si="128"/>
        <v/>
      </c>
      <c r="AL967" s="446"/>
    </row>
    <row r="968" spans="1:38" ht="19.2" customHeight="1" x14ac:dyDescent="0.3">
      <c r="A968" s="443"/>
      <c r="B968" s="444"/>
      <c r="C968" s="445"/>
      <c r="D968" s="291"/>
      <c r="E968" s="290"/>
      <c r="F968" s="290"/>
      <c r="G968" s="290"/>
      <c r="H968" s="291"/>
      <c r="I968" s="291"/>
      <c r="J968" s="292"/>
      <c r="K968" s="293"/>
      <c r="L968" s="293"/>
      <c r="M968" s="295" t="str">
        <f t="shared" si="129"/>
        <v/>
      </c>
      <c r="N968" s="296"/>
      <c r="O968" s="297" t="str">
        <f t="shared" si="124"/>
        <v/>
      </c>
      <c r="P968" s="296"/>
      <c r="Q968" s="297" t="str">
        <f t="shared" si="130"/>
        <v/>
      </c>
      <c r="R968" s="297" t="str">
        <f t="shared" si="125"/>
        <v/>
      </c>
      <c r="S968" s="298"/>
      <c r="T968" s="298"/>
      <c r="U968" s="299" t="str">
        <f t="shared" si="131"/>
        <v/>
      </c>
      <c r="V968" s="297" t="str">
        <f t="shared" si="126"/>
        <v/>
      </c>
      <c r="W968" s="300"/>
      <c r="X968" s="301"/>
      <c r="Y968" s="300"/>
      <c r="Z968" s="301"/>
      <c r="AA968" s="300"/>
      <c r="AB968" s="301"/>
      <c r="AC968" s="300"/>
      <c r="AD968" s="300"/>
      <c r="AE968" s="300"/>
      <c r="AF968" s="300"/>
      <c r="AG968" s="300"/>
      <c r="AH968" s="300"/>
      <c r="AI968" s="302" t="str">
        <f t="shared" si="127"/>
        <v/>
      </c>
      <c r="AJ968" s="303" t="str">
        <f ca="1">IFERROR(AVERAGEIFS('Discontinuity Log'!$O$5:$O$5117,'Discontinuity Log'!$A$5:$A$5117,J968,'Discontinuity Log'!$O$5:$O$5117,"&lt;&gt;"),"")</f>
        <v/>
      </c>
      <c r="AK968" s="304" t="str">
        <f t="shared" ca="1" si="128"/>
        <v/>
      </c>
      <c r="AL968" s="446"/>
    </row>
    <row r="969" spans="1:38" ht="19.2" customHeight="1" x14ac:dyDescent="0.3">
      <c r="A969" s="443"/>
      <c r="B969" s="444"/>
      <c r="C969" s="445"/>
      <c r="D969" s="291"/>
      <c r="E969" s="290"/>
      <c r="F969" s="290"/>
      <c r="G969" s="290"/>
      <c r="H969" s="291"/>
      <c r="I969" s="291"/>
      <c r="J969" s="292"/>
      <c r="K969" s="293"/>
      <c r="L969" s="293"/>
      <c r="M969" s="295" t="str">
        <f t="shared" si="129"/>
        <v/>
      </c>
      <c r="N969" s="296"/>
      <c r="O969" s="297" t="str">
        <f t="shared" si="124"/>
        <v/>
      </c>
      <c r="P969" s="296"/>
      <c r="Q969" s="297" t="str">
        <f t="shared" si="130"/>
        <v/>
      </c>
      <c r="R969" s="297" t="str">
        <f t="shared" si="125"/>
        <v/>
      </c>
      <c r="S969" s="298"/>
      <c r="T969" s="298"/>
      <c r="U969" s="299" t="str">
        <f t="shared" si="131"/>
        <v/>
      </c>
      <c r="V969" s="297" t="str">
        <f t="shared" si="126"/>
        <v/>
      </c>
      <c r="W969" s="300"/>
      <c r="X969" s="301"/>
      <c r="Y969" s="300"/>
      <c r="Z969" s="301"/>
      <c r="AA969" s="300"/>
      <c r="AB969" s="301"/>
      <c r="AC969" s="300"/>
      <c r="AD969" s="300"/>
      <c r="AE969" s="300"/>
      <c r="AF969" s="300"/>
      <c r="AG969" s="300"/>
      <c r="AH969" s="300"/>
      <c r="AI969" s="302" t="str">
        <f t="shared" si="127"/>
        <v/>
      </c>
      <c r="AJ969" s="303" t="str">
        <f ca="1">IFERROR(AVERAGEIFS('Discontinuity Log'!$O$5:$O$5117,'Discontinuity Log'!$A$5:$A$5117,J969,'Discontinuity Log'!$O$5:$O$5117,"&lt;&gt;"),"")</f>
        <v/>
      </c>
      <c r="AK969" s="304" t="str">
        <f t="shared" ca="1" si="128"/>
        <v/>
      </c>
      <c r="AL969" s="446"/>
    </row>
    <row r="970" spans="1:38" ht="19.2" customHeight="1" x14ac:dyDescent="0.3">
      <c r="A970" s="443"/>
      <c r="B970" s="444"/>
      <c r="C970" s="445"/>
      <c r="D970" s="291"/>
      <c r="E970" s="290"/>
      <c r="F970" s="290"/>
      <c r="G970" s="290"/>
      <c r="H970" s="291"/>
      <c r="I970" s="291"/>
      <c r="J970" s="292"/>
      <c r="K970" s="293"/>
      <c r="L970" s="293"/>
      <c r="M970" s="295" t="str">
        <f t="shared" si="129"/>
        <v/>
      </c>
      <c r="N970" s="296"/>
      <c r="O970" s="297" t="str">
        <f t="shared" si="124"/>
        <v/>
      </c>
      <c r="P970" s="296"/>
      <c r="Q970" s="297" t="str">
        <f t="shared" si="130"/>
        <v/>
      </c>
      <c r="R970" s="297" t="str">
        <f t="shared" si="125"/>
        <v/>
      </c>
      <c r="S970" s="298"/>
      <c r="T970" s="298"/>
      <c r="U970" s="299" t="str">
        <f t="shared" si="131"/>
        <v/>
      </c>
      <c r="V970" s="297" t="str">
        <f t="shared" si="126"/>
        <v/>
      </c>
      <c r="W970" s="300"/>
      <c r="X970" s="301"/>
      <c r="Y970" s="300"/>
      <c r="Z970" s="301"/>
      <c r="AA970" s="300"/>
      <c r="AB970" s="301"/>
      <c r="AC970" s="300"/>
      <c r="AD970" s="300"/>
      <c r="AE970" s="300"/>
      <c r="AF970" s="300"/>
      <c r="AG970" s="300"/>
      <c r="AH970" s="300"/>
      <c r="AI970" s="302" t="str">
        <f t="shared" si="127"/>
        <v/>
      </c>
      <c r="AJ970" s="303" t="str">
        <f ca="1">IFERROR(AVERAGEIFS('Discontinuity Log'!$O$5:$O$5117,'Discontinuity Log'!$A$5:$A$5117,J970,'Discontinuity Log'!$O$5:$O$5117,"&lt;&gt;"),"")</f>
        <v/>
      </c>
      <c r="AK970" s="304" t="str">
        <f t="shared" ca="1" si="128"/>
        <v/>
      </c>
      <c r="AL970" s="446"/>
    </row>
    <row r="971" spans="1:38" ht="19.2" customHeight="1" x14ac:dyDescent="0.3">
      <c r="A971" s="443"/>
      <c r="B971" s="444"/>
      <c r="C971" s="445"/>
      <c r="D971" s="291"/>
      <c r="E971" s="290"/>
      <c r="F971" s="290"/>
      <c r="G971" s="290"/>
      <c r="H971" s="291"/>
      <c r="I971" s="291"/>
      <c r="J971" s="292"/>
      <c r="K971" s="293"/>
      <c r="L971" s="293"/>
      <c r="M971" s="295" t="str">
        <f t="shared" si="129"/>
        <v/>
      </c>
      <c r="N971" s="296"/>
      <c r="O971" s="297" t="str">
        <f t="shared" si="124"/>
        <v/>
      </c>
      <c r="P971" s="296"/>
      <c r="Q971" s="297" t="str">
        <f t="shared" si="130"/>
        <v/>
      </c>
      <c r="R971" s="297" t="str">
        <f t="shared" si="125"/>
        <v/>
      </c>
      <c r="S971" s="298"/>
      <c r="T971" s="298"/>
      <c r="U971" s="299" t="str">
        <f t="shared" si="131"/>
        <v/>
      </c>
      <c r="V971" s="297" t="str">
        <f t="shared" si="126"/>
        <v/>
      </c>
      <c r="W971" s="300"/>
      <c r="X971" s="301"/>
      <c r="Y971" s="300"/>
      <c r="Z971" s="301"/>
      <c r="AA971" s="300"/>
      <c r="AB971" s="301"/>
      <c r="AC971" s="300"/>
      <c r="AD971" s="300"/>
      <c r="AE971" s="300"/>
      <c r="AF971" s="300"/>
      <c r="AG971" s="300"/>
      <c r="AH971" s="300"/>
      <c r="AI971" s="302" t="str">
        <f t="shared" si="127"/>
        <v/>
      </c>
      <c r="AJ971" s="303" t="str">
        <f ca="1">IFERROR(AVERAGEIFS('Discontinuity Log'!$O$5:$O$5117,'Discontinuity Log'!$A$5:$A$5117,J971,'Discontinuity Log'!$O$5:$O$5117,"&lt;&gt;"),"")</f>
        <v/>
      </c>
      <c r="AK971" s="304" t="str">
        <f t="shared" ca="1" si="128"/>
        <v/>
      </c>
      <c r="AL971" s="446"/>
    </row>
    <row r="972" spans="1:38" ht="19.2" customHeight="1" x14ac:dyDescent="0.3">
      <c r="A972" s="443"/>
      <c r="B972" s="444"/>
      <c r="C972" s="445"/>
      <c r="D972" s="291"/>
      <c r="E972" s="290"/>
      <c r="F972" s="290"/>
      <c r="G972" s="290"/>
      <c r="H972" s="291"/>
      <c r="I972" s="291"/>
      <c r="J972" s="292"/>
      <c r="K972" s="293"/>
      <c r="L972" s="293"/>
      <c r="M972" s="295" t="str">
        <f t="shared" si="129"/>
        <v/>
      </c>
      <c r="N972" s="296"/>
      <c r="O972" s="297" t="str">
        <f t="shared" si="124"/>
        <v/>
      </c>
      <c r="P972" s="296"/>
      <c r="Q972" s="297" t="str">
        <f t="shared" si="130"/>
        <v/>
      </c>
      <c r="R972" s="297" t="str">
        <f t="shared" si="125"/>
        <v/>
      </c>
      <c r="S972" s="298"/>
      <c r="T972" s="298"/>
      <c r="U972" s="299" t="str">
        <f t="shared" si="131"/>
        <v/>
      </c>
      <c r="V972" s="297" t="str">
        <f t="shared" si="126"/>
        <v/>
      </c>
      <c r="W972" s="300"/>
      <c r="X972" s="301"/>
      <c r="Y972" s="300"/>
      <c r="Z972" s="301"/>
      <c r="AA972" s="300"/>
      <c r="AB972" s="301"/>
      <c r="AC972" s="300"/>
      <c r="AD972" s="300"/>
      <c r="AE972" s="300"/>
      <c r="AF972" s="300"/>
      <c r="AG972" s="300"/>
      <c r="AH972" s="300"/>
      <c r="AI972" s="302" t="str">
        <f t="shared" si="127"/>
        <v/>
      </c>
      <c r="AJ972" s="303" t="str">
        <f ca="1">IFERROR(AVERAGEIFS('Discontinuity Log'!$O$5:$O$5117,'Discontinuity Log'!$A$5:$A$5117,J972,'Discontinuity Log'!$O$5:$O$5117,"&lt;&gt;"),"")</f>
        <v/>
      </c>
      <c r="AK972" s="304" t="str">
        <f t="shared" ca="1" si="128"/>
        <v/>
      </c>
      <c r="AL972" s="446"/>
    </row>
    <row r="973" spans="1:38" ht="19.2" customHeight="1" x14ac:dyDescent="0.3">
      <c r="A973" s="443"/>
      <c r="B973" s="444"/>
      <c r="C973" s="445"/>
      <c r="D973" s="291"/>
      <c r="E973" s="290"/>
      <c r="F973" s="290"/>
      <c r="G973" s="290"/>
      <c r="H973" s="291"/>
      <c r="I973" s="291"/>
      <c r="J973" s="292"/>
      <c r="K973" s="293"/>
      <c r="L973" s="293"/>
      <c r="M973" s="295" t="str">
        <f t="shared" si="129"/>
        <v/>
      </c>
      <c r="N973" s="296"/>
      <c r="O973" s="297" t="str">
        <f t="shared" si="124"/>
        <v/>
      </c>
      <c r="P973" s="296"/>
      <c r="Q973" s="297" t="str">
        <f t="shared" si="130"/>
        <v/>
      </c>
      <c r="R973" s="297" t="str">
        <f t="shared" si="125"/>
        <v/>
      </c>
      <c r="S973" s="298"/>
      <c r="T973" s="298"/>
      <c r="U973" s="299" t="str">
        <f t="shared" si="131"/>
        <v/>
      </c>
      <c r="V973" s="297" t="str">
        <f t="shared" si="126"/>
        <v/>
      </c>
      <c r="W973" s="300"/>
      <c r="X973" s="301"/>
      <c r="Y973" s="300"/>
      <c r="Z973" s="301"/>
      <c r="AA973" s="300"/>
      <c r="AB973" s="301"/>
      <c r="AC973" s="300"/>
      <c r="AD973" s="300"/>
      <c r="AE973" s="300"/>
      <c r="AF973" s="300"/>
      <c r="AG973" s="300"/>
      <c r="AH973" s="300"/>
      <c r="AI973" s="302" t="str">
        <f t="shared" si="127"/>
        <v/>
      </c>
      <c r="AJ973" s="303" t="str">
        <f ca="1">IFERROR(AVERAGEIFS('Discontinuity Log'!$O$5:$O$5117,'Discontinuity Log'!$A$5:$A$5117,J973,'Discontinuity Log'!$O$5:$O$5117,"&lt;&gt;"),"")</f>
        <v/>
      </c>
      <c r="AK973" s="304" t="str">
        <f t="shared" ca="1" si="128"/>
        <v/>
      </c>
      <c r="AL973" s="446"/>
    </row>
    <row r="974" spans="1:38" ht="19.2" customHeight="1" x14ac:dyDescent="0.3">
      <c r="A974" s="443"/>
      <c r="B974" s="444"/>
      <c r="C974" s="445"/>
      <c r="D974" s="291"/>
      <c r="E974" s="290"/>
      <c r="F974" s="290"/>
      <c r="G974" s="290"/>
      <c r="H974" s="291"/>
      <c r="I974" s="291"/>
      <c r="J974" s="292"/>
      <c r="K974" s="293"/>
      <c r="L974" s="293"/>
      <c r="M974" s="295" t="str">
        <f t="shared" si="129"/>
        <v/>
      </c>
      <c r="N974" s="296"/>
      <c r="O974" s="297" t="str">
        <f t="shared" si="124"/>
        <v/>
      </c>
      <c r="P974" s="296"/>
      <c r="Q974" s="297" t="str">
        <f t="shared" si="130"/>
        <v/>
      </c>
      <c r="R974" s="297" t="str">
        <f t="shared" si="125"/>
        <v/>
      </c>
      <c r="S974" s="298"/>
      <c r="T974" s="298"/>
      <c r="U974" s="299" t="str">
        <f t="shared" si="131"/>
        <v/>
      </c>
      <c r="V974" s="297" t="str">
        <f t="shared" si="126"/>
        <v/>
      </c>
      <c r="W974" s="300"/>
      <c r="X974" s="301"/>
      <c r="Y974" s="300"/>
      <c r="Z974" s="301"/>
      <c r="AA974" s="300"/>
      <c r="AB974" s="301"/>
      <c r="AC974" s="300"/>
      <c r="AD974" s="300"/>
      <c r="AE974" s="300"/>
      <c r="AF974" s="300"/>
      <c r="AG974" s="300"/>
      <c r="AH974" s="300"/>
      <c r="AI974" s="302" t="str">
        <f t="shared" si="127"/>
        <v/>
      </c>
      <c r="AJ974" s="303" t="str">
        <f ca="1">IFERROR(AVERAGEIFS('Discontinuity Log'!$O$5:$O$5117,'Discontinuity Log'!$A$5:$A$5117,J974,'Discontinuity Log'!$O$5:$O$5117,"&lt;&gt;"),"")</f>
        <v/>
      </c>
      <c r="AK974" s="304" t="str">
        <f t="shared" ca="1" si="128"/>
        <v/>
      </c>
      <c r="AL974" s="446"/>
    </row>
    <row r="975" spans="1:38" ht="19.2" customHeight="1" x14ac:dyDescent="0.3">
      <c r="A975" s="443"/>
      <c r="B975" s="444"/>
      <c r="C975" s="445"/>
      <c r="D975" s="291"/>
      <c r="E975" s="290"/>
      <c r="F975" s="290"/>
      <c r="G975" s="290"/>
      <c r="H975" s="291"/>
      <c r="I975" s="291"/>
      <c r="J975" s="292"/>
      <c r="K975" s="293"/>
      <c r="L975" s="293"/>
      <c r="M975" s="295" t="str">
        <f t="shared" si="129"/>
        <v/>
      </c>
      <c r="N975" s="296"/>
      <c r="O975" s="297" t="str">
        <f t="shared" si="124"/>
        <v/>
      </c>
      <c r="P975" s="296"/>
      <c r="Q975" s="297" t="str">
        <f t="shared" si="130"/>
        <v/>
      </c>
      <c r="R975" s="297" t="str">
        <f t="shared" si="125"/>
        <v/>
      </c>
      <c r="S975" s="298"/>
      <c r="T975" s="298"/>
      <c r="U975" s="299" t="str">
        <f t="shared" si="131"/>
        <v/>
      </c>
      <c r="V975" s="297" t="str">
        <f t="shared" si="126"/>
        <v/>
      </c>
      <c r="W975" s="300"/>
      <c r="X975" s="301"/>
      <c r="Y975" s="300"/>
      <c r="Z975" s="301"/>
      <c r="AA975" s="300"/>
      <c r="AB975" s="301"/>
      <c r="AC975" s="300"/>
      <c r="AD975" s="300"/>
      <c r="AE975" s="300"/>
      <c r="AF975" s="300"/>
      <c r="AG975" s="300"/>
      <c r="AH975" s="300"/>
      <c r="AI975" s="302" t="str">
        <f t="shared" si="127"/>
        <v/>
      </c>
      <c r="AJ975" s="303" t="str">
        <f ca="1">IFERROR(AVERAGEIFS('Discontinuity Log'!$O$5:$O$5117,'Discontinuity Log'!$A$5:$A$5117,J975,'Discontinuity Log'!$O$5:$O$5117,"&lt;&gt;"),"")</f>
        <v/>
      </c>
      <c r="AK975" s="304" t="str">
        <f t="shared" ca="1" si="128"/>
        <v/>
      </c>
      <c r="AL975" s="446"/>
    </row>
    <row r="976" spans="1:38" ht="19.2" customHeight="1" x14ac:dyDescent="0.3">
      <c r="A976" s="443"/>
      <c r="B976" s="444"/>
      <c r="C976" s="445"/>
      <c r="D976" s="291"/>
      <c r="E976" s="290"/>
      <c r="F976" s="290"/>
      <c r="G976" s="290"/>
      <c r="H976" s="291"/>
      <c r="I976" s="291"/>
      <c r="J976" s="292"/>
      <c r="K976" s="293"/>
      <c r="L976" s="293"/>
      <c r="M976" s="295" t="str">
        <f t="shared" si="129"/>
        <v/>
      </c>
      <c r="N976" s="296"/>
      <c r="O976" s="297" t="str">
        <f t="shared" si="124"/>
        <v/>
      </c>
      <c r="P976" s="296"/>
      <c r="Q976" s="297" t="str">
        <f t="shared" si="130"/>
        <v/>
      </c>
      <c r="R976" s="297" t="str">
        <f t="shared" si="125"/>
        <v/>
      </c>
      <c r="S976" s="298"/>
      <c r="T976" s="298"/>
      <c r="U976" s="299" t="str">
        <f t="shared" si="131"/>
        <v/>
      </c>
      <c r="V976" s="297" t="str">
        <f t="shared" si="126"/>
        <v/>
      </c>
      <c r="W976" s="300"/>
      <c r="X976" s="301"/>
      <c r="Y976" s="300"/>
      <c r="Z976" s="301"/>
      <c r="AA976" s="300"/>
      <c r="AB976" s="301"/>
      <c r="AC976" s="300"/>
      <c r="AD976" s="300"/>
      <c r="AE976" s="300"/>
      <c r="AF976" s="300"/>
      <c r="AG976" s="300"/>
      <c r="AH976" s="300"/>
      <c r="AI976" s="302" t="str">
        <f t="shared" si="127"/>
        <v/>
      </c>
      <c r="AJ976" s="303" t="str">
        <f ca="1">IFERROR(AVERAGEIFS('Discontinuity Log'!$O$5:$O$5117,'Discontinuity Log'!$A$5:$A$5117,J976,'Discontinuity Log'!$O$5:$O$5117,"&lt;&gt;"),"")</f>
        <v/>
      </c>
      <c r="AK976" s="304" t="str">
        <f t="shared" ca="1" si="128"/>
        <v/>
      </c>
      <c r="AL976" s="446"/>
    </row>
    <row r="977" spans="1:38" ht="19.2" customHeight="1" x14ac:dyDescent="0.3">
      <c r="A977" s="443"/>
      <c r="B977" s="444"/>
      <c r="C977" s="445"/>
      <c r="D977" s="291"/>
      <c r="E977" s="290"/>
      <c r="F977" s="290"/>
      <c r="G977" s="290"/>
      <c r="H977" s="291"/>
      <c r="I977" s="291"/>
      <c r="J977" s="292"/>
      <c r="K977" s="293"/>
      <c r="L977" s="293"/>
      <c r="M977" s="295" t="str">
        <f t="shared" si="129"/>
        <v/>
      </c>
      <c r="N977" s="296"/>
      <c r="O977" s="297" t="str">
        <f t="shared" si="124"/>
        <v/>
      </c>
      <c r="P977" s="296"/>
      <c r="Q977" s="297" t="str">
        <f t="shared" si="130"/>
        <v/>
      </c>
      <c r="R977" s="297" t="str">
        <f t="shared" si="125"/>
        <v/>
      </c>
      <c r="S977" s="298"/>
      <c r="T977" s="298"/>
      <c r="U977" s="299" t="str">
        <f t="shared" si="131"/>
        <v/>
      </c>
      <c r="V977" s="297" t="str">
        <f t="shared" si="126"/>
        <v/>
      </c>
      <c r="W977" s="300"/>
      <c r="X977" s="301"/>
      <c r="Y977" s="300"/>
      <c r="Z977" s="301"/>
      <c r="AA977" s="300"/>
      <c r="AB977" s="301"/>
      <c r="AC977" s="300"/>
      <c r="AD977" s="300"/>
      <c r="AE977" s="300"/>
      <c r="AF977" s="300"/>
      <c r="AG977" s="300"/>
      <c r="AH977" s="300"/>
      <c r="AI977" s="302" t="str">
        <f t="shared" si="127"/>
        <v/>
      </c>
      <c r="AJ977" s="303" t="str">
        <f ca="1">IFERROR(AVERAGEIFS('Discontinuity Log'!$O$5:$O$5117,'Discontinuity Log'!$A$5:$A$5117,J977,'Discontinuity Log'!$O$5:$O$5117,"&lt;&gt;"),"")</f>
        <v/>
      </c>
      <c r="AK977" s="304" t="str">
        <f t="shared" ca="1" si="128"/>
        <v/>
      </c>
      <c r="AL977" s="446"/>
    </row>
    <row r="978" spans="1:38" ht="19.2" customHeight="1" x14ac:dyDescent="0.3">
      <c r="A978" s="443"/>
      <c r="B978" s="444"/>
      <c r="C978" s="445"/>
      <c r="D978" s="291"/>
      <c r="E978" s="290"/>
      <c r="F978" s="290"/>
      <c r="G978" s="290"/>
      <c r="H978" s="291"/>
      <c r="I978" s="291"/>
      <c r="J978" s="292"/>
      <c r="K978" s="293"/>
      <c r="L978" s="293"/>
      <c r="M978" s="295" t="str">
        <f t="shared" si="129"/>
        <v/>
      </c>
      <c r="N978" s="296"/>
      <c r="O978" s="297" t="str">
        <f t="shared" si="124"/>
        <v/>
      </c>
      <c r="P978" s="296"/>
      <c r="Q978" s="297" t="str">
        <f t="shared" si="130"/>
        <v/>
      </c>
      <c r="R978" s="297" t="str">
        <f t="shared" si="125"/>
        <v/>
      </c>
      <c r="S978" s="298"/>
      <c r="T978" s="298"/>
      <c r="U978" s="299" t="str">
        <f t="shared" si="131"/>
        <v/>
      </c>
      <c r="V978" s="297" t="str">
        <f t="shared" si="126"/>
        <v/>
      </c>
      <c r="W978" s="300"/>
      <c r="X978" s="301"/>
      <c r="Y978" s="300"/>
      <c r="Z978" s="301"/>
      <c r="AA978" s="300"/>
      <c r="AB978" s="301"/>
      <c r="AC978" s="300"/>
      <c r="AD978" s="300"/>
      <c r="AE978" s="300"/>
      <c r="AF978" s="300"/>
      <c r="AG978" s="300"/>
      <c r="AH978" s="300"/>
      <c r="AI978" s="302" t="str">
        <f t="shared" si="127"/>
        <v/>
      </c>
      <c r="AJ978" s="303" t="str">
        <f ca="1">IFERROR(AVERAGEIFS('Discontinuity Log'!$O$5:$O$5117,'Discontinuity Log'!$A$5:$A$5117,J978,'Discontinuity Log'!$O$5:$O$5117,"&lt;&gt;"),"")</f>
        <v/>
      </c>
      <c r="AK978" s="304" t="str">
        <f t="shared" ca="1" si="128"/>
        <v/>
      </c>
      <c r="AL978" s="446"/>
    </row>
    <row r="979" spans="1:38" ht="19.2" customHeight="1" x14ac:dyDescent="0.3">
      <c r="A979" s="443"/>
      <c r="B979" s="444"/>
      <c r="C979" s="445"/>
      <c r="D979" s="291"/>
      <c r="E979" s="290"/>
      <c r="F979" s="290"/>
      <c r="G979" s="290"/>
      <c r="H979" s="291"/>
      <c r="I979" s="291"/>
      <c r="J979" s="292"/>
      <c r="K979" s="293"/>
      <c r="L979" s="293"/>
      <c r="M979" s="295" t="str">
        <f t="shared" si="129"/>
        <v/>
      </c>
      <c r="N979" s="296"/>
      <c r="O979" s="297" t="str">
        <f t="shared" si="124"/>
        <v/>
      </c>
      <c r="P979" s="296"/>
      <c r="Q979" s="297" t="str">
        <f t="shared" si="130"/>
        <v/>
      </c>
      <c r="R979" s="297" t="str">
        <f t="shared" si="125"/>
        <v/>
      </c>
      <c r="S979" s="298"/>
      <c r="T979" s="298"/>
      <c r="U979" s="299" t="str">
        <f t="shared" si="131"/>
        <v/>
      </c>
      <c r="V979" s="297" t="str">
        <f t="shared" si="126"/>
        <v/>
      </c>
      <c r="W979" s="300"/>
      <c r="X979" s="301"/>
      <c r="Y979" s="300"/>
      <c r="Z979" s="301"/>
      <c r="AA979" s="300"/>
      <c r="AB979" s="301"/>
      <c r="AC979" s="300"/>
      <c r="AD979" s="300"/>
      <c r="AE979" s="300"/>
      <c r="AF979" s="300"/>
      <c r="AG979" s="300"/>
      <c r="AH979" s="300"/>
      <c r="AI979" s="302" t="str">
        <f t="shared" si="127"/>
        <v/>
      </c>
      <c r="AJ979" s="303" t="str">
        <f ca="1">IFERROR(AVERAGEIFS('Discontinuity Log'!$O$5:$O$5117,'Discontinuity Log'!$A$5:$A$5117,J979,'Discontinuity Log'!$O$5:$O$5117,"&lt;&gt;"),"")</f>
        <v/>
      </c>
      <c r="AK979" s="304" t="str">
        <f t="shared" ca="1" si="128"/>
        <v/>
      </c>
      <c r="AL979" s="446"/>
    </row>
    <row r="980" spans="1:38" ht="19.2" customHeight="1" x14ac:dyDescent="0.3">
      <c r="A980" s="443"/>
      <c r="B980" s="444"/>
      <c r="C980" s="445"/>
      <c r="D980" s="291"/>
      <c r="E980" s="290"/>
      <c r="F980" s="290"/>
      <c r="G980" s="290"/>
      <c r="H980" s="291"/>
      <c r="I980" s="291"/>
      <c r="J980" s="292"/>
      <c r="K980" s="293"/>
      <c r="L980" s="293"/>
      <c r="M980" s="295" t="str">
        <f t="shared" si="129"/>
        <v/>
      </c>
      <c r="N980" s="296"/>
      <c r="O980" s="297" t="str">
        <f t="shared" si="124"/>
        <v/>
      </c>
      <c r="P980" s="296"/>
      <c r="Q980" s="297" t="str">
        <f t="shared" si="130"/>
        <v/>
      </c>
      <c r="R980" s="297" t="str">
        <f t="shared" si="125"/>
        <v/>
      </c>
      <c r="S980" s="298"/>
      <c r="T980" s="298"/>
      <c r="U980" s="299" t="str">
        <f t="shared" si="131"/>
        <v/>
      </c>
      <c r="V980" s="297" t="str">
        <f t="shared" si="126"/>
        <v/>
      </c>
      <c r="W980" s="300"/>
      <c r="X980" s="301"/>
      <c r="Y980" s="300"/>
      <c r="Z980" s="301"/>
      <c r="AA980" s="300"/>
      <c r="AB980" s="301"/>
      <c r="AC980" s="300"/>
      <c r="AD980" s="300"/>
      <c r="AE980" s="300"/>
      <c r="AF980" s="300"/>
      <c r="AG980" s="300"/>
      <c r="AH980" s="300"/>
      <c r="AI980" s="302" t="str">
        <f t="shared" si="127"/>
        <v/>
      </c>
      <c r="AJ980" s="303" t="str">
        <f ca="1">IFERROR(AVERAGEIFS('Discontinuity Log'!$O$5:$O$5117,'Discontinuity Log'!$A$5:$A$5117,J980,'Discontinuity Log'!$O$5:$O$5117,"&lt;&gt;"),"")</f>
        <v/>
      </c>
      <c r="AK980" s="304" t="str">
        <f t="shared" ca="1" si="128"/>
        <v/>
      </c>
      <c r="AL980" s="446"/>
    </row>
    <row r="981" spans="1:38" ht="19.2" customHeight="1" x14ac:dyDescent="0.3">
      <c r="A981" s="443"/>
      <c r="B981" s="444"/>
      <c r="C981" s="445"/>
      <c r="D981" s="291"/>
      <c r="E981" s="290"/>
      <c r="F981" s="290"/>
      <c r="G981" s="290"/>
      <c r="H981" s="291"/>
      <c r="I981" s="291"/>
      <c r="J981" s="292"/>
      <c r="K981" s="293"/>
      <c r="L981" s="293"/>
      <c r="M981" s="295" t="str">
        <f t="shared" si="129"/>
        <v/>
      </c>
      <c r="N981" s="296"/>
      <c r="O981" s="297" t="str">
        <f t="shared" si="124"/>
        <v/>
      </c>
      <c r="P981" s="296"/>
      <c r="Q981" s="297" t="str">
        <f t="shared" si="130"/>
        <v/>
      </c>
      <c r="R981" s="297" t="str">
        <f t="shared" si="125"/>
        <v/>
      </c>
      <c r="S981" s="298"/>
      <c r="T981" s="298"/>
      <c r="U981" s="299" t="str">
        <f t="shared" si="131"/>
        <v/>
      </c>
      <c r="V981" s="297" t="str">
        <f t="shared" si="126"/>
        <v/>
      </c>
      <c r="W981" s="300"/>
      <c r="X981" s="301"/>
      <c r="Y981" s="300"/>
      <c r="Z981" s="301"/>
      <c r="AA981" s="300"/>
      <c r="AB981" s="301"/>
      <c r="AC981" s="300"/>
      <c r="AD981" s="300"/>
      <c r="AE981" s="300"/>
      <c r="AF981" s="300"/>
      <c r="AG981" s="300"/>
      <c r="AH981" s="300"/>
      <c r="AI981" s="302" t="str">
        <f t="shared" si="127"/>
        <v/>
      </c>
      <c r="AJ981" s="303" t="str">
        <f ca="1">IFERROR(AVERAGEIFS('Discontinuity Log'!$O$5:$O$5117,'Discontinuity Log'!$A$5:$A$5117,J981,'Discontinuity Log'!$O$5:$O$5117,"&lt;&gt;"),"")</f>
        <v/>
      </c>
      <c r="AK981" s="304" t="str">
        <f t="shared" ca="1" si="128"/>
        <v/>
      </c>
      <c r="AL981" s="446"/>
    </row>
    <row r="982" spans="1:38" ht="19.2" customHeight="1" x14ac:dyDescent="0.3">
      <c r="A982" s="443"/>
      <c r="B982" s="444"/>
      <c r="C982" s="445"/>
      <c r="D982" s="291"/>
      <c r="E982" s="290"/>
      <c r="F982" s="290"/>
      <c r="G982" s="290"/>
      <c r="H982" s="291"/>
      <c r="I982" s="291"/>
      <c r="J982" s="292"/>
      <c r="K982" s="293"/>
      <c r="L982" s="293"/>
      <c r="M982" s="295" t="str">
        <f t="shared" si="129"/>
        <v/>
      </c>
      <c r="N982" s="296"/>
      <c r="O982" s="297" t="str">
        <f t="shared" si="124"/>
        <v/>
      </c>
      <c r="P982" s="296"/>
      <c r="Q982" s="297" t="str">
        <f t="shared" si="130"/>
        <v/>
      </c>
      <c r="R982" s="297" t="str">
        <f t="shared" si="125"/>
        <v/>
      </c>
      <c r="S982" s="298"/>
      <c r="T982" s="298"/>
      <c r="U982" s="299" t="str">
        <f t="shared" si="131"/>
        <v/>
      </c>
      <c r="V982" s="297" t="str">
        <f t="shared" si="126"/>
        <v/>
      </c>
      <c r="W982" s="300"/>
      <c r="X982" s="301"/>
      <c r="Y982" s="300"/>
      <c r="Z982" s="301"/>
      <c r="AA982" s="300"/>
      <c r="AB982" s="301"/>
      <c r="AC982" s="300"/>
      <c r="AD982" s="300"/>
      <c r="AE982" s="300"/>
      <c r="AF982" s="300"/>
      <c r="AG982" s="300"/>
      <c r="AH982" s="300"/>
      <c r="AI982" s="302" t="str">
        <f t="shared" si="127"/>
        <v/>
      </c>
      <c r="AJ982" s="303" t="str">
        <f ca="1">IFERROR(AVERAGEIFS('Discontinuity Log'!$O$5:$O$5117,'Discontinuity Log'!$A$5:$A$5117,J982,'Discontinuity Log'!$O$5:$O$5117,"&lt;&gt;"),"")</f>
        <v/>
      </c>
      <c r="AK982" s="304" t="str">
        <f t="shared" ca="1" si="128"/>
        <v/>
      </c>
      <c r="AL982" s="446"/>
    </row>
    <row r="983" spans="1:38" ht="19.2" customHeight="1" x14ac:dyDescent="0.3">
      <c r="A983" s="443"/>
      <c r="B983" s="444"/>
      <c r="C983" s="445"/>
      <c r="D983" s="291"/>
      <c r="E983" s="290"/>
      <c r="F983" s="290"/>
      <c r="G983" s="290"/>
      <c r="H983" s="291"/>
      <c r="I983" s="291"/>
      <c r="J983" s="292"/>
      <c r="K983" s="293"/>
      <c r="L983" s="293"/>
      <c r="M983" s="295" t="str">
        <f t="shared" si="129"/>
        <v/>
      </c>
      <c r="N983" s="296"/>
      <c r="O983" s="297" t="str">
        <f t="shared" si="124"/>
        <v/>
      </c>
      <c r="P983" s="296"/>
      <c r="Q983" s="297" t="str">
        <f t="shared" si="130"/>
        <v/>
      </c>
      <c r="R983" s="297" t="str">
        <f t="shared" si="125"/>
        <v/>
      </c>
      <c r="S983" s="298"/>
      <c r="T983" s="298"/>
      <c r="U983" s="299" t="str">
        <f t="shared" si="131"/>
        <v/>
      </c>
      <c r="V983" s="297" t="str">
        <f t="shared" si="126"/>
        <v/>
      </c>
      <c r="W983" s="300"/>
      <c r="X983" s="301"/>
      <c r="Y983" s="300"/>
      <c r="Z983" s="301"/>
      <c r="AA983" s="300"/>
      <c r="AB983" s="301"/>
      <c r="AC983" s="300"/>
      <c r="AD983" s="300"/>
      <c r="AE983" s="300"/>
      <c r="AF983" s="300"/>
      <c r="AG983" s="300"/>
      <c r="AH983" s="300"/>
      <c r="AI983" s="302" t="str">
        <f t="shared" si="127"/>
        <v/>
      </c>
      <c r="AJ983" s="303" t="str">
        <f ca="1">IFERROR(AVERAGEIFS('Discontinuity Log'!$O$5:$O$5117,'Discontinuity Log'!$A$5:$A$5117,J983,'Discontinuity Log'!$O$5:$O$5117,"&lt;&gt;"),"")</f>
        <v/>
      </c>
      <c r="AK983" s="304" t="str">
        <f t="shared" ca="1" si="128"/>
        <v/>
      </c>
      <c r="AL983" s="446"/>
    </row>
    <row r="984" spans="1:38" ht="19.2" customHeight="1" x14ac:dyDescent="0.3">
      <c r="A984" s="443"/>
      <c r="B984" s="444"/>
      <c r="C984" s="445"/>
      <c r="D984" s="291"/>
      <c r="E984" s="290"/>
      <c r="F984" s="290"/>
      <c r="G984" s="290"/>
      <c r="H984" s="291"/>
      <c r="I984" s="291"/>
      <c r="J984" s="292"/>
      <c r="K984" s="293"/>
      <c r="L984" s="293"/>
      <c r="M984" s="295" t="str">
        <f t="shared" si="129"/>
        <v/>
      </c>
      <c r="N984" s="296"/>
      <c r="O984" s="297" t="str">
        <f t="shared" si="124"/>
        <v/>
      </c>
      <c r="P984" s="296"/>
      <c r="Q984" s="297" t="str">
        <f t="shared" si="130"/>
        <v/>
      </c>
      <c r="R984" s="297" t="str">
        <f t="shared" si="125"/>
        <v/>
      </c>
      <c r="S984" s="298"/>
      <c r="T984" s="298"/>
      <c r="U984" s="299" t="str">
        <f t="shared" si="131"/>
        <v/>
      </c>
      <c r="V984" s="297" t="str">
        <f t="shared" si="126"/>
        <v/>
      </c>
      <c r="W984" s="300"/>
      <c r="X984" s="301"/>
      <c r="Y984" s="300"/>
      <c r="Z984" s="301"/>
      <c r="AA984" s="300"/>
      <c r="AB984" s="301"/>
      <c r="AC984" s="300"/>
      <c r="AD984" s="300"/>
      <c r="AE984" s="300"/>
      <c r="AF984" s="300"/>
      <c r="AG984" s="300"/>
      <c r="AH984" s="300"/>
      <c r="AI984" s="302" t="str">
        <f t="shared" si="127"/>
        <v/>
      </c>
      <c r="AJ984" s="303" t="str">
        <f ca="1">IFERROR(AVERAGEIFS('Discontinuity Log'!$O$5:$O$5117,'Discontinuity Log'!$A$5:$A$5117,J984,'Discontinuity Log'!$O$5:$O$5117,"&lt;&gt;"),"")</f>
        <v/>
      </c>
      <c r="AK984" s="304" t="str">
        <f t="shared" ca="1" si="128"/>
        <v/>
      </c>
      <c r="AL984" s="446"/>
    </row>
    <row r="985" spans="1:38" ht="19.2" customHeight="1" x14ac:dyDescent="0.3">
      <c r="A985" s="443"/>
      <c r="B985" s="444"/>
      <c r="C985" s="445"/>
      <c r="D985" s="291"/>
      <c r="E985" s="290"/>
      <c r="F985" s="290"/>
      <c r="G985" s="290"/>
      <c r="H985" s="291"/>
      <c r="I985" s="291"/>
      <c r="J985" s="292"/>
      <c r="K985" s="293"/>
      <c r="L985" s="293"/>
      <c r="M985" s="295" t="str">
        <f t="shared" si="129"/>
        <v/>
      </c>
      <c r="N985" s="296"/>
      <c r="O985" s="297" t="str">
        <f t="shared" si="124"/>
        <v/>
      </c>
      <c r="P985" s="296"/>
      <c r="Q985" s="297" t="str">
        <f t="shared" si="130"/>
        <v/>
      </c>
      <c r="R985" s="297" t="str">
        <f t="shared" si="125"/>
        <v/>
      </c>
      <c r="S985" s="298"/>
      <c r="T985" s="298"/>
      <c r="U985" s="299" t="str">
        <f t="shared" si="131"/>
        <v/>
      </c>
      <c r="V985" s="297" t="str">
        <f t="shared" si="126"/>
        <v/>
      </c>
      <c r="W985" s="300"/>
      <c r="X985" s="301"/>
      <c r="Y985" s="300"/>
      <c r="Z985" s="301"/>
      <c r="AA985" s="300"/>
      <c r="AB985" s="301"/>
      <c r="AC985" s="300"/>
      <c r="AD985" s="300"/>
      <c r="AE985" s="300"/>
      <c r="AF985" s="300"/>
      <c r="AG985" s="300"/>
      <c r="AH985" s="300"/>
      <c r="AI985" s="302" t="str">
        <f t="shared" si="127"/>
        <v/>
      </c>
      <c r="AJ985" s="303" t="str">
        <f ca="1">IFERROR(AVERAGEIFS('Discontinuity Log'!$O$5:$O$5117,'Discontinuity Log'!$A$5:$A$5117,J985,'Discontinuity Log'!$O$5:$O$5117,"&lt;&gt;"),"")</f>
        <v/>
      </c>
      <c r="AK985" s="304" t="str">
        <f t="shared" ca="1" si="128"/>
        <v/>
      </c>
      <c r="AL985" s="446"/>
    </row>
    <row r="986" spans="1:38" ht="19.2" customHeight="1" x14ac:dyDescent="0.3">
      <c r="A986" s="443"/>
      <c r="B986" s="444"/>
      <c r="C986" s="445"/>
      <c r="D986" s="291"/>
      <c r="E986" s="290"/>
      <c r="F986" s="290"/>
      <c r="G986" s="290"/>
      <c r="H986" s="291"/>
      <c r="I986" s="291"/>
      <c r="J986" s="292"/>
      <c r="K986" s="293"/>
      <c r="L986" s="293"/>
      <c r="M986" s="295" t="str">
        <f t="shared" si="129"/>
        <v/>
      </c>
      <c r="N986" s="296"/>
      <c r="O986" s="297" t="str">
        <f t="shared" si="124"/>
        <v/>
      </c>
      <c r="P986" s="296"/>
      <c r="Q986" s="297" t="str">
        <f t="shared" si="130"/>
        <v/>
      </c>
      <c r="R986" s="297" t="str">
        <f t="shared" si="125"/>
        <v/>
      </c>
      <c r="S986" s="298"/>
      <c r="T986" s="298"/>
      <c r="U986" s="299" t="str">
        <f t="shared" si="131"/>
        <v/>
      </c>
      <c r="V986" s="297" t="str">
        <f t="shared" si="126"/>
        <v/>
      </c>
      <c r="W986" s="300"/>
      <c r="X986" s="301"/>
      <c r="Y986" s="300"/>
      <c r="Z986" s="301"/>
      <c r="AA986" s="300"/>
      <c r="AB986" s="301"/>
      <c r="AC986" s="300"/>
      <c r="AD986" s="300"/>
      <c r="AE986" s="300"/>
      <c r="AF986" s="300"/>
      <c r="AG986" s="300"/>
      <c r="AH986" s="300"/>
      <c r="AI986" s="302" t="str">
        <f t="shared" si="127"/>
        <v/>
      </c>
      <c r="AJ986" s="303" t="str">
        <f ca="1">IFERROR(AVERAGEIFS('Discontinuity Log'!$O$5:$O$5117,'Discontinuity Log'!$A$5:$A$5117,J986,'Discontinuity Log'!$O$5:$O$5117,"&lt;&gt;"),"")</f>
        <v/>
      </c>
      <c r="AK986" s="304" t="str">
        <f t="shared" ca="1" si="128"/>
        <v/>
      </c>
      <c r="AL986" s="446"/>
    </row>
    <row r="987" spans="1:38" ht="19.2" customHeight="1" x14ac:dyDescent="0.3">
      <c r="A987" s="443"/>
      <c r="B987" s="444"/>
      <c r="C987" s="445"/>
      <c r="D987" s="291"/>
      <c r="E987" s="290"/>
      <c r="F987" s="290"/>
      <c r="G987" s="290"/>
      <c r="H987" s="291"/>
      <c r="I987" s="291"/>
      <c r="J987" s="292"/>
      <c r="K987" s="293"/>
      <c r="L987" s="293"/>
      <c r="M987" s="295" t="str">
        <f t="shared" si="129"/>
        <v/>
      </c>
      <c r="N987" s="296"/>
      <c r="O987" s="297" t="str">
        <f t="shared" si="124"/>
        <v/>
      </c>
      <c r="P987" s="296"/>
      <c r="Q987" s="297" t="str">
        <f t="shared" si="130"/>
        <v/>
      </c>
      <c r="R987" s="297" t="str">
        <f t="shared" si="125"/>
        <v/>
      </c>
      <c r="S987" s="298"/>
      <c r="T987" s="298"/>
      <c r="U987" s="299" t="str">
        <f t="shared" si="131"/>
        <v/>
      </c>
      <c r="V987" s="297" t="str">
        <f t="shared" si="126"/>
        <v/>
      </c>
      <c r="W987" s="300"/>
      <c r="X987" s="301"/>
      <c r="Y987" s="300"/>
      <c r="Z987" s="301"/>
      <c r="AA987" s="300"/>
      <c r="AB987" s="301"/>
      <c r="AC987" s="300"/>
      <c r="AD987" s="300"/>
      <c r="AE987" s="300"/>
      <c r="AF987" s="300"/>
      <c r="AG987" s="300"/>
      <c r="AH987" s="300"/>
      <c r="AI987" s="302" t="str">
        <f t="shared" si="127"/>
        <v/>
      </c>
      <c r="AJ987" s="303" t="str">
        <f ca="1">IFERROR(AVERAGEIFS('Discontinuity Log'!$O$5:$O$5117,'Discontinuity Log'!$A$5:$A$5117,J987,'Discontinuity Log'!$O$5:$O$5117,"&lt;&gt;"),"")</f>
        <v/>
      </c>
      <c r="AK987" s="304" t="str">
        <f t="shared" ca="1" si="128"/>
        <v/>
      </c>
      <c r="AL987" s="446"/>
    </row>
    <row r="988" spans="1:38" ht="19.2" customHeight="1" x14ac:dyDescent="0.3">
      <c r="A988" s="443"/>
      <c r="B988" s="444"/>
      <c r="C988" s="445"/>
      <c r="D988" s="291"/>
      <c r="E988" s="290"/>
      <c r="F988" s="290"/>
      <c r="G988" s="290"/>
      <c r="H988" s="291"/>
      <c r="I988" s="291"/>
      <c r="J988" s="292"/>
      <c r="K988" s="293"/>
      <c r="L988" s="293"/>
      <c r="M988" s="295" t="str">
        <f t="shared" si="129"/>
        <v/>
      </c>
      <c r="N988" s="296"/>
      <c r="O988" s="297" t="str">
        <f t="shared" si="124"/>
        <v/>
      </c>
      <c r="P988" s="296"/>
      <c r="Q988" s="297" t="str">
        <f t="shared" si="130"/>
        <v/>
      </c>
      <c r="R988" s="297" t="str">
        <f t="shared" si="125"/>
        <v/>
      </c>
      <c r="S988" s="298"/>
      <c r="T988" s="298"/>
      <c r="U988" s="299" t="str">
        <f t="shared" si="131"/>
        <v/>
      </c>
      <c r="V988" s="297" t="str">
        <f t="shared" si="126"/>
        <v/>
      </c>
      <c r="W988" s="300"/>
      <c r="X988" s="301"/>
      <c r="Y988" s="300"/>
      <c r="Z988" s="301"/>
      <c r="AA988" s="300"/>
      <c r="AB988" s="301"/>
      <c r="AC988" s="300"/>
      <c r="AD988" s="300"/>
      <c r="AE988" s="300"/>
      <c r="AF988" s="300"/>
      <c r="AG988" s="300"/>
      <c r="AH988" s="300"/>
      <c r="AI988" s="302" t="str">
        <f t="shared" si="127"/>
        <v/>
      </c>
      <c r="AJ988" s="303" t="str">
        <f ca="1">IFERROR(AVERAGEIFS('Discontinuity Log'!$O$5:$O$5117,'Discontinuity Log'!$A$5:$A$5117,J988,'Discontinuity Log'!$O$5:$O$5117,"&lt;&gt;"),"")</f>
        <v/>
      </c>
      <c r="AK988" s="304" t="str">
        <f t="shared" ca="1" si="128"/>
        <v/>
      </c>
      <c r="AL988" s="446"/>
    </row>
    <row r="989" spans="1:38" ht="19.2" customHeight="1" x14ac:dyDescent="0.3">
      <c r="A989" s="443"/>
      <c r="B989" s="444"/>
      <c r="C989" s="445"/>
      <c r="D989" s="291"/>
      <c r="E989" s="290"/>
      <c r="F989" s="290"/>
      <c r="G989" s="290"/>
      <c r="H989" s="291"/>
      <c r="I989" s="291"/>
      <c r="J989" s="292"/>
      <c r="K989" s="293"/>
      <c r="L989" s="293"/>
      <c r="M989" s="295" t="str">
        <f t="shared" si="129"/>
        <v/>
      </c>
      <c r="N989" s="296"/>
      <c r="O989" s="297" t="str">
        <f t="shared" si="124"/>
        <v/>
      </c>
      <c r="P989" s="296"/>
      <c r="Q989" s="297" t="str">
        <f t="shared" si="130"/>
        <v/>
      </c>
      <c r="R989" s="297" t="str">
        <f t="shared" si="125"/>
        <v/>
      </c>
      <c r="S989" s="298"/>
      <c r="T989" s="298"/>
      <c r="U989" s="299" t="str">
        <f t="shared" si="131"/>
        <v/>
      </c>
      <c r="V989" s="297" t="str">
        <f t="shared" si="126"/>
        <v/>
      </c>
      <c r="W989" s="300"/>
      <c r="X989" s="301"/>
      <c r="Y989" s="300"/>
      <c r="Z989" s="301"/>
      <c r="AA989" s="300"/>
      <c r="AB989" s="301"/>
      <c r="AC989" s="300"/>
      <c r="AD989" s="300"/>
      <c r="AE989" s="300"/>
      <c r="AF989" s="300"/>
      <c r="AG989" s="300"/>
      <c r="AH989" s="300"/>
      <c r="AI989" s="302" t="str">
        <f t="shared" si="127"/>
        <v/>
      </c>
      <c r="AJ989" s="303" t="str">
        <f ca="1">IFERROR(AVERAGEIFS('Discontinuity Log'!$O$5:$O$5117,'Discontinuity Log'!$A$5:$A$5117,J989,'Discontinuity Log'!$O$5:$O$5117,"&lt;&gt;"),"")</f>
        <v/>
      </c>
      <c r="AK989" s="304" t="str">
        <f t="shared" ca="1" si="128"/>
        <v/>
      </c>
      <c r="AL989" s="446"/>
    </row>
    <row r="990" spans="1:38" ht="19.2" customHeight="1" x14ac:dyDescent="0.3">
      <c r="A990" s="443"/>
      <c r="B990" s="444"/>
      <c r="C990" s="445"/>
      <c r="D990" s="291"/>
      <c r="E990" s="290"/>
      <c r="F990" s="290"/>
      <c r="G990" s="290"/>
      <c r="H990" s="291"/>
      <c r="I990" s="291"/>
      <c r="J990" s="292"/>
      <c r="K990" s="293"/>
      <c r="L990" s="293"/>
      <c r="M990" s="295" t="str">
        <f t="shared" si="129"/>
        <v/>
      </c>
      <c r="N990" s="296"/>
      <c r="O990" s="297" t="str">
        <f t="shared" si="124"/>
        <v/>
      </c>
      <c r="P990" s="296"/>
      <c r="Q990" s="297" t="str">
        <f t="shared" si="130"/>
        <v/>
      </c>
      <c r="R990" s="297" t="str">
        <f t="shared" si="125"/>
        <v/>
      </c>
      <c r="S990" s="298"/>
      <c r="T990" s="298"/>
      <c r="U990" s="299" t="str">
        <f t="shared" si="131"/>
        <v/>
      </c>
      <c r="V990" s="297" t="str">
        <f t="shared" si="126"/>
        <v/>
      </c>
      <c r="W990" s="300"/>
      <c r="X990" s="301"/>
      <c r="Y990" s="300"/>
      <c r="Z990" s="301"/>
      <c r="AA990" s="300"/>
      <c r="AB990" s="301"/>
      <c r="AC990" s="300"/>
      <c r="AD990" s="300"/>
      <c r="AE990" s="300"/>
      <c r="AF990" s="300"/>
      <c r="AG990" s="300"/>
      <c r="AH990" s="300"/>
      <c r="AI990" s="302" t="str">
        <f t="shared" si="127"/>
        <v/>
      </c>
      <c r="AJ990" s="303" t="str">
        <f ca="1">IFERROR(AVERAGEIFS('Discontinuity Log'!$O$5:$O$5117,'Discontinuity Log'!$A$5:$A$5117,J990,'Discontinuity Log'!$O$5:$O$5117,"&lt;&gt;"),"")</f>
        <v/>
      </c>
      <c r="AK990" s="304" t="str">
        <f t="shared" ca="1" si="128"/>
        <v/>
      </c>
      <c r="AL990" s="446"/>
    </row>
    <row r="991" spans="1:38" ht="19.2" customHeight="1" x14ac:dyDescent="0.3">
      <c r="A991" s="443"/>
      <c r="B991" s="444"/>
      <c r="C991" s="445"/>
      <c r="D991" s="291"/>
      <c r="E991" s="290"/>
      <c r="F991" s="290"/>
      <c r="G991" s="290"/>
      <c r="H991" s="291"/>
      <c r="I991" s="291"/>
      <c r="J991" s="292"/>
      <c r="K991" s="293"/>
      <c r="L991" s="293"/>
      <c r="M991" s="295" t="str">
        <f t="shared" si="129"/>
        <v/>
      </c>
      <c r="N991" s="296"/>
      <c r="O991" s="297" t="str">
        <f t="shared" si="124"/>
        <v/>
      </c>
      <c r="P991" s="296"/>
      <c r="Q991" s="297" t="str">
        <f t="shared" si="130"/>
        <v/>
      </c>
      <c r="R991" s="297" t="str">
        <f t="shared" si="125"/>
        <v/>
      </c>
      <c r="S991" s="298"/>
      <c r="T991" s="298"/>
      <c r="U991" s="299" t="str">
        <f t="shared" si="131"/>
        <v/>
      </c>
      <c r="V991" s="297" t="str">
        <f t="shared" si="126"/>
        <v/>
      </c>
      <c r="W991" s="300"/>
      <c r="X991" s="301"/>
      <c r="Y991" s="300"/>
      <c r="Z991" s="301"/>
      <c r="AA991" s="300"/>
      <c r="AB991" s="301"/>
      <c r="AC991" s="300"/>
      <c r="AD991" s="300"/>
      <c r="AE991" s="300"/>
      <c r="AF991" s="300"/>
      <c r="AG991" s="300"/>
      <c r="AH991" s="300"/>
      <c r="AI991" s="302" t="str">
        <f t="shared" si="127"/>
        <v/>
      </c>
      <c r="AJ991" s="303" t="str">
        <f ca="1">IFERROR(AVERAGEIFS('Discontinuity Log'!$O$5:$O$5117,'Discontinuity Log'!$A$5:$A$5117,J991,'Discontinuity Log'!$O$5:$O$5117,"&lt;&gt;"),"")</f>
        <v/>
      </c>
      <c r="AK991" s="304" t="str">
        <f t="shared" ca="1" si="128"/>
        <v/>
      </c>
      <c r="AL991" s="446"/>
    </row>
    <row r="992" spans="1:38" ht="19.2" customHeight="1" x14ac:dyDescent="0.3">
      <c r="A992" s="443"/>
      <c r="B992" s="444"/>
      <c r="C992" s="445"/>
      <c r="D992" s="291"/>
      <c r="E992" s="290"/>
      <c r="F992" s="290"/>
      <c r="G992" s="290"/>
      <c r="H992" s="291"/>
      <c r="I992" s="291"/>
      <c r="J992" s="292"/>
      <c r="K992" s="293"/>
      <c r="L992" s="293"/>
      <c r="M992" s="295" t="str">
        <f t="shared" si="129"/>
        <v/>
      </c>
      <c r="N992" s="296"/>
      <c r="O992" s="297" t="str">
        <f t="shared" si="124"/>
        <v/>
      </c>
      <c r="P992" s="296"/>
      <c r="Q992" s="297" t="str">
        <f t="shared" si="130"/>
        <v/>
      </c>
      <c r="R992" s="297" t="str">
        <f t="shared" si="125"/>
        <v/>
      </c>
      <c r="S992" s="298"/>
      <c r="T992" s="298"/>
      <c r="U992" s="299" t="str">
        <f t="shared" si="131"/>
        <v/>
      </c>
      <c r="V992" s="297" t="str">
        <f t="shared" si="126"/>
        <v/>
      </c>
      <c r="W992" s="300"/>
      <c r="X992" s="301"/>
      <c r="Y992" s="300"/>
      <c r="Z992" s="301"/>
      <c r="AA992" s="300"/>
      <c r="AB992" s="301"/>
      <c r="AC992" s="300"/>
      <c r="AD992" s="300"/>
      <c r="AE992" s="300"/>
      <c r="AF992" s="300"/>
      <c r="AG992" s="300"/>
      <c r="AH992" s="300"/>
      <c r="AI992" s="302" t="str">
        <f t="shared" si="127"/>
        <v/>
      </c>
      <c r="AJ992" s="303" t="str">
        <f ca="1">IFERROR(AVERAGEIFS('Discontinuity Log'!$O$5:$O$5117,'Discontinuity Log'!$A$5:$A$5117,J992,'Discontinuity Log'!$O$5:$O$5117,"&lt;&gt;"),"")</f>
        <v/>
      </c>
      <c r="AK992" s="304" t="str">
        <f t="shared" ca="1" si="128"/>
        <v/>
      </c>
      <c r="AL992" s="446"/>
    </row>
    <row r="993" spans="1:38" ht="19.2" customHeight="1" x14ac:dyDescent="0.3">
      <c r="A993" s="443"/>
      <c r="B993" s="444"/>
      <c r="C993" s="445"/>
      <c r="D993" s="291"/>
      <c r="E993" s="290"/>
      <c r="F993" s="290"/>
      <c r="G993" s="290"/>
      <c r="H993" s="291"/>
      <c r="I993" s="291"/>
      <c r="J993" s="292"/>
      <c r="K993" s="293"/>
      <c r="L993" s="293"/>
      <c r="M993" s="295" t="str">
        <f t="shared" si="129"/>
        <v/>
      </c>
      <c r="N993" s="296"/>
      <c r="O993" s="297" t="str">
        <f t="shared" si="124"/>
        <v/>
      </c>
      <c r="P993" s="296"/>
      <c r="Q993" s="297" t="str">
        <f t="shared" si="130"/>
        <v/>
      </c>
      <c r="R993" s="297" t="str">
        <f t="shared" si="125"/>
        <v/>
      </c>
      <c r="S993" s="298"/>
      <c r="T993" s="298"/>
      <c r="U993" s="299" t="str">
        <f t="shared" si="131"/>
        <v/>
      </c>
      <c r="V993" s="297" t="str">
        <f t="shared" si="126"/>
        <v/>
      </c>
      <c r="W993" s="300"/>
      <c r="X993" s="301"/>
      <c r="Y993" s="300"/>
      <c r="Z993" s="301"/>
      <c r="AA993" s="300"/>
      <c r="AB993" s="301"/>
      <c r="AC993" s="300"/>
      <c r="AD993" s="300"/>
      <c r="AE993" s="300"/>
      <c r="AF993" s="300"/>
      <c r="AG993" s="300"/>
      <c r="AH993" s="300"/>
      <c r="AI993" s="302" t="str">
        <f t="shared" si="127"/>
        <v/>
      </c>
      <c r="AJ993" s="303" t="str">
        <f ca="1">IFERROR(AVERAGEIFS('Discontinuity Log'!$O$5:$O$5117,'Discontinuity Log'!$A$5:$A$5117,J993,'Discontinuity Log'!$O$5:$O$5117,"&lt;&gt;"),"")</f>
        <v/>
      </c>
      <c r="AK993" s="304" t="str">
        <f t="shared" ca="1" si="128"/>
        <v/>
      </c>
      <c r="AL993" s="446"/>
    </row>
    <row r="994" spans="1:38" ht="19.2" customHeight="1" x14ac:dyDescent="0.3">
      <c r="A994" s="443"/>
      <c r="B994" s="444"/>
      <c r="C994" s="445"/>
      <c r="D994" s="291"/>
      <c r="E994" s="290"/>
      <c r="F994" s="290"/>
      <c r="G994" s="290"/>
      <c r="H994" s="291"/>
      <c r="I994" s="291"/>
      <c r="J994" s="292"/>
      <c r="K994" s="293"/>
      <c r="L994" s="293"/>
      <c r="M994" s="295" t="str">
        <f t="shared" si="129"/>
        <v/>
      </c>
      <c r="N994" s="296"/>
      <c r="O994" s="297" t="str">
        <f t="shared" si="124"/>
        <v/>
      </c>
      <c r="P994" s="296"/>
      <c r="Q994" s="297" t="str">
        <f t="shared" si="130"/>
        <v/>
      </c>
      <c r="R994" s="297" t="str">
        <f t="shared" si="125"/>
        <v/>
      </c>
      <c r="S994" s="298"/>
      <c r="T994" s="298"/>
      <c r="U994" s="299" t="str">
        <f t="shared" si="131"/>
        <v/>
      </c>
      <c r="V994" s="297" t="str">
        <f t="shared" si="126"/>
        <v/>
      </c>
      <c r="W994" s="300"/>
      <c r="X994" s="301"/>
      <c r="Y994" s="300"/>
      <c r="Z994" s="301"/>
      <c r="AA994" s="300"/>
      <c r="AB994" s="301"/>
      <c r="AC994" s="300"/>
      <c r="AD994" s="300"/>
      <c r="AE994" s="300"/>
      <c r="AF994" s="300"/>
      <c r="AG994" s="300"/>
      <c r="AH994" s="300"/>
      <c r="AI994" s="302" t="str">
        <f t="shared" si="127"/>
        <v/>
      </c>
      <c r="AJ994" s="303" t="str">
        <f ca="1">IFERROR(AVERAGEIFS('Discontinuity Log'!$O$5:$O$5117,'Discontinuity Log'!$A$5:$A$5117,J994,'Discontinuity Log'!$O$5:$O$5117,"&lt;&gt;"),"")</f>
        <v/>
      </c>
      <c r="AK994" s="304" t="str">
        <f t="shared" ca="1" si="128"/>
        <v/>
      </c>
      <c r="AL994" s="446"/>
    </row>
    <row r="995" spans="1:38" ht="19.2" customHeight="1" x14ac:dyDescent="0.3">
      <c r="A995" s="443"/>
      <c r="B995" s="444"/>
      <c r="C995" s="445"/>
      <c r="D995" s="291"/>
      <c r="E995" s="290"/>
      <c r="F995" s="290"/>
      <c r="G995" s="290"/>
      <c r="H995" s="291"/>
      <c r="I995" s="291"/>
      <c r="J995" s="292"/>
      <c r="K995" s="293"/>
      <c r="L995" s="293"/>
      <c r="M995" s="295" t="str">
        <f t="shared" si="129"/>
        <v/>
      </c>
      <c r="N995" s="296"/>
      <c r="O995" s="297" t="str">
        <f t="shared" si="124"/>
        <v/>
      </c>
      <c r="P995" s="296"/>
      <c r="Q995" s="297" t="str">
        <f t="shared" si="130"/>
        <v/>
      </c>
      <c r="R995" s="297" t="str">
        <f t="shared" si="125"/>
        <v/>
      </c>
      <c r="S995" s="298"/>
      <c r="T995" s="298"/>
      <c r="U995" s="299" t="str">
        <f t="shared" si="131"/>
        <v/>
      </c>
      <c r="V995" s="297" t="str">
        <f t="shared" si="126"/>
        <v/>
      </c>
      <c r="W995" s="300"/>
      <c r="X995" s="301"/>
      <c r="Y995" s="300"/>
      <c r="Z995" s="301"/>
      <c r="AA995" s="300"/>
      <c r="AB995" s="301"/>
      <c r="AC995" s="300"/>
      <c r="AD995" s="300"/>
      <c r="AE995" s="300"/>
      <c r="AF995" s="300"/>
      <c r="AG995" s="300"/>
      <c r="AH995" s="300"/>
      <c r="AI995" s="302" t="str">
        <f t="shared" si="127"/>
        <v/>
      </c>
      <c r="AJ995" s="303" t="str">
        <f ca="1">IFERROR(AVERAGEIFS('Discontinuity Log'!$O$5:$O$5117,'Discontinuity Log'!$A$5:$A$5117,J995,'Discontinuity Log'!$O$5:$O$5117,"&lt;&gt;"),"")</f>
        <v/>
      </c>
      <c r="AK995" s="304" t="str">
        <f t="shared" ca="1" si="128"/>
        <v/>
      </c>
      <c r="AL995" s="446"/>
    </row>
    <row r="996" spans="1:38" ht="19.2" customHeight="1" x14ac:dyDescent="0.3">
      <c r="A996" s="443"/>
      <c r="B996" s="444"/>
      <c r="C996" s="445"/>
      <c r="D996" s="291"/>
      <c r="E996" s="290"/>
      <c r="F996" s="290"/>
      <c r="G996" s="290"/>
      <c r="H996" s="291"/>
      <c r="I996" s="291"/>
      <c r="J996" s="292"/>
      <c r="K996" s="293"/>
      <c r="L996" s="293"/>
      <c r="M996" s="295" t="str">
        <f t="shared" si="129"/>
        <v/>
      </c>
      <c r="N996" s="296"/>
      <c r="O996" s="297" t="str">
        <f t="shared" si="124"/>
        <v/>
      </c>
      <c r="P996" s="296"/>
      <c r="Q996" s="297" t="str">
        <f t="shared" si="130"/>
        <v/>
      </c>
      <c r="R996" s="297" t="str">
        <f t="shared" si="125"/>
        <v/>
      </c>
      <c r="S996" s="298"/>
      <c r="T996" s="298"/>
      <c r="U996" s="299" t="str">
        <f t="shared" si="131"/>
        <v/>
      </c>
      <c r="V996" s="297" t="str">
        <f t="shared" si="126"/>
        <v/>
      </c>
      <c r="W996" s="300"/>
      <c r="X996" s="301"/>
      <c r="Y996" s="300"/>
      <c r="Z996" s="301"/>
      <c r="AA996" s="300"/>
      <c r="AB996" s="301"/>
      <c r="AC996" s="300"/>
      <c r="AD996" s="300"/>
      <c r="AE996" s="300"/>
      <c r="AF996" s="300"/>
      <c r="AG996" s="300"/>
      <c r="AH996" s="300"/>
      <c r="AI996" s="302" t="str">
        <f t="shared" si="127"/>
        <v/>
      </c>
      <c r="AJ996" s="303" t="str">
        <f ca="1">IFERROR(AVERAGEIFS('Discontinuity Log'!$O$5:$O$5117,'Discontinuity Log'!$A$5:$A$5117,J996,'Discontinuity Log'!$O$5:$O$5117,"&lt;&gt;"),"")</f>
        <v/>
      </c>
      <c r="AK996" s="304" t="str">
        <f t="shared" ca="1" si="128"/>
        <v/>
      </c>
      <c r="AL996" s="446"/>
    </row>
    <row r="997" spans="1:38" ht="19.2" customHeight="1" x14ac:dyDescent="0.3">
      <c r="A997" s="443"/>
      <c r="B997" s="444"/>
      <c r="C997" s="445"/>
      <c r="D997" s="291"/>
      <c r="E997" s="290"/>
      <c r="F997" s="290"/>
      <c r="G997" s="290"/>
      <c r="H997" s="291"/>
      <c r="I997" s="291"/>
      <c r="J997" s="292"/>
      <c r="K997" s="293"/>
      <c r="L997" s="293"/>
      <c r="M997" s="295" t="str">
        <f t="shared" si="129"/>
        <v/>
      </c>
      <c r="N997" s="296"/>
      <c r="O997" s="297" t="str">
        <f t="shared" si="124"/>
        <v/>
      </c>
      <c r="P997" s="296"/>
      <c r="Q997" s="297" t="str">
        <f t="shared" si="130"/>
        <v/>
      </c>
      <c r="R997" s="297" t="str">
        <f t="shared" si="125"/>
        <v/>
      </c>
      <c r="S997" s="298"/>
      <c r="T997" s="298"/>
      <c r="U997" s="299" t="str">
        <f t="shared" si="131"/>
        <v/>
      </c>
      <c r="V997" s="297" t="str">
        <f t="shared" si="126"/>
        <v/>
      </c>
      <c r="W997" s="300"/>
      <c r="X997" s="301"/>
      <c r="Y997" s="300"/>
      <c r="Z997" s="301"/>
      <c r="AA997" s="300"/>
      <c r="AB997" s="301"/>
      <c r="AC997" s="300"/>
      <c r="AD997" s="300"/>
      <c r="AE997" s="300"/>
      <c r="AF997" s="300"/>
      <c r="AG997" s="300"/>
      <c r="AH997" s="300"/>
      <c r="AI997" s="302" t="str">
        <f t="shared" si="127"/>
        <v/>
      </c>
      <c r="AJ997" s="303" t="str">
        <f ca="1">IFERROR(AVERAGEIFS('Discontinuity Log'!$O$5:$O$5117,'Discontinuity Log'!$A$5:$A$5117,J997,'Discontinuity Log'!$O$5:$O$5117,"&lt;&gt;"),"")</f>
        <v/>
      </c>
      <c r="AK997" s="304" t="str">
        <f t="shared" ca="1" si="128"/>
        <v/>
      </c>
      <c r="AL997" s="446"/>
    </row>
    <row r="998" spans="1:38" ht="19.2" customHeight="1" x14ac:dyDescent="0.3">
      <c r="A998" s="443"/>
      <c r="B998" s="444"/>
      <c r="C998" s="445"/>
      <c r="D998" s="291"/>
      <c r="E998" s="290"/>
      <c r="F998" s="290"/>
      <c r="G998" s="290"/>
      <c r="H998" s="291"/>
      <c r="I998" s="291"/>
      <c r="J998" s="292"/>
      <c r="K998" s="293"/>
      <c r="L998" s="293"/>
      <c r="M998" s="295" t="str">
        <f t="shared" si="129"/>
        <v/>
      </c>
      <c r="N998" s="296"/>
      <c r="O998" s="297" t="str">
        <f t="shared" si="124"/>
        <v/>
      </c>
      <c r="P998" s="296"/>
      <c r="Q998" s="297" t="str">
        <f t="shared" si="130"/>
        <v/>
      </c>
      <c r="R998" s="297" t="str">
        <f t="shared" si="125"/>
        <v/>
      </c>
      <c r="S998" s="298"/>
      <c r="T998" s="298"/>
      <c r="U998" s="299" t="str">
        <f t="shared" si="131"/>
        <v/>
      </c>
      <c r="V998" s="297" t="str">
        <f t="shared" si="126"/>
        <v/>
      </c>
      <c r="W998" s="300"/>
      <c r="X998" s="301"/>
      <c r="Y998" s="300"/>
      <c r="Z998" s="301"/>
      <c r="AA998" s="300"/>
      <c r="AB998" s="301"/>
      <c r="AC998" s="300"/>
      <c r="AD998" s="300"/>
      <c r="AE998" s="300"/>
      <c r="AF998" s="300"/>
      <c r="AG998" s="300"/>
      <c r="AH998" s="300"/>
      <c r="AI998" s="302" t="str">
        <f t="shared" si="127"/>
        <v/>
      </c>
      <c r="AJ998" s="303" t="str">
        <f ca="1">IFERROR(AVERAGEIFS('Discontinuity Log'!$O$5:$O$5117,'Discontinuity Log'!$A$5:$A$5117,J998,'Discontinuity Log'!$O$5:$O$5117,"&lt;&gt;"),"")</f>
        <v/>
      </c>
      <c r="AK998" s="304" t="str">
        <f t="shared" ca="1" si="128"/>
        <v/>
      </c>
      <c r="AL998" s="446"/>
    </row>
    <row r="999" spans="1:38" ht="19.2" customHeight="1" x14ac:dyDescent="0.3">
      <c r="A999" s="443"/>
      <c r="B999" s="444"/>
      <c r="C999" s="445"/>
      <c r="D999" s="291"/>
      <c r="E999" s="290"/>
      <c r="F999" s="290"/>
      <c r="G999" s="290"/>
      <c r="H999" s="291"/>
      <c r="I999" s="291"/>
      <c r="J999" s="292"/>
      <c r="K999" s="293"/>
      <c r="L999" s="293"/>
      <c r="M999" s="295" t="str">
        <f t="shared" si="129"/>
        <v/>
      </c>
      <c r="N999" s="296"/>
      <c r="O999" s="297" t="str">
        <f t="shared" si="124"/>
        <v/>
      </c>
      <c r="P999" s="296"/>
      <c r="Q999" s="297" t="str">
        <f t="shared" si="130"/>
        <v/>
      </c>
      <c r="R999" s="297" t="str">
        <f t="shared" si="125"/>
        <v/>
      </c>
      <c r="S999" s="298"/>
      <c r="T999" s="298"/>
      <c r="U999" s="299" t="str">
        <f t="shared" si="131"/>
        <v/>
      </c>
      <c r="V999" s="297" t="str">
        <f t="shared" si="126"/>
        <v/>
      </c>
      <c r="W999" s="300"/>
      <c r="X999" s="301"/>
      <c r="Y999" s="300"/>
      <c r="Z999" s="301"/>
      <c r="AA999" s="300"/>
      <c r="AB999" s="301"/>
      <c r="AC999" s="300"/>
      <c r="AD999" s="300"/>
      <c r="AE999" s="300"/>
      <c r="AF999" s="300"/>
      <c r="AG999" s="300"/>
      <c r="AH999" s="300"/>
      <c r="AI999" s="302" t="str">
        <f t="shared" si="127"/>
        <v/>
      </c>
      <c r="AJ999" s="303" t="str">
        <f ca="1">IFERROR(AVERAGEIFS('Discontinuity Log'!$O$5:$O$5117,'Discontinuity Log'!$A$5:$A$5117,J999,'Discontinuity Log'!$O$5:$O$5117,"&lt;&gt;"),"")</f>
        <v/>
      </c>
      <c r="AK999" s="304" t="str">
        <f t="shared" ca="1" si="128"/>
        <v/>
      </c>
      <c r="AL999" s="446"/>
    </row>
    <row r="1000" spans="1:38" ht="19.2" customHeight="1" x14ac:dyDescent="0.3">
      <c r="A1000" s="443"/>
      <c r="B1000" s="444"/>
      <c r="C1000" s="445"/>
      <c r="D1000" s="291"/>
      <c r="E1000" s="290"/>
      <c r="F1000" s="290"/>
      <c r="G1000" s="290"/>
      <c r="H1000" s="291"/>
      <c r="I1000" s="291"/>
      <c r="J1000" s="292"/>
      <c r="K1000" s="293"/>
      <c r="L1000" s="293"/>
      <c r="M1000" s="295" t="str">
        <f t="shared" si="129"/>
        <v/>
      </c>
      <c r="N1000" s="296"/>
      <c r="O1000" s="297" t="str">
        <f t="shared" si="124"/>
        <v/>
      </c>
      <c r="P1000" s="296"/>
      <c r="Q1000" s="297" t="str">
        <f t="shared" si="130"/>
        <v/>
      </c>
      <c r="R1000" s="297" t="str">
        <f t="shared" si="125"/>
        <v/>
      </c>
      <c r="S1000" s="298"/>
      <c r="T1000" s="298"/>
      <c r="U1000" s="299" t="str">
        <f t="shared" si="131"/>
        <v/>
      </c>
      <c r="V1000" s="297" t="str">
        <f t="shared" si="126"/>
        <v/>
      </c>
      <c r="W1000" s="300"/>
      <c r="X1000" s="301"/>
      <c r="Y1000" s="300"/>
      <c r="Z1000" s="301"/>
      <c r="AA1000" s="300"/>
      <c r="AB1000" s="301"/>
      <c r="AC1000" s="300"/>
      <c r="AD1000" s="300"/>
      <c r="AE1000" s="300"/>
      <c r="AF1000" s="300"/>
      <c r="AG1000" s="300"/>
      <c r="AH1000" s="300"/>
      <c r="AI1000" s="302" t="str">
        <f t="shared" si="127"/>
        <v/>
      </c>
      <c r="AJ1000" s="303" t="str">
        <f ca="1">IFERROR(AVERAGEIFS('Discontinuity Log'!$O$5:$O$5117,'Discontinuity Log'!$A$5:$A$5117,J1000,'Discontinuity Log'!$O$5:$O$5117,"&lt;&gt;"),"")</f>
        <v/>
      </c>
      <c r="AK1000" s="304" t="str">
        <f t="shared" ca="1" si="128"/>
        <v/>
      </c>
      <c r="AL1000" s="446"/>
    </row>
    <row r="1001" spans="1:38" ht="19.2" customHeight="1" x14ac:dyDescent="0.3">
      <c r="A1001" s="443"/>
      <c r="B1001" s="444"/>
      <c r="C1001" s="445"/>
      <c r="D1001" s="291"/>
      <c r="E1001" s="290"/>
      <c r="F1001" s="290"/>
      <c r="G1001" s="290"/>
      <c r="H1001" s="291"/>
      <c r="I1001" s="291"/>
      <c r="J1001" s="292"/>
      <c r="K1001" s="293"/>
      <c r="L1001" s="293"/>
      <c r="M1001" s="295" t="str">
        <f t="shared" si="129"/>
        <v/>
      </c>
      <c r="N1001" s="296"/>
      <c r="O1001" s="297" t="str">
        <f t="shared" si="124"/>
        <v/>
      </c>
      <c r="P1001" s="296"/>
      <c r="Q1001" s="297" t="str">
        <f t="shared" si="130"/>
        <v/>
      </c>
      <c r="R1001" s="297" t="str">
        <f t="shared" si="125"/>
        <v/>
      </c>
      <c r="S1001" s="298"/>
      <c r="T1001" s="298"/>
      <c r="U1001" s="299" t="str">
        <f t="shared" si="131"/>
        <v/>
      </c>
      <c r="V1001" s="297" t="str">
        <f t="shared" si="126"/>
        <v/>
      </c>
      <c r="W1001" s="300"/>
      <c r="X1001" s="301"/>
      <c r="Y1001" s="300"/>
      <c r="Z1001" s="301"/>
      <c r="AA1001" s="300"/>
      <c r="AB1001" s="301"/>
      <c r="AC1001" s="300"/>
      <c r="AD1001" s="300"/>
      <c r="AE1001" s="300"/>
      <c r="AF1001" s="300"/>
      <c r="AG1001" s="300"/>
      <c r="AH1001" s="300"/>
      <c r="AI1001" s="302" t="str">
        <f t="shared" si="127"/>
        <v/>
      </c>
      <c r="AJ1001" s="303" t="str">
        <f ca="1">IFERROR(AVERAGEIFS('Discontinuity Log'!$O$5:$O$5117,'Discontinuity Log'!$A$5:$A$5117,J1001,'Discontinuity Log'!$O$5:$O$5117,"&lt;&gt;"),"")</f>
        <v/>
      </c>
      <c r="AK1001" s="304" t="str">
        <f t="shared" ca="1" si="128"/>
        <v/>
      </c>
      <c r="AL1001" s="446"/>
    </row>
    <row r="1002" spans="1:38" ht="19.2" customHeight="1" x14ac:dyDescent="0.3">
      <c r="A1002" s="443"/>
      <c r="B1002" s="444"/>
      <c r="C1002" s="445"/>
      <c r="D1002" s="291"/>
      <c r="E1002" s="290"/>
      <c r="F1002" s="290"/>
      <c r="G1002" s="290"/>
      <c r="H1002" s="291"/>
      <c r="I1002" s="291"/>
      <c r="J1002" s="292"/>
      <c r="K1002" s="293"/>
      <c r="L1002" s="293"/>
      <c r="M1002" s="295" t="str">
        <f t="shared" si="129"/>
        <v/>
      </c>
      <c r="N1002" s="296"/>
      <c r="O1002" s="297" t="str">
        <f t="shared" si="124"/>
        <v/>
      </c>
      <c r="P1002" s="296"/>
      <c r="Q1002" s="297" t="str">
        <f t="shared" si="130"/>
        <v/>
      </c>
      <c r="R1002" s="297" t="str">
        <f t="shared" si="125"/>
        <v/>
      </c>
      <c r="S1002" s="298"/>
      <c r="T1002" s="298"/>
      <c r="U1002" s="299" t="str">
        <f t="shared" si="131"/>
        <v/>
      </c>
      <c r="V1002" s="297" t="str">
        <f t="shared" si="126"/>
        <v/>
      </c>
      <c r="W1002" s="300"/>
      <c r="X1002" s="301"/>
      <c r="Y1002" s="300"/>
      <c r="Z1002" s="301"/>
      <c r="AA1002" s="300"/>
      <c r="AB1002" s="301"/>
      <c r="AC1002" s="300"/>
      <c r="AD1002" s="300"/>
      <c r="AE1002" s="300"/>
      <c r="AF1002" s="300"/>
      <c r="AG1002" s="300"/>
      <c r="AH1002" s="300"/>
      <c r="AI1002" s="302" t="str">
        <f t="shared" si="127"/>
        <v/>
      </c>
      <c r="AJ1002" s="303" t="str">
        <f ca="1">IFERROR(AVERAGEIFS('Discontinuity Log'!$O$5:$O$5117,'Discontinuity Log'!$A$5:$A$5117,J1002,'Discontinuity Log'!$O$5:$O$5117,"&lt;&gt;"),"")</f>
        <v/>
      </c>
      <c r="AK1002" s="304" t="str">
        <f t="shared" ca="1" si="128"/>
        <v/>
      </c>
      <c r="AL1002" s="446"/>
    </row>
    <row r="1003" spans="1:38" ht="19.2" customHeight="1" x14ac:dyDescent="0.3">
      <c r="A1003" s="443"/>
      <c r="B1003" s="444"/>
      <c r="C1003" s="445"/>
      <c r="D1003" s="291"/>
      <c r="E1003" s="290"/>
      <c r="F1003" s="290"/>
      <c r="G1003" s="290"/>
      <c r="H1003" s="291"/>
      <c r="I1003" s="291"/>
      <c r="J1003" s="292"/>
      <c r="K1003" s="293"/>
      <c r="L1003" s="293"/>
      <c r="M1003" s="295" t="str">
        <f t="shared" si="129"/>
        <v/>
      </c>
      <c r="N1003" s="296"/>
      <c r="O1003" s="297" t="str">
        <f t="shared" si="124"/>
        <v/>
      </c>
      <c r="P1003" s="296"/>
      <c r="Q1003" s="297" t="str">
        <f t="shared" si="130"/>
        <v/>
      </c>
      <c r="R1003" s="297" t="str">
        <f t="shared" si="125"/>
        <v/>
      </c>
      <c r="S1003" s="298"/>
      <c r="T1003" s="298"/>
      <c r="U1003" s="299" t="str">
        <f t="shared" si="131"/>
        <v/>
      </c>
      <c r="V1003" s="297" t="str">
        <f t="shared" si="126"/>
        <v/>
      </c>
      <c r="W1003" s="300"/>
      <c r="X1003" s="301"/>
      <c r="Y1003" s="300"/>
      <c r="Z1003" s="301"/>
      <c r="AA1003" s="300"/>
      <c r="AB1003" s="301"/>
      <c r="AC1003" s="300"/>
      <c r="AD1003" s="300"/>
      <c r="AE1003" s="300"/>
      <c r="AF1003" s="300"/>
      <c r="AG1003" s="300"/>
      <c r="AH1003" s="300"/>
      <c r="AI1003" s="302" t="str">
        <f t="shared" si="127"/>
        <v/>
      </c>
      <c r="AJ1003" s="303" t="str">
        <f ca="1">IFERROR(AVERAGEIFS('Discontinuity Log'!$O$5:$O$5117,'Discontinuity Log'!$A$5:$A$5117,J1003,'Discontinuity Log'!$O$5:$O$5117,"&lt;&gt;"),"")</f>
        <v/>
      </c>
      <c r="AK1003" s="304" t="str">
        <f t="shared" ca="1" si="128"/>
        <v/>
      </c>
      <c r="AL1003" s="446"/>
    </row>
    <row r="1004" spans="1:38" ht="19.2" customHeight="1" x14ac:dyDescent="0.3">
      <c r="A1004" s="443"/>
      <c r="B1004" s="444"/>
      <c r="C1004" s="445"/>
      <c r="D1004" s="291"/>
      <c r="E1004" s="290"/>
      <c r="F1004" s="290"/>
      <c r="G1004" s="290"/>
      <c r="H1004" s="291"/>
      <c r="I1004" s="291"/>
      <c r="J1004" s="292"/>
      <c r="K1004" s="293"/>
      <c r="L1004" s="293"/>
      <c r="M1004" s="295" t="str">
        <f t="shared" si="129"/>
        <v/>
      </c>
      <c r="N1004" s="296"/>
      <c r="O1004" s="297" t="str">
        <f t="shared" si="124"/>
        <v/>
      </c>
      <c r="P1004" s="296"/>
      <c r="Q1004" s="297" t="str">
        <f t="shared" si="130"/>
        <v/>
      </c>
      <c r="R1004" s="297" t="str">
        <f t="shared" si="125"/>
        <v/>
      </c>
      <c r="S1004" s="298"/>
      <c r="T1004" s="298"/>
      <c r="U1004" s="299" t="str">
        <f t="shared" si="131"/>
        <v/>
      </c>
      <c r="V1004" s="297" t="str">
        <f t="shared" si="126"/>
        <v/>
      </c>
      <c r="W1004" s="300"/>
      <c r="X1004" s="301"/>
      <c r="Y1004" s="300"/>
      <c r="Z1004" s="301"/>
      <c r="AA1004" s="300"/>
      <c r="AB1004" s="301"/>
      <c r="AC1004" s="300"/>
      <c r="AD1004" s="300"/>
      <c r="AE1004" s="300"/>
      <c r="AF1004" s="300"/>
      <c r="AG1004" s="300"/>
      <c r="AH1004" s="300"/>
      <c r="AI1004" s="302" t="str">
        <f t="shared" si="127"/>
        <v/>
      </c>
      <c r="AJ1004" s="303" t="str">
        <f ca="1">IFERROR(AVERAGEIFS('Discontinuity Log'!$O$5:$O$5117,'Discontinuity Log'!$A$5:$A$5117,J1004,'Discontinuity Log'!$O$5:$O$5117,"&lt;&gt;"),"")</f>
        <v/>
      </c>
      <c r="AK1004" s="304" t="str">
        <f t="shared" ca="1" si="128"/>
        <v/>
      </c>
      <c r="AL1004" s="446"/>
    </row>
    <row r="1005" spans="1:38" ht="19.2" customHeight="1" x14ac:dyDescent="0.3">
      <c r="A1005" s="443"/>
      <c r="B1005" s="444"/>
      <c r="C1005" s="445"/>
      <c r="D1005" s="291"/>
      <c r="E1005" s="290"/>
      <c r="F1005" s="290"/>
      <c r="G1005" s="290"/>
      <c r="H1005" s="291"/>
      <c r="I1005" s="291"/>
      <c r="J1005" s="292"/>
      <c r="K1005" s="293"/>
      <c r="L1005" s="293"/>
      <c r="M1005" s="295" t="str">
        <f t="shared" si="129"/>
        <v/>
      </c>
      <c r="N1005" s="296"/>
      <c r="O1005" s="297" t="str">
        <f t="shared" si="124"/>
        <v/>
      </c>
      <c r="P1005" s="296"/>
      <c r="Q1005" s="297" t="str">
        <f t="shared" si="130"/>
        <v/>
      </c>
      <c r="R1005" s="297" t="str">
        <f t="shared" si="125"/>
        <v/>
      </c>
      <c r="S1005" s="298"/>
      <c r="T1005" s="298"/>
      <c r="U1005" s="299" t="str">
        <f t="shared" si="131"/>
        <v/>
      </c>
      <c r="V1005" s="297" t="str">
        <f t="shared" si="126"/>
        <v/>
      </c>
      <c r="W1005" s="300"/>
      <c r="X1005" s="301"/>
      <c r="Y1005" s="300"/>
      <c r="Z1005" s="301"/>
      <c r="AA1005" s="300"/>
      <c r="AB1005" s="301"/>
      <c r="AC1005" s="300"/>
      <c r="AD1005" s="300"/>
      <c r="AE1005" s="300"/>
      <c r="AF1005" s="300"/>
      <c r="AG1005" s="300"/>
      <c r="AH1005" s="300"/>
      <c r="AI1005" s="302" t="str">
        <f t="shared" si="127"/>
        <v/>
      </c>
      <c r="AJ1005" s="303" t="str">
        <f ca="1">IFERROR(AVERAGEIFS('Discontinuity Log'!$O$5:$O$5117,'Discontinuity Log'!$A$5:$A$5117,J1005,'Discontinuity Log'!$O$5:$O$5117,"&lt;&gt;"),"")</f>
        <v/>
      </c>
      <c r="AK1005" s="304" t="str">
        <f t="shared" ca="1" si="128"/>
        <v/>
      </c>
      <c r="AL1005" s="446"/>
    </row>
    <row r="1006" spans="1:38" ht="19.2" customHeight="1" x14ac:dyDescent="0.3">
      <c r="A1006" s="443"/>
      <c r="B1006" s="444"/>
      <c r="C1006" s="445"/>
      <c r="D1006" s="291"/>
      <c r="E1006" s="290"/>
      <c r="F1006" s="290"/>
      <c r="G1006" s="290"/>
      <c r="H1006" s="291"/>
      <c r="I1006" s="291"/>
      <c r="J1006" s="292"/>
      <c r="K1006" s="293"/>
      <c r="L1006" s="293"/>
      <c r="M1006" s="295" t="str">
        <f t="shared" si="129"/>
        <v/>
      </c>
      <c r="N1006" s="296"/>
      <c r="O1006" s="297" t="str">
        <f t="shared" si="124"/>
        <v/>
      </c>
      <c r="P1006" s="296"/>
      <c r="Q1006" s="297" t="str">
        <f t="shared" si="130"/>
        <v/>
      </c>
      <c r="R1006" s="297" t="str">
        <f t="shared" si="125"/>
        <v/>
      </c>
      <c r="S1006" s="298"/>
      <c r="T1006" s="298"/>
      <c r="U1006" s="299" t="str">
        <f t="shared" si="131"/>
        <v/>
      </c>
      <c r="V1006" s="297" t="str">
        <f t="shared" si="126"/>
        <v/>
      </c>
      <c r="W1006" s="300"/>
      <c r="X1006" s="301"/>
      <c r="Y1006" s="300"/>
      <c r="Z1006" s="301"/>
      <c r="AA1006" s="300"/>
      <c r="AB1006" s="301"/>
      <c r="AC1006" s="300"/>
      <c r="AD1006" s="300"/>
      <c r="AE1006" s="300"/>
      <c r="AF1006" s="300"/>
      <c r="AG1006" s="300"/>
      <c r="AH1006" s="300"/>
      <c r="AI1006" s="302" t="str">
        <f t="shared" si="127"/>
        <v/>
      </c>
      <c r="AJ1006" s="303" t="str">
        <f ca="1">IFERROR(AVERAGEIFS('Discontinuity Log'!$O$5:$O$5117,'Discontinuity Log'!$A$5:$A$5117,J1006,'Discontinuity Log'!$O$5:$O$5117,"&lt;&gt;"),"")</f>
        <v/>
      </c>
      <c r="AK1006" s="304" t="str">
        <f t="shared" ca="1" si="128"/>
        <v/>
      </c>
      <c r="AL1006" s="446"/>
    </row>
    <row r="1007" spans="1:38" ht="19.2" customHeight="1" x14ac:dyDescent="0.3">
      <c r="A1007" s="443"/>
      <c r="B1007" s="444"/>
      <c r="C1007" s="445"/>
      <c r="D1007" s="291"/>
      <c r="E1007" s="290"/>
      <c r="F1007" s="290"/>
      <c r="G1007" s="290"/>
      <c r="H1007" s="291"/>
      <c r="I1007" s="291"/>
      <c r="J1007" s="292"/>
      <c r="K1007" s="293"/>
      <c r="L1007" s="293"/>
      <c r="M1007" s="295" t="str">
        <f t="shared" si="129"/>
        <v/>
      </c>
      <c r="N1007" s="296"/>
      <c r="O1007" s="297" t="str">
        <f t="shared" si="124"/>
        <v/>
      </c>
      <c r="P1007" s="296"/>
      <c r="Q1007" s="297" t="str">
        <f t="shared" si="130"/>
        <v/>
      </c>
      <c r="R1007" s="297" t="str">
        <f t="shared" si="125"/>
        <v/>
      </c>
      <c r="S1007" s="298"/>
      <c r="T1007" s="298"/>
      <c r="U1007" s="299" t="str">
        <f t="shared" si="131"/>
        <v/>
      </c>
      <c r="V1007" s="297" t="str">
        <f t="shared" si="126"/>
        <v/>
      </c>
      <c r="W1007" s="300"/>
      <c r="X1007" s="301"/>
      <c r="Y1007" s="300"/>
      <c r="Z1007" s="301"/>
      <c r="AA1007" s="300"/>
      <c r="AB1007" s="301"/>
      <c r="AC1007" s="300"/>
      <c r="AD1007" s="300"/>
      <c r="AE1007" s="300"/>
      <c r="AF1007" s="300"/>
      <c r="AG1007" s="300"/>
      <c r="AH1007" s="300"/>
      <c r="AI1007" s="302" t="str">
        <f t="shared" si="127"/>
        <v/>
      </c>
      <c r="AJ1007" s="303" t="str">
        <f ca="1">IFERROR(AVERAGEIFS('Discontinuity Log'!$O$5:$O$5117,'Discontinuity Log'!$A$5:$A$5117,J1007,'Discontinuity Log'!$O$5:$O$5117,"&lt;&gt;"),"")</f>
        <v/>
      </c>
      <c r="AK1007" s="304" t="str">
        <f t="shared" ca="1" si="128"/>
        <v/>
      </c>
      <c r="AL1007" s="446"/>
    </row>
    <row r="1008" spans="1:38" ht="19.2" customHeight="1" x14ac:dyDescent="0.3">
      <c r="A1008" s="443"/>
      <c r="B1008" s="444"/>
      <c r="C1008" s="445"/>
      <c r="D1008" s="291"/>
      <c r="E1008" s="290"/>
      <c r="F1008" s="290"/>
      <c r="G1008" s="290"/>
      <c r="H1008" s="291"/>
      <c r="I1008" s="291"/>
      <c r="J1008" s="292"/>
      <c r="K1008" s="293"/>
      <c r="L1008" s="293"/>
      <c r="M1008" s="295" t="str">
        <f t="shared" si="129"/>
        <v/>
      </c>
      <c r="N1008" s="296"/>
      <c r="O1008" s="297" t="str">
        <f t="shared" si="124"/>
        <v/>
      </c>
      <c r="P1008" s="296"/>
      <c r="Q1008" s="297" t="str">
        <f t="shared" si="130"/>
        <v/>
      </c>
      <c r="R1008" s="297" t="str">
        <f t="shared" si="125"/>
        <v/>
      </c>
      <c r="S1008" s="298"/>
      <c r="T1008" s="298"/>
      <c r="U1008" s="299" t="str">
        <f t="shared" si="131"/>
        <v/>
      </c>
      <c r="V1008" s="297" t="str">
        <f t="shared" si="126"/>
        <v/>
      </c>
      <c r="W1008" s="300"/>
      <c r="X1008" s="301"/>
      <c r="Y1008" s="300"/>
      <c r="Z1008" s="301"/>
      <c r="AA1008" s="300"/>
      <c r="AB1008" s="301"/>
      <c r="AC1008" s="300"/>
      <c r="AD1008" s="300"/>
      <c r="AE1008" s="300"/>
      <c r="AF1008" s="300"/>
      <c r="AG1008" s="300"/>
      <c r="AH1008" s="300"/>
      <c r="AI1008" s="302" t="str">
        <f t="shared" si="127"/>
        <v/>
      </c>
      <c r="AJ1008" s="303" t="str">
        <f ca="1">IFERROR(AVERAGEIFS('Discontinuity Log'!$O$5:$O$5117,'Discontinuity Log'!$A$5:$A$5117,J1008,'Discontinuity Log'!$O$5:$O$5117,"&lt;&gt;"),"")</f>
        <v/>
      </c>
      <c r="AK1008" s="304" t="str">
        <f t="shared" ca="1" si="128"/>
        <v/>
      </c>
      <c r="AL1008" s="446"/>
    </row>
    <row r="1009" spans="1:38" ht="19.2" customHeight="1" x14ac:dyDescent="0.3">
      <c r="A1009" s="443"/>
      <c r="B1009" s="444"/>
      <c r="C1009" s="445"/>
      <c r="D1009" s="291"/>
      <c r="E1009" s="290"/>
      <c r="F1009" s="290"/>
      <c r="G1009" s="290"/>
      <c r="H1009" s="291"/>
      <c r="I1009" s="291"/>
      <c r="J1009" s="292"/>
      <c r="K1009" s="293"/>
      <c r="L1009" s="293"/>
      <c r="M1009" s="295" t="str">
        <f t="shared" si="129"/>
        <v/>
      </c>
      <c r="N1009" s="296"/>
      <c r="O1009" s="297" t="str">
        <f t="shared" si="124"/>
        <v/>
      </c>
      <c r="P1009" s="296"/>
      <c r="Q1009" s="297" t="str">
        <f t="shared" si="130"/>
        <v/>
      </c>
      <c r="R1009" s="297" t="str">
        <f t="shared" si="125"/>
        <v/>
      </c>
      <c r="S1009" s="298"/>
      <c r="T1009" s="298"/>
      <c r="U1009" s="299" t="str">
        <f t="shared" si="131"/>
        <v/>
      </c>
      <c r="V1009" s="297" t="str">
        <f t="shared" si="126"/>
        <v/>
      </c>
      <c r="W1009" s="300"/>
      <c r="X1009" s="301"/>
      <c r="Y1009" s="300"/>
      <c r="Z1009" s="301"/>
      <c r="AA1009" s="300"/>
      <c r="AB1009" s="301"/>
      <c r="AC1009" s="300"/>
      <c r="AD1009" s="300"/>
      <c r="AE1009" s="300"/>
      <c r="AF1009" s="300"/>
      <c r="AG1009" s="300"/>
      <c r="AH1009" s="300"/>
      <c r="AI1009" s="302" t="str">
        <f t="shared" si="127"/>
        <v/>
      </c>
      <c r="AJ1009" s="303" t="str">
        <f ca="1">IFERROR(AVERAGEIFS('Discontinuity Log'!$O$5:$O$5117,'Discontinuity Log'!$A$5:$A$5117,J1009,'Discontinuity Log'!$O$5:$O$5117,"&lt;&gt;"),"")</f>
        <v/>
      </c>
      <c r="AK1009" s="304" t="str">
        <f t="shared" ca="1" si="128"/>
        <v/>
      </c>
      <c r="AL1009" s="446"/>
    </row>
    <row r="1010" spans="1:38" ht="19.2" customHeight="1" x14ac:dyDescent="0.3">
      <c r="A1010" s="443"/>
      <c r="B1010" s="444"/>
      <c r="C1010" s="445"/>
      <c r="D1010" s="291"/>
      <c r="E1010" s="290"/>
      <c r="F1010" s="290"/>
      <c r="G1010" s="290"/>
      <c r="H1010" s="291"/>
      <c r="I1010" s="291"/>
      <c r="J1010" s="292"/>
      <c r="K1010" s="293"/>
      <c r="L1010" s="293"/>
      <c r="M1010" s="295" t="str">
        <f t="shared" si="129"/>
        <v/>
      </c>
      <c r="N1010" s="296"/>
      <c r="O1010" s="297" t="str">
        <f t="shared" si="124"/>
        <v/>
      </c>
      <c r="P1010" s="296"/>
      <c r="Q1010" s="297" t="str">
        <f t="shared" si="130"/>
        <v/>
      </c>
      <c r="R1010" s="297" t="str">
        <f t="shared" si="125"/>
        <v/>
      </c>
      <c r="S1010" s="298"/>
      <c r="T1010" s="298"/>
      <c r="U1010" s="299" t="str">
        <f t="shared" si="131"/>
        <v/>
      </c>
      <c r="V1010" s="297" t="str">
        <f t="shared" si="126"/>
        <v/>
      </c>
      <c r="W1010" s="300"/>
      <c r="X1010" s="301"/>
      <c r="Y1010" s="300"/>
      <c r="Z1010" s="301"/>
      <c r="AA1010" s="300"/>
      <c r="AB1010" s="301"/>
      <c r="AC1010" s="300"/>
      <c r="AD1010" s="300"/>
      <c r="AE1010" s="300"/>
      <c r="AF1010" s="300"/>
      <c r="AG1010" s="300"/>
      <c r="AH1010" s="300"/>
      <c r="AI1010" s="302" t="str">
        <f t="shared" si="127"/>
        <v/>
      </c>
      <c r="AJ1010" s="303" t="str">
        <f ca="1">IFERROR(AVERAGEIFS('Discontinuity Log'!$O$5:$O$5117,'Discontinuity Log'!$A$5:$A$5117,J1010,'Discontinuity Log'!$O$5:$O$5117,"&lt;&gt;"),"")</f>
        <v/>
      </c>
      <c r="AK1010" s="304" t="str">
        <f t="shared" ca="1" si="128"/>
        <v/>
      </c>
      <c r="AL1010" s="446"/>
    </row>
    <row r="1011" spans="1:38" ht="19.2" customHeight="1" x14ac:dyDescent="0.3">
      <c r="A1011" s="443"/>
      <c r="B1011" s="444"/>
      <c r="C1011" s="445"/>
      <c r="D1011" s="291"/>
      <c r="E1011" s="290"/>
      <c r="F1011" s="290"/>
      <c r="G1011" s="290"/>
      <c r="H1011" s="291"/>
      <c r="I1011" s="291"/>
      <c r="J1011" s="292"/>
      <c r="K1011" s="293"/>
      <c r="L1011" s="293"/>
      <c r="M1011" s="295" t="str">
        <f t="shared" si="129"/>
        <v/>
      </c>
      <c r="N1011" s="296"/>
      <c r="O1011" s="297" t="str">
        <f t="shared" si="124"/>
        <v/>
      </c>
      <c r="P1011" s="296"/>
      <c r="Q1011" s="297" t="str">
        <f t="shared" si="130"/>
        <v/>
      </c>
      <c r="R1011" s="297" t="str">
        <f t="shared" si="125"/>
        <v/>
      </c>
      <c r="S1011" s="298"/>
      <c r="T1011" s="298"/>
      <c r="U1011" s="299" t="str">
        <f t="shared" si="131"/>
        <v/>
      </c>
      <c r="V1011" s="297" t="str">
        <f t="shared" si="126"/>
        <v/>
      </c>
      <c r="W1011" s="300"/>
      <c r="X1011" s="301"/>
      <c r="Y1011" s="300"/>
      <c r="Z1011" s="301"/>
      <c r="AA1011" s="300"/>
      <c r="AB1011" s="301"/>
      <c r="AC1011" s="300"/>
      <c r="AD1011" s="300"/>
      <c r="AE1011" s="300"/>
      <c r="AF1011" s="300"/>
      <c r="AG1011" s="300"/>
      <c r="AH1011" s="300"/>
      <c r="AI1011" s="302" t="str">
        <f t="shared" si="127"/>
        <v/>
      </c>
      <c r="AJ1011" s="303" t="str">
        <f ca="1">IFERROR(AVERAGEIFS('Discontinuity Log'!$O$5:$O$5117,'Discontinuity Log'!$A$5:$A$5117,J1011,'Discontinuity Log'!$O$5:$O$5117,"&lt;&gt;"),"")</f>
        <v/>
      </c>
      <c r="AK1011" s="304" t="str">
        <f t="shared" ca="1" si="128"/>
        <v/>
      </c>
      <c r="AL1011" s="446"/>
    </row>
    <row r="1012" spans="1:38" ht="19.2" customHeight="1" x14ac:dyDescent="0.3">
      <c r="A1012" s="443"/>
      <c r="B1012" s="444"/>
      <c r="C1012" s="445"/>
      <c r="D1012" s="291"/>
      <c r="E1012" s="290"/>
      <c r="F1012" s="290"/>
      <c r="G1012" s="290"/>
      <c r="H1012" s="291"/>
      <c r="I1012" s="291"/>
      <c r="J1012" s="292"/>
      <c r="K1012" s="293"/>
      <c r="L1012" s="293"/>
      <c r="M1012" s="295" t="str">
        <f t="shared" si="129"/>
        <v/>
      </c>
      <c r="N1012" s="296"/>
      <c r="O1012" s="297" t="str">
        <f t="shared" si="124"/>
        <v/>
      </c>
      <c r="P1012" s="296"/>
      <c r="Q1012" s="297" t="str">
        <f t="shared" si="130"/>
        <v/>
      </c>
      <c r="R1012" s="297" t="str">
        <f t="shared" si="125"/>
        <v/>
      </c>
      <c r="S1012" s="298"/>
      <c r="T1012" s="298"/>
      <c r="U1012" s="299" t="str">
        <f t="shared" si="131"/>
        <v/>
      </c>
      <c r="V1012" s="297" t="str">
        <f t="shared" si="126"/>
        <v/>
      </c>
      <c r="W1012" s="300"/>
      <c r="X1012" s="301"/>
      <c r="Y1012" s="300"/>
      <c r="Z1012" s="301"/>
      <c r="AA1012" s="300"/>
      <c r="AB1012" s="301"/>
      <c r="AC1012" s="300"/>
      <c r="AD1012" s="300"/>
      <c r="AE1012" s="300"/>
      <c r="AF1012" s="300"/>
      <c r="AG1012" s="300"/>
      <c r="AH1012" s="300"/>
      <c r="AI1012" s="302" t="str">
        <f t="shared" si="127"/>
        <v/>
      </c>
      <c r="AJ1012" s="303" t="str">
        <f ca="1">IFERROR(AVERAGEIFS('Discontinuity Log'!$O$5:$O$5117,'Discontinuity Log'!$A$5:$A$5117,J1012,'Discontinuity Log'!$O$5:$O$5117,"&lt;&gt;"),"")</f>
        <v/>
      </c>
      <c r="AK1012" s="304" t="str">
        <f t="shared" ca="1" si="128"/>
        <v/>
      </c>
      <c r="AL1012" s="446"/>
    </row>
    <row r="1013" spans="1:38" ht="19.2" customHeight="1" x14ac:dyDescent="0.3">
      <c r="A1013" s="443"/>
      <c r="B1013" s="444"/>
      <c r="C1013" s="445"/>
      <c r="D1013" s="291"/>
      <c r="E1013" s="290"/>
      <c r="F1013" s="290"/>
      <c r="G1013" s="290"/>
      <c r="H1013" s="291"/>
      <c r="I1013" s="291"/>
      <c r="J1013" s="292"/>
      <c r="K1013" s="293"/>
      <c r="L1013" s="293"/>
      <c r="M1013" s="295" t="str">
        <f t="shared" si="129"/>
        <v/>
      </c>
      <c r="N1013" s="296"/>
      <c r="O1013" s="297" t="str">
        <f t="shared" si="124"/>
        <v/>
      </c>
      <c r="P1013" s="296"/>
      <c r="Q1013" s="297" t="str">
        <f t="shared" si="130"/>
        <v/>
      </c>
      <c r="R1013" s="297" t="str">
        <f t="shared" si="125"/>
        <v/>
      </c>
      <c r="S1013" s="298"/>
      <c r="T1013" s="298"/>
      <c r="U1013" s="299" t="str">
        <f t="shared" si="131"/>
        <v/>
      </c>
      <c r="V1013" s="297" t="str">
        <f t="shared" si="126"/>
        <v/>
      </c>
      <c r="W1013" s="300"/>
      <c r="X1013" s="301"/>
      <c r="Y1013" s="300"/>
      <c r="Z1013" s="301"/>
      <c r="AA1013" s="300"/>
      <c r="AB1013" s="301"/>
      <c r="AC1013" s="300"/>
      <c r="AD1013" s="300"/>
      <c r="AE1013" s="300"/>
      <c r="AF1013" s="300"/>
      <c r="AG1013" s="300"/>
      <c r="AH1013" s="300"/>
      <c r="AI1013" s="302" t="str">
        <f t="shared" si="127"/>
        <v/>
      </c>
      <c r="AJ1013" s="303" t="str">
        <f ca="1">IFERROR(AVERAGEIFS('Discontinuity Log'!$O$5:$O$5117,'Discontinuity Log'!$A$5:$A$5117,J1013,'Discontinuity Log'!$O$5:$O$5117,"&lt;&gt;"),"")</f>
        <v/>
      </c>
      <c r="AK1013" s="304" t="str">
        <f t="shared" ca="1" si="128"/>
        <v/>
      </c>
      <c r="AL1013" s="446"/>
    </row>
    <row r="1014" spans="1:38" ht="19.2" customHeight="1" x14ac:dyDescent="0.3">
      <c r="A1014" s="443"/>
      <c r="B1014" s="444"/>
      <c r="C1014" s="445"/>
      <c r="D1014" s="291"/>
      <c r="E1014" s="290"/>
      <c r="F1014" s="290"/>
      <c r="G1014" s="290"/>
      <c r="H1014" s="291"/>
      <c r="I1014" s="291"/>
      <c r="J1014" s="292"/>
      <c r="K1014" s="293"/>
      <c r="L1014" s="293"/>
      <c r="M1014" s="295" t="str">
        <f t="shared" si="129"/>
        <v/>
      </c>
      <c r="N1014" s="296"/>
      <c r="O1014" s="297" t="str">
        <f t="shared" si="124"/>
        <v/>
      </c>
      <c r="P1014" s="296"/>
      <c r="Q1014" s="297" t="str">
        <f t="shared" si="130"/>
        <v/>
      </c>
      <c r="R1014" s="297" t="str">
        <f t="shared" si="125"/>
        <v/>
      </c>
      <c r="S1014" s="298"/>
      <c r="T1014" s="298"/>
      <c r="U1014" s="299" t="str">
        <f t="shared" si="131"/>
        <v/>
      </c>
      <c r="V1014" s="297" t="str">
        <f t="shared" si="126"/>
        <v/>
      </c>
      <c r="W1014" s="300"/>
      <c r="X1014" s="301"/>
      <c r="Y1014" s="300"/>
      <c r="Z1014" s="301"/>
      <c r="AA1014" s="300"/>
      <c r="AB1014" s="301"/>
      <c r="AC1014" s="300"/>
      <c r="AD1014" s="300"/>
      <c r="AE1014" s="300"/>
      <c r="AF1014" s="300"/>
      <c r="AG1014" s="300"/>
      <c r="AH1014" s="300"/>
      <c r="AI1014" s="302" t="str">
        <f t="shared" si="127"/>
        <v/>
      </c>
      <c r="AJ1014" s="303" t="str">
        <f ca="1">IFERROR(AVERAGEIFS('Discontinuity Log'!$O$5:$O$5117,'Discontinuity Log'!$A$5:$A$5117,J1014,'Discontinuity Log'!$O$5:$O$5117,"&lt;&gt;"),"")</f>
        <v/>
      </c>
      <c r="AK1014" s="304" t="str">
        <f t="shared" ca="1" si="128"/>
        <v/>
      </c>
      <c r="AL1014" s="446"/>
    </row>
    <row r="1015" spans="1:38" ht="19.2" customHeight="1" x14ac:dyDescent="0.3">
      <c r="A1015" s="443"/>
      <c r="B1015" s="444"/>
      <c r="C1015" s="445"/>
      <c r="D1015" s="291"/>
      <c r="E1015" s="290"/>
      <c r="F1015" s="290"/>
      <c r="G1015" s="290"/>
      <c r="H1015" s="291"/>
      <c r="I1015" s="291"/>
      <c r="J1015" s="292"/>
      <c r="K1015" s="293"/>
      <c r="L1015" s="293"/>
      <c r="M1015" s="295" t="str">
        <f t="shared" si="129"/>
        <v/>
      </c>
      <c r="N1015" s="296"/>
      <c r="O1015" s="297" t="str">
        <f t="shared" si="124"/>
        <v/>
      </c>
      <c r="P1015" s="296"/>
      <c r="Q1015" s="297" t="str">
        <f t="shared" si="130"/>
        <v/>
      </c>
      <c r="R1015" s="297" t="str">
        <f t="shared" si="125"/>
        <v/>
      </c>
      <c r="S1015" s="298"/>
      <c r="T1015" s="298"/>
      <c r="U1015" s="299" t="str">
        <f t="shared" si="131"/>
        <v/>
      </c>
      <c r="V1015" s="297" t="str">
        <f t="shared" si="126"/>
        <v/>
      </c>
      <c r="W1015" s="300"/>
      <c r="X1015" s="301"/>
      <c r="Y1015" s="300"/>
      <c r="Z1015" s="301"/>
      <c r="AA1015" s="300"/>
      <c r="AB1015" s="301"/>
      <c r="AC1015" s="300"/>
      <c r="AD1015" s="300"/>
      <c r="AE1015" s="300"/>
      <c r="AF1015" s="300"/>
      <c r="AG1015" s="300"/>
      <c r="AH1015" s="300"/>
      <c r="AI1015" s="302" t="str">
        <f t="shared" si="127"/>
        <v/>
      </c>
      <c r="AJ1015" s="303" t="str">
        <f ca="1">IFERROR(AVERAGEIFS('Discontinuity Log'!$O$5:$O$5117,'Discontinuity Log'!$A$5:$A$5117,J1015,'Discontinuity Log'!$O$5:$O$5117,"&lt;&gt;"),"")</f>
        <v/>
      </c>
      <c r="AK1015" s="304" t="str">
        <f t="shared" ca="1" si="128"/>
        <v/>
      </c>
      <c r="AL1015" s="446"/>
    </row>
    <row r="1016" spans="1:38" ht="19.2" customHeight="1" x14ac:dyDescent="0.3">
      <c r="A1016" s="443"/>
      <c r="B1016" s="444"/>
      <c r="C1016" s="445"/>
      <c r="D1016" s="291"/>
      <c r="E1016" s="290"/>
      <c r="F1016" s="290"/>
      <c r="G1016" s="290"/>
      <c r="H1016" s="291"/>
      <c r="I1016" s="291"/>
      <c r="J1016" s="292"/>
      <c r="K1016" s="293"/>
      <c r="L1016" s="293"/>
      <c r="M1016" s="295" t="str">
        <f t="shared" si="129"/>
        <v/>
      </c>
      <c r="N1016" s="296"/>
      <c r="O1016" s="297" t="str">
        <f t="shared" si="124"/>
        <v/>
      </c>
      <c r="P1016" s="296"/>
      <c r="Q1016" s="297" t="str">
        <f t="shared" si="130"/>
        <v/>
      </c>
      <c r="R1016" s="297" t="str">
        <f t="shared" si="125"/>
        <v/>
      </c>
      <c r="S1016" s="298"/>
      <c r="T1016" s="298"/>
      <c r="U1016" s="299" t="str">
        <f t="shared" si="131"/>
        <v/>
      </c>
      <c r="V1016" s="297" t="str">
        <f t="shared" si="126"/>
        <v/>
      </c>
      <c r="W1016" s="300"/>
      <c r="X1016" s="301"/>
      <c r="Y1016" s="300"/>
      <c r="Z1016" s="301"/>
      <c r="AA1016" s="300"/>
      <c r="AB1016" s="301"/>
      <c r="AC1016" s="300"/>
      <c r="AD1016" s="300"/>
      <c r="AE1016" s="300"/>
      <c r="AF1016" s="300"/>
      <c r="AG1016" s="300"/>
      <c r="AH1016" s="300"/>
      <c r="AI1016" s="302" t="str">
        <f t="shared" si="127"/>
        <v/>
      </c>
      <c r="AJ1016" s="303" t="str">
        <f ca="1">IFERROR(AVERAGEIFS('Discontinuity Log'!$O$5:$O$5117,'Discontinuity Log'!$A$5:$A$5117,J1016,'Discontinuity Log'!$O$5:$O$5117,"&lt;&gt;"),"")</f>
        <v/>
      </c>
      <c r="AK1016" s="304" t="str">
        <f t="shared" ca="1" si="128"/>
        <v/>
      </c>
      <c r="AL1016" s="446"/>
    </row>
    <row r="1017" spans="1:38" ht="19.2" customHeight="1" x14ac:dyDescent="0.3">
      <c r="A1017" s="443"/>
      <c r="B1017" s="444"/>
      <c r="C1017" s="445"/>
      <c r="D1017" s="291"/>
      <c r="E1017" s="290"/>
      <c r="F1017" s="290"/>
      <c r="G1017" s="290"/>
      <c r="H1017" s="291"/>
      <c r="I1017" s="291"/>
      <c r="J1017" s="292"/>
      <c r="K1017" s="293"/>
      <c r="L1017" s="293"/>
      <c r="M1017" s="295" t="str">
        <f t="shared" si="129"/>
        <v/>
      </c>
      <c r="N1017" s="296"/>
      <c r="O1017" s="297" t="str">
        <f t="shared" si="124"/>
        <v/>
      </c>
      <c r="P1017" s="296"/>
      <c r="Q1017" s="297" t="str">
        <f t="shared" si="130"/>
        <v/>
      </c>
      <c r="R1017" s="297" t="str">
        <f t="shared" si="125"/>
        <v/>
      </c>
      <c r="S1017" s="298"/>
      <c r="T1017" s="298"/>
      <c r="U1017" s="299" t="str">
        <f t="shared" si="131"/>
        <v/>
      </c>
      <c r="V1017" s="297" t="str">
        <f t="shared" si="126"/>
        <v/>
      </c>
      <c r="W1017" s="300"/>
      <c r="X1017" s="301"/>
      <c r="Y1017" s="300"/>
      <c r="Z1017" s="301"/>
      <c r="AA1017" s="300"/>
      <c r="AB1017" s="301"/>
      <c r="AC1017" s="300"/>
      <c r="AD1017" s="300"/>
      <c r="AE1017" s="300"/>
      <c r="AF1017" s="300"/>
      <c r="AG1017" s="300"/>
      <c r="AH1017" s="300"/>
      <c r="AI1017" s="302" t="str">
        <f t="shared" si="127"/>
        <v/>
      </c>
      <c r="AJ1017" s="303" t="str">
        <f ca="1">IFERROR(AVERAGEIFS('Discontinuity Log'!$O$5:$O$5117,'Discontinuity Log'!$A$5:$A$5117,J1017,'Discontinuity Log'!$O$5:$O$5117,"&lt;&gt;"),"")</f>
        <v/>
      </c>
      <c r="AK1017" s="304" t="str">
        <f t="shared" ca="1" si="128"/>
        <v/>
      </c>
      <c r="AL1017" s="446"/>
    </row>
    <row r="1018" spans="1:38" ht="19.2" customHeight="1" x14ac:dyDescent="0.3">
      <c r="A1018" s="443"/>
      <c r="B1018" s="444"/>
      <c r="C1018" s="445"/>
      <c r="D1018" s="291"/>
      <c r="E1018" s="290"/>
      <c r="F1018" s="290"/>
      <c r="G1018" s="290"/>
      <c r="H1018" s="291"/>
      <c r="I1018" s="291"/>
      <c r="J1018" s="292"/>
      <c r="K1018" s="293"/>
      <c r="L1018" s="293"/>
      <c r="M1018" s="295" t="str">
        <f t="shared" si="129"/>
        <v/>
      </c>
      <c r="N1018" s="296"/>
      <c r="O1018" s="297" t="str">
        <f t="shared" si="124"/>
        <v/>
      </c>
      <c r="P1018" s="296"/>
      <c r="Q1018" s="297" t="str">
        <f t="shared" si="130"/>
        <v/>
      </c>
      <c r="R1018" s="297" t="str">
        <f t="shared" si="125"/>
        <v/>
      </c>
      <c r="S1018" s="298"/>
      <c r="T1018" s="298"/>
      <c r="U1018" s="299" t="str">
        <f t="shared" si="131"/>
        <v/>
      </c>
      <c r="V1018" s="297" t="str">
        <f t="shared" si="126"/>
        <v/>
      </c>
      <c r="W1018" s="300"/>
      <c r="X1018" s="301"/>
      <c r="Y1018" s="300"/>
      <c r="Z1018" s="301"/>
      <c r="AA1018" s="300"/>
      <c r="AB1018" s="301"/>
      <c r="AC1018" s="300"/>
      <c r="AD1018" s="300"/>
      <c r="AE1018" s="300"/>
      <c r="AF1018" s="300"/>
      <c r="AG1018" s="300"/>
      <c r="AH1018" s="300"/>
      <c r="AI1018" s="302" t="str">
        <f t="shared" si="127"/>
        <v/>
      </c>
      <c r="AJ1018" s="303" t="str">
        <f ca="1">IFERROR(AVERAGEIFS('Discontinuity Log'!$O$5:$O$5117,'Discontinuity Log'!$A$5:$A$5117,J1018,'Discontinuity Log'!$O$5:$O$5117,"&lt;&gt;"),"")</f>
        <v/>
      </c>
      <c r="AK1018" s="304" t="str">
        <f t="shared" ca="1" si="128"/>
        <v/>
      </c>
      <c r="AL1018" s="446"/>
    </row>
    <row r="1019" spans="1:38" ht="19.2" customHeight="1" x14ac:dyDescent="0.3">
      <c r="A1019" s="443"/>
      <c r="B1019" s="444"/>
      <c r="C1019" s="445"/>
      <c r="D1019" s="291"/>
      <c r="E1019" s="290"/>
      <c r="F1019" s="290"/>
      <c r="G1019" s="290"/>
      <c r="H1019" s="291"/>
      <c r="I1019" s="291"/>
      <c r="J1019" s="292"/>
      <c r="K1019" s="293"/>
      <c r="L1019" s="293"/>
      <c r="M1019" s="295" t="str">
        <f t="shared" si="129"/>
        <v/>
      </c>
      <c r="N1019" s="296"/>
      <c r="O1019" s="297" t="str">
        <f t="shared" si="124"/>
        <v/>
      </c>
      <c r="P1019" s="296"/>
      <c r="Q1019" s="297" t="str">
        <f t="shared" si="130"/>
        <v/>
      </c>
      <c r="R1019" s="297" t="str">
        <f t="shared" si="125"/>
        <v/>
      </c>
      <c r="S1019" s="298"/>
      <c r="T1019" s="298"/>
      <c r="U1019" s="299" t="str">
        <f t="shared" si="131"/>
        <v/>
      </c>
      <c r="V1019" s="297" t="str">
        <f t="shared" si="126"/>
        <v/>
      </c>
      <c r="W1019" s="300"/>
      <c r="X1019" s="301"/>
      <c r="Y1019" s="300"/>
      <c r="Z1019" s="301"/>
      <c r="AA1019" s="300"/>
      <c r="AB1019" s="301"/>
      <c r="AC1019" s="300"/>
      <c r="AD1019" s="300"/>
      <c r="AE1019" s="300"/>
      <c r="AF1019" s="300"/>
      <c r="AG1019" s="300"/>
      <c r="AH1019" s="300"/>
      <c r="AI1019" s="302" t="str">
        <f t="shared" si="127"/>
        <v/>
      </c>
      <c r="AJ1019" s="303" t="str">
        <f ca="1">IFERROR(AVERAGEIFS('Discontinuity Log'!$O$5:$O$5117,'Discontinuity Log'!$A$5:$A$5117,J1019,'Discontinuity Log'!$O$5:$O$5117,"&lt;&gt;"),"")</f>
        <v/>
      </c>
      <c r="AK1019" s="304" t="str">
        <f t="shared" ca="1" si="128"/>
        <v/>
      </c>
      <c r="AL1019" s="446"/>
    </row>
    <row r="1020" spans="1:38" ht="19.2" customHeight="1" x14ac:dyDescent="0.3">
      <c r="A1020" s="443"/>
      <c r="B1020" s="444"/>
      <c r="C1020" s="445"/>
      <c r="D1020" s="291"/>
      <c r="E1020" s="290"/>
      <c r="F1020" s="290"/>
      <c r="G1020" s="290"/>
      <c r="H1020" s="291"/>
      <c r="I1020" s="291"/>
      <c r="J1020" s="292"/>
      <c r="K1020" s="293"/>
      <c r="L1020" s="293"/>
      <c r="M1020" s="295" t="str">
        <f t="shared" si="129"/>
        <v/>
      </c>
      <c r="N1020" s="296"/>
      <c r="O1020" s="297" t="str">
        <f t="shared" si="124"/>
        <v/>
      </c>
      <c r="P1020" s="296"/>
      <c r="Q1020" s="297" t="str">
        <f t="shared" si="130"/>
        <v/>
      </c>
      <c r="R1020" s="297" t="str">
        <f t="shared" si="125"/>
        <v/>
      </c>
      <c r="S1020" s="298"/>
      <c r="T1020" s="298"/>
      <c r="U1020" s="299" t="str">
        <f t="shared" si="131"/>
        <v/>
      </c>
      <c r="V1020" s="297" t="str">
        <f t="shared" si="126"/>
        <v/>
      </c>
      <c r="W1020" s="300"/>
      <c r="X1020" s="301"/>
      <c r="Y1020" s="300"/>
      <c r="Z1020" s="301"/>
      <c r="AA1020" s="300"/>
      <c r="AB1020" s="301"/>
      <c r="AC1020" s="300"/>
      <c r="AD1020" s="300"/>
      <c r="AE1020" s="300"/>
      <c r="AF1020" s="300"/>
      <c r="AG1020" s="300"/>
      <c r="AH1020" s="300"/>
      <c r="AI1020" s="302" t="str">
        <f t="shared" si="127"/>
        <v/>
      </c>
      <c r="AJ1020" s="303" t="str">
        <f ca="1">IFERROR(AVERAGEIFS('Discontinuity Log'!$O$5:$O$5117,'Discontinuity Log'!$A$5:$A$5117,J1020,'Discontinuity Log'!$O$5:$O$5117,"&lt;&gt;"),"")</f>
        <v/>
      </c>
      <c r="AK1020" s="304" t="str">
        <f t="shared" ca="1" si="128"/>
        <v/>
      </c>
      <c r="AL1020" s="446"/>
    </row>
    <row r="1021" spans="1:38" ht="19.2" customHeight="1" x14ac:dyDescent="0.3">
      <c r="A1021" s="443"/>
      <c r="B1021" s="444"/>
      <c r="C1021" s="445"/>
      <c r="D1021" s="291"/>
      <c r="E1021" s="290"/>
      <c r="F1021" s="290"/>
      <c r="G1021" s="290"/>
      <c r="H1021" s="291"/>
      <c r="I1021" s="291"/>
      <c r="J1021" s="292"/>
      <c r="K1021" s="293"/>
      <c r="L1021" s="293"/>
      <c r="M1021" s="295" t="str">
        <f t="shared" si="129"/>
        <v/>
      </c>
      <c r="N1021" s="296"/>
      <c r="O1021" s="297" t="str">
        <f t="shared" si="124"/>
        <v/>
      </c>
      <c r="P1021" s="296"/>
      <c r="Q1021" s="297" t="str">
        <f t="shared" si="130"/>
        <v/>
      </c>
      <c r="R1021" s="297" t="str">
        <f t="shared" si="125"/>
        <v/>
      </c>
      <c r="S1021" s="298"/>
      <c r="T1021" s="298"/>
      <c r="U1021" s="299" t="str">
        <f t="shared" si="131"/>
        <v/>
      </c>
      <c r="V1021" s="297" t="str">
        <f t="shared" si="126"/>
        <v/>
      </c>
      <c r="W1021" s="300"/>
      <c r="X1021" s="301"/>
      <c r="Y1021" s="300"/>
      <c r="Z1021" s="301"/>
      <c r="AA1021" s="300"/>
      <c r="AB1021" s="301"/>
      <c r="AC1021" s="300"/>
      <c r="AD1021" s="300"/>
      <c r="AE1021" s="300"/>
      <c r="AF1021" s="300"/>
      <c r="AG1021" s="300"/>
      <c r="AH1021" s="300"/>
      <c r="AI1021" s="302" t="str">
        <f t="shared" si="127"/>
        <v/>
      </c>
      <c r="AJ1021" s="303" t="str">
        <f ca="1">IFERROR(AVERAGEIFS('Discontinuity Log'!$O$5:$O$5117,'Discontinuity Log'!$A$5:$A$5117,J1021,'Discontinuity Log'!$O$5:$O$5117,"&lt;&gt;"),"")</f>
        <v/>
      </c>
      <c r="AK1021" s="304" t="str">
        <f t="shared" ca="1" si="128"/>
        <v/>
      </c>
      <c r="AL1021" s="446"/>
    </row>
    <row r="1022" spans="1:38" ht="19.2" customHeight="1" x14ac:dyDescent="0.3">
      <c r="A1022" s="443"/>
      <c r="B1022" s="444"/>
      <c r="C1022" s="445"/>
      <c r="D1022" s="291"/>
      <c r="E1022" s="290"/>
      <c r="F1022" s="290"/>
      <c r="G1022" s="290"/>
      <c r="H1022" s="291"/>
      <c r="I1022" s="291"/>
      <c r="J1022" s="292"/>
      <c r="K1022" s="293"/>
      <c r="L1022" s="293"/>
      <c r="M1022" s="295" t="str">
        <f t="shared" si="129"/>
        <v/>
      </c>
      <c r="N1022" s="296"/>
      <c r="O1022" s="297" t="str">
        <f t="shared" si="124"/>
        <v/>
      </c>
      <c r="P1022" s="296"/>
      <c r="Q1022" s="297" t="str">
        <f t="shared" si="130"/>
        <v/>
      </c>
      <c r="R1022" s="297" t="str">
        <f t="shared" si="125"/>
        <v/>
      </c>
      <c r="S1022" s="298"/>
      <c r="T1022" s="298"/>
      <c r="U1022" s="299" t="str">
        <f t="shared" si="131"/>
        <v/>
      </c>
      <c r="V1022" s="297" t="str">
        <f t="shared" si="126"/>
        <v/>
      </c>
      <c r="W1022" s="300"/>
      <c r="X1022" s="301"/>
      <c r="Y1022" s="300"/>
      <c r="Z1022" s="301"/>
      <c r="AA1022" s="300"/>
      <c r="AB1022" s="301"/>
      <c r="AC1022" s="300"/>
      <c r="AD1022" s="300"/>
      <c r="AE1022" s="300"/>
      <c r="AF1022" s="300"/>
      <c r="AG1022" s="300"/>
      <c r="AH1022" s="300"/>
      <c r="AI1022" s="302" t="str">
        <f t="shared" si="127"/>
        <v/>
      </c>
      <c r="AJ1022" s="303" t="str">
        <f ca="1">IFERROR(AVERAGEIFS('Discontinuity Log'!$O$5:$O$5117,'Discontinuity Log'!$A$5:$A$5117,J1022,'Discontinuity Log'!$O$5:$O$5117,"&lt;&gt;"),"")</f>
        <v/>
      </c>
      <c r="AK1022" s="304" t="str">
        <f t="shared" ca="1" si="128"/>
        <v/>
      </c>
      <c r="AL1022" s="446"/>
    </row>
    <row r="1023" spans="1:38" ht="19.2" customHeight="1" x14ac:dyDescent="0.3">
      <c r="A1023" s="443"/>
      <c r="B1023" s="444"/>
      <c r="C1023" s="445"/>
      <c r="D1023" s="291"/>
      <c r="E1023" s="290"/>
      <c r="F1023" s="290"/>
      <c r="G1023" s="290"/>
      <c r="H1023" s="291"/>
      <c r="I1023" s="291"/>
      <c r="J1023" s="292"/>
      <c r="K1023" s="293"/>
      <c r="L1023" s="293"/>
      <c r="M1023" s="295" t="str">
        <f t="shared" si="129"/>
        <v/>
      </c>
      <c r="N1023" s="296"/>
      <c r="O1023" s="297" t="str">
        <f t="shared" si="124"/>
        <v/>
      </c>
      <c r="P1023" s="296"/>
      <c r="Q1023" s="297" t="str">
        <f t="shared" si="130"/>
        <v/>
      </c>
      <c r="R1023" s="297" t="str">
        <f t="shared" si="125"/>
        <v/>
      </c>
      <c r="S1023" s="298"/>
      <c r="T1023" s="298"/>
      <c r="U1023" s="299" t="str">
        <f t="shared" si="131"/>
        <v/>
      </c>
      <c r="V1023" s="297" t="str">
        <f t="shared" si="126"/>
        <v/>
      </c>
      <c r="W1023" s="300"/>
      <c r="X1023" s="301"/>
      <c r="Y1023" s="300"/>
      <c r="Z1023" s="301"/>
      <c r="AA1023" s="300"/>
      <c r="AB1023" s="301"/>
      <c r="AC1023" s="300"/>
      <c r="AD1023" s="300"/>
      <c r="AE1023" s="300"/>
      <c r="AF1023" s="300"/>
      <c r="AG1023" s="300"/>
      <c r="AH1023" s="300"/>
      <c r="AI1023" s="302" t="str">
        <f t="shared" si="127"/>
        <v/>
      </c>
      <c r="AJ1023" s="303" t="str">
        <f ca="1">IFERROR(AVERAGEIFS('Discontinuity Log'!$O$5:$O$5117,'Discontinuity Log'!$A$5:$A$5117,J1023,'Discontinuity Log'!$O$5:$O$5117,"&lt;&gt;"),"")</f>
        <v/>
      </c>
      <c r="AK1023" s="304" t="str">
        <f t="shared" ca="1" si="128"/>
        <v/>
      </c>
      <c r="AL1023" s="446"/>
    </row>
    <row r="1024" spans="1:38" ht="19.2" customHeight="1" x14ac:dyDescent="0.3">
      <c r="A1024" s="443"/>
      <c r="B1024" s="444"/>
      <c r="C1024" s="445"/>
      <c r="D1024" s="291"/>
      <c r="E1024" s="290"/>
      <c r="F1024" s="290"/>
      <c r="G1024" s="290"/>
      <c r="H1024" s="291"/>
      <c r="I1024" s="291"/>
      <c r="J1024" s="292"/>
      <c r="K1024" s="293"/>
      <c r="L1024" s="293"/>
      <c r="M1024" s="295" t="str">
        <f t="shared" si="129"/>
        <v/>
      </c>
      <c r="N1024" s="296"/>
      <c r="O1024" s="297" t="str">
        <f t="shared" ref="O1024:O1087" si="132">IF(ISNUMBER(N1024),N1024/(M1024)*100,"")</f>
        <v/>
      </c>
      <c r="P1024" s="296"/>
      <c r="Q1024" s="297" t="str">
        <f t="shared" si="130"/>
        <v/>
      </c>
      <c r="R1024" s="297" t="str">
        <f t="shared" ref="R1024:R1087" si="133">IF(ISNUMBER(Q1024),IF(Q1024&lt;25,3,(IF(Q1024&lt;50,8,IF(Q1024&lt;75,13,IF(Q1024&lt;90,17,IF(Q1024&gt;=90,20,"")))))),"")</f>
        <v/>
      </c>
      <c r="S1024" s="298"/>
      <c r="T1024" s="298"/>
      <c r="U1024" s="299" t="str">
        <f t="shared" si="131"/>
        <v/>
      </c>
      <c r="V1024" s="297" t="str">
        <f t="shared" ref="V1024:V1087" si="134">IF(ISBLANK(T1024),"",IF(T1024=0,30,IF(U1024&gt;=3,30,(IF(U1024&gt;=1,25,(IF(U1024&gt;=0.3,20,(IF(U1024&gt;0.05,10,(IF(U1024&lt;=0.05,5,"")))))))))))</f>
        <v/>
      </c>
      <c r="W1024" s="300"/>
      <c r="X1024" s="301"/>
      <c r="Y1024" s="300"/>
      <c r="Z1024" s="301"/>
      <c r="AA1024" s="300"/>
      <c r="AB1024" s="301"/>
      <c r="AC1024" s="300"/>
      <c r="AD1024" s="300"/>
      <c r="AE1024" s="300"/>
      <c r="AF1024" s="300"/>
      <c r="AG1024" s="300"/>
      <c r="AH1024" s="300"/>
      <c r="AI1024" s="302" t="str">
        <f t="shared" ref="AI1024:AI1087" si="135">(IF(AH1024="R6",15,IF(AH1024="R5",12,IF(AH1024="R4",7,IF(AH1024="R3",4,IF(AH1024="R2",2,IF(AH1024="R1",1,IF(OR(AH1024="R0",AH1024="S0",AH1024="S1",AH1024="S2",AH1024="S3",AH1024="S4",AH1024="S5",AH1024="S6"),0,""))))))))</f>
        <v/>
      </c>
      <c r="AJ1024" s="303" t="str">
        <f ca="1">IFERROR(AVERAGEIFS('Discontinuity Log'!$O$5:$O$5117,'Discontinuity Log'!$A$5:$A$5117,J1024,'Discontinuity Log'!$O$5:$O$5117,"&lt;&gt;"),"")</f>
        <v/>
      </c>
      <c r="AK1024" s="304" t="str">
        <f t="shared" ref="AK1024:AK1087" ca="1" si="136">IF(AND(ISNUMBER(R1024),ISNUMBER(AI1024),ISNUMBER(V1024),ISNUMBER(AJ1024)),SUM(R1024,V1024,AI1024,AJ1024,10),"")</f>
        <v/>
      </c>
      <c r="AL1024" s="446"/>
    </row>
    <row r="1025" spans="1:38" ht="19.2" customHeight="1" x14ac:dyDescent="0.3">
      <c r="A1025" s="443"/>
      <c r="B1025" s="444"/>
      <c r="C1025" s="445"/>
      <c r="D1025" s="291"/>
      <c r="E1025" s="290"/>
      <c r="F1025" s="290"/>
      <c r="G1025" s="290"/>
      <c r="H1025" s="291"/>
      <c r="I1025" s="291"/>
      <c r="J1025" s="292"/>
      <c r="K1025" s="293"/>
      <c r="L1025" s="293"/>
      <c r="M1025" s="295" t="str">
        <f t="shared" ref="M1025:M1088" si="137">IF(ISBLANK(L1025),"",L1025-K1025)</f>
        <v/>
      </c>
      <c r="N1025" s="296"/>
      <c r="O1025" s="297" t="str">
        <f t="shared" si="132"/>
        <v/>
      </c>
      <c r="P1025" s="296"/>
      <c r="Q1025" s="297" t="str">
        <f t="shared" ref="Q1025:Q1088" si="138">IF(ISNUMBER(P1025),P1025/(M1025)*100,"")</f>
        <v/>
      </c>
      <c r="R1025" s="297" t="str">
        <f t="shared" si="133"/>
        <v/>
      </c>
      <c r="S1025" s="298"/>
      <c r="T1025" s="298"/>
      <c r="U1025" s="299" t="str">
        <f t="shared" ref="U1025:U1088" si="139">IF(ISBLANK(T1025),"",IF(T1025=0,N1025,N1025/T1025))</f>
        <v/>
      </c>
      <c r="V1025" s="297" t="str">
        <f t="shared" si="134"/>
        <v/>
      </c>
      <c r="W1025" s="300"/>
      <c r="X1025" s="301"/>
      <c r="Y1025" s="300"/>
      <c r="Z1025" s="301"/>
      <c r="AA1025" s="300"/>
      <c r="AB1025" s="301"/>
      <c r="AC1025" s="300"/>
      <c r="AD1025" s="300"/>
      <c r="AE1025" s="300"/>
      <c r="AF1025" s="300"/>
      <c r="AG1025" s="300"/>
      <c r="AH1025" s="300"/>
      <c r="AI1025" s="302" t="str">
        <f t="shared" si="135"/>
        <v/>
      </c>
      <c r="AJ1025" s="303" t="str">
        <f ca="1">IFERROR(AVERAGEIFS('Discontinuity Log'!$O$5:$O$5117,'Discontinuity Log'!$A$5:$A$5117,J1025,'Discontinuity Log'!$O$5:$O$5117,"&lt;&gt;"),"")</f>
        <v/>
      </c>
      <c r="AK1025" s="304" t="str">
        <f t="shared" ca="1" si="136"/>
        <v/>
      </c>
      <c r="AL1025" s="446"/>
    </row>
    <row r="1026" spans="1:38" ht="19.2" customHeight="1" x14ac:dyDescent="0.3">
      <c r="A1026" s="443"/>
      <c r="B1026" s="444"/>
      <c r="C1026" s="445"/>
      <c r="D1026" s="291"/>
      <c r="E1026" s="290"/>
      <c r="F1026" s="290"/>
      <c r="G1026" s="290"/>
      <c r="H1026" s="291"/>
      <c r="I1026" s="291"/>
      <c r="J1026" s="292"/>
      <c r="K1026" s="293"/>
      <c r="L1026" s="293"/>
      <c r="M1026" s="295" t="str">
        <f t="shared" si="137"/>
        <v/>
      </c>
      <c r="N1026" s="296"/>
      <c r="O1026" s="297" t="str">
        <f t="shared" si="132"/>
        <v/>
      </c>
      <c r="P1026" s="296"/>
      <c r="Q1026" s="297" t="str">
        <f t="shared" si="138"/>
        <v/>
      </c>
      <c r="R1026" s="297" t="str">
        <f t="shared" si="133"/>
        <v/>
      </c>
      <c r="S1026" s="298"/>
      <c r="T1026" s="298"/>
      <c r="U1026" s="299" t="str">
        <f t="shared" si="139"/>
        <v/>
      </c>
      <c r="V1026" s="297" t="str">
        <f t="shared" si="134"/>
        <v/>
      </c>
      <c r="W1026" s="300"/>
      <c r="X1026" s="301"/>
      <c r="Y1026" s="300"/>
      <c r="Z1026" s="301"/>
      <c r="AA1026" s="300"/>
      <c r="AB1026" s="301"/>
      <c r="AC1026" s="300"/>
      <c r="AD1026" s="300"/>
      <c r="AE1026" s="300"/>
      <c r="AF1026" s="300"/>
      <c r="AG1026" s="300"/>
      <c r="AH1026" s="300"/>
      <c r="AI1026" s="302" t="str">
        <f t="shared" si="135"/>
        <v/>
      </c>
      <c r="AJ1026" s="303" t="str">
        <f ca="1">IFERROR(AVERAGEIFS('Discontinuity Log'!$O$5:$O$5117,'Discontinuity Log'!$A$5:$A$5117,J1026,'Discontinuity Log'!$O$5:$O$5117,"&lt;&gt;"),"")</f>
        <v/>
      </c>
      <c r="AK1026" s="304" t="str">
        <f t="shared" ca="1" si="136"/>
        <v/>
      </c>
      <c r="AL1026" s="446"/>
    </row>
    <row r="1027" spans="1:38" ht="19.2" customHeight="1" x14ac:dyDescent="0.3">
      <c r="A1027" s="443"/>
      <c r="B1027" s="444"/>
      <c r="C1027" s="445"/>
      <c r="D1027" s="291"/>
      <c r="E1027" s="290"/>
      <c r="F1027" s="290"/>
      <c r="G1027" s="290"/>
      <c r="H1027" s="291"/>
      <c r="I1027" s="291"/>
      <c r="J1027" s="292"/>
      <c r="K1027" s="293"/>
      <c r="L1027" s="293"/>
      <c r="M1027" s="295" t="str">
        <f t="shared" si="137"/>
        <v/>
      </c>
      <c r="N1027" s="296"/>
      <c r="O1027" s="297" t="str">
        <f t="shared" si="132"/>
        <v/>
      </c>
      <c r="P1027" s="296"/>
      <c r="Q1027" s="297" t="str">
        <f t="shared" si="138"/>
        <v/>
      </c>
      <c r="R1027" s="297" t="str">
        <f t="shared" si="133"/>
        <v/>
      </c>
      <c r="S1027" s="298"/>
      <c r="T1027" s="298"/>
      <c r="U1027" s="299" t="str">
        <f t="shared" si="139"/>
        <v/>
      </c>
      <c r="V1027" s="297" t="str">
        <f t="shared" si="134"/>
        <v/>
      </c>
      <c r="W1027" s="300"/>
      <c r="X1027" s="301"/>
      <c r="Y1027" s="300"/>
      <c r="Z1027" s="301"/>
      <c r="AA1027" s="300"/>
      <c r="AB1027" s="301"/>
      <c r="AC1027" s="300"/>
      <c r="AD1027" s="300"/>
      <c r="AE1027" s="300"/>
      <c r="AF1027" s="300"/>
      <c r="AG1027" s="300"/>
      <c r="AH1027" s="300"/>
      <c r="AI1027" s="302" t="str">
        <f t="shared" si="135"/>
        <v/>
      </c>
      <c r="AJ1027" s="303" t="str">
        <f ca="1">IFERROR(AVERAGEIFS('Discontinuity Log'!$O$5:$O$5117,'Discontinuity Log'!$A$5:$A$5117,J1027,'Discontinuity Log'!$O$5:$O$5117,"&lt;&gt;"),"")</f>
        <v/>
      </c>
      <c r="AK1027" s="304" t="str">
        <f t="shared" ca="1" si="136"/>
        <v/>
      </c>
      <c r="AL1027" s="446"/>
    </row>
    <row r="1028" spans="1:38" ht="19.2" customHeight="1" x14ac:dyDescent="0.3">
      <c r="A1028" s="443"/>
      <c r="B1028" s="444"/>
      <c r="C1028" s="445"/>
      <c r="D1028" s="291"/>
      <c r="E1028" s="290"/>
      <c r="F1028" s="290"/>
      <c r="G1028" s="290"/>
      <c r="H1028" s="291"/>
      <c r="I1028" s="291"/>
      <c r="J1028" s="292"/>
      <c r="K1028" s="293"/>
      <c r="L1028" s="293"/>
      <c r="M1028" s="295" t="str">
        <f t="shared" si="137"/>
        <v/>
      </c>
      <c r="N1028" s="296"/>
      <c r="O1028" s="297" t="str">
        <f t="shared" si="132"/>
        <v/>
      </c>
      <c r="P1028" s="296"/>
      <c r="Q1028" s="297" t="str">
        <f t="shared" si="138"/>
        <v/>
      </c>
      <c r="R1028" s="297" t="str">
        <f t="shared" si="133"/>
        <v/>
      </c>
      <c r="S1028" s="298"/>
      <c r="T1028" s="298"/>
      <c r="U1028" s="299" t="str">
        <f t="shared" si="139"/>
        <v/>
      </c>
      <c r="V1028" s="297" t="str">
        <f t="shared" si="134"/>
        <v/>
      </c>
      <c r="W1028" s="300"/>
      <c r="X1028" s="301"/>
      <c r="Y1028" s="300"/>
      <c r="Z1028" s="301"/>
      <c r="AA1028" s="300"/>
      <c r="AB1028" s="301"/>
      <c r="AC1028" s="300"/>
      <c r="AD1028" s="300"/>
      <c r="AE1028" s="300"/>
      <c r="AF1028" s="300"/>
      <c r="AG1028" s="300"/>
      <c r="AH1028" s="300"/>
      <c r="AI1028" s="302" t="str">
        <f t="shared" si="135"/>
        <v/>
      </c>
      <c r="AJ1028" s="303" t="str">
        <f ca="1">IFERROR(AVERAGEIFS('Discontinuity Log'!$O$5:$O$5117,'Discontinuity Log'!$A$5:$A$5117,J1028,'Discontinuity Log'!$O$5:$O$5117,"&lt;&gt;"),"")</f>
        <v/>
      </c>
      <c r="AK1028" s="304" t="str">
        <f t="shared" ca="1" si="136"/>
        <v/>
      </c>
      <c r="AL1028" s="446"/>
    </row>
    <row r="1029" spans="1:38" ht="19.2" customHeight="1" x14ac:dyDescent="0.3">
      <c r="A1029" s="443"/>
      <c r="B1029" s="444"/>
      <c r="C1029" s="445"/>
      <c r="D1029" s="291"/>
      <c r="E1029" s="290"/>
      <c r="F1029" s="290"/>
      <c r="G1029" s="290"/>
      <c r="H1029" s="291"/>
      <c r="I1029" s="291"/>
      <c r="J1029" s="292"/>
      <c r="K1029" s="293"/>
      <c r="L1029" s="293"/>
      <c r="M1029" s="295" t="str">
        <f t="shared" si="137"/>
        <v/>
      </c>
      <c r="N1029" s="296"/>
      <c r="O1029" s="297" t="str">
        <f t="shared" si="132"/>
        <v/>
      </c>
      <c r="P1029" s="296"/>
      <c r="Q1029" s="297" t="str">
        <f t="shared" si="138"/>
        <v/>
      </c>
      <c r="R1029" s="297" t="str">
        <f t="shared" si="133"/>
        <v/>
      </c>
      <c r="S1029" s="298"/>
      <c r="T1029" s="298"/>
      <c r="U1029" s="299" t="str">
        <f t="shared" si="139"/>
        <v/>
      </c>
      <c r="V1029" s="297" t="str">
        <f t="shared" si="134"/>
        <v/>
      </c>
      <c r="W1029" s="300"/>
      <c r="X1029" s="301"/>
      <c r="Y1029" s="300"/>
      <c r="Z1029" s="301"/>
      <c r="AA1029" s="300"/>
      <c r="AB1029" s="301"/>
      <c r="AC1029" s="300"/>
      <c r="AD1029" s="300"/>
      <c r="AE1029" s="300"/>
      <c r="AF1029" s="300"/>
      <c r="AG1029" s="300"/>
      <c r="AH1029" s="300"/>
      <c r="AI1029" s="302" t="str">
        <f t="shared" si="135"/>
        <v/>
      </c>
      <c r="AJ1029" s="303" t="str">
        <f ca="1">IFERROR(AVERAGEIFS('Discontinuity Log'!$O$5:$O$5117,'Discontinuity Log'!$A$5:$A$5117,J1029,'Discontinuity Log'!$O$5:$O$5117,"&lt;&gt;"),"")</f>
        <v/>
      </c>
      <c r="AK1029" s="304" t="str">
        <f t="shared" ca="1" si="136"/>
        <v/>
      </c>
      <c r="AL1029" s="446"/>
    </row>
    <row r="1030" spans="1:38" ht="19.2" customHeight="1" x14ac:dyDescent="0.3">
      <c r="A1030" s="443"/>
      <c r="B1030" s="444"/>
      <c r="C1030" s="445"/>
      <c r="D1030" s="291"/>
      <c r="E1030" s="290"/>
      <c r="F1030" s="290"/>
      <c r="G1030" s="290"/>
      <c r="H1030" s="291"/>
      <c r="I1030" s="291"/>
      <c r="J1030" s="292"/>
      <c r="K1030" s="293"/>
      <c r="L1030" s="293"/>
      <c r="M1030" s="295" t="str">
        <f t="shared" si="137"/>
        <v/>
      </c>
      <c r="N1030" s="296"/>
      <c r="O1030" s="297" t="str">
        <f t="shared" si="132"/>
        <v/>
      </c>
      <c r="P1030" s="296"/>
      <c r="Q1030" s="297" t="str">
        <f t="shared" si="138"/>
        <v/>
      </c>
      <c r="R1030" s="297" t="str">
        <f t="shared" si="133"/>
        <v/>
      </c>
      <c r="S1030" s="298"/>
      <c r="T1030" s="298"/>
      <c r="U1030" s="299" t="str">
        <f t="shared" si="139"/>
        <v/>
      </c>
      <c r="V1030" s="297" t="str">
        <f t="shared" si="134"/>
        <v/>
      </c>
      <c r="W1030" s="300"/>
      <c r="X1030" s="301"/>
      <c r="Y1030" s="300"/>
      <c r="Z1030" s="301"/>
      <c r="AA1030" s="300"/>
      <c r="AB1030" s="301"/>
      <c r="AC1030" s="300"/>
      <c r="AD1030" s="300"/>
      <c r="AE1030" s="300"/>
      <c r="AF1030" s="300"/>
      <c r="AG1030" s="300"/>
      <c r="AH1030" s="300"/>
      <c r="AI1030" s="302" t="str">
        <f t="shared" si="135"/>
        <v/>
      </c>
      <c r="AJ1030" s="303" t="str">
        <f ca="1">IFERROR(AVERAGEIFS('Discontinuity Log'!$O$5:$O$5117,'Discontinuity Log'!$A$5:$A$5117,J1030,'Discontinuity Log'!$O$5:$O$5117,"&lt;&gt;"),"")</f>
        <v/>
      </c>
      <c r="AK1030" s="304" t="str">
        <f t="shared" ca="1" si="136"/>
        <v/>
      </c>
      <c r="AL1030" s="446"/>
    </row>
    <row r="1031" spans="1:38" ht="19.2" customHeight="1" x14ac:dyDescent="0.3">
      <c r="A1031" s="443"/>
      <c r="B1031" s="444"/>
      <c r="C1031" s="445"/>
      <c r="D1031" s="291"/>
      <c r="E1031" s="290"/>
      <c r="F1031" s="290"/>
      <c r="G1031" s="290"/>
      <c r="H1031" s="291"/>
      <c r="I1031" s="291"/>
      <c r="J1031" s="292"/>
      <c r="K1031" s="293"/>
      <c r="L1031" s="293"/>
      <c r="M1031" s="295" t="str">
        <f t="shared" si="137"/>
        <v/>
      </c>
      <c r="N1031" s="296"/>
      <c r="O1031" s="297" t="str">
        <f t="shared" si="132"/>
        <v/>
      </c>
      <c r="P1031" s="296"/>
      <c r="Q1031" s="297" t="str">
        <f t="shared" si="138"/>
        <v/>
      </c>
      <c r="R1031" s="297" t="str">
        <f t="shared" si="133"/>
        <v/>
      </c>
      <c r="S1031" s="298"/>
      <c r="T1031" s="298"/>
      <c r="U1031" s="299" t="str">
        <f t="shared" si="139"/>
        <v/>
      </c>
      <c r="V1031" s="297" t="str">
        <f t="shared" si="134"/>
        <v/>
      </c>
      <c r="W1031" s="300"/>
      <c r="X1031" s="301"/>
      <c r="Y1031" s="300"/>
      <c r="Z1031" s="301"/>
      <c r="AA1031" s="300"/>
      <c r="AB1031" s="301"/>
      <c r="AC1031" s="300"/>
      <c r="AD1031" s="300"/>
      <c r="AE1031" s="300"/>
      <c r="AF1031" s="300"/>
      <c r="AG1031" s="300"/>
      <c r="AH1031" s="300"/>
      <c r="AI1031" s="302" t="str">
        <f t="shared" si="135"/>
        <v/>
      </c>
      <c r="AJ1031" s="303" t="str">
        <f ca="1">IFERROR(AVERAGEIFS('Discontinuity Log'!$O$5:$O$5117,'Discontinuity Log'!$A$5:$A$5117,J1031,'Discontinuity Log'!$O$5:$O$5117,"&lt;&gt;"),"")</f>
        <v/>
      </c>
      <c r="AK1031" s="304" t="str">
        <f t="shared" ca="1" si="136"/>
        <v/>
      </c>
      <c r="AL1031" s="446"/>
    </row>
    <row r="1032" spans="1:38" ht="19.2" customHeight="1" x14ac:dyDescent="0.3">
      <c r="A1032" s="443"/>
      <c r="B1032" s="444"/>
      <c r="C1032" s="445"/>
      <c r="D1032" s="291"/>
      <c r="E1032" s="290"/>
      <c r="F1032" s="290"/>
      <c r="G1032" s="290"/>
      <c r="H1032" s="291"/>
      <c r="I1032" s="291"/>
      <c r="J1032" s="292"/>
      <c r="K1032" s="293"/>
      <c r="L1032" s="293"/>
      <c r="M1032" s="295" t="str">
        <f t="shared" si="137"/>
        <v/>
      </c>
      <c r="N1032" s="296"/>
      <c r="O1032" s="297" t="str">
        <f t="shared" si="132"/>
        <v/>
      </c>
      <c r="P1032" s="296"/>
      <c r="Q1032" s="297" t="str">
        <f t="shared" si="138"/>
        <v/>
      </c>
      <c r="R1032" s="297" t="str">
        <f t="shared" si="133"/>
        <v/>
      </c>
      <c r="S1032" s="298"/>
      <c r="T1032" s="298"/>
      <c r="U1032" s="299" t="str">
        <f t="shared" si="139"/>
        <v/>
      </c>
      <c r="V1032" s="297" t="str">
        <f t="shared" si="134"/>
        <v/>
      </c>
      <c r="W1032" s="300"/>
      <c r="X1032" s="301"/>
      <c r="Y1032" s="300"/>
      <c r="Z1032" s="301"/>
      <c r="AA1032" s="300"/>
      <c r="AB1032" s="301"/>
      <c r="AC1032" s="300"/>
      <c r="AD1032" s="300"/>
      <c r="AE1032" s="300"/>
      <c r="AF1032" s="300"/>
      <c r="AG1032" s="300"/>
      <c r="AH1032" s="300"/>
      <c r="AI1032" s="302" t="str">
        <f t="shared" si="135"/>
        <v/>
      </c>
      <c r="AJ1032" s="303" t="str">
        <f ca="1">IFERROR(AVERAGEIFS('Discontinuity Log'!$O$5:$O$5117,'Discontinuity Log'!$A$5:$A$5117,J1032,'Discontinuity Log'!$O$5:$O$5117,"&lt;&gt;"),"")</f>
        <v/>
      </c>
      <c r="AK1032" s="304" t="str">
        <f t="shared" ca="1" si="136"/>
        <v/>
      </c>
      <c r="AL1032" s="446"/>
    </row>
    <row r="1033" spans="1:38" ht="19.2" customHeight="1" x14ac:dyDescent="0.3">
      <c r="A1033" s="443"/>
      <c r="B1033" s="444"/>
      <c r="C1033" s="445"/>
      <c r="D1033" s="291"/>
      <c r="E1033" s="290"/>
      <c r="F1033" s="290"/>
      <c r="G1033" s="290"/>
      <c r="H1033" s="291"/>
      <c r="I1033" s="291"/>
      <c r="J1033" s="292"/>
      <c r="K1033" s="293"/>
      <c r="L1033" s="293"/>
      <c r="M1033" s="295" t="str">
        <f t="shared" si="137"/>
        <v/>
      </c>
      <c r="N1033" s="296"/>
      <c r="O1033" s="297" t="str">
        <f t="shared" si="132"/>
        <v/>
      </c>
      <c r="P1033" s="296"/>
      <c r="Q1033" s="297" t="str">
        <f t="shared" si="138"/>
        <v/>
      </c>
      <c r="R1033" s="297" t="str">
        <f t="shared" si="133"/>
        <v/>
      </c>
      <c r="S1033" s="298"/>
      <c r="T1033" s="298"/>
      <c r="U1033" s="299" t="str">
        <f t="shared" si="139"/>
        <v/>
      </c>
      <c r="V1033" s="297" t="str">
        <f t="shared" si="134"/>
        <v/>
      </c>
      <c r="W1033" s="300"/>
      <c r="X1033" s="301"/>
      <c r="Y1033" s="300"/>
      <c r="Z1033" s="301"/>
      <c r="AA1033" s="300"/>
      <c r="AB1033" s="301"/>
      <c r="AC1033" s="300"/>
      <c r="AD1033" s="300"/>
      <c r="AE1033" s="300"/>
      <c r="AF1033" s="300"/>
      <c r="AG1033" s="300"/>
      <c r="AH1033" s="300"/>
      <c r="AI1033" s="302" t="str">
        <f t="shared" si="135"/>
        <v/>
      </c>
      <c r="AJ1033" s="303" t="str">
        <f ca="1">IFERROR(AVERAGEIFS('Discontinuity Log'!$O$5:$O$5117,'Discontinuity Log'!$A$5:$A$5117,J1033,'Discontinuity Log'!$O$5:$O$5117,"&lt;&gt;"),"")</f>
        <v/>
      </c>
      <c r="AK1033" s="304" t="str">
        <f t="shared" ca="1" si="136"/>
        <v/>
      </c>
      <c r="AL1033" s="446"/>
    </row>
    <row r="1034" spans="1:38" ht="19.2" customHeight="1" x14ac:dyDescent="0.3">
      <c r="A1034" s="443"/>
      <c r="B1034" s="444"/>
      <c r="C1034" s="445"/>
      <c r="D1034" s="291"/>
      <c r="E1034" s="290"/>
      <c r="F1034" s="290"/>
      <c r="G1034" s="290"/>
      <c r="H1034" s="291"/>
      <c r="I1034" s="291"/>
      <c r="J1034" s="292"/>
      <c r="K1034" s="293"/>
      <c r="L1034" s="293"/>
      <c r="M1034" s="295" t="str">
        <f t="shared" si="137"/>
        <v/>
      </c>
      <c r="N1034" s="296"/>
      <c r="O1034" s="297" t="str">
        <f t="shared" si="132"/>
        <v/>
      </c>
      <c r="P1034" s="296"/>
      <c r="Q1034" s="297" t="str">
        <f t="shared" si="138"/>
        <v/>
      </c>
      <c r="R1034" s="297" t="str">
        <f t="shared" si="133"/>
        <v/>
      </c>
      <c r="S1034" s="298"/>
      <c r="T1034" s="298"/>
      <c r="U1034" s="299" t="str">
        <f t="shared" si="139"/>
        <v/>
      </c>
      <c r="V1034" s="297" t="str">
        <f t="shared" si="134"/>
        <v/>
      </c>
      <c r="W1034" s="300"/>
      <c r="X1034" s="301"/>
      <c r="Y1034" s="300"/>
      <c r="Z1034" s="301"/>
      <c r="AA1034" s="300"/>
      <c r="AB1034" s="301"/>
      <c r="AC1034" s="300"/>
      <c r="AD1034" s="300"/>
      <c r="AE1034" s="300"/>
      <c r="AF1034" s="300"/>
      <c r="AG1034" s="300"/>
      <c r="AH1034" s="300"/>
      <c r="AI1034" s="302" t="str">
        <f t="shared" si="135"/>
        <v/>
      </c>
      <c r="AJ1034" s="303" t="str">
        <f ca="1">IFERROR(AVERAGEIFS('Discontinuity Log'!$O$5:$O$5117,'Discontinuity Log'!$A$5:$A$5117,J1034,'Discontinuity Log'!$O$5:$O$5117,"&lt;&gt;"),"")</f>
        <v/>
      </c>
      <c r="AK1034" s="304" t="str">
        <f t="shared" ca="1" si="136"/>
        <v/>
      </c>
      <c r="AL1034" s="446"/>
    </row>
    <row r="1035" spans="1:38" ht="19.2" customHeight="1" x14ac:dyDescent="0.3">
      <c r="A1035" s="443"/>
      <c r="B1035" s="444"/>
      <c r="C1035" s="445"/>
      <c r="D1035" s="291"/>
      <c r="E1035" s="290"/>
      <c r="F1035" s="290"/>
      <c r="G1035" s="290"/>
      <c r="H1035" s="291"/>
      <c r="I1035" s="291"/>
      <c r="J1035" s="292"/>
      <c r="K1035" s="293"/>
      <c r="L1035" s="293"/>
      <c r="M1035" s="295" t="str">
        <f t="shared" si="137"/>
        <v/>
      </c>
      <c r="N1035" s="296"/>
      <c r="O1035" s="297" t="str">
        <f t="shared" si="132"/>
        <v/>
      </c>
      <c r="P1035" s="296"/>
      <c r="Q1035" s="297" t="str">
        <f t="shared" si="138"/>
        <v/>
      </c>
      <c r="R1035" s="297" t="str">
        <f t="shared" si="133"/>
        <v/>
      </c>
      <c r="S1035" s="298"/>
      <c r="T1035" s="298"/>
      <c r="U1035" s="299" t="str">
        <f t="shared" si="139"/>
        <v/>
      </c>
      <c r="V1035" s="297" t="str">
        <f t="shared" si="134"/>
        <v/>
      </c>
      <c r="W1035" s="300"/>
      <c r="X1035" s="301"/>
      <c r="Y1035" s="300"/>
      <c r="Z1035" s="301"/>
      <c r="AA1035" s="300"/>
      <c r="AB1035" s="301"/>
      <c r="AC1035" s="300"/>
      <c r="AD1035" s="300"/>
      <c r="AE1035" s="300"/>
      <c r="AF1035" s="300"/>
      <c r="AG1035" s="300"/>
      <c r="AH1035" s="300"/>
      <c r="AI1035" s="302" t="str">
        <f t="shared" si="135"/>
        <v/>
      </c>
      <c r="AJ1035" s="303" t="str">
        <f ca="1">IFERROR(AVERAGEIFS('Discontinuity Log'!$O$5:$O$5117,'Discontinuity Log'!$A$5:$A$5117,J1035,'Discontinuity Log'!$O$5:$O$5117,"&lt;&gt;"),"")</f>
        <v/>
      </c>
      <c r="AK1035" s="304" t="str">
        <f t="shared" ca="1" si="136"/>
        <v/>
      </c>
      <c r="AL1035" s="446"/>
    </row>
    <row r="1036" spans="1:38" ht="19.2" customHeight="1" x14ac:dyDescent="0.3">
      <c r="A1036" s="443"/>
      <c r="B1036" s="444"/>
      <c r="C1036" s="445"/>
      <c r="D1036" s="291"/>
      <c r="E1036" s="290"/>
      <c r="F1036" s="290"/>
      <c r="G1036" s="290"/>
      <c r="H1036" s="291"/>
      <c r="I1036" s="291"/>
      <c r="J1036" s="292"/>
      <c r="K1036" s="293"/>
      <c r="L1036" s="293"/>
      <c r="M1036" s="295" t="str">
        <f t="shared" si="137"/>
        <v/>
      </c>
      <c r="N1036" s="296"/>
      <c r="O1036" s="297" t="str">
        <f t="shared" si="132"/>
        <v/>
      </c>
      <c r="P1036" s="296"/>
      <c r="Q1036" s="297" t="str">
        <f t="shared" si="138"/>
        <v/>
      </c>
      <c r="R1036" s="297" t="str">
        <f t="shared" si="133"/>
        <v/>
      </c>
      <c r="S1036" s="298"/>
      <c r="T1036" s="298"/>
      <c r="U1036" s="299" t="str">
        <f t="shared" si="139"/>
        <v/>
      </c>
      <c r="V1036" s="297" t="str">
        <f t="shared" si="134"/>
        <v/>
      </c>
      <c r="W1036" s="300"/>
      <c r="X1036" s="301"/>
      <c r="Y1036" s="300"/>
      <c r="Z1036" s="301"/>
      <c r="AA1036" s="300"/>
      <c r="AB1036" s="301"/>
      <c r="AC1036" s="300"/>
      <c r="AD1036" s="300"/>
      <c r="AE1036" s="300"/>
      <c r="AF1036" s="300"/>
      <c r="AG1036" s="300"/>
      <c r="AH1036" s="300"/>
      <c r="AI1036" s="302" t="str">
        <f t="shared" si="135"/>
        <v/>
      </c>
      <c r="AJ1036" s="303" t="str">
        <f ca="1">IFERROR(AVERAGEIFS('Discontinuity Log'!$O$5:$O$5117,'Discontinuity Log'!$A$5:$A$5117,J1036,'Discontinuity Log'!$O$5:$O$5117,"&lt;&gt;"),"")</f>
        <v/>
      </c>
      <c r="AK1036" s="304" t="str">
        <f t="shared" ca="1" si="136"/>
        <v/>
      </c>
      <c r="AL1036" s="446"/>
    </row>
    <row r="1037" spans="1:38" ht="19.2" customHeight="1" x14ac:dyDescent="0.3">
      <c r="A1037" s="443"/>
      <c r="B1037" s="444"/>
      <c r="C1037" s="445"/>
      <c r="D1037" s="291"/>
      <c r="E1037" s="290"/>
      <c r="F1037" s="290"/>
      <c r="G1037" s="290"/>
      <c r="H1037" s="291"/>
      <c r="I1037" s="291"/>
      <c r="J1037" s="292"/>
      <c r="K1037" s="293"/>
      <c r="L1037" s="293"/>
      <c r="M1037" s="295" t="str">
        <f t="shared" si="137"/>
        <v/>
      </c>
      <c r="N1037" s="296"/>
      <c r="O1037" s="297" t="str">
        <f t="shared" si="132"/>
        <v/>
      </c>
      <c r="P1037" s="296"/>
      <c r="Q1037" s="297" t="str">
        <f t="shared" si="138"/>
        <v/>
      </c>
      <c r="R1037" s="297" t="str">
        <f t="shared" si="133"/>
        <v/>
      </c>
      <c r="S1037" s="298"/>
      <c r="T1037" s="298"/>
      <c r="U1037" s="299" t="str">
        <f t="shared" si="139"/>
        <v/>
      </c>
      <c r="V1037" s="297" t="str">
        <f t="shared" si="134"/>
        <v/>
      </c>
      <c r="W1037" s="300"/>
      <c r="X1037" s="301"/>
      <c r="Y1037" s="300"/>
      <c r="Z1037" s="301"/>
      <c r="AA1037" s="300"/>
      <c r="AB1037" s="301"/>
      <c r="AC1037" s="300"/>
      <c r="AD1037" s="300"/>
      <c r="AE1037" s="300"/>
      <c r="AF1037" s="300"/>
      <c r="AG1037" s="300"/>
      <c r="AH1037" s="300"/>
      <c r="AI1037" s="302" t="str">
        <f t="shared" si="135"/>
        <v/>
      </c>
      <c r="AJ1037" s="303" t="str">
        <f ca="1">IFERROR(AVERAGEIFS('Discontinuity Log'!$O$5:$O$5117,'Discontinuity Log'!$A$5:$A$5117,J1037,'Discontinuity Log'!$O$5:$O$5117,"&lt;&gt;"),"")</f>
        <v/>
      </c>
      <c r="AK1037" s="304" t="str">
        <f t="shared" ca="1" si="136"/>
        <v/>
      </c>
      <c r="AL1037" s="446"/>
    </row>
    <row r="1038" spans="1:38" ht="19.2" customHeight="1" x14ac:dyDescent="0.3">
      <c r="A1038" s="443"/>
      <c r="B1038" s="444"/>
      <c r="C1038" s="445"/>
      <c r="D1038" s="291"/>
      <c r="E1038" s="290"/>
      <c r="F1038" s="290"/>
      <c r="G1038" s="290"/>
      <c r="H1038" s="291"/>
      <c r="I1038" s="291"/>
      <c r="J1038" s="292"/>
      <c r="K1038" s="293"/>
      <c r="L1038" s="293"/>
      <c r="M1038" s="295" t="str">
        <f t="shared" si="137"/>
        <v/>
      </c>
      <c r="N1038" s="296"/>
      <c r="O1038" s="297" t="str">
        <f t="shared" si="132"/>
        <v/>
      </c>
      <c r="P1038" s="296"/>
      <c r="Q1038" s="297" t="str">
        <f t="shared" si="138"/>
        <v/>
      </c>
      <c r="R1038" s="297" t="str">
        <f t="shared" si="133"/>
        <v/>
      </c>
      <c r="S1038" s="298"/>
      <c r="T1038" s="298"/>
      <c r="U1038" s="299" t="str">
        <f t="shared" si="139"/>
        <v/>
      </c>
      <c r="V1038" s="297" t="str">
        <f t="shared" si="134"/>
        <v/>
      </c>
      <c r="W1038" s="300"/>
      <c r="X1038" s="301"/>
      <c r="Y1038" s="300"/>
      <c r="Z1038" s="301"/>
      <c r="AA1038" s="300"/>
      <c r="AB1038" s="301"/>
      <c r="AC1038" s="300"/>
      <c r="AD1038" s="300"/>
      <c r="AE1038" s="300"/>
      <c r="AF1038" s="300"/>
      <c r="AG1038" s="300"/>
      <c r="AH1038" s="300"/>
      <c r="AI1038" s="302" t="str">
        <f t="shared" si="135"/>
        <v/>
      </c>
      <c r="AJ1038" s="303" t="str">
        <f ca="1">IFERROR(AVERAGEIFS('Discontinuity Log'!$O$5:$O$5117,'Discontinuity Log'!$A$5:$A$5117,J1038,'Discontinuity Log'!$O$5:$O$5117,"&lt;&gt;"),"")</f>
        <v/>
      </c>
      <c r="AK1038" s="304" t="str">
        <f t="shared" ca="1" si="136"/>
        <v/>
      </c>
      <c r="AL1038" s="446"/>
    </row>
    <row r="1039" spans="1:38" ht="19.2" customHeight="1" x14ac:dyDescent="0.3">
      <c r="A1039" s="443"/>
      <c r="B1039" s="444"/>
      <c r="C1039" s="445"/>
      <c r="D1039" s="291"/>
      <c r="E1039" s="290"/>
      <c r="F1039" s="290"/>
      <c r="G1039" s="290"/>
      <c r="H1039" s="291"/>
      <c r="I1039" s="291"/>
      <c r="J1039" s="292"/>
      <c r="K1039" s="293"/>
      <c r="L1039" s="293"/>
      <c r="M1039" s="295" t="str">
        <f t="shared" si="137"/>
        <v/>
      </c>
      <c r="N1039" s="296"/>
      <c r="O1039" s="297" t="str">
        <f t="shared" si="132"/>
        <v/>
      </c>
      <c r="P1039" s="296"/>
      <c r="Q1039" s="297" t="str">
        <f t="shared" si="138"/>
        <v/>
      </c>
      <c r="R1039" s="297" t="str">
        <f t="shared" si="133"/>
        <v/>
      </c>
      <c r="S1039" s="298"/>
      <c r="T1039" s="298"/>
      <c r="U1039" s="299" t="str">
        <f t="shared" si="139"/>
        <v/>
      </c>
      <c r="V1039" s="297" t="str">
        <f t="shared" si="134"/>
        <v/>
      </c>
      <c r="W1039" s="300"/>
      <c r="X1039" s="301"/>
      <c r="Y1039" s="300"/>
      <c r="Z1039" s="301"/>
      <c r="AA1039" s="300"/>
      <c r="AB1039" s="301"/>
      <c r="AC1039" s="300"/>
      <c r="AD1039" s="300"/>
      <c r="AE1039" s="300"/>
      <c r="AF1039" s="300"/>
      <c r="AG1039" s="300"/>
      <c r="AH1039" s="300"/>
      <c r="AI1039" s="302" t="str">
        <f t="shared" si="135"/>
        <v/>
      </c>
      <c r="AJ1039" s="303" t="str">
        <f ca="1">IFERROR(AVERAGEIFS('Discontinuity Log'!$O$5:$O$5117,'Discontinuity Log'!$A$5:$A$5117,J1039,'Discontinuity Log'!$O$5:$O$5117,"&lt;&gt;"),"")</f>
        <v/>
      </c>
      <c r="AK1039" s="304" t="str">
        <f t="shared" ca="1" si="136"/>
        <v/>
      </c>
      <c r="AL1039" s="446"/>
    </row>
    <row r="1040" spans="1:38" ht="19.2" customHeight="1" x14ac:dyDescent="0.3">
      <c r="A1040" s="443"/>
      <c r="B1040" s="444"/>
      <c r="C1040" s="445"/>
      <c r="D1040" s="291"/>
      <c r="E1040" s="290"/>
      <c r="F1040" s="290"/>
      <c r="G1040" s="290"/>
      <c r="H1040" s="291"/>
      <c r="I1040" s="291"/>
      <c r="J1040" s="292"/>
      <c r="K1040" s="293"/>
      <c r="L1040" s="293"/>
      <c r="M1040" s="295" t="str">
        <f t="shared" si="137"/>
        <v/>
      </c>
      <c r="N1040" s="296"/>
      <c r="O1040" s="297" t="str">
        <f t="shared" si="132"/>
        <v/>
      </c>
      <c r="P1040" s="296"/>
      <c r="Q1040" s="297" t="str">
        <f t="shared" si="138"/>
        <v/>
      </c>
      <c r="R1040" s="297" t="str">
        <f t="shared" si="133"/>
        <v/>
      </c>
      <c r="S1040" s="298"/>
      <c r="T1040" s="298"/>
      <c r="U1040" s="299" t="str">
        <f t="shared" si="139"/>
        <v/>
      </c>
      <c r="V1040" s="297" t="str">
        <f t="shared" si="134"/>
        <v/>
      </c>
      <c r="W1040" s="300"/>
      <c r="X1040" s="301"/>
      <c r="Y1040" s="300"/>
      <c r="Z1040" s="301"/>
      <c r="AA1040" s="300"/>
      <c r="AB1040" s="301"/>
      <c r="AC1040" s="300"/>
      <c r="AD1040" s="300"/>
      <c r="AE1040" s="300"/>
      <c r="AF1040" s="300"/>
      <c r="AG1040" s="300"/>
      <c r="AH1040" s="300"/>
      <c r="AI1040" s="302" t="str">
        <f t="shared" si="135"/>
        <v/>
      </c>
      <c r="AJ1040" s="303" t="str">
        <f ca="1">IFERROR(AVERAGEIFS('Discontinuity Log'!$O$5:$O$5117,'Discontinuity Log'!$A$5:$A$5117,J1040,'Discontinuity Log'!$O$5:$O$5117,"&lt;&gt;"),"")</f>
        <v/>
      </c>
      <c r="AK1040" s="304" t="str">
        <f t="shared" ca="1" si="136"/>
        <v/>
      </c>
      <c r="AL1040" s="446"/>
    </row>
    <row r="1041" spans="1:38" ht="19.2" customHeight="1" x14ac:dyDescent="0.3">
      <c r="A1041" s="443"/>
      <c r="B1041" s="444"/>
      <c r="C1041" s="445"/>
      <c r="D1041" s="291"/>
      <c r="E1041" s="290"/>
      <c r="F1041" s="290"/>
      <c r="G1041" s="290"/>
      <c r="H1041" s="291"/>
      <c r="I1041" s="291"/>
      <c r="J1041" s="292"/>
      <c r="K1041" s="293"/>
      <c r="L1041" s="293"/>
      <c r="M1041" s="295" t="str">
        <f t="shared" si="137"/>
        <v/>
      </c>
      <c r="N1041" s="296"/>
      <c r="O1041" s="297" t="str">
        <f t="shared" si="132"/>
        <v/>
      </c>
      <c r="P1041" s="296"/>
      <c r="Q1041" s="297" t="str">
        <f t="shared" si="138"/>
        <v/>
      </c>
      <c r="R1041" s="297" t="str">
        <f t="shared" si="133"/>
        <v/>
      </c>
      <c r="S1041" s="298"/>
      <c r="T1041" s="298"/>
      <c r="U1041" s="299" t="str">
        <f t="shared" si="139"/>
        <v/>
      </c>
      <c r="V1041" s="297" t="str">
        <f t="shared" si="134"/>
        <v/>
      </c>
      <c r="W1041" s="300"/>
      <c r="X1041" s="301"/>
      <c r="Y1041" s="300"/>
      <c r="Z1041" s="301"/>
      <c r="AA1041" s="300"/>
      <c r="AB1041" s="301"/>
      <c r="AC1041" s="300"/>
      <c r="AD1041" s="300"/>
      <c r="AE1041" s="300"/>
      <c r="AF1041" s="300"/>
      <c r="AG1041" s="300"/>
      <c r="AH1041" s="300"/>
      <c r="AI1041" s="302" t="str">
        <f t="shared" si="135"/>
        <v/>
      </c>
      <c r="AJ1041" s="303" t="str">
        <f ca="1">IFERROR(AVERAGEIFS('Discontinuity Log'!$O$5:$O$5117,'Discontinuity Log'!$A$5:$A$5117,J1041,'Discontinuity Log'!$O$5:$O$5117,"&lt;&gt;"),"")</f>
        <v/>
      </c>
      <c r="AK1041" s="304" t="str">
        <f t="shared" ca="1" si="136"/>
        <v/>
      </c>
      <c r="AL1041" s="446"/>
    </row>
    <row r="1042" spans="1:38" ht="19.2" customHeight="1" x14ac:dyDescent="0.3">
      <c r="A1042" s="443"/>
      <c r="B1042" s="444"/>
      <c r="C1042" s="445"/>
      <c r="D1042" s="291"/>
      <c r="E1042" s="290"/>
      <c r="F1042" s="290"/>
      <c r="G1042" s="290"/>
      <c r="H1042" s="291"/>
      <c r="I1042" s="291"/>
      <c r="J1042" s="292"/>
      <c r="K1042" s="293"/>
      <c r="L1042" s="293"/>
      <c r="M1042" s="295" t="str">
        <f t="shared" si="137"/>
        <v/>
      </c>
      <c r="N1042" s="296"/>
      <c r="O1042" s="297" t="str">
        <f t="shared" si="132"/>
        <v/>
      </c>
      <c r="P1042" s="296"/>
      <c r="Q1042" s="297" t="str">
        <f t="shared" si="138"/>
        <v/>
      </c>
      <c r="R1042" s="297" t="str">
        <f t="shared" si="133"/>
        <v/>
      </c>
      <c r="S1042" s="298"/>
      <c r="T1042" s="298"/>
      <c r="U1042" s="299" t="str">
        <f t="shared" si="139"/>
        <v/>
      </c>
      <c r="V1042" s="297" t="str">
        <f t="shared" si="134"/>
        <v/>
      </c>
      <c r="W1042" s="300"/>
      <c r="X1042" s="301"/>
      <c r="Y1042" s="300"/>
      <c r="Z1042" s="301"/>
      <c r="AA1042" s="300"/>
      <c r="AB1042" s="301"/>
      <c r="AC1042" s="300"/>
      <c r="AD1042" s="300"/>
      <c r="AE1042" s="300"/>
      <c r="AF1042" s="300"/>
      <c r="AG1042" s="300"/>
      <c r="AH1042" s="300"/>
      <c r="AI1042" s="302" t="str">
        <f t="shared" si="135"/>
        <v/>
      </c>
      <c r="AJ1042" s="303" t="str">
        <f ca="1">IFERROR(AVERAGEIFS('Discontinuity Log'!$O$5:$O$5117,'Discontinuity Log'!$A$5:$A$5117,J1042,'Discontinuity Log'!$O$5:$O$5117,"&lt;&gt;"),"")</f>
        <v/>
      </c>
      <c r="AK1042" s="304" t="str">
        <f t="shared" ca="1" si="136"/>
        <v/>
      </c>
      <c r="AL1042" s="446"/>
    </row>
    <row r="1043" spans="1:38" ht="19.2" customHeight="1" x14ac:dyDescent="0.3">
      <c r="A1043" s="443"/>
      <c r="B1043" s="444"/>
      <c r="C1043" s="445"/>
      <c r="D1043" s="291"/>
      <c r="E1043" s="290"/>
      <c r="F1043" s="290"/>
      <c r="G1043" s="290"/>
      <c r="H1043" s="291"/>
      <c r="I1043" s="291"/>
      <c r="J1043" s="292"/>
      <c r="K1043" s="293"/>
      <c r="L1043" s="293"/>
      <c r="M1043" s="295" t="str">
        <f t="shared" si="137"/>
        <v/>
      </c>
      <c r="N1043" s="296"/>
      <c r="O1043" s="297" t="str">
        <f t="shared" si="132"/>
        <v/>
      </c>
      <c r="P1043" s="296"/>
      <c r="Q1043" s="297" t="str">
        <f t="shared" si="138"/>
        <v/>
      </c>
      <c r="R1043" s="297" t="str">
        <f t="shared" si="133"/>
        <v/>
      </c>
      <c r="S1043" s="298"/>
      <c r="T1043" s="298"/>
      <c r="U1043" s="299" t="str">
        <f t="shared" si="139"/>
        <v/>
      </c>
      <c r="V1043" s="297" t="str">
        <f t="shared" si="134"/>
        <v/>
      </c>
      <c r="W1043" s="300"/>
      <c r="X1043" s="301"/>
      <c r="Y1043" s="300"/>
      <c r="Z1043" s="301"/>
      <c r="AA1043" s="300"/>
      <c r="AB1043" s="301"/>
      <c r="AC1043" s="300"/>
      <c r="AD1043" s="300"/>
      <c r="AE1043" s="300"/>
      <c r="AF1043" s="300"/>
      <c r="AG1043" s="300"/>
      <c r="AH1043" s="300"/>
      <c r="AI1043" s="302" t="str">
        <f t="shared" si="135"/>
        <v/>
      </c>
      <c r="AJ1043" s="303" t="str">
        <f ca="1">IFERROR(AVERAGEIFS('Discontinuity Log'!$O$5:$O$5117,'Discontinuity Log'!$A$5:$A$5117,J1043,'Discontinuity Log'!$O$5:$O$5117,"&lt;&gt;"),"")</f>
        <v/>
      </c>
      <c r="AK1043" s="304" t="str">
        <f t="shared" ca="1" si="136"/>
        <v/>
      </c>
      <c r="AL1043" s="446"/>
    </row>
    <row r="1044" spans="1:38" ht="19.2" customHeight="1" x14ac:dyDescent="0.3">
      <c r="A1044" s="443"/>
      <c r="B1044" s="444"/>
      <c r="C1044" s="445"/>
      <c r="D1044" s="291"/>
      <c r="E1044" s="290"/>
      <c r="F1044" s="290"/>
      <c r="G1044" s="290"/>
      <c r="H1044" s="291"/>
      <c r="I1044" s="291"/>
      <c r="J1044" s="292"/>
      <c r="K1044" s="293"/>
      <c r="L1044" s="293"/>
      <c r="M1044" s="295" t="str">
        <f t="shared" si="137"/>
        <v/>
      </c>
      <c r="N1044" s="296"/>
      <c r="O1044" s="297" t="str">
        <f t="shared" si="132"/>
        <v/>
      </c>
      <c r="P1044" s="296"/>
      <c r="Q1044" s="297" t="str">
        <f t="shared" si="138"/>
        <v/>
      </c>
      <c r="R1044" s="297" t="str">
        <f t="shared" si="133"/>
        <v/>
      </c>
      <c r="S1044" s="298"/>
      <c r="T1044" s="298"/>
      <c r="U1044" s="299" t="str">
        <f t="shared" si="139"/>
        <v/>
      </c>
      <c r="V1044" s="297" t="str">
        <f t="shared" si="134"/>
        <v/>
      </c>
      <c r="W1044" s="300"/>
      <c r="X1044" s="301"/>
      <c r="Y1044" s="300"/>
      <c r="Z1044" s="301"/>
      <c r="AA1044" s="300"/>
      <c r="AB1044" s="301"/>
      <c r="AC1044" s="300"/>
      <c r="AD1044" s="300"/>
      <c r="AE1044" s="300"/>
      <c r="AF1044" s="300"/>
      <c r="AG1044" s="300"/>
      <c r="AH1044" s="300"/>
      <c r="AI1044" s="302" t="str">
        <f t="shared" si="135"/>
        <v/>
      </c>
      <c r="AJ1044" s="303" t="str">
        <f ca="1">IFERROR(AVERAGEIFS('Discontinuity Log'!$O$5:$O$5117,'Discontinuity Log'!$A$5:$A$5117,J1044,'Discontinuity Log'!$O$5:$O$5117,"&lt;&gt;"),"")</f>
        <v/>
      </c>
      <c r="AK1044" s="304" t="str">
        <f t="shared" ca="1" si="136"/>
        <v/>
      </c>
      <c r="AL1044" s="446"/>
    </row>
    <row r="1045" spans="1:38" ht="19.2" customHeight="1" x14ac:dyDescent="0.3">
      <c r="A1045" s="443"/>
      <c r="B1045" s="444"/>
      <c r="C1045" s="445"/>
      <c r="D1045" s="291"/>
      <c r="E1045" s="290"/>
      <c r="F1045" s="290"/>
      <c r="G1045" s="290"/>
      <c r="H1045" s="291"/>
      <c r="I1045" s="291"/>
      <c r="J1045" s="292"/>
      <c r="K1045" s="293"/>
      <c r="L1045" s="293"/>
      <c r="M1045" s="295" t="str">
        <f t="shared" si="137"/>
        <v/>
      </c>
      <c r="N1045" s="296"/>
      <c r="O1045" s="297" t="str">
        <f t="shared" si="132"/>
        <v/>
      </c>
      <c r="P1045" s="296"/>
      <c r="Q1045" s="297" t="str">
        <f t="shared" si="138"/>
        <v/>
      </c>
      <c r="R1045" s="297" t="str">
        <f t="shared" si="133"/>
        <v/>
      </c>
      <c r="S1045" s="298"/>
      <c r="T1045" s="298"/>
      <c r="U1045" s="299" t="str">
        <f t="shared" si="139"/>
        <v/>
      </c>
      <c r="V1045" s="297" t="str">
        <f t="shared" si="134"/>
        <v/>
      </c>
      <c r="W1045" s="300"/>
      <c r="X1045" s="301"/>
      <c r="Y1045" s="300"/>
      <c r="Z1045" s="301"/>
      <c r="AA1045" s="300"/>
      <c r="AB1045" s="301"/>
      <c r="AC1045" s="300"/>
      <c r="AD1045" s="300"/>
      <c r="AE1045" s="300"/>
      <c r="AF1045" s="300"/>
      <c r="AG1045" s="300"/>
      <c r="AH1045" s="300"/>
      <c r="AI1045" s="302" t="str">
        <f t="shared" si="135"/>
        <v/>
      </c>
      <c r="AJ1045" s="303" t="str">
        <f ca="1">IFERROR(AVERAGEIFS('Discontinuity Log'!$O$5:$O$5117,'Discontinuity Log'!$A$5:$A$5117,J1045,'Discontinuity Log'!$O$5:$O$5117,"&lt;&gt;"),"")</f>
        <v/>
      </c>
      <c r="AK1045" s="304" t="str">
        <f t="shared" ca="1" si="136"/>
        <v/>
      </c>
      <c r="AL1045" s="446"/>
    </row>
    <row r="1046" spans="1:38" ht="19.2" customHeight="1" x14ac:dyDescent="0.3">
      <c r="A1046" s="443"/>
      <c r="B1046" s="444"/>
      <c r="C1046" s="445"/>
      <c r="D1046" s="291"/>
      <c r="E1046" s="290"/>
      <c r="F1046" s="290"/>
      <c r="G1046" s="290"/>
      <c r="H1046" s="291"/>
      <c r="I1046" s="291"/>
      <c r="J1046" s="292"/>
      <c r="K1046" s="293"/>
      <c r="L1046" s="293"/>
      <c r="M1046" s="295" t="str">
        <f t="shared" si="137"/>
        <v/>
      </c>
      <c r="N1046" s="296"/>
      <c r="O1046" s="297" t="str">
        <f t="shared" si="132"/>
        <v/>
      </c>
      <c r="P1046" s="296"/>
      <c r="Q1046" s="297" t="str">
        <f t="shared" si="138"/>
        <v/>
      </c>
      <c r="R1046" s="297" t="str">
        <f t="shared" si="133"/>
        <v/>
      </c>
      <c r="S1046" s="298"/>
      <c r="T1046" s="298"/>
      <c r="U1046" s="299" t="str">
        <f t="shared" si="139"/>
        <v/>
      </c>
      <c r="V1046" s="297" t="str">
        <f t="shared" si="134"/>
        <v/>
      </c>
      <c r="W1046" s="300"/>
      <c r="X1046" s="301"/>
      <c r="Y1046" s="300"/>
      <c r="Z1046" s="301"/>
      <c r="AA1046" s="300"/>
      <c r="AB1046" s="301"/>
      <c r="AC1046" s="300"/>
      <c r="AD1046" s="300"/>
      <c r="AE1046" s="300"/>
      <c r="AF1046" s="300"/>
      <c r="AG1046" s="300"/>
      <c r="AH1046" s="300"/>
      <c r="AI1046" s="302" t="str">
        <f t="shared" si="135"/>
        <v/>
      </c>
      <c r="AJ1046" s="303" t="str">
        <f ca="1">IFERROR(AVERAGEIFS('Discontinuity Log'!$O$5:$O$5117,'Discontinuity Log'!$A$5:$A$5117,J1046,'Discontinuity Log'!$O$5:$O$5117,"&lt;&gt;"),"")</f>
        <v/>
      </c>
      <c r="AK1046" s="304" t="str">
        <f t="shared" ca="1" si="136"/>
        <v/>
      </c>
      <c r="AL1046" s="446"/>
    </row>
    <row r="1047" spans="1:38" ht="19.2" customHeight="1" x14ac:dyDescent="0.3">
      <c r="A1047" s="443"/>
      <c r="B1047" s="444"/>
      <c r="C1047" s="445"/>
      <c r="D1047" s="291"/>
      <c r="E1047" s="290"/>
      <c r="F1047" s="290"/>
      <c r="G1047" s="290"/>
      <c r="H1047" s="291"/>
      <c r="I1047" s="291"/>
      <c r="J1047" s="292"/>
      <c r="K1047" s="293"/>
      <c r="L1047" s="293"/>
      <c r="M1047" s="295" t="str">
        <f t="shared" si="137"/>
        <v/>
      </c>
      <c r="N1047" s="296"/>
      <c r="O1047" s="297" t="str">
        <f t="shared" si="132"/>
        <v/>
      </c>
      <c r="P1047" s="296"/>
      <c r="Q1047" s="297" t="str">
        <f t="shared" si="138"/>
        <v/>
      </c>
      <c r="R1047" s="297" t="str">
        <f t="shared" si="133"/>
        <v/>
      </c>
      <c r="S1047" s="298"/>
      <c r="T1047" s="298"/>
      <c r="U1047" s="299" t="str">
        <f t="shared" si="139"/>
        <v/>
      </c>
      <c r="V1047" s="297" t="str">
        <f t="shared" si="134"/>
        <v/>
      </c>
      <c r="W1047" s="300"/>
      <c r="X1047" s="301"/>
      <c r="Y1047" s="300"/>
      <c r="Z1047" s="301"/>
      <c r="AA1047" s="300"/>
      <c r="AB1047" s="301"/>
      <c r="AC1047" s="300"/>
      <c r="AD1047" s="300"/>
      <c r="AE1047" s="300"/>
      <c r="AF1047" s="300"/>
      <c r="AG1047" s="300"/>
      <c r="AH1047" s="300"/>
      <c r="AI1047" s="302" t="str">
        <f t="shared" si="135"/>
        <v/>
      </c>
      <c r="AJ1047" s="303" t="str">
        <f ca="1">IFERROR(AVERAGEIFS('Discontinuity Log'!$O$5:$O$5117,'Discontinuity Log'!$A$5:$A$5117,J1047,'Discontinuity Log'!$O$5:$O$5117,"&lt;&gt;"),"")</f>
        <v/>
      </c>
      <c r="AK1047" s="304" t="str">
        <f t="shared" ca="1" si="136"/>
        <v/>
      </c>
      <c r="AL1047" s="446"/>
    </row>
    <row r="1048" spans="1:38" ht="19.2" customHeight="1" x14ac:dyDescent="0.3">
      <c r="A1048" s="443"/>
      <c r="B1048" s="444"/>
      <c r="C1048" s="445"/>
      <c r="D1048" s="291"/>
      <c r="E1048" s="290"/>
      <c r="F1048" s="290"/>
      <c r="G1048" s="290"/>
      <c r="H1048" s="291"/>
      <c r="I1048" s="291"/>
      <c r="J1048" s="292"/>
      <c r="K1048" s="293"/>
      <c r="L1048" s="293"/>
      <c r="M1048" s="295" t="str">
        <f t="shared" si="137"/>
        <v/>
      </c>
      <c r="N1048" s="296"/>
      <c r="O1048" s="297" t="str">
        <f t="shared" si="132"/>
        <v/>
      </c>
      <c r="P1048" s="296"/>
      <c r="Q1048" s="297" t="str">
        <f t="shared" si="138"/>
        <v/>
      </c>
      <c r="R1048" s="297" t="str">
        <f t="shared" si="133"/>
        <v/>
      </c>
      <c r="S1048" s="298"/>
      <c r="T1048" s="298"/>
      <c r="U1048" s="299" t="str">
        <f t="shared" si="139"/>
        <v/>
      </c>
      <c r="V1048" s="297" t="str">
        <f t="shared" si="134"/>
        <v/>
      </c>
      <c r="W1048" s="300"/>
      <c r="X1048" s="301"/>
      <c r="Y1048" s="300"/>
      <c r="Z1048" s="301"/>
      <c r="AA1048" s="300"/>
      <c r="AB1048" s="301"/>
      <c r="AC1048" s="300"/>
      <c r="AD1048" s="300"/>
      <c r="AE1048" s="300"/>
      <c r="AF1048" s="300"/>
      <c r="AG1048" s="300"/>
      <c r="AH1048" s="300"/>
      <c r="AI1048" s="302" t="str">
        <f t="shared" si="135"/>
        <v/>
      </c>
      <c r="AJ1048" s="303" t="str">
        <f ca="1">IFERROR(AVERAGEIFS('Discontinuity Log'!$O$5:$O$5117,'Discontinuity Log'!$A$5:$A$5117,J1048,'Discontinuity Log'!$O$5:$O$5117,"&lt;&gt;"),"")</f>
        <v/>
      </c>
      <c r="AK1048" s="304" t="str">
        <f t="shared" ca="1" si="136"/>
        <v/>
      </c>
      <c r="AL1048" s="446"/>
    </row>
    <row r="1049" spans="1:38" ht="19.2" customHeight="1" x14ac:dyDescent="0.3">
      <c r="A1049" s="443"/>
      <c r="B1049" s="444"/>
      <c r="C1049" s="445"/>
      <c r="D1049" s="291"/>
      <c r="E1049" s="290"/>
      <c r="F1049" s="290"/>
      <c r="G1049" s="290"/>
      <c r="H1049" s="291"/>
      <c r="I1049" s="291"/>
      <c r="J1049" s="292"/>
      <c r="K1049" s="293"/>
      <c r="L1049" s="293"/>
      <c r="M1049" s="295" t="str">
        <f t="shared" si="137"/>
        <v/>
      </c>
      <c r="N1049" s="296"/>
      <c r="O1049" s="297" t="str">
        <f t="shared" si="132"/>
        <v/>
      </c>
      <c r="P1049" s="296"/>
      <c r="Q1049" s="297" t="str">
        <f t="shared" si="138"/>
        <v/>
      </c>
      <c r="R1049" s="297" t="str">
        <f t="shared" si="133"/>
        <v/>
      </c>
      <c r="S1049" s="298"/>
      <c r="T1049" s="298"/>
      <c r="U1049" s="299" t="str">
        <f t="shared" si="139"/>
        <v/>
      </c>
      <c r="V1049" s="297" t="str">
        <f t="shared" si="134"/>
        <v/>
      </c>
      <c r="W1049" s="300"/>
      <c r="X1049" s="301"/>
      <c r="Y1049" s="300"/>
      <c r="Z1049" s="301"/>
      <c r="AA1049" s="300"/>
      <c r="AB1049" s="301"/>
      <c r="AC1049" s="300"/>
      <c r="AD1049" s="300"/>
      <c r="AE1049" s="300"/>
      <c r="AF1049" s="300"/>
      <c r="AG1049" s="300"/>
      <c r="AH1049" s="300"/>
      <c r="AI1049" s="302" t="str">
        <f t="shared" si="135"/>
        <v/>
      </c>
      <c r="AJ1049" s="303" t="str">
        <f ca="1">IFERROR(AVERAGEIFS('Discontinuity Log'!$O$5:$O$5117,'Discontinuity Log'!$A$5:$A$5117,J1049,'Discontinuity Log'!$O$5:$O$5117,"&lt;&gt;"),"")</f>
        <v/>
      </c>
      <c r="AK1049" s="304" t="str">
        <f t="shared" ca="1" si="136"/>
        <v/>
      </c>
      <c r="AL1049" s="446"/>
    </row>
    <row r="1050" spans="1:38" ht="19.2" customHeight="1" x14ac:dyDescent="0.3">
      <c r="A1050" s="443"/>
      <c r="B1050" s="444"/>
      <c r="C1050" s="445"/>
      <c r="D1050" s="291"/>
      <c r="E1050" s="290"/>
      <c r="F1050" s="290"/>
      <c r="G1050" s="290"/>
      <c r="H1050" s="291"/>
      <c r="I1050" s="291"/>
      <c r="J1050" s="292"/>
      <c r="K1050" s="293"/>
      <c r="L1050" s="293"/>
      <c r="M1050" s="295" t="str">
        <f t="shared" si="137"/>
        <v/>
      </c>
      <c r="N1050" s="296"/>
      <c r="O1050" s="297" t="str">
        <f t="shared" si="132"/>
        <v/>
      </c>
      <c r="P1050" s="296"/>
      <c r="Q1050" s="297" t="str">
        <f t="shared" si="138"/>
        <v/>
      </c>
      <c r="R1050" s="297" t="str">
        <f t="shared" si="133"/>
        <v/>
      </c>
      <c r="S1050" s="298"/>
      <c r="T1050" s="298"/>
      <c r="U1050" s="299" t="str">
        <f t="shared" si="139"/>
        <v/>
      </c>
      <c r="V1050" s="297" t="str">
        <f t="shared" si="134"/>
        <v/>
      </c>
      <c r="W1050" s="300"/>
      <c r="X1050" s="301"/>
      <c r="Y1050" s="300"/>
      <c r="Z1050" s="301"/>
      <c r="AA1050" s="300"/>
      <c r="AB1050" s="301"/>
      <c r="AC1050" s="300"/>
      <c r="AD1050" s="300"/>
      <c r="AE1050" s="300"/>
      <c r="AF1050" s="300"/>
      <c r="AG1050" s="300"/>
      <c r="AH1050" s="300"/>
      <c r="AI1050" s="302" t="str">
        <f t="shared" si="135"/>
        <v/>
      </c>
      <c r="AJ1050" s="303" t="str">
        <f ca="1">IFERROR(AVERAGEIFS('Discontinuity Log'!$O$5:$O$5117,'Discontinuity Log'!$A$5:$A$5117,J1050,'Discontinuity Log'!$O$5:$O$5117,"&lt;&gt;"),"")</f>
        <v/>
      </c>
      <c r="AK1050" s="304" t="str">
        <f t="shared" ca="1" si="136"/>
        <v/>
      </c>
      <c r="AL1050" s="446"/>
    </row>
    <row r="1051" spans="1:38" ht="19.2" customHeight="1" x14ac:dyDescent="0.3">
      <c r="A1051" s="443"/>
      <c r="B1051" s="444"/>
      <c r="C1051" s="445"/>
      <c r="D1051" s="291"/>
      <c r="E1051" s="290"/>
      <c r="F1051" s="290"/>
      <c r="G1051" s="290"/>
      <c r="H1051" s="291"/>
      <c r="I1051" s="291"/>
      <c r="J1051" s="292"/>
      <c r="K1051" s="293"/>
      <c r="L1051" s="293"/>
      <c r="M1051" s="295" t="str">
        <f t="shared" si="137"/>
        <v/>
      </c>
      <c r="N1051" s="296"/>
      <c r="O1051" s="297" t="str">
        <f t="shared" si="132"/>
        <v/>
      </c>
      <c r="P1051" s="296"/>
      <c r="Q1051" s="297" t="str">
        <f t="shared" si="138"/>
        <v/>
      </c>
      <c r="R1051" s="297" t="str">
        <f t="shared" si="133"/>
        <v/>
      </c>
      <c r="S1051" s="298"/>
      <c r="T1051" s="298"/>
      <c r="U1051" s="299" t="str">
        <f t="shared" si="139"/>
        <v/>
      </c>
      <c r="V1051" s="297" t="str">
        <f t="shared" si="134"/>
        <v/>
      </c>
      <c r="W1051" s="300"/>
      <c r="X1051" s="301"/>
      <c r="Y1051" s="300"/>
      <c r="Z1051" s="301"/>
      <c r="AA1051" s="300"/>
      <c r="AB1051" s="301"/>
      <c r="AC1051" s="300"/>
      <c r="AD1051" s="300"/>
      <c r="AE1051" s="300"/>
      <c r="AF1051" s="300"/>
      <c r="AG1051" s="300"/>
      <c r="AH1051" s="300"/>
      <c r="AI1051" s="302" t="str">
        <f t="shared" si="135"/>
        <v/>
      </c>
      <c r="AJ1051" s="303" t="str">
        <f ca="1">IFERROR(AVERAGEIFS('Discontinuity Log'!$O$5:$O$5117,'Discontinuity Log'!$A$5:$A$5117,J1051,'Discontinuity Log'!$O$5:$O$5117,"&lt;&gt;"),"")</f>
        <v/>
      </c>
      <c r="AK1051" s="304" t="str">
        <f t="shared" ca="1" si="136"/>
        <v/>
      </c>
      <c r="AL1051" s="446"/>
    </row>
    <row r="1052" spans="1:38" ht="19.2" customHeight="1" x14ac:dyDescent="0.3">
      <c r="A1052" s="443"/>
      <c r="B1052" s="444"/>
      <c r="C1052" s="445"/>
      <c r="D1052" s="291"/>
      <c r="E1052" s="290"/>
      <c r="F1052" s="290"/>
      <c r="G1052" s="290"/>
      <c r="H1052" s="291"/>
      <c r="I1052" s="291"/>
      <c r="J1052" s="292"/>
      <c r="K1052" s="293"/>
      <c r="L1052" s="293"/>
      <c r="M1052" s="295" t="str">
        <f t="shared" si="137"/>
        <v/>
      </c>
      <c r="N1052" s="296"/>
      <c r="O1052" s="297" t="str">
        <f t="shared" si="132"/>
        <v/>
      </c>
      <c r="P1052" s="296"/>
      <c r="Q1052" s="297" t="str">
        <f t="shared" si="138"/>
        <v/>
      </c>
      <c r="R1052" s="297" t="str">
        <f t="shared" si="133"/>
        <v/>
      </c>
      <c r="S1052" s="298"/>
      <c r="T1052" s="298"/>
      <c r="U1052" s="299" t="str">
        <f t="shared" si="139"/>
        <v/>
      </c>
      <c r="V1052" s="297" t="str">
        <f t="shared" si="134"/>
        <v/>
      </c>
      <c r="W1052" s="300"/>
      <c r="X1052" s="301"/>
      <c r="Y1052" s="300"/>
      <c r="Z1052" s="301"/>
      <c r="AA1052" s="300"/>
      <c r="AB1052" s="301"/>
      <c r="AC1052" s="300"/>
      <c r="AD1052" s="300"/>
      <c r="AE1052" s="300"/>
      <c r="AF1052" s="300"/>
      <c r="AG1052" s="300"/>
      <c r="AH1052" s="300"/>
      <c r="AI1052" s="302" t="str">
        <f t="shared" si="135"/>
        <v/>
      </c>
      <c r="AJ1052" s="303" t="str">
        <f ca="1">IFERROR(AVERAGEIFS('Discontinuity Log'!$O$5:$O$5117,'Discontinuity Log'!$A$5:$A$5117,J1052,'Discontinuity Log'!$O$5:$O$5117,"&lt;&gt;"),"")</f>
        <v/>
      </c>
      <c r="AK1052" s="304" t="str">
        <f t="shared" ca="1" si="136"/>
        <v/>
      </c>
      <c r="AL1052" s="446"/>
    </row>
    <row r="1053" spans="1:38" ht="19.2" customHeight="1" x14ac:dyDescent="0.3">
      <c r="A1053" s="443"/>
      <c r="B1053" s="444"/>
      <c r="C1053" s="445"/>
      <c r="D1053" s="291"/>
      <c r="E1053" s="290"/>
      <c r="F1053" s="290"/>
      <c r="G1053" s="290"/>
      <c r="H1053" s="291"/>
      <c r="I1053" s="291"/>
      <c r="J1053" s="292"/>
      <c r="K1053" s="293"/>
      <c r="L1053" s="293"/>
      <c r="M1053" s="295" t="str">
        <f t="shared" si="137"/>
        <v/>
      </c>
      <c r="N1053" s="296"/>
      <c r="O1053" s="297" t="str">
        <f t="shared" si="132"/>
        <v/>
      </c>
      <c r="P1053" s="296"/>
      <c r="Q1053" s="297" t="str">
        <f t="shared" si="138"/>
        <v/>
      </c>
      <c r="R1053" s="297" t="str">
        <f t="shared" si="133"/>
        <v/>
      </c>
      <c r="S1053" s="298"/>
      <c r="T1053" s="298"/>
      <c r="U1053" s="299" t="str">
        <f t="shared" si="139"/>
        <v/>
      </c>
      <c r="V1053" s="297" t="str">
        <f t="shared" si="134"/>
        <v/>
      </c>
      <c r="W1053" s="300"/>
      <c r="X1053" s="301"/>
      <c r="Y1053" s="300"/>
      <c r="Z1053" s="301"/>
      <c r="AA1053" s="300"/>
      <c r="AB1053" s="301"/>
      <c r="AC1053" s="300"/>
      <c r="AD1053" s="300"/>
      <c r="AE1053" s="300"/>
      <c r="AF1053" s="300"/>
      <c r="AG1053" s="300"/>
      <c r="AH1053" s="300"/>
      <c r="AI1053" s="302" t="str">
        <f t="shared" si="135"/>
        <v/>
      </c>
      <c r="AJ1053" s="303" t="str">
        <f ca="1">IFERROR(AVERAGEIFS('Discontinuity Log'!$O$5:$O$5117,'Discontinuity Log'!$A$5:$A$5117,J1053,'Discontinuity Log'!$O$5:$O$5117,"&lt;&gt;"),"")</f>
        <v/>
      </c>
      <c r="AK1053" s="304" t="str">
        <f t="shared" ca="1" si="136"/>
        <v/>
      </c>
      <c r="AL1053" s="446"/>
    </row>
    <row r="1054" spans="1:38" ht="19.2" customHeight="1" x14ac:dyDescent="0.3">
      <c r="A1054" s="443"/>
      <c r="B1054" s="444"/>
      <c r="C1054" s="445"/>
      <c r="D1054" s="291"/>
      <c r="E1054" s="290"/>
      <c r="F1054" s="290"/>
      <c r="G1054" s="290"/>
      <c r="H1054" s="291"/>
      <c r="I1054" s="291"/>
      <c r="J1054" s="292"/>
      <c r="K1054" s="293"/>
      <c r="L1054" s="293"/>
      <c r="M1054" s="295" t="str">
        <f t="shared" si="137"/>
        <v/>
      </c>
      <c r="N1054" s="296"/>
      <c r="O1054" s="297" t="str">
        <f t="shared" si="132"/>
        <v/>
      </c>
      <c r="P1054" s="296"/>
      <c r="Q1054" s="297" t="str">
        <f t="shared" si="138"/>
        <v/>
      </c>
      <c r="R1054" s="297" t="str">
        <f t="shared" si="133"/>
        <v/>
      </c>
      <c r="S1054" s="298"/>
      <c r="T1054" s="298"/>
      <c r="U1054" s="299" t="str">
        <f t="shared" si="139"/>
        <v/>
      </c>
      <c r="V1054" s="297" t="str">
        <f t="shared" si="134"/>
        <v/>
      </c>
      <c r="W1054" s="300"/>
      <c r="X1054" s="301"/>
      <c r="Y1054" s="300"/>
      <c r="Z1054" s="301"/>
      <c r="AA1054" s="300"/>
      <c r="AB1054" s="301"/>
      <c r="AC1054" s="300"/>
      <c r="AD1054" s="300"/>
      <c r="AE1054" s="300"/>
      <c r="AF1054" s="300"/>
      <c r="AG1054" s="300"/>
      <c r="AH1054" s="300"/>
      <c r="AI1054" s="302" t="str">
        <f t="shared" si="135"/>
        <v/>
      </c>
      <c r="AJ1054" s="303" t="str">
        <f ca="1">IFERROR(AVERAGEIFS('Discontinuity Log'!$O$5:$O$5117,'Discontinuity Log'!$A$5:$A$5117,J1054,'Discontinuity Log'!$O$5:$O$5117,"&lt;&gt;"),"")</f>
        <v/>
      </c>
      <c r="AK1054" s="304" t="str">
        <f t="shared" ca="1" si="136"/>
        <v/>
      </c>
      <c r="AL1054" s="446"/>
    </row>
    <row r="1055" spans="1:38" ht="19.2" customHeight="1" x14ac:dyDescent="0.3">
      <c r="A1055" s="443"/>
      <c r="B1055" s="444"/>
      <c r="C1055" s="445"/>
      <c r="D1055" s="291"/>
      <c r="E1055" s="290"/>
      <c r="F1055" s="290"/>
      <c r="G1055" s="290"/>
      <c r="H1055" s="291"/>
      <c r="I1055" s="291"/>
      <c r="J1055" s="292"/>
      <c r="K1055" s="293"/>
      <c r="L1055" s="293"/>
      <c r="M1055" s="295" t="str">
        <f t="shared" si="137"/>
        <v/>
      </c>
      <c r="N1055" s="296"/>
      <c r="O1055" s="297" t="str">
        <f t="shared" si="132"/>
        <v/>
      </c>
      <c r="P1055" s="296"/>
      <c r="Q1055" s="297" t="str">
        <f t="shared" si="138"/>
        <v/>
      </c>
      <c r="R1055" s="297" t="str">
        <f t="shared" si="133"/>
        <v/>
      </c>
      <c r="S1055" s="298"/>
      <c r="T1055" s="298"/>
      <c r="U1055" s="299" t="str">
        <f t="shared" si="139"/>
        <v/>
      </c>
      <c r="V1055" s="297" t="str">
        <f t="shared" si="134"/>
        <v/>
      </c>
      <c r="W1055" s="300"/>
      <c r="X1055" s="301"/>
      <c r="Y1055" s="300"/>
      <c r="Z1055" s="301"/>
      <c r="AA1055" s="300"/>
      <c r="AB1055" s="301"/>
      <c r="AC1055" s="300"/>
      <c r="AD1055" s="300"/>
      <c r="AE1055" s="300"/>
      <c r="AF1055" s="300"/>
      <c r="AG1055" s="300"/>
      <c r="AH1055" s="300"/>
      <c r="AI1055" s="302" t="str">
        <f t="shared" si="135"/>
        <v/>
      </c>
      <c r="AJ1055" s="303" t="str">
        <f ca="1">IFERROR(AVERAGEIFS('Discontinuity Log'!$O$5:$O$5117,'Discontinuity Log'!$A$5:$A$5117,J1055,'Discontinuity Log'!$O$5:$O$5117,"&lt;&gt;"),"")</f>
        <v/>
      </c>
      <c r="AK1055" s="304" t="str">
        <f t="shared" ca="1" si="136"/>
        <v/>
      </c>
      <c r="AL1055" s="446"/>
    </row>
    <row r="1056" spans="1:38" ht="19.2" customHeight="1" x14ac:dyDescent="0.3">
      <c r="A1056" s="443"/>
      <c r="B1056" s="444"/>
      <c r="C1056" s="445"/>
      <c r="D1056" s="291"/>
      <c r="E1056" s="290"/>
      <c r="F1056" s="290"/>
      <c r="G1056" s="290"/>
      <c r="H1056" s="291"/>
      <c r="I1056" s="291"/>
      <c r="J1056" s="292"/>
      <c r="K1056" s="293"/>
      <c r="L1056" s="293"/>
      <c r="M1056" s="295" t="str">
        <f t="shared" si="137"/>
        <v/>
      </c>
      <c r="N1056" s="296"/>
      <c r="O1056" s="297" t="str">
        <f t="shared" si="132"/>
        <v/>
      </c>
      <c r="P1056" s="296"/>
      <c r="Q1056" s="297" t="str">
        <f t="shared" si="138"/>
        <v/>
      </c>
      <c r="R1056" s="297" t="str">
        <f t="shared" si="133"/>
        <v/>
      </c>
      <c r="S1056" s="298"/>
      <c r="T1056" s="298"/>
      <c r="U1056" s="299" t="str">
        <f t="shared" si="139"/>
        <v/>
      </c>
      <c r="V1056" s="297" t="str">
        <f t="shared" si="134"/>
        <v/>
      </c>
      <c r="W1056" s="300"/>
      <c r="X1056" s="301"/>
      <c r="Y1056" s="300"/>
      <c r="Z1056" s="301"/>
      <c r="AA1056" s="300"/>
      <c r="AB1056" s="301"/>
      <c r="AC1056" s="300"/>
      <c r="AD1056" s="300"/>
      <c r="AE1056" s="300"/>
      <c r="AF1056" s="300"/>
      <c r="AG1056" s="300"/>
      <c r="AH1056" s="300"/>
      <c r="AI1056" s="302" t="str">
        <f t="shared" si="135"/>
        <v/>
      </c>
      <c r="AJ1056" s="303" t="str">
        <f ca="1">IFERROR(AVERAGEIFS('Discontinuity Log'!$O$5:$O$5117,'Discontinuity Log'!$A$5:$A$5117,J1056,'Discontinuity Log'!$O$5:$O$5117,"&lt;&gt;"),"")</f>
        <v/>
      </c>
      <c r="AK1056" s="304" t="str">
        <f t="shared" ca="1" si="136"/>
        <v/>
      </c>
      <c r="AL1056" s="446"/>
    </row>
    <row r="1057" spans="1:38" ht="19.2" customHeight="1" x14ac:dyDescent="0.3">
      <c r="A1057" s="443"/>
      <c r="B1057" s="444"/>
      <c r="C1057" s="445"/>
      <c r="D1057" s="291"/>
      <c r="E1057" s="290"/>
      <c r="F1057" s="290"/>
      <c r="G1057" s="290"/>
      <c r="H1057" s="291"/>
      <c r="I1057" s="291"/>
      <c r="J1057" s="292"/>
      <c r="K1057" s="293"/>
      <c r="L1057" s="293"/>
      <c r="M1057" s="295" t="str">
        <f t="shared" si="137"/>
        <v/>
      </c>
      <c r="N1057" s="296"/>
      <c r="O1057" s="297" t="str">
        <f t="shared" si="132"/>
        <v/>
      </c>
      <c r="P1057" s="296"/>
      <c r="Q1057" s="297" t="str">
        <f t="shared" si="138"/>
        <v/>
      </c>
      <c r="R1057" s="297" t="str">
        <f t="shared" si="133"/>
        <v/>
      </c>
      <c r="S1057" s="298"/>
      <c r="T1057" s="298"/>
      <c r="U1057" s="299" t="str">
        <f t="shared" si="139"/>
        <v/>
      </c>
      <c r="V1057" s="297" t="str">
        <f t="shared" si="134"/>
        <v/>
      </c>
      <c r="W1057" s="300"/>
      <c r="X1057" s="301"/>
      <c r="Y1057" s="300"/>
      <c r="Z1057" s="301"/>
      <c r="AA1057" s="300"/>
      <c r="AB1057" s="301"/>
      <c r="AC1057" s="300"/>
      <c r="AD1057" s="300"/>
      <c r="AE1057" s="300"/>
      <c r="AF1057" s="300"/>
      <c r="AG1057" s="300"/>
      <c r="AH1057" s="300"/>
      <c r="AI1057" s="302" t="str">
        <f t="shared" si="135"/>
        <v/>
      </c>
      <c r="AJ1057" s="303" t="str">
        <f ca="1">IFERROR(AVERAGEIFS('Discontinuity Log'!$O$5:$O$5117,'Discontinuity Log'!$A$5:$A$5117,J1057,'Discontinuity Log'!$O$5:$O$5117,"&lt;&gt;"),"")</f>
        <v/>
      </c>
      <c r="AK1057" s="304" t="str">
        <f t="shared" ca="1" si="136"/>
        <v/>
      </c>
      <c r="AL1057" s="446"/>
    </row>
    <row r="1058" spans="1:38" ht="19.2" customHeight="1" x14ac:dyDescent="0.3">
      <c r="A1058" s="443"/>
      <c r="B1058" s="444"/>
      <c r="C1058" s="445"/>
      <c r="D1058" s="291"/>
      <c r="E1058" s="290"/>
      <c r="F1058" s="290"/>
      <c r="G1058" s="290"/>
      <c r="H1058" s="291"/>
      <c r="I1058" s="291"/>
      <c r="J1058" s="292"/>
      <c r="K1058" s="293"/>
      <c r="L1058" s="293"/>
      <c r="M1058" s="295" t="str">
        <f t="shared" si="137"/>
        <v/>
      </c>
      <c r="N1058" s="296"/>
      <c r="O1058" s="297" t="str">
        <f t="shared" si="132"/>
        <v/>
      </c>
      <c r="P1058" s="296"/>
      <c r="Q1058" s="297" t="str">
        <f t="shared" si="138"/>
        <v/>
      </c>
      <c r="R1058" s="297" t="str">
        <f t="shared" si="133"/>
        <v/>
      </c>
      <c r="S1058" s="298"/>
      <c r="T1058" s="298"/>
      <c r="U1058" s="299" t="str">
        <f t="shared" si="139"/>
        <v/>
      </c>
      <c r="V1058" s="297" t="str">
        <f t="shared" si="134"/>
        <v/>
      </c>
      <c r="W1058" s="300"/>
      <c r="X1058" s="301"/>
      <c r="Y1058" s="300"/>
      <c r="Z1058" s="301"/>
      <c r="AA1058" s="300"/>
      <c r="AB1058" s="301"/>
      <c r="AC1058" s="300"/>
      <c r="AD1058" s="300"/>
      <c r="AE1058" s="300"/>
      <c r="AF1058" s="300"/>
      <c r="AG1058" s="300"/>
      <c r="AH1058" s="300"/>
      <c r="AI1058" s="302" t="str">
        <f t="shared" si="135"/>
        <v/>
      </c>
      <c r="AJ1058" s="303" t="str">
        <f ca="1">IFERROR(AVERAGEIFS('Discontinuity Log'!$O$5:$O$5117,'Discontinuity Log'!$A$5:$A$5117,J1058,'Discontinuity Log'!$O$5:$O$5117,"&lt;&gt;"),"")</f>
        <v/>
      </c>
      <c r="AK1058" s="304" t="str">
        <f t="shared" ca="1" si="136"/>
        <v/>
      </c>
      <c r="AL1058" s="446"/>
    </row>
    <row r="1059" spans="1:38" ht="19.2" customHeight="1" x14ac:dyDescent="0.3">
      <c r="A1059" s="443"/>
      <c r="B1059" s="444"/>
      <c r="C1059" s="445"/>
      <c r="D1059" s="291"/>
      <c r="E1059" s="290"/>
      <c r="F1059" s="290"/>
      <c r="G1059" s="290"/>
      <c r="H1059" s="291"/>
      <c r="I1059" s="291"/>
      <c r="J1059" s="292"/>
      <c r="K1059" s="293"/>
      <c r="L1059" s="293"/>
      <c r="M1059" s="295" t="str">
        <f t="shared" si="137"/>
        <v/>
      </c>
      <c r="N1059" s="296"/>
      <c r="O1059" s="297" t="str">
        <f t="shared" si="132"/>
        <v/>
      </c>
      <c r="P1059" s="296"/>
      <c r="Q1059" s="297" t="str">
        <f t="shared" si="138"/>
        <v/>
      </c>
      <c r="R1059" s="297" t="str">
        <f t="shared" si="133"/>
        <v/>
      </c>
      <c r="S1059" s="298"/>
      <c r="T1059" s="298"/>
      <c r="U1059" s="299" t="str">
        <f t="shared" si="139"/>
        <v/>
      </c>
      <c r="V1059" s="297" t="str">
        <f t="shared" si="134"/>
        <v/>
      </c>
      <c r="W1059" s="300"/>
      <c r="X1059" s="301"/>
      <c r="Y1059" s="300"/>
      <c r="Z1059" s="301"/>
      <c r="AA1059" s="300"/>
      <c r="AB1059" s="301"/>
      <c r="AC1059" s="300"/>
      <c r="AD1059" s="300"/>
      <c r="AE1059" s="300"/>
      <c r="AF1059" s="300"/>
      <c r="AG1059" s="300"/>
      <c r="AH1059" s="300"/>
      <c r="AI1059" s="302" t="str">
        <f t="shared" si="135"/>
        <v/>
      </c>
      <c r="AJ1059" s="303" t="str">
        <f ca="1">IFERROR(AVERAGEIFS('Discontinuity Log'!$O$5:$O$5117,'Discontinuity Log'!$A$5:$A$5117,J1059,'Discontinuity Log'!$O$5:$O$5117,"&lt;&gt;"),"")</f>
        <v/>
      </c>
      <c r="AK1059" s="304" t="str">
        <f t="shared" ca="1" si="136"/>
        <v/>
      </c>
      <c r="AL1059" s="446"/>
    </row>
    <row r="1060" spans="1:38" ht="19.2" customHeight="1" x14ac:dyDescent="0.3">
      <c r="A1060" s="443"/>
      <c r="B1060" s="444"/>
      <c r="C1060" s="445"/>
      <c r="D1060" s="291"/>
      <c r="E1060" s="290"/>
      <c r="F1060" s="290"/>
      <c r="G1060" s="290"/>
      <c r="H1060" s="291"/>
      <c r="I1060" s="291"/>
      <c r="J1060" s="292"/>
      <c r="K1060" s="293"/>
      <c r="L1060" s="293"/>
      <c r="M1060" s="295" t="str">
        <f t="shared" si="137"/>
        <v/>
      </c>
      <c r="N1060" s="296"/>
      <c r="O1060" s="297" t="str">
        <f t="shared" si="132"/>
        <v/>
      </c>
      <c r="P1060" s="296"/>
      <c r="Q1060" s="297" t="str">
        <f t="shared" si="138"/>
        <v/>
      </c>
      <c r="R1060" s="297" t="str">
        <f t="shared" si="133"/>
        <v/>
      </c>
      <c r="S1060" s="298"/>
      <c r="T1060" s="298"/>
      <c r="U1060" s="299" t="str">
        <f t="shared" si="139"/>
        <v/>
      </c>
      <c r="V1060" s="297" t="str">
        <f t="shared" si="134"/>
        <v/>
      </c>
      <c r="W1060" s="300"/>
      <c r="X1060" s="301"/>
      <c r="Y1060" s="300"/>
      <c r="Z1060" s="301"/>
      <c r="AA1060" s="300"/>
      <c r="AB1060" s="301"/>
      <c r="AC1060" s="300"/>
      <c r="AD1060" s="300"/>
      <c r="AE1060" s="300"/>
      <c r="AF1060" s="300"/>
      <c r="AG1060" s="300"/>
      <c r="AH1060" s="300"/>
      <c r="AI1060" s="302" t="str">
        <f t="shared" si="135"/>
        <v/>
      </c>
      <c r="AJ1060" s="303" t="str">
        <f ca="1">IFERROR(AVERAGEIFS('Discontinuity Log'!$O$5:$O$5117,'Discontinuity Log'!$A$5:$A$5117,J1060,'Discontinuity Log'!$O$5:$O$5117,"&lt;&gt;"),"")</f>
        <v/>
      </c>
      <c r="AK1060" s="304" t="str">
        <f t="shared" ca="1" si="136"/>
        <v/>
      </c>
      <c r="AL1060" s="446"/>
    </row>
    <row r="1061" spans="1:38" ht="19.2" customHeight="1" x14ac:dyDescent="0.3">
      <c r="A1061" s="443"/>
      <c r="B1061" s="444"/>
      <c r="C1061" s="445"/>
      <c r="D1061" s="291"/>
      <c r="E1061" s="290"/>
      <c r="F1061" s="290"/>
      <c r="G1061" s="290"/>
      <c r="H1061" s="291"/>
      <c r="I1061" s="291"/>
      <c r="J1061" s="292"/>
      <c r="K1061" s="293"/>
      <c r="L1061" s="293"/>
      <c r="M1061" s="295" t="str">
        <f t="shared" si="137"/>
        <v/>
      </c>
      <c r="N1061" s="296"/>
      <c r="O1061" s="297" t="str">
        <f t="shared" si="132"/>
        <v/>
      </c>
      <c r="P1061" s="296"/>
      <c r="Q1061" s="297" t="str">
        <f t="shared" si="138"/>
        <v/>
      </c>
      <c r="R1061" s="297" t="str">
        <f t="shared" si="133"/>
        <v/>
      </c>
      <c r="S1061" s="298"/>
      <c r="T1061" s="298"/>
      <c r="U1061" s="299" t="str">
        <f t="shared" si="139"/>
        <v/>
      </c>
      <c r="V1061" s="297" t="str">
        <f t="shared" si="134"/>
        <v/>
      </c>
      <c r="W1061" s="300"/>
      <c r="X1061" s="301"/>
      <c r="Y1061" s="300"/>
      <c r="Z1061" s="301"/>
      <c r="AA1061" s="300"/>
      <c r="AB1061" s="301"/>
      <c r="AC1061" s="300"/>
      <c r="AD1061" s="300"/>
      <c r="AE1061" s="300"/>
      <c r="AF1061" s="300"/>
      <c r="AG1061" s="300"/>
      <c r="AH1061" s="300"/>
      <c r="AI1061" s="302" t="str">
        <f t="shared" si="135"/>
        <v/>
      </c>
      <c r="AJ1061" s="303" t="str">
        <f ca="1">IFERROR(AVERAGEIFS('Discontinuity Log'!$O$5:$O$5117,'Discontinuity Log'!$A$5:$A$5117,J1061,'Discontinuity Log'!$O$5:$O$5117,"&lt;&gt;"),"")</f>
        <v/>
      </c>
      <c r="AK1061" s="304" t="str">
        <f t="shared" ca="1" si="136"/>
        <v/>
      </c>
      <c r="AL1061" s="446"/>
    </row>
    <row r="1062" spans="1:38" ht="19.2" customHeight="1" x14ac:dyDescent="0.3">
      <c r="A1062" s="443"/>
      <c r="B1062" s="444"/>
      <c r="C1062" s="445"/>
      <c r="D1062" s="291"/>
      <c r="E1062" s="290"/>
      <c r="F1062" s="290"/>
      <c r="G1062" s="290"/>
      <c r="H1062" s="291"/>
      <c r="I1062" s="291"/>
      <c r="J1062" s="292"/>
      <c r="K1062" s="293"/>
      <c r="L1062" s="293"/>
      <c r="M1062" s="295" t="str">
        <f t="shared" si="137"/>
        <v/>
      </c>
      <c r="N1062" s="296"/>
      <c r="O1062" s="297" t="str">
        <f t="shared" si="132"/>
        <v/>
      </c>
      <c r="P1062" s="296"/>
      <c r="Q1062" s="297" t="str">
        <f t="shared" si="138"/>
        <v/>
      </c>
      <c r="R1062" s="297" t="str">
        <f t="shared" si="133"/>
        <v/>
      </c>
      <c r="S1062" s="298"/>
      <c r="T1062" s="298"/>
      <c r="U1062" s="299" t="str">
        <f t="shared" si="139"/>
        <v/>
      </c>
      <c r="V1062" s="297" t="str">
        <f t="shared" si="134"/>
        <v/>
      </c>
      <c r="W1062" s="300"/>
      <c r="X1062" s="301"/>
      <c r="Y1062" s="300"/>
      <c r="Z1062" s="301"/>
      <c r="AA1062" s="300"/>
      <c r="AB1062" s="301"/>
      <c r="AC1062" s="300"/>
      <c r="AD1062" s="300"/>
      <c r="AE1062" s="300"/>
      <c r="AF1062" s="300"/>
      <c r="AG1062" s="300"/>
      <c r="AH1062" s="300"/>
      <c r="AI1062" s="302" t="str">
        <f t="shared" si="135"/>
        <v/>
      </c>
      <c r="AJ1062" s="303" t="str">
        <f ca="1">IFERROR(AVERAGEIFS('Discontinuity Log'!$O$5:$O$5117,'Discontinuity Log'!$A$5:$A$5117,J1062,'Discontinuity Log'!$O$5:$O$5117,"&lt;&gt;"),"")</f>
        <v/>
      </c>
      <c r="AK1062" s="304" t="str">
        <f t="shared" ca="1" si="136"/>
        <v/>
      </c>
      <c r="AL1062" s="446"/>
    </row>
    <row r="1063" spans="1:38" ht="19.2" customHeight="1" x14ac:dyDescent="0.3">
      <c r="A1063" s="443"/>
      <c r="B1063" s="444"/>
      <c r="C1063" s="445"/>
      <c r="D1063" s="291"/>
      <c r="E1063" s="290"/>
      <c r="F1063" s="290"/>
      <c r="G1063" s="290"/>
      <c r="H1063" s="291"/>
      <c r="I1063" s="291"/>
      <c r="J1063" s="292"/>
      <c r="K1063" s="293"/>
      <c r="L1063" s="293"/>
      <c r="M1063" s="295" t="str">
        <f t="shared" si="137"/>
        <v/>
      </c>
      <c r="N1063" s="296"/>
      <c r="O1063" s="297" t="str">
        <f t="shared" si="132"/>
        <v/>
      </c>
      <c r="P1063" s="296"/>
      <c r="Q1063" s="297" t="str">
        <f t="shared" si="138"/>
        <v/>
      </c>
      <c r="R1063" s="297" t="str">
        <f t="shared" si="133"/>
        <v/>
      </c>
      <c r="S1063" s="298"/>
      <c r="T1063" s="298"/>
      <c r="U1063" s="299" t="str">
        <f t="shared" si="139"/>
        <v/>
      </c>
      <c r="V1063" s="297" t="str">
        <f t="shared" si="134"/>
        <v/>
      </c>
      <c r="W1063" s="300"/>
      <c r="X1063" s="301"/>
      <c r="Y1063" s="300"/>
      <c r="Z1063" s="301"/>
      <c r="AA1063" s="300"/>
      <c r="AB1063" s="301"/>
      <c r="AC1063" s="300"/>
      <c r="AD1063" s="300"/>
      <c r="AE1063" s="300"/>
      <c r="AF1063" s="300"/>
      <c r="AG1063" s="300"/>
      <c r="AH1063" s="300"/>
      <c r="AI1063" s="302" t="str">
        <f t="shared" si="135"/>
        <v/>
      </c>
      <c r="AJ1063" s="303" t="str">
        <f ca="1">IFERROR(AVERAGEIFS('Discontinuity Log'!$O$5:$O$5117,'Discontinuity Log'!$A$5:$A$5117,J1063,'Discontinuity Log'!$O$5:$O$5117,"&lt;&gt;"),"")</f>
        <v/>
      </c>
      <c r="AK1063" s="304" t="str">
        <f t="shared" ca="1" si="136"/>
        <v/>
      </c>
      <c r="AL1063" s="446"/>
    </row>
    <row r="1064" spans="1:38" ht="19.2" customHeight="1" x14ac:dyDescent="0.3">
      <c r="A1064" s="443"/>
      <c r="B1064" s="444"/>
      <c r="C1064" s="445"/>
      <c r="D1064" s="291"/>
      <c r="E1064" s="290"/>
      <c r="F1064" s="290"/>
      <c r="G1064" s="290"/>
      <c r="H1064" s="291"/>
      <c r="I1064" s="291"/>
      <c r="J1064" s="292"/>
      <c r="K1064" s="293"/>
      <c r="L1064" s="293"/>
      <c r="M1064" s="295" t="str">
        <f t="shared" si="137"/>
        <v/>
      </c>
      <c r="N1064" s="296"/>
      <c r="O1064" s="297" t="str">
        <f t="shared" si="132"/>
        <v/>
      </c>
      <c r="P1064" s="296"/>
      <c r="Q1064" s="297" t="str">
        <f t="shared" si="138"/>
        <v/>
      </c>
      <c r="R1064" s="297" t="str">
        <f t="shared" si="133"/>
        <v/>
      </c>
      <c r="S1064" s="298"/>
      <c r="T1064" s="298"/>
      <c r="U1064" s="299" t="str">
        <f t="shared" si="139"/>
        <v/>
      </c>
      <c r="V1064" s="297" t="str">
        <f t="shared" si="134"/>
        <v/>
      </c>
      <c r="W1064" s="300"/>
      <c r="X1064" s="301"/>
      <c r="Y1064" s="300"/>
      <c r="Z1064" s="301"/>
      <c r="AA1064" s="300"/>
      <c r="AB1064" s="301"/>
      <c r="AC1064" s="300"/>
      <c r="AD1064" s="300"/>
      <c r="AE1064" s="300"/>
      <c r="AF1064" s="300"/>
      <c r="AG1064" s="300"/>
      <c r="AH1064" s="300"/>
      <c r="AI1064" s="302" t="str">
        <f t="shared" si="135"/>
        <v/>
      </c>
      <c r="AJ1064" s="303" t="str">
        <f ca="1">IFERROR(AVERAGEIFS('Discontinuity Log'!$O$5:$O$5117,'Discontinuity Log'!$A$5:$A$5117,J1064,'Discontinuity Log'!$O$5:$O$5117,"&lt;&gt;"),"")</f>
        <v/>
      </c>
      <c r="AK1064" s="304" t="str">
        <f t="shared" ca="1" si="136"/>
        <v/>
      </c>
      <c r="AL1064" s="446"/>
    </row>
    <row r="1065" spans="1:38" ht="19.2" customHeight="1" x14ac:dyDescent="0.3">
      <c r="A1065" s="443"/>
      <c r="B1065" s="444"/>
      <c r="C1065" s="445"/>
      <c r="D1065" s="291"/>
      <c r="E1065" s="290"/>
      <c r="F1065" s="290"/>
      <c r="G1065" s="290"/>
      <c r="H1065" s="291"/>
      <c r="I1065" s="291"/>
      <c r="J1065" s="292"/>
      <c r="K1065" s="293"/>
      <c r="L1065" s="293"/>
      <c r="M1065" s="295" t="str">
        <f t="shared" si="137"/>
        <v/>
      </c>
      <c r="N1065" s="296"/>
      <c r="O1065" s="297" t="str">
        <f t="shared" si="132"/>
        <v/>
      </c>
      <c r="P1065" s="296"/>
      <c r="Q1065" s="297" t="str">
        <f t="shared" si="138"/>
        <v/>
      </c>
      <c r="R1065" s="297" t="str">
        <f t="shared" si="133"/>
        <v/>
      </c>
      <c r="S1065" s="298"/>
      <c r="T1065" s="298"/>
      <c r="U1065" s="299" t="str">
        <f t="shared" si="139"/>
        <v/>
      </c>
      <c r="V1065" s="297" t="str">
        <f t="shared" si="134"/>
        <v/>
      </c>
      <c r="W1065" s="300"/>
      <c r="X1065" s="301"/>
      <c r="Y1065" s="300"/>
      <c r="Z1065" s="301"/>
      <c r="AA1065" s="300"/>
      <c r="AB1065" s="301"/>
      <c r="AC1065" s="300"/>
      <c r="AD1065" s="300"/>
      <c r="AE1065" s="300"/>
      <c r="AF1065" s="300"/>
      <c r="AG1065" s="300"/>
      <c r="AH1065" s="300"/>
      <c r="AI1065" s="302" t="str">
        <f t="shared" si="135"/>
        <v/>
      </c>
      <c r="AJ1065" s="303" t="str">
        <f ca="1">IFERROR(AVERAGEIFS('Discontinuity Log'!$O$5:$O$5117,'Discontinuity Log'!$A$5:$A$5117,J1065,'Discontinuity Log'!$O$5:$O$5117,"&lt;&gt;"),"")</f>
        <v/>
      </c>
      <c r="AK1065" s="304" t="str">
        <f t="shared" ca="1" si="136"/>
        <v/>
      </c>
      <c r="AL1065" s="446"/>
    </row>
    <row r="1066" spans="1:38" ht="19.2" customHeight="1" x14ac:dyDescent="0.3">
      <c r="A1066" s="443"/>
      <c r="B1066" s="444"/>
      <c r="C1066" s="445"/>
      <c r="D1066" s="291"/>
      <c r="E1066" s="290"/>
      <c r="F1066" s="290"/>
      <c r="G1066" s="290"/>
      <c r="H1066" s="291"/>
      <c r="I1066" s="291"/>
      <c r="J1066" s="292"/>
      <c r="K1066" s="293"/>
      <c r="L1066" s="293"/>
      <c r="M1066" s="295" t="str">
        <f t="shared" si="137"/>
        <v/>
      </c>
      <c r="N1066" s="296"/>
      <c r="O1066" s="297" t="str">
        <f t="shared" si="132"/>
        <v/>
      </c>
      <c r="P1066" s="296"/>
      <c r="Q1066" s="297" t="str">
        <f t="shared" si="138"/>
        <v/>
      </c>
      <c r="R1066" s="297" t="str">
        <f t="shared" si="133"/>
        <v/>
      </c>
      <c r="S1066" s="298"/>
      <c r="T1066" s="298"/>
      <c r="U1066" s="299" t="str">
        <f t="shared" si="139"/>
        <v/>
      </c>
      <c r="V1066" s="297" t="str">
        <f t="shared" si="134"/>
        <v/>
      </c>
      <c r="W1066" s="300"/>
      <c r="X1066" s="301"/>
      <c r="Y1066" s="300"/>
      <c r="Z1066" s="301"/>
      <c r="AA1066" s="300"/>
      <c r="AB1066" s="301"/>
      <c r="AC1066" s="300"/>
      <c r="AD1066" s="300"/>
      <c r="AE1066" s="300"/>
      <c r="AF1066" s="300"/>
      <c r="AG1066" s="300"/>
      <c r="AH1066" s="300"/>
      <c r="AI1066" s="302" t="str">
        <f t="shared" si="135"/>
        <v/>
      </c>
      <c r="AJ1066" s="303" t="str">
        <f ca="1">IFERROR(AVERAGEIFS('Discontinuity Log'!$O$5:$O$5117,'Discontinuity Log'!$A$5:$A$5117,J1066,'Discontinuity Log'!$O$5:$O$5117,"&lt;&gt;"),"")</f>
        <v/>
      </c>
      <c r="AK1066" s="304" t="str">
        <f t="shared" ca="1" si="136"/>
        <v/>
      </c>
      <c r="AL1066" s="446"/>
    </row>
    <row r="1067" spans="1:38" ht="19.2" customHeight="1" x14ac:dyDescent="0.3">
      <c r="A1067" s="443"/>
      <c r="B1067" s="444"/>
      <c r="C1067" s="445"/>
      <c r="D1067" s="291"/>
      <c r="E1067" s="290"/>
      <c r="F1067" s="290"/>
      <c r="G1067" s="290"/>
      <c r="H1067" s="291"/>
      <c r="I1067" s="291"/>
      <c r="J1067" s="292"/>
      <c r="K1067" s="293"/>
      <c r="L1067" s="293"/>
      <c r="M1067" s="295" t="str">
        <f t="shared" si="137"/>
        <v/>
      </c>
      <c r="N1067" s="296"/>
      <c r="O1067" s="297" t="str">
        <f t="shared" si="132"/>
        <v/>
      </c>
      <c r="P1067" s="296"/>
      <c r="Q1067" s="297" t="str">
        <f t="shared" si="138"/>
        <v/>
      </c>
      <c r="R1067" s="297" t="str">
        <f t="shared" si="133"/>
        <v/>
      </c>
      <c r="S1067" s="298"/>
      <c r="T1067" s="298"/>
      <c r="U1067" s="299" t="str">
        <f t="shared" si="139"/>
        <v/>
      </c>
      <c r="V1067" s="297" t="str">
        <f t="shared" si="134"/>
        <v/>
      </c>
      <c r="W1067" s="300"/>
      <c r="X1067" s="301"/>
      <c r="Y1067" s="300"/>
      <c r="Z1067" s="301"/>
      <c r="AA1067" s="300"/>
      <c r="AB1067" s="301"/>
      <c r="AC1067" s="300"/>
      <c r="AD1067" s="300"/>
      <c r="AE1067" s="300"/>
      <c r="AF1067" s="300"/>
      <c r="AG1067" s="300"/>
      <c r="AH1067" s="300"/>
      <c r="AI1067" s="302" t="str">
        <f t="shared" si="135"/>
        <v/>
      </c>
      <c r="AJ1067" s="303" t="str">
        <f ca="1">IFERROR(AVERAGEIFS('Discontinuity Log'!$O$5:$O$5117,'Discontinuity Log'!$A$5:$A$5117,J1067,'Discontinuity Log'!$O$5:$O$5117,"&lt;&gt;"),"")</f>
        <v/>
      </c>
      <c r="AK1067" s="304" t="str">
        <f t="shared" ca="1" si="136"/>
        <v/>
      </c>
      <c r="AL1067" s="446"/>
    </row>
    <row r="1068" spans="1:38" ht="19.2" customHeight="1" x14ac:dyDescent="0.3">
      <c r="A1068" s="443"/>
      <c r="B1068" s="444"/>
      <c r="C1068" s="445"/>
      <c r="D1068" s="291"/>
      <c r="E1068" s="290"/>
      <c r="F1068" s="290"/>
      <c r="G1068" s="290"/>
      <c r="H1068" s="291"/>
      <c r="I1068" s="291"/>
      <c r="J1068" s="292"/>
      <c r="K1068" s="293"/>
      <c r="L1068" s="293"/>
      <c r="M1068" s="295" t="str">
        <f t="shared" si="137"/>
        <v/>
      </c>
      <c r="N1068" s="296"/>
      <c r="O1068" s="297" t="str">
        <f t="shared" si="132"/>
        <v/>
      </c>
      <c r="P1068" s="296"/>
      <c r="Q1068" s="297" t="str">
        <f t="shared" si="138"/>
        <v/>
      </c>
      <c r="R1068" s="297" t="str">
        <f t="shared" si="133"/>
        <v/>
      </c>
      <c r="S1068" s="298"/>
      <c r="T1068" s="298"/>
      <c r="U1068" s="299" t="str">
        <f t="shared" si="139"/>
        <v/>
      </c>
      <c r="V1068" s="297" t="str">
        <f t="shared" si="134"/>
        <v/>
      </c>
      <c r="W1068" s="300"/>
      <c r="X1068" s="301"/>
      <c r="Y1068" s="300"/>
      <c r="Z1068" s="301"/>
      <c r="AA1068" s="300"/>
      <c r="AB1068" s="301"/>
      <c r="AC1068" s="300"/>
      <c r="AD1068" s="300"/>
      <c r="AE1068" s="300"/>
      <c r="AF1068" s="300"/>
      <c r="AG1068" s="300"/>
      <c r="AH1068" s="300"/>
      <c r="AI1068" s="302" t="str">
        <f t="shared" si="135"/>
        <v/>
      </c>
      <c r="AJ1068" s="303" t="str">
        <f ca="1">IFERROR(AVERAGEIFS('Discontinuity Log'!$O$5:$O$5117,'Discontinuity Log'!$A$5:$A$5117,J1068,'Discontinuity Log'!$O$5:$O$5117,"&lt;&gt;"),"")</f>
        <v/>
      </c>
      <c r="AK1068" s="304" t="str">
        <f t="shared" ca="1" si="136"/>
        <v/>
      </c>
      <c r="AL1068" s="446"/>
    </row>
    <row r="1069" spans="1:38" ht="19.2" customHeight="1" x14ac:dyDescent="0.3">
      <c r="A1069" s="443"/>
      <c r="B1069" s="444"/>
      <c r="C1069" s="445"/>
      <c r="D1069" s="291"/>
      <c r="E1069" s="290"/>
      <c r="F1069" s="290"/>
      <c r="G1069" s="290"/>
      <c r="H1069" s="291"/>
      <c r="I1069" s="291"/>
      <c r="J1069" s="292"/>
      <c r="K1069" s="293"/>
      <c r="L1069" s="293"/>
      <c r="M1069" s="295" t="str">
        <f t="shared" si="137"/>
        <v/>
      </c>
      <c r="N1069" s="296"/>
      <c r="O1069" s="297" t="str">
        <f t="shared" si="132"/>
        <v/>
      </c>
      <c r="P1069" s="296"/>
      <c r="Q1069" s="297" t="str">
        <f t="shared" si="138"/>
        <v/>
      </c>
      <c r="R1069" s="297" t="str">
        <f t="shared" si="133"/>
        <v/>
      </c>
      <c r="S1069" s="298"/>
      <c r="T1069" s="298"/>
      <c r="U1069" s="299" t="str">
        <f t="shared" si="139"/>
        <v/>
      </c>
      <c r="V1069" s="297" t="str">
        <f t="shared" si="134"/>
        <v/>
      </c>
      <c r="W1069" s="300"/>
      <c r="X1069" s="301"/>
      <c r="Y1069" s="300"/>
      <c r="Z1069" s="301"/>
      <c r="AA1069" s="300"/>
      <c r="AB1069" s="301"/>
      <c r="AC1069" s="300"/>
      <c r="AD1069" s="300"/>
      <c r="AE1069" s="300"/>
      <c r="AF1069" s="300"/>
      <c r="AG1069" s="300"/>
      <c r="AH1069" s="300"/>
      <c r="AI1069" s="302" t="str">
        <f t="shared" si="135"/>
        <v/>
      </c>
      <c r="AJ1069" s="303" t="str">
        <f ca="1">IFERROR(AVERAGEIFS('Discontinuity Log'!$O$5:$O$5117,'Discontinuity Log'!$A$5:$A$5117,J1069,'Discontinuity Log'!$O$5:$O$5117,"&lt;&gt;"),"")</f>
        <v/>
      </c>
      <c r="AK1069" s="304" t="str">
        <f t="shared" ca="1" si="136"/>
        <v/>
      </c>
      <c r="AL1069" s="446"/>
    </row>
    <row r="1070" spans="1:38" ht="19.2" customHeight="1" x14ac:dyDescent="0.3">
      <c r="A1070" s="443"/>
      <c r="B1070" s="444"/>
      <c r="C1070" s="445"/>
      <c r="D1070" s="291"/>
      <c r="E1070" s="290"/>
      <c r="F1070" s="290"/>
      <c r="G1070" s="290"/>
      <c r="H1070" s="291"/>
      <c r="I1070" s="291"/>
      <c r="J1070" s="292"/>
      <c r="K1070" s="293"/>
      <c r="L1070" s="293"/>
      <c r="M1070" s="295" t="str">
        <f t="shared" si="137"/>
        <v/>
      </c>
      <c r="N1070" s="296"/>
      <c r="O1070" s="297" t="str">
        <f t="shared" si="132"/>
        <v/>
      </c>
      <c r="P1070" s="296"/>
      <c r="Q1070" s="297" t="str">
        <f t="shared" si="138"/>
        <v/>
      </c>
      <c r="R1070" s="297" t="str">
        <f t="shared" si="133"/>
        <v/>
      </c>
      <c r="S1070" s="298"/>
      <c r="T1070" s="298"/>
      <c r="U1070" s="299" t="str">
        <f t="shared" si="139"/>
        <v/>
      </c>
      <c r="V1070" s="297" t="str">
        <f t="shared" si="134"/>
        <v/>
      </c>
      <c r="W1070" s="300"/>
      <c r="X1070" s="301"/>
      <c r="Y1070" s="300"/>
      <c r="Z1070" s="301"/>
      <c r="AA1070" s="300"/>
      <c r="AB1070" s="301"/>
      <c r="AC1070" s="300"/>
      <c r="AD1070" s="300"/>
      <c r="AE1070" s="300"/>
      <c r="AF1070" s="300"/>
      <c r="AG1070" s="300"/>
      <c r="AH1070" s="300"/>
      <c r="AI1070" s="302" t="str">
        <f t="shared" si="135"/>
        <v/>
      </c>
      <c r="AJ1070" s="303" t="str">
        <f ca="1">IFERROR(AVERAGEIFS('Discontinuity Log'!$O$5:$O$5117,'Discontinuity Log'!$A$5:$A$5117,J1070,'Discontinuity Log'!$O$5:$O$5117,"&lt;&gt;"),"")</f>
        <v/>
      </c>
      <c r="AK1070" s="304" t="str">
        <f t="shared" ca="1" si="136"/>
        <v/>
      </c>
      <c r="AL1070" s="446"/>
    </row>
    <row r="1071" spans="1:38" ht="19.2" customHeight="1" x14ac:dyDescent="0.3">
      <c r="A1071" s="443"/>
      <c r="B1071" s="444"/>
      <c r="C1071" s="445"/>
      <c r="D1071" s="291"/>
      <c r="E1071" s="290"/>
      <c r="F1071" s="290"/>
      <c r="G1071" s="290"/>
      <c r="H1071" s="291"/>
      <c r="I1071" s="291"/>
      <c r="J1071" s="292"/>
      <c r="K1071" s="293"/>
      <c r="L1071" s="293"/>
      <c r="M1071" s="295" t="str">
        <f t="shared" si="137"/>
        <v/>
      </c>
      <c r="N1071" s="296"/>
      <c r="O1071" s="297" t="str">
        <f t="shared" si="132"/>
        <v/>
      </c>
      <c r="P1071" s="296"/>
      <c r="Q1071" s="297" t="str">
        <f t="shared" si="138"/>
        <v/>
      </c>
      <c r="R1071" s="297" t="str">
        <f t="shared" si="133"/>
        <v/>
      </c>
      <c r="S1071" s="298"/>
      <c r="T1071" s="298"/>
      <c r="U1071" s="299" t="str">
        <f t="shared" si="139"/>
        <v/>
      </c>
      <c r="V1071" s="297" t="str">
        <f t="shared" si="134"/>
        <v/>
      </c>
      <c r="W1071" s="300"/>
      <c r="X1071" s="301"/>
      <c r="Y1071" s="300"/>
      <c r="Z1071" s="301"/>
      <c r="AA1071" s="300"/>
      <c r="AB1071" s="301"/>
      <c r="AC1071" s="300"/>
      <c r="AD1071" s="300"/>
      <c r="AE1071" s="300"/>
      <c r="AF1071" s="300"/>
      <c r="AG1071" s="300"/>
      <c r="AH1071" s="300"/>
      <c r="AI1071" s="302" t="str">
        <f t="shared" si="135"/>
        <v/>
      </c>
      <c r="AJ1071" s="303" t="str">
        <f ca="1">IFERROR(AVERAGEIFS('Discontinuity Log'!$O$5:$O$5117,'Discontinuity Log'!$A$5:$A$5117,J1071,'Discontinuity Log'!$O$5:$O$5117,"&lt;&gt;"),"")</f>
        <v/>
      </c>
      <c r="AK1071" s="304" t="str">
        <f t="shared" ca="1" si="136"/>
        <v/>
      </c>
      <c r="AL1071" s="446"/>
    </row>
    <row r="1072" spans="1:38" ht="19.2" customHeight="1" x14ac:dyDescent="0.3">
      <c r="A1072" s="443"/>
      <c r="B1072" s="444"/>
      <c r="C1072" s="445"/>
      <c r="D1072" s="291"/>
      <c r="E1072" s="290"/>
      <c r="F1072" s="290"/>
      <c r="G1072" s="290"/>
      <c r="H1072" s="291"/>
      <c r="I1072" s="291"/>
      <c r="J1072" s="292"/>
      <c r="K1072" s="293"/>
      <c r="L1072" s="293"/>
      <c r="M1072" s="295" t="str">
        <f t="shared" si="137"/>
        <v/>
      </c>
      <c r="N1072" s="296"/>
      <c r="O1072" s="297" t="str">
        <f t="shared" si="132"/>
        <v/>
      </c>
      <c r="P1072" s="296"/>
      <c r="Q1072" s="297" t="str">
        <f t="shared" si="138"/>
        <v/>
      </c>
      <c r="R1072" s="297" t="str">
        <f t="shared" si="133"/>
        <v/>
      </c>
      <c r="S1072" s="298"/>
      <c r="T1072" s="298"/>
      <c r="U1072" s="299" t="str">
        <f t="shared" si="139"/>
        <v/>
      </c>
      <c r="V1072" s="297" t="str">
        <f t="shared" si="134"/>
        <v/>
      </c>
      <c r="W1072" s="300"/>
      <c r="X1072" s="301"/>
      <c r="Y1072" s="300"/>
      <c r="Z1072" s="301"/>
      <c r="AA1072" s="300"/>
      <c r="AB1072" s="301"/>
      <c r="AC1072" s="300"/>
      <c r="AD1072" s="300"/>
      <c r="AE1072" s="300"/>
      <c r="AF1072" s="300"/>
      <c r="AG1072" s="300"/>
      <c r="AH1072" s="300"/>
      <c r="AI1072" s="302" t="str">
        <f t="shared" si="135"/>
        <v/>
      </c>
      <c r="AJ1072" s="303" t="str">
        <f ca="1">IFERROR(AVERAGEIFS('Discontinuity Log'!$O$5:$O$5117,'Discontinuity Log'!$A$5:$A$5117,J1072,'Discontinuity Log'!$O$5:$O$5117,"&lt;&gt;"),"")</f>
        <v/>
      </c>
      <c r="AK1072" s="304" t="str">
        <f t="shared" ca="1" si="136"/>
        <v/>
      </c>
      <c r="AL1072" s="446"/>
    </row>
    <row r="1073" spans="1:38" ht="19.2" customHeight="1" x14ac:dyDescent="0.3">
      <c r="A1073" s="443"/>
      <c r="B1073" s="444"/>
      <c r="C1073" s="445"/>
      <c r="D1073" s="291"/>
      <c r="E1073" s="290"/>
      <c r="F1073" s="290"/>
      <c r="G1073" s="290"/>
      <c r="H1073" s="291"/>
      <c r="I1073" s="291"/>
      <c r="J1073" s="292"/>
      <c r="K1073" s="293"/>
      <c r="L1073" s="293"/>
      <c r="M1073" s="295" t="str">
        <f t="shared" si="137"/>
        <v/>
      </c>
      <c r="N1073" s="296"/>
      <c r="O1073" s="297" t="str">
        <f t="shared" si="132"/>
        <v/>
      </c>
      <c r="P1073" s="296"/>
      <c r="Q1073" s="297" t="str">
        <f t="shared" si="138"/>
        <v/>
      </c>
      <c r="R1073" s="297" t="str">
        <f t="shared" si="133"/>
        <v/>
      </c>
      <c r="S1073" s="298"/>
      <c r="T1073" s="298"/>
      <c r="U1073" s="299" t="str">
        <f t="shared" si="139"/>
        <v/>
      </c>
      <c r="V1073" s="297" t="str">
        <f t="shared" si="134"/>
        <v/>
      </c>
      <c r="W1073" s="300"/>
      <c r="X1073" s="301"/>
      <c r="Y1073" s="300"/>
      <c r="Z1073" s="301"/>
      <c r="AA1073" s="300"/>
      <c r="AB1073" s="301"/>
      <c r="AC1073" s="300"/>
      <c r="AD1073" s="300"/>
      <c r="AE1073" s="300"/>
      <c r="AF1073" s="300"/>
      <c r="AG1073" s="300"/>
      <c r="AH1073" s="300"/>
      <c r="AI1073" s="302" t="str">
        <f t="shared" si="135"/>
        <v/>
      </c>
      <c r="AJ1073" s="303" t="str">
        <f ca="1">IFERROR(AVERAGEIFS('Discontinuity Log'!$O$5:$O$5117,'Discontinuity Log'!$A$5:$A$5117,J1073,'Discontinuity Log'!$O$5:$O$5117,"&lt;&gt;"),"")</f>
        <v/>
      </c>
      <c r="AK1073" s="304" t="str">
        <f t="shared" ca="1" si="136"/>
        <v/>
      </c>
      <c r="AL1073" s="446"/>
    </row>
    <row r="1074" spans="1:38" ht="19.2" customHeight="1" x14ac:dyDescent="0.3">
      <c r="A1074" s="443"/>
      <c r="B1074" s="444"/>
      <c r="C1074" s="445"/>
      <c r="D1074" s="291"/>
      <c r="E1074" s="290"/>
      <c r="F1074" s="290"/>
      <c r="G1074" s="290"/>
      <c r="H1074" s="291"/>
      <c r="I1074" s="291"/>
      <c r="J1074" s="292"/>
      <c r="K1074" s="293"/>
      <c r="L1074" s="293"/>
      <c r="M1074" s="295" t="str">
        <f t="shared" si="137"/>
        <v/>
      </c>
      <c r="N1074" s="296"/>
      <c r="O1074" s="297" t="str">
        <f t="shared" si="132"/>
        <v/>
      </c>
      <c r="P1074" s="296"/>
      <c r="Q1074" s="297" t="str">
        <f t="shared" si="138"/>
        <v/>
      </c>
      <c r="R1074" s="297" t="str">
        <f t="shared" si="133"/>
        <v/>
      </c>
      <c r="S1074" s="298"/>
      <c r="T1074" s="298"/>
      <c r="U1074" s="299" t="str">
        <f t="shared" si="139"/>
        <v/>
      </c>
      <c r="V1074" s="297" t="str">
        <f t="shared" si="134"/>
        <v/>
      </c>
      <c r="W1074" s="300"/>
      <c r="X1074" s="301"/>
      <c r="Y1074" s="300"/>
      <c r="Z1074" s="301"/>
      <c r="AA1074" s="300"/>
      <c r="AB1074" s="301"/>
      <c r="AC1074" s="300"/>
      <c r="AD1074" s="300"/>
      <c r="AE1074" s="300"/>
      <c r="AF1074" s="300"/>
      <c r="AG1074" s="300"/>
      <c r="AH1074" s="300"/>
      <c r="AI1074" s="302" t="str">
        <f t="shared" si="135"/>
        <v/>
      </c>
      <c r="AJ1074" s="303" t="str">
        <f ca="1">IFERROR(AVERAGEIFS('Discontinuity Log'!$O$5:$O$5117,'Discontinuity Log'!$A$5:$A$5117,J1074,'Discontinuity Log'!$O$5:$O$5117,"&lt;&gt;"),"")</f>
        <v/>
      </c>
      <c r="AK1074" s="304" t="str">
        <f t="shared" ca="1" si="136"/>
        <v/>
      </c>
      <c r="AL1074" s="446"/>
    </row>
    <row r="1075" spans="1:38" ht="19.2" customHeight="1" x14ac:dyDescent="0.3">
      <c r="A1075" s="443"/>
      <c r="B1075" s="444"/>
      <c r="C1075" s="445"/>
      <c r="D1075" s="291"/>
      <c r="E1075" s="290"/>
      <c r="F1075" s="290"/>
      <c r="G1075" s="290"/>
      <c r="H1075" s="291"/>
      <c r="I1075" s="291"/>
      <c r="J1075" s="292"/>
      <c r="K1075" s="293"/>
      <c r="L1075" s="293"/>
      <c r="M1075" s="295" t="str">
        <f t="shared" si="137"/>
        <v/>
      </c>
      <c r="N1075" s="296"/>
      <c r="O1075" s="297" t="str">
        <f t="shared" si="132"/>
        <v/>
      </c>
      <c r="P1075" s="296"/>
      <c r="Q1075" s="297" t="str">
        <f t="shared" si="138"/>
        <v/>
      </c>
      <c r="R1075" s="297" t="str">
        <f t="shared" si="133"/>
        <v/>
      </c>
      <c r="S1075" s="298"/>
      <c r="T1075" s="298"/>
      <c r="U1075" s="299" t="str">
        <f t="shared" si="139"/>
        <v/>
      </c>
      <c r="V1075" s="297" t="str">
        <f t="shared" si="134"/>
        <v/>
      </c>
      <c r="W1075" s="300"/>
      <c r="X1075" s="301"/>
      <c r="Y1075" s="300"/>
      <c r="Z1075" s="301"/>
      <c r="AA1075" s="300"/>
      <c r="AB1075" s="301"/>
      <c r="AC1075" s="300"/>
      <c r="AD1075" s="300"/>
      <c r="AE1075" s="300"/>
      <c r="AF1075" s="300"/>
      <c r="AG1075" s="300"/>
      <c r="AH1075" s="300"/>
      <c r="AI1075" s="302" t="str">
        <f t="shared" si="135"/>
        <v/>
      </c>
      <c r="AJ1075" s="303" t="str">
        <f ca="1">IFERROR(AVERAGEIFS('Discontinuity Log'!$O$5:$O$5117,'Discontinuity Log'!$A$5:$A$5117,J1075,'Discontinuity Log'!$O$5:$O$5117,"&lt;&gt;"),"")</f>
        <v/>
      </c>
      <c r="AK1075" s="304" t="str">
        <f t="shared" ca="1" si="136"/>
        <v/>
      </c>
      <c r="AL1075" s="446"/>
    </row>
    <row r="1076" spans="1:38" ht="19.2" customHeight="1" x14ac:dyDescent="0.3">
      <c r="A1076" s="443"/>
      <c r="B1076" s="444"/>
      <c r="C1076" s="445"/>
      <c r="D1076" s="291"/>
      <c r="E1076" s="290"/>
      <c r="F1076" s="290"/>
      <c r="G1076" s="290"/>
      <c r="H1076" s="291"/>
      <c r="I1076" s="291"/>
      <c r="J1076" s="292"/>
      <c r="K1076" s="293"/>
      <c r="L1076" s="293"/>
      <c r="M1076" s="295" t="str">
        <f t="shared" si="137"/>
        <v/>
      </c>
      <c r="N1076" s="296"/>
      <c r="O1076" s="297" t="str">
        <f t="shared" si="132"/>
        <v/>
      </c>
      <c r="P1076" s="296"/>
      <c r="Q1076" s="297" t="str">
        <f t="shared" si="138"/>
        <v/>
      </c>
      <c r="R1076" s="297" t="str">
        <f t="shared" si="133"/>
        <v/>
      </c>
      <c r="S1076" s="298"/>
      <c r="T1076" s="298"/>
      <c r="U1076" s="299" t="str">
        <f t="shared" si="139"/>
        <v/>
      </c>
      <c r="V1076" s="297" t="str">
        <f t="shared" si="134"/>
        <v/>
      </c>
      <c r="W1076" s="300"/>
      <c r="X1076" s="301"/>
      <c r="Y1076" s="300"/>
      <c r="Z1076" s="301"/>
      <c r="AA1076" s="300"/>
      <c r="AB1076" s="301"/>
      <c r="AC1076" s="300"/>
      <c r="AD1076" s="300"/>
      <c r="AE1076" s="300"/>
      <c r="AF1076" s="300"/>
      <c r="AG1076" s="300"/>
      <c r="AH1076" s="300"/>
      <c r="AI1076" s="302" t="str">
        <f t="shared" si="135"/>
        <v/>
      </c>
      <c r="AJ1076" s="303" t="str">
        <f ca="1">IFERROR(AVERAGEIFS('Discontinuity Log'!$O$5:$O$5117,'Discontinuity Log'!$A$5:$A$5117,J1076,'Discontinuity Log'!$O$5:$O$5117,"&lt;&gt;"),"")</f>
        <v/>
      </c>
      <c r="AK1076" s="304" t="str">
        <f t="shared" ca="1" si="136"/>
        <v/>
      </c>
      <c r="AL1076" s="446"/>
    </row>
    <row r="1077" spans="1:38" ht="19.2" customHeight="1" x14ac:dyDescent="0.3">
      <c r="A1077" s="443"/>
      <c r="B1077" s="444"/>
      <c r="C1077" s="445"/>
      <c r="D1077" s="291"/>
      <c r="E1077" s="290"/>
      <c r="F1077" s="290"/>
      <c r="G1077" s="290"/>
      <c r="H1077" s="291"/>
      <c r="I1077" s="291"/>
      <c r="J1077" s="292"/>
      <c r="K1077" s="293"/>
      <c r="L1077" s="293"/>
      <c r="M1077" s="295" t="str">
        <f t="shared" si="137"/>
        <v/>
      </c>
      <c r="N1077" s="296"/>
      <c r="O1077" s="297" t="str">
        <f t="shared" si="132"/>
        <v/>
      </c>
      <c r="P1077" s="296"/>
      <c r="Q1077" s="297" t="str">
        <f t="shared" si="138"/>
        <v/>
      </c>
      <c r="R1077" s="297" t="str">
        <f t="shared" si="133"/>
        <v/>
      </c>
      <c r="S1077" s="298"/>
      <c r="T1077" s="298"/>
      <c r="U1077" s="299" t="str">
        <f t="shared" si="139"/>
        <v/>
      </c>
      <c r="V1077" s="297" t="str">
        <f t="shared" si="134"/>
        <v/>
      </c>
      <c r="W1077" s="300"/>
      <c r="X1077" s="301"/>
      <c r="Y1077" s="300"/>
      <c r="Z1077" s="301"/>
      <c r="AA1077" s="300"/>
      <c r="AB1077" s="301"/>
      <c r="AC1077" s="300"/>
      <c r="AD1077" s="300"/>
      <c r="AE1077" s="300"/>
      <c r="AF1077" s="300"/>
      <c r="AG1077" s="300"/>
      <c r="AH1077" s="300"/>
      <c r="AI1077" s="302" t="str">
        <f t="shared" si="135"/>
        <v/>
      </c>
      <c r="AJ1077" s="303" t="str">
        <f ca="1">IFERROR(AVERAGEIFS('Discontinuity Log'!$O$5:$O$5117,'Discontinuity Log'!$A$5:$A$5117,J1077,'Discontinuity Log'!$O$5:$O$5117,"&lt;&gt;"),"")</f>
        <v/>
      </c>
      <c r="AK1077" s="304" t="str">
        <f t="shared" ca="1" si="136"/>
        <v/>
      </c>
      <c r="AL1077" s="446"/>
    </row>
    <row r="1078" spans="1:38" ht="19.2" customHeight="1" x14ac:dyDescent="0.3">
      <c r="A1078" s="443"/>
      <c r="B1078" s="444"/>
      <c r="C1078" s="445"/>
      <c r="D1078" s="291"/>
      <c r="E1078" s="290"/>
      <c r="F1078" s="290"/>
      <c r="G1078" s="290"/>
      <c r="H1078" s="291"/>
      <c r="I1078" s="291"/>
      <c r="J1078" s="292"/>
      <c r="K1078" s="293"/>
      <c r="L1078" s="293"/>
      <c r="M1078" s="295" t="str">
        <f t="shared" si="137"/>
        <v/>
      </c>
      <c r="N1078" s="296"/>
      <c r="O1078" s="297" t="str">
        <f t="shared" si="132"/>
        <v/>
      </c>
      <c r="P1078" s="296"/>
      <c r="Q1078" s="297" t="str">
        <f t="shared" si="138"/>
        <v/>
      </c>
      <c r="R1078" s="297" t="str">
        <f t="shared" si="133"/>
        <v/>
      </c>
      <c r="S1078" s="298"/>
      <c r="T1078" s="298"/>
      <c r="U1078" s="299" t="str">
        <f t="shared" si="139"/>
        <v/>
      </c>
      <c r="V1078" s="297" t="str">
        <f t="shared" si="134"/>
        <v/>
      </c>
      <c r="W1078" s="300"/>
      <c r="X1078" s="301"/>
      <c r="Y1078" s="300"/>
      <c r="Z1078" s="301"/>
      <c r="AA1078" s="300"/>
      <c r="AB1078" s="301"/>
      <c r="AC1078" s="300"/>
      <c r="AD1078" s="300"/>
      <c r="AE1078" s="300"/>
      <c r="AF1078" s="300"/>
      <c r="AG1078" s="300"/>
      <c r="AH1078" s="300"/>
      <c r="AI1078" s="302" t="str">
        <f t="shared" si="135"/>
        <v/>
      </c>
      <c r="AJ1078" s="303" t="str">
        <f ca="1">IFERROR(AVERAGEIFS('Discontinuity Log'!$O$5:$O$5117,'Discontinuity Log'!$A$5:$A$5117,J1078,'Discontinuity Log'!$O$5:$O$5117,"&lt;&gt;"),"")</f>
        <v/>
      </c>
      <c r="AK1078" s="304" t="str">
        <f t="shared" ca="1" si="136"/>
        <v/>
      </c>
      <c r="AL1078" s="446"/>
    </row>
    <row r="1079" spans="1:38" ht="19.2" customHeight="1" x14ac:dyDescent="0.3">
      <c r="A1079" s="443"/>
      <c r="B1079" s="444"/>
      <c r="C1079" s="445"/>
      <c r="D1079" s="291"/>
      <c r="E1079" s="290"/>
      <c r="F1079" s="290"/>
      <c r="G1079" s="290"/>
      <c r="H1079" s="291"/>
      <c r="I1079" s="291"/>
      <c r="J1079" s="292"/>
      <c r="K1079" s="293"/>
      <c r="L1079" s="293"/>
      <c r="M1079" s="295" t="str">
        <f t="shared" si="137"/>
        <v/>
      </c>
      <c r="N1079" s="296"/>
      <c r="O1079" s="297" t="str">
        <f t="shared" si="132"/>
        <v/>
      </c>
      <c r="P1079" s="296"/>
      <c r="Q1079" s="297" t="str">
        <f t="shared" si="138"/>
        <v/>
      </c>
      <c r="R1079" s="297" t="str">
        <f t="shared" si="133"/>
        <v/>
      </c>
      <c r="S1079" s="298"/>
      <c r="T1079" s="298"/>
      <c r="U1079" s="299" t="str">
        <f t="shared" si="139"/>
        <v/>
      </c>
      <c r="V1079" s="297" t="str">
        <f t="shared" si="134"/>
        <v/>
      </c>
      <c r="W1079" s="300"/>
      <c r="X1079" s="301"/>
      <c r="Y1079" s="300"/>
      <c r="Z1079" s="301"/>
      <c r="AA1079" s="300"/>
      <c r="AB1079" s="301"/>
      <c r="AC1079" s="300"/>
      <c r="AD1079" s="300"/>
      <c r="AE1079" s="300"/>
      <c r="AF1079" s="300"/>
      <c r="AG1079" s="300"/>
      <c r="AH1079" s="300"/>
      <c r="AI1079" s="302" t="str">
        <f t="shared" si="135"/>
        <v/>
      </c>
      <c r="AJ1079" s="303" t="str">
        <f ca="1">IFERROR(AVERAGEIFS('Discontinuity Log'!$O$5:$O$5117,'Discontinuity Log'!$A$5:$A$5117,J1079,'Discontinuity Log'!$O$5:$O$5117,"&lt;&gt;"),"")</f>
        <v/>
      </c>
      <c r="AK1079" s="304" t="str">
        <f t="shared" ca="1" si="136"/>
        <v/>
      </c>
      <c r="AL1079" s="446"/>
    </row>
    <row r="1080" spans="1:38" ht="19.2" customHeight="1" x14ac:dyDescent="0.3">
      <c r="A1080" s="443"/>
      <c r="B1080" s="444"/>
      <c r="C1080" s="445"/>
      <c r="D1080" s="291"/>
      <c r="E1080" s="290"/>
      <c r="F1080" s="290"/>
      <c r="G1080" s="290"/>
      <c r="H1080" s="291"/>
      <c r="I1080" s="291"/>
      <c r="J1080" s="292"/>
      <c r="K1080" s="293"/>
      <c r="L1080" s="293"/>
      <c r="M1080" s="295" t="str">
        <f t="shared" si="137"/>
        <v/>
      </c>
      <c r="N1080" s="296"/>
      <c r="O1080" s="297" t="str">
        <f t="shared" si="132"/>
        <v/>
      </c>
      <c r="P1080" s="296"/>
      <c r="Q1080" s="297" t="str">
        <f t="shared" si="138"/>
        <v/>
      </c>
      <c r="R1080" s="297" t="str">
        <f t="shared" si="133"/>
        <v/>
      </c>
      <c r="S1080" s="298"/>
      <c r="T1080" s="298"/>
      <c r="U1080" s="299" t="str">
        <f t="shared" si="139"/>
        <v/>
      </c>
      <c r="V1080" s="297" t="str">
        <f t="shared" si="134"/>
        <v/>
      </c>
      <c r="W1080" s="300"/>
      <c r="X1080" s="301"/>
      <c r="Y1080" s="300"/>
      <c r="Z1080" s="301"/>
      <c r="AA1080" s="300"/>
      <c r="AB1080" s="301"/>
      <c r="AC1080" s="300"/>
      <c r="AD1080" s="300"/>
      <c r="AE1080" s="300"/>
      <c r="AF1080" s="300"/>
      <c r="AG1080" s="300"/>
      <c r="AH1080" s="300"/>
      <c r="AI1080" s="302" t="str">
        <f t="shared" si="135"/>
        <v/>
      </c>
      <c r="AJ1080" s="303" t="str">
        <f ca="1">IFERROR(AVERAGEIFS('Discontinuity Log'!$O$5:$O$5117,'Discontinuity Log'!$A$5:$A$5117,J1080,'Discontinuity Log'!$O$5:$O$5117,"&lt;&gt;"),"")</f>
        <v/>
      </c>
      <c r="AK1080" s="304" t="str">
        <f t="shared" ca="1" si="136"/>
        <v/>
      </c>
      <c r="AL1080" s="446"/>
    </row>
    <row r="1081" spans="1:38" ht="19.2" customHeight="1" x14ac:dyDescent="0.3">
      <c r="A1081" s="443"/>
      <c r="B1081" s="444"/>
      <c r="C1081" s="445"/>
      <c r="D1081" s="291"/>
      <c r="E1081" s="290"/>
      <c r="F1081" s="290"/>
      <c r="G1081" s="290"/>
      <c r="H1081" s="291"/>
      <c r="I1081" s="291"/>
      <c r="J1081" s="292"/>
      <c r="K1081" s="293"/>
      <c r="L1081" s="293"/>
      <c r="M1081" s="295" t="str">
        <f t="shared" si="137"/>
        <v/>
      </c>
      <c r="N1081" s="296"/>
      <c r="O1081" s="297" t="str">
        <f t="shared" si="132"/>
        <v/>
      </c>
      <c r="P1081" s="296"/>
      <c r="Q1081" s="297" t="str">
        <f t="shared" si="138"/>
        <v/>
      </c>
      <c r="R1081" s="297" t="str">
        <f t="shared" si="133"/>
        <v/>
      </c>
      <c r="S1081" s="298"/>
      <c r="T1081" s="298"/>
      <c r="U1081" s="299" t="str">
        <f t="shared" si="139"/>
        <v/>
      </c>
      <c r="V1081" s="297" t="str">
        <f t="shared" si="134"/>
        <v/>
      </c>
      <c r="W1081" s="300"/>
      <c r="X1081" s="301"/>
      <c r="Y1081" s="300"/>
      <c r="Z1081" s="301"/>
      <c r="AA1081" s="300"/>
      <c r="AB1081" s="301"/>
      <c r="AC1081" s="300"/>
      <c r="AD1081" s="300"/>
      <c r="AE1081" s="300"/>
      <c r="AF1081" s="300"/>
      <c r="AG1081" s="300"/>
      <c r="AH1081" s="300"/>
      <c r="AI1081" s="302" t="str">
        <f t="shared" si="135"/>
        <v/>
      </c>
      <c r="AJ1081" s="303" t="str">
        <f ca="1">IFERROR(AVERAGEIFS('Discontinuity Log'!$O$5:$O$5117,'Discontinuity Log'!$A$5:$A$5117,J1081,'Discontinuity Log'!$O$5:$O$5117,"&lt;&gt;"),"")</f>
        <v/>
      </c>
      <c r="AK1081" s="304" t="str">
        <f t="shared" ca="1" si="136"/>
        <v/>
      </c>
      <c r="AL1081" s="446"/>
    </row>
    <row r="1082" spans="1:38" ht="19.2" customHeight="1" x14ac:dyDescent="0.3">
      <c r="A1082" s="443"/>
      <c r="B1082" s="444"/>
      <c r="C1082" s="445"/>
      <c r="D1082" s="291"/>
      <c r="E1082" s="290"/>
      <c r="F1082" s="290"/>
      <c r="G1082" s="290"/>
      <c r="H1082" s="291"/>
      <c r="I1082" s="291"/>
      <c r="J1082" s="292"/>
      <c r="K1082" s="293"/>
      <c r="L1082" s="293"/>
      <c r="M1082" s="295" t="str">
        <f t="shared" si="137"/>
        <v/>
      </c>
      <c r="N1082" s="296"/>
      <c r="O1082" s="297" t="str">
        <f t="shared" si="132"/>
        <v/>
      </c>
      <c r="P1082" s="296"/>
      <c r="Q1082" s="297" t="str">
        <f t="shared" si="138"/>
        <v/>
      </c>
      <c r="R1082" s="297" t="str">
        <f t="shared" si="133"/>
        <v/>
      </c>
      <c r="S1082" s="298"/>
      <c r="T1082" s="298"/>
      <c r="U1082" s="299" t="str">
        <f t="shared" si="139"/>
        <v/>
      </c>
      <c r="V1082" s="297" t="str">
        <f t="shared" si="134"/>
        <v/>
      </c>
      <c r="W1082" s="300"/>
      <c r="X1082" s="301"/>
      <c r="Y1082" s="300"/>
      <c r="Z1082" s="301"/>
      <c r="AA1082" s="300"/>
      <c r="AB1082" s="301"/>
      <c r="AC1082" s="300"/>
      <c r="AD1082" s="300"/>
      <c r="AE1082" s="300"/>
      <c r="AF1082" s="300"/>
      <c r="AG1082" s="300"/>
      <c r="AH1082" s="300"/>
      <c r="AI1082" s="302" t="str">
        <f t="shared" si="135"/>
        <v/>
      </c>
      <c r="AJ1082" s="303" t="str">
        <f ca="1">IFERROR(AVERAGEIFS('Discontinuity Log'!$O$5:$O$5117,'Discontinuity Log'!$A$5:$A$5117,J1082,'Discontinuity Log'!$O$5:$O$5117,"&lt;&gt;"),"")</f>
        <v/>
      </c>
      <c r="AK1082" s="304" t="str">
        <f t="shared" ca="1" si="136"/>
        <v/>
      </c>
      <c r="AL1082" s="446"/>
    </row>
    <row r="1083" spans="1:38" ht="19.2" customHeight="1" x14ac:dyDescent="0.3">
      <c r="A1083" s="443"/>
      <c r="B1083" s="444"/>
      <c r="C1083" s="445"/>
      <c r="D1083" s="291"/>
      <c r="E1083" s="290"/>
      <c r="F1083" s="290"/>
      <c r="G1083" s="290"/>
      <c r="H1083" s="291"/>
      <c r="I1083" s="291"/>
      <c r="J1083" s="292"/>
      <c r="K1083" s="293"/>
      <c r="L1083" s="293"/>
      <c r="M1083" s="295" t="str">
        <f t="shared" si="137"/>
        <v/>
      </c>
      <c r="N1083" s="296"/>
      <c r="O1083" s="297" t="str">
        <f t="shared" si="132"/>
        <v/>
      </c>
      <c r="P1083" s="296"/>
      <c r="Q1083" s="297" t="str">
        <f t="shared" si="138"/>
        <v/>
      </c>
      <c r="R1083" s="297" t="str">
        <f t="shared" si="133"/>
        <v/>
      </c>
      <c r="S1083" s="298"/>
      <c r="T1083" s="298"/>
      <c r="U1083" s="299" t="str">
        <f t="shared" si="139"/>
        <v/>
      </c>
      <c r="V1083" s="297" t="str">
        <f t="shared" si="134"/>
        <v/>
      </c>
      <c r="W1083" s="300"/>
      <c r="X1083" s="301"/>
      <c r="Y1083" s="300"/>
      <c r="Z1083" s="301"/>
      <c r="AA1083" s="300"/>
      <c r="AB1083" s="301"/>
      <c r="AC1083" s="300"/>
      <c r="AD1083" s="300"/>
      <c r="AE1083" s="300"/>
      <c r="AF1083" s="300"/>
      <c r="AG1083" s="300"/>
      <c r="AH1083" s="300"/>
      <c r="AI1083" s="302" t="str">
        <f t="shared" si="135"/>
        <v/>
      </c>
      <c r="AJ1083" s="303" t="str">
        <f ca="1">IFERROR(AVERAGEIFS('Discontinuity Log'!$O$5:$O$5117,'Discontinuity Log'!$A$5:$A$5117,J1083,'Discontinuity Log'!$O$5:$O$5117,"&lt;&gt;"),"")</f>
        <v/>
      </c>
      <c r="AK1083" s="304" t="str">
        <f t="shared" ca="1" si="136"/>
        <v/>
      </c>
      <c r="AL1083" s="446"/>
    </row>
    <row r="1084" spans="1:38" ht="19.2" customHeight="1" x14ac:dyDescent="0.3">
      <c r="A1084" s="443"/>
      <c r="B1084" s="444"/>
      <c r="C1084" s="445"/>
      <c r="D1084" s="291"/>
      <c r="E1084" s="290"/>
      <c r="F1084" s="290"/>
      <c r="G1084" s="290"/>
      <c r="H1084" s="291"/>
      <c r="I1084" s="291"/>
      <c r="J1084" s="292"/>
      <c r="K1084" s="293"/>
      <c r="L1084" s="293"/>
      <c r="M1084" s="295" t="str">
        <f t="shared" si="137"/>
        <v/>
      </c>
      <c r="N1084" s="296"/>
      <c r="O1084" s="297" t="str">
        <f t="shared" si="132"/>
        <v/>
      </c>
      <c r="P1084" s="296"/>
      <c r="Q1084" s="297" t="str">
        <f t="shared" si="138"/>
        <v/>
      </c>
      <c r="R1084" s="297" t="str">
        <f t="shared" si="133"/>
        <v/>
      </c>
      <c r="S1084" s="298"/>
      <c r="T1084" s="298"/>
      <c r="U1084" s="299" t="str">
        <f t="shared" si="139"/>
        <v/>
      </c>
      <c r="V1084" s="297" t="str">
        <f t="shared" si="134"/>
        <v/>
      </c>
      <c r="W1084" s="300"/>
      <c r="X1084" s="301"/>
      <c r="Y1084" s="300"/>
      <c r="Z1084" s="301"/>
      <c r="AA1084" s="300"/>
      <c r="AB1084" s="301"/>
      <c r="AC1084" s="300"/>
      <c r="AD1084" s="300"/>
      <c r="AE1084" s="300"/>
      <c r="AF1084" s="300"/>
      <c r="AG1084" s="300"/>
      <c r="AH1084" s="300"/>
      <c r="AI1084" s="302" t="str">
        <f t="shared" si="135"/>
        <v/>
      </c>
      <c r="AJ1084" s="303" t="str">
        <f ca="1">IFERROR(AVERAGEIFS('Discontinuity Log'!$O$5:$O$5117,'Discontinuity Log'!$A$5:$A$5117,J1084,'Discontinuity Log'!$O$5:$O$5117,"&lt;&gt;"),"")</f>
        <v/>
      </c>
      <c r="AK1084" s="304" t="str">
        <f t="shared" ca="1" si="136"/>
        <v/>
      </c>
      <c r="AL1084" s="446"/>
    </row>
    <row r="1085" spans="1:38" ht="19.2" customHeight="1" x14ac:dyDescent="0.3">
      <c r="A1085" s="443"/>
      <c r="B1085" s="444"/>
      <c r="C1085" s="445"/>
      <c r="D1085" s="291"/>
      <c r="E1085" s="290"/>
      <c r="F1085" s="290"/>
      <c r="G1085" s="290"/>
      <c r="H1085" s="291"/>
      <c r="I1085" s="291"/>
      <c r="J1085" s="292"/>
      <c r="K1085" s="293"/>
      <c r="L1085" s="293"/>
      <c r="M1085" s="295" t="str">
        <f t="shared" si="137"/>
        <v/>
      </c>
      <c r="N1085" s="296"/>
      <c r="O1085" s="297" t="str">
        <f t="shared" si="132"/>
        <v/>
      </c>
      <c r="P1085" s="296"/>
      <c r="Q1085" s="297" t="str">
        <f t="shared" si="138"/>
        <v/>
      </c>
      <c r="R1085" s="297" t="str">
        <f t="shared" si="133"/>
        <v/>
      </c>
      <c r="S1085" s="298"/>
      <c r="T1085" s="298"/>
      <c r="U1085" s="299" t="str">
        <f t="shared" si="139"/>
        <v/>
      </c>
      <c r="V1085" s="297" t="str">
        <f t="shared" si="134"/>
        <v/>
      </c>
      <c r="W1085" s="300"/>
      <c r="X1085" s="301"/>
      <c r="Y1085" s="300"/>
      <c r="Z1085" s="301"/>
      <c r="AA1085" s="300"/>
      <c r="AB1085" s="301"/>
      <c r="AC1085" s="300"/>
      <c r="AD1085" s="300"/>
      <c r="AE1085" s="300"/>
      <c r="AF1085" s="300"/>
      <c r="AG1085" s="300"/>
      <c r="AH1085" s="300"/>
      <c r="AI1085" s="302" t="str">
        <f t="shared" si="135"/>
        <v/>
      </c>
      <c r="AJ1085" s="303" t="str">
        <f ca="1">IFERROR(AVERAGEIFS('Discontinuity Log'!$O$5:$O$5117,'Discontinuity Log'!$A$5:$A$5117,J1085,'Discontinuity Log'!$O$5:$O$5117,"&lt;&gt;"),"")</f>
        <v/>
      </c>
      <c r="AK1085" s="304" t="str">
        <f t="shared" ca="1" si="136"/>
        <v/>
      </c>
      <c r="AL1085" s="446"/>
    </row>
    <row r="1086" spans="1:38" ht="19.2" customHeight="1" x14ac:dyDescent="0.3">
      <c r="A1086" s="443"/>
      <c r="B1086" s="444"/>
      <c r="C1086" s="445"/>
      <c r="D1086" s="291"/>
      <c r="E1086" s="290"/>
      <c r="F1086" s="290"/>
      <c r="G1086" s="290"/>
      <c r="H1086" s="291"/>
      <c r="I1086" s="291"/>
      <c r="J1086" s="292"/>
      <c r="K1086" s="293"/>
      <c r="L1086" s="293"/>
      <c r="M1086" s="295" t="str">
        <f t="shared" si="137"/>
        <v/>
      </c>
      <c r="N1086" s="296"/>
      <c r="O1086" s="297" t="str">
        <f t="shared" si="132"/>
        <v/>
      </c>
      <c r="P1086" s="296"/>
      <c r="Q1086" s="297" t="str">
        <f t="shared" si="138"/>
        <v/>
      </c>
      <c r="R1086" s="297" t="str">
        <f t="shared" si="133"/>
        <v/>
      </c>
      <c r="S1086" s="298"/>
      <c r="T1086" s="298"/>
      <c r="U1086" s="299" t="str">
        <f t="shared" si="139"/>
        <v/>
      </c>
      <c r="V1086" s="297" t="str">
        <f t="shared" si="134"/>
        <v/>
      </c>
      <c r="W1086" s="300"/>
      <c r="X1086" s="301"/>
      <c r="Y1086" s="300"/>
      <c r="Z1086" s="301"/>
      <c r="AA1086" s="300"/>
      <c r="AB1086" s="301"/>
      <c r="AC1086" s="300"/>
      <c r="AD1086" s="300"/>
      <c r="AE1086" s="300"/>
      <c r="AF1086" s="300"/>
      <c r="AG1086" s="300"/>
      <c r="AH1086" s="300"/>
      <c r="AI1086" s="302" t="str">
        <f t="shared" si="135"/>
        <v/>
      </c>
      <c r="AJ1086" s="303" t="str">
        <f ca="1">IFERROR(AVERAGEIFS('Discontinuity Log'!$O$5:$O$5117,'Discontinuity Log'!$A$5:$A$5117,J1086,'Discontinuity Log'!$O$5:$O$5117,"&lt;&gt;"),"")</f>
        <v/>
      </c>
      <c r="AK1086" s="304" t="str">
        <f t="shared" ca="1" si="136"/>
        <v/>
      </c>
      <c r="AL1086" s="446"/>
    </row>
    <row r="1087" spans="1:38" ht="19.2" customHeight="1" x14ac:dyDescent="0.3">
      <c r="A1087" s="443"/>
      <c r="B1087" s="444"/>
      <c r="C1087" s="445"/>
      <c r="D1087" s="291"/>
      <c r="E1087" s="290"/>
      <c r="F1087" s="290"/>
      <c r="G1087" s="290"/>
      <c r="H1087" s="291"/>
      <c r="I1087" s="291"/>
      <c r="J1087" s="292"/>
      <c r="K1087" s="293"/>
      <c r="L1087" s="293"/>
      <c r="M1087" s="295" t="str">
        <f t="shared" si="137"/>
        <v/>
      </c>
      <c r="N1087" s="296"/>
      <c r="O1087" s="297" t="str">
        <f t="shared" si="132"/>
        <v/>
      </c>
      <c r="P1087" s="296"/>
      <c r="Q1087" s="297" t="str">
        <f t="shared" si="138"/>
        <v/>
      </c>
      <c r="R1087" s="297" t="str">
        <f t="shared" si="133"/>
        <v/>
      </c>
      <c r="S1087" s="298"/>
      <c r="T1087" s="298"/>
      <c r="U1087" s="299" t="str">
        <f t="shared" si="139"/>
        <v/>
      </c>
      <c r="V1087" s="297" t="str">
        <f t="shared" si="134"/>
        <v/>
      </c>
      <c r="W1087" s="300"/>
      <c r="X1087" s="301"/>
      <c r="Y1087" s="300"/>
      <c r="Z1087" s="301"/>
      <c r="AA1087" s="300"/>
      <c r="AB1087" s="301"/>
      <c r="AC1087" s="300"/>
      <c r="AD1087" s="300"/>
      <c r="AE1087" s="300"/>
      <c r="AF1087" s="300"/>
      <c r="AG1087" s="300"/>
      <c r="AH1087" s="300"/>
      <c r="AI1087" s="302" t="str">
        <f t="shared" si="135"/>
        <v/>
      </c>
      <c r="AJ1087" s="303" t="str">
        <f ca="1">IFERROR(AVERAGEIFS('Discontinuity Log'!$O$5:$O$5117,'Discontinuity Log'!$A$5:$A$5117,J1087,'Discontinuity Log'!$O$5:$O$5117,"&lt;&gt;"),"")</f>
        <v/>
      </c>
      <c r="AK1087" s="304" t="str">
        <f t="shared" ca="1" si="136"/>
        <v/>
      </c>
      <c r="AL1087" s="446"/>
    </row>
    <row r="1088" spans="1:38" ht="19.2" customHeight="1" x14ac:dyDescent="0.3">
      <c r="A1088" s="443"/>
      <c r="B1088" s="444"/>
      <c r="C1088" s="445"/>
      <c r="D1088" s="291"/>
      <c r="E1088" s="290"/>
      <c r="F1088" s="290"/>
      <c r="G1088" s="290"/>
      <c r="H1088" s="291"/>
      <c r="I1088" s="291"/>
      <c r="J1088" s="292"/>
      <c r="K1088" s="293"/>
      <c r="L1088" s="293"/>
      <c r="M1088" s="295" t="str">
        <f t="shared" si="137"/>
        <v/>
      </c>
      <c r="N1088" s="296"/>
      <c r="O1088" s="297" t="str">
        <f t="shared" ref="O1088:O1151" si="140">IF(ISNUMBER(N1088),N1088/(M1088)*100,"")</f>
        <v/>
      </c>
      <c r="P1088" s="296"/>
      <c r="Q1088" s="297" t="str">
        <f t="shared" si="138"/>
        <v/>
      </c>
      <c r="R1088" s="297" t="str">
        <f t="shared" ref="R1088:R1151" si="141">IF(ISNUMBER(Q1088),IF(Q1088&lt;25,3,(IF(Q1088&lt;50,8,IF(Q1088&lt;75,13,IF(Q1088&lt;90,17,IF(Q1088&gt;=90,20,"")))))),"")</f>
        <v/>
      </c>
      <c r="S1088" s="298"/>
      <c r="T1088" s="298"/>
      <c r="U1088" s="299" t="str">
        <f t="shared" si="139"/>
        <v/>
      </c>
      <c r="V1088" s="297" t="str">
        <f t="shared" ref="V1088:V1151" si="142">IF(ISBLANK(T1088),"",IF(T1088=0,30,IF(U1088&gt;=3,30,(IF(U1088&gt;=1,25,(IF(U1088&gt;=0.3,20,(IF(U1088&gt;0.05,10,(IF(U1088&lt;=0.05,5,"")))))))))))</f>
        <v/>
      </c>
      <c r="W1088" s="300"/>
      <c r="X1088" s="301"/>
      <c r="Y1088" s="300"/>
      <c r="Z1088" s="301"/>
      <c r="AA1088" s="300"/>
      <c r="AB1088" s="301"/>
      <c r="AC1088" s="300"/>
      <c r="AD1088" s="300"/>
      <c r="AE1088" s="300"/>
      <c r="AF1088" s="300"/>
      <c r="AG1088" s="300"/>
      <c r="AH1088" s="300"/>
      <c r="AI1088" s="302" t="str">
        <f t="shared" ref="AI1088:AI1151" si="143">(IF(AH1088="R6",15,IF(AH1088="R5",12,IF(AH1088="R4",7,IF(AH1088="R3",4,IF(AH1088="R2",2,IF(AH1088="R1",1,IF(OR(AH1088="R0",AH1088="S0",AH1088="S1",AH1088="S2",AH1088="S3",AH1088="S4",AH1088="S5",AH1088="S6"),0,""))))))))</f>
        <v/>
      </c>
      <c r="AJ1088" s="303" t="str">
        <f ca="1">IFERROR(AVERAGEIFS('Discontinuity Log'!$O$5:$O$5117,'Discontinuity Log'!$A$5:$A$5117,J1088,'Discontinuity Log'!$O$5:$O$5117,"&lt;&gt;"),"")</f>
        <v/>
      </c>
      <c r="AK1088" s="304" t="str">
        <f t="shared" ref="AK1088:AK1151" ca="1" si="144">IF(AND(ISNUMBER(R1088),ISNUMBER(AI1088),ISNUMBER(V1088),ISNUMBER(AJ1088)),SUM(R1088,V1088,AI1088,AJ1088,10),"")</f>
        <v/>
      </c>
      <c r="AL1088" s="446"/>
    </row>
    <row r="1089" spans="1:38" ht="19.2" customHeight="1" x14ac:dyDescent="0.3">
      <c r="A1089" s="443"/>
      <c r="B1089" s="444"/>
      <c r="C1089" s="445"/>
      <c r="D1089" s="291"/>
      <c r="E1089" s="290"/>
      <c r="F1089" s="290"/>
      <c r="G1089" s="290"/>
      <c r="H1089" s="291"/>
      <c r="I1089" s="291"/>
      <c r="J1089" s="292"/>
      <c r="K1089" s="293"/>
      <c r="L1089" s="293"/>
      <c r="M1089" s="295" t="str">
        <f t="shared" ref="M1089:M1152" si="145">IF(ISBLANK(L1089),"",L1089-K1089)</f>
        <v/>
      </c>
      <c r="N1089" s="296"/>
      <c r="O1089" s="297" t="str">
        <f t="shared" si="140"/>
        <v/>
      </c>
      <c r="P1089" s="296"/>
      <c r="Q1089" s="297" t="str">
        <f t="shared" ref="Q1089:Q1152" si="146">IF(ISNUMBER(P1089),P1089/(M1089)*100,"")</f>
        <v/>
      </c>
      <c r="R1089" s="297" t="str">
        <f t="shared" si="141"/>
        <v/>
      </c>
      <c r="S1089" s="298"/>
      <c r="T1089" s="298"/>
      <c r="U1089" s="299" t="str">
        <f t="shared" ref="U1089:U1152" si="147">IF(ISBLANK(T1089),"",IF(T1089=0,N1089,N1089/T1089))</f>
        <v/>
      </c>
      <c r="V1089" s="297" t="str">
        <f t="shared" si="142"/>
        <v/>
      </c>
      <c r="W1089" s="300"/>
      <c r="X1089" s="301"/>
      <c r="Y1089" s="300"/>
      <c r="Z1089" s="301"/>
      <c r="AA1089" s="300"/>
      <c r="AB1089" s="301"/>
      <c r="AC1089" s="300"/>
      <c r="AD1089" s="300"/>
      <c r="AE1089" s="300"/>
      <c r="AF1089" s="300"/>
      <c r="AG1089" s="300"/>
      <c r="AH1089" s="300"/>
      <c r="AI1089" s="302" t="str">
        <f t="shared" si="143"/>
        <v/>
      </c>
      <c r="AJ1089" s="303" t="str">
        <f ca="1">IFERROR(AVERAGEIFS('Discontinuity Log'!$O$5:$O$5117,'Discontinuity Log'!$A$5:$A$5117,J1089,'Discontinuity Log'!$O$5:$O$5117,"&lt;&gt;"),"")</f>
        <v/>
      </c>
      <c r="AK1089" s="304" t="str">
        <f t="shared" ca="1" si="144"/>
        <v/>
      </c>
      <c r="AL1089" s="446"/>
    </row>
    <row r="1090" spans="1:38" ht="19.2" customHeight="1" x14ac:dyDescent="0.3">
      <c r="A1090" s="443"/>
      <c r="B1090" s="444"/>
      <c r="C1090" s="445"/>
      <c r="D1090" s="291"/>
      <c r="E1090" s="290"/>
      <c r="F1090" s="290"/>
      <c r="G1090" s="290"/>
      <c r="H1090" s="291"/>
      <c r="I1090" s="291"/>
      <c r="J1090" s="292"/>
      <c r="K1090" s="293"/>
      <c r="L1090" s="293"/>
      <c r="M1090" s="295" t="str">
        <f t="shared" si="145"/>
        <v/>
      </c>
      <c r="N1090" s="296"/>
      <c r="O1090" s="297" t="str">
        <f t="shared" si="140"/>
        <v/>
      </c>
      <c r="P1090" s="296"/>
      <c r="Q1090" s="297" t="str">
        <f t="shared" si="146"/>
        <v/>
      </c>
      <c r="R1090" s="297" t="str">
        <f t="shared" si="141"/>
        <v/>
      </c>
      <c r="S1090" s="298"/>
      <c r="T1090" s="298"/>
      <c r="U1090" s="299" t="str">
        <f t="shared" si="147"/>
        <v/>
      </c>
      <c r="V1090" s="297" t="str">
        <f t="shared" si="142"/>
        <v/>
      </c>
      <c r="W1090" s="300"/>
      <c r="X1090" s="301"/>
      <c r="Y1090" s="300"/>
      <c r="Z1090" s="301"/>
      <c r="AA1090" s="300"/>
      <c r="AB1090" s="301"/>
      <c r="AC1090" s="300"/>
      <c r="AD1090" s="300"/>
      <c r="AE1090" s="300"/>
      <c r="AF1090" s="300"/>
      <c r="AG1090" s="300"/>
      <c r="AH1090" s="300"/>
      <c r="AI1090" s="302" t="str">
        <f t="shared" si="143"/>
        <v/>
      </c>
      <c r="AJ1090" s="303" t="str">
        <f ca="1">IFERROR(AVERAGEIFS('Discontinuity Log'!$O$5:$O$5117,'Discontinuity Log'!$A$5:$A$5117,J1090,'Discontinuity Log'!$O$5:$O$5117,"&lt;&gt;"),"")</f>
        <v/>
      </c>
      <c r="AK1090" s="304" t="str">
        <f t="shared" ca="1" si="144"/>
        <v/>
      </c>
      <c r="AL1090" s="446"/>
    </row>
    <row r="1091" spans="1:38" ht="19.2" customHeight="1" x14ac:dyDescent="0.3">
      <c r="A1091" s="443"/>
      <c r="B1091" s="444"/>
      <c r="C1091" s="445"/>
      <c r="D1091" s="291"/>
      <c r="E1091" s="290"/>
      <c r="F1091" s="290"/>
      <c r="G1091" s="290"/>
      <c r="H1091" s="291"/>
      <c r="I1091" s="291"/>
      <c r="J1091" s="292"/>
      <c r="K1091" s="293"/>
      <c r="L1091" s="293"/>
      <c r="M1091" s="295" t="str">
        <f t="shared" si="145"/>
        <v/>
      </c>
      <c r="N1091" s="296"/>
      <c r="O1091" s="297" t="str">
        <f t="shared" si="140"/>
        <v/>
      </c>
      <c r="P1091" s="296"/>
      <c r="Q1091" s="297" t="str">
        <f t="shared" si="146"/>
        <v/>
      </c>
      <c r="R1091" s="297" t="str">
        <f t="shared" si="141"/>
        <v/>
      </c>
      <c r="S1091" s="298"/>
      <c r="T1091" s="298"/>
      <c r="U1091" s="299" t="str">
        <f t="shared" si="147"/>
        <v/>
      </c>
      <c r="V1091" s="297" t="str">
        <f t="shared" si="142"/>
        <v/>
      </c>
      <c r="W1091" s="300"/>
      <c r="X1091" s="301"/>
      <c r="Y1091" s="300"/>
      <c r="Z1091" s="301"/>
      <c r="AA1091" s="300"/>
      <c r="AB1091" s="301"/>
      <c r="AC1091" s="300"/>
      <c r="AD1091" s="300"/>
      <c r="AE1091" s="300"/>
      <c r="AF1091" s="300"/>
      <c r="AG1091" s="300"/>
      <c r="AH1091" s="300"/>
      <c r="AI1091" s="302" t="str">
        <f t="shared" si="143"/>
        <v/>
      </c>
      <c r="AJ1091" s="303" t="str">
        <f ca="1">IFERROR(AVERAGEIFS('Discontinuity Log'!$O$5:$O$5117,'Discontinuity Log'!$A$5:$A$5117,J1091,'Discontinuity Log'!$O$5:$O$5117,"&lt;&gt;"),"")</f>
        <v/>
      </c>
      <c r="AK1091" s="304" t="str">
        <f t="shared" ca="1" si="144"/>
        <v/>
      </c>
      <c r="AL1091" s="446"/>
    </row>
    <row r="1092" spans="1:38" ht="19.2" customHeight="1" x14ac:dyDescent="0.3">
      <c r="A1092" s="443"/>
      <c r="B1092" s="444"/>
      <c r="C1092" s="445"/>
      <c r="D1092" s="291"/>
      <c r="E1092" s="290"/>
      <c r="F1092" s="290"/>
      <c r="G1092" s="290"/>
      <c r="H1092" s="291"/>
      <c r="I1092" s="291"/>
      <c r="J1092" s="292"/>
      <c r="K1092" s="293"/>
      <c r="L1092" s="293"/>
      <c r="M1092" s="295" t="str">
        <f t="shared" si="145"/>
        <v/>
      </c>
      <c r="N1092" s="296"/>
      <c r="O1092" s="297" t="str">
        <f t="shared" si="140"/>
        <v/>
      </c>
      <c r="P1092" s="296"/>
      <c r="Q1092" s="297" t="str">
        <f t="shared" si="146"/>
        <v/>
      </c>
      <c r="R1092" s="297" t="str">
        <f t="shared" si="141"/>
        <v/>
      </c>
      <c r="S1092" s="298"/>
      <c r="T1092" s="298"/>
      <c r="U1092" s="299" t="str">
        <f t="shared" si="147"/>
        <v/>
      </c>
      <c r="V1092" s="297" t="str">
        <f t="shared" si="142"/>
        <v/>
      </c>
      <c r="W1092" s="300"/>
      <c r="X1092" s="301"/>
      <c r="Y1092" s="300"/>
      <c r="Z1092" s="301"/>
      <c r="AA1092" s="300"/>
      <c r="AB1092" s="301"/>
      <c r="AC1092" s="300"/>
      <c r="AD1092" s="300"/>
      <c r="AE1092" s="300"/>
      <c r="AF1092" s="300"/>
      <c r="AG1092" s="300"/>
      <c r="AH1092" s="300"/>
      <c r="AI1092" s="302" t="str">
        <f t="shared" si="143"/>
        <v/>
      </c>
      <c r="AJ1092" s="303" t="str">
        <f ca="1">IFERROR(AVERAGEIFS('Discontinuity Log'!$O$5:$O$5117,'Discontinuity Log'!$A$5:$A$5117,J1092,'Discontinuity Log'!$O$5:$O$5117,"&lt;&gt;"),"")</f>
        <v/>
      </c>
      <c r="AK1092" s="304" t="str">
        <f t="shared" ca="1" si="144"/>
        <v/>
      </c>
      <c r="AL1092" s="446"/>
    </row>
    <row r="1093" spans="1:38" ht="19.2" customHeight="1" x14ac:dyDescent="0.3">
      <c r="A1093" s="443"/>
      <c r="B1093" s="444"/>
      <c r="C1093" s="445"/>
      <c r="D1093" s="291"/>
      <c r="E1093" s="290"/>
      <c r="F1093" s="290"/>
      <c r="G1093" s="290"/>
      <c r="H1093" s="291"/>
      <c r="I1093" s="291"/>
      <c r="J1093" s="292"/>
      <c r="K1093" s="293"/>
      <c r="L1093" s="293"/>
      <c r="M1093" s="295" t="str">
        <f t="shared" si="145"/>
        <v/>
      </c>
      <c r="N1093" s="296"/>
      <c r="O1093" s="297" t="str">
        <f t="shared" si="140"/>
        <v/>
      </c>
      <c r="P1093" s="296"/>
      <c r="Q1093" s="297" t="str">
        <f t="shared" si="146"/>
        <v/>
      </c>
      <c r="R1093" s="297" t="str">
        <f t="shared" si="141"/>
        <v/>
      </c>
      <c r="S1093" s="298"/>
      <c r="T1093" s="298"/>
      <c r="U1093" s="299" t="str">
        <f t="shared" si="147"/>
        <v/>
      </c>
      <c r="V1093" s="297" t="str">
        <f t="shared" si="142"/>
        <v/>
      </c>
      <c r="W1093" s="300"/>
      <c r="X1093" s="301"/>
      <c r="Y1093" s="300"/>
      <c r="Z1093" s="301"/>
      <c r="AA1093" s="300"/>
      <c r="AB1093" s="301"/>
      <c r="AC1093" s="300"/>
      <c r="AD1093" s="300"/>
      <c r="AE1093" s="300"/>
      <c r="AF1093" s="300"/>
      <c r="AG1093" s="300"/>
      <c r="AH1093" s="300"/>
      <c r="AI1093" s="302" t="str">
        <f t="shared" si="143"/>
        <v/>
      </c>
      <c r="AJ1093" s="303" t="str">
        <f ca="1">IFERROR(AVERAGEIFS('Discontinuity Log'!$O$5:$O$5117,'Discontinuity Log'!$A$5:$A$5117,J1093,'Discontinuity Log'!$O$5:$O$5117,"&lt;&gt;"),"")</f>
        <v/>
      </c>
      <c r="AK1093" s="304" t="str">
        <f t="shared" ca="1" si="144"/>
        <v/>
      </c>
      <c r="AL1093" s="446"/>
    </row>
    <row r="1094" spans="1:38" ht="19.2" customHeight="1" x14ac:dyDescent="0.3">
      <c r="A1094" s="443"/>
      <c r="B1094" s="444"/>
      <c r="C1094" s="445"/>
      <c r="D1094" s="291"/>
      <c r="E1094" s="290"/>
      <c r="F1094" s="290"/>
      <c r="G1094" s="290"/>
      <c r="H1094" s="291"/>
      <c r="I1094" s="291"/>
      <c r="J1094" s="292"/>
      <c r="K1094" s="293"/>
      <c r="L1094" s="293"/>
      <c r="M1094" s="295" t="str">
        <f t="shared" si="145"/>
        <v/>
      </c>
      <c r="N1094" s="296"/>
      <c r="O1094" s="297" t="str">
        <f t="shared" si="140"/>
        <v/>
      </c>
      <c r="P1094" s="296"/>
      <c r="Q1094" s="297" t="str">
        <f t="shared" si="146"/>
        <v/>
      </c>
      <c r="R1094" s="297" t="str">
        <f t="shared" si="141"/>
        <v/>
      </c>
      <c r="S1094" s="298"/>
      <c r="T1094" s="298"/>
      <c r="U1094" s="299" t="str">
        <f t="shared" si="147"/>
        <v/>
      </c>
      <c r="V1094" s="297" t="str">
        <f t="shared" si="142"/>
        <v/>
      </c>
      <c r="W1094" s="300"/>
      <c r="X1094" s="301"/>
      <c r="Y1094" s="300"/>
      <c r="Z1094" s="301"/>
      <c r="AA1094" s="300"/>
      <c r="AB1094" s="301"/>
      <c r="AC1094" s="300"/>
      <c r="AD1094" s="300"/>
      <c r="AE1094" s="300"/>
      <c r="AF1094" s="300"/>
      <c r="AG1094" s="300"/>
      <c r="AH1094" s="300"/>
      <c r="AI1094" s="302" t="str">
        <f t="shared" si="143"/>
        <v/>
      </c>
      <c r="AJ1094" s="303" t="str">
        <f ca="1">IFERROR(AVERAGEIFS('Discontinuity Log'!$O$5:$O$5117,'Discontinuity Log'!$A$5:$A$5117,J1094,'Discontinuity Log'!$O$5:$O$5117,"&lt;&gt;"),"")</f>
        <v/>
      </c>
      <c r="AK1094" s="304" t="str">
        <f t="shared" ca="1" si="144"/>
        <v/>
      </c>
      <c r="AL1094" s="446"/>
    </row>
    <row r="1095" spans="1:38" ht="19.2" customHeight="1" x14ac:dyDescent="0.3">
      <c r="A1095" s="443"/>
      <c r="B1095" s="444"/>
      <c r="C1095" s="445"/>
      <c r="D1095" s="291"/>
      <c r="E1095" s="290"/>
      <c r="F1095" s="290"/>
      <c r="G1095" s="290"/>
      <c r="H1095" s="291"/>
      <c r="I1095" s="291"/>
      <c r="J1095" s="292"/>
      <c r="K1095" s="293"/>
      <c r="L1095" s="293"/>
      <c r="M1095" s="295" t="str">
        <f t="shared" si="145"/>
        <v/>
      </c>
      <c r="N1095" s="296"/>
      <c r="O1095" s="297" t="str">
        <f t="shared" si="140"/>
        <v/>
      </c>
      <c r="P1095" s="296"/>
      <c r="Q1095" s="297" t="str">
        <f t="shared" si="146"/>
        <v/>
      </c>
      <c r="R1095" s="297" t="str">
        <f t="shared" si="141"/>
        <v/>
      </c>
      <c r="S1095" s="298"/>
      <c r="T1095" s="298"/>
      <c r="U1095" s="299" t="str">
        <f t="shared" si="147"/>
        <v/>
      </c>
      <c r="V1095" s="297" t="str">
        <f t="shared" si="142"/>
        <v/>
      </c>
      <c r="W1095" s="300"/>
      <c r="X1095" s="301"/>
      <c r="Y1095" s="300"/>
      <c r="Z1095" s="301"/>
      <c r="AA1095" s="300"/>
      <c r="AB1095" s="301"/>
      <c r="AC1095" s="300"/>
      <c r="AD1095" s="300"/>
      <c r="AE1095" s="300"/>
      <c r="AF1095" s="300"/>
      <c r="AG1095" s="300"/>
      <c r="AH1095" s="300"/>
      <c r="AI1095" s="302" t="str">
        <f t="shared" si="143"/>
        <v/>
      </c>
      <c r="AJ1095" s="303" t="str">
        <f ca="1">IFERROR(AVERAGEIFS('Discontinuity Log'!$O$5:$O$5117,'Discontinuity Log'!$A$5:$A$5117,J1095,'Discontinuity Log'!$O$5:$O$5117,"&lt;&gt;"),"")</f>
        <v/>
      </c>
      <c r="AK1095" s="304" t="str">
        <f t="shared" ca="1" si="144"/>
        <v/>
      </c>
      <c r="AL1095" s="446"/>
    </row>
    <row r="1096" spans="1:38" ht="19.2" customHeight="1" x14ac:dyDescent="0.3">
      <c r="A1096" s="443"/>
      <c r="B1096" s="444"/>
      <c r="C1096" s="445"/>
      <c r="D1096" s="291"/>
      <c r="E1096" s="290"/>
      <c r="F1096" s="290"/>
      <c r="G1096" s="290"/>
      <c r="H1096" s="291"/>
      <c r="I1096" s="291"/>
      <c r="J1096" s="292"/>
      <c r="K1096" s="293"/>
      <c r="L1096" s="293"/>
      <c r="M1096" s="295" t="str">
        <f t="shared" si="145"/>
        <v/>
      </c>
      <c r="N1096" s="296"/>
      <c r="O1096" s="297" t="str">
        <f t="shared" si="140"/>
        <v/>
      </c>
      <c r="P1096" s="296"/>
      <c r="Q1096" s="297" t="str">
        <f t="shared" si="146"/>
        <v/>
      </c>
      <c r="R1096" s="297" t="str">
        <f t="shared" si="141"/>
        <v/>
      </c>
      <c r="S1096" s="298"/>
      <c r="T1096" s="298"/>
      <c r="U1096" s="299" t="str">
        <f t="shared" si="147"/>
        <v/>
      </c>
      <c r="V1096" s="297" t="str">
        <f t="shared" si="142"/>
        <v/>
      </c>
      <c r="W1096" s="300"/>
      <c r="X1096" s="301"/>
      <c r="Y1096" s="300"/>
      <c r="Z1096" s="301"/>
      <c r="AA1096" s="300"/>
      <c r="AB1096" s="301"/>
      <c r="AC1096" s="300"/>
      <c r="AD1096" s="300"/>
      <c r="AE1096" s="300"/>
      <c r="AF1096" s="300"/>
      <c r="AG1096" s="300"/>
      <c r="AH1096" s="300"/>
      <c r="AI1096" s="302" t="str">
        <f t="shared" si="143"/>
        <v/>
      </c>
      <c r="AJ1096" s="303" t="str">
        <f ca="1">IFERROR(AVERAGEIFS('Discontinuity Log'!$O$5:$O$5117,'Discontinuity Log'!$A$5:$A$5117,J1096,'Discontinuity Log'!$O$5:$O$5117,"&lt;&gt;"),"")</f>
        <v/>
      </c>
      <c r="AK1096" s="304" t="str">
        <f t="shared" ca="1" si="144"/>
        <v/>
      </c>
      <c r="AL1096" s="446"/>
    </row>
    <row r="1097" spans="1:38" ht="19.2" customHeight="1" x14ac:dyDescent="0.3">
      <c r="A1097" s="443"/>
      <c r="B1097" s="444"/>
      <c r="C1097" s="445"/>
      <c r="D1097" s="291"/>
      <c r="E1097" s="290"/>
      <c r="F1097" s="290"/>
      <c r="G1097" s="290"/>
      <c r="H1097" s="291"/>
      <c r="I1097" s="291"/>
      <c r="J1097" s="292"/>
      <c r="K1097" s="293"/>
      <c r="L1097" s="293"/>
      <c r="M1097" s="295" t="str">
        <f t="shared" si="145"/>
        <v/>
      </c>
      <c r="N1097" s="296"/>
      <c r="O1097" s="297" t="str">
        <f t="shared" si="140"/>
        <v/>
      </c>
      <c r="P1097" s="296"/>
      <c r="Q1097" s="297" t="str">
        <f t="shared" si="146"/>
        <v/>
      </c>
      <c r="R1097" s="297" t="str">
        <f t="shared" si="141"/>
        <v/>
      </c>
      <c r="S1097" s="298"/>
      <c r="T1097" s="298"/>
      <c r="U1097" s="299" t="str">
        <f t="shared" si="147"/>
        <v/>
      </c>
      <c r="V1097" s="297" t="str">
        <f t="shared" si="142"/>
        <v/>
      </c>
      <c r="W1097" s="300"/>
      <c r="X1097" s="301"/>
      <c r="Y1097" s="300"/>
      <c r="Z1097" s="301"/>
      <c r="AA1097" s="300"/>
      <c r="AB1097" s="301"/>
      <c r="AC1097" s="300"/>
      <c r="AD1097" s="300"/>
      <c r="AE1097" s="300"/>
      <c r="AF1097" s="300"/>
      <c r="AG1097" s="300"/>
      <c r="AH1097" s="300"/>
      <c r="AI1097" s="302" t="str">
        <f t="shared" si="143"/>
        <v/>
      </c>
      <c r="AJ1097" s="303" t="str">
        <f ca="1">IFERROR(AVERAGEIFS('Discontinuity Log'!$O$5:$O$5117,'Discontinuity Log'!$A$5:$A$5117,J1097,'Discontinuity Log'!$O$5:$O$5117,"&lt;&gt;"),"")</f>
        <v/>
      </c>
      <c r="AK1097" s="304" t="str">
        <f t="shared" ca="1" si="144"/>
        <v/>
      </c>
      <c r="AL1097" s="446"/>
    </row>
    <row r="1098" spans="1:38" ht="19.2" customHeight="1" x14ac:dyDescent="0.3">
      <c r="A1098" s="443"/>
      <c r="B1098" s="444"/>
      <c r="C1098" s="445"/>
      <c r="D1098" s="291"/>
      <c r="E1098" s="290"/>
      <c r="F1098" s="290"/>
      <c r="G1098" s="290"/>
      <c r="H1098" s="291"/>
      <c r="I1098" s="291"/>
      <c r="J1098" s="292"/>
      <c r="K1098" s="293"/>
      <c r="L1098" s="293"/>
      <c r="M1098" s="295" t="str">
        <f t="shared" si="145"/>
        <v/>
      </c>
      <c r="N1098" s="296"/>
      <c r="O1098" s="297" t="str">
        <f t="shared" si="140"/>
        <v/>
      </c>
      <c r="P1098" s="296"/>
      <c r="Q1098" s="297" t="str">
        <f t="shared" si="146"/>
        <v/>
      </c>
      <c r="R1098" s="297" t="str">
        <f t="shared" si="141"/>
        <v/>
      </c>
      <c r="S1098" s="298"/>
      <c r="T1098" s="298"/>
      <c r="U1098" s="299" t="str">
        <f t="shared" si="147"/>
        <v/>
      </c>
      <c r="V1098" s="297" t="str">
        <f t="shared" si="142"/>
        <v/>
      </c>
      <c r="W1098" s="300"/>
      <c r="X1098" s="301"/>
      <c r="Y1098" s="300"/>
      <c r="Z1098" s="301"/>
      <c r="AA1098" s="300"/>
      <c r="AB1098" s="301"/>
      <c r="AC1098" s="300"/>
      <c r="AD1098" s="300"/>
      <c r="AE1098" s="300"/>
      <c r="AF1098" s="300"/>
      <c r="AG1098" s="300"/>
      <c r="AH1098" s="300"/>
      <c r="AI1098" s="302" t="str">
        <f t="shared" si="143"/>
        <v/>
      </c>
      <c r="AJ1098" s="303" t="str">
        <f ca="1">IFERROR(AVERAGEIFS('Discontinuity Log'!$O$5:$O$5117,'Discontinuity Log'!$A$5:$A$5117,J1098,'Discontinuity Log'!$O$5:$O$5117,"&lt;&gt;"),"")</f>
        <v/>
      </c>
      <c r="AK1098" s="304" t="str">
        <f t="shared" ca="1" si="144"/>
        <v/>
      </c>
      <c r="AL1098" s="446"/>
    </row>
    <row r="1099" spans="1:38" ht="19.2" customHeight="1" x14ac:dyDescent="0.3">
      <c r="A1099" s="443"/>
      <c r="B1099" s="444"/>
      <c r="C1099" s="445"/>
      <c r="D1099" s="291"/>
      <c r="E1099" s="290"/>
      <c r="F1099" s="290"/>
      <c r="G1099" s="290"/>
      <c r="H1099" s="291"/>
      <c r="I1099" s="291"/>
      <c r="J1099" s="292"/>
      <c r="K1099" s="293"/>
      <c r="L1099" s="293"/>
      <c r="M1099" s="295" t="str">
        <f t="shared" si="145"/>
        <v/>
      </c>
      <c r="N1099" s="296"/>
      <c r="O1099" s="297" t="str">
        <f t="shared" si="140"/>
        <v/>
      </c>
      <c r="P1099" s="296"/>
      <c r="Q1099" s="297" t="str">
        <f t="shared" si="146"/>
        <v/>
      </c>
      <c r="R1099" s="297" t="str">
        <f t="shared" si="141"/>
        <v/>
      </c>
      <c r="S1099" s="298"/>
      <c r="T1099" s="298"/>
      <c r="U1099" s="299" t="str">
        <f t="shared" si="147"/>
        <v/>
      </c>
      <c r="V1099" s="297" t="str">
        <f t="shared" si="142"/>
        <v/>
      </c>
      <c r="W1099" s="300"/>
      <c r="X1099" s="301"/>
      <c r="Y1099" s="300"/>
      <c r="Z1099" s="301"/>
      <c r="AA1099" s="300"/>
      <c r="AB1099" s="301"/>
      <c r="AC1099" s="300"/>
      <c r="AD1099" s="300"/>
      <c r="AE1099" s="300"/>
      <c r="AF1099" s="300"/>
      <c r="AG1099" s="300"/>
      <c r="AH1099" s="300"/>
      <c r="AI1099" s="302" t="str">
        <f t="shared" si="143"/>
        <v/>
      </c>
      <c r="AJ1099" s="303" t="str">
        <f ca="1">IFERROR(AVERAGEIFS('Discontinuity Log'!$O$5:$O$5117,'Discontinuity Log'!$A$5:$A$5117,J1099,'Discontinuity Log'!$O$5:$O$5117,"&lt;&gt;"),"")</f>
        <v/>
      </c>
      <c r="AK1099" s="304" t="str">
        <f t="shared" ca="1" si="144"/>
        <v/>
      </c>
      <c r="AL1099" s="446"/>
    </row>
    <row r="1100" spans="1:38" ht="19.2" customHeight="1" x14ac:dyDescent="0.3">
      <c r="A1100" s="443"/>
      <c r="B1100" s="444"/>
      <c r="C1100" s="445"/>
      <c r="D1100" s="291"/>
      <c r="E1100" s="290"/>
      <c r="F1100" s="290"/>
      <c r="G1100" s="290"/>
      <c r="H1100" s="291"/>
      <c r="I1100" s="291"/>
      <c r="J1100" s="292"/>
      <c r="K1100" s="293"/>
      <c r="L1100" s="293"/>
      <c r="M1100" s="295" t="str">
        <f t="shared" si="145"/>
        <v/>
      </c>
      <c r="N1100" s="296"/>
      <c r="O1100" s="297" t="str">
        <f t="shared" si="140"/>
        <v/>
      </c>
      <c r="P1100" s="296"/>
      <c r="Q1100" s="297" t="str">
        <f t="shared" si="146"/>
        <v/>
      </c>
      <c r="R1100" s="297" t="str">
        <f t="shared" si="141"/>
        <v/>
      </c>
      <c r="S1100" s="298"/>
      <c r="T1100" s="298"/>
      <c r="U1100" s="299" t="str">
        <f t="shared" si="147"/>
        <v/>
      </c>
      <c r="V1100" s="297" t="str">
        <f t="shared" si="142"/>
        <v/>
      </c>
      <c r="W1100" s="300"/>
      <c r="X1100" s="301"/>
      <c r="Y1100" s="300"/>
      <c r="Z1100" s="301"/>
      <c r="AA1100" s="300"/>
      <c r="AB1100" s="301"/>
      <c r="AC1100" s="300"/>
      <c r="AD1100" s="300"/>
      <c r="AE1100" s="300"/>
      <c r="AF1100" s="300"/>
      <c r="AG1100" s="300"/>
      <c r="AH1100" s="300"/>
      <c r="AI1100" s="302" t="str">
        <f t="shared" si="143"/>
        <v/>
      </c>
      <c r="AJ1100" s="303" t="str">
        <f ca="1">IFERROR(AVERAGEIFS('Discontinuity Log'!$O$5:$O$5117,'Discontinuity Log'!$A$5:$A$5117,J1100,'Discontinuity Log'!$O$5:$O$5117,"&lt;&gt;"),"")</f>
        <v/>
      </c>
      <c r="AK1100" s="304" t="str">
        <f t="shared" ca="1" si="144"/>
        <v/>
      </c>
      <c r="AL1100" s="446"/>
    </row>
    <row r="1101" spans="1:38" ht="19.2" customHeight="1" x14ac:dyDescent="0.3">
      <c r="A1101" s="443"/>
      <c r="B1101" s="444"/>
      <c r="C1101" s="445"/>
      <c r="D1101" s="291"/>
      <c r="E1101" s="290"/>
      <c r="F1101" s="290"/>
      <c r="G1101" s="290"/>
      <c r="H1101" s="291"/>
      <c r="I1101" s="291"/>
      <c r="J1101" s="292"/>
      <c r="K1101" s="293"/>
      <c r="L1101" s="293"/>
      <c r="M1101" s="295" t="str">
        <f t="shared" si="145"/>
        <v/>
      </c>
      <c r="N1101" s="296"/>
      <c r="O1101" s="297" t="str">
        <f t="shared" si="140"/>
        <v/>
      </c>
      <c r="P1101" s="296"/>
      <c r="Q1101" s="297" t="str">
        <f t="shared" si="146"/>
        <v/>
      </c>
      <c r="R1101" s="297" t="str">
        <f t="shared" si="141"/>
        <v/>
      </c>
      <c r="S1101" s="298"/>
      <c r="T1101" s="298"/>
      <c r="U1101" s="299" t="str">
        <f t="shared" si="147"/>
        <v/>
      </c>
      <c r="V1101" s="297" t="str">
        <f t="shared" si="142"/>
        <v/>
      </c>
      <c r="W1101" s="300"/>
      <c r="X1101" s="301"/>
      <c r="Y1101" s="300"/>
      <c r="Z1101" s="301"/>
      <c r="AA1101" s="300"/>
      <c r="AB1101" s="301"/>
      <c r="AC1101" s="300"/>
      <c r="AD1101" s="300"/>
      <c r="AE1101" s="300"/>
      <c r="AF1101" s="300"/>
      <c r="AG1101" s="300"/>
      <c r="AH1101" s="300"/>
      <c r="AI1101" s="302" t="str">
        <f t="shared" si="143"/>
        <v/>
      </c>
      <c r="AJ1101" s="303" t="str">
        <f ca="1">IFERROR(AVERAGEIFS('Discontinuity Log'!$O$5:$O$5117,'Discontinuity Log'!$A$5:$A$5117,J1101,'Discontinuity Log'!$O$5:$O$5117,"&lt;&gt;"),"")</f>
        <v/>
      </c>
      <c r="AK1101" s="304" t="str">
        <f t="shared" ca="1" si="144"/>
        <v/>
      </c>
      <c r="AL1101" s="446"/>
    </row>
    <row r="1102" spans="1:38" ht="19.2" customHeight="1" x14ac:dyDescent="0.3">
      <c r="A1102" s="443"/>
      <c r="B1102" s="444"/>
      <c r="C1102" s="445"/>
      <c r="D1102" s="291"/>
      <c r="E1102" s="290"/>
      <c r="F1102" s="290"/>
      <c r="G1102" s="290"/>
      <c r="H1102" s="291"/>
      <c r="I1102" s="291"/>
      <c r="J1102" s="292"/>
      <c r="K1102" s="293"/>
      <c r="L1102" s="293"/>
      <c r="M1102" s="295" t="str">
        <f t="shared" si="145"/>
        <v/>
      </c>
      <c r="N1102" s="296"/>
      <c r="O1102" s="297" t="str">
        <f t="shared" si="140"/>
        <v/>
      </c>
      <c r="P1102" s="296"/>
      <c r="Q1102" s="297" t="str">
        <f t="shared" si="146"/>
        <v/>
      </c>
      <c r="R1102" s="297" t="str">
        <f t="shared" si="141"/>
        <v/>
      </c>
      <c r="S1102" s="298"/>
      <c r="T1102" s="298"/>
      <c r="U1102" s="299" t="str">
        <f t="shared" si="147"/>
        <v/>
      </c>
      <c r="V1102" s="297" t="str">
        <f t="shared" si="142"/>
        <v/>
      </c>
      <c r="W1102" s="300"/>
      <c r="X1102" s="301"/>
      <c r="Y1102" s="300"/>
      <c r="Z1102" s="301"/>
      <c r="AA1102" s="300"/>
      <c r="AB1102" s="301"/>
      <c r="AC1102" s="300"/>
      <c r="AD1102" s="300"/>
      <c r="AE1102" s="300"/>
      <c r="AF1102" s="300"/>
      <c r="AG1102" s="300"/>
      <c r="AH1102" s="300"/>
      <c r="AI1102" s="302" t="str">
        <f t="shared" si="143"/>
        <v/>
      </c>
      <c r="AJ1102" s="303" t="str">
        <f ca="1">IFERROR(AVERAGEIFS('Discontinuity Log'!$O$5:$O$5117,'Discontinuity Log'!$A$5:$A$5117,J1102,'Discontinuity Log'!$O$5:$O$5117,"&lt;&gt;"),"")</f>
        <v/>
      </c>
      <c r="AK1102" s="304" t="str">
        <f t="shared" ca="1" si="144"/>
        <v/>
      </c>
      <c r="AL1102" s="446"/>
    </row>
    <row r="1103" spans="1:38" ht="19.2" customHeight="1" x14ac:dyDescent="0.3">
      <c r="A1103" s="443"/>
      <c r="B1103" s="444"/>
      <c r="C1103" s="445"/>
      <c r="D1103" s="291"/>
      <c r="E1103" s="290"/>
      <c r="F1103" s="290"/>
      <c r="G1103" s="290"/>
      <c r="H1103" s="291"/>
      <c r="I1103" s="291"/>
      <c r="J1103" s="292"/>
      <c r="K1103" s="293"/>
      <c r="L1103" s="293"/>
      <c r="M1103" s="295" t="str">
        <f t="shared" si="145"/>
        <v/>
      </c>
      <c r="N1103" s="296"/>
      <c r="O1103" s="297" t="str">
        <f t="shared" si="140"/>
        <v/>
      </c>
      <c r="P1103" s="296"/>
      <c r="Q1103" s="297" t="str">
        <f t="shared" si="146"/>
        <v/>
      </c>
      <c r="R1103" s="297" t="str">
        <f t="shared" si="141"/>
        <v/>
      </c>
      <c r="S1103" s="298"/>
      <c r="T1103" s="298"/>
      <c r="U1103" s="299" t="str">
        <f t="shared" si="147"/>
        <v/>
      </c>
      <c r="V1103" s="297" t="str">
        <f t="shared" si="142"/>
        <v/>
      </c>
      <c r="W1103" s="300"/>
      <c r="X1103" s="301"/>
      <c r="Y1103" s="300"/>
      <c r="Z1103" s="301"/>
      <c r="AA1103" s="300"/>
      <c r="AB1103" s="301"/>
      <c r="AC1103" s="300"/>
      <c r="AD1103" s="300"/>
      <c r="AE1103" s="300"/>
      <c r="AF1103" s="300"/>
      <c r="AG1103" s="300"/>
      <c r="AH1103" s="300"/>
      <c r="AI1103" s="302" t="str">
        <f t="shared" si="143"/>
        <v/>
      </c>
      <c r="AJ1103" s="303" t="str">
        <f ca="1">IFERROR(AVERAGEIFS('Discontinuity Log'!$O$5:$O$5117,'Discontinuity Log'!$A$5:$A$5117,J1103,'Discontinuity Log'!$O$5:$O$5117,"&lt;&gt;"),"")</f>
        <v/>
      </c>
      <c r="AK1103" s="304" t="str">
        <f t="shared" ca="1" si="144"/>
        <v/>
      </c>
      <c r="AL1103" s="446"/>
    </row>
    <row r="1104" spans="1:38" ht="19.2" customHeight="1" x14ac:dyDescent="0.3">
      <c r="A1104" s="443"/>
      <c r="B1104" s="444"/>
      <c r="C1104" s="445"/>
      <c r="D1104" s="291"/>
      <c r="E1104" s="290"/>
      <c r="F1104" s="290"/>
      <c r="G1104" s="290"/>
      <c r="H1104" s="291"/>
      <c r="I1104" s="291"/>
      <c r="J1104" s="292"/>
      <c r="K1104" s="293"/>
      <c r="L1104" s="293"/>
      <c r="M1104" s="295" t="str">
        <f t="shared" si="145"/>
        <v/>
      </c>
      <c r="N1104" s="296"/>
      <c r="O1104" s="297" t="str">
        <f t="shared" si="140"/>
        <v/>
      </c>
      <c r="P1104" s="296"/>
      <c r="Q1104" s="297" t="str">
        <f t="shared" si="146"/>
        <v/>
      </c>
      <c r="R1104" s="297" t="str">
        <f t="shared" si="141"/>
        <v/>
      </c>
      <c r="S1104" s="298"/>
      <c r="T1104" s="298"/>
      <c r="U1104" s="299" t="str">
        <f t="shared" si="147"/>
        <v/>
      </c>
      <c r="V1104" s="297" t="str">
        <f t="shared" si="142"/>
        <v/>
      </c>
      <c r="W1104" s="300"/>
      <c r="X1104" s="301"/>
      <c r="Y1104" s="300"/>
      <c r="Z1104" s="301"/>
      <c r="AA1104" s="300"/>
      <c r="AB1104" s="301"/>
      <c r="AC1104" s="300"/>
      <c r="AD1104" s="300"/>
      <c r="AE1104" s="300"/>
      <c r="AF1104" s="300"/>
      <c r="AG1104" s="300"/>
      <c r="AH1104" s="300"/>
      <c r="AI1104" s="302" t="str">
        <f t="shared" si="143"/>
        <v/>
      </c>
      <c r="AJ1104" s="303" t="str">
        <f ca="1">IFERROR(AVERAGEIFS('Discontinuity Log'!$O$5:$O$5117,'Discontinuity Log'!$A$5:$A$5117,J1104,'Discontinuity Log'!$O$5:$O$5117,"&lt;&gt;"),"")</f>
        <v/>
      </c>
      <c r="AK1104" s="304" t="str">
        <f t="shared" ca="1" si="144"/>
        <v/>
      </c>
      <c r="AL1104" s="446"/>
    </row>
    <row r="1105" spans="1:38" ht="19.2" customHeight="1" x14ac:dyDescent="0.3">
      <c r="A1105" s="443"/>
      <c r="B1105" s="444"/>
      <c r="C1105" s="445"/>
      <c r="D1105" s="291"/>
      <c r="E1105" s="290"/>
      <c r="F1105" s="290"/>
      <c r="G1105" s="290"/>
      <c r="H1105" s="291"/>
      <c r="I1105" s="291"/>
      <c r="J1105" s="292"/>
      <c r="K1105" s="293"/>
      <c r="L1105" s="293"/>
      <c r="M1105" s="295" t="str">
        <f t="shared" si="145"/>
        <v/>
      </c>
      <c r="N1105" s="296"/>
      <c r="O1105" s="297" t="str">
        <f t="shared" si="140"/>
        <v/>
      </c>
      <c r="P1105" s="296"/>
      <c r="Q1105" s="297" t="str">
        <f t="shared" si="146"/>
        <v/>
      </c>
      <c r="R1105" s="297" t="str">
        <f t="shared" si="141"/>
        <v/>
      </c>
      <c r="S1105" s="298"/>
      <c r="T1105" s="298"/>
      <c r="U1105" s="299" t="str">
        <f t="shared" si="147"/>
        <v/>
      </c>
      <c r="V1105" s="297" t="str">
        <f t="shared" si="142"/>
        <v/>
      </c>
      <c r="W1105" s="300"/>
      <c r="X1105" s="301"/>
      <c r="Y1105" s="300"/>
      <c r="Z1105" s="301"/>
      <c r="AA1105" s="300"/>
      <c r="AB1105" s="301"/>
      <c r="AC1105" s="300"/>
      <c r="AD1105" s="300"/>
      <c r="AE1105" s="300"/>
      <c r="AF1105" s="300"/>
      <c r="AG1105" s="300"/>
      <c r="AH1105" s="300"/>
      <c r="AI1105" s="302" t="str">
        <f t="shared" si="143"/>
        <v/>
      </c>
      <c r="AJ1105" s="303" t="str">
        <f ca="1">IFERROR(AVERAGEIFS('Discontinuity Log'!$O$5:$O$5117,'Discontinuity Log'!$A$5:$A$5117,J1105,'Discontinuity Log'!$O$5:$O$5117,"&lt;&gt;"),"")</f>
        <v/>
      </c>
      <c r="AK1105" s="304" t="str">
        <f t="shared" ca="1" si="144"/>
        <v/>
      </c>
      <c r="AL1105" s="446"/>
    </row>
    <row r="1106" spans="1:38" ht="19.2" customHeight="1" x14ac:dyDescent="0.3">
      <c r="A1106" s="443"/>
      <c r="B1106" s="444"/>
      <c r="C1106" s="445"/>
      <c r="D1106" s="291"/>
      <c r="E1106" s="290"/>
      <c r="F1106" s="290"/>
      <c r="G1106" s="290"/>
      <c r="H1106" s="291"/>
      <c r="I1106" s="291"/>
      <c r="J1106" s="292"/>
      <c r="K1106" s="293"/>
      <c r="L1106" s="293"/>
      <c r="M1106" s="295" t="str">
        <f t="shared" si="145"/>
        <v/>
      </c>
      <c r="N1106" s="296"/>
      <c r="O1106" s="297" t="str">
        <f t="shared" si="140"/>
        <v/>
      </c>
      <c r="P1106" s="296"/>
      <c r="Q1106" s="297" t="str">
        <f t="shared" si="146"/>
        <v/>
      </c>
      <c r="R1106" s="297" t="str">
        <f t="shared" si="141"/>
        <v/>
      </c>
      <c r="S1106" s="298"/>
      <c r="T1106" s="298"/>
      <c r="U1106" s="299" t="str">
        <f t="shared" si="147"/>
        <v/>
      </c>
      <c r="V1106" s="297" t="str">
        <f t="shared" si="142"/>
        <v/>
      </c>
      <c r="W1106" s="300"/>
      <c r="X1106" s="301"/>
      <c r="Y1106" s="300"/>
      <c r="Z1106" s="301"/>
      <c r="AA1106" s="300"/>
      <c r="AB1106" s="301"/>
      <c r="AC1106" s="300"/>
      <c r="AD1106" s="300"/>
      <c r="AE1106" s="300"/>
      <c r="AF1106" s="300"/>
      <c r="AG1106" s="300"/>
      <c r="AH1106" s="300"/>
      <c r="AI1106" s="302" t="str">
        <f t="shared" si="143"/>
        <v/>
      </c>
      <c r="AJ1106" s="303" t="str">
        <f ca="1">IFERROR(AVERAGEIFS('Discontinuity Log'!$O$5:$O$5117,'Discontinuity Log'!$A$5:$A$5117,J1106,'Discontinuity Log'!$O$5:$O$5117,"&lt;&gt;"),"")</f>
        <v/>
      </c>
      <c r="AK1106" s="304" t="str">
        <f t="shared" ca="1" si="144"/>
        <v/>
      </c>
      <c r="AL1106" s="446"/>
    </row>
    <row r="1107" spans="1:38" ht="19.2" customHeight="1" x14ac:dyDescent="0.3">
      <c r="A1107" s="443"/>
      <c r="B1107" s="444"/>
      <c r="C1107" s="445"/>
      <c r="D1107" s="291"/>
      <c r="E1107" s="290"/>
      <c r="F1107" s="290"/>
      <c r="G1107" s="290"/>
      <c r="H1107" s="291"/>
      <c r="I1107" s="291"/>
      <c r="J1107" s="292"/>
      <c r="K1107" s="293"/>
      <c r="L1107" s="293"/>
      <c r="M1107" s="295" t="str">
        <f t="shared" si="145"/>
        <v/>
      </c>
      <c r="N1107" s="296"/>
      <c r="O1107" s="297" t="str">
        <f t="shared" si="140"/>
        <v/>
      </c>
      <c r="P1107" s="296"/>
      <c r="Q1107" s="297" t="str">
        <f t="shared" si="146"/>
        <v/>
      </c>
      <c r="R1107" s="297" t="str">
        <f t="shared" si="141"/>
        <v/>
      </c>
      <c r="S1107" s="298"/>
      <c r="T1107" s="298"/>
      <c r="U1107" s="299" t="str">
        <f t="shared" si="147"/>
        <v/>
      </c>
      <c r="V1107" s="297" t="str">
        <f t="shared" si="142"/>
        <v/>
      </c>
      <c r="W1107" s="300"/>
      <c r="X1107" s="301"/>
      <c r="Y1107" s="300"/>
      <c r="Z1107" s="301"/>
      <c r="AA1107" s="300"/>
      <c r="AB1107" s="301"/>
      <c r="AC1107" s="300"/>
      <c r="AD1107" s="300"/>
      <c r="AE1107" s="300"/>
      <c r="AF1107" s="300"/>
      <c r="AG1107" s="300"/>
      <c r="AH1107" s="300"/>
      <c r="AI1107" s="302" t="str">
        <f t="shared" si="143"/>
        <v/>
      </c>
      <c r="AJ1107" s="303" t="str">
        <f ca="1">IFERROR(AVERAGEIFS('Discontinuity Log'!$O$5:$O$5117,'Discontinuity Log'!$A$5:$A$5117,J1107,'Discontinuity Log'!$O$5:$O$5117,"&lt;&gt;"),"")</f>
        <v/>
      </c>
      <c r="AK1107" s="304" t="str">
        <f t="shared" ca="1" si="144"/>
        <v/>
      </c>
      <c r="AL1107" s="446"/>
    </row>
    <row r="1108" spans="1:38" ht="19.2" customHeight="1" x14ac:dyDescent="0.3">
      <c r="A1108" s="443"/>
      <c r="B1108" s="444"/>
      <c r="C1108" s="445"/>
      <c r="D1108" s="291"/>
      <c r="E1108" s="290"/>
      <c r="F1108" s="290"/>
      <c r="G1108" s="290"/>
      <c r="H1108" s="291"/>
      <c r="I1108" s="291"/>
      <c r="J1108" s="292"/>
      <c r="K1108" s="293"/>
      <c r="L1108" s="293"/>
      <c r="M1108" s="295" t="str">
        <f t="shared" si="145"/>
        <v/>
      </c>
      <c r="N1108" s="296"/>
      <c r="O1108" s="297" t="str">
        <f t="shared" si="140"/>
        <v/>
      </c>
      <c r="P1108" s="296"/>
      <c r="Q1108" s="297" t="str">
        <f t="shared" si="146"/>
        <v/>
      </c>
      <c r="R1108" s="297" t="str">
        <f t="shared" si="141"/>
        <v/>
      </c>
      <c r="S1108" s="298"/>
      <c r="T1108" s="298"/>
      <c r="U1108" s="299" t="str">
        <f t="shared" si="147"/>
        <v/>
      </c>
      <c r="V1108" s="297" t="str">
        <f t="shared" si="142"/>
        <v/>
      </c>
      <c r="W1108" s="300"/>
      <c r="X1108" s="301"/>
      <c r="Y1108" s="300"/>
      <c r="Z1108" s="301"/>
      <c r="AA1108" s="300"/>
      <c r="AB1108" s="301"/>
      <c r="AC1108" s="300"/>
      <c r="AD1108" s="300"/>
      <c r="AE1108" s="300"/>
      <c r="AF1108" s="300"/>
      <c r="AG1108" s="300"/>
      <c r="AH1108" s="300"/>
      <c r="AI1108" s="302" t="str">
        <f t="shared" si="143"/>
        <v/>
      </c>
      <c r="AJ1108" s="303" t="str">
        <f ca="1">IFERROR(AVERAGEIFS('Discontinuity Log'!$O$5:$O$5117,'Discontinuity Log'!$A$5:$A$5117,J1108,'Discontinuity Log'!$O$5:$O$5117,"&lt;&gt;"),"")</f>
        <v/>
      </c>
      <c r="AK1108" s="304" t="str">
        <f t="shared" ca="1" si="144"/>
        <v/>
      </c>
      <c r="AL1108" s="446"/>
    </row>
    <row r="1109" spans="1:38" ht="19.2" customHeight="1" x14ac:dyDescent="0.3">
      <c r="A1109" s="443"/>
      <c r="B1109" s="444"/>
      <c r="C1109" s="445"/>
      <c r="D1109" s="291"/>
      <c r="E1109" s="290"/>
      <c r="F1109" s="290"/>
      <c r="G1109" s="290"/>
      <c r="H1109" s="291"/>
      <c r="I1109" s="291"/>
      <c r="J1109" s="292"/>
      <c r="K1109" s="293"/>
      <c r="L1109" s="293"/>
      <c r="M1109" s="295" t="str">
        <f t="shared" si="145"/>
        <v/>
      </c>
      <c r="N1109" s="296"/>
      <c r="O1109" s="297" t="str">
        <f t="shared" si="140"/>
        <v/>
      </c>
      <c r="P1109" s="296"/>
      <c r="Q1109" s="297" t="str">
        <f t="shared" si="146"/>
        <v/>
      </c>
      <c r="R1109" s="297" t="str">
        <f t="shared" si="141"/>
        <v/>
      </c>
      <c r="S1109" s="298"/>
      <c r="T1109" s="298"/>
      <c r="U1109" s="299" t="str">
        <f t="shared" si="147"/>
        <v/>
      </c>
      <c r="V1109" s="297" t="str">
        <f t="shared" si="142"/>
        <v/>
      </c>
      <c r="W1109" s="300"/>
      <c r="X1109" s="301"/>
      <c r="Y1109" s="300"/>
      <c r="Z1109" s="301"/>
      <c r="AA1109" s="300"/>
      <c r="AB1109" s="301"/>
      <c r="AC1109" s="300"/>
      <c r="AD1109" s="300"/>
      <c r="AE1109" s="300"/>
      <c r="AF1109" s="300"/>
      <c r="AG1109" s="300"/>
      <c r="AH1109" s="300"/>
      <c r="AI1109" s="302" t="str">
        <f t="shared" si="143"/>
        <v/>
      </c>
      <c r="AJ1109" s="303" t="str">
        <f ca="1">IFERROR(AVERAGEIFS('Discontinuity Log'!$O$5:$O$5117,'Discontinuity Log'!$A$5:$A$5117,J1109,'Discontinuity Log'!$O$5:$O$5117,"&lt;&gt;"),"")</f>
        <v/>
      </c>
      <c r="AK1109" s="304" t="str">
        <f t="shared" ca="1" si="144"/>
        <v/>
      </c>
      <c r="AL1109" s="446"/>
    </row>
    <row r="1110" spans="1:38" ht="19.2" customHeight="1" x14ac:dyDescent="0.3">
      <c r="A1110" s="443"/>
      <c r="B1110" s="444"/>
      <c r="C1110" s="445"/>
      <c r="D1110" s="291"/>
      <c r="E1110" s="290"/>
      <c r="F1110" s="290"/>
      <c r="G1110" s="290"/>
      <c r="H1110" s="291"/>
      <c r="I1110" s="291"/>
      <c r="J1110" s="292"/>
      <c r="K1110" s="293"/>
      <c r="L1110" s="293"/>
      <c r="M1110" s="295" t="str">
        <f t="shared" si="145"/>
        <v/>
      </c>
      <c r="N1110" s="296"/>
      <c r="O1110" s="297" t="str">
        <f t="shared" si="140"/>
        <v/>
      </c>
      <c r="P1110" s="296"/>
      <c r="Q1110" s="297" t="str">
        <f t="shared" si="146"/>
        <v/>
      </c>
      <c r="R1110" s="297" t="str">
        <f t="shared" si="141"/>
        <v/>
      </c>
      <c r="S1110" s="298"/>
      <c r="T1110" s="298"/>
      <c r="U1110" s="299" t="str">
        <f t="shared" si="147"/>
        <v/>
      </c>
      <c r="V1110" s="297" t="str">
        <f t="shared" si="142"/>
        <v/>
      </c>
      <c r="W1110" s="300"/>
      <c r="X1110" s="301"/>
      <c r="Y1110" s="300"/>
      <c r="Z1110" s="301"/>
      <c r="AA1110" s="300"/>
      <c r="AB1110" s="301"/>
      <c r="AC1110" s="300"/>
      <c r="AD1110" s="300"/>
      <c r="AE1110" s="300"/>
      <c r="AF1110" s="300"/>
      <c r="AG1110" s="300"/>
      <c r="AH1110" s="300"/>
      <c r="AI1110" s="302" t="str">
        <f t="shared" si="143"/>
        <v/>
      </c>
      <c r="AJ1110" s="303" t="str">
        <f ca="1">IFERROR(AVERAGEIFS('Discontinuity Log'!$O$5:$O$5117,'Discontinuity Log'!$A$5:$A$5117,J1110,'Discontinuity Log'!$O$5:$O$5117,"&lt;&gt;"),"")</f>
        <v/>
      </c>
      <c r="AK1110" s="304" t="str">
        <f t="shared" ca="1" si="144"/>
        <v/>
      </c>
      <c r="AL1110" s="446"/>
    </row>
    <row r="1111" spans="1:38" ht="19.2" customHeight="1" x14ac:dyDescent="0.3">
      <c r="A1111" s="443"/>
      <c r="B1111" s="444"/>
      <c r="C1111" s="445"/>
      <c r="D1111" s="291"/>
      <c r="E1111" s="290"/>
      <c r="F1111" s="290"/>
      <c r="G1111" s="290"/>
      <c r="H1111" s="291"/>
      <c r="I1111" s="291"/>
      <c r="J1111" s="292"/>
      <c r="K1111" s="293"/>
      <c r="L1111" s="293"/>
      <c r="M1111" s="295" t="str">
        <f t="shared" si="145"/>
        <v/>
      </c>
      <c r="N1111" s="296"/>
      <c r="O1111" s="297" t="str">
        <f t="shared" si="140"/>
        <v/>
      </c>
      <c r="P1111" s="296"/>
      <c r="Q1111" s="297" t="str">
        <f t="shared" si="146"/>
        <v/>
      </c>
      <c r="R1111" s="297" t="str">
        <f t="shared" si="141"/>
        <v/>
      </c>
      <c r="S1111" s="298"/>
      <c r="T1111" s="298"/>
      <c r="U1111" s="299" t="str">
        <f t="shared" si="147"/>
        <v/>
      </c>
      <c r="V1111" s="297" t="str">
        <f t="shared" si="142"/>
        <v/>
      </c>
      <c r="W1111" s="300"/>
      <c r="X1111" s="301"/>
      <c r="Y1111" s="300"/>
      <c r="Z1111" s="301"/>
      <c r="AA1111" s="300"/>
      <c r="AB1111" s="301"/>
      <c r="AC1111" s="300"/>
      <c r="AD1111" s="300"/>
      <c r="AE1111" s="300"/>
      <c r="AF1111" s="300"/>
      <c r="AG1111" s="300"/>
      <c r="AH1111" s="300"/>
      <c r="AI1111" s="302" t="str">
        <f t="shared" si="143"/>
        <v/>
      </c>
      <c r="AJ1111" s="303" t="str">
        <f ca="1">IFERROR(AVERAGEIFS('Discontinuity Log'!$O$5:$O$5117,'Discontinuity Log'!$A$5:$A$5117,J1111,'Discontinuity Log'!$O$5:$O$5117,"&lt;&gt;"),"")</f>
        <v/>
      </c>
      <c r="AK1111" s="304" t="str">
        <f t="shared" ca="1" si="144"/>
        <v/>
      </c>
      <c r="AL1111" s="446"/>
    </row>
    <row r="1112" spans="1:38" ht="19.2" customHeight="1" x14ac:dyDescent="0.3">
      <c r="A1112" s="443"/>
      <c r="B1112" s="444"/>
      <c r="C1112" s="445"/>
      <c r="D1112" s="291"/>
      <c r="E1112" s="290"/>
      <c r="F1112" s="290"/>
      <c r="G1112" s="290"/>
      <c r="H1112" s="291"/>
      <c r="I1112" s="291"/>
      <c r="J1112" s="292"/>
      <c r="K1112" s="293"/>
      <c r="L1112" s="293"/>
      <c r="M1112" s="295" t="str">
        <f t="shared" si="145"/>
        <v/>
      </c>
      <c r="N1112" s="296"/>
      <c r="O1112" s="297" t="str">
        <f t="shared" si="140"/>
        <v/>
      </c>
      <c r="P1112" s="296"/>
      <c r="Q1112" s="297" t="str">
        <f t="shared" si="146"/>
        <v/>
      </c>
      <c r="R1112" s="297" t="str">
        <f t="shared" si="141"/>
        <v/>
      </c>
      <c r="S1112" s="298"/>
      <c r="T1112" s="298"/>
      <c r="U1112" s="299" t="str">
        <f t="shared" si="147"/>
        <v/>
      </c>
      <c r="V1112" s="297" t="str">
        <f t="shared" si="142"/>
        <v/>
      </c>
      <c r="W1112" s="300"/>
      <c r="X1112" s="301"/>
      <c r="Y1112" s="300"/>
      <c r="Z1112" s="301"/>
      <c r="AA1112" s="300"/>
      <c r="AB1112" s="301"/>
      <c r="AC1112" s="300"/>
      <c r="AD1112" s="300"/>
      <c r="AE1112" s="300"/>
      <c r="AF1112" s="300"/>
      <c r="AG1112" s="300"/>
      <c r="AH1112" s="300"/>
      <c r="AI1112" s="302" t="str">
        <f t="shared" si="143"/>
        <v/>
      </c>
      <c r="AJ1112" s="303" t="str">
        <f ca="1">IFERROR(AVERAGEIFS('Discontinuity Log'!$O$5:$O$5117,'Discontinuity Log'!$A$5:$A$5117,J1112,'Discontinuity Log'!$O$5:$O$5117,"&lt;&gt;"),"")</f>
        <v/>
      </c>
      <c r="AK1112" s="304" t="str">
        <f t="shared" ca="1" si="144"/>
        <v/>
      </c>
      <c r="AL1112" s="446"/>
    </row>
    <row r="1113" spans="1:38" ht="19.2" customHeight="1" x14ac:dyDescent="0.3">
      <c r="A1113" s="443"/>
      <c r="B1113" s="444"/>
      <c r="C1113" s="445"/>
      <c r="D1113" s="291"/>
      <c r="E1113" s="290"/>
      <c r="F1113" s="290"/>
      <c r="G1113" s="290"/>
      <c r="H1113" s="291"/>
      <c r="I1113" s="291"/>
      <c r="J1113" s="292"/>
      <c r="K1113" s="293"/>
      <c r="L1113" s="293"/>
      <c r="M1113" s="295" t="str">
        <f t="shared" si="145"/>
        <v/>
      </c>
      <c r="N1113" s="296"/>
      <c r="O1113" s="297" t="str">
        <f t="shared" si="140"/>
        <v/>
      </c>
      <c r="P1113" s="296"/>
      <c r="Q1113" s="297" t="str">
        <f t="shared" si="146"/>
        <v/>
      </c>
      <c r="R1113" s="297" t="str">
        <f t="shared" si="141"/>
        <v/>
      </c>
      <c r="S1113" s="298"/>
      <c r="T1113" s="298"/>
      <c r="U1113" s="299" t="str">
        <f t="shared" si="147"/>
        <v/>
      </c>
      <c r="V1113" s="297" t="str">
        <f t="shared" si="142"/>
        <v/>
      </c>
      <c r="W1113" s="300"/>
      <c r="X1113" s="301"/>
      <c r="Y1113" s="300"/>
      <c r="Z1113" s="301"/>
      <c r="AA1113" s="300"/>
      <c r="AB1113" s="301"/>
      <c r="AC1113" s="300"/>
      <c r="AD1113" s="300"/>
      <c r="AE1113" s="300"/>
      <c r="AF1113" s="300"/>
      <c r="AG1113" s="300"/>
      <c r="AH1113" s="300"/>
      <c r="AI1113" s="302" t="str">
        <f t="shared" si="143"/>
        <v/>
      </c>
      <c r="AJ1113" s="303" t="str">
        <f ca="1">IFERROR(AVERAGEIFS('Discontinuity Log'!$O$5:$O$5117,'Discontinuity Log'!$A$5:$A$5117,J1113,'Discontinuity Log'!$O$5:$O$5117,"&lt;&gt;"),"")</f>
        <v/>
      </c>
      <c r="AK1113" s="304" t="str">
        <f t="shared" ca="1" si="144"/>
        <v/>
      </c>
      <c r="AL1113" s="446"/>
    </row>
    <row r="1114" spans="1:38" ht="19.2" customHeight="1" x14ac:dyDescent="0.3">
      <c r="A1114" s="443"/>
      <c r="B1114" s="444"/>
      <c r="C1114" s="445"/>
      <c r="D1114" s="291"/>
      <c r="E1114" s="290"/>
      <c r="F1114" s="290"/>
      <c r="G1114" s="290"/>
      <c r="H1114" s="291"/>
      <c r="I1114" s="291"/>
      <c r="J1114" s="292"/>
      <c r="K1114" s="293"/>
      <c r="L1114" s="293"/>
      <c r="M1114" s="295" t="str">
        <f t="shared" si="145"/>
        <v/>
      </c>
      <c r="N1114" s="296"/>
      <c r="O1114" s="297" t="str">
        <f t="shared" si="140"/>
        <v/>
      </c>
      <c r="P1114" s="296"/>
      <c r="Q1114" s="297" t="str">
        <f t="shared" si="146"/>
        <v/>
      </c>
      <c r="R1114" s="297" t="str">
        <f t="shared" si="141"/>
        <v/>
      </c>
      <c r="S1114" s="298"/>
      <c r="T1114" s="298"/>
      <c r="U1114" s="299" t="str">
        <f t="shared" si="147"/>
        <v/>
      </c>
      <c r="V1114" s="297" t="str">
        <f t="shared" si="142"/>
        <v/>
      </c>
      <c r="W1114" s="300"/>
      <c r="X1114" s="301"/>
      <c r="Y1114" s="300"/>
      <c r="Z1114" s="301"/>
      <c r="AA1114" s="300"/>
      <c r="AB1114" s="301"/>
      <c r="AC1114" s="300"/>
      <c r="AD1114" s="300"/>
      <c r="AE1114" s="300"/>
      <c r="AF1114" s="300"/>
      <c r="AG1114" s="300"/>
      <c r="AH1114" s="300"/>
      <c r="AI1114" s="302" t="str">
        <f t="shared" si="143"/>
        <v/>
      </c>
      <c r="AJ1114" s="303" t="str">
        <f ca="1">IFERROR(AVERAGEIFS('Discontinuity Log'!$O$5:$O$5117,'Discontinuity Log'!$A$5:$A$5117,J1114,'Discontinuity Log'!$O$5:$O$5117,"&lt;&gt;"),"")</f>
        <v/>
      </c>
      <c r="AK1114" s="304" t="str">
        <f t="shared" ca="1" si="144"/>
        <v/>
      </c>
      <c r="AL1114" s="446"/>
    </row>
    <row r="1115" spans="1:38" ht="19.2" customHeight="1" x14ac:dyDescent="0.3">
      <c r="A1115" s="443"/>
      <c r="B1115" s="444"/>
      <c r="C1115" s="445"/>
      <c r="D1115" s="291"/>
      <c r="E1115" s="290"/>
      <c r="F1115" s="290"/>
      <c r="G1115" s="290"/>
      <c r="H1115" s="291"/>
      <c r="I1115" s="291"/>
      <c r="J1115" s="292"/>
      <c r="K1115" s="293"/>
      <c r="L1115" s="293"/>
      <c r="M1115" s="295" t="str">
        <f t="shared" si="145"/>
        <v/>
      </c>
      <c r="N1115" s="296"/>
      <c r="O1115" s="297" t="str">
        <f t="shared" si="140"/>
        <v/>
      </c>
      <c r="P1115" s="296"/>
      <c r="Q1115" s="297" t="str">
        <f t="shared" si="146"/>
        <v/>
      </c>
      <c r="R1115" s="297" t="str">
        <f t="shared" si="141"/>
        <v/>
      </c>
      <c r="S1115" s="298"/>
      <c r="T1115" s="298"/>
      <c r="U1115" s="299" t="str">
        <f t="shared" si="147"/>
        <v/>
      </c>
      <c r="V1115" s="297" t="str">
        <f t="shared" si="142"/>
        <v/>
      </c>
      <c r="W1115" s="300"/>
      <c r="X1115" s="301"/>
      <c r="Y1115" s="300"/>
      <c r="Z1115" s="301"/>
      <c r="AA1115" s="300"/>
      <c r="AB1115" s="301"/>
      <c r="AC1115" s="300"/>
      <c r="AD1115" s="300"/>
      <c r="AE1115" s="300"/>
      <c r="AF1115" s="300"/>
      <c r="AG1115" s="300"/>
      <c r="AH1115" s="300"/>
      <c r="AI1115" s="302" t="str">
        <f t="shared" si="143"/>
        <v/>
      </c>
      <c r="AJ1115" s="303" t="str">
        <f ca="1">IFERROR(AVERAGEIFS('Discontinuity Log'!$O$5:$O$5117,'Discontinuity Log'!$A$5:$A$5117,J1115,'Discontinuity Log'!$O$5:$O$5117,"&lt;&gt;"),"")</f>
        <v/>
      </c>
      <c r="AK1115" s="304" t="str">
        <f t="shared" ca="1" si="144"/>
        <v/>
      </c>
      <c r="AL1115" s="446"/>
    </row>
    <row r="1116" spans="1:38" ht="19.2" customHeight="1" x14ac:dyDescent="0.3">
      <c r="A1116" s="443"/>
      <c r="B1116" s="444"/>
      <c r="C1116" s="445"/>
      <c r="D1116" s="291"/>
      <c r="E1116" s="290"/>
      <c r="F1116" s="290"/>
      <c r="G1116" s="290"/>
      <c r="H1116" s="291"/>
      <c r="I1116" s="291"/>
      <c r="J1116" s="292"/>
      <c r="K1116" s="293"/>
      <c r="L1116" s="293"/>
      <c r="M1116" s="295" t="str">
        <f t="shared" si="145"/>
        <v/>
      </c>
      <c r="N1116" s="296"/>
      <c r="O1116" s="297" t="str">
        <f t="shared" si="140"/>
        <v/>
      </c>
      <c r="P1116" s="296"/>
      <c r="Q1116" s="297" t="str">
        <f t="shared" si="146"/>
        <v/>
      </c>
      <c r="R1116" s="297" t="str">
        <f t="shared" si="141"/>
        <v/>
      </c>
      <c r="S1116" s="298"/>
      <c r="T1116" s="298"/>
      <c r="U1116" s="299" t="str">
        <f t="shared" si="147"/>
        <v/>
      </c>
      <c r="V1116" s="297" t="str">
        <f t="shared" si="142"/>
        <v/>
      </c>
      <c r="W1116" s="300"/>
      <c r="X1116" s="301"/>
      <c r="Y1116" s="300"/>
      <c r="Z1116" s="301"/>
      <c r="AA1116" s="300"/>
      <c r="AB1116" s="301"/>
      <c r="AC1116" s="300"/>
      <c r="AD1116" s="300"/>
      <c r="AE1116" s="300"/>
      <c r="AF1116" s="300"/>
      <c r="AG1116" s="300"/>
      <c r="AH1116" s="300"/>
      <c r="AI1116" s="302" t="str">
        <f t="shared" si="143"/>
        <v/>
      </c>
      <c r="AJ1116" s="303" t="str">
        <f ca="1">IFERROR(AVERAGEIFS('Discontinuity Log'!$O$5:$O$5117,'Discontinuity Log'!$A$5:$A$5117,J1116,'Discontinuity Log'!$O$5:$O$5117,"&lt;&gt;"),"")</f>
        <v/>
      </c>
      <c r="AK1116" s="304" t="str">
        <f t="shared" ca="1" si="144"/>
        <v/>
      </c>
      <c r="AL1116" s="446"/>
    </row>
    <row r="1117" spans="1:38" ht="19.2" customHeight="1" x14ac:dyDescent="0.3">
      <c r="A1117" s="443"/>
      <c r="B1117" s="444"/>
      <c r="C1117" s="445"/>
      <c r="D1117" s="291"/>
      <c r="E1117" s="290"/>
      <c r="F1117" s="290"/>
      <c r="G1117" s="290"/>
      <c r="H1117" s="291"/>
      <c r="I1117" s="291"/>
      <c r="J1117" s="292"/>
      <c r="K1117" s="293"/>
      <c r="L1117" s="293"/>
      <c r="M1117" s="295" t="str">
        <f t="shared" si="145"/>
        <v/>
      </c>
      <c r="N1117" s="296"/>
      <c r="O1117" s="297" t="str">
        <f t="shared" si="140"/>
        <v/>
      </c>
      <c r="P1117" s="296"/>
      <c r="Q1117" s="297" t="str">
        <f t="shared" si="146"/>
        <v/>
      </c>
      <c r="R1117" s="297" t="str">
        <f t="shared" si="141"/>
        <v/>
      </c>
      <c r="S1117" s="298"/>
      <c r="T1117" s="298"/>
      <c r="U1117" s="299" t="str">
        <f t="shared" si="147"/>
        <v/>
      </c>
      <c r="V1117" s="297" t="str">
        <f t="shared" si="142"/>
        <v/>
      </c>
      <c r="W1117" s="300"/>
      <c r="X1117" s="301"/>
      <c r="Y1117" s="300"/>
      <c r="Z1117" s="301"/>
      <c r="AA1117" s="300"/>
      <c r="AB1117" s="301"/>
      <c r="AC1117" s="300"/>
      <c r="AD1117" s="300"/>
      <c r="AE1117" s="300"/>
      <c r="AF1117" s="300"/>
      <c r="AG1117" s="300"/>
      <c r="AH1117" s="300"/>
      <c r="AI1117" s="302" t="str">
        <f t="shared" si="143"/>
        <v/>
      </c>
      <c r="AJ1117" s="303" t="str">
        <f ca="1">IFERROR(AVERAGEIFS('Discontinuity Log'!$O$5:$O$5117,'Discontinuity Log'!$A$5:$A$5117,J1117,'Discontinuity Log'!$O$5:$O$5117,"&lt;&gt;"),"")</f>
        <v/>
      </c>
      <c r="AK1117" s="304" t="str">
        <f t="shared" ca="1" si="144"/>
        <v/>
      </c>
      <c r="AL1117" s="446"/>
    </row>
    <row r="1118" spans="1:38" ht="19.2" customHeight="1" x14ac:dyDescent="0.3">
      <c r="A1118" s="443"/>
      <c r="B1118" s="444"/>
      <c r="C1118" s="445"/>
      <c r="D1118" s="291"/>
      <c r="E1118" s="290"/>
      <c r="F1118" s="290"/>
      <c r="G1118" s="290"/>
      <c r="H1118" s="291"/>
      <c r="I1118" s="291"/>
      <c r="J1118" s="292"/>
      <c r="K1118" s="293"/>
      <c r="L1118" s="293"/>
      <c r="M1118" s="295" t="str">
        <f t="shared" si="145"/>
        <v/>
      </c>
      <c r="N1118" s="296"/>
      <c r="O1118" s="297" t="str">
        <f t="shared" si="140"/>
        <v/>
      </c>
      <c r="P1118" s="296"/>
      <c r="Q1118" s="297" t="str">
        <f t="shared" si="146"/>
        <v/>
      </c>
      <c r="R1118" s="297" t="str">
        <f t="shared" si="141"/>
        <v/>
      </c>
      <c r="S1118" s="298"/>
      <c r="T1118" s="298"/>
      <c r="U1118" s="299" t="str">
        <f t="shared" si="147"/>
        <v/>
      </c>
      <c r="V1118" s="297" t="str">
        <f t="shared" si="142"/>
        <v/>
      </c>
      <c r="W1118" s="300"/>
      <c r="X1118" s="301"/>
      <c r="Y1118" s="300"/>
      <c r="Z1118" s="301"/>
      <c r="AA1118" s="300"/>
      <c r="AB1118" s="301"/>
      <c r="AC1118" s="300"/>
      <c r="AD1118" s="300"/>
      <c r="AE1118" s="300"/>
      <c r="AF1118" s="300"/>
      <c r="AG1118" s="300"/>
      <c r="AH1118" s="300"/>
      <c r="AI1118" s="302" t="str">
        <f t="shared" si="143"/>
        <v/>
      </c>
      <c r="AJ1118" s="303" t="str">
        <f ca="1">IFERROR(AVERAGEIFS('Discontinuity Log'!$O$5:$O$5117,'Discontinuity Log'!$A$5:$A$5117,J1118,'Discontinuity Log'!$O$5:$O$5117,"&lt;&gt;"),"")</f>
        <v/>
      </c>
      <c r="AK1118" s="304" t="str">
        <f t="shared" ca="1" si="144"/>
        <v/>
      </c>
      <c r="AL1118" s="446"/>
    </row>
    <row r="1119" spans="1:38" ht="19.2" customHeight="1" x14ac:dyDescent="0.3">
      <c r="A1119" s="443"/>
      <c r="B1119" s="444"/>
      <c r="C1119" s="445"/>
      <c r="D1119" s="291"/>
      <c r="E1119" s="290"/>
      <c r="F1119" s="290"/>
      <c r="G1119" s="290"/>
      <c r="H1119" s="291"/>
      <c r="I1119" s="291"/>
      <c r="J1119" s="292"/>
      <c r="K1119" s="293"/>
      <c r="L1119" s="293"/>
      <c r="M1119" s="295" t="str">
        <f t="shared" si="145"/>
        <v/>
      </c>
      <c r="N1119" s="296"/>
      <c r="O1119" s="297" t="str">
        <f t="shared" si="140"/>
        <v/>
      </c>
      <c r="P1119" s="296"/>
      <c r="Q1119" s="297" t="str">
        <f t="shared" si="146"/>
        <v/>
      </c>
      <c r="R1119" s="297" t="str">
        <f t="shared" si="141"/>
        <v/>
      </c>
      <c r="S1119" s="298"/>
      <c r="T1119" s="298"/>
      <c r="U1119" s="299" t="str">
        <f t="shared" si="147"/>
        <v/>
      </c>
      <c r="V1119" s="297" t="str">
        <f t="shared" si="142"/>
        <v/>
      </c>
      <c r="W1119" s="300"/>
      <c r="X1119" s="301"/>
      <c r="Y1119" s="300"/>
      <c r="Z1119" s="301"/>
      <c r="AA1119" s="300"/>
      <c r="AB1119" s="301"/>
      <c r="AC1119" s="300"/>
      <c r="AD1119" s="300"/>
      <c r="AE1119" s="300"/>
      <c r="AF1119" s="300"/>
      <c r="AG1119" s="300"/>
      <c r="AH1119" s="300"/>
      <c r="AI1119" s="302" t="str">
        <f t="shared" si="143"/>
        <v/>
      </c>
      <c r="AJ1119" s="303" t="str">
        <f ca="1">IFERROR(AVERAGEIFS('Discontinuity Log'!$O$5:$O$5117,'Discontinuity Log'!$A$5:$A$5117,J1119,'Discontinuity Log'!$O$5:$O$5117,"&lt;&gt;"),"")</f>
        <v/>
      </c>
      <c r="AK1119" s="304" t="str">
        <f t="shared" ca="1" si="144"/>
        <v/>
      </c>
      <c r="AL1119" s="446"/>
    </row>
    <row r="1120" spans="1:38" ht="19.2" customHeight="1" x14ac:dyDescent="0.3">
      <c r="A1120" s="443"/>
      <c r="B1120" s="444"/>
      <c r="C1120" s="445"/>
      <c r="D1120" s="291"/>
      <c r="E1120" s="290"/>
      <c r="F1120" s="290"/>
      <c r="G1120" s="290"/>
      <c r="H1120" s="291"/>
      <c r="I1120" s="291"/>
      <c r="J1120" s="292"/>
      <c r="K1120" s="293"/>
      <c r="L1120" s="293"/>
      <c r="M1120" s="295" t="str">
        <f t="shared" si="145"/>
        <v/>
      </c>
      <c r="N1120" s="296"/>
      <c r="O1120" s="297" t="str">
        <f t="shared" si="140"/>
        <v/>
      </c>
      <c r="P1120" s="296"/>
      <c r="Q1120" s="297" t="str">
        <f t="shared" si="146"/>
        <v/>
      </c>
      <c r="R1120" s="297" t="str">
        <f t="shared" si="141"/>
        <v/>
      </c>
      <c r="S1120" s="298"/>
      <c r="T1120" s="298"/>
      <c r="U1120" s="299" t="str">
        <f t="shared" si="147"/>
        <v/>
      </c>
      <c r="V1120" s="297" t="str">
        <f t="shared" si="142"/>
        <v/>
      </c>
      <c r="W1120" s="300"/>
      <c r="X1120" s="301"/>
      <c r="Y1120" s="300"/>
      <c r="Z1120" s="301"/>
      <c r="AA1120" s="300"/>
      <c r="AB1120" s="301"/>
      <c r="AC1120" s="300"/>
      <c r="AD1120" s="300"/>
      <c r="AE1120" s="300"/>
      <c r="AF1120" s="300"/>
      <c r="AG1120" s="300"/>
      <c r="AH1120" s="300"/>
      <c r="AI1120" s="302" t="str">
        <f t="shared" si="143"/>
        <v/>
      </c>
      <c r="AJ1120" s="303" t="str">
        <f ca="1">IFERROR(AVERAGEIFS('Discontinuity Log'!$O$5:$O$5117,'Discontinuity Log'!$A$5:$A$5117,J1120,'Discontinuity Log'!$O$5:$O$5117,"&lt;&gt;"),"")</f>
        <v/>
      </c>
      <c r="AK1120" s="304" t="str">
        <f t="shared" ca="1" si="144"/>
        <v/>
      </c>
      <c r="AL1120" s="446"/>
    </row>
    <row r="1121" spans="1:38" ht="19.2" customHeight="1" x14ac:dyDescent="0.3">
      <c r="A1121" s="443"/>
      <c r="B1121" s="444"/>
      <c r="C1121" s="445"/>
      <c r="D1121" s="291"/>
      <c r="E1121" s="290"/>
      <c r="F1121" s="290"/>
      <c r="G1121" s="290"/>
      <c r="H1121" s="291"/>
      <c r="I1121" s="291"/>
      <c r="J1121" s="292"/>
      <c r="K1121" s="293"/>
      <c r="L1121" s="293"/>
      <c r="M1121" s="295" t="str">
        <f t="shared" si="145"/>
        <v/>
      </c>
      <c r="N1121" s="296"/>
      <c r="O1121" s="297" t="str">
        <f t="shared" si="140"/>
        <v/>
      </c>
      <c r="P1121" s="296"/>
      <c r="Q1121" s="297" t="str">
        <f t="shared" si="146"/>
        <v/>
      </c>
      <c r="R1121" s="297" t="str">
        <f t="shared" si="141"/>
        <v/>
      </c>
      <c r="S1121" s="298"/>
      <c r="T1121" s="298"/>
      <c r="U1121" s="299" t="str">
        <f t="shared" si="147"/>
        <v/>
      </c>
      <c r="V1121" s="297" t="str">
        <f t="shared" si="142"/>
        <v/>
      </c>
      <c r="W1121" s="300"/>
      <c r="X1121" s="301"/>
      <c r="Y1121" s="300"/>
      <c r="Z1121" s="301"/>
      <c r="AA1121" s="300"/>
      <c r="AB1121" s="301"/>
      <c r="AC1121" s="300"/>
      <c r="AD1121" s="300"/>
      <c r="AE1121" s="300"/>
      <c r="AF1121" s="300"/>
      <c r="AG1121" s="300"/>
      <c r="AH1121" s="300"/>
      <c r="AI1121" s="302" t="str">
        <f t="shared" si="143"/>
        <v/>
      </c>
      <c r="AJ1121" s="303" t="str">
        <f ca="1">IFERROR(AVERAGEIFS('Discontinuity Log'!$O$5:$O$5117,'Discontinuity Log'!$A$5:$A$5117,J1121,'Discontinuity Log'!$O$5:$O$5117,"&lt;&gt;"),"")</f>
        <v/>
      </c>
      <c r="AK1121" s="304" t="str">
        <f t="shared" ca="1" si="144"/>
        <v/>
      </c>
      <c r="AL1121" s="446"/>
    </row>
    <row r="1122" spans="1:38" ht="19.2" customHeight="1" x14ac:dyDescent="0.3">
      <c r="A1122" s="443"/>
      <c r="B1122" s="444"/>
      <c r="C1122" s="445"/>
      <c r="D1122" s="291"/>
      <c r="E1122" s="290"/>
      <c r="F1122" s="290"/>
      <c r="G1122" s="290"/>
      <c r="H1122" s="291"/>
      <c r="I1122" s="291"/>
      <c r="J1122" s="292"/>
      <c r="K1122" s="293"/>
      <c r="L1122" s="293"/>
      <c r="M1122" s="295" t="str">
        <f t="shared" si="145"/>
        <v/>
      </c>
      <c r="N1122" s="296"/>
      <c r="O1122" s="297" t="str">
        <f t="shared" si="140"/>
        <v/>
      </c>
      <c r="P1122" s="296"/>
      <c r="Q1122" s="297" t="str">
        <f t="shared" si="146"/>
        <v/>
      </c>
      <c r="R1122" s="297" t="str">
        <f t="shared" si="141"/>
        <v/>
      </c>
      <c r="S1122" s="298"/>
      <c r="T1122" s="298"/>
      <c r="U1122" s="299" t="str">
        <f t="shared" si="147"/>
        <v/>
      </c>
      <c r="V1122" s="297" t="str">
        <f t="shared" si="142"/>
        <v/>
      </c>
      <c r="W1122" s="300"/>
      <c r="X1122" s="301"/>
      <c r="Y1122" s="300"/>
      <c r="Z1122" s="301"/>
      <c r="AA1122" s="300"/>
      <c r="AB1122" s="301"/>
      <c r="AC1122" s="300"/>
      <c r="AD1122" s="300"/>
      <c r="AE1122" s="300"/>
      <c r="AF1122" s="300"/>
      <c r="AG1122" s="300"/>
      <c r="AH1122" s="300"/>
      <c r="AI1122" s="302" t="str">
        <f t="shared" si="143"/>
        <v/>
      </c>
      <c r="AJ1122" s="303" t="str">
        <f ca="1">IFERROR(AVERAGEIFS('Discontinuity Log'!$O$5:$O$5117,'Discontinuity Log'!$A$5:$A$5117,J1122,'Discontinuity Log'!$O$5:$O$5117,"&lt;&gt;"),"")</f>
        <v/>
      </c>
      <c r="AK1122" s="304" t="str">
        <f t="shared" ca="1" si="144"/>
        <v/>
      </c>
      <c r="AL1122" s="446"/>
    </row>
    <row r="1123" spans="1:38" ht="19.2" customHeight="1" x14ac:dyDescent="0.3">
      <c r="A1123" s="443"/>
      <c r="B1123" s="444"/>
      <c r="C1123" s="445"/>
      <c r="D1123" s="291"/>
      <c r="E1123" s="290"/>
      <c r="F1123" s="290"/>
      <c r="G1123" s="290"/>
      <c r="H1123" s="291"/>
      <c r="I1123" s="291"/>
      <c r="J1123" s="292"/>
      <c r="K1123" s="293"/>
      <c r="L1123" s="293"/>
      <c r="M1123" s="295" t="str">
        <f t="shared" si="145"/>
        <v/>
      </c>
      <c r="N1123" s="296"/>
      <c r="O1123" s="297" t="str">
        <f t="shared" si="140"/>
        <v/>
      </c>
      <c r="P1123" s="296"/>
      <c r="Q1123" s="297" t="str">
        <f t="shared" si="146"/>
        <v/>
      </c>
      <c r="R1123" s="297" t="str">
        <f t="shared" si="141"/>
        <v/>
      </c>
      <c r="S1123" s="298"/>
      <c r="T1123" s="298"/>
      <c r="U1123" s="299" t="str">
        <f t="shared" si="147"/>
        <v/>
      </c>
      <c r="V1123" s="297" t="str">
        <f t="shared" si="142"/>
        <v/>
      </c>
      <c r="W1123" s="300"/>
      <c r="X1123" s="301"/>
      <c r="Y1123" s="300"/>
      <c r="Z1123" s="301"/>
      <c r="AA1123" s="300"/>
      <c r="AB1123" s="301"/>
      <c r="AC1123" s="300"/>
      <c r="AD1123" s="300"/>
      <c r="AE1123" s="300"/>
      <c r="AF1123" s="300"/>
      <c r="AG1123" s="300"/>
      <c r="AH1123" s="300"/>
      <c r="AI1123" s="302" t="str">
        <f t="shared" si="143"/>
        <v/>
      </c>
      <c r="AJ1123" s="303" t="str">
        <f ca="1">IFERROR(AVERAGEIFS('Discontinuity Log'!$O$5:$O$5117,'Discontinuity Log'!$A$5:$A$5117,J1123,'Discontinuity Log'!$O$5:$O$5117,"&lt;&gt;"),"")</f>
        <v/>
      </c>
      <c r="AK1123" s="304" t="str">
        <f t="shared" ca="1" si="144"/>
        <v/>
      </c>
      <c r="AL1123" s="446"/>
    </row>
    <row r="1124" spans="1:38" ht="19.2" customHeight="1" x14ac:dyDescent="0.3">
      <c r="A1124" s="443"/>
      <c r="B1124" s="444"/>
      <c r="C1124" s="445"/>
      <c r="D1124" s="291"/>
      <c r="E1124" s="290"/>
      <c r="F1124" s="290"/>
      <c r="G1124" s="290"/>
      <c r="H1124" s="291"/>
      <c r="I1124" s="291"/>
      <c r="J1124" s="292"/>
      <c r="K1124" s="293"/>
      <c r="L1124" s="293"/>
      <c r="M1124" s="295" t="str">
        <f t="shared" si="145"/>
        <v/>
      </c>
      <c r="N1124" s="296"/>
      <c r="O1124" s="297" t="str">
        <f t="shared" si="140"/>
        <v/>
      </c>
      <c r="P1124" s="296"/>
      <c r="Q1124" s="297" t="str">
        <f t="shared" si="146"/>
        <v/>
      </c>
      <c r="R1124" s="297" t="str">
        <f t="shared" si="141"/>
        <v/>
      </c>
      <c r="S1124" s="298"/>
      <c r="T1124" s="298"/>
      <c r="U1124" s="299" t="str">
        <f t="shared" si="147"/>
        <v/>
      </c>
      <c r="V1124" s="297" t="str">
        <f t="shared" si="142"/>
        <v/>
      </c>
      <c r="W1124" s="300"/>
      <c r="X1124" s="301"/>
      <c r="Y1124" s="300"/>
      <c r="Z1124" s="301"/>
      <c r="AA1124" s="300"/>
      <c r="AB1124" s="301"/>
      <c r="AC1124" s="300"/>
      <c r="AD1124" s="300"/>
      <c r="AE1124" s="300"/>
      <c r="AF1124" s="300"/>
      <c r="AG1124" s="300"/>
      <c r="AH1124" s="300"/>
      <c r="AI1124" s="302" t="str">
        <f t="shared" si="143"/>
        <v/>
      </c>
      <c r="AJ1124" s="303" t="str">
        <f ca="1">IFERROR(AVERAGEIFS('Discontinuity Log'!$O$5:$O$5117,'Discontinuity Log'!$A$5:$A$5117,J1124,'Discontinuity Log'!$O$5:$O$5117,"&lt;&gt;"),"")</f>
        <v/>
      </c>
      <c r="AK1124" s="304" t="str">
        <f t="shared" ca="1" si="144"/>
        <v/>
      </c>
      <c r="AL1124" s="446"/>
    </row>
    <row r="1125" spans="1:38" ht="19.2" customHeight="1" x14ac:dyDescent="0.3">
      <c r="A1125" s="443"/>
      <c r="B1125" s="444"/>
      <c r="C1125" s="445"/>
      <c r="D1125" s="291"/>
      <c r="E1125" s="290"/>
      <c r="F1125" s="290"/>
      <c r="G1125" s="290"/>
      <c r="H1125" s="291"/>
      <c r="I1125" s="291"/>
      <c r="J1125" s="292"/>
      <c r="K1125" s="293"/>
      <c r="L1125" s="293"/>
      <c r="M1125" s="295" t="str">
        <f t="shared" si="145"/>
        <v/>
      </c>
      <c r="N1125" s="296"/>
      <c r="O1125" s="297" t="str">
        <f t="shared" si="140"/>
        <v/>
      </c>
      <c r="P1125" s="296"/>
      <c r="Q1125" s="297" t="str">
        <f t="shared" si="146"/>
        <v/>
      </c>
      <c r="R1125" s="297" t="str">
        <f t="shared" si="141"/>
        <v/>
      </c>
      <c r="S1125" s="298"/>
      <c r="T1125" s="298"/>
      <c r="U1125" s="299" t="str">
        <f t="shared" si="147"/>
        <v/>
      </c>
      <c r="V1125" s="297" t="str">
        <f t="shared" si="142"/>
        <v/>
      </c>
      <c r="W1125" s="300"/>
      <c r="X1125" s="301"/>
      <c r="Y1125" s="300"/>
      <c r="Z1125" s="301"/>
      <c r="AA1125" s="300"/>
      <c r="AB1125" s="301"/>
      <c r="AC1125" s="300"/>
      <c r="AD1125" s="300"/>
      <c r="AE1125" s="300"/>
      <c r="AF1125" s="300"/>
      <c r="AG1125" s="300"/>
      <c r="AH1125" s="300"/>
      <c r="AI1125" s="302" t="str">
        <f t="shared" si="143"/>
        <v/>
      </c>
      <c r="AJ1125" s="303" t="str">
        <f ca="1">IFERROR(AVERAGEIFS('Discontinuity Log'!$O$5:$O$5117,'Discontinuity Log'!$A$5:$A$5117,J1125,'Discontinuity Log'!$O$5:$O$5117,"&lt;&gt;"),"")</f>
        <v/>
      </c>
      <c r="AK1125" s="304" t="str">
        <f t="shared" ca="1" si="144"/>
        <v/>
      </c>
      <c r="AL1125" s="446"/>
    </row>
    <row r="1126" spans="1:38" ht="19.2" customHeight="1" x14ac:dyDescent="0.3">
      <c r="A1126" s="443"/>
      <c r="B1126" s="444"/>
      <c r="C1126" s="445"/>
      <c r="D1126" s="291"/>
      <c r="E1126" s="290"/>
      <c r="F1126" s="290"/>
      <c r="G1126" s="290"/>
      <c r="H1126" s="291"/>
      <c r="I1126" s="291"/>
      <c r="J1126" s="292"/>
      <c r="K1126" s="293"/>
      <c r="L1126" s="293"/>
      <c r="M1126" s="295" t="str">
        <f t="shared" si="145"/>
        <v/>
      </c>
      <c r="N1126" s="296"/>
      <c r="O1126" s="297" t="str">
        <f t="shared" si="140"/>
        <v/>
      </c>
      <c r="P1126" s="296"/>
      <c r="Q1126" s="297" t="str">
        <f t="shared" si="146"/>
        <v/>
      </c>
      <c r="R1126" s="297" t="str">
        <f t="shared" si="141"/>
        <v/>
      </c>
      <c r="S1126" s="298"/>
      <c r="T1126" s="298"/>
      <c r="U1126" s="299" t="str">
        <f t="shared" si="147"/>
        <v/>
      </c>
      <c r="V1126" s="297" t="str">
        <f t="shared" si="142"/>
        <v/>
      </c>
      <c r="W1126" s="300"/>
      <c r="X1126" s="301"/>
      <c r="Y1126" s="300"/>
      <c r="Z1126" s="301"/>
      <c r="AA1126" s="300"/>
      <c r="AB1126" s="301"/>
      <c r="AC1126" s="300"/>
      <c r="AD1126" s="300"/>
      <c r="AE1126" s="300"/>
      <c r="AF1126" s="300"/>
      <c r="AG1126" s="300"/>
      <c r="AH1126" s="300"/>
      <c r="AI1126" s="302" t="str">
        <f t="shared" si="143"/>
        <v/>
      </c>
      <c r="AJ1126" s="303" t="str">
        <f ca="1">IFERROR(AVERAGEIFS('Discontinuity Log'!$O$5:$O$5117,'Discontinuity Log'!$A$5:$A$5117,J1126,'Discontinuity Log'!$O$5:$O$5117,"&lt;&gt;"),"")</f>
        <v/>
      </c>
      <c r="AK1126" s="304" t="str">
        <f t="shared" ca="1" si="144"/>
        <v/>
      </c>
      <c r="AL1126" s="446"/>
    </row>
    <row r="1127" spans="1:38" ht="19.2" customHeight="1" x14ac:dyDescent="0.3">
      <c r="A1127" s="443"/>
      <c r="B1127" s="444"/>
      <c r="C1127" s="445"/>
      <c r="D1127" s="291"/>
      <c r="E1127" s="290"/>
      <c r="F1127" s="290"/>
      <c r="G1127" s="290"/>
      <c r="H1127" s="291"/>
      <c r="I1127" s="291"/>
      <c r="J1127" s="292"/>
      <c r="K1127" s="293"/>
      <c r="L1127" s="293"/>
      <c r="M1127" s="295" t="str">
        <f t="shared" si="145"/>
        <v/>
      </c>
      <c r="N1127" s="296"/>
      <c r="O1127" s="297" t="str">
        <f t="shared" si="140"/>
        <v/>
      </c>
      <c r="P1127" s="296"/>
      <c r="Q1127" s="297" t="str">
        <f t="shared" si="146"/>
        <v/>
      </c>
      <c r="R1127" s="297" t="str">
        <f t="shared" si="141"/>
        <v/>
      </c>
      <c r="S1127" s="298"/>
      <c r="T1127" s="298"/>
      <c r="U1127" s="299" t="str">
        <f t="shared" si="147"/>
        <v/>
      </c>
      <c r="V1127" s="297" t="str">
        <f t="shared" si="142"/>
        <v/>
      </c>
      <c r="W1127" s="300"/>
      <c r="X1127" s="301"/>
      <c r="Y1127" s="300"/>
      <c r="Z1127" s="301"/>
      <c r="AA1127" s="300"/>
      <c r="AB1127" s="301"/>
      <c r="AC1127" s="300"/>
      <c r="AD1127" s="300"/>
      <c r="AE1127" s="300"/>
      <c r="AF1127" s="300"/>
      <c r="AG1127" s="300"/>
      <c r="AH1127" s="300"/>
      <c r="AI1127" s="302" t="str">
        <f t="shared" si="143"/>
        <v/>
      </c>
      <c r="AJ1127" s="303" t="str">
        <f ca="1">IFERROR(AVERAGEIFS('Discontinuity Log'!$O$5:$O$5117,'Discontinuity Log'!$A$5:$A$5117,J1127,'Discontinuity Log'!$O$5:$O$5117,"&lt;&gt;"),"")</f>
        <v/>
      </c>
      <c r="AK1127" s="304" t="str">
        <f t="shared" ca="1" si="144"/>
        <v/>
      </c>
      <c r="AL1127" s="446"/>
    </row>
    <row r="1128" spans="1:38" ht="19.2" customHeight="1" x14ac:dyDescent="0.3">
      <c r="A1128" s="443"/>
      <c r="B1128" s="444"/>
      <c r="C1128" s="445"/>
      <c r="D1128" s="291"/>
      <c r="E1128" s="290"/>
      <c r="F1128" s="290"/>
      <c r="G1128" s="290"/>
      <c r="H1128" s="291"/>
      <c r="I1128" s="291"/>
      <c r="J1128" s="292"/>
      <c r="K1128" s="293"/>
      <c r="L1128" s="293"/>
      <c r="M1128" s="295" t="str">
        <f t="shared" si="145"/>
        <v/>
      </c>
      <c r="N1128" s="296"/>
      <c r="O1128" s="297" t="str">
        <f t="shared" si="140"/>
        <v/>
      </c>
      <c r="P1128" s="296"/>
      <c r="Q1128" s="297" t="str">
        <f t="shared" si="146"/>
        <v/>
      </c>
      <c r="R1128" s="297" t="str">
        <f t="shared" si="141"/>
        <v/>
      </c>
      <c r="S1128" s="298"/>
      <c r="T1128" s="298"/>
      <c r="U1128" s="299" t="str">
        <f t="shared" si="147"/>
        <v/>
      </c>
      <c r="V1128" s="297" t="str">
        <f t="shared" si="142"/>
        <v/>
      </c>
      <c r="W1128" s="300"/>
      <c r="X1128" s="301"/>
      <c r="Y1128" s="300"/>
      <c r="Z1128" s="301"/>
      <c r="AA1128" s="300"/>
      <c r="AB1128" s="301"/>
      <c r="AC1128" s="300"/>
      <c r="AD1128" s="300"/>
      <c r="AE1128" s="300"/>
      <c r="AF1128" s="300"/>
      <c r="AG1128" s="300"/>
      <c r="AH1128" s="300"/>
      <c r="AI1128" s="302" t="str">
        <f t="shared" si="143"/>
        <v/>
      </c>
      <c r="AJ1128" s="303" t="str">
        <f ca="1">IFERROR(AVERAGEIFS('Discontinuity Log'!$O$5:$O$5117,'Discontinuity Log'!$A$5:$A$5117,J1128,'Discontinuity Log'!$O$5:$O$5117,"&lt;&gt;"),"")</f>
        <v/>
      </c>
      <c r="AK1128" s="304" t="str">
        <f t="shared" ca="1" si="144"/>
        <v/>
      </c>
      <c r="AL1128" s="446"/>
    </row>
    <row r="1129" spans="1:38" ht="19.2" customHeight="1" x14ac:dyDescent="0.3">
      <c r="A1129" s="443"/>
      <c r="B1129" s="444"/>
      <c r="C1129" s="445"/>
      <c r="D1129" s="291"/>
      <c r="E1129" s="290"/>
      <c r="F1129" s="290"/>
      <c r="G1129" s="290"/>
      <c r="H1129" s="291"/>
      <c r="I1129" s="291"/>
      <c r="J1129" s="292"/>
      <c r="K1129" s="293"/>
      <c r="L1129" s="293"/>
      <c r="M1129" s="295" t="str">
        <f t="shared" si="145"/>
        <v/>
      </c>
      <c r="N1129" s="296"/>
      <c r="O1129" s="297" t="str">
        <f t="shared" si="140"/>
        <v/>
      </c>
      <c r="P1129" s="296"/>
      <c r="Q1129" s="297" t="str">
        <f t="shared" si="146"/>
        <v/>
      </c>
      <c r="R1129" s="297" t="str">
        <f t="shared" si="141"/>
        <v/>
      </c>
      <c r="S1129" s="298"/>
      <c r="T1129" s="298"/>
      <c r="U1129" s="299" t="str">
        <f t="shared" si="147"/>
        <v/>
      </c>
      <c r="V1129" s="297" t="str">
        <f t="shared" si="142"/>
        <v/>
      </c>
      <c r="W1129" s="300"/>
      <c r="X1129" s="301"/>
      <c r="Y1129" s="300"/>
      <c r="Z1129" s="301"/>
      <c r="AA1129" s="300"/>
      <c r="AB1129" s="301"/>
      <c r="AC1129" s="300"/>
      <c r="AD1129" s="300"/>
      <c r="AE1129" s="300"/>
      <c r="AF1129" s="300"/>
      <c r="AG1129" s="300"/>
      <c r="AH1129" s="300"/>
      <c r="AI1129" s="302" t="str">
        <f t="shared" si="143"/>
        <v/>
      </c>
      <c r="AJ1129" s="303" t="str">
        <f ca="1">IFERROR(AVERAGEIFS('Discontinuity Log'!$O$5:$O$5117,'Discontinuity Log'!$A$5:$A$5117,J1129,'Discontinuity Log'!$O$5:$O$5117,"&lt;&gt;"),"")</f>
        <v/>
      </c>
      <c r="AK1129" s="304" t="str">
        <f t="shared" ca="1" si="144"/>
        <v/>
      </c>
      <c r="AL1129" s="446"/>
    </row>
    <row r="1130" spans="1:38" ht="19.2" customHeight="1" x14ac:dyDescent="0.3">
      <c r="A1130" s="443"/>
      <c r="B1130" s="444"/>
      <c r="C1130" s="445"/>
      <c r="D1130" s="291"/>
      <c r="E1130" s="290"/>
      <c r="F1130" s="290"/>
      <c r="G1130" s="290"/>
      <c r="H1130" s="291"/>
      <c r="I1130" s="291"/>
      <c r="J1130" s="292"/>
      <c r="K1130" s="293"/>
      <c r="L1130" s="293"/>
      <c r="M1130" s="295" t="str">
        <f t="shared" si="145"/>
        <v/>
      </c>
      <c r="N1130" s="296"/>
      <c r="O1130" s="297" t="str">
        <f t="shared" si="140"/>
        <v/>
      </c>
      <c r="P1130" s="296"/>
      <c r="Q1130" s="297" t="str">
        <f t="shared" si="146"/>
        <v/>
      </c>
      <c r="R1130" s="297" t="str">
        <f t="shared" si="141"/>
        <v/>
      </c>
      <c r="S1130" s="298"/>
      <c r="T1130" s="298"/>
      <c r="U1130" s="299" t="str">
        <f t="shared" si="147"/>
        <v/>
      </c>
      <c r="V1130" s="297" t="str">
        <f t="shared" si="142"/>
        <v/>
      </c>
      <c r="W1130" s="300"/>
      <c r="X1130" s="301"/>
      <c r="Y1130" s="300"/>
      <c r="Z1130" s="301"/>
      <c r="AA1130" s="300"/>
      <c r="AB1130" s="301"/>
      <c r="AC1130" s="300"/>
      <c r="AD1130" s="300"/>
      <c r="AE1130" s="300"/>
      <c r="AF1130" s="300"/>
      <c r="AG1130" s="300"/>
      <c r="AH1130" s="300"/>
      <c r="AI1130" s="302" t="str">
        <f t="shared" si="143"/>
        <v/>
      </c>
      <c r="AJ1130" s="303" t="str">
        <f ca="1">IFERROR(AVERAGEIFS('Discontinuity Log'!$O$5:$O$5117,'Discontinuity Log'!$A$5:$A$5117,J1130,'Discontinuity Log'!$O$5:$O$5117,"&lt;&gt;"),"")</f>
        <v/>
      </c>
      <c r="AK1130" s="304" t="str">
        <f t="shared" ca="1" si="144"/>
        <v/>
      </c>
      <c r="AL1130" s="446"/>
    </row>
    <row r="1131" spans="1:38" ht="19.2" customHeight="1" x14ac:dyDescent="0.3">
      <c r="A1131" s="443"/>
      <c r="B1131" s="444"/>
      <c r="C1131" s="445"/>
      <c r="D1131" s="291"/>
      <c r="E1131" s="290"/>
      <c r="F1131" s="290"/>
      <c r="G1131" s="290"/>
      <c r="H1131" s="291"/>
      <c r="I1131" s="291"/>
      <c r="J1131" s="292"/>
      <c r="K1131" s="293"/>
      <c r="L1131" s="293"/>
      <c r="M1131" s="295" t="str">
        <f t="shared" si="145"/>
        <v/>
      </c>
      <c r="N1131" s="296"/>
      <c r="O1131" s="297" t="str">
        <f t="shared" si="140"/>
        <v/>
      </c>
      <c r="P1131" s="296"/>
      <c r="Q1131" s="297" t="str">
        <f t="shared" si="146"/>
        <v/>
      </c>
      <c r="R1131" s="297" t="str">
        <f t="shared" si="141"/>
        <v/>
      </c>
      <c r="S1131" s="298"/>
      <c r="T1131" s="298"/>
      <c r="U1131" s="299" t="str">
        <f t="shared" si="147"/>
        <v/>
      </c>
      <c r="V1131" s="297" t="str">
        <f t="shared" si="142"/>
        <v/>
      </c>
      <c r="W1131" s="300"/>
      <c r="X1131" s="301"/>
      <c r="Y1131" s="300"/>
      <c r="Z1131" s="301"/>
      <c r="AA1131" s="300"/>
      <c r="AB1131" s="301"/>
      <c r="AC1131" s="300"/>
      <c r="AD1131" s="300"/>
      <c r="AE1131" s="300"/>
      <c r="AF1131" s="300"/>
      <c r="AG1131" s="300"/>
      <c r="AH1131" s="300"/>
      <c r="AI1131" s="302" t="str">
        <f t="shared" si="143"/>
        <v/>
      </c>
      <c r="AJ1131" s="303" t="str">
        <f ca="1">IFERROR(AVERAGEIFS('Discontinuity Log'!$O$5:$O$5117,'Discontinuity Log'!$A$5:$A$5117,J1131,'Discontinuity Log'!$O$5:$O$5117,"&lt;&gt;"),"")</f>
        <v/>
      </c>
      <c r="AK1131" s="304" t="str">
        <f t="shared" ca="1" si="144"/>
        <v/>
      </c>
      <c r="AL1131" s="446"/>
    </row>
    <row r="1132" spans="1:38" ht="19.2" customHeight="1" x14ac:dyDescent="0.3">
      <c r="A1132" s="443"/>
      <c r="B1132" s="444"/>
      <c r="C1132" s="445"/>
      <c r="D1132" s="291"/>
      <c r="E1132" s="290"/>
      <c r="F1132" s="290"/>
      <c r="G1132" s="290"/>
      <c r="H1132" s="291"/>
      <c r="I1132" s="291"/>
      <c r="J1132" s="292"/>
      <c r="K1132" s="293"/>
      <c r="L1132" s="293"/>
      <c r="M1132" s="295" t="str">
        <f t="shared" si="145"/>
        <v/>
      </c>
      <c r="N1132" s="296"/>
      <c r="O1132" s="297" t="str">
        <f t="shared" si="140"/>
        <v/>
      </c>
      <c r="P1132" s="296"/>
      <c r="Q1132" s="297" t="str">
        <f t="shared" si="146"/>
        <v/>
      </c>
      <c r="R1132" s="297" t="str">
        <f t="shared" si="141"/>
        <v/>
      </c>
      <c r="S1132" s="298"/>
      <c r="T1132" s="298"/>
      <c r="U1132" s="299" t="str">
        <f t="shared" si="147"/>
        <v/>
      </c>
      <c r="V1132" s="297" t="str">
        <f t="shared" si="142"/>
        <v/>
      </c>
      <c r="W1132" s="300"/>
      <c r="X1132" s="301"/>
      <c r="Y1132" s="300"/>
      <c r="Z1132" s="301"/>
      <c r="AA1132" s="300"/>
      <c r="AB1132" s="301"/>
      <c r="AC1132" s="300"/>
      <c r="AD1132" s="300"/>
      <c r="AE1132" s="300"/>
      <c r="AF1132" s="300"/>
      <c r="AG1132" s="300"/>
      <c r="AH1132" s="300"/>
      <c r="AI1132" s="302" t="str">
        <f t="shared" si="143"/>
        <v/>
      </c>
      <c r="AJ1132" s="303" t="str">
        <f ca="1">IFERROR(AVERAGEIFS('Discontinuity Log'!$O$5:$O$5117,'Discontinuity Log'!$A$5:$A$5117,J1132,'Discontinuity Log'!$O$5:$O$5117,"&lt;&gt;"),"")</f>
        <v/>
      </c>
      <c r="AK1132" s="304" t="str">
        <f t="shared" ca="1" si="144"/>
        <v/>
      </c>
      <c r="AL1132" s="446"/>
    </row>
    <row r="1133" spans="1:38" ht="19.2" customHeight="1" x14ac:dyDescent="0.3">
      <c r="A1133" s="443"/>
      <c r="B1133" s="444"/>
      <c r="C1133" s="445"/>
      <c r="D1133" s="291"/>
      <c r="E1133" s="290"/>
      <c r="F1133" s="290"/>
      <c r="G1133" s="290"/>
      <c r="H1133" s="291"/>
      <c r="I1133" s="291"/>
      <c r="J1133" s="292"/>
      <c r="K1133" s="293"/>
      <c r="L1133" s="293"/>
      <c r="M1133" s="295" t="str">
        <f t="shared" si="145"/>
        <v/>
      </c>
      <c r="N1133" s="296"/>
      <c r="O1133" s="297" t="str">
        <f t="shared" si="140"/>
        <v/>
      </c>
      <c r="P1133" s="296"/>
      <c r="Q1133" s="297" t="str">
        <f t="shared" si="146"/>
        <v/>
      </c>
      <c r="R1133" s="297" t="str">
        <f t="shared" si="141"/>
        <v/>
      </c>
      <c r="S1133" s="298"/>
      <c r="T1133" s="298"/>
      <c r="U1133" s="299" t="str">
        <f t="shared" si="147"/>
        <v/>
      </c>
      <c r="V1133" s="297" t="str">
        <f t="shared" si="142"/>
        <v/>
      </c>
      <c r="W1133" s="300"/>
      <c r="X1133" s="301"/>
      <c r="Y1133" s="300"/>
      <c r="Z1133" s="301"/>
      <c r="AA1133" s="300"/>
      <c r="AB1133" s="301"/>
      <c r="AC1133" s="300"/>
      <c r="AD1133" s="300"/>
      <c r="AE1133" s="300"/>
      <c r="AF1133" s="300"/>
      <c r="AG1133" s="300"/>
      <c r="AH1133" s="300"/>
      <c r="AI1133" s="302" t="str">
        <f t="shared" si="143"/>
        <v/>
      </c>
      <c r="AJ1133" s="303" t="str">
        <f ca="1">IFERROR(AVERAGEIFS('Discontinuity Log'!$O$5:$O$5117,'Discontinuity Log'!$A$5:$A$5117,J1133,'Discontinuity Log'!$O$5:$O$5117,"&lt;&gt;"),"")</f>
        <v/>
      </c>
      <c r="AK1133" s="304" t="str">
        <f t="shared" ca="1" si="144"/>
        <v/>
      </c>
      <c r="AL1133" s="446"/>
    </row>
    <row r="1134" spans="1:38" ht="19.2" customHeight="1" x14ac:dyDescent="0.3">
      <c r="A1134" s="443"/>
      <c r="B1134" s="444"/>
      <c r="C1134" s="445"/>
      <c r="D1134" s="291"/>
      <c r="E1134" s="290"/>
      <c r="F1134" s="290"/>
      <c r="G1134" s="290"/>
      <c r="H1134" s="291"/>
      <c r="I1134" s="291"/>
      <c r="J1134" s="292"/>
      <c r="K1134" s="293"/>
      <c r="L1134" s="293"/>
      <c r="M1134" s="295" t="str">
        <f t="shared" si="145"/>
        <v/>
      </c>
      <c r="N1134" s="296"/>
      <c r="O1134" s="297" t="str">
        <f t="shared" si="140"/>
        <v/>
      </c>
      <c r="P1134" s="296"/>
      <c r="Q1134" s="297" t="str">
        <f t="shared" si="146"/>
        <v/>
      </c>
      <c r="R1134" s="297" t="str">
        <f t="shared" si="141"/>
        <v/>
      </c>
      <c r="S1134" s="298"/>
      <c r="T1134" s="298"/>
      <c r="U1134" s="299" t="str">
        <f t="shared" si="147"/>
        <v/>
      </c>
      <c r="V1134" s="297" t="str">
        <f t="shared" si="142"/>
        <v/>
      </c>
      <c r="W1134" s="300"/>
      <c r="X1134" s="301"/>
      <c r="Y1134" s="300"/>
      <c r="Z1134" s="301"/>
      <c r="AA1134" s="300"/>
      <c r="AB1134" s="301"/>
      <c r="AC1134" s="300"/>
      <c r="AD1134" s="300"/>
      <c r="AE1134" s="300"/>
      <c r="AF1134" s="300"/>
      <c r="AG1134" s="300"/>
      <c r="AH1134" s="300"/>
      <c r="AI1134" s="302" t="str">
        <f t="shared" si="143"/>
        <v/>
      </c>
      <c r="AJ1134" s="303" t="str">
        <f ca="1">IFERROR(AVERAGEIFS('Discontinuity Log'!$O$5:$O$5117,'Discontinuity Log'!$A$5:$A$5117,J1134,'Discontinuity Log'!$O$5:$O$5117,"&lt;&gt;"),"")</f>
        <v/>
      </c>
      <c r="AK1134" s="304" t="str">
        <f t="shared" ca="1" si="144"/>
        <v/>
      </c>
      <c r="AL1134" s="446"/>
    </row>
    <row r="1135" spans="1:38" ht="19.2" customHeight="1" x14ac:dyDescent="0.3">
      <c r="A1135" s="443"/>
      <c r="B1135" s="444"/>
      <c r="C1135" s="445"/>
      <c r="D1135" s="291"/>
      <c r="E1135" s="290"/>
      <c r="F1135" s="290"/>
      <c r="G1135" s="290"/>
      <c r="H1135" s="291"/>
      <c r="I1135" s="291"/>
      <c r="J1135" s="292"/>
      <c r="K1135" s="293"/>
      <c r="L1135" s="293"/>
      <c r="M1135" s="295" t="str">
        <f t="shared" si="145"/>
        <v/>
      </c>
      <c r="N1135" s="296"/>
      <c r="O1135" s="297" t="str">
        <f t="shared" si="140"/>
        <v/>
      </c>
      <c r="P1135" s="296"/>
      <c r="Q1135" s="297" t="str">
        <f t="shared" si="146"/>
        <v/>
      </c>
      <c r="R1135" s="297" t="str">
        <f t="shared" si="141"/>
        <v/>
      </c>
      <c r="S1135" s="298"/>
      <c r="T1135" s="298"/>
      <c r="U1135" s="299" t="str">
        <f t="shared" si="147"/>
        <v/>
      </c>
      <c r="V1135" s="297" t="str">
        <f t="shared" si="142"/>
        <v/>
      </c>
      <c r="W1135" s="300"/>
      <c r="X1135" s="301"/>
      <c r="Y1135" s="300"/>
      <c r="Z1135" s="301"/>
      <c r="AA1135" s="300"/>
      <c r="AB1135" s="301"/>
      <c r="AC1135" s="300"/>
      <c r="AD1135" s="300"/>
      <c r="AE1135" s="300"/>
      <c r="AF1135" s="300"/>
      <c r="AG1135" s="300"/>
      <c r="AH1135" s="300"/>
      <c r="AI1135" s="302" t="str">
        <f t="shared" si="143"/>
        <v/>
      </c>
      <c r="AJ1135" s="303" t="str">
        <f ca="1">IFERROR(AVERAGEIFS('Discontinuity Log'!$O$5:$O$5117,'Discontinuity Log'!$A$5:$A$5117,J1135,'Discontinuity Log'!$O$5:$O$5117,"&lt;&gt;"),"")</f>
        <v/>
      </c>
      <c r="AK1135" s="304" t="str">
        <f t="shared" ca="1" si="144"/>
        <v/>
      </c>
      <c r="AL1135" s="446"/>
    </row>
    <row r="1136" spans="1:38" ht="19.2" customHeight="1" x14ac:dyDescent="0.3">
      <c r="A1136" s="443"/>
      <c r="B1136" s="444"/>
      <c r="C1136" s="445"/>
      <c r="D1136" s="291"/>
      <c r="E1136" s="290"/>
      <c r="F1136" s="290"/>
      <c r="G1136" s="290"/>
      <c r="H1136" s="291"/>
      <c r="I1136" s="291"/>
      <c r="J1136" s="292"/>
      <c r="K1136" s="293"/>
      <c r="L1136" s="293"/>
      <c r="M1136" s="295" t="str">
        <f t="shared" si="145"/>
        <v/>
      </c>
      <c r="N1136" s="296"/>
      <c r="O1136" s="297" t="str">
        <f t="shared" si="140"/>
        <v/>
      </c>
      <c r="P1136" s="296"/>
      <c r="Q1136" s="297" t="str">
        <f t="shared" si="146"/>
        <v/>
      </c>
      <c r="R1136" s="297" t="str">
        <f t="shared" si="141"/>
        <v/>
      </c>
      <c r="S1136" s="298"/>
      <c r="T1136" s="298"/>
      <c r="U1136" s="299" t="str">
        <f t="shared" si="147"/>
        <v/>
      </c>
      <c r="V1136" s="297" t="str">
        <f t="shared" si="142"/>
        <v/>
      </c>
      <c r="W1136" s="300"/>
      <c r="X1136" s="301"/>
      <c r="Y1136" s="300"/>
      <c r="Z1136" s="301"/>
      <c r="AA1136" s="300"/>
      <c r="AB1136" s="301"/>
      <c r="AC1136" s="300"/>
      <c r="AD1136" s="300"/>
      <c r="AE1136" s="300"/>
      <c r="AF1136" s="300"/>
      <c r="AG1136" s="300"/>
      <c r="AH1136" s="300"/>
      <c r="AI1136" s="302" t="str">
        <f t="shared" si="143"/>
        <v/>
      </c>
      <c r="AJ1136" s="303" t="str">
        <f ca="1">IFERROR(AVERAGEIFS('Discontinuity Log'!$O$5:$O$5117,'Discontinuity Log'!$A$5:$A$5117,J1136,'Discontinuity Log'!$O$5:$O$5117,"&lt;&gt;"),"")</f>
        <v/>
      </c>
      <c r="AK1136" s="304" t="str">
        <f t="shared" ca="1" si="144"/>
        <v/>
      </c>
      <c r="AL1136" s="446"/>
    </row>
    <row r="1137" spans="1:38" ht="19.2" customHeight="1" x14ac:dyDescent="0.3">
      <c r="A1137" s="443"/>
      <c r="B1137" s="444"/>
      <c r="C1137" s="445"/>
      <c r="D1137" s="291"/>
      <c r="E1137" s="290"/>
      <c r="F1137" s="290"/>
      <c r="G1137" s="290"/>
      <c r="H1137" s="291"/>
      <c r="I1137" s="291"/>
      <c r="J1137" s="292"/>
      <c r="K1137" s="293"/>
      <c r="L1137" s="293"/>
      <c r="M1137" s="295" t="str">
        <f t="shared" si="145"/>
        <v/>
      </c>
      <c r="N1137" s="296"/>
      <c r="O1137" s="297" t="str">
        <f t="shared" si="140"/>
        <v/>
      </c>
      <c r="P1137" s="296"/>
      <c r="Q1137" s="297" t="str">
        <f t="shared" si="146"/>
        <v/>
      </c>
      <c r="R1137" s="297" t="str">
        <f t="shared" si="141"/>
        <v/>
      </c>
      <c r="S1137" s="298"/>
      <c r="T1137" s="298"/>
      <c r="U1137" s="299" t="str">
        <f t="shared" si="147"/>
        <v/>
      </c>
      <c r="V1137" s="297" t="str">
        <f t="shared" si="142"/>
        <v/>
      </c>
      <c r="W1137" s="300"/>
      <c r="X1137" s="301"/>
      <c r="Y1137" s="300"/>
      <c r="Z1137" s="301"/>
      <c r="AA1137" s="300"/>
      <c r="AB1137" s="301"/>
      <c r="AC1137" s="300"/>
      <c r="AD1137" s="300"/>
      <c r="AE1137" s="300"/>
      <c r="AF1137" s="300"/>
      <c r="AG1137" s="300"/>
      <c r="AH1137" s="300"/>
      <c r="AI1137" s="302" t="str">
        <f t="shared" si="143"/>
        <v/>
      </c>
      <c r="AJ1137" s="303" t="str">
        <f ca="1">IFERROR(AVERAGEIFS('Discontinuity Log'!$O$5:$O$5117,'Discontinuity Log'!$A$5:$A$5117,J1137,'Discontinuity Log'!$O$5:$O$5117,"&lt;&gt;"),"")</f>
        <v/>
      </c>
      <c r="AK1137" s="304" t="str">
        <f t="shared" ca="1" si="144"/>
        <v/>
      </c>
      <c r="AL1137" s="446"/>
    </row>
    <row r="1138" spans="1:38" ht="19.2" customHeight="1" x14ac:dyDescent="0.3">
      <c r="A1138" s="443"/>
      <c r="B1138" s="444"/>
      <c r="C1138" s="445"/>
      <c r="D1138" s="291"/>
      <c r="E1138" s="290"/>
      <c r="F1138" s="290"/>
      <c r="G1138" s="290"/>
      <c r="H1138" s="291"/>
      <c r="I1138" s="291"/>
      <c r="J1138" s="292"/>
      <c r="K1138" s="293"/>
      <c r="L1138" s="293"/>
      <c r="M1138" s="295" t="str">
        <f t="shared" si="145"/>
        <v/>
      </c>
      <c r="N1138" s="296"/>
      <c r="O1138" s="297" t="str">
        <f t="shared" si="140"/>
        <v/>
      </c>
      <c r="P1138" s="296"/>
      <c r="Q1138" s="297" t="str">
        <f t="shared" si="146"/>
        <v/>
      </c>
      <c r="R1138" s="297" t="str">
        <f t="shared" si="141"/>
        <v/>
      </c>
      <c r="S1138" s="298"/>
      <c r="T1138" s="298"/>
      <c r="U1138" s="299" t="str">
        <f t="shared" si="147"/>
        <v/>
      </c>
      <c r="V1138" s="297" t="str">
        <f t="shared" si="142"/>
        <v/>
      </c>
      <c r="W1138" s="300"/>
      <c r="X1138" s="301"/>
      <c r="Y1138" s="300"/>
      <c r="Z1138" s="301"/>
      <c r="AA1138" s="300"/>
      <c r="AB1138" s="301"/>
      <c r="AC1138" s="300"/>
      <c r="AD1138" s="300"/>
      <c r="AE1138" s="300"/>
      <c r="AF1138" s="300"/>
      <c r="AG1138" s="300"/>
      <c r="AH1138" s="300"/>
      <c r="AI1138" s="302" t="str">
        <f t="shared" si="143"/>
        <v/>
      </c>
      <c r="AJ1138" s="303" t="str">
        <f ca="1">IFERROR(AVERAGEIFS('Discontinuity Log'!$O$5:$O$5117,'Discontinuity Log'!$A$5:$A$5117,J1138,'Discontinuity Log'!$O$5:$O$5117,"&lt;&gt;"),"")</f>
        <v/>
      </c>
      <c r="AK1138" s="304" t="str">
        <f t="shared" ca="1" si="144"/>
        <v/>
      </c>
      <c r="AL1138" s="446"/>
    </row>
    <row r="1139" spans="1:38" ht="19.2" customHeight="1" x14ac:dyDescent="0.3">
      <c r="A1139" s="443"/>
      <c r="B1139" s="444"/>
      <c r="C1139" s="445"/>
      <c r="D1139" s="291"/>
      <c r="E1139" s="290"/>
      <c r="F1139" s="290"/>
      <c r="G1139" s="290"/>
      <c r="H1139" s="291"/>
      <c r="I1139" s="291"/>
      <c r="J1139" s="292"/>
      <c r="K1139" s="293"/>
      <c r="L1139" s="293"/>
      <c r="M1139" s="295" t="str">
        <f t="shared" si="145"/>
        <v/>
      </c>
      <c r="N1139" s="296"/>
      <c r="O1139" s="297" t="str">
        <f t="shared" si="140"/>
        <v/>
      </c>
      <c r="P1139" s="296"/>
      <c r="Q1139" s="297" t="str">
        <f t="shared" si="146"/>
        <v/>
      </c>
      <c r="R1139" s="297" t="str">
        <f t="shared" si="141"/>
        <v/>
      </c>
      <c r="S1139" s="298"/>
      <c r="T1139" s="298"/>
      <c r="U1139" s="299" t="str">
        <f t="shared" si="147"/>
        <v/>
      </c>
      <c r="V1139" s="297" t="str">
        <f t="shared" si="142"/>
        <v/>
      </c>
      <c r="W1139" s="300"/>
      <c r="X1139" s="301"/>
      <c r="Y1139" s="300"/>
      <c r="Z1139" s="301"/>
      <c r="AA1139" s="300"/>
      <c r="AB1139" s="301"/>
      <c r="AC1139" s="300"/>
      <c r="AD1139" s="300"/>
      <c r="AE1139" s="300"/>
      <c r="AF1139" s="300"/>
      <c r="AG1139" s="300"/>
      <c r="AH1139" s="300"/>
      <c r="AI1139" s="302" t="str">
        <f t="shared" si="143"/>
        <v/>
      </c>
      <c r="AJ1139" s="303" t="str">
        <f ca="1">IFERROR(AVERAGEIFS('Discontinuity Log'!$O$5:$O$5117,'Discontinuity Log'!$A$5:$A$5117,J1139,'Discontinuity Log'!$O$5:$O$5117,"&lt;&gt;"),"")</f>
        <v/>
      </c>
      <c r="AK1139" s="304" t="str">
        <f t="shared" ca="1" si="144"/>
        <v/>
      </c>
      <c r="AL1139" s="446"/>
    </row>
    <row r="1140" spans="1:38" ht="19.2" customHeight="1" x14ac:dyDescent="0.3">
      <c r="A1140" s="443"/>
      <c r="B1140" s="444"/>
      <c r="C1140" s="445"/>
      <c r="D1140" s="291"/>
      <c r="E1140" s="290"/>
      <c r="F1140" s="290"/>
      <c r="G1140" s="290"/>
      <c r="H1140" s="291"/>
      <c r="I1140" s="291"/>
      <c r="J1140" s="292"/>
      <c r="K1140" s="293"/>
      <c r="L1140" s="293"/>
      <c r="M1140" s="295" t="str">
        <f t="shared" si="145"/>
        <v/>
      </c>
      <c r="N1140" s="296"/>
      <c r="O1140" s="297" t="str">
        <f t="shared" si="140"/>
        <v/>
      </c>
      <c r="P1140" s="296"/>
      <c r="Q1140" s="297" t="str">
        <f t="shared" si="146"/>
        <v/>
      </c>
      <c r="R1140" s="297" t="str">
        <f t="shared" si="141"/>
        <v/>
      </c>
      <c r="S1140" s="298"/>
      <c r="T1140" s="298"/>
      <c r="U1140" s="299" t="str">
        <f t="shared" si="147"/>
        <v/>
      </c>
      <c r="V1140" s="297" t="str">
        <f t="shared" si="142"/>
        <v/>
      </c>
      <c r="W1140" s="300"/>
      <c r="X1140" s="301"/>
      <c r="Y1140" s="300"/>
      <c r="Z1140" s="301"/>
      <c r="AA1140" s="300"/>
      <c r="AB1140" s="301"/>
      <c r="AC1140" s="300"/>
      <c r="AD1140" s="300"/>
      <c r="AE1140" s="300"/>
      <c r="AF1140" s="300"/>
      <c r="AG1140" s="300"/>
      <c r="AH1140" s="300"/>
      <c r="AI1140" s="302" t="str">
        <f t="shared" si="143"/>
        <v/>
      </c>
      <c r="AJ1140" s="303" t="str">
        <f ca="1">IFERROR(AVERAGEIFS('Discontinuity Log'!$O$5:$O$5117,'Discontinuity Log'!$A$5:$A$5117,J1140,'Discontinuity Log'!$O$5:$O$5117,"&lt;&gt;"),"")</f>
        <v/>
      </c>
      <c r="AK1140" s="304" t="str">
        <f t="shared" ca="1" si="144"/>
        <v/>
      </c>
      <c r="AL1140" s="446"/>
    </row>
    <row r="1141" spans="1:38" ht="19.2" customHeight="1" x14ac:dyDescent="0.3">
      <c r="A1141" s="443"/>
      <c r="B1141" s="444"/>
      <c r="C1141" s="445"/>
      <c r="D1141" s="291"/>
      <c r="E1141" s="290"/>
      <c r="F1141" s="290"/>
      <c r="G1141" s="290"/>
      <c r="H1141" s="291"/>
      <c r="I1141" s="291"/>
      <c r="J1141" s="292"/>
      <c r="K1141" s="293"/>
      <c r="L1141" s="293"/>
      <c r="M1141" s="295" t="str">
        <f t="shared" si="145"/>
        <v/>
      </c>
      <c r="N1141" s="296"/>
      <c r="O1141" s="297" t="str">
        <f t="shared" si="140"/>
        <v/>
      </c>
      <c r="P1141" s="296"/>
      <c r="Q1141" s="297" t="str">
        <f t="shared" si="146"/>
        <v/>
      </c>
      <c r="R1141" s="297" t="str">
        <f t="shared" si="141"/>
        <v/>
      </c>
      <c r="S1141" s="298"/>
      <c r="T1141" s="298"/>
      <c r="U1141" s="299" t="str">
        <f t="shared" si="147"/>
        <v/>
      </c>
      <c r="V1141" s="297" t="str">
        <f t="shared" si="142"/>
        <v/>
      </c>
      <c r="W1141" s="300"/>
      <c r="X1141" s="301"/>
      <c r="Y1141" s="300"/>
      <c r="Z1141" s="301"/>
      <c r="AA1141" s="300"/>
      <c r="AB1141" s="301"/>
      <c r="AC1141" s="300"/>
      <c r="AD1141" s="300"/>
      <c r="AE1141" s="300"/>
      <c r="AF1141" s="300"/>
      <c r="AG1141" s="300"/>
      <c r="AH1141" s="300"/>
      <c r="AI1141" s="302" t="str">
        <f t="shared" si="143"/>
        <v/>
      </c>
      <c r="AJ1141" s="303" t="str">
        <f ca="1">IFERROR(AVERAGEIFS('Discontinuity Log'!$O$5:$O$5117,'Discontinuity Log'!$A$5:$A$5117,J1141,'Discontinuity Log'!$O$5:$O$5117,"&lt;&gt;"),"")</f>
        <v/>
      </c>
      <c r="AK1141" s="304" t="str">
        <f t="shared" ca="1" si="144"/>
        <v/>
      </c>
      <c r="AL1141" s="446"/>
    </row>
    <row r="1142" spans="1:38" ht="19.2" customHeight="1" x14ac:dyDescent="0.3">
      <c r="A1142" s="443"/>
      <c r="B1142" s="444"/>
      <c r="C1142" s="445"/>
      <c r="D1142" s="291"/>
      <c r="E1142" s="290"/>
      <c r="F1142" s="290"/>
      <c r="G1142" s="290"/>
      <c r="H1142" s="291"/>
      <c r="I1142" s="291"/>
      <c r="J1142" s="292"/>
      <c r="K1142" s="293"/>
      <c r="L1142" s="293"/>
      <c r="M1142" s="295" t="str">
        <f t="shared" si="145"/>
        <v/>
      </c>
      <c r="N1142" s="296"/>
      <c r="O1142" s="297" t="str">
        <f t="shared" si="140"/>
        <v/>
      </c>
      <c r="P1142" s="296"/>
      <c r="Q1142" s="297" t="str">
        <f t="shared" si="146"/>
        <v/>
      </c>
      <c r="R1142" s="297" t="str">
        <f t="shared" si="141"/>
        <v/>
      </c>
      <c r="S1142" s="298"/>
      <c r="T1142" s="298"/>
      <c r="U1142" s="299" t="str">
        <f t="shared" si="147"/>
        <v/>
      </c>
      <c r="V1142" s="297" t="str">
        <f t="shared" si="142"/>
        <v/>
      </c>
      <c r="W1142" s="300"/>
      <c r="X1142" s="301"/>
      <c r="Y1142" s="300"/>
      <c r="Z1142" s="301"/>
      <c r="AA1142" s="300"/>
      <c r="AB1142" s="301"/>
      <c r="AC1142" s="300"/>
      <c r="AD1142" s="300"/>
      <c r="AE1142" s="300"/>
      <c r="AF1142" s="300"/>
      <c r="AG1142" s="300"/>
      <c r="AH1142" s="300"/>
      <c r="AI1142" s="302" t="str">
        <f t="shared" si="143"/>
        <v/>
      </c>
      <c r="AJ1142" s="303" t="str">
        <f ca="1">IFERROR(AVERAGEIFS('Discontinuity Log'!$O$5:$O$5117,'Discontinuity Log'!$A$5:$A$5117,J1142,'Discontinuity Log'!$O$5:$O$5117,"&lt;&gt;"),"")</f>
        <v/>
      </c>
      <c r="AK1142" s="304" t="str">
        <f t="shared" ca="1" si="144"/>
        <v/>
      </c>
      <c r="AL1142" s="446"/>
    </row>
    <row r="1143" spans="1:38" ht="19.2" customHeight="1" x14ac:dyDescent="0.3">
      <c r="A1143" s="443"/>
      <c r="B1143" s="444"/>
      <c r="C1143" s="445"/>
      <c r="D1143" s="291"/>
      <c r="E1143" s="290"/>
      <c r="F1143" s="290"/>
      <c r="G1143" s="290"/>
      <c r="H1143" s="291"/>
      <c r="I1143" s="291"/>
      <c r="J1143" s="292"/>
      <c r="K1143" s="293"/>
      <c r="L1143" s="293"/>
      <c r="M1143" s="295" t="str">
        <f t="shared" si="145"/>
        <v/>
      </c>
      <c r="N1143" s="296"/>
      <c r="O1143" s="297" t="str">
        <f t="shared" si="140"/>
        <v/>
      </c>
      <c r="P1143" s="296"/>
      <c r="Q1143" s="297" t="str">
        <f t="shared" si="146"/>
        <v/>
      </c>
      <c r="R1143" s="297" t="str">
        <f t="shared" si="141"/>
        <v/>
      </c>
      <c r="S1143" s="298"/>
      <c r="T1143" s="298"/>
      <c r="U1143" s="299" t="str">
        <f t="shared" si="147"/>
        <v/>
      </c>
      <c r="V1143" s="297" t="str">
        <f t="shared" si="142"/>
        <v/>
      </c>
      <c r="W1143" s="300"/>
      <c r="X1143" s="301"/>
      <c r="Y1143" s="300"/>
      <c r="Z1143" s="301"/>
      <c r="AA1143" s="300"/>
      <c r="AB1143" s="301"/>
      <c r="AC1143" s="300"/>
      <c r="AD1143" s="300"/>
      <c r="AE1143" s="300"/>
      <c r="AF1143" s="300"/>
      <c r="AG1143" s="300"/>
      <c r="AH1143" s="300"/>
      <c r="AI1143" s="302" t="str">
        <f t="shared" si="143"/>
        <v/>
      </c>
      <c r="AJ1143" s="303" t="str">
        <f ca="1">IFERROR(AVERAGEIFS('Discontinuity Log'!$O$5:$O$5117,'Discontinuity Log'!$A$5:$A$5117,J1143,'Discontinuity Log'!$O$5:$O$5117,"&lt;&gt;"),"")</f>
        <v/>
      </c>
      <c r="AK1143" s="304" t="str">
        <f t="shared" ca="1" si="144"/>
        <v/>
      </c>
      <c r="AL1143" s="446"/>
    </row>
    <row r="1144" spans="1:38" ht="19.2" customHeight="1" x14ac:dyDescent="0.3">
      <c r="A1144" s="443"/>
      <c r="B1144" s="444"/>
      <c r="C1144" s="445"/>
      <c r="D1144" s="291"/>
      <c r="E1144" s="290"/>
      <c r="F1144" s="290"/>
      <c r="G1144" s="290"/>
      <c r="H1144" s="291"/>
      <c r="I1144" s="291"/>
      <c r="J1144" s="292"/>
      <c r="K1144" s="293"/>
      <c r="L1144" s="293"/>
      <c r="M1144" s="295" t="str">
        <f t="shared" si="145"/>
        <v/>
      </c>
      <c r="N1144" s="296"/>
      <c r="O1144" s="297" t="str">
        <f t="shared" si="140"/>
        <v/>
      </c>
      <c r="P1144" s="296"/>
      <c r="Q1144" s="297" t="str">
        <f t="shared" si="146"/>
        <v/>
      </c>
      <c r="R1144" s="297" t="str">
        <f t="shared" si="141"/>
        <v/>
      </c>
      <c r="S1144" s="298"/>
      <c r="T1144" s="298"/>
      <c r="U1144" s="299" t="str">
        <f t="shared" si="147"/>
        <v/>
      </c>
      <c r="V1144" s="297" t="str">
        <f t="shared" si="142"/>
        <v/>
      </c>
      <c r="W1144" s="300"/>
      <c r="X1144" s="301"/>
      <c r="Y1144" s="300"/>
      <c r="Z1144" s="301"/>
      <c r="AA1144" s="300"/>
      <c r="AB1144" s="301"/>
      <c r="AC1144" s="300"/>
      <c r="AD1144" s="300"/>
      <c r="AE1144" s="300"/>
      <c r="AF1144" s="300"/>
      <c r="AG1144" s="300"/>
      <c r="AH1144" s="300"/>
      <c r="AI1144" s="302" t="str">
        <f t="shared" si="143"/>
        <v/>
      </c>
      <c r="AJ1144" s="303" t="str">
        <f ca="1">IFERROR(AVERAGEIFS('Discontinuity Log'!$O$5:$O$5117,'Discontinuity Log'!$A$5:$A$5117,J1144,'Discontinuity Log'!$O$5:$O$5117,"&lt;&gt;"),"")</f>
        <v/>
      </c>
      <c r="AK1144" s="304" t="str">
        <f t="shared" ca="1" si="144"/>
        <v/>
      </c>
      <c r="AL1144" s="446"/>
    </row>
    <row r="1145" spans="1:38" ht="19.2" customHeight="1" x14ac:dyDescent="0.3">
      <c r="A1145" s="443"/>
      <c r="B1145" s="444"/>
      <c r="C1145" s="445"/>
      <c r="D1145" s="291"/>
      <c r="E1145" s="290"/>
      <c r="F1145" s="290"/>
      <c r="G1145" s="290"/>
      <c r="H1145" s="291"/>
      <c r="I1145" s="291"/>
      <c r="J1145" s="292"/>
      <c r="K1145" s="293"/>
      <c r="L1145" s="293"/>
      <c r="M1145" s="295" t="str">
        <f t="shared" si="145"/>
        <v/>
      </c>
      <c r="N1145" s="296"/>
      <c r="O1145" s="297" t="str">
        <f t="shared" si="140"/>
        <v/>
      </c>
      <c r="P1145" s="296"/>
      <c r="Q1145" s="297" t="str">
        <f t="shared" si="146"/>
        <v/>
      </c>
      <c r="R1145" s="297" t="str">
        <f t="shared" si="141"/>
        <v/>
      </c>
      <c r="S1145" s="298"/>
      <c r="T1145" s="298"/>
      <c r="U1145" s="299" t="str">
        <f t="shared" si="147"/>
        <v/>
      </c>
      <c r="V1145" s="297" t="str">
        <f t="shared" si="142"/>
        <v/>
      </c>
      <c r="W1145" s="300"/>
      <c r="X1145" s="301"/>
      <c r="Y1145" s="300"/>
      <c r="Z1145" s="301"/>
      <c r="AA1145" s="300"/>
      <c r="AB1145" s="301"/>
      <c r="AC1145" s="300"/>
      <c r="AD1145" s="300"/>
      <c r="AE1145" s="300"/>
      <c r="AF1145" s="300"/>
      <c r="AG1145" s="300"/>
      <c r="AH1145" s="300"/>
      <c r="AI1145" s="302" t="str">
        <f t="shared" si="143"/>
        <v/>
      </c>
      <c r="AJ1145" s="303" t="str">
        <f ca="1">IFERROR(AVERAGEIFS('Discontinuity Log'!$O$5:$O$5117,'Discontinuity Log'!$A$5:$A$5117,J1145,'Discontinuity Log'!$O$5:$O$5117,"&lt;&gt;"),"")</f>
        <v/>
      </c>
      <c r="AK1145" s="304" t="str">
        <f t="shared" ca="1" si="144"/>
        <v/>
      </c>
      <c r="AL1145" s="446"/>
    </row>
    <row r="1146" spans="1:38" ht="19.2" customHeight="1" x14ac:dyDescent="0.3">
      <c r="A1146" s="443"/>
      <c r="B1146" s="444"/>
      <c r="C1146" s="445"/>
      <c r="D1146" s="291"/>
      <c r="E1146" s="290"/>
      <c r="F1146" s="290"/>
      <c r="G1146" s="290"/>
      <c r="H1146" s="291"/>
      <c r="I1146" s="291"/>
      <c r="J1146" s="292"/>
      <c r="K1146" s="293"/>
      <c r="L1146" s="293"/>
      <c r="M1146" s="295" t="str">
        <f t="shared" si="145"/>
        <v/>
      </c>
      <c r="N1146" s="296"/>
      <c r="O1146" s="297" t="str">
        <f t="shared" si="140"/>
        <v/>
      </c>
      <c r="P1146" s="296"/>
      <c r="Q1146" s="297" t="str">
        <f t="shared" si="146"/>
        <v/>
      </c>
      <c r="R1146" s="297" t="str">
        <f t="shared" si="141"/>
        <v/>
      </c>
      <c r="S1146" s="298"/>
      <c r="T1146" s="298"/>
      <c r="U1146" s="299" t="str">
        <f t="shared" si="147"/>
        <v/>
      </c>
      <c r="V1146" s="297" t="str">
        <f t="shared" si="142"/>
        <v/>
      </c>
      <c r="W1146" s="300"/>
      <c r="X1146" s="301"/>
      <c r="Y1146" s="300"/>
      <c r="Z1146" s="301"/>
      <c r="AA1146" s="300"/>
      <c r="AB1146" s="301"/>
      <c r="AC1146" s="300"/>
      <c r="AD1146" s="300"/>
      <c r="AE1146" s="300"/>
      <c r="AF1146" s="300"/>
      <c r="AG1146" s="300"/>
      <c r="AH1146" s="300"/>
      <c r="AI1146" s="302" t="str">
        <f t="shared" si="143"/>
        <v/>
      </c>
      <c r="AJ1146" s="303" t="str">
        <f ca="1">IFERROR(AVERAGEIFS('Discontinuity Log'!$O$5:$O$5117,'Discontinuity Log'!$A$5:$A$5117,J1146,'Discontinuity Log'!$O$5:$O$5117,"&lt;&gt;"),"")</f>
        <v/>
      </c>
      <c r="AK1146" s="304" t="str">
        <f t="shared" ca="1" si="144"/>
        <v/>
      </c>
      <c r="AL1146" s="446"/>
    </row>
    <row r="1147" spans="1:38" ht="19.2" customHeight="1" x14ac:dyDescent="0.3">
      <c r="A1147" s="443"/>
      <c r="B1147" s="444"/>
      <c r="C1147" s="445"/>
      <c r="D1147" s="291"/>
      <c r="E1147" s="290"/>
      <c r="F1147" s="290"/>
      <c r="G1147" s="290"/>
      <c r="H1147" s="291"/>
      <c r="I1147" s="291"/>
      <c r="J1147" s="292"/>
      <c r="K1147" s="293"/>
      <c r="L1147" s="293"/>
      <c r="M1147" s="295" t="str">
        <f t="shared" si="145"/>
        <v/>
      </c>
      <c r="N1147" s="296"/>
      <c r="O1147" s="297" t="str">
        <f t="shared" si="140"/>
        <v/>
      </c>
      <c r="P1147" s="296"/>
      <c r="Q1147" s="297" t="str">
        <f t="shared" si="146"/>
        <v/>
      </c>
      <c r="R1147" s="297" t="str">
        <f t="shared" si="141"/>
        <v/>
      </c>
      <c r="S1147" s="298"/>
      <c r="T1147" s="298"/>
      <c r="U1147" s="299" t="str">
        <f t="shared" si="147"/>
        <v/>
      </c>
      <c r="V1147" s="297" t="str">
        <f t="shared" si="142"/>
        <v/>
      </c>
      <c r="W1147" s="300"/>
      <c r="X1147" s="301"/>
      <c r="Y1147" s="300"/>
      <c r="Z1147" s="301"/>
      <c r="AA1147" s="300"/>
      <c r="AB1147" s="301"/>
      <c r="AC1147" s="300"/>
      <c r="AD1147" s="300"/>
      <c r="AE1147" s="300"/>
      <c r="AF1147" s="300"/>
      <c r="AG1147" s="300"/>
      <c r="AH1147" s="300"/>
      <c r="AI1147" s="302" t="str">
        <f t="shared" si="143"/>
        <v/>
      </c>
      <c r="AJ1147" s="303" t="str">
        <f ca="1">IFERROR(AVERAGEIFS('Discontinuity Log'!$O$5:$O$5117,'Discontinuity Log'!$A$5:$A$5117,J1147,'Discontinuity Log'!$O$5:$O$5117,"&lt;&gt;"),"")</f>
        <v/>
      </c>
      <c r="AK1147" s="304" t="str">
        <f t="shared" ca="1" si="144"/>
        <v/>
      </c>
      <c r="AL1147" s="446"/>
    </row>
    <row r="1148" spans="1:38" ht="19.2" customHeight="1" x14ac:dyDescent="0.3">
      <c r="A1148" s="443"/>
      <c r="B1148" s="444"/>
      <c r="C1148" s="445"/>
      <c r="D1148" s="291"/>
      <c r="E1148" s="290"/>
      <c r="F1148" s="290"/>
      <c r="G1148" s="290"/>
      <c r="H1148" s="291"/>
      <c r="I1148" s="291"/>
      <c r="J1148" s="292"/>
      <c r="K1148" s="293"/>
      <c r="L1148" s="293"/>
      <c r="M1148" s="295" t="str">
        <f t="shared" si="145"/>
        <v/>
      </c>
      <c r="N1148" s="296"/>
      <c r="O1148" s="297" t="str">
        <f t="shared" si="140"/>
        <v/>
      </c>
      <c r="P1148" s="296"/>
      <c r="Q1148" s="297" t="str">
        <f t="shared" si="146"/>
        <v/>
      </c>
      <c r="R1148" s="297" t="str">
        <f t="shared" si="141"/>
        <v/>
      </c>
      <c r="S1148" s="298"/>
      <c r="T1148" s="298"/>
      <c r="U1148" s="299" t="str">
        <f t="shared" si="147"/>
        <v/>
      </c>
      <c r="V1148" s="297" t="str">
        <f t="shared" si="142"/>
        <v/>
      </c>
      <c r="W1148" s="300"/>
      <c r="X1148" s="301"/>
      <c r="Y1148" s="300"/>
      <c r="Z1148" s="301"/>
      <c r="AA1148" s="300"/>
      <c r="AB1148" s="301"/>
      <c r="AC1148" s="300"/>
      <c r="AD1148" s="300"/>
      <c r="AE1148" s="300"/>
      <c r="AF1148" s="300"/>
      <c r="AG1148" s="300"/>
      <c r="AH1148" s="300"/>
      <c r="AI1148" s="302" t="str">
        <f t="shared" si="143"/>
        <v/>
      </c>
      <c r="AJ1148" s="303" t="str">
        <f ca="1">IFERROR(AVERAGEIFS('Discontinuity Log'!$O$5:$O$5117,'Discontinuity Log'!$A$5:$A$5117,J1148,'Discontinuity Log'!$O$5:$O$5117,"&lt;&gt;"),"")</f>
        <v/>
      </c>
      <c r="AK1148" s="304" t="str">
        <f t="shared" ca="1" si="144"/>
        <v/>
      </c>
      <c r="AL1148" s="446"/>
    </row>
    <row r="1149" spans="1:38" ht="19.2" customHeight="1" x14ac:dyDescent="0.3">
      <c r="A1149" s="443"/>
      <c r="B1149" s="444"/>
      <c r="C1149" s="445"/>
      <c r="D1149" s="291"/>
      <c r="E1149" s="290"/>
      <c r="F1149" s="290"/>
      <c r="G1149" s="290"/>
      <c r="H1149" s="291"/>
      <c r="I1149" s="291"/>
      <c r="J1149" s="292"/>
      <c r="K1149" s="293"/>
      <c r="L1149" s="293"/>
      <c r="M1149" s="295" t="str">
        <f t="shared" si="145"/>
        <v/>
      </c>
      <c r="N1149" s="296"/>
      <c r="O1149" s="297" t="str">
        <f t="shared" si="140"/>
        <v/>
      </c>
      <c r="P1149" s="296"/>
      <c r="Q1149" s="297" t="str">
        <f t="shared" si="146"/>
        <v/>
      </c>
      <c r="R1149" s="297" t="str">
        <f t="shared" si="141"/>
        <v/>
      </c>
      <c r="S1149" s="298"/>
      <c r="T1149" s="298"/>
      <c r="U1149" s="299" t="str">
        <f t="shared" si="147"/>
        <v/>
      </c>
      <c r="V1149" s="297" t="str">
        <f t="shared" si="142"/>
        <v/>
      </c>
      <c r="W1149" s="300"/>
      <c r="X1149" s="301"/>
      <c r="Y1149" s="300"/>
      <c r="Z1149" s="301"/>
      <c r="AA1149" s="300"/>
      <c r="AB1149" s="301"/>
      <c r="AC1149" s="300"/>
      <c r="AD1149" s="300"/>
      <c r="AE1149" s="300"/>
      <c r="AF1149" s="300"/>
      <c r="AG1149" s="300"/>
      <c r="AH1149" s="300"/>
      <c r="AI1149" s="302" t="str">
        <f t="shared" si="143"/>
        <v/>
      </c>
      <c r="AJ1149" s="303" t="str">
        <f ca="1">IFERROR(AVERAGEIFS('Discontinuity Log'!$O$5:$O$5117,'Discontinuity Log'!$A$5:$A$5117,J1149,'Discontinuity Log'!$O$5:$O$5117,"&lt;&gt;"),"")</f>
        <v/>
      </c>
      <c r="AK1149" s="304" t="str">
        <f t="shared" ca="1" si="144"/>
        <v/>
      </c>
      <c r="AL1149" s="446"/>
    </row>
    <row r="1150" spans="1:38" ht="19.2" customHeight="1" x14ac:dyDescent="0.3">
      <c r="A1150" s="443"/>
      <c r="B1150" s="444"/>
      <c r="C1150" s="445"/>
      <c r="D1150" s="291"/>
      <c r="E1150" s="290"/>
      <c r="F1150" s="290"/>
      <c r="G1150" s="290"/>
      <c r="H1150" s="291"/>
      <c r="I1150" s="291"/>
      <c r="J1150" s="292"/>
      <c r="K1150" s="293"/>
      <c r="L1150" s="293"/>
      <c r="M1150" s="295" t="str">
        <f t="shared" si="145"/>
        <v/>
      </c>
      <c r="N1150" s="296"/>
      <c r="O1150" s="297" t="str">
        <f t="shared" si="140"/>
        <v/>
      </c>
      <c r="P1150" s="296"/>
      <c r="Q1150" s="297" t="str">
        <f t="shared" si="146"/>
        <v/>
      </c>
      <c r="R1150" s="297" t="str">
        <f t="shared" si="141"/>
        <v/>
      </c>
      <c r="S1150" s="298"/>
      <c r="T1150" s="298"/>
      <c r="U1150" s="299" t="str">
        <f t="shared" si="147"/>
        <v/>
      </c>
      <c r="V1150" s="297" t="str">
        <f t="shared" si="142"/>
        <v/>
      </c>
      <c r="W1150" s="300"/>
      <c r="X1150" s="301"/>
      <c r="Y1150" s="300"/>
      <c r="Z1150" s="301"/>
      <c r="AA1150" s="300"/>
      <c r="AB1150" s="301"/>
      <c r="AC1150" s="300"/>
      <c r="AD1150" s="300"/>
      <c r="AE1150" s="300"/>
      <c r="AF1150" s="300"/>
      <c r="AG1150" s="300"/>
      <c r="AH1150" s="300"/>
      <c r="AI1150" s="302" t="str">
        <f t="shared" si="143"/>
        <v/>
      </c>
      <c r="AJ1150" s="303" t="str">
        <f ca="1">IFERROR(AVERAGEIFS('Discontinuity Log'!$O$5:$O$5117,'Discontinuity Log'!$A$5:$A$5117,J1150,'Discontinuity Log'!$O$5:$O$5117,"&lt;&gt;"),"")</f>
        <v/>
      </c>
      <c r="AK1150" s="304" t="str">
        <f t="shared" ca="1" si="144"/>
        <v/>
      </c>
      <c r="AL1150" s="446"/>
    </row>
    <row r="1151" spans="1:38" ht="19.2" customHeight="1" x14ac:dyDescent="0.3">
      <c r="A1151" s="443"/>
      <c r="B1151" s="444"/>
      <c r="C1151" s="445"/>
      <c r="D1151" s="291"/>
      <c r="E1151" s="290"/>
      <c r="F1151" s="290"/>
      <c r="G1151" s="290"/>
      <c r="H1151" s="291"/>
      <c r="I1151" s="291"/>
      <c r="J1151" s="292"/>
      <c r="K1151" s="293"/>
      <c r="L1151" s="293"/>
      <c r="M1151" s="295" t="str">
        <f t="shared" si="145"/>
        <v/>
      </c>
      <c r="N1151" s="296"/>
      <c r="O1151" s="297" t="str">
        <f t="shared" si="140"/>
        <v/>
      </c>
      <c r="P1151" s="296"/>
      <c r="Q1151" s="297" t="str">
        <f t="shared" si="146"/>
        <v/>
      </c>
      <c r="R1151" s="297" t="str">
        <f t="shared" si="141"/>
        <v/>
      </c>
      <c r="S1151" s="298"/>
      <c r="T1151" s="298"/>
      <c r="U1151" s="299" t="str">
        <f t="shared" si="147"/>
        <v/>
      </c>
      <c r="V1151" s="297" t="str">
        <f t="shared" si="142"/>
        <v/>
      </c>
      <c r="W1151" s="300"/>
      <c r="X1151" s="301"/>
      <c r="Y1151" s="300"/>
      <c r="Z1151" s="301"/>
      <c r="AA1151" s="300"/>
      <c r="AB1151" s="301"/>
      <c r="AC1151" s="300"/>
      <c r="AD1151" s="300"/>
      <c r="AE1151" s="300"/>
      <c r="AF1151" s="300"/>
      <c r="AG1151" s="300"/>
      <c r="AH1151" s="300"/>
      <c r="AI1151" s="302" t="str">
        <f t="shared" si="143"/>
        <v/>
      </c>
      <c r="AJ1151" s="303" t="str">
        <f ca="1">IFERROR(AVERAGEIFS('Discontinuity Log'!$O$5:$O$5117,'Discontinuity Log'!$A$5:$A$5117,J1151,'Discontinuity Log'!$O$5:$O$5117,"&lt;&gt;"),"")</f>
        <v/>
      </c>
      <c r="AK1151" s="304" t="str">
        <f t="shared" ca="1" si="144"/>
        <v/>
      </c>
      <c r="AL1151" s="446"/>
    </row>
    <row r="1152" spans="1:38" ht="19.2" customHeight="1" x14ac:dyDescent="0.3">
      <c r="A1152" s="443"/>
      <c r="B1152" s="444"/>
      <c r="C1152" s="445"/>
      <c r="D1152" s="291"/>
      <c r="E1152" s="290"/>
      <c r="F1152" s="290"/>
      <c r="G1152" s="290"/>
      <c r="H1152" s="291"/>
      <c r="I1152" s="291"/>
      <c r="J1152" s="292"/>
      <c r="K1152" s="293"/>
      <c r="L1152" s="293"/>
      <c r="M1152" s="295" t="str">
        <f t="shared" si="145"/>
        <v/>
      </c>
      <c r="N1152" s="296"/>
      <c r="O1152" s="297" t="str">
        <f t="shared" ref="O1152:O1215" si="148">IF(ISNUMBER(N1152),N1152/(M1152)*100,"")</f>
        <v/>
      </c>
      <c r="P1152" s="296"/>
      <c r="Q1152" s="297" t="str">
        <f t="shared" si="146"/>
        <v/>
      </c>
      <c r="R1152" s="297" t="str">
        <f t="shared" ref="R1152:R1215" si="149">IF(ISNUMBER(Q1152),IF(Q1152&lt;25,3,(IF(Q1152&lt;50,8,IF(Q1152&lt;75,13,IF(Q1152&lt;90,17,IF(Q1152&gt;=90,20,"")))))),"")</f>
        <v/>
      </c>
      <c r="S1152" s="298"/>
      <c r="T1152" s="298"/>
      <c r="U1152" s="299" t="str">
        <f t="shared" si="147"/>
        <v/>
      </c>
      <c r="V1152" s="297" t="str">
        <f t="shared" ref="V1152:V1215" si="150">IF(ISBLANK(T1152),"",IF(T1152=0,30,IF(U1152&gt;=3,30,(IF(U1152&gt;=1,25,(IF(U1152&gt;=0.3,20,(IF(U1152&gt;0.05,10,(IF(U1152&lt;=0.05,5,"")))))))))))</f>
        <v/>
      </c>
      <c r="W1152" s="300"/>
      <c r="X1152" s="301"/>
      <c r="Y1152" s="300"/>
      <c r="Z1152" s="301"/>
      <c r="AA1152" s="300"/>
      <c r="AB1152" s="301"/>
      <c r="AC1152" s="300"/>
      <c r="AD1152" s="300"/>
      <c r="AE1152" s="300"/>
      <c r="AF1152" s="300"/>
      <c r="AG1152" s="300"/>
      <c r="AH1152" s="300"/>
      <c r="AI1152" s="302" t="str">
        <f t="shared" ref="AI1152:AI1215" si="151">(IF(AH1152="R6",15,IF(AH1152="R5",12,IF(AH1152="R4",7,IF(AH1152="R3",4,IF(AH1152="R2",2,IF(AH1152="R1",1,IF(OR(AH1152="R0",AH1152="S0",AH1152="S1",AH1152="S2",AH1152="S3",AH1152="S4",AH1152="S5",AH1152="S6"),0,""))))))))</f>
        <v/>
      </c>
      <c r="AJ1152" s="303" t="str">
        <f ca="1">IFERROR(AVERAGEIFS('Discontinuity Log'!$O$5:$O$5117,'Discontinuity Log'!$A$5:$A$5117,J1152,'Discontinuity Log'!$O$5:$O$5117,"&lt;&gt;"),"")</f>
        <v/>
      </c>
      <c r="AK1152" s="304" t="str">
        <f t="shared" ref="AK1152:AK1215" ca="1" si="152">IF(AND(ISNUMBER(R1152),ISNUMBER(AI1152),ISNUMBER(V1152),ISNUMBER(AJ1152)),SUM(R1152,V1152,AI1152,AJ1152,10),"")</f>
        <v/>
      </c>
      <c r="AL1152" s="446"/>
    </row>
    <row r="1153" spans="1:38" ht="19.2" customHeight="1" x14ac:dyDescent="0.3">
      <c r="A1153" s="443"/>
      <c r="B1153" s="444"/>
      <c r="C1153" s="445"/>
      <c r="D1153" s="291"/>
      <c r="E1153" s="290"/>
      <c r="F1153" s="290"/>
      <c r="G1153" s="290"/>
      <c r="H1153" s="291"/>
      <c r="I1153" s="291"/>
      <c r="J1153" s="292"/>
      <c r="K1153" s="293"/>
      <c r="L1153" s="293"/>
      <c r="M1153" s="295" t="str">
        <f t="shared" ref="M1153:M1216" si="153">IF(ISBLANK(L1153),"",L1153-K1153)</f>
        <v/>
      </c>
      <c r="N1153" s="296"/>
      <c r="O1153" s="297" t="str">
        <f t="shared" si="148"/>
        <v/>
      </c>
      <c r="P1153" s="296"/>
      <c r="Q1153" s="297" t="str">
        <f t="shared" ref="Q1153:Q1216" si="154">IF(ISNUMBER(P1153),P1153/(M1153)*100,"")</f>
        <v/>
      </c>
      <c r="R1153" s="297" t="str">
        <f t="shared" si="149"/>
        <v/>
      </c>
      <c r="S1153" s="298"/>
      <c r="T1153" s="298"/>
      <c r="U1153" s="299" t="str">
        <f t="shared" ref="U1153:U1216" si="155">IF(ISBLANK(T1153),"",IF(T1153=0,N1153,N1153/T1153))</f>
        <v/>
      </c>
      <c r="V1153" s="297" t="str">
        <f t="shared" si="150"/>
        <v/>
      </c>
      <c r="W1153" s="300"/>
      <c r="X1153" s="301"/>
      <c r="Y1153" s="300"/>
      <c r="Z1153" s="301"/>
      <c r="AA1153" s="300"/>
      <c r="AB1153" s="301"/>
      <c r="AC1153" s="300"/>
      <c r="AD1153" s="300"/>
      <c r="AE1153" s="300"/>
      <c r="AF1153" s="300"/>
      <c r="AG1153" s="300"/>
      <c r="AH1153" s="300"/>
      <c r="AI1153" s="302" t="str">
        <f t="shared" si="151"/>
        <v/>
      </c>
      <c r="AJ1153" s="303" t="str">
        <f ca="1">IFERROR(AVERAGEIFS('Discontinuity Log'!$O$5:$O$5117,'Discontinuity Log'!$A$5:$A$5117,J1153,'Discontinuity Log'!$O$5:$O$5117,"&lt;&gt;"),"")</f>
        <v/>
      </c>
      <c r="AK1153" s="304" t="str">
        <f t="shared" ca="1" si="152"/>
        <v/>
      </c>
      <c r="AL1153" s="446"/>
    </row>
    <row r="1154" spans="1:38" ht="19.2" customHeight="1" x14ac:dyDescent="0.3">
      <c r="A1154" s="443"/>
      <c r="B1154" s="444"/>
      <c r="C1154" s="445"/>
      <c r="D1154" s="291"/>
      <c r="E1154" s="290"/>
      <c r="F1154" s="290"/>
      <c r="G1154" s="290"/>
      <c r="H1154" s="291"/>
      <c r="I1154" s="291"/>
      <c r="J1154" s="292"/>
      <c r="K1154" s="293"/>
      <c r="L1154" s="293"/>
      <c r="M1154" s="295" t="str">
        <f t="shared" si="153"/>
        <v/>
      </c>
      <c r="N1154" s="296"/>
      <c r="O1154" s="297" t="str">
        <f t="shared" si="148"/>
        <v/>
      </c>
      <c r="P1154" s="296"/>
      <c r="Q1154" s="297" t="str">
        <f t="shared" si="154"/>
        <v/>
      </c>
      <c r="R1154" s="297" t="str">
        <f t="shared" si="149"/>
        <v/>
      </c>
      <c r="S1154" s="298"/>
      <c r="T1154" s="298"/>
      <c r="U1154" s="299" t="str">
        <f t="shared" si="155"/>
        <v/>
      </c>
      <c r="V1154" s="297" t="str">
        <f t="shared" si="150"/>
        <v/>
      </c>
      <c r="W1154" s="300"/>
      <c r="X1154" s="301"/>
      <c r="Y1154" s="300"/>
      <c r="Z1154" s="301"/>
      <c r="AA1154" s="300"/>
      <c r="AB1154" s="301"/>
      <c r="AC1154" s="300"/>
      <c r="AD1154" s="300"/>
      <c r="AE1154" s="300"/>
      <c r="AF1154" s="300"/>
      <c r="AG1154" s="300"/>
      <c r="AH1154" s="300"/>
      <c r="AI1154" s="302" t="str">
        <f t="shared" si="151"/>
        <v/>
      </c>
      <c r="AJ1154" s="303" t="str">
        <f ca="1">IFERROR(AVERAGEIFS('Discontinuity Log'!$O$5:$O$5117,'Discontinuity Log'!$A$5:$A$5117,J1154,'Discontinuity Log'!$O$5:$O$5117,"&lt;&gt;"),"")</f>
        <v/>
      </c>
      <c r="AK1154" s="304" t="str">
        <f t="shared" ca="1" si="152"/>
        <v/>
      </c>
      <c r="AL1154" s="446"/>
    </row>
    <row r="1155" spans="1:38" ht="19.2" customHeight="1" x14ac:dyDescent="0.3">
      <c r="A1155" s="443"/>
      <c r="B1155" s="444"/>
      <c r="C1155" s="445"/>
      <c r="D1155" s="291"/>
      <c r="E1155" s="290"/>
      <c r="F1155" s="290"/>
      <c r="G1155" s="290"/>
      <c r="H1155" s="291"/>
      <c r="I1155" s="291"/>
      <c r="J1155" s="292"/>
      <c r="K1155" s="293"/>
      <c r="L1155" s="293"/>
      <c r="M1155" s="295" t="str">
        <f t="shared" si="153"/>
        <v/>
      </c>
      <c r="N1155" s="296"/>
      <c r="O1155" s="297" t="str">
        <f t="shared" si="148"/>
        <v/>
      </c>
      <c r="P1155" s="296"/>
      <c r="Q1155" s="297" t="str">
        <f t="shared" si="154"/>
        <v/>
      </c>
      <c r="R1155" s="297" t="str">
        <f t="shared" si="149"/>
        <v/>
      </c>
      <c r="S1155" s="298"/>
      <c r="T1155" s="298"/>
      <c r="U1155" s="299" t="str">
        <f t="shared" si="155"/>
        <v/>
      </c>
      <c r="V1155" s="297" t="str">
        <f t="shared" si="150"/>
        <v/>
      </c>
      <c r="W1155" s="300"/>
      <c r="X1155" s="301"/>
      <c r="Y1155" s="300"/>
      <c r="Z1155" s="301"/>
      <c r="AA1155" s="300"/>
      <c r="AB1155" s="301"/>
      <c r="AC1155" s="300"/>
      <c r="AD1155" s="300"/>
      <c r="AE1155" s="300"/>
      <c r="AF1155" s="300"/>
      <c r="AG1155" s="300"/>
      <c r="AH1155" s="300"/>
      <c r="AI1155" s="302" t="str">
        <f t="shared" si="151"/>
        <v/>
      </c>
      <c r="AJ1155" s="303" t="str">
        <f ca="1">IFERROR(AVERAGEIFS('Discontinuity Log'!$O$5:$O$5117,'Discontinuity Log'!$A$5:$A$5117,J1155,'Discontinuity Log'!$O$5:$O$5117,"&lt;&gt;"),"")</f>
        <v/>
      </c>
      <c r="AK1155" s="304" t="str">
        <f t="shared" ca="1" si="152"/>
        <v/>
      </c>
      <c r="AL1155" s="446"/>
    </row>
    <row r="1156" spans="1:38" ht="19.2" customHeight="1" x14ac:dyDescent="0.3">
      <c r="A1156" s="443"/>
      <c r="B1156" s="444"/>
      <c r="C1156" s="445"/>
      <c r="D1156" s="291"/>
      <c r="E1156" s="290"/>
      <c r="F1156" s="290"/>
      <c r="G1156" s="290"/>
      <c r="H1156" s="291"/>
      <c r="I1156" s="291"/>
      <c r="J1156" s="292"/>
      <c r="K1156" s="293"/>
      <c r="L1156" s="293"/>
      <c r="M1156" s="295" t="str">
        <f t="shared" si="153"/>
        <v/>
      </c>
      <c r="N1156" s="296"/>
      <c r="O1156" s="297" t="str">
        <f t="shared" si="148"/>
        <v/>
      </c>
      <c r="P1156" s="296"/>
      <c r="Q1156" s="297" t="str">
        <f t="shared" si="154"/>
        <v/>
      </c>
      <c r="R1156" s="297" t="str">
        <f t="shared" si="149"/>
        <v/>
      </c>
      <c r="S1156" s="298"/>
      <c r="T1156" s="298"/>
      <c r="U1156" s="299" t="str">
        <f t="shared" si="155"/>
        <v/>
      </c>
      <c r="V1156" s="297" t="str">
        <f t="shared" si="150"/>
        <v/>
      </c>
      <c r="W1156" s="300"/>
      <c r="X1156" s="301"/>
      <c r="Y1156" s="300"/>
      <c r="Z1156" s="301"/>
      <c r="AA1156" s="300"/>
      <c r="AB1156" s="301"/>
      <c r="AC1156" s="300"/>
      <c r="AD1156" s="300"/>
      <c r="AE1156" s="300"/>
      <c r="AF1156" s="300"/>
      <c r="AG1156" s="300"/>
      <c r="AH1156" s="300"/>
      <c r="AI1156" s="302" t="str">
        <f t="shared" si="151"/>
        <v/>
      </c>
      <c r="AJ1156" s="303" t="str">
        <f ca="1">IFERROR(AVERAGEIFS('Discontinuity Log'!$O$5:$O$5117,'Discontinuity Log'!$A$5:$A$5117,J1156,'Discontinuity Log'!$O$5:$O$5117,"&lt;&gt;"),"")</f>
        <v/>
      </c>
      <c r="AK1156" s="304" t="str">
        <f t="shared" ca="1" si="152"/>
        <v/>
      </c>
      <c r="AL1156" s="446"/>
    </row>
    <row r="1157" spans="1:38" ht="19.2" customHeight="1" x14ac:dyDescent="0.3">
      <c r="A1157" s="443"/>
      <c r="B1157" s="444"/>
      <c r="C1157" s="445"/>
      <c r="D1157" s="291"/>
      <c r="E1157" s="290"/>
      <c r="F1157" s="290"/>
      <c r="G1157" s="290"/>
      <c r="H1157" s="291"/>
      <c r="I1157" s="291"/>
      <c r="J1157" s="292"/>
      <c r="K1157" s="293"/>
      <c r="L1157" s="293"/>
      <c r="M1157" s="295" t="str">
        <f t="shared" si="153"/>
        <v/>
      </c>
      <c r="N1157" s="296"/>
      <c r="O1157" s="297" t="str">
        <f t="shared" si="148"/>
        <v/>
      </c>
      <c r="P1157" s="296"/>
      <c r="Q1157" s="297" t="str">
        <f t="shared" si="154"/>
        <v/>
      </c>
      <c r="R1157" s="297" t="str">
        <f t="shared" si="149"/>
        <v/>
      </c>
      <c r="S1157" s="298"/>
      <c r="T1157" s="298"/>
      <c r="U1157" s="299" t="str">
        <f t="shared" si="155"/>
        <v/>
      </c>
      <c r="V1157" s="297" t="str">
        <f t="shared" si="150"/>
        <v/>
      </c>
      <c r="W1157" s="300"/>
      <c r="X1157" s="301"/>
      <c r="Y1157" s="300"/>
      <c r="Z1157" s="301"/>
      <c r="AA1157" s="300"/>
      <c r="AB1157" s="301"/>
      <c r="AC1157" s="300"/>
      <c r="AD1157" s="300"/>
      <c r="AE1157" s="300"/>
      <c r="AF1157" s="300"/>
      <c r="AG1157" s="300"/>
      <c r="AH1157" s="300"/>
      <c r="AI1157" s="302" t="str">
        <f t="shared" si="151"/>
        <v/>
      </c>
      <c r="AJ1157" s="303" t="str">
        <f ca="1">IFERROR(AVERAGEIFS('Discontinuity Log'!$O$5:$O$5117,'Discontinuity Log'!$A$5:$A$5117,J1157,'Discontinuity Log'!$O$5:$O$5117,"&lt;&gt;"),"")</f>
        <v/>
      </c>
      <c r="AK1157" s="304" t="str">
        <f t="shared" ca="1" si="152"/>
        <v/>
      </c>
      <c r="AL1157" s="446"/>
    </row>
    <row r="1158" spans="1:38" ht="19.2" customHeight="1" x14ac:dyDescent="0.3">
      <c r="A1158" s="443"/>
      <c r="B1158" s="444"/>
      <c r="C1158" s="445"/>
      <c r="D1158" s="291"/>
      <c r="E1158" s="290"/>
      <c r="F1158" s="290"/>
      <c r="G1158" s="290"/>
      <c r="H1158" s="291"/>
      <c r="I1158" s="291"/>
      <c r="J1158" s="292"/>
      <c r="K1158" s="293"/>
      <c r="L1158" s="293"/>
      <c r="M1158" s="295" t="str">
        <f t="shared" si="153"/>
        <v/>
      </c>
      <c r="N1158" s="296"/>
      <c r="O1158" s="297" t="str">
        <f t="shared" si="148"/>
        <v/>
      </c>
      <c r="P1158" s="296"/>
      <c r="Q1158" s="297" t="str">
        <f t="shared" si="154"/>
        <v/>
      </c>
      <c r="R1158" s="297" t="str">
        <f t="shared" si="149"/>
        <v/>
      </c>
      <c r="S1158" s="298"/>
      <c r="T1158" s="298"/>
      <c r="U1158" s="299" t="str">
        <f t="shared" si="155"/>
        <v/>
      </c>
      <c r="V1158" s="297" t="str">
        <f t="shared" si="150"/>
        <v/>
      </c>
      <c r="W1158" s="300"/>
      <c r="X1158" s="301"/>
      <c r="Y1158" s="300"/>
      <c r="Z1158" s="301"/>
      <c r="AA1158" s="300"/>
      <c r="AB1158" s="301"/>
      <c r="AC1158" s="300"/>
      <c r="AD1158" s="300"/>
      <c r="AE1158" s="300"/>
      <c r="AF1158" s="300"/>
      <c r="AG1158" s="300"/>
      <c r="AH1158" s="300"/>
      <c r="AI1158" s="302" t="str">
        <f t="shared" si="151"/>
        <v/>
      </c>
      <c r="AJ1158" s="303" t="str">
        <f ca="1">IFERROR(AVERAGEIFS('Discontinuity Log'!$O$5:$O$5117,'Discontinuity Log'!$A$5:$A$5117,J1158,'Discontinuity Log'!$O$5:$O$5117,"&lt;&gt;"),"")</f>
        <v/>
      </c>
      <c r="AK1158" s="304" t="str">
        <f t="shared" ca="1" si="152"/>
        <v/>
      </c>
      <c r="AL1158" s="446"/>
    </row>
    <row r="1159" spans="1:38" ht="19.2" customHeight="1" x14ac:dyDescent="0.3">
      <c r="A1159" s="443"/>
      <c r="B1159" s="444"/>
      <c r="C1159" s="445"/>
      <c r="D1159" s="291"/>
      <c r="E1159" s="290"/>
      <c r="F1159" s="290"/>
      <c r="G1159" s="290"/>
      <c r="H1159" s="291"/>
      <c r="I1159" s="291"/>
      <c r="J1159" s="292"/>
      <c r="K1159" s="293"/>
      <c r="L1159" s="293"/>
      <c r="M1159" s="295" t="str">
        <f t="shared" si="153"/>
        <v/>
      </c>
      <c r="N1159" s="296"/>
      <c r="O1159" s="297" t="str">
        <f t="shared" si="148"/>
        <v/>
      </c>
      <c r="P1159" s="296"/>
      <c r="Q1159" s="297" t="str">
        <f t="shared" si="154"/>
        <v/>
      </c>
      <c r="R1159" s="297" t="str">
        <f t="shared" si="149"/>
        <v/>
      </c>
      <c r="S1159" s="298"/>
      <c r="T1159" s="298"/>
      <c r="U1159" s="299" t="str">
        <f t="shared" si="155"/>
        <v/>
      </c>
      <c r="V1159" s="297" t="str">
        <f t="shared" si="150"/>
        <v/>
      </c>
      <c r="W1159" s="300"/>
      <c r="X1159" s="301"/>
      <c r="Y1159" s="300"/>
      <c r="Z1159" s="301"/>
      <c r="AA1159" s="300"/>
      <c r="AB1159" s="301"/>
      <c r="AC1159" s="300"/>
      <c r="AD1159" s="300"/>
      <c r="AE1159" s="300"/>
      <c r="AF1159" s="300"/>
      <c r="AG1159" s="300"/>
      <c r="AH1159" s="300"/>
      <c r="AI1159" s="302" t="str">
        <f t="shared" si="151"/>
        <v/>
      </c>
      <c r="AJ1159" s="303" t="str">
        <f ca="1">IFERROR(AVERAGEIFS('Discontinuity Log'!$O$5:$O$5117,'Discontinuity Log'!$A$5:$A$5117,J1159,'Discontinuity Log'!$O$5:$O$5117,"&lt;&gt;"),"")</f>
        <v/>
      </c>
      <c r="AK1159" s="304" t="str">
        <f t="shared" ca="1" si="152"/>
        <v/>
      </c>
      <c r="AL1159" s="446"/>
    </row>
    <row r="1160" spans="1:38" ht="19.2" customHeight="1" x14ac:dyDescent="0.3">
      <c r="A1160" s="443"/>
      <c r="B1160" s="444"/>
      <c r="C1160" s="445"/>
      <c r="D1160" s="291"/>
      <c r="E1160" s="290"/>
      <c r="F1160" s="290"/>
      <c r="G1160" s="290"/>
      <c r="H1160" s="291"/>
      <c r="I1160" s="291"/>
      <c r="J1160" s="292"/>
      <c r="K1160" s="293"/>
      <c r="L1160" s="293"/>
      <c r="M1160" s="295" t="str">
        <f t="shared" si="153"/>
        <v/>
      </c>
      <c r="N1160" s="296"/>
      <c r="O1160" s="297" t="str">
        <f t="shared" si="148"/>
        <v/>
      </c>
      <c r="P1160" s="296"/>
      <c r="Q1160" s="297" t="str">
        <f t="shared" si="154"/>
        <v/>
      </c>
      <c r="R1160" s="297" t="str">
        <f t="shared" si="149"/>
        <v/>
      </c>
      <c r="S1160" s="298"/>
      <c r="T1160" s="298"/>
      <c r="U1160" s="299" t="str">
        <f t="shared" si="155"/>
        <v/>
      </c>
      <c r="V1160" s="297" t="str">
        <f t="shared" si="150"/>
        <v/>
      </c>
      <c r="W1160" s="300"/>
      <c r="X1160" s="301"/>
      <c r="Y1160" s="300"/>
      <c r="Z1160" s="301"/>
      <c r="AA1160" s="300"/>
      <c r="AB1160" s="301"/>
      <c r="AC1160" s="300"/>
      <c r="AD1160" s="300"/>
      <c r="AE1160" s="300"/>
      <c r="AF1160" s="300"/>
      <c r="AG1160" s="300"/>
      <c r="AH1160" s="300"/>
      <c r="AI1160" s="302" t="str">
        <f t="shared" si="151"/>
        <v/>
      </c>
      <c r="AJ1160" s="303" t="str">
        <f ca="1">IFERROR(AVERAGEIFS('Discontinuity Log'!$O$5:$O$5117,'Discontinuity Log'!$A$5:$A$5117,J1160,'Discontinuity Log'!$O$5:$O$5117,"&lt;&gt;"),"")</f>
        <v/>
      </c>
      <c r="AK1160" s="304" t="str">
        <f t="shared" ca="1" si="152"/>
        <v/>
      </c>
      <c r="AL1160" s="446"/>
    </row>
    <row r="1161" spans="1:38" ht="19.2" customHeight="1" x14ac:dyDescent="0.3">
      <c r="A1161" s="443"/>
      <c r="B1161" s="444"/>
      <c r="C1161" s="445"/>
      <c r="D1161" s="291"/>
      <c r="E1161" s="290"/>
      <c r="F1161" s="290"/>
      <c r="G1161" s="290"/>
      <c r="H1161" s="291"/>
      <c r="I1161" s="291"/>
      <c r="J1161" s="292"/>
      <c r="K1161" s="293"/>
      <c r="L1161" s="293"/>
      <c r="M1161" s="295" t="str">
        <f t="shared" si="153"/>
        <v/>
      </c>
      <c r="N1161" s="296"/>
      <c r="O1161" s="297" t="str">
        <f t="shared" si="148"/>
        <v/>
      </c>
      <c r="P1161" s="296"/>
      <c r="Q1161" s="297" t="str">
        <f t="shared" si="154"/>
        <v/>
      </c>
      <c r="R1161" s="297" t="str">
        <f t="shared" si="149"/>
        <v/>
      </c>
      <c r="S1161" s="298"/>
      <c r="T1161" s="298"/>
      <c r="U1161" s="299" t="str">
        <f t="shared" si="155"/>
        <v/>
      </c>
      <c r="V1161" s="297" t="str">
        <f t="shared" si="150"/>
        <v/>
      </c>
      <c r="W1161" s="300"/>
      <c r="X1161" s="301"/>
      <c r="Y1161" s="300"/>
      <c r="Z1161" s="301"/>
      <c r="AA1161" s="300"/>
      <c r="AB1161" s="301"/>
      <c r="AC1161" s="300"/>
      <c r="AD1161" s="300"/>
      <c r="AE1161" s="300"/>
      <c r="AF1161" s="300"/>
      <c r="AG1161" s="300"/>
      <c r="AH1161" s="300"/>
      <c r="AI1161" s="302" t="str">
        <f t="shared" si="151"/>
        <v/>
      </c>
      <c r="AJ1161" s="303" t="str">
        <f ca="1">IFERROR(AVERAGEIFS('Discontinuity Log'!$O$5:$O$5117,'Discontinuity Log'!$A$5:$A$5117,J1161,'Discontinuity Log'!$O$5:$O$5117,"&lt;&gt;"),"")</f>
        <v/>
      </c>
      <c r="AK1161" s="304" t="str">
        <f t="shared" ca="1" si="152"/>
        <v/>
      </c>
      <c r="AL1161" s="446"/>
    </row>
    <row r="1162" spans="1:38" ht="19.2" customHeight="1" x14ac:dyDescent="0.3">
      <c r="A1162" s="443"/>
      <c r="B1162" s="444"/>
      <c r="C1162" s="445"/>
      <c r="D1162" s="291"/>
      <c r="E1162" s="290"/>
      <c r="F1162" s="290"/>
      <c r="G1162" s="290"/>
      <c r="H1162" s="291"/>
      <c r="I1162" s="291"/>
      <c r="J1162" s="292"/>
      <c r="K1162" s="293"/>
      <c r="L1162" s="293"/>
      <c r="M1162" s="295" t="str">
        <f t="shared" si="153"/>
        <v/>
      </c>
      <c r="N1162" s="296"/>
      <c r="O1162" s="297" t="str">
        <f t="shared" si="148"/>
        <v/>
      </c>
      <c r="P1162" s="296"/>
      <c r="Q1162" s="297" t="str">
        <f t="shared" si="154"/>
        <v/>
      </c>
      <c r="R1162" s="297" t="str">
        <f t="shared" si="149"/>
        <v/>
      </c>
      <c r="S1162" s="298"/>
      <c r="T1162" s="298"/>
      <c r="U1162" s="299" t="str">
        <f t="shared" si="155"/>
        <v/>
      </c>
      <c r="V1162" s="297" t="str">
        <f t="shared" si="150"/>
        <v/>
      </c>
      <c r="W1162" s="300"/>
      <c r="X1162" s="301"/>
      <c r="Y1162" s="300"/>
      <c r="Z1162" s="301"/>
      <c r="AA1162" s="300"/>
      <c r="AB1162" s="301"/>
      <c r="AC1162" s="300"/>
      <c r="AD1162" s="300"/>
      <c r="AE1162" s="300"/>
      <c r="AF1162" s="300"/>
      <c r="AG1162" s="300"/>
      <c r="AH1162" s="300"/>
      <c r="AI1162" s="302" t="str">
        <f t="shared" si="151"/>
        <v/>
      </c>
      <c r="AJ1162" s="303" t="str">
        <f ca="1">IFERROR(AVERAGEIFS('Discontinuity Log'!$O$5:$O$5117,'Discontinuity Log'!$A$5:$A$5117,J1162,'Discontinuity Log'!$O$5:$O$5117,"&lt;&gt;"),"")</f>
        <v/>
      </c>
      <c r="AK1162" s="304" t="str">
        <f t="shared" ca="1" si="152"/>
        <v/>
      </c>
      <c r="AL1162" s="446"/>
    </row>
    <row r="1163" spans="1:38" ht="19.2" customHeight="1" x14ac:dyDescent="0.3">
      <c r="A1163" s="443"/>
      <c r="B1163" s="444"/>
      <c r="C1163" s="445"/>
      <c r="D1163" s="291"/>
      <c r="E1163" s="290"/>
      <c r="F1163" s="290"/>
      <c r="G1163" s="290"/>
      <c r="H1163" s="291"/>
      <c r="I1163" s="291"/>
      <c r="J1163" s="292"/>
      <c r="K1163" s="293"/>
      <c r="L1163" s="293"/>
      <c r="M1163" s="295" t="str">
        <f t="shared" si="153"/>
        <v/>
      </c>
      <c r="N1163" s="296"/>
      <c r="O1163" s="297" t="str">
        <f t="shared" si="148"/>
        <v/>
      </c>
      <c r="P1163" s="296"/>
      <c r="Q1163" s="297" t="str">
        <f t="shared" si="154"/>
        <v/>
      </c>
      <c r="R1163" s="297" t="str">
        <f t="shared" si="149"/>
        <v/>
      </c>
      <c r="S1163" s="298"/>
      <c r="T1163" s="298"/>
      <c r="U1163" s="299" t="str">
        <f t="shared" si="155"/>
        <v/>
      </c>
      <c r="V1163" s="297" t="str">
        <f t="shared" si="150"/>
        <v/>
      </c>
      <c r="W1163" s="300"/>
      <c r="X1163" s="301"/>
      <c r="Y1163" s="300"/>
      <c r="Z1163" s="301"/>
      <c r="AA1163" s="300"/>
      <c r="AB1163" s="301"/>
      <c r="AC1163" s="300"/>
      <c r="AD1163" s="300"/>
      <c r="AE1163" s="300"/>
      <c r="AF1163" s="300"/>
      <c r="AG1163" s="300"/>
      <c r="AH1163" s="300"/>
      <c r="AI1163" s="302" t="str">
        <f t="shared" si="151"/>
        <v/>
      </c>
      <c r="AJ1163" s="303" t="str">
        <f ca="1">IFERROR(AVERAGEIFS('Discontinuity Log'!$O$5:$O$5117,'Discontinuity Log'!$A$5:$A$5117,J1163,'Discontinuity Log'!$O$5:$O$5117,"&lt;&gt;"),"")</f>
        <v/>
      </c>
      <c r="AK1163" s="304" t="str">
        <f t="shared" ca="1" si="152"/>
        <v/>
      </c>
      <c r="AL1163" s="446"/>
    </row>
    <row r="1164" spans="1:38" ht="19.2" customHeight="1" x14ac:dyDescent="0.3">
      <c r="A1164" s="443"/>
      <c r="B1164" s="444"/>
      <c r="C1164" s="445"/>
      <c r="D1164" s="291"/>
      <c r="E1164" s="290"/>
      <c r="F1164" s="290"/>
      <c r="G1164" s="290"/>
      <c r="H1164" s="291"/>
      <c r="I1164" s="291"/>
      <c r="J1164" s="292"/>
      <c r="K1164" s="293"/>
      <c r="L1164" s="293"/>
      <c r="M1164" s="295" t="str">
        <f t="shared" si="153"/>
        <v/>
      </c>
      <c r="N1164" s="296"/>
      <c r="O1164" s="297" t="str">
        <f t="shared" si="148"/>
        <v/>
      </c>
      <c r="P1164" s="296"/>
      <c r="Q1164" s="297" t="str">
        <f t="shared" si="154"/>
        <v/>
      </c>
      <c r="R1164" s="297" t="str">
        <f t="shared" si="149"/>
        <v/>
      </c>
      <c r="S1164" s="298"/>
      <c r="T1164" s="298"/>
      <c r="U1164" s="299" t="str">
        <f t="shared" si="155"/>
        <v/>
      </c>
      <c r="V1164" s="297" t="str">
        <f t="shared" si="150"/>
        <v/>
      </c>
      <c r="W1164" s="300"/>
      <c r="X1164" s="301"/>
      <c r="Y1164" s="300"/>
      <c r="Z1164" s="301"/>
      <c r="AA1164" s="300"/>
      <c r="AB1164" s="301"/>
      <c r="AC1164" s="300"/>
      <c r="AD1164" s="300"/>
      <c r="AE1164" s="300"/>
      <c r="AF1164" s="300"/>
      <c r="AG1164" s="300"/>
      <c r="AH1164" s="300"/>
      <c r="AI1164" s="302" t="str">
        <f t="shared" si="151"/>
        <v/>
      </c>
      <c r="AJ1164" s="303" t="str">
        <f ca="1">IFERROR(AVERAGEIFS('Discontinuity Log'!$O$5:$O$5117,'Discontinuity Log'!$A$5:$A$5117,J1164,'Discontinuity Log'!$O$5:$O$5117,"&lt;&gt;"),"")</f>
        <v/>
      </c>
      <c r="AK1164" s="304" t="str">
        <f t="shared" ca="1" si="152"/>
        <v/>
      </c>
      <c r="AL1164" s="446"/>
    </row>
    <row r="1165" spans="1:38" ht="19.2" customHeight="1" x14ac:dyDescent="0.3">
      <c r="A1165" s="443"/>
      <c r="B1165" s="444"/>
      <c r="C1165" s="445"/>
      <c r="D1165" s="291"/>
      <c r="E1165" s="290"/>
      <c r="F1165" s="290"/>
      <c r="G1165" s="290"/>
      <c r="H1165" s="291"/>
      <c r="I1165" s="291"/>
      <c r="J1165" s="292"/>
      <c r="K1165" s="293"/>
      <c r="L1165" s="293"/>
      <c r="M1165" s="295" t="str">
        <f t="shared" si="153"/>
        <v/>
      </c>
      <c r="N1165" s="296"/>
      <c r="O1165" s="297" t="str">
        <f t="shared" si="148"/>
        <v/>
      </c>
      <c r="P1165" s="296"/>
      <c r="Q1165" s="297" t="str">
        <f t="shared" si="154"/>
        <v/>
      </c>
      <c r="R1165" s="297" t="str">
        <f t="shared" si="149"/>
        <v/>
      </c>
      <c r="S1165" s="298"/>
      <c r="T1165" s="298"/>
      <c r="U1165" s="299" t="str">
        <f t="shared" si="155"/>
        <v/>
      </c>
      <c r="V1165" s="297" t="str">
        <f t="shared" si="150"/>
        <v/>
      </c>
      <c r="W1165" s="300"/>
      <c r="X1165" s="301"/>
      <c r="Y1165" s="300"/>
      <c r="Z1165" s="301"/>
      <c r="AA1165" s="300"/>
      <c r="AB1165" s="301"/>
      <c r="AC1165" s="300"/>
      <c r="AD1165" s="300"/>
      <c r="AE1165" s="300"/>
      <c r="AF1165" s="300"/>
      <c r="AG1165" s="300"/>
      <c r="AH1165" s="300"/>
      <c r="AI1165" s="302" t="str">
        <f t="shared" si="151"/>
        <v/>
      </c>
      <c r="AJ1165" s="303" t="str">
        <f ca="1">IFERROR(AVERAGEIFS('Discontinuity Log'!$O$5:$O$5117,'Discontinuity Log'!$A$5:$A$5117,J1165,'Discontinuity Log'!$O$5:$O$5117,"&lt;&gt;"),"")</f>
        <v/>
      </c>
      <c r="AK1165" s="304" t="str">
        <f t="shared" ca="1" si="152"/>
        <v/>
      </c>
      <c r="AL1165" s="446"/>
    </row>
    <row r="1166" spans="1:38" ht="19.2" customHeight="1" x14ac:dyDescent="0.3">
      <c r="A1166" s="443"/>
      <c r="B1166" s="444"/>
      <c r="C1166" s="445"/>
      <c r="D1166" s="291"/>
      <c r="E1166" s="290"/>
      <c r="F1166" s="290"/>
      <c r="G1166" s="290"/>
      <c r="H1166" s="291"/>
      <c r="I1166" s="291"/>
      <c r="J1166" s="292"/>
      <c r="K1166" s="293"/>
      <c r="L1166" s="293"/>
      <c r="M1166" s="295" t="str">
        <f t="shared" si="153"/>
        <v/>
      </c>
      <c r="N1166" s="296"/>
      <c r="O1166" s="297" t="str">
        <f t="shared" si="148"/>
        <v/>
      </c>
      <c r="P1166" s="296"/>
      <c r="Q1166" s="297" t="str">
        <f t="shared" si="154"/>
        <v/>
      </c>
      <c r="R1166" s="297" t="str">
        <f t="shared" si="149"/>
        <v/>
      </c>
      <c r="S1166" s="298"/>
      <c r="T1166" s="298"/>
      <c r="U1166" s="299" t="str">
        <f t="shared" si="155"/>
        <v/>
      </c>
      <c r="V1166" s="297" t="str">
        <f t="shared" si="150"/>
        <v/>
      </c>
      <c r="W1166" s="300"/>
      <c r="X1166" s="301"/>
      <c r="Y1166" s="300"/>
      <c r="Z1166" s="301"/>
      <c r="AA1166" s="300"/>
      <c r="AB1166" s="301"/>
      <c r="AC1166" s="300"/>
      <c r="AD1166" s="300"/>
      <c r="AE1166" s="300"/>
      <c r="AF1166" s="300"/>
      <c r="AG1166" s="300"/>
      <c r="AH1166" s="300"/>
      <c r="AI1166" s="302" t="str">
        <f t="shared" si="151"/>
        <v/>
      </c>
      <c r="AJ1166" s="303" t="str">
        <f ca="1">IFERROR(AVERAGEIFS('Discontinuity Log'!$O$5:$O$5117,'Discontinuity Log'!$A$5:$A$5117,J1166,'Discontinuity Log'!$O$5:$O$5117,"&lt;&gt;"),"")</f>
        <v/>
      </c>
      <c r="AK1166" s="304" t="str">
        <f t="shared" ca="1" si="152"/>
        <v/>
      </c>
      <c r="AL1166" s="446"/>
    </row>
    <row r="1167" spans="1:38" ht="19.2" customHeight="1" x14ac:dyDescent="0.3">
      <c r="A1167" s="443"/>
      <c r="B1167" s="444"/>
      <c r="C1167" s="445"/>
      <c r="D1167" s="291"/>
      <c r="E1167" s="290"/>
      <c r="F1167" s="290"/>
      <c r="G1167" s="290"/>
      <c r="H1167" s="291"/>
      <c r="I1167" s="291"/>
      <c r="J1167" s="292"/>
      <c r="K1167" s="293"/>
      <c r="L1167" s="293"/>
      <c r="M1167" s="295" t="str">
        <f t="shared" si="153"/>
        <v/>
      </c>
      <c r="N1167" s="296"/>
      <c r="O1167" s="297" t="str">
        <f t="shared" si="148"/>
        <v/>
      </c>
      <c r="P1167" s="296"/>
      <c r="Q1167" s="297" t="str">
        <f t="shared" si="154"/>
        <v/>
      </c>
      <c r="R1167" s="297" t="str">
        <f t="shared" si="149"/>
        <v/>
      </c>
      <c r="S1167" s="298"/>
      <c r="T1167" s="298"/>
      <c r="U1167" s="299" t="str">
        <f t="shared" si="155"/>
        <v/>
      </c>
      <c r="V1167" s="297" t="str">
        <f t="shared" si="150"/>
        <v/>
      </c>
      <c r="W1167" s="300"/>
      <c r="X1167" s="301"/>
      <c r="Y1167" s="300"/>
      <c r="Z1167" s="301"/>
      <c r="AA1167" s="300"/>
      <c r="AB1167" s="301"/>
      <c r="AC1167" s="300"/>
      <c r="AD1167" s="300"/>
      <c r="AE1167" s="300"/>
      <c r="AF1167" s="300"/>
      <c r="AG1167" s="300"/>
      <c r="AH1167" s="300"/>
      <c r="AI1167" s="302" t="str">
        <f t="shared" si="151"/>
        <v/>
      </c>
      <c r="AJ1167" s="303" t="str">
        <f ca="1">IFERROR(AVERAGEIFS('Discontinuity Log'!$O$5:$O$5117,'Discontinuity Log'!$A$5:$A$5117,J1167,'Discontinuity Log'!$O$5:$O$5117,"&lt;&gt;"),"")</f>
        <v/>
      </c>
      <c r="AK1167" s="304" t="str">
        <f t="shared" ca="1" si="152"/>
        <v/>
      </c>
      <c r="AL1167" s="446"/>
    </row>
    <row r="1168" spans="1:38" ht="19.2" customHeight="1" x14ac:dyDescent="0.3">
      <c r="A1168" s="443"/>
      <c r="B1168" s="444"/>
      <c r="C1168" s="445"/>
      <c r="D1168" s="291"/>
      <c r="E1168" s="290"/>
      <c r="F1168" s="290"/>
      <c r="G1168" s="290"/>
      <c r="H1168" s="291"/>
      <c r="I1168" s="291"/>
      <c r="J1168" s="292"/>
      <c r="K1168" s="293"/>
      <c r="L1168" s="293"/>
      <c r="M1168" s="295" t="str">
        <f t="shared" si="153"/>
        <v/>
      </c>
      <c r="N1168" s="296"/>
      <c r="O1168" s="297" t="str">
        <f t="shared" si="148"/>
        <v/>
      </c>
      <c r="P1168" s="296"/>
      <c r="Q1168" s="297" t="str">
        <f t="shared" si="154"/>
        <v/>
      </c>
      <c r="R1168" s="297" t="str">
        <f t="shared" si="149"/>
        <v/>
      </c>
      <c r="S1168" s="298"/>
      <c r="T1168" s="298"/>
      <c r="U1168" s="299" t="str">
        <f t="shared" si="155"/>
        <v/>
      </c>
      <c r="V1168" s="297" t="str">
        <f t="shared" si="150"/>
        <v/>
      </c>
      <c r="W1168" s="300"/>
      <c r="X1168" s="301"/>
      <c r="Y1168" s="300"/>
      <c r="Z1168" s="301"/>
      <c r="AA1168" s="300"/>
      <c r="AB1168" s="301"/>
      <c r="AC1168" s="300"/>
      <c r="AD1168" s="300"/>
      <c r="AE1168" s="300"/>
      <c r="AF1168" s="300"/>
      <c r="AG1168" s="300"/>
      <c r="AH1168" s="300"/>
      <c r="AI1168" s="302" t="str">
        <f t="shared" si="151"/>
        <v/>
      </c>
      <c r="AJ1168" s="303" t="str">
        <f ca="1">IFERROR(AVERAGEIFS('Discontinuity Log'!$O$5:$O$5117,'Discontinuity Log'!$A$5:$A$5117,J1168,'Discontinuity Log'!$O$5:$O$5117,"&lt;&gt;"),"")</f>
        <v/>
      </c>
      <c r="AK1168" s="304" t="str">
        <f t="shared" ca="1" si="152"/>
        <v/>
      </c>
      <c r="AL1168" s="446"/>
    </row>
    <row r="1169" spans="1:38" ht="19.2" customHeight="1" x14ac:dyDescent="0.3">
      <c r="A1169" s="443"/>
      <c r="B1169" s="444"/>
      <c r="C1169" s="445"/>
      <c r="D1169" s="291"/>
      <c r="E1169" s="290"/>
      <c r="F1169" s="290"/>
      <c r="G1169" s="290"/>
      <c r="H1169" s="291"/>
      <c r="I1169" s="291"/>
      <c r="J1169" s="292"/>
      <c r="K1169" s="293"/>
      <c r="L1169" s="293"/>
      <c r="M1169" s="295" t="str">
        <f t="shared" si="153"/>
        <v/>
      </c>
      <c r="N1169" s="296"/>
      <c r="O1169" s="297" t="str">
        <f t="shared" si="148"/>
        <v/>
      </c>
      <c r="P1169" s="296"/>
      <c r="Q1169" s="297" t="str">
        <f t="shared" si="154"/>
        <v/>
      </c>
      <c r="R1169" s="297" t="str">
        <f t="shared" si="149"/>
        <v/>
      </c>
      <c r="S1169" s="298"/>
      <c r="T1169" s="298"/>
      <c r="U1169" s="299" t="str">
        <f t="shared" si="155"/>
        <v/>
      </c>
      <c r="V1169" s="297" t="str">
        <f t="shared" si="150"/>
        <v/>
      </c>
      <c r="W1169" s="300"/>
      <c r="X1169" s="301"/>
      <c r="Y1169" s="300"/>
      <c r="Z1169" s="301"/>
      <c r="AA1169" s="300"/>
      <c r="AB1169" s="301"/>
      <c r="AC1169" s="300"/>
      <c r="AD1169" s="300"/>
      <c r="AE1169" s="300"/>
      <c r="AF1169" s="300"/>
      <c r="AG1169" s="300"/>
      <c r="AH1169" s="300"/>
      <c r="AI1169" s="302" t="str">
        <f t="shared" si="151"/>
        <v/>
      </c>
      <c r="AJ1169" s="303" t="str">
        <f ca="1">IFERROR(AVERAGEIFS('Discontinuity Log'!$O$5:$O$5117,'Discontinuity Log'!$A$5:$A$5117,J1169,'Discontinuity Log'!$O$5:$O$5117,"&lt;&gt;"),"")</f>
        <v/>
      </c>
      <c r="AK1169" s="304" t="str">
        <f t="shared" ca="1" si="152"/>
        <v/>
      </c>
      <c r="AL1169" s="446"/>
    </row>
    <row r="1170" spans="1:38" ht="19.2" customHeight="1" x14ac:dyDescent="0.3">
      <c r="A1170" s="443"/>
      <c r="B1170" s="444"/>
      <c r="C1170" s="445"/>
      <c r="D1170" s="291"/>
      <c r="E1170" s="290"/>
      <c r="F1170" s="290"/>
      <c r="G1170" s="290"/>
      <c r="H1170" s="291"/>
      <c r="I1170" s="291"/>
      <c r="J1170" s="292"/>
      <c r="K1170" s="293"/>
      <c r="L1170" s="293"/>
      <c r="M1170" s="295" t="str">
        <f t="shared" si="153"/>
        <v/>
      </c>
      <c r="N1170" s="296"/>
      <c r="O1170" s="297" t="str">
        <f t="shared" si="148"/>
        <v/>
      </c>
      <c r="P1170" s="296"/>
      <c r="Q1170" s="297" t="str">
        <f t="shared" si="154"/>
        <v/>
      </c>
      <c r="R1170" s="297" t="str">
        <f t="shared" si="149"/>
        <v/>
      </c>
      <c r="S1170" s="298"/>
      <c r="T1170" s="298"/>
      <c r="U1170" s="299" t="str">
        <f t="shared" si="155"/>
        <v/>
      </c>
      <c r="V1170" s="297" t="str">
        <f t="shared" si="150"/>
        <v/>
      </c>
      <c r="W1170" s="300"/>
      <c r="X1170" s="301"/>
      <c r="Y1170" s="300"/>
      <c r="Z1170" s="301"/>
      <c r="AA1170" s="300"/>
      <c r="AB1170" s="301"/>
      <c r="AC1170" s="300"/>
      <c r="AD1170" s="300"/>
      <c r="AE1170" s="300"/>
      <c r="AF1170" s="300"/>
      <c r="AG1170" s="300"/>
      <c r="AH1170" s="300"/>
      <c r="AI1170" s="302" t="str">
        <f t="shared" si="151"/>
        <v/>
      </c>
      <c r="AJ1170" s="303" t="str">
        <f ca="1">IFERROR(AVERAGEIFS('Discontinuity Log'!$O$5:$O$5117,'Discontinuity Log'!$A$5:$A$5117,J1170,'Discontinuity Log'!$O$5:$O$5117,"&lt;&gt;"),"")</f>
        <v/>
      </c>
      <c r="AK1170" s="304" t="str">
        <f t="shared" ca="1" si="152"/>
        <v/>
      </c>
      <c r="AL1170" s="446"/>
    </row>
    <row r="1171" spans="1:38" ht="19.2" customHeight="1" x14ac:dyDescent="0.3">
      <c r="A1171" s="443"/>
      <c r="B1171" s="444"/>
      <c r="C1171" s="445"/>
      <c r="D1171" s="291"/>
      <c r="E1171" s="290"/>
      <c r="F1171" s="290"/>
      <c r="G1171" s="290"/>
      <c r="H1171" s="291"/>
      <c r="I1171" s="291"/>
      <c r="J1171" s="292"/>
      <c r="K1171" s="293"/>
      <c r="L1171" s="293"/>
      <c r="M1171" s="295" t="str">
        <f t="shared" si="153"/>
        <v/>
      </c>
      <c r="N1171" s="296"/>
      <c r="O1171" s="297" t="str">
        <f t="shared" si="148"/>
        <v/>
      </c>
      <c r="P1171" s="296"/>
      <c r="Q1171" s="297" t="str">
        <f t="shared" si="154"/>
        <v/>
      </c>
      <c r="R1171" s="297" t="str">
        <f t="shared" si="149"/>
        <v/>
      </c>
      <c r="S1171" s="298"/>
      <c r="T1171" s="298"/>
      <c r="U1171" s="299" t="str">
        <f t="shared" si="155"/>
        <v/>
      </c>
      <c r="V1171" s="297" t="str">
        <f t="shared" si="150"/>
        <v/>
      </c>
      <c r="W1171" s="300"/>
      <c r="X1171" s="301"/>
      <c r="Y1171" s="300"/>
      <c r="Z1171" s="301"/>
      <c r="AA1171" s="300"/>
      <c r="AB1171" s="301"/>
      <c r="AC1171" s="300"/>
      <c r="AD1171" s="300"/>
      <c r="AE1171" s="300"/>
      <c r="AF1171" s="300"/>
      <c r="AG1171" s="300"/>
      <c r="AH1171" s="300"/>
      <c r="AI1171" s="302" t="str">
        <f t="shared" si="151"/>
        <v/>
      </c>
      <c r="AJ1171" s="303" t="str">
        <f ca="1">IFERROR(AVERAGEIFS('Discontinuity Log'!$O$5:$O$5117,'Discontinuity Log'!$A$5:$A$5117,J1171,'Discontinuity Log'!$O$5:$O$5117,"&lt;&gt;"),"")</f>
        <v/>
      </c>
      <c r="AK1171" s="304" t="str">
        <f t="shared" ca="1" si="152"/>
        <v/>
      </c>
      <c r="AL1171" s="446"/>
    </row>
    <row r="1172" spans="1:38" ht="19.2" customHeight="1" x14ac:dyDescent="0.3">
      <c r="A1172" s="443"/>
      <c r="B1172" s="444"/>
      <c r="C1172" s="445"/>
      <c r="D1172" s="291"/>
      <c r="E1172" s="290"/>
      <c r="F1172" s="290"/>
      <c r="G1172" s="290"/>
      <c r="H1172" s="291"/>
      <c r="I1172" s="291"/>
      <c r="J1172" s="292"/>
      <c r="K1172" s="293"/>
      <c r="L1172" s="293"/>
      <c r="M1172" s="295" t="str">
        <f t="shared" si="153"/>
        <v/>
      </c>
      <c r="N1172" s="296"/>
      <c r="O1172" s="297" t="str">
        <f t="shared" si="148"/>
        <v/>
      </c>
      <c r="P1172" s="296"/>
      <c r="Q1172" s="297" t="str">
        <f t="shared" si="154"/>
        <v/>
      </c>
      <c r="R1172" s="297" t="str">
        <f t="shared" si="149"/>
        <v/>
      </c>
      <c r="S1172" s="298"/>
      <c r="T1172" s="298"/>
      <c r="U1172" s="299" t="str">
        <f t="shared" si="155"/>
        <v/>
      </c>
      <c r="V1172" s="297" t="str">
        <f t="shared" si="150"/>
        <v/>
      </c>
      <c r="W1172" s="300"/>
      <c r="X1172" s="301"/>
      <c r="Y1172" s="300"/>
      <c r="Z1172" s="301"/>
      <c r="AA1172" s="300"/>
      <c r="AB1172" s="301"/>
      <c r="AC1172" s="300"/>
      <c r="AD1172" s="300"/>
      <c r="AE1172" s="300"/>
      <c r="AF1172" s="300"/>
      <c r="AG1172" s="300"/>
      <c r="AH1172" s="300"/>
      <c r="AI1172" s="302" t="str">
        <f t="shared" si="151"/>
        <v/>
      </c>
      <c r="AJ1172" s="303" t="str">
        <f ca="1">IFERROR(AVERAGEIFS('Discontinuity Log'!$O$5:$O$5117,'Discontinuity Log'!$A$5:$A$5117,J1172,'Discontinuity Log'!$O$5:$O$5117,"&lt;&gt;"),"")</f>
        <v/>
      </c>
      <c r="AK1172" s="304" t="str">
        <f t="shared" ca="1" si="152"/>
        <v/>
      </c>
      <c r="AL1172" s="446"/>
    </row>
    <row r="1173" spans="1:38" ht="19.2" customHeight="1" x14ac:dyDescent="0.3">
      <c r="A1173" s="443"/>
      <c r="B1173" s="444"/>
      <c r="C1173" s="445"/>
      <c r="D1173" s="291"/>
      <c r="E1173" s="290"/>
      <c r="F1173" s="290"/>
      <c r="G1173" s="290"/>
      <c r="H1173" s="291"/>
      <c r="I1173" s="291"/>
      <c r="J1173" s="292"/>
      <c r="K1173" s="293"/>
      <c r="L1173" s="293"/>
      <c r="M1173" s="295" t="str">
        <f t="shared" si="153"/>
        <v/>
      </c>
      <c r="N1173" s="296"/>
      <c r="O1173" s="297" t="str">
        <f t="shared" si="148"/>
        <v/>
      </c>
      <c r="P1173" s="296"/>
      <c r="Q1173" s="297" t="str">
        <f t="shared" si="154"/>
        <v/>
      </c>
      <c r="R1173" s="297" t="str">
        <f t="shared" si="149"/>
        <v/>
      </c>
      <c r="S1173" s="298"/>
      <c r="T1173" s="298"/>
      <c r="U1173" s="299" t="str">
        <f t="shared" si="155"/>
        <v/>
      </c>
      <c r="V1173" s="297" t="str">
        <f t="shared" si="150"/>
        <v/>
      </c>
      <c r="W1173" s="300"/>
      <c r="X1173" s="301"/>
      <c r="Y1173" s="300"/>
      <c r="Z1173" s="301"/>
      <c r="AA1173" s="300"/>
      <c r="AB1173" s="301"/>
      <c r="AC1173" s="300"/>
      <c r="AD1173" s="300"/>
      <c r="AE1173" s="300"/>
      <c r="AF1173" s="300"/>
      <c r="AG1173" s="300"/>
      <c r="AH1173" s="300"/>
      <c r="AI1173" s="302" t="str">
        <f t="shared" si="151"/>
        <v/>
      </c>
      <c r="AJ1173" s="303" t="str">
        <f ca="1">IFERROR(AVERAGEIFS('Discontinuity Log'!$O$5:$O$5117,'Discontinuity Log'!$A$5:$A$5117,J1173,'Discontinuity Log'!$O$5:$O$5117,"&lt;&gt;"),"")</f>
        <v/>
      </c>
      <c r="AK1173" s="304" t="str">
        <f t="shared" ca="1" si="152"/>
        <v/>
      </c>
      <c r="AL1173" s="446"/>
    </row>
    <row r="1174" spans="1:38" ht="19.2" customHeight="1" x14ac:dyDescent="0.3">
      <c r="A1174" s="443"/>
      <c r="B1174" s="444"/>
      <c r="C1174" s="445"/>
      <c r="D1174" s="291"/>
      <c r="E1174" s="290"/>
      <c r="F1174" s="290"/>
      <c r="G1174" s="290"/>
      <c r="H1174" s="291"/>
      <c r="I1174" s="291"/>
      <c r="J1174" s="292"/>
      <c r="K1174" s="293"/>
      <c r="L1174" s="293"/>
      <c r="M1174" s="295" t="str">
        <f t="shared" si="153"/>
        <v/>
      </c>
      <c r="N1174" s="296"/>
      <c r="O1174" s="297" t="str">
        <f t="shared" si="148"/>
        <v/>
      </c>
      <c r="P1174" s="296"/>
      <c r="Q1174" s="297" t="str">
        <f t="shared" si="154"/>
        <v/>
      </c>
      <c r="R1174" s="297" t="str">
        <f t="shared" si="149"/>
        <v/>
      </c>
      <c r="S1174" s="298"/>
      <c r="T1174" s="298"/>
      <c r="U1174" s="299" t="str">
        <f t="shared" si="155"/>
        <v/>
      </c>
      <c r="V1174" s="297" t="str">
        <f t="shared" si="150"/>
        <v/>
      </c>
      <c r="W1174" s="300"/>
      <c r="X1174" s="301"/>
      <c r="Y1174" s="300"/>
      <c r="Z1174" s="301"/>
      <c r="AA1174" s="300"/>
      <c r="AB1174" s="301"/>
      <c r="AC1174" s="300"/>
      <c r="AD1174" s="300"/>
      <c r="AE1174" s="300"/>
      <c r="AF1174" s="300"/>
      <c r="AG1174" s="300"/>
      <c r="AH1174" s="300"/>
      <c r="AI1174" s="302" t="str">
        <f t="shared" si="151"/>
        <v/>
      </c>
      <c r="AJ1174" s="303" t="str">
        <f ca="1">IFERROR(AVERAGEIFS('Discontinuity Log'!$O$5:$O$5117,'Discontinuity Log'!$A$5:$A$5117,J1174,'Discontinuity Log'!$O$5:$O$5117,"&lt;&gt;"),"")</f>
        <v/>
      </c>
      <c r="AK1174" s="304" t="str">
        <f t="shared" ca="1" si="152"/>
        <v/>
      </c>
      <c r="AL1174" s="446"/>
    </row>
    <row r="1175" spans="1:38" ht="19.2" customHeight="1" x14ac:dyDescent="0.3">
      <c r="A1175" s="443"/>
      <c r="B1175" s="444"/>
      <c r="C1175" s="445"/>
      <c r="D1175" s="291"/>
      <c r="E1175" s="290"/>
      <c r="F1175" s="290"/>
      <c r="G1175" s="290"/>
      <c r="H1175" s="291"/>
      <c r="I1175" s="291"/>
      <c r="J1175" s="292"/>
      <c r="K1175" s="293"/>
      <c r="L1175" s="293"/>
      <c r="M1175" s="295" t="str">
        <f t="shared" si="153"/>
        <v/>
      </c>
      <c r="N1175" s="296"/>
      <c r="O1175" s="297" t="str">
        <f t="shared" si="148"/>
        <v/>
      </c>
      <c r="P1175" s="296"/>
      <c r="Q1175" s="297" t="str">
        <f t="shared" si="154"/>
        <v/>
      </c>
      <c r="R1175" s="297" t="str">
        <f t="shared" si="149"/>
        <v/>
      </c>
      <c r="S1175" s="298"/>
      <c r="T1175" s="298"/>
      <c r="U1175" s="299" t="str">
        <f t="shared" si="155"/>
        <v/>
      </c>
      <c r="V1175" s="297" t="str">
        <f t="shared" si="150"/>
        <v/>
      </c>
      <c r="W1175" s="300"/>
      <c r="X1175" s="301"/>
      <c r="Y1175" s="300"/>
      <c r="Z1175" s="301"/>
      <c r="AA1175" s="300"/>
      <c r="AB1175" s="301"/>
      <c r="AC1175" s="300"/>
      <c r="AD1175" s="300"/>
      <c r="AE1175" s="300"/>
      <c r="AF1175" s="300"/>
      <c r="AG1175" s="300"/>
      <c r="AH1175" s="300"/>
      <c r="AI1175" s="302" t="str">
        <f t="shared" si="151"/>
        <v/>
      </c>
      <c r="AJ1175" s="303" t="str">
        <f ca="1">IFERROR(AVERAGEIFS('Discontinuity Log'!$O$5:$O$5117,'Discontinuity Log'!$A$5:$A$5117,J1175,'Discontinuity Log'!$O$5:$O$5117,"&lt;&gt;"),"")</f>
        <v/>
      </c>
      <c r="AK1175" s="304" t="str">
        <f t="shared" ca="1" si="152"/>
        <v/>
      </c>
      <c r="AL1175" s="446"/>
    </row>
    <row r="1176" spans="1:38" ht="19.2" customHeight="1" x14ac:dyDescent="0.3">
      <c r="A1176" s="443"/>
      <c r="B1176" s="444"/>
      <c r="C1176" s="445"/>
      <c r="D1176" s="291"/>
      <c r="E1176" s="290"/>
      <c r="F1176" s="290"/>
      <c r="G1176" s="290"/>
      <c r="H1176" s="291"/>
      <c r="I1176" s="291"/>
      <c r="J1176" s="292"/>
      <c r="K1176" s="293"/>
      <c r="L1176" s="293"/>
      <c r="M1176" s="295" t="str">
        <f t="shared" si="153"/>
        <v/>
      </c>
      <c r="N1176" s="296"/>
      <c r="O1176" s="297" t="str">
        <f t="shared" si="148"/>
        <v/>
      </c>
      <c r="P1176" s="296"/>
      <c r="Q1176" s="297" t="str">
        <f t="shared" si="154"/>
        <v/>
      </c>
      <c r="R1176" s="297" t="str">
        <f t="shared" si="149"/>
        <v/>
      </c>
      <c r="S1176" s="298"/>
      <c r="T1176" s="298"/>
      <c r="U1176" s="299" t="str">
        <f t="shared" si="155"/>
        <v/>
      </c>
      <c r="V1176" s="297" t="str">
        <f t="shared" si="150"/>
        <v/>
      </c>
      <c r="W1176" s="300"/>
      <c r="X1176" s="301"/>
      <c r="Y1176" s="300"/>
      <c r="Z1176" s="301"/>
      <c r="AA1176" s="300"/>
      <c r="AB1176" s="301"/>
      <c r="AC1176" s="300"/>
      <c r="AD1176" s="300"/>
      <c r="AE1176" s="300"/>
      <c r="AF1176" s="300"/>
      <c r="AG1176" s="300"/>
      <c r="AH1176" s="300"/>
      <c r="AI1176" s="302" t="str">
        <f t="shared" si="151"/>
        <v/>
      </c>
      <c r="AJ1176" s="303" t="str">
        <f ca="1">IFERROR(AVERAGEIFS('Discontinuity Log'!$O$5:$O$5117,'Discontinuity Log'!$A$5:$A$5117,J1176,'Discontinuity Log'!$O$5:$O$5117,"&lt;&gt;"),"")</f>
        <v/>
      </c>
      <c r="AK1176" s="304" t="str">
        <f t="shared" ca="1" si="152"/>
        <v/>
      </c>
      <c r="AL1176" s="446"/>
    </row>
    <row r="1177" spans="1:38" ht="19.2" customHeight="1" x14ac:dyDescent="0.3">
      <c r="A1177" s="443"/>
      <c r="B1177" s="444"/>
      <c r="C1177" s="445"/>
      <c r="D1177" s="291"/>
      <c r="E1177" s="290"/>
      <c r="F1177" s="290"/>
      <c r="G1177" s="290"/>
      <c r="H1177" s="291"/>
      <c r="I1177" s="291"/>
      <c r="J1177" s="292"/>
      <c r="K1177" s="293"/>
      <c r="L1177" s="293"/>
      <c r="M1177" s="295" t="str">
        <f t="shared" si="153"/>
        <v/>
      </c>
      <c r="N1177" s="296"/>
      <c r="O1177" s="297" t="str">
        <f t="shared" si="148"/>
        <v/>
      </c>
      <c r="P1177" s="296"/>
      <c r="Q1177" s="297" t="str">
        <f t="shared" si="154"/>
        <v/>
      </c>
      <c r="R1177" s="297" t="str">
        <f t="shared" si="149"/>
        <v/>
      </c>
      <c r="S1177" s="298"/>
      <c r="T1177" s="298"/>
      <c r="U1177" s="299" t="str">
        <f t="shared" si="155"/>
        <v/>
      </c>
      <c r="V1177" s="297" t="str">
        <f t="shared" si="150"/>
        <v/>
      </c>
      <c r="W1177" s="300"/>
      <c r="X1177" s="301"/>
      <c r="Y1177" s="300"/>
      <c r="Z1177" s="301"/>
      <c r="AA1177" s="300"/>
      <c r="AB1177" s="301"/>
      <c r="AC1177" s="300"/>
      <c r="AD1177" s="300"/>
      <c r="AE1177" s="300"/>
      <c r="AF1177" s="300"/>
      <c r="AG1177" s="300"/>
      <c r="AH1177" s="300"/>
      <c r="AI1177" s="302" t="str">
        <f t="shared" si="151"/>
        <v/>
      </c>
      <c r="AJ1177" s="303" t="str">
        <f ca="1">IFERROR(AVERAGEIFS('Discontinuity Log'!$O$5:$O$5117,'Discontinuity Log'!$A$5:$A$5117,J1177,'Discontinuity Log'!$O$5:$O$5117,"&lt;&gt;"),"")</f>
        <v/>
      </c>
      <c r="AK1177" s="304" t="str">
        <f t="shared" ca="1" si="152"/>
        <v/>
      </c>
      <c r="AL1177" s="446"/>
    </row>
    <row r="1178" spans="1:38" ht="19.2" customHeight="1" x14ac:dyDescent="0.3">
      <c r="A1178" s="443"/>
      <c r="B1178" s="444"/>
      <c r="C1178" s="445"/>
      <c r="D1178" s="291"/>
      <c r="E1178" s="290"/>
      <c r="F1178" s="290"/>
      <c r="G1178" s="290"/>
      <c r="H1178" s="291"/>
      <c r="I1178" s="291"/>
      <c r="J1178" s="292"/>
      <c r="K1178" s="293"/>
      <c r="L1178" s="293"/>
      <c r="M1178" s="295" t="str">
        <f t="shared" si="153"/>
        <v/>
      </c>
      <c r="N1178" s="296"/>
      <c r="O1178" s="297" t="str">
        <f t="shared" si="148"/>
        <v/>
      </c>
      <c r="P1178" s="296"/>
      <c r="Q1178" s="297" t="str">
        <f t="shared" si="154"/>
        <v/>
      </c>
      <c r="R1178" s="297" t="str">
        <f t="shared" si="149"/>
        <v/>
      </c>
      <c r="S1178" s="298"/>
      <c r="T1178" s="298"/>
      <c r="U1178" s="299" t="str">
        <f t="shared" si="155"/>
        <v/>
      </c>
      <c r="V1178" s="297" t="str">
        <f t="shared" si="150"/>
        <v/>
      </c>
      <c r="W1178" s="300"/>
      <c r="X1178" s="301"/>
      <c r="Y1178" s="300"/>
      <c r="Z1178" s="301"/>
      <c r="AA1178" s="300"/>
      <c r="AB1178" s="301"/>
      <c r="AC1178" s="300"/>
      <c r="AD1178" s="300"/>
      <c r="AE1178" s="300"/>
      <c r="AF1178" s="300"/>
      <c r="AG1178" s="300"/>
      <c r="AH1178" s="300"/>
      <c r="AI1178" s="302" t="str">
        <f t="shared" si="151"/>
        <v/>
      </c>
      <c r="AJ1178" s="303" t="str">
        <f ca="1">IFERROR(AVERAGEIFS('Discontinuity Log'!$O$5:$O$5117,'Discontinuity Log'!$A$5:$A$5117,J1178,'Discontinuity Log'!$O$5:$O$5117,"&lt;&gt;"),"")</f>
        <v/>
      </c>
      <c r="AK1178" s="304" t="str">
        <f t="shared" ca="1" si="152"/>
        <v/>
      </c>
      <c r="AL1178" s="446"/>
    </row>
    <row r="1179" spans="1:38" ht="19.2" customHeight="1" x14ac:dyDescent="0.3">
      <c r="A1179" s="443"/>
      <c r="B1179" s="444"/>
      <c r="C1179" s="445"/>
      <c r="D1179" s="291"/>
      <c r="E1179" s="290"/>
      <c r="F1179" s="290"/>
      <c r="G1179" s="290"/>
      <c r="H1179" s="291"/>
      <c r="I1179" s="291"/>
      <c r="J1179" s="292"/>
      <c r="K1179" s="293"/>
      <c r="L1179" s="293"/>
      <c r="M1179" s="295" t="str">
        <f t="shared" si="153"/>
        <v/>
      </c>
      <c r="N1179" s="296"/>
      <c r="O1179" s="297" t="str">
        <f t="shared" si="148"/>
        <v/>
      </c>
      <c r="P1179" s="296"/>
      <c r="Q1179" s="297" t="str">
        <f t="shared" si="154"/>
        <v/>
      </c>
      <c r="R1179" s="297" t="str">
        <f t="shared" si="149"/>
        <v/>
      </c>
      <c r="S1179" s="298"/>
      <c r="T1179" s="298"/>
      <c r="U1179" s="299" t="str">
        <f t="shared" si="155"/>
        <v/>
      </c>
      <c r="V1179" s="297" t="str">
        <f t="shared" si="150"/>
        <v/>
      </c>
      <c r="W1179" s="300"/>
      <c r="X1179" s="301"/>
      <c r="Y1179" s="300"/>
      <c r="Z1179" s="301"/>
      <c r="AA1179" s="300"/>
      <c r="AB1179" s="301"/>
      <c r="AC1179" s="300"/>
      <c r="AD1179" s="300"/>
      <c r="AE1179" s="300"/>
      <c r="AF1179" s="300"/>
      <c r="AG1179" s="300"/>
      <c r="AH1179" s="300"/>
      <c r="AI1179" s="302" t="str">
        <f t="shared" si="151"/>
        <v/>
      </c>
      <c r="AJ1179" s="303" t="str">
        <f ca="1">IFERROR(AVERAGEIFS('Discontinuity Log'!$O$5:$O$5117,'Discontinuity Log'!$A$5:$A$5117,J1179,'Discontinuity Log'!$O$5:$O$5117,"&lt;&gt;"),"")</f>
        <v/>
      </c>
      <c r="AK1179" s="304" t="str">
        <f t="shared" ca="1" si="152"/>
        <v/>
      </c>
      <c r="AL1179" s="446"/>
    </row>
    <row r="1180" spans="1:38" ht="19.2" customHeight="1" x14ac:dyDescent="0.3">
      <c r="A1180" s="443"/>
      <c r="B1180" s="444"/>
      <c r="C1180" s="445"/>
      <c r="D1180" s="291"/>
      <c r="E1180" s="290"/>
      <c r="F1180" s="290"/>
      <c r="G1180" s="290"/>
      <c r="H1180" s="291"/>
      <c r="I1180" s="291"/>
      <c r="J1180" s="292"/>
      <c r="K1180" s="293"/>
      <c r="L1180" s="293"/>
      <c r="M1180" s="295" t="str">
        <f t="shared" si="153"/>
        <v/>
      </c>
      <c r="N1180" s="296"/>
      <c r="O1180" s="297" t="str">
        <f t="shared" si="148"/>
        <v/>
      </c>
      <c r="P1180" s="296"/>
      <c r="Q1180" s="297" t="str">
        <f t="shared" si="154"/>
        <v/>
      </c>
      <c r="R1180" s="297" t="str">
        <f t="shared" si="149"/>
        <v/>
      </c>
      <c r="S1180" s="298"/>
      <c r="T1180" s="298"/>
      <c r="U1180" s="299" t="str">
        <f t="shared" si="155"/>
        <v/>
      </c>
      <c r="V1180" s="297" t="str">
        <f t="shared" si="150"/>
        <v/>
      </c>
      <c r="W1180" s="300"/>
      <c r="X1180" s="301"/>
      <c r="Y1180" s="300"/>
      <c r="Z1180" s="301"/>
      <c r="AA1180" s="300"/>
      <c r="AB1180" s="301"/>
      <c r="AC1180" s="300"/>
      <c r="AD1180" s="300"/>
      <c r="AE1180" s="300"/>
      <c r="AF1180" s="300"/>
      <c r="AG1180" s="300"/>
      <c r="AH1180" s="300"/>
      <c r="AI1180" s="302" t="str">
        <f t="shared" si="151"/>
        <v/>
      </c>
      <c r="AJ1180" s="303" t="str">
        <f ca="1">IFERROR(AVERAGEIFS('Discontinuity Log'!$O$5:$O$5117,'Discontinuity Log'!$A$5:$A$5117,J1180,'Discontinuity Log'!$O$5:$O$5117,"&lt;&gt;"),"")</f>
        <v/>
      </c>
      <c r="AK1180" s="304" t="str">
        <f t="shared" ca="1" si="152"/>
        <v/>
      </c>
      <c r="AL1180" s="446"/>
    </row>
    <row r="1181" spans="1:38" ht="19.2" customHeight="1" x14ac:dyDescent="0.3">
      <c r="A1181" s="443"/>
      <c r="B1181" s="444"/>
      <c r="C1181" s="445"/>
      <c r="D1181" s="291"/>
      <c r="E1181" s="290"/>
      <c r="F1181" s="290"/>
      <c r="G1181" s="290"/>
      <c r="H1181" s="291"/>
      <c r="I1181" s="291"/>
      <c r="J1181" s="292"/>
      <c r="K1181" s="293"/>
      <c r="L1181" s="293"/>
      <c r="M1181" s="295" t="str">
        <f t="shared" si="153"/>
        <v/>
      </c>
      <c r="N1181" s="296"/>
      <c r="O1181" s="297" t="str">
        <f t="shared" si="148"/>
        <v/>
      </c>
      <c r="P1181" s="296"/>
      <c r="Q1181" s="297" t="str">
        <f t="shared" si="154"/>
        <v/>
      </c>
      <c r="R1181" s="297" t="str">
        <f t="shared" si="149"/>
        <v/>
      </c>
      <c r="S1181" s="298"/>
      <c r="T1181" s="298"/>
      <c r="U1181" s="299" t="str">
        <f t="shared" si="155"/>
        <v/>
      </c>
      <c r="V1181" s="297" t="str">
        <f t="shared" si="150"/>
        <v/>
      </c>
      <c r="W1181" s="300"/>
      <c r="X1181" s="301"/>
      <c r="Y1181" s="300"/>
      <c r="Z1181" s="301"/>
      <c r="AA1181" s="300"/>
      <c r="AB1181" s="301"/>
      <c r="AC1181" s="300"/>
      <c r="AD1181" s="300"/>
      <c r="AE1181" s="300"/>
      <c r="AF1181" s="300"/>
      <c r="AG1181" s="300"/>
      <c r="AH1181" s="300"/>
      <c r="AI1181" s="302" t="str">
        <f t="shared" si="151"/>
        <v/>
      </c>
      <c r="AJ1181" s="303" t="str">
        <f ca="1">IFERROR(AVERAGEIFS('Discontinuity Log'!$O$5:$O$5117,'Discontinuity Log'!$A$5:$A$5117,J1181,'Discontinuity Log'!$O$5:$O$5117,"&lt;&gt;"),"")</f>
        <v/>
      </c>
      <c r="AK1181" s="304" t="str">
        <f t="shared" ca="1" si="152"/>
        <v/>
      </c>
      <c r="AL1181" s="446"/>
    </row>
    <row r="1182" spans="1:38" ht="19.2" customHeight="1" x14ac:dyDescent="0.3">
      <c r="A1182" s="443"/>
      <c r="B1182" s="444"/>
      <c r="C1182" s="445"/>
      <c r="D1182" s="291"/>
      <c r="E1182" s="290"/>
      <c r="F1182" s="290"/>
      <c r="G1182" s="290"/>
      <c r="H1182" s="291"/>
      <c r="I1182" s="291"/>
      <c r="J1182" s="292"/>
      <c r="K1182" s="293"/>
      <c r="L1182" s="293"/>
      <c r="M1182" s="295" t="str">
        <f t="shared" si="153"/>
        <v/>
      </c>
      <c r="N1182" s="296"/>
      <c r="O1182" s="297" t="str">
        <f t="shared" si="148"/>
        <v/>
      </c>
      <c r="P1182" s="296"/>
      <c r="Q1182" s="297" t="str">
        <f t="shared" si="154"/>
        <v/>
      </c>
      <c r="R1182" s="297" t="str">
        <f t="shared" si="149"/>
        <v/>
      </c>
      <c r="S1182" s="298"/>
      <c r="T1182" s="298"/>
      <c r="U1182" s="299" t="str">
        <f t="shared" si="155"/>
        <v/>
      </c>
      <c r="V1182" s="297" t="str">
        <f t="shared" si="150"/>
        <v/>
      </c>
      <c r="W1182" s="300"/>
      <c r="X1182" s="301"/>
      <c r="Y1182" s="300"/>
      <c r="Z1182" s="301"/>
      <c r="AA1182" s="300"/>
      <c r="AB1182" s="301"/>
      <c r="AC1182" s="300"/>
      <c r="AD1182" s="300"/>
      <c r="AE1182" s="300"/>
      <c r="AF1182" s="300"/>
      <c r="AG1182" s="300"/>
      <c r="AH1182" s="300"/>
      <c r="AI1182" s="302" t="str">
        <f t="shared" si="151"/>
        <v/>
      </c>
      <c r="AJ1182" s="303" t="str">
        <f ca="1">IFERROR(AVERAGEIFS('Discontinuity Log'!$O$5:$O$5117,'Discontinuity Log'!$A$5:$A$5117,J1182,'Discontinuity Log'!$O$5:$O$5117,"&lt;&gt;"),"")</f>
        <v/>
      </c>
      <c r="AK1182" s="304" t="str">
        <f t="shared" ca="1" si="152"/>
        <v/>
      </c>
      <c r="AL1182" s="446"/>
    </row>
    <row r="1183" spans="1:38" ht="19.2" customHeight="1" x14ac:dyDescent="0.3">
      <c r="A1183" s="443"/>
      <c r="B1183" s="444"/>
      <c r="C1183" s="445"/>
      <c r="D1183" s="291"/>
      <c r="E1183" s="290"/>
      <c r="F1183" s="290"/>
      <c r="G1183" s="290"/>
      <c r="H1183" s="291"/>
      <c r="I1183" s="291"/>
      <c r="J1183" s="292"/>
      <c r="K1183" s="293"/>
      <c r="L1183" s="293"/>
      <c r="M1183" s="295" t="str">
        <f t="shared" si="153"/>
        <v/>
      </c>
      <c r="N1183" s="296"/>
      <c r="O1183" s="297" t="str">
        <f t="shared" si="148"/>
        <v/>
      </c>
      <c r="P1183" s="296"/>
      <c r="Q1183" s="297" t="str">
        <f t="shared" si="154"/>
        <v/>
      </c>
      <c r="R1183" s="297" t="str">
        <f t="shared" si="149"/>
        <v/>
      </c>
      <c r="S1183" s="298"/>
      <c r="T1183" s="298"/>
      <c r="U1183" s="299" t="str">
        <f t="shared" si="155"/>
        <v/>
      </c>
      <c r="V1183" s="297" t="str">
        <f t="shared" si="150"/>
        <v/>
      </c>
      <c r="W1183" s="300"/>
      <c r="X1183" s="301"/>
      <c r="Y1183" s="300"/>
      <c r="Z1183" s="301"/>
      <c r="AA1183" s="300"/>
      <c r="AB1183" s="301"/>
      <c r="AC1183" s="300"/>
      <c r="AD1183" s="300"/>
      <c r="AE1183" s="300"/>
      <c r="AF1183" s="300"/>
      <c r="AG1183" s="300"/>
      <c r="AH1183" s="300"/>
      <c r="AI1183" s="302" t="str">
        <f t="shared" si="151"/>
        <v/>
      </c>
      <c r="AJ1183" s="303" t="str">
        <f ca="1">IFERROR(AVERAGEIFS('Discontinuity Log'!$O$5:$O$5117,'Discontinuity Log'!$A$5:$A$5117,J1183,'Discontinuity Log'!$O$5:$O$5117,"&lt;&gt;"),"")</f>
        <v/>
      </c>
      <c r="AK1183" s="304" t="str">
        <f t="shared" ca="1" si="152"/>
        <v/>
      </c>
      <c r="AL1183" s="446"/>
    </row>
    <row r="1184" spans="1:38" ht="19.2" customHeight="1" x14ac:dyDescent="0.3">
      <c r="A1184" s="443"/>
      <c r="B1184" s="444"/>
      <c r="C1184" s="445"/>
      <c r="D1184" s="291"/>
      <c r="E1184" s="290"/>
      <c r="F1184" s="290"/>
      <c r="G1184" s="290"/>
      <c r="H1184" s="291"/>
      <c r="I1184" s="291"/>
      <c r="J1184" s="292"/>
      <c r="K1184" s="293"/>
      <c r="L1184" s="293"/>
      <c r="M1184" s="295" t="str">
        <f t="shared" si="153"/>
        <v/>
      </c>
      <c r="N1184" s="296"/>
      <c r="O1184" s="297" t="str">
        <f t="shared" si="148"/>
        <v/>
      </c>
      <c r="P1184" s="296"/>
      <c r="Q1184" s="297" t="str">
        <f t="shared" si="154"/>
        <v/>
      </c>
      <c r="R1184" s="297" t="str">
        <f t="shared" si="149"/>
        <v/>
      </c>
      <c r="S1184" s="298"/>
      <c r="T1184" s="298"/>
      <c r="U1184" s="299" t="str">
        <f t="shared" si="155"/>
        <v/>
      </c>
      <c r="V1184" s="297" t="str">
        <f t="shared" si="150"/>
        <v/>
      </c>
      <c r="W1184" s="300"/>
      <c r="X1184" s="301"/>
      <c r="Y1184" s="300"/>
      <c r="Z1184" s="301"/>
      <c r="AA1184" s="300"/>
      <c r="AB1184" s="301"/>
      <c r="AC1184" s="300"/>
      <c r="AD1184" s="300"/>
      <c r="AE1184" s="300"/>
      <c r="AF1184" s="300"/>
      <c r="AG1184" s="300"/>
      <c r="AH1184" s="300"/>
      <c r="AI1184" s="302" t="str">
        <f t="shared" si="151"/>
        <v/>
      </c>
      <c r="AJ1184" s="303" t="str">
        <f ca="1">IFERROR(AVERAGEIFS('Discontinuity Log'!$O$5:$O$5117,'Discontinuity Log'!$A$5:$A$5117,J1184,'Discontinuity Log'!$O$5:$O$5117,"&lt;&gt;"),"")</f>
        <v/>
      </c>
      <c r="AK1184" s="304" t="str">
        <f t="shared" ca="1" si="152"/>
        <v/>
      </c>
      <c r="AL1184" s="446"/>
    </row>
    <row r="1185" spans="1:38" ht="19.2" customHeight="1" x14ac:dyDescent="0.3">
      <c r="A1185" s="443"/>
      <c r="B1185" s="444"/>
      <c r="C1185" s="445"/>
      <c r="D1185" s="291"/>
      <c r="E1185" s="290"/>
      <c r="F1185" s="290"/>
      <c r="G1185" s="290"/>
      <c r="H1185" s="291"/>
      <c r="I1185" s="291"/>
      <c r="J1185" s="292"/>
      <c r="K1185" s="293"/>
      <c r="L1185" s="293"/>
      <c r="M1185" s="295" t="str">
        <f t="shared" si="153"/>
        <v/>
      </c>
      <c r="N1185" s="296"/>
      <c r="O1185" s="297" t="str">
        <f t="shared" si="148"/>
        <v/>
      </c>
      <c r="P1185" s="296"/>
      <c r="Q1185" s="297" t="str">
        <f t="shared" si="154"/>
        <v/>
      </c>
      <c r="R1185" s="297" t="str">
        <f t="shared" si="149"/>
        <v/>
      </c>
      <c r="S1185" s="298"/>
      <c r="T1185" s="298"/>
      <c r="U1185" s="299" t="str">
        <f t="shared" si="155"/>
        <v/>
      </c>
      <c r="V1185" s="297" t="str">
        <f t="shared" si="150"/>
        <v/>
      </c>
      <c r="W1185" s="300"/>
      <c r="X1185" s="301"/>
      <c r="Y1185" s="300"/>
      <c r="Z1185" s="301"/>
      <c r="AA1185" s="300"/>
      <c r="AB1185" s="301"/>
      <c r="AC1185" s="300"/>
      <c r="AD1185" s="300"/>
      <c r="AE1185" s="300"/>
      <c r="AF1185" s="300"/>
      <c r="AG1185" s="300"/>
      <c r="AH1185" s="300"/>
      <c r="AI1185" s="302" t="str">
        <f t="shared" si="151"/>
        <v/>
      </c>
      <c r="AJ1185" s="303" t="str">
        <f ca="1">IFERROR(AVERAGEIFS('Discontinuity Log'!$O$5:$O$5117,'Discontinuity Log'!$A$5:$A$5117,J1185,'Discontinuity Log'!$O$5:$O$5117,"&lt;&gt;"),"")</f>
        <v/>
      </c>
      <c r="AK1185" s="304" t="str">
        <f t="shared" ca="1" si="152"/>
        <v/>
      </c>
      <c r="AL1185" s="446"/>
    </row>
    <row r="1186" spans="1:38" ht="19.2" customHeight="1" x14ac:dyDescent="0.3">
      <c r="A1186" s="443"/>
      <c r="B1186" s="444"/>
      <c r="C1186" s="445"/>
      <c r="D1186" s="291"/>
      <c r="E1186" s="290"/>
      <c r="F1186" s="290"/>
      <c r="G1186" s="290"/>
      <c r="H1186" s="291"/>
      <c r="I1186" s="291"/>
      <c r="J1186" s="292"/>
      <c r="K1186" s="293"/>
      <c r="L1186" s="293"/>
      <c r="M1186" s="295" t="str">
        <f t="shared" si="153"/>
        <v/>
      </c>
      <c r="N1186" s="296"/>
      <c r="O1186" s="297" t="str">
        <f t="shared" si="148"/>
        <v/>
      </c>
      <c r="P1186" s="296"/>
      <c r="Q1186" s="297" t="str">
        <f t="shared" si="154"/>
        <v/>
      </c>
      <c r="R1186" s="297" t="str">
        <f t="shared" si="149"/>
        <v/>
      </c>
      <c r="S1186" s="298"/>
      <c r="T1186" s="298"/>
      <c r="U1186" s="299" t="str">
        <f t="shared" si="155"/>
        <v/>
      </c>
      <c r="V1186" s="297" t="str">
        <f t="shared" si="150"/>
        <v/>
      </c>
      <c r="W1186" s="300"/>
      <c r="X1186" s="301"/>
      <c r="Y1186" s="300"/>
      <c r="Z1186" s="301"/>
      <c r="AA1186" s="300"/>
      <c r="AB1186" s="301"/>
      <c r="AC1186" s="300"/>
      <c r="AD1186" s="300"/>
      <c r="AE1186" s="300"/>
      <c r="AF1186" s="300"/>
      <c r="AG1186" s="300"/>
      <c r="AH1186" s="300"/>
      <c r="AI1186" s="302" t="str">
        <f t="shared" si="151"/>
        <v/>
      </c>
      <c r="AJ1186" s="303" t="str">
        <f ca="1">IFERROR(AVERAGEIFS('Discontinuity Log'!$O$5:$O$5117,'Discontinuity Log'!$A$5:$A$5117,J1186,'Discontinuity Log'!$O$5:$O$5117,"&lt;&gt;"),"")</f>
        <v/>
      </c>
      <c r="AK1186" s="304" t="str">
        <f t="shared" ca="1" si="152"/>
        <v/>
      </c>
      <c r="AL1186" s="446"/>
    </row>
    <row r="1187" spans="1:38" ht="19.2" customHeight="1" x14ac:dyDescent="0.3">
      <c r="A1187" s="443"/>
      <c r="B1187" s="444"/>
      <c r="C1187" s="445"/>
      <c r="D1187" s="291"/>
      <c r="E1187" s="290"/>
      <c r="F1187" s="290"/>
      <c r="G1187" s="290"/>
      <c r="H1187" s="291"/>
      <c r="I1187" s="291"/>
      <c r="J1187" s="292"/>
      <c r="K1187" s="293"/>
      <c r="L1187" s="293"/>
      <c r="M1187" s="295" t="str">
        <f t="shared" si="153"/>
        <v/>
      </c>
      <c r="N1187" s="296"/>
      <c r="O1187" s="297" t="str">
        <f t="shared" si="148"/>
        <v/>
      </c>
      <c r="P1187" s="296"/>
      <c r="Q1187" s="297" t="str">
        <f t="shared" si="154"/>
        <v/>
      </c>
      <c r="R1187" s="297" t="str">
        <f t="shared" si="149"/>
        <v/>
      </c>
      <c r="S1187" s="298"/>
      <c r="T1187" s="298"/>
      <c r="U1187" s="299" t="str">
        <f t="shared" si="155"/>
        <v/>
      </c>
      <c r="V1187" s="297" t="str">
        <f t="shared" si="150"/>
        <v/>
      </c>
      <c r="W1187" s="300"/>
      <c r="X1187" s="301"/>
      <c r="Y1187" s="300"/>
      <c r="Z1187" s="301"/>
      <c r="AA1187" s="300"/>
      <c r="AB1187" s="301"/>
      <c r="AC1187" s="300"/>
      <c r="AD1187" s="300"/>
      <c r="AE1187" s="300"/>
      <c r="AF1187" s="300"/>
      <c r="AG1187" s="300"/>
      <c r="AH1187" s="300"/>
      <c r="AI1187" s="302" t="str">
        <f t="shared" si="151"/>
        <v/>
      </c>
      <c r="AJ1187" s="303" t="str">
        <f ca="1">IFERROR(AVERAGEIFS('Discontinuity Log'!$O$5:$O$5117,'Discontinuity Log'!$A$5:$A$5117,J1187,'Discontinuity Log'!$O$5:$O$5117,"&lt;&gt;"),"")</f>
        <v/>
      </c>
      <c r="AK1187" s="304" t="str">
        <f t="shared" ca="1" si="152"/>
        <v/>
      </c>
      <c r="AL1187" s="446"/>
    </row>
    <row r="1188" spans="1:38" ht="19.2" customHeight="1" x14ac:dyDescent="0.3">
      <c r="A1188" s="443"/>
      <c r="B1188" s="444"/>
      <c r="C1188" s="445"/>
      <c r="D1188" s="291"/>
      <c r="E1188" s="290"/>
      <c r="F1188" s="290"/>
      <c r="G1188" s="290"/>
      <c r="H1188" s="291"/>
      <c r="I1188" s="291"/>
      <c r="J1188" s="292"/>
      <c r="K1188" s="293"/>
      <c r="L1188" s="293"/>
      <c r="M1188" s="295" t="str">
        <f t="shared" si="153"/>
        <v/>
      </c>
      <c r="N1188" s="296"/>
      <c r="O1188" s="297" t="str">
        <f t="shared" si="148"/>
        <v/>
      </c>
      <c r="P1188" s="296"/>
      <c r="Q1188" s="297" t="str">
        <f t="shared" si="154"/>
        <v/>
      </c>
      <c r="R1188" s="297" t="str">
        <f t="shared" si="149"/>
        <v/>
      </c>
      <c r="S1188" s="298"/>
      <c r="T1188" s="298"/>
      <c r="U1188" s="299" t="str">
        <f t="shared" si="155"/>
        <v/>
      </c>
      <c r="V1188" s="297" t="str">
        <f t="shared" si="150"/>
        <v/>
      </c>
      <c r="W1188" s="300"/>
      <c r="X1188" s="301"/>
      <c r="Y1188" s="300"/>
      <c r="Z1188" s="301"/>
      <c r="AA1188" s="300"/>
      <c r="AB1188" s="301"/>
      <c r="AC1188" s="300"/>
      <c r="AD1188" s="300"/>
      <c r="AE1188" s="300"/>
      <c r="AF1188" s="300"/>
      <c r="AG1188" s="300"/>
      <c r="AH1188" s="300"/>
      <c r="AI1188" s="302" t="str">
        <f t="shared" si="151"/>
        <v/>
      </c>
      <c r="AJ1188" s="303" t="str">
        <f ca="1">IFERROR(AVERAGEIFS('Discontinuity Log'!$O$5:$O$5117,'Discontinuity Log'!$A$5:$A$5117,J1188,'Discontinuity Log'!$O$5:$O$5117,"&lt;&gt;"),"")</f>
        <v/>
      </c>
      <c r="AK1188" s="304" t="str">
        <f t="shared" ca="1" si="152"/>
        <v/>
      </c>
      <c r="AL1188" s="446"/>
    </row>
    <row r="1189" spans="1:38" ht="19.2" customHeight="1" x14ac:dyDescent="0.3">
      <c r="A1189" s="443"/>
      <c r="B1189" s="444"/>
      <c r="C1189" s="445"/>
      <c r="D1189" s="291"/>
      <c r="E1189" s="290"/>
      <c r="F1189" s="290"/>
      <c r="G1189" s="290"/>
      <c r="H1189" s="291"/>
      <c r="I1189" s="291"/>
      <c r="J1189" s="292"/>
      <c r="K1189" s="293"/>
      <c r="L1189" s="293"/>
      <c r="M1189" s="295" t="str">
        <f t="shared" si="153"/>
        <v/>
      </c>
      <c r="N1189" s="296"/>
      <c r="O1189" s="297" t="str">
        <f t="shared" si="148"/>
        <v/>
      </c>
      <c r="P1189" s="296"/>
      <c r="Q1189" s="297" t="str">
        <f t="shared" si="154"/>
        <v/>
      </c>
      <c r="R1189" s="297" t="str">
        <f t="shared" si="149"/>
        <v/>
      </c>
      <c r="S1189" s="298"/>
      <c r="T1189" s="298"/>
      <c r="U1189" s="299" t="str">
        <f t="shared" si="155"/>
        <v/>
      </c>
      <c r="V1189" s="297" t="str">
        <f t="shared" si="150"/>
        <v/>
      </c>
      <c r="W1189" s="300"/>
      <c r="X1189" s="301"/>
      <c r="Y1189" s="300"/>
      <c r="Z1189" s="301"/>
      <c r="AA1189" s="300"/>
      <c r="AB1189" s="301"/>
      <c r="AC1189" s="300"/>
      <c r="AD1189" s="300"/>
      <c r="AE1189" s="300"/>
      <c r="AF1189" s="300"/>
      <c r="AG1189" s="300"/>
      <c r="AH1189" s="300"/>
      <c r="AI1189" s="302" t="str">
        <f t="shared" si="151"/>
        <v/>
      </c>
      <c r="AJ1189" s="303" t="str">
        <f ca="1">IFERROR(AVERAGEIFS('Discontinuity Log'!$O$5:$O$5117,'Discontinuity Log'!$A$5:$A$5117,J1189,'Discontinuity Log'!$O$5:$O$5117,"&lt;&gt;"),"")</f>
        <v/>
      </c>
      <c r="AK1189" s="304" t="str">
        <f t="shared" ca="1" si="152"/>
        <v/>
      </c>
      <c r="AL1189" s="446"/>
    </row>
    <row r="1190" spans="1:38" ht="19.2" customHeight="1" x14ac:dyDescent="0.3">
      <c r="A1190" s="443"/>
      <c r="B1190" s="444"/>
      <c r="C1190" s="445"/>
      <c r="D1190" s="291"/>
      <c r="E1190" s="290"/>
      <c r="F1190" s="290"/>
      <c r="G1190" s="290"/>
      <c r="H1190" s="291"/>
      <c r="I1190" s="291"/>
      <c r="J1190" s="292"/>
      <c r="K1190" s="293"/>
      <c r="L1190" s="293"/>
      <c r="M1190" s="295" t="str">
        <f t="shared" si="153"/>
        <v/>
      </c>
      <c r="N1190" s="296"/>
      <c r="O1190" s="297" t="str">
        <f t="shared" si="148"/>
        <v/>
      </c>
      <c r="P1190" s="296"/>
      <c r="Q1190" s="297" t="str">
        <f t="shared" si="154"/>
        <v/>
      </c>
      <c r="R1190" s="297" t="str">
        <f t="shared" si="149"/>
        <v/>
      </c>
      <c r="S1190" s="298"/>
      <c r="T1190" s="298"/>
      <c r="U1190" s="299" t="str">
        <f t="shared" si="155"/>
        <v/>
      </c>
      <c r="V1190" s="297" t="str">
        <f t="shared" si="150"/>
        <v/>
      </c>
      <c r="W1190" s="300"/>
      <c r="X1190" s="301"/>
      <c r="Y1190" s="300"/>
      <c r="Z1190" s="301"/>
      <c r="AA1190" s="300"/>
      <c r="AB1190" s="301"/>
      <c r="AC1190" s="300"/>
      <c r="AD1190" s="300"/>
      <c r="AE1190" s="300"/>
      <c r="AF1190" s="300"/>
      <c r="AG1190" s="300"/>
      <c r="AH1190" s="300"/>
      <c r="AI1190" s="302" t="str">
        <f t="shared" si="151"/>
        <v/>
      </c>
      <c r="AJ1190" s="303" t="str">
        <f ca="1">IFERROR(AVERAGEIFS('Discontinuity Log'!$O$5:$O$5117,'Discontinuity Log'!$A$5:$A$5117,J1190,'Discontinuity Log'!$O$5:$O$5117,"&lt;&gt;"),"")</f>
        <v/>
      </c>
      <c r="AK1190" s="304" t="str">
        <f t="shared" ca="1" si="152"/>
        <v/>
      </c>
      <c r="AL1190" s="446"/>
    </row>
    <row r="1191" spans="1:38" ht="19.2" customHeight="1" x14ac:dyDescent="0.3">
      <c r="A1191" s="443"/>
      <c r="B1191" s="444"/>
      <c r="C1191" s="445"/>
      <c r="D1191" s="291"/>
      <c r="E1191" s="290"/>
      <c r="F1191" s="290"/>
      <c r="G1191" s="290"/>
      <c r="H1191" s="291"/>
      <c r="I1191" s="291"/>
      <c r="J1191" s="292"/>
      <c r="K1191" s="293"/>
      <c r="L1191" s="293"/>
      <c r="M1191" s="295" t="str">
        <f t="shared" si="153"/>
        <v/>
      </c>
      <c r="N1191" s="296"/>
      <c r="O1191" s="297" t="str">
        <f t="shared" si="148"/>
        <v/>
      </c>
      <c r="P1191" s="296"/>
      <c r="Q1191" s="297" t="str">
        <f t="shared" si="154"/>
        <v/>
      </c>
      <c r="R1191" s="297" t="str">
        <f t="shared" si="149"/>
        <v/>
      </c>
      <c r="S1191" s="298"/>
      <c r="T1191" s="298"/>
      <c r="U1191" s="299" t="str">
        <f t="shared" si="155"/>
        <v/>
      </c>
      <c r="V1191" s="297" t="str">
        <f t="shared" si="150"/>
        <v/>
      </c>
      <c r="W1191" s="300"/>
      <c r="X1191" s="301"/>
      <c r="Y1191" s="300"/>
      <c r="Z1191" s="301"/>
      <c r="AA1191" s="300"/>
      <c r="AB1191" s="301"/>
      <c r="AC1191" s="300"/>
      <c r="AD1191" s="300"/>
      <c r="AE1191" s="300"/>
      <c r="AF1191" s="300"/>
      <c r="AG1191" s="300"/>
      <c r="AH1191" s="300"/>
      <c r="AI1191" s="302" t="str">
        <f t="shared" si="151"/>
        <v/>
      </c>
      <c r="AJ1191" s="303" t="str">
        <f ca="1">IFERROR(AVERAGEIFS('Discontinuity Log'!$O$5:$O$5117,'Discontinuity Log'!$A$5:$A$5117,J1191,'Discontinuity Log'!$O$5:$O$5117,"&lt;&gt;"),"")</f>
        <v/>
      </c>
      <c r="AK1191" s="304" t="str">
        <f t="shared" ca="1" si="152"/>
        <v/>
      </c>
      <c r="AL1191" s="446"/>
    </row>
    <row r="1192" spans="1:38" ht="19.2" customHeight="1" x14ac:dyDescent="0.3">
      <c r="A1192" s="443"/>
      <c r="B1192" s="444"/>
      <c r="C1192" s="445"/>
      <c r="D1192" s="291"/>
      <c r="E1192" s="290"/>
      <c r="F1192" s="290"/>
      <c r="G1192" s="290"/>
      <c r="H1192" s="291"/>
      <c r="I1192" s="291"/>
      <c r="J1192" s="292"/>
      <c r="K1192" s="293"/>
      <c r="L1192" s="293"/>
      <c r="M1192" s="295" t="str">
        <f t="shared" si="153"/>
        <v/>
      </c>
      <c r="N1192" s="296"/>
      <c r="O1192" s="297" t="str">
        <f t="shared" si="148"/>
        <v/>
      </c>
      <c r="P1192" s="296"/>
      <c r="Q1192" s="297" t="str">
        <f t="shared" si="154"/>
        <v/>
      </c>
      <c r="R1192" s="297" t="str">
        <f t="shared" si="149"/>
        <v/>
      </c>
      <c r="S1192" s="298"/>
      <c r="T1192" s="298"/>
      <c r="U1192" s="299" t="str">
        <f t="shared" si="155"/>
        <v/>
      </c>
      <c r="V1192" s="297" t="str">
        <f t="shared" si="150"/>
        <v/>
      </c>
      <c r="W1192" s="300"/>
      <c r="X1192" s="301"/>
      <c r="Y1192" s="300"/>
      <c r="Z1192" s="301"/>
      <c r="AA1192" s="300"/>
      <c r="AB1192" s="301"/>
      <c r="AC1192" s="300"/>
      <c r="AD1192" s="300"/>
      <c r="AE1192" s="300"/>
      <c r="AF1192" s="300"/>
      <c r="AG1192" s="300"/>
      <c r="AH1192" s="300"/>
      <c r="AI1192" s="302" t="str">
        <f t="shared" si="151"/>
        <v/>
      </c>
      <c r="AJ1192" s="303" t="str">
        <f ca="1">IFERROR(AVERAGEIFS('Discontinuity Log'!$O$5:$O$5117,'Discontinuity Log'!$A$5:$A$5117,J1192,'Discontinuity Log'!$O$5:$O$5117,"&lt;&gt;"),"")</f>
        <v/>
      </c>
      <c r="AK1192" s="304" t="str">
        <f t="shared" ca="1" si="152"/>
        <v/>
      </c>
      <c r="AL1192" s="446"/>
    </row>
    <row r="1193" spans="1:38" ht="19.2" customHeight="1" x14ac:dyDescent="0.3">
      <c r="A1193" s="443"/>
      <c r="B1193" s="444"/>
      <c r="C1193" s="445"/>
      <c r="D1193" s="291"/>
      <c r="E1193" s="290"/>
      <c r="F1193" s="290"/>
      <c r="G1193" s="290"/>
      <c r="H1193" s="291"/>
      <c r="I1193" s="291"/>
      <c r="J1193" s="292"/>
      <c r="K1193" s="293"/>
      <c r="L1193" s="293"/>
      <c r="M1193" s="295" t="str">
        <f t="shared" si="153"/>
        <v/>
      </c>
      <c r="N1193" s="296"/>
      <c r="O1193" s="297" t="str">
        <f t="shared" si="148"/>
        <v/>
      </c>
      <c r="P1193" s="296"/>
      <c r="Q1193" s="297" t="str">
        <f t="shared" si="154"/>
        <v/>
      </c>
      <c r="R1193" s="297" t="str">
        <f t="shared" si="149"/>
        <v/>
      </c>
      <c r="S1193" s="298"/>
      <c r="T1193" s="298"/>
      <c r="U1193" s="299" t="str">
        <f t="shared" si="155"/>
        <v/>
      </c>
      <c r="V1193" s="297" t="str">
        <f t="shared" si="150"/>
        <v/>
      </c>
      <c r="W1193" s="300"/>
      <c r="X1193" s="301"/>
      <c r="Y1193" s="300"/>
      <c r="Z1193" s="301"/>
      <c r="AA1193" s="300"/>
      <c r="AB1193" s="301"/>
      <c r="AC1193" s="300"/>
      <c r="AD1193" s="300"/>
      <c r="AE1193" s="300"/>
      <c r="AF1193" s="300"/>
      <c r="AG1193" s="300"/>
      <c r="AH1193" s="300"/>
      <c r="AI1193" s="302" t="str">
        <f t="shared" si="151"/>
        <v/>
      </c>
      <c r="AJ1193" s="303" t="str">
        <f ca="1">IFERROR(AVERAGEIFS('Discontinuity Log'!$O$5:$O$5117,'Discontinuity Log'!$A$5:$A$5117,J1193,'Discontinuity Log'!$O$5:$O$5117,"&lt;&gt;"),"")</f>
        <v/>
      </c>
      <c r="AK1193" s="304" t="str">
        <f t="shared" ca="1" si="152"/>
        <v/>
      </c>
      <c r="AL1193" s="446"/>
    </row>
    <row r="1194" spans="1:38" ht="19.2" customHeight="1" x14ac:dyDescent="0.3">
      <c r="A1194" s="443"/>
      <c r="B1194" s="444"/>
      <c r="C1194" s="445"/>
      <c r="D1194" s="291"/>
      <c r="E1194" s="290"/>
      <c r="F1194" s="290"/>
      <c r="G1194" s="290"/>
      <c r="H1194" s="291"/>
      <c r="I1194" s="291"/>
      <c r="J1194" s="292"/>
      <c r="K1194" s="293"/>
      <c r="L1194" s="293"/>
      <c r="M1194" s="295" t="str">
        <f t="shared" si="153"/>
        <v/>
      </c>
      <c r="N1194" s="296"/>
      <c r="O1194" s="297" t="str">
        <f t="shared" si="148"/>
        <v/>
      </c>
      <c r="P1194" s="296"/>
      <c r="Q1194" s="297" t="str">
        <f t="shared" si="154"/>
        <v/>
      </c>
      <c r="R1194" s="297" t="str">
        <f t="shared" si="149"/>
        <v/>
      </c>
      <c r="S1194" s="298"/>
      <c r="T1194" s="298"/>
      <c r="U1194" s="299" t="str">
        <f t="shared" si="155"/>
        <v/>
      </c>
      <c r="V1194" s="297" t="str">
        <f t="shared" si="150"/>
        <v/>
      </c>
      <c r="W1194" s="300"/>
      <c r="X1194" s="301"/>
      <c r="Y1194" s="300"/>
      <c r="Z1194" s="301"/>
      <c r="AA1194" s="300"/>
      <c r="AB1194" s="301"/>
      <c r="AC1194" s="300"/>
      <c r="AD1194" s="300"/>
      <c r="AE1194" s="300"/>
      <c r="AF1194" s="300"/>
      <c r="AG1194" s="300"/>
      <c r="AH1194" s="300"/>
      <c r="AI1194" s="302" t="str">
        <f t="shared" si="151"/>
        <v/>
      </c>
      <c r="AJ1194" s="303" t="str">
        <f ca="1">IFERROR(AVERAGEIFS('Discontinuity Log'!$O$5:$O$5117,'Discontinuity Log'!$A$5:$A$5117,J1194,'Discontinuity Log'!$O$5:$O$5117,"&lt;&gt;"),"")</f>
        <v/>
      </c>
      <c r="AK1194" s="304" t="str">
        <f t="shared" ca="1" si="152"/>
        <v/>
      </c>
      <c r="AL1194" s="446"/>
    </row>
    <row r="1195" spans="1:38" ht="19.2" customHeight="1" x14ac:dyDescent="0.3">
      <c r="A1195" s="443"/>
      <c r="B1195" s="444"/>
      <c r="C1195" s="445"/>
      <c r="D1195" s="291"/>
      <c r="E1195" s="290"/>
      <c r="F1195" s="290"/>
      <c r="G1195" s="290"/>
      <c r="H1195" s="291"/>
      <c r="I1195" s="291"/>
      <c r="J1195" s="292"/>
      <c r="K1195" s="293"/>
      <c r="L1195" s="293"/>
      <c r="M1195" s="295" t="str">
        <f t="shared" si="153"/>
        <v/>
      </c>
      <c r="N1195" s="296"/>
      <c r="O1195" s="297" t="str">
        <f t="shared" si="148"/>
        <v/>
      </c>
      <c r="P1195" s="296"/>
      <c r="Q1195" s="297" t="str">
        <f t="shared" si="154"/>
        <v/>
      </c>
      <c r="R1195" s="297" t="str">
        <f t="shared" si="149"/>
        <v/>
      </c>
      <c r="S1195" s="298"/>
      <c r="T1195" s="298"/>
      <c r="U1195" s="299" t="str">
        <f t="shared" si="155"/>
        <v/>
      </c>
      <c r="V1195" s="297" t="str">
        <f t="shared" si="150"/>
        <v/>
      </c>
      <c r="W1195" s="300"/>
      <c r="X1195" s="301"/>
      <c r="Y1195" s="300"/>
      <c r="Z1195" s="301"/>
      <c r="AA1195" s="300"/>
      <c r="AB1195" s="301"/>
      <c r="AC1195" s="300"/>
      <c r="AD1195" s="300"/>
      <c r="AE1195" s="300"/>
      <c r="AF1195" s="300"/>
      <c r="AG1195" s="300"/>
      <c r="AH1195" s="300"/>
      <c r="AI1195" s="302" t="str">
        <f t="shared" si="151"/>
        <v/>
      </c>
      <c r="AJ1195" s="303" t="str">
        <f ca="1">IFERROR(AVERAGEIFS('Discontinuity Log'!$O$5:$O$5117,'Discontinuity Log'!$A$5:$A$5117,J1195,'Discontinuity Log'!$O$5:$O$5117,"&lt;&gt;"),"")</f>
        <v/>
      </c>
      <c r="AK1195" s="304" t="str">
        <f t="shared" ca="1" si="152"/>
        <v/>
      </c>
      <c r="AL1195" s="446"/>
    </row>
    <row r="1196" spans="1:38" ht="19.2" customHeight="1" x14ac:dyDescent="0.3">
      <c r="A1196" s="443"/>
      <c r="B1196" s="444"/>
      <c r="C1196" s="445"/>
      <c r="D1196" s="291"/>
      <c r="E1196" s="290"/>
      <c r="F1196" s="290"/>
      <c r="G1196" s="290"/>
      <c r="H1196" s="291"/>
      <c r="I1196" s="291"/>
      <c r="J1196" s="292"/>
      <c r="K1196" s="293"/>
      <c r="L1196" s="293"/>
      <c r="M1196" s="295" t="str">
        <f t="shared" si="153"/>
        <v/>
      </c>
      <c r="N1196" s="296"/>
      <c r="O1196" s="297" t="str">
        <f t="shared" si="148"/>
        <v/>
      </c>
      <c r="P1196" s="296"/>
      <c r="Q1196" s="297" t="str">
        <f t="shared" si="154"/>
        <v/>
      </c>
      <c r="R1196" s="297" t="str">
        <f t="shared" si="149"/>
        <v/>
      </c>
      <c r="S1196" s="298"/>
      <c r="T1196" s="298"/>
      <c r="U1196" s="299" t="str">
        <f t="shared" si="155"/>
        <v/>
      </c>
      <c r="V1196" s="297" t="str">
        <f t="shared" si="150"/>
        <v/>
      </c>
      <c r="W1196" s="300"/>
      <c r="X1196" s="301"/>
      <c r="Y1196" s="300"/>
      <c r="Z1196" s="301"/>
      <c r="AA1196" s="300"/>
      <c r="AB1196" s="301"/>
      <c r="AC1196" s="300"/>
      <c r="AD1196" s="300"/>
      <c r="AE1196" s="300"/>
      <c r="AF1196" s="300"/>
      <c r="AG1196" s="300"/>
      <c r="AH1196" s="300"/>
      <c r="AI1196" s="302" t="str">
        <f t="shared" si="151"/>
        <v/>
      </c>
      <c r="AJ1196" s="303" t="str">
        <f ca="1">IFERROR(AVERAGEIFS('Discontinuity Log'!$O$5:$O$5117,'Discontinuity Log'!$A$5:$A$5117,J1196,'Discontinuity Log'!$O$5:$O$5117,"&lt;&gt;"),"")</f>
        <v/>
      </c>
      <c r="AK1196" s="304" t="str">
        <f t="shared" ca="1" si="152"/>
        <v/>
      </c>
      <c r="AL1196" s="446"/>
    </row>
    <row r="1197" spans="1:38" ht="19.2" customHeight="1" x14ac:dyDescent="0.3">
      <c r="A1197" s="443"/>
      <c r="B1197" s="444"/>
      <c r="C1197" s="445"/>
      <c r="D1197" s="291"/>
      <c r="E1197" s="290"/>
      <c r="F1197" s="290"/>
      <c r="G1197" s="290"/>
      <c r="H1197" s="291"/>
      <c r="I1197" s="291"/>
      <c r="J1197" s="292"/>
      <c r="K1197" s="293"/>
      <c r="L1197" s="293"/>
      <c r="M1197" s="295" t="str">
        <f t="shared" si="153"/>
        <v/>
      </c>
      <c r="N1197" s="296"/>
      <c r="O1197" s="297" t="str">
        <f t="shared" si="148"/>
        <v/>
      </c>
      <c r="P1197" s="296"/>
      <c r="Q1197" s="297" t="str">
        <f t="shared" si="154"/>
        <v/>
      </c>
      <c r="R1197" s="297" t="str">
        <f t="shared" si="149"/>
        <v/>
      </c>
      <c r="S1197" s="298"/>
      <c r="T1197" s="298"/>
      <c r="U1197" s="299" t="str">
        <f t="shared" si="155"/>
        <v/>
      </c>
      <c r="V1197" s="297" t="str">
        <f t="shared" si="150"/>
        <v/>
      </c>
      <c r="W1197" s="300"/>
      <c r="X1197" s="301"/>
      <c r="Y1197" s="300"/>
      <c r="Z1197" s="301"/>
      <c r="AA1197" s="300"/>
      <c r="AB1197" s="301"/>
      <c r="AC1197" s="300"/>
      <c r="AD1197" s="300"/>
      <c r="AE1197" s="300"/>
      <c r="AF1197" s="300"/>
      <c r="AG1197" s="300"/>
      <c r="AH1197" s="300"/>
      <c r="AI1197" s="302" t="str">
        <f t="shared" si="151"/>
        <v/>
      </c>
      <c r="AJ1197" s="303" t="str">
        <f ca="1">IFERROR(AVERAGEIFS('Discontinuity Log'!$O$5:$O$5117,'Discontinuity Log'!$A$5:$A$5117,J1197,'Discontinuity Log'!$O$5:$O$5117,"&lt;&gt;"),"")</f>
        <v/>
      </c>
      <c r="AK1197" s="304" t="str">
        <f t="shared" ca="1" si="152"/>
        <v/>
      </c>
      <c r="AL1197" s="446"/>
    </row>
    <row r="1198" spans="1:38" ht="19.2" customHeight="1" x14ac:dyDescent="0.3">
      <c r="A1198" s="443"/>
      <c r="B1198" s="444"/>
      <c r="C1198" s="445"/>
      <c r="D1198" s="291"/>
      <c r="E1198" s="290"/>
      <c r="F1198" s="290"/>
      <c r="G1198" s="290"/>
      <c r="H1198" s="291"/>
      <c r="I1198" s="291"/>
      <c r="J1198" s="292"/>
      <c r="K1198" s="293"/>
      <c r="L1198" s="293"/>
      <c r="M1198" s="295" t="str">
        <f t="shared" si="153"/>
        <v/>
      </c>
      <c r="N1198" s="296"/>
      <c r="O1198" s="297" t="str">
        <f t="shared" si="148"/>
        <v/>
      </c>
      <c r="P1198" s="296"/>
      <c r="Q1198" s="297" t="str">
        <f t="shared" si="154"/>
        <v/>
      </c>
      <c r="R1198" s="297" t="str">
        <f t="shared" si="149"/>
        <v/>
      </c>
      <c r="S1198" s="298"/>
      <c r="T1198" s="298"/>
      <c r="U1198" s="299" t="str">
        <f t="shared" si="155"/>
        <v/>
      </c>
      <c r="V1198" s="297" t="str">
        <f t="shared" si="150"/>
        <v/>
      </c>
      <c r="W1198" s="300"/>
      <c r="X1198" s="301"/>
      <c r="Y1198" s="300"/>
      <c r="Z1198" s="301"/>
      <c r="AA1198" s="300"/>
      <c r="AB1198" s="301"/>
      <c r="AC1198" s="300"/>
      <c r="AD1198" s="300"/>
      <c r="AE1198" s="300"/>
      <c r="AF1198" s="300"/>
      <c r="AG1198" s="300"/>
      <c r="AH1198" s="300"/>
      <c r="AI1198" s="302" t="str">
        <f t="shared" si="151"/>
        <v/>
      </c>
      <c r="AJ1198" s="303" t="str">
        <f ca="1">IFERROR(AVERAGEIFS('Discontinuity Log'!$O$5:$O$5117,'Discontinuity Log'!$A$5:$A$5117,J1198,'Discontinuity Log'!$O$5:$O$5117,"&lt;&gt;"),"")</f>
        <v/>
      </c>
      <c r="AK1198" s="304" t="str">
        <f t="shared" ca="1" si="152"/>
        <v/>
      </c>
      <c r="AL1198" s="446"/>
    </row>
    <row r="1199" spans="1:38" ht="19.2" customHeight="1" x14ac:dyDescent="0.3">
      <c r="A1199" s="443"/>
      <c r="B1199" s="444"/>
      <c r="C1199" s="445"/>
      <c r="D1199" s="291"/>
      <c r="E1199" s="290"/>
      <c r="F1199" s="290"/>
      <c r="G1199" s="290"/>
      <c r="H1199" s="291"/>
      <c r="I1199" s="291"/>
      <c r="J1199" s="292"/>
      <c r="K1199" s="293"/>
      <c r="L1199" s="293"/>
      <c r="M1199" s="295" t="str">
        <f t="shared" si="153"/>
        <v/>
      </c>
      <c r="N1199" s="296"/>
      <c r="O1199" s="297" t="str">
        <f t="shared" si="148"/>
        <v/>
      </c>
      <c r="P1199" s="296"/>
      <c r="Q1199" s="297" t="str">
        <f t="shared" si="154"/>
        <v/>
      </c>
      <c r="R1199" s="297" t="str">
        <f t="shared" si="149"/>
        <v/>
      </c>
      <c r="S1199" s="298"/>
      <c r="T1199" s="298"/>
      <c r="U1199" s="299" t="str">
        <f t="shared" si="155"/>
        <v/>
      </c>
      <c r="V1199" s="297" t="str">
        <f t="shared" si="150"/>
        <v/>
      </c>
      <c r="W1199" s="300"/>
      <c r="X1199" s="301"/>
      <c r="Y1199" s="300"/>
      <c r="Z1199" s="301"/>
      <c r="AA1199" s="300"/>
      <c r="AB1199" s="301"/>
      <c r="AC1199" s="300"/>
      <c r="AD1199" s="300"/>
      <c r="AE1199" s="300"/>
      <c r="AF1199" s="300"/>
      <c r="AG1199" s="300"/>
      <c r="AH1199" s="300"/>
      <c r="AI1199" s="302" t="str">
        <f t="shared" si="151"/>
        <v/>
      </c>
      <c r="AJ1199" s="303" t="str">
        <f ca="1">IFERROR(AVERAGEIFS('Discontinuity Log'!$O$5:$O$5117,'Discontinuity Log'!$A$5:$A$5117,J1199,'Discontinuity Log'!$O$5:$O$5117,"&lt;&gt;"),"")</f>
        <v/>
      </c>
      <c r="AK1199" s="304" t="str">
        <f t="shared" ca="1" si="152"/>
        <v/>
      </c>
      <c r="AL1199" s="446"/>
    </row>
    <row r="1200" spans="1:38" ht="19.2" customHeight="1" x14ac:dyDescent="0.3">
      <c r="A1200" s="443"/>
      <c r="B1200" s="444"/>
      <c r="C1200" s="445"/>
      <c r="D1200" s="291"/>
      <c r="E1200" s="290"/>
      <c r="F1200" s="290"/>
      <c r="G1200" s="290"/>
      <c r="H1200" s="291"/>
      <c r="I1200" s="291"/>
      <c r="J1200" s="292"/>
      <c r="K1200" s="293"/>
      <c r="L1200" s="293"/>
      <c r="M1200" s="295" t="str">
        <f t="shared" si="153"/>
        <v/>
      </c>
      <c r="N1200" s="296"/>
      <c r="O1200" s="297" t="str">
        <f t="shared" si="148"/>
        <v/>
      </c>
      <c r="P1200" s="296"/>
      <c r="Q1200" s="297" t="str">
        <f t="shared" si="154"/>
        <v/>
      </c>
      <c r="R1200" s="297" t="str">
        <f t="shared" si="149"/>
        <v/>
      </c>
      <c r="S1200" s="298"/>
      <c r="T1200" s="298"/>
      <c r="U1200" s="299" t="str">
        <f t="shared" si="155"/>
        <v/>
      </c>
      <c r="V1200" s="297" t="str">
        <f t="shared" si="150"/>
        <v/>
      </c>
      <c r="W1200" s="300"/>
      <c r="X1200" s="301"/>
      <c r="Y1200" s="300"/>
      <c r="Z1200" s="301"/>
      <c r="AA1200" s="300"/>
      <c r="AB1200" s="301"/>
      <c r="AC1200" s="300"/>
      <c r="AD1200" s="300"/>
      <c r="AE1200" s="300"/>
      <c r="AF1200" s="300"/>
      <c r="AG1200" s="300"/>
      <c r="AH1200" s="300"/>
      <c r="AI1200" s="302" t="str">
        <f t="shared" si="151"/>
        <v/>
      </c>
      <c r="AJ1200" s="303" t="str">
        <f ca="1">IFERROR(AVERAGEIFS('Discontinuity Log'!$O$5:$O$5117,'Discontinuity Log'!$A$5:$A$5117,J1200,'Discontinuity Log'!$O$5:$O$5117,"&lt;&gt;"),"")</f>
        <v/>
      </c>
      <c r="AK1200" s="304" t="str">
        <f t="shared" ca="1" si="152"/>
        <v/>
      </c>
      <c r="AL1200" s="446"/>
    </row>
    <row r="1201" spans="1:38" ht="19.2" customHeight="1" x14ac:dyDescent="0.3">
      <c r="A1201" s="443"/>
      <c r="B1201" s="444"/>
      <c r="C1201" s="445"/>
      <c r="D1201" s="291"/>
      <c r="E1201" s="290"/>
      <c r="F1201" s="290"/>
      <c r="G1201" s="290"/>
      <c r="H1201" s="291"/>
      <c r="I1201" s="291"/>
      <c r="J1201" s="292"/>
      <c r="K1201" s="293"/>
      <c r="L1201" s="293"/>
      <c r="M1201" s="295" t="str">
        <f t="shared" si="153"/>
        <v/>
      </c>
      <c r="N1201" s="296"/>
      <c r="O1201" s="297" t="str">
        <f t="shared" si="148"/>
        <v/>
      </c>
      <c r="P1201" s="296"/>
      <c r="Q1201" s="297" t="str">
        <f t="shared" si="154"/>
        <v/>
      </c>
      <c r="R1201" s="297" t="str">
        <f t="shared" si="149"/>
        <v/>
      </c>
      <c r="S1201" s="298"/>
      <c r="T1201" s="298"/>
      <c r="U1201" s="299" t="str">
        <f t="shared" si="155"/>
        <v/>
      </c>
      <c r="V1201" s="297" t="str">
        <f t="shared" si="150"/>
        <v/>
      </c>
      <c r="W1201" s="300"/>
      <c r="X1201" s="301"/>
      <c r="Y1201" s="300"/>
      <c r="Z1201" s="301"/>
      <c r="AA1201" s="300"/>
      <c r="AB1201" s="301"/>
      <c r="AC1201" s="300"/>
      <c r="AD1201" s="300"/>
      <c r="AE1201" s="300"/>
      <c r="AF1201" s="300"/>
      <c r="AG1201" s="300"/>
      <c r="AH1201" s="300"/>
      <c r="AI1201" s="302" t="str">
        <f t="shared" si="151"/>
        <v/>
      </c>
      <c r="AJ1201" s="303" t="str">
        <f ca="1">IFERROR(AVERAGEIFS('Discontinuity Log'!$O$5:$O$5117,'Discontinuity Log'!$A$5:$A$5117,J1201,'Discontinuity Log'!$O$5:$O$5117,"&lt;&gt;"),"")</f>
        <v/>
      </c>
      <c r="AK1201" s="304" t="str">
        <f t="shared" ca="1" si="152"/>
        <v/>
      </c>
      <c r="AL1201" s="446"/>
    </row>
    <row r="1202" spans="1:38" ht="19.2" customHeight="1" x14ac:dyDescent="0.3">
      <c r="A1202" s="443"/>
      <c r="B1202" s="444"/>
      <c r="C1202" s="445"/>
      <c r="D1202" s="291"/>
      <c r="E1202" s="290"/>
      <c r="F1202" s="290"/>
      <c r="G1202" s="290"/>
      <c r="H1202" s="291"/>
      <c r="I1202" s="291"/>
      <c r="J1202" s="292"/>
      <c r="K1202" s="293"/>
      <c r="L1202" s="293"/>
      <c r="M1202" s="295" t="str">
        <f t="shared" si="153"/>
        <v/>
      </c>
      <c r="N1202" s="296"/>
      <c r="O1202" s="297" t="str">
        <f t="shared" si="148"/>
        <v/>
      </c>
      <c r="P1202" s="296"/>
      <c r="Q1202" s="297" t="str">
        <f t="shared" si="154"/>
        <v/>
      </c>
      <c r="R1202" s="297" t="str">
        <f t="shared" si="149"/>
        <v/>
      </c>
      <c r="S1202" s="298"/>
      <c r="T1202" s="298"/>
      <c r="U1202" s="299" t="str">
        <f t="shared" si="155"/>
        <v/>
      </c>
      <c r="V1202" s="297" t="str">
        <f t="shared" si="150"/>
        <v/>
      </c>
      <c r="W1202" s="300"/>
      <c r="X1202" s="301"/>
      <c r="Y1202" s="300"/>
      <c r="Z1202" s="301"/>
      <c r="AA1202" s="300"/>
      <c r="AB1202" s="301"/>
      <c r="AC1202" s="300"/>
      <c r="AD1202" s="300"/>
      <c r="AE1202" s="300"/>
      <c r="AF1202" s="300"/>
      <c r="AG1202" s="300"/>
      <c r="AH1202" s="300"/>
      <c r="AI1202" s="302" t="str">
        <f t="shared" si="151"/>
        <v/>
      </c>
      <c r="AJ1202" s="303" t="str">
        <f ca="1">IFERROR(AVERAGEIFS('Discontinuity Log'!$O$5:$O$5117,'Discontinuity Log'!$A$5:$A$5117,J1202,'Discontinuity Log'!$O$5:$O$5117,"&lt;&gt;"),"")</f>
        <v/>
      </c>
      <c r="AK1202" s="304" t="str">
        <f t="shared" ca="1" si="152"/>
        <v/>
      </c>
      <c r="AL1202" s="446"/>
    </row>
    <row r="1203" spans="1:38" ht="19.2" customHeight="1" x14ac:dyDescent="0.3">
      <c r="A1203" s="443"/>
      <c r="B1203" s="444"/>
      <c r="C1203" s="445"/>
      <c r="D1203" s="291"/>
      <c r="E1203" s="290"/>
      <c r="F1203" s="290"/>
      <c r="G1203" s="290"/>
      <c r="H1203" s="291"/>
      <c r="I1203" s="291"/>
      <c r="J1203" s="292"/>
      <c r="K1203" s="293"/>
      <c r="L1203" s="293"/>
      <c r="M1203" s="295" t="str">
        <f t="shared" si="153"/>
        <v/>
      </c>
      <c r="N1203" s="296"/>
      <c r="O1203" s="297" t="str">
        <f t="shared" si="148"/>
        <v/>
      </c>
      <c r="P1203" s="296"/>
      <c r="Q1203" s="297" t="str">
        <f t="shared" si="154"/>
        <v/>
      </c>
      <c r="R1203" s="297" t="str">
        <f t="shared" si="149"/>
        <v/>
      </c>
      <c r="S1203" s="298"/>
      <c r="T1203" s="298"/>
      <c r="U1203" s="299" t="str">
        <f t="shared" si="155"/>
        <v/>
      </c>
      <c r="V1203" s="297" t="str">
        <f t="shared" si="150"/>
        <v/>
      </c>
      <c r="W1203" s="300"/>
      <c r="X1203" s="301"/>
      <c r="Y1203" s="300"/>
      <c r="Z1203" s="301"/>
      <c r="AA1203" s="300"/>
      <c r="AB1203" s="301"/>
      <c r="AC1203" s="300"/>
      <c r="AD1203" s="300"/>
      <c r="AE1203" s="300"/>
      <c r="AF1203" s="300"/>
      <c r="AG1203" s="300"/>
      <c r="AH1203" s="300"/>
      <c r="AI1203" s="302" t="str">
        <f t="shared" si="151"/>
        <v/>
      </c>
      <c r="AJ1203" s="303" t="str">
        <f ca="1">IFERROR(AVERAGEIFS('Discontinuity Log'!$O$5:$O$5117,'Discontinuity Log'!$A$5:$A$5117,J1203,'Discontinuity Log'!$O$5:$O$5117,"&lt;&gt;"),"")</f>
        <v/>
      </c>
      <c r="AK1203" s="304" t="str">
        <f t="shared" ca="1" si="152"/>
        <v/>
      </c>
      <c r="AL1203" s="446"/>
    </row>
    <row r="1204" spans="1:38" ht="19.2" customHeight="1" x14ac:dyDescent="0.3">
      <c r="A1204" s="443"/>
      <c r="B1204" s="444"/>
      <c r="C1204" s="445"/>
      <c r="D1204" s="291"/>
      <c r="E1204" s="290"/>
      <c r="F1204" s="290"/>
      <c r="G1204" s="290"/>
      <c r="H1204" s="291"/>
      <c r="I1204" s="291"/>
      <c r="J1204" s="292"/>
      <c r="K1204" s="293"/>
      <c r="L1204" s="293"/>
      <c r="M1204" s="295" t="str">
        <f t="shared" si="153"/>
        <v/>
      </c>
      <c r="N1204" s="296"/>
      <c r="O1204" s="297" t="str">
        <f t="shared" si="148"/>
        <v/>
      </c>
      <c r="P1204" s="296"/>
      <c r="Q1204" s="297" t="str">
        <f t="shared" si="154"/>
        <v/>
      </c>
      <c r="R1204" s="297" t="str">
        <f t="shared" si="149"/>
        <v/>
      </c>
      <c r="S1204" s="298"/>
      <c r="T1204" s="298"/>
      <c r="U1204" s="299" t="str">
        <f t="shared" si="155"/>
        <v/>
      </c>
      <c r="V1204" s="297" t="str">
        <f t="shared" si="150"/>
        <v/>
      </c>
      <c r="W1204" s="300"/>
      <c r="X1204" s="301"/>
      <c r="Y1204" s="300"/>
      <c r="Z1204" s="301"/>
      <c r="AA1204" s="300"/>
      <c r="AB1204" s="301"/>
      <c r="AC1204" s="300"/>
      <c r="AD1204" s="300"/>
      <c r="AE1204" s="300"/>
      <c r="AF1204" s="300"/>
      <c r="AG1204" s="300"/>
      <c r="AH1204" s="300"/>
      <c r="AI1204" s="302" t="str">
        <f t="shared" si="151"/>
        <v/>
      </c>
      <c r="AJ1204" s="303" t="str">
        <f ca="1">IFERROR(AVERAGEIFS('Discontinuity Log'!$O$5:$O$5117,'Discontinuity Log'!$A$5:$A$5117,J1204,'Discontinuity Log'!$O$5:$O$5117,"&lt;&gt;"),"")</f>
        <v/>
      </c>
      <c r="AK1204" s="304" t="str">
        <f t="shared" ca="1" si="152"/>
        <v/>
      </c>
      <c r="AL1204" s="446"/>
    </row>
    <row r="1205" spans="1:38" ht="19.2" customHeight="1" x14ac:dyDescent="0.3">
      <c r="A1205" s="443"/>
      <c r="B1205" s="444"/>
      <c r="C1205" s="445"/>
      <c r="D1205" s="291"/>
      <c r="E1205" s="290"/>
      <c r="F1205" s="290"/>
      <c r="G1205" s="290"/>
      <c r="H1205" s="291"/>
      <c r="I1205" s="291"/>
      <c r="J1205" s="292"/>
      <c r="K1205" s="293"/>
      <c r="L1205" s="293"/>
      <c r="M1205" s="295" t="str">
        <f t="shared" si="153"/>
        <v/>
      </c>
      <c r="N1205" s="296"/>
      <c r="O1205" s="297" t="str">
        <f t="shared" si="148"/>
        <v/>
      </c>
      <c r="P1205" s="296"/>
      <c r="Q1205" s="297" t="str">
        <f t="shared" si="154"/>
        <v/>
      </c>
      <c r="R1205" s="297" t="str">
        <f t="shared" si="149"/>
        <v/>
      </c>
      <c r="S1205" s="298"/>
      <c r="T1205" s="298"/>
      <c r="U1205" s="299" t="str">
        <f t="shared" si="155"/>
        <v/>
      </c>
      <c r="V1205" s="297" t="str">
        <f t="shared" si="150"/>
        <v/>
      </c>
      <c r="W1205" s="300"/>
      <c r="X1205" s="301"/>
      <c r="Y1205" s="300"/>
      <c r="Z1205" s="301"/>
      <c r="AA1205" s="300"/>
      <c r="AB1205" s="301"/>
      <c r="AC1205" s="300"/>
      <c r="AD1205" s="300"/>
      <c r="AE1205" s="300"/>
      <c r="AF1205" s="300"/>
      <c r="AG1205" s="300"/>
      <c r="AH1205" s="300"/>
      <c r="AI1205" s="302" t="str">
        <f t="shared" si="151"/>
        <v/>
      </c>
      <c r="AJ1205" s="303" t="str">
        <f ca="1">IFERROR(AVERAGEIFS('Discontinuity Log'!$O$5:$O$5117,'Discontinuity Log'!$A$5:$A$5117,J1205,'Discontinuity Log'!$O$5:$O$5117,"&lt;&gt;"),"")</f>
        <v/>
      </c>
      <c r="AK1205" s="304" t="str">
        <f t="shared" ca="1" si="152"/>
        <v/>
      </c>
      <c r="AL1205" s="446"/>
    </row>
    <row r="1206" spans="1:38" ht="19.2" customHeight="1" x14ac:dyDescent="0.3">
      <c r="A1206" s="443"/>
      <c r="B1206" s="444"/>
      <c r="C1206" s="445"/>
      <c r="D1206" s="291"/>
      <c r="E1206" s="290"/>
      <c r="F1206" s="290"/>
      <c r="G1206" s="290"/>
      <c r="H1206" s="291"/>
      <c r="I1206" s="291"/>
      <c r="J1206" s="292"/>
      <c r="K1206" s="293"/>
      <c r="L1206" s="293"/>
      <c r="M1206" s="295" t="str">
        <f t="shared" si="153"/>
        <v/>
      </c>
      <c r="N1206" s="296"/>
      <c r="O1206" s="297" t="str">
        <f t="shared" si="148"/>
        <v/>
      </c>
      <c r="P1206" s="296"/>
      <c r="Q1206" s="297" t="str">
        <f t="shared" si="154"/>
        <v/>
      </c>
      <c r="R1206" s="297" t="str">
        <f t="shared" si="149"/>
        <v/>
      </c>
      <c r="S1206" s="298"/>
      <c r="T1206" s="298"/>
      <c r="U1206" s="299" t="str">
        <f t="shared" si="155"/>
        <v/>
      </c>
      <c r="V1206" s="297" t="str">
        <f t="shared" si="150"/>
        <v/>
      </c>
      <c r="W1206" s="300"/>
      <c r="X1206" s="301"/>
      <c r="Y1206" s="300"/>
      <c r="Z1206" s="301"/>
      <c r="AA1206" s="300"/>
      <c r="AB1206" s="301"/>
      <c r="AC1206" s="300"/>
      <c r="AD1206" s="300"/>
      <c r="AE1206" s="300"/>
      <c r="AF1206" s="300"/>
      <c r="AG1206" s="300"/>
      <c r="AH1206" s="300"/>
      <c r="AI1206" s="302" t="str">
        <f t="shared" si="151"/>
        <v/>
      </c>
      <c r="AJ1206" s="303" t="str">
        <f ca="1">IFERROR(AVERAGEIFS('Discontinuity Log'!$O$5:$O$5117,'Discontinuity Log'!$A$5:$A$5117,J1206,'Discontinuity Log'!$O$5:$O$5117,"&lt;&gt;"),"")</f>
        <v/>
      </c>
      <c r="AK1206" s="304" t="str">
        <f t="shared" ca="1" si="152"/>
        <v/>
      </c>
      <c r="AL1206" s="446"/>
    </row>
    <row r="1207" spans="1:38" ht="19.2" customHeight="1" x14ac:dyDescent="0.3">
      <c r="A1207" s="443"/>
      <c r="B1207" s="444"/>
      <c r="C1207" s="445"/>
      <c r="D1207" s="291"/>
      <c r="E1207" s="290"/>
      <c r="F1207" s="290"/>
      <c r="G1207" s="290"/>
      <c r="H1207" s="291"/>
      <c r="I1207" s="291"/>
      <c r="J1207" s="292"/>
      <c r="K1207" s="293"/>
      <c r="L1207" s="293"/>
      <c r="M1207" s="295" t="str">
        <f t="shared" si="153"/>
        <v/>
      </c>
      <c r="N1207" s="296"/>
      <c r="O1207" s="297" t="str">
        <f t="shared" si="148"/>
        <v/>
      </c>
      <c r="P1207" s="296"/>
      <c r="Q1207" s="297" t="str">
        <f t="shared" si="154"/>
        <v/>
      </c>
      <c r="R1207" s="297" t="str">
        <f t="shared" si="149"/>
        <v/>
      </c>
      <c r="S1207" s="298"/>
      <c r="T1207" s="298"/>
      <c r="U1207" s="299" t="str">
        <f t="shared" si="155"/>
        <v/>
      </c>
      <c r="V1207" s="297" t="str">
        <f t="shared" si="150"/>
        <v/>
      </c>
      <c r="W1207" s="300"/>
      <c r="X1207" s="301"/>
      <c r="Y1207" s="300"/>
      <c r="Z1207" s="301"/>
      <c r="AA1207" s="300"/>
      <c r="AB1207" s="301"/>
      <c r="AC1207" s="300"/>
      <c r="AD1207" s="300"/>
      <c r="AE1207" s="300"/>
      <c r="AF1207" s="300"/>
      <c r="AG1207" s="300"/>
      <c r="AH1207" s="300"/>
      <c r="AI1207" s="302" t="str">
        <f t="shared" si="151"/>
        <v/>
      </c>
      <c r="AJ1207" s="303" t="str">
        <f ca="1">IFERROR(AVERAGEIFS('Discontinuity Log'!$O$5:$O$5117,'Discontinuity Log'!$A$5:$A$5117,J1207,'Discontinuity Log'!$O$5:$O$5117,"&lt;&gt;"),"")</f>
        <v/>
      </c>
      <c r="AK1207" s="304" t="str">
        <f t="shared" ca="1" si="152"/>
        <v/>
      </c>
      <c r="AL1207" s="446"/>
    </row>
    <row r="1208" spans="1:38" ht="19.2" customHeight="1" x14ac:dyDescent="0.3">
      <c r="A1208" s="443"/>
      <c r="B1208" s="444"/>
      <c r="C1208" s="445"/>
      <c r="D1208" s="291"/>
      <c r="E1208" s="290"/>
      <c r="F1208" s="290"/>
      <c r="G1208" s="290"/>
      <c r="H1208" s="291"/>
      <c r="I1208" s="291"/>
      <c r="J1208" s="292"/>
      <c r="K1208" s="293"/>
      <c r="L1208" s="293"/>
      <c r="M1208" s="295" t="str">
        <f t="shared" si="153"/>
        <v/>
      </c>
      <c r="N1208" s="296"/>
      <c r="O1208" s="297" t="str">
        <f t="shared" si="148"/>
        <v/>
      </c>
      <c r="P1208" s="296"/>
      <c r="Q1208" s="297" t="str">
        <f t="shared" si="154"/>
        <v/>
      </c>
      <c r="R1208" s="297" t="str">
        <f t="shared" si="149"/>
        <v/>
      </c>
      <c r="S1208" s="298"/>
      <c r="T1208" s="298"/>
      <c r="U1208" s="299" t="str">
        <f t="shared" si="155"/>
        <v/>
      </c>
      <c r="V1208" s="297" t="str">
        <f t="shared" si="150"/>
        <v/>
      </c>
      <c r="W1208" s="300"/>
      <c r="X1208" s="301"/>
      <c r="Y1208" s="300"/>
      <c r="Z1208" s="301"/>
      <c r="AA1208" s="300"/>
      <c r="AB1208" s="301"/>
      <c r="AC1208" s="300"/>
      <c r="AD1208" s="300"/>
      <c r="AE1208" s="300"/>
      <c r="AF1208" s="300"/>
      <c r="AG1208" s="300"/>
      <c r="AH1208" s="300"/>
      <c r="AI1208" s="302" t="str">
        <f t="shared" si="151"/>
        <v/>
      </c>
      <c r="AJ1208" s="303" t="str">
        <f ca="1">IFERROR(AVERAGEIFS('Discontinuity Log'!$O$5:$O$5117,'Discontinuity Log'!$A$5:$A$5117,J1208,'Discontinuity Log'!$O$5:$O$5117,"&lt;&gt;"),"")</f>
        <v/>
      </c>
      <c r="AK1208" s="304" t="str">
        <f t="shared" ca="1" si="152"/>
        <v/>
      </c>
      <c r="AL1208" s="446"/>
    </row>
    <row r="1209" spans="1:38" ht="19.2" customHeight="1" x14ac:dyDescent="0.3">
      <c r="A1209" s="443"/>
      <c r="B1209" s="444"/>
      <c r="C1209" s="445"/>
      <c r="D1209" s="291"/>
      <c r="E1209" s="290"/>
      <c r="F1209" s="290"/>
      <c r="G1209" s="290"/>
      <c r="H1209" s="291"/>
      <c r="I1209" s="291"/>
      <c r="J1209" s="292"/>
      <c r="K1209" s="293"/>
      <c r="L1209" s="293"/>
      <c r="M1209" s="295" t="str">
        <f t="shared" si="153"/>
        <v/>
      </c>
      <c r="N1209" s="296"/>
      <c r="O1209" s="297" t="str">
        <f t="shared" si="148"/>
        <v/>
      </c>
      <c r="P1209" s="296"/>
      <c r="Q1209" s="297" t="str">
        <f t="shared" si="154"/>
        <v/>
      </c>
      <c r="R1209" s="297" t="str">
        <f t="shared" si="149"/>
        <v/>
      </c>
      <c r="S1209" s="298"/>
      <c r="T1209" s="298"/>
      <c r="U1209" s="299" t="str">
        <f t="shared" si="155"/>
        <v/>
      </c>
      <c r="V1209" s="297" t="str">
        <f t="shared" si="150"/>
        <v/>
      </c>
      <c r="W1209" s="300"/>
      <c r="X1209" s="301"/>
      <c r="Y1209" s="300"/>
      <c r="Z1209" s="301"/>
      <c r="AA1209" s="300"/>
      <c r="AB1209" s="301"/>
      <c r="AC1209" s="300"/>
      <c r="AD1209" s="300"/>
      <c r="AE1209" s="300"/>
      <c r="AF1209" s="300"/>
      <c r="AG1209" s="300"/>
      <c r="AH1209" s="300"/>
      <c r="AI1209" s="302" t="str">
        <f t="shared" si="151"/>
        <v/>
      </c>
      <c r="AJ1209" s="303" t="str">
        <f ca="1">IFERROR(AVERAGEIFS('Discontinuity Log'!$O$5:$O$5117,'Discontinuity Log'!$A$5:$A$5117,J1209,'Discontinuity Log'!$O$5:$O$5117,"&lt;&gt;"),"")</f>
        <v/>
      </c>
      <c r="AK1209" s="304" t="str">
        <f t="shared" ca="1" si="152"/>
        <v/>
      </c>
      <c r="AL1209" s="446"/>
    </row>
    <row r="1210" spans="1:38" ht="19.2" customHeight="1" x14ac:dyDescent="0.3">
      <c r="A1210" s="443"/>
      <c r="B1210" s="444"/>
      <c r="C1210" s="445"/>
      <c r="D1210" s="291"/>
      <c r="E1210" s="290"/>
      <c r="F1210" s="290"/>
      <c r="G1210" s="290"/>
      <c r="H1210" s="291"/>
      <c r="I1210" s="291"/>
      <c r="J1210" s="292"/>
      <c r="K1210" s="293"/>
      <c r="L1210" s="293"/>
      <c r="M1210" s="295" t="str">
        <f t="shared" si="153"/>
        <v/>
      </c>
      <c r="N1210" s="296"/>
      <c r="O1210" s="297" t="str">
        <f t="shared" si="148"/>
        <v/>
      </c>
      <c r="P1210" s="296"/>
      <c r="Q1210" s="297" t="str">
        <f t="shared" si="154"/>
        <v/>
      </c>
      <c r="R1210" s="297" t="str">
        <f t="shared" si="149"/>
        <v/>
      </c>
      <c r="S1210" s="298"/>
      <c r="T1210" s="298"/>
      <c r="U1210" s="299" t="str">
        <f t="shared" si="155"/>
        <v/>
      </c>
      <c r="V1210" s="297" t="str">
        <f t="shared" si="150"/>
        <v/>
      </c>
      <c r="W1210" s="300"/>
      <c r="X1210" s="301"/>
      <c r="Y1210" s="300"/>
      <c r="Z1210" s="301"/>
      <c r="AA1210" s="300"/>
      <c r="AB1210" s="301"/>
      <c r="AC1210" s="300"/>
      <c r="AD1210" s="300"/>
      <c r="AE1210" s="300"/>
      <c r="AF1210" s="300"/>
      <c r="AG1210" s="300"/>
      <c r="AH1210" s="300"/>
      <c r="AI1210" s="302" t="str">
        <f t="shared" si="151"/>
        <v/>
      </c>
      <c r="AJ1210" s="303" t="str">
        <f ca="1">IFERROR(AVERAGEIFS('Discontinuity Log'!$O$5:$O$5117,'Discontinuity Log'!$A$5:$A$5117,J1210,'Discontinuity Log'!$O$5:$O$5117,"&lt;&gt;"),"")</f>
        <v/>
      </c>
      <c r="AK1210" s="304" t="str">
        <f t="shared" ca="1" si="152"/>
        <v/>
      </c>
      <c r="AL1210" s="446"/>
    </row>
    <row r="1211" spans="1:38" ht="19.2" customHeight="1" x14ac:dyDescent="0.3">
      <c r="A1211" s="443"/>
      <c r="B1211" s="444"/>
      <c r="C1211" s="445"/>
      <c r="D1211" s="291"/>
      <c r="E1211" s="290"/>
      <c r="F1211" s="290"/>
      <c r="G1211" s="290"/>
      <c r="H1211" s="291"/>
      <c r="I1211" s="291"/>
      <c r="J1211" s="292"/>
      <c r="K1211" s="293"/>
      <c r="L1211" s="293"/>
      <c r="M1211" s="295" t="str">
        <f t="shared" si="153"/>
        <v/>
      </c>
      <c r="N1211" s="296"/>
      <c r="O1211" s="297" t="str">
        <f t="shared" si="148"/>
        <v/>
      </c>
      <c r="P1211" s="296"/>
      <c r="Q1211" s="297" t="str">
        <f t="shared" si="154"/>
        <v/>
      </c>
      <c r="R1211" s="297" t="str">
        <f t="shared" si="149"/>
        <v/>
      </c>
      <c r="S1211" s="298"/>
      <c r="T1211" s="298"/>
      <c r="U1211" s="299" t="str">
        <f t="shared" si="155"/>
        <v/>
      </c>
      <c r="V1211" s="297" t="str">
        <f t="shared" si="150"/>
        <v/>
      </c>
      <c r="W1211" s="300"/>
      <c r="X1211" s="301"/>
      <c r="Y1211" s="300"/>
      <c r="Z1211" s="301"/>
      <c r="AA1211" s="300"/>
      <c r="AB1211" s="301"/>
      <c r="AC1211" s="300"/>
      <c r="AD1211" s="300"/>
      <c r="AE1211" s="300"/>
      <c r="AF1211" s="300"/>
      <c r="AG1211" s="300"/>
      <c r="AH1211" s="300"/>
      <c r="AI1211" s="302" t="str">
        <f t="shared" si="151"/>
        <v/>
      </c>
      <c r="AJ1211" s="303" t="str">
        <f ca="1">IFERROR(AVERAGEIFS('Discontinuity Log'!$O$5:$O$5117,'Discontinuity Log'!$A$5:$A$5117,J1211,'Discontinuity Log'!$O$5:$O$5117,"&lt;&gt;"),"")</f>
        <v/>
      </c>
      <c r="AK1211" s="304" t="str">
        <f t="shared" ca="1" si="152"/>
        <v/>
      </c>
      <c r="AL1211" s="446"/>
    </row>
    <row r="1212" spans="1:38" ht="19.2" customHeight="1" x14ac:dyDescent="0.3">
      <c r="A1212" s="443"/>
      <c r="B1212" s="444"/>
      <c r="C1212" s="445"/>
      <c r="D1212" s="291"/>
      <c r="E1212" s="290"/>
      <c r="F1212" s="290"/>
      <c r="G1212" s="290"/>
      <c r="H1212" s="291"/>
      <c r="I1212" s="291"/>
      <c r="J1212" s="292"/>
      <c r="K1212" s="293"/>
      <c r="L1212" s="293"/>
      <c r="M1212" s="295" t="str">
        <f t="shared" si="153"/>
        <v/>
      </c>
      <c r="N1212" s="296"/>
      <c r="O1212" s="297" t="str">
        <f t="shared" si="148"/>
        <v/>
      </c>
      <c r="P1212" s="296"/>
      <c r="Q1212" s="297" t="str">
        <f t="shared" si="154"/>
        <v/>
      </c>
      <c r="R1212" s="297" t="str">
        <f t="shared" si="149"/>
        <v/>
      </c>
      <c r="S1212" s="298"/>
      <c r="T1212" s="298"/>
      <c r="U1212" s="299" t="str">
        <f t="shared" si="155"/>
        <v/>
      </c>
      <c r="V1212" s="297" t="str">
        <f t="shared" si="150"/>
        <v/>
      </c>
      <c r="W1212" s="300"/>
      <c r="X1212" s="301"/>
      <c r="Y1212" s="300"/>
      <c r="Z1212" s="301"/>
      <c r="AA1212" s="300"/>
      <c r="AB1212" s="301"/>
      <c r="AC1212" s="300"/>
      <c r="AD1212" s="300"/>
      <c r="AE1212" s="300"/>
      <c r="AF1212" s="300"/>
      <c r="AG1212" s="300"/>
      <c r="AH1212" s="300"/>
      <c r="AI1212" s="302" t="str">
        <f t="shared" si="151"/>
        <v/>
      </c>
      <c r="AJ1212" s="303" t="str">
        <f ca="1">IFERROR(AVERAGEIFS('Discontinuity Log'!$O$5:$O$5117,'Discontinuity Log'!$A$5:$A$5117,J1212,'Discontinuity Log'!$O$5:$O$5117,"&lt;&gt;"),"")</f>
        <v/>
      </c>
      <c r="AK1212" s="304" t="str">
        <f t="shared" ca="1" si="152"/>
        <v/>
      </c>
      <c r="AL1212" s="446"/>
    </row>
    <row r="1213" spans="1:38" ht="19.2" customHeight="1" x14ac:dyDescent="0.3">
      <c r="A1213" s="443"/>
      <c r="B1213" s="444"/>
      <c r="C1213" s="445"/>
      <c r="D1213" s="291"/>
      <c r="E1213" s="290"/>
      <c r="F1213" s="290"/>
      <c r="G1213" s="290"/>
      <c r="H1213" s="291"/>
      <c r="I1213" s="291"/>
      <c r="J1213" s="292"/>
      <c r="K1213" s="293"/>
      <c r="L1213" s="293"/>
      <c r="M1213" s="295" t="str">
        <f t="shared" si="153"/>
        <v/>
      </c>
      <c r="N1213" s="296"/>
      <c r="O1213" s="297" t="str">
        <f t="shared" si="148"/>
        <v/>
      </c>
      <c r="P1213" s="296"/>
      <c r="Q1213" s="297" t="str">
        <f t="shared" si="154"/>
        <v/>
      </c>
      <c r="R1213" s="297" t="str">
        <f t="shared" si="149"/>
        <v/>
      </c>
      <c r="S1213" s="298"/>
      <c r="T1213" s="298"/>
      <c r="U1213" s="299" t="str">
        <f t="shared" si="155"/>
        <v/>
      </c>
      <c r="V1213" s="297" t="str">
        <f t="shared" si="150"/>
        <v/>
      </c>
      <c r="W1213" s="300"/>
      <c r="X1213" s="301"/>
      <c r="Y1213" s="300"/>
      <c r="Z1213" s="301"/>
      <c r="AA1213" s="300"/>
      <c r="AB1213" s="301"/>
      <c r="AC1213" s="300"/>
      <c r="AD1213" s="300"/>
      <c r="AE1213" s="300"/>
      <c r="AF1213" s="300"/>
      <c r="AG1213" s="300"/>
      <c r="AH1213" s="300"/>
      <c r="AI1213" s="302" t="str">
        <f t="shared" si="151"/>
        <v/>
      </c>
      <c r="AJ1213" s="303" t="str">
        <f ca="1">IFERROR(AVERAGEIFS('Discontinuity Log'!$O$5:$O$5117,'Discontinuity Log'!$A$5:$A$5117,J1213,'Discontinuity Log'!$O$5:$O$5117,"&lt;&gt;"),"")</f>
        <v/>
      </c>
      <c r="AK1213" s="304" t="str">
        <f t="shared" ca="1" si="152"/>
        <v/>
      </c>
      <c r="AL1213" s="446"/>
    </row>
    <row r="1214" spans="1:38" ht="19.2" customHeight="1" x14ac:dyDescent="0.3">
      <c r="A1214" s="443"/>
      <c r="B1214" s="444"/>
      <c r="C1214" s="445"/>
      <c r="D1214" s="291"/>
      <c r="E1214" s="290"/>
      <c r="F1214" s="290"/>
      <c r="G1214" s="290"/>
      <c r="H1214" s="291"/>
      <c r="I1214" s="291"/>
      <c r="J1214" s="292"/>
      <c r="K1214" s="293"/>
      <c r="L1214" s="293"/>
      <c r="M1214" s="295" t="str">
        <f t="shared" si="153"/>
        <v/>
      </c>
      <c r="N1214" s="296"/>
      <c r="O1214" s="297" t="str">
        <f t="shared" si="148"/>
        <v/>
      </c>
      <c r="P1214" s="296"/>
      <c r="Q1214" s="297" t="str">
        <f t="shared" si="154"/>
        <v/>
      </c>
      <c r="R1214" s="297" t="str">
        <f t="shared" si="149"/>
        <v/>
      </c>
      <c r="S1214" s="298"/>
      <c r="T1214" s="298"/>
      <c r="U1214" s="299" t="str">
        <f t="shared" si="155"/>
        <v/>
      </c>
      <c r="V1214" s="297" t="str">
        <f t="shared" si="150"/>
        <v/>
      </c>
      <c r="W1214" s="300"/>
      <c r="X1214" s="301"/>
      <c r="Y1214" s="300"/>
      <c r="Z1214" s="301"/>
      <c r="AA1214" s="300"/>
      <c r="AB1214" s="301"/>
      <c r="AC1214" s="300"/>
      <c r="AD1214" s="300"/>
      <c r="AE1214" s="300"/>
      <c r="AF1214" s="300"/>
      <c r="AG1214" s="300"/>
      <c r="AH1214" s="300"/>
      <c r="AI1214" s="302" t="str">
        <f t="shared" si="151"/>
        <v/>
      </c>
      <c r="AJ1214" s="303" t="str">
        <f ca="1">IFERROR(AVERAGEIFS('Discontinuity Log'!$O$5:$O$5117,'Discontinuity Log'!$A$5:$A$5117,J1214,'Discontinuity Log'!$O$5:$O$5117,"&lt;&gt;"),"")</f>
        <v/>
      </c>
      <c r="AK1214" s="304" t="str">
        <f t="shared" ca="1" si="152"/>
        <v/>
      </c>
      <c r="AL1214" s="446"/>
    </row>
    <row r="1215" spans="1:38" ht="19.2" customHeight="1" x14ac:dyDescent="0.3">
      <c r="A1215" s="443"/>
      <c r="B1215" s="444"/>
      <c r="C1215" s="445"/>
      <c r="D1215" s="291"/>
      <c r="E1215" s="290"/>
      <c r="F1215" s="290"/>
      <c r="G1215" s="290"/>
      <c r="H1215" s="291"/>
      <c r="I1215" s="291"/>
      <c r="J1215" s="292"/>
      <c r="K1215" s="293"/>
      <c r="L1215" s="293"/>
      <c r="M1215" s="295" t="str">
        <f t="shared" si="153"/>
        <v/>
      </c>
      <c r="N1215" s="296"/>
      <c r="O1215" s="297" t="str">
        <f t="shared" si="148"/>
        <v/>
      </c>
      <c r="P1215" s="296"/>
      <c r="Q1215" s="297" t="str">
        <f t="shared" si="154"/>
        <v/>
      </c>
      <c r="R1215" s="297" t="str">
        <f t="shared" si="149"/>
        <v/>
      </c>
      <c r="S1215" s="298"/>
      <c r="T1215" s="298"/>
      <c r="U1215" s="299" t="str">
        <f t="shared" si="155"/>
        <v/>
      </c>
      <c r="V1215" s="297" t="str">
        <f t="shared" si="150"/>
        <v/>
      </c>
      <c r="W1215" s="300"/>
      <c r="X1215" s="301"/>
      <c r="Y1215" s="300"/>
      <c r="Z1215" s="301"/>
      <c r="AA1215" s="300"/>
      <c r="AB1215" s="301"/>
      <c r="AC1215" s="300"/>
      <c r="AD1215" s="300"/>
      <c r="AE1215" s="300"/>
      <c r="AF1215" s="300"/>
      <c r="AG1215" s="300"/>
      <c r="AH1215" s="300"/>
      <c r="AI1215" s="302" t="str">
        <f t="shared" si="151"/>
        <v/>
      </c>
      <c r="AJ1215" s="303" t="str">
        <f ca="1">IFERROR(AVERAGEIFS('Discontinuity Log'!$O$5:$O$5117,'Discontinuity Log'!$A$5:$A$5117,J1215,'Discontinuity Log'!$O$5:$O$5117,"&lt;&gt;"),"")</f>
        <v/>
      </c>
      <c r="AK1215" s="304" t="str">
        <f t="shared" ca="1" si="152"/>
        <v/>
      </c>
      <c r="AL1215" s="446"/>
    </row>
    <row r="1216" spans="1:38" ht="19.2" customHeight="1" x14ac:dyDescent="0.3">
      <c r="A1216" s="443"/>
      <c r="B1216" s="444"/>
      <c r="C1216" s="445"/>
      <c r="D1216" s="291"/>
      <c r="E1216" s="290"/>
      <c r="F1216" s="290"/>
      <c r="G1216" s="290"/>
      <c r="H1216" s="291"/>
      <c r="I1216" s="291"/>
      <c r="J1216" s="292"/>
      <c r="K1216" s="293"/>
      <c r="L1216" s="293"/>
      <c r="M1216" s="295" t="str">
        <f t="shared" si="153"/>
        <v/>
      </c>
      <c r="N1216" s="296"/>
      <c r="O1216" s="297" t="str">
        <f t="shared" ref="O1216:O1279" si="156">IF(ISNUMBER(N1216),N1216/(M1216)*100,"")</f>
        <v/>
      </c>
      <c r="P1216" s="296"/>
      <c r="Q1216" s="297" t="str">
        <f t="shared" si="154"/>
        <v/>
      </c>
      <c r="R1216" s="297" t="str">
        <f t="shared" ref="R1216:R1279" si="157">IF(ISNUMBER(Q1216),IF(Q1216&lt;25,3,(IF(Q1216&lt;50,8,IF(Q1216&lt;75,13,IF(Q1216&lt;90,17,IF(Q1216&gt;=90,20,"")))))),"")</f>
        <v/>
      </c>
      <c r="S1216" s="298"/>
      <c r="T1216" s="298"/>
      <c r="U1216" s="299" t="str">
        <f t="shared" si="155"/>
        <v/>
      </c>
      <c r="V1216" s="297" t="str">
        <f t="shared" ref="V1216:V1279" si="158">IF(ISBLANK(T1216),"",IF(T1216=0,30,IF(U1216&gt;=3,30,(IF(U1216&gt;=1,25,(IF(U1216&gt;=0.3,20,(IF(U1216&gt;0.05,10,(IF(U1216&lt;=0.05,5,"")))))))))))</f>
        <v/>
      </c>
      <c r="W1216" s="300"/>
      <c r="X1216" s="301"/>
      <c r="Y1216" s="300"/>
      <c r="Z1216" s="301"/>
      <c r="AA1216" s="300"/>
      <c r="AB1216" s="301"/>
      <c r="AC1216" s="300"/>
      <c r="AD1216" s="300"/>
      <c r="AE1216" s="300"/>
      <c r="AF1216" s="300"/>
      <c r="AG1216" s="300"/>
      <c r="AH1216" s="300"/>
      <c r="AI1216" s="302" t="str">
        <f t="shared" ref="AI1216:AI1279" si="159">(IF(AH1216="R6",15,IF(AH1216="R5",12,IF(AH1216="R4",7,IF(AH1216="R3",4,IF(AH1216="R2",2,IF(AH1216="R1",1,IF(OR(AH1216="R0",AH1216="S0",AH1216="S1",AH1216="S2",AH1216="S3",AH1216="S4",AH1216="S5",AH1216="S6"),0,""))))))))</f>
        <v/>
      </c>
      <c r="AJ1216" s="303" t="str">
        <f ca="1">IFERROR(AVERAGEIFS('Discontinuity Log'!$O$5:$O$5117,'Discontinuity Log'!$A$5:$A$5117,J1216,'Discontinuity Log'!$O$5:$O$5117,"&lt;&gt;"),"")</f>
        <v/>
      </c>
      <c r="AK1216" s="304" t="str">
        <f t="shared" ref="AK1216:AK1279" ca="1" si="160">IF(AND(ISNUMBER(R1216),ISNUMBER(AI1216),ISNUMBER(V1216),ISNUMBER(AJ1216)),SUM(R1216,V1216,AI1216,AJ1216,10),"")</f>
        <v/>
      </c>
      <c r="AL1216" s="446"/>
    </row>
    <row r="1217" spans="1:38" ht="19.2" customHeight="1" x14ac:dyDescent="0.3">
      <c r="A1217" s="443"/>
      <c r="B1217" s="444"/>
      <c r="C1217" s="445"/>
      <c r="D1217" s="291"/>
      <c r="E1217" s="290"/>
      <c r="F1217" s="290"/>
      <c r="G1217" s="290"/>
      <c r="H1217" s="291"/>
      <c r="I1217" s="291"/>
      <c r="J1217" s="292"/>
      <c r="K1217" s="293"/>
      <c r="L1217" s="293"/>
      <c r="M1217" s="295" t="str">
        <f t="shared" ref="M1217:M1280" si="161">IF(ISBLANK(L1217),"",L1217-K1217)</f>
        <v/>
      </c>
      <c r="N1217" s="296"/>
      <c r="O1217" s="297" t="str">
        <f t="shared" si="156"/>
        <v/>
      </c>
      <c r="P1217" s="296"/>
      <c r="Q1217" s="297" t="str">
        <f t="shared" ref="Q1217:Q1280" si="162">IF(ISNUMBER(P1217),P1217/(M1217)*100,"")</f>
        <v/>
      </c>
      <c r="R1217" s="297" t="str">
        <f t="shared" si="157"/>
        <v/>
      </c>
      <c r="S1217" s="298"/>
      <c r="T1217" s="298"/>
      <c r="U1217" s="299" t="str">
        <f t="shared" ref="U1217:U1280" si="163">IF(ISBLANK(T1217),"",IF(T1217=0,N1217,N1217/T1217))</f>
        <v/>
      </c>
      <c r="V1217" s="297" t="str">
        <f t="shared" si="158"/>
        <v/>
      </c>
      <c r="W1217" s="300"/>
      <c r="X1217" s="301"/>
      <c r="Y1217" s="300"/>
      <c r="Z1217" s="301"/>
      <c r="AA1217" s="300"/>
      <c r="AB1217" s="301"/>
      <c r="AC1217" s="300"/>
      <c r="AD1217" s="300"/>
      <c r="AE1217" s="300"/>
      <c r="AF1217" s="300"/>
      <c r="AG1217" s="300"/>
      <c r="AH1217" s="300"/>
      <c r="AI1217" s="302" t="str">
        <f t="shared" si="159"/>
        <v/>
      </c>
      <c r="AJ1217" s="303" t="str">
        <f ca="1">IFERROR(AVERAGEIFS('Discontinuity Log'!$O$5:$O$5117,'Discontinuity Log'!$A$5:$A$5117,J1217,'Discontinuity Log'!$O$5:$O$5117,"&lt;&gt;"),"")</f>
        <v/>
      </c>
      <c r="AK1217" s="304" t="str">
        <f t="shared" ca="1" si="160"/>
        <v/>
      </c>
      <c r="AL1217" s="446"/>
    </row>
    <row r="1218" spans="1:38" ht="19.2" customHeight="1" x14ac:dyDescent="0.3">
      <c r="A1218" s="443"/>
      <c r="B1218" s="444"/>
      <c r="C1218" s="445"/>
      <c r="D1218" s="291"/>
      <c r="E1218" s="290"/>
      <c r="F1218" s="290"/>
      <c r="G1218" s="290"/>
      <c r="H1218" s="291"/>
      <c r="I1218" s="291"/>
      <c r="J1218" s="292"/>
      <c r="K1218" s="293"/>
      <c r="L1218" s="293"/>
      <c r="M1218" s="295" t="str">
        <f t="shared" si="161"/>
        <v/>
      </c>
      <c r="N1218" s="296"/>
      <c r="O1218" s="297" t="str">
        <f t="shared" si="156"/>
        <v/>
      </c>
      <c r="P1218" s="296"/>
      <c r="Q1218" s="297" t="str">
        <f t="shared" si="162"/>
        <v/>
      </c>
      <c r="R1218" s="297" t="str">
        <f t="shared" si="157"/>
        <v/>
      </c>
      <c r="S1218" s="298"/>
      <c r="T1218" s="298"/>
      <c r="U1218" s="299" t="str">
        <f t="shared" si="163"/>
        <v/>
      </c>
      <c r="V1218" s="297" t="str">
        <f t="shared" si="158"/>
        <v/>
      </c>
      <c r="W1218" s="300"/>
      <c r="X1218" s="301"/>
      <c r="Y1218" s="300"/>
      <c r="Z1218" s="301"/>
      <c r="AA1218" s="300"/>
      <c r="AB1218" s="301"/>
      <c r="AC1218" s="300"/>
      <c r="AD1218" s="300"/>
      <c r="AE1218" s="300"/>
      <c r="AF1218" s="300"/>
      <c r="AG1218" s="300"/>
      <c r="AH1218" s="300"/>
      <c r="AI1218" s="302" t="str">
        <f t="shared" si="159"/>
        <v/>
      </c>
      <c r="AJ1218" s="303" t="str">
        <f ca="1">IFERROR(AVERAGEIFS('Discontinuity Log'!$O$5:$O$5117,'Discontinuity Log'!$A$5:$A$5117,J1218,'Discontinuity Log'!$O$5:$O$5117,"&lt;&gt;"),"")</f>
        <v/>
      </c>
      <c r="AK1218" s="304" t="str">
        <f t="shared" ca="1" si="160"/>
        <v/>
      </c>
      <c r="AL1218" s="446"/>
    </row>
    <row r="1219" spans="1:38" ht="19.2" customHeight="1" x14ac:dyDescent="0.3">
      <c r="A1219" s="443"/>
      <c r="B1219" s="444"/>
      <c r="C1219" s="445"/>
      <c r="D1219" s="291"/>
      <c r="E1219" s="290"/>
      <c r="F1219" s="290"/>
      <c r="G1219" s="290"/>
      <c r="H1219" s="291"/>
      <c r="I1219" s="291"/>
      <c r="J1219" s="292"/>
      <c r="K1219" s="293"/>
      <c r="L1219" s="293"/>
      <c r="M1219" s="295" t="str">
        <f t="shared" si="161"/>
        <v/>
      </c>
      <c r="N1219" s="296"/>
      <c r="O1219" s="297" t="str">
        <f t="shared" si="156"/>
        <v/>
      </c>
      <c r="P1219" s="296"/>
      <c r="Q1219" s="297" t="str">
        <f t="shared" si="162"/>
        <v/>
      </c>
      <c r="R1219" s="297" t="str">
        <f t="shared" si="157"/>
        <v/>
      </c>
      <c r="S1219" s="298"/>
      <c r="T1219" s="298"/>
      <c r="U1219" s="299" t="str">
        <f t="shared" si="163"/>
        <v/>
      </c>
      <c r="V1219" s="297" t="str">
        <f t="shared" si="158"/>
        <v/>
      </c>
      <c r="W1219" s="300"/>
      <c r="X1219" s="301"/>
      <c r="Y1219" s="300"/>
      <c r="Z1219" s="301"/>
      <c r="AA1219" s="300"/>
      <c r="AB1219" s="301"/>
      <c r="AC1219" s="300"/>
      <c r="AD1219" s="300"/>
      <c r="AE1219" s="300"/>
      <c r="AF1219" s="300"/>
      <c r="AG1219" s="300"/>
      <c r="AH1219" s="300"/>
      <c r="AI1219" s="302" t="str">
        <f t="shared" si="159"/>
        <v/>
      </c>
      <c r="AJ1219" s="303" t="str">
        <f ca="1">IFERROR(AVERAGEIFS('Discontinuity Log'!$O$5:$O$5117,'Discontinuity Log'!$A$5:$A$5117,J1219,'Discontinuity Log'!$O$5:$O$5117,"&lt;&gt;"),"")</f>
        <v/>
      </c>
      <c r="AK1219" s="304" t="str">
        <f t="shared" ca="1" si="160"/>
        <v/>
      </c>
      <c r="AL1219" s="446"/>
    </row>
    <row r="1220" spans="1:38" ht="19.2" customHeight="1" x14ac:dyDescent="0.3">
      <c r="A1220" s="443"/>
      <c r="B1220" s="444"/>
      <c r="C1220" s="445"/>
      <c r="D1220" s="291"/>
      <c r="E1220" s="290"/>
      <c r="F1220" s="290"/>
      <c r="G1220" s="290"/>
      <c r="H1220" s="291"/>
      <c r="I1220" s="291"/>
      <c r="J1220" s="292"/>
      <c r="K1220" s="293"/>
      <c r="L1220" s="293"/>
      <c r="M1220" s="295" t="str">
        <f t="shared" si="161"/>
        <v/>
      </c>
      <c r="N1220" s="296"/>
      <c r="O1220" s="297" t="str">
        <f t="shared" si="156"/>
        <v/>
      </c>
      <c r="P1220" s="296"/>
      <c r="Q1220" s="297" t="str">
        <f t="shared" si="162"/>
        <v/>
      </c>
      <c r="R1220" s="297" t="str">
        <f t="shared" si="157"/>
        <v/>
      </c>
      <c r="S1220" s="298"/>
      <c r="T1220" s="298"/>
      <c r="U1220" s="299" t="str">
        <f t="shared" si="163"/>
        <v/>
      </c>
      <c r="V1220" s="297" t="str">
        <f t="shared" si="158"/>
        <v/>
      </c>
      <c r="W1220" s="300"/>
      <c r="X1220" s="301"/>
      <c r="Y1220" s="300"/>
      <c r="Z1220" s="301"/>
      <c r="AA1220" s="300"/>
      <c r="AB1220" s="301"/>
      <c r="AC1220" s="300"/>
      <c r="AD1220" s="300"/>
      <c r="AE1220" s="300"/>
      <c r="AF1220" s="300"/>
      <c r="AG1220" s="300"/>
      <c r="AH1220" s="300"/>
      <c r="AI1220" s="302" t="str">
        <f t="shared" si="159"/>
        <v/>
      </c>
      <c r="AJ1220" s="303" t="str">
        <f ca="1">IFERROR(AVERAGEIFS('Discontinuity Log'!$O$5:$O$5117,'Discontinuity Log'!$A$5:$A$5117,J1220,'Discontinuity Log'!$O$5:$O$5117,"&lt;&gt;"),"")</f>
        <v/>
      </c>
      <c r="AK1220" s="304" t="str">
        <f t="shared" ca="1" si="160"/>
        <v/>
      </c>
      <c r="AL1220" s="446"/>
    </row>
    <row r="1221" spans="1:38" ht="19.2" customHeight="1" x14ac:dyDescent="0.3">
      <c r="A1221" s="443"/>
      <c r="B1221" s="444"/>
      <c r="C1221" s="445"/>
      <c r="D1221" s="291"/>
      <c r="E1221" s="290"/>
      <c r="F1221" s="290"/>
      <c r="G1221" s="290"/>
      <c r="H1221" s="291"/>
      <c r="I1221" s="291"/>
      <c r="J1221" s="292"/>
      <c r="K1221" s="293"/>
      <c r="L1221" s="293"/>
      <c r="M1221" s="295" t="str">
        <f t="shared" si="161"/>
        <v/>
      </c>
      <c r="N1221" s="296"/>
      <c r="O1221" s="297" t="str">
        <f t="shared" si="156"/>
        <v/>
      </c>
      <c r="P1221" s="296"/>
      <c r="Q1221" s="297" t="str">
        <f t="shared" si="162"/>
        <v/>
      </c>
      <c r="R1221" s="297" t="str">
        <f t="shared" si="157"/>
        <v/>
      </c>
      <c r="S1221" s="298"/>
      <c r="T1221" s="298"/>
      <c r="U1221" s="299" t="str">
        <f t="shared" si="163"/>
        <v/>
      </c>
      <c r="V1221" s="297" t="str">
        <f t="shared" si="158"/>
        <v/>
      </c>
      <c r="W1221" s="300"/>
      <c r="X1221" s="301"/>
      <c r="Y1221" s="300"/>
      <c r="Z1221" s="301"/>
      <c r="AA1221" s="300"/>
      <c r="AB1221" s="301"/>
      <c r="AC1221" s="300"/>
      <c r="AD1221" s="300"/>
      <c r="AE1221" s="300"/>
      <c r="AF1221" s="300"/>
      <c r="AG1221" s="300"/>
      <c r="AH1221" s="300"/>
      <c r="AI1221" s="302" t="str">
        <f t="shared" si="159"/>
        <v/>
      </c>
      <c r="AJ1221" s="303" t="str">
        <f ca="1">IFERROR(AVERAGEIFS('Discontinuity Log'!$O$5:$O$5117,'Discontinuity Log'!$A$5:$A$5117,J1221,'Discontinuity Log'!$O$5:$O$5117,"&lt;&gt;"),"")</f>
        <v/>
      </c>
      <c r="AK1221" s="304" t="str">
        <f t="shared" ca="1" si="160"/>
        <v/>
      </c>
      <c r="AL1221" s="446"/>
    </row>
    <row r="1222" spans="1:38" ht="19.2" customHeight="1" x14ac:dyDescent="0.3">
      <c r="A1222" s="443"/>
      <c r="B1222" s="444"/>
      <c r="C1222" s="445"/>
      <c r="D1222" s="291"/>
      <c r="E1222" s="290"/>
      <c r="F1222" s="290"/>
      <c r="G1222" s="290"/>
      <c r="H1222" s="291"/>
      <c r="I1222" s="291"/>
      <c r="J1222" s="292"/>
      <c r="K1222" s="293"/>
      <c r="L1222" s="293"/>
      <c r="M1222" s="295" t="str">
        <f t="shared" si="161"/>
        <v/>
      </c>
      <c r="N1222" s="296"/>
      <c r="O1222" s="297" t="str">
        <f t="shared" si="156"/>
        <v/>
      </c>
      <c r="P1222" s="296"/>
      <c r="Q1222" s="297" t="str">
        <f t="shared" si="162"/>
        <v/>
      </c>
      <c r="R1222" s="297" t="str">
        <f t="shared" si="157"/>
        <v/>
      </c>
      <c r="S1222" s="298"/>
      <c r="T1222" s="298"/>
      <c r="U1222" s="299" t="str">
        <f t="shared" si="163"/>
        <v/>
      </c>
      <c r="V1222" s="297" t="str">
        <f t="shared" si="158"/>
        <v/>
      </c>
      <c r="W1222" s="300"/>
      <c r="X1222" s="301"/>
      <c r="Y1222" s="300"/>
      <c r="Z1222" s="301"/>
      <c r="AA1222" s="300"/>
      <c r="AB1222" s="301"/>
      <c r="AC1222" s="300"/>
      <c r="AD1222" s="300"/>
      <c r="AE1222" s="300"/>
      <c r="AF1222" s="300"/>
      <c r="AG1222" s="300"/>
      <c r="AH1222" s="300"/>
      <c r="AI1222" s="302" t="str">
        <f t="shared" si="159"/>
        <v/>
      </c>
      <c r="AJ1222" s="303" t="str">
        <f ca="1">IFERROR(AVERAGEIFS('Discontinuity Log'!$O$5:$O$5117,'Discontinuity Log'!$A$5:$A$5117,J1222,'Discontinuity Log'!$O$5:$O$5117,"&lt;&gt;"),"")</f>
        <v/>
      </c>
      <c r="AK1222" s="304" t="str">
        <f t="shared" ca="1" si="160"/>
        <v/>
      </c>
      <c r="AL1222" s="446"/>
    </row>
    <row r="1223" spans="1:38" ht="19.2" customHeight="1" x14ac:dyDescent="0.3">
      <c r="A1223" s="443"/>
      <c r="B1223" s="444"/>
      <c r="C1223" s="445"/>
      <c r="D1223" s="291"/>
      <c r="E1223" s="290"/>
      <c r="F1223" s="290"/>
      <c r="G1223" s="290"/>
      <c r="H1223" s="291"/>
      <c r="I1223" s="291"/>
      <c r="J1223" s="292"/>
      <c r="K1223" s="293"/>
      <c r="L1223" s="293"/>
      <c r="M1223" s="295" t="str">
        <f t="shared" si="161"/>
        <v/>
      </c>
      <c r="N1223" s="296"/>
      <c r="O1223" s="297" t="str">
        <f t="shared" si="156"/>
        <v/>
      </c>
      <c r="P1223" s="296"/>
      <c r="Q1223" s="297" t="str">
        <f t="shared" si="162"/>
        <v/>
      </c>
      <c r="R1223" s="297" t="str">
        <f t="shared" si="157"/>
        <v/>
      </c>
      <c r="S1223" s="298"/>
      <c r="T1223" s="298"/>
      <c r="U1223" s="299" t="str">
        <f t="shared" si="163"/>
        <v/>
      </c>
      <c r="V1223" s="297" t="str">
        <f t="shared" si="158"/>
        <v/>
      </c>
      <c r="W1223" s="300"/>
      <c r="X1223" s="301"/>
      <c r="Y1223" s="300"/>
      <c r="Z1223" s="301"/>
      <c r="AA1223" s="300"/>
      <c r="AB1223" s="301"/>
      <c r="AC1223" s="300"/>
      <c r="AD1223" s="300"/>
      <c r="AE1223" s="300"/>
      <c r="AF1223" s="300"/>
      <c r="AG1223" s="300"/>
      <c r="AH1223" s="300"/>
      <c r="AI1223" s="302" t="str">
        <f t="shared" si="159"/>
        <v/>
      </c>
      <c r="AJ1223" s="303" t="str">
        <f ca="1">IFERROR(AVERAGEIFS('Discontinuity Log'!$O$5:$O$5117,'Discontinuity Log'!$A$5:$A$5117,J1223,'Discontinuity Log'!$O$5:$O$5117,"&lt;&gt;"),"")</f>
        <v/>
      </c>
      <c r="AK1223" s="304" t="str">
        <f t="shared" ca="1" si="160"/>
        <v/>
      </c>
      <c r="AL1223" s="446"/>
    </row>
    <row r="1224" spans="1:38" ht="19.2" customHeight="1" x14ac:dyDescent="0.3">
      <c r="A1224" s="443"/>
      <c r="B1224" s="444"/>
      <c r="C1224" s="445"/>
      <c r="D1224" s="291"/>
      <c r="E1224" s="290"/>
      <c r="F1224" s="290"/>
      <c r="G1224" s="290"/>
      <c r="H1224" s="291"/>
      <c r="I1224" s="291"/>
      <c r="J1224" s="292"/>
      <c r="K1224" s="293"/>
      <c r="L1224" s="293"/>
      <c r="M1224" s="295" t="str">
        <f t="shared" si="161"/>
        <v/>
      </c>
      <c r="N1224" s="296"/>
      <c r="O1224" s="297" t="str">
        <f t="shared" si="156"/>
        <v/>
      </c>
      <c r="P1224" s="296"/>
      <c r="Q1224" s="297" t="str">
        <f t="shared" si="162"/>
        <v/>
      </c>
      <c r="R1224" s="297" t="str">
        <f t="shared" si="157"/>
        <v/>
      </c>
      <c r="S1224" s="298"/>
      <c r="T1224" s="298"/>
      <c r="U1224" s="299" t="str">
        <f t="shared" si="163"/>
        <v/>
      </c>
      <c r="V1224" s="297" t="str">
        <f t="shared" si="158"/>
        <v/>
      </c>
      <c r="W1224" s="300"/>
      <c r="X1224" s="301"/>
      <c r="Y1224" s="300"/>
      <c r="Z1224" s="301"/>
      <c r="AA1224" s="300"/>
      <c r="AB1224" s="301"/>
      <c r="AC1224" s="300"/>
      <c r="AD1224" s="300"/>
      <c r="AE1224" s="300"/>
      <c r="AF1224" s="300"/>
      <c r="AG1224" s="300"/>
      <c r="AH1224" s="300"/>
      <c r="AI1224" s="302" t="str">
        <f t="shared" si="159"/>
        <v/>
      </c>
      <c r="AJ1224" s="303" t="str">
        <f ca="1">IFERROR(AVERAGEIFS('Discontinuity Log'!$O$5:$O$5117,'Discontinuity Log'!$A$5:$A$5117,J1224,'Discontinuity Log'!$O$5:$O$5117,"&lt;&gt;"),"")</f>
        <v/>
      </c>
      <c r="AK1224" s="304" t="str">
        <f t="shared" ca="1" si="160"/>
        <v/>
      </c>
      <c r="AL1224" s="446"/>
    </row>
    <row r="1225" spans="1:38" ht="19.2" customHeight="1" x14ac:dyDescent="0.3">
      <c r="A1225" s="443"/>
      <c r="B1225" s="444"/>
      <c r="C1225" s="445"/>
      <c r="D1225" s="291"/>
      <c r="E1225" s="290"/>
      <c r="F1225" s="290"/>
      <c r="G1225" s="290"/>
      <c r="H1225" s="291"/>
      <c r="I1225" s="291"/>
      <c r="J1225" s="292"/>
      <c r="K1225" s="293"/>
      <c r="L1225" s="293"/>
      <c r="M1225" s="295" t="str">
        <f t="shared" si="161"/>
        <v/>
      </c>
      <c r="N1225" s="296"/>
      <c r="O1225" s="297" t="str">
        <f t="shared" si="156"/>
        <v/>
      </c>
      <c r="P1225" s="296"/>
      <c r="Q1225" s="297" t="str">
        <f t="shared" si="162"/>
        <v/>
      </c>
      <c r="R1225" s="297" t="str">
        <f t="shared" si="157"/>
        <v/>
      </c>
      <c r="S1225" s="298"/>
      <c r="T1225" s="298"/>
      <c r="U1225" s="299" t="str">
        <f t="shared" si="163"/>
        <v/>
      </c>
      <c r="V1225" s="297" t="str">
        <f t="shared" si="158"/>
        <v/>
      </c>
      <c r="W1225" s="300"/>
      <c r="X1225" s="301"/>
      <c r="Y1225" s="300"/>
      <c r="Z1225" s="301"/>
      <c r="AA1225" s="300"/>
      <c r="AB1225" s="301"/>
      <c r="AC1225" s="300"/>
      <c r="AD1225" s="300"/>
      <c r="AE1225" s="300"/>
      <c r="AF1225" s="300"/>
      <c r="AG1225" s="300"/>
      <c r="AH1225" s="300"/>
      <c r="AI1225" s="302" t="str">
        <f t="shared" si="159"/>
        <v/>
      </c>
      <c r="AJ1225" s="303" t="str">
        <f ca="1">IFERROR(AVERAGEIFS('Discontinuity Log'!$O$5:$O$5117,'Discontinuity Log'!$A$5:$A$5117,J1225,'Discontinuity Log'!$O$5:$O$5117,"&lt;&gt;"),"")</f>
        <v/>
      </c>
      <c r="AK1225" s="304" t="str">
        <f t="shared" ca="1" si="160"/>
        <v/>
      </c>
      <c r="AL1225" s="446"/>
    </row>
    <row r="1226" spans="1:38" ht="19.2" customHeight="1" x14ac:dyDescent="0.3">
      <c r="A1226" s="443"/>
      <c r="B1226" s="444"/>
      <c r="C1226" s="445"/>
      <c r="D1226" s="291"/>
      <c r="E1226" s="290"/>
      <c r="F1226" s="290"/>
      <c r="G1226" s="290"/>
      <c r="H1226" s="291"/>
      <c r="I1226" s="291"/>
      <c r="J1226" s="292"/>
      <c r="K1226" s="293"/>
      <c r="L1226" s="293"/>
      <c r="M1226" s="295" t="str">
        <f t="shared" si="161"/>
        <v/>
      </c>
      <c r="N1226" s="296"/>
      <c r="O1226" s="297" t="str">
        <f t="shared" si="156"/>
        <v/>
      </c>
      <c r="P1226" s="296"/>
      <c r="Q1226" s="297" t="str">
        <f t="shared" si="162"/>
        <v/>
      </c>
      <c r="R1226" s="297" t="str">
        <f t="shared" si="157"/>
        <v/>
      </c>
      <c r="S1226" s="298"/>
      <c r="T1226" s="298"/>
      <c r="U1226" s="299" t="str">
        <f t="shared" si="163"/>
        <v/>
      </c>
      <c r="V1226" s="297" t="str">
        <f t="shared" si="158"/>
        <v/>
      </c>
      <c r="W1226" s="300"/>
      <c r="X1226" s="301"/>
      <c r="Y1226" s="300"/>
      <c r="Z1226" s="301"/>
      <c r="AA1226" s="300"/>
      <c r="AB1226" s="301"/>
      <c r="AC1226" s="300"/>
      <c r="AD1226" s="300"/>
      <c r="AE1226" s="300"/>
      <c r="AF1226" s="300"/>
      <c r="AG1226" s="300"/>
      <c r="AH1226" s="300"/>
      <c r="AI1226" s="302" t="str">
        <f t="shared" si="159"/>
        <v/>
      </c>
      <c r="AJ1226" s="303" t="str">
        <f ca="1">IFERROR(AVERAGEIFS('Discontinuity Log'!$O$5:$O$5117,'Discontinuity Log'!$A$5:$A$5117,J1226,'Discontinuity Log'!$O$5:$O$5117,"&lt;&gt;"),"")</f>
        <v/>
      </c>
      <c r="AK1226" s="304" t="str">
        <f t="shared" ca="1" si="160"/>
        <v/>
      </c>
      <c r="AL1226" s="446"/>
    </row>
    <row r="1227" spans="1:38" ht="19.2" customHeight="1" x14ac:dyDescent="0.3">
      <c r="A1227" s="443"/>
      <c r="B1227" s="444"/>
      <c r="C1227" s="445"/>
      <c r="D1227" s="291"/>
      <c r="E1227" s="290"/>
      <c r="F1227" s="290"/>
      <c r="G1227" s="290"/>
      <c r="H1227" s="291"/>
      <c r="I1227" s="291"/>
      <c r="J1227" s="292"/>
      <c r="K1227" s="293"/>
      <c r="L1227" s="293"/>
      <c r="M1227" s="295" t="str">
        <f t="shared" si="161"/>
        <v/>
      </c>
      <c r="N1227" s="296"/>
      <c r="O1227" s="297" t="str">
        <f t="shared" si="156"/>
        <v/>
      </c>
      <c r="P1227" s="296"/>
      <c r="Q1227" s="297" t="str">
        <f t="shared" si="162"/>
        <v/>
      </c>
      <c r="R1227" s="297" t="str">
        <f t="shared" si="157"/>
        <v/>
      </c>
      <c r="S1227" s="298"/>
      <c r="T1227" s="298"/>
      <c r="U1227" s="299" t="str">
        <f t="shared" si="163"/>
        <v/>
      </c>
      <c r="V1227" s="297" t="str">
        <f t="shared" si="158"/>
        <v/>
      </c>
      <c r="W1227" s="300"/>
      <c r="X1227" s="301"/>
      <c r="Y1227" s="300"/>
      <c r="Z1227" s="301"/>
      <c r="AA1227" s="300"/>
      <c r="AB1227" s="301"/>
      <c r="AC1227" s="300"/>
      <c r="AD1227" s="300"/>
      <c r="AE1227" s="300"/>
      <c r="AF1227" s="300"/>
      <c r="AG1227" s="300"/>
      <c r="AH1227" s="300"/>
      <c r="AI1227" s="302" t="str">
        <f t="shared" si="159"/>
        <v/>
      </c>
      <c r="AJ1227" s="303" t="str">
        <f ca="1">IFERROR(AVERAGEIFS('Discontinuity Log'!$O$5:$O$5117,'Discontinuity Log'!$A$5:$A$5117,J1227,'Discontinuity Log'!$O$5:$O$5117,"&lt;&gt;"),"")</f>
        <v/>
      </c>
      <c r="AK1227" s="304" t="str">
        <f t="shared" ca="1" si="160"/>
        <v/>
      </c>
      <c r="AL1227" s="446"/>
    </row>
    <row r="1228" spans="1:38" ht="19.2" customHeight="1" x14ac:dyDescent="0.3">
      <c r="A1228" s="443"/>
      <c r="B1228" s="444"/>
      <c r="C1228" s="445"/>
      <c r="D1228" s="291"/>
      <c r="E1228" s="290"/>
      <c r="F1228" s="290"/>
      <c r="G1228" s="290"/>
      <c r="H1228" s="291"/>
      <c r="I1228" s="291"/>
      <c r="J1228" s="292"/>
      <c r="K1228" s="293"/>
      <c r="L1228" s="293"/>
      <c r="M1228" s="295" t="str">
        <f t="shared" si="161"/>
        <v/>
      </c>
      <c r="N1228" s="296"/>
      <c r="O1228" s="297" t="str">
        <f t="shared" si="156"/>
        <v/>
      </c>
      <c r="P1228" s="296"/>
      <c r="Q1228" s="297" t="str">
        <f t="shared" si="162"/>
        <v/>
      </c>
      <c r="R1228" s="297" t="str">
        <f t="shared" si="157"/>
        <v/>
      </c>
      <c r="S1228" s="298"/>
      <c r="T1228" s="298"/>
      <c r="U1228" s="299" t="str">
        <f t="shared" si="163"/>
        <v/>
      </c>
      <c r="V1228" s="297" t="str">
        <f t="shared" si="158"/>
        <v/>
      </c>
      <c r="W1228" s="300"/>
      <c r="X1228" s="301"/>
      <c r="Y1228" s="300"/>
      <c r="Z1228" s="301"/>
      <c r="AA1228" s="300"/>
      <c r="AB1228" s="301"/>
      <c r="AC1228" s="300"/>
      <c r="AD1228" s="300"/>
      <c r="AE1228" s="300"/>
      <c r="AF1228" s="300"/>
      <c r="AG1228" s="300"/>
      <c r="AH1228" s="300"/>
      <c r="AI1228" s="302" t="str">
        <f t="shared" si="159"/>
        <v/>
      </c>
      <c r="AJ1228" s="303" t="str">
        <f ca="1">IFERROR(AVERAGEIFS('Discontinuity Log'!$O$5:$O$5117,'Discontinuity Log'!$A$5:$A$5117,J1228,'Discontinuity Log'!$O$5:$O$5117,"&lt;&gt;"),"")</f>
        <v/>
      </c>
      <c r="AK1228" s="304" t="str">
        <f t="shared" ca="1" si="160"/>
        <v/>
      </c>
      <c r="AL1228" s="446"/>
    </row>
    <row r="1229" spans="1:38" ht="19.2" customHeight="1" x14ac:dyDescent="0.3">
      <c r="A1229" s="443"/>
      <c r="B1229" s="444"/>
      <c r="C1229" s="445"/>
      <c r="D1229" s="291"/>
      <c r="E1229" s="290"/>
      <c r="F1229" s="290"/>
      <c r="G1229" s="290"/>
      <c r="H1229" s="291"/>
      <c r="I1229" s="291"/>
      <c r="J1229" s="292"/>
      <c r="K1229" s="293"/>
      <c r="L1229" s="293"/>
      <c r="M1229" s="295" t="str">
        <f t="shared" si="161"/>
        <v/>
      </c>
      <c r="N1229" s="296"/>
      <c r="O1229" s="297" t="str">
        <f t="shared" si="156"/>
        <v/>
      </c>
      <c r="P1229" s="296"/>
      <c r="Q1229" s="297" t="str">
        <f t="shared" si="162"/>
        <v/>
      </c>
      <c r="R1229" s="297" t="str">
        <f t="shared" si="157"/>
        <v/>
      </c>
      <c r="S1229" s="298"/>
      <c r="T1229" s="298"/>
      <c r="U1229" s="299" t="str">
        <f t="shared" si="163"/>
        <v/>
      </c>
      <c r="V1229" s="297" t="str">
        <f t="shared" si="158"/>
        <v/>
      </c>
      <c r="W1229" s="300"/>
      <c r="X1229" s="301"/>
      <c r="Y1229" s="300"/>
      <c r="Z1229" s="301"/>
      <c r="AA1229" s="300"/>
      <c r="AB1229" s="301"/>
      <c r="AC1229" s="300"/>
      <c r="AD1229" s="300"/>
      <c r="AE1229" s="300"/>
      <c r="AF1229" s="300"/>
      <c r="AG1229" s="300"/>
      <c r="AH1229" s="300"/>
      <c r="AI1229" s="302" t="str">
        <f t="shared" si="159"/>
        <v/>
      </c>
      <c r="AJ1229" s="303" t="str">
        <f ca="1">IFERROR(AVERAGEIFS('Discontinuity Log'!$O$5:$O$5117,'Discontinuity Log'!$A$5:$A$5117,J1229,'Discontinuity Log'!$O$5:$O$5117,"&lt;&gt;"),"")</f>
        <v/>
      </c>
      <c r="AK1229" s="304" t="str">
        <f t="shared" ca="1" si="160"/>
        <v/>
      </c>
      <c r="AL1229" s="446"/>
    </row>
    <row r="1230" spans="1:38" ht="19.2" customHeight="1" x14ac:dyDescent="0.3">
      <c r="A1230" s="443"/>
      <c r="B1230" s="444"/>
      <c r="C1230" s="445"/>
      <c r="D1230" s="291"/>
      <c r="E1230" s="290"/>
      <c r="F1230" s="290"/>
      <c r="G1230" s="290"/>
      <c r="H1230" s="291"/>
      <c r="I1230" s="291"/>
      <c r="J1230" s="292"/>
      <c r="K1230" s="293"/>
      <c r="L1230" s="293"/>
      <c r="M1230" s="295" t="str">
        <f t="shared" si="161"/>
        <v/>
      </c>
      <c r="N1230" s="296"/>
      <c r="O1230" s="297" t="str">
        <f t="shared" si="156"/>
        <v/>
      </c>
      <c r="P1230" s="296"/>
      <c r="Q1230" s="297" t="str">
        <f t="shared" si="162"/>
        <v/>
      </c>
      <c r="R1230" s="297" t="str">
        <f t="shared" si="157"/>
        <v/>
      </c>
      <c r="S1230" s="298"/>
      <c r="T1230" s="298"/>
      <c r="U1230" s="299" t="str">
        <f t="shared" si="163"/>
        <v/>
      </c>
      <c r="V1230" s="297" t="str">
        <f t="shared" si="158"/>
        <v/>
      </c>
      <c r="W1230" s="300"/>
      <c r="X1230" s="301"/>
      <c r="Y1230" s="300"/>
      <c r="Z1230" s="301"/>
      <c r="AA1230" s="300"/>
      <c r="AB1230" s="301"/>
      <c r="AC1230" s="300"/>
      <c r="AD1230" s="300"/>
      <c r="AE1230" s="300"/>
      <c r="AF1230" s="300"/>
      <c r="AG1230" s="300"/>
      <c r="AH1230" s="300"/>
      <c r="AI1230" s="302" t="str">
        <f t="shared" si="159"/>
        <v/>
      </c>
      <c r="AJ1230" s="303" t="str">
        <f ca="1">IFERROR(AVERAGEIFS('Discontinuity Log'!$O$5:$O$5117,'Discontinuity Log'!$A$5:$A$5117,J1230,'Discontinuity Log'!$O$5:$O$5117,"&lt;&gt;"),"")</f>
        <v/>
      </c>
      <c r="AK1230" s="304" t="str">
        <f t="shared" ca="1" si="160"/>
        <v/>
      </c>
      <c r="AL1230" s="446"/>
    </row>
    <row r="1231" spans="1:38" ht="19.2" customHeight="1" x14ac:dyDescent="0.3">
      <c r="A1231" s="443"/>
      <c r="B1231" s="444"/>
      <c r="C1231" s="445"/>
      <c r="D1231" s="291"/>
      <c r="E1231" s="290"/>
      <c r="F1231" s="290"/>
      <c r="G1231" s="290"/>
      <c r="H1231" s="291"/>
      <c r="I1231" s="291"/>
      <c r="J1231" s="292"/>
      <c r="K1231" s="293"/>
      <c r="L1231" s="293"/>
      <c r="M1231" s="295" t="str">
        <f t="shared" si="161"/>
        <v/>
      </c>
      <c r="N1231" s="296"/>
      <c r="O1231" s="297" t="str">
        <f t="shared" si="156"/>
        <v/>
      </c>
      <c r="P1231" s="296"/>
      <c r="Q1231" s="297" t="str">
        <f t="shared" si="162"/>
        <v/>
      </c>
      <c r="R1231" s="297" t="str">
        <f t="shared" si="157"/>
        <v/>
      </c>
      <c r="S1231" s="298"/>
      <c r="T1231" s="298"/>
      <c r="U1231" s="299" t="str">
        <f t="shared" si="163"/>
        <v/>
      </c>
      <c r="V1231" s="297" t="str">
        <f t="shared" si="158"/>
        <v/>
      </c>
      <c r="W1231" s="300"/>
      <c r="X1231" s="301"/>
      <c r="Y1231" s="300"/>
      <c r="Z1231" s="301"/>
      <c r="AA1231" s="300"/>
      <c r="AB1231" s="301"/>
      <c r="AC1231" s="300"/>
      <c r="AD1231" s="300"/>
      <c r="AE1231" s="300"/>
      <c r="AF1231" s="300"/>
      <c r="AG1231" s="300"/>
      <c r="AH1231" s="300"/>
      <c r="AI1231" s="302" t="str">
        <f t="shared" si="159"/>
        <v/>
      </c>
      <c r="AJ1231" s="303" t="str">
        <f ca="1">IFERROR(AVERAGEIFS('Discontinuity Log'!$O$5:$O$5117,'Discontinuity Log'!$A$5:$A$5117,J1231,'Discontinuity Log'!$O$5:$O$5117,"&lt;&gt;"),"")</f>
        <v/>
      </c>
      <c r="AK1231" s="304" t="str">
        <f t="shared" ca="1" si="160"/>
        <v/>
      </c>
      <c r="AL1231" s="446"/>
    </row>
    <row r="1232" spans="1:38" ht="19.2" customHeight="1" x14ac:dyDescent="0.3">
      <c r="A1232" s="443"/>
      <c r="B1232" s="444"/>
      <c r="C1232" s="445"/>
      <c r="D1232" s="291"/>
      <c r="E1232" s="290"/>
      <c r="F1232" s="290"/>
      <c r="G1232" s="290"/>
      <c r="H1232" s="291"/>
      <c r="I1232" s="291"/>
      <c r="J1232" s="292"/>
      <c r="K1232" s="293"/>
      <c r="L1232" s="293"/>
      <c r="M1232" s="295" t="str">
        <f t="shared" si="161"/>
        <v/>
      </c>
      <c r="N1232" s="296"/>
      <c r="O1232" s="297" t="str">
        <f t="shared" si="156"/>
        <v/>
      </c>
      <c r="P1232" s="296"/>
      <c r="Q1232" s="297" t="str">
        <f t="shared" si="162"/>
        <v/>
      </c>
      <c r="R1232" s="297" t="str">
        <f t="shared" si="157"/>
        <v/>
      </c>
      <c r="S1232" s="298"/>
      <c r="T1232" s="298"/>
      <c r="U1232" s="299" t="str">
        <f t="shared" si="163"/>
        <v/>
      </c>
      <c r="V1232" s="297" t="str">
        <f t="shared" si="158"/>
        <v/>
      </c>
      <c r="W1232" s="300"/>
      <c r="X1232" s="301"/>
      <c r="Y1232" s="300"/>
      <c r="Z1232" s="301"/>
      <c r="AA1232" s="300"/>
      <c r="AB1232" s="301"/>
      <c r="AC1232" s="300"/>
      <c r="AD1232" s="300"/>
      <c r="AE1232" s="300"/>
      <c r="AF1232" s="300"/>
      <c r="AG1232" s="300"/>
      <c r="AH1232" s="300"/>
      <c r="AI1232" s="302" t="str">
        <f t="shared" si="159"/>
        <v/>
      </c>
      <c r="AJ1232" s="303" t="str">
        <f ca="1">IFERROR(AVERAGEIFS('Discontinuity Log'!$O$5:$O$5117,'Discontinuity Log'!$A$5:$A$5117,J1232,'Discontinuity Log'!$O$5:$O$5117,"&lt;&gt;"),"")</f>
        <v/>
      </c>
      <c r="AK1232" s="304" t="str">
        <f t="shared" ca="1" si="160"/>
        <v/>
      </c>
      <c r="AL1232" s="446"/>
    </row>
    <row r="1233" spans="1:38" ht="19.2" customHeight="1" x14ac:dyDescent="0.3">
      <c r="A1233" s="443"/>
      <c r="B1233" s="444"/>
      <c r="C1233" s="445"/>
      <c r="D1233" s="291"/>
      <c r="E1233" s="290"/>
      <c r="F1233" s="290"/>
      <c r="G1233" s="290"/>
      <c r="H1233" s="291"/>
      <c r="I1233" s="291"/>
      <c r="J1233" s="292"/>
      <c r="K1233" s="293"/>
      <c r="L1233" s="293"/>
      <c r="M1233" s="295" t="str">
        <f t="shared" si="161"/>
        <v/>
      </c>
      <c r="N1233" s="296"/>
      <c r="O1233" s="297" t="str">
        <f t="shared" si="156"/>
        <v/>
      </c>
      <c r="P1233" s="296"/>
      <c r="Q1233" s="297" t="str">
        <f t="shared" si="162"/>
        <v/>
      </c>
      <c r="R1233" s="297" t="str">
        <f t="shared" si="157"/>
        <v/>
      </c>
      <c r="S1233" s="298"/>
      <c r="T1233" s="298"/>
      <c r="U1233" s="299" t="str">
        <f t="shared" si="163"/>
        <v/>
      </c>
      <c r="V1233" s="297" t="str">
        <f t="shared" si="158"/>
        <v/>
      </c>
      <c r="W1233" s="300"/>
      <c r="X1233" s="301"/>
      <c r="Y1233" s="300"/>
      <c r="Z1233" s="301"/>
      <c r="AA1233" s="300"/>
      <c r="AB1233" s="301"/>
      <c r="AC1233" s="300"/>
      <c r="AD1233" s="300"/>
      <c r="AE1233" s="300"/>
      <c r="AF1233" s="300"/>
      <c r="AG1233" s="300"/>
      <c r="AH1233" s="300"/>
      <c r="AI1233" s="302" t="str">
        <f t="shared" si="159"/>
        <v/>
      </c>
      <c r="AJ1233" s="303" t="str">
        <f ca="1">IFERROR(AVERAGEIFS('Discontinuity Log'!$O$5:$O$5117,'Discontinuity Log'!$A$5:$A$5117,J1233,'Discontinuity Log'!$O$5:$O$5117,"&lt;&gt;"),"")</f>
        <v/>
      </c>
      <c r="AK1233" s="304" t="str">
        <f t="shared" ca="1" si="160"/>
        <v/>
      </c>
      <c r="AL1233" s="446"/>
    </row>
    <row r="1234" spans="1:38" ht="19.2" customHeight="1" x14ac:dyDescent="0.3">
      <c r="A1234" s="443"/>
      <c r="B1234" s="444"/>
      <c r="C1234" s="445"/>
      <c r="D1234" s="291"/>
      <c r="E1234" s="290"/>
      <c r="F1234" s="290"/>
      <c r="G1234" s="290"/>
      <c r="H1234" s="291"/>
      <c r="I1234" s="291"/>
      <c r="J1234" s="292"/>
      <c r="K1234" s="293"/>
      <c r="L1234" s="293"/>
      <c r="M1234" s="295" t="str">
        <f t="shared" si="161"/>
        <v/>
      </c>
      <c r="N1234" s="296"/>
      <c r="O1234" s="297" t="str">
        <f t="shared" si="156"/>
        <v/>
      </c>
      <c r="P1234" s="296"/>
      <c r="Q1234" s="297" t="str">
        <f t="shared" si="162"/>
        <v/>
      </c>
      <c r="R1234" s="297" t="str">
        <f t="shared" si="157"/>
        <v/>
      </c>
      <c r="S1234" s="298"/>
      <c r="T1234" s="298"/>
      <c r="U1234" s="299" t="str">
        <f t="shared" si="163"/>
        <v/>
      </c>
      <c r="V1234" s="297" t="str">
        <f t="shared" si="158"/>
        <v/>
      </c>
      <c r="W1234" s="300"/>
      <c r="X1234" s="301"/>
      <c r="Y1234" s="300"/>
      <c r="Z1234" s="301"/>
      <c r="AA1234" s="300"/>
      <c r="AB1234" s="301"/>
      <c r="AC1234" s="300"/>
      <c r="AD1234" s="300"/>
      <c r="AE1234" s="300"/>
      <c r="AF1234" s="300"/>
      <c r="AG1234" s="300"/>
      <c r="AH1234" s="300"/>
      <c r="AI1234" s="302" t="str">
        <f t="shared" si="159"/>
        <v/>
      </c>
      <c r="AJ1234" s="303" t="str">
        <f ca="1">IFERROR(AVERAGEIFS('Discontinuity Log'!$O$5:$O$5117,'Discontinuity Log'!$A$5:$A$5117,J1234,'Discontinuity Log'!$O$5:$O$5117,"&lt;&gt;"),"")</f>
        <v/>
      </c>
      <c r="AK1234" s="304" t="str">
        <f t="shared" ca="1" si="160"/>
        <v/>
      </c>
      <c r="AL1234" s="446"/>
    </row>
    <row r="1235" spans="1:38" ht="19.2" customHeight="1" x14ac:dyDescent="0.3">
      <c r="A1235" s="443"/>
      <c r="B1235" s="444"/>
      <c r="C1235" s="445"/>
      <c r="D1235" s="291"/>
      <c r="E1235" s="290"/>
      <c r="F1235" s="290"/>
      <c r="G1235" s="290"/>
      <c r="H1235" s="291"/>
      <c r="I1235" s="291"/>
      <c r="J1235" s="292"/>
      <c r="K1235" s="293"/>
      <c r="L1235" s="293"/>
      <c r="M1235" s="295" t="str">
        <f t="shared" si="161"/>
        <v/>
      </c>
      <c r="N1235" s="296"/>
      <c r="O1235" s="297" t="str">
        <f t="shared" si="156"/>
        <v/>
      </c>
      <c r="P1235" s="296"/>
      <c r="Q1235" s="297" t="str">
        <f t="shared" si="162"/>
        <v/>
      </c>
      <c r="R1235" s="297" t="str">
        <f t="shared" si="157"/>
        <v/>
      </c>
      <c r="S1235" s="298"/>
      <c r="T1235" s="298"/>
      <c r="U1235" s="299" t="str">
        <f t="shared" si="163"/>
        <v/>
      </c>
      <c r="V1235" s="297" t="str">
        <f t="shared" si="158"/>
        <v/>
      </c>
      <c r="W1235" s="300"/>
      <c r="X1235" s="301"/>
      <c r="Y1235" s="300"/>
      <c r="Z1235" s="301"/>
      <c r="AA1235" s="300"/>
      <c r="AB1235" s="301"/>
      <c r="AC1235" s="300"/>
      <c r="AD1235" s="300"/>
      <c r="AE1235" s="300"/>
      <c r="AF1235" s="300"/>
      <c r="AG1235" s="300"/>
      <c r="AH1235" s="300"/>
      <c r="AI1235" s="302" t="str">
        <f t="shared" si="159"/>
        <v/>
      </c>
      <c r="AJ1235" s="303" t="str">
        <f ca="1">IFERROR(AVERAGEIFS('Discontinuity Log'!$O$5:$O$5117,'Discontinuity Log'!$A$5:$A$5117,J1235,'Discontinuity Log'!$O$5:$O$5117,"&lt;&gt;"),"")</f>
        <v/>
      </c>
      <c r="AK1235" s="304" t="str">
        <f t="shared" ca="1" si="160"/>
        <v/>
      </c>
      <c r="AL1235" s="446"/>
    </row>
    <row r="1236" spans="1:38" ht="19.2" customHeight="1" x14ac:dyDescent="0.3">
      <c r="A1236" s="443"/>
      <c r="B1236" s="444"/>
      <c r="C1236" s="445"/>
      <c r="D1236" s="291"/>
      <c r="E1236" s="290"/>
      <c r="F1236" s="290"/>
      <c r="G1236" s="290"/>
      <c r="H1236" s="291"/>
      <c r="I1236" s="291"/>
      <c r="J1236" s="292"/>
      <c r="K1236" s="293"/>
      <c r="L1236" s="293"/>
      <c r="M1236" s="295" t="str">
        <f t="shared" si="161"/>
        <v/>
      </c>
      <c r="N1236" s="296"/>
      <c r="O1236" s="297" t="str">
        <f t="shared" si="156"/>
        <v/>
      </c>
      <c r="P1236" s="296"/>
      <c r="Q1236" s="297" t="str">
        <f t="shared" si="162"/>
        <v/>
      </c>
      <c r="R1236" s="297" t="str">
        <f t="shared" si="157"/>
        <v/>
      </c>
      <c r="S1236" s="298"/>
      <c r="T1236" s="298"/>
      <c r="U1236" s="299" t="str">
        <f t="shared" si="163"/>
        <v/>
      </c>
      <c r="V1236" s="297" t="str">
        <f t="shared" si="158"/>
        <v/>
      </c>
      <c r="W1236" s="300"/>
      <c r="X1236" s="301"/>
      <c r="Y1236" s="300"/>
      <c r="Z1236" s="301"/>
      <c r="AA1236" s="300"/>
      <c r="AB1236" s="301"/>
      <c r="AC1236" s="300"/>
      <c r="AD1236" s="300"/>
      <c r="AE1236" s="300"/>
      <c r="AF1236" s="300"/>
      <c r="AG1236" s="300"/>
      <c r="AH1236" s="300"/>
      <c r="AI1236" s="302" t="str">
        <f t="shared" si="159"/>
        <v/>
      </c>
      <c r="AJ1236" s="303" t="str">
        <f ca="1">IFERROR(AVERAGEIFS('Discontinuity Log'!$O$5:$O$5117,'Discontinuity Log'!$A$5:$A$5117,J1236,'Discontinuity Log'!$O$5:$O$5117,"&lt;&gt;"),"")</f>
        <v/>
      </c>
      <c r="AK1236" s="304" t="str">
        <f t="shared" ca="1" si="160"/>
        <v/>
      </c>
      <c r="AL1236" s="446"/>
    </row>
    <row r="1237" spans="1:38" ht="19.2" customHeight="1" x14ac:dyDescent="0.3">
      <c r="A1237" s="443"/>
      <c r="B1237" s="444"/>
      <c r="C1237" s="445"/>
      <c r="D1237" s="291"/>
      <c r="E1237" s="290"/>
      <c r="F1237" s="290"/>
      <c r="G1237" s="290"/>
      <c r="H1237" s="291"/>
      <c r="I1237" s="291"/>
      <c r="J1237" s="292"/>
      <c r="K1237" s="293"/>
      <c r="L1237" s="293"/>
      <c r="M1237" s="295" t="str">
        <f t="shared" si="161"/>
        <v/>
      </c>
      <c r="N1237" s="296"/>
      <c r="O1237" s="297" t="str">
        <f t="shared" si="156"/>
        <v/>
      </c>
      <c r="P1237" s="296"/>
      <c r="Q1237" s="297" t="str">
        <f t="shared" si="162"/>
        <v/>
      </c>
      <c r="R1237" s="297" t="str">
        <f t="shared" si="157"/>
        <v/>
      </c>
      <c r="S1237" s="298"/>
      <c r="T1237" s="298"/>
      <c r="U1237" s="299" t="str">
        <f t="shared" si="163"/>
        <v/>
      </c>
      <c r="V1237" s="297" t="str">
        <f t="shared" si="158"/>
        <v/>
      </c>
      <c r="W1237" s="300"/>
      <c r="X1237" s="301"/>
      <c r="Y1237" s="300"/>
      <c r="Z1237" s="301"/>
      <c r="AA1237" s="300"/>
      <c r="AB1237" s="301"/>
      <c r="AC1237" s="300"/>
      <c r="AD1237" s="300"/>
      <c r="AE1237" s="300"/>
      <c r="AF1237" s="300"/>
      <c r="AG1237" s="300"/>
      <c r="AH1237" s="300"/>
      <c r="AI1237" s="302" t="str">
        <f t="shared" si="159"/>
        <v/>
      </c>
      <c r="AJ1237" s="303" t="str">
        <f ca="1">IFERROR(AVERAGEIFS('Discontinuity Log'!$O$5:$O$5117,'Discontinuity Log'!$A$5:$A$5117,J1237,'Discontinuity Log'!$O$5:$O$5117,"&lt;&gt;"),"")</f>
        <v/>
      </c>
      <c r="AK1237" s="304" t="str">
        <f t="shared" ca="1" si="160"/>
        <v/>
      </c>
      <c r="AL1237" s="446"/>
    </row>
    <row r="1238" spans="1:38" ht="19.2" customHeight="1" x14ac:dyDescent="0.3">
      <c r="A1238" s="443"/>
      <c r="B1238" s="444"/>
      <c r="C1238" s="445"/>
      <c r="D1238" s="291"/>
      <c r="E1238" s="290"/>
      <c r="F1238" s="290"/>
      <c r="G1238" s="290"/>
      <c r="H1238" s="291"/>
      <c r="I1238" s="291"/>
      <c r="J1238" s="292"/>
      <c r="K1238" s="293"/>
      <c r="L1238" s="293"/>
      <c r="M1238" s="295" t="str">
        <f t="shared" si="161"/>
        <v/>
      </c>
      <c r="N1238" s="296"/>
      <c r="O1238" s="297" t="str">
        <f t="shared" si="156"/>
        <v/>
      </c>
      <c r="P1238" s="296"/>
      <c r="Q1238" s="297" t="str">
        <f t="shared" si="162"/>
        <v/>
      </c>
      <c r="R1238" s="297" t="str">
        <f t="shared" si="157"/>
        <v/>
      </c>
      <c r="S1238" s="298"/>
      <c r="T1238" s="298"/>
      <c r="U1238" s="299" t="str">
        <f t="shared" si="163"/>
        <v/>
      </c>
      <c r="V1238" s="297" t="str">
        <f t="shared" si="158"/>
        <v/>
      </c>
      <c r="W1238" s="300"/>
      <c r="X1238" s="301"/>
      <c r="Y1238" s="300"/>
      <c r="Z1238" s="301"/>
      <c r="AA1238" s="300"/>
      <c r="AB1238" s="301"/>
      <c r="AC1238" s="300"/>
      <c r="AD1238" s="300"/>
      <c r="AE1238" s="300"/>
      <c r="AF1238" s="300"/>
      <c r="AG1238" s="300"/>
      <c r="AH1238" s="300"/>
      <c r="AI1238" s="302" t="str">
        <f t="shared" si="159"/>
        <v/>
      </c>
      <c r="AJ1238" s="303" t="str">
        <f ca="1">IFERROR(AVERAGEIFS('Discontinuity Log'!$O$5:$O$5117,'Discontinuity Log'!$A$5:$A$5117,J1238,'Discontinuity Log'!$O$5:$O$5117,"&lt;&gt;"),"")</f>
        <v/>
      </c>
      <c r="AK1238" s="304" t="str">
        <f t="shared" ca="1" si="160"/>
        <v/>
      </c>
      <c r="AL1238" s="446"/>
    </row>
    <row r="1239" spans="1:38" ht="19.2" customHeight="1" x14ac:dyDescent="0.3">
      <c r="A1239" s="443"/>
      <c r="B1239" s="444"/>
      <c r="C1239" s="445"/>
      <c r="D1239" s="291"/>
      <c r="E1239" s="290"/>
      <c r="F1239" s="290"/>
      <c r="G1239" s="290"/>
      <c r="H1239" s="291"/>
      <c r="I1239" s="291"/>
      <c r="J1239" s="292"/>
      <c r="K1239" s="293"/>
      <c r="L1239" s="293"/>
      <c r="M1239" s="295" t="str">
        <f t="shared" si="161"/>
        <v/>
      </c>
      <c r="N1239" s="296"/>
      <c r="O1239" s="297" t="str">
        <f t="shared" si="156"/>
        <v/>
      </c>
      <c r="P1239" s="296"/>
      <c r="Q1239" s="297" t="str">
        <f t="shared" si="162"/>
        <v/>
      </c>
      <c r="R1239" s="297" t="str">
        <f t="shared" si="157"/>
        <v/>
      </c>
      <c r="S1239" s="298"/>
      <c r="T1239" s="298"/>
      <c r="U1239" s="299" t="str">
        <f t="shared" si="163"/>
        <v/>
      </c>
      <c r="V1239" s="297" t="str">
        <f t="shared" si="158"/>
        <v/>
      </c>
      <c r="W1239" s="300"/>
      <c r="X1239" s="301"/>
      <c r="Y1239" s="300"/>
      <c r="Z1239" s="301"/>
      <c r="AA1239" s="300"/>
      <c r="AB1239" s="301"/>
      <c r="AC1239" s="300"/>
      <c r="AD1239" s="300"/>
      <c r="AE1239" s="300"/>
      <c r="AF1239" s="300"/>
      <c r="AG1239" s="300"/>
      <c r="AH1239" s="300"/>
      <c r="AI1239" s="302" t="str">
        <f t="shared" si="159"/>
        <v/>
      </c>
      <c r="AJ1239" s="303" t="str">
        <f ca="1">IFERROR(AVERAGEIFS('Discontinuity Log'!$O$5:$O$5117,'Discontinuity Log'!$A$5:$A$5117,J1239,'Discontinuity Log'!$O$5:$O$5117,"&lt;&gt;"),"")</f>
        <v/>
      </c>
      <c r="AK1239" s="304" t="str">
        <f t="shared" ca="1" si="160"/>
        <v/>
      </c>
      <c r="AL1239" s="446"/>
    </row>
    <row r="1240" spans="1:38" ht="19.2" customHeight="1" x14ac:dyDescent="0.3">
      <c r="A1240" s="443"/>
      <c r="B1240" s="444"/>
      <c r="C1240" s="445"/>
      <c r="D1240" s="291"/>
      <c r="E1240" s="290"/>
      <c r="F1240" s="290"/>
      <c r="G1240" s="290"/>
      <c r="H1240" s="291"/>
      <c r="I1240" s="291"/>
      <c r="J1240" s="292"/>
      <c r="K1240" s="293"/>
      <c r="L1240" s="293"/>
      <c r="M1240" s="295" t="str">
        <f t="shared" si="161"/>
        <v/>
      </c>
      <c r="N1240" s="296"/>
      <c r="O1240" s="297" t="str">
        <f t="shared" si="156"/>
        <v/>
      </c>
      <c r="P1240" s="296"/>
      <c r="Q1240" s="297" t="str">
        <f t="shared" si="162"/>
        <v/>
      </c>
      <c r="R1240" s="297" t="str">
        <f t="shared" si="157"/>
        <v/>
      </c>
      <c r="S1240" s="298"/>
      <c r="T1240" s="298"/>
      <c r="U1240" s="299" t="str">
        <f t="shared" si="163"/>
        <v/>
      </c>
      <c r="V1240" s="297" t="str">
        <f t="shared" si="158"/>
        <v/>
      </c>
      <c r="W1240" s="300"/>
      <c r="X1240" s="301"/>
      <c r="Y1240" s="300"/>
      <c r="Z1240" s="301"/>
      <c r="AA1240" s="300"/>
      <c r="AB1240" s="301"/>
      <c r="AC1240" s="300"/>
      <c r="AD1240" s="300"/>
      <c r="AE1240" s="300"/>
      <c r="AF1240" s="300"/>
      <c r="AG1240" s="300"/>
      <c r="AH1240" s="300"/>
      <c r="AI1240" s="302" t="str">
        <f t="shared" si="159"/>
        <v/>
      </c>
      <c r="AJ1240" s="303" t="str">
        <f ca="1">IFERROR(AVERAGEIFS('Discontinuity Log'!$O$5:$O$5117,'Discontinuity Log'!$A$5:$A$5117,J1240,'Discontinuity Log'!$O$5:$O$5117,"&lt;&gt;"),"")</f>
        <v/>
      </c>
      <c r="AK1240" s="304" t="str">
        <f t="shared" ca="1" si="160"/>
        <v/>
      </c>
      <c r="AL1240" s="446"/>
    </row>
    <row r="1241" spans="1:38" ht="19.2" customHeight="1" x14ac:dyDescent="0.3">
      <c r="A1241" s="443"/>
      <c r="B1241" s="444"/>
      <c r="C1241" s="445"/>
      <c r="D1241" s="291"/>
      <c r="E1241" s="290"/>
      <c r="F1241" s="290"/>
      <c r="G1241" s="290"/>
      <c r="H1241" s="291"/>
      <c r="I1241" s="291"/>
      <c r="J1241" s="292"/>
      <c r="K1241" s="293"/>
      <c r="L1241" s="293"/>
      <c r="M1241" s="295" t="str">
        <f t="shared" si="161"/>
        <v/>
      </c>
      <c r="N1241" s="296"/>
      <c r="O1241" s="297" t="str">
        <f t="shared" si="156"/>
        <v/>
      </c>
      <c r="P1241" s="296"/>
      <c r="Q1241" s="297" t="str">
        <f t="shared" si="162"/>
        <v/>
      </c>
      <c r="R1241" s="297" t="str">
        <f t="shared" si="157"/>
        <v/>
      </c>
      <c r="S1241" s="298"/>
      <c r="T1241" s="298"/>
      <c r="U1241" s="299" t="str">
        <f t="shared" si="163"/>
        <v/>
      </c>
      <c r="V1241" s="297" t="str">
        <f t="shared" si="158"/>
        <v/>
      </c>
      <c r="W1241" s="300"/>
      <c r="X1241" s="301"/>
      <c r="Y1241" s="300"/>
      <c r="Z1241" s="301"/>
      <c r="AA1241" s="300"/>
      <c r="AB1241" s="301"/>
      <c r="AC1241" s="300"/>
      <c r="AD1241" s="300"/>
      <c r="AE1241" s="300"/>
      <c r="AF1241" s="300"/>
      <c r="AG1241" s="300"/>
      <c r="AH1241" s="300"/>
      <c r="AI1241" s="302" t="str">
        <f t="shared" si="159"/>
        <v/>
      </c>
      <c r="AJ1241" s="303" t="str">
        <f ca="1">IFERROR(AVERAGEIFS('Discontinuity Log'!$O$5:$O$5117,'Discontinuity Log'!$A$5:$A$5117,J1241,'Discontinuity Log'!$O$5:$O$5117,"&lt;&gt;"),"")</f>
        <v/>
      </c>
      <c r="AK1241" s="304" t="str">
        <f t="shared" ca="1" si="160"/>
        <v/>
      </c>
      <c r="AL1241" s="446"/>
    </row>
    <row r="1242" spans="1:38" ht="19.2" customHeight="1" x14ac:dyDescent="0.3">
      <c r="A1242" s="443"/>
      <c r="B1242" s="444"/>
      <c r="C1242" s="445"/>
      <c r="D1242" s="291"/>
      <c r="E1242" s="290"/>
      <c r="F1242" s="290"/>
      <c r="G1242" s="290"/>
      <c r="H1242" s="291"/>
      <c r="I1242" s="291"/>
      <c r="J1242" s="292"/>
      <c r="K1242" s="293"/>
      <c r="L1242" s="293"/>
      <c r="M1242" s="295" t="str">
        <f t="shared" si="161"/>
        <v/>
      </c>
      <c r="N1242" s="296"/>
      <c r="O1242" s="297" t="str">
        <f t="shared" si="156"/>
        <v/>
      </c>
      <c r="P1242" s="296"/>
      <c r="Q1242" s="297" t="str">
        <f t="shared" si="162"/>
        <v/>
      </c>
      <c r="R1242" s="297" t="str">
        <f t="shared" si="157"/>
        <v/>
      </c>
      <c r="S1242" s="298"/>
      <c r="T1242" s="298"/>
      <c r="U1242" s="299" t="str">
        <f t="shared" si="163"/>
        <v/>
      </c>
      <c r="V1242" s="297" t="str">
        <f t="shared" si="158"/>
        <v/>
      </c>
      <c r="W1242" s="300"/>
      <c r="X1242" s="301"/>
      <c r="Y1242" s="300"/>
      <c r="Z1242" s="301"/>
      <c r="AA1242" s="300"/>
      <c r="AB1242" s="301"/>
      <c r="AC1242" s="300"/>
      <c r="AD1242" s="300"/>
      <c r="AE1242" s="300"/>
      <c r="AF1242" s="300"/>
      <c r="AG1242" s="300"/>
      <c r="AH1242" s="300"/>
      <c r="AI1242" s="302" t="str">
        <f t="shared" si="159"/>
        <v/>
      </c>
      <c r="AJ1242" s="303" t="str">
        <f ca="1">IFERROR(AVERAGEIFS('Discontinuity Log'!$O$5:$O$5117,'Discontinuity Log'!$A$5:$A$5117,J1242,'Discontinuity Log'!$O$5:$O$5117,"&lt;&gt;"),"")</f>
        <v/>
      </c>
      <c r="AK1242" s="304" t="str">
        <f t="shared" ca="1" si="160"/>
        <v/>
      </c>
      <c r="AL1242" s="446"/>
    </row>
    <row r="1243" spans="1:38" ht="19.2" customHeight="1" x14ac:dyDescent="0.3">
      <c r="A1243" s="443"/>
      <c r="B1243" s="444"/>
      <c r="C1243" s="445"/>
      <c r="D1243" s="291"/>
      <c r="E1243" s="290"/>
      <c r="F1243" s="290"/>
      <c r="G1243" s="290"/>
      <c r="H1243" s="291"/>
      <c r="I1243" s="291"/>
      <c r="J1243" s="292"/>
      <c r="K1243" s="293"/>
      <c r="L1243" s="293"/>
      <c r="M1243" s="295" t="str">
        <f t="shared" si="161"/>
        <v/>
      </c>
      <c r="N1243" s="296"/>
      <c r="O1243" s="297" t="str">
        <f t="shared" si="156"/>
        <v/>
      </c>
      <c r="P1243" s="296"/>
      <c r="Q1243" s="297" t="str">
        <f t="shared" si="162"/>
        <v/>
      </c>
      <c r="R1243" s="297" t="str">
        <f t="shared" si="157"/>
        <v/>
      </c>
      <c r="S1243" s="298"/>
      <c r="T1243" s="298"/>
      <c r="U1243" s="299" t="str">
        <f t="shared" si="163"/>
        <v/>
      </c>
      <c r="V1243" s="297" t="str">
        <f t="shared" si="158"/>
        <v/>
      </c>
      <c r="W1243" s="300"/>
      <c r="X1243" s="301"/>
      <c r="Y1243" s="300"/>
      <c r="Z1243" s="301"/>
      <c r="AA1243" s="300"/>
      <c r="AB1243" s="301"/>
      <c r="AC1243" s="300"/>
      <c r="AD1243" s="300"/>
      <c r="AE1243" s="300"/>
      <c r="AF1243" s="300"/>
      <c r="AG1243" s="300"/>
      <c r="AH1243" s="300"/>
      <c r="AI1243" s="302" t="str">
        <f t="shared" si="159"/>
        <v/>
      </c>
      <c r="AJ1243" s="303" t="str">
        <f ca="1">IFERROR(AVERAGEIFS('Discontinuity Log'!$O$5:$O$5117,'Discontinuity Log'!$A$5:$A$5117,J1243,'Discontinuity Log'!$O$5:$O$5117,"&lt;&gt;"),"")</f>
        <v/>
      </c>
      <c r="AK1243" s="304" t="str">
        <f t="shared" ca="1" si="160"/>
        <v/>
      </c>
      <c r="AL1243" s="446"/>
    </row>
    <row r="1244" spans="1:38" ht="19.2" customHeight="1" x14ac:dyDescent="0.3">
      <c r="A1244" s="443"/>
      <c r="B1244" s="444"/>
      <c r="C1244" s="445"/>
      <c r="D1244" s="291"/>
      <c r="E1244" s="290"/>
      <c r="F1244" s="290"/>
      <c r="G1244" s="290"/>
      <c r="H1244" s="291"/>
      <c r="I1244" s="291"/>
      <c r="J1244" s="292"/>
      <c r="K1244" s="293"/>
      <c r="L1244" s="293"/>
      <c r="M1244" s="295" t="str">
        <f t="shared" si="161"/>
        <v/>
      </c>
      <c r="N1244" s="296"/>
      <c r="O1244" s="297" t="str">
        <f t="shared" si="156"/>
        <v/>
      </c>
      <c r="P1244" s="296"/>
      <c r="Q1244" s="297" t="str">
        <f t="shared" si="162"/>
        <v/>
      </c>
      <c r="R1244" s="297" t="str">
        <f t="shared" si="157"/>
        <v/>
      </c>
      <c r="S1244" s="298"/>
      <c r="T1244" s="298"/>
      <c r="U1244" s="299" t="str">
        <f t="shared" si="163"/>
        <v/>
      </c>
      <c r="V1244" s="297" t="str">
        <f t="shared" si="158"/>
        <v/>
      </c>
      <c r="W1244" s="300"/>
      <c r="X1244" s="301"/>
      <c r="Y1244" s="300"/>
      <c r="Z1244" s="301"/>
      <c r="AA1244" s="300"/>
      <c r="AB1244" s="301"/>
      <c r="AC1244" s="300"/>
      <c r="AD1244" s="300"/>
      <c r="AE1244" s="300"/>
      <c r="AF1244" s="300"/>
      <c r="AG1244" s="300"/>
      <c r="AH1244" s="300"/>
      <c r="AI1244" s="302" t="str">
        <f t="shared" si="159"/>
        <v/>
      </c>
      <c r="AJ1244" s="303" t="str">
        <f ca="1">IFERROR(AVERAGEIFS('Discontinuity Log'!$O$5:$O$5117,'Discontinuity Log'!$A$5:$A$5117,J1244,'Discontinuity Log'!$O$5:$O$5117,"&lt;&gt;"),"")</f>
        <v/>
      </c>
      <c r="AK1244" s="304" t="str">
        <f t="shared" ca="1" si="160"/>
        <v/>
      </c>
      <c r="AL1244" s="446"/>
    </row>
    <row r="1245" spans="1:38" ht="19.2" customHeight="1" x14ac:dyDescent="0.3">
      <c r="A1245" s="443"/>
      <c r="B1245" s="444"/>
      <c r="C1245" s="445"/>
      <c r="D1245" s="291"/>
      <c r="E1245" s="290"/>
      <c r="F1245" s="290"/>
      <c r="G1245" s="290"/>
      <c r="H1245" s="291"/>
      <c r="I1245" s="291"/>
      <c r="J1245" s="292"/>
      <c r="K1245" s="293"/>
      <c r="L1245" s="293"/>
      <c r="M1245" s="295" t="str">
        <f t="shared" si="161"/>
        <v/>
      </c>
      <c r="N1245" s="296"/>
      <c r="O1245" s="297" t="str">
        <f t="shared" si="156"/>
        <v/>
      </c>
      <c r="P1245" s="296"/>
      <c r="Q1245" s="297" t="str">
        <f t="shared" si="162"/>
        <v/>
      </c>
      <c r="R1245" s="297" t="str">
        <f t="shared" si="157"/>
        <v/>
      </c>
      <c r="S1245" s="298"/>
      <c r="T1245" s="298"/>
      <c r="U1245" s="299" t="str">
        <f t="shared" si="163"/>
        <v/>
      </c>
      <c r="V1245" s="297" t="str">
        <f t="shared" si="158"/>
        <v/>
      </c>
      <c r="W1245" s="300"/>
      <c r="X1245" s="301"/>
      <c r="Y1245" s="300"/>
      <c r="Z1245" s="301"/>
      <c r="AA1245" s="300"/>
      <c r="AB1245" s="301"/>
      <c r="AC1245" s="300"/>
      <c r="AD1245" s="300"/>
      <c r="AE1245" s="300"/>
      <c r="AF1245" s="300"/>
      <c r="AG1245" s="300"/>
      <c r="AH1245" s="300"/>
      <c r="AI1245" s="302" t="str">
        <f t="shared" si="159"/>
        <v/>
      </c>
      <c r="AJ1245" s="303" t="str">
        <f ca="1">IFERROR(AVERAGEIFS('Discontinuity Log'!$O$5:$O$5117,'Discontinuity Log'!$A$5:$A$5117,J1245,'Discontinuity Log'!$O$5:$O$5117,"&lt;&gt;"),"")</f>
        <v/>
      </c>
      <c r="AK1245" s="304" t="str">
        <f t="shared" ca="1" si="160"/>
        <v/>
      </c>
      <c r="AL1245" s="446"/>
    </row>
    <row r="1246" spans="1:38" ht="19.2" customHeight="1" x14ac:dyDescent="0.3">
      <c r="A1246" s="443"/>
      <c r="B1246" s="444"/>
      <c r="C1246" s="445"/>
      <c r="D1246" s="291"/>
      <c r="E1246" s="290"/>
      <c r="F1246" s="290"/>
      <c r="G1246" s="290"/>
      <c r="H1246" s="291"/>
      <c r="I1246" s="291"/>
      <c r="J1246" s="292"/>
      <c r="K1246" s="293"/>
      <c r="L1246" s="293"/>
      <c r="M1246" s="295" t="str">
        <f t="shared" si="161"/>
        <v/>
      </c>
      <c r="N1246" s="296"/>
      <c r="O1246" s="297" t="str">
        <f t="shared" si="156"/>
        <v/>
      </c>
      <c r="P1246" s="296"/>
      <c r="Q1246" s="297" t="str">
        <f t="shared" si="162"/>
        <v/>
      </c>
      <c r="R1246" s="297" t="str">
        <f t="shared" si="157"/>
        <v/>
      </c>
      <c r="S1246" s="298"/>
      <c r="T1246" s="298"/>
      <c r="U1246" s="299" t="str">
        <f t="shared" si="163"/>
        <v/>
      </c>
      <c r="V1246" s="297" t="str">
        <f t="shared" si="158"/>
        <v/>
      </c>
      <c r="W1246" s="300"/>
      <c r="X1246" s="301"/>
      <c r="Y1246" s="300"/>
      <c r="Z1246" s="301"/>
      <c r="AA1246" s="300"/>
      <c r="AB1246" s="301"/>
      <c r="AC1246" s="300"/>
      <c r="AD1246" s="300"/>
      <c r="AE1246" s="300"/>
      <c r="AF1246" s="300"/>
      <c r="AG1246" s="300"/>
      <c r="AH1246" s="300"/>
      <c r="AI1246" s="302" t="str">
        <f t="shared" si="159"/>
        <v/>
      </c>
      <c r="AJ1246" s="303" t="str">
        <f ca="1">IFERROR(AVERAGEIFS('Discontinuity Log'!$O$5:$O$5117,'Discontinuity Log'!$A$5:$A$5117,J1246,'Discontinuity Log'!$O$5:$O$5117,"&lt;&gt;"),"")</f>
        <v/>
      </c>
      <c r="AK1246" s="304" t="str">
        <f t="shared" ca="1" si="160"/>
        <v/>
      </c>
      <c r="AL1246" s="446"/>
    </row>
    <row r="1247" spans="1:38" ht="19.2" customHeight="1" x14ac:dyDescent="0.3">
      <c r="A1247" s="443"/>
      <c r="B1247" s="444"/>
      <c r="C1247" s="445"/>
      <c r="D1247" s="291"/>
      <c r="E1247" s="290"/>
      <c r="F1247" s="290"/>
      <c r="G1247" s="290"/>
      <c r="H1247" s="291"/>
      <c r="I1247" s="291"/>
      <c r="J1247" s="292"/>
      <c r="K1247" s="293"/>
      <c r="L1247" s="293"/>
      <c r="M1247" s="295" t="str">
        <f t="shared" si="161"/>
        <v/>
      </c>
      <c r="N1247" s="296"/>
      <c r="O1247" s="297" t="str">
        <f t="shared" si="156"/>
        <v/>
      </c>
      <c r="P1247" s="296"/>
      <c r="Q1247" s="297" t="str">
        <f t="shared" si="162"/>
        <v/>
      </c>
      <c r="R1247" s="297" t="str">
        <f t="shared" si="157"/>
        <v/>
      </c>
      <c r="S1247" s="298"/>
      <c r="T1247" s="298"/>
      <c r="U1247" s="299" t="str">
        <f t="shared" si="163"/>
        <v/>
      </c>
      <c r="V1247" s="297" t="str">
        <f t="shared" si="158"/>
        <v/>
      </c>
      <c r="W1247" s="300"/>
      <c r="X1247" s="301"/>
      <c r="Y1247" s="300"/>
      <c r="Z1247" s="301"/>
      <c r="AA1247" s="300"/>
      <c r="AB1247" s="301"/>
      <c r="AC1247" s="300"/>
      <c r="AD1247" s="300"/>
      <c r="AE1247" s="300"/>
      <c r="AF1247" s="300"/>
      <c r="AG1247" s="300"/>
      <c r="AH1247" s="300"/>
      <c r="AI1247" s="302" t="str">
        <f t="shared" si="159"/>
        <v/>
      </c>
      <c r="AJ1247" s="303" t="str">
        <f ca="1">IFERROR(AVERAGEIFS('Discontinuity Log'!$O$5:$O$5117,'Discontinuity Log'!$A$5:$A$5117,J1247,'Discontinuity Log'!$O$5:$O$5117,"&lt;&gt;"),"")</f>
        <v/>
      </c>
      <c r="AK1247" s="304" t="str">
        <f t="shared" ca="1" si="160"/>
        <v/>
      </c>
      <c r="AL1247" s="446"/>
    </row>
    <row r="1248" spans="1:38" ht="19.2" customHeight="1" x14ac:dyDescent="0.3">
      <c r="A1248" s="443"/>
      <c r="B1248" s="444"/>
      <c r="C1248" s="445"/>
      <c r="D1248" s="291"/>
      <c r="E1248" s="290"/>
      <c r="F1248" s="290"/>
      <c r="G1248" s="290"/>
      <c r="H1248" s="291"/>
      <c r="I1248" s="291"/>
      <c r="J1248" s="292"/>
      <c r="K1248" s="293"/>
      <c r="L1248" s="293"/>
      <c r="M1248" s="295" t="str">
        <f t="shared" si="161"/>
        <v/>
      </c>
      <c r="N1248" s="296"/>
      <c r="O1248" s="297" t="str">
        <f t="shared" si="156"/>
        <v/>
      </c>
      <c r="P1248" s="296"/>
      <c r="Q1248" s="297" t="str">
        <f t="shared" si="162"/>
        <v/>
      </c>
      <c r="R1248" s="297" t="str">
        <f t="shared" si="157"/>
        <v/>
      </c>
      <c r="S1248" s="298"/>
      <c r="T1248" s="298"/>
      <c r="U1248" s="299" t="str">
        <f t="shared" si="163"/>
        <v/>
      </c>
      <c r="V1248" s="297" t="str">
        <f t="shared" si="158"/>
        <v/>
      </c>
      <c r="W1248" s="300"/>
      <c r="X1248" s="301"/>
      <c r="Y1248" s="300"/>
      <c r="Z1248" s="301"/>
      <c r="AA1248" s="300"/>
      <c r="AB1248" s="301"/>
      <c r="AC1248" s="300"/>
      <c r="AD1248" s="300"/>
      <c r="AE1248" s="300"/>
      <c r="AF1248" s="300"/>
      <c r="AG1248" s="300"/>
      <c r="AH1248" s="300"/>
      <c r="AI1248" s="302" t="str">
        <f t="shared" si="159"/>
        <v/>
      </c>
      <c r="AJ1248" s="303" t="str">
        <f ca="1">IFERROR(AVERAGEIFS('Discontinuity Log'!$O$5:$O$5117,'Discontinuity Log'!$A$5:$A$5117,J1248,'Discontinuity Log'!$O$5:$O$5117,"&lt;&gt;"),"")</f>
        <v/>
      </c>
      <c r="AK1248" s="304" t="str">
        <f t="shared" ca="1" si="160"/>
        <v/>
      </c>
      <c r="AL1248" s="446"/>
    </row>
    <row r="1249" spans="1:38" ht="19.2" customHeight="1" x14ac:dyDescent="0.3">
      <c r="A1249" s="443"/>
      <c r="B1249" s="444"/>
      <c r="C1249" s="445"/>
      <c r="D1249" s="291"/>
      <c r="E1249" s="290"/>
      <c r="F1249" s="290"/>
      <c r="G1249" s="290"/>
      <c r="H1249" s="291"/>
      <c r="I1249" s="291"/>
      <c r="J1249" s="292"/>
      <c r="K1249" s="293"/>
      <c r="L1249" s="293"/>
      <c r="M1249" s="295" t="str">
        <f t="shared" si="161"/>
        <v/>
      </c>
      <c r="N1249" s="296"/>
      <c r="O1249" s="297" t="str">
        <f t="shared" si="156"/>
        <v/>
      </c>
      <c r="P1249" s="296"/>
      <c r="Q1249" s="297" t="str">
        <f t="shared" si="162"/>
        <v/>
      </c>
      <c r="R1249" s="297" t="str">
        <f t="shared" si="157"/>
        <v/>
      </c>
      <c r="S1249" s="298"/>
      <c r="T1249" s="298"/>
      <c r="U1249" s="299" t="str">
        <f t="shared" si="163"/>
        <v/>
      </c>
      <c r="V1249" s="297" t="str">
        <f t="shared" si="158"/>
        <v/>
      </c>
      <c r="W1249" s="300"/>
      <c r="X1249" s="301"/>
      <c r="Y1249" s="300"/>
      <c r="Z1249" s="301"/>
      <c r="AA1249" s="300"/>
      <c r="AB1249" s="301"/>
      <c r="AC1249" s="300"/>
      <c r="AD1249" s="300"/>
      <c r="AE1249" s="300"/>
      <c r="AF1249" s="300"/>
      <c r="AG1249" s="300"/>
      <c r="AH1249" s="300"/>
      <c r="AI1249" s="302" t="str">
        <f t="shared" si="159"/>
        <v/>
      </c>
      <c r="AJ1249" s="303" t="str">
        <f ca="1">IFERROR(AVERAGEIFS('Discontinuity Log'!$O$5:$O$5117,'Discontinuity Log'!$A$5:$A$5117,J1249,'Discontinuity Log'!$O$5:$O$5117,"&lt;&gt;"),"")</f>
        <v/>
      </c>
      <c r="AK1249" s="304" t="str">
        <f t="shared" ca="1" si="160"/>
        <v/>
      </c>
      <c r="AL1249" s="446"/>
    </row>
    <row r="1250" spans="1:38" ht="19.2" customHeight="1" x14ac:dyDescent="0.3">
      <c r="A1250" s="443"/>
      <c r="B1250" s="444"/>
      <c r="C1250" s="445"/>
      <c r="D1250" s="291"/>
      <c r="E1250" s="290"/>
      <c r="F1250" s="290"/>
      <c r="G1250" s="290"/>
      <c r="H1250" s="291"/>
      <c r="I1250" s="291"/>
      <c r="J1250" s="292"/>
      <c r="K1250" s="293"/>
      <c r="L1250" s="293"/>
      <c r="M1250" s="295" t="str">
        <f t="shared" si="161"/>
        <v/>
      </c>
      <c r="N1250" s="296"/>
      <c r="O1250" s="297" t="str">
        <f t="shared" si="156"/>
        <v/>
      </c>
      <c r="P1250" s="296"/>
      <c r="Q1250" s="297" t="str">
        <f t="shared" si="162"/>
        <v/>
      </c>
      <c r="R1250" s="297" t="str">
        <f t="shared" si="157"/>
        <v/>
      </c>
      <c r="S1250" s="298"/>
      <c r="T1250" s="298"/>
      <c r="U1250" s="299" t="str">
        <f t="shared" si="163"/>
        <v/>
      </c>
      <c r="V1250" s="297" t="str">
        <f t="shared" si="158"/>
        <v/>
      </c>
      <c r="W1250" s="300"/>
      <c r="X1250" s="301"/>
      <c r="Y1250" s="300"/>
      <c r="Z1250" s="301"/>
      <c r="AA1250" s="300"/>
      <c r="AB1250" s="301"/>
      <c r="AC1250" s="300"/>
      <c r="AD1250" s="300"/>
      <c r="AE1250" s="300"/>
      <c r="AF1250" s="300"/>
      <c r="AG1250" s="300"/>
      <c r="AH1250" s="300"/>
      <c r="AI1250" s="302" t="str">
        <f t="shared" si="159"/>
        <v/>
      </c>
      <c r="AJ1250" s="303" t="str">
        <f ca="1">IFERROR(AVERAGEIFS('Discontinuity Log'!$O$5:$O$5117,'Discontinuity Log'!$A$5:$A$5117,J1250,'Discontinuity Log'!$O$5:$O$5117,"&lt;&gt;"),"")</f>
        <v/>
      </c>
      <c r="AK1250" s="304" t="str">
        <f t="shared" ca="1" si="160"/>
        <v/>
      </c>
      <c r="AL1250" s="446"/>
    </row>
    <row r="1251" spans="1:38" ht="19.2" customHeight="1" x14ac:dyDescent="0.3">
      <c r="A1251" s="443"/>
      <c r="B1251" s="444"/>
      <c r="C1251" s="445"/>
      <c r="D1251" s="291"/>
      <c r="E1251" s="290"/>
      <c r="F1251" s="290"/>
      <c r="G1251" s="290"/>
      <c r="H1251" s="291"/>
      <c r="I1251" s="291"/>
      <c r="J1251" s="292"/>
      <c r="K1251" s="293"/>
      <c r="L1251" s="293"/>
      <c r="M1251" s="295" t="str">
        <f t="shared" si="161"/>
        <v/>
      </c>
      <c r="N1251" s="296"/>
      <c r="O1251" s="297" t="str">
        <f t="shared" si="156"/>
        <v/>
      </c>
      <c r="P1251" s="296"/>
      <c r="Q1251" s="297" t="str">
        <f t="shared" si="162"/>
        <v/>
      </c>
      <c r="R1251" s="297" t="str">
        <f t="shared" si="157"/>
        <v/>
      </c>
      <c r="S1251" s="298"/>
      <c r="T1251" s="298"/>
      <c r="U1251" s="299" t="str">
        <f t="shared" si="163"/>
        <v/>
      </c>
      <c r="V1251" s="297" t="str">
        <f t="shared" si="158"/>
        <v/>
      </c>
      <c r="W1251" s="300"/>
      <c r="X1251" s="301"/>
      <c r="Y1251" s="300"/>
      <c r="Z1251" s="301"/>
      <c r="AA1251" s="300"/>
      <c r="AB1251" s="301"/>
      <c r="AC1251" s="300"/>
      <c r="AD1251" s="300"/>
      <c r="AE1251" s="300"/>
      <c r="AF1251" s="300"/>
      <c r="AG1251" s="300"/>
      <c r="AH1251" s="300"/>
      <c r="AI1251" s="302" t="str">
        <f t="shared" si="159"/>
        <v/>
      </c>
      <c r="AJ1251" s="303" t="str">
        <f ca="1">IFERROR(AVERAGEIFS('Discontinuity Log'!$O$5:$O$5117,'Discontinuity Log'!$A$5:$A$5117,J1251,'Discontinuity Log'!$O$5:$O$5117,"&lt;&gt;"),"")</f>
        <v/>
      </c>
      <c r="AK1251" s="304" t="str">
        <f t="shared" ca="1" si="160"/>
        <v/>
      </c>
      <c r="AL1251" s="446"/>
    </row>
    <row r="1252" spans="1:38" ht="19.2" customHeight="1" x14ac:dyDescent="0.3">
      <c r="A1252" s="443"/>
      <c r="B1252" s="444"/>
      <c r="C1252" s="445"/>
      <c r="D1252" s="291"/>
      <c r="E1252" s="290"/>
      <c r="F1252" s="290"/>
      <c r="G1252" s="290"/>
      <c r="H1252" s="291"/>
      <c r="I1252" s="291"/>
      <c r="J1252" s="292"/>
      <c r="K1252" s="293"/>
      <c r="L1252" s="293"/>
      <c r="M1252" s="295" t="str">
        <f t="shared" si="161"/>
        <v/>
      </c>
      <c r="N1252" s="296"/>
      <c r="O1252" s="297" t="str">
        <f t="shared" si="156"/>
        <v/>
      </c>
      <c r="P1252" s="296"/>
      <c r="Q1252" s="297" t="str">
        <f t="shared" si="162"/>
        <v/>
      </c>
      <c r="R1252" s="297" t="str">
        <f t="shared" si="157"/>
        <v/>
      </c>
      <c r="S1252" s="298"/>
      <c r="T1252" s="298"/>
      <c r="U1252" s="299" t="str">
        <f t="shared" si="163"/>
        <v/>
      </c>
      <c r="V1252" s="297" t="str">
        <f t="shared" si="158"/>
        <v/>
      </c>
      <c r="W1252" s="300"/>
      <c r="X1252" s="301"/>
      <c r="Y1252" s="300"/>
      <c r="Z1252" s="301"/>
      <c r="AA1252" s="300"/>
      <c r="AB1252" s="301"/>
      <c r="AC1252" s="300"/>
      <c r="AD1252" s="300"/>
      <c r="AE1252" s="300"/>
      <c r="AF1252" s="300"/>
      <c r="AG1252" s="300"/>
      <c r="AH1252" s="300"/>
      <c r="AI1252" s="302" t="str">
        <f t="shared" si="159"/>
        <v/>
      </c>
      <c r="AJ1252" s="303" t="str">
        <f ca="1">IFERROR(AVERAGEIFS('Discontinuity Log'!$O$5:$O$5117,'Discontinuity Log'!$A$5:$A$5117,J1252,'Discontinuity Log'!$O$5:$O$5117,"&lt;&gt;"),"")</f>
        <v/>
      </c>
      <c r="AK1252" s="304" t="str">
        <f t="shared" ca="1" si="160"/>
        <v/>
      </c>
      <c r="AL1252" s="446"/>
    </row>
    <row r="1253" spans="1:38" ht="19.2" customHeight="1" x14ac:dyDescent="0.3">
      <c r="A1253" s="443"/>
      <c r="B1253" s="444"/>
      <c r="C1253" s="445"/>
      <c r="D1253" s="291"/>
      <c r="E1253" s="290"/>
      <c r="F1253" s="290"/>
      <c r="G1253" s="290"/>
      <c r="H1253" s="291"/>
      <c r="I1253" s="291"/>
      <c r="J1253" s="292"/>
      <c r="K1253" s="293"/>
      <c r="L1253" s="293"/>
      <c r="M1253" s="295" t="str">
        <f t="shared" si="161"/>
        <v/>
      </c>
      <c r="N1253" s="296"/>
      <c r="O1253" s="297" t="str">
        <f t="shared" si="156"/>
        <v/>
      </c>
      <c r="P1253" s="296"/>
      <c r="Q1253" s="297" t="str">
        <f t="shared" si="162"/>
        <v/>
      </c>
      <c r="R1253" s="297" t="str">
        <f t="shared" si="157"/>
        <v/>
      </c>
      <c r="S1253" s="298"/>
      <c r="T1253" s="298"/>
      <c r="U1253" s="299" t="str">
        <f t="shared" si="163"/>
        <v/>
      </c>
      <c r="V1253" s="297" t="str">
        <f t="shared" si="158"/>
        <v/>
      </c>
      <c r="W1253" s="300"/>
      <c r="X1253" s="301"/>
      <c r="Y1253" s="300"/>
      <c r="Z1253" s="301"/>
      <c r="AA1253" s="300"/>
      <c r="AB1253" s="301"/>
      <c r="AC1253" s="300"/>
      <c r="AD1253" s="300"/>
      <c r="AE1253" s="300"/>
      <c r="AF1253" s="300"/>
      <c r="AG1253" s="300"/>
      <c r="AH1253" s="300"/>
      <c r="AI1253" s="302" t="str">
        <f t="shared" si="159"/>
        <v/>
      </c>
      <c r="AJ1253" s="303" t="str">
        <f ca="1">IFERROR(AVERAGEIFS('Discontinuity Log'!$O$5:$O$5117,'Discontinuity Log'!$A$5:$A$5117,J1253,'Discontinuity Log'!$O$5:$O$5117,"&lt;&gt;"),"")</f>
        <v/>
      </c>
      <c r="AK1253" s="304" t="str">
        <f t="shared" ca="1" si="160"/>
        <v/>
      </c>
      <c r="AL1253" s="446"/>
    </row>
    <row r="1254" spans="1:38" ht="19.2" customHeight="1" x14ac:dyDescent="0.3">
      <c r="A1254" s="443"/>
      <c r="B1254" s="444"/>
      <c r="C1254" s="445"/>
      <c r="D1254" s="291"/>
      <c r="E1254" s="290"/>
      <c r="F1254" s="290"/>
      <c r="G1254" s="290"/>
      <c r="H1254" s="291"/>
      <c r="I1254" s="291"/>
      <c r="J1254" s="292"/>
      <c r="K1254" s="293"/>
      <c r="L1254" s="293"/>
      <c r="M1254" s="295" t="str">
        <f t="shared" si="161"/>
        <v/>
      </c>
      <c r="N1254" s="296"/>
      <c r="O1254" s="297" t="str">
        <f t="shared" si="156"/>
        <v/>
      </c>
      <c r="P1254" s="296"/>
      <c r="Q1254" s="297" t="str">
        <f t="shared" si="162"/>
        <v/>
      </c>
      <c r="R1254" s="297" t="str">
        <f t="shared" si="157"/>
        <v/>
      </c>
      <c r="S1254" s="298"/>
      <c r="T1254" s="298"/>
      <c r="U1254" s="299" t="str">
        <f t="shared" si="163"/>
        <v/>
      </c>
      <c r="V1254" s="297" t="str">
        <f t="shared" si="158"/>
        <v/>
      </c>
      <c r="W1254" s="300"/>
      <c r="X1254" s="301"/>
      <c r="Y1254" s="300"/>
      <c r="Z1254" s="301"/>
      <c r="AA1254" s="300"/>
      <c r="AB1254" s="301"/>
      <c r="AC1254" s="300"/>
      <c r="AD1254" s="300"/>
      <c r="AE1254" s="300"/>
      <c r="AF1254" s="300"/>
      <c r="AG1254" s="300"/>
      <c r="AH1254" s="300"/>
      <c r="AI1254" s="302" t="str">
        <f t="shared" si="159"/>
        <v/>
      </c>
      <c r="AJ1254" s="303" t="str">
        <f ca="1">IFERROR(AVERAGEIFS('Discontinuity Log'!$O$5:$O$5117,'Discontinuity Log'!$A$5:$A$5117,J1254,'Discontinuity Log'!$O$5:$O$5117,"&lt;&gt;"),"")</f>
        <v/>
      </c>
      <c r="AK1254" s="304" t="str">
        <f t="shared" ca="1" si="160"/>
        <v/>
      </c>
      <c r="AL1254" s="446"/>
    </row>
    <row r="1255" spans="1:38" ht="19.2" customHeight="1" x14ac:dyDescent="0.3">
      <c r="A1255" s="443"/>
      <c r="B1255" s="444"/>
      <c r="C1255" s="445"/>
      <c r="D1255" s="291"/>
      <c r="E1255" s="290"/>
      <c r="F1255" s="290"/>
      <c r="G1255" s="290"/>
      <c r="H1255" s="291"/>
      <c r="I1255" s="291"/>
      <c r="J1255" s="292"/>
      <c r="K1255" s="293"/>
      <c r="L1255" s="293"/>
      <c r="M1255" s="295" t="str">
        <f t="shared" si="161"/>
        <v/>
      </c>
      <c r="N1255" s="296"/>
      <c r="O1255" s="297" t="str">
        <f t="shared" si="156"/>
        <v/>
      </c>
      <c r="P1255" s="296"/>
      <c r="Q1255" s="297" t="str">
        <f t="shared" si="162"/>
        <v/>
      </c>
      <c r="R1255" s="297" t="str">
        <f t="shared" si="157"/>
        <v/>
      </c>
      <c r="S1255" s="298"/>
      <c r="T1255" s="298"/>
      <c r="U1255" s="299" t="str">
        <f t="shared" si="163"/>
        <v/>
      </c>
      <c r="V1255" s="297" t="str">
        <f t="shared" si="158"/>
        <v/>
      </c>
      <c r="W1255" s="300"/>
      <c r="X1255" s="301"/>
      <c r="Y1255" s="300"/>
      <c r="Z1255" s="301"/>
      <c r="AA1255" s="300"/>
      <c r="AB1255" s="301"/>
      <c r="AC1255" s="300"/>
      <c r="AD1255" s="300"/>
      <c r="AE1255" s="300"/>
      <c r="AF1255" s="300"/>
      <c r="AG1255" s="300"/>
      <c r="AH1255" s="300"/>
      <c r="AI1255" s="302" t="str">
        <f t="shared" si="159"/>
        <v/>
      </c>
      <c r="AJ1255" s="303" t="str">
        <f ca="1">IFERROR(AVERAGEIFS('Discontinuity Log'!$O$5:$O$5117,'Discontinuity Log'!$A$5:$A$5117,J1255,'Discontinuity Log'!$O$5:$O$5117,"&lt;&gt;"),"")</f>
        <v/>
      </c>
      <c r="AK1255" s="304" t="str">
        <f t="shared" ca="1" si="160"/>
        <v/>
      </c>
      <c r="AL1255" s="446"/>
    </row>
    <row r="1256" spans="1:38" ht="19.2" customHeight="1" x14ac:dyDescent="0.3">
      <c r="A1256" s="443"/>
      <c r="B1256" s="444"/>
      <c r="C1256" s="445"/>
      <c r="D1256" s="291"/>
      <c r="E1256" s="290"/>
      <c r="F1256" s="290"/>
      <c r="G1256" s="290"/>
      <c r="H1256" s="291"/>
      <c r="I1256" s="291"/>
      <c r="J1256" s="292"/>
      <c r="K1256" s="293"/>
      <c r="L1256" s="293"/>
      <c r="M1256" s="295" t="str">
        <f t="shared" si="161"/>
        <v/>
      </c>
      <c r="N1256" s="296"/>
      <c r="O1256" s="297" t="str">
        <f t="shared" si="156"/>
        <v/>
      </c>
      <c r="P1256" s="296"/>
      <c r="Q1256" s="297" t="str">
        <f t="shared" si="162"/>
        <v/>
      </c>
      <c r="R1256" s="297" t="str">
        <f t="shared" si="157"/>
        <v/>
      </c>
      <c r="S1256" s="298"/>
      <c r="T1256" s="298"/>
      <c r="U1256" s="299" t="str">
        <f t="shared" si="163"/>
        <v/>
      </c>
      <c r="V1256" s="297" t="str">
        <f t="shared" si="158"/>
        <v/>
      </c>
      <c r="W1256" s="300"/>
      <c r="X1256" s="301"/>
      <c r="Y1256" s="300"/>
      <c r="Z1256" s="301"/>
      <c r="AA1256" s="300"/>
      <c r="AB1256" s="301"/>
      <c r="AC1256" s="300"/>
      <c r="AD1256" s="300"/>
      <c r="AE1256" s="300"/>
      <c r="AF1256" s="300"/>
      <c r="AG1256" s="300"/>
      <c r="AH1256" s="300"/>
      <c r="AI1256" s="302" t="str">
        <f t="shared" si="159"/>
        <v/>
      </c>
      <c r="AJ1256" s="303" t="str">
        <f ca="1">IFERROR(AVERAGEIFS('Discontinuity Log'!$O$5:$O$5117,'Discontinuity Log'!$A$5:$A$5117,J1256,'Discontinuity Log'!$O$5:$O$5117,"&lt;&gt;"),"")</f>
        <v/>
      </c>
      <c r="AK1256" s="304" t="str">
        <f t="shared" ca="1" si="160"/>
        <v/>
      </c>
      <c r="AL1256" s="446"/>
    </row>
    <row r="1257" spans="1:38" ht="19.2" customHeight="1" x14ac:dyDescent="0.3">
      <c r="A1257" s="443"/>
      <c r="B1257" s="444"/>
      <c r="C1257" s="445"/>
      <c r="D1257" s="291"/>
      <c r="E1257" s="290"/>
      <c r="F1257" s="290"/>
      <c r="G1257" s="290"/>
      <c r="H1257" s="291"/>
      <c r="I1257" s="291"/>
      <c r="J1257" s="292"/>
      <c r="K1257" s="293"/>
      <c r="L1257" s="293"/>
      <c r="M1257" s="295" t="str">
        <f t="shared" si="161"/>
        <v/>
      </c>
      <c r="N1257" s="296"/>
      <c r="O1257" s="297" t="str">
        <f t="shared" si="156"/>
        <v/>
      </c>
      <c r="P1257" s="296"/>
      <c r="Q1257" s="297" t="str">
        <f t="shared" si="162"/>
        <v/>
      </c>
      <c r="R1257" s="297" t="str">
        <f t="shared" si="157"/>
        <v/>
      </c>
      <c r="S1257" s="298"/>
      <c r="T1257" s="298"/>
      <c r="U1257" s="299" t="str">
        <f t="shared" si="163"/>
        <v/>
      </c>
      <c r="V1257" s="297" t="str">
        <f t="shared" si="158"/>
        <v/>
      </c>
      <c r="W1257" s="300"/>
      <c r="X1257" s="301"/>
      <c r="Y1257" s="300"/>
      <c r="Z1257" s="301"/>
      <c r="AA1257" s="300"/>
      <c r="AB1257" s="301"/>
      <c r="AC1257" s="300"/>
      <c r="AD1257" s="300"/>
      <c r="AE1257" s="300"/>
      <c r="AF1257" s="300"/>
      <c r="AG1257" s="300"/>
      <c r="AH1257" s="300"/>
      <c r="AI1257" s="302" t="str">
        <f t="shared" si="159"/>
        <v/>
      </c>
      <c r="AJ1257" s="303" t="str">
        <f ca="1">IFERROR(AVERAGEIFS('Discontinuity Log'!$O$5:$O$5117,'Discontinuity Log'!$A$5:$A$5117,J1257,'Discontinuity Log'!$O$5:$O$5117,"&lt;&gt;"),"")</f>
        <v/>
      </c>
      <c r="AK1257" s="304" t="str">
        <f t="shared" ca="1" si="160"/>
        <v/>
      </c>
      <c r="AL1257" s="446"/>
    </row>
    <row r="1258" spans="1:38" ht="19.2" customHeight="1" x14ac:dyDescent="0.3">
      <c r="A1258" s="443"/>
      <c r="B1258" s="444"/>
      <c r="C1258" s="445"/>
      <c r="D1258" s="291"/>
      <c r="E1258" s="290"/>
      <c r="F1258" s="290"/>
      <c r="G1258" s="290"/>
      <c r="H1258" s="291"/>
      <c r="I1258" s="291"/>
      <c r="J1258" s="292"/>
      <c r="K1258" s="293"/>
      <c r="L1258" s="293"/>
      <c r="M1258" s="295" t="str">
        <f t="shared" si="161"/>
        <v/>
      </c>
      <c r="N1258" s="296"/>
      <c r="O1258" s="297" t="str">
        <f t="shared" si="156"/>
        <v/>
      </c>
      <c r="P1258" s="296"/>
      <c r="Q1258" s="297" t="str">
        <f t="shared" si="162"/>
        <v/>
      </c>
      <c r="R1258" s="297" t="str">
        <f t="shared" si="157"/>
        <v/>
      </c>
      <c r="S1258" s="298"/>
      <c r="T1258" s="298"/>
      <c r="U1258" s="299" t="str">
        <f t="shared" si="163"/>
        <v/>
      </c>
      <c r="V1258" s="297" t="str">
        <f t="shared" si="158"/>
        <v/>
      </c>
      <c r="W1258" s="300"/>
      <c r="X1258" s="301"/>
      <c r="Y1258" s="300"/>
      <c r="Z1258" s="301"/>
      <c r="AA1258" s="300"/>
      <c r="AB1258" s="301"/>
      <c r="AC1258" s="300"/>
      <c r="AD1258" s="300"/>
      <c r="AE1258" s="300"/>
      <c r="AF1258" s="300"/>
      <c r="AG1258" s="300"/>
      <c r="AH1258" s="300"/>
      <c r="AI1258" s="302" t="str">
        <f t="shared" si="159"/>
        <v/>
      </c>
      <c r="AJ1258" s="303" t="str">
        <f ca="1">IFERROR(AVERAGEIFS('Discontinuity Log'!$O$5:$O$5117,'Discontinuity Log'!$A$5:$A$5117,J1258,'Discontinuity Log'!$O$5:$O$5117,"&lt;&gt;"),"")</f>
        <v/>
      </c>
      <c r="AK1258" s="304" t="str">
        <f t="shared" ca="1" si="160"/>
        <v/>
      </c>
      <c r="AL1258" s="446"/>
    </row>
    <row r="1259" spans="1:38" ht="19.2" customHeight="1" x14ac:dyDescent="0.3">
      <c r="A1259" s="443"/>
      <c r="B1259" s="444"/>
      <c r="C1259" s="445"/>
      <c r="D1259" s="291"/>
      <c r="E1259" s="290"/>
      <c r="F1259" s="290"/>
      <c r="G1259" s="290"/>
      <c r="H1259" s="291"/>
      <c r="I1259" s="291"/>
      <c r="J1259" s="292"/>
      <c r="K1259" s="293"/>
      <c r="L1259" s="293"/>
      <c r="M1259" s="295" t="str">
        <f t="shared" si="161"/>
        <v/>
      </c>
      <c r="N1259" s="296"/>
      <c r="O1259" s="297" t="str">
        <f t="shared" si="156"/>
        <v/>
      </c>
      <c r="P1259" s="296"/>
      <c r="Q1259" s="297" t="str">
        <f t="shared" si="162"/>
        <v/>
      </c>
      <c r="R1259" s="297" t="str">
        <f t="shared" si="157"/>
        <v/>
      </c>
      <c r="S1259" s="298"/>
      <c r="T1259" s="298"/>
      <c r="U1259" s="299" t="str">
        <f t="shared" si="163"/>
        <v/>
      </c>
      <c r="V1259" s="297" t="str">
        <f t="shared" si="158"/>
        <v/>
      </c>
      <c r="W1259" s="300"/>
      <c r="X1259" s="301"/>
      <c r="Y1259" s="300"/>
      <c r="Z1259" s="301"/>
      <c r="AA1259" s="300"/>
      <c r="AB1259" s="301"/>
      <c r="AC1259" s="300"/>
      <c r="AD1259" s="300"/>
      <c r="AE1259" s="300"/>
      <c r="AF1259" s="300"/>
      <c r="AG1259" s="300"/>
      <c r="AH1259" s="300"/>
      <c r="AI1259" s="302" t="str">
        <f t="shared" si="159"/>
        <v/>
      </c>
      <c r="AJ1259" s="303" t="str">
        <f ca="1">IFERROR(AVERAGEIFS('Discontinuity Log'!$O$5:$O$5117,'Discontinuity Log'!$A$5:$A$5117,J1259,'Discontinuity Log'!$O$5:$O$5117,"&lt;&gt;"),"")</f>
        <v/>
      </c>
      <c r="AK1259" s="304" t="str">
        <f t="shared" ca="1" si="160"/>
        <v/>
      </c>
      <c r="AL1259" s="446"/>
    </row>
    <row r="1260" spans="1:38" ht="19.2" customHeight="1" x14ac:dyDescent="0.3">
      <c r="A1260" s="443"/>
      <c r="B1260" s="444"/>
      <c r="C1260" s="445"/>
      <c r="D1260" s="291"/>
      <c r="E1260" s="290"/>
      <c r="F1260" s="290"/>
      <c r="G1260" s="290"/>
      <c r="H1260" s="291"/>
      <c r="I1260" s="291"/>
      <c r="J1260" s="292"/>
      <c r="K1260" s="293"/>
      <c r="L1260" s="293"/>
      <c r="M1260" s="295" t="str">
        <f t="shared" si="161"/>
        <v/>
      </c>
      <c r="N1260" s="296"/>
      <c r="O1260" s="297" t="str">
        <f t="shared" si="156"/>
        <v/>
      </c>
      <c r="P1260" s="296"/>
      <c r="Q1260" s="297" t="str">
        <f t="shared" si="162"/>
        <v/>
      </c>
      <c r="R1260" s="297" t="str">
        <f t="shared" si="157"/>
        <v/>
      </c>
      <c r="S1260" s="298"/>
      <c r="T1260" s="298"/>
      <c r="U1260" s="299" t="str">
        <f t="shared" si="163"/>
        <v/>
      </c>
      <c r="V1260" s="297" t="str">
        <f t="shared" si="158"/>
        <v/>
      </c>
      <c r="W1260" s="300"/>
      <c r="X1260" s="301"/>
      <c r="Y1260" s="300"/>
      <c r="Z1260" s="301"/>
      <c r="AA1260" s="300"/>
      <c r="AB1260" s="301"/>
      <c r="AC1260" s="300"/>
      <c r="AD1260" s="300"/>
      <c r="AE1260" s="300"/>
      <c r="AF1260" s="300"/>
      <c r="AG1260" s="300"/>
      <c r="AH1260" s="300"/>
      <c r="AI1260" s="302" t="str">
        <f t="shared" si="159"/>
        <v/>
      </c>
      <c r="AJ1260" s="303" t="str">
        <f ca="1">IFERROR(AVERAGEIFS('Discontinuity Log'!$O$5:$O$5117,'Discontinuity Log'!$A$5:$A$5117,J1260,'Discontinuity Log'!$O$5:$O$5117,"&lt;&gt;"),"")</f>
        <v/>
      </c>
      <c r="AK1260" s="304" t="str">
        <f t="shared" ca="1" si="160"/>
        <v/>
      </c>
      <c r="AL1260" s="446"/>
    </row>
    <row r="1261" spans="1:38" ht="19.2" customHeight="1" x14ac:dyDescent="0.3">
      <c r="A1261" s="443"/>
      <c r="B1261" s="444"/>
      <c r="C1261" s="445"/>
      <c r="D1261" s="291"/>
      <c r="E1261" s="290"/>
      <c r="F1261" s="290"/>
      <c r="G1261" s="290"/>
      <c r="H1261" s="291"/>
      <c r="I1261" s="291"/>
      <c r="J1261" s="292"/>
      <c r="K1261" s="293"/>
      <c r="L1261" s="293"/>
      <c r="M1261" s="295" t="str">
        <f t="shared" si="161"/>
        <v/>
      </c>
      <c r="N1261" s="296"/>
      <c r="O1261" s="297" t="str">
        <f t="shared" si="156"/>
        <v/>
      </c>
      <c r="P1261" s="296"/>
      <c r="Q1261" s="297" t="str">
        <f t="shared" si="162"/>
        <v/>
      </c>
      <c r="R1261" s="297" t="str">
        <f t="shared" si="157"/>
        <v/>
      </c>
      <c r="S1261" s="298"/>
      <c r="T1261" s="298"/>
      <c r="U1261" s="299" t="str">
        <f t="shared" si="163"/>
        <v/>
      </c>
      <c r="V1261" s="297" t="str">
        <f t="shared" si="158"/>
        <v/>
      </c>
      <c r="W1261" s="300"/>
      <c r="X1261" s="301"/>
      <c r="Y1261" s="300"/>
      <c r="Z1261" s="301"/>
      <c r="AA1261" s="300"/>
      <c r="AB1261" s="301"/>
      <c r="AC1261" s="300"/>
      <c r="AD1261" s="300"/>
      <c r="AE1261" s="300"/>
      <c r="AF1261" s="300"/>
      <c r="AG1261" s="300"/>
      <c r="AH1261" s="300"/>
      <c r="AI1261" s="302" t="str">
        <f t="shared" si="159"/>
        <v/>
      </c>
      <c r="AJ1261" s="303" t="str">
        <f ca="1">IFERROR(AVERAGEIFS('Discontinuity Log'!$O$5:$O$5117,'Discontinuity Log'!$A$5:$A$5117,J1261,'Discontinuity Log'!$O$5:$O$5117,"&lt;&gt;"),"")</f>
        <v/>
      </c>
      <c r="AK1261" s="304" t="str">
        <f t="shared" ca="1" si="160"/>
        <v/>
      </c>
      <c r="AL1261" s="446"/>
    </row>
    <row r="1262" spans="1:38" ht="19.2" customHeight="1" x14ac:dyDescent="0.3">
      <c r="A1262" s="443"/>
      <c r="B1262" s="444"/>
      <c r="C1262" s="445"/>
      <c r="D1262" s="291"/>
      <c r="E1262" s="290"/>
      <c r="F1262" s="290"/>
      <c r="G1262" s="290"/>
      <c r="H1262" s="291"/>
      <c r="I1262" s="291"/>
      <c r="J1262" s="292"/>
      <c r="K1262" s="293"/>
      <c r="L1262" s="293"/>
      <c r="M1262" s="295" t="str">
        <f t="shared" si="161"/>
        <v/>
      </c>
      <c r="N1262" s="296"/>
      <c r="O1262" s="297" t="str">
        <f t="shared" si="156"/>
        <v/>
      </c>
      <c r="P1262" s="296"/>
      <c r="Q1262" s="297" t="str">
        <f t="shared" si="162"/>
        <v/>
      </c>
      <c r="R1262" s="297" t="str">
        <f t="shared" si="157"/>
        <v/>
      </c>
      <c r="S1262" s="298"/>
      <c r="T1262" s="298"/>
      <c r="U1262" s="299" t="str">
        <f t="shared" si="163"/>
        <v/>
      </c>
      <c r="V1262" s="297" t="str">
        <f t="shared" si="158"/>
        <v/>
      </c>
      <c r="W1262" s="300"/>
      <c r="X1262" s="301"/>
      <c r="Y1262" s="300"/>
      <c r="Z1262" s="301"/>
      <c r="AA1262" s="300"/>
      <c r="AB1262" s="301"/>
      <c r="AC1262" s="300"/>
      <c r="AD1262" s="300"/>
      <c r="AE1262" s="300"/>
      <c r="AF1262" s="300"/>
      <c r="AG1262" s="300"/>
      <c r="AH1262" s="300"/>
      <c r="AI1262" s="302" t="str">
        <f t="shared" si="159"/>
        <v/>
      </c>
      <c r="AJ1262" s="303" t="str">
        <f ca="1">IFERROR(AVERAGEIFS('Discontinuity Log'!$O$5:$O$5117,'Discontinuity Log'!$A$5:$A$5117,J1262,'Discontinuity Log'!$O$5:$O$5117,"&lt;&gt;"),"")</f>
        <v/>
      </c>
      <c r="AK1262" s="304" t="str">
        <f t="shared" ca="1" si="160"/>
        <v/>
      </c>
      <c r="AL1262" s="446"/>
    </row>
    <row r="1263" spans="1:38" ht="19.2" customHeight="1" x14ac:dyDescent="0.3">
      <c r="A1263" s="443"/>
      <c r="B1263" s="444"/>
      <c r="C1263" s="445"/>
      <c r="D1263" s="291"/>
      <c r="E1263" s="290"/>
      <c r="F1263" s="290"/>
      <c r="G1263" s="290"/>
      <c r="H1263" s="291"/>
      <c r="I1263" s="291"/>
      <c r="J1263" s="292"/>
      <c r="K1263" s="293"/>
      <c r="L1263" s="293"/>
      <c r="M1263" s="295" t="str">
        <f t="shared" si="161"/>
        <v/>
      </c>
      <c r="N1263" s="296"/>
      <c r="O1263" s="297" t="str">
        <f t="shared" si="156"/>
        <v/>
      </c>
      <c r="P1263" s="296"/>
      <c r="Q1263" s="297" t="str">
        <f t="shared" si="162"/>
        <v/>
      </c>
      <c r="R1263" s="297" t="str">
        <f t="shared" si="157"/>
        <v/>
      </c>
      <c r="S1263" s="298"/>
      <c r="T1263" s="298"/>
      <c r="U1263" s="299" t="str">
        <f t="shared" si="163"/>
        <v/>
      </c>
      <c r="V1263" s="297" t="str">
        <f t="shared" si="158"/>
        <v/>
      </c>
      <c r="W1263" s="300"/>
      <c r="X1263" s="301"/>
      <c r="Y1263" s="300"/>
      <c r="Z1263" s="301"/>
      <c r="AA1263" s="300"/>
      <c r="AB1263" s="301"/>
      <c r="AC1263" s="300"/>
      <c r="AD1263" s="300"/>
      <c r="AE1263" s="300"/>
      <c r="AF1263" s="300"/>
      <c r="AG1263" s="300"/>
      <c r="AH1263" s="300"/>
      <c r="AI1263" s="302" t="str">
        <f t="shared" si="159"/>
        <v/>
      </c>
      <c r="AJ1263" s="303" t="str">
        <f ca="1">IFERROR(AVERAGEIFS('Discontinuity Log'!$O$5:$O$5117,'Discontinuity Log'!$A$5:$A$5117,J1263,'Discontinuity Log'!$O$5:$O$5117,"&lt;&gt;"),"")</f>
        <v/>
      </c>
      <c r="AK1263" s="304" t="str">
        <f t="shared" ca="1" si="160"/>
        <v/>
      </c>
      <c r="AL1263" s="446"/>
    </row>
    <row r="1264" spans="1:38" ht="19.2" customHeight="1" x14ac:dyDescent="0.3">
      <c r="A1264" s="443"/>
      <c r="B1264" s="444"/>
      <c r="C1264" s="445"/>
      <c r="D1264" s="291"/>
      <c r="E1264" s="290"/>
      <c r="F1264" s="290"/>
      <c r="G1264" s="290"/>
      <c r="H1264" s="291"/>
      <c r="I1264" s="291"/>
      <c r="J1264" s="292"/>
      <c r="K1264" s="293"/>
      <c r="L1264" s="293"/>
      <c r="M1264" s="295" t="str">
        <f t="shared" si="161"/>
        <v/>
      </c>
      <c r="N1264" s="296"/>
      <c r="O1264" s="297" t="str">
        <f t="shared" si="156"/>
        <v/>
      </c>
      <c r="P1264" s="296"/>
      <c r="Q1264" s="297" t="str">
        <f t="shared" si="162"/>
        <v/>
      </c>
      <c r="R1264" s="297" t="str">
        <f t="shared" si="157"/>
        <v/>
      </c>
      <c r="S1264" s="298"/>
      <c r="T1264" s="298"/>
      <c r="U1264" s="299" t="str">
        <f t="shared" si="163"/>
        <v/>
      </c>
      <c r="V1264" s="297" t="str">
        <f t="shared" si="158"/>
        <v/>
      </c>
      <c r="W1264" s="300"/>
      <c r="X1264" s="301"/>
      <c r="Y1264" s="300"/>
      <c r="Z1264" s="301"/>
      <c r="AA1264" s="300"/>
      <c r="AB1264" s="301"/>
      <c r="AC1264" s="300"/>
      <c r="AD1264" s="300"/>
      <c r="AE1264" s="300"/>
      <c r="AF1264" s="300"/>
      <c r="AG1264" s="300"/>
      <c r="AH1264" s="300"/>
      <c r="AI1264" s="302" t="str">
        <f t="shared" si="159"/>
        <v/>
      </c>
      <c r="AJ1264" s="303" t="str">
        <f ca="1">IFERROR(AVERAGEIFS('Discontinuity Log'!$O$5:$O$5117,'Discontinuity Log'!$A$5:$A$5117,J1264,'Discontinuity Log'!$O$5:$O$5117,"&lt;&gt;"),"")</f>
        <v/>
      </c>
      <c r="AK1264" s="304" t="str">
        <f t="shared" ca="1" si="160"/>
        <v/>
      </c>
      <c r="AL1264" s="446"/>
    </row>
    <row r="1265" spans="1:38" ht="19.2" customHeight="1" x14ac:dyDescent="0.3">
      <c r="A1265" s="443"/>
      <c r="B1265" s="444"/>
      <c r="C1265" s="445"/>
      <c r="D1265" s="291"/>
      <c r="E1265" s="290"/>
      <c r="F1265" s="290"/>
      <c r="G1265" s="290"/>
      <c r="H1265" s="291"/>
      <c r="I1265" s="291"/>
      <c r="J1265" s="292"/>
      <c r="K1265" s="293"/>
      <c r="L1265" s="293"/>
      <c r="M1265" s="295" t="str">
        <f t="shared" si="161"/>
        <v/>
      </c>
      <c r="N1265" s="296"/>
      <c r="O1265" s="297" t="str">
        <f t="shared" si="156"/>
        <v/>
      </c>
      <c r="P1265" s="296"/>
      <c r="Q1265" s="297" t="str">
        <f t="shared" si="162"/>
        <v/>
      </c>
      <c r="R1265" s="297" t="str">
        <f t="shared" si="157"/>
        <v/>
      </c>
      <c r="S1265" s="298"/>
      <c r="T1265" s="298"/>
      <c r="U1265" s="299" t="str">
        <f t="shared" si="163"/>
        <v/>
      </c>
      <c r="V1265" s="297" t="str">
        <f t="shared" si="158"/>
        <v/>
      </c>
      <c r="W1265" s="300"/>
      <c r="X1265" s="301"/>
      <c r="Y1265" s="300"/>
      <c r="Z1265" s="301"/>
      <c r="AA1265" s="300"/>
      <c r="AB1265" s="301"/>
      <c r="AC1265" s="300"/>
      <c r="AD1265" s="300"/>
      <c r="AE1265" s="300"/>
      <c r="AF1265" s="300"/>
      <c r="AG1265" s="300"/>
      <c r="AH1265" s="300"/>
      <c r="AI1265" s="302" t="str">
        <f t="shared" si="159"/>
        <v/>
      </c>
      <c r="AJ1265" s="303" t="str">
        <f ca="1">IFERROR(AVERAGEIFS('Discontinuity Log'!$O$5:$O$5117,'Discontinuity Log'!$A$5:$A$5117,J1265,'Discontinuity Log'!$O$5:$O$5117,"&lt;&gt;"),"")</f>
        <v/>
      </c>
      <c r="AK1265" s="304" t="str">
        <f t="shared" ca="1" si="160"/>
        <v/>
      </c>
      <c r="AL1265" s="446"/>
    </row>
    <row r="1266" spans="1:38" ht="19.2" customHeight="1" x14ac:dyDescent="0.3">
      <c r="A1266" s="443"/>
      <c r="B1266" s="444"/>
      <c r="C1266" s="445"/>
      <c r="D1266" s="291"/>
      <c r="E1266" s="290"/>
      <c r="F1266" s="290"/>
      <c r="G1266" s="290"/>
      <c r="H1266" s="291"/>
      <c r="I1266" s="291"/>
      <c r="J1266" s="292"/>
      <c r="K1266" s="293"/>
      <c r="L1266" s="293"/>
      <c r="M1266" s="295" t="str">
        <f t="shared" si="161"/>
        <v/>
      </c>
      <c r="N1266" s="296"/>
      <c r="O1266" s="297" t="str">
        <f t="shared" si="156"/>
        <v/>
      </c>
      <c r="P1266" s="296"/>
      <c r="Q1266" s="297" t="str">
        <f t="shared" si="162"/>
        <v/>
      </c>
      <c r="R1266" s="297" t="str">
        <f t="shared" si="157"/>
        <v/>
      </c>
      <c r="S1266" s="298"/>
      <c r="T1266" s="298"/>
      <c r="U1266" s="299" t="str">
        <f t="shared" si="163"/>
        <v/>
      </c>
      <c r="V1266" s="297" t="str">
        <f t="shared" si="158"/>
        <v/>
      </c>
      <c r="W1266" s="300"/>
      <c r="X1266" s="301"/>
      <c r="Y1266" s="300"/>
      <c r="Z1266" s="301"/>
      <c r="AA1266" s="300"/>
      <c r="AB1266" s="301"/>
      <c r="AC1266" s="300"/>
      <c r="AD1266" s="300"/>
      <c r="AE1266" s="300"/>
      <c r="AF1266" s="300"/>
      <c r="AG1266" s="300"/>
      <c r="AH1266" s="300"/>
      <c r="AI1266" s="302" t="str">
        <f t="shared" si="159"/>
        <v/>
      </c>
      <c r="AJ1266" s="303" t="str">
        <f ca="1">IFERROR(AVERAGEIFS('Discontinuity Log'!$O$5:$O$5117,'Discontinuity Log'!$A$5:$A$5117,J1266,'Discontinuity Log'!$O$5:$O$5117,"&lt;&gt;"),"")</f>
        <v/>
      </c>
      <c r="AK1266" s="304" t="str">
        <f t="shared" ca="1" si="160"/>
        <v/>
      </c>
      <c r="AL1266" s="446"/>
    </row>
    <row r="1267" spans="1:38" ht="19.2" customHeight="1" x14ac:dyDescent="0.3">
      <c r="A1267" s="443"/>
      <c r="B1267" s="444"/>
      <c r="C1267" s="445"/>
      <c r="D1267" s="291"/>
      <c r="E1267" s="290"/>
      <c r="F1267" s="290"/>
      <c r="G1267" s="290"/>
      <c r="H1267" s="291"/>
      <c r="I1267" s="291"/>
      <c r="J1267" s="292"/>
      <c r="K1267" s="293"/>
      <c r="L1267" s="293"/>
      <c r="M1267" s="295" t="str">
        <f t="shared" si="161"/>
        <v/>
      </c>
      <c r="N1267" s="296"/>
      <c r="O1267" s="297" t="str">
        <f t="shared" si="156"/>
        <v/>
      </c>
      <c r="P1267" s="296"/>
      <c r="Q1267" s="297" t="str">
        <f t="shared" si="162"/>
        <v/>
      </c>
      <c r="R1267" s="297" t="str">
        <f t="shared" si="157"/>
        <v/>
      </c>
      <c r="S1267" s="298"/>
      <c r="T1267" s="298"/>
      <c r="U1267" s="299" t="str">
        <f t="shared" si="163"/>
        <v/>
      </c>
      <c r="V1267" s="297" t="str">
        <f t="shared" si="158"/>
        <v/>
      </c>
      <c r="W1267" s="300"/>
      <c r="X1267" s="301"/>
      <c r="Y1267" s="300"/>
      <c r="Z1267" s="301"/>
      <c r="AA1267" s="300"/>
      <c r="AB1267" s="301"/>
      <c r="AC1267" s="300"/>
      <c r="AD1267" s="300"/>
      <c r="AE1267" s="300"/>
      <c r="AF1267" s="300"/>
      <c r="AG1267" s="300"/>
      <c r="AH1267" s="300"/>
      <c r="AI1267" s="302" t="str">
        <f t="shared" si="159"/>
        <v/>
      </c>
      <c r="AJ1267" s="303" t="str">
        <f ca="1">IFERROR(AVERAGEIFS('Discontinuity Log'!$O$5:$O$5117,'Discontinuity Log'!$A$5:$A$5117,J1267,'Discontinuity Log'!$O$5:$O$5117,"&lt;&gt;"),"")</f>
        <v/>
      </c>
      <c r="AK1267" s="304" t="str">
        <f t="shared" ca="1" si="160"/>
        <v/>
      </c>
      <c r="AL1267" s="446"/>
    </row>
    <row r="1268" spans="1:38" ht="19.2" customHeight="1" x14ac:dyDescent="0.3">
      <c r="A1268" s="443"/>
      <c r="B1268" s="444"/>
      <c r="C1268" s="445"/>
      <c r="D1268" s="291"/>
      <c r="E1268" s="290"/>
      <c r="F1268" s="290"/>
      <c r="G1268" s="290"/>
      <c r="H1268" s="291"/>
      <c r="I1268" s="291"/>
      <c r="J1268" s="292"/>
      <c r="K1268" s="293"/>
      <c r="L1268" s="293"/>
      <c r="M1268" s="295" t="str">
        <f t="shared" si="161"/>
        <v/>
      </c>
      <c r="N1268" s="296"/>
      <c r="O1268" s="297" t="str">
        <f t="shared" si="156"/>
        <v/>
      </c>
      <c r="P1268" s="296"/>
      <c r="Q1268" s="297" t="str">
        <f t="shared" si="162"/>
        <v/>
      </c>
      <c r="R1268" s="297" t="str">
        <f t="shared" si="157"/>
        <v/>
      </c>
      <c r="S1268" s="298"/>
      <c r="T1268" s="298"/>
      <c r="U1268" s="299" t="str">
        <f t="shared" si="163"/>
        <v/>
      </c>
      <c r="V1268" s="297" t="str">
        <f t="shared" si="158"/>
        <v/>
      </c>
      <c r="W1268" s="300"/>
      <c r="X1268" s="301"/>
      <c r="Y1268" s="300"/>
      <c r="Z1268" s="301"/>
      <c r="AA1268" s="300"/>
      <c r="AB1268" s="301"/>
      <c r="AC1268" s="300"/>
      <c r="AD1268" s="300"/>
      <c r="AE1268" s="300"/>
      <c r="AF1268" s="300"/>
      <c r="AG1268" s="300"/>
      <c r="AH1268" s="300"/>
      <c r="AI1268" s="302" t="str">
        <f t="shared" si="159"/>
        <v/>
      </c>
      <c r="AJ1268" s="303" t="str">
        <f ca="1">IFERROR(AVERAGEIFS('Discontinuity Log'!$O$5:$O$5117,'Discontinuity Log'!$A$5:$A$5117,J1268,'Discontinuity Log'!$O$5:$O$5117,"&lt;&gt;"),"")</f>
        <v/>
      </c>
      <c r="AK1268" s="304" t="str">
        <f t="shared" ca="1" si="160"/>
        <v/>
      </c>
      <c r="AL1268" s="446"/>
    </row>
    <row r="1269" spans="1:38" ht="19.2" customHeight="1" x14ac:dyDescent="0.3">
      <c r="A1269" s="443"/>
      <c r="B1269" s="444"/>
      <c r="C1269" s="445"/>
      <c r="D1269" s="291"/>
      <c r="E1269" s="290"/>
      <c r="F1269" s="290"/>
      <c r="G1269" s="290"/>
      <c r="H1269" s="291"/>
      <c r="I1269" s="291"/>
      <c r="J1269" s="292"/>
      <c r="K1269" s="293"/>
      <c r="L1269" s="293"/>
      <c r="M1269" s="295" t="str">
        <f t="shared" si="161"/>
        <v/>
      </c>
      <c r="N1269" s="296"/>
      <c r="O1269" s="297" t="str">
        <f t="shared" si="156"/>
        <v/>
      </c>
      <c r="P1269" s="296"/>
      <c r="Q1269" s="297" t="str">
        <f t="shared" si="162"/>
        <v/>
      </c>
      <c r="R1269" s="297" t="str">
        <f t="shared" si="157"/>
        <v/>
      </c>
      <c r="S1269" s="298"/>
      <c r="T1269" s="298"/>
      <c r="U1269" s="299" t="str">
        <f t="shared" si="163"/>
        <v/>
      </c>
      <c r="V1269" s="297" t="str">
        <f t="shared" si="158"/>
        <v/>
      </c>
      <c r="W1269" s="300"/>
      <c r="X1269" s="301"/>
      <c r="Y1269" s="300"/>
      <c r="Z1269" s="301"/>
      <c r="AA1269" s="300"/>
      <c r="AB1269" s="301"/>
      <c r="AC1269" s="300"/>
      <c r="AD1269" s="300"/>
      <c r="AE1269" s="300"/>
      <c r="AF1269" s="300"/>
      <c r="AG1269" s="300"/>
      <c r="AH1269" s="300"/>
      <c r="AI1269" s="302" t="str">
        <f t="shared" si="159"/>
        <v/>
      </c>
      <c r="AJ1269" s="303" t="str">
        <f ca="1">IFERROR(AVERAGEIFS('Discontinuity Log'!$O$5:$O$5117,'Discontinuity Log'!$A$5:$A$5117,J1269,'Discontinuity Log'!$O$5:$O$5117,"&lt;&gt;"),"")</f>
        <v/>
      </c>
      <c r="AK1269" s="304" t="str">
        <f t="shared" ca="1" si="160"/>
        <v/>
      </c>
      <c r="AL1269" s="446"/>
    </row>
    <row r="1270" spans="1:38" ht="19.2" customHeight="1" x14ac:dyDescent="0.3">
      <c r="A1270" s="443"/>
      <c r="B1270" s="444"/>
      <c r="C1270" s="445"/>
      <c r="D1270" s="291"/>
      <c r="E1270" s="290"/>
      <c r="F1270" s="290"/>
      <c r="G1270" s="290"/>
      <c r="H1270" s="291"/>
      <c r="I1270" s="291"/>
      <c r="J1270" s="292"/>
      <c r="K1270" s="293"/>
      <c r="L1270" s="293"/>
      <c r="M1270" s="295" t="str">
        <f t="shared" si="161"/>
        <v/>
      </c>
      <c r="N1270" s="296"/>
      <c r="O1270" s="297" t="str">
        <f t="shared" si="156"/>
        <v/>
      </c>
      <c r="P1270" s="296"/>
      <c r="Q1270" s="297" t="str">
        <f t="shared" si="162"/>
        <v/>
      </c>
      <c r="R1270" s="297" t="str">
        <f t="shared" si="157"/>
        <v/>
      </c>
      <c r="S1270" s="298"/>
      <c r="T1270" s="298"/>
      <c r="U1270" s="299" t="str">
        <f t="shared" si="163"/>
        <v/>
      </c>
      <c r="V1270" s="297" t="str">
        <f t="shared" si="158"/>
        <v/>
      </c>
      <c r="W1270" s="300"/>
      <c r="X1270" s="301"/>
      <c r="Y1270" s="300"/>
      <c r="Z1270" s="301"/>
      <c r="AA1270" s="300"/>
      <c r="AB1270" s="301"/>
      <c r="AC1270" s="300"/>
      <c r="AD1270" s="300"/>
      <c r="AE1270" s="300"/>
      <c r="AF1270" s="300"/>
      <c r="AG1270" s="300"/>
      <c r="AH1270" s="300"/>
      <c r="AI1270" s="302" t="str">
        <f t="shared" si="159"/>
        <v/>
      </c>
      <c r="AJ1270" s="303" t="str">
        <f ca="1">IFERROR(AVERAGEIFS('Discontinuity Log'!$O$5:$O$5117,'Discontinuity Log'!$A$5:$A$5117,J1270,'Discontinuity Log'!$O$5:$O$5117,"&lt;&gt;"),"")</f>
        <v/>
      </c>
      <c r="AK1270" s="304" t="str">
        <f t="shared" ca="1" si="160"/>
        <v/>
      </c>
      <c r="AL1270" s="446"/>
    </row>
    <row r="1271" spans="1:38" ht="19.2" customHeight="1" x14ac:dyDescent="0.3">
      <c r="A1271" s="443"/>
      <c r="B1271" s="444"/>
      <c r="C1271" s="445"/>
      <c r="D1271" s="291"/>
      <c r="E1271" s="290"/>
      <c r="F1271" s="290"/>
      <c r="G1271" s="290"/>
      <c r="H1271" s="291"/>
      <c r="I1271" s="291"/>
      <c r="J1271" s="292"/>
      <c r="K1271" s="293"/>
      <c r="L1271" s="293"/>
      <c r="M1271" s="295" t="str">
        <f t="shared" si="161"/>
        <v/>
      </c>
      <c r="N1271" s="296"/>
      <c r="O1271" s="297" t="str">
        <f t="shared" si="156"/>
        <v/>
      </c>
      <c r="P1271" s="296"/>
      <c r="Q1271" s="297" t="str">
        <f t="shared" si="162"/>
        <v/>
      </c>
      <c r="R1271" s="297" t="str">
        <f t="shared" si="157"/>
        <v/>
      </c>
      <c r="S1271" s="298"/>
      <c r="T1271" s="298"/>
      <c r="U1271" s="299" t="str">
        <f t="shared" si="163"/>
        <v/>
      </c>
      <c r="V1271" s="297" t="str">
        <f t="shared" si="158"/>
        <v/>
      </c>
      <c r="W1271" s="300"/>
      <c r="X1271" s="301"/>
      <c r="Y1271" s="300"/>
      <c r="Z1271" s="301"/>
      <c r="AA1271" s="300"/>
      <c r="AB1271" s="301"/>
      <c r="AC1271" s="300"/>
      <c r="AD1271" s="300"/>
      <c r="AE1271" s="300"/>
      <c r="AF1271" s="300"/>
      <c r="AG1271" s="300"/>
      <c r="AH1271" s="300"/>
      <c r="AI1271" s="302" t="str">
        <f t="shared" si="159"/>
        <v/>
      </c>
      <c r="AJ1271" s="303" t="str">
        <f ca="1">IFERROR(AVERAGEIFS('Discontinuity Log'!$O$5:$O$5117,'Discontinuity Log'!$A$5:$A$5117,J1271,'Discontinuity Log'!$O$5:$O$5117,"&lt;&gt;"),"")</f>
        <v/>
      </c>
      <c r="AK1271" s="304" t="str">
        <f t="shared" ca="1" si="160"/>
        <v/>
      </c>
      <c r="AL1271" s="446"/>
    </row>
    <row r="1272" spans="1:38" ht="19.2" customHeight="1" x14ac:dyDescent="0.3">
      <c r="A1272" s="443"/>
      <c r="B1272" s="444"/>
      <c r="C1272" s="445"/>
      <c r="D1272" s="291"/>
      <c r="E1272" s="290"/>
      <c r="F1272" s="290"/>
      <c r="G1272" s="290"/>
      <c r="H1272" s="291"/>
      <c r="I1272" s="291"/>
      <c r="J1272" s="292"/>
      <c r="K1272" s="293"/>
      <c r="L1272" s="293"/>
      <c r="M1272" s="295" t="str">
        <f t="shared" si="161"/>
        <v/>
      </c>
      <c r="N1272" s="296"/>
      <c r="O1272" s="297" t="str">
        <f t="shared" si="156"/>
        <v/>
      </c>
      <c r="P1272" s="296"/>
      <c r="Q1272" s="297" t="str">
        <f t="shared" si="162"/>
        <v/>
      </c>
      <c r="R1272" s="297" t="str">
        <f t="shared" si="157"/>
        <v/>
      </c>
      <c r="S1272" s="298"/>
      <c r="T1272" s="298"/>
      <c r="U1272" s="299" t="str">
        <f t="shared" si="163"/>
        <v/>
      </c>
      <c r="V1272" s="297" t="str">
        <f t="shared" si="158"/>
        <v/>
      </c>
      <c r="W1272" s="300"/>
      <c r="X1272" s="301"/>
      <c r="Y1272" s="300"/>
      <c r="Z1272" s="301"/>
      <c r="AA1272" s="300"/>
      <c r="AB1272" s="301"/>
      <c r="AC1272" s="300"/>
      <c r="AD1272" s="300"/>
      <c r="AE1272" s="300"/>
      <c r="AF1272" s="300"/>
      <c r="AG1272" s="300"/>
      <c r="AH1272" s="300"/>
      <c r="AI1272" s="302" t="str">
        <f t="shared" si="159"/>
        <v/>
      </c>
      <c r="AJ1272" s="303" t="str">
        <f ca="1">IFERROR(AVERAGEIFS('Discontinuity Log'!$O$5:$O$5117,'Discontinuity Log'!$A$5:$A$5117,J1272,'Discontinuity Log'!$O$5:$O$5117,"&lt;&gt;"),"")</f>
        <v/>
      </c>
      <c r="AK1272" s="304" t="str">
        <f t="shared" ca="1" si="160"/>
        <v/>
      </c>
      <c r="AL1272" s="446"/>
    </row>
    <row r="1273" spans="1:38" ht="19.2" customHeight="1" x14ac:dyDescent="0.3">
      <c r="A1273" s="443"/>
      <c r="B1273" s="444"/>
      <c r="C1273" s="445"/>
      <c r="D1273" s="291"/>
      <c r="E1273" s="290"/>
      <c r="F1273" s="290"/>
      <c r="G1273" s="290"/>
      <c r="H1273" s="291"/>
      <c r="I1273" s="291"/>
      <c r="J1273" s="292"/>
      <c r="K1273" s="293"/>
      <c r="L1273" s="293"/>
      <c r="M1273" s="295" t="str">
        <f t="shared" si="161"/>
        <v/>
      </c>
      <c r="N1273" s="296"/>
      <c r="O1273" s="297" t="str">
        <f t="shared" si="156"/>
        <v/>
      </c>
      <c r="P1273" s="296"/>
      <c r="Q1273" s="297" t="str">
        <f t="shared" si="162"/>
        <v/>
      </c>
      <c r="R1273" s="297" t="str">
        <f t="shared" si="157"/>
        <v/>
      </c>
      <c r="S1273" s="298"/>
      <c r="T1273" s="298"/>
      <c r="U1273" s="299" t="str">
        <f t="shared" si="163"/>
        <v/>
      </c>
      <c r="V1273" s="297" t="str">
        <f t="shared" si="158"/>
        <v/>
      </c>
      <c r="W1273" s="300"/>
      <c r="X1273" s="301"/>
      <c r="Y1273" s="300"/>
      <c r="Z1273" s="301"/>
      <c r="AA1273" s="300"/>
      <c r="AB1273" s="301"/>
      <c r="AC1273" s="300"/>
      <c r="AD1273" s="300"/>
      <c r="AE1273" s="300"/>
      <c r="AF1273" s="300"/>
      <c r="AG1273" s="300"/>
      <c r="AH1273" s="300"/>
      <c r="AI1273" s="302" t="str">
        <f t="shared" si="159"/>
        <v/>
      </c>
      <c r="AJ1273" s="303" t="str">
        <f ca="1">IFERROR(AVERAGEIFS('Discontinuity Log'!$O$5:$O$5117,'Discontinuity Log'!$A$5:$A$5117,J1273,'Discontinuity Log'!$O$5:$O$5117,"&lt;&gt;"),"")</f>
        <v/>
      </c>
      <c r="AK1273" s="304" t="str">
        <f t="shared" ca="1" si="160"/>
        <v/>
      </c>
      <c r="AL1273" s="446"/>
    </row>
    <row r="1274" spans="1:38" ht="19.2" customHeight="1" x14ac:dyDescent="0.3">
      <c r="A1274" s="443"/>
      <c r="B1274" s="444"/>
      <c r="C1274" s="445"/>
      <c r="D1274" s="291"/>
      <c r="E1274" s="290"/>
      <c r="F1274" s="290"/>
      <c r="G1274" s="290"/>
      <c r="H1274" s="291"/>
      <c r="I1274" s="291"/>
      <c r="J1274" s="292"/>
      <c r="K1274" s="293"/>
      <c r="L1274" s="293"/>
      <c r="M1274" s="295" t="str">
        <f t="shared" si="161"/>
        <v/>
      </c>
      <c r="N1274" s="296"/>
      <c r="O1274" s="297" t="str">
        <f t="shared" si="156"/>
        <v/>
      </c>
      <c r="P1274" s="296"/>
      <c r="Q1274" s="297" t="str">
        <f t="shared" si="162"/>
        <v/>
      </c>
      <c r="R1274" s="297" t="str">
        <f t="shared" si="157"/>
        <v/>
      </c>
      <c r="S1274" s="298"/>
      <c r="T1274" s="298"/>
      <c r="U1274" s="299" t="str">
        <f t="shared" si="163"/>
        <v/>
      </c>
      <c r="V1274" s="297" t="str">
        <f t="shared" si="158"/>
        <v/>
      </c>
      <c r="W1274" s="300"/>
      <c r="X1274" s="301"/>
      <c r="Y1274" s="300"/>
      <c r="Z1274" s="301"/>
      <c r="AA1274" s="300"/>
      <c r="AB1274" s="301"/>
      <c r="AC1274" s="300"/>
      <c r="AD1274" s="300"/>
      <c r="AE1274" s="300"/>
      <c r="AF1274" s="300"/>
      <c r="AG1274" s="300"/>
      <c r="AH1274" s="300"/>
      <c r="AI1274" s="302" t="str">
        <f t="shared" si="159"/>
        <v/>
      </c>
      <c r="AJ1274" s="303" t="str">
        <f ca="1">IFERROR(AVERAGEIFS('Discontinuity Log'!$O$5:$O$5117,'Discontinuity Log'!$A$5:$A$5117,J1274,'Discontinuity Log'!$O$5:$O$5117,"&lt;&gt;"),"")</f>
        <v/>
      </c>
      <c r="AK1274" s="304" t="str">
        <f t="shared" ca="1" si="160"/>
        <v/>
      </c>
      <c r="AL1274" s="446"/>
    </row>
    <row r="1275" spans="1:38" ht="19.2" customHeight="1" x14ac:dyDescent="0.3">
      <c r="A1275" s="443"/>
      <c r="B1275" s="444"/>
      <c r="C1275" s="445"/>
      <c r="D1275" s="291"/>
      <c r="E1275" s="290"/>
      <c r="F1275" s="290"/>
      <c r="G1275" s="290"/>
      <c r="H1275" s="291"/>
      <c r="I1275" s="291"/>
      <c r="J1275" s="292"/>
      <c r="K1275" s="293"/>
      <c r="L1275" s="293"/>
      <c r="M1275" s="295" t="str">
        <f t="shared" si="161"/>
        <v/>
      </c>
      <c r="N1275" s="296"/>
      <c r="O1275" s="297" t="str">
        <f t="shared" si="156"/>
        <v/>
      </c>
      <c r="P1275" s="296"/>
      <c r="Q1275" s="297" t="str">
        <f t="shared" si="162"/>
        <v/>
      </c>
      <c r="R1275" s="297" t="str">
        <f t="shared" si="157"/>
        <v/>
      </c>
      <c r="S1275" s="298"/>
      <c r="T1275" s="298"/>
      <c r="U1275" s="299" t="str">
        <f t="shared" si="163"/>
        <v/>
      </c>
      <c r="V1275" s="297" t="str">
        <f t="shared" si="158"/>
        <v/>
      </c>
      <c r="W1275" s="300"/>
      <c r="X1275" s="301"/>
      <c r="Y1275" s="300"/>
      <c r="Z1275" s="301"/>
      <c r="AA1275" s="300"/>
      <c r="AB1275" s="301"/>
      <c r="AC1275" s="300"/>
      <c r="AD1275" s="300"/>
      <c r="AE1275" s="300"/>
      <c r="AF1275" s="300"/>
      <c r="AG1275" s="300"/>
      <c r="AH1275" s="300"/>
      <c r="AI1275" s="302" t="str">
        <f t="shared" si="159"/>
        <v/>
      </c>
      <c r="AJ1275" s="303" t="str">
        <f ca="1">IFERROR(AVERAGEIFS('Discontinuity Log'!$O$5:$O$5117,'Discontinuity Log'!$A$5:$A$5117,J1275,'Discontinuity Log'!$O$5:$O$5117,"&lt;&gt;"),"")</f>
        <v/>
      </c>
      <c r="AK1275" s="304" t="str">
        <f t="shared" ca="1" si="160"/>
        <v/>
      </c>
      <c r="AL1275" s="446"/>
    </row>
    <row r="1276" spans="1:38" ht="19.2" customHeight="1" x14ac:dyDescent="0.3">
      <c r="A1276" s="443"/>
      <c r="B1276" s="444"/>
      <c r="C1276" s="445"/>
      <c r="D1276" s="291"/>
      <c r="E1276" s="290"/>
      <c r="F1276" s="290"/>
      <c r="G1276" s="290"/>
      <c r="H1276" s="291"/>
      <c r="I1276" s="291"/>
      <c r="J1276" s="292"/>
      <c r="K1276" s="293"/>
      <c r="L1276" s="293"/>
      <c r="M1276" s="295" t="str">
        <f t="shared" si="161"/>
        <v/>
      </c>
      <c r="N1276" s="296"/>
      <c r="O1276" s="297" t="str">
        <f t="shared" si="156"/>
        <v/>
      </c>
      <c r="P1276" s="296"/>
      <c r="Q1276" s="297" t="str">
        <f t="shared" si="162"/>
        <v/>
      </c>
      <c r="R1276" s="297" t="str">
        <f t="shared" si="157"/>
        <v/>
      </c>
      <c r="S1276" s="298"/>
      <c r="T1276" s="298"/>
      <c r="U1276" s="299" t="str">
        <f t="shared" si="163"/>
        <v/>
      </c>
      <c r="V1276" s="297" t="str">
        <f t="shared" si="158"/>
        <v/>
      </c>
      <c r="W1276" s="300"/>
      <c r="X1276" s="301"/>
      <c r="Y1276" s="300"/>
      <c r="Z1276" s="301"/>
      <c r="AA1276" s="300"/>
      <c r="AB1276" s="301"/>
      <c r="AC1276" s="300"/>
      <c r="AD1276" s="300"/>
      <c r="AE1276" s="300"/>
      <c r="AF1276" s="300"/>
      <c r="AG1276" s="300"/>
      <c r="AH1276" s="300"/>
      <c r="AI1276" s="302" t="str">
        <f t="shared" si="159"/>
        <v/>
      </c>
      <c r="AJ1276" s="303" t="str">
        <f ca="1">IFERROR(AVERAGEIFS('Discontinuity Log'!$O$5:$O$5117,'Discontinuity Log'!$A$5:$A$5117,J1276,'Discontinuity Log'!$O$5:$O$5117,"&lt;&gt;"),"")</f>
        <v/>
      </c>
      <c r="AK1276" s="304" t="str">
        <f t="shared" ca="1" si="160"/>
        <v/>
      </c>
      <c r="AL1276" s="446"/>
    </row>
    <row r="1277" spans="1:38" ht="19.2" customHeight="1" x14ac:dyDescent="0.3">
      <c r="A1277" s="443"/>
      <c r="B1277" s="444"/>
      <c r="C1277" s="445"/>
      <c r="D1277" s="291"/>
      <c r="E1277" s="290"/>
      <c r="F1277" s="290"/>
      <c r="G1277" s="290"/>
      <c r="H1277" s="291"/>
      <c r="I1277" s="291"/>
      <c r="J1277" s="292"/>
      <c r="K1277" s="293"/>
      <c r="L1277" s="293"/>
      <c r="M1277" s="295" t="str">
        <f t="shared" si="161"/>
        <v/>
      </c>
      <c r="N1277" s="296"/>
      <c r="O1277" s="297" t="str">
        <f t="shared" si="156"/>
        <v/>
      </c>
      <c r="P1277" s="296"/>
      <c r="Q1277" s="297" t="str">
        <f t="shared" si="162"/>
        <v/>
      </c>
      <c r="R1277" s="297" t="str">
        <f t="shared" si="157"/>
        <v/>
      </c>
      <c r="S1277" s="298"/>
      <c r="T1277" s="298"/>
      <c r="U1277" s="299" t="str">
        <f t="shared" si="163"/>
        <v/>
      </c>
      <c r="V1277" s="297" t="str">
        <f t="shared" si="158"/>
        <v/>
      </c>
      <c r="W1277" s="300"/>
      <c r="X1277" s="301"/>
      <c r="Y1277" s="300"/>
      <c r="Z1277" s="301"/>
      <c r="AA1277" s="300"/>
      <c r="AB1277" s="301"/>
      <c r="AC1277" s="300"/>
      <c r="AD1277" s="300"/>
      <c r="AE1277" s="300"/>
      <c r="AF1277" s="300"/>
      <c r="AG1277" s="300"/>
      <c r="AH1277" s="300"/>
      <c r="AI1277" s="302" t="str">
        <f t="shared" si="159"/>
        <v/>
      </c>
      <c r="AJ1277" s="303" t="str">
        <f ca="1">IFERROR(AVERAGEIFS('Discontinuity Log'!$O$5:$O$5117,'Discontinuity Log'!$A$5:$A$5117,J1277,'Discontinuity Log'!$O$5:$O$5117,"&lt;&gt;"),"")</f>
        <v/>
      </c>
      <c r="AK1277" s="304" t="str">
        <f t="shared" ca="1" si="160"/>
        <v/>
      </c>
      <c r="AL1277" s="446"/>
    </row>
    <row r="1278" spans="1:38" ht="19.2" customHeight="1" x14ac:dyDescent="0.3">
      <c r="A1278" s="443"/>
      <c r="B1278" s="444"/>
      <c r="C1278" s="445"/>
      <c r="D1278" s="291"/>
      <c r="E1278" s="290"/>
      <c r="F1278" s="290"/>
      <c r="G1278" s="290"/>
      <c r="H1278" s="291"/>
      <c r="I1278" s="291"/>
      <c r="J1278" s="292"/>
      <c r="K1278" s="293"/>
      <c r="L1278" s="293"/>
      <c r="M1278" s="295" t="str">
        <f t="shared" si="161"/>
        <v/>
      </c>
      <c r="N1278" s="296"/>
      <c r="O1278" s="297" t="str">
        <f t="shared" si="156"/>
        <v/>
      </c>
      <c r="P1278" s="296"/>
      <c r="Q1278" s="297" t="str">
        <f t="shared" si="162"/>
        <v/>
      </c>
      <c r="R1278" s="297" t="str">
        <f t="shared" si="157"/>
        <v/>
      </c>
      <c r="S1278" s="298"/>
      <c r="T1278" s="298"/>
      <c r="U1278" s="299" t="str">
        <f t="shared" si="163"/>
        <v/>
      </c>
      <c r="V1278" s="297" t="str">
        <f t="shared" si="158"/>
        <v/>
      </c>
      <c r="W1278" s="300"/>
      <c r="X1278" s="301"/>
      <c r="Y1278" s="300"/>
      <c r="Z1278" s="301"/>
      <c r="AA1278" s="300"/>
      <c r="AB1278" s="301"/>
      <c r="AC1278" s="300"/>
      <c r="AD1278" s="300"/>
      <c r="AE1278" s="300"/>
      <c r="AF1278" s="300"/>
      <c r="AG1278" s="300"/>
      <c r="AH1278" s="300"/>
      <c r="AI1278" s="302" t="str">
        <f t="shared" si="159"/>
        <v/>
      </c>
      <c r="AJ1278" s="303" t="str">
        <f ca="1">IFERROR(AVERAGEIFS('Discontinuity Log'!$O$5:$O$5117,'Discontinuity Log'!$A$5:$A$5117,J1278,'Discontinuity Log'!$O$5:$O$5117,"&lt;&gt;"),"")</f>
        <v/>
      </c>
      <c r="AK1278" s="304" t="str">
        <f t="shared" ca="1" si="160"/>
        <v/>
      </c>
      <c r="AL1278" s="446"/>
    </row>
    <row r="1279" spans="1:38" ht="19.2" customHeight="1" x14ac:dyDescent="0.3">
      <c r="A1279" s="443"/>
      <c r="B1279" s="444"/>
      <c r="C1279" s="445"/>
      <c r="D1279" s="291"/>
      <c r="E1279" s="290"/>
      <c r="F1279" s="290"/>
      <c r="G1279" s="290"/>
      <c r="H1279" s="291"/>
      <c r="I1279" s="291"/>
      <c r="J1279" s="292"/>
      <c r="K1279" s="293"/>
      <c r="L1279" s="293"/>
      <c r="M1279" s="295" t="str">
        <f t="shared" si="161"/>
        <v/>
      </c>
      <c r="N1279" s="296"/>
      <c r="O1279" s="297" t="str">
        <f t="shared" si="156"/>
        <v/>
      </c>
      <c r="P1279" s="296"/>
      <c r="Q1279" s="297" t="str">
        <f t="shared" si="162"/>
        <v/>
      </c>
      <c r="R1279" s="297" t="str">
        <f t="shared" si="157"/>
        <v/>
      </c>
      <c r="S1279" s="298"/>
      <c r="T1279" s="298"/>
      <c r="U1279" s="299" t="str">
        <f t="shared" si="163"/>
        <v/>
      </c>
      <c r="V1279" s="297" t="str">
        <f t="shared" si="158"/>
        <v/>
      </c>
      <c r="W1279" s="300"/>
      <c r="X1279" s="301"/>
      <c r="Y1279" s="300"/>
      <c r="Z1279" s="301"/>
      <c r="AA1279" s="300"/>
      <c r="AB1279" s="301"/>
      <c r="AC1279" s="300"/>
      <c r="AD1279" s="300"/>
      <c r="AE1279" s="300"/>
      <c r="AF1279" s="300"/>
      <c r="AG1279" s="300"/>
      <c r="AH1279" s="300"/>
      <c r="AI1279" s="302" t="str">
        <f t="shared" si="159"/>
        <v/>
      </c>
      <c r="AJ1279" s="303" t="str">
        <f ca="1">IFERROR(AVERAGEIFS('Discontinuity Log'!$O$5:$O$5117,'Discontinuity Log'!$A$5:$A$5117,J1279,'Discontinuity Log'!$O$5:$O$5117,"&lt;&gt;"),"")</f>
        <v/>
      </c>
      <c r="AK1279" s="304" t="str">
        <f t="shared" ca="1" si="160"/>
        <v/>
      </c>
      <c r="AL1279" s="446"/>
    </row>
    <row r="1280" spans="1:38" ht="19.2" customHeight="1" x14ac:dyDescent="0.3">
      <c r="A1280" s="443"/>
      <c r="B1280" s="444"/>
      <c r="C1280" s="445"/>
      <c r="D1280" s="291"/>
      <c r="E1280" s="290"/>
      <c r="F1280" s="290"/>
      <c r="G1280" s="290"/>
      <c r="H1280" s="291"/>
      <c r="I1280" s="291"/>
      <c r="J1280" s="292"/>
      <c r="K1280" s="293"/>
      <c r="L1280" s="293"/>
      <c r="M1280" s="295" t="str">
        <f t="shared" si="161"/>
        <v/>
      </c>
      <c r="N1280" s="296"/>
      <c r="O1280" s="297" t="str">
        <f t="shared" ref="O1280:O1343" si="164">IF(ISNUMBER(N1280),N1280/(M1280)*100,"")</f>
        <v/>
      </c>
      <c r="P1280" s="296"/>
      <c r="Q1280" s="297" t="str">
        <f t="shared" si="162"/>
        <v/>
      </c>
      <c r="R1280" s="297" t="str">
        <f t="shared" ref="R1280:R1343" si="165">IF(ISNUMBER(Q1280),IF(Q1280&lt;25,3,(IF(Q1280&lt;50,8,IF(Q1280&lt;75,13,IF(Q1280&lt;90,17,IF(Q1280&gt;=90,20,"")))))),"")</f>
        <v/>
      </c>
      <c r="S1280" s="298"/>
      <c r="T1280" s="298"/>
      <c r="U1280" s="299" t="str">
        <f t="shared" si="163"/>
        <v/>
      </c>
      <c r="V1280" s="297" t="str">
        <f t="shared" ref="V1280:V1343" si="166">IF(ISBLANK(T1280),"",IF(T1280=0,30,IF(U1280&gt;=3,30,(IF(U1280&gt;=1,25,(IF(U1280&gt;=0.3,20,(IF(U1280&gt;0.05,10,(IF(U1280&lt;=0.05,5,"")))))))))))</f>
        <v/>
      </c>
      <c r="W1280" s="300"/>
      <c r="X1280" s="301"/>
      <c r="Y1280" s="300"/>
      <c r="Z1280" s="301"/>
      <c r="AA1280" s="300"/>
      <c r="AB1280" s="301"/>
      <c r="AC1280" s="300"/>
      <c r="AD1280" s="300"/>
      <c r="AE1280" s="300"/>
      <c r="AF1280" s="300"/>
      <c r="AG1280" s="300"/>
      <c r="AH1280" s="300"/>
      <c r="AI1280" s="302" t="str">
        <f t="shared" ref="AI1280:AI1343" si="167">(IF(AH1280="R6",15,IF(AH1280="R5",12,IF(AH1280="R4",7,IF(AH1280="R3",4,IF(AH1280="R2",2,IF(AH1280="R1",1,IF(OR(AH1280="R0",AH1280="S0",AH1280="S1",AH1280="S2",AH1280="S3",AH1280="S4",AH1280="S5",AH1280="S6"),0,""))))))))</f>
        <v/>
      </c>
      <c r="AJ1280" s="303" t="str">
        <f ca="1">IFERROR(AVERAGEIFS('Discontinuity Log'!$O$5:$O$5117,'Discontinuity Log'!$A$5:$A$5117,J1280,'Discontinuity Log'!$O$5:$O$5117,"&lt;&gt;"),"")</f>
        <v/>
      </c>
      <c r="AK1280" s="304" t="str">
        <f t="shared" ref="AK1280:AK1343" ca="1" si="168">IF(AND(ISNUMBER(R1280),ISNUMBER(AI1280),ISNUMBER(V1280),ISNUMBER(AJ1280)),SUM(R1280,V1280,AI1280,AJ1280,10),"")</f>
        <v/>
      </c>
      <c r="AL1280" s="446"/>
    </row>
    <row r="1281" spans="1:38" ht="19.2" customHeight="1" x14ac:dyDescent="0.3">
      <c r="A1281" s="443"/>
      <c r="B1281" s="444"/>
      <c r="C1281" s="445"/>
      <c r="D1281" s="291"/>
      <c r="E1281" s="290"/>
      <c r="F1281" s="290"/>
      <c r="G1281" s="290"/>
      <c r="H1281" s="291"/>
      <c r="I1281" s="291"/>
      <c r="J1281" s="292"/>
      <c r="K1281" s="293"/>
      <c r="L1281" s="293"/>
      <c r="M1281" s="295" t="str">
        <f t="shared" ref="M1281:M1344" si="169">IF(ISBLANK(L1281),"",L1281-K1281)</f>
        <v/>
      </c>
      <c r="N1281" s="296"/>
      <c r="O1281" s="297" t="str">
        <f t="shared" si="164"/>
        <v/>
      </c>
      <c r="P1281" s="296"/>
      <c r="Q1281" s="297" t="str">
        <f t="shared" ref="Q1281:Q1344" si="170">IF(ISNUMBER(P1281),P1281/(M1281)*100,"")</f>
        <v/>
      </c>
      <c r="R1281" s="297" t="str">
        <f t="shared" si="165"/>
        <v/>
      </c>
      <c r="S1281" s="298"/>
      <c r="T1281" s="298"/>
      <c r="U1281" s="299" t="str">
        <f t="shared" ref="U1281:U1344" si="171">IF(ISBLANK(T1281),"",IF(T1281=0,N1281,N1281/T1281))</f>
        <v/>
      </c>
      <c r="V1281" s="297" t="str">
        <f t="shared" si="166"/>
        <v/>
      </c>
      <c r="W1281" s="300"/>
      <c r="X1281" s="301"/>
      <c r="Y1281" s="300"/>
      <c r="Z1281" s="301"/>
      <c r="AA1281" s="300"/>
      <c r="AB1281" s="301"/>
      <c r="AC1281" s="300"/>
      <c r="AD1281" s="300"/>
      <c r="AE1281" s="300"/>
      <c r="AF1281" s="300"/>
      <c r="AG1281" s="300"/>
      <c r="AH1281" s="300"/>
      <c r="AI1281" s="302" t="str">
        <f t="shared" si="167"/>
        <v/>
      </c>
      <c r="AJ1281" s="303" t="str">
        <f ca="1">IFERROR(AVERAGEIFS('Discontinuity Log'!$O$5:$O$5117,'Discontinuity Log'!$A$5:$A$5117,J1281,'Discontinuity Log'!$O$5:$O$5117,"&lt;&gt;"),"")</f>
        <v/>
      </c>
      <c r="AK1281" s="304" t="str">
        <f t="shared" ca="1" si="168"/>
        <v/>
      </c>
      <c r="AL1281" s="446"/>
    </row>
    <row r="1282" spans="1:38" ht="19.2" customHeight="1" x14ac:dyDescent="0.3">
      <c r="A1282" s="443"/>
      <c r="B1282" s="444"/>
      <c r="C1282" s="445"/>
      <c r="D1282" s="291"/>
      <c r="E1282" s="290"/>
      <c r="F1282" s="290"/>
      <c r="G1282" s="290"/>
      <c r="H1282" s="291"/>
      <c r="I1282" s="291"/>
      <c r="J1282" s="292"/>
      <c r="K1282" s="293"/>
      <c r="L1282" s="293"/>
      <c r="M1282" s="295" t="str">
        <f t="shared" si="169"/>
        <v/>
      </c>
      <c r="N1282" s="296"/>
      <c r="O1282" s="297" t="str">
        <f t="shared" si="164"/>
        <v/>
      </c>
      <c r="P1282" s="296"/>
      <c r="Q1282" s="297" t="str">
        <f t="shared" si="170"/>
        <v/>
      </c>
      <c r="R1282" s="297" t="str">
        <f t="shared" si="165"/>
        <v/>
      </c>
      <c r="S1282" s="298"/>
      <c r="T1282" s="298"/>
      <c r="U1282" s="299" t="str">
        <f t="shared" si="171"/>
        <v/>
      </c>
      <c r="V1282" s="297" t="str">
        <f t="shared" si="166"/>
        <v/>
      </c>
      <c r="W1282" s="300"/>
      <c r="X1282" s="301"/>
      <c r="Y1282" s="300"/>
      <c r="Z1282" s="301"/>
      <c r="AA1282" s="300"/>
      <c r="AB1282" s="301"/>
      <c r="AC1282" s="300"/>
      <c r="AD1282" s="300"/>
      <c r="AE1282" s="300"/>
      <c r="AF1282" s="300"/>
      <c r="AG1282" s="300"/>
      <c r="AH1282" s="300"/>
      <c r="AI1282" s="302" t="str">
        <f t="shared" si="167"/>
        <v/>
      </c>
      <c r="AJ1282" s="303" t="str">
        <f ca="1">IFERROR(AVERAGEIFS('Discontinuity Log'!$O$5:$O$5117,'Discontinuity Log'!$A$5:$A$5117,J1282,'Discontinuity Log'!$O$5:$O$5117,"&lt;&gt;"),"")</f>
        <v/>
      </c>
      <c r="AK1282" s="304" t="str">
        <f t="shared" ca="1" si="168"/>
        <v/>
      </c>
      <c r="AL1282" s="446"/>
    </row>
    <row r="1283" spans="1:38" ht="19.2" customHeight="1" x14ac:dyDescent="0.3">
      <c r="A1283" s="443"/>
      <c r="B1283" s="444"/>
      <c r="C1283" s="445"/>
      <c r="D1283" s="291"/>
      <c r="E1283" s="290"/>
      <c r="F1283" s="290"/>
      <c r="G1283" s="290"/>
      <c r="H1283" s="291"/>
      <c r="I1283" s="291"/>
      <c r="J1283" s="292"/>
      <c r="K1283" s="293"/>
      <c r="L1283" s="293"/>
      <c r="M1283" s="295" t="str">
        <f t="shared" si="169"/>
        <v/>
      </c>
      <c r="N1283" s="296"/>
      <c r="O1283" s="297" t="str">
        <f t="shared" si="164"/>
        <v/>
      </c>
      <c r="P1283" s="296"/>
      <c r="Q1283" s="297" t="str">
        <f t="shared" si="170"/>
        <v/>
      </c>
      <c r="R1283" s="297" t="str">
        <f t="shared" si="165"/>
        <v/>
      </c>
      <c r="S1283" s="298"/>
      <c r="T1283" s="298"/>
      <c r="U1283" s="299" t="str">
        <f t="shared" si="171"/>
        <v/>
      </c>
      <c r="V1283" s="297" t="str">
        <f t="shared" si="166"/>
        <v/>
      </c>
      <c r="W1283" s="300"/>
      <c r="X1283" s="301"/>
      <c r="Y1283" s="300"/>
      <c r="Z1283" s="301"/>
      <c r="AA1283" s="300"/>
      <c r="AB1283" s="301"/>
      <c r="AC1283" s="300"/>
      <c r="AD1283" s="300"/>
      <c r="AE1283" s="300"/>
      <c r="AF1283" s="300"/>
      <c r="AG1283" s="300"/>
      <c r="AH1283" s="300"/>
      <c r="AI1283" s="302" t="str">
        <f t="shared" si="167"/>
        <v/>
      </c>
      <c r="AJ1283" s="303" t="str">
        <f ca="1">IFERROR(AVERAGEIFS('Discontinuity Log'!$O$5:$O$5117,'Discontinuity Log'!$A$5:$A$5117,J1283,'Discontinuity Log'!$O$5:$O$5117,"&lt;&gt;"),"")</f>
        <v/>
      </c>
      <c r="AK1283" s="304" t="str">
        <f t="shared" ca="1" si="168"/>
        <v/>
      </c>
      <c r="AL1283" s="446"/>
    </row>
    <row r="1284" spans="1:38" ht="19.2" customHeight="1" x14ac:dyDescent="0.3">
      <c r="A1284" s="443"/>
      <c r="B1284" s="444"/>
      <c r="C1284" s="445"/>
      <c r="D1284" s="291"/>
      <c r="E1284" s="290"/>
      <c r="F1284" s="290"/>
      <c r="G1284" s="290"/>
      <c r="H1284" s="291"/>
      <c r="I1284" s="291"/>
      <c r="J1284" s="292"/>
      <c r="K1284" s="293"/>
      <c r="L1284" s="293"/>
      <c r="M1284" s="295" t="str">
        <f t="shared" si="169"/>
        <v/>
      </c>
      <c r="N1284" s="296"/>
      <c r="O1284" s="297" t="str">
        <f t="shared" si="164"/>
        <v/>
      </c>
      <c r="P1284" s="296"/>
      <c r="Q1284" s="297" t="str">
        <f t="shared" si="170"/>
        <v/>
      </c>
      <c r="R1284" s="297" t="str">
        <f t="shared" si="165"/>
        <v/>
      </c>
      <c r="S1284" s="298"/>
      <c r="T1284" s="298"/>
      <c r="U1284" s="299" t="str">
        <f t="shared" si="171"/>
        <v/>
      </c>
      <c r="V1284" s="297" t="str">
        <f t="shared" si="166"/>
        <v/>
      </c>
      <c r="W1284" s="300"/>
      <c r="X1284" s="301"/>
      <c r="Y1284" s="300"/>
      <c r="Z1284" s="301"/>
      <c r="AA1284" s="300"/>
      <c r="AB1284" s="301"/>
      <c r="AC1284" s="300"/>
      <c r="AD1284" s="300"/>
      <c r="AE1284" s="300"/>
      <c r="AF1284" s="300"/>
      <c r="AG1284" s="300"/>
      <c r="AH1284" s="300"/>
      <c r="AI1284" s="302" t="str">
        <f t="shared" si="167"/>
        <v/>
      </c>
      <c r="AJ1284" s="303" t="str">
        <f ca="1">IFERROR(AVERAGEIFS('Discontinuity Log'!$O$5:$O$5117,'Discontinuity Log'!$A$5:$A$5117,J1284,'Discontinuity Log'!$O$5:$O$5117,"&lt;&gt;"),"")</f>
        <v/>
      </c>
      <c r="AK1284" s="304" t="str">
        <f t="shared" ca="1" si="168"/>
        <v/>
      </c>
      <c r="AL1284" s="446"/>
    </row>
    <row r="1285" spans="1:38" ht="19.2" customHeight="1" x14ac:dyDescent="0.3">
      <c r="A1285" s="443"/>
      <c r="B1285" s="444"/>
      <c r="C1285" s="445"/>
      <c r="D1285" s="291"/>
      <c r="E1285" s="290"/>
      <c r="F1285" s="290"/>
      <c r="G1285" s="290"/>
      <c r="H1285" s="291"/>
      <c r="I1285" s="291"/>
      <c r="J1285" s="292"/>
      <c r="K1285" s="293"/>
      <c r="L1285" s="293"/>
      <c r="M1285" s="295" t="str">
        <f t="shared" si="169"/>
        <v/>
      </c>
      <c r="N1285" s="296"/>
      <c r="O1285" s="297" t="str">
        <f t="shared" si="164"/>
        <v/>
      </c>
      <c r="P1285" s="296"/>
      <c r="Q1285" s="297" t="str">
        <f t="shared" si="170"/>
        <v/>
      </c>
      <c r="R1285" s="297" t="str">
        <f t="shared" si="165"/>
        <v/>
      </c>
      <c r="S1285" s="298"/>
      <c r="T1285" s="298"/>
      <c r="U1285" s="299" t="str">
        <f t="shared" si="171"/>
        <v/>
      </c>
      <c r="V1285" s="297" t="str">
        <f t="shared" si="166"/>
        <v/>
      </c>
      <c r="W1285" s="300"/>
      <c r="X1285" s="301"/>
      <c r="Y1285" s="300"/>
      <c r="Z1285" s="301"/>
      <c r="AA1285" s="300"/>
      <c r="AB1285" s="301"/>
      <c r="AC1285" s="300"/>
      <c r="AD1285" s="300"/>
      <c r="AE1285" s="300"/>
      <c r="AF1285" s="300"/>
      <c r="AG1285" s="300"/>
      <c r="AH1285" s="300"/>
      <c r="AI1285" s="302" t="str">
        <f t="shared" si="167"/>
        <v/>
      </c>
      <c r="AJ1285" s="303" t="str">
        <f ca="1">IFERROR(AVERAGEIFS('Discontinuity Log'!$O$5:$O$5117,'Discontinuity Log'!$A$5:$A$5117,J1285,'Discontinuity Log'!$O$5:$O$5117,"&lt;&gt;"),"")</f>
        <v/>
      </c>
      <c r="AK1285" s="304" t="str">
        <f t="shared" ca="1" si="168"/>
        <v/>
      </c>
      <c r="AL1285" s="446"/>
    </row>
    <row r="1286" spans="1:38" ht="19.2" customHeight="1" x14ac:dyDescent="0.3">
      <c r="A1286" s="443"/>
      <c r="B1286" s="444"/>
      <c r="C1286" s="445"/>
      <c r="D1286" s="291"/>
      <c r="E1286" s="290"/>
      <c r="F1286" s="290"/>
      <c r="G1286" s="290"/>
      <c r="H1286" s="291"/>
      <c r="I1286" s="291"/>
      <c r="J1286" s="292"/>
      <c r="K1286" s="293"/>
      <c r="L1286" s="293"/>
      <c r="M1286" s="295" t="str">
        <f t="shared" si="169"/>
        <v/>
      </c>
      <c r="N1286" s="296"/>
      <c r="O1286" s="297" t="str">
        <f t="shared" si="164"/>
        <v/>
      </c>
      <c r="P1286" s="296"/>
      <c r="Q1286" s="297" t="str">
        <f t="shared" si="170"/>
        <v/>
      </c>
      <c r="R1286" s="297" t="str">
        <f t="shared" si="165"/>
        <v/>
      </c>
      <c r="S1286" s="298"/>
      <c r="T1286" s="298"/>
      <c r="U1286" s="299" t="str">
        <f t="shared" si="171"/>
        <v/>
      </c>
      <c r="V1286" s="297" t="str">
        <f t="shared" si="166"/>
        <v/>
      </c>
      <c r="W1286" s="300"/>
      <c r="X1286" s="301"/>
      <c r="Y1286" s="300"/>
      <c r="Z1286" s="301"/>
      <c r="AA1286" s="300"/>
      <c r="AB1286" s="301"/>
      <c r="AC1286" s="300"/>
      <c r="AD1286" s="300"/>
      <c r="AE1286" s="300"/>
      <c r="AF1286" s="300"/>
      <c r="AG1286" s="300"/>
      <c r="AH1286" s="300"/>
      <c r="AI1286" s="302" t="str">
        <f t="shared" si="167"/>
        <v/>
      </c>
      <c r="AJ1286" s="303" t="str">
        <f ca="1">IFERROR(AVERAGEIFS('Discontinuity Log'!$O$5:$O$5117,'Discontinuity Log'!$A$5:$A$5117,J1286,'Discontinuity Log'!$O$5:$O$5117,"&lt;&gt;"),"")</f>
        <v/>
      </c>
      <c r="AK1286" s="304" t="str">
        <f t="shared" ca="1" si="168"/>
        <v/>
      </c>
      <c r="AL1286" s="446"/>
    </row>
    <row r="1287" spans="1:38" ht="19.2" customHeight="1" x14ac:dyDescent="0.3">
      <c r="A1287" s="443"/>
      <c r="B1287" s="444"/>
      <c r="C1287" s="445"/>
      <c r="D1287" s="291"/>
      <c r="E1287" s="290"/>
      <c r="F1287" s="290"/>
      <c r="G1287" s="290"/>
      <c r="H1287" s="291"/>
      <c r="I1287" s="291"/>
      <c r="J1287" s="292"/>
      <c r="K1287" s="293"/>
      <c r="L1287" s="293"/>
      <c r="M1287" s="295" t="str">
        <f t="shared" si="169"/>
        <v/>
      </c>
      <c r="N1287" s="296"/>
      <c r="O1287" s="297" t="str">
        <f t="shared" si="164"/>
        <v/>
      </c>
      <c r="P1287" s="296"/>
      <c r="Q1287" s="297" t="str">
        <f t="shared" si="170"/>
        <v/>
      </c>
      <c r="R1287" s="297" t="str">
        <f t="shared" si="165"/>
        <v/>
      </c>
      <c r="S1287" s="298"/>
      <c r="T1287" s="298"/>
      <c r="U1287" s="299" t="str">
        <f t="shared" si="171"/>
        <v/>
      </c>
      <c r="V1287" s="297" t="str">
        <f t="shared" si="166"/>
        <v/>
      </c>
      <c r="W1287" s="300"/>
      <c r="X1287" s="301"/>
      <c r="Y1287" s="300"/>
      <c r="Z1287" s="301"/>
      <c r="AA1287" s="300"/>
      <c r="AB1287" s="301"/>
      <c r="AC1287" s="300"/>
      <c r="AD1287" s="300"/>
      <c r="AE1287" s="300"/>
      <c r="AF1287" s="300"/>
      <c r="AG1287" s="300"/>
      <c r="AH1287" s="300"/>
      <c r="AI1287" s="302" t="str">
        <f t="shared" si="167"/>
        <v/>
      </c>
      <c r="AJ1287" s="303" t="str">
        <f ca="1">IFERROR(AVERAGEIFS('Discontinuity Log'!$O$5:$O$5117,'Discontinuity Log'!$A$5:$A$5117,J1287,'Discontinuity Log'!$O$5:$O$5117,"&lt;&gt;"),"")</f>
        <v/>
      </c>
      <c r="AK1287" s="304" t="str">
        <f t="shared" ca="1" si="168"/>
        <v/>
      </c>
      <c r="AL1287" s="446"/>
    </row>
    <row r="1288" spans="1:38" ht="19.2" customHeight="1" x14ac:dyDescent="0.3">
      <c r="A1288" s="443"/>
      <c r="B1288" s="444"/>
      <c r="C1288" s="445"/>
      <c r="D1288" s="291"/>
      <c r="E1288" s="290"/>
      <c r="F1288" s="290"/>
      <c r="G1288" s="290"/>
      <c r="H1288" s="291"/>
      <c r="I1288" s="291"/>
      <c r="J1288" s="292"/>
      <c r="K1288" s="293"/>
      <c r="L1288" s="293"/>
      <c r="M1288" s="295" t="str">
        <f t="shared" si="169"/>
        <v/>
      </c>
      <c r="N1288" s="296"/>
      <c r="O1288" s="297" t="str">
        <f t="shared" si="164"/>
        <v/>
      </c>
      <c r="P1288" s="296"/>
      <c r="Q1288" s="297" t="str">
        <f t="shared" si="170"/>
        <v/>
      </c>
      <c r="R1288" s="297" t="str">
        <f t="shared" si="165"/>
        <v/>
      </c>
      <c r="S1288" s="298"/>
      <c r="T1288" s="298"/>
      <c r="U1288" s="299" t="str">
        <f t="shared" si="171"/>
        <v/>
      </c>
      <c r="V1288" s="297" t="str">
        <f t="shared" si="166"/>
        <v/>
      </c>
      <c r="W1288" s="300"/>
      <c r="X1288" s="301"/>
      <c r="Y1288" s="300"/>
      <c r="Z1288" s="301"/>
      <c r="AA1288" s="300"/>
      <c r="AB1288" s="301"/>
      <c r="AC1288" s="300"/>
      <c r="AD1288" s="300"/>
      <c r="AE1288" s="300"/>
      <c r="AF1288" s="300"/>
      <c r="AG1288" s="300"/>
      <c r="AH1288" s="300"/>
      <c r="AI1288" s="302" t="str">
        <f t="shared" si="167"/>
        <v/>
      </c>
      <c r="AJ1288" s="303" t="str">
        <f ca="1">IFERROR(AVERAGEIFS('Discontinuity Log'!$O$5:$O$5117,'Discontinuity Log'!$A$5:$A$5117,J1288,'Discontinuity Log'!$O$5:$O$5117,"&lt;&gt;"),"")</f>
        <v/>
      </c>
      <c r="AK1288" s="304" t="str">
        <f t="shared" ca="1" si="168"/>
        <v/>
      </c>
      <c r="AL1288" s="446"/>
    </row>
    <row r="1289" spans="1:38" ht="19.2" customHeight="1" x14ac:dyDescent="0.3">
      <c r="A1289" s="443"/>
      <c r="B1289" s="444"/>
      <c r="C1289" s="445"/>
      <c r="D1289" s="291"/>
      <c r="E1289" s="290"/>
      <c r="F1289" s="290"/>
      <c r="G1289" s="290"/>
      <c r="H1289" s="291"/>
      <c r="I1289" s="291"/>
      <c r="J1289" s="292"/>
      <c r="K1289" s="293"/>
      <c r="L1289" s="293"/>
      <c r="M1289" s="295" t="str">
        <f t="shared" si="169"/>
        <v/>
      </c>
      <c r="N1289" s="296"/>
      <c r="O1289" s="297" t="str">
        <f t="shared" si="164"/>
        <v/>
      </c>
      <c r="P1289" s="296"/>
      <c r="Q1289" s="297" t="str">
        <f t="shared" si="170"/>
        <v/>
      </c>
      <c r="R1289" s="297" t="str">
        <f t="shared" si="165"/>
        <v/>
      </c>
      <c r="S1289" s="298"/>
      <c r="T1289" s="298"/>
      <c r="U1289" s="299" t="str">
        <f t="shared" si="171"/>
        <v/>
      </c>
      <c r="V1289" s="297" t="str">
        <f t="shared" si="166"/>
        <v/>
      </c>
      <c r="W1289" s="300"/>
      <c r="X1289" s="301"/>
      <c r="Y1289" s="300"/>
      <c r="Z1289" s="301"/>
      <c r="AA1289" s="300"/>
      <c r="AB1289" s="301"/>
      <c r="AC1289" s="300"/>
      <c r="AD1289" s="300"/>
      <c r="AE1289" s="300"/>
      <c r="AF1289" s="300"/>
      <c r="AG1289" s="300"/>
      <c r="AH1289" s="300"/>
      <c r="AI1289" s="302" t="str">
        <f t="shared" si="167"/>
        <v/>
      </c>
      <c r="AJ1289" s="303" t="str">
        <f ca="1">IFERROR(AVERAGEIFS('Discontinuity Log'!$O$5:$O$5117,'Discontinuity Log'!$A$5:$A$5117,J1289,'Discontinuity Log'!$O$5:$O$5117,"&lt;&gt;"),"")</f>
        <v/>
      </c>
      <c r="AK1289" s="304" t="str">
        <f t="shared" ca="1" si="168"/>
        <v/>
      </c>
      <c r="AL1289" s="446"/>
    </row>
    <row r="1290" spans="1:38" ht="19.2" customHeight="1" x14ac:dyDescent="0.3">
      <c r="A1290" s="443"/>
      <c r="B1290" s="444"/>
      <c r="C1290" s="445"/>
      <c r="D1290" s="291"/>
      <c r="E1290" s="290"/>
      <c r="F1290" s="290"/>
      <c r="G1290" s="290"/>
      <c r="H1290" s="291"/>
      <c r="I1290" s="291"/>
      <c r="J1290" s="292"/>
      <c r="K1290" s="293"/>
      <c r="L1290" s="293"/>
      <c r="M1290" s="295" t="str">
        <f t="shared" si="169"/>
        <v/>
      </c>
      <c r="N1290" s="296"/>
      <c r="O1290" s="297" t="str">
        <f t="shared" si="164"/>
        <v/>
      </c>
      <c r="P1290" s="296"/>
      <c r="Q1290" s="297" t="str">
        <f t="shared" si="170"/>
        <v/>
      </c>
      <c r="R1290" s="297" t="str">
        <f t="shared" si="165"/>
        <v/>
      </c>
      <c r="S1290" s="298"/>
      <c r="T1290" s="298"/>
      <c r="U1290" s="299" t="str">
        <f t="shared" si="171"/>
        <v/>
      </c>
      <c r="V1290" s="297" t="str">
        <f t="shared" si="166"/>
        <v/>
      </c>
      <c r="W1290" s="300"/>
      <c r="X1290" s="301"/>
      <c r="Y1290" s="300"/>
      <c r="Z1290" s="301"/>
      <c r="AA1290" s="300"/>
      <c r="AB1290" s="301"/>
      <c r="AC1290" s="300"/>
      <c r="AD1290" s="300"/>
      <c r="AE1290" s="300"/>
      <c r="AF1290" s="300"/>
      <c r="AG1290" s="300"/>
      <c r="AH1290" s="300"/>
      <c r="AI1290" s="302" t="str">
        <f t="shared" si="167"/>
        <v/>
      </c>
      <c r="AJ1290" s="303" t="str">
        <f ca="1">IFERROR(AVERAGEIFS('Discontinuity Log'!$O$5:$O$5117,'Discontinuity Log'!$A$5:$A$5117,J1290,'Discontinuity Log'!$O$5:$O$5117,"&lt;&gt;"),"")</f>
        <v/>
      </c>
      <c r="AK1290" s="304" t="str">
        <f t="shared" ca="1" si="168"/>
        <v/>
      </c>
      <c r="AL1290" s="446"/>
    </row>
    <row r="1291" spans="1:38" ht="19.2" customHeight="1" x14ac:dyDescent="0.3">
      <c r="A1291" s="443"/>
      <c r="B1291" s="444"/>
      <c r="C1291" s="445"/>
      <c r="D1291" s="291"/>
      <c r="E1291" s="290"/>
      <c r="F1291" s="290"/>
      <c r="G1291" s="290"/>
      <c r="H1291" s="291"/>
      <c r="I1291" s="291"/>
      <c r="J1291" s="292"/>
      <c r="K1291" s="293"/>
      <c r="L1291" s="293"/>
      <c r="M1291" s="295" t="str">
        <f t="shared" si="169"/>
        <v/>
      </c>
      <c r="N1291" s="296"/>
      <c r="O1291" s="297" t="str">
        <f t="shared" si="164"/>
        <v/>
      </c>
      <c r="P1291" s="296"/>
      <c r="Q1291" s="297" t="str">
        <f t="shared" si="170"/>
        <v/>
      </c>
      <c r="R1291" s="297" t="str">
        <f t="shared" si="165"/>
        <v/>
      </c>
      <c r="S1291" s="298"/>
      <c r="T1291" s="298"/>
      <c r="U1291" s="299" t="str">
        <f t="shared" si="171"/>
        <v/>
      </c>
      <c r="V1291" s="297" t="str">
        <f t="shared" si="166"/>
        <v/>
      </c>
      <c r="W1291" s="300"/>
      <c r="X1291" s="301"/>
      <c r="Y1291" s="300"/>
      <c r="Z1291" s="301"/>
      <c r="AA1291" s="300"/>
      <c r="AB1291" s="301"/>
      <c r="AC1291" s="300"/>
      <c r="AD1291" s="300"/>
      <c r="AE1291" s="300"/>
      <c r="AF1291" s="300"/>
      <c r="AG1291" s="300"/>
      <c r="AH1291" s="300"/>
      <c r="AI1291" s="302" t="str">
        <f t="shared" si="167"/>
        <v/>
      </c>
      <c r="AJ1291" s="303" t="str">
        <f ca="1">IFERROR(AVERAGEIFS('Discontinuity Log'!$O$5:$O$5117,'Discontinuity Log'!$A$5:$A$5117,J1291,'Discontinuity Log'!$O$5:$O$5117,"&lt;&gt;"),"")</f>
        <v/>
      </c>
      <c r="AK1291" s="304" t="str">
        <f t="shared" ca="1" si="168"/>
        <v/>
      </c>
      <c r="AL1291" s="446"/>
    </row>
    <row r="1292" spans="1:38" ht="19.2" customHeight="1" x14ac:dyDescent="0.3">
      <c r="A1292" s="443"/>
      <c r="B1292" s="444"/>
      <c r="C1292" s="445"/>
      <c r="D1292" s="291"/>
      <c r="E1292" s="290"/>
      <c r="F1292" s="290"/>
      <c r="G1292" s="290"/>
      <c r="H1292" s="291"/>
      <c r="I1292" s="291"/>
      <c r="J1292" s="292"/>
      <c r="K1292" s="293"/>
      <c r="L1292" s="293"/>
      <c r="M1292" s="295" t="str">
        <f t="shared" si="169"/>
        <v/>
      </c>
      <c r="N1292" s="296"/>
      <c r="O1292" s="297" t="str">
        <f t="shared" si="164"/>
        <v/>
      </c>
      <c r="P1292" s="296"/>
      <c r="Q1292" s="297" t="str">
        <f t="shared" si="170"/>
        <v/>
      </c>
      <c r="R1292" s="297" t="str">
        <f t="shared" si="165"/>
        <v/>
      </c>
      <c r="S1292" s="298"/>
      <c r="T1292" s="298"/>
      <c r="U1292" s="299" t="str">
        <f t="shared" si="171"/>
        <v/>
      </c>
      <c r="V1292" s="297" t="str">
        <f t="shared" si="166"/>
        <v/>
      </c>
      <c r="W1292" s="300"/>
      <c r="X1292" s="301"/>
      <c r="Y1292" s="300"/>
      <c r="Z1292" s="301"/>
      <c r="AA1292" s="300"/>
      <c r="AB1292" s="301"/>
      <c r="AC1292" s="300"/>
      <c r="AD1292" s="300"/>
      <c r="AE1292" s="300"/>
      <c r="AF1292" s="300"/>
      <c r="AG1292" s="300"/>
      <c r="AH1292" s="300"/>
      <c r="AI1292" s="302" t="str">
        <f t="shared" si="167"/>
        <v/>
      </c>
      <c r="AJ1292" s="303" t="str">
        <f ca="1">IFERROR(AVERAGEIFS('Discontinuity Log'!$O$5:$O$5117,'Discontinuity Log'!$A$5:$A$5117,J1292,'Discontinuity Log'!$O$5:$O$5117,"&lt;&gt;"),"")</f>
        <v/>
      </c>
      <c r="AK1292" s="304" t="str">
        <f t="shared" ca="1" si="168"/>
        <v/>
      </c>
      <c r="AL1292" s="446"/>
    </row>
    <row r="1293" spans="1:38" ht="19.2" customHeight="1" x14ac:dyDescent="0.3">
      <c r="A1293" s="443"/>
      <c r="B1293" s="444"/>
      <c r="C1293" s="445"/>
      <c r="D1293" s="291"/>
      <c r="E1293" s="290"/>
      <c r="F1293" s="290"/>
      <c r="G1293" s="290"/>
      <c r="H1293" s="291"/>
      <c r="I1293" s="291"/>
      <c r="J1293" s="292"/>
      <c r="K1293" s="293"/>
      <c r="L1293" s="293"/>
      <c r="M1293" s="295" t="str">
        <f t="shared" si="169"/>
        <v/>
      </c>
      <c r="N1293" s="296"/>
      <c r="O1293" s="297" t="str">
        <f t="shared" si="164"/>
        <v/>
      </c>
      <c r="P1293" s="296"/>
      <c r="Q1293" s="297" t="str">
        <f t="shared" si="170"/>
        <v/>
      </c>
      <c r="R1293" s="297" t="str">
        <f t="shared" si="165"/>
        <v/>
      </c>
      <c r="S1293" s="298"/>
      <c r="T1293" s="298"/>
      <c r="U1293" s="299" t="str">
        <f t="shared" si="171"/>
        <v/>
      </c>
      <c r="V1293" s="297" t="str">
        <f t="shared" si="166"/>
        <v/>
      </c>
      <c r="W1293" s="300"/>
      <c r="X1293" s="301"/>
      <c r="Y1293" s="300"/>
      <c r="Z1293" s="301"/>
      <c r="AA1293" s="300"/>
      <c r="AB1293" s="301"/>
      <c r="AC1293" s="300"/>
      <c r="AD1293" s="300"/>
      <c r="AE1293" s="300"/>
      <c r="AF1293" s="300"/>
      <c r="AG1293" s="300"/>
      <c r="AH1293" s="300"/>
      <c r="AI1293" s="302" t="str">
        <f t="shared" si="167"/>
        <v/>
      </c>
      <c r="AJ1293" s="303" t="str">
        <f ca="1">IFERROR(AVERAGEIFS('Discontinuity Log'!$O$5:$O$5117,'Discontinuity Log'!$A$5:$A$5117,J1293,'Discontinuity Log'!$O$5:$O$5117,"&lt;&gt;"),"")</f>
        <v/>
      </c>
      <c r="AK1293" s="304" t="str">
        <f t="shared" ca="1" si="168"/>
        <v/>
      </c>
      <c r="AL1293" s="446"/>
    </row>
    <row r="1294" spans="1:38" ht="19.2" customHeight="1" x14ac:dyDescent="0.3">
      <c r="A1294" s="443"/>
      <c r="B1294" s="444"/>
      <c r="C1294" s="445"/>
      <c r="D1294" s="291"/>
      <c r="E1294" s="290"/>
      <c r="F1294" s="290"/>
      <c r="G1294" s="290"/>
      <c r="H1294" s="291"/>
      <c r="I1294" s="291"/>
      <c r="J1294" s="292"/>
      <c r="K1294" s="293"/>
      <c r="L1294" s="293"/>
      <c r="M1294" s="295" t="str">
        <f t="shared" si="169"/>
        <v/>
      </c>
      <c r="N1294" s="296"/>
      <c r="O1294" s="297" t="str">
        <f t="shared" si="164"/>
        <v/>
      </c>
      <c r="P1294" s="296"/>
      <c r="Q1294" s="297" t="str">
        <f t="shared" si="170"/>
        <v/>
      </c>
      <c r="R1294" s="297" t="str">
        <f t="shared" si="165"/>
        <v/>
      </c>
      <c r="S1294" s="298"/>
      <c r="T1294" s="298"/>
      <c r="U1294" s="299" t="str">
        <f t="shared" si="171"/>
        <v/>
      </c>
      <c r="V1294" s="297" t="str">
        <f t="shared" si="166"/>
        <v/>
      </c>
      <c r="W1294" s="300"/>
      <c r="X1294" s="301"/>
      <c r="Y1294" s="300"/>
      <c r="Z1294" s="301"/>
      <c r="AA1294" s="300"/>
      <c r="AB1294" s="301"/>
      <c r="AC1294" s="300"/>
      <c r="AD1294" s="300"/>
      <c r="AE1294" s="300"/>
      <c r="AF1294" s="300"/>
      <c r="AG1294" s="300"/>
      <c r="AH1294" s="300"/>
      <c r="AI1294" s="302" t="str">
        <f t="shared" si="167"/>
        <v/>
      </c>
      <c r="AJ1294" s="303" t="str">
        <f ca="1">IFERROR(AVERAGEIFS('Discontinuity Log'!$O$5:$O$5117,'Discontinuity Log'!$A$5:$A$5117,J1294,'Discontinuity Log'!$O$5:$O$5117,"&lt;&gt;"),"")</f>
        <v/>
      </c>
      <c r="AK1294" s="304" t="str">
        <f t="shared" ca="1" si="168"/>
        <v/>
      </c>
      <c r="AL1294" s="446"/>
    </row>
    <row r="1295" spans="1:38" ht="19.2" customHeight="1" x14ac:dyDescent="0.3">
      <c r="A1295" s="443"/>
      <c r="B1295" s="444"/>
      <c r="C1295" s="445"/>
      <c r="D1295" s="291"/>
      <c r="E1295" s="290"/>
      <c r="F1295" s="290"/>
      <c r="G1295" s="290"/>
      <c r="H1295" s="291"/>
      <c r="I1295" s="291"/>
      <c r="J1295" s="292"/>
      <c r="K1295" s="293"/>
      <c r="L1295" s="293"/>
      <c r="M1295" s="295" t="str">
        <f t="shared" si="169"/>
        <v/>
      </c>
      <c r="N1295" s="296"/>
      <c r="O1295" s="297" t="str">
        <f t="shared" si="164"/>
        <v/>
      </c>
      <c r="P1295" s="296"/>
      <c r="Q1295" s="297" t="str">
        <f t="shared" si="170"/>
        <v/>
      </c>
      <c r="R1295" s="297" t="str">
        <f t="shared" si="165"/>
        <v/>
      </c>
      <c r="S1295" s="298"/>
      <c r="T1295" s="298"/>
      <c r="U1295" s="299" t="str">
        <f t="shared" si="171"/>
        <v/>
      </c>
      <c r="V1295" s="297" t="str">
        <f t="shared" si="166"/>
        <v/>
      </c>
      <c r="W1295" s="300"/>
      <c r="X1295" s="301"/>
      <c r="Y1295" s="300"/>
      <c r="Z1295" s="301"/>
      <c r="AA1295" s="300"/>
      <c r="AB1295" s="301"/>
      <c r="AC1295" s="300"/>
      <c r="AD1295" s="300"/>
      <c r="AE1295" s="300"/>
      <c r="AF1295" s="300"/>
      <c r="AG1295" s="300"/>
      <c r="AH1295" s="300"/>
      <c r="AI1295" s="302" t="str">
        <f t="shared" si="167"/>
        <v/>
      </c>
      <c r="AJ1295" s="303" t="str">
        <f ca="1">IFERROR(AVERAGEIFS('Discontinuity Log'!$O$5:$O$5117,'Discontinuity Log'!$A$5:$A$5117,J1295,'Discontinuity Log'!$O$5:$O$5117,"&lt;&gt;"),"")</f>
        <v/>
      </c>
      <c r="AK1295" s="304" t="str">
        <f t="shared" ca="1" si="168"/>
        <v/>
      </c>
      <c r="AL1295" s="446"/>
    </row>
    <row r="1296" spans="1:38" ht="19.2" customHeight="1" x14ac:dyDescent="0.3">
      <c r="A1296" s="443"/>
      <c r="B1296" s="444"/>
      <c r="C1296" s="445"/>
      <c r="D1296" s="291"/>
      <c r="E1296" s="290"/>
      <c r="F1296" s="290"/>
      <c r="G1296" s="290"/>
      <c r="H1296" s="291"/>
      <c r="I1296" s="291"/>
      <c r="J1296" s="292"/>
      <c r="K1296" s="293"/>
      <c r="L1296" s="293"/>
      <c r="M1296" s="295" t="str">
        <f t="shared" si="169"/>
        <v/>
      </c>
      <c r="N1296" s="296"/>
      <c r="O1296" s="297" t="str">
        <f t="shared" si="164"/>
        <v/>
      </c>
      <c r="P1296" s="296"/>
      <c r="Q1296" s="297" t="str">
        <f t="shared" si="170"/>
        <v/>
      </c>
      <c r="R1296" s="297" t="str">
        <f t="shared" si="165"/>
        <v/>
      </c>
      <c r="S1296" s="298"/>
      <c r="T1296" s="298"/>
      <c r="U1296" s="299" t="str">
        <f t="shared" si="171"/>
        <v/>
      </c>
      <c r="V1296" s="297" t="str">
        <f t="shared" si="166"/>
        <v/>
      </c>
      <c r="W1296" s="300"/>
      <c r="X1296" s="301"/>
      <c r="Y1296" s="300"/>
      <c r="Z1296" s="301"/>
      <c r="AA1296" s="300"/>
      <c r="AB1296" s="301"/>
      <c r="AC1296" s="300"/>
      <c r="AD1296" s="300"/>
      <c r="AE1296" s="300"/>
      <c r="AF1296" s="300"/>
      <c r="AG1296" s="300"/>
      <c r="AH1296" s="300"/>
      <c r="AI1296" s="302" t="str">
        <f t="shared" si="167"/>
        <v/>
      </c>
      <c r="AJ1296" s="303" t="str">
        <f ca="1">IFERROR(AVERAGEIFS('Discontinuity Log'!$O$5:$O$5117,'Discontinuity Log'!$A$5:$A$5117,J1296,'Discontinuity Log'!$O$5:$O$5117,"&lt;&gt;"),"")</f>
        <v/>
      </c>
      <c r="AK1296" s="304" t="str">
        <f t="shared" ca="1" si="168"/>
        <v/>
      </c>
      <c r="AL1296" s="446"/>
    </row>
    <row r="1297" spans="1:38" ht="19.2" customHeight="1" x14ac:dyDescent="0.3">
      <c r="A1297" s="443"/>
      <c r="B1297" s="444"/>
      <c r="C1297" s="445"/>
      <c r="D1297" s="291"/>
      <c r="E1297" s="290"/>
      <c r="F1297" s="290"/>
      <c r="G1297" s="290"/>
      <c r="H1297" s="291"/>
      <c r="I1297" s="291"/>
      <c r="J1297" s="292"/>
      <c r="K1297" s="293"/>
      <c r="L1297" s="293"/>
      <c r="M1297" s="295" t="str">
        <f t="shared" si="169"/>
        <v/>
      </c>
      <c r="N1297" s="296"/>
      <c r="O1297" s="297" t="str">
        <f t="shared" si="164"/>
        <v/>
      </c>
      <c r="P1297" s="296"/>
      <c r="Q1297" s="297" t="str">
        <f t="shared" si="170"/>
        <v/>
      </c>
      <c r="R1297" s="297" t="str">
        <f t="shared" si="165"/>
        <v/>
      </c>
      <c r="S1297" s="298"/>
      <c r="T1297" s="298"/>
      <c r="U1297" s="299" t="str">
        <f t="shared" si="171"/>
        <v/>
      </c>
      <c r="V1297" s="297" t="str">
        <f t="shared" si="166"/>
        <v/>
      </c>
      <c r="W1297" s="300"/>
      <c r="X1297" s="301"/>
      <c r="Y1297" s="300"/>
      <c r="Z1297" s="301"/>
      <c r="AA1297" s="300"/>
      <c r="AB1297" s="301"/>
      <c r="AC1297" s="300"/>
      <c r="AD1297" s="300"/>
      <c r="AE1297" s="300"/>
      <c r="AF1297" s="300"/>
      <c r="AG1297" s="300"/>
      <c r="AH1297" s="300"/>
      <c r="AI1297" s="302" t="str">
        <f t="shared" si="167"/>
        <v/>
      </c>
      <c r="AJ1297" s="303" t="str">
        <f ca="1">IFERROR(AVERAGEIFS('Discontinuity Log'!$O$5:$O$5117,'Discontinuity Log'!$A$5:$A$5117,J1297,'Discontinuity Log'!$O$5:$O$5117,"&lt;&gt;"),"")</f>
        <v/>
      </c>
      <c r="AK1297" s="304" t="str">
        <f t="shared" ca="1" si="168"/>
        <v/>
      </c>
      <c r="AL1297" s="446"/>
    </row>
    <row r="1298" spans="1:38" ht="19.2" customHeight="1" x14ac:dyDescent="0.3">
      <c r="A1298" s="443"/>
      <c r="B1298" s="444"/>
      <c r="C1298" s="445"/>
      <c r="D1298" s="291"/>
      <c r="E1298" s="290"/>
      <c r="F1298" s="290"/>
      <c r="G1298" s="290"/>
      <c r="H1298" s="291"/>
      <c r="I1298" s="291"/>
      <c r="J1298" s="292"/>
      <c r="K1298" s="293"/>
      <c r="L1298" s="293"/>
      <c r="M1298" s="295" t="str">
        <f t="shared" si="169"/>
        <v/>
      </c>
      <c r="N1298" s="296"/>
      <c r="O1298" s="297" t="str">
        <f t="shared" si="164"/>
        <v/>
      </c>
      <c r="P1298" s="296"/>
      <c r="Q1298" s="297" t="str">
        <f t="shared" si="170"/>
        <v/>
      </c>
      <c r="R1298" s="297" t="str">
        <f t="shared" si="165"/>
        <v/>
      </c>
      <c r="S1298" s="298"/>
      <c r="T1298" s="298"/>
      <c r="U1298" s="299" t="str">
        <f t="shared" si="171"/>
        <v/>
      </c>
      <c r="V1298" s="297" t="str">
        <f t="shared" si="166"/>
        <v/>
      </c>
      <c r="W1298" s="300"/>
      <c r="X1298" s="301"/>
      <c r="Y1298" s="300"/>
      <c r="Z1298" s="301"/>
      <c r="AA1298" s="300"/>
      <c r="AB1298" s="301"/>
      <c r="AC1298" s="300"/>
      <c r="AD1298" s="300"/>
      <c r="AE1298" s="300"/>
      <c r="AF1298" s="300"/>
      <c r="AG1298" s="300"/>
      <c r="AH1298" s="300"/>
      <c r="AI1298" s="302" t="str">
        <f t="shared" si="167"/>
        <v/>
      </c>
      <c r="AJ1298" s="303" t="str">
        <f ca="1">IFERROR(AVERAGEIFS('Discontinuity Log'!$O$5:$O$5117,'Discontinuity Log'!$A$5:$A$5117,J1298,'Discontinuity Log'!$O$5:$O$5117,"&lt;&gt;"),"")</f>
        <v/>
      </c>
      <c r="AK1298" s="304" t="str">
        <f t="shared" ca="1" si="168"/>
        <v/>
      </c>
      <c r="AL1298" s="446"/>
    </row>
    <row r="1299" spans="1:38" ht="19.2" customHeight="1" x14ac:dyDescent="0.3">
      <c r="A1299" s="443"/>
      <c r="B1299" s="444"/>
      <c r="C1299" s="445"/>
      <c r="D1299" s="291"/>
      <c r="E1299" s="290"/>
      <c r="F1299" s="290"/>
      <c r="G1299" s="290"/>
      <c r="H1299" s="291"/>
      <c r="I1299" s="291"/>
      <c r="J1299" s="292"/>
      <c r="K1299" s="293"/>
      <c r="L1299" s="293"/>
      <c r="M1299" s="295" t="str">
        <f t="shared" si="169"/>
        <v/>
      </c>
      <c r="N1299" s="296"/>
      <c r="O1299" s="297" t="str">
        <f t="shared" si="164"/>
        <v/>
      </c>
      <c r="P1299" s="296"/>
      <c r="Q1299" s="297" t="str">
        <f t="shared" si="170"/>
        <v/>
      </c>
      <c r="R1299" s="297" t="str">
        <f t="shared" si="165"/>
        <v/>
      </c>
      <c r="S1299" s="298"/>
      <c r="T1299" s="298"/>
      <c r="U1299" s="299" t="str">
        <f t="shared" si="171"/>
        <v/>
      </c>
      <c r="V1299" s="297" t="str">
        <f t="shared" si="166"/>
        <v/>
      </c>
      <c r="W1299" s="300"/>
      <c r="X1299" s="301"/>
      <c r="Y1299" s="300"/>
      <c r="Z1299" s="301"/>
      <c r="AA1299" s="300"/>
      <c r="AB1299" s="301"/>
      <c r="AC1299" s="300"/>
      <c r="AD1299" s="300"/>
      <c r="AE1299" s="300"/>
      <c r="AF1299" s="300"/>
      <c r="AG1299" s="300"/>
      <c r="AH1299" s="300"/>
      <c r="AI1299" s="302" t="str">
        <f t="shared" si="167"/>
        <v/>
      </c>
      <c r="AJ1299" s="303" t="str">
        <f ca="1">IFERROR(AVERAGEIFS('Discontinuity Log'!$O$5:$O$5117,'Discontinuity Log'!$A$5:$A$5117,J1299,'Discontinuity Log'!$O$5:$O$5117,"&lt;&gt;"),"")</f>
        <v/>
      </c>
      <c r="AK1299" s="304" t="str">
        <f t="shared" ca="1" si="168"/>
        <v/>
      </c>
      <c r="AL1299" s="446"/>
    </row>
    <row r="1300" spans="1:38" ht="19.2" customHeight="1" x14ac:dyDescent="0.3">
      <c r="A1300" s="443"/>
      <c r="B1300" s="444"/>
      <c r="C1300" s="445"/>
      <c r="D1300" s="291"/>
      <c r="E1300" s="290"/>
      <c r="F1300" s="290"/>
      <c r="G1300" s="290"/>
      <c r="H1300" s="291"/>
      <c r="I1300" s="291"/>
      <c r="J1300" s="292"/>
      <c r="K1300" s="293"/>
      <c r="L1300" s="293"/>
      <c r="M1300" s="295" t="str">
        <f t="shared" si="169"/>
        <v/>
      </c>
      <c r="N1300" s="296"/>
      <c r="O1300" s="297" t="str">
        <f t="shared" si="164"/>
        <v/>
      </c>
      <c r="P1300" s="296"/>
      <c r="Q1300" s="297" t="str">
        <f t="shared" si="170"/>
        <v/>
      </c>
      <c r="R1300" s="297" t="str">
        <f t="shared" si="165"/>
        <v/>
      </c>
      <c r="S1300" s="298"/>
      <c r="T1300" s="298"/>
      <c r="U1300" s="299" t="str">
        <f t="shared" si="171"/>
        <v/>
      </c>
      <c r="V1300" s="297" t="str">
        <f t="shared" si="166"/>
        <v/>
      </c>
      <c r="W1300" s="300"/>
      <c r="X1300" s="301"/>
      <c r="Y1300" s="300"/>
      <c r="Z1300" s="301"/>
      <c r="AA1300" s="300"/>
      <c r="AB1300" s="301"/>
      <c r="AC1300" s="300"/>
      <c r="AD1300" s="300"/>
      <c r="AE1300" s="300"/>
      <c r="AF1300" s="300"/>
      <c r="AG1300" s="300"/>
      <c r="AH1300" s="300"/>
      <c r="AI1300" s="302" t="str">
        <f t="shared" si="167"/>
        <v/>
      </c>
      <c r="AJ1300" s="303" t="str">
        <f ca="1">IFERROR(AVERAGEIFS('Discontinuity Log'!$O$5:$O$5117,'Discontinuity Log'!$A$5:$A$5117,J1300,'Discontinuity Log'!$O$5:$O$5117,"&lt;&gt;"),"")</f>
        <v/>
      </c>
      <c r="AK1300" s="304" t="str">
        <f t="shared" ca="1" si="168"/>
        <v/>
      </c>
      <c r="AL1300" s="446"/>
    </row>
    <row r="1301" spans="1:38" ht="19.2" customHeight="1" x14ac:dyDescent="0.3">
      <c r="A1301" s="443"/>
      <c r="B1301" s="444"/>
      <c r="C1301" s="445"/>
      <c r="D1301" s="291"/>
      <c r="E1301" s="290"/>
      <c r="F1301" s="290"/>
      <c r="G1301" s="290"/>
      <c r="H1301" s="291"/>
      <c r="I1301" s="291"/>
      <c r="J1301" s="292"/>
      <c r="K1301" s="293"/>
      <c r="L1301" s="293"/>
      <c r="M1301" s="295" t="str">
        <f t="shared" si="169"/>
        <v/>
      </c>
      <c r="N1301" s="296"/>
      <c r="O1301" s="297" t="str">
        <f t="shared" si="164"/>
        <v/>
      </c>
      <c r="P1301" s="296"/>
      <c r="Q1301" s="297" t="str">
        <f t="shared" si="170"/>
        <v/>
      </c>
      <c r="R1301" s="297" t="str">
        <f t="shared" si="165"/>
        <v/>
      </c>
      <c r="S1301" s="298"/>
      <c r="T1301" s="298"/>
      <c r="U1301" s="299" t="str">
        <f t="shared" si="171"/>
        <v/>
      </c>
      <c r="V1301" s="297" t="str">
        <f t="shared" si="166"/>
        <v/>
      </c>
      <c r="W1301" s="300"/>
      <c r="X1301" s="301"/>
      <c r="Y1301" s="300"/>
      <c r="Z1301" s="301"/>
      <c r="AA1301" s="300"/>
      <c r="AB1301" s="301"/>
      <c r="AC1301" s="300"/>
      <c r="AD1301" s="300"/>
      <c r="AE1301" s="300"/>
      <c r="AF1301" s="300"/>
      <c r="AG1301" s="300"/>
      <c r="AH1301" s="300"/>
      <c r="AI1301" s="302" t="str">
        <f t="shared" si="167"/>
        <v/>
      </c>
      <c r="AJ1301" s="303" t="str">
        <f ca="1">IFERROR(AVERAGEIFS('Discontinuity Log'!$O$5:$O$5117,'Discontinuity Log'!$A$5:$A$5117,J1301,'Discontinuity Log'!$O$5:$O$5117,"&lt;&gt;"),"")</f>
        <v/>
      </c>
      <c r="AK1301" s="304" t="str">
        <f t="shared" ca="1" si="168"/>
        <v/>
      </c>
      <c r="AL1301" s="446"/>
    </row>
    <row r="1302" spans="1:38" ht="19.2" customHeight="1" x14ac:dyDescent="0.3">
      <c r="A1302" s="443"/>
      <c r="B1302" s="444"/>
      <c r="C1302" s="445"/>
      <c r="D1302" s="291"/>
      <c r="E1302" s="290"/>
      <c r="F1302" s="290"/>
      <c r="G1302" s="290"/>
      <c r="H1302" s="291"/>
      <c r="I1302" s="291"/>
      <c r="J1302" s="292"/>
      <c r="K1302" s="293"/>
      <c r="L1302" s="293"/>
      <c r="M1302" s="295" t="str">
        <f t="shared" si="169"/>
        <v/>
      </c>
      <c r="N1302" s="296"/>
      <c r="O1302" s="297" t="str">
        <f t="shared" si="164"/>
        <v/>
      </c>
      <c r="P1302" s="296"/>
      <c r="Q1302" s="297" t="str">
        <f t="shared" si="170"/>
        <v/>
      </c>
      <c r="R1302" s="297" t="str">
        <f t="shared" si="165"/>
        <v/>
      </c>
      <c r="S1302" s="298"/>
      <c r="T1302" s="298"/>
      <c r="U1302" s="299" t="str">
        <f t="shared" si="171"/>
        <v/>
      </c>
      <c r="V1302" s="297" t="str">
        <f t="shared" si="166"/>
        <v/>
      </c>
      <c r="W1302" s="300"/>
      <c r="X1302" s="301"/>
      <c r="Y1302" s="300"/>
      <c r="Z1302" s="301"/>
      <c r="AA1302" s="300"/>
      <c r="AB1302" s="301"/>
      <c r="AC1302" s="300"/>
      <c r="AD1302" s="300"/>
      <c r="AE1302" s="300"/>
      <c r="AF1302" s="300"/>
      <c r="AG1302" s="300"/>
      <c r="AH1302" s="300"/>
      <c r="AI1302" s="302" t="str">
        <f t="shared" si="167"/>
        <v/>
      </c>
      <c r="AJ1302" s="303" t="str">
        <f ca="1">IFERROR(AVERAGEIFS('Discontinuity Log'!$O$5:$O$5117,'Discontinuity Log'!$A$5:$A$5117,J1302,'Discontinuity Log'!$O$5:$O$5117,"&lt;&gt;"),"")</f>
        <v/>
      </c>
      <c r="AK1302" s="304" t="str">
        <f t="shared" ca="1" si="168"/>
        <v/>
      </c>
      <c r="AL1302" s="446"/>
    </row>
    <row r="1303" spans="1:38" ht="19.2" customHeight="1" x14ac:dyDescent="0.3">
      <c r="A1303" s="443"/>
      <c r="B1303" s="444"/>
      <c r="C1303" s="445"/>
      <c r="D1303" s="291"/>
      <c r="E1303" s="290"/>
      <c r="F1303" s="290"/>
      <c r="G1303" s="290"/>
      <c r="H1303" s="291"/>
      <c r="I1303" s="291"/>
      <c r="J1303" s="292"/>
      <c r="K1303" s="293"/>
      <c r="L1303" s="293"/>
      <c r="M1303" s="295" t="str">
        <f t="shared" si="169"/>
        <v/>
      </c>
      <c r="N1303" s="296"/>
      <c r="O1303" s="297" t="str">
        <f t="shared" si="164"/>
        <v/>
      </c>
      <c r="P1303" s="296"/>
      <c r="Q1303" s="297" t="str">
        <f t="shared" si="170"/>
        <v/>
      </c>
      <c r="R1303" s="297" t="str">
        <f t="shared" si="165"/>
        <v/>
      </c>
      <c r="S1303" s="298"/>
      <c r="T1303" s="298"/>
      <c r="U1303" s="299" t="str">
        <f t="shared" si="171"/>
        <v/>
      </c>
      <c r="V1303" s="297" t="str">
        <f t="shared" si="166"/>
        <v/>
      </c>
      <c r="W1303" s="300"/>
      <c r="X1303" s="301"/>
      <c r="Y1303" s="300"/>
      <c r="Z1303" s="301"/>
      <c r="AA1303" s="300"/>
      <c r="AB1303" s="301"/>
      <c r="AC1303" s="300"/>
      <c r="AD1303" s="300"/>
      <c r="AE1303" s="300"/>
      <c r="AF1303" s="300"/>
      <c r="AG1303" s="300"/>
      <c r="AH1303" s="300"/>
      <c r="AI1303" s="302" t="str">
        <f t="shared" si="167"/>
        <v/>
      </c>
      <c r="AJ1303" s="303" t="str">
        <f ca="1">IFERROR(AVERAGEIFS('Discontinuity Log'!$O$5:$O$5117,'Discontinuity Log'!$A$5:$A$5117,J1303,'Discontinuity Log'!$O$5:$O$5117,"&lt;&gt;"),"")</f>
        <v/>
      </c>
      <c r="AK1303" s="304" t="str">
        <f t="shared" ca="1" si="168"/>
        <v/>
      </c>
      <c r="AL1303" s="446"/>
    </row>
    <row r="1304" spans="1:38" ht="19.2" customHeight="1" x14ac:dyDescent="0.3">
      <c r="A1304" s="443"/>
      <c r="B1304" s="444"/>
      <c r="C1304" s="445"/>
      <c r="D1304" s="291"/>
      <c r="E1304" s="290"/>
      <c r="F1304" s="290"/>
      <c r="G1304" s="290"/>
      <c r="H1304" s="291"/>
      <c r="I1304" s="291"/>
      <c r="J1304" s="292"/>
      <c r="K1304" s="293"/>
      <c r="L1304" s="293"/>
      <c r="M1304" s="295" t="str">
        <f t="shared" si="169"/>
        <v/>
      </c>
      <c r="N1304" s="296"/>
      <c r="O1304" s="297" t="str">
        <f t="shared" si="164"/>
        <v/>
      </c>
      <c r="P1304" s="296"/>
      <c r="Q1304" s="297" t="str">
        <f t="shared" si="170"/>
        <v/>
      </c>
      <c r="R1304" s="297" t="str">
        <f t="shared" si="165"/>
        <v/>
      </c>
      <c r="S1304" s="298"/>
      <c r="T1304" s="298"/>
      <c r="U1304" s="299" t="str">
        <f t="shared" si="171"/>
        <v/>
      </c>
      <c r="V1304" s="297" t="str">
        <f t="shared" si="166"/>
        <v/>
      </c>
      <c r="W1304" s="300"/>
      <c r="X1304" s="301"/>
      <c r="Y1304" s="300"/>
      <c r="Z1304" s="301"/>
      <c r="AA1304" s="300"/>
      <c r="AB1304" s="301"/>
      <c r="AC1304" s="300"/>
      <c r="AD1304" s="300"/>
      <c r="AE1304" s="300"/>
      <c r="AF1304" s="300"/>
      <c r="AG1304" s="300"/>
      <c r="AH1304" s="300"/>
      <c r="AI1304" s="302" t="str">
        <f t="shared" si="167"/>
        <v/>
      </c>
      <c r="AJ1304" s="303" t="str">
        <f ca="1">IFERROR(AVERAGEIFS('Discontinuity Log'!$O$5:$O$5117,'Discontinuity Log'!$A$5:$A$5117,J1304,'Discontinuity Log'!$O$5:$O$5117,"&lt;&gt;"),"")</f>
        <v/>
      </c>
      <c r="AK1304" s="304" t="str">
        <f t="shared" ca="1" si="168"/>
        <v/>
      </c>
      <c r="AL1304" s="446"/>
    </row>
    <row r="1305" spans="1:38" ht="19.2" customHeight="1" x14ac:dyDescent="0.3">
      <c r="A1305" s="443"/>
      <c r="B1305" s="444"/>
      <c r="C1305" s="445"/>
      <c r="D1305" s="291"/>
      <c r="E1305" s="290"/>
      <c r="F1305" s="290"/>
      <c r="G1305" s="290"/>
      <c r="H1305" s="291"/>
      <c r="I1305" s="291"/>
      <c r="J1305" s="292"/>
      <c r="K1305" s="293"/>
      <c r="L1305" s="293"/>
      <c r="M1305" s="295" t="str">
        <f t="shared" si="169"/>
        <v/>
      </c>
      <c r="N1305" s="296"/>
      <c r="O1305" s="297" t="str">
        <f t="shared" si="164"/>
        <v/>
      </c>
      <c r="P1305" s="296"/>
      <c r="Q1305" s="297" t="str">
        <f t="shared" si="170"/>
        <v/>
      </c>
      <c r="R1305" s="297" t="str">
        <f t="shared" si="165"/>
        <v/>
      </c>
      <c r="S1305" s="298"/>
      <c r="T1305" s="298"/>
      <c r="U1305" s="299" t="str">
        <f t="shared" si="171"/>
        <v/>
      </c>
      <c r="V1305" s="297" t="str">
        <f t="shared" si="166"/>
        <v/>
      </c>
      <c r="W1305" s="300"/>
      <c r="X1305" s="301"/>
      <c r="Y1305" s="300"/>
      <c r="Z1305" s="301"/>
      <c r="AA1305" s="300"/>
      <c r="AB1305" s="301"/>
      <c r="AC1305" s="300"/>
      <c r="AD1305" s="300"/>
      <c r="AE1305" s="300"/>
      <c r="AF1305" s="300"/>
      <c r="AG1305" s="300"/>
      <c r="AH1305" s="300"/>
      <c r="AI1305" s="302" t="str">
        <f t="shared" si="167"/>
        <v/>
      </c>
      <c r="AJ1305" s="303" t="str">
        <f ca="1">IFERROR(AVERAGEIFS('Discontinuity Log'!$O$5:$O$5117,'Discontinuity Log'!$A$5:$A$5117,J1305,'Discontinuity Log'!$O$5:$O$5117,"&lt;&gt;"),"")</f>
        <v/>
      </c>
      <c r="AK1305" s="304" t="str">
        <f t="shared" ca="1" si="168"/>
        <v/>
      </c>
      <c r="AL1305" s="446"/>
    </row>
    <row r="1306" spans="1:38" ht="19.2" customHeight="1" x14ac:dyDescent="0.3">
      <c r="A1306" s="443"/>
      <c r="B1306" s="444"/>
      <c r="C1306" s="445"/>
      <c r="D1306" s="291"/>
      <c r="E1306" s="290"/>
      <c r="F1306" s="290"/>
      <c r="G1306" s="290"/>
      <c r="H1306" s="291"/>
      <c r="I1306" s="291"/>
      <c r="J1306" s="292"/>
      <c r="K1306" s="293"/>
      <c r="L1306" s="293"/>
      <c r="M1306" s="295" t="str">
        <f t="shared" si="169"/>
        <v/>
      </c>
      <c r="N1306" s="296"/>
      <c r="O1306" s="297" t="str">
        <f t="shared" si="164"/>
        <v/>
      </c>
      <c r="P1306" s="296"/>
      <c r="Q1306" s="297" t="str">
        <f t="shared" si="170"/>
        <v/>
      </c>
      <c r="R1306" s="297" t="str">
        <f t="shared" si="165"/>
        <v/>
      </c>
      <c r="S1306" s="298"/>
      <c r="T1306" s="298"/>
      <c r="U1306" s="299" t="str">
        <f t="shared" si="171"/>
        <v/>
      </c>
      <c r="V1306" s="297" t="str">
        <f t="shared" si="166"/>
        <v/>
      </c>
      <c r="W1306" s="300"/>
      <c r="X1306" s="301"/>
      <c r="Y1306" s="300"/>
      <c r="Z1306" s="301"/>
      <c r="AA1306" s="300"/>
      <c r="AB1306" s="301"/>
      <c r="AC1306" s="300"/>
      <c r="AD1306" s="300"/>
      <c r="AE1306" s="300"/>
      <c r="AF1306" s="300"/>
      <c r="AG1306" s="300"/>
      <c r="AH1306" s="300"/>
      <c r="AI1306" s="302" t="str">
        <f t="shared" si="167"/>
        <v/>
      </c>
      <c r="AJ1306" s="303" t="str">
        <f ca="1">IFERROR(AVERAGEIFS('Discontinuity Log'!$O$5:$O$5117,'Discontinuity Log'!$A$5:$A$5117,J1306,'Discontinuity Log'!$O$5:$O$5117,"&lt;&gt;"),"")</f>
        <v/>
      </c>
      <c r="AK1306" s="304" t="str">
        <f t="shared" ca="1" si="168"/>
        <v/>
      </c>
      <c r="AL1306" s="446"/>
    </row>
    <row r="1307" spans="1:38" ht="19.2" customHeight="1" x14ac:dyDescent="0.3">
      <c r="A1307" s="443"/>
      <c r="B1307" s="444"/>
      <c r="C1307" s="445"/>
      <c r="D1307" s="291"/>
      <c r="E1307" s="290"/>
      <c r="F1307" s="290"/>
      <c r="G1307" s="290"/>
      <c r="H1307" s="291"/>
      <c r="I1307" s="291"/>
      <c r="J1307" s="292"/>
      <c r="K1307" s="293"/>
      <c r="L1307" s="293"/>
      <c r="M1307" s="295" t="str">
        <f t="shared" si="169"/>
        <v/>
      </c>
      <c r="N1307" s="296"/>
      <c r="O1307" s="297" t="str">
        <f t="shared" si="164"/>
        <v/>
      </c>
      <c r="P1307" s="296"/>
      <c r="Q1307" s="297" t="str">
        <f t="shared" si="170"/>
        <v/>
      </c>
      <c r="R1307" s="297" t="str">
        <f t="shared" si="165"/>
        <v/>
      </c>
      <c r="S1307" s="298"/>
      <c r="T1307" s="298"/>
      <c r="U1307" s="299" t="str">
        <f t="shared" si="171"/>
        <v/>
      </c>
      <c r="V1307" s="297" t="str">
        <f t="shared" si="166"/>
        <v/>
      </c>
      <c r="W1307" s="300"/>
      <c r="X1307" s="301"/>
      <c r="Y1307" s="300"/>
      <c r="Z1307" s="301"/>
      <c r="AA1307" s="300"/>
      <c r="AB1307" s="301"/>
      <c r="AC1307" s="300"/>
      <c r="AD1307" s="300"/>
      <c r="AE1307" s="300"/>
      <c r="AF1307" s="300"/>
      <c r="AG1307" s="300"/>
      <c r="AH1307" s="300"/>
      <c r="AI1307" s="302" t="str">
        <f t="shared" si="167"/>
        <v/>
      </c>
      <c r="AJ1307" s="303" t="str">
        <f ca="1">IFERROR(AVERAGEIFS('Discontinuity Log'!$O$5:$O$5117,'Discontinuity Log'!$A$5:$A$5117,J1307,'Discontinuity Log'!$O$5:$O$5117,"&lt;&gt;"),"")</f>
        <v/>
      </c>
      <c r="AK1307" s="304" t="str">
        <f t="shared" ca="1" si="168"/>
        <v/>
      </c>
      <c r="AL1307" s="446"/>
    </row>
    <row r="1308" spans="1:38" ht="19.2" customHeight="1" x14ac:dyDescent="0.3">
      <c r="A1308" s="443"/>
      <c r="B1308" s="444"/>
      <c r="C1308" s="445"/>
      <c r="D1308" s="291"/>
      <c r="E1308" s="290"/>
      <c r="F1308" s="290"/>
      <c r="G1308" s="290"/>
      <c r="H1308" s="291"/>
      <c r="I1308" s="291"/>
      <c r="J1308" s="292"/>
      <c r="K1308" s="293"/>
      <c r="L1308" s="293"/>
      <c r="M1308" s="295" t="str">
        <f t="shared" si="169"/>
        <v/>
      </c>
      <c r="N1308" s="296"/>
      <c r="O1308" s="297" t="str">
        <f t="shared" si="164"/>
        <v/>
      </c>
      <c r="P1308" s="296"/>
      <c r="Q1308" s="297" t="str">
        <f t="shared" si="170"/>
        <v/>
      </c>
      <c r="R1308" s="297" t="str">
        <f t="shared" si="165"/>
        <v/>
      </c>
      <c r="S1308" s="298"/>
      <c r="T1308" s="298"/>
      <c r="U1308" s="299" t="str">
        <f t="shared" si="171"/>
        <v/>
      </c>
      <c r="V1308" s="297" t="str">
        <f t="shared" si="166"/>
        <v/>
      </c>
      <c r="W1308" s="300"/>
      <c r="X1308" s="301"/>
      <c r="Y1308" s="300"/>
      <c r="Z1308" s="301"/>
      <c r="AA1308" s="300"/>
      <c r="AB1308" s="301"/>
      <c r="AC1308" s="300"/>
      <c r="AD1308" s="300"/>
      <c r="AE1308" s="300"/>
      <c r="AF1308" s="300"/>
      <c r="AG1308" s="300"/>
      <c r="AH1308" s="300"/>
      <c r="AI1308" s="302" t="str">
        <f t="shared" si="167"/>
        <v/>
      </c>
      <c r="AJ1308" s="303" t="str">
        <f ca="1">IFERROR(AVERAGEIFS('Discontinuity Log'!$O$5:$O$5117,'Discontinuity Log'!$A$5:$A$5117,J1308,'Discontinuity Log'!$O$5:$O$5117,"&lt;&gt;"),"")</f>
        <v/>
      </c>
      <c r="AK1308" s="304" t="str">
        <f t="shared" ca="1" si="168"/>
        <v/>
      </c>
      <c r="AL1308" s="446"/>
    </row>
    <row r="1309" spans="1:38" ht="19.2" customHeight="1" x14ac:dyDescent="0.3">
      <c r="A1309" s="443"/>
      <c r="B1309" s="444"/>
      <c r="C1309" s="445"/>
      <c r="D1309" s="291"/>
      <c r="E1309" s="290"/>
      <c r="F1309" s="290"/>
      <c r="G1309" s="290"/>
      <c r="H1309" s="291"/>
      <c r="I1309" s="291"/>
      <c r="J1309" s="292"/>
      <c r="K1309" s="293"/>
      <c r="L1309" s="293"/>
      <c r="M1309" s="295" t="str">
        <f t="shared" si="169"/>
        <v/>
      </c>
      <c r="N1309" s="296"/>
      <c r="O1309" s="297" t="str">
        <f t="shared" si="164"/>
        <v/>
      </c>
      <c r="P1309" s="296"/>
      <c r="Q1309" s="297" t="str">
        <f t="shared" si="170"/>
        <v/>
      </c>
      <c r="R1309" s="297" t="str">
        <f t="shared" si="165"/>
        <v/>
      </c>
      <c r="S1309" s="298"/>
      <c r="T1309" s="298"/>
      <c r="U1309" s="299" t="str">
        <f t="shared" si="171"/>
        <v/>
      </c>
      <c r="V1309" s="297" t="str">
        <f t="shared" si="166"/>
        <v/>
      </c>
      <c r="W1309" s="300"/>
      <c r="X1309" s="301"/>
      <c r="Y1309" s="300"/>
      <c r="Z1309" s="301"/>
      <c r="AA1309" s="300"/>
      <c r="AB1309" s="301"/>
      <c r="AC1309" s="300"/>
      <c r="AD1309" s="300"/>
      <c r="AE1309" s="300"/>
      <c r="AF1309" s="300"/>
      <c r="AG1309" s="300"/>
      <c r="AH1309" s="300"/>
      <c r="AI1309" s="302" t="str">
        <f t="shared" si="167"/>
        <v/>
      </c>
      <c r="AJ1309" s="303" t="str">
        <f ca="1">IFERROR(AVERAGEIFS('Discontinuity Log'!$O$5:$O$5117,'Discontinuity Log'!$A$5:$A$5117,J1309,'Discontinuity Log'!$O$5:$O$5117,"&lt;&gt;"),"")</f>
        <v/>
      </c>
      <c r="AK1309" s="304" t="str">
        <f t="shared" ca="1" si="168"/>
        <v/>
      </c>
      <c r="AL1309" s="446"/>
    </row>
    <row r="1310" spans="1:38" ht="19.2" customHeight="1" x14ac:dyDescent="0.3">
      <c r="A1310" s="443"/>
      <c r="B1310" s="444"/>
      <c r="C1310" s="445"/>
      <c r="D1310" s="291"/>
      <c r="E1310" s="290"/>
      <c r="F1310" s="290"/>
      <c r="G1310" s="290"/>
      <c r="H1310" s="291"/>
      <c r="I1310" s="291"/>
      <c r="J1310" s="292"/>
      <c r="K1310" s="293"/>
      <c r="L1310" s="293"/>
      <c r="M1310" s="295" t="str">
        <f t="shared" si="169"/>
        <v/>
      </c>
      <c r="N1310" s="296"/>
      <c r="O1310" s="297" t="str">
        <f t="shared" si="164"/>
        <v/>
      </c>
      <c r="P1310" s="296"/>
      <c r="Q1310" s="297" t="str">
        <f t="shared" si="170"/>
        <v/>
      </c>
      <c r="R1310" s="297" t="str">
        <f t="shared" si="165"/>
        <v/>
      </c>
      <c r="S1310" s="298"/>
      <c r="T1310" s="298"/>
      <c r="U1310" s="299" t="str">
        <f t="shared" si="171"/>
        <v/>
      </c>
      <c r="V1310" s="297" t="str">
        <f t="shared" si="166"/>
        <v/>
      </c>
      <c r="W1310" s="300"/>
      <c r="X1310" s="301"/>
      <c r="Y1310" s="300"/>
      <c r="Z1310" s="301"/>
      <c r="AA1310" s="300"/>
      <c r="AB1310" s="301"/>
      <c r="AC1310" s="300"/>
      <c r="AD1310" s="300"/>
      <c r="AE1310" s="300"/>
      <c r="AF1310" s="300"/>
      <c r="AG1310" s="300"/>
      <c r="AH1310" s="300"/>
      <c r="AI1310" s="302" t="str">
        <f t="shared" si="167"/>
        <v/>
      </c>
      <c r="AJ1310" s="303" t="str">
        <f ca="1">IFERROR(AVERAGEIFS('Discontinuity Log'!$O$5:$O$5117,'Discontinuity Log'!$A$5:$A$5117,J1310,'Discontinuity Log'!$O$5:$O$5117,"&lt;&gt;"),"")</f>
        <v/>
      </c>
      <c r="AK1310" s="304" t="str">
        <f t="shared" ca="1" si="168"/>
        <v/>
      </c>
      <c r="AL1310" s="446"/>
    </row>
    <row r="1311" spans="1:38" ht="19.2" customHeight="1" x14ac:dyDescent="0.3">
      <c r="A1311" s="443"/>
      <c r="B1311" s="444"/>
      <c r="C1311" s="445"/>
      <c r="D1311" s="291"/>
      <c r="E1311" s="290"/>
      <c r="F1311" s="290"/>
      <c r="G1311" s="290"/>
      <c r="H1311" s="291"/>
      <c r="I1311" s="291"/>
      <c r="J1311" s="292"/>
      <c r="K1311" s="293"/>
      <c r="L1311" s="293"/>
      <c r="M1311" s="295" t="str">
        <f t="shared" si="169"/>
        <v/>
      </c>
      <c r="N1311" s="296"/>
      <c r="O1311" s="297" t="str">
        <f t="shared" si="164"/>
        <v/>
      </c>
      <c r="P1311" s="296"/>
      <c r="Q1311" s="297" t="str">
        <f t="shared" si="170"/>
        <v/>
      </c>
      <c r="R1311" s="297" t="str">
        <f t="shared" si="165"/>
        <v/>
      </c>
      <c r="S1311" s="298"/>
      <c r="T1311" s="298"/>
      <c r="U1311" s="299" t="str">
        <f t="shared" si="171"/>
        <v/>
      </c>
      <c r="V1311" s="297" t="str">
        <f t="shared" si="166"/>
        <v/>
      </c>
      <c r="W1311" s="300"/>
      <c r="X1311" s="301"/>
      <c r="Y1311" s="300"/>
      <c r="Z1311" s="301"/>
      <c r="AA1311" s="300"/>
      <c r="AB1311" s="301"/>
      <c r="AC1311" s="300"/>
      <c r="AD1311" s="300"/>
      <c r="AE1311" s="300"/>
      <c r="AF1311" s="300"/>
      <c r="AG1311" s="300"/>
      <c r="AH1311" s="300"/>
      <c r="AI1311" s="302" t="str">
        <f t="shared" si="167"/>
        <v/>
      </c>
      <c r="AJ1311" s="303" t="str">
        <f ca="1">IFERROR(AVERAGEIFS('Discontinuity Log'!$O$5:$O$5117,'Discontinuity Log'!$A$5:$A$5117,J1311,'Discontinuity Log'!$O$5:$O$5117,"&lt;&gt;"),"")</f>
        <v/>
      </c>
      <c r="AK1311" s="304" t="str">
        <f t="shared" ca="1" si="168"/>
        <v/>
      </c>
      <c r="AL1311" s="446"/>
    </row>
    <row r="1312" spans="1:38" ht="19.2" customHeight="1" x14ac:dyDescent="0.3">
      <c r="A1312" s="443"/>
      <c r="B1312" s="444"/>
      <c r="C1312" s="445"/>
      <c r="D1312" s="291"/>
      <c r="E1312" s="290"/>
      <c r="F1312" s="290"/>
      <c r="G1312" s="290"/>
      <c r="H1312" s="291"/>
      <c r="I1312" s="291"/>
      <c r="J1312" s="292"/>
      <c r="K1312" s="293"/>
      <c r="L1312" s="293"/>
      <c r="M1312" s="295" t="str">
        <f t="shared" si="169"/>
        <v/>
      </c>
      <c r="N1312" s="296"/>
      <c r="O1312" s="297" t="str">
        <f t="shared" si="164"/>
        <v/>
      </c>
      <c r="P1312" s="296"/>
      <c r="Q1312" s="297" t="str">
        <f t="shared" si="170"/>
        <v/>
      </c>
      <c r="R1312" s="297" t="str">
        <f t="shared" si="165"/>
        <v/>
      </c>
      <c r="S1312" s="298"/>
      <c r="T1312" s="298"/>
      <c r="U1312" s="299" t="str">
        <f t="shared" si="171"/>
        <v/>
      </c>
      <c r="V1312" s="297" t="str">
        <f t="shared" si="166"/>
        <v/>
      </c>
      <c r="W1312" s="300"/>
      <c r="X1312" s="301"/>
      <c r="Y1312" s="300"/>
      <c r="Z1312" s="301"/>
      <c r="AA1312" s="300"/>
      <c r="AB1312" s="301"/>
      <c r="AC1312" s="300"/>
      <c r="AD1312" s="300"/>
      <c r="AE1312" s="300"/>
      <c r="AF1312" s="300"/>
      <c r="AG1312" s="300"/>
      <c r="AH1312" s="300"/>
      <c r="AI1312" s="302" t="str">
        <f t="shared" si="167"/>
        <v/>
      </c>
      <c r="AJ1312" s="303" t="str">
        <f ca="1">IFERROR(AVERAGEIFS('Discontinuity Log'!$O$5:$O$5117,'Discontinuity Log'!$A$5:$A$5117,J1312,'Discontinuity Log'!$O$5:$O$5117,"&lt;&gt;"),"")</f>
        <v/>
      </c>
      <c r="AK1312" s="304" t="str">
        <f t="shared" ca="1" si="168"/>
        <v/>
      </c>
      <c r="AL1312" s="446"/>
    </row>
    <row r="1313" spans="1:38" ht="19.2" customHeight="1" x14ac:dyDescent="0.3">
      <c r="A1313" s="443"/>
      <c r="B1313" s="444"/>
      <c r="C1313" s="445"/>
      <c r="D1313" s="291"/>
      <c r="E1313" s="290"/>
      <c r="F1313" s="290"/>
      <c r="G1313" s="290"/>
      <c r="H1313" s="291"/>
      <c r="I1313" s="291"/>
      <c r="J1313" s="292"/>
      <c r="K1313" s="293"/>
      <c r="L1313" s="293"/>
      <c r="M1313" s="295" t="str">
        <f t="shared" si="169"/>
        <v/>
      </c>
      <c r="N1313" s="296"/>
      <c r="O1313" s="297" t="str">
        <f t="shared" si="164"/>
        <v/>
      </c>
      <c r="P1313" s="296"/>
      <c r="Q1313" s="297" t="str">
        <f t="shared" si="170"/>
        <v/>
      </c>
      <c r="R1313" s="297" t="str">
        <f t="shared" si="165"/>
        <v/>
      </c>
      <c r="S1313" s="298"/>
      <c r="T1313" s="298"/>
      <c r="U1313" s="299" t="str">
        <f t="shared" si="171"/>
        <v/>
      </c>
      <c r="V1313" s="297" t="str">
        <f t="shared" si="166"/>
        <v/>
      </c>
      <c r="W1313" s="300"/>
      <c r="X1313" s="301"/>
      <c r="Y1313" s="300"/>
      <c r="Z1313" s="301"/>
      <c r="AA1313" s="300"/>
      <c r="AB1313" s="301"/>
      <c r="AC1313" s="300"/>
      <c r="AD1313" s="300"/>
      <c r="AE1313" s="300"/>
      <c r="AF1313" s="300"/>
      <c r="AG1313" s="300"/>
      <c r="AH1313" s="300"/>
      <c r="AI1313" s="302" t="str">
        <f t="shared" si="167"/>
        <v/>
      </c>
      <c r="AJ1313" s="303" t="str">
        <f ca="1">IFERROR(AVERAGEIFS('Discontinuity Log'!$O$5:$O$5117,'Discontinuity Log'!$A$5:$A$5117,J1313,'Discontinuity Log'!$O$5:$O$5117,"&lt;&gt;"),"")</f>
        <v/>
      </c>
      <c r="AK1313" s="304" t="str">
        <f t="shared" ca="1" si="168"/>
        <v/>
      </c>
      <c r="AL1313" s="446"/>
    </row>
    <row r="1314" spans="1:38" ht="19.2" customHeight="1" x14ac:dyDescent="0.3">
      <c r="A1314" s="443"/>
      <c r="B1314" s="444"/>
      <c r="C1314" s="445"/>
      <c r="D1314" s="291"/>
      <c r="E1314" s="290"/>
      <c r="F1314" s="290"/>
      <c r="G1314" s="290"/>
      <c r="H1314" s="291"/>
      <c r="I1314" s="291"/>
      <c r="J1314" s="292"/>
      <c r="K1314" s="293"/>
      <c r="L1314" s="293"/>
      <c r="M1314" s="295" t="str">
        <f t="shared" si="169"/>
        <v/>
      </c>
      <c r="N1314" s="296"/>
      <c r="O1314" s="297" t="str">
        <f t="shared" si="164"/>
        <v/>
      </c>
      <c r="P1314" s="296"/>
      <c r="Q1314" s="297" t="str">
        <f t="shared" si="170"/>
        <v/>
      </c>
      <c r="R1314" s="297" t="str">
        <f t="shared" si="165"/>
        <v/>
      </c>
      <c r="S1314" s="298"/>
      <c r="T1314" s="298"/>
      <c r="U1314" s="299" t="str">
        <f t="shared" si="171"/>
        <v/>
      </c>
      <c r="V1314" s="297" t="str">
        <f t="shared" si="166"/>
        <v/>
      </c>
      <c r="W1314" s="300"/>
      <c r="X1314" s="301"/>
      <c r="Y1314" s="300"/>
      <c r="Z1314" s="301"/>
      <c r="AA1314" s="300"/>
      <c r="AB1314" s="301"/>
      <c r="AC1314" s="300"/>
      <c r="AD1314" s="300"/>
      <c r="AE1314" s="300"/>
      <c r="AF1314" s="300"/>
      <c r="AG1314" s="300"/>
      <c r="AH1314" s="300"/>
      <c r="AI1314" s="302" t="str">
        <f t="shared" si="167"/>
        <v/>
      </c>
      <c r="AJ1314" s="303" t="str">
        <f ca="1">IFERROR(AVERAGEIFS('Discontinuity Log'!$O$5:$O$5117,'Discontinuity Log'!$A$5:$A$5117,J1314,'Discontinuity Log'!$O$5:$O$5117,"&lt;&gt;"),"")</f>
        <v/>
      </c>
      <c r="AK1314" s="304" t="str">
        <f t="shared" ca="1" si="168"/>
        <v/>
      </c>
      <c r="AL1314" s="446"/>
    </row>
    <row r="1315" spans="1:38" ht="19.2" customHeight="1" x14ac:dyDescent="0.3">
      <c r="A1315" s="443"/>
      <c r="B1315" s="444"/>
      <c r="C1315" s="445"/>
      <c r="D1315" s="291"/>
      <c r="E1315" s="290"/>
      <c r="F1315" s="290"/>
      <c r="G1315" s="290"/>
      <c r="H1315" s="291"/>
      <c r="I1315" s="291"/>
      <c r="J1315" s="292"/>
      <c r="K1315" s="293"/>
      <c r="L1315" s="293"/>
      <c r="M1315" s="295" t="str">
        <f t="shared" si="169"/>
        <v/>
      </c>
      <c r="N1315" s="296"/>
      <c r="O1315" s="297" t="str">
        <f t="shared" si="164"/>
        <v/>
      </c>
      <c r="P1315" s="296"/>
      <c r="Q1315" s="297" t="str">
        <f t="shared" si="170"/>
        <v/>
      </c>
      <c r="R1315" s="297" t="str">
        <f t="shared" si="165"/>
        <v/>
      </c>
      <c r="S1315" s="298"/>
      <c r="T1315" s="298"/>
      <c r="U1315" s="299" t="str">
        <f t="shared" si="171"/>
        <v/>
      </c>
      <c r="V1315" s="297" t="str">
        <f t="shared" si="166"/>
        <v/>
      </c>
      <c r="W1315" s="300"/>
      <c r="X1315" s="301"/>
      <c r="Y1315" s="300"/>
      <c r="Z1315" s="301"/>
      <c r="AA1315" s="300"/>
      <c r="AB1315" s="301"/>
      <c r="AC1315" s="300"/>
      <c r="AD1315" s="300"/>
      <c r="AE1315" s="300"/>
      <c r="AF1315" s="300"/>
      <c r="AG1315" s="300"/>
      <c r="AH1315" s="300"/>
      <c r="AI1315" s="302" t="str">
        <f t="shared" si="167"/>
        <v/>
      </c>
      <c r="AJ1315" s="303" t="str">
        <f ca="1">IFERROR(AVERAGEIFS('Discontinuity Log'!$O$5:$O$5117,'Discontinuity Log'!$A$5:$A$5117,J1315,'Discontinuity Log'!$O$5:$O$5117,"&lt;&gt;"),"")</f>
        <v/>
      </c>
      <c r="AK1315" s="304" t="str">
        <f t="shared" ca="1" si="168"/>
        <v/>
      </c>
      <c r="AL1315" s="446"/>
    </row>
    <row r="1316" spans="1:38" ht="19.2" customHeight="1" x14ac:dyDescent="0.3">
      <c r="A1316" s="443"/>
      <c r="B1316" s="444"/>
      <c r="C1316" s="445"/>
      <c r="D1316" s="291"/>
      <c r="E1316" s="290"/>
      <c r="F1316" s="290"/>
      <c r="G1316" s="290"/>
      <c r="H1316" s="291"/>
      <c r="I1316" s="291"/>
      <c r="J1316" s="292"/>
      <c r="K1316" s="293"/>
      <c r="L1316" s="293"/>
      <c r="M1316" s="295" t="str">
        <f t="shared" si="169"/>
        <v/>
      </c>
      <c r="N1316" s="296"/>
      <c r="O1316" s="297" t="str">
        <f t="shared" si="164"/>
        <v/>
      </c>
      <c r="P1316" s="296"/>
      <c r="Q1316" s="297" t="str">
        <f t="shared" si="170"/>
        <v/>
      </c>
      <c r="R1316" s="297" t="str">
        <f t="shared" si="165"/>
        <v/>
      </c>
      <c r="S1316" s="298"/>
      <c r="T1316" s="298"/>
      <c r="U1316" s="299" t="str">
        <f t="shared" si="171"/>
        <v/>
      </c>
      <c r="V1316" s="297" t="str">
        <f t="shared" si="166"/>
        <v/>
      </c>
      <c r="W1316" s="300"/>
      <c r="X1316" s="301"/>
      <c r="Y1316" s="300"/>
      <c r="Z1316" s="301"/>
      <c r="AA1316" s="300"/>
      <c r="AB1316" s="301"/>
      <c r="AC1316" s="300"/>
      <c r="AD1316" s="300"/>
      <c r="AE1316" s="300"/>
      <c r="AF1316" s="300"/>
      <c r="AG1316" s="300"/>
      <c r="AH1316" s="300"/>
      <c r="AI1316" s="302" t="str">
        <f t="shared" si="167"/>
        <v/>
      </c>
      <c r="AJ1316" s="303" t="str">
        <f ca="1">IFERROR(AVERAGEIFS('Discontinuity Log'!$O$5:$O$5117,'Discontinuity Log'!$A$5:$A$5117,J1316,'Discontinuity Log'!$O$5:$O$5117,"&lt;&gt;"),"")</f>
        <v/>
      </c>
      <c r="AK1316" s="304" t="str">
        <f t="shared" ca="1" si="168"/>
        <v/>
      </c>
      <c r="AL1316" s="446"/>
    </row>
    <row r="1317" spans="1:38" ht="19.2" customHeight="1" x14ac:dyDescent="0.3">
      <c r="A1317" s="443"/>
      <c r="B1317" s="444"/>
      <c r="C1317" s="445"/>
      <c r="D1317" s="291"/>
      <c r="E1317" s="290"/>
      <c r="F1317" s="290"/>
      <c r="G1317" s="290"/>
      <c r="H1317" s="291"/>
      <c r="I1317" s="291"/>
      <c r="J1317" s="292"/>
      <c r="K1317" s="293"/>
      <c r="L1317" s="293"/>
      <c r="M1317" s="295" t="str">
        <f t="shared" si="169"/>
        <v/>
      </c>
      <c r="N1317" s="296"/>
      <c r="O1317" s="297" t="str">
        <f t="shared" si="164"/>
        <v/>
      </c>
      <c r="P1317" s="296"/>
      <c r="Q1317" s="297" t="str">
        <f t="shared" si="170"/>
        <v/>
      </c>
      <c r="R1317" s="297" t="str">
        <f t="shared" si="165"/>
        <v/>
      </c>
      <c r="S1317" s="298"/>
      <c r="T1317" s="298"/>
      <c r="U1317" s="299" t="str">
        <f t="shared" si="171"/>
        <v/>
      </c>
      <c r="V1317" s="297" t="str">
        <f t="shared" si="166"/>
        <v/>
      </c>
      <c r="W1317" s="300"/>
      <c r="X1317" s="301"/>
      <c r="Y1317" s="300"/>
      <c r="Z1317" s="301"/>
      <c r="AA1317" s="300"/>
      <c r="AB1317" s="301"/>
      <c r="AC1317" s="300"/>
      <c r="AD1317" s="300"/>
      <c r="AE1317" s="300"/>
      <c r="AF1317" s="300"/>
      <c r="AG1317" s="300"/>
      <c r="AH1317" s="300"/>
      <c r="AI1317" s="302" t="str">
        <f t="shared" si="167"/>
        <v/>
      </c>
      <c r="AJ1317" s="303" t="str">
        <f ca="1">IFERROR(AVERAGEIFS('Discontinuity Log'!$O$5:$O$5117,'Discontinuity Log'!$A$5:$A$5117,J1317,'Discontinuity Log'!$O$5:$O$5117,"&lt;&gt;"),"")</f>
        <v/>
      </c>
      <c r="AK1317" s="304" t="str">
        <f t="shared" ca="1" si="168"/>
        <v/>
      </c>
      <c r="AL1317" s="446"/>
    </row>
    <row r="1318" spans="1:38" ht="19.2" customHeight="1" x14ac:dyDescent="0.3">
      <c r="A1318" s="443"/>
      <c r="B1318" s="444"/>
      <c r="C1318" s="445"/>
      <c r="D1318" s="291"/>
      <c r="E1318" s="290"/>
      <c r="F1318" s="290"/>
      <c r="G1318" s="290"/>
      <c r="H1318" s="291"/>
      <c r="I1318" s="291"/>
      <c r="J1318" s="292"/>
      <c r="K1318" s="293"/>
      <c r="L1318" s="293"/>
      <c r="M1318" s="295" t="str">
        <f t="shared" si="169"/>
        <v/>
      </c>
      <c r="N1318" s="296"/>
      <c r="O1318" s="297" t="str">
        <f t="shared" si="164"/>
        <v/>
      </c>
      <c r="P1318" s="296"/>
      <c r="Q1318" s="297" t="str">
        <f t="shared" si="170"/>
        <v/>
      </c>
      <c r="R1318" s="297" t="str">
        <f t="shared" si="165"/>
        <v/>
      </c>
      <c r="S1318" s="298"/>
      <c r="T1318" s="298"/>
      <c r="U1318" s="299" t="str">
        <f t="shared" si="171"/>
        <v/>
      </c>
      <c r="V1318" s="297" t="str">
        <f t="shared" si="166"/>
        <v/>
      </c>
      <c r="W1318" s="300"/>
      <c r="X1318" s="301"/>
      <c r="Y1318" s="300"/>
      <c r="Z1318" s="301"/>
      <c r="AA1318" s="300"/>
      <c r="AB1318" s="301"/>
      <c r="AC1318" s="300"/>
      <c r="AD1318" s="300"/>
      <c r="AE1318" s="300"/>
      <c r="AF1318" s="300"/>
      <c r="AG1318" s="300"/>
      <c r="AH1318" s="300"/>
      <c r="AI1318" s="302" t="str">
        <f t="shared" si="167"/>
        <v/>
      </c>
      <c r="AJ1318" s="303" t="str">
        <f ca="1">IFERROR(AVERAGEIFS('Discontinuity Log'!$O$5:$O$5117,'Discontinuity Log'!$A$5:$A$5117,J1318,'Discontinuity Log'!$O$5:$O$5117,"&lt;&gt;"),"")</f>
        <v/>
      </c>
      <c r="AK1318" s="304" t="str">
        <f t="shared" ca="1" si="168"/>
        <v/>
      </c>
      <c r="AL1318" s="446"/>
    </row>
    <row r="1319" spans="1:38" ht="19.2" customHeight="1" x14ac:dyDescent="0.3">
      <c r="A1319" s="443"/>
      <c r="B1319" s="444"/>
      <c r="C1319" s="445"/>
      <c r="D1319" s="291"/>
      <c r="E1319" s="290"/>
      <c r="F1319" s="290"/>
      <c r="G1319" s="290"/>
      <c r="H1319" s="291"/>
      <c r="I1319" s="291"/>
      <c r="J1319" s="292"/>
      <c r="K1319" s="293"/>
      <c r="L1319" s="293"/>
      <c r="M1319" s="295" t="str">
        <f t="shared" si="169"/>
        <v/>
      </c>
      <c r="N1319" s="296"/>
      <c r="O1319" s="297" t="str">
        <f t="shared" si="164"/>
        <v/>
      </c>
      <c r="P1319" s="296"/>
      <c r="Q1319" s="297" t="str">
        <f t="shared" si="170"/>
        <v/>
      </c>
      <c r="R1319" s="297" t="str">
        <f t="shared" si="165"/>
        <v/>
      </c>
      <c r="S1319" s="298"/>
      <c r="T1319" s="298"/>
      <c r="U1319" s="299" t="str">
        <f t="shared" si="171"/>
        <v/>
      </c>
      <c r="V1319" s="297" t="str">
        <f t="shared" si="166"/>
        <v/>
      </c>
      <c r="W1319" s="300"/>
      <c r="X1319" s="301"/>
      <c r="Y1319" s="300"/>
      <c r="Z1319" s="301"/>
      <c r="AA1319" s="300"/>
      <c r="AB1319" s="301"/>
      <c r="AC1319" s="300"/>
      <c r="AD1319" s="300"/>
      <c r="AE1319" s="300"/>
      <c r="AF1319" s="300"/>
      <c r="AG1319" s="300"/>
      <c r="AH1319" s="300"/>
      <c r="AI1319" s="302" t="str">
        <f t="shared" si="167"/>
        <v/>
      </c>
      <c r="AJ1319" s="303" t="str">
        <f ca="1">IFERROR(AVERAGEIFS('Discontinuity Log'!$O$5:$O$5117,'Discontinuity Log'!$A$5:$A$5117,J1319,'Discontinuity Log'!$O$5:$O$5117,"&lt;&gt;"),"")</f>
        <v/>
      </c>
      <c r="AK1319" s="304" t="str">
        <f t="shared" ca="1" si="168"/>
        <v/>
      </c>
      <c r="AL1319" s="446"/>
    </row>
    <row r="1320" spans="1:38" ht="19.2" customHeight="1" x14ac:dyDescent="0.3">
      <c r="A1320" s="443"/>
      <c r="B1320" s="444"/>
      <c r="C1320" s="445"/>
      <c r="D1320" s="291"/>
      <c r="E1320" s="290"/>
      <c r="F1320" s="290"/>
      <c r="G1320" s="290"/>
      <c r="H1320" s="291"/>
      <c r="I1320" s="291"/>
      <c r="J1320" s="292"/>
      <c r="K1320" s="293"/>
      <c r="L1320" s="293"/>
      <c r="M1320" s="295" t="str">
        <f t="shared" si="169"/>
        <v/>
      </c>
      <c r="N1320" s="296"/>
      <c r="O1320" s="297" t="str">
        <f t="shared" si="164"/>
        <v/>
      </c>
      <c r="P1320" s="296"/>
      <c r="Q1320" s="297" t="str">
        <f t="shared" si="170"/>
        <v/>
      </c>
      <c r="R1320" s="297" t="str">
        <f t="shared" si="165"/>
        <v/>
      </c>
      <c r="S1320" s="298"/>
      <c r="T1320" s="298"/>
      <c r="U1320" s="299" t="str">
        <f t="shared" si="171"/>
        <v/>
      </c>
      <c r="V1320" s="297" t="str">
        <f t="shared" si="166"/>
        <v/>
      </c>
      <c r="W1320" s="300"/>
      <c r="X1320" s="301"/>
      <c r="Y1320" s="300"/>
      <c r="Z1320" s="301"/>
      <c r="AA1320" s="300"/>
      <c r="AB1320" s="301"/>
      <c r="AC1320" s="300"/>
      <c r="AD1320" s="300"/>
      <c r="AE1320" s="300"/>
      <c r="AF1320" s="300"/>
      <c r="AG1320" s="300"/>
      <c r="AH1320" s="300"/>
      <c r="AI1320" s="302" t="str">
        <f t="shared" si="167"/>
        <v/>
      </c>
      <c r="AJ1320" s="303" t="str">
        <f ca="1">IFERROR(AVERAGEIFS('Discontinuity Log'!$O$5:$O$5117,'Discontinuity Log'!$A$5:$A$5117,J1320,'Discontinuity Log'!$O$5:$O$5117,"&lt;&gt;"),"")</f>
        <v/>
      </c>
      <c r="AK1320" s="304" t="str">
        <f t="shared" ca="1" si="168"/>
        <v/>
      </c>
      <c r="AL1320" s="446"/>
    </row>
    <row r="1321" spans="1:38" ht="19.2" customHeight="1" x14ac:dyDescent="0.3">
      <c r="A1321" s="443"/>
      <c r="B1321" s="444"/>
      <c r="C1321" s="445"/>
      <c r="D1321" s="291"/>
      <c r="E1321" s="290"/>
      <c r="F1321" s="290"/>
      <c r="G1321" s="290"/>
      <c r="H1321" s="291"/>
      <c r="I1321" s="291"/>
      <c r="J1321" s="292"/>
      <c r="K1321" s="293"/>
      <c r="L1321" s="293"/>
      <c r="M1321" s="295" t="str">
        <f t="shared" si="169"/>
        <v/>
      </c>
      <c r="N1321" s="296"/>
      <c r="O1321" s="297" t="str">
        <f t="shared" si="164"/>
        <v/>
      </c>
      <c r="P1321" s="296"/>
      <c r="Q1321" s="297" t="str">
        <f t="shared" si="170"/>
        <v/>
      </c>
      <c r="R1321" s="297" t="str">
        <f t="shared" si="165"/>
        <v/>
      </c>
      <c r="S1321" s="298"/>
      <c r="T1321" s="298"/>
      <c r="U1321" s="299" t="str">
        <f t="shared" si="171"/>
        <v/>
      </c>
      <c r="V1321" s="297" t="str">
        <f t="shared" si="166"/>
        <v/>
      </c>
      <c r="W1321" s="300"/>
      <c r="X1321" s="301"/>
      <c r="Y1321" s="300"/>
      <c r="Z1321" s="301"/>
      <c r="AA1321" s="300"/>
      <c r="AB1321" s="301"/>
      <c r="AC1321" s="300"/>
      <c r="AD1321" s="300"/>
      <c r="AE1321" s="300"/>
      <c r="AF1321" s="300"/>
      <c r="AG1321" s="300"/>
      <c r="AH1321" s="300"/>
      <c r="AI1321" s="302" t="str">
        <f t="shared" si="167"/>
        <v/>
      </c>
      <c r="AJ1321" s="303" t="str">
        <f ca="1">IFERROR(AVERAGEIFS('Discontinuity Log'!$O$5:$O$5117,'Discontinuity Log'!$A$5:$A$5117,J1321,'Discontinuity Log'!$O$5:$O$5117,"&lt;&gt;"),"")</f>
        <v/>
      </c>
      <c r="AK1321" s="304" t="str">
        <f t="shared" ca="1" si="168"/>
        <v/>
      </c>
      <c r="AL1321" s="446"/>
    </row>
    <row r="1322" spans="1:38" ht="19.2" customHeight="1" x14ac:dyDescent="0.3">
      <c r="A1322" s="443"/>
      <c r="B1322" s="444"/>
      <c r="C1322" s="445"/>
      <c r="D1322" s="291"/>
      <c r="E1322" s="290"/>
      <c r="F1322" s="290"/>
      <c r="G1322" s="290"/>
      <c r="H1322" s="291"/>
      <c r="I1322" s="291"/>
      <c r="J1322" s="292"/>
      <c r="K1322" s="293"/>
      <c r="L1322" s="293"/>
      <c r="M1322" s="295" t="str">
        <f t="shared" si="169"/>
        <v/>
      </c>
      <c r="N1322" s="296"/>
      <c r="O1322" s="297" t="str">
        <f t="shared" si="164"/>
        <v/>
      </c>
      <c r="P1322" s="296"/>
      <c r="Q1322" s="297" t="str">
        <f t="shared" si="170"/>
        <v/>
      </c>
      <c r="R1322" s="297" t="str">
        <f t="shared" si="165"/>
        <v/>
      </c>
      <c r="S1322" s="298"/>
      <c r="T1322" s="298"/>
      <c r="U1322" s="299" t="str">
        <f t="shared" si="171"/>
        <v/>
      </c>
      <c r="V1322" s="297" t="str">
        <f t="shared" si="166"/>
        <v/>
      </c>
      <c r="W1322" s="300"/>
      <c r="X1322" s="301"/>
      <c r="Y1322" s="300"/>
      <c r="Z1322" s="301"/>
      <c r="AA1322" s="300"/>
      <c r="AB1322" s="301"/>
      <c r="AC1322" s="300"/>
      <c r="AD1322" s="300"/>
      <c r="AE1322" s="300"/>
      <c r="AF1322" s="300"/>
      <c r="AG1322" s="300"/>
      <c r="AH1322" s="300"/>
      <c r="AI1322" s="302" t="str">
        <f t="shared" si="167"/>
        <v/>
      </c>
      <c r="AJ1322" s="303" t="str">
        <f ca="1">IFERROR(AVERAGEIFS('Discontinuity Log'!$O$5:$O$5117,'Discontinuity Log'!$A$5:$A$5117,J1322,'Discontinuity Log'!$O$5:$O$5117,"&lt;&gt;"),"")</f>
        <v/>
      </c>
      <c r="AK1322" s="304" t="str">
        <f t="shared" ca="1" si="168"/>
        <v/>
      </c>
      <c r="AL1322" s="446"/>
    </row>
    <row r="1323" spans="1:38" ht="19.2" customHeight="1" x14ac:dyDescent="0.3">
      <c r="A1323" s="443"/>
      <c r="B1323" s="444"/>
      <c r="C1323" s="445"/>
      <c r="D1323" s="291"/>
      <c r="E1323" s="290"/>
      <c r="F1323" s="290"/>
      <c r="G1323" s="290"/>
      <c r="H1323" s="291"/>
      <c r="I1323" s="291"/>
      <c r="J1323" s="292"/>
      <c r="K1323" s="293"/>
      <c r="L1323" s="293"/>
      <c r="M1323" s="295" t="str">
        <f t="shared" si="169"/>
        <v/>
      </c>
      <c r="N1323" s="296"/>
      <c r="O1323" s="297" t="str">
        <f t="shared" si="164"/>
        <v/>
      </c>
      <c r="P1323" s="296"/>
      <c r="Q1323" s="297" t="str">
        <f t="shared" si="170"/>
        <v/>
      </c>
      <c r="R1323" s="297" t="str">
        <f t="shared" si="165"/>
        <v/>
      </c>
      <c r="S1323" s="298"/>
      <c r="T1323" s="298"/>
      <c r="U1323" s="299" t="str">
        <f t="shared" si="171"/>
        <v/>
      </c>
      <c r="V1323" s="297" t="str">
        <f t="shared" si="166"/>
        <v/>
      </c>
      <c r="W1323" s="300"/>
      <c r="X1323" s="301"/>
      <c r="Y1323" s="300"/>
      <c r="Z1323" s="301"/>
      <c r="AA1323" s="300"/>
      <c r="AB1323" s="301"/>
      <c r="AC1323" s="300"/>
      <c r="AD1323" s="300"/>
      <c r="AE1323" s="300"/>
      <c r="AF1323" s="300"/>
      <c r="AG1323" s="300"/>
      <c r="AH1323" s="300"/>
      <c r="AI1323" s="302" t="str">
        <f t="shared" si="167"/>
        <v/>
      </c>
      <c r="AJ1323" s="303" t="str">
        <f ca="1">IFERROR(AVERAGEIFS('Discontinuity Log'!$O$5:$O$5117,'Discontinuity Log'!$A$5:$A$5117,J1323,'Discontinuity Log'!$O$5:$O$5117,"&lt;&gt;"),"")</f>
        <v/>
      </c>
      <c r="AK1323" s="304" t="str">
        <f t="shared" ca="1" si="168"/>
        <v/>
      </c>
      <c r="AL1323" s="446"/>
    </row>
    <row r="1324" spans="1:38" ht="19.2" customHeight="1" x14ac:dyDescent="0.3">
      <c r="A1324" s="443"/>
      <c r="B1324" s="444"/>
      <c r="C1324" s="445"/>
      <c r="D1324" s="291"/>
      <c r="E1324" s="290"/>
      <c r="F1324" s="290"/>
      <c r="G1324" s="290"/>
      <c r="H1324" s="291"/>
      <c r="I1324" s="291"/>
      <c r="J1324" s="292"/>
      <c r="K1324" s="293"/>
      <c r="L1324" s="293"/>
      <c r="M1324" s="295" t="str">
        <f t="shared" si="169"/>
        <v/>
      </c>
      <c r="N1324" s="296"/>
      <c r="O1324" s="297" t="str">
        <f t="shared" si="164"/>
        <v/>
      </c>
      <c r="P1324" s="296"/>
      <c r="Q1324" s="297" t="str">
        <f t="shared" si="170"/>
        <v/>
      </c>
      <c r="R1324" s="297" t="str">
        <f t="shared" si="165"/>
        <v/>
      </c>
      <c r="S1324" s="298"/>
      <c r="T1324" s="298"/>
      <c r="U1324" s="299" t="str">
        <f t="shared" si="171"/>
        <v/>
      </c>
      <c r="V1324" s="297" t="str">
        <f t="shared" si="166"/>
        <v/>
      </c>
      <c r="W1324" s="300"/>
      <c r="X1324" s="301"/>
      <c r="Y1324" s="300"/>
      <c r="Z1324" s="301"/>
      <c r="AA1324" s="300"/>
      <c r="AB1324" s="301"/>
      <c r="AC1324" s="300"/>
      <c r="AD1324" s="300"/>
      <c r="AE1324" s="300"/>
      <c r="AF1324" s="300"/>
      <c r="AG1324" s="300"/>
      <c r="AH1324" s="300"/>
      <c r="AI1324" s="302" t="str">
        <f t="shared" si="167"/>
        <v/>
      </c>
      <c r="AJ1324" s="303" t="str">
        <f ca="1">IFERROR(AVERAGEIFS('Discontinuity Log'!$O$5:$O$5117,'Discontinuity Log'!$A$5:$A$5117,J1324,'Discontinuity Log'!$O$5:$O$5117,"&lt;&gt;"),"")</f>
        <v/>
      </c>
      <c r="AK1324" s="304" t="str">
        <f t="shared" ca="1" si="168"/>
        <v/>
      </c>
      <c r="AL1324" s="446"/>
    </row>
    <row r="1325" spans="1:38" ht="19.2" customHeight="1" x14ac:dyDescent="0.3">
      <c r="A1325" s="443"/>
      <c r="B1325" s="444"/>
      <c r="C1325" s="445"/>
      <c r="D1325" s="291"/>
      <c r="E1325" s="290"/>
      <c r="F1325" s="290"/>
      <c r="G1325" s="290"/>
      <c r="H1325" s="291"/>
      <c r="I1325" s="291"/>
      <c r="J1325" s="292"/>
      <c r="K1325" s="293"/>
      <c r="L1325" s="293"/>
      <c r="M1325" s="295" t="str">
        <f t="shared" si="169"/>
        <v/>
      </c>
      <c r="N1325" s="296"/>
      <c r="O1325" s="297" t="str">
        <f t="shared" si="164"/>
        <v/>
      </c>
      <c r="P1325" s="296"/>
      <c r="Q1325" s="297" t="str">
        <f t="shared" si="170"/>
        <v/>
      </c>
      <c r="R1325" s="297" t="str">
        <f t="shared" si="165"/>
        <v/>
      </c>
      <c r="S1325" s="298"/>
      <c r="T1325" s="298"/>
      <c r="U1325" s="299" t="str">
        <f t="shared" si="171"/>
        <v/>
      </c>
      <c r="V1325" s="297" t="str">
        <f t="shared" si="166"/>
        <v/>
      </c>
      <c r="W1325" s="300"/>
      <c r="X1325" s="301"/>
      <c r="Y1325" s="300"/>
      <c r="Z1325" s="301"/>
      <c r="AA1325" s="300"/>
      <c r="AB1325" s="301"/>
      <c r="AC1325" s="300"/>
      <c r="AD1325" s="300"/>
      <c r="AE1325" s="300"/>
      <c r="AF1325" s="300"/>
      <c r="AG1325" s="300"/>
      <c r="AH1325" s="300"/>
      <c r="AI1325" s="302" t="str">
        <f t="shared" si="167"/>
        <v/>
      </c>
      <c r="AJ1325" s="303" t="str">
        <f ca="1">IFERROR(AVERAGEIFS('Discontinuity Log'!$O$5:$O$5117,'Discontinuity Log'!$A$5:$A$5117,J1325,'Discontinuity Log'!$O$5:$O$5117,"&lt;&gt;"),"")</f>
        <v/>
      </c>
      <c r="AK1325" s="304" t="str">
        <f t="shared" ca="1" si="168"/>
        <v/>
      </c>
      <c r="AL1325" s="446"/>
    </row>
    <row r="1326" spans="1:38" ht="19.2" customHeight="1" x14ac:dyDescent="0.3">
      <c r="A1326" s="443"/>
      <c r="B1326" s="444"/>
      <c r="C1326" s="445"/>
      <c r="D1326" s="291"/>
      <c r="E1326" s="290"/>
      <c r="F1326" s="290"/>
      <c r="G1326" s="290"/>
      <c r="H1326" s="291"/>
      <c r="I1326" s="291"/>
      <c r="J1326" s="292"/>
      <c r="K1326" s="293"/>
      <c r="L1326" s="293"/>
      <c r="M1326" s="295" t="str">
        <f t="shared" si="169"/>
        <v/>
      </c>
      <c r="N1326" s="296"/>
      <c r="O1326" s="297" t="str">
        <f t="shared" si="164"/>
        <v/>
      </c>
      <c r="P1326" s="296"/>
      <c r="Q1326" s="297" t="str">
        <f t="shared" si="170"/>
        <v/>
      </c>
      <c r="R1326" s="297" t="str">
        <f t="shared" si="165"/>
        <v/>
      </c>
      <c r="S1326" s="298"/>
      <c r="T1326" s="298"/>
      <c r="U1326" s="299" t="str">
        <f t="shared" si="171"/>
        <v/>
      </c>
      <c r="V1326" s="297" t="str">
        <f t="shared" si="166"/>
        <v/>
      </c>
      <c r="W1326" s="300"/>
      <c r="X1326" s="301"/>
      <c r="Y1326" s="300"/>
      <c r="Z1326" s="301"/>
      <c r="AA1326" s="300"/>
      <c r="AB1326" s="301"/>
      <c r="AC1326" s="300"/>
      <c r="AD1326" s="300"/>
      <c r="AE1326" s="300"/>
      <c r="AF1326" s="300"/>
      <c r="AG1326" s="300"/>
      <c r="AH1326" s="300"/>
      <c r="AI1326" s="302" t="str">
        <f t="shared" si="167"/>
        <v/>
      </c>
      <c r="AJ1326" s="303" t="str">
        <f ca="1">IFERROR(AVERAGEIFS('Discontinuity Log'!$O$5:$O$5117,'Discontinuity Log'!$A$5:$A$5117,J1326,'Discontinuity Log'!$O$5:$O$5117,"&lt;&gt;"),"")</f>
        <v/>
      </c>
      <c r="AK1326" s="304" t="str">
        <f t="shared" ca="1" si="168"/>
        <v/>
      </c>
      <c r="AL1326" s="446"/>
    </row>
    <row r="1327" spans="1:38" ht="19.2" customHeight="1" x14ac:dyDescent="0.3">
      <c r="A1327" s="443"/>
      <c r="B1327" s="444"/>
      <c r="C1327" s="445"/>
      <c r="D1327" s="291"/>
      <c r="E1327" s="290"/>
      <c r="F1327" s="290"/>
      <c r="G1327" s="290"/>
      <c r="H1327" s="291"/>
      <c r="I1327" s="291"/>
      <c r="J1327" s="292"/>
      <c r="K1327" s="293"/>
      <c r="L1327" s="293"/>
      <c r="M1327" s="295" t="str">
        <f t="shared" si="169"/>
        <v/>
      </c>
      <c r="N1327" s="296"/>
      <c r="O1327" s="297" t="str">
        <f t="shared" si="164"/>
        <v/>
      </c>
      <c r="P1327" s="296"/>
      <c r="Q1327" s="297" t="str">
        <f t="shared" si="170"/>
        <v/>
      </c>
      <c r="R1327" s="297" t="str">
        <f t="shared" si="165"/>
        <v/>
      </c>
      <c r="S1327" s="298"/>
      <c r="T1327" s="298"/>
      <c r="U1327" s="299" t="str">
        <f t="shared" si="171"/>
        <v/>
      </c>
      <c r="V1327" s="297" t="str">
        <f t="shared" si="166"/>
        <v/>
      </c>
      <c r="W1327" s="300"/>
      <c r="X1327" s="301"/>
      <c r="Y1327" s="300"/>
      <c r="Z1327" s="301"/>
      <c r="AA1327" s="300"/>
      <c r="AB1327" s="301"/>
      <c r="AC1327" s="300"/>
      <c r="AD1327" s="300"/>
      <c r="AE1327" s="300"/>
      <c r="AF1327" s="300"/>
      <c r="AG1327" s="300"/>
      <c r="AH1327" s="300"/>
      <c r="AI1327" s="302" t="str">
        <f t="shared" si="167"/>
        <v/>
      </c>
      <c r="AJ1327" s="303" t="str">
        <f ca="1">IFERROR(AVERAGEIFS('Discontinuity Log'!$O$5:$O$5117,'Discontinuity Log'!$A$5:$A$5117,J1327,'Discontinuity Log'!$O$5:$O$5117,"&lt;&gt;"),"")</f>
        <v/>
      </c>
      <c r="AK1327" s="304" t="str">
        <f t="shared" ca="1" si="168"/>
        <v/>
      </c>
      <c r="AL1327" s="446"/>
    </row>
    <row r="1328" spans="1:38" ht="19.2" customHeight="1" x14ac:dyDescent="0.3">
      <c r="A1328" s="443"/>
      <c r="B1328" s="444"/>
      <c r="C1328" s="445"/>
      <c r="D1328" s="291"/>
      <c r="E1328" s="290"/>
      <c r="F1328" s="290"/>
      <c r="G1328" s="290"/>
      <c r="H1328" s="291"/>
      <c r="I1328" s="291"/>
      <c r="J1328" s="292"/>
      <c r="K1328" s="293"/>
      <c r="L1328" s="293"/>
      <c r="M1328" s="295" t="str">
        <f t="shared" si="169"/>
        <v/>
      </c>
      <c r="N1328" s="296"/>
      <c r="O1328" s="297" t="str">
        <f t="shared" si="164"/>
        <v/>
      </c>
      <c r="P1328" s="296"/>
      <c r="Q1328" s="297" t="str">
        <f t="shared" si="170"/>
        <v/>
      </c>
      <c r="R1328" s="297" t="str">
        <f t="shared" si="165"/>
        <v/>
      </c>
      <c r="S1328" s="298"/>
      <c r="T1328" s="298"/>
      <c r="U1328" s="299" t="str">
        <f t="shared" si="171"/>
        <v/>
      </c>
      <c r="V1328" s="297" t="str">
        <f t="shared" si="166"/>
        <v/>
      </c>
      <c r="W1328" s="300"/>
      <c r="X1328" s="301"/>
      <c r="Y1328" s="300"/>
      <c r="Z1328" s="301"/>
      <c r="AA1328" s="300"/>
      <c r="AB1328" s="301"/>
      <c r="AC1328" s="300"/>
      <c r="AD1328" s="300"/>
      <c r="AE1328" s="300"/>
      <c r="AF1328" s="300"/>
      <c r="AG1328" s="300"/>
      <c r="AH1328" s="300"/>
      <c r="AI1328" s="302" t="str">
        <f t="shared" si="167"/>
        <v/>
      </c>
      <c r="AJ1328" s="303" t="str">
        <f ca="1">IFERROR(AVERAGEIFS('Discontinuity Log'!$O$5:$O$5117,'Discontinuity Log'!$A$5:$A$5117,J1328,'Discontinuity Log'!$O$5:$O$5117,"&lt;&gt;"),"")</f>
        <v/>
      </c>
      <c r="AK1328" s="304" t="str">
        <f t="shared" ca="1" si="168"/>
        <v/>
      </c>
      <c r="AL1328" s="446"/>
    </row>
    <row r="1329" spans="1:38" ht="19.2" customHeight="1" x14ac:dyDescent="0.3">
      <c r="A1329" s="443"/>
      <c r="B1329" s="444"/>
      <c r="C1329" s="445"/>
      <c r="D1329" s="291"/>
      <c r="E1329" s="290"/>
      <c r="F1329" s="290"/>
      <c r="G1329" s="290"/>
      <c r="H1329" s="291"/>
      <c r="I1329" s="291"/>
      <c r="J1329" s="292"/>
      <c r="K1329" s="293"/>
      <c r="L1329" s="293"/>
      <c r="M1329" s="295" t="str">
        <f t="shared" si="169"/>
        <v/>
      </c>
      <c r="N1329" s="296"/>
      <c r="O1329" s="297" t="str">
        <f t="shared" si="164"/>
        <v/>
      </c>
      <c r="P1329" s="296"/>
      <c r="Q1329" s="297" t="str">
        <f t="shared" si="170"/>
        <v/>
      </c>
      <c r="R1329" s="297" t="str">
        <f t="shared" si="165"/>
        <v/>
      </c>
      <c r="S1329" s="298"/>
      <c r="T1329" s="298"/>
      <c r="U1329" s="299" t="str">
        <f t="shared" si="171"/>
        <v/>
      </c>
      <c r="V1329" s="297" t="str">
        <f t="shared" si="166"/>
        <v/>
      </c>
      <c r="W1329" s="300"/>
      <c r="X1329" s="301"/>
      <c r="Y1329" s="300"/>
      <c r="Z1329" s="301"/>
      <c r="AA1329" s="300"/>
      <c r="AB1329" s="301"/>
      <c r="AC1329" s="300"/>
      <c r="AD1329" s="300"/>
      <c r="AE1329" s="300"/>
      <c r="AF1329" s="300"/>
      <c r="AG1329" s="300"/>
      <c r="AH1329" s="300"/>
      <c r="AI1329" s="302" t="str">
        <f t="shared" si="167"/>
        <v/>
      </c>
      <c r="AJ1329" s="303" t="str">
        <f ca="1">IFERROR(AVERAGEIFS('Discontinuity Log'!$O$5:$O$5117,'Discontinuity Log'!$A$5:$A$5117,J1329,'Discontinuity Log'!$O$5:$O$5117,"&lt;&gt;"),"")</f>
        <v/>
      </c>
      <c r="AK1329" s="304" t="str">
        <f t="shared" ca="1" si="168"/>
        <v/>
      </c>
      <c r="AL1329" s="446"/>
    </row>
    <row r="1330" spans="1:38" ht="19.2" customHeight="1" x14ac:dyDescent="0.3">
      <c r="A1330" s="443"/>
      <c r="B1330" s="444"/>
      <c r="C1330" s="445"/>
      <c r="D1330" s="291"/>
      <c r="E1330" s="290"/>
      <c r="F1330" s="290"/>
      <c r="G1330" s="290"/>
      <c r="H1330" s="291"/>
      <c r="I1330" s="291"/>
      <c r="J1330" s="292"/>
      <c r="K1330" s="293"/>
      <c r="L1330" s="293"/>
      <c r="M1330" s="295" t="str">
        <f t="shared" si="169"/>
        <v/>
      </c>
      <c r="N1330" s="296"/>
      <c r="O1330" s="297" t="str">
        <f t="shared" si="164"/>
        <v/>
      </c>
      <c r="P1330" s="296"/>
      <c r="Q1330" s="297" t="str">
        <f t="shared" si="170"/>
        <v/>
      </c>
      <c r="R1330" s="297" t="str">
        <f t="shared" si="165"/>
        <v/>
      </c>
      <c r="S1330" s="298"/>
      <c r="T1330" s="298"/>
      <c r="U1330" s="299" t="str">
        <f t="shared" si="171"/>
        <v/>
      </c>
      <c r="V1330" s="297" t="str">
        <f t="shared" si="166"/>
        <v/>
      </c>
      <c r="W1330" s="300"/>
      <c r="X1330" s="301"/>
      <c r="Y1330" s="300"/>
      <c r="Z1330" s="301"/>
      <c r="AA1330" s="300"/>
      <c r="AB1330" s="301"/>
      <c r="AC1330" s="300"/>
      <c r="AD1330" s="300"/>
      <c r="AE1330" s="300"/>
      <c r="AF1330" s="300"/>
      <c r="AG1330" s="300"/>
      <c r="AH1330" s="300"/>
      <c r="AI1330" s="302" t="str">
        <f t="shared" si="167"/>
        <v/>
      </c>
      <c r="AJ1330" s="303" t="str">
        <f ca="1">IFERROR(AVERAGEIFS('Discontinuity Log'!$O$5:$O$5117,'Discontinuity Log'!$A$5:$A$5117,J1330,'Discontinuity Log'!$O$5:$O$5117,"&lt;&gt;"),"")</f>
        <v/>
      </c>
      <c r="AK1330" s="304" t="str">
        <f t="shared" ca="1" si="168"/>
        <v/>
      </c>
      <c r="AL1330" s="446"/>
    </row>
    <row r="1331" spans="1:38" ht="19.2" customHeight="1" x14ac:dyDescent="0.3">
      <c r="A1331" s="443"/>
      <c r="B1331" s="444"/>
      <c r="C1331" s="445"/>
      <c r="D1331" s="291"/>
      <c r="E1331" s="290"/>
      <c r="F1331" s="290"/>
      <c r="G1331" s="290"/>
      <c r="H1331" s="291"/>
      <c r="I1331" s="291"/>
      <c r="J1331" s="292"/>
      <c r="K1331" s="293"/>
      <c r="L1331" s="293"/>
      <c r="M1331" s="295" t="str">
        <f t="shared" si="169"/>
        <v/>
      </c>
      <c r="N1331" s="296"/>
      <c r="O1331" s="297" t="str">
        <f t="shared" si="164"/>
        <v/>
      </c>
      <c r="P1331" s="296"/>
      <c r="Q1331" s="297" t="str">
        <f t="shared" si="170"/>
        <v/>
      </c>
      <c r="R1331" s="297" t="str">
        <f t="shared" si="165"/>
        <v/>
      </c>
      <c r="S1331" s="298"/>
      <c r="T1331" s="298"/>
      <c r="U1331" s="299" t="str">
        <f t="shared" si="171"/>
        <v/>
      </c>
      <c r="V1331" s="297" t="str">
        <f t="shared" si="166"/>
        <v/>
      </c>
      <c r="W1331" s="300"/>
      <c r="X1331" s="301"/>
      <c r="Y1331" s="300"/>
      <c r="Z1331" s="301"/>
      <c r="AA1331" s="300"/>
      <c r="AB1331" s="301"/>
      <c r="AC1331" s="300"/>
      <c r="AD1331" s="300"/>
      <c r="AE1331" s="300"/>
      <c r="AF1331" s="300"/>
      <c r="AG1331" s="300"/>
      <c r="AH1331" s="300"/>
      <c r="AI1331" s="302" t="str">
        <f t="shared" si="167"/>
        <v/>
      </c>
      <c r="AJ1331" s="303" t="str">
        <f ca="1">IFERROR(AVERAGEIFS('Discontinuity Log'!$O$5:$O$5117,'Discontinuity Log'!$A$5:$A$5117,J1331,'Discontinuity Log'!$O$5:$O$5117,"&lt;&gt;"),"")</f>
        <v/>
      </c>
      <c r="AK1331" s="304" t="str">
        <f t="shared" ca="1" si="168"/>
        <v/>
      </c>
      <c r="AL1331" s="446"/>
    </row>
    <row r="1332" spans="1:38" ht="19.2" customHeight="1" x14ac:dyDescent="0.3">
      <c r="A1332" s="443"/>
      <c r="B1332" s="444"/>
      <c r="C1332" s="445"/>
      <c r="D1332" s="291"/>
      <c r="E1332" s="290"/>
      <c r="F1332" s="290"/>
      <c r="G1332" s="290"/>
      <c r="H1332" s="291"/>
      <c r="I1332" s="291"/>
      <c r="J1332" s="292"/>
      <c r="K1332" s="293"/>
      <c r="L1332" s="293"/>
      <c r="M1332" s="295" t="str">
        <f t="shared" si="169"/>
        <v/>
      </c>
      <c r="N1332" s="296"/>
      <c r="O1332" s="297" t="str">
        <f t="shared" si="164"/>
        <v/>
      </c>
      <c r="P1332" s="296"/>
      <c r="Q1332" s="297" t="str">
        <f t="shared" si="170"/>
        <v/>
      </c>
      <c r="R1332" s="297" t="str">
        <f t="shared" si="165"/>
        <v/>
      </c>
      <c r="S1332" s="298"/>
      <c r="T1332" s="298"/>
      <c r="U1332" s="299" t="str">
        <f t="shared" si="171"/>
        <v/>
      </c>
      <c r="V1332" s="297" t="str">
        <f t="shared" si="166"/>
        <v/>
      </c>
      <c r="W1332" s="300"/>
      <c r="X1332" s="301"/>
      <c r="Y1332" s="300"/>
      <c r="Z1332" s="301"/>
      <c r="AA1332" s="300"/>
      <c r="AB1332" s="301"/>
      <c r="AC1332" s="300"/>
      <c r="AD1332" s="300"/>
      <c r="AE1332" s="300"/>
      <c r="AF1332" s="300"/>
      <c r="AG1332" s="300"/>
      <c r="AH1332" s="300"/>
      <c r="AI1332" s="302" t="str">
        <f t="shared" si="167"/>
        <v/>
      </c>
      <c r="AJ1332" s="303" t="str">
        <f ca="1">IFERROR(AVERAGEIFS('Discontinuity Log'!$O$5:$O$5117,'Discontinuity Log'!$A$5:$A$5117,J1332,'Discontinuity Log'!$O$5:$O$5117,"&lt;&gt;"),"")</f>
        <v/>
      </c>
      <c r="AK1332" s="304" t="str">
        <f t="shared" ca="1" si="168"/>
        <v/>
      </c>
      <c r="AL1332" s="446"/>
    </row>
    <row r="1333" spans="1:38" ht="19.2" customHeight="1" x14ac:dyDescent="0.3">
      <c r="A1333" s="443"/>
      <c r="B1333" s="444"/>
      <c r="C1333" s="445"/>
      <c r="D1333" s="291"/>
      <c r="E1333" s="290"/>
      <c r="F1333" s="290"/>
      <c r="G1333" s="290"/>
      <c r="H1333" s="291"/>
      <c r="I1333" s="291"/>
      <c r="J1333" s="292"/>
      <c r="K1333" s="293"/>
      <c r="L1333" s="293"/>
      <c r="M1333" s="295" t="str">
        <f t="shared" si="169"/>
        <v/>
      </c>
      <c r="N1333" s="296"/>
      <c r="O1333" s="297" t="str">
        <f t="shared" si="164"/>
        <v/>
      </c>
      <c r="P1333" s="296"/>
      <c r="Q1333" s="297" t="str">
        <f t="shared" si="170"/>
        <v/>
      </c>
      <c r="R1333" s="297" t="str">
        <f t="shared" si="165"/>
        <v/>
      </c>
      <c r="S1333" s="298"/>
      <c r="T1333" s="298"/>
      <c r="U1333" s="299" t="str">
        <f t="shared" si="171"/>
        <v/>
      </c>
      <c r="V1333" s="297" t="str">
        <f t="shared" si="166"/>
        <v/>
      </c>
      <c r="W1333" s="300"/>
      <c r="X1333" s="301"/>
      <c r="Y1333" s="300"/>
      <c r="Z1333" s="301"/>
      <c r="AA1333" s="300"/>
      <c r="AB1333" s="301"/>
      <c r="AC1333" s="300"/>
      <c r="AD1333" s="300"/>
      <c r="AE1333" s="300"/>
      <c r="AF1333" s="300"/>
      <c r="AG1333" s="300"/>
      <c r="AH1333" s="300"/>
      <c r="AI1333" s="302" t="str">
        <f t="shared" si="167"/>
        <v/>
      </c>
      <c r="AJ1333" s="303" t="str">
        <f ca="1">IFERROR(AVERAGEIFS('Discontinuity Log'!$O$5:$O$5117,'Discontinuity Log'!$A$5:$A$5117,J1333,'Discontinuity Log'!$O$5:$O$5117,"&lt;&gt;"),"")</f>
        <v/>
      </c>
      <c r="AK1333" s="304" t="str">
        <f t="shared" ca="1" si="168"/>
        <v/>
      </c>
      <c r="AL1333" s="446"/>
    </row>
    <row r="1334" spans="1:38" ht="19.2" customHeight="1" x14ac:dyDescent="0.3">
      <c r="A1334" s="443"/>
      <c r="B1334" s="444"/>
      <c r="C1334" s="445"/>
      <c r="D1334" s="291"/>
      <c r="E1334" s="290"/>
      <c r="F1334" s="290"/>
      <c r="G1334" s="290"/>
      <c r="H1334" s="291"/>
      <c r="I1334" s="291"/>
      <c r="J1334" s="292"/>
      <c r="K1334" s="293"/>
      <c r="L1334" s="293"/>
      <c r="M1334" s="295" t="str">
        <f t="shared" si="169"/>
        <v/>
      </c>
      <c r="N1334" s="296"/>
      <c r="O1334" s="297" t="str">
        <f t="shared" si="164"/>
        <v/>
      </c>
      <c r="P1334" s="296"/>
      <c r="Q1334" s="297" t="str">
        <f t="shared" si="170"/>
        <v/>
      </c>
      <c r="R1334" s="297" t="str">
        <f t="shared" si="165"/>
        <v/>
      </c>
      <c r="S1334" s="298"/>
      <c r="T1334" s="298"/>
      <c r="U1334" s="299" t="str">
        <f t="shared" si="171"/>
        <v/>
      </c>
      <c r="V1334" s="297" t="str">
        <f t="shared" si="166"/>
        <v/>
      </c>
      <c r="W1334" s="300"/>
      <c r="X1334" s="301"/>
      <c r="Y1334" s="300"/>
      <c r="Z1334" s="301"/>
      <c r="AA1334" s="300"/>
      <c r="AB1334" s="301"/>
      <c r="AC1334" s="300"/>
      <c r="AD1334" s="300"/>
      <c r="AE1334" s="300"/>
      <c r="AF1334" s="300"/>
      <c r="AG1334" s="300"/>
      <c r="AH1334" s="300"/>
      <c r="AI1334" s="302" t="str">
        <f t="shared" si="167"/>
        <v/>
      </c>
      <c r="AJ1334" s="303" t="str">
        <f ca="1">IFERROR(AVERAGEIFS('Discontinuity Log'!$O$5:$O$5117,'Discontinuity Log'!$A$5:$A$5117,J1334,'Discontinuity Log'!$O$5:$O$5117,"&lt;&gt;"),"")</f>
        <v/>
      </c>
      <c r="AK1334" s="304" t="str">
        <f t="shared" ca="1" si="168"/>
        <v/>
      </c>
      <c r="AL1334" s="446"/>
    </row>
    <row r="1335" spans="1:38" ht="19.2" customHeight="1" x14ac:dyDescent="0.3">
      <c r="A1335" s="443"/>
      <c r="B1335" s="444"/>
      <c r="C1335" s="445"/>
      <c r="D1335" s="291"/>
      <c r="E1335" s="290"/>
      <c r="F1335" s="290"/>
      <c r="G1335" s="290"/>
      <c r="H1335" s="291"/>
      <c r="I1335" s="291"/>
      <c r="J1335" s="292"/>
      <c r="K1335" s="293"/>
      <c r="L1335" s="293"/>
      <c r="M1335" s="295" t="str">
        <f t="shared" si="169"/>
        <v/>
      </c>
      <c r="N1335" s="296"/>
      <c r="O1335" s="297" t="str">
        <f t="shared" si="164"/>
        <v/>
      </c>
      <c r="P1335" s="296"/>
      <c r="Q1335" s="297" t="str">
        <f t="shared" si="170"/>
        <v/>
      </c>
      <c r="R1335" s="297" t="str">
        <f t="shared" si="165"/>
        <v/>
      </c>
      <c r="S1335" s="298"/>
      <c r="T1335" s="298"/>
      <c r="U1335" s="299" t="str">
        <f t="shared" si="171"/>
        <v/>
      </c>
      <c r="V1335" s="297" t="str">
        <f t="shared" si="166"/>
        <v/>
      </c>
      <c r="W1335" s="300"/>
      <c r="X1335" s="301"/>
      <c r="Y1335" s="300"/>
      <c r="Z1335" s="301"/>
      <c r="AA1335" s="300"/>
      <c r="AB1335" s="301"/>
      <c r="AC1335" s="300"/>
      <c r="AD1335" s="300"/>
      <c r="AE1335" s="300"/>
      <c r="AF1335" s="300"/>
      <c r="AG1335" s="300"/>
      <c r="AH1335" s="300"/>
      <c r="AI1335" s="302" t="str">
        <f t="shared" si="167"/>
        <v/>
      </c>
      <c r="AJ1335" s="303" t="str">
        <f ca="1">IFERROR(AVERAGEIFS('Discontinuity Log'!$O$5:$O$5117,'Discontinuity Log'!$A$5:$A$5117,J1335,'Discontinuity Log'!$O$5:$O$5117,"&lt;&gt;"),"")</f>
        <v/>
      </c>
      <c r="AK1335" s="304" t="str">
        <f t="shared" ca="1" si="168"/>
        <v/>
      </c>
      <c r="AL1335" s="446"/>
    </row>
    <row r="1336" spans="1:38" ht="19.2" customHeight="1" x14ac:dyDescent="0.3">
      <c r="A1336" s="443"/>
      <c r="B1336" s="444"/>
      <c r="C1336" s="445"/>
      <c r="D1336" s="291"/>
      <c r="E1336" s="290"/>
      <c r="F1336" s="290"/>
      <c r="G1336" s="290"/>
      <c r="H1336" s="291"/>
      <c r="I1336" s="291"/>
      <c r="J1336" s="292"/>
      <c r="K1336" s="293"/>
      <c r="L1336" s="293"/>
      <c r="M1336" s="295" t="str">
        <f t="shared" si="169"/>
        <v/>
      </c>
      <c r="N1336" s="296"/>
      <c r="O1336" s="297" t="str">
        <f t="shared" si="164"/>
        <v/>
      </c>
      <c r="P1336" s="296"/>
      <c r="Q1336" s="297" t="str">
        <f t="shared" si="170"/>
        <v/>
      </c>
      <c r="R1336" s="297" t="str">
        <f t="shared" si="165"/>
        <v/>
      </c>
      <c r="S1336" s="298"/>
      <c r="T1336" s="298"/>
      <c r="U1336" s="299" t="str">
        <f t="shared" si="171"/>
        <v/>
      </c>
      <c r="V1336" s="297" t="str">
        <f t="shared" si="166"/>
        <v/>
      </c>
      <c r="W1336" s="300"/>
      <c r="X1336" s="301"/>
      <c r="Y1336" s="300"/>
      <c r="Z1336" s="301"/>
      <c r="AA1336" s="300"/>
      <c r="AB1336" s="301"/>
      <c r="AC1336" s="300"/>
      <c r="AD1336" s="300"/>
      <c r="AE1336" s="300"/>
      <c r="AF1336" s="300"/>
      <c r="AG1336" s="300"/>
      <c r="AH1336" s="300"/>
      <c r="AI1336" s="302" t="str">
        <f t="shared" si="167"/>
        <v/>
      </c>
      <c r="AJ1336" s="303" t="str">
        <f ca="1">IFERROR(AVERAGEIFS('Discontinuity Log'!$O$5:$O$5117,'Discontinuity Log'!$A$5:$A$5117,J1336,'Discontinuity Log'!$O$5:$O$5117,"&lt;&gt;"),"")</f>
        <v/>
      </c>
      <c r="AK1336" s="304" t="str">
        <f t="shared" ca="1" si="168"/>
        <v/>
      </c>
      <c r="AL1336" s="446"/>
    </row>
    <row r="1337" spans="1:38" ht="19.2" customHeight="1" x14ac:dyDescent="0.3">
      <c r="A1337" s="443"/>
      <c r="B1337" s="444"/>
      <c r="C1337" s="445"/>
      <c r="D1337" s="291"/>
      <c r="E1337" s="290"/>
      <c r="F1337" s="290"/>
      <c r="G1337" s="290"/>
      <c r="H1337" s="291"/>
      <c r="I1337" s="291"/>
      <c r="J1337" s="292"/>
      <c r="K1337" s="293"/>
      <c r="L1337" s="293"/>
      <c r="M1337" s="295" t="str">
        <f t="shared" si="169"/>
        <v/>
      </c>
      <c r="N1337" s="296"/>
      <c r="O1337" s="297" t="str">
        <f t="shared" si="164"/>
        <v/>
      </c>
      <c r="P1337" s="296"/>
      <c r="Q1337" s="297" t="str">
        <f t="shared" si="170"/>
        <v/>
      </c>
      <c r="R1337" s="297" t="str">
        <f t="shared" si="165"/>
        <v/>
      </c>
      <c r="S1337" s="298"/>
      <c r="T1337" s="298"/>
      <c r="U1337" s="299" t="str">
        <f t="shared" si="171"/>
        <v/>
      </c>
      <c r="V1337" s="297" t="str">
        <f t="shared" si="166"/>
        <v/>
      </c>
      <c r="W1337" s="300"/>
      <c r="X1337" s="301"/>
      <c r="Y1337" s="300"/>
      <c r="Z1337" s="301"/>
      <c r="AA1337" s="300"/>
      <c r="AB1337" s="301"/>
      <c r="AC1337" s="300"/>
      <c r="AD1337" s="300"/>
      <c r="AE1337" s="300"/>
      <c r="AF1337" s="300"/>
      <c r="AG1337" s="300"/>
      <c r="AH1337" s="300"/>
      <c r="AI1337" s="302" t="str">
        <f t="shared" si="167"/>
        <v/>
      </c>
      <c r="AJ1337" s="303" t="str">
        <f ca="1">IFERROR(AVERAGEIFS('Discontinuity Log'!$O$5:$O$5117,'Discontinuity Log'!$A$5:$A$5117,J1337,'Discontinuity Log'!$O$5:$O$5117,"&lt;&gt;"),"")</f>
        <v/>
      </c>
      <c r="AK1337" s="304" t="str">
        <f t="shared" ca="1" si="168"/>
        <v/>
      </c>
      <c r="AL1337" s="446"/>
    </row>
    <row r="1338" spans="1:38" ht="19.2" customHeight="1" x14ac:dyDescent="0.3">
      <c r="A1338" s="443"/>
      <c r="B1338" s="444"/>
      <c r="C1338" s="445"/>
      <c r="D1338" s="291"/>
      <c r="E1338" s="290"/>
      <c r="F1338" s="290"/>
      <c r="G1338" s="290"/>
      <c r="H1338" s="291"/>
      <c r="I1338" s="291"/>
      <c r="J1338" s="292"/>
      <c r="K1338" s="293"/>
      <c r="L1338" s="293"/>
      <c r="M1338" s="295" t="str">
        <f t="shared" si="169"/>
        <v/>
      </c>
      <c r="N1338" s="296"/>
      <c r="O1338" s="297" t="str">
        <f t="shared" si="164"/>
        <v/>
      </c>
      <c r="P1338" s="296"/>
      <c r="Q1338" s="297" t="str">
        <f t="shared" si="170"/>
        <v/>
      </c>
      <c r="R1338" s="297" t="str">
        <f t="shared" si="165"/>
        <v/>
      </c>
      <c r="S1338" s="298"/>
      <c r="T1338" s="298"/>
      <c r="U1338" s="299" t="str">
        <f t="shared" si="171"/>
        <v/>
      </c>
      <c r="V1338" s="297" t="str">
        <f t="shared" si="166"/>
        <v/>
      </c>
      <c r="W1338" s="300"/>
      <c r="X1338" s="301"/>
      <c r="Y1338" s="300"/>
      <c r="Z1338" s="301"/>
      <c r="AA1338" s="300"/>
      <c r="AB1338" s="301"/>
      <c r="AC1338" s="300"/>
      <c r="AD1338" s="300"/>
      <c r="AE1338" s="300"/>
      <c r="AF1338" s="300"/>
      <c r="AG1338" s="300"/>
      <c r="AH1338" s="300"/>
      <c r="AI1338" s="302" t="str">
        <f t="shared" si="167"/>
        <v/>
      </c>
      <c r="AJ1338" s="303" t="str">
        <f ca="1">IFERROR(AVERAGEIFS('Discontinuity Log'!$O$5:$O$5117,'Discontinuity Log'!$A$5:$A$5117,J1338,'Discontinuity Log'!$O$5:$O$5117,"&lt;&gt;"),"")</f>
        <v/>
      </c>
      <c r="AK1338" s="304" t="str">
        <f t="shared" ca="1" si="168"/>
        <v/>
      </c>
      <c r="AL1338" s="446"/>
    </row>
    <row r="1339" spans="1:38" ht="19.2" customHeight="1" x14ac:dyDescent="0.3">
      <c r="A1339" s="443"/>
      <c r="B1339" s="444"/>
      <c r="C1339" s="445"/>
      <c r="D1339" s="291"/>
      <c r="E1339" s="290"/>
      <c r="F1339" s="290"/>
      <c r="G1339" s="290"/>
      <c r="H1339" s="291"/>
      <c r="I1339" s="291"/>
      <c r="J1339" s="292"/>
      <c r="K1339" s="293"/>
      <c r="L1339" s="293"/>
      <c r="M1339" s="295" t="str">
        <f t="shared" si="169"/>
        <v/>
      </c>
      <c r="N1339" s="296"/>
      <c r="O1339" s="297" t="str">
        <f t="shared" si="164"/>
        <v/>
      </c>
      <c r="P1339" s="296"/>
      <c r="Q1339" s="297" t="str">
        <f t="shared" si="170"/>
        <v/>
      </c>
      <c r="R1339" s="297" t="str">
        <f t="shared" si="165"/>
        <v/>
      </c>
      <c r="S1339" s="298"/>
      <c r="T1339" s="298"/>
      <c r="U1339" s="299" t="str">
        <f t="shared" si="171"/>
        <v/>
      </c>
      <c r="V1339" s="297" t="str">
        <f t="shared" si="166"/>
        <v/>
      </c>
      <c r="W1339" s="300"/>
      <c r="X1339" s="301"/>
      <c r="Y1339" s="300"/>
      <c r="Z1339" s="301"/>
      <c r="AA1339" s="300"/>
      <c r="AB1339" s="301"/>
      <c r="AC1339" s="300"/>
      <c r="AD1339" s="300"/>
      <c r="AE1339" s="300"/>
      <c r="AF1339" s="300"/>
      <c r="AG1339" s="300"/>
      <c r="AH1339" s="300"/>
      <c r="AI1339" s="302" t="str">
        <f t="shared" si="167"/>
        <v/>
      </c>
      <c r="AJ1339" s="303" t="str">
        <f ca="1">IFERROR(AVERAGEIFS('Discontinuity Log'!$O$5:$O$5117,'Discontinuity Log'!$A$5:$A$5117,J1339,'Discontinuity Log'!$O$5:$O$5117,"&lt;&gt;"),"")</f>
        <v/>
      </c>
      <c r="AK1339" s="304" t="str">
        <f t="shared" ca="1" si="168"/>
        <v/>
      </c>
      <c r="AL1339" s="446"/>
    </row>
    <row r="1340" spans="1:38" ht="19.2" customHeight="1" x14ac:dyDescent="0.3">
      <c r="A1340" s="443"/>
      <c r="B1340" s="444"/>
      <c r="C1340" s="445"/>
      <c r="D1340" s="291"/>
      <c r="E1340" s="290"/>
      <c r="F1340" s="290"/>
      <c r="G1340" s="290"/>
      <c r="H1340" s="291"/>
      <c r="I1340" s="291"/>
      <c r="J1340" s="292"/>
      <c r="K1340" s="293"/>
      <c r="L1340" s="293"/>
      <c r="M1340" s="295" t="str">
        <f t="shared" si="169"/>
        <v/>
      </c>
      <c r="N1340" s="296"/>
      <c r="O1340" s="297" t="str">
        <f t="shared" si="164"/>
        <v/>
      </c>
      <c r="P1340" s="296"/>
      <c r="Q1340" s="297" t="str">
        <f t="shared" si="170"/>
        <v/>
      </c>
      <c r="R1340" s="297" t="str">
        <f t="shared" si="165"/>
        <v/>
      </c>
      <c r="S1340" s="298"/>
      <c r="T1340" s="298"/>
      <c r="U1340" s="299" t="str">
        <f t="shared" si="171"/>
        <v/>
      </c>
      <c r="V1340" s="297" t="str">
        <f t="shared" si="166"/>
        <v/>
      </c>
      <c r="W1340" s="300"/>
      <c r="X1340" s="301"/>
      <c r="Y1340" s="300"/>
      <c r="Z1340" s="301"/>
      <c r="AA1340" s="300"/>
      <c r="AB1340" s="301"/>
      <c r="AC1340" s="300"/>
      <c r="AD1340" s="300"/>
      <c r="AE1340" s="300"/>
      <c r="AF1340" s="300"/>
      <c r="AG1340" s="300"/>
      <c r="AH1340" s="300"/>
      <c r="AI1340" s="302" t="str">
        <f t="shared" si="167"/>
        <v/>
      </c>
      <c r="AJ1340" s="303" t="str">
        <f ca="1">IFERROR(AVERAGEIFS('Discontinuity Log'!$O$5:$O$5117,'Discontinuity Log'!$A$5:$A$5117,J1340,'Discontinuity Log'!$O$5:$O$5117,"&lt;&gt;"),"")</f>
        <v/>
      </c>
      <c r="AK1340" s="304" t="str">
        <f t="shared" ca="1" si="168"/>
        <v/>
      </c>
      <c r="AL1340" s="446"/>
    </row>
    <row r="1341" spans="1:38" ht="19.2" customHeight="1" x14ac:dyDescent="0.3">
      <c r="A1341" s="443"/>
      <c r="B1341" s="444"/>
      <c r="C1341" s="445"/>
      <c r="D1341" s="291"/>
      <c r="E1341" s="290"/>
      <c r="F1341" s="290"/>
      <c r="G1341" s="290"/>
      <c r="H1341" s="291"/>
      <c r="I1341" s="291"/>
      <c r="J1341" s="292"/>
      <c r="K1341" s="293"/>
      <c r="L1341" s="293"/>
      <c r="M1341" s="295" t="str">
        <f t="shared" si="169"/>
        <v/>
      </c>
      <c r="N1341" s="296"/>
      <c r="O1341" s="297" t="str">
        <f t="shared" si="164"/>
        <v/>
      </c>
      <c r="P1341" s="296"/>
      <c r="Q1341" s="297" t="str">
        <f t="shared" si="170"/>
        <v/>
      </c>
      <c r="R1341" s="297" t="str">
        <f t="shared" si="165"/>
        <v/>
      </c>
      <c r="S1341" s="298"/>
      <c r="T1341" s="298"/>
      <c r="U1341" s="299" t="str">
        <f t="shared" si="171"/>
        <v/>
      </c>
      <c r="V1341" s="297" t="str">
        <f t="shared" si="166"/>
        <v/>
      </c>
      <c r="W1341" s="300"/>
      <c r="X1341" s="301"/>
      <c r="Y1341" s="300"/>
      <c r="Z1341" s="301"/>
      <c r="AA1341" s="300"/>
      <c r="AB1341" s="301"/>
      <c r="AC1341" s="300"/>
      <c r="AD1341" s="300"/>
      <c r="AE1341" s="300"/>
      <c r="AF1341" s="300"/>
      <c r="AG1341" s="300"/>
      <c r="AH1341" s="300"/>
      <c r="AI1341" s="302" t="str">
        <f t="shared" si="167"/>
        <v/>
      </c>
      <c r="AJ1341" s="303" t="str">
        <f ca="1">IFERROR(AVERAGEIFS('Discontinuity Log'!$O$5:$O$5117,'Discontinuity Log'!$A$5:$A$5117,J1341,'Discontinuity Log'!$O$5:$O$5117,"&lt;&gt;"),"")</f>
        <v/>
      </c>
      <c r="AK1341" s="304" t="str">
        <f t="shared" ca="1" si="168"/>
        <v/>
      </c>
      <c r="AL1341" s="446"/>
    </row>
    <row r="1342" spans="1:38" ht="19.2" customHeight="1" x14ac:dyDescent="0.3">
      <c r="A1342" s="443"/>
      <c r="B1342" s="444"/>
      <c r="C1342" s="445"/>
      <c r="D1342" s="291"/>
      <c r="E1342" s="290"/>
      <c r="F1342" s="290"/>
      <c r="G1342" s="290"/>
      <c r="H1342" s="291"/>
      <c r="I1342" s="291"/>
      <c r="J1342" s="292"/>
      <c r="K1342" s="293"/>
      <c r="L1342" s="293"/>
      <c r="M1342" s="295" t="str">
        <f t="shared" si="169"/>
        <v/>
      </c>
      <c r="N1342" s="296"/>
      <c r="O1342" s="297" t="str">
        <f t="shared" si="164"/>
        <v/>
      </c>
      <c r="P1342" s="296"/>
      <c r="Q1342" s="297" t="str">
        <f t="shared" si="170"/>
        <v/>
      </c>
      <c r="R1342" s="297" t="str">
        <f t="shared" si="165"/>
        <v/>
      </c>
      <c r="S1342" s="298"/>
      <c r="T1342" s="298"/>
      <c r="U1342" s="299" t="str">
        <f t="shared" si="171"/>
        <v/>
      </c>
      <c r="V1342" s="297" t="str">
        <f t="shared" si="166"/>
        <v/>
      </c>
      <c r="W1342" s="300"/>
      <c r="X1342" s="301"/>
      <c r="Y1342" s="300"/>
      <c r="Z1342" s="301"/>
      <c r="AA1342" s="300"/>
      <c r="AB1342" s="301"/>
      <c r="AC1342" s="300"/>
      <c r="AD1342" s="300"/>
      <c r="AE1342" s="300"/>
      <c r="AF1342" s="300"/>
      <c r="AG1342" s="300"/>
      <c r="AH1342" s="300"/>
      <c r="AI1342" s="302" t="str">
        <f t="shared" si="167"/>
        <v/>
      </c>
      <c r="AJ1342" s="303" t="str">
        <f ca="1">IFERROR(AVERAGEIFS('Discontinuity Log'!$O$5:$O$5117,'Discontinuity Log'!$A$5:$A$5117,J1342,'Discontinuity Log'!$O$5:$O$5117,"&lt;&gt;"),"")</f>
        <v/>
      </c>
      <c r="AK1342" s="304" t="str">
        <f t="shared" ca="1" si="168"/>
        <v/>
      </c>
      <c r="AL1342" s="446"/>
    </row>
    <row r="1343" spans="1:38" ht="19.2" customHeight="1" x14ac:dyDescent="0.3">
      <c r="A1343" s="443"/>
      <c r="B1343" s="444"/>
      <c r="C1343" s="445"/>
      <c r="D1343" s="291"/>
      <c r="E1343" s="290"/>
      <c r="F1343" s="290"/>
      <c r="G1343" s="290"/>
      <c r="H1343" s="291"/>
      <c r="I1343" s="291"/>
      <c r="J1343" s="292"/>
      <c r="K1343" s="293"/>
      <c r="L1343" s="293"/>
      <c r="M1343" s="295" t="str">
        <f t="shared" si="169"/>
        <v/>
      </c>
      <c r="N1343" s="296"/>
      <c r="O1343" s="297" t="str">
        <f t="shared" si="164"/>
        <v/>
      </c>
      <c r="P1343" s="296"/>
      <c r="Q1343" s="297" t="str">
        <f t="shared" si="170"/>
        <v/>
      </c>
      <c r="R1343" s="297" t="str">
        <f t="shared" si="165"/>
        <v/>
      </c>
      <c r="S1343" s="298"/>
      <c r="T1343" s="298"/>
      <c r="U1343" s="299" t="str">
        <f t="shared" si="171"/>
        <v/>
      </c>
      <c r="V1343" s="297" t="str">
        <f t="shared" si="166"/>
        <v/>
      </c>
      <c r="W1343" s="300"/>
      <c r="X1343" s="301"/>
      <c r="Y1343" s="300"/>
      <c r="Z1343" s="301"/>
      <c r="AA1343" s="300"/>
      <c r="AB1343" s="301"/>
      <c r="AC1343" s="300"/>
      <c r="AD1343" s="300"/>
      <c r="AE1343" s="300"/>
      <c r="AF1343" s="300"/>
      <c r="AG1343" s="300"/>
      <c r="AH1343" s="300"/>
      <c r="AI1343" s="302" t="str">
        <f t="shared" si="167"/>
        <v/>
      </c>
      <c r="AJ1343" s="303" t="str">
        <f ca="1">IFERROR(AVERAGEIFS('Discontinuity Log'!$O$5:$O$5117,'Discontinuity Log'!$A$5:$A$5117,J1343,'Discontinuity Log'!$O$5:$O$5117,"&lt;&gt;"),"")</f>
        <v/>
      </c>
      <c r="AK1343" s="304" t="str">
        <f t="shared" ca="1" si="168"/>
        <v/>
      </c>
      <c r="AL1343" s="446"/>
    </row>
    <row r="1344" spans="1:38" ht="19.2" customHeight="1" x14ac:dyDescent="0.3">
      <c r="A1344" s="443"/>
      <c r="B1344" s="444"/>
      <c r="C1344" s="445"/>
      <c r="D1344" s="291"/>
      <c r="E1344" s="290"/>
      <c r="F1344" s="290"/>
      <c r="G1344" s="290"/>
      <c r="H1344" s="291"/>
      <c r="I1344" s="291"/>
      <c r="J1344" s="292"/>
      <c r="K1344" s="293"/>
      <c r="L1344" s="293"/>
      <c r="M1344" s="295" t="str">
        <f t="shared" si="169"/>
        <v/>
      </c>
      <c r="N1344" s="296"/>
      <c r="O1344" s="297" t="str">
        <f t="shared" ref="O1344:O1407" si="172">IF(ISNUMBER(N1344),N1344/(M1344)*100,"")</f>
        <v/>
      </c>
      <c r="P1344" s="296"/>
      <c r="Q1344" s="297" t="str">
        <f t="shared" si="170"/>
        <v/>
      </c>
      <c r="R1344" s="297" t="str">
        <f t="shared" ref="R1344:R1407" si="173">IF(ISNUMBER(Q1344),IF(Q1344&lt;25,3,(IF(Q1344&lt;50,8,IF(Q1344&lt;75,13,IF(Q1344&lt;90,17,IF(Q1344&gt;=90,20,"")))))),"")</f>
        <v/>
      </c>
      <c r="S1344" s="298"/>
      <c r="T1344" s="298"/>
      <c r="U1344" s="299" t="str">
        <f t="shared" si="171"/>
        <v/>
      </c>
      <c r="V1344" s="297" t="str">
        <f t="shared" ref="V1344:V1407" si="174">IF(ISBLANK(T1344),"",IF(T1344=0,30,IF(U1344&gt;=3,30,(IF(U1344&gt;=1,25,(IF(U1344&gt;=0.3,20,(IF(U1344&gt;0.05,10,(IF(U1344&lt;=0.05,5,"")))))))))))</f>
        <v/>
      </c>
      <c r="W1344" s="300"/>
      <c r="X1344" s="301"/>
      <c r="Y1344" s="300"/>
      <c r="Z1344" s="301"/>
      <c r="AA1344" s="300"/>
      <c r="AB1344" s="301"/>
      <c r="AC1344" s="300"/>
      <c r="AD1344" s="300"/>
      <c r="AE1344" s="300"/>
      <c r="AF1344" s="300"/>
      <c r="AG1344" s="300"/>
      <c r="AH1344" s="300"/>
      <c r="AI1344" s="302" t="str">
        <f t="shared" ref="AI1344:AI1407" si="175">(IF(AH1344="R6",15,IF(AH1344="R5",12,IF(AH1344="R4",7,IF(AH1344="R3",4,IF(AH1344="R2",2,IF(AH1344="R1",1,IF(OR(AH1344="R0",AH1344="S0",AH1344="S1",AH1344="S2",AH1344="S3",AH1344="S4",AH1344="S5",AH1344="S6"),0,""))))))))</f>
        <v/>
      </c>
      <c r="AJ1344" s="303" t="str">
        <f ca="1">IFERROR(AVERAGEIFS('Discontinuity Log'!$O$5:$O$5117,'Discontinuity Log'!$A$5:$A$5117,J1344,'Discontinuity Log'!$O$5:$O$5117,"&lt;&gt;"),"")</f>
        <v/>
      </c>
      <c r="AK1344" s="304" t="str">
        <f t="shared" ref="AK1344:AK1407" ca="1" si="176">IF(AND(ISNUMBER(R1344),ISNUMBER(AI1344),ISNUMBER(V1344),ISNUMBER(AJ1344)),SUM(R1344,V1344,AI1344,AJ1344,10),"")</f>
        <v/>
      </c>
      <c r="AL1344" s="446"/>
    </row>
    <row r="1345" spans="1:38" ht="19.2" customHeight="1" x14ac:dyDescent="0.3">
      <c r="A1345" s="443"/>
      <c r="B1345" s="444"/>
      <c r="C1345" s="445"/>
      <c r="D1345" s="291"/>
      <c r="E1345" s="290"/>
      <c r="F1345" s="290"/>
      <c r="G1345" s="290"/>
      <c r="H1345" s="291"/>
      <c r="I1345" s="291"/>
      <c r="J1345" s="292"/>
      <c r="K1345" s="293"/>
      <c r="L1345" s="293"/>
      <c r="M1345" s="295" t="str">
        <f t="shared" ref="M1345:M1408" si="177">IF(ISBLANK(L1345),"",L1345-K1345)</f>
        <v/>
      </c>
      <c r="N1345" s="296"/>
      <c r="O1345" s="297" t="str">
        <f t="shared" si="172"/>
        <v/>
      </c>
      <c r="P1345" s="296"/>
      <c r="Q1345" s="297" t="str">
        <f t="shared" ref="Q1345:Q1408" si="178">IF(ISNUMBER(P1345),P1345/(M1345)*100,"")</f>
        <v/>
      </c>
      <c r="R1345" s="297" t="str">
        <f t="shared" si="173"/>
        <v/>
      </c>
      <c r="S1345" s="298"/>
      <c r="T1345" s="298"/>
      <c r="U1345" s="299" t="str">
        <f t="shared" ref="U1345:U1408" si="179">IF(ISBLANK(T1345),"",IF(T1345=0,N1345,N1345/T1345))</f>
        <v/>
      </c>
      <c r="V1345" s="297" t="str">
        <f t="shared" si="174"/>
        <v/>
      </c>
      <c r="W1345" s="300"/>
      <c r="X1345" s="301"/>
      <c r="Y1345" s="300"/>
      <c r="Z1345" s="301"/>
      <c r="AA1345" s="300"/>
      <c r="AB1345" s="301"/>
      <c r="AC1345" s="300"/>
      <c r="AD1345" s="300"/>
      <c r="AE1345" s="300"/>
      <c r="AF1345" s="300"/>
      <c r="AG1345" s="300"/>
      <c r="AH1345" s="300"/>
      <c r="AI1345" s="302" t="str">
        <f t="shared" si="175"/>
        <v/>
      </c>
      <c r="AJ1345" s="303" t="str">
        <f ca="1">IFERROR(AVERAGEIFS('Discontinuity Log'!$O$5:$O$5117,'Discontinuity Log'!$A$5:$A$5117,J1345,'Discontinuity Log'!$O$5:$O$5117,"&lt;&gt;"),"")</f>
        <v/>
      </c>
      <c r="AK1345" s="304" t="str">
        <f t="shared" ca="1" si="176"/>
        <v/>
      </c>
      <c r="AL1345" s="446"/>
    </row>
    <row r="1346" spans="1:38" ht="19.2" customHeight="1" x14ac:dyDescent="0.3">
      <c r="A1346" s="443"/>
      <c r="B1346" s="444"/>
      <c r="C1346" s="445"/>
      <c r="D1346" s="291"/>
      <c r="E1346" s="290"/>
      <c r="F1346" s="290"/>
      <c r="G1346" s="290"/>
      <c r="H1346" s="291"/>
      <c r="I1346" s="291"/>
      <c r="J1346" s="292"/>
      <c r="K1346" s="293"/>
      <c r="L1346" s="293"/>
      <c r="M1346" s="295" t="str">
        <f t="shared" si="177"/>
        <v/>
      </c>
      <c r="N1346" s="296"/>
      <c r="O1346" s="297" t="str">
        <f t="shared" si="172"/>
        <v/>
      </c>
      <c r="P1346" s="296"/>
      <c r="Q1346" s="297" t="str">
        <f t="shared" si="178"/>
        <v/>
      </c>
      <c r="R1346" s="297" t="str">
        <f t="shared" si="173"/>
        <v/>
      </c>
      <c r="S1346" s="298"/>
      <c r="T1346" s="298"/>
      <c r="U1346" s="299" t="str">
        <f t="shared" si="179"/>
        <v/>
      </c>
      <c r="V1346" s="297" t="str">
        <f t="shared" si="174"/>
        <v/>
      </c>
      <c r="W1346" s="300"/>
      <c r="X1346" s="301"/>
      <c r="Y1346" s="300"/>
      <c r="Z1346" s="301"/>
      <c r="AA1346" s="300"/>
      <c r="AB1346" s="301"/>
      <c r="AC1346" s="300"/>
      <c r="AD1346" s="300"/>
      <c r="AE1346" s="300"/>
      <c r="AF1346" s="300"/>
      <c r="AG1346" s="300"/>
      <c r="AH1346" s="300"/>
      <c r="AI1346" s="302" t="str">
        <f t="shared" si="175"/>
        <v/>
      </c>
      <c r="AJ1346" s="303" t="str">
        <f ca="1">IFERROR(AVERAGEIFS('Discontinuity Log'!$O$5:$O$5117,'Discontinuity Log'!$A$5:$A$5117,J1346,'Discontinuity Log'!$O$5:$O$5117,"&lt;&gt;"),"")</f>
        <v/>
      </c>
      <c r="AK1346" s="304" t="str">
        <f t="shared" ca="1" si="176"/>
        <v/>
      </c>
      <c r="AL1346" s="446"/>
    </row>
    <row r="1347" spans="1:38" ht="19.2" customHeight="1" x14ac:dyDescent="0.3">
      <c r="A1347" s="443"/>
      <c r="B1347" s="444"/>
      <c r="C1347" s="445"/>
      <c r="D1347" s="291"/>
      <c r="E1347" s="290"/>
      <c r="F1347" s="290"/>
      <c r="G1347" s="290"/>
      <c r="H1347" s="291"/>
      <c r="I1347" s="291"/>
      <c r="J1347" s="292"/>
      <c r="K1347" s="293"/>
      <c r="L1347" s="293"/>
      <c r="M1347" s="295" t="str">
        <f t="shared" si="177"/>
        <v/>
      </c>
      <c r="N1347" s="296"/>
      <c r="O1347" s="297" t="str">
        <f t="shared" si="172"/>
        <v/>
      </c>
      <c r="P1347" s="296"/>
      <c r="Q1347" s="297" t="str">
        <f t="shared" si="178"/>
        <v/>
      </c>
      <c r="R1347" s="297" t="str">
        <f t="shared" si="173"/>
        <v/>
      </c>
      <c r="S1347" s="298"/>
      <c r="T1347" s="298"/>
      <c r="U1347" s="299" t="str">
        <f t="shared" si="179"/>
        <v/>
      </c>
      <c r="V1347" s="297" t="str">
        <f t="shared" si="174"/>
        <v/>
      </c>
      <c r="W1347" s="300"/>
      <c r="X1347" s="301"/>
      <c r="Y1347" s="300"/>
      <c r="Z1347" s="301"/>
      <c r="AA1347" s="300"/>
      <c r="AB1347" s="301"/>
      <c r="AC1347" s="300"/>
      <c r="AD1347" s="300"/>
      <c r="AE1347" s="300"/>
      <c r="AF1347" s="300"/>
      <c r="AG1347" s="300"/>
      <c r="AH1347" s="300"/>
      <c r="AI1347" s="302" t="str">
        <f t="shared" si="175"/>
        <v/>
      </c>
      <c r="AJ1347" s="303" t="str">
        <f ca="1">IFERROR(AVERAGEIFS('Discontinuity Log'!$O$5:$O$5117,'Discontinuity Log'!$A$5:$A$5117,J1347,'Discontinuity Log'!$O$5:$O$5117,"&lt;&gt;"),"")</f>
        <v/>
      </c>
      <c r="AK1347" s="304" t="str">
        <f t="shared" ca="1" si="176"/>
        <v/>
      </c>
      <c r="AL1347" s="446"/>
    </row>
    <row r="1348" spans="1:38" ht="19.2" customHeight="1" x14ac:dyDescent="0.3">
      <c r="A1348" s="443"/>
      <c r="B1348" s="444"/>
      <c r="C1348" s="445"/>
      <c r="D1348" s="291"/>
      <c r="E1348" s="290"/>
      <c r="F1348" s="290"/>
      <c r="G1348" s="290"/>
      <c r="H1348" s="291"/>
      <c r="I1348" s="291"/>
      <c r="J1348" s="292"/>
      <c r="K1348" s="293"/>
      <c r="L1348" s="293"/>
      <c r="M1348" s="295" t="str">
        <f t="shared" si="177"/>
        <v/>
      </c>
      <c r="N1348" s="296"/>
      <c r="O1348" s="297" t="str">
        <f t="shared" si="172"/>
        <v/>
      </c>
      <c r="P1348" s="296"/>
      <c r="Q1348" s="297" t="str">
        <f t="shared" si="178"/>
        <v/>
      </c>
      <c r="R1348" s="297" t="str">
        <f t="shared" si="173"/>
        <v/>
      </c>
      <c r="S1348" s="298"/>
      <c r="T1348" s="298"/>
      <c r="U1348" s="299" t="str">
        <f t="shared" si="179"/>
        <v/>
      </c>
      <c r="V1348" s="297" t="str">
        <f t="shared" si="174"/>
        <v/>
      </c>
      <c r="W1348" s="300"/>
      <c r="X1348" s="301"/>
      <c r="Y1348" s="300"/>
      <c r="Z1348" s="301"/>
      <c r="AA1348" s="300"/>
      <c r="AB1348" s="301"/>
      <c r="AC1348" s="300"/>
      <c r="AD1348" s="300"/>
      <c r="AE1348" s="300"/>
      <c r="AF1348" s="300"/>
      <c r="AG1348" s="300"/>
      <c r="AH1348" s="300"/>
      <c r="AI1348" s="302" t="str">
        <f t="shared" si="175"/>
        <v/>
      </c>
      <c r="AJ1348" s="303" t="str">
        <f ca="1">IFERROR(AVERAGEIFS('Discontinuity Log'!$O$5:$O$5117,'Discontinuity Log'!$A$5:$A$5117,J1348,'Discontinuity Log'!$O$5:$O$5117,"&lt;&gt;"),"")</f>
        <v/>
      </c>
      <c r="AK1348" s="304" t="str">
        <f t="shared" ca="1" si="176"/>
        <v/>
      </c>
      <c r="AL1348" s="446"/>
    </row>
    <row r="1349" spans="1:38" ht="19.2" customHeight="1" x14ac:dyDescent="0.3">
      <c r="A1349" s="443"/>
      <c r="B1349" s="444"/>
      <c r="C1349" s="445"/>
      <c r="D1349" s="291"/>
      <c r="E1349" s="290"/>
      <c r="F1349" s="290"/>
      <c r="G1349" s="290"/>
      <c r="H1349" s="291"/>
      <c r="I1349" s="291"/>
      <c r="J1349" s="292"/>
      <c r="K1349" s="293"/>
      <c r="L1349" s="293"/>
      <c r="M1349" s="295" t="str">
        <f t="shared" si="177"/>
        <v/>
      </c>
      <c r="N1349" s="296"/>
      <c r="O1349" s="297" t="str">
        <f t="shared" si="172"/>
        <v/>
      </c>
      <c r="P1349" s="296"/>
      <c r="Q1349" s="297" t="str">
        <f t="shared" si="178"/>
        <v/>
      </c>
      <c r="R1349" s="297" t="str">
        <f t="shared" si="173"/>
        <v/>
      </c>
      <c r="S1349" s="298"/>
      <c r="T1349" s="298"/>
      <c r="U1349" s="299" t="str">
        <f t="shared" si="179"/>
        <v/>
      </c>
      <c r="V1349" s="297" t="str">
        <f t="shared" si="174"/>
        <v/>
      </c>
      <c r="W1349" s="300"/>
      <c r="X1349" s="301"/>
      <c r="Y1349" s="300"/>
      <c r="Z1349" s="301"/>
      <c r="AA1349" s="300"/>
      <c r="AB1349" s="301"/>
      <c r="AC1349" s="300"/>
      <c r="AD1349" s="300"/>
      <c r="AE1349" s="300"/>
      <c r="AF1349" s="300"/>
      <c r="AG1349" s="300"/>
      <c r="AH1349" s="300"/>
      <c r="AI1349" s="302" t="str">
        <f t="shared" si="175"/>
        <v/>
      </c>
      <c r="AJ1349" s="303" t="str">
        <f ca="1">IFERROR(AVERAGEIFS('Discontinuity Log'!$O$5:$O$5117,'Discontinuity Log'!$A$5:$A$5117,J1349,'Discontinuity Log'!$O$5:$O$5117,"&lt;&gt;"),"")</f>
        <v/>
      </c>
      <c r="AK1349" s="304" t="str">
        <f t="shared" ca="1" si="176"/>
        <v/>
      </c>
      <c r="AL1349" s="446"/>
    </row>
    <row r="1350" spans="1:38" ht="19.2" customHeight="1" x14ac:dyDescent="0.3">
      <c r="A1350" s="443"/>
      <c r="B1350" s="444"/>
      <c r="C1350" s="445"/>
      <c r="D1350" s="291"/>
      <c r="E1350" s="290"/>
      <c r="F1350" s="290"/>
      <c r="G1350" s="290"/>
      <c r="H1350" s="291"/>
      <c r="I1350" s="291"/>
      <c r="J1350" s="292"/>
      <c r="K1350" s="293"/>
      <c r="L1350" s="293"/>
      <c r="M1350" s="295" t="str">
        <f t="shared" si="177"/>
        <v/>
      </c>
      <c r="N1350" s="296"/>
      <c r="O1350" s="297" t="str">
        <f t="shared" si="172"/>
        <v/>
      </c>
      <c r="P1350" s="296"/>
      <c r="Q1350" s="297" t="str">
        <f t="shared" si="178"/>
        <v/>
      </c>
      <c r="R1350" s="297" t="str">
        <f t="shared" si="173"/>
        <v/>
      </c>
      <c r="S1350" s="298"/>
      <c r="T1350" s="298"/>
      <c r="U1350" s="299" t="str">
        <f t="shared" si="179"/>
        <v/>
      </c>
      <c r="V1350" s="297" t="str">
        <f t="shared" si="174"/>
        <v/>
      </c>
      <c r="W1350" s="300"/>
      <c r="X1350" s="301"/>
      <c r="Y1350" s="300"/>
      <c r="Z1350" s="301"/>
      <c r="AA1350" s="300"/>
      <c r="AB1350" s="301"/>
      <c r="AC1350" s="300"/>
      <c r="AD1350" s="300"/>
      <c r="AE1350" s="300"/>
      <c r="AF1350" s="300"/>
      <c r="AG1350" s="300"/>
      <c r="AH1350" s="300"/>
      <c r="AI1350" s="302" t="str">
        <f t="shared" si="175"/>
        <v/>
      </c>
      <c r="AJ1350" s="303" t="str">
        <f ca="1">IFERROR(AVERAGEIFS('Discontinuity Log'!$O$5:$O$5117,'Discontinuity Log'!$A$5:$A$5117,J1350,'Discontinuity Log'!$O$5:$O$5117,"&lt;&gt;"),"")</f>
        <v/>
      </c>
      <c r="AK1350" s="304" t="str">
        <f t="shared" ca="1" si="176"/>
        <v/>
      </c>
      <c r="AL1350" s="446"/>
    </row>
    <row r="1351" spans="1:38" ht="19.2" customHeight="1" x14ac:dyDescent="0.3">
      <c r="A1351" s="443"/>
      <c r="B1351" s="444"/>
      <c r="C1351" s="445"/>
      <c r="D1351" s="291"/>
      <c r="E1351" s="290"/>
      <c r="F1351" s="290"/>
      <c r="G1351" s="290"/>
      <c r="H1351" s="291"/>
      <c r="I1351" s="291"/>
      <c r="J1351" s="292"/>
      <c r="K1351" s="293"/>
      <c r="L1351" s="293"/>
      <c r="M1351" s="295" t="str">
        <f t="shared" si="177"/>
        <v/>
      </c>
      <c r="N1351" s="296"/>
      <c r="O1351" s="297" t="str">
        <f t="shared" si="172"/>
        <v/>
      </c>
      <c r="P1351" s="296"/>
      <c r="Q1351" s="297" t="str">
        <f t="shared" si="178"/>
        <v/>
      </c>
      <c r="R1351" s="297" t="str">
        <f t="shared" si="173"/>
        <v/>
      </c>
      <c r="S1351" s="298"/>
      <c r="T1351" s="298"/>
      <c r="U1351" s="299" t="str">
        <f t="shared" si="179"/>
        <v/>
      </c>
      <c r="V1351" s="297" t="str">
        <f t="shared" si="174"/>
        <v/>
      </c>
      <c r="W1351" s="300"/>
      <c r="X1351" s="301"/>
      <c r="Y1351" s="300"/>
      <c r="Z1351" s="301"/>
      <c r="AA1351" s="300"/>
      <c r="AB1351" s="301"/>
      <c r="AC1351" s="300"/>
      <c r="AD1351" s="300"/>
      <c r="AE1351" s="300"/>
      <c r="AF1351" s="300"/>
      <c r="AG1351" s="300"/>
      <c r="AH1351" s="300"/>
      <c r="AI1351" s="302" t="str">
        <f t="shared" si="175"/>
        <v/>
      </c>
      <c r="AJ1351" s="303" t="str">
        <f ca="1">IFERROR(AVERAGEIFS('Discontinuity Log'!$O$5:$O$5117,'Discontinuity Log'!$A$5:$A$5117,J1351,'Discontinuity Log'!$O$5:$O$5117,"&lt;&gt;"),"")</f>
        <v/>
      </c>
      <c r="AK1351" s="304" t="str">
        <f t="shared" ca="1" si="176"/>
        <v/>
      </c>
      <c r="AL1351" s="446"/>
    </row>
    <row r="1352" spans="1:38" ht="19.2" customHeight="1" x14ac:dyDescent="0.3">
      <c r="A1352" s="443"/>
      <c r="B1352" s="444"/>
      <c r="C1352" s="445"/>
      <c r="D1352" s="291"/>
      <c r="E1352" s="290"/>
      <c r="F1352" s="290"/>
      <c r="G1352" s="290"/>
      <c r="H1352" s="291"/>
      <c r="I1352" s="291"/>
      <c r="J1352" s="292"/>
      <c r="K1352" s="293"/>
      <c r="L1352" s="293"/>
      <c r="M1352" s="295" t="str">
        <f t="shared" si="177"/>
        <v/>
      </c>
      <c r="N1352" s="296"/>
      <c r="O1352" s="297" t="str">
        <f t="shared" si="172"/>
        <v/>
      </c>
      <c r="P1352" s="296"/>
      <c r="Q1352" s="297" t="str">
        <f t="shared" si="178"/>
        <v/>
      </c>
      <c r="R1352" s="297" t="str">
        <f t="shared" si="173"/>
        <v/>
      </c>
      <c r="S1352" s="298"/>
      <c r="T1352" s="298"/>
      <c r="U1352" s="299" t="str">
        <f t="shared" si="179"/>
        <v/>
      </c>
      <c r="V1352" s="297" t="str">
        <f t="shared" si="174"/>
        <v/>
      </c>
      <c r="W1352" s="300"/>
      <c r="X1352" s="301"/>
      <c r="Y1352" s="300"/>
      <c r="Z1352" s="301"/>
      <c r="AA1352" s="300"/>
      <c r="AB1352" s="301"/>
      <c r="AC1352" s="300"/>
      <c r="AD1352" s="300"/>
      <c r="AE1352" s="300"/>
      <c r="AF1352" s="300"/>
      <c r="AG1352" s="300"/>
      <c r="AH1352" s="300"/>
      <c r="AI1352" s="302" t="str">
        <f t="shared" si="175"/>
        <v/>
      </c>
      <c r="AJ1352" s="303" t="str">
        <f ca="1">IFERROR(AVERAGEIFS('Discontinuity Log'!$O$5:$O$5117,'Discontinuity Log'!$A$5:$A$5117,J1352,'Discontinuity Log'!$O$5:$O$5117,"&lt;&gt;"),"")</f>
        <v/>
      </c>
      <c r="AK1352" s="304" t="str">
        <f t="shared" ca="1" si="176"/>
        <v/>
      </c>
      <c r="AL1352" s="446"/>
    </row>
    <row r="1353" spans="1:38" ht="19.2" customHeight="1" x14ac:dyDescent="0.3">
      <c r="A1353" s="443"/>
      <c r="B1353" s="444"/>
      <c r="C1353" s="445"/>
      <c r="D1353" s="291"/>
      <c r="E1353" s="290"/>
      <c r="F1353" s="290"/>
      <c r="G1353" s="290"/>
      <c r="H1353" s="291"/>
      <c r="I1353" s="291"/>
      <c r="J1353" s="292"/>
      <c r="K1353" s="293"/>
      <c r="L1353" s="293"/>
      <c r="M1353" s="295" t="str">
        <f t="shared" si="177"/>
        <v/>
      </c>
      <c r="N1353" s="296"/>
      <c r="O1353" s="297" t="str">
        <f t="shared" si="172"/>
        <v/>
      </c>
      <c r="P1353" s="296"/>
      <c r="Q1353" s="297" t="str">
        <f t="shared" si="178"/>
        <v/>
      </c>
      <c r="R1353" s="297" t="str">
        <f t="shared" si="173"/>
        <v/>
      </c>
      <c r="S1353" s="298"/>
      <c r="T1353" s="298"/>
      <c r="U1353" s="299" t="str">
        <f t="shared" si="179"/>
        <v/>
      </c>
      <c r="V1353" s="297" t="str">
        <f t="shared" si="174"/>
        <v/>
      </c>
      <c r="W1353" s="300"/>
      <c r="X1353" s="301"/>
      <c r="Y1353" s="300"/>
      <c r="Z1353" s="301"/>
      <c r="AA1353" s="300"/>
      <c r="AB1353" s="301"/>
      <c r="AC1353" s="300"/>
      <c r="AD1353" s="300"/>
      <c r="AE1353" s="300"/>
      <c r="AF1353" s="300"/>
      <c r="AG1353" s="300"/>
      <c r="AH1353" s="300"/>
      <c r="AI1353" s="302" t="str">
        <f t="shared" si="175"/>
        <v/>
      </c>
      <c r="AJ1353" s="303" t="str">
        <f ca="1">IFERROR(AVERAGEIFS('Discontinuity Log'!$O$5:$O$5117,'Discontinuity Log'!$A$5:$A$5117,J1353,'Discontinuity Log'!$O$5:$O$5117,"&lt;&gt;"),"")</f>
        <v/>
      </c>
      <c r="AK1353" s="304" t="str">
        <f t="shared" ca="1" si="176"/>
        <v/>
      </c>
      <c r="AL1353" s="446"/>
    </row>
    <row r="1354" spans="1:38" ht="19.2" customHeight="1" x14ac:dyDescent="0.3">
      <c r="A1354" s="443"/>
      <c r="B1354" s="444"/>
      <c r="C1354" s="445"/>
      <c r="D1354" s="291"/>
      <c r="E1354" s="290"/>
      <c r="F1354" s="290"/>
      <c r="G1354" s="290"/>
      <c r="H1354" s="291"/>
      <c r="I1354" s="291"/>
      <c r="J1354" s="292"/>
      <c r="K1354" s="293"/>
      <c r="L1354" s="293"/>
      <c r="M1354" s="295" t="str">
        <f t="shared" si="177"/>
        <v/>
      </c>
      <c r="N1354" s="296"/>
      <c r="O1354" s="297" t="str">
        <f t="shared" si="172"/>
        <v/>
      </c>
      <c r="P1354" s="296"/>
      <c r="Q1354" s="297" t="str">
        <f t="shared" si="178"/>
        <v/>
      </c>
      <c r="R1354" s="297" t="str">
        <f t="shared" si="173"/>
        <v/>
      </c>
      <c r="S1354" s="298"/>
      <c r="T1354" s="298"/>
      <c r="U1354" s="299" t="str">
        <f t="shared" si="179"/>
        <v/>
      </c>
      <c r="V1354" s="297" t="str">
        <f t="shared" si="174"/>
        <v/>
      </c>
      <c r="W1354" s="300"/>
      <c r="X1354" s="301"/>
      <c r="Y1354" s="300"/>
      <c r="Z1354" s="301"/>
      <c r="AA1354" s="300"/>
      <c r="AB1354" s="301"/>
      <c r="AC1354" s="300"/>
      <c r="AD1354" s="300"/>
      <c r="AE1354" s="300"/>
      <c r="AF1354" s="300"/>
      <c r="AG1354" s="300"/>
      <c r="AH1354" s="300"/>
      <c r="AI1354" s="302" t="str">
        <f t="shared" si="175"/>
        <v/>
      </c>
      <c r="AJ1354" s="303" t="str">
        <f ca="1">IFERROR(AVERAGEIFS('Discontinuity Log'!$O$5:$O$5117,'Discontinuity Log'!$A$5:$A$5117,J1354,'Discontinuity Log'!$O$5:$O$5117,"&lt;&gt;"),"")</f>
        <v/>
      </c>
      <c r="AK1354" s="304" t="str">
        <f t="shared" ca="1" si="176"/>
        <v/>
      </c>
      <c r="AL1354" s="446"/>
    </row>
    <row r="1355" spans="1:38" ht="19.2" customHeight="1" x14ac:dyDescent="0.3">
      <c r="A1355" s="443"/>
      <c r="B1355" s="444"/>
      <c r="C1355" s="445"/>
      <c r="D1355" s="291"/>
      <c r="E1355" s="290"/>
      <c r="F1355" s="290"/>
      <c r="G1355" s="290"/>
      <c r="H1355" s="291"/>
      <c r="I1355" s="291"/>
      <c r="J1355" s="292"/>
      <c r="K1355" s="293"/>
      <c r="L1355" s="293"/>
      <c r="M1355" s="295" t="str">
        <f t="shared" si="177"/>
        <v/>
      </c>
      <c r="N1355" s="296"/>
      <c r="O1355" s="297" t="str">
        <f t="shared" si="172"/>
        <v/>
      </c>
      <c r="P1355" s="296"/>
      <c r="Q1355" s="297" t="str">
        <f t="shared" si="178"/>
        <v/>
      </c>
      <c r="R1355" s="297" t="str">
        <f t="shared" si="173"/>
        <v/>
      </c>
      <c r="S1355" s="298"/>
      <c r="T1355" s="298"/>
      <c r="U1355" s="299" t="str">
        <f t="shared" si="179"/>
        <v/>
      </c>
      <c r="V1355" s="297" t="str">
        <f t="shared" si="174"/>
        <v/>
      </c>
      <c r="W1355" s="300"/>
      <c r="X1355" s="301"/>
      <c r="Y1355" s="300"/>
      <c r="Z1355" s="301"/>
      <c r="AA1355" s="300"/>
      <c r="AB1355" s="301"/>
      <c r="AC1355" s="300"/>
      <c r="AD1355" s="300"/>
      <c r="AE1355" s="300"/>
      <c r="AF1355" s="300"/>
      <c r="AG1355" s="300"/>
      <c r="AH1355" s="300"/>
      <c r="AI1355" s="302" t="str">
        <f t="shared" si="175"/>
        <v/>
      </c>
      <c r="AJ1355" s="303" t="str">
        <f ca="1">IFERROR(AVERAGEIFS('Discontinuity Log'!$O$5:$O$5117,'Discontinuity Log'!$A$5:$A$5117,J1355,'Discontinuity Log'!$O$5:$O$5117,"&lt;&gt;"),"")</f>
        <v/>
      </c>
      <c r="AK1355" s="304" t="str">
        <f t="shared" ca="1" si="176"/>
        <v/>
      </c>
      <c r="AL1355" s="446"/>
    </row>
    <row r="1356" spans="1:38" ht="19.2" customHeight="1" x14ac:dyDescent="0.3">
      <c r="A1356" s="443"/>
      <c r="B1356" s="444"/>
      <c r="C1356" s="445"/>
      <c r="D1356" s="291"/>
      <c r="E1356" s="290"/>
      <c r="F1356" s="290"/>
      <c r="G1356" s="290"/>
      <c r="H1356" s="291"/>
      <c r="I1356" s="291"/>
      <c r="J1356" s="292"/>
      <c r="K1356" s="293"/>
      <c r="L1356" s="293"/>
      <c r="M1356" s="295" t="str">
        <f t="shared" si="177"/>
        <v/>
      </c>
      <c r="N1356" s="296"/>
      <c r="O1356" s="297" t="str">
        <f t="shared" si="172"/>
        <v/>
      </c>
      <c r="P1356" s="296"/>
      <c r="Q1356" s="297" t="str">
        <f t="shared" si="178"/>
        <v/>
      </c>
      <c r="R1356" s="297" t="str">
        <f t="shared" si="173"/>
        <v/>
      </c>
      <c r="S1356" s="298"/>
      <c r="T1356" s="298"/>
      <c r="U1356" s="299" t="str">
        <f t="shared" si="179"/>
        <v/>
      </c>
      <c r="V1356" s="297" t="str">
        <f t="shared" si="174"/>
        <v/>
      </c>
      <c r="W1356" s="300"/>
      <c r="X1356" s="301"/>
      <c r="Y1356" s="300"/>
      <c r="Z1356" s="301"/>
      <c r="AA1356" s="300"/>
      <c r="AB1356" s="301"/>
      <c r="AC1356" s="300"/>
      <c r="AD1356" s="300"/>
      <c r="AE1356" s="300"/>
      <c r="AF1356" s="300"/>
      <c r="AG1356" s="300"/>
      <c r="AH1356" s="300"/>
      <c r="AI1356" s="302" t="str">
        <f t="shared" si="175"/>
        <v/>
      </c>
      <c r="AJ1356" s="303" t="str">
        <f ca="1">IFERROR(AVERAGEIFS('Discontinuity Log'!$O$5:$O$5117,'Discontinuity Log'!$A$5:$A$5117,J1356,'Discontinuity Log'!$O$5:$O$5117,"&lt;&gt;"),"")</f>
        <v/>
      </c>
      <c r="AK1356" s="304" t="str">
        <f t="shared" ca="1" si="176"/>
        <v/>
      </c>
      <c r="AL1356" s="446"/>
    </row>
    <row r="1357" spans="1:38" ht="19.2" customHeight="1" x14ac:dyDescent="0.3">
      <c r="A1357" s="443"/>
      <c r="B1357" s="444"/>
      <c r="C1357" s="445"/>
      <c r="D1357" s="291"/>
      <c r="E1357" s="290"/>
      <c r="F1357" s="290"/>
      <c r="G1357" s="290"/>
      <c r="H1357" s="291"/>
      <c r="I1357" s="291"/>
      <c r="J1357" s="292"/>
      <c r="K1357" s="293"/>
      <c r="L1357" s="293"/>
      <c r="M1357" s="295" t="str">
        <f t="shared" si="177"/>
        <v/>
      </c>
      <c r="N1357" s="296"/>
      <c r="O1357" s="297" t="str">
        <f t="shared" si="172"/>
        <v/>
      </c>
      <c r="P1357" s="296"/>
      <c r="Q1357" s="297" t="str">
        <f t="shared" si="178"/>
        <v/>
      </c>
      <c r="R1357" s="297" t="str">
        <f t="shared" si="173"/>
        <v/>
      </c>
      <c r="S1357" s="298"/>
      <c r="T1357" s="298"/>
      <c r="U1357" s="299" t="str">
        <f t="shared" si="179"/>
        <v/>
      </c>
      <c r="V1357" s="297" t="str">
        <f t="shared" si="174"/>
        <v/>
      </c>
      <c r="W1357" s="300"/>
      <c r="X1357" s="301"/>
      <c r="Y1357" s="300"/>
      <c r="Z1357" s="301"/>
      <c r="AA1357" s="300"/>
      <c r="AB1357" s="301"/>
      <c r="AC1357" s="300"/>
      <c r="AD1357" s="300"/>
      <c r="AE1357" s="300"/>
      <c r="AF1357" s="300"/>
      <c r="AG1357" s="300"/>
      <c r="AH1357" s="300"/>
      <c r="AI1357" s="302" t="str">
        <f t="shared" si="175"/>
        <v/>
      </c>
      <c r="AJ1357" s="303" t="str">
        <f ca="1">IFERROR(AVERAGEIFS('Discontinuity Log'!$O$5:$O$5117,'Discontinuity Log'!$A$5:$A$5117,J1357,'Discontinuity Log'!$O$5:$O$5117,"&lt;&gt;"),"")</f>
        <v/>
      </c>
      <c r="AK1357" s="304" t="str">
        <f t="shared" ca="1" si="176"/>
        <v/>
      </c>
      <c r="AL1357" s="446"/>
    </row>
    <row r="1358" spans="1:38" ht="19.2" customHeight="1" x14ac:dyDescent="0.3">
      <c r="A1358" s="443"/>
      <c r="B1358" s="444"/>
      <c r="C1358" s="445"/>
      <c r="D1358" s="291"/>
      <c r="E1358" s="290"/>
      <c r="F1358" s="290"/>
      <c r="G1358" s="290"/>
      <c r="H1358" s="291"/>
      <c r="I1358" s="291"/>
      <c r="J1358" s="292"/>
      <c r="K1358" s="293"/>
      <c r="L1358" s="293"/>
      <c r="M1358" s="295" t="str">
        <f t="shared" si="177"/>
        <v/>
      </c>
      <c r="N1358" s="296"/>
      <c r="O1358" s="297" t="str">
        <f t="shared" si="172"/>
        <v/>
      </c>
      <c r="P1358" s="296"/>
      <c r="Q1358" s="297" t="str">
        <f t="shared" si="178"/>
        <v/>
      </c>
      <c r="R1358" s="297" t="str">
        <f t="shared" si="173"/>
        <v/>
      </c>
      <c r="S1358" s="298"/>
      <c r="T1358" s="298"/>
      <c r="U1358" s="299" t="str">
        <f t="shared" si="179"/>
        <v/>
      </c>
      <c r="V1358" s="297" t="str">
        <f t="shared" si="174"/>
        <v/>
      </c>
      <c r="W1358" s="300"/>
      <c r="X1358" s="301"/>
      <c r="Y1358" s="300"/>
      <c r="Z1358" s="301"/>
      <c r="AA1358" s="300"/>
      <c r="AB1358" s="301"/>
      <c r="AC1358" s="300"/>
      <c r="AD1358" s="300"/>
      <c r="AE1358" s="300"/>
      <c r="AF1358" s="300"/>
      <c r="AG1358" s="300"/>
      <c r="AH1358" s="300"/>
      <c r="AI1358" s="302" t="str">
        <f t="shared" si="175"/>
        <v/>
      </c>
      <c r="AJ1358" s="303" t="str">
        <f ca="1">IFERROR(AVERAGEIFS('Discontinuity Log'!$O$5:$O$5117,'Discontinuity Log'!$A$5:$A$5117,J1358,'Discontinuity Log'!$O$5:$O$5117,"&lt;&gt;"),"")</f>
        <v/>
      </c>
      <c r="AK1358" s="304" t="str">
        <f t="shared" ca="1" si="176"/>
        <v/>
      </c>
      <c r="AL1358" s="446"/>
    </row>
    <row r="1359" spans="1:38" ht="19.2" customHeight="1" x14ac:dyDescent="0.3">
      <c r="A1359" s="443"/>
      <c r="B1359" s="444"/>
      <c r="C1359" s="445"/>
      <c r="D1359" s="291"/>
      <c r="E1359" s="290"/>
      <c r="F1359" s="290"/>
      <c r="G1359" s="290"/>
      <c r="H1359" s="291"/>
      <c r="I1359" s="291"/>
      <c r="J1359" s="292"/>
      <c r="K1359" s="293"/>
      <c r="L1359" s="293"/>
      <c r="M1359" s="295" t="str">
        <f t="shared" si="177"/>
        <v/>
      </c>
      <c r="N1359" s="296"/>
      <c r="O1359" s="297" t="str">
        <f t="shared" si="172"/>
        <v/>
      </c>
      <c r="P1359" s="296"/>
      <c r="Q1359" s="297" t="str">
        <f t="shared" si="178"/>
        <v/>
      </c>
      <c r="R1359" s="297" t="str">
        <f t="shared" si="173"/>
        <v/>
      </c>
      <c r="S1359" s="298"/>
      <c r="T1359" s="298"/>
      <c r="U1359" s="299" t="str">
        <f t="shared" si="179"/>
        <v/>
      </c>
      <c r="V1359" s="297" t="str">
        <f t="shared" si="174"/>
        <v/>
      </c>
      <c r="W1359" s="300"/>
      <c r="X1359" s="301"/>
      <c r="Y1359" s="300"/>
      <c r="Z1359" s="301"/>
      <c r="AA1359" s="300"/>
      <c r="AB1359" s="301"/>
      <c r="AC1359" s="300"/>
      <c r="AD1359" s="300"/>
      <c r="AE1359" s="300"/>
      <c r="AF1359" s="300"/>
      <c r="AG1359" s="300"/>
      <c r="AH1359" s="300"/>
      <c r="AI1359" s="302" t="str">
        <f t="shared" si="175"/>
        <v/>
      </c>
      <c r="AJ1359" s="303" t="str">
        <f ca="1">IFERROR(AVERAGEIFS('Discontinuity Log'!$O$5:$O$5117,'Discontinuity Log'!$A$5:$A$5117,J1359,'Discontinuity Log'!$O$5:$O$5117,"&lt;&gt;"),"")</f>
        <v/>
      </c>
      <c r="AK1359" s="304" t="str">
        <f t="shared" ca="1" si="176"/>
        <v/>
      </c>
      <c r="AL1359" s="446"/>
    </row>
    <row r="1360" spans="1:38" ht="19.2" customHeight="1" x14ac:dyDescent="0.3">
      <c r="A1360" s="443"/>
      <c r="B1360" s="444"/>
      <c r="C1360" s="445"/>
      <c r="D1360" s="291"/>
      <c r="E1360" s="290"/>
      <c r="F1360" s="290"/>
      <c r="G1360" s="290"/>
      <c r="H1360" s="291"/>
      <c r="I1360" s="291"/>
      <c r="J1360" s="292"/>
      <c r="K1360" s="293"/>
      <c r="L1360" s="293"/>
      <c r="M1360" s="295" t="str">
        <f t="shared" si="177"/>
        <v/>
      </c>
      <c r="N1360" s="296"/>
      <c r="O1360" s="297" t="str">
        <f t="shared" si="172"/>
        <v/>
      </c>
      <c r="P1360" s="296"/>
      <c r="Q1360" s="297" t="str">
        <f t="shared" si="178"/>
        <v/>
      </c>
      <c r="R1360" s="297" t="str">
        <f t="shared" si="173"/>
        <v/>
      </c>
      <c r="S1360" s="298"/>
      <c r="T1360" s="298"/>
      <c r="U1360" s="299" t="str">
        <f t="shared" si="179"/>
        <v/>
      </c>
      <c r="V1360" s="297" t="str">
        <f t="shared" si="174"/>
        <v/>
      </c>
      <c r="W1360" s="300"/>
      <c r="X1360" s="301"/>
      <c r="Y1360" s="300"/>
      <c r="Z1360" s="301"/>
      <c r="AA1360" s="300"/>
      <c r="AB1360" s="301"/>
      <c r="AC1360" s="300"/>
      <c r="AD1360" s="300"/>
      <c r="AE1360" s="300"/>
      <c r="AF1360" s="300"/>
      <c r="AG1360" s="300"/>
      <c r="AH1360" s="300"/>
      <c r="AI1360" s="302" t="str">
        <f t="shared" si="175"/>
        <v/>
      </c>
      <c r="AJ1360" s="303" t="str">
        <f ca="1">IFERROR(AVERAGEIFS('Discontinuity Log'!$O$5:$O$5117,'Discontinuity Log'!$A$5:$A$5117,J1360,'Discontinuity Log'!$O$5:$O$5117,"&lt;&gt;"),"")</f>
        <v/>
      </c>
      <c r="AK1360" s="304" t="str">
        <f t="shared" ca="1" si="176"/>
        <v/>
      </c>
      <c r="AL1360" s="446"/>
    </row>
    <row r="1361" spans="1:38" ht="19.2" customHeight="1" x14ac:dyDescent="0.3">
      <c r="A1361" s="443"/>
      <c r="B1361" s="444"/>
      <c r="C1361" s="445"/>
      <c r="D1361" s="291"/>
      <c r="E1361" s="290"/>
      <c r="F1361" s="290"/>
      <c r="G1361" s="290"/>
      <c r="H1361" s="291"/>
      <c r="I1361" s="291"/>
      <c r="J1361" s="292"/>
      <c r="K1361" s="293"/>
      <c r="L1361" s="293"/>
      <c r="M1361" s="295" t="str">
        <f t="shared" si="177"/>
        <v/>
      </c>
      <c r="N1361" s="296"/>
      <c r="O1361" s="297" t="str">
        <f t="shared" si="172"/>
        <v/>
      </c>
      <c r="P1361" s="296"/>
      <c r="Q1361" s="297" t="str">
        <f t="shared" si="178"/>
        <v/>
      </c>
      <c r="R1361" s="297" t="str">
        <f t="shared" si="173"/>
        <v/>
      </c>
      <c r="S1361" s="298"/>
      <c r="T1361" s="298"/>
      <c r="U1361" s="299" t="str">
        <f t="shared" si="179"/>
        <v/>
      </c>
      <c r="V1361" s="297" t="str">
        <f t="shared" si="174"/>
        <v/>
      </c>
      <c r="W1361" s="300"/>
      <c r="X1361" s="301"/>
      <c r="Y1361" s="300"/>
      <c r="Z1361" s="301"/>
      <c r="AA1361" s="300"/>
      <c r="AB1361" s="301"/>
      <c r="AC1361" s="300"/>
      <c r="AD1361" s="300"/>
      <c r="AE1361" s="300"/>
      <c r="AF1361" s="300"/>
      <c r="AG1361" s="300"/>
      <c r="AH1361" s="300"/>
      <c r="AI1361" s="302" t="str">
        <f t="shared" si="175"/>
        <v/>
      </c>
      <c r="AJ1361" s="303" t="str">
        <f ca="1">IFERROR(AVERAGEIFS('Discontinuity Log'!$O$5:$O$5117,'Discontinuity Log'!$A$5:$A$5117,J1361,'Discontinuity Log'!$O$5:$O$5117,"&lt;&gt;"),"")</f>
        <v/>
      </c>
      <c r="AK1361" s="304" t="str">
        <f t="shared" ca="1" si="176"/>
        <v/>
      </c>
      <c r="AL1361" s="446"/>
    </row>
    <row r="1362" spans="1:38" ht="19.2" customHeight="1" x14ac:dyDescent="0.3">
      <c r="A1362" s="443"/>
      <c r="B1362" s="444"/>
      <c r="C1362" s="445"/>
      <c r="D1362" s="291"/>
      <c r="E1362" s="290"/>
      <c r="F1362" s="290"/>
      <c r="G1362" s="290"/>
      <c r="H1362" s="291"/>
      <c r="I1362" s="291"/>
      <c r="J1362" s="292"/>
      <c r="K1362" s="293"/>
      <c r="L1362" s="293"/>
      <c r="M1362" s="295" t="str">
        <f t="shared" si="177"/>
        <v/>
      </c>
      <c r="N1362" s="296"/>
      <c r="O1362" s="297" t="str">
        <f t="shared" si="172"/>
        <v/>
      </c>
      <c r="P1362" s="296"/>
      <c r="Q1362" s="297" t="str">
        <f t="shared" si="178"/>
        <v/>
      </c>
      <c r="R1362" s="297" t="str">
        <f t="shared" si="173"/>
        <v/>
      </c>
      <c r="S1362" s="298"/>
      <c r="T1362" s="298"/>
      <c r="U1362" s="299" t="str">
        <f t="shared" si="179"/>
        <v/>
      </c>
      <c r="V1362" s="297" t="str">
        <f t="shared" si="174"/>
        <v/>
      </c>
      <c r="W1362" s="300"/>
      <c r="X1362" s="301"/>
      <c r="Y1362" s="300"/>
      <c r="Z1362" s="301"/>
      <c r="AA1362" s="300"/>
      <c r="AB1362" s="301"/>
      <c r="AC1362" s="300"/>
      <c r="AD1362" s="300"/>
      <c r="AE1362" s="300"/>
      <c r="AF1362" s="300"/>
      <c r="AG1362" s="300"/>
      <c r="AH1362" s="300"/>
      <c r="AI1362" s="302" t="str">
        <f t="shared" si="175"/>
        <v/>
      </c>
      <c r="AJ1362" s="303" t="str">
        <f ca="1">IFERROR(AVERAGEIFS('Discontinuity Log'!$O$5:$O$5117,'Discontinuity Log'!$A$5:$A$5117,J1362,'Discontinuity Log'!$O$5:$O$5117,"&lt;&gt;"),"")</f>
        <v/>
      </c>
      <c r="AK1362" s="304" t="str">
        <f t="shared" ca="1" si="176"/>
        <v/>
      </c>
      <c r="AL1362" s="446"/>
    </row>
    <row r="1363" spans="1:38" ht="19.2" customHeight="1" x14ac:dyDescent="0.3">
      <c r="A1363" s="443"/>
      <c r="B1363" s="444"/>
      <c r="C1363" s="445"/>
      <c r="D1363" s="291"/>
      <c r="E1363" s="290"/>
      <c r="F1363" s="290"/>
      <c r="G1363" s="290"/>
      <c r="H1363" s="291"/>
      <c r="I1363" s="291"/>
      <c r="J1363" s="292"/>
      <c r="K1363" s="293"/>
      <c r="L1363" s="293"/>
      <c r="M1363" s="295" t="str">
        <f t="shared" si="177"/>
        <v/>
      </c>
      <c r="N1363" s="296"/>
      <c r="O1363" s="297" t="str">
        <f t="shared" si="172"/>
        <v/>
      </c>
      <c r="P1363" s="296"/>
      <c r="Q1363" s="297" t="str">
        <f t="shared" si="178"/>
        <v/>
      </c>
      <c r="R1363" s="297" t="str">
        <f t="shared" si="173"/>
        <v/>
      </c>
      <c r="S1363" s="298"/>
      <c r="T1363" s="298"/>
      <c r="U1363" s="299" t="str">
        <f t="shared" si="179"/>
        <v/>
      </c>
      <c r="V1363" s="297" t="str">
        <f t="shared" si="174"/>
        <v/>
      </c>
      <c r="W1363" s="300"/>
      <c r="X1363" s="301"/>
      <c r="Y1363" s="300"/>
      <c r="Z1363" s="301"/>
      <c r="AA1363" s="300"/>
      <c r="AB1363" s="301"/>
      <c r="AC1363" s="300"/>
      <c r="AD1363" s="300"/>
      <c r="AE1363" s="300"/>
      <c r="AF1363" s="300"/>
      <c r="AG1363" s="300"/>
      <c r="AH1363" s="300"/>
      <c r="AI1363" s="302" t="str">
        <f t="shared" si="175"/>
        <v/>
      </c>
      <c r="AJ1363" s="303" t="str">
        <f ca="1">IFERROR(AVERAGEIFS('Discontinuity Log'!$O$5:$O$5117,'Discontinuity Log'!$A$5:$A$5117,J1363,'Discontinuity Log'!$O$5:$O$5117,"&lt;&gt;"),"")</f>
        <v/>
      </c>
      <c r="AK1363" s="304" t="str">
        <f t="shared" ca="1" si="176"/>
        <v/>
      </c>
      <c r="AL1363" s="446"/>
    </row>
    <row r="1364" spans="1:38" ht="19.2" customHeight="1" x14ac:dyDescent="0.3">
      <c r="A1364" s="443"/>
      <c r="B1364" s="444"/>
      <c r="C1364" s="445"/>
      <c r="D1364" s="291"/>
      <c r="E1364" s="290"/>
      <c r="F1364" s="290"/>
      <c r="G1364" s="290"/>
      <c r="H1364" s="291"/>
      <c r="I1364" s="291"/>
      <c r="J1364" s="292"/>
      <c r="K1364" s="293"/>
      <c r="L1364" s="293"/>
      <c r="M1364" s="295" t="str">
        <f t="shared" si="177"/>
        <v/>
      </c>
      <c r="N1364" s="296"/>
      <c r="O1364" s="297" t="str">
        <f t="shared" si="172"/>
        <v/>
      </c>
      <c r="P1364" s="296"/>
      <c r="Q1364" s="297" t="str">
        <f t="shared" si="178"/>
        <v/>
      </c>
      <c r="R1364" s="297" t="str">
        <f t="shared" si="173"/>
        <v/>
      </c>
      <c r="S1364" s="298"/>
      <c r="T1364" s="298"/>
      <c r="U1364" s="299" t="str">
        <f t="shared" si="179"/>
        <v/>
      </c>
      <c r="V1364" s="297" t="str">
        <f t="shared" si="174"/>
        <v/>
      </c>
      <c r="W1364" s="300"/>
      <c r="X1364" s="301"/>
      <c r="Y1364" s="300"/>
      <c r="Z1364" s="301"/>
      <c r="AA1364" s="300"/>
      <c r="AB1364" s="301"/>
      <c r="AC1364" s="300"/>
      <c r="AD1364" s="300"/>
      <c r="AE1364" s="300"/>
      <c r="AF1364" s="300"/>
      <c r="AG1364" s="300"/>
      <c r="AH1364" s="300"/>
      <c r="AI1364" s="302" t="str">
        <f t="shared" si="175"/>
        <v/>
      </c>
      <c r="AJ1364" s="303" t="str">
        <f ca="1">IFERROR(AVERAGEIFS('Discontinuity Log'!$O$5:$O$5117,'Discontinuity Log'!$A$5:$A$5117,J1364,'Discontinuity Log'!$O$5:$O$5117,"&lt;&gt;"),"")</f>
        <v/>
      </c>
      <c r="AK1364" s="304" t="str">
        <f t="shared" ca="1" si="176"/>
        <v/>
      </c>
      <c r="AL1364" s="446"/>
    </row>
    <row r="1365" spans="1:38" ht="19.2" customHeight="1" x14ac:dyDescent="0.3">
      <c r="A1365" s="443"/>
      <c r="B1365" s="444"/>
      <c r="C1365" s="445"/>
      <c r="D1365" s="291"/>
      <c r="E1365" s="290"/>
      <c r="F1365" s="290"/>
      <c r="G1365" s="290"/>
      <c r="H1365" s="291"/>
      <c r="I1365" s="291"/>
      <c r="J1365" s="292"/>
      <c r="K1365" s="293"/>
      <c r="L1365" s="293"/>
      <c r="M1365" s="295" t="str">
        <f t="shared" si="177"/>
        <v/>
      </c>
      <c r="N1365" s="296"/>
      <c r="O1365" s="297" t="str">
        <f t="shared" si="172"/>
        <v/>
      </c>
      <c r="P1365" s="296"/>
      <c r="Q1365" s="297" t="str">
        <f t="shared" si="178"/>
        <v/>
      </c>
      <c r="R1365" s="297" t="str">
        <f t="shared" si="173"/>
        <v/>
      </c>
      <c r="S1365" s="298"/>
      <c r="T1365" s="298"/>
      <c r="U1365" s="299" t="str">
        <f t="shared" si="179"/>
        <v/>
      </c>
      <c r="V1365" s="297" t="str">
        <f t="shared" si="174"/>
        <v/>
      </c>
      <c r="W1365" s="300"/>
      <c r="X1365" s="301"/>
      <c r="Y1365" s="300"/>
      <c r="Z1365" s="301"/>
      <c r="AA1365" s="300"/>
      <c r="AB1365" s="301"/>
      <c r="AC1365" s="300"/>
      <c r="AD1365" s="300"/>
      <c r="AE1365" s="300"/>
      <c r="AF1365" s="300"/>
      <c r="AG1365" s="300"/>
      <c r="AH1365" s="300"/>
      <c r="AI1365" s="302" t="str">
        <f t="shared" si="175"/>
        <v/>
      </c>
      <c r="AJ1365" s="303" t="str">
        <f ca="1">IFERROR(AVERAGEIFS('Discontinuity Log'!$O$5:$O$5117,'Discontinuity Log'!$A$5:$A$5117,J1365,'Discontinuity Log'!$O$5:$O$5117,"&lt;&gt;"),"")</f>
        <v/>
      </c>
      <c r="AK1365" s="304" t="str">
        <f t="shared" ca="1" si="176"/>
        <v/>
      </c>
      <c r="AL1365" s="446"/>
    </row>
    <row r="1366" spans="1:38" ht="19.2" customHeight="1" x14ac:dyDescent="0.3">
      <c r="A1366" s="443"/>
      <c r="B1366" s="444"/>
      <c r="C1366" s="445"/>
      <c r="D1366" s="291"/>
      <c r="E1366" s="290"/>
      <c r="F1366" s="290"/>
      <c r="G1366" s="290"/>
      <c r="H1366" s="291"/>
      <c r="I1366" s="291"/>
      <c r="J1366" s="292"/>
      <c r="K1366" s="293"/>
      <c r="L1366" s="293"/>
      <c r="M1366" s="295" t="str">
        <f t="shared" si="177"/>
        <v/>
      </c>
      <c r="N1366" s="296"/>
      <c r="O1366" s="297" t="str">
        <f t="shared" si="172"/>
        <v/>
      </c>
      <c r="P1366" s="296"/>
      <c r="Q1366" s="297" t="str">
        <f t="shared" si="178"/>
        <v/>
      </c>
      <c r="R1366" s="297" t="str">
        <f t="shared" si="173"/>
        <v/>
      </c>
      <c r="S1366" s="298"/>
      <c r="T1366" s="298"/>
      <c r="U1366" s="299" t="str">
        <f t="shared" si="179"/>
        <v/>
      </c>
      <c r="V1366" s="297" t="str">
        <f t="shared" si="174"/>
        <v/>
      </c>
      <c r="W1366" s="300"/>
      <c r="X1366" s="301"/>
      <c r="Y1366" s="300"/>
      <c r="Z1366" s="301"/>
      <c r="AA1366" s="300"/>
      <c r="AB1366" s="301"/>
      <c r="AC1366" s="300"/>
      <c r="AD1366" s="300"/>
      <c r="AE1366" s="300"/>
      <c r="AF1366" s="300"/>
      <c r="AG1366" s="300"/>
      <c r="AH1366" s="300"/>
      <c r="AI1366" s="302" t="str">
        <f t="shared" si="175"/>
        <v/>
      </c>
      <c r="AJ1366" s="303" t="str">
        <f ca="1">IFERROR(AVERAGEIFS('Discontinuity Log'!$O$5:$O$5117,'Discontinuity Log'!$A$5:$A$5117,J1366,'Discontinuity Log'!$O$5:$O$5117,"&lt;&gt;"),"")</f>
        <v/>
      </c>
      <c r="AK1366" s="304" t="str">
        <f t="shared" ca="1" si="176"/>
        <v/>
      </c>
      <c r="AL1366" s="446"/>
    </row>
    <row r="1367" spans="1:38" ht="19.2" customHeight="1" x14ac:dyDescent="0.3">
      <c r="A1367" s="443"/>
      <c r="B1367" s="444"/>
      <c r="C1367" s="445"/>
      <c r="D1367" s="291"/>
      <c r="E1367" s="290"/>
      <c r="F1367" s="290"/>
      <c r="G1367" s="290"/>
      <c r="H1367" s="291"/>
      <c r="I1367" s="291"/>
      <c r="J1367" s="292"/>
      <c r="K1367" s="293"/>
      <c r="L1367" s="293"/>
      <c r="M1367" s="295" t="str">
        <f t="shared" si="177"/>
        <v/>
      </c>
      <c r="N1367" s="296"/>
      <c r="O1367" s="297" t="str">
        <f t="shared" si="172"/>
        <v/>
      </c>
      <c r="P1367" s="296"/>
      <c r="Q1367" s="297" t="str">
        <f t="shared" si="178"/>
        <v/>
      </c>
      <c r="R1367" s="297" t="str">
        <f t="shared" si="173"/>
        <v/>
      </c>
      <c r="S1367" s="298"/>
      <c r="T1367" s="298"/>
      <c r="U1367" s="299" t="str">
        <f t="shared" si="179"/>
        <v/>
      </c>
      <c r="V1367" s="297" t="str">
        <f t="shared" si="174"/>
        <v/>
      </c>
      <c r="W1367" s="300"/>
      <c r="X1367" s="301"/>
      <c r="Y1367" s="300"/>
      <c r="Z1367" s="301"/>
      <c r="AA1367" s="300"/>
      <c r="AB1367" s="301"/>
      <c r="AC1367" s="300"/>
      <c r="AD1367" s="300"/>
      <c r="AE1367" s="300"/>
      <c r="AF1367" s="300"/>
      <c r="AG1367" s="300"/>
      <c r="AH1367" s="300"/>
      <c r="AI1367" s="302" t="str">
        <f t="shared" si="175"/>
        <v/>
      </c>
      <c r="AJ1367" s="303" t="str">
        <f ca="1">IFERROR(AVERAGEIFS('Discontinuity Log'!$O$5:$O$5117,'Discontinuity Log'!$A$5:$A$5117,J1367,'Discontinuity Log'!$O$5:$O$5117,"&lt;&gt;"),"")</f>
        <v/>
      </c>
      <c r="AK1367" s="304" t="str">
        <f t="shared" ca="1" si="176"/>
        <v/>
      </c>
      <c r="AL1367" s="446"/>
    </row>
    <row r="1368" spans="1:38" ht="19.2" customHeight="1" x14ac:dyDescent="0.3">
      <c r="A1368" s="443"/>
      <c r="B1368" s="444"/>
      <c r="C1368" s="445"/>
      <c r="D1368" s="291"/>
      <c r="E1368" s="290"/>
      <c r="F1368" s="290"/>
      <c r="G1368" s="290"/>
      <c r="H1368" s="291"/>
      <c r="I1368" s="291"/>
      <c r="J1368" s="292"/>
      <c r="K1368" s="293"/>
      <c r="L1368" s="293"/>
      <c r="M1368" s="295" t="str">
        <f t="shared" si="177"/>
        <v/>
      </c>
      <c r="N1368" s="296"/>
      <c r="O1368" s="297" t="str">
        <f t="shared" si="172"/>
        <v/>
      </c>
      <c r="P1368" s="296"/>
      <c r="Q1368" s="297" t="str">
        <f t="shared" si="178"/>
        <v/>
      </c>
      <c r="R1368" s="297" t="str">
        <f t="shared" si="173"/>
        <v/>
      </c>
      <c r="S1368" s="298"/>
      <c r="T1368" s="298"/>
      <c r="U1368" s="299" t="str">
        <f t="shared" si="179"/>
        <v/>
      </c>
      <c r="V1368" s="297" t="str">
        <f t="shared" si="174"/>
        <v/>
      </c>
      <c r="W1368" s="300"/>
      <c r="X1368" s="301"/>
      <c r="Y1368" s="300"/>
      <c r="Z1368" s="301"/>
      <c r="AA1368" s="300"/>
      <c r="AB1368" s="301"/>
      <c r="AC1368" s="300"/>
      <c r="AD1368" s="300"/>
      <c r="AE1368" s="300"/>
      <c r="AF1368" s="300"/>
      <c r="AG1368" s="300"/>
      <c r="AH1368" s="300"/>
      <c r="AI1368" s="302" t="str">
        <f t="shared" si="175"/>
        <v/>
      </c>
      <c r="AJ1368" s="303" t="str">
        <f ca="1">IFERROR(AVERAGEIFS('Discontinuity Log'!$O$5:$O$5117,'Discontinuity Log'!$A$5:$A$5117,J1368,'Discontinuity Log'!$O$5:$O$5117,"&lt;&gt;"),"")</f>
        <v/>
      </c>
      <c r="AK1368" s="304" t="str">
        <f t="shared" ca="1" si="176"/>
        <v/>
      </c>
      <c r="AL1368" s="446"/>
    </row>
    <row r="1369" spans="1:38" ht="19.2" customHeight="1" x14ac:dyDescent="0.3">
      <c r="A1369" s="443"/>
      <c r="B1369" s="444"/>
      <c r="C1369" s="445"/>
      <c r="D1369" s="291"/>
      <c r="E1369" s="290"/>
      <c r="F1369" s="290"/>
      <c r="G1369" s="290"/>
      <c r="H1369" s="291"/>
      <c r="I1369" s="291"/>
      <c r="J1369" s="292"/>
      <c r="K1369" s="293"/>
      <c r="L1369" s="293"/>
      <c r="M1369" s="295" t="str">
        <f t="shared" si="177"/>
        <v/>
      </c>
      <c r="N1369" s="296"/>
      <c r="O1369" s="297" t="str">
        <f t="shared" si="172"/>
        <v/>
      </c>
      <c r="P1369" s="296"/>
      <c r="Q1369" s="297" t="str">
        <f t="shared" si="178"/>
        <v/>
      </c>
      <c r="R1369" s="297" t="str">
        <f t="shared" si="173"/>
        <v/>
      </c>
      <c r="S1369" s="298"/>
      <c r="T1369" s="298"/>
      <c r="U1369" s="299" t="str">
        <f t="shared" si="179"/>
        <v/>
      </c>
      <c r="V1369" s="297" t="str">
        <f t="shared" si="174"/>
        <v/>
      </c>
      <c r="W1369" s="300"/>
      <c r="X1369" s="301"/>
      <c r="Y1369" s="300"/>
      <c r="Z1369" s="301"/>
      <c r="AA1369" s="300"/>
      <c r="AB1369" s="301"/>
      <c r="AC1369" s="300"/>
      <c r="AD1369" s="300"/>
      <c r="AE1369" s="300"/>
      <c r="AF1369" s="300"/>
      <c r="AG1369" s="300"/>
      <c r="AH1369" s="300"/>
      <c r="AI1369" s="302" t="str">
        <f t="shared" si="175"/>
        <v/>
      </c>
      <c r="AJ1369" s="303" t="str">
        <f ca="1">IFERROR(AVERAGEIFS('Discontinuity Log'!$O$5:$O$5117,'Discontinuity Log'!$A$5:$A$5117,J1369,'Discontinuity Log'!$O$5:$O$5117,"&lt;&gt;"),"")</f>
        <v/>
      </c>
      <c r="AK1369" s="304" t="str">
        <f t="shared" ca="1" si="176"/>
        <v/>
      </c>
      <c r="AL1369" s="446"/>
    </row>
    <row r="1370" spans="1:38" ht="19.2" customHeight="1" x14ac:dyDescent="0.3">
      <c r="A1370" s="443"/>
      <c r="B1370" s="444"/>
      <c r="C1370" s="445"/>
      <c r="D1370" s="291"/>
      <c r="E1370" s="290"/>
      <c r="F1370" s="290"/>
      <c r="G1370" s="290"/>
      <c r="H1370" s="291"/>
      <c r="I1370" s="291"/>
      <c r="J1370" s="292"/>
      <c r="K1370" s="293"/>
      <c r="L1370" s="293"/>
      <c r="M1370" s="295" t="str">
        <f t="shared" si="177"/>
        <v/>
      </c>
      <c r="N1370" s="296"/>
      <c r="O1370" s="297" t="str">
        <f t="shared" si="172"/>
        <v/>
      </c>
      <c r="P1370" s="296"/>
      <c r="Q1370" s="297" t="str">
        <f t="shared" si="178"/>
        <v/>
      </c>
      <c r="R1370" s="297" t="str">
        <f t="shared" si="173"/>
        <v/>
      </c>
      <c r="S1370" s="298"/>
      <c r="T1370" s="298"/>
      <c r="U1370" s="299" t="str">
        <f t="shared" si="179"/>
        <v/>
      </c>
      <c r="V1370" s="297" t="str">
        <f t="shared" si="174"/>
        <v/>
      </c>
      <c r="W1370" s="300"/>
      <c r="X1370" s="301"/>
      <c r="Y1370" s="300"/>
      <c r="Z1370" s="301"/>
      <c r="AA1370" s="300"/>
      <c r="AB1370" s="301"/>
      <c r="AC1370" s="300"/>
      <c r="AD1370" s="300"/>
      <c r="AE1370" s="300"/>
      <c r="AF1370" s="300"/>
      <c r="AG1370" s="300"/>
      <c r="AH1370" s="300"/>
      <c r="AI1370" s="302" t="str">
        <f t="shared" si="175"/>
        <v/>
      </c>
      <c r="AJ1370" s="303" t="str">
        <f ca="1">IFERROR(AVERAGEIFS('Discontinuity Log'!$O$5:$O$5117,'Discontinuity Log'!$A$5:$A$5117,J1370,'Discontinuity Log'!$O$5:$O$5117,"&lt;&gt;"),"")</f>
        <v/>
      </c>
      <c r="AK1370" s="304" t="str">
        <f t="shared" ca="1" si="176"/>
        <v/>
      </c>
      <c r="AL1370" s="446"/>
    </row>
    <row r="1371" spans="1:38" ht="19.2" customHeight="1" x14ac:dyDescent="0.3">
      <c r="A1371" s="443"/>
      <c r="B1371" s="444"/>
      <c r="C1371" s="445"/>
      <c r="D1371" s="291"/>
      <c r="E1371" s="290"/>
      <c r="F1371" s="290"/>
      <c r="G1371" s="290"/>
      <c r="H1371" s="291"/>
      <c r="I1371" s="291"/>
      <c r="J1371" s="292"/>
      <c r="K1371" s="293"/>
      <c r="L1371" s="293"/>
      <c r="M1371" s="295" t="str">
        <f t="shared" si="177"/>
        <v/>
      </c>
      <c r="N1371" s="296"/>
      <c r="O1371" s="297" t="str">
        <f t="shared" si="172"/>
        <v/>
      </c>
      <c r="P1371" s="296"/>
      <c r="Q1371" s="297" t="str">
        <f t="shared" si="178"/>
        <v/>
      </c>
      <c r="R1371" s="297" t="str">
        <f t="shared" si="173"/>
        <v/>
      </c>
      <c r="S1371" s="298"/>
      <c r="T1371" s="298"/>
      <c r="U1371" s="299" t="str">
        <f t="shared" si="179"/>
        <v/>
      </c>
      <c r="V1371" s="297" t="str">
        <f t="shared" si="174"/>
        <v/>
      </c>
      <c r="W1371" s="300"/>
      <c r="X1371" s="301"/>
      <c r="Y1371" s="300"/>
      <c r="Z1371" s="301"/>
      <c r="AA1371" s="300"/>
      <c r="AB1371" s="301"/>
      <c r="AC1371" s="300"/>
      <c r="AD1371" s="300"/>
      <c r="AE1371" s="300"/>
      <c r="AF1371" s="300"/>
      <c r="AG1371" s="300"/>
      <c r="AH1371" s="300"/>
      <c r="AI1371" s="302" t="str">
        <f t="shared" si="175"/>
        <v/>
      </c>
      <c r="AJ1371" s="303" t="str">
        <f ca="1">IFERROR(AVERAGEIFS('Discontinuity Log'!$O$5:$O$5117,'Discontinuity Log'!$A$5:$A$5117,J1371,'Discontinuity Log'!$O$5:$O$5117,"&lt;&gt;"),"")</f>
        <v/>
      </c>
      <c r="AK1371" s="304" t="str">
        <f t="shared" ca="1" si="176"/>
        <v/>
      </c>
      <c r="AL1371" s="446"/>
    </row>
    <row r="1372" spans="1:38" ht="19.2" customHeight="1" x14ac:dyDescent="0.3">
      <c r="A1372" s="443"/>
      <c r="B1372" s="444"/>
      <c r="C1372" s="445"/>
      <c r="D1372" s="291"/>
      <c r="E1372" s="290"/>
      <c r="F1372" s="290"/>
      <c r="G1372" s="290"/>
      <c r="H1372" s="291"/>
      <c r="I1372" s="291"/>
      <c r="J1372" s="292"/>
      <c r="K1372" s="293"/>
      <c r="L1372" s="293"/>
      <c r="M1372" s="295" t="str">
        <f t="shared" si="177"/>
        <v/>
      </c>
      <c r="N1372" s="296"/>
      <c r="O1372" s="297" t="str">
        <f t="shared" si="172"/>
        <v/>
      </c>
      <c r="P1372" s="296"/>
      <c r="Q1372" s="297" t="str">
        <f t="shared" si="178"/>
        <v/>
      </c>
      <c r="R1372" s="297" t="str">
        <f t="shared" si="173"/>
        <v/>
      </c>
      <c r="S1372" s="298"/>
      <c r="T1372" s="298"/>
      <c r="U1372" s="299" t="str">
        <f t="shared" si="179"/>
        <v/>
      </c>
      <c r="V1372" s="297" t="str">
        <f t="shared" si="174"/>
        <v/>
      </c>
      <c r="W1372" s="300"/>
      <c r="X1372" s="301"/>
      <c r="Y1372" s="300"/>
      <c r="Z1372" s="301"/>
      <c r="AA1372" s="300"/>
      <c r="AB1372" s="301"/>
      <c r="AC1372" s="300"/>
      <c r="AD1372" s="300"/>
      <c r="AE1372" s="300"/>
      <c r="AF1372" s="300"/>
      <c r="AG1372" s="300"/>
      <c r="AH1372" s="300"/>
      <c r="AI1372" s="302" t="str">
        <f t="shared" si="175"/>
        <v/>
      </c>
      <c r="AJ1372" s="303" t="str">
        <f ca="1">IFERROR(AVERAGEIFS('Discontinuity Log'!$O$5:$O$5117,'Discontinuity Log'!$A$5:$A$5117,J1372,'Discontinuity Log'!$O$5:$O$5117,"&lt;&gt;"),"")</f>
        <v/>
      </c>
      <c r="AK1372" s="304" t="str">
        <f t="shared" ca="1" si="176"/>
        <v/>
      </c>
      <c r="AL1372" s="446"/>
    </row>
    <row r="1373" spans="1:38" ht="19.2" customHeight="1" x14ac:dyDescent="0.3">
      <c r="A1373" s="443"/>
      <c r="B1373" s="444"/>
      <c r="C1373" s="445"/>
      <c r="D1373" s="291"/>
      <c r="E1373" s="290"/>
      <c r="F1373" s="290"/>
      <c r="G1373" s="290"/>
      <c r="H1373" s="291"/>
      <c r="I1373" s="291"/>
      <c r="J1373" s="292"/>
      <c r="K1373" s="293"/>
      <c r="L1373" s="293"/>
      <c r="M1373" s="295" t="str">
        <f t="shared" si="177"/>
        <v/>
      </c>
      <c r="N1373" s="296"/>
      <c r="O1373" s="297" t="str">
        <f t="shared" si="172"/>
        <v/>
      </c>
      <c r="P1373" s="296"/>
      <c r="Q1373" s="297" t="str">
        <f t="shared" si="178"/>
        <v/>
      </c>
      <c r="R1373" s="297" t="str">
        <f t="shared" si="173"/>
        <v/>
      </c>
      <c r="S1373" s="298"/>
      <c r="T1373" s="298"/>
      <c r="U1373" s="299" t="str">
        <f t="shared" si="179"/>
        <v/>
      </c>
      <c r="V1373" s="297" t="str">
        <f t="shared" si="174"/>
        <v/>
      </c>
      <c r="W1373" s="300"/>
      <c r="X1373" s="301"/>
      <c r="Y1373" s="300"/>
      <c r="Z1373" s="301"/>
      <c r="AA1373" s="300"/>
      <c r="AB1373" s="301"/>
      <c r="AC1373" s="300"/>
      <c r="AD1373" s="300"/>
      <c r="AE1373" s="300"/>
      <c r="AF1373" s="300"/>
      <c r="AG1373" s="300"/>
      <c r="AH1373" s="300"/>
      <c r="AI1373" s="302" t="str">
        <f t="shared" si="175"/>
        <v/>
      </c>
      <c r="AJ1373" s="303" t="str">
        <f ca="1">IFERROR(AVERAGEIFS('Discontinuity Log'!$O$5:$O$5117,'Discontinuity Log'!$A$5:$A$5117,J1373,'Discontinuity Log'!$O$5:$O$5117,"&lt;&gt;"),"")</f>
        <v/>
      </c>
      <c r="AK1373" s="304" t="str">
        <f t="shared" ca="1" si="176"/>
        <v/>
      </c>
      <c r="AL1373" s="446"/>
    </row>
    <row r="1374" spans="1:38" ht="19.2" customHeight="1" x14ac:dyDescent="0.3">
      <c r="A1374" s="443"/>
      <c r="B1374" s="444"/>
      <c r="C1374" s="445"/>
      <c r="D1374" s="291"/>
      <c r="E1374" s="290"/>
      <c r="F1374" s="290"/>
      <c r="G1374" s="290"/>
      <c r="H1374" s="291"/>
      <c r="I1374" s="291"/>
      <c r="J1374" s="292"/>
      <c r="K1374" s="293"/>
      <c r="L1374" s="293"/>
      <c r="M1374" s="295" t="str">
        <f t="shared" si="177"/>
        <v/>
      </c>
      <c r="N1374" s="296"/>
      <c r="O1374" s="297" t="str">
        <f t="shared" si="172"/>
        <v/>
      </c>
      <c r="P1374" s="296"/>
      <c r="Q1374" s="297" t="str">
        <f t="shared" si="178"/>
        <v/>
      </c>
      <c r="R1374" s="297" t="str">
        <f t="shared" si="173"/>
        <v/>
      </c>
      <c r="S1374" s="298"/>
      <c r="T1374" s="298"/>
      <c r="U1374" s="299" t="str">
        <f t="shared" si="179"/>
        <v/>
      </c>
      <c r="V1374" s="297" t="str">
        <f t="shared" si="174"/>
        <v/>
      </c>
      <c r="W1374" s="300"/>
      <c r="X1374" s="301"/>
      <c r="Y1374" s="300"/>
      <c r="Z1374" s="301"/>
      <c r="AA1374" s="300"/>
      <c r="AB1374" s="301"/>
      <c r="AC1374" s="300"/>
      <c r="AD1374" s="300"/>
      <c r="AE1374" s="300"/>
      <c r="AF1374" s="300"/>
      <c r="AG1374" s="300"/>
      <c r="AH1374" s="300"/>
      <c r="AI1374" s="302" t="str">
        <f t="shared" si="175"/>
        <v/>
      </c>
      <c r="AJ1374" s="303" t="str">
        <f ca="1">IFERROR(AVERAGEIFS('Discontinuity Log'!$O$5:$O$5117,'Discontinuity Log'!$A$5:$A$5117,J1374,'Discontinuity Log'!$O$5:$O$5117,"&lt;&gt;"),"")</f>
        <v/>
      </c>
      <c r="AK1374" s="304" t="str">
        <f t="shared" ca="1" si="176"/>
        <v/>
      </c>
      <c r="AL1374" s="446"/>
    </row>
    <row r="1375" spans="1:38" ht="19.2" customHeight="1" x14ac:dyDescent="0.3">
      <c r="A1375" s="443"/>
      <c r="B1375" s="444"/>
      <c r="C1375" s="445"/>
      <c r="D1375" s="291"/>
      <c r="E1375" s="290"/>
      <c r="F1375" s="290"/>
      <c r="G1375" s="290"/>
      <c r="H1375" s="291"/>
      <c r="I1375" s="291"/>
      <c r="J1375" s="292"/>
      <c r="K1375" s="293"/>
      <c r="L1375" s="293"/>
      <c r="M1375" s="295" t="str">
        <f t="shared" si="177"/>
        <v/>
      </c>
      <c r="N1375" s="296"/>
      <c r="O1375" s="297" t="str">
        <f t="shared" si="172"/>
        <v/>
      </c>
      <c r="P1375" s="296"/>
      <c r="Q1375" s="297" t="str">
        <f t="shared" si="178"/>
        <v/>
      </c>
      <c r="R1375" s="297" t="str">
        <f t="shared" si="173"/>
        <v/>
      </c>
      <c r="S1375" s="298"/>
      <c r="T1375" s="298"/>
      <c r="U1375" s="299" t="str">
        <f t="shared" si="179"/>
        <v/>
      </c>
      <c r="V1375" s="297" t="str">
        <f t="shared" si="174"/>
        <v/>
      </c>
      <c r="W1375" s="300"/>
      <c r="X1375" s="301"/>
      <c r="Y1375" s="300"/>
      <c r="Z1375" s="301"/>
      <c r="AA1375" s="300"/>
      <c r="AB1375" s="301"/>
      <c r="AC1375" s="300"/>
      <c r="AD1375" s="300"/>
      <c r="AE1375" s="300"/>
      <c r="AF1375" s="300"/>
      <c r="AG1375" s="300"/>
      <c r="AH1375" s="300"/>
      <c r="AI1375" s="302" t="str">
        <f t="shared" si="175"/>
        <v/>
      </c>
      <c r="AJ1375" s="303" t="str">
        <f ca="1">IFERROR(AVERAGEIFS('Discontinuity Log'!$O$5:$O$5117,'Discontinuity Log'!$A$5:$A$5117,J1375,'Discontinuity Log'!$O$5:$O$5117,"&lt;&gt;"),"")</f>
        <v/>
      </c>
      <c r="AK1375" s="304" t="str">
        <f t="shared" ca="1" si="176"/>
        <v/>
      </c>
      <c r="AL1375" s="446"/>
    </row>
    <row r="1376" spans="1:38" ht="19.2" customHeight="1" x14ac:dyDescent="0.3">
      <c r="A1376" s="443"/>
      <c r="B1376" s="444"/>
      <c r="C1376" s="445"/>
      <c r="D1376" s="291"/>
      <c r="E1376" s="290"/>
      <c r="F1376" s="290"/>
      <c r="G1376" s="290"/>
      <c r="H1376" s="291"/>
      <c r="I1376" s="291"/>
      <c r="J1376" s="292"/>
      <c r="K1376" s="293"/>
      <c r="L1376" s="293"/>
      <c r="M1376" s="295" t="str">
        <f t="shared" si="177"/>
        <v/>
      </c>
      <c r="N1376" s="296"/>
      <c r="O1376" s="297" t="str">
        <f t="shared" si="172"/>
        <v/>
      </c>
      <c r="P1376" s="296"/>
      <c r="Q1376" s="297" t="str">
        <f t="shared" si="178"/>
        <v/>
      </c>
      <c r="R1376" s="297" t="str">
        <f t="shared" si="173"/>
        <v/>
      </c>
      <c r="S1376" s="298"/>
      <c r="T1376" s="298"/>
      <c r="U1376" s="299" t="str">
        <f t="shared" si="179"/>
        <v/>
      </c>
      <c r="V1376" s="297" t="str">
        <f t="shared" si="174"/>
        <v/>
      </c>
      <c r="W1376" s="300"/>
      <c r="X1376" s="301"/>
      <c r="Y1376" s="300"/>
      <c r="Z1376" s="301"/>
      <c r="AA1376" s="300"/>
      <c r="AB1376" s="301"/>
      <c r="AC1376" s="300"/>
      <c r="AD1376" s="300"/>
      <c r="AE1376" s="300"/>
      <c r="AF1376" s="300"/>
      <c r="AG1376" s="300"/>
      <c r="AH1376" s="300"/>
      <c r="AI1376" s="302" t="str">
        <f t="shared" si="175"/>
        <v/>
      </c>
      <c r="AJ1376" s="303" t="str">
        <f ca="1">IFERROR(AVERAGEIFS('Discontinuity Log'!$O$5:$O$5117,'Discontinuity Log'!$A$5:$A$5117,J1376,'Discontinuity Log'!$O$5:$O$5117,"&lt;&gt;"),"")</f>
        <v/>
      </c>
      <c r="AK1376" s="304" t="str">
        <f t="shared" ca="1" si="176"/>
        <v/>
      </c>
      <c r="AL1376" s="446"/>
    </row>
    <row r="1377" spans="1:38" ht="19.2" customHeight="1" x14ac:dyDescent="0.3">
      <c r="A1377" s="443"/>
      <c r="B1377" s="444"/>
      <c r="C1377" s="445"/>
      <c r="D1377" s="291"/>
      <c r="E1377" s="290"/>
      <c r="F1377" s="290"/>
      <c r="G1377" s="290"/>
      <c r="H1377" s="291"/>
      <c r="I1377" s="291"/>
      <c r="J1377" s="292"/>
      <c r="K1377" s="293"/>
      <c r="L1377" s="293"/>
      <c r="M1377" s="295" t="str">
        <f t="shared" si="177"/>
        <v/>
      </c>
      <c r="N1377" s="296"/>
      <c r="O1377" s="297" t="str">
        <f t="shared" si="172"/>
        <v/>
      </c>
      <c r="P1377" s="296"/>
      <c r="Q1377" s="297" t="str">
        <f t="shared" si="178"/>
        <v/>
      </c>
      <c r="R1377" s="297" t="str">
        <f t="shared" si="173"/>
        <v/>
      </c>
      <c r="S1377" s="298"/>
      <c r="T1377" s="298"/>
      <c r="U1377" s="299" t="str">
        <f t="shared" si="179"/>
        <v/>
      </c>
      <c r="V1377" s="297" t="str">
        <f t="shared" si="174"/>
        <v/>
      </c>
      <c r="W1377" s="300"/>
      <c r="X1377" s="301"/>
      <c r="Y1377" s="300"/>
      <c r="Z1377" s="301"/>
      <c r="AA1377" s="300"/>
      <c r="AB1377" s="301"/>
      <c r="AC1377" s="300"/>
      <c r="AD1377" s="300"/>
      <c r="AE1377" s="300"/>
      <c r="AF1377" s="300"/>
      <c r="AG1377" s="300"/>
      <c r="AH1377" s="300"/>
      <c r="AI1377" s="302" t="str">
        <f t="shared" si="175"/>
        <v/>
      </c>
      <c r="AJ1377" s="303" t="str">
        <f ca="1">IFERROR(AVERAGEIFS('Discontinuity Log'!$O$5:$O$5117,'Discontinuity Log'!$A$5:$A$5117,J1377,'Discontinuity Log'!$O$5:$O$5117,"&lt;&gt;"),"")</f>
        <v/>
      </c>
      <c r="AK1377" s="304" t="str">
        <f t="shared" ca="1" si="176"/>
        <v/>
      </c>
      <c r="AL1377" s="446"/>
    </row>
    <row r="1378" spans="1:38" ht="19.2" customHeight="1" x14ac:dyDescent="0.3">
      <c r="A1378" s="443"/>
      <c r="B1378" s="444"/>
      <c r="C1378" s="445"/>
      <c r="D1378" s="291"/>
      <c r="E1378" s="290"/>
      <c r="F1378" s="290"/>
      <c r="G1378" s="290"/>
      <c r="H1378" s="291"/>
      <c r="I1378" s="291"/>
      <c r="J1378" s="292"/>
      <c r="K1378" s="293"/>
      <c r="L1378" s="293"/>
      <c r="M1378" s="295" t="str">
        <f t="shared" si="177"/>
        <v/>
      </c>
      <c r="N1378" s="296"/>
      <c r="O1378" s="297" t="str">
        <f t="shared" si="172"/>
        <v/>
      </c>
      <c r="P1378" s="296"/>
      <c r="Q1378" s="297" t="str">
        <f t="shared" si="178"/>
        <v/>
      </c>
      <c r="R1378" s="297" t="str">
        <f t="shared" si="173"/>
        <v/>
      </c>
      <c r="S1378" s="298"/>
      <c r="T1378" s="298"/>
      <c r="U1378" s="299" t="str">
        <f t="shared" si="179"/>
        <v/>
      </c>
      <c r="V1378" s="297" t="str">
        <f t="shared" si="174"/>
        <v/>
      </c>
      <c r="W1378" s="300"/>
      <c r="X1378" s="301"/>
      <c r="Y1378" s="300"/>
      <c r="Z1378" s="301"/>
      <c r="AA1378" s="300"/>
      <c r="AB1378" s="301"/>
      <c r="AC1378" s="300"/>
      <c r="AD1378" s="300"/>
      <c r="AE1378" s="300"/>
      <c r="AF1378" s="300"/>
      <c r="AG1378" s="300"/>
      <c r="AH1378" s="300"/>
      <c r="AI1378" s="302" t="str">
        <f t="shared" si="175"/>
        <v/>
      </c>
      <c r="AJ1378" s="303" t="str">
        <f ca="1">IFERROR(AVERAGEIFS('Discontinuity Log'!$O$5:$O$5117,'Discontinuity Log'!$A$5:$A$5117,J1378,'Discontinuity Log'!$O$5:$O$5117,"&lt;&gt;"),"")</f>
        <v/>
      </c>
      <c r="AK1378" s="304" t="str">
        <f t="shared" ca="1" si="176"/>
        <v/>
      </c>
      <c r="AL1378" s="446"/>
    </row>
    <row r="1379" spans="1:38" ht="19.2" customHeight="1" x14ac:dyDescent="0.3">
      <c r="A1379" s="443"/>
      <c r="B1379" s="444"/>
      <c r="C1379" s="445"/>
      <c r="D1379" s="291"/>
      <c r="E1379" s="290"/>
      <c r="F1379" s="290"/>
      <c r="G1379" s="290"/>
      <c r="H1379" s="291"/>
      <c r="I1379" s="291"/>
      <c r="J1379" s="292"/>
      <c r="K1379" s="293"/>
      <c r="L1379" s="293"/>
      <c r="M1379" s="295" t="str">
        <f t="shared" si="177"/>
        <v/>
      </c>
      <c r="N1379" s="296"/>
      <c r="O1379" s="297" t="str">
        <f t="shared" si="172"/>
        <v/>
      </c>
      <c r="P1379" s="296"/>
      <c r="Q1379" s="297" t="str">
        <f t="shared" si="178"/>
        <v/>
      </c>
      <c r="R1379" s="297" t="str">
        <f t="shared" si="173"/>
        <v/>
      </c>
      <c r="S1379" s="298"/>
      <c r="T1379" s="298"/>
      <c r="U1379" s="299" t="str">
        <f t="shared" si="179"/>
        <v/>
      </c>
      <c r="V1379" s="297" t="str">
        <f t="shared" si="174"/>
        <v/>
      </c>
      <c r="W1379" s="300"/>
      <c r="X1379" s="301"/>
      <c r="Y1379" s="300"/>
      <c r="Z1379" s="301"/>
      <c r="AA1379" s="300"/>
      <c r="AB1379" s="301"/>
      <c r="AC1379" s="300"/>
      <c r="AD1379" s="300"/>
      <c r="AE1379" s="300"/>
      <c r="AF1379" s="300"/>
      <c r="AG1379" s="300"/>
      <c r="AH1379" s="300"/>
      <c r="AI1379" s="302" t="str">
        <f t="shared" si="175"/>
        <v/>
      </c>
      <c r="AJ1379" s="303" t="str">
        <f ca="1">IFERROR(AVERAGEIFS('Discontinuity Log'!$O$5:$O$5117,'Discontinuity Log'!$A$5:$A$5117,J1379,'Discontinuity Log'!$O$5:$O$5117,"&lt;&gt;"),"")</f>
        <v/>
      </c>
      <c r="AK1379" s="304" t="str">
        <f t="shared" ca="1" si="176"/>
        <v/>
      </c>
      <c r="AL1379" s="446"/>
    </row>
    <row r="1380" spans="1:38" ht="19.2" customHeight="1" x14ac:dyDescent="0.3">
      <c r="A1380" s="443"/>
      <c r="B1380" s="444"/>
      <c r="C1380" s="445"/>
      <c r="D1380" s="291"/>
      <c r="E1380" s="290"/>
      <c r="F1380" s="290"/>
      <c r="G1380" s="290"/>
      <c r="H1380" s="291"/>
      <c r="I1380" s="291"/>
      <c r="J1380" s="292"/>
      <c r="K1380" s="293"/>
      <c r="L1380" s="293"/>
      <c r="M1380" s="295" t="str">
        <f t="shared" si="177"/>
        <v/>
      </c>
      <c r="N1380" s="296"/>
      <c r="O1380" s="297" t="str">
        <f t="shared" si="172"/>
        <v/>
      </c>
      <c r="P1380" s="296"/>
      <c r="Q1380" s="297" t="str">
        <f t="shared" si="178"/>
        <v/>
      </c>
      <c r="R1380" s="297" t="str">
        <f t="shared" si="173"/>
        <v/>
      </c>
      <c r="S1380" s="298"/>
      <c r="T1380" s="298"/>
      <c r="U1380" s="299" t="str">
        <f t="shared" si="179"/>
        <v/>
      </c>
      <c r="V1380" s="297" t="str">
        <f t="shared" si="174"/>
        <v/>
      </c>
      <c r="W1380" s="300"/>
      <c r="X1380" s="301"/>
      <c r="Y1380" s="300"/>
      <c r="Z1380" s="301"/>
      <c r="AA1380" s="300"/>
      <c r="AB1380" s="301"/>
      <c r="AC1380" s="300"/>
      <c r="AD1380" s="300"/>
      <c r="AE1380" s="300"/>
      <c r="AF1380" s="300"/>
      <c r="AG1380" s="300"/>
      <c r="AH1380" s="300"/>
      <c r="AI1380" s="302" t="str">
        <f t="shared" si="175"/>
        <v/>
      </c>
      <c r="AJ1380" s="303" t="str">
        <f ca="1">IFERROR(AVERAGEIFS('Discontinuity Log'!$O$5:$O$5117,'Discontinuity Log'!$A$5:$A$5117,J1380,'Discontinuity Log'!$O$5:$O$5117,"&lt;&gt;"),"")</f>
        <v/>
      </c>
      <c r="AK1380" s="304" t="str">
        <f t="shared" ca="1" si="176"/>
        <v/>
      </c>
      <c r="AL1380" s="446"/>
    </row>
    <row r="1381" spans="1:38" ht="19.2" customHeight="1" x14ac:dyDescent="0.3">
      <c r="A1381" s="443"/>
      <c r="B1381" s="444"/>
      <c r="C1381" s="445"/>
      <c r="D1381" s="291"/>
      <c r="E1381" s="290"/>
      <c r="F1381" s="290"/>
      <c r="G1381" s="290"/>
      <c r="H1381" s="291"/>
      <c r="I1381" s="291"/>
      <c r="J1381" s="292"/>
      <c r="K1381" s="293"/>
      <c r="L1381" s="293"/>
      <c r="M1381" s="295" t="str">
        <f t="shared" si="177"/>
        <v/>
      </c>
      <c r="N1381" s="296"/>
      <c r="O1381" s="297" t="str">
        <f t="shared" si="172"/>
        <v/>
      </c>
      <c r="P1381" s="296"/>
      <c r="Q1381" s="297" t="str">
        <f t="shared" si="178"/>
        <v/>
      </c>
      <c r="R1381" s="297" t="str">
        <f t="shared" si="173"/>
        <v/>
      </c>
      <c r="S1381" s="298"/>
      <c r="T1381" s="298"/>
      <c r="U1381" s="299" t="str">
        <f t="shared" si="179"/>
        <v/>
      </c>
      <c r="V1381" s="297" t="str">
        <f t="shared" si="174"/>
        <v/>
      </c>
      <c r="W1381" s="300"/>
      <c r="X1381" s="301"/>
      <c r="Y1381" s="300"/>
      <c r="Z1381" s="301"/>
      <c r="AA1381" s="300"/>
      <c r="AB1381" s="301"/>
      <c r="AC1381" s="300"/>
      <c r="AD1381" s="300"/>
      <c r="AE1381" s="300"/>
      <c r="AF1381" s="300"/>
      <c r="AG1381" s="300"/>
      <c r="AH1381" s="300"/>
      <c r="AI1381" s="302" t="str">
        <f t="shared" si="175"/>
        <v/>
      </c>
      <c r="AJ1381" s="303" t="str">
        <f ca="1">IFERROR(AVERAGEIFS('Discontinuity Log'!$O$5:$O$5117,'Discontinuity Log'!$A$5:$A$5117,J1381,'Discontinuity Log'!$O$5:$O$5117,"&lt;&gt;"),"")</f>
        <v/>
      </c>
      <c r="AK1381" s="304" t="str">
        <f t="shared" ca="1" si="176"/>
        <v/>
      </c>
      <c r="AL1381" s="446"/>
    </row>
    <row r="1382" spans="1:38" ht="19.2" customHeight="1" x14ac:dyDescent="0.3">
      <c r="A1382" s="443"/>
      <c r="B1382" s="444"/>
      <c r="C1382" s="445"/>
      <c r="D1382" s="291"/>
      <c r="E1382" s="290"/>
      <c r="F1382" s="290"/>
      <c r="G1382" s="290"/>
      <c r="H1382" s="291"/>
      <c r="I1382" s="291"/>
      <c r="J1382" s="292"/>
      <c r="K1382" s="293"/>
      <c r="L1382" s="293"/>
      <c r="M1382" s="295" t="str">
        <f t="shared" si="177"/>
        <v/>
      </c>
      <c r="N1382" s="296"/>
      <c r="O1382" s="297" t="str">
        <f t="shared" si="172"/>
        <v/>
      </c>
      <c r="P1382" s="296"/>
      <c r="Q1382" s="297" t="str">
        <f t="shared" si="178"/>
        <v/>
      </c>
      <c r="R1382" s="297" t="str">
        <f t="shared" si="173"/>
        <v/>
      </c>
      <c r="S1382" s="298"/>
      <c r="T1382" s="298"/>
      <c r="U1382" s="299" t="str">
        <f t="shared" si="179"/>
        <v/>
      </c>
      <c r="V1382" s="297" t="str">
        <f t="shared" si="174"/>
        <v/>
      </c>
      <c r="W1382" s="300"/>
      <c r="X1382" s="301"/>
      <c r="Y1382" s="300"/>
      <c r="Z1382" s="301"/>
      <c r="AA1382" s="300"/>
      <c r="AB1382" s="301"/>
      <c r="AC1382" s="300"/>
      <c r="AD1382" s="300"/>
      <c r="AE1382" s="300"/>
      <c r="AF1382" s="300"/>
      <c r="AG1382" s="300"/>
      <c r="AH1382" s="300"/>
      <c r="AI1382" s="302" t="str">
        <f t="shared" si="175"/>
        <v/>
      </c>
      <c r="AJ1382" s="303" t="str">
        <f ca="1">IFERROR(AVERAGEIFS('Discontinuity Log'!$O$5:$O$5117,'Discontinuity Log'!$A$5:$A$5117,J1382,'Discontinuity Log'!$O$5:$O$5117,"&lt;&gt;"),"")</f>
        <v/>
      </c>
      <c r="AK1382" s="304" t="str">
        <f t="shared" ca="1" si="176"/>
        <v/>
      </c>
      <c r="AL1382" s="446"/>
    </row>
    <row r="1383" spans="1:38" ht="19.2" customHeight="1" x14ac:dyDescent="0.3">
      <c r="A1383" s="443"/>
      <c r="B1383" s="444"/>
      <c r="C1383" s="445"/>
      <c r="D1383" s="291"/>
      <c r="E1383" s="290"/>
      <c r="F1383" s="290"/>
      <c r="G1383" s="290"/>
      <c r="H1383" s="291"/>
      <c r="I1383" s="291"/>
      <c r="J1383" s="292"/>
      <c r="K1383" s="293"/>
      <c r="L1383" s="293"/>
      <c r="M1383" s="295" t="str">
        <f t="shared" si="177"/>
        <v/>
      </c>
      <c r="N1383" s="296"/>
      <c r="O1383" s="297" t="str">
        <f t="shared" si="172"/>
        <v/>
      </c>
      <c r="P1383" s="296"/>
      <c r="Q1383" s="297" t="str">
        <f t="shared" si="178"/>
        <v/>
      </c>
      <c r="R1383" s="297" t="str">
        <f t="shared" si="173"/>
        <v/>
      </c>
      <c r="S1383" s="298"/>
      <c r="T1383" s="298"/>
      <c r="U1383" s="299" t="str">
        <f t="shared" si="179"/>
        <v/>
      </c>
      <c r="V1383" s="297" t="str">
        <f t="shared" si="174"/>
        <v/>
      </c>
      <c r="W1383" s="300"/>
      <c r="X1383" s="301"/>
      <c r="Y1383" s="300"/>
      <c r="Z1383" s="301"/>
      <c r="AA1383" s="300"/>
      <c r="AB1383" s="301"/>
      <c r="AC1383" s="300"/>
      <c r="AD1383" s="300"/>
      <c r="AE1383" s="300"/>
      <c r="AF1383" s="300"/>
      <c r="AG1383" s="300"/>
      <c r="AH1383" s="300"/>
      <c r="AI1383" s="302" t="str">
        <f t="shared" si="175"/>
        <v/>
      </c>
      <c r="AJ1383" s="303" t="str">
        <f ca="1">IFERROR(AVERAGEIFS('Discontinuity Log'!$O$5:$O$5117,'Discontinuity Log'!$A$5:$A$5117,J1383,'Discontinuity Log'!$O$5:$O$5117,"&lt;&gt;"),"")</f>
        <v/>
      </c>
      <c r="AK1383" s="304" t="str">
        <f t="shared" ca="1" si="176"/>
        <v/>
      </c>
      <c r="AL1383" s="446"/>
    </row>
    <row r="1384" spans="1:38" ht="19.2" customHeight="1" x14ac:dyDescent="0.3">
      <c r="A1384" s="443"/>
      <c r="B1384" s="444"/>
      <c r="C1384" s="445"/>
      <c r="D1384" s="291"/>
      <c r="E1384" s="290"/>
      <c r="F1384" s="290"/>
      <c r="G1384" s="290"/>
      <c r="H1384" s="291"/>
      <c r="I1384" s="291"/>
      <c r="J1384" s="292"/>
      <c r="K1384" s="293"/>
      <c r="L1384" s="293"/>
      <c r="M1384" s="295" t="str">
        <f t="shared" si="177"/>
        <v/>
      </c>
      <c r="N1384" s="296"/>
      <c r="O1384" s="297" t="str">
        <f t="shared" si="172"/>
        <v/>
      </c>
      <c r="P1384" s="296"/>
      <c r="Q1384" s="297" t="str">
        <f t="shared" si="178"/>
        <v/>
      </c>
      <c r="R1384" s="297" t="str">
        <f t="shared" si="173"/>
        <v/>
      </c>
      <c r="S1384" s="298"/>
      <c r="T1384" s="298"/>
      <c r="U1384" s="299" t="str">
        <f t="shared" si="179"/>
        <v/>
      </c>
      <c r="V1384" s="297" t="str">
        <f t="shared" si="174"/>
        <v/>
      </c>
      <c r="W1384" s="300"/>
      <c r="X1384" s="301"/>
      <c r="Y1384" s="300"/>
      <c r="Z1384" s="301"/>
      <c r="AA1384" s="300"/>
      <c r="AB1384" s="301"/>
      <c r="AC1384" s="300"/>
      <c r="AD1384" s="300"/>
      <c r="AE1384" s="300"/>
      <c r="AF1384" s="300"/>
      <c r="AG1384" s="300"/>
      <c r="AH1384" s="300"/>
      <c r="AI1384" s="302" t="str">
        <f t="shared" si="175"/>
        <v/>
      </c>
      <c r="AJ1384" s="303" t="str">
        <f ca="1">IFERROR(AVERAGEIFS('Discontinuity Log'!$O$5:$O$5117,'Discontinuity Log'!$A$5:$A$5117,J1384,'Discontinuity Log'!$O$5:$O$5117,"&lt;&gt;"),"")</f>
        <v/>
      </c>
      <c r="AK1384" s="304" t="str">
        <f t="shared" ca="1" si="176"/>
        <v/>
      </c>
      <c r="AL1384" s="446"/>
    </row>
    <row r="1385" spans="1:38" ht="19.2" customHeight="1" x14ac:dyDescent="0.3">
      <c r="A1385" s="443"/>
      <c r="B1385" s="444"/>
      <c r="C1385" s="445"/>
      <c r="D1385" s="291"/>
      <c r="E1385" s="290"/>
      <c r="F1385" s="290"/>
      <c r="G1385" s="290"/>
      <c r="H1385" s="291"/>
      <c r="I1385" s="291"/>
      <c r="J1385" s="292"/>
      <c r="K1385" s="293"/>
      <c r="L1385" s="293"/>
      <c r="M1385" s="295" t="str">
        <f t="shared" si="177"/>
        <v/>
      </c>
      <c r="N1385" s="296"/>
      <c r="O1385" s="297" t="str">
        <f t="shared" si="172"/>
        <v/>
      </c>
      <c r="P1385" s="296"/>
      <c r="Q1385" s="297" t="str">
        <f t="shared" si="178"/>
        <v/>
      </c>
      <c r="R1385" s="297" t="str">
        <f t="shared" si="173"/>
        <v/>
      </c>
      <c r="S1385" s="298"/>
      <c r="T1385" s="298"/>
      <c r="U1385" s="299" t="str">
        <f t="shared" si="179"/>
        <v/>
      </c>
      <c r="V1385" s="297" t="str">
        <f t="shared" si="174"/>
        <v/>
      </c>
      <c r="W1385" s="300"/>
      <c r="X1385" s="301"/>
      <c r="Y1385" s="300"/>
      <c r="Z1385" s="301"/>
      <c r="AA1385" s="300"/>
      <c r="AB1385" s="301"/>
      <c r="AC1385" s="300"/>
      <c r="AD1385" s="300"/>
      <c r="AE1385" s="300"/>
      <c r="AF1385" s="300"/>
      <c r="AG1385" s="300"/>
      <c r="AH1385" s="300"/>
      <c r="AI1385" s="302" t="str">
        <f t="shared" si="175"/>
        <v/>
      </c>
      <c r="AJ1385" s="303" t="str">
        <f ca="1">IFERROR(AVERAGEIFS('Discontinuity Log'!$O$5:$O$5117,'Discontinuity Log'!$A$5:$A$5117,J1385,'Discontinuity Log'!$O$5:$O$5117,"&lt;&gt;"),"")</f>
        <v/>
      </c>
      <c r="AK1385" s="304" t="str">
        <f t="shared" ca="1" si="176"/>
        <v/>
      </c>
      <c r="AL1385" s="446"/>
    </row>
    <row r="1386" spans="1:38" ht="19.2" customHeight="1" x14ac:dyDescent="0.3">
      <c r="A1386" s="443"/>
      <c r="B1386" s="444"/>
      <c r="C1386" s="445"/>
      <c r="D1386" s="291"/>
      <c r="E1386" s="290"/>
      <c r="F1386" s="290"/>
      <c r="G1386" s="290"/>
      <c r="H1386" s="291"/>
      <c r="I1386" s="291"/>
      <c r="J1386" s="292"/>
      <c r="K1386" s="293"/>
      <c r="L1386" s="293"/>
      <c r="M1386" s="295" t="str">
        <f t="shared" si="177"/>
        <v/>
      </c>
      <c r="N1386" s="296"/>
      <c r="O1386" s="297" t="str">
        <f t="shared" si="172"/>
        <v/>
      </c>
      <c r="P1386" s="296"/>
      <c r="Q1386" s="297" t="str">
        <f t="shared" si="178"/>
        <v/>
      </c>
      <c r="R1386" s="297" t="str">
        <f t="shared" si="173"/>
        <v/>
      </c>
      <c r="S1386" s="298"/>
      <c r="T1386" s="298"/>
      <c r="U1386" s="299" t="str">
        <f t="shared" si="179"/>
        <v/>
      </c>
      <c r="V1386" s="297" t="str">
        <f t="shared" si="174"/>
        <v/>
      </c>
      <c r="W1386" s="300"/>
      <c r="X1386" s="301"/>
      <c r="Y1386" s="300"/>
      <c r="Z1386" s="301"/>
      <c r="AA1386" s="300"/>
      <c r="AB1386" s="301"/>
      <c r="AC1386" s="300"/>
      <c r="AD1386" s="300"/>
      <c r="AE1386" s="300"/>
      <c r="AF1386" s="300"/>
      <c r="AG1386" s="300"/>
      <c r="AH1386" s="300"/>
      <c r="AI1386" s="302" t="str">
        <f t="shared" si="175"/>
        <v/>
      </c>
      <c r="AJ1386" s="303" t="str">
        <f ca="1">IFERROR(AVERAGEIFS('Discontinuity Log'!$O$5:$O$5117,'Discontinuity Log'!$A$5:$A$5117,J1386,'Discontinuity Log'!$O$5:$O$5117,"&lt;&gt;"),"")</f>
        <v/>
      </c>
      <c r="AK1386" s="304" t="str">
        <f t="shared" ca="1" si="176"/>
        <v/>
      </c>
      <c r="AL1386" s="446"/>
    </row>
    <row r="1387" spans="1:38" ht="19.2" customHeight="1" x14ac:dyDescent="0.3">
      <c r="A1387" s="443"/>
      <c r="B1387" s="444"/>
      <c r="C1387" s="445"/>
      <c r="D1387" s="291"/>
      <c r="E1387" s="290"/>
      <c r="F1387" s="290"/>
      <c r="G1387" s="290"/>
      <c r="H1387" s="291"/>
      <c r="I1387" s="291"/>
      <c r="J1387" s="292"/>
      <c r="K1387" s="293"/>
      <c r="L1387" s="293"/>
      <c r="M1387" s="295" t="str">
        <f t="shared" si="177"/>
        <v/>
      </c>
      <c r="N1387" s="296"/>
      <c r="O1387" s="297" t="str">
        <f t="shared" si="172"/>
        <v/>
      </c>
      <c r="P1387" s="296"/>
      <c r="Q1387" s="297" t="str">
        <f t="shared" si="178"/>
        <v/>
      </c>
      <c r="R1387" s="297" t="str">
        <f t="shared" si="173"/>
        <v/>
      </c>
      <c r="S1387" s="298"/>
      <c r="T1387" s="298"/>
      <c r="U1387" s="299" t="str">
        <f t="shared" si="179"/>
        <v/>
      </c>
      <c r="V1387" s="297" t="str">
        <f t="shared" si="174"/>
        <v/>
      </c>
      <c r="W1387" s="300"/>
      <c r="X1387" s="301"/>
      <c r="Y1387" s="300"/>
      <c r="Z1387" s="301"/>
      <c r="AA1387" s="300"/>
      <c r="AB1387" s="301"/>
      <c r="AC1387" s="300"/>
      <c r="AD1387" s="300"/>
      <c r="AE1387" s="300"/>
      <c r="AF1387" s="300"/>
      <c r="AG1387" s="300"/>
      <c r="AH1387" s="300"/>
      <c r="AI1387" s="302" t="str">
        <f t="shared" si="175"/>
        <v/>
      </c>
      <c r="AJ1387" s="303" t="str">
        <f ca="1">IFERROR(AVERAGEIFS('Discontinuity Log'!$O$5:$O$5117,'Discontinuity Log'!$A$5:$A$5117,J1387,'Discontinuity Log'!$O$5:$O$5117,"&lt;&gt;"),"")</f>
        <v/>
      </c>
      <c r="AK1387" s="304" t="str">
        <f t="shared" ca="1" si="176"/>
        <v/>
      </c>
      <c r="AL1387" s="446"/>
    </row>
    <row r="1388" spans="1:38" ht="19.2" customHeight="1" x14ac:dyDescent="0.3">
      <c r="A1388" s="443"/>
      <c r="B1388" s="444"/>
      <c r="C1388" s="445"/>
      <c r="D1388" s="291"/>
      <c r="E1388" s="290"/>
      <c r="F1388" s="290"/>
      <c r="G1388" s="290"/>
      <c r="H1388" s="291"/>
      <c r="I1388" s="291"/>
      <c r="J1388" s="292"/>
      <c r="K1388" s="293"/>
      <c r="L1388" s="293"/>
      <c r="M1388" s="295" t="str">
        <f t="shared" si="177"/>
        <v/>
      </c>
      <c r="N1388" s="296"/>
      <c r="O1388" s="297" t="str">
        <f t="shared" si="172"/>
        <v/>
      </c>
      <c r="P1388" s="296"/>
      <c r="Q1388" s="297" t="str">
        <f t="shared" si="178"/>
        <v/>
      </c>
      <c r="R1388" s="297" t="str">
        <f t="shared" si="173"/>
        <v/>
      </c>
      <c r="S1388" s="298"/>
      <c r="T1388" s="298"/>
      <c r="U1388" s="299" t="str">
        <f t="shared" si="179"/>
        <v/>
      </c>
      <c r="V1388" s="297" t="str">
        <f t="shared" si="174"/>
        <v/>
      </c>
      <c r="W1388" s="300"/>
      <c r="X1388" s="301"/>
      <c r="Y1388" s="300"/>
      <c r="Z1388" s="301"/>
      <c r="AA1388" s="300"/>
      <c r="AB1388" s="301"/>
      <c r="AC1388" s="300"/>
      <c r="AD1388" s="300"/>
      <c r="AE1388" s="300"/>
      <c r="AF1388" s="300"/>
      <c r="AG1388" s="300"/>
      <c r="AH1388" s="300"/>
      <c r="AI1388" s="302" t="str">
        <f t="shared" si="175"/>
        <v/>
      </c>
      <c r="AJ1388" s="303" t="str">
        <f ca="1">IFERROR(AVERAGEIFS('Discontinuity Log'!$O$5:$O$5117,'Discontinuity Log'!$A$5:$A$5117,J1388,'Discontinuity Log'!$O$5:$O$5117,"&lt;&gt;"),"")</f>
        <v/>
      </c>
      <c r="AK1388" s="304" t="str">
        <f t="shared" ca="1" si="176"/>
        <v/>
      </c>
      <c r="AL1388" s="446"/>
    </row>
    <row r="1389" spans="1:38" ht="19.2" customHeight="1" x14ac:dyDescent="0.3">
      <c r="A1389" s="443"/>
      <c r="B1389" s="444"/>
      <c r="C1389" s="445"/>
      <c r="D1389" s="291"/>
      <c r="E1389" s="290"/>
      <c r="F1389" s="290"/>
      <c r="G1389" s="290"/>
      <c r="H1389" s="291"/>
      <c r="I1389" s="291"/>
      <c r="J1389" s="292"/>
      <c r="K1389" s="293"/>
      <c r="L1389" s="293"/>
      <c r="M1389" s="295" t="str">
        <f t="shared" si="177"/>
        <v/>
      </c>
      <c r="N1389" s="296"/>
      <c r="O1389" s="297" t="str">
        <f t="shared" si="172"/>
        <v/>
      </c>
      <c r="P1389" s="296"/>
      <c r="Q1389" s="297" t="str">
        <f t="shared" si="178"/>
        <v/>
      </c>
      <c r="R1389" s="297" t="str">
        <f t="shared" si="173"/>
        <v/>
      </c>
      <c r="S1389" s="298"/>
      <c r="T1389" s="298"/>
      <c r="U1389" s="299" t="str">
        <f t="shared" si="179"/>
        <v/>
      </c>
      <c r="V1389" s="297" t="str">
        <f t="shared" si="174"/>
        <v/>
      </c>
      <c r="W1389" s="300"/>
      <c r="X1389" s="301"/>
      <c r="Y1389" s="300"/>
      <c r="Z1389" s="301"/>
      <c r="AA1389" s="300"/>
      <c r="AB1389" s="301"/>
      <c r="AC1389" s="300"/>
      <c r="AD1389" s="300"/>
      <c r="AE1389" s="300"/>
      <c r="AF1389" s="300"/>
      <c r="AG1389" s="300"/>
      <c r="AH1389" s="300"/>
      <c r="AI1389" s="302" t="str">
        <f t="shared" si="175"/>
        <v/>
      </c>
      <c r="AJ1389" s="303" t="str">
        <f ca="1">IFERROR(AVERAGEIFS('Discontinuity Log'!$O$5:$O$5117,'Discontinuity Log'!$A$5:$A$5117,J1389,'Discontinuity Log'!$O$5:$O$5117,"&lt;&gt;"),"")</f>
        <v/>
      </c>
      <c r="AK1389" s="304" t="str">
        <f t="shared" ca="1" si="176"/>
        <v/>
      </c>
      <c r="AL1389" s="446"/>
    </row>
    <row r="1390" spans="1:38" ht="19.2" customHeight="1" x14ac:dyDescent="0.3">
      <c r="A1390" s="443"/>
      <c r="B1390" s="444"/>
      <c r="C1390" s="445"/>
      <c r="D1390" s="291"/>
      <c r="E1390" s="290"/>
      <c r="F1390" s="290"/>
      <c r="G1390" s="290"/>
      <c r="H1390" s="291"/>
      <c r="I1390" s="291"/>
      <c r="J1390" s="292"/>
      <c r="K1390" s="293"/>
      <c r="L1390" s="293"/>
      <c r="M1390" s="295" t="str">
        <f t="shared" si="177"/>
        <v/>
      </c>
      <c r="N1390" s="296"/>
      <c r="O1390" s="297" t="str">
        <f t="shared" si="172"/>
        <v/>
      </c>
      <c r="P1390" s="296"/>
      <c r="Q1390" s="297" t="str">
        <f t="shared" si="178"/>
        <v/>
      </c>
      <c r="R1390" s="297" t="str">
        <f t="shared" si="173"/>
        <v/>
      </c>
      <c r="S1390" s="298"/>
      <c r="T1390" s="298"/>
      <c r="U1390" s="299" t="str">
        <f t="shared" si="179"/>
        <v/>
      </c>
      <c r="V1390" s="297" t="str">
        <f t="shared" si="174"/>
        <v/>
      </c>
      <c r="W1390" s="300"/>
      <c r="X1390" s="301"/>
      <c r="Y1390" s="300"/>
      <c r="Z1390" s="301"/>
      <c r="AA1390" s="300"/>
      <c r="AB1390" s="301"/>
      <c r="AC1390" s="300"/>
      <c r="AD1390" s="300"/>
      <c r="AE1390" s="300"/>
      <c r="AF1390" s="300"/>
      <c r="AG1390" s="300"/>
      <c r="AH1390" s="300"/>
      <c r="AI1390" s="302" t="str">
        <f t="shared" si="175"/>
        <v/>
      </c>
      <c r="AJ1390" s="303" t="str">
        <f ca="1">IFERROR(AVERAGEIFS('Discontinuity Log'!$O$5:$O$5117,'Discontinuity Log'!$A$5:$A$5117,J1390,'Discontinuity Log'!$O$5:$O$5117,"&lt;&gt;"),"")</f>
        <v/>
      </c>
      <c r="AK1390" s="304" t="str">
        <f t="shared" ca="1" si="176"/>
        <v/>
      </c>
      <c r="AL1390" s="446"/>
    </row>
    <row r="1391" spans="1:38" ht="19.2" customHeight="1" x14ac:dyDescent="0.3">
      <c r="A1391" s="443"/>
      <c r="B1391" s="444"/>
      <c r="C1391" s="445"/>
      <c r="D1391" s="291"/>
      <c r="E1391" s="290"/>
      <c r="F1391" s="290"/>
      <c r="G1391" s="290"/>
      <c r="H1391" s="291"/>
      <c r="I1391" s="291"/>
      <c r="J1391" s="292"/>
      <c r="K1391" s="293"/>
      <c r="L1391" s="293"/>
      <c r="M1391" s="295" t="str">
        <f t="shared" si="177"/>
        <v/>
      </c>
      <c r="N1391" s="296"/>
      <c r="O1391" s="297" t="str">
        <f t="shared" si="172"/>
        <v/>
      </c>
      <c r="P1391" s="296"/>
      <c r="Q1391" s="297" t="str">
        <f t="shared" si="178"/>
        <v/>
      </c>
      <c r="R1391" s="297" t="str">
        <f t="shared" si="173"/>
        <v/>
      </c>
      <c r="S1391" s="298"/>
      <c r="T1391" s="298"/>
      <c r="U1391" s="299" t="str">
        <f t="shared" si="179"/>
        <v/>
      </c>
      <c r="V1391" s="297" t="str">
        <f t="shared" si="174"/>
        <v/>
      </c>
      <c r="W1391" s="300"/>
      <c r="X1391" s="301"/>
      <c r="Y1391" s="300"/>
      <c r="Z1391" s="301"/>
      <c r="AA1391" s="300"/>
      <c r="AB1391" s="301"/>
      <c r="AC1391" s="300"/>
      <c r="AD1391" s="300"/>
      <c r="AE1391" s="300"/>
      <c r="AF1391" s="300"/>
      <c r="AG1391" s="300"/>
      <c r="AH1391" s="300"/>
      <c r="AI1391" s="302" t="str">
        <f t="shared" si="175"/>
        <v/>
      </c>
      <c r="AJ1391" s="303" t="str">
        <f ca="1">IFERROR(AVERAGEIFS('Discontinuity Log'!$O$5:$O$5117,'Discontinuity Log'!$A$5:$A$5117,J1391,'Discontinuity Log'!$O$5:$O$5117,"&lt;&gt;"),"")</f>
        <v/>
      </c>
      <c r="AK1391" s="304" t="str">
        <f t="shared" ca="1" si="176"/>
        <v/>
      </c>
      <c r="AL1391" s="446"/>
    </row>
    <row r="1392" spans="1:38" ht="19.2" customHeight="1" x14ac:dyDescent="0.3">
      <c r="A1392" s="443"/>
      <c r="B1392" s="444"/>
      <c r="C1392" s="445"/>
      <c r="D1392" s="291"/>
      <c r="E1392" s="290"/>
      <c r="F1392" s="290"/>
      <c r="G1392" s="290"/>
      <c r="H1392" s="291"/>
      <c r="I1392" s="291"/>
      <c r="J1392" s="292"/>
      <c r="K1392" s="293"/>
      <c r="L1392" s="293"/>
      <c r="M1392" s="295" t="str">
        <f t="shared" si="177"/>
        <v/>
      </c>
      <c r="N1392" s="296"/>
      <c r="O1392" s="297" t="str">
        <f t="shared" si="172"/>
        <v/>
      </c>
      <c r="P1392" s="296"/>
      <c r="Q1392" s="297" t="str">
        <f t="shared" si="178"/>
        <v/>
      </c>
      <c r="R1392" s="297" t="str">
        <f t="shared" si="173"/>
        <v/>
      </c>
      <c r="S1392" s="298"/>
      <c r="T1392" s="298"/>
      <c r="U1392" s="299" t="str">
        <f t="shared" si="179"/>
        <v/>
      </c>
      <c r="V1392" s="297" t="str">
        <f t="shared" si="174"/>
        <v/>
      </c>
      <c r="W1392" s="300"/>
      <c r="X1392" s="301"/>
      <c r="Y1392" s="300"/>
      <c r="Z1392" s="301"/>
      <c r="AA1392" s="300"/>
      <c r="AB1392" s="301"/>
      <c r="AC1392" s="300"/>
      <c r="AD1392" s="300"/>
      <c r="AE1392" s="300"/>
      <c r="AF1392" s="300"/>
      <c r="AG1392" s="300"/>
      <c r="AH1392" s="300"/>
      <c r="AI1392" s="302" t="str">
        <f t="shared" si="175"/>
        <v/>
      </c>
      <c r="AJ1392" s="303" t="str">
        <f ca="1">IFERROR(AVERAGEIFS('Discontinuity Log'!$O$5:$O$5117,'Discontinuity Log'!$A$5:$A$5117,J1392,'Discontinuity Log'!$O$5:$O$5117,"&lt;&gt;"),"")</f>
        <v/>
      </c>
      <c r="AK1392" s="304" t="str">
        <f t="shared" ca="1" si="176"/>
        <v/>
      </c>
      <c r="AL1392" s="446"/>
    </row>
    <row r="1393" spans="1:38" ht="19.2" customHeight="1" x14ac:dyDescent="0.3">
      <c r="A1393" s="443"/>
      <c r="B1393" s="444"/>
      <c r="C1393" s="445"/>
      <c r="D1393" s="291"/>
      <c r="E1393" s="290"/>
      <c r="F1393" s="290"/>
      <c r="G1393" s="290"/>
      <c r="H1393" s="291"/>
      <c r="I1393" s="291"/>
      <c r="J1393" s="292"/>
      <c r="K1393" s="293"/>
      <c r="L1393" s="293"/>
      <c r="M1393" s="295" t="str">
        <f t="shared" si="177"/>
        <v/>
      </c>
      <c r="N1393" s="296"/>
      <c r="O1393" s="297" t="str">
        <f t="shared" si="172"/>
        <v/>
      </c>
      <c r="P1393" s="296"/>
      <c r="Q1393" s="297" t="str">
        <f t="shared" si="178"/>
        <v/>
      </c>
      <c r="R1393" s="297" t="str">
        <f t="shared" si="173"/>
        <v/>
      </c>
      <c r="S1393" s="298"/>
      <c r="T1393" s="298"/>
      <c r="U1393" s="299" t="str">
        <f t="shared" si="179"/>
        <v/>
      </c>
      <c r="V1393" s="297" t="str">
        <f t="shared" si="174"/>
        <v/>
      </c>
      <c r="W1393" s="300"/>
      <c r="X1393" s="301"/>
      <c r="Y1393" s="300"/>
      <c r="Z1393" s="301"/>
      <c r="AA1393" s="300"/>
      <c r="AB1393" s="301"/>
      <c r="AC1393" s="300"/>
      <c r="AD1393" s="300"/>
      <c r="AE1393" s="300"/>
      <c r="AF1393" s="300"/>
      <c r="AG1393" s="300"/>
      <c r="AH1393" s="300"/>
      <c r="AI1393" s="302" t="str">
        <f t="shared" si="175"/>
        <v/>
      </c>
      <c r="AJ1393" s="303" t="str">
        <f ca="1">IFERROR(AVERAGEIFS('Discontinuity Log'!$O$5:$O$5117,'Discontinuity Log'!$A$5:$A$5117,J1393,'Discontinuity Log'!$O$5:$O$5117,"&lt;&gt;"),"")</f>
        <v/>
      </c>
      <c r="AK1393" s="304" t="str">
        <f t="shared" ca="1" si="176"/>
        <v/>
      </c>
      <c r="AL1393" s="446"/>
    </row>
    <row r="1394" spans="1:38" ht="19.2" customHeight="1" x14ac:dyDescent="0.3">
      <c r="A1394" s="443"/>
      <c r="B1394" s="444"/>
      <c r="C1394" s="445"/>
      <c r="D1394" s="291"/>
      <c r="E1394" s="290"/>
      <c r="F1394" s="290"/>
      <c r="G1394" s="290"/>
      <c r="H1394" s="291"/>
      <c r="I1394" s="291"/>
      <c r="J1394" s="292"/>
      <c r="K1394" s="293"/>
      <c r="L1394" s="293"/>
      <c r="M1394" s="295" t="str">
        <f t="shared" si="177"/>
        <v/>
      </c>
      <c r="N1394" s="296"/>
      <c r="O1394" s="297" t="str">
        <f t="shared" si="172"/>
        <v/>
      </c>
      <c r="P1394" s="296"/>
      <c r="Q1394" s="297" t="str">
        <f t="shared" si="178"/>
        <v/>
      </c>
      <c r="R1394" s="297" t="str">
        <f t="shared" si="173"/>
        <v/>
      </c>
      <c r="S1394" s="298"/>
      <c r="T1394" s="298"/>
      <c r="U1394" s="299" t="str">
        <f t="shared" si="179"/>
        <v/>
      </c>
      <c r="V1394" s="297" t="str">
        <f t="shared" si="174"/>
        <v/>
      </c>
      <c r="W1394" s="300"/>
      <c r="X1394" s="301"/>
      <c r="Y1394" s="300"/>
      <c r="Z1394" s="301"/>
      <c r="AA1394" s="300"/>
      <c r="AB1394" s="301"/>
      <c r="AC1394" s="300"/>
      <c r="AD1394" s="300"/>
      <c r="AE1394" s="300"/>
      <c r="AF1394" s="300"/>
      <c r="AG1394" s="300"/>
      <c r="AH1394" s="300"/>
      <c r="AI1394" s="302" t="str">
        <f t="shared" si="175"/>
        <v/>
      </c>
      <c r="AJ1394" s="303" t="str">
        <f ca="1">IFERROR(AVERAGEIFS('Discontinuity Log'!$O$5:$O$5117,'Discontinuity Log'!$A$5:$A$5117,J1394,'Discontinuity Log'!$O$5:$O$5117,"&lt;&gt;"),"")</f>
        <v/>
      </c>
      <c r="AK1394" s="304" t="str">
        <f t="shared" ca="1" si="176"/>
        <v/>
      </c>
      <c r="AL1394" s="446"/>
    </row>
    <row r="1395" spans="1:38" ht="19.2" customHeight="1" x14ac:dyDescent="0.3">
      <c r="A1395" s="443"/>
      <c r="B1395" s="444"/>
      <c r="C1395" s="445"/>
      <c r="D1395" s="291"/>
      <c r="E1395" s="290"/>
      <c r="F1395" s="290"/>
      <c r="G1395" s="290"/>
      <c r="H1395" s="291"/>
      <c r="I1395" s="291"/>
      <c r="J1395" s="292"/>
      <c r="K1395" s="293"/>
      <c r="L1395" s="293"/>
      <c r="M1395" s="295" t="str">
        <f t="shared" si="177"/>
        <v/>
      </c>
      <c r="N1395" s="296"/>
      <c r="O1395" s="297" t="str">
        <f t="shared" si="172"/>
        <v/>
      </c>
      <c r="P1395" s="296"/>
      <c r="Q1395" s="297" t="str">
        <f t="shared" si="178"/>
        <v/>
      </c>
      <c r="R1395" s="297" t="str">
        <f t="shared" si="173"/>
        <v/>
      </c>
      <c r="S1395" s="298"/>
      <c r="T1395" s="298"/>
      <c r="U1395" s="299" t="str">
        <f t="shared" si="179"/>
        <v/>
      </c>
      <c r="V1395" s="297" t="str">
        <f t="shared" si="174"/>
        <v/>
      </c>
      <c r="W1395" s="300"/>
      <c r="X1395" s="301"/>
      <c r="Y1395" s="300"/>
      <c r="Z1395" s="301"/>
      <c r="AA1395" s="300"/>
      <c r="AB1395" s="301"/>
      <c r="AC1395" s="300"/>
      <c r="AD1395" s="300"/>
      <c r="AE1395" s="300"/>
      <c r="AF1395" s="300"/>
      <c r="AG1395" s="300"/>
      <c r="AH1395" s="300"/>
      <c r="AI1395" s="302" t="str">
        <f t="shared" si="175"/>
        <v/>
      </c>
      <c r="AJ1395" s="303" t="str">
        <f ca="1">IFERROR(AVERAGEIFS('Discontinuity Log'!$O$5:$O$5117,'Discontinuity Log'!$A$5:$A$5117,J1395,'Discontinuity Log'!$O$5:$O$5117,"&lt;&gt;"),"")</f>
        <v/>
      </c>
      <c r="AK1395" s="304" t="str">
        <f t="shared" ca="1" si="176"/>
        <v/>
      </c>
      <c r="AL1395" s="446"/>
    </row>
    <row r="1396" spans="1:38" ht="19.2" customHeight="1" x14ac:dyDescent="0.3">
      <c r="A1396" s="443"/>
      <c r="B1396" s="444"/>
      <c r="C1396" s="445"/>
      <c r="D1396" s="291"/>
      <c r="E1396" s="290"/>
      <c r="F1396" s="290"/>
      <c r="G1396" s="290"/>
      <c r="H1396" s="291"/>
      <c r="I1396" s="291"/>
      <c r="J1396" s="292"/>
      <c r="K1396" s="293"/>
      <c r="L1396" s="293"/>
      <c r="M1396" s="295" t="str">
        <f t="shared" si="177"/>
        <v/>
      </c>
      <c r="N1396" s="296"/>
      <c r="O1396" s="297" t="str">
        <f t="shared" si="172"/>
        <v/>
      </c>
      <c r="P1396" s="296"/>
      <c r="Q1396" s="297" t="str">
        <f t="shared" si="178"/>
        <v/>
      </c>
      <c r="R1396" s="297" t="str">
        <f t="shared" si="173"/>
        <v/>
      </c>
      <c r="S1396" s="298"/>
      <c r="T1396" s="298"/>
      <c r="U1396" s="299" t="str">
        <f t="shared" si="179"/>
        <v/>
      </c>
      <c r="V1396" s="297" t="str">
        <f t="shared" si="174"/>
        <v/>
      </c>
      <c r="W1396" s="300"/>
      <c r="X1396" s="301"/>
      <c r="Y1396" s="300"/>
      <c r="Z1396" s="301"/>
      <c r="AA1396" s="300"/>
      <c r="AB1396" s="301"/>
      <c r="AC1396" s="300"/>
      <c r="AD1396" s="300"/>
      <c r="AE1396" s="300"/>
      <c r="AF1396" s="300"/>
      <c r="AG1396" s="300"/>
      <c r="AH1396" s="300"/>
      <c r="AI1396" s="302" t="str">
        <f t="shared" si="175"/>
        <v/>
      </c>
      <c r="AJ1396" s="303" t="str">
        <f ca="1">IFERROR(AVERAGEIFS('Discontinuity Log'!$O$5:$O$5117,'Discontinuity Log'!$A$5:$A$5117,J1396,'Discontinuity Log'!$O$5:$O$5117,"&lt;&gt;"),"")</f>
        <v/>
      </c>
      <c r="AK1396" s="304" t="str">
        <f t="shared" ca="1" si="176"/>
        <v/>
      </c>
      <c r="AL1396" s="446"/>
    </row>
    <row r="1397" spans="1:38" ht="19.2" customHeight="1" x14ac:dyDescent="0.3">
      <c r="A1397" s="443"/>
      <c r="B1397" s="444"/>
      <c r="C1397" s="445"/>
      <c r="D1397" s="291"/>
      <c r="E1397" s="290"/>
      <c r="F1397" s="290"/>
      <c r="G1397" s="290"/>
      <c r="H1397" s="291"/>
      <c r="I1397" s="291"/>
      <c r="J1397" s="292"/>
      <c r="K1397" s="293"/>
      <c r="L1397" s="293"/>
      <c r="M1397" s="295" t="str">
        <f t="shared" si="177"/>
        <v/>
      </c>
      <c r="N1397" s="296"/>
      <c r="O1397" s="297" t="str">
        <f t="shared" si="172"/>
        <v/>
      </c>
      <c r="P1397" s="296"/>
      <c r="Q1397" s="297" t="str">
        <f t="shared" si="178"/>
        <v/>
      </c>
      <c r="R1397" s="297" t="str">
        <f t="shared" si="173"/>
        <v/>
      </c>
      <c r="S1397" s="298"/>
      <c r="T1397" s="298"/>
      <c r="U1397" s="299" t="str">
        <f t="shared" si="179"/>
        <v/>
      </c>
      <c r="V1397" s="297" t="str">
        <f t="shared" si="174"/>
        <v/>
      </c>
      <c r="W1397" s="300"/>
      <c r="X1397" s="301"/>
      <c r="Y1397" s="300"/>
      <c r="Z1397" s="301"/>
      <c r="AA1397" s="300"/>
      <c r="AB1397" s="301"/>
      <c r="AC1397" s="300"/>
      <c r="AD1397" s="300"/>
      <c r="AE1397" s="300"/>
      <c r="AF1397" s="300"/>
      <c r="AG1397" s="300"/>
      <c r="AH1397" s="300"/>
      <c r="AI1397" s="302" t="str">
        <f t="shared" si="175"/>
        <v/>
      </c>
      <c r="AJ1397" s="303" t="str">
        <f ca="1">IFERROR(AVERAGEIFS('Discontinuity Log'!$O$5:$O$5117,'Discontinuity Log'!$A$5:$A$5117,J1397,'Discontinuity Log'!$O$5:$O$5117,"&lt;&gt;"),"")</f>
        <v/>
      </c>
      <c r="AK1397" s="304" t="str">
        <f t="shared" ca="1" si="176"/>
        <v/>
      </c>
      <c r="AL1397" s="446"/>
    </row>
    <row r="1398" spans="1:38" ht="19.2" customHeight="1" x14ac:dyDescent="0.3">
      <c r="A1398" s="443"/>
      <c r="B1398" s="444"/>
      <c r="C1398" s="445"/>
      <c r="D1398" s="291"/>
      <c r="E1398" s="290"/>
      <c r="F1398" s="290"/>
      <c r="G1398" s="290"/>
      <c r="H1398" s="291"/>
      <c r="I1398" s="291"/>
      <c r="J1398" s="292"/>
      <c r="K1398" s="293"/>
      <c r="L1398" s="293"/>
      <c r="M1398" s="295" t="str">
        <f t="shared" si="177"/>
        <v/>
      </c>
      <c r="N1398" s="296"/>
      <c r="O1398" s="297" t="str">
        <f t="shared" si="172"/>
        <v/>
      </c>
      <c r="P1398" s="296"/>
      <c r="Q1398" s="297" t="str">
        <f t="shared" si="178"/>
        <v/>
      </c>
      <c r="R1398" s="297" t="str">
        <f t="shared" si="173"/>
        <v/>
      </c>
      <c r="S1398" s="298"/>
      <c r="T1398" s="298"/>
      <c r="U1398" s="299" t="str">
        <f t="shared" si="179"/>
        <v/>
      </c>
      <c r="V1398" s="297" t="str">
        <f t="shared" si="174"/>
        <v/>
      </c>
      <c r="W1398" s="300"/>
      <c r="X1398" s="301"/>
      <c r="Y1398" s="300"/>
      <c r="Z1398" s="301"/>
      <c r="AA1398" s="300"/>
      <c r="AB1398" s="301"/>
      <c r="AC1398" s="300"/>
      <c r="AD1398" s="300"/>
      <c r="AE1398" s="300"/>
      <c r="AF1398" s="300"/>
      <c r="AG1398" s="300"/>
      <c r="AH1398" s="300"/>
      <c r="AI1398" s="302" t="str">
        <f t="shared" si="175"/>
        <v/>
      </c>
      <c r="AJ1398" s="303" t="str">
        <f ca="1">IFERROR(AVERAGEIFS('Discontinuity Log'!$O$5:$O$5117,'Discontinuity Log'!$A$5:$A$5117,J1398,'Discontinuity Log'!$O$5:$O$5117,"&lt;&gt;"),"")</f>
        <v/>
      </c>
      <c r="AK1398" s="304" t="str">
        <f t="shared" ca="1" si="176"/>
        <v/>
      </c>
      <c r="AL1398" s="446"/>
    </row>
    <row r="1399" spans="1:38" ht="19.2" customHeight="1" x14ac:dyDescent="0.3">
      <c r="A1399" s="443"/>
      <c r="B1399" s="444"/>
      <c r="C1399" s="445"/>
      <c r="D1399" s="291"/>
      <c r="E1399" s="290"/>
      <c r="F1399" s="290"/>
      <c r="G1399" s="290"/>
      <c r="H1399" s="291"/>
      <c r="I1399" s="291"/>
      <c r="J1399" s="292"/>
      <c r="K1399" s="293"/>
      <c r="L1399" s="293"/>
      <c r="M1399" s="295" t="str">
        <f t="shared" si="177"/>
        <v/>
      </c>
      <c r="N1399" s="296"/>
      <c r="O1399" s="297" t="str">
        <f t="shared" si="172"/>
        <v/>
      </c>
      <c r="P1399" s="296"/>
      <c r="Q1399" s="297" t="str">
        <f t="shared" si="178"/>
        <v/>
      </c>
      <c r="R1399" s="297" t="str">
        <f t="shared" si="173"/>
        <v/>
      </c>
      <c r="S1399" s="298"/>
      <c r="T1399" s="298"/>
      <c r="U1399" s="299" t="str">
        <f t="shared" si="179"/>
        <v/>
      </c>
      <c r="V1399" s="297" t="str">
        <f t="shared" si="174"/>
        <v/>
      </c>
      <c r="W1399" s="300"/>
      <c r="X1399" s="301"/>
      <c r="Y1399" s="300"/>
      <c r="Z1399" s="301"/>
      <c r="AA1399" s="300"/>
      <c r="AB1399" s="301"/>
      <c r="AC1399" s="300"/>
      <c r="AD1399" s="300"/>
      <c r="AE1399" s="300"/>
      <c r="AF1399" s="300"/>
      <c r="AG1399" s="300"/>
      <c r="AH1399" s="300"/>
      <c r="AI1399" s="302" t="str">
        <f t="shared" si="175"/>
        <v/>
      </c>
      <c r="AJ1399" s="303" t="str">
        <f ca="1">IFERROR(AVERAGEIFS('Discontinuity Log'!$O$5:$O$5117,'Discontinuity Log'!$A$5:$A$5117,J1399,'Discontinuity Log'!$O$5:$O$5117,"&lt;&gt;"),"")</f>
        <v/>
      </c>
      <c r="AK1399" s="304" t="str">
        <f t="shared" ca="1" si="176"/>
        <v/>
      </c>
      <c r="AL1399" s="446"/>
    </row>
    <row r="1400" spans="1:38" ht="19.2" customHeight="1" x14ac:dyDescent="0.3">
      <c r="A1400" s="443"/>
      <c r="B1400" s="444"/>
      <c r="C1400" s="445"/>
      <c r="D1400" s="291"/>
      <c r="E1400" s="290"/>
      <c r="F1400" s="290"/>
      <c r="G1400" s="290"/>
      <c r="H1400" s="291"/>
      <c r="I1400" s="291"/>
      <c r="J1400" s="292"/>
      <c r="K1400" s="293"/>
      <c r="L1400" s="293"/>
      <c r="M1400" s="295" t="str">
        <f t="shared" si="177"/>
        <v/>
      </c>
      <c r="N1400" s="296"/>
      <c r="O1400" s="297" t="str">
        <f t="shared" si="172"/>
        <v/>
      </c>
      <c r="P1400" s="296"/>
      <c r="Q1400" s="297" t="str">
        <f t="shared" si="178"/>
        <v/>
      </c>
      <c r="R1400" s="297" t="str">
        <f t="shared" si="173"/>
        <v/>
      </c>
      <c r="S1400" s="298"/>
      <c r="T1400" s="298"/>
      <c r="U1400" s="299" t="str">
        <f t="shared" si="179"/>
        <v/>
      </c>
      <c r="V1400" s="297" t="str">
        <f t="shared" si="174"/>
        <v/>
      </c>
      <c r="W1400" s="300"/>
      <c r="X1400" s="301"/>
      <c r="Y1400" s="300"/>
      <c r="Z1400" s="301"/>
      <c r="AA1400" s="300"/>
      <c r="AB1400" s="301"/>
      <c r="AC1400" s="300"/>
      <c r="AD1400" s="300"/>
      <c r="AE1400" s="300"/>
      <c r="AF1400" s="300"/>
      <c r="AG1400" s="300"/>
      <c r="AH1400" s="300"/>
      <c r="AI1400" s="302" t="str">
        <f t="shared" si="175"/>
        <v/>
      </c>
      <c r="AJ1400" s="303" t="str">
        <f ca="1">IFERROR(AVERAGEIFS('Discontinuity Log'!$O$5:$O$5117,'Discontinuity Log'!$A$5:$A$5117,J1400,'Discontinuity Log'!$O$5:$O$5117,"&lt;&gt;"),"")</f>
        <v/>
      </c>
      <c r="AK1400" s="304" t="str">
        <f t="shared" ca="1" si="176"/>
        <v/>
      </c>
      <c r="AL1400" s="446"/>
    </row>
    <row r="1401" spans="1:38" ht="19.2" customHeight="1" x14ac:dyDescent="0.3">
      <c r="A1401" s="443"/>
      <c r="B1401" s="444"/>
      <c r="C1401" s="445"/>
      <c r="D1401" s="291"/>
      <c r="E1401" s="290"/>
      <c r="F1401" s="290"/>
      <c r="G1401" s="290"/>
      <c r="H1401" s="291"/>
      <c r="I1401" s="291"/>
      <c r="J1401" s="292"/>
      <c r="K1401" s="293"/>
      <c r="L1401" s="293"/>
      <c r="M1401" s="295" t="str">
        <f t="shared" si="177"/>
        <v/>
      </c>
      <c r="N1401" s="296"/>
      <c r="O1401" s="297" t="str">
        <f t="shared" si="172"/>
        <v/>
      </c>
      <c r="P1401" s="296"/>
      <c r="Q1401" s="297" t="str">
        <f t="shared" si="178"/>
        <v/>
      </c>
      <c r="R1401" s="297" t="str">
        <f t="shared" si="173"/>
        <v/>
      </c>
      <c r="S1401" s="298"/>
      <c r="T1401" s="298"/>
      <c r="U1401" s="299" t="str">
        <f t="shared" si="179"/>
        <v/>
      </c>
      <c r="V1401" s="297" t="str">
        <f t="shared" si="174"/>
        <v/>
      </c>
      <c r="W1401" s="300"/>
      <c r="X1401" s="301"/>
      <c r="Y1401" s="300"/>
      <c r="Z1401" s="301"/>
      <c r="AA1401" s="300"/>
      <c r="AB1401" s="301"/>
      <c r="AC1401" s="300"/>
      <c r="AD1401" s="300"/>
      <c r="AE1401" s="300"/>
      <c r="AF1401" s="300"/>
      <c r="AG1401" s="300"/>
      <c r="AH1401" s="300"/>
      <c r="AI1401" s="302" t="str">
        <f t="shared" si="175"/>
        <v/>
      </c>
      <c r="AJ1401" s="303" t="str">
        <f ca="1">IFERROR(AVERAGEIFS('Discontinuity Log'!$O$5:$O$5117,'Discontinuity Log'!$A$5:$A$5117,J1401,'Discontinuity Log'!$O$5:$O$5117,"&lt;&gt;"),"")</f>
        <v/>
      </c>
      <c r="AK1401" s="304" t="str">
        <f t="shared" ca="1" si="176"/>
        <v/>
      </c>
      <c r="AL1401" s="446"/>
    </row>
    <row r="1402" spans="1:38" ht="19.2" customHeight="1" x14ac:dyDescent="0.3">
      <c r="A1402" s="443"/>
      <c r="B1402" s="444"/>
      <c r="C1402" s="445"/>
      <c r="D1402" s="291"/>
      <c r="E1402" s="290"/>
      <c r="F1402" s="290"/>
      <c r="G1402" s="290"/>
      <c r="H1402" s="291"/>
      <c r="I1402" s="291"/>
      <c r="J1402" s="292"/>
      <c r="K1402" s="293"/>
      <c r="L1402" s="293"/>
      <c r="M1402" s="295" t="str">
        <f t="shared" si="177"/>
        <v/>
      </c>
      <c r="N1402" s="296"/>
      <c r="O1402" s="297" t="str">
        <f t="shared" si="172"/>
        <v/>
      </c>
      <c r="P1402" s="296"/>
      <c r="Q1402" s="297" t="str">
        <f t="shared" si="178"/>
        <v/>
      </c>
      <c r="R1402" s="297" t="str">
        <f t="shared" si="173"/>
        <v/>
      </c>
      <c r="S1402" s="298"/>
      <c r="T1402" s="298"/>
      <c r="U1402" s="299" t="str">
        <f t="shared" si="179"/>
        <v/>
      </c>
      <c r="V1402" s="297" t="str">
        <f t="shared" si="174"/>
        <v/>
      </c>
      <c r="W1402" s="300"/>
      <c r="X1402" s="301"/>
      <c r="Y1402" s="300"/>
      <c r="Z1402" s="301"/>
      <c r="AA1402" s="300"/>
      <c r="AB1402" s="301"/>
      <c r="AC1402" s="300"/>
      <c r="AD1402" s="300"/>
      <c r="AE1402" s="300"/>
      <c r="AF1402" s="300"/>
      <c r="AG1402" s="300"/>
      <c r="AH1402" s="300"/>
      <c r="AI1402" s="302" t="str">
        <f t="shared" si="175"/>
        <v/>
      </c>
      <c r="AJ1402" s="303" t="str">
        <f ca="1">IFERROR(AVERAGEIFS('Discontinuity Log'!$O$5:$O$5117,'Discontinuity Log'!$A$5:$A$5117,J1402,'Discontinuity Log'!$O$5:$O$5117,"&lt;&gt;"),"")</f>
        <v/>
      </c>
      <c r="AK1402" s="304" t="str">
        <f t="shared" ca="1" si="176"/>
        <v/>
      </c>
      <c r="AL1402" s="446"/>
    </row>
    <row r="1403" spans="1:38" ht="19.2" customHeight="1" x14ac:dyDescent="0.3">
      <c r="A1403" s="443"/>
      <c r="B1403" s="444"/>
      <c r="C1403" s="445"/>
      <c r="D1403" s="291"/>
      <c r="E1403" s="290"/>
      <c r="F1403" s="290"/>
      <c r="G1403" s="290"/>
      <c r="H1403" s="291"/>
      <c r="I1403" s="291"/>
      <c r="J1403" s="292"/>
      <c r="K1403" s="293"/>
      <c r="L1403" s="293"/>
      <c r="M1403" s="295" t="str">
        <f t="shared" si="177"/>
        <v/>
      </c>
      <c r="N1403" s="296"/>
      <c r="O1403" s="297" t="str">
        <f t="shared" si="172"/>
        <v/>
      </c>
      <c r="P1403" s="296"/>
      <c r="Q1403" s="297" t="str">
        <f t="shared" si="178"/>
        <v/>
      </c>
      <c r="R1403" s="297" t="str">
        <f t="shared" si="173"/>
        <v/>
      </c>
      <c r="S1403" s="298"/>
      <c r="T1403" s="298"/>
      <c r="U1403" s="299" t="str">
        <f t="shared" si="179"/>
        <v/>
      </c>
      <c r="V1403" s="297" t="str">
        <f t="shared" si="174"/>
        <v/>
      </c>
      <c r="W1403" s="300"/>
      <c r="X1403" s="301"/>
      <c r="Y1403" s="300"/>
      <c r="Z1403" s="301"/>
      <c r="AA1403" s="300"/>
      <c r="AB1403" s="301"/>
      <c r="AC1403" s="300"/>
      <c r="AD1403" s="300"/>
      <c r="AE1403" s="300"/>
      <c r="AF1403" s="300"/>
      <c r="AG1403" s="300"/>
      <c r="AH1403" s="300"/>
      <c r="AI1403" s="302" t="str">
        <f t="shared" si="175"/>
        <v/>
      </c>
      <c r="AJ1403" s="303" t="str">
        <f ca="1">IFERROR(AVERAGEIFS('Discontinuity Log'!$O$5:$O$5117,'Discontinuity Log'!$A$5:$A$5117,J1403,'Discontinuity Log'!$O$5:$O$5117,"&lt;&gt;"),"")</f>
        <v/>
      </c>
      <c r="AK1403" s="304" t="str">
        <f t="shared" ca="1" si="176"/>
        <v/>
      </c>
      <c r="AL1403" s="446"/>
    </row>
    <row r="1404" spans="1:38" ht="19.2" customHeight="1" x14ac:dyDescent="0.3">
      <c r="A1404" s="443"/>
      <c r="B1404" s="444"/>
      <c r="C1404" s="445"/>
      <c r="D1404" s="291"/>
      <c r="E1404" s="290"/>
      <c r="F1404" s="290"/>
      <c r="G1404" s="290"/>
      <c r="H1404" s="291"/>
      <c r="I1404" s="291"/>
      <c r="J1404" s="292"/>
      <c r="K1404" s="293"/>
      <c r="L1404" s="293"/>
      <c r="M1404" s="295" t="str">
        <f t="shared" si="177"/>
        <v/>
      </c>
      <c r="N1404" s="296"/>
      <c r="O1404" s="297" t="str">
        <f t="shared" si="172"/>
        <v/>
      </c>
      <c r="P1404" s="296"/>
      <c r="Q1404" s="297" t="str">
        <f t="shared" si="178"/>
        <v/>
      </c>
      <c r="R1404" s="297" t="str">
        <f t="shared" si="173"/>
        <v/>
      </c>
      <c r="S1404" s="298"/>
      <c r="T1404" s="298"/>
      <c r="U1404" s="299" t="str">
        <f t="shared" si="179"/>
        <v/>
      </c>
      <c r="V1404" s="297" t="str">
        <f t="shared" si="174"/>
        <v/>
      </c>
      <c r="W1404" s="300"/>
      <c r="X1404" s="301"/>
      <c r="Y1404" s="300"/>
      <c r="Z1404" s="301"/>
      <c r="AA1404" s="300"/>
      <c r="AB1404" s="301"/>
      <c r="AC1404" s="300"/>
      <c r="AD1404" s="300"/>
      <c r="AE1404" s="300"/>
      <c r="AF1404" s="300"/>
      <c r="AG1404" s="300"/>
      <c r="AH1404" s="300"/>
      <c r="AI1404" s="302" t="str">
        <f t="shared" si="175"/>
        <v/>
      </c>
      <c r="AJ1404" s="303" t="str">
        <f ca="1">IFERROR(AVERAGEIFS('Discontinuity Log'!$O$5:$O$5117,'Discontinuity Log'!$A$5:$A$5117,J1404,'Discontinuity Log'!$O$5:$O$5117,"&lt;&gt;"),"")</f>
        <v/>
      </c>
      <c r="AK1404" s="304" t="str">
        <f t="shared" ca="1" si="176"/>
        <v/>
      </c>
      <c r="AL1404" s="446"/>
    </row>
    <row r="1405" spans="1:38" ht="19.2" customHeight="1" x14ac:dyDescent="0.3">
      <c r="A1405" s="443"/>
      <c r="B1405" s="444"/>
      <c r="C1405" s="445"/>
      <c r="D1405" s="291"/>
      <c r="E1405" s="290"/>
      <c r="F1405" s="290"/>
      <c r="G1405" s="290"/>
      <c r="H1405" s="291"/>
      <c r="I1405" s="291"/>
      <c r="J1405" s="292"/>
      <c r="K1405" s="293"/>
      <c r="L1405" s="293"/>
      <c r="M1405" s="295" t="str">
        <f t="shared" si="177"/>
        <v/>
      </c>
      <c r="N1405" s="296"/>
      <c r="O1405" s="297" t="str">
        <f t="shared" si="172"/>
        <v/>
      </c>
      <c r="P1405" s="296"/>
      <c r="Q1405" s="297" t="str">
        <f t="shared" si="178"/>
        <v/>
      </c>
      <c r="R1405" s="297" t="str">
        <f t="shared" si="173"/>
        <v/>
      </c>
      <c r="S1405" s="298"/>
      <c r="T1405" s="298"/>
      <c r="U1405" s="299" t="str">
        <f t="shared" si="179"/>
        <v/>
      </c>
      <c r="V1405" s="297" t="str">
        <f t="shared" si="174"/>
        <v/>
      </c>
      <c r="W1405" s="300"/>
      <c r="X1405" s="301"/>
      <c r="Y1405" s="300"/>
      <c r="Z1405" s="301"/>
      <c r="AA1405" s="300"/>
      <c r="AB1405" s="301"/>
      <c r="AC1405" s="300"/>
      <c r="AD1405" s="300"/>
      <c r="AE1405" s="300"/>
      <c r="AF1405" s="300"/>
      <c r="AG1405" s="300"/>
      <c r="AH1405" s="300"/>
      <c r="AI1405" s="302" t="str">
        <f t="shared" si="175"/>
        <v/>
      </c>
      <c r="AJ1405" s="303" t="str">
        <f ca="1">IFERROR(AVERAGEIFS('Discontinuity Log'!$O$5:$O$5117,'Discontinuity Log'!$A$5:$A$5117,J1405,'Discontinuity Log'!$O$5:$O$5117,"&lt;&gt;"),"")</f>
        <v/>
      </c>
      <c r="AK1405" s="304" t="str">
        <f t="shared" ca="1" si="176"/>
        <v/>
      </c>
      <c r="AL1405" s="446"/>
    </row>
    <row r="1406" spans="1:38" ht="19.2" customHeight="1" x14ac:dyDescent="0.3">
      <c r="A1406" s="443"/>
      <c r="B1406" s="444"/>
      <c r="C1406" s="445"/>
      <c r="D1406" s="291"/>
      <c r="E1406" s="290"/>
      <c r="F1406" s="290"/>
      <c r="G1406" s="290"/>
      <c r="H1406" s="291"/>
      <c r="I1406" s="291"/>
      <c r="J1406" s="292"/>
      <c r="K1406" s="293"/>
      <c r="L1406" s="293"/>
      <c r="M1406" s="295" t="str">
        <f t="shared" si="177"/>
        <v/>
      </c>
      <c r="N1406" s="296"/>
      <c r="O1406" s="297" t="str">
        <f t="shared" si="172"/>
        <v/>
      </c>
      <c r="P1406" s="296"/>
      <c r="Q1406" s="297" t="str">
        <f t="shared" si="178"/>
        <v/>
      </c>
      <c r="R1406" s="297" t="str">
        <f t="shared" si="173"/>
        <v/>
      </c>
      <c r="S1406" s="298"/>
      <c r="T1406" s="298"/>
      <c r="U1406" s="299" t="str">
        <f t="shared" si="179"/>
        <v/>
      </c>
      <c r="V1406" s="297" t="str">
        <f t="shared" si="174"/>
        <v/>
      </c>
      <c r="W1406" s="300"/>
      <c r="X1406" s="301"/>
      <c r="Y1406" s="300"/>
      <c r="Z1406" s="301"/>
      <c r="AA1406" s="300"/>
      <c r="AB1406" s="301"/>
      <c r="AC1406" s="300"/>
      <c r="AD1406" s="300"/>
      <c r="AE1406" s="300"/>
      <c r="AF1406" s="300"/>
      <c r="AG1406" s="300"/>
      <c r="AH1406" s="300"/>
      <c r="AI1406" s="302" t="str">
        <f t="shared" si="175"/>
        <v/>
      </c>
      <c r="AJ1406" s="303" t="str">
        <f ca="1">IFERROR(AVERAGEIFS('Discontinuity Log'!$O$5:$O$5117,'Discontinuity Log'!$A$5:$A$5117,J1406,'Discontinuity Log'!$O$5:$O$5117,"&lt;&gt;"),"")</f>
        <v/>
      </c>
      <c r="AK1406" s="304" t="str">
        <f t="shared" ca="1" si="176"/>
        <v/>
      </c>
      <c r="AL1406" s="446"/>
    </row>
    <row r="1407" spans="1:38" ht="19.2" customHeight="1" x14ac:dyDescent="0.3">
      <c r="A1407" s="443"/>
      <c r="B1407" s="444"/>
      <c r="C1407" s="445"/>
      <c r="D1407" s="291"/>
      <c r="E1407" s="290"/>
      <c r="F1407" s="290"/>
      <c r="G1407" s="290"/>
      <c r="H1407" s="291"/>
      <c r="I1407" s="291"/>
      <c r="J1407" s="292"/>
      <c r="K1407" s="293"/>
      <c r="L1407" s="293"/>
      <c r="M1407" s="295" t="str">
        <f t="shared" si="177"/>
        <v/>
      </c>
      <c r="N1407" s="296"/>
      <c r="O1407" s="297" t="str">
        <f t="shared" si="172"/>
        <v/>
      </c>
      <c r="P1407" s="296"/>
      <c r="Q1407" s="297" t="str">
        <f t="shared" si="178"/>
        <v/>
      </c>
      <c r="R1407" s="297" t="str">
        <f t="shared" si="173"/>
        <v/>
      </c>
      <c r="S1407" s="298"/>
      <c r="T1407" s="298"/>
      <c r="U1407" s="299" t="str">
        <f t="shared" si="179"/>
        <v/>
      </c>
      <c r="V1407" s="297" t="str">
        <f t="shared" si="174"/>
        <v/>
      </c>
      <c r="W1407" s="300"/>
      <c r="X1407" s="301"/>
      <c r="Y1407" s="300"/>
      <c r="Z1407" s="301"/>
      <c r="AA1407" s="300"/>
      <c r="AB1407" s="301"/>
      <c r="AC1407" s="300"/>
      <c r="AD1407" s="300"/>
      <c r="AE1407" s="300"/>
      <c r="AF1407" s="300"/>
      <c r="AG1407" s="300"/>
      <c r="AH1407" s="300"/>
      <c r="AI1407" s="302" t="str">
        <f t="shared" si="175"/>
        <v/>
      </c>
      <c r="AJ1407" s="303" t="str">
        <f ca="1">IFERROR(AVERAGEIFS('Discontinuity Log'!$O$5:$O$5117,'Discontinuity Log'!$A$5:$A$5117,J1407,'Discontinuity Log'!$O$5:$O$5117,"&lt;&gt;"),"")</f>
        <v/>
      </c>
      <c r="AK1407" s="304" t="str">
        <f t="shared" ca="1" si="176"/>
        <v/>
      </c>
      <c r="AL1407" s="446"/>
    </row>
    <row r="1408" spans="1:38" ht="19.2" customHeight="1" x14ac:dyDescent="0.3">
      <c r="A1408" s="443"/>
      <c r="B1408" s="444"/>
      <c r="C1408" s="445"/>
      <c r="D1408" s="291"/>
      <c r="E1408" s="290"/>
      <c r="F1408" s="290"/>
      <c r="G1408" s="290"/>
      <c r="H1408" s="291"/>
      <c r="I1408" s="291"/>
      <c r="J1408" s="292"/>
      <c r="K1408" s="293"/>
      <c r="L1408" s="293"/>
      <c r="M1408" s="295" t="str">
        <f t="shared" si="177"/>
        <v/>
      </c>
      <c r="N1408" s="296"/>
      <c r="O1408" s="297" t="str">
        <f t="shared" ref="O1408:O1471" si="180">IF(ISNUMBER(N1408),N1408/(M1408)*100,"")</f>
        <v/>
      </c>
      <c r="P1408" s="296"/>
      <c r="Q1408" s="297" t="str">
        <f t="shared" si="178"/>
        <v/>
      </c>
      <c r="R1408" s="297" t="str">
        <f t="shared" ref="R1408:R1471" si="181">IF(ISNUMBER(Q1408),IF(Q1408&lt;25,3,(IF(Q1408&lt;50,8,IF(Q1408&lt;75,13,IF(Q1408&lt;90,17,IF(Q1408&gt;=90,20,"")))))),"")</f>
        <v/>
      </c>
      <c r="S1408" s="298"/>
      <c r="T1408" s="298"/>
      <c r="U1408" s="299" t="str">
        <f t="shared" si="179"/>
        <v/>
      </c>
      <c r="V1408" s="297" t="str">
        <f t="shared" ref="V1408:V1471" si="182">IF(ISBLANK(T1408),"",IF(T1408=0,30,IF(U1408&gt;=3,30,(IF(U1408&gt;=1,25,(IF(U1408&gt;=0.3,20,(IF(U1408&gt;0.05,10,(IF(U1408&lt;=0.05,5,"")))))))))))</f>
        <v/>
      </c>
      <c r="W1408" s="300"/>
      <c r="X1408" s="301"/>
      <c r="Y1408" s="300"/>
      <c r="Z1408" s="301"/>
      <c r="AA1408" s="300"/>
      <c r="AB1408" s="301"/>
      <c r="AC1408" s="300"/>
      <c r="AD1408" s="300"/>
      <c r="AE1408" s="300"/>
      <c r="AF1408" s="300"/>
      <c r="AG1408" s="300"/>
      <c r="AH1408" s="300"/>
      <c r="AI1408" s="302" t="str">
        <f t="shared" ref="AI1408:AI1471" si="183">(IF(AH1408="R6",15,IF(AH1408="R5",12,IF(AH1408="R4",7,IF(AH1408="R3",4,IF(AH1408="R2",2,IF(AH1408="R1",1,IF(OR(AH1408="R0",AH1408="S0",AH1408="S1",AH1408="S2",AH1408="S3",AH1408="S4",AH1408="S5",AH1408="S6"),0,""))))))))</f>
        <v/>
      </c>
      <c r="AJ1408" s="303" t="str">
        <f ca="1">IFERROR(AVERAGEIFS('Discontinuity Log'!$O$5:$O$5117,'Discontinuity Log'!$A$5:$A$5117,J1408,'Discontinuity Log'!$O$5:$O$5117,"&lt;&gt;"),"")</f>
        <v/>
      </c>
      <c r="AK1408" s="304" t="str">
        <f t="shared" ref="AK1408:AK1471" ca="1" si="184">IF(AND(ISNUMBER(R1408),ISNUMBER(AI1408),ISNUMBER(V1408),ISNUMBER(AJ1408)),SUM(R1408,V1408,AI1408,AJ1408,10),"")</f>
        <v/>
      </c>
      <c r="AL1408" s="446"/>
    </row>
    <row r="1409" spans="1:38" ht="19.2" customHeight="1" x14ac:dyDescent="0.3">
      <c r="A1409" s="443"/>
      <c r="B1409" s="444"/>
      <c r="C1409" s="445"/>
      <c r="D1409" s="291"/>
      <c r="E1409" s="290"/>
      <c r="F1409" s="290"/>
      <c r="G1409" s="290"/>
      <c r="H1409" s="291"/>
      <c r="I1409" s="291"/>
      <c r="J1409" s="292"/>
      <c r="K1409" s="293"/>
      <c r="L1409" s="293"/>
      <c r="M1409" s="295" t="str">
        <f t="shared" ref="M1409:M1472" si="185">IF(ISBLANK(L1409),"",L1409-K1409)</f>
        <v/>
      </c>
      <c r="N1409" s="296"/>
      <c r="O1409" s="297" t="str">
        <f t="shared" si="180"/>
        <v/>
      </c>
      <c r="P1409" s="296"/>
      <c r="Q1409" s="297" t="str">
        <f t="shared" ref="Q1409:Q1472" si="186">IF(ISNUMBER(P1409),P1409/(M1409)*100,"")</f>
        <v/>
      </c>
      <c r="R1409" s="297" t="str">
        <f t="shared" si="181"/>
        <v/>
      </c>
      <c r="S1409" s="298"/>
      <c r="T1409" s="298"/>
      <c r="U1409" s="299" t="str">
        <f t="shared" ref="U1409:U1472" si="187">IF(ISBLANK(T1409),"",IF(T1409=0,N1409,N1409/T1409))</f>
        <v/>
      </c>
      <c r="V1409" s="297" t="str">
        <f t="shared" si="182"/>
        <v/>
      </c>
      <c r="W1409" s="300"/>
      <c r="X1409" s="301"/>
      <c r="Y1409" s="300"/>
      <c r="Z1409" s="301"/>
      <c r="AA1409" s="300"/>
      <c r="AB1409" s="301"/>
      <c r="AC1409" s="300"/>
      <c r="AD1409" s="300"/>
      <c r="AE1409" s="300"/>
      <c r="AF1409" s="300"/>
      <c r="AG1409" s="300"/>
      <c r="AH1409" s="300"/>
      <c r="AI1409" s="302" t="str">
        <f t="shared" si="183"/>
        <v/>
      </c>
      <c r="AJ1409" s="303" t="str">
        <f ca="1">IFERROR(AVERAGEIFS('Discontinuity Log'!$O$5:$O$5117,'Discontinuity Log'!$A$5:$A$5117,J1409,'Discontinuity Log'!$O$5:$O$5117,"&lt;&gt;"),"")</f>
        <v/>
      </c>
      <c r="AK1409" s="304" t="str">
        <f t="shared" ca="1" si="184"/>
        <v/>
      </c>
      <c r="AL1409" s="446"/>
    </row>
    <row r="1410" spans="1:38" ht="19.2" customHeight="1" x14ac:dyDescent="0.3">
      <c r="A1410" s="443"/>
      <c r="B1410" s="444"/>
      <c r="C1410" s="445"/>
      <c r="D1410" s="291"/>
      <c r="E1410" s="290"/>
      <c r="F1410" s="290"/>
      <c r="G1410" s="290"/>
      <c r="H1410" s="291"/>
      <c r="I1410" s="291"/>
      <c r="J1410" s="292"/>
      <c r="K1410" s="293"/>
      <c r="L1410" s="293"/>
      <c r="M1410" s="295" t="str">
        <f t="shared" si="185"/>
        <v/>
      </c>
      <c r="N1410" s="296"/>
      <c r="O1410" s="297" t="str">
        <f t="shared" si="180"/>
        <v/>
      </c>
      <c r="P1410" s="296"/>
      <c r="Q1410" s="297" t="str">
        <f t="shared" si="186"/>
        <v/>
      </c>
      <c r="R1410" s="297" t="str">
        <f t="shared" si="181"/>
        <v/>
      </c>
      <c r="S1410" s="298"/>
      <c r="T1410" s="298"/>
      <c r="U1410" s="299" t="str">
        <f t="shared" si="187"/>
        <v/>
      </c>
      <c r="V1410" s="297" t="str">
        <f t="shared" si="182"/>
        <v/>
      </c>
      <c r="W1410" s="300"/>
      <c r="X1410" s="301"/>
      <c r="Y1410" s="300"/>
      <c r="Z1410" s="301"/>
      <c r="AA1410" s="300"/>
      <c r="AB1410" s="301"/>
      <c r="AC1410" s="300"/>
      <c r="AD1410" s="300"/>
      <c r="AE1410" s="300"/>
      <c r="AF1410" s="300"/>
      <c r="AG1410" s="300"/>
      <c r="AH1410" s="300"/>
      <c r="AI1410" s="302" t="str">
        <f t="shared" si="183"/>
        <v/>
      </c>
      <c r="AJ1410" s="303" t="str">
        <f ca="1">IFERROR(AVERAGEIFS('Discontinuity Log'!$O$5:$O$5117,'Discontinuity Log'!$A$5:$A$5117,J1410,'Discontinuity Log'!$O$5:$O$5117,"&lt;&gt;"),"")</f>
        <v/>
      </c>
      <c r="AK1410" s="304" t="str">
        <f t="shared" ca="1" si="184"/>
        <v/>
      </c>
      <c r="AL1410" s="446"/>
    </row>
    <row r="1411" spans="1:38" ht="19.2" customHeight="1" x14ac:dyDescent="0.3">
      <c r="A1411" s="443"/>
      <c r="B1411" s="444"/>
      <c r="C1411" s="445"/>
      <c r="D1411" s="291"/>
      <c r="E1411" s="290"/>
      <c r="F1411" s="290"/>
      <c r="G1411" s="290"/>
      <c r="H1411" s="291"/>
      <c r="I1411" s="291"/>
      <c r="J1411" s="292"/>
      <c r="K1411" s="293"/>
      <c r="L1411" s="293"/>
      <c r="M1411" s="295" t="str">
        <f t="shared" si="185"/>
        <v/>
      </c>
      <c r="N1411" s="296"/>
      <c r="O1411" s="297" t="str">
        <f t="shared" si="180"/>
        <v/>
      </c>
      <c r="P1411" s="296"/>
      <c r="Q1411" s="297" t="str">
        <f t="shared" si="186"/>
        <v/>
      </c>
      <c r="R1411" s="297" t="str">
        <f t="shared" si="181"/>
        <v/>
      </c>
      <c r="S1411" s="298"/>
      <c r="T1411" s="298"/>
      <c r="U1411" s="299" t="str">
        <f t="shared" si="187"/>
        <v/>
      </c>
      <c r="V1411" s="297" t="str">
        <f t="shared" si="182"/>
        <v/>
      </c>
      <c r="W1411" s="300"/>
      <c r="X1411" s="301"/>
      <c r="Y1411" s="300"/>
      <c r="Z1411" s="301"/>
      <c r="AA1411" s="300"/>
      <c r="AB1411" s="301"/>
      <c r="AC1411" s="300"/>
      <c r="AD1411" s="300"/>
      <c r="AE1411" s="300"/>
      <c r="AF1411" s="300"/>
      <c r="AG1411" s="300"/>
      <c r="AH1411" s="300"/>
      <c r="AI1411" s="302" t="str">
        <f t="shared" si="183"/>
        <v/>
      </c>
      <c r="AJ1411" s="303" t="str">
        <f ca="1">IFERROR(AVERAGEIFS('Discontinuity Log'!$O$5:$O$5117,'Discontinuity Log'!$A$5:$A$5117,J1411,'Discontinuity Log'!$O$5:$O$5117,"&lt;&gt;"),"")</f>
        <v/>
      </c>
      <c r="AK1411" s="304" t="str">
        <f t="shared" ca="1" si="184"/>
        <v/>
      </c>
      <c r="AL1411" s="446"/>
    </row>
    <row r="1412" spans="1:38" ht="19.2" customHeight="1" x14ac:dyDescent="0.3">
      <c r="A1412" s="443"/>
      <c r="B1412" s="444"/>
      <c r="C1412" s="445"/>
      <c r="D1412" s="291"/>
      <c r="E1412" s="290"/>
      <c r="F1412" s="290"/>
      <c r="G1412" s="290"/>
      <c r="H1412" s="291"/>
      <c r="I1412" s="291"/>
      <c r="J1412" s="292"/>
      <c r="K1412" s="293"/>
      <c r="L1412" s="293"/>
      <c r="M1412" s="295" t="str">
        <f t="shared" si="185"/>
        <v/>
      </c>
      <c r="N1412" s="296"/>
      <c r="O1412" s="297" t="str">
        <f t="shared" si="180"/>
        <v/>
      </c>
      <c r="P1412" s="296"/>
      <c r="Q1412" s="297" t="str">
        <f t="shared" si="186"/>
        <v/>
      </c>
      <c r="R1412" s="297" t="str">
        <f t="shared" si="181"/>
        <v/>
      </c>
      <c r="S1412" s="298"/>
      <c r="T1412" s="298"/>
      <c r="U1412" s="299" t="str">
        <f t="shared" si="187"/>
        <v/>
      </c>
      <c r="V1412" s="297" t="str">
        <f t="shared" si="182"/>
        <v/>
      </c>
      <c r="W1412" s="300"/>
      <c r="X1412" s="301"/>
      <c r="Y1412" s="300"/>
      <c r="Z1412" s="301"/>
      <c r="AA1412" s="300"/>
      <c r="AB1412" s="301"/>
      <c r="AC1412" s="300"/>
      <c r="AD1412" s="300"/>
      <c r="AE1412" s="300"/>
      <c r="AF1412" s="300"/>
      <c r="AG1412" s="300"/>
      <c r="AH1412" s="300"/>
      <c r="AI1412" s="302" t="str">
        <f t="shared" si="183"/>
        <v/>
      </c>
      <c r="AJ1412" s="303" t="str">
        <f ca="1">IFERROR(AVERAGEIFS('Discontinuity Log'!$O$5:$O$5117,'Discontinuity Log'!$A$5:$A$5117,J1412,'Discontinuity Log'!$O$5:$O$5117,"&lt;&gt;"),"")</f>
        <v/>
      </c>
      <c r="AK1412" s="304" t="str">
        <f t="shared" ca="1" si="184"/>
        <v/>
      </c>
      <c r="AL1412" s="446"/>
    </row>
    <row r="1413" spans="1:38" ht="19.2" customHeight="1" x14ac:dyDescent="0.3">
      <c r="A1413" s="443"/>
      <c r="B1413" s="444"/>
      <c r="C1413" s="445"/>
      <c r="D1413" s="291"/>
      <c r="E1413" s="290"/>
      <c r="F1413" s="290"/>
      <c r="G1413" s="290"/>
      <c r="H1413" s="291"/>
      <c r="I1413" s="291"/>
      <c r="J1413" s="292"/>
      <c r="K1413" s="293"/>
      <c r="L1413" s="293"/>
      <c r="M1413" s="295" t="str">
        <f t="shared" si="185"/>
        <v/>
      </c>
      <c r="N1413" s="296"/>
      <c r="O1413" s="297" t="str">
        <f t="shared" si="180"/>
        <v/>
      </c>
      <c r="P1413" s="296"/>
      <c r="Q1413" s="297" t="str">
        <f t="shared" si="186"/>
        <v/>
      </c>
      <c r="R1413" s="297" t="str">
        <f t="shared" si="181"/>
        <v/>
      </c>
      <c r="S1413" s="298"/>
      <c r="T1413" s="298"/>
      <c r="U1413" s="299" t="str">
        <f t="shared" si="187"/>
        <v/>
      </c>
      <c r="V1413" s="297" t="str">
        <f t="shared" si="182"/>
        <v/>
      </c>
      <c r="W1413" s="300"/>
      <c r="X1413" s="301"/>
      <c r="Y1413" s="300"/>
      <c r="Z1413" s="301"/>
      <c r="AA1413" s="300"/>
      <c r="AB1413" s="301"/>
      <c r="AC1413" s="300"/>
      <c r="AD1413" s="300"/>
      <c r="AE1413" s="300"/>
      <c r="AF1413" s="300"/>
      <c r="AG1413" s="300"/>
      <c r="AH1413" s="300"/>
      <c r="AI1413" s="302" t="str">
        <f t="shared" si="183"/>
        <v/>
      </c>
      <c r="AJ1413" s="303" t="str">
        <f ca="1">IFERROR(AVERAGEIFS('Discontinuity Log'!$O$5:$O$5117,'Discontinuity Log'!$A$5:$A$5117,J1413,'Discontinuity Log'!$O$5:$O$5117,"&lt;&gt;"),"")</f>
        <v/>
      </c>
      <c r="AK1413" s="304" t="str">
        <f t="shared" ca="1" si="184"/>
        <v/>
      </c>
      <c r="AL1413" s="446"/>
    </row>
    <row r="1414" spans="1:38" ht="19.2" customHeight="1" x14ac:dyDescent="0.3">
      <c r="A1414" s="443"/>
      <c r="B1414" s="444"/>
      <c r="C1414" s="445"/>
      <c r="D1414" s="291"/>
      <c r="E1414" s="290"/>
      <c r="F1414" s="290"/>
      <c r="G1414" s="290"/>
      <c r="H1414" s="291"/>
      <c r="I1414" s="291"/>
      <c r="J1414" s="292"/>
      <c r="K1414" s="293"/>
      <c r="L1414" s="293"/>
      <c r="M1414" s="295" t="str">
        <f t="shared" si="185"/>
        <v/>
      </c>
      <c r="N1414" s="296"/>
      <c r="O1414" s="297" t="str">
        <f t="shared" si="180"/>
        <v/>
      </c>
      <c r="P1414" s="296"/>
      <c r="Q1414" s="297" t="str">
        <f t="shared" si="186"/>
        <v/>
      </c>
      <c r="R1414" s="297" t="str">
        <f t="shared" si="181"/>
        <v/>
      </c>
      <c r="S1414" s="298"/>
      <c r="T1414" s="298"/>
      <c r="U1414" s="299" t="str">
        <f t="shared" si="187"/>
        <v/>
      </c>
      <c r="V1414" s="297" t="str">
        <f t="shared" si="182"/>
        <v/>
      </c>
      <c r="W1414" s="300"/>
      <c r="X1414" s="301"/>
      <c r="Y1414" s="300"/>
      <c r="Z1414" s="301"/>
      <c r="AA1414" s="300"/>
      <c r="AB1414" s="301"/>
      <c r="AC1414" s="300"/>
      <c r="AD1414" s="300"/>
      <c r="AE1414" s="300"/>
      <c r="AF1414" s="300"/>
      <c r="AG1414" s="300"/>
      <c r="AH1414" s="300"/>
      <c r="AI1414" s="302" t="str">
        <f t="shared" si="183"/>
        <v/>
      </c>
      <c r="AJ1414" s="303" t="str">
        <f ca="1">IFERROR(AVERAGEIFS('Discontinuity Log'!$O$5:$O$5117,'Discontinuity Log'!$A$5:$A$5117,J1414,'Discontinuity Log'!$O$5:$O$5117,"&lt;&gt;"),"")</f>
        <v/>
      </c>
      <c r="AK1414" s="304" t="str">
        <f t="shared" ca="1" si="184"/>
        <v/>
      </c>
      <c r="AL1414" s="446"/>
    </row>
    <row r="1415" spans="1:38" ht="19.2" customHeight="1" x14ac:dyDescent="0.3">
      <c r="A1415" s="443"/>
      <c r="B1415" s="444"/>
      <c r="C1415" s="445"/>
      <c r="D1415" s="291"/>
      <c r="E1415" s="290"/>
      <c r="F1415" s="290"/>
      <c r="G1415" s="290"/>
      <c r="H1415" s="291"/>
      <c r="I1415" s="291"/>
      <c r="J1415" s="292"/>
      <c r="K1415" s="293"/>
      <c r="L1415" s="293"/>
      <c r="M1415" s="295" t="str">
        <f t="shared" si="185"/>
        <v/>
      </c>
      <c r="N1415" s="296"/>
      <c r="O1415" s="297" t="str">
        <f t="shared" si="180"/>
        <v/>
      </c>
      <c r="P1415" s="296"/>
      <c r="Q1415" s="297" t="str">
        <f t="shared" si="186"/>
        <v/>
      </c>
      <c r="R1415" s="297" t="str">
        <f t="shared" si="181"/>
        <v/>
      </c>
      <c r="S1415" s="298"/>
      <c r="T1415" s="298"/>
      <c r="U1415" s="299" t="str">
        <f t="shared" si="187"/>
        <v/>
      </c>
      <c r="V1415" s="297" t="str">
        <f t="shared" si="182"/>
        <v/>
      </c>
      <c r="W1415" s="300"/>
      <c r="X1415" s="301"/>
      <c r="Y1415" s="300"/>
      <c r="Z1415" s="301"/>
      <c r="AA1415" s="300"/>
      <c r="AB1415" s="301"/>
      <c r="AC1415" s="300"/>
      <c r="AD1415" s="300"/>
      <c r="AE1415" s="300"/>
      <c r="AF1415" s="300"/>
      <c r="AG1415" s="300"/>
      <c r="AH1415" s="300"/>
      <c r="AI1415" s="302" t="str">
        <f t="shared" si="183"/>
        <v/>
      </c>
      <c r="AJ1415" s="303" t="str">
        <f ca="1">IFERROR(AVERAGEIFS('Discontinuity Log'!$O$5:$O$5117,'Discontinuity Log'!$A$5:$A$5117,J1415,'Discontinuity Log'!$O$5:$O$5117,"&lt;&gt;"),"")</f>
        <v/>
      </c>
      <c r="AK1415" s="304" t="str">
        <f t="shared" ca="1" si="184"/>
        <v/>
      </c>
      <c r="AL1415" s="446"/>
    </row>
    <row r="1416" spans="1:38" ht="19.2" customHeight="1" x14ac:dyDescent="0.3">
      <c r="A1416" s="443"/>
      <c r="B1416" s="444"/>
      <c r="C1416" s="445"/>
      <c r="D1416" s="291"/>
      <c r="E1416" s="290"/>
      <c r="F1416" s="290"/>
      <c r="G1416" s="290"/>
      <c r="H1416" s="291"/>
      <c r="I1416" s="291"/>
      <c r="J1416" s="292"/>
      <c r="K1416" s="293"/>
      <c r="L1416" s="293"/>
      <c r="M1416" s="295" t="str">
        <f t="shared" si="185"/>
        <v/>
      </c>
      <c r="N1416" s="296"/>
      <c r="O1416" s="297" t="str">
        <f t="shared" si="180"/>
        <v/>
      </c>
      <c r="P1416" s="296"/>
      <c r="Q1416" s="297" t="str">
        <f t="shared" si="186"/>
        <v/>
      </c>
      <c r="R1416" s="297" t="str">
        <f t="shared" si="181"/>
        <v/>
      </c>
      <c r="S1416" s="298"/>
      <c r="T1416" s="298"/>
      <c r="U1416" s="299" t="str">
        <f t="shared" si="187"/>
        <v/>
      </c>
      <c r="V1416" s="297" t="str">
        <f t="shared" si="182"/>
        <v/>
      </c>
      <c r="W1416" s="300"/>
      <c r="X1416" s="301"/>
      <c r="Y1416" s="300"/>
      <c r="Z1416" s="301"/>
      <c r="AA1416" s="300"/>
      <c r="AB1416" s="301"/>
      <c r="AC1416" s="300"/>
      <c r="AD1416" s="300"/>
      <c r="AE1416" s="300"/>
      <c r="AF1416" s="300"/>
      <c r="AG1416" s="300"/>
      <c r="AH1416" s="300"/>
      <c r="AI1416" s="302" t="str">
        <f t="shared" si="183"/>
        <v/>
      </c>
      <c r="AJ1416" s="303" t="str">
        <f ca="1">IFERROR(AVERAGEIFS('Discontinuity Log'!$O$5:$O$5117,'Discontinuity Log'!$A$5:$A$5117,J1416,'Discontinuity Log'!$O$5:$O$5117,"&lt;&gt;"),"")</f>
        <v/>
      </c>
      <c r="AK1416" s="304" t="str">
        <f t="shared" ca="1" si="184"/>
        <v/>
      </c>
      <c r="AL1416" s="446"/>
    </row>
    <row r="1417" spans="1:38" ht="19.2" customHeight="1" x14ac:dyDescent="0.3">
      <c r="A1417" s="443"/>
      <c r="B1417" s="444"/>
      <c r="C1417" s="445"/>
      <c r="D1417" s="291"/>
      <c r="E1417" s="290"/>
      <c r="F1417" s="290"/>
      <c r="G1417" s="290"/>
      <c r="H1417" s="291"/>
      <c r="I1417" s="291"/>
      <c r="J1417" s="292"/>
      <c r="K1417" s="293"/>
      <c r="L1417" s="293"/>
      <c r="M1417" s="295" t="str">
        <f t="shared" si="185"/>
        <v/>
      </c>
      <c r="N1417" s="296"/>
      <c r="O1417" s="297" t="str">
        <f t="shared" si="180"/>
        <v/>
      </c>
      <c r="P1417" s="296"/>
      <c r="Q1417" s="297" t="str">
        <f t="shared" si="186"/>
        <v/>
      </c>
      <c r="R1417" s="297" t="str">
        <f t="shared" si="181"/>
        <v/>
      </c>
      <c r="S1417" s="298"/>
      <c r="T1417" s="298"/>
      <c r="U1417" s="299" t="str">
        <f t="shared" si="187"/>
        <v/>
      </c>
      <c r="V1417" s="297" t="str">
        <f t="shared" si="182"/>
        <v/>
      </c>
      <c r="W1417" s="300"/>
      <c r="X1417" s="301"/>
      <c r="Y1417" s="300"/>
      <c r="Z1417" s="301"/>
      <c r="AA1417" s="300"/>
      <c r="AB1417" s="301"/>
      <c r="AC1417" s="300"/>
      <c r="AD1417" s="300"/>
      <c r="AE1417" s="300"/>
      <c r="AF1417" s="300"/>
      <c r="AG1417" s="300"/>
      <c r="AH1417" s="300"/>
      <c r="AI1417" s="302" t="str">
        <f t="shared" si="183"/>
        <v/>
      </c>
      <c r="AJ1417" s="303" t="str">
        <f ca="1">IFERROR(AVERAGEIFS('Discontinuity Log'!$O$5:$O$5117,'Discontinuity Log'!$A$5:$A$5117,J1417,'Discontinuity Log'!$O$5:$O$5117,"&lt;&gt;"),"")</f>
        <v/>
      </c>
      <c r="AK1417" s="304" t="str">
        <f t="shared" ca="1" si="184"/>
        <v/>
      </c>
      <c r="AL1417" s="446"/>
    </row>
    <row r="1418" spans="1:38" ht="19.2" customHeight="1" x14ac:dyDescent="0.3">
      <c r="A1418" s="443"/>
      <c r="B1418" s="444"/>
      <c r="C1418" s="445"/>
      <c r="D1418" s="291"/>
      <c r="E1418" s="290"/>
      <c r="F1418" s="290"/>
      <c r="G1418" s="290"/>
      <c r="H1418" s="291"/>
      <c r="I1418" s="291"/>
      <c r="J1418" s="292"/>
      <c r="K1418" s="293"/>
      <c r="L1418" s="293"/>
      <c r="M1418" s="295" t="str">
        <f t="shared" si="185"/>
        <v/>
      </c>
      <c r="N1418" s="296"/>
      <c r="O1418" s="297" t="str">
        <f t="shared" si="180"/>
        <v/>
      </c>
      <c r="P1418" s="296"/>
      <c r="Q1418" s="297" t="str">
        <f t="shared" si="186"/>
        <v/>
      </c>
      <c r="R1418" s="297" t="str">
        <f t="shared" si="181"/>
        <v/>
      </c>
      <c r="S1418" s="298"/>
      <c r="T1418" s="298"/>
      <c r="U1418" s="299" t="str">
        <f t="shared" si="187"/>
        <v/>
      </c>
      <c r="V1418" s="297" t="str">
        <f t="shared" si="182"/>
        <v/>
      </c>
      <c r="W1418" s="300"/>
      <c r="X1418" s="301"/>
      <c r="Y1418" s="300"/>
      <c r="Z1418" s="301"/>
      <c r="AA1418" s="300"/>
      <c r="AB1418" s="301"/>
      <c r="AC1418" s="300"/>
      <c r="AD1418" s="300"/>
      <c r="AE1418" s="300"/>
      <c r="AF1418" s="300"/>
      <c r="AG1418" s="300"/>
      <c r="AH1418" s="300"/>
      <c r="AI1418" s="302" t="str">
        <f t="shared" si="183"/>
        <v/>
      </c>
      <c r="AJ1418" s="303" t="str">
        <f ca="1">IFERROR(AVERAGEIFS('Discontinuity Log'!$O$5:$O$5117,'Discontinuity Log'!$A$5:$A$5117,J1418,'Discontinuity Log'!$O$5:$O$5117,"&lt;&gt;"),"")</f>
        <v/>
      </c>
      <c r="AK1418" s="304" t="str">
        <f t="shared" ca="1" si="184"/>
        <v/>
      </c>
      <c r="AL1418" s="446"/>
    </row>
    <row r="1419" spans="1:38" ht="19.2" customHeight="1" x14ac:dyDescent="0.3">
      <c r="A1419" s="443"/>
      <c r="B1419" s="444"/>
      <c r="C1419" s="445"/>
      <c r="D1419" s="291"/>
      <c r="E1419" s="290"/>
      <c r="F1419" s="290"/>
      <c r="G1419" s="290"/>
      <c r="H1419" s="291"/>
      <c r="I1419" s="291"/>
      <c r="J1419" s="292"/>
      <c r="K1419" s="293"/>
      <c r="L1419" s="293"/>
      <c r="M1419" s="295" t="str">
        <f t="shared" si="185"/>
        <v/>
      </c>
      <c r="N1419" s="296"/>
      <c r="O1419" s="297" t="str">
        <f t="shared" si="180"/>
        <v/>
      </c>
      <c r="P1419" s="296"/>
      <c r="Q1419" s="297" t="str">
        <f t="shared" si="186"/>
        <v/>
      </c>
      <c r="R1419" s="297" t="str">
        <f t="shared" si="181"/>
        <v/>
      </c>
      <c r="S1419" s="298"/>
      <c r="T1419" s="298"/>
      <c r="U1419" s="299" t="str">
        <f t="shared" si="187"/>
        <v/>
      </c>
      <c r="V1419" s="297" t="str">
        <f t="shared" si="182"/>
        <v/>
      </c>
      <c r="W1419" s="300"/>
      <c r="X1419" s="301"/>
      <c r="Y1419" s="300"/>
      <c r="Z1419" s="301"/>
      <c r="AA1419" s="300"/>
      <c r="AB1419" s="301"/>
      <c r="AC1419" s="300"/>
      <c r="AD1419" s="300"/>
      <c r="AE1419" s="300"/>
      <c r="AF1419" s="300"/>
      <c r="AG1419" s="300"/>
      <c r="AH1419" s="300"/>
      <c r="AI1419" s="302" t="str">
        <f t="shared" si="183"/>
        <v/>
      </c>
      <c r="AJ1419" s="303" t="str">
        <f ca="1">IFERROR(AVERAGEIFS('Discontinuity Log'!$O$5:$O$5117,'Discontinuity Log'!$A$5:$A$5117,J1419,'Discontinuity Log'!$O$5:$O$5117,"&lt;&gt;"),"")</f>
        <v/>
      </c>
      <c r="AK1419" s="304" t="str">
        <f t="shared" ca="1" si="184"/>
        <v/>
      </c>
      <c r="AL1419" s="446"/>
    </row>
    <row r="1420" spans="1:38" ht="19.2" customHeight="1" x14ac:dyDescent="0.3">
      <c r="A1420" s="443"/>
      <c r="B1420" s="444"/>
      <c r="C1420" s="445"/>
      <c r="D1420" s="291"/>
      <c r="E1420" s="290"/>
      <c r="F1420" s="290"/>
      <c r="G1420" s="290"/>
      <c r="H1420" s="291"/>
      <c r="I1420" s="291"/>
      <c r="J1420" s="292"/>
      <c r="K1420" s="293"/>
      <c r="L1420" s="293"/>
      <c r="M1420" s="295" t="str">
        <f t="shared" si="185"/>
        <v/>
      </c>
      <c r="N1420" s="296"/>
      <c r="O1420" s="297" t="str">
        <f t="shared" si="180"/>
        <v/>
      </c>
      <c r="P1420" s="296"/>
      <c r="Q1420" s="297" t="str">
        <f t="shared" si="186"/>
        <v/>
      </c>
      <c r="R1420" s="297" t="str">
        <f t="shared" si="181"/>
        <v/>
      </c>
      <c r="S1420" s="298"/>
      <c r="T1420" s="298"/>
      <c r="U1420" s="299" t="str">
        <f t="shared" si="187"/>
        <v/>
      </c>
      <c r="V1420" s="297" t="str">
        <f t="shared" si="182"/>
        <v/>
      </c>
      <c r="W1420" s="300"/>
      <c r="X1420" s="301"/>
      <c r="Y1420" s="300"/>
      <c r="Z1420" s="301"/>
      <c r="AA1420" s="300"/>
      <c r="AB1420" s="301"/>
      <c r="AC1420" s="300"/>
      <c r="AD1420" s="300"/>
      <c r="AE1420" s="300"/>
      <c r="AF1420" s="300"/>
      <c r="AG1420" s="300"/>
      <c r="AH1420" s="300"/>
      <c r="AI1420" s="302" t="str">
        <f t="shared" si="183"/>
        <v/>
      </c>
      <c r="AJ1420" s="303" t="str">
        <f ca="1">IFERROR(AVERAGEIFS('Discontinuity Log'!$O$5:$O$5117,'Discontinuity Log'!$A$5:$A$5117,J1420,'Discontinuity Log'!$O$5:$O$5117,"&lt;&gt;"),"")</f>
        <v/>
      </c>
      <c r="AK1420" s="304" t="str">
        <f t="shared" ca="1" si="184"/>
        <v/>
      </c>
      <c r="AL1420" s="446"/>
    </row>
    <row r="1421" spans="1:38" ht="19.2" customHeight="1" x14ac:dyDescent="0.3">
      <c r="A1421" s="443"/>
      <c r="B1421" s="444"/>
      <c r="C1421" s="445"/>
      <c r="D1421" s="291"/>
      <c r="E1421" s="290"/>
      <c r="F1421" s="290"/>
      <c r="G1421" s="290"/>
      <c r="H1421" s="291"/>
      <c r="I1421" s="291"/>
      <c r="J1421" s="292"/>
      <c r="K1421" s="293"/>
      <c r="L1421" s="293"/>
      <c r="M1421" s="295" t="str">
        <f t="shared" si="185"/>
        <v/>
      </c>
      <c r="N1421" s="296"/>
      <c r="O1421" s="297" t="str">
        <f t="shared" si="180"/>
        <v/>
      </c>
      <c r="P1421" s="296"/>
      <c r="Q1421" s="297" t="str">
        <f t="shared" si="186"/>
        <v/>
      </c>
      <c r="R1421" s="297" t="str">
        <f t="shared" si="181"/>
        <v/>
      </c>
      <c r="S1421" s="298"/>
      <c r="T1421" s="298"/>
      <c r="U1421" s="299" t="str">
        <f t="shared" si="187"/>
        <v/>
      </c>
      <c r="V1421" s="297" t="str">
        <f t="shared" si="182"/>
        <v/>
      </c>
      <c r="W1421" s="300"/>
      <c r="X1421" s="301"/>
      <c r="Y1421" s="300"/>
      <c r="Z1421" s="301"/>
      <c r="AA1421" s="300"/>
      <c r="AB1421" s="301"/>
      <c r="AC1421" s="300"/>
      <c r="AD1421" s="300"/>
      <c r="AE1421" s="300"/>
      <c r="AF1421" s="300"/>
      <c r="AG1421" s="300"/>
      <c r="AH1421" s="300"/>
      <c r="AI1421" s="302" t="str">
        <f t="shared" si="183"/>
        <v/>
      </c>
      <c r="AJ1421" s="303" t="str">
        <f ca="1">IFERROR(AVERAGEIFS('Discontinuity Log'!$O$5:$O$5117,'Discontinuity Log'!$A$5:$A$5117,J1421,'Discontinuity Log'!$O$5:$O$5117,"&lt;&gt;"),"")</f>
        <v/>
      </c>
      <c r="AK1421" s="304" t="str">
        <f t="shared" ca="1" si="184"/>
        <v/>
      </c>
      <c r="AL1421" s="446"/>
    </row>
    <row r="1422" spans="1:38" ht="19.2" customHeight="1" x14ac:dyDescent="0.3">
      <c r="A1422" s="443"/>
      <c r="B1422" s="444"/>
      <c r="C1422" s="445"/>
      <c r="D1422" s="291"/>
      <c r="E1422" s="290"/>
      <c r="F1422" s="290"/>
      <c r="G1422" s="290"/>
      <c r="H1422" s="291"/>
      <c r="I1422" s="291"/>
      <c r="J1422" s="292"/>
      <c r="K1422" s="293"/>
      <c r="L1422" s="293"/>
      <c r="M1422" s="295" t="str">
        <f t="shared" si="185"/>
        <v/>
      </c>
      <c r="N1422" s="296"/>
      <c r="O1422" s="297" t="str">
        <f t="shared" si="180"/>
        <v/>
      </c>
      <c r="P1422" s="296"/>
      <c r="Q1422" s="297" t="str">
        <f t="shared" si="186"/>
        <v/>
      </c>
      <c r="R1422" s="297" t="str">
        <f t="shared" si="181"/>
        <v/>
      </c>
      <c r="S1422" s="298"/>
      <c r="T1422" s="298"/>
      <c r="U1422" s="299" t="str">
        <f t="shared" si="187"/>
        <v/>
      </c>
      <c r="V1422" s="297" t="str">
        <f t="shared" si="182"/>
        <v/>
      </c>
      <c r="W1422" s="300"/>
      <c r="X1422" s="301"/>
      <c r="Y1422" s="300"/>
      <c r="Z1422" s="301"/>
      <c r="AA1422" s="300"/>
      <c r="AB1422" s="301"/>
      <c r="AC1422" s="300"/>
      <c r="AD1422" s="300"/>
      <c r="AE1422" s="300"/>
      <c r="AF1422" s="300"/>
      <c r="AG1422" s="300"/>
      <c r="AH1422" s="300"/>
      <c r="AI1422" s="302" t="str">
        <f t="shared" si="183"/>
        <v/>
      </c>
      <c r="AJ1422" s="303" t="str">
        <f ca="1">IFERROR(AVERAGEIFS('Discontinuity Log'!$O$5:$O$5117,'Discontinuity Log'!$A$5:$A$5117,J1422,'Discontinuity Log'!$O$5:$O$5117,"&lt;&gt;"),"")</f>
        <v/>
      </c>
      <c r="AK1422" s="304" t="str">
        <f t="shared" ca="1" si="184"/>
        <v/>
      </c>
      <c r="AL1422" s="446"/>
    </row>
    <row r="1423" spans="1:38" ht="19.2" customHeight="1" x14ac:dyDescent="0.3">
      <c r="A1423" s="443"/>
      <c r="B1423" s="444"/>
      <c r="C1423" s="445"/>
      <c r="D1423" s="291"/>
      <c r="E1423" s="290"/>
      <c r="F1423" s="290"/>
      <c r="G1423" s="290"/>
      <c r="H1423" s="291"/>
      <c r="I1423" s="291"/>
      <c r="J1423" s="292"/>
      <c r="K1423" s="293"/>
      <c r="L1423" s="293"/>
      <c r="M1423" s="295" t="str">
        <f t="shared" si="185"/>
        <v/>
      </c>
      <c r="N1423" s="296"/>
      <c r="O1423" s="297" t="str">
        <f t="shared" si="180"/>
        <v/>
      </c>
      <c r="P1423" s="296"/>
      <c r="Q1423" s="297" t="str">
        <f t="shared" si="186"/>
        <v/>
      </c>
      <c r="R1423" s="297" t="str">
        <f t="shared" si="181"/>
        <v/>
      </c>
      <c r="S1423" s="298"/>
      <c r="T1423" s="298"/>
      <c r="U1423" s="299" t="str">
        <f t="shared" si="187"/>
        <v/>
      </c>
      <c r="V1423" s="297" t="str">
        <f t="shared" si="182"/>
        <v/>
      </c>
      <c r="W1423" s="300"/>
      <c r="X1423" s="301"/>
      <c r="Y1423" s="300"/>
      <c r="Z1423" s="301"/>
      <c r="AA1423" s="300"/>
      <c r="AB1423" s="301"/>
      <c r="AC1423" s="300"/>
      <c r="AD1423" s="300"/>
      <c r="AE1423" s="300"/>
      <c r="AF1423" s="300"/>
      <c r="AG1423" s="300"/>
      <c r="AH1423" s="300"/>
      <c r="AI1423" s="302" t="str">
        <f t="shared" si="183"/>
        <v/>
      </c>
      <c r="AJ1423" s="303" t="str">
        <f ca="1">IFERROR(AVERAGEIFS('Discontinuity Log'!$O$5:$O$5117,'Discontinuity Log'!$A$5:$A$5117,J1423,'Discontinuity Log'!$O$5:$O$5117,"&lt;&gt;"),"")</f>
        <v/>
      </c>
      <c r="AK1423" s="304" t="str">
        <f t="shared" ca="1" si="184"/>
        <v/>
      </c>
      <c r="AL1423" s="446"/>
    </row>
    <row r="1424" spans="1:38" ht="19.2" customHeight="1" x14ac:dyDescent="0.3">
      <c r="A1424" s="443"/>
      <c r="B1424" s="444"/>
      <c r="C1424" s="445"/>
      <c r="D1424" s="291"/>
      <c r="E1424" s="290"/>
      <c r="F1424" s="290"/>
      <c r="G1424" s="290"/>
      <c r="H1424" s="291"/>
      <c r="I1424" s="291"/>
      <c r="J1424" s="292"/>
      <c r="K1424" s="293"/>
      <c r="L1424" s="293"/>
      <c r="M1424" s="295" t="str">
        <f t="shared" si="185"/>
        <v/>
      </c>
      <c r="N1424" s="296"/>
      <c r="O1424" s="297" t="str">
        <f t="shared" si="180"/>
        <v/>
      </c>
      <c r="P1424" s="296"/>
      <c r="Q1424" s="297" t="str">
        <f t="shared" si="186"/>
        <v/>
      </c>
      <c r="R1424" s="297" t="str">
        <f t="shared" si="181"/>
        <v/>
      </c>
      <c r="S1424" s="298"/>
      <c r="T1424" s="298"/>
      <c r="U1424" s="299" t="str">
        <f t="shared" si="187"/>
        <v/>
      </c>
      <c r="V1424" s="297" t="str">
        <f t="shared" si="182"/>
        <v/>
      </c>
      <c r="W1424" s="300"/>
      <c r="X1424" s="301"/>
      <c r="Y1424" s="300"/>
      <c r="Z1424" s="301"/>
      <c r="AA1424" s="300"/>
      <c r="AB1424" s="301"/>
      <c r="AC1424" s="300"/>
      <c r="AD1424" s="300"/>
      <c r="AE1424" s="300"/>
      <c r="AF1424" s="300"/>
      <c r="AG1424" s="300"/>
      <c r="AH1424" s="300"/>
      <c r="AI1424" s="302" t="str">
        <f t="shared" si="183"/>
        <v/>
      </c>
      <c r="AJ1424" s="303" t="str">
        <f ca="1">IFERROR(AVERAGEIFS('Discontinuity Log'!$O$5:$O$5117,'Discontinuity Log'!$A$5:$A$5117,J1424,'Discontinuity Log'!$O$5:$O$5117,"&lt;&gt;"),"")</f>
        <v/>
      </c>
      <c r="AK1424" s="304" t="str">
        <f t="shared" ca="1" si="184"/>
        <v/>
      </c>
      <c r="AL1424" s="446"/>
    </row>
    <row r="1425" spans="1:38" ht="19.2" customHeight="1" x14ac:dyDescent="0.3">
      <c r="A1425" s="443"/>
      <c r="B1425" s="444"/>
      <c r="C1425" s="445"/>
      <c r="D1425" s="291"/>
      <c r="E1425" s="290"/>
      <c r="F1425" s="290"/>
      <c r="G1425" s="290"/>
      <c r="H1425" s="291"/>
      <c r="I1425" s="291"/>
      <c r="J1425" s="292"/>
      <c r="K1425" s="293"/>
      <c r="L1425" s="293"/>
      <c r="M1425" s="295" t="str">
        <f t="shared" si="185"/>
        <v/>
      </c>
      <c r="N1425" s="296"/>
      <c r="O1425" s="297" t="str">
        <f t="shared" si="180"/>
        <v/>
      </c>
      <c r="P1425" s="296"/>
      <c r="Q1425" s="297" t="str">
        <f t="shared" si="186"/>
        <v/>
      </c>
      <c r="R1425" s="297" t="str">
        <f t="shared" si="181"/>
        <v/>
      </c>
      <c r="S1425" s="298"/>
      <c r="T1425" s="298"/>
      <c r="U1425" s="299" t="str">
        <f t="shared" si="187"/>
        <v/>
      </c>
      <c r="V1425" s="297" t="str">
        <f t="shared" si="182"/>
        <v/>
      </c>
      <c r="W1425" s="300"/>
      <c r="X1425" s="301"/>
      <c r="Y1425" s="300"/>
      <c r="Z1425" s="301"/>
      <c r="AA1425" s="300"/>
      <c r="AB1425" s="301"/>
      <c r="AC1425" s="300"/>
      <c r="AD1425" s="300"/>
      <c r="AE1425" s="300"/>
      <c r="AF1425" s="300"/>
      <c r="AG1425" s="300"/>
      <c r="AH1425" s="300"/>
      <c r="AI1425" s="302" t="str">
        <f t="shared" si="183"/>
        <v/>
      </c>
      <c r="AJ1425" s="303" t="str">
        <f ca="1">IFERROR(AVERAGEIFS('Discontinuity Log'!$O$5:$O$5117,'Discontinuity Log'!$A$5:$A$5117,J1425,'Discontinuity Log'!$O$5:$O$5117,"&lt;&gt;"),"")</f>
        <v/>
      </c>
      <c r="AK1425" s="304" t="str">
        <f t="shared" ca="1" si="184"/>
        <v/>
      </c>
      <c r="AL1425" s="446"/>
    </row>
    <row r="1426" spans="1:38" ht="19.2" customHeight="1" x14ac:dyDescent="0.3">
      <c r="A1426" s="443"/>
      <c r="B1426" s="444"/>
      <c r="C1426" s="445"/>
      <c r="D1426" s="291"/>
      <c r="E1426" s="290"/>
      <c r="F1426" s="290"/>
      <c r="G1426" s="290"/>
      <c r="H1426" s="291"/>
      <c r="I1426" s="291"/>
      <c r="J1426" s="292"/>
      <c r="K1426" s="293"/>
      <c r="L1426" s="293"/>
      <c r="M1426" s="295" t="str">
        <f t="shared" si="185"/>
        <v/>
      </c>
      <c r="N1426" s="296"/>
      <c r="O1426" s="297" t="str">
        <f t="shared" si="180"/>
        <v/>
      </c>
      <c r="P1426" s="296"/>
      <c r="Q1426" s="297" t="str">
        <f t="shared" si="186"/>
        <v/>
      </c>
      <c r="R1426" s="297" t="str">
        <f t="shared" si="181"/>
        <v/>
      </c>
      <c r="S1426" s="298"/>
      <c r="T1426" s="298"/>
      <c r="U1426" s="299" t="str">
        <f t="shared" si="187"/>
        <v/>
      </c>
      <c r="V1426" s="297" t="str">
        <f t="shared" si="182"/>
        <v/>
      </c>
      <c r="W1426" s="300"/>
      <c r="X1426" s="301"/>
      <c r="Y1426" s="300"/>
      <c r="Z1426" s="301"/>
      <c r="AA1426" s="300"/>
      <c r="AB1426" s="301"/>
      <c r="AC1426" s="300"/>
      <c r="AD1426" s="300"/>
      <c r="AE1426" s="300"/>
      <c r="AF1426" s="300"/>
      <c r="AG1426" s="300"/>
      <c r="AH1426" s="300"/>
      <c r="AI1426" s="302" t="str">
        <f t="shared" si="183"/>
        <v/>
      </c>
      <c r="AJ1426" s="303" t="str">
        <f ca="1">IFERROR(AVERAGEIFS('Discontinuity Log'!$O$5:$O$5117,'Discontinuity Log'!$A$5:$A$5117,J1426,'Discontinuity Log'!$O$5:$O$5117,"&lt;&gt;"),"")</f>
        <v/>
      </c>
      <c r="AK1426" s="304" t="str">
        <f t="shared" ca="1" si="184"/>
        <v/>
      </c>
      <c r="AL1426" s="446"/>
    </row>
    <row r="1427" spans="1:38" ht="19.2" customHeight="1" x14ac:dyDescent="0.3">
      <c r="A1427" s="443"/>
      <c r="B1427" s="444"/>
      <c r="C1427" s="445"/>
      <c r="D1427" s="291"/>
      <c r="E1427" s="290"/>
      <c r="F1427" s="290"/>
      <c r="G1427" s="290"/>
      <c r="H1427" s="291"/>
      <c r="I1427" s="291"/>
      <c r="J1427" s="292"/>
      <c r="K1427" s="293"/>
      <c r="L1427" s="293"/>
      <c r="M1427" s="295" t="str">
        <f t="shared" si="185"/>
        <v/>
      </c>
      <c r="N1427" s="296"/>
      <c r="O1427" s="297" t="str">
        <f t="shared" si="180"/>
        <v/>
      </c>
      <c r="P1427" s="296"/>
      <c r="Q1427" s="297" t="str">
        <f t="shared" si="186"/>
        <v/>
      </c>
      <c r="R1427" s="297" t="str">
        <f t="shared" si="181"/>
        <v/>
      </c>
      <c r="S1427" s="298"/>
      <c r="T1427" s="298"/>
      <c r="U1427" s="299" t="str">
        <f t="shared" si="187"/>
        <v/>
      </c>
      <c r="V1427" s="297" t="str">
        <f t="shared" si="182"/>
        <v/>
      </c>
      <c r="W1427" s="300"/>
      <c r="X1427" s="301"/>
      <c r="Y1427" s="300"/>
      <c r="Z1427" s="301"/>
      <c r="AA1427" s="300"/>
      <c r="AB1427" s="301"/>
      <c r="AC1427" s="300"/>
      <c r="AD1427" s="300"/>
      <c r="AE1427" s="300"/>
      <c r="AF1427" s="300"/>
      <c r="AG1427" s="300"/>
      <c r="AH1427" s="300"/>
      <c r="AI1427" s="302" t="str">
        <f t="shared" si="183"/>
        <v/>
      </c>
      <c r="AJ1427" s="303" t="str">
        <f ca="1">IFERROR(AVERAGEIFS('Discontinuity Log'!$O$5:$O$5117,'Discontinuity Log'!$A$5:$A$5117,J1427,'Discontinuity Log'!$O$5:$O$5117,"&lt;&gt;"),"")</f>
        <v/>
      </c>
      <c r="AK1427" s="304" t="str">
        <f t="shared" ca="1" si="184"/>
        <v/>
      </c>
      <c r="AL1427" s="446"/>
    </row>
    <row r="1428" spans="1:38" ht="19.2" customHeight="1" x14ac:dyDescent="0.3">
      <c r="A1428" s="443"/>
      <c r="B1428" s="444"/>
      <c r="C1428" s="445"/>
      <c r="D1428" s="291"/>
      <c r="E1428" s="290"/>
      <c r="F1428" s="290"/>
      <c r="G1428" s="290"/>
      <c r="H1428" s="291"/>
      <c r="I1428" s="291"/>
      <c r="J1428" s="292"/>
      <c r="K1428" s="293"/>
      <c r="L1428" s="293"/>
      <c r="M1428" s="295" t="str">
        <f t="shared" si="185"/>
        <v/>
      </c>
      <c r="N1428" s="296"/>
      <c r="O1428" s="297" t="str">
        <f t="shared" si="180"/>
        <v/>
      </c>
      <c r="P1428" s="296"/>
      <c r="Q1428" s="297" t="str">
        <f t="shared" si="186"/>
        <v/>
      </c>
      <c r="R1428" s="297" t="str">
        <f t="shared" si="181"/>
        <v/>
      </c>
      <c r="S1428" s="298"/>
      <c r="T1428" s="298"/>
      <c r="U1428" s="299" t="str">
        <f t="shared" si="187"/>
        <v/>
      </c>
      <c r="V1428" s="297" t="str">
        <f t="shared" si="182"/>
        <v/>
      </c>
      <c r="W1428" s="300"/>
      <c r="X1428" s="301"/>
      <c r="Y1428" s="300"/>
      <c r="Z1428" s="301"/>
      <c r="AA1428" s="300"/>
      <c r="AB1428" s="301"/>
      <c r="AC1428" s="300"/>
      <c r="AD1428" s="300"/>
      <c r="AE1428" s="300"/>
      <c r="AF1428" s="300"/>
      <c r="AG1428" s="300"/>
      <c r="AH1428" s="300"/>
      <c r="AI1428" s="302" t="str">
        <f t="shared" si="183"/>
        <v/>
      </c>
      <c r="AJ1428" s="303" t="str">
        <f ca="1">IFERROR(AVERAGEIFS('Discontinuity Log'!$O$5:$O$5117,'Discontinuity Log'!$A$5:$A$5117,J1428,'Discontinuity Log'!$O$5:$O$5117,"&lt;&gt;"),"")</f>
        <v/>
      </c>
      <c r="AK1428" s="304" t="str">
        <f t="shared" ca="1" si="184"/>
        <v/>
      </c>
      <c r="AL1428" s="446"/>
    </row>
    <row r="1429" spans="1:38" ht="19.2" customHeight="1" x14ac:dyDescent="0.3">
      <c r="A1429" s="443"/>
      <c r="B1429" s="444"/>
      <c r="C1429" s="445"/>
      <c r="D1429" s="291"/>
      <c r="E1429" s="290"/>
      <c r="F1429" s="290"/>
      <c r="G1429" s="290"/>
      <c r="H1429" s="291"/>
      <c r="I1429" s="291"/>
      <c r="J1429" s="292"/>
      <c r="K1429" s="293"/>
      <c r="L1429" s="293"/>
      <c r="M1429" s="295" t="str">
        <f t="shared" si="185"/>
        <v/>
      </c>
      <c r="N1429" s="296"/>
      <c r="O1429" s="297" t="str">
        <f t="shared" si="180"/>
        <v/>
      </c>
      <c r="P1429" s="296"/>
      <c r="Q1429" s="297" t="str">
        <f t="shared" si="186"/>
        <v/>
      </c>
      <c r="R1429" s="297" t="str">
        <f t="shared" si="181"/>
        <v/>
      </c>
      <c r="S1429" s="298"/>
      <c r="T1429" s="298"/>
      <c r="U1429" s="299" t="str">
        <f t="shared" si="187"/>
        <v/>
      </c>
      <c r="V1429" s="297" t="str">
        <f t="shared" si="182"/>
        <v/>
      </c>
      <c r="W1429" s="300"/>
      <c r="X1429" s="301"/>
      <c r="Y1429" s="300"/>
      <c r="Z1429" s="301"/>
      <c r="AA1429" s="300"/>
      <c r="AB1429" s="301"/>
      <c r="AC1429" s="300"/>
      <c r="AD1429" s="300"/>
      <c r="AE1429" s="300"/>
      <c r="AF1429" s="300"/>
      <c r="AG1429" s="300"/>
      <c r="AH1429" s="300"/>
      <c r="AI1429" s="302" t="str">
        <f t="shared" si="183"/>
        <v/>
      </c>
      <c r="AJ1429" s="303" t="str">
        <f ca="1">IFERROR(AVERAGEIFS('Discontinuity Log'!$O$5:$O$5117,'Discontinuity Log'!$A$5:$A$5117,J1429,'Discontinuity Log'!$O$5:$O$5117,"&lt;&gt;"),"")</f>
        <v/>
      </c>
      <c r="AK1429" s="304" t="str">
        <f t="shared" ca="1" si="184"/>
        <v/>
      </c>
      <c r="AL1429" s="446"/>
    </row>
    <row r="1430" spans="1:38" ht="19.2" customHeight="1" x14ac:dyDescent="0.3">
      <c r="A1430" s="443"/>
      <c r="B1430" s="444"/>
      <c r="C1430" s="445"/>
      <c r="D1430" s="291"/>
      <c r="E1430" s="290"/>
      <c r="F1430" s="290"/>
      <c r="G1430" s="290"/>
      <c r="H1430" s="291"/>
      <c r="I1430" s="291"/>
      <c r="J1430" s="292"/>
      <c r="K1430" s="293"/>
      <c r="L1430" s="293"/>
      <c r="M1430" s="295" t="str">
        <f t="shared" si="185"/>
        <v/>
      </c>
      <c r="N1430" s="296"/>
      <c r="O1430" s="297" t="str">
        <f t="shared" si="180"/>
        <v/>
      </c>
      <c r="P1430" s="296"/>
      <c r="Q1430" s="297" t="str">
        <f t="shared" si="186"/>
        <v/>
      </c>
      <c r="R1430" s="297" t="str">
        <f t="shared" si="181"/>
        <v/>
      </c>
      <c r="S1430" s="298"/>
      <c r="T1430" s="298"/>
      <c r="U1430" s="299" t="str">
        <f t="shared" si="187"/>
        <v/>
      </c>
      <c r="V1430" s="297" t="str">
        <f t="shared" si="182"/>
        <v/>
      </c>
      <c r="W1430" s="300"/>
      <c r="X1430" s="301"/>
      <c r="Y1430" s="300"/>
      <c r="Z1430" s="301"/>
      <c r="AA1430" s="300"/>
      <c r="AB1430" s="301"/>
      <c r="AC1430" s="300"/>
      <c r="AD1430" s="300"/>
      <c r="AE1430" s="300"/>
      <c r="AF1430" s="300"/>
      <c r="AG1430" s="300"/>
      <c r="AH1430" s="300"/>
      <c r="AI1430" s="302" t="str">
        <f t="shared" si="183"/>
        <v/>
      </c>
      <c r="AJ1430" s="303" t="str">
        <f ca="1">IFERROR(AVERAGEIFS('Discontinuity Log'!$O$5:$O$5117,'Discontinuity Log'!$A$5:$A$5117,J1430,'Discontinuity Log'!$O$5:$O$5117,"&lt;&gt;"),"")</f>
        <v/>
      </c>
      <c r="AK1430" s="304" t="str">
        <f t="shared" ca="1" si="184"/>
        <v/>
      </c>
      <c r="AL1430" s="446"/>
    </row>
    <row r="1431" spans="1:38" ht="19.2" customHeight="1" x14ac:dyDescent="0.3">
      <c r="A1431" s="443"/>
      <c r="B1431" s="444"/>
      <c r="C1431" s="445"/>
      <c r="D1431" s="291"/>
      <c r="E1431" s="290"/>
      <c r="F1431" s="290"/>
      <c r="G1431" s="290"/>
      <c r="H1431" s="291"/>
      <c r="I1431" s="291"/>
      <c r="J1431" s="292"/>
      <c r="K1431" s="293"/>
      <c r="L1431" s="293"/>
      <c r="M1431" s="295" t="str">
        <f t="shared" si="185"/>
        <v/>
      </c>
      <c r="N1431" s="296"/>
      <c r="O1431" s="297" t="str">
        <f t="shared" si="180"/>
        <v/>
      </c>
      <c r="P1431" s="296"/>
      <c r="Q1431" s="297" t="str">
        <f t="shared" si="186"/>
        <v/>
      </c>
      <c r="R1431" s="297" t="str">
        <f t="shared" si="181"/>
        <v/>
      </c>
      <c r="S1431" s="298"/>
      <c r="T1431" s="298"/>
      <c r="U1431" s="299" t="str">
        <f t="shared" si="187"/>
        <v/>
      </c>
      <c r="V1431" s="297" t="str">
        <f t="shared" si="182"/>
        <v/>
      </c>
      <c r="W1431" s="300"/>
      <c r="X1431" s="301"/>
      <c r="Y1431" s="300"/>
      <c r="Z1431" s="301"/>
      <c r="AA1431" s="300"/>
      <c r="AB1431" s="301"/>
      <c r="AC1431" s="300"/>
      <c r="AD1431" s="300"/>
      <c r="AE1431" s="300"/>
      <c r="AF1431" s="300"/>
      <c r="AG1431" s="300"/>
      <c r="AH1431" s="300"/>
      <c r="AI1431" s="302" t="str">
        <f t="shared" si="183"/>
        <v/>
      </c>
      <c r="AJ1431" s="303" t="str">
        <f ca="1">IFERROR(AVERAGEIFS('Discontinuity Log'!$O$5:$O$5117,'Discontinuity Log'!$A$5:$A$5117,J1431,'Discontinuity Log'!$O$5:$O$5117,"&lt;&gt;"),"")</f>
        <v/>
      </c>
      <c r="AK1431" s="304" t="str">
        <f t="shared" ca="1" si="184"/>
        <v/>
      </c>
      <c r="AL1431" s="446"/>
    </row>
    <row r="1432" spans="1:38" ht="19.2" customHeight="1" x14ac:dyDescent="0.3">
      <c r="A1432" s="443"/>
      <c r="B1432" s="444"/>
      <c r="C1432" s="445"/>
      <c r="D1432" s="291"/>
      <c r="E1432" s="290"/>
      <c r="F1432" s="290"/>
      <c r="G1432" s="290"/>
      <c r="H1432" s="291"/>
      <c r="I1432" s="291"/>
      <c r="J1432" s="292"/>
      <c r="K1432" s="293"/>
      <c r="L1432" s="293"/>
      <c r="M1432" s="295" t="str">
        <f t="shared" si="185"/>
        <v/>
      </c>
      <c r="N1432" s="296"/>
      <c r="O1432" s="297" t="str">
        <f t="shared" si="180"/>
        <v/>
      </c>
      <c r="P1432" s="296"/>
      <c r="Q1432" s="297" t="str">
        <f t="shared" si="186"/>
        <v/>
      </c>
      <c r="R1432" s="297" t="str">
        <f t="shared" si="181"/>
        <v/>
      </c>
      <c r="S1432" s="298"/>
      <c r="T1432" s="298"/>
      <c r="U1432" s="299" t="str">
        <f t="shared" si="187"/>
        <v/>
      </c>
      <c r="V1432" s="297" t="str">
        <f t="shared" si="182"/>
        <v/>
      </c>
      <c r="W1432" s="300"/>
      <c r="X1432" s="301"/>
      <c r="Y1432" s="300"/>
      <c r="Z1432" s="301"/>
      <c r="AA1432" s="300"/>
      <c r="AB1432" s="301"/>
      <c r="AC1432" s="300"/>
      <c r="AD1432" s="300"/>
      <c r="AE1432" s="300"/>
      <c r="AF1432" s="300"/>
      <c r="AG1432" s="300"/>
      <c r="AH1432" s="300"/>
      <c r="AI1432" s="302" t="str">
        <f t="shared" si="183"/>
        <v/>
      </c>
      <c r="AJ1432" s="303" t="str">
        <f ca="1">IFERROR(AVERAGEIFS('Discontinuity Log'!$O$5:$O$5117,'Discontinuity Log'!$A$5:$A$5117,J1432,'Discontinuity Log'!$O$5:$O$5117,"&lt;&gt;"),"")</f>
        <v/>
      </c>
      <c r="AK1432" s="304" t="str">
        <f t="shared" ca="1" si="184"/>
        <v/>
      </c>
      <c r="AL1432" s="446"/>
    </row>
    <row r="1433" spans="1:38" ht="19.2" customHeight="1" x14ac:dyDescent="0.3">
      <c r="A1433" s="443"/>
      <c r="B1433" s="444"/>
      <c r="C1433" s="445"/>
      <c r="D1433" s="291"/>
      <c r="E1433" s="290"/>
      <c r="F1433" s="290"/>
      <c r="G1433" s="290"/>
      <c r="H1433" s="291"/>
      <c r="I1433" s="291"/>
      <c r="J1433" s="292"/>
      <c r="K1433" s="293"/>
      <c r="L1433" s="293"/>
      <c r="M1433" s="295" t="str">
        <f t="shared" si="185"/>
        <v/>
      </c>
      <c r="N1433" s="296"/>
      <c r="O1433" s="297" t="str">
        <f t="shared" si="180"/>
        <v/>
      </c>
      <c r="P1433" s="296"/>
      <c r="Q1433" s="297" t="str">
        <f t="shared" si="186"/>
        <v/>
      </c>
      <c r="R1433" s="297" t="str">
        <f t="shared" si="181"/>
        <v/>
      </c>
      <c r="S1433" s="298"/>
      <c r="T1433" s="298"/>
      <c r="U1433" s="299" t="str">
        <f t="shared" si="187"/>
        <v/>
      </c>
      <c r="V1433" s="297" t="str">
        <f t="shared" si="182"/>
        <v/>
      </c>
      <c r="W1433" s="300"/>
      <c r="X1433" s="301"/>
      <c r="Y1433" s="300"/>
      <c r="Z1433" s="301"/>
      <c r="AA1433" s="300"/>
      <c r="AB1433" s="301"/>
      <c r="AC1433" s="300"/>
      <c r="AD1433" s="300"/>
      <c r="AE1433" s="300"/>
      <c r="AF1433" s="300"/>
      <c r="AG1433" s="300"/>
      <c r="AH1433" s="300"/>
      <c r="AI1433" s="302" t="str">
        <f t="shared" si="183"/>
        <v/>
      </c>
      <c r="AJ1433" s="303" t="str">
        <f ca="1">IFERROR(AVERAGEIFS('Discontinuity Log'!$O$5:$O$5117,'Discontinuity Log'!$A$5:$A$5117,J1433,'Discontinuity Log'!$O$5:$O$5117,"&lt;&gt;"),"")</f>
        <v/>
      </c>
      <c r="AK1433" s="304" t="str">
        <f t="shared" ca="1" si="184"/>
        <v/>
      </c>
      <c r="AL1433" s="446"/>
    </row>
    <row r="1434" spans="1:38" ht="19.2" customHeight="1" x14ac:dyDescent="0.3">
      <c r="A1434" s="443"/>
      <c r="B1434" s="444"/>
      <c r="C1434" s="445"/>
      <c r="D1434" s="291"/>
      <c r="E1434" s="290"/>
      <c r="F1434" s="290"/>
      <c r="G1434" s="290"/>
      <c r="H1434" s="291"/>
      <c r="I1434" s="291"/>
      <c r="J1434" s="292"/>
      <c r="K1434" s="293"/>
      <c r="L1434" s="293"/>
      <c r="M1434" s="295" t="str">
        <f t="shared" si="185"/>
        <v/>
      </c>
      <c r="N1434" s="296"/>
      <c r="O1434" s="297" t="str">
        <f t="shared" si="180"/>
        <v/>
      </c>
      <c r="P1434" s="296"/>
      <c r="Q1434" s="297" t="str">
        <f t="shared" si="186"/>
        <v/>
      </c>
      <c r="R1434" s="297" t="str">
        <f t="shared" si="181"/>
        <v/>
      </c>
      <c r="S1434" s="298"/>
      <c r="T1434" s="298"/>
      <c r="U1434" s="299" t="str">
        <f t="shared" si="187"/>
        <v/>
      </c>
      <c r="V1434" s="297" t="str">
        <f t="shared" si="182"/>
        <v/>
      </c>
      <c r="W1434" s="300"/>
      <c r="X1434" s="301"/>
      <c r="Y1434" s="300"/>
      <c r="Z1434" s="301"/>
      <c r="AA1434" s="300"/>
      <c r="AB1434" s="301"/>
      <c r="AC1434" s="300"/>
      <c r="AD1434" s="300"/>
      <c r="AE1434" s="300"/>
      <c r="AF1434" s="300"/>
      <c r="AG1434" s="300"/>
      <c r="AH1434" s="300"/>
      <c r="AI1434" s="302" t="str">
        <f t="shared" si="183"/>
        <v/>
      </c>
      <c r="AJ1434" s="303" t="str">
        <f ca="1">IFERROR(AVERAGEIFS('Discontinuity Log'!$O$5:$O$5117,'Discontinuity Log'!$A$5:$A$5117,J1434,'Discontinuity Log'!$O$5:$O$5117,"&lt;&gt;"),"")</f>
        <v/>
      </c>
      <c r="AK1434" s="304" t="str">
        <f t="shared" ca="1" si="184"/>
        <v/>
      </c>
      <c r="AL1434" s="446"/>
    </row>
    <row r="1435" spans="1:38" ht="19.2" customHeight="1" x14ac:dyDescent="0.3">
      <c r="A1435" s="443"/>
      <c r="B1435" s="444"/>
      <c r="C1435" s="445"/>
      <c r="D1435" s="291"/>
      <c r="E1435" s="290"/>
      <c r="F1435" s="290"/>
      <c r="G1435" s="290"/>
      <c r="H1435" s="291"/>
      <c r="I1435" s="291"/>
      <c r="J1435" s="292"/>
      <c r="K1435" s="293"/>
      <c r="L1435" s="293"/>
      <c r="M1435" s="295" t="str">
        <f t="shared" si="185"/>
        <v/>
      </c>
      <c r="N1435" s="296"/>
      <c r="O1435" s="297" t="str">
        <f t="shared" si="180"/>
        <v/>
      </c>
      <c r="P1435" s="296"/>
      <c r="Q1435" s="297" t="str">
        <f t="shared" si="186"/>
        <v/>
      </c>
      <c r="R1435" s="297" t="str">
        <f t="shared" si="181"/>
        <v/>
      </c>
      <c r="S1435" s="298"/>
      <c r="T1435" s="298"/>
      <c r="U1435" s="299" t="str">
        <f t="shared" si="187"/>
        <v/>
      </c>
      <c r="V1435" s="297" t="str">
        <f t="shared" si="182"/>
        <v/>
      </c>
      <c r="W1435" s="300"/>
      <c r="X1435" s="301"/>
      <c r="Y1435" s="300"/>
      <c r="Z1435" s="301"/>
      <c r="AA1435" s="300"/>
      <c r="AB1435" s="301"/>
      <c r="AC1435" s="300"/>
      <c r="AD1435" s="300"/>
      <c r="AE1435" s="300"/>
      <c r="AF1435" s="300"/>
      <c r="AG1435" s="300"/>
      <c r="AH1435" s="300"/>
      <c r="AI1435" s="302" t="str">
        <f t="shared" si="183"/>
        <v/>
      </c>
      <c r="AJ1435" s="303" t="str">
        <f ca="1">IFERROR(AVERAGEIFS('Discontinuity Log'!$O$5:$O$5117,'Discontinuity Log'!$A$5:$A$5117,J1435,'Discontinuity Log'!$O$5:$O$5117,"&lt;&gt;"),"")</f>
        <v/>
      </c>
      <c r="AK1435" s="304" t="str">
        <f t="shared" ca="1" si="184"/>
        <v/>
      </c>
      <c r="AL1435" s="446"/>
    </row>
    <row r="1436" spans="1:38" ht="19.2" customHeight="1" x14ac:dyDescent="0.3">
      <c r="A1436" s="443"/>
      <c r="B1436" s="444"/>
      <c r="C1436" s="445"/>
      <c r="D1436" s="291"/>
      <c r="E1436" s="290"/>
      <c r="F1436" s="290"/>
      <c r="G1436" s="290"/>
      <c r="H1436" s="291"/>
      <c r="I1436" s="291"/>
      <c r="J1436" s="292"/>
      <c r="K1436" s="293"/>
      <c r="L1436" s="293"/>
      <c r="M1436" s="295" t="str">
        <f t="shared" si="185"/>
        <v/>
      </c>
      <c r="N1436" s="296"/>
      <c r="O1436" s="297" t="str">
        <f t="shared" si="180"/>
        <v/>
      </c>
      <c r="P1436" s="296"/>
      <c r="Q1436" s="297" t="str">
        <f t="shared" si="186"/>
        <v/>
      </c>
      <c r="R1436" s="297" t="str">
        <f t="shared" si="181"/>
        <v/>
      </c>
      <c r="S1436" s="298"/>
      <c r="T1436" s="298"/>
      <c r="U1436" s="299" t="str">
        <f t="shared" si="187"/>
        <v/>
      </c>
      <c r="V1436" s="297" t="str">
        <f t="shared" si="182"/>
        <v/>
      </c>
      <c r="W1436" s="300"/>
      <c r="X1436" s="301"/>
      <c r="Y1436" s="300"/>
      <c r="Z1436" s="301"/>
      <c r="AA1436" s="300"/>
      <c r="AB1436" s="301"/>
      <c r="AC1436" s="300"/>
      <c r="AD1436" s="300"/>
      <c r="AE1436" s="300"/>
      <c r="AF1436" s="300"/>
      <c r="AG1436" s="300"/>
      <c r="AH1436" s="300"/>
      <c r="AI1436" s="302" t="str">
        <f t="shared" si="183"/>
        <v/>
      </c>
      <c r="AJ1436" s="303" t="str">
        <f ca="1">IFERROR(AVERAGEIFS('Discontinuity Log'!$O$5:$O$5117,'Discontinuity Log'!$A$5:$A$5117,J1436,'Discontinuity Log'!$O$5:$O$5117,"&lt;&gt;"),"")</f>
        <v/>
      </c>
      <c r="AK1436" s="304" t="str">
        <f t="shared" ca="1" si="184"/>
        <v/>
      </c>
      <c r="AL1436" s="446"/>
    </row>
    <row r="1437" spans="1:38" ht="19.2" customHeight="1" x14ac:dyDescent="0.3">
      <c r="A1437" s="443"/>
      <c r="B1437" s="444"/>
      <c r="C1437" s="445"/>
      <c r="D1437" s="291"/>
      <c r="E1437" s="290"/>
      <c r="F1437" s="290"/>
      <c r="G1437" s="290"/>
      <c r="H1437" s="291"/>
      <c r="I1437" s="291"/>
      <c r="J1437" s="292"/>
      <c r="K1437" s="293"/>
      <c r="L1437" s="293"/>
      <c r="M1437" s="295" t="str">
        <f t="shared" si="185"/>
        <v/>
      </c>
      <c r="N1437" s="296"/>
      <c r="O1437" s="297" t="str">
        <f t="shared" si="180"/>
        <v/>
      </c>
      <c r="P1437" s="296"/>
      <c r="Q1437" s="297" t="str">
        <f t="shared" si="186"/>
        <v/>
      </c>
      <c r="R1437" s="297" t="str">
        <f t="shared" si="181"/>
        <v/>
      </c>
      <c r="S1437" s="298"/>
      <c r="T1437" s="298"/>
      <c r="U1437" s="299" t="str">
        <f t="shared" si="187"/>
        <v/>
      </c>
      <c r="V1437" s="297" t="str">
        <f t="shared" si="182"/>
        <v/>
      </c>
      <c r="W1437" s="300"/>
      <c r="X1437" s="301"/>
      <c r="Y1437" s="300"/>
      <c r="Z1437" s="301"/>
      <c r="AA1437" s="300"/>
      <c r="AB1437" s="301"/>
      <c r="AC1437" s="300"/>
      <c r="AD1437" s="300"/>
      <c r="AE1437" s="300"/>
      <c r="AF1437" s="300"/>
      <c r="AG1437" s="300"/>
      <c r="AH1437" s="300"/>
      <c r="AI1437" s="302" t="str">
        <f t="shared" si="183"/>
        <v/>
      </c>
      <c r="AJ1437" s="303" t="str">
        <f ca="1">IFERROR(AVERAGEIFS('Discontinuity Log'!$O$5:$O$5117,'Discontinuity Log'!$A$5:$A$5117,J1437,'Discontinuity Log'!$O$5:$O$5117,"&lt;&gt;"),"")</f>
        <v/>
      </c>
      <c r="AK1437" s="304" t="str">
        <f t="shared" ca="1" si="184"/>
        <v/>
      </c>
      <c r="AL1437" s="446"/>
    </row>
    <row r="1438" spans="1:38" ht="19.2" customHeight="1" x14ac:dyDescent="0.3">
      <c r="A1438" s="443"/>
      <c r="B1438" s="444"/>
      <c r="C1438" s="445"/>
      <c r="D1438" s="291"/>
      <c r="E1438" s="290"/>
      <c r="F1438" s="290"/>
      <c r="G1438" s="290"/>
      <c r="H1438" s="291"/>
      <c r="I1438" s="291"/>
      <c r="J1438" s="292"/>
      <c r="K1438" s="293"/>
      <c r="L1438" s="293"/>
      <c r="M1438" s="295" t="str">
        <f t="shared" si="185"/>
        <v/>
      </c>
      <c r="N1438" s="296"/>
      <c r="O1438" s="297" t="str">
        <f t="shared" si="180"/>
        <v/>
      </c>
      <c r="P1438" s="296"/>
      <c r="Q1438" s="297" t="str">
        <f t="shared" si="186"/>
        <v/>
      </c>
      <c r="R1438" s="297" t="str">
        <f t="shared" si="181"/>
        <v/>
      </c>
      <c r="S1438" s="298"/>
      <c r="T1438" s="298"/>
      <c r="U1438" s="299" t="str">
        <f t="shared" si="187"/>
        <v/>
      </c>
      <c r="V1438" s="297" t="str">
        <f t="shared" si="182"/>
        <v/>
      </c>
      <c r="W1438" s="300"/>
      <c r="X1438" s="301"/>
      <c r="Y1438" s="300"/>
      <c r="Z1438" s="301"/>
      <c r="AA1438" s="300"/>
      <c r="AB1438" s="301"/>
      <c r="AC1438" s="300"/>
      <c r="AD1438" s="300"/>
      <c r="AE1438" s="300"/>
      <c r="AF1438" s="300"/>
      <c r="AG1438" s="300"/>
      <c r="AH1438" s="300"/>
      <c r="AI1438" s="302" t="str">
        <f t="shared" si="183"/>
        <v/>
      </c>
      <c r="AJ1438" s="303" t="str">
        <f ca="1">IFERROR(AVERAGEIFS('Discontinuity Log'!$O$5:$O$5117,'Discontinuity Log'!$A$5:$A$5117,J1438,'Discontinuity Log'!$O$5:$O$5117,"&lt;&gt;"),"")</f>
        <v/>
      </c>
      <c r="AK1438" s="304" t="str">
        <f t="shared" ca="1" si="184"/>
        <v/>
      </c>
      <c r="AL1438" s="446"/>
    </row>
    <row r="1439" spans="1:38" ht="19.2" customHeight="1" x14ac:dyDescent="0.3">
      <c r="A1439" s="443"/>
      <c r="B1439" s="444"/>
      <c r="C1439" s="445"/>
      <c r="D1439" s="291"/>
      <c r="E1439" s="290"/>
      <c r="F1439" s="290"/>
      <c r="G1439" s="290"/>
      <c r="H1439" s="291"/>
      <c r="I1439" s="291"/>
      <c r="J1439" s="292"/>
      <c r="K1439" s="293"/>
      <c r="L1439" s="293"/>
      <c r="M1439" s="295" t="str">
        <f t="shared" si="185"/>
        <v/>
      </c>
      <c r="N1439" s="296"/>
      <c r="O1439" s="297" t="str">
        <f t="shared" si="180"/>
        <v/>
      </c>
      <c r="P1439" s="296"/>
      <c r="Q1439" s="297" t="str">
        <f t="shared" si="186"/>
        <v/>
      </c>
      <c r="R1439" s="297" t="str">
        <f t="shared" si="181"/>
        <v/>
      </c>
      <c r="S1439" s="298"/>
      <c r="T1439" s="298"/>
      <c r="U1439" s="299" t="str">
        <f t="shared" si="187"/>
        <v/>
      </c>
      <c r="V1439" s="297" t="str">
        <f t="shared" si="182"/>
        <v/>
      </c>
      <c r="W1439" s="300"/>
      <c r="X1439" s="301"/>
      <c r="Y1439" s="300"/>
      <c r="Z1439" s="301"/>
      <c r="AA1439" s="300"/>
      <c r="AB1439" s="301"/>
      <c r="AC1439" s="300"/>
      <c r="AD1439" s="300"/>
      <c r="AE1439" s="300"/>
      <c r="AF1439" s="300"/>
      <c r="AG1439" s="300"/>
      <c r="AH1439" s="300"/>
      <c r="AI1439" s="302" t="str">
        <f t="shared" si="183"/>
        <v/>
      </c>
      <c r="AJ1439" s="303" t="str">
        <f ca="1">IFERROR(AVERAGEIFS('Discontinuity Log'!$O$5:$O$5117,'Discontinuity Log'!$A$5:$A$5117,J1439,'Discontinuity Log'!$O$5:$O$5117,"&lt;&gt;"),"")</f>
        <v/>
      </c>
      <c r="AK1439" s="304" t="str">
        <f t="shared" ca="1" si="184"/>
        <v/>
      </c>
      <c r="AL1439" s="446"/>
    </row>
    <row r="1440" spans="1:38" ht="19.2" customHeight="1" x14ac:dyDescent="0.3">
      <c r="A1440" s="443"/>
      <c r="B1440" s="444"/>
      <c r="C1440" s="445"/>
      <c r="D1440" s="291"/>
      <c r="E1440" s="290"/>
      <c r="F1440" s="290"/>
      <c r="G1440" s="290"/>
      <c r="H1440" s="291"/>
      <c r="I1440" s="291"/>
      <c r="J1440" s="292"/>
      <c r="K1440" s="293"/>
      <c r="L1440" s="293"/>
      <c r="M1440" s="295" t="str">
        <f t="shared" si="185"/>
        <v/>
      </c>
      <c r="N1440" s="296"/>
      <c r="O1440" s="297" t="str">
        <f t="shared" si="180"/>
        <v/>
      </c>
      <c r="P1440" s="296"/>
      <c r="Q1440" s="297" t="str">
        <f t="shared" si="186"/>
        <v/>
      </c>
      <c r="R1440" s="297" t="str">
        <f t="shared" si="181"/>
        <v/>
      </c>
      <c r="S1440" s="298"/>
      <c r="T1440" s="298"/>
      <c r="U1440" s="299" t="str">
        <f t="shared" si="187"/>
        <v/>
      </c>
      <c r="V1440" s="297" t="str">
        <f t="shared" si="182"/>
        <v/>
      </c>
      <c r="W1440" s="300"/>
      <c r="X1440" s="301"/>
      <c r="Y1440" s="300"/>
      <c r="Z1440" s="301"/>
      <c r="AA1440" s="300"/>
      <c r="AB1440" s="301"/>
      <c r="AC1440" s="300"/>
      <c r="AD1440" s="300"/>
      <c r="AE1440" s="300"/>
      <c r="AF1440" s="300"/>
      <c r="AG1440" s="300"/>
      <c r="AH1440" s="300"/>
      <c r="AI1440" s="302" t="str">
        <f t="shared" si="183"/>
        <v/>
      </c>
      <c r="AJ1440" s="303" t="str">
        <f ca="1">IFERROR(AVERAGEIFS('Discontinuity Log'!$O$5:$O$5117,'Discontinuity Log'!$A$5:$A$5117,J1440,'Discontinuity Log'!$O$5:$O$5117,"&lt;&gt;"),"")</f>
        <v/>
      </c>
      <c r="AK1440" s="304" t="str">
        <f t="shared" ca="1" si="184"/>
        <v/>
      </c>
      <c r="AL1440" s="446"/>
    </row>
    <row r="1441" spans="1:38" ht="19.2" customHeight="1" x14ac:dyDescent="0.3">
      <c r="A1441" s="443"/>
      <c r="B1441" s="444"/>
      <c r="C1441" s="445"/>
      <c r="D1441" s="291"/>
      <c r="E1441" s="290"/>
      <c r="F1441" s="290"/>
      <c r="G1441" s="290"/>
      <c r="H1441" s="291"/>
      <c r="I1441" s="291"/>
      <c r="J1441" s="292"/>
      <c r="K1441" s="293"/>
      <c r="L1441" s="293"/>
      <c r="M1441" s="295" t="str">
        <f t="shared" si="185"/>
        <v/>
      </c>
      <c r="N1441" s="296"/>
      <c r="O1441" s="297" t="str">
        <f t="shared" si="180"/>
        <v/>
      </c>
      <c r="P1441" s="296"/>
      <c r="Q1441" s="297" t="str">
        <f t="shared" si="186"/>
        <v/>
      </c>
      <c r="R1441" s="297" t="str">
        <f t="shared" si="181"/>
        <v/>
      </c>
      <c r="S1441" s="298"/>
      <c r="T1441" s="298"/>
      <c r="U1441" s="299" t="str">
        <f t="shared" si="187"/>
        <v/>
      </c>
      <c r="V1441" s="297" t="str">
        <f t="shared" si="182"/>
        <v/>
      </c>
      <c r="W1441" s="300"/>
      <c r="X1441" s="301"/>
      <c r="Y1441" s="300"/>
      <c r="Z1441" s="301"/>
      <c r="AA1441" s="300"/>
      <c r="AB1441" s="301"/>
      <c r="AC1441" s="300"/>
      <c r="AD1441" s="300"/>
      <c r="AE1441" s="300"/>
      <c r="AF1441" s="300"/>
      <c r="AG1441" s="300"/>
      <c r="AH1441" s="300"/>
      <c r="AI1441" s="302" t="str">
        <f t="shared" si="183"/>
        <v/>
      </c>
      <c r="AJ1441" s="303" t="str">
        <f ca="1">IFERROR(AVERAGEIFS('Discontinuity Log'!$O$5:$O$5117,'Discontinuity Log'!$A$5:$A$5117,J1441,'Discontinuity Log'!$O$5:$O$5117,"&lt;&gt;"),"")</f>
        <v/>
      </c>
      <c r="AK1441" s="304" t="str">
        <f t="shared" ca="1" si="184"/>
        <v/>
      </c>
      <c r="AL1441" s="446"/>
    </row>
    <row r="1442" spans="1:38" ht="19.2" customHeight="1" x14ac:dyDescent="0.3">
      <c r="A1442" s="443"/>
      <c r="B1442" s="444"/>
      <c r="C1442" s="445"/>
      <c r="D1442" s="291"/>
      <c r="E1442" s="290"/>
      <c r="F1442" s="290"/>
      <c r="G1442" s="290"/>
      <c r="H1442" s="291"/>
      <c r="I1442" s="291"/>
      <c r="J1442" s="292"/>
      <c r="K1442" s="293"/>
      <c r="L1442" s="293"/>
      <c r="M1442" s="295" t="str">
        <f t="shared" si="185"/>
        <v/>
      </c>
      <c r="N1442" s="296"/>
      <c r="O1442" s="297" t="str">
        <f t="shared" si="180"/>
        <v/>
      </c>
      <c r="P1442" s="296"/>
      <c r="Q1442" s="297" t="str">
        <f t="shared" si="186"/>
        <v/>
      </c>
      <c r="R1442" s="297" t="str">
        <f t="shared" si="181"/>
        <v/>
      </c>
      <c r="S1442" s="298"/>
      <c r="T1442" s="298"/>
      <c r="U1442" s="299" t="str">
        <f t="shared" si="187"/>
        <v/>
      </c>
      <c r="V1442" s="297" t="str">
        <f t="shared" si="182"/>
        <v/>
      </c>
      <c r="W1442" s="300"/>
      <c r="X1442" s="301"/>
      <c r="Y1442" s="300"/>
      <c r="Z1442" s="301"/>
      <c r="AA1442" s="300"/>
      <c r="AB1442" s="301"/>
      <c r="AC1442" s="300"/>
      <c r="AD1442" s="300"/>
      <c r="AE1442" s="300"/>
      <c r="AF1442" s="300"/>
      <c r="AG1442" s="300"/>
      <c r="AH1442" s="300"/>
      <c r="AI1442" s="302" t="str">
        <f t="shared" si="183"/>
        <v/>
      </c>
      <c r="AJ1442" s="303" t="str">
        <f ca="1">IFERROR(AVERAGEIFS('Discontinuity Log'!$O$5:$O$5117,'Discontinuity Log'!$A$5:$A$5117,J1442,'Discontinuity Log'!$O$5:$O$5117,"&lt;&gt;"),"")</f>
        <v/>
      </c>
      <c r="AK1442" s="304" t="str">
        <f t="shared" ca="1" si="184"/>
        <v/>
      </c>
      <c r="AL1442" s="446"/>
    </row>
    <row r="1443" spans="1:38" ht="19.2" customHeight="1" x14ac:dyDescent="0.3">
      <c r="A1443" s="443"/>
      <c r="B1443" s="444"/>
      <c r="C1443" s="445"/>
      <c r="D1443" s="291"/>
      <c r="E1443" s="290"/>
      <c r="F1443" s="290"/>
      <c r="G1443" s="290"/>
      <c r="H1443" s="291"/>
      <c r="I1443" s="291"/>
      <c r="J1443" s="292"/>
      <c r="K1443" s="293"/>
      <c r="L1443" s="293"/>
      <c r="M1443" s="295" t="str">
        <f t="shared" si="185"/>
        <v/>
      </c>
      <c r="N1443" s="296"/>
      <c r="O1443" s="297" t="str">
        <f t="shared" si="180"/>
        <v/>
      </c>
      <c r="P1443" s="296"/>
      <c r="Q1443" s="297" t="str">
        <f t="shared" si="186"/>
        <v/>
      </c>
      <c r="R1443" s="297" t="str">
        <f t="shared" si="181"/>
        <v/>
      </c>
      <c r="S1443" s="298"/>
      <c r="T1443" s="298"/>
      <c r="U1443" s="299" t="str">
        <f t="shared" si="187"/>
        <v/>
      </c>
      <c r="V1443" s="297" t="str">
        <f t="shared" si="182"/>
        <v/>
      </c>
      <c r="W1443" s="300"/>
      <c r="X1443" s="301"/>
      <c r="Y1443" s="300"/>
      <c r="Z1443" s="301"/>
      <c r="AA1443" s="300"/>
      <c r="AB1443" s="301"/>
      <c r="AC1443" s="300"/>
      <c r="AD1443" s="300"/>
      <c r="AE1443" s="300"/>
      <c r="AF1443" s="300"/>
      <c r="AG1443" s="300"/>
      <c r="AH1443" s="300"/>
      <c r="AI1443" s="302" t="str">
        <f t="shared" si="183"/>
        <v/>
      </c>
      <c r="AJ1443" s="303" t="str">
        <f ca="1">IFERROR(AVERAGEIFS('Discontinuity Log'!$O$5:$O$5117,'Discontinuity Log'!$A$5:$A$5117,J1443,'Discontinuity Log'!$O$5:$O$5117,"&lt;&gt;"),"")</f>
        <v/>
      </c>
      <c r="AK1443" s="304" t="str">
        <f t="shared" ca="1" si="184"/>
        <v/>
      </c>
      <c r="AL1443" s="446"/>
    </row>
    <row r="1444" spans="1:38" ht="19.2" customHeight="1" x14ac:dyDescent="0.3">
      <c r="A1444" s="443"/>
      <c r="B1444" s="444"/>
      <c r="C1444" s="445"/>
      <c r="D1444" s="291"/>
      <c r="E1444" s="290"/>
      <c r="F1444" s="290"/>
      <c r="G1444" s="290"/>
      <c r="H1444" s="291"/>
      <c r="I1444" s="291"/>
      <c r="J1444" s="292"/>
      <c r="K1444" s="293"/>
      <c r="L1444" s="293"/>
      <c r="M1444" s="295" t="str">
        <f t="shared" si="185"/>
        <v/>
      </c>
      <c r="N1444" s="296"/>
      <c r="O1444" s="297" t="str">
        <f t="shared" si="180"/>
        <v/>
      </c>
      <c r="P1444" s="296"/>
      <c r="Q1444" s="297" t="str">
        <f t="shared" si="186"/>
        <v/>
      </c>
      <c r="R1444" s="297" t="str">
        <f t="shared" si="181"/>
        <v/>
      </c>
      <c r="S1444" s="298"/>
      <c r="T1444" s="298"/>
      <c r="U1444" s="299" t="str">
        <f t="shared" si="187"/>
        <v/>
      </c>
      <c r="V1444" s="297" t="str">
        <f t="shared" si="182"/>
        <v/>
      </c>
      <c r="W1444" s="300"/>
      <c r="X1444" s="301"/>
      <c r="Y1444" s="300"/>
      <c r="Z1444" s="301"/>
      <c r="AA1444" s="300"/>
      <c r="AB1444" s="301"/>
      <c r="AC1444" s="300"/>
      <c r="AD1444" s="300"/>
      <c r="AE1444" s="300"/>
      <c r="AF1444" s="300"/>
      <c r="AG1444" s="300"/>
      <c r="AH1444" s="300"/>
      <c r="AI1444" s="302" t="str">
        <f t="shared" si="183"/>
        <v/>
      </c>
      <c r="AJ1444" s="303" t="str">
        <f ca="1">IFERROR(AVERAGEIFS('Discontinuity Log'!$O$5:$O$5117,'Discontinuity Log'!$A$5:$A$5117,J1444,'Discontinuity Log'!$O$5:$O$5117,"&lt;&gt;"),"")</f>
        <v/>
      </c>
      <c r="AK1444" s="304" t="str">
        <f t="shared" ca="1" si="184"/>
        <v/>
      </c>
      <c r="AL1444" s="446"/>
    </row>
    <row r="1445" spans="1:38" ht="19.2" customHeight="1" x14ac:dyDescent="0.3">
      <c r="A1445" s="443"/>
      <c r="B1445" s="444"/>
      <c r="C1445" s="445"/>
      <c r="D1445" s="291"/>
      <c r="E1445" s="290"/>
      <c r="F1445" s="290"/>
      <c r="G1445" s="290"/>
      <c r="H1445" s="291"/>
      <c r="I1445" s="291"/>
      <c r="J1445" s="292"/>
      <c r="K1445" s="293"/>
      <c r="L1445" s="293"/>
      <c r="M1445" s="295" t="str">
        <f t="shared" si="185"/>
        <v/>
      </c>
      <c r="N1445" s="296"/>
      <c r="O1445" s="297" t="str">
        <f t="shared" si="180"/>
        <v/>
      </c>
      <c r="P1445" s="296"/>
      <c r="Q1445" s="297" t="str">
        <f t="shared" si="186"/>
        <v/>
      </c>
      <c r="R1445" s="297" t="str">
        <f t="shared" si="181"/>
        <v/>
      </c>
      <c r="S1445" s="298"/>
      <c r="T1445" s="298"/>
      <c r="U1445" s="299" t="str">
        <f t="shared" si="187"/>
        <v/>
      </c>
      <c r="V1445" s="297" t="str">
        <f t="shared" si="182"/>
        <v/>
      </c>
      <c r="W1445" s="300"/>
      <c r="X1445" s="301"/>
      <c r="Y1445" s="300"/>
      <c r="Z1445" s="301"/>
      <c r="AA1445" s="300"/>
      <c r="AB1445" s="301"/>
      <c r="AC1445" s="300"/>
      <c r="AD1445" s="300"/>
      <c r="AE1445" s="300"/>
      <c r="AF1445" s="300"/>
      <c r="AG1445" s="300"/>
      <c r="AH1445" s="300"/>
      <c r="AI1445" s="302" t="str">
        <f t="shared" si="183"/>
        <v/>
      </c>
      <c r="AJ1445" s="303" t="str">
        <f ca="1">IFERROR(AVERAGEIFS('Discontinuity Log'!$O$5:$O$5117,'Discontinuity Log'!$A$5:$A$5117,J1445,'Discontinuity Log'!$O$5:$O$5117,"&lt;&gt;"),"")</f>
        <v/>
      </c>
      <c r="AK1445" s="304" t="str">
        <f t="shared" ca="1" si="184"/>
        <v/>
      </c>
      <c r="AL1445" s="446"/>
    </row>
    <row r="1446" spans="1:38" ht="19.2" customHeight="1" x14ac:dyDescent="0.3">
      <c r="A1446" s="443"/>
      <c r="B1446" s="444"/>
      <c r="C1446" s="445"/>
      <c r="D1446" s="291"/>
      <c r="E1446" s="290"/>
      <c r="F1446" s="290"/>
      <c r="G1446" s="290"/>
      <c r="H1446" s="291"/>
      <c r="I1446" s="291"/>
      <c r="J1446" s="292"/>
      <c r="K1446" s="293"/>
      <c r="L1446" s="293"/>
      <c r="M1446" s="295" t="str">
        <f t="shared" si="185"/>
        <v/>
      </c>
      <c r="N1446" s="296"/>
      <c r="O1446" s="297" t="str">
        <f t="shared" si="180"/>
        <v/>
      </c>
      <c r="P1446" s="296"/>
      <c r="Q1446" s="297" t="str">
        <f t="shared" si="186"/>
        <v/>
      </c>
      <c r="R1446" s="297" t="str">
        <f t="shared" si="181"/>
        <v/>
      </c>
      <c r="S1446" s="298"/>
      <c r="T1446" s="298"/>
      <c r="U1446" s="299" t="str">
        <f t="shared" si="187"/>
        <v/>
      </c>
      <c r="V1446" s="297" t="str">
        <f t="shared" si="182"/>
        <v/>
      </c>
      <c r="W1446" s="300"/>
      <c r="X1446" s="301"/>
      <c r="Y1446" s="300"/>
      <c r="Z1446" s="301"/>
      <c r="AA1446" s="300"/>
      <c r="AB1446" s="301"/>
      <c r="AC1446" s="300"/>
      <c r="AD1446" s="300"/>
      <c r="AE1446" s="300"/>
      <c r="AF1446" s="300"/>
      <c r="AG1446" s="300"/>
      <c r="AH1446" s="300"/>
      <c r="AI1446" s="302" t="str">
        <f t="shared" si="183"/>
        <v/>
      </c>
      <c r="AJ1446" s="303" t="str">
        <f ca="1">IFERROR(AVERAGEIFS('Discontinuity Log'!$O$5:$O$5117,'Discontinuity Log'!$A$5:$A$5117,J1446,'Discontinuity Log'!$O$5:$O$5117,"&lt;&gt;"),"")</f>
        <v/>
      </c>
      <c r="AK1446" s="304" t="str">
        <f t="shared" ca="1" si="184"/>
        <v/>
      </c>
      <c r="AL1446" s="446"/>
    </row>
    <row r="1447" spans="1:38" ht="19.2" customHeight="1" x14ac:dyDescent="0.3">
      <c r="A1447" s="443"/>
      <c r="B1447" s="444"/>
      <c r="C1447" s="445"/>
      <c r="D1447" s="291"/>
      <c r="E1447" s="290"/>
      <c r="F1447" s="290"/>
      <c r="G1447" s="290"/>
      <c r="H1447" s="291"/>
      <c r="I1447" s="291"/>
      <c r="J1447" s="292"/>
      <c r="K1447" s="293"/>
      <c r="L1447" s="293"/>
      <c r="M1447" s="295" t="str">
        <f t="shared" si="185"/>
        <v/>
      </c>
      <c r="N1447" s="296"/>
      <c r="O1447" s="297" t="str">
        <f t="shared" si="180"/>
        <v/>
      </c>
      <c r="P1447" s="296"/>
      <c r="Q1447" s="297" t="str">
        <f t="shared" si="186"/>
        <v/>
      </c>
      <c r="R1447" s="297" t="str">
        <f t="shared" si="181"/>
        <v/>
      </c>
      <c r="S1447" s="298"/>
      <c r="T1447" s="298"/>
      <c r="U1447" s="299" t="str">
        <f t="shared" si="187"/>
        <v/>
      </c>
      <c r="V1447" s="297" t="str">
        <f t="shared" si="182"/>
        <v/>
      </c>
      <c r="W1447" s="300"/>
      <c r="X1447" s="301"/>
      <c r="Y1447" s="300"/>
      <c r="Z1447" s="301"/>
      <c r="AA1447" s="300"/>
      <c r="AB1447" s="301"/>
      <c r="AC1447" s="300"/>
      <c r="AD1447" s="300"/>
      <c r="AE1447" s="300"/>
      <c r="AF1447" s="300"/>
      <c r="AG1447" s="300"/>
      <c r="AH1447" s="300"/>
      <c r="AI1447" s="302" t="str">
        <f t="shared" si="183"/>
        <v/>
      </c>
      <c r="AJ1447" s="303" t="str">
        <f ca="1">IFERROR(AVERAGEIFS('Discontinuity Log'!$O$5:$O$5117,'Discontinuity Log'!$A$5:$A$5117,J1447,'Discontinuity Log'!$O$5:$O$5117,"&lt;&gt;"),"")</f>
        <v/>
      </c>
      <c r="AK1447" s="304" t="str">
        <f t="shared" ca="1" si="184"/>
        <v/>
      </c>
      <c r="AL1447" s="446"/>
    </row>
    <row r="1448" spans="1:38" ht="19.2" customHeight="1" x14ac:dyDescent="0.3">
      <c r="A1448" s="443"/>
      <c r="B1448" s="444"/>
      <c r="C1448" s="445"/>
      <c r="D1448" s="291"/>
      <c r="E1448" s="290"/>
      <c r="F1448" s="290"/>
      <c r="G1448" s="290"/>
      <c r="H1448" s="291"/>
      <c r="I1448" s="291"/>
      <c r="J1448" s="292"/>
      <c r="K1448" s="293"/>
      <c r="L1448" s="293"/>
      <c r="M1448" s="295" t="str">
        <f t="shared" si="185"/>
        <v/>
      </c>
      <c r="N1448" s="296"/>
      <c r="O1448" s="297" t="str">
        <f t="shared" si="180"/>
        <v/>
      </c>
      <c r="P1448" s="296"/>
      <c r="Q1448" s="297" t="str">
        <f t="shared" si="186"/>
        <v/>
      </c>
      <c r="R1448" s="297" t="str">
        <f t="shared" si="181"/>
        <v/>
      </c>
      <c r="S1448" s="298"/>
      <c r="T1448" s="298"/>
      <c r="U1448" s="299" t="str">
        <f t="shared" si="187"/>
        <v/>
      </c>
      <c r="V1448" s="297" t="str">
        <f t="shared" si="182"/>
        <v/>
      </c>
      <c r="W1448" s="300"/>
      <c r="X1448" s="301"/>
      <c r="Y1448" s="300"/>
      <c r="Z1448" s="301"/>
      <c r="AA1448" s="300"/>
      <c r="AB1448" s="301"/>
      <c r="AC1448" s="300"/>
      <c r="AD1448" s="300"/>
      <c r="AE1448" s="300"/>
      <c r="AF1448" s="300"/>
      <c r="AG1448" s="300"/>
      <c r="AH1448" s="300"/>
      <c r="AI1448" s="302" t="str">
        <f t="shared" si="183"/>
        <v/>
      </c>
      <c r="AJ1448" s="303" t="str">
        <f ca="1">IFERROR(AVERAGEIFS('Discontinuity Log'!$O$5:$O$5117,'Discontinuity Log'!$A$5:$A$5117,J1448,'Discontinuity Log'!$O$5:$O$5117,"&lt;&gt;"),"")</f>
        <v/>
      </c>
      <c r="AK1448" s="304" t="str">
        <f t="shared" ca="1" si="184"/>
        <v/>
      </c>
      <c r="AL1448" s="446"/>
    </row>
    <row r="1449" spans="1:38" ht="19.2" customHeight="1" x14ac:dyDescent="0.3">
      <c r="A1449" s="443"/>
      <c r="B1449" s="444"/>
      <c r="C1449" s="445"/>
      <c r="D1449" s="291"/>
      <c r="E1449" s="290"/>
      <c r="F1449" s="290"/>
      <c r="G1449" s="290"/>
      <c r="H1449" s="291"/>
      <c r="I1449" s="291"/>
      <c r="J1449" s="292"/>
      <c r="K1449" s="293"/>
      <c r="L1449" s="293"/>
      <c r="M1449" s="295" t="str">
        <f t="shared" si="185"/>
        <v/>
      </c>
      <c r="N1449" s="296"/>
      <c r="O1449" s="297" t="str">
        <f t="shared" si="180"/>
        <v/>
      </c>
      <c r="P1449" s="296"/>
      <c r="Q1449" s="297" t="str">
        <f t="shared" si="186"/>
        <v/>
      </c>
      <c r="R1449" s="297" t="str">
        <f t="shared" si="181"/>
        <v/>
      </c>
      <c r="S1449" s="298"/>
      <c r="T1449" s="298"/>
      <c r="U1449" s="299" t="str">
        <f t="shared" si="187"/>
        <v/>
      </c>
      <c r="V1449" s="297" t="str">
        <f t="shared" si="182"/>
        <v/>
      </c>
      <c r="W1449" s="300"/>
      <c r="X1449" s="301"/>
      <c r="Y1449" s="300"/>
      <c r="Z1449" s="301"/>
      <c r="AA1449" s="300"/>
      <c r="AB1449" s="301"/>
      <c r="AC1449" s="300"/>
      <c r="AD1449" s="300"/>
      <c r="AE1449" s="300"/>
      <c r="AF1449" s="300"/>
      <c r="AG1449" s="300"/>
      <c r="AH1449" s="300"/>
      <c r="AI1449" s="302" t="str">
        <f t="shared" si="183"/>
        <v/>
      </c>
      <c r="AJ1449" s="303" t="str">
        <f ca="1">IFERROR(AVERAGEIFS('Discontinuity Log'!$O$5:$O$5117,'Discontinuity Log'!$A$5:$A$5117,J1449,'Discontinuity Log'!$O$5:$O$5117,"&lt;&gt;"),"")</f>
        <v/>
      </c>
      <c r="AK1449" s="304" t="str">
        <f t="shared" ca="1" si="184"/>
        <v/>
      </c>
      <c r="AL1449" s="446"/>
    </row>
    <row r="1450" spans="1:38" ht="19.2" customHeight="1" x14ac:dyDescent="0.3">
      <c r="A1450" s="443"/>
      <c r="B1450" s="444"/>
      <c r="C1450" s="445"/>
      <c r="D1450" s="291"/>
      <c r="E1450" s="290"/>
      <c r="F1450" s="290"/>
      <c r="G1450" s="290"/>
      <c r="H1450" s="291"/>
      <c r="I1450" s="291"/>
      <c r="J1450" s="292"/>
      <c r="K1450" s="293"/>
      <c r="L1450" s="293"/>
      <c r="M1450" s="295" t="str">
        <f t="shared" si="185"/>
        <v/>
      </c>
      <c r="N1450" s="296"/>
      <c r="O1450" s="297" t="str">
        <f t="shared" si="180"/>
        <v/>
      </c>
      <c r="P1450" s="296"/>
      <c r="Q1450" s="297" t="str">
        <f t="shared" si="186"/>
        <v/>
      </c>
      <c r="R1450" s="297" t="str">
        <f t="shared" si="181"/>
        <v/>
      </c>
      <c r="S1450" s="298"/>
      <c r="T1450" s="298"/>
      <c r="U1450" s="299" t="str">
        <f t="shared" si="187"/>
        <v/>
      </c>
      <c r="V1450" s="297" t="str">
        <f t="shared" si="182"/>
        <v/>
      </c>
      <c r="W1450" s="300"/>
      <c r="X1450" s="301"/>
      <c r="Y1450" s="300"/>
      <c r="Z1450" s="301"/>
      <c r="AA1450" s="300"/>
      <c r="AB1450" s="301"/>
      <c r="AC1450" s="300"/>
      <c r="AD1450" s="300"/>
      <c r="AE1450" s="300"/>
      <c r="AF1450" s="300"/>
      <c r="AG1450" s="300"/>
      <c r="AH1450" s="300"/>
      <c r="AI1450" s="302" t="str">
        <f t="shared" si="183"/>
        <v/>
      </c>
      <c r="AJ1450" s="303" t="str">
        <f ca="1">IFERROR(AVERAGEIFS('Discontinuity Log'!$O$5:$O$5117,'Discontinuity Log'!$A$5:$A$5117,J1450,'Discontinuity Log'!$O$5:$O$5117,"&lt;&gt;"),"")</f>
        <v/>
      </c>
      <c r="AK1450" s="304" t="str">
        <f t="shared" ca="1" si="184"/>
        <v/>
      </c>
      <c r="AL1450" s="446"/>
    </row>
    <row r="1451" spans="1:38" ht="19.2" customHeight="1" x14ac:dyDescent="0.3">
      <c r="A1451" s="443"/>
      <c r="B1451" s="444"/>
      <c r="C1451" s="445"/>
      <c r="D1451" s="291"/>
      <c r="E1451" s="290"/>
      <c r="F1451" s="290"/>
      <c r="G1451" s="290"/>
      <c r="H1451" s="291"/>
      <c r="I1451" s="291"/>
      <c r="J1451" s="292"/>
      <c r="K1451" s="293"/>
      <c r="L1451" s="293"/>
      <c r="M1451" s="295" t="str">
        <f t="shared" si="185"/>
        <v/>
      </c>
      <c r="N1451" s="296"/>
      <c r="O1451" s="297" t="str">
        <f t="shared" si="180"/>
        <v/>
      </c>
      <c r="P1451" s="296"/>
      <c r="Q1451" s="297" t="str">
        <f t="shared" si="186"/>
        <v/>
      </c>
      <c r="R1451" s="297" t="str">
        <f t="shared" si="181"/>
        <v/>
      </c>
      <c r="S1451" s="298"/>
      <c r="T1451" s="298"/>
      <c r="U1451" s="299" t="str">
        <f t="shared" si="187"/>
        <v/>
      </c>
      <c r="V1451" s="297" t="str">
        <f t="shared" si="182"/>
        <v/>
      </c>
      <c r="W1451" s="300"/>
      <c r="X1451" s="301"/>
      <c r="Y1451" s="300"/>
      <c r="Z1451" s="301"/>
      <c r="AA1451" s="300"/>
      <c r="AB1451" s="301"/>
      <c r="AC1451" s="300"/>
      <c r="AD1451" s="300"/>
      <c r="AE1451" s="300"/>
      <c r="AF1451" s="300"/>
      <c r="AG1451" s="300"/>
      <c r="AH1451" s="300"/>
      <c r="AI1451" s="302" t="str">
        <f t="shared" si="183"/>
        <v/>
      </c>
      <c r="AJ1451" s="303" t="str">
        <f ca="1">IFERROR(AVERAGEIFS('Discontinuity Log'!$O$5:$O$5117,'Discontinuity Log'!$A$5:$A$5117,J1451,'Discontinuity Log'!$O$5:$O$5117,"&lt;&gt;"),"")</f>
        <v/>
      </c>
      <c r="AK1451" s="304" t="str">
        <f t="shared" ca="1" si="184"/>
        <v/>
      </c>
      <c r="AL1451" s="446"/>
    </row>
    <row r="1452" spans="1:38" ht="19.2" customHeight="1" x14ac:dyDescent="0.3">
      <c r="A1452" s="443"/>
      <c r="B1452" s="444"/>
      <c r="C1452" s="445"/>
      <c r="D1452" s="291"/>
      <c r="E1452" s="290"/>
      <c r="F1452" s="290"/>
      <c r="G1452" s="290"/>
      <c r="H1452" s="291"/>
      <c r="I1452" s="291"/>
      <c r="J1452" s="292"/>
      <c r="K1452" s="293"/>
      <c r="L1452" s="293"/>
      <c r="M1452" s="295" t="str">
        <f t="shared" si="185"/>
        <v/>
      </c>
      <c r="N1452" s="296"/>
      <c r="O1452" s="297" t="str">
        <f t="shared" si="180"/>
        <v/>
      </c>
      <c r="P1452" s="296"/>
      <c r="Q1452" s="297" t="str">
        <f t="shared" si="186"/>
        <v/>
      </c>
      <c r="R1452" s="297" t="str">
        <f t="shared" si="181"/>
        <v/>
      </c>
      <c r="S1452" s="298"/>
      <c r="T1452" s="298"/>
      <c r="U1452" s="299" t="str">
        <f t="shared" si="187"/>
        <v/>
      </c>
      <c r="V1452" s="297" t="str">
        <f t="shared" si="182"/>
        <v/>
      </c>
      <c r="W1452" s="300"/>
      <c r="X1452" s="301"/>
      <c r="Y1452" s="300"/>
      <c r="Z1452" s="301"/>
      <c r="AA1452" s="300"/>
      <c r="AB1452" s="301"/>
      <c r="AC1452" s="300"/>
      <c r="AD1452" s="300"/>
      <c r="AE1452" s="300"/>
      <c r="AF1452" s="300"/>
      <c r="AG1452" s="300"/>
      <c r="AH1452" s="300"/>
      <c r="AI1452" s="302" t="str">
        <f t="shared" si="183"/>
        <v/>
      </c>
      <c r="AJ1452" s="303" t="str">
        <f ca="1">IFERROR(AVERAGEIFS('Discontinuity Log'!$O$5:$O$5117,'Discontinuity Log'!$A$5:$A$5117,J1452,'Discontinuity Log'!$O$5:$O$5117,"&lt;&gt;"),"")</f>
        <v/>
      </c>
      <c r="AK1452" s="304" t="str">
        <f t="shared" ca="1" si="184"/>
        <v/>
      </c>
      <c r="AL1452" s="446"/>
    </row>
    <row r="1453" spans="1:38" ht="19.2" customHeight="1" x14ac:dyDescent="0.3">
      <c r="A1453" s="443"/>
      <c r="B1453" s="444"/>
      <c r="C1453" s="445"/>
      <c r="D1453" s="291"/>
      <c r="E1453" s="290"/>
      <c r="F1453" s="290"/>
      <c r="G1453" s="290"/>
      <c r="H1453" s="291"/>
      <c r="I1453" s="291"/>
      <c r="J1453" s="292"/>
      <c r="K1453" s="293"/>
      <c r="L1453" s="293"/>
      <c r="M1453" s="295" t="str">
        <f t="shared" si="185"/>
        <v/>
      </c>
      <c r="N1453" s="296"/>
      <c r="O1453" s="297" t="str">
        <f t="shared" si="180"/>
        <v/>
      </c>
      <c r="P1453" s="296"/>
      <c r="Q1453" s="297" t="str">
        <f t="shared" si="186"/>
        <v/>
      </c>
      <c r="R1453" s="297" t="str">
        <f t="shared" si="181"/>
        <v/>
      </c>
      <c r="S1453" s="298"/>
      <c r="T1453" s="298"/>
      <c r="U1453" s="299" t="str">
        <f t="shared" si="187"/>
        <v/>
      </c>
      <c r="V1453" s="297" t="str">
        <f t="shared" si="182"/>
        <v/>
      </c>
      <c r="W1453" s="300"/>
      <c r="X1453" s="301"/>
      <c r="Y1453" s="300"/>
      <c r="Z1453" s="301"/>
      <c r="AA1453" s="300"/>
      <c r="AB1453" s="301"/>
      <c r="AC1453" s="300"/>
      <c r="AD1453" s="300"/>
      <c r="AE1453" s="300"/>
      <c r="AF1453" s="300"/>
      <c r="AG1453" s="300"/>
      <c r="AH1453" s="300"/>
      <c r="AI1453" s="302" t="str">
        <f t="shared" si="183"/>
        <v/>
      </c>
      <c r="AJ1453" s="303" t="str">
        <f ca="1">IFERROR(AVERAGEIFS('Discontinuity Log'!$O$5:$O$5117,'Discontinuity Log'!$A$5:$A$5117,J1453,'Discontinuity Log'!$O$5:$O$5117,"&lt;&gt;"),"")</f>
        <v/>
      </c>
      <c r="AK1453" s="304" t="str">
        <f t="shared" ca="1" si="184"/>
        <v/>
      </c>
      <c r="AL1453" s="446"/>
    </row>
    <row r="1454" spans="1:38" ht="19.2" customHeight="1" x14ac:dyDescent="0.3">
      <c r="A1454" s="443"/>
      <c r="B1454" s="444"/>
      <c r="C1454" s="445"/>
      <c r="D1454" s="291"/>
      <c r="E1454" s="290"/>
      <c r="F1454" s="290"/>
      <c r="G1454" s="290"/>
      <c r="H1454" s="291"/>
      <c r="I1454" s="291"/>
      <c r="J1454" s="292"/>
      <c r="K1454" s="293"/>
      <c r="L1454" s="293"/>
      <c r="M1454" s="295" t="str">
        <f t="shared" si="185"/>
        <v/>
      </c>
      <c r="N1454" s="296"/>
      <c r="O1454" s="297" t="str">
        <f t="shared" si="180"/>
        <v/>
      </c>
      <c r="P1454" s="296"/>
      <c r="Q1454" s="297" t="str">
        <f t="shared" si="186"/>
        <v/>
      </c>
      <c r="R1454" s="297" t="str">
        <f t="shared" si="181"/>
        <v/>
      </c>
      <c r="S1454" s="298"/>
      <c r="T1454" s="298"/>
      <c r="U1454" s="299" t="str">
        <f t="shared" si="187"/>
        <v/>
      </c>
      <c r="V1454" s="297" t="str">
        <f t="shared" si="182"/>
        <v/>
      </c>
      <c r="W1454" s="300"/>
      <c r="X1454" s="301"/>
      <c r="Y1454" s="300"/>
      <c r="Z1454" s="301"/>
      <c r="AA1454" s="300"/>
      <c r="AB1454" s="301"/>
      <c r="AC1454" s="300"/>
      <c r="AD1454" s="300"/>
      <c r="AE1454" s="300"/>
      <c r="AF1454" s="300"/>
      <c r="AG1454" s="300"/>
      <c r="AH1454" s="300"/>
      <c r="AI1454" s="302" t="str">
        <f t="shared" si="183"/>
        <v/>
      </c>
      <c r="AJ1454" s="303" t="str">
        <f ca="1">IFERROR(AVERAGEIFS('Discontinuity Log'!$O$5:$O$5117,'Discontinuity Log'!$A$5:$A$5117,J1454,'Discontinuity Log'!$O$5:$O$5117,"&lt;&gt;"),"")</f>
        <v/>
      </c>
      <c r="AK1454" s="304" t="str">
        <f t="shared" ca="1" si="184"/>
        <v/>
      </c>
      <c r="AL1454" s="446"/>
    </row>
    <row r="1455" spans="1:38" ht="19.2" customHeight="1" x14ac:dyDescent="0.3">
      <c r="A1455" s="443"/>
      <c r="B1455" s="444"/>
      <c r="C1455" s="445"/>
      <c r="D1455" s="291"/>
      <c r="E1455" s="290"/>
      <c r="F1455" s="290"/>
      <c r="G1455" s="290"/>
      <c r="H1455" s="291"/>
      <c r="I1455" s="291"/>
      <c r="J1455" s="292"/>
      <c r="K1455" s="293"/>
      <c r="L1455" s="293"/>
      <c r="M1455" s="295" t="str">
        <f t="shared" si="185"/>
        <v/>
      </c>
      <c r="N1455" s="296"/>
      <c r="O1455" s="297" t="str">
        <f t="shared" si="180"/>
        <v/>
      </c>
      <c r="P1455" s="296"/>
      <c r="Q1455" s="297" t="str">
        <f t="shared" si="186"/>
        <v/>
      </c>
      <c r="R1455" s="297" t="str">
        <f t="shared" si="181"/>
        <v/>
      </c>
      <c r="S1455" s="298"/>
      <c r="T1455" s="298"/>
      <c r="U1455" s="299" t="str">
        <f t="shared" si="187"/>
        <v/>
      </c>
      <c r="V1455" s="297" t="str">
        <f t="shared" si="182"/>
        <v/>
      </c>
      <c r="W1455" s="300"/>
      <c r="X1455" s="301"/>
      <c r="Y1455" s="300"/>
      <c r="Z1455" s="301"/>
      <c r="AA1455" s="300"/>
      <c r="AB1455" s="301"/>
      <c r="AC1455" s="300"/>
      <c r="AD1455" s="300"/>
      <c r="AE1455" s="300"/>
      <c r="AF1455" s="300"/>
      <c r="AG1455" s="300"/>
      <c r="AH1455" s="300"/>
      <c r="AI1455" s="302" t="str">
        <f t="shared" si="183"/>
        <v/>
      </c>
      <c r="AJ1455" s="303" t="str">
        <f ca="1">IFERROR(AVERAGEIFS('Discontinuity Log'!$O$5:$O$5117,'Discontinuity Log'!$A$5:$A$5117,J1455,'Discontinuity Log'!$O$5:$O$5117,"&lt;&gt;"),"")</f>
        <v/>
      </c>
      <c r="AK1455" s="304" t="str">
        <f t="shared" ca="1" si="184"/>
        <v/>
      </c>
      <c r="AL1455" s="446"/>
    </row>
    <row r="1456" spans="1:38" ht="19.2" customHeight="1" x14ac:dyDescent="0.3">
      <c r="A1456" s="443"/>
      <c r="B1456" s="444"/>
      <c r="C1456" s="445"/>
      <c r="D1456" s="291"/>
      <c r="E1456" s="290"/>
      <c r="F1456" s="290"/>
      <c r="G1456" s="290"/>
      <c r="H1456" s="291"/>
      <c r="I1456" s="291"/>
      <c r="J1456" s="292"/>
      <c r="K1456" s="293"/>
      <c r="L1456" s="293"/>
      <c r="M1456" s="295" t="str">
        <f t="shared" si="185"/>
        <v/>
      </c>
      <c r="N1456" s="296"/>
      <c r="O1456" s="297" t="str">
        <f t="shared" si="180"/>
        <v/>
      </c>
      <c r="P1456" s="296"/>
      <c r="Q1456" s="297" t="str">
        <f t="shared" si="186"/>
        <v/>
      </c>
      <c r="R1456" s="297" t="str">
        <f t="shared" si="181"/>
        <v/>
      </c>
      <c r="S1456" s="298"/>
      <c r="T1456" s="298"/>
      <c r="U1456" s="299" t="str">
        <f t="shared" si="187"/>
        <v/>
      </c>
      <c r="V1456" s="297" t="str">
        <f t="shared" si="182"/>
        <v/>
      </c>
      <c r="W1456" s="300"/>
      <c r="X1456" s="301"/>
      <c r="Y1456" s="300"/>
      <c r="Z1456" s="301"/>
      <c r="AA1456" s="300"/>
      <c r="AB1456" s="301"/>
      <c r="AC1456" s="300"/>
      <c r="AD1456" s="300"/>
      <c r="AE1456" s="300"/>
      <c r="AF1456" s="300"/>
      <c r="AG1456" s="300"/>
      <c r="AH1456" s="300"/>
      <c r="AI1456" s="302" t="str">
        <f t="shared" si="183"/>
        <v/>
      </c>
      <c r="AJ1456" s="303" t="str">
        <f ca="1">IFERROR(AVERAGEIFS('Discontinuity Log'!$O$5:$O$5117,'Discontinuity Log'!$A$5:$A$5117,J1456,'Discontinuity Log'!$O$5:$O$5117,"&lt;&gt;"),"")</f>
        <v/>
      </c>
      <c r="AK1456" s="304" t="str">
        <f t="shared" ca="1" si="184"/>
        <v/>
      </c>
      <c r="AL1456" s="446"/>
    </row>
    <row r="1457" spans="1:38" ht="19.2" customHeight="1" x14ac:dyDescent="0.3">
      <c r="A1457" s="443"/>
      <c r="B1457" s="444"/>
      <c r="C1457" s="445"/>
      <c r="D1457" s="291"/>
      <c r="E1457" s="290"/>
      <c r="F1457" s="290"/>
      <c r="G1457" s="290"/>
      <c r="H1457" s="291"/>
      <c r="I1457" s="291"/>
      <c r="J1457" s="292"/>
      <c r="K1457" s="293"/>
      <c r="L1457" s="293"/>
      <c r="M1457" s="295" t="str">
        <f t="shared" si="185"/>
        <v/>
      </c>
      <c r="N1457" s="296"/>
      <c r="O1457" s="297" t="str">
        <f t="shared" si="180"/>
        <v/>
      </c>
      <c r="P1457" s="296"/>
      <c r="Q1457" s="297" t="str">
        <f t="shared" si="186"/>
        <v/>
      </c>
      <c r="R1457" s="297" t="str">
        <f t="shared" si="181"/>
        <v/>
      </c>
      <c r="S1457" s="298"/>
      <c r="T1457" s="298"/>
      <c r="U1457" s="299" t="str">
        <f t="shared" si="187"/>
        <v/>
      </c>
      <c r="V1457" s="297" t="str">
        <f t="shared" si="182"/>
        <v/>
      </c>
      <c r="W1457" s="300"/>
      <c r="X1457" s="301"/>
      <c r="Y1457" s="300"/>
      <c r="Z1457" s="301"/>
      <c r="AA1457" s="300"/>
      <c r="AB1457" s="301"/>
      <c r="AC1457" s="300"/>
      <c r="AD1457" s="300"/>
      <c r="AE1457" s="300"/>
      <c r="AF1457" s="300"/>
      <c r="AG1457" s="300"/>
      <c r="AH1457" s="300"/>
      <c r="AI1457" s="302" t="str">
        <f t="shared" si="183"/>
        <v/>
      </c>
      <c r="AJ1457" s="303" t="str">
        <f ca="1">IFERROR(AVERAGEIFS('Discontinuity Log'!$O$5:$O$5117,'Discontinuity Log'!$A$5:$A$5117,J1457,'Discontinuity Log'!$O$5:$O$5117,"&lt;&gt;"),"")</f>
        <v/>
      </c>
      <c r="AK1457" s="304" t="str">
        <f t="shared" ca="1" si="184"/>
        <v/>
      </c>
      <c r="AL1457" s="446"/>
    </row>
    <row r="1458" spans="1:38" ht="19.2" customHeight="1" x14ac:dyDescent="0.3">
      <c r="A1458" s="443"/>
      <c r="B1458" s="444"/>
      <c r="C1458" s="445"/>
      <c r="D1458" s="291"/>
      <c r="E1458" s="290"/>
      <c r="F1458" s="290"/>
      <c r="G1458" s="290"/>
      <c r="H1458" s="291"/>
      <c r="I1458" s="291"/>
      <c r="J1458" s="292"/>
      <c r="K1458" s="293"/>
      <c r="L1458" s="293"/>
      <c r="M1458" s="295" t="str">
        <f t="shared" si="185"/>
        <v/>
      </c>
      <c r="N1458" s="296"/>
      <c r="O1458" s="297" t="str">
        <f t="shared" si="180"/>
        <v/>
      </c>
      <c r="P1458" s="296"/>
      <c r="Q1458" s="297" t="str">
        <f t="shared" si="186"/>
        <v/>
      </c>
      <c r="R1458" s="297" t="str">
        <f t="shared" si="181"/>
        <v/>
      </c>
      <c r="S1458" s="298"/>
      <c r="T1458" s="298"/>
      <c r="U1458" s="299" t="str">
        <f t="shared" si="187"/>
        <v/>
      </c>
      <c r="V1458" s="297" t="str">
        <f t="shared" si="182"/>
        <v/>
      </c>
      <c r="W1458" s="300"/>
      <c r="X1458" s="301"/>
      <c r="Y1458" s="300"/>
      <c r="Z1458" s="301"/>
      <c r="AA1458" s="300"/>
      <c r="AB1458" s="301"/>
      <c r="AC1458" s="300"/>
      <c r="AD1458" s="300"/>
      <c r="AE1458" s="300"/>
      <c r="AF1458" s="300"/>
      <c r="AG1458" s="300"/>
      <c r="AH1458" s="300"/>
      <c r="AI1458" s="302" t="str">
        <f t="shared" si="183"/>
        <v/>
      </c>
      <c r="AJ1458" s="303" t="str">
        <f ca="1">IFERROR(AVERAGEIFS('Discontinuity Log'!$O$5:$O$5117,'Discontinuity Log'!$A$5:$A$5117,J1458,'Discontinuity Log'!$O$5:$O$5117,"&lt;&gt;"),"")</f>
        <v/>
      </c>
      <c r="AK1458" s="304" t="str">
        <f t="shared" ca="1" si="184"/>
        <v/>
      </c>
      <c r="AL1458" s="446"/>
    </row>
    <row r="1459" spans="1:38" ht="19.2" customHeight="1" x14ac:dyDescent="0.3">
      <c r="A1459" s="443"/>
      <c r="B1459" s="444"/>
      <c r="C1459" s="445"/>
      <c r="D1459" s="291"/>
      <c r="E1459" s="290"/>
      <c r="F1459" s="290"/>
      <c r="G1459" s="290"/>
      <c r="H1459" s="291"/>
      <c r="I1459" s="291"/>
      <c r="J1459" s="292"/>
      <c r="K1459" s="293"/>
      <c r="L1459" s="293"/>
      <c r="M1459" s="295" t="str">
        <f t="shared" si="185"/>
        <v/>
      </c>
      <c r="N1459" s="296"/>
      <c r="O1459" s="297" t="str">
        <f t="shared" si="180"/>
        <v/>
      </c>
      <c r="P1459" s="296"/>
      <c r="Q1459" s="297" t="str">
        <f t="shared" si="186"/>
        <v/>
      </c>
      <c r="R1459" s="297" t="str">
        <f t="shared" si="181"/>
        <v/>
      </c>
      <c r="S1459" s="298"/>
      <c r="T1459" s="298"/>
      <c r="U1459" s="299" t="str">
        <f t="shared" si="187"/>
        <v/>
      </c>
      <c r="V1459" s="297" t="str">
        <f t="shared" si="182"/>
        <v/>
      </c>
      <c r="W1459" s="300"/>
      <c r="X1459" s="301"/>
      <c r="Y1459" s="300"/>
      <c r="Z1459" s="301"/>
      <c r="AA1459" s="300"/>
      <c r="AB1459" s="301"/>
      <c r="AC1459" s="300"/>
      <c r="AD1459" s="300"/>
      <c r="AE1459" s="300"/>
      <c r="AF1459" s="300"/>
      <c r="AG1459" s="300"/>
      <c r="AH1459" s="300"/>
      <c r="AI1459" s="302" t="str">
        <f t="shared" si="183"/>
        <v/>
      </c>
      <c r="AJ1459" s="303" t="str">
        <f ca="1">IFERROR(AVERAGEIFS('Discontinuity Log'!$O$5:$O$5117,'Discontinuity Log'!$A$5:$A$5117,J1459,'Discontinuity Log'!$O$5:$O$5117,"&lt;&gt;"),"")</f>
        <v/>
      </c>
      <c r="AK1459" s="304" t="str">
        <f t="shared" ca="1" si="184"/>
        <v/>
      </c>
      <c r="AL1459" s="446"/>
    </row>
    <row r="1460" spans="1:38" ht="19.2" customHeight="1" x14ac:dyDescent="0.3">
      <c r="A1460" s="443"/>
      <c r="B1460" s="444"/>
      <c r="C1460" s="445"/>
      <c r="D1460" s="291"/>
      <c r="E1460" s="290"/>
      <c r="F1460" s="290"/>
      <c r="G1460" s="290"/>
      <c r="H1460" s="291"/>
      <c r="I1460" s="291"/>
      <c r="J1460" s="292"/>
      <c r="K1460" s="293"/>
      <c r="L1460" s="293"/>
      <c r="M1460" s="295" t="str">
        <f t="shared" si="185"/>
        <v/>
      </c>
      <c r="N1460" s="296"/>
      <c r="O1460" s="297" t="str">
        <f t="shared" si="180"/>
        <v/>
      </c>
      <c r="P1460" s="296"/>
      <c r="Q1460" s="297" t="str">
        <f t="shared" si="186"/>
        <v/>
      </c>
      <c r="R1460" s="297" t="str">
        <f t="shared" si="181"/>
        <v/>
      </c>
      <c r="S1460" s="298"/>
      <c r="T1460" s="298"/>
      <c r="U1460" s="299" t="str">
        <f t="shared" si="187"/>
        <v/>
      </c>
      <c r="V1460" s="297" t="str">
        <f t="shared" si="182"/>
        <v/>
      </c>
      <c r="W1460" s="300"/>
      <c r="X1460" s="301"/>
      <c r="Y1460" s="300"/>
      <c r="Z1460" s="301"/>
      <c r="AA1460" s="300"/>
      <c r="AB1460" s="301"/>
      <c r="AC1460" s="300"/>
      <c r="AD1460" s="300"/>
      <c r="AE1460" s="300"/>
      <c r="AF1460" s="300"/>
      <c r="AG1460" s="300"/>
      <c r="AH1460" s="300"/>
      <c r="AI1460" s="302" t="str">
        <f t="shared" si="183"/>
        <v/>
      </c>
      <c r="AJ1460" s="303" t="str">
        <f ca="1">IFERROR(AVERAGEIFS('Discontinuity Log'!$O$5:$O$5117,'Discontinuity Log'!$A$5:$A$5117,J1460,'Discontinuity Log'!$O$5:$O$5117,"&lt;&gt;"),"")</f>
        <v/>
      </c>
      <c r="AK1460" s="304" t="str">
        <f t="shared" ca="1" si="184"/>
        <v/>
      </c>
      <c r="AL1460" s="446"/>
    </row>
    <row r="1461" spans="1:38" ht="19.2" customHeight="1" x14ac:dyDescent="0.3">
      <c r="A1461" s="443"/>
      <c r="B1461" s="444"/>
      <c r="C1461" s="445"/>
      <c r="D1461" s="291"/>
      <c r="E1461" s="290"/>
      <c r="F1461" s="290"/>
      <c r="G1461" s="290"/>
      <c r="H1461" s="291"/>
      <c r="I1461" s="291"/>
      <c r="J1461" s="292"/>
      <c r="K1461" s="293"/>
      <c r="L1461" s="293"/>
      <c r="M1461" s="295" t="str">
        <f t="shared" si="185"/>
        <v/>
      </c>
      <c r="N1461" s="296"/>
      <c r="O1461" s="297" t="str">
        <f t="shared" si="180"/>
        <v/>
      </c>
      <c r="P1461" s="296"/>
      <c r="Q1461" s="297" t="str">
        <f t="shared" si="186"/>
        <v/>
      </c>
      <c r="R1461" s="297" t="str">
        <f t="shared" si="181"/>
        <v/>
      </c>
      <c r="S1461" s="298"/>
      <c r="T1461" s="298"/>
      <c r="U1461" s="299" t="str">
        <f t="shared" si="187"/>
        <v/>
      </c>
      <c r="V1461" s="297" t="str">
        <f t="shared" si="182"/>
        <v/>
      </c>
      <c r="W1461" s="300"/>
      <c r="X1461" s="301"/>
      <c r="Y1461" s="300"/>
      <c r="Z1461" s="301"/>
      <c r="AA1461" s="300"/>
      <c r="AB1461" s="301"/>
      <c r="AC1461" s="300"/>
      <c r="AD1461" s="300"/>
      <c r="AE1461" s="300"/>
      <c r="AF1461" s="300"/>
      <c r="AG1461" s="300"/>
      <c r="AH1461" s="300"/>
      <c r="AI1461" s="302" t="str">
        <f t="shared" si="183"/>
        <v/>
      </c>
      <c r="AJ1461" s="303" t="str">
        <f ca="1">IFERROR(AVERAGEIFS('Discontinuity Log'!$O$5:$O$5117,'Discontinuity Log'!$A$5:$A$5117,J1461,'Discontinuity Log'!$O$5:$O$5117,"&lt;&gt;"),"")</f>
        <v/>
      </c>
      <c r="AK1461" s="304" t="str">
        <f t="shared" ca="1" si="184"/>
        <v/>
      </c>
      <c r="AL1461" s="446"/>
    </row>
    <row r="1462" spans="1:38" ht="19.2" customHeight="1" x14ac:dyDescent="0.3">
      <c r="A1462" s="443"/>
      <c r="B1462" s="444"/>
      <c r="C1462" s="445"/>
      <c r="D1462" s="291"/>
      <c r="E1462" s="290"/>
      <c r="F1462" s="290"/>
      <c r="G1462" s="290"/>
      <c r="H1462" s="291"/>
      <c r="I1462" s="291"/>
      <c r="J1462" s="292"/>
      <c r="K1462" s="293"/>
      <c r="L1462" s="293"/>
      <c r="M1462" s="295" t="str">
        <f t="shared" si="185"/>
        <v/>
      </c>
      <c r="N1462" s="296"/>
      <c r="O1462" s="297" t="str">
        <f t="shared" si="180"/>
        <v/>
      </c>
      <c r="P1462" s="296"/>
      <c r="Q1462" s="297" t="str">
        <f t="shared" si="186"/>
        <v/>
      </c>
      <c r="R1462" s="297" t="str">
        <f t="shared" si="181"/>
        <v/>
      </c>
      <c r="S1462" s="298"/>
      <c r="T1462" s="298"/>
      <c r="U1462" s="299" t="str">
        <f t="shared" si="187"/>
        <v/>
      </c>
      <c r="V1462" s="297" t="str">
        <f t="shared" si="182"/>
        <v/>
      </c>
      <c r="W1462" s="300"/>
      <c r="X1462" s="301"/>
      <c r="Y1462" s="300"/>
      <c r="Z1462" s="301"/>
      <c r="AA1462" s="300"/>
      <c r="AB1462" s="301"/>
      <c r="AC1462" s="300"/>
      <c r="AD1462" s="300"/>
      <c r="AE1462" s="300"/>
      <c r="AF1462" s="300"/>
      <c r="AG1462" s="300"/>
      <c r="AH1462" s="300"/>
      <c r="AI1462" s="302" t="str">
        <f t="shared" si="183"/>
        <v/>
      </c>
      <c r="AJ1462" s="303" t="str">
        <f ca="1">IFERROR(AVERAGEIFS('Discontinuity Log'!$O$5:$O$5117,'Discontinuity Log'!$A$5:$A$5117,J1462,'Discontinuity Log'!$O$5:$O$5117,"&lt;&gt;"),"")</f>
        <v/>
      </c>
      <c r="AK1462" s="304" t="str">
        <f t="shared" ca="1" si="184"/>
        <v/>
      </c>
      <c r="AL1462" s="446"/>
    </row>
    <row r="1463" spans="1:38" ht="19.2" customHeight="1" x14ac:dyDescent="0.3">
      <c r="A1463" s="443"/>
      <c r="B1463" s="444"/>
      <c r="C1463" s="445"/>
      <c r="D1463" s="291"/>
      <c r="E1463" s="290"/>
      <c r="F1463" s="290"/>
      <c r="G1463" s="290"/>
      <c r="H1463" s="291"/>
      <c r="I1463" s="291"/>
      <c r="J1463" s="292"/>
      <c r="K1463" s="293"/>
      <c r="L1463" s="293"/>
      <c r="M1463" s="295" t="str">
        <f t="shared" si="185"/>
        <v/>
      </c>
      <c r="N1463" s="296"/>
      <c r="O1463" s="297" t="str">
        <f t="shared" si="180"/>
        <v/>
      </c>
      <c r="P1463" s="296"/>
      <c r="Q1463" s="297" t="str">
        <f t="shared" si="186"/>
        <v/>
      </c>
      <c r="R1463" s="297" t="str">
        <f t="shared" si="181"/>
        <v/>
      </c>
      <c r="S1463" s="298"/>
      <c r="T1463" s="298"/>
      <c r="U1463" s="299" t="str">
        <f t="shared" si="187"/>
        <v/>
      </c>
      <c r="V1463" s="297" t="str">
        <f t="shared" si="182"/>
        <v/>
      </c>
      <c r="W1463" s="300"/>
      <c r="X1463" s="301"/>
      <c r="Y1463" s="300"/>
      <c r="Z1463" s="301"/>
      <c r="AA1463" s="300"/>
      <c r="AB1463" s="301"/>
      <c r="AC1463" s="300"/>
      <c r="AD1463" s="300"/>
      <c r="AE1463" s="300"/>
      <c r="AF1463" s="300"/>
      <c r="AG1463" s="300"/>
      <c r="AH1463" s="300"/>
      <c r="AI1463" s="302" t="str">
        <f t="shared" si="183"/>
        <v/>
      </c>
      <c r="AJ1463" s="303" t="str">
        <f ca="1">IFERROR(AVERAGEIFS('Discontinuity Log'!$O$5:$O$5117,'Discontinuity Log'!$A$5:$A$5117,J1463,'Discontinuity Log'!$O$5:$O$5117,"&lt;&gt;"),"")</f>
        <v/>
      </c>
      <c r="AK1463" s="304" t="str">
        <f t="shared" ca="1" si="184"/>
        <v/>
      </c>
      <c r="AL1463" s="446"/>
    </row>
    <row r="1464" spans="1:38" ht="19.2" customHeight="1" x14ac:dyDescent="0.3">
      <c r="A1464" s="443"/>
      <c r="B1464" s="444"/>
      <c r="C1464" s="445"/>
      <c r="D1464" s="291"/>
      <c r="E1464" s="290"/>
      <c r="F1464" s="290"/>
      <c r="G1464" s="290"/>
      <c r="H1464" s="291"/>
      <c r="I1464" s="291"/>
      <c r="J1464" s="292"/>
      <c r="K1464" s="293"/>
      <c r="L1464" s="293"/>
      <c r="M1464" s="295" t="str">
        <f t="shared" si="185"/>
        <v/>
      </c>
      <c r="N1464" s="296"/>
      <c r="O1464" s="297" t="str">
        <f t="shared" si="180"/>
        <v/>
      </c>
      <c r="P1464" s="296"/>
      <c r="Q1464" s="297" t="str">
        <f t="shared" si="186"/>
        <v/>
      </c>
      <c r="R1464" s="297" t="str">
        <f t="shared" si="181"/>
        <v/>
      </c>
      <c r="S1464" s="298"/>
      <c r="T1464" s="298"/>
      <c r="U1464" s="299" t="str">
        <f t="shared" si="187"/>
        <v/>
      </c>
      <c r="V1464" s="297" t="str">
        <f t="shared" si="182"/>
        <v/>
      </c>
      <c r="W1464" s="300"/>
      <c r="X1464" s="301"/>
      <c r="Y1464" s="300"/>
      <c r="Z1464" s="301"/>
      <c r="AA1464" s="300"/>
      <c r="AB1464" s="301"/>
      <c r="AC1464" s="300"/>
      <c r="AD1464" s="300"/>
      <c r="AE1464" s="300"/>
      <c r="AF1464" s="300"/>
      <c r="AG1464" s="300"/>
      <c r="AH1464" s="300"/>
      <c r="AI1464" s="302" t="str">
        <f t="shared" si="183"/>
        <v/>
      </c>
      <c r="AJ1464" s="303" t="str">
        <f ca="1">IFERROR(AVERAGEIFS('Discontinuity Log'!$O$5:$O$5117,'Discontinuity Log'!$A$5:$A$5117,J1464,'Discontinuity Log'!$O$5:$O$5117,"&lt;&gt;"),"")</f>
        <v/>
      </c>
      <c r="AK1464" s="304" t="str">
        <f t="shared" ca="1" si="184"/>
        <v/>
      </c>
      <c r="AL1464" s="446"/>
    </row>
    <row r="1465" spans="1:38" ht="19.2" customHeight="1" x14ac:dyDescent="0.3">
      <c r="A1465" s="443"/>
      <c r="B1465" s="444"/>
      <c r="C1465" s="445"/>
      <c r="D1465" s="291"/>
      <c r="E1465" s="290"/>
      <c r="F1465" s="290"/>
      <c r="G1465" s="290"/>
      <c r="H1465" s="291"/>
      <c r="I1465" s="291"/>
      <c r="J1465" s="292"/>
      <c r="K1465" s="293"/>
      <c r="L1465" s="293"/>
      <c r="M1465" s="295" t="str">
        <f t="shared" si="185"/>
        <v/>
      </c>
      <c r="N1465" s="296"/>
      <c r="O1465" s="297" t="str">
        <f t="shared" si="180"/>
        <v/>
      </c>
      <c r="P1465" s="296"/>
      <c r="Q1465" s="297" t="str">
        <f t="shared" si="186"/>
        <v/>
      </c>
      <c r="R1465" s="297" t="str">
        <f t="shared" si="181"/>
        <v/>
      </c>
      <c r="S1465" s="298"/>
      <c r="T1465" s="298"/>
      <c r="U1465" s="299" t="str">
        <f t="shared" si="187"/>
        <v/>
      </c>
      <c r="V1465" s="297" t="str">
        <f t="shared" si="182"/>
        <v/>
      </c>
      <c r="W1465" s="300"/>
      <c r="X1465" s="301"/>
      <c r="Y1465" s="300"/>
      <c r="Z1465" s="301"/>
      <c r="AA1465" s="300"/>
      <c r="AB1465" s="301"/>
      <c r="AC1465" s="300"/>
      <c r="AD1465" s="300"/>
      <c r="AE1465" s="300"/>
      <c r="AF1465" s="300"/>
      <c r="AG1465" s="300"/>
      <c r="AH1465" s="300"/>
      <c r="AI1465" s="302" t="str">
        <f t="shared" si="183"/>
        <v/>
      </c>
      <c r="AJ1465" s="303" t="str">
        <f ca="1">IFERROR(AVERAGEIFS('Discontinuity Log'!$O$5:$O$5117,'Discontinuity Log'!$A$5:$A$5117,J1465,'Discontinuity Log'!$O$5:$O$5117,"&lt;&gt;"),"")</f>
        <v/>
      </c>
      <c r="AK1465" s="304" t="str">
        <f t="shared" ca="1" si="184"/>
        <v/>
      </c>
      <c r="AL1465" s="446"/>
    </row>
    <row r="1466" spans="1:38" ht="19.2" customHeight="1" x14ac:dyDescent="0.3">
      <c r="A1466" s="443"/>
      <c r="B1466" s="444"/>
      <c r="C1466" s="445"/>
      <c r="D1466" s="291"/>
      <c r="E1466" s="290"/>
      <c r="F1466" s="290"/>
      <c r="G1466" s="290"/>
      <c r="H1466" s="291"/>
      <c r="I1466" s="291"/>
      <c r="J1466" s="292"/>
      <c r="K1466" s="293"/>
      <c r="L1466" s="293"/>
      <c r="M1466" s="295" t="str">
        <f t="shared" si="185"/>
        <v/>
      </c>
      <c r="N1466" s="296"/>
      <c r="O1466" s="297" t="str">
        <f t="shared" si="180"/>
        <v/>
      </c>
      <c r="P1466" s="296"/>
      <c r="Q1466" s="297" t="str">
        <f t="shared" si="186"/>
        <v/>
      </c>
      <c r="R1466" s="297" t="str">
        <f t="shared" si="181"/>
        <v/>
      </c>
      <c r="S1466" s="298"/>
      <c r="T1466" s="298"/>
      <c r="U1466" s="299" t="str">
        <f t="shared" si="187"/>
        <v/>
      </c>
      <c r="V1466" s="297" t="str">
        <f t="shared" si="182"/>
        <v/>
      </c>
      <c r="W1466" s="300"/>
      <c r="X1466" s="301"/>
      <c r="Y1466" s="300"/>
      <c r="Z1466" s="301"/>
      <c r="AA1466" s="300"/>
      <c r="AB1466" s="301"/>
      <c r="AC1466" s="300"/>
      <c r="AD1466" s="300"/>
      <c r="AE1466" s="300"/>
      <c r="AF1466" s="300"/>
      <c r="AG1466" s="300"/>
      <c r="AH1466" s="300"/>
      <c r="AI1466" s="302" t="str">
        <f t="shared" si="183"/>
        <v/>
      </c>
      <c r="AJ1466" s="303" t="str">
        <f ca="1">IFERROR(AVERAGEIFS('Discontinuity Log'!$O$5:$O$5117,'Discontinuity Log'!$A$5:$A$5117,J1466,'Discontinuity Log'!$O$5:$O$5117,"&lt;&gt;"),"")</f>
        <v/>
      </c>
      <c r="AK1466" s="304" t="str">
        <f t="shared" ca="1" si="184"/>
        <v/>
      </c>
      <c r="AL1466" s="446"/>
    </row>
    <row r="1467" spans="1:38" ht="19.2" customHeight="1" x14ac:dyDescent="0.3">
      <c r="A1467" s="443"/>
      <c r="B1467" s="444"/>
      <c r="C1467" s="445"/>
      <c r="D1467" s="291"/>
      <c r="E1467" s="290"/>
      <c r="F1467" s="290"/>
      <c r="G1467" s="290"/>
      <c r="H1467" s="291"/>
      <c r="I1467" s="291"/>
      <c r="J1467" s="292"/>
      <c r="K1467" s="293"/>
      <c r="L1467" s="293"/>
      <c r="M1467" s="295" t="str">
        <f t="shared" si="185"/>
        <v/>
      </c>
      <c r="N1467" s="296"/>
      <c r="O1467" s="297" t="str">
        <f t="shared" si="180"/>
        <v/>
      </c>
      <c r="P1467" s="296"/>
      <c r="Q1467" s="297" t="str">
        <f t="shared" si="186"/>
        <v/>
      </c>
      <c r="R1467" s="297" t="str">
        <f t="shared" si="181"/>
        <v/>
      </c>
      <c r="S1467" s="298"/>
      <c r="T1467" s="298"/>
      <c r="U1467" s="299" t="str">
        <f t="shared" si="187"/>
        <v/>
      </c>
      <c r="V1467" s="297" t="str">
        <f t="shared" si="182"/>
        <v/>
      </c>
      <c r="W1467" s="300"/>
      <c r="X1467" s="301"/>
      <c r="Y1467" s="300"/>
      <c r="Z1467" s="301"/>
      <c r="AA1467" s="300"/>
      <c r="AB1467" s="301"/>
      <c r="AC1467" s="300"/>
      <c r="AD1467" s="300"/>
      <c r="AE1467" s="300"/>
      <c r="AF1467" s="300"/>
      <c r="AG1467" s="300"/>
      <c r="AH1467" s="300"/>
      <c r="AI1467" s="302" t="str">
        <f t="shared" si="183"/>
        <v/>
      </c>
      <c r="AJ1467" s="303" t="str">
        <f ca="1">IFERROR(AVERAGEIFS('Discontinuity Log'!$O$5:$O$5117,'Discontinuity Log'!$A$5:$A$5117,J1467,'Discontinuity Log'!$O$5:$O$5117,"&lt;&gt;"),"")</f>
        <v/>
      </c>
      <c r="AK1467" s="304" t="str">
        <f t="shared" ca="1" si="184"/>
        <v/>
      </c>
      <c r="AL1467" s="446"/>
    </row>
    <row r="1468" spans="1:38" ht="19.2" customHeight="1" x14ac:dyDescent="0.3">
      <c r="A1468" s="443"/>
      <c r="B1468" s="444"/>
      <c r="C1468" s="445"/>
      <c r="D1468" s="291"/>
      <c r="E1468" s="290"/>
      <c r="F1468" s="290"/>
      <c r="G1468" s="290"/>
      <c r="H1468" s="291"/>
      <c r="I1468" s="291"/>
      <c r="J1468" s="292"/>
      <c r="K1468" s="293"/>
      <c r="L1468" s="293"/>
      <c r="M1468" s="295" t="str">
        <f t="shared" si="185"/>
        <v/>
      </c>
      <c r="N1468" s="296"/>
      <c r="O1468" s="297" t="str">
        <f t="shared" si="180"/>
        <v/>
      </c>
      <c r="P1468" s="296"/>
      <c r="Q1468" s="297" t="str">
        <f t="shared" si="186"/>
        <v/>
      </c>
      <c r="R1468" s="297" t="str">
        <f t="shared" si="181"/>
        <v/>
      </c>
      <c r="S1468" s="298"/>
      <c r="T1468" s="298"/>
      <c r="U1468" s="299" t="str">
        <f t="shared" si="187"/>
        <v/>
      </c>
      <c r="V1468" s="297" t="str">
        <f t="shared" si="182"/>
        <v/>
      </c>
      <c r="W1468" s="300"/>
      <c r="X1468" s="301"/>
      <c r="Y1468" s="300"/>
      <c r="Z1468" s="301"/>
      <c r="AA1468" s="300"/>
      <c r="AB1468" s="301"/>
      <c r="AC1468" s="300"/>
      <c r="AD1468" s="300"/>
      <c r="AE1468" s="300"/>
      <c r="AF1468" s="300"/>
      <c r="AG1468" s="300"/>
      <c r="AH1468" s="300"/>
      <c r="AI1468" s="302" t="str">
        <f t="shared" si="183"/>
        <v/>
      </c>
      <c r="AJ1468" s="303" t="str">
        <f ca="1">IFERROR(AVERAGEIFS('Discontinuity Log'!$O$5:$O$5117,'Discontinuity Log'!$A$5:$A$5117,J1468,'Discontinuity Log'!$O$5:$O$5117,"&lt;&gt;"),"")</f>
        <v/>
      </c>
      <c r="AK1468" s="304" t="str">
        <f t="shared" ca="1" si="184"/>
        <v/>
      </c>
      <c r="AL1468" s="446"/>
    </row>
    <row r="1469" spans="1:38" ht="19.2" customHeight="1" x14ac:dyDescent="0.3">
      <c r="A1469" s="443"/>
      <c r="B1469" s="444"/>
      <c r="C1469" s="445"/>
      <c r="D1469" s="291"/>
      <c r="E1469" s="290"/>
      <c r="F1469" s="290"/>
      <c r="G1469" s="290"/>
      <c r="H1469" s="291"/>
      <c r="I1469" s="291"/>
      <c r="J1469" s="292"/>
      <c r="K1469" s="293"/>
      <c r="L1469" s="293"/>
      <c r="M1469" s="295" t="str">
        <f t="shared" si="185"/>
        <v/>
      </c>
      <c r="N1469" s="296"/>
      <c r="O1469" s="297" t="str">
        <f t="shared" si="180"/>
        <v/>
      </c>
      <c r="P1469" s="296"/>
      <c r="Q1469" s="297" t="str">
        <f t="shared" si="186"/>
        <v/>
      </c>
      <c r="R1469" s="297" t="str">
        <f t="shared" si="181"/>
        <v/>
      </c>
      <c r="S1469" s="298"/>
      <c r="T1469" s="298"/>
      <c r="U1469" s="299" t="str">
        <f t="shared" si="187"/>
        <v/>
      </c>
      <c r="V1469" s="297" t="str">
        <f t="shared" si="182"/>
        <v/>
      </c>
      <c r="W1469" s="300"/>
      <c r="X1469" s="301"/>
      <c r="Y1469" s="300"/>
      <c r="Z1469" s="301"/>
      <c r="AA1469" s="300"/>
      <c r="AB1469" s="301"/>
      <c r="AC1469" s="300"/>
      <c r="AD1469" s="300"/>
      <c r="AE1469" s="300"/>
      <c r="AF1469" s="300"/>
      <c r="AG1469" s="300"/>
      <c r="AH1469" s="300"/>
      <c r="AI1469" s="302" t="str">
        <f t="shared" si="183"/>
        <v/>
      </c>
      <c r="AJ1469" s="303" t="str">
        <f ca="1">IFERROR(AVERAGEIFS('Discontinuity Log'!$O$5:$O$5117,'Discontinuity Log'!$A$5:$A$5117,J1469,'Discontinuity Log'!$O$5:$O$5117,"&lt;&gt;"),"")</f>
        <v/>
      </c>
      <c r="AK1469" s="304" t="str">
        <f t="shared" ca="1" si="184"/>
        <v/>
      </c>
      <c r="AL1469" s="446"/>
    </row>
    <row r="1470" spans="1:38" ht="19.2" customHeight="1" x14ac:dyDescent="0.3">
      <c r="A1470" s="443"/>
      <c r="B1470" s="444"/>
      <c r="C1470" s="445"/>
      <c r="D1470" s="291"/>
      <c r="E1470" s="290"/>
      <c r="F1470" s="290"/>
      <c r="G1470" s="290"/>
      <c r="H1470" s="291"/>
      <c r="I1470" s="291"/>
      <c r="J1470" s="292"/>
      <c r="K1470" s="293"/>
      <c r="L1470" s="293"/>
      <c r="M1470" s="295" t="str">
        <f t="shared" si="185"/>
        <v/>
      </c>
      <c r="N1470" s="296"/>
      <c r="O1470" s="297" t="str">
        <f t="shared" si="180"/>
        <v/>
      </c>
      <c r="P1470" s="296"/>
      <c r="Q1470" s="297" t="str">
        <f t="shared" si="186"/>
        <v/>
      </c>
      <c r="R1470" s="297" t="str">
        <f t="shared" si="181"/>
        <v/>
      </c>
      <c r="S1470" s="298"/>
      <c r="T1470" s="298"/>
      <c r="U1470" s="299" t="str">
        <f t="shared" si="187"/>
        <v/>
      </c>
      <c r="V1470" s="297" t="str">
        <f t="shared" si="182"/>
        <v/>
      </c>
      <c r="W1470" s="300"/>
      <c r="X1470" s="301"/>
      <c r="Y1470" s="300"/>
      <c r="Z1470" s="301"/>
      <c r="AA1470" s="300"/>
      <c r="AB1470" s="301"/>
      <c r="AC1470" s="300"/>
      <c r="AD1470" s="300"/>
      <c r="AE1470" s="300"/>
      <c r="AF1470" s="300"/>
      <c r="AG1470" s="300"/>
      <c r="AH1470" s="300"/>
      <c r="AI1470" s="302" t="str">
        <f t="shared" si="183"/>
        <v/>
      </c>
      <c r="AJ1470" s="303" t="str">
        <f ca="1">IFERROR(AVERAGEIFS('Discontinuity Log'!$O$5:$O$5117,'Discontinuity Log'!$A$5:$A$5117,J1470,'Discontinuity Log'!$O$5:$O$5117,"&lt;&gt;"),"")</f>
        <v/>
      </c>
      <c r="AK1470" s="304" t="str">
        <f t="shared" ca="1" si="184"/>
        <v/>
      </c>
      <c r="AL1470" s="446"/>
    </row>
    <row r="1471" spans="1:38" ht="19.2" customHeight="1" x14ac:dyDescent="0.3">
      <c r="A1471" s="443"/>
      <c r="B1471" s="444"/>
      <c r="C1471" s="445"/>
      <c r="D1471" s="291"/>
      <c r="E1471" s="290"/>
      <c r="F1471" s="290"/>
      <c r="G1471" s="290"/>
      <c r="H1471" s="291"/>
      <c r="I1471" s="291"/>
      <c r="J1471" s="292"/>
      <c r="K1471" s="293"/>
      <c r="L1471" s="293"/>
      <c r="M1471" s="295" t="str">
        <f t="shared" si="185"/>
        <v/>
      </c>
      <c r="N1471" s="296"/>
      <c r="O1471" s="297" t="str">
        <f t="shared" si="180"/>
        <v/>
      </c>
      <c r="P1471" s="296"/>
      <c r="Q1471" s="297" t="str">
        <f t="shared" si="186"/>
        <v/>
      </c>
      <c r="R1471" s="297" t="str">
        <f t="shared" si="181"/>
        <v/>
      </c>
      <c r="S1471" s="298"/>
      <c r="T1471" s="298"/>
      <c r="U1471" s="299" t="str">
        <f t="shared" si="187"/>
        <v/>
      </c>
      <c r="V1471" s="297" t="str">
        <f t="shared" si="182"/>
        <v/>
      </c>
      <c r="W1471" s="300"/>
      <c r="X1471" s="301"/>
      <c r="Y1471" s="300"/>
      <c r="Z1471" s="301"/>
      <c r="AA1471" s="300"/>
      <c r="AB1471" s="301"/>
      <c r="AC1471" s="300"/>
      <c r="AD1471" s="300"/>
      <c r="AE1471" s="300"/>
      <c r="AF1471" s="300"/>
      <c r="AG1471" s="300"/>
      <c r="AH1471" s="300"/>
      <c r="AI1471" s="302" t="str">
        <f t="shared" si="183"/>
        <v/>
      </c>
      <c r="AJ1471" s="303" t="str">
        <f ca="1">IFERROR(AVERAGEIFS('Discontinuity Log'!$O$5:$O$5117,'Discontinuity Log'!$A$5:$A$5117,J1471,'Discontinuity Log'!$O$5:$O$5117,"&lt;&gt;"),"")</f>
        <v/>
      </c>
      <c r="AK1471" s="304" t="str">
        <f t="shared" ca="1" si="184"/>
        <v/>
      </c>
      <c r="AL1471" s="446"/>
    </row>
    <row r="1472" spans="1:38" ht="19.2" customHeight="1" x14ac:dyDescent="0.3">
      <c r="A1472" s="443"/>
      <c r="B1472" s="444"/>
      <c r="C1472" s="445"/>
      <c r="D1472" s="291"/>
      <c r="E1472" s="290"/>
      <c r="F1472" s="290"/>
      <c r="G1472" s="290"/>
      <c r="H1472" s="291"/>
      <c r="I1472" s="291"/>
      <c r="J1472" s="292"/>
      <c r="K1472" s="293"/>
      <c r="L1472" s="293"/>
      <c r="M1472" s="295" t="str">
        <f t="shared" si="185"/>
        <v/>
      </c>
      <c r="N1472" s="296"/>
      <c r="O1472" s="297" t="str">
        <f t="shared" ref="O1472:O1535" si="188">IF(ISNUMBER(N1472),N1472/(M1472)*100,"")</f>
        <v/>
      </c>
      <c r="P1472" s="296"/>
      <c r="Q1472" s="297" t="str">
        <f t="shared" si="186"/>
        <v/>
      </c>
      <c r="R1472" s="297" t="str">
        <f t="shared" ref="R1472:R1535" si="189">IF(ISNUMBER(Q1472),IF(Q1472&lt;25,3,(IF(Q1472&lt;50,8,IF(Q1472&lt;75,13,IF(Q1472&lt;90,17,IF(Q1472&gt;=90,20,"")))))),"")</f>
        <v/>
      </c>
      <c r="S1472" s="298"/>
      <c r="T1472" s="298"/>
      <c r="U1472" s="299" t="str">
        <f t="shared" si="187"/>
        <v/>
      </c>
      <c r="V1472" s="297" t="str">
        <f t="shared" ref="V1472:V1535" si="190">IF(ISBLANK(T1472),"",IF(T1472=0,30,IF(U1472&gt;=3,30,(IF(U1472&gt;=1,25,(IF(U1472&gt;=0.3,20,(IF(U1472&gt;0.05,10,(IF(U1472&lt;=0.05,5,"")))))))))))</f>
        <v/>
      </c>
      <c r="W1472" s="300"/>
      <c r="X1472" s="301"/>
      <c r="Y1472" s="300"/>
      <c r="Z1472" s="301"/>
      <c r="AA1472" s="300"/>
      <c r="AB1472" s="301"/>
      <c r="AC1472" s="300"/>
      <c r="AD1472" s="300"/>
      <c r="AE1472" s="300"/>
      <c r="AF1472" s="300"/>
      <c r="AG1472" s="300"/>
      <c r="AH1472" s="300"/>
      <c r="AI1472" s="302" t="str">
        <f t="shared" ref="AI1472:AI1535" si="191">(IF(AH1472="R6",15,IF(AH1472="R5",12,IF(AH1472="R4",7,IF(AH1472="R3",4,IF(AH1472="R2",2,IF(AH1472="R1",1,IF(OR(AH1472="R0",AH1472="S0",AH1472="S1",AH1472="S2",AH1472="S3",AH1472="S4",AH1472="S5",AH1472="S6"),0,""))))))))</f>
        <v/>
      </c>
      <c r="AJ1472" s="303" t="str">
        <f ca="1">IFERROR(AVERAGEIFS('Discontinuity Log'!$O$5:$O$5117,'Discontinuity Log'!$A$5:$A$5117,J1472,'Discontinuity Log'!$O$5:$O$5117,"&lt;&gt;"),"")</f>
        <v/>
      </c>
      <c r="AK1472" s="304" t="str">
        <f t="shared" ref="AK1472:AK1535" ca="1" si="192">IF(AND(ISNUMBER(R1472),ISNUMBER(AI1472),ISNUMBER(V1472),ISNUMBER(AJ1472)),SUM(R1472,V1472,AI1472,AJ1472,10),"")</f>
        <v/>
      </c>
      <c r="AL1472" s="446"/>
    </row>
    <row r="1473" spans="1:38" ht="19.2" customHeight="1" x14ac:dyDescent="0.3">
      <c r="A1473" s="443"/>
      <c r="B1473" s="444"/>
      <c r="C1473" s="445"/>
      <c r="D1473" s="291"/>
      <c r="E1473" s="290"/>
      <c r="F1473" s="290"/>
      <c r="G1473" s="290"/>
      <c r="H1473" s="291"/>
      <c r="I1473" s="291"/>
      <c r="J1473" s="292"/>
      <c r="K1473" s="293"/>
      <c r="L1473" s="293"/>
      <c r="M1473" s="295" t="str">
        <f t="shared" ref="M1473:M1536" si="193">IF(ISBLANK(L1473),"",L1473-K1473)</f>
        <v/>
      </c>
      <c r="N1473" s="296"/>
      <c r="O1473" s="297" t="str">
        <f t="shared" si="188"/>
        <v/>
      </c>
      <c r="P1473" s="296"/>
      <c r="Q1473" s="297" t="str">
        <f t="shared" ref="Q1473:Q1536" si="194">IF(ISNUMBER(P1473),P1473/(M1473)*100,"")</f>
        <v/>
      </c>
      <c r="R1473" s="297" t="str">
        <f t="shared" si="189"/>
        <v/>
      </c>
      <c r="S1473" s="298"/>
      <c r="T1473" s="298"/>
      <c r="U1473" s="299" t="str">
        <f t="shared" ref="U1473:U1536" si="195">IF(ISBLANK(T1473),"",IF(T1473=0,N1473,N1473/T1473))</f>
        <v/>
      </c>
      <c r="V1473" s="297" t="str">
        <f t="shared" si="190"/>
        <v/>
      </c>
      <c r="W1473" s="300"/>
      <c r="X1473" s="301"/>
      <c r="Y1473" s="300"/>
      <c r="Z1473" s="301"/>
      <c r="AA1473" s="300"/>
      <c r="AB1473" s="301"/>
      <c r="AC1473" s="300"/>
      <c r="AD1473" s="300"/>
      <c r="AE1473" s="300"/>
      <c r="AF1473" s="300"/>
      <c r="AG1473" s="300"/>
      <c r="AH1473" s="300"/>
      <c r="AI1473" s="302" t="str">
        <f t="shared" si="191"/>
        <v/>
      </c>
      <c r="AJ1473" s="303" t="str">
        <f ca="1">IFERROR(AVERAGEIFS('Discontinuity Log'!$O$5:$O$5117,'Discontinuity Log'!$A$5:$A$5117,J1473,'Discontinuity Log'!$O$5:$O$5117,"&lt;&gt;"),"")</f>
        <v/>
      </c>
      <c r="AK1473" s="304" t="str">
        <f t="shared" ca="1" si="192"/>
        <v/>
      </c>
      <c r="AL1473" s="446"/>
    </row>
    <row r="1474" spans="1:38" ht="19.2" customHeight="1" x14ac:dyDescent="0.3">
      <c r="A1474" s="443"/>
      <c r="B1474" s="444"/>
      <c r="C1474" s="445"/>
      <c r="D1474" s="291"/>
      <c r="E1474" s="290"/>
      <c r="F1474" s="290"/>
      <c r="G1474" s="290"/>
      <c r="H1474" s="291"/>
      <c r="I1474" s="291"/>
      <c r="J1474" s="292"/>
      <c r="K1474" s="293"/>
      <c r="L1474" s="293"/>
      <c r="M1474" s="295" t="str">
        <f t="shared" si="193"/>
        <v/>
      </c>
      <c r="N1474" s="296"/>
      <c r="O1474" s="297" t="str">
        <f t="shared" si="188"/>
        <v/>
      </c>
      <c r="P1474" s="296"/>
      <c r="Q1474" s="297" t="str">
        <f t="shared" si="194"/>
        <v/>
      </c>
      <c r="R1474" s="297" t="str">
        <f t="shared" si="189"/>
        <v/>
      </c>
      <c r="S1474" s="298"/>
      <c r="T1474" s="298"/>
      <c r="U1474" s="299" t="str">
        <f t="shared" si="195"/>
        <v/>
      </c>
      <c r="V1474" s="297" t="str">
        <f t="shared" si="190"/>
        <v/>
      </c>
      <c r="W1474" s="300"/>
      <c r="X1474" s="301"/>
      <c r="Y1474" s="300"/>
      <c r="Z1474" s="301"/>
      <c r="AA1474" s="300"/>
      <c r="AB1474" s="301"/>
      <c r="AC1474" s="300"/>
      <c r="AD1474" s="300"/>
      <c r="AE1474" s="300"/>
      <c r="AF1474" s="300"/>
      <c r="AG1474" s="300"/>
      <c r="AH1474" s="300"/>
      <c r="AI1474" s="302" t="str">
        <f t="shared" si="191"/>
        <v/>
      </c>
      <c r="AJ1474" s="303" t="str">
        <f ca="1">IFERROR(AVERAGEIFS('Discontinuity Log'!$O$5:$O$5117,'Discontinuity Log'!$A$5:$A$5117,J1474,'Discontinuity Log'!$O$5:$O$5117,"&lt;&gt;"),"")</f>
        <v/>
      </c>
      <c r="AK1474" s="304" t="str">
        <f t="shared" ca="1" si="192"/>
        <v/>
      </c>
      <c r="AL1474" s="446"/>
    </row>
    <row r="1475" spans="1:38" ht="19.2" customHeight="1" x14ac:dyDescent="0.3">
      <c r="A1475" s="443"/>
      <c r="B1475" s="444"/>
      <c r="C1475" s="445"/>
      <c r="D1475" s="291"/>
      <c r="E1475" s="290"/>
      <c r="F1475" s="290"/>
      <c r="G1475" s="290"/>
      <c r="H1475" s="291"/>
      <c r="I1475" s="291"/>
      <c r="J1475" s="292"/>
      <c r="K1475" s="293"/>
      <c r="L1475" s="293"/>
      <c r="M1475" s="295" t="str">
        <f t="shared" si="193"/>
        <v/>
      </c>
      <c r="N1475" s="296"/>
      <c r="O1475" s="297" t="str">
        <f t="shared" si="188"/>
        <v/>
      </c>
      <c r="P1475" s="296"/>
      <c r="Q1475" s="297" t="str">
        <f t="shared" si="194"/>
        <v/>
      </c>
      <c r="R1475" s="297" t="str">
        <f t="shared" si="189"/>
        <v/>
      </c>
      <c r="S1475" s="298"/>
      <c r="T1475" s="298"/>
      <c r="U1475" s="299" t="str">
        <f t="shared" si="195"/>
        <v/>
      </c>
      <c r="V1475" s="297" t="str">
        <f t="shared" si="190"/>
        <v/>
      </c>
      <c r="W1475" s="300"/>
      <c r="X1475" s="301"/>
      <c r="Y1475" s="300"/>
      <c r="Z1475" s="301"/>
      <c r="AA1475" s="300"/>
      <c r="AB1475" s="301"/>
      <c r="AC1475" s="300"/>
      <c r="AD1475" s="300"/>
      <c r="AE1475" s="300"/>
      <c r="AF1475" s="300"/>
      <c r="AG1475" s="300"/>
      <c r="AH1475" s="300"/>
      <c r="AI1475" s="302" t="str">
        <f t="shared" si="191"/>
        <v/>
      </c>
      <c r="AJ1475" s="303" t="str">
        <f ca="1">IFERROR(AVERAGEIFS('Discontinuity Log'!$O$5:$O$5117,'Discontinuity Log'!$A$5:$A$5117,J1475,'Discontinuity Log'!$O$5:$O$5117,"&lt;&gt;"),"")</f>
        <v/>
      </c>
      <c r="AK1475" s="304" t="str">
        <f t="shared" ca="1" si="192"/>
        <v/>
      </c>
      <c r="AL1475" s="446"/>
    </row>
    <row r="1476" spans="1:38" ht="19.2" customHeight="1" x14ac:dyDescent="0.3">
      <c r="A1476" s="443"/>
      <c r="B1476" s="444"/>
      <c r="C1476" s="445"/>
      <c r="D1476" s="291"/>
      <c r="E1476" s="290"/>
      <c r="F1476" s="290"/>
      <c r="G1476" s="290"/>
      <c r="H1476" s="291"/>
      <c r="I1476" s="291"/>
      <c r="J1476" s="292"/>
      <c r="K1476" s="293"/>
      <c r="L1476" s="293"/>
      <c r="M1476" s="295" t="str">
        <f t="shared" si="193"/>
        <v/>
      </c>
      <c r="N1476" s="296"/>
      <c r="O1476" s="297" t="str">
        <f t="shared" si="188"/>
        <v/>
      </c>
      <c r="P1476" s="296"/>
      <c r="Q1476" s="297" t="str">
        <f t="shared" si="194"/>
        <v/>
      </c>
      <c r="R1476" s="297" t="str">
        <f t="shared" si="189"/>
        <v/>
      </c>
      <c r="S1476" s="298"/>
      <c r="T1476" s="298"/>
      <c r="U1476" s="299" t="str">
        <f t="shared" si="195"/>
        <v/>
      </c>
      <c r="V1476" s="297" t="str">
        <f t="shared" si="190"/>
        <v/>
      </c>
      <c r="W1476" s="300"/>
      <c r="X1476" s="301"/>
      <c r="Y1476" s="300"/>
      <c r="Z1476" s="301"/>
      <c r="AA1476" s="300"/>
      <c r="AB1476" s="301"/>
      <c r="AC1476" s="300"/>
      <c r="AD1476" s="300"/>
      <c r="AE1476" s="300"/>
      <c r="AF1476" s="300"/>
      <c r="AG1476" s="300"/>
      <c r="AH1476" s="300"/>
      <c r="AI1476" s="302" t="str">
        <f t="shared" si="191"/>
        <v/>
      </c>
      <c r="AJ1476" s="303" t="str">
        <f ca="1">IFERROR(AVERAGEIFS('Discontinuity Log'!$O$5:$O$5117,'Discontinuity Log'!$A$5:$A$5117,J1476,'Discontinuity Log'!$O$5:$O$5117,"&lt;&gt;"),"")</f>
        <v/>
      </c>
      <c r="AK1476" s="304" t="str">
        <f t="shared" ca="1" si="192"/>
        <v/>
      </c>
      <c r="AL1476" s="446"/>
    </row>
    <row r="1477" spans="1:38" ht="19.2" customHeight="1" x14ac:dyDescent="0.3">
      <c r="A1477" s="443"/>
      <c r="B1477" s="444"/>
      <c r="C1477" s="445"/>
      <c r="D1477" s="291"/>
      <c r="E1477" s="290"/>
      <c r="F1477" s="290"/>
      <c r="G1477" s="290"/>
      <c r="H1477" s="291"/>
      <c r="I1477" s="291"/>
      <c r="J1477" s="292"/>
      <c r="K1477" s="293"/>
      <c r="L1477" s="293"/>
      <c r="M1477" s="295" t="str">
        <f t="shared" si="193"/>
        <v/>
      </c>
      <c r="N1477" s="296"/>
      <c r="O1477" s="297" t="str">
        <f t="shared" si="188"/>
        <v/>
      </c>
      <c r="P1477" s="296"/>
      <c r="Q1477" s="297" t="str">
        <f t="shared" si="194"/>
        <v/>
      </c>
      <c r="R1477" s="297" t="str">
        <f t="shared" si="189"/>
        <v/>
      </c>
      <c r="S1477" s="298"/>
      <c r="T1477" s="298"/>
      <c r="U1477" s="299" t="str">
        <f t="shared" si="195"/>
        <v/>
      </c>
      <c r="V1477" s="297" t="str">
        <f t="shared" si="190"/>
        <v/>
      </c>
      <c r="W1477" s="300"/>
      <c r="X1477" s="301"/>
      <c r="Y1477" s="300"/>
      <c r="Z1477" s="301"/>
      <c r="AA1477" s="300"/>
      <c r="AB1477" s="301"/>
      <c r="AC1477" s="300"/>
      <c r="AD1477" s="300"/>
      <c r="AE1477" s="300"/>
      <c r="AF1477" s="300"/>
      <c r="AG1477" s="300"/>
      <c r="AH1477" s="300"/>
      <c r="AI1477" s="302" t="str">
        <f t="shared" si="191"/>
        <v/>
      </c>
      <c r="AJ1477" s="303" t="str">
        <f ca="1">IFERROR(AVERAGEIFS('Discontinuity Log'!$O$5:$O$5117,'Discontinuity Log'!$A$5:$A$5117,J1477,'Discontinuity Log'!$O$5:$O$5117,"&lt;&gt;"),"")</f>
        <v/>
      </c>
      <c r="AK1477" s="304" t="str">
        <f t="shared" ca="1" si="192"/>
        <v/>
      </c>
      <c r="AL1477" s="446"/>
    </row>
    <row r="1478" spans="1:38" ht="19.2" customHeight="1" x14ac:dyDescent="0.3">
      <c r="A1478" s="443"/>
      <c r="B1478" s="444"/>
      <c r="C1478" s="445"/>
      <c r="D1478" s="291"/>
      <c r="E1478" s="290"/>
      <c r="F1478" s="290"/>
      <c r="G1478" s="290"/>
      <c r="H1478" s="291"/>
      <c r="I1478" s="291"/>
      <c r="J1478" s="292"/>
      <c r="K1478" s="293"/>
      <c r="L1478" s="293"/>
      <c r="M1478" s="295" t="str">
        <f t="shared" si="193"/>
        <v/>
      </c>
      <c r="N1478" s="296"/>
      <c r="O1478" s="297" t="str">
        <f t="shared" si="188"/>
        <v/>
      </c>
      <c r="P1478" s="296"/>
      <c r="Q1478" s="297" t="str">
        <f t="shared" si="194"/>
        <v/>
      </c>
      <c r="R1478" s="297" t="str">
        <f t="shared" si="189"/>
        <v/>
      </c>
      <c r="S1478" s="298"/>
      <c r="T1478" s="298"/>
      <c r="U1478" s="299" t="str">
        <f t="shared" si="195"/>
        <v/>
      </c>
      <c r="V1478" s="297" t="str">
        <f t="shared" si="190"/>
        <v/>
      </c>
      <c r="W1478" s="300"/>
      <c r="X1478" s="301"/>
      <c r="Y1478" s="300"/>
      <c r="Z1478" s="301"/>
      <c r="AA1478" s="300"/>
      <c r="AB1478" s="301"/>
      <c r="AC1478" s="300"/>
      <c r="AD1478" s="300"/>
      <c r="AE1478" s="300"/>
      <c r="AF1478" s="300"/>
      <c r="AG1478" s="300"/>
      <c r="AH1478" s="300"/>
      <c r="AI1478" s="302" t="str">
        <f t="shared" si="191"/>
        <v/>
      </c>
      <c r="AJ1478" s="303" t="str">
        <f ca="1">IFERROR(AVERAGEIFS('Discontinuity Log'!$O$5:$O$5117,'Discontinuity Log'!$A$5:$A$5117,J1478,'Discontinuity Log'!$O$5:$O$5117,"&lt;&gt;"),"")</f>
        <v/>
      </c>
      <c r="AK1478" s="304" t="str">
        <f t="shared" ca="1" si="192"/>
        <v/>
      </c>
      <c r="AL1478" s="446"/>
    </row>
    <row r="1479" spans="1:38" ht="19.2" customHeight="1" x14ac:dyDescent="0.3">
      <c r="A1479" s="443"/>
      <c r="B1479" s="444"/>
      <c r="C1479" s="445"/>
      <c r="D1479" s="291"/>
      <c r="E1479" s="290"/>
      <c r="F1479" s="290"/>
      <c r="G1479" s="290"/>
      <c r="H1479" s="291"/>
      <c r="I1479" s="291"/>
      <c r="J1479" s="292"/>
      <c r="K1479" s="293"/>
      <c r="L1479" s="293"/>
      <c r="M1479" s="295" t="str">
        <f t="shared" si="193"/>
        <v/>
      </c>
      <c r="N1479" s="296"/>
      <c r="O1479" s="297" t="str">
        <f t="shared" si="188"/>
        <v/>
      </c>
      <c r="P1479" s="296"/>
      <c r="Q1479" s="297" t="str">
        <f t="shared" si="194"/>
        <v/>
      </c>
      <c r="R1479" s="297" t="str">
        <f t="shared" si="189"/>
        <v/>
      </c>
      <c r="S1479" s="298"/>
      <c r="T1479" s="298"/>
      <c r="U1479" s="299" t="str">
        <f t="shared" si="195"/>
        <v/>
      </c>
      <c r="V1479" s="297" t="str">
        <f t="shared" si="190"/>
        <v/>
      </c>
      <c r="W1479" s="300"/>
      <c r="X1479" s="301"/>
      <c r="Y1479" s="300"/>
      <c r="Z1479" s="301"/>
      <c r="AA1479" s="300"/>
      <c r="AB1479" s="301"/>
      <c r="AC1479" s="300"/>
      <c r="AD1479" s="300"/>
      <c r="AE1479" s="300"/>
      <c r="AF1479" s="300"/>
      <c r="AG1479" s="300"/>
      <c r="AH1479" s="300"/>
      <c r="AI1479" s="302" t="str">
        <f t="shared" si="191"/>
        <v/>
      </c>
      <c r="AJ1479" s="303" t="str">
        <f ca="1">IFERROR(AVERAGEIFS('Discontinuity Log'!$O$5:$O$5117,'Discontinuity Log'!$A$5:$A$5117,J1479,'Discontinuity Log'!$O$5:$O$5117,"&lt;&gt;"),"")</f>
        <v/>
      </c>
      <c r="AK1479" s="304" t="str">
        <f t="shared" ca="1" si="192"/>
        <v/>
      </c>
      <c r="AL1479" s="446"/>
    </row>
    <row r="1480" spans="1:38" ht="19.2" customHeight="1" x14ac:dyDescent="0.3">
      <c r="A1480" s="443"/>
      <c r="B1480" s="444"/>
      <c r="C1480" s="445"/>
      <c r="D1480" s="291"/>
      <c r="E1480" s="290"/>
      <c r="F1480" s="290"/>
      <c r="G1480" s="290"/>
      <c r="H1480" s="291"/>
      <c r="I1480" s="291"/>
      <c r="J1480" s="292"/>
      <c r="K1480" s="293"/>
      <c r="L1480" s="293"/>
      <c r="M1480" s="295" t="str">
        <f t="shared" si="193"/>
        <v/>
      </c>
      <c r="N1480" s="296"/>
      <c r="O1480" s="297" t="str">
        <f t="shared" si="188"/>
        <v/>
      </c>
      <c r="P1480" s="296"/>
      <c r="Q1480" s="297" t="str">
        <f t="shared" si="194"/>
        <v/>
      </c>
      <c r="R1480" s="297" t="str">
        <f t="shared" si="189"/>
        <v/>
      </c>
      <c r="S1480" s="298"/>
      <c r="T1480" s="298"/>
      <c r="U1480" s="299" t="str">
        <f t="shared" si="195"/>
        <v/>
      </c>
      <c r="V1480" s="297" t="str">
        <f t="shared" si="190"/>
        <v/>
      </c>
      <c r="W1480" s="300"/>
      <c r="X1480" s="301"/>
      <c r="Y1480" s="300"/>
      <c r="Z1480" s="301"/>
      <c r="AA1480" s="300"/>
      <c r="AB1480" s="301"/>
      <c r="AC1480" s="300"/>
      <c r="AD1480" s="300"/>
      <c r="AE1480" s="300"/>
      <c r="AF1480" s="300"/>
      <c r="AG1480" s="300"/>
      <c r="AH1480" s="300"/>
      <c r="AI1480" s="302" t="str">
        <f t="shared" si="191"/>
        <v/>
      </c>
      <c r="AJ1480" s="303" t="str">
        <f ca="1">IFERROR(AVERAGEIFS('Discontinuity Log'!$O$5:$O$5117,'Discontinuity Log'!$A$5:$A$5117,J1480,'Discontinuity Log'!$O$5:$O$5117,"&lt;&gt;"),"")</f>
        <v/>
      </c>
      <c r="AK1480" s="304" t="str">
        <f t="shared" ca="1" si="192"/>
        <v/>
      </c>
      <c r="AL1480" s="446"/>
    </row>
    <row r="1481" spans="1:38" ht="19.2" customHeight="1" x14ac:dyDescent="0.3">
      <c r="A1481" s="443"/>
      <c r="B1481" s="444"/>
      <c r="C1481" s="445"/>
      <c r="D1481" s="291"/>
      <c r="E1481" s="290"/>
      <c r="F1481" s="290"/>
      <c r="G1481" s="290"/>
      <c r="H1481" s="291"/>
      <c r="I1481" s="291"/>
      <c r="J1481" s="292"/>
      <c r="K1481" s="293"/>
      <c r="L1481" s="293"/>
      <c r="M1481" s="295" t="str">
        <f t="shared" si="193"/>
        <v/>
      </c>
      <c r="N1481" s="296"/>
      <c r="O1481" s="297" t="str">
        <f t="shared" si="188"/>
        <v/>
      </c>
      <c r="P1481" s="296"/>
      <c r="Q1481" s="297" t="str">
        <f t="shared" si="194"/>
        <v/>
      </c>
      <c r="R1481" s="297" t="str">
        <f t="shared" si="189"/>
        <v/>
      </c>
      <c r="S1481" s="298"/>
      <c r="T1481" s="298"/>
      <c r="U1481" s="299" t="str">
        <f t="shared" si="195"/>
        <v/>
      </c>
      <c r="V1481" s="297" t="str">
        <f t="shared" si="190"/>
        <v/>
      </c>
      <c r="W1481" s="300"/>
      <c r="X1481" s="301"/>
      <c r="Y1481" s="300"/>
      <c r="Z1481" s="301"/>
      <c r="AA1481" s="300"/>
      <c r="AB1481" s="301"/>
      <c r="AC1481" s="300"/>
      <c r="AD1481" s="300"/>
      <c r="AE1481" s="300"/>
      <c r="AF1481" s="300"/>
      <c r="AG1481" s="300"/>
      <c r="AH1481" s="300"/>
      <c r="AI1481" s="302" t="str">
        <f t="shared" si="191"/>
        <v/>
      </c>
      <c r="AJ1481" s="303" t="str">
        <f ca="1">IFERROR(AVERAGEIFS('Discontinuity Log'!$O$5:$O$5117,'Discontinuity Log'!$A$5:$A$5117,J1481,'Discontinuity Log'!$O$5:$O$5117,"&lt;&gt;"),"")</f>
        <v/>
      </c>
      <c r="AK1481" s="304" t="str">
        <f t="shared" ca="1" si="192"/>
        <v/>
      </c>
      <c r="AL1481" s="446"/>
    </row>
    <row r="1482" spans="1:38" ht="19.2" customHeight="1" x14ac:dyDescent="0.3">
      <c r="A1482" s="443"/>
      <c r="B1482" s="444"/>
      <c r="C1482" s="445"/>
      <c r="D1482" s="291"/>
      <c r="E1482" s="290"/>
      <c r="F1482" s="290"/>
      <c r="G1482" s="290"/>
      <c r="H1482" s="291"/>
      <c r="I1482" s="291"/>
      <c r="J1482" s="292"/>
      <c r="K1482" s="293"/>
      <c r="L1482" s="293"/>
      <c r="M1482" s="295" t="str">
        <f t="shared" si="193"/>
        <v/>
      </c>
      <c r="N1482" s="296"/>
      <c r="O1482" s="297" t="str">
        <f t="shared" si="188"/>
        <v/>
      </c>
      <c r="P1482" s="296"/>
      <c r="Q1482" s="297" t="str">
        <f t="shared" si="194"/>
        <v/>
      </c>
      <c r="R1482" s="297" t="str">
        <f t="shared" si="189"/>
        <v/>
      </c>
      <c r="S1482" s="298"/>
      <c r="T1482" s="298"/>
      <c r="U1482" s="299" t="str">
        <f t="shared" si="195"/>
        <v/>
      </c>
      <c r="V1482" s="297" t="str">
        <f t="shared" si="190"/>
        <v/>
      </c>
      <c r="W1482" s="300"/>
      <c r="X1482" s="301"/>
      <c r="Y1482" s="300"/>
      <c r="Z1482" s="301"/>
      <c r="AA1482" s="300"/>
      <c r="AB1482" s="301"/>
      <c r="AC1482" s="300"/>
      <c r="AD1482" s="300"/>
      <c r="AE1482" s="300"/>
      <c r="AF1482" s="300"/>
      <c r="AG1482" s="300"/>
      <c r="AH1482" s="300"/>
      <c r="AI1482" s="302" t="str">
        <f t="shared" si="191"/>
        <v/>
      </c>
      <c r="AJ1482" s="303" t="str">
        <f ca="1">IFERROR(AVERAGEIFS('Discontinuity Log'!$O$5:$O$5117,'Discontinuity Log'!$A$5:$A$5117,J1482,'Discontinuity Log'!$O$5:$O$5117,"&lt;&gt;"),"")</f>
        <v/>
      </c>
      <c r="AK1482" s="304" t="str">
        <f t="shared" ca="1" si="192"/>
        <v/>
      </c>
      <c r="AL1482" s="446"/>
    </row>
    <row r="1483" spans="1:38" ht="19.2" customHeight="1" x14ac:dyDescent="0.3">
      <c r="A1483" s="443"/>
      <c r="B1483" s="444"/>
      <c r="C1483" s="445"/>
      <c r="D1483" s="291"/>
      <c r="E1483" s="290"/>
      <c r="F1483" s="290"/>
      <c r="G1483" s="290"/>
      <c r="H1483" s="291"/>
      <c r="I1483" s="291"/>
      <c r="J1483" s="292"/>
      <c r="K1483" s="293"/>
      <c r="L1483" s="293"/>
      <c r="M1483" s="295" t="str">
        <f t="shared" si="193"/>
        <v/>
      </c>
      <c r="N1483" s="296"/>
      <c r="O1483" s="297" t="str">
        <f t="shared" si="188"/>
        <v/>
      </c>
      <c r="P1483" s="296"/>
      <c r="Q1483" s="297" t="str">
        <f t="shared" si="194"/>
        <v/>
      </c>
      <c r="R1483" s="297" t="str">
        <f t="shared" si="189"/>
        <v/>
      </c>
      <c r="S1483" s="298"/>
      <c r="T1483" s="298"/>
      <c r="U1483" s="299" t="str">
        <f t="shared" si="195"/>
        <v/>
      </c>
      <c r="V1483" s="297" t="str">
        <f t="shared" si="190"/>
        <v/>
      </c>
      <c r="W1483" s="300"/>
      <c r="X1483" s="301"/>
      <c r="Y1483" s="300"/>
      <c r="Z1483" s="301"/>
      <c r="AA1483" s="300"/>
      <c r="AB1483" s="301"/>
      <c r="AC1483" s="300"/>
      <c r="AD1483" s="300"/>
      <c r="AE1483" s="300"/>
      <c r="AF1483" s="300"/>
      <c r="AG1483" s="300"/>
      <c r="AH1483" s="300"/>
      <c r="AI1483" s="302" t="str">
        <f t="shared" si="191"/>
        <v/>
      </c>
      <c r="AJ1483" s="303" t="str">
        <f ca="1">IFERROR(AVERAGEIFS('Discontinuity Log'!$O$5:$O$5117,'Discontinuity Log'!$A$5:$A$5117,J1483,'Discontinuity Log'!$O$5:$O$5117,"&lt;&gt;"),"")</f>
        <v/>
      </c>
      <c r="AK1483" s="304" t="str">
        <f t="shared" ca="1" si="192"/>
        <v/>
      </c>
      <c r="AL1483" s="446"/>
    </row>
    <row r="1484" spans="1:38" ht="19.2" customHeight="1" x14ac:dyDescent="0.3">
      <c r="A1484" s="443"/>
      <c r="B1484" s="444"/>
      <c r="C1484" s="445"/>
      <c r="D1484" s="291"/>
      <c r="E1484" s="290"/>
      <c r="F1484" s="290"/>
      <c r="G1484" s="290"/>
      <c r="H1484" s="291"/>
      <c r="I1484" s="291"/>
      <c r="J1484" s="292"/>
      <c r="K1484" s="293"/>
      <c r="L1484" s="293"/>
      <c r="M1484" s="295" t="str">
        <f t="shared" si="193"/>
        <v/>
      </c>
      <c r="N1484" s="296"/>
      <c r="O1484" s="297" t="str">
        <f t="shared" si="188"/>
        <v/>
      </c>
      <c r="P1484" s="296"/>
      <c r="Q1484" s="297" t="str">
        <f t="shared" si="194"/>
        <v/>
      </c>
      <c r="R1484" s="297" t="str">
        <f t="shared" si="189"/>
        <v/>
      </c>
      <c r="S1484" s="298"/>
      <c r="T1484" s="298"/>
      <c r="U1484" s="299" t="str">
        <f t="shared" si="195"/>
        <v/>
      </c>
      <c r="V1484" s="297" t="str">
        <f t="shared" si="190"/>
        <v/>
      </c>
      <c r="W1484" s="300"/>
      <c r="X1484" s="301"/>
      <c r="Y1484" s="300"/>
      <c r="Z1484" s="301"/>
      <c r="AA1484" s="300"/>
      <c r="AB1484" s="301"/>
      <c r="AC1484" s="300"/>
      <c r="AD1484" s="300"/>
      <c r="AE1484" s="300"/>
      <c r="AF1484" s="300"/>
      <c r="AG1484" s="300"/>
      <c r="AH1484" s="300"/>
      <c r="AI1484" s="302" t="str">
        <f t="shared" si="191"/>
        <v/>
      </c>
      <c r="AJ1484" s="303" t="str">
        <f ca="1">IFERROR(AVERAGEIFS('Discontinuity Log'!$O$5:$O$5117,'Discontinuity Log'!$A$5:$A$5117,J1484,'Discontinuity Log'!$O$5:$O$5117,"&lt;&gt;"),"")</f>
        <v/>
      </c>
      <c r="AK1484" s="304" t="str">
        <f t="shared" ca="1" si="192"/>
        <v/>
      </c>
      <c r="AL1484" s="446"/>
    </row>
    <row r="1485" spans="1:38" ht="19.2" customHeight="1" x14ac:dyDescent="0.3">
      <c r="A1485" s="443"/>
      <c r="B1485" s="444"/>
      <c r="C1485" s="445"/>
      <c r="D1485" s="291"/>
      <c r="E1485" s="290"/>
      <c r="F1485" s="290"/>
      <c r="G1485" s="290"/>
      <c r="H1485" s="291"/>
      <c r="I1485" s="291"/>
      <c r="J1485" s="292"/>
      <c r="K1485" s="293"/>
      <c r="L1485" s="293"/>
      <c r="M1485" s="295" t="str">
        <f t="shared" si="193"/>
        <v/>
      </c>
      <c r="N1485" s="296"/>
      <c r="O1485" s="297" t="str">
        <f t="shared" si="188"/>
        <v/>
      </c>
      <c r="P1485" s="296"/>
      <c r="Q1485" s="297" t="str">
        <f t="shared" si="194"/>
        <v/>
      </c>
      <c r="R1485" s="297" t="str">
        <f t="shared" si="189"/>
        <v/>
      </c>
      <c r="S1485" s="298"/>
      <c r="T1485" s="298"/>
      <c r="U1485" s="299" t="str">
        <f t="shared" si="195"/>
        <v/>
      </c>
      <c r="V1485" s="297" t="str">
        <f t="shared" si="190"/>
        <v/>
      </c>
      <c r="W1485" s="300"/>
      <c r="X1485" s="301"/>
      <c r="Y1485" s="300"/>
      <c r="Z1485" s="301"/>
      <c r="AA1485" s="300"/>
      <c r="AB1485" s="301"/>
      <c r="AC1485" s="300"/>
      <c r="AD1485" s="300"/>
      <c r="AE1485" s="300"/>
      <c r="AF1485" s="300"/>
      <c r="AG1485" s="300"/>
      <c r="AH1485" s="300"/>
      <c r="AI1485" s="302" t="str">
        <f t="shared" si="191"/>
        <v/>
      </c>
      <c r="AJ1485" s="303" t="str">
        <f ca="1">IFERROR(AVERAGEIFS('Discontinuity Log'!$O$5:$O$5117,'Discontinuity Log'!$A$5:$A$5117,J1485,'Discontinuity Log'!$O$5:$O$5117,"&lt;&gt;"),"")</f>
        <v/>
      </c>
      <c r="AK1485" s="304" t="str">
        <f t="shared" ca="1" si="192"/>
        <v/>
      </c>
      <c r="AL1485" s="446"/>
    </row>
    <row r="1486" spans="1:38" ht="19.2" customHeight="1" x14ac:dyDescent="0.3">
      <c r="A1486" s="443"/>
      <c r="B1486" s="444"/>
      <c r="C1486" s="445"/>
      <c r="D1486" s="291"/>
      <c r="E1486" s="290"/>
      <c r="F1486" s="290"/>
      <c r="G1486" s="290"/>
      <c r="H1486" s="291"/>
      <c r="I1486" s="291"/>
      <c r="J1486" s="292"/>
      <c r="K1486" s="293"/>
      <c r="L1486" s="293"/>
      <c r="M1486" s="295" t="str">
        <f t="shared" si="193"/>
        <v/>
      </c>
      <c r="N1486" s="296"/>
      <c r="O1486" s="297" t="str">
        <f t="shared" si="188"/>
        <v/>
      </c>
      <c r="P1486" s="296"/>
      <c r="Q1486" s="297" t="str">
        <f t="shared" si="194"/>
        <v/>
      </c>
      <c r="R1486" s="297" t="str">
        <f t="shared" si="189"/>
        <v/>
      </c>
      <c r="S1486" s="298"/>
      <c r="T1486" s="298"/>
      <c r="U1486" s="299" t="str">
        <f t="shared" si="195"/>
        <v/>
      </c>
      <c r="V1486" s="297" t="str">
        <f t="shared" si="190"/>
        <v/>
      </c>
      <c r="W1486" s="300"/>
      <c r="X1486" s="301"/>
      <c r="Y1486" s="300"/>
      <c r="Z1486" s="301"/>
      <c r="AA1486" s="300"/>
      <c r="AB1486" s="301"/>
      <c r="AC1486" s="300"/>
      <c r="AD1486" s="300"/>
      <c r="AE1486" s="300"/>
      <c r="AF1486" s="300"/>
      <c r="AG1486" s="300"/>
      <c r="AH1486" s="300"/>
      <c r="AI1486" s="302" t="str">
        <f t="shared" si="191"/>
        <v/>
      </c>
      <c r="AJ1486" s="303" t="str">
        <f ca="1">IFERROR(AVERAGEIFS('Discontinuity Log'!$O$5:$O$5117,'Discontinuity Log'!$A$5:$A$5117,J1486,'Discontinuity Log'!$O$5:$O$5117,"&lt;&gt;"),"")</f>
        <v/>
      </c>
      <c r="AK1486" s="304" t="str">
        <f t="shared" ca="1" si="192"/>
        <v/>
      </c>
      <c r="AL1486" s="446"/>
    </row>
    <row r="1487" spans="1:38" ht="19.2" customHeight="1" x14ac:dyDescent="0.3">
      <c r="A1487" s="443"/>
      <c r="B1487" s="444"/>
      <c r="C1487" s="445"/>
      <c r="D1487" s="291"/>
      <c r="E1487" s="290"/>
      <c r="F1487" s="290"/>
      <c r="G1487" s="290"/>
      <c r="H1487" s="291"/>
      <c r="I1487" s="291"/>
      <c r="J1487" s="292"/>
      <c r="K1487" s="293"/>
      <c r="L1487" s="293"/>
      <c r="M1487" s="295" t="str">
        <f t="shared" si="193"/>
        <v/>
      </c>
      <c r="N1487" s="296"/>
      <c r="O1487" s="297" t="str">
        <f t="shared" si="188"/>
        <v/>
      </c>
      <c r="P1487" s="296"/>
      <c r="Q1487" s="297" t="str">
        <f t="shared" si="194"/>
        <v/>
      </c>
      <c r="R1487" s="297" t="str">
        <f t="shared" si="189"/>
        <v/>
      </c>
      <c r="S1487" s="298"/>
      <c r="T1487" s="298"/>
      <c r="U1487" s="299" t="str">
        <f t="shared" si="195"/>
        <v/>
      </c>
      <c r="V1487" s="297" t="str">
        <f t="shared" si="190"/>
        <v/>
      </c>
      <c r="W1487" s="300"/>
      <c r="X1487" s="301"/>
      <c r="Y1487" s="300"/>
      <c r="Z1487" s="301"/>
      <c r="AA1487" s="300"/>
      <c r="AB1487" s="301"/>
      <c r="AC1487" s="300"/>
      <c r="AD1487" s="300"/>
      <c r="AE1487" s="300"/>
      <c r="AF1487" s="300"/>
      <c r="AG1487" s="300"/>
      <c r="AH1487" s="300"/>
      <c r="AI1487" s="302" t="str">
        <f t="shared" si="191"/>
        <v/>
      </c>
      <c r="AJ1487" s="303" t="str">
        <f ca="1">IFERROR(AVERAGEIFS('Discontinuity Log'!$O$5:$O$5117,'Discontinuity Log'!$A$5:$A$5117,J1487,'Discontinuity Log'!$O$5:$O$5117,"&lt;&gt;"),"")</f>
        <v/>
      </c>
      <c r="AK1487" s="304" t="str">
        <f t="shared" ca="1" si="192"/>
        <v/>
      </c>
      <c r="AL1487" s="446"/>
    </row>
    <row r="1488" spans="1:38" ht="19.2" customHeight="1" x14ac:dyDescent="0.3">
      <c r="A1488" s="443"/>
      <c r="B1488" s="444"/>
      <c r="C1488" s="445"/>
      <c r="D1488" s="291"/>
      <c r="E1488" s="290"/>
      <c r="F1488" s="290"/>
      <c r="G1488" s="290"/>
      <c r="H1488" s="291"/>
      <c r="I1488" s="291"/>
      <c r="J1488" s="292"/>
      <c r="K1488" s="293"/>
      <c r="L1488" s="293"/>
      <c r="M1488" s="295" t="str">
        <f t="shared" si="193"/>
        <v/>
      </c>
      <c r="N1488" s="296"/>
      <c r="O1488" s="297" t="str">
        <f t="shared" si="188"/>
        <v/>
      </c>
      <c r="P1488" s="296"/>
      <c r="Q1488" s="297" t="str">
        <f t="shared" si="194"/>
        <v/>
      </c>
      <c r="R1488" s="297" t="str">
        <f t="shared" si="189"/>
        <v/>
      </c>
      <c r="S1488" s="298"/>
      <c r="T1488" s="298"/>
      <c r="U1488" s="299" t="str">
        <f t="shared" si="195"/>
        <v/>
      </c>
      <c r="V1488" s="297" t="str">
        <f t="shared" si="190"/>
        <v/>
      </c>
      <c r="W1488" s="300"/>
      <c r="X1488" s="301"/>
      <c r="Y1488" s="300"/>
      <c r="Z1488" s="301"/>
      <c r="AA1488" s="300"/>
      <c r="AB1488" s="301"/>
      <c r="AC1488" s="300"/>
      <c r="AD1488" s="300"/>
      <c r="AE1488" s="300"/>
      <c r="AF1488" s="300"/>
      <c r="AG1488" s="300"/>
      <c r="AH1488" s="300"/>
      <c r="AI1488" s="302" t="str">
        <f t="shared" si="191"/>
        <v/>
      </c>
      <c r="AJ1488" s="303" t="str">
        <f ca="1">IFERROR(AVERAGEIFS('Discontinuity Log'!$O$5:$O$5117,'Discontinuity Log'!$A$5:$A$5117,J1488,'Discontinuity Log'!$O$5:$O$5117,"&lt;&gt;"),"")</f>
        <v/>
      </c>
      <c r="AK1488" s="304" t="str">
        <f t="shared" ca="1" si="192"/>
        <v/>
      </c>
      <c r="AL1488" s="446"/>
    </row>
    <row r="1489" spans="1:38" ht="19.2" customHeight="1" x14ac:dyDescent="0.3">
      <c r="A1489" s="443"/>
      <c r="B1489" s="444"/>
      <c r="C1489" s="445"/>
      <c r="D1489" s="291"/>
      <c r="E1489" s="290"/>
      <c r="F1489" s="290"/>
      <c r="G1489" s="290"/>
      <c r="H1489" s="291"/>
      <c r="I1489" s="291"/>
      <c r="J1489" s="292"/>
      <c r="K1489" s="293"/>
      <c r="L1489" s="293"/>
      <c r="M1489" s="295" t="str">
        <f t="shared" si="193"/>
        <v/>
      </c>
      <c r="N1489" s="296"/>
      <c r="O1489" s="297" t="str">
        <f t="shared" si="188"/>
        <v/>
      </c>
      <c r="P1489" s="296"/>
      <c r="Q1489" s="297" t="str">
        <f t="shared" si="194"/>
        <v/>
      </c>
      <c r="R1489" s="297" t="str">
        <f t="shared" si="189"/>
        <v/>
      </c>
      <c r="S1489" s="298"/>
      <c r="T1489" s="298"/>
      <c r="U1489" s="299" t="str">
        <f t="shared" si="195"/>
        <v/>
      </c>
      <c r="V1489" s="297" t="str">
        <f t="shared" si="190"/>
        <v/>
      </c>
      <c r="W1489" s="300"/>
      <c r="X1489" s="301"/>
      <c r="Y1489" s="300"/>
      <c r="Z1489" s="301"/>
      <c r="AA1489" s="300"/>
      <c r="AB1489" s="301"/>
      <c r="AC1489" s="300"/>
      <c r="AD1489" s="300"/>
      <c r="AE1489" s="300"/>
      <c r="AF1489" s="300"/>
      <c r="AG1489" s="300"/>
      <c r="AH1489" s="300"/>
      <c r="AI1489" s="302" t="str">
        <f t="shared" si="191"/>
        <v/>
      </c>
      <c r="AJ1489" s="303" t="str">
        <f ca="1">IFERROR(AVERAGEIFS('Discontinuity Log'!$O$5:$O$5117,'Discontinuity Log'!$A$5:$A$5117,J1489,'Discontinuity Log'!$O$5:$O$5117,"&lt;&gt;"),"")</f>
        <v/>
      </c>
      <c r="AK1489" s="304" t="str">
        <f t="shared" ca="1" si="192"/>
        <v/>
      </c>
      <c r="AL1489" s="446"/>
    </row>
    <row r="1490" spans="1:38" ht="19.2" customHeight="1" x14ac:dyDescent="0.3">
      <c r="A1490" s="443"/>
      <c r="B1490" s="444"/>
      <c r="C1490" s="445"/>
      <c r="D1490" s="291"/>
      <c r="E1490" s="290"/>
      <c r="F1490" s="290"/>
      <c r="G1490" s="290"/>
      <c r="H1490" s="291"/>
      <c r="I1490" s="291"/>
      <c r="J1490" s="292"/>
      <c r="K1490" s="293"/>
      <c r="L1490" s="293"/>
      <c r="M1490" s="295" t="str">
        <f t="shared" si="193"/>
        <v/>
      </c>
      <c r="N1490" s="296"/>
      <c r="O1490" s="297" t="str">
        <f t="shared" si="188"/>
        <v/>
      </c>
      <c r="P1490" s="296"/>
      <c r="Q1490" s="297" t="str">
        <f t="shared" si="194"/>
        <v/>
      </c>
      <c r="R1490" s="297" t="str">
        <f t="shared" si="189"/>
        <v/>
      </c>
      <c r="S1490" s="298"/>
      <c r="T1490" s="298"/>
      <c r="U1490" s="299" t="str">
        <f t="shared" si="195"/>
        <v/>
      </c>
      <c r="V1490" s="297" t="str">
        <f t="shared" si="190"/>
        <v/>
      </c>
      <c r="W1490" s="300"/>
      <c r="X1490" s="301"/>
      <c r="Y1490" s="300"/>
      <c r="Z1490" s="301"/>
      <c r="AA1490" s="300"/>
      <c r="AB1490" s="301"/>
      <c r="AC1490" s="300"/>
      <c r="AD1490" s="300"/>
      <c r="AE1490" s="300"/>
      <c r="AF1490" s="300"/>
      <c r="AG1490" s="300"/>
      <c r="AH1490" s="300"/>
      <c r="AI1490" s="302" t="str">
        <f t="shared" si="191"/>
        <v/>
      </c>
      <c r="AJ1490" s="303" t="str">
        <f ca="1">IFERROR(AVERAGEIFS('Discontinuity Log'!$O$5:$O$5117,'Discontinuity Log'!$A$5:$A$5117,J1490,'Discontinuity Log'!$O$5:$O$5117,"&lt;&gt;"),"")</f>
        <v/>
      </c>
      <c r="AK1490" s="304" t="str">
        <f t="shared" ca="1" si="192"/>
        <v/>
      </c>
      <c r="AL1490" s="446"/>
    </row>
    <row r="1491" spans="1:38" ht="19.2" customHeight="1" x14ac:dyDescent="0.3">
      <c r="A1491" s="443"/>
      <c r="B1491" s="444"/>
      <c r="C1491" s="445"/>
      <c r="D1491" s="291"/>
      <c r="E1491" s="290"/>
      <c r="F1491" s="290"/>
      <c r="G1491" s="290"/>
      <c r="H1491" s="291"/>
      <c r="I1491" s="291"/>
      <c r="J1491" s="292"/>
      <c r="K1491" s="293"/>
      <c r="L1491" s="293"/>
      <c r="M1491" s="295" t="str">
        <f t="shared" si="193"/>
        <v/>
      </c>
      <c r="N1491" s="296"/>
      <c r="O1491" s="297" t="str">
        <f t="shared" si="188"/>
        <v/>
      </c>
      <c r="P1491" s="296"/>
      <c r="Q1491" s="297" t="str">
        <f t="shared" si="194"/>
        <v/>
      </c>
      <c r="R1491" s="297" t="str">
        <f t="shared" si="189"/>
        <v/>
      </c>
      <c r="S1491" s="298"/>
      <c r="T1491" s="298"/>
      <c r="U1491" s="299" t="str">
        <f t="shared" si="195"/>
        <v/>
      </c>
      <c r="V1491" s="297" t="str">
        <f t="shared" si="190"/>
        <v/>
      </c>
      <c r="W1491" s="300"/>
      <c r="X1491" s="301"/>
      <c r="Y1491" s="300"/>
      <c r="Z1491" s="301"/>
      <c r="AA1491" s="300"/>
      <c r="AB1491" s="301"/>
      <c r="AC1491" s="300"/>
      <c r="AD1491" s="300"/>
      <c r="AE1491" s="300"/>
      <c r="AF1491" s="300"/>
      <c r="AG1491" s="300"/>
      <c r="AH1491" s="300"/>
      <c r="AI1491" s="302" t="str">
        <f t="shared" si="191"/>
        <v/>
      </c>
      <c r="AJ1491" s="303" t="str">
        <f ca="1">IFERROR(AVERAGEIFS('Discontinuity Log'!$O$5:$O$5117,'Discontinuity Log'!$A$5:$A$5117,J1491,'Discontinuity Log'!$O$5:$O$5117,"&lt;&gt;"),"")</f>
        <v/>
      </c>
      <c r="AK1491" s="304" t="str">
        <f t="shared" ca="1" si="192"/>
        <v/>
      </c>
      <c r="AL1491" s="446"/>
    </row>
    <row r="1492" spans="1:38" ht="19.2" customHeight="1" x14ac:dyDescent="0.3">
      <c r="A1492" s="443"/>
      <c r="B1492" s="444"/>
      <c r="C1492" s="445"/>
      <c r="D1492" s="291"/>
      <c r="E1492" s="290"/>
      <c r="F1492" s="290"/>
      <c r="G1492" s="290"/>
      <c r="H1492" s="291"/>
      <c r="I1492" s="291"/>
      <c r="J1492" s="292"/>
      <c r="K1492" s="293"/>
      <c r="L1492" s="293"/>
      <c r="M1492" s="295" t="str">
        <f t="shared" si="193"/>
        <v/>
      </c>
      <c r="N1492" s="296"/>
      <c r="O1492" s="297" t="str">
        <f t="shared" si="188"/>
        <v/>
      </c>
      <c r="P1492" s="296"/>
      <c r="Q1492" s="297" t="str">
        <f t="shared" si="194"/>
        <v/>
      </c>
      <c r="R1492" s="297" t="str">
        <f t="shared" si="189"/>
        <v/>
      </c>
      <c r="S1492" s="298"/>
      <c r="T1492" s="298"/>
      <c r="U1492" s="299" t="str">
        <f t="shared" si="195"/>
        <v/>
      </c>
      <c r="V1492" s="297" t="str">
        <f t="shared" si="190"/>
        <v/>
      </c>
      <c r="W1492" s="300"/>
      <c r="X1492" s="301"/>
      <c r="Y1492" s="300"/>
      <c r="Z1492" s="301"/>
      <c r="AA1492" s="300"/>
      <c r="AB1492" s="301"/>
      <c r="AC1492" s="300"/>
      <c r="AD1492" s="300"/>
      <c r="AE1492" s="300"/>
      <c r="AF1492" s="300"/>
      <c r="AG1492" s="300"/>
      <c r="AH1492" s="300"/>
      <c r="AI1492" s="302" t="str">
        <f t="shared" si="191"/>
        <v/>
      </c>
      <c r="AJ1492" s="303" t="str">
        <f ca="1">IFERROR(AVERAGEIFS('Discontinuity Log'!$O$5:$O$5117,'Discontinuity Log'!$A$5:$A$5117,J1492,'Discontinuity Log'!$O$5:$O$5117,"&lt;&gt;"),"")</f>
        <v/>
      </c>
      <c r="AK1492" s="304" t="str">
        <f t="shared" ca="1" si="192"/>
        <v/>
      </c>
      <c r="AL1492" s="446"/>
    </row>
    <row r="1493" spans="1:38" ht="19.2" customHeight="1" x14ac:dyDescent="0.3">
      <c r="A1493" s="443"/>
      <c r="B1493" s="444"/>
      <c r="C1493" s="445"/>
      <c r="D1493" s="291"/>
      <c r="E1493" s="290"/>
      <c r="F1493" s="290"/>
      <c r="G1493" s="290"/>
      <c r="H1493" s="291"/>
      <c r="I1493" s="291"/>
      <c r="J1493" s="292"/>
      <c r="K1493" s="293"/>
      <c r="L1493" s="293"/>
      <c r="M1493" s="295" t="str">
        <f t="shared" si="193"/>
        <v/>
      </c>
      <c r="N1493" s="296"/>
      <c r="O1493" s="297" t="str">
        <f t="shared" si="188"/>
        <v/>
      </c>
      <c r="P1493" s="296"/>
      <c r="Q1493" s="297" t="str">
        <f t="shared" si="194"/>
        <v/>
      </c>
      <c r="R1493" s="297" t="str">
        <f t="shared" si="189"/>
        <v/>
      </c>
      <c r="S1493" s="298"/>
      <c r="T1493" s="298"/>
      <c r="U1493" s="299" t="str">
        <f t="shared" si="195"/>
        <v/>
      </c>
      <c r="V1493" s="297" t="str">
        <f t="shared" si="190"/>
        <v/>
      </c>
      <c r="W1493" s="300"/>
      <c r="X1493" s="301"/>
      <c r="Y1493" s="300"/>
      <c r="Z1493" s="301"/>
      <c r="AA1493" s="300"/>
      <c r="AB1493" s="301"/>
      <c r="AC1493" s="300"/>
      <c r="AD1493" s="300"/>
      <c r="AE1493" s="300"/>
      <c r="AF1493" s="300"/>
      <c r="AG1493" s="300"/>
      <c r="AH1493" s="300"/>
      <c r="AI1493" s="302" t="str">
        <f t="shared" si="191"/>
        <v/>
      </c>
      <c r="AJ1493" s="303" t="str">
        <f ca="1">IFERROR(AVERAGEIFS('Discontinuity Log'!$O$5:$O$5117,'Discontinuity Log'!$A$5:$A$5117,J1493,'Discontinuity Log'!$O$5:$O$5117,"&lt;&gt;"),"")</f>
        <v/>
      </c>
      <c r="AK1493" s="304" t="str">
        <f t="shared" ca="1" si="192"/>
        <v/>
      </c>
      <c r="AL1493" s="446"/>
    </row>
    <row r="1494" spans="1:38" ht="19.2" customHeight="1" x14ac:dyDescent="0.3">
      <c r="A1494" s="443"/>
      <c r="B1494" s="444"/>
      <c r="C1494" s="445"/>
      <c r="D1494" s="291"/>
      <c r="E1494" s="290"/>
      <c r="F1494" s="290"/>
      <c r="G1494" s="290"/>
      <c r="H1494" s="291"/>
      <c r="I1494" s="291"/>
      <c r="J1494" s="292"/>
      <c r="K1494" s="293"/>
      <c r="L1494" s="293"/>
      <c r="M1494" s="295" t="str">
        <f t="shared" si="193"/>
        <v/>
      </c>
      <c r="N1494" s="296"/>
      <c r="O1494" s="297" t="str">
        <f t="shared" si="188"/>
        <v/>
      </c>
      <c r="P1494" s="296"/>
      <c r="Q1494" s="297" t="str">
        <f t="shared" si="194"/>
        <v/>
      </c>
      <c r="R1494" s="297" t="str">
        <f t="shared" si="189"/>
        <v/>
      </c>
      <c r="S1494" s="298"/>
      <c r="T1494" s="298"/>
      <c r="U1494" s="299" t="str">
        <f t="shared" si="195"/>
        <v/>
      </c>
      <c r="V1494" s="297" t="str">
        <f t="shared" si="190"/>
        <v/>
      </c>
      <c r="W1494" s="300"/>
      <c r="X1494" s="301"/>
      <c r="Y1494" s="300"/>
      <c r="Z1494" s="301"/>
      <c r="AA1494" s="300"/>
      <c r="AB1494" s="301"/>
      <c r="AC1494" s="300"/>
      <c r="AD1494" s="300"/>
      <c r="AE1494" s="300"/>
      <c r="AF1494" s="300"/>
      <c r="AG1494" s="300"/>
      <c r="AH1494" s="300"/>
      <c r="AI1494" s="302" t="str">
        <f t="shared" si="191"/>
        <v/>
      </c>
      <c r="AJ1494" s="303" t="str">
        <f ca="1">IFERROR(AVERAGEIFS('Discontinuity Log'!$O$5:$O$5117,'Discontinuity Log'!$A$5:$A$5117,J1494,'Discontinuity Log'!$O$5:$O$5117,"&lt;&gt;"),"")</f>
        <v/>
      </c>
      <c r="AK1494" s="304" t="str">
        <f t="shared" ca="1" si="192"/>
        <v/>
      </c>
      <c r="AL1494" s="446"/>
    </row>
    <row r="1495" spans="1:38" ht="19.2" customHeight="1" x14ac:dyDescent="0.3">
      <c r="A1495" s="443"/>
      <c r="B1495" s="444"/>
      <c r="C1495" s="445"/>
      <c r="D1495" s="291"/>
      <c r="E1495" s="290"/>
      <c r="F1495" s="290"/>
      <c r="G1495" s="290"/>
      <c r="H1495" s="291"/>
      <c r="I1495" s="291"/>
      <c r="J1495" s="292"/>
      <c r="K1495" s="293"/>
      <c r="L1495" s="293"/>
      <c r="M1495" s="295" t="str">
        <f t="shared" si="193"/>
        <v/>
      </c>
      <c r="N1495" s="296"/>
      <c r="O1495" s="297" t="str">
        <f t="shared" si="188"/>
        <v/>
      </c>
      <c r="P1495" s="296"/>
      <c r="Q1495" s="297" t="str">
        <f t="shared" si="194"/>
        <v/>
      </c>
      <c r="R1495" s="297" t="str">
        <f t="shared" si="189"/>
        <v/>
      </c>
      <c r="S1495" s="298"/>
      <c r="T1495" s="298"/>
      <c r="U1495" s="299" t="str">
        <f t="shared" si="195"/>
        <v/>
      </c>
      <c r="V1495" s="297" t="str">
        <f t="shared" si="190"/>
        <v/>
      </c>
      <c r="W1495" s="300"/>
      <c r="X1495" s="301"/>
      <c r="Y1495" s="300"/>
      <c r="Z1495" s="301"/>
      <c r="AA1495" s="300"/>
      <c r="AB1495" s="301"/>
      <c r="AC1495" s="300"/>
      <c r="AD1495" s="300"/>
      <c r="AE1495" s="300"/>
      <c r="AF1495" s="300"/>
      <c r="AG1495" s="300"/>
      <c r="AH1495" s="300"/>
      <c r="AI1495" s="302" t="str">
        <f t="shared" si="191"/>
        <v/>
      </c>
      <c r="AJ1495" s="303" t="str">
        <f ca="1">IFERROR(AVERAGEIFS('Discontinuity Log'!$O$5:$O$5117,'Discontinuity Log'!$A$5:$A$5117,J1495,'Discontinuity Log'!$O$5:$O$5117,"&lt;&gt;"),"")</f>
        <v/>
      </c>
      <c r="AK1495" s="304" t="str">
        <f t="shared" ca="1" si="192"/>
        <v/>
      </c>
      <c r="AL1495" s="446"/>
    </row>
    <row r="1496" spans="1:38" ht="19.2" customHeight="1" x14ac:dyDescent="0.3">
      <c r="A1496" s="443"/>
      <c r="B1496" s="444"/>
      <c r="C1496" s="445"/>
      <c r="D1496" s="291"/>
      <c r="E1496" s="290"/>
      <c r="F1496" s="290"/>
      <c r="G1496" s="290"/>
      <c r="H1496" s="291"/>
      <c r="I1496" s="291"/>
      <c r="J1496" s="292"/>
      <c r="K1496" s="293"/>
      <c r="L1496" s="293"/>
      <c r="M1496" s="295" t="str">
        <f t="shared" si="193"/>
        <v/>
      </c>
      <c r="N1496" s="296"/>
      <c r="O1496" s="297" t="str">
        <f t="shared" si="188"/>
        <v/>
      </c>
      <c r="P1496" s="296"/>
      <c r="Q1496" s="297" t="str">
        <f t="shared" si="194"/>
        <v/>
      </c>
      <c r="R1496" s="297" t="str">
        <f t="shared" si="189"/>
        <v/>
      </c>
      <c r="S1496" s="298"/>
      <c r="T1496" s="298"/>
      <c r="U1496" s="299" t="str">
        <f t="shared" si="195"/>
        <v/>
      </c>
      <c r="V1496" s="297" t="str">
        <f t="shared" si="190"/>
        <v/>
      </c>
      <c r="W1496" s="300"/>
      <c r="X1496" s="301"/>
      <c r="Y1496" s="300"/>
      <c r="Z1496" s="301"/>
      <c r="AA1496" s="300"/>
      <c r="AB1496" s="301"/>
      <c r="AC1496" s="300"/>
      <c r="AD1496" s="300"/>
      <c r="AE1496" s="300"/>
      <c r="AF1496" s="300"/>
      <c r="AG1496" s="300"/>
      <c r="AH1496" s="300"/>
      <c r="AI1496" s="302" t="str">
        <f t="shared" si="191"/>
        <v/>
      </c>
      <c r="AJ1496" s="303" t="str">
        <f ca="1">IFERROR(AVERAGEIFS('Discontinuity Log'!$O$5:$O$5117,'Discontinuity Log'!$A$5:$A$5117,J1496,'Discontinuity Log'!$O$5:$O$5117,"&lt;&gt;"),"")</f>
        <v/>
      </c>
      <c r="AK1496" s="304" t="str">
        <f t="shared" ca="1" si="192"/>
        <v/>
      </c>
      <c r="AL1496" s="446"/>
    </row>
    <row r="1497" spans="1:38" ht="19.2" customHeight="1" x14ac:dyDescent="0.3">
      <c r="A1497" s="443"/>
      <c r="B1497" s="444"/>
      <c r="C1497" s="445"/>
      <c r="D1497" s="291"/>
      <c r="E1497" s="290"/>
      <c r="F1497" s="290"/>
      <c r="G1497" s="290"/>
      <c r="H1497" s="291"/>
      <c r="I1497" s="291"/>
      <c r="J1497" s="292"/>
      <c r="K1497" s="293"/>
      <c r="L1497" s="293"/>
      <c r="M1497" s="295" t="str">
        <f t="shared" si="193"/>
        <v/>
      </c>
      <c r="N1497" s="296"/>
      <c r="O1497" s="297" t="str">
        <f t="shared" si="188"/>
        <v/>
      </c>
      <c r="P1497" s="296"/>
      <c r="Q1497" s="297" t="str">
        <f t="shared" si="194"/>
        <v/>
      </c>
      <c r="R1497" s="297" t="str">
        <f t="shared" si="189"/>
        <v/>
      </c>
      <c r="S1497" s="298"/>
      <c r="T1497" s="298"/>
      <c r="U1497" s="299" t="str">
        <f t="shared" si="195"/>
        <v/>
      </c>
      <c r="V1497" s="297" t="str">
        <f t="shared" si="190"/>
        <v/>
      </c>
      <c r="W1497" s="300"/>
      <c r="X1497" s="301"/>
      <c r="Y1497" s="300"/>
      <c r="Z1497" s="301"/>
      <c r="AA1497" s="300"/>
      <c r="AB1497" s="301"/>
      <c r="AC1497" s="300"/>
      <c r="AD1497" s="300"/>
      <c r="AE1497" s="300"/>
      <c r="AF1497" s="300"/>
      <c r="AG1497" s="300"/>
      <c r="AH1497" s="300"/>
      <c r="AI1497" s="302" t="str">
        <f t="shared" si="191"/>
        <v/>
      </c>
      <c r="AJ1497" s="303" t="str">
        <f ca="1">IFERROR(AVERAGEIFS('Discontinuity Log'!$O$5:$O$5117,'Discontinuity Log'!$A$5:$A$5117,J1497,'Discontinuity Log'!$O$5:$O$5117,"&lt;&gt;"),"")</f>
        <v/>
      </c>
      <c r="AK1497" s="304" t="str">
        <f t="shared" ca="1" si="192"/>
        <v/>
      </c>
      <c r="AL1497" s="446"/>
    </row>
    <row r="1498" spans="1:38" ht="19.2" customHeight="1" x14ac:dyDescent="0.3">
      <c r="A1498" s="443"/>
      <c r="B1498" s="444"/>
      <c r="C1498" s="445"/>
      <c r="D1498" s="291"/>
      <c r="E1498" s="290"/>
      <c r="F1498" s="290"/>
      <c r="G1498" s="290"/>
      <c r="H1498" s="291"/>
      <c r="I1498" s="291"/>
      <c r="J1498" s="292"/>
      <c r="K1498" s="293"/>
      <c r="L1498" s="293"/>
      <c r="M1498" s="295" t="str">
        <f t="shared" si="193"/>
        <v/>
      </c>
      <c r="N1498" s="296"/>
      <c r="O1498" s="297" t="str">
        <f t="shared" si="188"/>
        <v/>
      </c>
      <c r="P1498" s="296"/>
      <c r="Q1498" s="297" t="str">
        <f t="shared" si="194"/>
        <v/>
      </c>
      <c r="R1498" s="297" t="str">
        <f t="shared" si="189"/>
        <v/>
      </c>
      <c r="S1498" s="298"/>
      <c r="T1498" s="298"/>
      <c r="U1498" s="299" t="str">
        <f t="shared" si="195"/>
        <v/>
      </c>
      <c r="V1498" s="297" t="str">
        <f t="shared" si="190"/>
        <v/>
      </c>
      <c r="W1498" s="300"/>
      <c r="X1498" s="301"/>
      <c r="Y1498" s="300"/>
      <c r="Z1498" s="301"/>
      <c r="AA1498" s="300"/>
      <c r="AB1498" s="301"/>
      <c r="AC1498" s="300"/>
      <c r="AD1498" s="300"/>
      <c r="AE1498" s="300"/>
      <c r="AF1498" s="300"/>
      <c r="AG1498" s="300"/>
      <c r="AH1498" s="300"/>
      <c r="AI1498" s="302" t="str">
        <f t="shared" si="191"/>
        <v/>
      </c>
      <c r="AJ1498" s="303" t="str">
        <f ca="1">IFERROR(AVERAGEIFS('Discontinuity Log'!$O$5:$O$5117,'Discontinuity Log'!$A$5:$A$5117,J1498,'Discontinuity Log'!$O$5:$O$5117,"&lt;&gt;"),"")</f>
        <v/>
      </c>
      <c r="AK1498" s="304" t="str">
        <f t="shared" ca="1" si="192"/>
        <v/>
      </c>
      <c r="AL1498" s="446"/>
    </row>
    <row r="1499" spans="1:38" ht="19.2" customHeight="1" x14ac:dyDescent="0.3">
      <c r="A1499" s="443"/>
      <c r="B1499" s="444"/>
      <c r="C1499" s="445"/>
      <c r="D1499" s="291"/>
      <c r="E1499" s="290"/>
      <c r="F1499" s="290"/>
      <c r="G1499" s="290"/>
      <c r="H1499" s="291"/>
      <c r="I1499" s="291"/>
      <c r="J1499" s="292"/>
      <c r="K1499" s="293"/>
      <c r="L1499" s="293"/>
      <c r="M1499" s="295" t="str">
        <f t="shared" si="193"/>
        <v/>
      </c>
      <c r="N1499" s="296"/>
      <c r="O1499" s="297" t="str">
        <f t="shared" si="188"/>
        <v/>
      </c>
      <c r="P1499" s="296"/>
      <c r="Q1499" s="297" t="str">
        <f t="shared" si="194"/>
        <v/>
      </c>
      <c r="R1499" s="297" t="str">
        <f t="shared" si="189"/>
        <v/>
      </c>
      <c r="S1499" s="298"/>
      <c r="T1499" s="298"/>
      <c r="U1499" s="299" t="str">
        <f t="shared" si="195"/>
        <v/>
      </c>
      <c r="V1499" s="297" t="str">
        <f t="shared" si="190"/>
        <v/>
      </c>
      <c r="W1499" s="300"/>
      <c r="X1499" s="301"/>
      <c r="Y1499" s="300"/>
      <c r="Z1499" s="301"/>
      <c r="AA1499" s="300"/>
      <c r="AB1499" s="301"/>
      <c r="AC1499" s="300"/>
      <c r="AD1499" s="300"/>
      <c r="AE1499" s="300"/>
      <c r="AF1499" s="300"/>
      <c r="AG1499" s="300"/>
      <c r="AH1499" s="300"/>
      <c r="AI1499" s="302" t="str">
        <f t="shared" si="191"/>
        <v/>
      </c>
      <c r="AJ1499" s="303" t="str">
        <f ca="1">IFERROR(AVERAGEIFS('Discontinuity Log'!$O$5:$O$5117,'Discontinuity Log'!$A$5:$A$5117,J1499,'Discontinuity Log'!$O$5:$O$5117,"&lt;&gt;"),"")</f>
        <v/>
      </c>
      <c r="AK1499" s="304" t="str">
        <f t="shared" ca="1" si="192"/>
        <v/>
      </c>
      <c r="AL1499" s="446"/>
    </row>
    <row r="1500" spans="1:38" ht="19.2" customHeight="1" x14ac:dyDescent="0.3">
      <c r="A1500" s="443"/>
      <c r="B1500" s="444"/>
      <c r="C1500" s="445"/>
      <c r="D1500" s="291"/>
      <c r="E1500" s="290"/>
      <c r="F1500" s="290"/>
      <c r="G1500" s="290"/>
      <c r="H1500" s="291"/>
      <c r="I1500" s="291"/>
      <c r="J1500" s="292"/>
      <c r="K1500" s="293"/>
      <c r="L1500" s="293"/>
      <c r="M1500" s="295" t="str">
        <f t="shared" si="193"/>
        <v/>
      </c>
      <c r="N1500" s="296"/>
      <c r="O1500" s="297" t="str">
        <f t="shared" si="188"/>
        <v/>
      </c>
      <c r="P1500" s="296"/>
      <c r="Q1500" s="297" t="str">
        <f t="shared" si="194"/>
        <v/>
      </c>
      <c r="R1500" s="297" t="str">
        <f t="shared" si="189"/>
        <v/>
      </c>
      <c r="S1500" s="298"/>
      <c r="T1500" s="298"/>
      <c r="U1500" s="299" t="str">
        <f t="shared" si="195"/>
        <v/>
      </c>
      <c r="V1500" s="297" t="str">
        <f t="shared" si="190"/>
        <v/>
      </c>
      <c r="W1500" s="300"/>
      <c r="X1500" s="301"/>
      <c r="Y1500" s="300"/>
      <c r="Z1500" s="301"/>
      <c r="AA1500" s="300"/>
      <c r="AB1500" s="301"/>
      <c r="AC1500" s="300"/>
      <c r="AD1500" s="300"/>
      <c r="AE1500" s="300"/>
      <c r="AF1500" s="300"/>
      <c r="AG1500" s="300"/>
      <c r="AH1500" s="300"/>
      <c r="AI1500" s="302" t="str">
        <f t="shared" si="191"/>
        <v/>
      </c>
      <c r="AJ1500" s="303" t="str">
        <f ca="1">IFERROR(AVERAGEIFS('Discontinuity Log'!$O$5:$O$5117,'Discontinuity Log'!$A$5:$A$5117,J1500,'Discontinuity Log'!$O$5:$O$5117,"&lt;&gt;"),"")</f>
        <v/>
      </c>
      <c r="AK1500" s="304" t="str">
        <f t="shared" ca="1" si="192"/>
        <v/>
      </c>
      <c r="AL1500" s="446"/>
    </row>
    <row r="1501" spans="1:38" ht="19.2" customHeight="1" x14ac:dyDescent="0.3">
      <c r="A1501" s="443"/>
      <c r="B1501" s="444"/>
      <c r="C1501" s="445"/>
      <c r="D1501" s="291"/>
      <c r="E1501" s="290"/>
      <c r="F1501" s="290"/>
      <c r="G1501" s="290"/>
      <c r="H1501" s="291"/>
      <c r="I1501" s="291"/>
      <c r="J1501" s="292"/>
      <c r="K1501" s="293"/>
      <c r="L1501" s="293"/>
      <c r="M1501" s="295" t="str">
        <f t="shared" si="193"/>
        <v/>
      </c>
      <c r="N1501" s="296"/>
      <c r="O1501" s="297" t="str">
        <f t="shared" si="188"/>
        <v/>
      </c>
      <c r="P1501" s="296"/>
      <c r="Q1501" s="297" t="str">
        <f t="shared" si="194"/>
        <v/>
      </c>
      <c r="R1501" s="297" t="str">
        <f t="shared" si="189"/>
        <v/>
      </c>
      <c r="S1501" s="298"/>
      <c r="T1501" s="298"/>
      <c r="U1501" s="299" t="str">
        <f t="shared" si="195"/>
        <v/>
      </c>
      <c r="V1501" s="297" t="str">
        <f t="shared" si="190"/>
        <v/>
      </c>
      <c r="W1501" s="300"/>
      <c r="X1501" s="301"/>
      <c r="Y1501" s="300"/>
      <c r="Z1501" s="301"/>
      <c r="AA1501" s="300"/>
      <c r="AB1501" s="301"/>
      <c r="AC1501" s="300"/>
      <c r="AD1501" s="300"/>
      <c r="AE1501" s="300"/>
      <c r="AF1501" s="300"/>
      <c r="AG1501" s="300"/>
      <c r="AH1501" s="300"/>
      <c r="AI1501" s="302" t="str">
        <f t="shared" si="191"/>
        <v/>
      </c>
      <c r="AJ1501" s="303" t="str">
        <f ca="1">IFERROR(AVERAGEIFS('Discontinuity Log'!$O$5:$O$5117,'Discontinuity Log'!$A$5:$A$5117,J1501,'Discontinuity Log'!$O$5:$O$5117,"&lt;&gt;"),"")</f>
        <v/>
      </c>
      <c r="AK1501" s="304" t="str">
        <f t="shared" ca="1" si="192"/>
        <v/>
      </c>
      <c r="AL1501" s="446"/>
    </row>
    <row r="1502" spans="1:38" ht="19.2" customHeight="1" x14ac:dyDescent="0.3">
      <c r="A1502" s="443"/>
      <c r="B1502" s="444"/>
      <c r="C1502" s="445"/>
      <c r="D1502" s="291"/>
      <c r="E1502" s="290"/>
      <c r="F1502" s="290"/>
      <c r="G1502" s="290"/>
      <c r="H1502" s="291"/>
      <c r="I1502" s="291"/>
      <c r="J1502" s="292"/>
      <c r="K1502" s="293"/>
      <c r="L1502" s="293"/>
      <c r="M1502" s="295" t="str">
        <f t="shared" si="193"/>
        <v/>
      </c>
      <c r="N1502" s="296"/>
      <c r="O1502" s="297" t="str">
        <f t="shared" si="188"/>
        <v/>
      </c>
      <c r="P1502" s="296"/>
      <c r="Q1502" s="297" t="str">
        <f t="shared" si="194"/>
        <v/>
      </c>
      <c r="R1502" s="297" t="str">
        <f t="shared" si="189"/>
        <v/>
      </c>
      <c r="S1502" s="298"/>
      <c r="T1502" s="298"/>
      <c r="U1502" s="299" t="str">
        <f t="shared" si="195"/>
        <v/>
      </c>
      <c r="V1502" s="297" t="str">
        <f t="shared" si="190"/>
        <v/>
      </c>
      <c r="W1502" s="300"/>
      <c r="X1502" s="301"/>
      <c r="Y1502" s="300"/>
      <c r="Z1502" s="301"/>
      <c r="AA1502" s="300"/>
      <c r="AB1502" s="301"/>
      <c r="AC1502" s="300"/>
      <c r="AD1502" s="300"/>
      <c r="AE1502" s="300"/>
      <c r="AF1502" s="300"/>
      <c r="AG1502" s="300"/>
      <c r="AH1502" s="300"/>
      <c r="AI1502" s="302" t="str">
        <f t="shared" si="191"/>
        <v/>
      </c>
      <c r="AJ1502" s="303" t="str">
        <f ca="1">IFERROR(AVERAGEIFS('Discontinuity Log'!$O$5:$O$5117,'Discontinuity Log'!$A$5:$A$5117,J1502,'Discontinuity Log'!$O$5:$O$5117,"&lt;&gt;"),"")</f>
        <v/>
      </c>
      <c r="AK1502" s="304" t="str">
        <f t="shared" ca="1" si="192"/>
        <v/>
      </c>
      <c r="AL1502" s="446"/>
    </row>
    <row r="1503" spans="1:38" ht="19.2" customHeight="1" x14ac:dyDescent="0.3">
      <c r="A1503" s="443"/>
      <c r="B1503" s="444"/>
      <c r="C1503" s="445"/>
      <c r="D1503" s="291"/>
      <c r="E1503" s="290"/>
      <c r="F1503" s="290"/>
      <c r="G1503" s="290"/>
      <c r="H1503" s="291"/>
      <c r="I1503" s="291"/>
      <c r="J1503" s="292"/>
      <c r="K1503" s="293"/>
      <c r="L1503" s="293"/>
      <c r="M1503" s="295" t="str">
        <f t="shared" si="193"/>
        <v/>
      </c>
      <c r="N1503" s="296"/>
      <c r="O1503" s="297" t="str">
        <f t="shared" si="188"/>
        <v/>
      </c>
      <c r="P1503" s="296"/>
      <c r="Q1503" s="297" t="str">
        <f t="shared" si="194"/>
        <v/>
      </c>
      <c r="R1503" s="297" t="str">
        <f t="shared" si="189"/>
        <v/>
      </c>
      <c r="S1503" s="298"/>
      <c r="T1503" s="298"/>
      <c r="U1503" s="299" t="str">
        <f t="shared" si="195"/>
        <v/>
      </c>
      <c r="V1503" s="297" t="str">
        <f t="shared" si="190"/>
        <v/>
      </c>
      <c r="W1503" s="300"/>
      <c r="X1503" s="301"/>
      <c r="Y1503" s="300"/>
      <c r="Z1503" s="301"/>
      <c r="AA1503" s="300"/>
      <c r="AB1503" s="301"/>
      <c r="AC1503" s="300"/>
      <c r="AD1503" s="300"/>
      <c r="AE1503" s="300"/>
      <c r="AF1503" s="300"/>
      <c r="AG1503" s="300"/>
      <c r="AH1503" s="300"/>
      <c r="AI1503" s="302" t="str">
        <f t="shared" si="191"/>
        <v/>
      </c>
      <c r="AJ1503" s="303" t="str">
        <f ca="1">IFERROR(AVERAGEIFS('Discontinuity Log'!$O$5:$O$5117,'Discontinuity Log'!$A$5:$A$5117,J1503,'Discontinuity Log'!$O$5:$O$5117,"&lt;&gt;"),"")</f>
        <v/>
      </c>
      <c r="AK1503" s="304" t="str">
        <f t="shared" ca="1" si="192"/>
        <v/>
      </c>
      <c r="AL1503" s="446"/>
    </row>
    <row r="1504" spans="1:38" ht="19.2" customHeight="1" x14ac:dyDescent="0.3">
      <c r="A1504" s="443"/>
      <c r="B1504" s="444"/>
      <c r="C1504" s="445"/>
      <c r="D1504" s="291"/>
      <c r="E1504" s="290"/>
      <c r="F1504" s="290"/>
      <c r="G1504" s="290"/>
      <c r="H1504" s="291"/>
      <c r="I1504" s="291"/>
      <c r="J1504" s="292"/>
      <c r="K1504" s="293"/>
      <c r="L1504" s="293"/>
      <c r="M1504" s="295" t="str">
        <f t="shared" si="193"/>
        <v/>
      </c>
      <c r="N1504" s="296"/>
      <c r="O1504" s="297" t="str">
        <f t="shared" si="188"/>
        <v/>
      </c>
      <c r="P1504" s="296"/>
      <c r="Q1504" s="297" t="str">
        <f t="shared" si="194"/>
        <v/>
      </c>
      <c r="R1504" s="297" t="str">
        <f t="shared" si="189"/>
        <v/>
      </c>
      <c r="S1504" s="298"/>
      <c r="T1504" s="298"/>
      <c r="U1504" s="299" t="str">
        <f t="shared" si="195"/>
        <v/>
      </c>
      <c r="V1504" s="297" t="str">
        <f t="shared" si="190"/>
        <v/>
      </c>
      <c r="W1504" s="300"/>
      <c r="X1504" s="301"/>
      <c r="Y1504" s="300"/>
      <c r="Z1504" s="301"/>
      <c r="AA1504" s="300"/>
      <c r="AB1504" s="301"/>
      <c r="AC1504" s="300"/>
      <c r="AD1504" s="300"/>
      <c r="AE1504" s="300"/>
      <c r="AF1504" s="300"/>
      <c r="AG1504" s="300"/>
      <c r="AH1504" s="300"/>
      <c r="AI1504" s="302" t="str">
        <f t="shared" si="191"/>
        <v/>
      </c>
      <c r="AJ1504" s="303" t="str">
        <f ca="1">IFERROR(AVERAGEIFS('Discontinuity Log'!$O$5:$O$5117,'Discontinuity Log'!$A$5:$A$5117,J1504,'Discontinuity Log'!$O$5:$O$5117,"&lt;&gt;"),"")</f>
        <v/>
      </c>
      <c r="AK1504" s="304" t="str">
        <f t="shared" ca="1" si="192"/>
        <v/>
      </c>
      <c r="AL1504" s="446"/>
    </row>
    <row r="1505" spans="1:38" ht="19.2" customHeight="1" x14ac:dyDescent="0.3">
      <c r="A1505" s="443"/>
      <c r="B1505" s="444"/>
      <c r="C1505" s="445"/>
      <c r="D1505" s="291"/>
      <c r="E1505" s="290"/>
      <c r="F1505" s="290"/>
      <c r="G1505" s="290"/>
      <c r="H1505" s="291"/>
      <c r="I1505" s="291"/>
      <c r="J1505" s="292"/>
      <c r="K1505" s="293"/>
      <c r="L1505" s="293"/>
      <c r="M1505" s="295" t="str">
        <f t="shared" si="193"/>
        <v/>
      </c>
      <c r="N1505" s="296"/>
      <c r="O1505" s="297" t="str">
        <f t="shared" si="188"/>
        <v/>
      </c>
      <c r="P1505" s="296"/>
      <c r="Q1505" s="297" t="str">
        <f t="shared" si="194"/>
        <v/>
      </c>
      <c r="R1505" s="297" t="str">
        <f t="shared" si="189"/>
        <v/>
      </c>
      <c r="S1505" s="298"/>
      <c r="T1505" s="298"/>
      <c r="U1505" s="299" t="str">
        <f t="shared" si="195"/>
        <v/>
      </c>
      <c r="V1505" s="297" t="str">
        <f t="shared" si="190"/>
        <v/>
      </c>
      <c r="W1505" s="300"/>
      <c r="X1505" s="301"/>
      <c r="Y1505" s="300"/>
      <c r="Z1505" s="301"/>
      <c r="AA1505" s="300"/>
      <c r="AB1505" s="301"/>
      <c r="AC1505" s="300"/>
      <c r="AD1505" s="300"/>
      <c r="AE1505" s="300"/>
      <c r="AF1505" s="300"/>
      <c r="AG1505" s="300"/>
      <c r="AH1505" s="300"/>
      <c r="AI1505" s="302" t="str">
        <f t="shared" si="191"/>
        <v/>
      </c>
      <c r="AJ1505" s="303" t="str">
        <f ca="1">IFERROR(AVERAGEIFS('Discontinuity Log'!$O$5:$O$5117,'Discontinuity Log'!$A$5:$A$5117,J1505,'Discontinuity Log'!$O$5:$O$5117,"&lt;&gt;"),"")</f>
        <v/>
      </c>
      <c r="AK1505" s="304" t="str">
        <f t="shared" ca="1" si="192"/>
        <v/>
      </c>
      <c r="AL1505" s="446"/>
    </row>
    <row r="1506" spans="1:38" ht="19.2" customHeight="1" x14ac:dyDescent="0.3">
      <c r="A1506" s="443"/>
      <c r="B1506" s="444"/>
      <c r="C1506" s="445"/>
      <c r="D1506" s="291"/>
      <c r="E1506" s="290"/>
      <c r="F1506" s="290"/>
      <c r="G1506" s="290"/>
      <c r="H1506" s="291"/>
      <c r="I1506" s="291"/>
      <c r="J1506" s="292"/>
      <c r="K1506" s="293"/>
      <c r="L1506" s="293"/>
      <c r="M1506" s="295" t="str">
        <f t="shared" si="193"/>
        <v/>
      </c>
      <c r="N1506" s="296"/>
      <c r="O1506" s="297" t="str">
        <f t="shared" si="188"/>
        <v/>
      </c>
      <c r="P1506" s="296"/>
      <c r="Q1506" s="297" t="str">
        <f t="shared" si="194"/>
        <v/>
      </c>
      <c r="R1506" s="297" t="str">
        <f t="shared" si="189"/>
        <v/>
      </c>
      <c r="S1506" s="298"/>
      <c r="T1506" s="298"/>
      <c r="U1506" s="299" t="str">
        <f t="shared" si="195"/>
        <v/>
      </c>
      <c r="V1506" s="297" t="str">
        <f t="shared" si="190"/>
        <v/>
      </c>
      <c r="W1506" s="300"/>
      <c r="X1506" s="301"/>
      <c r="Y1506" s="300"/>
      <c r="Z1506" s="301"/>
      <c r="AA1506" s="300"/>
      <c r="AB1506" s="301"/>
      <c r="AC1506" s="300"/>
      <c r="AD1506" s="300"/>
      <c r="AE1506" s="300"/>
      <c r="AF1506" s="300"/>
      <c r="AG1506" s="300"/>
      <c r="AH1506" s="300"/>
      <c r="AI1506" s="302" t="str">
        <f t="shared" si="191"/>
        <v/>
      </c>
      <c r="AJ1506" s="303" t="str">
        <f ca="1">IFERROR(AVERAGEIFS('Discontinuity Log'!$O$5:$O$5117,'Discontinuity Log'!$A$5:$A$5117,J1506,'Discontinuity Log'!$O$5:$O$5117,"&lt;&gt;"),"")</f>
        <v/>
      </c>
      <c r="AK1506" s="304" t="str">
        <f t="shared" ca="1" si="192"/>
        <v/>
      </c>
      <c r="AL1506" s="446"/>
    </row>
    <row r="1507" spans="1:38" ht="19.2" customHeight="1" x14ac:dyDescent="0.3">
      <c r="A1507" s="443"/>
      <c r="B1507" s="444"/>
      <c r="C1507" s="445"/>
      <c r="D1507" s="291"/>
      <c r="E1507" s="290"/>
      <c r="F1507" s="290"/>
      <c r="G1507" s="290"/>
      <c r="H1507" s="291"/>
      <c r="I1507" s="291"/>
      <c r="J1507" s="292"/>
      <c r="K1507" s="293"/>
      <c r="L1507" s="293"/>
      <c r="M1507" s="295" t="str">
        <f t="shared" si="193"/>
        <v/>
      </c>
      <c r="N1507" s="296"/>
      <c r="O1507" s="297" t="str">
        <f t="shared" si="188"/>
        <v/>
      </c>
      <c r="P1507" s="296"/>
      <c r="Q1507" s="297" t="str">
        <f t="shared" si="194"/>
        <v/>
      </c>
      <c r="R1507" s="297" t="str">
        <f t="shared" si="189"/>
        <v/>
      </c>
      <c r="S1507" s="298"/>
      <c r="T1507" s="298"/>
      <c r="U1507" s="299" t="str">
        <f t="shared" si="195"/>
        <v/>
      </c>
      <c r="V1507" s="297" t="str">
        <f t="shared" si="190"/>
        <v/>
      </c>
      <c r="W1507" s="300"/>
      <c r="X1507" s="301"/>
      <c r="Y1507" s="300"/>
      <c r="Z1507" s="301"/>
      <c r="AA1507" s="300"/>
      <c r="AB1507" s="301"/>
      <c r="AC1507" s="300"/>
      <c r="AD1507" s="300"/>
      <c r="AE1507" s="300"/>
      <c r="AF1507" s="300"/>
      <c r="AG1507" s="300"/>
      <c r="AH1507" s="300"/>
      <c r="AI1507" s="302" t="str">
        <f t="shared" si="191"/>
        <v/>
      </c>
      <c r="AJ1507" s="303" t="str">
        <f ca="1">IFERROR(AVERAGEIFS('Discontinuity Log'!$O$5:$O$5117,'Discontinuity Log'!$A$5:$A$5117,J1507,'Discontinuity Log'!$O$5:$O$5117,"&lt;&gt;"),"")</f>
        <v/>
      </c>
      <c r="AK1507" s="304" t="str">
        <f t="shared" ca="1" si="192"/>
        <v/>
      </c>
      <c r="AL1507" s="446"/>
    </row>
    <row r="1508" spans="1:38" ht="19.2" customHeight="1" x14ac:dyDescent="0.3">
      <c r="A1508" s="443"/>
      <c r="B1508" s="444"/>
      <c r="C1508" s="445"/>
      <c r="D1508" s="291"/>
      <c r="E1508" s="290"/>
      <c r="F1508" s="290"/>
      <c r="G1508" s="290"/>
      <c r="H1508" s="291"/>
      <c r="I1508" s="291"/>
      <c r="J1508" s="292"/>
      <c r="K1508" s="293"/>
      <c r="L1508" s="293"/>
      <c r="M1508" s="295" t="str">
        <f t="shared" si="193"/>
        <v/>
      </c>
      <c r="N1508" s="296"/>
      <c r="O1508" s="297" t="str">
        <f t="shared" si="188"/>
        <v/>
      </c>
      <c r="P1508" s="296"/>
      <c r="Q1508" s="297" t="str">
        <f t="shared" si="194"/>
        <v/>
      </c>
      <c r="R1508" s="297" t="str">
        <f t="shared" si="189"/>
        <v/>
      </c>
      <c r="S1508" s="298"/>
      <c r="T1508" s="298"/>
      <c r="U1508" s="299" t="str">
        <f t="shared" si="195"/>
        <v/>
      </c>
      <c r="V1508" s="297" t="str">
        <f t="shared" si="190"/>
        <v/>
      </c>
      <c r="W1508" s="300"/>
      <c r="X1508" s="301"/>
      <c r="Y1508" s="300"/>
      <c r="Z1508" s="301"/>
      <c r="AA1508" s="300"/>
      <c r="AB1508" s="301"/>
      <c r="AC1508" s="300"/>
      <c r="AD1508" s="300"/>
      <c r="AE1508" s="300"/>
      <c r="AF1508" s="300"/>
      <c r="AG1508" s="300"/>
      <c r="AH1508" s="300"/>
      <c r="AI1508" s="302" t="str">
        <f t="shared" si="191"/>
        <v/>
      </c>
      <c r="AJ1508" s="303" t="str">
        <f ca="1">IFERROR(AVERAGEIFS('Discontinuity Log'!$O$5:$O$5117,'Discontinuity Log'!$A$5:$A$5117,J1508,'Discontinuity Log'!$O$5:$O$5117,"&lt;&gt;"),"")</f>
        <v/>
      </c>
      <c r="AK1508" s="304" t="str">
        <f t="shared" ca="1" si="192"/>
        <v/>
      </c>
      <c r="AL1508" s="446"/>
    </row>
    <row r="1509" spans="1:38" ht="19.2" customHeight="1" x14ac:dyDescent="0.3">
      <c r="A1509" s="443"/>
      <c r="B1509" s="444"/>
      <c r="C1509" s="445"/>
      <c r="D1509" s="291"/>
      <c r="E1509" s="290"/>
      <c r="F1509" s="290"/>
      <c r="G1509" s="290"/>
      <c r="H1509" s="291"/>
      <c r="I1509" s="291"/>
      <c r="J1509" s="292"/>
      <c r="K1509" s="293"/>
      <c r="L1509" s="293"/>
      <c r="M1509" s="295" t="str">
        <f t="shared" si="193"/>
        <v/>
      </c>
      <c r="N1509" s="296"/>
      <c r="O1509" s="297" t="str">
        <f t="shared" si="188"/>
        <v/>
      </c>
      <c r="P1509" s="296"/>
      <c r="Q1509" s="297" t="str">
        <f t="shared" si="194"/>
        <v/>
      </c>
      <c r="R1509" s="297" t="str">
        <f t="shared" si="189"/>
        <v/>
      </c>
      <c r="S1509" s="298"/>
      <c r="T1509" s="298"/>
      <c r="U1509" s="299" t="str">
        <f t="shared" si="195"/>
        <v/>
      </c>
      <c r="V1509" s="297" t="str">
        <f t="shared" si="190"/>
        <v/>
      </c>
      <c r="W1509" s="300"/>
      <c r="X1509" s="301"/>
      <c r="Y1509" s="300"/>
      <c r="Z1509" s="301"/>
      <c r="AA1509" s="300"/>
      <c r="AB1509" s="301"/>
      <c r="AC1509" s="300"/>
      <c r="AD1509" s="300"/>
      <c r="AE1509" s="300"/>
      <c r="AF1509" s="300"/>
      <c r="AG1509" s="300"/>
      <c r="AH1509" s="300"/>
      <c r="AI1509" s="302" t="str">
        <f t="shared" si="191"/>
        <v/>
      </c>
      <c r="AJ1509" s="303" t="str">
        <f ca="1">IFERROR(AVERAGEIFS('Discontinuity Log'!$O$5:$O$5117,'Discontinuity Log'!$A$5:$A$5117,J1509,'Discontinuity Log'!$O$5:$O$5117,"&lt;&gt;"),"")</f>
        <v/>
      </c>
      <c r="AK1509" s="304" t="str">
        <f t="shared" ca="1" si="192"/>
        <v/>
      </c>
      <c r="AL1509" s="446"/>
    </row>
    <row r="1510" spans="1:38" ht="19.2" customHeight="1" x14ac:dyDescent="0.3">
      <c r="A1510" s="443"/>
      <c r="B1510" s="444"/>
      <c r="C1510" s="445"/>
      <c r="D1510" s="291"/>
      <c r="E1510" s="290"/>
      <c r="F1510" s="290"/>
      <c r="G1510" s="290"/>
      <c r="H1510" s="291"/>
      <c r="I1510" s="291"/>
      <c r="J1510" s="292"/>
      <c r="K1510" s="293"/>
      <c r="L1510" s="293"/>
      <c r="M1510" s="295" t="str">
        <f t="shared" si="193"/>
        <v/>
      </c>
      <c r="N1510" s="296"/>
      <c r="O1510" s="297" t="str">
        <f t="shared" si="188"/>
        <v/>
      </c>
      <c r="P1510" s="296"/>
      <c r="Q1510" s="297" t="str">
        <f t="shared" si="194"/>
        <v/>
      </c>
      <c r="R1510" s="297" t="str">
        <f t="shared" si="189"/>
        <v/>
      </c>
      <c r="S1510" s="298"/>
      <c r="T1510" s="298"/>
      <c r="U1510" s="299" t="str">
        <f t="shared" si="195"/>
        <v/>
      </c>
      <c r="V1510" s="297" t="str">
        <f t="shared" si="190"/>
        <v/>
      </c>
      <c r="W1510" s="300"/>
      <c r="X1510" s="301"/>
      <c r="Y1510" s="300"/>
      <c r="Z1510" s="301"/>
      <c r="AA1510" s="300"/>
      <c r="AB1510" s="301"/>
      <c r="AC1510" s="300"/>
      <c r="AD1510" s="300"/>
      <c r="AE1510" s="300"/>
      <c r="AF1510" s="300"/>
      <c r="AG1510" s="300"/>
      <c r="AH1510" s="300"/>
      <c r="AI1510" s="302" t="str">
        <f t="shared" si="191"/>
        <v/>
      </c>
      <c r="AJ1510" s="303" t="str">
        <f ca="1">IFERROR(AVERAGEIFS('Discontinuity Log'!$O$5:$O$5117,'Discontinuity Log'!$A$5:$A$5117,J1510,'Discontinuity Log'!$O$5:$O$5117,"&lt;&gt;"),"")</f>
        <v/>
      </c>
      <c r="AK1510" s="304" t="str">
        <f t="shared" ca="1" si="192"/>
        <v/>
      </c>
      <c r="AL1510" s="446"/>
    </row>
    <row r="1511" spans="1:38" ht="19.2" customHeight="1" x14ac:dyDescent="0.3">
      <c r="A1511" s="443"/>
      <c r="B1511" s="444"/>
      <c r="C1511" s="445"/>
      <c r="D1511" s="291"/>
      <c r="E1511" s="290"/>
      <c r="F1511" s="290"/>
      <c r="G1511" s="290"/>
      <c r="H1511" s="291"/>
      <c r="I1511" s="291"/>
      <c r="J1511" s="292"/>
      <c r="K1511" s="293"/>
      <c r="L1511" s="293"/>
      <c r="M1511" s="295" t="str">
        <f t="shared" si="193"/>
        <v/>
      </c>
      <c r="N1511" s="296"/>
      <c r="O1511" s="297" t="str">
        <f t="shared" si="188"/>
        <v/>
      </c>
      <c r="P1511" s="296"/>
      <c r="Q1511" s="297" t="str">
        <f t="shared" si="194"/>
        <v/>
      </c>
      <c r="R1511" s="297" t="str">
        <f t="shared" si="189"/>
        <v/>
      </c>
      <c r="S1511" s="298"/>
      <c r="T1511" s="298"/>
      <c r="U1511" s="299" t="str">
        <f t="shared" si="195"/>
        <v/>
      </c>
      <c r="V1511" s="297" t="str">
        <f t="shared" si="190"/>
        <v/>
      </c>
      <c r="W1511" s="300"/>
      <c r="X1511" s="301"/>
      <c r="Y1511" s="300"/>
      <c r="Z1511" s="301"/>
      <c r="AA1511" s="300"/>
      <c r="AB1511" s="301"/>
      <c r="AC1511" s="300"/>
      <c r="AD1511" s="300"/>
      <c r="AE1511" s="300"/>
      <c r="AF1511" s="300"/>
      <c r="AG1511" s="300"/>
      <c r="AH1511" s="300"/>
      <c r="AI1511" s="302" t="str">
        <f t="shared" si="191"/>
        <v/>
      </c>
      <c r="AJ1511" s="303" t="str">
        <f ca="1">IFERROR(AVERAGEIFS('Discontinuity Log'!$O$5:$O$5117,'Discontinuity Log'!$A$5:$A$5117,J1511,'Discontinuity Log'!$O$5:$O$5117,"&lt;&gt;"),"")</f>
        <v/>
      </c>
      <c r="AK1511" s="304" t="str">
        <f t="shared" ca="1" si="192"/>
        <v/>
      </c>
      <c r="AL1511" s="446"/>
    </row>
    <row r="1512" spans="1:38" ht="19.2" customHeight="1" x14ac:dyDescent="0.3">
      <c r="A1512" s="443"/>
      <c r="B1512" s="444"/>
      <c r="C1512" s="445"/>
      <c r="D1512" s="291"/>
      <c r="E1512" s="290"/>
      <c r="F1512" s="290"/>
      <c r="G1512" s="290"/>
      <c r="H1512" s="291"/>
      <c r="I1512" s="291"/>
      <c r="J1512" s="292"/>
      <c r="K1512" s="293"/>
      <c r="L1512" s="293"/>
      <c r="M1512" s="295" t="str">
        <f t="shared" si="193"/>
        <v/>
      </c>
      <c r="N1512" s="296"/>
      <c r="O1512" s="297" t="str">
        <f t="shared" si="188"/>
        <v/>
      </c>
      <c r="P1512" s="296"/>
      <c r="Q1512" s="297" t="str">
        <f t="shared" si="194"/>
        <v/>
      </c>
      <c r="R1512" s="297" t="str">
        <f t="shared" si="189"/>
        <v/>
      </c>
      <c r="S1512" s="298"/>
      <c r="T1512" s="298"/>
      <c r="U1512" s="299" t="str">
        <f t="shared" si="195"/>
        <v/>
      </c>
      <c r="V1512" s="297" t="str">
        <f t="shared" si="190"/>
        <v/>
      </c>
      <c r="W1512" s="300"/>
      <c r="X1512" s="301"/>
      <c r="Y1512" s="300"/>
      <c r="Z1512" s="301"/>
      <c r="AA1512" s="300"/>
      <c r="AB1512" s="301"/>
      <c r="AC1512" s="300"/>
      <c r="AD1512" s="300"/>
      <c r="AE1512" s="300"/>
      <c r="AF1512" s="300"/>
      <c r="AG1512" s="300"/>
      <c r="AH1512" s="300"/>
      <c r="AI1512" s="302" t="str">
        <f t="shared" si="191"/>
        <v/>
      </c>
      <c r="AJ1512" s="303" t="str">
        <f ca="1">IFERROR(AVERAGEIFS('Discontinuity Log'!$O$5:$O$5117,'Discontinuity Log'!$A$5:$A$5117,J1512,'Discontinuity Log'!$O$5:$O$5117,"&lt;&gt;"),"")</f>
        <v/>
      </c>
      <c r="AK1512" s="304" t="str">
        <f t="shared" ca="1" si="192"/>
        <v/>
      </c>
      <c r="AL1512" s="446"/>
    </row>
    <row r="1513" spans="1:38" ht="19.2" customHeight="1" x14ac:dyDescent="0.3">
      <c r="A1513" s="443"/>
      <c r="B1513" s="444"/>
      <c r="C1513" s="445"/>
      <c r="D1513" s="291"/>
      <c r="E1513" s="290"/>
      <c r="F1513" s="290"/>
      <c r="G1513" s="290"/>
      <c r="H1513" s="291"/>
      <c r="I1513" s="291"/>
      <c r="J1513" s="292"/>
      <c r="K1513" s="293"/>
      <c r="L1513" s="293"/>
      <c r="M1513" s="295" t="str">
        <f t="shared" si="193"/>
        <v/>
      </c>
      <c r="N1513" s="296"/>
      <c r="O1513" s="297" t="str">
        <f t="shared" si="188"/>
        <v/>
      </c>
      <c r="P1513" s="296"/>
      <c r="Q1513" s="297" t="str">
        <f t="shared" si="194"/>
        <v/>
      </c>
      <c r="R1513" s="297" t="str">
        <f t="shared" si="189"/>
        <v/>
      </c>
      <c r="S1513" s="298"/>
      <c r="T1513" s="298"/>
      <c r="U1513" s="299" t="str">
        <f t="shared" si="195"/>
        <v/>
      </c>
      <c r="V1513" s="297" t="str">
        <f t="shared" si="190"/>
        <v/>
      </c>
      <c r="W1513" s="300"/>
      <c r="X1513" s="301"/>
      <c r="Y1513" s="300"/>
      <c r="Z1513" s="301"/>
      <c r="AA1513" s="300"/>
      <c r="AB1513" s="301"/>
      <c r="AC1513" s="300"/>
      <c r="AD1513" s="300"/>
      <c r="AE1513" s="300"/>
      <c r="AF1513" s="300"/>
      <c r="AG1513" s="300"/>
      <c r="AH1513" s="300"/>
      <c r="AI1513" s="302" t="str">
        <f t="shared" si="191"/>
        <v/>
      </c>
      <c r="AJ1513" s="303" t="str">
        <f ca="1">IFERROR(AVERAGEIFS('Discontinuity Log'!$O$5:$O$5117,'Discontinuity Log'!$A$5:$A$5117,J1513,'Discontinuity Log'!$O$5:$O$5117,"&lt;&gt;"),"")</f>
        <v/>
      </c>
      <c r="AK1513" s="304" t="str">
        <f t="shared" ca="1" si="192"/>
        <v/>
      </c>
      <c r="AL1513" s="446"/>
    </row>
    <row r="1514" spans="1:38" ht="19.2" customHeight="1" x14ac:dyDescent="0.3">
      <c r="A1514" s="443"/>
      <c r="B1514" s="444"/>
      <c r="C1514" s="445"/>
      <c r="D1514" s="291"/>
      <c r="E1514" s="290"/>
      <c r="F1514" s="290"/>
      <c r="G1514" s="290"/>
      <c r="H1514" s="291"/>
      <c r="I1514" s="291"/>
      <c r="J1514" s="292"/>
      <c r="K1514" s="293"/>
      <c r="L1514" s="293"/>
      <c r="M1514" s="295" t="str">
        <f t="shared" si="193"/>
        <v/>
      </c>
      <c r="N1514" s="296"/>
      <c r="O1514" s="297" t="str">
        <f t="shared" si="188"/>
        <v/>
      </c>
      <c r="P1514" s="296"/>
      <c r="Q1514" s="297" t="str">
        <f t="shared" si="194"/>
        <v/>
      </c>
      <c r="R1514" s="297" t="str">
        <f t="shared" si="189"/>
        <v/>
      </c>
      <c r="S1514" s="298"/>
      <c r="T1514" s="298"/>
      <c r="U1514" s="299" t="str">
        <f t="shared" si="195"/>
        <v/>
      </c>
      <c r="V1514" s="297" t="str">
        <f t="shared" si="190"/>
        <v/>
      </c>
      <c r="W1514" s="300"/>
      <c r="X1514" s="301"/>
      <c r="Y1514" s="300"/>
      <c r="Z1514" s="301"/>
      <c r="AA1514" s="300"/>
      <c r="AB1514" s="301"/>
      <c r="AC1514" s="300"/>
      <c r="AD1514" s="300"/>
      <c r="AE1514" s="300"/>
      <c r="AF1514" s="300"/>
      <c r="AG1514" s="300"/>
      <c r="AH1514" s="300"/>
      <c r="AI1514" s="302" t="str">
        <f t="shared" si="191"/>
        <v/>
      </c>
      <c r="AJ1514" s="303" t="str">
        <f ca="1">IFERROR(AVERAGEIFS('Discontinuity Log'!$O$5:$O$5117,'Discontinuity Log'!$A$5:$A$5117,J1514,'Discontinuity Log'!$O$5:$O$5117,"&lt;&gt;"),"")</f>
        <v/>
      </c>
      <c r="AK1514" s="304" t="str">
        <f t="shared" ca="1" si="192"/>
        <v/>
      </c>
      <c r="AL1514" s="446"/>
    </row>
    <row r="1515" spans="1:38" ht="19.2" customHeight="1" x14ac:dyDescent="0.3">
      <c r="A1515" s="443"/>
      <c r="B1515" s="444"/>
      <c r="C1515" s="445"/>
      <c r="D1515" s="291"/>
      <c r="E1515" s="290"/>
      <c r="F1515" s="290"/>
      <c r="G1515" s="290"/>
      <c r="H1515" s="291"/>
      <c r="I1515" s="291"/>
      <c r="J1515" s="292"/>
      <c r="K1515" s="293"/>
      <c r="L1515" s="293"/>
      <c r="M1515" s="295" t="str">
        <f t="shared" si="193"/>
        <v/>
      </c>
      <c r="N1515" s="296"/>
      <c r="O1515" s="297" t="str">
        <f t="shared" si="188"/>
        <v/>
      </c>
      <c r="P1515" s="296"/>
      <c r="Q1515" s="297" t="str">
        <f t="shared" si="194"/>
        <v/>
      </c>
      <c r="R1515" s="297" t="str">
        <f t="shared" si="189"/>
        <v/>
      </c>
      <c r="S1515" s="298"/>
      <c r="T1515" s="298"/>
      <c r="U1515" s="299" t="str">
        <f t="shared" si="195"/>
        <v/>
      </c>
      <c r="V1515" s="297" t="str">
        <f t="shared" si="190"/>
        <v/>
      </c>
      <c r="W1515" s="300"/>
      <c r="X1515" s="301"/>
      <c r="Y1515" s="300"/>
      <c r="Z1515" s="301"/>
      <c r="AA1515" s="300"/>
      <c r="AB1515" s="301"/>
      <c r="AC1515" s="300"/>
      <c r="AD1515" s="300"/>
      <c r="AE1515" s="300"/>
      <c r="AF1515" s="300"/>
      <c r="AG1515" s="300"/>
      <c r="AH1515" s="300"/>
      <c r="AI1515" s="302" t="str">
        <f t="shared" si="191"/>
        <v/>
      </c>
      <c r="AJ1515" s="303" t="str">
        <f ca="1">IFERROR(AVERAGEIFS('Discontinuity Log'!$O$5:$O$5117,'Discontinuity Log'!$A$5:$A$5117,J1515,'Discontinuity Log'!$O$5:$O$5117,"&lt;&gt;"),"")</f>
        <v/>
      </c>
      <c r="AK1515" s="304" t="str">
        <f t="shared" ca="1" si="192"/>
        <v/>
      </c>
      <c r="AL1515" s="446"/>
    </row>
    <row r="1516" spans="1:38" ht="19.2" customHeight="1" x14ac:dyDescent="0.3">
      <c r="A1516" s="443"/>
      <c r="B1516" s="444"/>
      <c r="C1516" s="445"/>
      <c r="D1516" s="291"/>
      <c r="E1516" s="290"/>
      <c r="F1516" s="290"/>
      <c r="G1516" s="290"/>
      <c r="H1516" s="291"/>
      <c r="I1516" s="291"/>
      <c r="J1516" s="292"/>
      <c r="K1516" s="293"/>
      <c r="L1516" s="293"/>
      <c r="M1516" s="295" t="str">
        <f t="shared" si="193"/>
        <v/>
      </c>
      <c r="N1516" s="296"/>
      <c r="O1516" s="297" t="str">
        <f t="shared" si="188"/>
        <v/>
      </c>
      <c r="P1516" s="296"/>
      <c r="Q1516" s="297" t="str">
        <f t="shared" si="194"/>
        <v/>
      </c>
      <c r="R1516" s="297" t="str">
        <f t="shared" si="189"/>
        <v/>
      </c>
      <c r="S1516" s="298"/>
      <c r="T1516" s="298"/>
      <c r="U1516" s="299" t="str">
        <f t="shared" si="195"/>
        <v/>
      </c>
      <c r="V1516" s="297" t="str">
        <f t="shared" si="190"/>
        <v/>
      </c>
      <c r="W1516" s="300"/>
      <c r="X1516" s="301"/>
      <c r="Y1516" s="300"/>
      <c r="Z1516" s="301"/>
      <c r="AA1516" s="300"/>
      <c r="AB1516" s="301"/>
      <c r="AC1516" s="300"/>
      <c r="AD1516" s="300"/>
      <c r="AE1516" s="300"/>
      <c r="AF1516" s="300"/>
      <c r="AG1516" s="300"/>
      <c r="AH1516" s="300"/>
      <c r="AI1516" s="302" t="str">
        <f t="shared" si="191"/>
        <v/>
      </c>
      <c r="AJ1516" s="303" t="str">
        <f ca="1">IFERROR(AVERAGEIFS('Discontinuity Log'!$O$5:$O$5117,'Discontinuity Log'!$A$5:$A$5117,J1516,'Discontinuity Log'!$O$5:$O$5117,"&lt;&gt;"),"")</f>
        <v/>
      </c>
      <c r="AK1516" s="304" t="str">
        <f t="shared" ca="1" si="192"/>
        <v/>
      </c>
      <c r="AL1516" s="446"/>
    </row>
    <row r="1517" spans="1:38" ht="19.2" customHeight="1" x14ac:dyDescent="0.3">
      <c r="A1517" s="443"/>
      <c r="B1517" s="444"/>
      <c r="C1517" s="445"/>
      <c r="D1517" s="291"/>
      <c r="E1517" s="290"/>
      <c r="F1517" s="290"/>
      <c r="G1517" s="290"/>
      <c r="H1517" s="291"/>
      <c r="I1517" s="291"/>
      <c r="J1517" s="292"/>
      <c r="K1517" s="293"/>
      <c r="L1517" s="293"/>
      <c r="M1517" s="295" t="str">
        <f t="shared" si="193"/>
        <v/>
      </c>
      <c r="N1517" s="296"/>
      <c r="O1517" s="297" t="str">
        <f t="shared" si="188"/>
        <v/>
      </c>
      <c r="P1517" s="296"/>
      <c r="Q1517" s="297" t="str">
        <f t="shared" si="194"/>
        <v/>
      </c>
      <c r="R1517" s="297" t="str">
        <f t="shared" si="189"/>
        <v/>
      </c>
      <c r="S1517" s="298"/>
      <c r="T1517" s="298"/>
      <c r="U1517" s="299" t="str">
        <f t="shared" si="195"/>
        <v/>
      </c>
      <c r="V1517" s="297" t="str">
        <f t="shared" si="190"/>
        <v/>
      </c>
      <c r="W1517" s="300"/>
      <c r="X1517" s="301"/>
      <c r="Y1517" s="300"/>
      <c r="Z1517" s="301"/>
      <c r="AA1517" s="300"/>
      <c r="AB1517" s="301"/>
      <c r="AC1517" s="300"/>
      <c r="AD1517" s="300"/>
      <c r="AE1517" s="300"/>
      <c r="AF1517" s="300"/>
      <c r="AG1517" s="300"/>
      <c r="AH1517" s="300"/>
      <c r="AI1517" s="302" t="str">
        <f t="shared" si="191"/>
        <v/>
      </c>
      <c r="AJ1517" s="303" t="str">
        <f ca="1">IFERROR(AVERAGEIFS('Discontinuity Log'!$O$5:$O$5117,'Discontinuity Log'!$A$5:$A$5117,J1517,'Discontinuity Log'!$O$5:$O$5117,"&lt;&gt;"),"")</f>
        <v/>
      </c>
      <c r="AK1517" s="304" t="str">
        <f t="shared" ca="1" si="192"/>
        <v/>
      </c>
      <c r="AL1517" s="446"/>
    </row>
    <row r="1518" spans="1:38" ht="19.2" customHeight="1" x14ac:dyDescent="0.3">
      <c r="A1518" s="443"/>
      <c r="B1518" s="444"/>
      <c r="C1518" s="445"/>
      <c r="D1518" s="291"/>
      <c r="E1518" s="290"/>
      <c r="F1518" s="290"/>
      <c r="G1518" s="290"/>
      <c r="H1518" s="291"/>
      <c r="I1518" s="291"/>
      <c r="J1518" s="292"/>
      <c r="K1518" s="293"/>
      <c r="L1518" s="293"/>
      <c r="M1518" s="295" t="str">
        <f t="shared" si="193"/>
        <v/>
      </c>
      <c r="N1518" s="296"/>
      <c r="O1518" s="297" t="str">
        <f t="shared" si="188"/>
        <v/>
      </c>
      <c r="P1518" s="296"/>
      <c r="Q1518" s="297" t="str">
        <f t="shared" si="194"/>
        <v/>
      </c>
      <c r="R1518" s="297" t="str">
        <f t="shared" si="189"/>
        <v/>
      </c>
      <c r="S1518" s="298"/>
      <c r="T1518" s="298"/>
      <c r="U1518" s="299" t="str">
        <f t="shared" si="195"/>
        <v/>
      </c>
      <c r="V1518" s="297" t="str">
        <f t="shared" si="190"/>
        <v/>
      </c>
      <c r="W1518" s="300"/>
      <c r="X1518" s="301"/>
      <c r="Y1518" s="300"/>
      <c r="Z1518" s="301"/>
      <c r="AA1518" s="300"/>
      <c r="AB1518" s="301"/>
      <c r="AC1518" s="300"/>
      <c r="AD1518" s="300"/>
      <c r="AE1518" s="300"/>
      <c r="AF1518" s="300"/>
      <c r="AG1518" s="300"/>
      <c r="AH1518" s="300"/>
      <c r="AI1518" s="302" t="str">
        <f t="shared" si="191"/>
        <v/>
      </c>
      <c r="AJ1518" s="303" t="str">
        <f ca="1">IFERROR(AVERAGEIFS('Discontinuity Log'!$O$5:$O$5117,'Discontinuity Log'!$A$5:$A$5117,J1518,'Discontinuity Log'!$O$5:$O$5117,"&lt;&gt;"),"")</f>
        <v/>
      </c>
      <c r="AK1518" s="304" t="str">
        <f t="shared" ca="1" si="192"/>
        <v/>
      </c>
      <c r="AL1518" s="446"/>
    </row>
    <row r="1519" spans="1:38" ht="19.2" customHeight="1" x14ac:dyDescent="0.3">
      <c r="A1519" s="443"/>
      <c r="B1519" s="444"/>
      <c r="C1519" s="445"/>
      <c r="D1519" s="291"/>
      <c r="E1519" s="290"/>
      <c r="F1519" s="290"/>
      <c r="G1519" s="290"/>
      <c r="H1519" s="291"/>
      <c r="I1519" s="291"/>
      <c r="J1519" s="292"/>
      <c r="K1519" s="293"/>
      <c r="L1519" s="293"/>
      <c r="M1519" s="295" t="str">
        <f t="shared" si="193"/>
        <v/>
      </c>
      <c r="N1519" s="296"/>
      <c r="O1519" s="297" t="str">
        <f t="shared" si="188"/>
        <v/>
      </c>
      <c r="P1519" s="296"/>
      <c r="Q1519" s="297" t="str">
        <f t="shared" si="194"/>
        <v/>
      </c>
      <c r="R1519" s="297" t="str">
        <f t="shared" si="189"/>
        <v/>
      </c>
      <c r="S1519" s="298"/>
      <c r="T1519" s="298"/>
      <c r="U1519" s="299" t="str">
        <f t="shared" si="195"/>
        <v/>
      </c>
      <c r="V1519" s="297" t="str">
        <f t="shared" si="190"/>
        <v/>
      </c>
      <c r="W1519" s="300"/>
      <c r="X1519" s="301"/>
      <c r="Y1519" s="300"/>
      <c r="Z1519" s="301"/>
      <c r="AA1519" s="300"/>
      <c r="AB1519" s="301"/>
      <c r="AC1519" s="300"/>
      <c r="AD1519" s="300"/>
      <c r="AE1519" s="300"/>
      <c r="AF1519" s="300"/>
      <c r="AG1519" s="300"/>
      <c r="AH1519" s="300"/>
      <c r="AI1519" s="302" t="str">
        <f t="shared" si="191"/>
        <v/>
      </c>
      <c r="AJ1519" s="303" t="str">
        <f ca="1">IFERROR(AVERAGEIFS('Discontinuity Log'!$O$5:$O$5117,'Discontinuity Log'!$A$5:$A$5117,J1519,'Discontinuity Log'!$O$5:$O$5117,"&lt;&gt;"),"")</f>
        <v/>
      </c>
      <c r="AK1519" s="304" t="str">
        <f t="shared" ca="1" si="192"/>
        <v/>
      </c>
      <c r="AL1519" s="446"/>
    </row>
    <row r="1520" spans="1:38" ht="19.2" customHeight="1" x14ac:dyDescent="0.3">
      <c r="A1520" s="443"/>
      <c r="B1520" s="444"/>
      <c r="C1520" s="445"/>
      <c r="D1520" s="291"/>
      <c r="E1520" s="290"/>
      <c r="F1520" s="290"/>
      <c r="G1520" s="290"/>
      <c r="H1520" s="291"/>
      <c r="I1520" s="291"/>
      <c r="J1520" s="292"/>
      <c r="K1520" s="293"/>
      <c r="L1520" s="293"/>
      <c r="M1520" s="295" t="str">
        <f t="shared" si="193"/>
        <v/>
      </c>
      <c r="N1520" s="296"/>
      <c r="O1520" s="297" t="str">
        <f t="shared" si="188"/>
        <v/>
      </c>
      <c r="P1520" s="296"/>
      <c r="Q1520" s="297" t="str">
        <f t="shared" si="194"/>
        <v/>
      </c>
      <c r="R1520" s="297" t="str">
        <f t="shared" si="189"/>
        <v/>
      </c>
      <c r="S1520" s="298"/>
      <c r="T1520" s="298"/>
      <c r="U1520" s="299" t="str">
        <f t="shared" si="195"/>
        <v/>
      </c>
      <c r="V1520" s="297" t="str">
        <f t="shared" si="190"/>
        <v/>
      </c>
      <c r="W1520" s="300"/>
      <c r="X1520" s="301"/>
      <c r="Y1520" s="300"/>
      <c r="Z1520" s="301"/>
      <c r="AA1520" s="300"/>
      <c r="AB1520" s="301"/>
      <c r="AC1520" s="300"/>
      <c r="AD1520" s="300"/>
      <c r="AE1520" s="300"/>
      <c r="AF1520" s="300"/>
      <c r="AG1520" s="300"/>
      <c r="AH1520" s="300"/>
      <c r="AI1520" s="302" t="str">
        <f t="shared" si="191"/>
        <v/>
      </c>
      <c r="AJ1520" s="303" t="str">
        <f ca="1">IFERROR(AVERAGEIFS('Discontinuity Log'!$O$5:$O$5117,'Discontinuity Log'!$A$5:$A$5117,J1520,'Discontinuity Log'!$O$5:$O$5117,"&lt;&gt;"),"")</f>
        <v/>
      </c>
      <c r="AK1520" s="304" t="str">
        <f t="shared" ca="1" si="192"/>
        <v/>
      </c>
      <c r="AL1520" s="446"/>
    </row>
    <row r="1521" spans="1:38" ht="19.2" customHeight="1" x14ac:dyDescent="0.3">
      <c r="A1521" s="443"/>
      <c r="B1521" s="444"/>
      <c r="C1521" s="445"/>
      <c r="D1521" s="291"/>
      <c r="E1521" s="290"/>
      <c r="F1521" s="290"/>
      <c r="G1521" s="290"/>
      <c r="H1521" s="291"/>
      <c r="I1521" s="291"/>
      <c r="J1521" s="292"/>
      <c r="K1521" s="293"/>
      <c r="L1521" s="293"/>
      <c r="M1521" s="295" t="str">
        <f t="shared" si="193"/>
        <v/>
      </c>
      <c r="N1521" s="296"/>
      <c r="O1521" s="297" t="str">
        <f t="shared" si="188"/>
        <v/>
      </c>
      <c r="P1521" s="296"/>
      <c r="Q1521" s="297" t="str">
        <f t="shared" si="194"/>
        <v/>
      </c>
      <c r="R1521" s="297" t="str">
        <f t="shared" si="189"/>
        <v/>
      </c>
      <c r="S1521" s="298"/>
      <c r="T1521" s="298"/>
      <c r="U1521" s="299" t="str">
        <f t="shared" si="195"/>
        <v/>
      </c>
      <c r="V1521" s="297" t="str">
        <f t="shared" si="190"/>
        <v/>
      </c>
      <c r="W1521" s="300"/>
      <c r="X1521" s="301"/>
      <c r="Y1521" s="300"/>
      <c r="Z1521" s="301"/>
      <c r="AA1521" s="300"/>
      <c r="AB1521" s="301"/>
      <c r="AC1521" s="300"/>
      <c r="AD1521" s="300"/>
      <c r="AE1521" s="300"/>
      <c r="AF1521" s="300"/>
      <c r="AG1521" s="300"/>
      <c r="AH1521" s="300"/>
      <c r="AI1521" s="302" t="str">
        <f t="shared" si="191"/>
        <v/>
      </c>
      <c r="AJ1521" s="303" t="str">
        <f ca="1">IFERROR(AVERAGEIFS('Discontinuity Log'!$O$5:$O$5117,'Discontinuity Log'!$A$5:$A$5117,J1521,'Discontinuity Log'!$O$5:$O$5117,"&lt;&gt;"),"")</f>
        <v/>
      </c>
      <c r="AK1521" s="304" t="str">
        <f t="shared" ca="1" si="192"/>
        <v/>
      </c>
      <c r="AL1521" s="446"/>
    </row>
    <row r="1522" spans="1:38" ht="19.2" customHeight="1" x14ac:dyDescent="0.3">
      <c r="A1522" s="443"/>
      <c r="B1522" s="444"/>
      <c r="C1522" s="445"/>
      <c r="D1522" s="291"/>
      <c r="E1522" s="290"/>
      <c r="F1522" s="290"/>
      <c r="G1522" s="290"/>
      <c r="H1522" s="291"/>
      <c r="I1522" s="291"/>
      <c r="J1522" s="292"/>
      <c r="K1522" s="293"/>
      <c r="L1522" s="293"/>
      <c r="M1522" s="295" t="str">
        <f t="shared" si="193"/>
        <v/>
      </c>
      <c r="N1522" s="296"/>
      <c r="O1522" s="297" t="str">
        <f t="shared" si="188"/>
        <v/>
      </c>
      <c r="P1522" s="296"/>
      <c r="Q1522" s="297" t="str">
        <f t="shared" si="194"/>
        <v/>
      </c>
      <c r="R1522" s="297" t="str">
        <f t="shared" si="189"/>
        <v/>
      </c>
      <c r="S1522" s="298"/>
      <c r="T1522" s="298"/>
      <c r="U1522" s="299" t="str">
        <f t="shared" si="195"/>
        <v/>
      </c>
      <c r="V1522" s="297" t="str">
        <f t="shared" si="190"/>
        <v/>
      </c>
      <c r="W1522" s="300"/>
      <c r="X1522" s="301"/>
      <c r="Y1522" s="300"/>
      <c r="Z1522" s="301"/>
      <c r="AA1522" s="300"/>
      <c r="AB1522" s="301"/>
      <c r="AC1522" s="300"/>
      <c r="AD1522" s="300"/>
      <c r="AE1522" s="300"/>
      <c r="AF1522" s="300"/>
      <c r="AG1522" s="300"/>
      <c r="AH1522" s="300"/>
      <c r="AI1522" s="302" t="str">
        <f t="shared" si="191"/>
        <v/>
      </c>
      <c r="AJ1522" s="303" t="str">
        <f ca="1">IFERROR(AVERAGEIFS('Discontinuity Log'!$O$5:$O$5117,'Discontinuity Log'!$A$5:$A$5117,J1522,'Discontinuity Log'!$O$5:$O$5117,"&lt;&gt;"),"")</f>
        <v/>
      </c>
      <c r="AK1522" s="304" t="str">
        <f t="shared" ca="1" si="192"/>
        <v/>
      </c>
      <c r="AL1522" s="446"/>
    </row>
    <row r="1523" spans="1:38" ht="19.2" customHeight="1" x14ac:dyDescent="0.3">
      <c r="A1523" s="443"/>
      <c r="B1523" s="444"/>
      <c r="C1523" s="445"/>
      <c r="D1523" s="291"/>
      <c r="E1523" s="290"/>
      <c r="F1523" s="290"/>
      <c r="G1523" s="290"/>
      <c r="H1523" s="291"/>
      <c r="I1523" s="291"/>
      <c r="J1523" s="292"/>
      <c r="K1523" s="293"/>
      <c r="L1523" s="293"/>
      <c r="M1523" s="295" t="str">
        <f t="shared" si="193"/>
        <v/>
      </c>
      <c r="N1523" s="296"/>
      <c r="O1523" s="297" t="str">
        <f t="shared" si="188"/>
        <v/>
      </c>
      <c r="P1523" s="296"/>
      <c r="Q1523" s="297" t="str">
        <f t="shared" si="194"/>
        <v/>
      </c>
      <c r="R1523" s="297" t="str">
        <f t="shared" si="189"/>
        <v/>
      </c>
      <c r="S1523" s="298"/>
      <c r="T1523" s="298"/>
      <c r="U1523" s="299" t="str">
        <f t="shared" si="195"/>
        <v/>
      </c>
      <c r="V1523" s="297" t="str">
        <f t="shared" si="190"/>
        <v/>
      </c>
      <c r="W1523" s="300"/>
      <c r="X1523" s="301"/>
      <c r="Y1523" s="300"/>
      <c r="Z1523" s="301"/>
      <c r="AA1523" s="300"/>
      <c r="AB1523" s="301"/>
      <c r="AC1523" s="300"/>
      <c r="AD1523" s="300"/>
      <c r="AE1523" s="300"/>
      <c r="AF1523" s="300"/>
      <c r="AG1523" s="300"/>
      <c r="AH1523" s="300"/>
      <c r="AI1523" s="302" t="str">
        <f t="shared" si="191"/>
        <v/>
      </c>
      <c r="AJ1523" s="303" t="str">
        <f ca="1">IFERROR(AVERAGEIFS('Discontinuity Log'!$O$5:$O$5117,'Discontinuity Log'!$A$5:$A$5117,J1523,'Discontinuity Log'!$O$5:$O$5117,"&lt;&gt;"),"")</f>
        <v/>
      </c>
      <c r="AK1523" s="304" t="str">
        <f t="shared" ca="1" si="192"/>
        <v/>
      </c>
      <c r="AL1523" s="446"/>
    </row>
    <row r="1524" spans="1:38" ht="19.2" customHeight="1" x14ac:dyDescent="0.3">
      <c r="A1524" s="443"/>
      <c r="B1524" s="444"/>
      <c r="C1524" s="445"/>
      <c r="D1524" s="291"/>
      <c r="E1524" s="290"/>
      <c r="F1524" s="290"/>
      <c r="G1524" s="290"/>
      <c r="H1524" s="291"/>
      <c r="I1524" s="291"/>
      <c r="J1524" s="292"/>
      <c r="K1524" s="293"/>
      <c r="L1524" s="293"/>
      <c r="M1524" s="295" t="str">
        <f t="shared" si="193"/>
        <v/>
      </c>
      <c r="N1524" s="296"/>
      <c r="O1524" s="297" t="str">
        <f t="shared" si="188"/>
        <v/>
      </c>
      <c r="P1524" s="296"/>
      <c r="Q1524" s="297" t="str">
        <f t="shared" si="194"/>
        <v/>
      </c>
      <c r="R1524" s="297" t="str">
        <f t="shared" si="189"/>
        <v/>
      </c>
      <c r="S1524" s="298"/>
      <c r="T1524" s="298"/>
      <c r="U1524" s="299" t="str">
        <f t="shared" si="195"/>
        <v/>
      </c>
      <c r="V1524" s="297" t="str">
        <f t="shared" si="190"/>
        <v/>
      </c>
      <c r="W1524" s="300"/>
      <c r="X1524" s="301"/>
      <c r="Y1524" s="300"/>
      <c r="Z1524" s="301"/>
      <c r="AA1524" s="300"/>
      <c r="AB1524" s="301"/>
      <c r="AC1524" s="300"/>
      <c r="AD1524" s="300"/>
      <c r="AE1524" s="300"/>
      <c r="AF1524" s="300"/>
      <c r="AG1524" s="300"/>
      <c r="AH1524" s="300"/>
      <c r="AI1524" s="302" t="str">
        <f t="shared" si="191"/>
        <v/>
      </c>
      <c r="AJ1524" s="303" t="str">
        <f ca="1">IFERROR(AVERAGEIFS('Discontinuity Log'!$O$5:$O$5117,'Discontinuity Log'!$A$5:$A$5117,J1524,'Discontinuity Log'!$O$5:$O$5117,"&lt;&gt;"),"")</f>
        <v/>
      </c>
      <c r="AK1524" s="304" t="str">
        <f t="shared" ca="1" si="192"/>
        <v/>
      </c>
      <c r="AL1524" s="446"/>
    </row>
    <row r="1525" spans="1:38" ht="19.2" customHeight="1" x14ac:dyDescent="0.3">
      <c r="A1525" s="443"/>
      <c r="B1525" s="444"/>
      <c r="C1525" s="445"/>
      <c r="D1525" s="291"/>
      <c r="E1525" s="290"/>
      <c r="F1525" s="290"/>
      <c r="G1525" s="290"/>
      <c r="H1525" s="291"/>
      <c r="I1525" s="291"/>
      <c r="J1525" s="292"/>
      <c r="K1525" s="293"/>
      <c r="L1525" s="293"/>
      <c r="M1525" s="295" t="str">
        <f t="shared" si="193"/>
        <v/>
      </c>
      <c r="N1525" s="296"/>
      <c r="O1525" s="297" t="str">
        <f t="shared" si="188"/>
        <v/>
      </c>
      <c r="P1525" s="296"/>
      <c r="Q1525" s="297" t="str">
        <f t="shared" si="194"/>
        <v/>
      </c>
      <c r="R1525" s="297" t="str">
        <f t="shared" si="189"/>
        <v/>
      </c>
      <c r="S1525" s="298"/>
      <c r="T1525" s="298"/>
      <c r="U1525" s="299" t="str">
        <f t="shared" si="195"/>
        <v/>
      </c>
      <c r="V1525" s="297" t="str">
        <f t="shared" si="190"/>
        <v/>
      </c>
      <c r="W1525" s="300"/>
      <c r="X1525" s="301"/>
      <c r="Y1525" s="300"/>
      <c r="Z1525" s="301"/>
      <c r="AA1525" s="300"/>
      <c r="AB1525" s="301"/>
      <c r="AC1525" s="300"/>
      <c r="AD1525" s="300"/>
      <c r="AE1525" s="300"/>
      <c r="AF1525" s="300"/>
      <c r="AG1525" s="300"/>
      <c r="AH1525" s="300"/>
      <c r="AI1525" s="302" t="str">
        <f t="shared" si="191"/>
        <v/>
      </c>
      <c r="AJ1525" s="303" t="str">
        <f ca="1">IFERROR(AVERAGEIFS('Discontinuity Log'!$O$5:$O$5117,'Discontinuity Log'!$A$5:$A$5117,J1525,'Discontinuity Log'!$O$5:$O$5117,"&lt;&gt;"),"")</f>
        <v/>
      </c>
      <c r="AK1525" s="304" t="str">
        <f t="shared" ca="1" si="192"/>
        <v/>
      </c>
      <c r="AL1525" s="446"/>
    </row>
    <row r="1526" spans="1:38" ht="19.2" customHeight="1" x14ac:dyDescent="0.3">
      <c r="A1526" s="443"/>
      <c r="B1526" s="444"/>
      <c r="C1526" s="445"/>
      <c r="D1526" s="291"/>
      <c r="E1526" s="290"/>
      <c r="F1526" s="290"/>
      <c r="G1526" s="290"/>
      <c r="H1526" s="291"/>
      <c r="I1526" s="291"/>
      <c r="J1526" s="292"/>
      <c r="K1526" s="293"/>
      <c r="L1526" s="293"/>
      <c r="M1526" s="295" t="str">
        <f t="shared" si="193"/>
        <v/>
      </c>
      <c r="N1526" s="296"/>
      <c r="O1526" s="297" t="str">
        <f t="shared" si="188"/>
        <v/>
      </c>
      <c r="P1526" s="296"/>
      <c r="Q1526" s="297" t="str">
        <f t="shared" si="194"/>
        <v/>
      </c>
      <c r="R1526" s="297" t="str">
        <f t="shared" si="189"/>
        <v/>
      </c>
      <c r="S1526" s="298"/>
      <c r="T1526" s="298"/>
      <c r="U1526" s="299" t="str">
        <f t="shared" si="195"/>
        <v/>
      </c>
      <c r="V1526" s="297" t="str">
        <f t="shared" si="190"/>
        <v/>
      </c>
      <c r="W1526" s="300"/>
      <c r="X1526" s="301"/>
      <c r="Y1526" s="300"/>
      <c r="Z1526" s="301"/>
      <c r="AA1526" s="300"/>
      <c r="AB1526" s="301"/>
      <c r="AC1526" s="300"/>
      <c r="AD1526" s="300"/>
      <c r="AE1526" s="300"/>
      <c r="AF1526" s="300"/>
      <c r="AG1526" s="300"/>
      <c r="AH1526" s="300"/>
      <c r="AI1526" s="302" t="str">
        <f t="shared" si="191"/>
        <v/>
      </c>
      <c r="AJ1526" s="303" t="str">
        <f ca="1">IFERROR(AVERAGEIFS('Discontinuity Log'!$O$5:$O$5117,'Discontinuity Log'!$A$5:$A$5117,J1526,'Discontinuity Log'!$O$5:$O$5117,"&lt;&gt;"),"")</f>
        <v/>
      </c>
      <c r="AK1526" s="304" t="str">
        <f t="shared" ca="1" si="192"/>
        <v/>
      </c>
      <c r="AL1526" s="446"/>
    </row>
    <row r="1527" spans="1:38" ht="19.2" customHeight="1" x14ac:dyDescent="0.3">
      <c r="A1527" s="443"/>
      <c r="B1527" s="444"/>
      <c r="C1527" s="445"/>
      <c r="D1527" s="291"/>
      <c r="E1527" s="290"/>
      <c r="F1527" s="290"/>
      <c r="G1527" s="290"/>
      <c r="H1527" s="291"/>
      <c r="I1527" s="291"/>
      <c r="J1527" s="292"/>
      <c r="K1527" s="293"/>
      <c r="L1527" s="293"/>
      <c r="M1527" s="295" t="str">
        <f t="shared" si="193"/>
        <v/>
      </c>
      <c r="N1527" s="296"/>
      <c r="O1527" s="297" t="str">
        <f t="shared" si="188"/>
        <v/>
      </c>
      <c r="P1527" s="296"/>
      <c r="Q1527" s="297" t="str">
        <f t="shared" si="194"/>
        <v/>
      </c>
      <c r="R1527" s="297" t="str">
        <f t="shared" si="189"/>
        <v/>
      </c>
      <c r="S1527" s="298"/>
      <c r="T1527" s="298"/>
      <c r="U1527" s="299" t="str">
        <f t="shared" si="195"/>
        <v/>
      </c>
      <c r="V1527" s="297" t="str">
        <f t="shared" si="190"/>
        <v/>
      </c>
      <c r="W1527" s="300"/>
      <c r="X1527" s="301"/>
      <c r="Y1527" s="300"/>
      <c r="Z1527" s="301"/>
      <c r="AA1527" s="300"/>
      <c r="AB1527" s="301"/>
      <c r="AC1527" s="300"/>
      <c r="AD1527" s="300"/>
      <c r="AE1527" s="300"/>
      <c r="AF1527" s="300"/>
      <c r="AG1527" s="300"/>
      <c r="AH1527" s="300"/>
      <c r="AI1527" s="302" t="str">
        <f t="shared" si="191"/>
        <v/>
      </c>
      <c r="AJ1527" s="303" t="str">
        <f ca="1">IFERROR(AVERAGEIFS('Discontinuity Log'!$O$5:$O$5117,'Discontinuity Log'!$A$5:$A$5117,J1527,'Discontinuity Log'!$O$5:$O$5117,"&lt;&gt;"),"")</f>
        <v/>
      </c>
      <c r="AK1527" s="304" t="str">
        <f t="shared" ca="1" si="192"/>
        <v/>
      </c>
      <c r="AL1527" s="446"/>
    </row>
    <row r="1528" spans="1:38" ht="19.2" customHeight="1" x14ac:dyDescent="0.3">
      <c r="A1528" s="443"/>
      <c r="B1528" s="444"/>
      <c r="C1528" s="445"/>
      <c r="D1528" s="291"/>
      <c r="E1528" s="290"/>
      <c r="F1528" s="290"/>
      <c r="G1528" s="290"/>
      <c r="H1528" s="291"/>
      <c r="I1528" s="291"/>
      <c r="J1528" s="292"/>
      <c r="K1528" s="293"/>
      <c r="L1528" s="293"/>
      <c r="M1528" s="295" t="str">
        <f t="shared" si="193"/>
        <v/>
      </c>
      <c r="N1528" s="296"/>
      <c r="O1528" s="297" t="str">
        <f t="shared" si="188"/>
        <v/>
      </c>
      <c r="P1528" s="296"/>
      <c r="Q1528" s="297" t="str">
        <f t="shared" si="194"/>
        <v/>
      </c>
      <c r="R1528" s="297" t="str">
        <f t="shared" si="189"/>
        <v/>
      </c>
      <c r="S1528" s="298"/>
      <c r="T1528" s="298"/>
      <c r="U1528" s="299" t="str">
        <f t="shared" si="195"/>
        <v/>
      </c>
      <c r="V1528" s="297" t="str">
        <f t="shared" si="190"/>
        <v/>
      </c>
      <c r="W1528" s="300"/>
      <c r="X1528" s="301"/>
      <c r="Y1528" s="300"/>
      <c r="Z1528" s="301"/>
      <c r="AA1528" s="300"/>
      <c r="AB1528" s="301"/>
      <c r="AC1528" s="300"/>
      <c r="AD1528" s="300"/>
      <c r="AE1528" s="300"/>
      <c r="AF1528" s="300"/>
      <c r="AG1528" s="300"/>
      <c r="AH1528" s="300"/>
      <c r="AI1528" s="302" t="str">
        <f t="shared" si="191"/>
        <v/>
      </c>
      <c r="AJ1528" s="303" t="str">
        <f ca="1">IFERROR(AVERAGEIFS('Discontinuity Log'!$O$5:$O$5117,'Discontinuity Log'!$A$5:$A$5117,J1528,'Discontinuity Log'!$O$5:$O$5117,"&lt;&gt;"),"")</f>
        <v/>
      </c>
      <c r="AK1528" s="304" t="str">
        <f t="shared" ca="1" si="192"/>
        <v/>
      </c>
      <c r="AL1528" s="446"/>
    </row>
    <row r="1529" spans="1:38" ht="19.2" customHeight="1" x14ac:dyDescent="0.3">
      <c r="A1529" s="443"/>
      <c r="B1529" s="444"/>
      <c r="C1529" s="445"/>
      <c r="D1529" s="291"/>
      <c r="E1529" s="290"/>
      <c r="F1529" s="290"/>
      <c r="G1529" s="290"/>
      <c r="H1529" s="291"/>
      <c r="I1529" s="291"/>
      <c r="J1529" s="292"/>
      <c r="K1529" s="293"/>
      <c r="L1529" s="293"/>
      <c r="M1529" s="295" t="str">
        <f t="shared" si="193"/>
        <v/>
      </c>
      <c r="N1529" s="296"/>
      <c r="O1529" s="297" t="str">
        <f t="shared" si="188"/>
        <v/>
      </c>
      <c r="P1529" s="296"/>
      <c r="Q1529" s="297" t="str">
        <f t="shared" si="194"/>
        <v/>
      </c>
      <c r="R1529" s="297" t="str">
        <f t="shared" si="189"/>
        <v/>
      </c>
      <c r="S1529" s="298"/>
      <c r="T1529" s="298"/>
      <c r="U1529" s="299" t="str">
        <f t="shared" si="195"/>
        <v/>
      </c>
      <c r="V1529" s="297" t="str">
        <f t="shared" si="190"/>
        <v/>
      </c>
      <c r="W1529" s="300"/>
      <c r="X1529" s="301"/>
      <c r="Y1529" s="300"/>
      <c r="Z1529" s="301"/>
      <c r="AA1529" s="300"/>
      <c r="AB1529" s="301"/>
      <c r="AC1529" s="300"/>
      <c r="AD1529" s="300"/>
      <c r="AE1529" s="300"/>
      <c r="AF1529" s="300"/>
      <c r="AG1529" s="300"/>
      <c r="AH1529" s="300"/>
      <c r="AI1529" s="302" t="str">
        <f t="shared" si="191"/>
        <v/>
      </c>
      <c r="AJ1529" s="303" t="str">
        <f ca="1">IFERROR(AVERAGEIFS('Discontinuity Log'!$O$5:$O$5117,'Discontinuity Log'!$A$5:$A$5117,J1529,'Discontinuity Log'!$O$5:$O$5117,"&lt;&gt;"),"")</f>
        <v/>
      </c>
      <c r="AK1529" s="304" t="str">
        <f t="shared" ca="1" si="192"/>
        <v/>
      </c>
      <c r="AL1529" s="446"/>
    </row>
    <row r="1530" spans="1:38" ht="19.2" customHeight="1" x14ac:dyDescent="0.3">
      <c r="A1530" s="443"/>
      <c r="B1530" s="444"/>
      <c r="C1530" s="445"/>
      <c r="D1530" s="291"/>
      <c r="E1530" s="290"/>
      <c r="F1530" s="290"/>
      <c r="G1530" s="290"/>
      <c r="H1530" s="291"/>
      <c r="I1530" s="291"/>
      <c r="J1530" s="292"/>
      <c r="K1530" s="293"/>
      <c r="L1530" s="293"/>
      <c r="M1530" s="295" t="str">
        <f t="shared" si="193"/>
        <v/>
      </c>
      <c r="N1530" s="296"/>
      <c r="O1530" s="297" t="str">
        <f t="shared" si="188"/>
        <v/>
      </c>
      <c r="P1530" s="296"/>
      <c r="Q1530" s="297" t="str">
        <f t="shared" si="194"/>
        <v/>
      </c>
      <c r="R1530" s="297" t="str">
        <f t="shared" si="189"/>
        <v/>
      </c>
      <c r="S1530" s="298"/>
      <c r="T1530" s="298"/>
      <c r="U1530" s="299" t="str">
        <f t="shared" si="195"/>
        <v/>
      </c>
      <c r="V1530" s="297" t="str">
        <f t="shared" si="190"/>
        <v/>
      </c>
      <c r="W1530" s="300"/>
      <c r="X1530" s="301"/>
      <c r="Y1530" s="300"/>
      <c r="Z1530" s="301"/>
      <c r="AA1530" s="300"/>
      <c r="AB1530" s="301"/>
      <c r="AC1530" s="300"/>
      <c r="AD1530" s="300"/>
      <c r="AE1530" s="300"/>
      <c r="AF1530" s="300"/>
      <c r="AG1530" s="300"/>
      <c r="AH1530" s="300"/>
      <c r="AI1530" s="302" t="str">
        <f t="shared" si="191"/>
        <v/>
      </c>
      <c r="AJ1530" s="303" t="str">
        <f ca="1">IFERROR(AVERAGEIFS('Discontinuity Log'!$O$5:$O$5117,'Discontinuity Log'!$A$5:$A$5117,J1530,'Discontinuity Log'!$O$5:$O$5117,"&lt;&gt;"),"")</f>
        <v/>
      </c>
      <c r="AK1530" s="304" t="str">
        <f t="shared" ca="1" si="192"/>
        <v/>
      </c>
      <c r="AL1530" s="446"/>
    </row>
    <row r="1531" spans="1:38" ht="19.2" customHeight="1" x14ac:dyDescent="0.3">
      <c r="A1531" s="443"/>
      <c r="B1531" s="444"/>
      <c r="C1531" s="445"/>
      <c r="D1531" s="291"/>
      <c r="E1531" s="290"/>
      <c r="F1531" s="290"/>
      <c r="G1531" s="290"/>
      <c r="H1531" s="291"/>
      <c r="I1531" s="291"/>
      <c r="J1531" s="292"/>
      <c r="K1531" s="293"/>
      <c r="L1531" s="293"/>
      <c r="M1531" s="295" t="str">
        <f t="shared" si="193"/>
        <v/>
      </c>
      <c r="N1531" s="296"/>
      <c r="O1531" s="297" t="str">
        <f t="shared" si="188"/>
        <v/>
      </c>
      <c r="P1531" s="296"/>
      <c r="Q1531" s="297" t="str">
        <f t="shared" si="194"/>
        <v/>
      </c>
      <c r="R1531" s="297" t="str">
        <f t="shared" si="189"/>
        <v/>
      </c>
      <c r="S1531" s="298"/>
      <c r="T1531" s="298"/>
      <c r="U1531" s="299" t="str">
        <f t="shared" si="195"/>
        <v/>
      </c>
      <c r="V1531" s="297" t="str">
        <f t="shared" si="190"/>
        <v/>
      </c>
      <c r="W1531" s="300"/>
      <c r="X1531" s="301"/>
      <c r="Y1531" s="300"/>
      <c r="Z1531" s="301"/>
      <c r="AA1531" s="300"/>
      <c r="AB1531" s="301"/>
      <c r="AC1531" s="300"/>
      <c r="AD1531" s="300"/>
      <c r="AE1531" s="300"/>
      <c r="AF1531" s="300"/>
      <c r="AG1531" s="300"/>
      <c r="AH1531" s="300"/>
      <c r="AI1531" s="302" t="str">
        <f t="shared" si="191"/>
        <v/>
      </c>
      <c r="AJ1531" s="303" t="str">
        <f ca="1">IFERROR(AVERAGEIFS('Discontinuity Log'!$O$5:$O$5117,'Discontinuity Log'!$A$5:$A$5117,J1531,'Discontinuity Log'!$O$5:$O$5117,"&lt;&gt;"),"")</f>
        <v/>
      </c>
      <c r="AK1531" s="304" t="str">
        <f t="shared" ca="1" si="192"/>
        <v/>
      </c>
      <c r="AL1531" s="446"/>
    </row>
    <row r="1532" spans="1:38" ht="19.2" customHeight="1" x14ac:dyDescent="0.3">
      <c r="A1532" s="443"/>
      <c r="B1532" s="444"/>
      <c r="C1532" s="445"/>
      <c r="D1532" s="291"/>
      <c r="E1532" s="290"/>
      <c r="F1532" s="290"/>
      <c r="G1532" s="290"/>
      <c r="H1532" s="291"/>
      <c r="I1532" s="291"/>
      <c r="J1532" s="292"/>
      <c r="K1532" s="293"/>
      <c r="L1532" s="293"/>
      <c r="M1532" s="295" t="str">
        <f t="shared" si="193"/>
        <v/>
      </c>
      <c r="N1532" s="296"/>
      <c r="O1532" s="297" t="str">
        <f t="shared" si="188"/>
        <v/>
      </c>
      <c r="P1532" s="296"/>
      <c r="Q1532" s="297" t="str">
        <f t="shared" si="194"/>
        <v/>
      </c>
      <c r="R1532" s="297" t="str">
        <f t="shared" si="189"/>
        <v/>
      </c>
      <c r="S1532" s="298"/>
      <c r="T1532" s="298"/>
      <c r="U1532" s="299" t="str">
        <f t="shared" si="195"/>
        <v/>
      </c>
      <c r="V1532" s="297" t="str">
        <f t="shared" si="190"/>
        <v/>
      </c>
      <c r="W1532" s="300"/>
      <c r="X1532" s="301"/>
      <c r="Y1532" s="300"/>
      <c r="Z1532" s="301"/>
      <c r="AA1532" s="300"/>
      <c r="AB1532" s="301"/>
      <c r="AC1532" s="300"/>
      <c r="AD1532" s="300"/>
      <c r="AE1532" s="300"/>
      <c r="AF1532" s="300"/>
      <c r="AG1532" s="300"/>
      <c r="AH1532" s="300"/>
      <c r="AI1532" s="302" t="str">
        <f t="shared" si="191"/>
        <v/>
      </c>
      <c r="AJ1532" s="303" t="str">
        <f ca="1">IFERROR(AVERAGEIFS('Discontinuity Log'!$O$5:$O$5117,'Discontinuity Log'!$A$5:$A$5117,J1532,'Discontinuity Log'!$O$5:$O$5117,"&lt;&gt;"),"")</f>
        <v/>
      </c>
      <c r="AK1532" s="304" t="str">
        <f t="shared" ca="1" si="192"/>
        <v/>
      </c>
      <c r="AL1532" s="446"/>
    </row>
    <row r="1533" spans="1:38" ht="19.2" customHeight="1" x14ac:dyDescent="0.3">
      <c r="A1533" s="443"/>
      <c r="B1533" s="444"/>
      <c r="C1533" s="445"/>
      <c r="D1533" s="291"/>
      <c r="E1533" s="290"/>
      <c r="F1533" s="290"/>
      <c r="G1533" s="290"/>
      <c r="H1533" s="291"/>
      <c r="I1533" s="291"/>
      <c r="J1533" s="292"/>
      <c r="K1533" s="293"/>
      <c r="L1533" s="293"/>
      <c r="M1533" s="295" t="str">
        <f t="shared" si="193"/>
        <v/>
      </c>
      <c r="N1533" s="296"/>
      <c r="O1533" s="297" t="str">
        <f t="shared" si="188"/>
        <v/>
      </c>
      <c r="P1533" s="296"/>
      <c r="Q1533" s="297" t="str">
        <f t="shared" si="194"/>
        <v/>
      </c>
      <c r="R1533" s="297" t="str">
        <f t="shared" si="189"/>
        <v/>
      </c>
      <c r="S1533" s="298"/>
      <c r="T1533" s="298"/>
      <c r="U1533" s="299" t="str">
        <f t="shared" si="195"/>
        <v/>
      </c>
      <c r="V1533" s="297" t="str">
        <f t="shared" si="190"/>
        <v/>
      </c>
      <c r="W1533" s="300"/>
      <c r="X1533" s="301"/>
      <c r="Y1533" s="300"/>
      <c r="Z1533" s="301"/>
      <c r="AA1533" s="300"/>
      <c r="AB1533" s="301"/>
      <c r="AC1533" s="300"/>
      <c r="AD1533" s="300"/>
      <c r="AE1533" s="300"/>
      <c r="AF1533" s="300"/>
      <c r="AG1533" s="300"/>
      <c r="AH1533" s="300"/>
      <c r="AI1533" s="302" t="str">
        <f t="shared" si="191"/>
        <v/>
      </c>
      <c r="AJ1533" s="303" t="str">
        <f ca="1">IFERROR(AVERAGEIFS('Discontinuity Log'!$O$5:$O$5117,'Discontinuity Log'!$A$5:$A$5117,J1533,'Discontinuity Log'!$O$5:$O$5117,"&lt;&gt;"),"")</f>
        <v/>
      </c>
      <c r="AK1533" s="304" t="str">
        <f t="shared" ca="1" si="192"/>
        <v/>
      </c>
      <c r="AL1533" s="446"/>
    </row>
    <row r="1534" spans="1:38" ht="19.2" customHeight="1" x14ac:dyDescent="0.3">
      <c r="A1534" s="443"/>
      <c r="B1534" s="444"/>
      <c r="C1534" s="445"/>
      <c r="D1534" s="291"/>
      <c r="E1534" s="290"/>
      <c r="F1534" s="290"/>
      <c r="G1534" s="290"/>
      <c r="H1534" s="291"/>
      <c r="I1534" s="291"/>
      <c r="J1534" s="292"/>
      <c r="K1534" s="293"/>
      <c r="L1534" s="293"/>
      <c r="M1534" s="295" t="str">
        <f t="shared" si="193"/>
        <v/>
      </c>
      <c r="N1534" s="296"/>
      <c r="O1534" s="297" t="str">
        <f t="shared" si="188"/>
        <v/>
      </c>
      <c r="P1534" s="296"/>
      <c r="Q1534" s="297" t="str">
        <f t="shared" si="194"/>
        <v/>
      </c>
      <c r="R1534" s="297" t="str">
        <f t="shared" si="189"/>
        <v/>
      </c>
      <c r="S1534" s="298"/>
      <c r="T1534" s="298"/>
      <c r="U1534" s="299" t="str">
        <f t="shared" si="195"/>
        <v/>
      </c>
      <c r="V1534" s="297" t="str">
        <f t="shared" si="190"/>
        <v/>
      </c>
      <c r="W1534" s="300"/>
      <c r="X1534" s="301"/>
      <c r="Y1534" s="300"/>
      <c r="Z1534" s="301"/>
      <c r="AA1534" s="300"/>
      <c r="AB1534" s="301"/>
      <c r="AC1534" s="300"/>
      <c r="AD1534" s="300"/>
      <c r="AE1534" s="300"/>
      <c r="AF1534" s="300"/>
      <c r="AG1534" s="300"/>
      <c r="AH1534" s="300"/>
      <c r="AI1534" s="302" t="str">
        <f t="shared" si="191"/>
        <v/>
      </c>
      <c r="AJ1534" s="303" t="str">
        <f ca="1">IFERROR(AVERAGEIFS('Discontinuity Log'!$O$5:$O$5117,'Discontinuity Log'!$A$5:$A$5117,J1534,'Discontinuity Log'!$O$5:$O$5117,"&lt;&gt;"),"")</f>
        <v/>
      </c>
      <c r="AK1534" s="304" t="str">
        <f t="shared" ca="1" si="192"/>
        <v/>
      </c>
      <c r="AL1534" s="446"/>
    </row>
    <row r="1535" spans="1:38" ht="19.2" customHeight="1" x14ac:dyDescent="0.3">
      <c r="A1535" s="443"/>
      <c r="B1535" s="444"/>
      <c r="C1535" s="445"/>
      <c r="D1535" s="291"/>
      <c r="E1535" s="290"/>
      <c r="F1535" s="290"/>
      <c r="G1535" s="290"/>
      <c r="H1535" s="291"/>
      <c r="I1535" s="291"/>
      <c r="J1535" s="292"/>
      <c r="K1535" s="293"/>
      <c r="L1535" s="293"/>
      <c r="M1535" s="295" t="str">
        <f t="shared" si="193"/>
        <v/>
      </c>
      <c r="N1535" s="296"/>
      <c r="O1535" s="297" t="str">
        <f t="shared" si="188"/>
        <v/>
      </c>
      <c r="P1535" s="296"/>
      <c r="Q1535" s="297" t="str">
        <f t="shared" si="194"/>
        <v/>
      </c>
      <c r="R1535" s="297" t="str">
        <f t="shared" si="189"/>
        <v/>
      </c>
      <c r="S1535" s="298"/>
      <c r="T1535" s="298"/>
      <c r="U1535" s="299" t="str">
        <f t="shared" si="195"/>
        <v/>
      </c>
      <c r="V1535" s="297" t="str">
        <f t="shared" si="190"/>
        <v/>
      </c>
      <c r="W1535" s="300"/>
      <c r="X1535" s="301"/>
      <c r="Y1535" s="300"/>
      <c r="Z1535" s="301"/>
      <c r="AA1535" s="300"/>
      <c r="AB1535" s="301"/>
      <c r="AC1535" s="300"/>
      <c r="AD1535" s="300"/>
      <c r="AE1535" s="300"/>
      <c r="AF1535" s="300"/>
      <c r="AG1535" s="300"/>
      <c r="AH1535" s="300"/>
      <c r="AI1535" s="302" t="str">
        <f t="shared" si="191"/>
        <v/>
      </c>
      <c r="AJ1535" s="303" t="str">
        <f ca="1">IFERROR(AVERAGEIFS('Discontinuity Log'!$O$5:$O$5117,'Discontinuity Log'!$A$5:$A$5117,J1535,'Discontinuity Log'!$O$5:$O$5117,"&lt;&gt;"),"")</f>
        <v/>
      </c>
      <c r="AK1535" s="304" t="str">
        <f t="shared" ca="1" si="192"/>
        <v/>
      </c>
      <c r="AL1535" s="446"/>
    </row>
    <row r="1536" spans="1:38" ht="19.2" customHeight="1" x14ac:dyDescent="0.3">
      <c r="A1536" s="443"/>
      <c r="B1536" s="444"/>
      <c r="C1536" s="445"/>
      <c r="D1536" s="291"/>
      <c r="E1536" s="290"/>
      <c r="F1536" s="290"/>
      <c r="G1536" s="290"/>
      <c r="H1536" s="291"/>
      <c r="I1536" s="291"/>
      <c r="J1536" s="292"/>
      <c r="K1536" s="293"/>
      <c r="L1536" s="293"/>
      <c r="M1536" s="295" t="str">
        <f t="shared" si="193"/>
        <v/>
      </c>
      <c r="N1536" s="296"/>
      <c r="O1536" s="297" t="str">
        <f t="shared" ref="O1536:O1599" si="196">IF(ISNUMBER(N1536),N1536/(M1536)*100,"")</f>
        <v/>
      </c>
      <c r="P1536" s="296"/>
      <c r="Q1536" s="297" t="str">
        <f t="shared" si="194"/>
        <v/>
      </c>
      <c r="R1536" s="297" t="str">
        <f t="shared" ref="R1536:R1599" si="197">IF(ISNUMBER(Q1536),IF(Q1536&lt;25,3,(IF(Q1536&lt;50,8,IF(Q1536&lt;75,13,IF(Q1536&lt;90,17,IF(Q1536&gt;=90,20,"")))))),"")</f>
        <v/>
      </c>
      <c r="S1536" s="298"/>
      <c r="T1536" s="298"/>
      <c r="U1536" s="299" t="str">
        <f t="shared" si="195"/>
        <v/>
      </c>
      <c r="V1536" s="297" t="str">
        <f t="shared" ref="V1536:V1599" si="198">IF(ISBLANK(T1536),"",IF(T1536=0,30,IF(U1536&gt;=3,30,(IF(U1536&gt;=1,25,(IF(U1536&gt;=0.3,20,(IF(U1536&gt;0.05,10,(IF(U1536&lt;=0.05,5,"")))))))))))</f>
        <v/>
      </c>
      <c r="W1536" s="300"/>
      <c r="X1536" s="301"/>
      <c r="Y1536" s="300"/>
      <c r="Z1536" s="301"/>
      <c r="AA1536" s="300"/>
      <c r="AB1536" s="301"/>
      <c r="AC1536" s="300"/>
      <c r="AD1536" s="300"/>
      <c r="AE1536" s="300"/>
      <c r="AF1536" s="300"/>
      <c r="AG1536" s="300"/>
      <c r="AH1536" s="300"/>
      <c r="AI1536" s="302" t="str">
        <f t="shared" ref="AI1536:AI1599" si="199">(IF(AH1536="R6",15,IF(AH1536="R5",12,IF(AH1536="R4",7,IF(AH1536="R3",4,IF(AH1536="R2",2,IF(AH1536="R1",1,IF(OR(AH1536="R0",AH1536="S0",AH1536="S1",AH1536="S2",AH1536="S3",AH1536="S4",AH1536="S5",AH1536="S6"),0,""))))))))</f>
        <v/>
      </c>
      <c r="AJ1536" s="303" t="str">
        <f ca="1">IFERROR(AVERAGEIFS('Discontinuity Log'!$O$5:$O$5117,'Discontinuity Log'!$A$5:$A$5117,J1536,'Discontinuity Log'!$O$5:$O$5117,"&lt;&gt;"),"")</f>
        <v/>
      </c>
      <c r="AK1536" s="304" t="str">
        <f t="shared" ref="AK1536:AK1599" ca="1" si="200">IF(AND(ISNUMBER(R1536),ISNUMBER(AI1536),ISNUMBER(V1536),ISNUMBER(AJ1536)),SUM(R1536,V1536,AI1536,AJ1536,10),"")</f>
        <v/>
      </c>
      <c r="AL1536" s="446"/>
    </row>
    <row r="1537" spans="1:38" ht="19.2" customHeight="1" x14ac:dyDescent="0.3">
      <c r="A1537" s="443"/>
      <c r="B1537" s="444"/>
      <c r="C1537" s="445"/>
      <c r="D1537" s="291"/>
      <c r="E1537" s="290"/>
      <c r="F1537" s="290"/>
      <c r="G1537" s="290"/>
      <c r="H1537" s="291"/>
      <c r="I1537" s="291"/>
      <c r="J1537" s="292"/>
      <c r="K1537" s="293"/>
      <c r="L1537" s="293"/>
      <c r="M1537" s="295" t="str">
        <f t="shared" ref="M1537:M1600" si="201">IF(ISBLANK(L1537),"",L1537-K1537)</f>
        <v/>
      </c>
      <c r="N1537" s="296"/>
      <c r="O1537" s="297" t="str">
        <f t="shared" si="196"/>
        <v/>
      </c>
      <c r="P1537" s="296"/>
      <c r="Q1537" s="297" t="str">
        <f t="shared" ref="Q1537:Q1600" si="202">IF(ISNUMBER(P1537),P1537/(M1537)*100,"")</f>
        <v/>
      </c>
      <c r="R1537" s="297" t="str">
        <f t="shared" si="197"/>
        <v/>
      </c>
      <c r="S1537" s="298"/>
      <c r="T1537" s="298"/>
      <c r="U1537" s="299" t="str">
        <f t="shared" ref="U1537:U1600" si="203">IF(ISBLANK(T1537),"",IF(T1537=0,N1537,N1537/T1537))</f>
        <v/>
      </c>
      <c r="V1537" s="297" t="str">
        <f t="shared" si="198"/>
        <v/>
      </c>
      <c r="W1537" s="300"/>
      <c r="X1537" s="301"/>
      <c r="Y1537" s="300"/>
      <c r="Z1537" s="301"/>
      <c r="AA1537" s="300"/>
      <c r="AB1537" s="301"/>
      <c r="AC1537" s="300"/>
      <c r="AD1537" s="300"/>
      <c r="AE1537" s="300"/>
      <c r="AF1537" s="300"/>
      <c r="AG1537" s="300"/>
      <c r="AH1537" s="300"/>
      <c r="AI1537" s="302" t="str">
        <f t="shared" si="199"/>
        <v/>
      </c>
      <c r="AJ1537" s="303" t="str">
        <f ca="1">IFERROR(AVERAGEIFS('Discontinuity Log'!$O$5:$O$5117,'Discontinuity Log'!$A$5:$A$5117,J1537,'Discontinuity Log'!$O$5:$O$5117,"&lt;&gt;"),"")</f>
        <v/>
      </c>
      <c r="AK1537" s="304" t="str">
        <f t="shared" ca="1" si="200"/>
        <v/>
      </c>
      <c r="AL1537" s="446"/>
    </row>
    <row r="1538" spans="1:38" ht="19.2" customHeight="1" x14ac:dyDescent="0.3">
      <c r="A1538" s="443"/>
      <c r="B1538" s="444"/>
      <c r="C1538" s="445"/>
      <c r="D1538" s="291"/>
      <c r="E1538" s="290"/>
      <c r="F1538" s="290"/>
      <c r="G1538" s="290"/>
      <c r="H1538" s="291"/>
      <c r="I1538" s="291"/>
      <c r="J1538" s="292"/>
      <c r="K1538" s="293"/>
      <c r="L1538" s="293"/>
      <c r="M1538" s="295" t="str">
        <f t="shared" si="201"/>
        <v/>
      </c>
      <c r="N1538" s="296"/>
      <c r="O1538" s="297" t="str">
        <f t="shared" si="196"/>
        <v/>
      </c>
      <c r="P1538" s="296"/>
      <c r="Q1538" s="297" t="str">
        <f t="shared" si="202"/>
        <v/>
      </c>
      <c r="R1538" s="297" t="str">
        <f t="shared" si="197"/>
        <v/>
      </c>
      <c r="S1538" s="298"/>
      <c r="T1538" s="298"/>
      <c r="U1538" s="299" t="str">
        <f t="shared" si="203"/>
        <v/>
      </c>
      <c r="V1538" s="297" t="str">
        <f t="shared" si="198"/>
        <v/>
      </c>
      <c r="W1538" s="300"/>
      <c r="X1538" s="301"/>
      <c r="Y1538" s="300"/>
      <c r="Z1538" s="301"/>
      <c r="AA1538" s="300"/>
      <c r="AB1538" s="301"/>
      <c r="AC1538" s="300"/>
      <c r="AD1538" s="300"/>
      <c r="AE1538" s="300"/>
      <c r="AF1538" s="300"/>
      <c r="AG1538" s="300"/>
      <c r="AH1538" s="300"/>
      <c r="AI1538" s="302" t="str">
        <f t="shared" si="199"/>
        <v/>
      </c>
      <c r="AJ1538" s="303" t="str">
        <f ca="1">IFERROR(AVERAGEIFS('Discontinuity Log'!$O$5:$O$5117,'Discontinuity Log'!$A$5:$A$5117,J1538,'Discontinuity Log'!$O$5:$O$5117,"&lt;&gt;"),"")</f>
        <v/>
      </c>
      <c r="AK1538" s="304" t="str">
        <f t="shared" ca="1" si="200"/>
        <v/>
      </c>
      <c r="AL1538" s="446"/>
    </row>
    <row r="1539" spans="1:38" ht="19.2" customHeight="1" x14ac:dyDescent="0.3">
      <c r="A1539" s="443"/>
      <c r="B1539" s="444"/>
      <c r="C1539" s="445"/>
      <c r="D1539" s="291"/>
      <c r="E1539" s="290"/>
      <c r="F1539" s="290"/>
      <c r="G1539" s="290"/>
      <c r="H1539" s="291"/>
      <c r="I1539" s="291"/>
      <c r="J1539" s="292"/>
      <c r="K1539" s="293"/>
      <c r="L1539" s="293"/>
      <c r="M1539" s="295" t="str">
        <f t="shared" si="201"/>
        <v/>
      </c>
      <c r="N1539" s="296"/>
      <c r="O1539" s="297" t="str">
        <f t="shared" si="196"/>
        <v/>
      </c>
      <c r="P1539" s="296"/>
      <c r="Q1539" s="297" t="str">
        <f t="shared" si="202"/>
        <v/>
      </c>
      <c r="R1539" s="297" t="str">
        <f t="shared" si="197"/>
        <v/>
      </c>
      <c r="S1539" s="298"/>
      <c r="T1539" s="298"/>
      <c r="U1539" s="299" t="str">
        <f t="shared" si="203"/>
        <v/>
      </c>
      <c r="V1539" s="297" t="str">
        <f t="shared" si="198"/>
        <v/>
      </c>
      <c r="W1539" s="300"/>
      <c r="X1539" s="301"/>
      <c r="Y1539" s="300"/>
      <c r="Z1539" s="301"/>
      <c r="AA1539" s="300"/>
      <c r="AB1539" s="301"/>
      <c r="AC1539" s="300"/>
      <c r="AD1539" s="300"/>
      <c r="AE1539" s="300"/>
      <c r="AF1539" s="300"/>
      <c r="AG1539" s="300"/>
      <c r="AH1539" s="300"/>
      <c r="AI1539" s="302" t="str">
        <f t="shared" si="199"/>
        <v/>
      </c>
      <c r="AJ1539" s="303" t="str">
        <f ca="1">IFERROR(AVERAGEIFS('Discontinuity Log'!$O$5:$O$5117,'Discontinuity Log'!$A$5:$A$5117,J1539,'Discontinuity Log'!$O$5:$O$5117,"&lt;&gt;"),"")</f>
        <v/>
      </c>
      <c r="AK1539" s="304" t="str">
        <f t="shared" ca="1" si="200"/>
        <v/>
      </c>
      <c r="AL1539" s="446"/>
    </row>
    <row r="1540" spans="1:38" ht="19.2" customHeight="1" x14ac:dyDescent="0.3">
      <c r="A1540" s="443"/>
      <c r="B1540" s="444"/>
      <c r="C1540" s="445"/>
      <c r="D1540" s="291"/>
      <c r="E1540" s="290"/>
      <c r="F1540" s="290"/>
      <c r="G1540" s="290"/>
      <c r="H1540" s="291"/>
      <c r="I1540" s="291"/>
      <c r="J1540" s="292"/>
      <c r="K1540" s="293"/>
      <c r="L1540" s="293"/>
      <c r="M1540" s="295" t="str">
        <f t="shared" si="201"/>
        <v/>
      </c>
      <c r="N1540" s="296"/>
      <c r="O1540" s="297" t="str">
        <f t="shared" si="196"/>
        <v/>
      </c>
      <c r="P1540" s="296"/>
      <c r="Q1540" s="297" t="str">
        <f t="shared" si="202"/>
        <v/>
      </c>
      <c r="R1540" s="297" t="str">
        <f t="shared" si="197"/>
        <v/>
      </c>
      <c r="S1540" s="298"/>
      <c r="T1540" s="298"/>
      <c r="U1540" s="299" t="str">
        <f t="shared" si="203"/>
        <v/>
      </c>
      <c r="V1540" s="297" t="str">
        <f t="shared" si="198"/>
        <v/>
      </c>
      <c r="W1540" s="300"/>
      <c r="X1540" s="301"/>
      <c r="Y1540" s="300"/>
      <c r="Z1540" s="301"/>
      <c r="AA1540" s="300"/>
      <c r="AB1540" s="301"/>
      <c r="AC1540" s="300"/>
      <c r="AD1540" s="300"/>
      <c r="AE1540" s="300"/>
      <c r="AF1540" s="300"/>
      <c r="AG1540" s="300"/>
      <c r="AH1540" s="300"/>
      <c r="AI1540" s="302" t="str">
        <f t="shared" si="199"/>
        <v/>
      </c>
      <c r="AJ1540" s="303" t="str">
        <f ca="1">IFERROR(AVERAGEIFS('Discontinuity Log'!$O$5:$O$5117,'Discontinuity Log'!$A$5:$A$5117,J1540,'Discontinuity Log'!$O$5:$O$5117,"&lt;&gt;"),"")</f>
        <v/>
      </c>
      <c r="AK1540" s="304" t="str">
        <f t="shared" ca="1" si="200"/>
        <v/>
      </c>
      <c r="AL1540" s="446"/>
    </row>
    <row r="1541" spans="1:38" ht="19.2" customHeight="1" x14ac:dyDescent="0.3">
      <c r="A1541" s="443"/>
      <c r="B1541" s="444"/>
      <c r="C1541" s="445"/>
      <c r="D1541" s="291"/>
      <c r="E1541" s="290"/>
      <c r="F1541" s="290"/>
      <c r="G1541" s="290"/>
      <c r="H1541" s="291"/>
      <c r="I1541" s="291"/>
      <c r="J1541" s="292"/>
      <c r="K1541" s="293"/>
      <c r="L1541" s="293"/>
      <c r="M1541" s="295" t="str">
        <f t="shared" si="201"/>
        <v/>
      </c>
      <c r="N1541" s="296"/>
      <c r="O1541" s="297" t="str">
        <f t="shared" si="196"/>
        <v/>
      </c>
      <c r="P1541" s="296"/>
      <c r="Q1541" s="297" t="str">
        <f t="shared" si="202"/>
        <v/>
      </c>
      <c r="R1541" s="297" t="str">
        <f t="shared" si="197"/>
        <v/>
      </c>
      <c r="S1541" s="298"/>
      <c r="T1541" s="298"/>
      <c r="U1541" s="299" t="str">
        <f t="shared" si="203"/>
        <v/>
      </c>
      <c r="V1541" s="297" t="str">
        <f t="shared" si="198"/>
        <v/>
      </c>
      <c r="W1541" s="300"/>
      <c r="X1541" s="301"/>
      <c r="Y1541" s="300"/>
      <c r="Z1541" s="301"/>
      <c r="AA1541" s="300"/>
      <c r="AB1541" s="301"/>
      <c r="AC1541" s="300"/>
      <c r="AD1541" s="300"/>
      <c r="AE1541" s="300"/>
      <c r="AF1541" s="300"/>
      <c r="AG1541" s="300"/>
      <c r="AH1541" s="300"/>
      <c r="AI1541" s="302" t="str">
        <f t="shared" si="199"/>
        <v/>
      </c>
      <c r="AJ1541" s="303" t="str">
        <f ca="1">IFERROR(AVERAGEIFS('Discontinuity Log'!$O$5:$O$5117,'Discontinuity Log'!$A$5:$A$5117,J1541,'Discontinuity Log'!$O$5:$O$5117,"&lt;&gt;"),"")</f>
        <v/>
      </c>
      <c r="AK1541" s="304" t="str">
        <f t="shared" ca="1" si="200"/>
        <v/>
      </c>
      <c r="AL1541" s="446"/>
    </row>
    <row r="1542" spans="1:38" ht="19.2" customHeight="1" x14ac:dyDescent="0.3">
      <c r="A1542" s="443"/>
      <c r="B1542" s="444"/>
      <c r="C1542" s="445"/>
      <c r="D1542" s="291"/>
      <c r="E1542" s="290"/>
      <c r="F1542" s="290"/>
      <c r="G1542" s="290"/>
      <c r="H1542" s="291"/>
      <c r="I1542" s="291"/>
      <c r="J1542" s="292"/>
      <c r="K1542" s="293"/>
      <c r="L1542" s="293"/>
      <c r="M1542" s="295" t="str">
        <f t="shared" si="201"/>
        <v/>
      </c>
      <c r="N1542" s="296"/>
      <c r="O1542" s="297" t="str">
        <f t="shared" si="196"/>
        <v/>
      </c>
      <c r="P1542" s="296"/>
      <c r="Q1542" s="297" t="str">
        <f t="shared" si="202"/>
        <v/>
      </c>
      <c r="R1542" s="297" t="str">
        <f t="shared" si="197"/>
        <v/>
      </c>
      <c r="S1542" s="298"/>
      <c r="T1542" s="298"/>
      <c r="U1542" s="299" t="str">
        <f t="shared" si="203"/>
        <v/>
      </c>
      <c r="V1542" s="297" t="str">
        <f t="shared" si="198"/>
        <v/>
      </c>
      <c r="W1542" s="300"/>
      <c r="X1542" s="301"/>
      <c r="Y1542" s="300"/>
      <c r="Z1542" s="301"/>
      <c r="AA1542" s="300"/>
      <c r="AB1542" s="301"/>
      <c r="AC1542" s="300"/>
      <c r="AD1542" s="300"/>
      <c r="AE1542" s="300"/>
      <c r="AF1542" s="300"/>
      <c r="AG1542" s="300"/>
      <c r="AH1542" s="300"/>
      <c r="AI1542" s="302" t="str">
        <f t="shared" si="199"/>
        <v/>
      </c>
      <c r="AJ1542" s="303" t="str">
        <f ca="1">IFERROR(AVERAGEIFS('Discontinuity Log'!$O$5:$O$5117,'Discontinuity Log'!$A$5:$A$5117,J1542,'Discontinuity Log'!$O$5:$O$5117,"&lt;&gt;"),"")</f>
        <v/>
      </c>
      <c r="AK1542" s="304" t="str">
        <f t="shared" ca="1" si="200"/>
        <v/>
      </c>
      <c r="AL1542" s="446"/>
    </row>
    <row r="1543" spans="1:38" ht="19.2" customHeight="1" x14ac:dyDescent="0.3">
      <c r="A1543" s="443"/>
      <c r="B1543" s="444"/>
      <c r="C1543" s="445"/>
      <c r="D1543" s="291"/>
      <c r="E1543" s="290"/>
      <c r="F1543" s="290"/>
      <c r="G1543" s="290"/>
      <c r="H1543" s="291"/>
      <c r="I1543" s="291"/>
      <c r="J1543" s="292"/>
      <c r="K1543" s="293"/>
      <c r="L1543" s="293"/>
      <c r="M1543" s="295" t="str">
        <f t="shared" si="201"/>
        <v/>
      </c>
      <c r="N1543" s="296"/>
      <c r="O1543" s="297" t="str">
        <f t="shared" si="196"/>
        <v/>
      </c>
      <c r="P1543" s="296"/>
      <c r="Q1543" s="297" t="str">
        <f t="shared" si="202"/>
        <v/>
      </c>
      <c r="R1543" s="297" t="str">
        <f t="shared" si="197"/>
        <v/>
      </c>
      <c r="S1543" s="298"/>
      <c r="T1543" s="298"/>
      <c r="U1543" s="299" t="str">
        <f t="shared" si="203"/>
        <v/>
      </c>
      <c r="V1543" s="297" t="str">
        <f t="shared" si="198"/>
        <v/>
      </c>
      <c r="W1543" s="300"/>
      <c r="X1543" s="301"/>
      <c r="Y1543" s="300"/>
      <c r="Z1543" s="301"/>
      <c r="AA1543" s="300"/>
      <c r="AB1543" s="301"/>
      <c r="AC1543" s="300"/>
      <c r="AD1543" s="300"/>
      <c r="AE1543" s="300"/>
      <c r="AF1543" s="300"/>
      <c r="AG1543" s="300"/>
      <c r="AH1543" s="300"/>
      <c r="AI1543" s="302" t="str">
        <f t="shared" si="199"/>
        <v/>
      </c>
      <c r="AJ1543" s="303" t="str">
        <f ca="1">IFERROR(AVERAGEIFS('Discontinuity Log'!$O$5:$O$5117,'Discontinuity Log'!$A$5:$A$5117,J1543,'Discontinuity Log'!$O$5:$O$5117,"&lt;&gt;"),"")</f>
        <v/>
      </c>
      <c r="AK1543" s="304" t="str">
        <f t="shared" ca="1" si="200"/>
        <v/>
      </c>
      <c r="AL1543" s="446"/>
    </row>
    <row r="1544" spans="1:38" ht="19.2" customHeight="1" x14ac:dyDescent="0.3">
      <c r="A1544" s="443"/>
      <c r="B1544" s="444"/>
      <c r="C1544" s="445"/>
      <c r="D1544" s="291"/>
      <c r="E1544" s="290"/>
      <c r="F1544" s="290"/>
      <c r="G1544" s="290"/>
      <c r="H1544" s="291"/>
      <c r="I1544" s="291"/>
      <c r="J1544" s="292"/>
      <c r="K1544" s="293"/>
      <c r="L1544" s="293"/>
      <c r="M1544" s="295" t="str">
        <f t="shared" si="201"/>
        <v/>
      </c>
      <c r="N1544" s="296"/>
      <c r="O1544" s="297" t="str">
        <f t="shared" si="196"/>
        <v/>
      </c>
      <c r="P1544" s="296"/>
      <c r="Q1544" s="297" t="str">
        <f t="shared" si="202"/>
        <v/>
      </c>
      <c r="R1544" s="297" t="str">
        <f t="shared" si="197"/>
        <v/>
      </c>
      <c r="S1544" s="298"/>
      <c r="T1544" s="298"/>
      <c r="U1544" s="299" t="str">
        <f t="shared" si="203"/>
        <v/>
      </c>
      <c r="V1544" s="297" t="str">
        <f t="shared" si="198"/>
        <v/>
      </c>
      <c r="W1544" s="300"/>
      <c r="X1544" s="301"/>
      <c r="Y1544" s="300"/>
      <c r="Z1544" s="301"/>
      <c r="AA1544" s="300"/>
      <c r="AB1544" s="301"/>
      <c r="AC1544" s="300"/>
      <c r="AD1544" s="300"/>
      <c r="AE1544" s="300"/>
      <c r="AF1544" s="300"/>
      <c r="AG1544" s="300"/>
      <c r="AH1544" s="300"/>
      <c r="AI1544" s="302" t="str">
        <f t="shared" si="199"/>
        <v/>
      </c>
      <c r="AJ1544" s="303" t="str">
        <f ca="1">IFERROR(AVERAGEIFS('Discontinuity Log'!$O$5:$O$5117,'Discontinuity Log'!$A$5:$A$5117,J1544,'Discontinuity Log'!$O$5:$O$5117,"&lt;&gt;"),"")</f>
        <v/>
      </c>
      <c r="AK1544" s="304" t="str">
        <f t="shared" ca="1" si="200"/>
        <v/>
      </c>
      <c r="AL1544" s="446"/>
    </row>
    <row r="1545" spans="1:38" ht="19.2" customHeight="1" x14ac:dyDescent="0.3">
      <c r="A1545" s="443"/>
      <c r="B1545" s="444"/>
      <c r="C1545" s="445"/>
      <c r="D1545" s="291"/>
      <c r="E1545" s="290"/>
      <c r="F1545" s="290"/>
      <c r="G1545" s="290"/>
      <c r="H1545" s="291"/>
      <c r="I1545" s="291"/>
      <c r="J1545" s="292"/>
      <c r="K1545" s="293"/>
      <c r="L1545" s="293"/>
      <c r="M1545" s="295" t="str">
        <f t="shared" si="201"/>
        <v/>
      </c>
      <c r="N1545" s="296"/>
      <c r="O1545" s="297" t="str">
        <f t="shared" si="196"/>
        <v/>
      </c>
      <c r="P1545" s="296"/>
      <c r="Q1545" s="297" t="str">
        <f t="shared" si="202"/>
        <v/>
      </c>
      <c r="R1545" s="297" t="str">
        <f t="shared" si="197"/>
        <v/>
      </c>
      <c r="S1545" s="298"/>
      <c r="T1545" s="298"/>
      <c r="U1545" s="299" t="str">
        <f t="shared" si="203"/>
        <v/>
      </c>
      <c r="V1545" s="297" t="str">
        <f t="shared" si="198"/>
        <v/>
      </c>
      <c r="W1545" s="300"/>
      <c r="X1545" s="301"/>
      <c r="Y1545" s="300"/>
      <c r="Z1545" s="301"/>
      <c r="AA1545" s="300"/>
      <c r="AB1545" s="301"/>
      <c r="AC1545" s="300"/>
      <c r="AD1545" s="300"/>
      <c r="AE1545" s="300"/>
      <c r="AF1545" s="300"/>
      <c r="AG1545" s="300"/>
      <c r="AH1545" s="300"/>
      <c r="AI1545" s="302" t="str">
        <f t="shared" si="199"/>
        <v/>
      </c>
      <c r="AJ1545" s="303" t="str">
        <f ca="1">IFERROR(AVERAGEIFS('Discontinuity Log'!$O$5:$O$5117,'Discontinuity Log'!$A$5:$A$5117,J1545,'Discontinuity Log'!$O$5:$O$5117,"&lt;&gt;"),"")</f>
        <v/>
      </c>
      <c r="AK1545" s="304" t="str">
        <f t="shared" ca="1" si="200"/>
        <v/>
      </c>
      <c r="AL1545" s="446"/>
    </row>
    <row r="1546" spans="1:38" ht="19.2" customHeight="1" x14ac:dyDescent="0.3">
      <c r="A1546" s="443"/>
      <c r="B1546" s="444"/>
      <c r="C1546" s="445"/>
      <c r="D1546" s="291"/>
      <c r="E1546" s="290"/>
      <c r="F1546" s="290"/>
      <c r="G1546" s="290"/>
      <c r="H1546" s="291"/>
      <c r="I1546" s="291"/>
      <c r="J1546" s="292"/>
      <c r="K1546" s="293"/>
      <c r="L1546" s="293"/>
      <c r="M1546" s="295" t="str">
        <f t="shared" si="201"/>
        <v/>
      </c>
      <c r="N1546" s="296"/>
      <c r="O1546" s="297" t="str">
        <f t="shared" si="196"/>
        <v/>
      </c>
      <c r="P1546" s="296"/>
      <c r="Q1546" s="297" t="str">
        <f t="shared" si="202"/>
        <v/>
      </c>
      <c r="R1546" s="297" t="str">
        <f t="shared" si="197"/>
        <v/>
      </c>
      <c r="S1546" s="298"/>
      <c r="T1546" s="298"/>
      <c r="U1546" s="299" t="str">
        <f t="shared" si="203"/>
        <v/>
      </c>
      <c r="V1546" s="297" t="str">
        <f t="shared" si="198"/>
        <v/>
      </c>
      <c r="W1546" s="300"/>
      <c r="X1546" s="301"/>
      <c r="Y1546" s="300"/>
      <c r="Z1546" s="301"/>
      <c r="AA1546" s="300"/>
      <c r="AB1546" s="301"/>
      <c r="AC1546" s="300"/>
      <c r="AD1546" s="300"/>
      <c r="AE1546" s="300"/>
      <c r="AF1546" s="300"/>
      <c r="AG1546" s="300"/>
      <c r="AH1546" s="300"/>
      <c r="AI1546" s="302" t="str">
        <f t="shared" si="199"/>
        <v/>
      </c>
      <c r="AJ1546" s="303" t="str">
        <f ca="1">IFERROR(AVERAGEIFS('Discontinuity Log'!$O$5:$O$5117,'Discontinuity Log'!$A$5:$A$5117,J1546,'Discontinuity Log'!$O$5:$O$5117,"&lt;&gt;"),"")</f>
        <v/>
      </c>
      <c r="AK1546" s="304" t="str">
        <f t="shared" ca="1" si="200"/>
        <v/>
      </c>
      <c r="AL1546" s="446"/>
    </row>
    <row r="1547" spans="1:38" ht="19.2" customHeight="1" x14ac:dyDescent="0.3">
      <c r="A1547" s="443"/>
      <c r="B1547" s="444"/>
      <c r="C1547" s="445"/>
      <c r="D1547" s="291"/>
      <c r="E1547" s="290"/>
      <c r="F1547" s="290"/>
      <c r="G1547" s="290"/>
      <c r="H1547" s="291"/>
      <c r="I1547" s="291"/>
      <c r="J1547" s="292"/>
      <c r="K1547" s="293"/>
      <c r="L1547" s="293"/>
      <c r="M1547" s="295" t="str">
        <f t="shared" si="201"/>
        <v/>
      </c>
      <c r="N1547" s="296"/>
      <c r="O1547" s="297" t="str">
        <f t="shared" si="196"/>
        <v/>
      </c>
      <c r="P1547" s="296"/>
      <c r="Q1547" s="297" t="str">
        <f t="shared" si="202"/>
        <v/>
      </c>
      <c r="R1547" s="297" t="str">
        <f t="shared" si="197"/>
        <v/>
      </c>
      <c r="S1547" s="298"/>
      <c r="T1547" s="298"/>
      <c r="U1547" s="299" t="str">
        <f t="shared" si="203"/>
        <v/>
      </c>
      <c r="V1547" s="297" t="str">
        <f t="shared" si="198"/>
        <v/>
      </c>
      <c r="W1547" s="300"/>
      <c r="X1547" s="301"/>
      <c r="Y1547" s="300"/>
      <c r="Z1547" s="301"/>
      <c r="AA1547" s="300"/>
      <c r="AB1547" s="301"/>
      <c r="AC1547" s="300"/>
      <c r="AD1547" s="300"/>
      <c r="AE1547" s="300"/>
      <c r="AF1547" s="300"/>
      <c r="AG1547" s="300"/>
      <c r="AH1547" s="300"/>
      <c r="AI1547" s="302" t="str">
        <f t="shared" si="199"/>
        <v/>
      </c>
      <c r="AJ1547" s="303" t="str">
        <f ca="1">IFERROR(AVERAGEIFS('Discontinuity Log'!$O$5:$O$5117,'Discontinuity Log'!$A$5:$A$5117,J1547,'Discontinuity Log'!$O$5:$O$5117,"&lt;&gt;"),"")</f>
        <v/>
      </c>
      <c r="AK1547" s="304" t="str">
        <f t="shared" ca="1" si="200"/>
        <v/>
      </c>
      <c r="AL1547" s="446"/>
    </row>
    <row r="1548" spans="1:38" ht="19.2" customHeight="1" x14ac:dyDescent="0.3">
      <c r="A1548" s="443"/>
      <c r="B1548" s="444"/>
      <c r="C1548" s="445"/>
      <c r="D1548" s="291"/>
      <c r="E1548" s="290"/>
      <c r="F1548" s="290"/>
      <c r="G1548" s="290"/>
      <c r="H1548" s="291"/>
      <c r="I1548" s="291"/>
      <c r="J1548" s="292"/>
      <c r="K1548" s="293"/>
      <c r="L1548" s="293"/>
      <c r="M1548" s="295" t="str">
        <f t="shared" si="201"/>
        <v/>
      </c>
      <c r="N1548" s="296"/>
      <c r="O1548" s="297" t="str">
        <f t="shared" si="196"/>
        <v/>
      </c>
      <c r="P1548" s="296"/>
      <c r="Q1548" s="297" t="str">
        <f t="shared" si="202"/>
        <v/>
      </c>
      <c r="R1548" s="297" t="str">
        <f t="shared" si="197"/>
        <v/>
      </c>
      <c r="S1548" s="298"/>
      <c r="T1548" s="298"/>
      <c r="U1548" s="299" t="str">
        <f t="shared" si="203"/>
        <v/>
      </c>
      <c r="V1548" s="297" t="str">
        <f t="shared" si="198"/>
        <v/>
      </c>
      <c r="W1548" s="300"/>
      <c r="X1548" s="301"/>
      <c r="Y1548" s="300"/>
      <c r="Z1548" s="301"/>
      <c r="AA1548" s="300"/>
      <c r="AB1548" s="301"/>
      <c r="AC1548" s="300"/>
      <c r="AD1548" s="300"/>
      <c r="AE1548" s="300"/>
      <c r="AF1548" s="300"/>
      <c r="AG1548" s="300"/>
      <c r="AH1548" s="300"/>
      <c r="AI1548" s="302" t="str">
        <f t="shared" si="199"/>
        <v/>
      </c>
      <c r="AJ1548" s="303" t="str">
        <f ca="1">IFERROR(AVERAGEIFS('Discontinuity Log'!$O$5:$O$5117,'Discontinuity Log'!$A$5:$A$5117,J1548,'Discontinuity Log'!$O$5:$O$5117,"&lt;&gt;"),"")</f>
        <v/>
      </c>
      <c r="AK1548" s="304" t="str">
        <f t="shared" ca="1" si="200"/>
        <v/>
      </c>
      <c r="AL1548" s="446"/>
    </row>
    <row r="1549" spans="1:38" ht="19.2" customHeight="1" x14ac:dyDescent="0.3">
      <c r="A1549" s="443"/>
      <c r="B1549" s="444"/>
      <c r="C1549" s="445"/>
      <c r="D1549" s="291"/>
      <c r="E1549" s="290"/>
      <c r="F1549" s="290"/>
      <c r="G1549" s="290"/>
      <c r="H1549" s="291"/>
      <c r="I1549" s="291"/>
      <c r="J1549" s="292"/>
      <c r="K1549" s="293"/>
      <c r="L1549" s="293"/>
      <c r="M1549" s="295" t="str">
        <f t="shared" si="201"/>
        <v/>
      </c>
      <c r="N1549" s="296"/>
      <c r="O1549" s="297" t="str">
        <f t="shared" si="196"/>
        <v/>
      </c>
      <c r="P1549" s="296"/>
      <c r="Q1549" s="297" t="str">
        <f t="shared" si="202"/>
        <v/>
      </c>
      <c r="R1549" s="297" t="str">
        <f t="shared" si="197"/>
        <v/>
      </c>
      <c r="S1549" s="298"/>
      <c r="T1549" s="298"/>
      <c r="U1549" s="299" t="str">
        <f t="shared" si="203"/>
        <v/>
      </c>
      <c r="V1549" s="297" t="str">
        <f t="shared" si="198"/>
        <v/>
      </c>
      <c r="W1549" s="300"/>
      <c r="X1549" s="301"/>
      <c r="Y1549" s="300"/>
      <c r="Z1549" s="301"/>
      <c r="AA1549" s="300"/>
      <c r="AB1549" s="301"/>
      <c r="AC1549" s="300"/>
      <c r="AD1549" s="300"/>
      <c r="AE1549" s="300"/>
      <c r="AF1549" s="300"/>
      <c r="AG1549" s="300"/>
      <c r="AH1549" s="300"/>
      <c r="AI1549" s="302" t="str">
        <f t="shared" si="199"/>
        <v/>
      </c>
      <c r="AJ1549" s="303" t="str">
        <f ca="1">IFERROR(AVERAGEIFS('Discontinuity Log'!$O$5:$O$5117,'Discontinuity Log'!$A$5:$A$5117,J1549,'Discontinuity Log'!$O$5:$O$5117,"&lt;&gt;"),"")</f>
        <v/>
      </c>
      <c r="AK1549" s="304" t="str">
        <f t="shared" ca="1" si="200"/>
        <v/>
      </c>
      <c r="AL1549" s="446"/>
    </row>
    <row r="1550" spans="1:38" ht="19.2" customHeight="1" x14ac:dyDescent="0.3">
      <c r="A1550" s="443"/>
      <c r="B1550" s="444"/>
      <c r="C1550" s="445"/>
      <c r="D1550" s="291"/>
      <c r="E1550" s="290"/>
      <c r="F1550" s="290"/>
      <c r="G1550" s="290"/>
      <c r="H1550" s="291"/>
      <c r="I1550" s="291"/>
      <c r="J1550" s="292"/>
      <c r="K1550" s="293"/>
      <c r="L1550" s="293"/>
      <c r="M1550" s="295" t="str">
        <f t="shared" si="201"/>
        <v/>
      </c>
      <c r="N1550" s="296"/>
      <c r="O1550" s="297" t="str">
        <f t="shared" si="196"/>
        <v/>
      </c>
      <c r="P1550" s="296"/>
      <c r="Q1550" s="297" t="str">
        <f t="shared" si="202"/>
        <v/>
      </c>
      <c r="R1550" s="297" t="str">
        <f t="shared" si="197"/>
        <v/>
      </c>
      <c r="S1550" s="298"/>
      <c r="T1550" s="298"/>
      <c r="U1550" s="299" t="str">
        <f t="shared" si="203"/>
        <v/>
      </c>
      <c r="V1550" s="297" t="str">
        <f t="shared" si="198"/>
        <v/>
      </c>
      <c r="W1550" s="300"/>
      <c r="X1550" s="301"/>
      <c r="Y1550" s="300"/>
      <c r="Z1550" s="301"/>
      <c r="AA1550" s="300"/>
      <c r="AB1550" s="301"/>
      <c r="AC1550" s="300"/>
      <c r="AD1550" s="300"/>
      <c r="AE1550" s="300"/>
      <c r="AF1550" s="300"/>
      <c r="AG1550" s="300"/>
      <c r="AH1550" s="300"/>
      <c r="AI1550" s="302" t="str">
        <f t="shared" si="199"/>
        <v/>
      </c>
      <c r="AJ1550" s="303" t="str">
        <f ca="1">IFERROR(AVERAGEIFS('Discontinuity Log'!$O$5:$O$5117,'Discontinuity Log'!$A$5:$A$5117,J1550,'Discontinuity Log'!$O$5:$O$5117,"&lt;&gt;"),"")</f>
        <v/>
      </c>
      <c r="AK1550" s="304" t="str">
        <f t="shared" ca="1" si="200"/>
        <v/>
      </c>
      <c r="AL1550" s="446"/>
    </row>
    <row r="1551" spans="1:38" ht="19.2" customHeight="1" x14ac:dyDescent="0.3">
      <c r="A1551" s="443"/>
      <c r="B1551" s="444"/>
      <c r="C1551" s="445"/>
      <c r="D1551" s="291"/>
      <c r="E1551" s="290"/>
      <c r="F1551" s="290"/>
      <c r="G1551" s="290"/>
      <c r="H1551" s="291"/>
      <c r="I1551" s="291"/>
      <c r="J1551" s="292"/>
      <c r="K1551" s="293"/>
      <c r="L1551" s="293"/>
      <c r="M1551" s="295" t="str">
        <f t="shared" si="201"/>
        <v/>
      </c>
      <c r="N1551" s="296"/>
      <c r="O1551" s="297" t="str">
        <f t="shared" si="196"/>
        <v/>
      </c>
      <c r="P1551" s="296"/>
      <c r="Q1551" s="297" t="str">
        <f t="shared" si="202"/>
        <v/>
      </c>
      <c r="R1551" s="297" t="str">
        <f t="shared" si="197"/>
        <v/>
      </c>
      <c r="S1551" s="298"/>
      <c r="T1551" s="298"/>
      <c r="U1551" s="299" t="str">
        <f t="shared" si="203"/>
        <v/>
      </c>
      <c r="V1551" s="297" t="str">
        <f t="shared" si="198"/>
        <v/>
      </c>
      <c r="W1551" s="300"/>
      <c r="X1551" s="301"/>
      <c r="Y1551" s="300"/>
      <c r="Z1551" s="301"/>
      <c r="AA1551" s="300"/>
      <c r="AB1551" s="301"/>
      <c r="AC1551" s="300"/>
      <c r="AD1551" s="300"/>
      <c r="AE1551" s="300"/>
      <c r="AF1551" s="300"/>
      <c r="AG1551" s="300"/>
      <c r="AH1551" s="300"/>
      <c r="AI1551" s="302" t="str">
        <f t="shared" si="199"/>
        <v/>
      </c>
      <c r="AJ1551" s="303" t="str">
        <f ca="1">IFERROR(AVERAGEIFS('Discontinuity Log'!$O$5:$O$5117,'Discontinuity Log'!$A$5:$A$5117,J1551,'Discontinuity Log'!$O$5:$O$5117,"&lt;&gt;"),"")</f>
        <v/>
      </c>
      <c r="AK1551" s="304" t="str">
        <f t="shared" ca="1" si="200"/>
        <v/>
      </c>
      <c r="AL1551" s="446"/>
    </row>
    <row r="1552" spans="1:38" ht="19.2" customHeight="1" x14ac:dyDescent="0.3">
      <c r="A1552" s="443"/>
      <c r="B1552" s="444"/>
      <c r="C1552" s="445"/>
      <c r="D1552" s="291"/>
      <c r="E1552" s="290"/>
      <c r="F1552" s="290"/>
      <c r="G1552" s="290"/>
      <c r="H1552" s="291"/>
      <c r="I1552" s="291"/>
      <c r="J1552" s="292"/>
      <c r="K1552" s="293"/>
      <c r="L1552" s="293"/>
      <c r="M1552" s="295" t="str">
        <f t="shared" si="201"/>
        <v/>
      </c>
      <c r="N1552" s="296"/>
      <c r="O1552" s="297" t="str">
        <f t="shared" si="196"/>
        <v/>
      </c>
      <c r="P1552" s="296"/>
      <c r="Q1552" s="297" t="str">
        <f t="shared" si="202"/>
        <v/>
      </c>
      <c r="R1552" s="297" t="str">
        <f t="shared" si="197"/>
        <v/>
      </c>
      <c r="S1552" s="298"/>
      <c r="T1552" s="298"/>
      <c r="U1552" s="299" t="str">
        <f t="shared" si="203"/>
        <v/>
      </c>
      <c r="V1552" s="297" t="str">
        <f t="shared" si="198"/>
        <v/>
      </c>
      <c r="W1552" s="300"/>
      <c r="X1552" s="301"/>
      <c r="Y1552" s="300"/>
      <c r="Z1552" s="301"/>
      <c r="AA1552" s="300"/>
      <c r="AB1552" s="301"/>
      <c r="AC1552" s="300"/>
      <c r="AD1552" s="300"/>
      <c r="AE1552" s="300"/>
      <c r="AF1552" s="300"/>
      <c r="AG1552" s="300"/>
      <c r="AH1552" s="300"/>
      <c r="AI1552" s="302" t="str">
        <f t="shared" si="199"/>
        <v/>
      </c>
      <c r="AJ1552" s="303" t="str">
        <f ca="1">IFERROR(AVERAGEIFS('Discontinuity Log'!$O$5:$O$5117,'Discontinuity Log'!$A$5:$A$5117,J1552,'Discontinuity Log'!$O$5:$O$5117,"&lt;&gt;"),"")</f>
        <v/>
      </c>
      <c r="AK1552" s="304" t="str">
        <f t="shared" ca="1" si="200"/>
        <v/>
      </c>
      <c r="AL1552" s="446"/>
    </row>
    <row r="1553" spans="1:38" ht="19.2" customHeight="1" x14ac:dyDescent="0.3">
      <c r="A1553" s="443"/>
      <c r="B1553" s="444"/>
      <c r="C1553" s="445"/>
      <c r="D1553" s="291"/>
      <c r="E1553" s="290"/>
      <c r="F1553" s="290"/>
      <c r="G1553" s="290"/>
      <c r="H1553" s="291"/>
      <c r="I1553" s="291"/>
      <c r="J1553" s="292"/>
      <c r="K1553" s="293"/>
      <c r="L1553" s="293"/>
      <c r="M1553" s="295" t="str">
        <f t="shared" si="201"/>
        <v/>
      </c>
      <c r="N1553" s="296"/>
      <c r="O1553" s="297" t="str">
        <f t="shared" si="196"/>
        <v/>
      </c>
      <c r="P1553" s="296"/>
      <c r="Q1553" s="297" t="str">
        <f t="shared" si="202"/>
        <v/>
      </c>
      <c r="R1553" s="297" t="str">
        <f t="shared" si="197"/>
        <v/>
      </c>
      <c r="S1553" s="298"/>
      <c r="T1553" s="298"/>
      <c r="U1553" s="299" t="str">
        <f t="shared" si="203"/>
        <v/>
      </c>
      <c r="V1553" s="297" t="str">
        <f t="shared" si="198"/>
        <v/>
      </c>
      <c r="W1553" s="300"/>
      <c r="X1553" s="301"/>
      <c r="Y1553" s="300"/>
      <c r="Z1553" s="301"/>
      <c r="AA1553" s="300"/>
      <c r="AB1553" s="301"/>
      <c r="AC1553" s="300"/>
      <c r="AD1553" s="300"/>
      <c r="AE1553" s="300"/>
      <c r="AF1553" s="300"/>
      <c r="AG1553" s="300"/>
      <c r="AH1553" s="300"/>
      <c r="AI1553" s="302" t="str">
        <f t="shared" si="199"/>
        <v/>
      </c>
      <c r="AJ1553" s="303" t="str">
        <f ca="1">IFERROR(AVERAGEIFS('Discontinuity Log'!$O$5:$O$5117,'Discontinuity Log'!$A$5:$A$5117,J1553,'Discontinuity Log'!$O$5:$O$5117,"&lt;&gt;"),"")</f>
        <v/>
      </c>
      <c r="AK1553" s="304" t="str">
        <f t="shared" ca="1" si="200"/>
        <v/>
      </c>
      <c r="AL1553" s="446"/>
    </row>
    <row r="1554" spans="1:38" ht="19.2" customHeight="1" x14ac:dyDescent="0.3">
      <c r="A1554" s="443"/>
      <c r="B1554" s="444"/>
      <c r="C1554" s="445"/>
      <c r="D1554" s="291"/>
      <c r="E1554" s="290"/>
      <c r="F1554" s="290"/>
      <c r="G1554" s="290"/>
      <c r="H1554" s="291"/>
      <c r="I1554" s="291"/>
      <c r="J1554" s="292"/>
      <c r="K1554" s="293"/>
      <c r="L1554" s="293"/>
      <c r="M1554" s="295" t="str">
        <f t="shared" si="201"/>
        <v/>
      </c>
      <c r="N1554" s="296"/>
      <c r="O1554" s="297" t="str">
        <f t="shared" si="196"/>
        <v/>
      </c>
      <c r="P1554" s="296"/>
      <c r="Q1554" s="297" t="str">
        <f t="shared" si="202"/>
        <v/>
      </c>
      <c r="R1554" s="297" t="str">
        <f t="shared" si="197"/>
        <v/>
      </c>
      <c r="S1554" s="298"/>
      <c r="T1554" s="298"/>
      <c r="U1554" s="299" t="str">
        <f t="shared" si="203"/>
        <v/>
      </c>
      <c r="V1554" s="297" t="str">
        <f t="shared" si="198"/>
        <v/>
      </c>
      <c r="W1554" s="300"/>
      <c r="X1554" s="301"/>
      <c r="Y1554" s="300"/>
      <c r="Z1554" s="301"/>
      <c r="AA1554" s="300"/>
      <c r="AB1554" s="301"/>
      <c r="AC1554" s="300"/>
      <c r="AD1554" s="300"/>
      <c r="AE1554" s="300"/>
      <c r="AF1554" s="300"/>
      <c r="AG1554" s="300"/>
      <c r="AH1554" s="300"/>
      <c r="AI1554" s="302" t="str">
        <f t="shared" si="199"/>
        <v/>
      </c>
      <c r="AJ1554" s="303" t="str">
        <f ca="1">IFERROR(AVERAGEIFS('Discontinuity Log'!$O$5:$O$5117,'Discontinuity Log'!$A$5:$A$5117,J1554,'Discontinuity Log'!$O$5:$O$5117,"&lt;&gt;"),"")</f>
        <v/>
      </c>
      <c r="AK1554" s="304" t="str">
        <f t="shared" ca="1" si="200"/>
        <v/>
      </c>
      <c r="AL1554" s="446"/>
    </row>
    <row r="1555" spans="1:38" ht="19.2" customHeight="1" x14ac:dyDescent="0.3">
      <c r="A1555" s="443"/>
      <c r="B1555" s="444"/>
      <c r="C1555" s="445"/>
      <c r="D1555" s="291"/>
      <c r="E1555" s="290"/>
      <c r="F1555" s="290"/>
      <c r="G1555" s="290"/>
      <c r="H1555" s="291"/>
      <c r="I1555" s="291"/>
      <c r="J1555" s="292"/>
      <c r="K1555" s="293"/>
      <c r="L1555" s="293"/>
      <c r="M1555" s="295" t="str">
        <f t="shared" si="201"/>
        <v/>
      </c>
      <c r="N1555" s="296"/>
      <c r="O1555" s="297" t="str">
        <f t="shared" si="196"/>
        <v/>
      </c>
      <c r="P1555" s="296"/>
      <c r="Q1555" s="297" t="str">
        <f t="shared" si="202"/>
        <v/>
      </c>
      <c r="R1555" s="297" t="str">
        <f t="shared" si="197"/>
        <v/>
      </c>
      <c r="S1555" s="298"/>
      <c r="T1555" s="298"/>
      <c r="U1555" s="299" t="str">
        <f t="shared" si="203"/>
        <v/>
      </c>
      <c r="V1555" s="297" t="str">
        <f t="shared" si="198"/>
        <v/>
      </c>
      <c r="W1555" s="300"/>
      <c r="X1555" s="301"/>
      <c r="Y1555" s="300"/>
      <c r="Z1555" s="301"/>
      <c r="AA1555" s="300"/>
      <c r="AB1555" s="301"/>
      <c r="AC1555" s="300"/>
      <c r="AD1555" s="300"/>
      <c r="AE1555" s="300"/>
      <c r="AF1555" s="300"/>
      <c r="AG1555" s="300"/>
      <c r="AH1555" s="300"/>
      <c r="AI1555" s="302" t="str">
        <f t="shared" si="199"/>
        <v/>
      </c>
      <c r="AJ1555" s="303" t="str">
        <f ca="1">IFERROR(AVERAGEIFS('Discontinuity Log'!$O$5:$O$5117,'Discontinuity Log'!$A$5:$A$5117,J1555,'Discontinuity Log'!$O$5:$O$5117,"&lt;&gt;"),"")</f>
        <v/>
      </c>
      <c r="AK1555" s="304" t="str">
        <f t="shared" ca="1" si="200"/>
        <v/>
      </c>
      <c r="AL1555" s="446"/>
    </row>
    <row r="1556" spans="1:38" ht="19.2" customHeight="1" x14ac:dyDescent="0.3">
      <c r="A1556" s="443"/>
      <c r="B1556" s="444"/>
      <c r="C1556" s="445"/>
      <c r="D1556" s="291"/>
      <c r="E1556" s="290"/>
      <c r="F1556" s="290"/>
      <c r="G1556" s="290"/>
      <c r="H1556" s="291"/>
      <c r="I1556" s="291"/>
      <c r="J1556" s="292"/>
      <c r="K1556" s="293"/>
      <c r="L1556" s="293"/>
      <c r="M1556" s="295" t="str">
        <f t="shared" si="201"/>
        <v/>
      </c>
      <c r="N1556" s="296"/>
      <c r="O1556" s="297" t="str">
        <f t="shared" si="196"/>
        <v/>
      </c>
      <c r="P1556" s="296"/>
      <c r="Q1556" s="297" t="str">
        <f t="shared" si="202"/>
        <v/>
      </c>
      <c r="R1556" s="297" t="str">
        <f t="shared" si="197"/>
        <v/>
      </c>
      <c r="S1556" s="298"/>
      <c r="T1556" s="298"/>
      <c r="U1556" s="299" t="str">
        <f t="shared" si="203"/>
        <v/>
      </c>
      <c r="V1556" s="297" t="str">
        <f t="shared" si="198"/>
        <v/>
      </c>
      <c r="W1556" s="300"/>
      <c r="X1556" s="301"/>
      <c r="Y1556" s="300"/>
      <c r="Z1556" s="301"/>
      <c r="AA1556" s="300"/>
      <c r="AB1556" s="301"/>
      <c r="AC1556" s="300"/>
      <c r="AD1556" s="300"/>
      <c r="AE1556" s="300"/>
      <c r="AF1556" s="300"/>
      <c r="AG1556" s="300"/>
      <c r="AH1556" s="300"/>
      <c r="AI1556" s="302" t="str">
        <f t="shared" si="199"/>
        <v/>
      </c>
      <c r="AJ1556" s="303" t="str">
        <f ca="1">IFERROR(AVERAGEIFS('Discontinuity Log'!$O$5:$O$5117,'Discontinuity Log'!$A$5:$A$5117,J1556,'Discontinuity Log'!$O$5:$O$5117,"&lt;&gt;"),"")</f>
        <v/>
      </c>
      <c r="AK1556" s="304" t="str">
        <f t="shared" ca="1" si="200"/>
        <v/>
      </c>
      <c r="AL1556" s="446"/>
    </row>
    <row r="1557" spans="1:38" ht="19.2" customHeight="1" x14ac:dyDescent="0.3">
      <c r="A1557" s="443"/>
      <c r="B1557" s="444"/>
      <c r="C1557" s="445"/>
      <c r="D1557" s="291"/>
      <c r="E1557" s="290"/>
      <c r="F1557" s="290"/>
      <c r="G1557" s="290"/>
      <c r="H1557" s="291"/>
      <c r="I1557" s="291"/>
      <c r="J1557" s="292"/>
      <c r="K1557" s="293"/>
      <c r="L1557" s="293"/>
      <c r="M1557" s="295" t="str">
        <f t="shared" si="201"/>
        <v/>
      </c>
      <c r="N1557" s="296"/>
      <c r="O1557" s="297" t="str">
        <f t="shared" si="196"/>
        <v/>
      </c>
      <c r="P1557" s="296"/>
      <c r="Q1557" s="297" t="str">
        <f t="shared" si="202"/>
        <v/>
      </c>
      <c r="R1557" s="297" t="str">
        <f t="shared" si="197"/>
        <v/>
      </c>
      <c r="S1557" s="298"/>
      <c r="T1557" s="298"/>
      <c r="U1557" s="299" t="str">
        <f t="shared" si="203"/>
        <v/>
      </c>
      <c r="V1557" s="297" t="str">
        <f t="shared" si="198"/>
        <v/>
      </c>
      <c r="W1557" s="300"/>
      <c r="X1557" s="301"/>
      <c r="Y1557" s="300"/>
      <c r="Z1557" s="301"/>
      <c r="AA1557" s="300"/>
      <c r="AB1557" s="301"/>
      <c r="AC1557" s="300"/>
      <c r="AD1557" s="300"/>
      <c r="AE1557" s="300"/>
      <c r="AF1557" s="300"/>
      <c r="AG1557" s="300"/>
      <c r="AH1557" s="300"/>
      <c r="AI1557" s="302" t="str">
        <f t="shared" si="199"/>
        <v/>
      </c>
      <c r="AJ1557" s="303" t="str">
        <f ca="1">IFERROR(AVERAGEIFS('Discontinuity Log'!$O$5:$O$5117,'Discontinuity Log'!$A$5:$A$5117,J1557,'Discontinuity Log'!$O$5:$O$5117,"&lt;&gt;"),"")</f>
        <v/>
      </c>
      <c r="AK1557" s="304" t="str">
        <f t="shared" ca="1" si="200"/>
        <v/>
      </c>
      <c r="AL1557" s="446"/>
    </row>
    <row r="1558" spans="1:38" ht="19.2" customHeight="1" x14ac:dyDescent="0.3">
      <c r="A1558" s="443"/>
      <c r="B1558" s="444"/>
      <c r="C1558" s="445"/>
      <c r="D1558" s="291"/>
      <c r="E1558" s="290"/>
      <c r="F1558" s="290"/>
      <c r="G1558" s="290"/>
      <c r="H1558" s="291"/>
      <c r="I1558" s="291"/>
      <c r="J1558" s="292"/>
      <c r="K1558" s="293"/>
      <c r="L1558" s="293"/>
      <c r="M1558" s="295" t="str">
        <f t="shared" si="201"/>
        <v/>
      </c>
      <c r="N1558" s="296"/>
      <c r="O1558" s="297" t="str">
        <f t="shared" si="196"/>
        <v/>
      </c>
      <c r="P1558" s="296"/>
      <c r="Q1558" s="297" t="str">
        <f t="shared" si="202"/>
        <v/>
      </c>
      <c r="R1558" s="297" t="str">
        <f t="shared" si="197"/>
        <v/>
      </c>
      <c r="S1558" s="298"/>
      <c r="T1558" s="298"/>
      <c r="U1558" s="299" t="str">
        <f t="shared" si="203"/>
        <v/>
      </c>
      <c r="V1558" s="297" t="str">
        <f t="shared" si="198"/>
        <v/>
      </c>
      <c r="W1558" s="300"/>
      <c r="X1558" s="301"/>
      <c r="Y1558" s="300"/>
      <c r="Z1558" s="301"/>
      <c r="AA1558" s="300"/>
      <c r="AB1558" s="301"/>
      <c r="AC1558" s="300"/>
      <c r="AD1558" s="300"/>
      <c r="AE1558" s="300"/>
      <c r="AF1558" s="300"/>
      <c r="AG1558" s="300"/>
      <c r="AH1558" s="300"/>
      <c r="AI1558" s="302" t="str">
        <f t="shared" si="199"/>
        <v/>
      </c>
      <c r="AJ1558" s="303" t="str">
        <f ca="1">IFERROR(AVERAGEIFS('Discontinuity Log'!$O$5:$O$5117,'Discontinuity Log'!$A$5:$A$5117,J1558,'Discontinuity Log'!$O$5:$O$5117,"&lt;&gt;"),"")</f>
        <v/>
      </c>
      <c r="AK1558" s="304" t="str">
        <f t="shared" ca="1" si="200"/>
        <v/>
      </c>
      <c r="AL1558" s="446"/>
    </row>
    <row r="1559" spans="1:38" ht="19.2" customHeight="1" x14ac:dyDescent="0.3">
      <c r="A1559" s="443"/>
      <c r="B1559" s="444"/>
      <c r="C1559" s="445"/>
      <c r="D1559" s="291"/>
      <c r="E1559" s="290"/>
      <c r="F1559" s="290"/>
      <c r="G1559" s="290"/>
      <c r="H1559" s="291"/>
      <c r="I1559" s="291"/>
      <c r="J1559" s="292"/>
      <c r="K1559" s="293"/>
      <c r="L1559" s="293"/>
      <c r="M1559" s="295" t="str">
        <f t="shared" si="201"/>
        <v/>
      </c>
      <c r="N1559" s="296"/>
      <c r="O1559" s="297" t="str">
        <f t="shared" si="196"/>
        <v/>
      </c>
      <c r="P1559" s="296"/>
      <c r="Q1559" s="297" t="str">
        <f t="shared" si="202"/>
        <v/>
      </c>
      <c r="R1559" s="297" t="str">
        <f t="shared" si="197"/>
        <v/>
      </c>
      <c r="S1559" s="298"/>
      <c r="T1559" s="298"/>
      <c r="U1559" s="299" t="str">
        <f t="shared" si="203"/>
        <v/>
      </c>
      <c r="V1559" s="297" t="str">
        <f t="shared" si="198"/>
        <v/>
      </c>
      <c r="W1559" s="300"/>
      <c r="X1559" s="301"/>
      <c r="Y1559" s="300"/>
      <c r="Z1559" s="301"/>
      <c r="AA1559" s="300"/>
      <c r="AB1559" s="301"/>
      <c r="AC1559" s="300"/>
      <c r="AD1559" s="300"/>
      <c r="AE1559" s="300"/>
      <c r="AF1559" s="300"/>
      <c r="AG1559" s="300"/>
      <c r="AH1559" s="300"/>
      <c r="AI1559" s="302" t="str">
        <f t="shared" si="199"/>
        <v/>
      </c>
      <c r="AJ1559" s="303" t="str">
        <f ca="1">IFERROR(AVERAGEIFS('Discontinuity Log'!$O$5:$O$5117,'Discontinuity Log'!$A$5:$A$5117,J1559,'Discontinuity Log'!$O$5:$O$5117,"&lt;&gt;"),"")</f>
        <v/>
      </c>
      <c r="AK1559" s="304" t="str">
        <f t="shared" ca="1" si="200"/>
        <v/>
      </c>
      <c r="AL1559" s="446"/>
    </row>
    <row r="1560" spans="1:38" ht="19.2" customHeight="1" x14ac:dyDescent="0.3">
      <c r="A1560" s="443"/>
      <c r="B1560" s="444"/>
      <c r="C1560" s="445"/>
      <c r="D1560" s="291"/>
      <c r="E1560" s="290"/>
      <c r="F1560" s="290"/>
      <c r="G1560" s="290"/>
      <c r="H1560" s="291"/>
      <c r="I1560" s="291"/>
      <c r="J1560" s="292"/>
      <c r="K1560" s="293"/>
      <c r="L1560" s="293"/>
      <c r="M1560" s="295" t="str">
        <f t="shared" si="201"/>
        <v/>
      </c>
      <c r="N1560" s="296"/>
      <c r="O1560" s="297" t="str">
        <f t="shared" si="196"/>
        <v/>
      </c>
      <c r="P1560" s="296"/>
      <c r="Q1560" s="297" t="str">
        <f t="shared" si="202"/>
        <v/>
      </c>
      <c r="R1560" s="297" t="str">
        <f t="shared" si="197"/>
        <v/>
      </c>
      <c r="S1560" s="298"/>
      <c r="T1560" s="298"/>
      <c r="U1560" s="299" t="str">
        <f t="shared" si="203"/>
        <v/>
      </c>
      <c r="V1560" s="297" t="str">
        <f t="shared" si="198"/>
        <v/>
      </c>
      <c r="W1560" s="300"/>
      <c r="X1560" s="301"/>
      <c r="Y1560" s="300"/>
      <c r="Z1560" s="301"/>
      <c r="AA1560" s="300"/>
      <c r="AB1560" s="301"/>
      <c r="AC1560" s="300"/>
      <c r="AD1560" s="300"/>
      <c r="AE1560" s="300"/>
      <c r="AF1560" s="300"/>
      <c r="AG1560" s="300"/>
      <c r="AH1560" s="300"/>
      <c r="AI1560" s="302" t="str">
        <f t="shared" si="199"/>
        <v/>
      </c>
      <c r="AJ1560" s="303" t="str">
        <f ca="1">IFERROR(AVERAGEIFS('Discontinuity Log'!$O$5:$O$5117,'Discontinuity Log'!$A$5:$A$5117,J1560,'Discontinuity Log'!$O$5:$O$5117,"&lt;&gt;"),"")</f>
        <v/>
      </c>
      <c r="AK1560" s="304" t="str">
        <f t="shared" ca="1" si="200"/>
        <v/>
      </c>
      <c r="AL1560" s="446"/>
    </row>
    <row r="1561" spans="1:38" ht="19.2" customHeight="1" x14ac:dyDescent="0.3">
      <c r="A1561" s="443"/>
      <c r="B1561" s="444"/>
      <c r="C1561" s="445"/>
      <c r="D1561" s="291"/>
      <c r="E1561" s="290"/>
      <c r="F1561" s="290"/>
      <c r="G1561" s="290"/>
      <c r="H1561" s="291"/>
      <c r="I1561" s="291"/>
      <c r="J1561" s="292"/>
      <c r="K1561" s="293"/>
      <c r="L1561" s="293"/>
      <c r="M1561" s="295" t="str">
        <f t="shared" si="201"/>
        <v/>
      </c>
      <c r="N1561" s="296"/>
      <c r="O1561" s="297" t="str">
        <f t="shared" si="196"/>
        <v/>
      </c>
      <c r="P1561" s="296"/>
      <c r="Q1561" s="297" t="str">
        <f t="shared" si="202"/>
        <v/>
      </c>
      <c r="R1561" s="297" t="str">
        <f t="shared" si="197"/>
        <v/>
      </c>
      <c r="S1561" s="298"/>
      <c r="T1561" s="298"/>
      <c r="U1561" s="299" t="str">
        <f t="shared" si="203"/>
        <v/>
      </c>
      <c r="V1561" s="297" t="str">
        <f t="shared" si="198"/>
        <v/>
      </c>
      <c r="W1561" s="300"/>
      <c r="X1561" s="301"/>
      <c r="Y1561" s="300"/>
      <c r="Z1561" s="301"/>
      <c r="AA1561" s="300"/>
      <c r="AB1561" s="301"/>
      <c r="AC1561" s="300"/>
      <c r="AD1561" s="300"/>
      <c r="AE1561" s="300"/>
      <c r="AF1561" s="300"/>
      <c r="AG1561" s="300"/>
      <c r="AH1561" s="300"/>
      <c r="AI1561" s="302" t="str">
        <f t="shared" si="199"/>
        <v/>
      </c>
      <c r="AJ1561" s="303" t="str">
        <f ca="1">IFERROR(AVERAGEIFS('Discontinuity Log'!$O$5:$O$5117,'Discontinuity Log'!$A$5:$A$5117,J1561,'Discontinuity Log'!$O$5:$O$5117,"&lt;&gt;"),"")</f>
        <v/>
      </c>
      <c r="AK1561" s="304" t="str">
        <f t="shared" ca="1" si="200"/>
        <v/>
      </c>
      <c r="AL1561" s="446"/>
    </row>
    <row r="1562" spans="1:38" ht="19.2" customHeight="1" x14ac:dyDescent="0.3">
      <c r="A1562" s="443"/>
      <c r="B1562" s="444"/>
      <c r="C1562" s="445"/>
      <c r="D1562" s="291"/>
      <c r="E1562" s="290"/>
      <c r="F1562" s="290"/>
      <c r="G1562" s="290"/>
      <c r="H1562" s="291"/>
      <c r="I1562" s="291"/>
      <c r="J1562" s="292"/>
      <c r="K1562" s="293"/>
      <c r="L1562" s="293"/>
      <c r="M1562" s="295" t="str">
        <f t="shared" si="201"/>
        <v/>
      </c>
      <c r="N1562" s="296"/>
      <c r="O1562" s="297" t="str">
        <f t="shared" si="196"/>
        <v/>
      </c>
      <c r="P1562" s="296"/>
      <c r="Q1562" s="297" t="str">
        <f t="shared" si="202"/>
        <v/>
      </c>
      <c r="R1562" s="297" t="str">
        <f t="shared" si="197"/>
        <v/>
      </c>
      <c r="S1562" s="298"/>
      <c r="T1562" s="298"/>
      <c r="U1562" s="299" t="str">
        <f t="shared" si="203"/>
        <v/>
      </c>
      <c r="V1562" s="297" t="str">
        <f t="shared" si="198"/>
        <v/>
      </c>
      <c r="W1562" s="300"/>
      <c r="X1562" s="301"/>
      <c r="Y1562" s="300"/>
      <c r="Z1562" s="301"/>
      <c r="AA1562" s="300"/>
      <c r="AB1562" s="301"/>
      <c r="AC1562" s="300"/>
      <c r="AD1562" s="300"/>
      <c r="AE1562" s="300"/>
      <c r="AF1562" s="300"/>
      <c r="AG1562" s="300"/>
      <c r="AH1562" s="300"/>
      <c r="AI1562" s="302" t="str">
        <f t="shared" si="199"/>
        <v/>
      </c>
      <c r="AJ1562" s="303" t="str">
        <f ca="1">IFERROR(AVERAGEIFS('Discontinuity Log'!$O$5:$O$5117,'Discontinuity Log'!$A$5:$A$5117,J1562,'Discontinuity Log'!$O$5:$O$5117,"&lt;&gt;"),"")</f>
        <v/>
      </c>
      <c r="AK1562" s="304" t="str">
        <f t="shared" ca="1" si="200"/>
        <v/>
      </c>
      <c r="AL1562" s="446"/>
    </row>
    <row r="1563" spans="1:38" ht="19.2" customHeight="1" x14ac:dyDescent="0.3">
      <c r="A1563" s="443"/>
      <c r="B1563" s="444"/>
      <c r="C1563" s="445"/>
      <c r="D1563" s="291"/>
      <c r="E1563" s="290"/>
      <c r="F1563" s="290"/>
      <c r="G1563" s="290"/>
      <c r="H1563" s="291"/>
      <c r="I1563" s="291"/>
      <c r="J1563" s="292"/>
      <c r="K1563" s="293"/>
      <c r="L1563" s="293"/>
      <c r="M1563" s="295" t="str">
        <f t="shared" si="201"/>
        <v/>
      </c>
      <c r="N1563" s="296"/>
      <c r="O1563" s="297" t="str">
        <f t="shared" si="196"/>
        <v/>
      </c>
      <c r="P1563" s="296"/>
      <c r="Q1563" s="297" t="str">
        <f t="shared" si="202"/>
        <v/>
      </c>
      <c r="R1563" s="297" t="str">
        <f t="shared" si="197"/>
        <v/>
      </c>
      <c r="S1563" s="298"/>
      <c r="T1563" s="298"/>
      <c r="U1563" s="299" t="str">
        <f t="shared" si="203"/>
        <v/>
      </c>
      <c r="V1563" s="297" t="str">
        <f t="shared" si="198"/>
        <v/>
      </c>
      <c r="W1563" s="300"/>
      <c r="X1563" s="301"/>
      <c r="Y1563" s="300"/>
      <c r="Z1563" s="301"/>
      <c r="AA1563" s="300"/>
      <c r="AB1563" s="301"/>
      <c r="AC1563" s="300"/>
      <c r="AD1563" s="300"/>
      <c r="AE1563" s="300"/>
      <c r="AF1563" s="300"/>
      <c r="AG1563" s="300"/>
      <c r="AH1563" s="300"/>
      <c r="AI1563" s="302" t="str">
        <f t="shared" si="199"/>
        <v/>
      </c>
      <c r="AJ1563" s="303" t="str">
        <f ca="1">IFERROR(AVERAGEIFS('Discontinuity Log'!$O$5:$O$5117,'Discontinuity Log'!$A$5:$A$5117,J1563,'Discontinuity Log'!$O$5:$O$5117,"&lt;&gt;"),"")</f>
        <v/>
      </c>
      <c r="AK1563" s="304" t="str">
        <f t="shared" ca="1" si="200"/>
        <v/>
      </c>
      <c r="AL1563" s="446"/>
    </row>
    <row r="1564" spans="1:38" ht="19.2" customHeight="1" x14ac:dyDescent="0.3">
      <c r="A1564" s="443"/>
      <c r="B1564" s="444"/>
      <c r="C1564" s="445"/>
      <c r="D1564" s="291"/>
      <c r="E1564" s="290"/>
      <c r="F1564" s="290"/>
      <c r="G1564" s="290"/>
      <c r="H1564" s="291"/>
      <c r="I1564" s="291"/>
      <c r="J1564" s="292"/>
      <c r="K1564" s="293"/>
      <c r="L1564" s="293"/>
      <c r="M1564" s="295" t="str">
        <f t="shared" si="201"/>
        <v/>
      </c>
      <c r="N1564" s="296"/>
      <c r="O1564" s="297" t="str">
        <f t="shared" si="196"/>
        <v/>
      </c>
      <c r="P1564" s="296"/>
      <c r="Q1564" s="297" t="str">
        <f t="shared" si="202"/>
        <v/>
      </c>
      <c r="R1564" s="297" t="str">
        <f t="shared" si="197"/>
        <v/>
      </c>
      <c r="S1564" s="298"/>
      <c r="T1564" s="298"/>
      <c r="U1564" s="299" t="str">
        <f t="shared" si="203"/>
        <v/>
      </c>
      <c r="V1564" s="297" t="str">
        <f t="shared" si="198"/>
        <v/>
      </c>
      <c r="W1564" s="300"/>
      <c r="X1564" s="301"/>
      <c r="Y1564" s="300"/>
      <c r="Z1564" s="301"/>
      <c r="AA1564" s="300"/>
      <c r="AB1564" s="301"/>
      <c r="AC1564" s="300"/>
      <c r="AD1564" s="300"/>
      <c r="AE1564" s="300"/>
      <c r="AF1564" s="300"/>
      <c r="AG1564" s="300"/>
      <c r="AH1564" s="300"/>
      <c r="AI1564" s="302" t="str">
        <f t="shared" si="199"/>
        <v/>
      </c>
      <c r="AJ1564" s="303" t="str">
        <f ca="1">IFERROR(AVERAGEIFS('Discontinuity Log'!$O$5:$O$5117,'Discontinuity Log'!$A$5:$A$5117,J1564,'Discontinuity Log'!$O$5:$O$5117,"&lt;&gt;"),"")</f>
        <v/>
      </c>
      <c r="AK1564" s="304" t="str">
        <f t="shared" ca="1" si="200"/>
        <v/>
      </c>
      <c r="AL1564" s="446"/>
    </row>
    <row r="1565" spans="1:38" ht="19.2" customHeight="1" x14ac:dyDescent="0.3">
      <c r="A1565" s="443"/>
      <c r="B1565" s="444"/>
      <c r="C1565" s="445"/>
      <c r="D1565" s="291"/>
      <c r="E1565" s="290"/>
      <c r="F1565" s="290"/>
      <c r="G1565" s="290"/>
      <c r="H1565" s="291"/>
      <c r="I1565" s="291"/>
      <c r="J1565" s="292"/>
      <c r="K1565" s="293"/>
      <c r="L1565" s="293"/>
      <c r="M1565" s="295" t="str">
        <f t="shared" si="201"/>
        <v/>
      </c>
      <c r="N1565" s="296"/>
      <c r="O1565" s="297" t="str">
        <f t="shared" si="196"/>
        <v/>
      </c>
      <c r="P1565" s="296"/>
      <c r="Q1565" s="297" t="str">
        <f t="shared" si="202"/>
        <v/>
      </c>
      <c r="R1565" s="297" t="str">
        <f t="shared" si="197"/>
        <v/>
      </c>
      <c r="S1565" s="298"/>
      <c r="T1565" s="298"/>
      <c r="U1565" s="299" t="str">
        <f t="shared" si="203"/>
        <v/>
      </c>
      <c r="V1565" s="297" t="str">
        <f t="shared" si="198"/>
        <v/>
      </c>
      <c r="W1565" s="300"/>
      <c r="X1565" s="301"/>
      <c r="Y1565" s="300"/>
      <c r="Z1565" s="301"/>
      <c r="AA1565" s="300"/>
      <c r="AB1565" s="301"/>
      <c r="AC1565" s="300"/>
      <c r="AD1565" s="300"/>
      <c r="AE1565" s="300"/>
      <c r="AF1565" s="300"/>
      <c r="AG1565" s="300"/>
      <c r="AH1565" s="300"/>
      <c r="AI1565" s="302" t="str">
        <f t="shared" si="199"/>
        <v/>
      </c>
      <c r="AJ1565" s="303" t="str">
        <f ca="1">IFERROR(AVERAGEIFS('Discontinuity Log'!$O$5:$O$5117,'Discontinuity Log'!$A$5:$A$5117,J1565,'Discontinuity Log'!$O$5:$O$5117,"&lt;&gt;"),"")</f>
        <v/>
      </c>
      <c r="AK1565" s="304" t="str">
        <f t="shared" ca="1" si="200"/>
        <v/>
      </c>
      <c r="AL1565" s="446"/>
    </row>
    <row r="1566" spans="1:38" ht="19.2" customHeight="1" x14ac:dyDescent="0.3">
      <c r="A1566" s="443"/>
      <c r="B1566" s="444"/>
      <c r="C1566" s="445"/>
      <c r="D1566" s="291"/>
      <c r="E1566" s="290"/>
      <c r="F1566" s="290"/>
      <c r="G1566" s="290"/>
      <c r="H1566" s="291"/>
      <c r="I1566" s="291"/>
      <c r="J1566" s="292"/>
      <c r="K1566" s="293"/>
      <c r="L1566" s="293"/>
      <c r="M1566" s="295" t="str">
        <f t="shared" si="201"/>
        <v/>
      </c>
      <c r="N1566" s="296"/>
      <c r="O1566" s="297" t="str">
        <f t="shared" si="196"/>
        <v/>
      </c>
      <c r="P1566" s="296"/>
      <c r="Q1566" s="297" t="str">
        <f t="shared" si="202"/>
        <v/>
      </c>
      <c r="R1566" s="297" t="str">
        <f t="shared" si="197"/>
        <v/>
      </c>
      <c r="S1566" s="298"/>
      <c r="T1566" s="298"/>
      <c r="U1566" s="299" t="str">
        <f t="shared" si="203"/>
        <v/>
      </c>
      <c r="V1566" s="297" t="str">
        <f t="shared" si="198"/>
        <v/>
      </c>
      <c r="W1566" s="300"/>
      <c r="X1566" s="301"/>
      <c r="Y1566" s="300"/>
      <c r="Z1566" s="301"/>
      <c r="AA1566" s="300"/>
      <c r="AB1566" s="301"/>
      <c r="AC1566" s="300"/>
      <c r="AD1566" s="300"/>
      <c r="AE1566" s="300"/>
      <c r="AF1566" s="300"/>
      <c r="AG1566" s="300"/>
      <c r="AH1566" s="300"/>
      <c r="AI1566" s="302" t="str">
        <f t="shared" si="199"/>
        <v/>
      </c>
      <c r="AJ1566" s="303" t="str">
        <f ca="1">IFERROR(AVERAGEIFS('Discontinuity Log'!$O$5:$O$5117,'Discontinuity Log'!$A$5:$A$5117,J1566,'Discontinuity Log'!$O$5:$O$5117,"&lt;&gt;"),"")</f>
        <v/>
      </c>
      <c r="AK1566" s="304" t="str">
        <f t="shared" ca="1" si="200"/>
        <v/>
      </c>
      <c r="AL1566" s="446"/>
    </row>
    <row r="1567" spans="1:38" ht="19.2" customHeight="1" x14ac:dyDescent="0.3">
      <c r="A1567" s="443"/>
      <c r="B1567" s="444"/>
      <c r="C1567" s="445"/>
      <c r="D1567" s="291"/>
      <c r="E1567" s="290"/>
      <c r="F1567" s="290"/>
      <c r="G1567" s="290"/>
      <c r="H1567" s="291"/>
      <c r="I1567" s="291"/>
      <c r="J1567" s="292"/>
      <c r="K1567" s="293"/>
      <c r="L1567" s="293"/>
      <c r="M1567" s="295" t="str">
        <f t="shared" si="201"/>
        <v/>
      </c>
      <c r="N1567" s="296"/>
      <c r="O1567" s="297" t="str">
        <f t="shared" si="196"/>
        <v/>
      </c>
      <c r="P1567" s="296"/>
      <c r="Q1567" s="297" t="str">
        <f t="shared" si="202"/>
        <v/>
      </c>
      <c r="R1567" s="297" t="str">
        <f t="shared" si="197"/>
        <v/>
      </c>
      <c r="S1567" s="298"/>
      <c r="T1567" s="298"/>
      <c r="U1567" s="299" t="str">
        <f t="shared" si="203"/>
        <v/>
      </c>
      <c r="V1567" s="297" t="str">
        <f t="shared" si="198"/>
        <v/>
      </c>
      <c r="W1567" s="300"/>
      <c r="X1567" s="301"/>
      <c r="Y1567" s="300"/>
      <c r="Z1567" s="301"/>
      <c r="AA1567" s="300"/>
      <c r="AB1567" s="301"/>
      <c r="AC1567" s="300"/>
      <c r="AD1567" s="300"/>
      <c r="AE1567" s="300"/>
      <c r="AF1567" s="300"/>
      <c r="AG1567" s="300"/>
      <c r="AH1567" s="300"/>
      <c r="AI1567" s="302" t="str">
        <f t="shared" si="199"/>
        <v/>
      </c>
      <c r="AJ1567" s="303" t="str">
        <f ca="1">IFERROR(AVERAGEIFS('Discontinuity Log'!$O$5:$O$5117,'Discontinuity Log'!$A$5:$A$5117,J1567,'Discontinuity Log'!$O$5:$O$5117,"&lt;&gt;"),"")</f>
        <v/>
      </c>
      <c r="AK1567" s="304" t="str">
        <f t="shared" ca="1" si="200"/>
        <v/>
      </c>
      <c r="AL1567" s="446"/>
    </row>
    <row r="1568" spans="1:38" ht="19.2" customHeight="1" x14ac:dyDescent="0.3">
      <c r="A1568" s="443"/>
      <c r="B1568" s="444"/>
      <c r="C1568" s="445"/>
      <c r="D1568" s="291"/>
      <c r="E1568" s="290"/>
      <c r="F1568" s="290"/>
      <c r="G1568" s="290"/>
      <c r="H1568" s="291"/>
      <c r="I1568" s="291"/>
      <c r="J1568" s="292"/>
      <c r="K1568" s="293"/>
      <c r="L1568" s="293"/>
      <c r="M1568" s="295" t="str">
        <f t="shared" si="201"/>
        <v/>
      </c>
      <c r="N1568" s="296"/>
      <c r="O1568" s="297" t="str">
        <f t="shared" si="196"/>
        <v/>
      </c>
      <c r="P1568" s="296"/>
      <c r="Q1568" s="297" t="str">
        <f t="shared" si="202"/>
        <v/>
      </c>
      <c r="R1568" s="297" t="str">
        <f t="shared" si="197"/>
        <v/>
      </c>
      <c r="S1568" s="298"/>
      <c r="T1568" s="298"/>
      <c r="U1568" s="299" t="str">
        <f t="shared" si="203"/>
        <v/>
      </c>
      <c r="V1568" s="297" t="str">
        <f t="shared" si="198"/>
        <v/>
      </c>
      <c r="W1568" s="300"/>
      <c r="X1568" s="301"/>
      <c r="Y1568" s="300"/>
      <c r="Z1568" s="301"/>
      <c r="AA1568" s="300"/>
      <c r="AB1568" s="301"/>
      <c r="AC1568" s="300"/>
      <c r="AD1568" s="300"/>
      <c r="AE1568" s="300"/>
      <c r="AF1568" s="300"/>
      <c r="AG1568" s="300"/>
      <c r="AH1568" s="300"/>
      <c r="AI1568" s="302" t="str">
        <f t="shared" si="199"/>
        <v/>
      </c>
      <c r="AJ1568" s="303" t="str">
        <f ca="1">IFERROR(AVERAGEIFS('Discontinuity Log'!$O$5:$O$5117,'Discontinuity Log'!$A$5:$A$5117,J1568,'Discontinuity Log'!$O$5:$O$5117,"&lt;&gt;"),"")</f>
        <v/>
      </c>
      <c r="AK1568" s="304" t="str">
        <f t="shared" ca="1" si="200"/>
        <v/>
      </c>
      <c r="AL1568" s="446"/>
    </row>
    <row r="1569" spans="1:38" ht="19.2" customHeight="1" x14ac:dyDescent="0.3">
      <c r="A1569" s="443"/>
      <c r="B1569" s="444"/>
      <c r="C1569" s="445"/>
      <c r="D1569" s="291"/>
      <c r="E1569" s="290"/>
      <c r="F1569" s="290"/>
      <c r="G1569" s="290"/>
      <c r="H1569" s="291"/>
      <c r="I1569" s="291"/>
      <c r="J1569" s="292"/>
      <c r="K1569" s="293"/>
      <c r="L1569" s="293"/>
      <c r="M1569" s="295" t="str">
        <f t="shared" si="201"/>
        <v/>
      </c>
      <c r="N1569" s="296"/>
      <c r="O1569" s="297" t="str">
        <f t="shared" si="196"/>
        <v/>
      </c>
      <c r="P1569" s="296"/>
      <c r="Q1569" s="297" t="str">
        <f t="shared" si="202"/>
        <v/>
      </c>
      <c r="R1569" s="297" t="str">
        <f t="shared" si="197"/>
        <v/>
      </c>
      <c r="S1569" s="298"/>
      <c r="T1569" s="298"/>
      <c r="U1569" s="299" t="str">
        <f t="shared" si="203"/>
        <v/>
      </c>
      <c r="V1569" s="297" t="str">
        <f t="shared" si="198"/>
        <v/>
      </c>
      <c r="W1569" s="300"/>
      <c r="X1569" s="301"/>
      <c r="Y1569" s="300"/>
      <c r="Z1569" s="301"/>
      <c r="AA1569" s="300"/>
      <c r="AB1569" s="301"/>
      <c r="AC1569" s="300"/>
      <c r="AD1569" s="300"/>
      <c r="AE1569" s="300"/>
      <c r="AF1569" s="300"/>
      <c r="AG1569" s="300"/>
      <c r="AH1569" s="300"/>
      <c r="AI1569" s="302" t="str">
        <f t="shared" si="199"/>
        <v/>
      </c>
      <c r="AJ1569" s="303" t="str">
        <f ca="1">IFERROR(AVERAGEIFS('Discontinuity Log'!$O$5:$O$5117,'Discontinuity Log'!$A$5:$A$5117,J1569,'Discontinuity Log'!$O$5:$O$5117,"&lt;&gt;"),"")</f>
        <v/>
      </c>
      <c r="AK1569" s="304" t="str">
        <f t="shared" ca="1" si="200"/>
        <v/>
      </c>
      <c r="AL1569" s="446"/>
    </row>
    <row r="1570" spans="1:38" ht="19.2" customHeight="1" x14ac:dyDescent="0.3">
      <c r="A1570" s="443"/>
      <c r="B1570" s="444"/>
      <c r="C1570" s="445"/>
      <c r="D1570" s="291"/>
      <c r="E1570" s="290"/>
      <c r="F1570" s="290"/>
      <c r="G1570" s="290"/>
      <c r="H1570" s="291"/>
      <c r="I1570" s="291"/>
      <c r="J1570" s="292"/>
      <c r="K1570" s="293"/>
      <c r="L1570" s="293"/>
      <c r="M1570" s="295" t="str">
        <f t="shared" si="201"/>
        <v/>
      </c>
      <c r="N1570" s="296"/>
      <c r="O1570" s="297" t="str">
        <f t="shared" si="196"/>
        <v/>
      </c>
      <c r="P1570" s="296"/>
      <c r="Q1570" s="297" t="str">
        <f t="shared" si="202"/>
        <v/>
      </c>
      <c r="R1570" s="297" t="str">
        <f t="shared" si="197"/>
        <v/>
      </c>
      <c r="S1570" s="298"/>
      <c r="T1570" s="298"/>
      <c r="U1570" s="299" t="str">
        <f t="shared" si="203"/>
        <v/>
      </c>
      <c r="V1570" s="297" t="str">
        <f t="shared" si="198"/>
        <v/>
      </c>
      <c r="W1570" s="300"/>
      <c r="X1570" s="301"/>
      <c r="Y1570" s="300"/>
      <c r="Z1570" s="301"/>
      <c r="AA1570" s="300"/>
      <c r="AB1570" s="301"/>
      <c r="AC1570" s="300"/>
      <c r="AD1570" s="300"/>
      <c r="AE1570" s="300"/>
      <c r="AF1570" s="300"/>
      <c r="AG1570" s="300"/>
      <c r="AH1570" s="300"/>
      <c r="AI1570" s="302" t="str">
        <f t="shared" si="199"/>
        <v/>
      </c>
      <c r="AJ1570" s="303" t="str">
        <f ca="1">IFERROR(AVERAGEIFS('Discontinuity Log'!$O$5:$O$5117,'Discontinuity Log'!$A$5:$A$5117,J1570,'Discontinuity Log'!$O$5:$O$5117,"&lt;&gt;"),"")</f>
        <v/>
      </c>
      <c r="AK1570" s="304" t="str">
        <f t="shared" ca="1" si="200"/>
        <v/>
      </c>
      <c r="AL1570" s="446"/>
    </row>
    <row r="1571" spans="1:38" ht="19.2" customHeight="1" x14ac:dyDescent="0.3">
      <c r="A1571" s="443"/>
      <c r="B1571" s="444"/>
      <c r="C1571" s="445"/>
      <c r="D1571" s="291"/>
      <c r="E1571" s="290"/>
      <c r="F1571" s="290"/>
      <c r="G1571" s="290"/>
      <c r="H1571" s="291"/>
      <c r="I1571" s="291"/>
      <c r="J1571" s="292"/>
      <c r="K1571" s="293"/>
      <c r="L1571" s="293"/>
      <c r="M1571" s="295" t="str">
        <f t="shared" si="201"/>
        <v/>
      </c>
      <c r="N1571" s="296"/>
      <c r="O1571" s="297" t="str">
        <f t="shared" si="196"/>
        <v/>
      </c>
      <c r="P1571" s="296"/>
      <c r="Q1571" s="297" t="str">
        <f t="shared" si="202"/>
        <v/>
      </c>
      <c r="R1571" s="297" t="str">
        <f t="shared" si="197"/>
        <v/>
      </c>
      <c r="S1571" s="298"/>
      <c r="T1571" s="298"/>
      <c r="U1571" s="299" t="str">
        <f t="shared" si="203"/>
        <v/>
      </c>
      <c r="V1571" s="297" t="str">
        <f t="shared" si="198"/>
        <v/>
      </c>
      <c r="W1571" s="300"/>
      <c r="X1571" s="301"/>
      <c r="Y1571" s="300"/>
      <c r="Z1571" s="301"/>
      <c r="AA1571" s="300"/>
      <c r="AB1571" s="301"/>
      <c r="AC1571" s="300"/>
      <c r="AD1571" s="300"/>
      <c r="AE1571" s="300"/>
      <c r="AF1571" s="300"/>
      <c r="AG1571" s="300"/>
      <c r="AH1571" s="300"/>
      <c r="AI1571" s="302" t="str">
        <f t="shared" si="199"/>
        <v/>
      </c>
      <c r="AJ1571" s="303" t="str">
        <f ca="1">IFERROR(AVERAGEIFS('Discontinuity Log'!$O$5:$O$5117,'Discontinuity Log'!$A$5:$A$5117,J1571,'Discontinuity Log'!$O$5:$O$5117,"&lt;&gt;"),"")</f>
        <v/>
      </c>
      <c r="AK1571" s="304" t="str">
        <f t="shared" ca="1" si="200"/>
        <v/>
      </c>
      <c r="AL1571" s="446"/>
    </row>
    <row r="1572" spans="1:38" ht="19.2" customHeight="1" x14ac:dyDescent="0.3">
      <c r="A1572" s="443"/>
      <c r="B1572" s="444"/>
      <c r="C1572" s="445"/>
      <c r="D1572" s="291"/>
      <c r="E1572" s="290"/>
      <c r="F1572" s="290"/>
      <c r="G1572" s="290"/>
      <c r="H1572" s="291"/>
      <c r="I1572" s="291"/>
      <c r="J1572" s="292"/>
      <c r="K1572" s="293"/>
      <c r="L1572" s="293"/>
      <c r="M1572" s="295" t="str">
        <f t="shared" si="201"/>
        <v/>
      </c>
      <c r="N1572" s="296"/>
      <c r="O1572" s="297" t="str">
        <f t="shared" si="196"/>
        <v/>
      </c>
      <c r="P1572" s="296"/>
      <c r="Q1572" s="297" t="str">
        <f t="shared" si="202"/>
        <v/>
      </c>
      <c r="R1572" s="297" t="str">
        <f t="shared" si="197"/>
        <v/>
      </c>
      <c r="S1572" s="298"/>
      <c r="T1572" s="298"/>
      <c r="U1572" s="299" t="str">
        <f t="shared" si="203"/>
        <v/>
      </c>
      <c r="V1572" s="297" t="str">
        <f t="shared" si="198"/>
        <v/>
      </c>
      <c r="W1572" s="300"/>
      <c r="X1572" s="301"/>
      <c r="Y1572" s="300"/>
      <c r="Z1572" s="301"/>
      <c r="AA1572" s="300"/>
      <c r="AB1572" s="301"/>
      <c r="AC1572" s="300"/>
      <c r="AD1572" s="300"/>
      <c r="AE1572" s="300"/>
      <c r="AF1572" s="300"/>
      <c r="AG1572" s="300"/>
      <c r="AH1572" s="300"/>
      <c r="AI1572" s="302" t="str">
        <f t="shared" si="199"/>
        <v/>
      </c>
      <c r="AJ1572" s="303" t="str">
        <f ca="1">IFERROR(AVERAGEIFS('Discontinuity Log'!$O$5:$O$5117,'Discontinuity Log'!$A$5:$A$5117,J1572,'Discontinuity Log'!$O$5:$O$5117,"&lt;&gt;"),"")</f>
        <v/>
      </c>
      <c r="AK1572" s="304" t="str">
        <f t="shared" ca="1" si="200"/>
        <v/>
      </c>
      <c r="AL1572" s="446"/>
    </row>
    <row r="1573" spans="1:38" ht="19.2" customHeight="1" x14ac:dyDescent="0.3">
      <c r="A1573" s="443"/>
      <c r="B1573" s="444"/>
      <c r="C1573" s="445"/>
      <c r="D1573" s="291"/>
      <c r="E1573" s="290"/>
      <c r="F1573" s="290"/>
      <c r="G1573" s="290"/>
      <c r="H1573" s="291"/>
      <c r="I1573" s="291"/>
      <c r="J1573" s="292"/>
      <c r="K1573" s="293"/>
      <c r="L1573" s="293"/>
      <c r="M1573" s="295" t="str">
        <f t="shared" si="201"/>
        <v/>
      </c>
      <c r="N1573" s="296"/>
      <c r="O1573" s="297" t="str">
        <f t="shared" si="196"/>
        <v/>
      </c>
      <c r="P1573" s="296"/>
      <c r="Q1573" s="297" t="str">
        <f t="shared" si="202"/>
        <v/>
      </c>
      <c r="R1573" s="297" t="str">
        <f t="shared" si="197"/>
        <v/>
      </c>
      <c r="S1573" s="298"/>
      <c r="T1573" s="298"/>
      <c r="U1573" s="299" t="str">
        <f t="shared" si="203"/>
        <v/>
      </c>
      <c r="V1573" s="297" t="str">
        <f t="shared" si="198"/>
        <v/>
      </c>
      <c r="W1573" s="300"/>
      <c r="X1573" s="301"/>
      <c r="Y1573" s="300"/>
      <c r="Z1573" s="301"/>
      <c r="AA1573" s="300"/>
      <c r="AB1573" s="301"/>
      <c r="AC1573" s="300"/>
      <c r="AD1573" s="300"/>
      <c r="AE1573" s="300"/>
      <c r="AF1573" s="300"/>
      <c r="AG1573" s="300"/>
      <c r="AH1573" s="300"/>
      <c r="AI1573" s="302" t="str">
        <f t="shared" si="199"/>
        <v/>
      </c>
      <c r="AJ1573" s="303" t="str">
        <f ca="1">IFERROR(AVERAGEIFS('Discontinuity Log'!$O$5:$O$5117,'Discontinuity Log'!$A$5:$A$5117,J1573,'Discontinuity Log'!$O$5:$O$5117,"&lt;&gt;"),"")</f>
        <v/>
      </c>
      <c r="AK1573" s="304" t="str">
        <f t="shared" ca="1" si="200"/>
        <v/>
      </c>
      <c r="AL1573" s="446"/>
    </row>
    <row r="1574" spans="1:38" ht="19.2" customHeight="1" x14ac:dyDescent="0.3">
      <c r="A1574" s="443"/>
      <c r="B1574" s="444"/>
      <c r="C1574" s="445"/>
      <c r="D1574" s="291"/>
      <c r="E1574" s="290"/>
      <c r="F1574" s="290"/>
      <c r="G1574" s="290"/>
      <c r="H1574" s="291"/>
      <c r="I1574" s="291"/>
      <c r="J1574" s="292"/>
      <c r="K1574" s="293"/>
      <c r="L1574" s="293"/>
      <c r="M1574" s="295" t="str">
        <f t="shared" si="201"/>
        <v/>
      </c>
      <c r="N1574" s="296"/>
      <c r="O1574" s="297" t="str">
        <f t="shared" si="196"/>
        <v/>
      </c>
      <c r="P1574" s="296"/>
      <c r="Q1574" s="297" t="str">
        <f t="shared" si="202"/>
        <v/>
      </c>
      <c r="R1574" s="297" t="str">
        <f t="shared" si="197"/>
        <v/>
      </c>
      <c r="S1574" s="298"/>
      <c r="T1574" s="298"/>
      <c r="U1574" s="299" t="str">
        <f t="shared" si="203"/>
        <v/>
      </c>
      <c r="V1574" s="297" t="str">
        <f t="shared" si="198"/>
        <v/>
      </c>
      <c r="W1574" s="300"/>
      <c r="X1574" s="301"/>
      <c r="Y1574" s="300"/>
      <c r="Z1574" s="301"/>
      <c r="AA1574" s="300"/>
      <c r="AB1574" s="301"/>
      <c r="AC1574" s="300"/>
      <c r="AD1574" s="300"/>
      <c r="AE1574" s="300"/>
      <c r="AF1574" s="300"/>
      <c r="AG1574" s="300"/>
      <c r="AH1574" s="300"/>
      <c r="AI1574" s="302" t="str">
        <f t="shared" si="199"/>
        <v/>
      </c>
      <c r="AJ1574" s="303" t="str">
        <f ca="1">IFERROR(AVERAGEIFS('Discontinuity Log'!$O$5:$O$5117,'Discontinuity Log'!$A$5:$A$5117,J1574,'Discontinuity Log'!$O$5:$O$5117,"&lt;&gt;"),"")</f>
        <v/>
      </c>
      <c r="AK1574" s="304" t="str">
        <f t="shared" ca="1" si="200"/>
        <v/>
      </c>
      <c r="AL1574" s="446"/>
    </row>
    <row r="1575" spans="1:38" ht="19.2" customHeight="1" x14ac:dyDescent="0.3">
      <c r="A1575" s="443"/>
      <c r="B1575" s="444"/>
      <c r="C1575" s="445"/>
      <c r="D1575" s="291"/>
      <c r="E1575" s="290"/>
      <c r="F1575" s="290"/>
      <c r="G1575" s="290"/>
      <c r="H1575" s="291"/>
      <c r="I1575" s="291"/>
      <c r="J1575" s="292"/>
      <c r="K1575" s="293"/>
      <c r="L1575" s="293"/>
      <c r="M1575" s="295" t="str">
        <f t="shared" si="201"/>
        <v/>
      </c>
      <c r="N1575" s="296"/>
      <c r="O1575" s="297" t="str">
        <f t="shared" si="196"/>
        <v/>
      </c>
      <c r="P1575" s="296"/>
      <c r="Q1575" s="297" t="str">
        <f t="shared" si="202"/>
        <v/>
      </c>
      <c r="R1575" s="297" t="str">
        <f t="shared" si="197"/>
        <v/>
      </c>
      <c r="S1575" s="298"/>
      <c r="T1575" s="298"/>
      <c r="U1575" s="299" t="str">
        <f t="shared" si="203"/>
        <v/>
      </c>
      <c r="V1575" s="297" t="str">
        <f t="shared" si="198"/>
        <v/>
      </c>
      <c r="W1575" s="300"/>
      <c r="X1575" s="301"/>
      <c r="Y1575" s="300"/>
      <c r="Z1575" s="301"/>
      <c r="AA1575" s="300"/>
      <c r="AB1575" s="301"/>
      <c r="AC1575" s="300"/>
      <c r="AD1575" s="300"/>
      <c r="AE1575" s="300"/>
      <c r="AF1575" s="300"/>
      <c r="AG1575" s="300"/>
      <c r="AH1575" s="300"/>
      <c r="AI1575" s="302" t="str">
        <f t="shared" si="199"/>
        <v/>
      </c>
      <c r="AJ1575" s="303" t="str">
        <f ca="1">IFERROR(AVERAGEIFS('Discontinuity Log'!$O$5:$O$5117,'Discontinuity Log'!$A$5:$A$5117,J1575,'Discontinuity Log'!$O$5:$O$5117,"&lt;&gt;"),"")</f>
        <v/>
      </c>
      <c r="AK1575" s="304" t="str">
        <f t="shared" ca="1" si="200"/>
        <v/>
      </c>
      <c r="AL1575" s="446"/>
    </row>
    <row r="1576" spans="1:38" ht="19.2" customHeight="1" x14ac:dyDescent="0.3">
      <c r="A1576" s="443"/>
      <c r="B1576" s="444"/>
      <c r="C1576" s="445"/>
      <c r="D1576" s="291"/>
      <c r="E1576" s="290"/>
      <c r="F1576" s="290"/>
      <c r="G1576" s="290"/>
      <c r="H1576" s="291"/>
      <c r="I1576" s="291"/>
      <c r="J1576" s="292"/>
      <c r="K1576" s="293"/>
      <c r="L1576" s="293"/>
      <c r="M1576" s="295" t="str">
        <f t="shared" si="201"/>
        <v/>
      </c>
      <c r="N1576" s="296"/>
      <c r="O1576" s="297" t="str">
        <f t="shared" si="196"/>
        <v/>
      </c>
      <c r="P1576" s="296"/>
      <c r="Q1576" s="297" t="str">
        <f t="shared" si="202"/>
        <v/>
      </c>
      <c r="R1576" s="297" t="str">
        <f t="shared" si="197"/>
        <v/>
      </c>
      <c r="S1576" s="298"/>
      <c r="T1576" s="298"/>
      <c r="U1576" s="299" t="str">
        <f t="shared" si="203"/>
        <v/>
      </c>
      <c r="V1576" s="297" t="str">
        <f t="shared" si="198"/>
        <v/>
      </c>
      <c r="W1576" s="300"/>
      <c r="X1576" s="301"/>
      <c r="Y1576" s="300"/>
      <c r="Z1576" s="301"/>
      <c r="AA1576" s="300"/>
      <c r="AB1576" s="301"/>
      <c r="AC1576" s="300"/>
      <c r="AD1576" s="300"/>
      <c r="AE1576" s="300"/>
      <c r="AF1576" s="300"/>
      <c r="AG1576" s="300"/>
      <c r="AH1576" s="300"/>
      <c r="AI1576" s="302" t="str">
        <f t="shared" si="199"/>
        <v/>
      </c>
      <c r="AJ1576" s="303" t="str">
        <f ca="1">IFERROR(AVERAGEIFS('Discontinuity Log'!$O$5:$O$5117,'Discontinuity Log'!$A$5:$A$5117,J1576,'Discontinuity Log'!$O$5:$O$5117,"&lt;&gt;"),"")</f>
        <v/>
      </c>
      <c r="AK1576" s="304" t="str">
        <f t="shared" ca="1" si="200"/>
        <v/>
      </c>
      <c r="AL1576" s="446"/>
    </row>
    <row r="1577" spans="1:38" ht="19.2" customHeight="1" x14ac:dyDescent="0.3">
      <c r="A1577" s="443"/>
      <c r="B1577" s="444"/>
      <c r="C1577" s="445"/>
      <c r="D1577" s="291"/>
      <c r="E1577" s="290"/>
      <c r="F1577" s="290"/>
      <c r="G1577" s="290"/>
      <c r="H1577" s="291"/>
      <c r="I1577" s="291"/>
      <c r="J1577" s="292"/>
      <c r="K1577" s="293"/>
      <c r="L1577" s="293"/>
      <c r="M1577" s="295" t="str">
        <f t="shared" si="201"/>
        <v/>
      </c>
      <c r="N1577" s="296"/>
      <c r="O1577" s="297" t="str">
        <f t="shared" si="196"/>
        <v/>
      </c>
      <c r="P1577" s="296"/>
      <c r="Q1577" s="297" t="str">
        <f t="shared" si="202"/>
        <v/>
      </c>
      <c r="R1577" s="297" t="str">
        <f t="shared" si="197"/>
        <v/>
      </c>
      <c r="S1577" s="298"/>
      <c r="T1577" s="298"/>
      <c r="U1577" s="299" t="str">
        <f t="shared" si="203"/>
        <v/>
      </c>
      <c r="V1577" s="297" t="str">
        <f t="shared" si="198"/>
        <v/>
      </c>
      <c r="W1577" s="300"/>
      <c r="X1577" s="301"/>
      <c r="Y1577" s="300"/>
      <c r="Z1577" s="301"/>
      <c r="AA1577" s="300"/>
      <c r="AB1577" s="301"/>
      <c r="AC1577" s="300"/>
      <c r="AD1577" s="300"/>
      <c r="AE1577" s="300"/>
      <c r="AF1577" s="300"/>
      <c r="AG1577" s="300"/>
      <c r="AH1577" s="300"/>
      <c r="AI1577" s="302" t="str">
        <f t="shared" si="199"/>
        <v/>
      </c>
      <c r="AJ1577" s="303" t="str">
        <f ca="1">IFERROR(AVERAGEIFS('Discontinuity Log'!$O$5:$O$5117,'Discontinuity Log'!$A$5:$A$5117,J1577,'Discontinuity Log'!$O$5:$O$5117,"&lt;&gt;"),"")</f>
        <v/>
      </c>
      <c r="AK1577" s="304" t="str">
        <f t="shared" ca="1" si="200"/>
        <v/>
      </c>
      <c r="AL1577" s="446"/>
    </row>
    <row r="1578" spans="1:38" ht="19.2" customHeight="1" x14ac:dyDescent="0.3">
      <c r="A1578" s="443"/>
      <c r="B1578" s="444"/>
      <c r="C1578" s="445"/>
      <c r="D1578" s="291"/>
      <c r="E1578" s="290"/>
      <c r="F1578" s="290"/>
      <c r="G1578" s="290"/>
      <c r="H1578" s="291"/>
      <c r="I1578" s="291"/>
      <c r="J1578" s="292"/>
      <c r="K1578" s="293"/>
      <c r="L1578" s="293"/>
      <c r="M1578" s="295" t="str">
        <f t="shared" si="201"/>
        <v/>
      </c>
      <c r="N1578" s="296"/>
      <c r="O1578" s="297" t="str">
        <f t="shared" si="196"/>
        <v/>
      </c>
      <c r="P1578" s="296"/>
      <c r="Q1578" s="297" t="str">
        <f t="shared" si="202"/>
        <v/>
      </c>
      <c r="R1578" s="297" t="str">
        <f t="shared" si="197"/>
        <v/>
      </c>
      <c r="S1578" s="298"/>
      <c r="T1578" s="298"/>
      <c r="U1578" s="299" t="str">
        <f t="shared" si="203"/>
        <v/>
      </c>
      <c r="V1578" s="297" t="str">
        <f t="shared" si="198"/>
        <v/>
      </c>
      <c r="W1578" s="300"/>
      <c r="X1578" s="301"/>
      <c r="Y1578" s="300"/>
      <c r="Z1578" s="301"/>
      <c r="AA1578" s="300"/>
      <c r="AB1578" s="301"/>
      <c r="AC1578" s="300"/>
      <c r="AD1578" s="300"/>
      <c r="AE1578" s="300"/>
      <c r="AF1578" s="300"/>
      <c r="AG1578" s="300"/>
      <c r="AH1578" s="300"/>
      <c r="AI1578" s="302" t="str">
        <f t="shared" si="199"/>
        <v/>
      </c>
      <c r="AJ1578" s="303" t="str">
        <f ca="1">IFERROR(AVERAGEIFS('Discontinuity Log'!$O$5:$O$5117,'Discontinuity Log'!$A$5:$A$5117,J1578,'Discontinuity Log'!$O$5:$O$5117,"&lt;&gt;"),"")</f>
        <v/>
      </c>
      <c r="AK1578" s="304" t="str">
        <f t="shared" ca="1" si="200"/>
        <v/>
      </c>
      <c r="AL1578" s="446"/>
    </row>
    <row r="1579" spans="1:38" ht="19.2" customHeight="1" x14ac:dyDescent="0.3">
      <c r="A1579" s="443"/>
      <c r="B1579" s="444"/>
      <c r="C1579" s="445"/>
      <c r="D1579" s="291"/>
      <c r="E1579" s="290"/>
      <c r="F1579" s="290"/>
      <c r="G1579" s="290"/>
      <c r="H1579" s="291"/>
      <c r="I1579" s="291"/>
      <c r="J1579" s="292"/>
      <c r="K1579" s="293"/>
      <c r="L1579" s="293"/>
      <c r="M1579" s="295" t="str">
        <f t="shared" si="201"/>
        <v/>
      </c>
      <c r="N1579" s="296"/>
      <c r="O1579" s="297" t="str">
        <f t="shared" si="196"/>
        <v/>
      </c>
      <c r="P1579" s="296"/>
      <c r="Q1579" s="297" t="str">
        <f t="shared" si="202"/>
        <v/>
      </c>
      <c r="R1579" s="297" t="str">
        <f t="shared" si="197"/>
        <v/>
      </c>
      <c r="S1579" s="298"/>
      <c r="T1579" s="298"/>
      <c r="U1579" s="299" t="str">
        <f t="shared" si="203"/>
        <v/>
      </c>
      <c r="V1579" s="297" t="str">
        <f t="shared" si="198"/>
        <v/>
      </c>
      <c r="W1579" s="300"/>
      <c r="X1579" s="301"/>
      <c r="Y1579" s="300"/>
      <c r="Z1579" s="301"/>
      <c r="AA1579" s="300"/>
      <c r="AB1579" s="301"/>
      <c r="AC1579" s="300"/>
      <c r="AD1579" s="300"/>
      <c r="AE1579" s="300"/>
      <c r="AF1579" s="300"/>
      <c r="AG1579" s="300"/>
      <c r="AH1579" s="300"/>
      <c r="AI1579" s="302" t="str">
        <f t="shared" si="199"/>
        <v/>
      </c>
      <c r="AJ1579" s="303" t="str">
        <f ca="1">IFERROR(AVERAGEIFS('Discontinuity Log'!$O$5:$O$5117,'Discontinuity Log'!$A$5:$A$5117,J1579,'Discontinuity Log'!$O$5:$O$5117,"&lt;&gt;"),"")</f>
        <v/>
      </c>
      <c r="AK1579" s="304" t="str">
        <f t="shared" ca="1" si="200"/>
        <v/>
      </c>
      <c r="AL1579" s="446"/>
    </row>
    <row r="1580" spans="1:38" ht="19.2" customHeight="1" x14ac:dyDescent="0.3">
      <c r="A1580" s="443"/>
      <c r="B1580" s="444"/>
      <c r="C1580" s="445"/>
      <c r="D1580" s="291"/>
      <c r="E1580" s="290"/>
      <c r="F1580" s="290"/>
      <c r="G1580" s="290"/>
      <c r="H1580" s="291"/>
      <c r="I1580" s="291"/>
      <c r="J1580" s="292"/>
      <c r="K1580" s="293"/>
      <c r="L1580" s="293"/>
      <c r="M1580" s="295" t="str">
        <f t="shared" si="201"/>
        <v/>
      </c>
      <c r="N1580" s="296"/>
      <c r="O1580" s="297" t="str">
        <f t="shared" si="196"/>
        <v/>
      </c>
      <c r="P1580" s="296"/>
      <c r="Q1580" s="297" t="str">
        <f t="shared" si="202"/>
        <v/>
      </c>
      <c r="R1580" s="297" t="str">
        <f t="shared" si="197"/>
        <v/>
      </c>
      <c r="S1580" s="298"/>
      <c r="T1580" s="298"/>
      <c r="U1580" s="299" t="str">
        <f t="shared" si="203"/>
        <v/>
      </c>
      <c r="V1580" s="297" t="str">
        <f t="shared" si="198"/>
        <v/>
      </c>
      <c r="W1580" s="300"/>
      <c r="X1580" s="301"/>
      <c r="Y1580" s="300"/>
      <c r="Z1580" s="301"/>
      <c r="AA1580" s="300"/>
      <c r="AB1580" s="301"/>
      <c r="AC1580" s="300"/>
      <c r="AD1580" s="300"/>
      <c r="AE1580" s="300"/>
      <c r="AF1580" s="300"/>
      <c r="AG1580" s="300"/>
      <c r="AH1580" s="300"/>
      <c r="AI1580" s="302" t="str">
        <f t="shared" si="199"/>
        <v/>
      </c>
      <c r="AJ1580" s="303" t="str">
        <f ca="1">IFERROR(AVERAGEIFS('Discontinuity Log'!$O$5:$O$5117,'Discontinuity Log'!$A$5:$A$5117,J1580,'Discontinuity Log'!$O$5:$O$5117,"&lt;&gt;"),"")</f>
        <v/>
      </c>
      <c r="AK1580" s="304" t="str">
        <f t="shared" ca="1" si="200"/>
        <v/>
      </c>
      <c r="AL1580" s="446"/>
    </row>
    <row r="1581" spans="1:38" ht="19.2" customHeight="1" x14ac:dyDescent="0.3">
      <c r="A1581" s="443"/>
      <c r="B1581" s="444"/>
      <c r="C1581" s="445"/>
      <c r="D1581" s="291"/>
      <c r="E1581" s="290"/>
      <c r="F1581" s="290"/>
      <c r="G1581" s="290"/>
      <c r="H1581" s="291"/>
      <c r="I1581" s="291"/>
      <c r="J1581" s="292"/>
      <c r="K1581" s="293"/>
      <c r="L1581" s="293"/>
      <c r="M1581" s="295" t="str">
        <f t="shared" si="201"/>
        <v/>
      </c>
      <c r="N1581" s="296"/>
      <c r="O1581" s="297" t="str">
        <f t="shared" si="196"/>
        <v/>
      </c>
      <c r="P1581" s="296"/>
      <c r="Q1581" s="297" t="str">
        <f t="shared" si="202"/>
        <v/>
      </c>
      <c r="R1581" s="297" t="str">
        <f t="shared" si="197"/>
        <v/>
      </c>
      <c r="S1581" s="298"/>
      <c r="T1581" s="298"/>
      <c r="U1581" s="299" t="str">
        <f t="shared" si="203"/>
        <v/>
      </c>
      <c r="V1581" s="297" t="str">
        <f t="shared" si="198"/>
        <v/>
      </c>
      <c r="W1581" s="300"/>
      <c r="X1581" s="301"/>
      <c r="Y1581" s="300"/>
      <c r="Z1581" s="301"/>
      <c r="AA1581" s="300"/>
      <c r="AB1581" s="301"/>
      <c r="AC1581" s="300"/>
      <c r="AD1581" s="300"/>
      <c r="AE1581" s="300"/>
      <c r="AF1581" s="300"/>
      <c r="AG1581" s="300"/>
      <c r="AH1581" s="300"/>
      <c r="AI1581" s="302" t="str">
        <f t="shared" si="199"/>
        <v/>
      </c>
      <c r="AJ1581" s="303" t="str">
        <f ca="1">IFERROR(AVERAGEIFS('Discontinuity Log'!$O$5:$O$5117,'Discontinuity Log'!$A$5:$A$5117,J1581,'Discontinuity Log'!$O$5:$O$5117,"&lt;&gt;"),"")</f>
        <v/>
      </c>
      <c r="AK1581" s="304" t="str">
        <f t="shared" ca="1" si="200"/>
        <v/>
      </c>
      <c r="AL1581" s="446"/>
    </row>
    <row r="1582" spans="1:38" ht="19.2" customHeight="1" x14ac:dyDescent="0.3">
      <c r="A1582" s="443"/>
      <c r="B1582" s="444"/>
      <c r="C1582" s="445"/>
      <c r="D1582" s="291"/>
      <c r="E1582" s="290"/>
      <c r="F1582" s="290"/>
      <c r="G1582" s="290"/>
      <c r="H1582" s="291"/>
      <c r="I1582" s="291"/>
      <c r="J1582" s="292"/>
      <c r="K1582" s="293"/>
      <c r="L1582" s="293"/>
      <c r="M1582" s="295" t="str">
        <f t="shared" si="201"/>
        <v/>
      </c>
      <c r="N1582" s="296"/>
      <c r="O1582" s="297" t="str">
        <f t="shared" si="196"/>
        <v/>
      </c>
      <c r="P1582" s="296"/>
      <c r="Q1582" s="297" t="str">
        <f t="shared" si="202"/>
        <v/>
      </c>
      <c r="R1582" s="297" t="str">
        <f t="shared" si="197"/>
        <v/>
      </c>
      <c r="S1582" s="298"/>
      <c r="T1582" s="298"/>
      <c r="U1582" s="299" t="str">
        <f t="shared" si="203"/>
        <v/>
      </c>
      <c r="V1582" s="297" t="str">
        <f t="shared" si="198"/>
        <v/>
      </c>
      <c r="W1582" s="300"/>
      <c r="X1582" s="301"/>
      <c r="Y1582" s="300"/>
      <c r="Z1582" s="301"/>
      <c r="AA1582" s="300"/>
      <c r="AB1582" s="301"/>
      <c r="AC1582" s="300"/>
      <c r="AD1582" s="300"/>
      <c r="AE1582" s="300"/>
      <c r="AF1582" s="300"/>
      <c r="AG1582" s="300"/>
      <c r="AH1582" s="300"/>
      <c r="AI1582" s="302" t="str">
        <f t="shared" si="199"/>
        <v/>
      </c>
      <c r="AJ1582" s="303" t="str">
        <f ca="1">IFERROR(AVERAGEIFS('Discontinuity Log'!$O$5:$O$5117,'Discontinuity Log'!$A$5:$A$5117,J1582,'Discontinuity Log'!$O$5:$O$5117,"&lt;&gt;"),"")</f>
        <v/>
      </c>
      <c r="AK1582" s="304" t="str">
        <f t="shared" ca="1" si="200"/>
        <v/>
      </c>
      <c r="AL1582" s="446"/>
    </row>
    <row r="1583" spans="1:38" ht="19.2" customHeight="1" x14ac:dyDescent="0.3">
      <c r="A1583" s="443"/>
      <c r="B1583" s="444"/>
      <c r="C1583" s="445"/>
      <c r="D1583" s="291"/>
      <c r="E1583" s="290"/>
      <c r="F1583" s="290"/>
      <c r="G1583" s="290"/>
      <c r="H1583" s="291"/>
      <c r="I1583" s="291"/>
      <c r="J1583" s="292"/>
      <c r="K1583" s="293"/>
      <c r="L1583" s="293"/>
      <c r="M1583" s="295" t="str">
        <f t="shared" si="201"/>
        <v/>
      </c>
      <c r="N1583" s="296"/>
      <c r="O1583" s="297" t="str">
        <f t="shared" si="196"/>
        <v/>
      </c>
      <c r="P1583" s="296"/>
      <c r="Q1583" s="297" t="str">
        <f t="shared" si="202"/>
        <v/>
      </c>
      <c r="R1583" s="297" t="str">
        <f t="shared" si="197"/>
        <v/>
      </c>
      <c r="S1583" s="298"/>
      <c r="T1583" s="298"/>
      <c r="U1583" s="299" t="str">
        <f t="shared" si="203"/>
        <v/>
      </c>
      <c r="V1583" s="297" t="str">
        <f t="shared" si="198"/>
        <v/>
      </c>
      <c r="W1583" s="300"/>
      <c r="X1583" s="301"/>
      <c r="Y1583" s="300"/>
      <c r="Z1583" s="301"/>
      <c r="AA1583" s="300"/>
      <c r="AB1583" s="301"/>
      <c r="AC1583" s="300"/>
      <c r="AD1583" s="300"/>
      <c r="AE1583" s="300"/>
      <c r="AF1583" s="300"/>
      <c r="AG1583" s="300"/>
      <c r="AH1583" s="300"/>
      <c r="AI1583" s="302" t="str">
        <f t="shared" si="199"/>
        <v/>
      </c>
      <c r="AJ1583" s="303" t="str">
        <f ca="1">IFERROR(AVERAGEIFS('Discontinuity Log'!$O$5:$O$5117,'Discontinuity Log'!$A$5:$A$5117,J1583,'Discontinuity Log'!$O$5:$O$5117,"&lt;&gt;"),"")</f>
        <v/>
      </c>
      <c r="AK1583" s="304" t="str">
        <f t="shared" ca="1" si="200"/>
        <v/>
      </c>
      <c r="AL1583" s="446"/>
    </row>
    <row r="1584" spans="1:38" ht="19.2" customHeight="1" x14ac:dyDescent="0.3">
      <c r="A1584" s="443"/>
      <c r="B1584" s="444"/>
      <c r="C1584" s="445"/>
      <c r="D1584" s="291"/>
      <c r="E1584" s="290"/>
      <c r="F1584" s="290"/>
      <c r="G1584" s="290"/>
      <c r="H1584" s="291"/>
      <c r="I1584" s="291"/>
      <c r="J1584" s="292"/>
      <c r="K1584" s="293"/>
      <c r="L1584" s="293"/>
      <c r="M1584" s="295" t="str">
        <f t="shared" si="201"/>
        <v/>
      </c>
      <c r="N1584" s="296"/>
      <c r="O1584" s="297" t="str">
        <f t="shared" si="196"/>
        <v/>
      </c>
      <c r="P1584" s="296"/>
      <c r="Q1584" s="297" t="str">
        <f t="shared" si="202"/>
        <v/>
      </c>
      <c r="R1584" s="297" t="str">
        <f t="shared" si="197"/>
        <v/>
      </c>
      <c r="S1584" s="298"/>
      <c r="T1584" s="298"/>
      <c r="U1584" s="299" t="str">
        <f t="shared" si="203"/>
        <v/>
      </c>
      <c r="V1584" s="297" t="str">
        <f t="shared" si="198"/>
        <v/>
      </c>
      <c r="W1584" s="300"/>
      <c r="X1584" s="301"/>
      <c r="Y1584" s="300"/>
      <c r="Z1584" s="301"/>
      <c r="AA1584" s="300"/>
      <c r="AB1584" s="301"/>
      <c r="AC1584" s="300"/>
      <c r="AD1584" s="300"/>
      <c r="AE1584" s="300"/>
      <c r="AF1584" s="300"/>
      <c r="AG1584" s="300"/>
      <c r="AH1584" s="300"/>
      <c r="AI1584" s="302" t="str">
        <f t="shared" si="199"/>
        <v/>
      </c>
      <c r="AJ1584" s="303" t="str">
        <f ca="1">IFERROR(AVERAGEIFS('Discontinuity Log'!$O$5:$O$5117,'Discontinuity Log'!$A$5:$A$5117,J1584,'Discontinuity Log'!$O$5:$O$5117,"&lt;&gt;"),"")</f>
        <v/>
      </c>
      <c r="AK1584" s="304" t="str">
        <f t="shared" ca="1" si="200"/>
        <v/>
      </c>
      <c r="AL1584" s="446"/>
    </row>
    <row r="1585" spans="1:38" ht="19.2" customHeight="1" x14ac:dyDescent="0.3">
      <c r="A1585" s="443"/>
      <c r="B1585" s="444"/>
      <c r="C1585" s="445"/>
      <c r="D1585" s="291"/>
      <c r="E1585" s="290"/>
      <c r="F1585" s="290"/>
      <c r="G1585" s="290"/>
      <c r="H1585" s="291"/>
      <c r="I1585" s="291"/>
      <c r="J1585" s="292"/>
      <c r="K1585" s="293"/>
      <c r="L1585" s="293"/>
      <c r="M1585" s="295" t="str">
        <f t="shared" si="201"/>
        <v/>
      </c>
      <c r="N1585" s="296"/>
      <c r="O1585" s="297" t="str">
        <f t="shared" si="196"/>
        <v/>
      </c>
      <c r="P1585" s="296"/>
      <c r="Q1585" s="297" t="str">
        <f t="shared" si="202"/>
        <v/>
      </c>
      <c r="R1585" s="297" t="str">
        <f t="shared" si="197"/>
        <v/>
      </c>
      <c r="S1585" s="298"/>
      <c r="T1585" s="298"/>
      <c r="U1585" s="299" t="str">
        <f t="shared" si="203"/>
        <v/>
      </c>
      <c r="V1585" s="297" t="str">
        <f t="shared" si="198"/>
        <v/>
      </c>
      <c r="W1585" s="300"/>
      <c r="X1585" s="301"/>
      <c r="Y1585" s="300"/>
      <c r="Z1585" s="301"/>
      <c r="AA1585" s="300"/>
      <c r="AB1585" s="301"/>
      <c r="AC1585" s="300"/>
      <c r="AD1585" s="300"/>
      <c r="AE1585" s="300"/>
      <c r="AF1585" s="300"/>
      <c r="AG1585" s="300"/>
      <c r="AH1585" s="300"/>
      <c r="AI1585" s="302" t="str">
        <f t="shared" si="199"/>
        <v/>
      </c>
      <c r="AJ1585" s="303" t="str">
        <f ca="1">IFERROR(AVERAGEIFS('Discontinuity Log'!$O$5:$O$5117,'Discontinuity Log'!$A$5:$A$5117,J1585,'Discontinuity Log'!$O$5:$O$5117,"&lt;&gt;"),"")</f>
        <v/>
      </c>
      <c r="AK1585" s="304" t="str">
        <f t="shared" ca="1" si="200"/>
        <v/>
      </c>
      <c r="AL1585" s="446"/>
    </row>
    <row r="1586" spans="1:38" ht="19.2" customHeight="1" x14ac:dyDescent="0.3">
      <c r="A1586" s="443"/>
      <c r="B1586" s="444"/>
      <c r="C1586" s="445"/>
      <c r="D1586" s="291"/>
      <c r="E1586" s="290"/>
      <c r="F1586" s="290"/>
      <c r="G1586" s="290"/>
      <c r="H1586" s="291"/>
      <c r="I1586" s="291"/>
      <c r="J1586" s="292"/>
      <c r="K1586" s="293"/>
      <c r="L1586" s="293"/>
      <c r="M1586" s="295" t="str">
        <f t="shared" si="201"/>
        <v/>
      </c>
      <c r="N1586" s="296"/>
      <c r="O1586" s="297" t="str">
        <f t="shared" si="196"/>
        <v/>
      </c>
      <c r="P1586" s="296"/>
      <c r="Q1586" s="297" t="str">
        <f t="shared" si="202"/>
        <v/>
      </c>
      <c r="R1586" s="297" t="str">
        <f t="shared" si="197"/>
        <v/>
      </c>
      <c r="S1586" s="298"/>
      <c r="T1586" s="298"/>
      <c r="U1586" s="299" t="str">
        <f t="shared" si="203"/>
        <v/>
      </c>
      <c r="V1586" s="297" t="str">
        <f t="shared" si="198"/>
        <v/>
      </c>
      <c r="W1586" s="300"/>
      <c r="X1586" s="301"/>
      <c r="Y1586" s="300"/>
      <c r="Z1586" s="301"/>
      <c r="AA1586" s="300"/>
      <c r="AB1586" s="301"/>
      <c r="AC1586" s="300"/>
      <c r="AD1586" s="300"/>
      <c r="AE1586" s="300"/>
      <c r="AF1586" s="300"/>
      <c r="AG1586" s="300"/>
      <c r="AH1586" s="300"/>
      <c r="AI1586" s="302" t="str">
        <f t="shared" si="199"/>
        <v/>
      </c>
      <c r="AJ1586" s="303" t="str">
        <f ca="1">IFERROR(AVERAGEIFS('Discontinuity Log'!$O$5:$O$5117,'Discontinuity Log'!$A$5:$A$5117,J1586,'Discontinuity Log'!$O$5:$O$5117,"&lt;&gt;"),"")</f>
        <v/>
      </c>
      <c r="AK1586" s="304" t="str">
        <f t="shared" ca="1" si="200"/>
        <v/>
      </c>
      <c r="AL1586" s="446"/>
    </row>
    <row r="1587" spans="1:38" ht="19.2" customHeight="1" x14ac:dyDescent="0.3">
      <c r="A1587" s="443"/>
      <c r="B1587" s="444"/>
      <c r="C1587" s="445"/>
      <c r="D1587" s="291"/>
      <c r="E1587" s="290"/>
      <c r="F1587" s="290"/>
      <c r="G1587" s="290"/>
      <c r="H1587" s="291"/>
      <c r="I1587" s="291"/>
      <c r="J1587" s="292"/>
      <c r="K1587" s="293"/>
      <c r="L1587" s="293"/>
      <c r="M1587" s="295" t="str">
        <f t="shared" si="201"/>
        <v/>
      </c>
      <c r="N1587" s="296"/>
      <c r="O1587" s="297" t="str">
        <f t="shared" si="196"/>
        <v/>
      </c>
      <c r="P1587" s="296"/>
      <c r="Q1587" s="297" t="str">
        <f t="shared" si="202"/>
        <v/>
      </c>
      <c r="R1587" s="297" t="str">
        <f t="shared" si="197"/>
        <v/>
      </c>
      <c r="S1587" s="298"/>
      <c r="T1587" s="298"/>
      <c r="U1587" s="299" t="str">
        <f t="shared" si="203"/>
        <v/>
      </c>
      <c r="V1587" s="297" t="str">
        <f t="shared" si="198"/>
        <v/>
      </c>
      <c r="W1587" s="300"/>
      <c r="X1587" s="301"/>
      <c r="Y1587" s="300"/>
      <c r="Z1587" s="301"/>
      <c r="AA1587" s="300"/>
      <c r="AB1587" s="301"/>
      <c r="AC1587" s="300"/>
      <c r="AD1587" s="300"/>
      <c r="AE1587" s="300"/>
      <c r="AF1587" s="300"/>
      <c r="AG1587" s="300"/>
      <c r="AH1587" s="300"/>
      <c r="AI1587" s="302" t="str">
        <f t="shared" si="199"/>
        <v/>
      </c>
      <c r="AJ1587" s="303" t="str">
        <f ca="1">IFERROR(AVERAGEIFS('Discontinuity Log'!$O$5:$O$5117,'Discontinuity Log'!$A$5:$A$5117,J1587,'Discontinuity Log'!$O$5:$O$5117,"&lt;&gt;"),"")</f>
        <v/>
      </c>
      <c r="AK1587" s="304" t="str">
        <f t="shared" ca="1" si="200"/>
        <v/>
      </c>
      <c r="AL1587" s="446"/>
    </row>
    <row r="1588" spans="1:38" ht="19.2" customHeight="1" x14ac:dyDescent="0.3">
      <c r="A1588" s="443"/>
      <c r="B1588" s="444"/>
      <c r="C1588" s="445"/>
      <c r="D1588" s="291"/>
      <c r="E1588" s="290"/>
      <c r="F1588" s="290"/>
      <c r="G1588" s="290"/>
      <c r="H1588" s="291"/>
      <c r="I1588" s="291"/>
      <c r="J1588" s="292"/>
      <c r="K1588" s="293"/>
      <c r="L1588" s="293"/>
      <c r="M1588" s="295" t="str">
        <f t="shared" si="201"/>
        <v/>
      </c>
      <c r="N1588" s="296"/>
      <c r="O1588" s="297" t="str">
        <f t="shared" si="196"/>
        <v/>
      </c>
      <c r="P1588" s="296"/>
      <c r="Q1588" s="297" t="str">
        <f t="shared" si="202"/>
        <v/>
      </c>
      <c r="R1588" s="297" t="str">
        <f t="shared" si="197"/>
        <v/>
      </c>
      <c r="S1588" s="298"/>
      <c r="T1588" s="298"/>
      <c r="U1588" s="299" t="str">
        <f t="shared" si="203"/>
        <v/>
      </c>
      <c r="V1588" s="297" t="str">
        <f t="shared" si="198"/>
        <v/>
      </c>
      <c r="W1588" s="300"/>
      <c r="X1588" s="301"/>
      <c r="Y1588" s="300"/>
      <c r="Z1588" s="301"/>
      <c r="AA1588" s="300"/>
      <c r="AB1588" s="301"/>
      <c r="AC1588" s="300"/>
      <c r="AD1588" s="300"/>
      <c r="AE1588" s="300"/>
      <c r="AF1588" s="300"/>
      <c r="AG1588" s="300"/>
      <c r="AH1588" s="300"/>
      <c r="AI1588" s="302" t="str">
        <f t="shared" si="199"/>
        <v/>
      </c>
      <c r="AJ1588" s="303" t="str">
        <f ca="1">IFERROR(AVERAGEIFS('Discontinuity Log'!$O$5:$O$5117,'Discontinuity Log'!$A$5:$A$5117,J1588,'Discontinuity Log'!$O$5:$O$5117,"&lt;&gt;"),"")</f>
        <v/>
      </c>
      <c r="AK1588" s="304" t="str">
        <f t="shared" ca="1" si="200"/>
        <v/>
      </c>
      <c r="AL1588" s="446"/>
    </row>
    <row r="1589" spans="1:38" ht="19.2" customHeight="1" x14ac:dyDescent="0.3">
      <c r="A1589" s="443"/>
      <c r="B1589" s="444"/>
      <c r="C1589" s="445"/>
      <c r="D1589" s="291"/>
      <c r="E1589" s="290"/>
      <c r="F1589" s="290"/>
      <c r="G1589" s="290"/>
      <c r="H1589" s="291"/>
      <c r="I1589" s="291"/>
      <c r="J1589" s="292"/>
      <c r="K1589" s="293"/>
      <c r="L1589" s="293"/>
      <c r="M1589" s="295" t="str">
        <f t="shared" si="201"/>
        <v/>
      </c>
      <c r="N1589" s="296"/>
      <c r="O1589" s="297" t="str">
        <f t="shared" si="196"/>
        <v/>
      </c>
      <c r="P1589" s="296"/>
      <c r="Q1589" s="297" t="str">
        <f t="shared" si="202"/>
        <v/>
      </c>
      <c r="R1589" s="297" t="str">
        <f t="shared" si="197"/>
        <v/>
      </c>
      <c r="S1589" s="298"/>
      <c r="T1589" s="298"/>
      <c r="U1589" s="299" t="str">
        <f t="shared" si="203"/>
        <v/>
      </c>
      <c r="V1589" s="297" t="str">
        <f t="shared" si="198"/>
        <v/>
      </c>
      <c r="W1589" s="300"/>
      <c r="X1589" s="301"/>
      <c r="Y1589" s="300"/>
      <c r="Z1589" s="301"/>
      <c r="AA1589" s="300"/>
      <c r="AB1589" s="301"/>
      <c r="AC1589" s="300"/>
      <c r="AD1589" s="300"/>
      <c r="AE1589" s="300"/>
      <c r="AF1589" s="300"/>
      <c r="AG1589" s="300"/>
      <c r="AH1589" s="300"/>
      <c r="AI1589" s="302" t="str">
        <f t="shared" si="199"/>
        <v/>
      </c>
      <c r="AJ1589" s="303" t="str">
        <f ca="1">IFERROR(AVERAGEIFS('Discontinuity Log'!$O$5:$O$5117,'Discontinuity Log'!$A$5:$A$5117,J1589,'Discontinuity Log'!$O$5:$O$5117,"&lt;&gt;"),"")</f>
        <v/>
      </c>
      <c r="AK1589" s="304" t="str">
        <f t="shared" ca="1" si="200"/>
        <v/>
      </c>
      <c r="AL1589" s="446"/>
    </row>
    <row r="1590" spans="1:38" ht="19.2" customHeight="1" x14ac:dyDescent="0.3">
      <c r="A1590" s="443"/>
      <c r="B1590" s="444"/>
      <c r="C1590" s="445"/>
      <c r="D1590" s="291"/>
      <c r="E1590" s="290"/>
      <c r="F1590" s="290"/>
      <c r="G1590" s="290"/>
      <c r="H1590" s="291"/>
      <c r="I1590" s="291"/>
      <c r="J1590" s="292"/>
      <c r="K1590" s="293"/>
      <c r="L1590" s="293"/>
      <c r="M1590" s="295" t="str">
        <f t="shared" si="201"/>
        <v/>
      </c>
      <c r="N1590" s="296"/>
      <c r="O1590" s="297" t="str">
        <f t="shared" si="196"/>
        <v/>
      </c>
      <c r="P1590" s="296"/>
      <c r="Q1590" s="297" t="str">
        <f t="shared" si="202"/>
        <v/>
      </c>
      <c r="R1590" s="297" t="str">
        <f t="shared" si="197"/>
        <v/>
      </c>
      <c r="S1590" s="298"/>
      <c r="T1590" s="298"/>
      <c r="U1590" s="299" t="str">
        <f t="shared" si="203"/>
        <v/>
      </c>
      <c r="V1590" s="297" t="str">
        <f t="shared" si="198"/>
        <v/>
      </c>
      <c r="W1590" s="300"/>
      <c r="X1590" s="301"/>
      <c r="Y1590" s="300"/>
      <c r="Z1590" s="301"/>
      <c r="AA1590" s="300"/>
      <c r="AB1590" s="301"/>
      <c r="AC1590" s="300"/>
      <c r="AD1590" s="300"/>
      <c r="AE1590" s="300"/>
      <c r="AF1590" s="300"/>
      <c r="AG1590" s="300"/>
      <c r="AH1590" s="300"/>
      <c r="AI1590" s="302" t="str">
        <f t="shared" si="199"/>
        <v/>
      </c>
      <c r="AJ1590" s="303" t="str">
        <f ca="1">IFERROR(AVERAGEIFS('Discontinuity Log'!$O$5:$O$5117,'Discontinuity Log'!$A$5:$A$5117,J1590,'Discontinuity Log'!$O$5:$O$5117,"&lt;&gt;"),"")</f>
        <v/>
      </c>
      <c r="AK1590" s="304" t="str">
        <f t="shared" ca="1" si="200"/>
        <v/>
      </c>
      <c r="AL1590" s="446"/>
    </row>
    <row r="1591" spans="1:38" ht="19.2" customHeight="1" x14ac:dyDescent="0.3">
      <c r="A1591" s="443"/>
      <c r="B1591" s="444"/>
      <c r="C1591" s="445"/>
      <c r="D1591" s="291"/>
      <c r="E1591" s="290"/>
      <c r="F1591" s="290"/>
      <c r="G1591" s="290"/>
      <c r="H1591" s="291"/>
      <c r="I1591" s="291"/>
      <c r="J1591" s="292"/>
      <c r="K1591" s="293"/>
      <c r="L1591" s="293"/>
      <c r="M1591" s="295" t="str">
        <f t="shared" si="201"/>
        <v/>
      </c>
      <c r="N1591" s="296"/>
      <c r="O1591" s="297" t="str">
        <f t="shared" si="196"/>
        <v/>
      </c>
      <c r="P1591" s="296"/>
      <c r="Q1591" s="297" t="str">
        <f t="shared" si="202"/>
        <v/>
      </c>
      <c r="R1591" s="297" t="str">
        <f t="shared" si="197"/>
        <v/>
      </c>
      <c r="S1591" s="298"/>
      <c r="T1591" s="298"/>
      <c r="U1591" s="299" t="str">
        <f t="shared" si="203"/>
        <v/>
      </c>
      <c r="V1591" s="297" t="str">
        <f t="shared" si="198"/>
        <v/>
      </c>
      <c r="W1591" s="300"/>
      <c r="X1591" s="301"/>
      <c r="Y1591" s="300"/>
      <c r="Z1591" s="301"/>
      <c r="AA1591" s="300"/>
      <c r="AB1591" s="301"/>
      <c r="AC1591" s="300"/>
      <c r="AD1591" s="300"/>
      <c r="AE1591" s="300"/>
      <c r="AF1591" s="300"/>
      <c r="AG1591" s="300"/>
      <c r="AH1591" s="300"/>
      <c r="AI1591" s="302" t="str">
        <f t="shared" si="199"/>
        <v/>
      </c>
      <c r="AJ1591" s="303" t="str">
        <f ca="1">IFERROR(AVERAGEIFS('Discontinuity Log'!$O$5:$O$5117,'Discontinuity Log'!$A$5:$A$5117,J1591,'Discontinuity Log'!$O$5:$O$5117,"&lt;&gt;"),"")</f>
        <v/>
      </c>
      <c r="AK1591" s="304" t="str">
        <f t="shared" ca="1" si="200"/>
        <v/>
      </c>
      <c r="AL1591" s="446"/>
    </row>
    <row r="1592" spans="1:38" ht="19.2" customHeight="1" x14ac:dyDescent="0.3">
      <c r="A1592" s="443"/>
      <c r="B1592" s="444"/>
      <c r="C1592" s="445"/>
      <c r="D1592" s="291"/>
      <c r="E1592" s="290"/>
      <c r="F1592" s="290"/>
      <c r="G1592" s="290"/>
      <c r="H1592" s="291"/>
      <c r="I1592" s="291"/>
      <c r="J1592" s="292"/>
      <c r="K1592" s="293"/>
      <c r="L1592" s="293"/>
      <c r="M1592" s="295" t="str">
        <f t="shared" si="201"/>
        <v/>
      </c>
      <c r="N1592" s="296"/>
      <c r="O1592" s="297" t="str">
        <f t="shared" si="196"/>
        <v/>
      </c>
      <c r="P1592" s="296"/>
      <c r="Q1592" s="297" t="str">
        <f t="shared" si="202"/>
        <v/>
      </c>
      <c r="R1592" s="297" t="str">
        <f t="shared" si="197"/>
        <v/>
      </c>
      <c r="S1592" s="298"/>
      <c r="T1592" s="298"/>
      <c r="U1592" s="299" t="str">
        <f t="shared" si="203"/>
        <v/>
      </c>
      <c r="V1592" s="297" t="str">
        <f t="shared" si="198"/>
        <v/>
      </c>
      <c r="W1592" s="300"/>
      <c r="X1592" s="301"/>
      <c r="Y1592" s="300"/>
      <c r="Z1592" s="301"/>
      <c r="AA1592" s="300"/>
      <c r="AB1592" s="301"/>
      <c r="AC1592" s="300"/>
      <c r="AD1592" s="300"/>
      <c r="AE1592" s="300"/>
      <c r="AF1592" s="300"/>
      <c r="AG1592" s="300"/>
      <c r="AH1592" s="300"/>
      <c r="AI1592" s="302" t="str">
        <f t="shared" si="199"/>
        <v/>
      </c>
      <c r="AJ1592" s="303" t="str">
        <f ca="1">IFERROR(AVERAGEIFS('Discontinuity Log'!$O$5:$O$5117,'Discontinuity Log'!$A$5:$A$5117,J1592,'Discontinuity Log'!$O$5:$O$5117,"&lt;&gt;"),"")</f>
        <v/>
      </c>
      <c r="AK1592" s="304" t="str">
        <f t="shared" ca="1" si="200"/>
        <v/>
      </c>
      <c r="AL1592" s="446"/>
    </row>
    <row r="1593" spans="1:38" ht="19.2" customHeight="1" x14ac:dyDescent="0.3">
      <c r="A1593" s="443"/>
      <c r="B1593" s="444"/>
      <c r="C1593" s="445"/>
      <c r="D1593" s="291"/>
      <c r="E1593" s="290"/>
      <c r="F1593" s="290"/>
      <c r="G1593" s="290"/>
      <c r="H1593" s="291"/>
      <c r="I1593" s="291"/>
      <c r="J1593" s="292"/>
      <c r="K1593" s="293"/>
      <c r="L1593" s="293"/>
      <c r="M1593" s="295" t="str">
        <f t="shared" si="201"/>
        <v/>
      </c>
      <c r="N1593" s="296"/>
      <c r="O1593" s="297" t="str">
        <f t="shared" si="196"/>
        <v/>
      </c>
      <c r="P1593" s="296"/>
      <c r="Q1593" s="297" t="str">
        <f t="shared" si="202"/>
        <v/>
      </c>
      <c r="R1593" s="297" t="str">
        <f t="shared" si="197"/>
        <v/>
      </c>
      <c r="S1593" s="298"/>
      <c r="T1593" s="298"/>
      <c r="U1593" s="299" t="str">
        <f t="shared" si="203"/>
        <v/>
      </c>
      <c r="V1593" s="297" t="str">
        <f t="shared" si="198"/>
        <v/>
      </c>
      <c r="W1593" s="300"/>
      <c r="X1593" s="301"/>
      <c r="Y1593" s="300"/>
      <c r="Z1593" s="301"/>
      <c r="AA1593" s="300"/>
      <c r="AB1593" s="301"/>
      <c r="AC1593" s="300"/>
      <c r="AD1593" s="300"/>
      <c r="AE1593" s="300"/>
      <c r="AF1593" s="300"/>
      <c r="AG1593" s="300"/>
      <c r="AH1593" s="300"/>
      <c r="AI1593" s="302" t="str">
        <f t="shared" si="199"/>
        <v/>
      </c>
      <c r="AJ1593" s="303" t="str">
        <f ca="1">IFERROR(AVERAGEIFS('Discontinuity Log'!$O$5:$O$5117,'Discontinuity Log'!$A$5:$A$5117,J1593,'Discontinuity Log'!$O$5:$O$5117,"&lt;&gt;"),"")</f>
        <v/>
      </c>
      <c r="AK1593" s="304" t="str">
        <f t="shared" ca="1" si="200"/>
        <v/>
      </c>
      <c r="AL1593" s="446"/>
    </row>
    <row r="1594" spans="1:38" ht="19.2" customHeight="1" x14ac:dyDescent="0.3">
      <c r="A1594" s="443"/>
      <c r="B1594" s="444"/>
      <c r="C1594" s="445"/>
      <c r="D1594" s="291"/>
      <c r="E1594" s="290"/>
      <c r="F1594" s="290"/>
      <c r="G1594" s="290"/>
      <c r="H1594" s="291"/>
      <c r="I1594" s="291"/>
      <c r="J1594" s="292"/>
      <c r="K1594" s="293"/>
      <c r="L1594" s="293"/>
      <c r="M1594" s="295" t="str">
        <f t="shared" si="201"/>
        <v/>
      </c>
      <c r="N1594" s="296"/>
      <c r="O1594" s="297" t="str">
        <f t="shared" si="196"/>
        <v/>
      </c>
      <c r="P1594" s="296"/>
      <c r="Q1594" s="297" t="str">
        <f t="shared" si="202"/>
        <v/>
      </c>
      <c r="R1594" s="297" t="str">
        <f t="shared" si="197"/>
        <v/>
      </c>
      <c r="S1594" s="298"/>
      <c r="T1594" s="298"/>
      <c r="U1594" s="299" t="str">
        <f t="shared" si="203"/>
        <v/>
      </c>
      <c r="V1594" s="297" t="str">
        <f t="shared" si="198"/>
        <v/>
      </c>
      <c r="W1594" s="300"/>
      <c r="X1594" s="301"/>
      <c r="Y1594" s="300"/>
      <c r="Z1594" s="301"/>
      <c r="AA1594" s="300"/>
      <c r="AB1594" s="301"/>
      <c r="AC1594" s="300"/>
      <c r="AD1594" s="300"/>
      <c r="AE1594" s="300"/>
      <c r="AF1594" s="300"/>
      <c r="AG1594" s="300"/>
      <c r="AH1594" s="300"/>
      <c r="AI1594" s="302" t="str">
        <f t="shared" si="199"/>
        <v/>
      </c>
      <c r="AJ1594" s="303" t="str">
        <f ca="1">IFERROR(AVERAGEIFS('Discontinuity Log'!$O$5:$O$5117,'Discontinuity Log'!$A$5:$A$5117,J1594,'Discontinuity Log'!$O$5:$O$5117,"&lt;&gt;"),"")</f>
        <v/>
      </c>
      <c r="AK1594" s="304" t="str">
        <f t="shared" ca="1" si="200"/>
        <v/>
      </c>
      <c r="AL1594" s="446"/>
    </row>
    <row r="1595" spans="1:38" ht="19.2" customHeight="1" x14ac:dyDescent="0.3">
      <c r="A1595" s="443"/>
      <c r="B1595" s="444"/>
      <c r="C1595" s="445"/>
      <c r="D1595" s="291"/>
      <c r="E1595" s="290"/>
      <c r="F1595" s="290"/>
      <c r="G1595" s="290"/>
      <c r="H1595" s="291"/>
      <c r="I1595" s="291"/>
      <c r="J1595" s="292"/>
      <c r="K1595" s="293"/>
      <c r="L1595" s="293"/>
      <c r="M1595" s="295" t="str">
        <f t="shared" si="201"/>
        <v/>
      </c>
      <c r="N1595" s="296"/>
      <c r="O1595" s="297" t="str">
        <f t="shared" si="196"/>
        <v/>
      </c>
      <c r="P1595" s="296"/>
      <c r="Q1595" s="297" t="str">
        <f t="shared" si="202"/>
        <v/>
      </c>
      <c r="R1595" s="297" t="str">
        <f t="shared" si="197"/>
        <v/>
      </c>
      <c r="S1595" s="298"/>
      <c r="T1595" s="298"/>
      <c r="U1595" s="299" t="str">
        <f t="shared" si="203"/>
        <v/>
      </c>
      <c r="V1595" s="297" t="str">
        <f t="shared" si="198"/>
        <v/>
      </c>
      <c r="W1595" s="300"/>
      <c r="X1595" s="301"/>
      <c r="Y1595" s="300"/>
      <c r="Z1595" s="301"/>
      <c r="AA1595" s="300"/>
      <c r="AB1595" s="301"/>
      <c r="AC1595" s="300"/>
      <c r="AD1595" s="300"/>
      <c r="AE1595" s="300"/>
      <c r="AF1595" s="300"/>
      <c r="AG1595" s="300"/>
      <c r="AH1595" s="300"/>
      <c r="AI1595" s="302" t="str">
        <f t="shared" si="199"/>
        <v/>
      </c>
      <c r="AJ1595" s="303" t="str">
        <f ca="1">IFERROR(AVERAGEIFS('Discontinuity Log'!$O$5:$O$5117,'Discontinuity Log'!$A$5:$A$5117,J1595,'Discontinuity Log'!$O$5:$O$5117,"&lt;&gt;"),"")</f>
        <v/>
      </c>
      <c r="AK1595" s="304" t="str">
        <f t="shared" ca="1" si="200"/>
        <v/>
      </c>
      <c r="AL1595" s="446"/>
    </row>
    <row r="1596" spans="1:38" ht="19.2" customHeight="1" x14ac:dyDescent="0.3">
      <c r="A1596" s="443"/>
      <c r="B1596" s="444"/>
      <c r="C1596" s="445"/>
      <c r="D1596" s="291"/>
      <c r="E1596" s="290"/>
      <c r="F1596" s="290"/>
      <c r="G1596" s="290"/>
      <c r="H1596" s="291"/>
      <c r="I1596" s="291"/>
      <c r="J1596" s="292"/>
      <c r="K1596" s="293"/>
      <c r="L1596" s="293"/>
      <c r="M1596" s="295" t="str">
        <f t="shared" si="201"/>
        <v/>
      </c>
      <c r="N1596" s="296"/>
      <c r="O1596" s="297" t="str">
        <f t="shared" si="196"/>
        <v/>
      </c>
      <c r="P1596" s="296"/>
      <c r="Q1596" s="297" t="str">
        <f t="shared" si="202"/>
        <v/>
      </c>
      <c r="R1596" s="297" t="str">
        <f t="shared" si="197"/>
        <v/>
      </c>
      <c r="S1596" s="298"/>
      <c r="T1596" s="298"/>
      <c r="U1596" s="299" t="str">
        <f t="shared" si="203"/>
        <v/>
      </c>
      <c r="V1596" s="297" t="str">
        <f t="shared" si="198"/>
        <v/>
      </c>
      <c r="W1596" s="300"/>
      <c r="X1596" s="301"/>
      <c r="Y1596" s="300"/>
      <c r="Z1596" s="301"/>
      <c r="AA1596" s="300"/>
      <c r="AB1596" s="301"/>
      <c r="AC1596" s="300"/>
      <c r="AD1596" s="300"/>
      <c r="AE1596" s="300"/>
      <c r="AF1596" s="300"/>
      <c r="AG1596" s="300"/>
      <c r="AH1596" s="300"/>
      <c r="AI1596" s="302" t="str">
        <f t="shared" si="199"/>
        <v/>
      </c>
      <c r="AJ1596" s="303" t="str">
        <f ca="1">IFERROR(AVERAGEIFS('Discontinuity Log'!$O$5:$O$5117,'Discontinuity Log'!$A$5:$A$5117,J1596,'Discontinuity Log'!$O$5:$O$5117,"&lt;&gt;"),"")</f>
        <v/>
      </c>
      <c r="AK1596" s="304" t="str">
        <f t="shared" ca="1" si="200"/>
        <v/>
      </c>
      <c r="AL1596" s="446"/>
    </row>
    <row r="1597" spans="1:38" ht="19.2" customHeight="1" x14ac:dyDescent="0.3">
      <c r="A1597" s="443"/>
      <c r="B1597" s="444"/>
      <c r="C1597" s="445"/>
      <c r="D1597" s="291"/>
      <c r="E1597" s="290"/>
      <c r="F1597" s="290"/>
      <c r="G1597" s="290"/>
      <c r="H1597" s="291"/>
      <c r="I1597" s="291"/>
      <c r="J1597" s="292"/>
      <c r="K1597" s="293"/>
      <c r="L1597" s="293"/>
      <c r="M1597" s="295" t="str">
        <f t="shared" si="201"/>
        <v/>
      </c>
      <c r="N1597" s="296"/>
      <c r="O1597" s="297" t="str">
        <f t="shared" si="196"/>
        <v/>
      </c>
      <c r="P1597" s="296"/>
      <c r="Q1597" s="297" t="str">
        <f t="shared" si="202"/>
        <v/>
      </c>
      <c r="R1597" s="297" t="str">
        <f t="shared" si="197"/>
        <v/>
      </c>
      <c r="S1597" s="298"/>
      <c r="T1597" s="298"/>
      <c r="U1597" s="299" t="str">
        <f t="shared" si="203"/>
        <v/>
      </c>
      <c r="V1597" s="297" t="str">
        <f t="shared" si="198"/>
        <v/>
      </c>
      <c r="W1597" s="300"/>
      <c r="X1597" s="301"/>
      <c r="Y1597" s="300"/>
      <c r="Z1597" s="301"/>
      <c r="AA1597" s="300"/>
      <c r="AB1597" s="301"/>
      <c r="AC1597" s="300"/>
      <c r="AD1597" s="300"/>
      <c r="AE1597" s="300"/>
      <c r="AF1597" s="300"/>
      <c r="AG1597" s="300"/>
      <c r="AH1597" s="300"/>
      <c r="AI1597" s="302" t="str">
        <f t="shared" si="199"/>
        <v/>
      </c>
      <c r="AJ1597" s="303" t="str">
        <f ca="1">IFERROR(AVERAGEIFS('Discontinuity Log'!$O$5:$O$5117,'Discontinuity Log'!$A$5:$A$5117,J1597,'Discontinuity Log'!$O$5:$O$5117,"&lt;&gt;"),"")</f>
        <v/>
      </c>
      <c r="AK1597" s="304" t="str">
        <f t="shared" ca="1" si="200"/>
        <v/>
      </c>
      <c r="AL1597" s="446"/>
    </row>
    <row r="1598" spans="1:38" ht="19.2" customHeight="1" x14ac:dyDescent="0.3">
      <c r="A1598" s="443"/>
      <c r="B1598" s="444"/>
      <c r="C1598" s="445"/>
      <c r="D1598" s="291"/>
      <c r="E1598" s="290"/>
      <c r="F1598" s="290"/>
      <c r="G1598" s="290"/>
      <c r="H1598" s="291"/>
      <c r="I1598" s="291"/>
      <c r="J1598" s="292"/>
      <c r="K1598" s="293"/>
      <c r="L1598" s="293"/>
      <c r="M1598" s="295" t="str">
        <f t="shared" si="201"/>
        <v/>
      </c>
      <c r="N1598" s="296"/>
      <c r="O1598" s="297" t="str">
        <f t="shared" si="196"/>
        <v/>
      </c>
      <c r="P1598" s="296"/>
      <c r="Q1598" s="297" t="str">
        <f t="shared" si="202"/>
        <v/>
      </c>
      <c r="R1598" s="297" t="str">
        <f t="shared" si="197"/>
        <v/>
      </c>
      <c r="S1598" s="298"/>
      <c r="T1598" s="298"/>
      <c r="U1598" s="299" t="str">
        <f t="shared" si="203"/>
        <v/>
      </c>
      <c r="V1598" s="297" t="str">
        <f t="shared" si="198"/>
        <v/>
      </c>
      <c r="W1598" s="300"/>
      <c r="X1598" s="301"/>
      <c r="Y1598" s="300"/>
      <c r="Z1598" s="301"/>
      <c r="AA1598" s="300"/>
      <c r="AB1598" s="301"/>
      <c r="AC1598" s="300"/>
      <c r="AD1598" s="300"/>
      <c r="AE1598" s="300"/>
      <c r="AF1598" s="300"/>
      <c r="AG1598" s="300"/>
      <c r="AH1598" s="300"/>
      <c r="AI1598" s="302" t="str">
        <f t="shared" si="199"/>
        <v/>
      </c>
      <c r="AJ1598" s="303" t="str">
        <f ca="1">IFERROR(AVERAGEIFS('Discontinuity Log'!$O$5:$O$5117,'Discontinuity Log'!$A$5:$A$5117,J1598,'Discontinuity Log'!$O$5:$O$5117,"&lt;&gt;"),"")</f>
        <v/>
      </c>
      <c r="AK1598" s="304" t="str">
        <f t="shared" ca="1" si="200"/>
        <v/>
      </c>
      <c r="AL1598" s="446"/>
    </row>
    <row r="1599" spans="1:38" ht="19.2" customHeight="1" x14ac:dyDescent="0.3">
      <c r="A1599" s="443"/>
      <c r="B1599" s="444"/>
      <c r="C1599" s="445"/>
      <c r="D1599" s="291"/>
      <c r="E1599" s="290"/>
      <c r="F1599" s="290"/>
      <c r="G1599" s="290"/>
      <c r="H1599" s="291"/>
      <c r="I1599" s="291"/>
      <c r="J1599" s="292"/>
      <c r="K1599" s="293"/>
      <c r="L1599" s="293"/>
      <c r="M1599" s="295" t="str">
        <f t="shared" si="201"/>
        <v/>
      </c>
      <c r="N1599" s="296"/>
      <c r="O1599" s="297" t="str">
        <f t="shared" si="196"/>
        <v/>
      </c>
      <c r="P1599" s="296"/>
      <c r="Q1599" s="297" t="str">
        <f t="shared" si="202"/>
        <v/>
      </c>
      <c r="R1599" s="297" t="str">
        <f t="shared" si="197"/>
        <v/>
      </c>
      <c r="S1599" s="298"/>
      <c r="T1599" s="298"/>
      <c r="U1599" s="299" t="str">
        <f t="shared" si="203"/>
        <v/>
      </c>
      <c r="V1599" s="297" t="str">
        <f t="shared" si="198"/>
        <v/>
      </c>
      <c r="W1599" s="300"/>
      <c r="X1599" s="301"/>
      <c r="Y1599" s="300"/>
      <c r="Z1599" s="301"/>
      <c r="AA1599" s="300"/>
      <c r="AB1599" s="301"/>
      <c r="AC1599" s="300"/>
      <c r="AD1599" s="300"/>
      <c r="AE1599" s="300"/>
      <c r="AF1599" s="300"/>
      <c r="AG1599" s="300"/>
      <c r="AH1599" s="300"/>
      <c r="AI1599" s="302" t="str">
        <f t="shared" si="199"/>
        <v/>
      </c>
      <c r="AJ1599" s="303" t="str">
        <f ca="1">IFERROR(AVERAGEIFS('Discontinuity Log'!$O$5:$O$5117,'Discontinuity Log'!$A$5:$A$5117,J1599,'Discontinuity Log'!$O$5:$O$5117,"&lt;&gt;"),"")</f>
        <v/>
      </c>
      <c r="AK1599" s="304" t="str">
        <f t="shared" ca="1" si="200"/>
        <v/>
      </c>
      <c r="AL1599" s="446"/>
    </row>
    <row r="1600" spans="1:38" ht="19.2" customHeight="1" x14ac:dyDescent="0.3">
      <c r="A1600" s="443"/>
      <c r="B1600" s="444"/>
      <c r="C1600" s="445"/>
      <c r="D1600" s="291"/>
      <c r="E1600" s="290"/>
      <c r="F1600" s="290"/>
      <c r="G1600" s="290"/>
      <c r="H1600" s="291"/>
      <c r="I1600" s="291"/>
      <c r="J1600" s="292"/>
      <c r="K1600" s="293"/>
      <c r="L1600" s="293"/>
      <c r="M1600" s="295" t="str">
        <f t="shared" si="201"/>
        <v/>
      </c>
      <c r="N1600" s="296"/>
      <c r="O1600" s="297" t="str">
        <f t="shared" ref="O1600:O1663" si="204">IF(ISNUMBER(N1600),N1600/(M1600)*100,"")</f>
        <v/>
      </c>
      <c r="P1600" s="296"/>
      <c r="Q1600" s="297" t="str">
        <f t="shared" si="202"/>
        <v/>
      </c>
      <c r="R1600" s="297" t="str">
        <f t="shared" ref="R1600:R1663" si="205">IF(ISNUMBER(Q1600),IF(Q1600&lt;25,3,(IF(Q1600&lt;50,8,IF(Q1600&lt;75,13,IF(Q1600&lt;90,17,IF(Q1600&gt;=90,20,"")))))),"")</f>
        <v/>
      </c>
      <c r="S1600" s="298"/>
      <c r="T1600" s="298"/>
      <c r="U1600" s="299" t="str">
        <f t="shared" si="203"/>
        <v/>
      </c>
      <c r="V1600" s="297" t="str">
        <f t="shared" ref="V1600:V1663" si="206">IF(ISBLANK(T1600),"",IF(T1600=0,30,IF(U1600&gt;=3,30,(IF(U1600&gt;=1,25,(IF(U1600&gt;=0.3,20,(IF(U1600&gt;0.05,10,(IF(U1600&lt;=0.05,5,"")))))))))))</f>
        <v/>
      </c>
      <c r="W1600" s="300"/>
      <c r="X1600" s="301"/>
      <c r="Y1600" s="300"/>
      <c r="Z1600" s="301"/>
      <c r="AA1600" s="300"/>
      <c r="AB1600" s="301"/>
      <c r="AC1600" s="300"/>
      <c r="AD1600" s="300"/>
      <c r="AE1600" s="300"/>
      <c r="AF1600" s="300"/>
      <c r="AG1600" s="300"/>
      <c r="AH1600" s="300"/>
      <c r="AI1600" s="302" t="str">
        <f t="shared" ref="AI1600:AI1663" si="207">(IF(AH1600="R6",15,IF(AH1600="R5",12,IF(AH1600="R4",7,IF(AH1600="R3",4,IF(AH1600="R2",2,IF(AH1600="R1",1,IF(OR(AH1600="R0",AH1600="S0",AH1600="S1",AH1600="S2",AH1600="S3",AH1600="S4",AH1600="S5",AH1600="S6"),0,""))))))))</f>
        <v/>
      </c>
      <c r="AJ1600" s="303" t="str">
        <f ca="1">IFERROR(AVERAGEIFS('Discontinuity Log'!$O$5:$O$5117,'Discontinuity Log'!$A$5:$A$5117,J1600,'Discontinuity Log'!$O$5:$O$5117,"&lt;&gt;"),"")</f>
        <v/>
      </c>
      <c r="AK1600" s="304" t="str">
        <f t="shared" ref="AK1600:AK1663" ca="1" si="208">IF(AND(ISNUMBER(R1600),ISNUMBER(AI1600),ISNUMBER(V1600),ISNUMBER(AJ1600)),SUM(R1600,V1600,AI1600,AJ1600,10),"")</f>
        <v/>
      </c>
      <c r="AL1600" s="446"/>
    </row>
    <row r="1601" spans="1:38" ht="19.2" customHeight="1" x14ac:dyDescent="0.3">
      <c r="A1601" s="443"/>
      <c r="B1601" s="444"/>
      <c r="C1601" s="445"/>
      <c r="D1601" s="291"/>
      <c r="E1601" s="290"/>
      <c r="F1601" s="290"/>
      <c r="G1601" s="290"/>
      <c r="H1601" s="291"/>
      <c r="I1601" s="291"/>
      <c r="J1601" s="292"/>
      <c r="K1601" s="293"/>
      <c r="L1601" s="293"/>
      <c r="M1601" s="295" t="str">
        <f t="shared" ref="M1601:M1664" si="209">IF(ISBLANK(L1601),"",L1601-K1601)</f>
        <v/>
      </c>
      <c r="N1601" s="296"/>
      <c r="O1601" s="297" t="str">
        <f t="shared" si="204"/>
        <v/>
      </c>
      <c r="P1601" s="296"/>
      <c r="Q1601" s="297" t="str">
        <f t="shared" ref="Q1601:Q1664" si="210">IF(ISNUMBER(P1601),P1601/(M1601)*100,"")</f>
        <v/>
      </c>
      <c r="R1601" s="297" t="str">
        <f t="shared" si="205"/>
        <v/>
      </c>
      <c r="S1601" s="298"/>
      <c r="T1601" s="298"/>
      <c r="U1601" s="299" t="str">
        <f t="shared" ref="U1601:U1664" si="211">IF(ISBLANK(T1601),"",IF(T1601=0,N1601,N1601/T1601))</f>
        <v/>
      </c>
      <c r="V1601" s="297" t="str">
        <f t="shared" si="206"/>
        <v/>
      </c>
      <c r="W1601" s="300"/>
      <c r="X1601" s="301"/>
      <c r="Y1601" s="300"/>
      <c r="Z1601" s="301"/>
      <c r="AA1601" s="300"/>
      <c r="AB1601" s="301"/>
      <c r="AC1601" s="300"/>
      <c r="AD1601" s="300"/>
      <c r="AE1601" s="300"/>
      <c r="AF1601" s="300"/>
      <c r="AG1601" s="300"/>
      <c r="AH1601" s="300"/>
      <c r="AI1601" s="302" t="str">
        <f t="shared" si="207"/>
        <v/>
      </c>
      <c r="AJ1601" s="303" t="str">
        <f ca="1">IFERROR(AVERAGEIFS('Discontinuity Log'!$O$5:$O$5117,'Discontinuity Log'!$A$5:$A$5117,J1601,'Discontinuity Log'!$O$5:$O$5117,"&lt;&gt;"),"")</f>
        <v/>
      </c>
      <c r="AK1601" s="304" t="str">
        <f t="shared" ca="1" si="208"/>
        <v/>
      </c>
      <c r="AL1601" s="446"/>
    </row>
    <row r="1602" spans="1:38" ht="19.2" customHeight="1" x14ac:dyDescent="0.3">
      <c r="A1602" s="443"/>
      <c r="B1602" s="444"/>
      <c r="C1602" s="445"/>
      <c r="D1602" s="291"/>
      <c r="E1602" s="290"/>
      <c r="F1602" s="290"/>
      <c r="G1602" s="290"/>
      <c r="H1602" s="291"/>
      <c r="I1602" s="291"/>
      <c r="J1602" s="292"/>
      <c r="K1602" s="293"/>
      <c r="L1602" s="293"/>
      <c r="M1602" s="295" t="str">
        <f t="shared" si="209"/>
        <v/>
      </c>
      <c r="N1602" s="296"/>
      <c r="O1602" s="297" t="str">
        <f t="shared" si="204"/>
        <v/>
      </c>
      <c r="P1602" s="296"/>
      <c r="Q1602" s="297" t="str">
        <f t="shared" si="210"/>
        <v/>
      </c>
      <c r="R1602" s="297" t="str">
        <f t="shared" si="205"/>
        <v/>
      </c>
      <c r="S1602" s="298"/>
      <c r="T1602" s="298"/>
      <c r="U1602" s="299" t="str">
        <f t="shared" si="211"/>
        <v/>
      </c>
      <c r="V1602" s="297" t="str">
        <f t="shared" si="206"/>
        <v/>
      </c>
      <c r="W1602" s="300"/>
      <c r="X1602" s="301"/>
      <c r="Y1602" s="300"/>
      <c r="Z1602" s="301"/>
      <c r="AA1602" s="300"/>
      <c r="AB1602" s="301"/>
      <c r="AC1602" s="300"/>
      <c r="AD1602" s="300"/>
      <c r="AE1602" s="300"/>
      <c r="AF1602" s="300"/>
      <c r="AG1602" s="300"/>
      <c r="AH1602" s="300"/>
      <c r="AI1602" s="302" t="str">
        <f t="shared" si="207"/>
        <v/>
      </c>
      <c r="AJ1602" s="303" t="str">
        <f ca="1">IFERROR(AVERAGEIFS('Discontinuity Log'!$O$5:$O$5117,'Discontinuity Log'!$A$5:$A$5117,J1602,'Discontinuity Log'!$O$5:$O$5117,"&lt;&gt;"),"")</f>
        <v/>
      </c>
      <c r="AK1602" s="304" t="str">
        <f t="shared" ca="1" si="208"/>
        <v/>
      </c>
      <c r="AL1602" s="446"/>
    </row>
    <row r="1603" spans="1:38" ht="19.2" customHeight="1" x14ac:dyDescent="0.3">
      <c r="A1603" s="443"/>
      <c r="B1603" s="444"/>
      <c r="C1603" s="445"/>
      <c r="D1603" s="291"/>
      <c r="E1603" s="290"/>
      <c r="F1603" s="290"/>
      <c r="G1603" s="290"/>
      <c r="H1603" s="291"/>
      <c r="I1603" s="291"/>
      <c r="J1603" s="292"/>
      <c r="K1603" s="293"/>
      <c r="L1603" s="293"/>
      <c r="M1603" s="295" t="str">
        <f t="shared" si="209"/>
        <v/>
      </c>
      <c r="N1603" s="296"/>
      <c r="O1603" s="297" t="str">
        <f t="shared" si="204"/>
        <v/>
      </c>
      <c r="P1603" s="296"/>
      <c r="Q1603" s="297" t="str">
        <f t="shared" si="210"/>
        <v/>
      </c>
      <c r="R1603" s="297" t="str">
        <f t="shared" si="205"/>
        <v/>
      </c>
      <c r="S1603" s="298"/>
      <c r="T1603" s="298"/>
      <c r="U1603" s="299" t="str">
        <f t="shared" si="211"/>
        <v/>
      </c>
      <c r="V1603" s="297" t="str">
        <f t="shared" si="206"/>
        <v/>
      </c>
      <c r="W1603" s="300"/>
      <c r="X1603" s="301"/>
      <c r="Y1603" s="300"/>
      <c r="Z1603" s="301"/>
      <c r="AA1603" s="300"/>
      <c r="AB1603" s="301"/>
      <c r="AC1603" s="300"/>
      <c r="AD1603" s="300"/>
      <c r="AE1603" s="300"/>
      <c r="AF1603" s="300"/>
      <c r="AG1603" s="300"/>
      <c r="AH1603" s="300"/>
      <c r="AI1603" s="302" t="str">
        <f t="shared" si="207"/>
        <v/>
      </c>
      <c r="AJ1603" s="303" t="str">
        <f ca="1">IFERROR(AVERAGEIFS('Discontinuity Log'!$O$5:$O$5117,'Discontinuity Log'!$A$5:$A$5117,J1603,'Discontinuity Log'!$O$5:$O$5117,"&lt;&gt;"),"")</f>
        <v/>
      </c>
      <c r="AK1603" s="304" t="str">
        <f t="shared" ca="1" si="208"/>
        <v/>
      </c>
      <c r="AL1603" s="446"/>
    </row>
    <row r="1604" spans="1:38" ht="19.2" customHeight="1" x14ac:dyDescent="0.3">
      <c r="A1604" s="443"/>
      <c r="B1604" s="444"/>
      <c r="C1604" s="445"/>
      <c r="D1604" s="291"/>
      <c r="E1604" s="290"/>
      <c r="F1604" s="290"/>
      <c r="G1604" s="290"/>
      <c r="H1604" s="291"/>
      <c r="I1604" s="291"/>
      <c r="J1604" s="292"/>
      <c r="K1604" s="293"/>
      <c r="L1604" s="293"/>
      <c r="M1604" s="295" t="str">
        <f t="shared" si="209"/>
        <v/>
      </c>
      <c r="N1604" s="296"/>
      <c r="O1604" s="297" t="str">
        <f t="shared" si="204"/>
        <v/>
      </c>
      <c r="P1604" s="296"/>
      <c r="Q1604" s="297" t="str">
        <f t="shared" si="210"/>
        <v/>
      </c>
      <c r="R1604" s="297" t="str">
        <f t="shared" si="205"/>
        <v/>
      </c>
      <c r="S1604" s="298"/>
      <c r="T1604" s="298"/>
      <c r="U1604" s="299" t="str">
        <f t="shared" si="211"/>
        <v/>
      </c>
      <c r="V1604" s="297" t="str">
        <f t="shared" si="206"/>
        <v/>
      </c>
      <c r="W1604" s="300"/>
      <c r="X1604" s="301"/>
      <c r="Y1604" s="300"/>
      <c r="Z1604" s="301"/>
      <c r="AA1604" s="300"/>
      <c r="AB1604" s="301"/>
      <c r="AC1604" s="300"/>
      <c r="AD1604" s="300"/>
      <c r="AE1604" s="300"/>
      <c r="AF1604" s="300"/>
      <c r="AG1604" s="300"/>
      <c r="AH1604" s="300"/>
      <c r="AI1604" s="302" t="str">
        <f t="shared" si="207"/>
        <v/>
      </c>
      <c r="AJ1604" s="303" t="str">
        <f ca="1">IFERROR(AVERAGEIFS('Discontinuity Log'!$O$5:$O$5117,'Discontinuity Log'!$A$5:$A$5117,J1604,'Discontinuity Log'!$O$5:$O$5117,"&lt;&gt;"),"")</f>
        <v/>
      </c>
      <c r="AK1604" s="304" t="str">
        <f t="shared" ca="1" si="208"/>
        <v/>
      </c>
      <c r="AL1604" s="446"/>
    </row>
    <row r="1605" spans="1:38" ht="19.2" customHeight="1" x14ac:dyDescent="0.3">
      <c r="A1605" s="443"/>
      <c r="B1605" s="444"/>
      <c r="C1605" s="445"/>
      <c r="D1605" s="291"/>
      <c r="E1605" s="290"/>
      <c r="F1605" s="290"/>
      <c r="G1605" s="290"/>
      <c r="H1605" s="291"/>
      <c r="I1605" s="291"/>
      <c r="J1605" s="292"/>
      <c r="K1605" s="293"/>
      <c r="L1605" s="293"/>
      <c r="M1605" s="295" t="str">
        <f t="shared" si="209"/>
        <v/>
      </c>
      <c r="N1605" s="296"/>
      <c r="O1605" s="297" t="str">
        <f t="shared" si="204"/>
        <v/>
      </c>
      <c r="P1605" s="296"/>
      <c r="Q1605" s="297" t="str">
        <f t="shared" si="210"/>
        <v/>
      </c>
      <c r="R1605" s="297" t="str">
        <f t="shared" si="205"/>
        <v/>
      </c>
      <c r="S1605" s="298"/>
      <c r="T1605" s="298"/>
      <c r="U1605" s="299" t="str">
        <f t="shared" si="211"/>
        <v/>
      </c>
      <c r="V1605" s="297" t="str">
        <f t="shared" si="206"/>
        <v/>
      </c>
      <c r="W1605" s="300"/>
      <c r="X1605" s="301"/>
      <c r="Y1605" s="300"/>
      <c r="Z1605" s="301"/>
      <c r="AA1605" s="300"/>
      <c r="AB1605" s="301"/>
      <c r="AC1605" s="300"/>
      <c r="AD1605" s="300"/>
      <c r="AE1605" s="300"/>
      <c r="AF1605" s="300"/>
      <c r="AG1605" s="300"/>
      <c r="AH1605" s="300"/>
      <c r="AI1605" s="302" t="str">
        <f t="shared" si="207"/>
        <v/>
      </c>
      <c r="AJ1605" s="303" t="str">
        <f ca="1">IFERROR(AVERAGEIFS('Discontinuity Log'!$O$5:$O$5117,'Discontinuity Log'!$A$5:$A$5117,J1605,'Discontinuity Log'!$O$5:$O$5117,"&lt;&gt;"),"")</f>
        <v/>
      </c>
      <c r="AK1605" s="304" t="str">
        <f t="shared" ca="1" si="208"/>
        <v/>
      </c>
      <c r="AL1605" s="446"/>
    </row>
    <row r="1606" spans="1:38" ht="19.2" customHeight="1" x14ac:dyDescent="0.3">
      <c r="A1606" s="443"/>
      <c r="B1606" s="444"/>
      <c r="C1606" s="445"/>
      <c r="D1606" s="291"/>
      <c r="E1606" s="290"/>
      <c r="F1606" s="290"/>
      <c r="G1606" s="290"/>
      <c r="H1606" s="291"/>
      <c r="I1606" s="291"/>
      <c r="J1606" s="292"/>
      <c r="K1606" s="293"/>
      <c r="L1606" s="293"/>
      <c r="M1606" s="295" t="str">
        <f t="shared" si="209"/>
        <v/>
      </c>
      <c r="N1606" s="296"/>
      <c r="O1606" s="297" t="str">
        <f t="shared" si="204"/>
        <v/>
      </c>
      <c r="P1606" s="296"/>
      <c r="Q1606" s="297" t="str">
        <f t="shared" si="210"/>
        <v/>
      </c>
      <c r="R1606" s="297" t="str">
        <f t="shared" si="205"/>
        <v/>
      </c>
      <c r="S1606" s="298"/>
      <c r="T1606" s="298"/>
      <c r="U1606" s="299" t="str">
        <f t="shared" si="211"/>
        <v/>
      </c>
      <c r="V1606" s="297" t="str">
        <f t="shared" si="206"/>
        <v/>
      </c>
      <c r="W1606" s="300"/>
      <c r="X1606" s="301"/>
      <c r="Y1606" s="300"/>
      <c r="Z1606" s="301"/>
      <c r="AA1606" s="300"/>
      <c r="AB1606" s="301"/>
      <c r="AC1606" s="300"/>
      <c r="AD1606" s="300"/>
      <c r="AE1606" s="300"/>
      <c r="AF1606" s="300"/>
      <c r="AG1606" s="300"/>
      <c r="AH1606" s="300"/>
      <c r="AI1606" s="302" t="str">
        <f t="shared" si="207"/>
        <v/>
      </c>
      <c r="AJ1606" s="303" t="str">
        <f ca="1">IFERROR(AVERAGEIFS('Discontinuity Log'!$O$5:$O$5117,'Discontinuity Log'!$A$5:$A$5117,J1606,'Discontinuity Log'!$O$5:$O$5117,"&lt;&gt;"),"")</f>
        <v/>
      </c>
      <c r="AK1606" s="304" t="str">
        <f t="shared" ca="1" si="208"/>
        <v/>
      </c>
      <c r="AL1606" s="446"/>
    </row>
    <row r="1607" spans="1:38" ht="19.2" customHeight="1" x14ac:dyDescent="0.3">
      <c r="A1607" s="443"/>
      <c r="B1607" s="444"/>
      <c r="C1607" s="445"/>
      <c r="D1607" s="291"/>
      <c r="E1607" s="290"/>
      <c r="F1607" s="290"/>
      <c r="G1607" s="290"/>
      <c r="H1607" s="291"/>
      <c r="I1607" s="291"/>
      <c r="J1607" s="292"/>
      <c r="K1607" s="293"/>
      <c r="L1607" s="293"/>
      <c r="M1607" s="295" t="str">
        <f t="shared" si="209"/>
        <v/>
      </c>
      <c r="N1607" s="296"/>
      <c r="O1607" s="297" t="str">
        <f t="shared" si="204"/>
        <v/>
      </c>
      <c r="P1607" s="296"/>
      <c r="Q1607" s="297" t="str">
        <f t="shared" si="210"/>
        <v/>
      </c>
      <c r="R1607" s="297" t="str">
        <f t="shared" si="205"/>
        <v/>
      </c>
      <c r="S1607" s="298"/>
      <c r="T1607" s="298"/>
      <c r="U1607" s="299" t="str">
        <f t="shared" si="211"/>
        <v/>
      </c>
      <c r="V1607" s="297" t="str">
        <f t="shared" si="206"/>
        <v/>
      </c>
      <c r="W1607" s="300"/>
      <c r="X1607" s="301"/>
      <c r="Y1607" s="300"/>
      <c r="Z1607" s="301"/>
      <c r="AA1607" s="300"/>
      <c r="AB1607" s="301"/>
      <c r="AC1607" s="300"/>
      <c r="AD1607" s="300"/>
      <c r="AE1607" s="300"/>
      <c r="AF1607" s="300"/>
      <c r="AG1607" s="300"/>
      <c r="AH1607" s="300"/>
      <c r="AI1607" s="302" t="str">
        <f t="shared" si="207"/>
        <v/>
      </c>
      <c r="AJ1607" s="303" t="str">
        <f ca="1">IFERROR(AVERAGEIFS('Discontinuity Log'!$O$5:$O$5117,'Discontinuity Log'!$A$5:$A$5117,J1607,'Discontinuity Log'!$O$5:$O$5117,"&lt;&gt;"),"")</f>
        <v/>
      </c>
      <c r="AK1607" s="304" t="str">
        <f t="shared" ca="1" si="208"/>
        <v/>
      </c>
      <c r="AL1607" s="446"/>
    </row>
    <row r="1608" spans="1:38" ht="19.2" customHeight="1" x14ac:dyDescent="0.3">
      <c r="A1608" s="443"/>
      <c r="B1608" s="444"/>
      <c r="C1608" s="445"/>
      <c r="D1608" s="291"/>
      <c r="E1608" s="290"/>
      <c r="F1608" s="290"/>
      <c r="G1608" s="290"/>
      <c r="H1608" s="291"/>
      <c r="I1608" s="291"/>
      <c r="J1608" s="292"/>
      <c r="K1608" s="293"/>
      <c r="L1608" s="293"/>
      <c r="M1608" s="295" t="str">
        <f t="shared" si="209"/>
        <v/>
      </c>
      <c r="N1608" s="296"/>
      <c r="O1608" s="297" t="str">
        <f t="shared" si="204"/>
        <v/>
      </c>
      <c r="P1608" s="296"/>
      <c r="Q1608" s="297" t="str">
        <f t="shared" si="210"/>
        <v/>
      </c>
      <c r="R1608" s="297" t="str">
        <f t="shared" si="205"/>
        <v/>
      </c>
      <c r="S1608" s="298"/>
      <c r="T1608" s="298"/>
      <c r="U1608" s="299" t="str">
        <f t="shared" si="211"/>
        <v/>
      </c>
      <c r="V1608" s="297" t="str">
        <f t="shared" si="206"/>
        <v/>
      </c>
      <c r="W1608" s="300"/>
      <c r="X1608" s="301"/>
      <c r="Y1608" s="300"/>
      <c r="Z1608" s="301"/>
      <c r="AA1608" s="300"/>
      <c r="AB1608" s="301"/>
      <c r="AC1608" s="300"/>
      <c r="AD1608" s="300"/>
      <c r="AE1608" s="300"/>
      <c r="AF1608" s="300"/>
      <c r="AG1608" s="300"/>
      <c r="AH1608" s="300"/>
      <c r="AI1608" s="302" t="str">
        <f t="shared" si="207"/>
        <v/>
      </c>
      <c r="AJ1608" s="303" t="str">
        <f ca="1">IFERROR(AVERAGEIFS('Discontinuity Log'!$O$5:$O$5117,'Discontinuity Log'!$A$5:$A$5117,J1608,'Discontinuity Log'!$O$5:$O$5117,"&lt;&gt;"),"")</f>
        <v/>
      </c>
      <c r="AK1608" s="304" t="str">
        <f t="shared" ca="1" si="208"/>
        <v/>
      </c>
      <c r="AL1608" s="446"/>
    </row>
    <row r="1609" spans="1:38" ht="19.2" customHeight="1" x14ac:dyDescent="0.3">
      <c r="A1609" s="443"/>
      <c r="B1609" s="444"/>
      <c r="C1609" s="445"/>
      <c r="D1609" s="291"/>
      <c r="E1609" s="290"/>
      <c r="F1609" s="290"/>
      <c r="G1609" s="290"/>
      <c r="H1609" s="291"/>
      <c r="I1609" s="291"/>
      <c r="J1609" s="292"/>
      <c r="K1609" s="293"/>
      <c r="L1609" s="293"/>
      <c r="M1609" s="295" t="str">
        <f t="shared" si="209"/>
        <v/>
      </c>
      <c r="N1609" s="296"/>
      <c r="O1609" s="297" t="str">
        <f t="shared" si="204"/>
        <v/>
      </c>
      <c r="P1609" s="296"/>
      <c r="Q1609" s="297" t="str">
        <f t="shared" si="210"/>
        <v/>
      </c>
      <c r="R1609" s="297" t="str">
        <f t="shared" si="205"/>
        <v/>
      </c>
      <c r="S1609" s="298"/>
      <c r="T1609" s="298"/>
      <c r="U1609" s="299" t="str">
        <f t="shared" si="211"/>
        <v/>
      </c>
      <c r="V1609" s="297" t="str">
        <f t="shared" si="206"/>
        <v/>
      </c>
      <c r="W1609" s="300"/>
      <c r="X1609" s="301"/>
      <c r="Y1609" s="300"/>
      <c r="Z1609" s="301"/>
      <c r="AA1609" s="300"/>
      <c r="AB1609" s="301"/>
      <c r="AC1609" s="300"/>
      <c r="AD1609" s="300"/>
      <c r="AE1609" s="300"/>
      <c r="AF1609" s="300"/>
      <c r="AG1609" s="300"/>
      <c r="AH1609" s="300"/>
      <c r="AI1609" s="302" t="str">
        <f t="shared" si="207"/>
        <v/>
      </c>
      <c r="AJ1609" s="303" t="str">
        <f ca="1">IFERROR(AVERAGEIFS('Discontinuity Log'!$O$5:$O$5117,'Discontinuity Log'!$A$5:$A$5117,J1609,'Discontinuity Log'!$O$5:$O$5117,"&lt;&gt;"),"")</f>
        <v/>
      </c>
      <c r="AK1609" s="304" t="str">
        <f t="shared" ca="1" si="208"/>
        <v/>
      </c>
      <c r="AL1609" s="446"/>
    </row>
    <row r="1610" spans="1:38" ht="19.2" customHeight="1" x14ac:dyDescent="0.3">
      <c r="A1610" s="443"/>
      <c r="B1610" s="444"/>
      <c r="C1610" s="445"/>
      <c r="D1610" s="291"/>
      <c r="E1610" s="290"/>
      <c r="F1610" s="290"/>
      <c r="G1610" s="290"/>
      <c r="H1610" s="291"/>
      <c r="I1610" s="291"/>
      <c r="J1610" s="292"/>
      <c r="K1610" s="293"/>
      <c r="L1610" s="293"/>
      <c r="M1610" s="295" t="str">
        <f t="shared" si="209"/>
        <v/>
      </c>
      <c r="N1610" s="296"/>
      <c r="O1610" s="297" t="str">
        <f t="shared" si="204"/>
        <v/>
      </c>
      <c r="P1610" s="296"/>
      <c r="Q1610" s="297" t="str">
        <f t="shared" si="210"/>
        <v/>
      </c>
      <c r="R1610" s="297" t="str">
        <f t="shared" si="205"/>
        <v/>
      </c>
      <c r="S1610" s="298"/>
      <c r="T1610" s="298"/>
      <c r="U1610" s="299" t="str">
        <f t="shared" si="211"/>
        <v/>
      </c>
      <c r="V1610" s="297" t="str">
        <f t="shared" si="206"/>
        <v/>
      </c>
      <c r="W1610" s="300"/>
      <c r="X1610" s="301"/>
      <c r="Y1610" s="300"/>
      <c r="Z1610" s="301"/>
      <c r="AA1610" s="300"/>
      <c r="AB1610" s="301"/>
      <c r="AC1610" s="300"/>
      <c r="AD1610" s="300"/>
      <c r="AE1610" s="300"/>
      <c r="AF1610" s="300"/>
      <c r="AG1610" s="300"/>
      <c r="AH1610" s="300"/>
      <c r="AI1610" s="302" t="str">
        <f t="shared" si="207"/>
        <v/>
      </c>
      <c r="AJ1610" s="303" t="str">
        <f ca="1">IFERROR(AVERAGEIFS('Discontinuity Log'!$O$5:$O$5117,'Discontinuity Log'!$A$5:$A$5117,J1610,'Discontinuity Log'!$O$5:$O$5117,"&lt;&gt;"),"")</f>
        <v/>
      </c>
      <c r="AK1610" s="304" t="str">
        <f t="shared" ca="1" si="208"/>
        <v/>
      </c>
      <c r="AL1610" s="446"/>
    </row>
    <row r="1611" spans="1:38" ht="19.2" customHeight="1" x14ac:dyDescent="0.3">
      <c r="A1611" s="443"/>
      <c r="B1611" s="444"/>
      <c r="C1611" s="445"/>
      <c r="D1611" s="291"/>
      <c r="E1611" s="290"/>
      <c r="F1611" s="290"/>
      <c r="G1611" s="290"/>
      <c r="H1611" s="291"/>
      <c r="I1611" s="291"/>
      <c r="J1611" s="292"/>
      <c r="K1611" s="293"/>
      <c r="L1611" s="293"/>
      <c r="M1611" s="295" t="str">
        <f t="shared" si="209"/>
        <v/>
      </c>
      <c r="N1611" s="296"/>
      <c r="O1611" s="297" t="str">
        <f t="shared" si="204"/>
        <v/>
      </c>
      <c r="P1611" s="296"/>
      <c r="Q1611" s="297" t="str">
        <f t="shared" si="210"/>
        <v/>
      </c>
      <c r="R1611" s="297" t="str">
        <f t="shared" si="205"/>
        <v/>
      </c>
      <c r="S1611" s="298"/>
      <c r="T1611" s="298"/>
      <c r="U1611" s="299" t="str">
        <f t="shared" si="211"/>
        <v/>
      </c>
      <c r="V1611" s="297" t="str">
        <f t="shared" si="206"/>
        <v/>
      </c>
      <c r="W1611" s="300"/>
      <c r="X1611" s="301"/>
      <c r="Y1611" s="300"/>
      <c r="Z1611" s="301"/>
      <c r="AA1611" s="300"/>
      <c r="AB1611" s="301"/>
      <c r="AC1611" s="300"/>
      <c r="AD1611" s="300"/>
      <c r="AE1611" s="300"/>
      <c r="AF1611" s="300"/>
      <c r="AG1611" s="300"/>
      <c r="AH1611" s="300"/>
      <c r="AI1611" s="302" t="str">
        <f t="shared" si="207"/>
        <v/>
      </c>
      <c r="AJ1611" s="303" t="str">
        <f ca="1">IFERROR(AVERAGEIFS('Discontinuity Log'!$O$5:$O$5117,'Discontinuity Log'!$A$5:$A$5117,J1611,'Discontinuity Log'!$O$5:$O$5117,"&lt;&gt;"),"")</f>
        <v/>
      </c>
      <c r="AK1611" s="304" t="str">
        <f t="shared" ca="1" si="208"/>
        <v/>
      </c>
      <c r="AL1611" s="446"/>
    </row>
    <row r="1612" spans="1:38" ht="19.2" customHeight="1" x14ac:dyDescent="0.3">
      <c r="A1612" s="443"/>
      <c r="B1612" s="444"/>
      <c r="C1612" s="445"/>
      <c r="D1612" s="291"/>
      <c r="E1612" s="290"/>
      <c r="F1612" s="290"/>
      <c r="G1612" s="290"/>
      <c r="H1612" s="291"/>
      <c r="I1612" s="291"/>
      <c r="J1612" s="292"/>
      <c r="K1612" s="293"/>
      <c r="L1612" s="293"/>
      <c r="M1612" s="295" t="str">
        <f t="shared" si="209"/>
        <v/>
      </c>
      <c r="N1612" s="296"/>
      <c r="O1612" s="297" t="str">
        <f t="shared" si="204"/>
        <v/>
      </c>
      <c r="P1612" s="296"/>
      <c r="Q1612" s="297" t="str">
        <f t="shared" si="210"/>
        <v/>
      </c>
      <c r="R1612" s="297" t="str">
        <f t="shared" si="205"/>
        <v/>
      </c>
      <c r="S1612" s="298"/>
      <c r="T1612" s="298"/>
      <c r="U1612" s="299" t="str">
        <f t="shared" si="211"/>
        <v/>
      </c>
      <c r="V1612" s="297" t="str">
        <f t="shared" si="206"/>
        <v/>
      </c>
      <c r="W1612" s="300"/>
      <c r="X1612" s="301"/>
      <c r="Y1612" s="300"/>
      <c r="Z1612" s="301"/>
      <c r="AA1612" s="300"/>
      <c r="AB1612" s="301"/>
      <c r="AC1612" s="300"/>
      <c r="AD1612" s="300"/>
      <c r="AE1612" s="300"/>
      <c r="AF1612" s="300"/>
      <c r="AG1612" s="300"/>
      <c r="AH1612" s="300"/>
      <c r="AI1612" s="302" t="str">
        <f t="shared" si="207"/>
        <v/>
      </c>
      <c r="AJ1612" s="303" t="str">
        <f ca="1">IFERROR(AVERAGEIFS('Discontinuity Log'!$O$5:$O$5117,'Discontinuity Log'!$A$5:$A$5117,J1612,'Discontinuity Log'!$O$5:$O$5117,"&lt;&gt;"),"")</f>
        <v/>
      </c>
      <c r="AK1612" s="304" t="str">
        <f t="shared" ca="1" si="208"/>
        <v/>
      </c>
      <c r="AL1612" s="446"/>
    </row>
    <row r="1613" spans="1:38" ht="19.2" customHeight="1" x14ac:dyDescent="0.3">
      <c r="A1613" s="443"/>
      <c r="B1613" s="444"/>
      <c r="C1613" s="445"/>
      <c r="D1613" s="291"/>
      <c r="E1613" s="290"/>
      <c r="F1613" s="290"/>
      <c r="G1613" s="290"/>
      <c r="H1613" s="291"/>
      <c r="I1613" s="291"/>
      <c r="J1613" s="292"/>
      <c r="K1613" s="293"/>
      <c r="L1613" s="293"/>
      <c r="M1613" s="295" t="str">
        <f t="shared" si="209"/>
        <v/>
      </c>
      <c r="N1613" s="296"/>
      <c r="O1613" s="297" t="str">
        <f t="shared" si="204"/>
        <v/>
      </c>
      <c r="P1613" s="296"/>
      <c r="Q1613" s="297" t="str">
        <f t="shared" si="210"/>
        <v/>
      </c>
      <c r="R1613" s="297" t="str">
        <f t="shared" si="205"/>
        <v/>
      </c>
      <c r="S1613" s="298"/>
      <c r="T1613" s="298"/>
      <c r="U1613" s="299" t="str">
        <f t="shared" si="211"/>
        <v/>
      </c>
      <c r="V1613" s="297" t="str">
        <f t="shared" si="206"/>
        <v/>
      </c>
      <c r="W1613" s="300"/>
      <c r="X1613" s="301"/>
      <c r="Y1613" s="300"/>
      <c r="Z1613" s="301"/>
      <c r="AA1613" s="300"/>
      <c r="AB1613" s="301"/>
      <c r="AC1613" s="300"/>
      <c r="AD1613" s="300"/>
      <c r="AE1613" s="300"/>
      <c r="AF1613" s="300"/>
      <c r="AG1613" s="300"/>
      <c r="AH1613" s="300"/>
      <c r="AI1613" s="302" t="str">
        <f t="shared" si="207"/>
        <v/>
      </c>
      <c r="AJ1613" s="303" t="str">
        <f ca="1">IFERROR(AVERAGEIFS('Discontinuity Log'!$O$5:$O$5117,'Discontinuity Log'!$A$5:$A$5117,J1613,'Discontinuity Log'!$O$5:$O$5117,"&lt;&gt;"),"")</f>
        <v/>
      </c>
      <c r="AK1613" s="304" t="str">
        <f t="shared" ca="1" si="208"/>
        <v/>
      </c>
      <c r="AL1613" s="446"/>
    </row>
    <row r="1614" spans="1:38" ht="19.2" customHeight="1" x14ac:dyDescent="0.3">
      <c r="A1614" s="443"/>
      <c r="B1614" s="444"/>
      <c r="C1614" s="445"/>
      <c r="D1614" s="291"/>
      <c r="E1614" s="290"/>
      <c r="F1614" s="290"/>
      <c r="G1614" s="290"/>
      <c r="H1614" s="291"/>
      <c r="I1614" s="291"/>
      <c r="J1614" s="292"/>
      <c r="K1614" s="293"/>
      <c r="L1614" s="293"/>
      <c r="M1614" s="295" t="str">
        <f t="shared" si="209"/>
        <v/>
      </c>
      <c r="N1614" s="296"/>
      <c r="O1614" s="297" t="str">
        <f t="shared" si="204"/>
        <v/>
      </c>
      <c r="P1614" s="296"/>
      <c r="Q1614" s="297" t="str">
        <f t="shared" si="210"/>
        <v/>
      </c>
      <c r="R1614" s="297" t="str">
        <f t="shared" si="205"/>
        <v/>
      </c>
      <c r="S1614" s="298"/>
      <c r="T1614" s="298"/>
      <c r="U1614" s="299" t="str">
        <f t="shared" si="211"/>
        <v/>
      </c>
      <c r="V1614" s="297" t="str">
        <f t="shared" si="206"/>
        <v/>
      </c>
      <c r="W1614" s="300"/>
      <c r="X1614" s="301"/>
      <c r="Y1614" s="300"/>
      <c r="Z1614" s="301"/>
      <c r="AA1614" s="300"/>
      <c r="AB1614" s="301"/>
      <c r="AC1614" s="300"/>
      <c r="AD1614" s="300"/>
      <c r="AE1614" s="300"/>
      <c r="AF1614" s="300"/>
      <c r="AG1614" s="300"/>
      <c r="AH1614" s="300"/>
      <c r="AI1614" s="302" t="str">
        <f t="shared" si="207"/>
        <v/>
      </c>
      <c r="AJ1614" s="303" t="str">
        <f ca="1">IFERROR(AVERAGEIFS('Discontinuity Log'!$O$5:$O$5117,'Discontinuity Log'!$A$5:$A$5117,J1614,'Discontinuity Log'!$O$5:$O$5117,"&lt;&gt;"),"")</f>
        <v/>
      </c>
      <c r="AK1614" s="304" t="str">
        <f t="shared" ca="1" si="208"/>
        <v/>
      </c>
      <c r="AL1614" s="446"/>
    </row>
    <row r="1615" spans="1:38" ht="19.2" customHeight="1" x14ac:dyDescent="0.3">
      <c r="A1615" s="443"/>
      <c r="B1615" s="444"/>
      <c r="C1615" s="445"/>
      <c r="D1615" s="291"/>
      <c r="E1615" s="290"/>
      <c r="F1615" s="290"/>
      <c r="G1615" s="290"/>
      <c r="H1615" s="291"/>
      <c r="I1615" s="291"/>
      <c r="J1615" s="292"/>
      <c r="K1615" s="293"/>
      <c r="L1615" s="293"/>
      <c r="M1615" s="295" t="str">
        <f t="shared" si="209"/>
        <v/>
      </c>
      <c r="N1615" s="296"/>
      <c r="O1615" s="297" t="str">
        <f t="shared" si="204"/>
        <v/>
      </c>
      <c r="P1615" s="296"/>
      <c r="Q1615" s="297" t="str">
        <f t="shared" si="210"/>
        <v/>
      </c>
      <c r="R1615" s="297" t="str">
        <f t="shared" si="205"/>
        <v/>
      </c>
      <c r="S1615" s="298"/>
      <c r="T1615" s="298"/>
      <c r="U1615" s="299" t="str">
        <f t="shared" si="211"/>
        <v/>
      </c>
      <c r="V1615" s="297" t="str">
        <f t="shared" si="206"/>
        <v/>
      </c>
      <c r="W1615" s="300"/>
      <c r="X1615" s="301"/>
      <c r="Y1615" s="300"/>
      <c r="Z1615" s="301"/>
      <c r="AA1615" s="300"/>
      <c r="AB1615" s="301"/>
      <c r="AC1615" s="300"/>
      <c r="AD1615" s="300"/>
      <c r="AE1615" s="300"/>
      <c r="AF1615" s="300"/>
      <c r="AG1615" s="300"/>
      <c r="AH1615" s="300"/>
      <c r="AI1615" s="302" t="str">
        <f t="shared" si="207"/>
        <v/>
      </c>
      <c r="AJ1615" s="303" t="str">
        <f ca="1">IFERROR(AVERAGEIFS('Discontinuity Log'!$O$5:$O$5117,'Discontinuity Log'!$A$5:$A$5117,J1615,'Discontinuity Log'!$O$5:$O$5117,"&lt;&gt;"),"")</f>
        <v/>
      </c>
      <c r="AK1615" s="304" t="str">
        <f t="shared" ca="1" si="208"/>
        <v/>
      </c>
      <c r="AL1615" s="446"/>
    </row>
    <row r="1616" spans="1:38" ht="19.2" customHeight="1" x14ac:dyDescent="0.3">
      <c r="A1616" s="443"/>
      <c r="B1616" s="444"/>
      <c r="C1616" s="445"/>
      <c r="D1616" s="291"/>
      <c r="E1616" s="290"/>
      <c r="F1616" s="290"/>
      <c r="G1616" s="290"/>
      <c r="H1616" s="291"/>
      <c r="I1616" s="291"/>
      <c r="J1616" s="292"/>
      <c r="K1616" s="293"/>
      <c r="L1616" s="293"/>
      <c r="M1616" s="295" t="str">
        <f t="shared" si="209"/>
        <v/>
      </c>
      <c r="N1616" s="296"/>
      <c r="O1616" s="297" t="str">
        <f t="shared" si="204"/>
        <v/>
      </c>
      <c r="P1616" s="296"/>
      <c r="Q1616" s="297" t="str">
        <f t="shared" si="210"/>
        <v/>
      </c>
      <c r="R1616" s="297" t="str">
        <f t="shared" si="205"/>
        <v/>
      </c>
      <c r="S1616" s="298"/>
      <c r="T1616" s="298"/>
      <c r="U1616" s="299" t="str">
        <f t="shared" si="211"/>
        <v/>
      </c>
      <c r="V1616" s="297" t="str">
        <f t="shared" si="206"/>
        <v/>
      </c>
      <c r="W1616" s="300"/>
      <c r="X1616" s="301"/>
      <c r="Y1616" s="300"/>
      <c r="Z1616" s="301"/>
      <c r="AA1616" s="300"/>
      <c r="AB1616" s="301"/>
      <c r="AC1616" s="300"/>
      <c r="AD1616" s="300"/>
      <c r="AE1616" s="300"/>
      <c r="AF1616" s="300"/>
      <c r="AG1616" s="300"/>
      <c r="AH1616" s="300"/>
      <c r="AI1616" s="302" t="str">
        <f t="shared" si="207"/>
        <v/>
      </c>
      <c r="AJ1616" s="303" t="str">
        <f ca="1">IFERROR(AVERAGEIFS('Discontinuity Log'!$O$5:$O$5117,'Discontinuity Log'!$A$5:$A$5117,J1616,'Discontinuity Log'!$O$5:$O$5117,"&lt;&gt;"),"")</f>
        <v/>
      </c>
      <c r="AK1616" s="304" t="str">
        <f t="shared" ca="1" si="208"/>
        <v/>
      </c>
      <c r="AL1616" s="446"/>
    </row>
    <row r="1617" spans="1:38" ht="19.2" customHeight="1" x14ac:dyDescent="0.3">
      <c r="A1617" s="443"/>
      <c r="B1617" s="444"/>
      <c r="C1617" s="445"/>
      <c r="D1617" s="291"/>
      <c r="E1617" s="290"/>
      <c r="F1617" s="290"/>
      <c r="G1617" s="290"/>
      <c r="H1617" s="291"/>
      <c r="I1617" s="291"/>
      <c r="J1617" s="292"/>
      <c r="K1617" s="293"/>
      <c r="L1617" s="293"/>
      <c r="M1617" s="295" t="str">
        <f t="shared" si="209"/>
        <v/>
      </c>
      <c r="N1617" s="296"/>
      <c r="O1617" s="297" t="str">
        <f t="shared" si="204"/>
        <v/>
      </c>
      <c r="P1617" s="296"/>
      <c r="Q1617" s="297" t="str">
        <f t="shared" si="210"/>
        <v/>
      </c>
      <c r="R1617" s="297" t="str">
        <f t="shared" si="205"/>
        <v/>
      </c>
      <c r="S1617" s="298"/>
      <c r="T1617" s="298"/>
      <c r="U1617" s="299" t="str">
        <f t="shared" si="211"/>
        <v/>
      </c>
      <c r="V1617" s="297" t="str">
        <f t="shared" si="206"/>
        <v/>
      </c>
      <c r="W1617" s="300"/>
      <c r="X1617" s="301"/>
      <c r="Y1617" s="300"/>
      <c r="Z1617" s="301"/>
      <c r="AA1617" s="300"/>
      <c r="AB1617" s="301"/>
      <c r="AC1617" s="300"/>
      <c r="AD1617" s="300"/>
      <c r="AE1617" s="300"/>
      <c r="AF1617" s="300"/>
      <c r="AG1617" s="300"/>
      <c r="AH1617" s="300"/>
      <c r="AI1617" s="302" t="str">
        <f t="shared" si="207"/>
        <v/>
      </c>
      <c r="AJ1617" s="303" t="str">
        <f ca="1">IFERROR(AVERAGEIFS('Discontinuity Log'!$O$5:$O$5117,'Discontinuity Log'!$A$5:$A$5117,J1617,'Discontinuity Log'!$O$5:$O$5117,"&lt;&gt;"),"")</f>
        <v/>
      </c>
      <c r="AK1617" s="304" t="str">
        <f t="shared" ca="1" si="208"/>
        <v/>
      </c>
      <c r="AL1617" s="446"/>
    </row>
    <row r="1618" spans="1:38" ht="19.2" customHeight="1" x14ac:dyDescent="0.3">
      <c r="A1618" s="443"/>
      <c r="B1618" s="444"/>
      <c r="C1618" s="445"/>
      <c r="D1618" s="291"/>
      <c r="E1618" s="290"/>
      <c r="F1618" s="290"/>
      <c r="G1618" s="290"/>
      <c r="H1618" s="291"/>
      <c r="I1618" s="291"/>
      <c r="J1618" s="292"/>
      <c r="K1618" s="293"/>
      <c r="L1618" s="293"/>
      <c r="M1618" s="295" t="str">
        <f t="shared" si="209"/>
        <v/>
      </c>
      <c r="N1618" s="296"/>
      <c r="O1618" s="297" t="str">
        <f t="shared" si="204"/>
        <v/>
      </c>
      <c r="P1618" s="296"/>
      <c r="Q1618" s="297" t="str">
        <f t="shared" si="210"/>
        <v/>
      </c>
      <c r="R1618" s="297" t="str">
        <f t="shared" si="205"/>
        <v/>
      </c>
      <c r="S1618" s="298"/>
      <c r="T1618" s="298"/>
      <c r="U1618" s="299" t="str">
        <f t="shared" si="211"/>
        <v/>
      </c>
      <c r="V1618" s="297" t="str">
        <f t="shared" si="206"/>
        <v/>
      </c>
      <c r="W1618" s="300"/>
      <c r="X1618" s="301"/>
      <c r="Y1618" s="300"/>
      <c r="Z1618" s="301"/>
      <c r="AA1618" s="300"/>
      <c r="AB1618" s="301"/>
      <c r="AC1618" s="300"/>
      <c r="AD1618" s="300"/>
      <c r="AE1618" s="300"/>
      <c r="AF1618" s="300"/>
      <c r="AG1618" s="300"/>
      <c r="AH1618" s="300"/>
      <c r="AI1618" s="302" t="str">
        <f t="shared" si="207"/>
        <v/>
      </c>
      <c r="AJ1618" s="303" t="str">
        <f ca="1">IFERROR(AVERAGEIFS('Discontinuity Log'!$O$5:$O$5117,'Discontinuity Log'!$A$5:$A$5117,J1618,'Discontinuity Log'!$O$5:$O$5117,"&lt;&gt;"),"")</f>
        <v/>
      </c>
      <c r="AK1618" s="304" t="str">
        <f t="shared" ca="1" si="208"/>
        <v/>
      </c>
      <c r="AL1618" s="446"/>
    </row>
    <row r="1619" spans="1:38" ht="19.2" customHeight="1" x14ac:dyDescent="0.3">
      <c r="A1619" s="443"/>
      <c r="B1619" s="444"/>
      <c r="C1619" s="445"/>
      <c r="D1619" s="291"/>
      <c r="E1619" s="290"/>
      <c r="F1619" s="290"/>
      <c r="G1619" s="290"/>
      <c r="H1619" s="291"/>
      <c r="I1619" s="291"/>
      <c r="J1619" s="292"/>
      <c r="K1619" s="293"/>
      <c r="L1619" s="293"/>
      <c r="M1619" s="295" t="str">
        <f t="shared" si="209"/>
        <v/>
      </c>
      <c r="N1619" s="296"/>
      <c r="O1619" s="297" t="str">
        <f t="shared" si="204"/>
        <v/>
      </c>
      <c r="P1619" s="296"/>
      <c r="Q1619" s="297" t="str">
        <f t="shared" si="210"/>
        <v/>
      </c>
      <c r="R1619" s="297" t="str">
        <f t="shared" si="205"/>
        <v/>
      </c>
      <c r="S1619" s="298"/>
      <c r="T1619" s="298"/>
      <c r="U1619" s="299" t="str">
        <f t="shared" si="211"/>
        <v/>
      </c>
      <c r="V1619" s="297" t="str">
        <f t="shared" si="206"/>
        <v/>
      </c>
      <c r="W1619" s="300"/>
      <c r="X1619" s="301"/>
      <c r="Y1619" s="300"/>
      <c r="Z1619" s="301"/>
      <c r="AA1619" s="300"/>
      <c r="AB1619" s="301"/>
      <c r="AC1619" s="300"/>
      <c r="AD1619" s="300"/>
      <c r="AE1619" s="300"/>
      <c r="AF1619" s="300"/>
      <c r="AG1619" s="300"/>
      <c r="AH1619" s="300"/>
      <c r="AI1619" s="302" t="str">
        <f t="shared" si="207"/>
        <v/>
      </c>
      <c r="AJ1619" s="303" t="str">
        <f ca="1">IFERROR(AVERAGEIFS('Discontinuity Log'!$O$5:$O$5117,'Discontinuity Log'!$A$5:$A$5117,J1619,'Discontinuity Log'!$O$5:$O$5117,"&lt;&gt;"),"")</f>
        <v/>
      </c>
      <c r="AK1619" s="304" t="str">
        <f t="shared" ca="1" si="208"/>
        <v/>
      </c>
      <c r="AL1619" s="446"/>
    </row>
    <row r="1620" spans="1:38" ht="19.2" customHeight="1" x14ac:dyDescent="0.3">
      <c r="A1620" s="443"/>
      <c r="B1620" s="444"/>
      <c r="C1620" s="445"/>
      <c r="D1620" s="291"/>
      <c r="E1620" s="290"/>
      <c r="F1620" s="290"/>
      <c r="G1620" s="290"/>
      <c r="H1620" s="291"/>
      <c r="I1620" s="291"/>
      <c r="J1620" s="292"/>
      <c r="K1620" s="293"/>
      <c r="L1620" s="293"/>
      <c r="M1620" s="295" t="str">
        <f t="shared" si="209"/>
        <v/>
      </c>
      <c r="N1620" s="296"/>
      <c r="O1620" s="297" t="str">
        <f t="shared" si="204"/>
        <v/>
      </c>
      <c r="P1620" s="296"/>
      <c r="Q1620" s="297" t="str">
        <f t="shared" si="210"/>
        <v/>
      </c>
      <c r="R1620" s="297" t="str">
        <f t="shared" si="205"/>
        <v/>
      </c>
      <c r="S1620" s="298"/>
      <c r="T1620" s="298"/>
      <c r="U1620" s="299" t="str">
        <f t="shared" si="211"/>
        <v/>
      </c>
      <c r="V1620" s="297" t="str">
        <f t="shared" si="206"/>
        <v/>
      </c>
      <c r="W1620" s="300"/>
      <c r="X1620" s="301"/>
      <c r="Y1620" s="300"/>
      <c r="Z1620" s="301"/>
      <c r="AA1620" s="300"/>
      <c r="AB1620" s="301"/>
      <c r="AC1620" s="300"/>
      <c r="AD1620" s="300"/>
      <c r="AE1620" s="300"/>
      <c r="AF1620" s="300"/>
      <c r="AG1620" s="300"/>
      <c r="AH1620" s="300"/>
      <c r="AI1620" s="302" t="str">
        <f t="shared" si="207"/>
        <v/>
      </c>
      <c r="AJ1620" s="303" t="str">
        <f ca="1">IFERROR(AVERAGEIFS('Discontinuity Log'!$O$5:$O$5117,'Discontinuity Log'!$A$5:$A$5117,J1620,'Discontinuity Log'!$O$5:$O$5117,"&lt;&gt;"),"")</f>
        <v/>
      </c>
      <c r="AK1620" s="304" t="str">
        <f t="shared" ca="1" si="208"/>
        <v/>
      </c>
      <c r="AL1620" s="446"/>
    </row>
    <row r="1621" spans="1:38" ht="19.2" customHeight="1" x14ac:dyDescent="0.3">
      <c r="A1621" s="443"/>
      <c r="B1621" s="444"/>
      <c r="C1621" s="445"/>
      <c r="D1621" s="291"/>
      <c r="E1621" s="290"/>
      <c r="F1621" s="290"/>
      <c r="G1621" s="290"/>
      <c r="H1621" s="291"/>
      <c r="I1621" s="291"/>
      <c r="J1621" s="292"/>
      <c r="K1621" s="293"/>
      <c r="L1621" s="293"/>
      <c r="M1621" s="295" t="str">
        <f t="shared" si="209"/>
        <v/>
      </c>
      <c r="N1621" s="296"/>
      <c r="O1621" s="297" t="str">
        <f t="shared" si="204"/>
        <v/>
      </c>
      <c r="P1621" s="296"/>
      <c r="Q1621" s="297" t="str">
        <f t="shared" si="210"/>
        <v/>
      </c>
      <c r="R1621" s="297" t="str">
        <f t="shared" si="205"/>
        <v/>
      </c>
      <c r="S1621" s="298"/>
      <c r="T1621" s="298"/>
      <c r="U1621" s="299" t="str">
        <f t="shared" si="211"/>
        <v/>
      </c>
      <c r="V1621" s="297" t="str">
        <f t="shared" si="206"/>
        <v/>
      </c>
      <c r="W1621" s="300"/>
      <c r="X1621" s="301"/>
      <c r="Y1621" s="300"/>
      <c r="Z1621" s="301"/>
      <c r="AA1621" s="300"/>
      <c r="AB1621" s="301"/>
      <c r="AC1621" s="300"/>
      <c r="AD1621" s="300"/>
      <c r="AE1621" s="300"/>
      <c r="AF1621" s="300"/>
      <c r="AG1621" s="300"/>
      <c r="AH1621" s="300"/>
      <c r="AI1621" s="302" t="str">
        <f t="shared" si="207"/>
        <v/>
      </c>
      <c r="AJ1621" s="303" t="str">
        <f ca="1">IFERROR(AVERAGEIFS('Discontinuity Log'!$O$5:$O$5117,'Discontinuity Log'!$A$5:$A$5117,J1621,'Discontinuity Log'!$O$5:$O$5117,"&lt;&gt;"),"")</f>
        <v/>
      </c>
      <c r="AK1621" s="304" t="str">
        <f t="shared" ca="1" si="208"/>
        <v/>
      </c>
      <c r="AL1621" s="446"/>
    </row>
    <row r="1622" spans="1:38" ht="19.2" customHeight="1" x14ac:dyDescent="0.3">
      <c r="A1622" s="443"/>
      <c r="B1622" s="444"/>
      <c r="C1622" s="445"/>
      <c r="D1622" s="291"/>
      <c r="E1622" s="290"/>
      <c r="F1622" s="290"/>
      <c r="G1622" s="290"/>
      <c r="H1622" s="291"/>
      <c r="I1622" s="291"/>
      <c r="J1622" s="292"/>
      <c r="K1622" s="293"/>
      <c r="L1622" s="293"/>
      <c r="M1622" s="295" t="str">
        <f t="shared" si="209"/>
        <v/>
      </c>
      <c r="N1622" s="296"/>
      <c r="O1622" s="297" t="str">
        <f t="shared" si="204"/>
        <v/>
      </c>
      <c r="P1622" s="296"/>
      <c r="Q1622" s="297" t="str">
        <f t="shared" si="210"/>
        <v/>
      </c>
      <c r="R1622" s="297" t="str">
        <f t="shared" si="205"/>
        <v/>
      </c>
      <c r="S1622" s="298"/>
      <c r="T1622" s="298"/>
      <c r="U1622" s="299" t="str">
        <f t="shared" si="211"/>
        <v/>
      </c>
      <c r="V1622" s="297" t="str">
        <f t="shared" si="206"/>
        <v/>
      </c>
      <c r="W1622" s="300"/>
      <c r="X1622" s="301"/>
      <c r="Y1622" s="300"/>
      <c r="Z1622" s="301"/>
      <c r="AA1622" s="300"/>
      <c r="AB1622" s="301"/>
      <c r="AC1622" s="300"/>
      <c r="AD1622" s="300"/>
      <c r="AE1622" s="300"/>
      <c r="AF1622" s="300"/>
      <c r="AG1622" s="300"/>
      <c r="AH1622" s="300"/>
      <c r="AI1622" s="302" t="str">
        <f t="shared" si="207"/>
        <v/>
      </c>
      <c r="AJ1622" s="303" t="str">
        <f ca="1">IFERROR(AVERAGEIFS('Discontinuity Log'!$O$5:$O$5117,'Discontinuity Log'!$A$5:$A$5117,J1622,'Discontinuity Log'!$O$5:$O$5117,"&lt;&gt;"),"")</f>
        <v/>
      </c>
      <c r="AK1622" s="304" t="str">
        <f t="shared" ca="1" si="208"/>
        <v/>
      </c>
      <c r="AL1622" s="446"/>
    </row>
    <row r="1623" spans="1:38" ht="19.2" customHeight="1" x14ac:dyDescent="0.3">
      <c r="A1623" s="443"/>
      <c r="B1623" s="444"/>
      <c r="C1623" s="445"/>
      <c r="D1623" s="291"/>
      <c r="E1623" s="290"/>
      <c r="F1623" s="290"/>
      <c r="G1623" s="290"/>
      <c r="H1623" s="291"/>
      <c r="I1623" s="291"/>
      <c r="J1623" s="292"/>
      <c r="K1623" s="293"/>
      <c r="L1623" s="293"/>
      <c r="M1623" s="295" t="str">
        <f t="shared" si="209"/>
        <v/>
      </c>
      <c r="N1623" s="296"/>
      <c r="O1623" s="297" t="str">
        <f t="shared" si="204"/>
        <v/>
      </c>
      <c r="P1623" s="296"/>
      <c r="Q1623" s="297" t="str">
        <f t="shared" si="210"/>
        <v/>
      </c>
      <c r="R1623" s="297" t="str">
        <f t="shared" si="205"/>
        <v/>
      </c>
      <c r="S1623" s="298"/>
      <c r="T1623" s="298"/>
      <c r="U1623" s="299" t="str">
        <f t="shared" si="211"/>
        <v/>
      </c>
      <c r="V1623" s="297" t="str">
        <f t="shared" si="206"/>
        <v/>
      </c>
      <c r="W1623" s="300"/>
      <c r="X1623" s="301"/>
      <c r="Y1623" s="300"/>
      <c r="Z1623" s="301"/>
      <c r="AA1623" s="300"/>
      <c r="AB1623" s="301"/>
      <c r="AC1623" s="300"/>
      <c r="AD1623" s="300"/>
      <c r="AE1623" s="300"/>
      <c r="AF1623" s="300"/>
      <c r="AG1623" s="300"/>
      <c r="AH1623" s="300"/>
      <c r="AI1623" s="302" t="str">
        <f t="shared" si="207"/>
        <v/>
      </c>
      <c r="AJ1623" s="303" t="str">
        <f ca="1">IFERROR(AVERAGEIFS('Discontinuity Log'!$O$5:$O$5117,'Discontinuity Log'!$A$5:$A$5117,J1623,'Discontinuity Log'!$O$5:$O$5117,"&lt;&gt;"),"")</f>
        <v/>
      </c>
      <c r="AK1623" s="304" t="str">
        <f t="shared" ca="1" si="208"/>
        <v/>
      </c>
      <c r="AL1623" s="446"/>
    </row>
    <row r="1624" spans="1:38" ht="19.2" customHeight="1" x14ac:dyDescent="0.3">
      <c r="A1624" s="443"/>
      <c r="B1624" s="444"/>
      <c r="C1624" s="445"/>
      <c r="D1624" s="291"/>
      <c r="E1624" s="290"/>
      <c r="F1624" s="290"/>
      <c r="G1624" s="290"/>
      <c r="H1624" s="291"/>
      <c r="I1624" s="291"/>
      <c r="J1624" s="292"/>
      <c r="K1624" s="293"/>
      <c r="L1624" s="293"/>
      <c r="M1624" s="295" t="str">
        <f t="shared" si="209"/>
        <v/>
      </c>
      <c r="N1624" s="296"/>
      <c r="O1624" s="297" t="str">
        <f t="shared" si="204"/>
        <v/>
      </c>
      <c r="P1624" s="296"/>
      <c r="Q1624" s="297" t="str">
        <f t="shared" si="210"/>
        <v/>
      </c>
      <c r="R1624" s="297" t="str">
        <f t="shared" si="205"/>
        <v/>
      </c>
      <c r="S1624" s="298"/>
      <c r="T1624" s="298"/>
      <c r="U1624" s="299" t="str">
        <f t="shared" si="211"/>
        <v/>
      </c>
      <c r="V1624" s="297" t="str">
        <f t="shared" si="206"/>
        <v/>
      </c>
      <c r="W1624" s="300"/>
      <c r="X1624" s="301"/>
      <c r="Y1624" s="300"/>
      <c r="Z1624" s="301"/>
      <c r="AA1624" s="300"/>
      <c r="AB1624" s="301"/>
      <c r="AC1624" s="300"/>
      <c r="AD1624" s="300"/>
      <c r="AE1624" s="300"/>
      <c r="AF1624" s="300"/>
      <c r="AG1624" s="300"/>
      <c r="AH1624" s="300"/>
      <c r="AI1624" s="302" t="str">
        <f t="shared" si="207"/>
        <v/>
      </c>
      <c r="AJ1624" s="303" t="str">
        <f ca="1">IFERROR(AVERAGEIFS('Discontinuity Log'!$O$5:$O$5117,'Discontinuity Log'!$A$5:$A$5117,J1624,'Discontinuity Log'!$O$5:$O$5117,"&lt;&gt;"),"")</f>
        <v/>
      </c>
      <c r="AK1624" s="304" t="str">
        <f t="shared" ca="1" si="208"/>
        <v/>
      </c>
      <c r="AL1624" s="446"/>
    </row>
    <row r="1625" spans="1:38" ht="19.2" customHeight="1" x14ac:dyDescent="0.3">
      <c r="A1625" s="443"/>
      <c r="B1625" s="444"/>
      <c r="C1625" s="445"/>
      <c r="D1625" s="291"/>
      <c r="E1625" s="290"/>
      <c r="F1625" s="290"/>
      <c r="G1625" s="290"/>
      <c r="H1625" s="291"/>
      <c r="I1625" s="291"/>
      <c r="J1625" s="292"/>
      <c r="K1625" s="293"/>
      <c r="L1625" s="293"/>
      <c r="M1625" s="295" t="str">
        <f t="shared" si="209"/>
        <v/>
      </c>
      <c r="N1625" s="296"/>
      <c r="O1625" s="297" t="str">
        <f t="shared" si="204"/>
        <v/>
      </c>
      <c r="P1625" s="296"/>
      <c r="Q1625" s="297" t="str">
        <f t="shared" si="210"/>
        <v/>
      </c>
      <c r="R1625" s="297" t="str">
        <f t="shared" si="205"/>
        <v/>
      </c>
      <c r="S1625" s="298"/>
      <c r="T1625" s="298"/>
      <c r="U1625" s="299" t="str">
        <f t="shared" si="211"/>
        <v/>
      </c>
      <c r="V1625" s="297" t="str">
        <f t="shared" si="206"/>
        <v/>
      </c>
      <c r="W1625" s="300"/>
      <c r="X1625" s="301"/>
      <c r="Y1625" s="300"/>
      <c r="Z1625" s="301"/>
      <c r="AA1625" s="300"/>
      <c r="AB1625" s="301"/>
      <c r="AC1625" s="300"/>
      <c r="AD1625" s="300"/>
      <c r="AE1625" s="300"/>
      <c r="AF1625" s="300"/>
      <c r="AG1625" s="300"/>
      <c r="AH1625" s="300"/>
      <c r="AI1625" s="302" t="str">
        <f t="shared" si="207"/>
        <v/>
      </c>
      <c r="AJ1625" s="303" t="str">
        <f ca="1">IFERROR(AVERAGEIFS('Discontinuity Log'!$O$5:$O$5117,'Discontinuity Log'!$A$5:$A$5117,J1625,'Discontinuity Log'!$O$5:$O$5117,"&lt;&gt;"),"")</f>
        <v/>
      </c>
      <c r="AK1625" s="304" t="str">
        <f t="shared" ca="1" si="208"/>
        <v/>
      </c>
      <c r="AL1625" s="446"/>
    </row>
    <row r="1626" spans="1:38" ht="19.2" customHeight="1" x14ac:dyDescent="0.3">
      <c r="A1626" s="443"/>
      <c r="B1626" s="444"/>
      <c r="C1626" s="445"/>
      <c r="D1626" s="291"/>
      <c r="E1626" s="290"/>
      <c r="F1626" s="290"/>
      <c r="G1626" s="290"/>
      <c r="H1626" s="291"/>
      <c r="I1626" s="291"/>
      <c r="J1626" s="292"/>
      <c r="K1626" s="293"/>
      <c r="L1626" s="293"/>
      <c r="M1626" s="295" t="str">
        <f t="shared" si="209"/>
        <v/>
      </c>
      <c r="N1626" s="296"/>
      <c r="O1626" s="297" t="str">
        <f t="shared" si="204"/>
        <v/>
      </c>
      <c r="P1626" s="296"/>
      <c r="Q1626" s="297" t="str">
        <f t="shared" si="210"/>
        <v/>
      </c>
      <c r="R1626" s="297" t="str">
        <f t="shared" si="205"/>
        <v/>
      </c>
      <c r="S1626" s="298"/>
      <c r="T1626" s="298"/>
      <c r="U1626" s="299" t="str">
        <f t="shared" si="211"/>
        <v/>
      </c>
      <c r="V1626" s="297" t="str">
        <f t="shared" si="206"/>
        <v/>
      </c>
      <c r="W1626" s="300"/>
      <c r="X1626" s="301"/>
      <c r="Y1626" s="300"/>
      <c r="Z1626" s="301"/>
      <c r="AA1626" s="300"/>
      <c r="AB1626" s="301"/>
      <c r="AC1626" s="300"/>
      <c r="AD1626" s="300"/>
      <c r="AE1626" s="300"/>
      <c r="AF1626" s="300"/>
      <c r="AG1626" s="300"/>
      <c r="AH1626" s="300"/>
      <c r="AI1626" s="302" t="str">
        <f t="shared" si="207"/>
        <v/>
      </c>
      <c r="AJ1626" s="303" t="str">
        <f ca="1">IFERROR(AVERAGEIFS('Discontinuity Log'!$O$5:$O$5117,'Discontinuity Log'!$A$5:$A$5117,J1626,'Discontinuity Log'!$O$5:$O$5117,"&lt;&gt;"),"")</f>
        <v/>
      </c>
      <c r="AK1626" s="304" t="str">
        <f t="shared" ca="1" si="208"/>
        <v/>
      </c>
      <c r="AL1626" s="446"/>
    </row>
    <row r="1627" spans="1:38" ht="19.2" customHeight="1" x14ac:dyDescent="0.3">
      <c r="A1627" s="443"/>
      <c r="B1627" s="444"/>
      <c r="C1627" s="445"/>
      <c r="D1627" s="291"/>
      <c r="E1627" s="290"/>
      <c r="F1627" s="290"/>
      <c r="G1627" s="290"/>
      <c r="H1627" s="291"/>
      <c r="I1627" s="291"/>
      <c r="J1627" s="292"/>
      <c r="K1627" s="293"/>
      <c r="L1627" s="293"/>
      <c r="M1627" s="295" t="str">
        <f t="shared" si="209"/>
        <v/>
      </c>
      <c r="N1627" s="296"/>
      <c r="O1627" s="297" t="str">
        <f t="shared" si="204"/>
        <v/>
      </c>
      <c r="P1627" s="296"/>
      <c r="Q1627" s="297" t="str">
        <f t="shared" si="210"/>
        <v/>
      </c>
      <c r="R1627" s="297" t="str">
        <f t="shared" si="205"/>
        <v/>
      </c>
      <c r="S1627" s="298"/>
      <c r="T1627" s="298"/>
      <c r="U1627" s="299" t="str">
        <f t="shared" si="211"/>
        <v/>
      </c>
      <c r="V1627" s="297" t="str">
        <f t="shared" si="206"/>
        <v/>
      </c>
      <c r="W1627" s="300"/>
      <c r="X1627" s="301"/>
      <c r="Y1627" s="300"/>
      <c r="Z1627" s="301"/>
      <c r="AA1627" s="300"/>
      <c r="AB1627" s="301"/>
      <c r="AC1627" s="300"/>
      <c r="AD1627" s="300"/>
      <c r="AE1627" s="300"/>
      <c r="AF1627" s="300"/>
      <c r="AG1627" s="300"/>
      <c r="AH1627" s="300"/>
      <c r="AI1627" s="302" t="str">
        <f t="shared" si="207"/>
        <v/>
      </c>
      <c r="AJ1627" s="303" t="str">
        <f ca="1">IFERROR(AVERAGEIFS('Discontinuity Log'!$O$5:$O$5117,'Discontinuity Log'!$A$5:$A$5117,J1627,'Discontinuity Log'!$O$5:$O$5117,"&lt;&gt;"),"")</f>
        <v/>
      </c>
      <c r="AK1627" s="304" t="str">
        <f t="shared" ca="1" si="208"/>
        <v/>
      </c>
      <c r="AL1627" s="446"/>
    </row>
    <row r="1628" spans="1:38" ht="19.2" customHeight="1" x14ac:dyDescent="0.3">
      <c r="A1628" s="443"/>
      <c r="B1628" s="444"/>
      <c r="C1628" s="445"/>
      <c r="D1628" s="291"/>
      <c r="E1628" s="290"/>
      <c r="F1628" s="290"/>
      <c r="G1628" s="290"/>
      <c r="H1628" s="291"/>
      <c r="I1628" s="291"/>
      <c r="J1628" s="292"/>
      <c r="K1628" s="293"/>
      <c r="L1628" s="293"/>
      <c r="M1628" s="295" t="str">
        <f t="shared" si="209"/>
        <v/>
      </c>
      <c r="N1628" s="296"/>
      <c r="O1628" s="297" t="str">
        <f t="shared" si="204"/>
        <v/>
      </c>
      <c r="P1628" s="296"/>
      <c r="Q1628" s="297" t="str">
        <f t="shared" si="210"/>
        <v/>
      </c>
      <c r="R1628" s="297" t="str">
        <f t="shared" si="205"/>
        <v/>
      </c>
      <c r="S1628" s="298"/>
      <c r="T1628" s="298"/>
      <c r="U1628" s="299" t="str">
        <f t="shared" si="211"/>
        <v/>
      </c>
      <c r="V1628" s="297" t="str">
        <f t="shared" si="206"/>
        <v/>
      </c>
      <c r="W1628" s="300"/>
      <c r="X1628" s="301"/>
      <c r="Y1628" s="300"/>
      <c r="Z1628" s="301"/>
      <c r="AA1628" s="300"/>
      <c r="AB1628" s="301"/>
      <c r="AC1628" s="300"/>
      <c r="AD1628" s="300"/>
      <c r="AE1628" s="300"/>
      <c r="AF1628" s="300"/>
      <c r="AG1628" s="300"/>
      <c r="AH1628" s="300"/>
      <c r="AI1628" s="302" t="str">
        <f t="shared" si="207"/>
        <v/>
      </c>
      <c r="AJ1628" s="303" t="str">
        <f ca="1">IFERROR(AVERAGEIFS('Discontinuity Log'!$O$5:$O$5117,'Discontinuity Log'!$A$5:$A$5117,J1628,'Discontinuity Log'!$O$5:$O$5117,"&lt;&gt;"),"")</f>
        <v/>
      </c>
      <c r="AK1628" s="304" t="str">
        <f t="shared" ca="1" si="208"/>
        <v/>
      </c>
      <c r="AL1628" s="446"/>
    </row>
    <row r="1629" spans="1:38" ht="19.2" customHeight="1" x14ac:dyDescent="0.3">
      <c r="A1629" s="443"/>
      <c r="B1629" s="444"/>
      <c r="C1629" s="445"/>
      <c r="D1629" s="291"/>
      <c r="E1629" s="290"/>
      <c r="F1629" s="290"/>
      <c r="G1629" s="290"/>
      <c r="H1629" s="291"/>
      <c r="I1629" s="291"/>
      <c r="J1629" s="292"/>
      <c r="K1629" s="293"/>
      <c r="L1629" s="293"/>
      <c r="M1629" s="295" t="str">
        <f t="shared" si="209"/>
        <v/>
      </c>
      <c r="N1629" s="296"/>
      <c r="O1629" s="297" t="str">
        <f t="shared" si="204"/>
        <v/>
      </c>
      <c r="P1629" s="296"/>
      <c r="Q1629" s="297" t="str">
        <f t="shared" si="210"/>
        <v/>
      </c>
      <c r="R1629" s="297" t="str">
        <f t="shared" si="205"/>
        <v/>
      </c>
      <c r="S1629" s="298"/>
      <c r="T1629" s="298"/>
      <c r="U1629" s="299" t="str">
        <f t="shared" si="211"/>
        <v/>
      </c>
      <c r="V1629" s="297" t="str">
        <f t="shared" si="206"/>
        <v/>
      </c>
      <c r="W1629" s="300"/>
      <c r="X1629" s="301"/>
      <c r="Y1629" s="300"/>
      <c r="Z1629" s="301"/>
      <c r="AA1629" s="300"/>
      <c r="AB1629" s="301"/>
      <c r="AC1629" s="300"/>
      <c r="AD1629" s="300"/>
      <c r="AE1629" s="300"/>
      <c r="AF1629" s="300"/>
      <c r="AG1629" s="300"/>
      <c r="AH1629" s="300"/>
      <c r="AI1629" s="302" t="str">
        <f t="shared" si="207"/>
        <v/>
      </c>
      <c r="AJ1629" s="303" t="str">
        <f ca="1">IFERROR(AVERAGEIFS('Discontinuity Log'!$O$5:$O$5117,'Discontinuity Log'!$A$5:$A$5117,J1629,'Discontinuity Log'!$O$5:$O$5117,"&lt;&gt;"),"")</f>
        <v/>
      </c>
      <c r="AK1629" s="304" t="str">
        <f t="shared" ca="1" si="208"/>
        <v/>
      </c>
      <c r="AL1629" s="446"/>
    </row>
    <row r="1630" spans="1:38" ht="19.2" customHeight="1" x14ac:dyDescent="0.3">
      <c r="A1630" s="443"/>
      <c r="B1630" s="444"/>
      <c r="C1630" s="445"/>
      <c r="D1630" s="291"/>
      <c r="E1630" s="290"/>
      <c r="F1630" s="290"/>
      <c r="G1630" s="290"/>
      <c r="H1630" s="291"/>
      <c r="I1630" s="291"/>
      <c r="J1630" s="292"/>
      <c r="K1630" s="293"/>
      <c r="L1630" s="293"/>
      <c r="M1630" s="295" t="str">
        <f t="shared" si="209"/>
        <v/>
      </c>
      <c r="N1630" s="296"/>
      <c r="O1630" s="297" t="str">
        <f t="shared" si="204"/>
        <v/>
      </c>
      <c r="P1630" s="296"/>
      <c r="Q1630" s="297" t="str">
        <f t="shared" si="210"/>
        <v/>
      </c>
      <c r="R1630" s="297" t="str">
        <f t="shared" si="205"/>
        <v/>
      </c>
      <c r="S1630" s="298"/>
      <c r="T1630" s="298"/>
      <c r="U1630" s="299" t="str">
        <f t="shared" si="211"/>
        <v/>
      </c>
      <c r="V1630" s="297" t="str">
        <f t="shared" si="206"/>
        <v/>
      </c>
      <c r="W1630" s="300"/>
      <c r="X1630" s="301"/>
      <c r="Y1630" s="300"/>
      <c r="Z1630" s="301"/>
      <c r="AA1630" s="300"/>
      <c r="AB1630" s="301"/>
      <c r="AC1630" s="300"/>
      <c r="AD1630" s="300"/>
      <c r="AE1630" s="300"/>
      <c r="AF1630" s="300"/>
      <c r="AG1630" s="300"/>
      <c r="AH1630" s="300"/>
      <c r="AI1630" s="302" t="str">
        <f t="shared" si="207"/>
        <v/>
      </c>
      <c r="AJ1630" s="303" t="str">
        <f ca="1">IFERROR(AVERAGEIFS('Discontinuity Log'!$O$5:$O$5117,'Discontinuity Log'!$A$5:$A$5117,J1630,'Discontinuity Log'!$O$5:$O$5117,"&lt;&gt;"),"")</f>
        <v/>
      </c>
      <c r="AK1630" s="304" t="str">
        <f t="shared" ca="1" si="208"/>
        <v/>
      </c>
      <c r="AL1630" s="446"/>
    </row>
    <row r="1631" spans="1:38" ht="19.2" customHeight="1" x14ac:dyDescent="0.3">
      <c r="A1631" s="443"/>
      <c r="B1631" s="444"/>
      <c r="C1631" s="445"/>
      <c r="D1631" s="291"/>
      <c r="E1631" s="290"/>
      <c r="F1631" s="290"/>
      <c r="G1631" s="290"/>
      <c r="H1631" s="291"/>
      <c r="I1631" s="291"/>
      <c r="J1631" s="292"/>
      <c r="K1631" s="293"/>
      <c r="L1631" s="293"/>
      <c r="M1631" s="295" t="str">
        <f t="shared" si="209"/>
        <v/>
      </c>
      <c r="N1631" s="296"/>
      <c r="O1631" s="297" t="str">
        <f t="shared" si="204"/>
        <v/>
      </c>
      <c r="P1631" s="296"/>
      <c r="Q1631" s="297" t="str">
        <f t="shared" si="210"/>
        <v/>
      </c>
      <c r="R1631" s="297" t="str">
        <f t="shared" si="205"/>
        <v/>
      </c>
      <c r="S1631" s="298"/>
      <c r="T1631" s="298"/>
      <c r="U1631" s="299" t="str">
        <f t="shared" si="211"/>
        <v/>
      </c>
      <c r="V1631" s="297" t="str">
        <f t="shared" si="206"/>
        <v/>
      </c>
      <c r="W1631" s="300"/>
      <c r="X1631" s="301"/>
      <c r="Y1631" s="300"/>
      <c r="Z1631" s="301"/>
      <c r="AA1631" s="300"/>
      <c r="AB1631" s="301"/>
      <c r="AC1631" s="300"/>
      <c r="AD1631" s="300"/>
      <c r="AE1631" s="300"/>
      <c r="AF1631" s="300"/>
      <c r="AG1631" s="300"/>
      <c r="AH1631" s="300"/>
      <c r="AI1631" s="302" t="str">
        <f t="shared" si="207"/>
        <v/>
      </c>
      <c r="AJ1631" s="303" t="str">
        <f ca="1">IFERROR(AVERAGEIFS('Discontinuity Log'!$O$5:$O$5117,'Discontinuity Log'!$A$5:$A$5117,J1631,'Discontinuity Log'!$O$5:$O$5117,"&lt;&gt;"),"")</f>
        <v/>
      </c>
      <c r="AK1631" s="304" t="str">
        <f t="shared" ca="1" si="208"/>
        <v/>
      </c>
      <c r="AL1631" s="446"/>
    </row>
    <row r="1632" spans="1:38" ht="19.2" customHeight="1" x14ac:dyDescent="0.3">
      <c r="A1632" s="443"/>
      <c r="B1632" s="444"/>
      <c r="C1632" s="445"/>
      <c r="D1632" s="291"/>
      <c r="E1632" s="290"/>
      <c r="F1632" s="290"/>
      <c r="G1632" s="290"/>
      <c r="H1632" s="291"/>
      <c r="I1632" s="291"/>
      <c r="J1632" s="292"/>
      <c r="K1632" s="293"/>
      <c r="L1632" s="293"/>
      <c r="M1632" s="295" t="str">
        <f t="shared" si="209"/>
        <v/>
      </c>
      <c r="N1632" s="296"/>
      <c r="O1632" s="297" t="str">
        <f t="shared" si="204"/>
        <v/>
      </c>
      <c r="P1632" s="296"/>
      <c r="Q1632" s="297" t="str">
        <f t="shared" si="210"/>
        <v/>
      </c>
      <c r="R1632" s="297" t="str">
        <f t="shared" si="205"/>
        <v/>
      </c>
      <c r="S1632" s="298"/>
      <c r="T1632" s="298"/>
      <c r="U1632" s="299" t="str">
        <f t="shared" si="211"/>
        <v/>
      </c>
      <c r="V1632" s="297" t="str">
        <f t="shared" si="206"/>
        <v/>
      </c>
      <c r="W1632" s="300"/>
      <c r="X1632" s="301"/>
      <c r="Y1632" s="300"/>
      <c r="Z1632" s="301"/>
      <c r="AA1632" s="300"/>
      <c r="AB1632" s="301"/>
      <c r="AC1632" s="300"/>
      <c r="AD1632" s="300"/>
      <c r="AE1632" s="300"/>
      <c r="AF1632" s="300"/>
      <c r="AG1632" s="300"/>
      <c r="AH1632" s="300"/>
      <c r="AI1632" s="302" t="str">
        <f t="shared" si="207"/>
        <v/>
      </c>
      <c r="AJ1632" s="303" t="str">
        <f ca="1">IFERROR(AVERAGEIFS('Discontinuity Log'!$O$5:$O$5117,'Discontinuity Log'!$A$5:$A$5117,J1632,'Discontinuity Log'!$O$5:$O$5117,"&lt;&gt;"),"")</f>
        <v/>
      </c>
      <c r="AK1632" s="304" t="str">
        <f t="shared" ca="1" si="208"/>
        <v/>
      </c>
      <c r="AL1632" s="446"/>
    </row>
    <row r="1633" spans="1:38" ht="19.2" customHeight="1" x14ac:dyDescent="0.3">
      <c r="A1633" s="443"/>
      <c r="B1633" s="444"/>
      <c r="C1633" s="445"/>
      <c r="D1633" s="291"/>
      <c r="E1633" s="290"/>
      <c r="F1633" s="290"/>
      <c r="G1633" s="290"/>
      <c r="H1633" s="291"/>
      <c r="I1633" s="291"/>
      <c r="J1633" s="292"/>
      <c r="K1633" s="293"/>
      <c r="L1633" s="293"/>
      <c r="M1633" s="295" t="str">
        <f t="shared" si="209"/>
        <v/>
      </c>
      <c r="N1633" s="296"/>
      <c r="O1633" s="297" t="str">
        <f t="shared" si="204"/>
        <v/>
      </c>
      <c r="P1633" s="296"/>
      <c r="Q1633" s="297" t="str">
        <f t="shared" si="210"/>
        <v/>
      </c>
      <c r="R1633" s="297" t="str">
        <f t="shared" si="205"/>
        <v/>
      </c>
      <c r="S1633" s="298"/>
      <c r="T1633" s="298"/>
      <c r="U1633" s="299" t="str">
        <f t="shared" si="211"/>
        <v/>
      </c>
      <c r="V1633" s="297" t="str">
        <f t="shared" si="206"/>
        <v/>
      </c>
      <c r="W1633" s="300"/>
      <c r="X1633" s="301"/>
      <c r="Y1633" s="300"/>
      <c r="Z1633" s="301"/>
      <c r="AA1633" s="300"/>
      <c r="AB1633" s="301"/>
      <c r="AC1633" s="300"/>
      <c r="AD1633" s="300"/>
      <c r="AE1633" s="300"/>
      <c r="AF1633" s="300"/>
      <c r="AG1633" s="300"/>
      <c r="AH1633" s="300"/>
      <c r="AI1633" s="302" t="str">
        <f t="shared" si="207"/>
        <v/>
      </c>
      <c r="AJ1633" s="303" t="str">
        <f ca="1">IFERROR(AVERAGEIFS('Discontinuity Log'!$O$5:$O$5117,'Discontinuity Log'!$A$5:$A$5117,J1633,'Discontinuity Log'!$O$5:$O$5117,"&lt;&gt;"),"")</f>
        <v/>
      </c>
      <c r="AK1633" s="304" t="str">
        <f t="shared" ca="1" si="208"/>
        <v/>
      </c>
      <c r="AL1633" s="446"/>
    </row>
    <row r="1634" spans="1:38" ht="19.2" customHeight="1" x14ac:dyDescent="0.3">
      <c r="A1634" s="443"/>
      <c r="B1634" s="444"/>
      <c r="C1634" s="445"/>
      <c r="D1634" s="291"/>
      <c r="E1634" s="290"/>
      <c r="F1634" s="290"/>
      <c r="G1634" s="290"/>
      <c r="H1634" s="291"/>
      <c r="I1634" s="291"/>
      <c r="J1634" s="292"/>
      <c r="K1634" s="293"/>
      <c r="L1634" s="293"/>
      <c r="M1634" s="295" t="str">
        <f t="shared" si="209"/>
        <v/>
      </c>
      <c r="N1634" s="296"/>
      <c r="O1634" s="297" t="str">
        <f t="shared" si="204"/>
        <v/>
      </c>
      <c r="P1634" s="296"/>
      <c r="Q1634" s="297" t="str">
        <f t="shared" si="210"/>
        <v/>
      </c>
      <c r="R1634" s="297" t="str">
        <f t="shared" si="205"/>
        <v/>
      </c>
      <c r="S1634" s="298"/>
      <c r="T1634" s="298"/>
      <c r="U1634" s="299" t="str">
        <f t="shared" si="211"/>
        <v/>
      </c>
      <c r="V1634" s="297" t="str">
        <f t="shared" si="206"/>
        <v/>
      </c>
      <c r="W1634" s="300"/>
      <c r="X1634" s="301"/>
      <c r="Y1634" s="300"/>
      <c r="Z1634" s="301"/>
      <c r="AA1634" s="300"/>
      <c r="AB1634" s="301"/>
      <c r="AC1634" s="300"/>
      <c r="AD1634" s="300"/>
      <c r="AE1634" s="300"/>
      <c r="AF1634" s="300"/>
      <c r="AG1634" s="300"/>
      <c r="AH1634" s="300"/>
      <c r="AI1634" s="302" t="str">
        <f t="shared" si="207"/>
        <v/>
      </c>
      <c r="AJ1634" s="303" t="str">
        <f ca="1">IFERROR(AVERAGEIFS('Discontinuity Log'!$O$5:$O$5117,'Discontinuity Log'!$A$5:$A$5117,J1634,'Discontinuity Log'!$O$5:$O$5117,"&lt;&gt;"),"")</f>
        <v/>
      </c>
      <c r="AK1634" s="304" t="str">
        <f t="shared" ca="1" si="208"/>
        <v/>
      </c>
      <c r="AL1634" s="446"/>
    </row>
    <row r="1635" spans="1:38" ht="19.2" customHeight="1" x14ac:dyDescent="0.3">
      <c r="A1635" s="443"/>
      <c r="B1635" s="444"/>
      <c r="C1635" s="445"/>
      <c r="D1635" s="291"/>
      <c r="E1635" s="290"/>
      <c r="F1635" s="290"/>
      <c r="G1635" s="290"/>
      <c r="H1635" s="291"/>
      <c r="I1635" s="291"/>
      <c r="J1635" s="292"/>
      <c r="K1635" s="293"/>
      <c r="L1635" s="293"/>
      <c r="M1635" s="295" t="str">
        <f t="shared" si="209"/>
        <v/>
      </c>
      <c r="N1635" s="296"/>
      <c r="O1635" s="297" t="str">
        <f t="shared" si="204"/>
        <v/>
      </c>
      <c r="P1635" s="296"/>
      <c r="Q1635" s="297" t="str">
        <f t="shared" si="210"/>
        <v/>
      </c>
      <c r="R1635" s="297" t="str">
        <f t="shared" si="205"/>
        <v/>
      </c>
      <c r="S1635" s="298"/>
      <c r="T1635" s="298"/>
      <c r="U1635" s="299" t="str">
        <f t="shared" si="211"/>
        <v/>
      </c>
      <c r="V1635" s="297" t="str">
        <f t="shared" si="206"/>
        <v/>
      </c>
      <c r="W1635" s="300"/>
      <c r="X1635" s="301"/>
      <c r="Y1635" s="300"/>
      <c r="Z1635" s="301"/>
      <c r="AA1635" s="300"/>
      <c r="AB1635" s="301"/>
      <c r="AC1635" s="300"/>
      <c r="AD1635" s="300"/>
      <c r="AE1635" s="300"/>
      <c r="AF1635" s="300"/>
      <c r="AG1635" s="300"/>
      <c r="AH1635" s="300"/>
      <c r="AI1635" s="302" t="str">
        <f t="shared" si="207"/>
        <v/>
      </c>
      <c r="AJ1635" s="303" t="str">
        <f ca="1">IFERROR(AVERAGEIFS('Discontinuity Log'!$O$5:$O$5117,'Discontinuity Log'!$A$5:$A$5117,J1635,'Discontinuity Log'!$O$5:$O$5117,"&lt;&gt;"),"")</f>
        <v/>
      </c>
      <c r="AK1635" s="304" t="str">
        <f t="shared" ca="1" si="208"/>
        <v/>
      </c>
      <c r="AL1635" s="446"/>
    </row>
    <row r="1636" spans="1:38" ht="19.2" customHeight="1" x14ac:dyDescent="0.3">
      <c r="A1636" s="443"/>
      <c r="B1636" s="444"/>
      <c r="C1636" s="445"/>
      <c r="D1636" s="291"/>
      <c r="E1636" s="290"/>
      <c r="F1636" s="290"/>
      <c r="G1636" s="290"/>
      <c r="H1636" s="291"/>
      <c r="I1636" s="291"/>
      <c r="J1636" s="292"/>
      <c r="K1636" s="293"/>
      <c r="L1636" s="293"/>
      <c r="M1636" s="295" t="str">
        <f t="shared" si="209"/>
        <v/>
      </c>
      <c r="N1636" s="296"/>
      <c r="O1636" s="297" t="str">
        <f t="shared" si="204"/>
        <v/>
      </c>
      <c r="P1636" s="296"/>
      <c r="Q1636" s="297" t="str">
        <f t="shared" si="210"/>
        <v/>
      </c>
      <c r="R1636" s="297" t="str">
        <f t="shared" si="205"/>
        <v/>
      </c>
      <c r="S1636" s="298"/>
      <c r="T1636" s="298"/>
      <c r="U1636" s="299" t="str">
        <f t="shared" si="211"/>
        <v/>
      </c>
      <c r="V1636" s="297" t="str">
        <f t="shared" si="206"/>
        <v/>
      </c>
      <c r="W1636" s="300"/>
      <c r="X1636" s="301"/>
      <c r="Y1636" s="300"/>
      <c r="Z1636" s="301"/>
      <c r="AA1636" s="300"/>
      <c r="AB1636" s="301"/>
      <c r="AC1636" s="300"/>
      <c r="AD1636" s="300"/>
      <c r="AE1636" s="300"/>
      <c r="AF1636" s="300"/>
      <c r="AG1636" s="300"/>
      <c r="AH1636" s="300"/>
      <c r="AI1636" s="302" t="str">
        <f t="shared" si="207"/>
        <v/>
      </c>
      <c r="AJ1636" s="303" t="str">
        <f ca="1">IFERROR(AVERAGEIFS('Discontinuity Log'!$O$5:$O$5117,'Discontinuity Log'!$A$5:$A$5117,J1636,'Discontinuity Log'!$O$5:$O$5117,"&lt;&gt;"),"")</f>
        <v/>
      </c>
      <c r="AK1636" s="304" t="str">
        <f t="shared" ca="1" si="208"/>
        <v/>
      </c>
      <c r="AL1636" s="446"/>
    </row>
    <row r="1637" spans="1:38" ht="19.2" customHeight="1" x14ac:dyDescent="0.3">
      <c r="A1637" s="443"/>
      <c r="B1637" s="444"/>
      <c r="C1637" s="445"/>
      <c r="D1637" s="291"/>
      <c r="E1637" s="290"/>
      <c r="F1637" s="290"/>
      <c r="G1637" s="290"/>
      <c r="H1637" s="291"/>
      <c r="I1637" s="291"/>
      <c r="J1637" s="292"/>
      <c r="K1637" s="293"/>
      <c r="L1637" s="293"/>
      <c r="M1637" s="295" t="str">
        <f t="shared" si="209"/>
        <v/>
      </c>
      <c r="N1637" s="296"/>
      <c r="O1637" s="297" t="str">
        <f t="shared" si="204"/>
        <v/>
      </c>
      <c r="P1637" s="296"/>
      <c r="Q1637" s="297" t="str">
        <f t="shared" si="210"/>
        <v/>
      </c>
      <c r="R1637" s="297" t="str">
        <f t="shared" si="205"/>
        <v/>
      </c>
      <c r="S1637" s="298"/>
      <c r="T1637" s="298"/>
      <c r="U1637" s="299" t="str">
        <f t="shared" si="211"/>
        <v/>
      </c>
      <c r="V1637" s="297" t="str">
        <f t="shared" si="206"/>
        <v/>
      </c>
      <c r="W1637" s="300"/>
      <c r="X1637" s="301"/>
      <c r="Y1637" s="300"/>
      <c r="Z1637" s="301"/>
      <c r="AA1637" s="300"/>
      <c r="AB1637" s="301"/>
      <c r="AC1637" s="300"/>
      <c r="AD1637" s="300"/>
      <c r="AE1637" s="300"/>
      <c r="AF1637" s="300"/>
      <c r="AG1637" s="300"/>
      <c r="AH1637" s="300"/>
      <c r="AI1637" s="302" t="str">
        <f t="shared" si="207"/>
        <v/>
      </c>
      <c r="AJ1637" s="303" t="str">
        <f ca="1">IFERROR(AVERAGEIFS('Discontinuity Log'!$O$5:$O$5117,'Discontinuity Log'!$A$5:$A$5117,J1637,'Discontinuity Log'!$O$5:$O$5117,"&lt;&gt;"),"")</f>
        <v/>
      </c>
      <c r="AK1637" s="304" t="str">
        <f t="shared" ca="1" si="208"/>
        <v/>
      </c>
      <c r="AL1637" s="446"/>
    </row>
    <row r="1638" spans="1:38" ht="19.2" customHeight="1" x14ac:dyDescent="0.3">
      <c r="A1638" s="443"/>
      <c r="B1638" s="444"/>
      <c r="C1638" s="445"/>
      <c r="D1638" s="291"/>
      <c r="E1638" s="290"/>
      <c r="F1638" s="290"/>
      <c r="G1638" s="290"/>
      <c r="H1638" s="291"/>
      <c r="I1638" s="291"/>
      <c r="J1638" s="292"/>
      <c r="K1638" s="293"/>
      <c r="L1638" s="293"/>
      <c r="M1638" s="295" t="str">
        <f t="shared" si="209"/>
        <v/>
      </c>
      <c r="N1638" s="296"/>
      <c r="O1638" s="297" t="str">
        <f t="shared" si="204"/>
        <v/>
      </c>
      <c r="P1638" s="296"/>
      <c r="Q1638" s="297" t="str">
        <f t="shared" si="210"/>
        <v/>
      </c>
      <c r="R1638" s="297" t="str">
        <f t="shared" si="205"/>
        <v/>
      </c>
      <c r="S1638" s="298"/>
      <c r="T1638" s="298"/>
      <c r="U1638" s="299" t="str">
        <f t="shared" si="211"/>
        <v/>
      </c>
      <c r="V1638" s="297" t="str">
        <f t="shared" si="206"/>
        <v/>
      </c>
      <c r="W1638" s="300"/>
      <c r="X1638" s="301"/>
      <c r="Y1638" s="300"/>
      <c r="Z1638" s="301"/>
      <c r="AA1638" s="300"/>
      <c r="AB1638" s="301"/>
      <c r="AC1638" s="300"/>
      <c r="AD1638" s="300"/>
      <c r="AE1638" s="300"/>
      <c r="AF1638" s="300"/>
      <c r="AG1638" s="300"/>
      <c r="AH1638" s="300"/>
      <c r="AI1638" s="302" t="str">
        <f t="shared" si="207"/>
        <v/>
      </c>
      <c r="AJ1638" s="303" t="str">
        <f ca="1">IFERROR(AVERAGEIFS('Discontinuity Log'!$O$5:$O$5117,'Discontinuity Log'!$A$5:$A$5117,J1638,'Discontinuity Log'!$O$5:$O$5117,"&lt;&gt;"),"")</f>
        <v/>
      </c>
      <c r="AK1638" s="304" t="str">
        <f t="shared" ca="1" si="208"/>
        <v/>
      </c>
      <c r="AL1638" s="446"/>
    </row>
    <row r="1639" spans="1:38" ht="19.2" customHeight="1" x14ac:dyDescent="0.3">
      <c r="A1639" s="443"/>
      <c r="B1639" s="444"/>
      <c r="C1639" s="445"/>
      <c r="D1639" s="291"/>
      <c r="E1639" s="290"/>
      <c r="F1639" s="290"/>
      <c r="G1639" s="290"/>
      <c r="H1639" s="291"/>
      <c r="I1639" s="291"/>
      <c r="J1639" s="292"/>
      <c r="K1639" s="293"/>
      <c r="L1639" s="293"/>
      <c r="M1639" s="295" t="str">
        <f t="shared" si="209"/>
        <v/>
      </c>
      <c r="N1639" s="296"/>
      <c r="O1639" s="297" t="str">
        <f t="shared" si="204"/>
        <v/>
      </c>
      <c r="P1639" s="296"/>
      <c r="Q1639" s="297" t="str">
        <f t="shared" si="210"/>
        <v/>
      </c>
      <c r="R1639" s="297" t="str">
        <f t="shared" si="205"/>
        <v/>
      </c>
      <c r="S1639" s="298"/>
      <c r="T1639" s="298"/>
      <c r="U1639" s="299" t="str">
        <f t="shared" si="211"/>
        <v/>
      </c>
      <c r="V1639" s="297" t="str">
        <f t="shared" si="206"/>
        <v/>
      </c>
      <c r="W1639" s="300"/>
      <c r="X1639" s="301"/>
      <c r="Y1639" s="300"/>
      <c r="Z1639" s="301"/>
      <c r="AA1639" s="300"/>
      <c r="AB1639" s="301"/>
      <c r="AC1639" s="300"/>
      <c r="AD1639" s="300"/>
      <c r="AE1639" s="300"/>
      <c r="AF1639" s="300"/>
      <c r="AG1639" s="300"/>
      <c r="AH1639" s="300"/>
      <c r="AI1639" s="302" t="str">
        <f t="shared" si="207"/>
        <v/>
      </c>
      <c r="AJ1639" s="303" t="str">
        <f ca="1">IFERROR(AVERAGEIFS('Discontinuity Log'!$O$5:$O$5117,'Discontinuity Log'!$A$5:$A$5117,J1639,'Discontinuity Log'!$O$5:$O$5117,"&lt;&gt;"),"")</f>
        <v/>
      </c>
      <c r="AK1639" s="304" t="str">
        <f t="shared" ca="1" si="208"/>
        <v/>
      </c>
      <c r="AL1639" s="446"/>
    </row>
    <row r="1640" spans="1:38" ht="19.2" customHeight="1" x14ac:dyDescent="0.3">
      <c r="A1640" s="443"/>
      <c r="B1640" s="444"/>
      <c r="C1640" s="445"/>
      <c r="D1640" s="291"/>
      <c r="E1640" s="290"/>
      <c r="F1640" s="290"/>
      <c r="G1640" s="290"/>
      <c r="H1640" s="291"/>
      <c r="I1640" s="291"/>
      <c r="J1640" s="292"/>
      <c r="K1640" s="293"/>
      <c r="L1640" s="293"/>
      <c r="M1640" s="295" t="str">
        <f t="shared" si="209"/>
        <v/>
      </c>
      <c r="N1640" s="296"/>
      <c r="O1640" s="297" t="str">
        <f t="shared" si="204"/>
        <v/>
      </c>
      <c r="P1640" s="296"/>
      <c r="Q1640" s="297" t="str">
        <f t="shared" si="210"/>
        <v/>
      </c>
      <c r="R1640" s="297" t="str">
        <f t="shared" si="205"/>
        <v/>
      </c>
      <c r="S1640" s="298"/>
      <c r="T1640" s="298"/>
      <c r="U1640" s="299" t="str">
        <f t="shared" si="211"/>
        <v/>
      </c>
      <c r="V1640" s="297" t="str">
        <f t="shared" si="206"/>
        <v/>
      </c>
      <c r="W1640" s="300"/>
      <c r="X1640" s="301"/>
      <c r="Y1640" s="300"/>
      <c r="Z1640" s="301"/>
      <c r="AA1640" s="300"/>
      <c r="AB1640" s="301"/>
      <c r="AC1640" s="300"/>
      <c r="AD1640" s="300"/>
      <c r="AE1640" s="300"/>
      <c r="AF1640" s="300"/>
      <c r="AG1640" s="300"/>
      <c r="AH1640" s="300"/>
      <c r="AI1640" s="302" t="str">
        <f t="shared" si="207"/>
        <v/>
      </c>
      <c r="AJ1640" s="303" t="str">
        <f ca="1">IFERROR(AVERAGEIFS('Discontinuity Log'!$O$5:$O$5117,'Discontinuity Log'!$A$5:$A$5117,J1640,'Discontinuity Log'!$O$5:$O$5117,"&lt;&gt;"),"")</f>
        <v/>
      </c>
      <c r="AK1640" s="304" t="str">
        <f t="shared" ca="1" si="208"/>
        <v/>
      </c>
      <c r="AL1640" s="446"/>
    </row>
    <row r="1641" spans="1:38" ht="19.2" customHeight="1" x14ac:dyDescent="0.3">
      <c r="A1641" s="443"/>
      <c r="B1641" s="444"/>
      <c r="C1641" s="445"/>
      <c r="D1641" s="291"/>
      <c r="E1641" s="290"/>
      <c r="F1641" s="290"/>
      <c r="G1641" s="290"/>
      <c r="H1641" s="291"/>
      <c r="I1641" s="291"/>
      <c r="J1641" s="292"/>
      <c r="K1641" s="293"/>
      <c r="L1641" s="293"/>
      <c r="M1641" s="295" t="str">
        <f t="shared" si="209"/>
        <v/>
      </c>
      <c r="N1641" s="296"/>
      <c r="O1641" s="297" t="str">
        <f t="shared" si="204"/>
        <v/>
      </c>
      <c r="P1641" s="296"/>
      <c r="Q1641" s="297" t="str">
        <f t="shared" si="210"/>
        <v/>
      </c>
      <c r="R1641" s="297" t="str">
        <f t="shared" si="205"/>
        <v/>
      </c>
      <c r="S1641" s="298"/>
      <c r="T1641" s="298"/>
      <c r="U1641" s="299" t="str">
        <f t="shared" si="211"/>
        <v/>
      </c>
      <c r="V1641" s="297" t="str">
        <f t="shared" si="206"/>
        <v/>
      </c>
      <c r="W1641" s="300"/>
      <c r="X1641" s="301"/>
      <c r="Y1641" s="300"/>
      <c r="Z1641" s="301"/>
      <c r="AA1641" s="300"/>
      <c r="AB1641" s="301"/>
      <c r="AC1641" s="300"/>
      <c r="AD1641" s="300"/>
      <c r="AE1641" s="300"/>
      <c r="AF1641" s="300"/>
      <c r="AG1641" s="300"/>
      <c r="AH1641" s="300"/>
      <c r="AI1641" s="302" t="str">
        <f t="shared" si="207"/>
        <v/>
      </c>
      <c r="AJ1641" s="303" t="str">
        <f ca="1">IFERROR(AVERAGEIFS('Discontinuity Log'!$O$5:$O$5117,'Discontinuity Log'!$A$5:$A$5117,J1641,'Discontinuity Log'!$O$5:$O$5117,"&lt;&gt;"),"")</f>
        <v/>
      </c>
      <c r="AK1641" s="304" t="str">
        <f t="shared" ca="1" si="208"/>
        <v/>
      </c>
      <c r="AL1641" s="446"/>
    </row>
    <row r="1642" spans="1:38" ht="19.2" customHeight="1" x14ac:dyDescent="0.3">
      <c r="A1642" s="443"/>
      <c r="B1642" s="444"/>
      <c r="C1642" s="445"/>
      <c r="D1642" s="291"/>
      <c r="E1642" s="290"/>
      <c r="F1642" s="290"/>
      <c r="G1642" s="290"/>
      <c r="H1642" s="291"/>
      <c r="I1642" s="291"/>
      <c r="J1642" s="292"/>
      <c r="K1642" s="293"/>
      <c r="L1642" s="293"/>
      <c r="M1642" s="295" t="str">
        <f t="shared" si="209"/>
        <v/>
      </c>
      <c r="N1642" s="296"/>
      <c r="O1642" s="297" t="str">
        <f t="shared" si="204"/>
        <v/>
      </c>
      <c r="P1642" s="296"/>
      <c r="Q1642" s="297" t="str">
        <f t="shared" si="210"/>
        <v/>
      </c>
      <c r="R1642" s="297" t="str">
        <f t="shared" si="205"/>
        <v/>
      </c>
      <c r="S1642" s="298"/>
      <c r="T1642" s="298"/>
      <c r="U1642" s="299" t="str">
        <f t="shared" si="211"/>
        <v/>
      </c>
      <c r="V1642" s="297" t="str">
        <f t="shared" si="206"/>
        <v/>
      </c>
      <c r="W1642" s="300"/>
      <c r="X1642" s="301"/>
      <c r="Y1642" s="300"/>
      <c r="Z1642" s="301"/>
      <c r="AA1642" s="300"/>
      <c r="AB1642" s="301"/>
      <c r="AC1642" s="300"/>
      <c r="AD1642" s="300"/>
      <c r="AE1642" s="300"/>
      <c r="AF1642" s="300"/>
      <c r="AG1642" s="300"/>
      <c r="AH1642" s="300"/>
      <c r="AI1642" s="302" t="str">
        <f t="shared" si="207"/>
        <v/>
      </c>
      <c r="AJ1642" s="303" t="str">
        <f ca="1">IFERROR(AVERAGEIFS('Discontinuity Log'!$O$5:$O$5117,'Discontinuity Log'!$A$5:$A$5117,J1642,'Discontinuity Log'!$O$5:$O$5117,"&lt;&gt;"),"")</f>
        <v/>
      </c>
      <c r="AK1642" s="304" t="str">
        <f t="shared" ca="1" si="208"/>
        <v/>
      </c>
      <c r="AL1642" s="446"/>
    </row>
    <row r="1643" spans="1:38" ht="19.2" customHeight="1" x14ac:dyDescent="0.3">
      <c r="A1643" s="443"/>
      <c r="B1643" s="444"/>
      <c r="C1643" s="445"/>
      <c r="D1643" s="291"/>
      <c r="E1643" s="290"/>
      <c r="F1643" s="290"/>
      <c r="G1643" s="290"/>
      <c r="H1643" s="291"/>
      <c r="I1643" s="291"/>
      <c r="J1643" s="292"/>
      <c r="K1643" s="293"/>
      <c r="L1643" s="293"/>
      <c r="M1643" s="295" t="str">
        <f t="shared" si="209"/>
        <v/>
      </c>
      <c r="N1643" s="296"/>
      <c r="O1643" s="297" t="str">
        <f t="shared" si="204"/>
        <v/>
      </c>
      <c r="P1643" s="296"/>
      <c r="Q1643" s="297" t="str">
        <f t="shared" si="210"/>
        <v/>
      </c>
      <c r="R1643" s="297" t="str">
        <f t="shared" si="205"/>
        <v/>
      </c>
      <c r="S1643" s="298"/>
      <c r="T1643" s="298"/>
      <c r="U1643" s="299" t="str">
        <f t="shared" si="211"/>
        <v/>
      </c>
      <c r="V1643" s="297" t="str">
        <f t="shared" si="206"/>
        <v/>
      </c>
      <c r="W1643" s="300"/>
      <c r="X1643" s="301"/>
      <c r="Y1643" s="300"/>
      <c r="Z1643" s="301"/>
      <c r="AA1643" s="300"/>
      <c r="AB1643" s="301"/>
      <c r="AC1643" s="300"/>
      <c r="AD1643" s="300"/>
      <c r="AE1643" s="300"/>
      <c r="AF1643" s="300"/>
      <c r="AG1643" s="300"/>
      <c r="AH1643" s="300"/>
      <c r="AI1643" s="302" t="str">
        <f t="shared" si="207"/>
        <v/>
      </c>
      <c r="AJ1643" s="303" t="str">
        <f ca="1">IFERROR(AVERAGEIFS('Discontinuity Log'!$O$5:$O$5117,'Discontinuity Log'!$A$5:$A$5117,J1643,'Discontinuity Log'!$O$5:$O$5117,"&lt;&gt;"),"")</f>
        <v/>
      </c>
      <c r="AK1643" s="304" t="str">
        <f t="shared" ca="1" si="208"/>
        <v/>
      </c>
      <c r="AL1643" s="446"/>
    </row>
    <row r="1644" spans="1:38" ht="19.2" customHeight="1" x14ac:dyDescent="0.3">
      <c r="A1644" s="443"/>
      <c r="B1644" s="444"/>
      <c r="C1644" s="445"/>
      <c r="D1644" s="291"/>
      <c r="E1644" s="290"/>
      <c r="F1644" s="290"/>
      <c r="G1644" s="290"/>
      <c r="H1644" s="291"/>
      <c r="I1644" s="291"/>
      <c r="J1644" s="292"/>
      <c r="K1644" s="293"/>
      <c r="L1644" s="293"/>
      <c r="M1644" s="295" t="str">
        <f t="shared" si="209"/>
        <v/>
      </c>
      <c r="N1644" s="296"/>
      <c r="O1644" s="297" t="str">
        <f t="shared" si="204"/>
        <v/>
      </c>
      <c r="P1644" s="296"/>
      <c r="Q1644" s="297" t="str">
        <f t="shared" si="210"/>
        <v/>
      </c>
      <c r="R1644" s="297" t="str">
        <f t="shared" si="205"/>
        <v/>
      </c>
      <c r="S1644" s="298"/>
      <c r="T1644" s="298"/>
      <c r="U1644" s="299" t="str">
        <f t="shared" si="211"/>
        <v/>
      </c>
      <c r="V1644" s="297" t="str">
        <f t="shared" si="206"/>
        <v/>
      </c>
      <c r="W1644" s="300"/>
      <c r="X1644" s="301"/>
      <c r="Y1644" s="300"/>
      <c r="Z1644" s="301"/>
      <c r="AA1644" s="300"/>
      <c r="AB1644" s="301"/>
      <c r="AC1644" s="300"/>
      <c r="AD1644" s="300"/>
      <c r="AE1644" s="300"/>
      <c r="AF1644" s="300"/>
      <c r="AG1644" s="300"/>
      <c r="AH1644" s="300"/>
      <c r="AI1644" s="302" t="str">
        <f t="shared" si="207"/>
        <v/>
      </c>
      <c r="AJ1644" s="303" t="str">
        <f ca="1">IFERROR(AVERAGEIFS('Discontinuity Log'!$O$5:$O$5117,'Discontinuity Log'!$A$5:$A$5117,J1644,'Discontinuity Log'!$O$5:$O$5117,"&lt;&gt;"),"")</f>
        <v/>
      </c>
      <c r="AK1644" s="304" t="str">
        <f t="shared" ca="1" si="208"/>
        <v/>
      </c>
      <c r="AL1644" s="446"/>
    </row>
    <row r="1645" spans="1:38" ht="19.2" customHeight="1" x14ac:dyDescent="0.3">
      <c r="A1645" s="443"/>
      <c r="B1645" s="444"/>
      <c r="C1645" s="445"/>
      <c r="D1645" s="291"/>
      <c r="E1645" s="290"/>
      <c r="F1645" s="290"/>
      <c r="G1645" s="290"/>
      <c r="H1645" s="291"/>
      <c r="I1645" s="291"/>
      <c r="J1645" s="292"/>
      <c r="K1645" s="293"/>
      <c r="L1645" s="293"/>
      <c r="M1645" s="295" t="str">
        <f t="shared" si="209"/>
        <v/>
      </c>
      <c r="N1645" s="296"/>
      <c r="O1645" s="297" t="str">
        <f t="shared" si="204"/>
        <v/>
      </c>
      <c r="P1645" s="296"/>
      <c r="Q1645" s="297" t="str">
        <f t="shared" si="210"/>
        <v/>
      </c>
      <c r="R1645" s="297" t="str">
        <f t="shared" si="205"/>
        <v/>
      </c>
      <c r="S1645" s="298"/>
      <c r="T1645" s="298"/>
      <c r="U1645" s="299" t="str">
        <f t="shared" si="211"/>
        <v/>
      </c>
      <c r="V1645" s="297" t="str">
        <f t="shared" si="206"/>
        <v/>
      </c>
      <c r="W1645" s="300"/>
      <c r="X1645" s="301"/>
      <c r="Y1645" s="300"/>
      <c r="Z1645" s="301"/>
      <c r="AA1645" s="300"/>
      <c r="AB1645" s="301"/>
      <c r="AC1645" s="300"/>
      <c r="AD1645" s="300"/>
      <c r="AE1645" s="300"/>
      <c r="AF1645" s="300"/>
      <c r="AG1645" s="300"/>
      <c r="AH1645" s="300"/>
      <c r="AI1645" s="302" t="str">
        <f t="shared" si="207"/>
        <v/>
      </c>
      <c r="AJ1645" s="303" t="str">
        <f ca="1">IFERROR(AVERAGEIFS('Discontinuity Log'!$O$5:$O$5117,'Discontinuity Log'!$A$5:$A$5117,J1645,'Discontinuity Log'!$O$5:$O$5117,"&lt;&gt;"),"")</f>
        <v/>
      </c>
      <c r="AK1645" s="304" t="str">
        <f t="shared" ca="1" si="208"/>
        <v/>
      </c>
      <c r="AL1645" s="446"/>
    </row>
    <row r="1646" spans="1:38" ht="19.2" customHeight="1" x14ac:dyDescent="0.3">
      <c r="A1646" s="443"/>
      <c r="B1646" s="444"/>
      <c r="C1646" s="445"/>
      <c r="D1646" s="291"/>
      <c r="E1646" s="290"/>
      <c r="F1646" s="290"/>
      <c r="G1646" s="290"/>
      <c r="H1646" s="291"/>
      <c r="I1646" s="291"/>
      <c r="J1646" s="292"/>
      <c r="K1646" s="293"/>
      <c r="L1646" s="293"/>
      <c r="M1646" s="295" t="str">
        <f t="shared" si="209"/>
        <v/>
      </c>
      <c r="N1646" s="296"/>
      <c r="O1646" s="297" t="str">
        <f t="shared" si="204"/>
        <v/>
      </c>
      <c r="P1646" s="296"/>
      <c r="Q1646" s="297" t="str">
        <f t="shared" si="210"/>
        <v/>
      </c>
      <c r="R1646" s="297" t="str">
        <f t="shared" si="205"/>
        <v/>
      </c>
      <c r="S1646" s="298"/>
      <c r="T1646" s="298"/>
      <c r="U1646" s="299" t="str">
        <f t="shared" si="211"/>
        <v/>
      </c>
      <c r="V1646" s="297" t="str">
        <f t="shared" si="206"/>
        <v/>
      </c>
      <c r="W1646" s="300"/>
      <c r="X1646" s="301"/>
      <c r="Y1646" s="300"/>
      <c r="Z1646" s="301"/>
      <c r="AA1646" s="300"/>
      <c r="AB1646" s="301"/>
      <c r="AC1646" s="300"/>
      <c r="AD1646" s="300"/>
      <c r="AE1646" s="300"/>
      <c r="AF1646" s="300"/>
      <c r="AG1646" s="300"/>
      <c r="AH1646" s="300"/>
      <c r="AI1646" s="302" t="str">
        <f t="shared" si="207"/>
        <v/>
      </c>
      <c r="AJ1646" s="303" t="str">
        <f ca="1">IFERROR(AVERAGEIFS('Discontinuity Log'!$O$5:$O$5117,'Discontinuity Log'!$A$5:$A$5117,J1646,'Discontinuity Log'!$O$5:$O$5117,"&lt;&gt;"),"")</f>
        <v/>
      </c>
      <c r="AK1646" s="304" t="str">
        <f t="shared" ca="1" si="208"/>
        <v/>
      </c>
      <c r="AL1646" s="446"/>
    </row>
    <row r="1647" spans="1:38" ht="19.2" customHeight="1" x14ac:dyDescent="0.3">
      <c r="A1647" s="443"/>
      <c r="B1647" s="444"/>
      <c r="C1647" s="445"/>
      <c r="D1647" s="291"/>
      <c r="E1647" s="290"/>
      <c r="F1647" s="290"/>
      <c r="G1647" s="290"/>
      <c r="H1647" s="291"/>
      <c r="I1647" s="291"/>
      <c r="J1647" s="292"/>
      <c r="K1647" s="293"/>
      <c r="L1647" s="293"/>
      <c r="M1647" s="295" t="str">
        <f t="shared" si="209"/>
        <v/>
      </c>
      <c r="N1647" s="296"/>
      <c r="O1647" s="297" t="str">
        <f t="shared" si="204"/>
        <v/>
      </c>
      <c r="P1647" s="296"/>
      <c r="Q1647" s="297" t="str">
        <f t="shared" si="210"/>
        <v/>
      </c>
      <c r="R1647" s="297" t="str">
        <f t="shared" si="205"/>
        <v/>
      </c>
      <c r="S1647" s="298"/>
      <c r="T1647" s="298"/>
      <c r="U1647" s="299" t="str">
        <f t="shared" si="211"/>
        <v/>
      </c>
      <c r="V1647" s="297" t="str">
        <f t="shared" si="206"/>
        <v/>
      </c>
      <c r="W1647" s="300"/>
      <c r="X1647" s="301"/>
      <c r="Y1647" s="300"/>
      <c r="Z1647" s="301"/>
      <c r="AA1647" s="300"/>
      <c r="AB1647" s="301"/>
      <c r="AC1647" s="300"/>
      <c r="AD1647" s="300"/>
      <c r="AE1647" s="300"/>
      <c r="AF1647" s="300"/>
      <c r="AG1647" s="300"/>
      <c r="AH1647" s="300"/>
      <c r="AI1647" s="302" t="str">
        <f t="shared" si="207"/>
        <v/>
      </c>
      <c r="AJ1647" s="303" t="str">
        <f ca="1">IFERROR(AVERAGEIFS('Discontinuity Log'!$O$5:$O$5117,'Discontinuity Log'!$A$5:$A$5117,J1647,'Discontinuity Log'!$O$5:$O$5117,"&lt;&gt;"),"")</f>
        <v/>
      </c>
      <c r="AK1647" s="304" t="str">
        <f t="shared" ca="1" si="208"/>
        <v/>
      </c>
      <c r="AL1647" s="446"/>
    </row>
    <row r="1648" spans="1:38" ht="19.2" customHeight="1" x14ac:dyDescent="0.3">
      <c r="A1648" s="443"/>
      <c r="B1648" s="444"/>
      <c r="C1648" s="445"/>
      <c r="D1648" s="291"/>
      <c r="E1648" s="290"/>
      <c r="F1648" s="290"/>
      <c r="G1648" s="290"/>
      <c r="H1648" s="291"/>
      <c r="I1648" s="291"/>
      <c r="J1648" s="292"/>
      <c r="K1648" s="293"/>
      <c r="L1648" s="293"/>
      <c r="M1648" s="295" t="str">
        <f t="shared" si="209"/>
        <v/>
      </c>
      <c r="N1648" s="296"/>
      <c r="O1648" s="297" t="str">
        <f t="shared" si="204"/>
        <v/>
      </c>
      <c r="P1648" s="296"/>
      <c r="Q1648" s="297" t="str">
        <f t="shared" si="210"/>
        <v/>
      </c>
      <c r="R1648" s="297" t="str">
        <f t="shared" si="205"/>
        <v/>
      </c>
      <c r="S1648" s="298"/>
      <c r="T1648" s="298"/>
      <c r="U1648" s="299" t="str">
        <f t="shared" si="211"/>
        <v/>
      </c>
      <c r="V1648" s="297" t="str">
        <f t="shared" si="206"/>
        <v/>
      </c>
      <c r="W1648" s="300"/>
      <c r="X1648" s="301"/>
      <c r="Y1648" s="300"/>
      <c r="Z1648" s="301"/>
      <c r="AA1648" s="300"/>
      <c r="AB1648" s="301"/>
      <c r="AC1648" s="300"/>
      <c r="AD1648" s="300"/>
      <c r="AE1648" s="300"/>
      <c r="AF1648" s="300"/>
      <c r="AG1648" s="300"/>
      <c r="AH1648" s="300"/>
      <c r="AI1648" s="302" t="str">
        <f t="shared" si="207"/>
        <v/>
      </c>
      <c r="AJ1648" s="303" t="str">
        <f ca="1">IFERROR(AVERAGEIFS('Discontinuity Log'!$O$5:$O$5117,'Discontinuity Log'!$A$5:$A$5117,J1648,'Discontinuity Log'!$O$5:$O$5117,"&lt;&gt;"),"")</f>
        <v/>
      </c>
      <c r="AK1648" s="304" t="str">
        <f t="shared" ca="1" si="208"/>
        <v/>
      </c>
      <c r="AL1648" s="446"/>
    </row>
    <row r="1649" spans="1:38" ht="19.2" customHeight="1" x14ac:dyDescent="0.3">
      <c r="A1649" s="443"/>
      <c r="B1649" s="444"/>
      <c r="C1649" s="445"/>
      <c r="D1649" s="291"/>
      <c r="E1649" s="290"/>
      <c r="F1649" s="290"/>
      <c r="G1649" s="290"/>
      <c r="H1649" s="291"/>
      <c r="I1649" s="291"/>
      <c r="J1649" s="292"/>
      <c r="K1649" s="293"/>
      <c r="L1649" s="293"/>
      <c r="M1649" s="295" t="str">
        <f t="shared" si="209"/>
        <v/>
      </c>
      <c r="N1649" s="296"/>
      <c r="O1649" s="297" t="str">
        <f t="shared" si="204"/>
        <v/>
      </c>
      <c r="P1649" s="296"/>
      <c r="Q1649" s="297" t="str">
        <f t="shared" si="210"/>
        <v/>
      </c>
      <c r="R1649" s="297" t="str">
        <f t="shared" si="205"/>
        <v/>
      </c>
      <c r="S1649" s="298"/>
      <c r="T1649" s="298"/>
      <c r="U1649" s="299" t="str">
        <f t="shared" si="211"/>
        <v/>
      </c>
      <c r="V1649" s="297" t="str">
        <f t="shared" si="206"/>
        <v/>
      </c>
      <c r="W1649" s="300"/>
      <c r="X1649" s="301"/>
      <c r="Y1649" s="300"/>
      <c r="Z1649" s="301"/>
      <c r="AA1649" s="300"/>
      <c r="AB1649" s="301"/>
      <c r="AC1649" s="300"/>
      <c r="AD1649" s="300"/>
      <c r="AE1649" s="300"/>
      <c r="AF1649" s="300"/>
      <c r="AG1649" s="300"/>
      <c r="AH1649" s="300"/>
      <c r="AI1649" s="302" t="str">
        <f t="shared" si="207"/>
        <v/>
      </c>
      <c r="AJ1649" s="303" t="str">
        <f ca="1">IFERROR(AVERAGEIFS('Discontinuity Log'!$O$5:$O$5117,'Discontinuity Log'!$A$5:$A$5117,J1649,'Discontinuity Log'!$O$5:$O$5117,"&lt;&gt;"),"")</f>
        <v/>
      </c>
      <c r="AK1649" s="304" t="str">
        <f t="shared" ca="1" si="208"/>
        <v/>
      </c>
      <c r="AL1649" s="446"/>
    </row>
    <row r="1650" spans="1:38" ht="19.2" customHeight="1" x14ac:dyDescent="0.3">
      <c r="A1650" s="443"/>
      <c r="B1650" s="444"/>
      <c r="C1650" s="445"/>
      <c r="D1650" s="291"/>
      <c r="E1650" s="290"/>
      <c r="F1650" s="290"/>
      <c r="G1650" s="290"/>
      <c r="H1650" s="291"/>
      <c r="I1650" s="291"/>
      <c r="J1650" s="292"/>
      <c r="K1650" s="293"/>
      <c r="L1650" s="293"/>
      <c r="M1650" s="295" t="str">
        <f t="shared" si="209"/>
        <v/>
      </c>
      <c r="N1650" s="296"/>
      <c r="O1650" s="297" t="str">
        <f t="shared" si="204"/>
        <v/>
      </c>
      <c r="P1650" s="296"/>
      <c r="Q1650" s="297" t="str">
        <f t="shared" si="210"/>
        <v/>
      </c>
      <c r="R1650" s="297" t="str">
        <f t="shared" si="205"/>
        <v/>
      </c>
      <c r="S1650" s="298"/>
      <c r="T1650" s="298"/>
      <c r="U1650" s="299" t="str">
        <f t="shared" si="211"/>
        <v/>
      </c>
      <c r="V1650" s="297" t="str">
        <f t="shared" si="206"/>
        <v/>
      </c>
      <c r="W1650" s="300"/>
      <c r="X1650" s="301"/>
      <c r="Y1650" s="300"/>
      <c r="Z1650" s="301"/>
      <c r="AA1650" s="300"/>
      <c r="AB1650" s="301"/>
      <c r="AC1650" s="300"/>
      <c r="AD1650" s="300"/>
      <c r="AE1650" s="300"/>
      <c r="AF1650" s="300"/>
      <c r="AG1650" s="300"/>
      <c r="AH1650" s="300"/>
      <c r="AI1650" s="302" t="str">
        <f t="shared" si="207"/>
        <v/>
      </c>
      <c r="AJ1650" s="303" t="str">
        <f ca="1">IFERROR(AVERAGEIFS('Discontinuity Log'!$O$5:$O$5117,'Discontinuity Log'!$A$5:$A$5117,J1650,'Discontinuity Log'!$O$5:$O$5117,"&lt;&gt;"),"")</f>
        <v/>
      </c>
      <c r="AK1650" s="304" t="str">
        <f t="shared" ca="1" si="208"/>
        <v/>
      </c>
      <c r="AL1650" s="446"/>
    </row>
    <row r="1651" spans="1:38" ht="19.2" customHeight="1" x14ac:dyDescent="0.3">
      <c r="A1651" s="443"/>
      <c r="B1651" s="444"/>
      <c r="C1651" s="445"/>
      <c r="D1651" s="291"/>
      <c r="E1651" s="290"/>
      <c r="F1651" s="290"/>
      <c r="G1651" s="290"/>
      <c r="H1651" s="291"/>
      <c r="I1651" s="291"/>
      <c r="J1651" s="292"/>
      <c r="K1651" s="293"/>
      <c r="L1651" s="293"/>
      <c r="M1651" s="295" t="str">
        <f t="shared" si="209"/>
        <v/>
      </c>
      <c r="N1651" s="296"/>
      <c r="O1651" s="297" t="str">
        <f t="shared" si="204"/>
        <v/>
      </c>
      <c r="P1651" s="296"/>
      <c r="Q1651" s="297" t="str">
        <f t="shared" si="210"/>
        <v/>
      </c>
      <c r="R1651" s="297" t="str">
        <f t="shared" si="205"/>
        <v/>
      </c>
      <c r="S1651" s="298"/>
      <c r="T1651" s="298"/>
      <c r="U1651" s="299" t="str">
        <f t="shared" si="211"/>
        <v/>
      </c>
      <c r="V1651" s="297" t="str">
        <f t="shared" si="206"/>
        <v/>
      </c>
      <c r="W1651" s="300"/>
      <c r="X1651" s="301"/>
      <c r="Y1651" s="300"/>
      <c r="Z1651" s="301"/>
      <c r="AA1651" s="300"/>
      <c r="AB1651" s="301"/>
      <c r="AC1651" s="300"/>
      <c r="AD1651" s="300"/>
      <c r="AE1651" s="300"/>
      <c r="AF1651" s="300"/>
      <c r="AG1651" s="300"/>
      <c r="AH1651" s="300"/>
      <c r="AI1651" s="302" t="str">
        <f t="shared" si="207"/>
        <v/>
      </c>
      <c r="AJ1651" s="303" t="str">
        <f ca="1">IFERROR(AVERAGEIFS('Discontinuity Log'!$O$5:$O$5117,'Discontinuity Log'!$A$5:$A$5117,J1651,'Discontinuity Log'!$O$5:$O$5117,"&lt;&gt;"),"")</f>
        <v/>
      </c>
      <c r="AK1651" s="304" t="str">
        <f t="shared" ca="1" si="208"/>
        <v/>
      </c>
      <c r="AL1651" s="446"/>
    </row>
    <row r="1652" spans="1:38" ht="19.2" customHeight="1" x14ac:dyDescent="0.3">
      <c r="A1652" s="443"/>
      <c r="B1652" s="444"/>
      <c r="C1652" s="445"/>
      <c r="D1652" s="291"/>
      <c r="E1652" s="290"/>
      <c r="F1652" s="290"/>
      <c r="G1652" s="290"/>
      <c r="H1652" s="291"/>
      <c r="I1652" s="291"/>
      <c r="J1652" s="292"/>
      <c r="K1652" s="293"/>
      <c r="L1652" s="293"/>
      <c r="M1652" s="295" t="str">
        <f t="shared" si="209"/>
        <v/>
      </c>
      <c r="N1652" s="296"/>
      <c r="O1652" s="297" t="str">
        <f t="shared" si="204"/>
        <v/>
      </c>
      <c r="P1652" s="296"/>
      <c r="Q1652" s="297" t="str">
        <f t="shared" si="210"/>
        <v/>
      </c>
      <c r="R1652" s="297" t="str">
        <f t="shared" si="205"/>
        <v/>
      </c>
      <c r="S1652" s="298"/>
      <c r="T1652" s="298"/>
      <c r="U1652" s="299" t="str">
        <f t="shared" si="211"/>
        <v/>
      </c>
      <c r="V1652" s="297" t="str">
        <f t="shared" si="206"/>
        <v/>
      </c>
      <c r="W1652" s="300"/>
      <c r="X1652" s="301"/>
      <c r="Y1652" s="300"/>
      <c r="Z1652" s="301"/>
      <c r="AA1652" s="300"/>
      <c r="AB1652" s="301"/>
      <c r="AC1652" s="300"/>
      <c r="AD1652" s="300"/>
      <c r="AE1652" s="300"/>
      <c r="AF1652" s="300"/>
      <c r="AG1652" s="300"/>
      <c r="AH1652" s="300"/>
      <c r="AI1652" s="302" t="str">
        <f t="shared" si="207"/>
        <v/>
      </c>
      <c r="AJ1652" s="303" t="str">
        <f ca="1">IFERROR(AVERAGEIFS('Discontinuity Log'!$O$5:$O$5117,'Discontinuity Log'!$A$5:$A$5117,J1652,'Discontinuity Log'!$O$5:$O$5117,"&lt;&gt;"),"")</f>
        <v/>
      </c>
      <c r="AK1652" s="304" t="str">
        <f t="shared" ca="1" si="208"/>
        <v/>
      </c>
      <c r="AL1652" s="446"/>
    </row>
    <row r="1653" spans="1:38" ht="19.2" customHeight="1" x14ac:dyDescent="0.3">
      <c r="A1653" s="443"/>
      <c r="B1653" s="444"/>
      <c r="C1653" s="445"/>
      <c r="D1653" s="291"/>
      <c r="E1653" s="290"/>
      <c r="F1653" s="290"/>
      <c r="G1653" s="290"/>
      <c r="H1653" s="291"/>
      <c r="I1653" s="291"/>
      <c r="J1653" s="292"/>
      <c r="K1653" s="293"/>
      <c r="L1653" s="293"/>
      <c r="M1653" s="295" t="str">
        <f t="shared" si="209"/>
        <v/>
      </c>
      <c r="N1653" s="296"/>
      <c r="O1653" s="297" t="str">
        <f t="shared" si="204"/>
        <v/>
      </c>
      <c r="P1653" s="296"/>
      <c r="Q1653" s="297" t="str">
        <f t="shared" si="210"/>
        <v/>
      </c>
      <c r="R1653" s="297" t="str">
        <f t="shared" si="205"/>
        <v/>
      </c>
      <c r="S1653" s="298"/>
      <c r="T1653" s="298"/>
      <c r="U1653" s="299" t="str">
        <f t="shared" si="211"/>
        <v/>
      </c>
      <c r="V1653" s="297" t="str">
        <f t="shared" si="206"/>
        <v/>
      </c>
      <c r="W1653" s="300"/>
      <c r="X1653" s="301"/>
      <c r="Y1653" s="300"/>
      <c r="Z1653" s="301"/>
      <c r="AA1653" s="300"/>
      <c r="AB1653" s="301"/>
      <c r="AC1653" s="300"/>
      <c r="AD1653" s="300"/>
      <c r="AE1653" s="300"/>
      <c r="AF1653" s="300"/>
      <c r="AG1653" s="300"/>
      <c r="AH1653" s="300"/>
      <c r="AI1653" s="302" t="str">
        <f t="shared" si="207"/>
        <v/>
      </c>
      <c r="AJ1653" s="303" t="str">
        <f ca="1">IFERROR(AVERAGEIFS('Discontinuity Log'!$O$5:$O$5117,'Discontinuity Log'!$A$5:$A$5117,J1653,'Discontinuity Log'!$O$5:$O$5117,"&lt;&gt;"),"")</f>
        <v/>
      </c>
      <c r="AK1653" s="304" t="str">
        <f t="shared" ca="1" si="208"/>
        <v/>
      </c>
      <c r="AL1653" s="446"/>
    </row>
    <row r="1654" spans="1:38" ht="19.2" customHeight="1" x14ac:dyDescent="0.3">
      <c r="A1654" s="443"/>
      <c r="B1654" s="444"/>
      <c r="C1654" s="445"/>
      <c r="D1654" s="291"/>
      <c r="E1654" s="290"/>
      <c r="F1654" s="290"/>
      <c r="G1654" s="290"/>
      <c r="H1654" s="291"/>
      <c r="I1654" s="291"/>
      <c r="J1654" s="292"/>
      <c r="K1654" s="293"/>
      <c r="L1654" s="293"/>
      <c r="M1654" s="295" t="str">
        <f t="shared" si="209"/>
        <v/>
      </c>
      <c r="N1654" s="296"/>
      <c r="O1654" s="297" t="str">
        <f t="shared" si="204"/>
        <v/>
      </c>
      <c r="P1654" s="296"/>
      <c r="Q1654" s="297" t="str">
        <f t="shared" si="210"/>
        <v/>
      </c>
      <c r="R1654" s="297" t="str">
        <f t="shared" si="205"/>
        <v/>
      </c>
      <c r="S1654" s="298"/>
      <c r="T1654" s="298"/>
      <c r="U1654" s="299" t="str">
        <f t="shared" si="211"/>
        <v/>
      </c>
      <c r="V1654" s="297" t="str">
        <f t="shared" si="206"/>
        <v/>
      </c>
      <c r="W1654" s="300"/>
      <c r="X1654" s="301"/>
      <c r="Y1654" s="300"/>
      <c r="Z1654" s="301"/>
      <c r="AA1654" s="300"/>
      <c r="AB1654" s="301"/>
      <c r="AC1654" s="300"/>
      <c r="AD1654" s="300"/>
      <c r="AE1654" s="300"/>
      <c r="AF1654" s="300"/>
      <c r="AG1654" s="300"/>
      <c r="AH1654" s="300"/>
      <c r="AI1654" s="302" t="str">
        <f t="shared" si="207"/>
        <v/>
      </c>
      <c r="AJ1654" s="303" t="str">
        <f ca="1">IFERROR(AVERAGEIFS('Discontinuity Log'!$O$5:$O$5117,'Discontinuity Log'!$A$5:$A$5117,J1654,'Discontinuity Log'!$O$5:$O$5117,"&lt;&gt;"),"")</f>
        <v/>
      </c>
      <c r="AK1654" s="304" t="str">
        <f t="shared" ca="1" si="208"/>
        <v/>
      </c>
      <c r="AL1654" s="446"/>
    </row>
    <row r="1655" spans="1:38" ht="19.2" customHeight="1" x14ac:dyDescent="0.3">
      <c r="A1655" s="443"/>
      <c r="B1655" s="444"/>
      <c r="C1655" s="445"/>
      <c r="D1655" s="291"/>
      <c r="E1655" s="290"/>
      <c r="F1655" s="290"/>
      <c r="G1655" s="290"/>
      <c r="H1655" s="291"/>
      <c r="I1655" s="291"/>
      <c r="J1655" s="292"/>
      <c r="K1655" s="293"/>
      <c r="L1655" s="293"/>
      <c r="M1655" s="295" t="str">
        <f t="shared" si="209"/>
        <v/>
      </c>
      <c r="N1655" s="296"/>
      <c r="O1655" s="297" t="str">
        <f t="shared" si="204"/>
        <v/>
      </c>
      <c r="P1655" s="296"/>
      <c r="Q1655" s="297" t="str">
        <f t="shared" si="210"/>
        <v/>
      </c>
      <c r="R1655" s="297" t="str">
        <f t="shared" si="205"/>
        <v/>
      </c>
      <c r="S1655" s="298"/>
      <c r="T1655" s="298"/>
      <c r="U1655" s="299" t="str">
        <f t="shared" si="211"/>
        <v/>
      </c>
      <c r="V1655" s="297" t="str">
        <f t="shared" si="206"/>
        <v/>
      </c>
      <c r="W1655" s="300"/>
      <c r="X1655" s="301"/>
      <c r="Y1655" s="300"/>
      <c r="Z1655" s="301"/>
      <c r="AA1655" s="300"/>
      <c r="AB1655" s="301"/>
      <c r="AC1655" s="300"/>
      <c r="AD1655" s="300"/>
      <c r="AE1655" s="300"/>
      <c r="AF1655" s="300"/>
      <c r="AG1655" s="300"/>
      <c r="AH1655" s="300"/>
      <c r="AI1655" s="302" t="str">
        <f t="shared" si="207"/>
        <v/>
      </c>
      <c r="AJ1655" s="303" t="str">
        <f ca="1">IFERROR(AVERAGEIFS('Discontinuity Log'!$O$5:$O$5117,'Discontinuity Log'!$A$5:$A$5117,J1655,'Discontinuity Log'!$O$5:$O$5117,"&lt;&gt;"),"")</f>
        <v/>
      </c>
      <c r="AK1655" s="304" t="str">
        <f t="shared" ca="1" si="208"/>
        <v/>
      </c>
      <c r="AL1655" s="446"/>
    </row>
    <row r="1656" spans="1:38" ht="19.2" customHeight="1" x14ac:dyDescent="0.3">
      <c r="A1656" s="443"/>
      <c r="B1656" s="444"/>
      <c r="C1656" s="445"/>
      <c r="D1656" s="291"/>
      <c r="E1656" s="290"/>
      <c r="F1656" s="290"/>
      <c r="G1656" s="290"/>
      <c r="H1656" s="291"/>
      <c r="I1656" s="291"/>
      <c r="J1656" s="292"/>
      <c r="K1656" s="293"/>
      <c r="L1656" s="293"/>
      <c r="M1656" s="295" t="str">
        <f t="shared" si="209"/>
        <v/>
      </c>
      <c r="N1656" s="296"/>
      <c r="O1656" s="297" t="str">
        <f t="shared" si="204"/>
        <v/>
      </c>
      <c r="P1656" s="296"/>
      <c r="Q1656" s="297" t="str">
        <f t="shared" si="210"/>
        <v/>
      </c>
      <c r="R1656" s="297" t="str">
        <f t="shared" si="205"/>
        <v/>
      </c>
      <c r="S1656" s="298"/>
      <c r="T1656" s="298"/>
      <c r="U1656" s="299" t="str">
        <f t="shared" si="211"/>
        <v/>
      </c>
      <c r="V1656" s="297" t="str">
        <f t="shared" si="206"/>
        <v/>
      </c>
      <c r="W1656" s="300"/>
      <c r="X1656" s="301"/>
      <c r="Y1656" s="300"/>
      <c r="Z1656" s="301"/>
      <c r="AA1656" s="300"/>
      <c r="AB1656" s="301"/>
      <c r="AC1656" s="300"/>
      <c r="AD1656" s="300"/>
      <c r="AE1656" s="300"/>
      <c r="AF1656" s="300"/>
      <c r="AG1656" s="300"/>
      <c r="AH1656" s="300"/>
      <c r="AI1656" s="302" t="str">
        <f t="shared" si="207"/>
        <v/>
      </c>
      <c r="AJ1656" s="303" t="str">
        <f ca="1">IFERROR(AVERAGEIFS('Discontinuity Log'!$O$5:$O$5117,'Discontinuity Log'!$A$5:$A$5117,J1656,'Discontinuity Log'!$O$5:$O$5117,"&lt;&gt;"),"")</f>
        <v/>
      </c>
      <c r="AK1656" s="304" t="str">
        <f t="shared" ca="1" si="208"/>
        <v/>
      </c>
      <c r="AL1656" s="446"/>
    </row>
    <row r="1657" spans="1:38" ht="19.2" customHeight="1" x14ac:dyDescent="0.3">
      <c r="A1657" s="443"/>
      <c r="B1657" s="444"/>
      <c r="C1657" s="445"/>
      <c r="D1657" s="291"/>
      <c r="E1657" s="290"/>
      <c r="F1657" s="290"/>
      <c r="G1657" s="290"/>
      <c r="H1657" s="291"/>
      <c r="I1657" s="291"/>
      <c r="J1657" s="292"/>
      <c r="K1657" s="293"/>
      <c r="L1657" s="293"/>
      <c r="M1657" s="295" t="str">
        <f t="shared" si="209"/>
        <v/>
      </c>
      <c r="N1657" s="296"/>
      <c r="O1657" s="297" t="str">
        <f t="shared" si="204"/>
        <v/>
      </c>
      <c r="P1657" s="296"/>
      <c r="Q1657" s="297" t="str">
        <f t="shared" si="210"/>
        <v/>
      </c>
      <c r="R1657" s="297" t="str">
        <f t="shared" si="205"/>
        <v/>
      </c>
      <c r="S1657" s="298"/>
      <c r="T1657" s="298"/>
      <c r="U1657" s="299" t="str">
        <f t="shared" si="211"/>
        <v/>
      </c>
      <c r="V1657" s="297" t="str">
        <f t="shared" si="206"/>
        <v/>
      </c>
      <c r="W1657" s="300"/>
      <c r="X1657" s="301"/>
      <c r="Y1657" s="300"/>
      <c r="Z1657" s="301"/>
      <c r="AA1657" s="300"/>
      <c r="AB1657" s="301"/>
      <c r="AC1657" s="300"/>
      <c r="AD1657" s="300"/>
      <c r="AE1657" s="300"/>
      <c r="AF1657" s="300"/>
      <c r="AG1657" s="300"/>
      <c r="AH1657" s="300"/>
      <c r="AI1657" s="302" t="str">
        <f t="shared" si="207"/>
        <v/>
      </c>
      <c r="AJ1657" s="303" t="str">
        <f ca="1">IFERROR(AVERAGEIFS('Discontinuity Log'!$O$5:$O$5117,'Discontinuity Log'!$A$5:$A$5117,J1657,'Discontinuity Log'!$O$5:$O$5117,"&lt;&gt;"),"")</f>
        <v/>
      </c>
      <c r="AK1657" s="304" t="str">
        <f t="shared" ca="1" si="208"/>
        <v/>
      </c>
      <c r="AL1657" s="446"/>
    </row>
    <row r="1658" spans="1:38" ht="19.2" customHeight="1" x14ac:dyDescent="0.3">
      <c r="A1658" s="443"/>
      <c r="B1658" s="444"/>
      <c r="C1658" s="445"/>
      <c r="D1658" s="291"/>
      <c r="E1658" s="290"/>
      <c r="F1658" s="290"/>
      <c r="G1658" s="290"/>
      <c r="H1658" s="291"/>
      <c r="I1658" s="291"/>
      <c r="J1658" s="292"/>
      <c r="K1658" s="293"/>
      <c r="L1658" s="293"/>
      <c r="M1658" s="295" t="str">
        <f t="shared" si="209"/>
        <v/>
      </c>
      <c r="N1658" s="296"/>
      <c r="O1658" s="297" t="str">
        <f t="shared" si="204"/>
        <v/>
      </c>
      <c r="P1658" s="296"/>
      <c r="Q1658" s="297" t="str">
        <f t="shared" si="210"/>
        <v/>
      </c>
      <c r="R1658" s="297" t="str">
        <f t="shared" si="205"/>
        <v/>
      </c>
      <c r="S1658" s="298"/>
      <c r="T1658" s="298"/>
      <c r="U1658" s="299" t="str">
        <f t="shared" si="211"/>
        <v/>
      </c>
      <c r="V1658" s="297" t="str">
        <f t="shared" si="206"/>
        <v/>
      </c>
      <c r="W1658" s="300"/>
      <c r="X1658" s="301"/>
      <c r="Y1658" s="300"/>
      <c r="Z1658" s="301"/>
      <c r="AA1658" s="300"/>
      <c r="AB1658" s="301"/>
      <c r="AC1658" s="300"/>
      <c r="AD1658" s="300"/>
      <c r="AE1658" s="300"/>
      <c r="AF1658" s="300"/>
      <c r="AG1658" s="300"/>
      <c r="AH1658" s="300"/>
      <c r="AI1658" s="302" t="str">
        <f t="shared" si="207"/>
        <v/>
      </c>
      <c r="AJ1658" s="303" t="str">
        <f ca="1">IFERROR(AVERAGEIFS('Discontinuity Log'!$O$5:$O$5117,'Discontinuity Log'!$A$5:$A$5117,J1658,'Discontinuity Log'!$O$5:$O$5117,"&lt;&gt;"),"")</f>
        <v/>
      </c>
      <c r="AK1658" s="304" t="str">
        <f t="shared" ca="1" si="208"/>
        <v/>
      </c>
      <c r="AL1658" s="446"/>
    </row>
    <row r="1659" spans="1:38" ht="19.2" customHeight="1" x14ac:dyDescent="0.3">
      <c r="A1659" s="443"/>
      <c r="B1659" s="444"/>
      <c r="C1659" s="445"/>
      <c r="D1659" s="291"/>
      <c r="E1659" s="290"/>
      <c r="F1659" s="290"/>
      <c r="G1659" s="290"/>
      <c r="H1659" s="291"/>
      <c r="I1659" s="291"/>
      <c r="J1659" s="292"/>
      <c r="K1659" s="293"/>
      <c r="L1659" s="293"/>
      <c r="M1659" s="295" t="str">
        <f t="shared" si="209"/>
        <v/>
      </c>
      <c r="N1659" s="296"/>
      <c r="O1659" s="297" t="str">
        <f t="shared" si="204"/>
        <v/>
      </c>
      <c r="P1659" s="296"/>
      <c r="Q1659" s="297" t="str">
        <f t="shared" si="210"/>
        <v/>
      </c>
      <c r="R1659" s="297" t="str">
        <f t="shared" si="205"/>
        <v/>
      </c>
      <c r="S1659" s="298"/>
      <c r="T1659" s="298"/>
      <c r="U1659" s="299" t="str">
        <f t="shared" si="211"/>
        <v/>
      </c>
      <c r="V1659" s="297" t="str">
        <f t="shared" si="206"/>
        <v/>
      </c>
      <c r="W1659" s="300"/>
      <c r="X1659" s="301"/>
      <c r="Y1659" s="300"/>
      <c r="Z1659" s="301"/>
      <c r="AA1659" s="300"/>
      <c r="AB1659" s="301"/>
      <c r="AC1659" s="300"/>
      <c r="AD1659" s="300"/>
      <c r="AE1659" s="300"/>
      <c r="AF1659" s="300"/>
      <c r="AG1659" s="300"/>
      <c r="AH1659" s="300"/>
      <c r="AI1659" s="302" t="str">
        <f t="shared" si="207"/>
        <v/>
      </c>
      <c r="AJ1659" s="303" t="str">
        <f ca="1">IFERROR(AVERAGEIFS('Discontinuity Log'!$O$5:$O$5117,'Discontinuity Log'!$A$5:$A$5117,J1659,'Discontinuity Log'!$O$5:$O$5117,"&lt;&gt;"),"")</f>
        <v/>
      </c>
      <c r="AK1659" s="304" t="str">
        <f t="shared" ca="1" si="208"/>
        <v/>
      </c>
      <c r="AL1659" s="446"/>
    </row>
    <row r="1660" spans="1:38" ht="19.2" customHeight="1" x14ac:dyDescent="0.3">
      <c r="A1660" s="443"/>
      <c r="B1660" s="444"/>
      <c r="C1660" s="445"/>
      <c r="D1660" s="291"/>
      <c r="E1660" s="290"/>
      <c r="F1660" s="290"/>
      <c r="G1660" s="290"/>
      <c r="H1660" s="291"/>
      <c r="I1660" s="291"/>
      <c r="J1660" s="292"/>
      <c r="K1660" s="293"/>
      <c r="L1660" s="293"/>
      <c r="M1660" s="295" t="str">
        <f t="shared" si="209"/>
        <v/>
      </c>
      <c r="N1660" s="296"/>
      <c r="O1660" s="297" t="str">
        <f t="shared" si="204"/>
        <v/>
      </c>
      <c r="P1660" s="296"/>
      <c r="Q1660" s="297" t="str">
        <f t="shared" si="210"/>
        <v/>
      </c>
      <c r="R1660" s="297" t="str">
        <f t="shared" si="205"/>
        <v/>
      </c>
      <c r="S1660" s="298"/>
      <c r="T1660" s="298"/>
      <c r="U1660" s="299" t="str">
        <f t="shared" si="211"/>
        <v/>
      </c>
      <c r="V1660" s="297" t="str">
        <f t="shared" si="206"/>
        <v/>
      </c>
      <c r="W1660" s="300"/>
      <c r="X1660" s="301"/>
      <c r="Y1660" s="300"/>
      <c r="Z1660" s="301"/>
      <c r="AA1660" s="300"/>
      <c r="AB1660" s="301"/>
      <c r="AC1660" s="300"/>
      <c r="AD1660" s="300"/>
      <c r="AE1660" s="300"/>
      <c r="AF1660" s="300"/>
      <c r="AG1660" s="300"/>
      <c r="AH1660" s="300"/>
      <c r="AI1660" s="302" t="str">
        <f t="shared" si="207"/>
        <v/>
      </c>
      <c r="AJ1660" s="303" t="str">
        <f ca="1">IFERROR(AVERAGEIFS('Discontinuity Log'!$O$5:$O$5117,'Discontinuity Log'!$A$5:$A$5117,J1660,'Discontinuity Log'!$O$5:$O$5117,"&lt;&gt;"),"")</f>
        <v/>
      </c>
      <c r="AK1660" s="304" t="str">
        <f t="shared" ca="1" si="208"/>
        <v/>
      </c>
      <c r="AL1660" s="446"/>
    </row>
    <row r="1661" spans="1:38" ht="19.2" customHeight="1" x14ac:dyDescent="0.3">
      <c r="A1661" s="443"/>
      <c r="B1661" s="444"/>
      <c r="C1661" s="445"/>
      <c r="D1661" s="291"/>
      <c r="E1661" s="290"/>
      <c r="F1661" s="290"/>
      <c r="G1661" s="290"/>
      <c r="H1661" s="291"/>
      <c r="I1661" s="291"/>
      <c r="J1661" s="292"/>
      <c r="K1661" s="293"/>
      <c r="L1661" s="293"/>
      <c r="M1661" s="295" t="str">
        <f t="shared" si="209"/>
        <v/>
      </c>
      <c r="N1661" s="296"/>
      <c r="O1661" s="297" t="str">
        <f t="shared" si="204"/>
        <v/>
      </c>
      <c r="P1661" s="296"/>
      <c r="Q1661" s="297" t="str">
        <f t="shared" si="210"/>
        <v/>
      </c>
      <c r="R1661" s="297" t="str">
        <f t="shared" si="205"/>
        <v/>
      </c>
      <c r="S1661" s="298"/>
      <c r="T1661" s="298"/>
      <c r="U1661" s="299" t="str">
        <f t="shared" si="211"/>
        <v/>
      </c>
      <c r="V1661" s="297" t="str">
        <f t="shared" si="206"/>
        <v/>
      </c>
      <c r="W1661" s="300"/>
      <c r="X1661" s="301"/>
      <c r="Y1661" s="300"/>
      <c r="Z1661" s="301"/>
      <c r="AA1661" s="300"/>
      <c r="AB1661" s="301"/>
      <c r="AC1661" s="300"/>
      <c r="AD1661" s="300"/>
      <c r="AE1661" s="300"/>
      <c r="AF1661" s="300"/>
      <c r="AG1661" s="300"/>
      <c r="AH1661" s="300"/>
      <c r="AI1661" s="302" t="str">
        <f t="shared" si="207"/>
        <v/>
      </c>
      <c r="AJ1661" s="303" t="str">
        <f ca="1">IFERROR(AVERAGEIFS('Discontinuity Log'!$O$5:$O$5117,'Discontinuity Log'!$A$5:$A$5117,J1661,'Discontinuity Log'!$O$5:$O$5117,"&lt;&gt;"),"")</f>
        <v/>
      </c>
      <c r="AK1661" s="304" t="str">
        <f t="shared" ca="1" si="208"/>
        <v/>
      </c>
      <c r="AL1661" s="446"/>
    </row>
    <row r="1662" spans="1:38" ht="19.2" customHeight="1" x14ac:dyDescent="0.3">
      <c r="A1662" s="443"/>
      <c r="B1662" s="444"/>
      <c r="C1662" s="445"/>
      <c r="D1662" s="291"/>
      <c r="E1662" s="290"/>
      <c r="F1662" s="290"/>
      <c r="G1662" s="290"/>
      <c r="H1662" s="291"/>
      <c r="I1662" s="291"/>
      <c r="J1662" s="292"/>
      <c r="K1662" s="293"/>
      <c r="L1662" s="293"/>
      <c r="M1662" s="295" t="str">
        <f t="shared" si="209"/>
        <v/>
      </c>
      <c r="N1662" s="296"/>
      <c r="O1662" s="297" t="str">
        <f t="shared" si="204"/>
        <v/>
      </c>
      <c r="P1662" s="296"/>
      <c r="Q1662" s="297" t="str">
        <f t="shared" si="210"/>
        <v/>
      </c>
      <c r="R1662" s="297" t="str">
        <f t="shared" si="205"/>
        <v/>
      </c>
      <c r="S1662" s="298"/>
      <c r="T1662" s="298"/>
      <c r="U1662" s="299" t="str">
        <f t="shared" si="211"/>
        <v/>
      </c>
      <c r="V1662" s="297" t="str">
        <f t="shared" si="206"/>
        <v/>
      </c>
      <c r="W1662" s="300"/>
      <c r="X1662" s="301"/>
      <c r="Y1662" s="300"/>
      <c r="Z1662" s="301"/>
      <c r="AA1662" s="300"/>
      <c r="AB1662" s="301"/>
      <c r="AC1662" s="300"/>
      <c r="AD1662" s="300"/>
      <c r="AE1662" s="300"/>
      <c r="AF1662" s="300"/>
      <c r="AG1662" s="300"/>
      <c r="AH1662" s="300"/>
      <c r="AI1662" s="302" t="str">
        <f t="shared" si="207"/>
        <v/>
      </c>
      <c r="AJ1662" s="303" t="str">
        <f ca="1">IFERROR(AVERAGEIFS('Discontinuity Log'!$O$5:$O$5117,'Discontinuity Log'!$A$5:$A$5117,J1662,'Discontinuity Log'!$O$5:$O$5117,"&lt;&gt;"),"")</f>
        <v/>
      </c>
      <c r="AK1662" s="304" t="str">
        <f t="shared" ca="1" si="208"/>
        <v/>
      </c>
      <c r="AL1662" s="446"/>
    </row>
    <row r="1663" spans="1:38" ht="19.2" customHeight="1" x14ac:dyDescent="0.3">
      <c r="A1663" s="443"/>
      <c r="B1663" s="444"/>
      <c r="C1663" s="445"/>
      <c r="D1663" s="291"/>
      <c r="E1663" s="290"/>
      <c r="F1663" s="290"/>
      <c r="G1663" s="290"/>
      <c r="H1663" s="291"/>
      <c r="I1663" s="291"/>
      <c r="J1663" s="292"/>
      <c r="K1663" s="293"/>
      <c r="L1663" s="293"/>
      <c r="M1663" s="295" t="str">
        <f t="shared" si="209"/>
        <v/>
      </c>
      <c r="N1663" s="296"/>
      <c r="O1663" s="297" t="str">
        <f t="shared" si="204"/>
        <v/>
      </c>
      <c r="P1663" s="296"/>
      <c r="Q1663" s="297" t="str">
        <f t="shared" si="210"/>
        <v/>
      </c>
      <c r="R1663" s="297" t="str">
        <f t="shared" si="205"/>
        <v/>
      </c>
      <c r="S1663" s="298"/>
      <c r="T1663" s="298"/>
      <c r="U1663" s="299" t="str">
        <f t="shared" si="211"/>
        <v/>
      </c>
      <c r="V1663" s="297" t="str">
        <f t="shared" si="206"/>
        <v/>
      </c>
      <c r="W1663" s="300"/>
      <c r="X1663" s="301"/>
      <c r="Y1663" s="300"/>
      <c r="Z1663" s="301"/>
      <c r="AA1663" s="300"/>
      <c r="AB1663" s="301"/>
      <c r="AC1663" s="300"/>
      <c r="AD1663" s="300"/>
      <c r="AE1663" s="300"/>
      <c r="AF1663" s="300"/>
      <c r="AG1663" s="300"/>
      <c r="AH1663" s="300"/>
      <c r="AI1663" s="302" t="str">
        <f t="shared" si="207"/>
        <v/>
      </c>
      <c r="AJ1663" s="303" t="str">
        <f ca="1">IFERROR(AVERAGEIFS('Discontinuity Log'!$O$5:$O$5117,'Discontinuity Log'!$A$5:$A$5117,J1663,'Discontinuity Log'!$O$5:$O$5117,"&lt;&gt;"),"")</f>
        <v/>
      </c>
      <c r="AK1663" s="304" t="str">
        <f t="shared" ca="1" si="208"/>
        <v/>
      </c>
      <c r="AL1663" s="446"/>
    </row>
    <row r="1664" spans="1:38" ht="19.2" customHeight="1" x14ac:dyDescent="0.3">
      <c r="A1664" s="443"/>
      <c r="B1664" s="444"/>
      <c r="C1664" s="445"/>
      <c r="D1664" s="291"/>
      <c r="E1664" s="290"/>
      <c r="F1664" s="290"/>
      <c r="G1664" s="290"/>
      <c r="H1664" s="291"/>
      <c r="I1664" s="291"/>
      <c r="J1664" s="292"/>
      <c r="K1664" s="293"/>
      <c r="L1664" s="293"/>
      <c r="M1664" s="295" t="str">
        <f t="shared" si="209"/>
        <v/>
      </c>
      <c r="N1664" s="296"/>
      <c r="O1664" s="297" t="str">
        <f t="shared" ref="O1664:O1727" si="212">IF(ISNUMBER(N1664),N1664/(M1664)*100,"")</f>
        <v/>
      </c>
      <c r="P1664" s="296"/>
      <c r="Q1664" s="297" t="str">
        <f t="shared" si="210"/>
        <v/>
      </c>
      <c r="R1664" s="297" t="str">
        <f t="shared" ref="R1664:R1727" si="213">IF(ISNUMBER(Q1664),IF(Q1664&lt;25,3,(IF(Q1664&lt;50,8,IF(Q1664&lt;75,13,IF(Q1664&lt;90,17,IF(Q1664&gt;=90,20,"")))))),"")</f>
        <v/>
      </c>
      <c r="S1664" s="298"/>
      <c r="T1664" s="298"/>
      <c r="U1664" s="299" t="str">
        <f t="shared" si="211"/>
        <v/>
      </c>
      <c r="V1664" s="297" t="str">
        <f t="shared" ref="V1664:V1727" si="214">IF(ISBLANK(T1664),"",IF(T1664=0,30,IF(U1664&gt;=3,30,(IF(U1664&gt;=1,25,(IF(U1664&gt;=0.3,20,(IF(U1664&gt;0.05,10,(IF(U1664&lt;=0.05,5,"")))))))))))</f>
        <v/>
      </c>
      <c r="W1664" s="300"/>
      <c r="X1664" s="301"/>
      <c r="Y1664" s="300"/>
      <c r="Z1664" s="301"/>
      <c r="AA1664" s="300"/>
      <c r="AB1664" s="301"/>
      <c r="AC1664" s="300"/>
      <c r="AD1664" s="300"/>
      <c r="AE1664" s="300"/>
      <c r="AF1664" s="300"/>
      <c r="AG1664" s="300"/>
      <c r="AH1664" s="300"/>
      <c r="AI1664" s="302" t="str">
        <f t="shared" ref="AI1664:AI1727" si="215">(IF(AH1664="R6",15,IF(AH1664="R5",12,IF(AH1664="R4",7,IF(AH1664="R3",4,IF(AH1664="R2",2,IF(AH1664="R1",1,IF(OR(AH1664="R0",AH1664="S0",AH1664="S1",AH1664="S2",AH1664="S3",AH1664="S4",AH1664="S5",AH1664="S6"),0,""))))))))</f>
        <v/>
      </c>
      <c r="AJ1664" s="303" t="str">
        <f ca="1">IFERROR(AVERAGEIFS('Discontinuity Log'!$O$5:$O$5117,'Discontinuity Log'!$A$5:$A$5117,J1664,'Discontinuity Log'!$O$5:$O$5117,"&lt;&gt;"),"")</f>
        <v/>
      </c>
      <c r="AK1664" s="304" t="str">
        <f t="shared" ref="AK1664:AK1727" ca="1" si="216">IF(AND(ISNUMBER(R1664),ISNUMBER(AI1664),ISNUMBER(V1664),ISNUMBER(AJ1664)),SUM(R1664,V1664,AI1664,AJ1664,10),"")</f>
        <v/>
      </c>
      <c r="AL1664" s="446"/>
    </row>
    <row r="1665" spans="1:38" ht="19.2" customHeight="1" x14ac:dyDescent="0.3">
      <c r="A1665" s="443"/>
      <c r="B1665" s="444"/>
      <c r="C1665" s="445"/>
      <c r="D1665" s="291"/>
      <c r="E1665" s="290"/>
      <c r="F1665" s="290"/>
      <c r="G1665" s="290"/>
      <c r="H1665" s="291"/>
      <c r="I1665" s="291"/>
      <c r="J1665" s="292"/>
      <c r="K1665" s="293"/>
      <c r="L1665" s="293"/>
      <c r="M1665" s="295" t="str">
        <f t="shared" ref="M1665:M1728" si="217">IF(ISBLANK(L1665),"",L1665-K1665)</f>
        <v/>
      </c>
      <c r="N1665" s="296"/>
      <c r="O1665" s="297" t="str">
        <f t="shared" si="212"/>
        <v/>
      </c>
      <c r="P1665" s="296"/>
      <c r="Q1665" s="297" t="str">
        <f t="shared" ref="Q1665:Q1728" si="218">IF(ISNUMBER(P1665),P1665/(M1665)*100,"")</f>
        <v/>
      </c>
      <c r="R1665" s="297" t="str">
        <f t="shared" si="213"/>
        <v/>
      </c>
      <c r="S1665" s="298"/>
      <c r="T1665" s="298"/>
      <c r="U1665" s="299" t="str">
        <f t="shared" ref="U1665:U1728" si="219">IF(ISBLANK(T1665),"",IF(T1665=0,N1665,N1665/T1665))</f>
        <v/>
      </c>
      <c r="V1665" s="297" t="str">
        <f t="shared" si="214"/>
        <v/>
      </c>
      <c r="W1665" s="300"/>
      <c r="X1665" s="301"/>
      <c r="Y1665" s="300"/>
      <c r="Z1665" s="301"/>
      <c r="AA1665" s="300"/>
      <c r="AB1665" s="301"/>
      <c r="AC1665" s="300"/>
      <c r="AD1665" s="300"/>
      <c r="AE1665" s="300"/>
      <c r="AF1665" s="300"/>
      <c r="AG1665" s="300"/>
      <c r="AH1665" s="300"/>
      <c r="AI1665" s="302" t="str">
        <f t="shared" si="215"/>
        <v/>
      </c>
      <c r="AJ1665" s="303" t="str">
        <f ca="1">IFERROR(AVERAGEIFS('Discontinuity Log'!$O$5:$O$5117,'Discontinuity Log'!$A$5:$A$5117,J1665,'Discontinuity Log'!$O$5:$O$5117,"&lt;&gt;"),"")</f>
        <v/>
      </c>
      <c r="AK1665" s="304" t="str">
        <f t="shared" ca="1" si="216"/>
        <v/>
      </c>
      <c r="AL1665" s="446"/>
    </row>
    <row r="1666" spans="1:38" ht="19.2" customHeight="1" x14ac:dyDescent="0.3">
      <c r="A1666" s="443"/>
      <c r="B1666" s="444"/>
      <c r="C1666" s="445"/>
      <c r="D1666" s="291"/>
      <c r="E1666" s="290"/>
      <c r="F1666" s="290"/>
      <c r="G1666" s="290"/>
      <c r="H1666" s="291"/>
      <c r="I1666" s="291"/>
      <c r="J1666" s="292"/>
      <c r="K1666" s="293"/>
      <c r="L1666" s="293"/>
      <c r="M1666" s="295" t="str">
        <f t="shared" si="217"/>
        <v/>
      </c>
      <c r="N1666" s="296"/>
      <c r="O1666" s="297" t="str">
        <f t="shared" si="212"/>
        <v/>
      </c>
      <c r="P1666" s="296"/>
      <c r="Q1666" s="297" t="str">
        <f t="shared" si="218"/>
        <v/>
      </c>
      <c r="R1666" s="297" t="str">
        <f t="shared" si="213"/>
        <v/>
      </c>
      <c r="S1666" s="298"/>
      <c r="T1666" s="298"/>
      <c r="U1666" s="299" t="str">
        <f t="shared" si="219"/>
        <v/>
      </c>
      <c r="V1666" s="297" t="str">
        <f t="shared" si="214"/>
        <v/>
      </c>
      <c r="W1666" s="300"/>
      <c r="X1666" s="301"/>
      <c r="Y1666" s="300"/>
      <c r="Z1666" s="301"/>
      <c r="AA1666" s="300"/>
      <c r="AB1666" s="301"/>
      <c r="AC1666" s="300"/>
      <c r="AD1666" s="300"/>
      <c r="AE1666" s="300"/>
      <c r="AF1666" s="300"/>
      <c r="AG1666" s="300"/>
      <c r="AH1666" s="300"/>
      <c r="AI1666" s="302" t="str">
        <f t="shared" si="215"/>
        <v/>
      </c>
      <c r="AJ1666" s="303" t="str">
        <f ca="1">IFERROR(AVERAGEIFS('Discontinuity Log'!$O$5:$O$5117,'Discontinuity Log'!$A$5:$A$5117,J1666,'Discontinuity Log'!$O$5:$O$5117,"&lt;&gt;"),"")</f>
        <v/>
      </c>
      <c r="AK1666" s="304" t="str">
        <f t="shared" ca="1" si="216"/>
        <v/>
      </c>
      <c r="AL1666" s="446"/>
    </row>
    <row r="1667" spans="1:38" ht="19.2" customHeight="1" x14ac:dyDescent="0.3">
      <c r="A1667" s="443"/>
      <c r="B1667" s="444"/>
      <c r="C1667" s="445"/>
      <c r="D1667" s="291"/>
      <c r="E1667" s="290"/>
      <c r="F1667" s="290"/>
      <c r="G1667" s="290"/>
      <c r="H1667" s="291"/>
      <c r="I1667" s="291"/>
      <c r="J1667" s="292"/>
      <c r="K1667" s="293"/>
      <c r="L1667" s="293"/>
      <c r="M1667" s="295" t="str">
        <f t="shared" si="217"/>
        <v/>
      </c>
      <c r="N1667" s="296"/>
      <c r="O1667" s="297" t="str">
        <f t="shared" si="212"/>
        <v/>
      </c>
      <c r="P1667" s="296"/>
      <c r="Q1667" s="297" t="str">
        <f t="shared" si="218"/>
        <v/>
      </c>
      <c r="R1667" s="297" t="str">
        <f t="shared" si="213"/>
        <v/>
      </c>
      <c r="S1667" s="298"/>
      <c r="T1667" s="298"/>
      <c r="U1667" s="299" t="str">
        <f t="shared" si="219"/>
        <v/>
      </c>
      <c r="V1667" s="297" t="str">
        <f t="shared" si="214"/>
        <v/>
      </c>
      <c r="W1667" s="300"/>
      <c r="X1667" s="301"/>
      <c r="Y1667" s="300"/>
      <c r="Z1667" s="301"/>
      <c r="AA1667" s="300"/>
      <c r="AB1667" s="301"/>
      <c r="AC1667" s="300"/>
      <c r="AD1667" s="300"/>
      <c r="AE1667" s="300"/>
      <c r="AF1667" s="300"/>
      <c r="AG1667" s="300"/>
      <c r="AH1667" s="300"/>
      <c r="AI1667" s="302" t="str">
        <f t="shared" si="215"/>
        <v/>
      </c>
      <c r="AJ1667" s="303" t="str">
        <f ca="1">IFERROR(AVERAGEIFS('Discontinuity Log'!$O$5:$O$5117,'Discontinuity Log'!$A$5:$A$5117,J1667,'Discontinuity Log'!$O$5:$O$5117,"&lt;&gt;"),"")</f>
        <v/>
      </c>
      <c r="AK1667" s="304" t="str">
        <f t="shared" ca="1" si="216"/>
        <v/>
      </c>
      <c r="AL1667" s="446"/>
    </row>
    <row r="1668" spans="1:38" ht="19.2" customHeight="1" x14ac:dyDescent="0.3">
      <c r="A1668" s="443"/>
      <c r="B1668" s="444"/>
      <c r="C1668" s="445"/>
      <c r="D1668" s="291"/>
      <c r="E1668" s="290"/>
      <c r="F1668" s="290"/>
      <c r="G1668" s="290"/>
      <c r="H1668" s="291"/>
      <c r="I1668" s="291"/>
      <c r="J1668" s="292"/>
      <c r="K1668" s="293"/>
      <c r="L1668" s="293"/>
      <c r="M1668" s="295" t="str">
        <f t="shared" si="217"/>
        <v/>
      </c>
      <c r="N1668" s="296"/>
      <c r="O1668" s="297" t="str">
        <f t="shared" si="212"/>
        <v/>
      </c>
      <c r="P1668" s="296"/>
      <c r="Q1668" s="297" t="str">
        <f t="shared" si="218"/>
        <v/>
      </c>
      <c r="R1668" s="297" t="str">
        <f t="shared" si="213"/>
        <v/>
      </c>
      <c r="S1668" s="298"/>
      <c r="T1668" s="298"/>
      <c r="U1668" s="299" t="str">
        <f t="shared" si="219"/>
        <v/>
      </c>
      <c r="V1668" s="297" t="str">
        <f t="shared" si="214"/>
        <v/>
      </c>
      <c r="W1668" s="300"/>
      <c r="X1668" s="301"/>
      <c r="Y1668" s="300"/>
      <c r="Z1668" s="301"/>
      <c r="AA1668" s="300"/>
      <c r="AB1668" s="301"/>
      <c r="AC1668" s="300"/>
      <c r="AD1668" s="300"/>
      <c r="AE1668" s="300"/>
      <c r="AF1668" s="300"/>
      <c r="AG1668" s="300"/>
      <c r="AH1668" s="300"/>
      <c r="AI1668" s="302" t="str">
        <f t="shared" si="215"/>
        <v/>
      </c>
      <c r="AJ1668" s="303" t="str">
        <f ca="1">IFERROR(AVERAGEIFS('Discontinuity Log'!$O$5:$O$5117,'Discontinuity Log'!$A$5:$A$5117,J1668,'Discontinuity Log'!$O$5:$O$5117,"&lt;&gt;"),"")</f>
        <v/>
      </c>
      <c r="AK1668" s="304" t="str">
        <f t="shared" ca="1" si="216"/>
        <v/>
      </c>
      <c r="AL1668" s="446"/>
    </row>
    <row r="1669" spans="1:38" ht="19.2" customHeight="1" x14ac:dyDescent="0.3">
      <c r="A1669" s="443"/>
      <c r="B1669" s="444"/>
      <c r="C1669" s="445"/>
      <c r="D1669" s="291"/>
      <c r="E1669" s="290"/>
      <c r="F1669" s="290"/>
      <c r="G1669" s="290"/>
      <c r="H1669" s="291"/>
      <c r="I1669" s="291"/>
      <c r="J1669" s="292"/>
      <c r="K1669" s="293"/>
      <c r="L1669" s="293"/>
      <c r="M1669" s="295" t="str">
        <f t="shared" si="217"/>
        <v/>
      </c>
      <c r="N1669" s="296"/>
      <c r="O1669" s="297" t="str">
        <f t="shared" si="212"/>
        <v/>
      </c>
      <c r="P1669" s="296"/>
      <c r="Q1669" s="297" t="str">
        <f t="shared" si="218"/>
        <v/>
      </c>
      <c r="R1669" s="297" t="str">
        <f t="shared" si="213"/>
        <v/>
      </c>
      <c r="S1669" s="298"/>
      <c r="T1669" s="298"/>
      <c r="U1669" s="299" t="str">
        <f t="shared" si="219"/>
        <v/>
      </c>
      <c r="V1669" s="297" t="str">
        <f t="shared" si="214"/>
        <v/>
      </c>
      <c r="W1669" s="300"/>
      <c r="X1669" s="301"/>
      <c r="Y1669" s="300"/>
      <c r="Z1669" s="301"/>
      <c r="AA1669" s="300"/>
      <c r="AB1669" s="301"/>
      <c r="AC1669" s="300"/>
      <c r="AD1669" s="300"/>
      <c r="AE1669" s="300"/>
      <c r="AF1669" s="300"/>
      <c r="AG1669" s="300"/>
      <c r="AH1669" s="300"/>
      <c r="AI1669" s="302" t="str">
        <f t="shared" si="215"/>
        <v/>
      </c>
      <c r="AJ1669" s="303" t="str">
        <f ca="1">IFERROR(AVERAGEIFS('Discontinuity Log'!$O$5:$O$5117,'Discontinuity Log'!$A$5:$A$5117,J1669,'Discontinuity Log'!$O$5:$O$5117,"&lt;&gt;"),"")</f>
        <v/>
      </c>
      <c r="AK1669" s="304" t="str">
        <f t="shared" ca="1" si="216"/>
        <v/>
      </c>
      <c r="AL1669" s="446"/>
    </row>
    <row r="1670" spans="1:38" ht="19.2" customHeight="1" x14ac:dyDescent="0.3">
      <c r="A1670" s="443"/>
      <c r="B1670" s="444"/>
      <c r="C1670" s="445"/>
      <c r="D1670" s="291"/>
      <c r="E1670" s="290"/>
      <c r="F1670" s="290"/>
      <c r="G1670" s="290"/>
      <c r="H1670" s="291"/>
      <c r="I1670" s="291"/>
      <c r="J1670" s="292"/>
      <c r="K1670" s="293"/>
      <c r="L1670" s="293"/>
      <c r="M1670" s="295" t="str">
        <f t="shared" si="217"/>
        <v/>
      </c>
      <c r="N1670" s="296"/>
      <c r="O1670" s="297" t="str">
        <f t="shared" si="212"/>
        <v/>
      </c>
      <c r="P1670" s="296"/>
      <c r="Q1670" s="297" t="str">
        <f t="shared" si="218"/>
        <v/>
      </c>
      <c r="R1670" s="297" t="str">
        <f t="shared" si="213"/>
        <v/>
      </c>
      <c r="S1670" s="298"/>
      <c r="T1670" s="298"/>
      <c r="U1670" s="299" t="str">
        <f t="shared" si="219"/>
        <v/>
      </c>
      <c r="V1670" s="297" t="str">
        <f t="shared" si="214"/>
        <v/>
      </c>
      <c r="W1670" s="300"/>
      <c r="X1670" s="301"/>
      <c r="Y1670" s="300"/>
      <c r="Z1670" s="301"/>
      <c r="AA1670" s="300"/>
      <c r="AB1670" s="301"/>
      <c r="AC1670" s="300"/>
      <c r="AD1670" s="300"/>
      <c r="AE1670" s="300"/>
      <c r="AF1670" s="300"/>
      <c r="AG1670" s="300"/>
      <c r="AH1670" s="300"/>
      <c r="AI1670" s="302" t="str">
        <f t="shared" si="215"/>
        <v/>
      </c>
      <c r="AJ1670" s="303" t="str">
        <f ca="1">IFERROR(AVERAGEIFS('Discontinuity Log'!$O$5:$O$5117,'Discontinuity Log'!$A$5:$A$5117,J1670,'Discontinuity Log'!$O$5:$O$5117,"&lt;&gt;"),"")</f>
        <v/>
      </c>
      <c r="AK1670" s="304" t="str">
        <f t="shared" ca="1" si="216"/>
        <v/>
      </c>
      <c r="AL1670" s="446"/>
    </row>
    <row r="1671" spans="1:38" ht="19.2" customHeight="1" x14ac:dyDescent="0.3">
      <c r="A1671" s="443"/>
      <c r="B1671" s="444"/>
      <c r="C1671" s="445"/>
      <c r="D1671" s="291"/>
      <c r="E1671" s="290"/>
      <c r="F1671" s="290"/>
      <c r="G1671" s="290"/>
      <c r="H1671" s="291"/>
      <c r="I1671" s="291"/>
      <c r="J1671" s="292"/>
      <c r="K1671" s="293"/>
      <c r="L1671" s="293"/>
      <c r="M1671" s="295" t="str">
        <f t="shared" si="217"/>
        <v/>
      </c>
      <c r="N1671" s="296"/>
      <c r="O1671" s="297" t="str">
        <f t="shared" si="212"/>
        <v/>
      </c>
      <c r="P1671" s="296"/>
      <c r="Q1671" s="297" t="str">
        <f t="shared" si="218"/>
        <v/>
      </c>
      <c r="R1671" s="297" t="str">
        <f t="shared" si="213"/>
        <v/>
      </c>
      <c r="S1671" s="298"/>
      <c r="T1671" s="298"/>
      <c r="U1671" s="299" t="str">
        <f t="shared" si="219"/>
        <v/>
      </c>
      <c r="V1671" s="297" t="str">
        <f t="shared" si="214"/>
        <v/>
      </c>
      <c r="W1671" s="300"/>
      <c r="X1671" s="301"/>
      <c r="Y1671" s="300"/>
      <c r="Z1671" s="301"/>
      <c r="AA1671" s="300"/>
      <c r="AB1671" s="301"/>
      <c r="AC1671" s="300"/>
      <c r="AD1671" s="300"/>
      <c r="AE1671" s="300"/>
      <c r="AF1671" s="300"/>
      <c r="AG1671" s="300"/>
      <c r="AH1671" s="300"/>
      <c r="AI1671" s="302" t="str">
        <f t="shared" si="215"/>
        <v/>
      </c>
      <c r="AJ1671" s="303" t="str">
        <f ca="1">IFERROR(AVERAGEIFS('Discontinuity Log'!$O$5:$O$5117,'Discontinuity Log'!$A$5:$A$5117,J1671,'Discontinuity Log'!$O$5:$O$5117,"&lt;&gt;"),"")</f>
        <v/>
      </c>
      <c r="AK1671" s="304" t="str">
        <f t="shared" ca="1" si="216"/>
        <v/>
      </c>
      <c r="AL1671" s="446"/>
    </row>
    <row r="1672" spans="1:38" ht="19.2" customHeight="1" x14ac:dyDescent="0.3">
      <c r="A1672" s="443"/>
      <c r="B1672" s="444"/>
      <c r="C1672" s="445"/>
      <c r="D1672" s="291"/>
      <c r="E1672" s="290"/>
      <c r="F1672" s="290"/>
      <c r="G1672" s="290"/>
      <c r="H1672" s="291"/>
      <c r="I1672" s="291"/>
      <c r="J1672" s="292"/>
      <c r="K1672" s="293"/>
      <c r="L1672" s="293"/>
      <c r="M1672" s="295" t="str">
        <f t="shared" si="217"/>
        <v/>
      </c>
      <c r="N1672" s="296"/>
      <c r="O1672" s="297" t="str">
        <f t="shared" si="212"/>
        <v/>
      </c>
      <c r="P1672" s="296"/>
      <c r="Q1672" s="297" t="str">
        <f t="shared" si="218"/>
        <v/>
      </c>
      <c r="R1672" s="297" t="str">
        <f t="shared" si="213"/>
        <v/>
      </c>
      <c r="S1672" s="298"/>
      <c r="T1672" s="298"/>
      <c r="U1672" s="299" t="str">
        <f t="shared" si="219"/>
        <v/>
      </c>
      <c r="V1672" s="297" t="str">
        <f t="shared" si="214"/>
        <v/>
      </c>
      <c r="W1672" s="300"/>
      <c r="X1672" s="301"/>
      <c r="Y1672" s="300"/>
      <c r="Z1672" s="301"/>
      <c r="AA1672" s="300"/>
      <c r="AB1672" s="301"/>
      <c r="AC1672" s="300"/>
      <c r="AD1672" s="300"/>
      <c r="AE1672" s="300"/>
      <c r="AF1672" s="300"/>
      <c r="AG1672" s="300"/>
      <c r="AH1672" s="300"/>
      <c r="AI1672" s="302" t="str">
        <f t="shared" si="215"/>
        <v/>
      </c>
      <c r="AJ1672" s="303" t="str">
        <f ca="1">IFERROR(AVERAGEIFS('Discontinuity Log'!$O$5:$O$5117,'Discontinuity Log'!$A$5:$A$5117,J1672,'Discontinuity Log'!$O$5:$O$5117,"&lt;&gt;"),"")</f>
        <v/>
      </c>
      <c r="AK1672" s="304" t="str">
        <f t="shared" ca="1" si="216"/>
        <v/>
      </c>
      <c r="AL1672" s="446"/>
    </row>
    <row r="1673" spans="1:38" ht="19.2" customHeight="1" x14ac:dyDescent="0.3">
      <c r="A1673" s="443"/>
      <c r="B1673" s="444"/>
      <c r="C1673" s="445"/>
      <c r="D1673" s="291"/>
      <c r="E1673" s="290"/>
      <c r="F1673" s="290"/>
      <c r="G1673" s="290"/>
      <c r="H1673" s="291"/>
      <c r="I1673" s="291"/>
      <c r="J1673" s="292"/>
      <c r="K1673" s="293"/>
      <c r="L1673" s="293"/>
      <c r="M1673" s="295" t="str">
        <f t="shared" si="217"/>
        <v/>
      </c>
      <c r="N1673" s="296"/>
      <c r="O1673" s="297" t="str">
        <f t="shared" si="212"/>
        <v/>
      </c>
      <c r="P1673" s="296"/>
      <c r="Q1673" s="297" t="str">
        <f t="shared" si="218"/>
        <v/>
      </c>
      <c r="R1673" s="297" t="str">
        <f t="shared" si="213"/>
        <v/>
      </c>
      <c r="S1673" s="298"/>
      <c r="T1673" s="298"/>
      <c r="U1673" s="299" t="str">
        <f t="shared" si="219"/>
        <v/>
      </c>
      <c r="V1673" s="297" t="str">
        <f t="shared" si="214"/>
        <v/>
      </c>
      <c r="W1673" s="300"/>
      <c r="X1673" s="301"/>
      <c r="Y1673" s="300"/>
      <c r="Z1673" s="301"/>
      <c r="AA1673" s="300"/>
      <c r="AB1673" s="301"/>
      <c r="AC1673" s="300"/>
      <c r="AD1673" s="300"/>
      <c r="AE1673" s="300"/>
      <c r="AF1673" s="300"/>
      <c r="AG1673" s="300"/>
      <c r="AH1673" s="300"/>
      <c r="AI1673" s="302" t="str">
        <f t="shared" si="215"/>
        <v/>
      </c>
      <c r="AJ1673" s="303" t="str">
        <f ca="1">IFERROR(AVERAGEIFS('Discontinuity Log'!$O$5:$O$5117,'Discontinuity Log'!$A$5:$A$5117,J1673,'Discontinuity Log'!$O$5:$O$5117,"&lt;&gt;"),"")</f>
        <v/>
      </c>
      <c r="AK1673" s="304" t="str">
        <f t="shared" ca="1" si="216"/>
        <v/>
      </c>
      <c r="AL1673" s="446"/>
    </row>
    <row r="1674" spans="1:38" ht="19.2" customHeight="1" x14ac:dyDescent="0.3">
      <c r="A1674" s="443"/>
      <c r="B1674" s="444"/>
      <c r="C1674" s="445"/>
      <c r="D1674" s="291"/>
      <c r="E1674" s="290"/>
      <c r="F1674" s="290"/>
      <c r="G1674" s="290"/>
      <c r="H1674" s="291"/>
      <c r="I1674" s="291"/>
      <c r="J1674" s="292"/>
      <c r="K1674" s="293"/>
      <c r="L1674" s="293"/>
      <c r="M1674" s="295" t="str">
        <f t="shared" si="217"/>
        <v/>
      </c>
      <c r="N1674" s="296"/>
      <c r="O1674" s="297" t="str">
        <f t="shared" si="212"/>
        <v/>
      </c>
      <c r="P1674" s="296"/>
      <c r="Q1674" s="297" t="str">
        <f t="shared" si="218"/>
        <v/>
      </c>
      <c r="R1674" s="297" t="str">
        <f t="shared" si="213"/>
        <v/>
      </c>
      <c r="S1674" s="298"/>
      <c r="T1674" s="298"/>
      <c r="U1674" s="299" t="str">
        <f t="shared" si="219"/>
        <v/>
      </c>
      <c r="V1674" s="297" t="str">
        <f t="shared" si="214"/>
        <v/>
      </c>
      <c r="W1674" s="300"/>
      <c r="X1674" s="301"/>
      <c r="Y1674" s="300"/>
      <c r="Z1674" s="301"/>
      <c r="AA1674" s="300"/>
      <c r="AB1674" s="301"/>
      <c r="AC1674" s="300"/>
      <c r="AD1674" s="300"/>
      <c r="AE1674" s="300"/>
      <c r="AF1674" s="300"/>
      <c r="AG1674" s="300"/>
      <c r="AH1674" s="300"/>
      <c r="AI1674" s="302" t="str">
        <f t="shared" si="215"/>
        <v/>
      </c>
      <c r="AJ1674" s="303" t="str">
        <f ca="1">IFERROR(AVERAGEIFS('Discontinuity Log'!$O$5:$O$5117,'Discontinuity Log'!$A$5:$A$5117,J1674,'Discontinuity Log'!$O$5:$O$5117,"&lt;&gt;"),"")</f>
        <v/>
      </c>
      <c r="AK1674" s="304" t="str">
        <f t="shared" ca="1" si="216"/>
        <v/>
      </c>
      <c r="AL1674" s="446"/>
    </row>
    <row r="1675" spans="1:38" ht="19.2" customHeight="1" x14ac:dyDescent="0.3">
      <c r="A1675" s="443"/>
      <c r="B1675" s="444"/>
      <c r="C1675" s="445"/>
      <c r="D1675" s="291"/>
      <c r="E1675" s="290"/>
      <c r="F1675" s="290"/>
      <c r="G1675" s="290"/>
      <c r="H1675" s="291"/>
      <c r="I1675" s="291"/>
      <c r="J1675" s="292"/>
      <c r="K1675" s="293"/>
      <c r="L1675" s="293"/>
      <c r="M1675" s="295" t="str">
        <f t="shared" si="217"/>
        <v/>
      </c>
      <c r="N1675" s="296"/>
      <c r="O1675" s="297" t="str">
        <f t="shared" si="212"/>
        <v/>
      </c>
      <c r="P1675" s="296"/>
      <c r="Q1675" s="297" t="str">
        <f t="shared" si="218"/>
        <v/>
      </c>
      <c r="R1675" s="297" t="str">
        <f t="shared" si="213"/>
        <v/>
      </c>
      <c r="S1675" s="298"/>
      <c r="T1675" s="298"/>
      <c r="U1675" s="299" t="str">
        <f t="shared" si="219"/>
        <v/>
      </c>
      <c r="V1675" s="297" t="str">
        <f t="shared" si="214"/>
        <v/>
      </c>
      <c r="W1675" s="300"/>
      <c r="X1675" s="301"/>
      <c r="Y1675" s="300"/>
      <c r="Z1675" s="301"/>
      <c r="AA1675" s="300"/>
      <c r="AB1675" s="301"/>
      <c r="AC1675" s="300"/>
      <c r="AD1675" s="300"/>
      <c r="AE1675" s="300"/>
      <c r="AF1675" s="300"/>
      <c r="AG1675" s="300"/>
      <c r="AH1675" s="300"/>
      <c r="AI1675" s="302" t="str">
        <f t="shared" si="215"/>
        <v/>
      </c>
      <c r="AJ1675" s="303" t="str">
        <f ca="1">IFERROR(AVERAGEIFS('Discontinuity Log'!$O$5:$O$5117,'Discontinuity Log'!$A$5:$A$5117,J1675,'Discontinuity Log'!$O$5:$O$5117,"&lt;&gt;"),"")</f>
        <v/>
      </c>
      <c r="AK1675" s="304" t="str">
        <f t="shared" ca="1" si="216"/>
        <v/>
      </c>
      <c r="AL1675" s="446"/>
    </row>
    <row r="1676" spans="1:38" ht="19.2" customHeight="1" x14ac:dyDescent="0.3">
      <c r="A1676" s="443"/>
      <c r="B1676" s="444"/>
      <c r="C1676" s="445"/>
      <c r="D1676" s="291"/>
      <c r="E1676" s="290"/>
      <c r="F1676" s="290"/>
      <c r="G1676" s="290"/>
      <c r="H1676" s="291"/>
      <c r="I1676" s="291"/>
      <c r="J1676" s="292"/>
      <c r="K1676" s="293"/>
      <c r="L1676" s="293"/>
      <c r="M1676" s="295" t="str">
        <f t="shared" si="217"/>
        <v/>
      </c>
      <c r="N1676" s="296"/>
      <c r="O1676" s="297" t="str">
        <f t="shared" si="212"/>
        <v/>
      </c>
      <c r="P1676" s="296"/>
      <c r="Q1676" s="297" t="str">
        <f t="shared" si="218"/>
        <v/>
      </c>
      <c r="R1676" s="297" t="str">
        <f t="shared" si="213"/>
        <v/>
      </c>
      <c r="S1676" s="298"/>
      <c r="T1676" s="298"/>
      <c r="U1676" s="299" t="str">
        <f t="shared" si="219"/>
        <v/>
      </c>
      <c r="V1676" s="297" t="str">
        <f t="shared" si="214"/>
        <v/>
      </c>
      <c r="W1676" s="300"/>
      <c r="X1676" s="301"/>
      <c r="Y1676" s="300"/>
      <c r="Z1676" s="301"/>
      <c r="AA1676" s="300"/>
      <c r="AB1676" s="301"/>
      <c r="AC1676" s="300"/>
      <c r="AD1676" s="300"/>
      <c r="AE1676" s="300"/>
      <c r="AF1676" s="300"/>
      <c r="AG1676" s="300"/>
      <c r="AH1676" s="300"/>
      <c r="AI1676" s="302" t="str">
        <f t="shared" si="215"/>
        <v/>
      </c>
      <c r="AJ1676" s="303" t="str">
        <f ca="1">IFERROR(AVERAGEIFS('Discontinuity Log'!$O$5:$O$5117,'Discontinuity Log'!$A$5:$A$5117,J1676,'Discontinuity Log'!$O$5:$O$5117,"&lt;&gt;"),"")</f>
        <v/>
      </c>
      <c r="AK1676" s="304" t="str">
        <f t="shared" ca="1" si="216"/>
        <v/>
      </c>
      <c r="AL1676" s="446"/>
    </row>
    <row r="1677" spans="1:38" ht="19.2" customHeight="1" x14ac:dyDescent="0.3">
      <c r="A1677" s="443"/>
      <c r="B1677" s="444"/>
      <c r="C1677" s="445"/>
      <c r="D1677" s="291"/>
      <c r="E1677" s="290"/>
      <c r="F1677" s="290"/>
      <c r="G1677" s="290"/>
      <c r="H1677" s="291"/>
      <c r="I1677" s="291"/>
      <c r="J1677" s="292"/>
      <c r="K1677" s="293"/>
      <c r="L1677" s="293"/>
      <c r="M1677" s="295" t="str">
        <f t="shared" si="217"/>
        <v/>
      </c>
      <c r="N1677" s="296"/>
      <c r="O1677" s="297" t="str">
        <f t="shared" si="212"/>
        <v/>
      </c>
      <c r="P1677" s="296"/>
      <c r="Q1677" s="297" t="str">
        <f t="shared" si="218"/>
        <v/>
      </c>
      <c r="R1677" s="297" t="str">
        <f t="shared" si="213"/>
        <v/>
      </c>
      <c r="S1677" s="298"/>
      <c r="T1677" s="298"/>
      <c r="U1677" s="299" t="str">
        <f t="shared" si="219"/>
        <v/>
      </c>
      <c r="V1677" s="297" t="str">
        <f t="shared" si="214"/>
        <v/>
      </c>
      <c r="W1677" s="300"/>
      <c r="X1677" s="301"/>
      <c r="Y1677" s="300"/>
      <c r="Z1677" s="301"/>
      <c r="AA1677" s="300"/>
      <c r="AB1677" s="301"/>
      <c r="AC1677" s="300"/>
      <c r="AD1677" s="300"/>
      <c r="AE1677" s="300"/>
      <c r="AF1677" s="300"/>
      <c r="AG1677" s="300"/>
      <c r="AH1677" s="300"/>
      <c r="AI1677" s="302" t="str">
        <f t="shared" si="215"/>
        <v/>
      </c>
      <c r="AJ1677" s="303" t="str">
        <f ca="1">IFERROR(AVERAGEIFS('Discontinuity Log'!$O$5:$O$5117,'Discontinuity Log'!$A$5:$A$5117,J1677,'Discontinuity Log'!$O$5:$O$5117,"&lt;&gt;"),"")</f>
        <v/>
      </c>
      <c r="AK1677" s="304" t="str">
        <f t="shared" ca="1" si="216"/>
        <v/>
      </c>
      <c r="AL1677" s="446"/>
    </row>
    <row r="1678" spans="1:38" ht="19.2" customHeight="1" x14ac:dyDescent="0.3">
      <c r="A1678" s="443"/>
      <c r="B1678" s="444"/>
      <c r="C1678" s="445"/>
      <c r="D1678" s="291"/>
      <c r="E1678" s="290"/>
      <c r="F1678" s="290"/>
      <c r="G1678" s="290"/>
      <c r="H1678" s="291"/>
      <c r="I1678" s="291"/>
      <c r="J1678" s="292"/>
      <c r="K1678" s="293"/>
      <c r="L1678" s="293"/>
      <c r="M1678" s="295" t="str">
        <f t="shared" si="217"/>
        <v/>
      </c>
      <c r="N1678" s="296"/>
      <c r="O1678" s="297" t="str">
        <f t="shared" si="212"/>
        <v/>
      </c>
      <c r="P1678" s="296"/>
      <c r="Q1678" s="297" t="str">
        <f t="shared" si="218"/>
        <v/>
      </c>
      <c r="R1678" s="297" t="str">
        <f t="shared" si="213"/>
        <v/>
      </c>
      <c r="S1678" s="298"/>
      <c r="T1678" s="298"/>
      <c r="U1678" s="299" t="str">
        <f t="shared" si="219"/>
        <v/>
      </c>
      <c r="V1678" s="297" t="str">
        <f t="shared" si="214"/>
        <v/>
      </c>
      <c r="W1678" s="300"/>
      <c r="X1678" s="301"/>
      <c r="Y1678" s="300"/>
      <c r="Z1678" s="301"/>
      <c r="AA1678" s="300"/>
      <c r="AB1678" s="301"/>
      <c r="AC1678" s="300"/>
      <c r="AD1678" s="300"/>
      <c r="AE1678" s="300"/>
      <c r="AF1678" s="300"/>
      <c r="AG1678" s="300"/>
      <c r="AH1678" s="300"/>
      <c r="AI1678" s="302" t="str">
        <f t="shared" si="215"/>
        <v/>
      </c>
      <c r="AJ1678" s="303" t="str">
        <f ca="1">IFERROR(AVERAGEIFS('Discontinuity Log'!$O$5:$O$5117,'Discontinuity Log'!$A$5:$A$5117,J1678,'Discontinuity Log'!$O$5:$O$5117,"&lt;&gt;"),"")</f>
        <v/>
      </c>
      <c r="AK1678" s="304" t="str">
        <f t="shared" ca="1" si="216"/>
        <v/>
      </c>
      <c r="AL1678" s="446"/>
    </row>
    <row r="1679" spans="1:38" ht="19.2" customHeight="1" x14ac:dyDescent="0.3">
      <c r="A1679" s="443"/>
      <c r="B1679" s="444"/>
      <c r="C1679" s="445"/>
      <c r="D1679" s="291"/>
      <c r="E1679" s="290"/>
      <c r="F1679" s="290"/>
      <c r="G1679" s="290"/>
      <c r="H1679" s="291"/>
      <c r="I1679" s="291"/>
      <c r="J1679" s="292"/>
      <c r="K1679" s="293"/>
      <c r="L1679" s="293"/>
      <c r="M1679" s="295" t="str">
        <f t="shared" si="217"/>
        <v/>
      </c>
      <c r="N1679" s="296"/>
      <c r="O1679" s="297" t="str">
        <f t="shared" si="212"/>
        <v/>
      </c>
      <c r="P1679" s="296"/>
      <c r="Q1679" s="297" t="str">
        <f t="shared" si="218"/>
        <v/>
      </c>
      <c r="R1679" s="297" t="str">
        <f t="shared" si="213"/>
        <v/>
      </c>
      <c r="S1679" s="298"/>
      <c r="T1679" s="298"/>
      <c r="U1679" s="299" t="str">
        <f t="shared" si="219"/>
        <v/>
      </c>
      <c r="V1679" s="297" t="str">
        <f t="shared" si="214"/>
        <v/>
      </c>
      <c r="W1679" s="300"/>
      <c r="X1679" s="301"/>
      <c r="Y1679" s="300"/>
      <c r="Z1679" s="301"/>
      <c r="AA1679" s="300"/>
      <c r="AB1679" s="301"/>
      <c r="AC1679" s="300"/>
      <c r="AD1679" s="300"/>
      <c r="AE1679" s="300"/>
      <c r="AF1679" s="300"/>
      <c r="AG1679" s="300"/>
      <c r="AH1679" s="300"/>
      <c r="AI1679" s="302" t="str">
        <f t="shared" si="215"/>
        <v/>
      </c>
      <c r="AJ1679" s="303" t="str">
        <f ca="1">IFERROR(AVERAGEIFS('Discontinuity Log'!$O$5:$O$5117,'Discontinuity Log'!$A$5:$A$5117,J1679,'Discontinuity Log'!$O$5:$O$5117,"&lt;&gt;"),"")</f>
        <v/>
      </c>
      <c r="AK1679" s="304" t="str">
        <f t="shared" ca="1" si="216"/>
        <v/>
      </c>
      <c r="AL1679" s="446"/>
    </row>
    <row r="1680" spans="1:38" ht="19.2" customHeight="1" x14ac:dyDescent="0.3">
      <c r="A1680" s="443"/>
      <c r="B1680" s="444"/>
      <c r="C1680" s="445"/>
      <c r="D1680" s="291"/>
      <c r="E1680" s="290"/>
      <c r="F1680" s="290"/>
      <c r="G1680" s="290"/>
      <c r="H1680" s="291"/>
      <c r="I1680" s="291"/>
      <c r="J1680" s="292"/>
      <c r="K1680" s="293"/>
      <c r="L1680" s="293"/>
      <c r="M1680" s="295" t="str">
        <f t="shared" si="217"/>
        <v/>
      </c>
      <c r="N1680" s="296"/>
      <c r="O1680" s="297" t="str">
        <f t="shared" si="212"/>
        <v/>
      </c>
      <c r="P1680" s="296"/>
      <c r="Q1680" s="297" t="str">
        <f t="shared" si="218"/>
        <v/>
      </c>
      <c r="R1680" s="297" t="str">
        <f t="shared" si="213"/>
        <v/>
      </c>
      <c r="S1680" s="298"/>
      <c r="T1680" s="298"/>
      <c r="U1680" s="299" t="str">
        <f t="shared" si="219"/>
        <v/>
      </c>
      <c r="V1680" s="297" t="str">
        <f t="shared" si="214"/>
        <v/>
      </c>
      <c r="W1680" s="300"/>
      <c r="X1680" s="301"/>
      <c r="Y1680" s="300"/>
      <c r="Z1680" s="301"/>
      <c r="AA1680" s="300"/>
      <c r="AB1680" s="301"/>
      <c r="AC1680" s="300"/>
      <c r="AD1680" s="300"/>
      <c r="AE1680" s="300"/>
      <c r="AF1680" s="300"/>
      <c r="AG1680" s="300"/>
      <c r="AH1680" s="300"/>
      <c r="AI1680" s="302" t="str">
        <f t="shared" si="215"/>
        <v/>
      </c>
      <c r="AJ1680" s="303" t="str">
        <f ca="1">IFERROR(AVERAGEIFS('Discontinuity Log'!$O$5:$O$5117,'Discontinuity Log'!$A$5:$A$5117,J1680,'Discontinuity Log'!$O$5:$O$5117,"&lt;&gt;"),"")</f>
        <v/>
      </c>
      <c r="AK1680" s="304" t="str">
        <f t="shared" ca="1" si="216"/>
        <v/>
      </c>
      <c r="AL1680" s="446"/>
    </row>
    <row r="1681" spans="1:38" ht="19.2" customHeight="1" x14ac:dyDescent="0.3">
      <c r="A1681" s="443"/>
      <c r="B1681" s="444"/>
      <c r="C1681" s="445"/>
      <c r="D1681" s="291"/>
      <c r="E1681" s="290"/>
      <c r="F1681" s="290"/>
      <c r="G1681" s="290"/>
      <c r="H1681" s="291"/>
      <c r="I1681" s="291"/>
      <c r="J1681" s="292"/>
      <c r="K1681" s="293"/>
      <c r="L1681" s="293"/>
      <c r="M1681" s="295" t="str">
        <f t="shared" si="217"/>
        <v/>
      </c>
      <c r="N1681" s="296"/>
      <c r="O1681" s="297" t="str">
        <f t="shared" si="212"/>
        <v/>
      </c>
      <c r="P1681" s="296"/>
      <c r="Q1681" s="297" t="str">
        <f t="shared" si="218"/>
        <v/>
      </c>
      <c r="R1681" s="297" t="str">
        <f t="shared" si="213"/>
        <v/>
      </c>
      <c r="S1681" s="298"/>
      <c r="T1681" s="298"/>
      <c r="U1681" s="299" t="str">
        <f t="shared" si="219"/>
        <v/>
      </c>
      <c r="V1681" s="297" t="str">
        <f t="shared" si="214"/>
        <v/>
      </c>
      <c r="W1681" s="300"/>
      <c r="X1681" s="301"/>
      <c r="Y1681" s="300"/>
      <c r="Z1681" s="301"/>
      <c r="AA1681" s="300"/>
      <c r="AB1681" s="301"/>
      <c r="AC1681" s="300"/>
      <c r="AD1681" s="300"/>
      <c r="AE1681" s="300"/>
      <c r="AF1681" s="300"/>
      <c r="AG1681" s="300"/>
      <c r="AH1681" s="300"/>
      <c r="AI1681" s="302" t="str">
        <f t="shared" si="215"/>
        <v/>
      </c>
      <c r="AJ1681" s="303" t="str">
        <f ca="1">IFERROR(AVERAGEIFS('Discontinuity Log'!$O$5:$O$5117,'Discontinuity Log'!$A$5:$A$5117,J1681,'Discontinuity Log'!$O$5:$O$5117,"&lt;&gt;"),"")</f>
        <v/>
      </c>
      <c r="AK1681" s="304" t="str">
        <f t="shared" ca="1" si="216"/>
        <v/>
      </c>
      <c r="AL1681" s="446"/>
    </row>
    <row r="1682" spans="1:38" ht="19.2" customHeight="1" x14ac:dyDescent="0.3">
      <c r="A1682" s="443"/>
      <c r="B1682" s="444"/>
      <c r="C1682" s="445"/>
      <c r="D1682" s="291"/>
      <c r="E1682" s="290"/>
      <c r="F1682" s="290"/>
      <c r="G1682" s="290"/>
      <c r="H1682" s="291"/>
      <c r="I1682" s="291"/>
      <c r="J1682" s="292"/>
      <c r="K1682" s="293"/>
      <c r="L1682" s="293"/>
      <c r="M1682" s="295" t="str">
        <f t="shared" si="217"/>
        <v/>
      </c>
      <c r="N1682" s="296"/>
      <c r="O1682" s="297" t="str">
        <f t="shared" si="212"/>
        <v/>
      </c>
      <c r="P1682" s="296"/>
      <c r="Q1682" s="297" t="str">
        <f t="shared" si="218"/>
        <v/>
      </c>
      <c r="R1682" s="297" t="str">
        <f t="shared" si="213"/>
        <v/>
      </c>
      <c r="S1682" s="298"/>
      <c r="T1682" s="298"/>
      <c r="U1682" s="299" t="str">
        <f t="shared" si="219"/>
        <v/>
      </c>
      <c r="V1682" s="297" t="str">
        <f t="shared" si="214"/>
        <v/>
      </c>
      <c r="W1682" s="300"/>
      <c r="X1682" s="301"/>
      <c r="Y1682" s="300"/>
      <c r="Z1682" s="301"/>
      <c r="AA1682" s="300"/>
      <c r="AB1682" s="301"/>
      <c r="AC1682" s="300"/>
      <c r="AD1682" s="300"/>
      <c r="AE1682" s="300"/>
      <c r="AF1682" s="300"/>
      <c r="AG1682" s="300"/>
      <c r="AH1682" s="300"/>
      <c r="AI1682" s="302" t="str">
        <f t="shared" si="215"/>
        <v/>
      </c>
      <c r="AJ1682" s="303" t="str">
        <f ca="1">IFERROR(AVERAGEIFS('Discontinuity Log'!$O$5:$O$5117,'Discontinuity Log'!$A$5:$A$5117,J1682,'Discontinuity Log'!$O$5:$O$5117,"&lt;&gt;"),"")</f>
        <v/>
      </c>
      <c r="AK1682" s="304" t="str">
        <f t="shared" ca="1" si="216"/>
        <v/>
      </c>
      <c r="AL1682" s="446"/>
    </row>
    <row r="1683" spans="1:38" ht="19.2" customHeight="1" x14ac:dyDescent="0.3">
      <c r="A1683" s="443"/>
      <c r="B1683" s="444"/>
      <c r="C1683" s="445"/>
      <c r="D1683" s="291"/>
      <c r="E1683" s="290"/>
      <c r="F1683" s="290"/>
      <c r="G1683" s="290"/>
      <c r="H1683" s="291"/>
      <c r="I1683" s="291"/>
      <c r="J1683" s="292"/>
      <c r="K1683" s="293"/>
      <c r="L1683" s="293"/>
      <c r="M1683" s="295" t="str">
        <f t="shared" si="217"/>
        <v/>
      </c>
      <c r="N1683" s="296"/>
      <c r="O1683" s="297" t="str">
        <f t="shared" si="212"/>
        <v/>
      </c>
      <c r="P1683" s="296"/>
      <c r="Q1683" s="297" t="str">
        <f t="shared" si="218"/>
        <v/>
      </c>
      <c r="R1683" s="297" t="str">
        <f t="shared" si="213"/>
        <v/>
      </c>
      <c r="S1683" s="298"/>
      <c r="T1683" s="298"/>
      <c r="U1683" s="299" t="str">
        <f t="shared" si="219"/>
        <v/>
      </c>
      <c r="V1683" s="297" t="str">
        <f t="shared" si="214"/>
        <v/>
      </c>
      <c r="W1683" s="300"/>
      <c r="X1683" s="301"/>
      <c r="Y1683" s="300"/>
      <c r="Z1683" s="301"/>
      <c r="AA1683" s="300"/>
      <c r="AB1683" s="301"/>
      <c r="AC1683" s="300"/>
      <c r="AD1683" s="300"/>
      <c r="AE1683" s="300"/>
      <c r="AF1683" s="300"/>
      <c r="AG1683" s="300"/>
      <c r="AH1683" s="300"/>
      <c r="AI1683" s="302" t="str">
        <f t="shared" si="215"/>
        <v/>
      </c>
      <c r="AJ1683" s="303" t="str">
        <f ca="1">IFERROR(AVERAGEIFS('Discontinuity Log'!$O$5:$O$5117,'Discontinuity Log'!$A$5:$A$5117,J1683,'Discontinuity Log'!$O$5:$O$5117,"&lt;&gt;"),"")</f>
        <v/>
      </c>
      <c r="AK1683" s="304" t="str">
        <f t="shared" ca="1" si="216"/>
        <v/>
      </c>
      <c r="AL1683" s="446"/>
    </row>
    <row r="1684" spans="1:38" ht="19.2" customHeight="1" x14ac:dyDescent="0.3">
      <c r="A1684" s="443"/>
      <c r="B1684" s="444"/>
      <c r="C1684" s="445"/>
      <c r="D1684" s="291"/>
      <c r="E1684" s="290"/>
      <c r="F1684" s="290"/>
      <c r="G1684" s="290"/>
      <c r="H1684" s="291"/>
      <c r="I1684" s="291"/>
      <c r="J1684" s="292"/>
      <c r="K1684" s="293"/>
      <c r="L1684" s="293"/>
      <c r="M1684" s="295" t="str">
        <f t="shared" si="217"/>
        <v/>
      </c>
      <c r="N1684" s="296"/>
      <c r="O1684" s="297" t="str">
        <f t="shared" si="212"/>
        <v/>
      </c>
      <c r="P1684" s="296"/>
      <c r="Q1684" s="297" t="str">
        <f t="shared" si="218"/>
        <v/>
      </c>
      <c r="R1684" s="297" t="str">
        <f t="shared" si="213"/>
        <v/>
      </c>
      <c r="S1684" s="298"/>
      <c r="T1684" s="298"/>
      <c r="U1684" s="299" t="str">
        <f t="shared" si="219"/>
        <v/>
      </c>
      <c r="V1684" s="297" t="str">
        <f t="shared" si="214"/>
        <v/>
      </c>
      <c r="W1684" s="300"/>
      <c r="X1684" s="301"/>
      <c r="Y1684" s="300"/>
      <c r="Z1684" s="301"/>
      <c r="AA1684" s="300"/>
      <c r="AB1684" s="301"/>
      <c r="AC1684" s="300"/>
      <c r="AD1684" s="300"/>
      <c r="AE1684" s="300"/>
      <c r="AF1684" s="300"/>
      <c r="AG1684" s="300"/>
      <c r="AH1684" s="300"/>
      <c r="AI1684" s="302" t="str">
        <f t="shared" si="215"/>
        <v/>
      </c>
      <c r="AJ1684" s="303" t="str">
        <f ca="1">IFERROR(AVERAGEIFS('Discontinuity Log'!$O$5:$O$5117,'Discontinuity Log'!$A$5:$A$5117,J1684,'Discontinuity Log'!$O$5:$O$5117,"&lt;&gt;"),"")</f>
        <v/>
      </c>
      <c r="AK1684" s="304" t="str">
        <f t="shared" ca="1" si="216"/>
        <v/>
      </c>
      <c r="AL1684" s="446"/>
    </row>
    <row r="1685" spans="1:38" ht="19.2" customHeight="1" x14ac:dyDescent="0.3">
      <c r="A1685" s="443"/>
      <c r="B1685" s="444"/>
      <c r="C1685" s="445"/>
      <c r="D1685" s="291"/>
      <c r="E1685" s="290"/>
      <c r="F1685" s="290"/>
      <c r="G1685" s="290"/>
      <c r="H1685" s="291"/>
      <c r="I1685" s="291"/>
      <c r="J1685" s="292"/>
      <c r="K1685" s="293"/>
      <c r="L1685" s="293"/>
      <c r="M1685" s="295" t="str">
        <f t="shared" si="217"/>
        <v/>
      </c>
      <c r="N1685" s="296"/>
      <c r="O1685" s="297" t="str">
        <f t="shared" si="212"/>
        <v/>
      </c>
      <c r="P1685" s="296"/>
      <c r="Q1685" s="297" t="str">
        <f t="shared" si="218"/>
        <v/>
      </c>
      <c r="R1685" s="297" t="str">
        <f t="shared" si="213"/>
        <v/>
      </c>
      <c r="S1685" s="298"/>
      <c r="T1685" s="298"/>
      <c r="U1685" s="299" t="str">
        <f t="shared" si="219"/>
        <v/>
      </c>
      <c r="V1685" s="297" t="str">
        <f t="shared" si="214"/>
        <v/>
      </c>
      <c r="W1685" s="300"/>
      <c r="X1685" s="301"/>
      <c r="Y1685" s="300"/>
      <c r="Z1685" s="301"/>
      <c r="AA1685" s="300"/>
      <c r="AB1685" s="301"/>
      <c r="AC1685" s="300"/>
      <c r="AD1685" s="300"/>
      <c r="AE1685" s="300"/>
      <c r="AF1685" s="300"/>
      <c r="AG1685" s="300"/>
      <c r="AH1685" s="300"/>
      <c r="AI1685" s="302" t="str">
        <f t="shared" si="215"/>
        <v/>
      </c>
      <c r="AJ1685" s="303" t="str">
        <f ca="1">IFERROR(AVERAGEIFS('Discontinuity Log'!$O$5:$O$5117,'Discontinuity Log'!$A$5:$A$5117,J1685,'Discontinuity Log'!$O$5:$O$5117,"&lt;&gt;"),"")</f>
        <v/>
      </c>
      <c r="AK1685" s="304" t="str">
        <f t="shared" ca="1" si="216"/>
        <v/>
      </c>
      <c r="AL1685" s="446"/>
    </row>
    <row r="1686" spans="1:38" ht="19.2" customHeight="1" x14ac:dyDescent="0.3">
      <c r="A1686" s="443"/>
      <c r="B1686" s="444"/>
      <c r="C1686" s="445"/>
      <c r="D1686" s="291"/>
      <c r="E1686" s="290"/>
      <c r="F1686" s="290"/>
      <c r="G1686" s="290"/>
      <c r="H1686" s="291"/>
      <c r="I1686" s="291"/>
      <c r="J1686" s="292"/>
      <c r="K1686" s="293"/>
      <c r="L1686" s="293"/>
      <c r="M1686" s="295" t="str">
        <f t="shared" si="217"/>
        <v/>
      </c>
      <c r="N1686" s="296"/>
      <c r="O1686" s="297" t="str">
        <f t="shared" si="212"/>
        <v/>
      </c>
      <c r="P1686" s="296"/>
      <c r="Q1686" s="297" t="str">
        <f t="shared" si="218"/>
        <v/>
      </c>
      <c r="R1686" s="297" t="str">
        <f t="shared" si="213"/>
        <v/>
      </c>
      <c r="S1686" s="298"/>
      <c r="T1686" s="298"/>
      <c r="U1686" s="299" t="str">
        <f t="shared" si="219"/>
        <v/>
      </c>
      <c r="V1686" s="297" t="str">
        <f t="shared" si="214"/>
        <v/>
      </c>
      <c r="W1686" s="300"/>
      <c r="X1686" s="301"/>
      <c r="Y1686" s="300"/>
      <c r="Z1686" s="301"/>
      <c r="AA1686" s="300"/>
      <c r="AB1686" s="301"/>
      <c r="AC1686" s="300"/>
      <c r="AD1686" s="300"/>
      <c r="AE1686" s="300"/>
      <c r="AF1686" s="300"/>
      <c r="AG1686" s="300"/>
      <c r="AH1686" s="300"/>
      <c r="AI1686" s="302" t="str">
        <f t="shared" si="215"/>
        <v/>
      </c>
      <c r="AJ1686" s="303" t="str">
        <f ca="1">IFERROR(AVERAGEIFS('Discontinuity Log'!$O$5:$O$5117,'Discontinuity Log'!$A$5:$A$5117,J1686,'Discontinuity Log'!$O$5:$O$5117,"&lt;&gt;"),"")</f>
        <v/>
      </c>
      <c r="AK1686" s="304" t="str">
        <f t="shared" ca="1" si="216"/>
        <v/>
      </c>
      <c r="AL1686" s="446"/>
    </row>
    <row r="1687" spans="1:38" ht="19.2" customHeight="1" x14ac:dyDescent="0.3">
      <c r="A1687" s="443"/>
      <c r="B1687" s="444"/>
      <c r="C1687" s="445"/>
      <c r="D1687" s="291"/>
      <c r="E1687" s="290"/>
      <c r="F1687" s="290"/>
      <c r="G1687" s="290"/>
      <c r="H1687" s="291"/>
      <c r="I1687" s="291"/>
      <c r="J1687" s="292"/>
      <c r="K1687" s="293"/>
      <c r="L1687" s="293"/>
      <c r="M1687" s="295" t="str">
        <f t="shared" si="217"/>
        <v/>
      </c>
      <c r="N1687" s="296"/>
      <c r="O1687" s="297" t="str">
        <f t="shared" si="212"/>
        <v/>
      </c>
      <c r="P1687" s="296"/>
      <c r="Q1687" s="297" t="str">
        <f t="shared" si="218"/>
        <v/>
      </c>
      <c r="R1687" s="297" t="str">
        <f t="shared" si="213"/>
        <v/>
      </c>
      <c r="S1687" s="298"/>
      <c r="T1687" s="298"/>
      <c r="U1687" s="299" t="str">
        <f t="shared" si="219"/>
        <v/>
      </c>
      <c r="V1687" s="297" t="str">
        <f t="shared" si="214"/>
        <v/>
      </c>
      <c r="W1687" s="300"/>
      <c r="X1687" s="301"/>
      <c r="Y1687" s="300"/>
      <c r="Z1687" s="301"/>
      <c r="AA1687" s="300"/>
      <c r="AB1687" s="301"/>
      <c r="AC1687" s="300"/>
      <c r="AD1687" s="300"/>
      <c r="AE1687" s="300"/>
      <c r="AF1687" s="300"/>
      <c r="AG1687" s="300"/>
      <c r="AH1687" s="300"/>
      <c r="AI1687" s="302" t="str">
        <f t="shared" si="215"/>
        <v/>
      </c>
      <c r="AJ1687" s="303" t="str">
        <f ca="1">IFERROR(AVERAGEIFS('Discontinuity Log'!$O$5:$O$5117,'Discontinuity Log'!$A$5:$A$5117,J1687,'Discontinuity Log'!$O$5:$O$5117,"&lt;&gt;"),"")</f>
        <v/>
      </c>
      <c r="AK1687" s="304" t="str">
        <f t="shared" ca="1" si="216"/>
        <v/>
      </c>
      <c r="AL1687" s="446"/>
    </row>
    <row r="1688" spans="1:38" ht="19.2" customHeight="1" x14ac:dyDescent="0.3">
      <c r="A1688" s="443"/>
      <c r="B1688" s="444"/>
      <c r="C1688" s="445"/>
      <c r="D1688" s="291"/>
      <c r="E1688" s="290"/>
      <c r="F1688" s="290"/>
      <c r="G1688" s="290"/>
      <c r="H1688" s="291"/>
      <c r="I1688" s="291"/>
      <c r="J1688" s="292"/>
      <c r="K1688" s="293"/>
      <c r="L1688" s="293"/>
      <c r="M1688" s="295" t="str">
        <f t="shared" si="217"/>
        <v/>
      </c>
      <c r="N1688" s="296"/>
      <c r="O1688" s="297" t="str">
        <f t="shared" si="212"/>
        <v/>
      </c>
      <c r="P1688" s="296"/>
      <c r="Q1688" s="297" t="str">
        <f t="shared" si="218"/>
        <v/>
      </c>
      <c r="R1688" s="297" t="str">
        <f t="shared" si="213"/>
        <v/>
      </c>
      <c r="S1688" s="298"/>
      <c r="T1688" s="298"/>
      <c r="U1688" s="299" t="str">
        <f t="shared" si="219"/>
        <v/>
      </c>
      <c r="V1688" s="297" t="str">
        <f t="shared" si="214"/>
        <v/>
      </c>
      <c r="W1688" s="300"/>
      <c r="X1688" s="301"/>
      <c r="Y1688" s="300"/>
      <c r="Z1688" s="301"/>
      <c r="AA1688" s="300"/>
      <c r="AB1688" s="301"/>
      <c r="AC1688" s="300"/>
      <c r="AD1688" s="300"/>
      <c r="AE1688" s="300"/>
      <c r="AF1688" s="300"/>
      <c r="AG1688" s="300"/>
      <c r="AH1688" s="300"/>
      <c r="AI1688" s="302" t="str">
        <f t="shared" si="215"/>
        <v/>
      </c>
      <c r="AJ1688" s="303" t="str">
        <f ca="1">IFERROR(AVERAGEIFS('Discontinuity Log'!$O$5:$O$5117,'Discontinuity Log'!$A$5:$A$5117,J1688,'Discontinuity Log'!$O$5:$O$5117,"&lt;&gt;"),"")</f>
        <v/>
      </c>
      <c r="AK1688" s="304" t="str">
        <f t="shared" ca="1" si="216"/>
        <v/>
      </c>
      <c r="AL1688" s="446"/>
    </row>
    <row r="1689" spans="1:38" ht="19.2" customHeight="1" x14ac:dyDescent="0.3">
      <c r="A1689" s="443"/>
      <c r="B1689" s="444"/>
      <c r="C1689" s="445"/>
      <c r="D1689" s="291"/>
      <c r="E1689" s="290"/>
      <c r="F1689" s="290"/>
      <c r="G1689" s="290"/>
      <c r="H1689" s="291"/>
      <c r="I1689" s="291"/>
      <c r="J1689" s="292"/>
      <c r="K1689" s="293"/>
      <c r="L1689" s="293"/>
      <c r="M1689" s="295" t="str">
        <f t="shared" si="217"/>
        <v/>
      </c>
      <c r="N1689" s="296"/>
      <c r="O1689" s="297" t="str">
        <f t="shared" si="212"/>
        <v/>
      </c>
      <c r="P1689" s="296"/>
      <c r="Q1689" s="297" t="str">
        <f t="shared" si="218"/>
        <v/>
      </c>
      <c r="R1689" s="297" t="str">
        <f t="shared" si="213"/>
        <v/>
      </c>
      <c r="S1689" s="298"/>
      <c r="T1689" s="298"/>
      <c r="U1689" s="299" t="str">
        <f t="shared" si="219"/>
        <v/>
      </c>
      <c r="V1689" s="297" t="str">
        <f t="shared" si="214"/>
        <v/>
      </c>
      <c r="W1689" s="300"/>
      <c r="X1689" s="301"/>
      <c r="Y1689" s="300"/>
      <c r="Z1689" s="301"/>
      <c r="AA1689" s="300"/>
      <c r="AB1689" s="301"/>
      <c r="AC1689" s="300"/>
      <c r="AD1689" s="300"/>
      <c r="AE1689" s="300"/>
      <c r="AF1689" s="300"/>
      <c r="AG1689" s="300"/>
      <c r="AH1689" s="300"/>
      <c r="AI1689" s="302" t="str">
        <f t="shared" si="215"/>
        <v/>
      </c>
      <c r="AJ1689" s="303" t="str">
        <f ca="1">IFERROR(AVERAGEIFS('Discontinuity Log'!$O$5:$O$5117,'Discontinuity Log'!$A$5:$A$5117,J1689,'Discontinuity Log'!$O$5:$O$5117,"&lt;&gt;"),"")</f>
        <v/>
      </c>
      <c r="AK1689" s="304" t="str">
        <f t="shared" ca="1" si="216"/>
        <v/>
      </c>
      <c r="AL1689" s="446"/>
    </row>
    <row r="1690" spans="1:38" ht="19.2" customHeight="1" x14ac:dyDescent="0.3">
      <c r="A1690" s="443"/>
      <c r="B1690" s="444"/>
      <c r="C1690" s="445"/>
      <c r="D1690" s="291"/>
      <c r="E1690" s="290"/>
      <c r="F1690" s="290"/>
      <c r="G1690" s="290"/>
      <c r="H1690" s="291"/>
      <c r="I1690" s="291"/>
      <c r="J1690" s="292"/>
      <c r="K1690" s="293"/>
      <c r="L1690" s="293"/>
      <c r="M1690" s="295" t="str">
        <f t="shared" si="217"/>
        <v/>
      </c>
      <c r="N1690" s="296"/>
      <c r="O1690" s="297" t="str">
        <f t="shared" si="212"/>
        <v/>
      </c>
      <c r="P1690" s="296"/>
      <c r="Q1690" s="297" t="str">
        <f t="shared" si="218"/>
        <v/>
      </c>
      <c r="R1690" s="297" t="str">
        <f t="shared" si="213"/>
        <v/>
      </c>
      <c r="S1690" s="298"/>
      <c r="T1690" s="298"/>
      <c r="U1690" s="299" t="str">
        <f t="shared" si="219"/>
        <v/>
      </c>
      <c r="V1690" s="297" t="str">
        <f t="shared" si="214"/>
        <v/>
      </c>
      <c r="W1690" s="300"/>
      <c r="X1690" s="301"/>
      <c r="Y1690" s="300"/>
      <c r="Z1690" s="301"/>
      <c r="AA1690" s="300"/>
      <c r="AB1690" s="301"/>
      <c r="AC1690" s="300"/>
      <c r="AD1690" s="300"/>
      <c r="AE1690" s="300"/>
      <c r="AF1690" s="300"/>
      <c r="AG1690" s="300"/>
      <c r="AH1690" s="300"/>
      <c r="AI1690" s="302" t="str">
        <f t="shared" si="215"/>
        <v/>
      </c>
      <c r="AJ1690" s="303" t="str">
        <f ca="1">IFERROR(AVERAGEIFS('Discontinuity Log'!$O$5:$O$5117,'Discontinuity Log'!$A$5:$A$5117,J1690,'Discontinuity Log'!$O$5:$O$5117,"&lt;&gt;"),"")</f>
        <v/>
      </c>
      <c r="AK1690" s="304" t="str">
        <f t="shared" ca="1" si="216"/>
        <v/>
      </c>
      <c r="AL1690" s="446"/>
    </row>
    <row r="1691" spans="1:38" ht="19.2" customHeight="1" x14ac:dyDescent="0.3">
      <c r="A1691" s="443"/>
      <c r="B1691" s="444"/>
      <c r="C1691" s="445"/>
      <c r="D1691" s="291"/>
      <c r="E1691" s="290"/>
      <c r="F1691" s="290"/>
      <c r="G1691" s="290"/>
      <c r="H1691" s="291"/>
      <c r="I1691" s="291"/>
      <c r="J1691" s="292"/>
      <c r="K1691" s="293"/>
      <c r="L1691" s="293"/>
      <c r="M1691" s="295" t="str">
        <f t="shared" si="217"/>
        <v/>
      </c>
      <c r="N1691" s="296"/>
      <c r="O1691" s="297" t="str">
        <f t="shared" si="212"/>
        <v/>
      </c>
      <c r="P1691" s="296"/>
      <c r="Q1691" s="297" t="str">
        <f t="shared" si="218"/>
        <v/>
      </c>
      <c r="R1691" s="297" t="str">
        <f t="shared" si="213"/>
        <v/>
      </c>
      <c r="S1691" s="298"/>
      <c r="T1691" s="298"/>
      <c r="U1691" s="299" t="str">
        <f t="shared" si="219"/>
        <v/>
      </c>
      <c r="V1691" s="297" t="str">
        <f t="shared" si="214"/>
        <v/>
      </c>
      <c r="W1691" s="300"/>
      <c r="X1691" s="301"/>
      <c r="Y1691" s="300"/>
      <c r="Z1691" s="301"/>
      <c r="AA1691" s="300"/>
      <c r="AB1691" s="301"/>
      <c r="AC1691" s="300"/>
      <c r="AD1691" s="300"/>
      <c r="AE1691" s="300"/>
      <c r="AF1691" s="300"/>
      <c r="AG1691" s="300"/>
      <c r="AH1691" s="300"/>
      <c r="AI1691" s="302" t="str">
        <f t="shared" si="215"/>
        <v/>
      </c>
      <c r="AJ1691" s="303" t="str">
        <f ca="1">IFERROR(AVERAGEIFS('Discontinuity Log'!$O$5:$O$5117,'Discontinuity Log'!$A$5:$A$5117,J1691,'Discontinuity Log'!$O$5:$O$5117,"&lt;&gt;"),"")</f>
        <v/>
      </c>
      <c r="AK1691" s="304" t="str">
        <f t="shared" ca="1" si="216"/>
        <v/>
      </c>
      <c r="AL1691" s="446"/>
    </row>
    <row r="1692" spans="1:38" ht="19.2" customHeight="1" x14ac:dyDescent="0.3">
      <c r="A1692" s="443"/>
      <c r="B1692" s="444"/>
      <c r="C1692" s="445"/>
      <c r="D1692" s="291"/>
      <c r="E1692" s="290"/>
      <c r="F1692" s="290"/>
      <c r="G1692" s="290"/>
      <c r="H1692" s="291"/>
      <c r="I1692" s="291"/>
      <c r="J1692" s="292"/>
      <c r="K1692" s="293"/>
      <c r="L1692" s="293"/>
      <c r="M1692" s="295" t="str">
        <f t="shared" si="217"/>
        <v/>
      </c>
      <c r="N1692" s="296"/>
      <c r="O1692" s="297" t="str">
        <f t="shared" si="212"/>
        <v/>
      </c>
      <c r="P1692" s="296"/>
      <c r="Q1692" s="297" t="str">
        <f t="shared" si="218"/>
        <v/>
      </c>
      <c r="R1692" s="297" t="str">
        <f t="shared" si="213"/>
        <v/>
      </c>
      <c r="S1692" s="298"/>
      <c r="T1692" s="298"/>
      <c r="U1692" s="299" t="str">
        <f t="shared" si="219"/>
        <v/>
      </c>
      <c r="V1692" s="297" t="str">
        <f t="shared" si="214"/>
        <v/>
      </c>
      <c r="W1692" s="300"/>
      <c r="X1692" s="301"/>
      <c r="Y1692" s="300"/>
      <c r="Z1692" s="301"/>
      <c r="AA1692" s="300"/>
      <c r="AB1692" s="301"/>
      <c r="AC1692" s="300"/>
      <c r="AD1692" s="300"/>
      <c r="AE1692" s="300"/>
      <c r="AF1692" s="300"/>
      <c r="AG1692" s="300"/>
      <c r="AH1692" s="300"/>
      <c r="AI1692" s="302" t="str">
        <f t="shared" si="215"/>
        <v/>
      </c>
      <c r="AJ1692" s="303" t="str">
        <f ca="1">IFERROR(AVERAGEIFS('Discontinuity Log'!$O$5:$O$5117,'Discontinuity Log'!$A$5:$A$5117,J1692,'Discontinuity Log'!$O$5:$O$5117,"&lt;&gt;"),"")</f>
        <v/>
      </c>
      <c r="AK1692" s="304" t="str">
        <f t="shared" ca="1" si="216"/>
        <v/>
      </c>
      <c r="AL1692" s="446"/>
    </row>
    <row r="1693" spans="1:38" ht="19.2" customHeight="1" x14ac:dyDescent="0.3">
      <c r="A1693" s="443"/>
      <c r="B1693" s="444"/>
      <c r="C1693" s="445"/>
      <c r="D1693" s="291"/>
      <c r="E1693" s="290"/>
      <c r="F1693" s="290"/>
      <c r="G1693" s="290"/>
      <c r="H1693" s="291"/>
      <c r="I1693" s="291"/>
      <c r="J1693" s="292"/>
      <c r="K1693" s="293"/>
      <c r="L1693" s="293"/>
      <c r="M1693" s="295" t="str">
        <f t="shared" si="217"/>
        <v/>
      </c>
      <c r="N1693" s="296"/>
      <c r="O1693" s="297" t="str">
        <f t="shared" si="212"/>
        <v/>
      </c>
      <c r="P1693" s="296"/>
      <c r="Q1693" s="297" t="str">
        <f t="shared" si="218"/>
        <v/>
      </c>
      <c r="R1693" s="297" t="str">
        <f t="shared" si="213"/>
        <v/>
      </c>
      <c r="S1693" s="298"/>
      <c r="T1693" s="298"/>
      <c r="U1693" s="299" t="str">
        <f t="shared" si="219"/>
        <v/>
      </c>
      <c r="V1693" s="297" t="str">
        <f t="shared" si="214"/>
        <v/>
      </c>
      <c r="W1693" s="300"/>
      <c r="X1693" s="301"/>
      <c r="Y1693" s="300"/>
      <c r="Z1693" s="301"/>
      <c r="AA1693" s="300"/>
      <c r="AB1693" s="301"/>
      <c r="AC1693" s="300"/>
      <c r="AD1693" s="300"/>
      <c r="AE1693" s="300"/>
      <c r="AF1693" s="300"/>
      <c r="AG1693" s="300"/>
      <c r="AH1693" s="300"/>
      <c r="AI1693" s="302" t="str">
        <f t="shared" si="215"/>
        <v/>
      </c>
      <c r="AJ1693" s="303" t="str">
        <f ca="1">IFERROR(AVERAGEIFS('Discontinuity Log'!$O$5:$O$5117,'Discontinuity Log'!$A$5:$A$5117,J1693,'Discontinuity Log'!$O$5:$O$5117,"&lt;&gt;"),"")</f>
        <v/>
      </c>
      <c r="AK1693" s="304" t="str">
        <f t="shared" ca="1" si="216"/>
        <v/>
      </c>
      <c r="AL1693" s="446"/>
    </row>
    <row r="1694" spans="1:38" ht="19.2" customHeight="1" x14ac:dyDescent="0.3">
      <c r="A1694" s="443"/>
      <c r="B1694" s="444"/>
      <c r="C1694" s="445"/>
      <c r="D1694" s="291"/>
      <c r="E1694" s="290"/>
      <c r="F1694" s="290"/>
      <c r="G1694" s="290"/>
      <c r="H1694" s="291"/>
      <c r="I1694" s="291"/>
      <c r="J1694" s="292"/>
      <c r="K1694" s="293"/>
      <c r="L1694" s="293"/>
      <c r="M1694" s="295" t="str">
        <f t="shared" si="217"/>
        <v/>
      </c>
      <c r="N1694" s="296"/>
      <c r="O1694" s="297" t="str">
        <f t="shared" si="212"/>
        <v/>
      </c>
      <c r="P1694" s="296"/>
      <c r="Q1694" s="297" t="str">
        <f t="shared" si="218"/>
        <v/>
      </c>
      <c r="R1694" s="297" t="str">
        <f t="shared" si="213"/>
        <v/>
      </c>
      <c r="S1694" s="298"/>
      <c r="T1694" s="298"/>
      <c r="U1694" s="299" t="str">
        <f t="shared" si="219"/>
        <v/>
      </c>
      <c r="V1694" s="297" t="str">
        <f t="shared" si="214"/>
        <v/>
      </c>
      <c r="W1694" s="300"/>
      <c r="X1694" s="301"/>
      <c r="Y1694" s="300"/>
      <c r="Z1694" s="301"/>
      <c r="AA1694" s="300"/>
      <c r="AB1694" s="301"/>
      <c r="AC1694" s="300"/>
      <c r="AD1694" s="300"/>
      <c r="AE1694" s="300"/>
      <c r="AF1694" s="300"/>
      <c r="AG1694" s="300"/>
      <c r="AH1694" s="300"/>
      <c r="AI1694" s="302" t="str">
        <f t="shared" si="215"/>
        <v/>
      </c>
      <c r="AJ1694" s="303" t="str">
        <f ca="1">IFERROR(AVERAGEIFS('Discontinuity Log'!$O$5:$O$5117,'Discontinuity Log'!$A$5:$A$5117,J1694,'Discontinuity Log'!$O$5:$O$5117,"&lt;&gt;"),"")</f>
        <v/>
      </c>
      <c r="AK1694" s="304" t="str">
        <f t="shared" ca="1" si="216"/>
        <v/>
      </c>
      <c r="AL1694" s="446"/>
    </row>
    <row r="1695" spans="1:38" ht="19.2" customHeight="1" x14ac:dyDescent="0.3">
      <c r="A1695" s="443"/>
      <c r="B1695" s="444"/>
      <c r="C1695" s="445"/>
      <c r="D1695" s="291"/>
      <c r="E1695" s="290"/>
      <c r="F1695" s="290"/>
      <c r="G1695" s="290"/>
      <c r="H1695" s="291"/>
      <c r="I1695" s="291"/>
      <c r="J1695" s="292"/>
      <c r="K1695" s="293"/>
      <c r="L1695" s="293"/>
      <c r="M1695" s="295" t="str">
        <f t="shared" si="217"/>
        <v/>
      </c>
      <c r="N1695" s="296"/>
      <c r="O1695" s="297" t="str">
        <f t="shared" si="212"/>
        <v/>
      </c>
      <c r="P1695" s="296"/>
      <c r="Q1695" s="297" t="str">
        <f t="shared" si="218"/>
        <v/>
      </c>
      <c r="R1695" s="297" t="str">
        <f t="shared" si="213"/>
        <v/>
      </c>
      <c r="S1695" s="298"/>
      <c r="T1695" s="298"/>
      <c r="U1695" s="299" t="str">
        <f t="shared" si="219"/>
        <v/>
      </c>
      <c r="V1695" s="297" t="str">
        <f t="shared" si="214"/>
        <v/>
      </c>
      <c r="W1695" s="300"/>
      <c r="X1695" s="301"/>
      <c r="Y1695" s="300"/>
      <c r="Z1695" s="301"/>
      <c r="AA1695" s="300"/>
      <c r="AB1695" s="301"/>
      <c r="AC1695" s="300"/>
      <c r="AD1695" s="300"/>
      <c r="AE1695" s="300"/>
      <c r="AF1695" s="300"/>
      <c r="AG1695" s="300"/>
      <c r="AH1695" s="300"/>
      <c r="AI1695" s="302" t="str">
        <f t="shared" si="215"/>
        <v/>
      </c>
      <c r="AJ1695" s="303" t="str">
        <f ca="1">IFERROR(AVERAGEIFS('Discontinuity Log'!$O$5:$O$5117,'Discontinuity Log'!$A$5:$A$5117,J1695,'Discontinuity Log'!$O$5:$O$5117,"&lt;&gt;"),"")</f>
        <v/>
      </c>
      <c r="AK1695" s="304" t="str">
        <f t="shared" ca="1" si="216"/>
        <v/>
      </c>
      <c r="AL1695" s="446"/>
    </row>
    <row r="1696" spans="1:38" ht="19.2" customHeight="1" x14ac:dyDescent="0.3">
      <c r="A1696" s="443"/>
      <c r="B1696" s="444"/>
      <c r="C1696" s="445"/>
      <c r="D1696" s="291"/>
      <c r="E1696" s="290"/>
      <c r="F1696" s="290"/>
      <c r="G1696" s="290"/>
      <c r="H1696" s="291"/>
      <c r="I1696" s="291"/>
      <c r="J1696" s="292"/>
      <c r="K1696" s="293"/>
      <c r="L1696" s="293"/>
      <c r="M1696" s="295" t="str">
        <f t="shared" si="217"/>
        <v/>
      </c>
      <c r="N1696" s="296"/>
      <c r="O1696" s="297" t="str">
        <f t="shared" si="212"/>
        <v/>
      </c>
      <c r="P1696" s="296"/>
      <c r="Q1696" s="297" t="str">
        <f t="shared" si="218"/>
        <v/>
      </c>
      <c r="R1696" s="297" t="str">
        <f t="shared" si="213"/>
        <v/>
      </c>
      <c r="S1696" s="298"/>
      <c r="T1696" s="298"/>
      <c r="U1696" s="299" t="str">
        <f t="shared" si="219"/>
        <v/>
      </c>
      <c r="V1696" s="297" t="str">
        <f t="shared" si="214"/>
        <v/>
      </c>
      <c r="W1696" s="300"/>
      <c r="X1696" s="301"/>
      <c r="Y1696" s="300"/>
      <c r="Z1696" s="301"/>
      <c r="AA1696" s="300"/>
      <c r="AB1696" s="301"/>
      <c r="AC1696" s="300"/>
      <c r="AD1696" s="300"/>
      <c r="AE1696" s="300"/>
      <c r="AF1696" s="300"/>
      <c r="AG1696" s="300"/>
      <c r="AH1696" s="300"/>
      <c r="AI1696" s="302" t="str">
        <f t="shared" si="215"/>
        <v/>
      </c>
      <c r="AJ1696" s="303" t="str">
        <f ca="1">IFERROR(AVERAGEIFS('Discontinuity Log'!$O$5:$O$5117,'Discontinuity Log'!$A$5:$A$5117,J1696,'Discontinuity Log'!$O$5:$O$5117,"&lt;&gt;"),"")</f>
        <v/>
      </c>
      <c r="AK1696" s="304" t="str">
        <f t="shared" ca="1" si="216"/>
        <v/>
      </c>
      <c r="AL1696" s="446"/>
    </row>
    <row r="1697" spans="1:38" ht="19.2" customHeight="1" x14ac:dyDescent="0.3">
      <c r="A1697" s="443"/>
      <c r="B1697" s="444"/>
      <c r="C1697" s="445"/>
      <c r="D1697" s="291"/>
      <c r="E1697" s="290"/>
      <c r="F1697" s="290"/>
      <c r="G1697" s="290"/>
      <c r="H1697" s="291"/>
      <c r="I1697" s="291"/>
      <c r="J1697" s="292"/>
      <c r="K1697" s="293"/>
      <c r="L1697" s="293"/>
      <c r="M1697" s="295" t="str">
        <f t="shared" si="217"/>
        <v/>
      </c>
      <c r="N1697" s="296"/>
      <c r="O1697" s="297" t="str">
        <f t="shared" si="212"/>
        <v/>
      </c>
      <c r="P1697" s="296"/>
      <c r="Q1697" s="297" t="str">
        <f t="shared" si="218"/>
        <v/>
      </c>
      <c r="R1697" s="297" t="str">
        <f t="shared" si="213"/>
        <v/>
      </c>
      <c r="S1697" s="298"/>
      <c r="T1697" s="298"/>
      <c r="U1697" s="299" t="str">
        <f t="shared" si="219"/>
        <v/>
      </c>
      <c r="V1697" s="297" t="str">
        <f t="shared" si="214"/>
        <v/>
      </c>
      <c r="W1697" s="300"/>
      <c r="X1697" s="301"/>
      <c r="Y1697" s="300"/>
      <c r="Z1697" s="301"/>
      <c r="AA1697" s="300"/>
      <c r="AB1697" s="301"/>
      <c r="AC1697" s="300"/>
      <c r="AD1697" s="300"/>
      <c r="AE1697" s="300"/>
      <c r="AF1697" s="300"/>
      <c r="AG1697" s="300"/>
      <c r="AH1697" s="300"/>
      <c r="AI1697" s="302" t="str">
        <f t="shared" si="215"/>
        <v/>
      </c>
      <c r="AJ1697" s="303" t="str">
        <f ca="1">IFERROR(AVERAGEIFS('Discontinuity Log'!$O$5:$O$5117,'Discontinuity Log'!$A$5:$A$5117,J1697,'Discontinuity Log'!$O$5:$O$5117,"&lt;&gt;"),"")</f>
        <v/>
      </c>
      <c r="AK1697" s="304" t="str">
        <f t="shared" ca="1" si="216"/>
        <v/>
      </c>
      <c r="AL1697" s="446"/>
    </row>
    <row r="1698" spans="1:38" ht="19.2" customHeight="1" x14ac:dyDescent="0.3">
      <c r="A1698" s="443"/>
      <c r="B1698" s="444"/>
      <c r="C1698" s="445"/>
      <c r="D1698" s="291"/>
      <c r="E1698" s="290"/>
      <c r="F1698" s="290"/>
      <c r="G1698" s="290"/>
      <c r="H1698" s="291"/>
      <c r="I1698" s="291"/>
      <c r="J1698" s="292"/>
      <c r="K1698" s="293"/>
      <c r="L1698" s="293"/>
      <c r="M1698" s="295" t="str">
        <f t="shared" si="217"/>
        <v/>
      </c>
      <c r="N1698" s="296"/>
      <c r="O1698" s="297" t="str">
        <f t="shared" si="212"/>
        <v/>
      </c>
      <c r="P1698" s="296"/>
      <c r="Q1698" s="297" t="str">
        <f t="shared" si="218"/>
        <v/>
      </c>
      <c r="R1698" s="297" t="str">
        <f t="shared" si="213"/>
        <v/>
      </c>
      <c r="S1698" s="298"/>
      <c r="T1698" s="298"/>
      <c r="U1698" s="299" t="str">
        <f t="shared" si="219"/>
        <v/>
      </c>
      <c r="V1698" s="297" t="str">
        <f t="shared" si="214"/>
        <v/>
      </c>
      <c r="W1698" s="300"/>
      <c r="X1698" s="301"/>
      <c r="Y1698" s="300"/>
      <c r="Z1698" s="301"/>
      <c r="AA1698" s="300"/>
      <c r="AB1698" s="301"/>
      <c r="AC1698" s="300"/>
      <c r="AD1698" s="300"/>
      <c r="AE1698" s="300"/>
      <c r="AF1698" s="300"/>
      <c r="AG1698" s="300"/>
      <c r="AH1698" s="300"/>
      <c r="AI1698" s="302" t="str">
        <f t="shared" si="215"/>
        <v/>
      </c>
      <c r="AJ1698" s="303" t="str">
        <f ca="1">IFERROR(AVERAGEIFS('Discontinuity Log'!$O$5:$O$5117,'Discontinuity Log'!$A$5:$A$5117,J1698,'Discontinuity Log'!$O$5:$O$5117,"&lt;&gt;"),"")</f>
        <v/>
      </c>
      <c r="AK1698" s="304" t="str">
        <f t="shared" ca="1" si="216"/>
        <v/>
      </c>
      <c r="AL1698" s="446"/>
    </row>
    <row r="1699" spans="1:38" ht="19.2" customHeight="1" x14ac:dyDescent="0.3">
      <c r="A1699" s="443"/>
      <c r="B1699" s="444"/>
      <c r="C1699" s="445"/>
      <c r="D1699" s="291"/>
      <c r="E1699" s="290"/>
      <c r="F1699" s="290"/>
      <c r="G1699" s="290"/>
      <c r="H1699" s="291"/>
      <c r="I1699" s="291"/>
      <c r="J1699" s="292"/>
      <c r="K1699" s="293"/>
      <c r="L1699" s="293"/>
      <c r="M1699" s="295" t="str">
        <f t="shared" si="217"/>
        <v/>
      </c>
      <c r="N1699" s="296"/>
      <c r="O1699" s="297" t="str">
        <f t="shared" si="212"/>
        <v/>
      </c>
      <c r="P1699" s="296"/>
      <c r="Q1699" s="297" t="str">
        <f t="shared" si="218"/>
        <v/>
      </c>
      <c r="R1699" s="297" t="str">
        <f t="shared" si="213"/>
        <v/>
      </c>
      <c r="S1699" s="298"/>
      <c r="T1699" s="298"/>
      <c r="U1699" s="299" t="str">
        <f t="shared" si="219"/>
        <v/>
      </c>
      <c r="V1699" s="297" t="str">
        <f t="shared" si="214"/>
        <v/>
      </c>
      <c r="W1699" s="300"/>
      <c r="X1699" s="301"/>
      <c r="Y1699" s="300"/>
      <c r="Z1699" s="301"/>
      <c r="AA1699" s="300"/>
      <c r="AB1699" s="301"/>
      <c r="AC1699" s="300"/>
      <c r="AD1699" s="300"/>
      <c r="AE1699" s="300"/>
      <c r="AF1699" s="300"/>
      <c r="AG1699" s="300"/>
      <c r="AH1699" s="300"/>
      <c r="AI1699" s="302" t="str">
        <f t="shared" si="215"/>
        <v/>
      </c>
      <c r="AJ1699" s="303" t="str">
        <f ca="1">IFERROR(AVERAGEIFS('Discontinuity Log'!$O$5:$O$5117,'Discontinuity Log'!$A$5:$A$5117,J1699,'Discontinuity Log'!$O$5:$O$5117,"&lt;&gt;"),"")</f>
        <v/>
      </c>
      <c r="AK1699" s="304" t="str">
        <f t="shared" ca="1" si="216"/>
        <v/>
      </c>
      <c r="AL1699" s="446"/>
    </row>
    <row r="1700" spans="1:38" ht="19.2" customHeight="1" x14ac:dyDescent="0.3">
      <c r="A1700" s="443"/>
      <c r="B1700" s="444"/>
      <c r="C1700" s="445"/>
      <c r="D1700" s="291"/>
      <c r="E1700" s="290"/>
      <c r="F1700" s="290"/>
      <c r="G1700" s="290"/>
      <c r="H1700" s="291"/>
      <c r="I1700" s="291"/>
      <c r="J1700" s="292"/>
      <c r="K1700" s="293"/>
      <c r="L1700" s="293"/>
      <c r="M1700" s="295" t="str">
        <f t="shared" si="217"/>
        <v/>
      </c>
      <c r="N1700" s="296"/>
      <c r="O1700" s="297" t="str">
        <f t="shared" si="212"/>
        <v/>
      </c>
      <c r="P1700" s="296"/>
      <c r="Q1700" s="297" t="str">
        <f t="shared" si="218"/>
        <v/>
      </c>
      <c r="R1700" s="297" t="str">
        <f t="shared" si="213"/>
        <v/>
      </c>
      <c r="S1700" s="298"/>
      <c r="T1700" s="298"/>
      <c r="U1700" s="299" t="str">
        <f t="shared" si="219"/>
        <v/>
      </c>
      <c r="V1700" s="297" t="str">
        <f t="shared" si="214"/>
        <v/>
      </c>
      <c r="W1700" s="300"/>
      <c r="X1700" s="301"/>
      <c r="Y1700" s="300"/>
      <c r="Z1700" s="301"/>
      <c r="AA1700" s="300"/>
      <c r="AB1700" s="301"/>
      <c r="AC1700" s="300"/>
      <c r="AD1700" s="300"/>
      <c r="AE1700" s="300"/>
      <c r="AF1700" s="300"/>
      <c r="AG1700" s="300"/>
      <c r="AH1700" s="300"/>
      <c r="AI1700" s="302" t="str">
        <f t="shared" si="215"/>
        <v/>
      </c>
      <c r="AJ1700" s="303" t="str">
        <f ca="1">IFERROR(AVERAGEIFS('Discontinuity Log'!$O$5:$O$5117,'Discontinuity Log'!$A$5:$A$5117,J1700,'Discontinuity Log'!$O$5:$O$5117,"&lt;&gt;"),"")</f>
        <v/>
      </c>
      <c r="AK1700" s="304" t="str">
        <f t="shared" ca="1" si="216"/>
        <v/>
      </c>
      <c r="AL1700" s="446"/>
    </row>
    <row r="1701" spans="1:38" ht="19.2" customHeight="1" x14ac:dyDescent="0.3">
      <c r="A1701" s="443"/>
      <c r="B1701" s="444"/>
      <c r="C1701" s="445"/>
      <c r="D1701" s="291"/>
      <c r="E1701" s="290"/>
      <c r="F1701" s="290"/>
      <c r="G1701" s="290"/>
      <c r="H1701" s="291"/>
      <c r="I1701" s="291"/>
      <c r="J1701" s="292"/>
      <c r="K1701" s="293"/>
      <c r="L1701" s="293"/>
      <c r="M1701" s="295" t="str">
        <f t="shared" si="217"/>
        <v/>
      </c>
      <c r="N1701" s="296"/>
      <c r="O1701" s="297" t="str">
        <f t="shared" si="212"/>
        <v/>
      </c>
      <c r="P1701" s="296"/>
      <c r="Q1701" s="297" t="str">
        <f t="shared" si="218"/>
        <v/>
      </c>
      <c r="R1701" s="297" t="str">
        <f t="shared" si="213"/>
        <v/>
      </c>
      <c r="S1701" s="298"/>
      <c r="T1701" s="298"/>
      <c r="U1701" s="299" t="str">
        <f t="shared" si="219"/>
        <v/>
      </c>
      <c r="V1701" s="297" t="str">
        <f t="shared" si="214"/>
        <v/>
      </c>
      <c r="W1701" s="300"/>
      <c r="X1701" s="301"/>
      <c r="Y1701" s="300"/>
      <c r="Z1701" s="301"/>
      <c r="AA1701" s="300"/>
      <c r="AB1701" s="301"/>
      <c r="AC1701" s="300"/>
      <c r="AD1701" s="300"/>
      <c r="AE1701" s="300"/>
      <c r="AF1701" s="300"/>
      <c r="AG1701" s="300"/>
      <c r="AH1701" s="300"/>
      <c r="AI1701" s="302" t="str">
        <f t="shared" si="215"/>
        <v/>
      </c>
      <c r="AJ1701" s="303" t="str">
        <f ca="1">IFERROR(AVERAGEIFS('Discontinuity Log'!$O$5:$O$5117,'Discontinuity Log'!$A$5:$A$5117,J1701,'Discontinuity Log'!$O$5:$O$5117,"&lt;&gt;"),"")</f>
        <v/>
      </c>
      <c r="AK1701" s="304" t="str">
        <f t="shared" ca="1" si="216"/>
        <v/>
      </c>
      <c r="AL1701" s="446"/>
    </row>
    <row r="1702" spans="1:38" ht="19.2" customHeight="1" x14ac:dyDescent="0.3">
      <c r="A1702" s="443"/>
      <c r="B1702" s="444"/>
      <c r="C1702" s="445"/>
      <c r="D1702" s="291"/>
      <c r="E1702" s="290"/>
      <c r="F1702" s="290"/>
      <c r="G1702" s="290"/>
      <c r="H1702" s="291"/>
      <c r="I1702" s="291"/>
      <c r="J1702" s="292"/>
      <c r="K1702" s="293"/>
      <c r="L1702" s="293"/>
      <c r="M1702" s="295" t="str">
        <f t="shared" si="217"/>
        <v/>
      </c>
      <c r="N1702" s="296"/>
      <c r="O1702" s="297" t="str">
        <f t="shared" si="212"/>
        <v/>
      </c>
      <c r="P1702" s="296"/>
      <c r="Q1702" s="297" t="str">
        <f t="shared" si="218"/>
        <v/>
      </c>
      <c r="R1702" s="297" t="str">
        <f t="shared" si="213"/>
        <v/>
      </c>
      <c r="S1702" s="298"/>
      <c r="T1702" s="298"/>
      <c r="U1702" s="299" t="str">
        <f t="shared" si="219"/>
        <v/>
      </c>
      <c r="V1702" s="297" t="str">
        <f t="shared" si="214"/>
        <v/>
      </c>
      <c r="W1702" s="300"/>
      <c r="X1702" s="301"/>
      <c r="Y1702" s="300"/>
      <c r="Z1702" s="301"/>
      <c r="AA1702" s="300"/>
      <c r="AB1702" s="301"/>
      <c r="AC1702" s="300"/>
      <c r="AD1702" s="300"/>
      <c r="AE1702" s="300"/>
      <c r="AF1702" s="300"/>
      <c r="AG1702" s="300"/>
      <c r="AH1702" s="300"/>
      <c r="AI1702" s="302" t="str">
        <f t="shared" si="215"/>
        <v/>
      </c>
      <c r="AJ1702" s="303" t="str">
        <f ca="1">IFERROR(AVERAGEIFS('Discontinuity Log'!$O$5:$O$5117,'Discontinuity Log'!$A$5:$A$5117,J1702,'Discontinuity Log'!$O$5:$O$5117,"&lt;&gt;"),"")</f>
        <v/>
      </c>
      <c r="AK1702" s="304" t="str">
        <f t="shared" ca="1" si="216"/>
        <v/>
      </c>
      <c r="AL1702" s="446"/>
    </row>
    <row r="1703" spans="1:38" ht="19.2" customHeight="1" x14ac:dyDescent="0.3">
      <c r="A1703" s="443"/>
      <c r="B1703" s="444"/>
      <c r="C1703" s="445"/>
      <c r="D1703" s="291"/>
      <c r="E1703" s="290"/>
      <c r="F1703" s="290"/>
      <c r="G1703" s="290"/>
      <c r="H1703" s="291"/>
      <c r="I1703" s="291"/>
      <c r="J1703" s="292"/>
      <c r="K1703" s="293"/>
      <c r="L1703" s="293"/>
      <c r="M1703" s="295" t="str">
        <f t="shared" si="217"/>
        <v/>
      </c>
      <c r="N1703" s="296"/>
      <c r="O1703" s="297" t="str">
        <f t="shared" si="212"/>
        <v/>
      </c>
      <c r="P1703" s="296"/>
      <c r="Q1703" s="297" t="str">
        <f t="shared" si="218"/>
        <v/>
      </c>
      <c r="R1703" s="297" t="str">
        <f t="shared" si="213"/>
        <v/>
      </c>
      <c r="S1703" s="298"/>
      <c r="T1703" s="298"/>
      <c r="U1703" s="299" t="str">
        <f t="shared" si="219"/>
        <v/>
      </c>
      <c r="V1703" s="297" t="str">
        <f t="shared" si="214"/>
        <v/>
      </c>
      <c r="W1703" s="300"/>
      <c r="X1703" s="301"/>
      <c r="Y1703" s="300"/>
      <c r="Z1703" s="301"/>
      <c r="AA1703" s="300"/>
      <c r="AB1703" s="301"/>
      <c r="AC1703" s="300"/>
      <c r="AD1703" s="300"/>
      <c r="AE1703" s="300"/>
      <c r="AF1703" s="300"/>
      <c r="AG1703" s="300"/>
      <c r="AH1703" s="300"/>
      <c r="AI1703" s="302" t="str">
        <f t="shared" si="215"/>
        <v/>
      </c>
      <c r="AJ1703" s="303" t="str">
        <f ca="1">IFERROR(AVERAGEIFS('Discontinuity Log'!$O$5:$O$5117,'Discontinuity Log'!$A$5:$A$5117,J1703,'Discontinuity Log'!$O$5:$O$5117,"&lt;&gt;"),"")</f>
        <v/>
      </c>
      <c r="AK1703" s="304" t="str">
        <f t="shared" ca="1" si="216"/>
        <v/>
      </c>
      <c r="AL1703" s="446"/>
    </row>
    <row r="1704" spans="1:38" ht="19.2" customHeight="1" x14ac:dyDescent="0.3">
      <c r="A1704" s="443"/>
      <c r="B1704" s="444"/>
      <c r="C1704" s="445"/>
      <c r="D1704" s="291"/>
      <c r="E1704" s="290"/>
      <c r="F1704" s="290"/>
      <c r="G1704" s="290"/>
      <c r="H1704" s="291"/>
      <c r="I1704" s="291"/>
      <c r="J1704" s="292"/>
      <c r="K1704" s="293"/>
      <c r="L1704" s="293"/>
      <c r="M1704" s="295" t="str">
        <f t="shared" si="217"/>
        <v/>
      </c>
      <c r="N1704" s="296"/>
      <c r="O1704" s="297" t="str">
        <f t="shared" si="212"/>
        <v/>
      </c>
      <c r="P1704" s="296"/>
      <c r="Q1704" s="297" t="str">
        <f t="shared" si="218"/>
        <v/>
      </c>
      <c r="R1704" s="297" t="str">
        <f t="shared" si="213"/>
        <v/>
      </c>
      <c r="S1704" s="298"/>
      <c r="T1704" s="298"/>
      <c r="U1704" s="299" t="str">
        <f t="shared" si="219"/>
        <v/>
      </c>
      <c r="V1704" s="297" t="str">
        <f t="shared" si="214"/>
        <v/>
      </c>
      <c r="W1704" s="300"/>
      <c r="X1704" s="301"/>
      <c r="Y1704" s="300"/>
      <c r="Z1704" s="301"/>
      <c r="AA1704" s="300"/>
      <c r="AB1704" s="301"/>
      <c r="AC1704" s="300"/>
      <c r="AD1704" s="300"/>
      <c r="AE1704" s="300"/>
      <c r="AF1704" s="300"/>
      <c r="AG1704" s="300"/>
      <c r="AH1704" s="300"/>
      <c r="AI1704" s="302" t="str">
        <f t="shared" si="215"/>
        <v/>
      </c>
      <c r="AJ1704" s="303" t="str">
        <f ca="1">IFERROR(AVERAGEIFS('Discontinuity Log'!$O$5:$O$5117,'Discontinuity Log'!$A$5:$A$5117,J1704,'Discontinuity Log'!$O$5:$O$5117,"&lt;&gt;"),"")</f>
        <v/>
      </c>
      <c r="AK1704" s="304" t="str">
        <f t="shared" ca="1" si="216"/>
        <v/>
      </c>
      <c r="AL1704" s="446"/>
    </row>
    <row r="1705" spans="1:38" ht="19.2" customHeight="1" x14ac:dyDescent="0.3">
      <c r="A1705" s="443"/>
      <c r="B1705" s="444"/>
      <c r="C1705" s="445"/>
      <c r="D1705" s="291"/>
      <c r="E1705" s="290"/>
      <c r="F1705" s="290"/>
      <c r="G1705" s="290"/>
      <c r="H1705" s="291"/>
      <c r="I1705" s="291"/>
      <c r="J1705" s="292"/>
      <c r="K1705" s="293"/>
      <c r="L1705" s="293"/>
      <c r="M1705" s="295" t="str">
        <f t="shared" si="217"/>
        <v/>
      </c>
      <c r="N1705" s="296"/>
      <c r="O1705" s="297" t="str">
        <f t="shared" si="212"/>
        <v/>
      </c>
      <c r="P1705" s="296"/>
      <c r="Q1705" s="297" t="str">
        <f t="shared" si="218"/>
        <v/>
      </c>
      <c r="R1705" s="297" t="str">
        <f t="shared" si="213"/>
        <v/>
      </c>
      <c r="S1705" s="298"/>
      <c r="T1705" s="298"/>
      <c r="U1705" s="299" t="str">
        <f t="shared" si="219"/>
        <v/>
      </c>
      <c r="V1705" s="297" t="str">
        <f t="shared" si="214"/>
        <v/>
      </c>
      <c r="W1705" s="300"/>
      <c r="X1705" s="301"/>
      <c r="Y1705" s="300"/>
      <c r="Z1705" s="301"/>
      <c r="AA1705" s="300"/>
      <c r="AB1705" s="301"/>
      <c r="AC1705" s="300"/>
      <c r="AD1705" s="300"/>
      <c r="AE1705" s="300"/>
      <c r="AF1705" s="300"/>
      <c r="AG1705" s="300"/>
      <c r="AH1705" s="300"/>
      <c r="AI1705" s="302" t="str">
        <f t="shared" si="215"/>
        <v/>
      </c>
      <c r="AJ1705" s="303" t="str">
        <f ca="1">IFERROR(AVERAGEIFS('Discontinuity Log'!$O$5:$O$5117,'Discontinuity Log'!$A$5:$A$5117,J1705,'Discontinuity Log'!$O$5:$O$5117,"&lt;&gt;"),"")</f>
        <v/>
      </c>
      <c r="AK1705" s="304" t="str">
        <f t="shared" ca="1" si="216"/>
        <v/>
      </c>
      <c r="AL1705" s="446"/>
    </row>
    <row r="1706" spans="1:38" ht="19.2" customHeight="1" x14ac:dyDescent="0.3">
      <c r="A1706" s="443"/>
      <c r="B1706" s="444"/>
      <c r="C1706" s="445"/>
      <c r="D1706" s="291"/>
      <c r="E1706" s="290"/>
      <c r="F1706" s="290"/>
      <c r="G1706" s="290"/>
      <c r="H1706" s="291"/>
      <c r="I1706" s="291"/>
      <c r="J1706" s="292"/>
      <c r="K1706" s="293"/>
      <c r="L1706" s="293"/>
      <c r="M1706" s="295" t="str">
        <f t="shared" si="217"/>
        <v/>
      </c>
      <c r="N1706" s="296"/>
      <c r="O1706" s="297" t="str">
        <f t="shared" si="212"/>
        <v/>
      </c>
      <c r="P1706" s="296"/>
      <c r="Q1706" s="297" t="str">
        <f t="shared" si="218"/>
        <v/>
      </c>
      <c r="R1706" s="297" t="str">
        <f t="shared" si="213"/>
        <v/>
      </c>
      <c r="S1706" s="298"/>
      <c r="T1706" s="298"/>
      <c r="U1706" s="299" t="str">
        <f t="shared" si="219"/>
        <v/>
      </c>
      <c r="V1706" s="297" t="str">
        <f t="shared" si="214"/>
        <v/>
      </c>
      <c r="W1706" s="300"/>
      <c r="X1706" s="301"/>
      <c r="Y1706" s="300"/>
      <c r="Z1706" s="301"/>
      <c r="AA1706" s="300"/>
      <c r="AB1706" s="301"/>
      <c r="AC1706" s="300"/>
      <c r="AD1706" s="300"/>
      <c r="AE1706" s="300"/>
      <c r="AF1706" s="300"/>
      <c r="AG1706" s="300"/>
      <c r="AH1706" s="300"/>
      <c r="AI1706" s="302" t="str">
        <f t="shared" si="215"/>
        <v/>
      </c>
      <c r="AJ1706" s="303" t="str">
        <f ca="1">IFERROR(AVERAGEIFS('Discontinuity Log'!$O$5:$O$5117,'Discontinuity Log'!$A$5:$A$5117,J1706,'Discontinuity Log'!$O$5:$O$5117,"&lt;&gt;"),"")</f>
        <v/>
      </c>
      <c r="AK1706" s="304" t="str">
        <f t="shared" ca="1" si="216"/>
        <v/>
      </c>
      <c r="AL1706" s="446"/>
    </row>
    <row r="1707" spans="1:38" ht="19.2" customHeight="1" x14ac:dyDescent="0.3">
      <c r="A1707" s="443"/>
      <c r="B1707" s="444"/>
      <c r="C1707" s="445"/>
      <c r="D1707" s="291"/>
      <c r="E1707" s="290"/>
      <c r="F1707" s="290"/>
      <c r="G1707" s="290"/>
      <c r="H1707" s="291"/>
      <c r="I1707" s="291"/>
      <c r="J1707" s="292"/>
      <c r="K1707" s="293"/>
      <c r="L1707" s="293"/>
      <c r="M1707" s="295" t="str">
        <f t="shared" si="217"/>
        <v/>
      </c>
      <c r="N1707" s="296"/>
      <c r="O1707" s="297" t="str">
        <f t="shared" si="212"/>
        <v/>
      </c>
      <c r="P1707" s="296"/>
      <c r="Q1707" s="297" t="str">
        <f t="shared" si="218"/>
        <v/>
      </c>
      <c r="R1707" s="297" t="str">
        <f t="shared" si="213"/>
        <v/>
      </c>
      <c r="S1707" s="298"/>
      <c r="T1707" s="298"/>
      <c r="U1707" s="299" t="str">
        <f t="shared" si="219"/>
        <v/>
      </c>
      <c r="V1707" s="297" t="str">
        <f t="shared" si="214"/>
        <v/>
      </c>
      <c r="W1707" s="300"/>
      <c r="X1707" s="301"/>
      <c r="Y1707" s="300"/>
      <c r="Z1707" s="301"/>
      <c r="AA1707" s="300"/>
      <c r="AB1707" s="301"/>
      <c r="AC1707" s="300"/>
      <c r="AD1707" s="300"/>
      <c r="AE1707" s="300"/>
      <c r="AF1707" s="300"/>
      <c r="AG1707" s="300"/>
      <c r="AH1707" s="300"/>
      <c r="AI1707" s="302" t="str">
        <f t="shared" si="215"/>
        <v/>
      </c>
      <c r="AJ1707" s="303" t="str">
        <f ca="1">IFERROR(AVERAGEIFS('Discontinuity Log'!$O$5:$O$5117,'Discontinuity Log'!$A$5:$A$5117,J1707,'Discontinuity Log'!$O$5:$O$5117,"&lt;&gt;"),"")</f>
        <v/>
      </c>
      <c r="AK1707" s="304" t="str">
        <f t="shared" ca="1" si="216"/>
        <v/>
      </c>
      <c r="AL1707" s="446"/>
    </row>
    <row r="1708" spans="1:38" ht="19.2" customHeight="1" x14ac:dyDescent="0.3">
      <c r="A1708" s="443"/>
      <c r="B1708" s="444"/>
      <c r="C1708" s="445"/>
      <c r="D1708" s="291"/>
      <c r="E1708" s="290"/>
      <c r="F1708" s="290"/>
      <c r="G1708" s="290"/>
      <c r="H1708" s="291"/>
      <c r="I1708" s="291"/>
      <c r="J1708" s="292"/>
      <c r="K1708" s="293"/>
      <c r="L1708" s="293"/>
      <c r="M1708" s="295" t="str">
        <f t="shared" si="217"/>
        <v/>
      </c>
      <c r="N1708" s="296"/>
      <c r="O1708" s="297" t="str">
        <f t="shared" si="212"/>
        <v/>
      </c>
      <c r="P1708" s="296"/>
      <c r="Q1708" s="297" t="str">
        <f t="shared" si="218"/>
        <v/>
      </c>
      <c r="R1708" s="297" t="str">
        <f t="shared" si="213"/>
        <v/>
      </c>
      <c r="S1708" s="298"/>
      <c r="T1708" s="298"/>
      <c r="U1708" s="299" t="str">
        <f t="shared" si="219"/>
        <v/>
      </c>
      <c r="V1708" s="297" t="str">
        <f t="shared" si="214"/>
        <v/>
      </c>
      <c r="W1708" s="300"/>
      <c r="X1708" s="301"/>
      <c r="Y1708" s="300"/>
      <c r="Z1708" s="301"/>
      <c r="AA1708" s="300"/>
      <c r="AB1708" s="301"/>
      <c r="AC1708" s="300"/>
      <c r="AD1708" s="300"/>
      <c r="AE1708" s="300"/>
      <c r="AF1708" s="300"/>
      <c r="AG1708" s="300"/>
      <c r="AH1708" s="300"/>
      <c r="AI1708" s="302" t="str">
        <f t="shared" si="215"/>
        <v/>
      </c>
      <c r="AJ1708" s="303" t="str">
        <f ca="1">IFERROR(AVERAGEIFS('Discontinuity Log'!$O$5:$O$5117,'Discontinuity Log'!$A$5:$A$5117,J1708,'Discontinuity Log'!$O$5:$O$5117,"&lt;&gt;"),"")</f>
        <v/>
      </c>
      <c r="AK1708" s="304" t="str">
        <f t="shared" ca="1" si="216"/>
        <v/>
      </c>
      <c r="AL1708" s="446"/>
    </row>
    <row r="1709" spans="1:38" ht="19.2" customHeight="1" x14ac:dyDescent="0.3">
      <c r="A1709" s="443"/>
      <c r="B1709" s="444"/>
      <c r="C1709" s="445"/>
      <c r="D1709" s="291"/>
      <c r="E1709" s="290"/>
      <c r="F1709" s="290"/>
      <c r="G1709" s="290"/>
      <c r="H1709" s="291"/>
      <c r="I1709" s="291"/>
      <c r="J1709" s="292"/>
      <c r="K1709" s="293"/>
      <c r="L1709" s="293"/>
      <c r="M1709" s="295" t="str">
        <f t="shared" si="217"/>
        <v/>
      </c>
      <c r="N1709" s="296"/>
      <c r="O1709" s="297" t="str">
        <f t="shared" si="212"/>
        <v/>
      </c>
      <c r="P1709" s="296"/>
      <c r="Q1709" s="297" t="str">
        <f t="shared" si="218"/>
        <v/>
      </c>
      <c r="R1709" s="297" t="str">
        <f t="shared" si="213"/>
        <v/>
      </c>
      <c r="S1709" s="298"/>
      <c r="T1709" s="298"/>
      <c r="U1709" s="299" t="str">
        <f t="shared" si="219"/>
        <v/>
      </c>
      <c r="V1709" s="297" t="str">
        <f t="shared" si="214"/>
        <v/>
      </c>
      <c r="W1709" s="300"/>
      <c r="X1709" s="301"/>
      <c r="Y1709" s="300"/>
      <c r="Z1709" s="301"/>
      <c r="AA1709" s="300"/>
      <c r="AB1709" s="301"/>
      <c r="AC1709" s="300"/>
      <c r="AD1709" s="300"/>
      <c r="AE1709" s="300"/>
      <c r="AF1709" s="300"/>
      <c r="AG1709" s="300"/>
      <c r="AH1709" s="300"/>
      <c r="AI1709" s="302" t="str">
        <f t="shared" si="215"/>
        <v/>
      </c>
      <c r="AJ1709" s="303" t="str">
        <f ca="1">IFERROR(AVERAGEIFS('Discontinuity Log'!$O$5:$O$5117,'Discontinuity Log'!$A$5:$A$5117,J1709,'Discontinuity Log'!$O$5:$O$5117,"&lt;&gt;"),"")</f>
        <v/>
      </c>
      <c r="AK1709" s="304" t="str">
        <f t="shared" ca="1" si="216"/>
        <v/>
      </c>
      <c r="AL1709" s="446"/>
    </row>
    <row r="1710" spans="1:38" ht="19.2" customHeight="1" x14ac:dyDescent="0.3">
      <c r="A1710" s="443"/>
      <c r="B1710" s="444"/>
      <c r="C1710" s="445"/>
      <c r="D1710" s="291"/>
      <c r="E1710" s="290"/>
      <c r="F1710" s="290"/>
      <c r="G1710" s="290"/>
      <c r="H1710" s="291"/>
      <c r="I1710" s="291"/>
      <c r="J1710" s="292"/>
      <c r="K1710" s="293"/>
      <c r="L1710" s="293"/>
      <c r="M1710" s="295" t="str">
        <f t="shared" si="217"/>
        <v/>
      </c>
      <c r="N1710" s="296"/>
      <c r="O1710" s="297" t="str">
        <f t="shared" si="212"/>
        <v/>
      </c>
      <c r="P1710" s="296"/>
      <c r="Q1710" s="297" t="str">
        <f t="shared" si="218"/>
        <v/>
      </c>
      <c r="R1710" s="297" t="str">
        <f t="shared" si="213"/>
        <v/>
      </c>
      <c r="S1710" s="298"/>
      <c r="T1710" s="298"/>
      <c r="U1710" s="299" t="str">
        <f t="shared" si="219"/>
        <v/>
      </c>
      <c r="V1710" s="297" t="str">
        <f t="shared" si="214"/>
        <v/>
      </c>
      <c r="W1710" s="300"/>
      <c r="X1710" s="301"/>
      <c r="Y1710" s="300"/>
      <c r="Z1710" s="301"/>
      <c r="AA1710" s="300"/>
      <c r="AB1710" s="301"/>
      <c r="AC1710" s="300"/>
      <c r="AD1710" s="300"/>
      <c r="AE1710" s="300"/>
      <c r="AF1710" s="300"/>
      <c r="AG1710" s="300"/>
      <c r="AH1710" s="300"/>
      <c r="AI1710" s="302" t="str">
        <f t="shared" si="215"/>
        <v/>
      </c>
      <c r="AJ1710" s="303" t="str">
        <f ca="1">IFERROR(AVERAGEIFS('Discontinuity Log'!$O$5:$O$5117,'Discontinuity Log'!$A$5:$A$5117,J1710,'Discontinuity Log'!$O$5:$O$5117,"&lt;&gt;"),"")</f>
        <v/>
      </c>
      <c r="AK1710" s="304" t="str">
        <f t="shared" ca="1" si="216"/>
        <v/>
      </c>
      <c r="AL1710" s="446"/>
    </row>
    <row r="1711" spans="1:38" ht="19.2" customHeight="1" x14ac:dyDescent="0.3">
      <c r="A1711" s="443"/>
      <c r="B1711" s="444"/>
      <c r="C1711" s="445"/>
      <c r="D1711" s="291"/>
      <c r="E1711" s="290"/>
      <c r="F1711" s="290"/>
      <c r="G1711" s="290"/>
      <c r="H1711" s="291"/>
      <c r="I1711" s="291"/>
      <c r="J1711" s="292"/>
      <c r="K1711" s="293"/>
      <c r="L1711" s="293"/>
      <c r="M1711" s="295" t="str">
        <f t="shared" si="217"/>
        <v/>
      </c>
      <c r="N1711" s="296"/>
      <c r="O1711" s="297" t="str">
        <f t="shared" si="212"/>
        <v/>
      </c>
      <c r="P1711" s="296"/>
      <c r="Q1711" s="297" t="str">
        <f t="shared" si="218"/>
        <v/>
      </c>
      <c r="R1711" s="297" t="str">
        <f t="shared" si="213"/>
        <v/>
      </c>
      <c r="S1711" s="298"/>
      <c r="T1711" s="298"/>
      <c r="U1711" s="299" t="str">
        <f t="shared" si="219"/>
        <v/>
      </c>
      <c r="V1711" s="297" t="str">
        <f t="shared" si="214"/>
        <v/>
      </c>
      <c r="W1711" s="300"/>
      <c r="X1711" s="301"/>
      <c r="Y1711" s="300"/>
      <c r="Z1711" s="301"/>
      <c r="AA1711" s="300"/>
      <c r="AB1711" s="301"/>
      <c r="AC1711" s="300"/>
      <c r="AD1711" s="300"/>
      <c r="AE1711" s="300"/>
      <c r="AF1711" s="300"/>
      <c r="AG1711" s="300"/>
      <c r="AH1711" s="300"/>
      <c r="AI1711" s="302" t="str">
        <f t="shared" si="215"/>
        <v/>
      </c>
      <c r="AJ1711" s="303" t="str">
        <f ca="1">IFERROR(AVERAGEIFS('Discontinuity Log'!$O$5:$O$5117,'Discontinuity Log'!$A$5:$A$5117,J1711,'Discontinuity Log'!$O$5:$O$5117,"&lt;&gt;"),"")</f>
        <v/>
      </c>
      <c r="AK1711" s="304" t="str">
        <f t="shared" ca="1" si="216"/>
        <v/>
      </c>
      <c r="AL1711" s="446"/>
    </row>
    <row r="1712" spans="1:38" ht="19.2" customHeight="1" x14ac:dyDescent="0.3">
      <c r="A1712" s="443"/>
      <c r="B1712" s="444"/>
      <c r="C1712" s="445"/>
      <c r="D1712" s="291"/>
      <c r="E1712" s="290"/>
      <c r="F1712" s="290"/>
      <c r="G1712" s="290"/>
      <c r="H1712" s="291"/>
      <c r="I1712" s="291"/>
      <c r="J1712" s="292"/>
      <c r="K1712" s="293"/>
      <c r="L1712" s="293"/>
      <c r="M1712" s="295" t="str">
        <f t="shared" si="217"/>
        <v/>
      </c>
      <c r="N1712" s="296"/>
      <c r="O1712" s="297" t="str">
        <f t="shared" si="212"/>
        <v/>
      </c>
      <c r="P1712" s="296"/>
      <c r="Q1712" s="297" t="str">
        <f t="shared" si="218"/>
        <v/>
      </c>
      <c r="R1712" s="297" t="str">
        <f t="shared" si="213"/>
        <v/>
      </c>
      <c r="S1712" s="298"/>
      <c r="T1712" s="298"/>
      <c r="U1712" s="299" t="str">
        <f t="shared" si="219"/>
        <v/>
      </c>
      <c r="V1712" s="297" t="str">
        <f t="shared" si="214"/>
        <v/>
      </c>
      <c r="W1712" s="300"/>
      <c r="X1712" s="301"/>
      <c r="Y1712" s="300"/>
      <c r="Z1712" s="301"/>
      <c r="AA1712" s="300"/>
      <c r="AB1712" s="301"/>
      <c r="AC1712" s="300"/>
      <c r="AD1712" s="300"/>
      <c r="AE1712" s="300"/>
      <c r="AF1712" s="300"/>
      <c r="AG1712" s="300"/>
      <c r="AH1712" s="300"/>
      <c r="AI1712" s="302" t="str">
        <f t="shared" si="215"/>
        <v/>
      </c>
      <c r="AJ1712" s="303" t="str">
        <f ca="1">IFERROR(AVERAGEIFS('Discontinuity Log'!$O$5:$O$5117,'Discontinuity Log'!$A$5:$A$5117,J1712,'Discontinuity Log'!$O$5:$O$5117,"&lt;&gt;"),"")</f>
        <v/>
      </c>
      <c r="AK1712" s="304" t="str">
        <f t="shared" ca="1" si="216"/>
        <v/>
      </c>
      <c r="AL1712" s="446"/>
    </row>
    <row r="1713" spans="1:38" ht="19.2" customHeight="1" x14ac:dyDescent="0.3">
      <c r="A1713" s="443"/>
      <c r="B1713" s="444"/>
      <c r="C1713" s="445"/>
      <c r="D1713" s="291"/>
      <c r="E1713" s="290"/>
      <c r="F1713" s="290"/>
      <c r="G1713" s="290"/>
      <c r="H1713" s="291"/>
      <c r="I1713" s="291"/>
      <c r="J1713" s="292"/>
      <c r="K1713" s="293"/>
      <c r="L1713" s="293"/>
      <c r="M1713" s="295" t="str">
        <f t="shared" si="217"/>
        <v/>
      </c>
      <c r="N1713" s="296"/>
      <c r="O1713" s="297" t="str">
        <f t="shared" si="212"/>
        <v/>
      </c>
      <c r="P1713" s="296"/>
      <c r="Q1713" s="297" t="str">
        <f t="shared" si="218"/>
        <v/>
      </c>
      <c r="R1713" s="297" t="str">
        <f t="shared" si="213"/>
        <v/>
      </c>
      <c r="S1713" s="298"/>
      <c r="T1713" s="298"/>
      <c r="U1713" s="299" t="str">
        <f t="shared" si="219"/>
        <v/>
      </c>
      <c r="V1713" s="297" t="str">
        <f t="shared" si="214"/>
        <v/>
      </c>
      <c r="W1713" s="300"/>
      <c r="X1713" s="301"/>
      <c r="Y1713" s="300"/>
      <c r="Z1713" s="301"/>
      <c r="AA1713" s="300"/>
      <c r="AB1713" s="301"/>
      <c r="AC1713" s="300"/>
      <c r="AD1713" s="300"/>
      <c r="AE1713" s="300"/>
      <c r="AF1713" s="300"/>
      <c r="AG1713" s="300"/>
      <c r="AH1713" s="300"/>
      <c r="AI1713" s="302" t="str">
        <f t="shared" si="215"/>
        <v/>
      </c>
      <c r="AJ1713" s="303" t="str">
        <f ca="1">IFERROR(AVERAGEIFS('Discontinuity Log'!$O$5:$O$5117,'Discontinuity Log'!$A$5:$A$5117,J1713,'Discontinuity Log'!$O$5:$O$5117,"&lt;&gt;"),"")</f>
        <v/>
      </c>
      <c r="AK1713" s="304" t="str">
        <f t="shared" ca="1" si="216"/>
        <v/>
      </c>
      <c r="AL1713" s="446"/>
    </row>
    <row r="1714" spans="1:38" ht="19.2" customHeight="1" x14ac:dyDescent="0.3">
      <c r="A1714" s="443"/>
      <c r="B1714" s="444"/>
      <c r="C1714" s="445"/>
      <c r="D1714" s="291"/>
      <c r="E1714" s="290"/>
      <c r="F1714" s="290"/>
      <c r="G1714" s="290"/>
      <c r="H1714" s="291"/>
      <c r="I1714" s="291"/>
      <c r="J1714" s="292"/>
      <c r="K1714" s="293"/>
      <c r="L1714" s="293"/>
      <c r="M1714" s="295" t="str">
        <f t="shared" si="217"/>
        <v/>
      </c>
      <c r="N1714" s="296"/>
      <c r="O1714" s="297" t="str">
        <f t="shared" si="212"/>
        <v/>
      </c>
      <c r="P1714" s="296"/>
      <c r="Q1714" s="297" t="str">
        <f t="shared" si="218"/>
        <v/>
      </c>
      <c r="R1714" s="297" t="str">
        <f t="shared" si="213"/>
        <v/>
      </c>
      <c r="S1714" s="298"/>
      <c r="T1714" s="298"/>
      <c r="U1714" s="299" t="str">
        <f t="shared" si="219"/>
        <v/>
      </c>
      <c r="V1714" s="297" t="str">
        <f t="shared" si="214"/>
        <v/>
      </c>
      <c r="W1714" s="300"/>
      <c r="X1714" s="301"/>
      <c r="Y1714" s="300"/>
      <c r="Z1714" s="301"/>
      <c r="AA1714" s="300"/>
      <c r="AB1714" s="301"/>
      <c r="AC1714" s="300"/>
      <c r="AD1714" s="300"/>
      <c r="AE1714" s="300"/>
      <c r="AF1714" s="300"/>
      <c r="AG1714" s="300"/>
      <c r="AH1714" s="300"/>
      <c r="AI1714" s="302" t="str">
        <f t="shared" si="215"/>
        <v/>
      </c>
      <c r="AJ1714" s="303" t="str">
        <f ca="1">IFERROR(AVERAGEIFS('Discontinuity Log'!$O$5:$O$5117,'Discontinuity Log'!$A$5:$A$5117,J1714,'Discontinuity Log'!$O$5:$O$5117,"&lt;&gt;"),"")</f>
        <v/>
      </c>
      <c r="AK1714" s="304" t="str">
        <f t="shared" ca="1" si="216"/>
        <v/>
      </c>
      <c r="AL1714" s="446"/>
    </row>
    <row r="1715" spans="1:38" ht="19.2" customHeight="1" x14ac:dyDescent="0.3">
      <c r="A1715" s="443"/>
      <c r="B1715" s="444"/>
      <c r="C1715" s="445"/>
      <c r="D1715" s="291"/>
      <c r="E1715" s="290"/>
      <c r="F1715" s="290"/>
      <c r="G1715" s="290"/>
      <c r="H1715" s="291"/>
      <c r="I1715" s="291"/>
      <c r="J1715" s="292"/>
      <c r="K1715" s="293"/>
      <c r="L1715" s="293"/>
      <c r="M1715" s="295" t="str">
        <f t="shared" si="217"/>
        <v/>
      </c>
      <c r="N1715" s="296"/>
      <c r="O1715" s="297" t="str">
        <f t="shared" si="212"/>
        <v/>
      </c>
      <c r="P1715" s="296"/>
      <c r="Q1715" s="297" t="str">
        <f t="shared" si="218"/>
        <v/>
      </c>
      <c r="R1715" s="297" t="str">
        <f t="shared" si="213"/>
        <v/>
      </c>
      <c r="S1715" s="298"/>
      <c r="T1715" s="298"/>
      <c r="U1715" s="299" t="str">
        <f t="shared" si="219"/>
        <v/>
      </c>
      <c r="V1715" s="297" t="str">
        <f t="shared" si="214"/>
        <v/>
      </c>
      <c r="W1715" s="300"/>
      <c r="X1715" s="301"/>
      <c r="Y1715" s="300"/>
      <c r="Z1715" s="301"/>
      <c r="AA1715" s="300"/>
      <c r="AB1715" s="301"/>
      <c r="AC1715" s="300"/>
      <c r="AD1715" s="300"/>
      <c r="AE1715" s="300"/>
      <c r="AF1715" s="300"/>
      <c r="AG1715" s="300"/>
      <c r="AH1715" s="300"/>
      <c r="AI1715" s="302" t="str">
        <f t="shared" si="215"/>
        <v/>
      </c>
      <c r="AJ1715" s="303" t="str">
        <f ca="1">IFERROR(AVERAGEIFS('Discontinuity Log'!$O$5:$O$5117,'Discontinuity Log'!$A$5:$A$5117,J1715,'Discontinuity Log'!$O$5:$O$5117,"&lt;&gt;"),"")</f>
        <v/>
      </c>
      <c r="AK1715" s="304" t="str">
        <f t="shared" ca="1" si="216"/>
        <v/>
      </c>
      <c r="AL1715" s="446"/>
    </row>
    <row r="1716" spans="1:38" ht="19.2" customHeight="1" x14ac:dyDescent="0.3">
      <c r="A1716" s="443"/>
      <c r="B1716" s="444"/>
      <c r="C1716" s="445"/>
      <c r="D1716" s="291"/>
      <c r="E1716" s="290"/>
      <c r="F1716" s="290"/>
      <c r="G1716" s="290"/>
      <c r="H1716" s="291"/>
      <c r="I1716" s="291"/>
      <c r="J1716" s="292"/>
      <c r="K1716" s="293"/>
      <c r="L1716" s="293"/>
      <c r="M1716" s="295" t="str">
        <f t="shared" si="217"/>
        <v/>
      </c>
      <c r="N1716" s="296"/>
      <c r="O1716" s="297" t="str">
        <f t="shared" si="212"/>
        <v/>
      </c>
      <c r="P1716" s="296"/>
      <c r="Q1716" s="297" t="str">
        <f t="shared" si="218"/>
        <v/>
      </c>
      <c r="R1716" s="297" t="str">
        <f t="shared" si="213"/>
        <v/>
      </c>
      <c r="S1716" s="298"/>
      <c r="T1716" s="298"/>
      <c r="U1716" s="299" t="str">
        <f t="shared" si="219"/>
        <v/>
      </c>
      <c r="V1716" s="297" t="str">
        <f t="shared" si="214"/>
        <v/>
      </c>
      <c r="W1716" s="300"/>
      <c r="X1716" s="301"/>
      <c r="Y1716" s="300"/>
      <c r="Z1716" s="301"/>
      <c r="AA1716" s="300"/>
      <c r="AB1716" s="301"/>
      <c r="AC1716" s="300"/>
      <c r="AD1716" s="300"/>
      <c r="AE1716" s="300"/>
      <c r="AF1716" s="300"/>
      <c r="AG1716" s="300"/>
      <c r="AH1716" s="300"/>
      <c r="AI1716" s="302" t="str">
        <f t="shared" si="215"/>
        <v/>
      </c>
      <c r="AJ1716" s="303" t="str">
        <f ca="1">IFERROR(AVERAGEIFS('Discontinuity Log'!$O$5:$O$5117,'Discontinuity Log'!$A$5:$A$5117,J1716,'Discontinuity Log'!$O$5:$O$5117,"&lt;&gt;"),"")</f>
        <v/>
      </c>
      <c r="AK1716" s="304" t="str">
        <f t="shared" ca="1" si="216"/>
        <v/>
      </c>
      <c r="AL1716" s="446"/>
    </row>
    <row r="1717" spans="1:38" ht="19.2" customHeight="1" x14ac:dyDescent="0.3">
      <c r="A1717" s="443"/>
      <c r="B1717" s="444"/>
      <c r="C1717" s="445"/>
      <c r="D1717" s="291"/>
      <c r="E1717" s="290"/>
      <c r="F1717" s="290"/>
      <c r="G1717" s="290"/>
      <c r="H1717" s="291"/>
      <c r="I1717" s="291"/>
      <c r="J1717" s="292"/>
      <c r="K1717" s="293"/>
      <c r="L1717" s="293"/>
      <c r="M1717" s="295" t="str">
        <f t="shared" si="217"/>
        <v/>
      </c>
      <c r="N1717" s="296"/>
      <c r="O1717" s="297" t="str">
        <f t="shared" si="212"/>
        <v/>
      </c>
      <c r="P1717" s="296"/>
      <c r="Q1717" s="297" t="str">
        <f t="shared" si="218"/>
        <v/>
      </c>
      <c r="R1717" s="297" t="str">
        <f t="shared" si="213"/>
        <v/>
      </c>
      <c r="S1717" s="298"/>
      <c r="T1717" s="298"/>
      <c r="U1717" s="299" t="str">
        <f t="shared" si="219"/>
        <v/>
      </c>
      <c r="V1717" s="297" t="str">
        <f t="shared" si="214"/>
        <v/>
      </c>
      <c r="W1717" s="300"/>
      <c r="X1717" s="301"/>
      <c r="Y1717" s="300"/>
      <c r="Z1717" s="301"/>
      <c r="AA1717" s="300"/>
      <c r="AB1717" s="301"/>
      <c r="AC1717" s="300"/>
      <c r="AD1717" s="300"/>
      <c r="AE1717" s="300"/>
      <c r="AF1717" s="300"/>
      <c r="AG1717" s="300"/>
      <c r="AH1717" s="300"/>
      <c r="AI1717" s="302" t="str">
        <f t="shared" si="215"/>
        <v/>
      </c>
      <c r="AJ1717" s="303" t="str">
        <f ca="1">IFERROR(AVERAGEIFS('Discontinuity Log'!$O$5:$O$5117,'Discontinuity Log'!$A$5:$A$5117,J1717,'Discontinuity Log'!$O$5:$O$5117,"&lt;&gt;"),"")</f>
        <v/>
      </c>
      <c r="AK1717" s="304" t="str">
        <f t="shared" ca="1" si="216"/>
        <v/>
      </c>
      <c r="AL1717" s="446"/>
    </row>
    <row r="1718" spans="1:38" ht="19.2" customHeight="1" x14ac:dyDescent="0.3">
      <c r="A1718" s="443"/>
      <c r="B1718" s="444"/>
      <c r="C1718" s="445"/>
      <c r="D1718" s="291"/>
      <c r="E1718" s="290"/>
      <c r="F1718" s="290"/>
      <c r="G1718" s="290"/>
      <c r="H1718" s="291"/>
      <c r="I1718" s="291"/>
      <c r="J1718" s="292"/>
      <c r="K1718" s="293"/>
      <c r="L1718" s="293"/>
      <c r="M1718" s="295" t="str">
        <f t="shared" si="217"/>
        <v/>
      </c>
      <c r="N1718" s="296"/>
      <c r="O1718" s="297" t="str">
        <f t="shared" si="212"/>
        <v/>
      </c>
      <c r="P1718" s="296"/>
      <c r="Q1718" s="297" t="str">
        <f t="shared" si="218"/>
        <v/>
      </c>
      <c r="R1718" s="297" t="str">
        <f t="shared" si="213"/>
        <v/>
      </c>
      <c r="S1718" s="298"/>
      <c r="T1718" s="298"/>
      <c r="U1718" s="299" t="str">
        <f t="shared" si="219"/>
        <v/>
      </c>
      <c r="V1718" s="297" t="str">
        <f t="shared" si="214"/>
        <v/>
      </c>
      <c r="W1718" s="300"/>
      <c r="X1718" s="301"/>
      <c r="Y1718" s="300"/>
      <c r="Z1718" s="301"/>
      <c r="AA1718" s="300"/>
      <c r="AB1718" s="301"/>
      <c r="AC1718" s="300"/>
      <c r="AD1718" s="300"/>
      <c r="AE1718" s="300"/>
      <c r="AF1718" s="300"/>
      <c r="AG1718" s="300"/>
      <c r="AH1718" s="300"/>
      <c r="AI1718" s="302" t="str">
        <f t="shared" si="215"/>
        <v/>
      </c>
      <c r="AJ1718" s="303" t="str">
        <f ca="1">IFERROR(AVERAGEIFS('Discontinuity Log'!$O$5:$O$5117,'Discontinuity Log'!$A$5:$A$5117,J1718,'Discontinuity Log'!$O$5:$O$5117,"&lt;&gt;"),"")</f>
        <v/>
      </c>
      <c r="AK1718" s="304" t="str">
        <f t="shared" ca="1" si="216"/>
        <v/>
      </c>
      <c r="AL1718" s="446"/>
    </row>
    <row r="1719" spans="1:38" ht="19.2" customHeight="1" x14ac:dyDescent="0.3">
      <c r="A1719" s="443"/>
      <c r="B1719" s="444"/>
      <c r="C1719" s="445"/>
      <c r="D1719" s="291"/>
      <c r="E1719" s="290"/>
      <c r="F1719" s="290"/>
      <c r="G1719" s="290"/>
      <c r="H1719" s="291"/>
      <c r="I1719" s="291"/>
      <c r="J1719" s="292"/>
      <c r="K1719" s="293"/>
      <c r="L1719" s="293"/>
      <c r="M1719" s="295" t="str">
        <f t="shared" si="217"/>
        <v/>
      </c>
      <c r="N1719" s="296"/>
      <c r="O1719" s="297" t="str">
        <f t="shared" si="212"/>
        <v/>
      </c>
      <c r="P1719" s="296"/>
      <c r="Q1719" s="297" t="str">
        <f t="shared" si="218"/>
        <v/>
      </c>
      <c r="R1719" s="297" t="str">
        <f t="shared" si="213"/>
        <v/>
      </c>
      <c r="S1719" s="298"/>
      <c r="T1719" s="298"/>
      <c r="U1719" s="299" t="str">
        <f t="shared" si="219"/>
        <v/>
      </c>
      <c r="V1719" s="297" t="str">
        <f t="shared" si="214"/>
        <v/>
      </c>
      <c r="W1719" s="300"/>
      <c r="X1719" s="301"/>
      <c r="Y1719" s="300"/>
      <c r="Z1719" s="301"/>
      <c r="AA1719" s="300"/>
      <c r="AB1719" s="301"/>
      <c r="AC1719" s="300"/>
      <c r="AD1719" s="300"/>
      <c r="AE1719" s="300"/>
      <c r="AF1719" s="300"/>
      <c r="AG1719" s="300"/>
      <c r="AH1719" s="300"/>
      <c r="AI1719" s="302" t="str">
        <f t="shared" si="215"/>
        <v/>
      </c>
      <c r="AJ1719" s="303" t="str">
        <f ca="1">IFERROR(AVERAGEIFS('Discontinuity Log'!$O$5:$O$5117,'Discontinuity Log'!$A$5:$A$5117,J1719,'Discontinuity Log'!$O$5:$O$5117,"&lt;&gt;"),"")</f>
        <v/>
      </c>
      <c r="AK1719" s="304" t="str">
        <f t="shared" ca="1" si="216"/>
        <v/>
      </c>
      <c r="AL1719" s="446"/>
    </row>
    <row r="1720" spans="1:38" ht="19.2" customHeight="1" x14ac:dyDescent="0.3">
      <c r="A1720" s="443"/>
      <c r="B1720" s="444"/>
      <c r="C1720" s="445"/>
      <c r="D1720" s="291"/>
      <c r="E1720" s="290"/>
      <c r="F1720" s="290"/>
      <c r="G1720" s="290"/>
      <c r="H1720" s="291"/>
      <c r="I1720" s="291"/>
      <c r="J1720" s="292"/>
      <c r="K1720" s="293"/>
      <c r="L1720" s="293"/>
      <c r="M1720" s="295" t="str">
        <f t="shared" si="217"/>
        <v/>
      </c>
      <c r="N1720" s="296"/>
      <c r="O1720" s="297" t="str">
        <f t="shared" si="212"/>
        <v/>
      </c>
      <c r="P1720" s="296"/>
      <c r="Q1720" s="297" t="str">
        <f t="shared" si="218"/>
        <v/>
      </c>
      <c r="R1720" s="297" t="str">
        <f t="shared" si="213"/>
        <v/>
      </c>
      <c r="S1720" s="298"/>
      <c r="T1720" s="298"/>
      <c r="U1720" s="299" t="str">
        <f t="shared" si="219"/>
        <v/>
      </c>
      <c r="V1720" s="297" t="str">
        <f t="shared" si="214"/>
        <v/>
      </c>
      <c r="W1720" s="300"/>
      <c r="X1720" s="301"/>
      <c r="Y1720" s="300"/>
      <c r="Z1720" s="301"/>
      <c r="AA1720" s="300"/>
      <c r="AB1720" s="301"/>
      <c r="AC1720" s="300"/>
      <c r="AD1720" s="300"/>
      <c r="AE1720" s="300"/>
      <c r="AF1720" s="300"/>
      <c r="AG1720" s="300"/>
      <c r="AH1720" s="300"/>
      <c r="AI1720" s="302" t="str">
        <f t="shared" si="215"/>
        <v/>
      </c>
      <c r="AJ1720" s="303" t="str">
        <f ca="1">IFERROR(AVERAGEIFS('Discontinuity Log'!$O$5:$O$5117,'Discontinuity Log'!$A$5:$A$5117,J1720,'Discontinuity Log'!$O$5:$O$5117,"&lt;&gt;"),"")</f>
        <v/>
      </c>
      <c r="AK1720" s="304" t="str">
        <f t="shared" ca="1" si="216"/>
        <v/>
      </c>
      <c r="AL1720" s="446"/>
    </row>
    <row r="1721" spans="1:38" ht="19.2" customHeight="1" x14ac:dyDescent="0.3">
      <c r="A1721" s="443"/>
      <c r="B1721" s="444"/>
      <c r="C1721" s="445"/>
      <c r="D1721" s="291"/>
      <c r="E1721" s="290"/>
      <c r="F1721" s="290"/>
      <c r="G1721" s="290"/>
      <c r="H1721" s="291"/>
      <c r="I1721" s="291"/>
      <c r="J1721" s="292"/>
      <c r="K1721" s="293"/>
      <c r="L1721" s="293"/>
      <c r="M1721" s="295" t="str">
        <f t="shared" si="217"/>
        <v/>
      </c>
      <c r="N1721" s="296"/>
      <c r="O1721" s="297" t="str">
        <f t="shared" si="212"/>
        <v/>
      </c>
      <c r="P1721" s="296"/>
      <c r="Q1721" s="297" t="str">
        <f t="shared" si="218"/>
        <v/>
      </c>
      <c r="R1721" s="297" t="str">
        <f t="shared" si="213"/>
        <v/>
      </c>
      <c r="S1721" s="298"/>
      <c r="T1721" s="298"/>
      <c r="U1721" s="299" t="str">
        <f t="shared" si="219"/>
        <v/>
      </c>
      <c r="V1721" s="297" t="str">
        <f t="shared" si="214"/>
        <v/>
      </c>
      <c r="W1721" s="300"/>
      <c r="X1721" s="301"/>
      <c r="Y1721" s="300"/>
      <c r="Z1721" s="301"/>
      <c r="AA1721" s="300"/>
      <c r="AB1721" s="301"/>
      <c r="AC1721" s="300"/>
      <c r="AD1721" s="300"/>
      <c r="AE1721" s="300"/>
      <c r="AF1721" s="300"/>
      <c r="AG1721" s="300"/>
      <c r="AH1721" s="300"/>
      <c r="AI1721" s="302" t="str">
        <f t="shared" si="215"/>
        <v/>
      </c>
      <c r="AJ1721" s="303" t="str">
        <f ca="1">IFERROR(AVERAGEIFS('Discontinuity Log'!$O$5:$O$5117,'Discontinuity Log'!$A$5:$A$5117,J1721,'Discontinuity Log'!$O$5:$O$5117,"&lt;&gt;"),"")</f>
        <v/>
      </c>
      <c r="AK1721" s="304" t="str">
        <f t="shared" ca="1" si="216"/>
        <v/>
      </c>
      <c r="AL1721" s="446"/>
    </row>
    <row r="1722" spans="1:38" ht="19.2" customHeight="1" x14ac:dyDescent="0.3">
      <c r="A1722" s="443"/>
      <c r="B1722" s="444"/>
      <c r="C1722" s="445"/>
      <c r="D1722" s="291"/>
      <c r="E1722" s="290"/>
      <c r="F1722" s="290"/>
      <c r="G1722" s="290"/>
      <c r="H1722" s="291"/>
      <c r="I1722" s="291"/>
      <c r="J1722" s="292"/>
      <c r="K1722" s="293"/>
      <c r="L1722" s="293"/>
      <c r="M1722" s="295" t="str">
        <f t="shared" si="217"/>
        <v/>
      </c>
      <c r="N1722" s="296"/>
      <c r="O1722" s="297" t="str">
        <f t="shared" si="212"/>
        <v/>
      </c>
      <c r="P1722" s="296"/>
      <c r="Q1722" s="297" t="str">
        <f t="shared" si="218"/>
        <v/>
      </c>
      <c r="R1722" s="297" t="str">
        <f t="shared" si="213"/>
        <v/>
      </c>
      <c r="S1722" s="298"/>
      <c r="T1722" s="298"/>
      <c r="U1722" s="299" t="str">
        <f t="shared" si="219"/>
        <v/>
      </c>
      <c r="V1722" s="297" t="str">
        <f t="shared" si="214"/>
        <v/>
      </c>
      <c r="W1722" s="300"/>
      <c r="X1722" s="301"/>
      <c r="Y1722" s="300"/>
      <c r="Z1722" s="301"/>
      <c r="AA1722" s="300"/>
      <c r="AB1722" s="301"/>
      <c r="AC1722" s="300"/>
      <c r="AD1722" s="300"/>
      <c r="AE1722" s="300"/>
      <c r="AF1722" s="300"/>
      <c r="AG1722" s="300"/>
      <c r="AH1722" s="300"/>
      <c r="AI1722" s="302" t="str">
        <f t="shared" si="215"/>
        <v/>
      </c>
      <c r="AJ1722" s="303" t="str">
        <f ca="1">IFERROR(AVERAGEIFS('Discontinuity Log'!$O$5:$O$5117,'Discontinuity Log'!$A$5:$A$5117,J1722,'Discontinuity Log'!$O$5:$O$5117,"&lt;&gt;"),"")</f>
        <v/>
      </c>
      <c r="AK1722" s="304" t="str">
        <f t="shared" ca="1" si="216"/>
        <v/>
      </c>
      <c r="AL1722" s="446"/>
    </row>
    <row r="1723" spans="1:38" ht="19.2" customHeight="1" x14ac:dyDescent="0.3">
      <c r="A1723" s="443"/>
      <c r="B1723" s="444"/>
      <c r="C1723" s="445"/>
      <c r="D1723" s="291"/>
      <c r="E1723" s="290"/>
      <c r="F1723" s="290"/>
      <c r="G1723" s="290"/>
      <c r="H1723" s="291"/>
      <c r="I1723" s="291"/>
      <c r="J1723" s="292"/>
      <c r="K1723" s="293"/>
      <c r="L1723" s="293"/>
      <c r="M1723" s="295" t="str">
        <f t="shared" si="217"/>
        <v/>
      </c>
      <c r="N1723" s="296"/>
      <c r="O1723" s="297" t="str">
        <f t="shared" si="212"/>
        <v/>
      </c>
      <c r="P1723" s="296"/>
      <c r="Q1723" s="297" t="str">
        <f t="shared" si="218"/>
        <v/>
      </c>
      <c r="R1723" s="297" t="str">
        <f t="shared" si="213"/>
        <v/>
      </c>
      <c r="S1723" s="298"/>
      <c r="T1723" s="298"/>
      <c r="U1723" s="299" t="str">
        <f t="shared" si="219"/>
        <v/>
      </c>
      <c r="V1723" s="297" t="str">
        <f t="shared" si="214"/>
        <v/>
      </c>
      <c r="W1723" s="300"/>
      <c r="X1723" s="301"/>
      <c r="Y1723" s="300"/>
      <c r="Z1723" s="301"/>
      <c r="AA1723" s="300"/>
      <c r="AB1723" s="301"/>
      <c r="AC1723" s="300"/>
      <c r="AD1723" s="300"/>
      <c r="AE1723" s="300"/>
      <c r="AF1723" s="300"/>
      <c r="AG1723" s="300"/>
      <c r="AH1723" s="300"/>
      <c r="AI1723" s="302" t="str">
        <f t="shared" si="215"/>
        <v/>
      </c>
      <c r="AJ1723" s="303" t="str">
        <f ca="1">IFERROR(AVERAGEIFS('Discontinuity Log'!$O$5:$O$5117,'Discontinuity Log'!$A$5:$A$5117,J1723,'Discontinuity Log'!$O$5:$O$5117,"&lt;&gt;"),"")</f>
        <v/>
      </c>
      <c r="AK1723" s="304" t="str">
        <f t="shared" ca="1" si="216"/>
        <v/>
      </c>
      <c r="AL1723" s="446"/>
    </row>
    <row r="1724" spans="1:38" ht="19.2" customHeight="1" x14ac:dyDescent="0.3">
      <c r="A1724" s="443"/>
      <c r="B1724" s="444"/>
      <c r="C1724" s="445"/>
      <c r="D1724" s="291"/>
      <c r="E1724" s="290"/>
      <c r="F1724" s="290"/>
      <c r="G1724" s="290"/>
      <c r="H1724" s="291"/>
      <c r="I1724" s="291"/>
      <c r="J1724" s="292"/>
      <c r="K1724" s="293"/>
      <c r="L1724" s="293"/>
      <c r="M1724" s="295" t="str">
        <f t="shared" si="217"/>
        <v/>
      </c>
      <c r="N1724" s="296"/>
      <c r="O1724" s="297" t="str">
        <f t="shared" si="212"/>
        <v/>
      </c>
      <c r="P1724" s="296"/>
      <c r="Q1724" s="297" t="str">
        <f t="shared" si="218"/>
        <v/>
      </c>
      <c r="R1724" s="297" t="str">
        <f t="shared" si="213"/>
        <v/>
      </c>
      <c r="S1724" s="298"/>
      <c r="T1724" s="298"/>
      <c r="U1724" s="299" t="str">
        <f t="shared" si="219"/>
        <v/>
      </c>
      <c r="V1724" s="297" t="str">
        <f t="shared" si="214"/>
        <v/>
      </c>
      <c r="W1724" s="300"/>
      <c r="X1724" s="301"/>
      <c r="Y1724" s="300"/>
      <c r="Z1724" s="301"/>
      <c r="AA1724" s="300"/>
      <c r="AB1724" s="301"/>
      <c r="AC1724" s="300"/>
      <c r="AD1724" s="300"/>
      <c r="AE1724" s="300"/>
      <c r="AF1724" s="300"/>
      <c r="AG1724" s="300"/>
      <c r="AH1724" s="300"/>
      <c r="AI1724" s="302" t="str">
        <f t="shared" si="215"/>
        <v/>
      </c>
      <c r="AJ1724" s="303" t="str">
        <f ca="1">IFERROR(AVERAGEIFS('Discontinuity Log'!$O$5:$O$5117,'Discontinuity Log'!$A$5:$A$5117,J1724,'Discontinuity Log'!$O$5:$O$5117,"&lt;&gt;"),"")</f>
        <v/>
      </c>
      <c r="AK1724" s="304" t="str">
        <f t="shared" ca="1" si="216"/>
        <v/>
      </c>
      <c r="AL1724" s="446"/>
    </row>
    <row r="1725" spans="1:38" ht="19.2" customHeight="1" x14ac:dyDescent="0.3">
      <c r="A1725" s="443"/>
      <c r="B1725" s="444"/>
      <c r="C1725" s="445"/>
      <c r="D1725" s="291"/>
      <c r="E1725" s="290"/>
      <c r="F1725" s="290"/>
      <c r="G1725" s="290"/>
      <c r="H1725" s="291"/>
      <c r="I1725" s="291"/>
      <c r="J1725" s="292"/>
      <c r="K1725" s="293"/>
      <c r="L1725" s="293"/>
      <c r="M1725" s="295" t="str">
        <f t="shared" si="217"/>
        <v/>
      </c>
      <c r="N1725" s="296"/>
      <c r="O1725" s="297" t="str">
        <f t="shared" si="212"/>
        <v/>
      </c>
      <c r="P1725" s="296"/>
      <c r="Q1725" s="297" t="str">
        <f t="shared" si="218"/>
        <v/>
      </c>
      <c r="R1725" s="297" t="str">
        <f t="shared" si="213"/>
        <v/>
      </c>
      <c r="S1725" s="298"/>
      <c r="T1725" s="298"/>
      <c r="U1725" s="299" t="str">
        <f t="shared" si="219"/>
        <v/>
      </c>
      <c r="V1725" s="297" t="str">
        <f t="shared" si="214"/>
        <v/>
      </c>
      <c r="W1725" s="300"/>
      <c r="X1725" s="301"/>
      <c r="Y1725" s="300"/>
      <c r="Z1725" s="301"/>
      <c r="AA1725" s="300"/>
      <c r="AB1725" s="301"/>
      <c r="AC1725" s="300"/>
      <c r="AD1725" s="300"/>
      <c r="AE1725" s="300"/>
      <c r="AF1725" s="300"/>
      <c r="AG1725" s="300"/>
      <c r="AH1725" s="300"/>
      <c r="AI1725" s="302" t="str">
        <f t="shared" si="215"/>
        <v/>
      </c>
      <c r="AJ1725" s="303" t="str">
        <f ca="1">IFERROR(AVERAGEIFS('Discontinuity Log'!$O$5:$O$5117,'Discontinuity Log'!$A$5:$A$5117,J1725,'Discontinuity Log'!$O$5:$O$5117,"&lt;&gt;"),"")</f>
        <v/>
      </c>
      <c r="AK1725" s="304" t="str">
        <f t="shared" ca="1" si="216"/>
        <v/>
      </c>
      <c r="AL1725" s="446"/>
    </row>
    <row r="1726" spans="1:38" ht="19.2" customHeight="1" x14ac:dyDescent="0.3">
      <c r="A1726" s="443"/>
      <c r="B1726" s="444"/>
      <c r="C1726" s="445"/>
      <c r="D1726" s="291"/>
      <c r="E1726" s="290"/>
      <c r="F1726" s="290"/>
      <c r="G1726" s="290"/>
      <c r="H1726" s="291"/>
      <c r="I1726" s="291"/>
      <c r="J1726" s="292"/>
      <c r="K1726" s="293"/>
      <c r="L1726" s="293"/>
      <c r="M1726" s="295" t="str">
        <f t="shared" si="217"/>
        <v/>
      </c>
      <c r="N1726" s="296"/>
      <c r="O1726" s="297" t="str">
        <f t="shared" si="212"/>
        <v/>
      </c>
      <c r="P1726" s="296"/>
      <c r="Q1726" s="297" t="str">
        <f t="shared" si="218"/>
        <v/>
      </c>
      <c r="R1726" s="297" t="str">
        <f t="shared" si="213"/>
        <v/>
      </c>
      <c r="S1726" s="298"/>
      <c r="T1726" s="298"/>
      <c r="U1726" s="299" t="str">
        <f t="shared" si="219"/>
        <v/>
      </c>
      <c r="V1726" s="297" t="str">
        <f t="shared" si="214"/>
        <v/>
      </c>
      <c r="W1726" s="300"/>
      <c r="X1726" s="301"/>
      <c r="Y1726" s="300"/>
      <c r="Z1726" s="301"/>
      <c r="AA1726" s="300"/>
      <c r="AB1726" s="301"/>
      <c r="AC1726" s="300"/>
      <c r="AD1726" s="300"/>
      <c r="AE1726" s="300"/>
      <c r="AF1726" s="300"/>
      <c r="AG1726" s="300"/>
      <c r="AH1726" s="300"/>
      <c r="AI1726" s="302" t="str">
        <f t="shared" si="215"/>
        <v/>
      </c>
      <c r="AJ1726" s="303" t="str">
        <f ca="1">IFERROR(AVERAGEIFS('Discontinuity Log'!$O$5:$O$5117,'Discontinuity Log'!$A$5:$A$5117,J1726,'Discontinuity Log'!$O$5:$O$5117,"&lt;&gt;"),"")</f>
        <v/>
      </c>
      <c r="AK1726" s="304" t="str">
        <f t="shared" ca="1" si="216"/>
        <v/>
      </c>
      <c r="AL1726" s="446"/>
    </row>
    <row r="1727" spans="1:38" ht="19.2" customHeight="1" x14ac:dyDescent="0.3">
      <c r="A1727" s="443"/>
      <c r="B1727" s="444"/>
      <c r="C1727" s="445"/>
      <c r="D1727" s="291"/>
      <c r="E1727" s="290"/>
      <c r="F1727" s="290"/>
      <c r="G1727" s="290"/>
      <c r="H1727" s="291"/>
      <c r="I1727" s="291"/>
      <c r="J1727" s="292"/>
      <c r="K1727" s="293"/>
      <c r="L1727" s="293"/>
      <c r="M1727" s="295" t="str">
        <f t="shared" si="217"/>
        <v/>
      </c>
      <c r="N1727" s="296"/>
      <c r="O1727" s="297" t="str">
        <f t="shared" si="212"/>
        <v/>
      </c>
      <c r="P1727" s="296"/>
      <c r="Q1727" s="297" t="str">
        <f t="shared" si="218"/>
        <v/>
      </c>
      <c r="R1727" s="297" t="str">
        <f t="shared" si="213"/>
        <v/>
      </c>
      <c r="S1727" s="298"/>
      <c r="T1727" s="298"/>
      <c r="U1727" s="299" t="str">
        <f t="shared" si="219"/>
        <v/>
      </c>
      <c r="V1727" s="297" t="str">
        <f t="shared" si="214"/>
        <v/>
      </c>
      <c r="W1727" s="300"/>
      <c r="X1727" s="301"/>
      <c r="Y1727" s="300"/>
      <c r="Z1727" s="301"/>
      <c r="AA1727" s="300"/>
      <c r="AB1727" s="301"/>
      <c r="AC1727" s="300"/>
      <c r="AD1727" s="300"/>
      <c r="AE1727" s="300"/>
      <c r="AF1727" s="300"/>
      <c r="AG1727" s="300"/>
      <c r="AH1727" s="300"/>
      <c r="AI1727" s="302" t="str">
        <f t="shared" si="215"/>
        <v/>
      </c>
      <c r="AJ1727" s="303" t="str">
        <f ca="1">IFERROR(AVERAGEIFS('Discontinuity Log'!$O$5:$O$5117,'Discontinuity Log'!$A$5:$A$5117,J1727,'Discontinuity Log'!$O$5:$O$5117,"&lt;&gt;"),"")</f>
        <v/>
      </c>
      <c r="AK1727" s="304" t="str">
        <f t="shared" ca="1" si="216"/>
        <v/>
      </c>
      <c r="AL1727" s="446"/>
    </row>
    <row r="1728" spans="1:38" ht="19.2" customHeight="1" x14ac:dyDescent="0.3">
      <c r="A1728" s="443"/>
      <c r="B1728" s="444"/>
      <c r="C1728" s="445"/>
      <c r="D1728" s="291"/>
      <c r="E1728" s="290"/>
      <c r="F1728" s="290"/>
      <c r="G1728" s="290"/>
      <c r="H1728" s="291"/>
      <c r="I1728" s="291"/>
      <c r="J1728" s="292"/>
      <c r="K1728" s="293"/>
      <c r="L1728" s="293"/>
      <c r="M1728" s="295" t="str">
        <f t="shared" si="217"/>
        <v/>
      </c>
      <c r="N1728" s="296"/>
      <c r="O1728" s="297" t="str">
        <f t="shared" ref="O1728:O1791" si="220">IF(ISNUMBER(N1728),N1728/(M1728)*100,"")</f>
        <v/>
      </c>
      <c r="P1728" s="296"/>
      <c r="Q1728" s="297" t="str">
        <f t="shared" si="218"/>
        <v/>
      </c>
      <c r="R1728" s="297" t="str">
        <f t="shared" ref="R1728:R1791" si="221">IF(ISNUMBER(Q1728),IF(Q1728&lt;25,3,(IF(Q1728&lt;50,8,IF(Q1728&lt;75,13,IF(Q1728&lt;90,17,IF(Q1728&gt;=90,20,"")))))),"")</f>
        <v/>
      </c>
      <c r="S1728" s="298"/>
      <c r="T1728" s="298"/>
      <c r="U1728" s="299" t="str">
        <f t="shared" si="219"/>
        <v/>
      </c>
      <c r="V1728" s="297" t="str">
        <f t="shared" ref="V1728:V1791" si="222">IF(ISBLANK(T1728),"",IF(T1728=0,30,IF(U1728&gt;=3,30,(IF(U1728&gt;=1,25,(IF(U1728&gt;=0.3,20,(IF(U1728&gt;0.05,10,(IF(U1728&lt;=0.05,5,"")))))))))))</f>
        <v/>
      </c>
      <c r="W1728" s="300"/>
      <c r="X1728" s="301"/>
      <c r="Y1728" s="300"/>
      <c r="Z1728" s="301"/>
      <c r="AA1728" s="300"/>
      <c r="AB1728" s="301"/>
      <c r="AC1728" s="300"/>
      <c r="AD1728" s="300"/>
      <c r="AE1728" s="300"/>
      <c r="AF1728" s="300"/>
      <c r="AG1728" s="300"/>
      <c r="AH1728" s="300"/>
      <c r="AI1728" s="302" t="str">
        <f t="shared" ref="AI1728:AI1791" si="223">(IF(AH1728="R6",15,IF(AH1728="R5",12,IF(AH1728="R4",7,IF(AH1728="R3",4,IF(AH1728="R2",2,IF(AH1728="R1",1,IF(OR(AH1728="R0",AH1728="S0",AH1728="S1",AH1728="S2",AH1728="S3",AH1728="S4",AH1728="S5",AH1728="S6"),0,""))))))))</f>
        <v/>
      </c>
      <c r="AJ1728" s="303" t="str">
        <f ca="1">IFERROR(AVERAGEIFS('Discontinuity Log'!$O$5:$O$5117,'Discontinuity Log'!$A$5:$A$5117,J1728,'Discontinuity Log'!$O$5:$O$5117,"&lt;&gt;"),"")</f>
        <v/>
      </c>
      <c r="AK1728" s="304" t="str">
        <f t="shared" ref="AK1728:AK1791" ca="1" si="224">IF(AND(ISNUMBER(R1728),ISNUMBER(AI1728),ISNUMBER(V1728),ISNUMBER(AJ1728)),SUM(R1728,V1728,AI1728,AJ1728,10),"")</f>
        <v/>
      </c>
      <c r="AL1728" s="446"/>
    </row>
    <row r="1729" spans="1:38" ht="19.2" customHeight="1" x14ac:dyDescent="0.3">
      <c r="A1729" s="443"/>
      <c r="B1729" s="444"/>
      <c r="C1729" s="445"/>
      <c r="D1729" s="291"/>
      <c r="E1729" s="290"/>
      <c r="F1729" s="290"/>
      <c r="G1729" s="290"/>
      <c r="H1729" s="291"/>
      <c r="I1729" s="291"/>
      <c r="J1729" s="292"/>
      <c r="K1729" s="293"/>
      <c r="L1729" s="293"/>
      <c r="M1729" s="295" t="str">
        <f t="shared" ref="M1729:M1792" si="225">IF(ISBLANK(L1729),"",L1729-K1729)</f>
        <v/>
      </c>
      <c r="N1729" s="296"/>
      <c r="O1729" s="297" t="str">
        <f t="shared" si="220"/>
        <v/>
      </c>
      <c r="P1729" s="296"/>
      <c r="Q1729" s="297" t="str">
        <f t="shared" ref="Q1729:Q1792" si="226">IF(ISNUMBER(P1729),P1729/(M1729)*100,"")</f>
        <v/>
      </c>
      <c r="R1729" s="297" t="str">
        <f t="shared" si="221"/>
        <v/>
      </c>
      <c r="S1729" s="298"/>
      <c r="T1729" s="298"/>
      <c r="U1729" s="299" t="str">
        <f t="shared" ref="U1729:U1792" si="227">IF(ISBLANK(T1729),"",IF(T1729=0,N1729,N1729/T1729))</f>
        <v/>
      </c>
      <c r="V1729" s="297" t="str">
        <f t="shared" si="222"/>
        <v/>
      </c>
      <c r="W1729" s="300"/>
      <c r="X1729" s="301"/>
      <c r="Y1729" s="300"/>
      <c r="Z1729" s="301"/>
      <c r="AA1729" s="300"/>
      <c r="AB1729" s="301"/>
      <c r="AC1729" s="300"/>
      <c r="AD1729" s="300"/>
      <c r="AE1729" s="300"/>
      <c r="AF1729" s="300"/>
      <c r="AG1729" s="300"/>
      <c r="AH1729" s="300"/>
      <c r="AI1729" s="302" t="str">
        <f t="shared" si="223"/>
        <v/>
      </c>
      <c r="AJ1729" s="303" t="str">
        <f ca="1">IFERROR(AVERAGEIFS('Discontinuity Log'!$O$5:$O$5117,'Discontinuity Log'!$A$5:$A$5117,J1729,'Discontinuity Log'!$O$5:$O$5117,"&lt;&gt;"),"")</f>
        <v/>
      </c>
      <c r="AK1729" s="304" t="str">
        <f t="shared" ca="1" si="224"/>
        <v/>
      </c>
      <c r="AL1729" s="446"/>
    </row>
    <row r="1730" spans="1:38" ht="19.2" customHeight="1" x14ac:dyDescent="0.3">
      <c r="A1730" s="443"/>
      <c r="B1730" s="444"/>
      <c r="C1730" s="445"/>
      <c r="D1730" s="291"/>
      <c r="E1730" s="290"/>
      <c r="F1730" s="290"/>
      <c r="G1730" s="290"/>
      <c r="H1730" s="291"/>
      <c r="I1730" s="291"/>
      <c r="J1730" s="292"/>
      <c r="K1730" s="293"/>
      <c r="L1730" s="293"/>
      <c r="M1730" s="295" t="str">
        <f t="shared" si="225"/>
        <v/>
      </c>
      <c r="N1730" s="296"/>
      <c r="O1730" s="297" t="str">
        <f t="shared" si="220"/>
        <v/>
      </c>
      <c r="P1730" s="296"/>
      <c r="Q1730" s="297" t="str">
        <f t="shared" si="226"/>
        <v/>
      </c>
      <c r="R1730" s="297" t="str">
        <f t="shared" si="221"/>
        <v/>
      </c>
      <c r="S1730" s="298"/>
      <c r="T1730" s="298"/>
      <c r="U1730" s="299" t="str">
        <f t="shared" si="227"/>
        <v/>
      </c>
      <c r="V1730" s="297" t="str">
        <f t="shared" si="222"/>
        <v/>
      </c>
      <c r="W1730" s="300"/>
      <c r="X1730" s="301"/>
      <c r="Y1730" s="300"/>
      <c r="Z1730" s="301"/>
      <c r="AA1730" s="300"/>
      <c r="AB1730" s="301"/>
      <c r="AC1730" s="300"/>
      <c r="AD1730" s="300"/>
      <c r="AE1730" s="300"/>
      <c r="AF1730" s="300"/>
      <c r="AG1730" s="300"/>
      <c r="AH1730" s="300"/>
      <c r="AI1730" s="302" t="str">
        <f t="shared" si="223"/>
        <v/>
      </c>
      <c r="AJ1730" s="303" t="str">
        <f ca="1">IFERROR(AVERAGEIFS('Discontinuity Log'!$O$5:$O$5117,'Discontinuity Log'!$A$5:$A$5117,J1730,'Discontinuity Log'!$O$5:$O$5117,"&lt;&gt;"),"")</f>
        <v/>
      </c>
      <c r="AK1730" s="304" t="str">
        <f t="shared" ca="1" si="224"/>
        <v/>
      </c>
      <c r="AL1730" s="446"/>
    </row>
    <row r="1731" spans="1:38" ht="19.2" customHeight="1" x14ac:dyDescent="0.3">
      <c r="A1731" s="443"/>
      <c r="B1731" s="444"/>
      <c r="C1731" s="445"/>
      <c r="D1731" s="291"/>
      <c r="E1731" s="290"/>
      <c r="F1731" s="290"/>
      <c r="G1731" s="290"/>
      <c r="H1731" s="291"/>
      <c r="I1731" s="291"/>
      <c r="J1731" s="292"/>
      <c r="K1731" s="293"/>
      <c r="L1731" s="293"/>
      <c r="M1731" s="295" t="str">
        <f t="shared" si="225"/>
        <v/>
      </c>
      <c r="N1731" s="296"/>
      <c r="O1731" s="297" t="str">
        <f t="shared" si="220"/>
        <v/>
      </c>
      <c r="P1731" s="296"/>
      <c r="Q1731" s="297" t="str">
        <f t="shared" si="226"/>
        <v/>
      </c>
      <c r="R1731" s="297" t="str">
        <f t="shared" si="221"/>
        <v/>
      </c>
      <c r="S1731" s="298"/>
      <c r="T1731" s="298"/>
      <c r="U1731" s="299" t="str">
        <f t="shared" si="227"/>
        <v/>
      </c>
      <c r="V1731" s="297" t="str">
        <f t="shared" si="222"/>
        <v/>
      </c>
      <c r="W1731" s="300"/>
      <c r="X1731" s="301"/>
      <c r="Y1731" s="300"/>
      <c r="Z1731" s="301"/>
      <c r="AA1731" s="300"/>
      <c r="AB1731" s="301"/>
      <c r="AC1731" s="300"/>
      <c r="AD1731" s="300"/>
      <c r="AE1731" s="300"/>
      <c r="AF1731" s="300"/>
      <c r="AG1731" s="300"/>
      <c r="AH1731" s="300"/>
      <c r="AI1731" s="302" t="str">
        <f t="shared" si="223"/>
        <v/>
      </c>
      <c r="AJ1731" s="303" t="str">
        <f ca="1">IFERROR(AVERAGEIFS('Discontinuity Log'!$O$5:$O$5117,'Discontinuity Log'!$A$5:$A$5117,J1731,'Discontinuity Log'!$O$5:$O$5117,"&lt;&gt;"),"")</f>
        <v/>
      </c>
      <c r="AK1731" s="304" t="str">
        <f t="shared" ca="1" si="224"/>
        <v/>
      </c>
      <c r="AL1731" s="446"/>
    </row>
    <row r="1732" spans="1:38" ht="19.2" customHeight="1" x14ac:dyDescent="0.3">
      <c r="A1732" s="443"/>
      <c r="B1732" s="444"/>
      <c r="C1732" s="445"/>
      <c r="D1732" s="291"/>
      <c r="E1732" s="290"/>
      <c r="F1732" s="290"/>
      <c r="G1732" s="290"/>
      <c r="H1732" s="291"/>
      <c r="I1732" s="291"/>
      <c r="J1732" s="292"/>
      <c r="K1732" s="293"/>
      <c r="L1732" s="293"/>
      <c r="M1732" s="295" t="str">
        <f t="shared" si="225"/>
        <v/>
      </c>
      <c r="N1732" s="296"/>
      <c r="O1732" s="297" t="str">
        <f t="shared" si="220"/>
        <v/>
      </c>
      <c r="P1732" s="296"/>
      <c r="Q1732" s="297" t="str">
        <f t="shared" si="226"/>
        <v/>
      </c>
      <c r="R1732" s="297" t="str">
        <f t="shared" si="221"/>
        <v/>
      </c>
      <c r="S1732" s="298"/>
      <c r="T1732" s="298"/>
      <c r="U1732" s="299" t="str">
        <f t="shared" si="227"/>
        <v/>
      </c>
      <c r="V1732" s="297" t="str">
        <f t="shared" si="222"/>
        <v/>
      </c>
      <c r="W1732" s="300"/>
      <c r="X1732" s="301"/>
      <c r="Y1732" s="300"/>
      <c r="Z1732" s="301"/>
      <c r="AA1732" s="300"/>
      <c r="AB1732" s="301"/>
      <c r="AC1732" s="300"/>
      <c r="AD1732" s="300"/>
      <c r="AE1732" s="300"/>
      <c r="AF1732" s="300"/>
      <c r="AG1732" s="300"/>
      <c r="AH1732" s="300"/>
      <c r="AI1732" s="302" t="str">
        <f t="shared" si="223"/>
        <v/>
      </c>
      <c r="AJ1732" s="303" t="str">
        <f ca="1">IFERROR(AVERAGEIFS('Discontinuity Log'!$O$5:$O$5117,'Discontinuity Log'!$A$5:$A$5117,J1732,'Discontinuity Log'!$O$5:$O$5117,"&lt;&gt;"),"")</f>
        <v/>
      </c>
      <c r="AK1732" s="304" t="str">
        <f t="shared" ca="1" si="224"/>
        <v/>
      </c>
      <c r="AL1732" s="446"/>
    </row>
    <row r="1733" spans="1:38" ht="19.2" customHeight="1" x14ac:dyDescent="0.3">
      <c r="A1733" s="443"/>
      <c r="B1733" s="444"/>
      <c r="C1733" s="445"/>
      <c r="D1733" s="291"/>
      <c r="E1733" s="290"/>
      <c r="F1733" s="290"/>
      <c r="G1733" s="290"/>
      <c r="H1733" s="291"/>
      <c r="I1733" s="291"/>
      <c r="J1733" s="292"/>
      <c r="K1733" s="293"/>
      <c r="L1733" s="293"/>
      <c r="M1733" s="295" t="str">
        <f t="shared" si="225"/>
        <v/>
      </c>
      <c r="N1733" s="296"/>
      <c r="O1733" s="297" t="str">
        <f t="shared" si="220"/>
        <v/>
      </c>
      <c r="P1733" s="296"/>
      <c r="Q1733" s="297" t="str">
        <f t="shared" si="226"/>
        <v/>
      </c>
      <c r="R1733" s="297" t="str">
        <f t="shared" si="221"/>
        <v/>
      </c>
      <c r="S1733" s="298"/>
      <c r="T1733" s="298"/>
      <c r="U1733" s="299" t="str">
        <f t="shared" si="227"/>
        <v/>
      </c>
      <c r="V1733" s="297" t="str">
        <f t="shared" si="222"/>
        <v/>
      </c>
      <c r="W1733" s="300"/>
      <c r="X1733" s="301"/>
      <c r="Y1733" s="300"/>
      <c r="Z1733" s="301"/>
      <c r="AA1733" s="300"/>
      <c r="AB1733" s="301"/>
      <c r="AC1733" s="300"/>
      <c r="AD1733" s="300"/>
      <c r="AE1733" s="300"/>
      <c r="AF1733" s="300"/>
      <c r="AG1733" s="300"/>
      <c r="AH1733" s="300"/>
      <c r="AI1733" s="302" t="str">
        <f t="shared" si="223"/>
        <v/>
      </c>
      <c r="AJ1733" s="303" t="str">
        <f ca="1">IFERROR(AVERAGEIFS('Discontinuity Log'!$O$5:$O$5117,'Discontinuity Log'!$A$5:$A$5117,J1733,'Discontinuity Log'!$O$5:$O$5117,"&lt;&gt;"),"")</f>
        <v/>
      </c>
      <c r="AK1733" s="304" t="str">
        <f t="shared" ca="1" si="224"/>
        <v/>
      </c>
      <c r="AL1733" s="446"/>
    </row>
    <row r="1734" spans="1:38" ht="19.2" customHeight="1" x14ac:dyDescent="0.3">
      <c r="A1734" s="443"/>
      <c r="B1734" s="444"/>
      <c r="C1734" s="445"/>
      <c r="D1734" s="291"/>
      <c r="E1734" s="290"/>
      <c r="F1734" s="290"/>
      <c r="G1734" s="290"/>
      <c r="H1734" s="291"/>
      <c r="I1734" s="291"/>
      <c r="J1734" s="292"/>
      <c r="K1734" s="293"/>
      <c r="L1734" s="293"/>
      <c r="M1734" s="295" t="str">
        <f t="shared" si="225"/>
        <v/>
      </c>
      <c r="N1734" s="296"/>
      <c r="O1734" s="297" t="str">
        <f t="shared" si="220"/>
        <v/>
      </c>
      <c r="P1734" s="296"/>
      <c r="Q1734" s="297" t="str">
        <f t="shared" si="226"/>
        <v/>
      </c>
      <c r="R1734" s="297" t="str">
        <f t="shared" si="221"/>
        <v/>
      </c>
      <c r="S1734" s="298"/>
      <c r="T1734" s="298"/>
      <c r="U1734" s="299" t="str">
        <f t="shared" si="227"/>
        <v/>
      </c>
      <c r="V1734" s="297" t="str">
        <f t="shared" si="222"/>
        <v/>
      </c>
      <c r="W1734" s="300"/>
      <c r="X1734" s="301"/>
      <c r="Y1734" s="300"/>
      <c r="Z1734" s="301"/>
      <c r="AA1734" s="300"/>
      <c r="AB1734" s="301"/>
      <c r="AC1734" s="300"/>
      <c r="AD1734" s="300"/>
      <c r="AE1734" s="300"/>
      <c r="AF1734" s="300"/>
      <c r="AG1734" s="300"/>
      <c r="AH1734" s="300"/>
      <c r="AI1734" s="302" t="str">
        <f t="shared" si="223"/>
        <v/>
      </c>
      <c r="AJ1734" s="303" t="str">
        <f ca="1">IFERROR(AVERAGEIFS('Discontinuity Log'!$O$5:$O$5117,'Discontinuity Log'!$A$5:$A$5117,J1734,'Discontinuity Log'!$O$5:$O$5117,"&lt;&gt;"),"")</f>
        <v/>
      </c>
      <c r="AK1734" s="304" t="str">
        <f t="shared" ca="1" si="224"/>
        <v/>
      </c>
      <c r="AL1734" s="446"/>
    </row>
    <row r="1735" spans="1:38" ht="19.2" customHeight="1" x14ac:dyDescent="0.3">
      <c r="A1735" s="443"/>
      <c r="B1735" s="444"/>
      <c r="C1735" s="445"/>
      <c r="D1735" s="291"/>
      <c r="E1735" s="290"/>
      <c r="F1735" s="290"/>
      <c r="G1735" s="290"/>
      <c r="H1735" s="291"/>
      <c r="I1735" s="291"/>
      <c r="J1735" s="292"/>
      <c r="K1735" s="293"/>
      <c r="L1735" s="293"/>
      <c r="M1735" s="295" t="str">
        <f t="shared" si="225"/>
        <v/>
      </c>
      <c r="N1735" s="296"/>
      <c r="O1735" s="297" t="str">
        <f t="shared" si="220"/>
        <v/>
      </c>
      <c r="P1735" s="296"/>
      <c r="Q1735" s="297" t="str">
        <f t="shared" si="226"/>
        <v/>
      </c>
      <c r="R1735" s="297" t="str">
        <f t="shared" si="221"/>
        <v/>
      </c>
      <c r="S1735" s="298"/>
      <c r="T1735" s="298"/>
      <c r="U1735" s="299" t="str">
        <f t="shared" si="227"/>
        <v/>
      </c>
      <c r="V1735" s="297" t="str">
        <f t="shared" si="222"/>
        <v/>
      </c>
      <c r="W1735" s="300"/>
      <c r="X1735" s="301"/>
      <c r="Y1735" s="300"/>
      <c r="Z1735" s="301"/>
      <c r="AA1735" s="300"/>
      <c r="AB1735" s="301"/>
      <c r="AC1735" s="300"/>
      <c r="AD1735" s="300"/>
      <c r="AE1735" s="300"/>
      <c r="AF1735" s="300"/>
      <c r="AG1735" s="300"/>
      <c r="AH1735" s="300"/>
      <c r="AI1735" s="302" t="str">
        <f t="shared" si="223"/>
        <v/>
      </c>
      <c r="AJ1735" s="303" t="str">
        <f ca="1">IFERROR(AVERAGEIFS('Discontinuity Log'!$O$5:$O$5117,'Discontinuity Log'!$A$5:$A$5117,J1735,'Discontinuity Log'!$O$5:$O$5117,"&lt;&gt;"),"")</f>
        <v/>
      </c>
      <c r="AK1735" s="304" t="str">
        <f t="shared" ca="1" si="224"/>
        <v/>
      </c>
      <c r="AL1735" s="446"/>
    </row>
    <row r="1736" spans="1:38" ht="19.2" customHeight="1" x14ac:dyDescent="0.3">
      <c r="A1736" s="443"/>
      <c r="B1736" s="444"/>
      <c r="C1736" s="445"/>
      <c r="D1736" s="291"/>
      <c r="E1736" s="290"/>
      <c r="F1736" s="290"/>
      <c r="G1736" s="290"/>
      <c r="H1736" s="291"/>
      <c r="I1736" s="291"/>
      <c r="J1736" s="292"/>
      <c r="K1736" s="293"/>
      <c r="L1736" s="293"/>
      <c r="M1736" s="295" t="str">
        <f t="shared" si="225"/>
        <v/>
      </c>
      <c r="N1736" s="296"/>
      <c r="O1736" s="297" t="str">
        <f t="shared" si="220"/>
        <v/>
      </c>
      <c r="P1736" s="296"/>
      <c r="Q1736" s="297" t="str">
        <f t="shared" si="226"/>
        <v/>
      </c>
      <c r="R1736" s="297" t="str">
        <f t="shared" si="221"/>
        <v/>
      </c>
      <c r="S1736" s="298"/>
      <c r="T1736" s="298"/>
      <c r="U1736" s="299" t="str">
        <f t="shared" si="227"/>
        <v/>
      </c>
      <c r="V1736" s="297" t="str">
        <f t="shared" si="222"/>
        <v/>
      </c>
      <c r="W1736" s="300"/>
      <c r="X1736" s="301"/>
      <c r="Y1736" s="300"/>
      <c r="Z1736" s="301"/>
      <c r="AA1736" s="300"/>
      <c r="AB1736" s="301"/>
      <c r="AC1736" s="300"/>
      <c r="AD1736" s="300"/>
      <c r="AE1736" s="300"/>
      <c r="AF1736" s="300"/>
      <c r="AG1736" s="300"/>
      <c r="AH1736" s="300"/>
      <c r="AI1736" s="302" t="str">
        <f t="shared" si="223"/>
        <v/>
      </c>
      <c r="AJ1736" s="303" t="str">
        <f ca="1">IFERROR(AVERAGEIFS('Discontinuity Log'!$O$5:$O$5117,'Discontinuity Log'!$A$5:$A$5117,J1736,'Discontinuity Log'!$O$5:$O$5117,"&lt;&gt;"),"")</f>
        <v/>
      </c>
      <c r="AK1736" s="304" t="str">
        <f t="shared" ca="1" si="224"/>
        <v/>
      </c>
      <c r="AL1736" s="446"/>
    </row>
    <row r="1737" spans="1:38" ht="19.2" customHeight="1" x14ac:dyDescent="0.3">
      <c r="A1737" s="443"/>
      <c r="B1737" s="444"/>
      <c r="C1737" s="445"/>
      <c r="D1737" s="291"/>
      <c r="E1737" s="290"/>
      <c r="F1737" s="290"/>
      <c r="G1737" s="290"/>
      <c r="H1737" s="291"/>
      <c r="I1737" s="291"/>
      <c r="J1737" s="292"/>
      <c r="K1737" s="293"/>
      <c r="L1737" s="293"/>
      <c r="M1737" s="295" t="str">
        <f t="shared" si="225"/>
        <v/>
      </c>
      <c r="N1737" s="296"/>
      <c r="O1737" s="297" t="str">
        <f t="shared" si="220"/>
        <v/>
      </c>
      <c r="P1737" s="296"/>
      <c r="Q1737" s="297" t="str">
        <f t="shared" si="226"/>
        <v/>
      </c>
      <c r="R1737" s="297" t="str">
        <f t="shared" si="221"/>
        <v/>
      </c>
      <c r="S1737" s="298"/>
      <c r="T1737" s="298"/>
      <c r="U1737" s="299" t="str">
        <f t="shared" si="227"/>
        <v/>
      </c>
      <c r="V1737" s="297" t="str">
        <f t="shared" si="222"/>
        <v/>
      </c>
      <c r="W1737" s="300"/>
      <c r="X1737" s="301"/>
      <c r="Y1737" s="300"/>
      <c r="Z1737" s="301"/>
      <c r="AA1737" s="300"/>
      <c r="AB1737" s="301"/>
      <c r="AC1737" s="300"/>
      <c r="AD1737" s="300"/>
      <c r="AE1737" s="300"/>
      <c r="AF1737" s="300"/>
      <c r="AG1737" s="300"/>
      <c r="AH1737" s="300"/>
      <c r="AI1737" s="302" t="str">
        <f t="shared" si="223"/>
        <v/>
      </c>
      <c r="AJ1737" s="303" t="str">
        <f ca="1">IFERROR(AVERAGEIFS('Discontinuity Log'!$O$5:$O$5117,'Discontinuity Log'!$A$5:$A$5117,J1737,'Discontinuity Log'!$O$5:$O$5117,"&lt;&gt;"),"")</f>
        <v/>
      </c>
      <c r="AK1737" s="304" t="str">
        <f t="shared" ca="1" si="224"/>
        <v/>
      </c>
      <c r="AL1737" s="446"/>
    </row>
    <row r="1738" spans="1:38" ht="19.2" customHeight="1" x14ac:dyDescent="0.3">
      <c r="A1738" s="443"/>
      <c r="B1738" s="444"/>
      <c r="C1738" s="445"/>
      <c r="D1738" s="291"/>
      <c r="E1738" s="290"/>
      <c r="F1738" s="290"/>
      <c r="G1738" s="290"/>
      <c r="H1738" s="291"/>
      <c r="I1738" s="291"/>
      <c r="J1738" s="292"/>
      <c r="K1738" s="293"/>
      <c r="L1738" s="293"/>
      <c r="M1738" s="295" t="str">
        <f t="shared" si="225"/>
        <v/>
      </c>
      <c r="N1738" s="296"/>
      <c r="O1738" s="297" t="str">
        <f t="shared" si="220"/>
        <v/>
      </c>
      <c r="P1738" s="296"/>
      <c r="Q1738" s="297" t="str">
        <f t="shared" si="226"/>
        <v/>
      </c>
      <c r="R1738" s="297" t="str">
        <f t="shared" si="221"/>
        <v/>
      </c>
      <c r="S1738" s="298"/>
      <c r="T1738" s="298"/>
      <c r="U1738" s="299" t="str">
        <f t="shared" si="227"/>
        <v/>
      </c>
      <c r="V1738" s="297" t="str">
        <f t="shared" si="222"/>
        <v/>
      </c>
      <c r="W1738" s="300"/>
      <c r="X1738" s="301"/>
      <c r="Y1738" s="300"/>
      <c r="Z1738" s="301"/>
      <c r="AA1738" s="300"/>
      <c r="AB1738" s="301"/>
      <c r="AC1738" s="300"/>
      <c r="AD1738" s="300"/>
      <c r="AE1738" s="300"/>
      <c r="AF1738" s="300"/>
      <c r="AG1738" s="300"/>
      <c r="AH1738" s="300"/>
      <c r="AI1738" s="302" t="str">
        <f t="shared" si="223"/>
        <v/>
      </c>
      <c r="AJ1738" s="303" t="str">
        <f ca="1">IFERROR(AVERAGEIFS('Discontinuity Log'!$O$5:$O$5117,'Discontinuity Log'!$A$5:$A$5117,J1738,'Discontinuity Log'!$O$5:$O$5117,"&lt;&gt;"),"")</f>
        <v/>
      </c>
      <c r="AK1738" s="304" t="str">
        <f t="shared" ca="1" si="224"/>
        <v/>
      </c>
      <c r="AL1738" s="446"/>
    </row>
    <row r="1739" spans="1:38" ht="19.2" customHeight="1" x14ac:dyDescent="0.3">
      <c r="A1739" s="443"/>
      <c r="B1739" s="444"/>
      <c r="C1739" s="445"/>
      <c r="D1739" s="291"/>
      <c r="E1739" s="290"/>
      <c r="F1739" s="290"/>
      <c r="G1739" s="290"/>
      <c r="H1739" s="291"/>
      <c r="I1739" s="291"/>
      <c r="J1739" s="292"/>
      <c r="K1739" s="293"/>
      <c r="L1739" s="293"/>
      <c r="M1739" s="295" t="str">
        <f t="shared" si="225"/>
        <v/>
      </c>
      <c r="N1739" s="296"/>
      <c r="O1739" s="297" t="str">
        <f t="shared" si="220"/>
        <v/>
      </c>
      <c r="P1739" s="296"/>
      <c r="Q1739" s="297" t="str">
        <f t="shared" si="226"/>
        <v/>
      </c>
      <c r="R1739" s="297" t="str">
        <f t="shared" si="221"/>
        <v/>
      </c>
      <c r="S1739" s="298"/>
      <c r="T1739" s="298"/>
      <c r="U1739" s="299" t="str">
        <f t="shared" si="227"/>
        <v/>
      </c>
      <c r="V1739" s="297" t="str">
        <f t="shared" si="222"/>
        <v/>
      </c>
      <c r="W1739" s="300"/>
      <c r="X1739" s="301"/>
      <c r="Y1739" s="300"/>
      <c r="Z1739" s="301"/>
      <c r="AA1739" s="300"/>
      <c r="AB1739" s="301"/>
      <c r="AC1739" s="300"/>
      <c r="AD1739" s="300"/>
      <c r="AE1739" s="300"/>
      <c r="AF1739" s="300"/>
      <c r="AG1739" s="300"/>
      <c r="AH1739" s="300"/>
      <c r="AI1739" s="302" t="str">
        <f t="shared" si="223"/>
        <v/>
      </c>
      <c r="AJ1739" s="303" t="str">
        <f ca="1">IFERROR(AVERAGEIFS('Discontinuity Log'!$O$5:$O$5117,'Discontinuity Log'!$A$5:$A$5117,J1739,'Discontinuity Log'!$O$5:$O$5117,"&lt;&gt;"),"")</f>
        <v/>
      </c>
      <c r="AK1739" s="304" t="str">
        <f t="shared" ca="1" si="224"/>
        <v/>
      </c>
      <c r="AL1739" s="446"/>
    </row>
    <row r="1740" spans="1:38" ht="19.2" customHeight="1" x14ac:dyDescent="0.3">
      <c r="A1740" s="443"/>
      <c r="B1740" s="444"/>
      <c r="C1740" s="445"/>
      <c r="D1740" s="291"/>
      <c r="E1740" s="290"/>
      <c r="F1740" s="290"/>
      <c r="G1740" s="290"/>
      <c r="H1740" s="291"/>
      <c r="I1740" s="291"/>
      <c r="J1740" s="292"/>
      <c r="K1740" s="293"/>
      <c r="L1740" s="293"/>
      <c r="M1740" s="295" t="str">
        <f t="shared" si="225"/>
        <v/>
      </c>
      <c r="N1740" s="296"/>
      <c r="O1740" s="297" t="str">
        <f t="shared" si="220"/>
        <v/>
      </c>
      <c r="P1740" s="296"/>
      <c r="Q1740" s="297" t="str">
        <f t="shared" si="226"/>
        <v/>
      </c>
      <c r="R1740" s="297" t="str">
        <f t="shared" si="221"/>
        <v/>
      </c>
      <c r="S1740" s="298"/>
      <c r="T1740" s="298"/>
      <c r="U1740" s="299" t="str">
        <f t="shared" si="227"/>
        <v/>
      </c>
      <c r="V1740" s="297" t="str">
        <f t="shared" si="222"/>
        <v/>
      </c>
      <c r="W1740" s="300"/>
      <c r="X1740" s="301"/>
      <c r="Y1740" s="300"/>
      <c r="Z1740" s="301"/>
      <c r="AA1740" s="300"/>
      <c r="AB1740" s="301"/>
      <c r="AC1740" s="300"/>
      <c r="AD1740" s="300"/>
      <c r="AE1740" s="300"/>
      <c r="AF1740" s="300"/>
      <c r="AG1740" s="300"/>
      <c r="AH1740" s="300"/>
      <c r="AI1740" s="302" t="str">
        <f t="shared" si="223"/>
        <v/>
      </c>
      <c r="AJ1740" s="303" t="str">
        <f ca="1">IFERROR(AVERAGEIFS('Discontinuity Log'!$O$5:$O$5117,'Discontinuity Log'!$A$5:$A$5117,J1740,'Discontinuity Log'!$O$5:$O$5117,"&lt;&gt;"),"")</f>
        <v/>
      </c>
      <c r="AK1740" s="304" t="str">
        <f t="shared" ca="1" si="224"/>
        <v/>
      </c>
      <c r="AL1740" s="446"/>
    </row>
    <row r="1741" spans="1:38" ht="19.2" customHeight="1" x14ac:dyDescent="0.3">
      <c r="A1741" s="443"/>
      <c r="B1741" s="444"/>
      <c r="C1741" s="445"/>
      <c r="D1741" s="291"/>
      <c r="E1741" s="290"/>
      <c r="F1741" s="290"/>
      <c r="G1741" s="290"/>
      <c r="H1741" s="291"/>
      <c r="I1741" s="291"/>
      <c r="J1741" s="292"/>
      <c r="K1741" s="293"/>
      <c r="L1741" s="293"/>
      <c r="M1741" s="295" t="str">
        <f t="shared" si="225"/>
        <v/>
      </c>
      <c r="N1741" s="296"/>
      <c r="O1741" s="297" t="str">
        <f t="shared" si="220"/>
        <v/>
      </c>
      <c r="P1741" s="296"/>
      <c r="Q1741" s="297" t="str">
        <f t="shared" si="226"/>
        <v/>
      </c>
      <c r="R1741" s="297" t="str">
        <f t="shared" si="221"/>
        <v/>
      </c>
      <c r="S1741" s="298"/>
      <c r="T1741" s="298"/>
      <c r="U1741" s="299" t="str">
        <f t="shared" si="227"/>
        <v/>
      </c>
      <c r="V1741" s="297" t="str">
        <f t="shared" si="222"/>
        <v/>
      </c>
      <c r="W1741" s="300"/>
      <c r="X1741" s="301"/>
      <c r="Y1741" s="300"/>
      <c r="Z1741" s="301"/>
      <c r="AA1741" s="300"/>
      <c r="AB1741" s="301"/>
      <c r="AC1741" s="300"/>
      <c r="AD1741" s="300"/>
      <c r="AE1741" s="300"/>
      <c r="AF1741" s="300"/>
      <c r="AG1741" s="300"/>
      <c r="AH1741" s="300"/>
      <c r="AI1741" s="302" t="str">
        <f t="shared" si="223"/>
        <v/>
      </c>
      <c r="AJ1741" s="303" t="str">
        <f ca="1">IFERROR(AVERAGEIFS('Discontinuity Log'!$O$5:$O$5117,'Discontinuity Log'!$A$5:$A$5117,J1741,'Discontinuity Log'!$O$5:$O$5117,"&lt;&gt;"),"")</f>
        <v/>
      </c>
      <c r="AK1741" s="304" t="str">
        <f t="shared" ca="1" si="224"/>
        <v/>
      </c>
      <c r="AL1741" s="446"/>
    </row>
    <row r="1742" spans="1:38" ht="19.2" customHeight="1" x14ac:dyDescent="0.3">
      <c r="A1742" s="443"/>
      <c r="B1742" s="444"/>
      <c r="C1742" s="445"/>
      <c r="D1742" s="291"/>
      <c r="E1742" s="290"/>
      <c r="F1742" s="290"/>
      <c r="G1742" s="290"/>
      <c r="H1742" s="291"/>
      <c r="I1742" s="291"/>
      <c r="J1742" s="292"/>
      <c r="K1742" s="293"/>
      <c r="L1742" s="293"/>
      <c r="M1742" s="295" t="str">
        <f t="shared" si="225"/>
        <v/>
      </c>
      <c r="N1742" s="296"/>
      <c r="O1742" s="297" t="str">
        <f t="shared" si="220"/>
        <v/>
      </c>
      <c r="P1742" s="296"/>
      <c r="Q1742" s="297" t="str">
        <f t="shared" si="226"/>
        <v/>
      </c>
      <c r="R1742" s="297" t="str">
        <f t="shared" si="221"/>
        <v/>
      </c>
      <c r="S1742" s="298"/>
      <c r="T1742" s="298"/>
      <c r="U1742" s="299" t="str">
        <f t="shared" si="227"/>
        <v/>
      </c>
      <c r="V1742" s="297" t="str">
        <f t="shared" si="222"/>
        <v/>
      </c>
      <c r="W1742" s="300"/>
      <c r="X1742" s="301"/>
      <c r="Y1742" s="300"/>
      <c r="Z1742" s="301"/>
      <c r="AA1742" s="300"/>
      <c r="AB1742" s="301"/>
      <c r="AC1742" s="300"/>
      <c r="AD1742" s="300"/>
      <c r="AE1742" s="300"/>
      <c r="AF1742" s="300"/>
      <c r="AG1742" s="300"/>
      <c r="AH1742" s="300"/>
      <c r="AI1742" s="302" t="str">
        <f t="shared" si="223"/>
        <v/>
      </c>
      <c r="AJ1742" s="303" t="str">
        <f ca="1">IFERROR(AVERAGEIFS('Discontinuity Log'!$O$5:$O$5117,'Discontinuity Log'!$A$5:$A$5117,J1742,'Discontinuity Log'!$O$5:$O$5117,"&lt;&gt;"),"")</f>
        <v/>
      </c>
      <c r="AK1742" s="304" t="str">
        <f t="shared" ca="1" si="224"/>
        <v/>
      </c>
      <c r="AL1742" s="446"/>
    </row>
    <row r="1743" spans="1:38" ht="19.2" customHeight="1" x14ac:dyDescent="0.3">
      <c r="A1743" s="443"/>
      <c r="B1743" s="444"/>
      <c r="C1743" s="445"/>
      <c r="D1743" s="291"/>
      <c r="E1743" s="290"/>
      <c r="F1743" s="290"/>
      <c r="G1743" s="290"/>
      <c r="H1743" s="291"/>
      <c r="I1743" s="291"/>
      <c r="J1743" s="292"/>
      <c r="K1743" s="293"/>
      <c r="L1743" s="293"/>
      <c r="M1743" s="295" t="str">
        <f t="shared" si="225"/>
        <v/>
      </c>
      <c r="N1743" s="296"/>
      <c r="O1743" s="297" t="str">
        <f t="shared" si="220"/>
        <v/>
      </c>
      <c r="P1743" s="296"/>
      <c r="Q1743" s="297" t="str">
        <f t="shared" si="226"/>
        <v/>
      </c>
      <c r="R1743" s="297" t="str">
        <f t="shared" si="221"/>
        <v/>
      </c>
      <c r="S1743" s="298"/>
      <c r="T1743" s="298"/>
      <c r="U1743" s="299" t="str">
        <f t="shared" si="227"/>
        <v/>
      </c>
      <c r="V1743" s="297" t="str">
        <f t="shared" si="222"/>
        <v/>
      </c>
      <c r="W1743" s="300"/>
      <c r="X1743" s="301"/>
      <c r="Y1743" s="300"/>
      <c r="Z1743" s="301"/>
      <c r="AA1743" s="300"/>
      <c r="AB1743" s="301"/>
      <c r="AC1743" s="300"/>
      <c r="AD1743" s="300"/>
      <c r="AE1743" s="300"/>
      <c r="AF1743" s="300"/>
      <c r="AG1743" s="300"/>
      <c r="AH1743" s="300"/>
      <c r="AI1743" s="302" t="str">
        <f t="shared" si="223"/>
        <v/>
      </c>
      <c r="AJ1743" s="303" t="str">
        <f ca="1">IFERROR(AVERAGEIFS('Discontinuity Log'!$O$5:$O$5117,'Discontinuity Log'!$A$5:$A$5117,J1743,'Discontinuity Log'!$O$5:$O$5117,"&lt;&gt;"),"")</f>
        <v/>
      </c>
      <c r="AK1743" s="304" t="str">
        <f t="shared" ca="1" si="224"/>
        <v/>
      </c>
      <c r="AL1743" s="446"/>
    </row>
    <row r="1744" spans="1:38" ht="19.2" customHeight="1" x14ac:dyDescent="0.3">
      <c r="A1744" s="443"/>
      <c r="B1744" s="444"/>
      <c r="C1744" s="445"/>
      <c r="D1744" s="291"/>
      <c r="E1744" s="290"/>
      <c r="F1744" s="290"/>
      <c r="G1744" s="290"/>
      <c r="H1744" s="291"/>
      <c r="I1744" s="291"/>
      <c r="J1744" s="292"/>
      <c r="K1744" s="293"/>
      <c r="L1744" s="293"/>
      <c r="M1744" s="295" t="str">
        <f t="shared" si="225"/>
        <v/>
      </c>
      <c r="N1744" s="296"/>
      <c r="O1744" s="297" t="str">
        <f t="shared" si="220"/>
        <v/>
      </c>
      <c r="P1744" s="296"/>
      <c r="Q1744" s="297" t="str">
        <f t="shared" si="226"/>
        <v/>
      </c>
      <c r="R1744" s="297" t="str">
        <f t="shared" si="221"/>
        <v/>
      </c>
      <c r="S1744" s="298"/>
      <c r="T1744" s="298"/>
      <c r="U1744" s="299" t="str">
        <f t="shared" si="227"/>
        <v/>
      </c>
      <c r="V1744" s="297" t="str">
        <f t="shared" si="222"/>
        <v/>
      </c>
      <c r="W1744" s="300"/>
      <c r="X1744" s="301"/>
      <c r="Y1744" s="300"/>
      <c r="Z1744" s="301"/>
      <c r="AA1744" s="300"/>
      <c r="AB1744" s="301"/>
      <c r="AC1744" s="300"/>
      <c r="AD1744" s="300"/>
      <c r="AE1744" s="300"/>
      <c r="AF1744" s="300"/>
      <c r="AG1744" s="300"/>
      <c r="AH1744" s="300"/>
      <c r="AI1744" s="302" t="str">
        <f t="shared" si="223"/>
        <v/>
      </c>
      <c r="AJ1744" s="303" t="str">
        <f ca="1">IFERROR(AVERAGEIFS('Discontinuity Log'!$O$5:$O$5117,'Discontinuity Log'!$A$5:$A$5117,J1744,'Discontinuity Log'!$O$5:$O$5117,"&lt;&gt;"),"")</f>
        <v/>
      </c>
      <c r="AK1744" s="304" t="str">
        <f t="shared" ca="1" si="224"/>
        <v/>
      </c>
      <c r="AL1744" s="446"/>
    </row>
    <row r="1745" spans="1:38" ht="19.2" customHeight="1" x14ac:dyDescent="0.3">
      <c r="A1745" s="443"/>
      <c r="B1745" s="444"/>
      <c r="C1745" s="445"/>
      <c r="D1745" s="291"/>
      <c r="E1745" s="290"/>
      <c r="F1745" s="290"/>
      <c r="G1745" s="290"/>
      <c r="H1745" s="291"/>
      <c r="I1745" s="291"/>
      <c r="J1745" s="292"/>
      <c r="K1745" s="293"/>
      <c r="L1745" s="293"/>
      <c r="M1745" s="295" t="str">
        <f t="shared" si="225"/>
        <v/>
      </c>
      <c r="N1745" s="296"/>
      <c r="O1745" s="297" t="str">
        <f t="shared" si="220"/>
        <v/>
      </c>
      <c r="P1745" s="296"/>
      <c r="Q1745" s="297" t="str">
        <f t="shared" si="226"/>
        <v/>
      </c>
      <c r="R1745" s="297" t="str">
        <f t="shared" si="221"/>
        <v/>
      </c>
      <c r="S1745" s="298"/>
      <c r="T1745" s="298"/>
      <c r="U1745" s="299" t="str">
        <f t="shared" si="227"/>
        <v/>
      </c>
      <c r="V1745" s="297" t="str">
        <f t="shared" si="222"/>
        <v/>
      </c>
      <c r="W1745" s="300"/>
      <c r="X1745" s="301"/>
      <c r="Y1745" s="300"/>
      <c r="Z1745" s="301"/>
      <c r="AA1745" s="300"/>
      <c r="AB1745" s="301"/>
      <c r="AC1745" s="300"/>
      <c r="AD1745" s="300"/>
      <c r="AE1745" s="300"/>
      <c r="AF1745" s="300"/>
      <c r="AG1745" s="300"/>
      <c r="AH1745" s="300"/>
      <c r="AI1745" s="302" t="str">
        <f t="shared" si="223"/>
        <v/>
      </c>
      <c r="AJ1745" s="303" t="str">
        <f ca="1">IFERROR(AVERAGEIFS('Discontinuity Log'!$O$5:$O$5117,'Discontinuity Log'!$A$5:$A$5117,J1745,'Discontinuity Log'!$O$5:$O$5117,"&lt;&gt;"),"")</f>
        <v/>
      </c>
      <c r="AK1745" s="304" t="str">
        <f t="shared" ca="1" si="224"/>
        <v/>
      </c>
      <c r="AL1745" s="446"/>
    </row>
    <row r="1746" spans="1:38" ht="19.2" customHeight="1" x14ac:dyDescent="0.3">
      <c r="A1746" s="443"/>
      <c r="B1746" s="444"/>
      <c r="C1746" s="445"/>
      <c r="D1746" s="291"/>
      <c r="E1746" s="290"/>
      <c r="F1746" s="290"/>
      <c r="G1746" s="290"/>
      <c r="H1746" s="291"/>
      <c r="I1746" s="291"/>
      <c r="J1746" s="292"/>
      <c r="K1746" s="293"/>
      <c r="L1746" s="293"/>
      <c r="M1746" s="295" t="str">
        <f t="shared" si="225"/>
        <v/>
      </c>
      <c r="N1746" s="296"/>
      <c r="O1746" s="297" t="str">
        <f t="shared" si="220"/>
        <v/>
      </c>
      <c r="P1746" s="296"/>
      <c r="Q1746" s="297" t="str">
        <f t="shared" si="226"/>
        <v/>
      </c>
      <c r="R1746" s="297" t="str">
        <f t="shared" si="221"/>
        <v/>
      </c>
      <c r="S1746" s="298"/>
      <c r="T1746" s="298"/>
      <c r="U1746" s="299" t="str">
        <f t="shared" si="227"/>
        <v/>
      </c>
      <c r="V1746" s="297" t="str">
        <f t="shared" si="222"/>
        <v/>
      </c>
      <c r="W1746" s="300"/>
      <c r="X1746" s="301"/>
      <c r="Y1746" s="300"/>
      <c r="Z1746" s="301"/>
      <c r="AA1746" s="300"/>
      <c r="AB1746" s="301"/>
      <c r="AC1746" s="300"/>
      <c r="AD1746" s="300"/>
      <c r="AE1746" s="300"/>
      <c r="AF1746" s="300"/>
      <c r="AG1746" s="300"/>
      <c r="AH1746" s="300"/>
      <c r="AI1746" s="302" t="str">
        <f t="shared" si="223"/>
        <v/>
      </c>
      <c r="AJ1746" s="303" t="str">
        <f ca="1">IFERROR(AVERAGEIFS('Discontinuity Log'!$O$5:$O$5117,'Discontinuity Log'!$A$5:$A$5117,J1746,'Discontinuity Log'!$O$5:$O$5117,"&lt;&gt;"),"")</f>
        <v/>
      </c>
      <c r="AK1746" s="304" t="str">
        <f t="shared" ca="1" si="224"/>
        <v/>
      </c>
      <c r="AL1746" s="446"/>
    </row>
    <row r="1747" spans="1:38" ht="19.2" customHeight="1" x14ac:dyDescent="0.3">
      <c r="A1747" s="443"/>
      <c r="B1747" s="444"/>
      <c r="C1747" s="445"/>
      <c r="D1747" s="291"/>
      <c r="E1747" s="290"/>
      <c r="F1747" s="290"/>
      <c r="G1747" s="290"/>
      <c r="H1747" s="291"/>
      <c r="I1747" s="291"/>
      <c r="J1747" s="292"/>
      <c r="K1747" s="293"/>
      <c r="L1747" s="293"/>
      <c r="M1747" s="295" t="str">
        <f t="shared" si="225"/>
        <v/>
      </c>
      <c r="N1747" s="296"/>
      <c r="O1747" s="297" t="str">
        <f t="shared" si="220"/>
        <v/>
      </c>
      <c r="P1747" s="296"/>
      <c r="Q1747" s="297" t="str">
        <f t="shared" si="226"/>
        <v/>
      </c>
      <c r="R1747" s="297" t="str">
        <f t="shared" si="221"/>
        <v/>
      </c>
      <c r="S1747" s="298"/>
      <c r="T1747" s="298"/>
      <c r="U1747" s="299" t="str">
        <f t="shared" si="227"/>
        <v/>
      </c>
      <c r="V1747" s="297" t="str">
        <f t="shared" si="222"/>
        <v/>
      </c>
      <c r="W1747" s="300"/>
      <c r="X1747" s="301"/>
      <c r="Y1747" s="300"/>
      <c r="Z1747" s="301"/>
      <c r="AA1747" s="300"/>
      <c r="AB1747" s="301"/>
      <c r="AC1747" s="300"/>
      <c r="AD1747" s="300"/>
      <c r="AE1747" s="300"/>
      <c r="AF1747" s="300"/>
      <c r="AG1747" s="300"/>
      <c r="AH1747" s="300"/>
      <c r="AI1747" s="302" t="str">
        <f t="shared" si="223"/>
        <v/>
      </c>
      <c r="AJ1747" s="303" t="str">
        <f ca="1">IFERROR(AVERAGEIFS('Discontinuity Log'!$O$5:$O$5117,'Discontinuity Log'!$A$5:$A$5117,J1747,'Discontinuity Log'!$O$5:$O$5117,"&lt;&gt;"),"")</f>
        <v/>
      </c>
      <c r="AK1747" s="304" t="str">
        <f t="shared" ca="1" si="224"/>
        <v/>
      </c>
      <c r="AL1747" s="446"/>
    </row>
    <row r="1748" spans="1:38" ht="19.2" customHeight="1" x14ac:dyDescent="0.3">
      <c r="A1748" s="443"/>
      <c r="B1748" s="444"/>
      <c r="C1748" s="445"/>
      <c r="D1748" s="291"/>
      <c r="E1748" s="290"/>
      <c r="F1748" s="290"/>
      <c r="G1748" s="290"/>
      <c r="H1748" s="291"/>
      <c r="I1748" s="291"/>
      <c r="J1748" s="292"/>
      <c r="K1748" s="293"/>
      <c r="L1748" s="293"/>
      <c r="M1748" s="295" t="str">
        <f t="shared" si="225"/>
        <v/>
      </c>
      <c r="N1748" s="296"/>
      <c r="O1748" s="297" t="str">
        <f t="shared" si="220"/>
        <v/>
      </c>
      <c r="P1748" s="296"/>
      <c r="Q1748" s="297" t="str">
        <f t="shared" si="226"/>
        <v/>
      </c>
      <c r="R1748" s="297" t="str">
        <f t="shared" si="221"/>
        <v/>
      </c>
      <c r="S1748" s="298"/>
      <c r="T1748" s="298"/>
      <c r="U1748" s="299" t="str">
        <f t="shared" si="227"/>
        <v/>
      </c>
      <c r="V1748" s="297" t="str">
        <f t="shared" si="222"/>
        <v/>
      </c>
      <c r="W1748" s="300"/>
      <c r="X1748" s="301"/>
      <c r="Y1748" s="300"/>
      <c r="Z1748" s="301"/>
      <c r="AA1748" s="300"/>
      <c r="AB1748" s="301"/>
      <c r="AC1748" s="300"/>
      <c r="AD1748" s="300"/>
      <c r="AE1748" s="300"/>
      <c r="AF1748" s="300"/>
      <c r="AG1748" s="300"/>
      <c r="AH1748" s="300"/>
      <c r="AI1748" s="302" t="str">
        <f t="shared" si="223"/>
        <v/>
      </c>
      <c r="AJ1748" s="303" t="str">
        <f ca="1">IFERROR(AVERAGEIFS('Discontinuity Log'!$O$5:$O$5117,'Discontinuity Log'!$A$5:$A$5117,J1748,'Discontinuity Log'!$O$5:$O$5117,"&lt;&gt;"),"")</f>
        <v/>
      </c>
      <c r="AK1748" s="304" t="str">
        <f t="shared" ca="1" si="224"/>
        <v/>
      </c>
      <c r="AL1748" s="446"/>
    </row>
    <row r="1749" spans="1:38" ht="19.2" customHeight="1" x14ac:dyDescent="0.3">
      <c r="A1749" s="443"/>
      <c r="B1749" s="444"/>
      <c r="C1749" s="445"/>
      <c r="D1749" s="291"/>
      <c r="E1749" s="290"/>
      <c r="F1749" s="290"/>
      <c r="G1749" s="290"/>
      <c r="H1749" s="291"/>
      <c r="I1749" s="291"/>
      <c r="J1749" s="292"/>
      <c r="K1749" s="293"/>
      <c r="L1749" s="293"/>
      <c r="M1749" s="295" t="str">
        <f t="shared" si="225"/>
        <v/>
      </c>
      <c r="N1749" s="296"/>
      <c r="O1749" s="297" t="str">
        <f t="shared" si="220"/>
        <v/>
      </c>
      <c r="P1749" s="296"/>
      <c r="Q1749" s="297" t="str">
        <f t="shared" si="226"/>
        <v/>
      </c>
      <c r="R1749" s="297" t="str">
        <f t="shared" si="221"/>
        <v/>
      </c>
      <c r="S1749" s="298"/>
      <c r="T1749" s="298"/>
      <c r="U1749" s="299" t="str">
        <f t="shared" si="227"/>
        <v/>
      </c>
      <c r="V1749" s="297" t="str">
        <f t="shared" si="222"/>
        <v/>
      </c>
      <c r="W1749" s="300"/>
      <c r="X1749" s="301"/>
      <c r="Y1749" s="300"/>
      <c r="Z1749" s="301"/>
      <c r="AA1749" s="300"/>
      <c r="AB1749" s="301"/>
      <c r="AC1749" s="300"/>
      <c r="AD1749" s="300"/>
      <c r="AE1749" s="300"/>
      <c r="AF1749" s="300"/>
      <c r="AG1749" s="300"/>
      <c r="AH1749" s="300"/>
      <c r="AI1749" s="302" t="str">
        <f t="shared" si="223"/>
        <v/>
      </c>
      <c r="AJ1749" s="303" t="str">
        <f ca="1">IFERROR(AVERAGEIFS('Discontinuity Log'!$O$5:$O$5117,'Discontinuity Log'!$A$5:$A$5117,J1749,'Discontinuity Log'!$O$5:$O$5117,"&lt;&gt;"),"")</f>
        <v/>
      </c>
      <c r="AK1749" s="304" t="str">
        <f t="shared" ca="1" si="224"/>
        <v/>
      </c>
      <c r="AL1749" s="446"/>
    </row>
    <row r="1750" spans="1:38" ht="19.2" customHeight="1" x14ac:dyDescent="0.3">
      <c r="A1750" s="443"/>
      <c r="B1750" s="444"/>
      <c r="C1750" s="445"/>
      <c r="D1750" s="291"/>
      <c r="E1750" s="290"/>
      <c r="F1750" s="290"/>
      <c r="G1750" s="290"/>
      <c r="H1750" s="291"/>
      <c r="I1750" s="291"/>
      <c r="J1750" s="292"/>
      <c r="K1750" s="293"/>
      <c r="L1750" s="293"/>
      <c r="M1750" s="295" t="str">
        <f t="shared" si="225"/>
        <v/>
      </c>
      <c r="N1750" s="296"/>
      <c r="O1750" s="297" t="str">
        <f t="shared" si="220"/>
        <v/>
      </c>
      <c r="P1750" s="296"/>
      <c r="Q1750" s="297" t="str">
        <f t="shared" si="226"/>
        <v/>
      </c>
      <c r="R1750" s="297" t="str">
        <f t="shared" si="221"/>
        <v/>
      </c>
      <c r="S1750" s="298"/>
      <c r="T1750" s="298"/>
      <c r="U1750" s="299" t="str">
        <f t="shared" si="227"/>
        <v/>
      </c>
      <c r="V1750" s="297" t="str">
        <f t="shared" si="222"/>
        <v/>
      </c>
      <c r="W1750" s="300"/>
      <c r="X1750" s="301"/>
      <c r="Y1750" s="300"/>
      <c r="Z1750" s="301"/>
      <c r="AA1750" s="300"/>
      <c r="AB1750" s="301"/>
      <c r="AC1750" s="300"/>
      <c r="AD1750" s="300"/>
      <c r="AE1750" s="300"/>
      <c r="AF1750" s="300"/>
      <c r="AG1750" s="300"/>
      <c r="AH1750" s="300"/>
      <c r="AI1750" s="302" t="str">
        <f t="shared" si="223"/>
        <v/>
      </c>
      <c r="AJ1750" s="303" t="str">
        <f ca="1">IFERROR(AVERAGEIFS('Discontinuity Log'!$O$5:$O$5117,'Discontinuity Log'!$A$5:$A$5117,J1750,'Discontinuity Log'!$O$5:$O$5117,"&lt;&gt;"),"")</f>
        <v/>
      </c>
      <c r="AK1750" s="304" t="str">
        <f t="shared" ca="1" si="224"/>
        <v/>
      </c>
      <c r="AL1750" s="446"/>
    </row>
    <row r="1751" spans="1:38" ht="19.2" customHeight="1" x14ac:dyDescent="0.3">
      <c r="A1751" s="443"/>
      <c r="B1751" s="444"/>
      <c r="C1751" s="445"/>
      <c r="D1751" s="291"/>
      <c r="E1751" s="290"/>
      <c r="F1751" s="290"/>
      <c r="G1751" s="290"/>
      <c r="H1751" s="291"/>
      <c r="I1751" s="291"/>
      <c r="J1751" s="292"/>
      <c r="K1751" s="293"/>
      <c r="L1751" s="293"/>
      <c r="M1751" s="295" t="str">
        <f t="shared" si="225"/>
        <v/>
      </c>
      <c r="N1751" s="296"/>
      <c r="O1751" s="297" t="str">
        <f t="shared" si="220"/>
        <v/>
      </c>
      <c r="P1751" s="296"/>
      <c r="Q1751" s="297" t="str">
        <f t="shared" si="226"/>
        <v/>
      </c>
      <c r="R1751" s="297" t="str">
        <f t="shared" si="221"/>
        <v/>
      </c>
      <c r="S1751" s="298"/>
      <c r="T1751" s="298"/>
      <c r="U1751" s="299" t="str">
        <f t="shared" si="227"/>
        <v/>
      </c>
      <c r="V1751" s="297" t="str">
        <f t="shared" si="222"/>
        <v/>
      </c>
      <c r="W1751" s="300"/>
      <c r="X1751" s="301"/>
      <c r="Y1751" s="300"/>
      <c r="Z1751" s="301"/>
      <c r="AA1751" s="300"/>
      <c r="AB1751" s="301"/>
      <c r="AC1751" s="300"/>
      <c r="AD1751" s="300"/>
      <c r="AE1751" s="300"/>
      <c r="AF1751" s="300"/>
      <c r="AG1751" s="300"/>
      <c r="AH1751" s="300"/>
      <c r="AI1751" s="302" t="str">
        <f t="shared" si="223"/>
        <v/>
      </c>
      <c r="AJ1751" s="303" t="str">
        <f ca="1">IFERROR(AVERAGEIFS('Discontinuity Log'!$O$5:$O$5117,'Discontinuity Log'!$A$5:$A$5117,J1751,'Discontinuity Log'!$O$5:$O$5117,"&lt;&gt;"),"")</f>
        <v/>
      </c>
      <c r="AK1751" s="304" t="str">
        <f t="shared" ca="1" si="224"/>
        <v/>
      </c>
      <c r="AL1751" s="446"/>
    </row>
    <row r="1752" spans="1:38" ht="19.2" customHeight="1" x14ac:dyDescent="0.3">
      <c r="A1752" s="443"/>
      <c r="B1752" s="444"/>
      <c r="C1752" s="445"/>
      <c r="D1752" s="291"/>
      <c r="E1752" s="290"/>
      <c r="F1752" s="290"/>
      <c r="G1752" s="290"/>
      <c r="H1752" s="291"/>
      <c r="I1752" s="291"/>
      <c r="J1752" s="292"/>
      <c r="K1752" s="293"/>
      <c r="L1752" s="293"/>
      <c r="M1752" s="295" t="str">
        <f t="shared" si="225"/>
        <v/>
      </c>
      <c r="N1752" s="296"/>
      <c r="O1752" s="297" t="str">
        <f t="shared" si="220"/>
        <v/>
      </c>
      <c r="P1752" s="296"/>
      <c r="Q1752" s="297" t="str">
        <f t="shared" si="226"/>
        <v/>
      </c>
      <c r="R1752" s="297" t="str">
        <f t="shared" si="221"/>
        <v/>
      </c>
      <c r="S1752" s="298"/>
      <c r="T1752" s="298"/>
      <c r="U1752" s="299" t="str">
        <f t="shared" si="227"/>
        <v/>
      </c>
      <c r="V1752" s="297" t="str">
        <f t="shared" si="222"/>
        <v/>
      </c>
      <c r="W1752" s="300"/>
      <c r="X1752" s="301"/>
      <c r="Y1752" s="300"/>
      <c r="Z1752" s="301"/>
      <c r="AA1752" s="300"/>
      <c r="AB1752" s="301"/>
      <c r="AC1752" s="300"/>
      <c r="AD1752" s="300"/>
      <c r="AE1752" s="300"/>
      <c r="AF1752" s="300"/>
      <c r="AG1752" s="300"/>
      <c r="AH1752" s="300"/>
      <c r="AI1752" s="302" t="str">
        <f t="shared" si="223"/>
        <v/>
      </c>
      <c r="AJ1752" s="303" t="str">
        <f ca="1">IFERROR(AVERAGEIFS('Discontinuity Log'!$O$5:$O$5117,'Discontinuity Log'!$A$5:$A$5117,J1752,'Discontinuity Log'!$O$5:$O$5117,"&lt;&gt;"),"")</f>
        <v/>
      </c>
      <c r="AK1752" s="304" t="str">
        <f t="shared" ca="1" si="224"/>
        <v/>
      </c>
      <c r="AL1752" s="446"/>
    </row>
    <row r="1753" spans="1:38" ht="19.2" customHeight="1" x14ac:dyDescent="0.3">
      <c r="A1753" s="443"/>
      <c r="B1753" s="444"/>
      <c r="C1753" s="445"/>
      <c r="D1753" s="291"/>
      <c r="E1753" s="290"/>
      <c r="F1753" s="290"/>
      <c r="G1753" s="290"/>
      <c r="H1753" s="291"/>
      <c r="I1753" s="291"/>
      <c r="J1753" s="292"/>
      <c r="K1753" s="293"/>
      <c r="L1753" s="293"/>
      <c r="M1753" s="295" t="str">
        <f t="shared" si="225"/>
        <v/>
      </c>
      <c r="N1753" s="296"/>
      <c r="O1753" s="297" t="str">
        <f t="shared" si="220"/>
        <v/>
      </c>
      <c r="P1753" s="296"/>
      <c r="Q1753" s="297" t="str">
        <f t="shared" si="226"/>
        <v/>
      </c>
      <c r="R1753" s="297" t="str">
        <f t="shared" si="221"/>
        <v/>
      </c>
      <c r="S1753" s="298"/>
      <c r="T1753" s="298"/>
      <c r="U1753" s="299" t="str">
        <f t="shared" si="227"/>
        <v/>
      </c>
      <c r="V1753" s="297" t="str">
        <f t="shared" si="222"/>
        <v/>
      </c>
      <c r="W1753" s="300"/>
      <c r="X1753" s="301"/>
      <c r="Y1753" s="300"/>
      <c r="Z1753" s="301"/>
      <c r="AA1753" s="300"/>
      <c r="AB1753" s="301"/>
      <c r="AC1753" s="300"/>
      <c r="AD1753" s="300"/>
      <c r="AE1753" s="300"/>
      <c r="AF1753" s="300"/>
      <c r="AG1753" s="300"/>
      <c r="AH1753" s="300"/>
      <c r="AI1753" s="302" t="str">
        <f t="shared" si="223"/>
        <v/>
      </c>
      <c r="AJ1753" s="303" t="str">
        <f ca="1">IFERROR(AVERAGEIFS('Discontinuity Log'!$O$5:$O$5117,'Discontinuity Log'!$A$5:$A$5117,J1753,'Discontinuity Log'!$O$5:$O$5117,"&lt;&gt;"),"")</f>
        <v/>
      </c>
      <c r="AK1753" s="304" t="str">
        <f t="shared" ca="1" si="224"/>
        <v/>
      </c>
      <c r="AL1753" s="446"/>
    </row>
    <row r="1754" spans="1:38" ht="19.2" customHeight="1" x14ac:dyDescent="0.3">
      <c r="A1754" s="443"/>
      <c r="B1754" s="444"/>
      <c r="C1754" s="445"/>
      <c r="D1754" s="291"/>
      <c r="E1754" s="290"/>
      <c r="F1754" s="290"/>
      <c r="G1754" s="290"/>
      <c r="H1754" s="291"/>
      <c r="I1754" s="291"/>
      <c r="J1754" s="292"/>
      <c r="K1754" s="293"/>
      <c r="L1754" s="293"/>
      <c r="M1754" s="295" t="str">
        <f t="shared" si="225"/>
        <v/>
      </c>
      <c r="N1754" s="296"/>
      <c r="O1754" s="297" t="str">
        <f t="shared" si="220"/>
        <v/>
      </c>
      <c r="P1754" s="296"/>
      <c r="Q1754" s="297" t="str">
        <f t="shared" si="226"/>
        <v/>
      </c>
      <c r="R1754" s="297" t="str">
        <f t="shared" si="221"/>
        <v/>
      </c>
      <c r="S1754" s="298"/>
      <c r="T1754" s="298"/>
      <c r="U1754" s="299" t="str">
        <f t="shared" si="227"/>
        <v/>
      </c>
      <c r="V1754" s="297" t="str">
        <f t="shared" si="222"/>
        <v/>
      </c>
      <c r="W1754" s="300"/>
      <c r="X1754" s="301"/>
      <c r="Y1754" s="300"/>
      <c r="Z1754" s="301"/>
      <c r="AA1754" s="300"/>
      <c r="AB1754" s="301"/>
      <c r="AC1754" s="300"/>
      <c r="AD1754" s="300"/>
      <c r="AE1754" s="300"/>
      <c r="AF1754" s="300"/>
      <c r="AG1754" s="300"/>
      <c r="AH1754" s="300"/>
      <c r="AI1754" s="302" t="str">
        <f t="shared" si="223"/>
        <v/>
      </c>
      <c r="AJ1754" s="303" t="str">
        <f ca="1">IFERROR(AVERAGEIFS('Discontinuity Log'!$O$5:$O$5117,'Discontinuity Log'!$A$5:$A$5117,J1754,'Discontinuity Log'!$O$5:$O$5117,"&lt;&gt;"),"")</f>
        <v/>
      </c>
      <c r="AK1754" s="304" t="str">
        <f t="shared" ca="1" si="224"/>
        <v/>
      </c>
      <c r="AL1754" s="446"/>
    </row>
    <row r="1755" spans="1:38" ht="19.2" customHeight="1" x14ac:dyDescent="0.3">
      <c r="A1755" s="443"/>
      <c r="B1755" s="444"/>
      <c r="C1755" s="445"/>
      <c r="D1755" s="291"/>
      <c r="E1755" s="290"/>
      <c r="F1755" s="290"/>
      <c r="G1755" s="290"/>
      <c r="H1755" s="291"/>
      <c r="I1755" s="291"/>
      <c r="J1755" s="292"/>
      <c r="K1755" s="293"/>
      <c r="L1755" s="293"/>
      <c r="M1755" s="295" t="str">
        <f t="shared" si="225"/>
        <v/>
      </c>
      <c r="N1755" s="296"/>
      <c r="O1755" s="297" t="str">
        <f t="shared" si="220"/>
        <v/>
      </c>
      <c r="P1755" s="296"/>
      <c r="Q1755" s="297" t="str">
        <f t="shared" si="226"/>
        <v/>
      </c>
      <c r="R1755" s="297" t="str">
        <f t="shared" si="221"/>
        <v/>
      </c>
      <c r="S1755" s="298"/>
      <c r="T1755" s="298"/>
      <c r="U1755" s="299" t="str">
        <f t="shared" si="227"/>
        <v/>
      </c>
      <c r="V1755" s="297" t="str">
        <f t="shared" si="222"/>
        <v/>
      </c>
      <c r="W1755" s="300"/>
      <c r="X1755" s="301"/>
      <c r="Y1755" s="300"/>
      <c r="Z1755" s="301"/>
      <c r="AA1755" s="300"/>
      <c r="AB1755" s="301"/>
      <c r="AC1755" s="300"/>
      <c r="AD1755" s="300"/>
      <c r="AE1755" s="300"/>
      <c r="AF1755" s="300"/>
      <c r="AG1755" s="300"/>
      <c r="AH1755" s="300"/>
      <c r="AI1755" s="302" t="str">
        <f t="shared" si="223"/>
        <v/>
      </c>
      <c r="AJ1755" s="303" t="str">
        <f ca="1">IFERROR(AVERAGEIFS('Discontinuity Log'!$O$5:$O$5117,'Discontinuity Log'!$A$5:$A$5117,J1755,'Discontinuity Log'!$O$5:$O$5117,"&lt;&gt;"),"")</f>
        <v/>
      </c>
      <c r="AK1755" s="304" t="str">
        <f t="shared" ca="1" si="224"/>
        <v/>
      </c>
      <c r="AL1755" s="446"/>
    </row>
    <row r="1756" spans="1:38" ht="19.2" customHeight="1" x14ac:dyDescent="0.3">
      <c r="A1756" s="443"/>
      <c r="B1756" s="444"/>
      <c r="C1756" s="445"/>
      <c r="D1756" s="291"/>
      <c r="E1756" s="290"/>
      <c r="F1756" s="290"/>
      <c r="G1756" s="290"/>
      <c r="H1756" s="291"/>
      <c r="I1756" s="291"/>
      <c r="J1756" s="292"/>
      <c r="K1756" s="293"/>
      <c r="L1756" s="293"/>
      <c r="M1756" s="295" t="str">
        <f t="shared" si="225"/>
        <v/>
      </c>
      <c r="N1756" s="296"/>
      <c r="O1756" s="297" t="str">
        <f t="shared" si="220"/>
        <v/>
      </c>
      <c r="P1756" s="296"/>
      <c r="Q1756" s="297" t="str">
        <f t="shared" si="226"/>
        <v/>
      </c>
      <c r="R1756" s="297" t="str">
        <f t="shared" si="221"/>
        <v/>
      </c>
      <c r="S1756" s="298"/>
      <c r="T1756" s="298"/>
      <c r="U1756" s="299" t="str">
        <f t="shared" si="227"/>
        <v/>
      </c>
      <c r="V1756" s="297" t="str">
        <f t="shared" si="222"/>
        <v/>
      </c>
      <c r="W1756" s="300"/>
      <c r="X1756" s="301"/>
      <c r="Y1756" s="300"/>
      <c r="Z1756" s="301"/>
      <c r="AA1756" s="300"/>
      <c r="AB1756" s="301"/>
      <c r="AC1756" s="300"/>
      <c r="AD1756" s="300"/>
      <c r="AE1756" s="300"/>
      <c r="AF1756" s="300"/>
      <c r="AG1756" s="300"/>
      <c r="AH1756" s="300"/>
      <c r="AI1756" s="302" t="str">
        <f t="shared" si="223"/>
        <v/>
      </c>
      <c r="AJ1756" s="303" t="str">
        <f ca="1">IFERROR(AVERAGEIFS('Discontinuity Log'!$O$5:$O$5117,'Discontinuity Log'!$A$5:$A$5117,J1756,'Discontinuity Log'!$O$5:$O$5117,"&lt;&gt;"),"")</f>
        <v/>
      </c>
      <c r="AK1756" s="304" t="str">
        <f t="shared" ca="1" si="224"/>
        <v/>
      </c>
      <c r="AL1756" s="446"/>
    </row>
    <row r="1757" spans="1:38" ht="19.2" customHeight="1" x14ac:dyDescent="0.3">
      <c r="A1757" s="443"/>
      <c r="B1757" s="444"/>
      <c r="C1757" s="445"/>
      <c r="D1757" s="291"/>
      <c r="E1757" s="290"/>
      <c r="F1757" s="290"/>
      <c r="G1757" s="290"/>
      <c r="H1757" s="291"/>
      <c r="I1757" s="291"/>
      <c r="J1757" s="292"/>
      <c r="K1757" s="293"/>
      <c r="L1757" s="293"/>
      <c r="M1757" s="295" t="str">
        <f t="shared" si="225"/>
        <v/>
      </c>
      <c r="N1757" s="296"/>
      <c r="O1757" s="297" t="str">
        <f t="shared" si="220"/>
        <v/>
      </c>
      <c r="P1757" s="296"/>
      <c r="Q1757" s="297" t="str">
        <f t="shared" si="226"/>
        <v/>
      </c>
      <c r="R1757" s="297" t="str">
        <f t="shared" si="221"/>
        <v/>
      </c>
      <c r="S1757" s="298"/>
      <c r="T1757" s="298"/>
      <c r="U1757" s="299" t="str">
        <f t="shared" si="227"/>
        <v/>
      </c>
      <c r="V1757" s="297" t="str">
        <f t="shared" si="222"/>
        <v/>
      </c>
      <c r="W1757" s="300"/>
      <c r="X1757" s="301"/>
      <c r="Y1757" s="300"/>
      <c r="Z1757" s="301"/>
      <c r="AA1757" s="300"/>
      <c r="AB1757" s="301"/>
      <c r="AC1757" s="300"/>
      <c r="AD1757" s="300"/>
      <c r="AE1757" s="300"/>
      <c r="AF1757" s="300"/>
      <c r="AG1757" s="300"/>
      <c r="AH1757" s="300"/>
      <c r="AI1757" s="302" t="str">
        <f t="shared" si="223"/>
        <v/>
      </c>
      <c r="AJ1757" s="303" t="str">
        <f ca="1">IFERROR(AVERAGEIFS('Discontinuity Log'!$O$5:$O$5117,'Discontinuity Log'!$A$5:$A$5117,J1757,'Discontinuity Log'!$O$5:$O$5117,"&lt;&gt;"),"")</f>
        <v/>
      </c>
      <c r="AK1757" s="304" t="str">
        <f t="shared" ca="1" si="224"/>
        <v/>
      </c>
      <c r="AL1757" s="446"/>
    </row>
    <row r="1758" spans="1:38" ht="19.2" customHeight="1" x14ac:dyDescent="0.3">
      <c r="A1758" s="443"/>
      <c r="B1758" s="444"/>
      <c r="C1758" s="445"/>
      <c r="D1758" s="291"/>
      <c r="E1758" s="290"/>
      <c r="F1758" s="290"/>
      <c r="G1758" s="290"/>
      <c r="H1758" s="291"/>
      <c r="I1758" s="291"/>
      <c r="J1758" s="292"/>
      <c r="K1758" s="293"/>
      <c r="L1758" s="293"/>
      <c r="M1758" s="295" t="str">
        <f t="shared" si="225"/>
        <v/>
      </c>
      <c r="N1758" s="296"/>
      <c r="O1758" s="297" t="str">
        <f t="shared" si="220"/>
        <v/>
      </c>
      <c r="P1758" s="296"/>
      <c r="Q1758" s="297" t="str">
        <f t="shared" si="226"/>
        <v/>
      </c>
      <c r="R1758" s="297" t="str">
        <f t="shared" si="221"/>
        <v/>
      </c>
      <c r="S1758" s="298"/>
      <c r="T1758" s="298"/>
      <c r="U1758" s="299" t="str">
        <f t="shared" si="227"/>
        <v/>
      </c>
      <c r="V1758" s="297" t="str">
        <f t="shared" si="222"/>
        <v/>
      </c>
      <c r="W1758" s="300"/>
      <c r="X1758" s="301"/>
      <c r="Y1758" s="300"/>
      <c r="Z1758" s="301"/>
      <c r="AA1758" s="300"/>
      <c r="AB1758" s="301"/>
      <c r="AC1758" s="300"/>
      <c r="AD1758" s="300"/>
      <c r="AE1758" s="300"/>
      <c r="AF1758" s="300"/>
      <c r="AG1758" s="300"/>
      <c r="AH1758" s="300"/>
      <c r="AI1758" s="302" t="str">
        <f t="shared" si="223"/>
        <v/>
      </c>
      <c r="AJ1758" s="303" t="str">
        <f ca="1">IFERROR(AVERAGEIFS('Discontinuity Log'!$O$5:$O$5117,'Discontinuity Log'!$A$5:$A$5117,J1758,'Discontinuity Log'!$O$5:$O$5117,"&lt;&gt;"),"")</f>
        <v/>
      </c>
      <c r="AK1758" s="304" t="str">
        <f t="shared" ca="1" si="224"/>
        <v/>
      </c>
      <c r="AL1758" s="446"/>
    </row>
    <row r="1759" spans="1:38" ht="19.2" customHeight="1" x14ac:dyDescent="0.3">
      <c r="A1759" s="443"/>
      <c r="B1759" s="444"/>
      <c r="C1759" s="445"/>
      <c r="D1759" s="291"/>
      <c r="E1759" s="290"/>
      <c r="F1759" s="290"/>
      <c r="G1759" s="290"/>
      <c r="H1759" s="291"/>
      <c r="I1759" s="291"/>
      <c r="J1759" s="292"/>
      <c r="K1759" s="293"/>
      <c r="L1759" s="293"/>
      <c r="M1759" s="295" t="str">
        <f t="shared" si="225"/>
        <v/>
      </c>
      <c r="N1759" s="296"/>
      <c r="O1759" s="297" t="str">
        <f t="shared" si="220"/>
        <v/>
      </c>
      <c r="P1759" s="296"/>
      <c r="Q1759" s="297" t="str">
        <f t="shared" si="226"/>
        <v/>
      </c>
      <c r="R1759" s="297" t="str">
        <f t="shared" si="221"/>
        <v/>
      </c>
      <c r="S1759" s="298"/>
      <c r="T1759" s="298"/>
      <c r="U1759" s="299" t="str">
        <f t="shared" si="227"/>
        <v/>
      </c>
      <c r="V1759" s="297" t="str">
        <f t="shared" si="222"/>
        <v/>
      </c>
      <c r="W1759" s="300"/>
      <c r="X1759" s="301"/>
      <c r="Y1759" s="300"/>
      <c r="Z1759" s="301"/>
      <c r="AA1759" s="300"/>
      <c r="AB1759" s="301"/>
      <c r="AC1759" s="300"/>
      <c r="AD1759" s="300"/>
      <c r="AE1759" s="300"/>
      <c r="AF1759" s="300"/>
      <c r="AG1759" s="300"/>
      <c r="AH1759" s="300"/>
      <c r="AI1759" s="302" t="str">
        <f t="shared" si="223"/>
        <v/>
      </c>
      <c r="AJ1759" s="303" t="str">
        <f ca="1">IFERROR(AVERAGEIFS('Discontinuity Log'!$O$5:$O$5117,'Discontinuity Log'!$A$5:$A$5117,J1759,'Discontinuity Log'!$O$5:$O$5117,"&lt;&gt;"),"")</f>
        <v/>
      </c>
      <c r="AK1759" s="304" t="str">
        <f t="shared" ca="1" si="224"/>
        <v/>
      </c>
      <c r="AL1759" s="446"/>
    </row>
    <row r="1760" spans="1:38" ht="19.2" customHeight="1" x14ac:dyDescent="0.3">
      <c r="A1760" s="443"/>
      <c r="B1760" s="444"/>
      <c r="C1760" s="445"/>
      <c r="D1760" s="291"/>
      <c r="E1760" s="290"/>
      <c r="F1760" s="290"/>
      <c r="G1760" s="290"/>
      <c r="H1760" s="291"/>
      <c r="I1760" s="291"/>
      <c r="J1760" s="292"/>
      <c r="K1760" s="293"/>
      <c r="L1760" s="293"/>
      <c r="M1760" s="295" t="str">
        <f t="shared" si="225"/>
        <v/>
      </c>
      <c r="N1760" s="296"/>
      <c r="O1760" s="297" t="str">
        <f t="shared" si="220"/>
        <v/>
      </c>
      <c r="P1760" s="296"/>
      <c r="Q1760" s="297" t="str">
        <f t="shared" si="226"/>
        <v/>
      </c>
      <c r="R1760" s="297" t="str">
        <f t="shared" si="221"/>
        <v/>
      </c>
      <c r="S1760" s="298"/>
      <c r="T1760" s="298"/>
      <c r="U1760" s="299" t="str">
        <f t="shared" si="227"/>
        <v/>
      </c>
      <c r="V1760" s="297" t="str">
        <f t="shared" si="222"/>
        <v/>
      </c>
      <c r="W1760" s="300"/>
      <c r="X1760" s="301"/>
      <c r="Y1760" s="300"/>
      <c r="Z1760" s="301"/>
      <c r="AA1760" s="300"/>
      <c r="AB1760" s="301"/>
      <c r="AC1760" s="300"/>
      <c r="AD1760" s="300"/>
      <c r="AE1760" s="300"/>
      <c r="AF1760" s="300"/>
      <c r="AG1760" s="300"/>
      <c r="AH1760" s="300"/>
      <c r="AI1760" s="302" t="str">
        <f t="shared" si="223"/>
        <v/>
      </c>
      <c r="AJ1760" s="303" t="str">
        <f ca="1">IFERROR(AVERAGEIFS('Discontinuity Log'!$O$5:$O$5117,'Discontinuity Log'!$A$5:$A$5117,J1760,'Discontinuity Log'!$O$5:$O$5117,"&lt;&gt;"),"")</f>
        <v/>
      </c>
      <c r="AK1760" s="304" t="str">
        <f t="shared" ca="1" si="224"/>
        <v/>
      </c>
      <c r="AL1760" s="446"/>
    </row>
    <row r="1761" spans="1:38" ht="19.2" customHeight="1" x14ac:dyDescent="0.3">
      <c r="A1761" s="443"/>
      <c r="B1761" s="444"/>
      <c r="C1761" s="445"/>
      <c r="D1761" s="291"/>
      <c r="E1761" s="290"/>
      <c r="F1761" s="290"/>
      <c r="G1761" s="290"/>
      <c r="H1761" s="291"/>
      <c r="I1761" s="291"/>
      <c r="J1761" s="292"/>
      <c r="K1761" s="293"/>
      <c r="L1761" s="293"/>
      <c r="M1761" s="295" t="str">
        <f t="shared" si="225"/>
        <v/>
      </c>
      <c r="N1761" s="296"/>
      <c r="O1761" s="297" t="str">
        <f t="shared" si="220"/>
        <v/>
      </c>
      <c r="P1761" s="296"/>
      <c r="Q1761" s="297" t="str">
        <f t="shared" si="226"/>
        <v/>
      </c>
      <c r="R1761" s="297" t="str">
        <f t="shared" si="221"/>
        <v/>
      </c>
      <c r="S1761" s="298"/>
      <c r="T1761" s="298"/>
      <c r="U1761" s="299" t="str">
        <f t="shared" si="227"/>
        <v/>
      </c>
      <c r="V1761" s="297" t="str">
        <f t="shared" si="222"/>
        <v/>
      </c>
      <c r="W1761" s="300"/>
      <c r="X1761" s="301"/>
      <c r="Y1761" s="300"/>
      <c r="Z1761" s="301"/>
      <c r="AA1761" s="300"/>
      <c r="AB1761" s="301"/>
      <c r="AC1761" s="300"/>
      <c r="AD1761" s="300"/>
      <c r="AE1761" s="300"/>
      <c r="AF1761" s="300"/>
      <c r="AG1761" s="300"/>
      <c r="AH1761" s="300"/>
      <c r="AI1761" s="302" t="str">
        <f t="shared" si="223"/>
        <v/>
      </c>
      <c r="AJ1761" s="303" t="str">
        <f ca="1">IFERROR(AVERAGEIFS('Discontinuity Log'!$O$5:$O$5117,'Discontinuity Log'!$A$5:$A$5117,J1761,'Discontinuity Log'!$O$5:$O$5117,"&lt;&gt;"),"")</f>
        <v/>
      </c>
      <c r="AK1761" s="304" t="str">
        <f t="shared" ca="1" si="224"/>
        <v/>
      </c>
      <c r="AL1761" s="446"/>
    </row>
    <row r="1762" spans="1:38" ht="19.2" customHeight="1" x14ac:dyDescent="0.3">
      <c r="A1762" s="443"/>
      <c r="B1762" s="444"/>
      <c r="C1762" s="445"/>
      <c r="D1762" s="291"/>
      <c r="E1762" s="290"/>
      <c r="F1762" s="290"/>
      <c r="G1762" s="290"/>
      <c r="H1762" s="291"/>
      <c r="I1762" s="291"/>
      <c r="J1762" s="292"/>
      <c r="K1762" s="293"/>
      <c r="L1762" s="293"/>
      <c r="M1762" s="295" t="str">
        <f t="shared" si="225"/>
        <v/>
      </c>
      <c r="N1762" s="296"/>
      <c r="O1762" s="297" t="str">
        <f t="shared" si="220"/>
        <v/>
      </c>
      <c r="P1762" s="296"/>
      <c r="Q1762" s="297" t="str">
        <f t="shared" si="226"/>
        <v/>
      </c>
      <c r="R1762" s="297" t="str">
        <f t="shared" si="221"/>
        <v/>
      </c>
      <c r="S1762" s="298"/>
      <c r="T1762" s="298"/>
      <c r="U1762" s="299" t="str">
        <f t="shared" si="227"/>
        <v/>
      </c>
      <c r="V1762" s="297" t="str">
        <f t="shared" si="222"/>
        <v/>
      </c>
      <c r="W1762" s="300"/>
      <c r="X1762" s="301"/>
      <c r="Y1762" s="300"/>
      <c r="Z1762" s="301"/>
      <c r="AA1762" s="300"/>
      <c r="AB1762" s="301"/>
      <c r="AC1762" s="300"/>
      <c r="AD1762" s="300"/>
      <c r="AE1762" s="300"/>
      <c r="AF1762" s="300"/>
      <c r="AG1762" s="300"/>
      <c r="AH1762" s="300"/>
      <c r="AI1762" s="302" t="str">
        <f t="shared" si="223"/>
        <v/>
      </c>
      <c r="AJ1762" s="303" t="str">
        <f ca="1">IFERROR(AVERAGEIFS('Discontinuity Log'!$O$5:$O$5117,'Discontinuity Log'!$A$5:$A$5117,J1762,'Discontinuity Log'!$O$5:$O$5117,"&lt;&gt;"),"")</f>
        <v/>
      </c>
      <c r="AK1762" s="304" t="str">
        <f t="shared" ca="1" si="224"/>
        <v/>
      </c>
      <c r="AL1762" s="446"/>
    </row>
    <row r="1763" spans="1:38" ht="19.2" customHeight="1" x14ac:dyDescent="0.3">
      <c r="A1763" s="443"/>
      <c r="B1763" s="444"/>
      <c r="C1763" s="445"/>
      <c r="D1763" s="291"/>
      <c r="E1763" s="290"/>
      <c r="F1763" s="290"/>
      <c r="G1763" s="290"/>
      <c r="H1763" s="291"/>
      <c r="I1763" s="291"/>
      <c r="J1763" s="292"/>
      <c r="K1763" s="293"/>
      <c r="L1763" s="293"/>
      <c r="M1763" s="295" t="str">
        <f t="shared" si="225"/>
        <v/>
      </c>
      <c r="N1763" s="296"/>
      <c r="O1763" s="297" t="str">
        <f t="shared" si="220"/>
        <v/>
      </c>
      <c r="P1763" s="296"/>
      <c r="Q1763" s="297" t="str">
        <f t="shared" si="226"/>
        <v/>
      </c>
      <c r="R1763" s="297" t="str">
        <f t="shared" si="221"/>
        <v/>
      </c>
      <c r="S1763" s="298"/>
      <c r="T1763" s="298"/>
      <c r="U1763" s="299" t="str">
        <f t="shared" si="227"/>
        <v/>
      </c>
      <c r="V1763" s="297" t="str">
        <f t="shared" si="222"/>
        <v/>
      </c>
      <c r="W1763" s="300"/>
      <c r="X1763" s="301"/>
      <c r="Y1763" s="300"/>
      <c r="Z1763" s="301"/>
      <c r="AA1763" s="300"/>
      <c r="AB1763" s="301"/>
      <c r="AC1763" s="300"/>
      <c r="AD1763" s="300"/>
      <c r="AE1763" s="300"/>
      <c r="AF1763" s="300"/>
      <c r="AG1763" s="300"/>
      <c r="AH1763" s="300"/>
      <c r="AI1763" s="302" t="str">
        <f t="shared" si="223"/>
        <v/>
      </c>
      <c r="AJ1763" s="303" t="str">
        <f ca="1">IFERROR(AVERAGEIFS('Discontinuity Log'!$O$5:$O$5117,'Discontinuity Log'!$A$5:$A$5117,J1763,'Discontinuity Log'!$O$5:$O$5117,"&lt;&gt;"),"")</f>
        <v/>
      </c>
      <c r="AK1763" s="304" t="str">
        <f t="shared" ca="1" si="224"/>
        <v/>
      </c>
      <c r="AL1763" s="446"/>
    </row>
    <row r="1764" spans="1:38" ht="19.2" customHeight="1" x14ac:dyDescent="0.3">
      <c r="A1764" s="443"/>
      <c r="B1764" s="444"/>
      <c r="C1764" s="445"/>
      <c r="D1764" s="291"/>
      <c r="E1764" s="290"/>
      <c r="F1764" s="290"/>
      <c r="G1764" s="290"/>
      <c r="H1764" s="291"/>
      <c r="I1764" s="291"/>
      <c r="J1764" s="292"/>
      <c r="K1764" s="293"/>
      <c r="L1764" s="293"/>
      <c r="M1764" s="295" t="str">
        <f t="shared" si="225"/>
        <v/>
      </c>
      <c r="N1764" s="296"/>
      <c r="O1764" s="297" t="str">
        <f t="shared" si="220"/>
        <v/>
      </c>
      <c r="P1764" s="296"/>
      <c r="Q1764" s="297" t="str">
        <f t="shared" si="226"/>
        <v/>
      </c>
      <c r="R1764" s="297" t="str">
        <f t="shared" si="221"/>
        <v/>
      </c>
      <c r="S1764" s="298"/>
      <c r="T1764" s="298"/>
      <c r="U1764" s="299" t="str">
        <f t="shared" si="227"/>
        <v/>
      </c>
      <c r="V1764" s="297" t="str">
        <f t="shared" si="222"/>
        <v/>
      </c>
      <c r="W1764" s="300"/>
      <c r="X1764" s="301"/>
      <c r="Y1764" s="300"/>
      <c r="Z1764" s="301"/>
      <c r="AA1764" s="300"/>
      <c r="AB1764" s="301"/>
      <c r="AC1764" s="300"/>
      <c r="AD1764" s="300"/>
      <c r="AE1764" s="300"/>
      <c r="AF1764" s="300"/>
      <c r="AG1764" s="300"/>
      <c r="AH1764" s="300"/>
      <c r="AI1764" s="302" t="str">
        <f t="shared" si="223"/>
        <v/>
      </c>
      <c r="AJ1764" s="303" t="str">
        <f ca="1">IFERROR(AVERAGEIFS('Discontinuity Log'!$O$5:$O$5117,'Discontinuity Log'!$A$5:$A$5117,J1764,'Discontinuity Log'!$O$5:$O$5117,"&lt;&gt;"),"")</f>
        <v/>
      </c>
      <c r="AK1764" s="304" t="str">
        <f t="shared" ca="1" si="224"/>
        <v/>
      </c>
      <c r="AL1764" s="446"/>
    </row>
    <row r="1765" spans="1:38" ht="19.2" customHeight="1" x14ac:dyDescent="0.3">
      <c r="A1765" s="443"/>
      <c r="B1765" s="444"/>
      <c r="C1765" s="445"/>
      <c r="D1765" s="291"/>
      <c r="E1765" s="290"/>
      <c r="F1765" s="290"/>
      <c r="G1765" s="290"/>
      <c r="H1765" s="291"/>
      <c r="I1765" s="291"/>
      <c r="J1765" s="292"/>
      <c r="K1765" s="293"/>
      <c r="L1765" s="293"/>
      <c r="M1765" s="295" t="str">
        <f t="shared" si="225"/>
        <v/>
      </c>
      <c r="N1765" s="296"/>
      <c r="O1765" s="297" t="str">
        <f t="shared" si="220"/>
        <v/>
      </c>
      <c r="P1765" s="296"/>
      <c r="Q1765" s="297" t="str">
        <f t="shared" si="226"/>
        <v/>
      </c>
      <c r="R1765" s="297" t="str">
        <f t="shared" si="221"/>
        <v/>
      </c>
      <c r="S1765" s="298"/>
      <c r="T1765" s="298"/>
      <c r="U1765" s="299" t="str">
        <f t="shared" si="227"/>
        <v/>
      </c>
      <c r="V1765" s="297" t="str">
        <f t="shared" si="222"/>
        <v/>
      </c>
      <c r="W1765" s="300"/>
      <c r="X1765" s="301"/>
      <c r="Y1765" s="300"/>
      <c r="Z1765" s="301"/>
      <c r="AA1765" s="300"/>
      <c r="AB1765" s="301"/>
      <c r="AC1765" s="300"/>
      <c r="AD1765" s="300"/>
      <c r="AE1765" s="300"/>
      <c r="AF1765" s="300"/>
      <c r="AG1765" s="300"/>
      <c r="AH1765" s="300"/>
      <c r="AI1765" s="302" t="str">
        <f t="shared" si="223"/>
        <v/>
      </c>
      <c r="AJ1765" s="303" t="str">
        <f ca="1">IFERROR(AVERAGEIFS('Discontinuity Log'!$O$5:$O$5117,'Discontinuity Log'!$A$5:$A$5117,J1765,'Discontinuity Log'!$O$5:$O$5117,"&lt;&gt;"),"")</f>
        <v/>
      </c>
      <c r="AK1765" s="304" t="str">
        <f t="shared" ca="1" si="224"/>
        <v/>
      </c>
      <c r="AL1765" s="446"/>
    </row>
    <row r="1766" spans="1:38" ht="19.2" customHeight="1" x14ac:dyDescent="0.3">
      <c r="A1766" s="443"/>
      <c r="B1766" s="444"/>
      <c r="C1766" s="445"/>
      <c r="D1766" s="291"/>
      <c r="E1766" s="290"/>
      <c r="F1766" s="290"/>
      <c r="G1766" s="290"/>
      <c r="H1766" s="291"/>
      <c r="I1766" s="291"/>
      <c r="J1766" s="292"/>
      <c r="K1766" s="293"/>
      <c r="L1766" s="293"/>
      <c r="M1766" s="295" t="str">
        <f t="shared" si="225"/>
        <v/>
      </c>
      <c r="N1766" s="296"/>
      <c r="O1766" s="297" t="str">
        <f t="shared" si="220"/>
        <v/>
      </c>
      <c r="P1766" s="296"/>
      <c r="Q1766" s="297" t="str">
        <f t="shared" si="226"/>
        <v/>
      </c>
      <c r="R1766" s="297" t="str">
        <f t="shared" si="221"/>
        <v/>
      </c>
      <c r="S1766" s="298"/>
      <c r="T1766" s="298"/>
      <c r="U1766" s="299" t="str">
        <f t="shared" si="227"/>
        <v/>
      </c>
      <c r="V1766" s="297" t="str">
        <f t="shared" si="222"/>
        <v/>
      </c>
      <c r="W1766" s="300"/>
      <c r="X1766" s="301"/>
      <c r="Y1766" s="300"/>
      <c r="Z1766" s="301"/>
      <c r="AA1766" s="300"/>
      <c r="AB1766" s="301"/>
      <c r="AC1766" s="300"/>
      <c r="AD1766" s="300"/>
      <c r="AE1766" s="300"/>
      <c r="AF1766" s="300"/>
      <c r="AG1766" s="300"/>
      <c r="AH1766" s="300"/>
      <c r="AI1766" s="302" t="str">
        <f t="shared" si="223"/>
        <v/>
      </c>
      <c r="AJ1766" s="303" t="str">
        <f ca="1">IFERROR(AVERAGEIFS('Discontinuity Log'!$O$5:$O$5117,'Discontinuity Log'!$A$5:$A$5117,J1766,'Discontinuity Log'!$O$5:$O$5117,"&lt;&gt;"),"")</f>
        <v/>
      </c>
      <c r="AK1766" s="304" t="str">
        <f t="shared" ca="1" si="224"/>
        <v/>
      </c>
      <c r="AL1766" s="446"/>
    </row>
    <row r="1767" spans="1:38" ht="19.2" customHeight="1" x14ac:dyDescent="0.3">
      <c r="A1767" s="443"/>
      <c r="B1767" s="444"/>
      <c r="C1767" s="445"/>
      <c r="D1767" s="291"/>
      <c r="E1767" s="290"/>
      <c r="F1767" s="290"/>
      <c r="G1767" s="290"/>
      <c r="H1767" s="291"/>
      <c r="I1767" s="291"/>
      <c r="J1767" s="292"/>
      <c r="K1767" s="293"/>
      <c r="L1767" s="293"/>
      <c r="M1767" s="295" t="str">
        <f t="shared" si="225"/>
        <v/>
      </c>
      <c r="N1767" s="296"/>
      <c r="O1767" s="297" t="str">
        <f t="shared" si="220"/>
        <v/>
      </c>
      <c r="P1767" s="296"/>
      <c r="Q1767" s="297" t="str">
        <f t="shared" si="226"/>
        <v/>
      </c>
      <c r="R1767" s="297" t="str">
        <f t="shared" si="221"/>
        <v/>
      </c>
      <c r="S1767" s="298"/>
      <c r="T1767" s="298"/>
      <c r="U1767" s="299" t="str">
        <f t="shared" si="227"/>
        <v/>
      </c>
      <c r="V1767" s="297" t="str">
        <f t="shared" si="222"/>
        <v/>
      </c>
      <c r="W1767" s="300"/>
      <c r="X1767" s="301"/>
      <c r="Y1767" s="300"/>
      <c r="Z1767" s="301"/>
      <c r="AA1767" s="300"/>
      <c r="AB1767" s="301"/>
      <c r="AC1767" s="300"/>
      <c r="AD1767" s="300"/>
      <c r="AE1767" s="300"/>
      <c r="AF1767" s="300"/>
      <c r="AG1767" s="300"/>
      <c r="AH1767" s="300"/>
      <c r="AI1767" s="302" t="str">
        <f t="shared" si="223"/>
        <v/>
      </c>
      <c r="AJ1767" s="303" t="str">
        <f ca="1">IFERROR(AVERAGEIFS('Discontinuity Log'!$O$5:$O$5117,'Discontinuity Log'!$A$5:$A$5117,J1767,'Discontinuity Log'!$O$5:$O$5117,"&lt;&gt;"),"")</f>
        <v/>
      </c>
      <c r="AK1767" s="304" t="str">
        <f t="shared" ca="1" si="224"/>
        <v/>
      </c>
      <c r="AL1767" s="446"/>
    </row>
    <row r="1768" spans="1:38" ht="19.2" customHeight="1" x14ac:dyDescent="0.3">
      <c r="A1768" s="443"/>
      <c r="B1768" s="444"/>
      <c r="C1768" s="445"/>
      <c r="D1768" s="291"/>
      <c r="E1768" s="290"/>
      <c r="F1768" s="290"/>
      <c r="G1768" s="290"/>
      <c r="H1768" s="291"/>
      <c r="I1768" s="291"/>
      <c r="J1768" s="292"/>
      <c r="K1768" s="293"/>
      <c r="L1768" s="293"/>
      <c r="M1768" s="295" t="str">
        <f t="shared" si="225"/>
        <v/>
      </c>
      <c r="N1768" s="296"/>
      <c r="O1768" s="297" t="str">
        <f t="shared" si="220"/>
        <v/>
      </c>
      <c r="P1768" s="296"/>
      <c r="Q1768" s="297" t="str">
        <f t="shared" si="226"/>
        <v/>
      </c>
      <c r="R1768" s="297" t="str">
        <f t="shared" si="221"/>
        <v/>
      </c>
      <c r="S1768" s="298"/>
      <c r="T1768" s="298"/>
      <c r="U1768" s="299" t="str">
        <f t="shared" si="227"/>
        <v/>
      </c>
      <c r="V1768" s="297" t="str">
        <f t="shared" si="222"/>
        <v/>
      </c>
      <c r="W1768" s="300"/>
      <c r="X1768" s="301"/>
      <c r="Y1768" s="300"/>
      <c r="Z1768" s="301"/>
      <c r="AA1768" s="300"/>
      <c r="AB1768" s="301"/>
      <c r="AC1768" s="300"/>
      <c r="AD1768" s="300"/>
      <c r="AE1768" s="300"/>
      <c r="AF1768" s="300"/>
      <c r="AG1768" s="300"/>
      <c r="AH1768" s="300"/>
      <c r="AI1768" s="302" t="str">
        <f t="shared" si="223"/>
        <v/>
      </c>
      <c r="AJ1768" s="303" t="str">
        <f ca="1">IFERROR(AVERAGEIFS('Discontinuity Log'!$O$5:$O$5117,'Discontinuity Log'!$A$5:$A$5117,J1768,'Discontinuity Log'!$O$5:$O$5117,"&lt;&gt;"),"")</f>
        <v/>
      </c>
      <c r="AK1768" s="304" t="str">
        <f t="shared" ca="1" si="224"/>
        <v/>
      </c>
      <c r="AL1768" s="446"/>
    </row>
    <row r="1769" spans="1:38" ht="19.2" customHeight="1" x14ac:dyDescent="0.3">
      <c r="A1769" s="443"/>
      <c r="B1769" s="444"/>
      <c r="C1769" s="445"/>
      <c r="D1769" s="291"/>
      <c r="E1769" s="290"/>
      <c r="F1769" s="290"/>
      <c r="G1769" s="290"/>
      <c r="H1769" s="291"/>
      <c r="I1769" s="291"/>
      <c r="J1769" s="292"/>
      <c r="K1769" s="293"/>
      <c r="L1769" s="293"/>
      <c r="M1769" s="295" t="str">
        <f t="shared" si="225"/>
        <v/>
      </c>
      <c r="N1769" s="296"/>
      <c r="O1769" s="297" t="str">
        <f t="shared" si="220"/>
        <v/>
      </c>
      <c r="P1769" s="296"/>
      <c r="Q1769" s="297" t="str">
        <f t="shared" si="226"/>
        <v/>
      </c>
      <c r="R1769" s="297" t="str">
        <f t="shared" si="221"/>
        <v/>
      </c>
      <c r="S1769" s="298"/>
      <c r="T1769" s="298"/>
      <c r="U1769" s="299" t="str">
        <f t="shared" si="227"/>
        <v/>
      </c>
      <c r="V1769" s="297" t="str">
        <f t="shared" si="222"/>
        <v/>
      </c>
      <c r="W1769" s="300"/>
      <c r="X1769" s="301"/>
      <c r="Y1769" s="300"/>
      <c r="Z1769" s="301"/>
      <c r="AA1769" s="300"/>
      <c r="AB1769" s="301"/>
      <c r="AC1769" s="300"/>
      <c r="AD1769" s="300"/>
      <c r="AE1769" s="300"/>
      <c r="AF1769" s="300"/>
      <c r="AG1769" s="300"/>
      <c r="AH1769" s="300"/>
      <c r="AI1769" s="302" t="str">
        <f t="shared" si="223"/>
        <v/>
      </c>
      <c r="AJ1769" s="303" t="str">
        <f ca="1">IFERROR(AVERAGEIFS('Discontinuity Log'!$O$5:$O$5117,'Discontinuity Log'!$A$5:$A$5117,J1769,'Discontinuity Log'!$O$5:$O$5117,"&lt;&gt;"),"")</f>
        <v/>
      </c>
      <c r="AK1769" s="304" t="str">
        <f t="shared" ca="1" si="224"/>
        <v/>
      </c>
      <c r="AL1769" s="446"/>
    </row>
    <row r="1770" spans="1:38" ht="19.2" customHeight="1" x14ac:dyDescent="0.3">
      <c r="A1770" s="443"/>
      <c r="B1770" s="444"/>
      <c r="C1770" s="445"/>
      <c r="D1770" s="291"/>
      <c r="E1770" s="290"/>
      <c r="F1770" s="290"/>
      <c r="G1770" s="290"/>
      <c r="H1770" s="291"/>
      <c r="I1770" s="291"/>
      <c r="J1770" s="292"/>
      <c r="K1770" s="293"/>
      <c r="L1770" s="293"/>
      <c r="M1770" s="295" t="str">
        <f t="shared" si="225"/>
        <v/>
      </c>
      <c r="N1770" s="296"/>
      <c r="O1770" s="297" t="str">
        <f t="shared" si="220"/>
        <v/>
      </c>
      <c r="P1770" s="296"/>
      <c r="Q1770" s="297" t="str">
        <f t="shared" si="226"/>
        <v/>
      </c>
      <c r="R1770" s="297" t="str">
        <f t="shared" si="221"/>
        <v/>
      </c>
      <c r="S1770" s="298"/>
      <c r="T1770" s="298"/>
      <c r="U1770" s="299" t="str">
        <f t="shared" si="227"/>
        <v/>
      </c>
      <c r="V1770" s="297" t="str">
        <f t="shared" si="222"/>
        <v/>
      </c>
      <c r="W1770" s="300"/>
      <c r="X1770" s="301"/>
      <c r="Y1770" s="300"/>
      <c r="Z1770" s="301"/>
      <c r="AA1770" s="300"/>
      <c r="AB1770" s="301"/>
      <c r="AC1770" s="300"/>
      <c r="AD1770" s="300"/>
      <c r="AE1770" s="300"/>
      <c r="AF1770" s="300"/>
      <c r="AG1770" s="300"/>
      <c r="AH1770" s="300"/>
      <c r="AI1770" s="302" t="str">
        <f t="shared" si="223"/>
        <v/>
      </c>
      <c r="AJ1770" s="303" t="str">
        <f ca="1">IFERROR(AVERAGEIFS('Discontinuity Log'!$O$5:$O$5117,'Discontinuity Log'!$A$5:$A$5117,J1770,'Discontinuity Log'!$O$5:$O$5117,"&lt;&gt;"),"")</f>
        <v/>
      </c>
      <c r="AK1770" s="304" t="str">
        <f t="shared" ca="1" si="224"/>
        <v/>
      </c>
      <c r="AL1770" s="446"/>
    </row>
    <row r="1771" spans="1:38" ht="19.2" customHeight="1" x14ac:dyDescent="0.3">
      <c r="A1771" s="443"/>
      <c r="B1771" s="444"/>
      <c r="C1771" s="445"/>
      <c r="D1771" s="291"/>
      <c r="E1771" s="290"/>
      <c r="F1771" s="290"/>
      <c r="G1771" s="290"/>
      <c r="H1771" s="291"/>
      <c r="I1771" s="291"/>
      <c r="J1771" s="292"/>
      <c r="K1771" s="293"/>
      <c r="L1771" s="293"/>
      <c r="M1771" s="295" t="str">
        <f t="shared" si="225"/>
        <v/>
      </c>
      <c r="N1771" s="296"/>
      <c r="O1771" s="297" t="str">
        <f t="shared" si="220"/>
        <v/>
      </c>
      <c r="P1771" s="296"/>
      <c r="Q1771" s="297" t="str">
        <f t="shared" si="226"/>
        <v/>
      </c>
      <c r="R1771" s="297" t="str">
        <f t="shared" si="221"/>
        <v/>
      </c>
      <c r="S1771" s="298"/>
      <c r="T1771" s="298"/>
      <c r="U1771" s="299" t="str">
        <f t="shared" si="227"/>
        <v/>
      </c>
      <c r="V1771" s="297" t="str">
        <f t="shared" si="222"/>
        <v/>
      </c>
      <c r="W1771" s="300"/>
      <c r="X1771" s="301"/>
      <c r="Y1771" s="300"/>
      <c r="Z1771" s="301"/>
      <c r="AA1771" s="300"/>
      <c r="AB1771" s="301"/>
      <c r="AC1771" s="300"/>
      <c r="AD1771" s="300"/>
      <c r="AE1771" s="300"/>
      <c r="AF1771" s="300"/>
      <c r="AG1771" s="300"/>
      <c r="AH1771" s="300"/>
      <c r="AI1771" s="302" t="str">
        <f t="shared" si="223"/>
        <v/>
      </c>
      <c r="AJ1771" s="303" t="str">
        <f ca="1">IFERROR(AVERAGEIFS('Discontinuity Log'!$O$5:$O$5117,'Discontinuity Log'!$A$5:$A$5117,J1771,'Discontinuity Log'!$O$5:$O$5117,"&lt;&gt;"),"")</f>
        <v/>
      </c>
      <c r="AK1771" s="304" t="str">
        <f t="shared" ca="1" si="224"/>
        <v/>
      </c>
      <c r="AL1771" s="446"/>
    </row>
    <row r="1772" spans="1:38" ht="19.2" customHeight="1" x14ac:dyDescent="0.3">
      <c r="A1772" s="443"/>
      <c r="B1772" s="444"/>
      <c r="C1772" s="445"/>
      <c r="D1772" s="291"/>
      <c r="E1772" s="290"/>
      <c r="F1772" s="290"/>
      <c r="G1772" s="290"/>
      <c r="H1772" s="291"/>
      <c r="I1772" s="291"/>
      <c r="J1772" s="292"/>
      <c r="K1772" s="293"/>
      <c r="L1772" s="293"/>
      <c r="M1772" s="295" t="str">
        <f t="shared" si="225"/>
        <v/>
      </c>
      <c r="N1772" s="296"/>
      <c r="O1772" s="297" t="str">
        <f t="shared" si="220"/>
        <v/>
      </c>
      <c r="P1772" s="296"/>
      <c r="Q1772" s="297" t="str">
        <f t="shared" si="226"/>
        <v/>
      </c>
      <c r="R1772" s="297" t="str">
        <f t="shared" si="221"/>
        <v/>
      </c>
      <c r="S1772" s="298"/>
      <c r="T1772" s="298"/>
      <c r="U1772" s="299" t="str">
        <f t="shared" si="227"/>
        <v/>
      </c>
      <c r="V1772" s="297" t="str">
        <f t="shared" si="222"/>
        <v/>
      </c>
      <c r="W1772" s="300"/>
      <c r="X1772" s="301"/>
      <c r="Y1772" s="300"/>
      <c r="Z1772" s="301"/>
      <c r="AA1772" s="300"/>
      <c r="AB1772" s="301"/>
      <c r="AC1772" s="300"/>
      <c r="AD1772" s="300"/>
      <c r="AE1772" s="300"/>
      <c r="AF1772" s="300"/>
      <c r="AG1772" s="300"/>
      <c r="AH1772" s="300"/>
      <c r="AI1772" s="302" t="str">
        <f t="shared" si="223"/>
        <v/>
      </c>
      <c r="AJ1772" s="303" t="str">
        <f ca="1">IFERROR(AVERAGEIFS('Discontinuity Log'!$O$5:$O$5117,'Discontinuity Log'!$A$5:$A$5117,J1772,'Discontinuity Log'!$O$5:$O$5117,"&lt;&gt;"),"")</f>
        <v/>
      </c>
      <c r="AK1772" s="304" t="str">
        <f t="shared" ca="1" si="224"/>
        <v/>
      </c>
      <c r="AL1772" s="446"/>
    </row>
    <row r="1773" spans="1:38" ht="19.2" customHeight="1" x14ac:dyDescent="0.3">
      <c r="A1773" s="443"/>
      <c r="B1773" s="444"/>
      <c r="C1773" s="445"/>
      <c r="D1773" s="291"/>
      <c r="E1773" s="290"/>
      <c r="F1773" s="290"/>
      <c r="G1773" s="290"/>
      <c r="H1773" s="291"/>
      <c r="I1773" s="291"/>
      <c r="J1773" s="292"/>
      <c r="K1773" s="293"/>
      <c r="L1773" s="293"/>
      <c r="M1773" s="295" t="str">
        <f t="shared" si="225"/>
        <v/>
      </c>
      <c r="N1773" s="296"/>
      <c r="O1773" s="297" t="str">
        <f t="shared" si="220"/>
        <v/>
      </c>
      <c r="P1773" s="296"/>
      <c r="Q1773" s="297" t="str">
        <f t="shared" si="226"/>
        <v/>
      </c>
      <c r="R1773" s="297" t="str">
        <f t="shared" si="221"/>
        <v/>
      </c>
      <c r="S1773" s="298"/>
      <c r="T1773" s="298"/>
      <c r="U1773" s="299" t="str">
        <f t="shared" si="227"/>
        <v/>
      </c>
      <c r="V1773" s="297" t="str">
        <f t="shared" si="222"/>
        <v/>
      </c>
      <c r="W1773" s="300"/>
      <c r="X1773" s="301"/>
      <c r="Y1773" s="300"/>
      <c r="Z1773" s="301"/>
      <c r="AA1773" s="300"/>
      <c r="AB1773" s="301"/>
      <c r="AC1773" s="300"/>
      <c r="AD1773" s="300"/>
      <c r="AE1773" s="300"/>
      <c r="AF1773" s="300"/>
      <c r="AG1773" s="300"/>
      <c r="AH1773" s="300"/>
      <c r="AI1773" s="302" t="str">
        <f t="shared" si="223"/>
        <v/>
      </c>
      <c r="AJ1773" s="303" t="str">
        <f ca="1">IFERROR(AVERAGEIFS('Discontinuity Log'!$O$5:$O$5117,'Discontinuity Log'!$A$5:$A$5117,J1773,'Discontinuity Log'!$O$5:$O$5117,"&lt;&gt;"),"")</f>
        <v/>
      </c>
      <c r="AK1773" s="304" t="str">
        <f t="shared" ca="1" si="224"/>
        <v/>
      </c>
      <c r="AL1773" s="446"/>
    </row>
    <row r="1774" spans="1:38" ht="19.2" customHeight="1" x14ac:dyDescent="0.3">
      <c r="A1774" s="443"/>
      <c r="B1774" s="444"/>
      <c r="C1774" s="445"/>
      <c r="D1774" s="291"/>
      <c r="E1774" s="290"/>
      <c r="F1774" s="290"/>
      <c r="G1774" s="290"/>
      <c r="H1774" s="291"/>
      <c r="I1774" s="291"/>
      <c r="J1774" s="292"/>
      <c r="K1774" s="293"/>
      <c r="L1774" s="293"/>
      <c r="M1774" s="295" t="str">
        <f t="shared" si="225"/>
        <v/>
      </c>
      <c r="N1774" s="296"/>
      <c r="O1774" s="297" t="str">
        <f t="shared" si="220"/>
        <v/>
      </c>
      <c r="P1774" s="296"/>
      <c r="Q1774" s="297" t="str">
        <f t="shared" si="226"/>
        <v/>
      </c>
      <c r="R1774" s="297" t="str">
        <f t="shared" si="221"/>
        <v/>
      </c>
      <c r="S1774" s="298"/>
      <c r="T1774" s="298"/>
      <c r="U1774" s="299" t="str">
        <f t="shared" si="227"/>
        <v/>
      </c>
      <c r="V1774" s="297" t="str">
        <f t="shared" si="222"/>
        <v/>
      </c>
      <c r="W1774" s="300"/>
      <c r="X1774" s="301"/>
      <c r="Y1774" s="300"/>
      <c r="Z1774" s="301"/>
      <c r="AA1774" s="300"/>
      <c r="AB1774" s="301"/>
      <c r="AC1774" s="300"/>
      <c r="AD1774" s="300"/>
      <c r="AE1774" s="300"/>
      <c r="AF1774" s="300"/>
      <c r="AG1774" s="300"/>
      <c r="AH1774" s="300"/>
      <c r="AI1774" s="302" t="str">
        <f t="shared" si="223"/>
        <v/>
      </c>
      <c r="AJ1774" s="303" t="str">
        <f ca="1">IFERROR(AVERAGEIFS('Discontinuity Log'!$O$5:$O$5117,'Discontinuity Log'!$A$5:$A$5117,J1774,'Discontinuity Log'!$O$5:$O$5117,"&lt;&gt;"),"")</f>
        <v/>
      </c>
      <c r="AK1774" s="304" t="str">
        <f t="shared" ca="1" si="224"/>
        <v/>
      </c>
      <c r="AL1774" s="446"/>
    </row>
    <row r="1775" spans="1:38" ht="19.2" customHeight="1" x14ac:dyDescent="0.3">
      <c r="A1775" s="443"/>
      <c r="B1775" s="444"/>
      <c r="C1775" s="445"/>
      <c r="D1775" s="291"/>
      <c r="E1775" s="290"/>
      <c r="F1775" s="290"/>
      <c r="G1775" s="290"/>
      <c r="H1775" s="291"/>
      <c r="I1775" s="291"/>
      <c r="J1775" s="292"/>
      <c r="K1775" s="293"/>
      <c r="L1775" s="293"/>
      <c r="M1775" s="295" t="str">
        <f t="shared" si="225"/>
        <v/>
      </c>
      <c r="N1775" s="296"/>
      <c r="O1775" s="297" t="str">
        <f t="shared" si="220"/>
        <v/>
      </c>
      <c r="P1775" s="296"/>
      <c r="Q1775" s="297" t="str">
        <f t="shared" si="226"/>
        <v/>
      </c>
      <c r="R1775" s="297" t="str">
        <f t="shared" si="221"/>
        <v/>
      </c>
      <c r="S1775" s="298"/>
      <c r="T1775" s="298"/>
      <c r="U1775" s="299" t="str">
        <f t="shared" si="227"/>
        <v/>
      </c>
      <c r="V1775" s="297" t="str">
        <f t="shared" si="222"/>
        <v/>
      </c>
      <c r="W1775" s="300"/>
      <c r="X1775" s="301"/>
      <c r="Y1775" s="300"/>
      <c r="Z1775" s="301"/>
      <c r="AA1775" s="300"/>
      <c r="AB1775" s="301"/>
      <c r="AC1775" s="300"/>
      <c r="AD1775" s="300"/>
      <c r="AE1775" s="300"/>
      <c r="AF1775" s="300"/>
      <c r="AG1775" s="300"/>
      <c r="AH1775" s="300"/>
      <c r="AI1775" s="302" t="str">
        <f t="shared" si="223"/>
        <v/>
      </c>
      <c r="AJ1775" s="303" t="str">
        <f ca="1">IFERROR(AVERAGEIFS('Discontinuity Log'!$O$5:$O$5117,'Discontinuity Log'!$A$5:$A$5117,J1775,'Discontinuity Log'!$O$5:$O$5117,"&lt;&gt;"),"")</f>
        <v/>
      </c>
      <c r="AK1775" s="304" t="str">
        <f t="shared" ca="1" si="224"/>
        <v/>
      </c>
      <c r="AL1775" s="446"/>
    </row>
    <row r="1776" spans="1:38" ht="19.2" customHeight="1" x14ac:dyDescent="0.3">
      <c r="A1776" s="443"/>
      <c r="B1776" s="444"/>
      <c r="C1776" s="445"/>
      <c r="D1776" s="291"/>
      <c r="E1776" s="290"/>
      <c r="F1776" s="290"/>
      <c r="G1776" s="290"/>
      <c r="H1776" s="291"/>
      <c r="I1776" s="291"/>
      <c r="J1776" s="292"/>
      <c r="K1776" s="293"/>
      <c r="L1776" s="293"/>
      <c r="M1776" s="295" t="str">
        <f t="shared" si="225"/>
        <v/>
      </c>
      <c r="N1776" s="296"/>
      <c r="O1776" s="297" t="str">
        <f t="shared" si="220"/>
        <v/>
      </c>
      <c r="P1776" s="296"/>
      <c r="Q1776" s="297" t="str">
        <f t="shared" si="226"/>
        <v/>
      </c>
      <c r="R1776" s="297" t="str">
        <f t="shared" si="221"/>
        <v/>
      </c>
      <c r="S1776" s="298"/>
      <c r="T1776" s="298"/>
      <c r="U1776" s="299" t="str">
        <f t="shared" si="227"/>
        <v/>
      </c>
      <c r="V1776" s="297" t="str">
        <f t="shared" si="222"/>
        <v/>
      </c>
      <c r="W1776" s="300"/>
      <c r="X1776" s="301"/>
      <c r="Y1776" s="300"/>
      <c r="Z1776" s="301"/>
      <c r="AA1776" s="300"/>
      <c r="AB1776" s="301"/>
      <c r="AC1776" s="300"/>
      <c r="AD1776" s="300"/>
      <c r="AE1776" s="300"/>
      <c r="AF1776" s="300"/>
      <c r="AG1776" s="300"/>
      <c r="AH1776" s="300"/>
      <c r="AI1776" s="302" t="str">
        <f t="shared" si="223"/>
        <v/>
      </c>
      <c r="AJ1776" s="303" t="str">
        <f ca="1">IFERROR(AVERAGEIFS('Discontinuity Log'!$O$5:$O$5117,'Discontinuity Log'!$A$5:$A$5117,J1776,'Discontinuity Log'!$O$5:$O$5117,"&lt;&gt;"),"")</f>
        <v/>
      </c>
      <c r="AK1776" s="304" t="str">
        <f t="shared" ca="1" si="224"/>
        <v/>
      </c>
      <c r="AL1776" s="446"/>
    </row>
    <row r="1777" spans="1:38" ht="19.2" customHeight="1" x14ac:dyDescent="0.3">
      <c r="A1777" s="443"/>
      <c r="B1777" s="444"/>
      <c r="C1777" s="445"/>
      <c r="D1777" s="291"/>
      <c r="E1777" s="290"/>
      <c r="F1777" s="290"/>
      <c r="G1777" s="290"/>
      <c r="H1777" s="291"/>
      <c r="I1777" s="291"/>
      <c r="J1777" s="292"/>
      <c r="K1777" s="293"/>
      <c r="L1777" s="293"/>
      <c r="M1777" s="295" t="str">
        <f t="shared" si="225"/>
        <v/>
      </c>
      <c r="N1777" s="296"/>
      <c r="O1777" s="297" t="str">
        <f t="shared" si="220"/>
        <v/>
      </c>
      <c r="P1777" s="296"/>
      <c r="Q1777" s="297" t="str">
        <f t="shared" si="226"/>
        <v/>
      </c>
      <c r="R1777" s="297" t="str">
        <f t="shared" si="221"/>
        <v/>
      </c>
      <c r="S1777" s="298"/>
      <c r="T1777" s="298"/>
      <c r="U1777" s="299" t="str">
        <f t="shared" si="227"/>
        <v/>
      </c>
      <c r="V1777" s="297" t="str">
        <f t="shared" si="222"/>
        <v/>
      </c>
      <c r="W1777" s="300"/>
      <c r="X1777" s="301"/>
      <c r="Y1777" s="300"/>
      <c r="Z1777" s="301"/>
      <c r="AA1777" s="300"/>
      <c r="AB1777" s="301"/>
      <c r="AC1777" s="300"/>
      <c r="AD1777" s="300"/>
      <c r="AE1777" s="300"/>
      <c r="AF1777" s="300"/>
      <c r="AG1777" s="300"/>
      <c r="AH1777" s="300"/>
      <c r="AI1777" s="302" t="str">
        <f t="shared" si="223"/>
        <v/>
      </c>
      <c r="AJ1777" s="303" t="str">
        <f ca="1">IFERROR(AVERAGEIFS('Discontinuity Log'!$O$5:$O$5117,'Discontinuity Log'!$A$5:$A$5117,J1777,'Discontinuity Log'!$O$5:$O$5117,"&lt;&gt;"),"")</f>
        <v/>
      </c>
      <c r="AK1777" s="304" t="str">
        <f t="shared" ca="1" si="224"/>
        <v/>
      </c>
      <c r="AL1777" s="446"/>
    </row>
    <row r="1778" spans="1:38" ht="19.2" customHeight="1" x14ac:dyDescent="0.3">
      <c r="A1778" s="443"/>
      <c r="B1778" s="444"/>
      <c r="C1778" s="445"/>
      <c r="D1778" s="291"/>
      <c r="E1778" s="290"/>
      <c r="F1778" s="290"/>
      <c r="G1778" s="290"/>
      <c r="H1778" s="291"/>
      <c r="I1778" s="291"/>
      <c r="J1778" s="292"/>
      <c r="K1778" s="293"/>
      <c r="L1778" s="293"/>
      <c r="M1778" s="295" t="str">
        <f t="shared" si="225"/>
        <v/>
      </c>
      <c r="N1778" s="296"/>
      <c r="O1778" s="297" t="str">
        <f t="shared" si="220"/>
        <v/>
      </c>
      <c r="P1778" s="296"/>
      <c r="Q1778" s="297" t="str">
        <f t="shared" si="226"/>
        <v/>
      </c>
      <c r="R1778" s="297" t="str">
        <f t="shared" si="221"/>
        <v/>
      </c>
      <c r="S1778" s="298"/>
      <c r="T1778" s="298"/>
      <c r="U1778" s="299" t="str">
        <f t="shared" si="227"/>
        <v/>
      </c>
      <c r="V1778" s="297" t="str">
        <f t="shared" si="222"/>
        <v/>
      </c>
      <c r="W1778" s="300"/>
      <c r="X1778" s="301"/>
      <c r="Y1778" s="300"/>
      <c r="Z1778" s="301"/>
      <c r="AA1778" s="300"/>
      <c r="AB1778" s="301"/>
      <c r="AC1778" s="300"/>
      <c r="AD1778" s="300"/>
      <c r="AE1778" s="300"/>
      <c r="AF1778" s="300"/>
      <c r="AG1778" s="300"/>
      <c r="AH1778" s="300"/>
      <c r="AI1778" s="302" t="str">
        <f t="shared" si="223"/>
        <v/>
      </c>
      <c r="AJ1778" s="303" t="str">
        <f ca="1">IFERROR(AVERAGEIFS('Discontinuity Log'!$O$5:$O$5117,'Discontinuity Log'!$A$5:$A$5117,J1778,'Discontinuity Log'!$O$5:$O$5117,"&lt;&gt;"),"")</f>
        <v/>
      </c>
      <c r="AK1778" s="304" t="str">
        <f t="shared" ca="1" si="224"/>
        <v/>
      </c>
      <c r="AL1778" s="446"/>
    </row>
    <row r="1779" spans="1:38" ht="19.2" customHeight="1" x14ac:dyDescent="0.3">
      <c r="A1779" s="443"/>
      <c r="B1779" s="444"/>
      <c r="C1779" s="445"/>
      <c r="D1779" s="291"/>
      <c r="E1779" s="290"/>
      <c r="F1779" s="290"/>
      <c r="G1779" s="290"/>
      <c r="H1779" s="291"/>
      <c r="I1779" s="291"/>
      <c r="J1779" s="292"/>
      <c r="K1779" s="293"/>
      <c r="L1779" s="293"/>
      <c r="M1779" s="295" t="str">
        <f t="shared" si="225"/>
        <v/>
      </c>
      <c r="N1779" s="296"/>
      <c r="O1779" s="297" t="str">
        <f t="shared" si="220"/>
        <v/>
      </c>
      <c r="P1779" s="296"/>
      <c r="Q1779" s="297" t="str">
        <f t="shared" si="226"/>
        <v/>
      </c>
      <c r="R1779" s="297" t="str">
        <f t="shared" si="221"/>
        <v/>
      </c>
      <c r="S1779" s="298"/>
      <c r="T1779" s="298"/>
      <c r="U1779" s="299" t="str">
        <f t="shared" si="227"/>
        <v/>
      </c>
      <c r="V1779" s="297" t="str">
        <f t="shared" si="222"/>
        <v/>
      </c>
      <c r="W1779" s="300"/>
      <c r="X1779" s="301"/>
      <c r="Y1779" s="300"/>
      <c r="Z1779" s="301"/>
      <c r="AA1779" s="300"/>
      <c r="AB1779" s="301"/>
      <c r="AC1779" s="300"/>
      <c r="AD1779" s="300"/>
      <c r="AE1779" s="300"/>
      <c r="AF1779" s="300"/>
      <c r="AG1779" s="300"/>
      <c r="AH1779" s="300"/>
      <c r="AI1779" s="302" t="str">
        <f t="shared" si="223"/>
        <v/>
      </c>
      <c r="AJ1779" s="303" t="str">
        <f ca="1">IFERROR(AVERAGEIFS('Discontinuity Log'!$O$5:$O$5117,'Discontinuity Log'!$A$5:$A$5117,J1779,'Discontinuity Log'!$O$5:$O$5117,"&lt;&gt;"),"")</f>
        <v/>
      </c>
      <c r="AK1779" s="304" t="str">
        <f t="shared" ca="1" si="224"/>
        <v/>
      </c>
      <c r="AL1779" s="446"/>
    </row>
    <row r="1780" spans="1:38" ht="19.2" customHeight="1" x14ac:dyDescent="0.3">
      <c r="A1780" s="443"/>
      <c r="B1780" s="444"/>
      <c r="C1780" s="445"/>
      <c r="D1780" s="291"/>
      <c r="E1780" s="290"/>
      <c r="F1780" s="290"/>
      <c r="G1780" s="290"/>
      <c r="H1780" s="291"/>
      <c r="I1780" s="291"/>
      <c r="J1780" s="292"/>
      <c r="K1780" s="293"/>
      <c r="L1780" s="293"/>
      <c r="M1780" s="295" t="str">
        <f t="shared" si="225"/>
        <v/>
      </c>
      <c r="N1780" s="296"/>
      <c r="O1780" s="297" t="str">
        <f t="shared" si="220"/>
        <v/>
      </c>
      <c r="P1780" s="296"/>
      <c r="Q1780" s="297" t="str">
        <f t="shared" si="226"/>
        <v/>
      </c>
      <c r="R1780" s="297" t="str">
        <f t="shared" si="221"/>
        <v/>
      </c>
      <c r="S1780" s="298"/>
      <c r="T1780" s="298"/>
      <c r="U1780" s="299" t="str">
        <f t="shared" si="227"/>
        <v/>
      </c>
      <c r="V1780" s="297" t="str">
        <f t="shared" si="222"/>
        <v/>
      </c>
      <c r="W1780" s="300"/>
      <c r="X1780" s="301"/>
      <c r="Y1780" s="300"/>
      <c r="Z1780" s="301"/>
      <c r="AA1780" s="300"/>
      <c r="AB1780" s="301"/>
      <c r="AC1780" s="300"/>
      <c r="AD1780" s="300"/>
      <c r="AE1780" s="300"/>
      <c r="AF1780" s="300"/>
      <c r="AG1780" s="300"/>
      <c r="AH1780" s="300"/>
      <c r="AI1780" s="302" t="str">
        <f t="shared" si="223"/>
        <v/>
      </c>
      <c r="AJ1780" s="303" t="str">
        <f ca="1">IFERROR(AVERAGEIFS('Discontinuity Log'!$O$5:$O$5117,'Discontinuity Log'!$A$5:$A$5117,J1780,'Discontinuity Log'!$O$5:$O$5117,"&lt;&gt;"),"")</f>
        <v/>
      </c>
      <c r="AK1780" s="304" t="str">
        <f t="shared" ca="1" si="224"/>
        <v/>
      </c>
      <c r="AL1780" s="446"/>
    </row>
    <row r="1781" spans="1:38" ht="19.2" customHeight="1" x14ac:dyDescent="0.3">
      <c r="A1781" s="443"/>
      <c r="B1781" s="444"/>
      <c r="C1781" s="445"/>
      <c r="D1781" s="291"/>
      <c r="E1781" s="290"/>
      <c r="F1781" s="290"/>
      <c r="G1781" s="290"/>
      <c r="H1781" s="291"/>
      <c r="I1781" s="291"/>
      <c r="J1781" s="292"/>
      <c r="K1781" s="293"/>
      <c r="L1781" s="293"/>
      <c r="M1781" s="295" t="str">
        <f t="shared" si="225"/>
        <v/>
      </c>
      <c r="N1781" s="296"/>
      <c r="O1781" s="297" t="str">
        <f t="shared" si="220"/>
        <v/>
      </c>
      <c r="P1781" s="296"/>
      <c r="Q1781" s="297" t="str">
        <f t="shared" si="226"/>
        <v/>
      </c>
      <c r="R1781" s="297" t="str">
        <f t="shared" si="221"/>
        <v/>
      </c>
      <c r="S1781" s="298"/>
      <c r="T1781" s="298"/>
      <c r="U1781" s="299" t="str">
        <f t="shared" si="227"/>
        <v/>
      </c>
      <c r="V1781" s="297" t="str">
        <f t="shared" si="222"/>
        <v/>
      </c>
      <c r="W1781" s="300"/>
      <c r="X1781" s="301"/>
      <c r="Y1781" s="300"/>
      <c r="Z1781" s="301"/>
      <c r="AA1781" s="300"/>
      <c r="AB1781" s="301"/>
      <c r="AC1781" s="300"/>
      <c r="AD1781" s="300"/>
      <c r="AE1781" s="300"/>
      <c r="AF1781" s="300"/>
      <c r="AG1781" s="300"/>
      <c r="AH1781" s="300"/>
      <c r="AI1781" s="302" t="str">
        <f t="shared" si="223"/>
        <v/>
      </c>
      <c r="AJ1781" s="303" t="str">
        <f ca="1">IFERROR(AVERAGEIFS('Discontinuity Log'!$O$5:$O$5117,'Discontinuity Log'!$A$5:$A$5117,J1781,'Discontinuity Log'!$O$5:$O$5117,"&lt;&gt;"),"")</f>
        <v/>
      </c>
      <c r="AK1781" s="304" t="str">
        <f t="shared" ca="1" si="224"/>
        <v/>
      </c>
      <c r="AL1781" s="446"/>
    </row>
    <row r="1782" spans="1:38" ht="19.2" customHeight="1" x14ac:dyDescent="0.3">
      <c r="A1782" s="443"/>
      <c r="B1782" s="444"/>
      <c r="C1782" s="445"/>
      <c r="D1782" s="291"/>
      <c r="E1782" s="290"/>
      <c r="F1782" s="290"/>
      <c r="G1782" s="290"/>
      <c r="H1782" s="291"/>
      <c r="I1782" s="291"/>
      <c r="J1782" s="292"/>
      <c r="K1782" s="293"/>
      <c r="L1782" s="293"/>
      <c r="M1782" s="295" t="str">
        <f t="shared" si="225"/>
        <v/>
      </c>
      <c r="N1782" s="296"/>
      <c r="O1782" s="297" t="str">
        <f t="shared" si="220"/>
        <v/>
      </c>
      <c r="P1782" s="296"/>
      <c r="Q1782" s="297" t="str">
        <f t="shared" si="226"/>
        <v/>
      </c>
      <c r="R1782" s="297" t="str">
        <f t="shared" si="221"/>
        <v/>
      </c>
      <c r="S1782" s="298"/>
      <c r="T1782" s="298"/>
      <c r="U1782" s="299" t="str">
        <f t="shared" si="227"/>
        <v/>
      </c>
      <c r="V1782" s="297" t="str">
        <f t="shared" si="222"/>
        <v/>
      </c>
      <c r="W1782" s="300"/>
      <c r="X1782" s="301"/>
      <c r="Y1782" s="300"/>
      <c r="Z1782" s="301"/>
      <c r="AA1782" s="300"/>
      <c r="AB1782" s="301"/>
      <c r="AC1782" s="300"/>
      <c r="AD1782" s="300"/>
      <c r="AE1782" s="300"/>
      <c r="AF1782" s="300"/>
      <c r="AG1782" s="300"/>
      <c r="AH1782" s="300"/>
      <c r="AI1782" s="302" t="str">
        <f t="shared" si="223"/>
        <v/>
      </c>
      <c r="AJ1782" s="303" t="str">
        <f ca="1">IFERROR(AVERAGEIFS('Discontinuity Log'!$O$5:$O$5117,'Discontinuity Log'!$A$5:$A$5117,J1782,'Discontinuity Log'!$O$5:$O$5117,"&lt;&gt;"),"")</f>
        <v/>
      </c>
      <c r="AK1782" s="304" t="str">
        <f t="shared" ca="1" si="224"/>
        <v/>
      </c>
      <c r="AL1782" s="446"/>
    </row>
    <row r="1783" spans="1:38" ht="19.2" customHeight="1" x14ac:dyDescent="0.3">
      <c r="A1783" s="443"/>
      <c r="B1783" s="444"/>
      <c r="C1783" s="445"/>
      <c r="D1783" s="291"/>
      <c r="E1783" s="290"/>
      <c r="F1783" s="290"/>
      <c r="G1783" s="290"/>
      <c r="H1783" s="291"/>
      <c r="I1783" s="291"/>
      <c r="J1783" s="292"/>
      <c r="K1783" s="293"/>
      <c r="L1783" s="293"/>
      <c r="M1783" s="295" t="str">
        <f t="shared" si="225"/>
        <v/>
      </c>
      <c r="N1783" s="296"/>
      <c r="O1783" s="297" t="str">
        <f t="shared" si="220"/>
        <v/>
      </c>
      <c r="P1783" s="296"/>
      <c r="Q1783" s="297" t="str">
        <f t="shared" si="226"/>
        <v/>
      </c>
      <c r="R1783" s="297" t="str">
        <f t="shared" si="221"/>
        <v/>
      </c>
      <c r="S1783" s="298"/>
      <c r="T1783" s="298"/>
      <c r="U1783" s="299" t="str">
        <f t="shared" si="227"/>
        <v/>
      </c>
      <c r="V1783" s="297" t="str">
        <f t="shared" si="222"/>
        <v/>
      </c>
      <c r="W1783" s="300"/>
      <c r="X1783" s="301"/>
      <c r="Y1783" s="300"/>
      <c r="Z1783" s="301"/>
      <c r="AA1783" s="300"/>
      <c r="AB1783" s="301"/>
      <c r="AC1783" s="300"/>
      <c r="AD1783" s="300"/>
      <c r="AE1783" s="300"/>
      <c r="AF1783" s="300"/>
      <c r="AG1783" s="300"/>
      <c r="AH1783" s="300"/>
      <c r="AI1783" s="302" t="str">
        <f t="shared" si="223"/>
        <v/>
      </c>
      <c r="AJ1783" s="303" t="str">
        <f ca="1">IFERROR(AVERAGEIFS('Discontinuity Log'!$O$5:$O$5117,'Discontinuity Log'!$A$5:$A$5117,J1783,'Discontinuity Log'!$O$5:$O$5117,"&lt;&gt;"),"")</f>
        <v/>
      </c>
      <c r="AK1783" s="304" t="str">
        <f t="shared" ca="1" si="224"/>
        <v/>
      </c>
      <c r="AL1783" s="446"/>
    </row>
    <row r="1784" spans="1:38" ht="19.2" customHeight="1" x14ac:dyDescent="0.3">
      <c r="A1784" s="443"/>
      <c r="B1784" s="444"/>
      <c r="C1784" s="445"/>
      <c r="D1784" s="291"/>
      <c r="E1784" s="290"/>
      <c r="F1784" s="290"/>
      <c r="G1784" s="290"/>
      <c r="H1784" s="291"/>
      <c r="I1784" s="291"/>
      <c r="J1784" s="292"/>
      <c r="K1784" s="293"/>
      <c r="L1784" s="293"/>
      <c r="M1784" s="295" t="str">
        <f t="shared" si="225"/>
        <v/>
      </c>
      <c r="N1784" s="296"/>
      <c r="O1784" s="297" t="str">
        <f t="shared" si="220"/>
        <v/>
      </c>
      <c r="P1784" s="296"/>
      <c r="Q1784" s="297" t="str">
        <f t="shared" si="226"/>
        <v/>
      </c>
      <c r="R1784" s="297" t="str">
        <f t="shared" si="221"/>
        <v/>
      </c>
      <c r="S1784" s="298"/>
      <c r="T1784" s="298"/>
      <c r="U1784" s="299" t="str">
        <f t="shared" si="227"/>
        <v/>
      </c>
      <c r="V1784" s="297" t="str">
        <f t="shared" si="222"/>
        <v/>
      </c>
      <c r="W1784" s="300"/>
      <c r="X1784" s="301"/>
      <c r="Y1784" s="300"/>
      <c r="Z1784" s="301"/>
      <c r="AA1784" s="300"/>
      <c r="AB1784" s="301"/>
      <c r="AC1784" s="300"/>
      <c r="AD1784" s="300"/>
      <c r="AE1784" s="300"/>
      <c r="AF1784" s="300"/>
      <c r="AG1784" s="300"/>
      <c r="AH1784" s="300"/>
      <c r="AI1784" s="302" t="str">
        <f t="shared" si="223"/>
        <v/>
      </c>
      <c r="AJ1784" s="303" t="str">
        <f ca="1">IFERROR(AVERAGEIFS('Discontinuity Log'!$O$5:$O$5117,'Discontinuity Log'!$A$5:$A$5117,J1784,'Discontinuity Log'!$O$5:$O$5117,"&lt;&gt;"),"")</f>
        <v/>
      </c>
      <c r="AK1784" s="304" t="str">
        <f t="shared" ca="1" si="224"/>
        <v/>
      </c>
      <c r="AL1784" s="446"/>
    </row>
    <row r="1785" spans="1:38" ht="19.2" customHeight="1" x14ac:dyDescent="0.3">
      <c r="A1785" s="443"/>
      <c r="B1785" s="444"/>
      <c r="C1785" s="445"/>
      <c r="D1785" s="291"/>
      <c r="E1785" s="290"/>
      <c r="F1785" s="290"/>
      <c r="G1785" s="290"/>
      <c r="H1785" s="291"/>
      <c r="I1785" s="291"/>
      <c r="J1785" s="292"/>
      <c r="K1785" s="293"/>
      <c r="L1785" s="293"/>
      <c r="M1785" s="295" t="str">
        <f t="shared" si="225"/>
        <v/>
      </c>
      <c r="N1785" s="296"/>
      <c r="O1785" s="297" t="str">
        <f t="shared" si="220"/>
        <v/>
      </c>
      <c r="P1785" s="296"/>
      <c r="Q1785" s="297" t="str">
        <f t="shared" si="226"/>
        <v/>
      </c>
      <c r="R1785" s="297" t="str">
        <f t="shared" si="221"/>
        <v/>
      </c>
      <c r="S1785" s="298"/>
      <c r="T1785" s="298"/>
      <c r="U1785" s="299" t="str">
        <f t="shared" si="227"/>
        <v/>
      </c>
      <c r="V1785" s="297" t="str">
        <f t="shared" si="222"/>
        <v/>
      </c>
      <c r="W1785" s="300"/>
      <c r="X1785" s="301"/>
      <c r="Y1785" s="300"/>
      <c r="Z1785" s="301"/>
      <c r="AA1785" s="300"/>
      <c r="AB1785" s="301"/>
      <c r="AC1785" s="300"/>
      <c r="AD1785" s="300"/>
      <c r="AE1785" s="300"/>
      <c r="AF1785" s="300"/>
      <c r="AG1785" s="300"/>
      <c r="AH1785" s="300"/>
      <c r="AI1785" s="302" t="str">
        <f t="shared" si="223"/>
        <v/>
      </c>
      <c r="AJ1785" s="303" t="str">
        <f ca="1">IFERROR(AVERAGEIFS('Discontinuity Log'!$O$5:$O$5117,'Discontinuity Log'!$A$5:$A$5117,J1785,'Discontinuity Log'!$O$5:$O$5117,"&lt;&gt;"),"")</f>
        <v/>
      </c>
      <c r="AK1785" s="304" t="str">
        <f t="shared" ca="1" si="224"/>
        <v/>
      </c>
      <c r="AL1785" s="446"/>
    </row>
    <row r="1786" spans="1:38" ht="19.2" customHeight="1" x14ac:dyDescent="0.3">
      <c r="A1786" s="443"/>
      <c r="B1786" s="444"/>
      <c r="C1786" s="445"/>
      <c r="D1786" s="291"/>
      <c r="E1786" s="290"/>
      <c r="F1786" s="290"/>
      <c r="G1786" s="290"/>
      <c r="H1786" s="291"/>
      <c r="I1786" s="291"/>
      <c r="J1786" s="292"/>
      <c r="K1786" s="293"/>
      <c r="L1786" s="293"/>
      <c r="M1786" s="295" t="str">
        <f t="shared" si="225"/>
        <v/>
      </c>
      <c r="N1786" s="296"/>
      <c r="O1786" s="297" t="str">
        <f t="shared" si="220"/>
        <v/>
      </c>
      <c r="P1786" s="296"/>
      <c r="Q1786" s="297" t="str">
        <f t="shared" si="226"/>
        <v/>
      </c>
      <c r="R1786" s="297" t="str">
        <f t="shared" si="221"/>
        <v/>
      </c>
      <c r="S1786" s="298"/>
      <c r="T1786" s="298"/>
      <c r="U1786" s="299" t="str">
        <f t="shared" si="227"/>
        <v/>
      </c>
      <c r="V1786" s="297" t="str">
        <f t="shared" si="222"/>
        <v/>
      </c>
      <c r="W1786" s="300"/>
      <c r="X1786" s="301"/>
      <c r="Y1786" s="300"/>
      <c r="Z1786" s="301"/>
      <c r="AA1786" s="300"/>
      <c r="AB1786" s="301"/>
      <c r="AC1786" s="300"/>
      <c r="AD1786" s="300"/>
      <c r="AE1786" s="300"/>
      <c r="AF1786" s="300"/>
      <c r="AG1786" s="300"/>
      <c r="AH1786" s="300"/>
      <c r="AI1786" s="302" t="str">
        <f t="shared" si="223"/>
        <v/>
      </c>
      <c r="AJ1786" s="303" t="str">
        <f ca="1">IFERROR(AVERAGEIFS('Discontinuity Log'!$O$5:$O$5117,'Discontinuity Log'!$A$5:$A$5117,J1786,'Discontinuity Log'!$O$5:$O$5117,"&lt;&gt;"),"")</f>
        <v/>
      </c>
      <c r="AK1786" s="304" t="str">
        <f t="shared" ca="1" si="224"/>
        <v/>
      </c>
      <c r="AL1786" s="446"/>
    </row>
    <row r="1787" spans="1:38" ht="19.2" customHeight="1" x14ac:dyDescent="0.3">
      <c r="A1787" s="443"/>
      <c r="B1787" s="444"/>
      <c r="C1787" s="445"/>
      <c r="D1787" s="291"/>
      <c r="E1787" s="290"/>
      <c r="F1787" s="290"/>
      <c r="G1787" s="290"/>
      <c r="H1787" s="291"/>
      <c r="I1787" s="291"/>
      <c r="J1787" s="292"/>
      <c r="K1787" s="293"/>
      <c r="L1787" s="293"/>
      <c r="M1787" s="295" t="str">
        <f t="shared" si="225"/>
        <v/>
      </c>
      <c r="N1787" s="296"/>
      <c r="O1787" s="297" t="str">
        <f t="shared" si="220"/>
        <v/>
      </c>
      <c r="P1787" s="296"/>
      <c r="Q1787" s="297" t="str">
        <f t="shared" si="226"/>
        <v/>
      </c>
      <c r="R1787" s="297" t="str">
        <f t="shared" si="221"/>
        <v/>
      </c>
      <c r="S1787" s="298"/>
      <c r="T1787" s="298"/>
      <c r="U1787" s="299" t="str">
        <f t="shared" si="227"/>
        <v/>
      </c>
      <c r="V1787" s="297" t="str">
        <f t="shared" si="222"/>
        <v/>
      </c>
      <c r="W1787" s="300"/>
      <c r="X1787" s="301"/>
      <c r="Y1787" s="300"/>
      <c r="Z1787" s="301"/>
      <c r="AA1787" s="300"/>
      <c r="AB1787" s="301"/>
      <c r="AC1787" s="300"/>
      <c r="AD1787" s="300"/>
      <c r="AE1787" s="300"/>
      <c r="AF1787" s="300"/>
      <c r="AG1787" s="300"/>
      <c r="AH1787" s="300"/>
      <c r="AI1787" s="302" t="str">
        <f t="shared" si="223"/>
        <v/>
      </c>
      <c r="AJ1787" s="303" t="str">
        <f ca="1">IFERROR(AVERAGEIFS('Discontinuity Log'!$O$5:$O$5117,'Discontinuity Log'!$A$5:$A$5117,J1787,'Discontinuity Log'!$O$5:$O$5117,"&lt;&gt;"),"")</f>
        <v/>
      </c>
      <c r="AK1787" s="304" t="str">
        <f t="shared" ca="1" si="224"/>
        <v/>
      </c>
      <c r="AL1787" s="446"/>
    </row>
    <row r="1788" spans="1:38" ht="19.2" customHeight="1" x14ac:dyDescent="0.3">
      <c r="A1788" s="443"/>
      <c r="B1788" s="444"/>
      <c r="C1788" s="445"/>
      <c r="D1788" s="291"/>
      <c r="E1788" s="290"/>
      <c r="F1788" s="290"/>
      <c r="G1788" s="290"/>
      <c r="H1788" s="291"/>
      <c r="I1788" s="291"/>
      <c r="J1788" s="292"/>
      <c r="K1788" s="293"/>
      <c r="L1788" s="293"/>
      <c r="M1788" s="295" t="str">
        <f t="shared" si="225"/>
        <v/>
      </c>
      <c r="N1788" s="296"/>
      <c r="O1788" s="297" t="str">
        <f t="shared" si="220"/>
        <v/>
      </c>
      <c r="P1788" s="296"/>
      <c r="Q1788" s="297" t="str">
        <f t="shared" si="226"/>
        <v/>
      </c>
      <c r="R1788" s="297" t="str">
        <f t="shared" si="221"/>
        <v/>
      </c>
      <c r="S1788" s="298"/>
      <c r="T1788" s="298"/>
      <c r="U1788" s="299" t="str">
        <f t="shared" si="227"/>
        <v/>
      </c>
      <c r="V1788" s="297" t="str">
        <f t="shared" si="222"/>
        <v/>
      </c>
      <c r="W1788" s="300"/>
      <c r="X1788" s="301"/>
      <c r="Y1788" s="300"/>
      <c r="Z1788" s="301"/>
      <c r="AA1788" s="300"/>
      <c r="AB1788" s="301"/>
      <c r="AC1788" s="300"/>
      <c r="AD1788" s="300"/>
      <c r="AE1788" s="300"/>
      <c r="AF1788" s="300"/>
      <c r="AG1788" s="300"/>
      <c r="AH1788" s="300"/>
      <c r="AI1788" s="302" t="str">
        <f t="shared" si="223"/>
        <v/>
      </c>
      <c r="AJ1788" s="303" t="str">
        <f ca="1">IFERROR(AVERAGEIFS('Discontinuity Log'!$O$5:$O$5117,'Discontinuity Log'!$A$5:$A$5117,J1788,'Discontinuity Log'!$O$5:$O$5117,"&lt;&gt;"),"")</f>
        <v/>
      </c>
      <c r="AK1788" s="304" t="str">
        <f t="shared" ca="1" si="224"/>
        <v/>
      </c>
      <c r="AL1788" s="446"/>
    </row>
    <row r="1789" spans="1:38" ht="19.2" customHeight="1" x14ac:dyDescent="0.3">
      <c r="A1789" s="443"/>
      <c r="B1789" s="444"/>
      <c r="C1789" s="445"/>
      <c r="D1789" s="291"/>
      <c r="E1789" s="290"/>
      <c r="F1789" s="290"/>
      <c r="G1789" s="290"/>
      <c r="H1789" s="291"/>
      <c r="I1789" s="291"/>
      <c r="J1789" s="292"/>
      <c r="K1789" s="293"/>
      <c r="L1789" s="293"/>
      <c r="M1789" s="295" t="str">
        <f t="shared" si="225"/>
        <v/>
      </c>
      <c r="N1789" s="296"/>
      <c r="O1789" s="297" t="str">
        <f t="shared" si="220"/>
        <v/>
      </c>
      <c r="P1789" s="296"/>
      <c r="Q1789" s="297" t="str">
        <f t="shared" si="226"/>
        <v/>
      </c>
      <c r="R1789" s="297" t="str">
        <f t="shared" si="221"/>
        <v/>
      </c>
      <c r="S1789" s="298"/>
      <c r="T1789" s="298"/>
      <c r="U1789" s="299" t="str">
        <f t="shared" si="227"/>
        <v/>
      </c>
      <c r="V1789" s="297" t="str">
        <f t="shared" si="222"/>
        <v/>
      </c>
      <c r="W1789" s="300"/>
      <c r="X1789" s="301"/>
      <c r="Y1789" s="300"/>
      <c r="Z1789" s="301"/>
      <c r="AA1789" s="300"/>
      <c r="AB1789" s="301"/>
      <c r="AC1789" s="300"/>
      <c r="AD1789" s="300"/>
      <c r="AE1789" s="300"/>
      <c r="AF1789" s="300"/>
      <c r="AG1789" s="300"/>
      <c r="AH1789" s="300"/>
      <c r="AI1789" s="302" t="str">
        <f t="shared" si="223"/>
        <v/>
      </c>
      <c r="AJ1789" s="303" t="str">
        <f ca="1">IFERROR(AVERAGEIFS('Discontinuity Log'!$O$5:$O$5117,'Discontinuity Log'!$A$5:$A$5117,J1789,'Discontinuity Log'!$O$5:$O$5117,"&lt;&gt;"),"")</f>
        <v/>
      </c>
      <c r="AK1789" s="304" t="str">
        <f t="shared" ca="1" si="224"/>
        <v/>
      </c>
      <c r="AL1789" s="446"/>
    </row>
    <row r="1790" spans="1:38" ht="19.2" customHeight="1" x14ac:dyDescent="0.3">
      <c r="A1790" s="443"/>
      <c r="B1790" s="444"/>
      <c r="C1790" s="445"/>
      <c r="D1790" s="291"/>
      <c r="E1790" s="290"/>
      <c r="F1790" s="290"/>
      <c r="G1790" s="290"/>
      <c r="H1790" s="291"/>
      <c r="I1790" s="291"/>
      <c r="J1790" s="292"/>
      <c r="K1790" s="293"/>
      <c r="L1790" s="293"/>
      <c r="M1790" s="295" t="str">
        <f t="shared" si="225"/>
        <v/>
      </c>
      <c r="N1790" s="296"/>
      <c r="O1790" s="297" t="str">
        <f t="shared" si="220"/>
        <v/>
      </c>
      <c r="P1790" s="296"/>
      <c r="Q1790" s="297" t="str">
        <f t="shared" si="226"/>
        <v/>
      </c>
      <c r="R1790" s="297" t="str">
        <f t="shared" si="221"/>
        <v/>
      </c>
      <c r="S1790" s="298"/>
      <c r="T1790" s="298"/>
      <c r="U1790" s="299" t="str">
        <f t="shared" si="227"/>
        <v/>
      </c>
      <c r="V1790" s="297" t="str">
        <f t="shared" si="222"/>
        <v/>
      </c>
      <c r="W1790" s="300"/>
      <c r="X1790" s="301"/>
      <c r="Y1790" s="300"/>
      <c r="Z1790" s="301"/>
      <c r="AA1790" s="300"/>
      <c r="AB1790" s="301"/>
      <c r="AC1790" s="300"/>
      <c r="AD1790" s="300"/>
      <c r="AE1790" s="300"/>
      <c r="AF1790" s="300"/>
      <c r="AG1790" s="300"/>
      <c r="AH1790" s="300"/>
      <c r="AI1790" s="302" t="str">
        <f t="shared" si="223"/>
        <v/>
      </c>
      <c r="AJ1790" s="303" t="str">
        <f ca="1">IFERROR(AVERAGEIFS('Discontinuity Log'!$O$5:$O$5117,'Discontinuity Log'!$A$5:$A$5117,J1790,'Discontinuity Log'!$O$5:$O$5117,"&lt;&gt;"),"")</f>
        <v/>
      </c>
      <c r="AK1790" s="304" t="str">
        <f t="shared" ca="1" si="224"/>
        <v/>
      </c>
      <c r="AL1790" s="446"/>
    </row>
    <row r="1791" spans="1:38" ht="19.2" customHeight="1" x14ac:dyDescent="0.3">
      <c r="A1791" s="443"/>
      <c r="B1791" s="444"/>
      <c r="C1791" s="445"/>
      <c r="D1791" s="291"/>
      <c r="E1791" s="290"/>
      <c r="F1791" s="290"/>
      <c r="G1791" s="290"/>
      <c r="H1791" s="291"/>
      <c r="I1791" s="291"/>
      <c r="J1791" s="292"/>
      <c r="K1791" s="293"/>
      <c r="L1791" s="293"/>
      <c r="M1791" s="295" t="str">
        <f t="shared" si="225"/>
        <v/>
      </c>
      <c r="N1791" s="296"/>
      <c r="O1791" s="297" t="str">
        <f t="shared" si="220"/>
        <v/>
      </c>
      <c r="P1791" s="296"/>
      <c r="Q1791" s="297" t="str">
        <f t="shared" si="226"/>
        <v/>
      </c>
      <c r="R1791" s="297" t="str">
        <f t="shared" si="221"/>
        <v/>
      </c>
      <c r="S1791" s="298"/>
      <c r="T1791" s="298"/>
      <c r="U1791" s="299" t="str">
        <f t="shared" si="227"/>
        <v/>
      </c>
      <c r="V1791" s="297" t="str">
        <f t="shared" si="222"/>
        <v/>
      </c>
      <c r="W1791" s="300"/>
      <c r="X1791" s="301"/>
      <c r="Y1791" s="300"/>
      <c r="Z1791" s="301"/>
      <c r="AA1791" s="300"/>
      <c r="AB1791" s="301"/>
      <c r="AC1791" s="300"/>
      <c r="AD1791" s="300"/>
      <c r="AE1791" s="300"/>
      <c r="AF1791" s="300"/>
      <c r="AG1791" s="300"/>
      <c r="AH1791" s="300"/>
      <c r="AI1791" s="302" t="str">
        <f t="shared" si="223"/>
        <v/>
      </c>
      <c r="AJ1791" s="303" t="str">
        <f ca="1">IFERROR(AVERAGEIFS('Discontinuity Log'!$O$5:$O$5117,'Discontinuity Log'!$A$5:$A$5117,J1791,'Discontinuity Log'!$O$5:$O$5117,"&lt;&gt;"),"")</f>
        <v/>
      </c>
      <c r="AK1791" s="304" t="str">
        <f t="shared" ca="1" si="224"/>
        <v/>
      </c>
      <c r="AL1791" s="446"/>
    </row>
    <row r="1792" spans="1:38" ht="19.2" customHeight="1" x14ac:dyDescent="0.3">
      <c r="A1792" s="443"/>
      <c r="B1792" s="444"/>
      <c r="C1792" s="445"/>
      <c r="D1792" s="291"/>
      <c r="E1792" s="290"/>
      <c r="F1792" s="290"/>
      <c r="G1792" s="290"/>
      <c r="H1792" s="291"/>
      <c r="I1792" s="291"/>
      <c r="J1792" s="292"/>
      <c r="K1792" s="293"/>
      <c r="L1792" s="293"/>
      <c r="M1792" s="295" t="str">
        <f t="shared" si="225"/>
        <v/>
      </c>
      <c r="N1792" s="296"/>
      <c r="O1792" s="297" t="str">
        <f t="shared" ref="O1792:O1855" si="228">IF(ISNUMBER(N1792),N1792/(M1792)*100,"")</f>
        <v/>
      </c>
      <c r="P1792" s="296"/>
      <c r="Q1792" s="297" t="str">
        <f t="shared" si="226"/>
        <v/>
      </c>
      <c r="R1792" s="297" t="str">
        <f t="shared" ref="R1792:R1855" si="229">IF(ISNUMBER(Q1792),IF(Q1792&lt;25,3,(IF(Q1792&lt;50,8,IF(Q1792&lt;75,13,IF(Q1792&lt;90,17,IF(Q1792&gt;=90,20,"")))))),"")</f>
        <v/>
      </c>
      <c r="S1792" s="298"/>
      <c r="T1792" s="298"/>
      <c r="U1792" s="299" t="str">
        <f t="shared" si="227"/>
        <v/>
      </c>
      <c r="V1792" s="297" t="str">
        <f t="shared" ref="V1792:V1855" si="230">IF(ISBLANK(T1792),"",IF(T1792=0,30,IF(U1792&gt;=3,30,(IF(U1792&gt;=1,25,(IF(U1792&gt;=0.3,20,(IF(U1792&gt;0.05,10,(IF(U1792&lt;=0.05,5,"")))))))))))</f>
        <v/>
      </c>
      <c r="W1792" s="300"/>
      <c r="X1792" s="301"/>
      <c r="Y1792" s="300"/>
      <c r="Z1792" s="301"/>
      <c r="AA1792" s="300"/>
      <c r="AB1792" s="301"/>
      <c r="AC1792" s="300"/>
      <c r="AD1792" s="300"/>
      <c r="AE1792" s="300"/>
      <c r="AF1792" s="300"/>
      <c r="AG1792" s="300"/>
      <c r="AH1792" s="300"/>
      <c r="AI1792" s="302" t="str">
        <f t="shared" ref="AI1792:AI1855" si="231">(IF(AH1792="R6",15,IF(AH1792="R5",12,IF(AH1792="R4",7,IF(AH1792="R3",4,IF(AH1792="R2",2,IF(AH1792="R1",1,IF(OR(AH1792="R0",AH1792="S0",AH1792="S1",AH1792="S2",AH1792="S3",AH1792="S4",AH1792="S5",AH1792="S6"),0,""))))))))</f>
        <v/>
      </c>
      <c r="AJ1792" s="303" t="str">
        <f ca="1">IFERROR(AVERAGEIFS('Discontinuity Log'!$O$5:$O$5117,'Discontinuity Log'!$A$5:$A$5117,J1792,'Discontinuity Log'!$O$5:$O$5117,"&lt;&gt;"),"")</f>
        <v/>
      </c>
      <c r="AK1792" s="304" t="str">
        <f t="shared" ref="AK1792:AK1855" ca="1" si="232">IF(AND(ISNUMBER(R1792),ISNUMBER(AI1792),ISNUMBER(V1792),ISNUMBER(AJ1792)),SUM(R1792,V1792,AI1792,AJ1792,10),"")</f>
        <v/>
      </c>
      <c r="AL1792" s="446"/>
    </row>
    <row r="1793" spans="1:38" ht="19.2" customHeight="1" x14ac:dyDescent="0.3">
      <c r="A1793" s="443"/>
      <c r="B1793" s="444"/>
      <c r="C1793" s="445"/>
      <c r="D1793" s="291"/>
      <c r="E1793" s="290"/>
      <c r="F1793" s="290"/>
      <c r="G1793" s="290"/>
      <c r="H1793" s="291"/>
      <c r="I1793" s="291"/>
      <c r="J1793" s="292"/>
      <c r="K1793" s="293"/>
      <c r="L1793" s="293"/>
      <c r="M1793" s="295" t="str">
        <f t="shared" ref="M1793:M1856" si="233">IF(ISBLANK(L1793),"",L1793-K1793)</f>
        <v/>
      </c>
      <c r="N1793" s="296"/>
      <c r="O1793" s="297" t="str">
        <f t="shared" si="228"/>
        <v/>
      </c>
      <c r="P1793" s="296"/>
      <c r="Q1793" s="297" t="str">
        <f t="shared" ref="Q1793:Q1856" si="234">IF(ISNUMBER(P1793),P1793/(M1793)*100,"")</f>
        <v/>
      </c>
      <c r="R1793" s="297" t="str">
        <f t="shared" si="229"/>
        <v/>
      </c>
      <c r="S1793" s="298"/>
      <c r="T1793" s="298"/>
      <c r="U1793" s="299" t="str">
        <f t="shared" ref="U1793:U1856" si="235">IF(ISBLANK(T1793),"",IF(T1793=0,N1793,N1793/T1793))</f>
        <v/>
      </c>
      <c r="V1793" s="297" t="str">
        <f t="shared" si="230"/>
        <v/>
      </c>
      <c r="W1793" s="300"/>
      <c r="X1793" s="301"/>
      <c r="Y1793" s="300"/>
      <c r="Z1793" s="301"/>
      <c r="AA1793" s="300"/>
      <c r="AB1793" s="301"/>
      <c r="AC1793" s="300"/>
      <c r="AD1793" s="300"/>
      <c r="AE1793" s="300"/>
      <c r="AF1793" s="300"/>
      <c r="AG1793" s="300"/>
      <c r="AH1793" s="300"/>
      <c r="AI1793" s="302" t="str">
        <f t="shared" si="231"/>
        <v/>
      </c>
      <c r="AJ1793" s="303" t="str">
        <f ca="1">IFERROR(AVERAGEIFS('Discontinuity Log'!$O$5:$O$5117,'Discontinuity Log'!$A$5:$A$5117,J1793,'Discontinuity Log'!$O$5:$O$5117,"&lt;&gt;"),"")</f>
        <v/>
      </c>
      <c r="AK1793" s="304" t="str">
        <f t="shared" ca="1" si="232"/>
        <v/>
      </c>
      <c r="AL1793" s="446"/>
    </row>
    <row r="1794" spans="1:38" ht="19.2" customHeight="1" x14ac:dyDescent="0.3">
      <c r="A1794" s="443"/>
      <c r="B1794" s="444"/>
      <c r="C1794" s="445"/>
      <c r="D1794" s="291"/>
      <c r="E1794" s="290"/>
      <c r="F1794" s="290"/>
      <c r="G1794" s="290"/>
      <c r="H1794" s="291"/>
      <c r="I1794" s="291"/>
      <c r="J1794" s="292"/>
      <c r="K1794" s="293"/>
      <c r="L1794" s="293"/>
      <c r="M1794" s="295" t="str">
        <f t="shared" si="233"/>
        <v/>
      </c>
      <c r="N1794" s="296"/>
      <c r="O1794" s="297" t="str">
        <f t="shared" si="228"/>
        <v/>
      </c>
      <c r="P1794" s="296"/>
      <c r="Q1794" s="297" t="str">
        <f t="shared" si="234"/>
        <v/>
      </c>
      <c r="R1794" s="297" t="str">
        <f t="shared" si="229"/>
        <v/>
      </c>
      <c r="S1794" s="298"/>
      <c r="T1794" s="298"/>
      <c r="U1794" s="299" t="str">
        <f t="shared" si="235"/>
        <v/>
      </c>
      <c r="V1794" s="297" t="str">
        <f t="shared" si="230"/>
        <v/>
      </c>
      <c r="W1794" s="300"/>
      <c r="X1794" s="301"/>
      <c r="Y1794" s="300"/>
      <c r="Z1794" s="301"/>
      <c r="AA1794" s="300"/>
      <c r="AB1794" s="301"/>
      <c r="AC1794" s="300"/>
      <c r="AD1794" s="300"/>
      <c r="AE1794" s="300"/>
      <c r="AF1794" s="300"/>
      <c r="AG1794" s="300"/>
      <c r="AH1794" s="300"/>
      <c r="AI1794" s="302" t="str">
        <f t="shared" si="231"/>
        <v/>
      </c>
      <c r="AJ1794" s="303" t="str">
        <f ca="1">IFERROR(AVERAGEIFS('Discontinuity Log'!$O$5:$O$5117,'Discontinuity Log'!$A$5:$A$5117,J1794,'Discontinuity Log'!$O$5:$O$5117,"&lt;&gt;"),"")</f>
        <v/>
      </c>
      <c r="AK1794" s="304" t="str">
        <f t="shared" ca="1" si="232"/>
        <v/>
      </c>
      <c r="AL1794" s="446"/>
    </row>
    <row r="1795" spans="1:38" ht="19.2" customHeight="1" x14ac:dyDescent="0.3">
      <c r="A1795" s="443"/>
      <c r="B1795" s="444"/>
      <c r="C1795" s="445"/>
      <c r="D1795" s="291"/>
      <c r="E1795" s="290"/>
      <c r="F1795" s="290"/>
      <c r="G1795" s="290"/>
      <c r="H1795" s="291"/>
      <c r="I1795" s="291"/>
      <c r="J1795" s="292"/>
      <c r="K1795" s="293"/>
      <c r="L1795" s="293"/>
      <c r="M1795" s="295" t="str">
        <f t="shared" si="233"/>
        <v/>
      </c>
      <c r="N1795" s="296"/>
      <c r="O1795" s="297" t="str">
        <f t="shared" si="228"/>
        <v/>
      </c>
      <c r="P1795" s="296"/>
      <c r="Q1795" s="297" t="str">
        <f t="shared" si="234"/>
        <v/>
      </c>
      <c r="R1795" s="297" t="str">
        <f t="shared" si="229"/>
        <v/>
      </c>
      <c r="S1795" s="298"/>
      <c r="T1795" s="298"/>
      <c r="U1795" s="299" t="str">
        <f t="shared" si="235"/>
        <v/>
      </c>
      <c r="V1795" s="297" t="str">
        <f t="shared" si="230"/>
        <v/>
      </c>
      <c r="W1795" s="300"/>
      <c r="X1795" s="301"/>
      <c r="Y1795" s="300"/>
      <c r="Z1795" s="301"/>
      <c r="AA1795" s="300"/>
      <c r="AB1795" s="301"/>
      <c r="AC1795" s="300"/>
      <c r="AD1795" s="300"/>
      <c r="AE1795" s="300"/>
      <c r="AF1795" s="300"/>
      <c r="AG1795" s="300"/>
      <c r="AH1795" s="300"/>
      <c r="AI1795" s="302" t="str">
        <f t="shared" si="231"/>
        <v/>
      </c>
      <c r="AJ1795" s="303" t="str">
        <f ca="1">IFERROR(AVERAGEIFS('Discontinuity Log'!$O$5:$O$5117,'Discontinuity Log'!$A$5:$A$5117,J1795,'Discontinuity Log'!$O$5:$O$5117,"&lt;&gt;"),"")</f>
        <v/>
      </c>
      <c r="AK1795" s="304" t="str">
        <f t="shared" ca="1" si="232"/>
        <v/>
      </c>
      <c r="AL1795" s="446"/>
    </row>
    <row r="1796" spans="1:38" ht="19.2" customHeight="1" x14ac:dyDescent="0.3">
      <c r="A1796" s="443"/>
      <c r="B1796" s="444"/>
      <c r="C1796" s="445"/>
      <c r="D1796" s="291"/>
      <c r="E1796" s="290"/>
      <c r="F1796" s="290"/>
      <c r="G1796" s="290"/>
      <c r="H1796" s="291"/>
      <c r="I1796" s="291"/>
      <c r="J1796" s="292"/>
      <c r="K1796" s="293"/>
      <c r="L1796" s="293"/>
      <c r="M1796" s="295" t="str">
        <f t="shared" si="233"/>
        <v/>
      </c>
      <c r="N1796" s="296"/>
      <c r="O1796" s="297" t="str">
        <f t="shared" si="228"/>
        <v/>
      </c>
      <c r="P1796" s="296"/>
      <c r="Q1796" s="297" t="str">
        <f t="shared" si="234"/>
        <v/>
      </c>
      <c r="R1796" s="297" t="str">
        <f t="shared" si="229"/>
        <v/>
      </c>
      <c r="S1796" s="298"/>
      <c r="T1796" s="298"/>
      <c r="U1796" s="299" t="str">
        <f t="shared" si="235"/>
        <v/>
      </c>
      <c r="V1796" s="297" t="str">
        <f t="shared" si="230"/>
        <v/>
      </c>
      <c r="W1796" s="300"/>
      <c r="X1796" s="301"/>
      <c r="Y1796" s="300"/>
      <c r="Z1796" s="301"/>
      <c r="AA1796" s="300"/>
      <c r="AB1796" s="301"/>
      <c r="AC1796" s="300"/>
      <c r="AD1796" s="300"/>
      <c r="AE1796" s="300"/>
      <c r="AF1796" s="300"/>
      <c r="AG1796" s="300"/>
      <c r="AH1796" s="300"/>
      <c r="AI1796" s="302" t="str">
        <f t="shared" si="231"/>
        <v/>
      </c>
      <c r="AJ1796" s="303" t="str">
        <f ca="1">IFERROR(AVERAGEIFS('Discontinuity Log'!$O$5:$O$5117,'Discontinuity Log'!$A$5:$A$5117,J1796,'Discontinuity Log'!$O$5:$O$5117,"&lt;&gt;"),"")</f>
        <v/>
      </c>
      <c r="AK1796" s="304" t="str">
        <f t="shared" ca="1" si="232"/>
        <v/>
      </c>
      <c r="AL1796" s="446"/>
    </row>
    <row r="1797" spans="1:38" ht="19.2" customHeight="1" x14ac:dyDescent="0.3">
      <c r="A1797" s="443"/>
      <c r="B1797" s="444"/>
      <c r="C1797" s="445"/>
      <c r="D1797" s="291"/>
      <c r="E1797" s="290"/>
      <c r="F1797" s="290"/>
      <c r="G1797" s="290"/>
      <c r="H1797" s="291"/>
      <c r="I1797" s="291"/>
      <c r="J1797" s="292"/>
      <c r="K1797" s="293"/>
      <c r="L1797" s="293"/>
      <c r="M1797" s="295" t="str">
        <f t="shared" si="233"/>
        <v/>
      </c>
      <c r="N1797" s="296"/>
      <c r="O1797" s="297" t="str">
        <f t="shared" si="228"/>
        <v/>
      </c>
      <c r="P1797" s="296"/>
      <c r="Q1797" s="297" t="str">
        <f t="shared" si="234"/>
        <v/>
      </c>
      <c r="R1797" s="297" t="str">
        <f t="shared" si="229"/>
        <v/>
      </c>
      <c r="S1797" s="298"/>
      <c r="T1797" s="298"/>
      <c r="U1797" s="299" t="str">
        <f t="shared" si="235"/>
        <v/>
      </c>
      <c r="V1797" s="297" t="str">
        <f t="shared" si="230"/>
        <v/>
      </c>
      <c r="W1797" s="300"/>
      <c r="X1797" s="301"/>
      <c r="Y1797" s="300"/>
      <c r="Z1797" s="301"/>
      <c r="AA1797" s="300"/>
      <c r="AB1797" s="301"/>
      <c r="AC1797" s="300"/>
      <c r="AD1797" s="300"/>
      <c r="AE1797" s="300"/>
      <c r="AF1797" s="300"/>
      <c r="AG1797" s="300"/>
      <c r="AH1797" s="300"/>
      <c r="AI1797" s="302" t="str">
        <f t="shared" si="231"/>
        <v/>
      </c>
      <c r="AJ1797" s="303" t="str">
        <f ca="1">IFERROR(AVERAGEIFS('Discontinuity Log'!$O$5:$O$5117,'Discontinuity Log'!$A$5:$A$5117,J1797,'Discontinuity Log'!$O$5:$O$5117,"&lt;&gt;"),"")</f>
        <v/>
      </c>
      <c r="AK1797" s="304" t="str">
        <f t="shared" ca="1" si="232"/>
        <v/>
      </c>
      <c r="AL1797" s="446"/>
    </row>
    <row r="1798" spans="1:38" ht="19.2" customHeight="1" x14ac:dyDescent="0.3">
      <c r="A1798" s="443"/>
      <c r="B1798" s="444"/>
      <c r="C1798" s="445"/>
      <c r="D1798" s="291"/>
      <c r="E1798" s="290"/>
      <c r="F1798" s="290"/>
      <c r="G1798" s="290"/>
      <c r="H1798" s="291"/>
      <c r="I1798" s="291"/>
      <c r="J1798" s="292"/>
      <c r="K1798" s="293"/>
      <c r="L1798" s="293"/>
      <c r="M1798" s="295" t="str">
        <f t="shared" si="233"/>
        <v/>
      </c>
      <c r="N1798" s="296"/>
      <c r="O1798" s="297" t="str">
        <f t="shared" si="228"/>
        <v/>
      </c>
      <c r="P1798" s="296"/>
      <c r="Q1798" s="297" t="str">
        <f t="shared" si="234"/>
        <v/>
      </c>
      <c r="R1798" s="297" t="str">
        <f t="shared" si="229"/>
        <v/>
      </c>
      <c r="S1798" s="298"/>
      <c r="T1798" s="298"/>
      <c r="U1798" s="299" t="str">
        <f t="shared" si="235"/>
        <v/>
      </c>
      <c r="V1798" s="297" t="str">
        <f t="shared" si="230"/>
        <v/>
      </c>
      <c r="W1798" s="300"/>
      <c r="X1798" s="301"/>
      <c r="Y1798" s="300"/>
      <c r="Z1798" s="301"/>
      <c r="AA1798" s="300"/>
      <c r="AB1798" s="301"/>
      <c r="AC1798" s="300"/>
      <c r="AD1798" s="300"/>
      <c r="AE1798" s="300"/>
      <c r="AF1798" s="300"/>
      <c r="AG1798" s="300"/>
      <c r="AH1798" s="300"/>
      <c r="AI1798" s="302" t="str">
        <f t="shared" si="231"/>
        <v/>
      </c>
      <c r="AJ1798" s="303" t="str">
        <f ca="1">IFERROR(AVERAGEIFS('Discontinuity Log'!$O$5:$O$5117,'Discontinuity Log'!$A$5:$A$5117,J1798,'Discontinuity Log'!$O$5:$O$5117,"&lt;&gt;"),"")</f>
        <v/>
      </c>
      <c r="AK1798" s="304" t="str">
        <f t="shared" ca="1" si="232"/>
        <v/>
      </c>
      <c r="AL1798" s="446"/>
    </row>
    <row r="1799" spans="1:38" ht="19.2" customHeight="1" x14ac:dyDescent="0.3">
      <c r="A1799" s="443"/>
      <c r="B1799" s="444"/>
      <c r="C1799" s="445"/>
      <c r="D1799" s="291"/>
      <c r="E1799" s="290"/>
      <c r="F1799" s="290"/>
      <c r="G1799" s="290"/>
      <c r="H1799" s="291"/>
      <c r="I1799" s="291"/>
      <c r="J1799" s="292"/>
      <c r="K1799" s="293"/>
      <c r="L1799" s="293"/>
      <c r="M1799" s="295" t="str">
        <f t="shared" si="233"/>
        <v/>
      </c>
      <c r="N1799" s="296"/>
      <c r="O1799" s="297" t="str">
        <f t="shared" si="228"/>
        <v/>
      </c>
      <c r="P1799" s="296"/>
      <c r="Q1799" s="297" t="str">
        <f t="shared" si="234"/>
        <v/>
      </c>
      <c r="R1799" s="297" t="str">
        <f t="shared" si="229"/>
        <v/>
      </c>
      <c r="S1799" s="298"/>
      <c r="T1799" s="298"/>
      <c r="U1799" s="299" t="str">
        <f t="shared" si="235"/>
        <v/>
      </c>
      <c r="V1799" s="297" t="str">
        <f t="shared" si="230"/>
        <v/>
      </c>
      <c r="W1799" s="300"/>
      <c r="X1799" s="301"/>
      <c r="Y1799" s="300"/>
      <c r="Z1799" s="301"/>
      <c r="AA1799" s="300"/>
      <c r="AB1799" s="301"/>
      <c r="AC1799" s="300"/>
      <c r="AD1799" s="300"/>
      <c r="AE1799" s="300"/>
      <c r="AF1799" s="300"/>
      <c r="AG1799" s="300"/>
      <c r="AH1799" s="300"/>
      <c r="AI1799" s="302" t="str">
        <f t="shared" si="231"/>
        <v/>
      </c>
      <c r="AJ1799" s="303" t="str">
        <f ca="1">IFERROR(AVERAGEIFS('Discontinuity Log'!$O$5:$O$5117,'Discontinuity Log'!$A$5:$A$5117,J1799,'Discontinuity Log'!$O$5:$O$5117,"&lt;&gt;"),"")</f>
        <v/>
      </c>
      <c r="AK1799" s="304" t="str">
        <f t="shared" ca="1" si="232"/>
        <v/>
      </c>
      <c r="AL1799" s="446"/>
    </row>
    <row r="1800" spans="1:38" ht="19.2" customHeight="1" x14ac:dyDescent="0.3">
      <c r="A1800" s="443"/>
      <c r="B1800" s="444"/>
      <c r="C1800" s="445"/>
      <c r="D1800" s="291"/>
      <c r="E1800" s="290"/>
      <c r="F1800" s="290"/>
      <c r="G1800" s="290"/>
      <c r="H1800" s="291"/>
      <c r="I1800" s="291"/>
      <c r="J1800" s="292"/>
      <c r="K1800" s="293"/>
      <c r="L1800" s="293"/>
      <c r="M1800" s="295" t="str">
        <f t="shared" si="233"/>
        <v/>
      </c>
      <c r="N1800" s="296"/>
      <c r="O1800" s="297" t="str">
        <f t="shared" si="228"/>
        <v/>
      </c>
      <c r="P1800" s="296"/>
      <c r="Q1800" s="297" t="str">
        <f t="shared" si="234"/>
        <v/>
      </c>
      <c r="R1800" s="297" t="str">
        <f t="shared" si="229"/>
        <v/>
      </c>
      <c r="S1800" s="298"/>
      <c r="T1800" s="298"/>
      <c r="U1800" s="299" t="str">
        <f t="shared" si="235"/>
        <v/>
      </c>
      <c r="V1800" s="297" t="str">
        <f t="shared" si="230"/>
        <v/>
      </c>
      <c r="W1800" s="300"/>
      <c r="X1800" s="301"/>
      <c r="Y1800" s="300"/>
      <c r="Z1800" s="301"/>
      <c r="AA1800" s="300"/>
      <c r="AB1800" s="301"/>
      <c r="AC1800" s="300"/>
      <c r="AD1800" s="300"/>
      <c r="AE1800" s="300"/>
      <c r="AF1800" s="300"/>
      <c r="AG1800" s="300"/>
      <c r="AH1800" s="300"/>
      <c r="AI1800" s="302" t="str">
        <f t="shared" si="231"/>
        <v/>
      </c>
      <c r="AJ1800" s="303" t="str">
        <f ca="1">IFERROR(AVERAGEIFS('Discontinuity Log'!$O$5:$O$5117,'Discontinuity Log'!$A$5:$A$5117,J1800,'Discontinuity Log'!$O$5:$O$5117,"&lt;&gt;"),"")</f>
        <v/>
      </c>
      <c r="AK1800" s="304" t="str">
        <f t="shared" ca="1" si="232"/>
        <v/>
      </c>
      <c r="AL1800" s="446"/>
    </row>
    <row r="1801" spans="1:38" ht="19.2" customHeight="1" x14ac:dyDescent="0.3">
      <c r="A1801" s="443"/>
      <c r="B1801" s="444"/>
      <c r="C1801" s="445"/>
      <c r="D1801" s="291"/>
      <c r="E1801" s="290"/>
      <c r="F1801" s="290"/>
      <c r="G1801" s="290"/>
      <c r="H1801" s="291"/>
      <c r="I1801" s="291"/>
      <c r="J1801" s="292"/>
      <c r="K1801" s="293"/>
      <c r="L1801" s="293"/>
      <c r="M1801" s="295" t="str">
        <f t="shared" si="233"/>
        <v/>
      </c>
      <c r="N1801" s="296"/>
      <c r="O1801" s="297" t="str">
        <f t="shared" si="228"/>
        <v/>
      </c>
      <c r="P1801" s="296"/>
      <c r="Q1801" s="297" t="str">
        <f t="shared" si="234"/>
        <v/>
      </c>
      <c r="R1801" s="297" t="str">
        <f t="shared" si="229"/>
        <v/>
      </c>
      <c r="S1801" s="298"/>
      <c r="T1801" s="298"/>
      <c r="U1801" s="299" t="str">
        <f t="shared" si="235"/>
        <v/>
      </c>
      <c r="V1801" s="297" t="str">
        <f t="shared" si="230"/>
        <v/>
      </c>
      <c r="W1801" s="300"/>
      <c r="X1801" s="301"/>
      <c r="Y1801" s="300"/>
      <c r="Z1801" s="301"/>
      <c r="AA1801" s="300"/>
      <c r="AB1801" s="301"/>
      <c r="AC1801" s="300"/>
      <c r="AD1801" s="300"/>
      <c r="AE1801" s="300"/>
      <c r="AF1801" s="300"/>
      <c r="AG1801" s="300"/>
      <c r="AH1801" s="300"/>
      <c r="AI1801" s="302" t="str">
        <f t="shared" si="231"/>
        <v/>
      </c>
      <c r="AJ1801" s="303" t="str">
        <f ca="1">IFERROR(AVERAGEIFS('Discontinuity Log'!$O$5:$O$5117,'Discontinuity Log'!$A$5:$A$5117,J1801,'Discontinuity Log'!$O$5:$O$5117,"&lt;&gt;"),"")</f>
        <v/>
      </c>
      <c r="AK1801" s="304" t="str">
        <f t="shared" ca="1" si="232"/>
        <v/>
      </c>
      <c r="AL1801" s="446"/>
    </row>
    <row r="1802" spans="1:38" ht="19.2" customHeight="1" x14ac:dyDescent="0.3">
      <c r="A1802" s="443"/>
      <c r="B1802" s="444"/>
      <c r="C1802" s="445"/>
      <c r="D1802" s="291"/>
      <c r="E1802" s="290"/>
      <c r="F1802" s="290"/>
      <c r="G1802" s="290"/>
      <c r="H1802" s="291"/>
      <c r="I1802" s="291"/>
      <c r="J1802" s="292"/>
      <c r="K1802" s="293"/>
      <c r="L1802" s="293"/>
      <c r="M1802" s="295" t="str">
        <f t="shared" si="233"/>
        <v/>
      </c>
      <c r="N1802" s="296"/>
      <c r="O1802" s="297" t="str">
        <f t="shared" si="228"/>
        <v/>
      </c>
      <c r="P1802" s="296"/>
      <c r="Q1802" s="297" t="str">
        <f t="shared" si="234"/>
        <v/>
      </c>
      <c r="R1802" s="297" t="str">
        <f t="shared" si="229"/>
        <v/>
      </c>
      <c r="S1802" s="298"/>
      <c r="T1802" s="298"/>
      <c r="U1802" s="299" t="str">
        <f t="shared" si="235"/>
        <v/>
      </c>
      <c r="V1802" s="297" t="str">
        <f t="shared" si="230"/>
        <v/>
      </c>
      <c r="W1802" s="300"/>
      <c r="X1802" s="301"/>
      <c r="Y1802" s="300"/>
      <c r="Z1802" s="301"/>
      <c r="AA1802" s="300"/>
      <c r="AB1802" s="301"/>
      <c r="AC1802" s="300"/>
      <c r="AD1802" s="300"/>
      <c r="AE1802" s="300"/>
      <c r="AF1802" s="300"/>
      <c r="AG1802" s="300"/>
      <c r="AH1802" s="300"/>
      <c r="AI1802" s="302" t="str">
        <f t="shared" si="231"/>
        <v/>
      </c>
      <c r="AJ1802" s="303" t="str">
        <f ca="1">IFERROR(AVERAGEIFS('Discontinuity Log'!$O$5:$O$5117,'Discontinuity Log'!$A$5:$A$5117,J1802,'Discontinuity Log'!$O$5:$O$5117,"&lt;&gt;"),"")</f>
        <v/>
      </c>
      <c r="AK1802" s="304" t="str">
        <f t="shared" ca="1" si="232"/>
        <v/>
      </c>
      <c r="AL1802" s="446"/>
    </row>
    <row r="1803" spans="1:38" ht="19.2" customHeight="1" x14ac:dyDescent="0.3">
      <c r="A1803" s="443"/>
      <c r="B1803" s="444"/>
      <c r="C1803" s="445"/>
      <c r="D1803" s="291"/>
      <c r="E1803" s="290"/>
      <c r="F1803" s="290"/>
      <c r="G1803" s="290"/>
      <c r="H1803" s="291"/>
      <c r="I1803" s="291"/>
      <c r="J1803" s="292"/>
      <c r="K1803" s="293"/>
      <c r="L1803" s="293"/>
      <c r="M1803" s="295" t="str">
        <f t="shared" si="233"/>
        <v/>
      </c>
      <c r="N1803" s="296"/>
      <c r="O1803" s="297" t="str">
        <f t="shared" si="228"/>
        <v/>
      </c>
      <c r="P1803" s="296"/>
      <c r="Q1803" s="297" t="str">
        <f t="shared" si="234"/>
        <v/>
      </c>
      <c r="R1803" s="297" t="str">
        <f t="shared" si="229"/>
        <v/>
      </c>
      <c r="S1803" s="298"/>
      <c r="T1803" s="298"/>
      <c r="U1803" s="299" t="str">
        <f t="shared" si="235"/>
        <v/>
      </c>
      <c r="V1803" s="297" t="str">
        <f t="shared" si="230"/>
        <v/>
      </c>
      <c r="W1803" s="300"/>
      <c r="X1803" s="301"/>
      <c r="Y1803" s="300"/>
      <c r="Z1803" s="301"/>
      <c r="AA1803" s="300"/>
      <c r="AB1803" s="301"/>
      <c r="AC1803" s="300"/>
      <c r="AD1803" s="300"/>
      <c r="AE1803" s="300"/>
      <c r="AF1803" s="300"/>
      <c r="AG1803" s="300"/>
      <c r="AH1803" s="300"/>
      <c r="AI1803" s="302" t="str">
        <f t="shared" si="231"/>
        <v/>
      </c>
      <c r="AJ1803" s="303" t="str">
        <f ca="1">IFERROR(AVERAGEIFS('Discontinuity Log'!$O$5:$O$5117,'Discontinuity Log'!$A$5:$A$5117,J1803,'Discontinuity Log'!$O$5:$O$5117,"&lt;&gt;"),"")</f>
        <v/>
      </c>
      <c r="AK1803" s="304" t="str">
        <f t="shared" ca="1" si="232"/>
        <v/>
      </c>
      <c r="AL1803" s="446"/>
    </row>
    <row r="1804" spans="1:38" ht="19.2" customHeight="1" x14ac:dyDescent="0.3">
      <c r="A1804" s="443"/>
      <c r="B1804" s="444"/>
      <c r="C1804" s="445"/>
      <c r="D1804" s="291"/>
      <c r="E1804" s="290"/>
      <c r="F1804" s="290"/>
      <c r="G1804" s="290"/>
      <c r="H1804" s="291"/>
      <c r="I1804" s="291"/>
      <c r="J1804" s="292"/>
      <c r="K1804" s="293"/>
      <c r="L1804" s="293"/>
      <c r="M1804" s="295" t="str">
        <f t="shared" si="233"/>
        <v/>
      </c>
      <c r="N1804" s="296"/>
      <c r="O1804" s="297" t="str">
        <f t="shared" si="228"/>
        <v/>
      </c>
      <c r="P1804" s="296"/>
      <c r="Q1804" s="297" t="str">
        <f t="shared" si="234"/>
        <v/>
      </c>
      <c r="R1804" s="297" t="str">
        <f t="shared" si="229"/>
        <v/>
      </c>
      <c r="S1804" s="298"/>
      <c r="T1804" s="298"/>
      <c r="U1804" s="299" t="str">
        <f t="shared" si="235"/>
        <v/>
      </c>
      <c r="V1804" s="297" t="str">
        <f t="shared" si="230"/>
        <v/>
      </c>
      <c r="W1804" s="300"/>
      <c r="X1804" s="301"/>
      <c r="Y1804" s="300"/>
      <c r="Z1804" s="301"/>
      <c r="AA1804" s="300"/>
      <c r="AB1804" s="301"/>
      <c r="AC1804" s="300"/>
      <c r="AD1804" s="300"/>
      <c r="AE1804" s="300"/>
      <c r="AF1804" s="300"/>
      <c r="AG1804" s="300"/>
      <c r="AH1804" s="300"/>
      <c r="AI1804" s="302" t="str">
        <f t="shared" si="231"/>
        <v/>
      </c>
      <c r="AJ1804" s="303" t="str">
        <f ca="1">IFERROR(AVERAGEIFS('Discontinuity Log'!$O$5:$O$5117,'Discontinuity Log'!$A$5:$A$5117,J1804,'Discontinuity Log'!$O$5:$O$5117,"&lt;&gt;"),"")</f>
        <v/>
      </c>
      <c r="AK1804" s="304" t="str">
        <f t="shared" ca="1" si="232"/>
        <v/>
      </c>
      <c r="AL1804" s="446"/>
    </row>
    <row r="1805" spans="1:38" ht="19.2" customHeight="1" x14ac:dyDescent="0.3">
      <c r="A1805" s="443"/>
      <c r="B1805" s="444"/>
      <c r="C1805" s="445"/>
      <c r="D1805" s="291"/>
      <c r="E1805" s="290"/>
      <c r="F1805" s="290"/>
      <c r="G1805" s="290"/>
      <c r="H1805" s="291"/>
      <c r="I1805" s="291"/>
      <c r="J1805" s="292"/>
      <c r="K1805" s="293"/>
      <c r="L1805" s="293"/>
      <c r="M1805" s="295" t="str">
        <f t="shared" si="233"/>
        <v/>
      </c>
      <c r="N1805" s="296"/>
      <c r="O1805" s="297" t="str">
        <f t="shared" si="228"/>
        <v/>
      </c>
      <c r="P1805" s="296"/>
      <c r="Q1805" s="297" t="str">
        <f t="shared" si="234"/>
        <v/>
      </c>
      <c r="R1805" s="297" t="str">
        <f t="shared" si="229"/>
        <v/>
      </c>
      <c r="S1805" s="298"/>
      <c r="T1805" s="298"/>
      <c r="U1805" s="299" t="str">
        <f t="shared" si="235"/>
        <v/>
      </c>
      <c r="V1805" s="297" t="str">
        <f t="shared" si="230"/>
        <v/>
      </c>
      <c r="W1805" s="300"/>
      <c r="X1805" s="301"/>
      <c r="Y1805" s="300"/>
      <c r="Z1805" s="301"/>
      <c r="AA1805" s="300"/>
      <c r="AB1805" s="301"/>
      <c r="AC1805" s="300"/>
      <c r="AD1805" s="300"/>
      <c r="AE1805" s="300"/>
      <c r="AF1805" s="300"/>
      <c r="AG1805" s="300"/>
      <c r="AH1805" s="300"/>
      <c r="AI1805" s="302" t="str">
        <f t="shared" si="231"/>
        <v/>
      </c>
      <c r="AJ1805" s="303" t="str">
        <f ca="1">IFERROR(AVERAGEIFS('Discontinuity Log'!$O$5:$O$5117,'Discontinuity Log'!$A$5:$A$5117,J1805,'Discontinuity Log'!$O$5:$O$5117,"&lt;&gt;"),"")</f>
        <v/>
      </c>
      <c r="AK1805" s="304" t="str">
        <f t="shared" ca="1" si="232"/>
        <v/>
      </c>
      <c r="AL1805" s="446"/>
    </row>
    <row r="1806" spans="1:38" ht="19.2" customHeight="1" x14ac:dyDescent="0.3">
      <c r="A1806" s="443"/>
      <c r="B1806" s="444"/>
      <c r="C1806" s="445"/>
      <c r="D1806" s="291"/>
      <c r="E1806" s="290"/>
      <c r="F1806" s="290"/>
      <c r="G1806" s="290"/>
      <c r="H1806" s="291"/>
      <c r="I1806" s="291"/>
      <c r="J1806" s="292"/>
      <c r="K1806" s="293"/>
      <c r="L1806" s="293"/>
      <c r="M1806" s="295" t="str">
        <f t="shared" si="233"/>
        <v/>
      </c>
      <c r="N1806" s="296"/>
      <c r="O1806" s="297" t="str">
        <f t="shared" si="228"/>
        <v/>
      </c>
      <c r="P1806" s="296"/>
      <c r="Q1806" s="297" t="str">
        <f t="shared" si="234"/>
        <v/>
      </c>
      <c r="R1806" s="297" t="str">
        <f t="shared" si="229"/>
        <v/>
      </c>
      <c r="S1806" s="298"/>
      <c r="T1806" s="298"/>
      <c r="U1806" s="299" t="str">
        <f t="shared" si="235"/>
        <v/>
      </c>
      <c r="V1806" s="297" t="str">
        <f t="shared" si="230"/>
        <v/>
      </c>
      <c r="W1806" s="300"/>
      <c r="X1806" s="301"/>
      <c r="Y1806" s="300"/>
      <c r="Z1806" s="301"/>
      <c r="AA1806" s="300"/>
      <c r="AB1806" s="301"/>
      <c r="AC1806" s="300"/>
      <c r="AD1806" s="300"/>
      <c r="AE1806" s="300"/>
      <c r="AF1806" s="300"/>
      <c r="AG1806" s="300"/>
      <c r="AH1806" s="300"/>
      <c r="AI1806" s="302" t="str">
        <f t="shared" si="231"/>
        <v/>
      </c>
      <c r="AJ1806" s="303" t="str">
        <f ca="1">IFERROR(AVERAGEIFS('Discontinuity Log'!$O$5:$O$5117,'Discontinuity Log'!$A$5:$A$5117,J1806,'Discontinuity Log'!$O$5:$O$5117,"&lt;&gt;"),"")</f>
        <v/>
      </c>
      <c r="AK1806" s="304" t="str">
        <f t="shared" ca="1" si="232"/>
        <v/>
      </c>
      <c r="AL1806" s="446"/>
    </row>
    <row r="1807" spans="1:38" ht="19.2" customHeight="1" x14ac:dyDescent="0.3">
      <c r="A1807" s="443"/>
      <c r="B1807" s="444"/>
      <c r="C1807" s="445"/>
      <c r="D1807" s="291"/>
      <c r="E1807" s="290"/>
      <c r="F1807" s="290"/>
      <c r="G1807" s="290"/>
      <c r="H1807" s="291"/>
      <c r="I1807" s="291"/>
      <c r="J1807" s="292"/>
      <c r="K1807" s="293"/>
      <c r="L1807" s="293"/>
      <c r="M1807" s="295" t="str">
        <f t="shared" si="233"/>
        <v/>
      </c>
      <c r="N1807" s="296"/>
      <c r="O1807" s="297" t="str">
        <f t="shared" si="228"/>
        <v/>
      </c>
      <c r="P1807" s="296"/>
      <c r="Q1807" s="297" t="str">
        <f t="shared" si="234"/>
        <v/>
      </c>
      <c r="R1807" s="297" t="str">
        <f t="shared" si="229"/>
        <v/>
      </c>
      <c r="S1807" s="298"/>
      <c r="T1807" s="298"/>
      <c r="U1807" s="299" t="str">
        <f t="shared" si="235"/>
        <v/>
      </c>
      <c r="V1807" s="297" t="str">
        <f t="shared" si="230"/>
        <v/>
      </c>
      <c r="W1807" s="300"/>
      <c r="X1807" s="301"/>
      <c r="Y1807" s="300"/>
      <c r="Z1807" s="301"/>
      <c r="AA1807" s="300"/>
      <c r="AB1807" s="301"/>
      <c r="AC1807" s="300"/>
      <c r="AD1807" s="300"/>
      <c r="AE1807" s="300"/>
      <c r="AF1807" s="300"/>
      <c r="AG1807" s="300"/>
      <c r="AH1807" s="300"/>
      <c r="AI1807" s="302" t="str">
        <f t="shared" si="231"/>
        <v/>
      </c>
      <c r="AJ1807" s="303" t="str">
        <f ca="1">IFERROR(AVERAGEIFS('Discontinuity Log'!$O$5:$O$5117,'Discontinuity Log'!$A$5:$A$5117,J1807,'Discontinuity Log'!$O$5:$O$5117,"&lt;&gt;"),"")</f>
        <v/>
      </c>
      <c r="AK1807" s="304" t="str">
        <f t="shared" ca="1" si="232"/>
        <v/>
      </c>
      <c r="AL1807" s="446"/>
    </row>
    <row r="1808" spans="1:38" ht="19.2" customHeight="1" x14ac:dyDescent="0.3">
      <c r="A1808" s="443"/>
      <c r="B1808" s="444"/>
      <c r="C1808" s="445"/>
      <c r="D1808" s="291"/>
      <c r="E1808" s="290"/>
      <c r="F1808" s="290"/>
      <c r="G1808" s="290"/>
      <c r="H1808" s="291"/>
      <c r="I1808" s="291"/>
      <c r="J1808" s="292"/>
      <c r="K1808" s="293"/>
      <c r="L1808" s="293"/>
      <c r="M1808" s="295" t="str">
        <f t="shared" si="233"/>
        <v/>
      </c>
      <c r="N1808" s="296"/>
      <c r="O1808" s="297" t="str">
        <f t="shared" si="228"/>
        <v/>
      </c>
      <c r="P1808" s="296"/>
      <c r="Q1808" s="297" t="str">
        <f t="shared" si="234"/>
        <v/>
      </c>
      <c r="R1808" s="297" t="str">
        <f t="shared" si="229"/>
        <v/>
      </c>
      <c r="S1808" s="298"/>
      <c r="T1808" s="298"/>
      <c r="U1808" s="299" t="str">
        <f t="shared" si="235"/>
        <v/>
      </c>
      <c r="V1808" s="297" t="str">
        <f t="shared" si="230"/>
        <v/>
      </c>
      <c r="W1808" s="300"/>
      <c r="X1808" s="301"/>
      <c r="Y1808" s="300"/>
      <c r="Z1808" s="301"/>
      <c r="AA1808" s="300"/>
      <c r="AB1808" s="301"/>
      <c r="AC1808" s="300"/>
      <c r="AD1808" s="300"/>
      <c r="AE1808" s="300"/>
      <c r="AF1808" s="300"/>
      <c r="AG1808" s="300"/>
      <c r="AH1808" s="300"/>
      <c r="AI1808" s="302" t="str">
        <f t="shared" si="231"/>
        <v/>
      </c>
      <c r="AJ1808" s="303" t="str">
        <f ca="1">IFERROR(AVERAGEIFS('Discontinuity Log'!$O$5:$O$5117,'Discontinuity Log'!$A$5:$A$5117,J1808,'Discontinuity Log'!$O$5:$O$5117,"&lt;&gt;"),"")</f>
        <v/>
      </c>
      <c r="AK1808" s="304" t="str">
        <f t="shared" ca="1" si="232"/>
        <v/>
      </c>
      <c r="AL1808" s="446"/>
    </row>
    <row r="1809" spans="1:38" ht="19.2" customHeight="1" x14ac:dyDescent="0.3">
      <c r="A1809" s="443"/>
      <c r="B1809" s="444"/>
      <c r="C1809" s="445"/>
      <c r="D1809" s="291"/>
      <c r="E1809" s="290"/>
      <c r="F1809" s="290"/>
      <c r="G1809" s="290"/>
      <c r="H1809" s="291"/>
      <c r="I1809" s="291"/>
      <c r="J1809" s="292"/>
      <c r="K1809" s="293"/>
      <c r="L1809" s="293"/>
      <c r="M1809" s="295" t="str">
        <f t="shared" si="233"/>
        <v/>
      </c>
      <c r="N1809" s="296"/>
      <c r="O1809" s="297" t="str">
        <f t="shared" si="228"/>
        <v/>
      </c>
      <c r="P1809" s="296"/>
      <c r="Q1809" s="297" t="str">
        <f t="shared" si="234"/>
        <v/>
      </c>
      <c r="R1809" s="297" t="str">
        <f t="shared" si="229"/>
        <v/>
      </c>
      <c r="S1809" s="298"/>
      <c r="T1809" s="298"/>
      <c r="U1809" s="299" t="str">
        <f t="shared" si="235"/>
        <v/>
      </c>
      <c r="V1809" s="297" t="str">
        <f t="shared" si="230"/>
        <v/>
      </c>
      <c r="W1809" s="300"/>
      <c r="X1809" s="301"/>
      <c r="Y1809" s="300"/>
      <c r="Z1809" s="301"/>
      <c r="AA1809" s="300"/>
      <c r="AB1809" s="301"/>
      <c r="AC1809" s="300"/>
      <c r="AD1809" s="300"/>
      <c r="AE1809" s="300"/>
      <c r="AF1809" s="300"/>
      <c r="AG1809" s="300"/>
      <c r="AH1809" s="300"/>
      <c r="AI1809" s="302" t="str">
        <f t="shared" si="231"/>
        <v/>
      </c>
      <c r="AJ1809" s="303" t="str">
        <f ca="1">IFERROR(AVERAGEIFS('Discontinuity Log'!$O$5:$O$5117,'Discontinuity Log'!$A$5:$A$5117,J1809,'Discontinuity Log'!$O$5:$O$5117,"&lt;&gt;"),"")</f>
        <v/>
      </c>
      <c r="AK1809" s="304" t="str">
        <f t="shared" ca="1" si="232"/>
        <v/>
      </c>
      <c r="AL1809" s="446"/>
    </row>
    <row r="1810" spans="1:38" ht="19.2" customHeight="1" x14ac:dyDescent="0.3">
      <c r="A1810" s="443"/>
      <c r="B1810" s="444"/>
      <c r="C1810" s="445"/>
      <c r="D1810" s="291"/>
      <c r="E1810" s="290"/>
      <c r="F1810" s="290"/>
      <c r="G1810" s="290"/>
      <c r="H1810" s="291"/>
      <c r="I1810" s="291"/>
      <c r="J1810" s="292"/>
      <c r="K1810" s="293"/>
      <c r="L1810" s="293"/>
      <c r="M1810" s="295" t="str">
        <f t="shared" si="233"/>
        <v/>
      </c>
      <c r="N1810" s="296"/>
      <c r="O1810" s="297" t="str">
        <f t="shared" si="228"/>
        <v/>
      </c>
      <c r="P1810" s="296"/>
      <c r="Q1810" s="297" t="str">
        <f t="shared" si="234"/>
        <v/>
      </c>
      <c r="R1810" s="297" t="str">
        <f t="shared" si="229"/>
        <v/>
      </c>
      <c r="S1810" s="298"/>
      <c r="T1810" s="298"/>
      <c r="U1810" s="299" t="str">
        <f t="shared" si="235"/>
        <v/>
      </c>
      <c r="V1810" s="297" t="str">
        <f t="shared" si="230"/>
        <v/>
      </c>
      <c r="W1810" s="300"/>
      <c r="X1810" s="301"/>
      <c r="Y1810" s="300"/>
      <c r="Z1810" s="301"/>
      <c r="AA1810" s="300"/>
      <c r="AB1810" s="301"/>
      <c r="AC1810" s="300"/>
      <c r="AD1810" s="300"/>
      <c r="AE1810" s="300"/>
      <c r="AF1810" s="300"/>
      <c r="AG1810" s="300"/>
      <c r="AH1810" s="300"/>
      <c r="AI1810" s="302" t="str">
        <f t="shared" si="231"/>
        <v/>
      </c>
      <c r="AJ1810" s="303" t="str">
        <f ca="1">IFERROR(AVERAGEIFS('Discontinuity Log'!$O$5:$O$5117,'Discontinuity Log'!$A$5:$A$5117,J1810,'Discontinuity Log'!$O$5:$O$5117,"&lt;&gt;"),"")</f>
        <v/>
      </c>
      <c r="AK1810" s="304" t="str">
        <f t="shared" ca="1" si="232"/>
        <v/>
      </c>
      <c r="AL1810" s="446"/>
    </row>
    <row r="1811" spans="1:38" ht="19.2" customHeight="1" x14ac:dyDescent="0.3">
      <c r="A1811" s="443"/>
      <c r="B1811" s="444"/>
      <c r="C1811" s="445"/>
      <c r="D1811" s="291"/>
      <c r="E1811" s="290"/>
      <c r="F1811" s="290"/>
      <c r="G1811" s="290"/>
      <c r="H1811" s="291"/>
      <c r="I1811" s="291"/>
      <c r="J1811" s="292"/>
      <c r="K1811" s="293"/>
      <c r="L1811" s="293"/>
      <c r="M1811" s="295" t="str">
        <f t="shared" si="233"/>
        <v/>
      </c>
      <c r="N1811" s="296"/>
      <c r="O1811" s="297" t="str">
        <f t="shared" si="228"/>
        <v/>
      </c>
      <c r="P1811" s="296"/>
      <c r="Q1811" s="297" t="str">
        <f t="shared" si="234"/>
        <v/>
      </c>
      <c r="R1811" s="297" t="str">
        <f t="shared" si="229"/>
        <v/>
      </c>
      <c r="S1811" s="298"/>
      <c r="T1811" s="298"/>
      <c r="U1811" s="299" t="str">
        <f t="shared" si="235"/>
        <v/>
      </c>
      <c r="V1811" s="297" t="str">
        <f t="shared" si="230"/>
        <v/>
      </c>
      <c r="W1811" s="300"/>
      <c r="X1811" s="301"/>
      <c r="Y1811" s="300"/>
      <c r="Z1811" s="301"/>
      <c r="AA1811" s="300"/>
      <c r="AB1811" s="301"/>
      <c r="AC1811" s="300"/>
      <c r="AD1811" s="300"/>
      <c r="AE1811" s="300"/>
      <c r="AF1811" s="300"/>
      <c r="AG1811" s="300"/>
      <c r="AH1811" s="300"/>
      <c r="AI1811" s="302" t="str">
        <f t="shared" si="231"/>
        <v/>
      </c>
      <c r="AJ1811" s="303" t="str">
        <f ca="1">IFERROR(AVERAGEIFS('Discontinuity Log'!$O$5:$O$5117,'Discontinuity Log'!$A$5:$A$5117,J1811,'Discontinuity Log'!$O$5:$O$5117,"&lt;&gt;"),"")</f>
        <v/>
      </c>
      <c r="AK1811" s="304" t="str">
        <f t="shared" ca="1" si="232"/>
        <v/>
      </c>
      <c r="AL1811" s="446"/>
    </row>
    <row r="1812" spans="1:38" ht="19.2" customHeight="1" x14ac:dyDescent="0.3">
      <c r="A1812" s="443"/>
      <c r="B1812" s="444"/>
      <c r="C1812" s="445"/>
      <c r="D1812" s="291"/>
      <c r="E1812" s="290"/>
      <c r="F1812" s="290"/>
      <c r="G1812" s="290"/>
      <c r="H1812" s="291"/>
      <c r="I1812" s="291"/>
      <c r="J1812" s="292"/>
      <c r="K1812" s="293"/>
      <c r="L1812" s="293"/>
      <c r="M1812" s="295" t="str">
        <f t="shared" si="233"/>
        <v/>
      </c>
      <c r="N1812" s="296"/>
      <c r="O1812" s="297" t="str">
        <f t="shared" si="228"/>
        <v/>
      </c>
      <c r="P1812" s="296"/>
      <c r="Q1812" s="297" t="str">
        <f t="shared" si="234"/>
        <v/>
      </c>
      <c r="R1812" s="297" t="str">
        <f t="shared" si="229"/>
        <v/>
      </c>
      <c r="S1812" s="298"/>
      <c r="T1812" s="298"/>
      <c r="U1812" s="299" t="str">
        <f t="shared" si="235"/>
        <v/>
      </c>
      <c r="V1812" s="297" t="str">
        <f t="shared" si="230"/>
        <v/>
      </c>
      <c r="W1812" s="300"/>
      <c r="X1812" s="301"/>
      <c r="Y1812" s="300"/>
      <c r="Z1812" s="301"/>
      <c r="AA1812" s="300"/>
      <c r="AB1812" s="301"/>
      <c r="AC1812" s="300"/>
      <c r="AD1812" s="300"/>
      <c r="AE1812" s="300"/>
      <c r="AF1812" s="300"/>
      <c r="AG1812" s="300"/>
      <c r="AH1812" s="300"/>
      <c r="AI1812" s="302" t="str">
        <f t="shared" si="231"/>
        <v/>
      </c>
      <c r="AJ1812" s="303" t="str">
        <f ca="1">IFERROR(AVERAGEIFS('Discontinuity Log'!$O$5:$O$5117,'Discontinuity Log'!$A$5:$A$5117,J1812,'Discontinuity Log'!$O$5:$O$5117,"&lt;&gt;"),"")</f>
        <v/>
      </c>
      <c r="AK1812" s="304" t="str">
        <f t="shared" ca="1" si="232"/>
        <v/>
      </c>
      <c r="AL1812" s="446"/>
    </row>
    <row r="1813" spans="1:38" ht="19.2" customHeight="1" x14ac:dyDescent="0.3">
      <c r="A1813" s="443"/>
      <c r="B1813" s="444"/>
      <c r="C1813" s="445"/>
      <c r="D1813" s="291"/>
      <c r="E1813" s="290"/>
      <c r="F1813" s="290"/>
      <c r="G1813" s="290"/>
      <c r="H1813" s="291"/>
      <c r="I1813" s="291"/>
      <c r="J1813" s="292"/>
      <c r="K1813" s="293"/>
      <c r="L1813" s="293"/>
      <c r="M1813" s="295" t="str">
        <f t="shared" si="233"/>
        <v/>
      </c>
      <c r="N1813" s="296"/>
      <c r="O1813" s="297" t="str">
        <f t="shared" si="228"/>
        <v/>
      </c>
      <c r="P1813" s="296"/>
      <c r="Q1813" s="297" t="str">
        <f t="shared" si="234"/>
        <v/>
      </c>
      <c r="R1813" s="297" t="str">
        <f t="shared" si="229"/>
        <v/>
      </c>
      <c r="S1813" s="298"/>
      <c r="T1813" s="298"/>
      <c r="U1813" s="299" t="str">
        <f t="shared" si="235"/>
        <v/>
      </c>
      <c r="V1813" s="297" t="str">
        <f t="shared" si="230"/>
        <v/>
      </c>
      <c r="W1813" s="300"/>
      <c r="X1813" s="301"/>
      <c r="Y1813" s="300"/>
      <c r="Z1813" s="301"/>
      <c r="AA1813" s="300"/>
      <c r="AB1813" s="301"/>
      <c r="AC1813" s="300"/>
      <c r="AD1813" s="300"/>
      <c r="AE1813" s="300"/>
      <c r="AF1813" s="300"/>
      <c r="AG1813" s="300"/>
      <c r="AH1813" s="300"/>
      <c r="AI1813" s="302" t="str">
        <f t="shared" si="231"/>
        <v/>
      </c>
      <c r="AJ1813" s="303" t="str">
        <f ca="1">IFERROR(AVERAGEIFS('Discontinuity Log'!$O$5:$O$5117,'Discontinuity Log'!$A$5:$A$5117,J1813,'Discontinuity Log'!$O$5:$O$5117,"&lt;&gt;"),"")</f>
        <v/>
      </c>
      <c r="AK1813" s="304" t="str">
        <f t="shared" ca="1" si="232"/>
        <v/>
      </c>
      <c r="AL1813" s="446"/>
    </row>
    <row r="1814" spans="1:38" ht="19.2" customHeight="1" x14ac:dyDescent="0.3">
      <c r="A1814" s="443"/>
      <c r="B1814" s="444"/>
      <c r="C1814" s="445"/>
      <c r="D1814" s="291"/>
      <c r="E1814" s="290"/>
      <c r="F1814" s="290"/>
      <c r="G1814" s="290"/>
      <c r="H1814" s="291"/>
      <c r="I1814" s="291"/>
      <c r="J1814" s="292"/>
      <c r="K1814" s="293"/>
      <c r="L1814" s="293"/>
      <c r="M1814" s="295" t="str">
        <f t="shared" si="233"/>
        <v/>
      </c>
      <c r="N1814" s="296"/>
      <c r="O1814" s="297" t="str">
        <f t="shared" si="228"/>
        <v/>
      </c>
      <c r="P1814" s="296"/>
      <c r="Q1814" s="297" t="str">
        <f t="shared" si="234"/>
        <v/>
      </c>
      <c r="R1814" s="297" t="str">
        <f t="shared" si="229"/>
        <v/>
      </c>
      <c r="S1814" s="298"/>
      <c r="T1814" s="298"/>
      <c r="U1814" s="299" t="str">
        <f t="shared" si="235"/>
        <v/>
      </c>
      <c r="V1814" s="297" t="str">
        <f t="shared" si="230"/>
        <v/>
      </c>
      <c r="W1814" s="300"/>
      <c r="X1814" s="301"/>
      <c r="Y1814" s="300"/>
      <c r="Z1814" s="301"/>
      <c r="AA1814" s="300"/>
      <c r="AB1814" s="301"/>
      <c r="AC1814" s="300"/>
      <c r="AD1814" s="300"/>
      <c r="AE1814" s="300"/>
      <c r="AF1814" s="300"/>
      <c r="AG1814" s="300"/>
      <c r="AH1814" s="300"/>
      <c r="AI1814" s="302" t="str">
        <f t="shared" si="231"/>
        <v/>
      </c>
      <c r="AJ1814" s="303" t="str">
        <f ca="1">IFERROR(AVERAGEIFS('Discontinuity Log'!$O$5:$O$5117,'Discontinuity Log'!$A$5:$A$5117,J1814,'Discontinuity Log'!$O$5:$O$5117,"&lt;&gt;"),"")</f>
        <v/>
      </c>
      <c r="AK1814" s="304" t="str">
        <f t="shared" ca="1" si="232"/>
        <v/>
      </c>
      <c r="AL1814" s="446"/>
    </row>
    <row r="1815" spans="1:38" ht="19.2" customHeight="1" x14ac:dyDescent="0.3">
      <c r="A1815" s="443"/>
      <c r="B1815" s="444"/>
      <c r="C1815" s="445"/>
      <c r="D1815" s="291"/>
      <c r="E1815" s="290"/>
      <c r="F1815" s="290"/>
      <c r="G1815" s="290"/>
      <c r="H1815" s="291"/>
      <c r="I1815" s="291"/>
      <c r="J1815" s="292"/>
      <c r="K1815" s="293"/>
      <c r="L1815" s="293"/>
      <c r="M1815" s="295" t="str">
        <f t="shared" si="233"/>
        <v/>
      </c>
      <c r="N1815" s="296"/>
      <c r="O1815" s="297" t="str">
        <f t="shared" si="228"/>
        <v/>
      </c>
      <c r="P1815" s="296"/>
      <c r="Q1815" s="297" t="str">
        <f t="shared" si="234"/>
        <v/>
      </c>
      <c r="R1815" s="297" t="str">
        <f t="shared" si="229"/>
        <v/>
      </c>
      <c r="S1815" s="298"/>
      <c r="T1815" s="298"/>
      <c r="U1815" s="299" t="str">
        <f t="shared" si="235"/>
        <v/>
      </c>
      <c r="V1815" s="297" t="str">
        <f t="shared" si="230"/>
        <v/>
      </c>
      <c r="W1815" s="300"/>
      <c r="X1815" s="301"/>
      <c r="Y1815" s="300"/>
      <c r="Z1815" s="301"/>
      <c r="AA1815" s="300"/>
      <c r="AB1815" s="301"/>
      <c r="AC1815" s="300"/>
      <c r="AD1815" s="300"/>
      <c r="AE1815" s="300"/>
      <c r="AF1815" s="300"/>
      <c r="AG1815" s="300"/>
      <c r="AH1815" s="300"/>
      <c r="AI1815" s="302" t="str">
        <f t="shared" si="231"/>
        <v/>
      </c>
      <c r="AJ1815" s="303" t="str">
        <f ca="1">IFERROR(AVERAGEIFS('Discontinuity Log'!$O$5:$O$5117,'Discontinuity Log'!$A$5:$A$5117,J1815,'Discontinuity Log'!$O$5:$O$5117,"&lt;&gt;"),"")</f>
        <v/>
      </c>
      <c r="AK1815" s="304" t="str">
        <f t="shared" ca="1" si="232"/>
        <v/>
      </c>
      <c r="AL1815" s="446"/>
    </row>
    <row r="1816" spans="1:38" ht="19.2" customHeight="1" x14ac:dyDescent="0.3">
      <c r="A1816" s="443"/>
      <c r="B1816" s="444"/>
      <c r="C1816" s="445"/>
      <c r="D1816" s="291"/>
      <c r="E1816" s="290"/>
      <c r="F1816" s="290"/>
      <c r="G1816" s="290"/>
      <c r="H1816" s="291"/>
      <c r="I1816" s="291"/>
      <c r="J1816" s="292"/>
      <c r="K1816" s="293"/>
      <c r="L1816" s="293"/>
      <c r="M1816" s="295" t="str">
        <f t="shared" si="233"/>
        <v/>
      </c>
      <c r="N1816" s="296"/>
      <c r="O1816" s="297" t="str">
        <f t="shared" si="228"/>
        <v/>
      </c>
      <c r="P1816" s="296"/>
      <c r="Q1816" s="297" t="str">
        <f t="shared" si="234"/>
        <v/>
      </c>
      <c r="R1816" s="297" t="str">
        <f t="shared" si="229"/>
        <v/>
      </c>
      <c r="S1816" s="298"/>
      <c r="T1816" s="298"/>
      <c r="U1816" s="299" t="str">
        <f t="shared" si="235"/>
        <v/>
      </c>
      <c r="V1816" s="297" t="str">
        <f t="shared" si="230"/>
        <v/>
      </c>
      <c r="W1816" s="300"/>
      <c r="X1816" s="301"/>
      <c r="Y1816" s="300"/>
      <c r="Z1816" s="301"/>
      <c r="AA1816" s="300"/>
      <c r="AB1816" s="301"/>
      <c r="AC1816" s="300"/>
      <c r="AD1816" s="300"/>
      <c r="AE1816" s="300"/>
      <c r="AF1816" s="300"/>
      <c r="AG1816" s="300"/>
      <c r="AH1816" s="300"/>
      <c r="AI1816" s="302" t="str">
        <f t="shared" si="231"/>
        <v/>
      </c>
      <c r="AJ1816" s="303" t="str">
        <f ca="1">IFERROR(AVERAGEIFS('Discontinuity Log'!$O$5:$O$5117,'Discontinuity Log'!$A$5:$A$5117,J1816,'Discontinuity Log'!$O$5:$O$5117,"&lt;&gt;"),"")</f>
        <v/>
      </c>
      <c r="AK1816" s="304" t="str">
        <f t="shared" ca="1" si="232"/>
        <v/>
      </c>
      <c r="AL1816" s="446"/>
    </row>
    <row r="1817" spans="1:38" ht="19.2" customHeight="1" x14ac:dyDescent="0.3">
      <c r="A1817" s="443"/>
      <c r="B1817" s="444"/>
      <c r="C1817" s="445"/>
      <c r="D1817" s="291"/>
      <c r="E1817" s="290"/>
      <c r="F1817" s="290"/>
      <c r="G1817" s="290"/>
      <c r="H1817" s="291"/>
      <c r="I1817" s="291"/>
      <c r="J1817" s="292"/>
      <c r="K1817" s="293"/>
      <c r="L1817" s="293"/>
      <c r="M1817" s="295" t="str">
        <f t="shared" si="233"/>
        <v/>
      </c>
      <c r="N1817" s="296"/>
      <c r="O1817" s="297" t="str">
        <f t="shared" si="228"/>
        <v/>
      </c>
      <c r="P1817" s="296"/>
      <c r="Q1817" s="297" t="str">
        <f t="shared" si="234"/>
        <v/>
      </c>
      <c r="R1817" s="297" t="str">
        <f t="shared" si="229"/>
        <v/>
      </c>
      <c r="S1817" s="298"/>
      <c r="T1817" s="298"/>
      <c r="U1817" s="299" t="str">
        <f t="shared" si="235"/>
        <v/>
      </c>
      <c r="V1817" s="297" t="str">
        <f t="shared" si="230"/>
        <v/>
      </c>
      <c r="W1817" s="300"/>
      <c r="X1817" s="301"/>
      <c r="Y1817" s="300"/>
      <c r="Z1817" s="301"/>
      <c r="AA1817" s="300"/>
      <c r="AB1817" s="301"/>
      <c r="AC1817" s="300"/>
      <c r="AD1817" s="300"/>
      <c r="AE1817" s="300"/>
      <c r="AF1817" s="300"/>
      <c r="AG1817" s="300"/>
      <c r="AH1817" s="300"/>
      <c r="AI1817" s="302" t="str">
        <f t="shared" si="231"/>
        <v/>
      </c>
      <c r="AJ1817" s="303" t="str">
        <f ca="1">IFERROR(AVERAGEIFS('Discontinuity Log'!$O$5:$O$5117,'Discontinuity Log'!$A$5:$A$5117,J1817,'Discontinuity Log'!$O$5:$O$5117,"&lt;&gt;"),"")</f>
        <v/>
      </c>
      <c r="AK1817" s="304" t="str">
        <f t="shared" ca="1" si="232"/>
        <v/>
      </c>
      <c r="AL1817" s="446"/>
    </row>
    <row r="1818" spans="1:38" ht="19.2" customHeight="1" x14ac:dyDescent="0.3">
      <c r="A1818" s="443"/>
      <c r="B1818" s="444"/>
      <c r="C1818" s="445"/>
      <c r="D1818" s="291"/>
      <c r="E1818" s="290"/>
      <c r="F1818" s="290"/>
      <c r="G1818" s="290"/>
      <c r="H1818" s="291"/>
      <c r="I1818" s="291"/>
      <c r="J1818" s="292"/>
      <c r="K1818" s="293"/>
      <c r="L1818" s="293"/>
      <c r="M1818" s="295" t="str">
        <f t="shared" si="233"/>
        <v/>
      </c>
      <c r="N1818" s="296"/>
      <c r="O1818" s="297" t="str">
        <f t="shared" si="228"/>
        <v/>
      </c>
      <c r="P1818" s="296"/>
      <c r="Q1818" s="297" t="str">
        <f t="shared" si="234"/>
        <v/>
      </c>
      <c r="R1818" s="297" t="str">
        <f t="shared" si="229"/>
        <v/>
      </c>
      <c r="S1818" s="298"/>
      <c r="T1818" s="298"/>
      <c r="U1818" s="299" t="str">
        <f t="shared" si="235"/>
        <v/>
      </c>
      <c r="V1818" s="297" t="str">
        <f t="shared" si="230"/>
        <v/>
      </c>
      <c r="W1818" s="300"/>
      <c r="X1818" s="301"/>
      <c r="Y1818" s="300"/>
      <c r="Z1818" s="301"/>
      <c r="AA1818" s="300"/>
      <c r="AB1818" s="301"/>
      <c r="AC1818" s="300"/>
      <c r="AD1818" s="300"/>
      <c r="AE1818" s="300"/>
      <c r="AF1818" s="300"/>
      <c r="AG1818" s="300"/>
      <c r="AH1818" s="300"/>
      <c r="AI1818" s="302" t="str">
        <f t="shared" si="231"/>
        <v/>
      </c>
      <c r="AJ1818" s="303" t="str">
        <f ca="1">IFERROR(AVERAGEIFS('Discontinuity Log'!$O$5:$O$5117,'Discontinuity Log'!$A$5:$A$5117,J1818,'Discontinuity Log'!$O$5:$O$5117,"&lt;&gt;"),"")</f>
        <v/>
      </c>
      <c r="AK1818" s="304" t="str">
        <f t="shared" ca="1" si="232"/>
        <v/>
      </c>
      <c r="AL1818" s="446"/>
    </row>
    <row r="1819" spans="1:38" ht="19.2" customHeight="1" x14ac:dyDescent="0.3">
      <c r="A1819" s="443"/>
      <c r="B1819" s="444"/>
      <c r="C1819" s="445"/>
      <c r="D1819" s="291"/>
      <c r="E1819" s="290"/>
      <c r="F1819" s="290"/>
      <c r="G1819" s="290"/>
      <c r="H1819" s="291"/>
      <c r="I1819" s="291"/>
      <c r="J1819" s="292"/>
      <c r="K1819" s="293"/>
      <c r="L1819" s="293"/>
      <c r="M1819" s="295" t="str">
        <f t="shared" si="233"/>
        <v/>
      </c>
      <c r="N1819" s="296"/>
      <c r="O1819" s="297" t="str">
        <f t="shared" si="228"/>
        <v/>
      </c>
      <c r="P1819" s="296"/>
      <c r="Q1819" s="297" t="str">
        <f t="shared" si="234"/>
        <v/>
      </c>
      <c r="R1819" s="297" t="str">
        <f t="shared" si="229"/>
        <v/>
      </c>
      <c r="S1819" s="298"/>
      <c r="T1819" s="298"/>
      <c r="U1819" s="299" t="str">
        <f t="shared" si="235"/>
        <v/>
      </c>
      <c r="V1819" s="297" t="str">
        <f t="shared" si="230"/>
        <v/>
      </c>
      <c r="W1819" s="300"/>
      <c r="X1819" s="301"/>
      <c r="Y1819" s="300"/>
      <c r="Z1819" s="301"/>
      <c r="AA1819" s="300"/>
      <c r="AB1819" s="301"/>
      <c r="AC1819" s="300"/>
      <c r="AD1819" s="300"/>
      <c r="AE1819" s="300"/>
      <c r="AF1819" s="300"/>
      <c r="AG1819" s="300"/>
      <c r="AH1819" s="300"/>
      <c r="AI1819" s="302" t="str">
        <f t="shared" si="231"/>
        <v/>
      </c>
      <c r="AJ1819" s="303" t="str">
        <f ca="1">IFERROR(AVERAGEIFS('Discontinuity Log'!$O$5:$O$5117,'Discontinuity Log'!$A$5:$A$5117,J1819,'Discontinuity Log'!$O$5:$O$5117,"&lt;&gt;"),"")</f>
        <v/>
      </c>
      <c r="AK1819" s="304" t="str">
        <f t="shared" ca="1" si="232"/>
        <v/>
      </c>
      <c r="AL1819" s="446"/>
    </row>
    <row r="1820" spans="1:38" ht="19.2" customHeight="1" x14ac:dyDescent="0.3">
      <c r="A1820" s="443"/>
      <c r="B1820" s="444"/>
      <c r="C1820" s="445"/>
      <c r="D1820" s="291"/>
      <c r="E1820" s="290"/>
      <c r="F1820" s="290"/>
      <c r="G1820" s="290"/>
      <c r="H1820" s="291"/>
      <c r="I1820" s="291"/>
      <c r="J1820" s="292"/>
      <c r="K1820" s="293"/>
      <c r="L1820" s="293"/>
      <c r="M1820" s="295" t="str">
        <f t="shared" si="233"/>
        <v/>
      </c>
      <c r="N1820" s="296"/>
      <c r="O1820" s="297" t="str">
        <f t="shared" si="228"/>
        <v/>
      </c>
      <c r="P1820" s="296"/>
      <c r="Q1820" s="297" t="str">
        <f t="shared" si="234"/>
        <v/>
      </c>
      <c r="R1820" s="297" t="str">
        <f t="shared" si="229"/>
        <v/>
      </c>
      <c r="S1820" s="298"/>
      <c r="T1820" s="298"/>
      <c r="U1820" s="299" t="str">
        <f t="shared" si="235"/>
        <v/>
      </c>
      <c r="V1820" s="297" t="str">
        <f t="shared" si="230"/>
        <v/>
      </c>
      <c r="W1820" s="300"/>
      <c r="X1820" s="301"/>
      <c r="Y1820" s="300"/>
      <c r="Z1820" s="301"/>
      <c r="AA1820" s="300"/>
      <c r="AB1820" s="301"/>
      <c r="AC1820" s="300"/>
      <c r="AD1820" s="300"/>
      <c r="AE1820" s="300"/>
      <c r="AF1820" s="300"/>
      <c r="AG1820" s="300"/>
      <c r="AH1820" s="300"/>
      <c r="AI1820" s="302" t="str">
        <f t="shared" si="231"/>
        <v/>
      </c>
      <c r="AJ1820" s="303" t="str">
        <f ca="1">IFERROR(AVERAGEIFS('Discontinuity Log'!$O$5:$O$5117,'Discontinuity Log'!$A$5:$A$5117,J1820,'Discontinuity Log'!$O$5:$O$5117,"&lt;&gt;"),"")</f>
        <v/>
      </c>
      <c r="AK1820" s="304" t="str">
        <f t="shared" ca="1" si="232"/>
        <v/>
      </c>
      <c r="AL1820" s="446"/>
    </row>
    <row r="1821" spans="1:38" ht="19.2" customHeight="1" x14ac:dyDescent="0.3">
      <c r="A1821" s="443"/>
      <c r="B1821" s="444"/>
      <c r="C1821" s="445"/>
      <c r="D1821" s="291"/>
      <c r="E1821" s="290"/>
      <c r="F1821" s="290"/>
      <c r="G1821" s="290"/>
      <c r="H1821" s="291"/>
      <c r="I1821" s="291"/>
      <c r="J1821" s="292"/>
      <c r="K1821" s="293"/>
      <c r="L1821" s="293"/>
      <c r="M1821" s="295" t="str">
        <f t="shared" si="233"/>
        <v/>
      </c>
      <c r="N1821" s="296"/>
      <c r="O1821" s="297" t="str">
        <f t="shared" si="228"/>
        <v/>
      </c>
      <c r="P1821" s="296"/>
      <c r="Q1821" s="297" t="str">
        <f t="shared" si="234"/>
        <v/>
      </c>
      <c r="R1821" s="297" t="str">
        <f t="shared" si="229"/>
        <v/>
      </c>
      <c r="S1821" s="298"/>
      <c r="T1821" s="298"/>
      <c r="U1821" s="299" t="str">
        <f t="shared" si="235"/>
        <v/>
      </c>
      <c r="V1821" s="297" t="str">
        <f t="shared" si="230"/>
        <v/>
      </c>
      <c r="W1821" s="300"/>
      <c r="X1821" s="301"/>
      <c r="Y1821" s="300"/>
      <c r="Z1821" s="301"/>
      <c r="AA1821" s="300"/>
      <c r="AB1821" s="301"/>
      <c r="AC1821" s="300"/>
      <c r="AD1821" s="300"/>
      <c r="AE1821" s="300"/>
      <c r="AF1821" s="300"/>
      <c r="AG1821" s="300"/>
      <c r="AH1821" s="300"/>
      <c r="AI1821" s="302" t="str">
        <f t="shared" si="231"/>
        <v/>
      </c>
      <c r="AJ1821" s="303" t="str">
        <f ca="1">IFERROR(AVERAGEIFS('Discontinuity Log'!$O$5:$O$5117,'Discontinuity Log'!$A$5:$A$5117,J1821,'Discontinuity Log'!$O$5:$O$5117,"&lt;&gt;"),"")</f>
        <v/>
      </c>
      <c r="AK1821" s="304" t="str">
        <f t="shared" ca="1" si="232"/>
        <v/>
      </c>
      <c r="AL1821" s="446"/>
    </row>
    <row r="1822" spans="1:38" ht="19.2" customHeight="1" x14ac:dyDescent="0.3">
      <c r="A1822" s="443"/>
      <c r="B1822" s="444"/>
      <c r="C1822" s="445"/>
      <c r="D1822" s="291"/>
      <c r="E1822" s="290"/>
      <c r="F1822" s="290"/>
      <c r="G1822" s="290"/>
      <c r="H1822" s="291"/>
      <c r="I1822" s="291"/>
      <c r="J1822" s="292"/>
      <c r="K1822" s="293"/>
      <c r="L1822" s="293"/>
      <c r="M1822" s="295" t="str">
        <f t="shared" si="233"/>
        <v/>
      </c>
      <c r="N1822" s="296"/>
      <c r="O1822" s="297" t="str">
        <f t="shared" si="228"/>
        <v/>
      </c>
      <c r="P1822" s="296"/>
      <c r="Q1822" s="297" t="str">
        <f t="shared" si="234"/>
        <v/>
      </c>
      <c r="R1822" s="297" t="str">
        <f t="shared" si="229"/>
        <v/>
      </c>
      <c r="S1822" s="298"/>
      <c r="T1822" s="298"/>
      <c r="U1822" s="299" t="str">
        <f t="shared" si="235"/>
        <v/>
      </c>
      <c r="V1822" s="297" t="str">
        <f t="shared" si="230"/>
        <v/>
      </c>
      <c r="W1822" s="300"/>
      <c r="X1822" s="301"/>
      <c r="Y1822" s="300"/>
      <c r="Z1822" s="301"/>
      <c r="AA1822" s="300"/>
      <c r="AB1822" s="301"/>
      <c r="AC1822" s="300"/>
      <c r="AD1822" s="300"/>
      <c r="AE1822" s="300"/>
      <c r="AF1822" s="300"/>
      <c r="AG1822" s="300"/>
      <c r="AH1822" s="300"/>
      <c r="AI1822" s="302" t="str">
        <f t="shared" si="231"/>
        <v/>
      </c>
      <c r="AJ1822" s="303" t="str">
        <f ca="1">IFERROR(AVERAGEIFS('Discontinuity Log'!$O$5:$O$5117,'Discontinuity Log'!$A$5:$A$5117,J1822,'Discontinuity Log'!$O$5:$O$5117,"&lt;&gt;"),"")</f>
        <v/>
      </c>
      <c r="AK1822" s="304" t="str">
        <f t="shared" ca="1" si="232"/>
        <v/>
      </c>
      <c r="AL1822" s="446"/>
    </row>
    <row r="1823" spans="1:38" ht="19.2" customHeight="1" x14ac:dyDescent="0.3">
      <c r="A1823" s="443"/>
      <c r="B1823" s="444"/>
      <c r="C1823" s="445"/>
      <c r="D1823" s="291"/>
      <c r="E1823" s="290"/>
      <c r="F1823" s="290"/>
      <c r="G1823" s="290"/>
      <c r="H1823" s="291"/>
      <c r="I1823" s="291"/>
      <c r="J1823" s="292"/>
      <c r="K1823" s="293"/>
      <c r="L1823" s="293"/>
      <c r="M1823" s="295" t="str">
        <f t="shared" si="233"/>
        <v/>
      </c>
      <c r="N1823" s="296"/>
      <c r="O1823" s="297" t="str">
        <f t="shared" si="228"/>
        <v/>
      </c>
      <c r="P1823" s="296"/>
      <c r="Q1823" s="297" t="str">
        <f t="shared" si="234"/>
        <v/>
      </c>
      <c r="R1823" s="297" t="str">
        <f t="shared" si="229"/>
        <v/>
      </c>
      <c r="S1823" s="298"/>
      <c r="T1823" s="298"/>
      <c r="U1823" s="299" t="str">
        <f t="shared" si="235"/>
        <v/>
      </c>
      <c r="V1823" s="297" t="str">
        <f t="shared" si="230"/>
        <v/>
      </c>
      <c r="W1823" s="300"/>
      <c r="X1823" s="301"/>
      <c r="Y1823" s="300"/>
      <c r="Z1823" s="301"/>
      <c r="AA1823" s="300"/>
      <c r="AB1823" s="301"/>
      <c r="AC1823" s="300"/>
      <c r="AD1823" s="300"/>
      <c r="AE1823" s="300"/>
      <c r="AF1823" s="300"/>
      <c r="AG1823" s="300"/>
      <c r="AH1823" s="300"/>
      <c r="AI1823" s="302" t="str">
        <f t="shared" si="231"/>
        <v/>
      </c>
      <c r="AJ1823" s="303" t="str">
        <f ca="1">IFERROR(AVERAGEIFS('Discontinuity Log'!$O$5:$O$5117,'Discontinuity Log'!$A$5:$A$5117,J1823,'Discontinuity Log'!$O$5:$O$5117,"&lt;&gt;"),"")</f>
        <v/>
      </c>
      <c r="AK1823" s="304" t="str">
        <f t="shared" ca="1" si="232"/>
        <v/>
      </c>
      <c r="AL1823" s="446"/>
    </row>
    <row r="1824" spans="1:38" ht="19.2" customHeight="1" x14ac:dyDescent="0.3">
      <c r="A1824" s="443"/>
      <c r="B1824" s="444"/>
      <c r="C1824" s="445"/>
      <c r="D1824" s="291"/>
      <c r="E1824" s="290"/>
      <c r="F1824" s="290"/>
      <c r="G1824" s="290"/>
      <c r="H1824" s="291"/>
      <c r="I1824" s="291"/>
      <c r="J1824" s="292"/>
      <c r="K1824" s="293"/>
      <c r="L1824" s="293"/>
      <c r="M1824" s="295" t="str">
        <f t="shared" si="233"/>
        <v/>
      </c>
      <c r="N1824" s="296"/>
      <c r="O1824" s="297" t="str">
        <f t="shared" si="228"/>
        <v/>
      </c>
      <c r="P1824" s="296"/>
      <c r="Q1824" s="297" t="str">
        <f t="shared" si="234"/>
        <v/>
      </c>
      <c r="R1824" s="297" t="str">
        <f t="shared" si="229"/>
        <v/>
      </c>
      <c r="S1824" s="298"/>
      <c r="T1824" s="298"/>
      <c r="U1824" s="299" t="str">
        <f t="shared" si="235"/>
        <v/>
      </c>
      <c r="V1824" s="297" t="str">
        <f t="shared" si="230"/>
        <v/>
      </c>
      <c r="W1824" s="300"/>
      <c r="X1824" s="301"/>
      <c r="Y1824" s="300"/>
      <c r="Z1824" s="301"/>
      <c r="AA1824" s="300"/>
      <c r="AB1824" s="301"/>
      <c r="AC1824" s="300"/>
      <c r="AD1824" s="300"/>
      <c r="AE1824" s="300"/>
      <c r="AF1824" s="300"/>
      <c r="AG1824" s="300"/>
      <c r="AH1824" s="300"/>
      <c r="AI1824" s="302" t="str">
        <f t="shared" si="231"/>
        <v/>
      </c>
      <c r="AJ1824" s="303" t="str">
        <f ca="1">IFERROR(AVERAGEIFS('Discontinuity Log'!$O$5:$O$5117,'Discontinuity Log'!$A$5:$A$5117,J1824,'Discontinuity Log'!$O$5:$O$5117,"&lt;&gt;"),"")</f>
        <v/>
      </c>
      <c r="AK1824" s="304" t="str">
        <f t="shared" ca="1" si="232"/>
        <v/>
      </c>
      <c r="AL1824" s="446"/>
    </row>
    <row r="1825" spans="1:38" ht="19.2" customHeight="1" x14ac:dyDescent="0.3">
      <c r="A1825" s="443"/>
      <c r="B1825" s="444"/>
      <c r="C1825" s="445"/>
      <c r="D1825" s="291"/>
      <c r="E1825" s="290"/>
      <c r="F1825" s="290"/>
      <c r="G1825" s="290"/>
      <c r="H1825" s="291"/>
      <c r="I1825" s="291"/>
      <c r="J1825" s="292"/>
      <c r="K1825" s="293"/>
      <c r="L1825" s="293"/>
      <c r="M1825" s="295" t="str">
        <f t="shared" si="233"/>
        <v/>
      </c>
      <c r="N1825" s="296"/>
      <c r="O1825" s="297" t="str">
        <f t="shared" si="228"/>
        <v/>
      </c>
      <c r="P1825" s="296"/>
      <c r="Q1825" s="297" t="str">
        <f t="shared" si="234"/>
        <v/>
      </c>
      <c r="R1825" s="297" t="str">
        <f t="shared" si="229"/>
        <v/>
      </c>
      <c r="S1825" s="298"/>
      <c r="T1825" s="298"/>
      <c r="U1825" s="299" t="str">
        <f t="shared" si="235"/>
        <v/>
      </c>
      <c r="V1825" s="297" t="str">
        <f t="shared" si="230"/>
        <v/>
      </c>
      <c r="W1825" s="300"/>
      <c r="X1825" s="301"/>
      <c r="Y1825" s="300"/>
      <c r="Z1825" s="301"/>
      <c r="AA1825" s="300"/>
      <c r="AB1825" s="301"/>
      <c r="AC1825" s="300"/>
      <c r="AD1825" s="300"/>
      <c r="AE1825" s="300"/>
      <c r="AF1825" s="300"/>
      <c r="AG1825" s="300"/>
      <c r="AH1825" s="300"/>
      <c r="AI1825" s="302" t="str">
        <f t="shared" si="231"/>
        <v/>
      </c>
      <c r="AJ1825" s="303" t="str">
        <f ca="1">IFERROR(AVERAGEIFS('Discontinuity Log'!$O$5:$O$5117,'Discontinuity Log'!$A$5:$A$5117,J1825,'Discontinuity Log'!$O$5:$O$5117,"&lt;&gt;"),"")</f>
        <v/>
      </c>
      <c r="AK1825" s="304" t="str">
        <f t="shared" ca="1" si="232"/>
        <v/>
      </c>
      <c r="AL1825" s="446"/>
    </row>
    <row r="1826" spans="1:38" ht="19.2" customHeight="1" x14ac:dyDescent="0.3">
      <c r="A1826" s="443"/>
      <c r="B1826" s="444"/>
      <c r="C1826" s="445"/>
      <c r="D1826" s="291"/>
      <c r="E1826" s="290"/>
      <c r="F1826" s="290"/>
      <c r="G1826" s="290"/>
      <c r="H1826" s="291"/>
      <c r="I1826" s="291"/>
      <c r="J1826" s="292"/>
      <c r="K1826" s="293"/>
      <c r="L1826" s="293"/>
      <c r="M1826" s="295" t="str">
        <f t="shared" si="233"/>
        <v/>
      </c>
      <c r="N1826" s="296"/>
      <c r="O1826" s="297" t="str">
        <f t="shared" si="228"/>
        <v/>
      </c>
      <c r="P1826" s="296"/>
      <c r="Q1826" s="297" t="str">
        <f t="shared" si="234"/>
        <v/>
      </c>
      <c r="R1826" s="297" t="str">
        <f t="shared" si="229"/>
        <v/>
      </c>
      <c r="S1826" s="298"/>
      <c r="T1826" s="298"/>
      <c r="U1826" s="299" t="str">
        <f t="shared" si="235"/>
        <v/>
      </c>
      <c r="V1826" s="297" t="str">
        <f t="shared" si="230"/>
        <v/>
      </c>
      <c r="W1826" s="300"/>
      <c r="X1826" s="301"/>
      <c r="Y1826" s="300"/>
      <c r="Z1826" s="301"/>
      <c r="AA1826" s="300"/>
      <c r="AB1826" s="301"/>
      <c r="AC1826" s="300"/>
      <c r="AD1826" s="300"/>
      <c r="AE1826" s="300"/>
      <c r="AF1826" s="300"/>
      <c r="AG1826" s="300"/>
      <c r="AH1826" s="300"/>
      <c r="AI1826" s="302" t="str">
        <f t="shared" si="231"/>
        <v/>
      </c>
      <c r="AJ1826" s="303" t="str">
        <f ca="1">IFERROR(AVERAGEIFS('Discontinuity Log'!$O$5:$O$5117,'Discontinuity Log'!$A$5:$A$5117,J1826,'Discontinuity Log'!$O$5:$O$5117,"&lt;&gt;"),"")</f>
        <v/>
      </c>
      <c r="AK1826" s="304" t="str">
        <f t="shared" ca="1" si="232"/>
        <v/>
      </c>
      <c r="AL1826" s="446"/>
    </row>
    <row r="1827" spans="1:38" ht="19.2" customHeight="1" x14ac:dyDescent="0.3">
      <c r="A1827" s="443"/>
      <c r="B1827" s="444"/>
      <c r="C1827" s="445"/>
      <c r="D1827" s="291"/>
      <c r="E1827" s="290"/>
      <c r="F1827" s="290"/>
      <c r="G1827" s="290"/>
      <c r="H1827" s="291"/>
      <c r="I1827" s="291"/>
      <c r="J1827" s="292"/>
      <c r="K1827" s="293"/>
      <c r="L1827" s="293"/>
      <c r="M1827" s="295" t="str">
        <f t="shared" si="233"/>
        <v/>
      </c>
      <c r="N1827" s="296"/>
      <c r="O1827" s="297" t="str">
        <f t="shared" si="228"/>
        <v/>
      </c>
      <c r="P1827" s="296"/>
      <c r="Q1827" s="297" t="str">
        <f t="shared" si="234"/>
        <v/>
      </c>
      <c r="R1827" s="297" t="str">
        <f t="shared" si="229"/>
        <v/>
      </c>
      <c r="S1827" s="298"/>
      <c r="T1827" s="298"/>
      <c r="U1827" s="299" t="str">
        <f t="shared" si="235"/>
        <v/>
      </c>
      <c r="V1827" s="297" t="str">
        <f t="shared" si="230"/>
        <v/>
      </c>
      <c r="W1827" s="300"/>
      <c r="X1827" s="301"/>
      <c r="Y1827" s="300"/>
      <c r="Z1827" s="301"/>
      <c r="AA1827" s="300"/>
      <c r="AB1827" s="301"/>
      <c r="AC1827" s="300"/>
      <c r="AD1827" s="300"/>
      <c r="AE1827" s="300"/>
      <c r="AF1827" s="300"/>
      <c r="AG1827" s="300"/>
      <c r="AH1827" s="300"/>
      <c r="AI1827" s="302" t="str">
        <f t="shared" si="231"/>
        <v/>
      </c>
      <c r="AJ1827" s="303" t="str">
        <f ca="1">IFERROR(AVERAGEIFS('Discontinuity Log'!$O$5:$O$5117,'Discontinuity Log'!$A$5:$A$5117,J1827,'Discontinuity Log'!$O$5:$O$5117,"&lt;&gt;"),"")</f>
        <v/>
      </c>
      <c r="AK1827" s="304" t="str">
        <f t="shared" ca="1" si="232"/>
        <v/>
      </c>
      <c r="AL1827" s="446"/>
    </row>
    <row r="1828" spans="1:38" ht="19.2" customHeight="1" x14ac:dyDescent="0.3">
      <c r="A1828" s="443"/>
      <c r="B1828" s="444"/>
      <c r="C1828" s="445"/>
      <c r="D1828" s="291"/>
      <c r="E1828" s="290"/>
      <c r="F1828" s="290"/>
      <c r="G1828" s="290"/>
      <c r="H1828" s="291"/>
      <c r="I1828" s="291"/>
      <c r="J1828" s="292"/>
      <c r="K1828" s="293"/>
      <c r="L1828" s="293"/>
      <c r="M1828" s="295" t="str">
        <f t="shared" si="233"/>
        <v/>
      </c>
      <c r="N1828" s="296"/>
      <c r="O1828" s="297" t="str">
        <f t="shared" si="228"/>
        <v/>
      </c>
      <c r="P1828" s="296"/>
      <c r="Q1828" s="297" t="str">
        <f t="shared" si="234"/>
        <v/>
      </c>
      <c r="R1828" s="297" t="str">
        <f t="shared" si="229"/>
        <v/>
      </c>
      <c r="S1828" s="298"/>
      <c r="T1828" s="298"/>
      <c r="U1828" s="299" t="str">
        <f t="shared" si="235"/>
        <v/>
      </c>
      <c r="V1828" s="297" t="str">
        <f t="shared" si="230"/>
        <v/>
      </c>
      <c r="W1828" s="300"/>
      <c r="X1828" s="301"/>
      <c r="Y1828" s="300"/>
      <c r="Z1828" s="301"/>
      <c r="AA1828" s="300"/>
      <c r="AB1828" s="301"/>
      <c r="AC1828" s="300"/>
      <c r="AD1828" s="300"/>
      <c r="AE1828" s="300"/>
      <c r="AF1828" s="300"/>
      <c r="AG1828" s="300"/>
      <c r="AH1828" s="300"/>
      <c r="AI1828" s="302" t="str">
        <f t="shared" si="231"/>
        <v/>
      </c>
      <c r="AJ1828" s="303" t="str">
        <f ca="1">IFERROR(AVERAGEIFS('Discontinuity Log'!$O$5:$O$5117,'Discontinuity Log'!$A$5:$A$5117,J1828,'Discontinuity Log'!$O$5:$O$5117,"&lt;&gt;"),"")</f>
        <v/>
      </c>
      <c r="AK1828" s="304" t="str">
        <f t="shared" ca="1" si="232"/>
        <v/>
      </c>
      <c r="AL1828" s="446"/>
    </row>
    <row r="1829" spans="1:38" ht="19.2" customHeight="1" x14ac:dyDescent="0.3">
      <c r="A1829" s="443"/>
      <c r="B1829" s="444"/>
      <c r="C1829" s="445"/>
      <c r="D1829" s="291"/>
      <c r="E1829" s="290"/>
      <c r="F1829" s="290"/>
      <c r="G1829" s="290"/>
      <c r="H1829" s="291"/>
      <c r="I1829" s="291"/>
      <c r="J1829" s="292"/>
      <c r="K1829" s="293"/>
      <c r="L1829" s="293"/>
      <c r="M1829" s="295" t="str">
        <f t="shared" si="233"/>
        <v/>
      </c>
      <c r="N1829" s="296"/>
      <c r="O1829" s="297" t="str">
        <f t="shared" si="228"/>
        <v/>
      </c>
      <c r="P1829" s="296"/>
      <c r="Q1829" s="297" t="str">
        <f t="shared" si="234"/>
        <v/>
      </c>
      <c r="R1829" s="297" t="str">
        <f t="shared" si="229"/>
        <v/>
      </c>
      <c r="S1829" s="298"/>
      <c r="T1829" s="298"/>
      <c r="U1829" s="299" t="str">
        <f t="shared" si="235"/>
        <v/>
      </c>
      <c r="V1829" s="297" t="str">
        <f t="shared" si="230"/>
        <v/>
      </c>
      <c r="W1829" s="300"/>
      <c r="X1829" s="301"/>
      <c r="Y1829" s="300"/>
      <c r="Z1829" s="301"/>
      <c r="AA1829" s="300"/>
      <c r="AB1829" s="301"/>
      <c r="AC1829" s="300"/>
      <c r="AD1829" s="300"/>
      <c r="AE1829" s="300"/>
      <c r="AF1829" s="300"/>
      <c r="AG1829" s="300"/>
      <c r="AH1829" s="300"/>
      <c r="AI1829" s="302" t="str">
        <f t="shared" si="231"/>
        <v/>
      </c>
      <c r="AJ1829" s="303" t="str">
        <f ca="1">IFERROR(AVERAGEIFS('Discontinuity Log'!$O$5:$O$5117,'Discontinuity Log'!$A$5:$A$5117,J1829,'Discontinuity Log'!$O$5:$O$5117,"&lt;&gt;"),"")</f>
        <v/>
      </c>
      <c r="AK1829" s="304" t="str">
        <f t="shared" ca="1" si="232"/>
        <v/>
      </c>
      <c r="AL1829" s="446"/>
    </row>
    <row r="1830" spans="1:38" ht="19.2" customHeight="1" x14ac:dyDescent="0.3">
      <c r="A1830" s="443"/>
      <c r="B1830" s="444"/>
      <c r="C1830" s="445"/>
      <c r="D1830" s="291"/>
      <c r="E1830" s="290"/>
      <c r="F1830" s="290"/>
      <c r="G1830" s="290"/>
      <c r="H1830" s="291"/>
      <c r="I1830" s="291"/>
      <c r="J1830" s="292"/>
      <c r="K1830" s="293"/>
      <c r="L1830" s="293"/>
      <c r="M1830" s="295" t="str">
        <f t="shared" si="233"/>
        <v/>
      </c>
      <c r="N1830" s="296"/>
      <c r="O1830" s="297" t="str">
        <f t="shared" si="228"/>
        <v/>
      </c>
      <c r="P1830" s="296"/>
      <c r="Q1830" s="297" t="str">
        <f t="shared" si="234"/>
        <v/>
      </c>
      <c r="R1830" s="297" t="str">
        <f t="shared" si="229"/>
        <v/>
      </c>
      <c r="S1830" s="298"/>
      <c r="T1830" s="298"/>
      <c r="U1830" s="299" t="str">
        <f t="shared" si="235"/>
        <v/>
      </c>
      <c r="V1830" s="297" t="str">
        <f t="shared" si="230"/>
        <v/>
      </c>
      <c r="W1830" s="300"/>
      <c r="X1830" s="301"/>
      <c r="Y1830" s="300"/>
      <c r="Z1830" s="301"/>
      <c r="AA1830" s="300"/>
      <c r="AB1830" s="301"/>
      <c r="AC1830" s="300"/>
      <c r="AD1830" s="300"/>
      <c r="AE1830" s="300"/>
      <c r="AF1830" s="300"/>
      <c r="AG1830" s="300"/>
      <c r="AH1830" s="300"/>
      <c r="AI1830" s="302" t="str">
        <f t="shared" si="231"/>
        <v/>
      </c>
      <c r="AJ1830" s="303" t="str">
        <f ca="1">IFERROR(AVERAGEIFS('Discontinuity Log'!$O$5:$O$5117,'Discontinuity Log'!$A$5:$A$5117,J1830,'Discontinuity Log'!$O$5:$O$5117,"&lt;&gt;"),"")</f>
        <v/>
      </c>
      <c r="AK1830" s="304" t="str">
        <f t="shared" ca="1" si="232"/>
        <v/>
      </c>
      <c r="AL1830" s="446"/>
    </row>
    <row r="1831" spans="1:38" ht="19.2" customHeight="1" x14ac:dyDescent="0.3">
      <c r="A1831" s="443"/>
      <c r="B1831" s="444"/>
      <c r="C1831" s="445"/>
      <c r="D1831" s="291"/>
      <c r="E1831" s="290"/>
      <c r="F1831" s="290"/>
      <c r="G1831" s="290"/>
      <c r="H1831" s="291"/>
      <c r="I1831" s="291"/>
      <c r="J1831" s="292"/>
      <c r="K1831" s="293"/>
      <c r="L1831" s="293"/>
      <c r="M1831" s="295" t="str">
        <f t="shared" si="233"/>
        <v/>
      </c>
      <c r="N1831" s="296"/>
      <c r="O1831" s="297" t="str">
        <f t="shared" si="228"/>
        <v/>
      </c>
      <c r="P1831" s="296"/>
      <c r="Q1831" s="297" t="str">
        <f t="shared" si="234"/>
        <v/>
      </c>
      <c r="R1831" s="297" t="str">
        <f t="shared" si="229"/>
        <v/>
      </c>
      <c r="S1831" s="298"/>
      <c r="T1831" s="298"/>
      <c r="U1831" s="299" t="str">
        <f t="shared" si="235"/>
        <v/>
      </c>
      <c r="V1831" s="297" t="str">
        <f t="shared" si="230"/>
        <v/>
      </c>
      <c r="W1831" s="300"/>
      <c r="X1831" s="301"/>
      <c r="Y1831" s="300"/>
      <c r="Z1831" s="301"/>
      <c r="AA1831" s="300"/>
      <c r="AB1831" s="301"/>
      <c r="AC1831" s="300"/>
      <c r="AD1831" s="300"/>
      <c r="AE1831" s="300"/>
      <c r="AF1831" s="300"/>
      <c r="AG1831" s="300"/>
      <c r="AH1831" s="300"/>
      <c r="AI1831" s="302" t="str">
        <f t="shared" si="231"/>
        <v/>
      </c>
      <c r="AJ1831" s="303" t="str">
        <f ca="1">IFERROR(AVERAGEIFS('Discontinuity Log'!$O$5:$O$5117,'Discontinuity Log'!$A$5:$A$5117,J1831,'Discontinuity Log'!$O$5:$O$5117,"&lt;&gt;"),"")</f>
        <v/>
      </c>
      <c r="AK1831" s="304" t="str">
        <f t="shared" ca="1" si="232"/>
        <v/>
      </c>
      <c r="AL1831" s="446"/>
    </row>
    <row r="1832" spans="1:38" ht="19.2" customHeight="1" x14ac:dyDescent="0.3">
      <c r="A1832" s="443"/>
      <c r="B1832" s="444"/>
      <c r="C1832" s="445"/>
      <c r="D1832" s="291"/>
      <c r="E1832" s="290"/>
      <c r="F1832" s="290"/>
      <c r="G1832" s="290"/>
      <c r="H1832" s="291"/>
      <c r="I1832" s="291"/>
      <c r="J1832" s="292"/>
      <c r="K1832" s="293"/>
      <c r="L1832" s="293"/>
      <c r="M1832" s="295" t="str">
        <f t="shared" si="233"/>
        <v/>
      </c>
      <c r="N1832" s="296"/>
      <c r="O1832" s="297" t="str">
        <f t="shared" si="228"/>
        <v/>
      </c>
      <c r="P1832" s="296"/>
      <c r="Q1832" s="297" t="str">
        <f t="shared" si="234"/>
        <v/>
      </c>
      <c r="R1832" s="297" t="str">
        <f t="shared" si="229"/>
        <v/>
      </c>
      <c r="S1832" s="298"/>
      <c r="T1832" s="298"/>
      <c r="U1832" s="299" t="str">
        <f t="shared" si="235"/>
        <v/>
      </c>
      <c r="V1832" s="297" t="str">
        <f t="shared" si="230"/>
        <v/>
      </c>
      <c r="W1832" s="300"/>
      <c r="X1832" s="301"/>
      <c r="Y1832" s="300"/>
      <c r="Z1832" s="301"/>
      <c r="AA1832" s="300"/>
      <c r="AB1832" s="301"/>
      <c r="AC1832" s="300"/>
      <c r="AD1832" s="300"/>
      <c r="AE1832" s="300"/>
      <c r="AF1832" s="300"/>
      <c r="AG1832" s="300"/>
      <c r="AH1832" s="300"/>
      <c r="AI1832" s="302" t="str">
        <f t="shared" si="231"/>
        <v/>
      </c>
      <c r="AJ1832" s="303" t="str">
        <f ca="1">IFERROR(AVERAGEIFS('Discontinuity Log'!$O$5:$O$5117,'Discontinuity Log'!$A$5:$A$5117,J1832,'Discontinuity Log'!$O$5:$O$5117,"&lt;&gt;"),"")</f>
        <v/>
      </c>
      <c r="AK1832" s="304" t="str">
        <f t="shared" ca="1" si="232"/>
        <v/>
      </c>
      <c r="AL1832" s="446"/>
    </row>
    <row r="1833" spans="1:38" ht="19.2" customHeight="1" x14ac:dyDescent="0.3">
      <c r="A1833" s="443"/>
      <c r="B1833" s="444"/>
      <c r="C1833" s="445"/>
      <c r="D1833" s="291"/>
      <c r="E1833" s="290"/>
      <c r="F1833" s="290"/>
      <c r="G1833" s="290"/>
      <c r="H1833" s="291"/>
      <c r="I1833" s="291"/>
      <c r="J1833" s="292"/>
      <c r="K1833" s="293"/>
      <c r="L1833" s="293"/>
      <c r="M1833" s="295" t="str">
        <f t="shared" si="233"/>
        <v/>
      </c>
      <c r="N1833" s="296"/>
      <c r="O1833" s="297" t="str">
        <f t="shared" si="228"/>
        <v/>
      </c>
      <c r="P1833" s="296"/>
      <c r="Q1833" s="297" t="str">
        <f t="shared" si="234"/>
        <v/>
      </c>
      <c r="R1833" s="297" t="str">
        <f t="shared" si="229"/>
        <v/>
      </c>
      <c r="S1833" s="298"/>
      <c r="T1833" s="298"/>
      <c r="U1833" s="299" t="str">
        <f t="shared" si="235"/>
        <v/>
      </c>
      <c r="V1833" s="297" t="str">
        <f t="shared" si="230"/>
        <v/>
      </c>
      <c r="W1833" s="300"/>
      <c r="X1833" s="301"/>
      <c r="Y1833" s="300"/>
      <c r="Z1833" s="301"/>
      <c r="AA1833" s="300"/>
      <c r="AB1833" s="301"/>
      <c r="AC1833" s="300"/>
      <c r="AD1833" s="300"/>
      <c r="AE1833" s="300"/>
      <c r="AF1833" s="300"/>
      <c r="AG1833" s="300"/>
      <c r="AH1833" s="300"/>
      <c r="AI1833" s="302" t="str">
        <f t="shared" si="231"/>
        <v/>
      </c>
      <c r="AJ1833" s="303" t="str">
        <f ca="1">IFERROR(AVERAGEIFS('Discontinuity Log'!$O$5:$O$5117,'Discontinuity Log'!$A$5:$A$5117,J1833,'Discontinuity Log'!$O$5:$O$5117,"&lt;&gt;"),"")</f>
        <v/>
      </c>
      <c r="AK1833" s="304" t="str">
        <f t="shared" ca="1" si="232"/>
        <v/>
      </c>
      <c r="AL1833" s="446"/>
    </row>
    <row r="1834" spans="1:38" ht="19.2" customHeight="1" x14ac:dyDescent="0.3">
      <c r="A1834" s="443"/>
      <c r="B1834" s="444"/>
      <c r="C1834" s="445"/>
      <c r="D1834" s="291"/>
      <c r="E1834" s="290"/>
      <c r="F1834" s="290"/>
      <c r="G1834" s="290"/>
      <c r="H1834" s="291"/>
      <c r="I1834" s="291"/>
      <c r="J1834" s="292"/>
      <c r="K1834" s="293"/>
      <c r="L1834" s="293"/>
      <c r="M1834" s="295" t="str">
        <f t="shared" si="233"/>
        <v/>
      </c>
      <c r="N1834" s="296"/>
      <c r="O1834" s="297" t="str">
        <f t="shared" si="228"/>
        <v/>
      </c>
      <c r="P1834" s="296"/>
      <c r="Q1834" s="297" t="str">
        <f t="shared" si="234"/>
        <v/>
      </c>
      <c r="R1834" s="297" t="str">
        <f t="shared" si="229"/>
        <v/>
      </c>
      <c r="S1834" s="298"/>
      <c r="T1834" s="298"/>
      <c r="U1834" s="299" t="str">
        <f t="shared" si="235"/>
        <v/>
      </c>
      <c r="V1834" s="297" t="str">
        <f t="shared" si="230"/>
        <v/>
      </c>
      <c r="W1834" s="300"/>
      <c r="X1834" s="301"/>
      <c r="Y1834" s="300"/>
      <c r="Z1834" s="301"/>
      <c r="AA1834" s="300"/>
      <c r="AB1834" s="301"/>
      <c r="AC1834" s="300"/>
      <c r="AD1834" s="300"/>
      <c r="AE1834" s="300"/>
      <c r="AF1834" s="300"/>
      <c r="AG1834" s="300"/>
      <c r="AH1834" s="300"/>
      <c r="AI1834" s="302" t="str">
        <f t="shared" si="231"/>
        <v/>
      </c>
      <c r="AJ1834" s="303" t="str">
        <f ca="1">IFERROR(AVERAGEIFS('Discontinuity Log'!$O$5:$O$5117,'Discontinuity Log'!$A$5:$A$5117,J1834,'Discontinuity Log'!$O$5:$O$5117,"&lt;&gt;"),"")</f>
        <v/>
      </c>
      <c r="AK1834" s="304" t="str">
        <f t="shared" ca="1" si="232"/>
        <v/>
      </c>
      <c r="AL1834" s="446"/>
    </row>
    <row r="1835" spans="1:38" ht="19.2" customHeight="1" x14ac:dyDescent="0.3">
      <c r="A1835" s="443"/>
      <c r="B1835" s="444"/>
      <c r="C1835" s="445"/>
      <c r="D1835" s="291"/>
      <c r="E1835" s="290"/>
      <c r="F1835" s="290"/>
      <c r="G1835" s="290"/>
      <c r="H1835" s="291"/>
      <c r="I1835" s="291"/>
      <c r="J1835" s="292"/>
      <c r="K1835" s="293"/>
      <c r="L1835" s="293"/>
      <c r="M1835" s="295" t="str">
        <f t="shared" si="233"/>
        <v/>
      </c>
      <c r="N1835" s="296"/>
      <c r="O1835" s="297" t="str">
        <f t="shared" si="228"/>
        <v/>
      </c>
      <c r="P1835" s="296"/>
      <c r="Q1835" s="297" t="str">
        <f t="shared" si="234"/>
        <v/>
      </c>
      <c r="R1835" s="297" t="str">
        <f t="shared" si="229"/>
        <v/>
      </c>
      <c r="S1835" s="298"/>
      <c r="T1835" s="298"/>
      <c r="U1835" s="299" t="str">
        <f t="shared" si="235"/>
        <v/>
      </c>
      <c r="V1835" s="297" t="str">
        <f t="shared" si="230"/>
        <v/>
      </c>
      <c r="W1835" s="300"/>
      <c r="X1835" s="301"/>
      <c r="Y1835" s="300"/>
      <c r="Z1835" s="301"/>
      <c r="AA1835" s="300"/>
      <c r="AB1835" s="301"/>
      <c r="AC1835" s="300"/>
      <c r="AD1835" s="300"/>
      <c r="AE1835" s="300"/>
      <c r="AF1835" s="300"/>
      <c r="AG1835" s="300"/>
      <c r="AH1835" s="300"/>
      <c r="AI1835" s="302" t="str">
        <f t="shared" si="231"/>
        <v/>
      </c>
      <c r="AJ1835" s="303" t="str">
        <f ca="1">IFERROR(AVERAGEIFS('Discontinuity Log'!$O$5:$O$5117,'Discontinuity Log'!$A$5:$A$5117,J1835,'Discontinuity Log'!$O$5:$O$5117,"&lt;&gt;"),"")</f>
        <v/>
      </c>
      <c r="AK1835" s="304" t="str">
        <f t="shared" ca="1" si="232"/>
        <v/>
      </c>
      <c r="AL1835" s="446"/>
    </row>
    <row r="1836" spans="1:38" ht="19.2" customHeight="1" x14ac:dyDescent="0.3">
      <c r="A1836" s="443"/>
      <c r="B1836" s="444"/>
      <c r="C1836" s="445"/>
      <c r="D1836" s="291"/>
      <c r="E1836" s="290"/>
      <c r="F1836" s="290"/>
      <c r="G1836" s="290"/>
      <c r="H1836" s="291"/>
      <c r="I1836" s="291"/>
      <c r="J1836" s="292"/>
      <c r="K1836" s="293"/>
      <c r="L1836" s="293"/>
      <c r="M1836" s="295" t="str">
        <f t="shared" si="233"/>
        <v/>
      </c>
      <c r="N1836" s="296"/>
      <c r="O1836" s="297" t="str">
        <f t="shared" si="228"/>
        <v/>
      </c>
      <c r="P1836" s="296"/>
      <c r="Q1836" s="297" t="str">
        <f t="shared" si="234"/>
        <v/>
      </c>
      <c r="R1836" s="297" t="str">
        <f t="shared" si="229"/>
        <v/>
      </c>
      <c r="S1836" s="298"/>
      <c r="T1836" s="298"/>
      <c r="U1836" s="299" t="str">
        <f t="shared" si="235"/>
        <v/>
      </c>
      <c r="V1836" s="297" t="str">
        <f t="shared" si="230"/>
        <v/>
      </c>
      <c r="W1836" s="300"/>
      <c r="X1836" s="301"/>
      <c r="Y1836" s="300"/>
      <c r="Z1836" s="301"/>
      <c r="AA1836" s="300"/>
      <c r="AB1836" s="301"/>
      <c r="AC1836" s="300"/>
      <c r="AD1836" s="300"/>
      <c r="AE1836" s="300"/>
      <c r="AF1836" s="300"/>
      <c r="AG1836" s="300"/>
      <c r="AH1836" s="300"/>
      <c r="AI1836" s="302" t="str">
        <f t="shared" si="231"/>
        <v/>
      </c>
      <c r="AJ1836" s="303" t="str">
        <f ca="1">IFERROR(AVERAGEIFS('Discontinuity Log'!$O$5:$O$5117,'Discontinuity Log'!$A$5:$A$5117,J1836,'Discontinuity Log'!$O$5:$O$5117,"&lt;&gt;"),"")</f>
        <v/>
      </c>
      <c r="AK1836" s="304" t="str">
        <f t="shared" ca="1" si="232"/>
        <v/>
      </c>
      <c r="AL1836" s="446"/>
    </row>
    <row r="1837" spans="1:38" ht="19.2" customHeight="1" x14ac:dyDescent="0.3">
      <c r="A1837" s="443"/>
      <c r="B1837" s="444"/>
      <c r="C1837" s="445"/>
      <c r="D1837" s="291"/>
      <c r="E1837" s="290"/>
      <c r="F1837" s="290"/>
      <c r="G1837" s="290"/>
      <c r="H1837" s="291"/>
      <c r="I1837" s="291"/>
      <c r="J1837" s="292"/>
      <c r="K1837" s="293"/>
      <c r="L1837" s="293"/>
      <c r="M1837" s="295" t="str">
        <f t="shared" si="233"/>
        <v/>
      </c>
      <c r="N1837" s="296"/>
      <c r="O1837" s="297" t="str">
        <f t="shared" si="228"/>
        <v/>
      </c>
      <c r="P1837" s="296"/>
      <c r="Q1837" s="297" t="str">
        <f t="shared" si="234"/>
        <v/>
      </c>
      <c r="R1837" s="297" t="str">
        <f t="shared" si="229"/>
        <v/>
      </c>
      <c r="S1837" s="298"/>
      <c r="T1837" s="298"/>
      <c r="U1837" s="299" t="str">
        <f t="shared" si="235"/>
        <v/>
      </c>
      <c r="V1837" s="297" t="str">
        <f t="shared" si="230"/>
        <v/>
      </c>
      <c r="W1837" s="300"/>
      <c r="X1837" s="301"/>
      <c r="Y1837" s="300"/>
      <c r="Z1837" s="301"/>
      <c r="AA1837" s="300"/>
      <c r="AB1837" s="301"/>
      <c r="AC1837" s="300"/>
      <c r="AD1837" s="300"/>
      <c r="AE1837" s="300"/>
      <c r="AF1837" s="300"/>
      <c r="AG1837" s="300"/>
      <c r="AH1837" s="300"/>
      <c r="AI1837" s="302" t="str">
        <f t="shared" si="231"/>
        <v/>
      </c>
      <c r="AJ1837" s="303" t="str">
        <f ca="1">IFERROR(AVERAGEIFS('Discontinuity Log'!$O$5:$O$5117,'Discontinuity Log'!$A$5:$A$5117,J1837,'Discontinuity Log'!$O$5:$O$5117,"&lt;&gt;"),"")</f>
        <v/>
      </c>
      <c r="AK1837" s="304" t="str">
        <f t="shared" ca="1" si="232"/>
        <v/>
      </c>
      <c r="AL1837" s="446"/>
    </row>
    <row r="1838" spans="1:38" ht="19.2" customHeight="1" x14ac:dyDescent="0.3">
      <c r="A1838" s="443"/>
      <c r="B1838" s="444"/>
      <c r="C1838" s="445"/>
      <c r="D1838" s="291"/>
      <c r="E1838" s="290"/>
      <c r="F1838" s="290"/>
      <c r="G1838" s="290"/>
      <c r="H1838" s="291"/>
      <c r="I1838" s="291"/>
      <c r="J1838" s="292"/>
      <c r="K1838" s="293"/>
      <c r="L1838" s="293"/>
      <c r="M1838" s="295" t="str">
        <f t="shared" si="233"/>
        <v/>
      </c>
      <c r="N1838" s="296"/>
      <c r="O1838" s="297" t="str">
        <f t="shared" si="228"/>
        <v/>
      </c>
      <c r="P1838" s="296"/>
      <c r="Q1838" s="297" t="str">
        <f t="shared" si="234"/>
        <v/>
      </c>
      <c r="R1838" s="297" t="str">
        <f t="shared" si="229"/>
        <v/>
      </c>
      <c r="S1838" s="298"/>
      <c r="T1838" s="298"/>
      <c r="U1838" s="299" t="str">
        <f t="shared" si="235"/>
        <v/>
      </c>
      <c r="V1838" s="297" t="str">
        <f t="shared" si="230"/>
        <v/>
      </c>
      <c r="W1838" s="300"/>
      <c r="X1838" s="301"/>
      <c r="Y1838" s="300"/>
      <c r="Z1838" s="301"/>
      <c r="AA1838" s="300"/>
      <c r="AB1838" s="301"/>
      <c r="AC1838" s="300"/>
      <c r="AD1838" s="300"/>
      <c r="AE1838" s="300"/>
      <c r="AF1838" s="300"/>
      <c r="AG1838" s="300"/>
      <c r="AH1838" s="300"/>
      <c r="AI1838" s="302" t="str">
        <f t="shared" si="231"/>
        <v/>
      </c>
      <c r="AJ1838" s="303" t="str">
        <f ca="1">IFERROR(AVERAGEIFS('Discontinuity Log'!$O$5:$O$5117,'Discontinuity Log'!$A$5:$A$5117,J1838,'Discontinuity Log'!$O$5:$O$5117,"&lt;&gt;"),"")</f>
        <v/>
      </c>
      <c r="AK1838" s="304" t="str">
        <f t="shared" ca="1" si="232"/>
        <v/>
      </c>
      <c r="AL1838" s="446"/>
    </row>
    <row r="1839" spans="1:38" ht="19.2" customHeight="1" x14ac:dyDescent="0.3">
      <c r="A1839" s="443"/>
      <c r="B1839" s="444"/>
      <c r="C1839" s="445"/>
      <c r="D1839" s="291"/>
      <c r="E1839" s="290"/>
      <c r="F1839" s="290"/>
      <c r="G1839" s="290"/>
      <c r="H1839" s="291"/>
      <c r="I1839" s="291"/>
      <c r="J1839" s="292"/>
      <c r="K1839" s="293"/>
      <c r="L1839" s="293"/>
      <c r="M1839" s="295" t="str">
        <f t="shared" si="233"/>
        <v/>
      </c>
      <c r="N1839" s="296"/>
      <c r="O1839" s="297" t="str">
        <f t="shared" si="228"/>
        <v/>
      </c>
      <c r="P1839" s="296"/>
      <c r="Q1839" s="297" t="str">
        <f t="shared" si="234"/>
        <v/>
      </c>
      <c r="R1839" s="297" t="str">
        <f t="shared" si="229"/>
        <v/>
      </c>
      <c r="S1839" s="298"/>
      <c r="T1839" s="298"/>
      <c r="U1839" s="299" t="str">
        <f t="shared" si="235"/>
        <v/>
      </c>
      <c r="V1839" s="297" t="str">
        <f t="shared" si="230"/>
        <v/>
      </c>
      <c r="W1839" s="300"/>
      <c r="X1839" s="301"/>
      <c r="Y1839" s="300"/>
      <c r="Z1839" s="301"/>
      <c r="AA1839" s="300"/>
      <c r="AB1839" s="301"/>
      <c r="AC1839" s="300"/>
      <c r="AD1839" s="300"/>
      <c r="AE1839" s="300"/>
      <c r="AF1839" s="300"/>
      <c r="AG1839" s="300"/>
      <c r="AH1839" s="300"/>
      <c r="AI1839" s="302" t="str">
        <f t="shared" si="231"/>
        <v/>
      </c>
      <c r="AJ1839" s="303" t="str">
        <f ca="1">IFERROR(AVERAGEIFS('Discontinuity Log'!$O$5:$O$5117,'Discontinuity Log'!$A$5:$A$5117,J1839,'Discontinuity Log'!$O$5:$O$5117,"&lt;&gt;"),"")</f>
        <v/>
      </c>
      <c r="AK1839" s="304" t="str">
        <f t="shared" ca="1" si="232"/>
        <v/>
      </c>
      <c r="AL1839" s="446"/>
    </row>
    <row r="1840" spans="1:38" ht="19.2" customHeight="1" x14ac:dyDescent="0.3">
      <c r="A1840" s="443"/>
      <c r="B1840" s="444"/>
      <c r="C1840" s="445"/>
      <c r="D1840" s="291"/>
      <c r="E1840" s="290"/>
      <c r="F1840" s="290"/>
      <c r="G1840" s="290"/>
      <c r="H1840" s="291"/>
      <c r="I1840" s="291"/>
      <c r="J1840" s="292"/>
      <c r="K1840" s="293"/>
      <c r="L1840" s="293"/>
      <c r="M1840" s="295" t="str">
        <f t="shared" si="233"/>
        <v/>
      </c>
      <c r="N1840" s="296"/>
      <c r="O1840" s="297" t="str">
        <f t="shared" si="228"/>
        <v/>
      </c>
      <c r="P1840" s="296"/>
      <c r="Q1840" s="297" t="str">
        <f t="shared" si="234"/>
        <v/>
      </c>
      <c r="R1840" s="297" t="str">
        <f t="shared" si="229"/>
        <v/>
      </c>
      <c r="S1840" s="298"/>
      <c r="T1840" s="298"/>
      <c r="U1840" s="299" t="str">
        <f t="shared" si="235"/>
        <v/>
      </c>
      <c r="V1840" s="297" t="str">
        <f t="shared" si="230"/>
        <v/>
      </c>
      <c r="W1840" s="300"/>
      <c r="X1840" s="301"/>
      <c r="Y1840" s="300"/>
      <c r="Z1840" s="301"/>
      <c r="AA1840" s="300"/>
      <c r="AB1840" s="301"/>
      <c r="AC1840" s="300"/>
      <c r="AD1840" s="300"/>
      <c r="AE1840" s="300"/>
      <c r="AF1840" s="300"/>
      <c r="AG1840" s="300"/>
      <c r="AH1840" s="300"/>
      <c r="AI1840" s="302" t="str">
        <f t="shared" si="231"/>
        <v/>
      </c>
      <c r="AJ1840" s="303" t="str">
        <f ca="1">IFERROR(AVERAGEIFS('Discontinuity Log'!$O$5:$O$5117,'Discontinuity Log'!$A$5:$A$5117,J1840,'Discontinuity Log'!$O$5:$O$5117,"&lt;&gt;"),"")</f>
        <v/>
      </c>
      <c r="AK1840" s="304" t="str">
        <f t="shared" ca="1" si="232"/>
        <v/>
      </c>
      <c r="AL1840" s="446"/>
    </row>
    <row r="1841" spans="1:38" ht="19.2" customHeight="1" x14ac:dyDescent="0.3">
      <c r="A1841" s="443"/>
      <c r="B1841" s="444"/>
      <c r="C1841" s="445"/>
      <c r="D1841" s="291"/>
      <c r="E1841" s="290"/>
      <c r="F1841" s="290"/>
      <c r="G1841" s="290"/>
      <c r="H1841" s="291"/>
      <c r="I1841" s="291"/>
      <c r="J1841" s="292"/>
      <c r="K1841" s="293"/>
      <c r="L1841" s="293"/>
      <c r="M1841" s="295" t="str">
        <f t="shared" si="233"/>
        <v/>
      </c>
      <c r="N1841" s="296"/>
      <c r="O1841" s="297" t="str">
        <f t="shared" si="228"/>
        <v/>
      </c>
      <c r="P1841" s="296"/>
      <c r="Q1841" s="297" t="str">
        <f t="shared" si="234"/>
        <v/>
      </c>
      <c r="R1841" s="297" t="str">
        <f t="shared" si="229"/>
        <v/>
      </c>
      <c r="S1841" s="298"/>
      <c r="T1841" s="298"/>
      <c r="U1841" s="299" t="str">
        <f t="shared" si="235"/>
        <v/>
      </c>
      <c r="V1841" s="297" t="str">
        <f t="shared" si="230"/>
        <v/>
      </c>
      <c r="W1841" s="300"/>
      <c r="X1841" s="301"/>
      <c r="Y1841" s="300"/>
      <c r="Z1841" s="301"/>
      <c r="AA1841" s="300"/>
      <c r="AB1841" s="301"/>
      <c r="AC1841" s="300"/>
      <c r="AD1841" s="300"/>
      <c r="AE1841" s="300"/>
      <c r="AF1841" s="300"/>
      <c r="AG1841" s="300"/>
      <c r="AH1841" s="300"/>
      <c r="AI1841" s="302" t="str">
        <f t="shared" si="231"/>
        <v/>
      </c>
      <c r="AJ1841" s="303" t="str">
        <f ca="1">IFERROR(AVERAGEIFS('Discontinuity Log'!$O$5:$O$5117,'Discontinuity Log'!$A$5:$A$5117,J1841,'Discontinuity Log'!$O$5:$O$5117,"&lt;&gt;"),"")</f>
        <v/>
      </c>
      <c r="AK1841" s="304" t="str">
        <f t="shared" ca="1" si="232"/>
        <v/>
      </c>
      <c r="AL1841" s="446"/>
    </row>
    <row r="1842" spans="1:38" ht="19.2" customHeight="1" x14ac:dyDescent="0.3">
      <c r="A1842" s="443"/>
      <c r="B1842" s="444"/>
      <c r="C1842" s="445"/>
      <c r="D1842" s="291"/>
      <c r="E1842" s="290"/>
      <c r="F1842" s="290"/>
      <c r="G1842" s="290"/>
      <c r="H1842" s="291"/>
      <c r="I1842" s="291"/>
      <c r="J1842" s="292"/>
      <c r="K1842" s="293"/>
      <c r="L1842" s="293"/>
      <c r="M1842" s="295" t="str">
        <f t="shared" si="233"/>
        <v/>
      </c>
      <c r="N1842" s="296"/>
      <c r="O1842" s="297" t="str">
        <f t="shared" si="228"/>
        <v/>
      </c>
      <c r="P1842" s="296"/>
      <c r="Q1842" s="297" t="str">
        <f t="shared" si="234"/>
        <v/>
      </c>
      <c r="R1842" s="297" t="str">
        <f t="shared" si="229"/>
        <v/>
      </c>
      <c r="S1842" s="298"/>
      <c r="T1842" s="298"/>
      <c r="U1842" s="299" t="str">
        <f t="shared" si="235"/>
        <v/>
      </c>
      <c r="V1842" s="297" t="str">
        <f t="shared" si="230"/>
        <v/>
      </c>
      <c r="W1842" s="300"/>
      <c r="X1842" s="301"/>
      <c r="Y1842" s="300"/>
      <c r="Z1842" s="301"/>
      <c r="AA1842" s="300"/>
      <c r="AB1842" s="301"/>
      <c r="AC1842" s="300"/>
      <c r="AD1842" s="300"/>
      <c r="AE1842" s="300"/>
      <c r="AF1842" s="300"/>
      <c r="AG1842" s="300"/>
      <c r="AH1842" s="300"/>
      <c r="AI1842" s="302" t="str">
        <f t="shared" si="231"/>
        <v/>
      </c>
      <c r="AJ1842" s="303" t="str">
        <f ca="1">IFERROR(AVERAGEIFS('Discontinuity Log'!$O$5:$O$5117,'Discontinuity Log'!$A$5:$A$5117,J1842,'Discontinuity Log'!$O$5:$O$5117,"&lt;&gt;"),"")</f>
        <v/>
      </c>
      <c r="AK1842" s="304" t="str">
        <f t="shared" ca="1" si="232"/>
        <v/>
      </c>
      <c r="AL1842" s="446"/>
    </row>
    <row r="1843" spans="1:38" ht="19.2" customHeight="1" x14ac:dyDescent="0.3">
      <c r="A1843" s="443"/>
      <c r="B1843" s="444"/>
      <c r="C1843" s="445"/>
      <c r="D1843" s="291"/>
      <c r="E1843" s="290"/>
      <c r="F1843" s="290"/>
      <c r="G1843" s="290"/>
      <c r="H1843" s="291"/>
      <c r="I1843" s="291"/>
      <c r="J1843" s="292"/>
      <c r="K1843" s="293"/>
      <c r="L1843" s="293"/>
      <c r="M1843" s="295" t="str">
        <f t="shared" si="233"/>
        <v/>
      </c>
      <c r="N1843" s="296"/>
      <c r="O1843" s="297" t="str">
        <f t="shared" si="228"/>
        <v/>
      </c>
      <c r="P1843" s="296"/>
      <c r="Q1843" s="297" t="str">
        <f t="shared" si="234"/>
        <v/>
      </c>
      <c r="R1843" s="297" t="str">
        <f t="shared" si="229"/>
        <v/>
      </c>
      <c r="S1843" s="298"/>
      <c r="T1843" s="298"/>
      <c r="U1843" s="299" t="str">
        <f t="shared" si="235"/>
        <v/>
      </c>
      <c r="V1843" s="297" t="str">
        <f t="shared" si="230"/>
        <v/>
      </c>
      <c r="W1843" s="300"/>
      <c r="X1843" s="301"/>
      <c r="Y1843" s="300"/>
      <c r="Z1843" s="301"/>
      <c r="AA1843" s="300"/>
      <c r="AB1843" s="301"/>
      <c r="AC1843" s="300"/>
      <c r="AD1843" s="300"/>
      <c r="AE1843" s="300"/>
      <c r="AF1843" s="300"/>
      <c r="AG1843" s="300"/>
      <c r="AH1843" s="300"/>
      <c r="AI1843" s="302" t="str">
        <f t="shared" si="231"/>
        <v/>
      </c>
      <c r="AJ1843" s="303" t="str">
        <f ca="1">IFERROR(AVERAGEIFS('Discontinuity Log'!$O$5:$O$5117,'Discontinuity Log'!$A$5:$A$5117,J1843,'Discontinuity Log'!$O$5:$O$5117,"&lt;&gt;"),"")</f>
        <v/>
      </c>
      <c r="AK1843" s="304" t="str">
        <f t="shared" ca="1" si="232"/>
        <v/>
      </c>
      <c r="AL1843" s="446"/>
    </row>
    <row r="1844" spans="1:38" ht="19.2" customHeight="1" x14ac:dyDescent="0.3">
      <c r="A1844" s="443"/>
      <c r="B1844" s="444"/>
      <c r="C1844" s="445"/>
      <c r="D1844" s="291"/>
      <c r="E1844" s="290"/>
      <c r="F1844" s="290"/>
      <c r="G1844" s="290"/>
      <c r="H1844" s="291"/>
      <c r="I1844" s="291"/>
      <c r="J1844" s="292"/>
      <c r="K1844" s="293"/>
      <c r="L1844" s="293"/>
      <c r="M1844" s="295" t="str">
        <f t="shared" si="233"/>
        <v/>
      </c>
      <c r="N1844" s="296"/>
      <c r="O1844" s="297" t="str">
        <f t="shared" si="228"/>
        <v/>
      </c>
      <c r="P1844" s="296"/>
      <c r="Q1844" s="297" t="str">
        <f t="shared" si="234"/>
        <v/>
      </c>
      <c r="R1844" s="297" t="str">
        <f t="shared" si="229"/>
        <v/>
      </c>
      <c r="S1844" s="298"/>
      <c r="T1844" s="298"/>
      <c r="U1844" s="299" t="str">
        <f t="shared" si="235"/>
        <v/>
      </c>
      <c r="V1844" s="297" t="str">
        <f t="shared" si="230"/>
        <v/>
      </c>
      <c r="W1844" s="300"/>
      <c r="X1844" s="301"/>
      <c r="Y1844" s="300"/>
      <c r="Z1844" s="301"/>
      <c r="AA1844" s="300"/>
      <c r="AB1844" s="301"/>
      <c r="AC1844" s="300"/>
      <c r="AD1844" s="300"/>
      <c r="AE1844" s="300"/>
      <c r="AF1844" s="300"/>
      <c r="AG1844" s="300"/>
      <c r="AH1844" s="300"/>
      <c r="AI1844" s="302" t="str">
        <f t="shared" si="231"/>
        <v/>
      </c>
      <c r="AJ1844" s="303" t="str">
        <f ca="1">IFERROR(AVERAGEIFS('Discontinuity Log'!$O$5:$O$5117,'Discontinuity Log'!$A$5:$A$5117,J1844,'Discontinuity Log'!$O$5:$O$5117,"&lt;&gt;"),"")</f>
        <v/>
      </c>
      <c r="AK1844" s="304" t="str">
        <f t="shared" ca="1" si="232"/>
        <v/>
      </c>
      <c r="AL1844" s="446"/>
    </row>
    <row r="1845" spans="1:38" ht="19.2" customHeight="1" x14ac:dyDescent="0.3">
      <c r="A1845" s="443"/>
      <c r="B1845" s="444"/>
      <c r="C1845" s="445"/>
      <c r="D1845" s="291"/>
      <c r="E1845" s="290"/>
      <c r="F1845" s="290"/>
      <c r="G1845" s="290"/>
      <c r="H1845" s="291"/>
      <c r="I1845" s="291"/>
      <c r="J1845" s="292"/>
      <c r="K1845" s="293"/>
      <c r="L1845" s="293"/>
      <c r="M1845" s="295" t="str">
        <f t="shared" si="233"/>
        <v/>
      </c>
      <c r="N1845" s="296"/>
      <c r="O1845" s="297" t="str">
        <f t="shared" si="228"/>
        <v/>
      </c>
      <c r="P1845" s="296"/>
      <c r="Q1845" s="297" t="str">
        <f t="shared" si="234"/>
        <v/>
      </c>
      <c r="R1845" s="297" t="str">
        <f t="shared" si="229"/>
        <v/>
      </c>
      <c r="S1845" s="298"/>
      <c r="T1845" s="298"/>
      <c r="U1845" s="299" t="str">
        <f t="shared" si="235"/>
        <v/>
      </c>
      <c r="V1845" s="297" t="str">
        <f t="shared" si="230"/>
        <v/>
      </c>
      <c r="W1845" s="300"/>
      <c r="X1845" s="301"/>
      <c r="Y1845" s="300"/>
      <c r="Z1845" s="301"/>
      <c r="AA1845" s="300"/>
      <c r="AB1845" s="301"/>
      <c r="AC1845" s="300"/>
      <c r="AD1845" s="300"/>
      <c r="AE1845" s="300"/>
      <c r="AF1845" s="300"/>
      <c r="AG1845" s="300"/>
      <c r="AH1845" s="300"/>
      <c r="AI1845" s="302" t="str">
        <f t="shared" si="231"/>
        <v/>
      </c>
      <c r="AJ1845" s="303" t="str">
        <f ca="1">IFERROR(AVERAGEIFS('Discontinuity Log'!$O$5:$O$5117,'Discontinuity Log'!$A$5:$A$5117,J1845,'Discontinuity Log'!$O$5:$O$5117,"&lt;&gt;"),"")</f>
        <v/>
      </c>
      <c r="AK1845" s="304" t="str">
        <f t="shared" ca="1" si="232"/>
        <v/>
      </c>
      <c r="AL1845" s="446"/>
    </row>
    <row r="1846" spans="1:38" ht="19.2" customHeight="1" x14ac:dyDescent="0.3">
      <c r="A1846" s="443"/>
      <c r="B1846" s="444"/>
      <c r="C1846" s="445"/>
      <c r="D1846" s="291"/>
      <c r="E1846" s="290"/>
      <c r="F1846" s="290"/>
      <c r="G1846" s="290"/>
      <c r="H1846" s="291"/>
      <c r="I1846" s="291"/>
      <c r="J1846" s="292"/>
      <c r="K1846" s="293"/>
      <c r="L1846" s="293"/>
      <c r="M1846" s="295" t="str">
        <f t="shared" si="233"/>
        <v/>
      </c>
      <c r="N1846" s="296"/>
      <c r="O1846" s="297" t="str">
        <f t="shared" si="228"/>
        <v/>
      </c>
      <c r="P1846" s="296"/>
      <c r="Q1846" s="297" t="str">
        <f t="shared" si="234"/>
        <v/>
      </c>
      <c r="R1846" s="297" t="str">
        <f t="shared" si="229"/>
        <v/>
      </c>
      <c r="S1846" s="298"/>
      <c r="T1846" s="298"/>
      <c r="U1846" s="299" t="str">
        <f t="shared" si="235"/>
        <v/>
      </c>
      <c r="V1846" s="297" t="str">
        <f t="shared" si="230"/>
        <v/>
      </c>
      <c r="W1846" s="300"/>
      <c r="X1846" s="301"/>
      <c r="Y1846" s="300"/>
      <c r="Z1846" s="301"/>
      <c r="AA1846" s="300"/>
      <c r="AB1846" s="301"/>
      <c r="AC1846" s="300"/>
      <c r="AD1846" s="300"/>
      <c r="AE1846" s="300"/>
      <c r="AF1846" s="300"/>
      <c r="AG1846" s="300"/>
      <c r="AH1846" s="300"/>
      <c r="AI1846" s="302" t="str">
        <f t="shared" si="231"/>
        <v/>
      </c>
      <c r="AJ1846" s="303" t="str">
        <f ca="1">IFERROR(AVERAGEIFS('Discontinuity Log'!$O$5:$O$5117,'Discontinuity Log'!$A$5:$A$5117,J1846,'Discontinuity Log'!$O$5:$O$5117,"&lt;&gt;"),"")</f>
        <v/>
      </c>
      <c r="AK1846" s="304" t="str">
        <f t="shared" ca="1" si="232"/>
        <v/>
      </c>
      <c r="AL1846" s="446"/>
    </row>
    <row r="1847" spans="1:38" ht="19.2" customHeight="1" x14ac:dyDescent="0.3">
      <c r="A1847" s="443"/>
      <c r="B1847" s="444"/>
      <c r="C1847" s="445"/>
      <c r="D1847" s="291"/>
      <c r="E1847" s="290"/>
      <c r="F1847" s="290"/>
      <c r="G1847" s="290"/>
      <c r="H1847" s="291"/>
      <c r="I1847" s="291"/>
      <c r="J1847" s="292"/>
      <c r="K1847" s="293"/>
      <c r="L1847" s="293"/>
      <c r="M1847" s="295" t="str">
        <f t="shared" si="233"/>
        <v/>
      </c>
      <c r="N1847" s="296"/>
      <c r="O1847" s="297" t="str">
        <f t="shared" si="228"/>
        <v/>
      </c>
      <c r="P1847" s="296"/>
      <c r="Q1847" s="297" t="str">
        <f t="shared" si="234"/>
        <v/>
      </c>
      <c r="R1847" s="297" t="str">
        <f t="shared" si="229"/>
        <v/>
      </c>
      <c r="S1847" s="298"/>
      <c r="T1847" s="298"/>
      <c r="U1847" s="299" t="str">
        <f t="shared" si="235"/>
        <v/>
      </c>
      <c r="V1847" s="297" t="str">
        <f t="shared" si="230"/>
        <v/>
      </c>
      <c r="W1847" s="300"/>
      <c r="X1847" s="301"/>
      <c r="Y1847" s="300"/>
      <c r="Z1847" s="301"/>
      <c r="AA1847" s="300"/>
      <c r="AB1847" s="301"/>
      <c r="AC1847" s="300"/>
      <c r="AD1847" s="300"/>
      <c r="AE1847" s="300"/>
      <c r="AF1847" s="300"/>
      <c r="AG1847" s="300"/>
      <c r="AH1847" s="300"/>
      <c r="AI1847" s="302" t="str">
        <f t="shared" si="231"/>
        <v/>
      </c>
      <c r="AJ1847" s="303" t="str">
        <f ca="1">IFERROR(AVERAGEIFS('Discontinuity Log'!$O$5:$O$5117,'Discontinuity Log'!$A$5:$A$5117,J1847,'Discontinuity Log'!$O$5:$O$5117,"&lt;&gt;"),"")</f>
        <v/>
      </c>
      <c r="AK1847" s="304" t="str">
        <f t="shared" ca="1" si="232"/>
        <v/>
      </c>
      <c r="AL1847" s="446"/>
    </row>
    <row r="1848" spans="1:38" ht="19.2" customHeight="1" x14ac:dyDescent="0.3">
      <c r="A1848" s="443"/>
      <c r="B1848" s="444"/>
      <c r="C1848" s="445"/>
      <c r="D1848" s="291"/>
      <c r="E1848" s="290"/>
      <c r="F1848" s="290"/>
      <c r="G1848" s="290"/>
      <c r="H1848" s="291"/>
      <c r="I1848" s="291"/>
      <c r="J1848" s="292"/>
      <c r="K1848" s="293"/>
      <c r="L1848" s="293"/>
      <c r="M1848" s="295" t="str">
        <f t="shared" si="233"/>
        <v/>
      </c>
      <c r="N1848" s="296"/>
      <c r="O1848" s="297" t="str">
        <f t="shared" si="228"/>
        <v/>
      </c>
      <c r="P1848" s="296"/>
      <c r="Q1848" s="297" t="str">
        <f t="shared" si="234"/>
        <v/>
      </c>
      <c r="R1848" s="297" t="str">
        <f t="shared" si="229"/>
        <v/>
      </c>
      <c r="S1848" s="298"/>
      <c r="T1848" s="298"/>
      <c r="U1848" s="299" t="str">
        <f t="shared" si="235"/>
        <v/>
      </c>
      <c r="V1848" s="297" t="str">
        <f t="shared" si="230"/>
        <v/>
      </c>
      <c r="W1848" s="300"/>
      <c r="X1848" s="301"/>
      <c r="Y1848" s="300"/>
      <c r="Z1848" s="301"/>
      <c r="AA1848" s="300"/>
      <c r="AB1848" s="301"/>
      <c r="AC1848" s="300"/>
      <c r="AD1848" s="300"/>
      <c r="AE1848" s="300"/>
      <c r="AF1848" s="300"/>
      <c r="AG1848" s="300"/>
      <c r="AH1848" s="300"/>
      <c r="AI1848" s="302" t="str">
        <f t="shared" si="231"/>
        <v/>
      </c>
      <c r="AJ1848" s="303" t="str">
        <f ca="1">IFERROR(AVERAGEIFS('Discontinuity Log'!$O$5:$O$5117,'Discontinuity Log'!$A$5:$A$5117,J1848,'Discontinuity Log'!$O$5:$O$5117,"&lt;&gt;"),"")</f>
        <v/>
      </c>
      <c r="AK1848" s="304" t="str">
        <f t="shared" ca="1" si="232"/>
        <v/>
      </c>
      <c r="AL1848" s="446"/>
    </row>
    <row r="1849" spans="1:38" ht="19.2" customHeight="1" x14ac:dyDescent="0.3">
      <c r="A1849" s="443"/>
      <c r="B1849" s="444"/>
      <c r="C1849" s="445"/>
      <c r="D1849" s="291"/>
      <c r="E1849" s="290"/>
      <c r="F1849" s="290"/>
      <c r="G1849" s="290"/>
      <c r="H1849" s="291"/>
      <c r="I1849" s="291"/>
      <c r="J1849" s="292"/>
      <c r="K1849" s="293"/>
      <c r="L1849" s="293"/>
      <c r="M1849" s="295" t="str">
        <f t="shared" si="233"/>
        <v/>
      </c>
      <c r="N1849" s="296"/>
      <c r="O1849" s="297" t="str">
        <f t="shared" si="228"/>
        <v/>
      </c>
      <c r="P1849" s="296"/>
      <c r="Q1849" s="297" t="str">
        <f t="shared" si="234"/>
        <v/>
      </c>
      <c r="R1849" s="297" t="str">
        <f t="shared" si="229"/>
        <v/>
      </c>
      <c r="S1849" s="298"/>
      <c r="T1849" s="298"/>
      <c r="U1849" s="299" t="str">
        <f t="shared" si="235"/>
        <v/>
      </c>
      <c r="V1849" s="297" t="str">
        <f t="shared" si="230"/>
        <v/>
      </c>
      <c r="W1849" s="300"/>
      <c r="X1849" s="301"/>
      <c r="Y1849" s="300"/>
      <c r="Z1849" s="301"/>
      <c r="AA1849" s="300"/>
      <c r="AB1849" s="301"/>
      <c r="AC1849" s="300"/>
      <c r="AD1849" s="300"/>
      <c r="AE1849" s="300"/>
      <c r="AF1849" s="300"/>
      <c r="AG1849" s="300"/>
      <c r="AH1849" s="300"/>
      <c r="AI1849" s="302" t="str">
        <f t="shared" si="231"/>
        <v/>
      </c>
      <c r="AJ1849" s="303" t="str">
        <f ca="1">IFERROR(AVERAGEIFS('Discontinuity Log'!$O$5:$O$5117,'Discontinuity Log'!$A$5:$A$5117,J1849,'Discontinuity Log'!$O$5:$O$5117,"&lt;&gt;"),"")</f>
        <v/>
      </c>
      <c r="AK1849" s="304" t="str">
        <f t="shared" ca="1" si="232"/>
        <v/>
      </c>
      <c r="AL1849" s="446"/>
    </row>
    <row r="1850" spans="1:38" ht="19.2" customHeight="1" x14ac:dyDescent="0.3">
      <c r="A1850" s="443"/>
      <c r="B1850" s="444"/>
      <c r="C1850" s="445"/>
      <c r="D1850" s="291"/>
      <c r="E1850" s="290"/>
      <c r="F1850" s="290"/>
      <c r="G1850" s="290"/>
      <c r="H1850" s="291"/>
      <c r="I1850" s="291"/>
      <c r="J1850" s="292"/>
      <c r="K1850" s="293"/>
      <c r="L1850" s="293"/>
      <c r="M1850" s="295" t="str">
        <f t="shared" si="233"/>
        <v/>
      </c>
      <c r="N1850" s="296"/>
      <c r="O1850" s="297" t="str">
        <f t="shared" si="228"/>
        <v/>
      </c>
      <c r="P1850" s="296"/>
      <c r="Q1850" s="297" t="str">
        <f t="shared" si="234"/>
        <v/>
      </c>
      <c r="R1850" s="297" t="str">
        <f t="shared" si="229"/>
        <v/>
      </c>
      <c r="S1850" s="298"/>
      <c r="T1850" s="298"/>
      <c r="U1850" s="299" t="str">
        <f t="shared" si="235"/>
        <v/>
      </c>
      <c r="V1850" s="297" t="str">
        <f t="shared" si="230"/>
        <v/>
      </c>
      <c r="W1850" s="300"/>
      <c r="X1850" s="301"/>
      <c r="Y1850" s="300"/>
      <c r="Z1850" s="301"/>
      <c r="AA1850" s="300"/>
      <c r="AB1850" s="301"/>
      <c r="AC1850" s="300"/>
      <c r="AD1850" s="300"/>
      <c r="AE1850" s="300"/>
      <c r="AF1850" s="300"/>
      <c r="AG1850" s="300"/>
      <c r="AH1850" s="300"/>
      <c r="AI1850" s="302" t="str">
        <f t="shared" si="231"/>
        <v/>
      </c>
      <c r="AJ1850" s="303" t="str">
        <f ca="1">IFERROR(AVERAGEIFS('Discontinuity Log'!$O$5:$O$5117,'Discontinuity Log'!$A$5:$A$5117,J1850,'Discontinuity Log'!$O$5:$O$5117,"&lt;&gt;"),"")</f>
        <v/>
      </c>
      <c r="AK1850" s="304" t="str">
        <f t="shared" ca="1" si="232"/>
        <v/>
      </c>
      <c r="AL1850" s="446"/>
    </row>
    <row r="1851" spans="1:38" ht="19.2" customHeight="1" x14ac:dyDescent="0.3">
      <c r="A1851" s="443"/>
      <c r="B1851" s="444"/>
      <c r="C1851" s="445"/>
      <c r="D1851" s="291"/>
      <c r="E1851" s="290"/>
      <c r="F1851" s="290"/>
      <c r="G1851" s="290"/>
      <c r="H1851" s="291"/>
      <c r="I1851" s="291"/>
      <c r="J1851" s="292"/>
      <c r="K1851" s="293"/>
      <c r="L1851" s="293"/>
      <c r="M1851" s="295" t="str">
        <f t="shared" si="233"/>
        <v/>
      </c>
      <c r="N1851" s="296"/>
      <c r="O1851" s="297" t="str">
        <f t="shared" si="228"/>
        <v/>
      </c>
      <c r="P1851" s="296"/>
      <c r="Q1851" s="297" t="str">
        <f t="shared" si="234"/>
        <v/>
      </c>
      <c r="R1851" s="297" t="str">
        <f t="shared" si="229"/>
        <v/>
      </c>
      <c r="S1851" s="298"/>
      <c r="T1851" s="298"/>
      <c r="U1851" s="299" t="str">
        <f t="shared" si="235"/>
        <v/>
      </c>
      <c r="V1851" s="297" t="str">
        <f t="shared" si="230"/>
        <v/>
      </c>
      <c r="W1851" s="300"/>
      <c r="X1851" s="301"/>
      <c r="Y1851" s="300"/>
      <c r="Z1851" s="301"/>
      <c r="AA1851" s="300"/>
      <c r="AB1851" s="301"/>
      <c r="AC1851" s="300"/>
      <c r="AD1851" s="300"/>
      <c r="AE1851" s="300"/>
      <c r="AF1851" s="300"/>
      <c r="AG1851" s="300"/>
      <c r="AH1851" s="300"/>
      <c r="AI1851" s="302" t="str">
        <f t="shared" si="231"/>
        <v/>
      </c>
      <c r="AJ1851" s="303" t="str">
        <f ca="1">IFERROR(AVERAGEIFS('Discontinuity Log'!$O$5:$O$5117,'Discontinuity Log'!$A$5:$A$5117,J1851,'Discontinuity Log'!$O$5:$O$5117,"&lt;&gt;"),"")</f>
        <v/>
      </c>
      <c r="AK1851" s="304" t="str">
        <f t="shared" ca="1" si="232"/>
        <v/>
      </c>
      <c r="AL1851" s="446"/>
    </row>
    <row r="1852" spans="1:38" ht="19.2" customHeight="1" x14ac:dyDescent="0.3">
      <c r="A1852" s="443"/>
      <c r="B1852" s="444"/>
      <c r="C1852" s="445"/>
      <c r="D1852" s="291"/>
      <c r="E1852" s="290"/>
      <c r="F1852" s="290"/>
      <c r="G1852" s="290"/>
      <c r="H1852" s="291"/>
      <c r="I1852" s="291"/>
      <c r="J1852" s="292"/>
      <c r="K1852" s="293"/>
      <c r="L1852" s="293"/>
      <c r="M1852" s="295" t="str">
        <f t="shared" si="233"/>
        <v/>
      </c>
      <c r="N1852" s="296"/>
      <c r="O1852" s="297" t="str">
        <f t="shared" si="228"/>
        <v/>
      </c>
      <c r="P1852" s="296"/>
      <c r="Q1852" s="297" t="str">
        <f t="shared" si="234"/>
        <v/>
      </c>
      <c r="R1852" s="297" t="str">
        <f t="shared" si="229"/>
        <v/>
      </c>
      <c r="S1852" s="298"/>
      <c r="T1852" s="298"/>
      <c r="U1852" s="299" t="str">
        <f t="shared" si="235"/>
        <v/>
      </c>
      <c r="V1852" s="297" t="str">
        <f t="shared" si="230"/>
        <v/>
      </c>
      <c r="W1852" s="300"/>
      <c r="X1852" s="301"/>
      <c r="Y1852" s="300"/>
      <c r="Z1852" s="301"/>
      <c r="AA1852" s="300"/>
      <c r="AB1852" s="301"/>
      <c r="AC1852" s="300"/>
      <c r="AD1852" s="300"/>
      <c r="AE1852" s="300"/>
      <c r="AF1852" s="300"/>
      <c r="AG1852" s="300"/>
      <c r="AH1852" s="300"/>
      <c r="AI1852" s="302" t="str">
        <f t="shared" si="231"/>
        <v/>
      </c>
      <c r="AJ1852" s="303" t="str">
        <f ca="1">IFERROR(AVERAGEIFS('Discontinuity Log'!$O$5:$O$5117,'Discontinuity Log'!$A$5:$A$5117,J1852,'Discontinuity Log'!$O$5:$O$5117,"&lt;&gt;"),"")</f>
        <v/>
      </c>
      <c r="AK1852" s="304" t="str">
        <f t="shared" ca="1" si="232"/>
        <v/>
      </c>
      <c r="AL1852" s="446"/>
    </row>
    <row r="1853" spans="1:38" ht="19.2" customHeight="1" x14ac:dyDescent="0.3">
      <c r="A1853" s="443"/>
      <c r="B1853" s="444"/>
      <c r="C1853" s="445"/>
      <c r="D1853" s="291"/>
      <c r="E1853" s="290"/>
      <c r="F1853" s="290"/>
      <c r="G1853" s="290"/>
      <c r="H1853" s="291"/>
      <c r="I1853" s="291"/>
      <c r="J1853" s="292"/>
      <c r="K1853" s="293"/>
      <c r="L1853" s="293"/>
      <c r="M1853" s="295" t="str">
        <f t="shared" si="233"/>
        <v/>
      </c>
      <c r="N1853" s="296"/>
      <c r="O1853" s="297" t="str">
        <f t="shared" si="228"/>
        <v/>
      </c>
      <c r="P1853" s="296"/>
      <c r="Q1853" s="297" t="str">
        <f t="shared" si="234"/>
        <v/>
      </c>
      <c r="R1853" s="297" t="str">
        <f t="shared" si="229"/>
        <v/>
      </c>
      <c r="S1853" s="298"/>
      <c r="T1853" s="298"/>
      <c r="U1853" s="299" t="str">
        <f t="shared" si="235"/>
        <v/>
      </c>
      <c r="V1853" s="297" t="str">
        <f t="shared" si="230"/>
        <v/>
      </c>
      <c r="W1853" s="300"/>
      <c r="X1853" s="301"/>
      <c r="Y1853" s="300"/>
      <c r="Z1853" s="301"/>
      <c r="AA1853" s="300"/>
      <c r="AB1853" s="301"/>
      <c r="AC1853" s="300"/>
      <c r="AD1853" s="300"/>
      <c r="AE1853" s="300"/>
      <c r="AF1853" s="300"/>
      <c r="AG1853" s="300"/>
      <c r="AH1853" s="300"/>
      <c r="AI1853" s="302" t="str">
        <f t="shared" si="231"/>
        <v/>
      </c>
      <c r="AJ1853" s="303" t="str">
        <f ca="1">IFERROR(AVERAGEIFS('Discontinuity Log'!$O$5:$O$5117,'Discontinuity Log'!$A$5:$A$5117,J1853,'Discontinuity Log'!$O$5:$O$5117,"&lt;&gt;"),"")</f>
        <v/>
      </c>
      <c r="AK1853" s="304" t="str">
        <f t="shared" ca="1" si="232"/>
        <v/>
      </c>
      <c r="AL1853" s="446"/>
    </row>
    <row r="1854" spans="1:38" ht="19.2" customHeight="1" x14ac:dyDescent="0.3">
      <c r="A1854" s="443"/>
      <c r="B1854" s="444"/>
      <c r="C1854" s="445"/>
      <c r="D1854" s="291"/>
      <c r="E1854" s="290"/>
      <c r="F1854" s="290"/>
      <c r="G1854" s="290"/>
      <c r="H1854" s="291"/>
      <c r="I1854" s="291"/>
      <c r="J1854" s="292"/>
      <c r="K1854" s="293"/>
      <c r="L1854" s="293"/>
      <c r="M1854" s="295" t="str">
        <f t="shared" si="233"/>
        <v/>
      </c>
      <c r="N1854" s="296"/>
      <c r="O1854" s="297" t="str">
        <f t="shared" si="228"/>
        <v/>
      </c>
      <c r="P1854" s="296"/>
      <c r="Q1854" s="297" t="str">
        <f t="shared" si="234"/>
        <v/>
      </c>
      <c r="R1854" s="297" t="str">
        <f t="shared" si="229"/>
        <v/>
      </c>
      <c r="S1854" s="298"/>
      <c r="T1854" s="298"/>
      <c r="U1854" s="299" t="str">
        <f t="shared" si="235"/>
        <v/>
      </c>
      <c r="V1854" s="297" t="str">
        <f t="shared" si="230"/>
        <v/>
      </c>
      <c r="W1854" s="300"/>
      <c r="X1854" s="301"/>
      <c r="Y1854" s="300"/>
      <c r="Z1854" s="301"/>
      <c r="AA1854" s="300"/>
      <c r="AB1854" s="301"/>
      <c r="AC1854" s="300"/>
      <c r="AD1854" s="300"/>
      <c r="AE1854" s="300"/>
      <c r="AF1854" s="300"/>
      <c r="AG1854" s="300"/>
      <c r="AH1854" s="300"/>
      <c r="AI1854" s="302" t="str">
        <f t="shared" si="231"/>
        <v/>
      </c>
      <c r="AJ1854" s="303" t="str">
        <f ca="1">IFERROR(AVERAGEIFS('Discontinuity Log'!$O$5:$O$5117,'Discontinuity Log'!$A$5:$A$5117,J1854,'Discontinuity Log'!$O$5:$O$5117,"&lt;&gt;"),"")</f>
        <v/>
      </c>
      <c r="AK1854" s="304" t="str">
        <f t="shared" ca="1" si="232"/>
        <v/>
      </c>
      <c r="AL1854" s="446"/>
    </row>
    <row r="1855" spans="1:38" ht="19.2" customHeight="1" x14ac:dyDescent="0.3">
      <c r="A1855" s="443"/>
      <c r="B1855" s="444"/>
      <c r="C1855" s="445"/>
      <c r="D1855" s="291"/>
      <c r="E1855" s="290"/>
      <c r="F1855" s="290"/>
      <c r="G1855" s="290"/>
      <c r="H1855" s="291"/>
      <c r="I1855" s="291"/>
      <c r="J1855" s="292"/>
      <c r="K1855" s="293"/>
      <c r="L1855" s="293"/>
      <c r="M1855" s="295" t="str">
        <f t="shared" si="233"/>
        <v/>
      </c>
      <c r="N1855" s="296"/>
      <c r="O1855" s="297" t="str">
        <f t="shared" si="228"/>
        <v/>
      </c>
      <c r="P1855" s="296"/>
      <c r="Q1855" s="297" t="str">
        <f t="shared" si="234"/>
        <v/>
      </c>
      <c r="R1855" s="297" t="str">
        <f t="shared" si="229"/>
        <v/>
      </c>
      <c r="S1855" s="298"/>
      <c r="T1855" s="298"/>
      <c r="U1855" s="299" t="str">
        <f t="shared" si="235"/>
        <v/>
      </c>
      <c r="V1855" s="297" t="str">
        <f t="shared" si="230"/>
        <v/>
      </c>
      <c r="W1855" s="300"/>
      <c r="X1855" s="301"/>
      <c r="Y1855" s="300"/>
      <c r="Z1855" s="301"/>
      <c r="AA1855" s="300"/>
      <c r="AB1855" s="301"/>
      <c r="AC1855" s="300"/>
      <c r="AD1855" s="300"/>
      <c r="AE1855" s="300"/>
      <c r="AF1855" s="300"/>
      <c r="AG1855" s="300"/>
      <c r="AH1855" s="300"/>
      <c r="AI1855" s="302" t="str">
        <f t="shared" si="231"/>
        <v/>
      </c>
      <c r="AJ1855" s="303" t="str">
        <f ca="1">IFERROR(AVERAGEIFS('Discontinuity Log'!$O$5:$O$5117,'Discontinuity Log'!$A$5:$A$5117,J1855,'Discontinuity Log'!$O$5:$O$5117,"&lt;&gt;"),"")</f>
        <v/>
      </c>
      <c r="AK1855" s="304" t="str">
        <f t="shared" ca="1" si="232"/>
        <v/>
      </c>
      <c r="AL1855" s="446"/>
    </row>
    <row r="1856" spans="1:38" ht="19.2" customHeight="1" x14ac:dyDescent="0.3">
      <c r="A1856" s="443"/>
      <c r="B1856" s="444"/>
      <c r="C1856" s="445"/>
      <c r="D1856" s="291"/>
      <c r="E1856" s="290"/>
      <c r="F1856" s="290"/>
      <c r="G1856" s="290"/>
      <c r="H1856" s="291"/>
      <c r="I1856" s="291"/>
      <c r="J1856" s="292"/>
      <c r="K1856" s="293"/>
      <c r="L1856" s="293"/>
      <c r="M1856" s="295" t="str">
        <f t="shared" si="233"/>
        <v/>
      </c>
      <c r="N1856" s="296"/>
      <c r="O1856" s="297" t="str">
        <f t="shared" ref="O1856:O1919" si="236">IF(ISNUMBER(N1856),N1856/(M1856)*100,"")</f>
        <v/>
      </c>
      <c r="P1856" s="296"/>
      <c r="Q1856" s="297" t="str">
        <f t="shared" si="234"/>
        <v/>
      </c>
      <c r="R1856" s="297" t="str">
        <f t="shared" ref="R1856:R1919" si="237">IF(ISNUMBER(Q1856),IF(Q1856&lt;25,3,(IF(Q1856&lt;50,8,IF(Q1856&lt;75,13,IF(Q1856&lt;90,17,IF(Q1856&gt;=90,20,"")))))),"")</f>
        <v/>
      </c>
      <c r="S1856" s="298"/>
      <c r="T1856" s="298"/>
      <c r="U1856" s="299" t="str">
        <f t="shared" si="235"/>
        <v/>
      </c>
      <c r="V1856" s="297" t="str">
        <f t="shared" ref="V1856:V1919" si="238">IF(ISBLANK(T1856),"",IF(T1856=0,30,IF(U1856&gt;=3,30,(IF(U1856&gt;=1,25,(IF(U1856&gt;=0.3,20,(IF(U1856&gt;0.05,10,(IF(U1856&lt;=0.05,5,"")))))))))))</f>
        <v/>
      </c>
      <c r="W1856" s="300"/>
      <c r="X1856" s="301"/>
      <c r="Y1856" s="300"/>
      <c r="Z1856" s="301"/>
      <c r="AA1856" s="300"/>
      <c r="AB1856" s="301"/>
      <c r="AC1856" s="300"/>
      <c r="AD1856" s="300"/>
      <c r="AE1856" s="300"/>
      <c r="AF1856" s="300"/>
      <c r="AG1856" s="300"/>
      <c r="AH1856" s="300"/>
      <c r="AI1856" s="302" t="str">
        <f t="shared" ref="AI1856:AI1919" si="239">(IF(AH1856="R6",15,IF(AH1856="R5",12,IF(AH1856="R4",7,IF(AH1856="R3",4,IF(AH1856="R2",2,IF(AH1856="R1",1,IF(OR(AH1856="R0",AH1856="S0",AH1856="S1",AH1856="S2",AH1856="S3",AH1856="S4",AH1856="S5",AH1856="S6"),0,""))))))))</f>
        <v/>
      </c>
      <c r="AJ1856" s="303" t="str">
        <f ca="1">IFERROR(AVERAGEIFS('Discontinuity Log'!$O$5:$O$5117,'Discontinuity Log'!$A$5:$A$5117,J1856,'Discontinuity Log'!$O$5:$O$5117,"&lt;&gt;"),"")</f>
        <v/>
      </c>
      <c r="AK1856" s="304" t="str">
        <f t="shared" ref="AK1856:AK1919" ca="1" si="240">IF(AND(ISNUMBER(R1856),ISNUMBER(AI1856),ISNUMBER(V1856),ISNUMBER(AJ1856)),SUM(R1856,V1856,AI1856,AJ1856,10),"")</f>
        <v/>
      </c>
      <c r="AL1856" s="446"/>
    </row>
    <row r="1857" spans="1:38" ht="19.2" customHeight="1" x14ac:dyDescent="0.3">
      <c r="A1857" s="443"/>
      <c r="B1857" s="444"/>
      <c r="C1857" s="445"/>
      <c r="D1857" s="291"/>
      <c r="E1857" s="290"/>
      <c r="F1857" s="290"/>
      <c r="G1857" s="290"/>
      <c r="H1857" s="291"/>
      <c r="I1857" s="291"/>
      <c r="J1857" s="292"/>
      <c r="K1857" s="293"/>
      <c r="L1857" s="293"/>
      <c r="M1857" s="295" t="str">
        <f t="shared" ref="M1857:M1920" si="241">IF(ISBLANK(L1857),"",L1857-K1857)</f>
        <v/>
      </c>
      <c r="N1857" s="296"/>
      <c r="O1857" s="297" t="str">
        <f t="shared" si="236"/>
        <v/>
      </c>
      <c r="P1857" s="296"/>
      <c r="Q1857" s="297" t="str">
        <f t="shared" ref="Q1857:Q1920" si="242">IF(ISNUMBER(P1857),P1857/(M1857)*100,"")</f>
        <v/>
      </c>
      <c r="R1857" s="297" t="str">
        <f t="shared" si="237"/>
        <v/>
      </c>
      <c r="S1857" s="298"/>
      <c r="T1857" s="298"/>
      <c r="U1857" s="299" t="str">
        <f t="shared" ref="U1857:U1920" si="243">IF(ISBLANK(T1857),"",IF(T1857=0,N1857,N1857/T1857))</f>
        <v/>
      </c>
      <c r="V1857" s="297" t="str">
        <f t="shared" si="238"/>
        <v/>
      </c>
      <c r="W1857" s="300"/>
      <c r="X1857" s="301"/>
      <c r="Y1857" s="300"/>
      <c r="Z1857" s="301"/>
      <c r="AA1857" s="300"/>
      <c r="AB1857" s="301"/>
      <c r="AC1857" s="300"/>
      <c r="AD1857" s="300"/>
      <c r="AE1857" s="300"/>
      <c r="AF1857" s="300"/>
      <c r="AG1857" s="300"/>
      <c r="AH1857" s="300"/>
      <c r="AI1857" s="302" t="str">
        <f t="shared" si="239"/>
        <v/>
      </c>
      <c r="AJ1857" s="303" t="str">
        <f ca="1">IFERROR(AVERAGEIFS('Discontinuity Log'!$O$5:$O$5117,'Discontinuity Log'!$A$5:$A$5117,J1857,'Discontinuity Log'!$O$5:$O$5117,"&lt;&gt;"),"")</f>
        <v/>
      </c>
      <c r="AK1857" s="304" t="str">
        <f t="shared" ca="1" si="240"/>
        <v/>
      </c>
      <c r="AL1857" s="446"/>
    </row>
    <row r="1858" spans="1:38" ht="19.2" customHeight="1" x14ac:dyDescent="0.3">
      <c r="A1858" s="443"/>
      <c r="B1858" s="444"/>
      <c r="C1858" s="445"/>
      <c r="D1858" s="291"/>
      <c r="E1858" s="290"/>
      <c r="F1858" s="290"/>
      <c r="G1858" s="290"/>
      <c r="H1858" s="291"/>
      <c r="I1858" s="291"/>
      <c r="J1858" s="292"/>
      <c r="K1858" s="293"/>
      <c r="L1858" s="293"/>
      <c r="M1858" s="295" t="str">
        <f t="shared" si="241"/>
        <v/>
      </c>
      <c r="N1858" s="296"/>
      <c r="O1858" s="297" t="str">
        <f t="shared" si="236"/>
        <v/>
      </c>
      <c r="P1858" s="296"/>
      <c r="Q1858" s="297" t="str">
        <f t="shared" si="242"/>
        <v/>
      </c>
      <c r="R1858" s="297" t="str">
        <f t="shared" si="237"/>
        <v/>
      </c>
      <c r="S1858" s="298"/>
      <c r="T1858" s="298"/>
      <c r="U1858" s="299" t="str">
        <f t="shared" si="243"/>
        <v/>
      </c>
      <c r="V1858" s="297" t="str">
        <f t="shared" si="238"/>
        <v/>
      </c>
      <c r="W1858" s="300"/>
      <c r="X1858" s="301"/>
      <c r="Y1858" s="300"/>
      <c r="Z1858" s="301"/>
      <c r="AA1858" s="300"/>
      <c r="AB1858" s="301"/>
      <c r="AC1858" s="300"/>
      <c r="AD1858" s="300"/>
      <c r="AE1858" s="300"/>
      <c r="AF1858" s="300"/>
      <c r="AG1858" s="300"/>
      <c r="AH1858" s="300"/>
      <c r="AI1858" s="302" t="str">
        <f t="shared" si="239"/>
        <v/>
      </c>
      <c r="AJ1858" s="303" t="str">
        <f ca="1">IFERROR(AVERAGEIFS('Discontinuity Log'!$O$5:$O$5117,'Discontinuity Log'!$A$5:$A$5117,J1858,'Discontinuity Log'!$O$5:$O$5117,"&lt;&gt;"),"")</f>
        <v/>
      </c>
      <c r="AK1858" s="304" t="str">
        <f t="shared" ca="1" si="240"/>
        <v/>
      </c>
      <c r="AL1858" s="446"/>
    </row>
    <row r="1859" spans="1:38" ht="19.2" customHeight="1" x14ac:dyDescent="0.3">
      <c r="A1859" s="443"/>
      <c r="B1859" s="444"/>
      <c r="C1859" s="445"/>
      <c r="D1859" s="291"/>
      <c r="E1859" s="290"/>
      <c r="F1859" s="290"/>
      <c r="G1859" s="290"/>
      <c r="H1859" s="291"/>
      <c r="I1859" s="291"/>
      <c r="J1859" s="292"/>
      <c r="K1859" s="293"/>
      <c r="L1859" s="293"/>
      <c r="M1859" s="295" t="str">
        <f t="shared" si="241"/>
        <v/>
      </c>
      <c r="N1859" s="296"/>
      <c r="O1859" s="297" t="str">
        <f t="shared" si="236"/>
        <v/>
      </c>
      <c r="P1859" s="296"/>
      <c r="Q1859" s="297" t="str">
        <f t="shared" si="242"/>
        <v/>
      </c>
      <c r="R1859" s="297" t="str">
        <f t="shared" si="237"/>
        <v/>
      </c>
      <c r="S1859" s="298"/>
      <c r="T1859" s="298"/>
      <c r="U1859" s="299" t="str">
        <f t="shared" si="243"/>
        <v/>
      </c>
      <c r="V1859" s="297" t="str">
        <f t="shared" si="238"/>
        <v/>
      </c>
      <c r="W1859" s="300"/>
      <c r="X1859" s="301"/>
      <c r="Y1859" s="300"/>
      <c r="Z1859" s="301"/>
      <c r="AA1859" s="300"/>
      <c r="AB1859" s="301"/>
      <c r="AC1859" s="300"/>
      <c r="AD1859" s="300"/>
      <c r="AE1859" s="300"/>
      <c r="AF1859" s="300"/>
      <c r="AG1859" s="300"/>
      <c r="AH1859" s="300"/>
      <c r="AI1859" s="302" t="str">
        <f t="shared" si="239"/>
        <v/>
      </c>
      <c r="AJ1859" s="303" t="str">
        <f ca="1">IFERROR(AVERAGEIFS('Discontinuity Log'!$O$5:$O$5117,'Discontinuity Log'!$A$5:$A$5117,J1859,'Discontinuity Log'!$O$5:$O$5117,"&lt;&gt;"),"")</f>
        <v/>
      </c>
      <c r="AK1859" s="304" t="str">
        <f t="shared" ca="1" si="240"/>
        <v/>
      </c>
      <c r="AL1859" s="446"/>
    </row>
    <row r="1860" spans="1:38" ht="19.2" customHeight="1" x14ac:dyDescent="0.3">
      <c r="A1860" s="443"/>
      <c r="B1860" s="444"/>
      <c r="C1860" s="445"/>
      <c r="D1860" s="291"/>
      <c r="E1860" s="290"/>
      <c r="F1860" s="290"/>
      <c r="G1860" s="290"/>
      <c r="H1860" s="291"/>
      <c r="I1860" s="291"/>
      <c r="J1860" s="292"/>
      <c r="K1860" s="293"/>
      <c r="L1860" s="293"/>
      <c r="M1860" s="295" t="str">
        <f t="shared" si="241"/>
        <v/>
      </c>
      <c r="N1860" s="296"/>
      <c r="O1860" s="297" t="str">
        <f t="shared" si="236"/>
        <v/>
      </c>
      <c r="P1860" s="296"/>
      <c r="Q1860" s="297" t="str">
        <f t="shared" si="242"/>
        <v/>
      </c>
      <c r="R1860" s="297" t="str">
        <f t="shared" si="237"/>
        <v/>
      </c>
      <c r="S1860" s="298"/>
      <c r="T1860" s="298"/>
      <c r="U1860" s="299" t="str">
        <f t="shared" si="243"/>
        <v/>
      </c>
      <c r="V1860" s="297" t="str">
        <f t="shared" si="238"/>
        <v/>
      </c>
      <c r="W1860" s="300"/>
      <c r="X1860" s="301"/>
      <c r="Y1860" s="300"/>
      <c r="Z1860" s="301"/>
      <c r="AA1860" s="300"/>
      <c r="AB1860" s="301"/>
      <c r="AC1860" s="300"/>
      <c r="AD1860" s="300"/>
      <c r="AE1860" s="300"/>
      <c r="AF1860" s="300"/>
      <c r="AG1860" s="300"/>
      <c r="AH1860" s="300"/>
      <c r="AI1860" s="302" t="str">
        <f t="shared" si="239"/>
        <v/>
      </c>
      <c r="AJ1860" s="303" t="str">
        <f ca="1">IFERROR(AVERAGEIFS('Discontinuity Log'!$O$5:$O$5117,'Discontinuity Log'!$A$5:$A$5117,J1860,'Discontinuity Log'!$O$5:$O$5117,"&lt;&gt;"),"")</f>
        <v/>
      </c>
      <c r="AK1860" s="304" t="str">
        <f t="shared" ca="1" si="240"/>
        <v/>
      </c>
      <c r="AL1860" s="446"/>
    </row>
    <row r="1861" spans="1:38" ht="19.2" customHeight="1" x14ac:dyDescent="0.3">
      <c r="A1861" s="443"/>
      <c r="B1861" s="444"/>
      <c r="C1861" s="445"/>
      <c r="D1861" s="291"/>
      <c r="E1861" s="290"/>
      <c r="F1861" s="290"/>
      <c r="G1861" s="290"/>
      <c r="H1861" s="291"/>
      <c r="I1861" s="291"/>
      <c r="J1861" s="292"/>
      <c r="K1861" s="293"/>
      <c r="L1861" s="293"/>
      <c r="M1861" s="295" t="str">
        <f t="shared" si="241"/>
        <v/>
      </c>
      <c r="N1861" s="296"/>
      <c r="O1861" s="297" t="str">
        <f t="shared" si="236"/>
        <v/>
      </c>
      <c r="P1861" s="296"/>
      <c r="Q1861" s="297" t="str">
        <f t="shared" si="242"/>
        <v/>
      </c>
      <c r="R1861" s="297" t="str">
        <f t="shared" si="237"/>
        <v/>
      </c>
      <c r="S1861" s="298"/>
      <c r="T1861" s="298"/>
      <c r="U1861" s="299" t="str">
        <f t="shared" si="243"/>
        <v/>
      </c>
      <c r="V1861" s="297" t="str">
        <f t="shared" si="238"/>
        <v/>
      </c>
      <c r="W1861" s="300"/>
      <c r="X1861" s="301"/>
      <c r="Y1861" s="300"/>
      <c r="Z1861" s="301"/>
      <c r="AA1861" s="300"/>
      <c r="AB1861" s="301"/>
      <c r="AC1861" s="300"/>
      <c r="AD1861" s="300"/>
      <c r="AE1861" s="300"/>
      <c r="AF1861" s="300"/>
      <c r="AG1861" s="300"/>
      <c r="AH1861" s="300"/>
      <c r="AI1861" s="302" t="str">
        <f t="shared" si="239"/>
        <v/>
      </c>
      <c r="AJ1861" s="303" t="str">
        <f ca="1">IFERROR(AVERAGEIFS('Discontinuity Log'!$O$5:$O$5117,'Discontinuity Log'!$A$5:$A$5117,J1861,'Discontinuity Log'!$O$5:$O$5117,"&lt;&gt;"),"")</f>
        <v/>
      </c>
      <c r="AK1861" s="304" t="str">
        <f t="shared" ca="1" si="240"/>
        <v/>
      </c>
      <c r="AL1861" s="446"/>
    </row>
    <row r="1862" spans="1:38" ht="19.2" customHeight="1" x14ac:dyDescent="0.3">
      <c r="A1862" s="443"/>
      <c r="B1862" s="444"/>
      <c r="C1862" s="445"/>
      <c r="D1862" s="291"/>
      <c r="E1862" s="290"/>
      <c r="F1862" s="290"/>
      <c r="G1862" s="290"/>
      <c r="H1862" s="291"/>
      <c r="I1862" s="291"/>
      <c r="J1862" s="292"/>
      <c r="K1862" s="293"/>
      <c r="L1862" s="293"/>
      <c r="M1862" s="295" t="str">
        <f t="shared" si="241"/>
        <v/>
      </c>
      <c r="N1862" s="296"/>
      <c r="O1862" s="297" t="str">
        <f t="shared" si="236"/>
        <v/>
      </c>
      <c r="P1862" s="296"/>
      <c r="Q1862" s="297" t="str">
        <f t="shared" si="242"/>
        <v/>
      </c>
      <c r="R1862" s="297" t="str">
        <f t="shared" si="237"/>
        <v/>
      </c>
      <c r="S1862" s="298"/>
      <c r="T1862" s="298"/>
      <c r="U1862" s="299" t="str">
        <f t="shared" si="243"/>
        <v/>
      </c>
      <c r="V1862" s="297" t="str">
        <f t="shared" si="238"/>
        <v/>
      </c>
      <c r="W1862" s="300"/>
      <c r="X1862" s="301"/>
      <c r="Y1862" s="300"/>
      <c r="Z1862" s="301"/>
      <c r="AA1862" s="300"/>
      <c r="AB1862" s="301"/>
      <c r="AC1862" s="300"/>
      <c r="AD1862" s="300"/>
      <c r="AE1862" s="300"/>
      <c r="AF1862" s="300"/>
      <c r="AG1862" s="300"/>
      <c r="AH1862" s="300"/>
      <c r="AI1862" s="302" t="str">
        <f t="shared" si="239"/>
        <v/>
      </c>
      <c r="AJ1862" s="303" t="str">
        <f ca="1">IFERROR(AVERAGEIFS('Discontinuity Log'!$O$5:$O$5117,'Discontinuity Log'!$A$5:$A$5117,J1862,'Discontinuity Log'!$O$5:$O$5117,"&lt;&gt;"),"")</f>
        <v/>
      </c>
      <c r="AK1862" s="304" t="str">
        <f t="shared" ca="1" si="240"/>
        <v/>
      </c>
      <c r="AL1862" s="446"/>
    </row>
    <row r="1863" spans="1:38" ht="19.2" customHeight="1" x14ac:dyDescent="0.3">
      <c r="A1863" s="443"/>
      <c r="B1863" s="444"/>
      <c r="C1863" s="445"/>
      <c r="D1863" s="291"/>
      <c r="E1863" s="290"/>
      <c r="F1863" s="290"/>
      <c r="G1863" s="290"/>
      <c r="H1863" s="291"/>
      <c r="I1863" s="291"/>
      <c r="J1863" s="292"/>
      <c r="K1863" s="293"/>
      <c r="L1863" s="293"/>
      <c r="M1863" s="295" t="str">
        <f t="shared" si="241"/>
        <v/>
      </c>
      <c r="N1863" s="296"/>
      <c r="O1863" s="297" t="str">
        <f t="shared" si="236"/>
        <v/>
      </c>
      <c r="P1863" s="296"/>
      <c r="Q1863" s="297" t="str">
        <f t="shared" si="242"/>
        <v/>
      </c>
      <c r="R1863" s="297" t="str">
        <f t="shared" si="237"/>
        <v/>
      </c>
      <c r="S1863" s="298"/>
      <c r="T1863" s="298"/>
      <c r="U1863" s="299" t="str">
        <f t="shared" si="243"/>
        <v/>
      </c>
      <c r="V1863" s="297" t="str">
        <f t="shared" si="238"/>
        <v/>
      </c>
      <c r="W1863" s="300"/>
      <c r="X1863" s="301"/>
      <c r="Y1863" s="300"/>
      <c r="Z1863" s="301"/>
      <c r="AA1863" s="300"/>
      <c r="AB1863" s="301"/>
      <c r="AC1863" s="300"/>
      <c r="AD1863" s="300"/>
      <c r="AE1863" s="300"/>
      <c r="AF1863" s="300"/>
      <c r="AG1863" s="300"/>
      <c r="AH1863" s="300"/>
      <c r="AI1863" s="302" t="str">
        <f t="shared" si="239"/>
        <v/>
      </c>
      <c r="AJ1863" s="303" t="str">
        <f ca="1">IFERROR(AVERAGEIFS('Discontinuity Log'!$O$5:$O$5117,'Discontinuity Log'!$A$5:$A$5117,J1863,'Discontinuity Log'!$O$5:$O$5117,"&lt;&gt;"),"")</f>
        <v/>
      </c>
      <c r="AK1863" s="304" t="str">
        <f t="shared" ca="1" si="240"/>
        <v/>
      </c>
      <c r="AL1863" s="446"/>
    </row>
    <row r="1864" spans="1:38" ht="19.2" customHeight="1" x14ac:dyDescent="0.3">
      <c r="A1864" s="443"/>
      <c r="B1864" s="444"/>
      <c r="C1864" s="445"/>
      <c r="D1864" s="291"/>
      <c r="E1864" s="290"/>
      <c r="F1864" s="290"/>
      <c r="G1864" s="290"/>
      <c r="H1864" s="291"/>
      <c r="I1864" s="291"/>
      <c r="J1864" s="292"/>
      <c r="K1864" s="293"/>
      <c r="L1864" s="293"/>
      <c r="M1864" s="295" t="str">
        <f t="shared" si="241"/>
        <v/>
      </c>
      <c r="N1864" s="296"/>
      <c r="O1864" s="297" t="str">
        <f t="shared" si="236"/>
        <v/>
      </c>
      <c r="P1864" s="296"/>
      <c r="Q1864" s="297" t="str">
        <f t="shared" si="242"/>
        <v/>
      </c>
      <c r="R1864" s="297" t="str">
        <f t="shared" si="237"/>
        <v/>
      </c>
      <c r="S1864" s="298"/>
      <c r="T1864" s="298"/>
      <c r="U1864" s="299" t="str">
        <f t="shared" si="243"/>
        <v/>
      </c>
      <c r="V1864" s="297" t="str">
        <f t="shared" si="238"/>
        <v/>
      </c>
      <c r="W1864" s="300"/>
      <c r="X1864" s="301"/>
      <c r="Y1864" s="300"/>
      <c r="Z1864" s="301"/>
      <c r="AA1864" s="300"/>
      <c r="AB1864" s="301"/>
      <c r="AC1864" s="300"/>
      <c r="AD1864" s="300"/>
      <c r="AE1864" s="300"/>
      <c r="AF1864" s="300"/>
      <c r="AG1864" s="300"/>
      <c r="AH1864" s="300"/>
      <c r="AI1864" s="302" t="str">
        <f t="shared" si="239"/>
        <v/>
      </c>
      <c r="AJ1864" s="303" t="str">
        <f ca="1">IFERROR(AVERAGEIFS('Discontinuity Log'!$O$5:$O$5117,'Discontinuity Log'!$A$5:$A$5117,J1864,'Discontinuity Log'!$O$5:$O$5117,"&lt;&gt;"),"")</f>
        <v/>
      </c>
      <c r="AK1864" s="304" t="str">
        <f t="shared" ca="1" si="240"/>
        <v/>
      </c>
      <c r="AL1864" s="446"/>
    </row>
    <row r="1865" spans="1:38" ht="19.2" customHeight="1" x14ac:dyDescent="0.3">
      <c r="A1865" s="443"/>
      <c r="B1865" s="444"/>
      <c r="C1865" s="445"/>
      <c r="D1865" s="291"/>
      <c r="E1865" s="290"/>
      <c r="F1865" s="290"/>
      <c r="G1865" s="290"/>
      <c r="H1865" s="291"/>
      <c r="I1865" s="291"/>
      <c r="J1865" s="292"/>
      <c r="K1865" s="293"/>
      <c r="L1865" s="293"/>
      <c r="M1865" s="295" t="str">
        <f t="shared" si="241"/>
        <v/>
      </c>
      <c r="N1865" s="296"/>
      <c r="O1865" s="297" t="str">
        <f t="shared" si="236"/>
        <v/>
      </c>
      <c r="P1865" s="296"/>
      <c r="Q1865" s="297" t="str">
        <f t="shared" si="242"/>
        <v/>
      </c>
      <c r="R1865" s="297" t="str">
        <f t="shared" si="237"/>
        <v/>
      </c>
      <c r="S1865" s="298"/>
      <c r="T1865" s="298"/>
      <c r="U1865" s="299" t="str">
        <f t="shared" si="243"/>
        <v/>
      </c>
      <c r="V1865" s="297" t="str">
        <f t="shared" si="238"/>
        <v/>
      </c>
      <c r="W1865" s="300"/>
      <c r="X1865" s="301"/>
      <c r="Y1865" s="300"/>
      <c r="Z1865" s="301"/>
      <c r="AA1865" s="300"/>
      <c r="AB1865" s="301"/>
      <c r="AC1865" s="300"/>
      <c r="AD1865" s="300"/>
      <c r="AE1865" s="300"/>
      <c r="AF1865" s="300"/>
      <c r="AG1865" s="300"/>
      <c r="AH1865" s="300"/>
      <c r="AI1865" s="302" t="str">
        <f t="shared" si="239"/>
        <v/>
      </c>
      <c r="AJ1865" s="303" t="str">
        <f ca="1">IFERROR(AVERAGEIFS('Discontinuity Log'!$O$5:$O$5117,'Discontinuity Log'!$A$5:$A$5117,J1865,'Discontinuity Log'!$O$5:$O$5117,"&lt;&gt;"),"")</f>
        <v/>
      </c>
      <c r="AK1865" s="304" t="str">
        <f t="shared" ca="1" si="240"/>
        <v/>
      </c>
      <c r="AL1865" s="446"/>
    </row>
    <row r="1866" spans="1:38" ht="19.2" customHeight="1" x14ac:dyDescent="0.3">
      <c r="A1866" s="443"/>
      <c r="B1866" s="444"/>
      <c r="C1866" s="445"/>
      <c r="D1866" s="291"/>
      <c r="E1866" s="290"/>
      <c r="F1866" s="290"/>
      <c r="G1866" s="290"/>
      <c r="H1866" s="291"/>
      <c r="I1866" s="291"/>
      <c r="J1866" s="292"/>
      <c r="K1866" s="293"/>
      <c r="L1866" s="293"/>
      <c r="M1866" s="295" t="str">
        <f t="shared" si="241"/>
        <v/>
      </c>
      <c r="N1866" s="296"/>
      <c r="O1866" s="297" t="str">
        <f t="shared" si="236"/>
        <v/>
      </c>
      <c r="P1866" s="296"/>
      <c r="Q1866" s="297" t="str">
        <f t="shared" si="242"/>
        <v/>
      </c>
      <c r="R1866" s="297" t="str">
        <f t="shared" si="237"/>
        <v/>
      </c>
      <c r="S1866" s="298"/>
      <c r="T1866" s="298"/>
      <c r="U1866" s="299" t="str">
        <f t="shared" si="243"/>
        <v/>
      </c>
      <c r="V1866" s="297" t="str">
        <f t="shared" si="238"/>
        <v/>
      </c>
      <c r="W1866" s="300"/>
      <c r="X1866" s="301"/>
      <c r="Y1866" s="300"/>
      <c r="Z1866" s="301"/>
      <c r="AA1866" s="300"/>
      <c r="AB1866" s="301"/>
      <c r="AC1866" s="300"/>
      <c r="AD1866" s="300"/>
      <c r="AE1866" s="300"/>
      <c r="AF1866" s="300"/>
      <c r="AG1866" s="300"/>
      <c r="AH1866" s="300"/>
      <c r="AI1866" s="302" t="str">
        <f t="shared" si="239"/>
        <v/>
      </c>
      <c r="AJ1866" s="303" t="str">
        <f ca="1">IFERROR(AVERAGEIFS('Discontinuity Log'!$O$5:$O$5117,'Discontinuity Log'!$A$5:$A$5117,J1866,'Discontinuity Log'!$O$5:$O$5117,"&lt;&gt;"),"")</f>
        <v/>
      </c>
      <c r="AK1866" s="304" t="str">
        <f t="shared" ca="1" si="240"/>
        <v/>
      </c>
      <c r="AL1866" s="446"/>
    </row>
    <row r="1867" spans="1:38" ht="19.2" customHeight="1" x14ac:dyDescent="0.3">
      <c r="A1867" s="443"/>
      <c r="B1867" s="444"/>
      <c r="C1867" s="445"/>
      <c r="D1867" s="291"/>
      <c r="E1867" s="290"/>
      <c r="F1867" s="290"/>
      <c r="G1867" s="290"/>
      <c r="H1867" s="291"/>
      <c r="I1867" s="291"/>
      <c r="J1867" s="292"/>
      <c r="K1867" s="293"/>
      <c r="L1867" s="293"/>
      <c r="M1867" s="295" t="str">
        <f t="shared" si="241"/>
        <v/>
      </c>
      <c r="N1867" s="296"/>
      <c r="O1867" s="297" t="str">
        <f t="shared" si="236"/>
        <v/>
      </c>
      <c r="P1867" s="296"/>
      <c r="Q1867" s="297" t="str">
        <f t="shared" si="242"/>
        <v/>
      </c>
      <c r="R1867" s="297" t="str">
        <f t="shared" si="237"/>
        <v/>
      </c>
      <c r="S1867" s="298"/>
      <c r="T1867" s="298"/>
      <c r="U1867" s="299" t="str">
        <f t="shared" si="243"/>
        <v/>
      </c>
      <c r="V1867" s="297" t="str">
        <f t="shared" si="238"/>
        <v/>
      </c>
      <c r="W1867" s="300"/>
      <c r="X1867" s="301"/>
      <c r="Y1867" s="300"/>
      <c r="Z1867" s="301"/>
      <c r="AA1867" s="300"/>
      <c r="AB1867" s="301"/>
      <c r="AC1867" s="300"/>
      <c r="AD1867" s="300"/>
      <c r="AE1867" s="300"/>
      <c r="AF1867" s="300"/>
      <c r="AG1867" s="300"/>
      <c r="AH1867" s="300"/>
      <c r="AI1867" s="302" t="str">
        <f t="shared" si="239"/>
        <v/>
      </c>
      <c r="AJ1867" s="303" t="str">
        <f ca="1">IFERROR(AVERAGEIFS('Discontinuity Log'!$O$5:$O$5117,'Discontinuity Log'!$A$5:$A$5117,J1867,'Discontinuity Log'!$O$5:$O$5117,"&lt;&gt;"),"")</f>
        <v/>
      </c>
      <c r="AK1867" s="304" t="str">
        <f t="shared" ca="1" si="240"/>
        <v/>
      </c>
      <c r="AL1867" s="446"/>
    </row>
    <row r="1868" spans="1:38" ht="19.2" customHeight="1" x14ac:dyDescent="0.3">
      <c r="A1868" s="443"/>
      <c r="B1868" s="444"/>
      <c r="C1868" s="445"/>
      <c r="D1868" s="291"/>
      <c r="E1868" s="290"/>
      <c r="F1868" s="290"/>
      <c r="G1868" s="290"/>
      <c r="H1868" s="291"/>
      <c r="I1868" s="291"/>
      <c r="J1868" s="292"/>
      <c r="K1868" s="293"/>
      <c r="L1868" s="293"/>
      <c r="M1868" s="295" t="str">
        <f t="shared" si="241"/>
        <v/>
      </c>
      <c r="N1868" s="296"/>
      <c r="O1868" s="297" t="str">
        <f t="shared" si="236"/>
        <v/>
      </c>
      <c r="P1868" s="296"/>
      <c r="Q1868" s="297" t="str">
        <f t="shared" si="242"/>
        <v/>
      </c>
      <c r="R1868" s="297" t="str">
        <f t="shared" si="237"/>
        <v/>
      </c>
      <c r="S1868" s="298"/>
      <c r="T1868" s="298"/>
      <c r="U1868" s="299" t="str">
        <f t="shared" si="243"/>
        <v/>
      </c>
      <c r="V1868" s="297" t="str">
        <f t="shared" si="238"/>
        <v/>
      </c>
      <c r="W1868" s="300"/>
      <c r="X1868" s="301"/>
      <c r="Y1868" s="300"/>
      <c r="Z1868" s="301"/>
      <c r="AA1868" s="300"/>
      <c r="AB1868" s="301"/>
      <c r="AC1868" s="300"/>
      <c r="AD1868" s="300"/>
      <c r="AE1868" s="300"/>
      <c r="AF1868" s="300"/>
      <c r="AG1868" s="300"/>
      <c r="AH1868" s="300"/>
      <c r="AI1868" s="302" t="str">
        <f t="shared" si="239"/>
        <v/>
      </c>
      <c r="AJ1868" s="303" t="str">
        <f ca="1">IFERROR(AVERAGEIFS('Discontinuity Log'!$O$5:$O$5117,'Discontinuity Log'!$A$5:$A$5117,J1868,'Discontinuity Log'!$O$5:$O$5117,"&lt;&gt;"),"")</f>
        <v/>
      </c>
      <c r="AK1868" s="304" t="str">
        <f t="shared" ca="1" si="240"/>
        <v/>
      </c>
      <c r="AL1868" s="446"/>
    </row>
    <row r="1869" spans="1:38" ht="19.2" customHeight="1" x14ac:dyDescent="0.3">
      <c r="A1869" s="443"/>
      <c r="B1869" s="444"/>
      <c r="C1869" s="445"/>
      <c r="D1869" s="291"/>
      <c r="E1869" s="290"/>
      <c r="F1869" s="290"/>
      <c r="G1869" s="290"/>
      <c r="H1869" s="291"/>
      <c r="I1869" s="291"/>
      <c r="J1869" s="292"/>
      <c r="K1869" s="293"/>
      <c r="L1869" s="293"/>
      <c r="M1869" s="295" t="str">
        <f t="shared" si="241"/>
        <v/>
      </c>
      <c r="N1869" s="296"/>
      <c r="O1869" s="297" t="str">
        <f t="shared" si="236"/>
        <v/>
      </c>
      <c r="P1869" s="296"/>
      <c r="Q1869" s="297" t="str">
        <f t="shared" si="242"/>
        <v/>
      </c>
      <c r="R1869" s="297" t="str">
        <f t="shared" si="237"/>
        <v/>
      </c>
      <c r="S1869" s="298"/>
      <c r="T1869" s="298"/>
      <c r="U1869" s="299" t="str">
        <f t="shared" si="243"/>
        <v/>
      </c>
      <c r="V1869" s="297" t="str">
        <f t="shared" si="238"/>
        <v/>
      </c>
      <c r="W1869" s="300"/>
      <c r="X1869" s="301"/>
      <c r="Y1869" s="300"/>
      <c r="Z1869" s="301"/>
      <c r="AA1869" s="300"/>
      <c r="AB1869" s="301"/>
      <c r="AC1869" s="300"/>
      <c r="AD1869" s="300"/>
      <c r="AE1869" s="300"/>
      <c r="AF1869" s="300"/>
      <c r="AG1869" s="300"/>
      <c r="AH1869" s="300"/>
      <c r="AI1869" s="302" t="str">
        <f t="shared" si="239"/>
        <v/>
      </c>
      <c r="AJ1869" s="303" t="str">
        <f ca="1">IFERROR(AVERAGEIFS('Discontinuity Log'!$O$5:$O$5117,'Discontinuity Log'!$A$5:$A$5117,J1869,'Discontinuity Log'!$O$5:$O$5117,"&lt;&gt;"),"")</f>
        <v/>
      </c>
      <c r="AK1869" s="304" t="str">
        <f t="shared" ca="1" si="240"/>
        <v/>
      </c>
      <c r="AL1869" s="446"/>
    </row>
    <row r="1870" spans="1:38" ht="19.2" customHeight="1" x14ac:dyDescent="0.3">
      <c r="A1870" s="443"/>
      <c r="B1870" s="444"/>
      <c r="C1870" s="445"/>
      <c r="D1870" s="291"/>
      <c r="E1870" s="290"/>
      <c r="F1870" s="290"/>
      <c r="G1870" s="290"/>
      <c r="H1870" s="291"/>
      <c r="I1870" s="291"/>
      <c r="J1870" s="292"/>
      <c r="K1870" s="293"/>
      <c r="L1870" s="293"/>
      <c r="M1870" s="295" t="str">
        <f t="shared" si="241"/>
        <v/>
      </c>
      <c r="N1870" s="296"/>
      <c r="O1870" s="297" t="str">
        <f t="shared" si="236"/>
        <v/>
      </c>
      <c r="P1870" s="296"/>
      <c r="Q1870" s="297" t="str">
        <f t="shared" si="242"/>
        <v/>
      </c>
      <c r="R1870" s="297" t="str">
        <f t="shared" si="237"/>
        <v/>
      </c>
      <c r="S1870" s="298"/>
      <c r="T1870" s="298"/>
      <c r="U1870" s="299" t="str">
        <f t="shared" si="243"/>
        <v/>
      </c>
      <c r="V1870" s="297" t="str">
        <f t="shared" si="238"/>
        <v/>
      </c>
      <c r="W1870" s="300"/>
      <c r="X1870" s="301"/>
      <c r="Y1870" s="300"/>
      <c r="Z1870" s="301"/>
      <c r="AA1870" s="300"/>
      <c r="AB1870" s="301"/>
      <c r="AC1870" s="300"/>
      <c r="AD1870" s="300"/>
      <c r="AE1870" s="300"/>
      <c r="AF1870" s="300"/>
      <c r="AG1870" s="300"/>
      <c r="AH1870" s="300"/>
      <c r="AI1870" s="302" t="str">
        <f t="shared" si="239"/>
        <v/>
      </c>
      <c r="AJ1870" s="303" t="str">
        <f ca="1">IFERROR(AVERAGEIFS('Discontinuity Log'!$O$5:$O$5117,'Discontinuity Log'!$A$5:$A$5117,J1870,'Discontinuity Log'!$O$5:$O$5117,"&lt;&gt;"),"")</f>
        <v/>
      </c>
      <c r="AK1870" s="304" t="str">
        <f t="shared" ca="1" si="240"/>
        <v/>
      </c>
      <c r="AL1870" s="446"/>
    </row>
    <row r="1871" spans="1:38" ht="19.2" customHeight="1" x14ac:dyDescent="0.3">
      <c r="A1871" s="443"/>
      <c r="B1871" s="444"/>
      <c r="C1871" s="445"/>
      <c r="D1871" s="291"/>
      <c r="E1871" s="290"/>
      <c r="F1871" s="290"/>
      <c r="G1871" s="290"/>
      <c r="H1871" s="291"/>
      <c r="I1871" s="291"/>
      <c r="J1871" s="292"/>
      <c r="K1871" s="293"/>
      <c r="L1871" s="293"/>
      <c r="M1871" s="295" t="str">
        <f t="shared" si="241"/>
        <v/>
      </c>
      <c r="N1871" s="296"/>
      <c r="O1871" s="297" t="str">
        <f t="shared" si="236"/>
        <v/>
      </c>
      <c r="P1871" s="296"/>
      <c r="Q1871" s="297" t="str">
        <f t="shared" si="242"/>
        <v/>
      </c>
      <c r="R1871" s="297" t="str">
        <f t="shared" si="237"/>
        <v/>
      </c>
      <c r="S1871" s="298"/>
      <c r="T1871" s="298"/>
      <c r="U1871" s="299" t="str">
        <f t="shared" si="243"/>
        <v/>
      </c>
      <c r="V1871" s="297" t="str">
        <f t="shared" si="238"/>
        <v/>
      </c>
      <c r="W1871" s="300"/>
      <c r="X1871" s="301"/>
      <c r="Y1871" s="300"/>
      <c r="Z1871" s="301"/>
      <c r="AA1871" s="300"/>
      <c r="AB1871" s="301"/>
      <c r="AC1871" s="300"/>
      <c r="AD1871" s="300"/>
      <c r="AE1871" s="300"/>
      <c r="AF1871" s="300"/>
      <c r="AG1871" s="300"/>
      <c r="AH1871" s="300"/>
      <c r="AI1871" s="302" t="str">
        <f t="shared" si="239"/>
        <v/>
      </c>
      <c r="AJ1871" s="303" t="str">
        <f ca="1">IFERROR(AVERAGEIFS('Discontinuity Log'!$O$5:$O$5117,'Discontinuity Log'!$A$5:$A$5117,J1871,'Discontinuity Log'!$O$5:$O$5117,"&lt;&gt;"),"")</f>
        <v/>
      </c>
      <c r="AK1871" s="304" t="str">
        <f t="shared" ca="1" si="240"/>
        <v/>
      </c>
      <c r="AL1871" s="446"/>
    </row>
    <row r="1872" spans="1:38" ht="19.2" customHeight="1" x14ac:dyDescent="0.3">
      <c r="A1872" s="443"/>
      <c r="B1872" s="444"/>
      <c r="C1872" s="445"/>
      <c r="D1872" s="291"/>
      <c r="E1872" s="290"/>
      <c r="F1872" s="290"/>
      <c r="G1872" s="290"/>
      <c r="H1872" s="291"/>
      <c r="I1872" s="291"/>
      <c r="J1872" s="292"/>
      <c r="K1872" s="293"/>
      <c r="L1872" s="293"/>
      <c r="M1872" s="295" t="str">
        <f t="shared" si="241"/>
        <v/>
      </c>
      <c r="N1872" s="296"/>
      <c r="O1872" s="297" t="str">
        <f t="shared" si="236"/>
        <v/>
      </c>
      <c r="P1872" s="296"/>
      <c r="Q1872" s="297" t="str">
        <f t="shared" si="242"/>
        <v/>
      </c>
      <c r="R1872" s="297" t="str">
        <f t="shared" si="237"/>
        <v/>
      </c>
      <c r="S1872" s="298"/>
      <c r="T1872" s="298"/>
      <c r="U1872" s="299" t="str">
        <f t="shared" si="243"/>
        <v/>
      </c>
      <c r="V1872" s="297" t="str">
        <f t="shared" si="238"/>
        <v/>
      </c>
      <c r="W1872" s="300"/>
      <c r="X1872" s="301"/>
      <c r="Y1872" s="300"/>
      <c r="Z1872" s="301"/>
      <c r="AA1872" s="300"/>
      <c r="AB1872" s="301"/>
      <c r="AC1872" s="300"/>
      <c r="AD1872" s="300"/>
      <c r="AE1872" s="300"/>
      <c r="AF1872" s="300"/>
      <c r="AG1872" s="300"/>
      <c r="AH1872" s="300"/>
      <c r="AI1872" s="302" t="str">
        <f t="shared" si="239"/>
        <v/>
      </c>
      <c r="AJ1872" s="303" t="str">
        <f ca="1">IFERROR(AVERAGEIFS('Discontinuity Log'!$O$5:$O$5117,'Discontinuity Log'!$A$5:$A$5117,J1872,'Discontinuity Log'!$O$5:$O$5117,"&lt;&gt;"),"")</f>
        <v/>
      </c>
      <c r="AK1872" s="304" t="str">
        <f t="shared" ca="1" si="240"/>
        <v/>
      </c>
      <c r="AL1872" s="446"/>
    </row>
    <row r="1873" spans="1:38" ht="19.2" customHeight="1" x14ac:dyDescent="0.3">
      <c r="A1873" s="443"/>
      <c r="B1873" s="444"/>
      <c r="C1873" s="445"/>
      <c r="D1873" s="291"/>
      <c r="E1873" s="290"/>
      <c r="F1873" s="290"/>
      <c r="G1873" s="290"/>
      <c r="H1873" s="291"/>
      <c r="I1873" s="291"/>
      <c r="J1873" s="292"/>
      <c r="K1873" s="293"/>
      <c r="L1873" s="293"/>
      <c r="M1873" s="295" t="str">
        <f t="shared" si="241"/>
        <v/>
      </c>
      <c r="N1873" s="296"/>
      <c r="O1873" s="297" t="str">
        <f t="shared" si="236"/>
        <v/>
      </c>
      <c r="P1873" s="296"/>
      <c r="Q1873" s="297" t="str">
        <f t="shared" si="242"/>
        <v/>
      </c>
      <c r="R1873" s="297" t="str">
        <f t="shared" si="237"/>
        <v/>
      </c>
      <c r="S1873" s="298"/>
      <c r="T1873" s="298"/>
      <c r="U1873" s="299" t="str">
        <f t="shared" si="243"/>
        <v/>
      </c>
      <c r="V1873" s="297" t="str">
        <f t="shared" si="238"/>
        <v/>
      </c>
      <c r="W1873" s="300"/>
      <c r="X1873" s="301"/>
      <c r="Y1873" s="300"/>
      <c r="Z1873" s="301"/>
      <c r="AA1873" s="300"/>
      <c r="AB1873" s="301"/>
      <c r="AC1873" s="300"/>
      <c r="AD1873" s="300"/>
      <c r="AE1873" s="300"/>
      <c r="AF1873" s="300"/>
      <c r="AG1873" s="300"/>
      <c r="AH1873" s="300"/>
      <c r="AI1873" s="302" t="str">
        <f t="shared" si="239"/>
        <v/>
      </c>
      <c r="AJ1873" s="303" t="str">
        <f ca="1">IFERROR(AVERAGEIFS('Discontinuity Log'!$O$5:$O$5117,'Discontinuity Log'!$A$5:$A$5117,J1873,'Discontinuity Log'!$O$5:$O$5117,"&lt;&gt;"),"")</f>
        <v/>
      </c>
      <c r="AK1873" s="304" t="str">
        <f t="shared" ca="1" si="240"/>
        <v/>
      </c>
      <c r="AL1873" s="446"/>
    </row>
    <row r="1874" spans="1:38" ht="19.2" customHeight="1" x14ac:dyDescent="0.3">
      <c r="A1874" s="443"/>
      <c r="B1874" s="444"/>
      <c r="C1874" s="445"/>
      <c r="D1874" s="291"/>
      <c r="E1874" s="290"/>
      <c r="F1874" s="290"/>
      <c r="G1874" s="290"/>
      <c r="H1874" s="291"/>
      <c r="I1874" s="291"/>
      <c r="J1874" s="292"/>
      <c r="K1874" s="293"/>
      <c r="L1874" s="293"/>
      <c r="M1874" s="295" t="str">
        <f t="shared" si="241"/>
        <v/>
      </c>
      <c r="N1874" s="296"/>
      <c r="O1874" s="297" t="str">
        <f t="shared" si="236"/>
        <v/>
      </c>
      <c r="P1874" s="296"/>
      <c r="Q1874" s="297" t="str">
        <f t="shared" si="242"/>
        <v/>
      </c>
      <c r="R1874" s="297" t="str">
        <f t="shared" si="237"/>
        <v/>
      </c>
      <c r="S1874" s="298"/>
      <c r="T1874" s="298"/>
      <c r="U1874" s="299" t="str">
        <f t="shared" si="243"/>
        <v/>
      </c>
      <c r="V1874" s="297" t="str">
        <f t="shared" si="238"/>
        <v/>
      </c>
      <c r="W1874" s="300"/>
      <c r="X1874" s="301"/>
      <c r="Y1874" s="300"/>
      <c r="Z1874" s="301"/>
      <c r="AA1874" s="300"/>
      <c r="AB1874" s="301"/>
      <c r="AC1874" s="300"/>
      <c r="AD1874" s="300"/>
      <c r="AE1874" s="300"/>
      <c r="AF1874" s="300"/>
      <c r="AG1874" s="300"/>
      <c r="AH1874" s="300"/>
      <c r="AI1874" s="302" t="str">
        <f t="shared" si="239"/>
        <v/>
      </c>
      <c r="AJ1874" s="303" t="str">
        <f ca="1">IFERROR(AVERAGEIFS('Discontinuity Log'!$O$5:$O$5117,'Discontinuity Log'!$A$5:$A$5117,J1874,'Discontinuity Log'!$O$5:$O$5117,"&lt;&gt;"),"")</f>
        <v/>
      </c>
      <c r="AK1874" s="304" t="str">
        <f t="shared" ca="1" si="240"/>
        <v/>
      </c>
      <c r="AL1874" s="446"/>
    </row>
    <row r="1875" spans="1:38" ht="19.2" customHeight="1" x14ac:dyDescent="0.3">
      <c r="A1875" s="443"/>
      <c r="B1875" s="444"/>
      <c r="C1875" s="445"/>
      <c r="D1875" s="291"/>
      <c r="E1875" s="290"/>
      <c r="F1875" s="290"/>
      <c r="G1875" s="290"/>
      <c r="H1875" s="291"/>
      <c r="I1875" s="291"/>
      <c r="J1875" s="292"/>
      <c r="K1875" s="293"/>
      <c r="L1875" s="293"/>
      <c r="M1875" s="295" t="str">
        <f t="shared" si="241"/>
        <v/>
      </c>
      <c r="N1875" s="296"/>
      <c r="O1875" s="297" t="str">
        <f t="shared" si="236"/>
        <v/>
      </c>
      <c r="P1875" s="296"/>
      <c r="Q1875" s="297" t="str">
        <f t="shared" si="242"/>
        <v/>
      </c>
      <c r="R1875" s="297" t="str">
        <f t="shared" si="237"/>
        <v/>
      </c>
      <c r="S1875" s="298"/>
      <c r="T1875" s="298"/>
      <c r="U1875" s="299" t="str">
        <f t="shared" si="243"/>
        <v/>
      </c>
      <c r="V1875" s="297" t="str">
        <f t="shared" si="238"/>
        <v/>
      </c>
      <c r="W1875" s="300"/>
      <c r="X1875" s="301"/>
      <c r="Y1875" s="300"/>
      <c r="Z1875" s="301"/>
      <c r="AA1875" s="300"/>
      <c r="AB1875" s="301"/>
      <c r="AC1875" s="300"/>
      <c r="AD1875" s="300"/>
      <c r="AE1875" s="300"/>
      <c r="AF1875" s="300"/>
      <c r="AG1875" s="300"/>
      <c r="AH1875" s="300"/>
      <c r="AI1875" s="302" t="str">
        <f t="shared" si="239"/>
        <v/>
      </c>
      <c r="AJ1875" s="303" t="str">
        <f ca="1">IFERROR(AVERAGEIFS('Discontinuity Log'!$O$5:$O$5117,'Discontinuity Log'!$A$5:$A$5117,J1875,'Discontinuity Log'!$O$5:$O$5117,"&lt;&gt;"),"")</f>
        <v/>
      </c>
      <c r="AK1875" s="304" t="str">
        <f t="shared" ca="1" si="240"/>
        <v/>
      </c>
      <c r="AL1875" s="446"/>
    </row>
    <row r="1876" spans="1:38" ht="19.2" customHeight="1" x14ac:dyDescent="0.3">
      <c r="A1876" s="443"/>
      <c r="B1876" s="444"/>
      <c r="C1876" s="445"/>
      <c r="D1876" s="291"/>
      <c r="E1876" s="290"/>
      <c r="F1876" s="290"/>
      <c r="G1876" s="290"/>
      <c r="H1876" s="291"/>
      <c r="I1876" s="291"/>
      <c r="J1876" s="292"/>
      <c r="K1876" s="293"/>
      <c r="L1876" s="293"/>
      <c r="M1876" s="295" t="str">
        <f t="shared" si="241"/>
        <v/>
      </c>
      <c r="N1876" s="296"/>
      <c r="O1876" s="297" t="str">
        <f t="shared" si="236"/>
        <v/>
      </c>
      <c r="P1876" s="296"/>
      <c r="Q1876" s="297" t="str">
        <f t="shared" si="242"/>
        <v/>
      </c>
      <c r="R1876" s="297" t="str">
        <f t="shared" si="237"/>
        <v/>
      </c>
      <c r="S1876" s="298"/>
      <c r="T1876" s="298"/>
      <c r="U1876" s="299" t="str">
        <f t="shared" si="243"/>
        <v/>
      </c>
      <c r="V1876" s="297" t="str">
        <f t="shared" si="238"/>
        <v/>
      </c>
      <c r="W1876" s="300"/>
      <c r="X1876" s="301"/>
      <c r="Y1876" s="300"/>
      <c r="Z1876" s="301"/>
      <c r="AA1876" s="300"/>
      <c r="AB1876" s="301"/>
      <c r="AC1876" s="300"/>
      <c r="AD1876" s="300"/>
      <c r="AE1876" s="300"/>
      <c r="AF1876" s="300"/>
      <c r="AG1876" s="300"/>
      <c r="AH1876" s="300"/>
      <c r="AI1876" s="302" t="str">
        <f t="shared" si="239"/>
        <v/>
      </c>
      <c r="AJ1876" s="303" t="str">
        <f ca="1">IFERROR(AVERAGEIFS('Discontinuity Log'!$O$5:$O$5117,'Discontinuity Log'!$A$5:$A$5117,J1876,'Discontinuity Log'!$O$5:$O$5117,"&lt;&gt;"),"")</f>
        <v/>
      </c>
      <c r="AK1876" s="304" t="str">
        <f t="shared" ca="1" si="240"/>
        <v/>
      </c>
      <c r="AL1876" s="446"/>
    </row>
    <row r="1877" spans="1:38" ht="19.2" customHeight="1" x14ac:dyDescent="0.3">
      <c r="A1877" s="443"/>
      <c r="B1877" s="444"/>
      <c r="C1877" s="445"/>
      <c r="D1877" s="291"/>
      <c r="E1877" s="290"/>
      <c r="F1877" s="290"/>
      <c r="G1877" s="290"/>
      <c r="H1877" s="291"/>
      <c r="I1877" s="291"/>
      <c r="J1877" s="292"/>
      <c r="K1877" s="293"/>
      <c r="L1877" s="293"/>
      <c r="M1877" s="295" t="str">
        <f t="shared" si="241"/>
        <v/>
      </c>
      <c r="N1877" s="296"/>
      <c r="O1877" s="297" t="str">
        <f t="shared" si="236"/>
        <v/>
      </c>
      <c r="P1877" s="296"/>
      <c r="Q1877" s="297" t="str">
        <f t="shared" si="242"/>
        <v/>
      </c>
      <c r="R1877" s="297" t="str">
        <f t="shared" si="237"/>
        <v/>
      </c>
      <c r="S1877" s="298"/>
      <c r="T1877" s="298"/>
      <c r="U1877" s="299" t="str">
        <f t="shared" si="243"/>
        <v/>
      </c>
      <c r="V1877" s="297" t="str">
        <f t="shared" si="238"/>
        <v/>
      </c>
      <c r="W1877" s="300"/>
      <c r="X1877" s="301"/>
      <c r="Y1877" s="300"/>
      <c r="Z1877" s="301"/>
      <c r="AA1877" s="300"/>
      <c r="AB1877" s="301"/>
      <c r="AC1877" s="300"/>
      <c r="AD1877" s="300"/>
      <c r="AE1877" s="300"/>
      <c r="AF1877" s="300"/>
      <c r="AG1877" s="300"/>
      <c r="AH1877" s="300"/>
      <c r="AI1877" s="302" t="str">
        <f t="shared" si="239"/>
        <v/>
      </c>
      <c r="AJ1877" s="303" t="str">
        <f ca="1">IFERROR(AVERAGEIFS('Discontinuity Log'!$O$5:$O$5117,'Discontinuity Log'!$A$5:$A$5117,J1877,'Discontinuity Log'!$O$5:$O$5117,"&lt;&gt;"),"")</f>
        <v/>
      </c>
      <c r="AK1877" s="304" t="str">
        <f t="shared" ca="1" si="240"/>
        <v/>
      </c>
      <c r="AL1877" s="446"/>
    </row>
    <row r="1878" spans="1:38" ht="19.2" customHeight="1" x14ac:dyDescent="0.3">
      <c r="A1878" s="443"/>
      <c r="B1878" s="444"/>
      <c r="C1878" s="445"/>
      <c r="D1878" s="291"/>
      <c r="E1878" s="290"/>
      <c r="F1878" s="290"/>
      <c r="G1878" s="290"/>
      <c r="H1878" s="291"/>
      <c r="I1878" s="291"/>
      <c r="J1878" s="292"/>
      <c r="K1878" s="293"/>
      <c r="L1878" s="293"/>
      <c r="M1878" s="295" t="str">
        <f t="shared" si="241"/>
        <v/>
      </c>
      <c r="N1878" s="296"/>
      <c r="O1878" s="297" t="str">
        <f t="shared" si="236"/>
        <v/>
      </c>
      <c r="P1878" s="296"/>
      <c r="Q1878" s="297" t="str">
        <f t="shared" si="242"/>
        <v/>
      </c>
      <c r="R1878" s="297" t="str">
        <f t="shared" si="237"/>
        <v/>
      </c>
      <c r="S1878" s="298"/>
      <c r="T1878" s="298"/>
      <c r="U1878" s="299" t="str">
        <f t="shared" si="243"/>
        <v/>
      </c>
      <c r="V1878" s="297" t="str">
        <f t="shared" si="238"/>
        <v/>
      </c>
      <c r="W1878" s="300"/>
      <c r="X1878" s="301"/>
      <c r="Y1878" s="300"/>
      <c r="Z1878" s="301"/>
      <c r="AA1878" s="300"/>
      <c r="AB1878" s="301"/>
      <c r="AC1878" s="300"/>
      <c r="AD1878" s="300"/>
      <c r="AE1878" s="300"/>
      <c r="AF1878" s="300"/>
      <c r="AG1878" s="300"/>
      <c r="AH1878" s="300"/>
      <c r="AI1878" s="302" t="str">
        <f t="shared" si="239"/>
        <v/>
      </c>
      <c r="AJ1878" s="303" t="str">
        <f ca="1">IFERROR(AVERAGEIFS('Discontinuity Log'!$O$5:$O$5117,'Discontinuity Log'!$A$5:$A$5117,J1878,'Discontinuity Log'!$O$5:$O$5117,"&lt;&gt;"),"")</f>
        <v/>
      </c>
      <c r="AK1878" s="304" t="str">
        <f t="shared" ca="1" si="240"/>
        <v/>
      </c>
      <c r="AL1878" s="446"/>
    </row>
    <row r="1879" spans="1:38" ht="19.2" customHeight="1" x14ac:dyDescent="0.3">
      <c r="A1879" s="443"/>
      <c r="B1879" s="444"/>
      <c r="C1879" s="445"/>
      <c r="D1879" s="291"/>
      <c r="E1879" s="290"/>
      <c r="F1879" s="290"/>
      <c r="G1879" s="290"/>
      <c r="H1879" s="291"/>
      <c r="I1879" s="291"/>
      <c r="J1879" s="292"/>
      <c r="K1879" s="293"/>
      <c r="L1879" s="293"/>
      <c r="M1879" s="295" t="str">
        <f t="shared" si="241"/>
        <v/>
      </c>
      <c r="N1879" s="296"/>
      <c r="O1879" s="297" t="str">
        <f t="shared" si="236"/>
        <v/>
      </c>
      <c r="P1879" s="296"/>
      <c r="Q1879" s="297" t="str">
        <f t="shared" si="242"/>
        <v/>
      </c>
      <c r="R1879" s="297" t="str">
        <f t="shared" si="237"/>
        <v/>
      </c>
      <c r="S1879" s="298"/>
      <c r="T1879" s="298"/>
      <c r="U1879" s="299" t="str">
        <f t="shared" si="243"/>
        <v/>
      </c>
      <c r="V1879" s="297" t="str">
        <f t="shared" si="238"/>
        <v/>
      </c>
      <c r="W1879" s="300"/>
      <c r="X1879" s="301"/>
      <c r="Y1879" s="300"/>
      <c r="Z1879" s="301"/>
      <c r="AA1879" s="300"/>
      <c r="AB1879" s="301"/>
      <c r="AC1879" s="300"/>
      <c r="AD1879" s="300"/>
      <c r="AE1879" s="300"/>
      <c r="AF1879" s="300"/>
      <c r="AG1879" s="300"/>
      <c r="AH1879" s="300"/>
      <c r="AI1879" s="302" t="str">
        <f t="shared" si="239"/>
        <v/>
      </c>
      <c r="AJ1879" s="303" t="str">
        <f ca="1">IFERROR(AVERAGEIFS('Discontinuity Log'!$O$5:$O$5117,'Discontinuity Log'!$A$5:$A$5117,J1879,'Discontinuity Log'!$O$5:$O$5117,"&lt;&gt;"),"")</f>
        <v/>
      </c>
      <c r="AK1879" s="304" t="str">
        <f t="shared" ca="1" si="240"/>
        <v/>
      </c>
      <c r="AL1879" s="446"/>
    </row>
    <row r="1880" spans="1:38" ht="19.2" customHeight="1" x14ac:dyDescent="0.3">
      <c r="A1880" s="443"/>
      <c r="B1880" s="444"/>
      <c r="C1880" s="445"/>
      <c r="D1880" s="291"/>
      <c r="E1880" s="290"/>
      <c r="F1880" s="290"/>
      <c r="G1880" s="290"/>
      <c r="H1880" s="291"/>
      <c r="I1880" s="291"/>
      <c r="J1880" s="292"/>
      <c r="K1880" s="293"/>
      <c r="L1880" s="293"/>
      <c r="M1880" s="295" t="str">
        <f t="shared" si="241"/>
        <v/>
      </c>
      <c r="N1880" s="296"/>
      <c r="O1880" s="297" t="str">
        <f t="shared" si="236"/>
        <v/>
      </c>
      <c r="P1880" s="296"/>
      <c r="Q1880" s="297" t="str">
        <f t="shared" si="242"/>
        <v/>
      </c>
      <c r="R1880" s="297" t="str">
        <f t="shared" si="237"/>
        <v/>
      </c>
      <c r="S1880" s="298"/>
      <c r="T1880" s="298"/>
      <c r="U1880" s="299" t="str">
        <f t="shared" si="243"/>
        <v/>
      </c>
      <c r="V1880" s="297" t="str">
        <f t="shared" si="238"/>
        <v/>
      </c>
      <c r="W1880" s="300"/>
      <c r="X1880" s="301"/>
      <c r="Y1880" s="300"/>
      <c r="Z1880" s="301"/>
      <c r="AA1880" s="300"/>
      <c r="AB1880" s="301"/>
      <c r="AC1880" s="300"/>
      <c r="AD1880" s="300"/>
      <c r="AE1880" s="300"/>
      <c r="AF1880" s="300"/>
      <c r="AG1880" s="300"/>
      <c r="AH1880" s="300"/>
      <c r="AI1880" s="302" t="str">
        <f t="shared" si="239"/>
        <v/>
      </c>
      <c r="AJ1880" s="303" t="str">
        <f ca="1">IFERROR(AVERAGEIFS('Discontinuity Log'!$O$5:$O$5117,'Discontinuity Log'!$A$5:$A$5117,J1880,'Discontinuity Log'!$O$5:$O$5117,"&lt;&gt;"),"")</f>
        <v/>
      </c>
      <c r="AK1880" s="304" t="str">
        <f t="shared" ca="1" si="240"/>
        <v/>
      </c>
      <c r="AL1880" s="446"/>
    </row>
    <row r="1881" spans="1:38" ht="19.2" customHeight="1" x14ac:dyDescent="0.3">
      <c r="A1881" s="443"/>
      <c r="B1881" s="444"/>
      <c r="C1881" s="445"/>
      <c r="D1881" s="291"/>
      <c r="E1881" s="290"/>
      <c r="F1881" s="290"/>
      <c r="G1881" s="290"/>
      <c r="H1881" s="291"/>
      <c r="I1881" s="291"/>
      <c r="J1881" s="292"/>
      <c r="K1881" s="293"/>
      <c r="L1881" s="293"/>
      <c r="M1881" s="295" t="str">
        <f t="shared" si="241"/>
        <v/>
      </c>
      <c r="N1881" s="296"/>
      <c r="O1881" s="297" t="str">
        <f t="shared" si="236"/>
        <v/>
      </c>
      <c r="P1881" s="296"/>
      <c r="Q1881" s="297" t="str">
        <f t="shared" si="242"/>
        <v/>
      </c>
      <c r="R1881" s="297" t="str">
        <f t="shared" si="237"/>
        <v/>
      </c>
      <c r="S1881" s="298"/>
      <c r="T1881" s="298"/>
      <c r="U1881" s="299" t="str">
        <f t="shared" si="243"/>
        <v/>
      </c>
      <c r="V1881" s="297" t="str">
        <f t="shared" si="238"/>
        <v/>
      </c>
      <c r="W1881" s="300"/>
      <c r="X1881" s="301"/>
      <c r="Y1881" s="300"/>
      <c r="Z1881" s="301"/>
      <c r="AA1881" s="300"/>
      <c r="AB1881" s="301"/>
      <c r="AC1881" s="300"/>
      <c r="AD1881" s="300"/>
      <c r="AE1881" s="300"/>
      <c r="AF1881" s="300"/>
      <c r="AG1881" s="300"/>
      <c r="AH1881" s="300"/>
      <c r="AI1881" s="302" t="str">
        <f t="shared" si="239"/>
        <v/>
      </c>
      <c r="AJ1881" s="303" t="str">
        <f ca="1">IFERROR(AVERAGEIFS('Discontinuity Log'!$O$5:$O$5117,'Discontinuity Log'!$A$5:$A$5117,J1881,'Discontinuity Log'!$O$5:$O$5117,"&lt;&gt;"),"")</f>
        <v/>
      </c>
      <c r="AK1881" s="304" t="str">
        <f t="shared" ca="1" si="240"/>
        <v/>
      </c>
      <c r="AL1881" s="446"/>
    </row>
    <row r="1882" spans="1:38" ht="19.2" customHeight="1" x14ac:dyDescent="0.3">
      <c r="A1882" s="443"/>
      <c r="B1882" s="444"/>
      <c r="C1882" s="445"/>
      <c r="D1882" s="291"/>
      <c r="E1882" s="290"/>
      <c r="F1882" s="290"/>
      <c r="G1882" s="290"/>
      <c r="H1882" s="291"/>
      <c r="I1882" s="291"/>
      <c r="J1882" s="292"/>
      <c r="K1882" s="293"/>
      <c r="L1882" s="293"/>
      <c r="M1882" s="295" t="str">
        <f t="shared" si="241"/>
        <v/>
      </c>
      <c r="N1882" s="296"/>
      <c r="O1882" s="297" t="str">
        <f t="shared" si="236"/>
        <v/>
      </c>
      <c r="P1882" s="296"/>
      <c r="Q1882" s="297" t="str">
        <f t="shared" si="242"/>
        <v/>
      </c>
      <c r="R1882" s="297" t="str">
        <f t="shared" si="237"/>
        <v/>
      </c>
      <c r="S1882" s="298"/>
      <c r="T1882" s="298"/>
      <c r="U1882" s="299" t="str">
        <f t="shared" si="243"/>
        <v/>
      </c>
      <c r="V1882" s="297" t="str">
        <f t="shared" si="238"/>
        <v/>
      </c>
      <c r="W1882" s="300"/>
      <c r="X1882" s="301"/>
      <c r="Y1882" s="300"/>
      <c r="Z1882" s="301"/>
      <c r="AA1882" s="300"/>
      <c r="AB1882" s="301"/>
      <c r="AC1882" s="300"/>
      <c r="AD1882" s="300"/>
      <c r="AE1882" s="300"/>
      <c r="AF1882" s="300"/>
      <c r="AG1882" s="300"/>
      <c r="AH1882" s="300"/>
      <c r="AI1882" s="302" t="str">
        <f t="shared" si="239"/>
        <v/>
      </c>
      <c r="AJ1882" s="303" t="str">
        <f ca="1">IFERROR(AVERAGEIFS('Discontinuity Log'!$O$5:$O$5117,'Discontinuity Log'!$A$5:$A$5117,J1882,'Discontinuity Log'!$O$5:$O$5117,"&lt;&gt;"),"")</f>
        <v/>
      </c>
      <c r="AK1882" s="304" t="str">
        <f t="shared" ca="1" si="240"/>
        <v/>
      </c>
      <c r="AL1882" s="446"/>
    </row>
    <row r="1883" spans="1:38" ht="19.2" customHeight="1" x14ac:dyDescent="0.3">
      <c r="A1883" s="443"/>
      <c r="B1883" s="444"/>
      <c r="C1883" s="445"/>
      <c r="D1883" s="291"/>
      <c r="E1883" s="290"/>
      <c r="F1883" s="290"/>
      <c r="G1883" s="290"/>
      <c r="H1883" s="291"/>
      <c r="I1883" s="291"/>
      <c r="J1883" s="292"/>
      <c r="K1883" s="293"/>
      <c r="L1883" s="293"/>
      <c r="M1883" s="295" t="str">
        <f t="shared" si="241"/>
        <v/>
      </c>
      <c r="N1883" s="296"/>
      <c r="O1883" s="297" t="str">
        <f t="shared" si="236"/>
        <v/>
      </c>
      <c r="P1883" s="296"/>
      <c r="Q1883" s="297" t="str">
        <f t="shared" si="242"/>
        <v/>
      </c>
      <c r="R1883" s="297" t="str">
        <f t="shared" si="237"/>
        <v/>
      </c>
      <c r="S1883" s="298"/>
      <c r="T1883" s="298"/>
      <c r="U1883" s="299" t="str">
        <f t="shared" si="243"/>
        <v/>
      </c>
      <c r="V1883" s="297" t="str">
        <f t="shared" si="238"/>
        <v/>
      </c>
      <c r="W1883" s="300"/>
      <c r="X1883" s="301"/>
      <c r="Y1883" s="300"/>
      <c r="Z1883" s="301"/>
      <c r="AA1883" s="300"/>
      <c r="AB1883" s="301"/>
      <c r="AC1883" s="300"/>
      <c r="AD1883" s="300"/>
      <c r="AE1883" s="300"/>
      <c r="AF1883" s="300"/>
      <c r="AG1883" s="300"/>
      <c r="AH1883" s="300"/>
      <c r="AI1883" s="302" t="str">
        <f t="shared" si="239"/>
        <v/>
      </c>
      <c r="AJ1883" s="303" t="str">
        <f ca="1">IFERROR(AVERAGEIFS('Discontinuity Log'!$O$5:$O$5117,'Discontinuity Log'!$A$5:$A$5117,J1883,'Discontinuity Log'!$O$5:$O$5117,"&lt;&gt;"),"")</f>
        <v/>
      </c>
      <c r="AK1883" s="304" t="str">
        <f t="shared" ca="1" si="240"/>
        <v/>
      </c>
      <c r="AL1883" s="446"/>
    </row>
    <row r="1884" spans="1:38" ht="19.2" customHeight="1" x14ac:dyDescent="0.3">
      <c r="A1884" s="443"/>
      <c r="B1884" s="444"/>
      <c r="C1884" s="445"/>
      <c r="D1884" s="291"/>
      <c r="E1884" s="290"/>
      <c r="F1884" s="290"/>
      <c r="G1884" s="290"/>
      <c r="H1884" s="291"/>
      <c r="I1884" s="291"/>
      <c r="J1884" s="292"/>
      <c r="K1884" s="293"/>
      <c r="L1884" s="293"/>
      <c r="M1884" s="295" t="str">
        <f t="shared" si="241"/>
        <v/>
      </c>
      <c r="N1884" s="296"/>
      <c r="O1884" s="297" t="str">
        <f t="shared" si="236"/>
        <v/>
      </c>
      <c r="P1884" s="296"/>
      <c r="Q1884" s="297" t="str">
        <f t="shared" si="242"/>
        <v/>
      </c>
      <c r="R1884" s="297" t="str">
        <f t="shared" si="237"/>
        <v/>
      </c>
      <c r="S1884" s="298"/>
      <c r="T1884" s="298"/>
      <c r="U1884" s="299" t="str">
        <f t="shared" si="243"/>
        <v/>
      </c>
      <c r="V1884" s="297" t="str">
        <f t="shared" si="238"/>
        <v/>
      </c>
      <c r="W1884" s="300"/>
      <c r="X1884" s="301"/>
      <c r="Y1884" s="300"/>
      <c r="Z1884" s="301"/>
      <c r="AA1884" s="300"/>
      <c r="AB1884" s="301"/>
      <c r="AC1884" s="300"/>
      <c r="AD1884" s="300"/>
      <c r="AE1884" s="300"/>
      <c r="AF1884" s="300"/>
      <c r="AG1884" s="300"/>
      <c r="AH1884" s="300"/>
      <c r="AI1884" s="302" t="str">
        <f t="shared" si="239"/>
        <v/>
      </c>
      <c r="AJ1884" s="303" t="str">
        <f ca="1">IFERROR(AVERAGEIFS('Discontinuity Log'!$O$5:$O$5117,'Discontinuity Log'!$A$5:$A$5117,J1884,'Discontinuity Log'!$O$5:$O$5117,"&lt;&gt;"),"")</f>
        <v/>
      </c>
      <c r="AK1884" s="304" t="str">
        <f t="shared" ca="1" si="240"/>
        <v/>
      </c>
      <c r="AL1884" s="446"/>
    </row>
    <row r="1885" spans="1:38" ht="19.2" customHeight="1" x14ac:dyDescent="0.3">
      <c r="A1885" s="443"/>
      <c r="B1885" s="444"/>
      <c r="C1885" s="445"/>
      <c r="D1885" s="291"/>
      <c r="E1885" s="290"/>
      <c r="F1885" s="290"/>
      <c r="G1885" s="290"/>
      <c r="H1885" s="291"/>
      <c r="I1885" s="291"/>
      <c r="J1885" s="292"/>
      <c r="K1885" s="293"/>
      <c r="L1885" s="293"/>
      <c r="M1885" s="295" t="str">
        <f t="shared" si="241"/>
        <v/>
      </c>
      <c r="N1885" s="296"/>
      <c r="O1885" s="297" t="str">
        <f t="shared" si="236"/>
        <v/>
      </c>
      <c r="P1885" s="296"/>
      <c r="Q1885" s="297" t="str">
        <f t="shared" si="242"/>
        <v/>
      </c>
      <c r="R1885" s="297" t="str">
        <f t="shared" si="237"/>
        <v/>
      </c>
      <c r="S1885" s="298"/>
      <c r="T1885" s="298"/>
      <c r="U1885" s="299" t="str">
        <f t="shared" si="243"/>
        <v/>
      </c>
      <c r="V1885" s="297" t="str">
        <f t="shared" si="238"/>
        <v/>
      </c>
      <c r="W1885" s="300"/>
      <c r="X1885" s="301"/>
      <c r="Y1885" s="300"/>
      <c r="Z1885" s="301"/>
      <c r="AA1885" s="300"/>
      <c r="AB1885" s="301"/>
      <c r="AC1885" s="300"/>
      <c r="AD1885" s="300"/>
      <c r="AE1885" s="300"/>
      <c r="AF1885" s="300"/>
      <c r="AG1885" s="300"/>
      <c r="AH1885" s="300"/>
      <c r="AI1885" s="302" t="str">
        <f t="shared" si="239"/>
        <v/>
      </c>
      <c r="AJ1885" s="303" t="str">
        <f ca="1">IFERROR(AVERAGEIFS('Discontinuity Log'!$O$5:$O$5117,'Discontinuity Log'!$A$5:$A$5117,J1885,'Discontinuity Log'!$O$5:$O$5117,"&lt;&gt;"),"")</f>
        <v/>
      </c>
      <c r="AK1885" s="304" t="str">
        <f t="shared" ca="1" si="240"/>
        <v/>
      </c>
      <c r="AL1885" s="446"/>
    </row>
    <row r="1886" spans="1:38" ht="19.2" customHeight="1" x14ac:dyDescent="0.3">
      <c r="A1886" s="443"/>
      <c r="B1886" s="444"/>
      <c r="C1886" s="445"/>
      <c r="D1886" s="291"/>
      <c r="E1886" s="290"/>
      <c r="F1886" s="290"/>
      <c r="G1886" s="290"/>
      <c r="H1886" s="291"/>
      <c r="I1886" s="291"/>
      <c r="J1886" s="292"/>
      <c r="K1886" s="293"/>
      <c r="L1886" s="293"/>
      <c r="M1886" s="295" t="str">
        <f t="shared" si="241"/>
        <v/>
      </c>
      <c r="N1886" s="296"/>
      <c r="O1886" s="297" t="str">
        <f t="shared" si="236"/>
        <v/>
      </c>
      <c r="P1886" s="296"/>
      <c r="Q1886" s="297" t="str">
        <f t="shared" si="242"/>
        <v/>
      </c>
      <c r="R1886" s="297" t="str">
        <f t="shared" si="237"/>
        <v/>
      </c>
      <c r="S1886" s="298"/>
      <c r="T1886" s="298"/>
      <c r="U1886" s="299" t="str">
        <f t="shared" si="243"/>
        <v/>
      </c>
      <c r="V1886" s="297" t="str">
        <f t="shared" si="238"/>
        <v/>
      </c>
      <c r="W1886" s="300"/>
      <c r="X1886" s="301"/>
      <c r="Y1886" s="300"/>
      <c r="Z1886" s="301"/>
      <c r="AA1886" s="300"/>
      <c r="AB1886" s="301"/>
      <c r="AC1886" s="300"/>
      <c r="AD1886" s="300"/>
      <c r="AE1886" s="300"/>
      <c r="AF1886" s="300"/>
      <c r="AG1886" s="300"/>
      <c r="AH1886" s="300"/>
      <c r="AI1886" s="302" t="str">
        <f t="shared" si="239"/>
        <v/>
      </c>
      <c r="AJ1886" s="303" t="str">
        <f ca="1">IFERROR(AVERAGEIFS('Discontinuity Log'!$O$5:$O$5117,'Discontinuity Log'!$A$5:$A$5117,J1886,'Discontinuity Log'!$O$5:$O$5117,"&lt;&gt;"),"")</f>
        <v/>
      </c>
      <c r="AK1886" s="304" t="str">
        <f t="shared" ca="1" si="240"/>
        <v/>
      </c>
      <c r="AL1886" s="446"/>
    </row>
    <row r="1887" spans="1:38" ht="19.2" customHeight="1" x14ac:dyDescent="0.3">
      <c r="A1887" s="443"/>
      <c r="B1887" s="444"/>
      <c r="C1887" s="445"/>
      <c r="D1887" s="291"/>
      <c r="E1887" s="290"/>
      <c r="F1887" s="290"/>
      <c r="G1887" s="290"/>
      <c r="H1887" s="291"/>
      <c r="I1887" s="291"/>
      <c r="J1887" s="292"/>
      <c r="K1887" s="293"/>
      <c r="L1887" s="293"/>
      <c r="M1887" s="295" t="str">
        <f t="shared" si="241"/>
        <v/>
      </c>
      <c r="N1887" s="296"/>
      <c r="O1887" s="297" t="str">
        <f t="shared" si="236"/>
        <v/>
      </c>
      <c r="P1887" s="296"/>
      <c r="Q1887" s="297" t="str">
        <f t="shared" si="242"/>
        <v/>
      </c>
      <c r="R1887" s="297" t="str">
        <f t="shared" si="237"/>
        <v/>
      </c>
      <c r="S1887" s="298"/>
      <c r="T1887" s="298"/>
      <c r="U1887" s="299" t="str">
        <f t="shared" si="243"/>
        <v/>
      </c>
      <c r="V1887" s="297" t="str">
        <f t="shared" si="238"/>
        <v/>
      </c>
      <c r="W1887" s="300"/>
      <c r="X1887" s="301"/>
      <c r="Y1887" s="300"/>
      <c r="Z1887" s="301"/>
      <c r="AA1887" s="300"/>
      <c r="AB1887" s="301"/>
      <c r="AC1887" s="300"/>
      <c r="AD1887" s="300"/>
      <c r="AE1887" s="300"/>
      <c r="AF1887" s="300"/>
      <c r="AG1887" s="300"/>
      <c r="AH1887" s="300"/>
      <c r="AI1887" s="302" t="str">
        <f t="shared" si="239"/>
        <v/>
      </c>
      <c r="AJ1887" s="303" t="str">
        <f ca="1">IFERROR(AVERAGEIFS('Discontinuity Log'!$O$5:$O$5117,'Discontinuity Log'!$A$5:$A$5117,J1887,'Discontinuity Log'!$O$5:$O$5117,"&lt;&gt;"),"")</f>
        <v/>
      </c>
      <c r="AK1887" s="304" t="str">
        <f t="shared" ca="1" si="240"/>
        <v/>
      </c>
      <c r="AL1887" s="446"/>
    </row>
    <row r="1888" spans="1:38" ht="19.2" customHeight="1" x14ac:dyDescent="0.3">
      <c r="A1888" s="443"/>
      <c r="B1888" s="444"/>
      <c r="C1888" s="445"/>
      <c r="D1888" s="291"/>
      <c r="E1888" s="290"/>
      <c r="F1888" s="290"/>
      <c r="G1888" s="290"/>
      <c r="H1888" s="291"/>
      <c r="I1888" s="291"/>
      <c r="J1888" s="292"/>
      <c r="K1888" s="293"/>
      <c r="L1888" s="293"/>
      <c r="M1888" s="295" t="str">
        <f t="shared" si="241"/>
        <v/>
      </c>
      <c r="N1888" s="296"/>
      <c r="O1888" s="297" t="str">
        <f t="shared" si="236"/>
        <v/>
      </c>
      <c r="P1888" s="296"/>
      <c r="Q1888" s="297" t="str">
        <f t="shared" si="242"/>
        <v/>
      </c>
      <c r="R1888" s="297" t="str">
        <f t="shared" si="237"/>
        <v/>
      </c>
      <c r="S1888" s="298"/>
      <c r="T1888" s="298"/>
      <c r="U1888" s="299" t="str">
        <f t="shared" si="243"/>
        <v/>
      </c>
      <c r="V1888" s="297" t="str">
        <f t="shared" si="238"/>
        <v/>
      </c>
      <c r="W1888" s="300"/>
      <c r="X1888" s="301"/>
      <c r="Y1888" s="300"/>
      <c r="Z1888" s="301"/>
      <c r="AA1888" s="300"/>
      <c r="AB1888" s="301"/>
      <c r="AC1888" s="300"/>
      <c r="AD1888" s="300"/>
      <c r="AE1888" s="300"/>
      <c r="AF1888" s="300"/>
      <c r="AG1888" s="300"/>
      <c r="AH1888" s="300"/>
      <c r="AI1888" s="302" t="str">
        <f t="shared" si="239"/>
        <v/>
      </c>
      <c r="AJ1888" s="303" t="str">
        <f ca="1">IFERROR(AVERAGEIFS('Discontinuity Log'!$O$5:$O$5117,'Discontinuity Log'!$A$5:$A$5117,J1888,'Discontinuity Log'!$O$5:$O$5117,"&lt;&gt;"),"")</f>
        <v/>
      </c>
      <c r="AK1888" s="304" t="str">
        <f t="shared" ca="1" si="240"/>
        <v/>
      </c>
      <c r="AL1888" s="446"/>
    </row>
    <row r="1889" spans="1:38" ht="19.2" customHeight="1" x14ac:dyDescent="0.3">
      <c r="A1889" s="443"/>
      <c r="B1889" s="444"/>
      <c r="C1889" s="445"/>
      <c r="D1889" s="291"/>
      <c r="E1889" s="290"/>
      <c r="F1889" s="290"/>
      <c r="G1889" s="290"/>
      <c r="H1889" s="291"/>
      <c r="I1889" s="291"/>
      <c r="J1889" s="292"/>
      <c r="K1889" s="293"/>
      <c r="L1889" s="293"/>
      <c r="M1889" s="295" t="str">
        <f t="shared" si="241"/>
        <v/>
      </c>
      <c r="N1889" s="296"/>
      <c r="O1889" s="297" t="str">
        <f t="shared" si="236"/>
        <v/>
      </c>
      <c r="P1889" s="296"/>
      <c r="Q1889" s="297" t="str">
        <f t="shared" si="242"/>
        <v/>
      </c>
      <c r="R1889" s="297" t="str">
        <f t="shared" si="237"/>
        <v/>
      </c>
      <c r="S1889" s="298"/>
      <c r="T1889" s="298"/>
      <c r="U1889" s="299" t="str">
        <f t="shared" si="243"/>
        <v/>
      </c>
      <c r="V1889" s="297" t="str">
        <f t="shared" si="238"/>
        <v/>
      </c>
      <c r="W1889" s="300"/>
      <c r="X1889" s="301"/>
      <c r="Y1889" s="300"/>
      <c r="Z1889" s="301"/>
      <c r="AA1889" s="300"/>
      <c r="AB1889" s="301"/>
      <c r="AC1889" s="300"/>
      <c r="AD1889" s="300"/>
      <c r="AE1889" s="300"/>
      <c r="AF1889" s="300"/>
      <c r="AG1889" s="300"/>
      <c r="AH1889" s="300"/>
      <c r="AI1889" s="302" t="str">
        <f t="shared" si="239"/>
        <v/>
      </c>
      <c r="AJ1889" s="303" t="str">
        <f ca="1">IFERROR(AVERAGEIFS('Discontinuity Log'!$O$5:$O$5117,'Discontinuity Log'!$A$5:$A$5117,J1889,'Discontinuity Log'!$O$5:$O$5117,"&lt;&gt;"),"")</f>
        <v/>
      </c>
      <c r="AK1889" s="304" t="str">
        <f t="shared" ca="1" si="240"/>
        <v/>
      </c>
      <c r="AL1889" s="446"/>
    </row>
    <row r="1890" spans="1:38" ht="19.2" customHeight="1" x14ac:dyDescent="0.3">
      <c r="A1890" s="443"/>
      <c r="B1890" s="444"/>
      <c r="C1890" s="445"/>
      <c r="D1890" s="291"/>
      <c r="E1890" s="290"/>
      <c r="F1890" s="290"/>
      <c r="G1890" s="290"/>
      <c r="H1890" s="291"/>
      <c r="I1890" s="291"/>
      <c r="J1890" s="292"/>
      <c r="K1890" s="293"/>
      <c r="L1890" s="293"/>
      <c r="M1890" s="295" t="str">
        <f t="shared" si="241"/>
        <v/>
      </c>
      <c r="N1890" s="296"/>
      <c r="O1890" s="297" t="str">
        <f t="shared" si="236"/>
        <v/>
      </c>
      <c r="P1890" s="296"/>
      <c r="Q1890" s="297" t="str">
        <f t="shared" si="242"/>
        <v/>
      </c>
      <c r="R1890" s="297" t="str">
        <f t="shared" si="237"/>
        <v/>
      </c>
      <c r="S1890" s="298"/>
      <c r="T1890" s="298"/>
      <c r="U1890" s="299" t="str">
        <f t="shared" si="243"/>
        <v/>
      </c>
      <c r="V1890" s="297" t="str">
        <f t="shared" si="238"/>
        <v/>
      </c>
      <c r="W1890" s="300"/>
      <c r="X1890" s="301"/>
      <c r="Y1890" s="300"/>
      <c r="Z1890" s="301"/>
      <c r="AA1890" s="300"/>
      <c r="AB1890" s="301"/>
      <c r="AC1890" s="300"/>
      <c r="AD1890" s="300"/>
      <c r="AE1890" s="300"/>
      <c r="AF1890" s="300"/>
      <c r="AG1890" s="300"/>
      <c r="AH1890" s="300"/>
      <c r="AI1890" s="302" t="str">
        <f t="shared" si="239"/>
        <v/>
      </c>
      <c r="AJ1890" s="303" t="str">
        <f ca="1">IFERROR(AVERAGEIFS('Discontinuity Log'!$O$5:$O$5117,'Discontinuity Log'!$A$5:$A$5117,J1890,'Discontinuity Log'!$O$5:$O$5117,"&lt;&gt;"),"")</f>
        <v/>
      </c>
      <c r="AK1890" s="304" t="str">
        <f t="shared" ca="1" si="240"/>
        <v/>
      </c>
      <c r="AL1890" s="446"/>
    </row>
    <row r="1891" spans="1:38" ht="19.2" customHeight="1" x14ac:dyDescent="0.3">
      <c r="A1891" s="443"/>
      <c r="B1891" s="444"/>
      <c r="C1891" s="445"/>
      <c r="D1891" s="291"/>
      <c r="E1891" s="290"/>
      <c r="F1891" s="290"/>
      <c r="G1891" s="290"/>
      <c r="H1891" s="291"/>
      <c r="I1891" s="291"/>
      <c r="J1891" s="292"/>
      <c r="K1891" s="293"/>
      <c r="L1891" s="293"/>
      <c r="M1891" s="295" t="str">
        <f t="shared" si="241"/>
        <v/>
      </c>
      <c r="N1891" s="296"/>
      <c r="O1891" s="297" t="str">
        <f t="shared" si="236"/>
        <v/>
      </c>
      <c r="P1891" s="296"/>
      <c r="Q1891" s="297" t="str">
        <f t="shared" si="242"/>
        <v/>
      </c>
      <c r="R1891" s="297" t="str">
        <f t="shared" si="237"/>
        <v/>
      </c>
      <c r="S1891" s="298"/>
      <c r="T1891" s="298"/>
      <c r="U1891" s="299" t="str">
        <f t="shared" si="243"/>
        <v/>
      </c>
      <c r="V1891" s="297" t="str">
        <f t="shared" si="238"/>
        <v/>
      </c>
      <c r="W1891" s="300"/>
      <c r="X1891" s="301"/>
      <c r="Y1891" s="300"/>
      <c r="Z1891" s="301"/>
      <c r="AA1891" s="300"/>
      <c r="AB1891" s="301"/>
      <c r="AC1891" s="300"/>
      <c r="AD1891" s="300"/>
      <c r="AE1891" s="300"/>
      <c r="AF1891" s="300"/>
      <c r="AG1891" s="300"/>
      <c r="AH1891" s="300"/>
      <c r="AI1891" s="302" t="str">
        <f t="shared" si="239"/>
        <v/>
      </c>
      <c r="AJ1891" s="303" t="str">
        <f ca="1">IFERROR(AVERAGEIFS('Discontinuity Log'!$O$5:$O$5117,'Discontinuity Log'!$A$5:$A$5117,J1891,'Discontinuity Log'!$O$5:$O$5117,"&lt;&gt;"),"")</f>
        <v/>
      </c>
      <c r="AK1891" s="304" t="str">
        <f t="shared" ca="1" si="240"/>
        <v/>
      </c>
      <c r="AL1891" s="446"/>
    </row>
    <row r="1892" spans="1:38" ht="19.2" customHeight="1" x14ac:dyDescent="0.3">
      <c r="A1892" s="443"/>
      <c r="B1892" s="444"/>
      <c r="C1892" s="445"/>
      <c r="D1892" s="291"/>
      <c r="E1892" s="290"/>
      <c r="F1892" s="290"/>
      <c r="G1892" s="290"/>
      <c r="H1892" s="291"/>
      <c r="I1892" s="291"/>
      <c r="J1892" s="292"/>
      <c r="K1892" s="293"/>
      <c r="L1892" s="293"/>
      <c r="M1892" s="295" t="str">
        <f t="shared" si="241"/>
        <v/>
      </c>
      <c r="N1892" s="296"/>
      <c r="O1892" s="297" t="str">
        <f t="shared" si="236"/>
        <v/>
      </c>
      <c r="P1892" s="296"/>
      <c r="Q1892" s="297" t="str">
        <f t="shared" si="242"/>
        <v/>
      </c>
      <c r="R1892" s="297" t="str">
        <f t="shared" si="237"/>
        <v/>
      </c>
      <c r="S1892" s="298"/>
      <c r="T1892" s="298"/>
      <c r="U1892" s="299" t="str">
        <f t="shared" si="243"/>
        <v/>
      </c>
      <c r="V1892" s="297" t="str">
        <f t="shared" si="238"/>
        <v/>
      </c>
      <c r="W1892" s="300"/>
      <c r="X1892" s="301"/>
      <c r="Y1892" s="300"/>
      <c r="Z1892" s="301"/>
      <c r="AA1892" s="300"/>
      <c r="AB1892" s="301"/>
      <c r="AC1892" s="300"/>
      <c r="AD1892" s="300"/>
      <c r="AE1892" s="300"/>
      <c r="AF1892" s="300"/>
      <c r="AG1892" s="300"/>
      <c r="AH1892" s="300"/>
      <c r="AI1892" s="302" t="str">
        <f t="shared" si="239"/>
        <v/>
      </c>
      <c r="AJ1892" s="303" t="str">
        <f ca="1">IFERROR(AVERAGEIFS('Discontinuity Log'!$O$5:$O$5117,'Discontinuity Log'!$A$5:$A$5117,J1892,'Discontinuity Log'!$O$5:$O$5117,"&lt;&gt;"),"")</f>
        <v/>
      </c>
      <c r="AK1892" s="304" t="str">
        <f t="shared" ca="1" si="240"/>
        <v/>
      </c>
      <c r="AL1892" s="446"/>
    </row>
    <row r="1893" spans="1:38" ht="19.2" customHeight="1" x14ac:dyDescent="0.3">
      <c r="A1893" s="443"/>
      <c r="B1893" s="444"/>
      <c r="C1893" s="445"/>
      <c r="D1893" s="291"/>
      <c r="E1893" s="290"/>
      <c r="F1893" s="290"/>
      <c r="G1893" s="290"/>
      <c r="H1893" s="291"/>
      <c r="I1893" s="291"/>
      <c r="J1893" s="292"/>
      <c r="K1893" s="293"/>
      <c r="L1893" s="293"/>
      <c r="M1893" s="295" t="str">
        <f t="shared" si="241"/>
        <v/>
      </c>
      <c r="N1893" s="296"/>
      <c r="O1893" s="297" t="str">
        <f t="shared" si="236"/>
        <v/>
      </c>
      <c r="P1893" s="296"/>
      <c r="Q1893" s="297" t="str">
        <f t="shared" si="242"/>
        <v/>
      </c>
      <c r="R1893" s="297" t="str">
        <f t="shared" si="237"/>
        <v/>
      </c>
      <c r="S1893" s="298"/>
      <c r="T1893" s="298"/>
      <c r="U1893" s="299" t="str">
        <f t="shared" si="243"/>
        <v/>
      </c>
      <c r="V1893" s="297" t="str">
        <f t="shared" si="238"/>
        <v/>
      </c>
      <c r="W1893" s="300"/>
      <c r="X1893" s="301"/>
      <c r="Y1893" s="300"/>
      <c r="Z1893" s="301"/>
      <c r="AA1893" s="300"/>
      <c r="AB1893" s="301"/>
      <c r="AC1893" s="300"/>
      <c r="AD1893" s="300"/>
      <c r="AE1893" s="300"/>
      <c r="AF1893" s="300"/>
      <c r="AG1893" s="300"/>
      <c r="AH1893" s="300"/>
      <c r="AI1893" s="302" t="str">
        <f t="shared" si="239"/>
        <v/>
      </c>
      <c r="AJ1893" s="303" t="str">
        <f ca="1">IFERROR(AVERAGEIFS('Discontinuity Log'!$O$5:$O$5117,'Discontinuity Log'!$A$5:$A$5117,J1893,'Discontinuity Log'!$O$5:$O$5117,"&lt;&gt;"),"")</f>
        <v/>
      </c>
      <c r="AK1893" s="304" t="str">
        <f t="shared" ca="1" si="240"/>
        <v/>
      </c>
      <c r="AL1893" s="446"/>
    </row>
    <row r="1894" spans="1:38" ht="19.2" customHeight="1" x14ac:dyDescent="0.3">
      <c r="A1894" s="443"/>
      <c r="B1894" s="444"/>
      <c r="C1894" s="445"/>
      <c r="D1894" s="291"/>
      <c r="E1894" s="290"/>
      <c r="F1894" s="290"/>
      <c r="G1894" s="290"/>
      <c r="H1894" s="291"/>
      <c r="I1894" s="291"/>
      <c r="J1894" s="292"/>
      <c r="K1894" s="293"/>
      <c r="L1894" s="293"/>
      <c r="M1894" s="295" t="str">
        <f t="shared" si="241"/>
        <v/>
      </c>
      <c r="N1894" s="296"/>
      <c r="O1894" s="297" t="str">
        <f t="shared" si="236"/>
        <v/>
      </c>
      <c r="P1894" s="296"/>
      <c r="Q1894" s="297" t="str">
        <f t="shared" si="242"/>
        <v/>
      </c>
      <c r="R1894" s="297" t="str">
        <f t="shared" si="237"/>
        <v/>
      </c>
      <c r="S1894" s="298"/>
      <c r="T1894" s="298"/>
      <c r="U1894" s="299" t="str">
        <f t="shared" si="243"/>
        <v/>
      </c>
      <c r="V1894" s="297" t="str">
        <f t="shared" si="238"/>
        <v/>
      </c>
      <c r="W1894" s="300"/>
      <c r="X1894" s="301"/>
      <c r="Y1894" s="300"/>
      <c r="Z1894" s="301"/>
      <c r="AA1894" s="300"/>
      <c r="AB1894" s="301"/>
      <c r="AC1894" s="300"/>
      <c r="AD1894" s="300"/>
      <c r="AE1894" s="300"/>
      <c r="AF1894" s="300"/>
      <c r="AG1894" s="300"/>
      <c r="AH1894" s="300"/>
      <c r="AI1894" s="302" t="str">
        <f t="shared" si="239"/>
        <v/>
      </c>
      <c r="AJ1894" s="303" t="str">
        <f ca="1">IFERROR(AVERAGEIFS('Discontinuity Log'!$O$5:$O$5117,'Discontinuity Log'!$A$5:$A$5117,J1894,'Discontinuity Log'!$O$5:$O$5117,"&lt;&gt;"),"")</f>
        <v/>
      </c>
      <c r="AK1894" s="304" t="str">
        <f t="shared" ca="1" si="240"/>
        <v/>
      </c>
      <c r="AL1894" s="446"/>
    </row>
    <row r="1895" spans="1:38" ht="19.2" customHeight="1" x14ac:dyDescent="0.3">
      <c r="A1895" s="443"/>
      <c r="B1895" s="444"/>
      <c r="C1895" s="445"/>
      <c r="D1895" s="291"/>
      <c r="E1895" s="290"/>
      <c r="F1895" s="290"/>
      <c r="G1895" s="290"/>
      <c r="H1895" s="291"/>
      <c r="I1895" s="291"/>
      <c r="J1895" s="292"/>
      <c r="K1895" s="293"/>
      <c r="L1895" s="293"/>
      <c r="M1895" s="295" t="str">
        <f t="shared" si="241"/>
        <v/>
      </c>
      <c r="N1895" s="296"/>
      <c r="O1895" s="297" t="str">
        <f t="shared" si="236"/>
        <v/>
      </c>
      <c r="P1895" s="296"/>
      <c r="Q1895" s="297" t="str">
        <f t="shared" si="242"/>
        <v/>
      </c>
      <c r="R1895" s="297" t="str">
        <f t="shared" si="237"/>
        <v/>
      </c>
      <c r="S1895" s="298"/>
      <c r="T1895" s="298"/>
      <c r="U1895" s="299" t="str">
        <f t="shared" si="243"/>
        <v/>
      </c>
      <c r="V1895" s="297" t="str">
        <f t="shared" si="238"/>
        <v/>
      </c>
      <c r="W1895" s="300"/>
      <c r="X1895" s="301"/>
      <c r="Y1895" s="300"/>
      <c r="Z1895" s="301"/>
      <c r="AA1895" s="300"/>
      <c r="AB1895" s="301"/>
      <c r="AC1895" s="300"/>
      <c r="AD1895" s="300"/>
      <c r="AE1895" s="300"/>
      <c r="AF1895" s="300"/>
      <c r="AG1895" s="300"/>
      <c r="AH1895" s="300"/>
      <c r="AI1895" s="302" t="str">
        <f t="shared" si="239"/>
        <v/>
      </c>
      <c r="AJ1895" s="303" t="str">
        <f ca="1">IFERROR(AVERAGEIFS('Discontinuity Log'!$O$5:$O$5117,'Discontinuity Log'!$A$5:$A$5117,J1895,'Discontinuity Log'!$O$5:$O$5117,"&lt;&gt;"),"")</f>
        <v/>
      </c>
      <c r="AK1895" s="304" t="str">
        <f t="shared" ca="1" si="240"/>
        <v/>
      </c>
      <c r="AL1895" s="446"/>
    </row>
    <row r="1896" spans="1:38" ht="19.2" customHeight="1" x14ac:dyDescent="0.3">
      <c r="A1896" s="443"/>
      <c r="B1896" s="444"/>
      <c r="C1896" s="445"/>
      <c r="D1896" s="291"/>
      <c r="E1896" s="290"/>
      <c r="F1896" s="290"/>
      <c r="G1896" s="290"/>
      <c r="H1896" s="291"/>
      <c r="I1896" s="291"/>
      <c r="J1896" s="292"/>
      <c r="K1896" s="293"/>
      <c r="L1896" s="293"/>
      <c r="M1896" s="295" t="str">
        <f t="shared" si="241"/>
        <v/>
      </c>
      <c r="N1896" s="296"/>
      <c r="O1896" s="297" t="str">
        <f t="shared" si="236"/>
        <v/>
      </c>
      <c r="P1896" s="296"/>
      <c r="Q1896" s="297" t="str">
        <f t="shared" si="242"/>
        <v/>
      </c>
      <c r="R1896" s="297" t="str">
        <f t="shared" si="237"/>
        <v/>
      </c>
      <c r="S1896" s="298"/>
      <c r="T1896" s="298"/>
      <c r="U1896" s="299" t="str">
        <f t="shared" si="243"/>
        <v/>
      </c>
      <c r="V1896" s="297" t="str">
        <f t="shared" si="238"/>
        <v/>
      </c>
      <c r="W1896" s="300"/>
      <c r="X1896" s="301"/>
      <c r="Y1896" s="300"/>
      <c r="Z1896" s="301"/>
      <c r="AA1896" s="300"/>
      <c r="AB1896" s="301"/>
      <c r="AC1896" s="300"/>
      <c r="AD1896" s="300"/>
      <c r="AE1896" s="300"/>
      <c r="AF1896" s="300"/>
      <c r="AG1896" s="300"/>
      <c r="AH1896" s="300"/>
      <c r="AI1896" s="302" t="str">
        <f t="shared" si="239"/>
        <v/>
      </c>
      <c r="AJ1896" s="303" t="str">
        <f ca="1">IFERROR(AVERAGEIFS('Discontinuity Log'!$O$5:$O$5117,'Discontinuity Log'!$A$5:$A$5117,J1896,'Discontinuity Log'!$O$5:$O$5117,"&lt;&gt;"),"")</f>
        <v/>
      </c>
      <c r="AK1896" s="304" t="str">
        <f t="shared" ca="1" si="240"/>
        <v/>
      </c>
      <c r="AL1896" s="446"/>
    </row>
    <row r="1897" spans="1:38" ht="19.2" customHeight="1" x14ac:dyDescent="0.3">
      <c r="A1897" s="443"/>
      <c r="B1897" s="444"/>
      <c r="C1897" s="445"/>
      <c r="D1897" s="291"/>
      <c r="E1897" s="290"/>
      <c r="F1897" s="290"/>
      <c r="G1897" s="290"/>
      <c r="H1897" s="291"/>
      <c r="I1897" s="291"/>
      <c r="J1897" s="292"/>
      <c r="K1897" s="293"/>
      <c r="L1897" s="293"/>
      <c r="M1897" s="295" t="str">
        <f t="shared" si="241"/>
        <v/>
      </c>
      <c r="N1897" s="296"/>
      <c r="O1897" s="297" t="str">
        <f t="shared" si="236"/>
        <v/>
      </c>
      <c r="P1897" s="296"/>
      <c r="Q1897" s="297" t="str">
        <f t="shared" si="242"/>
        <v/>
      </c>
      <c r="R1897" s="297" t="str">
        <f t="shared" si="237"/>
        <v/>
      </c>
      <c r="S1897" s="298"/>
      <c r="T1897" s="298"/>
      <c r="U1897" s="299" t="str">
        <f t="shared" si="243"/>
        <v/>
      </c>
      <c r="V1897" s="297" t="str">
        <f t="shared" si="238"/>
        <v/>
      </c>
      <c r="W1897" s="300"/>
      <c r="X1897" s="301"/>
      <c r="Y1897" s="300"/>
      <c r="Z1897" s="301"/>
      <c r="AA1897" s="300"/>
      <c r="AB1897" s="301"/>
      <c r="AC1897" s="300"/>
      <c r="AD1897" s="300"/>
      <c r="AE1897" s="300"/>
      <c r="AF1897" s="300"/>
      <c r="AG1897" s="300"/>
      <c r="AH1897" s="300"/>
      <c r="AI1897" s="302" t="str">
        <f t="shared" si="239"/>
        <v/>
      </c>
      <c r="AJ1897" s="303" t="str">
        <f ca="1">IFERROR(AVERAGEIFS('Discontinuity Log'!$O$5:$O$5117,'Discontinuity Log'!$A$5:$A$5117,J1897,'Discontinuity Log'!$O$5:$O$5117,"&lt;&gt;"),"")</f>
        <v/>
      </c>
      <c r="AK1897" s="304" t="str">
        <f t="shared" ca="1" si="240"/>
        <v/>
      </c>
      <c r="AL1897" s="446"/>
    </row>
    <row r="1898" spans="1:38" ht="19.2" customHeight="1" x14ac:dyDescent="0.3">
      <c r="A1898" s="443"/>
      <c r="B1898" s="444"/>
      <c r="C1898" s="445"/>
      <c r="D1898" s="291"/>
      <c r="E1898" s="290"/>
      <c r="F1898" s="290"/>
      <c r="G1898" s="290"/>
      <c r="H1898" s="291"/>
      <c r="I1898" s="291"/>
      <c r="J1898" s="292"/>
      <c r="K1898" s="293"/>
      <c r="L1898" s="293"/>
      <c r="M1898" s="295" t="str">
        <f t="shared" si="241"/>
        <v/>
      </c>
      <c r="N1898" s="296"/>
      <c r="O1898" s="297" t="str">
        <f t="shared" si="236"/>
        <v/>
      </c>
      <c r="P1898" s="296"/>
      <c r="Q1898" s="297" t="str">
        <f t="shared" si="242"/>
        <v/>
      </c>
      <c r="R1898" s="297" t="str">
        <f t="shared" si="237"/>
        <v/>
      </c>
      <c r="S1898" s="298"/>
      <c r="T1898" s="298"/>
      <c r="U1898" s="299" t="str">
        <f t="shared" si="243"/>
        <v/>
      </c>
      <c r="V1898" s="297" t="str">
        <f t="shared" si="238"/>
        <v/>
      </c>
      <c r="W1898" s="300"/>
      <c r="X1898" s="301"/>
      <c r="Y1898" s="300"/>
      <c r="Z1898" s="301"/>
      <c r="AA1898" s="300"/>
      <c r="AB1898" s="301"/>
      <c r="AC1898" s="300"/>
      <c r="AD1898" s="300"/>
      <c r="AE1898" s="300"/>
      <c r="AF1898" s="300"/>
      <c r="AG1898" s="300"/>
      <c r="AH1898" s="300"/>
      <c r="AI1898" s="302" t="str">
        <f t="shared" si="239"/>
        <v/>
      </c>
      <c r="AJ1898" s="303" t="str">
        <f ca="1">IFERROR(AVERAGEIFS('Discontinuity Log'!$O$5:$O$5117,'Discontinuity Log'!$A$5:$A$5117,J1898,'Discontinuity Log'!$O$5:$O$5117,"&lt;&gt;"),"")</f>
        <v/>
      </c>
      <c r="AK1898" s="304" t="str">
        <f t="shared" ca="1" si="240"/>
        <v/>
      </c>
      <c r="AL1898" s="446"/>
    </row>
    <row r="1899" spans="1:38" ht="19.2" customHeight="1" x14ac:dyDescent="0.3">
      <c r="A1899" s="443"/>
      <c r="B1899" s="444"/>
      <c r="C1899" s="445"/>
      <c r="D1899" s="291"/>
      <c r="E1899" s="290"/>
      <c r="F1899" s="290"/>
      <c r="G1899" s="290"/>
      <c r="H1899" s="291"/>
      <c r="I1899" s="291"/>
      <c r="J1899" s="292"/>
      <c r="K1899" s="293"/>
      <c r="L1899" s="293"/>
      <c r="M1899" s="295" t="str">
        <f t="shared" si="241"/>
        <v/>
      </c>
      <c r="N1899" s="296"/>
      <c r="O1899" s="297" t="str">
        <f t="shared" si="236"/>
        <v/>
      </c>
      <c r="P1899" s="296"/>
      <c r="Q1899" s="297" t="str">
        <f t="shared" si="242"/>
        <v/>
      </c>
      <c r="R1899" s="297" t="str">
        <f t="shared" si="237"/>
        <v/>
      </c>
      <c r="S1899" s="298"/>
      <c r="T1899" s="298"/>
      <c r="U1899" s="299" t="str">
        <f t="shared" si="243"/>
        <v/>
      </c>
      <c r="V1899" s="297" t="str">
        <f t="shared" si="238"/>
        <v/>
      </c>
      <c r="W1899" s="300"/>
      <c r="X1899" s="301"/>
      <c r="Y1899" s="300"/>
      <c r="Z1899" s="301"/>
      <c r="AA1899" s="300"/>
      <c r="AB1899" s="301"/>
      <c r="AC1899" s="300"/>
      <c r="AD1899" s="300"/>
      <c r="AE1899" s="300"/>
      <c r="AF1899" s="300"/>
      <c r="AG1899" s="300"/>
      <c r="AH1899" s="300"/>
      <c r="AI1899" s="302" t="str">
        <f t="shared" si="239"/>
        <v/>
      </c>
      <c r="AJ1899" s="303" t="str">
        <f ca="1">IFERROR(AVERAGEIFS('Discontinuity Log'!$O$5:$O$5117,'Discontinuity Log'!$A$5:$A$5117,J1899,'Discontinuity Log'!$O$5:$O$5117,"&lt;&gt;"),"")</f>
        <v/>
      </c>
      <c r="AK1899" s="304" t="str">
        <f t="shared" ca="1" si="240"/>
        <v/>
      </c>
      <c r="AL1899" s="446"/>
    </row>
    <row r="1900" spans="1:38" ht="19.2" customHeight="1" x14ac:dyDescent="0.3">
      <c r="A1900" s="443"/>
      <c r="B1900" s="444"/>
      <c r="C1900" s="445"/>
      <c r="D1900" s="291"/>
      <c r="E1900" s="290"/>
      <c r="F1900" s="290"/>
      <c r="G1900" s="290"/>
      <c r="H1900" s="291"/>
      <c r="I1900" s="291"/>
      <c r="J1900" s="292"/>
      <c r="K1900" s="293"/>
      <c r="L1900" s="293"/>
      <c r="M1900" s="295" t="str">
        <f t="shared" si="241"/>
        <v/>
      </c>
      <c r="N1900" s="296"/>
      <c r="O1900" s="297" t="str">
        <f t="shared" si="236"/>
        <v/>
      </c>
      <c r="P1900" s="296"/>
      <c r="Q1900" s="297" t="str">
        <f t="shared" si="242"/>
        <v/>
      </c>
      <c r="R1900" s="297" t="str">
        <f t="shared" si="237"/>
        <v/>
      </c>
      <c r="S1900" s="298"/>
      <c r="T1900" s="298"/>
      <c r="U1900" s="299" t="str">
        <f t="shared" si="243"/>
        <v/>
      </c>
      <c r="V1900" s="297" t="str">
        <f t="shared" si="238"/>
        <v/>
      </c>
      <c r="W1900" s="300"/>
      <c r="X1900" s="301"/>
      <c r="Y1900" s="300"/>
      <c r="Z1900" s="301"/>
      <c r="AA1900" s="300"/>
      <c r="AB1900" s="301"/>
      <c r="AC1900" s="300"/>
      <c r="AD1900" s="300"/>
      <c r="AE1900" s="300"/>
      <c r="AF1900" s="300"/>
      <c r="AG1900" s="300"/>
      <c r="AH1900" s="300"/>
      <c r="AI1900" s="302" t="str">
        <f t="shared" si="239"/>
        <v/>
      </c>
      <c r="AJ1900" s="303" t="str">
        <f ca="1">IFERROR(AVERAGEIFS('Discontinuity Log'!$O$5:$O$5117,'Discontinuity Log'!$A$5:$A$5117,J1900,'Discontinuity Log'!$O$5:$O$5117,"&lt;&gt;"),"")</f>
        <v/>
      </c>
      <c r="AK1900" s="304" t="str">
        <f t="shared" ca="1" si="240"/>
        <v/>
      </c>
      <c r="AL1900" s="446"/>
    </row>
    <row r="1901" spans="1:38" ht="19.2" customHeight="1" x14ac:dyDescent="0.3">
      <c r="A1901" s="443"/>
      <c r="B1901" s="444"/>
      <c r="C1901" s="445"/>
      <c r="D1901" s="291"/>
      <c r="E1901" s="290"/>
      <c r="F1901" s="290"/>
      <c r="G1901" s="290"/>
      <c r="H1901" s="291"/>
      <c r="I1901" s="291"/>
      <c r="J1901" s="292"/>
      <c r="K1901" s="293"/>
      <c r="L1901" s="293"/>
      <c r="M1901" s="295" t="str">
        <f t="shared" si="241"/>
        <v/>
      </c>
      <c r="N1901" s="296"/>
      <c r="O1901" s="297" t="str">
        <f t="shared" si="236"/>
        <v/>
      </c>
      <c r="P1901" s="296"/>
      <c r="Q1901" s="297" t="str">
        <f t="shared" si="242"/>
        <v/>
      </c>
      <c r="R1901" s="297" t="str">
        <f t="shared" si="237"/>
        <v/>
      </c>
      <c r="S1901" s="298"/>
      <c r="T1901" s="298"/>
      <c r="U1901" s="299" t="str">
        <f t="shared" si="243"/>
        <v/>
      </c>
      <c r="V1901" s="297" t="str">
        <f t="shared" si="238"/>
        <v/>
      </c>
      <c r="W1901" s="300"/>
      <c r="X1901" s="301"/>
      <c r="Y1901" s="300"/>
      <c r="Z1901" s="301"/>
      <c r="AA1901" s="300"/>
      <c r="AB1901" s="301"/>
      <c r="AC1901" s="300"/>
      <c r="AD1901" s="300"/>
      <c r="AE1901" s="300"/>
      <c r="AF1901" s="300"/>
      <c r="AG1901" s="300"/>
      <c r="AH1901" s="300"/>
      <c r="AI1901" s="302" t="str">
        <f t="shared" si="239"/>
        <v/>
      </c>
      <c r="AJ1901" s="303" t="str">
        <f ca="1">IFERROR(AVERAGEIFS('Discontinuity Log'!$O$5:$O$5117,'Discontinuity Log'!$A$5:$A$5117,J1901,'Discontinuity Log'!$O$5:$O$5117,"&lt;&gt;"),"")</f>
        <v/>
      </c>
      <c r="AK1901" s="304" t="str">
        <f t="shared" ca="1" si="240"/>
        <v/>
      </c>
      <c r="AL1901" s="446"/>
    </row>
    <row r="1902" spans="1:38" ht="19.2" customHeight="1" x14ac:dyDescent="0.3">
      <c r="A1902" s="443"/>
      <c r="B1902" s="444"/>
      <c r="C1902" s="445"/>
      <c r="D1902" s="291"/>
      <c r="E1902" s="290"/>
      <c r="F1902" s="290"/>
      <c r="G1902" s="290"/>
      <c r="H1902" s="291"/>
      <c r="I1902" s="291"/>
      <c r="J1902" s="292"/>
      <c r="K1902" s="293"/>
      <c r="L1902" s="293"/>
      <c r="M1902" s="295" t="str">
        <f t="shared" si="241"/>
        <v/>
      </c>
      <c r="N1902" s="296"/>
      <c r="O1902" s="297" t="str">
        <f t="shared" si="236"/>
        <v/>
      </c>
      <c r="P1902" s="296"/>
      <c r="Q1902" s="297" t="str">
        <f t="shared" si="242"/>
        <v/>
      </c>
      <c r="R1902" s="297" t="str">
        <f t="shared" si="237"/>
        <v/>
      </c>
      <c r="S1902" s="298"/>
      <c r="T1902" s="298"/>
      <c r="U1902" s="299" t="str">
        <f t="shared" si="243"/>
        <v/>
      </c>
      <c r="V1902" s="297" t="str">
        <f t="shared" si="238"/>
        <v/>
      </c>
      <c r="W1902" s="300"/>
      <c r="X1902" s="301"/>
      <c r="Y1902" s="300"/>
      <c r="Z1902" s="301"/>
      <c r="AA1902" s="300"/>
      <c r="AB1902" s="301"/>
      <c r="AC1902" s="300"/>
      <c r="AD1902" s="300"/>
      <c r="AE1902" s="300"/>
      <c r="AF1902" s="300"/>
      <c r="AG1902" s="300"/>
      <c r="AH1902" s="300"/>
      <c r="AI1902" s="302" t="str">
        <f t="shared" si="239"/>
        <v/>
      </c>
      <c r="AJ1902" s="303" t="str">
        <f ca="1">IFERROR(AVERAGEIFS('Discontinuity Log'!$O$5:$O$5117,'Discontinuity Log'!$A$5:$A$5117,J1902,'Discontinuity Log'!$O$5:$O$5117,"&lt;&gt;"),"")</f>
        <v/>
      </c>
      <c r="AK1902" s="304" t="str">
        <f t="shared" ca="1" si="240"/>
        <v/>
      </c>
      <c r="AL1902" s="446"/>
    </row>
    <row r="1903" spans="1:38" ht="19.2" customHeight="1" x14ac:dyDescent="0.3">
      <c r="A1903" s="443"/>
      <c r="B1903" s="444"/>
      <c r="C1903" s="445"/>
      <c r="D1903" s="291"/>
      <c r="E1903" s="290"/>
      <c r="F1903" s="290"/>
      <c r="G1903" s="290"/>
      <c r="H1903" s="291"/>
      <c r="I1903" s="291"/>
      <c r="J1903" s="292"/>
      <c r="K1903" s="293"/>
      <c r="L1903" s="293"/>
      <c r="M1903" s="295" t="str">
        <f t="shared" si="241"/>
        <v/>
      </c>
      <c r="N1903" s="296"/>
      <c r="O1903" s="297" t="str">
        <f t="shared" si="236"/>
        <v/>
      </c>
      <c r="P1903" s="296"/>
      <c r="Q1903" s="297" t="str">
        <f t="shared" si="242"/>
        <v/>
      </c>
      <c r="R1903" s="297" t="str">
        <f t="shared" si="237"/>
        <v/>
      </c>
      <c r="S1903" s="298"/>
      <c r="T1903" s="298"/>
      <c r="U1903" s="299" t="str">
        <f t="shared" si="243"/>
        <v/>
      </c>
      <c r="V1903" s="297" t="str">
        <f t="shared" si="238"/>
        <v/>
      </c>
      <c r="W1903" s="300"/>
      <c r="X1903" s="301"/>
      <c r="Y1903" s="300"/>
      <c r="Z1903" s="301"/>
      <c r="AA1903" s="300"/>
      <c r="AB1903" s="301"/>
      <c r="AC1903" s="300"/>
      <c r="AD1903" s="300"/>
      <c r="AE1903" s="300"/>
      <c r="AF1903" s="300"/>
      <c r="AG1903" s="300"/>
      <c r="AH1903" s="300"/>
      <c r="AI1903" s="302" t="str">
        <f t="shared" si="239"/>
        <v/>
      </c>
      <c r="AJ1903" s="303" t="str">
        <f ca="1">IFERROR(AVERAGEIFS('Discontinuity Log'!$O$5:$O$5117,'Discontinuity Log'!$A$5:$A$5117,J1903,'Discontinuity Log'!$O$5:$O$5117,"&lt;&gt;"),"")</f>
        <v/>
      </c>
      <c r="AK1903" s="304" t="str">
        <f t="shared" ca="1" si="240"/>
        <v/>
      </c>
      <c r="AL1903" s="446"/>
    </row>
    <row r="1904" spans="1:38" ht="19.2" customHeight="1" x14ac:dyDescent="0.3">
      <c r="A1904" s="443"/>
      <c r="B1904" s="444"/>
      <c r="C1904" s="445"/>
      <c r="D1904" s="291"/>
      <c r="E1904" s="290"/>
      <c r="F1904" s="290"/>
      <c r="G1904" s="290"/>
      <c r="H1904" s="291"/>
      <c r="I1904" s="291"/>
      <c r="J1904" s="292"/>
      <c r="K1904" s="293"/>
      <c r="L1904" s="293"/>
      <c r="M1904" s="295" t="str">
        <f t="shared" si="241"/>
        <v/>
      </c>
      <c r="N1904" s="296"/>
      <c r="O1904" s="297" t="str">
        <f t="shared" si="236"/>
        <v/>
      </c>
      <c r="P1904" s="296"/>
      <c r="Q1904" s="297" t="str">
        <f t="shared" si="242"/>
        <v/>
      </c>
      <c r="R1904" s="297" t="str">
        <f t="shared" si="237"/>
        <v/>
      </c>
      <c r="S1904" s="298"/>
      <c r="T1904" s="298"/>
      <c r="U1904" s="299" t="str">
        <f t="shared" si="243"/>
        <v/>
      </c>
      <c r="V1904" s="297" t="str">
        <f t="shared" si="238"/>
        <v/>
      </c>
      <c r="W1904" s="300"/>
      <c r="X1904" s="301"/>
      <c r="Y1904" s="300"/>
      <c r="Z1904" s="301"/>
      <c r="AA1904" s="300"/>
      <c r="AB1904" s="301"/>
      <c r="AC1904" s="300"/>
      <c r="AD1904" s="300"/>
      <c r="AE1904" s="300"/>
      <c r="AF1904" s="300"/>
      <c r="AG1904" s="300"/>
      <c r="AH1904" s="300"/>
      <c r="AI1904" s="302" t="str">
        <f t="shared" si="239"/>
        <v/>
      </c>
      <c r="AJ1904" s="303" t="str">
        <f ca="1">IFERROR(AVERAGEIFS('Discontinuity Log'!$O$5:$O$5117,'Discontinuity Log'!$A$5:$A$5117,J1904,'Discontinuity Log'!$O$5:$O$5117,"&lt;&gt;"),"")</f>
        <v/>
      </c>
      <c r="AK1904" s="304" t="str">
        <f t="shared" ca="1" si="240"/>
        <v/>
      </c>
      <c r="AL1904" s="446"/>
    </row>
    <row r="1905" spans="1:38" ht="19.2" customHeight="1" x14ac:dyDescent="0.3">
      <c r="A1905" s="443"/>
      <c r="B1905" s="444"/>
      <c r="C1905" s="445"/>
      <c r="D1905" s="291"/>
      <c r="E1905" s="290"/>
      <c r="F1905" s="290"/>
      <c r="G1905" s="290"/>
      <c r="H1905" s="291"/>
      <c r="I1905" s="291"/>
      <c r="J1905" s="292"/>
      <c r="K1905" s="293"/>
      <c r="L1905" s="293"/>
      <c r="M1905" s="295" t="str">
        <f t="shared" si="241"/>
        <v/>
      </c>
      <c r="N1905" s="296"/>
      <c r="O1905" s="297" t="str">
        <f t="shared" si="236"/>
        <v/>
      </c>
      <c r="P1905" s="296"/>
      <c r="Q1905" s="297" t="str">
        <f t="shared" si="242"/>
        <v/>
      </c>
      <c r="R1905" s="297" t="str">
        <f t="shared" si="237"/>
        <v/>
      </c>
      <c r="S1905" s="298"/>
      <c r="T1905" s="298"/>
      <c r="U1905" s="299" t="str">
        <f t="shared" si="243"/>
        <v/>
      </c>
      <c r="V1905" s="297" t="str">
        <f t="shared" si="238"/>
        <v/>
      </c>
      <c r="W1905" s="300"/>
      <c r="X1905" s="301"/>
      <c r="Y1905" s="300"/>
      <c r="Z1905" s="301"/>
      <c r="AA1905" s="300"/>
      <c r="AB1905" s="301"/>
      <c r="AC1905" s="300"/>
      <c r="AD1905" s="300"/>
      <c r="AE1905" s="300"/>
      <c r="AF1905" s="300"/>
      <c r="AG1905" s="300"/>
      <c r="AH1905" s="300"/>
      <c r="AI1905" s="302" t="str">
        <f t="shared" si="239"/>
        <v/>
      </c>
      <c r="AJ1905" s="303" t="str">
        <f ca="1">IFERROR(AVERAGEIFS('Discontinuity Log'!$O$5:$O$5117,'Discontinuity Log'!$A$5:$A$5117,J1905,'Discontinuity Log'!$O$5:$O$5117,"&lt;&gt;"),"")</f>
        <v/>
      </c>
      <c r="AK1905" s="304" t="str">
        <f t="shared" ca="1" si="240"/>
        <v/>
      </c>
      <c r="AL1905" s="446"/>
    </row>
    <row r="1906" spans="1:38" ht="19.2" customHeight="1" x14ac:dyDescent="0.3">
      <c r="A1906" s="443"/>
      <c r="B1906" s="444"/>
      <c r="C1906" s="445"/>
      <c r="D1906" s="291"/>
      <c r="E1906" s="290"/>
      <c r="F1906" s="290"/>
      <c r="G1906" s="290"/>
      <c r="H1906" s="291"/>
      <c r="I1906" s="291"/>
      <c r="J1906" s="292"/>
      <c r="K1906" s="293"/>
      <c r="L1906" s="293"/>
      <c r="M1906" s="295" t="str">
        <f t="shared" si="241"/>
        <v/>
      </c>
      <c r="N1906" s="296"/>
      <c r="O1906" s="297" t="str">
        <f t="shared" si="236"/>
        <v/>
      </c>
      <c r="P1906" s="296"/>
      <c r="Q1906" s="297" t="str">
        <f t="shared" si="242"/>
        <v/>
      </c>
      <c r="R1906" s="297" t="str">
        <f t="shared" si="237"/>
        <v/>
      </c>
      <c r="S1906" s="298"/>
      <c r="T1906" s="298"/>
      <c r="U1906" s="299" t="str">
        <f t="shared" si="243"/>
        <v/>
      </c>
      <c r="V1906" s="297" t="str">
        <f t="shared" si="238"/>
        <v/>
      </c>
      <c r="W1906" s="300"/>
      <c r="X1906" s="301"/>
      <c r="Y1906" s="300"/>
      <c r="Z1906" s="301"/>
      <c r="AA1906" s="300"/>
      <c r="AB1906" s="301"/>
      <c r="AC1906" s="300"/>
      <c r="AD1906" s="300"/>
      <c r="AE1906" s="300"/>
      <c r="AF1906" s="300"/>
      <c r="AG1906" s="300"/>
      <c r="AH1906" s="300"/>
      <c r="AI1906" s="302" t="str">
        <f t="shared" si="239"/>
        <v/>
      </c>
      <c r="AJ1906" s="303" t="str">
        <f ca="1">IFERROR(AVERAGEIFS('Discontinuity Log'!$O$5:$O$5117,'Discontinuity Log'!$A$5:$A$5117,J1906,'Discontinuity Log'!$O$5:$O$5117,"&lt;&gt;"),"")</f>
        <v/>
      </c>
      <c r="AK1906" s="304" t="str">
        <f t="shared" ca="1" si="240"/>
        <v/>
      </c>
      <c r="AL1906" s="446"/>
    </row>
    <row r="1907" spans="1:38" ht="19.2" customHeight="1" x14ac:dyDescent="0.3">
      <c r="A1907" s="443"/>
      <c r="B1907" s="444"/>
      <c r="C1907" s="445"/>
      <c r="D1907" s="291"/>
      <c r="E1907" s="290"/>
      <c r="F1907" s="290"/>
      <c r="G1907" s="290"/>
      <c r="H1907" s="291"/>
      <c r="I1907" s="291"/>
      <c r="J1907" s="292"/>
      <c r="K1907" s="293"/>
      <c r="L1907" s="293"/>
      <c r="M1907" s="295" t="str">
        <f t="shared" si="241"/>
        <v/>
      </c>
      <c r="N1907" s="296"/>
      <c r="O1907" s="297" t="str">
        <f t="shared" si="236"/>
        <v/>
      </c>
      <c r="P1907" s="296"/>
      <c r="Q1907" s="297" t="str">
        <f t="shared" si="242"/>
        <v/>
      </c>
      <c r="R1907" s="297" t="str">
        <f t="shared" si="237"/>
        <v/>
      </c>
      <c r="S1907" s="298"/>
      <c r="T1907" s="298"/>
      <c r="U1907" s="299" t="str">
        <f t="shared" si="243"/>
        <v/>
      </c>
      <c r="V1907" s="297" t="str">
        <f t="shared" si="238"/>
        <v/>
      </c>
      <c r="W1907" s="300"/>
      <c r="X1907" s="301"/>
      <c r="Y1907" s="300"/>
      <c r="Z1907" s="301"/>
      <c r="AA1907" s="300"/>
      <c r="AB1907" s="301"/>
      <c r="AC1907" s="300"/>
      <c r="AD1907" s="300"/>
      <c r="AE1907" s="300"/>
      <c r="AF1907" s="300"/>
      <c r="AG1907" s="300"/>
      <c r="AH1907" s="300"/>
      <c r="AI1907" s="302" t="str">
        <f t="shared" si="239"/>
        <v/>
      </c>
      <c r="AJ1907" s="303" t="str">
        <f ca="1">IFERROR(AVERAGEIFS('Discontinuity Log'!$O$5:$O$5117,'Discontinuity Log'!$A$5:$A$5117,J1907,'Discontinuity Log'!$O$5:$O$5117,"&lt;&gt;"),"")</f>
        <v/>
      </c>
      <c r="AK1907" s="304" t="str">
        <f t="shared" ca="1" si="240"/>
        <v/>
      </c>
      <c r="AL1907" s="446"/>
    </row>
    <row r="1908" spans="1:38" ht="19.2" customHeight="1" x14ac:dyDescent="0.3">
      <c r="A1908" s="443"/>
      <c r="B1908" s="444"/>
      <c r="C1908" s="445"/>
      <c r="D1908" s="291"/>
      <c r="E1908" s="290"/>
      <c r="F1908" s="290"/>
      <c r="G1908" s="290"/>
      <c r="H1908" s="291"/>
      <c r="I1908" s="291"/>
      <c r="J1908" s="292"/>
      <c r="K1908" s="293"/>
      <c r="L1908" s="293"/>
      <c r="M1908" s="295" t="str">
        <f t="shared" si="241"/>
        <v/>
      </c>
      <c r="N1908" s="296"/>
      <c r="O1908" s="297" t="str">
        <f t="shared" si="236"/>
        <v/>
      </c>
      <c r="P1908" s="296"/>
      <c r="Q1908" s="297" t="str">
        <f t="shared" si="242"/>
        <v/>
      </c>
      <c r="R1908" s="297" t="str">
        <f t="shared" si="237"/>
        <v/>
      </c>
      <c r="S1908" s="298"/>
      <c r="T1908" s="298"/>
      <c r="U1908" s="299" t="str">
        <f t="shared" si="243"/>
        <v/>
      </c>
      <c r="V1908" s="297" t="str">
        <f t="shared" si="238"/>
        <v/>
      </c>
      <c r="W1908" s="300"/>
      <c r="X1908" s="301"/>
      <c r="Y1908" s="300"/>
      <c r="Z1908" s="301"/>
      <c r="AA1908" s="300"/>
      <c r="AB1908" s="301"/>
      <c r="AC1908" s="300"/>
      <c r="AD1908" s="300"/>
      <c r="AE1908" s="300"/>
      <c r="AF1908" s="300"/>
      <c r="AG1908" s="300"/>
      <c r="AH1908" s="300"/>
      <c r="AI1908" s="302" t="str">
        <f t="shared" si="239"/>
        <v/>
      </c>
      <c r="AJ1908" s="303" t="str">
        <f ca="1">IFERROR(AVERAGEIFS('Discontinuity Log'!$O$5:$O$5117,'Discontinuity Log'!$A$5:$A$5117,J1908,'Discontinuity Log'!$O$5:$O$5117,"&lt;&gt;"),"")</f>
        <v/>
      </c>
      <c r="AK1908" s="304" t="str">
        <f t="shared" ca="1" si="240"/>
        <v/>
      </c>
      <c r="AL1908" s="446"/>
    </row>
    <row r="1909" spans="1:38" ht="19.2" customHeight="1" x14ac:dyDescent="0.3">
      <c r="A1909" s="443"/>
      <c r="B1909" s="444"/>
      <c r="C1909" s="445"/>
      <c r="D1909" s="291"/>
      <c r="E1909" s="290"/>
      <c r="F1909" s="290"/>
      <c r="G1909" s="290"/>
      <c r="H1909" s="291"/>
      <c r="I1909" s="291"/>
      <c r="J1909" s="292"/>
      <c r="K1909" s="293"/>
      <c r="L1909" s="293"/>
      <c r="M1909" s="295" t="str">
        <f t="shared" si="241"/>
        <v/>
      </c>
      <c r="N1909" s="296"/>
      <c r="O1909" s="297" t="str">
        <f t="shared" si="236"/>
        <v/>
      </c>
      <c r="P1909" s="296"/>
      <c r="Q1909" s="297" t="str">
        <f t="shared" si="242"/>
        <v/>
      </c>
      <c r="R1909" s="297" t="str">
        <f t="shared" si="237"/>
        <v/>
      </c>
      <c r="S1909" s="298"/>
      <c r="T1909" s="298"/>
      <c r="U1909" s="299" t="str">
        <f t="shared" si="243"/>
        <v/>
      </c>
      <c r="V1909" s="297" t="str">
        <f t="shared" si="238"/>
        <v/>
      </c>
      <c r="W1909" s="300"/>
      <c r="X1909" s="301"/>
      <c r="Y1909" s="300"/>
      <c r="Z1909" s="301"/>
      <c r="AA1909" s="300"/>
      <c r="AB1909" s="301"/>
      <c r="AC1909" s="300"/>
      <c r="AD1909" s="300"/>
      <c r="AE1909" s="300"/>
      <c r="AF1909" s="300"/>
      <c r="AG1909" s="300"/>
      <c r="AH1909" s="300"/>
      <c r="AI1909" s="302" t="str">
        <f t="shared" si="239"/>
        <v/>
      </c>
      <c r="AJ1909" s="303" t="str">
        <f ca="1">IFERROR(AVERAGEIFS('Discontinuity Log'!$O$5:$O$5117,'Discontinuity Log'!$A$5:$A$5117,J1909,'Discontinuity Log'!$O$5:$O$5117,"&lt;&gt;"),"")</f>
        <v/>
      </c>
      <c r="AK1909" s="304" t="str">
        <f t="shared" ca="1" si="240"/>
        <v/>
      </c>
      <c r="AL1909" s="446"/>
    </row>
    <row r="1910" spans="1:38" ht="19.2" customHeight="1" x14ac:dyDescent="0.3">
      <c r="A1910" s="443"/>
      <c r="B1910" s="444"/>
      <c r="C1910" s="445"/>
      <c r="D1910" s="291"/>
      <c r="E1910" s="290"/>
      <c r="F1910" s="290"/>
      <c r="G1910" s="290"/>
      <c r="H1910" s="291"/>
      <c r="I1910" s="291"/>
      <c r="J1910" s="292"/>
      <c r="K1910" s="293"/>
      <c r="L1910" s="293"/>
      <c r="M1910" s="295" t="str">
        <f t="shared" si="241"/>
        <v/>
      </c>
      <c r="N1910" s="296"/>
      <c r="O1910" s="297" t="str">
        <f t="shared" si="236"/>
        <v/>
      </c>
      <c r="P1910" s="296"/>
      <c r="Q1910" s="297" t="str">
        <f t="shared" si="242"/>
        <v/>
      </c>
      <c r="R1910" s="297" t="str">
        <f t="shared" si="237"/>
        <v/>
      </c>
      <c r="S1910" s="298"/>
      <c r="T1910" s="298"/>
      <c r="U1910" s="299" t="str">
        <f t="shared" si="243"/>
        <v/>
      </c>
      <c r="V1910" s="297" t="str">
        <f t="shared" si="238"/>
        <v/>
      </c>
      <c r="W1910" s="300"/>
      <c r="X1910" s="301"/>
      <c r="Y1910" s="300"/>
      <c r="Z1910" s="301"/>
      <c r="AA1910" s="300"/>
      <c r="AB1910" s="301"/>
      <c r="AC1910" s="300"/>
      <c r="AD1910" s="300"/>
      <c r="AE1910" s="300"/>
      <c r="AF1910" s="300"/>
      <c r="AG1910" s="300"/>
      <c r="AH1910" s="300"/>
      <c r="AI1910" s="302" t="str">
        <f t="shared" si="239"/>
        <v/>
      </c>
      <c r="AJ1910" s="303" t="str">
        <f ca="1">IFERROR(AVERAGEIFS('Discontinuity Log'!$O$5:$O$5117,'Discontinuity Log'!$A$5:$A$5117,J1910,'Discontinuity Log'!$O$5:$O$5117,"&lt;&gt;"),"")</f>
        <v/>
      </c>
      <c r="AK1910" s="304" t="str">
        <f t="shared" ca="1" si="240"/>
        <v/>
      </c>
      <c r="AL1910" s="446"/>
    </row>
    <row r="1911" spans="1:38" ht="19.2" customHeight="1" x14ac:dyDescent="0.3">
      <c r="A1911" s="443"/>
      <c r="B1911" s="444"/>
      <c r="C1911" s="445"/>
      <c r="D1911" s="291"/>
      <c r="E1911" s="290"/>
      <c r="F1911" s="290"/>
      <c r="G1911" s="290"/>
      <c r="H1911" s="291"/>
      <c r="I1911" s="291"/>
      <c r="J1911" s="292"/>
      <c r="K1911" s="293"/>
      <c r="L1911" s="293"/>
      <c r="M1911" s="295" t="str">
        <f t="shared" si="241"/>
        <v/>
      </c>
      <c r="N1911" s="296"/>
      <c r="O1911" s="297" t="str">
        <f t="shared" si="236"/>
        <v/>
      </c>
      <c r="P1911" s="296"/>
      <c r="Q1911" s="297" t="str">
        <f t="shared" si="242"/>
        <v/>
      </c>
      <c r="R1911" s="297" t="str">
        <f t="shared" si="237"/>
        <v/>
      </c>
      <c r="S1911" s="298"/>
      <c r="T1911" s="298"/>
      <c r="U1911" s="299" t="str">
        <f t="shared" si="243"/>
        <v/>
      </c>
      <c r="V1911" s="297" t="str">
        <f t="shared" si="238"/>
        <v/>
      </c>
      <c r="W1911" s="300"/>
      <c r="X1911" s="301"/>
      <c r="Y1911" s="300"/>
      <c r="Z1911" s="301"/>
      <c r="AA1911" s="300"/>
      <c r="AB1911" s="301"/>
      <c r="AC1911" s="300"/>
      <c r="AD1911" s="300"/>
      <c r="AE1911" s="300"/>
      <c r="AF1911" s="300"/>
      <c r="AG1911" s="300"/>
      <c r="AH1911" s="300"/>
      <c r="AI1911" s="302" t="str">
        <f t="shared" si="239"/>
        <v/>
      </c>
      <c r="AJ1911" s="303" t="str">
        <f ca="1">IFERROR(AVERAGEIFS('Discontinuity Log'!$O$5:$O$5117,'Discontinuity Log'!$A$5:$A$5117,J1911,'Discontinuity Log'!$O$5:$O$5117,"&lt;&gt;"),"")</f>
        <v/>
      </c>
      <c r="AK1911" s="304" t="str">
        <f t="shared" ca="1" si="240"/>
        <v/>
      </c>
      <c r="AL1911" s="446"/>
    </row>
    <row r="1912" spans="1:38" ht="19.2" customHeight="1" x14ac:dyDescent="0.3">
      <c r="A1912" s="443"/>
      <c r="B1912" s="444"/>
      <c r="C1912" s="445"/>
      <c r="D1912" s="291"/>
      <c r="E1912" s="290"/>
      <c r="F1912" s="290"/>
      <c r="G1912" s="290"/>
      <c r="H1912" s="291"/>
      <c r="I1912" s="291"/>
      <c r="J1912" s="292"/>
      <c r="K1912" s="293"/>
      <c r="L1912" s="293"/>
      <c r="M1912" s="295" t="str">
        <f t="shared" si="241"/>
        <v/>
      </c>
      <c r="N1912" s="296"/>
      <c r="O1912" s="297" t="str">
        <f t="shared" si="236"/>
        <v/>
      </c>
      <c r="P1912" s="296"/>
      <c r="Q1912" s="297" t="str">
        <f t="shared" si="242"/>
        <v/>
      </c>
      <c r="R1912" s="297" t="str">
        <f t="shared" si="237"/>
        <v/>
      </c>
      <c r="S1912" s="298"/>
      <c r="T1912" s="298"/>
      <c r="U1912" s="299" t="str">
        <f t="shared" si="243"/>
        <v/>
      </c>
      <c r="V1912" s="297" t="str">
        <f t="shared" si="238"/>
        <v/>
      </c>
      <c r="W1912" s="300"/>
      <c r="X1912" s="301"/>
      <c r="Y1912" s="300"/>
      <c r="Z1912" s="301"/>
      <c r="AA1912" s="300"/>
      <c r="AB1912" s="301"/>
      <c r="AC1912" s="300"/>
      <c r="AD1912" s="300"/>
      <c r="AE1912" s="300"/>
      <c r="AF1912" s="300"/>
      <c r="AG1912" s="300"/>
      <c r="AH1912" s="300"/>
      <c r="AI1912" s="302" t="str">
        <f t="shared" si="239"/>
        <v/>
      </c>
      <c r="AJ1912" s="303" t="str">
        <f ca="1">IFERROR(AVERAGEIFS('Discontinuity Log'!$O$5:$O$5117,'Discontinuity Log'!$A$5:$A$5117,J1912,'Discontinuity Log'!$O$5:$O$5117,"&lt;&gt;"),"")</f>
        <v/>
      </c>
      <c r="AK1912" s="304" t="str">
        <f t="shared" ca="1" si="240"/>
        <v/>
      </c>
      <c r="AL1912" s="446"/>
    </row>
    <row r="1913" spans="1:38" ht="19.2" customHeight="1" x14ac:dyDescent="0.3">
      <c r="A1913" s="443"/>
      <c r="B1913" s="444"/>
      <c r="C1913" s="445"/>
      <c r="D1913" s="291"/>
      <c r="E1913" s="290"/>
      <c r="F1913" s="290"/>
      <c r="G1913" s="290"/>
      <c r="H1913" s="291"/>
      <c r="I1913" s="291"/>
      <c r="J1913" s="292"/>
      <c r="K1913" s="293"/>
      <c r="L1913" s="293"/>
      <c r="M1913" s="295" t="str">
        <f t="shared" si="241"/>
        <v/>
      </c>
      <c r="N1913" s="296"/>
      <c r="O1913" s="297" t="str">
        <f t="shared" si="236"/>
        <v/>
      </c>
      <c r="P1913" s="296"/>
      <c r="Q1913" s="297" t="str">
        <f t="shared" si="242"/>
        <v/>
      </c>
      <c r="R1913" s="297" t="str">
        <f t="shared" si="237"/>
        <v/>
      </c>
      <c r="S1913" s="298"/>
      <c r="T1913" s="298"/>
      <c r="U1913" s="299" t="str">
        <f t="shared" si="243"/>
        <v/>
      </c>
      <c r="V1913" s="297" t="str">
        <f t="shared" si="238"/>
        <v/>
      </c>
      <c r="W1913" s="300"/>
      <c r="X1913" s="301"/>
      <c r="Y1913" s="300"/>
      <c r="Z1913" s="301"/>
      <c r="AA1913" s="300"/>
      <c r="AB1913" s="301"/>
      <c r="AC1913" s="300"/>
      <c r="AD1913" s="300"/>
      <c r="AE1913" s="300"/>
      <c r="AF1913" s="300"/>
      <c r="AG1913" s="300"/>
      <c r="AH1913" s="300"/>
      <c r="AI1913" s="302" t="str">
        <f t="shared" si="239"/>
        <v/>
      </c>
      <c r="AJ1913" s="303" t="str">
        <f ca="1">IFERROR(AVERAGEIFS('Discontinuity Log'!$O$5:$O$5117,'Discontinuity Log'!$A$5:$A$5117,J1913,'Discontinuity Log'!$O$5:$O$5117,"&lt;&gt;"),"")</f>
        <v/>
      </c>
      <c r="AK1913" s="304" t="str">
        <f t="shared" ca="1" si="240"/>
        <v/>
      </c>
      <c r="AL1913" s="446"/>
    </row>
    <row r="1914" spans="1:38" ht="19.2" customHeight="1" x14ac:dyDescent="0.3">
      <c r="A1914" s="443"/>
      <c r="B1914" s="444"/>
      <c r="C1914" s="445"/>
      <c r="D1914" s="291"/>
      <c r="E1914" s="290"/>
      <c r="F1914" s="290"/>
      <c r="G1914" s="290"/>
      <c r="H1914" s="291"/>
      <c r="I1914" s="291"/>
      <c r="J1914" s="292"/>
      <c r="K1914" s="293"/>
      <c r="L1914" s="293"/>
      <c r="M1914" s="295" t="str">
        <f t="shared" si="241"/>
        <v/>
      </c>
      <c r="N1914" s="296"/>
      <c r="O1914" s="297" t="str">
        <f t="shared" si="236"/>
        <v/>
      </c>
      <c r="P1914" s="296"/>
      <c r="Q1914" s="297" t="str">
        <f t="shared" si="242"/>
        <v/>
      </c>
      <c r="R1914" s="297" t="str">
        <f t="shared" si="237"/>
        <v/>
      </c>
      <c r="S1914" s="298"/>
      <c r="T1914" s="298"/>
      <c r="U1914" s="299" t="str">
        <f t="shared" si="243"/>
        <v/>
      </c>
      <c r="V1914" s="297" t="str">
        <f t="shared" si="238"/>
        <v/>
      </c>
      <c r="W1914" s="300"/>
      <c r="X1914" s="301"/>
      <c r="Y1914" s="300"/>
      <c r="Z1914" s="301"/>
      <c r="AA1914" s="300"/>
      <c r="AB1914" s="301"/>
      <c r="AC1914" s="300"/>
      <c r="AD1914" s="300"/>
      <c r="AE1914" s="300"/>
      <c r="AF1914" s="300"/>
      <c r="AG1914" s="300"/>
      <c r="AH1914" s="300"/>
      <c r="AI1914" s="302" t="str">
        <f t="shared" si="239"/>
        <v/>
      </c>
      <c r="AJ1914" s="303" t="str">
        <f ca="1">IFERROR(AVERAGEIFS('Discontinuity Log'!$O$5:$O$5117,'Discontinuity Log'!$A$5:$A$5117,J1914,'Discontinuity Log'!$O$5:$O$5117,"&lt;&gt;"),"")</f>
        <v/>
      </c>
      <c r="AK1914" s="304" t="str">
        <f t="shared" ca="1" si="240"/>
        <v/>
      </c>
      <c r="AL1914" s="446"/>
    </row>
    <row r="1915" spans="1:38" ht="19.2" customHeight="1" x14ac:dyDescent="0.3">
      <c r="A1915" s="443"/>
      <c r="B1915" s="444"/>
      <c r="C1915" s="445"/>
      <c r="D1915" s="291"/>
      <c r="E1915" s="290"/>
      <c r="F1915" s="290"/>
      <c r="G1915" s="290"/>
      <c r="H1915" s="291"/>
      <c r="I1915" s="291"/>
      <c r="J1915" s="292"/>
      <c r="K1915" s="293"/>
      <c r="L1915" s="293"/>
      <c r="M1915" s="295" t="str">
        <f t="shared" si="241"/>
        <v/>
      </c>
      <c r="N1915" s="296"/>
      <c r="O1915" s="297" t="str">
        <f t="shared" si="236"/>
        <v/>
      </c>
      <c r="P1915" s="296"/>
      <c r="Q1915" s="297" t="str">
        <f t="shared" si="242"/>
        <v/>
      </c>
      <c r="R1915" s="297" t="str">
        <f t="shared" si="237"/>
        <v/>
      </c>
      <c r="S1915" s="298"/>
      <c r="T1915" s="298"/>
      <c r="U1915" s="299" t="str">
        <f t="shared" si="243"/>
        <v/>
      </c>
      <c r="V1915" s="297" t="str">
        <f t="shared" si="238"/>
        <v/>
      </c>
      <c r="W1915" s="300"/>
      <c r="X1915" s="301"/>
      <c r="Y1915" s="300"/>
      <c r="Z1915" s="301"/>
      <c r="AA1915" s="300"/>
      <c r="AB1915" s="301"/>
      <c r="AC1915" s="300"/>
      <c r="AD1915" s="300"/>
      <c r="AE1915" s="300"/>
      <c r="AF1915" s="300"/>
      <c r="AG1915" s="300"/>
      <c r="AH1915" s="300"/>
      <c r="AI1915" s="302" t="str">
        <f t="shared" si="239"/>
        <v/>
      </c>
      <c r="AJ1915" s="303" t="str">
        <f ca="1">IFERROR(AVERAGEIFS('Discontinuity Log'!$O$5:$O$5117,'Discontinuity Log'!$A$5:$A$5117,J1915,'Discontinuity Log'!$O$5:$O$5117,"&lt;&gt;"),"")</f>
        <v/>
      </c>
      <c r="AK1915" s="304" t="str">
        <f t="shared" ca="1" si="240"/>
        <v/>
      </c>
      <c r="AL1915" s="446"/>
    </row>
    <row r="1916" spans="1:38" ht="19.2" customHeight="1" x14ac:dyDescent="0.3">
      <c r="A1916" s="443"/>
      <c r="B1916" s="444"/>
      <c r="C1916" s="445"/>
      <c r="D1916" s="291"/>
      <c r="E1916" s="290"/>
      <c r="F1916" s="290"/>
      <c r="G1916" s="290"/>
      <c r="H1916" s="291"/>
      <c r="I1916" s="291"/>
      <c r="J1916" s="292"/>
      <c r="K1916" s="293"/>
      <c r="L1916" s="293"/>
      <c r="M1916" s="295" t="str">
        <f t="shared" si="241"/>
        <v/>
      </c>
      <c r="N1916" s="296"/>
      <c r="O1916" s="297" t="str">
        <f t="shared" si="236"/>
        <v/>
      </c>
      <c r="P1916" s="296"/>
      <c r="Q1916" s="297" t="str">
        <f t="shared" si="242"/>
        <v/>
      </c>
      <c r="R1916" s="297" t="str">
        <f t="shared" si="237"/>
        <v/>
      </c>
      <c r="S1916" s="298"/>
      <c r="T1916" s="298"/>
      <c r="U1916" s="299" t="str">
        <f t="shared" si="243"/>
        <v/>
      </c>
      <c r="V1916" s="297" t="str">
        <f t="shared" si="238"/>
        <v/>
      </c>
      <c r="W1916" s="300"/>
      <c r="X1916" s="301"/>
      <c r="Y1916" s="300"/>
      <c r="Z1916" s="301"/>
      <c r="AA1916" s="300"/>
      <c r="AB1916" s="301"/>
      <c r="AC1916" s="300"/>
      <c r="AD1916" s="300"/>
      <c r="AE1916" s="300"/>
      <c r="AF1916" s="300"/>
      <c r="AG1916" s="300"/>
      <c r="AH1916" s="300"/>
      <c r="AI1916" s="302" t="str">
        <f t="shared" si="239"/>
        <v/>
      </c>
      <c r="AJ1916" s="303" t="str">
        <f ca="1">IFERROR(AVERAGEIFS('Discontinuity Log'!$O$5:$O$5117,'Discontinuity Log'!$A$5:$A$5117,J1916,'Discontinuity Log'!$O$5:$O$5117,"&lt;&gt;"),"")</f>
        <v/>
      </c>
      <c r="AK1916" s="304" t="str">
        <f t="shared" ca="1" si="240"/>
        <v/>
      </c>
      <c r="AL1916" s="446"/>
    </row>
    <row r="1917" spans="1:38" ht="19.2" customHeight="1" x14ac:dyDescent="0.3">
      <c r="A1917" s="443"/>
      <c r="B1917" s="444"/>
      <c r="C1917" s="445"/>
      <c r="D1917" s="291"/>
      <c r="E1917" s="290"/>
      <c r="F1917" s="290"/>
      <c r="G1917" s="290"/>
      <c r="H1917" s="291"/>
      <c r="I1917" s="291"/>
      <c r="J1917" s="292"/>
      <c r="K1917" s="293"/>
      <c r="L1917" s="293"/>
      <c r="M1917" s="295" t="str">
        <f t="shared" si="241"/>
        <v/>
      </c>
      <c r="N1917" s="296"/>
      <c r="O1917" s="297" t="str">
        <f t="shared" si="236"/>
        <v/>
      </c>
      <c r="P1917" s="296"/>
      <c r="Q1917" s="297" t="str">
        <f t="shared" si="242"/>
        <v/>
      </c>
      <c r="R1917" s="297" t="str">
        <f t="shared" si="237"/>
        <v/>
      </c>
      <c r="S1917" s="298"/>
      <c r="T1917" s="298"/>
      <c r="U1917" s="299" t="str">
        <f t="shared" si="243"/>
        <v/>
      </c>
      <c r="V1917" s="297" t="str">
        <f t="shared" si="238"/>
        <v/>
      </c>
      <c r="W1917" s="300"/>
      <c r="X1917" s="301"/>
      <c r="Y1917" s="300"/>
      <c r="Z1917" s="301"/>
      <c r="AA1917" s="300"/>
      <c r="AB1917" s="301"/>
      <c r="AC1917" s="300"/>
      <c r="AD1917" s="300"/>
      <c r="AE1917" s="300"/>
      <c r="AF1917" s="300"/>
      <c r="AG1917" s="300"/>
      <c r="AH1917" s="300"/>
      <c r="AI1917" s="302" t="str">
        <f t="shared" si="239"/>
        <v/>
      </c>
      <c r="AJ1917" s="303" t="str">
        <f ca="1">IFERROR(AVERAGEIFS('Discontinuity Log'!$O$5:$O$5117,'Discontinuity Log'!$A$5:$A$5117,J1917,'Discontinuity Log'!$O$5:$O$5117,"&lt;&gt;"),"")</f>
        <v/>
      </c>
      <c r="AK1917" s="304" t="str">
        <f t="shared" ca="1" si="240"/>
        <v/>
      </c>
      <c r="AL1917" s="446"/>
    </row>
    <row r="1918" spans="1:38" ht="19.2" customHeight="1" x14ac:dyDescent="0.3">
      <c r="A1918" s="443"/>
      <c r="B1918" s="444"/>
      <c r="C1918" s="445"/>
      <c r="D1918" s="291"/>
      <c r="E1918" s="290"/>
      <c r="F1918" s="290"/>
      <c r="G1918" s="290"/>
      <c r="H1918" s="291"/>
      <c r="I1918" s="291"/>
      <c r="J1918" s="292"/>
      <c r="K1918" s="293"/>
      <c r="L1918" s="293"/>
      <c r="M1918" s="295" t="str">
        <f t="shared" si="241"/>
        <v/>
      </c>
      <c r="N1918" s="296"/>
      <c r="O1918" s="297" t="str">
        <f t="shared" si="236"/>
        <v/>
      </c>
      <c r="P1918" s="296"/>
      <c r="Q1918" s="297" t="str">
        <f t="shared" si="242"/>
        <v/>
      </c>
      <c r="R1918" s="297" t="str">
        <f t="shared" si="237"/>
        <v/>
      </c>
      <c r="S1918" s="298"/>
      <c r="T1918" s="298"/>
      <c r="U1918" s="299" t="str">
        <f t="shared" si="243"/>
        <v/>
      </c>
      <c r="V1918" s="297" t="str">
        <f t="shared" si="238"/>
        <v/>
      </c>
      <c r="W1918" s="300"/>
      <c r="X1918" s="301"/>
      <c r="Y1918" s="300"/>
      <c r="Z1918" s="301"/>
      <c r="AA1918" s="300"/>
      <c r="AB1918" s="301"/>
      <c r="AC1918" s="300"/>
      <c r="AD1918" s="300"/>
      <c r="AE1918" s="300"/>
      <c r="AF1918" s="300"/>
      <c r="AG1918" s="300"/>
      <c r="AH1918" s="300"/>
      <c r="AI1918" s="302" t="str">
        <f t="shared" si="239"/>
        <v/>
      </c>
      <c r="AJ1918" s="303" t="str">
        <f ca="1">IFERROR(AVERAGEIFS('Discontinuity Log'!$O$5:$O$5117,'Discontinuity Log'!$A$5:$A$5117,J1918,'Discontinuity Log'!$O$5:$O$5117,"&lt;&gt;"),"")</f>
        <v/>
      </c>
      <c r="AK1918" s="304" t="str">
        <f t="shared" ca="1" si="240"/>
        <v/>
      </c>
      <c r="AL1918" s="446"/>
    </row>
    <row r="1919" spans="1:38" ht="19.2" customHeight="1" x14ac:dyDescent="0.3">
      <c r="A1919" s="443"/>
      <c r="B1919" s="444"/>
      <c r="C1919" s="445"/>
      <c r="D1919" s="291"/>
      <c r="E1919" s="290"/>
      <c r="F1919" s="290"/>
      <c r="G1919" s="290"/>
      <c r="H1919" s="291"/>
      <c r="I1919" s="291"/>
      <c r="J1919" s="292"/>
      <c r="K1919" s="293"/>
      <c r="L1919" s="293"/>
      <c r="M1919" s="295" t="str">
        <f t="shared" si="241"/>
        <v/>
      </c>
      <c r="N1919" s="296"/>
      <c r="O1919" s="297" t="str">
        <f t="shared" si="236"/>
        <v/>
      </c>
      <c r="P1919" s="296"/>
      <c r="Q1919" s="297" t="str">
        <f t="shared" si="242"/>
        <v/>
      </c>
      <c r="R1919" s="297" t="str">
        <f t="shared" si="237"/>
        <v/>
      </c>
      <c r="S1919" s="298"/>
      <c r="T1919" s="298"/>
      <c r="U1919" s="299" t="str">
        <f t="shared" si="243"/>
        <v/>
      </c>
      <c r="V1919" s="297" t="str">
        <f t="shared" si="238"/>
        <v/>
      </c>
      <c r="W1919" s="300"/>
      <c r="X1919" s="301"/>
      <c r="Y1919" s="300"/>
      <c r="Z1919" s="301"/>
      <c r="AA1919" s="300"/>
      <c r="AB1919" s="301"/>
      <c r="AC1919" s="300"/>
      <c r="AD1919" s="300"/>
      <c r="AE1919" s="300"/>
      <c r="AF1919" s="300"/>
      <c r="AG1919" s="300"/>
      <c r="AH1919" s="300"/>
      <c r="AI1919" s="302" t="str">
        <f t="shared" si="239"/>
        <v/>
      </c>
      <c r="AJ1919" s="303" t="str">
        <f ca="1">IFERROR(AVERAGEIFS('Discontinuity Log'!$O$5:$O$5117,'Discontinuity Log'!$A$5:$A$5117,J1919,'Discontinuity Log'!$O$5:$O$5117,"&lt;&gt;"),"")</f>
        <v/>
      </c>
      <c r="AK1919" s="304" t="str">
        <f t="shared" ca="1" si="240"/>
        <v/>
      </c>
      <c r="AL1919" s="446"/>
    </row>
    <row r="1920" spans="1:38" ht="19.2" customHeight="1" x14ac:dyDescent="0.3">
      <c r="A1920" s="443"/>
      <c r="B1920" s="444"/>
      <c r="C1920" s="445"/>
      <c r="D1920" s="291"/>
      <c r="E1920" s="290"/>
      <c r="F1920" s="290"/>
      <c r="G1920" s="290"/>
      <c r="H1920" s="291"/>
      <c r="I1920" s="291"/>
      <c r="J1920" s="292"/>
      <c r="K1920" s="293"/>
      <c r="L1920" s="293"/>
      <c r="M1920" s="295" t="str">
        <f t="shared" si="241"/>
        <v/>
      </c>
      <c r="N1920" s="296"/>
      <c r="O1920" s="297" t="str">
        <f t="shared" ref="O1920:O1983" si="244">IF(ISNUMBER(N1920),N1920/(M1920)*100,"")</f>
        <v/>
      </c>
      <c r="P1920" s="296"/>
      <c r="Q1920" s="297" t="str">
        <f t="shared" si="242"/>
        <v/>
      </c>
      <c r="R1920" s="297" t="str">
        <f t="shared" ref="R1920:R1983" si="245">IF(ISNUMBER(Q1920),IF(Q1920&lt;25,3,(IF(Q1920&lt;50,8,IF(Q1920&lt;75,13,IF(Q1920&lt;90,17,IF(Q1920&gt;=90,20,"")))))),"")</f>
        <v/>
      </c>
      <c r="S1920" s="298"/>
      <c r="T1920" s="298"/>
      <c r="U1920" s="299" t="str">
        <f t="shared" si="243"/>
        <v/>
      </c>
      <c r="V1920" s="297" t="str">
        <f t="shared" ref="V1920:V1983" si="246">IF(ISBLANK(T1920),"",IF(T1920=0,30,IF(U1920&gt;=3,30,(IF(U1920&gt;=1,25,(IF(U1920&gt;=0.3,20,(IF(U1920&gt;0.05,10,(IF(U1920&lt;=0.05,5,"")))))))))))</f>
        <v/>
      </c>
      <c r="W1920" s="300"/>
      <c r="X1920" s="301"/>
      <c r="Y1920" s="300"/>
      <c r="Z1920" s="301"/>
      <c r="AA1920" s="300"/>
      <c r="AB1920" s="301"/>
      <c r="AC1920" s="300"/>
      <c r="AD1920" s="300"/>
      <c r="AE1920" s="300"/>
      <c r="AF1920" s="300"/>
      <c r="AG1920" s="300"/>
      <c r="AH1920" s="300"/>
      <c r="AI1920" s="302" t="str">
        <f t="shared" ref="AI1920:AI1983" si="247">(IF(AH1920="R6",15,IF(AH1920="R5",12,IF(AH1920="R4",7,IF(AH1920="R3",4,IF(AH1920="R2",2,IF(AH1920="R1",1,IF(OR(AH1920="R0",AH1920="S0",AH1920="S1",AH1920="S2",AH1920="S3",AH1920="S4",AH1920="S5",AH1920="S6"),0,""))))))))</f>
        <v/>
      </c>
      <c r="AJ1920" s="303" t="str">
        <f ca="1">IFERROR(AVERAGEIFS('Discontinuity Log'!$O$5:$O$5117,'Discontinuity Log'!$A$5:$A$5117,J1920,'Discontinuity Log'!$O$5:$O$5117,"&lt;&gt;"),"")</f>
        <v/>
      </c>
      <c r="AK1920" s="304" t="str">
        <f t="shared" ref="AK1920:AK1983" ca="1" si="248">IF(AND(ISNUMBER(R1920),ISNUMBER(AI1920),ISNUMBER(V1920),ISNUMBER(AJ1920)),SUM(R1920,V1920,AI1920,AJ1920,10),"")</f>
        <v/>
      </c>
      <c r="AL1920" s="446"/>
    </row>
    <row r="1921" spans="1:38" ht="19.2" customHeight="1" x14ac:dyDescent="0.3">
      <c r="A1921" s="443"/>
      <c r="B1921" s="444"/>
      <c r="C1921" s="445"/>
      <c r="D1921" s="291"/>
      <c r="E1921" s="290"/>
      <c r="F1921" s="290"/>
      <c r="G1921" s="290"/>
      <c r="H1921" s="291"/>
      <c r="I1921" s="291"/>
      <c r="J1921" s="292"/>
      <c r="K1921" s="293"/>
      <c r="L1921" s="293"/>
      <c r="M1921" s="295" t="str">
        <f t="shared" ref="M1921:M1984" si="249">IF(ISBLANK(L1921),"",L1921-K1921)</f>
        <v/>
      </c>
      <c r="N1921" s="296"/>
      <c r="O1921" s="297" t="str">
        <f t="shared" si="244"/>
        <v/>
      </c>
      <c r="P1921" s="296"/>
      <c r="Q1921" s="297" t="str">
        <f t="shared" ref="Q1921:Q1984" si="250">IF(ISNUMBER(P1921),P1921/(M1921)*100,"")</f>
        <v/>
      </c>
      <c r="R1921" s="297" t="str">
        <f t="shared" si="245"/>
        <v/>
      </c>
      <c r="S1921" s="298"/>
      <c r="T1921" s="298"/>
      <c r="U1921" s="299" t="str">
        <f t="shared" ref="U1921:U1984" si="251">IF(ISBLANK(T1921),"",IF(T1921=0,N1921,N1921/T1921))</f>
        <v/>
      </c>
      <c r="V1921" s="297" t="str">
        <f t="shared" si="246"/>
        <v/>
      </c>
      <c r="W1921" s="300"/>
      <c r="X1921" s="301"/>
      <c r="Y1921" s="300"/>
      <c r="Z1921" s="301"/>
      <c r="AA1921" s="300"/>
      <c r="AB1921" s="301"/>
      <c r="AC1921" s="300"/>
      <c r="AD1921" s="300"/>
      <c r="AE1921" s="300"/>
      <c r="AF1921" s="300"/>
      <c r="AG1921" s="300"/>
      <c r="AH1921" s="300"/>
      <c r="AI1921" s="302" t="str">
        <f t="shared" si="247"/>
        <v/>
      </c>
      <c r="AJ1921" s="303" t="str">
        <f ca="1">IFERROR(AVERAGEIFS('Discontinuity Log'!$O$5:$O$5117,'Discontinuity Log'!$A$5:$A$5117,J1921,'Discontinuity Log'!$O$5:$O$5117,"&lt;&gt;"),"")</f>
        <v/>
      </c>
      <c r="AK1921" s="304" t="str">
        <f t="shared" ca="1" si="248"/>
        <v/>
      </c>
      <c r="AL1921" s="446"/>
    </row>
    <row r="1922" spans="1:38" ht="19.2" customHeight="1" x14ac:dyDescent="0.3">
      <c r="A1922" s="443"/>
      <c r="B1922" s="444"/>
      <c r="C1922" s="445"/>
      <c r="D1922" s="291"/>
      <c r="E1922" s="290"/>
      <c r="F1922" s="290"/>
      <c r="G1922" s="290"/>
      <c r="H1922" s="291"/>
      <c r="I1922" s="291"/>
      <c r="J1922" s="292"/>
      <c r="K1922" s="293"/>
      <c r="L1922" s="293"/>
      <c r="M1922" s="295" t="str">
        <f t="shared" si="249"/>
        <v/>
      </c>
      <c r="N1922" s="296"/>
      <c r="O1922" s="297" t="str">
        <f t="shared" si="244"/>
        <v/>
      </c>
      <c r="P1922" s="296"/>
      <c r="Q1922" s="297" t="str">
        <f t="shared" si="250"/>
        <v/>
      </c>
      <c r="R1922" s="297" t="str">
        <f t="shared" si="245"/>
        <v/>
      </c>
      <c r="S1922" s="298"/>
      <c r="T1922" s="298"/>
      <c r="U1922" s="299" t="str">
        <f t="shared" si="251"/>
        <v/>
      </c>
      <c r="V1922" s="297" t="str">
        <f t="shared" si="246"/>
        <v/>
      </c>
      <c r="W1922" s="300"/>
      <c r="X1922" s="301"/>
      <c r="Y1922" s="300"/>
      <c r="Z1922" s="301"/>
      <c r="AA1922" s="300"/>
      <c r="AB1922" s="301"/>
      <c r="AC1922" s="300"/>
      <c r="AD1922" s="300"/>
      <c r="AE1922" s="300"/>
      <c r="AF1922" s="300"/>
      <c r="AG1922" s="300"/>
      <c r="AH1922" s="300"/>
      <c r="AI1922" s="302" t="str">
        <f t="shared" si="247"/>
        <v/>
      </c>
      <c r="AJ1922" s="303" t="str">
        <f ca="1">IFERROR(AVERAGEIFS('Discontinuity Log'!$O$5:$O$5117,'Discontinuity Log'!$A$5:$A$5117,J1922,'Discontinuity Log'!$O$5:$O$5117,"&lt;&gt;"),"")</f>
        <v/>
      </c>
      <c r="AK1922" s="304" t="str">
        <f t="shared" ca="1" si="248"/>
        <v/>
      </c>
      <c r="AL1922" s="446"/>
    </row>
    <row r="1923" spans="1:38" ht="19.2" customHeight="1" x14ac:dyDescent="0.3">
      <c r="A1923" s="443"/>
      <c r="B1923" s="444"/>
      <c r="C1923" s="445"/>
      <c r="D1923" s="291"/>
      <c r="E1923" s="290"/>
      <c r="F1923" s="290"/>
      <c r="G1923" s="290"/>
      <c r="H1923" s="291"/>
      <c r="I1923" s="291"/>
      <c r="J1923" s="292"/>
      <c r="K1923" s="293"/>
      <c r="L1923" s="293"/>
      <c r="M1923" s="295" t="str">
        <f t="shared" si="249"/>
        <v/>
      </c>
      <c r="N1923" s="296"/>
      <c r="O1923" s="297" t="str">
        <f t="shared" si="244"/>
        <v/>
      </c>
      <c r="P1923" s="296"/>
      <c r="Q1923" s="297" t="str">
        <f t="shared" si="250"/>
        <v/>
      </c>
      <c r="R1923" s="297" t="str">
        <f t="shared" si="245"/>
        <v/>
      </c>
      <c r="S1923" s="298"/>
      <c r="T1923" s="298"/>
      <c r="U1923" s="299" t="str">
        <f t="shared" si="251"/>
        <v/>
      </c>
      <c r="V1923" s="297" t="str">
        <f t="shared" si="246"/>
        <v/>
      </c>
      <c r="W1923" s="300"/>
      <c r="X1923" s="301"/>
      <c r="Y1923" s="300"/>
      <c r="Z1923" s="301"/>
      <c r="AA1923" s="300"/>
      <c r="AB1923" s="301"/>
      <c r="AC1923" s="300"/>
      <c r="AD1923" s="300"/>
      <c r="AE1923" s="300"/>
      <c r="AF1923" s="300"/>
      <c r="AG1923" s="300"/>
      <c r="AH1923" s="300"/>
      <c r="AI1923" s="302" t="str">
        <f t="shared" si="247"/>
        <v/>
      </c>
      <c r="AJ1923" s="303" t="str">
        <f ca="1">IFERROR(AVERAGEIFS('Discontinuity Log'!$O$5:$O$5117,'Discontinuity Log'!$A$5:$A$5117,J1923,'Discontinuity Log'!$O$5:$O$5117,"&lt;&gt;"),"")</f>
        <v/>
      </c>
      <c r="AK1923" s="304" t="str">
        <f t="shared" ca="1" si="248"/>
        <v/>
      </c>
      <c r="AL1923" s="446"/>
    </row>
    <row r="1924" spans="1:38" ht="19.2" customHeight="1" x14ac:dyDescent="0.3">
      <c r="A1924" s="443"/>
      <c r="B1924" s="444"/>
      <c r="C1924" s="445"/>
      <c r="D1924" s="291"/>
      <c r="E1924" s="290"/>
      <c r="F1924" s="290"/>
      <c r="G1924" s="290"/>
      <c r="H1924" s="291"/>
      <c r="I1924" s="291"/>
      <c r="J1924" s="292"/>
      <c r="K1924" s="293"/>
      <c r="L1924" s="293"/>
      <c r="M1924" s="295" t="str">
        <f t="shared" si="249"/>
        <v/>
      </c>
      <c r="N1924" s="296"/>
      <c r="O1924" s="297" t="str">
        <f t="shared" si="244"/>
        <v/>
      </c>
      <c r="P1924" s="296"/>
      <c r="Q1924" s="297" t="str">
        <f t="shared" si="250"/>
        <v/>
      </c>
      <c r="R1924" s="297" t="str">
        <f t="shared" si="245"/>
        <v/>
      </c>
      <c r="S1924" s="298"/>
      <c r="T1924" s="298"/>
      <c r="U1924" s="299" t="str">
        <f t="shared" si="251"/>
        <v/>
      </c>
      <c r="V1924" s="297" t="str">
        <f t="shared" si="246"/>
        <v/>
      </c>
      <c r="W1924" s="300"/>
      <c r="X1924" s="301"/>
      <c r="Y1924" s="300"/>
      <c r="Z1924" s="301"/>
      <c r="AA1924" s="300"/>
      <c r="AB1924" s="301"/>
      <c r="AC1924" s="300"/>
      <c r="AD1924" s="300"/>
      <c r="AE1924" s="300"/>
      <c r="AF1924" s="300"/>
      <c r="AG1924" s="300"/>
      <c r="AH1924" s="300"/>
      <c r="AI1924" s="302" t="str">
        <f t="shared" si="247"/>
        <v/>
      </c>
      <c r="AJ1924" s="303" t="str">
        <f ca="1">IFERROR(AVERAGEIFS('Discontinuity Log'!$O$5:$O$5117,'Discontinuity Log'!$A$5:$A$5117,J1924,'Discontinuity Log'!$O$5:$O$5117,"&lt;&gt;"),"")</f>
        <v/>
      </c>
      <c r="AK1924" s="304" t="str">
        <f t="shared" ca="1" si="248"/>
        <v/>
      </c>
      <c r="AL1924" s="446"/>
    </row>
    <row r="1925" spans="1:38" ht="19.2" customHeight="1" x14ac:dyDescent="0.3">
      <c r="A1925" s="443"/>
      <c r="B1925" s="444"/>
      <c r="C1925" s="445"/>
      <c r="D1925" s="291"/>
      <c r="E1925" s="290"/>
      <c r="F1925" s="290"/>
      <c r="G1925" s="290"/>
      <c r="H1925" s="291"/>
      <c r="I1925" s="291"/>
      <c r="J1925" s="292"/>
      <c r="K1925" s="293"/>
      <c r="L1925" s="293"/>
      <c r="M1925" s="295" t="str">
        <f t="shared" si="249"/>
        <v/>
      </c>
      <c r="N1925" s="296"/>
      <c r="O1925" s="297" t="str">
        <f t="shared" si="244"/>
        <v/>
      </c>
      <c r="P1925" s="296"/>
      <c r="Q1925" s="297" t="str">
        <f t="shared" si="250"/>
        <v/>
      </c>
      <c r="R1925" s="297" t="str">
        <f t="shared" si="245"/>
        <v/>
      </c>
      <c r="S1925" s="298"/>
      <c r="T1925" s="298"/>
      <c r="U1925" s="299" t="str">
        <f t="shared" si="251"/>
        <v/>
      </c>
      <c r="V1925" s="297" t="str">
        <f t="shared" si="246"/>
        <v/>
      </c>
      <c r="W1925" s="300"/>
      <c r="X1925" s="301"/>
      <c r="Y1925" s="300"/>
      <c r="Z1925" s="301"/>
      <c r="AA1925" s="300"/>
      <c r="AB1925" s="301"/>
      <c r="AC1925" s="300"/>
      <c r="AD1925" s="300"/>
      <c r="AE1925" s="300"/>
      <c r="AF1925" s="300"/>
      <c r="AG1925" s="300"/>
      <c r="AH1925" s="300"/>
      <c r="AI1925" s="302" t="str">
        <f t="shared" si="247"/>
        <v/>
      </c>
      <c r="AJ1925" s="303" t="str">
        <f ca="1">IFERROR(AVERAGEIFS('Discontinuity Log'!$O$5:$O$5117,'Discontinuity Log'!$A$5:$A$5117,J1925,'Discontinuity Log'!$O$5:$O$5117,"&lt;&gt;"),"")</f>
        <v/>
      </c>
      <c r="AK1925" s="304" t="str">
        <f t="shared" ca="1" si="248"/>
        <v/>
      </c>
      <c r="AL1925" s="446"/>
    </row>
    <row r="1926" spans="1:38" ht="19.2" customHeight="1" x14ac:dyDescent="0.3">
      <c r="A1926" s="443"/>
      <c r="B1926" s="444"/>
      <c r="C1926" s="445"/>
      <c r="D1926" s="291"/>
      <c r="E1926" s="290"/>
      <c r="F1926" s="290"/>
      <c r="G1926" s="290"/>
      <c r="H1926" s="291"/>
      <c r="I1926" s="291"/>
      <c r="J1926" s="292"/>
      <c r="K1926" s="293"/>
      <c r="L1926" s="293"/>
      <c r="M1926" s="295" t="str">
        <f t="shared" si="249"/>
        <v/>
      </c>
      <c r="N1926" s="296"/>
      <c r="O1926" s="297" t="str">
        <f t="shared" si="244"/>
        <v/>
      </c>
      <c r="P1926" s="296"/>
      <c r="Q1926" s="297" t="str">
        <f t="shared" si="250"/>
        <v/>
      </c>
      <c r="R1926" s="297" t="str">
        <f t="shared" si="245"/>
        <v/>
      </c>
      <c r="S1926" s="298"/>
      <c r="T1926" s="298"/>
      <c r="U1926" s="299" t="str">
        <f t="shared" si="251"/>
        <v/>
      </c>
      <c r="V1926" s="297" t="str">
        <f t="shared" si="246"/>
        <v/>
      </c>
      <c r="W1926" s="300"/>
      <c r="X1926" s="301"/>
      <c r="Y1926" s="300"/>
      <c r="Z1926" s="301"/>
      <c r="AA1926" s="300"/>
      <c r="AB1926" s="301"/>
      <c r="AC1926" s="300"/>
      <c r="AD1926" s="300"/>
      <c r="AE1926" s="300"/>
      <c r="AF1926" s="300"/>
      <c r="AG1926" s="300"/>
      <c r="AH1926" s="300"/>
      <c r="AI1926" s="302" t="str">
        <f t="shared" si="247"/>
        <v/>
      </c>
      <c r="AJ1926" s="303" t="str">
        <f ca="1">IFERROR(AVERAGEIFS('Discontinuity Log'!$O$5:$O$5117,'Discontinuity Log'!$A$5:$A$5117,J1926,'Discontinuity Log'!$O$5:$O$5117,"&lt;&gt;"),"")</f>
        <v/>
      </c>
      <c r="AK1926" s="304" t="str">
        <f t="shared" ca="1" si="248"/>
        <v/>
      </c>
      <c r="AL1926" s="446"/>
    </row>
    <row r="1927" spans="1:38" ht="19.2" customHeight="1" x14ac:dyDescent="0.3">
      <c r="A1927" s="443"/>
      <c r="B1927" s="444"/>
      <c r="C1927" s="445"/>
      <c r="D1927" s="291"/>
      <c r="E1927" s="290"/>
      <c r="F1927" s="290"/>
      <c r="G1927" s="290"/>
      <c r="H1927" s="291"/>
      <c r="I1927" s="291"/>
      <c r="J1927" s="292"/>
      <c r="K1927" s="293"/>
      <c r="L1927" s="293"/>
      <c r="M1927" s="295" t="str">
        <f t="shared" si="249"/>
        <v/>
      </c>
      <c r="N1927" s="296"/>
      <c r="O1927" s="297" t="str">
        <f t="shared" si="244"/>
        <v/>
      </c>
      <c r="P1927" s="296"/>
      <c r="Q1927" s="297" t="str">
        <f t="shared" si="250"/>
        <v/>
      </c>
      <c r="R1927" s="297" t="str">
        <f t="shared" si="245"/>
        <v/>
      </c>
      <c r="S1927" s="298"/>
      <c r="T1927" s="298"/>
      <c r="U1927" s="299" t="str">
        <f t="shared" si="251"/>
        <v/>
      </c>
      <c r="V1927" s="297" t="str">
        <f t="shared" si="246"/>
        <v/>
      </c>
      <c r="W1927" s="300"/>
      <c r="X1927" s="301"/>
      <c r="Y1927" s="300"/>
      <c r="Z1927" s="301"/>
      <c r="AA1927" s="300"/>
      <c r="AB1927" s="301"/>
      <c r="AC1927" s="300"/>
      <c r="AD1927" s="300"/>
      <c r="AE1927" s="300"/>
      <c r="AF1927" s="300"/>
      <c r="AG1927" s="300"/>
      <c r="AH1927" s="300"/>
      <c r="AI1927" s="302" t="str">
        <f t="shared" si="247"/>
        <v/>
      </c>
      <c r="AJ1927" s="303" t="str">
        <f ca="1">IFERROR(AVERAGEIFS('Discontinuity Log'!$O$5:$O$5117,'Discontinuity Log'!$A$5:$A$5117,J1927,'Discontinuity Log'!$O$5:$O$5117,"&lt;&gt;"),"")</f>
        <v/>
      </c>
      <c r="AK1927" s="304" t="str">
        <f t="shared" ca="1" si="248"/>
        <v/>
      </c>
      <c r="AL1927" s="446"/>
    </row>
    <row r="1928" spans="1:38" ht="19.2" customHeight="1" x14ac:dyDescent="0.3">
      <c r="A1928" s="443"/>
      <c r="B1928" s="444"/>
      <c r="C1928" s="445"/>
      <c r="D1928" s="291"/>
      <c r="E1928" s="290"/>
      <c r="F1928" s="290"/>
      <c r="G1928" s="290"/>
      <c r="H1928" s="291"/>
      <c r="I1928" s="291"/>
      <c r="J1928" s="292"/>
      <c r="K1928" s="293"/>
      <c r="L1928" s="293"/>
      <c r="M1928" s="295" t="str">
        <f t="shared" si="249"/>
        <v/>
      </c>
      <c r="N1928" s="296"/>
      <c r="O1928" s="297" t="str">
        <f t="shared" si="244"/>
        <v/>
      </c>
      <c r="P1928" s="296"/>
      <c r="Q1928" s="297" t="str">
        <f t="shared" si="250"/>
        <v/>
      </c>
      <c r="R1928" s="297" t="str">
        <f t="shared" si="245"/>
        <v/>
      </c>
      <c r="S1928" s="298"/>
      <c r="T1928" s="298"/>
      <c r="U1928" s="299" t="str">
        <f t="shared" si="251"/>
        <v/>
      </c>
      <c r="V1928" s="297" t="str">
        <f t="shared" si="246"/>
        <v/>
      </c>
      <c r="W1928" s="300"/>
      <c r="X1928" s="301"/>
      <c r="Y1928" s="300"/>
      <c r="Z1928" s="301"/>
      <c r="AA1928" s="300"/>
      <c r="AB1928" s="301"/>
      <c r="AC1928" s="300"/>
      <c r="AD1928" s="300"/>
      <c r="AE1928" s="300"/>
      <c r="AF1928" s="300"/>
      <c r="AG1928" s="300"/>
      <c r="AH1928" s="300"/>
      <c r="AI1928" s="302" t="str">
        <f t="shared" si="247"/>
        <v/>
      </c>
      <c r="AJ1928" s="303" t="str">
        <f ca="1">IFERROR(AVERAGEIFS('Discontinuity Log'!$O$5:$O$5117,'Discontinuity Log'!$A$5:$A$5117,J1928,'Discontinuity Log'!$O$5:$O$5117,"&lt;&gt;"),"")</f>
        <v/>
      </c>
      <c r="AK1928" s="304" t="str">
        <f t="shared" ca="1" si="248"/>
        <v/>
      </c>
      <c r="AL1928" s="446"/>
    </row>
    <row r="1929" spans="1:38" ht="19.2" customHeight="1" x14ac:dyDescent="0.3">
      <c r="A1929" s="443"/>
      <c r="B1929" s="444"/>
      <c r="C1929" s="445"/>
      <c r="D1929" s="291"/>
      <c r="E1929" s="290"/>
      <c r="F1929" s="290"/>
      <c r="G1929" s="290"/>
      <c r="H1929" s="291"/>
      <c r="I1929" s="291"/>
      <c r="J1929" s="292"/>
      <c r="K1929" s="293"/>
      <c r="L1929" s="293"/>
      <c r="M1929" s="295" t="str">
        <f t="shared" si="249"/>
        <v/>
      </c>
      <c r="N1929" s="296"/>
      <c r="O1929" s="297" t="str">
        <f t="shared" si="244"/>
        <v/>
      </c>
      <c r="P1929" s="296"/>
      <c r="Q1929" s="297" t="str">
        <f t="shared" si="250"/>
        <v/>
      </c>
      <c r="R1929" s="297" t="str">
        <f t="shared" si="245"/>
        <v/>
      </c>
      <c r="S1929" s="298"/>
      <c r="T1929" s="298"/>
      <c r="U1929" s="299" t="str">
        <f t="shared" si="251"/>
        <v/>
      </c>
      <c r="V1929" s="297" t="str">
        <f t="shared" si="246"/>
        <v/>
      </c>
      <c r="W1929" s="300"/>
      <c r="X1929" s="301"/>
      <c r="Y1929" s="300"/>
      <c r="Z1929" s="301"/>
      <c r="AA1929" s="300"/>
      <c r="AB1929" s="301"/>
      <c r="AC1929" s="300"/>
      <c r="AD1929" s="300"/>
      <c r="AE1929" s="300"/>
      <c r="AF1929" s="300"/>
      <c r="AG1929" s="300"/>
      <c r="AH1929" s="300"/>
      <c r="AI1929" s="302" t="str">
        <f t="shared" si="247"/>
        <v/>
      </c>
      <c r="AJ1929" s="303" t="str">
        <f ca="1">IFERROR(AVERAGEIFS('Discontinuity Log'!$O$5:$O$5117,'Discontinuity Log'!$A$5:$A$5117,J1929,'Discontinuity Log'!$O$5:$O$5117,"&lt;&gt;"),"")</f>
        <v/>
      </c>
      <c r="AK1929" s="304" t="str">
        <f t="shared" ca="1" si="248"/>
        <v/>
      </c>
      <c r="AL1929" s="446"/>
    </row>
    <row r="1930" spans="1:38" ht="19.2" customHeight="1" x14ac:dyDescent="0.3">
      <c r="A1930" s="443"/>
      <c r="B1930" s="444"/>
      <c r="C1930" s="445"/>
      <c r="D1930" s="291"/>
      <c r="E1930" s="290"/>
      <c r="F1930" s="290"/>
      <c r="G1930" s="290"/>
      <c r="H1930" s="291"/>
      <c r="I1930" s="291"/>
      <c r="J1930" s="292"/>
      <c r="K1930" s="293"/>
      <c r="L1930" s="293"/>
      <c r="M1930" s="295" t="str">
        <f t="shared" si="249"/>
        <v/>
      </c>
      <c r="N1930" s="296"/>
      <c r="O1930" s="297" t="str">
        <f t="shared" si="244"/>
        <v/>
      </c>
      <c r="P1930" s="296"/>
      <c r="Q1930" s="297" t="str">
        <f t="shared" si="250"/>
        <v/>
      </c>
      <c r="R1930" s="297" t="str">
        <f t="shared" si="245"/>
        <v/>
      </c>
      <c r="S1930" s="298"/>
      <c r="T1930" s="298"/>
      <c r="U1930" s="299" t="str">
        <f t="shared" si="251"/>
        <v/>
      </c>
      <c r="V1930" s="297" t="str">
        <f t="shared" si="246"/>
        <v/>
      </c>
      <c r="W1930" s="300"/>
      <c r="X1930" s="301"/>
      <c r="Y1930" s="300"/>
      <c r="Z1930" s="301"/>
      <c r="AA1930" s="300"/>
      <c r="AB1930" s="301"/>
      <c r="AC1930" s="300"/>
      <c r="AD1930" s="300"/>
      <c r="AE1930" s="300"/>
      <c r="AF1930" s="300"/>
      <c r="AG1930" s="300"/>
      <c r="AH1930" s="300"/>
      <c r="AI1930" s="302" t="str">
        <f t="shared" si="247"/>
        <v/>
      </c>
      <c r="AJ1930" s="303" t="str">
        <f ca="1">IFERROR(AVERAGEIFS('Discontinuity Log'!$O$5:$O$5117,'Discontinuity Log'!$A$5:$A$5117,J1930,'Discontinuity Log'!$O$5:$O$5117,"&lt;&gt;"),"")</f>
        <v/>
      </c>
      <c r="AK1930" s="304" t="str">
        <f t="shared" ca="1" si="248"/>
        <v/>
      </c>
      <c r="AL1930" s="446"/>
    </row>
    <row r="1931" spans="1:38" ht="19.2" customHeight="1" x14ac:dyDescent="0.3">
      <c r="A1931" s="443"/>
      <c r="B1931" s="444"/>
      <c r="C1931" s="445"/>
      <c r="D1931" s="291"/>
      <c r="E1931" s="290"/>
      <c r="F1931" s="290"/>
      <c r="G1931" s="290"/>
      <c r="H1931" s="291"/>
      <c r="I1931" s="291"/>
      <c r="J1931" s="292"/>
      <c r="K1931" s="293"/>
      <c r="L1931" s="293"/>
      <c r="M1931" s="295" t="str">
        <f t="shared" si="249"/>
        <v/>
      </c>
      <c r="N1931" s="296"/>
      <c r="O1931" s="297" t="str">
        <f t="shared" si="244"/>
        <v/>
      </c>
      <c r="P1931" s="296"/>
      <c r="Q1931" s="297" t="str">
        <f t="shared" si="250"/>
        <v/>
      </c>
      <c r="R1931" s="297" t="str">
        <f t="shared" si="245"/>
        <v/>
      </c>
      <c r="S1931" s="298"/>
      <c r="T1931" s="298"/>
      <c r="U1931" s="299" t="str">
        <f t="shared" si="251"/>
        <v/>
      </c>
      <c r="V1931" s="297" t="str">
        <f t="shared" si="246"/>
        <v/>
      </c>
      <c r="W1931" s="300"/>
      <c r="X1931" s="301"/>
      <c r="Y1931" s="300"/>
      <c r="Z1931" s="301"/>
      <c r="AA1931" s="300"/>
      <c r="AB1931" s="301"/>
      <c r="AC1931" s="300"/>
      <c r="AD1931" s="300"/>
      <c r="AE1931" s="300"/>
      <c r="AF1931" s="300"/>
      <c r="AG1931" s="300"/>
      <c r="AH1931" s="300"/>
      <c r="AI1931" s="302" t="str">
        <f t="shared" si="247"/>
        <v/>
      </c>
      <c r="AJ1931" s="303" t="str">
        <f ca="1">IFERROR(AVERAGEIFS('Discontinuity Log'!$O$5:$O$5117,'Discontinuity Log'!$A$5:$A$5117,J1931,'Discontinuity Log'!$O$5:$O$5117,"&lt;&gt;"),"")</f>
        <v/>
      </c>
      <c r="AK1931" s="304" t="str">
        <f t="shared" ca="1" si="248"/>
        <v/>
      </c>
      <c r="AL1931" s="446"/>
    </row>
    <row r="1932" spans="1:38" ht="19.2" customHeight="1" x14ac:dyDescent="0.3">
      <c r="A1932" s="443"/>
      <c r="B1932" s="444"/>
      <c r="C1932" s="445"/>
      <c r="D1932" s="291"/>
      <c r="E1932" s="290"/>
      <c r="F1932" s="290"/>
      <c r="G1932" s="290"/>
      <c r="H1932" s="291"/>
      <c r="I1932" s="291"/>
      <c r="J1932" s="292"/>
      <c r="K1932" s="293"/>
      <c r="L1932" s="293"/>
      <c r="M1932" s="295" t="str">
        <f t="shared" si="249"/>
        <v/>
      </c>
      <c r="N1932" s="296"/>
      <c r="O1932" s="297" t="str">
        <f t="shared" si="244"/>
        <v/>
      </c>
      <c r="P1932" s="296"/>
      <c r="Q1932" s="297" t="str">
        <f t="shared" si="250"/>
        <v/>
      </c>
      <c r="R1932" s="297" t="str">
        <f t="shared" si="245"/>
        <v/>
      </c>
      <c r="S1932" s="298"/>
      <c r="T1932" s="298"/>
      <c r="U1932" s="299" t="str">
        <f t="shared" si="251"/>
        <v/>
      </c>
      <c r="V1932" s="297" t="str">
        <f t="shared" si="246"/>
        <v/>
      </c>
      <c r="W1932" s="300"/>
      <c r="X1932" s="301"/>
      <c r="Y1932" s="300"/>
      <c r="Z1932" s="301"/>
      <c r="AA1932" s="300"/>
      <c r="AB1932" s="301"/>
      <c r="AC1932" s="300"/>
      <c r="AD1932" s="300"/>
      <c r="AE1932" s="300"/>
      <c r="AF1932" s="300"/>
      <c r="AG1932" s="300"/>
      <c r="AH1932" s="300"/>
      <c r="AI1932" s="302" t="str">
        <f t="shared" si="247"/>
        <v/>
      </c>
      <c r="AJ1932" s="303" t="str">
        <f ca="1">IFERROR(AVERAGEIFS('Discontinuity Log'!$O$5:$O$5117,'Discontinuity Log'!$A$5:$A$5117,J1932,'Discontinuity Log'!$O$5:$O$5117,"&lt;&gt;"),"")</f>
        <v/>
      </c>
      <c r="AK1932" s="304" t="str">
        <f t="shared" ca="1" si="248"/>
        <v/>
      </c>
      <c r="AL1932" s="446"/>
    </row>
    <row r="1933" spans="1:38" ht="19.2" customHeight="1" x14ac:dyDescent="0.3">
      <c r="A1933" s="443"/>
      <c r="B1933" s="444"/>
      <c r="C1933" s="445"/>
      <c r="D1933" s="291"/>
      <c r="E1933" s="290"/>
      <c r="F1933" s="290"/>
      <c r="G1933" s="290"/>
      <c r="H1933" s="291"/>
      <c r="I1933" s="291"/>
      <c r="J1933" s="292"/>
      <c r="K1933" s="293"/>
      <c r="L1933" s="293"/>
      <c r="M1933" s="295" t="str">
        <f t="shared" si="249"/>
        <v/>
      </c>
      <c r="N1933" s="296"/>
      <c r="O1933" s="297" t="str">
        <f t="shared" si="244"/>
        <v/>
      </c>
      <c r="P1933" s="296"/>
      <c r="Q1933" s="297" t="str">
        <f t="shared" si="250"/>
        <v/>
      </c>
      <c r="R1933" s="297" t="str">
        <f t="shared" si="245"/>
        <v/>
      </c>
      <c r="S1933" s="298"/>
      <c r="T1933" s="298"/>
      <c r="U1933" s="299" t="str">
        <f t="shared" si="251"/>
        <v/>
      </c>
      <c r="V1933" s="297" t="str">
        <f t="shared" si="246"/>
        <v/>
      </c>
      <c r="W1933" s="300"/>
      <c r="X1933" s="301"/>
      <c r="Y1933" s="300"/>
      <c r="Z1933" s="301"/>
      <c r="AA1933" s="300"/>
      <c r="AB1933" s="301"/>
      <c r="AC1933" s="300"/>
      <c r="AD1933" s="300"/>
      <c r="AE1933" s="300"/>
      <c r="AF1933" s="300"/>
      <c r="AG1933" s="300"/>
      <c r="AH1933" s="300"/>
      <c r="AI1933" s="302" t="str">
        <f t="shared" si="247"/>
        <v/>
      </c>
      <c r="AJ1933" s="303" t="str">
        <f ca="1">IFERROR(AVERAGEIFS('Discontinuity Log'!$O$5:$O$5117,'Discontinuity Log'!$A$5:$A$5117,J1933,'Discontinuity Log'!$O$5:$O$5117,"&lt;&gt;"),"")</f>
        <v/>
      </c>
      <c r="AK1933" s="304" t="str">
        <f t="shared" ca="1" si="248"/>
        <v/>
      </c>
      <c r="AL1933" s="446"/>
    </row>
    <row r="1934" spans="1:38" ht="19.2" customHeight="1" x14ac:dyDescent="0.3">
      <c r="A1934" s="443"/>
      <c r="B1934" s="444"/>
      <c r="C1934" s="445"/>
      <c r="D1934" s="291"/>
      <c r="E1934" s="290"/>
      <c r="F1934" s="290"/>
      <c r="G1934" s="290"/>
      <c r="H1934" s="291"/>
      <c r="I1934" s="291"/>
      <c r="J1934" s="292"/>
      <c r="K1934" s="293"/>
      <c r="L1934" s="293"/>
      <c r="M1934" s="295" t="str">
        <f t="shared" si="249"/>
        <v/>
      </c>
      <c r="N1934" s="296"/>
      <c r="O1934" s="297" t="str">
        <f t="shared" si="244"/>
        <v/>
      </c>
      <c r="P1934" s="296"/>
      <c r="Q1934" s="297" t="str">
        <f t="shared" si="250"/>
        <v/>
      </c>
      <c r="R1934" s="297" t="str">
        <f t="shared" si="245"/>
        <v/>
      </c>
      <c r="S1934" s="298"/>
      <c r="T1934" s="298"/>
      <c r="U1934" s="299" t="str">
        <f t="shared" si="251"/>
        <v/>
      </c>
      <c r="V1934" s="297" t="str">
        <f t="shared" si="246"/>
        <v/>
      </c>
      <c r="W1934" s="300"/>
      <c r="X1934" s="301"/>
      <c r="Y1934" s="300"/>
      <c r="Z1934" s="301"/>
      <c r="AA1934" s="300"/>
      <c r="AB1934" s="301"/>
      <c r="AC1934" s="300"/>
      <c r="AD1934" s="300"/>
      <c r="AE1934" s="300"/>
      <c r="AF1934" s="300"/>
      <c r="AG1934" s="300"/>
      <c r="AH1934" s="300"/>
      <c r="AI1934" s="302" t="str">
        <f t="shared" si="247"/>
        <v/>
      </c>
      <c r="AJ1934" s="303" t="str">
        <f ca="1">IFERROR(AVERAGEIFS('Discontinuity Log'!$O$5:$O$5117,'Discontinuity Log'!$A$5:$A$5117,J1934,'Discontinuity Log'!$O$5:$O$5117,"&lt;&gt;"),"")</f>
        <v/>
      </c>
      <c r="AK1934" s="304" t="str">
        <f t="shared" ca="1" si="248"/>
        <v/>
      </c>
      <c r="AL1934" s="446"/>
    </row>
    <row r="1935" spans="1:38" ht="19.2" customHeight="1" x14ac:dyDescent="0.3">
      <c r="A1935" s="443"/>
      <c r="B1935" s="444"/>
      <c r="C1935" s="445"/>
      <c r="D1935" s="291"/>
      <c r="E1935" s="290"/>
      <c r="F1935" s="290"/>
      <c r="G1935" s="290"/>
      <c r="H1935" s="291"/>
      <c r="I1935" s="291"/>
      <c r="J1935" s="292"/>
      <c r="K1935" s="293"/>
      <c r="L1935" s="293"/>
      <c r="M1935" s="295" t="str">
        <f t="shared" si="249"/>
        <v/>
      </c>
      <c r="N1935" s="296"/>
      <c r="O1935" s="297" t="str">
        <f t="shared" si="244"/>
        <v/>
      </c>
      <c r="P1935" s="296"/>
      <c r="Q1935" s="297" t="str">
        <f t="shared" si="250"/>
        <v/>
      </c>
      <c r="R1935" s="297" t="str">
        <f t="shared" si="245"/>
        <v/>
      </c>
      <c r="S1935" s="298"/>
      <c r="T1935" s="298"/>
      <c r="U1935" s="299" t="str">
        <f t="shared" si="251"/>
        <v/>
      </c>
      <c r="V1935" s="297" t="str">
        <f t="shared" si="246"/>
        <v/>
      </c>
      <c r="W1935" s="300"/>
      <c r="X1935" s="301"/>
      <c r="Y1935" s="300"/>
      <c r="Z1935" s="301"/>
      <c r="AA1935" s="300"/>
      <c r="AB1935" s="301"/>
      <c r="AC1935" s="300"/>
      <c r="AD1935" s="300"/>
      <c r="AE1935" s="300"/>
      <c r="AF1935" s="300"/>
      <c r="AG1935" s="300"/>
      <c r="AH1935" s="300"/>
      <c r="AI1935" s="302" t="str">
        <f t="shared" si="247"/>
        <v/>
      </c>
      <c r="AJ1935" s="303" t="str">
        <f ca="1">IFERROR(AVERAGEIFS('Discontinuity Log'!$O$5:$O$5117,'Discontinuity Log'!$A$5:$A$5117,J1935,'Discontinuity Log'!$O$5:$O$5117,"&lt;&gt;"),"")</f>
        <v/>
      </c>
      <c r="AK1935" s="304" t="str">
        <f t="shared" ca="1" si="248"/>
        <v/>
      </c>
      <c r="AL1935" s="446"/>
    </row>
    <row r="1936" spans="1:38" ht="19.2" customHeight="1" x14ac:dyDescent="0.3">
      <c r="A1936" s="443"/>
      <c r="B1936" s="444"/>
      <c r="C1936" s="445"/>
      <c r="D1936" s="291"/>
      <c r="E1936" s="290"/>
      <c r="F1936" s="290"/>
      <c r="G1936" s="290"/>
      <c r="H1936" s="291"/>
      <c r="I1936" s="291"/>
      <c r="J1936" s="292"/>
      <c r="K1936" s="293"/>
      <c r="L1936" s="293"/>
      <c r="M1936" s="295" t="str">
        <f t="shared" si="249"/>
        <v/>
      </c>
      <c r="N1936" s="296"/>
      <c r="O1936" s="297" t="str">
        <f t="shared" si="244"/>
        <v/>
      </c>
      <c r="P1936" s="296"/>
      <c r="Q1936" s="297" t="str">
        <f t="shared" si="250"/>
        <v/>
      </c>
      <c r="R1936" s="297" t="str">
        <f t="shared" si="245"/>
        <v/>
      </c>
      <c r="S1936" s="298"/>
      <c r="T1936" s="298"/>
      <c r="U1936" s="299" t="str">
        <f t="shared" si="251"/>
        <v/>
      </c>
      <c r="V1936" s="297" t="str">
        <f t="shared" si="246"/>
        <v/>
      </c>
      <c r="W1936" s="300"/>
      <c r="X1936" s="301"/>
      <c r="Y1936" s="300"/>
      <c r="Z1936" s="301"/>
      <c r="AA1936" s="300"/>
      <c r="AB1936" s="301"/>
      <c r="AC1936" s="300"/>
      <c r="AD1936" s="300"/>
      <c r="AE1936" s="300"/>
      <c r="AF1936" s="300"/>
      <c r="AG1936" s="300"/>
      <c r="AH1936" s="300"/>
      <c r="AI1936" s="302" t="str">
        <f t="shared" si="247"/>
        <v/>
      </c>
      <c r="AJ1936" s="303" t="str">
        <f ca="1">IFERROR(AVERAGEIFS('Discontinuity Log'!$O$5:$O$5117,'Discontinuity Log'!$A$5:$A$5117,J1936,'Discontinuity Log'!$O$5:$O$5117,"&lt;&gt;"),"")</f>
        <v/>
      </c>
      <c r="AK1936" s="304" t="str">
        <f t="shared" ca="1" si="248"/>
        <v/>
      </c>
      <c r="AL1936" s="446"/>
    </row>
    <row r="1937" spans="1:38" ht="19.2" customHeight="1" x14ac:dyDescent="0.3">
      <c r="A1937" s="443"/>
      <c r="B1937" s="444"/>
      <c r="C1937" s="445"/>
      <c r="D1937" s="291"/>
      <c r="E1937" s="290"/>
      <c r="F1937" s="290"/>
      <c r="G1937" s="290"/>
      <c r="H1937" s="291"/>
      <c r="I1937" s="291"/>
      <c r="J1937" s="292"/>
      <c r="K1937" s="293"/>
      <c r="L1937" s="293"/>
      <c r="M1937" s="295" t="str">
        <f t="shared" si="249"/>
        <v/>
      </c>
      <c r="N1937" s="296"/>
      <c r="O1937" s="297" t="str">
        <f t="shared" si="244"/>
        <v/>
      </c>
      <c r="P1937" s="296"/>
      <c r="Q1937" s="297" t="str">
        <f t="shared" si="250"/>
        <v/>
      </c>
      <c r="R1937" s="297" t="str">
        <f t="shared" si="245"/>
        <v/>
      </c>
      <c r="S1937" s="298"/>
      <c r="T1937" s="298"/>
      <c r="U1937" s="299" t="str">
        <f t="shared" si="251"/>
        <v/>
      </c>
      <c r="V1937" s="297" t="str">
        <f t="shared" si="246"/>
        <v/>
      </c>
      <c r="W1937" s="300"/>
      <c r="X1937" s="301"/>
      <c r="Y1937" s="300"/>
      <c r="Z1937" s="301"/>
      <c r="AA1937" s="300"/>
      <c r="AB1937" s="301"/>
      <c r="AC1937" s="300"/>
      <c r="AD1937" s="300"/>
      <c r="AE1937" s="300"/>
      <c r="AF1937" s="300"/>
      <c r="AG1937" s="300"/>
      <c r="AH1937" s="300"/>
      <c r="AI1937" s="302" t="str">
        <f t="shared" si="247"/>
        <v/>
      </c>
      <c r="AJ1937" s="303" t="str">
        <f ca="1">IFERROR(AVERAGEIFS('Discontinuity Log'!$O$5:$O$5117,'Discontinuity Log'!$A$5:$A$5117,J1937,'Discontinuity Log'!$O$5:$O$5117,"&lt;&gt;"),"")</f>
        <v/>
      </c>
      <c r="AK1937" s="304" t="str">
        <f t="shared" ca="1" si="248"/>
        <v/>
      </c>
      <c r="AL1937" s="446"/>
    </row>
    <row r="1938" spans="1:38" ht="19.2" customHeight="1" x14ac:dyDescent="0.3">
      <c r="A1938" s="443"/>
      <c r="B1938" s="444"/>
      <c r="C1938" s="445"/>
      <c r="D1938" s="291"/>
      <c r="E1938" s="290"/>
      <c r="F1938" s="290"/>
      <c r="G1938" s="290"/>
      <c r="H1938" s="291"/>
      <c r="I1938" s="291"/>
      <c r="J1938" s="292"/>
      <c r="K1938" s="293"/>
      <c r="L1938" s="293"/>
      <c r="M1938" s="295" t="str">
        <f t="shared" si="249"/>
        <v/>
      </c>
      <c r="N1938" s="296"/>
      <c r="O1938" s="297" t="str">
        <f t="shared" si="244"/>
        <v/>
      </c>
      <c r="P1938" s="296"/>
      <c r="Q1938" s="297" t="str">
        <f t="shared" si="250"/>
        <v/>
      </c>
      <c r="R1938" s="297" t="str">
        <f t="shared" si="245"/>
        <v/>
      </c>
      <c r="S1938" s="298"/>
      <c r="T1938" s="298"/>
      <c r="U1938" s="299" t="str">
        <f t="shared" si="251"/>
        <v/>
      </c>
      <c r="V1938" s="297" t="str">
        <f t="shared" si="246"/>
        <v/>
      </c>
      <c r="W1938" s="300"/>
      <c r="X1938" s="301"/>
      <c r="Y1938" s="300"/>
      <c r="Z1938" s="301"/>
      <c r="AA1938" s="300"/>
      <c r="AB1938" s="301"/>
      <c r="AC1938" s="300"/>
      <c r="AD1938" s="300"/>
      <c r="AE1938" s="300"/>
      <c r="AF1938" s="300"/>
      <c r="AG1938" s="300"/>
      <c r="AH1938" s="300"/>
      <c r="AI1938" s="302" t="str">
        <f t="shared" si="247"/>
        <v/>
      </c>
      <c r="AJ1938" s="303" t="str">
        <f ca="1">IFERROR(AVERAGEIFS('Discontinuity Log'!$O$5:$O$5117,'Discontinuity Log'!$A$5:$A$5117,J1938,'Discontinuity Log'!$O$5:$O$5117,"&lt;&gt;"),"")</f>
        <v/>
      </c>
      <c r="AK1938" s="304" t="str">
        <f t="shared" ca="1" si="248"/>
        <v/>
      </c>
      <c r="AL1938" s="446"/>
    </row>
    <row r="1939" spans="1:38" ht="19.2" customHeight="1" x14ac:dyDescent="0.3">
      <c r="A1939" s="443"/>
      <c r="B1939" s="444"/>
      <c r="C1939" s="445"/>
      <c r="D1939" s="291"/>
      <c r="E1939" s="290"/>
      <c r="F1939" s="290"/>
      <c r="G1939" s="290"/>
      <c r="H1939" s="291"/>
      <c r="I1939" s="291"/>
      <c r="J1939" s="292"/>
      <c r="K1939" s="293"/>
      <c r="L1939" s="293"/>
      <c r="M1939" s="295" t="str">
        <f t="shared" si="249"/>
        <v/>
      </c>
      <c r="N1939" s="296"/>
      <c r="O1939" s="297" t="str">
        <f t="shared" si="244"/>
        <v/>
      </c>
      <c r="P1939" s="296"/>
      <c r="Q1939" s="297" t="str">
        <f t="shared" si="250"/>
        <v/>
      </c>
      <c r="R1939" s="297" t="str">
        <f t="shared" si="245"/>
        <v/>
      </c>
      <c r="S1939" s="298"/>
      <c r="T1939" s="298"/>
      <c r="U1939" s="299" t="str">
        <f t="shared" si="251"/>
        <v/>
      </c>
      <c r="V1939" s="297" t="str">
        <f t="shared" si="246"/>
        <v/>
      </c>
      <c r="W1939" s="300"/>
      <c r="X1939" s="301"/>
      <c r="Y1939" s="300"/>
      <c r="Z1939" s="301"/>
      <c r="AA1939" s="300"/>
      <c r="AB1939" s="301"/>
      <c r="AC1939" s="300"/>
      <c r="AD1939" s="300"/>
      <c r="AE1939" s="300"/>
      <c r="AF1939" s="300"/>
      <c r="AG1939" s="300"/>
      <c r="AH1939" s="300"/>
      <c r="AI1939" s="302" t="str">
        <f t="shared" si="247"/>
        <v/>
      </c>
      <c r="AJ1939" s="303" t="str">
        <f ca="1">IFERROR(AVERAGEIFS('Discontinuity Log'!$O$5:$O$5117,'Discontinuity Log'!$A$5:$A$5117,J1939,'Discontinuity Log'!$O$5:$O$5117,"&lt;&gt;"),"")</f>
        <v/>
      </c>
      <c r="AK1939" s="304" t="str">
        <f t="shared" ca="1" si="248"/>
        <v/>
      </c>
      <c r="AL1939" s="446"/>
    </row>
    <row r="1940" spans="1:38" ht="19.2" customHeight="1" x14ac:dyDescent="0.3">
      <c r="A1940" s="443"/>
      <c r="B1940" s="444"/>
      <c r="C1940" s="445"/>
      <c r="D1940" s="291"/>
      <c r="E1940" s="290"/>
      <c r="F1940" s="290"/>
      <c r="G1940" s="290"/>
      <c r="H1940" s="291"/>
      <c r="I1940" s="291"/>
      <c r="J1940" s="292"/>
      <c r="K1940" s="293"/>
      <c r="L1940" s="293"/>
      <c r="M1940" s="295" t="str">
        <f t="shared" si="249"/>
        <v/>
      </c>
      <c r="N1940" s="296"/>
      <c r="O1940" s="297" t="str">
        <f t="shared" si="244"/>
        <v/>
      </c>
      <c r="P1940" s="296"/>
      <c r="Q1940" s="297" t="str">
        <f t="shared" si="250"/>
        <v/>
      </c>
      <c r="R1940" s="297" t="str">
        <f t="shared" si="245"/>
        <v/>
      </c>
      <c r="S1940" s="298"/>
      <c r="T1940" s="298"/>
      <c r="U1940" s="299" t="str">
        <f t="shared" si="251"/>
        <v/>
      </c>
      <c r="V1940" s="297" t="str">
        <f t="shared" si="246"/>
        <v/>
      </c>
      <c r="W1940" s="300"/>
      <c r="X1940" s="301"/>
      <c r="Y1940" s="300"/>
      <c r="Z1940" s="301"/>
      <c r="AA1940" s="300"/>
      <c r="AB1940" s="301"/>
      <c r="AC1940" s="300"/>
      <c r="AD1940" s="300"/>
      <c r="AE1940" s="300"/>
      <c r="AF1940" s="300"/>
      <c r="AG1940" s="300"/>
      <c r="AH1940" s="300"/>
      <c r="AI1940" s="302" t="str">
        <f t="shared" si="247"/>
        <v/>
      </c>
      <c r="AJ1940" s="303" t="str">
        <f ca="1">IFERROR(AVERAGEIFS('Discontinuity Log'!$O$5:$O$5117,'Discontinuity Log'!$A$5:$A$5117,J1940,'Discontinuity Log'!$O$5:$O$5117,"&lt;&gt;"),"")</f>
        <v/>
      </c>
      <c r="AK1940" s="304" t="str">
        <f t="shared" ca="1" si="248"/>
        <v/>
      </c>
      <c r="AL1940" s="446"/>
    </row>
    <row r="1941" spans="1:38" ht="19.2" customHeight="1" x14ac:dyDescent="0.3">
      <c r="A1941" s="443"/>
      <c r="B1941" s="444"/>
      <c r="C1941" s="445"/>
      <c r="D1941" s="291"/>
      <c r="E1941" s="290"/>
      <c r="F1941" s="290"/>
      <c r="G1941" s="290"/>
      <c r="H1941" s="291"/>
      <c r="I1941" s="291"/>
      <c r="J1941" s="292"/>
      <c r="K1941" s="293"/>
      <c r="L1941" s="293"/>
      <c r="M1941" s="295" t="str">
        <f t="shared" si="249"/>
        <v/>
      </c>
      <c r="N1941" s="296"/>
      <c r="O1941" s="297" t="str">
        <f t="shared" si="244"/>
        <v/>
      </c>
      <c r="P1941" s="296"/>
      <c r="Q1941" s="297" t="str">
        <f t="shared" si="250"/>
        <v/>
      </c>
      <c r="R1941" s="297" t="str">
        <f t="shared" si="245"/>
        <v/>
      </c>
      <c r="S1941" s="298"/>
      <c r="T1941" s="298"/>
      <c r="U1941" s="299" t="str">
        <f t="shared" si="251"/>
        <v/>
      </c>
      <c r="V1941" s="297" t="str">
        <f t="shared" si="246"/>
        <v/>
      </c>
      <c r="W1941" s="300"/>
      <c r="X1941" s="301"/>
      <c r="Y1941" s="300"/>
      <c r="Z1941" s="301"/>
      <c r="AA1941" s="300"/>
      <c r="AB1941" s="301"/>
      <c r="AC1941" s="300"/>
      <c r="AD1941" s="300"/>
      <c r="AE1941" s="300"/>
      <c r="AF1941" s="300"/>
      <c r="AG1941" s="300"/>
      <c r="AH1941" s="300"/>
      <c r="AI1941" s="302" t="str">
        <f t="shared" si="247"/>
        <v/>
      </c>
      <c r="AJ1941" s="303" t="str">
        <f ca="1">IFERROR(AVERAGEIFS('Discontinuity Log'!$O$5:$O$5117,'Discontinuity Log'!$A$5:$A$5117,J1941,'Discontinuity Log'!$O$5:$O$5117,"&lt;&gt;"),"")</f>
        <v/>
      </c>
      <c r="AK1941" s="304" t="str">
        <f t="shared" ca="1" si="248"/>
        <v/>
      </c>
      <c r="AL1941" s="446"/>
    </row>
    <row r="1942" spans="1:38" ht="19.2" customHeight="1" x14ac:dyDescent="0.3">
      <c r="A1942" s="443"/>
      <c r="B1942" s="444"/>
      <c r="C1942" s="445"/>
      <c r="D1942" s="291"/>
      <c r="E1942" s="290"/>
      <c r="F1942" s="290"/>
      <c r="G1942" s="290"/>
      <c r="H1942" s="291"/>
      <c r="I1942" s="291"/>
      <c r="J1942" s="292"/>
      <c r="K1942" s="293"/>
      <c r="L1942" s="293"/>
      <c r="M1942" s="295" t="str">
        <f t="shared" si="249"/>
        <v/>
      </c>
      <c r="N1942" s="296"/>
      <c r="O1942" s="297" t="str">
        <f t="shared" si="244"/>
        <v/>
      </c>
      <c r="P1942" s="296"/>
      <c r="Q1942" s="297" t="str">
        <f t="shared" si="250"/>
        <v/>
      </c>
      <c r="R1942" s="297" t="str">
        <f t="shared" si="245"/>
        <v/>
      </c>
      <c r="S1942" s="298"/>
      <c r="T1942" s="298"/>
      <c r="U1942" s="299" t="str">
        <f t="shared" si="251"/>
        <v/>
      </c>
      <c r="V1942" s="297" t="str">
        <f t="shared" si="246"/>
        <v/>
      </c>
      <c r="W1942" s="300"/>
      <c r="X1942" s="301"/>
      <c r="Y1942" s="300"/>
      <c r="Z1942" s="301"/>
      <c r="AA1942" s="300"/>
      <c r="AB1942" s="301"/>
      <c r="AC1942" s="300"/>
      <c r="AD1942" s="300"/>
      <c r="AE1942" s="300"/>
      <c r="AF1942" s="300"/>
      <c r="AG1942" s="300"/>
      <c r="AH1942" s="300"/>
      <c r="AI1942" s="302" t="str">
        <f t="shared" si="247"/>
        <v/>
      </c>
      <c r="AJ1942" s="303" t="str">
        <f ca="1">IFERROR(AVERAGEIFS('Discontinuity Log'!$O$5:$O$5117,'Discontinuity Log'!$A$5:$A$5117,J1942,'Discontinuity Log'!$O$5:$O$5117,"&lt;&gt;"),"")</f>
        <v/>
      </c>
      <c r="AK1942" s="304" t="str">
        <f t="shared" ca="1" si="248"/>
        <v/>
      </c>
      <c r="AL1942" s="446"/>
    </row>
    <row r="1943" spans="1:38" ht="19.2" customHeight="1" x14ac:dyDescent="0.3">
      <c r="A1943" s="443"/>
      <c r="B1943" s="444"/>
      <c r="C1943" s="445"/>
      <c r="D1943" s="291"/>
      <c r="E1943" s="290"/>
      <c r="F1943" s="290"/>
      <c r="G1943" s="290"/>
      <c r="H1943" s="291"/>
      <c r="I1943" s="291"/>
      <c r="J1943" s="292"/>
      <c r="K1943" s="293"/>
      <c r="L1943" s="293"/>
      <c r="M1943" s="295" t="str">
        <f t="shared" si="249"/>
        <v/>
      </c>
      <c r="N1943" s="296"/>
      <c r="O1943" s="297" t="str">
        <f t="shared" si="244"/>
        <v/>
      </c>
      <c r="P1943" s="296"/>
      <c r="Q1943" s="297" t="str">
        <f t="shared" si="250"/>
        <v/>
      </c>
      <c r="R1943" s="297" t="str">
        <f t="shared" si="245"/>
        <v/>
      </c>
      <c r="S1943" s="298"/>
      <c r="T1943" s="298"/>
      <c r="U1943" s="299" t="str">
        <f t="shared" si="251"/>
        <v/>
      </c>
      <c r="V1943" s="297" t="str">
        <f t="shared" si="246"/>
        <v/>
      </c>
      <c r="W1943" s="300"/>
      <c r="X1943" s="301"/>
      <c r="Y1943" s="300"/>
      <c r="Z1943" s="301"/>
      <c r="AA1943" s="300"/>
      <c r="AB1943" s="301"/>
      <c r="AC1943" s="300"/>
      <c r="AD1943" s="300"/>
      <c r="AE1943" s="300"/>
      <c r="AF1943" s="300"/>
      <c r="AG1943" s="300"/>
      <c r="AH1943" s="300"/>
      <c r="AI1943" s="302" t="str">
        <f t="shared" si="247"/>
        <v/>
      </c>
      <c r="AJ1943" s="303" t="str">
        <f ca="1">IFERROR(AVERAGEIFS('Discontinuity Log'!$O$5:$O$5117,'Discontinuity Log'!$A$5:$A$5117,J1943,'Discontinuity Log'!$O$5:$O$5117,"&lt;&gt;"),"")</f>
        <v/>
      </c>
      <c r="AK1943" s="304" t="str">
        <f t="shared" ca="1" si="248"/>
        <v/>
      </c>
      <c r="AL1943" s="446"/>
    </row>
    <row r="1944" spans="1:38" ht="19.2" customHeight="1" x14ac:dyDescent="0.3">
      <c r="A1944" s="443"/>
      <c r="B1944" s="444"/>
      <c r="C1944" s="445"/>
      <c r="D1944" s="291"/>
      <c r="E1944" s="290"/>
      <c r="F1944" s="290"/>
      <c r="G1944" s="290"/>
      <c r="H1944" s="291"/>
      <c r="I1944" s="291"/>
      <c r="J1944" s="292"/>
      <c r="K1944" s="293"/>
      <c r="L1944" s="293"/>
      <c r="M1944" s="295" t="str">
        <f t="shared" si="249"/>
        <v/>
      </c>
      <c r="N1944" s="296"/>
      <c r="O1944" s="297" t="str">
        <f t="shared" si="244"/>
        <v/>
      </c>
      <c r="P1944" s="296"/>
      <c r="Q1944" s="297" t="str">
        <f t="shared" si="250"/>
        <v/>
      </c>
      <c r="R1944" s="297" t="str">
        <f t="shared" si="245"/>
        <v/>
      </c>
      <c r="S1944" s="298"/>
      <c r="T1944" s="298"/>
      <c r="U1944" s="299" t="str">
        <f t="shared" si="251"/>
        <v/>
      </c>
      <c r="V1944" s="297" t="str">
        <f t="shared" si="246"/>
        <v/>
      </c>
      <c r="W1944" s="300"/>
      <c r="X1944" s="301"/>
      <c r="Y1944" s="300"/>
      <c r="Z1944" s="301"/>
      <c r="AA1944" s="300"/>
      <c r="AB1944" s="301"/>
      <c r="AC1944" s="300"/>
      <c r="AD1944" s="300"/>
      <c r="AE1944" s="300"/>
      <c r="AF1944" s="300"/>
      <c r="AG1944" s="300"/>
      <c r="AH1944" s="300"/>
      <c r="AI1944" s="302" t="str">
        <f t="shared" si="247"/>
        <v/>
      </c>
      <c r="AJ1944" s="303" t="str">
        <f ca="1">IFERROR(AVERAGEIFS('Discontinuity Log'!$O$5:$O$5117,'Discontinuity Log'!$A$5:$A$5117,J1944,'Discontinuity Log'!$O$5:$O$5117,"&lt;&gt;"),"")</f>
        <v/>
      </c>
      <c r="AK1944" s="304" t="str">
        <f t="shared" ca="1" si="248"/>
        <v/>
      </c>
      <c r="AL1944" s="446"/>
    </row>
    <row r="1945" spans="1:38" ht="19.2" customHeight="1" x14ac:dyDescent="0.3">
      <c r="A1945" s="443"/>
      <c r="B1945" s="444"/>
      <c r="C1945" s="445"/>
      <c r="D1945" s="291"/>
      <c r="E1945" s="290"/>
      <c r="F1945" s="290"/>
      <c r="G1945" s="290"/>
      <c r="H1945" s="291"/>
      <c r="I1945" s="291"/>
      <c r="J1945" s="292"/>
      <c r="K1945" s="293"/>
      <c r="L1945" s="293"/>
      <c r="M1945" s="295" t="str">
        <f t="shared" si="249"/>
        <v/>
      </c>
      <c r="N1945" s="296"/>
      <c r="O1945" s="297" t="str">
        <f t="shared" si="244"/>
        <v/>
      </c>
      <c r="P1945" s="296"/>
      <c r="Q1945" s="297" t="str">
        <f t="shared" si="250"/>
        <v/>
      </c>
      <c r="R1945" s="297" t="str">
        <f t="shared" si="245"/>
        <v/>
      </c>
      <c r="S1945" s="298"/>
      <c r="T1945" s="298"/>
      <c r="U1945" s="299" t="str">
        <f t="shared" si="251"/>
        <v/>
      </c>
      <c r="V1945" s="297" t="str">
        <f t="shared" si="246"/>
        <v/>
      </c>
      <c r="W1945" s="300"/>
      <c r="X1945" s="301"/>
      <c r="Y1945" s="300"/>
      <c r="Z1945" s="301"/>
      <c r="AA1945" s="300"/>
      <c r="AB1945" s="301"/>
      <c r="AC1945" s="300"/>
      <c r="AD1945" s="300"/>
      <c r="AE1945" s="300"/>
      <c r="AF1945" s="300"/>
      <c r="AG1945" s="300"/>
      <c r="AH1945" s="300"/>
      <c r="AI1945" s="302" t="str">
        <f t="shared" si="247"/>
        <v/>
      </c>
      <c r="AJ1945" s="303" t="str">
        <f ca="1">IFERROR(AVERAGEIFS('Discontinuity Log'!$O$5:$O$5117,'Discontinuity Log'!$A$5:$A$5117,J1945,'Discontinuity Log'!$O$5:$O$5117,"&lt;&gt;"),"")</f>
        <v/>
      </c>
      <c r="AK1945" s="304" t="str">
        <f t="shared" ca="1" si="248"/>
        <v/>
      </c>
      <c r="AL1945" s="446"/>
    </row>
    <row r="1946" spans="1:38" ht="19.2" customHeight="1" x14ac:dyDescent="0.3">
      <c r="A1946" s="443"/>
      <c r="B1946" s="444"/>
      <c r="C1946" s="445"/>
      <c r="D1946" s="291"/>
      <c r="E1946" s="290"/>
      <c r="F1946" s="290"/>
      <c r="G1946" s="290"/>
      <c r="H1946" s="291"/>
      <c r="I1946" s="291"/>
      <c r="J1946" s="292"/>
      <c r="K1946" s="293"/>
      <c r="L1946" s="293"/>
      <c r="M1946" s="295" t="str">
        <f t="shared" si="249"/>
        <v/>
      </c>
      <c r="N1946" s="296"/>
      <c r="O1946" s="297" t="str">
        <f t="shared" si="244"/>
        <v/>
      </c>
      <c r="P1946" s="296"/>
      <c r="Q1946" s="297" t="str">
        <f t="shared" si="250"/>
        <v/>
      </c>
      <c r="R1946" s="297" t="str">
        <f t="shared" si="245"/>
        <v/>
      </c>
      <c r="S1946" s="298"/>
      <c r="T1946" s="298"/>
      <c r="U1946" s="299" t="str">
        <f t="shared" si="251"/>
        <v/>
      </c>
      <c r="V1946" s="297" t="str">
        <f t="shared" si="246"/>
        <v/>
      </c>
      <c r="W1946" s="300"/>
      <c r="X1946" s="301"/>
      <c r="Y1946" s="300"/>
      <c r="Z1946" s="301"/>
      <c r="AA1946" s="300"/>
      <c r="AB1946" s="301"/>
      <c r="AC1946" s="300"/>
      <c r="AD1946" s="300"/>
      <c r="AE1946" s="300"/>
      <c r="AF1946" s="300"/>
      <c r="AG1946" s="300"/>
      <c r="AH1946" s="300"/>
      <c r="AI1946" s="302" t="str">
        <f t="shared" si="247"/>
        <v/>
      </c>
      <c r="AJ1946" s="303" t="str">
        <f ca="1">IFERROR(AVERAGEIFS('Discontinuity Log'!$O$5:$O$5117,'Discontinuity Log'!$A$5:$A$5117,J1946,'Discontinuity Log'!$O$5:$O$5117,"&lt;&gt;"),"")</f>
        <v/>
      </c>
      <c r="AK1946" s="304" t="str">
        <f t="shared" ca="1" si="248"/>
        <v/>
      </c>
      <c r="AL1946" s="446"/>
    </row>
    <row r="1947" spans="1:38" ht="19.2" customHeight="1" x14ac:dyDescent="0.3">
      <c r="A1947" s="443"/>
      <c r="B1947" s="444"/>
      <c r="C1947" s="445"/>
      <c r="D1947" s="291"/>
      <c r="E1947" s="290"/>
      <c r="F1947" s="290"/>
      <c r="G1947" s="290"/>
      <c r="H1947" s="291"/>
      <c r="I1947" s="291"/>
      <c r="J1947" s="292"/>
      <c r="K1947" s="293"/>
      <c r="L1947" s="293"/>
      <c r="M1947" s="295" t="str">
        <f t="shared" si="249"/>
        <v/>
      </c>
      <c r="N1947" s="296"/>
      <c r="O1947" s="297" t="str">
        <f t="shared" si="244"/>
        <v/>
      </c>
      <c r="P1947" s="296"/>
      <c r="Q1947" s="297" t="str">
        <f t="shared" si="250"/>
        <v/>
      </c>
      <c r="R1947" s="297" t="str">
        <f t="shared" si="245"/>
        <v/>
      </c>
      <c r="S1947" s="298"/>
      <c r="T1947" s="298"/>
      <c r="U1947" s="299" t="str">
        <f t="shared" si="251"/>
        <v/>
      </c>
      <c r="V1947" s="297" t="str">
        <f t="shared" si="246"/>
        <v/>
      </c>
      <c r="W1947" s="300"/>
      <c r="X1947" s="301"/>
      <c r="Y1947" s="300"/>
      <c r="Z1947" s="301"/>
      <c r="AA1947" s="300"/>
      <c r="AB1947" s="301"/>
      <c r="AC1947" s="300"/>
      <c r="AD1947" s="300"/>
      <c r="AE1947" s="300"/>
      <c r="AF1947" s="300"/>
      <c r="AG1947" s="300"/>
      <c r="AH1947" s="300"/>
      <c r="AI1947" s="302" t="str">
        <f t="shared" si="247"/>
        <v/>
      </c>
      <c r="AJ1947" s="303" t="str">
        <f ca="1">IFERROR(AVERAGEIFS('Discontinuity Log'!$O$5:$O$5117,'Discontinuity Log'!$A$5:$A$5117,J1947,'Discontinuity Log'!$O$5:$O$5117,"&lt;&gt;"),"")</f>
        <v/>
      </c>
      <c r="AK1947" s="304" t="str">
        <f t="shared" ca="1" si="248"/>
        <v/>
      </c>
      <c r="AL1947" s="446"/>
    </row>
    <row r="1948" spans="1:38" ht="19.2" customHeight="1" x14ac:dyDescent="0.3">
      <c r="A1948" s="443"/>
      <c r="B1948" s="444"/>
      <c r="C1948" s="445"/>
      <c r="D1948" s="291"/>
      <c r="E1948" s="290"/>
      <c r="F1948" s="290"/>
      <c r="G1948" s="290"/>
      <c r="H1948" s="291"/>
      <c r="I1948" s="291"/>
      <c r="J1948" s="292"/>
      <c r="K1948" s="293"/>
      <c r="L1948" s="293"/>
      <c r="M1948" s="295" t="str">
        <f t="shared" si="249"/>
        <v/>
      </c>
      <c r="N1948" s="296"/>
      <c r="O1948" s="297" t="str">
        <f t="shared" si="244"/>
        <v/>
      </c>
      <c r="P1948" s="296"/>
      <c r="Q1948" s="297" t="str">
        <f t="shared" si="250"/>
        <v/>
      </c>
      <c r="R1948" s="297" t="str">
        <f t="shared" si="245"/>
        <v/>
      </c>
      <c r="S1948" s="298"/>
      <c r="T1948" s="298"/>
      <c r="U1948" s="299" t="str">
        <f t="shared" si="251"/>
        <v/>
      </c>
      <c r="V1948" s="297" t="str">
        <f t="shared" si="246"/>
        <v/>
      </c>
      <c r="W1948" s="300"/>
      <c r="X1948" s="301"/>
      <c r="Y1948" s="300"/>
      <c r="Z1948" s="301"/>
      <c r="AA1948" s="300"/>
      <c r="AB1948" s="301"/>
      <c r="AC1948" s="300"/>
      <c r="AD1948" s="300"/>
      <c r="AE1948" s="300"/>
      <c r="AF1948" s="300"/>
      <c r="AG1948" s="300"/>
      <c r="AH1948" s="300"/>
      <c r="AI1948" s="302" t="str">
        <f t="shared" si="247"/>
        <v/>
      </c>
      <c r="AJ1948" s="303" t="str">
        <f ca="1">IFERROR(AVERAGEIFS('Discontinuity Log'!$O$5:$O$5117,'Discontinuity Log'!$A$5:$A$5117,J1948,'Discontinuity Log'!$O$5:$O$5117,"&lt;&gt;"),"")</f>
        <v/>
      </c>
      <c r="AK1948" s="304" t="str">
        <f t="shared" ca="1" si="248"/>
        <v/>
      </c>
      <c r="AL1948" s="446"/>
    </row>
    <row r="1949" spans="1:38" ht="19.2" customHeight="1" x14ac:dyDescent="0.3">
      <c r="A1949" s="443"/>
      <c r="B1949" s="444"/>
      <c r="C1949" s="445"/>
      <c r="D1949" s="291"/>
      <c r="E1949" s="290"/>
      <c r="F1949" s="290"/>
      <c r="G1949" s="290"/>
      <c r="H1949" s="291"/>
      <c r="I1949" s="291"/>
      <c r="J1949" s="292"/>
      <c r="K1949" s="293"/>
      <c r="L1949" s="293"/>
      <c r="M1949" s="295" t="str">
        <f t="shared" si="249"/>
        <v/>
      </c>
      <c r="N1949" s="296"/>
      <c r="O1949" s="297" t="str">
        <f t="shared" si="244"/>
        <v/>
      </c>
      <c r="P1949" s="296"/>
      <c r="Q1949" s="297" t="str">
        <f t="shared" si="250"/>
        <v/>
      </c>
      <c r="R1949" s="297" t="str">
        <f t="shared" si="245"/>
        <v/>
      </c>
      <c r="S1949" s="298"/>
      <c r="T1949" s="298"/>
      <c r="U1949" s="299" t="str">
        <f t="shared" si="251"/>
        <v/>
      </c>
      <c r="V1949" s="297" t="str">
        <f t="shared" si="246"/>
        <v/>
      </c>
      <c r="W1949" s="300"/>
      <c r="X1949" s="301"/>
      <c r="Y1949" s="300"/>
      <c r="Z1949" s="301"/>
      <c r="AA1949" s="300"/>
      <c r="AB1949" s="301"/>
      <c r="AC1949" s="300"/>
      <c r="AD1949" s="300"/>
      <c r="AE1949" s="300"/>
      <c r="AF1949" s="300"/>
      <c r="AG1949" s="300"/>
      <c r="AH1949" s="300"/>
      <c r="AI1949" s="302" t="str">
        <f t="shared" si="247"/>
        <v/>
      </c>
      <c r="AJ1949" s="303" t="str">
        <f ca="1">IFERROR(AVERAGEIFS('Discontinuity Log'!$O$5:$O$5117,'Discontinuity Log'!$A$5:$A$5117,J1949,'Discontinuity Log'!$O$5:$O$5117,"&lt;&gt;"),"")</f>
        <v/>
      </c>
      <c r="AK1949" s="304" t="str">
        <f t="shared" ca="1" si="248"/>
        <v/>
      </c>
      <c r="AL1949" s="446"/>
    </row>
    <row r="1950" spans="1:38" ht="19.2" customHeight="1" x14ac:dyDescent="0.3">
      <c r="A1950" s="443"/>
      <c r="B1950" s="444"/>
      <c r="C1950" s="445"/>
      <c r="D1950" s="291"/>
      <c r="E1950" s="290"/>
      <c r="F1950" s="290"/>
      <c r="G1950" s="290"/>
      <c r="H1950" s="291"/>
      <c r="I1950" s="291"/>
      <c r="J1950" s="292"/>
      <c r="K1950" s="293"/>
      <c r="L1950" s="293"/>
      <c r="M1950" s="295" t="str">
        <f t="shared" si="249"/>
        <v/>
      </c>
      <c r="N1950" s="296"/>
      <c r="O1950" s="297" t="str">
        <f t="shared" si="244"/>
        <v/>
      </c>
      <c r="P1950" s="296"/>
      <c r="Q1950" s="297" t="str">
        <f t="shared" si="250"/>
        <v/>
      </c>
      <c r="R1950" s="297" t="str">
        <f t="shared" si="245"/>
        <v/>
      </c>
      <c r="S1950" s="298"/>
      <c r="T1950" s="298"/>
      <c r="U1950" s="299" t="str">
        <f t="shared" si="251"/>
        <v/>
      </c>
      <c r="V1950" s="297" t="str">
        <f t="shared" si="246"/>
        <v/>
      </c>
      <c r="W1950" s="300"/>
      <c r="X1950" s="301"/>
      <c r="Y1950" s="300"/>
      <c r="Z1950" s="301"/>
      <c r="AA1950" s="300"/>
      <c r="AB1950" s="301"/>
      <c r="AC1950" s="300"/>
      <c r="AD1950" s="300"/>
      <c r="AE1950" s="300"/>
      <c r="AF1950" s="300"/>
      <c r="AG1950" s="300"/>
      <c r="AH1950" s="300"/>
      <c r="AI1950" s="302" t="str">
        <f t="shared" si="247"/>
        <v/>
      </c>
      <c r="AJ1950" s="303" t="str">
        <f ca="1">IFERROR(AVERAGEIFS('Discontinuity Log'!$O$5:$O$5117,'Discontinuity Log'!$A$5:$A$5117,J1950,'Discontinuity Log'!$O$5:$O$5117,"&lt;&gt;"),"")</f>
        <v/>
      </c>
      <c r="AK1950" s="304" t="str">
        <f t="shared" ca="1" si="248"/>
        <v/>
      </c>
      <c r="AL1950" s="446"/>
    </row>
    <row r="1951" spans="1:38" ht="19.2" customHeight="1" x14ac:dyDescent="0.3">
      <c r="A1951" s="443"/>
      <c r="B1951" s="444"/>
      <c r="C1951" s="445"/>
      <c r="D1951" s="291"/>
      <c r="E1951" s="290"/>
      <c r="F1951" s="290"/>
      <c r="G1951" s="290"/>
      <c r="H1951" s="291"/>
      <c r="I1951" s="291"/>
      <c r="J1951" s="292"/>
      <c r="K1951" s="293"/>
      <c r="L1951" s="293"/>
      <c r="M1951" s="295" t="str">
        <f t="shared" si="249"/>
        <v/>
      </c>
      <c r="N1951" s="296"/>
      <c r="O1951" s="297" t="str">
        <f t="shared" si="244"/>
        <v/>
      </c>
      <c r="P1951" s="296"/>
      <c r="Q1951" s="297" t="str">
        <f t="shared" si="250"/>
        <v/>
      </c>
      <c r="R1951" s="297" t="str">
        <f t="shared" si="245"/>
        <v/>
      </c>
      <c r="S1951" s="298"/>
      <c r="T1951" s="298"/>
      <c r="U1951" s="299" t="str">
        <f t="shared" si="251"/>
        <v/>
      </c>
      <c r="V1951" s="297" t="str">
        <f t="shared" si="246"/>
        <v/>
      </c>
      <c r="W1951" s="300"/>
      <c r="X1951" s="301"/>
      <c r="Y1951" s="300"/>
      <c r="Z1951" s="301"/>
      <c r="AA1951" s="300"/>
      <c r="AB1951" s="301"/>
      <c r="AC1951" s="300"/>
      <c r="AD1951" s="300"/>
      <c r="AE1951" s="300"/>
      <c r="AF1951" s="300"/>
      <c r="AG1951" s="300"/>
      <c r="AH1951" s="300"/>
      <c r="AI1951" s="302" t="str">
        <f t="shared" si="247"/>
        <v/>
      </c>
      <c r="AJ1951" s="303" t="str">
        <f ca="1">IFERROR(AVERAGEIFS('Discontinuity Log'!$O$5:$O$5117,'Discontinuity Log'!$A$5:$A$5117,J1951,'Discontinuity Log'!$O$5:$O$5117,"&lt;&gt;"),"")</f>
        <v/>
      </c>
      <c r="AK1951" s="304" t="str">
        <f t="shared" ca="1" si="248"/>
        <v/>
      </c>
      <c r="AL1951" s="446"/>
    </row>
    <row r="1952" spans="1:38" ht="19.2" customHeight="1" x14ac:dyDescent="0.3">
      <c r="A1952" s="443"/>
      <c r="B1952" s="444"/>
      <c r="C1952" s="445"/>
      <c r="D1952" s="291"/>
      <c r="E1952" s="290"/>
      <c r="F1952" s="290"/>
      <c r="G1952" s="290"/>
      <c r="H1952" s="291"/>
      <c r="I1952" s="291"/>
      <c r="J1952" s="292"/>
      <c r="K1952" s="293"/>
      <c r="L1952" s="293"/>
      <c r="M1952" s="295" t="str">
        <f t="shared" si="249"/>
        <v/>
      </c>
      <c r="N1952" s="296"/>
      <c r="O1952" s="297" t="str">
        <f t="shared" si="244"/>
        <v/>
      </c>
      <c r="P1952" s="296"/>
      <c r="Q1952" s="297" t="str">
        <f t="shared" si="250"/>
        <v/>
      </c>
      <c r="R1952" s="297" t="str">
        <f t="shared" si="245"/>
        <v/>
      </c>
      <c r="S1952" s="298"/>
      <c r="T1952" s="298"/>
      <c r="U1952" s="299" t="str">
        <f t="shared" si="251"/>
        <v/>
      </c>
      <c r="V1952" s="297" t="str">
        <f t="shared" si="246"/>
        <v/>
      </c>
      <c r="W1952" s="300"/>
      <c r="X1952" s="301"/>
      <c r="Y1952" s="300"/>
      <c r="Z1952" s="301"/>
      <c r="AA1952" s="300"/>
      <c r="AB1952" s="301"/>
      <c r="AC1952" s="300"/>
      <c r="AD1952" s="300"/>
      <c r="AE1952" s="300"/>
      <c r="AF1952" s="300"/>
      <c r="AG1952" s="300"/>
      <c r="AH1952" s="300"/>
      <c r="AI1952" s="302" t="str">
        <f t="shared" si="247"/>
        <v/>
      </c>
      <c r="AJ1952" s="303" t="str">
        <f ca="1">IFERROR(AVERAGEIFS('Discontinuity Log'!$O$5:$O$5117,'Discontinuity Log'!$A$5:$A$5117,J1952,'Discontinuity Log'!$O$5:$O$5117,"&lt;&gt;"),"")</f>
        <v/>
      </c>
      <c r="AK1952" s="304" t="str">
        <f t="shared" ca="1" si="248"/>
        <v/>
      </c>
      <c r="AL1952" s="446"/>
    </row>
    <row r="1953" spans="1:38" ht="19.2" customHeight="1" x14ac:dyDescent="0.3">
      <c r="A1953" s="443"/>
      <c r="B1953" s="444"/>
      <c r="C1953" s="445"/>
      <c r="D1953" s="291"/>
      <c r="E1953" s="290"/>
      <c r="F1953" s="290"/>
      <c r="G1953" s="290"/>
      <c r="H1953" s="291"/>
      <c r="I1953" s="291"/>
      <c r="J1953" s="292"/>
      <c r="K1953" s="293"/>
      <c r="L1953" s="293"/>
      <c r="M1953" s="295" t="str">
        <f t="shared" si="249"/>
        <v/>
      </c>
      <c r="N1953" s="296"/>
      <c r="O1953" s="297" t="str">
        <f t="shared" si="244"/>
        <v/>
      </c>
      <c r="P1953" s="296"/>
      <c r="Q1953" s="297" t="str">
        <f t="shared" si="250"/>
        <v/>
      </c>
      <c r="R1953" s="297" t="str">
        <f t="shared" si="245"/>
        <v/>
      </c>
      <c r="S1953" s="298"/>
      <c r="T1953" s="298"/>
      <c r="U1953" s="299" t="str">
        <f t="shared" si="251"/>
        <v/>
      </c>
      <c r="V1953" s="297" t="str">
        <f t="shared" si="246"/>
        <v/>
      </c>
      <c r="W1953" s="300"/>
      <c r="X1953" s="301"/>
      <c r="Y1953" s="300"/>
      <c r="Z1953" s="301"/>
      <c r="AA1953" s="300"/>
      <c r="AB1953" s="301"/>
      <c r="AC1953" s="300"/>
      <c r="AD1953" s="300"/>
      <c r="AE1953" s="300"/>
      <c r="AF1953" s="300"/>
      <c r="AG1953" s="300"/>
      <c r="AH1953" s="300"/>
      <c r="AI1953" s="302" t="str">
        <f t="shared" si="247"/>
        <v/>
      </c>
      <c r="AJ1953" s="303" t="str">
        <f ca="1">IFERROR(AVERAGEIFS('Discontinuity Log'!$O$5:$O$5117,'Discontinuity Log'!$A$5:$A$5117,J1953,'Discontinuity Log'!$O$5:$O$5117,"&lt;&gt;"),"")</f>
        <v/>
      </c>
      <c r="AK1953" s="304" t="str">
        <f t="shared" ca="1" si="248"/>
        <v/>
      </c>
      <c r="AL1953" s="446"/>
    </row>
    <row r="1954" spans="1:38" ht="19.2" customHeight="1" x14ac:dyDescent="0.3">
      <c r="A1954" s="443"/>
      <c r="B1954" s="444"/>
      <c r="C1954" s="445"/>
      <c r="D1954" s="291"/>
      <c r="E1954" s="290"/>
      <c r="F1954" s="290"/>
      <c r="G1954" s="290"/>
      <c r="H1954" s="291"/>
      <c r="I1954" s="291"/>
      <c r="J1954" s="292"/>
      <c r="K1954" s="293"/>
      <c r="L1954" s="293"/>
      <c r="M1954" s="295" t="str">
        <f t="shared" si="249"/>
        <v/>
      </c>
      <c r="N1954" s="296"/>
      <c r="O1954" s="297" t="str">
        <f t="shared" si="244"/>
        <v/>
      </c>
      <c r="P1954" s="296"/>
      <c r="Q1954" s="297" t="str">
        <f t="shared" si="250"/>
        <v/>
      </c>
      <c r="R1954" s="297" t="str">
        <f t="shared" si="245"/>
        <v/>
      </c>
      <c r="S1954" s="298"/>
      <c r="T1954" s="298"/>
      <c r="U1954" s="299" t="str">
        <f t="shared" si="251"/>
        <v/>
      </c>
      <c r="V1954" s="297" t="str">
        <f t="shared" si="246"/>
        <v/>
      </c>
      <c r="W1954" s="300"/>
      <c r="X1954" s="301"/>
      <c r="Y1954" s="300"/>
      <c r="Z1954" s="301"/>
      <c r="AA1954" s="300"/>
      <c r="AB1954" s="301"/>
      <c r="AC1954" s="300"/>
      <c r="AD1954" s="300"/>
      <c r="AE1954" s="300"/>
      <c r="AF1954" s="300"/>
      <c r="AG1954" s="300"/>
      <c r="AH1954" s="300"/>
      <c r="AI1954" s="302" t="str">
        <f t="shared" si="247"/>
        <v/>
      </c>
      <c r="AJ1954" s="303" t="str">
        <f ca="1">IFERROR(AVERAGEIFS('Discontinuity Log'!$O$5:$O$5117,'Discontinuity Log'!$A$5:$A$5117,J1954,'Discontinuity Log'!$O$5:$O$5117,"&lt;&gt;"),"")</f>
        <v/>
      </c>
      <c r="AK1954" s="304" t="str">
        <f t="shared" ca="1" si="248"/>
        <v/>
      </c>
      <c r="AL1954" s="446"/>
    </row>
    <row r="1955" spans="1:38" ht="19.2" customHeight="1" x14ac:dyDescent="0.3">
      <c r="A1955" s="443"/>
      <c r="B1955" s="444"/>
      <c r="C1955" s="445"/>
      <c r="D1955" s="291"/>
      <c r="E1955" s="290"/>
      <c r="F1955" s="290"/>
      <c r="G1955" s="290"/>
      <c r="H1955" s="291"/>
      <c r="I1955" s="291"/>
      <c r="J1955" s="292"/>
      <c r="K1955" s="293"/>
      <c r="L1955" s="293"/>
      <c r="M1955" s="295" t="str">
        <f t="shared" si="249"/>
        <v/>
      </c>
      <c r="N1955" s="296"/>
      <c r="O1955" s="297" t="str">
        <f t="shared" si="244"/>
        <v/>
      </c>
      <c r="P1955" s="296"/>
      <c r="Q1955" s="297" t="str">
        <f t="shared" si="250"/>
        <v/>
      </c>
      <c r="R1955" s="297" t="str">
        <f t="shared" si="245"/>
        <v/>
      </c>
      <c r="S1955" s="298"/>
      <c r="T1955" s="298"/>
      <c r="U1955" s="299" t="str">
        <f t="shared" si="251"/>
        <v/>
      </c>
      <c r="V1955" s="297" t="str">
        <f t="shared" si="246"/>
        <v/>
      </c>
      <c r="W1955" s="300"/>
      <c r="X1955" s="301"/>
      <c r="Y1955" s="300"/>
      <c r="Z1955" s="301"/>
      <c r="AA1955" s="300"/>
      <c r="AB1955" s="301"/>
      <c r="AC1955" s="300"/>
      <c r="AD1955" s="300"/>
      <c r="AE1955" s="300"/>
      <c r="AF1955" s="300"/>
      <c r="AG1955" s="300"/>
      <c r="AH1955" s="300"/>
      <c r="AI1955" s="302" t="str">
        <f t="shared" si="247"/>
        <v/>
      </c>
      <c r="AJ1955" s="303" t="str">
        <f ca="1">IFERROR(AVERAGEIFS('Discontinuity Log'!$O$5:$O$5117,'Discontinuity Log'!$A$5:$A$5117,J1955,'Discontinuity Log'!$O$5:$O$5117,"&lt;&gt;"),"")</f>
        <v/>
      </c>
      <c r="AK1955" s="304" t="str">
        <f t="shared" ca="1" si="248"/>
        <v/>
      </c>
      <c r="AL1955" s="446"/>
    </row>
    <row r="1956" spans="1:38" ht="19.2" customHeight="1" x14ac:dyDescent="0.3">
      <c r="A1956" s="443"/>
      <c r="B1956" s="444"/>
      <c r="C1956" s="445"/>
      <c r="D1956" s="291"/>
      <c r="E1956" s="290"/>
      <c r="F1956" s="290"/>
      <c r="G1956" s="290"/>
      <c r="H1956" s="291"/>
      <c r="I1956" s="291"/>
      <c r="J1956" s="292"/>
      <c r="K1956" s="293"/>
      <c r="L1956" s="293"/>
      <c r="M1956" s="295" t="str">
        <f t="shared" si="249"/>
        <v/>
      </c>
      <c r="N1956" s="296"/>
      <c r="O1956" s="297" t="str">
        <f t="shared" si="244"/>
        <v/>
      </c>
      <c r="P1956" s="296"/>
      <c r="Q1956" s="297" t="str">
        <f t="shared" si="250"/>
        <v/>
      </c>
      <c r="R1956" s="297" t="str">
        <f t="shared" si="245"/>
        <v/>
      </c>
      <c r="S1956" s="298"/>
      <c r="T1956" s="298"/>
      <c r="U1956" s="299" t="str">
        <f t="shared" si="251"/>
        <v/>
      </c>
      <c r="V1956" s="297" t="str">
        <f t="shared" si="246"/>
        <v/>
      </c>
      <c r="W1956" s="300"/>
      <c r="X1956" s="301"/>
      <c r="Y1956" s="300"/>
      <c r="Z1956" s="301"/>
      <c r="AA1956" s="300"/>
      <c r="AB1956" s="301"/>
      <c r="AC1956" s="300"/>
      <c r="AD1956" s="300"/>
      <c r="AE1956" s="300"/>
      <c r="AF1956" s="300"/>
      <c r="AG1956" s="300"/>
      <c r="AH1956" s="300"/>
      <c r="AI1956" s="302" t="str">
        <f t="shared" si="247"/>
        <v/>
      </c>
      <c r="AJ1956" s="303" t="str">
        <f ca="1">IFERROR(AVERAGEIFS('Discontinuity Log'!$O$5:$O$5117,'Discontinuity Log'!$A$5:$A$5117,J1956,'Discontinuity Log'!$O$5:$O$5117,"&lt;&gt;"),"")</f>
        <v/>
      </c>
      <c r="AK1956" s="304" t="str">
        <f t="shared" ca="1" si="248"/>
        <v/>
      </c>
      <c r="AL1956" s="446"/>
    </row>
    <row r="1957" spans="1:38" ht="19.2" customHeight="1" x14ac:dyDescent="0.3">
      <c r="A1957" s="443"/>
      <c r="B1957" s="444"/>
      <c r="C1957" s="445"/>
      <c r="D1957" s="291"/>
      <c r="E1957" s="290"/>
      <c r="F1957" s="290"/>
      <c r="G1957" s="290"/>
      <c r="H1957" s="291"/>
      <c r="I1957" s="291"/>
      <c r="J1957" s="292"/>
      <c r="K1957" s="293"/>
      <c r="L1957" s="293"/>
      <c r="M1957" s="295" t="str">
        <f t="shared" si="249"/>
        <v/>
      </c>
      <c r="N1957" s="296"/>
      <c r="O1957" s="297" t="str">
        <f t="shared" si="244"/>
        <v/>
      </c>
      <c r="P1957" s="296"/>
      <c r="Q1957" s="297" t="str">
        <f t="shared" si="250"/>
        <v/>
      </c>
      <c r="R1957" s="297" t="str">
        <f t="shared" si="245"/>
        <v/>
      </c>
      <c r="S1957" s="298"/>
      <c r="T1957" s="298"/>
      <c r="U1957" s="299" t="str">
        <f t="shared" si="251"/>
        <v/>
      </c>
      <c r="V1957" s="297" t="str">
        <f t="shared" si="246"/>
        <v/>
      </c>
      <c r="W1957" s="300"/>
      <c r="X1957" s="301"/>
      <c r="Y1957" s="300"/>
      <c r="Z1957" s="301"/>
      <c r="AA1957" s="300"/>
      <c r="AB1957" s="301"/>
      <c r="AC1957" s="300"/>
      <c r="AD1957" s="300"/>
      <c r="AE1957" s="300"/>
      <c r="AF1957" s="300"/>
      <c r="AG1957" s="300"/>
      <c r="AH1957" s="300"/>
      <c r="AI1957" s="302" t="str">
        <f t="shared" si="247"/>
        <v/>
      </c>
      <c r="AJ1957" s="303" t="str">
        <f ca="1">IFERROR(AVERAGEIFS('Discontinuity Log'!$O$5:$O$5117,'Discontinuity Log'!$A$5:$A$5117,J1957,'Discontinuity Log'!$O$5:$O$5117,"&lt;&gt;"),"")</f>
        <v/>
      </c>
      <c r="AK1957" s="304" t="str">
        <f t="shared" ca="1" si="248"/>
        <v/>
      </c>
      <c r="AL1957" s="446"/>
    </row>
    <row r="1958" spans="1:38" ht="19.2" customHeight="1" x14ac:dyDescent="0.3">
      <c r="A1958" s="443"/>
      <c r="B1958" s="444"/>
      <c r="C1958" s="445"/>
      <c r="D1958" s="291"/>
      <c r="E1958" s="290"/>
      <c r="F1958" s="290"/>
      <c r="G1958" s="290"/>
      <c r="H1958" s="291"/>
      <c r="I1958" s="291"/>
      <c r="J1958" s="292"/>
      <c r="K1958" s="293"/>
      <c r="L1958" s="293"/>
      <c r="M1958" s="295" t="str">
        <f t="shared" si="249"/>
        <v/>
      </c>
      <c r="N1958" s="296"/>
      <c r="O1958" s="297" t="str">
        <f t="shared" si="244"/>
        <v/>
      </c>
      <c r="P1958" s="296"/>
      <c r="Q1958" s="297" t="str">
        <f t="shared" si="250"/>
        <v/>
      </c>
      <c r="R1958" s="297" t="str">
        <f t="shared" si="245"/>
        <v/>
      </c>
      <c r="S1958" s="298"/>
      <c r="T1958" s="298"/>
      <c r="U1958" s="299" t="str">
        <f t="shared" si="251"/>
        <v/>
      </c>
      <c r="V1958" s="297" t="str">
        <f t="shared" si="246"/>
        <v/>
      </c>
      <c r="W1958" s="300"/>
      <c r="X1958" s="301"/>
      <c r="Y1958" s="300"/>
      <c r="Z1958" s="301"/>
      <c r="AA1958" s="300"/>
      <c r="AB1958" s="301"/>
      <c r="AC1958" s="300"/>
      <c r="AD1958" s="300"/>
      <c r="AE1958" s="300"/>
      <c r="AF1958" s="300"/>
      <c r="AG1958" s="300"/>
      <c r="AH1958" s="300"/>
      <c r="AI1958" s="302" t="str">
        <f t="shared" si="247"/>
        <v/>
      </c>
      <c r="AJ1958" s="303" t="str">
        <f ca="1">IFERROR(AVERAGEIFS('Discontinuity Log'!$O$5:$O$5117,'Discontinuity Log'!$A$5:$A$5117,J1958,'Discontinuity Log'!$O$5:$O$5117,"&lt;&gt;"),"")</f>
        <v/>
      </c>
      <c r="AK1958" s="304" t="str">
        <f t="shared" ca="1" si="248"/>
        <v/>
      </c>
      <c r="AL1958" s="446"/>
    </row>
    <row r="1959" spans="1:38" ht="19.2" customHeight="1" x14ac:dyDescent="0.3">
      <c r="A1959" s="443"/>
      <c r="B1959" s="444"/>
      <c r="C1959" s="445"/>
      <c r="D1959" s="291"/>
      <c r="E1959" s="290"/>
      <c r="F1959" s="290"/>
      <c r="G1959" s="290"/>
      <c r="H1959" s="291"/>
      <c r="I1959" s="291"/>
      <c r="J1959" s="292"/>
      <c r="K1959" s="293"/>
      <c r="L1959" s="293"/>
      <c r="M1959" s="295" t="str">
        <f t="shared" si="249"/>
        <v/>
      </c>
      <c r="N1959" s="296"/>
      <c r="O1959" s="297" t="str">
        <f t="shared" si="244"/>
        <v/>
      </c>
      <c r="P1959" s="296"/>
      <c r="Q1959" s="297" t="str">
        <f t="shared" si="250"/>
        <v/>
      </c>
      <c r="R1959" s="297" t="str">
        <f t="shared" si="245"/>
        <v/>
      </c>
      <c r="S1959" s="298"/>
      <c r="T1959" s="298"/>
      <c r="U1959" s="299" t="str">
        <f t="shared" si="251"/>
        <v/>
      </c>
      <c r="V1959" s="297" t="str">
        <f t="shared" si="246"/>
        <v/>
      </c>
      <c r="W1959" s="300"/>
      <c r="X1959" s="301"/>
      <c r="Y1959" s="300"/>
      <c r="Z1959" s="301"/>
      <c r="AA1959" s="300"/>
      <c r="AB1959" s="301"/>
      <c r="AC1959" s="300"/>
      <c r="AD1959" s="300"/>
      <c r="AE1959" s="300"/>
      <c r="AF1959" s="300"/>
      <c r="AG1959" s="300"/>
      <c r="AH1959" s="300"/>
      <c r="AI1959" s="302" t="str">
        <f t="shared" si="247"/>
        <v/>
      </c>
      <c r="AJ1959" s="303" t="str">
        <f ca="1">IFERROR(AVERAGEIFS('Discontinuity Log'!$O$5:$O$5117,'Discontinuity Log'!$A$5:$A$5117,J1959,'Discontinuity Log'!$O$5:$O$5117,"&lt;&gt;"),"")</f>
        <v/>
      </c>
      <c r="AK1959" s="304" t="str">
        <f t="shared" ca="1" si="248"/>
        <v/>
      </c>
      <c r="AL1959" s="446"/>
    </row>
    <row r="1960" spans="1:38" ht="19.2" customHeight="1" x14ac:dyDescent="0.3">
      <c r="A1960" s="443"/>
      <c r="B1960" s="444"/>
      <c r="C1960" s="445"/>
      <c r="D1960" s="291"/>
      <c r="E1960" s="290"/>
      <c r="F1960" s="290"/>
      <c r="G1960" s="290"/>
      <c r="H1960" s="291"/>
      <c r="I1960" s="291"/>
      <c r="J1960" s="292"/>
      <c r="K1960" s="293"/>
      <c r="L1960" s="293"/>
      <c r="M1960" s="295" t="str">
        <f t="shared" si="249"/>
        <v/>
      </c>
      <c r="N1960" s="296"/>
      <c r="O1960" s="297" t="str">
        <f t="shared" si="244"/>
        <v/>
      </c>
      <c r="P1960" s="296"/>
      <c r="Q1960" s="297" t="str">
        <f t="shared" si="250"/>
        <v/>
      </c>
      <c r="R1960" s="297" t="str">
        <f t="shared" si="245"/>
        <v/>
      </c>
      <c r="S1960" s="298"/>
      <c r="T1960" s="298"/>
      <c r="U1960" s="299" t="str">
        <f t="shared" si="251"/>
        <v/>
      </c>
      <c r="V1960" s="297" t="str">
        <f t="shared" si="246"/>
        <v/>
      </c>
      <c r="W1960" s="300"/>
      <c r="X1960" s="301"/>
      <c r="Y1960" s="300"/>
      <c r="Z1960" s="301"/>
      <c r="AA1960" s="300"/>
      <c r="AB1960" s="301"/>
      <c r="AC1960" s="300"/>
      <c r="AD1960" s="300"/>
      <c r="AE1960" s="300"/>
      <c r="AF1960" s="300"/>
      <c r="AG1960" s="300"/>
      <c r="AH1960" s="300"/>
      <c r="AI1960" s="302" t="str">
        <f t="shared" si="247"/>
        <v/>
      </c>
      <c r="AJ1960" s="303" t="str">
        <f ca="1">IFERROR(AVERAGEIFS('Discontinuity Log'!$O$5:$O$5117,'Discontinuity Log'!$A$5:$A$5117,J1960,'Discontinuity Log'!$O$5:$O$5117,"&lt;&gt;"),"")</f>
        <v/>
      </c>
      <c r="AK1960" s="304" t="str">
        <f t="shared" ca="1" si="248"/>
        <v/>
      </c>
      <c r="AL1960" s="446"/>
    </row>
    <row r="1961" spans="1:38" ht="19.2" customHeight="1" x14ac:dyDescent="0.3">
      <c r="A1961" s="443"/>
      <c r="B1961" s="444"/>
      <c r="C1961" s="445"/>
      <c r="D1961" s="291"/>
      <c r="E1961" s="290"/>
      <c r="F1961" s="290"/>
      <c r="G1961" s="290"/>
      <c r="H1961" s="291"/>
      <c r="I1961" s="291"/>
      <c r="J1961" s="292"/>
      <c r="K1961" s="293"/>
      <c r="L1961" s="293"/>
      <c r="M1961" s="295" t="str">
        <f t="shared" si="249"/>
        <v/>
      </c>
      <c r="N1961" s="296"/>
      <c r="O1961" s="297" t="str">
        <f t="shared" si="244"/>
        <v/>
      </c>
      <c r="P1961" s="296"/>
      <c r="Q1961" s="297" t="str">
        <f t="shared" si="250"/>
        <v/>
      </c>
      <c r="R1961" s="297" t="str">
        <f t="shared" si="245"/>
        <v/>
      </c>
      <c r="S1961" s="298"/>
      <c r="T1961" s="298"/>
      <c r="U1961" s="299" t="str">
        <f t="shared" si="251"/>
        <v/>
      </c>
      <c r="V1961" s="297" t="str">
        <f t="shared" si="246"/>
        <v/>
      </c>
      <c r="W1961" s="300"/>
      <c r="X1961" s="301"/>
      <c r="Y1961" s="300"/>
      <c r="Z1961" s="301"/>
      <c r="AA1961" s="300"/>
      <c r="AB1961" s="301"/>
      <c r="AC1961" s="300"/>
      <c r="AD1961" s="300"/>
      <c r="AE1961" s="300"/>
      <c r="AF1961" s="300"/>
      <c r="AG1961" s="300"/>
      <c r="AH1961" s="300"/>
      <c r="AI1961" s="302" t="str">
        <f t="shared" si="247"/>
        <v/>
      </c>
      <c r="AJ1961" s="303" t="str">
        <f ca="1">IFERROR(AVERAGEIFS('Discontinuity Log'!$O$5:$O$5117,'Discontinuity Log'!$A$5:$A$5117,J1961,'Discontinuity Log'!$O$5:$O$5117,"&lt;&gt;"),"")</f>
        <v/>
      </c>
      <c r="AK1961" s="304" t="str">
        <f t="shared" ca="1" si="248"/>
        <v/>
      </c>
      <c r="AL1961" s="446"/>
    </row>
    <row r="1962" spans="1:38" ht="19.2" customHeight="1" x14ac:dyDescent="0.3">
      <c r="A1962" s="443"/>
      <c r="B1962" s="444"/>
      <c r="C1962" s="445"/>
      <c r="D1962" s="291"/>
      <c r="E1962" s="290"/>
      <c r="F1962" s="290"/>
      <c r="G1962" s="290"/>
      <c r="H1962" s="291"/>
      <c r="I1962" s="291"/>
      <c r="J1962" s="292"/>
      <c r="K1962" s="293"/>
      <c r="L1962" s="293"/>
      <c r="M1962" s="295" t="str">
        <f t="shared" si="249"/>
        <v/>
      </c>
      <c r="N1962" s="296"/>
      <c r="O1962" s="297" t="str">
        <f t="shared" si="244"/>
        <v/>
      </c>
      <c r="P1962" s="296"/>
      <c r="Q1962" s="297" t="str">
        <f t="shared" si="250"/>
        <v/>
      </c>
      <c r="R1962" s="297" t="str">
        <f t="shared" si="245"/>
        <v/>
      </c>
      <c r="S1962" s="298"/>
      <c r="T1962" s="298"/>
      <c r="U1962" s="299" t="str">
        <f t="shared" si="251"/>
        <v/>
      </c>
      <c r="V1962" s="297" t="str">
        <f t="shared" si="246"/>
        <v/>
      </c>
      <c r="W1962" s="300"/>
      <c r="X1962" s="301"/>
      <c r="Y1962" s="300"/>
      <c r="Z1962" s="301"/>
      <c r="AA1962" s="300"/>
      <c r="AB1962" s="301"/>
      <c r="AC1962" s="300"/>
      <c r="AD1962" s="300"/>
      <c r="AE1962" s="300"/>
      <c r="AF1962" s="300"/>
      <c r="AG1962" s="300"/>
      <c r="AH1962" s="300"/>
      <c r="AI1962" s="302" t="str">
        <f t="shared" si="247"/>
        <v/>
      </c>
      <c r="AJ1962" s="303" t="str">
        <f ca="1">IFERROR(AVERAGEIFS('Discontinuity Log'!$O$5:$O$5117,'Discontinuity Log'!$A$5:$A$5117,J1962,'Discontinuity Log'!$O$5:$O$5117,"&lt;&gt;"),"")</f>
        <v/>
      </c>
      <c r="AK1962" s="304" t="str">
        <f t="shared" ca="1" si="248"/>
        <v/>
      </c>
      <c r="AL1962" s="446"/>
    </row>
    <row r="1963" spans="1:38" ht="19.2" customHeight="1" x14ac:dyDescent="0.3">
      <c r="A1963" s="443"/>
      <c r="B1963" s="444"/>
      <c r="C1963" s="445"/>
      <c r="D1963" s="291"/>
      <c r="E1963" s="290"/>
      <c r="F1963" s="290"/>
      <c r="G1963" s="290"/>
      <c r="H1963" s="291"/>
      <c r="I1963" s="291"/>
      <c r="J1963" s="292"/>
      <c r="K1963" s="293"/>
      <c r="L1963" s="293"/>
      <c r="M1963" s="295" t="str">
        <f t="shared" si="249"/>
        <v/>
      </c>
      <c r="N1963" s="296"/>
      <c r="O1963" s="297" t="str">
        <f t="shared" si="244"/>
        <v/>
      </c>
      <c r="P1963" s="296"/>
      <c r="Q1963" s="297" t="str">
        <f t="shared" si="250"/>
        <v/>
      </c>
      <c r="R1963" s="297" t="str">
        <f t="shared" si="245"/>
        <v/>
      </c>
      <c r="S1963" s="298"/>
      <c r="T1963" s="298"/>
      <c r="U1963" s="299" t="str">
        <f t="shared" si="251"/>
        <v/>
      </c>
      <c r="V1963" s="297" t="str">
        <f t="shared" si="246"/>
        <v/>
      </c>
      <c r="W1963" s="300"/>
      <c r="X1963" s="301"/>
      <c r="Y1963" s="300"/>
      <c r="Z1963" s="301"/>
      <c r="AA1963" s="300"/>
      <c r="AB1963" s="301"/>
      <c r="AC1963" s="300"/>
      <c r="AD1963" s="300"/>
      <c r="AE1963" s="300"/>
      <c r="AF1963" s="300"/>
      <c r="AG1963" s="300"/>
      <c r="AH1963" s="300"/>
      <c r="AI1963" s="302" t="str">
        <f t="shared" si="247"/>
        <v/>
      </c>
      <c r="AJ1963" s="303" t="str">
        <f ca="1">IFERROR(AVERAGEIFS('Discontinuity Log'!$O$5:$O$5117,'Discontinuity Log'!$A$5:$A$5117,J1963,'Discontinuity Log'!$O$5:$O$5117,"&lt;&gt;"),"")</f>
        <v/>
      </c>
      <c r="AK1963" s="304" t="str">
        <f t="shared" ca="1" si="248"/>
        <v/>
      </c>
      <c r="AL1963" s="446"/>
    </row>
    <row r="1964" spans="1:38" ht="19.2" customHeight="1" x14ac:dyDescent="0.3">
      <c r="A1964" s="443"/>
      <c r="B1964" s="444"/>
      <c r="C1964" s="445"/>
      <c r="D1964" s="291"/>
      <c r="E1964" s="290"/>
      <c r="F1964" s="290"/>
      <c r="G1964" s="290"/>
      <c r="H1964" s="291"/>
      <c r="I1964" s="291"/>
      <c r="J1964" s="292"/>
      <c r="K1964" s="293"/>
      <c r="L1964" s="293"/>
      <c r="M1964" s="295" t="str">
        <f t="shared" si="249"/>
        <v/>
      </c>
      <c r="N1964" s="296"/>
      <c r="O1964" s="297" t="str">
        <f t="shared" si="244"/>
        <v/>
      </c>
      <c r="P1964" s="296"/>
      <c r="Q1964" s="297" t="str">
        <f t="shared" si="250"/>
        <v/>
      </c>
      <c r="R1964" s="297" t="str">
        <f t="shared" si="245"/>
        <v/>
      </c>
      <c r="S1964" s="298"/>
      <c r="T1964" s="298"/>
      <c r="U1964" s="299" t="str">
        <f t="shared" si="251"/>
        <v/>
      </c>
      <c r="V1964" s="297" t="str">
        <f t="shared" si="246"/>
        <v/>
      </c>
      <c r="W1964" s="300"/>
      <c r="X1964" s="301"/>
      <c r="Y1964" s="300"/>
      <c r="Z1964" s="301"/>
      <c r="AA1964" s="300"/>
      <c r="AB1964" s="301"/>
      <c r="AC1964" s="300"/>
      <c r="AD1964" s="300"/>
      <c r="AE1964" s="300"/>
      <c r="AF1964" s="300"/>
      <c r="AG1964" s="300"/>
      <c r="AH1964" s="300"/>
      <c r="AI1964" s="302" t="str">
        <f t="shared" si="247"/>
        <v/>
      </c>
      <c r="AJ1964" s="303" t="str">
        <f ca="1">IFERROR(AVERAGEIFS('Discontinuity Log'!$O$5:$O$5117,'Discontinuity Log'!$A$5:$A$5117,J1964,'Discontinuity Log'!$O$5:$O$5117,"&lt;&gt;"),"")</f>
        <v/>
      </c>
      <c r="AK1964" s="304" t="str">
        <f t="shared" ca="1" si="248"/>
        <v/>
      </c>
      <c r="AL1964" s="446"/>
    </row>
    <row r="1965" spans="1:38" ht="19.2" customHeight="1" x14ac:dyDescent="0.3">
      <c r="A1965" s="443"/>
      <c r="B1965" s="444"/>
      <c r="C1965" s="445"/>
      <c r="D1965" s="291"/>
      <c r="E1965" s="290"/>
      <c r="F1965" s="290"/>
      <c r="G1965" s="290"/>
      <c r="H1965" s="291"/>
      <c r="I1965" s="291"/>
      <c r="J1965" s="292"/>
      <c r="K1965" s="293"/>
      <c r="L1965" s="293"/>
      <c r="M1965" s="295" t="str">
        <f t="shared" si="249"/>
        <v/>
      </c>
      <c r="N1965" s="296"/>
      <c r="O1965" s="297" t="str">
        <f t="shared" si="244"/>
        <v/>
      </c>
      <c r="P1965" s="296"/>
      <c r="Q1965" s="297" t="str">
        <f t="shared" si="250"/>
        <v/>
      </c>
      <c r="R1965" s="297" t="str">
        <f t="shared" si="245"/>
        <v/>
      </c>
      <c r="S1965" s="298"/>
      <c r="T1965" s="298"/>
      <c r="U1965" s="299" t="str">
        <f t="shared" si="251"/>
        <v/>
      </c>
      <c r="V1965" s="297" t="str">
        <f t="shared" si="246"/>
        <v/>
      </c>
      <c r="W1965" s="300"/>
      <c r="X1965" s="301"/>
      <c r="Y1965" s="300"/>
      <c r="Z1965" s="301"/>
      <c r="AA1965" s="300"/>
      <c r="AB1965" s="301"/>
      <c r="AC1965" s="300"/>
      <c r="AD1965" s="300"/>
      <c r="AE1965" s="300"/>
      <c r="AF1965" s="300"/>
      <c r="AG1965" s="300"/>
      <c r="AH1965" s="300"/>
      <c r="AI1965" s="302" t="str">
        <f t="shared" si="247"/>
        <v/>
      </c>
      <c r="AJ1965" s="303" t="str">
        <f ca="1">IFERROR(AVERAGEIFS('Discontinuity Log'!$O$5:$O$5117,'Discontinuity Log'!$A$5:$A$5117,J1965,'Discontinuity Log'!$O$5:$O$5117,"&lt;&gt;"),"")</f>
        <v/>
      </c>
      <c r="AK1965" s="304" t="str">
        <f t="shared" ca="1" si="248"/>
        <v/>
      </c>
      <c r="AL1965" s="446"/>
    </row>
    <row r="1966" spans="1:38" ht="19.2" customHeight="1" x14ac:dyDescent="0.3">
      <c r="A1966" s="443"/>
      <c r="B1966" s="444"/>
      <c r="C1966" s="445"/>
      <c r="D1966" s="291"/>
      <c r="E1966" s="290"/>
      <c r="F1966" s="290"/>
      <c r="G1966" s="290"/>
      <c r="H1966" s="291"/>
      <c r="I1966" s="291"/>
      <c r="J1966" s="292"/>
      <c r="K1966" s="293"/>
      <c r="L1966" s="293"/>
      <c r="M1966" s="295" t="str">
        <f t="shared" si="249"/>
        <v/>
      </c>
      <c r="N1966" s="296"/>
      <c r="O1966" s="297" t="str">
        <f t="shared" si="244"/>
        <v/>
      </c>
      <c r="P1966" s="296"/>
      <c r="Q1966" s="297" t="str">
        <f t="shared" si="250"/>
        <v/>
      </c>
      <c r="R1966" s="297" t="str">
        <f t="shared" si="245"/>
        <v/>
      </c>
      <c r="S1966" s="298"/>
      <c r="T1966" s="298"/>
      <c r="U1966" s="299" t="str">
        <f t="shared" si="251"/>
        <v/>
      </c>
      <c r="V1966" s="297" t="str">
        <f t="shared" si="246"/>
        <v/>
      </c>
      <c r="W1966" s="300"/>
      <c r="X1966" s="301"/>
      <c r="Y1966" s="300"/>
      <c r="Z1966" s="301"/>
      <c r="AA1966" s="300"/>
      <c r="AB1966" s="301"/>
      <c r="AC1966" s="300"/>
      <c r="AD1966" s="300"/>
      <c r="AE1966" s="300"/>
      <c r="AF1966" s="300"/>
      <c r="AG1966" s="300"/>
      <c r="AH1966" s="300"/>
      <c r="AI1966" s="302" t="str">
        <f t="shared" si="247"/>
        <v/>
      </c>
      <c r="AJ1966" s="303" t="str">
        <f ca="1">IFERROR(AVERAGEIFS('Discontinuity Log'!$O$5:$O$5117,'Discontinuity Log'!$A$5:$A$5117,J1966,'Discontinuity Log'!$O$5:$O$5117,"&lt;&gt;"),"")</f>
        <v/>
      </c>
      <c r="AK1966" s="304" t="str">
        <f t="shared" ca="1" si="248"/>
        <v/>
      </c>
      <c r="AL1966" s="446"/>
    </row>
    <row r="1967" spans="1:38" ht="19.2" customHeight="1" x14ac:dyDescent="0.3">
      <c r="A1967" s="443"/>
      <c r="B1967" s="444"/>
      <c r="C1967" s="445"/>
      <c r="D1967" s="291"/>
      <c r="E1967" s="290"/>
      <c r="F1967" s="290"/>
      <c r="G1967" s="290"/>
      <c r="H1967" s="291"/>
      <c r="I1967" s="291"/>
      <c r="J1967" s="292"/>
      <c r="K1967" s="293"/>
      <c r="L1967" s="293"/>
      <c r="M1967" s="295" t="str">
        <f t="shared" si="249"/>
        <v/>
      </c>
      <c r="N1967" s="296"/>
      <c r="O1967" s="297" t="str">
        <f t="shared" si="244"/>
        <v/>
      </c>
      <c r="P1967" s="296"/>
      <c r="Q1967" s="297" t="str">
        <f t="shared" si="250"/>
        <v/>
      </c>
      <c r="R1967" s="297" t="str">
        <f t="shared" si="245"/>
        <v/>
      </c>
      <c r="S1967" s="298"/>
      <c r="T1967" s="298"/>
      <c r="U1967" s="299" t="str">
        <f t="shared" si="251"/>
        <v/>
      </c>
      <c r="V1967" s="297" t="str">
        <f t="shared" si="246"/>
        <v/>
      </c>
      <c r="W1967" s="300"/>
      <c r="X1967" s="301"/>
      <c r="Y1967" s="300"/>
      <c r="Z1967" s="301"/>
      <c r="AA1967" s="300"/>
      <c r="AB1967" s="301"/>
      <c r="AC1967" s="300"/>
      <c r="AD1967" s="300"/>
      <c r="AE1967" s="300"/>
      <c r="AF1967" s="300"/>
      <c r="AG1967" s="300"/>
      <c r="AH1967" s="300"/>
      <c r="AI1967" s="302" t="str">
        <f t="shared" si="247"/>
        <v/>
      </c>
      <c r="AJ1967" s="303" t="str">
        <f ca="1">IFERROR(AVERAGEIFS('Discontinuity Log'!$O$5:$O$5117,'Discontinuity Log'!$A$5:$A$5117,J1967,'Discontinuity Log'!$O$5:$O$5117,"&lt;&gt;"),"")</f>
        <v/>
      </c>
      <c r="AK1967" s="304" t="str">
        <f t="shared" ca="1" si="248"/>
        <v/>
      </c>
      <c r="AL1967" s="446"/>
    </row>
    <row r="1968" spans="1:38" ht="19.2" customHeight="1" x14ac:dyDescent="0.3">
      <c r="A1968" s="443"/>
      <c r="B1968" s="444"/>
      <c r="C1968" s="445"/>
      <c r="D1968" s="291"/>
      <c r="E1968" s="290"/>
      <c r="F1968" s="290"/>
      <c r="G1968" s="290"/>
      <c r="H1968" s="291"/>
      <c r="I1968" s="291"/>
      <c r="J1968" s="292"/>
      <c r="K1968" s="293"/>
      <c r="L1968" s="293"/>
      <c r="M1968" s="295" t="str">
        <f t="shared" si="249"/>
        <v/>
      </c>
      <c r="N1968" s="296"/>
      <c r="O1968" s="297" t="str">
        <f t="shared" si="244"/>
        <v/>
      </c>
      <c r="P1968" s="296"/>
      <c r="Q1968" s="297" t="str">
        <f t="shared" si="250"/>
        <v/>
      </c>
      <c r="R1968" s="297" t="str">
        <f t="shared" si="245"/>
        <v/>
      </c>
      <c r="S1968" s="298"/>
      <c r="T1968" s="298"/>
      <c r="U1968" s="299" t="str">
        <f t="shared" si="251"/>
        <v/>
      </c>
      <c r="V1968" s="297" t="str">
        <f t="shared" si="246"/>
        <v/>
      </c>
      <c r="W1968" s="300"/>
      <c r="X1968" s="301"/>
      <c r="Y1968" s="300"/>
      <c r="Z1968" s="301"/>
      <c r="AA1968" s="300"/>
      <c r="AB1968" s="301"/>
      <c r="AC1968" s="300"/>
      <c r="AD1968" s="300"/>
      <c r="AE1968" s="300"/>
      <c r="AF1968" s="300"/>
      <c r="AG1968" s="300"/>
      <c r="AH1968" s="300"/>
      <c r="AI1968" s="302" t="str">
        <f t="shared" si="247"/>
        <v/>
      </c>
      <c r="AJ1968" s="303" t="str">
        <f ca="1">IFERROR(AVERAGEIFS('Discontinuity Log'!$O$5:$O$5117,'Discontinuity Log'!$A$5:$A$5117,J1968,'Discontinuity Log'!$O$5:$O$5117,"&lt;&gt;"),"")</f>
        <v/>
      </c>
      <c r="AK1968" s="304" t="str">
        <f t="shared" ca="1" si="248"/>
        <v/>
      </c>
      <c r="AL1968" s="446"/>
    </row>
    <row r="1969" spans="1:38" ht="19.2" customHeight="1" x14ac:dyDescent="0.3">
      <c r="A1969" s="443"/>
      <c r="B1969" s="444"/>
      <c r="C1969" s="445"/>
      <c r="D1969" s="291"/>
      <c r="E1969" s="290"/>
      <c r="F1969" s="290"/>
      <c r="G1969" s="290"/>
      <c r="H1969" s="291"/>
      <c r="I1969" s="291"/>
      <c r="J1969" s="292"/>
      <c r="K1969" s="293"/>
      <c r="L1969" s="293"/>
      <c r="M1969" s="295" t="str">
        <f t="shared" si="249"/>
        <v/>
      </c>
      <c r="N1969" s="296"/>
      <c r="O1969" s="297" t="str">
        <f t="shared" si="244"/>
        <v/>
      </c>
      <c r="P1969" s="296"/>
      <c r="Q1969" s="297" t="str">
        <f t="shared" si="250"/>
        <v/>
      </c>
      <c r="R1969" s="297" t="str">
        <f t="shared" si="245"/>
        <v/>
      </c>
      <c r="S1969" s="298"/>
      <c r="T1969" s="298"/>
      <c r="U1969" s="299" t="str">
        <f t="shared" si="251"/>
        <v/>
      </c>
      <c r="V1969" s="297" t="str">
        <f t="shared" si="246"/>
        <v/>
      </c>
      <c r="W1969" s="300"/>
      <c r="X1969" s="301"/>
      <c r="Y1969" s="300"/>
      <c r="Z1969" s="301"/>
      <c r="AA1969" s="300"/>
      <c r="AB1969" s="301"/>
      <c r="AC1969" s="300"/>
      <c r="AD1969" s="300"/>
      <c r="AE1969" s="300"/>
      <c r="AF1969" s="300"/>
      <c r="AG1969" s="300"/>
      <c r="AH1969" s="300"/>
      <c r="AI1969" s="302" t="str">
        <f t="shared" si="247"/>
        <v/>
      </c>
      <c r="AJ1969" s="303" t="str">
        <f ca="1">IFERROR(AVERAGEIFS('Discontinuity Log'!$O$5:$O$5117,'Discontinuity Log'!$A$5:$A$5117,J1969,'Discontinuity Log'!$O$5:$O$5117,"&lt;&gt;"),"")</f>
        <v/>
      </c>
      <c r="AK1969" s="304" t="str">
        <f t="shared" ca="1" si="248"/>
        <v/>
      </c>
      <c r="AL1969" s="446"/>
    </row>
    <row r="1970" spans="1:38" ht="19.2" customHeight="1" x14ac:dyDescent="0.3">
      <c r="A1970" s="443"/>
      <c r="B1970" s="444"/>
      <c r="C1970" s="445"/>
      <c r="D1970" s="291"/>
      <c r="E1970" s="290"/>
      <c r="F1970" s="290"/>
      <c r="G1970" s="290"/>
      <c r="H1970" s="291"/>
      <c r="I1970" s="291"/>
      <c r="J1970" s="292"/>
      <c r="K1970" s="293"/>
      <c r="L1970" s="293"/>
      <c r="M1970" s="295" t="str">
        <f t="shared" si="249"/>
        <v/>
      </c>
      <c r="N1970" s="296"/>
      <c r="O1970" s="297" t="str">
        <f t="shared" si="244"/>
        <v/>
      </c>
      <c r="P1970" s="296"/>
      <c r="Q1970" s="297" t="str">
        <f t="shared" si="250"/>
        <v/>
      </c>
      <c r="R1970" s="297" t="str">
        <f t="shared" si="245"/>
        <v/>
      </c>
      <c r="S1970" s="298"/>
      <c r="T1970" s="298"/>
      <c r="U1970" s="299" t="str">
        <f t="shared" si="251"/>
        <v/>
      </c>
      <c r="V1970" s="297" t="str">
        <f t="shared" si="246"/>
        <v/>
      </c>
      <c r="W1970" s="300"/>
      <c r="X1970" s="301"/>
      <c r="Y1970" s="300"/>
      <c r="Z1970" s="301"/>
      <c r="AA1970" s="300"/>
      <c r="AB1970" s="301"/>
      <c r="AC1970" s="300"/>
      <c r="AD1970" s="300"/>
      <c r="AE1970" s="300"/>
      <c r="AF1970" s="300"/>
      <c r="AG1970" s="300"/>
      <c r="AH1970" s="300"/>
      <c r="AI1970" s="302" t="str">
        <f t="shared" si="247"/>
        <v/>
      </c>
      <c r="AJ1970" s="303" t="str">
        <f ca="1">IFERROR(AVERAGEIFS('Discontinuity Log'!$O$5:$O$5117,'Discontinuity Log'!$A$5:$A$5117,J1970,'Discontinuity Log'!$O$5:$O$5117,"&lt;&gt;"),"")</f>
        <v/>
      </c>
      <c r="AK1970" s="304" t="str">
        <f t="shared" ca="1" si="248"/>
        <v/>
      </c>
      <c r="AL1970" s="446"/>
    </row>
    <row r="1971" spans="1:38" ht="19.2" customHeight="1" x14ac:dyDescent="0.3">
      <c r="A1971" s="443"/>
      <c r="B1971" s="444"/>
      <c r="C1971" s="445"/>
      <c r="D1971" s="291"/>
      <c r="E1971" s="290"/>
      <c r="F1971" s="290"/>
      <c r="G1971" s="290"/>
      <c r="H1971" s="291"/>
      <c r="I1971" s="291"/>
      <c r="J1971" s="292"/>
      <c r="K1971" s="293"/>
      <c r="L1971" s="293"/>
      <c r="M1971" s="295" t="str">
        <f t="shared" si="249"/>
        <v/>
      </c>
      <c r="N1971" s="296"/>
      <c r="O1971" s="297" t="str">
        <f t="shared" si="244"/>
        <v/>
      </c>
      <c r="P1971" s="296"/>
      <c r="Q1971" s="297" t="str">
        <f t="shared" si="250"/>
        <v/>
      </c>
      <c r="R1971" s="297" t="str">
        <f t="shared" si="245"/>
        <v/>
      </c>
      <c r="S1971" s="298"/>
      <c r="T1971" s="298"/>
      <c r="U1971" s="299" t="str">
        <f t="shared" si="251"/>
        <v/>
      </c>
      <c r="V1971" s="297" t="str">
        <f t="shared" si="246"/>
        <v/>
      </c>
      <c r="W1971" s="300"/>
      <c r="X1971" s="301"/>
      <c r="Y1971" s="300"/>
      <c r="Z1971" s="301"/>
      <c r="AA1971" s="300"/>
      <c r="AB1971" s="301"/>
      <c r="AC1971" s="300"/>
      <c r="AD1971" s="300"/>
      <c r="AE1971" s="300"/>
      <c r="AF1971" s="300"/>
      <c r="AG1971" s="300"/>
      <c r="AH1971" s="300"/>
      <c r="AI1971" s="302" t="str">
        <f t="shared" si="247"/>
        <v/>
      </c>
      <c r="AJ1971" s="303" t="str">
        <f ca="1">IFERROR(AVERAGEIFS('Discontinuity Log'!$O$5:$O$5117,'Discontinuity Log'!$A$5:$A$5117,J1971,'Discontinuity Log'!$O$5:$O$5117,"&lt;&gt;"),"")</f>
        <v/>
      </c>
      <c r="AK1971" s="304" t="str">
        <f t="shared" ca="1" si="248"/>
        <v/>
      </c>
      <c r="AL1971" s="446"/>
    </row>
    <row r="1972" spans="1:38" ht="19.2" customHeight="1" x14ac:dyDescent="0.3">
      <c r="A1972" s="443"/>
      <c r="B1972" s="444"/>
      <c r="C1972" s="445"/>
      <c r="D1972" s="291"/>
      <c r="E1972" s="290"/>
      <c r="F1972" s="290"/>
      <c r="G1972" s="290"/>
      <c r="H1972" s="291"/>
      <c r="I1972" s="291"/>
      <c r="J1972" s="292"/>
      <c r="K1972" s="293"/>
      <c r="L1972" s="293"/>
      <c r="M1972" s="295" t="str">
        <f t="shared" si="249"/>
        <v/>
      </c>
      <c r="N1972" s="296"/>
      <c r="O1972" s="297" t="str">
        <f t="shared" si="244"/>
        <v/>
      </c>
      <c r="P1972" s="296"/>
      <c r="Q1972" s="297" t="str">
        <f t="shared" si="250"/>
        <v/>
      </c>
      <c r="R1972" s="297" t="str">
        <f t="shared" si="245"/>
        <v/>
      </c>
      <c r="S1972" s="298"/>
      <c r="T1972" s="298"/>
      <c r="U1972" s="299" t="str">
        <f t="shared" si="251"/>
        <v/>
      </c>
      <c r="V1972" s="297" t="str">
        <f t="shared" si="246"/>
        <v/>
      </c>
      <c r="W1972" s="300"/>
      <c r="X1972" s="301"/>
      <c r="Y1972" s="300"/>
      <c r="Z1972" s="301"/>
      <c r="AA1972" s="300"/>
      <c r="AB1972" s="301"/>
      <c r="AC1972" s="300"/>
      <c r="AD1972" s="300"/>
      <c r="AE1972" s="300"/>
      <c r="AF1972" s="300"/>
      <c r="AG1972" s="300"/>
      <c r="AH1972" s="300"/>
      <c r="AI1972" s="302" t="str">
        <f t="shared" si="247"/>
        <v/>
      </c>
      <c r="AJ1972" s="303" t="str">
        <f ca="1">IFERROR(AVERAGEIFS('Discontinuity Log'!$O$5:$O$5117,'Discontinuity Log'!$A$5:$A$5117,J1972,'Discontinuity Log'!$O$5:$O$5117,"&lt;&gt;"),"")</f>
        <v/>
      </c>
      <c r="AK1972" s="304" t="str">
        <f t="shared" ca="1" si="248"/>
        <v/>
      </c>
      <c r="AL1972" s="446"/>
    </row>
    <row r="1973" spans="1:38" ht="19.2" customHeight="1" x14ac:dyDescent="0.3">
      <c r="A1973" s="443"/>
      <c r="B1973" s="444"/>
      <c r="C1973" s="445"/>
      <c r="D1973" s="291"/>
      <c r="E1973" s="290"/>
      <c r="F1973" s="290"/>
      <c r="G1973" s="290"/>
      <c r="H1973" s="291"/>
      <c r="I1973" s="291"/>
      <c r="J1973" s="292"/>
      <c r="K1973" s="293"/>
      <c r="L1973" s="293"/>
      <c r="M1973" s="295" t="str">
        <f t="shared" si="249"/>
        <v/>
      </c>
      <c r="N1973" s="296"/>
      <c r="O1973" s="297" t="str">
        <f t="shared" si="244"/>
        <v/>
      </c>
      <c r="P1973" s="296"/>
      <c r="Q1973" s="297" t="str">
        <f t="shared" si="250"/>
        <v/>
      </c>
      <c r="R1973" s="297" t="str">
        <f t="shared" si="245"/>
        <v/>
      </c>
      <c r="S1973" s="298"/>
      <c r="T1973" s="298"/>
      <c r="U1973" s="299" t="str">
        <f t="shared" si="251"/>
        <v/>
      </c>
      <c r="V1973" s="297" t="str">
        <f t="shared" si="246"/>
        <v/>
      </c>
      <c r="W1973" s="300"/>
      <c r="X1973" s="301"/>
      <c r="Y1973" s="300"/>
      <c r="Z1973" s="301"/>
      <c r="AA1973" s="300"/>
      <c r="AB1973" s="301"/>
      <c r="AC1973" s="300"/>
      <c r="AD1973" s="300"/>
      <c r="AE1973" s="300"/>
      <c r="AF1973" s="300"/>
      <c r="AG1973" s="300"/>
      <c r="AH1973" s="300"/>
      <c r="AI1973" s="302" t="str">
        <f t="shared" si="247"/>
        <v/>
      </c>
      <c r="AJ1973" s="303" t="str">
        <f ca="1">IFERROR(AVERAGEIFS('Discontinuity Log'!$O$5:$O$5117,'Discontinuity Log'!$A$5:$A$5117,J1973,'Discontinuity Log'!$O$5:$O$5117,"&lt;&gt;"),"")</f>
        <v/>
      </c>
      <c r="AK1973" s="304" t="str">
        <f t="shared" ca="1" si="248"/>
        <v/>
      </c>
      <c r="AL1973" s="446"/>
    </row>
    <row r="1974" spans="1:38" ht="19.2" customHeight="1" x14ac:dyDescent="0.3">
      <c r="A1974" s="443"/>
      <c r="B1974" s="444"/>
      <c r="C1974" s="445"/>
      <c r="D1974" s="291"/>
      <c r="E1974" s="290"/>
      <c r="F1974" s="290"/>
      <c r="G1974" s="290"/>
      <c r="H1974" s="291"/>
      <c r="I1974" s="291"/>
      <c r="J1974" s="292"/>
      <c r="K1974" s="293"/>
      <c r="L1974" s="293"/>
      <c r="M1974" s="295" t="str">
        <f t="shared" si="249"/>
        <v/>
      </c>
      <c r="N1974" s="296"/>
      <c r="O1974" s="297" t="str">
        <f t="shared" si="244"/>
        <v/>
      </c>
      <c r="P1974" s="296"/>
      <c r="Q1974" s="297" t="str">
        <f t="shared" si="250"/>
        <v/>
      </c>
      <c r="R1974" s="297" t="str">
        <f t="shared" si="245"/>
        <v/>
      </c>
      <c r="S1974" s="298"/>
      <c r="T1974" s="298"/>
      <c r="U1974" s="299" t="str">
        <f t="shared" si="251"/>
        <v/>
      </c>
      <c r="V1974" s="297" t="str">
        <f t="shared" si="246"/>
        <v/>
      </c>
      <c r="W1974" s="300"/>
      <c r="X1974" s="301"/>
      <c r="Y1974" s="300"/>
      <c r="Z1974" s="301"/>
      <c r="AA1974" s="300"/>
      <c r="AB1974" s="301"/>
      <c r="AC1974" s="300"/>
      <c r="AD1974" s="300"/>
      <c r="AE1974" s="300"/>
      <c r="AF1974" s="300"/>
      <c r="AG1974" s="300"/>
      <c r="AH1974" s="300"/>
      <c r="AI1974" s="302" t="str">
        <f t="shared" si="247"/>
        <v/>
      </c>
      <c r="AJ1974" s="303" t="str">
        <f ca="1">IFERROR(AVERAGEIFS('Discontinuity Log'!$O$5:$O$5117,'Discontinuity Log'!$A$5:$A$5117,J1974,'Discontinuity Log'!$O$5:$O$5117,"&lt;&gt;"),"")</f>
        <v/>
      </c>
      <c r="AK1974" s="304" t="str">
        <f t="shared" ca="1" si="248"/>
        <v/>
      </c>
      <c r="AL1974" s="446"/>
    </row>
    <row r="1975" spans="1:38" ht="19.2" customHeight="1" x14ac:dyDescent="0.3">
      <c r="A1975" s="443"/>
      <c r="B1975" s="444"/>
      <c r="C1975" s="445"/>
      <c r="D1975" s="291"/>
      <c r="E1975" s="290"/>
      <c r="F1975" s="290"/>
      <c r="G1975" s="290"/>
      <c r="H1975" s="291"/>
      <c r="I1975" s="291"/>
      <c r="J1975" s="292"/>
      <c r="K1975" s="293"/>
      <c r="L1975" s="293"/>
      <c r="M1975" s="295" t="str">
        <f t="shared" si="249"/>
        <v/>
      </c>
      <c r="N1975" s="296"/>
      <c r="O1975" s="297" t="str">
        <f t="shared" si="244"/>
        <v/>
      </c>
      <c r="P1975" s="296"/>
      <c r="Q1975" s="297" t="str">
        <f t="shared" si="250"/>
        <v/>
      </c>
      <c r="R1975" s="297" t="str">
        <f t="shared" si="245"/>
        <v/>
      </c>
      <c r="S1975" s="298"/>
      <c r="T1975" s="298"/>
      <c r="U1975" s="299" t="str">
        <f t="shared" si="251"/>
        <v/>
      </c>
      <c r="V1975" s="297" t="str">
        <f t="shared" si="246"/>
        <v/>
      </c>
      <c r="W1975" s="300"/>
      <c r="X1975" s="301"/>
      <c r="Y1975" s="300"/>
      <c r="Z1975" s="301"/>
      <c r="AA1975" s="300"/>
      <c r="AB1975" s="301"/>
      <c r="AC1975" s="300"/>
      <c r="AD1975" s="300"/>
      <c r="AE1975" s="300"/>
      <c r="AF1975" s="300"/>
      <c r="AG1975" s="300"/>
      <c r="AH1975" s="300"/>
      <c r="AI1975" s="302" t="str">
        <f t="shared" si="247"/>
        <v/>
      </c>
      <c r="AJ1975" s="303" t="str">
        <f ca="1">IFERROR(AVERAGEIFS('Discontinuity Log'!$O$5:$O$5117,'Discontinuity Log'!$A$5:$A$5117,J1975,'Discontinuity Log'!$O$5:$O$5117,"&lt;&gt;"),"")</f>
        <v/>
      </c>
      <c r="AK1975" s="304" t="str">
        <f t="shared" ca="1" si="248"/>
        <v/>
      </c>
      <c r="AL1975" s="446"/>
    </row>
    <row r="1976" spans="1:38" ht="19.2" customHeight="1" x14ac:dyDescent="0.3">
      <c r="A1976" s="443"/>
      <c r="B1976" s="444"/>
      <c r="C1976" s="445"/>
      <c r="D1976" s="291"/>
      <c r="E1976" s="290"/>
      <c r="F1976" s="290"/>
      <c r="G1976" s="290"/>
      <c r="H1976" s="291"/>
      <c r="I1976" s="291"/>
      <c r="J1976" s="292"/>
      <c r="K1976" s="293"/>
      <c r="L1976" s="293"/>
      <c r="M1976" s="295" t="str">
        <f t="shared" si="249"/>
        <v/>
      </c>
      <c r="N1976" s="296"/>
      <c r="O1976" s="297" t="str">
        <f t="shared" si="244"/>
        <v/>
      </c>
      <c r="P1976" s="296"/>
      <c r="Q1976" s="297" t="str">
        <f t="shared" si="250"/>
        <v/>
      </c>
      <c r="R1976" s="297" t="str">
        <f t="shared" si="245"/>
        <v/>
      </c>
      <c r="S1976" s="298"/>
      <c r="T1976" s="298"/>
      <c r="U1976" s="299" t="str">
        <f t="shared" si="251"/>
        <v/>
      </c>
      <c r="V1976" s="297" t="str">
        <f t="shared" si="246"/>
        <v/>
      </c>
      <c r="W1976" s="300"/>
      <c r="X1976" s="301"/>
      <c r="Y1976" s="300"/>
      <c r="Z1976" s="301"/>
      <c r="AA1976" s="300"/>
      <c r="AB1976" s="301"/>
      <c r="AC1976" s="300"/>
      <c r="AD1976" s="300"/>
      <c r="AE1976" s="300"/>
      <c r="AF1976" s="300"/>
      <c r="AG1976" s="300"/>
      <c r="AH1976" s="300"/>
      <c r="AI1976" s="302" t="str">
        <f t="shared" si="247"/>
        <v/>
      </c>
      <c r="AJ1976" s="303" t="str">
        <f ca="1">IFERROR(AVERAGEIFS('Discontinuity Log'!$O$5:$O$5117,'Discontinuity Log'!$A$5:$A$5117,J1976,'Discontinuity Log'!$O$5:$O$5117,"&lt;&gt;"),"")</f>
        <v/>
      </c>
      <c r="AK1976" s="304" t="str">
        <f t="shared" ca="1" si="248"/>
        <v/>
      </c>
      <c r="AL1976" s="446"/>
    </row>
    <row r="1977" spans="1:38" ht="19.2" customHeight="1" x14ac:dyDescent="0.3">
      <c r="A1977" s="443"/>
      <c r="B1977" s="444"/>
      <c r="C1977" s="445"/>
      <c r="D1977" s="291"/>
      <c r="E1977" s="290"/>
      <c r="F1977" s="290"/>
      <c r="G1977" s="290"/>
      <c r="H1977" s="291"/>
      <c r="I1977" s="291"/>
      <c r="J1977" s="292"/>
      <c r="K1977" s="293"/>
      <c r="L1977" s="293"/>
      <c r="M1977" s="295" t="str">
        <f t="shared" si="249"/>
        <v/>
      </c>
      <c r="N1977" s="296"/>
      <c r="O1977" s="297" t="str">
        <f t="shared" si="244"/>
        <v/>
      </c>
      <c r="P1977" s="296"/>
      <c r="Q1977" s="297" t="str">
        <f t="shared" si="250"/>
        <v/>
      </c>
      <c r="R1977" s="297" t="str">
        <f t="shared" si="245"/>
        <v/>
      </c>
      <c r="S1977" s="298"/>
      <c r="T1977" s="298"/>
      <c r="U1977" s="299" t="str">
        <f t="shared" si="251"/>
        <v/>
      </c>
      <c r="V1977" s="297" t="str">
        <f t="shared" si="246"/>
        <v/>
      </c>
      <c r="W1977" s="300"/>
      <c r="X1977" s="301"/>
      <c r="Y1977" s="300"/>
      <c r="Z1977" s="301"/>
      <c r="AA1977" s="300"/>
      <c r="AB1977" s="301"/>
      <c r="AC1977" s="300"/>
      <c r="AD1977" s="300"/>
      <c r="AE1977" s="300"/>
      <c r="AF1977" s="300"/>
      <c r="AG1977" s="300"/>
      <c r="AH1977" s="300"/>
      <c r="AI1977" s="302" t="str">
        <f t="shared" si="247"/>
        <v/>
      </c>
      <c r="AJ1977" s="303" t="str">
        <f ca="1">IFERROR(AVERAGEIFS('Discontinuity Log'!$O$5:$O$5117,'Discontinuity Log'!$A$5:$A$5117,J1977,'Discontinuity Log'!$O$5:$O$5117,"&lt;&gt;"),"")</f>
        <v/>
      </c>
      <c r="AK1977" s="304" t="str">
        <f t="shared" ca="1" si="248"/>
        <v/>
      </c>
      <c r="AL1977" s="446"/>
    </row>
    <row r="1978" spans="1:38" ht="19.2" customHeight="1" x14ac:dyDescent="0.3">
      <c r="A1978" s="443"/>
      <c r="B1978" s="444"/>
      <c r="C1978" s="445"/>
      <c r="D1978" s="291"/>
      <c r="E1978" s="290"/>
      <c r="F1978" s="290"/>
      <c r="G1978" s="290"/>
      <c r="H1978" s="291"/>
      <c r="I1978" s="291"/>
      <c r="J1978" s="292"/>
      <c r="K1978" s="293"/>
      <c r="L1978" s="293"/>
      <c r="M1978" s="295" t="str">
        <f t="shared" si="249"/>
        <v/>
      </c>
      <c r="N1978" s="296"/>
      <c r="O1978" s="297" t="str">
        <f t="shared" si="244"/>
        <v/>
      </c>
      <c r="P1978" s="296"/>
      <c r="Q1978" s="297" t="str">
        <f t="shared" si="250"/>
        <v/>
      </c>
      <c r="R1978" s="297" t="str">
        <f t="shared" si="245"/>
        <v/>
      </c>
      <c r="S1978" s="298"/>
      <c r="T1978" s="298"/>
      <c r="U1978" s="299" t="str">
        <f t="shared" si="251"/>
        <v/>
      </c>
      <c r="V1978" s="297" t="str">
        <f t="shared" si="246"/>
        <v/>
      </c>
      <c r="W1978" s="300"/>
      <c r="X1978" s="301"/>
      <c r="Y1978" s="300"/>
      <c r="Z1978" s="301"/>
      <c r="AA1978" s="300"/>
      <c r="AB1978" s="301"/>
      <c r="AC1978" s="300"/>
      <c r="AD1978" s="300"/>
      <c r="AE1978" s="300"/>
      <c r="AF1978" s="300"/>
      <c r="AG1978" s="300"/>
      <c r="AH1978" s="300"/>
      <c r="AI1978" s="302" t="str">
        <f t="shared" si="247"/>
        <v/>
      </c>
      <c r="AJ1978" s="303" t="str">
        <f ca="1">IFERROR(AVERAGEIFS('Discontinuity Log'!$O$5:$O$5117,'Discontinuity Log'!$A$5:$A$5117,J1978,'Discontinuity Log'!$O$5:$O$5117,"&lt;&gt;"),"")</f>
        <v/>
      </c>
      <c r="AK1978" s="304" t="str">
        <f t="shared" ca="1" si="248"/>
        <v/>
      </c>
      <c r="AL1978" s="446"/>
    </row>
    <row r="1979" spans="1:38" ht="19.2" customHeight="1" x14ac:dyDescent="0.3">
      <c r="A1979" s="443"/>
      <c r="B1979" s="444"/>
      <c r="C1979" s="445"/>
      <c r="D1979" s="291"/>
      <c r="E1979" s="290"/>
      <c r="F1979" s="290"/>
      <c r="G1979" s="290"/>
      <c r="H1979" s="291"/>
      <c r="I1979" s="291"/>
      <c r="J1979" s="292"/>
      <c r="K1979" s="293"/>
      <c r="L1979" s="293"/>
      <c r="M1979" s="295" t="str">
        <f t="shared" si="249"/>
        <v/>
      </c>
      <c r="N1979" s="296"/>
      <c r="O1979" s="297" t="str">
        <f t="shared" si="244"/>
        <v/>
      </c>
      <c r="P1979" s="296"/>
      <c r="Q1979" s="297" t="str">
        <f t="shared" si="250"/>
        <v/>
      </c>
      <c r="R1979" s="297" t="str">
        <f t="shared" si="245"/>
        <v/>
      </c>
      <c r="S1979" s="298"/>
      <c r="T1979" s="298"/>
      <c r="U1979" s="299" t="str">
        <f t="shared" si="251"/>
        <v/>
      </c>
      <c r="V1979" s="297" t="str">
        <f t="shared" si="246"/>
        <v/>
      </c>
      <c r="W1979" s="300"/>
      <c r="X1979" s="301"/>
      <c r="Y1979" s="300"/>
      <c r="Z1979" s="301"/>
      <c r="AA1979" s="300"/>
      <c r="AB1979" s="301"/>
      <c r="AC1979" s="300"/>
      <c r="AD1979" s="300"/>
      <c r="AE1979" s="300"/>
      <c r="AF1979" s="300"/>
      <c r="AG1979" s="300"/>
      <c r="AH1979" s="300"/>
      <c r="AI1979" s="302" t="str">
        <f t="shared" si="247"/>
        <v/>
      </c>
      <c r="AJ1979" s="303" t="str">
        <f ca="1">IFERROR(AVERAGEIFS('Discontinuity Log'!$O$5:$O$5117,'Discontinuity Log'!$A$5:$A$5117,J1979,'Discontinuity Log'!$O$5:$O$5117,"&lt;&gt;"),"")</f>
        <v/>
      </c>
      <c r="AK1979" s="304" t="str">
        <f t="shared" ca="1" si="248"/>
        <v/>
      </c>
      <c r="AL1979" s="446"/>
    </row>
    <row r="1980" spans="1:38" ht="19.2" customHeight="1" x14ac:dyDescent="0.3">
      <c r="A1980" s="443"/>
      <c r="B1980" s="444"/>
      <c r="C1980" s="445"/>
      <c r="D1980" s="291"/>
      <c r="E1980" s="290"/>
      <c r="F1980" s="290"/>
      <c r="G1980" s="290"/>
      <c r="H1980" s="291"/>
      <c r="I1980" s="291"/>
      <c r="J1980" s="292"/>
      <c r="K1980" s="293"/>
      <c r="L1980" s="293"/>
      <c r="M1980" s="295" t="str">
        <f t="shared" si="249"/>
        <v/>
      </c>
      <c r="N1980" s="296"/>
      <c r="O1980" s="297" t="str">
        <f t="shared" si="244"/>
        <v/>
      </c>
      <c r="P1980" s="296"/>
      <c r="Q1980" s="297" t="str">
        <f t="shared" si="250"/>
        <v/>
      </c>
      <c r="R1980" s="297" t="str">
        <f t="shared" si="245"/>
        <v/>
      </c>
      <c r="S1980" s="298"/>
      <c r="T1980" s="298"/>
      <c r="U1980" s="299" t="str">
        <f t="shared" si="251"/>
        <v/>
      </c>
      <c r="V1980" s="297" t="str">
        <f t="shared" si="246"/>
        <v/>
      </c>
      <c r="W1980" s="300"/>
      <c r="X1980" s="301"/>
      <c r="Y1980" s="300"/>
      <c r="Z1980" s="301"/>
      <c r="AA1980" s="300"/>
      <c r="AB1980" s="301"/>
      <c r="AC1980" s="300"/>
      <c r="AD1980" s="300"/>
      <c r="AE1980" s="300"/>
      <c r="AF1980" s="300"/>
      <c r="AG1980" s="300"/>
      <c r="AH1980" s="300"/>
      <c r="AI1980" s="302" t="str">
        <f t="shared" si="247"/>
        <v/>
      </c>
      <c r="AJ1980" s="303" t="str">
        <f ca="1">IFERROR(AVERAGEIFS('Discontinuity Log'!$O$5:$O$5117,'Discontinuity Log'!$A$5:$A$5117,J1980,'Discontinuity Log'!$O$5:$O$5117,"&lt;&gt;"),"")</f>
        <v/>
      </c>
      <c r="AK1980" s="304" t="str">
        <f t="shared" ca="1" si="248"/>
        <v/>
      </c>
      <c r="AL1980" s="446"/>
    </row>
    <row r="1981" spans="1:38" ht="19.2" customHeight="1" x14ac:dyDescent="0.3">
      <c r="A1981" s="443"/>
      <c r="B1981" s="444"/>
      <c r="C1981" s="445"/>
      <c r="D1981" s="291"/>
      <c r="E1981" s="290"/>
      <c r="F1981" s="290"/>
      <c r="G1981" s="290"/>
      <c r="H1981" s="291"/>
      <c r="I1981" s="291"/>
      <c r="J1981" s="292"/>
      <c r="K1981" s="293"/>
      <c r="L1981" s="293"/>
      <c r="M1981" s="295" t="str">
        <f t="shared" si="249"/>
        <v/>
      </c>
      <c r="N1981" s="296"/>
      <c r="O1981" s="297" t="str">
        <f t="shared" si="244"/>
        <v/>
      </c>
      <c r="P1981" s="296"/>
      <c r="Q1981" s="297" t="str">
        <f t="shared" si="250"/>
        <v/>
      </c>
      <c r="R1981" s="297" t="str">
        <f t="shared" si="245"/>
        <v/>
      </c>
      <c r="S1981" s="298"/>
      <c r="T1981" s="298"/>
      <c r="U1981" s="299" t="str">
        <f t="shared" si="251"/>
        <v/>
      </c>
      <c r="V1981" s="297" t="str">
        <f t="shared" si="246"/>
        <v/>
      </c>
      <c r="W1981" s="300"/>
      <c r="X1981" s="301"/>
      <c r="Y1981" s="300"/>
      <c r="Z1981" s="301"/>
      <c r="AA1981" s="300"/>
      <c r="AB1981" s="301"/>
      <c r="AC1981" s="300"/>
      <c r="AD1981" s="300"/>
      <c r="AE1981" s="300"/>
      <c r="AF1981" s="300"/>
      <c r="AG1981" s="300"/>
      <c r="AH1981" s="300"/>
      <c r="AI1981" s="302" t="str">
        <f t="shared" si="247"/>
        <v/>
      </c>
      <c r="AJ1981" s="303" t="str">
        <f ca="1">IFERROR(AVERAGEIFS('Discontinuity Log'!$O$5:$O$5117,'Discontinuity Log'!$A$5:$A$5117,J1981,'Discontinuity Log'!$O$5:$O$5117,"&lt;&gt;"),"")</f>
        <v/>
      </c>
      <c r="AK1981" s="304" t="str">
        <f t="shared" ca="1" si="248"/>
        <v/>
      </c>
      <c r="AL1981" s="446"/>
    </row>
    <row r="1982" spans="1:38" ht="19.2" customHeight="1" x14ac:dyDescent="0.3">
      <c r="A1982" s="443"/>
      <c r="B1982" s="444"/>
      <c r="C1982" s="445"/>
      <c r="D1982" s="291"/>
      <c r="E1982" s="290"/>
      <c r="F1982" s="290"/>
      <c r="G1982" s="290"/>
      <c r="H1982" s="291"/>
      <c r="I1982" s="291"/>
      <c r="J1982" s="292"/>
      <c r="K1982" s="293"/>
      <c r="L1982" s="293"/>
      <c r="M1982" s="295" t="str">
        <f t="shared" si="249"/>
        <v/>
      </c>
      <c r="N1982" s="296"/>
      <c r="O1982" s="297" t="str">
        <f t="shared" si="244"/>
        <v/>
      </c>
      <c r="P1982" s="296"/>
      <c r="Q1982" s="297" t="str">
        <f t="shared" si="250"/>
        <v/>
      </c>
      <c r="R1982" s="297" t="str">
        <f t="shared" si="245"/>
        <v/>
      </c>
      <c r="S1982" s="298"/>
      <c r="T1982" s="298"/>
      <c r="U1982" s="299" t="str">
        <f t="shared" si="251"/>
        <v/>
      </c>
      <c r="V1982" s="297" t="str">
        <f t="shared" si="246"/>
        <v/>
      </c>
      <c r="W1982" s="300"/>
      <c r="X1982" s="301"/>
      <c r="Y1982" s="300"/>
      <c r="Z1982" s="301"/>
      <c r="AA1982" s="300"/>
      <c r="AB1982" s="301"/>
      <c r="AC1982" s="300"/>
      <c r="AD1982" s="300"/>
      <c r="AE1982" s="300"/>
      <c r="AF1982" s="300"/>
      <c r="AG1982" s="300"/>
      <c r="AH1982" s="300"/>
      <c r="AI1982" s="302" t="str">
        <f t="shared" si="247"/>
        <v/>
      </c>
      <c r="AJ1982" s="303" t="str">
        <f ca="1">IFERROR(AVERAGEIFS('Discontinuity Log'!$O$5:$O$5117,'Discontinuity Log'!$A$5:$A$5117,J1982,'Discontinuity Log'!$O$5:$O$5117,"&lt;&gt;"),"")</f>
        <v/>
      </c>
      <c r="AK1982" s="304" t="str">
        <f t="shared" ca="1" si="248"/>
        <v/>
      </c>
      <c r="AL1982" s="446"/>
    </row>
    <row r="1983" spans="1:38" ht="19.2" customHeight="1" x14ac:dyDescent="0.3">
      <c r="A1983" s="443"/>
      <c r="B1983" s="444"/>
      <c r="C1983" s="445"/>
      <c r="D1983" s="291"/>
      <c r="E1983" s="290"/>
      <c r="F1983" s="290"/>
      <c r="G1983" s="290"/>
      <c r="H1983" s="291"/>
      <c r="I1983" s="291"/>
      <c r="J1983" s="292"/>
      <c r="K1983" s="293"/>
      <c r="L1983" s="293"/>
      <c r="M1983" s="295" t="str">
        <f t="shared" si="249"/>
        <v/>
      </c>
      <c r="N1983" s="296"/>
      <c r="O1983" s="297" t="str">
        <f t="shared" si="244"/>
        <v/>
      </c>
      <c r="P1983" s="296"/>
      <c r="Q1983" s="297" t="str">
        <f t="shared" si="250"/>
        <v/>
      </c>
      <c r="R1983" s="297" t="str">
        <f t="shared" si="245"/>
        <v/>
      </c>
      <c r="S1983" s="298"/>
      <c r="T1983" s="298"/>
      <c r="U1983" s="299" t="str">
        <f t="shared" si="251"/>
        <v/>
      </c>
      <c r="V1983" s="297" t="str">
        <f t="shared" si="246"/>
        <v/>
      </c>
      <c r="W1983" s="300"/>
      <c r="X1983" s="301"/>
      <c r="Y1983" s="300"/>
      <c r="Z1983" s="301"/>
      <c r="AA1983" s="300"/>
      <c r="AB1983" s="301"/>
      <c r="AC1983" s="300"/>
      <c r="AD1983" s="300"/>
      <c r="AE1983" s="300"/>
      <c r="AF1983" s="300"/>
      <c r="AG1983" s="300"/>
      <c r="AH1983" s="300"/>
      <c r="AI1983" s="302" t="str">
        <f t="shared" si="247"/>
        <v/>
      </c>
      <c r="AJ1983" s="303" t="str">
        <f ca="1">IFERROR(AVERAGEIFS('Discontinuity Log'!$O$5:$O$5117,'Discontinuity Log'!$A$5:$A$5117,J1983,'Discontinuity Log'!$O$5:$O$5117,"&lt;&gt;"),"")</f>
        <v/>
      </c>
      <c r="AK1983" s="304" t="str">
        <f t="shared" ca="1" si="248"/>
        <v/>
      </c>
      <c r="AL1983" s="446"/>
    </row>
    <row r="1984" spans="1:38" ht="19.2" customHeight="1" x14ac:dyDescent="0.3">
      <c r="A1984" s="443"/>
      <c r="B1984" s="444"/>
      <c r="C1984" s="445"/>
      <c r="D1984" s="291"/>
      <c r="E1984" s="290"/>
      <c r="F1984" s="290"/>
      <c r="G1984" s="290"/>
      <c r="H1984" s="291"/>
      <c r="I1984" s="291"/>
      <c r="J1984" s="292"/>
      <c r="K1984" s="293"/>
      <c r="L1984" s="293"/>
      <c r="M1984" s="295" t="str">
        <f t="shared" si="249"/>
        <v/>
      </c>
      <c r="N1984" s="296"/>
      <c r="O1984" s="297" t="str">
        <f t="shared" ref="O1984:O2047" si="252">IF(ISNUMBER(N1984),N1984/(M1984)*100,"")</f>
        <v/>
      </c>
      <c r="P1984" s="296"/>
      <c r="Q1984" s="297" t="str">
        <f t="shared" si="250"/>
        <v/>
      </c>
      <c r="R1984" s="297" t="str">
        <f t="shared" ref="R1984:R2047" si="253">IF(ISNUMBER(Q1984),IF(Q1984&lt;25,3,(IF(Q1984&lt;50,8,IF(Q1984&lt;75,13,IF(Q1984&lt;90,17,IF(Q1984&gt;=90,20,"")))))),"")</f>
        <v/>
      </c>
      <c r="S1984" s="298"/>
      <c r="T1984" s="298"/>
      <c r="U1984" s="299" t="str">
        <f t="shared" si="251"/>
        <v/>
      </c>
      <c r="V1984" s="297" t="str">
        <f t="shared" ref="V1984:V2047" si="254">IF(ISBLANK(T1984),"",IF(T1984=0,30,IF(U1984&gt;=3,30,(IF(U1984&gt;=1,25,(IF(U1984&gt;=0.3,20,(IF(U1984&gt;0.05,10,(IF(U1984&lt;=0.05,5,"")))))))))))</f>
        <v/>
      </c>
      <c r="W1984" s="300"/>
      <c r="X1984" s="301"/>
      <c r="Y1984" s="300"/>
      <c r="Z1984" s="301"/>
      <c r="AA1984" s="300"/>
      <c r="AB1984" s="301"/>
      <c r="AC1984" s="300"/>
      <c r="AD1984" s="300"/>
      <c r="AE1984" s="300"/>
      <c r="AF1984" s="300"/>
      <c r="AG1984" s="300"/>
      <c r="AH1984" s="300"/>
      <c r="AI1984" s="302" t="str">
        <f t="shared" ref="AI1984:AI2047" si="255">(IF(AH1984="R6",15,IF(AH1984="R5",12,IF(AH1984="R4",7,IF(AH1984="R3",4,IF(AH1984="R2",2,IF(AH1984="R1",1,IF(OR(AH1984="R0",AH1984="S0",AH1984="S1",AH1984="S2",AH1984="S3",AH1984="S4",AH1984="S5",AH1984="S6"),0,""))))))))</f>
        <v/>
      </c>
      <c r="AJ1984" s="303" t="str">
        <f ca="1">IFERROR(AVERAGEIFS('Discontinuity Log'!$O$5:$O$5117,'Discontinuity Log'!$A$5:$A$5117,J1984,'Discontinuity Log'!$O$5:$O$5117,"&lt;&gt;"),"")</f>
        <v/>
      </c>
      <c r="AK1984" s="304" t="str">
        <f t="shared" ref="AK1984:AK2047" ca="1" si="256">IF(AND(ISNUMBER(R1984),ISNUMBER(AI1984),ISNUMBER(V1984),ISNUMBER(AJ1984)),SUM(R1984,V1984,AI1984,AJ1984,10),"")</f>
        <v/>
      </c>
      <c r="AL1984" s="446"/>
    </row>
    <row r="1985" spans="1:38" ht="19.2" customHeight="1" x14ac:dyDescent="0.3">
      <c r="A1985" s="443"/>
      <c r="B1985" s="444"/>
      <c r="C1985" s="445"/>
      <c r="D1985" s="291"/>
      <c r="E1985" s="290"/>
      <c r="F1985" s="290"/>
      <c r="G1985" s="290"/>
      <c r="H1985" s="291"/>
      <c r="I1985" s="291"/>
      <c r="J1985" s="292"/>
      <c r="K1985" s="293"/>
      <c r="L1985" s="293"/>
      <c r="M1985" s="295" t="str">
        <f t="shared" ref="M1985:M2048" si="257">IF(ISBLANK(L1985),"",L1985-K1985)</f>
        <v/>
      </c>
      <c r="N1985" s="296"/>
      <c r="O1985" s="297" t="str">
        <f t="shared" si="252"/>
        <v/>
      </c>
      <c r="P1985" s="296"/>
      <c r="Q1985" s="297" t="str">
        <f t="shared" ref="Q1985:Q2048" si="258">IF(ISNUMBER(P1985),P1985/(M1985)*100,"")</f>
        <v/>
      </c>
      <c r="R1985" s="297" t="str">
        <f t="shared" si="253"/>
        <v/>
      </c>
      <c r="S1985" s="298"/>
      <c r="T1985" s="298"/>
      <c r="U1985" s="299" t="str">
        <f t="shared" ref="U1985:U2048" si="259">IF(ISBLANK(T1985),"",IF(T1985=0,N1985,N1985/T1985))</f>
        <v/>
      </c>
      <c r="V1985" s="297" t="str">
        <f t="shared" si="254"/>
        <v/>
      </c>
      <c r="W1985" s="300"/>
      <c r="X1985" s="301"/>
      <c r="Y1985" s="300"/>
      <c r="Z1985" s="301"/>
      <c r="AA1985" s="300"/>
      <c r="AB1985" s="301"/>
      <c r="AC1985" s="300"/>
      <c r="AD1985" s="300"/>
      <c r="AE1985" s="300"/>
      <c r="AF1985" s="300"/>
      <c r="AG1985" s="300"/>
      <c r="AH1985" s="300"/>
      <c r="AI1985" s="302" t="str">
        <f t="shared" si="255"/>
        <v/>
      </c>
      <c r="AJ1985" s="303" t="str">
        <f ca="1">IFERROR(AVERAGEIFS('Discontinuity Log'!$O$5:$O$5117,'Discontinuity Log'!$A$5:$A$5117,J1985,'Discontinuity Log'!$O$5:$O$5117,"&lt;&gt;"),"")</f>
        <v/>
      </c>
      <c r="AK1985" s="304" t="str">
        <f t="shared" ca="1" si="256"/>
        <v/>
      </c>
      <c r="AL1985" s="446"/>
    </row>
    <row r="1986" spans="1:38" ht="19.2" customHeight="1" x14ac:dyDescent="0.3">
      <c r="A1986" s="443"/>
      <c r="B1986" s="444"/>
      <c r="C1986" s="445"/>
      <c r="D1986" s="291"/>
      <c r="E1986" s="290"/>
      <c r="F1986" s="290"/>
      <c r="G1986" s="290"/>
      <c r="H1986" s="291"/>
      <c r="I1986" s="291"/>
      <c r="J1986" s="292"/>
      <c r="K1986" s="293"/>
      <c r="L1986" s="293"/>
      <c r="M1986" s="295" t="str">
        <f t="shared" si="257"/>
        <v/>
      </c>
      <c r="N1986" s="296"/>
      <c r="O1986" s="297" t="str">
        <f t="shared" si="252"/>
        <v/>
      </c>
      <c r="P1986" s="296"/>
      <c r="Q1986" s="297" t="str">
        <f t="shared" si="258"/>
        <v/>
      </c>
      <c r="R1986" s="297" t="str">
        <f t="shared" si="253"/>
        <v/>
      </c>
      <c r="S1986" s="298"/>
      <c r="T1986" s="298"/>
      <c r="U1986" s="299" t="str">
        <f t="shared" si="259"/>
        <v/>
      </c>
      <c r="V1986" s="297" t="str">
        <f t="shared" si="254"/>
        <v/>
      </c>
      <c r="W1986" s="300"/>
      <c r="X1986" s="301"/>
      <c r="Y1986" s="300"/>
      <c r="Z1986" s="301"/>
      <c r="AA1986" s="300"/>
      <c r="AB1986" s="301"/>
      <c r="AC1986" s="300"/>
      <c r="AD1986" s="300"/>
      <c r="AE1986" s="300"/>
      <c r="AF1986" s="300"/>
      <c r="AG1986" s="300"/>
      <c r="AH1986" s="300"/>
      <c r="AI1986" s="302" t="str">
        <f t="shared" si="255"/>
        <v/>
      </c>
      <c r="AJ1986" s="303" t="str">
        <f ca="1">IFERROR(AVERAGEIFS('Discontinuity Log'!$O$5:$O$5117,'Discontinuity Log'!$A$5:$A$5117,J1986,'Discontinuity Log'!$O$5:$O$5117,"&lt;&gt;"),"")</f>
        <v/>
      </c>
      <c r="AK1986" s="304" t="str">
        <f t="shared" ca="1" si="256"/>
        <v/>
      </c>
      <c r="AL1986" s="446"/>
    </row>
    <row r="1987" spans="1:38" ht="19.2" customHeight="1" x14ac:dyDescent="0.3">
      <c r="A1987" s="443"/>
      <c r="B1987" s="444"/>
      <c r="C1987" s="445"/>
      <c r="D1987" s="291"/>
      <c r="E1987" s="290"/>
      <c r="F1987" s="290"/>
      <c r="G1987" s="290"/>
      <c r="H1987" s="291"/>
      <c r="I1987" s="291"/>
      <c r="J1987" s="292"/>
      <c r="K1987" s="293"/>
      <c r="L1987" s="293"/>
      <c r="M1987" s="295" t="str">
        <f t="shared" si="257"/>
        <v/>
      </c>
      <c r="N1987" s="296"/>
      <c r="O1987" s="297" t="str">
        <f t="shared" si="252"/>
        <v/>
      </c>
      <c r="P1987" s="296"/>
      <c r="Q1987" s="297" t="str">
        <f t="shared" si="258"/>
        <v/>
      </c>
      <c r="R1987" s="297" t="str">
        <f t="shared" si="253"/>
        <v/>
      </c>
      <c r="S1987" s="298"/>
      <c r="T1987" s="298"/>
      <c r="U1987" s="299" t="str">
        <f t="shared" si="259"/>
        <v/>
      </c>
      <c r="V1987" s="297" t="str">
        <f t="shared" si="254"/>
        <v/>
      </c>
      <c r="W1987" s="300"/>
      <c r="X1987" s="301"/>
      <c r="Y1987" s="300"/>
      <c r="Z1987" s="301"/>
      <c r="AA1987" s="300"/>
      <c r="AB1987" s="301"/>
      <c r="AC1987" s="300"/>
      <c r="AD1987" s="300"/>
      <c r="AE1987" s="300"/>
      <c r="AF1987" s="300"/>
      <c r="AG1987" s="300"/>
      <c r="AH1987" s="300"/>
      <c r="AI1987" s="302" t="str">
        <f t="shared" si="255"/>
        <v/>
      </c>
      <c r="AJ1987" s="303" t="str">
        <f ca="1">IFERROR(AVERAGEIFS('Discontinuity Log'!$O$5:$O$5117,'Discontinuity Log'!$A$5:$A$5117,J1987,'Discontinuity Log'!$O$5:$O$5117,"&lt;&gt;"),"")</f>
        <v/>
      </c>
      <c r="AK1987" s="304" t="str">
        <f t="shared" ca="1" si="256"/>
        <v/>
      </c>
      <c r="AL1987" s="446"/>
    </row>
    <row r="1988" spans="1:38" ht="19.2" customHeight="1" x14ac:dyDescent="0.3">
      <c r="A1988" s="443"/>
      <c r="B1988" s="444"/>
      <c r="C1988" s="445"/>
      <c r="D1988" s="291"/>
      <c r="E1988" s="290"/>
      <c r="F1988" s="290"/>
      <c r="G1988" s="290"/>
      <c r="H1988" s="291"/>
      <c r="I1988" s="291"/>
      <c r="J1988" s="292"/>
      <c r="K1988" s="293"/>
      <c r="L1988" s="293"/>
      <c r="M1988" s="295" t="str">
        <f t="shared" si="257"/>
        <v/>
      </c>
      <c r="N1988" s="296"/>
      <c r="O1988" s="297" t="str">
        <f t="shared" si="252"/>
        <v/>
      </c>
      <c r="P1988" s="296"/>
      <c r="Q1988" s="297" t="str">
        <f t="shared" si="258"/>
        <v/>
      </c>
      <c r="R1988" s="297" t="str">
        <f t="shared" si="253"/>
        <v/>
      </c>
      <c r="S1988" s="298"/>
      <c r="T1988" s="298"/>
      <c r="U1988" s="299" t="str">
        <f t="shared" si="259"/>
        <v/>
      </c>
      <c r="V1988" s="297" t="str">
        <f t="shared" si="254"/>
        <v/>
      </c>
      <c r="W1988" s="300"/>
      <c r="X1988" s="301"/>
      <c r="Y1988" s="300"/>
      <c r="Z1988" s="301"/>
      <c r="AA1988" s="300"/>
      <c r="AB1988" s="301"/>
      <c r="AC1988" s="300"/>
      <c r="AD1988" s="300"/>
      <c r="AE1988" s="300"/>
      <c r="AF1988" s="300"/>
      <c r="AG1988" s="300"/>
      <c r="AH1988" s="300"/>
      <c r="AI1988" s="302" t="str">
        <f t="shared" si="255"/>
        <v/>
      </c>
      <c r="AJ1988" s="303" t="str">
        <f ca="1">IFERROR(AVERAGEIFS('Discontinuity Log'!$O$5:$O$5117,'Discontinuity Log'!$A$5:$A$5117,J1988,'Discontinuity Log'!$O$5:$O$5117,"&lt;&gt;"),"")</f>
        <v/>
      </c>
      <c r="AK1988" s="304" t="str">
        <f t="shared" ca="1" si="256"/>
        <v/>
      </c>
      <c r="AL1988" s="446"/>
    </row>
    <row r="1989" spans="1:38" ht="19.2" customHeight="1" x14ac:dyDescent="0.3">
      <c r="A1989" s="443"/>
      <c r="B1989" s="444"/>
      <c r="C1989" s="445"/>
      <c r="D1989" s="291"/>
      <c r="E1989" s="290"/>
      <c r="F1989" s="290"/>
      <c r="G1989" s="290"/>
      <c r="H1989" s="291"/>
      <c r="I1989" s="291"/>
      <c r="J1989" s="292"/>
      <c r="K1989" s="293"/>
      <c r="L1989" s="293"/>
      <c r="M1989" s="295" t="str">
        <f t="shared" si="257"/>
        <v/>
      </c>
      <c r="N1989" s="296"/>
      <c r="O1989" s="297" t="str">
        <f t="shared" si="252"/>
        <v/>
      </c>
      <c r="P1989" s="296"/>
      <c r="Q1989" s="297" t="str">
        <f t="shared" si="258"/>
        <v/>
      </c>
      <c r="R1989" s="297" t="str">
        <f t="shared" si="253"/>
        <v/>
      </c>
      <c r="S1989" s="298"/>
      <c r="T1989" s="298"/>
      <c r="U1989" s="299" t="str">
        <f t="shared" si="259"/>
        <v/>
      </c>
      <c r="V1989" s="297" t="str">
        <f t="shared" si="254"/>
        <v/>
      </c>
      <c r="W1989" s="300"/>
      <c r="X1989" s="301"/>
      <c r="Y1989" s="300"/>
      <c r="Z1989" s="301"/>
      <c r="AA1989" s="300"/>
      <c r="AB1989" s="301"/>
      <c r="AC1989" s="300"/>
      <c r="AD1989" s="300"/>
      <c r="AE1989" s="300"/>
      <c r="AF1989" s="300"/>
      <c r="AG1989" s="300"/>
      <c r="AH1989" s="300"/>
      <c r="AI1989" s="302" t="str">
        <f t="shared" si="255"/>
        <v/>
      </c>
      <c r="AJ1989" s="303" t="str">
        <f ca="1">IFERROR(AVERAGEIFS('Discontinuity Log'!$O$5:$O$5117,'Discontinuity Log'!$A$5:$A$5117,J1989,'Discontinuity Log'!$O$5:$O$5117,"&lt;&gt;"),"")</f>
        <v/>
      </c>
      <c r="AK1989" s="304" t="str">
        <f t="shared" ca="1" si="256"/>
        <v/>
      </c>
      <c r="AL1989" s="446"/>
    </row>
    <row r="1990" spans="1:38" ht="19.2" customHeight="1" x14ac:dyDescent="0.3">
      <c r="A1990" s="443"/>
      <c r="B1990" s="444"/>
      <c r="C1990" s="445"/>
      <c r="D1990" s="291"/>
      <c r="E1990" s="290"/>
      <c r="F1990" s="290"/>
      <c r="G1990" s="290"/>
      <c r="H1990" s="291"/>
      <c r="I1990" s="291"/>
      <c r="J1990" s="292"/>
      <c r="K1990" s="293"/>
      <c r="L1990" s="293"/>
      <c r="M1990" s="295" t="str">
        <f t="shared" si="257"/>
        <v/>
      </c>
      <c r="N1990" s="296"/>
      <c r="O1990" s="297" t="str">
        <f t="shared" si="252"/>
        <v/>
      </c>
      <c r="P1990" s="296"/>
      <c r="Q1990" s="297" t="str">
        <f t="shared" si="258"/>
        <v/>
      </c>
      <c r="R1990" s="297" t="str">
        <f t="shared" si="253"/>
        <v/>
      </c>
      <c r="S1990" s="298"/>
      <c r="T1990" s="298"/>
      <c r="U1990" s="299" t="str">
        <f t="shared" si="259"/>
        <v/>
      </c>
      <c r="V1990" s="297" t="str">
        <f t="shared" si="254"/>
        <v/>
      </c>
      <c r="W1990" s="300"/>
      <c r="X1990" s="301"/>
      <c r="Y1990" s="300"/>
      <c r="Z1990" s="301"/>
      <c r="AA1990" s="300"/>
      <c r="AB1990" s="301"/>
      <c r="AC1990" s="300"/>
      <c r="AD1990" s="300"/>
      <c r="AE1990" s="300"/>
      <c r="AF1990" s="300"/>
      <c r="AG1990" s="300"/>
      <c r="AH1990" s="300"/>
      <c r="AI1990" s="302" t="str">
        <f t="shared" si="255"/>
        <v/>
      </c>
      <c r="AJ1990" s="303" t="str">
        <f ca="1">IFERROR(AVERAGEIFS('Discontinuity Log'!$O$5:$O$5117,'Discontinuity Log'!$A$5:$A$5117,J1990,'Discontinuity Log'!$O$5:$O$5117,"&lt;&gt;"),"")</f>
        <v/>
      </c>
      <c r="AK1990" s="304" t="str">
        <f t="shared" ca="1" si="256"/>
        <v/>
      </c>
      <c r="AL1990" s="446"/>
    </row>
    <row r="1991" spans="1:38" ht="19.2" customHeight="1" x14ac:dyDescent="0.3">
      <c r="A1991" s="443"/>
      <c r="B1991" s="444"/>
      <c r="C1991" s="445"/>
      <c r="D1991" s="291"/>
      <c r="E1991" s="290"/>
      <c r="F1991" s="290"/>
      <c r="G1991" s="290"/>
      <c r="H1991" s="291"/>
      <c r="I1991" s="291"/>
      <c r="J1991" s="292"/>
      <c r="K1991" s="293"/>
      <c r="L1991" s="293"/>
      <c r="M1991" s="295" t="str">
        <f t="shared" si="257"/>
        <v/>
      </c>
      <c r="N1991" s="296"/>
      <c r="O1991" s="297" t="str">
        <f t="shared" si="252"/>
        <v/>
      </c>
      <c r="P1991" s="296"/>
      <c r="Q1991" s="297" t="str">
        <f t="shared" si="258"/>
        <v/>
      </c>
      <c r="R1991" s="297" t="str">
        <f t="shared" si="253"/>
        <v/>
      </c>
      <c r="S1991" s="298"/>
      <c r="T1991" s="298"/>
      <c r="U1991" s="299" t="str">
        <f t="shared" si="259"/>
        <v/>
      </c>
      <c r="V1991" s="297" t="str">
        <f t="shared" si="254"/>
        <v/>
      </c>
      <c r="W1991" s="300"/>
      <c r="X1991" s="301"/>
      <c r="Y1991" s="300"/>
      <c r="Z1991" s="301"/>
      <c r="AA1991" s="300"/>
      <c r="AB1991" s="301"/>
      <c r="AC1991" s="300"/>
      <c r="AD1991" s="300"/>
      <c r="AE1991" s="300"/>
      <c r="AF1991" s="300"/>
      <c r="AG1991" s="300"/>
      <c r="AH1991" s="300"/>
      <c r="AI1991" s="302" t="str">
        <f t="shared" si="255"/>
        <v/>
      </c>
      <c r="AJ1991" s="303" t="str">
        <f ca="1">IFERROR(AVERAGEIFS('Discontinuity Log'!$O$5:$O$5117,'Discontinuity Log'!$A$5:$A$5117,J1991,'Discontinuity Log'!$O$5:$O$5117,"&lt;&gt;"),"")</f>
        <v/>
      </c>
      <c r="AK1991" s="304" t="str">
        <f t="shared" ca="1" si="256"/>
        <v/>
      </c>
      <c r="AL1991" s="446"/>
    </row>
    <row r="1992" spans="1:38" ht="19.2" customHeight="1" x14ac:dyDescent="0.3">
      <c r="A1992" s="443"/>
      <c r="B1992" s="444"/>
      <c r="C1992" s="445"/>
      <c r="D1992" s="291"/>
      <c r="E1992" s="290"/>
      <c r="F1992" s="290"/>
      <c r="G1992" s="290"/>
      <c r="H1992" s="291"/>
      <c r="I1992" s="291"/>
      <c r="J1992" s="292"/>
      <c r="K1992" s="293"/>
      <c r="L1992" s="293"/>
      <c r="M1992" s="295" t="str">
        <f t="shared" si="257"/>
        <v/>
      </c>
      <c r="N1992" s="296"/>
      <c r="O1992" s="297" t="str">
        <f t="shared" si="252"/>
        <v/>
      </c>
      <c r="P1992" s="296"/>
      <c r="Q1992" s="297" t="str">
        <f t="shared" si="258"/>
        <v/>
      </c>
      <c r="R1992" s="297" t="str">
        <f t="shared" si="253"/>
        <v/>
      </c>
      <c r="S1992" s="298"/>
      <c r="T1992" s="298"/>
      <c r="U1992" s="299" t="str">
        <f t="shared" si="259"/>
        <v/>
      </c>
      <c r="V1992" s="297" t="str">
        <f t="shared" si="254"/>
        <v/>
      </c>
      <c r="W1992" s="300"/>
      <c r="X1992" s="301"/>
      <c r="Y1992" s="300"/>
      <c r="Z1992" s="301"/>
      <c r="AA1992" s="300"/>
      <c r="AB1992" s="301"/>
      <c r="AC1992" s="300"/>
      <c r="AD1992" s="300"/>
      <c r="AE1992" s="300"/>
      <c r="AF1992" s="300"/>
      <c r="AG1992" s="300"/>
      <c r="AH1992" s="300"/>
      <c r="AI1992" s="302" t="str">
        <f t="shared" si="255"/>
        <v/>
      </c>
      <c r="AJ1992" s="303" t="str">
        <f ca="1">IFERROR(AVERAGEIFS('Discontinuity Log'!$O$5:$O$5117,'Discontinuity Log'!$A$5:$A$5117,J1992,'Discontinuity Log'!$O$5:$O$5117,"&lt;&gt;"),"")</f>
        <v/>
      </c>
      <c r="AK1992" s="304" t="str">
        <f t="shared" ca="1" si="256"/>
        <v/>
      </c>
      <c r="AL1992" s="446"/>
    </row>
    <row r="1993" spans="1:38" ht="19.2" customHeight="1" x14ac:dyDescent="0.3">
      <c r="A1993" s="443"/>
      <c r="B1993" s="444"/>
      <c r="C1993" s="445"/>
      <c r="D1993" s="291"/>
      <c r="E1993" s="290"/>
      <c r="F1993" s="290"/>
      <c r="G1993" s="290"/>
      <c r="H1993" s="291"/>
      <c r="I1993" s="291"/>
      <c r="J1993" s="292"/>
      <c r="K1993" s="293"/>
      <c r="L1993" s="293"/>
      <c r="M1993" s="295" t="str">
        <f t="shared" si="257"/>
        <v/>
      </c>
      <c r="N1993" s="296"/>
      <c r="O1993" s="297" t="str">
        <f t="shared" si="252"/>
        <v/>
      </c>
      <c r="P1993" s="296"/>
      <c r="Q1993" s="297" t="str">
        <f t="shared" si="258"/>
        <v/>
      </c>
      <c r="R1993" s="297" t="str">
        <f t="shared" si="253"/>
        <v/>
      </c>
      <c r="S1993" s="298"/>
      <c r="T1993" s="298"/>
      <c r="U1993" s="299" t="str">
        <f t="shared" si="259"/>
        <v/>
      </c>
      <c r="V1993" s="297" t="str">
        <f t="shared" si="254"/>
        <v/>
      </c>
      <c r="W1993" s="300"/>
      <c r="X1993" s="301"/>
      <c r="Y1993" s="300"/>
      <c r="Z1993" s="301"/>
      <c r="AA1993" s="300"/>
      <c r="AB1993" s="301"/>
      <c r="AC1993" s="300"/>
      <c r="AD1993" s="300"/>
      <c r="AE1993" s="300"/>
      <c r="AF1993" s="300"/>
      <c r="AG1993" s="300"/>
      <c r="AH1993" s="300"/>
      <c r="AI1993" s="302" t="str">
        <f t="shared" si="255"/>
        <v/>
      </c>
      <c r="AJ1993" s="303" t="str">
        <f ca="1">IFERROR(AVERAGEIFS('Discontinuity Log'!$O$5:$O$5117,'Discontinuity Log'!$A$5:$A$5117,J1993,'Discontinuity Log'!$O$5:$O$5117,"&lt;&gt;"),"")</f>
        <v/>
      </c>
      <c r="AK1993" s="304" t="str">
        <f t="shared" ca="1" si="256"/>
        <v/>
      </c>
      <c r="AL1993" s="446"/>
    </row>
    <row r="1994" spans="1:38" ht="19.2" customHeight="1" x14ac:dyDescent="0.3">
      <c r="A1994" s="443"/>
      <c r="B1994" s="444"/>
      <c r="C1994" s="445"/>
      <c r="D1994" s="291"/>
      <c r="E1994" s="290"/>
      <c r="F1994" s="290"/>
      <c r="G1994" s="290"/>
      <c r="H1994" s="291"/>
      <c r="I1994" s="291"/>
      <c r="J1994" s="292"/>
      <c r="K1994" s="293"/>
      <c r="L1994" s="293"/>
      <c r="M1994" s="295" t="str">
        <f t="shared" si="257"/>
        <v/>
      </c>
      <c r="N1994" s="296"/>
      <c r="O1994" s="297" t="str">
        <f t="shared" si="252"/>
        <v/>
      </c>
      <c r="P1994" s="296"/>
      <c r="Q1994" s="297" t="str">
        <f t="shared" si="258"/>
        <v/>
      </c>
      <c r="R1994" s="297" t="str">
        <f t="shared" si="253"/>
        <v/>
      </c>
      <c r="S1994" s="298"/>
      <c r="T1994" s="298"/>
      <c r="U1994" s="299" t="str">
        <f t="shared" si="259"/>
        <v/>
      </c>
      <c r="V1994" s="297" t="str">
        <f t="shared" si="254"/>
        <v/>
      </c>
      <c r="W1994" s="300"/>
      <c r="X1994" s="301"/>
      <c r="Y1994" s="300"/>
      <c r="Z1994" s="301"/>
      <c r="AA1994" s="300"/>
      <c r="AB1994" s="301"/>
      <c r="AC1994" s="300"/>
      <c r="AD1994" s="300"/>
      <c r="AE1994" s="300"/>
      <c r="AF1994" s="300"/>
      <c r="AG1994" s="300"/>
      <c r="AH1994" s="300"/>
      <c r="AI1994" s="302" t="str">
        <f t="shared" si="255"/>
        <v/>
      </c>
      <c r="AJ1994" s="303" t="str">
        <f ca="1">IFERROR(AVERAGEIFS('Discontinuity Log'!$O$5:$O$5117,'Discontinuity Log'!$A$5:$A$5117,J1994,'Discontinuity Log'!$O$5:$O$5117,"&lt;&gt;"),"")</f>
        <v/>
      </c>
      <c r="AK1994" s="304" t="str">
        <f t="shared" ca="1" si="256"/>
        <v/>
      </c>
      <c r="AL1994" s="446"/>
    </row>
    <row r="1995" spans="1:38" ht="19.2" customHeight="1" x14ac:dyDescent="0.3">
      <c r="A1995" s="443"/>
      <c r="B1995" s="444"/>
      <c r="C1995" s="445"/>
      <c r="D1995" s="291"/>
      <c r="E1995" s="290"/>
      <c r="F1995" s="290"/>
      <c r="G1995" s="290"/>
      <c r="H1995" s="291"/>
      <c r="I1995" s="291"/>
      <c r="J1995" s="292"/>
      <c r="K1995" s="293"/>
      <c r="L1995" s="293"/>
      <c r="M1995" s="295" t="str">
        <f t="shared" si="257"/>
        <v/>
      </c>
      <c r="N1995" s="296"/>
      <c r="O1995" s="297" t="str">
        <f t="shared" si="252"/>
        <v/>
      </c>
      <c r="P1995" s="296"/>
      <c r="Q1995" s="297" t="str">
        <f t="shared" si="258"/>
        <v/>
      </c>
      <c r="R1995" s="297" t="str">
        <f t="shared" si="253"/>
        <v/>
      </c>
      <c r="S1995" s="298"/>
      <c r="T1995" s="298"/>
      <c r="U1995" s="299" t="str">
        <f t="shared" si="259"/>
        <v/>
      </c>
      <c r="V1995" s="297" t="str">
        <f t="shared" si="254"/>
        <v/>
      </c>
      <c r="W1995" s="300"/>
      <c r="X1995" s="301"/>
      <c r="Y1995" s="300"/>
      <c r="Z1995" s="301"/>
      <c r="AA1995" s="300"/>
      <c r="AB1995" s="301"/>
      <c r="AC1995" s="300"/>
      <c r="AD1995" s="300"/>
      <c r="AE1995" s="300"/>
      <c r="AF1995" s="300"/>
      <c r="AG1995" s="300"/>
      <c r="AH1995" s="300"/>
      <c r="AI1995" s="302" t="str">
        <f t="shared" si="255"/>
        <v/>
      </c>
      <c r="AJ1995" s="303" t="str">
        <f ca="1">IFERROR(AVERAGEIFS('Discontinuity Log'!$O$5:$O$5117,'Discontinuity Log'!$A$5:$A$5117,J1995,'Discontinuity Log'!$O$5:$O$5117,"&lt;&gt;"),"")</f>
        <v/>
      </c>
      <c r="AK1995" s="304" t="str">
        <f t="shared" ca="1" si="256"/>
        <v/>
      </c>
      <c r="AL1995" s="446"/>
    </row>
    <row r="1996" spans="1:38" ht="19.2" customHeight="1" x14ac:dyDescent="0.3">
      <c r="A1996" s="443"/>
      <c r="B1996" s="444"/>
      <c r="C1996" s="445"/>
      <c r="D1996" s="291"/>
      <c r="E1996" s="290"/>
      <c r="F1996" s="290"/>
      <c r="G1996" s="290"/>
      <c r="H1996" s="291"/>
      <c r="I1996" s="291"/>
      <c r="J1996" s="292"/>
      <c r="K1996" s="293"/>
      <c r="L1996" s="293"/>
      <c r="M1996" s="295" t="str">
        <f t="shared" si="257"/>
        <v/>
      </c>
      <c r="N1996" s="296"/>
      <c r="O1996" s="297" t="str">
        <f t="shared" si="252"/>
        <v/>
      </c>
      <c r="P1996" s="296"/>
      <c r="Q1996" s="297" t="str">
        <f t="shared" si="258"/>
        <v/>
      </c>
      <c r="R1996" s="297" t="str">
        <f t="shared" si="253"/>
        <v/>
      </c>
      <c r="S1996" s="298"/>
      <c r="T1996" s="298"/>
      <c r="U1996" s="299" t="str">
        <f t="shared" si="259"/>
        <v/>
      </c>
      <c r="V1996" s="297" t="str">
        <f t="shared" si="254"/>
        <v/>
      </c>
      <c r="W1996" s="300"/>
      <c r="X1996" s="301"/>
      <c r="Y1996" s="300"/>
      <c r="Z1996" s="301"/>
      <c r="AA1996" s="300"/>
      <c r="AB1996" s="301"/>
      <c r="AC1996" s="300"/>
      <c r="AD1996" s="300"/>
      <c r="AE1996" s="300"/>
      <c r="AF1996" s="300"/>
      <c r="AG1996" s="300"/>
      <c r="AH1996" s="300"/>
      <c r="AI1996" s="302" t="str">
        <f t="shared" si="255"/>
        <v/>
      </c>
      <c r="AJ1996" s="303" t="str">
        <f ca="1">IFERROR(AVERAGEIFS('Discontinuity Log'!$O$5:$O$5117,'Discontinuity Log'!$A$5:$A$5117,J1996,'Discontinuity Log'!$O$5:$O$5117,"&lt;&gt;"),"")</f>
        <v/>
      </c>
      <c r="AK1996" s="304" t="str">
        <f t="shared" ca="1" si="256"/>
        <v/>
      </c>
      <c r="AL1996" s="446"/>
    </row>
    <row r="1997" spans="1:38" ht="19.2" customHeight="1" x14ac:dyDescent="0.3">
      <c r="A1997" s="443"/>
      <c r="B1997" s="444"/>
      <c r="C1997" s="445"/>
      <c r="D1997" s="291"/>
      <c r="E1997" s="290"/>
      <c r="F1997" s="290"/>
      <c r="G1997" s="290"/>
      <c r="H1997" s="291"/>
      <c r="I1997" s="291"/>
      <c r="J1997" s="292"/>
      <c r="K1997" s="293"/>
      <c r="L1997" s="293"/>
      <c r="M1997" s="295" t="str">
        <f t="shared" si="257"/>
        <v/>
      </c>
      <c r="N1997" s="296"/>
      <c r="O1997" s="297" t="str">
        <f t="shared" si="252"/>
        <v/>
      </c>
      <c r="P1997" s="296"/>
      <c r="Q1997" s="297" t="str">
        <f t="shared" si="258"/>
        <v/>
      </c>
      <c r="R1997" s="297" t="str">
        <f t="shared" si="253"/>
        <v/>
      </c>
      <c r="S1997" s="298"/>
      <c r="T1997" s="298"/>
      <c r="U1997" s="299" t="str">
        <f t="shared" si="259"/>
        <v/>
      </c>
      <c r="V1997" s="297" t="str">
        <f t="shared" si="254"/>
        <v/>
      </c>
      <c r="W1997" s="300"/>
      <c r="X1997" s="301"/>
      <c r="Y1997" s="300"/>
      <c r="Z1997" s="301"/>
      <c r="AA1997" s="300"/>
      <c r="AB1997" s="301"/>
      <c r="AC1997" s="300"/>
      <c r="AD1997" s="300"/>
      <c r="AE1997" s="300"/>
      <c r="AF1997" s="300"/>
      <c r="AG1997" s="300"/>
      <c r="AH1997" s="300"/>
      <c r="AI1997" s="302" t="str">
        <f t="shared" si="255"/>
        <v/>
      </c>
      <c r="AJ1997" s="303" t="str">
        <f ca="1">IFERROR(AVERAGEIFS('Discontinuity Log'!$O$5:$O$5117,'Discontinuity Log'!$A$5:$A$5117,J1997,'Discontinuity Log'!$O$5:$O$5117,"&lt;&gt;"),"")</f>
        <v/>
      </c>
      <c r="AK1997" s="304" t="str">
        <f t="shared" ca="1" si="256"/>
        <v/>
      </c>
      <c r="AL1997" s="446"/>
    </row>
    <row r="1998" spans="1:38" ht="19.2" customHeight="1" x14ac:dyDescent="0.3">
      <c r="A1998" s="443"/>
      <c r="B1998" s="444"/>
      <c r="C1998" s="445"/>
      <c r="D1998" s="291"/>
      <c r="E1998" s="290"/>
      <c r="F1998" s="290"/>
      <c r="G1998" s="290"/>
      <c r="H1998" s="291"/>
      <c r="I1998" s="291"/>
      <c r="J1998" s="292"/>
      <c r="K1998" s="293"/>
      <c r="L1998" s="293"/>
      <c r="M1998" s="295" t="str">
        <f t="shared" si="257"/>
        <v/>
      </c>
      <c r="N1998" s="296"/>
      <c r="O1998" s="297" t="str">
        <f t="shared" si="252"/>
        <v/>
      </c>
      <c r="P1998" s="296"/>
      <c r="Q1998" s="297" t="str">
        <f t="shared" si="258"/>
        <v/>
      </c>
      <c r="R1998" s="297" t="str">
        <f t="shared" si="253"/>
        <v/>
      </c>
      <c r="S1998" s="298"/>
      <c r="T1998" s="298"/>
      <c r="U1998" s="299" t="str">
        <f t="shared" si="259"/>
        <v/>
      </c>
      <c r="V1998" s="297" t="str">
        <f t="shared" si="254"/>
        <v/>
      </c>
      <c r="W1998" s="300"/>
      <c r="X1998" s="301"/>
      <c r="Y1998" s="300"/>
      <c r="Z1998" s="301"/>
      <c r="AA1998" s="300"/>
      <c r="AB1998" s="301"/>
      <c r="AC1998" s="300"/>
      <c r="AD1998" s="300"/>
      <c r="AE1998" s="300"/>
      <c r="AF1998" s="300"/>
      <c r="AG1998" s="300"/>
      <c r="AH1998" s="300"/>
      <c r="AI1998" s="302" t="str">
        <f t="shared" si="255"/>
        <v/>
      </c>
      <c r="AJ1998" s="303" t="str">
        <f ca="1">IFERROR(AVERAGEIFS('Discontinuity Log'!$O$5:$O$5117,'Discontinuity Log'!$A$5:$A$5117,J1998,'Discontinuity Log'!$O$5:$O$5117,"&lt;&gt;"),"")</f>
        <v/>
      </c>
      <c r="AK1998" s="304" t="str">
        <f t="shared" ca="1" si="256"/>
        <v/>
      </c>
      <c r="AL1998" s="446"/>
    </row>
    <row r="1999" spans="1:38" ht="19.2" customHeight="1" x14ac:dyDescent="0.3">
      <c r="A1999" s="443"/>
      <c r="B1999" s="444"/>
      <c r="C1999" s="445"/>
      <c r="D1999" s="291"/>
      <c r="E1999" s="290"/>
      <c r="F1999" s="290"/>
      <c r="G1999" s="290"/>
      <c r="H1999" s="291"/>
      <c r="I1999" s="291"/>
      <c r="J1999" s="292"/>
      <c r="K1999" s="293"/>
      <c r="L1999" s="293"/>
      <c r="M1999" s="295" t="str">
        <f t="shared" si="257"/>
        <v/>
      </c>
      <c r="N1999" s="296"/>
      <c r="O1999" s="297" t="str">
        <f t="shared" si="252"/>
        <v/>
      </c>
      <c r="P1999" s="296"/>
      <c r="Q1999" s="297" t="str">
        <f t="shared" si="258"/>
        <v/>
      </c>
      <c r="R1999" s="297" t="str">
        <f t="shared" si="253"/>
        <v/>
      </c>
      <c r="S1999" s="298"/>
      <c r="T1999" s="298"/>
      <c r="U1999" s="299" t="str">
        <f t="shared" si="259"/>
        <v/>
      </c>
      <c r="V1999" s="297" t="str">
        <f t="shared" si="254"/>
        <v/>
      </c>
      <c r="W1999" s="300"/>
      <c r="X1999" s="301"/>
      <c r="Y1999" s="300"/>
      <c r="Z1999" s="301"/>
      <c r="AA1999" s="300"/>
      <c r="AB1999" s="301"/>
      <c r="AC1999" s="300"/>
      <c r="AD1999" s="300"/>
      <c r="AE1999" s="300"/>
      <c r="AF1999" s="300"/>
      <c r="AG1999" s="300"/>
      <c r="AH1999" s="300"/>
      <c r="AI1999" s="302" t="str">
        <f t="shared" si="255"/>
        <v/>
      </c>
      <c r="AJ1999" s="303" t="str">
        <f ca="1">IFERROR(AVERAGEIFS('Discontinuity Log'!$O$5:$O$5117,'Discontinuity Log'!$A$5:$A$5117,J1999,'Discontinuity Log'!$O$5:$O$5117,"&lt;&gt;"),"")</f>
        <v/>
      </c>
      <c r="AK1999" s="304" t="str">
        <f t="shared" ca="1" si="256"/>
        <v/>
      </c>
      <c r="AL1999" s="446"/>
    </row>
    <row r="2000" spans="1:38" ht="19.2" customHeight="1" x14ac:dyDescent="0.3">
      <c r="A2000" s="443"/>
      <c r="B2000" s="444"/>
      <c r="C2000" s="445"/>
      <c r="D2000" s="291"/>
      <c r="E2000" s="290"/>
      <c r="F2000" s="290"/>
      <c r="G2000" s="290"/>
      <c r="H2000" s="291"/>
      <c r="I2000" s="291"/>
      <c r="J2000" s="292"/>
      <c r="K2000" s="293"/>
      <c r="L2000" s="293"/>
      <c r="M2000" s="295" t="str">
        <f t="shared" si="257"/>
        <v/>
      </c>
      <c r="N2000" s="296"/>
      <c r="O2000" s="297" t="str">
        <f t="shared" si="252"/>
        <v/>
      </c>
      <c r="P2000" s="296"/>
      <c r="Q2000" s="297" t="str">
        <f t="shared" si="258"/>
        <v/>
      </c>
      <c r="R2000" s="297" t="str">
        <f t="shared" si="253"/>
        <v/>
      </c>
      <c r="S2000" s="298"/>
      <c r="T2000" s="298"/>
      <c r="U2000" s="299" t="str">
        <f t="shared" si="259"/>
        <v/>
      </c>
      <c r="V2000" s="297" t="str">
        <f t="shared" si="254"/>
        <v/>
      </c>
      <c r="W2000" s="300"/>
      <c r="X2000" s="301"/>
      <c r="Y2000" s="300"/>
      <c r="Z2000" s="301"/>
      <c r="AA2000" s="300"/>
      <c r="AB2000" s="301"/>
      <c r="AC2000" s="300"/>
      <c r="AD2000" s="300"/>
      <c r="AE2000" s="300"/>
      <c r="AF2000" s="300"/>
      <c r="AG2000" s="300"/>
      <c r="AH2000" s="300"/>
      <c r="AI2000" s="302" t="str">
        <f t="shared" si="255"/>
        <v/>
      </c>
      <c r="AJ2000" s="303" t="str">
        <f ca="1">IFERROR(AVERAGEIFS('Discontinuity Log'!$O$5:$O$5117,'Discontinuity Log'!$A$5:$A$5117,J2000,'Discontinuity Log'!$O$5:$O$5117,"&lt;&gt;"),"")</f>
        <v/>
      </c>
      <c r="AK2000" s="304" t="str">
        <f t="shared" ca="1" si="256"/>
        <v/>
      </c>
      <c r="AL2000" s="446"/>
    </row>
    <row r="2001" spans="1:38" ht="19.2" customHeight="1" x14ac:dyDescent="0.3">
      <c r="A2001" s="443"/>
      <c r="B2001" s="444"/>
      <c r="C2001" s="445"/>
      <c r="D2001" s="291"/>
      <c r="E2001" s="290"/>
      <c r="F2001" s="290"/>
      <c r="G2001" s="290"/>
      <c r="H2001" s="291"/>
      <c r="I2001" s="291"/>
      <c r="J2001" s="292"/>
      <c r="K2001" s="293"/>
      <c r="L2001" s="293"/>
      <c r="M2001" s="295" t="str">
        <f t="shared" si="257"/>
        <v/>
      </c>
      <c r="N2001" s="296"/>
      <c r="O2001" s="297" t="str">
        <f t="shared" si="252"/>
        <v/>
      </c>
      <c r="P2001" s="296"/>
      <c r="Q2001" s="297" t="str">
        <f t="shared" si="258"/>
        <v/>
      </c>
      <c r="R2001" s="297" t="str">
        <f t="shared" si="253"/>
        <v/>
      </c>
      <c r="S2001" s="298"/>
      <c r="T2001" s="298"/>
      <c r="U2001" s="299" t="str">
        <f t="shared" si="259"/>
        <v/>
      </c>
      <c r="V2001" s="297" t="str">
        <f t="shared" si="254"/>
        <v/>
      </c>
      <c r="W2001" s="300"/>
      <c r="X2001" s="301"/>
      <c r="Y2001" s="300"/>
      <c r="Z2001" s="301"/>
      <c r="AA2001" s="300"/>
      <c r="AB2001" s="301"/>
      <c r="AC2001" s="300"/>
      <c r="AD2001" s="300"/>
      <c r="AE2001" s="300"/>
      <c r="AF2001" s="300"/>
      <c r="AG2001" s="300"/>
      <c r="AH2001" s="300"/>
      <c r="AI2001" s="302" t="str">
        <f t="shared" si="255"/>
        <v/>
      </c>
      <c r="AJ2001" s="303" t="str">
        <f ca="1">IFERROR(AVERAGEIFS('Discontinuity Log'!$O$5:$O$5117,'Discontinuity Log'!$A$5:$A$5117,J2001,'Discontinuity Log'!$O$5:$O$5117,"&lt;&gt;"),"")</f>
        <v/>
      </c>
      <c r="AK2001" s="304" t="str">
        <f t="shared" ca="1" si="256"/>
        <v/>
      </c>
      <c r="AL2001" s="446"/>
    </row>
    <row r="2002" spans="1:38" ht="19.2" customHeight="1" x14ac:dyDescent="0.3">
      <c r="A2002" s="443"/>
      <c r="B2002" s="444"/>
      <c r="C2002" s="445"/>
      <c r="D2002" s="291"/>
      <c r="E2002" s="290"/>
      <c r="F2002" s="290"/>
      <c r="G2002" s="290"/>
      <c r="H2002" s="291"/>
      <c r="I2002" s="291"/>
      <c r="J2002" s="292"/>
      <c r="K2002" s="293"/>
      <c r="L2002" s="293"/>
      <c r="M2002" s="295" t="str">
        <f t="shared" si="257"/>
        <v/>
      </c>
      <c r="N2002" s="296"/>
      <c r="O2002" s="297" t="str">
        <f t="shared" si="252"/>
        <v/>
      </c>
      <c r="P2002" s="296"/>
      <c r="Q2002" s="297" t="str">
        <f t="shared" si="258"/>
        <v/>
      </c>
      <c r="R2002" s="297" t="str">
        <f t="shared" si="253"/>
        <v/>
      </c>
      <c r="S2002" s="298"/>
      <c r="T2002" s="298"/>
      <c r="U2002" s="299" t="str">
        <f t="shared" si="259"/>
        <v/>
      </c>
      <c r="V2002" s="297" t="str">
        <f t="shared" si="254"/>
        <v/>
      </c>
      <c r="W2002" s="300"/>
      <c r="X2002" s="301"/>
      <c r="Y2002" s="300"/>
      <c r="Z2002" s="301"/>
      <c r="AA2002" s="300"/>
      <c r="AB2002" s="301"/>
      <c r="AC2002" s="300"/>
      <c r="AD2002" s="300"/>
      <c r="AE2002" s="300"/>
      <c r="AF2002" s="300"/>
      <c r="AG2002" s="300"/>
      <c r="AH2002" s="300"/>
      <c r="AI2002" s="302" t="str">
        <f t="shared" si="255"/>
        <v/>
      </c>
      <c r="AJ2002" s="303" t="str">
        <f ca="1">IFERROR(AVERAGEIFS('Discontinuity Log'!$O$5:$O$5117,'Discontinuity Log'!$A$5:$A$5117,J2002,'Discontinuity Log'!$O$5:$O$5117,"&lt;&gt;"),"")</f>
        <v/>
      </c>
      <c r="AK2002" s="304" t="str">
        <f t="shared" ca="1" si="256"/>
        <v/>
      </c>
      <c r="AL2002" s="446"/>
    </row>
    <row r="2003" spans="1:38" ht="19.2" customHeight="1" x14ac:dyDescent="0.3">
      <c r="A2003" s="443"/>
      <c r="B2003" s="444"/>
      <c r="C2003" s="445"/>
      <c r="D2003" s="291"/>
      <c r="E2003" s="290"/>
      <c r="F2003" s="290"/>
      <c r="G2003" s="290"/>
      <c r="H2003" s="291"/>
      <c r="I2003" s="291"/>
      <c r="J2003" s="292"/>
      <c r="K2003" s="293"/>
      <c r="L2003" s="293"/>
      <c r="M2003" s="295" t="str">
        <f t="shared" si="257"/>
        <v/>
      </c>
      <c r="N2003" s="296"/>
      <c r="O2003" s="297" t="str">
        <f t="shared" si="252"/>
        <v/>
      </c>
      <c r="P2003" s="296"/>
      <c r="Q2003" s="297" t="str">
        <f t="shared" si="258"/>
        <v/>
      </c>
      <c r="R2003" s="297" t="str">
        <f t="shared" si="253"/>
        <v/>
      </c>
      <c r="S2003" s="298"/>
      <c r="T2003" s="298"/>
      <c r="U2003" s="299" t="str">
        <f t="shared" si="259"/>
        <v/>
      </c>
      <c r="V2003" s="297" t="str">
        <f t="shared" si="254"/>
        <v/>
      </c>
      <c r="W2003" s="300"/>
      <c r="X2003" s="301"/>
      <c r="Y2003" s="300"/>
      <c r="Z2003" s="301"/>
      <c r="AA2003" s="300"/>
      <c r="AB2003" s="301"/>
      <c r="AC2003" s="300"/>
      <c r="AD2003" s="300"/>
      <c r="AE2003" s="300"/>
      <c r="AF2003" s="300"/>
      <c r="AG2003" s="300"/>
      <c r="AH2003" s="300"/>
      <c r="AI2003" s="302" t="str">
        <f t="shared" si="255"/>
        <v/>
      </c>
      <c r="AJ2003" s="303" t="str">
        <f ca="1">IFERROR(AVERAGEIFS('Discontinuity Log'!$O$5:$O$5117,'Discontinuity Log'!$A$5:$A$5117,J2003,'Discontinuity Log'!$O$5:$O$5117,"&lt;&gt;"),"")</f>
        <v/>
      </c>
      <c r="AK2003" s="304" t="str">
        <f t="shared" ca="1" si="256"/>
        <v/>
      </c>
      <c r="AL2003" s="446"/>
    </row>
    <row r="2004" spans="1:38" ht="19.2" customHeight="1" x14ac:dyDescent="0.3">
      <c r="A2004" s="443"/>
      <c r="B2004" s="444"/>
      <c r="C2004" s="445"/>
      <c r="D2004" s="291"/>
      <c r="E2004" s="290"/>
      <c r="F2004" s="290"/>
      <c r="G2004" s="290"/>
      <c r="H2004" s="291"/>
      <c r="I2004" s="291"/>
      <c r="J2004" s="292"/>
      <c r="K2004" s="293"/>
      <c r="L2004" s="293"/>
      <c r="M2004" s="295" t="str">
        <f t="shared" si="257"/>
        <v/>
      </c>
      <c r="N2004" s="296"/>
      <c r="O2004" s="297" t="str">
        <f t="shared" si="252"/>
        <v/>
      </c>
      <c r="P2004" s="296"/>
      <c r="Q2004" s="297" t="str">
        <f t="shared" si="258"/>
        <v/>
      </c>
      <c r="R2004" s="297" t="str">
        <f t="shared" si="253"/>
        <v/>
      </c>
      <c r="S2004" s="298"/>
      <c r="T2004" s="298"/>
      <c r="U2004" s="299" t="str">
        <f t="shared" si="259"/>
        <v/>
      </c>
      <c r="V2004" s="297" t="str">
        <f t="shared" si="254"/>
        <v/>
      </c>
      <c r="W2004" s="300"/>
      <c r="X2004" s="301"/>
      <c r="Y2004" s="300"/>
      <c r="Z2004" s="301"/>
      <c r="AA2004" s="300"/>
      <c r="AB2004" s="301"/>
      <c r="AC2004" s="300"/>
      <c r="AD2004" s="300"/>
      <c r="AE2004" s="300"/>
      <c r="AF2004" s="300"/>
      <c r="AG2004" s="300"/>
      <c r="AH2004" s="300"/>
      <c r="AI2004" s="302" t="str">
        <f t="shared" si="255"/>
        <v/>
      </c>
      <c r="AJ2004" s="303" t="str">
        <f ca="1">IFERROR(AVERAGEIFS('Discontinuity Log'!$O$5:$O$5117,'Discontinuity Log'!$A$5:$A$5117,J2004,'Discontinuity Log'!$O$5:$O$5117,"&lt;&gt;"),"")</f>
        <v/>
      </c>
      <c r="AK2004" s="304" t="str">
        <f t="shared" ca="1" si="256"/>
        <v/>
      </c>
      <c r="AL2004" s="446"/>
    </row>
    <row r="2005" spans="1:38" ht="19.2" customHeight="1" x14ac:dyDescent="0.3">
      <c r="A2005" s="443"/>
      <c r="B2005" s="444"/>
      <c r="C2005" s="445"/>
      <c r="D2005" s="291"/>
      <c r="E2005" s="290"/>
      <c r="F2005" s="290"/>
      <c r="G2005" s="290"/>
      <c r="H2005" s="291"/>
      <c r="I2005" s="291"/>
      <c r="J2005" s="292"/>
      <c r="K2005" s="293"/>
      <c r="L2005" s="293"/>
      <c r="M2005" s="295" t="str">
        <f t="shared" si="257"/>
        <v/>
      </c>
      <c r="N2005" s="296"/>
      <c r="O2005" s="297" t="str">
        <f t="shared" si="252"/>
        <v/>
      </c>
      <c r="P2005" s="296"/>
      <c r="Q2005" s="297" t="str">
        <f t="shared" si="258"/>
        <v/>
      </c>
      <c r="R2005" s="297" t="str">
        <f t="shared" si="253"/>
        <v/>
      </c>
      <c r="S2005" s="298"/>
      <c r="T2005" s="298"/>
      <c r="U2005" s="299" t="str">
        <f t="shared" si="259"/>
        <v/>
      </c>
      <c r="V2005" s="297" t="str">
        <f t="shared" si="254"/>
        <v/>
      </c>
      <c r="W2005" s="300"/>
      <c r="X2005" s="301"/>
      <c r="Y2005" s="300"/>
      <c r="Z2005" s="301"/>
      <c r="AA2005" s="300"/>
      <c r="AB2005" s="301"/>
      <c r="AC2005" s="300"/>
      <c r="AD2005" s="300"/>
      <c r="AE2005" s="300"/>
      <c r="AF2005" s="300"/>
      <c r="AG2005" s="300"/>
      <c r="AH2005" s="300"/>
      <c r="AI2005" s="302" t="str">
        <f t="shared" si="255"/>
        <v/>
      </c>
      <c r="AJ2005" s="303" t="str">
        <f ca="1">IFERROR(AVERAGEIFS('Discontinuity Log'!$O$5:$O$5117,'Discontinuity Log'!$A$5:$A$5117,J2005,'Discontinuity Log'!$O$5:$O$5117,"&lt;&gt;"),"")</f>
        <v/>
      </c>
      <c r="AK2005" s="304" t="str">
        <f t="shared" ca="1" si="256"/>
        <v/>
      </c>
      <c r="AL2005" s="446"/>
    </row>
    <row r="2006" spans="1:38" ht="19.2" customHeight="1" x14ac:dyDescent="0.3">
      <c r="A2006" s="443"/>
      <c r="B2006" s="444"/>
      <c r="C2006" s="445"/>
      <c r="D2006" s="291"/>
      <c r="E2006" s="290"/>
      <c r="F2006" s="290"/>
      <c r="G2006" s="290"/>
      <c r="H2006" s="291"/>
      <c r="I2006" s="291"/>
      <c r="J2006" s="292"/>
      <c r="K2006" s="293"/>
      <c r="L2006" s="293"/>
      <c r="M2006" s="295" t="str">
        <f t="shared" si="257"/>
        <v/>
      </c>
      <c r="N2006" s="296"/>
      <c r="O2006" s="297" t="str">
        <f t="shared" si="252"/>
        <v/>
      </c>
      <c r="P2006" s="296"/>
      <c r="Q2006" s="297" t="str">
        <f t="shared" si="258"/>
        <v/>
      </c>
      <c r="R2006" s="297" t="str">
        <f t="shared" si="253"/>
        <v/>
      </c>
      <c r="S2006" s="298"/>
      <c r="T2006" s="298"/>
      <c r="U2006" s="299" t="str">
        <f t="shared" si="259"/>
        <v/>
      </c>
      <c r="V2006" s="297" t="str">
        <f t="shared" si="254"/>
        <v/>
      </c>
      <c r="W2006" s="300"/>
      <c r="X2006" s="301"/>
      <c r="Y2006" s="300"/>
      <c r="Z2006" s="301"/>
      <c r="AA2006" s="300"/>
      <c r="AB2006" s="301"/>
      <c r="AC2006" s="300"/>
      <c r="AD2006" s="300"/>
      <c r="AE2006" s="300"/>
      <c r="AF2006" s="300"/>
      <c r="AG2006" s="300"/>
      <c r="AH2006" s="300"/>
      <c r="AI2006" s="302" t="str">
        <f t="shared" si="255"/>
        <v/>
      </c>
      <c r="AJ2006" s="303" t="str">
        <f ca="1">IFERROR(AVERAGEIFS('Discontinuity Log'!$O$5:$O$5117,'Discontinuity Log'!$A$5:$A$5117,J2006,'Discontinuity Log'!$O$5:$O$5117,"&lt;&gt;"),"")</f>
        <v/>
      </c>
      <c r="AK2006" s="304" t="str">
        <f t="shared" ca="1" si="256"/>
        <v/>
      </c>
      <c r="AL2006" s="446"/>
    </row>
    <row r="2007" spans="1:38" ht="19.2" customHeight="1" x14ac:dyDescent="0.3">
      <c r="A2007" s="443"/>
      <c r="B2007" s="444"/>
      <c r="C2007" s="445"/>
      <c r="D2007" s="291"/>
      <c r="E2007" s="290"/>
      <c r="F2007" s="290"/>
      <c r="G2007" s="290"/>
      <c r="H2007" s="291"/>
      <c r="I2007" s="291"/>
      <c r="J2007" s="292"/>
      <c r="K2007" s="293"/>
      <c r="L2007" s="293"/>
      <c r="M2007" s="295" t="str">
        <f t="shared" si="257"/>
        <v/>
      </c>
      <c r="N2007" s="296"/>
      <c r="O2007" s="297" t="str">
        <f t="shared" si="252"/>
        <v/>
      </c>
      <c r="P2007" s="296"/>
      <c r="Q2007" s="297" t="str">
        <f t="shared" si="258"/>
        <v/>
      </c>
      <c r="R2007" s="297" t="str">
        <f t="shared" si="253"/>
        <v/>
      </c>
      <c r="S2007" s="298"/>
      <c r="T2007" s="298"/>
      <c r="U2007" s="299" t="str">
        <f t="shared" si="259"/>
        <v/>
      </c>
      <c r="V2007" s="297" t="str">
        <f t="shared" si="254"/>
        <v/>
      </c>
      <c r="W2007" s="300"/>
      <c r="X2007" s="301"/>
      <c r="Y2007" s="300"/>
      <c r="Z2007" s="301"/>
      <c r="AA2007" s="300"/>
      <c r="AB2007" s="301"/>
      <c r="AC2007" s="300"/>
      <c r="AD2007" s="300"/>
      <c r="AE2007" s="300"/>
      <c r="AF2007" s="300"/>
      <c r="AG2007" s="300"/>
      <c r="AH2007" s="300"/>
      <c r="AI2007" s="302" t="str">
        <f t="shared" si="255"/>
        <v/>
      </c>
      <c r="AJ2007" s="303" t="str">
        <f ca="1">IFERROR(AVERAGEIFS('Discontinuity Log'!$O$5:$O$5117,'Discontinuity Log'!$A$5:$A$5117,J2007,'Discontinuity Log'!$O$5:$O$5117,"&lt;&gt;"),"")</f>
        <v/>
      </c>
      <c r="AK2007" s="304" t="str">
        <f t="shared" ca="1" si="256"/>
        <v/>
      </c>
      <c r="AL2007" s="446"/>
    </row>
    <row r="2008" spans="1:38" ht="19.2" customHeight="1" x14ac:dyDescent="0.3">
      <c r="A2008" s="443"/>
      <c r="B2008" s="444"/>
      <c r="C2008" s="445"/>
      <c r="D2008" s="291"/>
      <c r="E2008" s="290"/>
      <c r="F2008" s="290"/>
      <c r="G2008" s="290"/>
      <c r="H2008" s="291"/>
      <c r="I2008" s="291"/>
      <c r="J2008" s="292"/>
      <c r="K2008" s="293"/>
      <c r="L2008" s="293"/>
      <c r="M2008" s="295" t="str">
        <f t="shared" si="257"/>
        <v/>
      </c>
      <c r="N2008" s="296"/>
      <c r="O2008" s="297" t="str">
        <f t="shared" si="252"/>
        <v/>
      </c>
      <c r="P2008" s="296"/>
      <c r="Q2008" s="297" t="str">
        <f t="shared" si="258"/>
        <v/>
      </c>
      <c r="R2008" s="297" t="str">
        <f t="shared" si="253"/>
        <v/>
      </c>
      <c r="S2008" s="298"/>
      <c r="T2008" s="298"/>
      <c r="U2008" s="299" t="str">
        <f t="shared" si="259"/>
        <v/>
      </c>
      <c r="V2008" s="297" t="str">
        <f t="shared" si="254"/>
        <v/>
      </c>
      <c r="W2008" s="300"/>
      <c r="X2008" s="301"/>
      <c r="Y2008" s="300"/>
      <c r="Z2008" s="301"/>
      <c r="AA2008" s="300"/>
      <c r="AB2008" s="301"/>
      <c r="AC2008" s="300"/>
      <c r="AD2008" s="300"/>
      <c r="AE2008" s="300"/>
      <c r="AF2008" s="300"/>
      <c r="AG2008" s="300"/>
      <c r="AH2008" s="300"/>
      <c r="AI2008" s="302" t="str">
        <f t="shared" si="255"/>
        <v/>
      </c>
      <c r="AJ2008" s="303" t="str">
        <f ca="1">IFERROR(AVERAGEIFS('Discontinuity Log'!$O$5:$O$5117,'Discontinuity Log'!$A$5:$A$5117,J2008,'Discontinuity Log'!$O$5:$O$5117,"&lt;&gt;"),"")</f>
        <v/>
      </c>
      <c r="AK2008" s="304" t="str">
        <f t="shared" ca="1" si="256"/>
        <v/>
      </c>
      <c r="AL2008" s="446"/>
    </row>
    <row r="2009" spans="1:38" ht="19.2" customHeight="1" x14ac:dyDescent="0.3">
      <c r="A2009" s="443"/>
      <c r="B2009" s="444"/>
      <c r="C2009" s="445"/>
      <c r="D2009" s="291"/>
      <c r="E2009" s="290"/>
      <c r="F2009" s="290"/>
      <c r="G2009" s="290"/>
      <c r="H2009" s="291"/>
      <c r="I2009" s="291"/>
      <c r="J2009" s="292"/>
      <c r="K2009" s="293"/>
      <c r="L2009" s="293"/>
      <c r="M2009" s="295" t="str">
        <f t="shared" si="257"/>
        <v/>
      </c>
      <c r="N2009" s="296"/>
      <c r="O2009" s="297" t="str">
        <f t="shared" si="252"/>
        <v/>
      </c>
      <c r="P2009" s="296"/>
      <c r="Q2009" s="297" t="str">
        <f t="shared" si="258"/>
        <v/>
      </c>
      <c r="R2009" s="297" t="str">
        <f t="shared" si="253"/>
        <v/>
      </c>
      <c r="S2009" s="298"/>
      <c r="T2009" s="298"/>
      <c r="U2009" s="299" t="str">
        <f t="shared" si="259"/>
        <v/>
      </c>
      <c r="V2009" s="297" t="str">
        <f t="shared" si="254"/>
        <v/>
      </c>
      <c r="W2009" s="300"/>
      <c r="X2009" s="301"/>
      <c r="Y2009" s="300"/>
      <c r="Z2009" s="301"/>
      <c r="AA2009" s="300"/>
      <c r="AB2009" s="301"/>
      <c r="AC2009" s="300"/>
      <c r="AD2009" s="300"/>
      <c r="AE2009" s="300"/>
      <c r="AF2009" s="300"/>
      <c r="AG2009" s="300"/>
      <c r="AH2009" s="300"/>
      <c r="AI2009" s="302" t="str">
        <f t="shared" si="255"/>
        <v/>
      </c>
      <c r="AJ2009" s="303" t="str">
        <f ca="1">IFERROR(AVERAGEIFS('Discontinuity Log'!$O$5:$O$5117,'Discontinuity Log'!$A$5:$A$5117,J2009,'Discontinuity Log'!$O$5:$O$5117,"&lt;&gt;"),"")</f>
        <v/>
      </c>
      <c r="AK2009" s="304" t="str">
        <f t="shared" ca="1" si="256"/>
        <v/>
      </c>
      <c r="AL2009" s="446"/>
    </row>
    <row r="2010" spans="1:38" ht="19.2" customHeight="1" x14ac:dyDescent="0.3">
      <c r="A2010" s="443"/>
      <c r="B2010" s="444"/>
      <c r="C2010" s="445"/>
      <c r="D2010" s="291"/>
      <c r="E2010" s="290"/>
      <c r="F2010" s="290"/>
      <c r="G2010" s="290"/>
      <c r="H2010" s="291"/>
      <c r="I2010" s="291"/>
      <c r="J2010" s="292"/>
      <c r="K2010" s="293"/>
      <c r="L2010" s="293"/>
      <c r="M2010" s="295" t="str">
        <f t="shared" si="257"/>
        <v/>
      </c>
      <c r="N2010" s="296"/>
      <c r="O2010" s="297" t="str">
        <f t="shared" si="252"/>
        <v/>
      </c>
      <c r="P2010" s="296"/>
      <c r="Q2010" s="297" t="str">
        <f t="shared" si="258"/>
        <v/>
      </c>
      <c r="R2010" s="297" t="str">
        <f t="shared" si="253"/>
        <v/>
      </c>
      <c r="S2010" s="298"/>
      <c r="T2010" s="298"/>
      <c r="U2010" s="299" t="str">
        <f t="shared" si="259"/>
        <v/>
      </c>
      <c r="V2010" s="297" t="str">
        <f t="shared" si="254"/>
        <v/>
      </c>
      <c r="W2010" s="300"/>
      <c r="X2010" s="301"/>
      <c r="Y2010" s="300"/>
      <c r="Z2010" s="301"/>
      <c r="AA2010" s="300"/>
      <c r="AB2010" s="301"/>
      <c r="AC2010" s="300"/>
      <c r="AD2010" s="300"/>
      <c r="AE2010" s="300"/>
      <c r="AF2010" s="300"/>
      <c r="AG2010" s="300"/>
      <c r="AH2010" s="300"/>
      <c r="AI2010" s="302" t="str">
        <f t="shared" si="255"/>
        <v/>
      </c>
      <c r="AJ2010" s="303" t="str">
        <f ca="1">IFERROR(AVERAGEIFS('Discontinuity Log'!$O$5:$O$5117,'Discontinuity Log'!$A$5:$A$5117,J2010,'Discontinuity Log'!$O$5:$O$5117,"&lt;&gt;"),"")</f>
        <v/>
      </c>
      <c r="AK2010" s="304" t="str">
        <f t="shared" ca="1" si="256"/>
        <v/>
      </c>
      <c r="AL2010" s="446"/>
    </row>
    <row r="2011" spans="1:38" ht="19.2" customHeight="1" x14ac:dyDescent="0.3">
      <c r="A2011" s="443"/>
      <c r="B2011" s="444"/>
      <c r="C2011" s="445"/>
      <c r="D2011" s="291"/>
      <c r="E2011" s="290"/>
      <c r="F2011" s="290"/>
      <c r="G2011" s="290"/>
      <c r="H2011" s="291"/>
      <c r="I2011" s="291"/>
      <c r="J2011" s="292"/>
      <c r="K2011" s="293"/>
      <c r="L2011" s="293"/>
      <c r="M2011" s="295" t="str">
        <f t="shared" si="257"/>
        <v/>
      </c>
      <c r="N2011" s="296"/>
      <c r="O2011" s="297" t="str">
        <f t="shared" si="252"/>
        <v/>
      </c>
      <c r="P2011" s="296"/>
      <c r="Q2011" s="297" t="str">
        <f t="shared" si="258"/>
        <v/>
      </c>
      <c r="R2011" s="297" t="str">
        <f t="shared" si="253"/>
        <v/>
      </c>
      <c r="S2011" s="298"/>
      <c r="T2011" s="298"/>
      <c r="U2011" s="299" t="str">
        <f t="shared" si="259"/>
        <v/>
      </c>
      <c r="V2011" s="297" t="str">
        <f t="shared" si="254"/>
        <v/>
      </c>
      <c r="W2011" s="300"/>
      <c r="X2011" s="301"/>
      <c r="Y2011" s="300"/>
      <c r="Z2011" s="301"/>
      <c r="AA2011" s="300"/>
      <c r="AB2011" s="301"/>
      <c r="AC2011" s="300"/>
      <c r="AD2011" s="300"/>
      <c r="AE2011" s="300"/>
      <c r="AF2011" s="300"/>
      <c r="AG2011" s="300"/>
      <c r="AH2011" s="300"/>
      <c r="AI2011" s="302" t="str">
        <f t="shared" si="255"/>
        <v/>
      </c>
      <c r="AJ2011" s="303" t="str">
        <f ca="1">IFERROR(AVERAGEIFS('Discontinuity Log'!$O$5:$O$5117,'Discontinuity Log'!$A$5:$A$5117,J2011,'Discontinuity Log'!$O$5:$O$5117,"&lt;&gt;"),"")</f>
        <v/>
      </c>
      <c r="AK2011" s="304" t="str">
        <f t="shared" ca="1" si="256"/>
        <v/>
      </c>
      <c r="AL2011" s="446"/>
    </row>
    <row r="2012" spans="1:38" ht="19.2" customHeight="1" x14ac:dyDescent="0.3">
      <c r="A2012" s="443"/>
      <c r="B2012" s="444"/>
      <c r="C2012" s="445"/>
      <c r="D2012" s="291"/>
      <c r="E2012" s="290"/>
      <c r="F2012" s="290"/>
      <c r="G2012" s="290"/>
      <c r="H2012" s="291"/>
      <c r="I2012" s="291"/>
      <c r="J2012" s="292"/>
      <c r="K2012" s="293"/>
      <c r="L2012" s="293"/>
      <c r="M2012" s="295" t="str">
        <f t="shared" si="257"/>
        <v/>
      </c>
      <c r="N2012" s="296"/>
      <c r="O2012" s="297" t="str">
        <f t="shared" si="252"/>
        <v/>
      </c>
      <c r="P2012" s="296"/>
      <c r="Q2012" s="297" t="str">
        <f t="shared" si="258"/>
        <v/>
      </c>
      <c r="R2012" s="297" t="str">
        <f t="shared" si="253"/>
        <v/>
      </c>
      <c r="S2012" s="298"/>
      <c r="T2012" s="298"/>
      <c r="U2012" s="299" t="str">
        <f t="shared" si="259"/>
        <v/>
      </c>
      <c r="V2012" s="297" t="str">
        <f t="shared" si="254"/>
        <v/>
      </c>
      <c r="W2012" s="300"/>
      <c r="X2012" s="301"/>
      <c r="Y2012" s="300"/>
      <c r="Z2012" s="301"/>
      <c r="AA2012" s="300"/>
      <c r="AB2012" s="301"/>
      <c r="AC2012" s="300"/>
      <c r="AD2012" s="300"/>
      <c r="AE2012" s="300"/>
      <c r="AF2012" s="300"/>
      <c r="AG2012" s="300"/>
      <c r="AH2012" s="300"/>
      <c r="AI2012" s="302" t="str">
        <f t="shared" si="255"/>
        <v/>
      </c>
      <c r="AJ2012" s="303" t="str">
        <f ca="1">IFERROR(AVERAGEIFS('Discontinuity Log'!$O$5:$O$5117,'Discontinuity Log'!$A$5:$A$5117,J2012,'Discontinuity Log'!$O$5:$O$5117,"&lt;&gt;"),"")</f>
        <v/>
      </c>
      <c r="AK2012" s="304" t="str">
        <f t="shared" ca="1" si="256"/>
        <v/>
      </c>
      <c r="AL2012" s="446"/>
    </row>
    <row r="2013" spans="1:38" ht="19.2" customHeight="1" x14ac:dyDescent="0.3">
      <c r="A2013" s="443"/>
      <c r="B2013" s="444"/>
      <c r="C2013" s="445"/>
      <c r="D2013" s="291"/>
      <c r="E2013" s="290"/>
      <c r="F2013" s="290"/>
      <c r="G2013" s="290"/>
      <c r="H2013" s="291"/>
      <c r="I2013" s="291"/>
      <c r="J2013" s="292"/>
      <c r="K2013" s="293"/>
      <c r="L2013" s="293"/>
      <c r="M2013" s="295" t="str">
        <f t="shared" si="257"/>
        <v/>
      </c>
      <c r="N2013" s="296"/>
      <c r="O2013" s="297" t="str">
        <f t="shared" si="252"/>
        <v/>
      </c>
      <c r="P2013" s="296"/>
      <c r="Q2013" s="297" t="str">
        <f t="shared" si="258"/>
        <v/>
      </c>
      <c r="R2013" s="297" t="str">
        <f t="shared" si="253"/>
        <v/>
      </c>
      <c r="S2013" s="298"/>
      <c r="T2013" s="298"/>
      <c r="U2013" s="299" t="str">
        <f t="shared" si="259"/>
        <v/>
      </c>
      <c r="V2013" s="297" t="str">
        <f t="shared" si="254"/>
        <v/>
      </c>
      <c r="W2013" s="300"/>
      <c r="X2013" s="301"/>
      <c r="Y2013" s="300"/>
      <c r="Z2013" s="301"/>
      <c r="AA2013" s="300"/>
      <c r="AB2013" s="301"/>
      <c r="AC2013" s="300"/>
      <c r="AD2013" s="300"/>
      <c r="AE2013" s="300"/>
      <c r="AF2013" s="300"/>
      <c r="AG2013" s="300"/>
      <c r="AH2013" s="300"/>
      <c r="AI2013" s="302" t="str">
        <f t="shared" si="255"/>
        <v/>
      </c>
      <c r="AJ2013" s="303" t="str">
        <f ca="1">IFERROR(AVERAGEIFS('Discontinuity Log'!$O$5:$O$5117,'Discontinuity Log'!$A$5:$A$5117,J2013,'Discontinuity Log'!$O$5:$O$5117,"&lt;&gt;"),"")</f>
        <v/>
      </c>
      <c r="AK2013" s="304" t="str">
        <f t="shared" ca="1" si="256"/>
        <v/>
      </c>
      <c r="AL2013" s="446"/>
    </row>
    <row r="2014" spans="1:38" ht="19.2" customHeight="1" x14ac:dyDescent="0.3">
      <c r="A2014" s="443"/>
      <c r="B2014" s="444"/>
      <c r="C2014" s="445"/>
      <c r="D2014" s="291"/>
      <c r="E2014" s="290"/>
      <c r="F2014" s="290"/>
      <c r="G2014" s="290"/>
      <c r="H2014" s="291"/>
      <c r="I2014" s="291"/>
      <c r="J2014" s="292"/>
      <c r="K2014" s="293"/>
      <c r="L2014" s="293"/>
      <c r="M2014" s="295" t="str">
        <f t="shared" si="257"/>
        <v/>
      </c>
      <c r="N2014" s="296"/>
      <c r="O2014" s="297" t="str">
        <f t="shared" si="252"/>
        <v/>
      </c>
      <c r="P2014" s="296"/>
      <c r="Q2014" s="297" t="str">
        <f t="shared" si="258"/>
        <v/>
      </c>
      <c r="R2014" s="297" t="str">
        <f t="shared" si="253"/>
        <v/>
      </c>
      <c r="S2014" s="298"/>
      <c r="T2014" s="298"/>
      <c r="U2014" s="299" t="str">
        <f t="shared" si="259"/>
        <v/>
      </c>
      <c r="V2014" s="297" t="str">
        <f t="shared" si="254"/>
        <v/>
      </c>
      <c r="W2014" s="300"/>
      <c r="X2014" s="301"/>
      <c r="Y2014" s="300"/>
      <c r="Z2014" s="301"/>
      <c r="AA2014" s="300"/>
      <c r="AB2014" s="301"/>
      <c r="AC2014" s="300"/>
      <c r="AD2014" s="300"/>
      <c r="AE2014" s="300"/>
      <c r="AF2014" s="300"/>
      <c r="AG2014" s="300"/>
      <c r="AH2014" s="300"/>
      <c r="AI2014" s="302" t="str">
        <f t="shared" si="255"/>
        <v/>
      </c>
      <c r="AJ2014" s="303" t="str">
        <f ca="1">IFERROR(AVERAGEIFS('Discontinuity Log'!$O$5:$O$5117,'Discontinuity Log'!$A$5:$A$5117,J2014,'Discontinuity Log'!$O$5:$O$5117,"&lt;&gt;"),"")</f>
        <v/>
      </c>
      <c r="AK2014" s="304" t="str">
        <f t="shared" ca="1" si="256"/>
        <v/>
      </c>
      <c r="AL2014" s="446"/>
    </row>
    <row r="2015" spans="1:38" ht="19.2" customHeight="1" x14ac:dyDescent="0.3">
      <c r="A2015" s="443"/>
      <c r="B2015" s="444"/>
      <c r="C2015" s="445"/>
      <c r="D2015" s="291"/>
      <c r="E2015" s="290"/>
      <c r="F2015" s="290"/>
      <c r="G2015" s="290"/>
      <c r="H2015" s="291"/>
      <c r="I2015" s="291"/>
      <c r="J2015" s="292"/>
      <c r="K2015" s="293"/>
      <c r="L2015" s="293"/>
      <c r="M2015" s="295" t="str">
        <f t="shared" si="257"/>
        <v/>
      </c>
      <c r="N2015" s="296"/>
      <c r="O2015" s="297" t="str">
        <f t="shared" si="252"/>
        <v/>
      </c>
      <c r="P2015" s="296"/>
      <c r="Q2015" s="297" t="str">
        <f t="shared" si="258"/>
        <v/>
      </c>
      <c r="R2015" s="297" t="str">
        <f t="shared" si="253"/>
        <v/>
      </c>
      <c r="S2015" s="298"/>
      <c r="T2015" s="298"/>
      <c r="U2015" s="299" t="str">
        <f t="shared" si="259"/>
        <v/>
      </c>
      <c r="V2015" s="297" t="str">
        <f t="shared" si="254"/>
        <v/>
      </c>
      <c r="W2015" s="300"/>
      <c r="X2015" s="301"/>
      <c r="Y2015" s="300"/>
      <c r="Z2015" s="301"/>
      <c r="AA2015" s="300"/>
      <c r="AB2015" s="301"/>
      <c r="AC2015" s="300"/>
      <c r="AD2015" s="300"/>
      <c r="AE2015" s="300"/>
      <c r="AF2015" s="300"/>
      <c r="AG2015" s="300"/>
      <c r="AH2015" s="300"/>
      <c r="AI2015" s="302" t="str">
        <f t="shared" si="255"/>
        <v/>
      </c>
      <c r="AJ2015" s="303" t="str">
        <f ca="1">IFERROR(AVERAGEIFS('Discontinuity Log'!$O$5:$O$5117,'Discontinuity Log'!$A$5:$A$5117,J2015,'Discontinuity Log'!$O$5:$O$5117,"&lt;&gt;"),"")</f>
        <v/>
      </c>
      <c r="AK2015" s="304" t="str">
        <f t="shared" ca="1" si="256"/>
        <v/>
      </c>
      <c r="AL2015" s="446"/>
    </row>
    <row r="2016" spans="1:38" ht="19.2" customHeight="1" x14ac:dyDescent="0.3">
      <c r="A2016" s="443"/>
      <c r="B2016" s="444"/>
      <c r="C2016" s="445"/>
      <c r="D2016" s="291"/>
      <c r="E2016" s="290"/>
      <c r="F2016" s="290"/>
      <c r="G2016" s="290"/>
      <c r="H2016" s="291"/>
      <c r="I2016" s="291"/>
      <c r="J2016" s="292"/>
      <c r="K2016" s="293"/>
      <c r="L2016" s="293"/>
      <c r="M2016" s="295" t="str">
        <f t="shared" si="257"/>
        <v/>
      </c>
      <c r="N2016" s="296"/>
      <c r="O2016" s="297" t="str">
        <f t="shared" si="252"/>
        <v/>
      </c>
      <c r="P2016" s="296"/>
      <c r="Q2016" s="297" t="str">
        <f t="shared" si="258"/>
        <v/>
      </c>
      <c r="R2016" s="297" t="str">
        <f t="shared" si="253"/>
        <v/>
      </c>
      <c r="S2016" s="298"/>
      <c r="T2016" s="298"/>
      <c r="U2016" s="299" t="str">
        <f t="shared" si="259"/>
        <v/>
      </c>
      <c r="V2016" s="297" t="str">
        <f t="shared" si="254"/>
        <v/>
      </c>
      <c r="W2016" s="300"/>
      <c r="X2016" s="301"/>
      <c r="Y2016" s="300"/>
      <c r="Z2016" s="301"/>
      <c r="AA2016" s="300"/>
      <c r="AB2016" s="301"/>
      <c r="AC2016" s="300"/>
      <c r="AD2016" s="300"/>
      <c r="AE2016" s="300"/>
      <c r="AF2016" s="300"/>
      <c r="AG2016" s="300"/>
      <c r="AH2016" s="300"/>
      <c r="AI2016" s="302" t="str">
        <f t="shared" si="255"/>
        <v/>
      </c>
      <c r="AJ2016" s="303" t="str">
        <f ca="1">IFERROR(AVERAGEIFS('Discontinuity Log'!$O$5:$O$5117,'Discontinuity Log'!$A$5:$A$5117,J2016,'Discontinuity Log'!$O$5:$O$5117,"&lt;&gt;"),"")</f>
        <v/>
      </c>
      <c r="AK2016" s="304" t="str">
        <f t="shared" ca="1" si="256"/>
        <v/>
      </c>
      <c r="AL2016" s="446"/>
    </row>
    <row r="2017" spans="1:38" ht="19.2" customHeight="1" x14ac:dyDescent="0.3">
      <c r="A2017" s="443"/>
      <c r="B2017" s="444"/>
      <c r="C2017" s="445"/>
      <c r="D2017" s="291"/>
      <c r="E2017" s="290"/>
      <c r="F2017" s="290"/>
      <c r="G2017" s="290"/>
      <c r="H2017" s="291"/>
      <c r="I2017" s="291"/>
      <c r="J2017" s="292"/>
      <c r="K2017" s="293"/>
      <c r="L2017" s="293"/>
      <c r="M2017" s="295" t="str">
        <f t="shared" si="257"/>
        <v/>
      </c>
      <c r="N2017" s="296"/>
      <c r="O2017" s="297" t="str">
        <f t="shared" si="252"/>
        <v/>
      </c>
      <c r="P2017" s="296"/>
      <c r="Q2017" s="297" t="str">
        <f t="shared" si="258"/>
        <v/>
      </c>
      <c r="R2017" s="297" t="str">
        <f t="shared" si="253"/>
        <v/>
      </c>
      <c r="S2017" s="298"/>
      <c r="T2017" s="298"/>
      <c r="U2017" s="299" t="str">
        <f t="shared" si="259"/>
        <v/>
      </c>
      <c r="V2017" s="297" t="str">
        <f t="shared" si="254"/>
        <v/>
      </c>
      <c r="W2017" s="300"/>
      <c r="X2017" s="301"/>
      <c r="Y2017" s="300"/>
      <c r="Z2017" s="301"/>
      <c r="AA2017" s="300"/>
      <c r="AB2017" s="301"/>
      <c r="AC2017" s="300"/>
      <c r="AD2017" s="300"/>
      <c r="AE2017" s="300"/>
      <c r="AF2017" s="300"/>
      <c r="AG2017" s="300"/>
      <c r="AH2017" s="300"/>
      <c r="AI2017" s="302" t="str">
        <f t="shared" si="255"/>
        <v/>
      </c>
      <c r="AJ2017" s="303" t="str">
        <f ca="1">IFERROR(AVERAGEIFS('Discontinuity Log'!$O$5:$O$5117,'Discontinuity Log'!$A$5:$A$5117,J2017,'Discontinuity Log'!$O$5:$O$5117,"&lt;&gt;"),"")</f>
        <v/>
      </c>
      <c r="AK2017" s="304" t="str">
        <f t="shared" ca="1" si="256"/>
        <v/>
      </c>
      <c r="AL2017" s="446"/>
    </row>
    <row r="2018" spans="1:38" ht="19.2" customHeight="1" x14ac:dyDescent="0.3">
      <c r="A2018" s="443"/>
      <c r="B2018" s="444"/>
      <c r="C2018" s="445"/>
      <c r="D2018" s="291"/>
      <c r="E2018" s="290"/>
      <c r="F2018" s="290"/>
      <c r="G2018" s="290"/>
      <c r="H2018" s="291"/>
      <c r="I2018" s="291"/>
      <c r="J2018" s="292"/>
      <c r="K2018" s="293"/>
      <c r="L2018" s="293"/>
      <c r="M2018" s="295" t="str">
        <f t="shared" si="257"/>
        <v/>
      </c>
      <c r="N2018" s="296"/>
      <c r="O2018" s="297" t="str">
        <f t="shared" si="252"/>
        <v/>
      </c>
      <c r="P2018" s="296"/>
      <c r="Q2018" s="297" t="str">
        <f t="shared" si="258"/>
        <v/>
      </c>
      <c r="R2018" s="297" t="str">
        <f t="shared" si="253"/>
        <v/>
      </c>
      <c r="S2018" s="298"/>
      <c r="T2018" s="298"/>
      <c r="U2018" s="299" t="str">
        <f t="shared" si="259"/>
        <v/>
      </c>
      <c r="V2018" s="297" t="str">
        <f t="shared" si="254"/>
        <v/>
      </c>
      <c r="W2018" s="300"/>
      <c r="X2018" s="301"/>
      <c r="Y2018" s="300"/>
      <c r="Z2018" s="301"/>
      <c r="AA2018" s="300"/>
      <c r="AB2018" s="301"/>
      <c r="AC2018" s="300"/>
      <c r="AD2018" s="300"/>
      <c r="AE2018" s="300"/>
      <c r="AF2018" s="300"/>
      <c r="AG2018" s="300"/>
      <c r="AH2018" s="300"/>
      <c r="AI2018" s="302" t="str">
        <f t="shared" si="255"/>
        <v/>
      </c>
      <c r="AJ2018" s="303" t="str">
        <f ca="1">IFERROR(AVERAGEIFS('Discontinuity Log'!$O$5:$O$5117,'Discontinuity Log'!$A$5:$A$5117,J2018,'Discontinuity Log'!$O$5:$O$5117,"&lt;&gt;"),"")</f>
        <v/>
      </c>
      <c r="AK2018" s="304" t="str">
        <f t="shared" ca="1" si="256"/>
        <v/>
      </c>
      <c r="AL2018" s="446"/>
    </row>
    <row r="2019" spans="1:38" ht="19.2" customHeight="1" x14ac:dyDescent="0.3">
      <c r="A2019" s="443"/>
      <c r="B2019" s="444"/>
      <c r="C2019" s="445"/>
      <c r="D2019" s="291"/>
      <c r="E2019" s="290"/>
      <c r="F2019" s="290"/>
      <c r="G2019" s="290"/>
      <c r="H2019" s="291"/>
      <c r="I2019" s="291"/>
      <c r="J2019" s="292"/>
      <c r="K2019" s="293"/>
      <c r="L2019" s="293"/>
      <c r="M2019" s="295" t="str">
        <f t="shared" si="257"/>
        <v/>
      </c>
      <c r="N2019" s="296"/>
      <c r="O2019" s="297" t="str">
        <f t="shared" si="252"/>
        <v/>
      </c>
      <c r="P2019" s="296"/>
      <c r="Q2019" s="297" t="str">
        <f t="shared" si="258"/>
        <v/>
      </c>
      <c r="R2019" s="297" t="str">
        <f t="shared" si="253"/>
        <v/>
      </c>
      <c r="S2019" s="298"/>
      <c r="T2019" s="298"/>
      <c r="U2019" s="299" t="str">
        <f t="shared" si="259"/>
        <v/>
      </c>
      <c r="V2019" s="297" t="str">
        <f t="shared" si="254"/>
        <v/>
      </c>
      <c r="W2019" s="300"/>
      <c r="X2019" s="301"/>
      <c r="Y2019" s="300"/>
      <c r="Z2019" s="301"/>
      <c r="AA2019" s="300"/>
      <c r="AB2019" s="301"/>
      <c r="AC2019" s="300"/>
      <c r="AD2019" s="300"/>
      <c r="AE2019" s="300"/>
      <c r="AF2019" s="300"/>
      <c r="AG2019" s="300"/>
      <c r="AH2019" s="300"/>
      <c r="AI2019" s="302" t="str">
        <f t="shared" si="255"/>
        <v/>
      </c>
      <c r="AJ2019" s="303" t="str">
        <f ca="1">IFERROR(AVERAGEIFS('Discontinuity Log'!$O$5:$O$5117,'Discontinuity Log'!$A$5:$A$5117,J2019,'Discontinuity Log'!$O$5:$O$5117,"&lt;&gt;"),"")</f>
        <v/>
      </c>
      <c r="AK2019" s="304" t="str">
        <f t="shared" ca="1" si="256"/>
        <v/>
      </c>
      <c r="AL2019" s="446"/>
    </row>
    <row r="2020" spans="1:38" ht="19.2" customHeight="1" x14ac:dyDescent="0.3">
      <c r="A2020" s="443"/>
      <c r="B2020" s="444"/>
      <c r="C2020" s="445"/>
      <c r="D2020" s="291"/>
      <c r="E2020" s="290"/>
      <c r="F2020" s="290"/>
      <c r="G2020" s="290"/>
      <c r="H2020" s="291"/>
      <c r="I2020" s="291"/>
      <c r="J2020" s="292"/>
      <c r="K2020" s="293"/>
      <c r="L2020" s="293"/>
      <c r="M2020" s="295" t="str">
        <f t="shared" si="257"/>
        <v/>
      </c>
      <c r="N2020" s="296"/>
      <c r="O2020" s="297" t="str">
        <f t="shared" si="252"/>
        <v/>
      </c>
      <c r="P2020" s="296"/>
      <c r="Q2020" s="297" t="str">
        <f t="shared" si="258"/>
        <v/>
      </c>
      <c r="R2020" s="297" t="str">
        <f t="shared" si="253"/>
        <v/>
      </c>
      <c r="S2020" s="298"/>
      <c r="T2020" s="298"/>
      <c r="U2020" s="299" t="str">
        <f t="shared" si="259"/>
        <v/>
      </c>
      <c r="V2020" s="297" t="str">
        <f t="shared" si="254"/>
        <v/>
      </c>
      <c r="W2020" s="300"/>
      <c r="X2020" s="301"/>
      <c r="Y2020" s="300"/>
      <c r="Z2020" s="301"/>
      <c r="AA2020" s="300"/>
      <c r="AB2020" s="301"/>
      <c r="AC2020" s="300"/>
      <c r="AD2020" s="300"/>
      <c r="AE2020" s="300"/>
      <c r="AF2020" s="300"/>
      <c r="AG2020" s="300"/>
      <c r="AH2020" s="300"/>
      <c r="AI2020" s="302" t="str">
        <f t="shared" si="255"/>
        <v/>
      </c>
      <c r="AJ2020" s="303" t="str">
        <f ca="1">IFERROR(AVERAGEIFS('Discontinuity Log'!$O$5:$O$5117,'Discontinuity Log'!$A$5:$A$5117,J2020,'Discontinuity Log'!$O$5:$O$5117,"&lt;&gt;"),"")</f>
        <v/>
      </c>
      <c r="AK2020" s="304" t="str">
        <f t="shared" ca="1" si="256"/>
        <v/>
      </c>
      <c r="AL2020" s="446"/>
    </row>
    <row r="2021" spans="1:38" ht="19.2" customHeight="1" x14ac:dyDescent="0.3">
      <c r="A2021" s="443"/>
      <c r="B2021" s="444"/>
      <c r="C2021" s="445"/>
      <c r="D2021" s="291"/>
      <c r="E2021" s="290"/>
      <c r="F2021" s="290"/>
      <c r="G2021" s="290"/>
      <c r="H2021" s="291"/>
      <c r="I2021" s="291"/>
      <c r="J2021" s="292"/>
      <c r="K2021" s="293"/>
      <c r="L2021" s="293"/>
      <c r="M2021" s="295" t="str">
        <f t="shared" si="257"/>
        <v/>
      </c>
      <c r="N2021" s="296"/>
      <c r="O2021" s="297" t="str">
        <f t="shared" si="252"/>
        <v/>
      </c>
      <c r="P2021" s="296"/>
      <c r="Q2021" s="297" t="str">
        <f t="shared" si="258"/>
        <v/>
      </c>
      <c r="R2021" s="297" t="str">
        <f t="shared" si="253"/>
        <v/>
      </c>
      <c r="S2021" s="298"/>
      <c r="T2021" s="298"/>
      <c r="U2021" s="299" t="str">
        <f t="shared" si="259"/>
        <v/>
      </c>
      <c r="V2021" s="297" t="str">
        <f t="shared" si="254"/>
        <v/>
      </c>
      <c r="W2021" s="300"/>
      <c r="X2021" s="301"/>
      <c r="Y2021" s="300"/>
      <c r="Z2021" s="301"/>
      <c r="AA2021" s="300"/>
      <c r="AB2021" s="301"/>
      <c r="AC2021" s="300"/>
      <c r="AD2021" s="300"/>
      <c r="AE2021" s="300"/>
      <c r="AF2021" s="300"/>
      <c r="AG2021" s="300"/>
      <c r="AH2021" s="300"/>
      <c r="AI2021" s="302" t="str">
        <f t="shared" si="255"/>
        <v/>
      </c>
      <c r="AJ2021" s="303" t="str">
        <f ca="1">IFERROR(AVERAGEIFS('Discontinuity Log'!$O$5:$O$5117,'Discontinuity Log'!$A$5:$A$5117,J2021,'Discontinuity Log'!$O$5:$O$5117,"&lt;&gt;"),"")</f>
        <v/>
      </c>
      <c r="AK2021" s="304" t="str">
        <f t="shared" ca="1" si="256"/>
        <v/>
      </c>
      <c r="AL2021" s="446"/>
    </row>
    <row r="2022" spans="1:38" ht="19.2" customHeight="1" x14ac:dyDescent="0.3">
      <c r="A2022" s="443"/>
      <c r="B2022" s="444"/>
      <c r="C2022" s="445"/>
      <c r="D2022" s="291"/>
      <c r="E2022" s="290"/>
      <c r="F2022" s="290"/>
      <c r="G2022" s="290"/>
      <c r="H2022" s="291"/>
      <c r="I2022" s="291"/>
      <c r="J2022" s="292"/>
      <c r="K2022" s="293"/>
      <c r="L2022" s="293"/>
      <c r="M2022" s="295" t="str">
        <f t="shared" si="257"/>
        <v/>
      </c>
      <c r="N2022" s="296"/>
      <c r="O2022" s="297" t="str">
        <f t="shared" si="252"/>
        <v/>
      </c>
      <c r="P2022" s="296"/>
      <c r="Q2022" s="297" t="str">
        <f t="shared" si="258"/>
        <v/>
      </c>
      <c r="R2022" s="297" t="str">
        <f t="shared" si="253"/>
        <v/>
      </c>
      <c r="S2022" s="298"/>
      <c r="T2022" s="298"/>
      <c r="U2022" s="299" t="str">
        <f t="shared" si="259"/>
        <v/>
      </c>
      <c r="V2022" s="297" t="str">
        <f t="shared" si="254"/>
        <v/>
      </c>
      <c r="W2022" s="300"/>
      <c r="X2022" s="301"/>
      <c r="Y2022" s="300"/>
      <c r="Z2022" s="301"/>
      <c r="AA2022" s="300"/>
      <c r="AB2022" s="301"/>
      <c r="AC2022" s="300"/>
      <c r="AD2022" s="300"/>
      <c r="AE2022" s="300"/>
      <c r="AF2022" s="300"/>
      <c r="AG2022" s="300"/>
      <c r="AH2022" s="300"/>
      <c r="AI2022" s="302" t="str">
        <f t="shared" si="255"/>
        <v/>
      </c>
      <c r="AJ2022" s="303" t="str">
        <f ca="1">IFERROR(AVERAGEIFS('Discontinuity Log'!$O$5:$O$5117,'Discontinuity Log'!$A$5:$A$5117,J2022,'Discontinuity Log'!$O$5:$O$5117,"&lt;&gt;"),"")</f>
        <v/>
      </c>
      <c r="AK2022" s="304" t="str">
        <f t="shared" ca="1" si="256"/>
        <v/>
      </c>
      <c r="AL2022" s="446"/>
    </row>
    <row r="2023" spans="1:38" ht="19.2" customHeight="1" x14ac:dyDescent="0.3">
      <c r="A2023" s="443"/>
      <c r="B2023" s="444"/>
      <c r="C2023" s="445"/>
      <c r="D2023" s="291"/>
      <c r="E2023" s="290"/>
      <c r="F2023" s="290"/>
      <c r="G2023" s="290"/>
      <c r="H2023" s="291"/>
      <c r="I2023" s="291"/>
      <c r="J2023" s="292"/>
      <c r="K2023" s="293"/>
      <c r="L2023" s="293"/>
      <c r="M2023" s="295" t="str">
        <f t="shared" si="257"/>
        <v/>
      </c>
      <c r="N2023" s="296"/>
      <c r="O2023" s="297" t="str">
        <f t="shared" si="252"/>
        <v/>
      </c>
      <c r="P2023" s="296"/>
      <c r="Q2023" s="297" t="str">
        <f t="shared" si="258"/>
        <v/>
      </c>
      <c r="R2023" s="297" t="str">
        <f t="shared" si="253"/>
        <v/>
      </c>
      <c r="S2023" s="298"/>
      <c r="T2023" s="298"/>
      <c r="U2023" s="299" t="str">
        <f t="shared" si="259"/>
        <v/>
      </c>
      <c r="V2023" s="297" t="str">
        <f t="shared" si="254"/>
        <v/>
      </c>
      <c r="W2023" s="300"/>
      <c r="X2023" s="301"/>
      <c r="Y2023" s="300"/>
      <c r="Z2023" s="301"/>
      <c r="AA2023" s="300"/>
      <c r="AB2023" s="301"/>
      <c r="AC2023" s="300"/>
      <c r="AD2023" s="300"/>
      <c r="AE2023" s="300"/>
      <c r="AF2023" s="300"/>
      <c r="AG2023" s="300"/>
      <c r="AH2023" s="300"/>
      <c r="AI2023" s="302" t="str">
        <f t="shared" si="255"/>
        <v/>
      </c>
      <c r="AJ2023" s="303" t="str">
        <f ca="1">IFERROR(AVERAGEIFS('Discontinuity Log'!$O$5:$O$5117,'Discontinuity Log'!$A$5:$A$5117,J2023,'Discontinuity Log'!$O$5:$O$5117,"&lt;&gt;"),"")</f>
        <v/>
      </c>
      <c r="AK2023" s="304" t="str">
        <f t="shared" ca="1" si="256"/>
        <v/>
      </c>
      <c r="AL2023" s="446"/>
    </row>
    <row r="2024" spans="1:38" ht="19.2" customHeight="1" x14ac:dyDescent="0.3">
      <c r="A2024" s="443"/>
      <c r="B2024" s="444"/>
      <c r="C2024" s="445"/>
      <c r="D2024" s="291"/>
      <c r="E2024" s="290"/>
      <c r="F2024" s="290"/>
      <c r="G2024" s="290"/>
      <c r="H2024" s="291"/>
      <c r="I2024" s="291"/>
      <c r="J2024" s="292"/>
      <c r="K2024" s="293"/>
      <c r="L2024" s="293"/>
      <c r="M2024" s="295" t="str">
        <f t="shared" si="257"/>
        <v/>
      </c>
      <c r="N2024" s="296"/>
      <c r="O2024" s="297" t="str">
        <f t="shared" si="252"/>
        <v/>
      </c>
      <c r="P2024" s="296"/>
      <c r="Q2024" s="297" t="str">
        <f t="shared" si="258"/>
        <v/>
      </c>
      <c r="R2024" s="297" t="str">
        <f t="shared" si="253"/>
        <v/>
      </c>
      <c r="S2024" s="298"/>
      <c r="T2024" s="298"/>
      <c r="U2024" s="299" t="str">
        <f t="shared" si="259"/>
        <v/>
      </c>
      <c r="V2024" s="297" t="str">
        <f t="shared" si="254"/>
        <v/>
      </c>
      <c r="W2024" s="300"/>
      <c r="X2024" s="301"/>
      <c r="Y2024" s="300"/>
      <c r="Z2024" s="301"/>
      <c r="AA2024" s="300"/>
      <c r="AB2024" s="301"/>
      <c r="AC2024" s="300"/>
      <c r="AD2024" s="300"/>
      <c r="AE2024" s="300"/>
      <c r="AF2024" s="300"/>
      <c r="AG2024" s="300"/>
      <c r="AH2024" s="300"/>
      <c r="AI2024" s="302" t="str">
        <f t="shared" si="255"/>
        <v/>
      </c>
      <c r="AJ2024" s="303" t="str">
        <f ca="1">IFERROR(AVERAGEIFS('Discontinuity Log'!$O$5:$O$5117,'Discontinuity Log'!$A$5:$A$5117,J2024,'Discontinuity Log'!$O$5:$O$5117,"&lt;&gt;"),"")</f>
        <v/>
      </c>
      <c r="AK2024" s="304" t="str">
        <f t="shared" ca="1" si="256"/>
        <v/>
      </c>
      <c r="AL2024" s="446"/>
    </row>
    <row r="2025" spans="1:38" ht="19.2" customHeight="1" x14ac:dyDescent="0.3">
      <c r="A2025" s="443"/>
      <c r="B2025" s="444"/>
      <c r="C2025" s="445"/>
      <c r="D2025" s="291"/>
      <c r="E2025" s="290"/>
      <c r="F2025" s="290"/>
      <c r="G2025" s="290"/>
      <c r="H2025" s="291"/>
      <c r="I2025" s="291"/>
      <c r="J2025" s="292"/>
      <c r="K2025" s="293"/>
      <c r="L2025" s="293"/>
      <c r="M2025" s="295" t="str">
        <f t="shared" si="257"/>
        <v/>
      </c>
      <c r="N2025" s="296"/>
      <c r="O2025" s="297" t="str">
        <f t="shared" si="252"/>
        <v/>
      </c>
      <c r="P2025" s="296"/>
      <c r="Q2025" s="297" t="str">
        <f t="shared" si="258"/>
        <v/>
      </c>
      <c r="R2025" s="297" t="str">
        <f t="shared" si="253"/>
        <v/>
      </c>
      <c r="S2025" s="298"/>
      <c r="T2025" s="298"/>
      <c r="U2025" s="299" t="str">
        <f t="shared" si="259"/>
        <v/>
      </c>
      <c r="V2025" s="297" t="str">
        <f t="shared" si="254"/>
        <v/>
      </c>
      <c r="W2025" s="300"/>
      <c r="X2025" s="301"/>
      <c r="Y2025" s="300"/>
      <c r="Z2025" s="301"/>
      <c r="AA2025" s="300"/>
      <c r="AB2025" s="301"/>
      <c r="AC2025" s="300"/>
      <c r="AD2025" s="300"/>
      <c r="AE2025" s="300"/>
      <c r="AF2025" s="300"/>
      <c r="AG2025" s="300"/>
      <c r="AH2025" s="300"/>
      <c r="AI2025" s="302" t="str">
        <f t="shared" si="255"/>
        <v/>
      </c>
      <c r="AJ2025" s="303" t="str">
        <f ca="1">IFERROR(AVERAGEIFS('Discontinuity Log'!$O$5:$O$5117,'Discontinuity Log'!$A$5:$A$5117,J2025,'Discontinuity Log'!$O$5:$O$5117,"&lt;&gt;"),"")</f>
        <v/>
      </c>
      <c r="AK2025" s="304" t="str">
        <f t="shared" ca="1" si="256"/>
        <v/>
      </c>
      <c r="AL2025" s="446"/>
    </row>
    <row r="2026" spans="1:38" ht="19.2" customHeight="1" x14ac:dyDescent="0.3">
      <c r="A2026" s="443"/>
      <c r="B2026" s="444"/>
      <c r="C2026" s="445"/>
      <c r="D2026" s="291"/>
      <c r="E2026" s="290"/>
      <c r="F2026" s="290"/>
      <c r="G2026" s="290"/>
      <c r="H2026" s="291"/>
      <c r="I2026" s="291"/>
      <c r="J2026" s="292"/>
      <c r="K2026" s="293"/>
      <c r="L2026" s="293"/>
      <c r="M2026" s="295" t="str">
        <f t="shared" si="257"/>
        <v/>
      </c>
      <c r="N2026" s="296"/>
      <c r="O2026" s="297" t="str">
        <f t="shared" si="252"/>
        <v/>
      </c>
      <c r="P2026" s="296"/>
      <c r="Q2026" s="297" t="str">
        <f t="shared" si="258"/>
        <v/>
      </c>
      <c r="R2026" s="297" t="str">
        <f t="shared" si="253"/>
        <v/>
      </c>
      <c r="S2026" s="298"/>
      <c r="T2026" s="298"/>
      <c r="U2026" s="299" t="str">
        <f t="shared" si="259"/>
        <v/>
      </c>
      <c r="V2026" s="297" t="str">
        <f t="shared" si="254"/>
        <v/>
      </c>
      <c r="W2026" s="300"/>
      <c r="X2026" s="301"/>
      <c r="Y2026" s="300"/>
      <c r="Z2026" s="301"/>
      <c r="AA2026" s="300"/>
      <c r="AB2026" s="301"/>
      <c r="AC2026" s="300"/>
      <c r="AD2026" s="300"/>
      <c r="AE2026" s="300"/>
      <c r="AF2026" s="300"/>
      <c r="AG2026" s="300"/>
      <c r="AH2026" s="300"/>
      <c r="AI2026" s="302" t="str">
        <f t="shared" si="255"/>
        <v/>
      </c>
      <c r="AJ2026" s="303" t="str">
        <f ca="1">IFERROR(AVERAGEIFS('Discontinuity Log'!$O$5:$O$5117,'Discontinuity Log'!$A$5:$A$5117,J2026,'Discontinuity Log'!$O$5:$O$5117,"&lt;&gt;"),"")</f>
        <v/>
      </c>
      <c r="AK2026" s="304" t="str">
        <f t="shared" ca="1" si="256"/>
        <v/>
      </c>
      <c r="AL2026" s="446"/>
    </row>
    <row r="2027" spans="1:38" ht="19.2" customHeight="1" x14ac:dyDescent="0.3">
      <c r="A2027" s="443"/>
      <c r="B2027" s="444"/>
      <c r="C2027" s="445"/>
      <c r="D2027" s="291"/>
      <c r="E2027" s="290"/>
      <c r="F2027" s="290"/>
      <c r="G2027" s="290"/>
      <c r="H2027" s="291"/>
      <c r="I2027" s="291"/>
      <c r="J2027" s="292"/>
      <c r="K2027" s="293"/>
      <c r="L2027" s="293"/>
      <c r="M2027" s="295" t="str">
        <f t="shared" si="257"/>
        <v/>
      </c>
      <c r="N2027" s="296"/>
      <c r="O2027" s="297" t="str">
        <f t="shared" si="252"/>
        <v/>
      </c>
      <c r="P2027" s="296"/>
      <c r="Q2027" s="297" t="str">
        <f t="shared" si="258"/>
        <v/>
      </c>
      <c r="R2027" s="297" t="str">
        <f t="shared" si="253"/>
        <v/>
      </c>
      <c r="S2027" s="298"/>
      <c r="T2027" s="298"/>
      <c r="U2027" s="299" t="str">
        <f t="shared" si="259"/>
        <v/>
      </c>
      <c r="V2027" s="297" t="str">
        <f t="shared" si="254"/>
        <v/>
      </c>
      <c r="W2027" s="300"/>
      <c r="X2027" s="301"/>
      <c r="Y2027" s="300"/>
      <c r="Z2027" s="301"/>
      <c r="AA2027" s="300"/>
      <c r="AB2027" s="301"/>
      <c r="AC2027" s="300"/>
      <c r="AD2027" s="300"/>
      <c r="AE2027" s="300"/>
      <c r="AF2027" s="300"/>
      <c r="AG2027" s="300"/>
      <c r="AH2027" s="300"/>
      <c r="AI2027" s="302" t="str">
        <f t="shared" si="255"/>
        <v/>
      </c>
      <c r="AJ2027" s="303" t="str">
        <f ca="1">IFERROR(AVERAGEIFS('Discontinuity Log'!$O$5:$O$5117,'Discontinuity Log'!$A$5:$A$5117,J2027,'Discontinuity Log'!$O$5:$O$5117,"&lt;&gt;"),"")</f>
        <v/>
      </c>
      <c r="AK2027" s="304" t="str">
        <f t="shared" ca="1" si="256"/>
        <v/>
      </c>
      <c r="AL2027" s="446"/>
    </row>
    <row r="2028" spans="1:38" ht="19.2" customHeight="1" x14ac:dyDescent="0.3">
      <c r="A2028" s="443"/>
      <c r="B2028" s="444"/>
      <c r="C2028" s="445"/>
      <c r="D2028" s="291"/>
      <c r="E2028" s="290"/>
      <c r="F2028" s="290"/>
      <c r="G2028" s="290"/>
      <c r="H2028" s="291"/>
      <c r="I2028" s="291"/>
      <c r="J2028" s="292"/>
      <c r="K2028" s="293"/>
      <c r="L2028" s="293"/>
      <c r="M2028" s="295" t="str">
        <f t="shared" si="257"/>
        <v/>
      </c>
      <c r="N2028" s="296"/>
      <c r="O2028" s="297" t="str">
        <f t="shared" si="252"/>
        <v/>
      </c>
      <c r="P2028" s="296"/>
      <c r="Q2028" s="297" t="str">
        <f t="shared" si="258"/>
        <v/>
      </c>
      <c r="R2028" s="297" t="str">
        <f t="shared" si="253"/>
        <v/>
      </c>
      <c r="S2028" s="298"/>
      <c r="T2028" s="298"/>
      <c r="U2028" s="299" t="str">
        <f t="shared" si="259"/>
        <v/>
      </c>
      <c r="V2028" s="297" t="str">
        <f t="shared" si="254"/>
        <v/>
      </c>
      <c r="W2028" s="300"/>
      <c r="X2028" s="301"/>
      <c r="Y2028" s="300"/>
      <c r="Z2028" s="301"/>
      <c r="AA2028" s="300"/>
      <c r="AB2028" s="301"/>
      <c r="AC2028" s="300"/>
      <c r="AD2028" s="300"/>
      <c r="AE2028" s="300"/>
      <c r="AF2028" s="300"/>
      <c r="AG2028" s="300"/>
      <c r="AH2028" s="300"/>
      <c r="AI2028" s="302" t="str">
        <f t="shared" si="255"/>
        <v/>
      </c>
      <c r="AJ2028" s="303" t="str">
        <f ca="1">IFERROR(AVERAGEIFS('Discontinuity Log'!$O$5:$O$5117,'Discontinuity Log'!$A$5:$A$5117,J2028,'Discontinuity Log'!$O$5:$O$5117,"&lt;&gt;"),"")</f>
        <v/>
      </c>
      <c r="AK2028" s="304" t="str">
        <f t="shared" ca="1" si="256"/>
        <v/>
      </c>
      <c r="AL2028" s="446"/>
    </row>
    <row r="2029" spans="1:38" ht="19.2" customHeight="1" x14ac:dyDescent="0.3">
      <c r="A2029" s="443"/>
      <c r="B2029" s="444"/>
      <c r="C2029" s="445"/>
      <c r="D2029" s="291"/>
      <c r="E2029" s="290"/>
      <c r="F2029" s="290"/>
      <c r="G2029" s="290"/>
      <c r="H2029" s="291"/>
      <c r="I2029" s="291"/>
      <c r="J2029" s="292"/>
      <c r="K2029" s="293"/>
      <c r="L2029" s="293"/>
      <c r="M2029" s="295" t="str">
        <f t="shared" si="257"/>
        <v/>
      </c>
      <c r="N2029" s="296"/>
      <c r="O2029" s="297" t="str">
        <f t="shared" si="252"/>
        <v/>
      </c>
      <c r="P2029" s="296"/>
      <c r="Q2029" s="297" t="str">
        <f t="shared" si="258"/>
        <v/>
      </c>
      <c r="R2029" s="297" t="str">
        <f t="shared" si="253"/>
        <v/>
      </c>
      <c r="S2029" s="298"/>
      <c r="T2029" s="298"/>
      <c r="U2029" s="299" t="str">
        <f t="shared" si="259"/>
        <v/>
      </c>
      <c r="V2029" s="297" t="str">
        <f t="shared" si="254"/>
        <v/>
      </c>
      <c r="W2029" s="300"/>
      <c r="X2029" s="301"/>
      <c r="Y2029" s="300"/>
      <c r="Z2029" s="301"/>
      <c r="AA2029" s="300"/>
      <c r="AB2029" s="301"/>
      <c r="AC2029" s="300"/>
      <c r="AD2029" s="300"/>
      <c r="AE2029" s="300"/>
      <c r="AF2029" s="300"/>
      <c r="AG2029" s="300"/>
      <c r="AH2029" s="300"/>
      <c r="AI2029" s="302" t="str">
        <f t="shared" si="255"/>
        <v/>
      </c>
      <c r="AJ2029" s="303" t="str">
        <f ca="1">IFERROR(AVERAGEIFS('Discontinuity Log'!$O$5:$O$5117,'Discontinuity Log'!$A$5:$A$5117,J2029,'Discontinuity Log'!$O$5:$O$5117,"&lt;&gt;"),"")</f>
        <v/>
      </c>
      <c r="AK2029" s="304" t="str">
        <f t="shared" ca="1" si="256"/>
        <v/>
      </c>
      <c r="AL2029" s="446"/>
    </row>
    <row r="2030" spans="1:38" ht="19.2" customHeight="1" x14ac:dyDescent="0.3">
      <c r="A2030" s="443"/>
      <c r="B2030" s="444"/>
      <c r="C2030" s="445"/>
      <c r="D2030" s="291"/>
      <c r="E2030" s="290"/>
      <c r="F2030" s="290"/>
      <c r="G2030" s="290"/>
      <c r="H2030" s="291"/>
      <c r="I2030" s="291"/>
      <c r="J2030" s="292"/>
      <c r="K2030" s="293"/>
      <c r="L2030" s="293"/>
      <c r="M2030" s="295" t="str">
        <f t="shared" si="257"/>
        <v/>
      </c>
      <c r="N2030" s="296"/>
      <c r="O2030" s="297" t="str">
        <f t="shared" si="252"/>
        <v/>
      </c>
      <c r="P2030" s="296"/>
      <c r="Q2030" s="297" t="str">
        <f t="shared" si="258"/>
        <v/>
      </c>
      <c r="R2030" s="297" t="str">
        <f t="shared" si="253"/>
        <v/>
      </c>
      <c r="S2030" s="298"/>
      <c r="T2030" s="298"/>
      <c r="U2030" s="299" t="str">
        <f t="shared" si="259"/>
        <v/>
      </c>
      <c r="V2030" s="297" t="str">
        <f t="shared" si="254"/>
        <v/>
      </c>
      <c r="W2030" s="300"/>
      <c r="X2030" s="301"/>
      <c r="Y2030" s="300"/>
      <c r="Z2030" s="301"/>
      <c r="AA2030" s="300"/>
      <c r="AB2030" s="301"/>
      <c r="AC2030" s="300"/>
      <c r="AD2030" s="300"/>
      <c r="AE2030" s="300"/>
      <c r="AF2030" s="300"/>
      <c r="AG2030" s="300"/>
      <c r="AH2030" s="300"/>
      <c r="AI2030" s="302" t="str">
        <f t="shared" si="255"/>
        <v/>
      </c>
      <c r="AJ2030" s="303" t="str">
        <f ca="1">IFERROR(AVERAGEIFS('Discontinuity Log'!$O$5:$O$5117,'Discontinuity Log'!$A$5:$A$5117,J2030,'Discontinuity Log'!$O$5:$O$5117,"&lt;&gt;"),"")</f>
        <v/>
      </c>
      <c r="AK2030" s="304" t="str">
        <f t="shared" ca="1" si="256"/>
        <v/>
      </c>
      <c r="AL2030" s="446"/>
    </row>
    <row r="2031" spans="1:38" ht="19.2" customHeight="1" x14ac:dyDescent="0.3">
      <c r="A2031" s="443"/>
      <c r="B2031" s="444"/>
      <c r="C2031" s="445"/>
      <c r="D2031" s="291"/>
      <c r="E2031" s="290"/>
      <c r="F2031" s="290"/>
      <c r="G2031" s="290"/>
      <c r="H2031" s="291"/>
      <c r="I2031" s="291"/>
      <c r="J2031" s="292"/>
      <c r="K2031" s="293"/>
      <c r="L2031" s="293"/>
      <c r="M2031" s="295" t="str">
        <f t="shared" si="257"/>
        <v/>
      </c>
      <c r="N2031" s="296"/>
      <c r="O2031" s="297" t="str">
        <f t="shared" si="252"/>
        <v/>
      </c>
      <c r="P2031" s="296"/>
      <c r="Q2031" s="297" t="str">
        <f t="shared" si="258"/>
        <v/>
      </c>
      <c r="R2031" s="297" t="str">
        <f t="shared" si="253"/>
        <v/>
      </c>
      <c r="S2031" s="298"/>
      <c r="T2031" s="298"/>
      <c r="U2031" s="299" t="str">
        <f t="shared" si="259"/>
        <v/>
      </c>
      <c r="V2031" s="297" t="str">
        <f t="shared" si="254"/>
        <v/>
      </c>
      <c r="W2031" s="300"/>
      <c r="X2031" s="301"/>
      <c r="Y2031" s="300"/>
      <c r="Z2031" s="301"/>
      <c r="AA2031" s="300"/>
      <c r="AB2031" s="301"/>
      <c r="AC2031" s="300"/>
      <c r="AD2031" s="300"/>
      <c r="AE2031" s="300"/>
      <c r="AF2031" s="300"/>
      <c r="AG2031" s="300"/>
      <c r="AH2031" s="300"/>
      <c r="AI2031" s="302" t="str">
        <f t="shared" si="255"/>
        <v/>
      </c>
      <c r="AJ2031" s="303" t="str">
        <f ca="1">IFERROR(AVERAGEIFS('Discontinuity Log'!$O$5:$O$5117,'Discontinuity Log'!$A$5:$A$5117,J2031,'Discontinuity Log'!$O$5:$O$5117,"&lt;&gt;"),"")</f>
        <v/>
      </c>
      <c r="AK2031" s="304" t="str">
        <f t="shared" ca="1" si="256"/>
        <v/>
      </c>
      <c r="AL2031" s="446"/>
    </row>
    <row r="2032" spans="1:38" ht="19.2" customHeight="1" x14ac:dyDescent="0.3">
      <c r="A2032" s="443"/>
      <c r="B2032" s="444"/>
      <c r="C2032" s="445"/>
      <c r="D2032" s="291"/>
      <c r="E2032" s="290"/>
      <c r="F2032" s="290"/>
      <c r="G2032" s="290"/>
      <c r="H2032" s="291"/>
      <c r="I2032" s="291"/>
      <c r="J2032" s="292"/>
      <c r="K2032" s="293"/>
      <c r="L2032" s="293"/>
      <c r="M2032" s="295" t="str">
        <f t="shared" si="257"/>
        <v/>
      </c>
      <c r="N2032" s="296"/>
      <c r="O2032" s="297" t="str">
        <f t="shared" si="252"/>
        <v/>
      </c>
      <c r="P2032" s="296"/>
      <c r="Q2032" s="297" t="str">
        <f t="shared" si="258"/>
        <v/>
      </c>
      <c r="R2032" s="297" t="str">
        <f t="shared" si="253"/>
        <v/>
      </c>
      <c r="S2032" s="298"/>
      <c r="T2032" s="298"/>
      <c r="U2032" s="299" t="str">
        <f t="shared" si="259"/>
        <v/>
      </c>
      <c r="V2032" s="297" t="str">
        <f t="shared" si="254"/>
        <v/>
      </c>
      <c r="W2032" s="300"/>
      <c r="X2032" s="301"/>
      <c r="Y2032" s="300"/>
      <c r="Z2032" s="301"/>
      <c r="AA2032" s="300"/>
      <c r="AB2032" s="301"/>
      <c r="AC2032" s="300"/>
      <c r="AD2032" s="300"/>
      <c r="AE2032" s="300"/>
      <c r="AF2032" s="300"/>
      <c r="AG2032" s="300"/>
      <c r="AH2032" s="300"/>
      <c r="AI2032" s="302" t="str">
        <f t="shared" si="255"/>
        <v/>
      </c>
      <c r="AJ2032" s="303" t="str">
        <f ca="1">IFERROR(AVERAGEIFS('Discontinuity Log'!$O$5:$O$5117,'Discontinuity Log'!$A$5:$A$5117,J2032,'Discontinuity Log'!$O$5:$O$5117,"&lt;&gt;"),"")</f>
        <v/>
      </c>
      <c r="AK2032" s="304" t="str">
        <f t="shared" ca="1" si="256"/>
        <v/>
      </c>
      <c r="AL2032" s="446"/>
    </row>
    <row r="2033" spans="1:38" ht="19.2" customHeight="1" x14ac:dyDescent="0.3">
      <c r="A2033" s="443"/>
      <c r="B2033" s="444"/>
      <c r="C2033" s="445"/>
      <c r="D2033" s="291"/>
      <c r="E2033" s="290"/>
      <c r="F2033" s="290"/>
      <c r="G2033" s="290"/>
      <c r="H2033" s="291"/>
      <c r="I2033" s="291"/>
      <c r="J2033" s="292"/>
      <c r="K2033" s="293"/>
      <c r="L2033" s="293"/>
      <c r="M2033" s="295" t="str">
        <f t="shared" si="257"/>
        <v/>
      </c>
      <c r="N2033" s="296"/>
      <c r="O2033" s="297" t="str">
        <f t="shared" si="252"/>
        <v/>
      </c>
      <c r="P2033" s="296"/>
      <c r="Q2033" s="297" t="str">
        <f t="shared" si="258"/>
        <v/>
      </c>
      <c r="R2033" s="297" t="str">
        <f t="shared" si="253"/>
        <v/>
      </c>
      <c r="S2033" s="298"/>
      <c r="T2033" s="298"/>
      <c r="U2033" s="299" t="str">
        <f t="shared" si="259"/>
        <v/>
      </c>
      <c r="V2033" s="297" t="str">
        <f t="shared" si="254"/>
        <v/>
      </c>
      <c r="W2033" s="300"/>
      <c r="X2033" s="301"/>
      <c r="Y2033" s="300"/>
      <c r="Z2033" s="301"/>
      <c r="AA2033" s="300"/>
      <c r="AB2033" s="301"/>
      <c r="AC2033" s="300"/>
      <c r="AD2033" s="300"/>
      <c r="AE2033" s="300"/>
      <c r="AF2033" s="300"/>
      <c r="AG2033" s="300"/>
      <c r="AH2033" s="300"/>
      <c r="AI2033" s="302" t="str">
        <f t="shared" si="255"/>
        <v/>
      </c>
      <c r="AJ2033" s="303" t="str">
        <f ca="1">IFERROR(AVERAGEIFS('Discontinuity Log'!$O$5:$O$5117,'Discontinuity Log'!$A$5:$A$5117,J2033,'Discontinuity Log'!$O$5:$O$5117,"&lt;&gt;"),"")</f>
        <v/>
      </c>
      <c r="AK2033" s="304" t="str">
        <f t="shared" ca="1" si="256"/>
        <v/>
      </c>
      <c r="AL2033" s="446"/>
    </row>
    <row r="2034" spans="1:38" ht="19.2" customHeight="1" x14ac:dyDescent="0.3">
      <c r="A2034" s="443"/>
      <c r="B2034" s="444"/>
      <c r="C2034" s="445"/>
      <c r="D2034" s="291"/>
      <c r="E2034" s="290"/>
      <c r="F2034" s="290"/>
      <c r="G2034" s="290"/>
      <c r="H2034" s="291"/>
      <c r="I2034" s="291"/>
      <c r="J2034" s="292"/>
      <c r="K2034" s="293"/>
      <c r="L2034" s="293"/>
      <c r="M2034" s="295" t="str">
        <f t="shared" si="257"/>
        <v/>
      </c>
      <c r="N2034" s="296"/>
      <c r="O2034" s="297" t="str">
        <f t="shared" si="252"/>
        <v/>
      </c>
      <c r="P2034" s="296"/>
      <c r="Q2034" s="297" t="str">
        <f t="shared" si="258"/>
        <v/>
      </c>
      <c r="R2034" s="297" t="str">
        <f t="shared" si="253"/>
        <v/>
      </c>
      <c r="S2034" s="298"/>
      <c r="T2034" s="298"/>
      <c r="U2034" s="299" t="str">
        <f t="shared" si="259"/>
        <v/>
      </c>
      <c r="V2034" s="297" t="str">
        <f t="shared" si="254"/>
        <v/>
      </c>
      <c r="W2034" s="300"/>
      <c r="X2034" s="301"/>
      <c r="Y2034" s="300"/>
      <c r="Z2034" s="301"/>
      <c r="AA2034" s="300"/>
      <c r="AB2034" s="301"/>
      <c r="AC2034" s="300"/>
      <c r="AD2034" s="300"/>
      <c r="AE2034" s="300"/>
      <c r="AF2034" s="300"/>
      <c r="AG2034" s="300"/>
      <c r="AH2034" s="300"/>
      <c r="AI2034" s="302" t="str">
        <f t="shared" si="255"/>
        <v/>
      </c>
      <c r="AJ2034" s="303" t="str">
        <f ca="1">IFERROR(AVERAGEIFS('Discontinuity Log'!$O$5:$O$5117,'Discontinuity Log'!$A$5:$A$5117,J2034,'Discontinuity Log'!$O$5:$O$5117,"&lt;&gt;"),"")</f>
        <v/>
      </c>
      <c r="AK2034" s="304" t="str">
        <f t="shared" ca="1" si="256"/>
        <v/>
      </c>
      <c r="AL2034" s="446"/>
    </row>
    <row r="2035" spans="1:38" ht="19.2" customHeight="1" x14ac:dyDescent="0.3">
      <c r="A2035" s="443"/>
      <c r="B2035" s="444"/>
      <c r="C2035" s="445"/>
      <c r="D2035" s="291"/>
      <c r="E2035" s="290"/>
      <c r="F2035" s="290"/>
      <c r="G2035" s="290"/>
      <c r="H2035" s="291"/>
      <c r="I2035" s="291"/>
      <c r="J2035" s="292"/>
      <c r="K2035" s="293"/>
      <c r="L2035" s="293"/>
      <c r="M2035" s="295" t="str">
        <f t="shared" si="257"/>
        <v/>
      </c>
      <c r="N2035" s="296"/>
      <c r="O2035" s="297" t="str">
        <f t="shared" si="252"/>
        <v/>
      </c>
      <c r="P2035" s="296"/>
      <c r="Q2035" s="297" t="str">
        <f t="shared" si="258"/>
        <v/>
      </c>
      <c r="R2035" s="297" t="str">
        <f t="shared" si="253"/>
        <v/>
      </c>
      <c r="S2035" s="298"/>
      <c r="T2035" s="298"/>
      <c r="U2035" s="299" t="str">
        <f t="shared" si="259"/>
        <v/>
      </c>
      <c r="V2035" s="297" t="str">
        <f t="shared" si="254"/>
        <v/>
      </c>
      <c r="W2035" s="300"/>
      <c r="X2035" s="301"/>
      <c r="Y2035" s="300"/>
      <c r="Z2035" s="301"/>
      <c r="AA2035" s="300"/>
      <c r="AB2035" s="301"/>
      <c r="AC2035" s="300"/>
      <c r="AD2035" s="300"/>
      <c r="AE2035" s="300"/>
      <c r="AF2035" s="300"/>
      <c r="AG2035" s="300"/>
      <c r="AH2035" s="300"/>
      <c r="AI2035" s="302" t="str">
        <f t="shared" si="255"/>
        <v/>
      </c>
      <c r="AJ2035" s="303" t="str">
        <f ca="1">IFERROR(AVERAGEIFS('Discontinuity Log'!$O$5:$O$5117,'Discontinuity Log'!$A$5:$A$5117,J2035,'Discontinuity Log'!$O$5:$O$5117,"&lt;&gt;"),"")</f>
        <v/>
      </c>
      <c r="AK2035" s="304" t="str">
        <f t="shared" ca="1" si="256"/>
        <v/>
      </c>
      <c r="AL2035" s="446"/>
    </row>
    <row r="2036" spans="1:38" ht="19.2" customHeight="1" x14ac:dyDescent="0.3">
      <c r="A2036" s="443"/>
      <c r="B2036" s="444"/>
      <c r="C2036" s="445"/>
      <c r="D2036" s="291"/>
      <c r="E2036" s="290"/>
      <c r="F2036" s="290"/>
      <c r="G2036" s="290"/>
      <c r="H2036" s="291"/>
      <c r="I2036" s="291"/>
      <c r="J2036" s="292"/>
      <c r="K2036" s="293"/>
      <c r="L2036" s="293"/>
      <c r="M2036" s="295" t="str">
        <f t="shared" si="257"/>
        <v/>
      </c>
      <c r="N2036" s="296"/>
      <c r="O2036" s="297" t="str">
        <f t="shared" si="252"/>
        <v/>
      </c>
      <c r="P2036" s="296"/>
      <c r="Q2036" s="297" t="str">
        <f t="shared" si="258"/>
        <v/>
      </c>
      <c r="R2036" s="297" t="str">
        <f t="shared" si="253"/>
        <v/>
      </c>
      <c r="S2036" s="298"/>
      <c r="T2036" s="298"/>
      <c r="U2036" s="299" t="str">
        <f t="shared" si="259"/>
        <v/>
      </c>
      <c r="V2036" s="297" t="str">
        <f t="shared" si="254"/>
        <v/>
      </c>
      <c r="W2036" s="300"/>
      <c r="X2036" s="301"/>
      <c r="Y2036" s="300"/>
      <c r="Z2036" s="301"/>
      <c r="AA2036" s="300"/>
      <c r="AB2036" s="301"/>
      <c r="AC2036" s="300"/>
      <c r="AD2036" s="300"/>
      <c r="AE2036" s="300"/>
      <c r="AF2036" s="300"/>
      <c r="AG2036" s="300"/>
      <c r="AH2036" s="300"/>
      <c r="AI2036" s="302" t="str">
        <f t="shared" si="255"/>
        <v/>
      </c>
      <c r="AJ2036" s="303" t="str">
        <f ca="1">IFERROR(AVERAGEIFS('Discontinuity Log'!$O$5:$O$5117,'Discontinuity Log'!$A$5:$A$5117,J2036,'Discontinuity Log'!$O$5:$O$5117,"&lt;&gt;"),"")</f>
        <v/>
      </c>
      <c r="AK2036" s="304" t="str">
        <f t="shared" ca="1" si="256"/>
        <v/>
      </c>
      <c r="AL2036" s="446"/>
    </row>
    <row r="2037" spans="1:38" ht="19.2" customHeight="1" x14ac:dyDescent="0.3">
      <c r="A2037" s="443"/>
      <c r="B2037" s="444"/>
      <c r="C2037" s="445"/>
      <c r="D2037" s="291"/>
      <c r="E2037" s="290"/>
      <c r="F2037" s="290"/>
      <c r="G2037" s="290"/>
      <c r="H2037" s="291"/>
      <c r="I2037" s="291"/>
      <c r="J2037" s="292"/>
      <c r="K2037" s="293"/>
      <c r="L2037" s="293"/>
      <c r="M2037" s="295" t="str">
        <f t="shared" si="257"/>
        <v/>
      </c>
      <c r="N2037" s="296"/>
      <c r="O2037" s="297" t="str">
        <f t="shared" si="252"/>
        <v/>
      </c>
      <c r="P2037" s="296"/>
      <c r="Q2037" s="297" t="str">
        <f t="shared" si="258"/>
        <v/>
      </c>
      <c r="R2037" s="297" t="str">
        <f t="shared" si="253"/>
        <v/>
      </c>
      <c r="S2037" s="298"/>
      <c r="T2037" s="298"/>
      <c r="U2037" s="299" t="str">
        <f t="shared" si="259"/>
        <v/>
      </c>
      <c r="V2037" s="297" t="str">
        <f t="shared" si="254"/>
        <v/>
      </c>
      <c r="W2037" s="300"/>
      <c r="X2037" s="301"/>
      <c r="Y2037" s="300"/>
      <c r="Z2037" s="301"/>
      <c r="AA2037" s="300"/>
      <c r="AB2037" s="301"/>
      <c r="AC2037" s="300"/>
      <c r="AD2037" s="300"/>
      <c r="AE2037" s="300"/>
      <c r="AF2037" s="300"/>
      <c r="AG2037" s="300"/>
      <c r="AH2037" s="300"/>
      <c r="AI2037" s="302" t="str">
        <f t="shared" si="255"/>
        <v/>
      </c>
      <c r="AJ2037" s="303" t="str">
        <f ca="1">IFERROR(AVERAGEIFS('Discontinuity Log'!$O$5:$O$5117,'Discontinuity Log'!$A$5:$A$5117,J2037,'Discontinuity Log'!$O$5:$O$5117,"&lt;&gt;"),"")</f>
        <v/>
      </c>
      <c r="AK2037" s="304" t="str">
        <f t="shared" ca="1" si="256"/>
        <v/>
      </c>
      <c r="AL2037" s="446"/>
    </row>
    <row r="2038" spans="1:38" ht="19.2" customHeight="1" x14ac:dyDescent="0.3">
      <c r="A2038" s="443"/>
      <c r="B2038" s="444"/>
      <c r="C2038" s="445"/>
      <c r="D2038" s="291"/>
      <c r="E2038" s="290"/>
      <c r="F2038" s="290"/>
      <c r="G2038" s="290"/>
      <c r="H2038" s="291"/>
      <c r="I2038" s="291"/>
      <c r="J2038" s="292"/>
      <c r="K2038" s="293"/>
      <c r="L2038" s="293"/>
      <c r="M2038" s="295" t="str">
        <f t="shared" si="257"/>
        <v/>
      </c>
      <c r="N2038" s="296"/>
      <c r="O2038" s="297" t="str">
        <f t="shared" si="252"/>
        <v/>
      </c>
      <c r="P2038" s="296"/>
      <c r="Q2038" s="297" t="str">
        <f t="shared" si="258"/>
        <v/>
      </c>
      <c r="R2038" s="297" t="str">
        <f t="shared" si="253"/>
        <v/>
      </c>
      <c r="S2038" s="298"/>
      <c r="T2038" s="298"/>
      <c r="U2038" s="299" t="str">
        <f t="shared" si="259"/>
        <v/>
      </c>
      <c r="V2038" s="297" t="str">
        <f t="shared" si="254"/>
        <v/>
      </c>
      <c r="W2038" s="300"/>
      <c r="X2038" s="301"/>
      <c r="Y2038" s="300"/>
      <c r="Z2038" s="301"/>
      <c r="AA2038" s="300"/>
      <c r="AB2038" s="301"/>
      <c r="AC2038" s="300"/>
      <c r="AD2038" s="300"/>
      <c r="AE2038" s="300"/>
      <c r="AF2038" s="300"/>
      <c r="AG2038" s="300"/>
      <c r="AH2038" s="300"/>
      <c r="AI2038" s="302" t="str">
        <f t="shared" si="255"/>
        <v/>
      </c>
      <c r="AJ2038" s="303" t="str">
        <f ca="1">IFERROR(AVERAGEIFS('Discontinuity Log'!$O$5:$O$5117,'Discontinuity Log'!$A$5:$A$5117,J2038,'Discontinuity Log'!$O$5:$O$5117,"&lt;&gt;"),"")</f>
        <v/>
      </c>
      <c r="AK2038" s="304" t="str">
        <f t="shared" ca="1" si="256"/>
        <v/>
      </c>
      <c r="AL2038" s="446"/>
    </row>
    <row r="2039" spans="1:38" ht="19.2" customHeight="1" x14ac:dyDescent="0.3">
      <c r="A2039" s="443"/>
      <c r="B2039" s="444"/>
      <c r="C2039" s="445"/>
      <c r="D2039" s="291"/>
      <c r="E2039" s="290"/>
      <c r="F2039" s="290"/>
      <c r="G2039" s="290"/>
      <c r="H2039" s="291"/>
      <c r="I2039" s="291"/>
      <c r="J2039" s="292"/>
      <c r="K2039" s="293"/>
      <c r="L2039" s="293"/>
      <c r="M2039" s="295" t="str">
        <f t="shared" si="257"/>
        <v/>
      </c>
      <c r="N2039" s="296"/>
      <c r="O2039" s="297" t="str">
        <f t="shared" si="252"/>
        <v/>
      </c>
      <c r="P2039" s="296"/>
      <c r="Q2039" s="297" t="str">
        <f t="shared" si="258"/>
        <v/>
      </c>
      <c r="R2039" s="297" t="str">
        <f t="shared" si="253"/>
        <v/>
      </c>
      <c r="S2039" s="298"/>
      <c r="T2039" s="298"/>
      <c r="U2039" s="299" t="str">
        <f t="shared" si="259"/>
        <v/>
      </c>
      <c r="V2039" s="297" t="str">
        <f t="shared" si="254"/>
        <v/>
      </c>
      <c r="W2039" s="300"/>
      <c r="X2039" s="301"/>
      <c r="Y2039" s="300"/>
      <c r="Z2039" s="301"/>
      <c r="AA2039" s="300"/>
      <c r="AB2039" s="301"/>
      <c r="AC2039" s="300"/>
      <c r="AD2039" s="300"/>
      <c r="AE2039" s="300"/>
      <c r="AF2039" s="300"/>
      <c r="AG2039" s="300"/>
      <c r="AH2039" s="300"/>
      <c r="AI2039" s="302" t="str">
        <f t="shared" si="255"/>
        <v/>
      </c>
      <c r="AJ2039" s="303" t="str">
        <f ca="1">IFERROR(AVERAGEIFS('Discontinuity Log'!$O$5:$O$5117,'Discontinuity Log'!$A$5:$A$5117,J2039,'Discontinuity Log'!$O$5:$O$5117,"&lt;&gt;"),"")</f>
        <v/>
      </c>
      <c r="AK2039" s="304" t="str">
        <f t="shared" ca="1" si="256"/>
        <v/>
      </c>
      <c r="AL2039" s="446"/>
    </row>
    <row r="2040" spans="1:38" ht="19.2" customHeight="1" x14ac:dyDescent="0.3">
      <c r="A2040" s="443"/>
      <c r="B2040" s="444"/>
      <c r="C2040" s="445"/>
      <c r="D2040" s="291"/>
      <c r="E2040" s="290"/>
      <c r="F2040" s="290"/>
      <c r="G2040" s="290"/>
      <c r="H2040" s="291"/>
      <c r="I2040" s="291"/>
      <c r="J2040" s="292"/>
      <c r="K2040" s="293"/>
      <c r="L2040" s="293"/>
      <c r="M2040" s="295" t="str">
        <f t="shared" si="257"/>
        <v/>
      </c>
      <c r="N2040" s="296"/>
      <c r="O2040" s="297" t="str">
        <f t="shared" si="252"/>
        <v/>
      </c>
      <c r="P2040" s="296"/>
      <c r="Q2040" s="297" t="str">
        <f t="shared" si="258"/>
        <v/>
      </c>
      <c r="R2040" s="297" t="str">
        <f t="shared" si="253"/>
        <v/>
      </c>
      <c r="S2040" s="298"/>
      <c r="T2040" s="298"/>
      <c r="U2040" s="299" t="str">
        <f t="shared" si="259"/>
        <v/>
      </c>
      <c r="V2040" s="297" t="str">
        <f t="shared" si="254"/>
        <v/>
      </c>
      <c r="W2040" s="300"/>
      <c r="X2040" s="301"/>
      <c r="Y2040" s="300"/>
      <c r="Z2040" s="301"/>
      <c r="AA2040" s="300"/>
      <c r="AB2040" s="301"/>
      <c r="AC2040" s="300"/>
      <c r="AD2040" s="300"/>
      <c r="AE2040" s="300"/>
      <c r="AF2040" s="300"/>
      <c r="AG2040" s="300"/>
      <c r="AH2040" s="300"/>
      <c r="AI2040" s="302" t="str">
        <f t="shared" si="255"/>
        <v/>
      </c>
      <c r="AJ2040" s="303" t="str">
        <f ca="1">IFERROR(AVERAGEIFS('Discontinuity Log'!$O$5:$O$5117,'Discontinuity Log'!$A$5:$A$5117,J2040,'Discontinuity Log'!$O$5:$O$5117,"&lt;&gt;"),"")</f>
        <v/>
      </c>
      <c r="AK2040" s="304" t="str">
        <f t="shared" ca="1" si="256"/>
        <v/>
      </c>
      <c r="AL2040" s="446"/>
    </row>
    <row r="2041" spans="1:38" ht="19.2" customHeight="1" x14ac:dyDescent="0.3">
      <c r="A2041" s="443"/>
      <c r="B2041" s="444"/>
      <c r="C2041" s="445"/>
      <c r="D2041" s="291"/>
      <c r="E2041" s="290"/>
      <c r="F2041" s="290"/>
      <c r="G2041" s="290"/>
      <c r="H2041" s="291"/>
      <c r="I2041" s="291"/>
      <c r="J2041" s="292"/>
      <c r="K2041" s="293"/>
      <c r="L2041" s="293"/>
      <c r="M2041" s="295" t="str">
        <f t="shared" si="257"/>
        <v/>
      </c>
      <c r="N2041" s="296"/>
      <c r="O2041" s="297" t="str">
        <f t="shared" si="252"/>
        <v/>
      </c>
      <c r="P2041" s="296"/>
      <c r="Q2041" s="297" t="str">
        <f t="shared" si="258"/>
        <v/>
      </c>
      <c r="R2041" s="297" t="str">
        <f t="shared" si="253"/>
        <v/>
      </c>
      <c r="S2041" s="298"/>
      <c r="T2041" s="298"/>
      <c r="U2041" s="299" t="str">
        <f t="shared" si="259"/>
        <v/>
      </c>
      <c r="V2041" s="297" t="str">
        <f t="shared" si="254"/>
        <v/>
      </c>
      <c r="W2041" s="300"/>
      <c r="X2041" s="301"/>
      <c r="Y2041" s="300"/>
      <c r="Z2041" s="301"/>
      <c r="AA2041" s="300"/>
      <c r="AB2041" s="301"/>
      <c r="AC2041" s="300"/>
      <c r="AD2041" s="300"/>
      <c r="AE2041" s="300"/>
      <c r="AF2041" s="300"/>
      <c r="AG2041" s="300"/>
      <c r="AH2041" s="300"/>
      <c r="AI2041" s="302" t="str">
        <f t="shared" si="255"/>
        <v/>
      </c>
      <c r="AJ2041" s="303" t="str">
        <f ca="1">IFERROR(AVERAGEIFS('Discontinuity Log'!$O$5:$O$5117,'Discontinuity Log'!$A$5:$A$5117,J2041,'Discontinuity Log'!$O$5:$O$5117,"&lt;&gt;"),"")</f>
        <v/>
      </c>
      <c r="AK2041" s="304" t="str">
        <f t="shared" ca="1" si="256"/>
        <v/>
      </c>
      <c r="AL2041" s="446"/>
    </row>
    <row r="2042" spans="1:38" ht="19.2" customHeight="1" x14ac:dyDescent="0.3">
      <c r="A2042" s="443"/>
      <c r="B2042" s="444"/>
      <c r="C2042" s="445"/>
      <c r="D2042" s="291"/>
      <c r="E2042" s="290"/>
      <c r="F2042" s="290"/>
      <c r="G2042" s="290"/>
      <c r="H2042" s="291"/>
      <c r="I2042" s="291"/>
      <c r="J2042" s="292"/>
      <c r="K2042" s="293"/>
      <c r="L2042" s="293"/>
      <c r="M2042" s="295" t="str">
        <f t="shared" si="257"/>
        <v/>
      </c>
      <c r="N2042" s="296"/>
      <c r="O2042" s="297" t="str">
        <f t="shared" si="252"/>
        <v/>
      </c>
      <c r="P2042" s="296"/>
      <c r="Q2042" s="297" t="str">
        <f t="shared" si="258"/>
        <v/>
      </c>
      <c r="R2042" s="297" t="str">
        <f t="shared" si="253"/>
        <v/>
      </c>
      <c r="S2042" s="298"/>
      <c r="T2042" s="298"/>
      <c r="U2042" s="299" t="str">
        <f t="shared" si="259"/>
        <v/>
      </c>
      <c r="V2042" s="297" t="str">
        <f t="shared" si="254"/>
        <v/>
      </c>
      <c r="W2042" s="300"/>
      <c r="X2042" s="301"/>
      <c r="Y2042" s="300"/>
      <c r="Z2042" s="301"/>
      <c r="AA2042" s="300"/>
      <c r="AB2042" s="301"/>
      <c r="AC2042" s="300"/>
      <c r="AD2042" s="300"/>
      <c r="AE2042" s="300"/>
      <c r="AF2042" s="300"/>
      <c r="AG2042" s="300"/>
      <c r="AH2042" s="300"/>
      <c r="AI2042" s="302" t="str">
        <f t="shared" si="255"/>
        <v/>
      </c>
      <c r="AJ2042" s="303" t="str">
        <f ca="1">IFERROR(AVERAGEIFS('Discontinuity Log'!$O$5:$O$5117,'Discontinuity Log'!$A$5:$A$5117,J2042,'Discontinuity Log'!$O$5:$O$5117,"&lt;&gt;"),"")</f>
        <v/>
      </c>
      <c r="AK2042" s="304" t="str">
        <f t="shared" ca="1" si="256"/>
        <v/>
      </c>
      <c r="AL2042" s="446"/>
    </row>
    <row r="2043" spans="1:38" ht="19.2" customHeight="1" x14ac:dyDescent="0.3">
      <c r="A2043" s="443"/>
      <c r="B2043" s="444"/>
      <c r="C2043" s="445"/>
      <c r="D2043" s="291"/>
      <c r="E2043" s="290"/>
      <c r="F2043" s="290"/>
      <c r="G2043" s="290"/>
      <c r="H2043" s="291"/>
      <c r="I2043" s="291"/>
      <c r="J2043" s="292"/>
      <c r="K2043" s="293"/>
      <c r="L2043" s="293"/>
      <c r="M2043" s="295" t="str">
        <f t="shared" si="257"/>
        <v/>
      </c>
      <c r="N2043" s="296"/>
      <c r="O2043" s="297" t="str">
        <f t="shared" si="252"/>
        <v/>
      </c>
      <c r="P2043" s="296"/>
      <c r="Q2043" s="297" t="str">
        <f t="shared" si="258"/>
        <v/>
      </c>
      <c r="R2043" s="297" t="str">
        <f t="shared" si="253"/>
        <v/>
      </c>
      <c r="S2043" s="298"/>
      <c r="T2043" s="298"/>
      <c r="U2043" s="299" t="str">
        <f t="shared" si="259"/>
        <v/>
      </c>
      <c r="V2043" s="297" t="str">
        <f t="shared" si="254"/>
        <v/>
      </c>
      <c r="W2043" s="300"/>
      <c r="X2043" s="301"/>
      <c r="Y2043" s="300"/>
      <c r="Z2043" s="301"/>
      <c r="AA2043" s="300"/>
      <c r="AB2043" s="301"/>
      <c r="AC2043" s="300"/>
      <c r="AD2043" s="300"/>
      <c r="AE2043" s="300"/>
      <c r="AF2043" s="300"/>
      <c r="AG2043" s="300"/>
      <c r="AH2043" s="300"/>
      <c r="AI2043" s="302" t="str">
        <f t="shared" si="255"/>
        <v/>
      </c>
      <c r="AJ2043" s="303" t="str">
        <f ca="1">IFERROR(AVERAGEIFS('Discontinuity Log'!$O$5:$O$5117,'Discontinuity Log'!$A$5:$A$5117,J2043,'Discontinuity Log'!$O$5:$O$5117,"&lt;&gt;"),"")</f>
        <v/>
      </c>
      <c r="AK2043" s="304" t="str">
        <f t="shared" ca="1" si="256"/>
        <v/>
      </c>
      <c r="AL2043" s="446"/>
    </row>
    <row r="2044" spans="1:38" ht="19.2" customHeight="1" x14ac:dyDescent="0.3">
      <c r="A2044" s="443"/>
      <c r="B2044" s="444"/>
      <c r="C2044" s="445"/>
      <c r="D2044" s="291"/>
      <c r="E2044" s="290"/>
      <c r="F2044" s="290"/>
      <c r="G2044" s="290"/>
      <c r="H2044" s="291"/>
      <c r="I2044" s="291"/>
      <c r="J2044" s="292"/>
      <c r="K2044" s="293"/>
      <c r="L2044" s="293"/>
      <c r="M2044" s="295" t="str">
        <f t="shared" si="257"/>
        <v/>
      </c>
      <c r="N2044" s="296"/>
      <c r="O2044" s="297" t="str">
        <f t="shared" si="252"/>
        <v/>
      </c>
      <c r="P2044" s="296"/>
      <c r="Q2044" s="297" t="str">
        <f t="shared" si="258"/>
        <v/>
      </c>
      <c r="R2044" s="297" t="str">
        <f t="shared" si="253"/>
        <v/>
      </c>
      <c r="S2044" s="298"/>
      <c r="T2044" s="298"/>
      <c r="U2044" s="299" t="str">
        <f t="shared" si="259"/>
        <v/>
      </c>
      <c r="V2044" s="297" t="str">
        <f t="shared" si="254"/>
        <v/>
      </c>
      <c r="W2044" s="300"/>
      <c r="X2044" s="301"/>
      <c r="Y2044" s="300"/>
      <c r="Z2044" s="301"/>
      <c r="AA2044" s="300"/>
      <c r="AB2044" s="301"/>
      <c r="AC2044" s="300"/>
      <c r="AD2044" s="300"/>
      <c r="AE2044" s="300"/>
      <c r="AF2044" s="300"/>
      <c r="AG2044" s="300"/>
      <c r="AH2044" s="300"/>
      <c r="AI2044" s="302" t="str">
        <f t="shared" si="255"/>
        <v/>
      </c>
      <c r="AJ2044" s="303" t="str">
        <f ca="1">IFERROR(AVERAGEIFS('Discontinuity Log'!$O$5:$O$5117,'Discontinuity Log'!$A$5:$A$5117,J2044,'Discontinuity Log'!$O$5:$O$5117,"&lt;&gt;"),"")</f>
        <v/>
      </c>
      <c r="AK2044" s="304" t="str">
        <f t="shared" ca="1" si="256"/>
        <v/>
      </c>
      <c r="AL2044" s="446"/>
    </row>
    <row r="2045" spans="1:38" ht="19.2" customHeight="1" x14ac:dyDescent="0.3">
      <c r="A2045" s="443"/>
      <c r="B2045" s="444"/>
      <c r="C2045" s="445"/>
      <c r="D2045" s="291"/>
      <c r="E2045" s="290"/>
      <c r="F2045" s="290"/>
      <c r="G2045" s="290"/>
      <c r="H2045" s="291"/>
      <c r="I2045" s="291"/>
      <c r="J2045" s="292"/>
      <c r="K2045" s="293"/>
      <c r="L2045" s="293"/>
      <c r="M2045" s="295" t="str">
        <f t="shared" si="257"/>
        <v/>
      </c>
      <c r="N2045" s="296"/>
      <c r="O2045" s="297" t="str">
        <f t="shared" si="252"/>
        <v/>
      </c>
      <c r="P2045" s="296"/>
      <c r="Q2045" s="297" t="str">
        <f t="shared" si="258"/>
        <v/>
      </c>
      <c r="R2045" s="297" t="str">
        <f t="shared" si="253"/>
        <v/>
      </c>
      <c r="S2045" s="298"/>
      <c r="T2045" s="298"/>
      <c r="U2045" s="299" t="str">
        <f t="shared" si="259"/>
        <v/>
      </c>
      <c r="V2045" s="297" t="str">
        <f t="shared" si="254"/>
        <v/>
      </c>
      <c r="W2045" s="300"/>
      <c r="X2045" s="301"/>
      <c r="Y2045" s="300"/>
      <c r="Z2045" s="301"/>
      <c r="AA2045" s="300"/>
      <c r="AB2045" s="301"/>
      <c r="AC2045" s="300"/>
      <c r="AD2045" s="300"/>
      <c r="AE2045" s="300"/>
      <c r="AF2045" s="300"/>
      <c r="AG2045" s="300"/>
      <c r="AH2045" s="300"/>
      <c r="AI2045" s="302" t="str">
        <f t="shared" si="255"/>
        <v/>
      </c>
      <c r="AJ2045" s="303" t="str">
        <f ca="1">IFERROR(AVERAGEIFS('Discontinuity Log'!$O$5:$O$5117,'Discontinuity Log'!$A$5:$A$5117,J2045,'Discontinuity Log'!$O$5:$O$5117,"&lt;&gt;"),"")</f>
        <v/>
      </c>
      <c r="AK2045" s="304" t="str">
        <f t="shared" ca="1" si="256"/>
        <v/>
      </c>
      <c r="AL2045" s="446"/>
    </row>
    <row r="2046" spans="1:38" ht="19.2" customHeight="1" x14ac:dyDescent="0.3">
      <c r="A2046" s="443"/>
      <c r="B2046" s="444"/>
      <c r="C2046" s="445"/>
      <c r="D2046" s="291"/>
      <c r="E2046" s="290"/>
      <c r="F2046" s="290"/>
      <c r="G2046" s="290"/>
      <c r="H2046" s="291"/>
      <c r="I2046" s="291"/>
      <c r="J2046" s="292"/>
      <c r="K2046" s="293"/>
      <c r="L2046" s="293"/>
      <c r="M2046" s="295" t="str">
        <f t="shared" si="257"/>
        <v/>
      </c>
      <c r="N2046" s="296"/>
      <c r="O2046" s="297" t="str">
        <f t="shared" si="252"/>
        <v/>
      </c>
      <c r="P2046" s="296"/>
      <c r="Q2046" s="297" t="str">
        <f t="shared" si="258"/>
        <v/>
      </c>
      <c r="R2046" s="297" t="str">
        <f t="shared" si="253"/>
        <v/>
      </c>
      <c r="S2046" s="298"/>
      <c r="T2046" s="298"/>
      <c r="U2046" s="299" t="str">
        <f t="shared" si="259"/>
        <v/>
      </c>
      <c r="V2046" s="297" t="str">
        <f t="shared" si="254"/>
        <v/>
      </c>
      <c r="W2046" s="300"/>
      <c r="X2046" s="301"/>
      <c r="Y2046" s="300"/>
      <c r="Z2046" s="301"/>
      <c r="AA2046" s="300"/>
      <c r="AB2046" s="301"/>
      <c r="AC2046" s="300"/>
      <c r="AD2046" s="300"/>
      <c r="AE2046" s="300"/>
      <c r="AF2046" s="300"/>
      <c r="AG2046" s="300"/>
      <c r="AH2046" s="300"/>
      <c r="AI2046" s="302" t="str">
        <f t="shared" si="255"/>
        <v/>
      </c>
      <c r="AJ2046" s="303" t="str">
        <f ca="1">IFERROR(AVERAGEIFS('Discontinuity Log'!$O$5:$O$5117,'Discontinuity Log'!$A$5:$A$5117,J2046,'Discontinuity Log'!$O$5:$O$5117,"&lt;&gt;"),"")</f>
        <v/>
      </c>
      <c r="AK2046" s="304" t="str">
        <f t="shared" ca="1" si="256"/>
        <v/>
      </c>
      <c r="AL2046" s="446"/>
    </row>
    <row r="2047" spans="1:38" ht="19.2" customHeight="1" x14ac:dyDescent="0.3">
      <c r="A2047" s="443"/>
      <c r="B2047" s="444"/>
      <c r="C2047" s="445"/>
      <c r="D2047" s="291"/>
      <c r="E2047" s="290"/>
      <c r="F2047" s="290"/>
      <c r="G2047" s="290"/>
      <c r="H2047" s="291"/>
      <c r="I2047" s="291"/>
      <c r="J2047" s="292"/>
      <c r="K2047" s="293"/>
      <c r="L2047" s="293"/>
      <c r="M2047" s="295" t="str">
        <f t="shared" si="257"/>
        <v/>
      </c>
      <c r="N2047" s="296"/>
      <c r="O2047" s="297" t="str">
        <f t="shared" si="252"/>
        <v/>
      </c>
      <c r="P2047" s="296"/>
      <c r="Q2047" s="297" t="str">
        <f t="shared" si="258"/>
        <v/>
      </c>
      <c r="R2047" s="297" t="str">
        <f t="shared" si="253"/>
        <v/>
      </c>
      <c r="S2047" s="298"/>
      <c r="T2047" s="298"/>
      <c r="U2047" s="299" t="str">
        <f t="shared" si="259"/>
        <v/>
      </c>
      <c r="V2047" s="297" t="str">
        <f t="shared" si="254"/>
        <v/>
      </c>
      <c r="W2047" s="300"/>
      <c r="X2047" s="301"/>
      <c r="Y2047" s="300"/>
      <c r="Z2047" s="301"/>
      <c r="AA2047" s="300"/>
      <c r="AB2047" s="301"/>
      <c r="AC2047" s="300"/>
      <c r="AD2047" s="300"/>
      <c r="AE2047" s="300"/>
      <c r="AF2047" s="300"/>
      <c r="AG2047" s="300"/>
      <c r="AH2047" s="300"/>
      <c r="AI2047" s="302" t="str">
        <f t="shared" si="255"/>
        <v/>
      </c>
      <c r="AJ2047" s="303" t="str">
        <f ca="1">IFERROR(AVERAGEIFS('Discontinuity Log'!$O$5:$O$5117,'Discontinuity Log'!$A$5:$A$5117,J2047,'Discontinuity Log'!$O$5:$O$5117,"&lt;&gt;"),"")</f>
        <v/>
      </c>
      <c r="AK2047" s="304" t="str">
        <f t="shared" ca="1" si="256"/>
        <v/>
      </c>
      <c r="AL2047" s="446"/>
    </row>
    <row r="2048" spans="1:38" ht="19.2" customHeight="1" x14ac:dyDescent="0.3">
      <c r="A2048" s="443"/>
      <c r="B2048" s="444"/>
      <c r="C2048" s="445"/>
      <c r="D2048" s="291"/>
      <c r="E2048" s="290"/>
      <c r="F2048" s="290"/>
      <c r="G2048" s="290"/>
      <c r="H2048" s="291"/>
      <c r="I2048" s="291"/>
      <c r="J2048" s="292"/>
      <c r="K2048" s="293"/>
      <c r="L2048" s="293"/>
      <c r="M2048" s="295" t="str">
        <f t="shared" si="257"/>
        <v/>
      </c>
      <c r="N2048" s="296"/>
      <c r="O2048" s="297" t="str">
        <f t="shared" ref="O2048:O2111" si="260">IF(ISNUMBER(N2048),N2048/(M2048)*100,"")</f>
        <v/>
      </c>
      <c r="P2048" s="296"/>
      <c r="Q2048" s="297" t="str">
        <f t="shared" si="258"/>
        <v/>
      </c>
      <c r="R2048" s="297" t="str">
        <f t="shared" ref="R2048:R2111" si="261">IF(ISNUMBER(Q2048),IF(Q2048&lt;25,3,(IF(Q2048&lt;50,8,IF(Q2048&lt;75,13,IF(Q2048&lt;90,17,IF(Q2048&gt;=90,20,"")))))),"")</f>
        <v/>
      </c>
      <c r="S2048" s="298"/>
      <c r="T2048" s="298"/>
      <c r="U2048" s="299" t="str">
        <f t="shared" si="259"/>
        <v/>
      </c>
      <c r="V2048" s="297" t="str">
        <f t="shared" ref="V2048:V2111" si="262">IF(ISBLANK(T2048),"",IF(T2048=0,30,IF(U2048&gt;=3,30,(IF(U2048&gt;=1,25,(IF(U2048&gt;=0.3,20,(IF(U2048&gt;0.05,10,(IF(U2048&lt;=0.05,5,"")))))))))))</f>
        <v/>
      </c>
      <c r="W2048" s="300"/>
      <c r="X2048" s="301"/>
      <c r="Y2048" s="300"/>
      <c r="Z2048" s="301"/>
      <c r="AA2048" s="300"/>
      <c r="AB2048" s="301"/>
      <c r="AC2048" s="300"/>
      <c r="AD2048" s="300"/>
      <c r="AE2048" s="300"/>
      <c r="AF2048" s="300"/>
      <c r="AG2048" s="300"/>
      <c r="AH2048" s="300"/>
      <c r="AI2048" s="302" t="str">
        <f t="shared" ref="AI2048:AI2111" si="263">(IF(AH2048="R6",15,IF(AH2048="R5",12,IF(AH2048="R4",7,IF(AH2048="R3",4,IF(AH2048="R2",2,IF(AH2048="R1",1,IF(OR(AH2048="R0",AH2048="S0",AH2048="S1",AH2048="S2",AH2048="S3",AH2048="S4",AH2048="S5",AH2048="S6"),0,""))))))))</f>
        <v/>
      </c>
      <c r="AJ2048" s="303" t="str">
        <f ca="1">IFERROR(AVERAGEIFS('Discontinuity Log'!$O$5:$O$5117,'Discontinuity Log'!$A$5:$A$5117,J2048,'Discontinuity Log'!$O$5:$O$5117,"&lt;&gt;"),"")</f>
        <v/>
      </c>
      <c r="AK2048" s="304" t="str">
        <f t="shared" ref="AK2048:AK2111" ca="1" si="264">IF(AND(ISNUMBER(R2048),ISNUMBER(AI2048),ISNUMBER(V2048),ISNUMBER(AJ2048)),SUM(R2048,V2048,AI2048,AJ2048,10),"")</f>
        <v/>
      </c>
      <c r="AL2048" s="446"/>
    </row>
    <row r="2049" spans="1:38" ht="19.2" customHeight="1" x14ac:dyDescent="0.3">
      <c r="A2049" s="443"/>
      <c r="B2049" s="444"/>
      <c r="C2049" s="445"/>
      <c r="D2049" s="291"/>
      <c r="E2049" s="290"/>
      <c r="F2049" s="290"/>
      <c r="G2049" s="290"/>
      <c r="H2049" s="291"/>
      <c r="I2049" s="291"/>
      <c r="J2049" s="292"/>
      <c r="K2049" s="293"/>
      <c r="L2049" s="293"/>
      <c r="M2049" s="295" t="str">
        <f t="shared" ref="M2049:M2112" si="265">IF(ISBLANK(L2049),"",L2049-K2049)</f>
        <v/>
      </c>
      <c r="N2049" s="296"/>
      <c r="O2049" s="297" t="str">
        <f t="shared" si="260"/>
        <v/>
      </c>
      <c r="P2049" s="296"/>
      <c r="Q2049" s="297" t="str">
        <f t="shared" ref="Q2049:Q2112" si="266">IF(ISNUMBER(P2049),P2049/(M2049)*100,"")</f>
        <v/>
      </c>
      <c r="R2049" s="297" t="str">
        <f t="shared" si="261"/>
        <v/>
      </c>
      <c r="S2049" s="298"/>
      <c r="T2049" s="298"/>
      <c r="U2049" s="299" t="str">
        <f t="shared" ref="U2049:U2112" si="267">IF(ISBLANK(T2049),"",IF(T2049=0,N2049,N2049/T2049))</f>
        <v/>
      </c>
      <c r="V2049" s="297" t="str">
        <f t="shared" si="262"/>
        <v/>
      </c>
      <c r="W2049" s="300"/>
      <c r="X2049" s="301"/>
      <c r="Y2049" s="300"/>
      <c r="Z2049" s="301"/>
      <c r="AA2049" s="300"/>
      <c r="AB2049" s="301"/>
      <c r="AC2049" s="300"/>
      <c r="AD2049" s="300"/>
      <c r="AE2049" s="300"/>
      <c r="AF2049" s="300"/>
      <c r="AG2049" s="300"/>
      <c r="AH2049" s="300"/>
      <c r="AI2049" s="302" t="str">
        <f t="shared" si="263"/>
        <v/>
      </c>
      <c r="AJ2049" s="303" t="str">
        <f ca="1">IFERROR(AVERAGEIFS('Discontinuity Log'!$O$5:$O$5117,'Discontinuity Log'!$A$5:$A$5117,J2049,'Discontinuity Log'!$O$5:$O$5117,"&lt;&gt;"),"")</f>
        <v/>
      </c>
      <c r="AK2049" s="304" t="str">
        <f t="shared" ca="1" si="264"/>
        <v/>
      </c>
      <c r="AL2049" s="446"/>
    </row>
    <row r="2050" spans="1:38" ht="19.2" customHeight="1" x14ac:dyDescent="0.3">
      <c r="A2050" s="443"/>
      <c r="B2050" s="444"/>
      <c r="C2050" s="445"/>
      <c r="D2050" s="291"/>
      <c r="E2050" s="290"/>
      <c r="F2050" s="290"/>
      <c r="G2050" s="290"/>
      <c r="H2050" s="291"/>
      <c r="I2050" s="291"/>
      <c r="J2050" s="292"/>
      <c r="K2050" s="293"/>
      <c r="L2050" s="293"/>
      <c r="M2050" s="295" t="str">
        <f t="shared" si="265"/>
        <v/>
      </c>
      <c r="N2050" s="296"/>
      <c r="O2050" s="297" t="str">
        <f t="shared" si="260"/>
        <v/>
      </c>
      <c r="P2050" s="296"/>
      <c r="Q2050" s="297" t="str">
        <f t="shared" si="266"/>
        <v/>
      </c>
      <c r="R2050" s="297" t="str">
        <f t="shared" si="261"/>
        <v/>
      </c>
      <c r="S2050" s="298"/>
      <c r="T2050" s="298"/>
      <c r="U2050" s="299" t="str">
        <f t="shared" si="267"/>
        <v/>
      </c>
      <c r="V2050" s="297" t="str">
        <f t="shared" si="262"/>
        <v/>
      </c>
      <c r="W2050" s="300"/>
      <c r="X2050" s="301"/>
      <c r="Y2050" s="300"/>
      <c r="Z2050" s="301"/>
      <c r="AA2050" s="300"/>
      <c r="AB2050" s="301"/>
      <c r="AC2050" s="300"/>
      <c r="AD2050" s="300"/>
      <c r="AE2050" s="300"/>
      <c r="AF2050" s="300"/>
      <c r="AG2050" s="300"/>
      <c r="AH2050" s="300"/>
      <c r="AI2050" s="302" t="str">
        <f t="shared" si="263"/>
        <v/>
      </c>
      <c r="AJ2050" s="303" t="str">
        <f ca="1">IFERROR(AVERAGEIFS('Discontinuity Log'!$O$5:$O$5117,'Discontinuity Log'!$A$5:$A$5117,J2050,'Discontinuity Log'!$O$5:$O$5117,"&lt;&gt;"),"")</f>
        <v/>
      </c>
      <c r="AK2050" s="304" t="str">
        <f t="shared" ca="1" si="264"/>
        <v/>
      </c>
      <c r="AL2050" s="446"/>
    </row>
    <row r="2051" spans="1:38" ht="19.2" customHeight="1" x14ac:dyDescent="0.3">
      <c r="A2051" s="443"/>
      <c r="B2051" s="444"/>
      <c r="C2051" s="445"/>
      <c r="D2051" s="291"/>
      <c r="E2051" s="290"/>
      <c r="F2051" s="290"/>
      <c r="G2051" s="290"/>
      <c r="H2051" s="291"/>
      <c r="I2051" s="291"/>
      <c r="J2051" s="292"/>
      <c r="K2051" s="293"/>
      <c r="L2051" s="293"/>
      <c r="M2051" s="295" t="str">
        <f t="shared" si="265"/>
        <v/>
      </c>
      <c r="N2051" s="296"/>
      <c r="O2051" s="297" t="str">
        <f t="shared" si="260"/>
        <v/>
      </c>
      <c r="P2051" s="296"/>
      <c r="Q2051" s="297" t="str">
        <f t="shared" si="266"/>
        <v/>
      </c>
      <c r="R2051" s="297" t="str">
        <f t="shared" si="261"/>
        <v/>
      </c>
      <c r="S2051" s="298"/>
      <c r="T2051" s="298"/>
      <c r="U2051" s="299" t="str">
        <f t="shared" si="267"/>
        <v/>
      </c>
      <c r="V2051" s="297" t="str">
        <f t="shared" si="262"/>
        <v/>
      </c>
      <c r="W2051" s="300"/>
      <c r="X2051" s="301"/>
      <c r="Y2051" s="300"/>
      <c r="Z2051" s="301"/>
      <c r="AA2051" s="300"/>
      <c r="AB2051" s="301"/>
      <c r="AC2051" s="300"/>
      <c r="AD2051" s="300"/>
      <c r="AE2051" s="300"/>
      <c r="AF2051" s="300"/>
      <c r="AG2051" s="300"/>
      <c r="AH2051" s="300"/>
      <c r="AI2051" s="302" t="str">
        <f t="shared" si="263"/>
        <v/>
      </c>
      <c r="AJ2051" s="303" t="str">
        <f ca="1">IFERROR(AVERAGEIFS('Discontinuity Log'!$O$5:$O$5117,'Discontinuity Log'!$A$5:$A$5117,J2051,'Discontinuity Log'!$O$5:$O$5117,"&lt;&gt;"),"")</f>
        <v/>
      </c>
      <c r="AK2051" s="304" t="str">
        <f t="shared" ca="1" si="264"/>
        <v/>
      </c>
      <c r="AL2051" s="446"/>
    </row>
    <row r="2052" spans="1:38" ht="19.2" customHeight="1" x14ac:dyDescent="0.3">
      <c r="A2052" s="443"/>
      <c r="B2052" s="444"/>
      <c r="C2052" s="445"/>
      <c r="D2052" s="291"/>
      <c r="E2052" s="290"/>
      <c r="F2052" s="290"/>
      <c r="G2052" s="290"/>
      <c r="H2052" s="291"/>
      <c r="I2052" s="291"/>
      <c r="J2052" s="292"/>
      <c r="K2052" s="293"/>
      <c r="L2052" s="293"/>
      <c r="M2052" s="295" t="str">
        <f t="shared" si="265"/>
        <v/>
      </c>
      <c r="N2052" s="296"/>
      <c r="O2052" s="297" t="str">
        <f t="shared" si="260"/>
        <v/>
      </c>
      <c r="P2052" s="296"/>
      <c r="Q2052" s="297" t="str">
        <f t="shared" si="266"/>
        <v/>
      </c>
      <c r="R2052" s="297" t="str">
        <f t="shared" si="261"/>
        <v/>
      </c>
      <c r="S2052" s="298"/>
      <c r="T2052" s="298"/>
      <c r="U2052" s="299" t="str">
        <f t="shared" si="267"/>
        <v/>
      </c>
      <c r="V2052" s="297" t="str">
        <f t="shared" si="262"/>
        <v/>
      </c>
      <c r="W2052" s="300"/>
      <c r="X2052" s="301"/>
      <c r="Y2052" s="300"/>
      <c r="Z2052" s="301"/>
      <c r="AA2052" s="300"/>
      <c r="AB2052" s="301"/>
      <c r="AC2052" s="300"/>
      <c r="AD2052" s="300"/>
      <c r="AE2052" s="300"/>
      <c r="AF2052" s="300"/>
      <c r="AG2052" s="300"/>
      <c r="AH2052" s="300"/>
      <c r="AI2052" s="302" t="str">
        <f t="shared" si="263"/>
        <v/>
      </c>
      <c r="AJ2052" s="303" t="str">
        <f ca="1">IFERROR(AVERAGEIFS('Discontinuity Log'!$O$5:$O$5117,'Discontinuity Log'!$A$5:$A$5117,J2052,'Discontinuity Log'!$O$5:$O$5117,"&lt;&gt;"),"")</f>
        <v/>
      </c>
      <c r="AK2052" s="304" t="str">
        <f t="shared" ca="1" si="264"/>
        <v/>
      </c>
      <c r="AL2052" s="446"/>
    </row>
    <row r="2053" spans="1:38" ht="19.2" customHeight="1" x14ac:dyDescent="0.3">
      <c r="A2053" s="443"/>
      <c r="B2053" s="444"/>
      <c r="C2053" s="445"/>
      <c r="D2053" s="291"/>
      <c r="E2053" s="290"/>
      <c r="F2053" s="290"/>
      <c r="G2053" s="290"/>
      <c r="H2053" s="291"/>
      <c r="I2053" s="291"/>
      <c r="J2053" s="292"/>
      <c r="K2053" s="293"/>
      <c r="L2053" s="293"/>
      <c r="M2053" s="295" t="str">
        <f t="shared" si="265"/>
        <v/>
      </c>
      <c r="N2053" s="296"/>
      <c r="O2053" s="297" t="str">
        <f t="shared" si="260"/>
        <v/>
      </c>
      <c r="P2053" s="296"/>
      <c r="Q2053" s="297" t="str">
        <f t="shared" si="266"/>
        <v/>
      </c>
      <c r="R2053" s="297" t="str">
        <f t="shared" si="261"/>
        <v/>
      </c>
      <c r="S2053" s="298"/>
      <c r="T2053" s="298"/>
      <c r="U2053" s="299" t="str">
        <f t="shared" si="267"/>
        <v/>
      </c>
      <c r="V2053" s="297" t="str">
        <f t="shared" si="262"/>
        <v/>
      </c>
      <c r="W2053" s="300"/>
      <c r="X2053" s="301"/>
      <c r="Y2053" s="300"/>
      <c r="Z2053" s="301"/>
      <c r="AA2053" s="300"/>
      <c r="AB2053" s="301"/>
      <c r="AC2053" s="300"/>
      <c r="AD2053" s="300"/>
      <c r="AE2053" s="300"/>
      <c r="AF2053" s="300"/>
      <c r="AG2053" s="300"/>
      <c r="AH2053" s="300"/>
      <c r="AI2053" s="302" t="str">
        <f t="shared" si="263"/>
        <v/>
      </c>
      <c r="AJ2053" s="303" t="str">
        <f ca="1">IFERROR(AVERAGEIFS('Discontinuity Log'!$O$5:$O$5117,'Discontinuity Log'!$A$5:$A$5117,J2053,'Discontinuity Log'!$O$5:$O$5117,"&lt;&gt;"),"")</f>
        <v/>
      </c>
      <c r="AK2053" s="304" t="str">
        <f t="shared" ca="1" si="264"/>
        <v/>
      </c>
      <c r="AL2053" s="446"/>
    </row>
    <row r="2054" spans="1:38" ht="19.2" customHeight="1" x14ac:dyDescent="0.3">
      <c r="A2054" s="443"/>
      <c r="B2054" s="444"/>
      <c r="C2054" s="445"/>
      <c r="D2054" s="291"/>
      <c r="E2054" s="290"/>
      <c r="F2054" s="290"/>
      <c r="G2054" s="290"/>
      <c r="H2054" s="291"/>
      <c r="I2054" s="291"/>
      <c r="J2054" s="292"/>
      <c r="K2054" s="293"/>
      <c r="L2054" s="293"/>
      <c r="M2054" s="295" t="str">
        <f t="shared" si="265"/>
        <v/>
      </c>
      <c r="N2054" s="296"/>
      <c r="O2054" s="297" t="str">
        <f t="shared" si="260"/>
        <v/>
      </c>
      <c r="P2054" s="296"/>
      <c r="Q2054" s="297" t="str">
        <f t="shared" si="266"/>
        <v/>
      </c>
      <c r="R2054" s="297" t="str">
        <f t="shared" si="261"/>
        <v/>
      </c>
      <c r="S2054" s="298"/>
      <c r="T2054" s="298"/>
      <c r="U2054" s="299" t="str">
        <f t="shared" si="267"/>
        <v/>
      </c>
      <c r="V2054" s="297" t="str">
        <f t="shared" si="262"/>
        <v/>
      </c>
      <c r="W2054" s="300"/>
      <c r="X2054" s="301"/>
      <c r="Y2054" s="300"/>
      <c r="Z2054" s="301"/>
      <c r="AA2054" s="300"/>
      <c r="AB2054" s="301"/>
      <c r="AC2054" s="300"/>
      <c r="AD2054" s="300"/>
      <c r="AE2054" s="300"/>
      <c r="AF2054" s="300"/>
      <c r="AG2054" s="300"/>
      <c r="AH2054" s="300"/>
      <c r="AI2054" s="302" t="str">
        <f t="shared" si="263"/>
        <v/>
      </c>
      <c r="AJ2054" s="303" t="str">
        <f ca="1">IFERROR(AVERAGEIFS('Discontinuity Log'!$O$5:$O$5117,'Discontinuity Log'!$A$5:$A$5117,J2054,'Discontinuity Log'!$O$5:$O$5117,"&lt;&gt;"),"")</f>
        <v/>
      </c>
      <c r="AK2054" s="304" t="str">
        <f t="shared" ca="1" si="264"/>
        <v/>
      </c>
      <c r="AL2054" s="446"/>
    </row>
    <row r="2055" spans="1:38" ht="19.2" customHeight="1" x14ac:dyDescent="0.3">
      <c r="A2055" s="443"/>
      <c r="B2055" s="444"/>
      <c r="C2055" s="445"/>
      <c r="D2055" s="291"/>
      <c r="E2055" s="290"/>
      <c r="F2055" s="290"/>
      <c r="G2055" s="290"/>
      <c r="H2055" s="291"/>
      <c r="I2055" s="291"/>
      <c r="J2055" s="292"/>
      <c r="K2055" s="293"/>
      <c r="L2055" s="293"/>
      <c r="M2055" s="295" t="str">
        <f t="shared" si="265"/>
        <v/>
      </c>
      <c r="N2055" s="296"/>
      <c r="O2055" s="297" t="str">
        <f t="shared" si="260"/>
        <v/>
      </c>
      <c r="P2055" s="296"/>
      <c r="Q2055" s="297" t="str">
        <f t="shared" si="266"/>
        <v/>
      </c>
      <c r="R2055" s="297" t="str">
        <f t="shared" si="261"/>
        <v/>
      </c>
      <c r="S2055" s="298"/>
      <c r="T2055" s="298"/>
      <c r="U2055" s="299" t="str">
        <f t="shared" si="267"/>
        <v/>
      </c>
      <c r="V2055" s="297" t="str">
        <f t="shared" si="262"/>
        <v/>
      </c>
      <c r="W2055" s="300"/>
      <c r="X2055" s="301"/>
      <c r="Y2055" s="300"/>
      <c r="Z2055" s="301"/>
      <c r="AA2055" s="300"/>
      <c r="AB2055" s="301"/>
      <c r="AC2055" s="300"/>
      <c r="AD2055" s="300"/>
      <c r="AE2055" s="300"/>
      <c r="AF2055" s="300"/>
      <c r="AG2055" s="300"/>
      <c r="AH2055" s="300"/>
      <c r="AI2055" s="302" t="str">
        <f t="shared" si="263"/>
        <v/>
      </c>
      <c r="AJ2055" s="303" t="str">
        <f ca="1">IFERROR(AVERAGEIFS('Discontinuity Log'!$O$5:$O$5117,'Discontinuity Log'!$A$5:$A$5117,J2055,'Discontinuity Log'!$O$5:$O$5117,"&lt;&gt;"),"")</f>
        <v/>
      </c>
      <c r="AK2055" s="304" t="str">
        <f t="shared" ca="1" si="264"/>
        <v/>
      </c>
      <c r="AL2055" s="446"/>
    </row>
    <row r="2056" spans="1:38" ht="19.2" customHeight="1" x14ac:dyDescent="0.3">
      <c r="A2056" s="443"/>
      <c r="B2056" s="444"/>
      <c r="C2056" s="445"/>
      <c r="D2056" s="291"/>
      <c r="E2056" s="290"/>
      <c r="F2056" s="290"/>
      <c r="G2056" s="290"/>
      <c r="H2056" s="291"/>
      <c r="I2056" s="291"/>
      <c r="J2056" s="292"/>
      <c r="K2056" s="293"/>
      <c r="L2056" s="293"/>
      <c r="M2056" s="295" t="str">
        <f t="shared" si="265"/>
        <v/>
      </c>
      <c r="N2056" s="296"/>
      <c r="O2056" s="297" t="str">
        <f t="shared" si="260"/>
        <v/>
      </c>
      <c r="P2056" s="296"/>
      <c r="Q2056" s="297" t="str">
        <f t="shared" si="266"/>
        <v/>
      </c>
      <c r="R2056" s="297" t="str">
        <f t="shared" si="261"/>
        <v/>
      </c>
      <c r="S2056" s="298"/>
      <c r="T2056" s="298"/>
      <c r="U2056" s="299" t="str">
        <f t="shared" si="267"/>
        <v/>
      </c>
      <c r="V2056" s="297" t="str">
        <f t="shared" si="262"/>
        <v/>
      </c>
      <c r="W2056" s="300"/>
      <c r="X2056" s="301"/>
      <c r="Y2056" s="300"/>
      <c r="Z2056" s="301"/>
      <c r="AA2056" s="300"/>
      <c r="AB2056" s="301"/>
      <c r="AC2056" s="300"/>
      <c r="AD2056" s="300"/>
      <c r="AE2056" s="300"/>
      <c r="AF2056" s="300"/>
      <c r="AG2056" s="300"/>
      <c r="AH2056" s="300"/>
      <c r="AI2056" s="302" t="str">
        <f t="shared" si="263"/>
        <v/>
      </c>
      <c r="AJ2056" s="303" t="str">
        <f ca="1">IFERROR(AVERAGEIFS('Discontinuity Log'!$O$5:$O$5117,'Discontinuity Log'!$A$5:$A$5117,J2056,'Discontinuity Log'!$O$5:$O$5117,"&lt;&gt;"),"")</f>
        <v/>
      </c>
      <c r="AK2056" s="304" t="str">
        <f t="shared" ca="1" si="264"/>
        <v/>
      </c>
      <c r="AL2056" s="446"/>
    </row>
    <row r="2057" spans="1:38" ht="19.2" customHeight="1" x14ac:dyDescent="0.3">
      <c r="A2057" s="443"/>
      <c r="B2057" s="444"/>
      <c r="C2057" s="445"/>
      <c r="D2057" s="291"/>
      <c r="E2057" s="290"/>
      <c r="F2057" s="290"/>
      <c r="G2057" s="290"/>
      <c r="H2057" s="291"/>
      <c r="I2057" s="291"/>
      <c r="J2057" s="292"/>
      <c r="K2057" s="293"/>
      <c r="L2057" s="293"/>
      <c r="M2057" s="295" t="str">
        <f t="shared" si="265"/>
        <v/>
      </c>
      <c r="N2057" s="296"/>
      <c r="O2057" s="297" t="str">
        <f t="shared" si="260"/>
        <v/>
      </c>
      <c r="P2057" s="296"/>
      <c r="Q2057" s="297" t="str">
        <f t="shared" si="266"/>
        <v/>
      </c>
      <c r="R2057" s="297" t="str">
        <f t="shared" si="261"/>
        <v/>
      </c>
      <c r="S2057" s="298"/>
      <c r="T2057" s="298"/>
      <c r="U2057" s="299" t="str">
        <f t="shared" si="267"/>
        <v/>
      </c>
      <c r="V2057" s="297" t="str">
        <f t="shared" si="262"/>
        <v/>
      </c>
      <c r="W2057" s="300"/>
      <c r="X2057" s="301"/>
      <c r="Y2057" s="300"/>
      <c r="Z2057" s="301"/>
      <c r="AA2057" s="300"/>
      <c r="AB2057" s="301"/>
      <c r="AC2057" s="300"/>
      <c r="AD2057" s="300"/>
      <c r="AE2057" s="300"/>
      <c r="AF2057" s="300"/>
      <c r="AG2057" s="300"/>
      <c r="AH2057" s="300"/>
      <c r="AI2057" s="302" t="str">
        <f t="shared" si="263"/>
        <v/>
      </c>
      <c r="AJ2057" s="303" t="str">
        <f ca="1">IFERROR(AVERAGEIFS('Discontinuity Log'!$O$5:$O$5117,'Discontinuity Log'!$A$5:$A$5117,J2057,'Discontinuity Log'!$O$5:$O$5117,"&lt;&gt;"),"")</f>
        <v/>
      </c>
      <c r="AK2057" s="304" t="str">
        <f t="shared" ca="1" si="264"/>
        <v/>
      </c>
      <c r="AL2057" s="446"/>
    </row>
    <row r="2058" spans="1:38" ht="19.2" customHeight="1" x14ac:dyDescent="0.3">
      <c r="A2058" s="443"/>
      <c r="B2058" s="444"/>
      <c r="C2058" s="445"/>
      <c r="D2058" s="291"/>
      <c r="E2058" s="290"/>
      <c r="F2058" s="290"/>
      <c r="G2058" s="290"/>
      <c r="H2058" s="291"/>
      <c r="I2058" s="291"/>
      <c r="J2058" s="292"/>
      <c r="K2058" s="293"/>
      <c r="L2058" s="293"/>
      <c r="M2058" s="295" t="str">
        <f t="shared" si="265"/>
        <v/>
      </c>
      <c r="N2058" s="296"/>
      <c r="O2058" s="297" t="str">
        <f t="shared" si="260"/>
        <v/>
      </c>
      <c r="P2058" s="296"/>
      <c r="Q2058" s="297" t="str">
        <f t="shared" si="266"/>
        <v/>
      </c>
      <c r="R2058" s="297" t="str">
        <f t="shared" si="261"/>
        <v/>
      </c>
      <c r="S2058" s="298"/>
      <c r="T2058" s="298"/>
      <c r="U2058" s="299" t="str">
        <f t="shared" si="267"/>
        <v/>
      </c>
      <c r="V2058" s="297" t="str">
        <f t="shared" si="262"/>
        <v/>
      </c>
      <c r="W2058" s="300"/>
      <c r="X2058" s="301"/>
      <c r="Y2058" s="300"/>
      <c r="Z2058" s="301"/>
      <c r="AA2058" s="300"/>
      <c r="AB2058" s="301"/>
      <c r="AC2058" s="300"/>
      <c r="AD2058" s="300"/>
      <c r="AE2058" s="300"/>
      <c r="AF2058" s="300"/>
      <c r="AG2058" s="300"/>
      <c r="AH2058" s="300"/>
      <c r="AI2058" s="302" t="str">
        <f t="shared" si="263"/>
        <v/>
      </c>
      <c r="AJ2058" s="303" t="str">
        <f ca="1">IFERROR(AVERAGEIFS('Discontinuity Log'!$O$5:$O$5117,'Discontinuity Log'!$A$5:$A$5117,J2058,'Discontinuity Log'!$O$5:$O$5117,"&lt;&gt;"),"")</f>
        <v/>
      </c>
      <c r="AK2058" s="304" t="str">
        <f t="shared" ca="1" si="264"/>
        <v/>
      </c>
      <c r="AL2058" s="446"/>
    </row>
    <row r="2059" spans="1:38" ht="19.2" customHeight="1" x14ac:dyDescent="0.3">
      <c r="A2059" s="443"/>
      <c r="B2059" s="444"/>
      <c r="C2059" s="445"/>
      <c r="D2059" s="291"/>
      <c r="E2059" s="290"/>
      <c r="F2059" s="290"/>
      <c r="G2059" s="290"/>
      <c r="H2059" s="291"/>
      <c r="I2059" s="291"/>
      <c r="J2059" s="292"/>
      <c r="K2059" s="293"/>
      <c r="L2059" s="293"/>
      <c r="M2059" s="295" t="str">
        <f t="shared" si="265"/>
        <v/>
      </c>
      <c r="N2059" s="296"/>
      <c r="O2059" s="297" t="str">
        <f t="shared" si="260"/>
        <v/>
      </c>
      <c r="P2059" s="296"/>
      <c r="Q2059" s="297" t="str">
        <f t="shared" si="266"/>
        <v/>
      </c>
      <c r="R2059" s="297" t="str">
        <f t="shared" si="261"/>
        <v/>
      </c>
      <c r="S2059" s="298"/>
      <c r="T2059" s="298"/>
      <c r="U2059" s="299" t="str">
        <f t="shared" si="267"/>
        <v/>
      </c>
      <c r="V2059" s="297" t="str">
        <f t="shared" si="262"/>
        <v/>
      </c>
      <c r="W2059" s="300"/>
      <c r="X2059" s="301"/>
      <c r="Y2059" s="300"/>
      <c r="Z2059" s="301"/>
      <c r="AA2059" s="300"/>
      <c r="AB2059" s="301"/>
      <c r="AC2059" s="300"/>
      <c r="AD2059" s="300"/>
      <c r="AE2059" s="300"/>
      <c r="AF2059" s="300"/>
      <c r="AG2059" s="300"/>
      <c r="AH2059" s="300"/>
      <c r="AI2059" s="302" t="str">
        <f t="shared" si="263"/>
        <v/>
      </c>
      <c r="AJ2059" s="303" t="str">
        <f ca="1">IFERROR(AVERAGEIFS('Discontinuity Log'!$O$5:$O$5117,'Discontinuity Log'!$A$5:$A$5117,J2059,'Discontinuity Log'!$O$5:$O$5117,"&lt;&gt;"),"")</f>
        <v/>
      </c>
      <c r="AK2059" s="304" t="str">
        <f t="shared" ca="1" si="264"/>
        <v/>
      </c>
      <c r="AL2059" s="446"/>
    </row>
    <row r="2060" spans="1:38" ht="19.2" customHeight="1" x14ac:dyDescent="0.3">
      <c r="A2060" s="443"/>
      <c r="B2060" s="444"/>
      <c r="C2060" s="445"/>
      <c r="D2060" s="291"/>
      <c r="E2060" s="290"/>
      <c r="F2060" s="290"/>
      <c r="G2060" s="290"/>
      <c r="H2060" s="291"/>
      <c r="I2060" s="291"/>
      <c r="J2060" s="292"/>
      <c r="K2060" s="293"/>
      <c r="L2060" s="293"/>
      <c r="M2060" s="295" t="str">
        <f t="shared" si="265"/>
        <v/>
      </c>
      <c r="N2060" s="296"/>
      <c r="O2060" s="297" t="str">
        <f t="shared" si="260"/>
        <v/>
      </c>
      <c r="P2060" s="296"/>
      <c r="Q2060" s="297" t="str">
        <f t="shared" si="266"/>
        <v/>
      </c>
      <c r="R2060" s="297" t="str">
        <f t="shared" si="261"/>
        <v/>
      </c>
      <c r="S2060" s="298"/>
      <c r="T2060" s="298"/>
      <c r="U2060" s="299" t="str">
        <f t="shared" si="267"/>
        <v/>
      </c>
      <c r="V2060" s="297" t="str">
        <f t="shared" si="262"/>
        <v/>
      </c>
      <c r="W2060" s="300"/>
      <c r="X2060" s="301"/>
      <c r="Y2060" s="300"/>
      <c r="Z2060" s="301"/>
      <c r="AA2060" s="300"/>
      <c r="AB2060" s="301"/>
      <c r="AC2060" s="300"/>
      <c r="AD2060" s="300"/>
      <c r="AE2060" s="300"/>
      <c r="AF2060" s="300"/>
      <c r="AG2060" s="300"/>
      <c r="AH2060" s="300"/>
      <c r="AI2060" s="302" t="str">
        <f t="shared" si="263"/>
        <v/>
      </c>
      <c r="AJ2060" s="303" t="str">
        <f ca="1">IFERROR(AVERAGEIFS('Discontinuity Log'!$O$5:$O$5117,'Discontinuity Log'!$A$5:$A$5117,J2060,'Discontinuity Log'!$O$5:$O$5117,"&lt;&gt;"),"")</f>
        <v/>
      </c>
      <c r="AK2060" s="304" t="str">
        <f t="shared" ca="1" si="264"/>
        <v/>
      </c>
      <c r="AL2060" s="446"/>
    </row>
    <row r="2061" spans="1:38" ht="19.2" customHeight="1" x14ac:dyDescent="0.3">
      <c r="A2061" s="443"/>
      <c r="B2061" s="444"/>
      <c r="C2061" s="445"/>
      <c r="D2061" s="291"/>
      <c r="E2061" s="290"/>
      <c r="F2061" s="290"/>
      <c r="G2061" s="290"/>
      <c r="H2061" s="291"/>
      <c r="I2061" s="291"/>
      <c r="J2061" s="292"/>
      <c r="K2061" s="293"/>
      <c r="L2061" s="293"/>
      <c r="M2061" s="295" t="str">
        <f t="shared" si="265"/>
        <v/>
      </c>
      <c r="N2061" s="296"/>
      <c r="O2061" s="297" t="str">
        <f t="shared" si="260"/>
        <v/>
      </c>
      <c r="P2061" s="296"/>
      <c r="Q2061" s="297" t="str">
        <f t="shared" si="266"/>
        <v/>
      </c>
      <c r="R2061" s="297" t="str">
        <f t="shared" si="261"/>
        <v/>
      </c>
      <c r="S2061" s="298"/>
      <c r="T2061" s="298"/>
      <c r="U2061" s="299" t="str">
        <f t="shared" si="267"/>
        <v/>
      </c>
      <c r="V2061" s="297" t="str">
        <f t="shared" si="262"/>
        <v/>
      </c>
      <c r="W2061" s="300"/>
      <c r="X2061" s="301"/>
      <c r="Y2061" s="300"/>
      <c r="Z2061" s="301"/>
      <c r="AA2061" s="300"/>
      <c r="AB2061" s="301"/>
      <c r="AC2061" s="300"/>
      <c r="AD2061" s="300"/>
      <c r="AE2061" s="300"/>
      <c r="AF2061" s="300"/>
      <c r="AG2061" s="300"/>
      <c r="AH2061" s="300"/>
      <c r="AI2061" s="302" t="str">
        <f t="shared" si="263"/>
        <v/>
      </c>
      <c r="AJ2061" s="303" t="str">
        <f ca="1">IFERROR(AVERAGEIFS('Discontinuity Log'!$O$5:$O$5117,'Discontinuity Log'!$A$5:$A$5117,J2061,'Discontinuity Log'!$O$5:$O$5117,"&lt;&gt;"),"")</f>
        <v/>
      </c>
      <c r="AK2061" s="304" t="str">
        <f t="shared" ca="1" si="264"/>
        <v/>
      </c>
      <c r="AL2061" s="446"/>
    </row>
    <row r="2062" spans="1:38" ht="19.2" customHeight="1" x14ac:dyDescent="0.3">
      <c r="A2062" s="443"/>
      <c r="B2062" s="444"/>
      <c r="C2062" s="445"/>
      <c r="D2062" s="291"/>
      <c r="E2062" s="290"/>
      <c r="F2062" s="290"/>
      <c r="G2062" s="290"/>
      <c r="H2062" s="291"/>
      <c r="I2062" s="291"/>
      <c r="J2062" s="292"/>
      <c r="K2062" s="293"/>
      <c r="L2062" s="293"/>
      <c r="M2062" s="295" t="str">
        <f t="shared" si="265"/>
        <v/>
      </c>
      <c r="N2062" s="296"/>
      <c r="O2062" s="297" t="str">
        <f t="shared" si="260"/>
        <v/>
      </c>
      <c r="P2062" s="296"/>
      <c r="Q2062" s="297" t="str">
        <f t="shared" si="266"/>
        <v/>
      </c>
      <c r="R2062" s="297" t="str">
        <f t="shared" si="261"/>
        <v/>
      </c>
      <c r="S2062" s="298"/>
      <c r="T2062" s="298"/>
      <c r="U2062" s="299" t="str">
        <f t="shared" si="267"/>
        <v/>
      </c>
      <c r="V2062" s="297" t="str">
        <f t="shared" si="262"/>
        <v/>
      </c>
      <c r="W2062" s="300"/>
      <c r="X2062" s="301"/>
      <c r="Y2062" s="300"/>
      <c r="Z2062" s="301"/>
      <c r="AA2062" s="300"/>
      <c r="AB2062" s="301"/>
      <c r="AC2062" s="300"/>
      <c r="AD2062" s="300"/>
      <c r="AE2062" s="300"/>
      <c r="AF2062" s="300"/>
      <c r="AG2062" s="300"/>
      <c r="AH2062" s="300"/>
      <c r="AI2062" s="302" t="str">
        <f t="shared" si="263"/>
        <v/>
      </c>
      <c r="AJ2062" s="303" t="str">
        <f ca="1">IFERROR(AVERAGEIFS('Discontinuity Log'!$O$5:$O$5117,'Discontinuity Log'!$A$5:$A$5117,J2062,'Discontinuity Log'!$O$5:$O$5117,"&lt;&gt;"),"")</f>
        <v/>
      </c>
      <c r="AK2062" s="304" t="str">
        <f t="shared" ca="1" si="264"/>
        <v/>
      </c>
      <c r="AL2062" s="446"/>
    </row>
    <row r="2063" spans="1:38" ht="19.2" customHeight="1" x14ac:dyDescent="0.3">
      <c r="A2063" s="443"/>
      <c r="B2063" s="444"/>
      <c r="C2063" s="445"/>
      <c r="D2063" s="291"/>
      <c r="E2063" s="290"/>
      <c r="F2063" s="290"/>
      <c r="G2063" s="290"/>
      <c r="H2063" s="291"/>
      <c r="I2063" s="291"/>
      <c r="J2063" s="292"/>
      <c r="K2063" s="293"/>
      <c r="L2063" s="293"/>
      <c r="M2063" s="295" t="str">
        <f t="shared" si="265"/>
        <v/>
      </c>
      <c r="N2063" s="296"/>
      <c r="O2063" s="297" t="str">
        <f t="shared" si="260"/>
        <v/>
      </c>
      <c r="P2063" s="296"/>
      <c r="Q2063" s="297" t="str">
        <f t="shared" si="266"/>
        <v/>
      </c>
      <c r="R2063" s="297" t="str">
        <f t="shared" si="261"/>
        <v/>
      </c>
      <c r="S2063" s="298"/>
      <c r="T2063" s="298"/>
      <c r="U2063" s="299" t="str">
        <f t="shared" si="267"/>
        <v/>
      </c>
      <c r="V2063" s="297" t="str">
        <f t="shared" si="262"/>
        <v/>
      </c>
      <c r="W2063" s="300"/>
      <c r="X2063" s="301"/>
      <c r="Y2063" s="300"/>
      <c r="Z2063" s="301"/>
      <c r="AA2063" s="300"/>
      <c r="AB2063" s="301"/>
      <c r="AC2063" s="300"/>
      <c r="AD2063" s="300"/>
      <c r="AE2063" s="300"/>
      <c r="AF2063" s="300"/>
      <c r="AG2063" s="300"/>
      <c r="AH2063" s="300"/>
      <c r="AI2063" s="302" t="str">
        <f t="shared" si="263"/>
        <v/>
      </c>
      <c r="AJ2063" s="303" t="str">
        <f ca="1">IFERROR(AVERAGEIFS('Discontinuity Log'!$O$5:$O$5117,'Discontinuity Log'!$A$5:$A$5117,J2063,'Discontinuity Log'!$O$5:$O$5117,"&lt;&gt;"),"")</f>
        <v/>
      </c>
      <c r="AK2063" s="304" t="str">
        <f t="shared" ca="1" si="264"/>
        <v/>
      </c>
      <c r="AL2063" s="446"/>
    </row>
    <row r="2064" spans="1:38" ht="19.2" customHeight="1" x14ac:dyDescent="0.3">
      <c r="A2064" s="443"/>
      <c r="B2064" s="444"/>
      <c r="C2064" s="445"/>
      <c r="D2064" s="291"/>
      <c r="E2064" s="290"/>
      <c r="F2064" s="290"/>
      <c r="G2064" s="290"/>
      <c r="H2064" s="291"/>
      <c r="I2064" s="291"/>
      <c r="J2064" s="292"/>
      <c r="K2064" s="293"/>
      <c r="L2064" s="293"/>
      <c r="M2064" s="295" t="str">
        <f t="shared" si="265"/>
        <v/>
      </c>
      <c r="N2064" s="296"/>
      <c r="O2064" s="297" t="str">
        <f t="shared" si="260"/>
        <v/>
      </c>
      <c r="P2064" s="296"/>
      <c r="Q2064" s="297" t="str">
        <f t="shared" si="266"/>
        <v/>
      </c>
      <c r="R2064" s="297" t="str">
        <f t="shared" si="261"/>
        <v/>
      </c>
      <c r="S2064" s="298"/>
      <c r="T2064" s="298"/>
      <c r="U2064" s="299" t="str">
        <f t="shared" si="267"/>
        <v/>
      </c>
      <c r="V2064" s="297" t="str">
        <f t="shared" si="262"/>
        <v/>
      </c>
      <c r="W2064" s="300"/>
      <c r="X2064" s="301"/>
      <c r="Y2064" s="300"/>
      <c r="Z2064" s="301"/>
      <c r="AA2064" s="300"/>
      <c r="AB2064" s="301"/>
      <c r="AC2064" s="300"/>
      <c r="AD2064" s="300"/>
      <c r="AE2064" s="300"/>
      <c r="AF2064" s="300"/>
      <c r="AG2064" s="300"/>
      <c r="AH2064" s="300"/>
      <c r="AI2064" s="302" t="str">
        <f t="shared" si="263"/>
        <v/>
      </c>
      <c r="AJ2064" s="303" t="str">
        <f ca="1">IFERROR(AVERAGEIFS('Discontinuity Log'!$O$5:$O$5117,'Discontinuity Log'!$A$5:$A$5117,J2064,'Discontinuity Log'!$O$5:$O$5117,"&lt;&gt;"),"")</f>
        <v/>
      </c>
      <c r="AK2064" s="304" t="str">
        <f t="shared" ca="1" si="264"/>
        <v/>
      </c>
      <c r="AL2064" s="446"/>
    </row>
    <row r="2065" spans="1:38" ht="19.2" customHeight="1" x14ac:dyDescent="0.3">
      <c r="A2065" s="443"/>
      <c r="B2065" s="444"/>
      <c r="C2065" s="445"/>
      <c r="D2065" s="291"/>
      <c r="E2065" s="290"/>
      <c r="F2065" s="290"/>
      <c r="G2065" s="290"/>
      <c r="H2065" s="291"/>
      <c r="I2065" s="291"/>
      <c r="J2065" s="292"/>
      <c r="K2065" s="293"/>
      <c r="L2065" s="293"/>
      <c r="M2065" s="295" t="str">
        <f t="shared" si="265"/>
        <v/>
      </c>
      <c r="N2065" s="296"/>
      <c r="O2065" s="297" t="str">
        <f t="shared" si="260"/>
        <v/>
      </c>
      <c r="P2065" s="296"/>
      <c r="Q2065" s="297" t="str">
        <f t="shared" si="266"/>
        <v/>
      </c>
      <c r="R2065" s="297" t="str">
        <f t="shared" si="261"/>
        <v/>
      </c>
      <c r="S2065" s="298"/>
      <c r="T2065" s="298"/>
      <c r="U2065" s="299" t="str">
        <f t="shared" si="267"/>
        <v/>
      </c>
      <c r="V2065" s="297" t="str">
        <f t="shared" si="262"/>
        <v/>
      </c>
      <c r="W2065" s="300"/>
      <c r="X2065" s="301"/>
      <c r="Y2065" s="300"/>
      <c r="Z2065" s="301"/>
      <c r="AA2065" s="300"/>
      <c r="AB2065" s="301"/>
      <c r="AC2065" s="300"/>
      <c r="AD2065" s="300"/>
      <c r="AE2065" s="300"/>
      <c r="AF2065" s="300"/>
      <c r="AG2065" s="300"/>
      <c r="AH2065" s="300"/>
      <c r="AI2065" s="302" t="str">
        <f t="shared" si="263"/>
        <v/>
      </c>
      <c r="AJ2065" s="303" t="str">
        <f ca="1">IFERROR(AVERAGEIFS('Discontinuity Log'!$O$5:$O$5117,'Discontinuity Log'!$A$5:$A$5117,J2065,'Discontinuity Log'!$O$5:$O$5117,"&lt;&gt;"),"")</f>
        <v/>
      </c>
      <c r="AK2065" s="304" t="str">
        <f t="shared" ca="1" si="264"/>
        <v/>
      </c>
      <c r="AL2065" s="446"/>
    </row>
    <row r="2066" spans="1:38" ht="19.2" customHeight="1" x14ac:dyDescent="0.3">
      <c r="A2066" s="443"/>
      <c r="B2066" s="444"/>
      <c r="C2066" s="445"/>
      <c r="D2066" s="291"/>
      <c r="E2066" s="290"/>
      <c r="F2066" s="290"/>
      <c r="G2066" s="290"/>
      <c r="H2066" s="291"/>
      <c r="I2066" s="291"/>
      <c r="J2066" s="292"/>
      <c r="K2066" s="293"/>
      <c r="L2066" s="293"/>
      <c r="M2066" s="295" t="str">
        <f t="shared" si="265"/>
        <v/>
      </c>
      <c r="N2066" s="296"/>
      <c r="O2066" s="297" t="str">
        <f t="shared" si="260"/>
        <v/>
      </c>
      <c r="P2066" s="296"/>
      <c r="Q2066" s="297" t="str">
        <f t="shared" si="266"/>
        <v/>
      </c>
      <c r="R2066" s="297" t="str">
        <f t="shared" si="261"/>
        <v/>
      </c>
      <c r="S2066" s="298"/>
      <c r="T2066" s="298"/>
      <c r="U2066" s="299" t="str">
        <f t="shared" si="267"/>
        <v/>
      </c>
      <c r="V2066" s="297" t="str">
        <f t="shared" si="262"/>
        <v/>
      </c>
      <c r="W2066" s="300"/>
      <c r="X2066" s="301"/>
      <c r="Y2066" s="300"/>
      <c r="Z2066" s="301"/>
      <c r="AA2066" s="300"/>
      <c r="AB2066" s="301"/>
      <c r="AC2066" s="300"/>
      <c r="AD2066" s="300"/>
      <c r="AE2066" s="300"/>
      <c r="AF2066" s="300"/>
      <c r="AG2066" s="300"/>
      <c r="AH2066" s="300"/>
      <c r="AI2066" s="302" t="str">
        <f t="shared" si="263"/>
        <v/>
      </c>
      <c r="AJ2066" s="303" t="str">
        <f ca="1">IFERROR(AVERAGEIFS('Discontinuity Log'!$O$5:$O$5117,'Discontinuity Log'!$A$5:$A$5117,J2066,'Discontinuity Log'!$O$5:$O$5117,"&lt;&gt;"),"")</f>
        <v/>
      </c>
      <c r="AK2066" s="304" t="str">
        <f t="shared" ca="1" si="264"/>
        <v/>
      </c>
      <c r="AL2066" s="446"/>
    </row>
    <row r="2067" spans="1:38" ht="19.2" customHeight="1" x14ac:dyDescent="0.3">
      <c r="A2067" s="443"/>
      <c r="B2067" s="444"/>
      <c r="C2067" s="445"/>
      <c r="D2067" s="291"/>
      <c r="E2067" s="290"/>
      <c r="F2067" s="290"/>
      <c r="G2067" s="290"/>
      <c r="H2067" s="291"/>
      <c r="I2067" s="291"/>
      <c r="J2067" s="292"/>
      <c r="K2067" s="293"/>
      <c r="L2067" s="293"/>
      <c r="M2067" s="295" t="str">
        <f t="shared" si="265"/>
        <v/>
      </c>
      <c r="N2067" s="296"/>
      <c r="O2067" s="297" t="str">
        <f t="shared" si="260"/>
        <v/>
      </c>
      <c r="P2067" s="296"/>
      <c r="Q2067" s="297" t="str">
        <f t="shared" si="266"/>
        <v/>
      </c>
      <c r="R2067" s="297" t="str">
        <f t="shared" si="261"/>
        <v/>
      </c>
      <c r="S2067" s="298"/>
      <c r="T2067" s="298"/>
      <c r="U2067" s="299" t="str">
        <f t="shared" si="267"/>
        <v/>
      </c>
      <c r="V2067" s="297" t="str">
        <f t="shared" si="262"/>
        <v/>
      </c>
      <c r="W2067" s="300"/>
      <c r="X2067" s="301"/>
      <c r="Y2067" s="300"/>
      <c r="Z2067" s="301"/>
      <c r="AA2067" s="300"/>
      <c r="AB2067" s="301"/>
      <c r="AC2067" s="300"/>
      <c r="AD2067" s="300"/>
      <c r="AE2067" s="300"/>
      <c r="AF2067" s="300"/>
      <c r="AG2067" s="300"/>
      <c r="AH2067" s="300"/>
      <c r="AI2067" s="302" t="str">
        <f t="shared" si="263"/>
        <v/>
      </c>
      <c r="AJ2067" s="303" t="str">
        <f ca="1">IFERROR(AVERAGEIFS('Discontinuity Log'!$O$5:$O$5117,'Discontinuity Log'!$A$5:$A$5117,J2067,'Discontinuity Log'!$O$5:$O$5117,"&lt;&gt;"),"")</f>
        <v/>
      </c>
      <c r="AK2067" s="304" t="str">
        <f t="shared" ca="1" si="264"/>
        <v/>
      </c>
      <c r="AL2067" s="446"/>
    </row>
    <row r="2068" spans="1:38" ht="19.2" customHeight="1" x14ac:dyDescent="0.3">
      <c r="A2068" s="443"/>
      <c r="B2068" s="444"/>
      <c r="C2068" s="445"/>
      <c r="D2068" s="291"/>
      <c r="E2068" s="290"/>
      <c r="F2068" s="290"/>
      <c r="G2068" s="290"/>
      <c r="H2068" s="291"/>
      <c r="I2068" s="291"/>
      <c r="J2068" s="292"/>
      <c r="K2068" s="293"/>
      <c r="L2068" s="293"/>
      <c r="M2068" s="295" t="str">
        <f t="shared" si="265"/>
        <v/>
      </c>
      <c r="N2068" s="296"/>
      <c r="O2068" s="297" t="str">
        <f t="shared" si="260"/>
        <v/>
      </c>
      <c r="P2068" s="296"/>
      <c r="Q2068" s="297" t="str">
        <f t="shared" si="266"/>
        <v/>
      </c>
      <c r="R2068" s="297" t="str">
        <f t="shared" si="261"/>
        <v/>
      </c>
      <c r="S2068" s="298"/>
      <c r="T2068" s="298"/>
      <c r="U2068" s="299" t="str">
        <f t="shared" si="267"/>
        <v/>
      </c>
      <c r="V2068" s="297" t="str">
        <f t="shared" si="262"/>
        <v/>
      </c>
      <c r="W2068" s="300"/>
      <c r="X2068" s="301"/>
      <c r="Y2068" s="300"/>
      <c r="Z2068" s="301"/>
      <c r="AA2068" s="300"/>
      <c r="AB2068" s="301"/>
      <c r="AC2068" s="300"/>
      <c r="AD2068" s="300"/>
      <c r="AE2068" s="300"/>
      <c r="AF2068" s="300"/>
      <c r="AG2068" s="300"/>
      <c r="AH2068" s="300"/>
      <c r="AI2068" s="302" t="str">
        <f t="shared" si="263"/>
        <v/>
      </c>
      <c r="AJ2068" s="303" t="str">
        <f ca="1">IFERROR(AVERAGEIFS('Discontinuity Log'!$O$5:$O$5117,'Discontinuity Log'!$A$5:$A$5117,J2068,'Discontinuity Log'!$O$5:$O$5117,"&lt;&gt;"),"")</f>
        <v/>
      </c>
      <c r="AK2068" s="304" t="str">
        <f t="shared" ca="1" si="264"/>
        <v/>
      </c>
      <c r="AL2068" s="446"/>
    </row>
    <row r="2069" spans="1:38" ht="19.2" customHeight="1" x14ac:dyDescent="0.3">
      <c r="A2069" s="443"/>
      <c r="B2069" s="444"/>
      <c r="C2069" s="445"/>
      <c r="D2069" s="291"/>
      <c r="E2069" s="290"/>
      <c r="F2069" s="290"/>
      <c r="G2069" s="290"/>
      <c r="H2069" s="291"/>
      <c r="I2069" s="291"/>
      <c r="J2069" s="292"/>
      <c r="K2069" s="293"/>
      <c r="L2069" s="293"/>
      <c r="M2069" s="295" t="str">
        <f t="shared" si="265"/>
        <v/>
      </c>
      <c r="N2069" s="296"/>
      <c r="O2069" s="297" t="str">
        <f t="shared" si="260"/>
        <v/>
      </c>
      <c r="P2069" s="296"/>
      <c r="Q2069" s="297" t="str">
        <f t="shared" si="266"/>
        <v/>
      </c>
      <c r="R2069" s="297" t="str">
        <f t="shared" si="261"/>
        <v/>
      </c>
      <c r="S2069" s="298"/>
      <c r="T2069" s="298"/>
      <c r="U2069" s="299" t="str">
        <f t="shared" si="267"/>
        <v/>
      </c>
      <c r="V2069" s="297" t="str">
        <f t="shared" si="262"/>
        <v/>
      </c>
      <c r="W2069" s="300"/>
      <c r="X2069" s="301"/>
      <c r="Y2069" s="300"/>
      <c r="Z2069" s="301"/>
      <c r="AA2069" s="300"/>
      <c r="AB2069" s="301"/>
      <c r="AC2069" s="300"/>
      <c r="AD2069" s="300"/>
      <c r="AE2069" s="300"/>
      <c r="AF2069" s="300"/>
      <c r="AG2069" s="300"/>
      <c r="AH2069" s="300"/>
      <c r="AI2069" s="302" t="str">
        <f t="shared" si="263"/>
        <v/>
      </c>
      <c r="AJ2069" s="303" t="str">
        <f ca="1">IFERROR(AVERAGEIFS('Discontinuity Log'!$O$5:$O$5117,'Discontinuity Log'!$A$5:$A$5117,J2069,'Discontinuity Log'!$O$5:$O$5117,"&lt;&gt;"),"")</f>
        <v/>
      </c>
      <c r="AK2069" s="304" t="str">
        <f t="shared" ca="1" si="264"/>
        <v/>
      </c>
      <c r="AL2069" s="446"/>
    </row>
    <row r="2070" spans="1:38" ht="19.2" customHeight="1" x14ac:dyDescent="0.3">
      <c r="A2070" s="443"/>
      <c r="B2070" s="444"/>
      <c r="C2070" s="445"/>
      <c r="D2070" s="291"/>
      <c r="E2070" s="290"/>
      <c r="F2070" s="290"/>
      <c r="G2070" s="290"/>
      <c r="H2070" s="291"/>
      <c r="I2070" s="291"/>
      <c r="J2070" s="292"/>
      <c r="K2070" s="293"/>
      <c r="L2070" s="293"/>
      <c r="M2070" s="295" t="str">
        <f t="shared" si="265"/>
        <v/>
      </c>
      <c r="N2070" s="296"/>
      <c r="O2070" s="297" t="str">
        <f t="shared" si="260"/>
        <v/>
      </c>
      <c r="P2070" s="296"/>
      <c r="Q2070" s="297" t="str">
        <f t="shared" si="266"/>
        <v/>
      </c>
      <c r="R2070" s="297" t="str">
        <f t="shared" si="261"/>
        <v/>
      </c>
      <c r="S2070" s="298"/>
      <c r="T2070" s="298"/>
      <c r="U2070" s="299" t="str">
        <f t="shared" si="267"/>
        <v/>
      </c>
      <c r="V2070" s="297" t="str">
        <f t="shared" si="262"/>
        <v/>
      </c>
      <c r="W2070" s="300"/>
      <c r="X2070" s="301"/>
      <c r="Y2070" s="300"/>
      <c r="Z2070" s="301"/>
      <c r="AA2070" s="300"/>
      <c r="AB2070" s="301"/>
      <c r="AC2070" s="300"/>
      <c r="AD2070" s="300"/>
      <c r="AE2070" s="300"/>
      <c r="AF2070" s="300"/>
      <c r="AG2070" s="300"/>
      <c r="AH2070" s="300"/>
      <c r="AI2070" s="302" t="str">
        <f t="shared" si="263"/>
        <v/>
      </c>
      <c r="AJ2070" s="303" t="str">
        <f ca="1">IFERROR(AVERAGEIFS('Discontinuity Log'!$O$5:$O$5117,'Discontinuity Log'!$A$5:$A$5117,J2070,'Discontinuity Log'!$O$5:$O$5117,"&lt;&gt;"),"")</f>
        <v/>
      </c>
      <c r="AK2070" s="304" t="str">
        <f t="shared" ca="1" si="264"/>
        <v/>
      </c>
      <c r="AL2070" s="446"/>
    </row>
    <row r="2071" spans="1:38" ht="19.2" customHeight="1" x14ac:dyDescent="0.3">
      <c r="A2071" s="443"/>
      <c r="B2071" s="444"/>
      <c r="C2071" s="445"/>
      <c r="D2071" s="291"/>
      <c r="E2071" s="290"/>
      <c r="F2071" s="290"/>
      <c r="G2071" s="290"/>
      <c r="H2071" s="291"/>
      <c r="I2071" s="291"/>
      <c r="J2071" s="292"/>
      <c r="K2071" s="293"/>
      <c r="L2071" s="293"/>
      <c r="M2071" s="295" t="str">
        <f t="shared" si="265"/>
        <v/>
      </c>
      <c r="N2071" s="296"/>
      <c r="O2071" s="297" t="str">
        <f t="shared" si="260"/>
        <v/>
      </c>
      <c r="P2071" s="296"/>
      <c r="Q2071" s="297" t="str">
        <f t="shared" si="266"/>
        <v/>
      </c>
      <c r="R2071" s="297" t="str">
        <f t="shared" si="261"/>
        <v/>
      </c>
      <c r="S2071" s="298"/>
      <c r="T2071" s="298"/>
      <c r="U2071" s="299" t="str">
        <f t="shared" si="267"/>
        <v/>
      </c>
      <c r="V2071" s="297" t="str">
        <f t="shared" si="262"/>
        <v/>
      </c>
      <c r="W2071" s="300"/>
      <c r="X2071" s="301"/>
      <c r="Y2071" s="300"/>
      <c r="Z2071" s="301"/>
      <c r="AA2071" s="300"/>
      <c r="AB2071" s="301"/>
      <c r="AC2071" s="300"/>
      <c r="AD2071" s="300"/>
      <c r="AE2071" s="300"/>
      <c r="AF2071" s="300"/>
      <c r="AG2071" s="300"/>
      <c r="AH2071" s="300"/>
      <c r="AI2071" s="302" t="str">
        <f t="shared" si="263"/>
        <v/>
      </c>
      <c r="AJ2071" s="303" t="str">
        <f ca="1">IFERROR(AVERAGEIFS('Discontinuity Log'!$O$5:$O$5117,'Discontinuity Log'!$A$5:$A$5117,J2071,'Discontinuity Log'!$O$5:$O$5117,"&lt;&gt;"),"")</f>
        <v/>
      </c>
      <c r="AK2071" s="304" t="str">
        <f t="shared" ca="1" si="264"/>
        <v/>
      </c>
      <c r="AL2071" s="446"/>
    </row>
    <row r="2072" spans="1:38" ht="19.2" customHeight="1" x14ac:dyDescent="0.3">
      <c r="A2072" s="443"/>
      <c r="B2072" s="444"/>
      <c r="C2072" s="445"/>
      <c r="D2072" s="291"/>
      <c r="E2072" s="290"/>
      <c r="F2072" s="290"/>
      <c r="G2072" s="290"/>
      <c r="H2072" s="291"/>
      <c r="I2072" s="291"/>
      <c r="J2072" s="292"/>
      <c r="K2072" s="293"/>
      <c r="L2072" s="293"/>
      <c r="M2072" s="295" t="str">
        <f t="shared" si="265"/>
        <v/>
      </c>
      <c r="N2072" s="296"/>
      <c r="O2072" s="297" t="str">
        <f t="shared" si="260"/>
        <v/>
      </c>
      <c r="P2072" s="296"/>
      <c r="Q2072" s="297" t="str">
        <f t="shared" si="266"/>
        <v/>
      </c>
      <c r="R2072" s="297" t="str">
        <f t="shared" si="261"/>
        <v/>
      </c>
      <c r="S2072" s="298"/>
      <c r="T2072" s="298"/>
      <c r="U2072" s="299" t="str">
        <f t="shared" si="267"/>
        <v/>
      </c>
      <c r="V2072" s="297" t="str">
        <f t="shared" si="262"/>
        <v/>
      </c>
      <c r="W2072" s="300"/>
      <c r="X2072" s="301"/>
      <c r="Y2072" s="300"/>
      <c r="Z2072" s="301"/>
      <c r="AA2072" s="300"/>
      <c r="AB2072" s="301"/>
      <c r="AC2072" s="300"/>
      <c r="AD2072" s="300"/>
      <c r="AE2072" s="300"/>
      <c r="AF2072" s="300"/>
      <c r="AG2072" s="300"/>
      <c r="AH2072" s="300"/>
      <c r="AI2072" s="302" t="str">
        <f t="shared" si="263"/>
        <v/>
      </c>
      <c r="AJ2072" s="303" t="str">
        <f ca="1">IFERROR(AVERAGEIFS('Discontinuity Log'!$O$5:$O$5117,'Discontinuity Log'!$A$5:$A$5117,J2072,'Discontinuity Log'!$O$5:$O$5117,"&lt;&gt;"),"")</f>
        <v/>
      </c>
      <c r="AK2072" s="304" t="str">
        <f t="shared" ca="1" si="264"/>
        <v/>
      </c>
      <c r="AL2072" s="446"/>
    </row>
    <row r="2073" spans="1:38" ht="19.2" customHeight="1" x14ac:dyDescent="0.3">
      <c r="A2073" s="443"/>
      <c r="B2073" s="444"/>
      <c r="C2073" s="445"/>
      <c r="D2073" s="291"/>
      <c r="E2073" s="290"/>
      <c r="F2073" s="290"/>
      <c r="G2073" s="290"/>
      <c r="H2073" s="291"/>
      <c r="I2073" s="291"/>
      <c r="J2073" s="292"/>
      <c r="K2073" s="293"/>
      <c r="L2073" s="293"/>
      <c r="M2073" s="295" t="str">
        <f t="shared" si="265"/>
        <v/>
      </c>
      <c r="N2073" s="296"/>
      <c r="O2073" s="297" t="str">
        <f t="shared" si="260"/>
        <v/>
      </c>
      <c r="P2073" s="296"/>
      <c r="Q2073" s="297" t="str">
        <f t="shared" si="266"/>
        <v/>
      </c>
      <c r="R2073" s="297" t="str">
        <f t="shared" si="261"/>
        <v/>
      </c>
      <c r="S2073" s="298"/>
      <c r="T2073" s="298"/>
      <c r="U2073" s="299" t="str">
        <f t="shared" si="267"/>
        <v/>
      </c>
      <c r="V2073" s="297" t="str">
        <f t="shared" si="262"/>
        <v/>
      </c>
      <c r="W2073" s="300"/>
      <c r="X2073" s="301"/>
      <c r="Y2073" s="300"/>
      <c r="Z2073" s="301"/>
      <c r="AA2073" s="300"/>
      <c r="AB2073" s="301"/>
      <c r="AC2073" s="300"/>
      <c r="AD2073" s="300"/>
      <c r="AE2073" s="300"/>
      <c r="AF2073" s="300"/>
      <c r="AG2073" s="300"/>
      <c r="AH2073" s="300"/>
      <c r="AI2073" s="302" t="str">
        <f t="shared" si="263"/>
        <v/>
      </c>
      <c r="AJ2073" s="303" t="str">
        <f ca="1">IFERROR(AVERAGEIFS('Discontinuity Log'!$O$5:$O$5117,'Discontinuity Log'!$A$5:$A$5117,J2073,'Discontinuity Log'!$O$5:$O$5117,"&lt;&gt;"),"")</f>
        <v/>
      </c>
      <c r="AK2073" s="304" t="str">
        <f t="shared" ca="1" si="264"/>
        <v/>
      </c>
      <c r="AL2073" s="446"/>
    </row>
    <row r="2074" spans="1:38" ht="19.2" customHeight="1" x14ac:dyDescent="0.3">
      <c r="A2074" s="443"/>
      <c r="B2074" s="444"/>
      <c r="C2074" s="445"/>
      <c r="D2074" s="291"/>
      <c r="E2074" s="290"/>
      <c r="F2074" s="290"/>
      <c r="G2074" s="290"/>
      <c r="H2074" s="291"/>
      <c r="I2074" s="291"/>
      <c r="J2074" s="292"/>
      <c r="K2074" s="293"/>
      <c r="L2074" s="293"/>
      <c r="M2074" s="295" t="str">
        <f t="shared" si="265"/>
        <v/>
      </c>
      <c r="N2074" s="296"/>
      <c r="O2074" s="297" t="str">
        <f t="shared" si="260"/>
        <v/>
      </c>
      <c r="P2074" s="296"/>
      <c r="Q2074" s="297" t="str">
        <f t="shared" si="266"/>
        <v/>
      </c>
      <c r="R2074" s="297" t="str">
        <f t="shared" si="261"/>
        <v/>
      </c>
      <c r="S2074" s="298"/>
      <c r="T2074" s="298"/>
      <c r="U2074" s="299" t="str">
        <f t="shared" si="267"/>
        <v/>
      </c>
      <c r="V2074" s="297" t="str">
        <f t="shared" si="262"/>
        <v/>
      </c>
      <c r="W2074" s="300"/>
      <c r="X2074" s="301"/>
      <c r="Y2074" s="300"/>
      <c r="Z2074" s="301"/>
      <c r="AA2074" s="300"/>
      <c r="AB2074" s="301"/>
      <c r="AC2074" s="300"/>
      <c r="AD2074" s="300"/>
      <c r="AE2074" s="300"/>
      <c r="AF2074" s="300"/>
      <c r="AG2074" s="300"/>
      <c r="AH2074" s="300"/>
      <c r="AI2074" s="302" t="str">
        <f t="shared" si="263"/>
        <v/>
      </c>
      <c r="AJ2074" s="303" t="str">
        <f ca="1">IFERROR(AVERAGEIFS('Discontinuity Log'!$O$5:$O$5117,'Discontinuity Log'!$A$5:$A$5117,J2074,'Discontinuity Log'!$O$5:$O$5117,"&lt;&gt;"),"")</f>
        <v/>
      </c>
      <c r="AK2074" s="304" t="str">
        <f t="shared" ca="1" si="264"/>
        <v/>
      </c>
      <c r="AL2074" s="446"/>
    </row>
    <row r="2075" spans="1:38" ht="19.2" customHeight="1" x14ac:dyDescent="0.3">
      <c r="A2075" s="443"/>
      <c r="B2075" s="444"/>
      <c r="C2075" s="445"/>
      <c r="D2075" s="291"/>
      <c r="E2075" s="290"/>
      <c r="F2075" s="290"/>
      <c r="G2075" s="290"/>
      <c r="H2075" s="291"/>
      <c r="I2075" s="291"/>
      <c r="J2075" s="292"/>
      <c r="K2075" s="293"/>
      <c r="L2075" s="293"/>
      <c r="M2075" s="295" t="str">
        <f t="shared" si="265"/>
        <v/>
      </c>
      <c r="N2075" s="296"/>
      <c r="O2075" s="297" t="str">
        <f t="shared" si="260"/>
        <v/>
      </c>
      <c r="P2075" s="296"/>
      <c r="Q2075" s="297" t="str">
        <f t="shared" si="266"/>
        <v/>
      </c>
      <c r="R2075" s="297" t="str">
        <f t="shared" si="261"/>
        <v/>
      </c>
      <c r="S2075" s="298"/>
      <c r="T2075" s="298"/>
      <c r="U2075" s="299" t="str">
        <f t="shared" si="267"/>
        <v/>
      </c>
      <c r="V2075" s="297" t="str">
        <f t="shared" si="262"/>
        <v/>
      </c>
      <c r="W2075" s="300"/>
      <c r="X2075" s="301"/>
      <c r="Y2075" s="300"/>
      <c r="Z2075" s="301"/>
      <c r="AA2075" s="300"/>
      <c r="AB2075" s="301"/>
      <c r="AC2075" s="300"/>
      <c r="AD2075" s="300"/>
      <c r="AE2075" s="300"/>
      <c r="AF2075" s="300"/>
      <c r="AG2075" s="300"/>
      <c r="AH2075" s="300"/>
      <c r="AI2075" s="302" t="str">
        <f t="shared" si="263"/>
        <v/>
      </c>
      <c r="AJ2075" s="303" t="str">
        <f ca="1">IFERROR(AVERAGEIFS('Discontinuity Log'!$O$5:$O$5117,'Discontinuity Log'!$A$5:$A$5117,J2075,'Discontinuity Log'!$O$5:$O$5117,"&lt;&gt;"),"")</f>
        <v/>
      </c>
      <c r="AK2075" s="304" t="str">
        <f t="shared" ca="1" si="264"/>
        <v/>
      </c>
      <c r="AL2075" s="446"/>
    </row>
    <row r="2076" spans="1:38" ht="19.2" customHeight="1" x14ac:dyDescent="0.3">
      <c r="A2076" s="443"/>
      <c r="B2076" s="444"/>
      <c r="C2076" s="445"/>
      <c r="D2076" s="291"/>
      <c r="E2076" s="290"/>
      <c r="F2076" s="290"/>
      <c r="G2076" s="290"/>
      <c r="H2076" s="291"/>
      <c r="I2076" s="291"/>
      <c r="J2076" s="292"/>
      <c r="K2076" s="293"/>
      <c r="L2076" s="293"/>
      <c r="M2076" s="295" t="str">
        <f t="shared" si="265"/>
        <v/>
      </c>
      <c r="N2076" s="296"/>
      <c r="O2076" s="297" t="str">
        <f t="shared" si="260"/>
        <v/>
      </c>
      <c r="P2076" s="296"/>
      <c r="Q2076" s="297" t="str">
        <f t="shared" si="266"/>
        <v/>
      </c>
      <c r="R2076" s="297" t="str">
        <f t="shared" si="261"/>
        <v/>
      </c>
      <c r="S2076" s="298"/>
      <c r="T2076" s="298"/>
      <c r="U2076" s="299" t="str">
        <f t="shared" si="267"/>
        <v/>
      </c>
      <c r="V2076" s="297" t="str">
        <f t="shared" si="262"/>
        <v/>
      </c>
      <c r="W2076" s="300"/>
      <c r="X2076" s="301"/>
      <c r="Y2076" s="300"/>
      <c r="Z2076" s="301"/>
      <c r="AA2076" s="300"/>
      <c r="AB2076" s="301"/>
      <c r="AC2076" s="300"/>
      <c r="AD2076" s="300"/>
      <c r="AE2076" s="300"/>
      <c r="AF2076" s="300"/>
      <c r="AG2076" s="300"/>
      <c r="AH2076" s="300"/>
      <c r="AI2076" s="302" t="str">
        <f t="shared" si="263"/>
        <v/>
      </c>
      <c r="AJ2076" s="303" t="str">
        <f ca="1">IFERROR(AVERAGEIFS('Discontinuity Log'!$O$5:$O$5117,'Discontinuity Log'!$A$5:$A$5117,J2076,'Discontinuity Log'!$O$5:$O$5117,"&lt;&gt;"),"")</f>
        <v/>
      </c>
      <c r="AK2076" s="304" t="str">
        <f t="shared" ca="1" si="264"/>
        <v/>
      </c>
      <c r="AL2076" s="446"/>
    </row>
    <row r="2077" spans="1:38" ht="19.2" customHeight="1" x14ac:dyDescent="0.3">
      <c r="A2077" s="443"/>
      <c r="B2077" s="444"/>
      <c r="C2077" s="445"/>
      <c r="D2077" s="291"/>
      <c r="E2077" s="290"/>
      <c r="F2077" s="290"/>
      <c r="G2077" s="290"/>
      <c r="H2077" s="291"/>
      <c r="I2077" s="291"/>
      <c r="J2077" s="292"/>
      <c r="K2077" s="293"/>
      <c r="L2077" s="293"/>
      <c r="M2077" s="295" t="str">
        <f t="shared" si="265"/>
        <v/>
      </c>
      <c r="N2077" s="296"/>
      <c r="O2077" s="297" t="str">
        <f t="shared" si="260"/>
        <v/>
      </c>
      <c r="P2077" s="296"/>
      <c r="Q2077" s="297" t="str">
        <f t="shared" si="266"/>
        <v/>
      </c>
      <c r="R2077" s="297" t="str">
        <f t="shared" si="261"/>
        <v/>
      </c>
      <c r="S2077" s="298"/>
      <c r="T2077" s="298"/>
      <c r="U2077" s="299" t="str">
        <f t="shared" si="267"/>
        <v/>
      </c>
      <c r="V2077" s="297" t="str">
        <f t="shared" si="262"/>
        <v/>
      </c>
      <c r="W2077" s="300"/>
      <c r="X2077" s="301"/>
      <c r="Y2077" s="300"/>
      <c r="Z2077" s="301"/>
      <c r="AA2077" s="300"/>
      <c r="AB2077" s="301"/>
      <c r="AC2077" s="300"/>
      <c r="AD2077" s="300"/>
      <c r="AE2077" s="300"/>
      <c r="AF2077" s="300"/>
      <c r="AG2077" s="300"/>
      <c r="AH2077" s="300"/>
      <c r="AI2077" s="302" t="str">
        <f t="shared" si="263"/>
        <v/>
      </c>
      <c r="AJ2077" s="303" t="str">
        <f ca="1">IFERROR(AVERAGEIFS('Discontinuity Log'!$O$5:$O$5117,'Discontinuity Log'!$A$5:$A$5117,J2077,'Discontinuity Log'!$O$5:$O$5117,"&lt;&gt;"),"")</f>
        <v/>
      </c>
      <c r="AK2077" s="304" t="str">
        <f t="shared" ca="1" si="264"/>
        <v/>
      </c>
      <c r="AL2077" s="446"/>
    </row>
    <row r="2078" spans="1:38" ht="19.2" customHeight="1" x14ac:dyDescent="0.3">
      <c r="A2078" s="443"/>
      <c r="B2078" s="444"/>
      <c r="C2078" s="445"/>
      <c r="D2078" s="291"/>
      <c r="E2078" s="290"/>
      <c r="F2078" s="290"/>
      <c r="G2078" s="290"/>
      <c r="H2078" s="291"/>
      <c r="I2078" s="291"/>
      <c r="J2078" s="292"/>
      <c r="K2078" s="293"/>
      <c r="L2078" s="293"/>
      <c r="M2078" s="295" t="str">
        <f t="shared" si="265"/>
        <v/>
      </c>
      <c r="N2078" s="296"/>
      <c r="O2078" s="297" t="str">
        <f t="shared" si="260"/>
        <v/>
      </c>
      <c r="P2078" s="296"/>
      <c r="Q2078" s="297" t="str">
        <f t="shared" si="266"/>
        <v/>
      </c>
      <c r="R2078" s="297" t="str">
        <f t="shared" si="261"/>
        <v/>
      </c>
      <c r="S2078" s="298"/>
      <c r="T2078" s="298"/>
      <c r="U2078" s="299" t="str">
        <f t="shared" si="267"/>
        <v/>
      </c>
      <c r="V2078" s="297" t="str">
        <f t="shared" si="262"/>
        <v/>
      </c>
      <c r="W2078" s="300"/>
      <c r="X2078" s="301"/>
      <c r="Y2078" s="300"/>
      <c r="Z2078" s="301"/>
      <c r="AA2078" s="300"/>
      <c r="AB2078" s="301"/>
      <c r="AC2078" s="300"/>
      <c r="AD2078" s="300"/>
      <c r="AE2078" s="300"/>
      <c r="AF2078" s="300"/>
      <c r="AG2078" s="300"/>
      <c r="AH2078" s="300"/>
      <c r="AI2078" s="302" t="str">
        <f t="shared" si="263"/>
        <v/>
      </c>
      <c r="AJ2078" s="303" t="str">
        <f ca="1">IFERROR(AVERAGEIFS('Discontinuity Log'!$O$5:$O$5117,'Discontinuity Log'!$A$5:$A$5117,J2078,'Discontinuity Log'!$O$5:$O$5117,"&lt;&gt;"),"")</f>
        <v/>
      </c>
      <c r="AK2078" s="304" t="str">
        <f t="shared" ca="1" si="264"/>
        <v/>
      </c>
      <c r="AL2078" s="446"/>
    </row>
    <row r="2079" spans="1:38" ht="19.2" customHeight="1" x14ac:dyDescent="0.3">
      <c r="A2079" s="443"/>
      <c r="B2079" s="444"/>
      <c r="C2079" s="445"/>
      <c r="D2079" s="291"/>
      <c r="E2079" s="290"/>
      <c r="F2079" s="290"/>
      <c r="G2079" s="290"/>
      <c r="H2079" s="291"/>
      <c r="I2079" s="291"/>
      <c r="J2079" s="292"/>
      <c r="K2079" s="293"/>
      <c r="L2079" s="293"/>
      <c r="M2079" s="295" t="str">
        <f t="shared" si="265"/>
        <v/>
      </c>
      <c r="N2079" s="296"/>
      <c r="O2079" s="297" t="str">
        <f t="shared" si="260"/>
        <v/>
      </c>
      <c r="P2079" s="296"/>
      <c r="Q2079" s="297" t="str">
        <f t="shared" si="266"/>
        <v/>
      </c>
      <c r="R2079" s="297" t="str">
        <f t="shared" si="261"/>
        <v/>
      </c>
      <c r="S2079" s="298"/>
      <c r="T2079" s="298"/>
      <c r="U2079" s="299" t="str">
        <f t="shared" si="267"/>
        <v/>
      </c>
      <c r="V2079" s="297" t="str">
        <f t="shared" si="262"/>
        <v/>
      </c>
      <c r="W2079" s="300"/>
      <c r="X2079" s="301"/>
      <c r="Y2079" s="300"/>
      <c r="Z2079" s="301"/>
      <c r="AA2079" s="300"/>
      <c r="AB2079" s="301"/>
      <c r="AC2079" s="300"/>
      <c r="AD2079" s="300"/>
      <c r="AE2079" s="300"/>
      <c r="AF2079" s="300"/>
      <c r="AG2079" s="300"/>
      <c r="AH2079" s="300"/>
      <c r="AI2079" s="302" t="str">
        <f t="shared" si="263"/>
        <v/>
      </c>
      <c r="AJ2079" s="303" t="str">
        <f ca="1">IFERROR(AVERAGEIFS('Discontinuity Log'!$O$5:$O$5117,'Discontinuity Log'!$A$5:$A$5117,J2079,'Discontinuity Log'!$O$5:$O$5117,"&lt;&gt;"),"")</f>
        <v/>
      </c>
      <c r="AK2079" s="304" t="str">
        <f t="shared" ca="1" si="264"/>
        <v/>
      </c>
      <c r="AL2079" s="446"/>
    </row>
    <row r="2080" spans="1:38" ht="19.2" customHeight="1" x14ac:dyDescent="0.3">
      <c r="A2080" s="443"/>
      <c r="B2080" s="444"/>
      <c r="C2080" s="445"/>
      <c r="D2080" s="291"/>
      <c r="E2080" s="290"/>
      <c r="F2080" s="290"/>
      <c r="G2080" s="290"/>
      <c r="H2080" s="291"/>
      <c r="I2080" s="291"/>
      <c r="J2080" s="292"/>
      <c r="K2080" s="293"/>
      <c r="L2080" s="293"/>
      <c r="M2080" s="295" t="str">
        <f t="shared" si="265"/>
        <v/>
      </c>
      <c r="N2080" s="296"/>
      <c r="O2080" s="297" t="str">
        <f t="shared" si="260"/>
        <v/>
      </c>
      <c r="P2080" s="296"/>
      <c r="Q2080" s="297" t="str">
        <f t="shared" si="266"/>
        <v/>
      </c>
      <c r="R2080" s="297" t="str">
        <f t="shared" si="261"/>
        <v/>
      </c>
      <c r="S2080" s="298"/>
      <c r="T2080" s="298"/>
      <c r="U2080" s="299" t="str">
        <f t="shared" si="267"/>
        <v/>
      </c>
      <c r="V2080" s="297" t="str">
        <f t="shared" si="262"/>
        <v/>
      </c>
      <c r="W2080" s="300"/>
      <c r="X2080" s="301"/>
      <c r="Y2080" s="300"/>
      <c r="Z2080" s="301"/>
      <c r="AA2080" s="300"/>
      <c r="AB2080" s="301"/>
      <c r="AC2080" s="300"/>
      <c r="AD2080" s="300"/>
      <c r="AE2080" s="300"/>
      <c r="AF2080" s="300"/>
      <c r="AG2080" s="300"/>
      <c r="AH2080" s="300"/>
      <c r="AI2080" s="302" t="str">
        <f t="shared" si="263"/>
        <v/>
      </c>
      <c r="AJ2080" s="303" t="str">
        <f ca="1">IFERROR(AVERAGEIFS('Discontinuity Log'!$O$5:$O$5117,'Discontinuity Log'!$A$5:$A$5117,J2080,'Discontinuity Log'!$O$5:$O$5117,"&lt;&gt;"),"")</f>
        <v/>
      </c>
      <c r="AK2080" s="304" t="str">
        <f t="shared" ca="1" si="264"/>
        <v/>
      </c>
      <c r="AL2080" s="446"/>
    </row>
    <row r="2081" spans="1:38" ht="19.2" customHeight="1" x14ac:dyDescent="0.3">
      <c r="A2081" s="443"/>
      <c r="B2081" s="444"/>
      <c r="C2081" s="445"/>
      <c r="D2081" s="291"/>
      <c r="E2081" s="290"/>
      <c r="F2081" s="290"/>
      <c r="G2081" s="290"/>
      <c r="H2081" s="291"/>
      <c r="I2081" s="291"/>
      <c r="J2081" s="292"/>
      <c r="K2081" s="293"/>
      <c r="L2081" s="293"/>
      <c r="M2081" s="295" t="str">
        <f t="shared" si="265"/>
        <v/>
      </c>
      <c r="N2081" s="296"/>
      <c r="O2081" s="297" t="str">
        <f t="shared" si="260"/>
        <v/>
      </c>
      <c r="P2081" s="296"/>
      <c r="Q2081" s="297" t="str">
        <f t="shared" si="266"/>
        <v/>
      </c>
      <c r="R2081" s="297" t="str">
        <f t="shared" si="261"/>
        <v/>
      </c>
      <c r="S2081" s="298"/>
      <c r="T2081" s="298"/>
      <c r="U2081" s="299" t="str">
        <f t="shared" si="267"/>
        <v/>
      </c>
      <c r="V2081" s="297" t="str">
        <f t="shared" si="262"/>
        <v/>
      </c>
      <c r="W2081" s="300"/>
      <c r="X2081" s="301"/>
      <c r="Y2081" s="300"/>
      <c r="Z2081" s="301"/>
      <c r="AA2081" s="300"/>
      <c r="AB2081" s="301"/>
      <c r="AC2081" s="300"/>
      <c r="AD2081" s="300"/>
      <c r="AE2081" s="300"/>
      <c r="AF2081" s="300"/>
      <c r="AG2081" s="300"/>
      <c r="AH2081" s="300"/>
      <c r="AI2081" s="302" t="str">
        <f t="shared" si="263"/>
        <v/>
      </c>
      <c r="AJ2081" s="303" t="str">
        <f ca="1">IFERROR(AVERAGEIFS('Discontinuity Log'!$O$5:$O$5117,'Discontinuity Log'!$A$5:$A$5117,J2081,'Discontinuity Log'!$O$5:$O$5117,"&lt;&gt;"),"")</f>
        <v/>
      </c>
      <c r="AK2081" s="304" t="str">
        <f t="shared" ca="1" si="264"/>
        <v/>
      </c>
      <c r="AL2081" s="446"/>
    </row>
    <row r="2082" spans="1:38" ht="19.2" customHeight="1" x14ac:dyDescent="0.3">
      <c r="A2082" s="443"/>
      <c r="B2082" s="444"/>
      <c r="C2082" s="445"/>
      <c r="D2082" s="291"/>
      <c r="E2082" s="290"/>
      <c r="F2082" s="290"/>
      <c r="G2082" s="290"/>
      <c r="H2082" s="291"/>
      <c r="I2082" s="291"/>
      <c r="J2082" s="292"/>
      <c r="K2082" s="293"/>
      <c r="L2082" s="293"/>
      <c r="M2082" s="295" t="str">
        <f t="shared" si="265"/>
        <v/>
      </c>
      <c r="N2082" s="296"/>
      <c r="O2082" s="297" t="str">
        <f t="shared" si="260"/>
        <v/>
      </c>
      <c r="P2082" s="296"/>
      <c r="Q2082" s="297" t="str">
        <f t="shared" si="266"/>
        <v/>
      </c>
      <c r="R2082" s="297" t="str">
        <f t="shared" si="261"/>
        <v/>
      </c>
      <c r="S2082" s="298"/>
      <c r="T2082" s="298"/>
      <c r="U2082" s="299" t="str">
        <f t="shared" si="267"/>
        <v/>
      </c>
      <c r="V2082" s="297" t="str">
        <f t="shared" si="262"/>
        <v/>
      </c>
      <c r="W2082" s="300"/>
      <c r="X2082" s="301"/>
      <c r="Y2082" s="300"/>
      <c r="Z2082" s="301"/>
      <c r="AA2082" s="300"/>
      <c r="AB2082" s="301"/>
      <c r="AC2082" s="300"/>
      <c r="AD2082" s="300"/>
      <c r="AE2082" s="300"/>
      <c r="AF2082" s="300"/>
      <c r="AG2082" s="300"/>
      <c r="AH2082" s="300"/>
      <c r="AI2082" s="302" t="str">
        <f t="shared" si="263"/>
        <v/>
      </c>
      <c r="AJ2082" s="303" t="str">
        <f ca="1">IFERROR(AVERAGEIFS('Discontinuity Log'!$O$5:$O$5117,'Discontinuity Log'!$A$5:$A$5117,J2082,'Discontinuity Log'!$O$5:$O$5117,"&lt;&gt;"),"")</f>
        <v/>
      </c>
      <c r="AK2082" s="304" t="str">
        <f t="shared" ca="1" si="264"/>
        <v/>
      </c>
      <c r="AL2082" s="446"/>
    </row>
    <row r="2083" spans="1:38" ht="19.2" customHeight="1" x14ac:dyDescent="0.3">
      <c r="A2083" s="443"/>
      <c r="B2083" s="444"/>
      <c r="C2083" s="445"/>
      <c r="D2083" s="291"/>
      <c r="E2083" s="290"/>
      <c r="F2083" s="290"/>
      <c r="G2083" s="290"/>
      <c r="H2083" s="291"/>
      <c r="I2083" s="291"/>
      <c r="J2083" s="292"/>
      <c r="K2083" s="293"/>
      <c r="L2083" s="293"/>
      <c r="M2083" s="295" t="str">
        <f t="shared" si="265"/>
        <v/>
      </c>
      <c r="N2083" s="296"/>
      <c r="O2083" s="297" t="str">
        <f t="shared" si="260"/>
        <v/>
      </c>
      <c r="P2083" s="296"/>
      <c r="Q2083" s="297" t="str">
        <f t="shared" si="266"/>
        <v/>
      </c>
      <c r="R2083" s="297" t="str">
        <f t="shared" si="261"/>
        <v/>
      </c>
      <c r="S2083" s="298"/>
      <c r="T2083" s="298"/>
      <c r="U2083" s="299" t="str">
        <f t="shared" si="267"/>
        <v/>
      </c>
      <c r="V2083" s="297" t="str">
        <f t="shared" si="262"/>
        <v/>
      </c>
      <c r="W2083" s="300"/>
      <c r="X2083" s="301"/>
      <c r="Y2083" s="300"/>
      <c r="Z2083" s="301"/>
      <c r="AA2083" s="300"/>
      <c r="AB2083" s="301"/>
      <c r="AC2083" s="300"/>
      <c r="AD2083" s="300"/>
      <c r="AE2083" s="300"/>
      <c r="AF2083" s="300"/>
      <c r="AG2083" s="300"/>
      <c r="AH2083" s="300"/>
      <c r="AI2083" s="302" t="str">
        <f t="shared" si="263"/>
        <v/>
      </c>
      <c r="AJ2083" s="303" t="str">
        <f ca="1">IFERROR(AVERAGEIFS('Discontinuity Log'!$O$5:$O$5117,'Discontinuity Log'!$A$5:$A$5117,J2083,'Discontinuity Log'!$O$5:$O$5117,"&lt;&gt;"),"")</f>
        <v/>
      </c>
      <c r="AK2083" s="304" t="str">
        <f t="shared" ca="1" si="264"/>
        <v/>
      </c>
      <c r="AL2083" s="446"/>
    </row>
    <row r="2084" spans="1:38" ht="19.2" customHeight="1" x14ac:dyDescent="0.3">
      <c r="A2084" s="443"/>
      <c r="B2084" s="444"/>
      <c r="C2084" s="445"/>
      <c r="D2084" s="291"/>
      <c r="E2084" s="290"/>
      <c r="F2084" s="290"/>
      <c r="G2084" s="290"/>
      <c r="H2084" s="291"/>
      <c r="I2084" s="291"/>
      <c r="J2084" s="292"/>
      <c r="K2084" s="293"/>
      <c r="L2084" s="293"/>
      <c r="M2084" s="295" t="str">
        <f t="shared" si="265"/>
        <v/>
      </c>
      <c r="N2084" s="296"/>
      <c r="O2084" s="297" t="str">
        <f t="shared" si="260"/>
        <v/>
      </c>
      <c r="P2084" s="296"/>
      <c r="Q2084" s="297" t="str">
        <f t="shared" si="266"/>
        <v/>
      </c>
      <c r="R2084" s="297" t="str">
        <f t="shared" si="261"/>
        <v/>
      </c>
      <c r="S2084" s="298"/>
      <c r="T2084" s="298"/>
      <c r="U2084" s="299" t="str">
        <f t="shared" si="267"/>
        <v/>
      </c>
      <c r="V2084" s="297" t="str">
        <f t="shared" si="262"/>
        <v/>
      </c>
      <c r="W2084" s="300"/>
      <c r="X2084" s="301"/>
      <c r="Y2084" s="300"/>
      <c r="Z2084" s="301"/>
      <c r="AA2084" s="300"/>
      <c r="AB2084" s="301"/>
      <c r="AC2084" s="300"/>
      <c r="AD2084" s="300"/>
      <c r="AE2084" s="300"/>
      <c r="AF2084" s="300"/>
      <c r="AG2084" s="300"/>
      <c r="AH2084" s="300"/>
      <c r="AI2084" s="302" t="str">
        <f t="shared" si="263"/>
        <v/>
      </c>
      <c r="AJ2084" s="303" t="str">
        <f ca="1">IFERROR(AVERAGEIFS('Discontinuity Log'!$O$5:$O$5117,'Discontinuity Log'!$A$5:$A$5117,J2084,'Discontinuity Log'!$O$5:$O$5117,"&lt;&gt;"),"")</f>
        <v/>
      </c>
      <c r="AK2084" s="304" t="str">
        <f t="shared" ca="1" si="264"/>
        <v/>
      </c>
      <c r="AL2084" s="446"/>
    </row>
    <row r="2085" spans="1:38" ht="19.2" customHeight="1" x14ac:dyDescent="0.3">
      <c r="A2085" s="443"/>
      <c r="B2085" s="444"/>
      <c r="C2085" s="445"/>
      <c r="D2085" s="291"/>
      <c r="E2085" s="290"/>
      <c r="F2085" s="290"/>
      <c r="G2085" s="290"/>
      <c r="H2085" s="291"/>
      <c r="I2085" s="291"/>
      <c r="J2085" s="292"/>
      <c r="K2085" s="293"/>
      <c r="L2085" s="293"/>
      <c r="M2085" s="295" t="str">
        <f t="shared" si="265"/>
        <v/>
      </c>
      <c r="N2085" s="296"/>
      <c r="O2085" s="297" t="str">
        <f t="shared" si="260"/>
        <v/>
      </c>
      <c r="P2085" s="296"/>
      <c r="Q2085" s="297" t="str">
        <f t="shared" si="266"/>
        <v/>
      </c>
      <c r="R2085" s="297" t="str">
        <f t="shared" si="261"/>
        <v/>
      </c>
      <c r="S2085" s="298"/>
      <c r="T2085" s="298"/>
      <c r="U2085" s="299" t="str">
        <f t="shared" si="267"/>
        <v/>
      </c>
      <c r="V2085" s="297" t="str">
        <f t="shared" si="262"/>
        <v/>
      </c>
      <c r="W2085" s="300"/>
      <c r="X2085" s="301"/>
      <c r="Y2085" s="300"/>
      <c r="Z2085" s="301"/>
      <c r="AA2085" s="300"/>
      <c r="AB2085" s="301"/>
      <c r="AC2085" s="300"/>
      <c r="AD2085" s="300"/>
      <c r="AE2085" s="300"/>
      <c r="AF2085" s="300"/>
      <c r="AG2085" s="300"/>
      <c r="AH2085" s="300"/>
      <c r="AI2085" s="302" t="str">
        <f t="shared" si="263"/>
        <v/>
      </c>
      <c r="AJ2085" s="303" t="str">
        <f ca="1">IFERROR(AVERAGEIFS('Discontinuity Log'!$O$5:$O$5117,'Discontinuity Log'!$A$5:$A$5117,J2085,'Discontinuity Log'!$O$5:$O$5117,"&lt;&gt;"),"")</f>
        <v/>
      </c>
      <c r="AK2085" s="304" t="str">
        <f t="shared" ca="1" si="264"/>
        <v/>
      </c>
      <c r="AL2085" s="446"/>
    </row>
    <row r="2086" spans="1:38" ht="19.2" customHeight="1" x14ac:dyDescent="0.3">
      <c r="A2086" s="443"/>
      <c r="B2086" s="444"/>
      <c r="C2086" s="445"/>
      <c r="D2086" s="291"/>
      <c r="E2086" s="290"/>
      <c r="F2086" s="290"/>
      <c r="G2086" s="290"/>
      <c r="H2086" s="291"/>
      <c r="I2086" s="291"/>
      <c r="J2086" s="292"/>
      <c r="K2086" s="293"/>
      <c r="L2086" s="293"/>
      <c r="M2086" s="295" t="str">
        <f t="shared" si="265"/>
        <v/>
      </c>
      <c r="N2086" s="296"/>
      <c r="O2086" s="297" t="str">
        <f t="shared" si="260"/>
        <v/>
      </c>
      <c r="P2086" s="296"/>
      <c r="Q2086" s="297" t="str">
        <f t="shared" si="266"/>
        <v/>
      </c>
      <c r="R2086" s="297" t="str">
        <f t="shared" si="261"/>
        <v/>
      </c>
      <c r="S2086" s="298"/>
      <c r="T2086" s="298"/>
      <c r="U2086" s="299" t="str">
        <f t="shared" si="267"/>
        <v/>
      </c>
      <c r="V2086" s="297" t="str">
        <f t="shared" si="262"/>
        <v/>
      </c>
      <c r="W2086" s="300"/>
      <c r="X2086" s="301"/>
      <c r="Y2086" s="300"/>
      <c r="Z2086" s="301"/>
      <c r="AA2086" s="300"/>
      <c r="AB2086" s="301"/>
      <c r="AC2086" s="300"/>
      <c r="AD2086" s="300"/>
      <c r="AE2086" s="300"/>
      <c r="AF2086" s="300"/>
      <c r="AG2086" s="300"/>
      <c r="AH2086" s="300"/>
      <c r="AI2086" s="302" t="str">
        <f t="shared" si="263"/>
        <v/>
      </c>
      <c r="AJ2086" s="303" t="str">
        <f ca="1">IFERROR(AVERAGEIFS('Discontinuity Log'!$O$5:$O$5117,'Discontinuity Log'!$A$5:$A$5117,J2086,'Discontinuity Log'!$O$5:$O$5117,"&lt;&gt;"),"")</f>
        <v/>
      </c>
      <c r="AK2086" s="304" t="str">
        <f t="shared" ca="1" si="264"/>
        <v/>
      </c>
      <c r="AL2086" s="446"/>
    </row>
    <row r="2087" spans="1:38" ht="19.2" customHeight="1" x14ac:dyDescent="0.3">
      <c r="A2087" s="443"/>
      <c r="B2087" s="444"/>
      <c r="C2087" s="445"/>
      <c r="D2087" s="291"/>
      <c r="E2087" s="290"/>
      <c r="F2087" s="290"/>
      <c r="G2087" s="290"/>
      <c r="H2087" s="291"/>
      <c r="I2087" s="291"/>
      <c r="J2087" s="292"/>
      <c r="K2087" s="293"/>
      <c r="L2087" s="293"/>
      <c r="M2087" s="295" t="str">
        <f t="shared" si="265"/>
        <v/>
      </c>
      <c r="N2087" s="296"/>
      <c r="O2087" s="297" t="str">
        <f t="shared" si="260"/>
        <v/>
      </c>
      <c r="P2087" s="296"/>
      <c r="Q2087" s="297" t="str">
        <f t="shared" si="266"/>
        <v/>
      </c>
      <c r="R2087" s="297" t="str">
        <f t="shared" si="261"/>
        <v/>
      </c>
      <c r="S2087" s="298"/>
      <c r="T2087" s="298"/>
      <c r="U2087" s="299" t="str">
        <f t="shared" si="267"/>
        <v/>
      </c>
      <c r="V2087" s="297" t="str">
        <f t="shared" si="262"/>
        <v/>
      </c>
      <c r="W2087" s="300"/>
      <c r="X2087" s="301"/>
      <c r="Y2087" s="300"/>
      <c r="Z2087" s="301"/>
      <c r="AA2087" s="300"/>
      <c r="AB2087" s="301"/>
      <c r="AC2087" s="300"/>
      <c r="AD2087" s="300"/>
      <c r="AE2087" s="300"/>
      <c r="AF2087" s="300"/>
      <c r="AG2087" s="300"/>
      <c r="AH2087" s="300"/>
      <c r="AI2087" s="302" t="str">
        <f t="shared" si="263"/>
        <v/>
      </c>
      <c r="AJ2087" s="303" t="str">
        <f ca="1">IFERROR(AVERAGEIFS('Discontinuity Log'!$O$5:$O$5117,'Discontinuity Log'!$A$5:$A$5117,J2087,'Discontinuity Log'!$O$5:$O$5117,"&lt;&gt;"),"")</f>
        <v/>
      </c>
      <c r="AK2087" s="304" t="str">
        <f t="shared" ca="1" si="264"/>
        <v/>
      </c>
      <c r="AL2087" s="446"/>
    </row>
    <row r="2088" spans="1:38" ht="19.2" customHeight="1" x14ac:dyDescent="0.3">
      <c r="A2088" s="443"/>
      <c r="B2088" s="444"/>
      <c r="C2088" s="445"/>
      <c r="D2088" s="291"/>
      <c r="E2088" s="290"/>
      <c r="F2088" s="290"/>
      <c r="G2088" s="290"/>
      <c r="H2088" s="291"/>
      <c r="I2088" s="291"/>
      <c r="J2088" s="292"/>
      <c r="K2088" s="293"/>
      <c r="L2088" s="293"/>
      <c r="M2088" s="295" t="str">
        <f t="shared" si="265"/>
        <v/>
      </c>
      <c r="N2088" s="296"/>
      <c r="O2088" s="297" t="str">
        <f t="shared" si="260"/>
        <v/>
      </c>
      <c r="P2088" s="296"/>
      <c r="Q2088" s="297" t="str">
        <f t="shared" si="266"/>
        <v/>
      </c>
      <c r="R2088" s="297" t="str">
        <f t="shared" si="261"/>
        <v/>
      </c>
      <c r="S2088" s="298"/>
      <c r="T2088" s="298"/>
      <c r="U2088" s="299" t="str">
        <f t="shared" si="267"/>
        <v/>
      </c>
      <c r="V2088" s="297" t="str">
        <f t="shared" si="262"/>
        <v/>
      </c>
      <c r="W2088" s="300"/>
      <c r="X2088" s="301"/>
      <c r="Y2088" s="300"/>
      <c r="Z2088" s="301"/>
      <c r="AA2088" s="300"/>
      <c r="AB2088" s="301"/>
      <c r="AC2088" s="300"/>
      <c r="AD2088" s="300"/>
      <c r="AE2088" s="300"/>
      <c r="AF2088" s="300"/>
      <c r="AG2088" s="300"/>
      <c r="AH2088" s="300"/>
      <c r="AI2088" s="302" t="str">
        <f t="shared" si="263"/>
        <v/>
      </c>
      <c r="AJ2088" s="303" t="str">
        <f ca="1">IFERROR(AVERAGEIFS('Discontinuity Log'!$O$5:$O$5117,'Discontinuity Log'!$A$5:$A$5117,J2088,'Discontinuity Log'!$O$5:$O$5117,"&lt;&gt;"),"")</f>
        <v/>
      </c>
      <c r="AK2088" s="304" t="str">
        <f t="shared" ca="1" si="264"/>
        <v/>
      </c>
      <c r="AL2088" s="446"/>
    </row>
    <row r="2089" spans="1:38" ht="19.2" customHeight="1" x14ac:dyDescent="0.3">
      <c r="A2089" s="443"/>
      <c r="B2089" s="444"/>
      <c r="C2089" s="445"/>
      <c r="D2089" s="291"/>
      <c r="E2089" s="290"/>
      <c r="F2089" s="290"/>
      <c r="G2089" s="290"/>
      <c r="H2089" s="291"/>
      <c r="I2089" s="291"/>
      <c r="J2089" s="292"/>
      <c r="K2089" s="293"/>
      <c r="L2089" s="293"/>
      <c r="M2089" s="295" t="str">
        <f t="shared" si="265"/>
        <v/>
      </c>
      <c r="N2089" s="296"/>
      <c r="O2089" s="297" t="str">
        <f t="shared" si="260"/>
        <v/>
      </c>
      <c r="P2089" s="296"/>
      <c r="Q2089" s="297" t="str">
        <f t="shared" si="266"/>
        <v/>
      </c>
      <c r="R2089" s="297" t="str">
        <f t="shared" si="261"/>
        <v/>
      </c>
      <c r="S2089" s="298"/>
      <c r="T2089" s="298"/>
      <c r="U2089" s="299" t="str">
        <f t="shared" si="267"/>
        <v/>
      </c>
      <c r="V2089" s="297" t="str">
        <f t="shared" si="262"/>
        <v/>
      </c>
      <c r="W2089" s="300"/>
      <c r="X2089" s="301"/>
      <c r="Y2089" s="300"/>
      <c r="Z2089" s="301"/>
      <c r="AA2089" s="300"/>
      <c r="AB2089" s="301"/>
      <c r="AC2089" s="300"/>
      <c r="AD2089" s="300"/>
      <c r="AE2089" s="300"/>
      <c r="AF2089" s="300"/>
      <c r="AG2089" s="300"/>
      <c r="AH2089" s="300"/>
      <c r="AI2089" s="302" t="str">
        <f t="shared" si="263"/>
        <v/>
      </c>
      <c r="AJ2089" s="303" t="str">
        <f ca="1">IFERROR(AVERAGEIFS('Discontinuity Log'!$O$5:$O$5117,'Discontinuity Log'!$A$5:$A$5117,J2089,'Discontinuity Log'!$O$5:$O$5117,"&lt;&gt;"),"")</f>
        <v/>
      </c>
      <c r="AK2089" s="304" t="str">
        <f t="shared" ca="1" si="264"/>
        <v/>
      </c>
      <c r="AL2089" s="446"/>
    </row>
    <row r="2090" spans="1:38" ht="19.2" customHeight="1" x14ac:dyDescent="0.3">
      <c r="A2090" s="443"/>
      <c r="B2090" s="444"/>
      <c r="C2090" s="445"/>
      <c r="D2090" s="291"/>
      <c r="E2090" s="290"/>
      <c r="F2090" s="290"/>
      <c r="G2090" s="290"/>
      <c r="H2090" s="291"/>
      <c r="I2090" s="291"/>
      <c r="J2090" s="292"/>
      <c r="K2090" s="293"/>
      <c r="L2090" s="293"/>
      <c r="M2090" s="295" t="str">
        <f t="shared" si="265"/>
        <v/>
      </c>
      <c r="N2090" s="296"/>
      <c r="O2090" s="297" t="str">
        <f t="shared" si="260"/>
        <v/>
      </c>
      <c r="P2090" s="296"/>
      <c r="Q2090" s="297" t="str">
        <f t="shared" si="266"/>
        <v/>
      </c>
      <c r="R2090" s="297" t="str">
        <f t="shared" si="261"/>
        <v/>
      </c>
      <c r="S2090" s="298"/>
      <c r="T2090" s="298"/>
      <c r="U2090" s="299" t="str">
        <f t="shared" si="267"/>
        <v/>
      </c>
      <c r="V2090" s="297" t="str">
        <f t="shared" si="262"/>
        <v/>
      </c>
      <c r="W2090" s="300"/>
      <c r="X2090" s="301"/>
      <c r="Y2090" s="300"/>
      <c r="Z2090" s="301"/>
      <c r="AA2090" s="300"/>
      <c r="AB2090" s="301"/>
      <c r="AC2090" s="300"/>
      <c r="AD2090" s="300"/>
      <c r="AE2090" s="300"/>
      <c r="AF2090" s="300"/>
      <c r="AG2090" s="300"/>
      <c r="AH2090" s="300"/>
      <c r="AI2090" s="302" t="str">
        <f t="shared" si="263"/>
        <v/>
      </c>
      <c r="AJ2090" s="303" t="str">
        <f ca="1">IFERROR(AVERAGEIFS('Discontinuity Log'!$O$5:$O$5117,'Discontinuity Log'!$A$5:$A$5117,J2090,'Discontinuity Log'!$O$5:$O$5117,"&lt;&gt;"),"")</f>
        <v/>
      </c>
      <c r="AK2090" s="304" t="str">
        <f t="shared" ca="1" si="264"/>
        <v/>
      </c>
      <c r="AL2090" s="446"/>
    </row>
    <row r="2091" spans="1:38" ht="19.2" customHeight="1" x14ac:dyDescent="0.3">
      <c r="A2091" s="443"/>
      <c r="B2091" s="444"/>
      <c r="C2091" s="445"/>
      <c r="D2091" s="291"/>
      <c r="E2091" s="290"/>
      <c r="F2091" s="290"/>
      <c r="G2091" s="290"/>
      <c r="H2091" s="291"/>
      <c r="I2091" s="291"/>
      <c r="J2091" s="292"/>
      <c r="K2091" s="293"/>
      <c r="L2091" s="293"/>
      <c r="M2091" s="295" t="str">
        <f t="shared" si="265"/>
        <v/>
      </c>
      <c r="N2091" s="296"/>
      <c r="O2091" s="297" t="str">
        <f t="shared" si="260"/>
        <v/>
      </c>
      <c r="P2091" s="296"/>
      <c r="Q2091" s="297" t="str">
        <f t="shared" si="266"/>
        <v/>
      </c>
      <c r="R2091" s="297" t="str">
        <f t="shared" si="261"/>
        <v/>
      </c>
      <c r="S2091" s="298"/>
      <c r="T2091" s="298"/>
      <c r="U2091" s="299" t="str">
        <f t="shared" si="267"/>
        <v/>
      </c>
      <c r="V2091" s="297" t="str">
        <f t="shared" si="262"/>
        <v/>
      </c>
      <c r="W2091" s="300"/>
      <c r="X2091" s="301"/>
      <c r="Y2091" s="300"/>
      <c r="Z2091" s="301"/>
      <c r="AA2091" s="300"/>
      <c r="AB2091" s="301"/>
      <c r="AC2091" s="300"/>
      <c r="AD2091" s="300"/>
      <c r="AE2091" s="300"/>
      <c r="AF2091" s="300"/>
      <c r="AG2091" s="300"/>
      <c r="AH2091" s="300"/>
      <c r="AI2091" s="302" t="str">
        <f t="shared" si="263"/>
        <v/>
      </c>
      <c r="AJ2091" s="303" t="str">
        <f ca="1">IFERROR(AVERAGEIFS('Discontinuity Log'!$O$5:$O$5117,'Discontinuity Log'!$A$5:$A$5117,J2091,'Discontinuity Log'!$O$5:$O$5117,"&lt;&gt;"),"")</f>
        <v/>
      </c>
      <c r="AK2091" s="304" t="str">
        <f t="shared" ca="1" si="264"/>
        <v/>
      </c>
      <c r="AL2091" s="446"/>
    </row>
    <row r="2092" spans="1:38" ht="19.2" customHeight="1" x14ac:dyDescent="0.3">
      <c r="A2092" s="443"/>
      <c r="B2092" s="444"/>
      <c r="C2092" s="445"/>
      <c r="D2092" s="291"/>
      <c r="E2092" s="290"/>
      <c r="F2092" s="290"/>
      <c r="G2092" s="290"/>
      <c r="H2092" s="291"/>
      <c r="I2092" s="291"/>
      <c r="J2092" s="292"/>
      <c r="K2092" s="293"/>
      <c r="L2092" s="293"/>
      <c r="M2092" s="295" t="str">
        <f t="shared" si="265"/>
        <v/>
      </c>
      <c r="N2092" s="296"/>
      <c r="O2092" s="297" t="str">
        <f t="shared" si="260"/>
        <v/>
      </c>
      <c r="P2092" s="296"/>
      <c r="Q2092" s="297" t="str">
        <f t="shared" si="266"/>
        <v/>
      </c>
      <c r="R2092" s="297" t="str">
        <f t="shared" si="261"/>
        <v/>
      </c>
      <c r="S2092" s="298"/>
      <c r="T2092" s="298"/>
      <c r="U2092" s="299" t="str">
        <f t="shared" si="267"/>
        <v/>
      </c>
      <c r="V2092" s="297" t="str">
        <f t="shared" si="262"/>
        <v/>
      </c>
      <c r="W2092" s="300"/>
      <c r="X2092" s="301"/>
      <c r="Y2092" s="300"/>
      <c r="Z2092" s="301"/>
      <c r="AA2092" s="300"/>
      <c r="AB2092" s="301"/>
      <c r="AC2092" s="300"/>
      <c r="AD2092" s="300"/>
      <c r="AE2092" s="300"/>
      <c r="AF2092" s="300"/>
      <c r="AG2092" s="300"/>
      <c r="AH2092" s="300"/>
      <c r="AI2092" s="302" t="str">
        <f t="shared" si="263"/>
        <v/>
      </c>
      <c r="AJ2092" s="303" t="str">
        <f ca="1">IFERROR(AVERAGEIFS('Discontinuity Log'!$O$5:$O$5117,'Discontinuity Log'!$A$5:$A$5117,J2092,'Discontinuity Log'!$O$5:$O$5117,"&lt;&gt;"),"")</f>
        <v/>
      </c>
      <c r="AK2092" s="304" t="str">
        <f t="shared" ca="1" si="264"/>
        <v/>
      </c>
      <c r="AL2092" s="446"/>
    </row>
    <row r="2093" spans="1:38" ht="19.2" customHeight="1" x14ac:dyDescent="0.3">
      <c r="A2093" s="443"/>
      <c r="B2093" s="444"/>
      <c r="C2093" s="445"/>
      <c r="D2093" s="291"/>
      <c r="E2093" s="290"/>
      <c r="F2093" s="290"/>
      <c r="G2093" s="290"/>
      <c r="H2093" s="291"/>
      <c r="I2093" s="291"/>
      <c r="J2093" s="292"/>
      <c r="K2093" s="293"/>
      <c r="L2093" s="293"/>
      <c r="M2093" s="295" t="str">
        <f t="shared" si="265"/>
        <v/>
      </c>
      <c r="N2093" s="296"/>
      <c r="O2093" s="297" t="str">
        <f t="shared" si="260"/>
        <v/>
      </c>
      <c r="P2093" s="296"/>
      <c r="Q2093" s="297" t="str">
        <f t="shared" si="266"/>
        <v/>
      </c>
      <c r="R2093" s="297" t="str">
        <f t="shared" si="261"/>
        <v/>
      </c>
      <c r="S2093" s="298"/>
      <c r="T2093" s="298"/>
      <c r="U2093" s="299" t="str">
        <f t="shared" si="267"/>
        <v/>
      </c>
      <c r="V2093" s="297" t="str">
        <f t="shared" si="262"/>
        <v/>
      </c>
      <c r="W2093" s="300"/>
      <c r="X2093" s="301"/>
      <c r="Y2093" s="300"/>
      <c r="Z2093" s="301"/>
      <c r="AA2093" s="300"/>
      <c r="AB2093" s="301"/>
      <c r="AC2093" s="300"/>
      <c r="AD2093" s="300"/>
      <c r="AE2093" s="300"/>
      <c r="AF2093" s="300"/>
      <c r="AG2093" s="300"/>
      <c r="AH2093" s="300"/>
      <c r="AI2093" s="302" t="str">
        <f t="shared" si="263"/>
        <v/>
      </c>
      <c r="AJ2093" s="303" t="str">
        <f ca="1">IFERROR(AVERAGEIFS('Discontinuity Log'!$O$5:$O$5117,'Discontinuity Log'!$A$5:$A$5117,J2093,'Discontinuity Log'!$O$5:$O$5117,"&lt;&gt;"),"")</f>
        <v/>
      </c>
      <c r="AK2093" s="304" t="str">
        <f t="shared" ca="1" si="264"/>
        <v/>
      </c>
      <c r="AL2093" s="446"/>
    </row>
    <row r="2094" spans="1:38" ht="19.2" customHeight="1" x14ac:dyDescent="0.3">
      <c r="A2094" s="443"/>
      <c r="B2094" s="444"/>
      <c r="C2094" s="445"/>
      <c r="D2094" s="291"/>
      <c r="E2094" s="290"/>
      <c r="F2094" s="290"/>
      <c r="G2094" s="290"/>
      <c r="H2094" s="291"/>
      <c r="I2094" s="291"/>
      <c r="J2094" s="292"/>
      <c r="K2094" s="293"/>
      <c r="L2094" s="293"/>
      <c r="M2094" s="295" t="str">
        <f t="shared" si="265"/>
        <v/>
      </c>
      <c r="N2094" s="296"/>
      <c r="O2094" s="297" t="str">
        <f t="shared" si="260"/>
        <v/>
      </c>
      <c r="P2094" s="296"/>
      <c r="Q2094" s="297" t="str">
        <f t="shared" si="266"/>
        <v/>
      </c>
      <c r="R2094" s="297" t="str">
        <f t="shared" si="261"/>
        <v/>
      </c>
      <c r="S2094" s="298"/>
      <c r="T2094" s="298"/>
      <c r="U2094" s="299" t="str">
        <f t="shared" si="267"/>
        <v/>
      </c>
      <c r="V2094" s="297" t="str">
        <f t="shared" si="262"/>
        <v/>
      </c>
      <c r="W2094" s="300"/>
      <c r="X2094" s="301"/>
      <c r="Y2094" s="300"/>
      <c r="Z2094" s="301"/>
      <c r="AA2094" s="300"/>
      <c r="AB2094" s="301"/>
      <c r="AC2094" s="300"/>
      <c r="AD2094" s="300"/>
      <c r="AE2094" s="300"/>
      <c r="AF2094" s="300"/>
      <c r="AG2094" s="300"/>
      <c r="AH2094" s="300"/>
      <c r="AI2094" s="302" t="str">
        <f t="shared" si="263"/>
        <v/>
      </c>
      <c r="AJ2094" s="303" t="str">
        <f ca="1">IFERROR(AVERAGEIFS('Discontinuity Log'!$O$5:$O$5117,'Discontinuity Log'!$A$5:$A$5117,J2094,'Discontinuity Log'!$O$5:$O$5117,"&lt;&gt;"),"")</f>
        <v/>
      </c>
      <c r="AK2094" s="304" t="str">
        <f t="shared" ca="1" si="264"/>
        <v/>
      </c>
      <c r="AL2094" s="446"/>
    </row>
    <row r="2095" spans="1:38" ht="19.2" customHeight="1" x14ac:dyDescent="0.3">
      <c r="A2095" s="443"/>
      <c r="B2095" s="444"/>
      <c r="C2095" s="445"/>
      <c r="D2095" s="291"/>
      <c r="E2095" s="290"/>
      <c r="F2095" s="290"/>
      <c r="G2095" s="290"/>
      <c r="H2095" s="291"/>
      <c r="I2095" s="291"/>
      <c r="J2095" s="292"/>
      <c r="K2095" s="293"/>
      <c r="L2095" s="293"/>
      <c r="M2095" s="295" t="str">
        <f t="shared" si="265"/>
        <v/>
      </c>
      <c r="N2095" s="296"/>
      <c r="O2095" s="297" t="str">
        <f t="shared" si="260"/>
        <v/>
      </c>
      <c r="P2095" s="296"/>
      <c r="Q2095" s="297" t="str">
        <f t="shared" si="266"/>
        <v/>
      </c>
      <c r="R2095" s="297" t="str">
        <f t="shared" si="261"/>
        <v/>
      </c>
      <c r="S2095" s="298"/>
      <c r="T2095" s="298"/>
      <c r="U2095" s="299" t="str">
        <f t="shared" si="267"/>
        <v/>
      </c>
      <c r="V2095" s="297" t="str">
        <f t="shared" si="262"/>
        <v/>
      </c>
      <c r="W2095" s="300"/>
      <c r="X2095" s="301"/>
      <c r="Y2095" s="300"/>
      <c r="Z2095" s="301"/>
      <c r="AA2095" s="300"/>
      <c r="AB2095" s="301"/>
      <c r="AC2095" s="300"/>
      <c r="AD2095" s="300"/>
      <c r="AE2095" s="300"/>
      <c r="AF2095" s="300"/>
      <c r="AG2095" s="300"/>
      <c r="AH2095" s="300"/>
      <c r="AI2095" s="302" t="str">
        <f t="shared" si="263"/>
        <v/>
      </c>
      <c r="AJ2095" s="303" t="str">
        <f ca="1">IFERROR(AVERAGEIFS('Discontinuity Log'!$O$5:$O$5117,'Discontinuity Log'!$A$5:$A$5117,J2095,'Discontinuity Log'!$O$5:$O$5117,"&lt;&gt;"),"")</f>
        <v/>
      </c>
      <c r="AK2095" s="304" t="str">
        <f t="shared" ca="1" si="264"/>
        <v/>
      </c>
      <c r="AL2095" s="446"/>
    </row>
    <row r="2096" spans="1:38" ht="19.2" customHeight="1" x14ac:dyDescent="0.3">
      <c r="A2096" s="443"/>
      <c r="B2096" s="444"/>
      <c r="C2096" s="445"/>
      <c r="D2096" s="291"/>
      <c r="E2096" s="290"/>
      <c r="F2096" s="290"/>
      <c r="G2096" s="290"/>
      <c r="H2096" s="291"/>
      <c r="I2096" s="291"/>
      <c r="J2096" s="292"/>
      <c r="K2096" s="293"/>
      <c r="L2096" s="293"/>
      <c r="M2096" s="295" t="str">
        <f t="shared" si="265"/>
        <v/>
      </c>
      <c r="N2096" s="296"/>
      <c r="O2096" s="297" t="str">
        <f t="shared" si="260"/>
        <v/>
      </c>
      <c r="P2096" s="296"/>
      <c r="Q2096" s="297" t="str">
        <f t="shared" si="266"/>
        <v/>
      </c>
      <c r="R2096" s="297" t="str">
        <f t="shared" si="261"/>
        <v/>
      </c>
      <c r="S2096" s="298"/>
      <c r="T2096" s="298"/>
      <c r="U2096" s="299" t="str">
        <f t="shared" si="267"/>
        <v/>
      </c>
      <c r="V2096" s="297" t="str">
        <f t="shared" si="262"/>
        <v/>
      </c>
      <c r="W2096" s="300"/>
      <c r="X2096" s="301"/>
      <c r="Y2096" s="300"/>
      <c r="Z2096" s="301"/>
      <c r="AA2096" s="300"/>
      <c r="AB2096" s="301"/>
      <c r="AC2096" s="300"/>
      <c r="AD2096" s="300"/>
      <c r="AE2096" s="300"/>
      <c r="AF2096" s="300"/>
      <c r="AG2096" s="300"/>
      <c r="AH2096" s="300"/>
      <c r="AI2096" s="302" t="str">
        <f t="shared" si="263"/>
        <v/>
      </c>
      <c r="AJ2096" s="303" t="str">
        <f ca="1">IFERROR(AVERAGEIFS('Discontinuity Log'!$O$5:$O$5117,'Discontinuity Log'!$A$5:$A$5117,J2096,'Discontinuity Log'!$O$5:$O$5117,"&lt;&gt;"),"")</f>
        <v/>
      </c>
      <c r="AK2096" s="304" t="str">
        <f t="shared" ca="1" si="264"/>
        <v/>
      </c>
      <c r="AL2096" s="446"/>
    </row>
    <row r="2097" spans="1:38" ht="19.2" customHeight="1" x14ac:dyDescent="0.3">
      <c r="A2097" s="443"/>
      <c r="B2097" s="444"/>
      <c r="C2097" s="445"/>
      <c r="D2097" s="291"/>
      <c r="E2097" s="290"/>
      <c r="F2097" s="290"/>
      <c r="G2097" s="290"/>
      <c r="H2097" s="291"/>
      <c r="I2097" s="291"/>
      <c r="J2097" s="292"/>
      <c r="K2097" s="293"/>
      <c r="L2097" s="293"/>
      <c r="M2097" s="295" t="str">
        <f t="shared" si="265"/>
        <v/>
      </c>
      <c r="N2097" s="296"/>
      <c r="O2097" s="297" t="str">
        <f t="shared" si="260"/>
        <v/>
      </c>
      <c r="P2097" s="296"/>
      <c r="Q2097" s="297" t="str">
        <f t="shared" si="266"/>
        <v/>
      </c>
      <c r="R2097" s="297" t="str">
        <f t="shared" si="261"/>
        <v/>
      </c>
      <c r="S2097" s="298"/>
      <c r="T2097" s="298"/>
      <c r="U2097" s="299" t="str">
        <f t="shared" si="267"/>
        <v/>
      </c>
      <c r="V2097" s="297" t="str">
        <f t="shared" si="262"/>
        <v/>
      </c>
      <c r="W2097" s="300"/>
      <c r="X2097" s="301"/>
      <c r="Y2097" s="300"/>
      <c r="Z2097" s="301"/>
      <c r="AA2097" s="300"/>
      <c r="AB2097" s="301"/>
      <c r="AC2097" s="300"/>
      <c r="AD2097" s="300"/>
      <c r="AE2097" s="300"/>
      <c r="AF2097" s="300"/>
      <c r="AG2097" s="300"/>
      <c r="AH2097" s="300"/>
      <c r="AI2097" s="302" t="str">
        <f t="shared" si="263"/>
        <v/>
      </c>
      <c r="AJ2097" s="303" t="str">
        <f ca="1">IFERROR(AVERAGEIFS('Discontinuity Log'!$O$5:$O$5117,'Discontinuity Log'!$A$5:$A$5117,J2097,'Discontinuity Log'!$O$5:$O$5117,"&lt;&gt;"),"")</f>
        <v/>
      </c>
      <c r="AK2097" s="304" t="str">
        <f t="shared" ca="1" si="264"/>
        <v/>
      </c>
      <c r="AL2097" s="446"/>
    </row>
    <row r="2098" spans="1:38" ht="19.2" customHeight="1" x14ac:dyDescent="0.3">
      <c r="A2098" s="443"/>
      <c r="B2098" s="444"/>
      <c r="C2098" s="445"/>
      <c r="D2098" s="291"/>
      <c r="E2098" s="290"/>
      <c r="F2098" s="290"/>
      <c r="G2098" s="290"/>
      <c r="H2098" s="291"/>
      <c r="I2098" s="291"/>
      <c r="J2098" s="292"/>
      <c r="K2098" s="293"/>
      <c r="L2098" s="293"/>
      <c r="M2098" s="295" t="str">
        <f t="shared" si="265"/>
        <v/>
      </c>
      <c r="N2098" s="296"/>
      <c r="O2098" s="297" t="str">
        <f t="shared" si="260"/>
        <v/>
      </c>
      <c r="P2098" s="296"/>
      <c r="Q2098" s="297" t="str">
        <f t="shared" si="266"/>
        <v/>
      </c>
      <c r="R2098" s="297" t="str">
        <f t="shared" si="261"/>
        <v/>
      </c>
      <c r="S2098" s="298"/>
      <c r="T2098" s="298"/>
      <c r="U2098" s="299" t="str">
        <f t="shared" si="267"/>
        <v/>
      </c>
      <c r="V2098" s="297" t="str">
        <f t="shared" si="262"/>
        <v/>
      </c>
      <c r="W2098" s="300"/>
      <c r="X2098" s="301"/>
      <c r="Y2098" s="300"/>
      <c r="Z2098" s="301"/>
      <c r="AA2098" s="300"/>
      <c r="AB2098" s="301"/>
      <c r="AC2098" s="300"/>
      <c r="AD2098" s="300"/>
      <c r="AE2098" s="300"/>
      <c r="AF2098" s="300"/>
      <c r="AG2098" s="300"/>
      <c r="AH2098" s="300"/>
      <c r="AI2098" s="302" t="str">
        <f t="shared" si="263"/>
        <v/>
      </c>
      <c r="AJ2098" s="303" t="str">
        <f ca="1">IFERROR(AVERAGEIFS('Discontinuity Log'!$O$5:$O$5117,'Discontinuity Log'!$A$5:$A$5117,J2098,'Discontinuity Log'!$O$5:$O$5117,"&lt;&gt;"),"")</f>
        <v/>
      </c>
      <c r="AK2098" s="304" t="str">
        <f t="shared" ca="1" si="264"/>
        <v/>
      </c>
      <c r="AL2098" s="446"/>
    </row>
    <row r="2099" spans="1:38" ht="19.2" customHeight="1" x14ac:dyDescent="0.3">
      <c r="A2099" s="443"/>
      <c r="B2099" s="444"/>
      <c r="C2099" s="445"/>
      <c r="D2099" s="291"/>
      <c r="E2099" s="290"/>
      <c r="F2099" s="290"/>
      <c r="G2099" s="290"/>
      <c r="H2099" s="291"/>
      <c r="I2099" s="291"/>
      <c r="J2099" s="292"/>
      <c r="K2099" s="293"/>
      <c r="L2099" s="293"/>
      <c r="M2099" s="295" t="str">
        <f t="shared" si="265"/>
        <v/>
      </c>
      <c r="N2099" s="296"/>
      <c r="O2099" s="297" t="str">
        <f t="shared" si="260"/>
        <v/>
      </c>
      <c r="P2099" s="296"/>
      <c r="Q2099" s="297" t="str">
        <f t="shared" si="266"/>
        <v/>
      </c>
      <c r="R2099" s="297" t="str">
        <f t="shared" si="261"/>
        <v/>
      </c>
      <c r="S2099" s="298"/>
      <c r="T2099" s="298"/>
      <c r="U2099" s="299" t="str">
        <f t="shared" si="267"/>
        <v/>
      </c>
      <c r="V2099" s="297" t="str">
        <f t="shared" si="262"/>
        <v/>
      </c>
      <c r="W2099" s="300"/>
      <c r="X2099" s="301"/>
      <c r="Y2099" s="300"/>
      <c r="Z2099" s="301"/>
      <c r="AA2099" s="300"/>
      <c r="AB2099" s="301"/>
      <c r="AC2099" s="300"/>
      <c r="AD2099" s="300"/>
      <c r="AE2099" s="300"/>
      <c r="AF2099" s="300"/>
      <c r="AG2099" s="300"/>
      <c r="AH2099" s="300"/>
      <c r="AI2099" s="302" t="str">
        <f t="shared" si="263"/>
        <v/>
      </c>
      <c r="AJ2099" s="303" t="str">
        <f ca="1">IFERROR(AVERAGEIFS('Discontinuity Log'!$O$5:$O$5117,'Discontinuity Log'!$A$5:$A$5117,J2099,'Discontinuity Log'!$O$5:$O$5117,"&lt;&gt;"),"")</f>
        <v/>
      </c>
      <c r="AK2099" s="304" t="str">
        <f t="shared" ca="1" si="264"/>
        <v/>
      </c>
      <c r="AL2099" s="446"/>
    </row>
    <row r="2100" spans="1:38" ht="19.2" customHeight="1" x14ac:dyDescent="0.3">
      <c r="A2100" s="443"/>
      <c r="B2100" s="444"/>
      <c r="C2100" s="445"/>
      <c r="D2100" s="291"/>
      <c r="E2100" s="290"/>
      <c r="F2100" s="290"/>
      <c r="G2100" s="290"/>
      <c r="H2100" s="291"/>
      <c r="I2100" s="291"/>
      <c r="J2100" s="292"/>
      <c r="K2100" s="293"/>
      <c r="L2100" s="293"/>
      <c r="M2100" s="295" t="str">
        <f t="shared" si="265"/>
        <v/>
      </c>
      <c r="N2100" s="296"/>
      <c r="O2100" s="297" t="str">
        <f t="shared" si="260"/>
        <v/>
      </c>
      <c r="P2100" s="296"/>
      <c r="Q2100" s="297" t="str">
        <f t="shared" si="266"/>
        <v/>
      </c>
      <c r="R2100" s="297" t="str">
        <f t="shared" si="261"/>
        <v/>
      </c>
      <c r="S2100" s="298"/>
      <c r="T2100" s="298"/>
      <c r="U2100" s="299" t="str">
        <f t="shared" si="267"/>
        <v/>
      </c>
      <c r="V2100" s="297" t="str">
        <f t="shared" si="262"/>
        <v/>
      </c>
      <c r="W2100" s="300"/>
      <c r="X2100" s="301"/>
      <c r="Y2100" s="300"/>
      <c r="Z2100" s="301"/>
      <c r="AA2100" s="300"/>
      <c r="AB2100" s="301"/>
      <c r="AC2100" s="300"/>
      <c r="AD2100" s="300"/>
      <c r="AE2100" s="300"/>
      <c r="AF2100" s="300"/>
      <c r="AG2100" s="300"/>
      <c r="AH2100" s="300"/>
      <c r="AI2100" s="302" t="str">
        <f t="shared" si="263"/>
        <v/>
      </c>
      <c r="AJ2100" s="303" t="str">
        <f ca="1">IFERROR(AVERAGEIFS('Discontinuity Log'!$O$5:$O$5117,'Discontinuity Log'!$A$5:$A$5117,J2100,'Discontinuity Log'!$O$5:$O$5117,"&lt;&gt;"),"")</f>
        <v/>
      </c>
      <c r="AK2100" s="304" t="str">
        <f t="shared" ca="1" si="264"/>
        <v/>
      </c>
      <c r="AL2100" s="446"/>
    </row>
    <row r="2101" spans="1:38" ht="19.2" customHeight="1" x14ac:dyDescent="0.3">
      <c r="A2101" s="443"/>
      <c r="B2101" s="444"/>
      <c r="C2101" s="445"/>
      <c r="D2101" s="291"/>
      <c r="E2101" s="290"/>
      <c r="F2101" s="290"/>
      <c r="G2101" s="290"/>
      <c r="H2101" s="291"/>
      <c r="I2101" s="291"/>
      <c r="J2101" s="292"/>
      <c r="K2101" s="293"/>
      <c r="L2101" s="293"/>
      <c r="M2101" s="295" t="str">
        <f t="shared" si="265"/>
        <v/>
      </c>
      <c r="N2101" s="296"/>
      <c r="O2101" s="297" t="str">
        <f t="shared" si="260"/>
        <v/>
      </c>
      <c r="P2101" s="296"/>
      <c r="Q2101" s="297" t="str">
        <f t="shared" si="266"/>
        <v/>
      </c>
      <c r="R2101" s="297" t="str">
        <f t="shared" si="261"/>
        <v/>
      </c>
      <c r="S2101" s="298"/>
      <c r="T2101" s="298"/>
      <c r="U2101" s="299" t="str">
        <f t="shared" si="267"/>
        <v/>
      </c>
      <c r="V2101" s="297" t="str">
        <f t="shared" si="262"/>
        <v/>
      </c>
      <c r="W2101" s="300"/>
      <c r="X2101" s="301"/>
      <c r="Y2101" s="300"/>
      <c r="Z2101" s="301"/>
      <c r="AA2101" s="300"/>
      <c r="AB2101" s="301"/>
      <c r="AC2101" s="300"/>
      <c r="AD2101" s="300"/>
      <c r="AE2101" s="300"/>
      <c r="AF2101" s="300"/>
      <c r="AG2101" s="300"/>
      <c r="AH2101" s="300"/>
      <c r="AI2101" s="302" t="str">
        <f t="shared" si="263"/>
        <v/>
      </c>
      <c r="AJ2101" s="303" t="str">
        <f ca="1">IFERROR(AVERAGEIFS('Discontinuity Log'!$O$5:$O$5117,'Discontinuity Log'!$A$5:$A$5117,J2101,'Discontinuity Log'!$O$5:$O$5117,"&lt;&gt;"),"")</f>
        <v/>
      </c>
      <c r="AK2101" s="304" t="str">
        <f t="shared" ca="1" si="264"/>
        <v/>
      </c>
      <c r="AL2101" s="446"/>
    </row>
    <row r="2102" spans="1:38" ht="19.2" customHeight="1" x14ac:dyDescent="0.3">
      <c r="A2102" s="443"/>
      <c r="B2102" s="444"/>
      <c r="C2102" s="445"/>
      <c r="D2102" s="291"/>
      <c r="E2102" s="290"/>
      <c r="F2102" s="290"/>
      <c r="G2102" s="290"/>
      <c r="H2102" s="291"/>
      <c r="I2102" s="291"/>
      <c r="J2102" s="292"/>
      <c r="K2102" s="293"/>
      <c r="L2102" s="293"/>
      <c r="M2102" s="295" t="str">
        <f t="shared" si="265"/>
        <v/>
      </c>
      <c r="N2102" s="296"/>
      <c r="O2102" s="297" t="str">
        <f t="shared" si="260"/>
        <v/>
      </c>
      <c r="P2102" s="296"/>
      <c r="Q2102" s="297" t="str">
        <f t="shared" si="266"/>
        <v/>
      </c>
      <c r="R2102" s="297" t="str">
        <f t="shared" si="261"/>
        <v/>
      </c>
      <c r="S2102" s="298"/>
      <c r="T2102" s="298"/>
      <c r="U2102" s="299" t="str">
        <f t="shared" si="267"/>
        <v/>
      </c>
      <c r="V2102" s="297" t="str">
        <f t="shared" si="262"/>
        <v/>
      </c>
      <c r="W2102" s="300"/>
      <c r="X2102" s="301"/>
      <c r="Y2102" s="300"/>
      <c r="Z2102" s="301"/>
      <c r="AA2102" s="300"/>
      <c r="AB2102" s="301"/>
      <c r="AC2102" s="300"/>
      <c r="AD2102" s="300"/>
      <c r="AE2102" s="300"/>
      <c r="AF2102" s="300"/>
      <c r="AG2102" s="300"/>
      <c r="AH2102" s="300"/>
      <c r="AI2102" s="302" t="str">
        <f t="shared" si="263"/>
        <v/>
      </c>
      <c r="AJ2102" s="303" t="str">
        <f ca="1">IFERROR(AVERAGEIFS('Discontinuity Log'!$O$5:$O$5117,'Discontinuity Log'!$A$5:$A$5117,J2102,'Discontinuity Log'!$O$5:$O$5117,"&lt;&gt;"),"")</f>
        <v/>
      </c>
      <c r="AK2102" s="304" t="str">
        <f t="shared" ca="1" si="264"/>
        <v/>
      </c>
      <c r="AL2102" s="446"/>
    </row>
    <row r="2103" spans="1:38" ht="19.2" customHeight="1" x14ac:dyDescent="0.3">
      <c r="A2103" s="443"/>
      <c r="B2103" s="444"/>
      <c r="C2103" s="445"/>
      <c r="D2103" s="291"/>
      <c r="E2103" s="290"/>
      <c r="F2103" s="290"/>
      <c r="G2103" s="290"/>
      <c r="H2103" s="291"/>
      <c r="I2103" s="291"/>
      <c r="J2103" s="292"/>
      <c r="K2103" s="293"/>
      <c r="L2103" s="293"/>
      <c r="M2103" s="295" t="str">
        <f t="shared" si="265"/>
        <v/>
      </c>
      <c r="N2103" s="296"/>
      <c r="O2103" s="297" t="str">
        <f t="shared" si="260"/>
        <v/>
      </c>
      <c r="P2103" s="296"/>
      <c r="Q2103" s="297" t="str">
        <f t="shared" si="266"/>
        <v/>
      </c>
      <c r="R2103" s="297" t="str">
        <f t="shared" si="261"/>
        <v/>
      </c>
      <c r="S2103" s="298"/>
      <c r="T2103" s="298"/>
      <c r="U2103" s="299" t="str">
        <f t="shared" si="267"/>
        <v/>
      </c>
      <c r="V2103" s="297" t="str">
        <f t="shared" si="262"/>
        <v/>
      </c>
      <c r="W2103" s="300"/>
      <c r="X2103" s="301"/>
      <c r="Y2103" s="300"/>
      <c r="Z2103" s="301"/>
      <c r="AA2103" s="300"/>
      <c r="AB2103" s="301"/>
      <c r="AC2103" s="300"/>
      <c r="AD2103" s="300"/>
      <c r="AE2103" s="300"/>
      <c r="AF2103" s="300"/>
      <c r="AG2103" s="300"/>
      <c r="AH2103" s="300"/>
      <c r="AI2103" s="302" t="str">
        <f t="shared" si="263"/>
        <v/>
      </c>
      <c r="AJ2103" s="303" t="str">
        <f ca="1">IFERROR(AVERAGEIFS('Discontinuity Log'!$O$5:$O$5117,'Discontinuity Log'!$A$5:$A$5117,J2103,'Discontinuity Log'!$O$5:$O$5117,"&lt;&gt;"),"")</f>
        <v/>
      </c>
      <c r="AK2103" s="304" t="str">
        <f t="shared" ca="1" si="264"/>
        <v/>
      </c>
      <c r="AL2103" s="446"/>
    </row>
    <row r="2104" spans="1:38" ht="19.2" customHeight="1" x14ac:dyDescent="0.3">
      <c r="A2104" s="443"/>
      <c r="B2104" s="444"/>
      <c r="C2104" s="445"/>
      <c r="D2104" s="291"/>
      <c r="E2104" s="290"/>
      <c r="F2104" s="290"/>
      <c r="G2104" s="290"/>
      <c r="H2104" s="291"/>
      <c r="I2104" s="291"/>
      <c r="J2104" s="292"/>
      <c r="K2104" s="293"/>
      <c r="L2104" s="293"/>
      <c r="M2104" s="295" t="str">
        <f t="shared" si="265"/>
        <v/>
      </c>
      <c r="N2104" s="296"/>
      <c r="O2104" s="297" t="str">
        <f t="shared" si="260"/>
        <v/>
      </c>
      <c r="P2104" s="296"/>
      <c r="Q2104" s="297" t="str">
        <f t="shared" si="266"/>
        <v/>
      </c>
      <c r="R2104" s="297" t="str">
        <f t="shared" si="261"/>
        <v/>
      </c>
      <c r="S2104" s="298"/>
      <c r="T2104" s="298"/>
      <c r="U2104" s="299" t="str">
        <f t="shared" si="267"/>
        <v/>
      </c>
      <c r="V2104" s="297" t="str">
        <f t="shared" si="262"/>
        <v/>
      </c>
      <c r="W2104" s="300"/>
      <c r="X2104" s="301"/>
      <c r="Y2104" s="300"/>
      <c r="Z2104" s="301"/>
      <c r="AA2104" s="300"/>
      <c r="AB2104" s="301"/>
      <c r="AC2104" s="300"/>
      <c r="AD2104" s="300"/>
      <c r="AE2104" s="300"/>
      <c r="AF2104" s="300"/>
      <c r="AG2104" s="300"/>
      <c r="AH2104" s="300"/>
      <c r="AI2104" s="302" t="str">
        <f t="shared" si="263"/>
        <v/>
      </c>
      <c r="AJ2104" s="303" t="str">
        <f ca="1">IFERROR(AVERAGEIFS('Discontinuity Log'!$O$5:$O$5117,'Discontinuity Log'!$A$5:$A$5117,J2104,'Discontinuity Log'!$O$5:$O$5117,"&lt;&gt;"),"")</f>
        <v/>
      </c>
      <c r="AK2104" s="304" t="str">
        <f t="shared" ca="1" si="264"/>
        <v/>
      </c>
      <c r="AL2104" s="446"/>
    </row>
    <row r="2105" spans="1:38" ht="19.2" customHeight="1" x14ac:dyDescent="0.3">
      <c r="A2105" s="443"/>
      <c r="B2105" s="444"/>
      <c r="C2105" s="445"/>
      <c r="D2105" s="291"/>
      <c r="E2105" s="290"/>
      <c r="F2105" s="290"/>
      <c r="G2105" s="290"/>
      <c r="H2105" s="291"/>
      <c r="I2105" s="291"/>
      <c r="J2105" s="292"/>
      <c r="K2105" s="293"/>
      <c r="L2105" s="293"/>
      <c r="M2105" s="295" t="str">
        <f t="shared" si="265"/>
        <v/>
      </c>
      <c r="N2105" s="296"/>
      <c r="O2105" s="297" t="str">
        <f t="shared" si="260"/>
        <v/>
      </c>
      <c r="P2105" s="296"/>
      <c r="Q2105" s="297" t="str">
        <f t="shared" si="266"/>
        <v/>
      </c>
      <c r="R2105" s="297" t="str">
        <f t="shared" si="261"/>
        <v/>
      </c>
      <c r="S2105" s="298"/>
      <c r="T2105" s="298"/>
      <c r="U2105" s="299" t="str">
        <f t="shared" si="267"/>
        <v/>
      </c>
      <c r="V2105" s="297" t="str">
        <f t="shared" si="262"/>
        <v/>
      </c>
      <c r="W2105" s="300"/>
      <c r="X2105" s="301"/>
      <c r="Y2105" s="300"/>
      <c r="Z2105" s="301"/>
      <c r="AA2105" s="300"/>
      <c r="AB2105" s="301"/>
      <c r="AC2105" s="300"/>
      <c r="AD2105" s="300"/>
      <c r="AE2105" s="300"/>
      <c r="AF2105" s="300"/>
      <c r="AG2105" s="300"/>
      <c r="AH2105" s="300"/>
      <c r="AI2105" s="302" t="str">
        <f t="shared" si="263"/>
        <v/>
      </c>
      <c r="AJ2105" s="303" t="str">
        <f ca="1">IFERROR(AVERAGEIFS('Discontinuity Log'!$O$5:$O$5117,'Discontinuity Log'!$A$5:$A$5117,J2105,'Discontinuity Log'!$O$5:$O$5117,"&lt;&gt;"),"")</f>
        <v/>
      </c>
      <c r="AK2105" s="304" t="str">
        <f t="shared" ca="1" si="264"/>
        <v/>
      </c>
      <c r="AL2105" s="446"/>
    </row>
    <row r="2106" spans="1:38" ht="19.2" customHeight="1" x14ac:dyDescent="0.3">
      <c r="A2106" s="443"/>
      <c r="B2106" s="444"/>
      <c r="C2106" s="445"/>
      <c r="D2106" s="291"/>
      <c r="E2106" s="290"/>
      <c r="F2106" s="290"/>
      <c r="G2106" s="290"/>
      <c r="H2106" s="291"/>
      <c r="I2106" s="291"/>
      <c r="J2106" s="292"/>
      <c r="K2106" s="293"/>
      <c r="L2106" s="293"/>
      <c r="M2106" s="295" t="str">
        <f t="shared" si="265"/>
        <v/>
      </c>
      <c r="N2106" s="296"/>
      <c r="O2106" s="297" t="str">
        <f t="shared" si="260"/>
        <v/>
      </c>
      <c r="P2106" s="296"/>
      <c r="Q2106" s="297" t="str">
        <f t="shared" si="266"/>
        <v/>
      </c>
      <c r="R2106" s="297" t="str">
        <f t="shared" si="261"/>
        <v/>
      </c>
      <c r="S2106" s="298"/>
      <c r="T2106" s="298"/>
      <c r="U2106" s="299" t="str">
        <f t="shared" si="267"/>
        <v/>
      </c>
      <c r="V2106" s="297" t="str">
        <f t="shared" si="262"/>
        <v/>
      </c>
      <c r="W2106" s="300"/>
      <c r="X2106" s="301"/>
      <c r="Y2106" s="300"/>
      <c r="Z2106" s="301"/>
      <c r="AA2106" s="300"/>
      <c r="AB2106" s="301"/>
      <c r="AC2106" s="300"/>
      <c r="AD2106" s="300"/>
      <c r="AE2106" s="300"/>
      <c r="AF2106" s="300"/>
      <c r="AG2106" s="300"/>
      <c r="AH2106" s="300"/>
      <c r="AI2106" s="302" t="str">
        <f t="shared" si="263"/>
        <v/>
      </c>
      <c r="AJ2106" s="303" t="str">
        <f ca="1">IFERROR(AVERAGEIFS('Discontinuity Log'!$O$5:$O$5117,'Discontinuity Log'!$A$5:$A$5117,J2106,'Discontinuity Log'!$O$5:$O$5117,"&lt;&gt;"),"")</f>
        <v/>
      </c>
      <c r="AK2106" s="304" t="str">
        <f t="shared" ca="1" si="264"/>
        <v/>
      </c>
      <c r="AL2106" s="446"/>
    </row>
    <row r="2107" spans="1:38" ht="19.2" customHeight="1" x14ac:dyDescent="0.3">
      <c r="A2107" s="443"/>
      <c r="B2107" s="444"/>
      <c r="C2107" s="445"/>
      <c r="D2107" s="291"/>
      <c r="E2107" s="290"/>
      <c r="F2107" s="290"/>
      <c r="G2107" s="290"/>
      <c r="H2107" s="291"/>
      <c r="I2107" s="291"/>
      <c r="J2107" s="292"/>
      <c r="K2107" s="293"/>
      <c r="L2107" s="293"/>
      <c r="M2107" s="295" t="str">
        <f t="shared" si="265"/>
        <v/>
      </c>
      <c r="N2107" s="296"/>
      <c r="O2107" s="297" t="str">
        <f t="shared" si="260"/>
        <v/>
      </c>
      <c r="P2107" s="296"/>
      <c r="Q2107" s="297" t="str">
        <f t="shared" si="266"/>
        <v/>
      </c>
      <c r="R2107" s="297" t="str">
        <f t="shared" si="261"/>
        <v/>
      </c>
      <c r="S2107" s="298"/>
      <c r="T2107" s="298"/>
      <c r="U2107" s="299" t="str">
        <f t="shared" si="267"/>
        <v/>
      </c>
      <c r="V2107" s="297" t="str">
        <f t="shared" si="262"/>
        <v/>
      </c>
      <c r="W2107" s="300"/>
      <c r="X2107" s="301"/>
      <c r="Y2107" s="300"/>
      <c r="Z2107" s="301"/>
      <c r="AA2107" s="300"/>
      <c r="AB2107" s="301"/>
      <c r="AC2107" s="300"/>
      <c r="AD2107" s="300"/>
      <c r="AE2107" s="300"/>
      <c r="AF2107" s="300"/>
      <c r="AG2107" s="300"/>
      <c r="AH2107" s="300"/>
      <c r="AI2107" s="302" t="str">
        <f t="shared" si="263"/>
        <v/>
      </c>
      <c r="AJ2107" s="303" t="str">
        <f ca="1">IFERROR(AVERAGEIFS('Discontinuity Log'!$O$5:$O$5117,'Discontinuity Log'!$A$5:$A$5117,J2107,'Discontinuity Log'!$O$5:$O$5117,"&lt;&gt;"),"")</f>
        <v/>
      </c>
      <c r="AK2107" s="304" t="str">
        <f t="shared" ca="1" si="264"/>
        <v/>
      </c>
      <c r="AL2107" s="446"/>
    </row>
    <row r="2108" spans="1:38" ht="19.2" customHeight="1" x14ac:dyDescent="0.3">
      <c r="A2108" s="443"/>
      <c r="B2108" s="444"/>
      <c r="C2108" s="445"/>
      <c r="D2108" s="291"/>
      <c r="E2108" s="290"/>
      <c r="F2108" s="290"/>
      <c r="G2108" s="290"/>
      <c r="H2108" s="291"/>
      <c r="I2108" s="291"/>
      <c r="J2108" s="292"/>
      <c r="K2108" s="293"/>
      <c r="L2108" s="293"/>
      <c r="M2108" s="295" t="str">
        <f t="shared" si="265"/>
        <v/>
      </c>
      <c r="N2108" s="296"/>
      <c r="O2108" s="297" t="str">
        <f t="shared" si="260"/>
        <v/>
      </c>
      <c r="P2108" s="296"/>
      <c r="Q2108" s="297" t="str">
        <f t="shared" si="266"/>
        <v/>
      </c>
      <c r="R2108" s="297" t="str">
        <f t="shared" si="261"/>
        <v/>
      </c>
      <c r="S2108" s="298"/>
      <c r="T2108" s="298"/>
      <c r="U2108" s="299" t="str">
        <f t="shared" si="267"/>
        <v/>
      </c>
      <c r="V2108" s="297" t="str">
        <f t="shared" si="262"/>
        <v/>
      </c>
      <c r="W2108" s="300"/>
      <c r="X2108" s="301"/>
      <c r="Y2108" s="300"/>
      <c r="Z2108" s="301"/>
      <c r="AA2108" s="300"/>
      <c r="AB2108" s="301"/>
      <c r="AC2108" s="300"/>
      <c r="AD2108" s="300"/>
      <c r="AE2108" s="300"/>
      <c r="AF2108" s="300"/>
      <c r="AG2108" s="300"/>
      <c r="AH2108" s="300"/>
      <c r="AI2108" s="302" t="str">
        <f t="shared" si="263"/>
        <v/>
      </c>
      <c r="AJ2108" s="303" t="str">
        <f ca="1">IFERROR(AVERAGEIFS('Discontinuity Log'!$O$5:$O$5117,'Discontinuity Log'!$A$5:$A$5117,J2108,'Discontinuity Log'!$O$5:$O$5117,"&lt;&gt;"),"")</f>
        <v/>
      </c>
      <c r="AK2108" s="304" t="str">
        <f t="shared" ca="1" si="264"/>
        <v/>
      </c>
      <c r="AL2108" s="446"/>
    </row>
    <row r="2109" spans="1:38" ht="19.2" customHeight="1" x14ac:dyDescent="0.3">
      <c r="A2109" s="443"/>
      <c r="B2109" s="444"/>
      <c r="C2109" s="445"/>
      <c r="D2109" s="291"/>
      <c r="E2109" s="290"/>
      <c r="F2109" s="290"/>
      <c r="G2109" s="290"/>
      <c r="H2109" s="291"/>
      <c r="I2109" s="291"/>
      <c r="J2109" s="292"/>
      <c r="K2109" s="293"/>
      <c r="L2109" s="293"/>
      <c r="M2109" s="295" t="str">
        <f t="shared" si="265"/>
        <v/>
      </c>
      <c r="N2109" s="296"/>
      <c r="O2109" s="297" t="str">
        <f t="shared" si="260"/>
        <v/>
      </c>
      <c r="P2109" s="296"/>
      <c r="Q2109" s="297" t="str">
        <f t="shared" si="266"/>
        <v/>
      </c>
      <c r="R2109" s="297" t="str">
        <f t="shared" si="261"/>
        <v/>
      </c>
      <c r="S2109" s="298"/>
      <c r="T2109" s="298"/>
      <c r="U2109" s="299" t="str">
        <f t="shared" si="267"/>
        <v/>
      </c>
      <c r="V2109" s="297" t="str">
        <f t="shared" si="262"/>
        <v/>
      </c>
      <c r="W2109" s="300"/>
      <c r="X2109" s="301"/>
      <c r="Y2109" s="300"/>
      <c r="Z2109" s="301"/>
      <c r="AA2109" s="300"/>
      <c r="AB2109" s="301"/>
      <c r="AC2109" s="300"/>
      <c r="AD2109" s="300"/>
      <c r="AE2109" s="300"/>
      <c r="AF2109" s="300"/>
      <c r="AG2109" s="300"/>
      <c r="AH2109" s="300"/>
      <c r="AI2109" s="302" t="str">
        <f t="shared" si="263"/>
        <v/>
      </c>
      <c r="AJ2109" s="303" t="str">
        <f ca="1">IFERROR(AVERAGEIFS('Discontinuity Log'!$O$5:$O$5117,'Discontinuity Log'!$A$5:$A$5117,J2109,'Discontinuity Log'!$O$5:$O$5117,"&lt;&gt;"),"")</f>
        <v/>
      </c>
      <c r="AK2109" s="304" t="str">
        <f t="shared" ca="1" si="264"/>
        <v/>
      </c>
      <c r="AL2109" s="446"/>
    </row>
    <row r="2110" spans="1:38" ht="19.2" customHeight="1" x14ac:dyDescent="0.3">
      <c r="A2110" s="443"/>
      <c r="B2110" s="444"/>
      <c r="C2110" s="445"/>
      <c r="D2110" s="291"/>
      <c r="E2110" s="290"/>
      <c r="F2110" s="290"/>
      <c r="G2110" s="290"/>
      <c r="H2110" s="291"/>
      <c r="I2110" s="291"/>
      <c r="J2110" s="292"/>
      <c r="K2110" s="293"/>
      <c r="L2110" s="293"/>
      <c r="M2110" s="295" t="str">
        <f t="shared" si="265"/>
        <v/>
      </c>
      <c r="N2110" s="296"/>
      <c r="O2110" s="297" t="str">
        <f t="shared" si="260"/>
        <v/>
      </c>
      <c r="P2110" s="296"/>
      <c r="Q2110" s="297" t="str">
        <f t="shared" si="266"/>
        <v/>
      </c>
      <c r="R2110" s="297" t="str">
        <f t="shared" si="261"/>
        <v/>
      </c>
      <c r="S2110" s="298"/>
      <c r="T2110" s="298"/>
      <c r="U2110" s="299" t="str">
        <f t="shared" si="267"/>
        <v/>
      </c>
      <c r="V2110" s="297" t="str">
        <f t="shared" si="262"/>
        <v/>
      </c>
      <c r="W2110" s="300"/>
      <c r="X2110" s="301"/>
      <c r="Y2110" s="300"/>
      <c r="Z2110" s="301"/>
      <c r="AA2110" s="300"/>
      <c r="AB2110" s="301"/>
      <c r="AC2110" s="300"/>
      <c r="AD2110" s="300"/>
      <c r="AE2110" s="300"/>
      <c r="AF2110" s="300"/>
      <c r="AG2110" s="300"/>
      <c r="AH2110" s="300"/>
      <c r="AI2110" s="302" t="str">
        <f t="shared" si="263"/>
        <v/>
      </c>
      <c r="AJ2110" s="303" t="str">
        <f ca="1">IFERROR(AVERAGEIFS('Discontinuity Log'!$O$5:$O$5117,'Discontinuity Log'!$A$5:$A$5117,J2110,'Discontinuity Log'!$O$5:$O$5117,"&lt;&gt;"),"")</f>
        <v/>
      </c>
      <c r="AK2110" s="304" t="str">
        <f t="shared" ca="1" si="264"/>
        <v/>
      </c>
      <c r="AL2110" s="446"/>
    </row>
    <row r="2111" spans="1:38" ht="19.2" customHeight="1" x14ac:dyDescent="0.3">
      <c r="A2111" s="443"/>
      <c r="B2111" s="444"/>
      <c r="C2111" s="445"/>
      <c r="D2111" s="291"/>
      <c r="E2111" s="290"/>
      <c r="F2111" s="290"/>
      <c r="G2111" s="290"/>
      <c r="H2111" s="291"/>
      <c r="I2111" s="291"/>
      <c r="J2111" s="292"/>
      <c r="K2111" s="293"/>
      <c r="L2111" s="293"/>
      <c r="M2111" s="295" t="str">
        <f t="shared" si="265"/>
        <v/>
      </c>
      <c r="N2111" s="296"/>
      <c r="O2111" s="297" t="str">
        <f t="shared" si="260"/>
        <v/>
      </c>
      <c r="P2111" s="296"/>
      <c r="Q2111" s="297" t="str">
        <f t="shared" si="266"/>
        <v/>
      </c>
      <c r="R2111" s="297" t="str">
        <f t="shared" si="261"/>
        <v/>
      </c>
      <c r="S2111" s="298"/>
      <c r="T2111" s="298"/>
      <c r="U2111" s="299" t="str">
        <f t="shared" si="267"/>
        <v/>
      </c>
      <c r="V2111" s="297" t="str">
        <f t="shared" si="262"/>
        <v/>
      </c>
      <c r="W2111" s="300"/>
      <c r="X2111" s="301"/>
      <c r="Y2111" s="300"/>
      <c r="Z2111" s="301"/>
      <c r="AA2111" s="300"/>
      <c r="AB2111" s="301"/>
      <c r="AC2111" s="300"/>
      <c r="AD2111" s="300"/>
      <c r="AE2111" s="300"/>
      <c r="AF2111" s="300"/>
      <c r="AG2111" s="300"/>
      <c r="AH2111" s="300"/>
      <c r="AI2111" s="302" t="str">
        <f t="shared" si="263"/>
        <v/>
      </c>
      <c r="AJ2111" s="303" t="str">
        <f ca="1">IFERROR(AVERAGEIFS('Discontinuity Log'!$O$5:$O$5117,'Discontinuity Log'!$A$5:$A$5117,J2111,'Discontinuity Log'!$O$5:$O$5117,"&lt;&gt;"),"")</f>
        <v/>
      </c>
      <c r="AK2111" s="304" t="str">
        <f t="shared" ca="1" si="264"/>
        <v/>
      </c>
      <c r="AL2111" s="446"/>
    </row>
    <row r="2112" spans="1:38" ht="19.2" customHeight="1" x14ac:dyDescent="0.3">
      <c r="A2112" s="443"/>
      <c r="B2112" s="444"/>
      <c r="C2112" s="445"/>
      <c r="D2112" s="291"/>
      <c r="E2112" s="290"/>
      <c r="F2112" s="290"/>
      <c r="G2112" s="290"/>
      <c r="H2112" s="291"/>
      <c r="I2112" s="291"/>
      <c r="J2112" s="292"/>
      <c r="K2112" s="293"/>
      <c r="L2112" s="293"/>
      <c r="M2112" s="295" t="str">
        <f t="shared" si="265"/>
        <v/>
      </c>
      <c r="N2112" s="296"/>
      <c r="O2112" s="297" t="str">
        <f t="shared" ref="O2112:O2175" si="268">IF(ISNUMBER(N2112),N2112/(M2112)*100,"")</f>
        <v/>
      </c>
      <c r="P2112" s="296"/>
      <c r="Q2112" s="297" t="str">
        <f t="shared" si="266"/>
        <v/>
      </c>
      <c r="R2112" s="297" t="str">
        <f t="shared" ref="R2112:R2175" si="269">IF(ISNUMBER(Q2112),IF(Q2112&lt;25,3,(IF(Q2112&lt;50,8,IF(Q2112&lt;75,13,IF(Q2112&lt;90,17,IF(Q2112&gt;=90,20,"")))))),"")</f>
        <v/>
      </c>
      <c r="S2112" s="298"/>
      <c r="T2112" s="298"/>
      <c r="U2112" s="299" t="str">
        <f t="shared" si="267"/>
        <v/>
      </c>
      <c r="V2112" s="297" t="str">
        <f t="shared" ref="V2112:V2175" si="270">IF(ISBLANK(T2112),"",IF(T2112=0,30,IF(U2112&gt;=3,30,(IF(U2112&gt;=1,25,(IF(U2112&gt;=0.3,20,(IF(U2112&gt;0.05,10,(IF(U2112&lt;=0.05,5,"")))))))))))</f>
        <v/>
      </c>
      <c r="W2112" s="300"/>
      <c r="X2112" s="301"/>
      <c r="Y2112" s="300"/>
      <c r="Z2112" s="301"/>
      <c r="AA2112" s="300"/>
      <c r="AB2112" s="301"/>
      <c r="AC2112" s="300"/>
      <c r="AD2112" s="300"/>
      <c r="AE2112" s="300"/>
      <c r="AF2112" s="300"/>
      <c r="AG2112" s="300"/>
      <c r="AH2112" s="300"/>
      <c r="AI2112" s="302" t="str">
        <f t="shared" ref="AI2112:AI2175" si="271">(IF(AH2112="R6",15,IF(AH2112="R5",12,IF(AH2112="R4",7,IF(AH2112="R3",4,IF(AH2112="R2",2,IF(AH2112="R1",1,IF(OR(AH2112="R0",AH2112="S0",AH2112="S1",AH2112="S2",AH2112="S3",AH2112="S4",AH2112="S5",AH2112="S6"),0,""))))))))</f>
        <v/>
      </c>
      <c r="AJ2112" s="303" t="str">
        <f ca="1">IFERROR(AVERAGEIFS('Discontinuity Log'!$O$5:$O$5117,'Discontinuity Log'!$A$5:$A$5117,J2112,'Discontinuity Log'!$O$5:$O$5117,"&lt;&gt;"),"")</f>
        <v/>
      </c>
      <c r="AK2112" s="304" t="str">
        <f t="shared" ref="AK2112:AK2175" ca="1" si="272">IF(AND(ISNUMBER(R2112),ISNUMBER(AI2112),ISNUMBER(V2112),ISNUMBER(AJ2112)),SUM(R2112,V2112,AI2112,AJ2112,10),"")</f>
        <v/>
      </c>
      <c r="AL2112" s="446"/>
    </row>
    <row r="2113" spans="1:38" ht="19.2" customHeight="1" x14ac:dyDescent="0.3">
      <c r="A2113" s="443"/>
      <c r="B2113" s="444"/>
      <c r="C2113" s="445"/>
      <c r="D2113" s="291"/>
      <c r="E2113" s="290"/>
      <c r="F2113" s="290"/>
      <c r="G2113" s="290"/>
      <c r="H2113" s="291"/>
      <c r="I2113" s="291"/>
      <c r="J2113" s="292"/>
      <c r="K2113" s="293"/>
      <c r="L2113" s="293"/>
      <c r="M2113" s="295" t="str">
        <f t="shared" ref="M2113:M2176" si="273">IF(ISBLANK(L2113),"",L2113-K2113)</f>
        <v/>
      </c>
      <c r="N2113" s="296"/>
      <c r="O2113" s="297" t="str">
        <f t="shared" si="268"/>
        <v/>
      </c>
      <c r="P2113" s="296"/>
      <c r="Q2113" s="297" t="str">
        <f t="shared" ref="Q2113:Q2176" si="274">IF(ISNUMBER(P2113),P2113/(M2113)*100,"")</f>
        <v/>
      </c>
      <c r="R2113" s="297" t="str">
        <f t="shared" si="269"/>
        <v/>
      </c>
      <c r="S2113" s="298"/>
      <c r="T2113" s="298"/>
      <c r="U2113" s="299" t="str">
        <f t="shared" ref="U2113:U2176" si="275">IF(ISBLANK(T2113),"",IF(T2113=0,N2113,N2113/T2113))</f>
        <v/>
      </c>
      <c r="V2113" s="297" t="str">
        <f t="shared" si="270"/>
        <v/>
      </c>
      <c r="W2113" s="300"/>
      <c r="X2113" s="301"/>
      <c r="Y2113" s="300"/>
      <c r="Z2113" s="301"/>
      <c r="AA2113" s="300"/>
      <c r="AB2113" s="301"/>
      <c r="AC2113" s="300"/>
      <c r="AD2113" s="300"/>
      <c r="AE2113" s="300"/>
      <c r="AF2113" s="300"/>
      <c r="AG2113" s="300"/>
      <c r="AH2113" s="300"/>
      <c r="AI2113" s="302" t="str">
        <f t="shared" si="271"/>
        <v/>
      </c>
      <c r="AJ2113" s="303" t="str">
        <f ca="1">IFERROR(AVERAGEIFS('Discontinuity Log'!$O$5:$O$5117,'Discontinuity Log'!$A$5:$A$5117,J2113,'Discontinuity Log'!$O$5:$O$5117,"&lt;&gt;"),"")</f>
        <v/>
      </c>
      <c r="AK2113" s="304" t="str">
        <f t="shared" ca="1" si="272"/>
        <v/>
      </c>
      <c r="AL2113" s="446"/>
    </row>
    <row r="2114" spans="1:38" ht="19.2" customHeight="1" x14ac:dyDescent="0.3">
      <c r="A2114" s="443"/>
      <c r="B2114" s="444"/>
      <c r="C2114" s="445"/>
      <c r="D2114" s="291"/>
      <c r="E2114" s="290"/>
      <c r="F2114" s="290"/>
      <c r="G2114" s="290"/>
      <c r="H2114" s="291"/>
      <c r="I2114" s="291"/>
      <c r="J2114" s="292"/>
      <c r="K2114" s="293"/>
      <c r="L2114" s="293"/>
      <c r="M2114" s="295" t="str">
        <f t="shared" si="273"/>
        <v/>
      </c>
      <c r="N2114" s="296"/>
      <c r="O2114" s="297" t="str">
        <f t="shared" si="268"/>
        <v/>
      </c>
      <c r="P2114" s="296"/>
      <c r="Q2114" s="297" t="str">
        <f t="shared" si="274"/>
        <v/>
      </c>
      <c r="R2114" s="297" t="str">
        <f t="shared" si="269"/>
        <v/>
      </c>
      <c r="S2114" s="298"/>
      <c r="T2114" s="298"/>
      <c r="U2114" s="299" t="str">
        <f t="shared" si="275"/>
        <v/>
      </c>
      <c r="V2114" s="297" t="str">
        <f t="shared" si="270"/>
        <v/>
      </c>
      <c r="W2114" s="300"/>
      <c r="X2114" s="301"/>
      <c r="Y2114" s="300"/>
      <c r="Z2114" s="301"/>
      <c r="AA2114" s="300"/>
      <c r="AB2114" s="301"/>
      <c r="AC2114" s="300"/>
      <c r="AD2114" s="300"/>
      <c r="AE2114" s="300"/>
      <c r="AF2114" s="300"/>
      <c r="AG2114" s="300"/>
      <c r="AH2114" s="300"/>
      <c r="AI2114" s="302" t="str">
        <f t="shared" si="271"/>
        <v/>
      </c>
      <c r="AJ2114" s="303" t="str">
        <f ca="1">IFERROR(AVERAGEIFS('Discontinuity Log'!$O$5:$O$5117,'Discontinuity Log'!$A$5:$A$5117,J2114,'Discontinuity Log'!$O$5:$O$5117,"&lt;&gt;"),"")</f>
        <v/>
      </c>
      <c r="AK2114" s="304" t="str">
        <f t="shared" ca="1" si="272"/>
        <v/>
      </c>
      <c r="AL2114" s="446"/>
    </row>
    <row r="2115" spans="1:38" ht="19.2" customHeight="1" x14ac:dyDescent="0.3">
      <c r="A2115" s="443"/>
      <c r="B2115" s="444"/>
      <c r="C2115" s="445"/>
      <c r="D2115" s="291"/>
      <c r="E2115" s="290"/>
      <c r="F2115" s="290"/>
      <c r="G2115" s="290"/>
      <c r="H2115" s="291"/>
      <c r="I2115" s="291"/>
      <c r="J2115" s="292"/>
      <c r="K2115" s="293"/>
      <c r="L2115" s="293"/>
      <c r="M2115" s="295" t="str">
        <f t="shared" si="273"/>
        <v/>
      </c>
      <c r="N2115" s="296"/>
      <c r="O2115" s="297" t="str">
        <f t="shared" si="268"/>
        <v/>
      </c>
      <c r="P2115" s="296"/>
      <c r="Q2115" s="297" t="str">
        <f t="shared" si="274"/>
        <v/>
      </c>
      <c r="R2115" s="297" t="str">
        <f t="shared" si="269"/>
        <v/>
      </c>
      <c r="S2115" s="298"/>
      <c r="T2115" s="298"/>
      <c r="U2115" s="299" t="str">
        <f t="shared" si="275"/>
        <v/>
      </c>
      <c r="V2115" s="297" t="str">
        <f t="shared" si="270"/>
        <v/>
      </c>
      <c r="W2115" s="300"/>
      <c r="X2115" s="301"/>
      <c r="Y2115" s="300"/>
      <c r="Z2115" s="301"/>
      <c r="AA2115" s="300"/>
      <c r="AB2115" s="301"/>
      <c r="AC2115" s="300"/>
      <c r="AD2115" s="300"/>
      <c r="AE2115" s="300"/>
      <c r="AF2115" s="300"/>
      <c r="AG2115" s="300"/>
      <c r="AH2115" s="300"/>
      <c r="AI2115" s="302" t="str">
        <f t="shared" si="271"/>
        <v/>
      </c>
      <c r="AJ2115" s="303" t="str">
        <f ca="1">IFERROR(AVERAGEIFS('Discontinuity Log'!$O$5:$O$5117,'Discontinuity Log'!$A$5:$A$5117,J2115,'Discontinuity Log'!$O$5:$O$5117,"&lt;&gt;"),"")</f>
        <v/>
      </c>
      <c r="AK2115" s="304" t="str">
        <f t="shared" ca="1" si="272"/>
        <v/>
      </c>
      <c r="AL2115" s="446"/>
    </row>
    <row r="2116" spans="1:38" ht="19.2" customHeight="1" x14ac:dyDescent="0.3">
      <c r="A2116" s="443"/>
      <c r="B2116" s="444"/>
      <c r="C2116" s="445"/>
      <c r="D2116" s="291"/>
      <c r="E2116" s="290"/>
      <c r="F2116" s="290"/>
      <c r="G2116" s="290"/>
      <c r="H2116" s="291"/>
      <c r="I2116" s="291"/>
      <c r="J2116" s="292"/>
      <c r="K2116" s="293"/>
      <c r="L2116" s="293"/>
      <c r="M2116" s="295" t="str">
        <f t="shared" si="273"/>
        <v/>
      </c>
      <c r="N2116" s="296"/>
      <c r="O2116" s="297" t="str">
        <f t="shared" si="268"/>
        <v/>
      </c>
      <c r="P2116" s="296"/>
      <c r="Q2116" s="297" t="str">
        <f t="shared" si="274"/>
        <v/>
      </c>
      <c r="R2116" s="297" t="str">
        <f t="shared" si="269"/>
        <v/>
      </c>
      <c r="S2116" s="298"/>
      <c r="T2116" s="298"/>
      <c r="U2116" s="299" t="str">
        <f t="shared" si="275"/>
        <v/>
      </c>
      <c r="V2116" s="297" t="str">
        <f t="shared" si="270"/>
        <v/>
      </c>
      <c r="W2116" s="300"/>
      <c r="X2116" s="301"/>
      <c r="Y2116" s="300"/>
      <c r="Z2116" s="301"/>
      <c r="AA2116" s="300"/>
      <c r="AB2116" s="301"/>
      <c r="AC2116" s="300"/>
      <c r="AD2116" s="300"/>
      <c r="AE2116" s="300"/>
      <c r="AF2116" s="300"/>
      <c r="AG2116" s="300"/>
      <c r="AH2116" s="300"/>
      <c r="AI2116" s="302" t="str">
        <f t="shared" si="271"/>
        <v/>
      </c>
      <c r="AJ2116" s="303" t="str">
        <f ca="1">IFERROR(AVERAGEIFS('Discontinuity Log'!$O$5:$O$5117,'Discontinuity Log'!$A$5:$A$5117,J2116,'Discontinuity Log'!$O$5:$O$5117,"&lt;&gt;"),"")</f>
        <v/>
      </c>
      <c r="AK2116" s="304" t="str">
        <f t="shared" ca="1" si="272"/>
        <v/>
      </c>
      <c r="AL2116" s="446"/>
    </row>
    <row r="2117" spans="1:38" ht="19.2" customHeight="1" x14ac:dyDescent="0.3">
      <c r="A2117" s="443"/>
      <c r="B2117" s="444"/>
      <c r="C2117" s="445"/>
      <c r="D2117" s="291"/>
      <c r="E2117" s="290"/>
      <c r="F2117" s="290"/>
      <c r="G2117" s="290"/>
      <c r="H2117" s="291"/>
      <c r="I2117" s="291"/>
      <c r="J2117" s="292"/>
      <c r="K2117" s="293"/>
      <c r="L2117" s="293"/>
      <c r="M2117" s="295" t="str">
        <f t="shared" si="273"/>
        <v/>
      </c>
      <c r="N2117" s="296"/>
      <c r="O2117" s="297" t="str">
        <f t="shared" si="268"/>
        <v/>
      </c>
      <c r="P2117" s="296"/>
      <c r="Q2117" s="297" t="str">
        <f t="shared" si="274"/>
        <v/>
      </c>
      <c r="R2117" s="297" t="str">
        <f t="shared" si="269"/>
        <v/>
      </c>
      <c r="S2117" s="298"/>
      <c r="T2117" s="298"/>
      <c r="U2117" s="299" t="str">
        <f t="shared" si="275"/>
        <v/>
      </c>
      <c r="V2117" s="297" t="str">
        <f t="shared" si="270"/>
        <v/>
      </c>
      <c r="W2117" s="300"/>
      <c r="X2117" s="301"/>
      <c r="Y2117" s="300"/>
      <c r="Z2117" s="301"/>
      <c r="AA2117" s="300"/>
      <c r="AB2117" s="301"/>
      <c r="AC2117" s="300"/>
      <c r="AD2117" s="300"/>
      <c r="AE2117" s="300"/>
      <c r="AF2117" s="300"/>
      <c r="AG2117" s="300"/>
      <c r="AH2117" s="300"/>
      <c r="AI2117" s="302" t="str">
        <f t="shared" si="271"/>
        <v/>
      </c>
      <c r="AJ2117" s="303" t="str">
        <f ca="1">IFERROR(AVERAGEIFS('Discontinuity Log'!$O$5:$O$5117,'Discontinuity Log'!$A$5:$A$5117,J2117,'Discontinuity Log'!$O$5:$O$5117,"&lt;&gt;"),"")</f>
        <v/>
      </c>
      <c r="AK2117" s="304" t="str">
        <f t="shared" ca="1" si="272"/>
        <v/>
      </c>
      <c r="AL2117" s="446"/>
    </row>
    <row r="2118" spans="1:38" ht="19.2" customHeight="1" x14ac:dyDescent="0.3">
      <c r="A2118" s="443"/>
      <c r="B2118" s="444"/>
      <c r="C2118" s="445"/>
      <c r="D2118" s="291"/>
      <c r="E2118" s="290"/>
      <c r="F2118" s="290"/>
      <c r="G2118" s="290"/>
      <c r="H2118" s="291"/>
      <c r="I2118" s="291"/>
      <c r="J2118" s="292"/>
      <c r="K2118" s="293"/>
      <c r="L2118" s="293"/>
      <c r="M2118" s="295" t="str">
        <f t="shared" si="273"/>
        <v/>
      </c>
      <c r="N2118" s="296"/>
      <c r="O2118" s="297" t="str">
        <f t="shared" si="268"/>
        <v/>
      </c>
      <c r="P2118" s="296"/>
      <c r="Q2118" s="297" t="str">
        <f t="shared" si="274"/>
        <v/>
      </c>
      <c r="R2118" s="297" t="str">
        <f t="shared" si="269"/>
        <v/>
      </c>
      <c r="S2118" s="298"/>
      <c r="T2118" s="298"/>
      <c r="U2118" s="299" t="str">
        <f t="shared" si="275"/>
        <v/>
      </c>
      <c r="V2118" s="297" t="str">
        <f t="shared" si="270"/>
        <v/>
      </c>
      <c r="W2118" s="300"/>
      <c r="X2118" s="301"/>
      <c r="Y2118" s="300"/>
      <c r="Z2118" s="301"/>
      <c r="AA2118" s="300"/>
      <c r="AB2118" s="301"/>
      <c r="AC2118" s="300"/>
      <c r="AD2118" s="300"/>
      <c r="AE2118" s="300"/>
      <c r="AF2118" s="300"/>
      <c r="AG2118" s="300"/>
      <c r="AH2118" s="300"/>
      <c r="AI2118" s="302" t="str">
        <f t="shared" si="271"/>
        <v/>
      </c>
      <c r="AJ2118" s="303" t="str">
        <f ca="1">IFERROR(AVERAGEIFS('Discontinuity Log'!$O$5:$O$5117,'Discontinuity Log'!$A$5:$A$5117,J2118,'Discontinuity Log'!$O$5:$O$5117,"&lt;&gt;"),"")</f>
        <v/>
      </c>
      <c r="AK2118" s="304" t="str">
        <f t="shared" ca="1" si="272"/>
        <v/>
      </c>
      <c r="AL2118" s="446"/>
    </row>
    <row r="2119" spans="1:38" ht="19.2" customHeight="1" x14ac:dyDescent="0.3">
      <c r="A2119" s="443"/>
      <c r="B2119" s="444"/>
      <c r="C2119" s="445"/>
      <c r="D2119" s="291"/>
      <c r="E2119" s="290"/>
      <c r="F2119" s="290"/>
      <c r="G2119" s="290"/>
      <c r="H2119" s="291"/>
      <c r="I2119" s="291"/>
      <c r="J2119" s="292"/>
      <c r="K2119" s="293"/>
      <c r="L2119" s="293"/>
      <c r="M2119" s="295" t="str">
        <f t="shared" si="273"/>
        <v/>
      </c>
      <c r="N2119" s="296"/>
      <c r="O2119" s="297" t="str">
        <f t="shared" si="268"/>
        <v/>
      </c>
      <c r="P2119" s="296"/>
      <c r="Q2119" s="297" t="str">
        <f t="shared" si="274"/>
        <v/>
      </c>
      <c r="R2119" s="297" t="str">
        <f t="shared" si="269"/>
        <v/>
      </c>
      <c r="S2119" s="298"/>
      <c r="T2119" s="298"/>
      <c r="U2119" s="299" t="str">
        <f t="shared" si="275"/>
        <v/>
      </c>
      <c r="V2119" s="297" t="str">
        <f t="shared" si="270"/>
        <v/>
      </c>
      <c r="W2119" s="300"/>
      <c r="X2119" s="301"/>
      <c r="Y2119" s="300"/>
      <c r="Z2119" s="301"/>
      <c r="AA2119" s="300"/>
      <c r="AB2119" s="301"/>
      <c r="AC2119" s="300"/>
      <c r="AD2119" s="300"/>
      <c r="AE2119" s="300"/>
      <c r="AF2119" s="300"/>
      <c r="AG2119" s="300"/>
      <c r="AH2119" s="300"/>
      <c r="AI2119" s="302" t="str">
        <f t="shared" si="271"/>
        <v/>
      </c>
      <c r="AJ2119" s="303" t="str">
        <f ca="1">IFERROR(AVERAGEIFS('Discontinuity Log'!$O$5:$O$5117,'Discontinuity Log'!$A$5:$A$5117,J2119,'Discontinuity Log'!$O$5:$O$5117,"&lt;&gt;"),"")</f>
        <v/>
      </c>
      <c r="AK2119" s="304" t="str">
        <f t="shared" ca="1" si="272"/>
        <v/>
      </c>
      <c r="AL2119" s="446"/>
    </row>
    <row r="2120" spans="1:38" ht="19.2" customHeight="1" x14ac:dyDescent="0.3">
      <c r="A2120" s="443"/>
      <c r="B2120" s="444"/>
      <c r="C2120" s="445"/>
      <c r="D2120" s="291"/>
      <c r="E2120" s="290"/>
      <c r="F2120" s="290"/>
      <c r="G2120" s="290"/>
      <c r="H2120" s="291"/>
      <c r="I2120" s="291"/>
      <c r="J2120" s="292"/>
      <c r="K2120" s="293"/>
      <c r="L2120" s="293"/>
      <c r="M2120" s="295" t="str">
        <f t="shared" si="273"/>
        <v/>
      </c>
      <c r="N2120" s="296"/>
      <c r="O2120" s="297" t="str">
        <f t="shared" si="268"/>
        <v/>
      </c>
      <c r="P2120" s="296"/>
      <c r="Q2120" s="297" t="str">
        <f t="shared" si="274"/>
        <v/>
      </c>
      <c r="R2120" s="297" t="str">
        <f t="shared" si="269"/>
        <v/>
      </c>
      <c r="S2120" s="298"/>
      <c r="T2120" s="298"/>
      <c r="U2120" s="299" t="str">
        <f t="shared" si="275"/>
        <v/>
      </c>
      <c r="V2120" s="297" t="str">
        <f t="shared" si="270"/>
        <v/>
      </c>
      <c r="W2120" s="300"/>
      <c r="X2120" s="301"/>
      <c r="Y2120" s="300"/>
      <c r="Z2120" s="301"/>
      <c r="AA2120" s="300"/>
      <c r="AB2120" s="301"/>
      <c r="AC2120" s="300"/>
      <c r="AD2120" s="300"/>
      <c r="AE2120" s="300"/>
      <c r="AF2120" s="300"/>
      <c r="AG2120" s="300"/>
      <c r="AH2120" s="300"/>
      <c r="AI2120" s="302" t="str">
        <f t="shared" si="271"/>
        <v/>
      </c>
      <c r="AJ2120" s="303" t="str">
        <f ca="1">IFERROR(AVERAGEIFS('Discontinuity Log'!$O$5:$O$5117,'Discontinuity Log'!$A$5:$A$5117,J2120,'Discontinuity Log'!$O$5:$O$5117,"&lt;&gt;"),"")</f>
        <v/>
      </c>
      <c r="AK2120" s="304" t="str">
        <f t="shared" ca="1" si="272"/>
        <v/>
      </c>
      <c r="AL2120" s="446"/>
    </row>
    <row r="2121" spans="1:38" ht="19.2" customHeight="1" x14ac:dyDescent="0.3">
      <c r="A2121" s="443"/>
      <c r="B2121" s="444"/>
      <c r="C2121" s="445"/>
      <c r="D2121" s="291"/>
      <c r="E2121" s="290"/>
      <c r="F2121" s="290"/>
      <c r="G2121" s="290"/>
      <c r="H2121" s="291"/>
      <c r="I2121" s="291"/>
      <c r="J2121" s="292"/>
      <c r="K2121" s="293"/>
      <c r="L2121" s="293"/>
      <c r="M2121" s="295" t="str">
        <f t="shared" si="273"/>
        <v/>
      </c>
      <c r="N2121" s="296"/>
      <c r="O2121" s="297" t="str">
        <f t="shared" si="268"/>
        <v/>
      </c>
      <c r="P2121" s="296"/>
      <c r="Q2121" s="297" t="str">
        <f t="shared" si="274"/>
        <v/>
      </c>
      <c r="R2121" s="297" t="str">
        <f t="shared" si="269"/>
        <v/>
      </c>
      <c r="S2121" s="298"/>
      <c r="T2121" s="298"/>
      <c r="U2121" s="299" t="str">
        <f t="shared" si="275"/>
        <v/>
      </c>
      <c r="V2121" s="297" t="str">
        <f t="shared" si="270"/>
        <v/>
      </c>
      <c r="W2121" s="300"/>
      <c r="X2121" s="301"/>
      <c r="Y2121" s="300"/>
      <c r="Z2121" s="301"/>
      <c r="AA2121" s="300"/>
      <c r="AB2121" s="301"/>
      <c r="AC2121" s="300"/>
      <c r="AD2121" s="300"/>
      <c r="AE2121" s="300"/>
      <c r="AF2121" s="300"/>
      <c r="AG2121" s="300"/>
      <c r="AH2121" s="300"/>
      <c r="AI2121" s="302" t="str">
        <f t="shared" si="271"/>
        <v/>
      </c>
      <c r="AJ2121" s="303" t="str">
        <f ca="1">IFERROR(AVERAGEIFS('Discontinuity Log'!$O$5:$O$5117,'Discontinuity Log'!$A$5:$A$5117,J2121,'Discontinuity Log'!$O$5:$O$5117,"&lt;&gt;"),"")</f>
        <v/>
      </c>
      <c r="AK2121" s="304" t="str">
        <f t="shared" ca="1" si="272"/>
        <v/>
      </c>
      <c r="AL2121" s="446"/>
    </row>
    <row r="2122" spans="1:38" ht="19.2" customHeight="1" x14ac:dyDescent="0.3">
      <c r="A2122" s="443"/>
      <c r="B2122" s="444"/>
      <c r="C2122" s="445"/>
      <c r="D2122" s="291"/>
      <c r="E2122" s="290"/>
      <c r="F2122" s="290"/>
      <c r="G2122" s="290"/>
      <c r="H2122" s="291"/>
      <c r="I2122" s="291"/>
      <c r="J2122" s="292"/>
      <c r="K2122" s="293"/>
      <c r="L2122" s="293"/>
      <c r="M2122" s="295" t="str">
        <f t="shared" si="273"/>
        <v/>
      </c>
      <c r="N2122" s="296"/>
      <c r="O2122" s="297" t="str">
        <f t="shared" si="268"/>
        <v/>
      </c>
      <c r="P2122" s="296"/>
      <c r="Q2122" s="297" t="str">
        <f t="shared" si="274"/>
        <v/>
      </c>
      <c r="R2122" s="297" t="str">
        <f t="shared" si="269"/>
        <v/>
      </c>
      <c r="S2122" s="298"/>
      <c r="T2122" s="298"/>
      <c r="U2122" s="299" t="str">
        <f t="shared" si="275"/>
        <v/>
      </c>
      <c r="V2122" s="297" t="str">
        <f t="shared" si="270"/>
        <v/>
      </c>
      <c r="W2122" s="300"/>
      <c r="X2122" s="301"/>
      <c r="Y2122" s="300"/>
      <c r="Z2122" s="301"/>
      <c r="AA2122" s="300"/>
      <c r="AB2122" s="301"/>
      <c r="AC2122" s="300"/>
      <c r="AD2122" s="300"/>
      <c r="AE2122" s="300"/>
      <c r="AF2122" s="300"/>
      <c r="AG2122" s="300"/>
      <c r="AH2122" s="300"/>
      <c r="AI2122" s="302" t="str">
        <f t="shared" si="271"/>
        <v/>
      </c>
      <c r="AJ2122" s="303" t="str">
        <f ca="1">IFERROR(AVERAGEIFS('Discontinuity Log'!$O$5:$O$5117,'Discontinuity Log'!$A$5:$A$5117,J2122,'Discontinuity Log'!$O$5:$O$5117,"&lt;&gt;"),"")</f>
        <v/>
      </c>
      <c r="AK2122" s="304" t="str">
        <f t="shared" ca="1" si="272"/>
        <v/>
      </c>
      <c r="AL2122" s="446"/>
    </row>
    <row r="2123" spans="1:38" ht="19.2" customHeight="1" x14ac:dyDescent="0.3">
      <c r="A2123" s="443"/>
      <c r="B2123" s="444"/>
      <c r="C2123" s="445"/>
      <c r="D2123" s="291"/>
      <c r="E2123" s="290"/>
      <c r="F2123" s="290"/>
      <c r="G2123" s="290"/>
      <c r="H2123" s="291"/>
      <c r="I2123" s="291"/>
      <c r="J2123" s="292"/>
      <c r="K2123" s="293"/>
      <c r="L2123" s="293"/>
      <c r="M2123" s="295" t="str">
        <f t="shared" si="273"/>
        <v/>
      </c>
      <c r="N2123" s="296"/>
      <c r="O2123" s="297" t="str">
        <f t="shared" si="268"/>
        <v/>
      </c>
      <c r="P2123" s="296"/>
      <c r="Q2123" s="297" t="str">
        <f t="shared" si="274"/>
        <v/>
      </c>
      <c r="R2123" s="297" t="str">
        <f t="shared" si="269"/>
        <v/>
      </c>
      <c r="S2123" s="298"/>
      <c r="T2123" s="298"/>
      <c r="U2123" s="299" t="str">
        <f t="shared" si="275"/>
        <v/>
      </c>
      <c r="V2123" s="297" t="str">
        <f t="shared" si="270"/>
        <v/>
      </c>
      <c r="W2123" s="300"/>
      <c r="X2123" s="301"/>
      <c r="Y2123" s="300"/>
      <c r="Z2123" s="301"/>
      <c r="AA2123" s="300"/>
      <c r="AB2123" s="301"/>
      <c r="AC2123" s="300"/>
      <c r="AD2123" s="300"/>
      <c r="AE2123" s="300"/>
      <c r="AF2123" s="300"/>
      <c r="AG2123" s="300"/>
      <c r="AH2123" s="300"/>
      <c r="AI2123" s="302" t="str">
        <f t="shared" si="271"/>
        <v/>
      </c>
      <c r="AJ2123" s="303" t="str">
        <f ca="1">IFERROR(AVERAGEIFS('Discontinuity Log'!$O$5:$O$5117,'Discontinuity Log'!$A$5:$A$5117,J2123,'Discontinuity Log'!$O$5:$O$5117,"&lt;&gt;"),"")</f>
        <v/>
      </c>
      <c r="AK2123" s="304" t="str">
        <f t="shared" ca="1" si="272"/>
        <v/>
      </c>
      <c r="AL2123" s="446"/>
    </row>
    <row r="2124" spans="1:38" ht="19.2" customHeight="1" x14ac:dyDescent="0.3">
      <c r="A2124" s="443"/>
      <c r="B2124" s="444"/>
      <c r="C2124" s="445"/>
      <c r="D2124" s="291"/>
      <c r="E2124" s="290"/>
      <c r="F2124" s="290"/>
      <c r="G2124" s="290"/>
      <c r="H2124" s="291"/>
      <c r="I2124" s="291"/>
      <c r="J2124" s="292"/>
      <c r="K2124" s="293"/>
      <c r="L2124" s="293"/>
      <c r="M2124" s="295" t="str">
        <f t="shared" si="273"/>
        <v/>
      </c>
      <c r="N2124" s="296"/>
      <c r="O2124" s="297" t="str">
        <f t="shared" si="268"/>
        <v/>
      </c>
      <c r="P2124" s="296"/>
      <c r="Q2124" s="297" t="str">
        <f t="shared" si="274"/>
        <v/>
      </c>
      <c r="R2124" s="297" t="str">
        <f t="shared" si="269"/>
        <v/>
      </c>
      <c r="S2124" s="298"/>
      <c r="T2124" s="298"/>
      <c r="U2124" s="299" t="str">
        <f t="shared" si="275"/>
        <v/>
      </c>
      <c r="V2124" s="297" t="str">
        <f t="shared" si="270"/>
        <v/>
      </c>
      <c r="W2124" s="300"/>
      <c r="X2124" s="301"/>
      <c r="Y2124" s="300"/>
      <c r="Z2124" s="301"/>
      <c r="AA2124" s="300"/>
      <c r="AB2124" s="301"/>
      <c r="AC2124" s="300"/>
      <c r="AD2124" s="300"/>
      <c r="AE2124" s="300"/>
      <c r="AF2124" s="300"/>
      <c r="AG2124" s="300"/>
      <c r="AH2124" s="300"/>
      <c r="AI2124" s="302" t="str">
        <f t="shared" si="271"/>
        <v/>
      </c>
      <c r="AJ2124" s="303" t="str">
        <f ca="1">IFERROR(AVERAGEIFS('Discontinuity Log'!$O$5:$O$5117,'Discontinuity Log'!$A$5:$A$5117,J2124,'Discontinuity Log'!$O$5:$O$5117,"&lt;&gt;"),"")</f>
        <v/>
      </c>
      <c r="AK2124" s="304" t="str">
        <f t="shared" ca="1" si="272"/>
        <v/>
      </c>
      <c r="AL2124" s="446"/>
    </row>
    <row r="2125" spans="1:38" ht="19.2" customHeight="1" x14ac:dyDescent="0.3">
      <c r="A2125" s="443"/>
      <c r="B2125" s="444"/>
      <c r="C2125" s="445"/>
      <c r="D2125" s="291"/>
      <c r="E2125" s="290"/>
      <c r="F2125" s="290"/>
      <c r="G2125" s="290"/>
      <c r="H2125" s="291"/>
      <c r="I2125" s="291"/>
      <c r="J2125" s="292"/>
      <c r="K2125" s="293"/>
      <c r="L2125" s="293"/>
      <c r="M2125" s="295" t="str">
        <f t="shared" si="273"/>
        <v/>
      </c>
      <c r="N2125" s="296"/>
      <c r="O2125" s="297" t="str">
        <f t="shared" si="268"/>
        <v/>
      </c>
      <c r="P2125" s="296"/>
      <c r="Q2125" s="297" t="str">
        <f t="shared" si="274"/>
        <v/>
      </c>
      <c r="R2125" s="297" t="str">
        <f t="shared" si="269"/>
        <v/>
      </c>
      <c r="S2125" s="298"/>
      <c r="T2125" s="298"/>
      <c r="U2125" s="299" t="str">
        <f t="shared" si="275"/>
        <v/>
      </c>
      <c r="V2125" s="297" t="str">
        <f t="shared" si="270"/>
        <v/>
      </c>
      <c r="W2125" s="300"/>
      <c r="X2125" s="301"/>
      <c r="Y2125" s="300"/>
      <c r="Z2125" s="301"/>
      <c r="AA2125" s="300"/>
      <c r="AB2125" s="301"/>
      <c r="AC2125" s="300"/>
      <c r="AD2125" s="300"/>
      <c r="AE2125" s="300"/>
      <c r="AF2125" s="300"/>
      <c r="AG2125" s="300"/>
      <c r="AH2125" s="300"/>
      <c r="AI2125" s="302" t="str">
        <f t="shared" si="271"/>
        <v/>
      </c>
      <c r="AJ2125" s="303" t="str">
        <f ca="1">IFERROR(AVERAGEIFS('Discontinuity Log'!$O$5:$O$5117,'Discontinuity Log'!$A$5:$A$5117,J2125,'Discontinuity Log'!$O$5:$O$5117,"&lt;&gt;"),"")</f>
        <v/>
      </c>
      <c r="AK2125" s="304" t="str">
        <f t="shared" ca="1" si="272"/>
        <v/>
      </c>
      <c r="AL2125" s="446"/>
    </row>
    <row r="2126" spans="1:38" ht="19.2" customHeight="1" x14ac:dyDescent="0.3">
      <c r="A2126" s="443"/>
      <c r="B2126" s="444"/>
      <c r="C2126" s="445"/>
      <c r="D2126" s="291"/>
      <c r="E2126" s="290"/>
      <c r="F2126" s="290"/>
      <c r="G2126" s="290"/>
      <c r="H2126" s="291"/>
      <c r="I2126" s="291"/>
      <c r="J2126" s="292"/>
      <c r="K2126" s="293"/>
      <c r="L2126" s="293"/>
      <c r="M2126" s="295" t="str">
        <f t="shared" si="273"/>
        <v/>
      </c>
      <c r="N2126" s="296"/>
      <c r="O2126" s="297" t="str">
        <f t="shared" si="268"/>
        <v/>
      </c>
      <c r="P2126" s="296"/>
      <c r="Q2126" s="297" t="str">
        <f t="shared" si="274"/>
        <v/>
      </c>
      <c r="R2126" s="297" t="str">
        <f t="shared" si="269"/>
        <v/>
      </c>
      <c r="S2126" s="298"/>
      <c r="T2126" s="298"/>
      <c r="U2126" s="299" t="str">
        <f t="shared" si="275"/>
        <v/>
      </c>
      <c r="V2126" s="297" t="str">
        <f t="shared" si="270"/>
        <v/>
      </c>
      <c r="W2126" s="300"/>
      <c r="X2126" s="301"/>
      <c r="Y2126" s="300"/>
      <c r="Z2126" s="301"/>
      <c r="AA2126" s="300"/>
      <c r="AB2126" s="301"/>
      <c r="AC2126" s="300"/>
      <c r="AD2126" s="300"/>
      <c r="AE2126" s="300"/>
      <c r="AF2126" s="300"/>
      <c r="AG2126" s="300"/>
      <c r="AH2126" s="300"/>
      <c r="AI2126" s="302" t="str">
        <f t="shared" si="271"/>
        <v/>
      </c>
      <c r="AJ2126" s="303" t="str">
        <f ca="1">IFERROR(AVERAGEIFS('Discontinuity Log'!$O$5:$O$5117,'Discontinuity Log'!$A$5:$A$5117,J2126,'Discontinuity Log'!$O$5:$O$5117,"&lt;&gt;"),"")</f>
        <v/>
      </c>
      <c r="AK2126" s="304" t="str">
        <f t="shared" ca="1" si="272"/>
        <v/>
      </c>
      <c r="AL2126" s="446"/>
    </row>
    <row r="2127" spans="1:38" ht="19.2" customHeight="1" x14ac:dyDescent="0.3">
      <c r="A2127" s="443"/>
      <c r="B2127" s="444"/>
      <c r="C2127" s="445"/>
      <c r="D2127" s="291"/>
      <c r="E2127" s="290"/>
      <c r="F2127" s="290"/>
      <c r="G2127" s="290"/>
      <c r="H2127" s="291"/>
      <c r="I2127" s="291"/>
      <c r="J2127" s="292"/>
      <c r="K2127" s="293"/>
      <c r="L2127" s="293"/>
      <c r="M2127" s="295" t="str">
        <f t="shared" si="273"/>
        <v/>
      </c>
      <c r="N2127" s="296"/>
      <c r="O2127" s="297" t="str">
        <f t="shared" si="268"/>
        <v/>
      </c>
      <c r="P2127" s="296"/>
      <c r="Q2127" s="297" t="str">
        <f t="shared" si="274"/>
        <v/>
      </c>
      <c r="R2127" s="297" t="str">
        <f t="shared" si="269"/>
        <v/>
      </c>
      <c r="S2127" s="298"/>
      <c r="T2127" s="298"/>
      <c r="U2127" s="299" t="str">
        <f t="shared" si="275"/>
        <v/>
      </c>
      <c r="V2127" s="297" t="str">
        <f t="shared" si="270"/>
        <v/>
      </c>
      <c r="W2127" s="300"/>
      <c r="X2127" s="301"/>
      <c r="Y2127" s="300"/>
      <c r="Z2127" s="301"/>
      <c r="AA2127" s="300"/>
      <c r="AB2127" s="301"/>
      <c r="AC2127" s="300"/>
      <c r="AD2127" s="300"/>
      <c r="AE2127" s="300"/>
      <c r="AF2127" s="300"/>
      <c r="AG2127" s="300"/>
      <c r="AH2127" s="300"/>
      <c r="AI2127" s="302" t="str">
        <f t="shared" si="271"/>
        <v/>
      </c>
      <c r="AJ2127" s="303" t="str">
        <f ca="1">IFERROR(AVERAGEIFS('Discontinuity Log'!$O$5:$O$5117,'Discontinuity Log'!$A$5:$A$5117,J2127,'Discontinuity Log'!$O$5:$O$5117,"&lt;&gt;"),"")</f>
        <v/>
      </c>
      <c r="AK2127" s="304" t="str">
        <f t="shared" ca="1" si="272"/>
        <v/>
      </c>
      <c r="AL2127" s="446"/>
    </row>
    <row r="2128" spans="1:38" ht="19.2" customHeight="1" x14ac:dyDescent="0.3">
      <c r="A2128" s="443"/>
      <c r="B2128" s="444"/>
      <c r="C2128" s="445"/>
      <c r="D2128" s="291"/>
      <c r="E2128" s="290"/>
      <c r="F2128" s="290"/>
      <c r="G2128" s="290"/>
      <c r="H2128" s="291"/>
      <c r="I2128" s="291"/>
      <c r="J2128" s="292"/>
      <c r="K2128" s="293"/>
      <c r="L2128" s="293"/>
      <c r="M2128" s="295" t="str">
        <f t="shared" si="273"/>
        <v/>
      </c>
      <c r="N2128" s="296"/>
      <c r="O2128" s="297" t="str">
        <f t="shared" si="268"/>
        <v/>
      </c>
      <c r="P2128" s="296"/>
      <c r="Q2128" s="297" t="str">
        <f t="shared" si="274"/>
        <v/>
      </c>
      <c r="R2128" s="297" t="str">
        <f t="shared" si="269"/>
        <v/>
      </c>
      <c r="S2128" s="298"/>
      <c r="T2128" s="298"/>
      <c r="U2128" s="299" t="str">
        <f t="shared" si="275"/>
        <v/>
      </c>
      <c r="V2128" s="297" t="str">
        <f t="shared" si="270"/>
        <v/>
      </c>
      <c r="W2128" s="300"/>
      <c r="X2128" s="301"/>
      <c r="Y2128" s="300"/>
      <c r="Z2128" s="301"/>
      <c r="AA2128" s="300"/>
      <c r="AB2128" s="301"/>
      <c r="AC2128" s="300"/>
      <c r="AD2128" s="300"/>
      <c r="AE2128" s="300"/>
      <c r="AF2128" s="300"/>
      <c r="AG2128" s="300"/>
      <c r="AH2128" s="300"/>
      <c r="AI2128" s="302" t="str">
        <f t="shared" si="271"/>
        <v/>
      </c>
      <c r="AJ2128" s="303" t="str">
        <f ca="1">IFERROR(AVERAGEIFS('Discontinuity Log'!$O$5:$O$5117,'Discontinuity Log'!$A$5:$A$5117,J2128,'Discontinuity Log'!$O$5:$O$5117,"&lt;&gt;"),"")</f>
        <v/>
      </c>
      <c r="AK2128" s="304" t="str">
        <f t="shared" ca="1" si="272"/>
        <v/>
      </c>
      <c r="AL2128" s="446"/>
    </row>
    <row r="2129" spans="1:38" ht="19.2" customHeight="1" x14ac:dyDescent="0.3">
      <c r="A2129" s="443"/>
      <c r="B2129" s="444"/>
      <c r="C2129" s="445"/>
      <c r="D2129" s="291"/>
      <c r="E2129" s="290"/>
      <c r="F2129" s="290"/>
      <c r="G2129" s="290"/>
      <c r="H2129" s="291"/>
      <c r="I2129" s="291"/>
      <c r="J2129" s="292"/>
      <c r="K2129" s="293"/>
      <c r="L2129" s="293"/>
      <c r="M2129" s="295" t="str">
        <f t="shared" si="273"/>
        <v/>
      </c>
      <c r="N2129" s="296"/>
      <c r="O2129" s="297" t="str">
        <f t="shared" si="268"/>
        <v/>
      </c>
      <c r="P2129" s="296"/>
      <c r="Q2129" s="297" t="str">
        <f t="shared" si="274"/>
        <v/>
      </c>
      <c r="R2129" s="297" t="str">
        <f t="shared" si="269"/>
        <v/>
      </c>
      <c r="S2129" s="298"/>
      <c r="T2129" s="298"/>
      <c r="U2129" s="299" t="str">
        <f t="shared" si="275"/>
        <v/>
      </c>
      <c r="V2129" s="297" t="str">
        <f t="shared" si="270"/>
        <v/>
      </c>
      <c r="W2129" s="300"/>
      <c r="X2129" s="301"/>
      <c r="Y2129" s="300"/>
      <c r="Z2129" s="301"/>
      <c r="AA2129" s="300"/>
      <c r="AB2129" s="301"/>
      <c r="AC2129" s="300"/>
      <c r="AD2129" s="300"/>
      <c r="AE2129" s="300"/>
      <c r="AF2129" s="300"/>
      <c r="AG2129" s="300"/>
      <c r="AH2129" s="300"/>
      <c r="AI2129" s="302" t="str">
        <f t="shared" si="271"/>
        <v/>
      </c>
      <c r="AJ2129" s="303" t="str">
        <f ca="1">IFERROR(AVERAGEIFS('Discontinuity Log'!$O$5:$O$5117,'Discontinuity Log'!$A$5:$A$5117,J2129,'Discontinuity Log'!$O$5:$O$5117,"&lt;&gt;"),"")</f>
        <v/>
      </c>
      <c r="AK2129" s="304" t="str">
        <f t="shared" ca="1" si="272"/>
        <v/>
      </c>
      <c r="AL2129" s="446"/>
    </row>
    <row r="2130" spans="1:38" ht="19.2" customHeight="1" x14ac:dyDescent="0.3">
      <c r="A2130" s="443"/>
      <c r="B2130" s="444"/>
      <c r="C2130" s="445"/>
      <c r="D2130" s="291"/>
      <c r="E2130" s="290"/>
      <c r="F2130" s="290"/>
      <c r="G2130" s="290"/>
      <c r="H2130" s="291"/>
      <c r="I2130" s="291"/>
      <c r="J2130" s="292"/>
      <c r="K2130" s="293"/>
      <c r="L2130" s="293"/>
      <c r="M2130" s="295" t="str">
        <f t="shared" si="273"/>
        <v/>
      </c>
      <c r="N2130" s="296"/>
      <c r="O2130" s="297" t="str">
        <f t="shared" si="268"/>
        <v/>
      </c>
      <c r="P2130" s="296"/>
      <c r="Q2130" s="297" t="str">
        <f t="shared" si="274"/>
        <v/>
      </c>
      <c r="R2130" s="297" t="str">
        <f t="shared" si="269"/>
        <v/>
      </c>
      <c r="S2130" s="298"/>
      <c r="T2130" s="298"/>
      <c r="U2130" s="299" t="str">
        <f t="shared" si="275"/>
        <v/>
      </c>
      <c r="V2130" s="297" t="str">
        <f t="shared" si="270"/>
        <v/>
      </c>
      <c r="W2130" s="300"/>
      <c r="X2130" s="301"/>
      <c r="Y2130" s="300"/>
      <c r="Z2130" s="301"/>
      <c r="AA2130" s="300"/>
      <c r="AB2130" s="301"/>
      <c r="AC2130" s="300"/>
      <c r="AD2130" s="300"/>
      <c r="AE2130" s="300"/>
      <c r="AF2130" s="300"/>
      <c r="AG2130" s="300"/>
      <c r="AH2130" s="300"/>
      <c r="AI2130" s="302" t="str">
        <f t="shared" si="271"/>
        <v/>
      </c>
      <c r="AJ2130" s="303" t="str">
        <f ca="1">IFERROR(AVERAGEIFS('Discontinuity Log'!$O$5:$O$5117,'Discontinuity Log'!$A$5:$A$5117,J2130,'Discontinuity Log'!$O$5:$O$5117,"&lt;&gt;"),"")</f>
        <v/>
      </c>
      <c r="AK2130" s="304" t="str">
        <f t="shared" ca="1" si="272"/>
        <v/>
      </c>
      <c r="AL2130" s="446"/>
    </row>
    <row r="2131" spans="1:38" ht="19.2" customHeight="1" x14ac:dyDescent="0.3">
      <c r="A2131" s="443"/>
      <c r="B2131" s="444"/>
      <c r="C2131" s="445"/>
      <c r="D2131" s="291"/>
      <c r="E2131" s="290"/>
      <c r="F2131" s="290"/>
      <c r="G2131" s="290"/>
      <c r="H2131" s="291"/>
      <c r="I2131" s="291"/>
      <c r="J2131" s="292"/>
      <c r="K2131" s="293"/>
      <c r="L2131" s="293"/>
      <c r="M2131" s="295" t="str">
        <f t="shared" si="273"/>
        <v/>
      </c>
      <c r="N2131" s="296"/>
      <c r="O2131" s="297" t="str">
        <f t="shared" si="268"/>
        <v/>
      </c>
      <c r="P2131" s="296"/>
      <c r="Q2131" s="297" t="str">
        <f t="shared" si="274"/>
        <v/>
      </c>
      <c r="R2131" s="297" t="str">
        <f t="shared" si="269"/>
        <v/>
      </c>
      <c r="S2131" s="298"/>
      <c r="T2131" s="298"/>
      <c r="U2131" s="299" t="str">
        <f t="shared" si="275"/>
        <v/>
      </c>
      <c r="V2131" s="297" t="str">
        <f t="shared" si="270"/>
        <v/>
      </c>
      <c r="W2131" s="300"/>
      <c r="X2131" s="301"/>
      <c r="Y2131" s="300"/>
      <c r="Z2131" s="301"/>
      <c r="AA2131" s="300"/>
      <c r="AB2131" s="301"/>
      <c r="AC2131" s="300"/>
      <c r="AD2131" s="300"/>
      <c r="AE2131" s="300"/>
      <c r="AF2131" s="300"/>
      <c r="AG2131" s="300"/>
      <c r="AH2131" s="300"/>
      <c r="AI2131" s="302" t="str">
        <f t="shared" si="271"/>
        <v/>
      </c>
      <c r="AJ2131" s="303" t="str">
        <f ca="1">IFERROR(AVERAGEIFS('Discontinuity Log'!$O$5:$O$5117,'Discontinuity Log'!$A$5:$A$5117,J2131,'Discontinuity Log'!$O$5:$O$5117,"&lt;&gt;"),"")</f>
        <v/>
      </c>
      <c r="AK2131" s="304" t="str">
        <f t="shared" ca="1" si="272"/>
        <v/>
      </c>
      <c r="AL2131" s="446"/>
    </row>
    <row r="2132" spans="1:38" ht="19.2" customHeight="1" x14ac:dyDescent="0.3">
      <c r="A2132" s="443"/>
      <c r="B2132" s="444"/>
      <c r="C2132" s="445"/>
      <c r="D2132" s="291"/>
      <c r="E2132" s="290"/>
      <c r="F2132" s="290"/>
      <c r="G2132" s="290"/>
      <c r="H2132" s="291"/>
      <c r="I2132" s="291"/>
      <c r="J2132" s="292"/>
      <c r="K2132" s="293"/>
      <c r="L2132" s="293"/>
      <c r="M2132" s="295" t="str">
        <f t="shared" si="273"/>
        <v/>
      </c>
      <c r="N2132" s="296"/>
      <c r="O2132" s="297" t="str">
        <f t="shared" si="268"/>
        <v/>
      </c>
      <c r="P2132" s="296"/>
      <c r="Q2132" s="297" t="str">
        <f t="shared" si="274"/>
        <v/>
      </c>
      <c r="R2132" s="297" t="str">
        <f t="shared" si="269"/>
        <v/>
      </c>
      <c r="S2132" s="298"/>
      <c r="T2132" s="298"/>
      <c r="U2132" s="299" t="str">
        <f t="shared" si="275"/>
        <v/>
      </c>
      <c r="V2132" s="297" t="str">
        <f t="shared" si="270"/>
        <v/>
      </c>
      <c r="W2132" s="300"/>
      <c r="X2132" s="301"/>
      <c r="Y2132" s="300"/>
      <c r="Z2132" s="301"/>
      <c r="AA2132" s="300"/>
      <c r="AB2132" s="301"/>
      <c r="AC2132" s="300"/>
      <c r="AD2132" s="300"/>
      <c r="AE2132" s="300"/>
      <c r="AF2132" s="300"/>
      <c r="AG2132" s="300"/>
      <c r="AH2132" s="300"/>
      <c r="AI2132" s="302" t="str">
        <f t="shared" si="271"/>
        <v/>
      </c>
      <c r="AJ2132" s="303" t="str">
        <f ca="1">IFERROR(AVERAGEIFS('Discontinuity Log'!$O$5:$O$5117,'Discontinuity Log'!$A$5:$A$5117,J2132,'Discontinuity Log'!$O$5:$O$5117,"&lt;&gt;"),"")</f>
        <v/>
      </c>
      <c r="AK2132" s="304" t="str">
        <f t="shared" ca="1" si="272"/>
        <v/>
      </c>
      <c r="AL2132" s="446"/>
    </row>
    <row r="2133" spans="1:38" ht="19.2" customHeight="1" x14ac:dyDescent="0.3">
      <c r="A2133" s="443"/>
      <c r="B2133" s="444"/>
      <c r="C2133" s="445"/>
      <c r="D2133" s="291"/>
      <c r="E2133" s="290"/>
      <c r="F2133" s="290"/>
      <c r="G2133" s="290"/>
      <c r="H2133" s="291"/>
      <c r="I2133" s="291"/>
      <c r="J2133" s="292"/>
      <c r="K2133" s="293"/>
      <c r="L2133" s="293"/>
      <c r="M2133" s="295" t="str">
        <f t="shared" si="273"/>
        <v/>
      </c>
      <c r="N2133" s="296"/>
      <c r="O2133" s="297" t="str">
        <f t="shared" si="268"/>
        <v/>
      </c>
      <c r="P2133" s="296"/>
      <c r="Q2133" s="297" t="str">
        <f t="shared" si="274"/>
        <v/>
      </c>
      <c r="R2133" s="297" t="str">
        <f t="shared" si="269"/>
        <v/>
      </c>
      <c r="S2133" s="298"/>
      <c r="T2133" s="298"/>
      <c r="U2133" s="299" t="str">
        <f t="shared" si="275"/>
        <v/>
      </c>
      <c r="V2133" s="297" t="str">
        <f t="shared" si="270"/>
        <v/>
      </c>
      <c r="W2133" s="300"/>
      <c r="X2133" s="301"/>
      <c r="Y2133" s="300"/>
      <c r="Z2133" s="301"/>
      <c r="AA2133" s="300"/>
      <c r="AB2133" s="301"/>
      <c r="AC2133" s="300"/>
      <c r="AD2133" s="300"/>
      <c r="AE2133" s="300"/>
      <c r="AF2133" s="300"/>
      <c r="AG2133" s="300"/>
      <c r="AH2133" s="300"/>
      <c r="AI2133" s="302" t="str">
        <f t="shared" si="271"/>
        <v/>
      </c>
      <c r="AJ2133" s="303" t="str">
        <f ca="1">IFERROR(AVERAGEIFS('Discontinuity Log'!$O$5:$O$5117,'Discontinuity Log'!$A$5:$A$5117,J2133,'Discontinuity Log'!$O$5:$O$5117,"&lt;&gt;"),"")</f>
        <v/>
      </c>
      <c r="AK2133" s="304" t="str">
        <f t="shared" ca="1" si="272"/>
        <v/>
      </c>
      <c r="AL2133" s="446"/>
    </row>
    <row r="2134" spans="1:38" ht="19.2" customHeight="1" x14ac:dyDescent="0.3">
      <c r="A2134" s="443"/>
      <c r="B2134" s="444"/>
      <c r="C2134" s="445"/>
      <c r="D2134" s="291"/>
      <c r="E2134" s="290"/>
      <c r="F2134" s="290"/>
      <c r="G2134" s="290"/>
      <c r="H2134" s="291"/>
      <c r="I2134" s="291"/>
      <c r="J2134" s="292"/>
      <c r="K2134" s="293"/>
      <c r="L2134" s="293"/>
      <c r="M2134" s="295" t="str">
        <f t="shared" si="273"/>
        <v/>
      </c>
      <c r="N2134" s="296"/>
      <c r="O2134" s="297" t="str">
        <f t="shared" si="268"/>
        <v/>
      </c>
      <c r="P2134" s="296"/>
      <c r="Q2134" s="297" t="str">
        <f t="shared" si="274"/>
        <v/>
      </c>
      <c r="R2134" s="297" t="str">
        <f t="shared" si="269"/>
        <v/>
      </c>
      <c r="S2134" s="298"/>
      <c r="T2134" s="298"/>
      <c r="U2134" s="299" t="str">
        <f t="shared" si="275"/>
        <v/>
      </c>
      <c r="V2134" s="297" t="str">
        <f t="shared" si="270"/>
        <v/>
      </c>
      <c r="W2134" s="300"/>
      <c r="X2134" s="301"/>
      <c r="Y2134" s="300"/>
      <c r="Z2134" s="301"/>
      <c r="AA2134" s="300"/>
      <c r="AB2134" s="301"/>
      <c r="AC2134" s="300"/>
      <c r="AD2134" s="300"/>
      <c r="AE2134" s="300"/>
      <c r="AF2134" s="300"/>
      <c r="AG2134" s="300"/>
      <c r="AH2134" s="300"/>
      <c r="AI2134" s="302" t="str">
        <f t="shared" si="271"/>
        <v/>
      </c>
      <c r="AJ2134" s="303" t="str">
        <f ca="1">IFERROR(AVERAGEIFS('Discontinuity Log'!$O$5:$O$5117,'Discontinuity Log'!$A$5:$A$5117,J2134,'Discontinuity Log'!$O$5:$O$5117,"&lt;&gt;"),"")</f>
        <v/>
      </c>
      <c r="AK2134" s="304" t="str">
        <f t="shared" ca="1" si="272"/>
        <v/>
      </c>
      <c r="AL2134" s="446"/>
    </row>
    <row r="2135" spans="1:38" ht="19.2" customHeight="1" x14ac:dyDescent="0.3">
      <c r="A2135" s="443"/>
      <c r="B2135" s="444"/>
      <c r="C2135" s="445"/>
      <c r="D2135" s="291"/>
      <c r="E2135" s="290"/>
      <c r="F2135" s="290"/>
      <c r="G2135" s="290"/>
      <c r="H2135" s="291"/>
      <c r="I2135" s="291"/>
      <c r="J2135" s="292"/>
      <c r="K2135" s="293"/>
      <c r="L2135" s="293"/>
      <c r="M2135" s="295" t="str">
        <f t="shared" si="273"/>
        <v/>
      </c>
      <c r="N2135" s="296"/>
      <c r="O2135" s="297" t="str">
        <f t="shared" si="268"/>
        <v/>
      </c>
      <c r="P2135" s="296"/>
      <c r="Q2135" s="297" t="str">
        <f t="shared" si="274"/>
        <v/>
      </c>
      <c r="R2135" s="297" t="str">
        <f t="shared" si="269"/>
        <v/>
      </c>
      <c r="S2135" s="298"/>
      <c r="T2135" s="298"/>
      <c r="U2135" s="299" t="str">
        <f t="shared" si="275"/>
        <v/>
      </c>
      <c r="V2135" s="297" t="str">
        <f t="shared" si="270"/>
        <v/>
      </c>
      <c r="W2135" s="300"/>
      <c r="X2135" s="301"/>
      <c r="Y2135" s="300"/>
      <c r="Z2135" s="301"/>
      <c r="AA2135" s="300"/>
      <c r="AB2135" s="301"/>
      <c r="AC2135" s="300"/>
      <c r="AD2135" s="300"/>
      <c r="AE2135" s="300"/>
      <c r="AF2135" s="300"/>
      <c r="AG2135" s="300"/>
      <c r="AH2135" s="300"/>
      <c r="AI2135" s="302" t="str">
        <f t="shared" si="271"/>
        <v/>
      </c>
      <c r="AJ2135" s="303" t="str">
        <f ca="1">IFERROR(AVERAGEIFS('Discontinuity Log'!$O$5:$O$5117,'Discontinuity Log'!$A$5:$A$5117,J2135,'Discontinuity Log'!$O$5:$O$5117,"&lt;&gt;"),"")</f>
        <v/>
      </c>
      <c r="AK2135" s="304" t="str">
        <f t="shared" ca="1" si="272"/>
        <v/>
      </c>
      <c r="AL2135" s="446"/>
    </row>
    <row r="2136" spans="1:38" ht="19.2" customHeight="1" x14ac:dyDescent="0.3">
      <c r="A2136" s="443"/>
      <c r="B2136" s="444"/>
      <c r="C2136" s="445"/>
      <c r="D2136" s="291"/>
      <c r="E2136" s="290"/>
      <c r="F2136" s="290"/>
      <c r="G2136" s="290"/>
      <c r="H2136" s="291"/>
      <c r="I2136" s="291"/>
      <c r="J2136" s="292"/>
      <c r="K2136" s="293"/>
      <c r="L2136" s="293"/>
      <c r="M2136" s="295" t="str">
        <f t="shared" si="273"/>
        <v/>
      </c>
      <c r="N2136" s="296"/>
      <c r="O2136" s="297" t="str">
        <f t="shared" si="268"/>
        <v/>
      </c>
      <c r="P2136" s="296"/>
      <c r="Q2136" s="297" t="str">
        <f t="shared" si="274"/>
        <v/>
      </c>
      <c r="R2136" s="297" t="str">
        <f t="shared" si="269"/>
        <v/>
      </c>
      <c r="S2136" s="298"/>
      <c r="T2136" s="298"/>
      <c r="U2136" s="299" t="str">
        <f t="shared" si="275"/>
        <v/>
      </c>
      <c r="V2136" s="297" t="str">
        <f t="shared" si="270"/>
        <v/>
      </c>
      <c r="W2136" s="300"/>
      <c r="X2136" s="301"/>
      <c r="Y2136" s="300"/>
      <c r="Z2136" s="301"/>
      <c r="AA2136" s="300"/>
      <c r="AB2136" s="301"/>
      <c r="AC2136" s="300"/>
      <c r="AD2136" s="300"/>
      <c r="AE2136" s="300"/>
      <c r="AF2136" s="300"/>
      <c r="AG2136" s="300"/>
      <c r="AH2136" s="300"/>
      <c r="AI2136" s="302" t="str">
        <f t="shared" si="271"/>
        <v/>
      </c>
      <c r="AJ2136" s="303" t="str">
        <f ca="1">IFERROR(AVERAGEIFS('Discontinuity Log'!$O$5:$O$5117,'Discontinuity Log'!$A$5:$A$5117,J2136,'Discontinuity Log'!$O$5:$O$5117,"&lt;&gt;"),"")</f>
        <v/>
      </c>
      <c r="AK2136" s="304" t="str">
        <f t="shared" ca="1" si="272"/>
        <v/>
      </c>
      <c r="AL2136" s="446"/>
    </row>
    <row r="2137" spans="1:38" ht="19.2" customHeight="1" x14ac:dyDescent="0.3">
      <c r="A2137" s="443"/>
      <c r="B2137" s="444"/>
      <c r="C2137" s="445"/>
      <c r="D2137" s="291"/>
      <c r="E2137" s="290"/>
      <c r="F2137" s="290"/>
      <c r="G2137" s="290"/>
      <c r="H2137" s="291"/>
      <c r="I2137" s="291"/>
      <c r="J2137" s="292"/>
      <c r="K2137" s="293"/>
      <c r="L2137" s="293"/>
      <c r="M2137" s="295" t="str">
        <f t="shared" si="273"/>
        <v/>
      </c>
      <c r="N2137" s="296"/>
      <c r="O2137" s="297" t="str">
        <f t="shared" si="268"/>
        <v/>
      </c>
      <c r="P2137" s="296"/>
      <c r="Q2137" s="297" t="str">
        <f t="shared" si="274"/>
        <v/>
      </c>
      <c r="R2137" s="297" t="str">
        <f t="shared" si="269"/>
        <v/>
      </c>
      <c r="S2137" s="298"/>
      <c r="T2137" s="298"/>
      <c r="U2137" s="299" t="str">
        <f t="shared" si="275"/>
        <v/>
      </c>
      <c r="V2137" s="297" t="str">
        <f t="shared" si="270"/>
        <v/>
      </c>
      <c r="W2137" s="300"/>
      <c r="X2137" s="301"/>
      <c r="Y2137" s="300"/>
      <c r="Z2137" s="301"/>
      <c r="AA2137" s="300"/>
      <c r="AB2137" s="301"/>
      <c r="AC2137" s="300"/>
      <c r="AD2137" s="300"/>
      <c r="AE2137" s="300"/>
      <c r="AF2137" s="300"/>
      <c r="AG2137" s="300"/>
      <c r="AH2137" s="300"/>
      <c r="AI2137" s="302" t="str">
        <f t="shared" si="271"/>
        <v/>
      </c>
      <c r="AJ2137" s="303" t="str">
        <f ca="1">IFERROR(AVERAGEIFS('Discontinuity Log'!$O$5:$O$5117,'Discontinuity Log'!$A$5:$A$5117,J2137,'Discontinuity Log'!$O$5:$O$5117,"&lt;&gt;"),"")</f>
        <v/>
      </c>
      <c r="AK2137" s="304" t="str">
        <f t="shared" ca="1" si="272"/>
        <v/>
      </c>
      <c r="AL2137" s="446"/>
    </row>
    <row r="2138" spans="1:38" ht="19.2" customHeight="1" x14ac:dyDescent="0.3">
      <c r="A2138" s="443"/>
      <c r="B2138" s="444"/>
      <c r="C2138" s="445"/>
      <c r="D2138" s="291"/>
      <c r="E2138" s="290"/>
      <c r="F2138" s="290"/>
      <c r="G2138" s="290"/>
      <c r="H2138" s="291"/>
      <c r="I2138" s="291"/>
      <c r="J2138" s="292"/>
      <c r="K2138" s="293"/>
      <c r="L2138" s="293"/>
      <c r="M2138" s="295" t="str">
        <f t="shared" si="273"/>
        <v/>
      </c>
      <c r="N2138" s="296"/>
      <c r="O2138" s="297" t="str">
        <f t="shared" si="268"/>
        <v/>
      </c>
      <c r="P2138" s="296"/>
      <c r="Q2138" s="297" t="str">
        <f t="shared" si="274"/>
        <v/>
      </c>
      <c r="R2138" s="297" t="str">
        <f t="shared" si="269"/>
        <v/>
      </c>
      <c r="S2138" s="298"/>
      <c r="T2138" s="298"/>
      <c r="U2138" s="299" t="str">
        <f t="shared" si="275"/>
        <v/>
      </c>
      <c r="V2138" s="297" t="str">
        <f t="shared" si="270"/>
        <v/>
      </c>
      <c r="W2138" s="300"/>
      <c r="X2138" s="301"/>
      <c r="Y2138" s="300"/>
      <c r="Z2138" s="301"/>
      <c r="AA2138" s="300"/>
      <c r="AB2138" s="301"/>
      <c r="AC2138" s="300"/>
      <c r="AD2138" s="300"/>
      <c r="AE2138" s="300"/>
      <c r="AF2138" s="300"/>
      <c r="AG2138" s="300"/>
      <c r="AH2138" s="300"/>
      <c r="AI2138" s="302" t="str">
        <f t="shared" si="271"/>
        <v/>
      </c>
      <c r="AJ2138" s="303" t="str">
        <f ca="1">IFERROR(AVERAGEIFS('Discontinuity Log'!$O$5:$O$5117,'Discontinuity Log'!$A$5:$A$5117,J2138,'Discontinuity Log'!$O$5:$O$5117,"&lt;&gt;"),"")</f>
        <v/>
      </c>
      <c r="AK2138" s="304" t="str">
        <f t="shared" ca="1" si="272"/>
        <v/>
      </c>
      <c r="AL2138" s="446"/>
    </row>
    <row r="2139" spans="1:38" ht="19.2" customHeight="1" x14ac:dyDescent="0.3">
      <c r="A2139" s="443"/>
      <c r="B2139" s="444"/>
      <c r="C2139" s="445"/>
      <c r="D2139" s="291"/>
      <c r="E2139" s="290"/>
      <c r="F2139" s="290"/>
      <c r="G2139" s="290"/>
      <c r="H2139" s="291"/>
      <c r="I2139" s="291"/>
      <c r="J2139" s="292"/>
      <c r="K2139" s="293"/>
      <c r="L2139" s="293"/>
      <c r="M2139" s="295" t="str">
        <f t="shared" si="273"/>
        <v/>
      </c>
      <c r="N2139" s="296"/>
      <c r="O2139" s="297" t="str">
        <f t="shared" si="268"/>
        <v/>
      </c>
      <c r="P2139" s="296"/>
      <c r="Q2139" s="297" t="str">
        <f t="shared" si="274"/>
        <v/>
      </c>
      <c r="R2139" s="297" t="str">
        <f t="shared" si="269"/>
        <v/>
      </c>
      <c r="S2139" s="298"/>
      <c r="T2139" s="298"/>
      <c r="U2139" s="299" t="str">
        <f t="shared" si="275"/>
        <v/>
      </c>
      <c r="V2139" s="297" t="str">
        <f t="shared" si="270"/>
        <v/>
      </c>
      <c r="W2139" s="300"/>
      <c r="X2139" s="301"/>
      <c r="Y2139" s="300"/>
      <c r="Z2139" s="301"/>
      <c r="AA2139" s="300"/>
      <c r="AB2139" s="301"/>
      <c r="AC2139" s="300"/>
      <c r="AD2139" s="300"/>
      <c r="AE2139" s="300"/>
      <c r="AF2139" s="300"/>
      <c r="AG2139" s="300"/>
      <c r="AH2139" s="300"/>
      <c r="AI2139" s="302" t="str">
        <f t="shared" si="271"/>
        <v/>
      </c>
      <c r="AJ2139" s="303" t="str">
        <f ca="1">IFERROR(AVERAGEIFS('Discontinuity Log'!$O$5:$O$5117,'Discontinuity Log'!$A$5:$A$5117,J2139,'Discontinuity Log'!$O$5:$O$5117,"&lt;&gt;"),"")</f>
        <v/>
      </c>
      <c r="AK2139" s="304" t="str">
        <f t="shared" ca="1" si="272"/>
        <v/>
      </c>
      <c r="AL2139" s="446"/>
    </row>
    <row r="2140" spans="1:38" ht="19.2" customHeight="1" x14ac:dyDescent="0.3">
      <c r="A2140" s="443"/>
      <c r="B2140" s="444"/>
      <c r="C2140" s="445"/>
      <c r="D2140" s="291"/>
      <c r="E2140" s="290"/>
      <c r="F2140" s="290"/>
      <c r="G2140" s="290"/>
      <c r="H2140" s="291"/>
      <c r="I2140" s="291"/>
      <c r="J2140" s="292"/>
      <c r="K2140" s="293"/>
      <c r="L2140" s="293"/>
      <c r="M2140" s="295" t="str">
        <f t="shared" si="273"/>
        <v/>
      </c>
      <c r="N2140" s="296"/>
      <c r="O2140" s="297" t="str">
        <f t="shared" si="268"/>
        <v/>
      </c>
      <c r="P2140" s="296"/>
      <c r="Q2140" s="297" t="str">
        <f t="shared" si="274"/>
        <v/>
      </c>
      <c r="R2140" s="297" t="str">
        <f t="shared" si="269"/>
        <v/>
      </c>
      <c r="S2140" s="298"/>
      <c r="T2140" s="298"/>
      <c r="U2140" s="299" t="str">
        <f t="shared" si="275"/>
        <v/>
      </c>
      <c r="V2140" s="297" t="str">
        <f t="shared" si="270"/>
        <v/>
      </c>
      <c r="W2140" s="300"/>
      <c r="X2140" s="301"/>
      <c r="Y2140" s="300"/>
      <c r="Z2140" s="301"/>
      <c r="AA2140" s="300"/>
      <c r="AB2140" s="301"/>
      <c r="AC2140" s="300"/>
      <c r="AD2140" s="300"/>
      <c r="AE2140" s="300"/>
      <c r="AF2140" s="300"/>
      <c r="AG2140" s="300"/>
      <c r="AH2140" s="300"/>
      <c r="AI2140" s="302" t="str">
        <f t="shared" si="271"/>
        <v/>
      </c>
      <c r="AJ2140" s="303" t="str">
        <f ca="1">IFERROR(AVERAGEIFS('Discontinuity Log'!$O$5:$O$5117,'Discontinuity Log'!$A$5:$A$5117,J2140,'Discontinuity Log'!$O$5:$O$5117,"&lt;&gt;"),"")</f>
        <v/>
      </c>
      <c r="AK2140" s="304" t="str">
        <f t="shared" ca="1" si="272"/>
        <v/>
      </c>
      <c r="AL2140" s="446"/>
    </row>
    <row r="2141" spans="1:38" ht="19.2" customHeight="1" x14ac:dyDescent="0.3">
      <c r="A2141" s="443"/>
      <c r="B2141" s="444"/>
      <c r="C2141" s="445"/>
      <c r="D2141" s="291"/>
      <c r="E2141" s="290"/>
      <c r="F2141" s="290"/>
      <c r="G2141" s="290"/>
      <c r="H2141" s="291"/>
      <c r="I2141" s="291"/>
      <c r="J2141" s="292"/>
      <c r="K2141" s="293"/>
      <c r="L2141" s="293"/>
      <c r="M2141" s="295" t="str">
        <f t="shared" si="273"/>
        <v/>
      </c>
      <c r="N2141" s="296"/>
      <c r="O2141" s="297" t="str">
        <f t="shared" si="268"/>
        <v/>
      </c>
      <c r="P2141" s="296"/>
      <c r="Q2141" s="297" t="str">
        <f t="shared" si="274"/>
        <v/>
      </c>
      <c r="R2141" s="297" t="str">
        <f t="shared" si="269"/>
        <v/>
      </c>
      <c r="S2141" s="298"/>
      <c r="T2141" s="298"/>
      <c r="U2141" s="299" t="str">
        <f t="shared" si="275"/>
        <v/>
      </c>
      <c r="V2141" s="297" t="str">
        <f t="shared" si="270"/>
        <v/>
      </c>
      <c r="W2141" s="300"/>
      <c r="X2141" s="301"/>
      <c r="Y2141" s="300"/>
      <c r="Z2141" s="301"/>
      <c r="AA2141" s="300"/>
      <c r="AB2141" s="301"/>
      <c r="AC2141" s="300"/>
      <c r="AD2141" s="300"/>
      <c r="AE2141" s="300"/>
      <c r="AF2141" s="300"/>
      <c r="AG2141" s="300"/>
      <c r="AH2141" s="300"/>
      <c r="AI2141" s="302" t="str">
        <f t="shared" si="271"/>
        <v/>
      </c>
      <c r="AJ2141" s="303" t="str">
        <f ca="1">IFERROR(AVERAGEIFS('Discontinuity Log'!$O$5:$O$5117,'Discontinuity Log'!$A$5:$A$5117,J2141,'Discontinuity Log'!$O$5:$O$5117,"&lt;&gt;"),"")</f>
        <v/>
      </c>
      <c r="AK2141" s="304" t="str">
        <f t="shared" ca="1" si="272"/>
        <v/>
      </c>
      <c r="AL2141" s="446"/>
    </row>
    <row r="2142" spans="1:38" ht="19.2" customHeight="1" x14ac:dyDescent="0.3">
      <c r="A2142" s="443"/>
      <c r="B2142" s="444"/>
      <c r="C2142" s="445"/>
      <c r="D2142" s="291"/>
      <c r="E2142" s="290"/>
      <c r="F2142" s="290"/>
      <c r="G2142" s="290"/>
      <c r="H2142" s="291"/>
      <c r="I2142" s="291"/>
      <c r="J2142" s="292"/>
      <c r="K2142" s="293"/>
      <c r="L2142" s="293"/>
      <c r="M2142" s="295" t="str">
        <f t="shared" si="273"/>
        <v/>
      </c>
      <c r="N2142" s="296"/>
      <c r="O2142" s="297" t="str">
        <f t="shared" si="268"/>
        <v/>
      </c>
      <c r="P2142" s="296"/>
      <c r="Q2142" s="297" t="str">
        <f t="shared" si="274"/>
        <v/>
      </c>
      <c r="R2142" s="297" t="str">
        <f t="shared" si="269"/>
        <v/>
      </c>
      <c r="S2142" s="298"/>
      <c r="T2142" s="298"/>
      <c r="U2142" s="299" t="str">
        <f t="shared" si="275"/>
        <v/>
      </c>
      <c r="V2142" s="297" t="str">
        <f t="shared" si="270"/>
        <v/>
      </c>
      <c r="W2142" s="300"/>
      <c r="X2142" s="301"/>
      <c r="Y2142" s="300"/>
      <c r="Z2142" s="301"/>
      <c r="AA2142" s="300"/>
      <c r="AB2142" s="301"/>
      <c r="AC2142" s="300"/>
      <c r="AD2142" s="300"/>
      <c r="AE2142" s="300"/>
      <c r="AF2142" s="300"/>
      <c r="AG2142" s="300"/>
      <c r="AH2142" s="300"/>
      <c r="AI2142" s="302" t="str">
        <f t="shared" si="271"/>
        <v/>
      </c>
      <c r="AJ2142" s="303" t="str">
        <f ca="1">IFERROR(AVERAGEIFS('Discontinuity Log'!$O$5:$O$5117,'Discontinuity Log'!$A$5:$A$5117,J2142,'Discontinuity Log'!$O$5:$O$5117,"&lt;&gt;"),"")</f>
        <v/>
      </c>
      <c r="AK2142" s="304" t="str">
        <f t="shared" ca="1" si="272"/>
        <v/>
      </c>
      <c r="AL2142" s="446"/>
    </row>
    <row r="2143" spans="1:38" ht="19.2" customHeight="1" x14ac:dyDescent="0.3">
      <c r="A2143" s="443"/>
      <c r="B2143" s="444"/>
      <c r="C2143" s="445"/>
      <c r="D2143" s="291"/>
      <c r="E2143" s="290"/>
      <c r="F2143" s="290"/>
      <c r="G2143" s="290"/>
      <c r="H2143" s="291"/>
      <c r="I2143" s="291"/>
      <c r="J2143" s="292"/>
      <c r="K2143" s="293"/>
      <c r="L2143" s="293"/>
      <c r="M2143" s="295" t="str">
        <f t="shared" si="273"/>
        <v/>
      </c>
      <c r="N2143" s="296"/>
      <c r="O2143" s="297" t="str">
        <f t="shared" si="268"/>
        <v/>
      </c>
      <c r="P2143" s="296"/>
      <c r="Q2143" s="297" t="str">
        <f t="shared" si="274"/>
        <v/>
      </c>
      <c r="R2143" s="297" t="str">
        <f t="shared" si="269"/>
        <v/>
      </c>
      <c r="S2143" s="298"/>
      <c r="T2143" s="298"/>
      <c r="U2143" s="299" t="str">
        <f t="shared" si="275"/>
        <v/>
      </c>
      <c r="V2143" s="297" t="str">
        <f t="shared" si="270"/>
        <v/>
      </c>
      <c r="W2143" s="300"/>
      <c r="X2143" s="301"/>
      <c r="Y2143" s="300"/>
      <c r="Z2143" s="301"/>
      <c r="AA2143" s="300"/>
      <c r="AB2143" s="301"/>
      <c r="AC2143" s="300"/>
      <c r="AD2143" s="300"/>
      <c r="AE2143" s="300"/>
      <c r="AF2143" s="300"/>
      <c r="AG2143" s="300"/>
      <c r="AH2143" s="300"/>
      <c r="AI2143" s="302" t="str">
        <f t="shared" si="271"/>
        <v/>
      </c>
      <c r="AJ2143" s="303" t="str">
        <f ca="1">IFERROR(AVERAGEIFS('Discontinuity Log'!$O$5:$O$5117,'Discontinuity Log'!$A$5:$A$5117,J2143,'Discontinuity Log'!$O$5:$O$5117,"&lt;&gt;"),"")</f>
        <v/>
      </c>
      <c r="AK2143" s="304" t="str">
        <f t="shared" ca="1" si="272"/>
        <v/>
      </c>
      <c r="AL2143" s="446"/>
    </row>
    <row r="2144" spans="1:38" ht="19.2" customHeight="1" x14ac:dyDescent="0.3">
      <c r="A2144" s="443"/>
      <c r="B2144" s="444"/>
      <c r="C2144" s="445"/>
      <c r="D2144" s="291"/>
      <c r="E2144" s="290"/>
      <c r="F2144" s="290"/>
      <c r="G2144" s="290"/>
      <c r="H2144" s="291"/>
      <c r="I2144" s="291"/>
      <c r="J2144" s="292"/>
      <c r="K2144" s="293"/>
      <c r="L2144" s="293"/>
      <c r="M2144" s="295" t="str">
        <f t="shared" si="273"/>
        <v/>
      </c>
      <c r="N2144" s="296"/>
      <c r="O2144" s="297" t="str">
        <f t="shared" si="268"/>
        <v/>
      </c>
      <c r="P2144" s="296"/>
      <c r="Q2144" s="297" t="str">
        <f t="shared" si="274"/>
        <v/>
      </c>
      <c r="R2144" s="297" t="str">
        <f t="shared" si="269"/>
        <v/>
      </c>
      <c r="S2144" s="298"/>
      <c r="T2144" s="298"/>
      <c r="U2144" s="299" t="str">
        <f t="shared" si="275"/>
        <v/>
      </c>
      <c r="V2144" s="297" t="str">
        <f t="shared" si="270"/>
        <v/>
      </c>
      <c r="W2144" s="300"/>
      <c r="X2144" s="301"/>
      <c r="Y2144" s="300"/>
      <c r="Z2144" s="301"/>
      <c r="AA2144" s="300"/>
      <c r="AB2144" s="301"/>
      <c r="AC2144" s="300"/>
      <c r="AD2144" s="300"/>
      <c r="AE2144" s="300"/>
      <c r="AF2144" s="300"/>
      <c r="AG2144" s="300"/>
      <c r="AH2144" s="300"/>
      <c r="AI2144" s="302" t="str">
        <f t="shared" si="271"/>
        <v/>
      </c>
      <c r="AJ2144" s="303" t="str">
        <f ca="1">IFERROR(AVERAGEIFS('Discontinuity Log'!$O$5:$O$5117,'Discontinuity Log'!$A$5:$A$5117,J2144,'Discontinuity Log'!$O$5:$O$5117,"&lt;&gt;"),"")</f>
        <v/>
      </c>
      <c r="AK2144" s="304" t="str">
        <f t="shared" ca="1" si="272"/>
        <v/>
      </c>
      <c r="AL2144" s="446"/>
    </row>
    <row r="2145" spans="1:38" ht="19.2" customHeight="1" x14ac:dyDescent="0.3">
      <c r="A2145" s="443"/>
      <c r="B2145" s="444"/>
      <c r="C2145" s="445"/>
      <c r="D2145" s="291"/>
      <c r="E2145" s="290"/>
      <c r="F2145" s="290"/>
      <c r="G2145" s="290"/>
      <c r="H2145" s="291"/>
      <c r="I2145" s="291"/>
      <c r="J2145" s="292"/>
      <c r="K2145" s="293"/>
      <c r="L2145" s="293"/>
      <c r="M2145" s="295" t="str">
        <f t="shared" si="273"/>
        <v/>
      </c>
      <c r="N2145" s="296"/>
      <c r="O2145" s="297" t="str">
        <f t="shared" si="268"/>
        <v/>
      </c>
      <c r="P2145" s="296"/>
      <c r="Q2145" s="297" t="str">
        <f t="shared" si="274"/>
        <v/>
      </c>
      <c r="R2145" s="297" t="str">
        <f t="shared" si="269"/>
        <v/>
      </c>
      <c r="S2145" s="298"/>
      <c r="T2145" s="298"/>
      <c r="U2145" s="299" t="str">
        <f t="shared" si="275"/>
        <v/>
      </c>
      <c r="V2145" s="297" t="str">
        <f t="shared" si="270"/>
        <v/>
      </c>
      <c r="W2145" s="300"/>
      <c r="X2145" s="301"/>
      <c r="Y2145" s="300"/>
      <c r="Z2145" s="301"/>
      <c r="AA2145" s="300"/>
      <c r="AB2145" s="301"/>
      <c r="AC2145" s="300"/>
      <c r="AD2145" s="300"/>
      <c r="AE2145" s="300"/>
      <c r="AF2145" s="300"/>
      <c r="AG2145" s="300"/>
      <c r="AH2145" s="300"/>
      <c r="AI2145" s="302" t="str">
        <f t="shared" si="271"/>
        <v/>
      </c>
      <c r="AJ2145" s="303" t="str">
        <f ca="1">IFERROR(AVERAGEIFS('Discontinuity Log'!$O$5:$O$5117,'Discontinuity Log'!$A$5:$A$5117,J2145,'Discontinuity Log'!$O$5:$O$5117,"&lt;&gt;"),"")</f>
        <v/>
      </c>
      <c r="AK2145" s="304" t="str">
        <f t="shared" ca="1" si="272"/>
        <v/>
      </c>
      <c r="AL2145" s="446"/>
    </row>
    <row r="2146" spans="1:38" ht="19.2" customHeight="1" x14ac:dyDescent="0.3">
      <c r="A2146" s="443"/>
      <c r="B2146" s="444"/>
      <c r="C2146" s="445"/>
      <c r="D2146" s="291"/>
      <c r="E2146" s="290"/>
      <c r="F2146" s="290"/>
      <c r="G2146" s="290"/>
      <c r="H2146" s="291"/>
      <c r="I2146" s="291"/>
      <c r="J2146" s="292"/>
      <c r="K2146" s="293"/>
      <c r="L2146" s="293"/>
      <c r="M2146" s="295" t="str">
        <f t="shared" si="273"/>
        <v/>
      </c>
      <c r="N2146" s="296"/>
      <c r="O2146" s="297" t="str">
        <f t="shared" si="268"/>
        <v/>
      </c>
      <c r="P2146" s="296"/>
      <c r="Q2146" s="297" t="str">
        <f t="shared" si="274"/>
        <v/>
      </c>
      <c r="R2146" s="297" t="str">
        <f t="shared" si="269"/>
        <v/>
      </c>
      <c r="S2146" s="298"/>
      <c r="T2146" s="298"/>
      <c r="U2146" s="299" t="str">
        <f t="shared" si="275"/>
        <v/>
      </c>
      <c r="V2146" s="297" t="str">
        <f t="shared" si="270"/>
        <v/>
      </c>
      <c r="W2146" s="300"/>
      <c r="X2146" s="301"/>
      <c r="Y2146" s="300"/>
      <c r="Z2146" s="301"/>
      <c r="AA2146" s="300"/>
      <c r="AB2146" s="301"/>
      <c r="AC2146" s="300"/>
      <c r="AD2146" s="300"/>
      <c r="AE2146" s="300"/>
      <c r="AF2146" s="300"/>
      <c r="AG2146" s="300"/>
      <c r="AH2146" s="300"/>
      <c r="AI2146" s="302" t="str">
        <f t="shared" si="271"/>
        <v/>
      </c>
      <c r="AJ2146" s="303" t="str">
        <f ca="1">IFERROR(AVERAGEIFS('Discontinuity Log'!$O$5:$O$5117,'Discontinuity Log'!$A$5:$A$5117,J2146,'Discontinuity Log'!$O$5:$O$5117,"&lt;&gt;"),"")</f>
        <v/>
      </c>
      <c r="AK2146" s="304" t="str">
        <f t="shared" ca="1" si="272"/>
        <v/>
      </c>
      <c r="AL2146" s="446"/>
    </row>
    <row r="2147" spans="1:38" ht="19.2" customHeight="1" x14ac:dyDescent="0.3">
      <c r="A2147" s="443"/>
      <c r="B2147" s="444"/>
      <c r="C2147" s="445"/>
      <c r="D2147" s="291"/>
      <c r="E2147" s="290"/>
      <c r="F2147" s="290"/>
      <c r="G2147" s="290"/>
      <c r="H2147" s="291"/>
      <c r="I2147" s="291"/>
      <c r="J2147" s="292"/>
      <c r="K2147" s="293"/>
      <c r="L2147" s="293"/>
      <c r="M2147" s="295" t="str">
        <f t="shared" si="273"/>
        <v/>
      </c>
      <c r="N2147" s="296"/>
      <c r="O2147" s="297" t="str">
        <f t="shared" si="268"/>
        <v/>
      </c>
      <c r="P2147" s="296"/>
      <c r="Q2147" s="297" t="str">
        <f t="shared" si="274"/>
        <v/>
      </c>
      <c r="R2147" s="297" t="str">
        <f t="shared" si="269"/>
        <v/>
      </c>
      <c r="S2147" s="298"/>
      <c r="T2147" s="298"/>
      <c r="U2147" s="299" t="str">
        <f t="shared" si="275"/>
        <v/>
      </c>
      <c r="V2147" s="297" t="str">
        <f t="shared" si="270"/>
        <v/>
      </c>
      <c r="W2147" s="300"/>
      <c r="X2147" s="301"/>
      <c r="Y2147" s="300"/>
      <c r="Z2147" s="301"/>
      <c r="AA2147" s="300"/>
      <c r="AB2147" s="301"/>
      <c r="AC2147" s="300"/>
      <c r="AD2147" s="300"/>
      <c r="AE2147" s="300"/>
      <c r="AF2147" s="300"/>
      <c r="AG2147" s="300"/>
      <c r="AH2147" s="300"/>
      <c r="AI2147" s="302" t="str">
        <f t="shared" si="271"/>
        <v/>
      </c>
      <c r="AJ2147" s="303" t="str">
        <f ca="1">IFERROR(AVERAGEIFS('Discontinuity Log'!$O$5:$O$5117,'Discontinuity Log'!$A$5:$A$5117,J2147,'Discontinuity Log'!$O$5:$O$5117,"&lt;&gt;"),"")</f>
        <v/>
      </c>
      <c r="AK2147" s="304" t="str">
        <f t="shared" ca="1" si="272"/>
        <v/>
      </c>
      <c r="AL2147" s="446"/>
    </row>
    <row r="2148" spans="1:38" ht="19.2" customHeight="1" x14ac:dyDescent="0.3">
      <c r="A2148" s="443"/>
      <c r="B2148" s="444"/>
      <c r="C2148" s="445"/>
      <c r="D2148" s="291"/>
      <c r="E2148" s="290"/>
      <c r="F2148" s="290"/>
      <c r="G2148" s="290"/>
      <c r="H2148" s="291"/>
      <c r="I2148" s="291"/>
      <c r="J2148" s="292"/>
      <c r="K2148" s="293"/>
      <c r="L2148" s="293"/>
      <c r="M2148" s="295" t="str">
        <f t="shared" si="273"/>
        <v/>
      </c>
      <c r="N2148" s="296"/>
      <c r="O2148" s="297" t="str">
        <f t="shared" si="268"/>
        <v/>
      </c>
      <c r="P2148" s="296"/>
      <c r="Q2148" s="297" t="str">
        <f t="shared" si="274"/>
        <v/>
      </c>
      <c r="R2148" s="297" t="str">
        <f t="shared" si="269"/>
        <v/>
      </c>
      <c r="S2148" s="298"/>
      <c r="T2148" s="298"/>
      <c r="U2148" s="299" t="str">
        <f t="shared" si="275"/>
        <v/>
      </c>
      <c r="V2148" s="297" t="str">
        <f t="shared" si="270"/>
        <v/>
      </c>
      <c r="W2148" s="300"/>
      <c r="X2148" s="301"/>
      <c r="Y2148" s="300"/>
      <c r="Z2148" s="301"/>
      <c r="AA2148" s="300"/>
      <c r="AB2148" s="301"/>
      <c r="AC2148" s="300"/>
      <c r="AD2148" s="300"/>
      <c r="AE2148" s="300"/>
      <c r="AF2148" s="300"/>
      <c r="AG2148" s="300"/>
      <c r="AH2148" s="300"/>
      <c r="AI2148" s="302" t="str">
        <f t="shared" si="271"/>
        <v/>
      </c>
      <c r="AJ2148" s="303" t="str">
        <f ca="1">IFERROR(AVERAGEIFS('Discontinuity Log'!$O$5:$O$5117,'Discontinuity Log'!$A$5:$A$5117,J2148,'Discontinuity Log'!$O$5:$O$5117,"&lt;&gt;"),"")</f>
        <v/>
      </c>
      <c r="AK2148" s="304" t="str">
        <f t="shared" ca="1" si="272"/>
        <v/>
      </c>
      <c r="AL2148" s="446"/>
    </row>
    <row r="2149" spans="1:38" ht="19.2" customHeight="1" x14ac:dyDescent="0.3">
      <c r="A2149" s="443"/>
      <c r="B2149" s="444"/>
      <c r="C2149" s="445"/>
      <c r="D2149" s="291"/>
      <c r="E2149" s="290"/>
      <c r="F2149" s="290"/>
      <c r="G2149" s="290"/>
      <c r="H2149" s="291"/>
      <c r="I2149" s="291"/>
      <c r="J2149" s="292"/>
      <c r="K2149" s="293"/>
      <c r="L2149" s="293"/>
      <c r="M2149" s="295" t="str">
        <f t="shared" si="273"/>
        <v/>
      </c>
      <c r="N2149" s="296"/>
      <c r="O2149" s="297" t="str">
        <f t="shared" si="268"/>
        <v/>
      </c>
      <c r="P2149" s="296"/>
      <c r="Q2149" s="297" t="str">
        <f t="shared" si="274"/>
        <v/>
      </c>
      <c r="R2149" s="297" t="str">
        <f t="shared" si="269"/>
        <v/>
      </c>
      <c r="S2149" s="298"/>
      <c r="T2149" s="298"/>
      <c r="U2149" s="299" t="str">
        <f t="shared" si="275"/>
        <v/>
      </c>
      <c r="V2149" s="297" t="str">
        <f t="shared" si="270"/>
        <v/>
      </c>
      <c r="W2149" s="300"/>
      <c r="X2149" s="301"/>
      <c r="Y2149" s="300"/>
      <c r="Z2149" s="301"/>
      <c r="AA2149" s="300"/>
      <c r="AB2149" s="301"/>
      <c r="AC2149" s="300"/>
      <c r="AD2149" s="300"/>
      <c r="AE2149" s="300"/>
      <c r="AF2149" s="300"/>
      <c r="AG2149" s="300"/>
      <c r="AH2149" s="300"/>
      <c r="AI2149" s="302" t="str">
        <f t="shared" si="271"/>
        <v/>
      </c>
      <c r="AJ2149" s="303" t="str">
        <f ca="1">IFERROR(AVERAGEIFS('Discontinuity Log'!$O$5:$O$5117,'Discontinuity Log'!$A$5:$A$5117,J2149,'Discontinuity Log'!$O$5:$O$5117,"&lt;&gt;"),"")</f>
        <v/>
      </c>
      <c r="AK2149" s="304" t="str">
        <f t="shared" ca="1" si="272"/>
        <v/>
      </c>
      <c r="AL2149" s="446"/>
    </row>
    <row r="2150" spans="1:38" ht="19.2" customHeight="1" x14ac:dyDescent="0.3">
      <c r="A2150" s="443"/>
      <c r="B2150" s="444"/>
      <c r="C2150" s="445"/>
      <c r="D2150" s="291"/>
      <c r="E2150" s="290"/>
      <c r="F2150" s="290"/>
      <c r="G2150" s="290"/>
      <c r="H2150" s="291"/>
      <c r="I2150" s="291"/>
      <c r="J2150" s="292"/>
      <c r="K2150" s="293"/>
      <c r="L2150" s="293"/>
      <c r="M2150" s="295" t="str">
        <f t="shared" si="273"/>
        <v/>
      </c>
      <c r="N2150" s="296"/>
      <c r="O2150" s="297" t="str">
        <f t="shared" si="268"/>
        <v/>
      </c>
      <c r="P2150" s="296"/>
      <c r="Q2150" s="297" t="str">
        <f t="shared" si="274"/>
        <v/>
      </c>
      <c r="R2150" s="297" t="str">
        <f t="shared" si="269"/>
        <v/>
      </c>
      <c r="S2150" s="298"/>
      <c r="T2150" s="298"/>
      <c r="U2150" s="299" t="str">
        <f t="shared" si="275"/>
        <v/>
      </c>
      <c r="V2150" s="297" t="str">
        <f t="shared" si="270"/>
        <v/>
      </c>
      <c r="W2150" s="300"/>
      <c r="X2150" s="301"/>
      <c r="Y2150" s="300"/>
      <c r="Z2150" s="301"/>
      <c r="AA2150" s="300"/>
      <c r="AB2150" s="301"/>
      <c r="AC2150" s="300"/>
      <c r="AD2150" s="300"/>
      <c r="AE2150" s="300"/>
      <c r="AF2150" s="300"/>
      <c r="AG2150" s="300"/>
      <c r="AH2150" s="300"/>
      <c r="AI2150" s="302" t="str">
        <f t="shared" si="271"/>
        <v/>
      </c>
      <c r="AJ2150" s="303" t="str">
        <f ca="1">IFERROR(AVERAGEIFS('Discontinuity Log'!$O$5:$O$5117,'Discontinuity Log'!$A$5:$A$5117,J2150,'Discontinuity Log'!$O$5:$O$5117,"&lt;&gt;"),"")</f>
        <v/>
      </c>
      <c r="AK2150" s="304" t="str">
        <f t="shared" ca="1" si="272"/>
        <v/>
      </c>
      <c r="AL2150" s="446"/>
    </row>
    <row r="2151" spans="1:38" ht="19.2" customHeight="1" x14ac:dyDescent="0.3">
      <c r="A2151" s="443"/>
      <c r="B2151" s="444"/>
      <c r="C2151" s="445"/>
      <c r="D2151" s="291"/>
      <c r="E2151" s="290"/>
      <c r="F2151" s="290"/>
      <c r="G2151" s="290"/>
      <c r="H2151" s="291"/>
      <c r="I2151" s="291"/>
      <c r="J2151" s="292"/>
      <c r="K2151" s="293"/>
      <c r="L2151" s="293"/>
      <c r="M2151" s="295" t="str">
        <f t="shared" si="273"/>
        <v/>
      </c>
      <c r="N2151" s="296"/>
      <c r="O2151" s="297" t="str">
        <f t="shared" si="268"/>
        <v/>
      </c>
      <c r="P2151" s="296"/>
      <c r="Q2151" s="297" t="str">
        <f t="shared" si="274"/>
        <v/>
      </c>
      <c r="R2151" s="297" t="str">
        <f t="shared" si="269"/>
        <v/>
      </c>
      <c r="S2151" s="298"/>
      <c r="T2151" s="298"/>
      <c r="U2151" s="299" t="str">
        <f t="shared" si="275"/>
        <v/>
      </c>
      <c r="V2151" s="297" t="str">
        <f t="shared" si="270"/>
        <v/>
      </c>
      <c r="W2151" s="300"/>
      <c r="X2151" s="301"/>
      <c r="Y2151" s="300"/>
      <c r="Z2151" s="301"/>
      <c r="AA2151" s="300"/>
      <c r="AB2151" s="301"/>
      <c r="AC2151" s="300"/>
      <c r="AD2151" s="300"/>
      <c r="AE2151" s="300"/>
      <c r="AF2151" s="300"/>
      <c r="AG2151" s="300"/>
      <c r="AH2151" s="300"/>
      <c r="AI2151" s="302" t="str">
        <f t="shared" si="271"/>
        <v/>
      </c>
      <c r="AJ2151" s="303" t="str">
        <f ca="1">IFERROR(AVERAGEIFS('Discontinuity Log'!$O$5:$O$5117,'Discontinuity Log'!$A$5:$A$5117,J2151,'Discontinuity Log'!$O$5:$O$5117,"&lt;&gt;"),"")</f>
        <v/>
      </c>
      <c r="AK2151" s="304" t="str">
        <f t="shared" ca="1" si="272"/>
        <v/>
      </c>
      <c r="AL2151" s="446"/>
    </row>
    <row r="2152" spans="1:38" ht="19.2" customHeight="1" x14ac:dyDescent="0.3">
      <c r="A2152" s="443"/>
      <c r="B2152" s="444"/>
      <c r="C2152" s="445"/>
      <c r="D2152" s="291"/>
      <c r="E2152" s="290"/>
      <c r="F2152" s="290"/>
      <c r="G2152" s="290"/>
      <c r="H2152" s="291"/>
      <c r="I2152" s="291"/>
      <c r="J2152" s="292"/>
      <c r="K2152" s="293"/>
      <c r="L2152" s="293"/>
      <c r="M2152" s="295" t="str">
        <f t="shared" si="273"/>
        <v/>
      </c>
      <c r="N2152" s="296"/>
      <c r="O2152" s="297" t="str">
        <f t="shared" si="268"/>
        <v/>
      </c>
      <c r="P2152" s="296"/>
      <c r="Q2152" s="297" t="str">
        <f t="shared" si="274"/>
        <v/>
      </c>
      <c r="R2152" s="297" t="str">
        <f t="shared" si="269"/>
        <v/>
      </c>
      <c r="S2152" s="298"/>
      <c r="T2152" s="298"/>
      <c r="U2152" s="299" t="str">
        <f t="shared" si="275"/>
        <v/>
      </c>
      <c r="V2152" s="297" t="str">
        <f t="shared" si="270"/>
        <v/>
      </c>
      <c r="W2152" s="300"/>
      <c r="X2152" s="301"/>
      <c r="Y2152" s="300"/>
      <c r="Z2152" s="301"/>
      <c r="AA2152" s="300"/>
      <c r="AB2152" s="301"/>
      <c r="AC2152" s="300"/>
      <c r="AD2152" s="300"/>
      <c r="AE2152" s="300"/>
      <c r="AF2152" s="300"/>
      <c r="AG2152" s="300"/>
      <c r="AH2152" s="300"/>
      <c r="AI2152" s="302" t="str">
        <f t="shared" si="271"/>
        <v/>
      </c>
      <c r="AJ2152" s="303" t="str">
        <f ca="1">IFERROR(AVERAGEIFS('Discontinuity Log'!$O$5:$O$5117,'Discontinuity Log'!$A$5:$A$5117,J2152,'Discontinuity Log'!$O$5:$O$5117,"&lt;&gt;"),"")</f>
        <v/>
      </c>
      <c r="AK2152" s="304" t="str">
        <f t="shared" ca="1" si="272"/>
        <v/>
      </c>
      <c r="AL2152" s="446"/>
    </row>
    <row r="2153" spans="1:38" ht="19.2" customHeight="1" x14ac:dyDescent="0.3">
      <c r="A2153" s="443"/>
      <c r="B2153" s="444"/>
      <c r="C2153" s="445"/>
      <c r="D2153" s="291"/>
      <c r="E2153" s="290"/>
      <c r="F2153" s="290"/>
      <c r="G2153" s="290"/>
      <c r="H2153" s="291"/>
      <c r="I2153" s="291"/>
      <c r="J2153" s="292"/>
      <c r="K2153" s="293"/>
      <c r="L2153" s="293"/>
      <c r="M2153" s="295" t="str">
        <f t="shared" si="273"/>
        <v/>
      </c>
      <c r="N2153" s="296"/>
      <c r="O2153" s="297" t="str">
        <f t="shared" si="268"/>
        <v/>
      </c>
      <c r="P2153" s="296"/>
      <c r="Q2153" s="297" t="str">
        <f t="shared" si="274"/>
        <v/>
      </c>
      <c r="R2153" s="297" t="str">
        <f t="shared" si="269"/>
        <v/>
      </c>
      <c r="S2153" s="298"/>
      <c r="T2153" s="298"/>
      <c r="U2153" s="299" t="str">
        <f t="shared" si="275"/>
        <v/>
      </c>
      <c r="V2153" s="297" t="str">
        <f t="shared" si="270"/>
        <v/>
      </c>
      <c r="W2153" s="300"/>
      <c r="X2153" s="301"/>
      <c r="Y2153" s="300"/>
      <c r="Z2153" s="301"/>
      <c r="AA2153" s="300"/>
      <c r="AB2153" s="301"/>
      <c r="AC2153" s="300"/>
      <c r="AD2153" s="300"/>
      <c r="AE2153" s="300"/>
      <c r="AF2153" s="300"/>
      <c r="AG2153" s="300"/>
      <c r="AH2153" s="300"/>
      <c r="AI2153" s="302" t="str">
        <f t="shared" si="271"/>
        <v/>
      </c>
      <c r="AJ2153" s="303" t="str">
        <f ca="1">IFERROR(AVERAGEIFS('Discontinuity Log'!$O$5:$O$5117,'Discontinuity Log'!$A$5:$A$5117,J2153,'Discontinuity Log'!$O$5:$O$5117,"&lt;&gt;"),"")</f>
        <v/>
      </c>
      <c r="AK2153" s="304" t="str">
        <f t="shared" ca="1" si="272"/>
        <v/>
      </c>
      <c r="AL2153" s="446"/>
    </row>
    <row r="2154" spans="1:38" ht="19.2" customHeight="1" x14ac:dyDescent="0.3">
      <c r="A2154" s="443"/>
      <c r="B2154" s="444"/>
      <c r="C2154" s="445"/>
      <c r="D2154" s="291"/>
      <c r="E2154" s="290"/>
      <c r="F2154" s="290"/>
      <c r="G2154" s="290"/>
      <c r="H2154" s="291"/>
      <c r="I2154" s="291"/>
      <c r="J2154" s="292"/>
      <c r="K2154" s="293"/>
      <c r="L2154" s="293"/>
      <c r="M2154" s="295" t="str">
        <f t="shared" si="273"/>
        <v/>
      </c>
      <c r="N2154" s="296"/>
      <c r="O2154" s="297" t="str">
        <f t="shared" si="268"/>
        <v/>
      </c>
      <c r="P2154" s="296"/>
      <c r="Q2154" s="297" t="str">
        <f t="shared" si="274"/>
        <v/>
      </c>
      <c r="R2154" s="297" t="str">
        <f t="shared" si="269"/>
        <v/>
      </c>
      <c r="S2154" s="298"/>
      <c r="T2154" s="298"/>
      <c r="U2154" s="299" t="str">
        <f t="shared" si="275"/>
        <v/>
      </c>
      <c r="V2154" s="297" t="str">
        <f t="shared" si="270"/>
        <v/>
      </c>
      <c r="W2154" s="300"/>
      <c r="X2154" s="301"/>
      <c r="Y2154" s="300"/>
      <c r="Z2154" s="301"/>
      <c r="AA2154" s="300"/>
      <c r="AB2154" s="301"/>
      <c r="AC2154" s="300"/>
      <c r="AD2154" s="300"/>
      <c r="AE2154" s="300"/>
      <c r="AF2154" s="300"/>
      <c r="AG2154" s="300"/>
      <c r="AH2154" s="300"/>
      <c r="AI2154" s="302" t="str">
        <f t="shared" si="271"/>
        <v/>
      </c>
      <c r="AJ2154" s="303" t="str">
        <f ca="1">IFERROR(AVERAGEIFS('Discontinuity Log'!$O$5:$O$5117,'Discontinuity Log'!$A$5:$A$5117,J2154,'Discontinuity Log'!$O$5:$O$5117,"&lt;&gt;"),"")</f>
        <v/>
      </c>
      <c r="AK2154" s="304" t="str">
        <f t="shared" ca="1" si="272"/>
        <v/>
      </c>
      <c r="AL2154" s="446"/>
    </row>
    <row r="2155" spans="1:38" ht="19.2" customHeight="1" x14ac:dyDescent="0.3">
      <c r="A2155" s="443"/>
      <c r="B2155" s="444"/>
      <c r="C2155" s="445"/>
      <c r="D2155" s="291"/>
      <c r="E2155" s="290"/>
      <c r="F2155" s="290"/>
      <c r="G2155" s="290"/>
      <c r="H2155" s="291"/>
      <c r="I2155" s="291"/>
      <c r="J2155" s="292"/>
      <c r="K2155" s="293"/>
      <c r="L2155" s="293"/>
      <c r="M2155" s="295" t="str">
        <f t="shared" si="273"/>
        <v/>
      </c>
      <c r="N2155" s="296"/>
      <c r="O2155" s="297" t="str">
        <f t="shared" si="268"/>
        <v/>
      </c>
      <c r="P2155" s="296"/>
      <c r="Q2155" s="297" t="str">
        <f t="shared" si="274"/>
        <v/>
      </c>
      <c r="R2155" s="297" t="str">
        <f t="shared" si="269"/>
        <v/>
      </c>
      <c r="S2155" s="298"/>
      <c r="T2155" s="298"/>
      <c r="U2155" s="299" t="str">
        <f t="shared" si="275"/>
        <v/>
      </c>
      <c r="V2155" s="297" t="str">
        <f t="shared" si="270"/>
        <v/>
      </c>
      <c r="W2155" s="300"/>
      <c r="X2155" s="301"/>
      <c r="Y2155" s="300"/>
      <c r="Z2155" s="301"/>
      <c r="AA2155" s="300"/>
      <c r="AB2155" s="301"/>
      <c r="AC2155" s="300"/>
      <c r="AD2155" s="300"/>
      <c r="AE2155" s="300"/>
      <c r="AF2155" s="300"/>
      <c r="AG2155" s="300"/>
      <c r="AH2155" s="300"/>
      <c r="AI2155" s="302" t="str">
        <f t="shared" si="271"/>
        <v/>
      </c>
      <c r="AJ2155" s="303" t="str">
        <f ca="1">IFERROR(AVERAGEIFS('Discontinuity Log'!$O$5:$O$5117,'Discontinuity Log'!$A$5:$A$5117,J2155,'Discontinuity Log'!$O$5:$O$5117,"&lt;&gt;"),"")</f>
        <v/>
      </c>
      <c r="AK2155" s="304" t="str">
        <f t="shared" ca="1" si="272"/>
        <v/>
      </c>
      <c r="AL2155" s="446"/>
    </row>
    <row r="2156" spans="1:38" ht="19.2" customHeight="1" x14ac:dyDescent="0.3">
      <c r="A2156" s="443"/>
      <c r="B2156" s="444"/>
      <c r="C2156" s="445"/>
      <c r="D2156" s="291"/>
      <c r="E2156" s="290"/>
      <c r="F2156" s="290"/>
      <c r="G2156" s="290"/>
      <c r="H2156" s="291"/>
      <c r="I2156" s="291"/>
      <c r="J2156" s="292"/>
      <c r="K2156" s="293"/>
      <c r="L2156" s="293"/>
      <c r="M2156" s="295" t="str">
        <f t="shared" si="273"/>
        <v/>
      </c>
      <c r="N2156" s="296"/>
      <c r="O2156" s="297" t="str">
        <f t="shared" si="268"/>
        <v/>
      </c>
      <c r="P2156" s="296"/>
      <c r="Q2156" s="297" t="str">
        <f t="shared" si="274"/>
        <v/>
      </c>
      <c r="R2156" s="297" t="str">
        <f t="shared" si="269"/>
        <v/>
      </c>
      <c r="S2156" s="298"/>
      <c r="T2156" s="298"/>
      <c r="U2156" s="299" t="str">
        <f t="shared" si="275"/>
        <v/>
      </c>
      <c r="V2156" s="297" t="str">
        <f t="shared" si="270"/>
        <v/>
      </c>
      <c r="W2156" s="300"/>
      <c r="X2156" s="301"/>
      <c r="Y2156" s="300"/>
      <c r="Z2156" s="301"/>
      <c r="AA2156" s="300"/>
      <c r="AB2156" s="301"/>
      <c r="AC2156" s="300"/>
      <c r="AD2156" s="300"/>
      <c r="AE2156" s="300"/>
      <c r="AF2156" s="300"/>
      <c r="AG2156" s="300"/>
      <c r="AH2156" s="300"/>
      <c r="AI2156" s="302" t="str">
        <f t="shared" si="271"/>
        <v/>
      </c>
      <c r="AJ2156" s="303" t="str">
        <f ca="1">IFERROR(AVERAGEIFS('Discontinuity Log'!$O$5:$O$5117,'Discontinuity Log'!$A$5:$A$5117,J2156,'Discontinuity Log'!$O$5:$O$5117,"&lt;&gt;"),"")</f>
        <v/>
      </c>
      <c r="AK2156" s="304" t="str">
        <f t="shared" ca="1" si="272"/>
        <v/>
      </c>
      <c r="AL2156" s="446"/>
    </row>
    <row r="2157" spans="1:38" ht="19.2" customHeight="1" x14ac:dyDescent="0.3">
      <c r="A2157" s="443"/>
      <c r="B2157" s="444"/>
      <c r="C2157" s="445"/>
      <c r="D2157" s="291"/>
      <c r="E2157" s="290"/>
      <c r="F2157" s="290"/>
      <c r="G2157" s="290"/>
      <c r="H2157" s="291"/>
      <c r="I2157" s="291"/>
      <c r="J2157" s="292"/>
      <c r="K2157" s="293"/>
      <c r="L2157" s="293"/>
      <c r="M2157" s="295" t="str">
        <f t="shared" si="273"/>
        <v/>
      </c>
      <c r="N2157" s="296"/>
      <c r="O2157" s="297" t="str">
        <f t="shared" si="268"/>
        <v/>
      </c>
      <c r="P2157" s="296"/>
      <c r="Q2157" s="297" t="str">
        <f t="shared" si="274"/>
        <v/>
      </c>
      <c r="R2157" s="297" t="str">
        <f t="shared" si="269"/>
        <v/>
      </c>
      <c r="S2157" s="298"/>
      <c r="T2157" s="298"/>
      <c r="U2157" s="299" t="str">
        <f t="shared" si="275"/>
        <v/>
      </c>
      <c r="V2157" s="297" t="str">
        <f t="shared" si="270"/>
        <v/>
      </c>
      <c r="W2157" s="300"/>
      <c r="X2157" s="301"/>
      <c r="Y2157" s="300"/>
      <c r="Z2157" s="301"/>
      <c r="AA2157" s="300"/>
      <c r="AB2157" s="301"/>
      <c r="AC2157" s="300"/>
      <c r="AD2157" s="300"/>
      <c r="AE2157" s="300"/>
      <c r="AF2157" s="300"/>
      <c r="AG2157" s="300"/>
      <c r="AH2157" s="300"/>
      <c r="AI2157" s="302" t="str">
        <f t="shared" si="271"/>
        <v/>
      </c>
      <c r="AJ2157" s="303" t="str">
        <f ca="1">IFERROR(AVERAGEIFS('Discontinuity Log'!$O$5:$O$5117,'Discontinuity Log'!$A$5:$A$5117,J2157,'Discontinuity Log'!$O$5:$O$5117,"&lt;&gt;"),"")</f>
        <v/>
      </c>
      <c r="AK2157" s="304" t="str">
        <f t="shared" ca="1" si="272"/>
        <v/>
      </c>
      <c r="AL2157" s="446"/>
    </row>
    <row r="2158" spans="1:38" ht="19.2" customHeight="1" x14ac:dyDescent="0.3">
      <c r="A2158" s="443"/>
      <c r="B2158" s="444"/>
      <c r="C2158" s="445"/>
      <c r="D2158" s="291"/>
      <c r="E2158" s="290"/>
      <c r="F2158" s="290"/>
      <c r="G2158" s="290"/>
      <c r="H2158" s="291"/>
      <c r="I2158" s="291"/>
      <c r="J2158" s="292"/>
      <c r="K2158" s="293"/>
      <c r="L2158" s="293"/>
      <c r="M2158" s="295" t="str">
        <f t="shared" si="273"/>
        <v/>
      </c>
      <c r="N2158" s="296"/>
      <c r="O2158" s="297" t="str">
        <f t="shared" si="268"/>
        <v/>
      </c>
      <c r="P2158" s="296"/>
      <c r="Q2158" s="297" t="str">
        <f t="shared" si="274"/>
        <v/>
      </c>
      <c r="R2158" s="297" t="str">
        <f t="shared" si="269"/>
        <v/>
      </c>
      <c r="S2158" s="298"/>
      <c r="T2158" s="298"/>
      <c r="U2158" s="299" t="str">
        <f t="shared" si="275"/>
        <v/>
      </c>
      <c r="V2158" s="297" t="str">
        <f t="shared" si="270"/>
        <v/>
      </c>
      <c r="W2158" s="300"/>
      <c r="X2158" s="301"/>
      <c r="Y2158" s="300"/>
      <c r="Z2158" s="301"/>
      <c r="AA2158" s="300"/>
      <c r="AB2158" s="301"/>
      <c r="AC2158" s="300"/>
      <c r="AD2158" s="300"/>
      <c r="AE2158" s="300"/>
      <c r="AF2158" s="300"/>
      <c r="AG2158" s="300"/>
      <c r="AH2158" s="300"/>
      <c r="AI2158" s="302" t="str">
        <f t="shared" si="271"/>
        <v/>
      </c>
      <c r="AJ2158" s="303" t="str">
        <f ca="1">IFERROR(AVERAGEIFS('Discontinuity Log'!$O$5:$O$5117,'Discontinuity Log'!$A$5:$A$5117,J2158,'Discontinuity Log'!$O$5:$O$5117,"&lt;&gt;"),"")</f>
        <v/>
      </c>
      <c r="AK2158" s="304" t="str">
        <f t="shared" ca="1" si="272"/>
        <v/>
      </c>
      <c r="AL2158" s="446"/>
    </row>
    <row r="2159" spans="1:38" ht="19.2" customHeight="1" x14ac:dyDescent="0.3">
      <c r="A2159" s="443"/>
      <c r="B2159" s="444"/>
      <c r="C2159" s="445"/>
      <c r="D2159" s="291"/>
      <c r="E2159" s="290"/>
      <c r="F2159" s="290"/>
      <c r="G2159" s="290"/>
      <c r="H2159" s="291"/>
      <c r="I2159" s="291"/>
      <c r="J2159" s="292"/>
      <c r="K2159" s="293"/>
      <c r="L2159" s="293"/>
      <c r="M2159" s="295" t="str">
        <f t="shared" si="273"/>
        <v/>
      </c>
      <c r="N2159" s="296"/>
      <c r="O2159" s="297" t="str">
        <f t="shared" si="268"/>
        <v/>
      </c>
      <c r="P2159" s="296"/>
      <c r="Q2159" s="297" t="str">
        <f t="shared" si="274"/>
        <v/>
      </c>
      <c r="R2159" s="297" t="str">
        <f t="shared" si="269"/>
        <v/>
      </c>
      <c r="S2159" s="298"/>
      <c r="T2159" s="298"/>
      <c r="U2159" s="299" t="str">
        <f t="shared" si="275"/>
        <v/>
      </c>
      <c r="V2159" s="297" t="str">
        <f t="shared" si="270"/>
        <v/>
      </c>
      <c r="W2159" s="300"/>
      <c r="X2159" s="301"/>
      <c r="Y2159" s="300"/>
      <c r="Z2159" s="301"/>
      <c r="AA2159" s="300"/>
      <c r="AB2159" s="301"/>
      <c r="AC2159" s="300"/>
      <c r="AD2159" s="300"/>
      <c r="AE2159" s="300"/>
      <c r="AF2159" s="300"/>
      <c r="AG2159" s="300"/>
      <c r="AH2159" s="300"/>
      <c r="AI2159" s="302" t="str">
        <f t="shared" si="271"/>
        <v/>
      </c>
      <c r="AJ2159" s="303" t="str">
        <f ca="1">IFERROR(AVERAGEIFS('Discontinuity Log'!$O$5:$O$5117,'Discontinuity Log'!$A$5:$A$5117,J2159,'Discontinuity Log'!$O$5:$O$5117,"&lt;&gt;"),"")</f>
        <v/>
      </c>
      <c r="AK2159" s="304" t="str">
        <f t="shared" ca="1" si="272"/>
        <v/>
      </c>
      <c r="AL2159" s="446"/>
    </row>
    <row r="2160" spans="1:38" ht="19.2" customHeight="1" x14ac:dyDescent="0.3">
      <c r="A2160" s="443"/>
      <c r="B2160" s="444"/>
      <c r="C2160" s="445"/>
      <c r="D2160" s="291"/>
      <c r="E2160" s="290"/>
      <c r="F2160" s="290"/>
      <c r="G2160" s="290"/>
      <c r="H2160" s="291"/>
      <c r="I2160" s="291"/>
      <c r="J2160" s="292"/>
      <c r="K2160" s="293"/>
      <c r="L2160" s="293"/>
      <c r="M2160" s="295" t="str">
        <f t="shared" si="273"/>
        <v/>
      </c>
      <c r="N2160" s="296"/>
      <c r="O2160" s="297" t="str">
        <f t="shared" si="268"/>
        <v/>
      </c>
      <c r="P2160" s="296"/>
      <c r="Q2160" s="297" t="str">
        <f t="shared" si="274"/>
        <v/>
      </c>
      <c r="R2160" s="297" t="str">
        <f t="shared" si="269"/>
        <v/>
      </c>
      <c r="S2160" s="298"/>
      <c r="T2160" s="298"/>
      <c r="U2160" s="299" t="str">
        <f t="shared" si="275"/>
        <v/>
      </c>
      <c r="V2160" s="297" t="str">
        <f t="shared" si="270"/>
        <v/>
      </c>
      <c r="W2160" s="300"/>
      <c r="X2160" s="301"/>
      <c r="Y2160" s="300"/>
      <c r="Z2160" s="301"/>
      <c r="AA2160" s="300"/>
      <c r="AB2160" s="301"/>
      <c r="AC2160" s="300"/>
      <c r="AD2160" s="300"/>
      <c r="AE2160" s="300"/>
      <c r="AF2160" s="300"/>
      <c r="AG2160" s="300"/>
      <c r="AH2160" s="300"/>
      <c r="AI2160" s="302" t="str">
        <f t="shared" si="271"/>
        <v/>
      </c>
      <c r="AJ2160" s="303" t="str">
        <f ca="1">IFERROR(AVERAGEIFS('Discontinuity Log'!$O$5:$O$5117,'Discontinuity Log'!$A$5:$A$5117,J2160,'Discontinuity Log'!$O$5:$O$5117,"&lt;&gt;"),"")</f>
        <v/>
      </c>
      <c r="AK2160" s="304" t="str">
        <f t="shared" ca="1" si="272"/>
        <v/>
      </c>
      <c r="AL2160" s="446"/>
    </row>
    <row r="2161" spans="1:38" ht="19.2" customHeight="1" x14ac:dyDescent="0.3">
      <c r="A2161" s="443"/>
      <c r="B2161" s="444"/>
      <c r="C2161" s="445"/>
      <c r="D2161" s="291"/>
      <c r="E2161" s="290"/>
      <c r="F2161" s="290"/>
      <c r="G2161" s="290"/>
      <c r="H2161" s="291"/>
      <c r="I2161" s="291"/>
      <c r="J2161" s="292"/>
      <c r="K2161" s="293"/>
      <c r="L2161" s="293"/>
      <c r="M2161" s="295" t="str">
        <f t="shared" si="273"/>
        <v/>
      </c>
      <c r="N2161" s="296"/>
      <c r="O2161" s="297" t="str">
        <f t="shared" si="268"/>
        <v/>
      </c>
      <c r="P2161" s="296"/>
      <c r="Q2161" s="297" t="str">
        <f t="shared" si="274"/>
        <v/>
      </c>
      <c r="R2161" s="297" t="str">
        <f t="shared" si="269"/>
        <v/>
      </c>
      <c r="S2161" s="298"/>
      <c r="T2161" s="298"/>
      <c r="U2161" s="299" t="str">
        <f t="shared" si="275"/>
        <v/>
      </c>
      <c r="V2161" s="297" t="str">
        <f t="shared" si="270"/>
        <v/>
      </c>
      <c r="W2161" s="300"/>
      <c r="X2161" s="301"/>
      <c r="Y2161" s="300"/>
      <c r="Z2161" s="301"/>
      <c r="AA2161" s="300"/>
      <c r="AB2161" s="301"/>
      <c r="AC2161" s="300"/>
      <c r="AD2161" s="300"/>
      <c r="AE2161" s="300"/>
      <c r="AF2161" s="300"/>
      <c r="AG2161" s="300"/>
      <c r="AH2161" s="300"/>
      <c r="AI2161" s="302" t="str">
        <f t="shared" si="271"/>
        <v/>
      </c>
      <c r="AJ2161" s="303" t="str">
        <f ca="1">IFERROR(AVERAGEIFS('Discontinuity Log'!$O$5:$O$5117,'Discontinuity Log'!$A$5:$A$5117,J2161,'Discontinuity Log'!$O$5:$O$5117,"&lt;&gt;"),"")</f>
        <v/>
      </c>
      <c r="AK2161" s="304" t="str">
        <f t="shared" ca="1" si="272"/>
        <v/>
      </c>
      <c r="AL2161" s="446"/>
    </row>
    <row r="2162" spans="1:38" ht="19.2" customHeight="1" x14ac:dyDescent="0.3">
      <c r="A2162" s="443"/>
      <c r="B2162" s="444"/>
      <c r="C2162" s="445"/>
      <c r="D2162" s="291"/>
      <c r="E2162" s="290"/>
      <c r="F2162" s="290"/>
      <c r="G2162" s="290"/>
      <c r="H2162" s="291"/>
      <c r="I2162" s="291"/>
      <c r="J2162" s="292"/>
      <c r="K2162" s="293"/>
      <c r="L2162" s="293"/>
      <c r="M2162" s="295" t="str">
        <f t="shared" si="273"/>
        <v/>
      </c>
      <c r="N2162" s="296"/>
      <c r="O2162" s="297" t="str">
        <f t="shared" si="268"/>
        <v/>
      </c>
      <c r="P2162" s="296"/>
      <c r="Q2162" s="297" t="str">
        <f t="shared" si="274"/>
        <v/>
      </c>
      <c r="R2162" s="297" t="str">
        <f t="shared" si="269"/>
        <v/>
      </c>
      <c r="S2162" s="298"/>
      <c r="T2162" s="298"/>
      <c r="U2162" s="299" t="str">
        <f t="shared" si="275"/>
        <v/>
      </c>
      <c r="V2162" s="297" t="str">
        <f t="shared" si="270"/>
        <v/>
      </c>
      <c r="W2162" s="300"/>
      <c r="X2162" s="301"/>
      <c r="Y2162" s="300"/>
      <c r="Z2162" s="301"/>
      <c r="AA2162" s="300"/>
      <c r="AB2162" s="301"/>
      <c r="AC2162" s="300"/>
      <c r="AD2162" s="300"/>
      <c r="AE2162" s="300"/>
      <c r="AF2162" s="300"/>
      <c r="AG2162" s="300"/>
      <c r="AH2162" s="300"/>
      <c r="AI2162" s="302" t="str">
        <f t="shared" si="271"/>
        <v/>
      </c>
      <c r="AJ2162" s="303" t="str">
        <f ca="1">IFERROR(AVERAGEIFS('Discontinuity Log'!$O$5:$O$5117,'Discontinuity Log'!$A$5:$A$5117,J2162,'Discontinuity Log'!$O$5:$O$5117,"&lt;&gt;"),"")</f>
        <v/>
      </c>
      <c r="AK2162" s="304" t="str">
        <f t="shared" ca="1" si="272"/>
        <v/>
      </c>
      <c r="AL2162" s="446"/>
    </row>
    <row r="2163" spans="1:38" ht="19.2" customHeight="1" x14ac:dyDescent="0.3">
      <c r="A2163" s="443"/>
      <c r="B2163" s="444"/>
      <c r="C2163" s="445"/>
      <c r="D2163" s="291"/>
      <c r="E2163" s="290"/>
      <c r="F2163" s="290"/>
      <c r="G2163" s="290"/>
      <c r="H2163" s="291"/>
      <c r="I2163" s="291"/>
      <c r="J2163" s="292"/>
      <c r="K2163" s="293"/>
      <c r="L2163" s="293"/>
      <c r="M2163" s="295" t="str">
        <f t="shared" si="273"/>
        <v/>
      </c>
      <c r="N2163" s="296"/>
      <c r="O2163" s="297" t="str">
        <f t="shared" si="268"/>
        <v/>
      </c>
      <c r="P2163" s="296"/>
      <c r="Q2163" s="297" t="str">
        <f t="shared" si="274"/>
        <v/>
      </c>
      <c r="R2163" s="297" t="str">
        <f t="shared" si="269"/>
        <v/>
      </c>
      <c r="S2163" s="298"/>
      <c r="T2163" s="298"/>
      <c r="U2163" s="299" t="str">
        <f t="shared" si="275"/>
        <v/>
      </c>
      <c r="V2163" s="297" t="str">
        <f t="shared" si="270"/>
        <v/>
      </c>
      <c r="W2163" s="300"/>
      <c r="X2163" s="301"/>
      <c r="Y2163" s="300"/>
      <c r="Z2163" s="301"/>
      <c r="AA2163" s="300"/>
      <c r="AB2163" s="301"/>
      <c r="AC2163" s="300"/>
      <c r="AD2163" s="300"/>
      <c r="AE2163" s="300"/>
      <c r="AF2163" s="300"/>
      <c r="AG2163" s="300"/>
      <c r="AH2163" s="300"/>
      <c r="AI2163" s="302" t="str">
        <f t="shared" si="271"/>
        <v/>
      </c>
      <c r="AJ2163" s="303" t="str">
        <f ca="1">IFERROR(AVERAGEIFS('Discontinuity Log'!$O$5:$O$5117,'Discontinuity Log'!$A$5:$A$5117,J2163,'Discontinuity Log'!$O$5:$O$5117,"&lt;&gt;"),"")</f>
        <v/>
      </c>
      <c r="AK2163" s="304" t="str">
        <f t="shared" ca="1" si="272"/>
        <v/>
      </c>
      <c r="AL2163" s="446"/>
    </row>
    <row r="2164" spans="1:38" ht="19.2" customHeight="1" x14ac:dyDescent="0.3">
      <c r="A2164" s="443"/>
      <c r="B2164" s="444"/>
      <c r="C2164" s="445"/>
      <c r="D2164" s="291"/>
      <c r="E2164" s="290"/>
      <c r="F2164" s="290"/>
      <c r="G2164" s="290"/>
      <c r="H2164" s="291"/>
      <c r="I2164" s="291"/>
      <c r="J2164" s="292"/>
      <c r="K2164" s="293"/>
      <c r="L2164" s="293"/>
      <c r="M2164" s="295" t="str">
        <f t="shared" si="273"/>
        <v/>
      </c>
      <c r="N2164" s="296"/>
      <c r="O2164" s="297" t="str">
        <f t="shared" si="268"/>
        <v/>
      </c>
      <c r="P2164" s="296"/>
      <c r="Q2164" s="297" t="str">
        <f t="shared" si="274"/>
        <v/>
      </c>
      <c r="R2164" s="297" t="str">
        <f t="shared" si="269"/>
        <v/>
      </c>
      <c r="S2164" s="298"/>
      <c r="T2164" s="298"/>
      <c r="U2164" s="299" t="str">
        <f t="shared" si="275"/>
        <v/>
      </c>
      <c r="V2164" s="297" t="str">
        <f t="shared" si="270"/>
        <v/>
      </c>
      <c r="W2164" s="300"/>
      <c r="X2164" s="301"/>
      <c r="Y2164" s="300"/>
      <c r="Z2164" s="301"/>
      <c r="AA2164" s="300"/>
      <c r="AB2164" s="301"/>
      <c r="AC2164" s="300"/>
      <c r="AD2164" s="300"/>
      <c r="AE2164" s="300"/>
      <c r="AF2164" s="300"/>
      <c r="AG2164" s="300"/>
      <c r="AH2164" s="300"/>
      <c r="AI2164" s="302" t="str">
        <f t="shared" si="271"/>
        <v/>
      </c>
      <c r="AJ2164" s="303" t="str">
        <f ca="1">IFERROR(AVERAGEIFS('Discontinuity Log'!$O$5:$O$5117,'Discontinuity Log'!$A$5:$A$5117,J2164,'Discontinuity Log'!$O$5:$O$5117,"&lt;&gt;"),"")</f>
        <v/>
      </c>
      <c r="AK2164" s="304" t="str">
        <f t="shared" ca="1" si="272"/>
        <v/>
      </c>
      <c r="AL2164" s="446"/>
    </row>
    <row r="2165" spans="1:38" ht="19.2" customHeight="1" x14ac:dyDescent="0.3">
      <c r="A2165" s="443"/>
      <c r="B2165" s="444"/>
      <c r="C2165" s="445"/>
      <c r="D2165" s="291"/>
      <c r="E2165" s="290"/>
      <c r="F2165" s="290"/>
      <c r="G2165" s="290"/>
      <c r="H2165" s="291"/>
      <c r="I2165" s="291"/>
      <c r="J2165" s="292"/>
      <c r="K2165" s="293"/>
      <c r="L2165" s="293"/>
      <c r="M2165" s="295" t="str">
        <f t="shared" si="273"/>
        <v/>
      </c>
      <c r="N2165" s="296"/>
      <c r="O2165" s="297" t="str">
        <f t="shared" si="268"/>
        <v/>
      </c>
      <c r="P2165" s="296"/>
      <c r="Q2165" s="297" t="str">
        <f t="shared" si="274"/>
        <v/>
      </c>
      <c r="R2165" s="297" t="str">
        <f t="shared" si="269"/>
        <v/>
      </c>
      <c r="S2165" s="298"/>
      <c r="T2165" s="298"/>
      <c r="U2165" s="299" t="str">
        <f t="shared" si="275"/>
        <v/>
      </c>
      <c r="V2165" s="297" t="str">
        <f t="shared" si="270"/>
        <v/>
      </c>
      <c r="W2165" s="300"/>
      <c r="X2165" s="301"/>
      <c r="Y2165" s="300"/>
      <c r="Z2165" s="301"/>
      <c r="AA2165" s="300"/>
      <c r="AB2165" s="301"/>
      <c r="AC2165" s="300"/>
      <c r="AD2165" s="300"/>
      <c r="AE2165" s="300"/>
      <c r="AF2165" s="300"/>
      <c r="AG2165" s="300"/>
      <c r="AH2165" s="300"/>
      <c r="AI2165" s="302" t="str">
        <f t="shared" si="271"/>
        <v/>
      </c>
      <c r="AJ2165" s="303" t="str">
        <f ca="1">IFERROR(AVERAGEIFS('Discontinuity Log'!$O$5:$O$5117,'Discontinuity Log'!$A$5:$A$5117,J2165,'Discontinuity Log'!$O$5:$O$5117,"&lt;&gt;"),"")</f>
        <v/>
      </c>
      <c r="AK2165" s="304" t="str">
        <f t="shared" ca="1" si="272"/>
        <v/>
      </c>
      <c r="AL2165" s="446"/>
    </row>
    <row r="2166" spans="1:38" ht="19.2" customHeight="1" x14ac:dyDescent="0.3">
      <c r="A2166" s="443"/>
      <c r="B2166" s="444"/>
      <c r="C2166" s="445"/>
      <c r="D2166" s="291"/>
      <c r="E2166" s="290"/>
      <c r="F2166" s="290"/>
      <c r="G2166" s="290"/>
      <c r="H2166" s="291"/>
      <c r="I2166" s="291"/>
      <c r="J2166" s="292"/>
      <c r="K2166" s="293"/>
      <c r="L2166" s="293"/>
      <c r="M2166" s="295" t="str">
        <f t="shared" si="273"/>
        <v/>
      </c>
      <c r="N2166" s="296"/>
      <c r="O2166" s="297" t="str">
        <f t="shared" si="268"/>
        <v/>
      </c>
      <c r="P2166" s="296"/>
      <c r="Q2166" s="297" t="str">
        <f t="shared" si="274"/>
        <v/>
      </c>
      <c r="R2166" s="297" t="str">
        <f t="shared" si="269"/>
        <v/>
      </c>
      <c r="S2166" s="298"/>
      <c r="T2166" s="298"/>
      <c r="U2166" s="299" t="str">
        <f t="shared" si="275"/>
        <v/>
      </c>
      <c r="V2166" s="297" t="str">
        <f t="shared" si="270"/>
        <v/>
      </c>
      <c r="W2166" s="300"/>
      <c r="X2166" s="301"/>
      <c r="Y2166" s="300"/>
      <c r="Z2166" s="301"/>
      <c r="AA2166" s="300"/>
      <c r="AB2166" s="301"/>
      <c r="AC2166" s="300"/>
      <c r="AD2166" s="300"/>
      <c r="AE2166" s="300"/>
      <c r="AF2166" s="300"/>
      <c r="AG2166" s="300"/>
      <c r="AH2166" s="300"/>
      <c r="AI2166" s="302" t="str">
        <f t="shared" si="271"/>
        <v/>
      </c>
      <c r="AJ2166" s="303" t="str">
        <f ca="1">IFERROR(AVERAGEIFS('Discontinuity Log'!$O$5:$O$5117,'Discontinuity Log'!$A$5:$A$5117,J2166,'Discontinuity Log'!$O$5:$O$5117,"&lt;&gt;"),"")</f>
        <v/>
      </c>
      <c r="AK2166" s="304" t="str">
        <f t="shared" ca="1" si="272"/>
        <v/>
      </c>
      <c r="AL2166" s="446"/>
    </row>
    <row r="2167" spans="1:38" ht="19.2" customHeight="1" x14ac:dyDescent="0.3">
      <c r="A2167" s="443"/>
      <c r="B2167" s="444"/>
      <c r="C2167" s="445"/>
      <c r="D2167" s="291"/>
      <c r="E2167" s="290"/>
      <c r="F2167" s="290"/>
      <c r="G2167" s="290"/>
      <c r="H2167" s="291"/>
      <c r="I2167" s="291"/>
      <c r="J2167" s="292"/>
      <c r="K2167" s="293"/>
      <c r="L2167" s="293"/>
      <c r="M2167" s="295" t="str">
        <f t="shared" si="273"/>
        <v/>
      </c>
      <c r="N2167" s="296"/>
      <c r="O2167" s="297" t="str">
        <f t="shared" si="268"/>
        <v/>
      </c>
      <c r="P2167" s="296"/>
      <c r="Q2167" s="297" t="str">
        <f t="shared" si="274"/>
        <v/>
      </c>
      <c r="R2167" s="297" t="str">
        <f t="shared" si="269"/>
        <v/>
      </c>
      <c r="S2167" s="298"/>
      <c r="T2167" s="298"/>
      <c r="U2167" s="299" t="str">
        <f t="shared" si="275"/>
        <v/>
      </c>
      <c r="V2167" s="297" t="str">
        <f t="shared" si="270"/>
        <v/>
      </c>
      <c r="W2167" s="300"/>
      <c r="X2167" s="301"/>
      <c r="Y2167" s="300"/>
      <c r="Z2167" s="301"/>
      <c r="AA2167" s="300"/>
      <c r="AB2167" s="301"/>
      <c r="AC2167" s="300"/>
      <c r="AD2167" s="300"/>
      <c r="AE2167" s="300"/>
      <c r="AF2167" s="300"/>
      <c r="AG2167" s="300"/>
      <c r="AH2167" s="300"/>
      <c r="AI2167" s="302" t="str">
        <f t="shared" si="271"/>
        <v/>
      </c>
      <c r="AJ2167" s="303" t="str">
        <f ca="1">IFERROR(AVERAGEIFS('Discontinuity Log'!$O$5:$O$5117,'Discontinuity Log'!$A$5:$A$5117,J2167,'Discontinuity Log'!$O$5:$O$5117,"&lt;&gt;"),"")</f>
        <v/>
      </c>
      <c r="AK2167" s="304" t="str">
        <f t="shared" ca="1" si="272"/>
        <v/>
      </c>
      <c r="AL2167" s="446"/>
    </row>
    <row r="2168" spans="1:38" ht="19.2" customHeight="1" x14ac:dyDescent="0.3">
      <c r="A2168" s="443"/>
      <c r="B2168" s="444"/>
      <c r="C2168" s="445"/>
      <c r="D2168" s="291"/>
      <c r="E2168" s="290"/>
      <c r="F2168" s="290"/>
      <c r="G2168" s="290"/>
      <c r="H2168" s="291"/>
      <c r="I2168" s="291"/>
      <c r="J2168" s="292"/>
      <c r="K2168" s="293"/>
      <c r="L2168" s="293"/>
      <c r="M2168" s="295" t="str">
        <f t="shared" si="273"/>
        <v/>
      </c>
      <c r="N2168" s="296"/>
      <c r="O2168" s="297" t="str">
        <f t="shared" si="268"/>
        <v/>
      </c>
      <c r="P2168" s="296"/>
      <c r="Q2168" s="297" t="str">
        <f t="shared" si="274"/>
        <v/>
      </c>
      <c r="R2168" s="297" t="str">
        <f t="shared" si="269"/>
        <v/>
      </c>
      <c r="S2168" s="298"/>
      <c r="T2168" s="298"/>
      <c r="U2168" s="299" t="str">
        <f t="shared" si="275"/>
        <v/>
      </c>
      <c r="V2168" s="297" t="str">
        <f t="shared" si="270"/>
        <v/>
      </c>
      <c r="W2168" s="300"/>
      <c r="X2168" s="301"/>
      <c r="Y2168" s="300"/>
      <c r="Z2168" s="301"/>
      <c r="AA2168" s="300"/>
      <c r="AB2168" s="301"/>
      <c r="AC2168" s="300"/>
      <c r="AD2168" s="300"/>
      <c r="AE2168" s="300"/>
      <c r="AF2168" s="300"/>
      <c r="AG2168" s="300"/>
      <c r="AH2168" s="300"/>
      <c r="AI2168" s="302" t="str">
        <f t="shared" si="271"/>
        <v/>
      </c>
      <c r="AJ2168" s="303" t="str">
        <f ca="1">IFERROR(AVERAGEIFS('Discontinuity Log'!$O$5:$O$5117,'Discontinuity Log'!$A$5:$A$5117,J2168,'Discontinuity Log'!$O$5:$O$5117,"&lt;&gt;"),"")</f>
        <v/>
      </c>
      <c r="AK2168" s="304" t="str">
        <f t="shared" ca="1" si="272"/>
        <v/>
      </c>
      <c r="AL2168" s="446"/>
    </row>
    <row r="2169" spans="1:38" ht="19.2" customHeight="1" x14ac:dyDescent="0.3">
      <c r="A2169" s="443"/>
      <c r="B2169" s="444"/>
      <c r="C2169" s="445"/>
      <c r="D2169" s="291"/>
      <c r="E2169" s="290"/>
      <c r="F2169" s="290"/>
      <c r="G2169" s="290"/>
      <c r="H2169" s="291"/>
      <c r="I2169" s="291"/>
      <c r="J2169" s="292"/>
      <c r="K2169" s="293"/>
      <c r="L2169" s="293"/>
      <c r="M2169" s="295" t="str">
        <f t="shared" si="273"/>
        <v/>
      </c>
      <c r="N2169" s="296"/>
      <c r="O2169" s="297" t="str">
        <f t="shared" si="268"/>
        <v/>
      </c>
      <c r="P2169" s="296"/>
      <c r="Q2169" s="297" t="str">
        <f t="shared" si="274"/>
        <v/>
      </c>
      <c r="R2169" s="297" t="str">
        <f t="shared" si="269"/>
        <v/>
      </c>
      <c r="S2169" s="298"/>
      <c r="T2169" s="298"/>
      <c r="U2169" s="299" t="str">
        <f t="shared" si="275"/>
        <v/>
      </c>
      <c r="V2169" s="297" t="str">
        <f t="shared" si="270"/>
        <v/>
      </c>
      <c r="W2169" s="300"/>
      <c r="X2169" s="301"/>
      <c r="Y2169" s="300"/>
      <c r="Z2169" s="301"/>
      <c r="AA2169" s="300"/>
      <c r="AB2169" s="301"/>
      <c r="AC2169" s="300"/>
      <c r="AD2169" s="300"/>
      <c r="AE2169" s="300"/>
      <c r="AF2169" s="300"/>
      <c r="AG2169" s="300"/>
      <c r="AH2169" s="300"/>
      <c r="AI2169" s="302" t="str">
        <f t="shared" si="271"/>
        <v/>
      </c>
      <c r="AJ2169" s="303" t="str">
        <f ca="1">IFERROR(AVERAGEIFS('Discontinuity Log'!$O$5:$O$5117,'Discontinuity Log'!$A$5:$A$5117,J2169,'Discontinuity Log'!$O$5:$O$5117,"&lt;&gt;"),"")</f>
        <v/>
      </c>
      <c r="AK2169" s="304" t="str">
        <f t="shared" ca="1" si="272"/>
        <v/>
      </c>
      <c r="AL2169" s="446"/>
    </row>
    <row r="2170" spans="1:38" ht="19.2" customHeight="1" x14ac:dyDescent="0.3">
      <c r="A2170" s="443"/>
      <c r="B2170" s="444"/>
      <c r="C2170" s="445"/>
      <c r="D2170" s="291"/>
      <c r="E2170" s="290"/>
      <c r="F2170" s="290"/>
      <c r="G2170" s="290"/>
      <c r="H2170" s="291"/>
      <c r="I2170" s="291"/>
      <c r="J2170" s="292"/>
      <c r="K2170" s="293"/>
      <c r="L2170" s="293"/>
      <c r="M2170" s="295" t="str">
        <f t="shared" si="273"/>
        <v/>
      </c>
      <c r="N2170" s="296"/>
      <c r="O2170" s="297" t="str">
        <f t="shared" si="268"/>
        <v/>
      </c>
      <c r="P2170" s="296"/>
      <c r="Q2170" s="297" t="str">
        <f t="shared" si="274"/>
        <v/>
      </c>
      <c r="R2170" s="297" t="str">
        <f t="shared" si="269"/>
        <v/>
      </c>
      <c r="S2170" s="298"/>
      <c r="T2170" s="298"/>
      <c r="U2170" s="299" t="str">
        <f t="shared" si="275"/>
        <v/>
      </c>
      <c r="V2170" s="297" t="str">
        <f t="shared" si="270"/>
        <v/>
      </c>
      <c r="W2170" s="300"/>
      <c r="X2170" s="301"/>
      <c r="Y2170" s="300"/>
      <c r="Z2170" s="301"/>
      <c r="AA2170" s="300"/>
      <c r="AB2170" s="301"/>
      <c r="AC2170" s="300"/>
      <c r="AD2170" s="300"/>
      <c r="AE2170" s="300"/>
      <c r="AF2170" s="300"/>
      <c r="AG2170" s="300"/>
      <c r="AH2170" s="300"/>
      <c r="AI2170" s="302" t="str">
        <f t="shared" si="271"/>
        <v/>
      </c>
      <c r="AJ2170" s="303" t="str">
        <f ca="1">IFERROR(AVERAGEIFS('Discontinuity Log'!$O$5:$O$5117,'Discontinuity Log'!$A$5:$A$5117,J2170,'Discontinuity Log'!$O$5:$O$5117,"&lt;&gt;"),"")</f>
        <v/>
      </c>
      <c r="AK2170" s="304" t="str">
        <f t="shared" ca="1" si="272"/>
        <v/>
      </c>
      <c r="AL2170" s="446"/>
    </row>
    <row r="2171" spans="1:38" ht="19.2" customHeight="1" x14ac:dyDescent="0.3">
      <c r="A2171" s="443"/>
      <c r="B2171" s="444"/>
      <c r="C2171" s="445"/>
      <c r="D2171" s="291"/>
      <c r="E2171" s="290"/>
      <c r="F2171" s="290"/>
      <c r="G2171" s="290"/>
      <c r="H2171" s="291"/>
      <c r="I2171" s="291"/>
      <c r="J2171" s="292"/>
      <c r="K2171" s="293"/>
      <c r="L2171" s="293"/>
      <c r="M2171" s="295" t="str">
        <f t="shared" si="273"/>
        <v/>
      </c>
      <c r="N2171" s="296"/>
      <c r="O2171" s="297" t="str">
        <f t="shared" si="268"/>
        <v/>
      </c>
      <c r="P2171" s="296"/>
      <c r="Q2171" s="297" t="str">
        <f t="shared" si="274"/>
        <v/>
      </c>
      <c r="R2171" s="297" t="str">
        <f t="shared" si="269"/>
        <v/>
      </c>
      <c r="S2171" s="298"/>
      <c r="T2171" s="298"/>
      <c r="U2171" s="299" t="str">
        <f t="shared" si="275"/>
        <v/>
      </c>
      <c r="V2171" s="297" t="str">
        <f t="shared" si="270"/>
        <v/>
      </c>
      <c r="W2171" s="300"/>
      <c r="X2171" s="301"/>
      <c r="Y2171" s="300"/>
      <c r="Z2171" s="301"/>
      <c r="AA2171" s="300"/>
      <c r="AB2171" s="301"/>
      <c r="AC2171" s="300"/>
      <c r="AD2171" s="300"/>
      <c r="AE2171" s="300"/>
      <c r="AF2171" s="300"/>
      <c r="AG2171" s="300"/>
      <c r="AH2171" s="300"/>
      <c r="AI2171" s="302" t="str">
        <f t="shared" si="271"/>
        <v/>
      </c>
      <c r="AJ2171" s="303" t="str">
        <f ca="1">IFERROR(AVERAGEIFS('Discontinuity Log'!$O$5:$O$5117,'Discontinuity Log'!$A$5:$A$5117,J2171,'Discontinuity Log'!$O$5:$O$5117,"&lt;&gt;"),"")</f>
        <v/>
      </c>
      <c r="AK2171" s="304" t="str">
        <f t="shared" ca="1" si="272"/>
        <v/>
      </c>
      <c r="AL2171" s="446"/>
    </row>
    <row r="2172" spans="1:38" ht="19.2" customHeight="1" x14ac:dyDescent="0.3">
      <c r="A2172" s="443"/>
      <c r="B2172" s="444"/>
      <c r="C2172" s="445"/>
      <c r="D2172" s="291"/>
      <c r="E2172" s="290"/>
      <c r="F2172" s="290"/>
      <c r="G2172" s="290"/>
      <c r="H2172" s="291"/>
      <c r="I2172" s="291"/>
      <c r="J2172" s="292"/>
      <c r="K2172" s="293"/>
      <c r="L2172" s="293"/>
      <c r="M2172" s="295" t="str">
        <f t="shared" si="273"/>
        <v/>
      </c>
      <c r="N2172" s="296"/>
      <c r="O2172" s="297" t="str">
        <f t="shared" si="268"/>
        <v/>
      </c>
      <c r="P2172" s="296"/>
      <c r="Q2172" s="297" t="str">
        <f t="shared" si="274"/>
        <v/>
      </c>
      <c r="R2172" s="297" t="str">
        <f t="shared" si="269"/>
        <v/>
      </c>
      <c r="S2172" s="298"/>
      <c r="T2172" s="298"/>
      <c r="U2172" s="299" t="str">
        <f t="shared" si="275"/>
        <v/>
      </c>
      <c r="V2172" s="297" t="str">
        <f t="shared" si="270"/>
        <v/>
      </c>
      <c r="W2172" s="300"/>
      <c r="X2172" s="301"/>
      <c r="Y2172" s="300"/>
      <c r="Z2172" s="301"/>
      <c r="AA2172" s="300"/>
      <c r="AB2172" s="301"/>
      <c r="AC2172" s="300"/>
      <c r="AD2172" s="300"/>
      <c r="AE2172" s="300"/>
      <c r="AF2172" s="300"/>
      <c r="AG2172" s="300"/>
      <c r="AH2172" s="300"/>
      <c r="AI2172" s="302" t="str">
        <f t="shared" si="271"/>
        <v/>
      </c>
      <c r="AJ2172" s="303" t="str">
        <f ca="1">IFERROR(AVERAGEIFS('Discontinuity Log'!$O$5:$O$5117,'Discontinuity Log'!$A$5:$A$5117,J2172,'Discontinuity Log'!$O$5:$O$5117,"&lt;&gt;"),"")</f>
        <v/>
      </c>
      <c r="AK2172" s="304" t="str">
        <f t="shared" ca="1" si="272"/>
        <v/>
      </c>
      <c r="AL2172" s="446"/>
    </row>
    <row r="2173" spans="1:38" ht="19.2" customHeight="1" x14ac:dyDescent="0.3">
      <c r="A2173" s="443"/>
      <c r="B2173" s="444"/>
      <c r="C2173" s="445"/>
      <c r="D2173" s="291"/>
      <c r="E2173" s="290"/>
      <c r="F2173" s="290"/>
      <c r="G2173" s="290"/>
      <c r="H2173" s="291"/>
      <c r="I2173" s="291"/>
      <c r="J2173" s="292"/>
      <c r="K2173" s="293"/>
      <c r="L2173" s="293"/>
      <c r="M2173" s="295" t="str">
        <f t="shared" si="273"/>
        <v/>
      </c>
      <c r="N2173" s="296"/>
      <c r="O2173" s="297" t="str">
        <f t="shared" si="268"/>
        <v/>
      </c>
      <c r="P2173" s="296"/>
      <c r="Q2173" s="297" t="str">
        <f t="shared" si="274"/>
        <v/>
      </c>
      <c r="R2173" s="297" t="str">
        <f t="shared" si="269"/>
        <v/>
      </c>
      <c r="S2173" s="298"/>
      <c r="T2173" s="298"/>
      <c r="U2173" s="299" t="str">
        <f t="shared" si="275"/>
        <v/>
      </c>
      <c r="V2173" s="297" t="str">
        <f t="shared" si="270"/>
        <v/>
      </c>
      <c r="W2173" s="300"/>
      <c r="X2173" s="301"/>
      <c r="Y2173" s="300"/>
      <c r="Z2173" s="301"/>
      <c r="AA2173" s="300"/>
      <c r="AB2173" s="301"/>
      <c r="AC2173" s="300"/>
      <c r="AD2173" s="300"/>
      <c r="AE2173" s="300"/>
      <c r="AF2173" s="300"/>
      <c r="AG2173" s="300"/>
      <c r="AH2173" s="300"/>
      <c r="AI2173" s="302" t="str">
        <f t="shared" si="271"/>
        <v/>
      </c>
      <c r="AJ2173" s="303" t="str">
        <f ca="1">IFERROR(AVERAGEIFS('Discontinuity Log'!$O$5:$O$5117,'Discontinuity Log'!$A$5:$A$5117,J2173,'Discontinuity Log'!$O$5:$O$5117,"&lt;&gt;"),"")</f>
        <v/>
      </c>
      <c r="AK2173" s="304" t="str">
        <f t="shared" ca="1" si="272"/>
        <v/>
      </c>
      <c r="AL2173" s="446"/>
    </row>
    <row r="2174" spans="1:38" ht="19.2" customHeight="1" x14ac:dyDescent="0.3">
      <c r="A2174" s="443"/>
      <c r="B2174" s="444"/>
      <c r="C2174" s="445"/>
      <c r="D2174" s="291"/>
      <c r="E2174" s="290"/>
      <c r="F2174" s="290"/>
      <c r="G2174" s="290"/>
      <c r="H2174" s="291"/>
      <c r="I2174" s="291"/>
      <c r="J2174" s="292"/>
      <c r="K2174" s="293"/>
      <c r="L2174" s="293"/>
      <c r="M2174" s="295" t="str">
        <f t="shared" si="273"/>
        <v/>
      </c>
      <c r="N2174" s="296"/>
      <c r="O2174" s="297" t="str">
        <f t="shared" si="268"/>
        <v/>
      </c>
      <c r="P2174" s="296"/>
      <c r="Q2174" s="297" t="str">
        <f t="shared" si="274"/>
        <v/>
      </c>
      <c r="R2174" s="297" t="str">
        <f t="shared" si="269"/>
        <v/>
      </c>
      <c r="S2174" s="298"/>
      <c r="T2174" s="298"/>
      <c r="U2174" s="299" t="str">
        <f t="shared" si="275"/>
        <v/>
      </c>
      <c r="V2174" s="297" t="str">
        <f t="shared" si="270"/>
        <v/>
      </c>
      <c r="W2174" s="300"/>
      <c r="X2174" s="301"/>
      <c r="Y2174" s="300"/>
      <c r="Z2174" s="301"/>
      <c r="AA2174" s="300"/>
      <c r="AB2174" s="301"/>
      <c r="AC2174" s="300"/>
      <c r="AD2174" s="300"/>
      <c r="AE2174" s="300"/>
      <c r="AF2174" s="300"/>
      <c r="AG2174" s="300"/>
      <c r="AH2174" s="300"/>
      <c r="AI2174" s="302" t="str">
        <f t="shared" si="271"/>
        <v/>
      </c>
      <c r="AJ2174" s="303" t="str">
        <f ca="1">IFERROR(AVERAGEIFS('Discontinuity Log'!$O$5:$O$5117,'Discontinuity Log'!$A$5:$A$5117,J2174,'Discontinuity Log'!$O$5:$O$5117,"&lt;&gt;"),"")</f>
        <v/>
      </c>
      <c r="AK2174" s="304" t="str">
        <f t="shared" ca="1" si="272"/>
        <v/>
      </c>
      <c r="AL2174" s="446"/>
    </row>
    <row r="2175" spans="1:38" ht="19.2" customHeight="1" x14ac:dyDescent="0.3">
      <c r="A2175" s="443"/>
      <c r="B2175" s="444"/>
      <c r="C2175" s="445"/>
      <c r="D2175" s="291"/>
      <c r="E2175" s="290"/>
      <c r="F2175" s="290"/>
      <c r="G2175" s="290"/>
      <c r="H2175" s="291"/>
      <c r="I2175" s="291"/>
      <c r="J2175" s="292"/>
      <c r="K2175" s="293"/>
      <c r="L2175" s="293"/>
      <c r="M2175" s="295" t="str">
        <f t="shared" si="273"/>
        <v/>
      </c>
      <c r="N2175" s="296"/>
      <c r="O2175" s="297" t="str">
        <f t="shared" si="268"/>
        <v/>
      </c>
      <c r="P2175" s="296"/>
      <c r="Q2175" s="297" t="str">
        <f t="shared" si="274"/>
        <v/>
      </c>
      <c r="R2175" s="297" t="str">
        <f t="shared" si="269"/>
        <v/>
      </c>
      <c r="S2175" s="298"/>
      <c r="T2175" s="298"/>
      <c r="U2175" s="299" t="str">
        <f t="shared" si="275"/>
        <v/>
      </c>
      <c r="V2175" s="297" t="str">
        <f t="shared" si="270"/>
        <v/>
      </c>
      <c r="W2175" s="300"/>
      <c r="X2175" s="301"/>
      <c r="Y2175" s="300"/>
      <c r="Z2175" s="301"/>
      <c r="AA2175" s="300"/>
      <c r="AB2175" s="301"/>
      <c r="AC2175" s="300"/>
      <c r="AD2175" s="300"/>
      <c r="AE2175" s="300"/>
      <c r="AF2175" s="300"/>
      <c r="AG2175" s="300"/>
      <c r="AH2175" s="300"/>
      <c r="AI2175" s="302" t="str">
        <f t="shared" si="271"/>
        <v/>
      </c>
      <c r="AJ2175" s="303" t="str">
        <f ca="1">IFERROR(AVERAGEIFS('Discontinuity Log'!$O$5:$O$5117,'Discontinuity Log'!$A$5:$A$5117,J2175,'Discontinuity Log'!$O$5:$O$5117,"&lt;&gt;"),"")</f>
        <v/>
      </c>
      <c r="AK2175" s="304" t="str">
        <f t="shared" ca="1" si="272"/>
        <v/>
      </c>
      <c r="AL2175" s="446"/>
    </row>
    <row r="2176" spans="1:38" ht="19.2" customHeight="1" x14ac:dyDescent="0.3">
      <c r="A2176" s="443"/>
      <c r="B2176" s="444"/>
      <c r="C2176" s="445"/>
      <c r="D2176" s="291"/>
      <c r="E2176" s="290"/>
      <c r="F2176" s="290"/>
      <c r="G2176" s="290"/>
      <c r="H2176" s="291"/>
      <c r="I2176" s="291"/>
      <c r="J2176" s="292"/>
      <c r="K2176" s="293"/>
      <c r="L2176" s="293"/>
      <c r="M2176" s="295" t="str">
        <f t="shared" si="273"/>
        <v/>
      </c>
      <c r="N2176" s="296"/>
      <c r="O2176" s="297" t="str">
        <f t="shared" ref="O2176:O2239" si="276">IF(ISNUMBER(N2176),N2176/(M2176)*100,"")</f>
        <v/>
      </c>
      <c r="P2176" s="296"/>
      <c r="Q2176" s="297" t="str">
        <f t="shared" si="274"/>
        <v/>
      </c>
      <c r="R2176" s="297" t="str">
        <f t="shared" ref="R2176:R2239" si="277">IF(ISNUMBER(Q2176),IF(Q2176&lt;25,3,(IF(Q2176&lt;50,8,IF(Q2176&lt;75,13,IF(Q2176&lt;90,17,IF(Q2176&gt;=90,20,"")))))),"")</f>
        <v/>
      </c>
      <c r="S2176" s="298"/>
      <c r="T2176" s="298"/>
      <c r="U2176" s="299" t="str">
        <f t="shared" si="275"/>
        <v/>
      </c>
      <c r="V2176" s="297" t="str">
        <f t="shared" ref="V2176:V2239" si="278">IF(ISBLANK(T2176),"",IF(T2176=0,30,IF(U2176&gt;=3,30,(IF(U2176&gt;=1,25,(IF(U2176&gt;=0.3,20,(IF(U2176&gt;0.05,10,(IF(U2176&lt;=0.05,5,"")))))))))))</f>
        <v/>
      </c>
      <c r="W2176" s="300"/>
      <c r="X2176" s="301"/>
      <c r="Y2176" s="300"/>
      <c r="Z2176" s="301"/>
      <c r="AA2176" s="300"/>
      <c r="AB2176" s="301"/>
      <c r="AC2176" s="300"/>
      <c r="AD2176" s="300"/>
      <c r="AE2176" s="300"/>
      <c r="AF2176" s="300"/>
      <c r="AG2176" s="300"/>
      <c r="AH2176" s="300"/>
      <c r="AI2176" s="302" t="str">
        <f t="shared" ref="AI2176:AI2239" si="279">(IF(AH2176="R6",15,IF(AH2176="R5",12,IF(AH2176="R4",7,IF(AH2176="R3",4,IF(AH2176="R2",2,IF(AH2176="R1",1,IF(OR(AH2176="R0",AH2176="S0",AH2176="S1",AH2176="S2",AH2176="S3",AH2176="S4",AH2176="S5",AH2176="S6"),0,""))))))))</f>
        <v/>
      </c>
      <c r="AJ2176" s="303" t="str">
        <f ca="1">IFERROR(AVERAGEIFS('Discontinuity Log'!$O$5:$O$5117,'Discontinuity Log'!$A$5:$A$5117,J2176,'Discontinuity Log'!$O$5:$O$5117,"&lt;&gt;"),"")</f>
        <v/>
      </c>
      <c r="AK2176" s="304" t="str">
        <f t="shared" ref="AK2176:AK2239" ca="1" si="280">IF(AND(ISNUMBER(R2176),ISNUMBER(AI2176),ISNUMBER(V2176),ISNUMBER(AJ2176)),SUM(R2176,V2176,AI2176,AJ2176,10),"")</f>
        <v/>
      </c>
      <c r="AL2176" s="446"/>
    </row>
    <row r="2177" spans="1:38" ht="19.2" customHeight="1" x14ac:dyDescent="0.3">
      <c r="A2177" s="443"/>
      <c r="B2177" s="444"/>
      <c r="C2177" s="445"/>
      <c r="D2177" s="291"/>
      <c r="E2177" s="290"/>
      <c r="F2177" s="290"/>
      <c r="G2177" s="290"/>
      <c r="H2177" s="291"/>
      <c r="I2177" s="291"/>
      <c r="J2177" s="292"/>
      <c r="K2177" s="293"/>
      <c r="L2177" s="293"/>
      <c r="M2177" s="295" t="str">
        <f t="shared" ref="M2177:M2240" si="281">IF(ISBLANK(L2177),"",L2177-K2177)</f>
        <v/>
      </c>
      <c r="N2177" s="296"/>
      <c r="O2177" s="297" t="str">
        <f t="shared" si="276"/>
        <v/>
      </c>
      <c r="P2177" s="296"/>
      <c r="Q2177" s="297" t="str">
        <f t="shared" ref="Q2177:Q2240" si="282">IF(ISNUMBER(P2177),P2177/(M2177)*100,"")</f>
        <v/>
      </c>
      <c r="R2177" s="297" t="str">
        <f t="shared" si="277"/>
        <v/>
      </c>
      <c r="S2177" s="298"/>
      <c r="T2177" s="298"/>
      <c r="U2177" s="299" t="str">
        <f t="shared" ref="U2177:U2240" si="283">IF(ISBLANK(T2177),"",IF(T2177=0,N2177,N2177/T2177))</f>
        <v/>
      </c>
      <c r="V2177" s="297" t="str">
        <f t="shared" si="278"/>
        <v/>
      </c>
      <c r="W2177" s="300"/>
      <c r="X2177" s="301"/>
      <c r="Y2177" s="300"/>
      <c r="Z2177" s="301"/>
      <c r="AA2177" s="300"/>
      <c r="AB2177" s="301"/>
      <c r="AC2177" s="300"/>
      <c r="AD2177" s="300"/>
      <c r="AE2177" s="300"/>
      <c r="AF2177" s="300"/>
      <c r="AG2177" s="300"/>
      <c r="AH2177" s="300"/>
      <c r="AI2177" s="302" t="str">
        <f t="shared" si="279"/>
        <v/>
      </c>
      <c r="AJ2177" s="303" t="str">
        <f ca="1">IFERROR(AVERAGEIFS('Discontinuity Log'!$O$5:$O$5117,'Discontinuity Log'!$A$5:$A$5117,J2177,'Discontinuity Log'!$O$5:$O$5117,"&lt;&gt;"),"")</f>
        <v/>
      </c>
      <c r="AK2177" s="304" t="str">
        <f t="shared" ca="1" si="280"/>
        <v/>
      </c>
      <c r="AL2177" s="446"/>
    </row>
    <row r="2178" spans="1:38" ht="19.2" customHeight="1" x14ac:dyDescent="0.3">
      <c r="A2178" s="443"/>
      <c r="B2178" s="444"/>
      <c r="C2178" s="445"/>
      <c r="D2178" s="291"/>
      <c r="E2178" s="290"/>
      <c r="F2178" s="290"/>
      <c r="G2178" s="290"/>
      <c r="H2178" s="291"/>
      <c r="I2178" s="291"/>
      <c r="J2178" s="292"/>
      <c r="K2178" s="293"/>
      <c r="L2178" s="293"/>
      <c r="M2178" s="295" t="str">
        <f t="shared" si="281"/>
        <v/>
      </c>
      <c r="N2178" s="296"/>
      <c r="O2178" s="297" t="str">
        <f t="shared" si="276"/>
        <v/>
      </c>
      <c r="P2178" s="296"/>
      <c r="Q2178" s="297" t="str">
        <f t="shared" si="282"/>
        <v/>
      </c>
      <c r="R2178" s="297" t="str">
        <f t="shared" si="277"/>
        <v/>
      </c>
      <c r="S2178" s="298"/>
      <c r="T2178" s="298"/>
      <c r="U2178" s="299" t="str">
        <f t="shared" si="283"/>
        <v/>
      </c>
      <c r="V2178" s="297" t="str">
        <f t="shared" si="278"/>
        <v/>
      </c>
      <c r="W2178" s="300"/>
      <c r="X2178" s="301"/>
      <c r="Y2178" s="300"/>
      <c r="Z2178" s="301"/>
      <c r="AA2178" s="300"/>
      <c r="AB2178" s="301"/>
      <c r="AC2178" s="300"/>
      <c r="AD2178" s="300"/>
      <c r="AE2178" s="300"/>
      <c r="AF2178" s="300"/>
      <c r="AG2178" s="300"/>
      <c r="AH2178" s="300"/>
      <c r="AI2178" s="302" t="str">
        <f t="shared" si="279"/>
        <v/>
      </c>
      <c r="AJ2178" s="303" t="str">
        <f ca="1">IFERROR(AVERAGEIFS('Discontinuity Log'!$O$5:$O$5117,'Discontinuity Log'!$A$5:$A$5117,J2178,'Discontinuity Log'!$O$5:$O$5117,"&lt;&gt;"),"")</f>
        <v/>
      </c>
      <c r="AK2178" s="304" t="str">
        <f t="shared" ca="1" si="280"/>
        <v/>
      </c>
      <c r="AL2178" s="446"/>
    </row>
    <row r="2179" spans="1:38" ht="19.2" customHeight="1" x14ac:dyDescent="0.3">
      <c r="A2179" s="443"/>
      <c r="B2179" s="444"/>
      <c r="C2179" s="445"/>
      <c r="D2179" s="291"/>
      <c r="E2179" s="290"/>
      <c r="F2179" s="290"/>
      <c r="G2179" s="290"/>
      <c r="H2179" s="291"/>
      <c r="I2179" s="291"/>
      <c r="J2179" s="292"/>
      <c r="K2179" s="293"/>
      <c r="L2179" s="293"/>
      <c r="M2179" s="295" t="str">
        <f t="shared" si="281"/>
        <v/>
      </c>
      <c r="N2179" s="296"/>
      <c r="O2179" s="297" t="str">
        <f t="shared" si="276"/>
        <v/>
      </c>
      <c r="P2179" s="296"/>
      <c r="Q2179" s="297" t="str">
        <f t="shared" si="282"/>
        <v/>
      </c>
      <c r="R2179" s="297" t="str">
        <f t="shared" si="277"/>
        <v/>
      </c>
      <c r="S2179" s="298"/>
      <c r="T2179" s="298"/>
      <c r="U2179" s="299" t="str">
        <f t="shared" si="283"/>
        <v/>
      </c>
      <c r="V2179" s="297" t="str">
        <f t="shared" si="278"/>
        <v/>
      </c>
      <c r="W2179" s="300"/>
      <c r="X2179" s="301"/>
      <c r="Y2179" s="300"/>
      <c r="Z2179" s="301"/>
      <c r="AA2179" s="300"/>
      <c r="AB2179" s="301"/>
      <c r="AC2179" s="300"/>
      <c r="AD2179" s="300"/>
      <c r="AE2179" s="300"/>
      <c r="AF2179" s="300"/>
      <c r="AG2179" s="300"/>
      <c r="AH2179" s="300"/>
      <c r="AI2179" s="302" t="str">
        <f t="shared" si="279"/>
        <v/>
      </c>
      <c r="AJ2179" s="303" t="str">
        <f ca="1">IFERROR(AVERAGEIFS('Discontinuity Log'!$O$5:$O$5117,'Discontinuity Log'!$A$5:$A$5117,J2179,'Discontinuity Log'!$O$5:$O$5117,"&lt;&gt;"),"")</f>
        <v/>
      </c>
      <c r="AK2179" s="304" t="str">
        <f t="shared" ca="1" si="280"/>
        <v/>
      </c>
      <c r="AL2179" s="446"/>
    </row>
    <row r="2180" spans="1:38" ht="19.2" customHeight="1" x14ac:dyDescent="0.3">
      <c r="A2180" s="443"/>
      <c r="B2180" s="444"/>
      <c r="C2180" s="445"/>
      <c r="D2180" s="291"/>
      <c r="E2180" s="290"/>
      <c r="F2180" s="290"/>
      <c r="G2180" s="290"/>
      <c r="H2180" s="291"/>
      <c r="I2180" s="291"/>
      <c r="J2180" s="292"/>
      <c r="K2180" s="293"/>
      <c r="L2180" s="293"/>
      <c r="M2180" s="295" t="str">
        <f t="shared" si="281"/>
        <v/>
      </c>
      <c r="N2180" s="296"/>
      <c r="O2180" s="297" t="str">
        <f t="shared" si="276"/>
        <v/>
      </c>
      <c r="P2180" s="296"/>
      <c r="Q2180" s="297" t="str">
        <f t="shared" si="282"/>
        <v/>
      </c>
      <c r="R2180" s="297" t="str">
        <f t="shared" si="277"/>
        <v/>
      </c>
      <c r="S2180" s="298"/>
      <c r="T2180" s="298"/>
      <c r="U2180" s="299" t="str">
        <f t="shared" si="283"/>
        <v/>
      </c>
      <c r="V2180" s="297" t="str">
        <f t="shared" si="278"/>
        <v/>
      </c>
      <c r="W2180" s="300"/>
      <c r="X2180" s="301"/>
      <c r="Y2180" s="300"/>
      <c r="Z2180" s="301"/>
      <c r="AA2180" s="300"/>
      <c r="AB2180" s="301"/>
      <c r="AC2180" s="300"/>
      <c r="AD2180" s="300"/>
      <c r="AE2180" s="300"/>
      <c r="AF2180" s="300"/>
      <c r="AG2180" s="300"/>
      <c r="AH2180" s="300"/>
      <c r="AI2180" s="302" t="str">
        <f t="shared" si="279"/>
        <v/>
      </c>
      <c r="AJ2180" s="303" t="str">
        <f ca="1">IFERROR(AVERAGEIFS('Discontinuity Log'!$O$5:$O$5117,'Discontinuity Log'!$A$5:$A$5117,J2180,'Discontinuity Log'!$O$5:$O$5117,"&lt;&gt;"),"")</f>
        <v/>
      </c>
      <c r="AK2180" s="304" t="str">
        <f t="shared" ca="1" si="280"/>
        <v/>
      </c>
      <c r="AL2180" s="446"/>
    </row>
    <row r="2181" spans="1:38" ht="19.2" customHeight="1" x14ac:dyDescent="0.3">
      <c r="A2181" s="443"/>
      <c r="B2181" s="444"/>
      <c r="C2181" s="445"/>
      <c r="D2181" s="291"/>
      <c r="E2181" s="290"/>
      <c r="F2181" s="290"/>
      <c r="G2181" s="290"/>
      <c r="H2181" s="291"/>
      <c r="I2181" s="291"/>
      <c r="J2181" s="292"/>
      <c r="K2181" s="293"/>
      <c r="L2181" s="293"/>
      <c r="M2181" s="295" t="str">
        <f t="shared" si="281"/>
        <v/>
      </c>
      <c r="N2181" s="296"/>
      <c r="O2181" s="297" t="str">
        <f t="shared" si="276"/>
        <v/>
      </c>
      <c r="P2181" s="296"/>
      <c r="Q2181" s="297" t="str">
        <f t="shared" si="282"/>
        <v/>
      </c>
      <c r="R2181" s="297" t="str">
        <f t="shared" si="277"/>
        <v/>
      </c>
      <c r="S2181" s="298"/>
      <c r="T2181" s="298"/>
      <c r="U2181" s="299" t="str">
        <f t="shared" si="283"/>
        <v/>
      </c>
      <c r="V2181" s="297" t="str">
        <f t="shared" si="278"/>
        <v/>
      </c>
      <c r="W2181" s="300"/>
      <c r="X2181" s="301"/>
      <c r="Y2181" s="300"/>
      <c r="Z2181" s="301"/>
      <c r="AA2181" s="300"/>
      <c r="AB2181" s="301"/>
      <c r="AC2181" s="300"/>
      <c r="AD2181" s="300"/>
      <c r="AE2181" s="300"/>
      <c r="AF2181" s="300"/>
      <c r="AG2181" s="300"/>
      <c r="AH2181" s="300"/>
      <c r="AI2181" s="302" t="str">
        <f t="shared" si="279"/>
        <v/>
      </c>
      <c r="AJ2181" s="303" t="str">
        <f ca="1">IFERROR(AVERAGEIFS('Discontinuity Log'!$O$5:$O$5117,'Discontinuity Log'!$A$5:$A$5117,J2181,'Discontinuity Log'!$O$5:$O$5117,"&lt;&gt;"),"")</f>
        <v/>
      </c>
      <c r="AK2181" s="304" t="str">
        <f t="shared" ca="1" si="280"/>
        <v/>
      </c>
      <c r="AL2181" s="446"/>
    </row>
    <row r="2182" spans="1:38" ht="19.2" customHeight="1" x14ac:dyDescent="0.3">
      <c r="A2182" s="443"/>
      <c r="B2182" s="444"/>
      <c r="C2182" s="445"/>
      <c r="D2182" s="291"/>
      <c r="E2182" s="290"/>
      <c r="F2182" s="290"/>
      <c r="G2182" s="290"/>
      <c r="H2182" s="291"/>
      <c r="I2182" s="291"/>
      <c r="J2182" s="292"/>
      <c r="K2182" s="293"/>
      <c r="L2182" s="293"/>
      <c r="M2182" s="295" t="str">
        <f t="shared" si="281"/>
        <v/>
      </c>
      <c r="N2182" s="296"/>
      <c r="O2182" s="297" t="str">
        <f t="shared" si="276"/>
        <v/>
      </c>
      <c r="P2182" s="296"/>
      <c r="Q2182" s="297" t="str">
        <f t="shared" si="282"/>
        <v/>
      </c>
      <c r="R2182" s="297" t="str">
        <f t="shared" si="277"/>
        <v/>
      </c>
      <c r="S2182" s="298"/>
      <c r="T2182" s="298"/>
      <c r="U2182" s="299" t="str">
        <f t="shared" si="283"/>
        <v/>
      </c>
      <c r="V2182" s="297" t="str">
        <f t="shared" si="278"/>
        <v/>
      </c>
      <c r="W2182" s="300"/>
      <c r="X2182" s="301"/>
      <c r="Y2182" s="300"/>
      <c r="Z2182" s="301"/>
      <c r="AA2182" s="300"/>
      <c r="AB2182" s="301"/>
      <c r="AC2182" s="300"/>
      <c r="AD2182" s="300"/>
      <c r="AE2182" s="300"/>
      <c r="AF2182" s="300"/>
      <c r="AG2182" s="300"/>
      <c r="AH2182" s="300"/>
      <c r="AI2182" s="302" t="str">
        <f t="shared" si="279"/>
        <v/>
      </c>
      <c r="AJ2182" s="303" t="str">
        <f ca="1">IFERROR(AVERAGEIFS('Discontinuity Log'!$O$5:$O$5117,'Discontinuity Log'!$A$5:$A$5117,J2182,'Discontinuity Log'!$O$5:$O$5117,"&lt;&gt;"),"")</f>
        <v/>
      </c>
      <c r="AK2182" s="304" t="str">
        <f t="shared" ca="1" si="280"/>
        <v/>
      </c>
      <c r="AL2182" s="446"/>
    </row>
    <row r="2183" spans="1:38" ht="19.2" customHeight="1" x14ac:dyDescent="0.3">
      <c r="A2183" s="443"/>
      <c r="B2183" s="444"/>
      <c r="C2183" s="445"/>
      <c r="D2183" s="291"/>
      <c r="E2183" s="290"/>
      <c r="F2183" s="290"/>
      <c r="G2183" s="290"/>
      <c r="H2183" s="291"/>
      <c r="I2183" s="291"/>
      <c r="J2183" s="292"/>
      <c r="K2183" s="293"/>
      <c r="L2183" s="293"/>
      <c r="M2183" s="295" t="str">
        <f t="shared" si="281"/>
        <v/>
      </c>
      <c r="N2183" s="296"/>
      <c r="O2183" s="297" t="str">
        <f t="shared" si="276"/>
        <v/>
      </c>
      <c r="P2183" s="296"/>
      <c r="Q2183" s="297" t="str">
        <f t="shared" si="282"/>
        <v/>
      </c>
      <c r="R2183" s="297" t="str">
        <f t="shared" si="277"/>
        <v/>
      </c>
      <c r="S2183" s="298"/>
      <c r="T2183" s="298"/>
      <c r="U2183" s="299" t="str">
        <f t="shared" si="283"/>
        <v/>
      </c>
      <c r="V2183" s="297" t="str">
        <f t="shared" si="278"/>
        <v/>
      </c>
      <c r="W2183" s="300"/>
      <c r="X2183" s="301"/>
      <c r="Y2183" s="300"/>
      <c r="Z2183" s="301"/>
      <c r="AA2183" s="300"/>
      <c r="AB2183" s="301"/>
      <c r="AC2183" s="300"/>
      <c r="AD2183" s="300"/>
      <c r="AE2183" s="300"/>
      <c r="AF2183" s="300"/>
      <c r="AG2183" s="300"/>
      <c r="AH2183" s="300"/>
      <c r="AI2183" s="302" t="str">
        <f t="shared" si="279"/>
        <v/>
      </c>
      <c r="AJ2183" s="303" t="str">
        <f ca="1">IFERROR(AVERAGEIFS('Discontinuity Log'!$O$5:$O$5117,'Discontinuity Log'!$A$5:$A$5117,J2183,'Discontinuity Log'!$O$5:$O$5117,"&lt;&gt;"),"")</f>
        <v/>
      </c>
      <c r="AK2183" s="304" t="str">
        <f t="shared" ca="1" si="280"/>
        <v/>
      </c>
      <c r="AL2183" s="446"/>
    </row>
    <row r="2184" spans="1:38" ht="19.2" customHeight="1" x14ac:dyDescent="0.3">
      <c r="A2184" s="443"/>
      <c r="B2184" s="444"/>
      <c r="C2184" s="445"/>
      <c r="D2184" s="291"/>
      <c r="E2184" s="290"/>
      <c r="F2184" s="290"/>
      <c r="G2184" s="290"/>
      <c r="H2184" s="291"/>
      <c r="I2184" s="291"/>
      <c r="J2184" s="292"/>
      <c r="K2184" s="293"/>
      <c r="L2184" s="293"/>
      <c r="M2184" s="295" t="str">
        <f t="shared" si="281"/>
        <v/>
      </c>
      <c r="N2184" s="296"/>
      <c r="O2184" s="297" t="str">
        <f t="shared" si="276"/>
        <v/>
      </c>
      <c r="P2184" s="296"/>
      <c r="Q2184" s="297" t="str">
        <f t="shared" si="282"/>
        <v/>
      </c>
      <c r="R2184" s="297" t="str">
        <f t="shared" si="277"/>
        <v/>
      </c>
      <c r="S2184" s="298"/>
      <c r="T2184" s="298"/>
      <c r="U2184" s="299" t="str">
        <f t="shared" si="283"/>
        <v/>
      </c>
      <c r="V2184" s="297" t="str">
        <f t="shared" si="278"/>
        <v/>
      </c>
      <c r="W2184" s="300"/>
      <c r="X2184" s="301"/>
      <c r="Y2184" s="300"/>
      <c r="Z2184" s="301"/>
      <c r="AA2184" s="300"/>
      <c r="AB2184" s="301"/>
      <c r="AC2184" s="300"/>
      <c r="AD2184" s="300"/>
      <c r="AE2184" s="300"/>
      <c r="AF2184" s="300"/>
      <c r="AG2184" s="300"/>
      <c r="AH2184" s="300"/>
      <c r="AI2184" s="302" t="str">
        <f t="shared" si="279"/>
        <v/>
      </c>
      <c r="AJ2184" s="303" t="str">
        <f ca="1">IFERROR(AVERAGEIFS('Discontinuity Log'!$O$5:$O$5117,'Discontinuity Log'!$A$5:$A$5117,J2184,'Discontinuity Log'!$O$5:$O$5117,"&lt;&gt;"),"")</f>
        <v/>
      </c>
      <c r="AK2184" s="304" t="str">
        <f t="shared" ca="1" si="280"/>
        <v/>
      </c>
      <c r="AL2184" s="446"/>
    </row>
    <row r="2185" spans="1:38" ht="19.2" customHeight="1" x14ac:dyDescent="0.3">
      <c r="A2185" s="443"/>
      <c r="B2185" s="444"/>
      <c r="C2185" s="445"/>
      <c r="D2185" s="291"/>
      <c r="E2185" s="290"/>
      <c r="F2185" s="290"/>
      <c r="G2185" s="290"/>
      <c r="H2185" s="291"/>
      <c r="I2185" s="291"/>
      <c r="J2185" s="292"/>
      <c r="K2185" s="293"/>
      <c r="L2185" s="293"/>
      <c r="M2185" s="295" t="str">
        <f t="shared" si="281"/>
        <v/>
      </c>
      <c r="N2185" s="296"/>
      <c r="O2185" s="297" t="str">
        <f t="shared" si="276"/>
        <v/>
      </c>
      <c r="P2185" s="296"/>
      <c r="Q2185" s="297" t="str">
        <f t="shared" si="282"/>
        <v/>
      </c>
      <c r="R2185" s="297" t="str">
        <f t="shared" si="277"/>
        <v/>
      </c>
      <c r="S2185" s="298"/>
      <c r="T2185" s="298"/>
      <c r="U2185" s="299" t="str">
        <f t="shared" si="283"/>
        <v/>
      </c>
      <c r="V2185" s="297" t="str">
        <f t="shared" si="278"/>
        <v/>
      </c>
      <c r="W2185" s="300"/>
      <c r="X2185" s="301"/>
      <c r="Y2185" s="300"/>
      <c r="Z2185" s="301"/>
      <c r="AA2185" s="300"/>
      <c r="AB2185" s="301"/>
      <c r="AC2185" s="300"/>
      <c r="AD2185" s="300"/>
      <c r="AE2185" s="300"/>
      <c r="AF2185" s="300"/>
      <c r="AG2185" s="300"/>
      <c r="AH2185" s="300"/>
      <c r="AI2185" s="302" t="str">
        <f t="shared" si="279"/>
        <v/>
      </c>
      <c r="AJ2185" s="303" t="str">
        <f ca="1">IFERROR(AVERAGEIFS('Discontinuity Log'!$O$5:$O$5117,'Discontinuity Log'!$A$5:$A$5117,J2185,'Discontinuity Log'!$O$5:$O$5117,"&lt;&gt;"),"")</f>
        <v/>
      </c>
      <c r="AK2185" s="304" t="str">
        <f t="shared" ca="1" si="280"/>
        <v/>
      </c>
      <c r="AL2185" s="446"/>
    </row>
    <row r="2186" spans="1:38" ht="19.2" customHeight="1" x14ac:dyDescent="0.3">
      <c r="A2186" s="443"/>
      <c r="B2186" s="444"/>
      <c r="C2186" s="445"/>
      <c r="D2186" s="291"/>
      <c r="E2186" s="290"/>
      <c r="F2186" s="290"/>
      <c r="G2186" s="290"/>
      <c r="H2186" s="291"/>
      <c r="I2186" s="291"/>
      <c r="J2186" s="292"/>
      <c r="K2186" s="293"/>
      <c r="L2186" s="293"/>
      <c r="M2186" s="295" t="str">
        <f t="shared" si="281"/>
        <v/>
      </c>
      <c r="N2186" s="296"/>
      <c r="O2186" s="297" t="str">
        <f t="shared" si="276"/>
        <v/>
      </c>
      <c r="P2186" s="296"/>
      <c r="Q2186" s="297" t="str">
        <f t="shared" si="282"/>
        <v/>
      </c>
      <c r="R2186" s="297" t="str">
        <f t="shared" si="277"/>
        <v/>
      </c>
      <c r="S2186" s="298"/>
      <c r="T2186" s="298"/>
      <c r="U2186" s="299" t="str">
        <f t="shared" si="283"/>
        <v/>
      </c>
      <c r="V2186" s="297" t="str">
        <f t="shared" si="278"/>
        <v/>
      </c>
      <c r="W2186" s="300"/>
      <c r="X2186" s="301"/>
      <c r="Y2186" s="300"/>
      <c r="Z2186" s="301"/>
      <c r="AA2186" s="300"/>
      <c r="AB2186" s="301"/>
      <c r="AC2186" s="300"/>
      <c r="AD2186" s="300"/>
      <c r="AE2186" s="300"/>
      <c r="AF2186" s="300"/>
      <c r="AG2186" s="300"/>
      <c r="AH2186" s="300"/>
      <c r="AI2186" s="302" t="str">
        <f t="shared" si="279"/>
        <v/>
      </c>
      <c r="AJ2186" s="303" t="str">
        <f ca="1">IFERROR(AVERAGEIFS('Discontinuity Log'!$O$5:$O$5117,'Discontinuity Log'!$A$5:$A$5117,J2186,'Discontinuity Log'!$O$5:$O$5117,"&lt;&gt;"),"")</f>
        <v/>
      </c>
      <c r="AK2186" s="304" t="str">
        <f t="shared" ca="1" si="280"/>
        <v/>
      </c>
      <c r="AL2186" s="446"/>
    </row>
    <row r="2187" spans="1:38" ht="19.2" customHeight="1" x14ac:dyDescent="0.3">
      <c r="A2187" s="443"/>
      <c r="B2187" s="444"/>
      <c r="C2187" s="445"/>
      <c r="D2187" s="291"/>
      <c r="E2187" s="290"/>
      <c r="F2187" s="290"/>
      <c r="G2187" s="290"/>
      <c r="H2187" s="291"/>
      <c r="I2187" s="291"/>
      <c r="J2187" s="292"/>
      <c r="K2187" s="293"/>
      <c r="L2187" s="293"/>
      <c r="M2187" s="295" t="str">
        <f t="shared" si="281"/>
        <v/>
      </c>
      <c r="N2187" s="296"/>
      <c r="O2187" s="297" t="str">
        <f t="shared" si="276"/>
        <v/>
      </c>
      <c r="P2187" s="296"/>
      <c r="Q2187" s="297" t="str">
        <f t="shared" si="282"/>
        <v/>
      </c>
      <c r="R2187" s="297" t="str">
        <f t="shared" si="277"/>
        <v/>
      </c>
      <c r="S2187" s="298"/>
      <c r="T2187" s="298"/>
      <c r="U2187" s="299" t="str">
        <f t="shared" si="283"/>
        <v/>
      </c>
      <c r="V2187" s="297" t="str">
        <f t="shared" si="278"/>
        <v/>
      </c>
      <c r="W2187" s="300"/>
      <c r="X2187" s="301"/>
      <c r="Y2187" s="300"/>
      <c r="Z2187" s="301"/>
      <c r="AA2187" s="300"/>
      <c r="AB2187" s="301"/>
      <c r="AC2187" s="300"/>
      <c r="AD2187" s="300"/>
      <c r="AE2187" s="300"/>
      <c r="AF2187" s="300"/>
      <c r="AG2187" s="300"/>
      <c r="AH2187" s="300"/>
      <c r="AI2187" s="302" t="str">
        <f t="shared" si="279"/>
        <v/>
      </c>
      <c r="AJ2187" s="303" t="str">
        <f ca="1">IFERROR(AVERAGEIFS('Discontinuity Log'!$O$5:$O$5117,'Discontinuity Log'!$A$5:$A$5117,J2187,'Discontinuity Log'!$O$5:$O$5117,"&lt;&gt;"),"")</f>
        <v/>
      </c>
      <c r="AK2187" s="304" t="str">
        <f t="shared" ca="1" si="280"/>
        <v/>
      </c>
      <c r="AL2187" s="446"/>
    </row>
    <row r="2188" spans="1:38" ht="19.2" customHeight="1" x14ac:dyDescent="0.3">
      <c r="A2188" s="443"/>
      <c r="B2188" s="444"/>
      <c r="C2188" s="445"/>
      <c r="D2188" s="291"/>
      <c r="E2188" s="290"/>
      <c r="F2188" s="290"/>
      <c r="G2188" s="290"/>
      <c r="H2188" s="291"/>
      <c r="I2188" s="291"/>
      <c r="J2188" s="292"/>
      <c r="K2188" s="293"/>
      <c r="L2188" s="293"/>
      <c r="M2188" s="295" t="str">
        <f t="shared" si="281"/>
        <v/>
      </c>
      <c r="N2188" s="296"/>
      <c r="O2188" s="297" t="str">
        <f t="shared" si="276"/>
        <v/>
      </c>
      <c r="P2188" s="296"/>
      <c r="Q2188" s="297" t="str">
        <f t="shared" si="282"/>
        <v/>
      </c>
      <c r="R2188" s="297" t="str">
        <f t="shared" si="277"/>
        <v/>
      </c>
      <c r="S2188" s="298"/>
      <c r="T2188" s="298"/>
      <c r="U2188" s="299" t="str">
        <f t="shared" si="283"/>
        <v/>
      </c>
      <c r="V2188" s="297" t="str">
        <f t="shared" si="278"/>
        <v/>
      </c>
      <c r="W2188" s="300"/>
      <c r="X2188" s="301"/>
      <c r="Y2188" s="300"/>
      <c r="Z2188" s="301"/>
      <c r="AA2188" s="300"/>
      <c r="AB2188" s="301"/>
      <c r="AC2188" s="300"/>
      <c r="AD2188" s="300"/>
      <c r="AE2188" s="300"/>
      <c r="AF2188" s="300"/>
      <c r="AG2188" s="300"/>
      <c r="AH2188" s="300"/>
      <c r="AI2188" s="302" t="str">
        <f t="shared" si="279"/>
        <v/>
      </c>
      <c r="AJ2188" s="303" t="str">
        <f ca="1">IFERROR(AVERAGEIFS('Discontinuity Log'!$O$5:$O$5117,'Discontinuity Log'!$A$5:$A$5117,J2188,'Discontinuity Log'!$O$5:$O$5117,"&lt;&gt;"),"")</f>
        <v/>
      </c>
      <c r="AK2188" s="304" t="str">
        <f t="shared" ca="1" si="280"/>
        <v/>
      </c>
      <c r="AL2188" s="446"/>
    </row>
    <row r="2189" spans="1:38" ht="19.2" customHeight="1" x14ac:dyDescent="0.3">
      <c r="A2189" s="443"/>
      <c r="B2189" s="444"/>
      <c r="C2189" s="445"/>
      <c r="D2189" s="291"/>
      <c r="E2189" s="290"/>
      <c r="F2189" s="290"/>
      <c r="G2189" s="290"/>
      <c r="H2189" s="291"/>
      <c r="I2189" s="291"/>
      <c r="J2189" s="292"/>
      <c r="K2189" s="293"/>
      <c r="L2189" s="293"/>
      <c r="M2189" s="295" t="str">
        <f t="shared" si="281"/>
        <v/>
      </c>
      <c r="N2189" s="296"/>
      <c r="O2189" s="297" t="str">
        <f t="shared" si="276"/>
        <v/>
      </c>
      <c r="P2189" s="296"/>
      <c r="Q2189" s="297" t="str">
        <f t="shared" si="282"/>
        <v/>
      </c>
      <c r="R2189" s="297" t="str">
        <f t="shared" si="277"/>
        <v/>
      </c>
      <c r="S2189" s="298"/>
      <c r="T2189" s="298"/>
      <c r="U2189" s="299" t="str">
        <f t="shared" si="283"/>
        <v/>
      </c>
      <c r="V2189" s="297" t="str">
        <f t="shared" si="278"/>
        <v/>
      </c>
      <c r="W2189" s="300"/>
      <c r="X2189" s="301"/>
      <c r="Y2189" s="300"/>
      <c r="Z2189" s="301"/>
      <c r="AA2189" s="300"/>
      <c r="AB2189" s="301"/>
      <c r="AC2189" s="300"/>
      <c r="AD2189" s="300"/>
      <c r="AE2189" s="300"/>
      <c r="AF2189" s="300"/>
      <c r="AG2189" s="300"/>
      <c r="AH2189" s="300"/>
      <c r="AI2189" s="302" t="str">
        <f t="shared" si="279"/>
        <v/>
      </c>
      <c r="AJ2189" s="303" t="str">
        <f ca="1">IFERROR(AVERAGEIFS('Discontinuity Log'!$O$5:$O$5117,'Discontinuity Log'!$A$5:$A$5117,J2189,'Discontinuity Log'!$O$5:$O$5117,"&lt;&gt;"),"")</f>
        <v/>
      </c>
      <c r="AK2189" s="304" t="str">
        <f t="shared" ca="1" si="280"/>
        <v/>
      </c>
      <c r="AL2189" s="446"/>
    </row>
    <row r="2190" spans="1:38" ht="19.2" customHeight="1" x14ac:dyDescent="0.3">
      <c r="A2190" s="443"/>
      <c r="B2190" s="444"/>
      <c r="C2190" s="445"/>
      <c r="D2190" s="291"/>
      <c r="E2190" s="290"/>
      <c r="F2190" s="290"/>
      <c r="G2190" s="290"/>
      <c r="H2190" s="291"/>
      <c r="I2190" s="291"/>
      <c r="J2190" s="292"/>
      <c r="K2190" s="293"/>
      <c r="L2190" s="293"/>
      <c r="M2190" s="295" t="str">
        <f t="shared" si="281"/>
        <v/>
      </c>
      <c r="N2190" s="296"/>
      <c r="O2190" s="297" t="str">
        <f t="shared" si="276"/>
        <v/>
      </c>
      <c r="P2190" s="296"/>
      <c r="Q2190" s="297" t="str">
        <f t="shared" si="282"/>
        <v/>
      </c>
      <c r="R2190" s="297" t="str">
        <f t="shared" si="277"/>
        <v/>
      </c>
      <c r="S2190" s="298"/>
      <c r="T2190" s="298"/>
      <c r="U2190" s="299" t="str">
        <f t="shared" si="283"/>
        <v/>
      </c>
      <c r="V2190" s="297" t="str">
        <f t="shared" si="278"/>
        <v/>
      </c>
      <c r="W2190" s="300"/>
      <c r="X2190" s="301"/>
      <c r="Y2190" s="300"/>
      <c r="Z2190" s="301"/>
      <c r="AA2190" s="300"/>
      <c r="AB2190" s="301"/>
      <c r="AC2190" s="300"/>
      <c r="AD2190" s="300"/>
      <c r="AE2190" s="300"/>
      <c r="AF2190" s="300"/>
      <c r="AG2190" s="300"/>
      <c r="AH2190" s="300"/>
      <c r="AI2190" s="302" t="str">
        <f t="shared" si="279"/>
        <v/>
      </c>
      <c r="AJ2190" s="303" t="str">
        <f ca="1">IFERROR(AVERAGEIFS('Discontinuity Log'!$O$5:$O$5117,'Discontinuity Log'!$A$5:$A$5117,J2190,'Discontinuity Log'!$O$5:$O$5117,"&lt;&gt;"),"")</f>
        <v/>
      </c>
      <c r="AK2190" s="304" t="str">
        <f t="shared" ca="1" si="280"/>
        <v/>
      </c>
      <c r="AL2190" s="446"/>
    </row>
    <row r="2191" spans="1:38" ht="19.2" customHeight="1" x14ac:dyDescent="0.3">
      <c r="A2191" s="443"/>
      <c r="B2191" s="444"/>
      <c r="C2191" s="445"/>
      <c r="D2191" s="291"/>
      <c r="E2191" s="290"/>
      <c r="F2191" s="290"/>
      <c r="G2191" s="290"/>
      <c r="H2191" s="291"/>
      <c r="I2191" s="291"/>
      <c r="J2191" s="292"/>
      <c r="K2191" s="293"/>
      <c r="L2191" s="293"/>
      <c r="M2191" s="295" t="str">
        <f t="shared" si="281"/>
        <v/>
      </c>
      <c r="N2191" s="296"/>
      <c r="O2191" s="297" t="str">
        <f t="shared" si="276"/>
        <v/>
      </c>
      <c r="P2191" s="296"/>
      <c r="Q2191" s="297" t="str">
        <f t="shared" si="282"/>
        <v/>
      </c>
      <c r="R2191" s="297" t="str">
        <f t="shared" si="277"/>
        <v/>
      </c>
      <c r="S2191" s="298"/>
      <c r="T2191" s="298"/>
      <c r="U2191" s="299" t="str">
        <f t="shared" si="283"/>
        <v/>
      </c>
      <c r="V2191" s="297" t="str">
        <f t="shared" si="278"/>
        <v/>
      </c>
      <c r="W2191" s="300"/>
      <c r="X2191" s="301"/>
      <c r="Y2191" s="300"/>
      <c r="Z2191" s="301"/>
      <c r="AA2191" s="300"/>
      <c r="AB2191" s="301"/>
      <c r="AC2191" s="300"/>
      <c r="AD2191" s="300"/>
      <c r="AE2191" s="300"/>
      <c r="AF2191" s="300"/>
      <c r="AG2191" s="300"/>
      <c r="AH2191" s="300"/>
      <c r="AI2191" s="302" t="str">
        <f t="shared" si="279"/>
        <v/>
      </c>
      <c r="AJ2191" s="303" t="str">
        <f ca="1">IFERROR(AVERAGEIFS('Discontinuity Log'!$O$5:$O$5117,'Discontinuity Log'!$A$5:$A$5117,J2191,'Discontinuity Log'!$O$5:$O$5117,"&lt;&gt;"),"")</f>
        <v/>
      </c>
      <c r="AK2191" s="304" t="str">
        <f t="shared" ca="1" si="280"/>
        <v/>
      </c>
      <c r="AL2191" s="446"/>
    </row>
    <row r="2192" spans="1:38" ht="19.2" customHeight="1" x14ac:dyDescent="0.3">
      <c r="A2192" s="443"/>
      <c r="B2192" s="444"/>
      <c r="C2192" s="445"/>
      <c r="D2192" s="291"/>
      <c r="E2192" s="290"/>
      <c r="F2192" s="290"/>
      <c r="G2192" s="290"/>
      <c r="H2192" s="291"/>
      <c r="I2192" s="291"/>
      <c r="J2192" s="292"/>
      <c r="K2192" s="293"/>
      <c r="L2192" s="293"/>
      <c r="M2192" s="295" t="str">
        <f t="shared" si="281"/>
        <v/>
      </c>
      <c r="N2192" s="296"/>
      <c r="O2192" s="297" t="str">
        <f t="shared" si="276"/>
        <v/>
      </c>
      <c r="P2192" s="296"/>
      <c r="Q2192" s="297" t="str">
        <f t="shared" si="282"/>
        <v/>
      </c>
      <c r="R2192" s="297" t="str">
        <f t="shared" si="277"/>
        <v/>
      </c>
      <c r="S2192" s="298"/>
      <c r="T2192" s="298"/>
      <c r="U2192" s="299" t="str">
        <f t="shared" si="283"/>
        <v/>
      </c>
      <c r="V2192" s="297" t="str">
        <f t="shared" si="278"/>
        <v/>
      </c>
      <c r="W2192" s="300"/>
      <c r="X2192" s="301"/>
      <c r="Y2192" s="300"/>
      <c r="Z2192" s="301"/>
      <c r="AA2192" s="300"/>
      <c r="AB2192" s="301"/>
      <c r="AC2192" s="300"/>
      <c r="AD2192" s="300"/>
      <c r="AE2192" s="300"/>
      <c r="AF2192" s="300"/>
      <c r="AG2192" s="300"/>
      <c r="AH2192" s="300"/>
      <c r="AI2192" s="302" t="str">
        <f t="shared" si="279"/>
        <v/>
      </c>
      <c r="AJ2192" s="303" t="str">
        <f ca="1">IFERROR(AVERAGEIFS('Discontinuity Log'!$O$5:$O$5117,'Discontinuity Log'!$A$5:$A$5117,J2192,'Discontinuity Log'!$O$5:$O$5117,"&lt;&gt;"),"")</f>
        <v/>
      </c>
      <c r="AK2192" s="304" t="str">
        <f t="shared" ca="1" si="280"/>
        <v/>
      </c>
      <c r="AL2192" s="446"/>
    </row>
    <row r="2193" spans="1:38" ht="19.2" customHeight="1" x14ac:dyDescent="0.3">
      <c r="A2193" s="443"/>
      <c r="B2193" s="444"/>
      <c r="C2193" s="445"/>
      <c r="D2193" s="291"/>
      <c r="E2193" s="290"/>
      <c r="F2193" s="290"/>
      <c r="G2193" s="290"/>
      <c r="H2193" s="291"/>
      <c r="I2193" s="291"/>
      <c r="J2193" s="292"/>
      <c r="K2193" s="293"/>
      <c r="L2193" s="293"/>
      <c r="M2193" s="295" t="str">
        <f t="shared" si="281"/>
        <v/>
      </c>
      <c r="N2193" s="296"/>
      <c r="O2193" s="297" t="str">
        <f t="shared" si="276"/>
        <v/>
      </c>
      <c r="P2193" s="296"/>
      <c r="Q2193" s="297" t="str">
        <f t="shared" si="282"/>
        <v/>
      </c>
      <c r="R2193" s="297" t="str">
        <f t="shared" si="277"/>
        <v/>
      </c>
      <c r="S2193" s="298"/>
      <c r="T2193" s="298"/>
      <c r="U2193" s="299" t="str">
        <f t="shared" si="283"/>
        <v/>
      </c>
      <c r="V2193" s="297" t="str">
        <f t="shared" si="278"/>
        <v/>
      </c>
      <c r="W2193" s="300"/>
      <c r="X2193" s="301"/>
      <c r="Y2193" s="300"/>
      <c r="Z2193" s="301"/>
      <c r="AA2193" s="300"/>
      <c r="AB2193" s="301"/>
      <c r="AC2193" s="300"/>
      <c r="AD2193" s="300"/>
      <c r="AE2193" s="300"/>
      <c r="AF2193" s="300"/>
      <c r="AG2193" s="300"/>
      <c r="AH2193" s="300"/>
      <c r="AI2193" s="302" t="str">
        <f t="shared" si="279"/>
        <v/>
      </c>
      <c r="AJ2193" s="303" t="str">
        <f ca="1">IFERROR(AVERAGEIFS('Discontinuity Log'!$O$5:$O$5117,'Discontinuity Log'!$A$5:$A$5117,J2193,'Discontinuity Log'!$O$5:$O$5117,"&lt;&gt;"),"")</f>
        <v/>
      </c>
      <c r="AK2193" s="304" t="str">
        <f t="shared" ca="1" si="280"/>
        <v/>
      </c>
      <c r="AL2193" s="446"/>
    </row>
    <row r="2194" spans="1:38" ht="19.2" customHeight="1" x14ac:dyDescent="0.3">
      <c r="A2194" s="443"/>
      <c r="B2194" s="444"/>
      <c r="C2194" s="445"/>
      <c r="D2194" s="291"/>
      <c r="E2194" s="290"/>
      <c r="F2194" s="290"/>
      <c r="G2194" s="290"/>
      <c r="H2194" s="291"/>
      <c r="I2194" s="291"/>
      <c r="J2194" s="292"/>
      <c r="K2194" s="293"/>
      <c r="L2194" s="293"/>
      <c r="M2194" s="295" t="str">
        <f t="shared" si="281"/>
        <v/>
      </c>
      <c r="N2194" s="296"/>
      <c r="O2194" s="297" t="str">
        <f t="shared" si="276"/>
        <v/>
      </c>
      <c r="P2194" s="296"/>
      <c r="Q2194" s="297" t="str">
        <f t="shared" si="282"/>
        <v/>
      </c>
      <c r="R2194" s="297" t="str">
        <f t="shared" si="277"/>
        <v/>
      </c>
      <c r="S2194" s="298"/>
      <c r="T2194" s="298"/>
      <c r="U2194" s="299" t="str">
        <f t="shared" si="283"/>
        <v/>
      </c>
      <c r="V2194" s="297" t="str">
        <f t="shared" si="278"/>
        <v/>
      </c>
      <c r="W2194" s="300"/>
      <c r="X2194" s="301"/>
      <c r="Y2194" s="300"/>
      <c r="Z2194" s="301"/>
      <c r="AA2194" s="300"/>
      <c r="AB2194" s="301"/>
      <c r="AC2194" s="300"/>
      <c r="AD2194" s="300"/>
      <c r="AE2194" s="300"/>
      <c r="AF2194" s="300"/>
      <c r="AG2194" s="300"/>
      <c r="AH2194" s="300"/>
      <c r="AI2194" s="302" t="str">
        <f t="shared" si="279"/>
        <v/>
      </c>
      <c r="AJ2194" s="303" t="str">
        <f ca="1">IFERROR(AVERAGEIFS('Discontinuity Log'!$O$5:$O$5117,'Discontinuity Log'!$A$5:$A$5117,J2194,'Discontinuity Log'!$O$5:$O$5117,"&lt;&gt;"),"")</f>
        <v/>
      </c>
      <c r="AK2194" s="304" t="str">
        <f t="shared" ca="1" si="280"/>
        <v/>
      </c>
      <c r="AL2194" s="446"/>
    </row>
    <row r="2195" spans="1:38" ht="19.2" customHeight="1" x14ac:dyDescent="0.3">
      <c r="A2195" s="443"/>
      <c r="B2195" s="444"/>
      <c r="C2195" s="445"/>
      <c r="D2195" s="291"/>
      <c r="E2195" s="290"/>
      <c r="F2195" s="290"/>
      <c r="G2195" s="290"/>
      <c r="H2195" s="291"/>
      <c r="I2195" s="291"/>
      <c r="J2195" s="292"/>
      <c r="K2195" s="293"/>
      <c r="L2195" s="293"/>
      <c r="M2195" s="295" t="str">
        <f t="shared" si="281"/>
        <v/>
      </c>
      <c r="N2195" s="296"/>
      <c r="O2195" s="297" t="str">
        <f t="shared" si="276"/>
        <v/>
      </c>
      <c r="P2195" s="296"/>
      <c r="Q2195" s="297" t="str">
        <f t="shared" si="282"/>
        <v/>
      </c>
      <c r="R2195" s="297" t="str">
        <f t="shared" si="277"/>
        <v/>
      </c>
      <c r="S2195" s="298"/>
      <c r="T2195" s="298"/>
      <c r="U2195" s="299" t="str">
        <f t="shared" si="283"/>
        <v/>
      </c>
      <c r="V2195" s="297" t="str">
        <f t="shared" si="278"/>
        <v/>
      </c>
      <c r="W2195" s="300"/>
      <c r="X2195" s="301"/>
      <c r="Y2195" s="300"/>
      <c r="Z2195" s="301"/>
      <c r="AA2195" s="300"/>
      <c r="AB2195" s="301"/>
      <c r="AC2195" s="300"/>
      <c r="AD2195" s="300"/>
      <c r="AE2195" s="300"/>
      <c r="AF2195" s="300"/>
      <c r="AG2195" s="300"/>
      <c r="AH2195" s="300"/>
      <c r="AI2195" s="302" t="str">
        <f t="shared" si="279"/>
        <v/>
      </c>
      <c r="AJ2195" s="303" t="str">
        <f ca="1">IFERROR(AVERAGEIFS('Discontinuity Log'!$O$5:$O$5117,'Discontinuity Log'!$A$5:$A$5117,J2195,'Discontinuity Log'!$O$5:$O$5117,"&lt;&gt;"),"")</f>
        <v/>
      </c>
      <c r="AK2195" s="304" t="str">
        <f t="shared" ca="1" si="280"/>
        <v/>
      </c>
      <c r="AL2195" s="446"/>
    </row>
    <row r="2196" spans="1:38" ht="19.2" customHeight="1" x14ac:dyDescent="0.3">
      <c r="A2196" s="443"/>
      <c r="B2196" s="444"/>
      <c r="C2196" s="445"/>
      <c r="D2196" s="291"/>
      <c r="E2196" s="290"/>
      <c r="F2196" s="290"/>
      <c r="G2196" s="290"/>
      <c r="H2196" s="291"/>
      <c r="I2196" s="291"/>
      <c r="J2196" s="292"/>
      <c r="K2196" s="293"/>
      <c r="L2196" s="293"/>
      <c r="M2196" s="295" t="str">
        <f t="shared" si="281"/>
        <v/>
      </c>
      <c r="N2196" s="296"/>
      <c r="O2196" s="297" t="str">
        <f t="shared" si="276"/>
        <v/>
      </c>
      <c r="P2196" s="296"/>
      <c r="Q2196" s="297" t="str">
        <f t="shared" si="282"/>
        <v/>
      </c>
      <c r="R2196" s="297" t="str">
        <f t="shared" si="277"/>
        <v/>
      </c>
      <c r="S2196" s="298"/>
      <c r="T2196" s="298"/>
      <c r="U2196" s="299" t="str">
        <f t="shared" si="283"/>
        <v/>
      </c>
      <c r="V2196" s="297" t="str">
        <f t="shared" si="278"/>
        <v/>
      </c>
      <c r="W2196" s="300"/>
      <c r="X2196" s="301"/>
      <c r="Y2196" s="300"/>
      <c r="Z2196" s="301"/>
      <c r="AA2196" s="300"/>
      <c r="AB2196" s="301"/>
      <c r="AC2196" s="300"/>
      <c r="AD2196" s="300"/>
      <c r="AE2196" s="300"/>
      <c r="AF2196" s="300"/>
      <c r="AG2196" s="300"/>
      <c r="AH2196" s="300"/>
      <c r="AI2196" s="302" t="str">
        <f t="shared" si="279"/>
        <v/>
      </c>
      <c r="AJ2196" s="303" t="str">
        <f ca="1">IFERROR(AVERAGEIFS('Discontinuity Log'!$O$5:$O$5117,'Discontinuity Log'!$A$5:$A$5117,J2196,'Discontinuity Log'!$O$5:$O$5117,"&lt;&gt;"),"")</f>
        <v/>
      </c>
      <c r="AK2196" s="304" t="str">
        <f t="shared" ca="1" si="280"/>
        <v/>
      </c>
      <c r="AL2196" s="446"/>
    </row>
    <row r="2197" spans="1:38" ht="19.2" customHeight="1" x14ac:dyDescent="0.3">
      <c r="A2197" s="443"/>
      <c r="B2197" s="444"/>
      <c r="C2197" s="445"/>
      <c r="D2197" s="291"/>
      <c r="E2197" s="290"/>
      <c r="F2197" s="290"/>
      <c r="G2197" s="290"/>
      <c r="H2197" s="291"/>
      <c r="I2197" s="291"/>
      <c r="J2197" s="292"/>
      <c r="K2197" s="293"/>
      <c r="L2197" s="293"/>
      <c r="M2197" s="295" t="str">
        <f t="shared" si="281"/>
        <v/>
      </c>
      <c r="N2197" s="296"/>
      <c r="O2197" s="297" t="str">
        <f t="shared" si="276"/>
        <v/>
      </c>
      <c r="P2197" s="296"/>
      <c r="Q2197" s="297" t="str">
        <f t="shared" si="282"/>
        <v/>
      </c>
      <c r="R2197" s="297" t="str">
        <f t="shared" si="277"/>
        <v/>
      </c>
      <c r="S2197" s="298"/>
      <c r="T2197" s="298"/>
      <c r="U2197" s="299" t="str">
        <f t="shared" si="283"/>
        <v/>
      </c>
      <c r="V2197" s="297" t="str">
        <f t="shared" si="278"/>
        <v/>
      </c>
      <c r="W2197" s="300"/>
      <c r="X2197" s="301"/>
      <c r="Y2197" s="300"/>
      <c r="Z2197" s="301"/>
      <c r="AA2197" s="300"/>
      <c r="AB2197" s="301"/>
      <c r="AC2197" s="300"/>
      <c r="AD2197" s="300"/>
      <c r="AE2197" s="300"/>
      <c r="AF2197" s="300"/>
      <c r="AG2197" s="300"/>
      <c r="AH2197" s="300"/>
      <c r="AI2197" s="302" t="str">
        <f t="shared" si="279"/>
        <v/>
      </c>
      <c r="AJ2197" s="303" t="str">
        <f ca="1">IFERROR(AVERAGEIFS('Discontinuity Log'!$O$5:$O$5117,'Discontinuity Log'!$A$5:$A$5117,J2197,'Discontinuity Log'!$O$5:$O$5117,"&lt;&gt;"),"")</f>
        <v/>
      </c>
      <c r="AK2197" s="304" t="str">
        <f t="shared" ca="1" si="280"/>
        <v/>
      </c>
      <c r="AL2197" s="446"/>
    </row>
    <row r="2198" spans="1:38" ht="19.2" customHeight="1" x14ac:dyDescent="0.3">
      <c r="A2198" s="443"/>
      <c r="B2198" s="444"/>
      <c r="C2198" s="445"/>
      <c r="D2198" s="291"/>
      <c r="E2198" s="290"/>
      <c r="F2198" s="290"/>
      <c r="G2198" s="290"/>
      <c r="H2198" s="291"/>
      <c r="I2198" s="291"/>
      <c r="J2198" s="292"/>
      <c r="K2198" s="293"/>
      <c r="L2198" s="293"/>
      <c r="M2198" s="295" t="str">
        <f t="shared" si="281"/>
        <v/>
      </c>
      <c r="N2198" s="296"/>
      <c r="O2198" s="297" t="str">
        <f t="shared" si="276"/>
        <v/>
      </c>
      <c r="P2198" s="296"/>
      <c r="Q2198" s="297" t="str">
        <f t="shared" si="282"/>
        <v/>
      </c>
      <c r="R2198" s="297" t="str">
        <f t="shared" si="277"/>
        <v/>
      </c>
      <c r="S2198" s="298"/>
      <c r="T2198" s="298"/>
      <c r="U2198" s="299" t="str">
        <f t="shared" si="283"/>
        <v/>
      </c>
      <c r="V2198" s="297" t="str">
        <f t="shared" si="278"/>
        <v/>
      </c>
      <c r="W2198" s="300"/>
      <c r="X2198" s="301"/>
      <c r="Y2198" s="300"/>
      <c r="Z2198" s="301"/>
      <c r="AA2198" s="300"/>
      <c r="AB2198" s="301"/>
      <c r="AC2198" s="300"/>
      <c r="AD2198" s="300"/>
      <c r="AE2198" s="300"/>
      <c r="AF2198" s="300"/>
      <c r="AG2198" s="300"/>
      <c r="AH2198" s="300"/>
      <c r="AI2198" s="302" t="str">
        <f t="shared" si="279"/>
        <v/>
      </c>
      <c r="AJ2198" s="303" t="str">
        <f ca="1">IFERROR(AVERAGEIFS('Discontinuity Log'!$O$5:$O$5117,'Discontinuity Log'!$A$5:$A$5117,J2198,'Discontinuity Log'!$O$5:$O$5117,"&lt;&gt;"),"")</f>
        <v/>
      </c>
      <c r="AK2198" s="304" t="str">
        <f t="shared" ca="1" si="280"/>
        <v/>
      </c>
      <c r="AL2198" s="446"/>
    </row>
    <row r="2199" spans="1:38" ht="19.2" customHeight="1" x14ac:dyDescent="0.3">
      <c r="A2199" s="443"/>
      <c r="B2199" s="444"/>
      <c r="C2199" s="445"/>
      <c r="D2199" s="291"/>
      <c r="E2199" s="290"/>
      <c r="F2199" s="290"/>
      <c r="G2199" s="290"/>
      <c r="H2199" s="291"/>
      <c r="I2199" s="291"/>
      <c r="J2199" s="292"/>
      <c r="K2199" s="293"/>
      <c r="L2199" s="293"/>
      <c r="M2199" s="295" t="str">
        <f t="shared" si="281"/>
        <v/>
      </c>
      <c r="N2199" s="296"/>
      <c r="O2199" s="297" t="str">
        <f t="shared" si="276"/>
        <v/>
      </c>
      <c r="P2199" s="296"/>
      <c r="Q2199" s="297" t="str">
        <f t="shared" si="282"/>
        <v/>
      </c>
      <c r="R2199" s="297" t="str">
        <f t="shared" si="277"/>
        <v/>
      </c>
      <c r="S2199" s="298"/>
      <c r="T2199" s="298"/>
      <c r="U2199" s="299" t="str">
        <f t="shared" si="283"/>
        <v/>
      </c>
      <c r="V2199" s="297" t="str">
        <f t="shared" si="278"/>
        <v/>
      </c>
      <c r="W2199" s="300"/>
      <c r="X2199" s="301"/>
      <c r="Y2199" s="300"/>
      <c r="Z2199" s="301"/>
      <c r="AA2199" s="300"/>
      <c r="AB2199" s="301"/>
      <c r="AC2199" s="300"/>
      <c r="AD2199" s="300"/>
      <c r="AE2199" s="300"/>
      <c r="AF2199" s="300"/>
      <c r="AG2199" s="300"/>
      <c r="AH2199" s="300"/>
      <c r="AI2199" s="302" t="str">
        <f t="shared" si="279"/>
        <v/>
      </c>
      <c r="AJ2199" s="303" t="str">
        <f ca="1">IFERROR(AVERAGEIFS('Discontinuity Log'!$O$5:$O$5117,'Discontinuity Log'!$A$5:$A$5117,J2199,'Discontinuity Log'!$O$5:$O$5117,"&lt;&gt;"),"")</f>
        <v/>
      </c>
      <c r="AK2199" s="304" t="str">
        <f t="shared" ca="1" si="280"/>
        <v/>
      </c>
      <c r="AL2199" s="446"/>
    </row>
    <row r="2200" spans="1:38" ht="19.2" customHeight="1" x14ac:dyDescent="0.3">
      <c r="A2200" s="443"/>
      <c r="B2200" s="444"/>
      <c r="C2200" s="445"/>
      <c r="D2200" s="291"/>
      <c r="E2200" s="290"/>
      <c r="F2200" s="290"/>
      <c r="G2200" s="290"/>
      <c r="H2200" s="291"/>
      <c r="I2200" s="291"/>
      <c r="J2200" s="292"/>
      <c r="K2200" s="293"/>
      <c r="L2200" s="293"/>
      <c r="M2200" s="295" t="str">
        <f t="shared" si="281"/>
        <v/>
      </c>
      <c r="N2200" s="296"/>
      <c r="O2200" s="297" t="str">
        <f t="shared" si="276"/>
        <v/>
      </c>
      <c r="P2200" s="296"/>
      <c r="Q2200" s="297" t="str">
        <f t="shared" si="282"/>
        <v/>
      </c>
      <c r="R2200" s="297" t="str">
        <f t="shared" si="277"/>
        <v/>
      </c>
      <c r="S2200" s="298"/>
      <c r="T2200" s="298"/>
      <c r="U2200" s="299" t="str">
        <f t="shared" si="283"/>
        <v/>
      </c>
      <c r="V2200" s="297" t="str">
        <f t="shared" si="278"/>
        <v/>
      </c>
      <c r="W2200" s="300"/>
      <c r="X2200" s="301"/>
      <c r="Y2200" s="300"/>
      <c r="Z2200" s="301"/>
      <c r="AA2200" s="300"/>
      <c r="AB2200" s="301"/>
      <c r="AC2200" s="300"/>
      <c r="AD2200" s="300"/>
      <c r="AE2200" s="300"/>
      <c r="AF2200" s="300"/>
      <c r="AG2200" s="300"/>
      <c r="AH2200" s="300"/>
      <c r="AI2200" s="302" t="str">
        <f t="shared" si="279"/>
        <v/>
      </c>
      <c r="AJ2200" s="303" t="str">
        <f ca="1">IFERROR(AVERAGEIFS('Discontinuity Log'!$O$5:$O$5117,'Discontinuity Log'!$A$5:$A$5117,J2200,'Discontinuity Log'!$O$5:$O$5117,"&lt;&gt;"),"")</f>
        <v/>
      </c>
      <c r="AK2200" s="304" t="str">
        <f t="shared" ca="1" si="280"/>
        <v/>
      </c>
      <c r="AL2200" s="446"/>
    </row>
    <row r="2201" spans="1:38" ht="19.2" customHeight="1" x14ac:dyDescent="0.3">
      <c r="A2201" s="443"/>
      <c r="B2201" s="444"/>
      <c r="C2201" s="445"/>
      <c r="D2201" s="291"/>
      <c r="E2201" s="290"/>
      <c r="F2201" s="290"/>
      <c r="G2201" s="290"/>
      <c r="H2201" s="291"/>
      <c r="I2201" s="291"/>
      <c r="J2201" s="292"/>
      <c r="K2201" s="293"/>
      <c r="L2201" s="293"/>
      <c r="M2201" s="295" t="str">
        <f t="shared" si="281"/>
        <v/>
      </c>
      <c r="N2201" s="296"/>
      <c r="O2201" s="297" t="str">
        <f t="shared" si="276"/>
        <v/>
      </c>
      <c r="P2201" s="296"/>
      <c r="Q2201" s="297" t="str">
        <f t="shared" si="282"/>
        <v/>
      </c>
      <c r="R2201" s="297" t="str">
        <f t="shared" si="277"/>
        <v/>
      </c>
      <c r="S2201" s="298"/>
      <c r="T2201" s="298"/>
      <c r="U2201" s="299" t="str">
        <f t="shared" si="283"/>
        <v/>
      </c>
      <c r="V2201" s="297" t="str">
        <f t="shared" si="278"/>
        <v/>
      </c>
      <c r="W2201" s="300"/>
      <c r="X2201" s="301"/>
      <c r="Y2201" s="300"/>
      <c r="Z2201" s="301"/>
      <c r="AA2201" s="300"/>
      <c r="AB2201" s="301"/>
      <c r="AC2201" s="300"/>
      <c r="AD2201" s="300"/>
      <c r="AE2201" s="300"/>
      <c r="AF2201" s="300"/>
      <c r="AG2201" s="300"/>
      <c r="AH2201" s="300"/>
      <c r="AI2201" s="302" t="str">
        <f t="shared" si="279"/>
        <v/>
      </c>
      <c r="AJ2201" s="303" t="str">
        <f ca="1">IFERROR(AVERAGEIFS('Discontinuity Log'!$O$5:$O$5117,'Discontinuity Log'!$A$5:$A$5117,J2201,'Discontinuity Log'!$O$5:$O$5117,"&lt;&gt;"),"")</f>
        <v/>
      </c>
      <c r="AK2201" s="304" t="str">
        <f t="shared" ca="1" si="280"/>
        <v/>
      </c>
      <c r="AL2201" s="446"/>
    </row>
    <row r="2202" spans="1:38" ht="19.2" customHeight="1" x14ac:dyDescent="0.3">
      <c r="A2202" s="443"/>
      <c r="B2202" s="444"/>
      <c r="C2202" s="445"/>
      <c r="D2202" s="291"/>
      <c r="E2202" s="290"/>
      <c r="F2202" s="290"/>
      <c r="G2202" s="290"/>
      <c r="H2202" s="291"/>
      <c r="I2202" s="291"/>
      <c r="J2202" s="292"/>
      <c r="K2202" s="293"/>
      <c r="L2202" s="293"/>
      <c r="M2202" s="295" t="str">
        <f t="shared" si="281"/>
        <v/>
      </c>
      <c r="N2202" s="296"/>
      <c r="O2202" s="297" t="str">
        <f t="shared" si="276"/>
        <v/>
      </c>
      <c r="P2202" s="296"/>
      <c r="Q2202" s="297" t="str">
        <f t="shared" si="282"/>
        <v/>
      </c>
      <c r="R2202" s="297" t="str">
        <f t="shared" si="277"/>
        <v/>
      </c>
      <c r="S2202" s="298"/>
      <c r="T2202" s="298"/>
      <c r="U2202" s="299" t="str">
        <f t="shared" si="283"/>
        <v/>
      </c>
      <c r="V2202" s="297" t="str">
        <f t="shared" si="278"/>
        <v/>
      </c>
      <c r="W2202" s="300"/>
      <c r="X2202" s="301"/>
      <c r="Y2202" s="300"/>
      <c r="Z2202" s="301"/>
      <c r="AA2202" s="300"/>
      <c r="AB2202" s="301"/>
      <c r="AC2202" s="300"/>
      <c r="AD2202" s="300"/>
      <c r="AE2202" s="300"/>
      <c r="AF2202" s="300"/>
      <c r="AG2202" s="300"/>
      <c r="AH2202" s="300"/>
      <c r="AI2202" s="302" t="str">
        <f t="shared" si="279"/>
        <v/>
      </c>
      <c r="AJ2202" s="303" t="str">
        <f ca="1">IFERROR(AVERAGEIFS('Discontinuity Log'!$O$5:$O$5117,'Discontinuity Log'!$A$5:$A$5117,J2202,'Discontinuity Log'!$O$5:$O$5117,"&lt;&gt;"),"")</f>
        <v/>
      </c>
      <c r="AK2202" s="304" t="str">
        <f t="shared" ca="1" si="280"/>
        <v/>
      </c>
      <c r="AL2202" s="446"/>
    </row>
    <row r="2203" spans="1:38" ht="19.2" customHeight="1" x14ac:dyDescent="0.3">
      <c r="A2203" s="443"/>
      <c r="B2203" s="444"/>
      <c r="C2203" s="445"/>
      <c r="D2203" s="291"/>
      <c r="E2203" s="290"/>
      <c r="F2203" s="290"/>
      <c r="G2203" s="290"/>
      <c r="H2203" s="291"/>
      <c r="I2203" s="291"/>
      <c r="J2203" s="292"/>
      <c r="K2203" s="293"/>
      <c r="L2203" s="293"/>
      <c r="M2203" s="295" t="str">
        <f t="shared" si="281"/>
        <v/>
      </c>
      <c r="N2203" s="296"/>
      <c r="O2203" s="297" t="str">
        <f t="shared" si="276"/>
        <v/>
      </c>
      <c r="P2203" s="296"/>
      <c r="Q2203" s="297" t="str">
        <f t="shared" si="282"/>
        <v/>
      </c>
      <c r="R2203" s="297" t="str">
        <f t="shared" si="277"/>
        <v/>
      </c>
      <c r="S2203" s="298"/>
      <c r="T2203" s="298"/>
      <c r="U2203" s="299" t="str">
        <f t="shared" si="283"/>
        <v/>
      </c>
      <c r="V2203" s="297" t="str">
        <f t="shared" si="278"/>
        <v/>
      </c>
      <c r="W2203" s="300"/>
      <c r="X2203" s="301"/>
      <c r="Y2203" s="300"/>
      <c r="Z2203" s="301"/>
      <c r="AA2203" s="300"/>
      <c r="AB2203" s="301"/>
      <c r="AC2203" s="300"/>
      <c r="AD2203" s="300"/>
      <c r="AE2203" s="300"/>
      <c r="AF2203" s="300"/>
      <c r="AG2203" s="300"/>
      <c r="AH2203" s="300"/>
      <c r="AI2203" s="302" t="str">
        <f t="shared" si="279"/>
        <v/>
      </c>
      <c r="AJ2203" s="303" t="str">
        <f ca="1">IFERROR(AVERAGEIFS('Discontinuity Log'!$O$5:$O$5117,'Discontinuity Log'!$A$5:$A$5117,J2203,'Discontinuity Log'!$O$5:$O$5117,"&lt;&gt;"),"")</f>
        <v/>
      </c>
      <c r="AK2203" s="304" t="str">
        <f t="shared" ca="1" si="280"/>
        <v/>
      </c>
      <c r="AL2203" s="446"/>
    </row>
    <row r="2204" spans="1:38" ht="19.2" customHeight="1" x14ac:dyDescent="0.3">
      <c r="A2204" s="443"/>
      <c r="B2204" s="444"/>
      <c r="C2204" s="445"/>
      <c r="D2204" s="291"/>
      <c r="E2204" s="290"/>
      <c r="F2204" s="290"/>
      <c r="G2204" s="290"/>
      <c r="H2204" s="291"/>
      <c r="I2204" s="291"/>
      <c r="J2204" s="292"/>
      <c r="K2204" s="293"/>
      <c r="L2204" s="293"/>
      <c r="M2204" s="295" t="str">
        <f t="shared" si="281"/>
        <v/>
      </c>
      <c r="N2204" s="296"/>
      <c r="O2204" s="297" t="str">
        <f t="shared" si="276"/>
        <v/>
      </c>
      <c r="P2204" s="296"/>
      <c r="Q2204" s="297" t="str">
        <f t="shared" si="282"/>
        <v/>
      </c>
      <c r="R2204" s="297" t="str">
        <f t="shared" si="277"/>
        <v/>
      </c>
      <c r="S2204" s="298"/>
      <c r="T2204" s="298"/>
      <c r="U2204" s="299" t="str">
        <f t="shared" si="283"/>
        <v/>
      </c>
      <c r="V2204" s="297" t="str">
        <f t="shared" si="278"/>
        <v/>
      </c>
      <c r="W2204" s="300"/>
      <c r="X2204" s="301"/>
      <c r="Y2204" s="300"/>
      <c r="Z2204" s="301"/>
      <c r="AA2204" s="300"/>
      <c r="AB2204" s="301"/>
      <c r="AC2204" s="300"/>
      <c r="AD2204" s="300"/>
      <c r="AE2204" s="300"/>
      <c r="AF2204" s="300"/>
      <c r="AG2204" s="300"/>
      <c r="AH2204" s="300"/>
      <c r="AI2204" s="302" t="str">
        <f t="shared" si="279"/>
        <v/>
      </c>
      <c r="AJ2204" s="303" t="str">
        <f ca="1">IFERROR(AVERAGEIFS('Discontinuity Log'!$O$5:$O$5117,'Discontinuity Log'!$A$5:$A$5117,J2204,'Discontinuity Log'!$O$5:$O$5117,"&lt;&gt;"),"")</f>
        <v/>
      </c>
      <c r="AK2204" s="304" t="str">
        <f t="shared" ca="1" si="280"/>
        <v/>
      </c>
      <c r="AL2204" s="446"/>
    </row>
    <row r="2205" spans="1:38" ht="19.2" customHeight="1" x14ac:dyDescent="0.3">
      <c r="A2205" s="443"/>
      <c r="B2205" s="444"/>
      <c r="C2205" s="445"/>
      <c r="D2205" s="291"/>
      <c r="E2205" s="290"/>
      <c r="F2205" s="290"/>
      <c r="G2205" s="290"/>
      <c r="H2205" s="291"/>
      <c r="I2205" s="291"/>
      <c r="J2205" s="292"/>
      <c r="K2205" s="293"/>
      <c r="L2205" s="293"/>
      <c r="M2205" s="295" t="str">
        <f t="shared" si="281"/>
        <v/>
      </c>
      <c r="N2205" s="296"/>
      <c r="O2205" s="297" t="str">
        <f t="shared" si="276"/>
        <v/>
      </c>
      <c r="P2205" s="296"/>
      <c r="Q2205" s="297" t="str">
        <f t="shared" si="282"/>
        <v/>
      </c>
      <c r="R2205" s="297" t="str">
        <f t="shared" si="277"/>
        <v/>
      </c>
      <c r="S2205" s="298"/>
      <c r="T2205" s="298"/>
      <c r="U2205" s="299" t="str">
        <f t="shared" si="283"/>
        <v/>
      </c>
      <c r="V2205" s="297" t="str">
        <f t="shared" si="278"/>
        <v/>
      </c>
      <c r="W2205" s="300"/>
      <c r="X2205" s="301"/>
      <c r="Y2205" s="300"/>
      <c r="Z2205" s="301"/>
      <c r="AA2205" s="300"/>
      <c r="AB2205" s="301"/>
      <c r="AC2205" s="300"/>
      <c r="AD2205" s="300"/>
      <c r="AE2205" s="300"/>
      <c r="AF2205" s="300"/>
      <c r="AG2205" s="300"/>
      <c r="AH2205" s="300"/>
      <c r="AI2205" s="302" t="str">
        <f t="shared" si="279"/>
        <v/>
      </c>
      <c r="AJ2205" s="303" t="str">
        <f ca="1">IFERROR(AVERAGEIFS('Discontinuity Log'!$O$5:$O$5117,'Discontinuity Log'!$A$5:$A$5117,J2205,'Discontinuity Log'!$O$5:$O$5117,"&lt;&gt;"),"")</f>
        <v/>
      </c>
      <c r="AK2205" s="304" t="str">
        <f t="shared" ca="1" si="280"/>
        <v/>
      </c>
      <c r="AL2205" s="446"/>
    </row>
    <row r="2206" spans="1:38" ht="19.2" customHeight="1" x14ac:dyDescent="0.3">
      <c r="A2206" s="443"/>
      <c r="B2206" s="444"/>
      <c r="C2206" s="445"/>
      <c r="D2206" s="291"/>
      <c r="E2206" s="290"/>
      <c r="F2206" s="290"/>
      <c r="G2206" s="290"/>
      <c r="H2206" s="291"/>
      <c r="I2206" s="291"/>
      <c r="J2206" s="292"/>
      <c r="K2206" s="293"/>
      <c r="L2206" s="293"/>
      <c r="M2206" s="295" t="str">
        <f t="shared" si="281"/>
        <v/>
      </c>
      <c r="N2206" s="296"/>
      <c r="O2206" s="297" t="str">
        <f t="shared" si="276"/>
        <v/>
      </c>
      <c r="P2206" s="296"/>
      <c r="Q2206" s="297" t="str">
        <f t="shared" si="282"/>
        <v/>
      </c>
      <c r="R2206" s="297" t="str">
        <f t="shared" si="277"/>
        <v/>
      </c>
      <c r="S2206" s="298"/>
      <c r="T2206" s="298"/>
      <c r="U2206" s="299" t="str">
        <f t="shared" si="283"/>
        <v/>
      </c>
      <c r="V2206" s="297" t="str">
        <f t="shared" si="278"/>
        <v/>
      </c>
      <c r="W2206" s="300"/>
      <c r="X2206" s="301"/>
      <c r="Y2206" s="300"/>
      <c r="Z2206" s="301"/>
      <c r="AA2206" s="300"/>
      <c r="AB2206" s="301"/>
      <c r="AC2206" s="300"/>
      <c r="AD2206" s="300"/>
      <c r="AE2206" s="300"/>
      <c r="AF2206" s="300"/>
      <c r="AG2206" s="300"/>
      <c r="AH2206" s="300"/>
      <c r="AI2206" s="302" t="str">
        <f t="shared" si="279"/>
        <v/>
      </c>
      <c r="AJ2206" s="303" t="str">
        <f ca="1">IFERROR(AVERAGEIFS('Discontinuity Log'!$O$5:$O$5117,'Discontinuity Log'!$A$5:$A$5117,J2206,'Discontinuity Log'!$O$5:$O$5117,"&lt;&gt;"),"")</f>
        <v/>
      </c>
      <c r="AK2206" s="304" t="str">
        <f t="shared" ca="1" si="280"/>
        <v/>
      </c>
      <c r="AL2206" s="446"/>
    </row>
    <row r="2207" spans="1:38" ht="19.2" customHeight="1" x14ac:dyDescent="0.3">
      <c r="A2207" s="443"/>
      <c r="B2207" s="444"/>
      <c r="C2207" s="445"/>
      <c r="D2207" s="291"/>
      <c r="E2207" s="290"/>
      <c r="F2207" s="290"/>
      <c r="G2207" s="290"/>
      <c r="H2207" s="291"/>
      <c r="I2207" s="291"/>
      <c r="J2207" s="292"/>
      <c r="K2207" s="293"/>
      <c r="L2207" s="293"/>
      <c r="M2207" s="295" t="str">
        <f t="shared" si="281"/>
        <v/>
      </c>
      <c r="N2207" s="296"/>
      <c r="O2207" s="297" t="str">
        <f t="shared" si="276"/>
        <v/>
      </c>
      <c r="P2207" s="296"/>
      <c r="Q2207" s="297" t="str">
        <f t="shared" si="282"/>
        <v/>
      </c>
      <c r="R2207" s="297" t="str">
        <f t="shared" si="277"/>
        <v/>
      </c>
      <c r="S2207" s="298"/>
      <c r="T2207" s="298"/>
      <c r="U2207" s="299" t="str">
        <f t="shared" si="283"/>
        <v/>
      </c>
      <c r="V2207" s="297" t="str">
        <f t="shared" si="278"/>
        <v/>
      </c>
      <c r="W2207" s="300"/>
      <c r="X2207" s="301"/>
      <c r="Y2207" s="300"/>
      <c r="Z2207" s="301"/>
      <c r="AA2207" s="300"/>
      <c r="AB2207" s="301"/>
      <c r="AC2207" s="300"/>
      <c r="AD2207" s="300"/>
      <c r="AE2207" s="300"/>
      <c r="AF2207" s="300"/>
      <c r="AG2207" s="300"/>
      <c r="AH2207" s="300"/>
      <c r="AI2207" s="302" t="str">
        <f t="shared" si="279"/>
        <v/>
      </c>
      <c r="AJ2207" s="303" t="str">
        <f ca="1">IFERROR(AVERAGEIFS('Discontinuity Log'!$O$5:$O$5117,'Discontinuity Log'!$A$5:$A$5117,J2207,'Discontinuity Log'!$O$5:$O$5117,"&lt;&gt;"),"")</f>
        <v/>
      </c>
      <c r="AK2207" s="304" t="str">
        <f t="shared" ca="1" si="280"/>
        <v/>
      </c>
      <c r="AL2207" s="446"/>
    </row>
    <row r="2208" spans="1:38" ht="19.2" customHeight="1" x14ac:dyDescent="0.3">
      <c r="A2208" s="443"/>
      <c r="B2208" s="444"/>
      <c r="C2208" s="445"/>
      <c r="D2208" s="291"/>
      <c r="E2208" s="290"/>
      <c r="F2208" s="290"/>
      <c r="G2208" s="290"/>
      <c r="H2208" s="291"/>
      <c r="I2208" s="291"/>
      <c r="J2208" s="292"/>
      <c r="K2208" s="293"/>
      <c r="L2208" s="293"/>
      <c r="M2208" s="295" t="str">
        <f t="shared" si="281"/>
        <v/>
      </c>
      <c r="N2208" s="296"/>
      <c r="O2208" s="297" t="str">
        <f t="shared" si="276"/>
        <v/>
      </c>
      <c r="P2208" s="296"/>
      <c r="Q2208" s="297" t="str">
        <f t="shared" si="282"/>
        <v/>
      </c>
      <c r="R2208" s="297" t="str">
        <f t="shared" si="277"/>
        <v/>
      </c>
      <c r="S2208" s="298"/>
      <c r="T2208" s="298"/>
      <c r="U2208" s="299" t="str">
        <f t="shared" si="283"/>
        <v/>
      </c>
      <c r="V2208" s="297" t="str">
        <f t="shared" si="278"/>
        <v/>
      </c>
      <c r="W2208" s="300"/>
      <c r="X2208" s="301"/>
      <c r="Y2208" s="300"/>
      <c r="Z2208" s="301"/>
      <c r="AA2208" s="300"/>
      <c r="AB2208" s="301"/>
      <c r="AC2208" s="300"/>
      <c r="AD2208" s="300"/>
      <c r="AE2208" s="300"/>
      <c r="AF2208" s="300"/>
      <c r="AG2208" s="300"/>
      <c r="AH2208" s="300"/>
      <c r="AI2208" s="302" t="str">
        <f t="shared" si="279"/>
        <v/>
      </c>
      <c r="AJ2208" s="303" t="str">
        <f ca="1">IFERROR(AVERAGEIFS('Discontinuity Log'!$O$5:$O$5117,'Discontinuity Log'!$A$5:$A$5117,J2208,'Discontinuity Log'!$O$5:$O$5117,"&lt;&gt;"),"")</f>
        <v/>
      </c>
      <c r="AK2208" s="304" t="str">
        <f t="shared" ca="1" si="280"/>
        <v/>
      </c>
      <c r="AL2208" s="446"/>
    </row>
    <row r="2209" spans="1:38" ht="19.2" customHeight="1" x14ac:dyDescent="0.3">
      <c r="A2209" s="443"/>
      <c r="B2209" s="444"/>
      <c r="C2209" s="445"/>
      <c r="D2209" s="291"/>
      <c r="E2209" s="290"/>
      <c r="F2209" s="290"/>
      <c r="G2209" s="290"/>
      <c r="H2209" s="291"/>
      <c r="I2209" s="291"/>
      <c r="J2209" s="292"/>
      <c r="K2209" s="293"/>
      <c r="L2209" s="293"/>
      <c r="M2209" s="295" t="str">
        <f t="shared" si="281"/>
        <v/>
      </c>
      <c r="N2209" s="296"/>
      <c r="O2209" s="297" t="str">
        <f t="shared" si="276"/>
        <v/>
      </c>
      <c r="P2209" s="296"/>
      <c r="Q2209" s="297" t="str">
        <f t="shared" si="282"/>
        <v/>
      </c>
      <c r="R2209" s="297" t="str">
        <f t="shared" si="277"/>
        <v/>
      </c>
      <c r="S2209" s="298"/>
      <c r="T2209" s="298"/>
      <c r="U2209" s="299" t="str">
        <f t="shared" si="283"/>
        <v/>
      </c>
      <c r="V2209" s="297" t="str">
        <f t="shared" si="278"/>
        <v/>
      </c>
      <c r="W2209" s="300"/>
      <c r="X2209" s="301"/>
      <c r="Y2209" s="300"/>
      <c r="Z2209" s="301"/>
      <c r="AA2209" s="300"/>
      <c r="AB2209" s="301"/>
      <c r="AC2209" s="300"/>
      <c r="AD2209" s="300"/>
      <c r="AE2209" s="300"/>
      <c r="AF2209" s="300"/>
      <c r="AG2209" s="300"/>
      <c r="AH2209" s="300"/>
      <c r="AI2209" s="302" t="str">
        <f t="shared" si="279"/>
        <v/>
      </c>
      <c r="AJ2209" s="303" t="str">
        <f ca="1">IFERROR(AVERAGEIFS('Discontinuity Log'!$O$5:$O$5117,'Discontinuity Log'!$A$5:$A$5117,J2209,'Discontinuity Log'!$O$5:$O$5117,"&lt;&gt;"),"")</f>
        <v/>
      </c>
      <c r="AK2209" s="304" t="str">
        <f t="shared" ca="1" si="280"/>
        <v/>
      </c>
      <c r="AL2209" s="446"/>
    </row>
    <row r="2210" spans="1:38" ht="19.2" customHeight="1" x14ac:dyDescent="0.3">
      <c r="A2210" s="443"/>
      <c r="B2210" s="444"/>
      <c r="C2210" s="445"/>
      <c r="D2210" s="291"/>
      <c r="E2210" s="290"/>
      <c r="F2210" s="290"/>
      <c r="G2210" s="290"/>
      <c r="H2210" s="291"/>
      <c r="I2210" s="291"/>
      <c r="J2210" s="292"/>
      <c r="K2210" s="293"/>
      <c r="L2210" s="293"/>
      <c r="M2210" s="295" t="str">
        <f t="shared" si="281"/>
        <v/>
      </c>
      <c r="N2210" s="296"/>
      <c r="O2210" s="297" t="str">
        <f t="shared" si="276"/>
        <v/>
      </c>
      <c r="P2210" s="296"/>
      <c r="Q2210" s="297" t="str">
        <f t="shared" si="282"/>
        <v/>
      </c>
      <c r="R2210" s="297" t="str">
        <f t="shared" si="277"/>
        <v/>
      </c>
      <c r="S2210" s="298"/>
      <c r="T2210" s="298"/>
      <c r="U2210" s="299" t="str">
        <f t="shared" si="283"/>
        <v/>
      </c>
      <c r="V2210" s="297" t="str">
        <f t="shared" si="278"/>
        <v/>
      </c>
      <c r="W2210" s="300"/>
      <c r="X2210" s="301"/>
      <c r="Y2210" s="300"/>
      <c r="Z2210" s="301"/>
      <c r="AA2210" s="300"/>
      <c r="AB2210" s="301"/>
      <c r="AC2210" s="300"/>
      <c r="AD2210" s="300"/>
      <c r="AE2210" s="300"/>
      <c r="AF2210" s="300"/>
      <c r="AG2210" s="300"/>
      <c r="AH2210" s="300"/>
      <c r="AI2210" s="302" t="str">
        <f t="shared" si="279"/>
        <v/>
      </c>
      <c r="AJ2210" s="303" t="str">
        <f ca="1">IFERROR(AVERAGEIFS('Discontinuity Log'!$O$5:$O$5117,'Discontinuity Log'!$A$5:$A$5117,J2210,'Discontinuity Log'!$O$5:$O$5117,"&lt;&gt;"),"")</f>
        <v/>
      </c>
      <c r="AK2210" s="304" t="str">
        <f t="shared" ca="1" si="280"/>
        <v/>
      </c>
      <c r="AL2210" s="446"/>
    </row>
    <row r="2211" spans="1:38" ht="19.2" customHeight="1" x14ac:dyDescent="0.3">
      <c r="A2211" s="443"/>
      <c r="B2211" s="444"/>
      <c r="C2211" s="445"/>
      <c r="D2211" s="291"/>
      <c r="E2211" s="290"/>
      <c r="F2211" s="290"/>
      <c r="G2211" s="290"/>
      <c r="H2211" s="291"/>
      <c r="I2211" s="291"/>
      <c r="J2211" s="292"/>
      <c r="K2211" s="293"/>
      <c r="L2211" s="293"/>
      <c r="M2211" s="295" t="str">
        <f t="shared" si="281"/>
        <v/>
      </c>
      <c r="N2211" s="296"/>
      <c r="O2211" s="297" t="str">
        <f t="shared" si="276"/>
        <v/>
      </c>
      <c r="P2211" s="296"/>
      <c r="Q2211" s="297" t="str">
        <f t="shared" si="282"/>
        <v/>
      </c>
      <c r="R2211" s="297" t="str">
        <f t="shared" si="277"/>
        <v/>
      </c>
      <c r="S2211" s="298"/>
      <c r="T2211" s="298"/>
      <c r="U2211" s="299" t="str">
        <f t="shared" si="283"/>
        <v/>
      </c>
      <c r="V2211" s="297" t="str">
        <f t="shared" si="278"/>
        <v/>
      </c>
      <c r="W2211" s="300"/>
      <c r="X2211" s="301"/>
      <c r="Y2211" s="300"/>
      <c r="Z2211" s="301"/>
      <c r="AA2211" s="300"/>
      <c r="AB2211" s="301"/>
      <c r="AC2211" s="300"/>
      <c r="AD2211" s="300"/>
      <c r="AE2211" s="300"/>
      <c r="AF2211" s="300"/>
      <c r="AG2211" s="300"/>
      <c r="AH2211" s="300"/>
      <c r="AI2211" s="302" t="str">
        <f t="shared" si="279"/>
        <v/>
      </c>
      <c r="AJ2211" s="303" t="str">
        <f ca="1">IFERROR(AVERAGEIFS('Discontinuity Log'!$O$5:$O$5117,'Discontinuity Log'!$A$5:$A$5117,J2211,'Discontinuity Log'!$O$5:$O$5117,"&lt;&gt;"),"")</f>
        <v/>
      </c>
      <c r="AK2211" s="304" t="str">
        <f t="shared" ca="1" si="280"/>
        <v/>
      </c>
      <c r="AL2211" s="446"/>
    </row>
    <row r="2212" spans="1:38" ht="19.2" customHeight="1" x14ac:dyDescent="0.3">
      <c r="A2212" s="443"/>
      <c r="B2212" s="444"/>
      <c r="C2212" s="445"/>
      <c r="D2212" s="291"/>
      <c r="E2212" s="290"/>
      <c r="F2212" s="290"/>
      <c r="G2212" s="290"/>
      <c r="H2212" s="291"/>
      <c r="I2212" s="291"/>
      <c r="J2212" s="292"/>
      <c r="K2212" s="293"/>
      <c r="L2212" s="293"/>
      <c r="M2212" s="295" t="str">
        <f t="shared" si="281"/>
        <v/>
      </c>
      <c r="N2212" s="296"/>
      <c r="O2212" s="297" t="str">
        <f t="shared" si="276"/>
        <v/>
      </c>
      <c r="P2212" s="296"/>
      <c r="Q2212" s="297" t="str">
        <f t="shared" si="282"/>
        <v/>
      </c>
      <c r="R2212" s="297" t="str">
        <f t="shared" si="277"/>
        <v/>
      </c>
      <c r="S2212" s="298"/>
      <c r="T2212" s="298"/>
      <c r="U2212" s="299" t="str">
        <f t="shared" si="283"/>
        <v/>
      </c>
      <c r="V2212" s="297" t="str">
        <f t="shared" si="278"/>
        <v/>
      </c>
      <c r="W2212" s="300"/>
      <c r="X2212" s="301"/>
      <c r="Y2212" s="300"/>
      <c r="Z2212" s="301"/>
      <c r="AA2212" s="300"/>
      <c r="AB2212" s="301"/>
      <c r="AC2212" s="300"/>
      <c r="AD2212" s="300"/>
      <c r="AE2212" s="300"/>
      <c r="AF2212" s="300"/>
      <c r="AG2212" s="300"/>
      <c r="AH2212" s="300"/>
      <c r="AI2212" s="302" t="str">
        <f t="shared" si="279"/>
        <v/>
      </c>
      <c r="AJ2212" s="303" t="str">
        <f ca="1">IFERROR(AVERAGEIFS('Discontinuity Log'!$O$5:$O$5117,'Discontinuity Log'!$A$5:$A$5117,J2212,'Discontinuity Log'!$O$5:$O$5117,"&lt;&gt;"),"")</f>
        <v/>
      </c>
      <c r="AK2212" s="304" t="str">
        <f t="shared" ca="1" si="280"/>
        <v/>
      </c>
      <c r="AL2212" s="446"/>
    </row>
    <row r="2213" spans="1:38" ht="19.2" customHeight="1" x14ac:dyDescent="0.3">
      <c r="A2213" s="443"/>
      <c r="B2213" s="444"/>
      <c r="C2213" s="445"/>
      <c r="D2213" s="291"/>
      <c r="E2213" s="290"/>
      <c r="F2213" s="290"/>
      <c r="G2213" s="290"/>
      <c r="H2213" s="291"/>
      <c r="I2213" s="291"/>
      <c r="J2213" s="292"/>
      <c r="K2213" s="293"/>
      <c r="L2213" s="293"/>
      <c r="M2213" s="295" t="str">
        <f t="shared" si="281"/>
        <v/>
      </c>
      <c r="N2213" s="296"/>
      <c r="O2213" s="297" t="str">
        <f t="shared" si="276"/>
        <v/>
      </c>
      <c r="P2213" s="296"/>
      <c r="Q2213" s="297" t="str">
        <f t="shared" si="282"/>
        <v/>
      </c>
      <c r="R2213" s="297" t="str">
        <f t="shared" si="277"/>
        <v/>
      </c>
      <c r="S2213" s="298"/>
      <c r="T2213" s="298"/>
      <c r="U2213" s="299" t="str">
        <f t="shared" si="283"/>
        <v/>
      </c>
      <c r="V2213" s="297" t="str">
        <f t="shared" si="278"/>
        <v/>
      </c>
      <c r="W2213" s="300"/>
      <c r="X2213" s="301"/>
      <c r="Y2213" s="300"/>
      <c r="Z2213" s="301"/>
      <c r="AA2213" s="300"/>
      <c r="AB2213" s="301"/>
      <c r="AC2213" s="300"/>
      <c r="AD2213" s="300"/>
      <c r="AE2213" s="300"/>
      <c r="AF2213" s="300"/>
      <c r="AG2213" s="300"/>
      <c r="AH2213" s="300"/>
      <c r="AI2213" s="302" t="str">
        <f t="shared" si="279"/>
        <v/>
      </c>
      <c r="AJ2213" s="303" t="str">
        <f ca="1">IFERROR(AVERAGEIFS('Discontinuity Log'!$O$5:$O$5117,'Discontinuity Log'!$A$5:$A$5117,J2213,'Discontinuity Log'!$O$5:$O$5117,"&lt;&gt;"),"")</f>
        <v/>
      </c>
      <c r="AK2213" s="304" t="str">
        <f t="shared" ca="1" si="280"/>
        <v/>
      </c>
      <c r="AL2213" s="446"/>
    </row>
    <row r="2214" spans="1:38" ht="19.2" customHeight="1" x14ac:dyDescent="0.3">
      <c r="A2214" s="443"/>
      <c r="B2214" s="444"/>
      <c r="C2214" s="445"/>
      <c r="D2214" s="291"/>
      <c r="E2214" s="290"/>
      <c r="F2214" s="290"/>
      <c r="G2214" s="290"/>
      <c r="H2214" s="291"/>
      <c r="I2214" s="291"/>
      <c r="J2214" s="292"/>
      <c r="K2214" s="293"/>
      <c r="L2214" s="293"/>
      <c r="M2214" s="295" t="str">
        <f t="shared" si="281"/>
        <v/>
      </c>
      <c r="N2214" s="296"/>
      <c r="O2214" s="297" t="str">
        <f t="shared" si="276"/>
        <v/>
      </c>
      <c r="P2214" s="296"/>
      <c r="Q2214" s="297" t="str">
        <f t="shared" si="282"/>
        <v/>
      </c>
      <c r="R2214" s="297" t="str">
        <f t="shared" si="277"/>
        <v/>
      </c>
      <c r="S2214" s="298"/>
      <c r="T2214" s="298"/>
      <c r="U2214" s="299" t="str">
        <f t="shared" si="283"/>
        <v/>
      </c>
      <c r="V2214" s="297" t="str">
        <f t="shared" si="278"/>
        <v/>
      </c>
      <c r="W2214" s="300"/>
      <c r="X2214" s="301"/>
      <c r="Y2214" s="300"/>
      <c r="Z2214" s="301"/>
      <c r="AA2214" s="300"/>
      <c r="AB2214" s="301"/>
      <c r="AC2214" s="300"/>
      <c r="AD2214" s="300"/>
      <c r="AE2214" s="300"/>
      <c r="AF2214" s="300"/>
      <c r="AG2214" s="300"/>
      <c r="AH2214" s="300"/>
      <c r="AI2214" s="302" t="str">
        <f t="shared" si="279"/>
        <v/>
      </c>
      <c r="AJ2214" s="303" t="str">
        <f ca="1">IFERROR(AVERAGEIFS('Discontinuity Log'!$O$5:$O$5117,'Discontinuity Log'!$A$5:$A$5117,J2214,'Discontinuity Log'!$O$5:$O$5117,"&lt;&gt;"),"")</f>
        <v/>
      </c>
      <c r="AK2214" s="304" t="str">
        <f t="shared" ca="1" si="280"/>
        <v/>
      </c>
      <c r="AL2214" s="446"/>
    </row>
    <row r="2215" spans="1:38" ht="19.2" customHeight="1" x14ac:dyDescent="0.3">
      <c r="A2215" s="443"/>
      <c r="B2215" s="444"/>
      <c r="C2215" s="445"/>
      <c r="D2215" s="291"/>
      <c r="E2215" s="290"/>
      <c r="F2215" s="290"/>
      <c r="G2215" s="290"/>
      <c r="H2215" s="291"/>
      <c r="I2215" s="291"/>
      <c r="J2215" s="292"/>
      <c r="K2215" s="293"/>
      <c r="L2215" s="293"/>
      <c r="M2215" s="295" t="str">
        <f t="shared" si="281"/>
        <v/>
      </c>
      <c r="N2215" s="296"/>
      <c r="O2215" s="297" t="str">
        <f t="shared" si="276"/>
        <v/>
      </c>
      <c r="P2215" s="296"/>
      <c r="Q2215" s="297" t="str">
        <f t="shared" si="282"/>
        <v/>
      </c>
      <c r="R2215" s="297" t="str">
        <f t="shared" si="277"/>
        <v/>
      </c>
      <c r="S2215" s="298"/>
      <c r="T2215" s="298"/>
      <c r="U2215" s="299" t="str">
        <f t="shared" si="283"/>
        <v/>
      </c>
      <c r="V2215" s="297" t="str">
        <f t="shared" si="278"/>
        <v/>
      </c>
      <c r="W2215" s="300"/>
      <c r="X2215" s="301"/>
      <c r="Y2215" s="300"/>
      <c r="Z2215" s="301"/>
      <c r="AA2215" s="300"/>
      <c r="AB2215" s="301"/>
      <c r="AC2215" s="300"/>
      <c r="AD2215" s="300"/>
      <c r="AE2215" s="300"/>
      <c r="AF2215" s="300"/>
      <c r="AG2215" s="300"/>
      <c r="AH2215" s="300"/>
      <c r="AI2215" s="302" t="str">
        <f t="shared" si="279"/>
        <v/>
      </c>
      <c r="AJ2215" s="303" t="str">
        <f ca="1">IFERROR(AVERAGEIFS('Discontinuity Log'!$O$5:$O$5117,'Discontinuity Log'!$A$5:$A$5117,J2215,'Discontinuity Log'!$O$5:$O$5117,"&lt;&gt;"),"")</f>
        <v/>
      </c>
      <c r="AK2215" s="304" t="str">
        <f t="shared" ca="1" si="280"/>
        <v/>
      </c>
      <c r="AL2215" s="446"/>
    </row>
    <row r="2216" spans="1:38" ht="19.2" customHeight="1" x14ac:dyDescent="0.3">
      <c r="A2216" s="443"/>
      <c r="B2216" s="444"/>
      <c r="C2216" s="445"/>
      <c r="D2216" s="291"/>
      <c r="E2216" s="290"/>
      <c r="F2216" s="290"/>
      <c r="G2216" s="290"/>
      <c r="H2216" s="291"/>
      <c r="I2216" s="291"/>
      <c r="J2216" s="292"/>
      <c r="K2216" s="293"/>
      <c r="L2216" s="293"/>
      <c r="M2216" s="295" t="str">
        <f t="shared" si="281"/>
        <v/>
      </c>
      <c r="N2216" s="296"/>
      <c r="O2216" s="297" t="str">
        <f t="shared" si="276"/>
        <v/>
      </c>
      <c r="P2216" s="296"/>
      <c r="Q2216" s="297" t="str">
        <f t="shared" si="282"/>
        <v/>
      </c>
      <c r="R2216" s="297" t="str">
        <f t="shared" si="277"/>
        <v/>
      </c>
      <c r="S2216" s="298"/>
      <c r="T2216" s="298"/>
      <c r="U2216" s="299" t="str">
        <f t="shared" si="283"/>
        <v/>
      </c>
      <c r="V2216" s="297" t="str">
        <f t="shared" si="278"/>
        <v/>
      </c>
      <c r="W2216" s="300"/>
      <c r="X2216" s="301"/>
      <c r="Y2216" s="300"/>
      <c r="Z2216" s="301"/>
      <c r="AA2216" s="300"/>
      <c r="AB2216" s="301"/>
      <c r="AC2216" s="300"/>
      <c r="AD2216" s="300"/>
      <c r="AE2216" s="300"/>
      <c r="AF2216" s="300"/>
      <c r="AG2216" s="300"/>
      <c r="AH2216" s="300"/>
      <c r="AI2216" s="302" t="str">
        <f t="shared" si="279"/>
        <v/>
      </c>
      <c r="AJ2216" s="303" t="str">
        <f ca="1">IFERROR(AVERAGEIFS('Discontinuity Log'!$O$5:$O$5117,'Discontinuity Log'!$A$5:$A$5117,J2216,'Discontinuity Log'!$O$5:$O$5117,"&lt;&gt;"),"")</f>
        <v/>
      </c>
      <c r="AK2216" s="304" t="str">
        <f t="shared" ca="1" si="280"/>
        <v/>
      </c>
      <c r="AL2216" s="446"/>
    </row>
    <row r="2217" spans="1:38" ht="19.2" customHeight="1" x14ac:dyDescent="0.3">
      <c r="A2217" s="443"/>
      <c r="B2217" s="444"/>
      <c r="C2217" s="445"/>
      <c r="D2217" s="291"/>
      <c r="E2217" s="290"/>
      <c r="F2217" s="290"/>
      <c r="G2217" s="290"/>
      <c r="H2217" s="291"/>
      <c r="I2217" s="291"/>
      <c r="J2217" s="292"/>
      <c r="K2217" s="293"/>
      <c r="L2217" s="293"/>
      <c r="M2217" s="295" t="str">
        <f t="shared" si="281"/>
        <v/>
      </c>
      <c r="N2217" s="296"/>
      <c r="O2217" s="297" t="str">
        <f t="shared" si="276"/>
        <v/>
      </c>
      <c r="P2217" s="296"/>
      <c r="Q2217" s="297" t="str">
        <f t="shared" si="282"/>
        <v/>
      </c>
      <c r="R2217" s="297" t="str">
        <f t="shared" si="277"/>
        <v/>
      </c>
      <c r="S2217" s="298"/>
      <c r="T2217" s="298"/>
      <c r="U2217" s="299" t="str">
        <f t="shared" si="283"/>
        <v/>
      </c>
      <c r="V2217" s="297" t="str">
        <f t="shared" si="278"/>
        <v/>
      </c>
      <c r="W2217" s="300"/>
      <c r="X2217" s="301"/>
      <c r="Y2217" s="300"/>
      <c r="Z2217" s="301"/>
      <c r="AA2217" s="300"/>
      <c r="AB2217" s="301"/>
      <c r="AC2217" s="300"/>
      <c r="AD2217" s="300"/>
      <c r="AE2217" s="300"/>
      <c r="AF2217" s="300"/>
      <c r="AG2217" s="300"/>
      <c r="AH2217" s="300"/>
      <c r="AI2217" s="302" t="str">
        <f t="shared" si="279"/>
        <v/>
      </c>
      <c r="AJ2217" s="303" t="str">
        <f ca="1">IFERROR(AVERAGEIFS('Discontinuity Log'!$O$5:$O$5117,'Discontinuity Log'!$A$5:$A$5117,J2217,'Discontinuity Log'!$O$5:$O$5117,"&lt;&gt;"),"")</f>
        <v/>
      </c>
      <c r="AK2217" s="304" t="str">
        <f t="shared" ca="1" si="280"/>
        <v/>
      </c>
      <c r="AL2217" s="446"/>
    </row>
    <row r="2218" spans="1:38" ht="19.2" customHeight="1" x14ac:dyDescent="0.3">
      <c r="A2218" s="443"/>
      <c r="B2218" s="444"/>
      <c r="C2218" s="445"/>
      <c r="D2218" s="291"/>
      <c r="E2218" s="290"/>
      <c r="F2218" s="290"/>
      <c r="G2218" s="290"/>
      <c r="H2218" s="291"/>
      <c r="I2218" s="291"/>
      <c r="J2218" s="292"/>
      <c r="K2218" s="293"/>
      <c r="L2218" s="293"/>
      <c r="M2218" s="295" t="str">
        <f t="shared" si="281"/>
        <v/>
      </c>
      <c r="N2218" s="296"/>
      <c r="O2218" s="297" t="str">
        <f t="shared" si="276"/>
        <v/>
      </c>
      <c r="P2218" s="296"/>
      <c r="Q2218" s="297" t="str">
        <f t="shared" si="282"/>
        <v/>
      </c>
      <c r="R2218" s="297" t="str">
        <f t="shared" si="277"/>
        <v/>
      </c>
      <c r="S2218" s="298"/>
      <c r="T2218" s="298"/>
      <c r="U2218" s="299" t="str">
        <f t="shared" si="283"/>
        <v/>
      </c>
      <c r="V2218" s="297" t="str">
        <f t="shared" si="278"/>
        <v/>
      </c>
      <c r="W2218" s="300"/>
      <c r="X2218" s="301"/>
      <c r="Y2218" s="300"/>
      <c r="Z2218" s="301"/>
      <c r="AA2218" s="300"/>
      <c r="AB2218" s="301"/>
      <c r="AC2218" s="300"/>
      <c r="AD2218" s="300"/>
      <c r="AE2218" s="300"/>
      <c r="AF2218" s="300"/>
      <c r="AG2218" s="300"/>
      <c r="AH2218" s="300"/>
      <c r="AI2218" s="302" t="str">
        <f t="shared" si="279"/>
        <v/>
      </c>
      <c r="AJ2218" s="303" t="str">
        <f ca="1">IFERROR(AVERAGEIFS('Discontinuity Log'!$O$5:$O$5117,'Discontinuity Log'!$A$5:$A$5117,J2218,'Discontinuity Log'!$O$5:$O$5117,"&lt;&gt;"),"")</f>
        <v/>
      </c>
      <c r="AK2218" s="304" t="str">
        <f t="shared" ca="1" si="280"/>
        <v/>
      </c>
      <c r="AL2218" s="446"/>
    </row>
    <row r="2219" spans="1:38" ht="19.2" customHeight="1" x14ac:dyDescent="0.3">
      <c r="A2219" s="443"/>
      <c r="B2219" s="444"/>
      <c r="C2219" s="445"/>
      <c r="D2219" s="291"/>
      <c r="E2219" s="290"/>
      <c r="F2219" s="290"/>
      <c r="G2219" s="290"/>
      <c r="H2219" s="291"/>
      <c r="I2219" s="291"/>
      <c r="J2219" s="292"/>
      <c r="K2219" s="293"/>
      <c r="L2219" s="293"/>
      <c r="M2219" s="295" t="str">
        <f t="shared" si="281"/>
        <v/>
      </c>
      <c r="N2219" s="296"/>
      <c r="O2219" s="297" t="str">
        <f t="shared" si="276"/>
        <v/>
      </c>
      <c r="P2219" s="296"/>
      <c r="Q2219" s="297" t="str">
        <f t="shared" si="282"/>
        <v/>
      </c>
      <c r="R2219" s="297" t="str">
        <f t="shared" si="277"/>
        <v/>
      </c>
      <c r="S2219" s="298"/>
      <c r="T2219" s="298"/>
      <c r="U2219" s="299" t="str">
        <f t="shared" si="283"/>
        <v/>
      </c>
      <c r="V2219" s="297" t="str">
        <f t="shared" si="278"/>
        <v/>
      </c>
      <c r="W2219" s="300"/>
      <c r="X2219" s="301"/>
      <c r="Y2219" s="300"/>
      <c r="Z2219" s="301"/>
      <c r="AA2219" s="300"/>
      <c r="AB2219" s="301"/>
      <c r="AC2219" s="300"/>
      <c r="AD2219" s="300"/>
      <c r="AE2219" s="300"/>
      <c r="AF2219" s="300"/>
      <c r="AG2219" s="300"/>
      <c r="AH2219" s="300"/>
      <c r="AI2219" s="302" t="str">
        <f t="shared" si="279"/>
        <v/>
      </c>
      <c r="AJ2219" s="303" t="str">
        <f ca="1">IFERROR(AVERAGEIFS('Discontinuity Log'!$O$5:$O$5117,'Discontinuity Log'!$A$5:$A$5117,J2219,'Discontinuity Log'!$O$5:$O$5117,"&lt;&gt;"),"")</f>
        <v/>
      </c>
      <c r="AK2219" s="304" t="str">
        <f t="shared" ca="1" si="280"/>
        <v/>
      </c>
      <c r="AL2219" s="446"/>
    </row>
    <row r="2220" spans="1:38" ht="19.2" customHeight="1" x14ac:dyDescent="0.3">
      <c r="A2220" s="443"/>
      <c r="B2220" s="444"/>
      <c r="C2220" s="445"/>
      <c r="D2220" s="291"/>
      <c r="E2220" s="290"/>
      <c r="F2220" s="290"/>
      <c r="G2220" s="290"/>
      <c r="H2220" s="291"/>
      <c r="I2220" s="291"/>
      <c r="J2220" s="292"/>
      <c r="K2220" s="293"/>
      <c r="L2220" s="293"/>
      <c r="M2220" s="295" t="str">
        <f t="shared" si="281"/>
        <v/>
      </c>
      <c r="N2220" s="296"/>
      <c r="O2220" s="297" t="str">
        <f t="shared" si="276"/>
        <v/>
      </c>
      <c r="P2220" s="296"/>
      <c r="Q2220" s="297" t="str">
        <f t="shared" si="282"/>
        <v/>
      </c>
      <c r="R2220" s="297" t="str">
        <f t="shared" si="277"/>
        <v/>
      </c>
      <c r="S2220" s="298"/>
      <c r="T2220" s="298"/>
      <c r="U2220" s="299" t="str">
        <f t="shared" si="283"/>
        <v/>
      </c>
      <c r="V2220" s="297" t="str">
        <f t="shared" si="278"/>
        <v/>
      </c>
      <c r="W2220" s="300"/>
      <c r="X2220" s="301"/>
      <c r="Y2220" s="300"/>
      <c r="Z2220" s="301"/>
      <c r="AA2220" s="300"/>
      <c r="AB2220" s="301"/>
      <c r="AC2220" s="300"/>
      <c r="AD2220" s="300"/>
      <c r="AE2220" s="300"/>
      <c r="AF2220" s="300"/>
      <c r="AG2220" s="300"/>
      <c r="AH2220" s="300"/>
      <c r="AI2220" s="302" t="str">
        <f t="shared" si="279"/>
        <v/>
      </c>
      <c r="AJ2220" s="303" t="str">
        <f ca="1">IFERROR(AVERAGEIFS('Discontinuity Log'!$O$5:$O$5117,'Discontinuity Log'!$A$5:$A$5117,J2220,'Discontinuity Log'!$O$5:$O$5117,"&lt;&gt;"),"")</f>
        <v/>
      </c>
      <c r="AK2220" s="304" t="str">
        <f t="shared" ca="1" si="280"/>
        <v/>
      </c>
      <c r="AL2220" s="446"/>
    </row>
    <row r="2221" spans="1:38" ht="19.2" customHeight="1" x14ac:dyDescent="0.3">
      <c r="A2221" s="443"/>
      <c r="B2221" s="444"/>
      <c r="C2221" s="445"/>
      <c r="D2221" s="291"/>
      <c r="E2221" s="290"/>
      <c r="F2221" s="290"/>
      <c r="G2221" s="290"/>
      <c r="H2221" s="291"/>
      <c r="I2221" s="291"/>
      <c r="J2221" s="292"/>
      <c r="K2221" s="293"/>
      <c r="L2221" s="293"/>
      <c r="M2221" s="295" t="str">
        <f t="shared" si="281"/>
        <v/>
      </c>
      <c r="N2221" s="296"/>
      <c r="O2221" s="297" t="str">
        <f t="shared" si="276"/>
        <v/>
      </c>
      <c r="P2221" s="296"/>
      <c r="Q2221" s="297" t="str">
        <f t="shared" si="282"/>
        <v/>
      </c>
      <c r="R2221" s="297" t="str">
        <f t="shared" si="277"/>
        <v/>
      </c>
      <c r="S2221" s="298"/>
      <c r="T2221" s="298"/>
      <c r="U2221" s="299" t="str">
        <f t="shared" si="283"/>
        <v/>
      </c>
      <c r="V2221" s="297" t="str">
        <f t="shared" si="278"/>
        <v/>
      </c>
      <c r="W2221" s="300"/>
      <c r="X2221" s="301"/>
      <c r="Y2221" s="300"/>
      <c r="Z2221" s="301"/>
      <c r="AA2221" s="300"/>
      <c r="AB2221" s="301"/>
      <c r="AC2221" s="300"/>
      <c r="AD2221" s="300"/>
      <c r="AE2221" s="300"/>
      <c r="AF2221" s="300"/>
      <c r="AG2221" s="300"/>
      <c r="AH2221" s="300"/>
      <c r="AI2221" s="302" t="str">
        <f t="shared" si="279"/>
        <v/>
      </c>
      <c r="AJ2221" s="303" t="str">
        <f ca="1">IFERROR(AVERAGEIFS('Discontinuity Log'!$O$5:$O$5117,'Discontinuity Log'!$A$5:$A$5117,J2221,'Discontinuity Log'!$O$5:$O$5117,"&lt;&gt;"),"")</f>
        <v/>
      </c>
      <c r="AK2221" s="304" t="str">
        <f t="shared" ca="1" si="280"/>
        <v/>
      </c>
      <c r="AL2221" s="446"/>
    </row>
    <row r="2222" spans="1:38" ht="19.2" customHeight="1" x14ac:dyDescent="0.3">
      <c r="A2222" s="443"/>
      <c r="B2222" s="444"/>
      <c r="C2222" s="445"/>
      <c r="D2222" s="291"/>
      <c r="E2222" s="290"/>
      <c r="F2222" s="290"/>
      <c r="G2222" s="290"/>
      <c r="H2222" s="291"/>
      <c r="I2222" s="291"/>
      <c r="J2222" s="292"/>
      <c r="K2222" s="293"/>
      <c r="L2222" s="293"/>
      <c r="M2222" s="295" t="str">
        <f t="shared" si="281"/>
        <v/>
      </c>
      <c r="N2222" s="296"/>
      <c r="O2222" s="297" t="str">
        <f t="shared" si="276"/>
        <v/>
      </c>
      <c r="P2222" s="296"/>
      <c r="Q2222" s="297" t="str">
        <f t="shared" si="282"/>
        <v/>
      </c>
      <c r="R2222" s="297" t="str">
        <f t="shared" si="277"/>
        <v/>
      </c>
      <c r="S2222" s="298"/>
      <c r="T2222" s="298"/>
      <c r="U2222" s="299" t="str">
        <f t="shared" si="283"/>
        <v/>
      </c>
      <c r="V2222" s="297" t="str">
        <f t="shared" si="278"/>
        <v/>
      </c>
      <c r="W2222" s="300"/>
      <c r="X2222" s="301"/>
      <c r="Y2222" s="300"/>
      <c r="Z2222" s="301"/>
      <c r="AA2222" s="300"/>
      <c r="AB2222" s="301"/>
      <c r="AC2222" s="300"/>
      <c r="AD2222" s="300"/>
      <c r="AE2222" s="300"/>
      <c r="AF2222" s="300"/>
      <c r="AG2222" s="300"/>
      <c r="AH2222" s="300"/>
      <c r="AI2222" s="302" t="str">
        <f t="shared" si="279"/>
        <v/>
      </c>
      <c r="AJ2222" s="303" t="str">
        <f ca="1">IFERROR(AVERAGEIFS('Discontinuity Log'!$O$5:$O$5117,'Discontinuity Log'!$A$5:$A$5117,J2222,'Discontinuity Log'!$O$5:$O$5117,"&lt;&gt;"),"")</f>
        <v/>
      </c>
      <c r="AK2222" s="304" t="str">
        <f t="shared" ca="1" si="280"/>
        <v/>
      </c>
      <c r="AL2222" s="446"/>
    </row>
    <row r="2223" spans="1:38" ht="19.2" customHeight="1" x14ac:dyDescent="0.3">
      <c r="A2223" s="443"/>
      <c r="B2223" s="444"/>
      <c r="C2223" s="445"/>
      <c r="D2223" s="291"/>
      <c r="E2223" s="290"/>
      <c r="F2223" s="290"/>
      <c r="G2223" s="290"/>
      <c r="H2223" s="291"/>
      <c r="I2223" s="291"/>
      <c r="J2223" s="292"/>
      <c r="K2223" s="293"/>
      <c r="L2223" s="293"/>
      <c r="M2223" s="295" t="str">
        <f t="shared" si="281"/>
        <v/>
      </c>
      <c r="N2223" s="296"/>
      <c r="O2223" s="297" t="str">
        <f t="shared" si="276"/>
        <v/>
      </c>
      <c r="P2223" s="296"/>
      <c r="Q2223" s="297" t="str">
        <f t="shared" si="282"/>
        <v/>
      </c>
      <c r="R2223" s="297" t="str">
        <f t="shared" si="277"/>
        <v/>
      </c>
      <c r="S2223" s="298"/>
      <c r="T2223" s="298"/>
      <c r="U2223" s="299" t="str">
        <f t="shared" si="283"/>
        <v/>
      </c>
      <c r="V2223" s="297" t="str">
        <f t="shared" si="278"/>
        <v/>
      </c>
      <c r="W2223" s="300"/>
      <c r="X2223" s="301"/>
      <c r="Y2223" s="300"/>
      <c r="Z2223" s="301"/>
      <c r="AA2223" s="300"/>
      <c r="AB2223" s="301"/>
      <c r="AC2223" s="300"/>
      <c r="AD2223" s="300"/>
      <c r="AE2223" s="300"/>
      <c r="AF2223" s="300"/>
      <c r="AG2223" s="300"/>
      <c r="AH2223" s="300"/>
      <c r="AI2223" s="302" t="str">
        <f t="shared" si="279"/>
        <v/>
      </c>
      <c r="AJ2223" s="303" t="str">
        <f ca="1">IFERROR(AVERAGEIFS('Discontinuity Log'!$O$5:$O$5117,'Discontinuity Log'!$A$5:$A$5117,J2223,'Discontinuity Log'!$O$5:$O$5117,"&lt;&gt;"),"")</f>
        <v/>
      </c>
      <c r="AK2223" s="304" t="str">
        <f t="shared" ca="1" si="280"/>
        <v/>
      </c>
      <c r="AL2223" s="446"/>
    </row>
    <row r="2224" spans="1:38" ht="19.2" customHeight="1" x14ac:dyDescent="0.3">
      <c r="A2224" s="443"/>
      <c r="B2224" s="444"/>
      <c r="C2224" s="445"/>
      <c r="D2224" s="291"/>
      <c r="E2224" s="290"/>
      <c r="F2224" s="290"/>
      <c r="G2224" s="290"/>
      <c r="H2224" s="291"/>
      <c r="I2224" s="291"/>
      <c r="J2224" s="292"/>
      <c r="K2224" s="293"/>
      <c r="L2224" s="293"/>
      <c r="M2224" s="295" t="str">
        <f t="shared" si="281"/>
        <v/>
      </c>
      <c r="N2224" s="296"/>
      <c r="O2224" s="297" t="str">
        <f t="shared" si="276"/>
        <v/>
      </c>
      <c r="P2224" s="296"/>
      <c r="Q2224" s="297" t="str">
        <f t="shared" si="282"/>
        <v/>
      </c>
      <c r="R2224" s="297" t="str">
        <f t="shared" si="277"/>
        <v/>
      </c>
      <c r="S2224" s="298"/>
      <c r="T2224" s="298"/>
      <c r="U2224" s="299" t="str">
        <f t="shared" si="283"/>
        <v/>
      </c>
      <c r="V2224" s="297" t="str">
        <f t="shared" si="278"/>
        <v/>
      </c>
      <c r="W2224" s="300"/>
      <c r="X2224" s="301"/>
      <c r="Y2224" s="300"/>
      <c r="Z2224" s="301"/>
      <c r="AA2224" s="300"/>
      <c r="AB2224" s="301"/>
      <c r="AC2224" s="300"/>
      <c r="AD2224" s="300"/>
      <c r="AE2224" s="300"/>
      <c r="AF2224" s="300"/>
      <c r="AG2224" s="300"/>
      <c r="AH2224" s="300"/>
      <c r="AI2224" s="302" t="str">
        <f t="shared" si="279"/>
        <v/>
      </c>
      <c r="AJ2224" s="303" t="str">
        <f ca="1">IFERROR(AVERAGEIFS('Discontinuity Log'!$O$5:$O$5117,'Discontinuity Log'!$A$5:$A$5117,J2224,'Discontinuity Log'!$O$5:$O$5117,"&lt;&gt;"),"")</f>
        <v/>
      </c>
      <c r="AK2224" s="304" t="str">
        <f t="shared" ca="1" si="280"/>
        <v/>
      </c>
      <c r="AL2224" s="446"/>
    </row>
    <row r="2225" spans="1:38" ht="19.2" customHeight="1" x14ac:dyDescent="0.3">
      <c r="A2225" s="443"/>
      <c r="B2225" s="444"/>
      <c r="C2225" s="445"/>
      <c r="D2225" s="291"/>
      <c r="E2225" s="290"/>
      <c r="F2225" s="290"/>
      <c r="G2225" s="290"/>
      <c r="H2225" s="291"/>
      <c r="I2225" s="291"/>
      <c r="J2225" s="292"/>
      <c r="K2225" s="293"/>
      <c r="L2225" s="293"/>
      <c r="M2225" s="295" t="str">
        <f t="shared" si="281"/>
        <v/>
      </c>
      <c r="N2225" s="296"/>
      <c r="O2225" s="297" t="str">
        <f t="shared" si="276"/>
        <v/>
      </c>
      <c r="P2225" s="296"/>
      <c r="Q2225" s="297" t="str">
        <f t="shared" si="282"/>
        <v/>
      </c>
      <c r="R2225" s="297" t="str">
        <f t="shared" si="277"/>
        <v/>
      </c>
      <c r="S2225" s="298"/>
      <c r="T2225" s="298"/>
      <c r="U2225" s="299" t="str">
        <f t="shared" si="283"/>
        <v/>
      </c>
      <c r="V2225" s="297" t="str">
        <f t="shared" si="278"/>
        <v/>
      </c>
      <c r="W2225" s="300"/>
      <c r="X2225" s="301"/>
      <c r="Y2225" s="300"/>
      <c r="Z2225" s="301"/>
      <c r="AA2225" s="300"/>
      <c r="AB2225" s="301"/>
      <c r="AC2225" s="300"/>
      <c r="AD2225" s="300"/>
      <c r="AE2225" s="300"/>
      <c r="AF2225" s="300"/>
      <c r="AG2225" s="300"/>
      <c r="AH2225" s="300"/>
      <c r="AI2225" s="302" t="str">
        <f t="shared" si="279"/>
        <v/>
      </c>
      <c r="AJ2225" s="303" t="str">
        <f ca="1">IFERROR(AVERAGEIFS('Discontinuity Log'!$O$5:$O$5117,'Discontinuity Log'!$A$5:$A$5117,J2225,'Discontinuity Log'!$O$5:$O$5117,"&lt;&gt;"),"")</f>
        <v/>
      </c>
      <c r="AK2225" s="304" t="str">
        <f t="shared" ca="1" si="280"/>
        <v/>
      </c>
      <c r="AL2225" s="446"/>
    </row>
    <row r="2226" spans="1:38" ht="19.2" customHeight="1" x14ac:dyDescent="0.3">
      <c r="A2226" s="443"/>
      <c r="B2226" s="444"/>
      <c r="C2226" s="445"/>
      <c r="D2226" s="291"/>
      <c r="E2226" s="290"/>
      <c r="F2226" s="290"/>
      <c r="G2226" s="290"/>
      <c r="H2226" s="291"/>
      <c r="I2226" s="291"/>
      <c r="J2226" s="292"/>
      <c r="K2226" s="293"/>
      <c r="L2226" s="293"/>
      <c r="M2226" s="295" t="str">
        <f t="shared" si="281"/>
        <v/>
      </c>
      <c r="N2226" s="296"/>
      <c r="O2226" s="297" t="str">
        <f t="shared" si="276"/>
        <v/>
      </c>
      <c r="P2226" s="296"/>
      <c r="Q2226" s="297" t="str">
        <f t="shared" si="282"/>
        <v/>
      </c>
      <c r="R2226" s="297" t="str">
        <f t="shared" si="277"/>
        <v/>
      </c>
      <c r="S2226" s="298"/>
      <c r="T2226" s="298"/>
      <c r="U2226" s="299" t="str">
        <f t="shared" si="283"/>
        <v/>
      </c>
      <c r="V2226" s="297" t="str">
        <f t="shared" si="278"/>
        <v/>
      </c>
      <c r="W2226" s="300"/>
      <c r="X2226" s="301"/>
      <c r="Y2226" s="300"/>
      <c r="Z2226" s="301"/>
      <c r="AA2226" s="300"/>
      <c r="AB2226" s="301"/>
      <c r="AC2226" s="300"/>
      <c r="AD2226" s="300"/>
      <c r="AE2226" s="300"/>
      <c r="AF2226" s="300"/>
      <c r="AG2226" s="300"/>
      <c r="AH2226" s="300"/>
      <c r="AI2226" s="302" t="str">
        <f t="shared" si="279"/>
        <v/>
      </c>
      <c r="AJ2226" s="303" t="str">
        <f ca="1">IFERROR(AVERAGEIFS('Discontinuity Log'!$O$5:$O$5117,'Discontinuity Log'!$A$5:$A$5117,J2226,'Discontinuity Log'!$O$5:$O$5117,"&lt;&gt;"),"")</f>
        <v/>
      </c>
      <c r="AK2226" s="304" t="str">
        <f t="shared" ca="1" si="280"/>
        <v/>
      </c>
      <c r="AL2226" s="446"/>
    </row>
    <row r="2227" spans="1:38" ht="19.2" customHeight="1" x14ac:dyDescent="0.3">
      <c r="A2227" s="443"/>
      <c r="B2227" s="444"/>
      <c r="C2227" s="445"/>
      <c r="D2227" s="291"/>
      <c r="E2227" s="290"/>
      <c r="F2227" s="290"/>
      <c r="G2227" s="290"/>
      <c r="H2227" s="291"/>
      <c r="I2227" s="291"/>
      <c r="J2227" s="292"/>
      <c r="K2227" s="293"/>
      <c r="L2227" s="293"/>
      <c r="M2227" s="295" t="str">
        <f t="shared" si="281"/>
        <v/>
      </c>
      <c r="N2227" s="296"/>
      <c r="O2227" s="297" t="str">
        <f t="shared" si="276"/>
        <v/>
      </c>
      <c r="P2227" s="296"/>
      <c r="Q2227" s="297" t="str">
        <f t="shared" si="282"/>
        <v/>
      </c>
      <c r="R2227" s="297" t="str">
        <f t="shared" si="277"/>
        <v/>
      </c>
      <c r="S2227" s="298"/>
      <c r="T2227" s="298"/>
      <c r="U2227" s="299" t="str">
        <f t="shared" si="283"/>
        <v/>
      </c>
      <c r="V2227" s="297" t="str">
        <f t="shared" si="278"/>
        <v/>
      </c>
      <c r="W2227" s="300"/>
      <c r="X2227" s="301"/>
      <c r="Y2227" s="300"/>
      <c r="Z2227" s="301"/>
      <c r="AA2227" s="300"/>
      <c r="AB2227" s="301"/>
      <c r="AC2227" s="300"/>
      <c r="AD2227" s="300"/>
      <c r="AE2227" s="300"/>
      <c r="AF2227" s="300"/>
      <c r="AG2227" s="300"/>
      <c r="AH2227" s="300"/>
      <c r="AI2227" s="302" t="str">
        <f t="shared" si="279"/>
        <v/>
      </c>
      <c r="AJ2227" s="303" t="str">
        <f ca="1">IFERROR(AVERAGEIFS('Discontinuity Log'!$O$5:$O$5117,'Discontinuity Log'!$A$5:$A$5117,J2227,'Discontinuity Log'!$O$5:$O$5117,"&lt;&gt;"),"")</f>
        <v/>
      </c>
      <c r="AK2227" s="304" t="str">
        <f t="shared" ca="1" si="280"/>
        <v/>
      </c>
      <c r="AL2227" s="446"/>
    </row>
    <row r="2228" spans="1:38" ht="19.2" customHeight="1" x14ac:dyDescent="0.3">
      <c r="A2228" s="443"/>
      <c r="B2228" s="444"/>
      <c r="C2228" s="445"/>
      <c r="D2228" s="291"/>
      <c r="E2228" s="290"/>
      <c r="F2228" s="290"/>
      <c r="G2228" s="290"/>
      <c r="H2228" s="291"/>
      <c r="I2228" s="291"/>
      <c r="J2228" s="292"/>
      <c r="K2228" s="293"/>
      <c r="L2228" s="293"/>
      <c r="M2228" s="295" t="str">
        <f t="shared" si="281"/>
        <v/>
      </c>
      <c r="N2228" s="296"/>
      <c r="O2228" s="297" t="str">
        <f t="shared" si="276"/>
        <v/>
      </c>
      <c r="P2228" s="296"/>
      <c r="Q2228" s="297" t="str">
        <f t="shared" si="282"/>
        <v/>
      </c>
      <c r="R2228" s="297" t="str">
        <f t="shared" si="277"/>
        <v/>
      </c>
      <c r="S2228" s="298"/>
      <c r="T2228" s="298"/>
      <c r="U2228" s="299" t="str">
        <f t="shared" si="283"/>
        <v/>
      </c>
      <c r="V2228" s="297" t="str">
        <f t="shared" si="278"/>
        <v/>
      </c>
      <c r="W2228" s="300"/>
      <c r="X2228" s="301"/>
      <c r="Y2228" s="300"/>
      <c r="Z2228" s="301"/>
      <c r="AA2228" s="300"/>
      <c r="AB2228" s="301"/>
      <c r="AC2228" s="300"/>
      <c r="AD2228" s="300"/>
      <c r="AE2228" s="300"/>
      <c r="AF2228" s="300"/>
      <c r="AG2228" s="300"/>
      <c r="AH2228" s="300"/>
      <c r="AI2228" s="302" t="str">
        <f t="shared" si="279"/>
        <v/>
      </c>
      <c r="AJ2228" s="303" t="str">
        <f ca="1">IFERROR(AVERAGEIFS('Discontinuity Log'!$O$5:$O$5117,'Discontinuity Log'!$A$5:$A$5117,J2228,'Discontinuity Log'!$O$5:$O$5117,"&lt;&gt;"),"")</f>
        <v/>
      </c>
      <c r="AK2228" s="304" t="str">
        <f t="shared" ca="1" si="280"/>
        <v/>
      </c>
      <c r="AL2228" s="446"/>
    </row>
    <row r="2229" spans="1:38" ht="19.2" customHeight="1" x14ac:dyDescent="0.3">
      <c r="A2229" s="443"/>
      <c r="B2229" s="444"/>
      <c r="C2229" s="445"/>
      <c r="D2229" s="291"/>
      <c r="E2229" s="290"/>
      <c r="F2229" s="290"/>
      <c r="G2229" s="290"/>
      <c r="H2229" s="291"/>
      <c r="I2229" s="291"/>
      <c r="J2229" s="292"/>
      <c r="K2229" s="293"/>
      <c r="L2229" s="293"/>
      <c r="M2229" s="295" t="str">
        <f t="shared" si="281"/>
        <v/>
      </c>
      <c r="N2229" s="296"/>
      <c r="O2229" s="297" t="str">
        <f t="shared" si="276"/>
        <v/>
      </c>
      <c r="P2229" s="296"/>
      <c r="Q2229" s="297" t="str">
        <f t="shared" si="282"/>
        <v/>
      </c>
      <c r="R2229" s="297" t="str">
        <f t="shared" si="277"/>
        <v/>
      </c>
      <c r="S2229" s="298"/>
      <c r="T2229" s="298"/>
      <c r="U2229" s="299" t="str">
        <f t="shared" si="283"/>
        <v/>
      </c>
      <c r="V2229" s="297" t="str">
        <f t="shared" si="278"/>
        <v/>
      </c>
      <c r="W2229" s="300"/>
      <c r="X2229" s="301"/>
      <c r="Y2229" s="300"/>
      <c r="Z2229" s="301"/>
      <c r="AA2229" s="300"/>
      <c r="AB2229" s="301"/>
      <c r="AC2229" s="300"/>
      <c r="AD2229" s="300"/>
      <c r="AE2229" s="300"/>
      <c r="AF2229" s="300"/>
      <c r="AG2229" s="300"/>
      <c r="AH2229" s="300"/>
      <c r="AI2229" s="302" t="str">
        <f t="shared" si="279"/>
        <v/>
      </c>
      <c r="AJ2229" s="303" t="str">
        <f ca="1">IFERROR(AVERAGEIFS('Discontinuity Log'!$O$5:$O$5117,'Discontinuity Log'!$A$5:$A$5117,J2229,'Discontinuity Log'!$O$5:$O$5117,"&lt;&gt;"),"")</f>
        <v/>
      </c>
      <c r="AK2229" s="304" t="str">
        <f t="shared" ca="1" si="280"/>
        <v/>
      </c>
      <c r="AL2229" s="446"/>
    </row>
    <row r="2230" spans="1:38" ht="19.2" customHeight="1" x14ac:dyDescent="0.3">
      <c r="A2230" s="443"/>
      <c r="B2230" s="444"/>
      <c r="C2230" s="445"/>
      <c r="D2230" s="291"/>
      <c r="E2230" s="290"/>
      <c r="F2230" s="290"/>
      <c r="G2230" s="290"/>
      <c r="H2230" s="291"/>
      <c r="I2230" s="291"/>
      <c r="J2230" s="292"/>
      <c r="K2230" s="293"/>
      <c r="L2230" s="293"/>
      <c r="M2230" s="295" t="str">
        <f t="shared" si="281"/>
        <v/>
      </c>
      <c r="N2230" s="296"/>
      <c r="O2230" s="297" t="str">
        <f t="shared" si="276"/>
        <v/>
      </c>
      <c r="P2230" s="296"/>
      <c r="Q2230" s="297" t="str">
        <f t="shared" si="282"/>
        <v/>
      </c>
      <c r="R2230" s="297" t="str">
        <f t="shared" si="277"/>
        <v/>
      </c>
      <c r="S2230" s="298"/>
      <c r="T2230" s="298"/>
      <c r="U2230" s="299" t="str">
        <f t="shared" si="283"/>
        <v/>
      </c>
      <c r="V2230" s="297" t="str">
        <f t="shared" si="278"/>
        <v/>
      </c>
      <c r="W2230" s="300"/>
      <c r="X2230" s="301"/>
      <c r="Y2230" s="300"/>
      <c r="Z2230" s="301"/>
      <c r="AA2230" s="300"/>
      <c r="AB2230" s="301"/>
      <c r="AC2230" s="300"/>
      <c r="AD2230" s="300"/>
      <c r="AE2230" s="300"/>
      <c r="AF2230" s="300"/>
      <c r="AG2230" s="300"/>
      <c r="AH2230" s="300"/>
      <c r="AI2230" s="302" t="str">
        <f t="shared" si="279"/>
        <v/>
      </c>
      <c r="AJ2230" s="303" t="str">
        <f ca="1">IFERROR(AVERAGEIFS('Discontinuity Log'!$O$5:$O$5117,'Discontinuity Log'!$A$5:$A$5117,J2230,'Discontinuity Log'!$O$5:$O$5117,"&lt;&gt;"),"")</f>
        <v/>
      </c>
      <c r="AK2230" s="304" t="str">
        <f t="shared" ca="1" si="280"/>
        <v/>
      </c>
      <c r="AL2230" s="446"/>
    </row>
    <row r="2231" spans="1:38" ht="19.2" customHeight="1" x14ac:dyDescent="0.3">
      <c r="A2231" s="443"/>
      <c r="B2231" s="444"/>
      <c r="C2231" s="445"/>
      <c r="D2231" s="291"/>
      <c r="E2231" s="290"/>
      <c r="F2231" s="290"/>
      <c r="G2231" s="290"/>
      <c r="H2231" s="291"/>
      <c r="I2231" s="291"/>
      <c r="J2231" s="292"/>
      <c r="K2231" s="293"/>
      <c r="L2231" s="293"/>
      <c r="M2231" s="295" t="str">
        <f t="shared" si="281"/>
        <v/>
      </c>
      <c r="N2231" s="296"/>
      <c r="O2231" s="297" t="str">
        <f t="shared" si="276"/>
        <v/>
      </c>
      <c r="P2231" s="296"/>
      <c r="Q2231" s="297" t="str">
        <f t="shared" si="282"/>
        <v/>
      </c>
      <c r="R2231" s="297" t="str">
        <f t="shared" si="277"/>
        <v/>
      </c>
      <c r="S2231" s="298"/>
      <c r="T2231" s="298"/>
      <c r="U2231" s="299" t="str">
        <f t="shared" si="283"/>
        <v/>
      </c>
      <c r="V2231" s="297" t="str">
        <f t="shared" si="278"/>
        <v/>
      </c>
      <c r="W2231" s="300"/>
      <c r="X2231" s="301"/>
      <c r="Y2231" s="300"/>
      <c r="Z2231" s="301"/>
      <c r="AA2231" s="300"/>
      <c r="AB2231" s="301"/>
      <c r="AC2231" s="300"/>
      <c r="AD2231" s="300"/>
      <c r="AE2231" s="300"/>
      <c r="AF2231" s="300"/>
      <c r="AG2231" s="300"/>
      <c r="AH2231" s="300"/>
      <c r="AI2231" s="302" t="str">
        <f t="shared" si="279"/>
        <v/>
      </c>
      <c r="AJ2231" s="303" t="str">
        <f ca="1">IFERROR(AVERAGEIFS('Discontinuity Log'!$O$5:$O$5117,'Discontinuity Log'!$A$5:$A$5117,J2231,'Discontinuity Log'!$O$5:$O$5117,"&lt;&gt;"),"")</f>
        <v/>
      </c>
      <c r="AK2231" s="304" t="str">
        <f t="shared" ca="1" si="280"/>
        <v/>
      </c>
      <c r="AL2231" s="446"/>
    </row>
    <row r="2232" spans="1:38" ht="19.2" customHeight="1" x14ac:dyDescent="0.3">
      <c r="A2232" s="443"/>
      <c r="B2232" s="444"/>
      <c r="C2232" s="445"/>
      <c r="D2232" s="291"/>
      <c r="E2232" s="290"/>
      <c r="F2232" s="290"/>
      <c r="G2232" s="290"/>
      <c r="H2232" s="291"/>
      <c r="I2232" s="291"/>
      <c r="J2232" s="292"/>
      <c r="K2232" s="293"/>
      <c r="L2232" s="293"/>
      <c r="M2232" s="295" t="str">
        <f t="shared" si="281"/>
        <v/>
      </c>
      <c r="N2232" s="296"/>
      <c r="O2232" s="297" t="str">
        <f t="shared" si="276"/>
        <v/>
      </c>
      <c r="P2232" s="296"/>
      <c r="Q2232" s="297" t="str">
        <f t="shared" si="282"/>
        <v/>
      </c>
      <c r="R2232" s="297" t="str">
        <f t="shared" si="277"/>
        <v/>
      </c>
      <c r="S2232" s="298"/>
      <c r="T2232" s="298"/>
      <c r="U2232" s="299" t="str">
        <f t="shared" si="283"/>
        <v/>
      </c>
      <c r="V2232" s="297" t="str">
        <f t="shared" si="278"/>
        <v/>
      </c>
      <c r="W2232" s="300"/>
      <c r="X2232" s="301"/>
      <c r="Y2232" s="300"/>
      <c r="Z2232" s="301"/>
      <c r="AA2232" s="300"/>
      <c r="AB2232" s="301"/>
      <c r="AC2232" s="300"/>
      <c r="AD2232" s="300"/>
      <c r="AE2232" s="300"/>
      <c r="AF2232" s="300"/>
      <c r="AG2232" s="300"/>
      <c r="AH2232" s="300"/>
      <c r="AI2232" s="302" t="str">
        <f t="shared" si="279"/>
        <v/>
      </c>
      <c r="AJ2232" s="303" t="str">
        <f ca="1">IFERROR(AVERAGEIFS('Discontinuity Log'!$O$5:$O$5117,'Discontinuity Log'!$A$5:$A$5117,J2232,'Discontinuity Log'!$O$5:$O$5117,"&lt;&gt;"),"")</f>
        <v/>
      </c>
      <c r="AK2232" s="304" t="str">
        <f t="shared" ca="1" si="280"/>
        <v/>
      </c>
      <c r="AL2232" s="446"/>
    </row>
    <row r="2233" spans="1:38" ht="19.2" customHeight="1" x14ac:dyDescent="0.3">
      <c r="A2233" s="443"/>
      <c r="B2233" s="444"/>
      <c r="C2233" s="445"/>
      <c r="D2233" s="291"/>
      <c r="E2233" s="290"/>
      <c r="F2233" s="290"/>
      <c r="G2233" s="290"/>
      <c r="H2233" s="291"/>
      <c r="I2233" s="291"/>
      <c r="J2233" s="292"/>
      <c r="K2233" s="293"/>
      <c r="L2233" s="293"/>
      <c r="M2233" s="295" t="str">
        <f t="shared" si="281"/>
        <v/>
      </c>
      <c r="N2233" s="296"/>
      <c r="O2233" s="297" t="str">
        <f t="shared" si="276"/>
        <v/>
      </c>
      <c r="P2233" s="296"/>
      <c r="Q2233" s="297" t="str">
        <f t="shared" si="282"/>
        <v/>
      </c>
      <c r="R2233" s="297" t="str">
        <f t="shared" si="277"/>
        <v/>
      </c>
      <c r="S2233" s="298"/>
      <c r="T2233" s="298"/>
      <c r="U2233" s="299" t="str">
        <f t="shared" si="283"/>
        <v/>
      </c>
      <c r="V2233" s="297" t="str">
        <f t="shared" si="278"/>
        <v/>
      </c>
      <c r="W2233" s="300"/>
      <c r="X2233" s="301"/>
      <c r="Y2233" s="300"/>
      <c r="Z2233" s="301"/>
      <c r="AA2233" s="300"/>
      <c r="AB2233" s="301"/>
      <c r="AC2233" s="300"/>
      <c r="AD2233" s="300"/>
      <c r="AE2233" s="300"/>
      <c r="AF2233" s="300"/>
      <c r="AG2233" s="300"/>
      <c r="AH2233" s="300"/>
      <c r="AI2233" s="302" t="str">
        <f t="shared" si="279"/>
        <v/>
      </c>
      <c r="AJ2233" s="303" t="str">
        <f ca="1">IFERROR(AVERAGEIFS('Discontinuity Log'!$O$5:$O$5117,'Discontinuity Log'!$A$5:$A$5117,J2233,'Discontinuity Log'!$O$5:$O$5117,"&lt;&gt;"),"")</f>
        <v/>
      </c>
      <c r="AK2233" s="304" t="str">
        <f t="shared" ca="1" si="280"/>
        <v/>
      </c>
      <c r="AL2233" s="446"/>
    </row>
    <row r="2234" spans="1:38" ht="19.2" customHeight="1" x14ac:dyDescent="0.3">
      <c r="A2234" s="443"/>
      <c r="B2234" s="444"/>
      <c r="C2234" s="445"/>
      <c r="D2234" s="291"/>
      <c r="E2234" s="290"/>
      <c r="F2234" s="290"/>
      <c r="G2234" s="290"/>
      <c r="H2234" s="291"/>
      <c r="I2234" s="291"/>
      <c r="J2234" s="292"/>
      <c r="K2234" s="293"/>
      <c r="L2234" s="293"/>
      <c r="M2234" s="295" t="str">
        <f t="shared" si="281"/>
        <v/>
      </c>
      <c r="N2234" s="296"/>
      <c r="O2234" s="297" t="str">
        <f t="shared" si="276"/>
        <v/>
      </c>
      <c r="P2234" s="296"/>
      <c r="Q2234" s="297" t="str">
        <f t="shared" si="282"/>
        <v/>
      </c>
      <c r="R2234" s="297" t="str">
        <f t="shared" si="277"/>
        <v/>
      </c>
      <c r="S2234" s="298"/>
      <c r="T2234" s="298"/>
      <c r="U2234" s="299" t="str">
        <f t="shared" si="283"/>
        <v/>
      </c>
      <c r="V2234" s="297" t="str">
        <f t="shared" si="278"/>
        <v/>
      </c>
      <c r="W2234" s="300"/>
      <c r="X2234" s="301"/>
      <c r="Y2234" s="300"/>
      <c r="Z2234" s="301"/>
      <c r="AA2234" s="300"/>
      <c r="AB2234" s="301"/>
      <c r="AC2234" s="300"/>
      <c r="AD2234" s="300"/>
      <c r="AE2234" s="300"/>
      <c r="AF2234" s="300"/>
      <c r="AG2234" s="300"/>
      <c r="AH2234" s="300"/>
      <c r="AI2234" s="302" t="str">
        <f t="shared" si="279"/>
        <v/>
      </c>
      <c r="AJ2234" s="303" t="str">
        <f ca="1">IFERROR(AVERAGEIFS('Discontinuity Log'!$O$5:$O$5117,'Discontinuity Log'!$A$5:$A$5117,J2234,'Discontinuity Log'!$O$5:$O$5117,"&lt;&gt;"),"")</f>
        <v/>
      </c>
      <c r="AK2234" s="304" t="str">
        <f t="shared" ca="1" si="280"/>
        <v/>
      </c>
      <c r="AL2234" s="446"/>
    </row>
    <row r="2235" spans="1:38" ht="19.2" customHeight="1" x14ac:dyDescent="0.3">
      <c r="A2235" s="443"/>
      <c r="B2235" s="444"/>
      <c r="C2235" s="445"/>
      <c r="D2235" s="291"/>
      <c r="E2235" s="290"/>
      <c r="F2235" s="290"/>
      <c r="G2235" s="290"/>
      <c r="H2235" s="291"/>
      <c r="I2235" s="291"/>
      <c r="J2235" s="292"/>
      <c r="K2235" s="293"/>
      <c r="L2235" s="293"/>
      <c r="M2235" s="295" t="str">
        <f t="shared" si="281"/>
        <v/>
      </c>
      <c r="N2235" s="296"/>
      <c r="O2235" s="297" t="str">
        <f t="shared" si="276"/>
        <v/>
      </c>
      <c r="P2235" s="296"/>
      <c r="Q2235" s="297" t="str">
        <f t="shared" si="282"/>
        <v/>
      </c>
      <c r="R2235" s="297" t="str">
        <f t="shared" si="277"/>
        <v/>
      </c>
      <c r="S2235" s="298"/>
      <c r="T2235" s="298"/>
      <c r="U2235" s="299" t="str">
        <f t="shared" si="283"/>
        <v/>
      </c>
      <c r="V2235" s="297" t="str">
        <f t="shared" si="278"/>
        <v/>
      </c>
      <c r="W2235" s="300"/>
      <c r="X2235" s="301"/>
      <c r="Y2235" s="300"/>
      <c r="Z2235" s="301"/>
      <c r="AA2235" s="300"/>
      <c r="AB2235" s="301"/>
      <c r="AC2235" s="300"/>
      <c r="AD2235" s="300"/>
      <c r="AE2235" s="300"/>
      <c r="AF2235" s="300"/>
      <c r="AG2235" s="300"/>
      <c r="AH2235" s="300"/>
      <c r="AI2235" s="302" t="str">
        <f t="shared" si="279"/>
        <v/>
      </c>
      <c r="AJ2235" s="303" t="str">
        <f ca="1">IFERROR(AVERAGEIFS('Discontinuity Log'!$O$5:$O$5117,'Discontinuity Log'!$A$5:$A$5117,J2235,'Discontinuity Log'!$O$5:$O$5117,"&lt;&gt;"),"")</f>
        <v/>
      </c>
      <c r="AK2235" s="304" t="str">
        <f t="shared" ca="1" si="280"/>
        <v/>
      </c>
      <c r="AL2235" s="446"/>
    </row>
    <row r="2236" spans="1:38" ht="19.2" customHeight="1" x14ac:dyDescent="0.3">
      <c r="A2236" s="443"/>
      <c r="B2236" s="444"/>
      <c r="C2236" s="445"/>
      <c r="D2236" s="291"/>
      <c r="E2236" s="290"/>
      <c r="F2236" s="290"/>
      <c r="G2236" s="290"/>
      <c r="H2236" s="291"/>
      <c r="I2236" s="291"/>
      <c r="J2236" s="292"/>
      <c r="K2236" s="293"/>
      <c r="L2236" s="293"/>
      <c r="M2236" s="295" t="str">
        <f t="shared" si="281"/>
        <v/>
      </c>
      <c r="N2236" s="296"/>
      <c r="O2236" s="297" t="str">
        <f t="shared" si="276"/>
        <v/>
      </c>
      <c r="P2236" s="296"/>
      <c r="Q2236" s="297" t="str">
        <f t="shared" si="282"/>
        <v/>
      </c>
      <c r="R2236" s="297" t="str">
        <f t="shared" si="277"/>
        <v/>
      </c>
      <c r="S2236" s="298"/>
      <c r="T2236" s="298"/>
      <c r="U2236" s="299" t="str">
        <f t="shared" si="283"/>
        <v/>
      </c>
      <c r="V2236" s="297" t="str">
        <f t="shared" si="278"/>
        <v/>
      </c>
      <c r="W2236" s="300"/>
      <c r="X2236" s="301"/>
      <c r="Y2236" s="300"/>
      <c r="Z2236" s="301"/>
      <c r="AA2236" s="300"/>
      <c r="AB2236" s="301"/>
      <c r="AC2236" s="300"/>
      <c r="AD2236" s="300"/>
      <c r="AE2236" s="300"/>
      <c r="AF2236" s="300"/>
      <c r="AG2236" s="300"/>
      <c r="AH2236" s="300"/>
      <c r="AI2236" s="302" t="str">
        <f t="shared" si="279"/>
        <v/>
      </c>
      <c r="AJ2236" s="303" t="str">
        <f ca="1">IFERROR(AVERAGEIFS('Discontinuity Log'!$O$5:$O$5117,'Discontinuity Log'!$A$5:$A$5117,J2236,'Discontinuity Log'!$O$5:$O$5117,"&lt;&gt;"),"")</f>
        <v/>
      </c>
      <c r="AK2236" s="304" t="str">
        <f t="shared" ca="1" si="280"/>
        <v/>
      </c>
      <c r="AL2236" s="446"/>
    </row>
    <row r="2237" spans="1:38" ht="19.2" customHeight="1" x14ac:dyDescent="0.3">
      <c r="A2237" s="443"/>
      <c r="B2237" s="444"/>
      <c r="C2237" s="445"/>
      <c r="D2237" s="291"/>
      <c r="E2237" s="290"/>
      <c r="F2237" s="290"/>
      <c r="G2237" s="290"/>
      <c r="H2237" s="291"/>
      <c r="I2237" s="291"/>
      <c r="J2237" s="292"/>
      <c r="K2237" s="293"/>
      <c r="L2237" s="293"/>
      <c r="M2237" s="295" t="str">
        <f t="shared" si="281"/>
        <v/>
      </c>
      <c r="N2237" s="296"/>
      <c r="O2237" s="297" t="str">
        <f t="shared" si="276"/>
        <v/>
      </c>
      <c r="P2237" s="296"/>
      <c r="Q2237" s="297" t="str">
        <f t="shared" si="282"/>
        <v/>
      </c>
      <c r="R2237" s="297" t="str">
        <f t="shared" si="277"/>
        <v/>
      </c>
      <c r="S2237" s="298"/>
      <c r="T2237" s="298"/>
      <c r="U2237" s="299" t="str">
        <f t="shared" si="283"/>
        <v/>
      </c>
      <c r="V2237" s="297" t="str">
        <f t="shared" si="278"/>
        <v/>
      </c>
      <c r="W2237" s="300"/>
      <c r="X2237" s="301"/>
      <c r="Y2237" s="300"/>
      <c r="Z2237" s="301"/>
      <c r="AA2237" s="300"/>
      <c r="AB2237" s="301"/>
      <c r="AC2237" s="300"/>
      <c r="AD2237" s="300"/>
      <c r="AE2237" s="300"/>
      <c r="AF2237" s="300"/>
      <c r="AG2237" s="300"/>
      <c r="AH2237" s="300"/>
      <c r="AI2237" s="302" t="str">
        <f t="shared" si="279"/>
        <v/>
      </c>
      <c r="AJ2237" s="303" t="str">
        <f ca="1">IFERROR(AVERAGEIFS('Discontinuity Log'!$O$5:$O$5117,'Discontinuity Log'!$A$5:$A$5117,J2237,'Discontinuity Log'!$O$5:$O$5117,"&lt;&gt;"),"")</f>
        <v/>
      </c>
      <c r="AK2237" s="304" t="str">
        <f t="shared" ca="1" si="280"/>
        <v/>
      </c>
      <c r="AL2237" s="446"/>
    </row>
    <row r="2238" spans="1:38" ht="19.2" customHeight="1" x14ac:dyDescent="0.3">
      <c r="A2238" s="443"/>
      <c r="B2238" s="444"/>
      <c r="C2238" s="445"/>
      <c r="D2238" s="291"/>
      <c r="E2238" s="290"/>
      <c r="F2238" s="290"/>
      <c r="G2238" s="290"/>
      <c r="H2238" s="291"/>
      <c r="I2238" s="291"/>
      <c r="J2238" s="292"/>
      <c r="K2238" s="293"/>
      <c r="L2238" s="293"/>
      <c r="M2238" s="295" t="str">
        <f t="shared" si="281"/>
        <v/>
      </c>
      <c r="N2238" s="296"/>
      <c r="O2238" s="297" t="str">
        <f t="shared" si="276"/>
        <v/>
      </c>
      <c r="P2238" s="296"/>
      <c r="Q2238" s="297" t="str">
        <f t="shared" si="282"/>
        <v/>
      </c>
      <c r="R2238" s="297" t="str">
        <f t="shared" si="277"/>
        <v/>
      </c>
      <c r="S2238" s="298"/>
      <c r="T2238" s="298"/>
      <c r="U2238" s="299" t="str">
        <f t="shared" si="283"/>
        <v/>
      </c>
      <c r="V2238" s="297" t="str">
        <f t="shared" si="278"/>
        <v/>
      </c>
      <c r="W2238" s="300"/>
      <c r="X2238" s="301"/>
      <c r="Y2238" s="300"/>
      <c r="Z2238" s="301"/>
      <c r="AA2238" s="300"/>
      <c r="AB2238" s="301"/>
      <c r="AC2238" s="300"/>
      <c r="AD2238" s="300"/>
      <c r="AE2238" s="300"/>
      <c r="AF2238" s="300"/>
      <c r="AG2238" s="300"/>
      <c r="AH2238" s="300"/>
      <c r="AI2238" s="302" t="str">
        <f t="shared" si="279"/>
        <v/>
      </c>
      <c r="AJ2238" s="303" t="str">
        <f ca="1">IFERROR(AVERAGEIFS('Discontinuity Log'!$O$5:$O$5117,'Discontinuity Log'!$A$5:$A$5117,J2238,'Discontinuity Log'!$O$5:$O$5117,"&lt;&gt;"),"")</f>
        <v/>
      </c>
      <c r="AK2238" s="304" t="str">
        <f t="shared" ca="1" si="280"/>
        <v/>
      </c>
      <c r="AL2238" s="446"/>
    </row>
    <row r="2239" spans="1:38" ht="19.2" customHeight="1" x14ac:dyDescent="0.3">
      <c r="A2239" s="443"/>
      <c r="B2239" s="444"/>
      <c r="C2239" s="445"/>
      <c r="D2239" s="291"/>
      <c r="E2239" s="290"/>
      <c r="F2239" s="290"/>
      <c r="G2239" s="290"/>
      <c r="H2239" s="291"/>
      <c r="I2239" s="291"/>
      <c r="J2239" s="292"/>
      <c r="K2239" s="293"/>
      <c r="L2239" s="293"/>
      <c r="M2239" s="295" t="str">
        <f t="shared" si="281"/>
        <v/>
      </c>
      <c r="N2239" s="296"/>
      <c r="O2239" s="297" t="str">
        <f t="shared" si="276"/>
        <v/>
      </c>
      <c r="P2239" s="296"/>
      <c r="Q2239" s="297" t="str">
        <f t="shared" si="282"/>
        <v/>
      </c>
      <c r="R2239" s="297" t="str">
        <f t="shared" si="277"/>
        <v/>
      </c>
      <c r="S2239" s="298"/>
      <c r="T2239" s="298"/>
      <c r="U2239" s="299" t="str">
        <f t="shared" si="283"/>
        <v/>
      </c>
      <c r="V2239" s="297" t="str">
        <f t="shared" si="278"/>
        <v/>
      </c>
      <c r="W2239" s="300"/>
      <c r="X2239" s="301"/>
      <c r="Y2239" s="300"/>
      <c r="Z2239" s="301"/>
      <c r="AA2239" s="300"/>
      <c r="AB2239" s="301"/>
      <c r="AC2239" s="300"/>
      <c r="AD2239" s="300"/>
      <c r="AE2239" s="300"/>
      <c r="AF2239" s="300"/>
      <c r="AG2239" s="300"/>
      <c r="AH2239" s="300"/>
      <c r="AI2239" s="302" t="str">
        <f t="shared" si="279"/>
        <v/>
      </c>
      <c r="AJ2239" s="303" t="str">
        <f ca="1">IFERROR(AVERAGEIFS('Discontinuity Log'!$O$5:$O$5117,'Discontinuity Log'!$A$5:$A$5117,J2239,'Discontinuity Log'!$O$5:$O$5117,"&lt;&gt;"),"")</f>
        <v/>
      </c>
      <c r="AK2239" s="304" t="str">
        <f t="shared" ca="1" si="280"/>
        <v/>
      </c>
      <c r="AL2239" s="446"/>
    </row>
    <row r="2240" spans="1:38" ht="19.2" customHeight="1" x14ac:dyDescent="0.3">
      <c r="A2240" s="443"/>
      <c r="B2240" s="444"/>
      <c r="C2240" s="445"/>
      <c r="D2240" s="291"/>
      <c r="E2240" s="290"/>
      <c r="F2240" s="290"/>
      <c r="G2240" s="290"/>
      <c r="H2240" s="291"/>
      <c r="I2240" s="291"/>
      <c r="J2240" s="292"/>
      <c r="K2240" s="293"/>
      <c r="L2240" s="293"/>
      <c r="M2240" s="295" t="str">
        <f t="shared" si="281"/>
        <v/>
      </c>
      <c r="N2240" s="296"/>
      <c r="O2240" s="297" t="str">
        <f t="shared" ref="O2240:O2303" si="284">IF(ISNUMBER(N2240),N2240/(M2240)*100,"")</f>
        <v/>
      </c>
      <c r="P2240" s="296"/>
      <c r="Q2240" s="297" t="str">
        <f t="shared" si="282"/>
        <v/>
      </c>
      <c r="R2240" s="297" t="str">
        <f t="shared" ref="R2240:R2303" si="285">IF(ISNUMBER(Q2240),IF(Q2240&lt;25,3,(IF(Q2240&lt;50,8,IF(Q2240&lt;75,13,IF(Q2240&lt;90,17,IF(Q2240&gt;=90,20,"")))))),"")</f>
        <v/>
      </c>
      <c r="S2240" s="298"/>
      <c r="T2240" s="298"/>
      <c r="U2240" s="299" t="str">
        <f t="shared" si="283"/>
        <v/>
      </c>
      <c r="V2240" s="297" t="str">
        <f t="shared" ref="V2240:V2303" si="286">IF(ISBLANK(T2240),"",IF(T2240=0,30,IF(U2240&gt;=3,30,(IF(U2240&gt;=1,25,(IF(U2240&gt;=0.3,20,(IF(U2240&gt;0.05,10,(IF(U2240&lt;=0.05,5,"")))))))))))</f>
        <v/>
      </c>
      <c r="W2240" s="300"/>
      <c r="X2240" s="301"/>
      <c r="Y2240" s="300"/>
      <c r="Z2240" s="301"/>
      <c r="AA2240" s="300"/>
      <c r="AB2240" s="301"/>
      <c r="AC2240" s="300"/>
      <c r="AD2240" s="300"/>
      <c r="AE2240" s="300"/>
      <c r="AF2240" s="300"/>
      <c r="AG2240" s="300"/>
      <c r="AH2240" s="300"/>
      <c r="AI2240" s="302" t="str">
        <f t="shared" ref="AI2240:AI2303" si="287">(IF(AH2240="R6",15,IF(AH2240="R5",12,IF(AH2240="R4",7,IF(AH2240="R3",4,IF(AH2240="R2",2,IF(AH2240="R1",1,IF(OR(AH2240="R0",AH2240="S0",AH2240="S1",AH2240="S2",AH2240="S3",AH2240="S4",AH2240="S5",AH2240="S6"),0,""))))))))</f>
        <v/>
      </c>
      <c r="AJ2240" s="303" t="str">
        <f ca="1">IFERROR(AVERAGEIFS('Discontinuity Log'!$O$5:$O$5117,'Discontinuity Log'!$A$5:$A$5117,J2240,'Discontinuity Log'!$O$5:$O$5117,"&lt;&gt;"),"")</f>
        <v/>
      </c>
      <c r="AK2240" s="304" t="str">
        <f t="shared" ref="AK2240:AK2303" ca="1" si="288">IF(AND(ISNUMBER(R2240),ISNUMBER(AI2240),ISNUMBER(V2240),ISNUMBER(AJ2240)),SUM(R2240,V2240,AI2240,AJ2240,10),"")</f>
        <v/>
      </c>
      <c r="AL2240" s="446"/>
    </row>
    <row r="2241" spans="1:38" ht="19.2" customHeight="1" x14ac:dyDescent="0.3">
      <c r="A2241" s="443"/>
      <c r="B2241" s="444"/>
      <c r="C2241" s="445"/>
      <c r="D2241" s="291"/>
      <c r="E2241" s="290"/>
      <c r="F2241" s="290"/>
      <c r="G2241" s="290"/>
      <c r="H2241" s="291"/>
      <c r="I2241" s="291"/>
      <c r="J2241" s="292"/>
      <c r="K2241" s="293"/>
      <c r="L2241" s="293"/>
      <c r="M2241" s="295" t="str">
        <f t="shared" ref="M2241:M2304" si="289">IF(ISBLANK(L2241),"",L2241-K2241)</f>
        <v/>
      </c>
      <c r="N2241" s="296"/>
      <c r="O2241" s="297" t="str">
        <f t="shared" si="284"/>
        <v/>
      </c>
      <c r="P2241" s="296"/>
      <c r="Q2241" s="297" t="str">
        <f t="shared" ref="Q2241:Q2304" si="290">IF(ISNUMBER(P2241),P2241/(M2241)*100,"")</f>
        <v/>
      </c>
      <c r="R2241" s="297" t="str">
        <f t="shared" si="285"/>
        <v/>
      </c>
      <c r="S2241" s="298"/>
      <c r="T2241" s="298"/>
      <c r="U2241" s="299" t="str">
        <f t="shared" ref="U2241:U2304" si="291">IF(ISBLANK(T2241),"",IF(T2241=0,N2241,N2241/T2241))</f>
        <v/>
      </c>
      <c r="V2241" s="297" t="str">
        <f t="shared" si="286"/>
        <v/>
      </c>
      <c r="W2241" s="300"/>
      <c r="X2241" s="301"/>
      <c r="Y2241" s="300"/>
      <c r="Z2241" s="301"/>
      <c r="AA2241" s="300"/>
      <c r="AB2241" s="301"/>
      <c r="AC2241" s="300"/>
      <c r="AD2241" s="300"/>
      <c r="AE2241" s="300"/>
      <c r="AF2241" s="300"/>
      <c r="AG2241" s="300"/>
      <c r="AH2241" s="300"/>
      <c r="AI2241" s="302" t="str">
        <f t="shared" si="287"/>
        <v/>
      </c>
      <c r="AJ2241" s="303" t="str">
        <f ca="1">IFERROR(AVERAGEIFS('Discontinuity Log'!$O$5:$O$5117,'Discontinuity Log'!$A$5:$A$5117,J2241,'Discontinuity Log'!$O$5:$O$5117,"&lt;&gt;"),"")</f>
        <v/>
      </c>
      <c r="AK2241" s="304" t="str">
        <f t="shared" ca="1" si="288"/>
        <v/>
      </c>
      <c r="AL2241" s="446"/>
    </row>
    <row r="2242" spans="1:38" ht="19.2" customHeight="1" x14ac:dyDescent="0.3">
      <c r="A2242" s="443"/>
      <c r="B2242" s="444"/>
      <c r="C2242" s="445"/>
      <c r="D2242" s="291"/>
      <c r="E2242" s="290"/>
      <c r="F2242" s="290"/>
      <c r="G2242" s="290"/>
      <c r="H2242" s="291"/>
      <c r="I2242" s="291"/>
      <c r="J2242" s="292"/>
      <c r="K2242" s="293"/>
      <c r="L2242" s="293"/>
      <c r="M2242" s="295" t="str">
        <f t="shared" si="289"/>
        <v/>
      </c>
      <c r="N2242" s="296"/>
      <c r="O2242" s="297" t="str">
        <f t="shared" si="284"/>
        <v/>
      </c>
      <c r="P2242" s="296"/>
      <c r="Q2242" s="297" t="str">
        <f t="shared" si="290"/>
        <v/>
      </c>
      <c r="R2242" s="297" t="str">
        <f t="shared" si="285"/>
        <v/>
      </c>
      <c r="S2242" s="298"/>
      <c r="T2242" s="298"/>
      <c r="U2242" s="299" t="str">
        <f t="shared" si="291"/>
        <v/>
      </c>
      <c r="V2242" s="297" t="str">
        <f t="shared" si="286"/>
        <v/>
      </c>
      <c r="W2242" s="300"/>
      <c r="X2242" s="301"/>
      <c r="Y2242" s="300"/>
      <c r="Z2242" s="301"/>
      <c r="AA2242" s="300"/>
      <c r="AB2242" s="301"/>
      <c r="AC2242" s="300"/>
      <c r="AD2242" s="300"/>
      <c r="AE2242" s="300"/>
      <c r="AF2242" s="300"/>
      <c r="AG2242" s="300"/>
      <c r="AH2242" s="300"/>
      <c r="AI2242" s="302" t="str">
        <f t="shared" si="287"/>
        <v/>
      </c>
      <c r="AJ2242" s="303" t="str">
        <f ca="1">IFERROR(AVERAGEIFS('Discontinuity Log'!$O$5:$O$5117,'Discontinuity Log'!$A$5:$A$5117,J2242,'Discontinuity Log'!$O$5:$O$5117,"&lt;&gt;"),"")</f>
        <v/>
      </c>
      <c r="AK2242" s="304" t="str">
        <f t="shared" ca="1" si="288"/>
        <v/>
      </c>
      <c r="AL2242" s="446"/>
    </row>
    <row r="2243" spans="1:38" ht="19.2" customHeight="1" x14ac:dyDescent="0.3">
      <c r="A2243" s="443"/>
      <c r="B2243" s="444"/>
      <c r="C2243" s="445"/>
      <c r="D2243" s="291"/>
      <c r="E2243" s="290"/>
      <c r="F2243" s="290"/>
      <c r="G2243" s="290"/>
      <c r="H2243" s="291"/>
      <c r="I2243" s="291"/>
      <c r="J2243" s="292"/>
      <c r="K2243" s="293"/>
      <c r="L2243" s="293"/>
      <c r="M2243" s="295" t="str">
        <f t="shared" si="289"/>
        <v/>
      </c>
      <c r="N2243" s="296"/>
      <c r="O2243" s="297" t="str">
        <f t="shared" si="284"/>
        <v/>
      </c>
      <c r="P2243" s="296"/>
      <c r="Q2243" s="297" t="str">
        <f t="shared" si="290"/>
        <v/>
      </c>
      <c r="R2243" s="297" t="str">
        <f t="shared" si="285"/>
        <v/>
      </c>
      <c r="S2243" s="298"/>
      <c r="T2243" s="298"/>
      <c r="U2243" s="299" t="str">
        <f t="shared" si="291"/>
        <v/>
      </c>
      <c r="V2243" s="297" t="str">
        <f t="shared" si="286"/>
        <v/>
      </c>
      <c r="W2243" s="300"/>
      <c r="X2243" s="301"/>
      <c r="Y2243" s="300"/>
      <c r="Z2243" s="301"/>
      <c r="AA2243" s="300"/>
      <c r="AB2243" s="301"/>
      <c r="AC2243" s="300"/>
      <c r="AD2243" s="300"/>
      <c r="AE2243" s="300"/>
      <c r="AF2243" s="300"/>
      <c r="AG2243" s="300"/>
      <c r="AH2243" s="300"/>
      <c r="AI2243" s="302" t="str">
        <f t="shared" si="287"/>
        <v/>
      </c>
      <c r="AJ2243" s="303" t="str">
        <f ca="1">IFERROR(AVERAGEIFS('Discontinuity Log'!$O$5:$O$5117,'Discontinuity Log'!$A$5:$A$5117,J2243,'Discontinuity Log'!$O$5:$O$5117,"&lt;&gt;"),"")</f>
        <v/>
      </c>
      <c r="AK2243" s="304" t="str">
        <f t="shared" ca="1" si="288"/>
        <v/>
      </c>
      <c r="AL2243" s="446"/>
    </row>
    <row r="2244" spans="1:38" ht="19.2" customHeight="1" x14ac:dyDescent="0.3">
      <c r="A2244" s="443"/>
      <c r="B2244" s="444"/>
      <c r="C2244" s="445"/>
      <c r="D2244" s="291"/>
      <c r="E2244" s="290"/>
      <c r="F2244" s="290"/>
      <c r="G2244" s="290"/>
      <c r="H2244" s="291"/>
      <c r="I2244" s="291"/>
      <c r="J2244" s="292"/>
      <c r="K2244" s="293"/>
      <c r="L2244" s="293"/>
      <c r="M2244" s="295" t="str">
        <f t="shared" si="289"/>
        <v/>
      </c>
      <c r="N2244" s="296"/>
      <c r="O2244" s="297" t="str">
        <f t="shared" si="284"/>
        <v/>
      </c>
      <c r="P2244" s="296"/>
      <c r="Q2244" s="297" t="str">
        <f t="shared" si="290"/>
        <v/>
      </c>
      <c r="R2244" s="297" t="str">
        <f t="shared" si="285"/>
        <v/>
      </c>
      <c r="S2244" s="298"/>
      <c r="T2244" s="298"/>
      <c r="U2244" s="299" t="str">
        <f t="shared" si="291"/>
        <v/>
      </c>
      <c r="V2244" s="297" t="str">
        <f t="shared" si="286"/>
        <v/>
      </c>
      <c r="W2244" s="300"/>
      <c r="X2244" s="301"/>
      <c r="Y2244" s="300"/>
      <c r="Z2244" s="301"/>
      <c r="AA2244" s="300"/>
      <c r="AB2244" s="301"/>
      <c r="AC2244" s="300"/>
      <c r="AD2244" s="300"/>
      <c r="AE2244" s="300"/>
      <c r="AF2244" s="300"/>
      <c r="AG2244" s="300"/>
      <c r="AH2244" s="300"/>
      <c r="AI2244" s="302" t="str">
        <f t="shared" si="287"/>
        <v/>
      </c>
      <c r="AJ2244" s="303" t="str">
        <f ca="1">IFERROR(AVERAGEIFS('Discontinuity Log'!$O$5:$O$5117,'Discontinuity Log'!$A$5:$A$5117,J2244,'Discontinuity Log'!$O$5:$O$5117,"&lt;&gt;"),"")</f>
        <v/>
      </c>
      <c r="AK2244" s="304" t="str">
        <f t="shared" ca="1" si="288"/>
        <v/>
      </c>
      <c r="AL2244" s="446"/>
    </row>
    <row r="2245" spans="1:38" ht="19.2" customHeight="1" x14ac:dyDescent="0.3">
      <c r="A2245" s="443"/>
      <c r="B2245" s="444"/>
      <c r="C2245" s="445"/>
      <c r="D2245" s="291"/>
      <c r="E2245" s="290"/>
      <c r="F2245" s="290"/>
      <c r="G2245" s="290"/>
      <c r="H2245" s="291"/>
      <c r="I2245" s="291"/>
      <c r="J2245" s="292"/>
      <c r="K2245" s="293"/>
      <c r="L2245" s="293"/>
      <c r="M2245" s="295" t="str">
        <f t="shared" si="289"/>
        <v/>
      </c>
      <c r="N2245" s="296"/>
      <c r="O2245" s="297" t="str">
        <f t="shared" si="284"/>
        <v/>
      </c>
      <c r="P2245" s="296"/>
      <c r="Q2245" s="297" t="str">
        <f t="shared" si="290"/>
        <v/>
      </c>
      <c r="R2245" s="297" t="str">
        <f t="shared" si="285"/>
        <v/>
      </c>
      <c r="S2245" s="298"/>
      <c r="T2245" s="298"/>
      <c r="U2245" s="299" t="str">
        <f t="shared" si="291"/>
        <v/>
      </c>
      <c r="V2245" s="297" t="str">
        <f t="shared" si="286"/>
        <v/>
      </c>
      <c r="W2245" s="300"/>
      <c r="X2245" s="301"/>
      <c r="Y2245" s="300"/>
      <c r="Z2245" s="301"/>
      <c r="AA2245" s="300"/>
      <c r="AB2245" s="301"/>
      <c r="AC2245" s="300"/>
      <c r="AD2245" s="300"/>
      <c r="AE2245" s="300"/>
      <c r="AF2245" s="300"/>
      <c r="AG2245" s="300"/>
      <c r="AH2245" s="300"/>
      <c r="AI2245" s="302" t="str">
        <f t="shared" si="287"/>
        <v/>
      </c>
      <c r="AJ2245" s="303" t="str">
        <f ca="1">IFERROR(AVERAGEIFS('Discontinuity Log'!$O$5:$O$5117,'Discontinuity Log'!$A$5:$A$5117,J2245,'Discontinuity Log'!$O$5:$O$5117,"&lt;&gt;"),"")</f>
        <v/>
      </c>
      <c r="AK2245" s="304" t="str">
        <f t="shared" ca="1" si="288"/>
        <v/>
      </c>
      <c r="AL2245" s="446"/>
    </row>
    <row r="2246" spans="1:38" ht="19.2" customHeight="1" x14ac:dyDescent="0.3">
      <c r="A2246" s="443"/>
      <c r="B2246" s="444"/>
      <c r="C2246" s="445"/>
      <c r="D2246" s="291"/>
      <c r="E2246" s="290"/>
      <c r="F2246" s="290"/>
      <c r="G2246" s="290"/>
      <c r="H2246" s="291"/>
      <c r="I2246" s="291"/>
      <c r="J2246" s="292"/>
      <c r="K2246" s="293"/>
      <c r="L2246" s="293"/>
      <c r="M2246" s="295" t="str">
        <f t="shared" si="289"/>
        <v/>
      </c>
      <c r="N2246" s="296"/>
      <c r="O2246" s="297" t="str">
        <f t="shared" si="284"/>
        <v/>
      </c>
      <c r="P2246" s="296"/>
      <c r="Q2246" s="297" t="str">
        <f t="shared" si="290"/>
        <v/>
      </c>
      <c r="R2246" s="297" t="str">
        <f t="shared" si="285"/>
        <v/>
      </c>
      <c r="S2246" s="298"/>
      <c r="T2246" s="298"/>
      <c r="U2246" s="299" t="str">
        <f t="shared" si="291"/>
        <v/>
      </c>
      <c r="V2246" s="297" t="str">
        <f t="shared" si="286"/>
        <v/>
      </c>
      <c r="W2246" s="300"/>
      <c r="X2246" s="301"/>
      <c r="Y2246" s="300"/>
      <c r="Z2246" s="301"/>
      <c r="AA2246" s="300"/>
      <c r="AB2246" s="301"/>
      <c r="AC2246" s="300"/>
      <c r="AD2246" s="300"/>
      <c r="AE2246" s="300"/>
      <c r="AF2246" s="300"/>
      <c r="AG2246" s="300"/>
      <c r="AH2246" s="300"/>
      <c r="AI2246" s="302" t="str">
        <f t="shared" si="287"/>
        <v/>
      </c>
      <c r="AJ2246" s="303" t="str">
        <f ca="1">IFERROR(AVERAGEIFS('Discontinuity Log'!$O$5:$O$5117,'Discontinuity Log'!$A$5:$A$5117,J2246,'Discontinuity Log'!$O$5:$O$5117,"&lt;&gt;"),"")</f>
        <v/>
      </c>
      <c r="AK2246" s="304" t="str">
        <f t="shared" ca="1" si="288"/>
        <v/>
      </c>
      <c r="AL2246" s="446"/>
    </row>
    <row r="2247" spans="1:38" ht="19.2" customHeight="1" x14ac:dyDescent="0.3">
      <c r="A2247" s="443"/>
      <c r="B2247" s="444"/>
      <c r="C2247" s="445"/>
      <c r="D2247" s="291"/>
      <c r="E2247" s="290"/>
      <c r="F2247" s="290"/>
      <c r="G2247" s="290"/>
      <c r="H2247" s="291"/>
      <c r="I2247" s="291"/>
      <c r="J2247" s="292"/>
      <c r="K2247" s="293"/>
      <c r="L2247" s="293"/>
      <c r="M2247" s="295" t="str">
        <f t="shared" si="289"/>
        <v/>
      </c>
      <c r="N2247" s="296"/>
      <c r="O2247" s="297" t="str">
        <f t="shared" si="284"/>
        <v/>
      </c>
      <c r="P2247" s="296"/>
      <c r="Q2247" s="297" t="str">
        <f t="shared" si="290"/>
        <v/>
      </c>
      <c r="R2247" s="297" t="str">
        <f t="shared" si="285"/>
        <v/>
      </c>
      <c r="S2247" s="298"/>
      <c r="T2247" s="298"/>
      <c r="U2247" s="299" t="str">
        <f t="shared" si="291"/>
        <v/>
      </c>
      <c r="V2247" s="297" t="str">
        <f t="shared" si="286"/>
        <v/>
      </c>
      <c r="W2247" s="300"/>
      <c r="X2247" s="301"/>
      <c r="Y2247" s="300"/>
      <c r="Z2247" s="301"/>
      <c r="AA2247" s="300"/>
      <c r="AB2247" s="301"/>
      <c r="AC2247" s="300"/>
      <c r="AD2247" s="300"/>
      <c r="AE2247" s="300"/>
      <c r="AF2247" s="300"/>
      <c r="AG2247" s="300"/>
      <c r="AH2247" s="300"/>
      <c r="AI2247" s="302" t="str">
        <f t="shared" si="287"/>
        <v/>
      </c>
      <c r="AJ2247" s="303" t="str">
        <f ca="1">IFERROR(AVERAGEIFS('Discontinuity Log'!$O$5:$O$5117,'Discontinuity Log'!$A$5:$A$5117,J2247,'Discontinuity Log'!$O$5:$O$5117,"&lt;&gt;"),"")</f>
        <v/>
      </c>
      <c r="AK2247" s="304" t="str">
        <f t="shared" ca="1" si="288"/>
        <v/>
      </c>
      <c r="AL2247" s="446"/>
    </row>
    <row r="2248" spans="1:38" ht="19.2" customHeight="1" x14ac:dyDescent="0.3">
      <c r="A2248" s="443"/>
      <c r="B2248" s="444"/>
      <c r="C2248" s="445"/>
      <c r="D2248" s="291"/>
      <c r="E2248" s="290"/>
      <c r="F2248" s="290"/>
      <c r="G2248" s="290"/>
      <c r="H2248" s="291"/>
      <c r="I2248" s="291"/>
      <c r="J2248" s="292"/>
      <c r="K2248" s="293"/>
      <c r="L2248" s="293"/>
      <c r="M2248" s="295" t="str">
        <f t="shared" si="289"/>
        <v/>
      </c>
      <c r="N2248" s="296"/>
      <c r="O2248" s="297" t="str">
        <f t="shared" si="284"/>
        <v/>
      </c>
      <c r="P2248" s="296"/>
      <c r="Q2248" s="297" t="str">
        <f t="shared" si="290"/>
        <v/>
      </c>
      <c r="R2248" s="297" t="str">
        <f t="shared" si="285"/>
        <v/>
      </c>
      <c r="S2248" s="298"/>
      <c r="T2248" s="298"/>
      <c r="U2248" s="299" t="str">
        <f t="shared" si="291"/>
        <v/>
      </c>
      <c r="V2248" s="297" t="str">
        <f t="shared" si="286"/>
        <v/>
      </c>
      <c r="W2248" s="300"/>
      <c r="X2248" s="301"/>
      <c r="Y2248" s="300"/>
      <c r="Z2248" s="301"/>
      <c r="AA2248" s="300"/>
      <c r="AB2248" s="301"/>
      <c r="AC2248" s="300"/>
      <c r="AD2248" s="300"/>
      <c r="AE2248" s="300"/>
      <c r="AF2248" s="300"/>
      <c r="AG2248" s="300"/>
      <c r="AH2248" s="300"/>
      <c r="AI2248" s="302" t="str">
        <f t="shared" si="287"/>
        <v/>
      </c>
      <c r="AJ2248" s="303" t="str">
        <f ca="1">IFERROR(AVERAGEIFS('Discontinuity Log'!$O$5:$O$5117,'Discontinuity Log'!$A$5:$A$5117,J2248,'Discontinuity Log'!$O$5:$O$5117,"&lt;&gt;"),"")</f>
        <v/>
      </c>
      <c r="AK2248" s="304" t="str">
        <f t="shared" ca="1" si="288"/>
        <v/>
      </c>
      <c r="AL2248" s="446"/>
    </row>
    <row r="2249" spans="1:38" ht="19.2" customHeight="1" x14ac:dyDescent="0.3">
      <c r="A2249" s="443"/>
      <c r="B2249" s="444"/>
      <c r="C2249" s="445"/>
      <c r="D2249" s="291"/>
      <c r="E2249" s="290"/>
      <c r="F2249" s="290"/>
      <c r="G2249" s="290"/>
      <c r="H2249" s="291"/>
      <c r="I2249" s="291"/>
      <c r="J2249" s="292"/>
      <c r="K2249" s="293"/>
      <c r="L2249" s="293"/>
      <c r="M2249" s="295" t="str">
        <f t="shared" si="289"/>
        <v/>
      </c>
      <c r="N2249" s="296"/>
      <c r="O2249" s="297" t="str">
        <f t="shared" si="284"/>
        <v/>
      </c>
      <c r="P2249" s="296"/>
      <c r="Q2249" s="297" t="str">
        <f t="shared" si="290"/>
        <v/>
      </c>
      <c r="R2249" s="297" t="str">
        <f t="shared" si="285"/>
        <v/>
      </c>
      <c r="S2249" s="298"/>
      <c r="T2249" s="298"/>
      <c r="U2249" s="299" t="str">
        <f t="shared" si="291"/>
        <v/>
      </c>
      <c r="V2249" s="297" t="str">
        <f t="shared" si="286"/>
        <v/>
      </c>
      <c r="W2249" s="300"/>
      <c r="X2249" s="301"/>
      <c r="Y2249" s="300"/>
      <c r="Z2249" s="301"/>
      <c r="AA2249" s="300"/>
      <c r="AB2249" s="301"/>
      <c r="AC2249" s="300"/>
      <c r="AD2249" s="300"/>
      <c r="AE2249" s="300"/>
      <c r="AF2249" s="300"/>
      <c r="AG2249" s="300"/>
      <c r="AH2249" s="300"/>
      <c r="AI2249" s="302" t="str">
        <f t="shared" si="287"/>
        <v/>
      </c>
      <c r="AJ2249" s="303" t="str">
        <f ca="1">IFERROR(AVERAGEIFS('Discontinuity Log'!$O$5:$O$5117,'Discontinuity Log'!$A$5:$A$5117,J2249,'Discontinuity Log'!$O$5:$O$5117,"&lt;&gt;"),"")</f>
        <v/>
      </c>
      <c r="AK2249" s="304" t="str">
        <f t="shared" ca="1" si="288"/>
        <v/>
      </c>
      <c r="AL2249" s="446"/>
    </row>
    <row r="2250" spans="1:38" ht="19.2" customHeight="1" x14ac:dyDescent="0.3">
      <c r="A2250" s="443"/>
      <c r="B2250" s="444"/>
      <c r="C2250" s="445"/>
      <c r="D2250" s="291"/>
      <c r="E2250" s="290"/>
      <c r="F2250" s="290"/>
      <c r="G2250" s="290"/>
      <c r="H2250" s="291"/>
      <c r="I2250" s="291"/>
      <c r="J2250" s="292"/>
      <c r="K2250" s="293"/>
      <c r="L2250" s="293"/>
      <c r="M2250" s="295" t="str">
        <f t="shared" si="289"/>
        <v/>
      </c>
      <c r="N2250" s="296"/>
      <c r="O2250" s="297" t="str">
        <f t="shared" si="284"/>
        <v/>
      </c>
      <c r="P2250" s="296"/>
      <c r="Q2250" s="297" t="str">
        <f t="shared" si="290"/>
        <v/>
      </c>
      <c r="R2250" s="297" t="str">
        <f t="shared" si="285"/>
        <v/>
      </c>
      <c r="S2250" s="298"/>
      <c r="T2250" s="298"/>
      <c r="U2250" s="299" t="str">
        <f t="shared" si="291"/>
        <v/>
      </c>
      <c r="V2250" s="297" t="str">
        <f t="shared" si="286"/>
        <v/>
      </c>
      <c r="W2250" s="300"/>
      <c r="X2250" s="301"/>
      <c r="Y2250" s="300"/>
      <c r="Z2250" s="301"/>
      <c r="AA2250" s="300"/>
      <c r="AB2250" s="301"/>
      <c r="AC2250" s="300"/>
      <c r="AD2250" s="300"/>
      <c r="AE2250" s="300"/>
      <c r="AF2250" s="300"/>
      <c r="AG2250" s="300"/>
      <c r="AH2250" s="300"/>
      <c r="AI2250" s="302" t="str">
        <f t="shared" si="287"/>
        <v/>
      </c>
      <c r="AJ2250" s="303" t="str">
        <f ca="1">IFERROR(AVERAGEIFS('Discontinuity Log'!$O$5:$O$5117,'Discontinuity Log'!$A$5:$A$5117,J2250,'Discontinuity Log'!$O$5:$O$5117,"&lt;&gt;"),"")</f>
        <v/>
      </c>
      <c r="AK2250" s="304" t="str">
        <f t="shared" ca="1" si="288"/>
        <v/>
      </c>
      <c r="AL2250" s="446"/>
    </row>
    <row r="2251" spans="1:38" ht="19.2" customHeight="1" x14ac:dyDescent="0.3">
      <c r="A2251" s="443"/>
      <c r="B2251" s="444"/>
      <c r="C2251" s="445"/>
      <c r="D2251" s="291"/>
      <c r="E2251" s="290"/>
      <c r="F2251" s="290"/>
      <c r="G2251" s="290"/>
      <c r="H2251" s="291"/>
      <c r="I2251" s="291"/>
      <c r="J2251" s="292"/>
      <c r="K2251" s="293"/>
      <c r="L2251" s="293"/>
      <c r="M2251" s="295" t="str">
        <f t="shared" si="289"/>
        <v/>
      </c>
      <c r="N2251" s="296"/>
      <c r="O2251" s="297" t="str">
        <f t="shared" si="284"/>
        <v/>
      </c>
      <c r="P2251" s="296"/>
      <c r="Q2251" s="297" t="str">
        <f t="shared" si="290"/>
        <v/>
      </c>
      <c r="R2251" s="297" t="str">
        <f t="shared" si="285"/>
        <v/>
      </c>
      <c r="S2251" s="298"/>
      <c r="T2251" s="298"/>
      <c r="U2251" s="299" t="str">
        <f t="shared" si="291"/>
        <v/>
      </c>
      <c r="V2251" s="297" t="str">
        <f t="shared" si="286"/>
        <v/>
      </c>
      <c r="W2251" s="300"/>
      <c r="X2251" s="301"/>
      <c r="Y2251" s="300"/>
      <c r="Z2251" s="301"/>
      <c r="AA2251" s="300"/>
      <c r="AB2251" s="301"/>
      <c r="AC2251" s="300"/>
      <c r="AD2251" s="300"/>
      <c r="AE2251" s="300"/>
      <c r="AF2251" s="300"/>
      <c r="AG2251" s="300"/>
      <c r="AH2251" s="300"/>
      <c r="AI2251" s="302" t="str">
        <f t="shared" si="287"/>
        <v/>
      </c>
      <c r="AJ2251" s="303" t="str">
        <f ca="1">IFERROR(AVERAGEIFS('Discontinuity Log'!$O$5:$O$5117,'Discontinuity Log'!$A$5:$A$5117,J2251,'Discontinuity Log'!$O$5:$O$5117,"&lt;&gt;"),"")</f>
        <v/>
      </c>
      <c r="AK2251" s="304" t="str">
        <f t="shared" ca="1" si="288"/>
        <v/>
      </c>
      <c r="AL2251" s="446"/>
    </row>
    <row r="2252" spans="1:38" ht="19.2" customHeight="1" x14ac:dyDescent="0.3">
      <c r="A2252" s="443"/>
      <c r="B2252" s="444"/>
      <c r="C2252" s="445"/>
      <c r="D2252" s="291"/>
      <c r="E2252" s="290"/>
      <c r="F2252" s="290"/>
      <c r="G2252" s="290"/>
      <c r="H2252" s="291"/>
      <c r="I2252" s="291"/>
      <c r="J2252" s="292"/>
      <c r="K2252" s="293"/>
      <c r="L2252" s="293"/>
      <c r="M2252" s="295" t="str">
        <f t="shared" si="289"/>
        <v/>
      </c>
      <c r="N2252" s="296"/>
      <c r="O2252" s="297" t="str">
        <f t="shared" si="284"/>
        <v/>
      </c>
      <c r="P2252" s="296"/>
      <c r="Q2252" s="297" t="str">
        <f t="shared" si="290"/>
        <v/>
      </c>
      <c r="R2252" s="297" t="str">
        <f t="shared" si="285"/>
        <v/>
      </c>
      <c r="S2252" s="298"/>
      <c r="T2252" s="298"/>
      <c r="U2252" s="299" t="str">
        <f t="shared" si="291"/>
        <v/>
      </c>
      <c r="V2252" s="297" t="str">
        <f t="shared" si="286"/>
        <v/>
      </c>
      <c r="W2252" s="300"/>
      <c r="X2252" s="301"/>
      <c r="Y2252" s="300"/>
      <c r="Z2252" s="301"/>
      <c r="AA2252" s="300"/>
      <c r="AB2252" s="301"/>
      <c r="AC2252" s="300"/>
      <c r="AD2252" s="300"/>
      <c r="AE2252" s="300"/>
      <c r="AF2252" s="300"/>
      <c r="AG2252" s="300"/>
      <c r="AH2252" s="300"/>
      <c r="AI2252" s="302" t="str">
        <f t="shared" si="287"/>
        <v/>
      </c>
      <c r="AJ2252" s="303" t="str">
        <f ca="1">IFERROR(AVERAGEIFS('Discontinuity Log'!$O$5:$O$5117,'Discontinuity Log'!$A$5:$A$5117,J2252,'Discontinuity Log'!$O$5:$O$5117,"&lt;&gt;"),"")</f>
        <v/>
      </c>
      <c r="AK2252" s="304" t="str">
        <f t="shared" ca="1" si="288"/>
        <v/>
      </c>
      <c r="AL2252" s="446"/>
    </row>
    <row r="2253" spans="1:38" ht="19.2" customHeight="1" x14ac:dyDescent="0.3">
      <c r="A2253" s="443"/>
      <c r="B2253" s="444"/>
      <c r="C2253" s="445"/>
      <c r="D2253" s="291"/>
      <c r="E2253" s="290"/>
      <c r="F2253" s="290"/>
      <c r="G2253" s="290"/>
      <c r="H2253" s="291"/>
      <c r="I2253" s="291"/>
      <c r="J2253" s="292"/>
      <c r="K2253" s="293"/>
      <c r="L2253" s="293"/>
      <c r="M2253" s="295" t="str">
        <f t="shared" si="289"/>
        <v/>
      </c>
      <c r="N2253" s="296"/>
      <c r="O2253" s="297" t="str">
        <f t="shared" si="284"/>
        <v/>
      </c>
      <c r="P2253" s="296"/>
      <c r="Q2253" s="297" t="str">
        <f t="shared" si="290"/>
        <v/>
      </c>
      <c r="R2253" s="297" t="str">
        <f t="shared" si="285"/>
        <v/>
      </c>
      <c r="S2253" s="298"/>
      <c r="T2253" s="298"/>
      <c r="U2253" s="299" t="str">
        <f t="shared" si="291"/>
        <v/>
      </c>
      <c r="V2253" s="297" t="str">
        <f t="shared" si="286"/>
        <v/>
      </c>
      <c r="W2253" s="300"/>
      <c r="X2253" s="301"/>
      <c r="Y2253" s="300"/>
      <c r="Z2253" s="301"/>
      <c r="AA2253" s="300"/>
      <c r="AB2253" s="301"/>
      <c r="AC2253" s="300"/>
      <c r="AD2253" s="300"/>
      <c r="AE2253" s="300"/>
      <c r="AF2253" s="300"/>
      <c r="AG2253" s="300"/>
      <c r="AH2253" s="300"/>
      <c r="AI2253" s="302" t="str">
        <f t="shared" si="287"/>
        <v/>
      </c>
      <c r="AJ2253" s="303" t="str">
        <f ca="1">IFERROR(AVERAGEIFS('Discontinuity Log'!$O$5:$O$5117,'Discontinuity Log'!$A$5:$A$5117,J2253,'Discontinuity Log'!$O$5:$O$5117,"&lt;&gt;"),"")</f>
        <v/>
      </c>
      <c r="AK2253" s="304" t="str">
        <f t="shared" ca="1" si="288"/>
        <v/>
      </c>
      <c r="AL2253" s="446"/>
    </row>
    <row r="2254" spans="1:38" ht="19.2" customHeight="1" x14ac:dyDescent="0.3">
      <c r="A2254" s="443"/>
      <c r="B2254" s="444"/>
      <c r="C2254" s="445"/>
      <c r="D2254" s="291"/>
      <c r="E2254" s="290"/>
      <c r="F2254" s="290"/>
      <c r="G2254" s="290"/>
      <c r="H2254" s="291"/>
      <c r="I2254" s="291"/>
      <c r="J2254" s="292"/>
      <c r="K2254" s="293"/>
      <c r="L2254" s="293"/>
      <c r="M2254" s="295" t="str">
        <f t="shared" si="289"/>
        <v/>
      </c>
      <c r="N2254" s="296"/>
      <c r="O2254" s="297" t="str">
        <f t="shared" si="284"/>
        <v/>
      </c>
      <c r="P2254" s="296"/>
      <c r="Q2254" s="297" t="str">
        <f t="shared" si="290"/>
        <v/>
      </c>
      <c r="R2254" s="297" t="str">
        <f t="shared" si="285"/>
        <v/>
      </c>
      <c r="S2254" s="298"/>
      <c r="T2254" s="298"/>
      <c r="U2254" s="299" t="str">
        <f t="shared" si="291"/>
        <v/>
      </c>
      <c r="V2254" s="297" t="str">
        <f t="shared" si="286"/>
        <v/>
      </c>
      <c r="W2254" s="300"/>
      <c r="X2254" s="301"/>
      <c r="Y2254" s="300"/>
      <c r="Z2254" s="301"/>
      <c r="AA2254" s="300"/>
      <c r="AB2254" s="301"/>
      <c r="AC2254" s="300"/>
      <c r="AD2254" s="300"/>
      <c r="AE2254" s="300"/>
      <c r="AF2254" s="300"/>
      <c r="AG2254" s="300"/>
      <c r="AH2254" s="300"/>
      <c r="AI2254" s="302" t="str">
        <f t="shared" si="287"/>
        <v/>
      </c>
      <c r="AJ2254" s="303" t="str">
        <f ca="1">IFERROR(AVERAGEIFS('Discontinuity Log'!$O$5:$O$5117,'Discontinuity Log'!$A$5:$A$5117,J2254,'Discontinuity Log'!$O$5:$O$5117,"&lt;&gt;"),"")</f>
        <v/>
      </c>
      <c r="AK2254" s="304" t="str">
        <f t="shared" ca="1" si="288"/>
        <v/>
      </c>
      <c r="AL2254" s="446"/>
    </row>
    <row r="2255" spans="1:38" ht="19.2" customHeight="1" x14ac:dyDescent="0.3">
      <c r="A2255" s="443"/>
      <c r="B2255" s="444"/>
      <c r="C2255" s="445"/>
      <c r="D2255" s="291"/>
      <c r="E2255" s="290"/>
      <c r="F2255" s="290"/>
      <c r="G2255" s="290"/>
      <c r="H2255" s="291"/>
      <c r="I2255" s="291"/>
      <c r="J2255" s="292"/>
      <c r="K2255" s="293"/>
      <c r="L2255" s="293"/>
      <c r="M2255" s="295" t="str">
        <f t="shared" si="289"/>
        <v/>
      </c>
      <c r="N2255" s="296"/>
      <c r="O2255" s="297" t="str">
        <f t="shared" si="284"/>
        <v/>
      </c>
      <c r="P2255" s="296"/>
      <c r="Q2255" s="297" t="str">
        <f t="shared" si="290"/>
        <v/>
      </c>
      <c r="R2255" s="297" t="str">
        <f t="shared" si="285"/>
        <v/>
      </c>
      <c r="S2255" s="298"/>
      <c r="T2255" s="298"/>
      <c r="U2255" s="299" t="str">
        <f t="shared" si="291"/>
        <v/>
      </c>
      <c r="V2255" s="297" t="str">
        <f t="shared" si="286"/>
        <v/>
      </c>
      <c r="W2255" s="300"/>
      <c r="X2255" s="301"/>
      <c r="Y2255" s="300"/>
      <c r="Z2255" s="301"/>
      <c r="AA2255" s="300"/>
      <c r="AB2255" s="301"/>
      <c r="AC2255" s="300"/>
      <c r="AD2255" s="300"/>
      <c r="AE2255" s="300"/>
      <c r="AF2255" s="300"/>
      <c r="AG2255" s="300"/>
      <c r="AH2255" s="300"/>
      <c r="AI2255" s="302" t="str">
        <f t="shared" si="287"/>
        <v/>
      </c>
      <c r="AJ2255" s="303" t="str">
        <f ca="1">IFERROR(AVERAGEIFS('Discontinuity Log'!$O$5:$O$5117,'Discontinuity Log'!$A$5:$A$5117,J2255,'Discontinuity Log'!$O$5:$O$5117,"&lt;&gt;"),"")</f>
        <v/>
      </c>
      <c r="AK2255" s="304" t="str">
        <f t="shared" ca="1" si="288"/>
        <v/>
      </c>
      <c r="AL2255" s="446"/>
    </row>
    <row r="2256" spans="1:38" ht="19.2" customHeight="1" x14ac:dyDescent="0.3">
      <c r="A2256" s="443"/>
      <c r="B2256" s="444"/>
      <c r="C2256" s="445"/>
      <c r="D2256" s="291"/>
      <c r="E2256" s="290"/>
      <c r="F2256" s="290"/>
      <c r="G2256" s="290"/>
      <c r="H2256" s="291"/>
      <c r="I2256" s="291"/>
      <c r="J2256" s="292"/>
      <c r="K2256" s="293"/>
      <c r="L2256" s="293"/>
      <c r="M2256" s="295" t="str">
        <f t="shared" si="289"/>
        <v/>
      </c>
      <c r="N2256" s="296"/>
      <c r="O2256" s="297" t="str">
        <f t="shared" si="284"/>
        <v/>
      </c>
      <c r="P2256" s="296"/>
      <c r="Q2256" s="297" t="str">
        <f t="shared" si="290"/>
        <v/>
      </c>
      <c r="R2256" s="297" t="str">
        <f t="shared" si="285"/>
        <v/>
      </c>
      <c r="S2256" s="298"/>
      <c r="T2256" s="298"/>
      <c r="U2256" s="299" t="str">
        <f t="shared" si="291"/>
        <v/>
      </c>
      <c r="V2256" s="297" t="str">
        <f t="shared" si="286"/>
        <v/>
      </c>
      <c r="W2256" s="300"/>
      <c r="X2256" s="301"/>
      <c r="Y2256" s="300"/>
      <c r="Z2256" s="301"/>
      <c r="AA2256" s="300"/>
      <c r="AB2256" s="301"/>
      <c r="AC2256" s="300"/>
      <c r="AD2256" s="300"/>
      <c r="AE2256" s="300"/>
      <c r="AF2256" s="300"/>
      <c r="AG2256" s="300"/>
      <c r="AH2256" s="300"/>
      <c r="AI2256" s="302" t="str">
        <f t="shared" si="287"/>
        <v/>
      </c>
      <c r="AJ2256" s="303" t="str">
        <f ca="1">IFERROR(AVERAGEIFS('Discontinuity Log'!$O$5:$O$5117,'Discontinuity Log'!$A$5:$A$5117,J2256,'Discontinuity Log'!$O$5:$O$5117,"&lt;&gt;"),"")</f>
        <v/>
      </c>
      <c r="AK2256" s="304" t="str">
        <f t="shared" ca="1" si="288"/>
        <v/>
      </c>
      <c r="AL2256" s="446"/>
    </row>
    <row r="2257" spans="1:38" ht="19.2" customHeight="1" x14ac:dyDescent="0.3">
      <c r="A2257" s="443"/>
      <c r="B2257" s="444"/>
      <c r="C2257" s="445"/>
      <c r="D2257" s="291"/>
      <c r="E2257" s="290"/>
      <c r="F2257" s="290"/>
      <c r="G2257" s="290"/>
      <c r="H2257" s="291"/>
      <c r="I2257" s="291"/>
      <c r="J2257" s="292"/>
      <c r="K2257" s="293"/>
      <c r="L2257" s="293"/>
      <c r="M2257" s="295" t="str">
        <f t="shared" si="289"/>
        <v/>
      </c>
      <c r="N2257" s="296"/>
      <c r="O2257" s="297" t="str">
        <f t="shared" si="284"/>
        <v/>
      </c>
      <c r="P2257" s="296"/>
      <c r="Q2257" s="297" t="str">
        <f t="shared" si="290"/>
        <v/>
      </c>
      <c r="R2257" s="297" t="str">
        <f t="shared" si="285"/>
        <v/>
      </c>
      <c r="S2257" s="298"/>
      <c r="T2257" s="298"/>
      <c r="U2257" s="299" t="str">
        <f t="shared" si="291"/>
        <v/>
      </c>
      <c r="V2257" s="297" t="str">
        <f t="shared" si="286"/>
        <v/>
      </c>
      <c r="W2257" s="300"/>
      <c r="X2257" s="301"/>
      <c r="Y2257" s="300"/>
      <c r="Z2257" s="301"/>
      <c r="AA2257" s="300"/>
      <c r="AB2257" s="301"/>
      <c r="AC2257" s="300"/>
      <c r="AD2257" s="300"/>
      <c r="AE2257" s="300"/>
      <c r="AF2257" s="300"/>
      <c r="AG2257" s="300"/>
      <c r="AH2257" s="300"/>
      <c r="AI2257" s="302" t="str">
        <f t="shared" si="287"/>
        <v/>
      </c>
      <c r="AJ2257" s="303" t="str">
        <f ca="1">IFERROR(AVERAGEIFS('Discontinuity Log'!$O$5:$O$5117,'Discontinuity Log'!$A$5:$A$5117,J2257,'Discontinuity Log'!$O$5:$O$5117,"&lt;&gt;"),"")</f>
        <v/>
      </c>
      <c r="AK2257" s="304" t="str">
        <f t="shared" ca="1" si="288"/>
        <v/>
      </c>
      <c r="AL2257" s="446"/>
    </row>
    <row r="2258" spans="1:38" ht="19.2" customHeight="1" x14ac:dyDescent="0.3">
      <c r="A2258" s="443"/>
      <c r="B2258" s="444"/>
      <c r="C2258" s="445"/>
      <c r="D2258" s="291"/>
      <c r="E2258" s="290"/>
      <c r="F2258" s="290"/>
      <c r="G2258" s="290"/>
      <c r="H2258" s="291"/>
      <c r="I2258" s="291"/>
      <c r="J2258" s="292"/>
      <c r="K2258" s="293"/>
      <c r="L2258" s="293"/>
      <c r="M2258" s="295" t="str">
        <f t="shared" si="289"/>
        <v/>
      </c>
      <c r="N2258" s="296"/>
      <c r="O2258" s="297" t="str">
        <f t="shared" si="284"/>
        <v/>
      </c>
      <c r="P2258" s="296"/>
      <c r="Q2258" s="297" t="str">
        <f t="shared" si="290"/>
        <v/>
      </c>
      <c r="R2258" s="297" t="str">
        <f t="shared" si="285"/>
        <v/>
      </c>
      <c r="S2258" s="298"/>
      <c r="T2258" s="298"/>
      <c r="U2258" s="299" t="str">
        <f t="shared" si="291"/>
        <v/>
      </c>
      <c r="V2258" s="297" t="str">
        <f t="shared" si="286"/>
        <v/>
      </c>
      <c r="W2258" s="300"/>
      <c r="X2258" s="301"/>
      <c r="Y2258" s="300"/>
      <c r="Z2258" s="301"/>
      <c r="AA2258" s="300"/>
      <c r="AB2258" s="301"/>
      <c r="AC2258" s="300"/>
      <c r="AD2258" s="300"/>
      <c r="AE2258" s="300"/>
      <c r="AF2258" s="300"/>
      <c r="AG2258" s="300"/>
      <c r="AH2258" s="300"/>
      <c r="AI2258" s="302" t="str">
        <f t="shared" si="287"/>
        <v/>
      </c>
      <c r="AJ2258" s="303" t="str">
        <f ca="1">IFERROR(AVERAGEIFS('Discontinuity Log'!$O$5:$O$5117,'Discontinuity Log'!$A$5:$A$5117,J2258,'Discontinuity Log'!$O$5:$O$5117,"&lt;&gt;"),"")</f>
        <v/>
      </c>
      <c r="AK2258" s="304" t="str">
        <f t="shared" ca="1" si="288"/>
        <v/>
      </c>
      <c r="AL2258" s="446"/>
    </row>
    <row r="2259" spans="1:38" ht="19.2" customHeight="1" x14ac:dyDescent="0.3">
      <c r="A2259" s="443"/>
      <c r="B2259" s="444"/>
      <c r="C2259" s="445"/>
      <c r="D2259" s="291"/>
      <c r="E2259" s="290"/>
      <c r="F2259" s="290"/>
      <c r="G2259" s="290"/>
      <c r="H2259" s="291"/>
      <c r="I2259" s="291"/>
      <c r="J2259" s="292"/>
      <c r="K2259" s="293"/>
      <c r="L2259" s="293"/>
      <c r="M2259" s="295" t="str">
        <f t="shared" si="289"/>
        <v/>
      </c>
      <c r="N2259" s="296"/>
      <c r="O2259" s="297" t="str">
        <f t="shared" si="284"/>
        <v/>
      </c>
      <c r="P2259" s="296"/>
      <c r="Q2259" s="297" t="str">
        <f t="shared" si="290"/>
        <v/>
      </c>
      <c r="R2259" s="297" t="str">
        <f t="shared" si="285"/>
        <v/>
      </c>
      <c r="S2259" s="298"/>
      <c r="T2259" s="298"/>
      <c r="U2259" s="299" t="str">
        <f t="shared" si="291"/>
        <v/>
      </c>
      <c r="V2259" s="297" t="str">
        <f t="shared" si="286"/>
        <v/>
      </c>
      <c r="W2259" s="300"/>
      <c r="X2259" s="301"/>
      <c r="Y2259" s="300"/>
      <c r="Z2259" s="301"/>
      <c r="AA2259" s="300"/>
      <c r="AB2259" s="301"/>
      <c r="AC2259" s="300"/>
      <c r="AD2259" s="300"/>
      <c r="AE2259" s="300"/>
      <c r="AF2259" s="300"/>
      <c r="AG2259" s="300"/>
      <c r="AH2259" s="300"/>
      <c r="AI2259" s="302" t="str">
        <f t="shared" si="287"/>
        <v/>
      </c>
      <c r="AJ2259" s="303" t="str">
        <f ca="1">IFERROR(AVERAGEIFS('Discontinuity Log'!$O$5:$O$5117,'Discontinuity Log'!$A$5:$A$5117,J2259,'Discontinuity Log'!$O$5:$O$5117,"&lt;&gt;"),"")</f>
        <v/>
      </c>
      <c r="AK2259" s="304" t="str">
        <f t="shared" ca="1" si="288"/>
        <v/>
      </c>
      <c r="AL2259" s="446"/>
    </row>
    <row r="2260" spans="1:38" ht="19.2" customHeight="1" x14ac:dyDescent="0.3">
      <c r="A2260" s="443"/>
      <c r="B2260" s="444"/>
      <c r="C2260" s="445"/>
      <c r="D2260" s="291"/>
      <c r="E2260" s="290"/>
      <c r="F2260" s="290"/>
      <c r="G2260" s="290"/>
      <c r="H2260" s="291"/>
      <c r="I2260" s="291"/>
      <c r="J2260" s="292"/>
      <c r="K2260" s="293"/>
      <c r="L2260" s="293"/>
      <c r="M2260" s="295" t="str">
        <f t="shared" si="289"/>
        <v/>
      </c>
      <c r="N2260" s="296"/>
      <c r="O2260" s="297" t="str">
        <f t="shared" si="284"/>
        <v/>
      </c>
      <c r="P2260" s="296"/>
      <c r="Q2260" s="297" t="str">
        <f t="shared" si="290"/>
        <v/>
      </c>
      <c r="R2260" s="297" t="str">
        <f t="shared" si="285"/>
        <v/>
      </c>
      <c r="S2260" s="298"/>
      <c r="T2260" s="298"/>
      <c r="U2260" s="299" t="str">
        <f t="shared" si="291"/>
        <v/>
      </c>
      <c r="V2260" s="297" t="str">
        <f t="shared" si="286"/>
        <v/>
      </c>
      <c r="W2260" s="300"/>
      <c r="X2260" s="301"/>
      <c r="Y2260" s="300"/>
      <c r="Z2260" s="301"/>
      <c r="AA2260" s="300"/>
      <c r="AB2260" s="301"/>
      <c r="AC2260" s="300"/>
      <c r="AD2260" s="300"/>
      <c r="AE2260" s="300"/>
      <c r="AF2260" s="300"/>
      <c r="AG2260" s="300"/>
      <c r="AH2260" s="300"/>
      <c r="AI2260" s="302" t="str">
        <f t="shared" si="287"/>
        <v/>
      </c>
      <c r="AJ2260" s="303" t="str">
        <f ca="1">IFERROR(AVERAGEIFS('Discontinuity Log'!$O$5:$O$5117,'Discontinuity Log'!$A$5:$A$5117,J2260,'Discontinuity Log'!$O$5:$O$5117,"&lt;&gt;"),"")</f>
        <v/>
      </c>
      <c r="AK2260" s="304" t="str">
        <f t="shared" ca="1" si="288"/>
        <v/>
      </c>
      <c r="AL2260" s="446"/>
    </row>
    <row r="2261" spans="1:38" ht="19.2" customHeight="1" x14ac:dyDescent="0.3">
      <c r="A2261" s="443"/>
      <c r="B2261" s="444"/>
      <c r="C2261" s="445"/>
      <c r="D2261" s="291"/>
      <c r="E2261" s="290"/>
      <c r="F2261" s="290"/>
      <c r="G2261" s="290"/>
      <c r="H2261" s="291"/>
      <c r="I2261" s="291"/>
      <c r="J2261" s="292"/>
      <c r="K2261" s="293"/>
      <c r="L2261" s="293"/>
      <c r="M2261" s="295" t="str">
        <f t="shared" si="289"/>
        <v/>
      </c>
      <c r="N2261" s="296"/>
      <c r="O2261" s="297" t="str">
        <f t="shared" si="284"/>
        <v/>
      </c>
      <c r="P2261" s="296"/>
      <c r="Q2261" s="297" t="str">
        <f t="shared" si="290"/>
        <v/>
      </c>
      <c r="R2261" s="297" t="str">
        <f t="shared" si="285"/>
        <v/>
      </c>
      <c r="S2261" s="298"/>
      <c r="T2261" s="298"/>
      <c r="U2261" s="299" t="str">
        <f t="shared" si="291"/>
        <v/>
      </c>
      <c r="V2261" s="297" t="str">
        <f t="shared" si="286"/>
        <v/>
      </c>
      <c r="W2261" s="300"/>
      <c r="X2261" s="301"/>
      <c r="Y2261" s="300"/>
      <c r="Z2261" s="301"/>
      <c r="AA2261" s="300"/>
      <c r="AB2261" s="301"/>
      <c r="AC2261" s="300"/>
      <c r="AD2261" s="300"/>
      <c r="AE2261" s="300"/>
      <c r="AF2261" s="300"/>
      <c r="AG2261" s="300"/>
      <c r="AH2261" s="300"/>
      <c r="AI2261" s="302" t="str">
        <f t="shared" si="287"/>
        <v/>
      </c>
      <c r="AJ2261" s="303" t="str">
        <f ca="1">IFERROR(AVERAGEIFS('Discontinuity Log'!$O$5:$O$5117,'Discontinuity Log'!$A$5:$A$5117,J2261,'Discontinuity Log'!$O$5:$O$5117,"&lt;&gt;"),"")</f>
        <v/>
      </c>
      <c r="AK2261" s="304" t="str">
        <f t="shared" ca="1" si="288"/>
        <v/>
      </c>
      <c r="AL2261" s="446"/>
    </row>
    <row r="2262" spans="1:38" ht="19.2" customHeight="1" x14ac:dyDescent="0.3">
      <c r="A2262" s="443"/>
      <c r="B2262" s="444"/>
      <c r="C2262" s="445"/>
      <c r="D2262" s="291"/>
      <c r="E2262" s="290"/>
      <c r="F2262" s="290"/>
      <c r="G2262" s="290"/>
      <c r="H2262" s="291"/>
      <c r="I2262" s="291"/>
      <c r="J2262" s="292"/>
      <c r="K2262" s="293"/>
      <c r="L2262" s="293"/>
      <c r="M2262" s="295" t="str">
        <f t="shared" si="289"/>
        <v/>
      </c>
      <c r="N2262" s="296"/>
      <c r="O2262" s="297" t="str">
        <f t="shared" si="284"/>
        <v/>
      </c>
      <c r="P2262" s="296"/>
      <c r="Q2262" s="297" t="str">
        <f t="shared" si="290"/>
        <v/>
      </c>
      <c r="R2262" s="297" t="str">
        <f t="shared" si="285"/>
        <v/>
      </c>
      <c r="S2262" s="298"/>
      <c r="T2262" s="298"/>
      <c r="U2262" s="299" t="str">
        <f t="shared" si="291"/>
        <v/>
      </c>
      <c r="V2262" s="297" t="str">
        <f t="shared" si="286"/>
        <v/>
      </c>
      <c r="W2262" s="300"/>
      <c r="X2262" s="301"/>
      <c r="Y2262" s="300"/>
      <c r="Z2262" s="301"/>
      <c r="AA2262" s="300"/>
      <c r="AB2262" s="301"/>
      <c r="AC2262" s="300"/>
      <c r="AD2262" s="300"/>
      <c r="AE2262" s="300"/>
      <c r="AF2262" s="300"/>
      <c r="AG2262" s="300"/>
      <c r="AH2262" s="300"/>
      <c r="AI2262" s="302" t="str">
        <f t="shared" si="287"/>
        <v/>
      </c>
      <c r="AJ2262" s="303" t="str">
        <f ca="1">IFERROR(AVERAGEIFS('Discontinuity Log'!$O$5:$O$5117,'Discontinuity Log'!$A$5:$A$5117,J2262,'Discontinuity Log'!$O$5:$O$5117,"&lt;&gt;"),"")</f>
        <v/>
      </c>
      <c r="AK2262" s="304" t="str">
        <f t="shared" ca="1" si="288"/>
        <v/>
      </c>
      <c r="AL2262" s="446"/>
    </row>
    <row r="2263" spans="1:38" ht="19.2" customHeight="1" x14ac:dyDescent="0.3">
      <c r="A2263" s="443"/>
      <c r="B2263" s="444"/>
      <c r="C2263" s="445"/>
      <c r="D2263" s="291"/>
      <c r="E2263" s="290"/>
      <c r="F2263" s="290"/>
      <c r="G2263" s="290"/>
      <c r="H2263" s="291"/>
      <c r="I2263" s="291"/>
      <c r="J2263" s="292"/>
      <c r="K2263" s="293"/>
      <c r="L2263" s="293"/>
      <c r="M2263" s="295" t="str">
        <f t="shared" si="289"/>
        <v/>
      </c>
      <c r="N2263" s="296"/>
      <c r="O2263" s="297" t="str">
        <f t="shared" si="284"/>
        <v/>
      </c>
      <c r="P2263" s="296"/>
      <c r="Q2263" s="297" t="str">
        <f t="shared" si="290"/>
        <v/>
      </c>
      <c r="R2263" s="297" t="str">
        <f t="shared" si="285"/>
        <v/>
      </c>
      <c r="S2263" s="298"/>
      <c r="T2263" s="298"/>
      <c r="U2263" s="299" t="str">
        <f t="shared" si="291"/>
        <v/>
      </c>
      <c r="V2263" s="297" t="str">
        <f t="shared" si="286"/>
        <v/>
      </c>
      <c r="W2263" s="300"/>
      <c r="X2263" s="301"/>
      <c r="Y2263" s="300"/>
      <c r="Z2263" s="301"/>
      <c r="AA2263" s="300"/>
      <c r="AB2263" s="301"/>
      <c r="AC2263" s="300"/>
      <c r="AD2263" s="300"/>
      <c r="AE2263" s="300"/>
      <c r="AF2263" s="300"/>
      <c r="AG2263" s="300"/>
      <c r="AH2263" s="300"/>
      <c r="AI2263" s="302" t="str">
        <f t="shared" si="287"/>
        <v/>
      </c>
      <c r="AJ2263" s="303" t="str">
        <f ca="1">IFERROR(AVERAGEIFS('Discontinuity Log'!$O$5:$O$5117,'Discontinuity Log'!$A$5:$A$5117,J2263,'Discontinuity Log'!$O$5:$O$5117,"&lt;&gt;"),"")</f>
        <v/>
      </c>
      <c r="AK2263" s="304" t="str">
        <f t="shared" ca="1" si="288"/>
        <v/>
      </c>
      <c r="AL2263" s="446"/>
    </row>
    <row r="2264" spans="1:38" ht="19.2" customHeight="1" x14ac:dyDescent="0.3">
      <c r="A2264" s="443"/>
      <c r="B2264" s="444"/>
      <c r="C2264" s="445"/>
      <c r="D2264" s="291"/>
      <c r="E2264" s="290"/>
      <c r="F2264" s="290"/>
      <c r="G2264" s="290"/>
      <c r="H2264" s="291"/>
      <c r="I2264" s="291"/>
      <c r="J2264" s="292"/>
      <c r="K2264" s="293"/>
      <c r="L2264" s="293"/>
      <c r="M2264" s="295" t="str">
        <f t="shared" si="289"/>
        <v/>
      </c>
      <c r="N2264" s="296"/>
      <c r="O2264" s="297" t="str">
        <f t="shared" si="284"/>
        <v/>
      </c>
      <c r="P2264" s="296"/>
      <c r="Q2264" s="297" t="str">
        <f t="shared" si="290"/>
        <v/>
      </c>
      <c r="R2264" s="297" t="str">
        <f t="shared" si="285"/>
        <v/>
      </c>
      <c r="S2264" s="298"/>
      <c r="T2264" s="298"/>
      <c r="U2264" s="299" t="str">
        <f t="shared" si="291"/>
        <v/>
      </c>
      <c r="V2264" s="297" t="str">
        <f t="shared" si="286"/>
        <v/>
      </c>
      <c r="W2264" s="300"/>
      <c r="X2264" s="301"/>
      <c r="Y2264" s="300"/>
      <c r="Z2264" s="301"/>
      <c r="AA2264" s="300"/>
      <c r="AB2264" s="301"/>
      <c r="AC2264" s="300"/>
      <c r="AD2264" s="300"/>
      <c r="AE2264" s="300"/>
      <c r="AF2264" s="300"/>
      <c r="AG2264" s="300"/>
      <c r="AH2264" s="300"/>
      <c r="AI2264" s="302" t="str">
        <f t="shared" si="287"/>
        <v/>
      </c>
      <c r="AJ2264" s="303" t="str">
        <f ca="1">IFERROR(AVERAGEIFS('Discontinuity Log'!$O$5:$O$5117,'Discontinuity Log'!$A$5:$A$5117,J2264,'Discontinuity Log'!$O$5:$O$5117,"&lt;&gt;"),"")</f>
        <v/>
      </c>
      <c r="AK2264" s="304" t="str">
        <f t="shared" ca="1" si="288"/>
        <v/>
      </c>
      <c r="AL2264" s="446"/>
    </row>
    <row r="2265" spans="1:38" ht="19.2" customHeight="1" x14ac:dyDescent="0.3">
      <c r="A2265" s="443"/>
      <c r="B2265" s="444"/>
      <c r="C2265" s="445"/>
      <c r="D2265" s="291"/>
      <c r="E2265" s="290"/>
      <c r="F2265" s="290"/>
      <c r="G2265" s="290"/>
      <c r="H2265" s="291"/>
      <c r="I2265" s="291"/>
      <c r="J2265" s="292"/>
      <c r="K2265" s="293"/>
      <c r="L2265" s="293"/>
      <c r="M2265" s="295" t="str">
        <f t="shared" si="289"/>
        <v/>
      </c>
      <c r="N2265" s="296"/>
      <c r="O2265" s="297" t="str">
        <f t="shared" si="284"/>
        <v/>
      </c>
      <c r="P2265" s="296"/>
      <c r="Q2265" s="297" t="str">
        <f t="shared" si="290"/>
        <v/>
      </c>
      <c r="R2265" s="297" t="str">
        <f t="shared" si="285"/>
        <v/>
      </c>
      <c r="S2265" s="298"/>
      <c r="T2265" s="298"/>
      <c r="U2265" s="299" t="str">
        <f t="shared" si="291"/>
        <v/>
      </c>
      <c r="V2265" s="297" t="str">
        <f t="shared" si="286"/>
        <v/>
      </c>
      <c r="W2265" s="300"/>
      <c r="X2265" s="301"/>
      <c r="Y2265" s="300"/>
      <c r="Z2265" s="301"/>
      <c r="AA2265" s="300"/>
      <c r="AB2265" s="301"/>
      <c r="AC2265" s="300"/>
      <c r="AD2265" s="300"/>
      <c r="AE2265" s="300"/>
      <c r="AF2265" s="300"/>
      <c r="AG2265" s="300"/>
      <c r="AH2265" s="300"/>
      <c r="AI2265" s="302" t="str">
        <f t="shared" si="287"/>
        <v/>
      </c>
      <c r="AJ2265" s="303" t="str">
        <f ca="1">IFERROR(AVERAGEIFS('Discontinuity Log'!$O$5:$O$5117,'Discontinuity Log'!$A$5:$A$5117,J2265,'Discontinuity Log'!$O$5:$O$5117,"&lt;&gt;"),"")</f>
        <v/>
      </c>
      <c r="AK2265" s="304" t="str">
        <f t="shared" ca="1" si="288"/>
        <v/>
      </c>
      <c r="AL2265" s="446"/>
    </row>
    <row r="2266" spans="1:38" ht="19.2" customHeight="1" x14ac:dyDescent="0.3">
      <c r="A2266" s="443"/>
      <c r="B2266" s="444"/>
      <c r="C2266" s="445"/>
      <c r="D2266" s="291"/>
      <c r="E2266" s="290"/>
      <c r="F2266" s="290"/>
      <c r="G2266" s="290"/>
      <c r="H2266" s="291"/>
      <c r="I2266" s="291"/>
      <c r="J2266" s="292"/>
      <c r="K2266" s="293"/>
      <c r="L2266" s="293"/>
      <c r="M2266" s="295" t="str">
        <f t="shared" si="289"/>
        <v/>
      </c>
      <c r="N2266" s="296"/>
      <c r="O2266" s="297" t="str">
        <f t="shared" si="284"/>
        <v/>
      </c>
      <c r="P2266" s="296"/>
      <c r="Q2266" s="297" t="str">
        <f t="shared" si="290"/>
        <v/>
      </c>
      <c r="R2266" s="297" t="str">
        <f t="shared" si="285"/>
        <v/>
      </c>
      <c r="S2266" s="298"/>
      <c r="T2266" s="298"/>
      <c r="U2266" s="299" t="str">
        <f t="shared" si="291"/>
        <v/>
      </c>
      <c r="V2266" s="297" t="str">
        <f t="shared" si="286"/>
        <v/>
      </c>
      <c r="W2266" s="300"/>
      <c r="X2266" s="301"/>
      <c r="Y2266" s="300"/>
      <c r="Z2266" s="301"/>
      <c r="AA2266" s="300"/>
      <c r="AB2266" s="301"/>
      <c r="AC2266" s="300"/>
      <c r="AD2266" s="300"/>
      <c r="AE2266" s="300"/>
      <c r="AF2266" s="300"/>
      <c r="AG2266" s="300"/>
      <c r="AH2266" s="300"/>
      <c r="AI2266" s="302" t="str">
        <f t="shared" si="287"/>
        <v/>
      </c>
      <c r="AJ2266" s="303" t="str">
        <f ca="1">IFERROR(AVERAGEIFS('Discontinuity Log'!$O$5:$O$5117,'Discontinuity Log'!$A$5:$A$5117,J2266,'Discontinuity Log'!$O$5:$O$5117,"&lt;&gt;"),"")</f>
        <v/>
      </c>
      <c r="AK2266" s="304" t="str">
        <f t="shared" ca="1" si="288"/>
        <v/>
      </c>
      <c r="AL2266" s="446"/>
    </row>
    <row r="2267" spans="1:38" ht="19.2" customHeight="1" x14ac:dyDescent="0.3">
      <c r="A2267" s="443"/>
      <c r="B2267" s="444"/>
      <c r="C2267" s="445"/>
      <c r="D2267" s="291"/>
      <c r="E2267" s="290"/>
      <c r="F2267" s="290"/>
      <c r="G2267" s="290"/>
      <c r="H2267" s="291"/>
      <c r="I2267" s="291"/>
      <c r="J2267" s="292"/>
      <c r="K2267" s="293"/>
      <c r="L2267" s="293"/>
      <c r="M2267" s="295" t="str">
        <f t="shared" si="289"/>
        <v/>
      </c>
      <c r="N2267" s="296"/>
      <c r="O2267" s="297" t="str">
        <f t="shared" si="284"/>
        <v/>
      </c>
      <c r="P2267" s="296"/>
      <c r="Q2267" s="297" t="str">
        <f t="shared" si="290"/>
        <v/>
      </c>
      <c r="R2267" s="297" t="str">
        <f t="shared" si="285"/>
        <v/>
      </c>
      <c r="S2267" s="298"/>
      <c r="T2267" s="298"/>
      <c r="U2267" s="299" t="str">
        <f t="shared" si="291"/>
        <v/>
      </c>
      <c r="V2267" s="297" t="str">
        <f t="shared" si="286"/>
        <v/>
      </c>
      <c r="W2267" s="300"/>
      <c r="X2267" s="301"/>
      <c r="Y2267" s="300"/>
      <c r="Z2267" s="301"/>
      <c r="AA2267" s="300"/>
      <c r="AB2267" s="301"/>
      <c r="AC2267" s="300"/>
      <c r="AD2267" s="300"/>
      <c r="AE2267" s="300"/>
      <c r="AF2267" s="300"/>
      <c r="AG2267" s="300"/>
      <c r="AH2267" s="300"/>
      <c r="AI2267" s="302" t="str">
        <f t="shared" si="287"/>
        <v/>
      </c>
      <c r="AJ2267" s="303" t="str">
        <f ca="1">IFERROR(AVERAGEIFS('Discontinuity Log'!$O$5:$O$5117,'Discontinuity Log'!$A$5:$A$5117,J2267,'Discontinuity Log'!$O$5:$O$5117,"&lt;&gt;"),"")</f>
        <v/>
      </c>
      <c r="AK2267" s="304" t="str">
        <f t="shared" ca="1" si="288"/>
        <v/>
      </c>
      <c r="AL2267" s="446"/>
    </row>
    <row r="2268" spans="1:38" ht="19.2" customHeight="1" x14ac:dyDescent="0.3">
      <c r="A2268" s="443"/>
      <c r="B2268" s="444"/>
      <c r="C2268" s="445"/>
      <c r="D2268" s="291"/>
      <c r="E2268" s="290"/>
      <c r="F2268" s="290"/>
      <c r="G2268" s="290"/>
      <c r="H2268" s="291"/>
      <c r="I2268" s="291"/>
      <c r="J2268" s="292"/>
      <c r="K2268" s="293"/>
      <c r="L2268" s="293"/>
      <c r="M2268" s="295" t="str">
        <f t="shared" si="289"/>
        <v/>
      </c>
      <c r="N2268" s="296"/>
      <c r="O2268" s="297" t="str">
        <f t="shared" si="284"/>
        <v/>
      </c>
      <c r="P2268" s="296"/>
      <c r="Q2268" s="297" t="str">
        <f t="shared" si="290"/>
        <v/>
      </c>
      <c r="R2268" s="297" t="str">
        <f t="shared" si="285"/>
        <v/>
      </c>
      <c r="S2268" s="298"/>
      <c r="T2268" s="298"/>
      <c r="U2268" s="299" t="str">
        <f t="shared" si="291"/>
        <v/>
      </c>
      <c r="V2268" s="297" t="str">
        <f t="shared" si="286"/>
        <v/>
      </c>
      <c r="W2268" s="300"/>
      <c r="X2268" s="301"/>
      <c r="Y2268" s="300"/>
      <c r="Z2268" s="301"/>
      <c r="AA2268" s="300"/>
      <c r="AB2268" s="301"/>
      <c r="AC2268" s="300"/>
      <c r="AD2268" s="300"/>
      <c r="AE2268" s="300"/>
      <c r="AF2268" s="300"/>
      <c r="AG2268" s="300"/>
      <c r="AH2268" s="300"/>
      <c r="AI2268" s="302" t="str">
        <f t="shared" si="287"/>
        <v/>
      </c>
      <c r="AJ2268" s="303" t="str">
        <f ca="1">IFERROR(AVERAGEIFS('Discontinuity Log'!$O$5:$O$5117,'Discontinuity Log'!$A$5:$A$5117,J2268,'Discontinuity Log'!$O$5:$O$5117,"&lt;&gt;"),"")</f>
        <v/>
      </c>
      <c r="AK2268" s="304" t="str">
        <f t="shared" ca="1" si="288"/>
        <v/>
      </c>
      <c r="AL2268" s="446"/>
    </row>
    <row r="2269" spans="1:38" ht="19.2" customHeight="1" x14ac:dyDescent="0.3">
      <c r="A2269" s="443"/>
      <c r="B2269" s="444"/>
      <c r="C2269" s="445"/>
      <c r="D2269" s="291"/>
      <c r="E2269" s="290"/>
      <c r="F2269" s="290"/>
      <c r="G2269" s="290"/>
      <c r="H2269" s="291"/>
      <c r="I2269" s="291"/>
      <c r="J2269" s="292"/>
      <c r="K2269" s="293"/>
      <c r="L2269" s="293"/>
      <c r="M2269" s="295" t="str">
        <f t="shared" si="289"/>
        <v/>
      </c>
      <c r="N2269" s="296"/>
      <c r="O2269" s="297" t="str">
        <f t="shared" si="284"/>
        <v/>
      </c>
      <c r="P2269" s="296"/>
      <c r="Q2269" s="297" t="str">
        <f t="shared" si="290"/>
        <v/>
      </c>
      <c r="R2269" s="297" t="str">
        <f t="shared" si="285"/>
        <v/>
      </c>
      <c r="S2269" s="298"/>
      <c r="T2269" s="298"/>
      <c r="U2269" s="299" t="str">
        <f t="shared" si="291"/>
        <v/>
      </c>
      <c r="V2269" s="297" t="str">
        <f t="shared" si="286"/>
        <v/>
      </c>
      <c r="W2269" s="300"/>
      <c r="X2269" s="301"/>
      <c r="Y2269" s="300"/>
      <c r="Z2269" s="301"/>
      <c r="AA2269" s="300"/>
      <c r="AB2269" s="301"/>
      <c r="AC2269" s="300"/>
      <c r="AD2269" s="300"/>
      <c r="AE2269" s="300"/>
      <c r="AF2269" s="300"/>
      <c r="AG2269" s="300"/>
      <c r="AH2269" s="300"/>
      <c r="AI2269" s="302" t="str">
        <f t="shared" si="287"/>
        <v/>
      </c>
      <c r="AJ2269" s="303" t="str">
        <f ca="1">IFERROR(AVERAGEIFS('Discontinuity Log'!$O$5:$O$5117,'Discontinuity Log'!$A$5:$A$5117,J2269,'Discontinuity Log'!$O$5:$O$5117,"&lt;&gt;"),"")</f>
        <v/>
      </c>
      <c r="AK2269" s="304" t="str">
        <f t="shared" ca="1" si="288"/>
        <v/>
      </c>
      <c r="AL2269" s="446"/>
    </row>
    <row r="2270" spans="1:38" ht="19.2" customHeight="1" x14ac:dyDescent="0.3">
      <c r="A2270" s="443"/>
      <c r="B2270" s="444"/>
      <c r="C2270" s="445"/>
      <c r="D2270" s="291"/>
      <c r="E2270" s="290"/>
      <c r="F2270" s="290"/>
      <c r="G2270" s="290"/>
      <c r="H2270" s="291"/>
      <c r="I2270" s="291"/>
      <c r="J2270" s="292"/>
      <c r="K2270" s="293"/>
      <c r="L2270" s="293"/>
      <c r="M2270" s="295" t="str">
        <f t="shared" si="289"/>
        <v/>
      </c>
      <c r="N2270" s="296"/>
      <c r="O2270" s="297" t="str">
        <f t="shared" si="284"/>
        <v/>
      </c>
      <c r="P2270" s="296"/>
      <c r="Q2270" s="297" t="str">
        <f t="shared" si="290"/>
        <v/>
      </c>
      <c r="R2270" s="297" t="str">
        <f t="shared" si="285"/>
        <v/>
      </c>
      <c r="S2270" s="298"/>
      <c r="T2270" s="298"/>
      <c r="U2270" s="299" t="str">
        <f t="shared" si="291"/>
        <v/>
      </c>
      <c r="V2270" s="297" t="str">
        <f t="shared" si="286"/>
        <v/>
      </c>
      <c r="W2270" s="300"/>
      <c r="X2270" s="301"/>
      <c r="Y2270" s="300"/>
      <c r="Z2270" s="301"/>
      <c r="AA2270" s="300"/>
      <c r="AB2270" s="301"/>
      <c r="AC2270" s="300"/>
      <c r="AD2270" s="300"/>
      <c r="AE2270" s="300"/>
      <c r="AF2270" s="300"/>
      <c r="AG2270" s="300"/>
      <c r="AH2270" s="300"/>
      <c r="AI2270" s="302" t="str">
        <f t="shared" si="287"/>
        <v/>
      </c>
      <c r="AJ2270" s="303" t="str">
        <f ca="1">IFERROR(AVERAGEIFS('Discontinuity Log'!$O$5:$O$5117,'Discontinuity Log'!$A$5:$A$5117,J2270,'Discontinuity Log'!$O$5:$O$5117,"&lt;&gt;"),"")</f>
        <v/>
      </c>
      <c r="AK2270" s="304" t="str">
        <f t="shared" ca="1" si="288"/>
        <v/>
      </c>
      <c r="AL2270" s="446"/>
    </row>
    <row r="2271" spans="1:38" ht="19.2" customHeight="1" x14ac:dyDescent="0.3">
      <c r="A2271" s="443"/>
      <c r="B2271" s="444"/>
      <c r="C2271" s="445"/>
      <c r="D2271" s="291"/>
      <c r="E2271" s="290"/>
      <c r="F2271" s="290"/>
      <c r="G2271" s="290"/>
      <c r="H2271" s="291"/>
      <c r="I2271" s="291"/>
      <c r="J2271" s="292"/>
      <c r="K2271" s="293"/>
      <c r="L2271" s="293"/>
      <c r="M2271" s="295" t="str">
        <f t="shared" si="289"/>
        <v/>
      </c>
      <c r="N2271" s="296"/>
      <c r="O2271" s="297" t="str">
        <f t="shared" si="284"/>
        <v/>
      </c>
      <c r="P2271" s="296"/>
      <c r="Q2271" s="297" t="str">
        <f t="shared" si="290"/>
        <v/>
      </c>
      <c r="R2271" s="297" t="str">
        <f t="shared" si="285"/>
        <v/>
      </c>
      <c r="S2271" s="298"/>
      <c r="T2271" s="298"/>
      <c r="U2271" s="299" t="str">
        <f t="shared" si="291"/>
        <v/>
      </c>
      <c r="V2271" s="297" t="str">
        <f t="shared" si="286"/>
        <v/>
      </c>
      <c r="W2271" s="300"/>
      <c r="X2271" s="301"/>
      <c r="Y2271" s="300"/>
      <c r="Z2271" s="301"/>
      <c r="AA2271" s="300"/>
      <c r="AB2271" s="301"/>
      <c r="AC2271" s="300"/>
      <c r="AD2271" s="300"/>
      <c r="AE2271" s="300"/>
      <c r="AF2271" s="300"/>
      <c r="AG2271" s="300"/>
      <c r="AH2271" s="300"/>
      <c r="AI2271" s="302" t="str">
        <f t="shared" si="287"/>
        <v/>
      </c>
      <c r="AJ2271" s="303" t="str">
        <f ca="1">IFERROR(AVERAGEIFS('Discontinuity Log'!$O$5:$O$5117,'Discontinuity Log'!$A$5:$A$5117,J2271,'Discontinuity Log'!$O$5:$O$5117,"&lt;&gt;"),"")</f>
        <v/>
      </c>
      <c r="AK2271" s="304" t="str">
        <f t="shared" ca="1" si="288"/>
        <v/>
      </c>
      <c r="AL2271" s="446"/>
    </row>
    <row r="2272" spans="1:38" ht="19.2" customHeight="1" x14ac:dyDescent="0.3">
      <c r="A2272" s="443"/>
      <c r="B2272" s="444"/>
      <c r="C2272" s="445"/>
      <c r="D2272" s="291"/>
      <c r="E2272" s="290"/>
      <c r="F2272" s="290"/>
      <c r="G2272" s="290"/>
      <c r="H2272" s="291"/>
      <c r="I2272" s="291"/>
      <c r="J2272" s="292"/>
      <c r="K2272" s="293"/>
      <c r="L2272" s="293"/>
      <c r="M2272" s="295" t="str">
        <f t="shared" si="289"/>
        <v/>
      </c>
      <c r="N2272" s="296"/>
      <c r="O2272" s="297" t="str">
        <f t="shared" si="284"/>
        <v/>
      </c>
      <c r="P2272" s="296"/>
      <c r="Q2272" s="297" t="str">
        <f t="shared" si="290"/>
        <v/>
      </c>
      <c r="R2272" s="297" t="str">
        <f t="shared" si="285"/>
        <v/>
      </c>
      <c r="S2272" s="298"/>
      <c r="T2272" s="298"/>
      <c r="U2272" s="299" t="str">
        <f t="shared" si="291"/>
        <v/>
      </c>
      <c r="V2272" s="297" t="str">
        <f t="shared" si="286"/>
        <v/>
      </c>
      <c r="W2272" s="300"/>
      <c r="X2272" s="301"/>
      <c r="Y2272" s="300"/>
      <c r="Z2272" s="301"/>
      <c r="AA2272" s="300"/>
      <c r="AB2272" s="301"/>
      <c r="AC2272" s="300"/>
      <c r="AD2272" s="300"/>
      <c r="AE2272" s="300"/>
      <c r="AF2272" s="300"/>
      <c r="AG2272" s="300"/>
      <c r="AH2272" s="300"/>
      <c r="AI2272" s="302" t="str">
        <f t="shared" si="287"/>
        <v/>
      </c>
      <c r="AJ2272" s="303" t="str">
        <f ca="1">IFERROR(AVERAGEIFS('Discontinuity Log'!$O$5:$O$5117,'Discontinuity Log'!$A$5:$A$5117,J2272,'Discontinuity Log'!$O$5:$O$5117,"&lt;&gt;"),"")</f>
        <v/>
      </c>
      <c r="AK2272" s="304" t="str">
        <f t="shared" ca="1" si="288"/>
        <v/>
      </c>
      <c r="AL2272" s="446"/>
    </row>
    <row r="2273" spans="1:38" ht="19.2" customHeight="1" x14ac:dyDescent="0.3">
      <c r="A2273" s="443"/>
      <c r="B2273" s="444"/>
      <c r="C2273" s="445"/>
      <c r="D2273" s="291"/>
      <c r="E2273" s="290"/>
      <c r="F2273" s="290"/>
      <c r="G2273" s="290"/>
      <c r="H2273" s="291"/>
      <c r="I2273" s="291"/>
      <c r="J2273" s="292"/>
      <c r="K2273" s="293"/>
      <c r="L2273" s="293"/>
      <c r="M2273" s="295" t="str">
        <f t="shared" si="289"/>
        <v/>
      </c>
      <c r="N2273" s="296"/>
      <c r="O2273" s="297" t="str">
        <f t="shared" si="284"/>
        <v/>
      </c>
      <c r="P2273" s="296"/>
      <c r="Q2273" s="297" t="str">
        <f t="shared" si="290"/>
        <v/>
      </c>
      <c r="R2273" s="297" t="str">
        <f t="shared" si="285"/>
        <v/>
      </c>
      <c r="S2273" s="298"/>
      <c r="T2273" s="298"/>
      <c r="U2273" s="299" t="str">
        <f t="shared" si="291"/>
        <v/>
      </c>
      <c r="V2273" s="297" t="str">
        <f t="shared" si="286"/>
        <v/>
      </c>
      <c r="W2273" s="300"/>
      <c r="X2273" s="301"/>
      <c r="Y2273" s="300"/>
      <c r="Z2273" s="301"/>
      <c r="AA2273" s="300"/>
      <c r="AB2273" s="301"/>
      <c r="AC2273" s="300"/>
      <c r="AD2273" s="300"/>
      <c r="AE2273" s="300"/>
      <c r="AF2273" s="300"/>
      <c r="AG2273" s="300"/>
      <c r="AH2273" s="300"/>
      <c r="AI2273" s="302" t="str">
        <f t="shared" si="287"/>
        <v/>
      </c>
      <c r="AJ2273" s="303" t="str">
        <f ca="1">IFERROR(AVERAGEIFS('Discontinuity Log'!$O$5:$O$5117,'Discontinuity Log'!$A$5:$A$5117,J2273,'Discontinuity Log'!$O$5:$O$5117,"&lt;&gt;"),"")</f>
        <v/>
      </c>
      <c r="AK2273" s="304" t="str">
        <f t="shared" ca="1" si="288"/>
        <v/>
      </c>
      <c r="AL2273" s="446"/>
    </row>
    <row r="2274" spans="1:38" ht="19.2" customHeight="1" x14ac:dyDescent="0.3">
      <c r="A2274" s="443"/>
      <c r="B2274" s="444"/>
      <c r="C2274" s="445"/>
      <c r="D2274" s="291"/>
      <c r="E2274" s="290"/>
      <c r="F2274" s="290"/>
      <c r="G2274" s="290"/>
      <c r="H2274" s="291"/>
      <c r="I2274" s="291"/>
      <c r="J2274" s="292"/>
      <c r="K2274" s="293"/>
      <c r="L2274" s="293"/>
      <c r="M2274" s="295" t="str">
        <f t="shared" si="289"/>
        <v/>
      </c>
      <c r="N2274" s="296"/>
      <c r="O2274" s="297" t="str">
        <f t="shared" si="284"/>
        <v/>
      </c>
      <c r="P2274" s="296"/>
      <c r="Q2274" s="297" t="str">
        <f t="shared" si="290"/>
        <v/>
      </c>
      <c r="R2274" s="297" t="str">
        <f t="shared" si="285"/>
        <v/>
      </c>
      <c r="S2274" s="298"/>
      <c r="T2274" s="298"/>
      <c r="U2274" s="299" t="str">
        <f t="shared" si="291"/>
        <v/>
      </c>
      <c r="V2274" s="297" t="str">
        <f t="shared" si="286"/>
        <v/>
      </c>
      <c r="W2274" s="300"/>
      <c r="X2274" s="301"/>
      <c r="Y2274" s="300"/>
      <c r="Z2274" s="301"/>
      <c r="AA2274" s="300"/>
      <c r="AB2274" s="301"/>
      <c r="AC2274" s="300"/>
      <c r="AD2274" s="300"/>
      <c r="AE2274" s="300"/>
      <c r="AF2274" s="300"/>
      <c r="AG2274" s="300"/>
      <c r="AH2274" s="300"/>
      <c r="AI2274" s="302" t="str">
        <f t="shared" si="287"/>
        <v/>
      </c>
      <c r="AJ2274" s="303" t="str">
        <f ca="1">IFERROR(AVERAGEIFS('Discontinuity Log'!$O$5:$O$5117,'Discontinuity Log'!$A$5:$A$5117,J2274,'Discontinuity Log'!$O$5:$O$5117,"&lt;&gt;"),"")</f>
        <v/>
      </c>
      <c r="AK2274" s="304" t="str">
        <f t="shared" ca="1" si="288"/>
        <v/>
      </c>
      <c r="AL2274" s="446"/>
    </row>
    <row r="2275" spans="1:38" ht="19.2" customHeight="1" x14ac:dyDescent="0.3">
      <c r="A2275" s="443"/>
      <c r="B2275" s="444"/>
      <c r="C2275" s="445"/>
      <c r="D2275" s="291"/>
      <c r="E2275" s="290"/>
      <c r="F2275" s="290"/>
      <c r="G2275" s="290"/>
      <c r="H2275" s="291"/>
      <c r="I2275" s="291"/>
      <c r="J2275" s="292"/>
      <c r="K2275" s="293"/>
      <c r="L2275" s="293"/>
      <c r="M2275" s="295" t="str">
        <f t="shared" si="289"/>
        <v/>
      </c>
      <c r="N2275" s="296"/>
      <c r="O2275" s="297" t="str">
        <f t="shared" si="284"/>
        <v/>
      </c>
      <c r="P2275" s="296"/>
      <c r="Q2275" s="297" t="str">
        <f t="shared" si="290"/>
        <v/>
      </c>
      <c r="R2275" s="297" t="str">
        <f t="shared" si="285"/>
        <v/>
      </c>
      <c r="S2275" s="298"/>
      <c r="T2275" s="298"/>
      <c r="U2275" s="299" t="str">
        <f t="shared" si="291"/>
        <v/>
      </c>
      <c r="V2275" s="297" t="str">
        <f t="shared" si="286"/>
        <v/>
      </c>
      <c r="W2275" s="300"/>
      <c r="X2275" s="301"/>
      <c r="Y2275" s="300"/>
      <c r="Z2275" s="301"/>
      <c r="AA2275" s="300"/>
      <c r="AB2275" s="301"/>
      <c r="AC2275" s="300"/>
      <c r="AD2275" s="300"/>
      <c r="AE2275" s="300"/>
      <c r="AF2275" s="300"/>
      <c r="AG2275" s="300"/>
      <c r="AH2275" s="300"/>
      <c r="AI2275" s="302" t="str">
        <f t="shared" si="287"/>
        <v/>
      </c>
      <c r="AJ2275" s="303" t="str">
        <f ca="1">IFERROR(AVERAGEIFS('Discontinuity Log'!$O$5:$O$5117,'Discontinuity Log'!$A$5:$A$5117,J2275,'Discontinuity Log'!$O$5:$O$5117,"&lt;&gt;"),"")</f>
        <v/>
      </c>
      <c r="AK2275" s="304" t="str">
        <f t="shared" ca="1" si="288"/>
        <v/>
      </c>
      <c r="AL2275" s="446"/>
    </row>
    <row r="2276" spans="1:38" ht="19.2" customHeight="1" x14ac:dyDescent="0.3">
      <c r="A2276" s="443"/>
      <c r="B2276" s="444"/>
      <c r="C2276" s="445"/>
      <c r="D2276" s="291"/>
      <c r="E2276" s="290"/>
      <c r="F2276" s="290"/>
      <c r="G2276" s="290"/>
      <c r="H2276" s="291"/>
      <c r="I2276" s="291"/>
      <c r="J2276" s="292"/>
      <c r="K2276" s="293"/>
      <c r="L2276" s="293"/>
      <c r="M2276" s="295" t="str">
        <f t="shared" si="289"/>
        <v/>
      </c>
      <c r="N2276" s="296"/>
      <c r="O2276" s="297" t="str">
        <f t="shared" si="284"/>
        <v/>
      </c>
      <c r="P2276" s="296"/>
      <c r="Q2276" s="297" t="str">
        <f t="shared" si="290"/>
        <v/>
      </c>
      <c r="R2276" s="297" t="str">
        <f t="shared" si="285"/>
        <v/>
      </c>
      <c r="S2276" s="298"/>
      <c r="T2276" s="298"/>
      <c r="U2276" s="299" t="str">
        <f t="shared" si="291"/>
        <v/>
      </c>
      <c r="V2276" s="297" t="str">
        <f t="shared" si="286"/>
        <v/>
      </c>
      <c r="W2276" s="300"/>
      <c r="X2276" s="301"/>
      <c r="Y2276" s="300"/>
      <c r="Z2276" s="301"/>
      <c r="AA2276" s="300"/>
      <c r="AB2276" s="301"/>
      <c r="AC2276" s="300"/>
      <c r="AD2276" s="300"/>
      <c r="AE2276" s="300"/>
      <c r="AF2276" s="300"/>
      <c r="AG2276" s="300"/>
      <c r="AH2276" s="300"/>
      <c r="AI2276" s="302" t="str">
        <f t="shared" si="287"/>
        <v/>
      </c>
      <c r="AJ2276" s="303" t="str">
        <f ca="1">IFERROR(AVERAGEIFS('Discontinuity Log'!$O$5:$O$5117,'Discontinuity Log'!$A$5:$A$5117,J2276,'Discontinuity Log'!$O$5:$O$5117,"&lt;&gt;"),"")</f>
        <v/>
      </c>
      <c r="AK2276" s="304" t="str">
        <f t="shared" ca="1" si="288"/>
        <v/>
      </c>
      <c r="AL2276" s="446"/>
    </row>
    <row r="2277" spans="1:38" ht="19.2" customHeight="1" x14ac:dyDescent="0.3">
      <c r="A2277" s="443"/>
      <c r="B2277" s="444"/>
      <c r="C2277" s="445"/>
      <c r="D2277" s="291"/>
      <c r="E2277" s="290"/>
      <c r="F2277" s="290"/>
      <c r="G2277" s="290"/>
      <c r="H2277" s="291"/>
      <c r="I2277" s="291"/>
      <c r="J2277" s="292"/>
      <c r="K2277" s="293"/>
      <c r="L2277" s="293"/>
      <c r="M2277" s="295" t="str">
        <f t="shared" si="289"/>
        <v/>
      </c>
      <c r="N2277" s="296"/>
      <c r="O2277" s="297" t="str">
        <f t="shared" si="284"/>
        <v/>
      </c>
      <c r="P2277" s="296"/>
      <c r="Q2277" s="297" t="str">
        <f t="shared" si="290"/>
        <v/>
      </c>
      <c r="R2277" s="297" t="str">
        <f t="shared" si="285"/>
        <v/>
      </c>
      <c r="S2277" s="298"/>
      <c r="T2277" s="298"/>
      <c r="U2277" s="299" t="str">
        <f t="shared" si="291"/>
        <v/>
      </c>
      <c r="V2277" s="297" t="str">
        <f t="shared" si="286"/>
        <v/>
      </c>
      <c r="W2277" s="300"/>
      <c r="X2277" s="301"/>
      <c r="Y2277" s="300"/>
      <c r="Z2277" s="301"/>
      <c r="AA2277" s="300"/>
      <c r="AB2277" s="301"/>
      <c r="AC2277" s="300"/>
      <c r="AD2277" s="300"/>
      <c r="AE2277" s="300"/>
      <c r="AF2277" s="300"/>
      <c r="AG2277" s="300"/>
      <c r="AH2277" s="300"/>
      <c r="AI2277" s="302" t="str">
        <f t="shared" si="287"/>
        <v/>
      </c>
      <c r="AJ2277" s="303" t="str">
        <f ca="1">IFERROR(AVERAGEIFS('Discontinuity Log'!$O$5:$O$5117,'Discontinuity Log'!$A$5:$A$5117,J2277,'Discontinuity Log'!$O$5:$O$5117,"&lt;&gt;"),"")</f>
        <v/>
      </c>
      <c r="AK2277" s="304" t="str">
        <f t="shared" ca="1" si="288"/>
        <v/>
      </c>
      <c r="AL2277" s="446"/>
    </row>
    <row r="2278" spans="1:38" ht="19.2" customHeight="1" x14ac:dyDescent="0.3">
      <c r="A2278" s="443"/>
      <c r="B2278" s="444"/>
      <c r="C2278" s="445"/>
      <c r="D2278" s="291"/>
      <c r="E2278" s="290"/>
      <c r="F2278" s="290"/>
      <c r="G2278" s="290"/>
      <c r="H2278" s="291"/>
      <c r="I2278" s="291"/>
      <c r="J2278" s="292"/>
      <c r="K2278" s="293"/>
      <c r="L2278" s="293"/>
      <c r="M2278" s="295" t="str">
        <f t="shared" si="289"/>
        <v/>
      </c>
      <c r="N2278" s="296"/>
      <c r="O2278" s="297" t="str">
        <f t="shared" si="284"/>
        <v/>
      </c>
      <c r="P2278" s="296"/>
      <c r="Q2278" s="297" t="str">
        <f t="shared" si="290"/>
        <v/>
      </c>
      <c r="R2278" s="297" t="str">
        <f t="shared" si="285"/>
        <v/>
      </c>
      <c r="S2278" s="298"/>
      <c r="T2278" s="298"/>
      <c r="U2278" s="299" t="str">
        <f t="shared" si="291"/>
        <v/>
      </c>
      <c r="V2278" s="297" t="str">
        <f t="shared" si="286"/>
        <v/>
      </c>
      <c r="W2278" s="300"/>
      <c r="X2278" s="301"/>
      <c r="Y2278" s="300"/>
      <c r="Z2278" s="301"/>
      <c r="AA2278" s="300"/>
      <c r="AB2278" s="301"/>
      <c r="AC2278" s="300"/>
      <c r="AD2278" s="300"/>
      <c r="AE2278" s="300"/>
      <c r="AF2278" s="300"/>
      <c r="AG2278" s="300"/>
      <c r="AH2278" s="300"/>
      <c r="AI2278" s="302" t="str">
        <f t="shared" si="287"/>
        <v/>
      </c>
      <c r="AJ2278" s="303" t="str">
        <f ca="1">IFERROR(AVERAGEIFS('Discontinuity Log'!$O$5:$O$5117,'Discontinuity Log'!$A$5:$A$5117,J2278,'Discontinuity Log'!$O$5:$O$5117,"&lt;&gt;"),"")</f>
        <v/>
      </c>
      <c r="AK2278" s="304" t="str">
        <f t="shared" ca="1" si="288"/>
        <v/>
      </c>
      <c r="AL2278" s="446"/>
    </row>
    <row r="2279" spans="1:38" ht="19.2" customHeight="1" x14ac:dyDescent="0.3">
      <c r="A2279" s="443"/>
      <c r="B2279" s="444"/>
      <c r="C2279" s="445"/>
      <c r="D2279" s="291"/>
      <c r="E2279" s="290"/>
      <c r="F2279" s="290"/>
      <c r="G2279" s="290"/>
      <c r="H2279" s="291"/>
      <c r="I2279" s="291"/>
      <c r="J2279" s="292"/>
      <c r="K2279" s="293"/>
      <c r="L2279" s="293"/>
      <c r="M2279" s="295" t="str">
        <f t="shared" si="289"/>
        <v/>
      </c>
      <c r="N2279" s="296"/>
      <c r="O2279" s="297" t="str">
        <f t="shared" si="284"/>
        <v/>
      </c>
      <c r="P2279" s="296"/>
      <c r="Q2279" s="297" t="str">
        <f t="shared" si="290"/>
        <v/>
      </c>
      <c r="R2279" s="297" t="str">
        <f t="shared" si="285"/>
        <v/>
      </c>
      <c r="S2279" s="298"/>
      <c r="T2279" s="298"/>
      <c r="U2279" s="299" t="str">
        <f t="shared" si="291"/>
        <v/>
      </c>
      <c r="V2279" s="297" t="str">
        <f t="shared" si="286"/>
        <v/>
      </c>
      <c r="W2279" s="300"/>
      <c r="X2279" s="301"/>
      <c r="Y2279" s="300"/>
      <c r="Z2279" s="301"/>
      <c r="AA2279" s="300"/>
      <c r="AB2279" s="301"/>
      <c r="AC2279" s="300"/>
      <c r="AD2279" s="300"/>
      <c r="AE2279" s="300"/>
      <c r="AF2279" s="300"/>
      <c r="AG2279" s="300"/>
      <c r="AH2279" s="300"/>
      <c r="AI2279" s="302" t="str">
        <f t="shared" si="287"/>
        <v/>
      </c>
      <c r="AJ2279" s="303" t="str">
        <f ca="1">IFERROR(AVERAGEIFS('Discontinuity Log'!$O$5:$O$5117,'Discontinuity Log'!$A$5:$A$5117,J2279,'Discontinuity Log'!$O$5:$O$5117,"&lt;&gt;"),"")</f>
        <v/>
      </c>
      <c r="AK2279" s="304" t="str">
        <f t="shared" ca="1" si="288"/>
        <v/>
      </c>
      <c r="AL2279" s="446"/>
    </row>
    <row r="2280" spans="1:38" ht="19.2" customHeight="1" x14ac:dyDescent="0.3">
      <c r="A2280" s="443"/>
      <c r="B2280" s="444"/>
      <c r="C2280" s="445"/>
      <c r="D2280" s="291"/>
      <c r="E2280" s="290"/>
      <c r="F2280" s="290"/>
      <c r="G2280" s="290"/>
      <c r="H2280" s="291"/>
      <c r="I2280" s="291"/>
      <c r="J2280" s="292"/>
      <c r="K2280" s="293"/>
      <c r="L2280" s="293"/>
      <c r="M2280" s="295" t="str">
        <f t="shared" si="289"/>
        <v/>
      </c>
      <c r="N2280" s="296"/>
      <c r="O2280" s="297" t="str">
        <f t="shared" si="284"/>
        <v/>
      </c>
      <c r="P2280" s="296"/>
      <c r="Q2280" s="297" t="str">
        <f t="shared" si="290"/>
        <v/>
      </c>
      <c r="R2280" s="297" t="str">
        <f t="shared" si="285"/>
        <v/>
      </c>
      <c r="S2280" s="298"/>
      <c r="T2280" s="298"/>
      <c r="U2280" s="299" t="str">
        <f t="shared" si="291"/>
        <v/>
      </c>
      <c r="V2280" s="297" t="str">
        <f t="shared" si="286"/>
        <v/>
      </c>
      <c r="W2280" s="300"/>
      <c r="X2280" s="301"/>
      <c r="Y2280" s="300"/>
      <c r="Z2280" s="301"/>
      <c r="AA2280" s="300"/>
      <c r="AB2280" s="301"/>
      <c r="AC2280" s="300"/>
      <c r="AD2280" s="300"/>
      <c r="AE2280" s="300"/>
      <c r="AF2280" s="300"/>
      <c r="AG2280" s="300"/>
      <c r="AH2280" s="300"/>
      <c r="AI2280" s="302" t="str">
        <f t="shared" si="287"/>
        <v/>
      </c>
      <c r="AJ2280" s="303" t="str">
        <f ca="1">IFERROR(AVERAGEIFS('Discontinuity Log'!$O$5:$O$5117,'Discontinuity Log'!$A$5:$A$5117,J2280,'Discontinuity Log'!$O$5:$O$5117,"&lt;&gt;"),"")</f>
        <v/>
      </c>
      <c r="AK2280" s="304" t="str">
        <f t="shared" ca="1" si="288"/>
        <v/>
      </c>
      <c r="AL2280" s="446"/>
    </row>
    <row r="2281" spans="1:38" ht="19.2" customHeight="1" x14ac:dyDescent="0.3">
      <c r="A2281" s="443"/>
      <c r="B2281" s="444"/>
      <c r="C2281" s="445"/>
      <c r="D2281" s="291"/>
      <c r="E2281" s="290"/>
      <c r="F2281" s="290"/>
      <c r="G2281" s="290"/>
      <c r="H2281" s="291"/>
      <c r="I2281" s="291"/>
      <c r="J2281" s="292"/>
      <c r="K2281" s="293"/>
      <c r="L2281" s="293"/>
      <c r="M2281" s="295" t="str">
        <f t="shared" si="289"/>
        <v/>
      </c>
      <c r="N2281" s="296"/>
      <c r="O2281" s="297" t="str">
        <f t="shared" si="284"/>
        <v/>
      </c>
      <c r="P2281" s="296"/>
      <c r="Q2281" s="297" t="str">
        <f t="shared" si="290"/>
        <v/>
      </c>
      <c r="R2281" s="297" t="str">
        <f t="shared" si="285"/>
        <v/>
      </c>
      <c r="S2281" s="298"/>
      <c r="T2281" s="298"/>
      <c r="U2281" s="299" t="str">
        <f t="shared" si="291"/>
        <v/>
      </c>
      <c r="V2281" s="297" t="str">
        <f t="shared" si="286"/>
        <v/>
      </c>
      <c r="W2281" s="300"/>
      <c r="X2281" s="301"/>
      <c r="Y2281" s="300"/>
      <c r="Z2281" s="301"/>
      <c r="AA2281" s="300"/>
      <c r="AB2281" s="301"/>
      <c r="AC2281" s="300"/>
      <c r="AD2281" s="300"/>
      <c r="AE2281" s="300"/>
      <c r="AF2281" s="300"/>
      <c r="AG2281" s="300"/>
      <c r="AH2281" s="300"/>
      <c r="AI2281" s="302" t="str">
        <f t="shared" si="287"/>
        <v/>
      </c>
      <c r="AJ2281" s="303" t="str">
        <f ca="1">IFERROR(AVERAGEIFS('Discontinuity Log'!$O$5:$O$5117,'Discontinuity Log'!$A$5:$A$5117,J2281,'Discontinuity Log'!$O$5:$O$5117,"&lt;&gt;"),"")</f>
        <v/>
      </c>
      <c r="AK2281" s="304" t="str">
        <f t="shared" ca="1" si="288"/>
        <v/>
      </c>
      <c r="AL2281" s="446"/>
    </row>
    <row r="2282" spans="1:38" ht="19.2" customHeight="1" x14ac:dyDescent="0.3">
      <c r="A2282" s="443"/>
      <c r="B2282" s="444"/>
      <c r="C2282" s="445"/>
      <c r="D2282" s="291"/>
      <c r="E2282" s="290"/>
      <c r="F2282" s="290"/>
      <c r="G2282" s="290"/>
      <c r="H2282" s="291"/>
      <c r="I2282" s="291"/>
      <c r="J2282" s="292"/>
      <c r="K2282" s="293"/>
      <c r="L2282" s="293"/>
      <c r="M2282" s="295" t="str">
        <f t="shared" si="289"/>
        <v/>
      </c>
      <c r="N2282" s="296"/>
      <c r="O2282" s="297" t="str">
        <f t="shared" si="284"/>
        <v/>
      </c>
      <c r="P2282" s="296"/>
      <c r="Q2282" s="297" t="str">
        <f t="shared" si="290"/>
        <v/>
      </c>
      <c r="R2282" s="297" t="str">
        <f t="shared" si="285"/>
        <v/>
      </c>
      <c r="S2282" s="298"/>
      <c r="T2282" s="298"/>
      <c r="U2282" s="299" t="str">
        <f t="shared" si="291"/>
        <v/>
      </c>
      <c r="V2282" s="297" t="str">
        <f t="shared" si="286"/>
        <v/>
      </c>
      <c r="W2282" s="300"/>
      <c r="X2282" s="301"/>
      <c r="Y2282" s="300"/>
      <c r="Z2282" s="301"/>
      <c r="AA2282" s="300"/>
      <c r="AB2282" s="301"/>
      <c r="AC2282" s="300"/>
      <c r="AD2282" s="300"/>
      <c r="AE2282" s="300"/>
      <c r="AF2282" s="300"/>
      <c r="AG2282" s="300"/>
      <c r="AH2282" s="300"/>
      <c r="AI2282" s="302" t="str">
        <f t="shared" si="287"/>
        <v/>
      </c>
      <c r="AJ2282" s="303" t="str">
        <f ca="1">IFERROR(AVERAGEIFS('Discontinuity Log'!$O$5:$O$5117,'Discontinuity Log'!$A$5:$A$5117,J2282,'Discontinuity Log'!$O$5:$O$5117,"&lt;&gt;"),"")</f>
        <v/>
      </c>
      <c r="AK2282" s="304" t="str">
        <f t="shared" ca="1" si="288"/>
        <v/>
      </c>
      <c r="AL2282" s="446"/>
    </row>
    <row r="2283" spans="1:38" ht="19.2" customHeight="1" x14ac:dyDescent="0.3">
      <c r="A2283" s="443"/>
      <c r="B2283" s="444"/>
      <c r="C2283" s="445"/>
      <c r="D2283" s="291"/>
      <c r="E2283" s="290"/>
      <c r="F2283" s="290"/>
      <c r="G2283" s="290"/>
      <c r="H2283" s="291"/>
      <c r="I2283" s="291"/>
      <c r="J2283" s="292"/>
      <c r="K2283" s="293"/>
      <c r="L2283" s="293"/>
      <c r="M2283" s="295" t="str">
        <f t="shared" si="289"/>
        <v/>
      </c>
      <c r="N2283" s="296"/>
      <c r="O2283" s="297" t="str">
        <f t="shared" si="284"/>
        <v/>
      </c>
      <c r="P2283" s="296"/>
      <c r="Q2283" s="297" t="str">
        <f t="shared" si="290"/>
        <v/>
      </c>
      <c r="R2283" s="297" t="str">
        <f t="shared" si="285"/>
        <v/>
      </c>
      <c r="S2283" s="298"/>
      <c r="T2283" s="298"/>
      <c r="U2283" s="299" t="str">
        <f t="shared" si="291"/>
        <v/>
      </c>
      <c r="V2283" s="297" t="str">
        <f t="shared" si="286"/>
        <v/>
      </c>
      <c r="W2283" s="300"/>
      <c r="X2283" s="301"/>
      <c r="Y2283" s="300"/>
      <c r="Z2283" s="301"/>
      <c r="AA2283" s="300"/>
      <c r="AB2283" s="301"/>
      <c r="AC2283" s="300"/>
      <c r="AD2283" s="300"/>
      <c r="AE2283" s="300"/>
      <c r="AF2283" s="300"/>
      <c r="AG2283" s="300"/>
      <c r="AH2283" s="300"/>
      <c r="AI2283" s="302" t="str">
        <f t="shared" si="287"/>
        <v/>
      </c>
      <c r="AJ2283" s="303" t="str">
        <f ca="1">IFERROR(AVERAGEIFS('Discontinuity Log'!$O$5:$O$5117,'Discontinuity Log'!$A$5:$A$5117,J2283,'Discontinuity Log'!$O$5:$O$5117,"&lt;&gt;"),"")</f>
        <v/>
      </c>
      <c r="AK2283" s="304" t="str">
        <f t="shared" ca="1" si="288"/>
        <v/>
      </c>
      <c r="AL2283" s="446"/>
    </row>
    <row r="2284" spans="1:38" ht="19.2" customHeight="1" x14ac:dyDescent="0.3">
      <c r="A2284" s="443"/>
      <c r="B2284" s="444"/>
      <c r="C2284" s="445"/>
      <c r="D2284" s="291"/>
      <c r="E2284" s="290"/>
      <c r="F2284" s="290"/>
      <c r="G2284" s="290"/>
      <c r="H2284" s="291"/>
      <c r="I2284" s="291"/>
      <c r="J2284" s="292"/>
      <c r="K2284" s="293"/>
      <c r="L2284" s="293"/>
      <c r="M2284" s="295" t="str">
        <f t="shared" si="289"/>
        <v/>
      </c>
      <c r="N2284" s="296"/>
      <c r="O2284" s="297" t="str">
        <f t="shared" si="284"/>
        <v/>
      </c>
      <c r="P2284" s="296"/>
      <c r="Q2284" s="297" t="str">
        <f t="shared" si="290"/>
        <v/>
      </c>
      <c r="R2284" s="297" t="str">
        <f t="shared" si="285"/>
        <v/>
      </c>
      <c r="S2284" s="298"/>
      <c r="T2284" s="298"/>
      <c r="U2284" s="299" t="str">
        <f t="shared" si="291"/>
        <v/>
      </c>
      <c r="V2284" s="297" t="str">
        <f t="shared" si="286"/>
        <v/>
      </c>
      <c r="W2284" s="300"/>
      <c r="X2284" s="301"/>
      <c r="Y2284" s="300"/>
      <c r="Z2284" s="301"/>
      <c r="AA2284" s="300"/>
      <c r="AB2284" s="301"/>
      <c r="AC2284" s="300"/>
      <c r="AD2284" s="300"/>
      <c r="AE2284" s="300"/>
      <c r="AF2284" s="300"/>
      <c r="AG2284" s="300"/>
      <c r="AH2284" s="300"/>
      <c r="AI2284" s="302" t="str">
        <f t="shared" si="287"/>
        <v/>
      </c>
      <c r="AJ2284" s="303" t="str">
        <f ca="1">IFERROR(AVERAGEIFS('Discontinuity Log'!$O$5:$O$5117,'Discontinuity Log'!$A$5:$A$5117,J2284,'Discontinuity Log'!$O$5:$O$5117,"&lt;&gt;"),"")</f>
        <v/>
      </c>
      <c r="AK2284" s="304" t="str">
        <f t="shared" ca="1" si="288"/>
        <v/>
      </c>
      <c r="AL2284" s="446"/>
    </row>
    <row r="2285" spans="1:38" ht="19.2" customHeight="1" x14ac:dyDescent="0.3">
      <c r="A2285" s="443"/>
      <c r="B2285" s="444"/>
      <c r="C2285" s="445"/>
      <c r="D2285" s="291"/>
      <c r="E2285" s="290"/>
      <c r="F2285" s="290"/>
      <c r="G2285" s="290"/>
      <c r="H2285" s="291"/>
      <c r="I2285" s="291"/>
      <c r="J2285" s="292"/>
      <c r="K2285" s="293"/>
      <c r="L2285" s="293"/>
      <c r="M2285" s="295" t="str">
        <f t="shared" si="289"/>
        <v/>
      </c>
      <c r="N2285" s="296"/>
      <c r="O2285" s="297" t="str">
        <f t="shared" si="284"/>
        <v/>
      </c>
      <c r="P2285" s="296"/>
      <c r="Q2285" s="297" t="str">
        <f t="shared" si="290"/>
        <v/>
      </c>
      <c r="R2285" s="297" t="str">
        <f t="shared" si="285"/>
        <v/>
      </c>
      <c r="S2285" s="298"/>
      <c r="T2285" s="298"/>
      <c r="U2285" s="299" t="str">
        <f t="shared" si="291"/>
        <v/>
      </c>
      <c r="V2285" s="297" t="str">
        <f t="shared" si="286"/>
        <v/>
      </c>
      <c r="W2285" s="300"/>
      <c r="X2285" s="301"/>
      <c r="Y2285" s="300"/>
      <c r="Z2285" s="301"/>
      <c r="AA2285" s="300"/>
      <c r="AB2285" s="301"/>
      <c r="AC2285" s="300"/>
      <c r="AD2285" s="300"/>
      <c r="AE2285" s="300"/>
      <c r="AF2285" s="300"/>
      <c r="AG2285" s="300"/>
      <c r="AH2285" s="300"/>
      <c r="AI2285" s="302" t="str">
        <f t="shared" si="287"/>
        <v/>
      </c>
      <c r="AJ2285" s="303" t="str">
        <f ca="1">IFERROR(AVERAGEIFS('Discontinuity Log'!$O$5:$O$5117,'Discontinuity Log'!$A$5:$A$5117,J2285,'Discontinuity Log'!$O$5:$O$5117,"&lt;&gt;"),"")</f>
        <v/>
      </c>
      <c r="AK2285" s="304" t="str">
        <f t="shared" ca="1" si="288"/>
        <v/>
      </c>
      <c r="AL2285" s="446"/>
    </row>
    <row r="2286" spans="1:38" ht="19.2" customHeight="1" x14ac:dyDescent="0.3">
      <c r="A2286" s="443"/>
      <c r="B2286" s="444"/>
      <c r="C2286" s="445"/>
      <c r="D2286" s="291"/>
      <c r="E2286" s="290"/>
      <c r="F2286" s="290"/>
      <c r="G2286" s="290"/>
      <c r="H2286" s="291"/>
      <c r="I2286" s="291"/>
      <c r="J2286" s="292"/>
      <c r="K2286" s="293"/>
      <c r="L2286" s="293"/>
      <c r="M2286" s="295" t="str">
        <f t="shared" si="289"/>
        <v/>
      </c>
      <c r="N2286" s="296"/>
      <c r="O2286" s="297" t="str">
        <f t="shared" si="284"/>
        <v/>
      </c>
      <c r="P2286" s="296"/>
      <c r="Q2286" s="297" t="str">
        <f t="shared" si="290"/>
        <v/>
      </c>
      <c r="R2286" s="297" t="str">
        <f t="shared" si="285"/>
        <v/>
      </c>
      <c r="S2286" s="298"/>
      <c r="T2286" s="298"/>
      <c r="U2286" s="299" t="str">
        <f t="shared" si="291"/>
        <v/>
      </c>
      <c r="V2286" s="297" t="str">
        <f t="shared" si="286"/>
        <v/>
      </c>
      <c r="W2286" s="300"/>
      <c r="X2286" s="301"/>
      <c r="Y2286" s="300"/>
      <c r="Z2286" s="301"/>
      <c r="AA2286" s="300"/>
      <c r="AB2286" s="301"/>
      <c r="AC2286" s="300"/>
      <c r="AD2286" s="300"/>
      <c r="AE2286" s="300"/>
      <c r="AF2286" s="300"/>
      <c r="AG2286" s="300"/>
      <c r="AH2286" s="300"/>
      <c r="AI2286" s="302" t="str">
        <f t="shared" si="287"/>
        <v/>
      </c>
      <c r="AJ2286" s="303" t="str">
        <f ca="1">IFERROR(AVERAGEIFS('Discontinuity Log'!$O$5:$O$5117,'Discontinuity Log'!$A$5:$A$5117,J2286,'Discontinuity Log'!$O$5:$O$5117,"&lt;&gt;"),"")</f>
        <v/>
      </c>
      <c r="AK2286" s="304" t="str">
        <f t="shared" ca="1" si="288"/>
        <v/>
      </c>
      <c r="AL2286" s="446"/>
    </row>
    <row r="2287" spans="1:38" ht="19.2" customHeight="1" x14ac:dyDescent="0.3">
      <c r="A2287" s="443"/>
      <c r="B2287" s="444"/>
      <c r="C2287" s="445"/>
      <c r="D2287" s="291"/>
      <c r="E2287" s="290"/>
      <c r="F2287" s="290"/>
      <c r="G2287" s="290"/>
      <c r="H2287" s="291"/>
      <c r="I2287" s="291"/>
      <c r="J2287" s="292"/>
      <c r="K2287" s="293"/>
      <c r="L2287" s="293"/>
      <c r="M2287" s="295" t="str">
        <f t="shared" si="289"/>
        <v/>
      </c>
      <c r="N2287" s="296"/>
      <c r="O2287" s="297" t="str">
        <f t="shared" si="284"/>
        <v/>
      </c>
      <c r="P2287" s="296"/>
      <c r="Q2287" s="297" t="str">
        <f t="shared" si="290"/>
        <v/>
      </c>
      <c r="R2287" s="297" t="str">
        <f t="shared" si="285"/>
        <v/>
      </c>
      <c r="S2287" s="298"/>
      <c r="T2287" s="298"/>
      <c r="U2287" s="299" t="str">
        <f t="shared" si="291"/>
        <v/>
      </c>
      <c r="V2287" s="297" t="str">
        <f t="shared" si="286"/>
        <v/>
      </c>
      <c r="W2287" s="300"/>
      <c r="X2287" s="301"/>
      <c r="Y2287" s="300"/>
      <c r="Z2287" s="301"/>
      <c r="AA2287" s="300"/>
      <c r="AB2287" s="301"/>
      <c r="AC2287" s="300"/>
      <c r="AD2287" s="300"/>
      <c r="AE2287" s="300"/>
      <c r="AF2287" s="300"/>
      <c r="AG2287" s="300"/>
      <c r="AH2287" s="300"/>
      <c r="AI2287" s="302" t="str">
        <f t="shared" si="287"/>
        <v/>
      </c>
      <c r="AJ2287" s="303" t="str">
        <f ca="1">IFERROR(AVERAGEIFS('Discontinuity Log'!$O$5:$O$5117,'Discontinuity Log'!$A$5:$A$5117,J2287,'Discontinuity Log'!$O$5:$O$5117,"&lt;&gt;"),"")</f>
        <v/>
      </c>
      <c r="AK2287" s="304" t="str">
        <f t="shared" ca="1" si="288"/>
        <v/>
      </c>
      <c r="AL2287" s="446"/>
    </row>
    <row r="2288" spans="1:38" ht="19.2" customHeight="1" x14ac:dyDescent="0.3">
      <c r="A2288" s="443"/>
      <c r="B2288" s="444"/>
      <c r="C2288" s="445"/>
      <c r="D2288" s="291"/>
      <c r="E2288" s="290"/>
      <c r="F2288" s="290"/>
      <c r="G2288" s="290"/>
      <c r="H2288" s="291"/>
      <c r="I2288" s="291"/>
      <c r="J2288" s="292"/>
      <c r="K2288" s="293"/>
      <c r="L2288" s="293"/>
      <c r="M2288" s="295" t="str">
        <f t="shared" si="289"/>
        <v/>
      </c>
      <c r="N2288" s="296"/>
      <c r="O2288" s="297" t="str">
        <f t="shared" si="284"/>
        <v/>
      </c>
      <c r="P2288" s="296"/>
      <c r="Q2288" s="297" t="str">
        <f t="shared" si="290"/>
        <v/>
      </c>
      <c r="R2288" s="297" t="str">
        <f t="shared" si="285"/>
        <v/>
      </c>
      <c r="S2288" s="298"/>
      <c r="T2288" s="298"/>
      <c r="U2288" s="299" t="str">
        <f t="shared" si="291"/>
        <v/>
      </c>
      <c r="V2288" s="297" t="str">
        <f t="shared" si="286"/>
        <v/>
      </c>
      <c r="W2288" s="300"/>
      <c r="X2288" s="301"/>
      <c r="Y2288" s="300"/>
      <c r="Z2288" s="301"/>
      <c r="AA2288" s="300"/>
      <c r="AB2288" s="301"/>
      <c r="AC2288" s="300"/>
      <c r="AD2288" s="300"/>
      <c r="AE2288" s="300"/>
      <c r="AF2288" s="300"/>
      <c r="AG2288" s="300"/>
      <c r="AH2288" s="300"/>
      <c r="AI2288" s="302" t="str">
        <f t="shared" si="287"/>
        <v/>
      </c>
      <c r="AJ2288" s="303" t="str">
        <f ca="1">IFERROR(AVERAGEIFS('Discontinuity Log'!$O$5:$O$5117,'Discontinuity Log'!$A$5:$A$5117,J2288,'Discontinuity Log'!$O$5:$O$5117,"&lt;&gt;"),"")</f>
        <v/>
      </c>
      <c r="AK2288" s="304" t="str">
        <f t="shared" ca="1" si="288"/>
        <v/>
      </c>
      <c r="AL2288" s="446"/>
    </row>
    <row r="2289" spans="1:38" ht="19.2" customHeight="1" x14ac:dyDescent="0.3">
      <c r="A2289" s="443"/>
      <c r="B2289" s="444"/>
      <c r="C2289" s="445"/>
      <c r="D2289" s="291"/>
      <c r="E2289" s="290"/>
      <c r="F2289" s="290"/>
      <c r="G2289" s="290"/>
      <c r="H2289" s="291"/>
      <c r="I2289" s="291"/>
      <c r="J2289" s="292"/>
      <c r="K2289" s="293"/>
      <c r="L2289" s="293"/>
      <c r="M2289" s="295" t="str">
        <f t="shared" si="289"/>
        <v/>
      </c>
      <c r="N2289" s="296"/>
      <c r="O2289" s="297" t="str">
        <f t="shared" si="284"/>
        <v/>
      </c>
      <c r="P2289" s="296"/>
      <c r="Q2289" s="297" t="str">
        <f t="shared" si="290"/>
        <v/>
      </c>
      <c r="R2289" s="297" t="str">
        <f t="shared" si="285"/>
        <v/>
      </c>
      <c r="S2289" s="298"/>
      <c r="T2289" s="298"/>
      <c r="U2289" s="299" t="str">
        <f t="shared" si="291"/>
        <v/>
      </c>
      <c r="V2289" s="297" t="str">
        <f t="shared" si="286"/>
        <v/>
      </c>
      <c r="W2289" s="300"/>
      <c r="X2289" s="301"/>
      <c r="Y2289" s="300"/>
      <c r="Z2289" s="301"/>
      <c r="AA2289" s="300"/>
      <c r="AB2289" s="301"/>
      <c r="AC2289" s="300"/>
      <c r="AD2289" s="300"/>
      <c r="AE2289" s="300"/>
      <c r="AF2289" s="300"/>
      <c r="AG2289" s="300"/>
      <c r="AH2289" s="300"/>
      <c r="AI2289" s="302" t="str">
        <f t="shared" si="287"/>
        <v/>
      </c>
      <c r="AJ2289" s="303" t="str">
        <f ca="1">IFERROR(AVERAGEIFS('Discontinuity Log'!$O$5:$O$5117,'Discontinuity Log'!$A$5:$A$5117,J2289,'Discontinuity Log'!$O$5:$O$5117,"&lt;&gt;"),"")</f>
        <v/>
      </c>
      <c r="AK2289" s="304" t="str">
        <f t="shared" ca="1" si="288"/>
        <v/>
      </c>
      <c r="AL2289" s="446"/>
    </row>
    <row r="2290" spans="1:38" ht="19.2" customHeight="1" x14ac:dyDescent="0.3">
      <c r="A2290" s="443"/>
      <c r="B2290" s="444"/>
      <c r="C2290" s="445"/>
      <c r="D2290" s="291"/>
      <c r="E2290" s="290"/>
      <c r="F2290" s="290"/>
      <c r="G2290" s="290"/>
      <c r="H2290" s="291"/>
      <c r="I2290" s="291"/>
      <c r="J2290" s="292"/>
      <c r="K2290" s="293"/>
      <c r="L2290" s="293"/>
      <c r="M2290" s="295" t="str">
        <f t="shared" si="289"/>
        <v/>
      </c>
      <c r="N2290" s="296"/>
      <c r="O2290" s="297" t="str">
        <f t="shared" si="284"/>
        <v/>
      </c>
      <c r="P2290" s="296"/>
      <c r="Q2290" s="297" t="str">
        <f t="shared" si="290"/>
        <v/>
      </c>
      <c r="R2290" s="297" t="str">
        <f t="shared" si="285"/>
        <v/>
      </c>
      <c r="S2290" s="298"/>
      <c r="T2290" s="298"/>
      <c r="U2290" s="299" t="str">
        <f t="shared" si="291"/>
        <v/>
      </c>
      <c r="V2290" s="297" t="str">
        <f t="shared" si="286"/>
        <v/>
      </c>
      <c r="W2290" s="300"/>
      <c r="X2290" s="301"/>
      <c r="Y2290" s="300"/>
      <c r="Z2290" s="301"/>
      <c r="AA2290" s="300"/>
      <c r="AB2290" s="301"/>
      <c r="AC2290" s="300"/>
      <c r="AD2290" s="300"/>
      <c r="AE2290" s="300"/>
      <c r="AF2290" s="300"/>
      <c r="AG2290" s="300"/>
      <c r="AH2290" s="300"/>
      <c r="AI2290" s="302" t="str">
        <f t="shared" si="287"/>
        <v/>
      </c>
      <c r="AJ2290" s="303" t="str">
        <f ca="1">IFERROR(AVERAGEIFS('Discontinuity Log'!$O$5:$O$5117,'Discontinuity Log'!$A$5:$A$5117,J2290,'Discontinuity Log'!$O$5:$O$5117,"&lt;&gt;"),"")</f>
        <v/>
      </c>
      <c r="AK2290" s="304" t="str">
        <f t="shared" ca="1" si="288"/>
        <v/>
      </c>
      <c r="AL2290" s="446"/>
    </row>
    <row r="2291" spans="1:38" ht="19.2" customHeight="1" x14ac:dyDescent="0.3">
      <c r="A2291" s="443"/>
      <c r="B2291" s="444"/>
      <c r="C2291" s="445"/>
      <c r="D2291" s="291"/>
      <c r="E2291" s="290"/>
      <c r="F2291" s="290"/>
      <c r="G2291" s="290"/>
      <c r="H2291" s="291"/>
      <c r="I2291" s="291"/>
      <c r="J2291" s="292"/>
      <c r="K2291" s="293"/>
      <c r="L2291" s="293"/>
      <c r="M2291" s="295" t="str">
        <f t="shared" si="289"/>
        <v/>
      </c>
      <c r="N2291" s="296"/>
      <c r="O2291" s="297" t="str">
        <f t="shared" si="284"/>
        <v/>
      </c>
      <c r="P2291" s="296"/>
      <c r="Q2291" s="297" t="str">
        <f t="shared" si="290"/>
        <v/>
      </c>
      <c r="R2291" s="297" t="str">
        <f t="shared" si="285"/>
        <v/>
      </c>
      <c r="S2291" s="298"/>
      <c r="T2291" s="298"/>
      <c r="U2291" s="299" t="str">
        <f t="shared" si="291"/>
        <v/>
      </c>
      <c r="V2291" s="297" t="str">
        <f t="shared" si="286"/>
        <v/>
      </c>
      <c r="W2291" s="300"/>
      <c r="X2291" s="301"/>
      <c r="Y2291" s="300"/>
      <c r="Z2291" s="301"/>
      <c r="AA2291" s="300"/>
      <c r="AB2291" s="301"/>
      <c r="AC2291" s="300"/>
      <c r="AD2291" s="300"/>
      <c r="AE2291" s="300"/>
      <c r="AF2291" s="300"/>
      <c r="AG2291" s="300"/>
      <c r="AH2291" s="300"/>
      <c r="AI2291" s="302" t="str">
        <f t="shared" si="287"/>
        <v/>
      </c>
      <c r="AJ2291" s="303" t="str">
        <f ca="1">IFERROR(AVERAGEIFS('Discontinuity Log'!$O$5:$O$5117,'Discontinuity Log'!$A$5:$A$5117,J2291,'Discontinuity Log'!$O$5:$O$5117,"&lt;&gt;"),"")</f>
        <v/>
      </c>
      <c r="AK2291" s="304" t="str">
        <f t="shared" ca="1" si="288"/>
        <v/>
      </c>
      <c r="AL2291" s="446"/>
    </row>
    <row r="2292" spans="1:38" ht="19.2" customHeight="1" x14ac:dyDescent="0.3">
      <c r="A2292" s="443"/>
      <c r="B2292" s="444"/>
      <c r="C2292" s="445"/>
      <c r="D2292" s="291"/>
      <c r="E2292" s="290"/>
      <c r="F2292" s="290"/>
      <c r="G2292" s="290"/>
      <c r="H2292" s="291"/>
      <c r="I2292" s="291"/>
      <c r="J2292" s="292"/>
      <c r="K2292" s="293"/>
      <c r="L2292" s="293"/>
      <c r="M2292" s="295" t="str">
        <f t="shared" si="289"/>
        <v/>
      </c>
      <c r="N2292" s="296"/>
      <c r="O2292" s="297" t="str">
        <f t="shared" si="284"/>
        <v/>
      </c>
      <c r="P2292" s="296"/>
      <c r="Q2292" s="297" t="str">
        <f t="shared" si="290"/>
        <v/>
      </c>
      <c r="R2292" s="297" t="str">
        <f t="shared" si="285"/>
        <v/>
      </c>
      <c r="S2292" s="298"/>
      <c r="T2292" s="298"/>
      <c r="U2292" s="299" t="str">
        <f t="shared" si="291"/>
        <v/>
      </c>
      <c r="V2292" s="297" t="str">
        <f t="shared" si="286"/>
        <v/>
      </c>
      <c r="W2292" s="300"/>
      <c r="X2292" s="301"/>
      <c r="Y2292" s="300"/>
      <c r="Z2292" s="301"/>
      <c r="AA2292" s="300"/>
      <c r="AB2292" s="301"/>
      <c r="AC2292" s="300"/>
      <c r="AD2292" s="300"/>
      <c r="AE2292" s="300"/>
      <c r="AF2292" s="300"/>
      <c r="AG2292" s="300"/>
      <c r="AH2292" s="300"/>
      <c r="AI2292" s="302" t="str">
        <f t="shared" si="287"/>
        <v/>
      </c>
      <c r="AJ2292" s="303" t="str">
        <f ca="1">IFERROR(AVERAGEIFS('Discontinuity Log'!$O$5:$O$5117,'Discontinuity Log'!$A$5:$A$5117,J2292,'Discontinuity Log'!$O$5:$O$5117,"&lt;&gt;"),"")</f>
        <v/>
      </c>
      <c r="AK2292" s="304" t="str">
        <f t="shared" ca="1" si="288"/>
        <v/>
      </c>
      <c r="AL2292" s="446"/>
    </row>
    <row r="2293" spans="1:38" ht="19.2" customHeight="1" x14ac:dyDescent="0.3">
      <c r="A2293" s="443"/>
      <c r="B2293" s="444"/>
      <c r="C2293" s="445"/>
      <c r="D2293" s="291"/>
      <c r="E2293" s="290"/>
      <c r="F2293" s="290"/>
      <c r="G2293" s="290"/>
      <c r="H2293" s="291"/>
      <c r="I2293" s="291"/>
      <c r="J2293" s="292"/>
      <c r="K2293" s="293"/>
      <c r="L2293" s="293"/>
      <c r="M2293" s="295" t="str">
        <f t="shared" si="289"/>
        <v/>
      </c>
      <c r="N2293" s="296"/>
      <c r="O2293" s="297" t="str">
        <f t="shared" si="284"/>
        <v/>
      </c>
      <c r="P2293" s="296"/>
      <c r="Q2293" s="297" t="str">
        <f t="shared" si="290"/>
        <v/>
      </c>
      <c r="R2293" s="297" t="str">
        <f t="shared" si="285"/>
        <v/>
      </c>
      <c r="S2293" s="298"/>
      <c r="T2293" s="298"/>
      <c r="U2293" s="299" t="str">
        <f t="shared" si="291"/>
        <v/>
      </c>
      <c r="V2293" s="297" t="str">
        <f t="shared" si="286"/>
        <v/>
      </c>
      <c r="W2293" s="300"/>
      <c r="X2293" s="301"/>
      <c r="Y2293" s="300"/>
      <c r="Z2293" s="301"/>
      <c r="AA2293" s="300"/>
      <c r="AB2293" s="301"/>
      <c r="AC2293" s="300"/>
      <c r="AD2293" s="300"/>
      <c r="AE2293" s="300"/>
      <c r="AF2293" s="300"/>
      <c r="AG2293" s="300"/>
      <c r="AH2293" s="300"/>
      <c r="AI2293" s="302" t="str">
        <f t="shared" si="287"/>
        <v/>
      </c>
      <c r="AJ2293" s="303" t="str">
        <f ca="1">IFERROR(AVERAGEIFS('Discontinuity Log'!$O$5:$O$5117,'Discontinuity Log'!$A$5:$A$5117,J2293,'Discontinuity Log'!$O$5:$O$5117,"&lt;&gt;"),"")</f>
        <v/>
      </c>
      <c r="AK2293" s="304" t="str">
        <f t="shared" ca="1" si="288"/>
        <v/>
      </c>
      <c r="AL2293" s="446"/>
    </row>
    <row r="2294" spans="1:38" ht="19.2" customHeight="1" x14ac:dyDescent="0.3">
      <c r="A2294" s="443"/>
      <c r="B2294" s="444"/>
      <c r="C2294" s="445"/>
      <c r="D2294" s="291"/>
      <c r="E2294" s="290"/>
      <c r="F2294" s="290"/>
      <c r="G2294" s="290"/>
      <c r="H2294" s="291"/>
      <c r="I2294" s="291"/>
      <c r="J2294" s="292"/>
      <c r="K2294" s="293"/>
      <c r="L2294" s="293"/>
      <c r="M2294" s="295" t="str">
        <f t="shared" si="289"/>
        <v/>
      </c>
      <c r="N2294" s="296"/>
      <c r="O2294" s="297" t="str">
        <f t="shared" si="284"/>
        <v/>
      </c>
      <c r="P2294" s="296"/>
      <c r="Q2294" s="297" t="str">
        <f t="shared" si="290"/>
        <v/>
      </c>
      <c r="R2294" s="297" t="str">
        <f t="shared" si="285"/>
        <v/>
      </c>
      <c r="S2294" s="298"/>
      <c r="T2294" s="298"/>
      <c r="U2294" s="299" t="str">
        <f t="shared" si="291"/>
        <v/>
      </c>
      <c r="V2294" s="297" t="str">
        <f t="shared" si="286"/>
        <v/>
      </c>
      <c r="W2294" s="300"/>
      <c r="X2294" s="301"/>
      <c r="Y2294" s="300"/>
      <c r="Z2294" s="301"/>
      <c r="AA2294" s="300"/>
      <c r="AB2294" s="301"/>
      <c r="AC2294" s="300"/>
      <c r="AD2294" s="300"/>
      <c r="AE2294" s="300"/>
      <c r="AF2294" s="300"/>
      <c r="AG2294" s="300"/>
      <c r="AH2294" s="300"/>
      <c r="AI2294" s="302" t="str">
        <f t="shared" si="287"/>
        <v/>
      </c>
      <c r="AJ2294" s="303" t="str">
        <f ca="1">IFERROR(AVERAGEIFS('Discontinuity Log'!$O$5:$O$5117,'Discontinuity Log'!$A$5:$A$5117,J2294,'Discontinuity Log'!$O$5:$O$5117,"&lt;&gt;"),"")</f>
        <v/>
      </c>
      <c r="AK2294" s="304" t="str">
        <f t="shared" ca="1" si="288"/>
        <v/>
      </c>
      <c r="AL2294" s="446"/>
    </row>
    <row r="2295" spans="1:38" ht="19.2" customHeight="1" x14ac:dyDescent="0.3">
      <c r="A2295" s="443"/>
      <c r="B2295" s="444"/>
      <c r="C2295" s="445"/>
      <c r="D2295" s="291"/>
      <c r="E2295" s="290"/>
      <c r="F2295" s="290"/>
      <c r="G2295" s="290"/>
      <c r="H2295" s="291"/>
      <c r="I2295" s="291"/>
      <c r="J2295" s="292"/>
      <c r="K2295" s="293"/>
      <c r="L2295" s="293"/>
      <c r="M2295" s="295" t="str">
        <f t="shared" si="289"/>
        <v/>
      </c>
      <c r="N2295" s="296"/>
      <c r="O2295" s="297" t="str">
        <f t="shared" si="284"/>
        <v/>
      </c>
      <c r="P2295" s="296"/>
      <c r="Q2295" s="297" t="str">
        <f t="shared" si="290"/>
        <v/>
      </c>
      <c r="R2295" s="297" t="str">
        <f t="shared" si="285"/>
        <v/>
      </c>
      <c r="S2295" s="298"/>
      <c r="T2295" s="298"/>
      <c r="U2295" s="299" t="str">
        <f t="shared" si="291"/>
        <v/>
      </c>
      <c r="V2295" s="297" t="str">
        <f t="shared" si="286"/>
        <v/>
      </c>
      <c r="W2295" s="300"/>
      <c r="X2295" s="301"/>
      <c r="Y2295" s="300"/>
      <c r="Z2295" s="301"/>
      <c r="AA2295" s="300"/>
      <c r="AB2295" s="301"/>
      <c r="AC2295" s="300"/>
      <c r="AD2295" s="300"/>
      <c r="AE2295" s="300"/>
      <c r="AF2295" s="300"/>
      <c r="AG2295" s="300"/>
      <c r="AH2295" s="300"/>
      <c r="AI2295" s="302" t="str">
        <f t="shared" si="287"/>
        <v/>
      </c>
      <c r="AJ2295" s="303" t="str">
        <f ca="1">IFERROR(AVERAGEIFS('Discontinuity Log'!$O$5:$O$5117,'Discontinuity Log'!$A$5:$A$5117,J2295,'Discontinuity Log'!$O$5:$O$5117,"&lt;&gt;"),"")</f>
        <v/>
      </c>
      <c r="AK2295" s="304" t="str">
        <f t="shared" ca="1" si="288"/>
        <v/>
      </c>
      <c r="AL2295" s="446"/>
    </row>
    <row r="2296" spans="1:38" ht="19.2" customHeight="1" x14ac:dyDescent="0.3">
      <c r="A2296" s="443"/>
      <c r="B2296" s="444"/>
      <c r="C2296" s="445"/>
      <c r="D2296" s="291"/>
      <c r="E2296" s="290"/>
      <c r="F2296" s="290"/>
      <c r="G2296" s="290"/>
      <c r="H2296" s="291"/>
      <c r="I2296" s="291"/>
      <c r="J2296" s="292"/>
      <c r="K2296" s="293"/>
      <c r="L2296" s="293"/>
      <c r="M2296" s="295" t="str">
        <f t="shared" si="289"/>
        <v/>
      </c>
      <c r="N2296" s="296"/>
      <c r="O2296" s="297" t="str">
        <f t="shared" si="284"/>
        <v/>
      </c>
      <c r="P2296" s="296"/>
      <c r="Q2296" s="297" t="str">
        <f t="shared" si="290"/>
        <v/>
      </c>
      <c r="R2296" s="297" t="str">
        <f t="shared" si="285"/>
        <v/>
      </c>
      <c r="S2296" s="298"/>
      <c r="T2296" s="298"/>
      <c r="U2296" s="299" t="str">
        <f t="shared" si="291"/>
        <v/>
      </c>
      <c r="V2296" s="297" t="str">
        <f t="shared" si="286"/>
        <v/>
      </c>
      <c r="W2296" s="300"/>
      <c r="X2296" s="301"/>
      <c r="Y2296" s="300"/>
      <c r="Z2296" s="301"/>
      <c r="AA2296" s="300"/>
      <c r="AB2296" s="301"/>
      <c r="AC2296" s="300"/>
      <c r="AD2296" s="300"/>
      <c r="AE2296" s="300"/>
      <c r="AF2296" s="300"/>
      <c r="AG2296" s="300"/>
      <c r="AH2296" s="300"/>
      <c r="AI2296" s="302" t="str">
        <f t="shared" si="287"/>
        <v/>
      </c>
      <c r="AJ2296" s="303" t="str">
        <f ca="1">IFERROR(AVERAGEIFS('Discontinuity Log'!$O$5:$O$5117,'Discontinuity Log'!$A$5:$A$5117,J2296,'Discontinuity Log'!$O$5:$O$5117,"&lt;&gt;"),"")</f>
        <v/>
      </c>
      <c r="AK2296" s="304" t="str">
        <f t="shared" ca="1" si="288"/>
        <v/>
      </c>
      <c r="AL2296" s="446"/>
    </row>
    <row r="2297" spans="1:38" ht="19.2" customHeight="1" x14ac:dyDescent="0.3">
      <c r="A2297" s="443"/>
      <c r="B2297" s="444"/>
      <c r="C2297" s="445"/>
      <c r="D2297" s="291"/>
      <c r="E2297" s="290"/>
      <c r="F2297" s="290"/>
      <c r="G2297" s="290"/>
      <c r="H2297" s="291"/>
      <c r="I2297" s="291"/>
      <c r="J2297" s="292"/>
      <c r="K2297" s="293"/>
      <c r="L2297" s="293"/>
      <c r="M2297" s="295" t="str">
        <f t="shared" si="289"/>
        <v/>
      </c>
      <c r="N2297" s="296"/>
      <c r="O2297" s="297" t="str">
        <f t="shared" si="284"/>
        <v/>
      </c>
      <c r="P2297" s="296"/>
      <c r="Q2297" s="297" t="str">
        <f t="shared" si="290"/>
        <v/>
      </c>
      <c r="R2297" s="297" t="str">
        <f t="shared" si="285"/>
        <v/>
      </c>
      <c r="S2297" s="298"/>
      <c r="T2297" s="298"/>
      <c r="U2297" s="299" t="str">
        <f t="shared" si="291"/>
        <v/>
      </c>
      <c r="V2297" s="297" t="str">
        <f t="shared" si="286"/>
        <v/>
      </c>
      <c r="W2297" s="300"/>
      <c r="X2297" s="301"/>
      <c r="Y2297" s="300"/>
      <c r="Z2297" s="301"/>
      <c r="AA2297" s="300"/>
      <c r="AB2297" s="301"/>
      <c r="AC2297" s="300"/>
      <c r="AD2297" s="300"/>
      <c r="AE2297" s="300"/>
      <c r="AF2297" s="300"/>
      <c r="AG2297" s="300"/>
      <c r="AH2297" s="300"/>
      <c r="AI2297" s="302" t="str">
        <f t="shared" si="287"/>
        <v/>
      </c>
      <c r="AJ2297" s="303" t="str">
        <f ca="1">IFERROR(AVERAGEIFS('Discontinuity Log'!$O$5:$O$5117,'Discontinuity Log'!$A$5:$A$5117,J2297,'Discontinuity Log'!$O$5:$O$5117,"&lt;&gt;"),"")</f>
        <v/>
      </c>
      <c r="AK2297" s="304" t="str">
        <f t="shared" ca="1" si="288"/>
        <v/>
      </c>
      <c r="AL2297" s="446"/>
    </row>
    <row r="2298" spans="1:38" ht="19.2" customHeight="1" x14ac:dyDescent="0.3">
      <c r="A2298" s="443"/>
      <c r="B2298" s="444"/>
      <c r="C2298" s="445"/>
      <c r="D2298" s="291"/>
      <c r="E2298" s="290"/>
      <c r="F2298" s="290"/>
      <c r="G2298" s="290"/>
      <c r="H2298" s="291"/>
      <c r="I2298" s="291"/>
      <c r="J2298" s="292"/>
      <c r="K2298" s="293"/>
      <c r="L2298" s="293"/>
      <c r="M2298" s="295" t="str">
        <f t="shared" si="289"/>
        <v/>
      </c>
      <c r="N2298" s="296"/>
      <c r="O2298" s="297" t="str">
        <f t="shared" si="284"/>
        <v/>
      </c>
      <c r="P2298" s="296"/>
      <c r="Q2298" s="297" t="str">
        <f t="shared" si="290"/>
        <v/>
      </c>
      <c r="R2298" s="297" t="str">
        <f t="shared" si="285"/>
        <v/>
      </c>
      <c r="S2298" s="298"/>
      <c r="T2298" s="298"/>
      <c r="U2298" s="299" t="str">
        <f t="shared" si="291"/>
        <v/>
      </c>
      <c r="V2298" s="297" t="str">
        <f t="shared" si="286"/>
        <v/>
      </c>
      <c r="W2298" s="300"/>
      <c r="X2298" s="301"/>
      <c r="Y2298" s="300"/>
      <c r="Z2298" s="301"/>
      <c r="AA2298" s="300"/>
      <c r="AB2298" s="301"/>
      <c r="AC2298" s="300"/>
      <c r="AD2298" s="300"/>
      <c r="AE2298" s="300"/>
      <c r="AF2298" s="300"/>
      <c r="AG2298" s="300"/>
      <c r="AH2298" s="300"/>
      <c r="AI2298" s="302" t="str">
        <f t="shared" si="287"/>
        <v/>
      </c>
      <c r="AJ2298" s="303" t="str">
        <f ca="1">IFERROR(AVERAGEIFS('Discontinuity Log'!$O$5:$O$5117,'Discontinuity Log'!$A$5:$A$5117,J2298,'Discontinuity Log'!$O$5:$O$5117,"&lt;&gt;"),"")</f>
        <v/>
      </c>
      <c r="AK2298" s="304" t="str">
        <f t="shared" ca="1" si="288"/>
        <v/>
      </c>
      <c r="AL2298" s="446"/>
    </row>
    <row r="2299" spans="1:38" ht="19.2" customHeight="1" x14ac:dyDescent="0.3">
      <c r="A2299" s="443"/>
      <c r="B2299" s="444"/>
      <c r="C2299" s="445"/>
      <c r="D2299" s="291"/>
      <c r="E2299" s="290"/>
      <c r="F2299" s="290"/>
      <c r="G2299" s="290"/>
      <c r="H2299" s="291"/>
      <c r="I2299" s="291"/>
      <c r="J2299" s="292"/>
      <c r="K2299" s="293"/>
      <c r="L2299" s="293"/>
      <c r="M2299" s="295" t="str">
        <f t="shared" si="289"/>
        <v/>
      </c>
      <c r="N2299" s="296"/>
      <c r="O2299" s="297" t="str">
        <f t="shared" si="284"/>
        <v/>
      </c>
      <c r="P2299" s="296"/>
      <c r="Q2299" s="297" t="str">
        <f t="shared" si="290"/>
        <v/>
      </c>
      <c r="R2299" s="297" t="str">
        <f t="shared" si="285"/>
        <v/>
      </c>
      <c r="S2299" s="298"/>
      <c r="T2299" s="298"/>
      <c r="U2299" s="299" t="str">
        <f t="shared" si="291"/>
        <v/>
      </c>
      <c r="V2299" s="297" t="str">
        <f t="shared" si="286"/>
        <v/>
      </c>
      <c r="W2299" s="300"/>
      <c r="X2299" s="301"/>
      <c r="Y2299" s="300"/>
      <c r="Z2299" s="301"/>
      <c r="AA2299" s="300"/>
      <c r="AB2299" s="301"/>
      <c r="AC2299" s="300"/>
      <c r="AD2299" s="300"/>
      <c r="AE2299" s="300"/>
      <c r="AF2299" s="300"/>
      <c r="AG2299" s="300"/>
      <c r="AH2299" s="300"/>
      <c r="AI2299" s="302" t="str">
        <f t="shared" si="287"/>
        <v/>
      </c>
      <c r="AJ2299" s="303" t="str">
        <f ca="1">IFERROR(AVERAGEIFS('Discontinuity Log'!$O$5:$O$5117,'Discontinuity Log'!$A$5:$A$5117,J2299,'Discontinuity Log'!$O$5:$O$5117,"&lt;&gt;"),"")</f>
        <v/>
      </c>
      <c r="AK2299" s="304" t="str">
        <f t="shared" ca="1" si="288"/>
        <v/>
      </c>
      <c r="AL2299" s="446"/>
    </row>
    <row r="2300" spans="1:38" ht="19.2" customHeight="1" x14ac:dyDescent="0.3">
      <c r="A2300" s="443"/>
      <c r="B2300" s="444"/>
      <c r="C2300" s="445"/>
      <c r="D2300" s="291"/>
      <c r="E2300" s="290"/>
      <c r="F2300" s="290"/>
      <c r="G2300" s="290"/>
      <c r="H2300" s="291"/>
      <c r="I2300" s="291"/>
      <c r="J2300" s="292"/>
      <c r="K2300" s="293"/>
      <c r="L2300" s="293"/>
      <c r="M2300" s="295" t="str">
        <f t="shared" si="289"/>
        <v/>
      </c>
      <c r="N2300" s="296"/>
      <c r="O2300" s="297" t="str">
        <f t="shared" si="284"/>
        <v/>
      </c>
      <c r="P2300" s="296"/>
      <c r="Q2300" s="297" t="str">
        <f t="shared" si="290"/>
        <v/>
      </c>
      <c r="R2300" s="297" t="str">
        <f t="shared" si="285"/>
        <v/>
      </c>
      <c r="S2300" s="298"/>
      <c r="T2300" s="298"/>
      <c r="U2300" s="299" t="str">
        <f t="shared" si="291"/>
        <v/>
      </c>
      <c r="V2300" s="297" t="str">
        <f t="shared" si="286"/>
        <v/>
      </c>
      <c r="W2300" s="300"/>
      <c r="X2300" s="301"/>
      <c r="Y2300" s="300"/>
      <c r="Z2300" s="301"/>
      <c r="AA2300" s="300"/>
      <c r="AB2300" s="301"/>
      <c r="AC2300" s="300"/>
      <c r="AD2300" s="300"/>
      <c r="AE2300" s="300"/>
      <c r="AF2300" s="300"/>
      <c r="AG2300" s="300"/>
      <c r="AH2300" s="300"/>
      <c r="AI2300" s="302" t="str">
        <f t="shared" si="287"/>
        <v/>
      </c>
      <c r="AJ2300" s="303" t="str">
        <f ca="1">IFERROR(AVERAGEIFS('Discontinuity Log'!$O$5:$O$5117,'Discontinuity Log'!$A$5:$A$5117,J2300,'Discontinuity Log'!$O$5:$O$5117,"&lt;&gt;"),"")</f>
        <v/>
      </c>
      <c r="AK2300" s="304" t="str">
        <f t="shared" ca="1" si="288"/>
        <v/>
      </c>
      <c r="AL2300" s="446"/>
    </row>
    <row r="2301" spans="1:38" ht="19.2" customHeight="1" x14ac:dyDescent="0.3">
      <c r="A2301" s="443"/>
      <c r="B2301" s="444"/>
      <c r="C2301" s="445"/>
      <c r="D2301" s="291"/>
      <c r="E2301" s="290"/>
      <c r="F2301" s="290"/>
      <c r="G2301" s="290"/>
      <c r="H2301" s="291"/>
      <c r="I2301" s="291"/>
      <c r="J2301" s="292"/>
      <c r="K2301" s="293"/>
      <c r="L2301" s="293"/>
      <c r="M2301" s="295" t="str">
        <f t="shared" si="289"/>
        <v/>
      </c>
      <c r="N2301" s="296"/>
      <c r="O2301" s="297" t="str">
        <f t="shared" si="284"/>
        <v/>
      </c>
      <c r="P2301" s="296"/>
      <c r="Q2301" s="297" t="str">
        <f t="shared" si="290"/>
        <v/>
      </c>
      <c r="R2301" s="297" t="str">
        <f t="shared" si="285"/>
        <v/>
      </c>
      <c r="S2301" s="298"/>
      <c r="T2301" s="298"/>
      <c r="U2301" s="299" t="str">
        <f t="shared" si="291"/>
        <v/>
      </c>
      <c r="V2301" s="297" t="str">
        <f t="shared" si="286"/>
        <v/>
      </c>
      <c r="W2301" s="300"/>
      <c r="X2301" s="301"/>
      <c r="Y2301" s="300"/>
      <c r="Z2301" s="301"/>
      <c r="AA2301" s="300"/>
      <c r="AB2301" s="301"/>
      <c r="AC2301" s="300"/>
      <c r="AD2301" s="300"/>
      <c r="AE2301" s="300"/>
      <c r="AF2301" s="300"/>
      <c r="AG2301" s="300"/>
      <c r="AH2301" s="300"/>
      <c r="AI2301" s="302" t="str">
        <f t="shared" si="287"/>
        <v/>
      </c>
      <c r="AJ2301" s="303" t="str">
        <f ca="1">IFERROR(AVERAGEIFS('Discontinuity Log'!$O$5:$O$5117,'Discontinuity Log'!$A$5:$A$5117,J2301,'Discontinuity Log'!$O$5:$O$5117,"&lt;&gt;"),"")</f>
        <v/>
      </c>
      <c r="AK2301" s="304" t="str">
        <f t="shared" ca="1" si="288"/>
        <v/>
      </c>
      <c r="AL2301" s="446"/>
    </row>
    <row r="2302" spans="1:38" ht="19.2" customHeight="1" x14ac:dyDescent="0.3">
      <c r="A2302" s="443"/>
      <c r="B2302" s="444"/>
      <c r="C2302" s="445"/>
      <c r="D2302" s="291"/>
      <c r="E2302" s="290"/>
      <c r="F2302" s="290"/>
      <c r="G2302" s="290"/>
      <c r="H2302" s="291"/>
      <c r="I2302" s="291"/>
      <c r="J2302" s="292"/>
      <c r="K2302" s="293"/>
      <c r="L2302" s="293"/>
      <c r="M2302" s="295" t="str">
        <f t="shared" si="289"/>
        <v/>
      </c>
      <c r="N2302" s="296"/>
      <c r="O2302" s="297" t="str">
        <f t="shared" si="284"/>
        <v/>
      </c>
      <c r="P2302" s="296"/>
      <c r="Q2302" s="297" t="str">
        <f t="shared" si="290"/>
        <v/>
      </c>
      <c r="R2302" s="297" t="str">
        <f t="shared" si="285"/>
        <v/>
      </c>
      <c r="S2302" s="298"/>
      <c r="T2302" s="298"/>
      <c r="U2302" s="299" t="str">
        <f t="shared" si="291"/>
        <v/>
      </c>
      <c r="V2302" s="297" t="str">
        <f t="shared" si="286"/>
        <v/>
      </c>
      <c r="W2302" s="300"/>
      <c r="X2302" s="301"/>
      <c r="Y2302" s="300"/>
      <c r="Z2302" s="301"/>
      <c r="AA2302" s="300"/>
      <c r="AB2302" s="301"/>
      <c r="AC2302" s="300"/>
      <c r="AD2302" s="300"/>
      <c r="AE2302" s="300"/>
      <c r="AF2302" s="300"/>
      <c r="AG2302" s="300"/>
      <c r="AH2302" s="300"/>
      <c r="AI2302" s="302" t="str">
        <f t="shared" si="287"/>
        <v/>
      </c>
      <c r="AJ2302" s="303" t="str">
        <f ca="1">IFERROR(AVERAGEIFS('Discontinuity Log'!$O$5:$O$5117,'Discontinuity Log'!$A$5:$A$5117,J2302,'Discontinuity Log'!$O$5:$O$5117,"&lt;&gt;"),"")</f>
        <v/>
      </c>
      <c r="AK2302" s="304" t="str">
        <f t="shared" ca="1" si="288"/>
        <v/>
      </c>
      <c r="AL2302" s="446"/>
    </row>
    <row r="2303" spans="1:38" ht="19.2" customHeight="1" x14ac:dyDescent="0.3">
      <c r="A2303" s="443"/>
      <c r="B2303" s="444"/>
      <c r="C2303" s="445"/>
      <c r="D2303" s="291"/>
      <c r="E2303" s="290"/>
      <c r="F2303" s="290"/>
      <c r="G2303" s="290"/>
      <c r="H2303" s="291"/>
      <c r="I2303" s="291"/>
      <c r="J2303" s="292"/>
      <c r="K2303" s="293"/>
      <c r="L2303" s="293"/>
      <c r="M2303" s="295" t="str">
        <f t="shared" si="289"/>
        <v/>
      </c>
      <c r="N2303" s="296"/>
      <c r="O2303" s="297" t="str">
        <f t="shared" si="284"/>
        <v/>
      </c>
      <c r="P2303" s="296"/>
      <c r="Q2303" s="297" t="str">
        <f t="shared" si="290"/>
        <v/>
      </c>
      <c r="R2303" s="297" t="str">
        <f t="shared" si="285"/>
        <v/>
      </c>
      <c r="S2303" s="298"/>
      <c r="T2303" s="298"/>
      <c r="U2303" s="299" t="str">
        <f t="shared" si="291"/>
        <v/>
      </c>
      <c r="V2303" s="297" t="str">
        <f t="shared" si="286"/>
        <v/>
      </c>
      <c r="W2303" s="300"/>
      <c r="X2303" s="301"/>
      <c r="Y2303" s="300"/>
      <c r="Z2303" s="301"/>
      <c r="AA2303" s="300"/>
      <c r="AB2303" s="301"/>
      <c r="AC2303" s="300"/>
      <c r="AD2303" s="300"/>
      <c r="AE2303" s="300"/>
      <c r="AF2303" s="300"/>
      <c r="AG2303" s="300"/>
      <c r="AH2303" s="300"/>
      <c r="AI2303" s="302" t="str">
        <f t="shared" si="287"/>
        <v/>
      </c>
      <c r="AJ2303" s="303" t="str">
        <f ca="1">IFERROR(AVERAGEIFS('Discontinuity Log'!$O$5:$O$5117,'Discontinuity Log'!$A$5:$A$5117,J2303,'Discontinuity Log'!$O$5:$O$5117,"&lt;&gt;"),"")</f>
        <v/>
      </c>
      <c r="AK2303" s="304" t="str">
        <f t="shared" ca="1" si="288"/>
        <v/>
      </c>
      <c r="AL2303" s="446"/>
    </row>
    <row r="2304" spans="1:38" ht="19.2" customHeight="1" x14ac:dyDescent="0.3">
      <c r="A2304" s="443"/>
      <c r="B2304" s="444"/>
      <c r="C2304" s="445"/>
      <c r="D2304" s="291"/>
      <c r="E2304" s="290"/>
      <c r="F2304" s="290"/>
      <c r="G2304" s="290"/>
      <c r="H2304" s="291"/>
      <c r="I2304" s="291"/>
      <c r="J2304" s="292"/>
      <c r="K2304" s="293"/>
      <c r="L2304" s="293"/>
      <c r="M2304" s="295" t="str">
        <f t="shared" si="289"/>
        <v/>
      </c>
      <c r="N2304" s="296"/>
      <c r="O2304" s="297" t="str">
        <f t="shared" ref="O2304:O2367" si="292">IF(ISNUMBER(N2304),N2304/(M2304)*100,"")</f>
        <v/>
      </c>
      <c r="P2304" s="296"/>
      <c r="Q2304" s="297" t="str">
        <f t="shared" si="290"/>
        <v/>
      </c>
      <c r="R2304" s="297" t="str">
        <f t="shared" ref="R2304:R2367" si="293">IF(ISNUMBER(Q2304),IF(Q2304&lt;25,3,(IF(Q2304&lt;50,8,IF(Q2304&lt;75,13,IF(Q2304&lt;90,17,IF(Q2304&gt;=90,20,"")))))),"")</f>
        <v/>
      </c>
      <c r="S2304" s="298"/>
      <c r="T2304" s="298"/>
      <c r="U2304" s="299" t="str">
        <f t="shared" si="291"/>
        <v/>
      </c>
      <c r="V2304" s="297" t="str">
        <f t="shared" ref="V2304:V2367" si="294">IF(ISBLANK(T2304),"",IF(T2304=0,30,IF(U2304&gt;=3,30,(IF(U2304&gt;=1,25,(IF(U2304&gt;=0.3,20,(IF(U2304&gt;0.05,10,(IF(U2304&lt;=0.05,5,"")))))))))))</f>
        <v/>
      </c>
      <c r="W2304" s="300"/>
      <c r="X2304" s="301"/>
      <c r="Y2304" s="300"/>
      <c r="Z2304" s="301"/>
      <c r="AA2304" s="300"/>
      <c r="AB2304" s="301"/>
      <c r="AC2304" s="300"/>
      <c r="AD2304" s="300"/>
      <c r="AE2304" s="300"/>
      <c r="AF2304" s="300"/>
      <c r="AG2304" s="300"/>
      <c r="AH2304" s="300"/>
      <c r="AI2304" s="302" t="str">
        <f t="shared" ref="AI2304:AI2367" si="295">(IF(AH2304="R6",15,IF(AH2304="R5",12,IF(AH2304="R4",7,IF(AH2304="R3",4,IF(AH2304="R2",2,IF(AH2304="R1",1,IF(OR(AH2304="R0",AH2304="S0",AH2304="S1",AH2304="S2",AH2304="S3",AH2304="S4",AH2304="S5",AH2304="S6"),0,""))))))))</f>
        <v/>
      </c>
      <c r="AJ2304" s="303" t="str">
        <f ca="1">IFERROR(AVERAGEIFS('Discontinuity Log'!$O$5:$O$5117,'Discontinuity Log'!$A$5:$A$5117,J2304,'Discontinuity Log'!$O$5:$O$5117,"&lt;&gt;"),"")</f>
        <v/>
      </c>
      <c r="AK2304" s="304" t="str">
        <f t="shared" ref="AK2304:AK2367" ca="1" si="296">IF(AND(ISNUMBER(R2304),ISNUMBER(AI2304),ISNUMBER(V2304),ISNUMBER(AJ2304)),SUM(R2304,V2304,AI2304,AJ2304,10),"")</f>
        <v/>
      </c>
      <c r="AL2304" s="446"/>
    </row>
    <row r="2305" spans="1:38" ht="19.2" customHeight="1" x14ac:dyDescent="0.3">
      <c r="A2305" s="443"/>
      <c r="B2305" s="444"/>
      <c r="C2305" s="445"/>
      <c r="D2305" s="291"/>
      <c r="E2305" s="290"/>
      <c r="F2305" s="290"/>
      <c r="G2305" s="290"/>
      <c r="H2305" s="291"/>
      <c r="I2305" s="291"/>
      <c r="J2305" s="292"/>
      <c r="K2305" s="293"/>
      <c r="L2305" s="293"/>
      <c r="M2305" s="295" t="str">
        <f t="shared" ref="M2305:M2368" si="297">IF(ISBLANK(L2305),"",L2305-K2305)</f>
        <v/>
      </c>
      <c r="N2305" s="296"/>
      <c r="O2305" s="297" t="str">
        <f t="shared" si="292"/>
        <v/>
      </c>
      <c r="P2305" s="296"/>
      <c r="Q2305" s="297" t="str">
        <f t="shared" ref="Q2305:Q2368" si="298">IF(ISNUMBER(P2305),P2305/(M2305)*100,"")</f>
        <v/>
      </c>
      <c r="R2305" s="297" t="str">
        <f t="shared" si="293"/>
        <v/>
      </c>
      <c r="S2305" s="298"/>
      <c r="T2305" s="298"/>
      <c r="U2305" s="299" t="str">
        <f t="shared" ref="U2305:U2368" si="299">IF(ISBLANK(T2305),"",IF(T2305=0,N2305,N2305/T2305))</f>
        <v/>
      </c>
      <c r="V2305" s="297" t="str">
        <f t="shared" si="294"/>
        <v/>
      </c>
      <c r="W2305" s="300"/>
      <c r="X2305" s="301"/>
      <c r="Y2305" s="300"/>
      <c r="Z2305" s="301"/>
      <c r="AA2305" s="300"/>
      <c r="AB2305" s="301"/>
      <c r="AC2305" s="300"/>
      <c r="AD2305" s="300"/>
      <c r="AE2305" s="300"/>
      <c r="AF2305" s="300"/>
      <c r="AG2305" s="300"/>
      <c r="AH2305" s="300"/>
      <c r="AI2305" s="302" t="str">
        <f t="shared" si="295"/>
        <v/>
      </c>
      <c r="AJ2305" s="303" t="str">
        <f ca="1">IFERROR(AVERAGEIFS('Discontinuity Log'!$O$5:$O$5117,'Discontinuity Log'!$A$5:$A$5117,J2305,'Discontinuity Log'!$O$5:$O$5117,"&lt;&gt;"),"")</f>
        <v/>
      </c>
      <c r="AK2305" s="304" t="str">
        <f t="shared" ca="1" si="296"/>
        <v/>
      </c>
      <c r="AL2305" s="446"/>
    </row>
    <row r="2306" spans="1:38" ht="19.2" customHeight="1" x14ac:dyDescent="0.3">
      <c r="A2306" s="443"/>
      <c r="B2306" s="444"/>
      <c r="C2306" s="445"/>
      <c r="D2306" s="291"/>
      <c r="E2306" s="290"/>
      <c r="F2306" s="290"/>
      <c r="G2306" s="290"/>
      <c r="H2306" s="291"/>
      <c r="I2306" s="291"/>
      <c r="J2306" s="292"/>
      <c r="K2306" s="293"/>
      <c r="L2306" s="293"/>
      <c r="M2306" s="295" t="str">
        <f t="shared" si="297"/>
        <v/>
      </c>
      <c r="N2306" s="296"/>
      <c r="O2306" s="297" t="str">
        <f t="shared" si="292"/>
        <v/>
      </c>
      <c r="P2306" s="296"/>
      <c r="Q2306" s="297" t="str">
        <f t="shared" si="298"/>
        <v/>
      </c>
      <c r="R2306" s="297" t="str">
        <f t="shared" si="293"/>
        <v/>
      </c>
      <c r="S2306" s="298"/>
      <c r="T2306" s="298"/>
      <c r="U2306" s="299" t="str">
        <f t="shared" si="299"/>
        <v/>
      </c>
      <c r="V2306" s="297" t="str">
        <f t="shared" si="294"/>
        <v/>
      </c>
      <c r="W2306" s="300"/>
      <c r="X2306" s="301"/>
      <c r="Y2306" s="300"/>
      <c r="Z2306" s="301"/>
      <c r="AA2306" s="300"/>
      <c r="AB2306" s="301"/>
      <c r="AC2306" s="300"/>
      <c r="AD2306" s="300"/>
      <c r="AE2306" s="300"/>
      <c r="AF2306" s="300"/>
      <c r="AG2306" s="300"/>
      <c r="AH2306" s="300"/>
      <c r="AI2306" s="302" t="str">
        <f t="shared" si="295"/>
        <v/>
      </c>
      <c r="AJ2306" s="303" t="str">
        <f ca="1">IFERROR(AVERAGEIFS('Discontinuity Log'!$O$5:$O$5117,'Discontinuity Log'!$A$5:$A$5117,J2306,'Discontinuity Log'!$O$5:$O$5117,"&lt;&gt;"),"")</f>
        <v/>
      </c>
      <c r="AK2306" s="304" t="str">
        <f t="shared" ca="1" si="296"/>
        <v/>
      </c>
      <c r="AL2306" s="446"/>
    </row>
    <row r="2307" spans="1:38" ht="19.2" customHeight="1" x14ac:dyDescent="0.3">
      <c r="A2307" s="443"/>
      <c r="B2307" s="444"/>
      <c r="C2307" s="445"/>
      <c r="D2307" s="291"/>
      <c r="E2307" s="290"/>
      <c r="F2307" s="290"/>
      <c r="G2307" s="290"/>
      <c r="H2307" s="291"/>
      <c r="I2307" s="291"/>
      <c r="J2307" s="292"/>
      <c r="K2307" s="293"/>
      <c r="L2307" s="293"/>
      <c r="M2307" s="295" t="str">
        <f t="shared" si="297"/>
        <v/>
      </c>
      <c r="N2307" s="296"/>
      <c r="O2307" s="297" t="str">
        <f t="shared" si="292"/>
        <v/>
      </c>
      <c r="P2307" s="296"/>
      <c r="Q2307" s="297" t="str">
        <f t="shared" si="298"/>
        <v/>
      </c>
      <c r="R2307" s="297" t="str">
        <f t="shared" si="293"/>
        <v/>
      </c>
      <c r="S2307" s="298"/>
      <c r="T2307" s="298"/>
      <c r="U2307" s="299" t="str">
        <f t="shared" si="299"/>
        <v/>
      </c>
      <c r="V2307" s="297" t="str">
        <f t="shared" si="294"/>
        <v/>
      </c>
      <c r="W2307" s="300"/>
      <c r="X2307" s="301"/>
      <c r="Y2307" s="300"/>
      <c r="Z2307" s="301"/>
      <c r="AA2307" s="300"/>
      <c r="AB2307" s="301"/>
      <c r="AC2307" s="300"/>
      <c r="AD2307" s="300"/>
      <c r="AE2307" s="300"/>
      <c r="AF2307" s="300"/>
      <c r="AG2307" s="300"/>
      <c r="AH2307" s="300"/>
      <c r="AI2307" s="302" t="str">
        <f t="shared" si="295"/>
        <v/>
      </c>
      <c r="AJ2307" s="303" t="str">
        <f ca="1">IFERROR(AVERAGEIFS('Discontinuity Log'!$O$5:$O$5117,'Discontinuity Log'!$A$5:$A$5117,J2307,'Discontinuity Log'!$O$5:$O$5117,"&lt;&gt;"),"")</f>
        <v/>
      </c>
      <c r="AK2307" s="304" t="str">
        <f t="shared" ca="1" si="296"/>
        <v/>
      </c>
      <c r="AL2307" s="446"/>
    </row>
    <row r="2308" spans="1:38" ht="19.2" customHeight="1" x14ac:dyDescent="0.3">
      <c r="A2308" s="443"/>
      <c r="B2308" s="444"/>
      <c r="C2308" s="445"/>
      <c r="D2308" s="291"/>
      <c r="E2308" s="290"/>
      <c r="F2308" s="290"/>
      <c r="G2308" s="290"/>
      <c r="H2308" s="291"/>
      <c r="I2308" s="291"/>
      <c r="J2308" s="292"/>
      <c r="K2308" s="293"/>
      <c r="L2308" s="293"/>
      <c r="M2308" s="295" t="str">
        <f t="shared" si="297"/>
        <v/>
      </c>
      <c r="N2308" s="296"/>
      <c r="O2308" s="297" t="str">
        <f t="shared" si="292"/>
        <v/>
      </c>
      <c r="P2308" s="296"/>
      <c r="Q2308" s="297" t="str">
        <f t="shared" si="298"/>
        <v/>
      </c>
      <c r="R2308" s="297" t="str">
        <f t="shared" si="293"/>
        <v/>
      </c>
      <c r="S2308" s="298"/>
      <c r="T2308" s="298"/>
      <c r="U2308" s="299" t="str">
        <f t="shared" si="299"/>
        <v/>
      </c>
      <c r="V2308" s="297" t="str">
        <f t="shared" si="294"/>
        <v/>
      </c>
      <c r="W2308" s="300"/>
      <c r="X2308" s="301"/>
      <c r="Y2308" s="300"/>
      <c r="Z2308" s="301"/>
      <c r="AA2308" s="300"/>
      <c r="AB2308" s="301"/>
      <c r="AC2308" s="300"/>
      <c r="AD2308" s="300"/>
      <c r="AE2308" s="300"/>
      <c r="AF2308" s="300"/>
      <c r="AG2308" s="300"/>
      <c r="AH2308" s="300"/>
      <c r="AI2308" s="302" t="str">
        <f t="shared" si="295"/>
        <v/>
      </c>
      <c r="AJ2308" s="303" t="str">
        <f ca="1">IFERROR(AVERAGEIFS('Discontinuity Log'!$O$5:$O$5117,'Discontinuity Log'!$A$5:$A$5117,J2308,'Discontinuity Log'!$O$5:$O$5117,"&lt;&gt;"),"")</f>
        <v/>
      </c>
      <c r="AK2308" s="304" t="str">
        <f t="shared" ca="1" si="296"/>
        <v/>
      </c>
      <c r="AL2308" s="446"/>
    </row>
    <row r="2309" spans="1:38" ht="19.2" customHeight="1" x14ac:dyDescent="0.3">
      <c r="A2309" s="443"/>
      <c r="B2309" s="444"/>
      <c r="C2309" s="445"/>
      <c r="D2309" s="291"/>
      <c r="E2309" s="290"/>
      <c r="F2309" s="290"/>
      <c r="G2309" s="290"/>
      <c r="H2309" s="291"/>
      <c r="I2309" s="291"/>
      <c r="J2309" s="292"/>
      <c r="K2309" s="293"/>
      <c r="L2309" s="293"/>
      <c r="M2309" s="295" t="str">
        <f t="shared" si="297"/>
        <v/>
      </c>
      <c r="N2309" s="296"/>
      <c r="O2309" s="297" t="str">
        <f t="shared" si="292"/>
        <v/>
      </c>
      <c r="P2309" s="296"/>
      <c r="Q2309" s="297" t="str">
        <f t="shared" si="298"/>
        <v/>
      </c>
      <c r="R2309" s="297" t="str">
        <f t="shared" si="293"/>
        <v/>
      </c>
      <c r="S2309" s="298"/>
      <c r="T2309" s="298"/>
      <c r="U2309" s="299" t="str">
        <f t="shared" si="299"/>
        <v/>
      </c>
      <c r="V2309" s="297" t="str">
        <f t="shared" si="294"/>
        <v/>
      </c>
      <c r="W2309" s="300"/>
      <c r="X2309" s="301"/>
      <c r="Y2309" s="300"/>
      <c r="Z2309" s="301"/>
      <c r="AA2309" s="300"/>
      <c r="AB2309" s="301"/>
      <c r="AC2309" s="300"/>
      <c r="AD2309" s="300"/>
      <c r="AE2309" s="300"/>
      <c r="AF2309" s="300"/>
      <c r="AG2309" s="300"/>
      <c r="AH2309" s="300"/>
      <c r="AI2309" s="302" t="str">
        <f t="shared" si="295"/>
        <v/>
      </c>
      <c r="AJ2309" s="303" t="str">
        <f ca="1">IFERROR(AVERAGEIFS('Discontinuity Log'!$O$5:$O$5117,'Discontinuity Log'!$A$5:$A$5117,J2309,'Discontinuity Log'!$O$5:$O$5117,"&lt;&gt;"),"")</f>
        <v/>
      </c>
      <c r="AK2309" s="304" t="str">
        <f t="shared" ca="1" si="296"/>
        <v/>
      </c>
      <c r="AL2309" s="446"/>
    </row>
    <row r="2310" spans="1:38" ht="19.2" customHeight="1" x14ac:dyDescent="0.3">
      <c r="A2310" s="443"/>
      <c r="B2310" s="444"/>
      <c r="C2310" s="445"/>
      <c r="D2310" s="291"/>
      <c r="E2310" s="290"/>
      <c r="F2310" s="290"/>
      <c r="G2310" s="290"/>
      <c r="H2310" s="291"/>
      <c r="I2310" s="291"/>
      <c r="J2310" s="292"/>
      <c r="K2310" s="293"/>
      <c r="L2310" s="293"/>
      <c r="M2310" s="295" t="str">
        <f t="shared" si="297"/>
        <v/>
      </c>
      <c r="N2310" s="296"/>
      <c r="O2310" s="297" t="str">
        <f t="shared" si="292"/>
        <v/>
      </c>
      <c r="P2310" s="296"/>
      <c r="Q2310" s="297" t="str">
        <f t="shared" si="298"/>
        <v/>
      </c>
      <c r="R2310" s="297" t="str">
        <f t="shared" si="293"/>
        <v/>
      </c>
      <c r="S2310" s="298"/>
      <c r="T2310" s="298"/>
      <c r="U2310" s="299" t="str">
        <f t="shared" si="299"/>
        <v/>
      </c>
      <c r="V2310" s="297" t="str">
        <f t="shared" si="294"/>
        <v/>
      </c>
      <c r="W2310" s="300"/>
      <c r="X2310" s="301"/>
      <c r="Y2310" s="300"/>
      <c r="Z2310" s="301"/>
      <c r="AA2310" s="300"/>
      <c r="AB2310" s="301"/>
      <c r="AC2310" s="300"/>
      <c r="AD2310" s="300"/>
      <c r="AE2310" s="300"/>
      <c r="AF2310" s="300"/>
      <c r="AG2310" s="300"/>
      <c r="AH2310" s="300"/>
      <c r="AI2310" s="302" t="str">
        <f t="shared" si="295"/>
        <v/>
      </c>
      <c r="AJ2310" s="303" t="str">
        <f ca="1">IFERROR(AVERAGEIFS('Discontinuity Log'!$O$5:$O$5117,'Discontinuity Log'!$A$5:$A$5117,J2310,'Discontinuity Log'!$O$5:$O$5117,"&lt;&gt;"),"")</f>
        <v/>
      </c>
      <c r="AK2310" s="304" t="str">
        <f t="shared" ca="1" si="296"/>
        <v/>
      </c>
      <c r="AL2310" s="446"/>
    </row>
    <row r="2311" spans="1:38" ht="19.2" customHeight="1" x14ac:dyDescent="0.3">
      <c r="A2311" s="443"/>
      <c r="B2311" s="444"/>
      <c r="C2311" s="445"/>
      <c r="D2311" s="291"/>
      <c r="E2311" s="290"/>
      <c r="F2311" s="290"/>
      <c r="G2311" s="290"/>
      <c r="H2311" s="291"/>
      <c r="I2311" s="291"/>
      <c r="J2311" s="292"/>
      <c r="K2311" s="293"/>
      <c r="L2311" s="293"/>
      <c r="M2311" s="295" t="str">
        <f t="shared" si="297"/>
        <v/>
      </c>
      <c r="N2311" s="296"/>
      <c r="O2311" s="297" t="str">
        <f t="shared" si="292"/>
        <v/>
      </c>
      <c r="P2311" s="296"/>
      <c r="Q2311" s="297" t="str">
        <f t="shared" si="298"/>
        <v/>
      </c>
      <c r="R2311" s="297" t="str">
        <f t="shared" si="293"/>
        <v/>
      </c>
      <c r="S2311" s="298"/>
      <c r="T2311" s="298"/>
      <c r="U2311" s="299" t="str">
        <f t="shared" si="299"/>
        <v/>
      </c>
      <c r="V2311" s="297" t="str">
        <f t="shared" si="294"/>
        <v/>
      </c>
      <c r="W2311" s="300"/>
      <c r="X2311" s="301"/>
      <c r="Y2311" s="300"/>
      <c r="Z2311" s="301"/>
      <c r="AA2311" s="300"/>
      <c r="AB2311" s="301"/>
      <c r="AC2311" s="300"/>
      <c r="AD2311" s="300"/>
      <c r="AE2311" s="300"/>
      <c r="AF2311" s="300"/>
      <c r="AG2311" s="300"/>
      <c r="AH2311" s="300"/>
      <c r="AI2311" s="302" t="str">
        <f t="shared" si="295"/>
        <v/>
      </c>
      <c r="AJ2311" s="303" t="str">
        <f ca="1">IFERROR(AVERAGEIFS('Discontinuity Log'!$O$5:$O$5117,'Discontinuity Log'!$A$5:$A$5117,J2311,'Discontinuity Log'!$O$5:$O$5117,"&lt;&gt;"),"")</f>
        <v/>
      </c>
      <c r="AK2311" s="304" t="str">
        <f t="shared" ca="1" si="296"/>
        <v/>
      </c>
      <c r="AL2311" s="446"/>
    </row>
    <row r="2312" spans="1:38" ht="19.2" customHeight="1" x14ac:dyDescent="0.3">
      <c r="A2312" s="443"/>
      <c r="B2312" s="444"/>
      <c r="C2312" s="445"/>
      <c r="D2312" s="291"/>
      <c r="E2312" s="290"/>
      <c r="F2312" s="290"/>
      <c r="G2312" s="290"/>
      <c r="H2312" s="291"/>
      <c r="I2312" s="291"/>
      <c r="J2312" s="292"/>
      <c r="K2312" s="293"/>
      <c r="L2312" s="293"/>
      <c r="M2312" s="295" t="str">
        <f t="shared" si="297"/>
        <v/>
      </c>
      <c r="N2312" s="296"/>
      <c r="O2312" s="297" t="str">
        <f t="shared" si="292"/>
        <v/>
      </c>
      <c r="P2312" s="296"/>
      <c r="Q2312" s="297" t="str">
        <f t="shared" si="298"/>
        <v/>
      </c>
      <c r="R2312" s="297" t="str">
        <f t="shared" si="293"/>
        <v/>
      </c>
      <c r="S2312" s="298"/>
      <c r="T2312" s="298"/>
      <c r="U2312" s="299" t="str">
        <f t="shared" si="299"/>
        <v/>
      </c>
      <c r="V2312" s="297" t="str">
        <f t="shared" si="294"/>
        <v/>
      </c>
      <c r="W2312" s="300"/>
      <c r="X2312" s="301"/>
      <c r="Y2312" s="300"/>
      <c r="Z2312" s="301"/>
      <c r="AA2312" s="300"/>
      <c r="AB2312" s="301"/>
      <c r="AC2312" s="300"/>
      <c r="AD2312" s="300"/>
      <c r="AE2312" s="300"/>
      <c r="AF2312" s="300"/>
      <c r="AG2312" s="300"/>
      <c r="AH2312" s="300"/>
      <c r="AI2312" s="302" t="str">
        <f t="shared" si="295"/>
        <v/>
      </c>
      <c r="AJ2312" s="303" t="str">
        <f ca="1">IFERROR(AVERAGEIFS('Discontinuity Log'!$O$5:$O$5117,'Discontinuity Log'!$A$5:$A$5117,J2312,'Discontinuity Log'!$O$5:$O$5117,"&lt;&gt;"),"")</f>
        <v/>
      </c>
      <c r="AK2312" s="304" t="str">
        <f t="shared" ca="1" si="296"/>
        <v/>
      </c>
      <c r="AL2312" s="446"/>
    </row>
    <row r="2313" spans="1:38" ht="19.2" customHeight="1" x14ac:dyDescent="0.3">
      <c r="A2313" s="443"/>
      <c r="B2313" s="444"/>
      <c r="C2313" s="445"/>
      <c r="D2313" s="291"/>
      <c r="E2313" s="290"/>
      <c r="F2313" s="290"/>
      <c r="G2313" s="290"/>
      <c r="H2313" s="291"/>
      <c r="I2313" s="291"/>
      <c r="J2313" s="292"/>
      <c r="K2313" s="293"/>
      <c r="L2313" s="293"/>
      <c r="M2313" s="295" t="str">
        <f t="shared" si="297"/>
        <v/>
      </c>
      <c r="N2313" s="296"/>
      <c r="O2313" s="297" t="str">
        <f t="shared" si="292"/>
        <v/>
      </c>
      <c r="P2313" s="296"/>
      <c r="Q2313" s="297" t="str">
        <f t="shared" si="298"/>
        <v/>
      </c>
      <c r="R2313" s="297" t="str">
        <f t="shared" si="293"/>
        <v/>
      </c>
      <c r="S2313" s="298"/>
      <c r="T2313" s="298"/>
      <c r="U2313" s="299" t="str">
        <f t="shared" si="299"/>
        <v/>
      </c>
      <c r="V2313" s="297" t="str">
        <f t="shared" si="294"/>
        <v/>
      </c>
      <c r="W2313" s="300"/>
      <c r="X2313" s="301"/>
      <c r="Y2313" s="300"/>
      <c r="Z2313" s="301"/>
      <c r="AA2313" s="300"/>
      <c r="AB2313" s="301"/>
      <c r="AC2313" s="300"/>
      <c r="AD2313" s="300"/>
      <c r="AE2313" s="300"/>
      <c r="AF2313" s="300"/>
      <c r="AG2313" s="300"/>
      <c r="AH2313" s="300"/>
      <c r="AI2313" s="302" t="str">
        <f t="shared" si="295"/>
        <v/>
      </c>
      <c r="AJ2313" s="303" t="str">
        <f ca="1">IFERROR(AVERAGEIFS('Discontinuity Log'!$O$5:$O$5117,'Discontinuity Log'!$A$5:$A$5117,J2313,'Discontinuity Log'!$O$5:$O$5117,"&lt;&gt;"),"")</f>
        <v/>
      </c>
      <c r="AK2313" s="304" t="str">
        <f t="shared" ca="1" si="296"/>
        <v/>
      </c>
      <c r="AL2313" s="446"/>
    </row>
    <row r="2314" spans="1:38" ht="19.2" customHeight="1" x14ac:dyDescent="0.3">
      <c r="A2314" s="443"/>
      <c r="B2314" s="444"/>
      <c r="C2314" s="445"/>
      <c r="D2314" s="291"/>
      <c r="E2314" s="290"/>
      <c r="F2314" s="290"/>
      <c r="G2314" s="290"/>
      <c r="H2314" s="291"/>
      <c r="I2314" s="291"/>
      <c r="J2314" s="292"/>
      <c r="K2314" s="293"/>
      <c r="L2314" s="293"/>
      <c r="M2314" s="295" t="str">
        <f t="shared" si="297"/>
        <v/>
      </c>
      <c r="N2314" s="296"/>
      <c r="O2314" s="297" t="str">
        <f t="shared" si="292"/>
        <v/>
      </c>
      <c r="P2314" s="296"/>
      <c r="Q2314" s="297" t="str">
        <f t="shared" si="298"/>
        <v/>
      </c>
      <c r="R2314" s="297" t="str">
        <f t="shared" si="293"/>
        <v/>
      </c>
      <c r="S2314" s="298"/>
      <c r="T2314" s="298"/>
      <c r="U2314" s="299" t="str">
        <f t="shared" si="299"/>
        <v/>
      </c>
      <c r="V2314" s="297" t="str">
        <f t="shared" si="294"/>
        <v/>
      </c>
      <c r="W2314" s="300"/>
      <c r="X2314" s="301"/>
      <c r="Y2314" s="300"/>
      <c r="Z2314" s="301"/>
      <c r="AA2314" s="300"/>
      <c r="AB2314" s="301"/>
      <c r="AC2314" s="300"/>
      <c r="AD2314" s="300"/>
      <c r="AE2314" s="300"/>
      <c r="AF2314" s="300"/>
      <c r="AG2314" s="300"/>
      <c r="AH2314" s="300"/>
      <c r="AI2314" s="302" t="str">
        <f t="shared" si="295"/>
        <v/>
      </c>
      <c r="AJ2314" s="303" t="str">
        <f ca="1">IFERROR(AVERAGEIFS('Discontinuity Log'!$O$5:$O$5117,'Discontinuity Log'!$A$5:$A$5117,J2314,'Discontinuity Log'!$O$5:$O$5117,"&lt;&gt;"),"")</f>
        <v/>
      </c>
      <c r="AK2314" s="304" t="str">
        <f t="shared" ca="1" si="296"/>
        <v/>
      </c>
      <c r="AL2314" s="446"/>
    </row>
    <row r="2315" spans="1:38" ht="19.2" customHeight="1" x14ac:dyDescent="0.3">
      <c r="A2315" s="443"/>
      <c r="B2315" s="444"/>
      <c r="C2315" s="445"/>
      <c r="D2315" s="291"/>
      <c r="E2315" s="290"/>
      <c r="F2315" s="290"/>
      <c r="G2315" s="290"/>
      <c r="H2315" s="291"/>
      <c r="I2315" s="291"/>
      <c r="J2315" s="292"/>
      <c r="K2315" s="293"/>
      <c r="L2315" s="293"/>
      <c r="M2315" s="295" t="str">
        <f t="shared" si="297"/>
        <v/>
      </c>
      <c r="N2315" s="296"/>
      <c r="O2315" s="297" t="str">
        <f t="shared" si="292"/>
        <v/>
      </c>
      <c r="P2315" s="296"/>
      <c r="Q2315" s="297" t="str">
        <f t="shared" si="298"/>
        <v/>
      </c>
      <c r="R2315" s="297" t="str">
        <f t="shared" si="293"/>
        <v/>
      </c>
      <c r="S2315" s="298"/>
      <c r="T2315" s="298"/>
      <c r="U2315" s="299" t="str">
        <f t="shared" si="299"/>
        <v/>
      </c>
      <c r="V2315" s="297" t="str">
        <f t="shared" si="294"/>
        <v/>
      </c>
      <c r="W2315" s="300"/>
      <c r="X2315" s="301"/>
      <c r="Y2315" s="300"/>
      <c r="Z2315" s="301"/>
      <c r="AA2315" s="300"/>
      <c r="AB2315" s="301"/>
      <c r="AC2315" s="300"/>
      <c r="AD2315" s="300"/>
      <c r="AE2315" s="300"/>
      <c r="AF2315" s="300"/>
      <c r="AG2315" s="300"/>
      <c r="AH2315" s="300"/>
      <c r="AI2315" s="302" t="str">
        <f t="shared" si="295"/>
        <v/>
      </c>
      <c r="AJ2315" s="303" t="str">
        <f ca="1">IFERROR(AVERAGEIFS('Discontinuity Log'!$O$5:$O$5117,'Discontinuity Log'!$A$5:$A$5117,J2315,'Discontinuity Log'!$O$5:$O$5117,"&lt;&gt;"),"")</f>
        <v/>
      </c>
      <c r="AK2315" s="304" t="str">
        <f t="shared" ca="1" si="296"/>
        <v/>
      </c>
      <c r="AL2315" s="446"/>
    </row>
    <row r="2316" spans="1:38" ht="19.2" customHeight="1" x14ac:dyDescent="0.3">
      <c r="A2316" s="443"/>
      <c r="B2316" s="444"/>
      <c r="C2316" s="445"/>
      <c r="D2316" s="291"/>
      <c r="E2316" s="290"/>
      <c r="F2316" s="290"/>
      <c r="G2316" s="290"/>
      <c r="H2316" s="291"/>
      <c r="I2316" s="291"/>
      <c r="J2316" s="292"/>
      <c r="K2316" s="293"/>
      <c r="L2316" s="293"/>
      <c r="M2316" s="295" t="str">
        <f t="shared" si="297"/>
        <v/>
      </c>
      <c r="N2316" s="296"/>
      <c r="O2316" s="297" t="str">
        <f t="shared" si="292"/>
        <v/>
      </c>
      <c r="P2316" s="296"/>
      <c r="Q2316" s="297" t="str">
        <f t="shared" si="298"/>
        <v/>
      </c>
      <c r="R2316" s="297" t="str">
        <f t="shared" si="293"/>
        <v/>
      </c>
      <c r="S2316" s="298"/>
      <c r="T2316" s="298"/>
      <c r="U2316" s="299" t="str">
        <f t="shared" si="299"/>
        <v/>
      </c>
      <c r="V2316" s="297" t="str">
        <f t="shared" si="294"/>
        <v/>
      </c>
      <c r="W2316" s="300"/>
      <c r="X2316" s="301"/>
      <c r="Y2316" s="300"/>
      <c r="Z2316" s="301"/>
      <c r="AA2316" s="300"/>
      <c r="AB2316" s="301"/>
      <c r="AC2316" s="300"/>
      <c r="AD2316" s="300"/>
      <c r="AE2316" s="300"/>
      <c r="AF2316" s="300"/>
      <c r="AG2316" s="300"/>
      <c r="AH2316" s="300"/>
      <c r="AI2316" s="302" t="str">
        <f t="shared" si="295"/>
        <v/>
      </c>
      <c r="AJ2316" s="303" t="str">
        <f ca="1">IFERROR(AVERAGEIFS('Discontinuity Log'!$O$5:$O$5117,'Discontinuity Log'!$A$5:$A$5117,J2316,'Discontinuity Log'!$O$5:$O$5117,"&lt;&gt;"),"")</f>
        <v/>
      </c>
      <c r="AK2316" s="304" t="str">
        <f t="shared" ca="1" si="296"/>
        <v/>
      </c>
      <c r="AL2316" s="446"/>
    </row>
    <row r="2317" spans="1:38" ht="19.2" customHeight="1" x14ac:dyDescent="0.3">
      <c r="A2317" s="443"/>
      <c r="B2317" s="444"/>
      <c r="C2317" s="445"/>
      <c r="D2317" s="291"/>
      <c r="E2317" s="290"/>
      <c r="F2317" s="290"/>
      <c r="G2317" s="290"/>
      <c r="H2317" s="291"/>
      <c r="I2317" s="291"/>
      <c r="J2317" s="292"/>
      <c r="K2317" s="293"/>
      <c r="L2317" s="293"/>
      <c r="M2317" s="295" t="str">
        <f t="shared" si="297"/>
        <v/>
      </c>
      <c r="N2317" s="296"/>
      <c r="O2317" s="297" t="str">
        <f t="shared" si="292"/>
        <v/>
      </c>
      <c r="P2317" s="296"/>
      <c r="Q2317" s="297" t="str">
        <f t="shared" si="298"/>
        <v/>
      </c>
      <c r="R2317" s="297" t="str">
        <f t="shared" si="293"/>
        <v/>
      </c>
      <c r="S2317" s="298"/>
      <c r="T2317" s="298"/>
      <c r="U2317" s="299" t="str">
        <f t="shared" si="299"/>
        <v/>
      </c>
      <c r="V2317" s="297" t="str">
        <f t="shared" si="294"/>
        <v/>
      </c>
      <c r="W2317" s="300"/>
      <c r="X2317" s="301"/>
      <c r="Y2317" s="300"/>
      <c r="Z2317" s="301"/>
      <c r="AA2317" s="300"/>
      <c r="AB2317" s="301"/>
      <c r="AC2317" s="300"/>
      <c r="AD2317" s="300"/>
      <c r="AE2317" s="300"/>
      <c r="AF2317" s="300"/>
      <c r="AG2317" s="300"/>
      <c r="AH2317" s="300"/>
      <c r="AI2317" s="302" t="str">
        <f t="shared" si="295"/>
        <v/>
      </c>
      <c r="AJ2317" s="303" t="str">
        <f ca="1">IFERROR(AVERAGEIFS('Discontinuity Log'!$O$5:$O$5117,'Discontinuity Log'!$A$5:$A$5117,J2317,'Discontinuity Log'!$O$5:$O$5117,"&lt;&gt;"),"")</f>
        <v/>
      </c>
      <c r="AK2317" s="304" t="str">
        <f t="shared" ca="1" si="296"/>
        <v/>
      </c>
      <c r="AL2317" s="446"/>
    </row>
    <row r="2318" spans="1:38" ht="19.2" customHeight="1" x14ac:dyDescent="0.3">
      <c r="A2318" s="443"/>
      <c r="B2318" s="444"/>
      <c r="C2318" s="445"/>
      <c r="D2318" s="291"/>
      <c r="E2318" s="290"/>
      <c r="F2318" s="290"/>
      <c r="G2318" s="290"/>
      <c r="H2318" s="291"/>
      <c r="I2318" s="291"/>
      <c r="J2318" s="292"/>
      <c r="K2318" s="293"/>
      <c r="L2318" s="293"/>
      <c r="M2318" s="295" t="str">
        <f t="shared" si="297"/>
        <v/>
      </c>
      <c r="N2318" s="296"/>
      <c r="O2318" s="297" t="str">
        <f t="shared" si="292"/>
        <v/>
      </c>
      <c r="P2318" s="296"/>
      <c r="Q2318" s="297" t="str">
        <f t="shared" si="298"/>
        <v/>
      </c>
      <c r="R2318" s="297" t="str">
        <f t="shared" si="293"/>
        <v/>
      </c>
      <c r="S2318" s="298"/>
      <c r="T2318" s="298"/>
      <c r="U2318" s="299" t="str">
        <f t="shared" si="299"/>
        <v/>
      </c>
      <c r="V2318" s="297" t="str">
        <f t="shared" si="294"/>
        <v/>
      </c>
      <c r="W2318" s="300"/>
      <c r="X2318" s="301"/>
      <c r="Y2318" s="300"/>
      <c r="Z2318" s="301"/>
      <c r="AA2318" s="300"/>
      <c r="AB2318" s="301"/>
      <c r="AC2318" s="300"/>
      <c r="AD2318" s="300"/>
      <c r="AE2318" s="300"/>
      <c r="AF2318" s="300"/>
      <c r="AG2318" s="300"/>
      <c r="AH2318" s="300"/>
      <c r="AI2318" s="302" t="str">
        <f t="shared" si="295"/>
        <v/>
      </c>
      <c r="AJ2318" s="303" t="str">
        <f ca="1">IFERROR(AVERAGEIFS('Discontinuity Log'!$O$5:$O$5117,'Discontinuity Log'!$A$5:$A$5117,J2318,'Discontinuity Log'!$O$5:$O$5117,"&lt;&gt;"),"")</f>
        <v/>
      </c>
      <c r="AK2318" s="304" t="str">
        <f t="shared" ca="1" si="296"/>
        <v/>
      </c>
      <c r="AL2318" s="446"/>
    </row>
    <row r="2319" spans="1:38" ht="19.2" customHeight="1" x14ac:dyDescent="0.3">
      <c r="A2319" s="443"/>
      <c r="B2319" s="444"/>
      <c r="C2319" s="445"/>
      <c r="D2319" s="291"/>
      <c r="E2319" s="290"/>
      <c r="F2319" s="290"/>
      <c r="G2319" s="290"/>
      <c r="H2319" s="291"/>
      <c r="I2319" s="291"/>
      <c r="J2319" s="292"/>
      <c r="K2319" s="293"/>
      <c r="L2319" s="293"/>
      <c r="M2319" s="295" t="str">
        <f t="shared" si="297"/>
        <v/>
      </c>
      <c r="N2319" s="296"/>
      <c r="O2319" s="297" t="str">
        <f t="shared" si="292"/>
        <v/>
      </c>
      <c r="P2319" s="296"/>
      <c r="Q2319" s="297" t="str">
        <f t="shared" si="298"/>
        <v/>
      </c>
      <c r="R2319" s="297" t="str">
        <f t="shared" si="293"/>
        <v/>
      </c>
      <c r="S2319" s="298"/>
      <c r="T2319" s="298"/>
      <c r="U2319" s="299" t="str">
        <f t="shared" si="299"/>
        <v/>
      </c>
      <c r="V2319" s="297" t="str">
        <f t="shared" si="294"/>
        <v/>
      </c>
      <c r="W2319" s="300"/>
      <c r="X2319" s="301"/>
      <c r="Y2319" s="300"/>
      <c r="Z2319" s="301"/>
      <c r="AA2319" s="300"/>
      <c r="AB2319" s="301"/>
      <c r="AC2319" s="300"/>
      <c r="AD2319" s="300"/>
      <c r="AE2319" s="300"/>
      <c r="AF2319" s="300"/>
      <c r="AG2319" s="300"/>
      <c r="AH2319" s="300"/>
      <c r="AI2319" s="302" t="str">
        <f t="shared" si="295"/>
        <v/>
      </c>
      <c r="AJ2319" s="303" t="str">
        <f ca="1">IFERROR(AVERAGEIFS('Discontinuity Log'!$O$5:$O$5117,'Discontinuity Log'!$A$5:$A$5117,J2319,'Discontinuity Log'!$O$5:$O$5117,"&lt;&gt;"),"")</f>
        <v/>
      </c>
      <c r="AK2319" s="304" t="str">
        <f t="shared" ca="1" si="296"/>
        <v/>
      </c>
      <c r="AL2319" s="446"/>
    </row>
    <row r="2320" spans="1:38" ht="19.2" customHeight="1" x14ac:dyDescent="0.3">
      <c r="A2320" s="443"/>
      <c r="B2320" s="444"/>
      <c r="C2320" s="445"/>
      <c r="D2320" s="291"/>
      <c r="E2320" s="290"/>
      <c r="F2320" s="290"/>
      <c r="G2320" s="290"/>
      <c r="H2320" s="291"/>
      <c r="I2320" s="291"/>
      <c r="J2320" s="292"/>
      <c r="K2320" s="293"/>
      <c r="L2320" s="293"/>
      <c r="M2320" s="295" t="str">
        <f t="shared" si="297"/>
        <v/>
      </c>
      <c r="N2320" s="296"/>
      <c r="O2320" s="297" t="str">
        <f t="shared" si="292"/>
        <v/>
      </c>
      <c r="P2320" s="296"/>
      <c r="Q2320" s="297" t="str">
        <f t="shared" si="298"/>
        <v/>
      </c>
      <c r="R2320" s="297" t="str">
        <f t="shared" si="293"/>
        <v/>
      </c>
      <c r="S2320" s="298"/>
      <c r="T2320" s="298"/>
      <c r="U2320" s="299" t="str">
        <f t="shared" si="299"/>
        <v/>
      </c>
      <c r="V2320" s="297" t="str">
        <f t="shared" si="294"/>
        <v/>
      </c>
      <c r="W2320" s="300"/>
      <c r="X2320" s="301"/>
      <c r="Y2320" s="300"/>
      <c r="Z2320" s="301"/>
      <c r="AA2320" s="300"/>
      <c r="AB2320" s="301"/>
      <c r="AC2320" s="300"/>
      <c r="AD2320" s="300"/>
      <c r="AE2320" s="300"/>
      <c r="AF2320" s="300"/>
      <c r="AG2320" s="300"/>
      <c r="AH2320" s="300"/>
      <c r="AI2320" s="302" t="str">
        <f t="shared" si="295"/>
        <v/>
      </c>
      <c r="AJ2320" s="303" t="str">
        <f ca="1">IFERROR(AVERAGEIFS('Discontinuity Log'!$O$5:$O$5117,'Discontinuity Log'!$A$5:$A$5117,J2320,'Discontinuity Log'!$O$5:$O$5117,"&lt;&gt;"),"")</f>
        <v/>
      </c>
      <c r="AK2320" s="304" t="str">
        <f t="shared" ca="1" si="296"/>
        <v/>
      </c>
      <c r="AL2320" s="446"/>
    </row>
    <row r="2321" spans="1:38" ht="19.2" customHeight="1" x14ac:dyDescent="0.3">
      <c r="A2321" s="443"/>
      <c r="B2321" s="444"/>
      <c r="C2321" s="445"/>
      <c r="D2321" s="291"/>
      <c r="E2321" s="290"/>
      <c r="F2321" s="290"/>
      <c r="G2321" s="290"/>
      <c r="H2321" s="291"/>
      <c r="I2321" s="291"/>
      <c r="J2321" s="292"/>
      <c r="K2321" s="293"/>
      <c r="L2321" s="293"/>
      <c r="M2321" s="295" t="str">
        <f t="shared" si="297"/>
        <v/>
      </c>
      <c r="N2321" s="296"/>
      <c r="O2321" s="297" t="str">
        <f t="shared" si="292"/>
        <v/>
      </c>
      <c r="P2321" s="296"/>
      <c r="Q2321" s="297" t="str">
        <f t="shared" si="298"/>
        <v/>
      </c>
      <c r="R2321" s="297" t="str">
        <f t="shared" si="293"/>
        <v/>
      </c>
      <c r="S2321" s="298"/>
      <c r="T2321" s="298"/>
      <c r="U2321" s="299" t="str">
        <f t="shared" si="299"/>
        <v/>
      </c>
      <c r="V2321" s="297" t="str">
        <f t="shared" si="294"/>
        <v/>
      </c>
      <c r="W2321" s="300"/>
      <c r="X2321" s="301"/>
      <c r="Y2321" s="300"/>
      <c r="Z2321" s="301"/>
      <c r="AA2321" s="300"/>
      <c r="AB2321" s="301"/>
      <c r="AC2321" s="300"/>
      <c r="AD2321" s="300"/>
      <c r="AE2321" s="300"/>
      <c r="AF2321" s="300"/>
      <c r="AG2321" s="300"/>
      <c r="AH2321" s="300"/>
      <c r="AI2321" s="302" t="str">
        <f t="shared" si="295"/>
        <v/>
      </c>
      <c r="AJ2321" s="303" t="str">
        <f ca="1">IFERROR(AVERAGEIFS('Discontinuity Log'!$O$5:$O$5117,'Discontinuity Log'!$A$5:$A$5117,J2321,'Discontinuity Log'!$O$5:$O$5117,"&lt;&gt;"),"")</f>
        <v/>
      </c>
      <c r="AK2321" s="304" t="str">
        <f t="shared" ca="1" si="296"/>
        <v/>
      </c>
      <c r="AL2321" s="446"/>
    </row>
    <row r="2322" spans="1:38" ht="19.2" customHeight="1" x14ac:dyDescent="0.3">
      <c r="A2322" s="443"/>
      <c r="B2322" s="444"/>
      <c r="C2322" s="445"/>
      <c r="D2322" s="291"/>
      <c r="E2322" s="290"/>
      <c r="F2322" s="290"/>
      <c r="G2322" s="290"/>
      <c r="H2322" s="291"/>
      <c r="I2322" s="291"/>
      <c r="J2322" s="292"/>
      <c r="K2322" s="293"/>
      <c r="L2322" s="293"/>
      <c r="M2322" s="295" t="str">
        <f t="shared" si="297"/>
        <v/>
      </c>
      <c r="N2322" s="296"/>
      <c r="O2322" s="297" t="str">
        <f t="shared" si="292"/>
        <v/>
      </c>
      <c r="P2322" s="296"/>
      <c r="Q2322" s="297" t="str">
        <f t="shared" si="298"/>
        <v/>
      </c>
      <c r="R2322" s="297" t="str">
        <f t="shared" si="293"/>
        <v/>
      </c>
      <c r="S2322" s="298"/>
      <c r="T2322" s="298"/>
      <c r="U2322" s="299" t="str">
        <f t="shared" si="299"/>
        <v/>
      </c>
      <c r="V2322" s="297" t="str">
        <f t="shared" si="294"/>
        <v/>
      </c>
      <c r="W2322" s="300"/>
      <c r="X2322" s="301"/>
      <c r="Y2322" s="300"/>
      <c r="Z2322" s="301"/>
      <c r="AA2322" s="300"/>
      <c r="AB2322" s="301"/>
      <c r="AC2322" s="300"/>
      <c r="AD2322" s="300"/>
      <c r="AE2322" s="300"/>
      <c r="AF2322" s="300"/>
      <c r="AG2322" s="300"/>
      <c r="AH2322" s="300"/>
      <c r="AI2322" s="302" t="str">
        <f t="shared" si="295"/>
        <v/>
      </c>
      <c r="AJ2322" s="303" t="str">
        <f ca="1">IFERROR(AVERAGEIFS('Discontinuity Log'!$O$5:$O$5117,'Discontinuity Log'!$A$5:$A$5117,J2322,'Discontinuity Log'!$O$5:$O$5117,"&lt;&gt;"),"")</f>
        <v/>
      </c>
      <c r="AK2322" s="304" t="str">
        <f t="shared" ca="1" si="296"/>
        <v/>
      </c>
      <c r="AL2322" s="446"/>
    </row>
    <row r="2323" spans="1:38" ht="19.2" customHeight="1" x14ac:dyDescent="0.3">
      <c r="A2323" s="443"/>
      <c r="B2323" s="444"/>
      <c r="C2323" s="445"/>
      <c r="D2323" s="291"/>
      <c r="E2323" s="290"/>
      <c r="F2323" s="290"/>
      <c r="G2323" s="290"/>
      <c r="H2323" s="291"/>
      <c r="I2323" s="291"/>
      <c r="J2323" s="292"/>
      <c r="K2323" s="293"/>
      <c r="L2323" s="293"/>
      <c r="M2323" s="295" t="str">
        <f t="shared" si="297"/>
        <v/>
      </c>
      <c r="N2323" s="296"/>
      <c r="O2323" s="297" t="str">
        <f t="shared" si="292"/>
        <v/>
      </c>
      <c r="P2323" s="296"/>
      <c r="Q2323" s="297" t="str">
        <f t="shared" si="298"/>
        <v/>
      </c>
      <c r="R2323" s="297" t="str">
        <f t="shared" si="293"/>
        <v/>
      </c>
      <c r="S2323" s="298"/>
      <c r="T2323" s="298"/>
      <c r="U2323" s="299" t="str">
        <f t="shared" si="299"/>
        <v/>
      </c>
      <c r="V2323" s="297" t="str">
        <f t="shared" si="294"/>
        <v/>
      </c>
      <c r="W2323" s="300"/>
      <c r="X2323" s="301"/>
      <c r="Y2323" s="300"/>
      <c r="Z2323" s="301"/>
      <c r="AA2323" s="300"/>
      <c r="AB2323" s="301"/>
      <c r="AC2323" s="300"/>
      <c r="AD2323" s="300"/>
      <c r="AE2323" s="300"/>
      <c r="AF2323" s="300"/>
      <c r="AG2323" s="300"/>
      <c r="AH2323" s="300"/>
      <c r="AI2323" s="302" t="str">
        <f t="shared" si="295"/>
        <v/>
      </c>
      <c r="AJ2323" s="303" t="str">
        <f ca="1">IFERROR(AVERAGEIFS('Discontinuity Log'!$O$5:$O$5117,'Discontinuity Log'!$A$5:$A$5117,J2323,'Discontinuity Log'!$O$5:$O$5117,"&lt;&gt;"),"")</f>
        <v/>
      </c>
      <c r="AK2323" s="304" t="str">
        <f t="shared" ca="1" si="296"/>
        <v/>
      </c>
      <c r="AL2323" s="446"/>
    </row>
    <row r="2324" spans="1:38" ht="19.2" customHeight="1" x14ac:dyDescent="0.3">
      <c r="A2324" s="443"/>
      <c r="B2324" s="444"/>
      <c r="C2324" s="445"/>
      <c r="D2324" s="291"/>
      <c r="E2324" s="290"/>
      <c r="F2324" s="290"/>
      <c r="G2324" s="290"/>
      <c r="H2324" s="291"/>
      <c r="I2324" s="291"/>
      <c r="J2324" s="292"/>
      <c r="K2324" s="293"/>
      <c r="L2324" s="293"/>
      <c r="M2324" s="295" t="str">
        <f t="shared" si="297"/>
        <v/>
      </c>
      <c r="N2324" s="296"/>
      <c r="O2324" s="297" t="str">
        <f t="shared" si="292"/>
        <v/>
      </c>
      <c r="P2324" s="296"/>
      <c r="Q2324" s="297" t="str">
        <f t="shared" si="298"/>
        <v/>
      </c>
      <c r="R2324" s="297" t="str">
        <f t="shared" si="293"/>
        <v/>
      </c>
      <c r="S2324" s="298"/>
      <c r="T2324" s="298"/>
      <c r="U2324" s="299" t="str">
        <f t="shared" si="299"/>
        <v/>
      </c>
      <c r="V2324" s="297" t="str">
        <f t="shared" si="294"/>
        <v/>
      </c>
      <c r="W2324" s="300"/>
      <c r="X2324" s="301"/>
      <c r="Y2324" s="300"/>
      <c r="Z2324" s="301"/>
      <c r="AA2324" s="300"/>
      <c r="AB2324" s="301"/>
      <c r="AC2324" s="300"/>
      <c r="AD2324" s="300"/>
      <c r="AE2324" s="300"/>
      <c r="AF2324" s="300"/>
      <c r="AG2324" s="300"/>
      <c r="AH2324" s="300"/>
      <c r="AI2324" s="302" t="str">
        <f t="shared" si="295"/>
        <v/>
      </c>
      <c r="AJ2324" s="303" t="str">
        <f ca="1">IFERROR(AVERAGEIFS('Discontinuity Log'!$O$5:$O$5117,'Discontinuity Log'!$A$5:$A$5117,J2324,'Discontinuity Log'!$O$5:$O$5117,"&lt;&gt;"),"")</f>
        <v/>
      </c>
      <c r="AK2324" s="304" t="str">
        <f t="shared" ca="1" si="296"/>
        <v/>
      </c>
      <c r="AL2324" s="446"/>
    </row>
    <row r="2325" spans="1:38" ht="19.2" customHeight="1" x14ac:dyDescent="0.3">
      <c r="A2325" s="443"/>
      <c r="B2325" s="444"/>
      <c r="C2325" s="445"/>
      <c r="D2325" s="291"/>
      <c r="E2325" s="290"/>
      <c r="F2325" s="290"/>
      <c r="G2325" s="290"/>
      <c r="H2325" s="291"/>
      <c r="I2325" s="291"/>
      <c r="J2325" s="292"/>
      <c r="K2325" s="293"/>
      <c r="L2325" s="293"/>
      <c r="M2325" s="295" t="str">
        <f t="shared" si="297"/>
        <v/>
      </c>
      <c r="N2325" s="296"/>
      <c r="O2325" s="297" t="str">
        <f t="shared" si="292"/>
        <v/>
      </c>
      <c r="P2325" s="296"/>
      <c r="Q2325" s="297" t="str">
        <f t="shared" si="298"/>
        <v/>
      </c>
      <c r="R2325" s="297" t="str">
        <f t="shared" si="293"/>
        <v/>
      </c>
      <c r="S2325" s="298"/>
      <c r="T2325" s="298"/>
      <c r="U2325" s="299" t="str">
        <f t="shared" si="299"/>
        <v/>
      </c>
      <c r="V2325" s="297" t="str">
        <f t="shared" si="294"/>
        <v/>
      </c>
      <c r="W2325" s="300"/>
      <c r="X2325" s="301"/>
      <c r="Y2325" s="300"/>
      <c r="Z2325" s="301"/>
      <c r="AA2325" s="300"/>
      <c r="AB2325" s="301"/>
      <c r="AC2325" s="300"/>
      <c r="AD2325" s="300"/>
      <c r="AE2325" s="300"/>
      <c r="AF2325" s="300"/>
      <c r="AG2325" s="300"/>
      <c r="AH2325" s="300"/>
      <c r="AI2325" s="302" t="str">
        <f t="shared" si="295"/>
        <v/>
      </c>
      <c r="AJ2325" s="303" t="str">
        <f ca="1">IFERROR(AVERAGEIFS('Discontinuity Log'!$O$5:$O$5117,'Discontinuity Log'!$A$5:$A$5117,J2325,'Discontinuity Log'!$O$5:$O$5117,"&lt;&gt;"),"")</f>
        <v/>
      </c>
      <c r="AK2325" s="304" t="str">
        <f t="shared" ca="1" si="296"/>
        <v/>
      </c>
      <c r="AL2325" s="446"/>
    </row>
    <row r="2326" spans="1:38" ht="19.2" customHeight="1" x14ac:dyDescent="0.3">
      <c r="A2326" s="443"/>
      <c r="B2326" s="444"/>
      <c r="C2326" s="445"/>
      <c r="D2326" s="291"/>
      <c r="E2326" s="290"/>
      <c r="F2326" s="290"/>
      <c r="G2326" s="290"/>
      <c r="H2326" s="291"/>
      <c r="I2326" s="291"/>
      <c r="J2326" s="292"/>
      <c r="K2326" s="293"/>
      <c r="L2326" s="293"/>
      <c r="M2326" s="295" t="str">
        <f t="shared" si="297"/>
        <v/>
      </c>
      <c r="N2326" s="296"/>
      <c r="O2326" s="297" t="str">
        <f t="shared" si="292"/>
        <v/>
      </c>
      <c r="P2326" s="296"/>
      <c r="Q2326" s="297" t="str">
        <f t="shared" si="298"/>
        <v/>
      </c>
      <c r="R2326" s="297" t="str">
        <f t="shared" si="293"/>
        <v/>
      </c>
      <c r="S2326" s="298"/>
      <c r="T2326" s="298"/>
      <c r="U2326" s="299" t="str">
        <f t="shared" si="299"/>
        <v/>
      </c>
      <c r="V2326" s="297" t="str">
        <f t="shared" si="294"/>
        <v/>
      </c>
      <c r="W2326" s="300"/>
      <c r="X2326" s="301"/>
      <c r="Y2326" s="300"/>
      <c r="Z2326" s="301"/>
      <c r="AA2326" s="300"/>
      <c r="AB2326" s="301"/>
      <c r="AC2326" s="300"/>
      <c r="AD2326" s="300"/>
      <c r="AE2326" s="300"/>
      <c r="AF2326" s="300"/>
      <c r="AG2326" s="300"/>
      <c r="AH2326" s="300"/>
      <c r="AI2326" s="302" t="str">
        <f t="shared" si="295"/>
        <v/>
      </c>
      <c r="AJ2326" s="303" t="str">
        <f ca="1">IFERROR(AVERAGEIFS('Discontinuity Log'!$O$5:$O$5117,'Discontinuity Log'!$A$5:$A$5117,J2326,'Discontinuity Log'!$O$5:$O$5117,"&lt;&gt;"),"")</f>
        <v/>
      </c>
      <c r="AK2326" s="304" t="str">
        <f t="shared" ca="1" si="296"/>
        <v/>
      </c>
      <c r="AL2326" s="446"/>
    </row>
    <row r="2327" spans="1:38" ht="19.2" customHeight="1" x14ac:dyDescent="0.3">
      <c r="A2327" s="443"/>
      <c r="B2327" s="444"/>
      <c r="C2327" s="445"/>
      <c r="D2327" s="291"/>
      <c r="E2327" s="290"/>
      <c r="F2327" s="290"/>
      <c r="G2327" s="290"/>
      <c r="H2327" s="291"/>
      <c r="I2327" s="291"/>
      <c r="J2327" s="292"/>
      <c r="K2327" s="293"/>
      <c r="L2327" s="293"/>
      <c r="M2327" s="295" t="str">
        <f t="shared" si="297"/>
        <v/>
      </c>
      <c r="N2327" s="296"/>
      <c r="O2327" s="297" t="str">
        <f t="shared" si="292"/>
        <v/>
      </c>
      <c r="P2327" s="296"/>
      <c r="Q2327" s="297" t="str">
        <f t="shared" si="298"/>
        <v/>
      </c>
      <c r="R2327" s="297" t="str">
        <f t="shared" si="293"/>
        <v/>
      </c>
      <c r="S2327" s="298"/>
      <c r="T2327" s="298"/>
      <c r="U2327" s="299" t="str">
        <f t="shared" si="299"/>
        <v/>
      </c>
      <c r="V2327" s="297" t="str">
        <f t="shared" si="294"/>
        <v/>
      </c>
      <c r="W2327" s="300"/>
      <c r="X2327" s="301"/>
      <c r="Y2327" s="300"/>
      <c r="Z2327" s="301"/>
      <c r="AA2327" s="300"/>
      <c r="AB2327" s="301"/>
      <c r="AC2327" s="300"/>
      <c r="AD2327" s="300"/>
      <c r="AE2327" s="300"/>
      <c r="AF2327" s="300"/>
      <c r="AG2327" s="300"/>
      <c r="AH2327" s="300"/>
      <c r="AI2327" s="302" t="str">
        <f t="shared" si="295"/>
        <v/>
      </c>
      <c r="AJ2327" s="303" t="str">
        <f ca="1">IFERROR(AVERAGEIFS('Discontinuity Log'!$O$5:$O$5117,'Discontinuity Log'!$A$5:$A$5117,J2327,'Discontinuity Log'!$O$5:$O$5117,"&lt;&gt;"),"")</f>
        <v/>
      </c>
      <c r="AK2327" s="304" t="str">
        <f t="shared" ca="1" si="296"/>
        <v/>
      </c>
      <c r="AL2327" s="446"/>
    </row>
    <row r="2328" spans="1:38" ht="19.2" customHeight="1" x14ac:dyDescent="0.3">
      <c r="A2328" s="443"/>
      <c r="B2328" s="444"/>
      <c r="C2328" s="445"/>
      <c r="D2328" s="291"/>
      <c r="E2328" s="290"/>
      <c r="F2328" s="290"/>
      <c r="G2328" s="290"/>
      <c r="H2328" s="291"/>
      <c r="I2328" s="291"/>
      <c r="J2328" s="292"/>
      <c r="K2328" s="293"/>
      <c r="L2328" s="293"/>
      <c r="M2328" s="295" t="str">
        <f t="shared" si="297"/>
        <v/>
      </c>
      <c r="N2328" s="296"/>
      <c r="O2328" s="297" t="str">
        <f t="shared" si="292"/>
        <v/>
      </c>
      <c r="P2328" s="296"/>
      <c r="Q2328" s="297" t="str">
        <f t="shared" si="298"/>
        <v/>
      </c>
      <c r="R2328" s="297" t="str">
        <f t="shared" si="293"/>
        <v/>
      </c>
      <c r="S2328" s="298"/>
      <c r="T2328" s="298"/>
      <c r="U2328" s="299" t="str">
        <f t="shared" si="299"/>
        <v/>
      </c>
      <c r="V2328" s="297" t="str">
        <f t="shared" si="294"/>
        <v/>
      </c>
      <c r="W2328" s="300"/>
      <c r="X2328" s="301"/>
      <c r="Y2328" s="300"/>
      <c r="Z2328" s="301"/>
      <c r="AA2328" s="300"/>
      <c r="AB2328" s="301"/>
      <c r="AC2328" s="300"/>
      <c r="AD2328" s="300"/>
      <c r="AE2328" s="300"/>
      <c r="AF2328" s="300"/>
      <c r="AG2328" s="300"/>
      <c r="AH2328" s="300"/>
      <c r="AI2328" s="302" t="str">
        <f t="shared" si="295"/>
        <v/>
      </c>
      <c r="AJ2328" s="303" t="str">
        <f ca="1">IFERROR(AVERAGEIFS('Discontinuity Log'!$O$5:$O$5117,'Discontinuity Log'!$A$5:$A$5117,J2328,'Discontinuity Log'!$O$5:$O$5117,"&lt;&gt;"),"")</f>
        <v/>
      </c>
      <c r="AK2328" s="304" t="str">
        <f t="shared" ca="1" si="296"/>
        <v/>
      </c>
      <c r="AL2328" s="446"/>
    </row>
    <row r="2329" spans="1:38" ht="19.2" customHeight="1" x14ac:dyDescent="0.3">
      <c r="A2329" s="443"/>
      <c r="B2329" s="444"/>
      <c r="C2329" s="445"/>
      <c r="D2329" s="291"/>
      <c r="E2329" s="290"/>
      <c r="F2329" s="290"/>
      <c r="G2329" s="290"/>
      <c r="H2329" s="291"/>
      <c r="I2329" s="291"/>
      <c r="J2329" s="292"/>
      <c r="K2329" s="293"/>
      <c r="L2329" s="293"/>
      <c r="M2329" s="295" t="str">
        <f t="shared" si="297"/>
        <v/>
      </c>
      <c r="N2329" s="296"/>
      <c r="O2329" s="297" t="str">
        <f t="shared" si="292"/>
        <v/>
      </c>
      <c r="P2329" s="296"/>
      <c r="Q2329" s="297" t="str">
        <f t="shared" si="298"/>
        <v/>
      </c>
      <c r="R2329" s="297" t="str">
        <f t="shared" si="293"/>
        <v/>
      </c>
      <c r="S2329" s="298"/>
      <c r="T2329" s="298"/>
      <c r="U2329" s="299" t="str">
        <f t="shared" si="299"/>
        <v/>
      </c>
      <c r="V2329" s="297" t="str">
        <f t="shared" si="294"/>
        <v/>
      </c>
      <c r="W2329" s="300"/>
      <c r="X2329" s="301"/>
      <c r="Y2329" s="300"/>
      <c r="Z2329" s="301"/>
      <c r="AA2329" s="300"/>
      <c r="AB2329" s="301"/>
      <c r="AC2329" s="300"/>
      <c r="AD2329" s="300"/>
      <c r="AE2329" s="300"/>
      <c r="AF2329" s="300"/>
      <c r="AG2329" s="300"/>
      <c r="AH2329" s="300"/>
      <c r="AI2329" s="302" t="str">
        <f t="shared" si="295"/>
        <v/>
      </c>
      <c r="AJ2329" s="303" t="str">
        <f ca="1">IFERROR(AVERAGEIFS('Discontinuity Log'!$O$5:$O$5117,'Discontinuity Log'!$A$5:$A$5117,J2329,'Discontinuity Log'!$O$5:$O$5117,"&lt;&gt;"),"")</f>
        <v/>
      </c>
      <c r="AK2329" s="304" t="str">
        <f t="shared" ca="1" si="296"/>
        <v/>
      </c>
      <c r="AL2329" s="446"/>
    </row>
    <row r="2330" spans="1:38" ht="19.2" customHeight="1" x14ac:dyDescent="0.3">
      <c r="A2330" s="443"/>
      <c r="B2330" s="444"/>
      <c r="C2330" s="445"/>
      <c r="D2330" s="291"/>
      <c r="E2330" s="290"/>
      <c r="F2330" s="290"/>
      <c r="G2330" s="290"/>
      <c r="H2330" s="291"/>
      <c r="I2330" s="291"/>
      <c r="J2330" s="292"/>
      <c r="K2330" s="293"/>
      <c r="L2330" s="293"/>
      <c r="M2330" s="295" t="str">
        <f t="shared" si="297"/>
        <v/>
      </c>
      <c r="N2330" s="296"/>
      <c r="O2330" s="297" t="str">
        <f t="shared" si="292"/>
        <v/>
      </c>
      <c r="P2330" s="296"/>
      <c r="Q2330" s="297" t="str">
        <f t="shared" si="298"/>
        <v/>
      </c>
      <c r="R2330" s="297" t="str">
        <f t="shared" si="293"/>
        <v/>
      </c>
      <c r="S2330" s="298"/>
      <c r="T2330" s="298"/>
      <c r="U2330" s="299" t="str">
        <f t="shared" si="299"/>
        <v/>
      </c>
      <c r="V2330" s="297" t="str">
        <f t="shared" si="294"/>
        <v/>
      </c>
      <c r="W2330" s="300"/>
      <c r="X2330" s="301"/>
      <c r="Y2330" s="300"/>
      <c r="Z2330" s="301"/>
      <c r="AA2330" s="300"/>
      <c r="AB2330" s="301"/>
      <c r="AC2330" s="300"/>
      <c r="AD2330" s="300"/>
      <c r="AE2330" s="300"/>
      <c r="AF2330" s="300"/>
      <c r="AG2330" s="300"/>
      <c r="AH2330" s="300"/>
      <c r="AI2330" s="302" t="str">
        <f t="shared" si="295"/>
        <v/>
      </c>
      <c r="AJ2330" s="303" t="str">
        <f ca="1">IFERROR(AVERAGEIFS('Discontinuity Log'!$O$5:$O$5117,'Discontinuity Log'!$A$5:$A$5117,J2330,'Discontinuity Log'!$O$5:$O$5117,"&lt;&gt;"),"")</f>
        <v/>
      </c>
      <c r="AK2330" s="304" t="str">
        <f t="shared" ca="1" si="296"/>
        <v/>
      </c>
      <c r="AL2330" s="446"/>
    </row>
    <row r="2331" spans="1:38" ht="19.2" customHeight="1" x14ac:dyDescent="0.3">
      <c r="A2331" s="443"/>
      <c r="B2331" s="444"/>
      <c r="C2331" s="445"/>
      <c r="D2331" s="291"/>
      <c r="E2331" s="290"/>
      <c r="F2331" s="290"/>
      <c r="G2331" s="290"/>
      <c r="H2331" s="291"/>
      <c r="I2331" s="291"/>
      <c r="J2331" s="292"/>
      <c r="K2331" s="293"/>
      <c r="L2331" s="293"/>
      <c r="M2331" s="295" t="str">
        <f t="shared" si="297"/>
        <v/>
      </c>
      <c r="N2331" s="296"/>
      <c r="O2331" s="297" t="str">
        <f t="shared" si="292"/>
        <v/>
      </c>
      <c r="P2331" s="296"/>
      <c r="Q2331" s="297" t="str">
        <f t="shared" si="298"/>
        <v/>
      </c>
      <c r="R2331" s="297" t="str">
        <f t="shared" si="293"/>
        <v/>
      </c>
      <c r="S2331" s="298"/>
      <c r="T2331" s="298"/>
      <c r="U2331" s="299" t="str">
        <f t="shared" si="299"/>
        <v/>
      </c>
      <c r="V2331" s="297" t="str">
        <f t="shared" si="294"/>
        <v/>
      </c>
      <c r="W2331" s="300"/>
      <c r="X2331" s="301"/>
      <c r="Y2331" s="300"/>
      <c r="Z2331" s="301"/>
      <c r="AA2331" s="300"/>
      <c r="AB2331" s="301"/>
      <c r="AC2331" s="300"/>
      <c r="AD2331" s="300"/>
      <c r="AE2331" s="300"/>
      <c r="AF2331" s="300"/>
      <c r="AG2331" s="300"/>
      <c r="AH2331" s="300"/>
      <c r="AI2331" s="302" t="str">
        <f t="shared" si="295"/>
        <v/>
      </c>
      <c r="AJ2331" s="303" t="str">
        <f ca="1">IFERROR(AVERAGEIFS('Discontinuity Log'!$O$5:$O$5117,'Discontinuity Log'!$A$5:$A$5117,J2331,'Discontinuity Log'!$O$5:$O$5117,"&lt;&gt;"),"")</f>
        <v/>
      </c>
      <c r="AK2331" s="304" t="str">
        <f t="shared" ca="1" si="296"/>
        <v/>
      </c>
      <c r="AL2331" s="446"/>
    </row>
    <row r="2332" spans="1:38" ht="19.2" customHeight="1" x14ac:dyDescent="0.3">
      <c r="A2332" s="443"/>
      <c r="B2332" s="444"/>
      <c r="C2332" s="445"/>
      <c r="D2332" s="291"/>
      <c r="E2332" s="290"/>
      <c r="F2332" s="290"/>
      <c r="G2332" s="290"/>
      <c r="H2332" s="291"/>
      <c r="I2332" s="291"/>
      <c r="J2332" s="292"/>
      <c r="K2332" s="293"/>
      <c r="L2332" s="293"/>
      <c r="M2332" s="295" t="str">
        <f t="shared" si="297"/>
        <v/>
      </c>
      <c r="N2332" s="296"/>
      <c r="O2332" s="297" t="str">
        <f t="shared" si="292"/>
        <v/>
      </c>
      <c r="P2332" s="296"/>
      <c r="Q2332" s="297" t="str">
        <f t="shared" si="298"/>
        <v/>
      </c>
      <c r="R2332" s="297" t="str">
        <f t="shared" si="293"/>
        <v/>
      </c>
      <c r="S2332" s="298"/>
      <c r="T2332" s="298"/>
      <c r="U2332" s="299" t="str">
        <f t="shared" si="299"/>
        <v/>
      </c>
      <c r="V2332" s="297" t="str">
        <f t="shared" si="294"/>
        <v/>
      </c>
      <c r="W2332" s="300"/>
      <c r="X2332" s="301"/>
      <c r="Y2332" s="300"/>
      <c r="Z2332" s="301"/>
      <c r="AA2332" s="300"/>
      <c r="AB2332" s="301"/>
      <c r="AC2332" s="300"/>
      <c r="AD2332" s="300"/>
      <c r="AE2332" s="300"/>
      <c r="AF2332" s="300"/>
      <c r="AG2332" s="300"/>
      <c r="AH2332" s="300"/>
      <c r="AI2332" s="302" t="str">
        <f t="shared" si="295"/>
        <v/>
      </c>
      <c r="AJ2332" s="303" t="str">
        <f ca="1">IFERROR(AVERAGEIFS('Discontinuity Log'!$O$5:$O$5117,'Discontinuity Log'!$A$5:$A$5117,J2332,'Discontinuity Log'!$O$5:$O$5117,"&lt;&gt;"),"")</f>
        <v/>
      </c>
      <c r="AK2332" s="304" t="str">
        <f t="shared" ca="1" si="296"/>
        <v/>
      </c>
      <c r="AL2332" s="446"/>
    </row>
    <row r="2333" spans="1:38" ht="19.2" customHeight="1" x14ac:dyDescent="0.3">
      <c r="A2333" s="443"/>
      <c r="B2333" s="444"/>
      <c r="C2333" s="445"/>
      <c r="D2333" s="291"/>
      <c r="E2333" s="290"/>
      <c r="F2333" s="290"/>
      <c r="G2333" s="290"/>
      <c r="H2333" s="291"/>
      <c r="I2333" s="291"/>
      <c r="J2333" s="292"/>
      <c r="K2333" s="293"/>
      <c r="L2333" s="293"/>
      <c r="M2333" s="295" t="str">
        <f t="shared" si="297"/>
        <v/>
      </c>
      <c r="N2333" s="296"/>
      <c r="O2333" s="297" t="str">
        <f t="shared" si="292"/>
        <v/>
      </c>
      <c r="P2333" s="296"/>
      <c r="Q2333" s="297" t="str">
        <f t="shared" si="298"/>
        <v/>
      </c>
      <c r="R2333" s="297" t="str">
        <f t="shared" si="293"/>
        <v/>
      </c>
      <c r="S2333" s="298"/>
      <c r="T2333" s="298"/>
      <c r="U2333" s="299" t="str">
        <f t="shared" si="299"/>
        <v/>
      </c>
      <c r="V2333" s="297" t="str">
        <f t="shared" si="294"/>
        <v/>
      </c>
      <c r="W2333" s="300"/>
      <c r="X2333" s="301"/>
      <c r="Y2333" s="300"/>
      <c r="Z2333" s="301"/>
      <c r="AA2333" s="300"/>
      <c r="AB2333" s="301"/>
      <c r="AC2333" s="300"/>
      <c r="AD2333" s="300"/>
      <c r="AE2333" s="300"/>
      <c r="AF2333" s="300"/>
      <c r="AG2333" s="300"/>
      <c r="AH2333" s="300"/>
      <c r="AI2333" s="302" t="str">
        <f t="shared" si="295"/>
        <v/>
      </c>
      <c r="AJ2333" s="303" t="str">
        <f ca="1">IFERROR(AVERAGEIFS('Discontinuity Log'!$O$5:$O$5117,'Discontinuity Log'!$A$5:$A$5117,J2333,'Discontinuity Log'!$O$5:$O$5117,"&lt;&gt;"),"")</f>
        <v/>
      </c>
      <c r="AK2333" s="304" t="str">
        <f t="shared" ca="1" si="296"/>
        <v/>
      </c>
      <c r="AL2333" s="446"/>
    </row>
    <row r="2334" spans="1:38" ht="19.2" customHeight="1" x14ac:dyDescent="0.3">
      <c r="A2334" s="443"/>
      <c r="B2334" s="444"/>
      <c r="C2334" s="445"/>
      <c r="D2334" s="291"/>
      <c r="E2334" s="290"/>
      <c r="F2334" s="290"/>
      <c r="G2334" s="290"/>
      <c r="H2334" s="291"/>
      <c r="I2334" s="291"/>
      <c r="J2334" s="292"/>
      <c r="K2334" s="293"/>
      <c r="L2334" s="293"/>
      <c r="M2334" s="295" t="str">
        <f t="shared" si="297"/>
        <v/>
      </c>
      <c r="N2334" s="296"/>
      <c r="O2334" s="297" t="str">
        <f t="shared" si="292"/>
        <v/>
      </c>
      <c r="P2334" s="296"/>
      <c r="Q2334" s="297" t="str">
        <f t="shared" si="298"/>
        <v/>
      </c>
      <c r="R2334" s="297" t="str">
        <f t="shared" si="293"/>
        <v/>
      </c>
      <c r="S2334" s="298"/>
      <c r="T2334" s="298"/>
      <c r="U2334" s="299" t="str">
        <f t="shared" si="299"/>
        <v/>
      </c>
      <c r="V2334" s="297" t="str">
        <f t="shared" si="294"/>
        <v/>
      </c>
      <c r="W2334" s="300"/>
      <c r="X2334" s="301"/>
      <c r="Y2334" s="300"/>
      <c r="Z2334" s="301"/>
      <c r="AA2334" s="300"/>
      <c r="AB2334" s="301"/>
      <c r="AC2334" s="300"/>
      <c r="AD2334" s="300"/>
      <c r="AE2334" s="300"/>
      <c r="AF2334" s="300"/>
      <c r="AG2334" s="300"/>
      <c r="AH2334" s="300"/>
      <c r="AI2334" s="302" t="str">
        <f t="shared" si="295"/>
        <v/>
      </c>
      <c r="AJ2334" s="303" t="str">
        <f ca="1">IFERROR(AVERAGEIFS('Discontinuity Log'!$O$5:$O$5117,'Discontinuity Log'!$A$5:$A$5117,J2334,'Discontinuity Log'!$O$5:$O$5117,"&lt;&gt;"),"")</f>
        <v/>
      </c>
      <c r="AK2334" s="304" t="str">
        <f t="shared" ca="1" si="296"/>
        <v/>
      </c>
      <c r="AL2334" s="446"/>
    </row>
    <row r="2335" spans="1:38" ht="19.2" customHeight="1" x14ac:dyDescent="0.3">
      <c r="A2335" s="443"/>
      <c r="B2335" s="444"/>
      <c r="C2335" s="445"/>
      <c r="D2335" s="291"/>
      <c r="E2335" s="290"/>
      <c r="F2335" s="290"/>
      <c r="G2335" s="290"/>
      <c r="H2335" s="291"/>
      <c r="I2335" s="291"/>
      <c r="J2335" s="292"/>
      <c r="K2335" s="293"/>
      <c r="L2335" s="293"/>
      <c r="M2335" s="295" t="str">
        <f t="shared" si="297"/>
        <v/>
      </c>
      <c r="N2335" s="296"/>
      <c r="O2335" s="297" t="str">
        <f t="shared" si="292"/>
        <v/>
      </c>
      <c r="P2335" s="296"/>
      <c r="Q2335" s="297" t="str">
        <f t="shared" si="298"/>
        <v/>
      </c>
      <c r="R2335" s="297" t="str">
        <f t="shared" si="293"/>
        <v/>
      </c>
      <c r="S2335" s="298"/>
      <c r="T2335" s="298"/>
      <c r="U2335" s="299" t="str">
        <f t="shared" si="299"/>
        <v/>
      </c>
      <c r="V2335" s="297" t="str">
        <f t="shared" si="294"/>
        <v/>
      </c>
      <c r="W2335" s="300"/>
      <c r="X2335" s="301"/>
      <c r="Y2335" s="300"/>
      <c r="Z2335" s="301"/>
      <c r="AA2335" s="300"/>
      <c r="AB2335" s="301"/>
      <c r="AC2335" s="300"/>
      <c r="AD2335" s="300"/>
      <c r="AE2335" s="300"/>
      <c r="AF2335" s="300"/>
      <c r="AG2335" s="300"/>
      <c r="AH2335" s="300"/>
      <c r="AI2335" s="302" t="str">
        <f t="shared" si="295"/>
        <v/>
      </c>
      <c r="AJ2335" s="303" t="str">
        <f ca="1">IFERROR(AVERAGEIFS('Discontinuity Log'!$O$5:$O$5117,'Discontinuity Log'!$A$5:$A$5117,J2335,'Discontinuity Log'!$O$5:$O$5117,"&lt;&gt;"),"")</f>
        <v/>
      </c>
      <c r="AK2335" s="304" t="str">
        <f t="shared" ca="1" si="296"/>
        <v/>
      </c>
      <c r="AL2335" s="446"/>
    </row>
    <row r="2336" spans="1:38" ht="19.2" customHeight="1" x14ac:dyDescent="0.3">
      <c r="A2336" s="443"/>
      <c r="B2336" s="444"/>
      <c r="C2336" s="445"/>
      <c r="D2336" s="291"/>
      <c r="E2336" s="290"/>
      <c r="F2336" s="290"/>
      <c r="G2336" s="290"/>
      <c r="H2336" s="291"/>
      <c r="I2336" s="291"/>
      <c r="J2336" s="292"/>
      <c r="K2336" s="293"/>
      <c r="L2336" s="293"/>
      <c r="M2336" s="295" t="str">
        <f t="shared" si="297"/>
        <v/>
      </c>
      <c r="N2336" s="296"/>
      <c r="O2336" s="297" t="str">
        <f t="shared" si="292"/>
        <v/>
      </c>
      <c r="P2336" s="296"/>
      <c r="Q2336" s="297" t="str">
        <f t="shared" si="298"/>
        <v/>
      </c>
      <c r="R2336" s="297" t="str">
        <f t="shared" si="293"/>
        <v/>
      </c>
      <c r="S2336" s="298"/>
      <c r="T2336" s="298"/>
      <c r="U2336" s="299" t="str">
        <f t="shared" si="299"/>
        <v/>
      </c>
      <c r="V2336" s="297" t="str">
        <f t="shared" si="294"/>
        <v/>
      </c>
      <c r="W2336" s="300"/>
      <c r="X2336" s="301"/>
      <c r="Y2336" s="300"/>
      <c r="Z2336" s="301"/>
      <c r="AA2336" s="300"/>
      <c r="AB2336" s="301"/>
      <c r="AC2336" s="300"/>
      <c r="AD2336" s="300"/>
      <c r="AE2336" s="300"/>
      <c r="AF2336" s="300"/>
      <c r="AG2336" s="300"/>
      <c r="AH2336" s="300"/>
      <c r="AI2336" s="302" t="str">
        <f t="shared" si="295"/>
        <v/>
      </c>
      <c r="AJ2336" s="303" t="str">
        <f ca="1">IFERROR(AVERAGEIFS('Discontinuity Log'!$O$5:$O$5117,'Discontinuity Log'!$A$5:$A$5117,J2336,'Discontinuity Log'!$O$5:$O$5117,"&lt;&gt;"),"")</f>
        <v/>
      </c>
      <c r="AK2336" s="304" t="str">
        <f t="shared" ca="1" si="296"/>
        <v/>
      </c>
      <c r="AL2336" s="446"/>
    </row>
    <row r="2337" spans="1:38" ht="19.2" customHeight="1" x14ac:dyDescent="0.3">
      <c r="A2337" s="443"/>
      <c r="B2337" s="444"/>
      <c r="C2337" s="445"/>
      <c r="D2337" s="291"/>
      <c r="E2337" s="290"/>
      <c r="F2337" s="290"/>
      <c r="G2337" s="290"/>
      <c r="H2337" s="291"/>
      <c r="I2337" s="291"/>
      <c r="J2337" s="292"/>
      <c r="K2337" s="293"/>
      <c r="L2337" s="293"/>
      <c r="M2337" s="295" t="str">
        <f t="shared" si="297"/>
        <v/>
      </c>
      <c r="N2337" s="296"/>
      <c r="O2337" s="297" t="str">
        <f t="shared" si="292"/>
        <v/>
      </c>
      <c r="P2337" s="296"/>
      <c r="Q2337" s="297" t="str">
        <f t="shared" si="298"/>
        <v/>
      </c>
      <c r="R2337" s="297" t="str">
        <f t="shared" si="293"/>
        <v/>
      </c>
      <c r="S2337" s="298"/>
      <c r="T2337" s="298"/>
      <c r="U2337" s="299" t="str">
        <f t="shared" si="299"/>
        <v/>
      </c>
      <c r="V2337" s="297" t="str">
        <f t="shared" si="294"/>
        <v/>
      </c>
      <c r="W2337" s="300"/>
      <c r="X2337" s="301"/>
      <c r="Y2337" s="300"/>
      <c r="Z2337" s="301"/>
      <c r="AA2337" s="300"/>
      <c r="AB2337" s="301"/>
      <c r="AC2337" s="300"/>
      <c r="AD2337" s="300"/>
      <c r="AE2337" s="300"/>
      <c r="AF2337" s="300"/>
      <c r="AG2337" s="300"/>
      <c r="AH2337" s="300"/>
      <c r="AI2337" s="302" t="str">
        <f t="shared" si="295"/>
        <v/>
      </c>
      <c r="AJ2337" s="303" t="str">
        <f ca="1">IFERROR(AVERAGEIFS('Discontinuity Log'!$O$5:$O$5117,'Discontinuity Log'!$A$5:$A$5117,J2337,'Discontinuity Log'!$O$5:$O$5117,"&lt;&gt;"),"")</f>
        <v/>
      </c>
      <c r="AK2337" s="304" t="str">
        <f t="shared" ca="1" si="296"/>
        <v/>
      </c>
      <c r="AL2337" s="446"/>
    </row>
    <row r="2338" spans="1:38" ht="19.2" customHeight="1" x14ac:dyDescent="0.3">
      <c r="A2338" s="443"/>
      <c r="B2338" s="444"/>
      <c r="C2338" s="445"/>
      <c r="D2338" s="291"/>
      <c r="E2338" s="290"/>
      <c r="F2338" s="290"/>
      <c r="G2338" s="290"/>
      <c r="H2338" s="291"/>
      <c r="I2338" s="291"/>
      <c r="J2338" s="292"/>
      <c r="K2338" s="293"/>
      <c r="L2338" s="293"/>
      <c r="M2338" s="295" t="str">
        <f t="shared" si="297"/>
        <v/>
      </c>
      <c r="N2338" s="296"/>
      <c r="O2338" s="297" t="str">
        <f t="shared" si="292"/>
        <v/>
      </c>
      <c r="P2338" s="296"/>
      <c r="Q2338" s="297" t="str">
        <f t="shared" si="298"/>
        <v/>
      </c>
      <c r="R2338" s="297" t="str">
        <f t="shared" si="293"/>
        <v/>
      </c>
      <c r="S2338" s="298"/>
      <c r="T2338" s="298"/>
      <c r="U2338" s="299" t="str">
        <f t="shared" si="299"/>
        <v/>
      </c>
      <c r="V2338" s="297" t="str">
        <f t="shared" si="294"/>
        <v/>
      </c>
      <c r="W2338" s="300"/>
      <c r="X2338" s="301"/>
      <c r="Y2338" s="300"/>
      <c r="Z2338" s="301"/>
      <c r="AA2338" s="300"/>
      <c r="AB2338" s="301"/>
      <c r="AC2338" s="300"/>
      <c r="AD2338" s="300"/>
      <c r="AE2338" s="300"/>
      <c r="AF2338" s="300"/>
      <c r="AG2338" s="300"/>
      <c r="AH2338" s="300"/>
      <c r="AI2338" s="302" t="str">
        <f t="shared" si="295"/>
        <v/>
      </c>
      <c r="AJ2338" s="303" t="str">
        <f ca="1">IFERROR(AVERAGEIFS('Discontinuity Log'!$O$5:$O$5117,'Discontinuity Log'!$A$5:$A$5117,J2338,'Discontinuity Log'!$O$5:$O$5117,"&lt;&gt;"),"")</f>
        <v/>
      </c>
      <c r="AK2338" s="304" t="str">
        <f t="shared" ca="1" si="296"/>
        <v/>
      </c>
      <c r="AL2338" s="446"/>
    </row>
    <row r="2339" spans="1:38" ht="19.2" customHeight="1" x14ac:dyDescent="0.3">
      <c r="A2339" s="443"/>
      <c r="B2339" s="444"/>
      <c r="C2339" s="445"/>
      <c r="D2339" s="291"/>
      <c r="E2339" s="290"/>
      <c r="F2339" s="290"/>
      <c r="G2339" s="290"/>
      <c r="H2339" s="291"/>
      <c r="I2339" s="291"/>
      <c r="J2339" s="292"/>
      <c r="K2339" s="293"/>
      <c r="L2339" s="293"/>
      <c r="M2339" s="295" t="str">
        <f t="shared" si="297"/>
        <v/>
      </c>
      <c r="N2339" s="296"/>
      <c r="O2339" s="297" t="str">
        <f t="shared" si="292"/>
        <v/>
      </c>
      <c r="P2339" s="296"/>
      <c r="Q2339" s="297" t="str">
        <f t="shared" si="298"/>
        <v/>
      </c>
      <c r="R2339" s="297" t="str">
        <f t="shared" si="293"/>
        <v/>
      </c>
      <c r="S2339" s="298"/>
      <c r="T2339" s="298"/>
      <c r="U2339" s="299" t="str">
        <f t="shared" si="299"/>
        <v/>
      </c>
      <c r="V2339" s="297" t="str">
        <f t="shared" si="294"/>
        <v/>
      </c>
      <c r="W2339" s="300"/>
      <c r="X2339" s="301"/>
      <c r="Y2339" s="300"/>
      <c r="Z2339" s="301"/>
      <c r="AA2339" s="300"/>
      <c r="AB2339" s="301"/>
      <c r="AC2339" s="300"/>
      <c r="AD2339" s="300"/>
      <c r="AE2339" s="300"/>
      <c r="AF2339" s="300"/>
      <c r="AG2339" s="300"/>
      <c r="AH2339" s="300"/>
      <c r="AI2339" s="302" t="str">
        <f t="shared" si="295"/>
        <v/>
      </c>
      <c r="AJ2339" s="303" t="str">
        <f ca="1">IFERROR(AVERAGEIFS('Discontinuity Log'!$O$5:$O$5117,'Discontinuity Log'!$A$5:$A$5117,J2339,'Discontinuity Log'!$O$5:$O$5117,"&lt;&gt;"),"")</f>
        <v/>
      </c>
      <c r="AK2339" s="304" t="str">
        <f t="shared" ca="1" si="296"/>
        <v/>
      </c>
      <c r="AL2339" s="446"/>
    </row>
    <row r="2340" spans="1:38" ht="19.2" customHeight="1" x14ac:dyDescent="0.3">
      <c r="A2340" s="443"/>
      <c r="B2340" s="444"/>
      <c r="C2340" s="445"/>
      <c r="D2340" s="291"/>
      <c r="E2340" s="290"/>
      <c r="F2340" s="290"/>
      <c r="G2340" s="290"/>
      <c r="H2340" s="291"/>
      <c r="I2340" s="291"/>
      <c r="J2340" s="292"/>
      <c r="K2340" s="293"/>
      <c r="L2340" s="293"/>
      <c r="M2340" s="295" t="str">
        <f t="shared" si="297"/>
        <v/>
      </c>
      <c r="N2340" s="296"/>
      <c r="O2340" s="297" t="str">
        <f t="shared" si="292"/>
        <v/>
      </c>
      <c r="P2340" s="296"/>
      <c r="Q2340" s="297" t="str">
        <f t="shared" si="298"/>
        <v/>
      </c>
      <c r="R2340" s="297" t="str">
        <f t="shared" si="293"/>
        <v/>
      </c>
      <c r="S2340" s="298"/>
      <c r="T2340" s="298"/>
      <c r="U2340" s="299" t="str">
        <f t="shared" si="299"/>
        <v/>
      </c>
      <c r="V2340" s="297" t="str">
        <f t="shared" si="294"/>
        <v/>
      </c>
      <c r="W2340" s="300"/>
      <c r="X2340" s="301"/>
      <c r="Y2340" s="300"/>
      <c r="Z2340" s="301"/>
      <c r="AA2340" s="300"/>
      <c r="AB2340" s="301"/>
      <c r="AC2340" s="300"/>
      <c r="AD2340" s="300"/>
      <c r="AE2340" s="300"/>
      <c r="AF2340" s="300"/>
      <c r="AG2340" s="300"/>
      <c r="AH2340" s="300"/>
      <c r="AI2340" s="302" t="str">
        <f t="shared" si="295"/>
        <v/>
      </c>
      <c r="AJ2340" s="303" t="str">
        <f ca="1">IFERROR(AVERAGEIFS('Discontinuity Log'!$O$5:$O$5117,'Discontinuity Log'!$A$5:$A$5117,J2340,'Discontinuity Log'!$O$5:$O$5117,"&lt;&gt;"),"")</f>
        <v/>
      </c>
      <c r="AK2340" s="304" t="str">
        <f t="shared" ca="1" si="296"/>
        <v/>
      </c>
      <c r="AL2340" s="446"/>
    </row>
    <row r="2341" spans="1:38" ht="19.2" customHeight="1" x14ac:dyDescent="0.3">
      <c r="A2341" s="443"/>
      <c r="B2341" s="444"/>
      <c r="C2341" s="445"/>
      <c r="D2341" s="291"/>
      <c r="E2341" s="290"/>
      <c r="F2341" s="290"/>
      <c r="G2341" s="290"/>
      <c r="H2341" s="291"/>
      <c r="I2341" s="291"/>
      <c r="J2341" s="292"/>
      <c r="K2341" s="293"/>
      <c r="L2341" s="293"/>
      <c r="M2341" s="295" t="str">
        <f t="shared" si="297"/>
        <v/>
      </c>
      <c r="N2341" s="296"/>
      <c r="O2341" s="297" t="str">
        <f t="shared" si="292"/>
        <v/>
      </c>
      <c r="P2341" s="296"/>
      <c r="Q2341" s="297" t="str">
        <f t="shared" si="298"/>
        <v/>
      </c>
      <c r="R2341" s="297" t="str">
        <f t="shared" si="293"/>
        <v/>
      </c>
      <c r="S2341" s="298"/>
      <c r="T2341" s="298"/>
      <c r="U2341" s="299" t="str">
        <f t="shared" si="299"/>
        <v/>
      </c>
      <c r="V2341" s="297" t="str">
        <f t="shared" si="294"/>
        <v/>
      </c>
      <c r="W2341" s="300"/>
      <c r="X2341" s="301"/>
      <c r="Y2341" s="300"/>
      <c r="Z2341" s="301"/>
      <c r="AA2341" s="300"/>
      <c r="AB2341" s="301"/>
      <c r="AC2341" s="300"/>
      <c r="AD2341" s="300"/>
      <c r="AE2341" s="300"/>
      <c r="AF2341" s="300"/>
      <c r="AG2341" s="300"/>
      <c r="AH2341" s="300"/>
      <c r="AI2341" s="302" t="str">
        <f t="shared" si="295"/>
        <v/>
      </c>
      <c r="AJ2341" s="303" t="str">
        <f ca="1">IFERROR(AVERAGEIFS('Discontinuity Log'!$O$5:$O$5117,'Discontinuity Log'!$A$5:$A$5117,J2341,'Discontinuity Log'!$O$5:$O$5117,"&lt;&gt;"),"")</f>
        <v/>
      </c>
      <c r="AK2341" s="304" t="str">
        <f t="shared" ca="1" si="296"/>
        <v/>
      </c>
      <c r="AL2341" s="446"/>
    </row>
    <row r="2342" spans="1:38" ht="19.2" customHeight="1" x14ac:dyDescent="0.3">
      <c r="A2342" s="443"/>
      <c r="B2342" s="444"/>
      <c r="C2342" s="445"/>
      <c r="D2342" s="291"/>
      <c r="E2342" s="290"/>
      <c r="F2342" s="290"/>
      <c r="G2342" s="290"/>
      <c r="H2342" s="291"/>
      <c r="I2342" s="291"/>
      <c r="J2342" s="292"/>
      <c r="K2342" s="293"/>
      <c r="L2342" s="293"/>
      <c r="M2342" s="295" t="str">
        <f t="shared" si="297"/>
        <v/>
      </c>
      <c r="N2342" s="296"/>
      <c r="O2342" s="297" t="str">
        <f t="shared" si="292"/>
        <v/>
      </c>
      <c r="P2342" s="296"/>
      <c r="Q2342" s="297" t="str">
        <f t="shared" si="298"/>
        <v/>
      </c>
      <c r="R2342" s="297" t="str">
        <f t="shared" si="293"/>
        <v/>
      </c>
      <c r="S2342" s="298"/>
      <c r="T2342" s="298"/>
      <c r="U2342" s="299" t="str">
        <f t="shared" si="299"/>
        <v/>
      </c>
      <c r="V2342" s="297" t="str">
        <f t="shared" si="294"/>
        <v/>
      </c>
      <c r="W2342" s="300"/>
      <c r="X2342" s="301"/>
      <c r="Y2342" s="300"/>
      <c r="Z2342" s="301"/>
      <c r="AA2342" s="300"/>
      <c r="AB2342" s="301"/>
      <c r="AC2342" s="300"/>
      <c r="AD2342" s="300"/>
      <c r="AE2342" s="300"/>
      <c r="AF2342" s="300"/>
      <c r="AG2342" s="300"/>
      <c r="AH2342" s="300"/>
      <c r="AI2342" s="302" t="str">
        <f t="shared" si="295"/>
        <v/>
      </c>
      <c r="AJ2342" s="303" t="str">
        <f ca="1">IFERROR(AVERAGEIFS('Discontinuity Log'!$O$5:$O$5117,'Discontinuity Log'!$A$5:$A$5117,J2342,'Discontinuity Log'!$O$5:$O$5117,"&lt;&gt;"),"")</f>
        <v/>
      </c>
      <c r="AK2342" s="304" t="str">
        <f t="shared" ca="1" si="296"/>
        <v/>
      </c>
      <c r="AL2342" s="446"/>
    </row>
    <row r="2343" spans="1:38" ht="19.2" customHeight="1" x14ac:dyDescent="0.3">
      <c r="A2343" s="443"/>
      <c r="B2343" s="444"/>
      <c r="C2343" s="445"/>
      <c r="D2343" s="291"/>
      <c r="E2343" s="290"/>
      <c r="F2343" s="290"/>
      <c r="G2343" s="290"/>
      <c r="H2343" s="291"/>
      <c r="I2343" s="291"/>
      <c r="J2343" s="292"/>
      <c r="K2343" s="293"/>
      <c r="L2343" s="293"/>
      <c r="M2343" s="295" t="str">
        <f t="shared" si="297"/>
        <v/>
      </c>
      <c r="N2343" s="296"/>
      <c r="O2343" s="297" t="str">
        <f t="shared" si="292"/>
        <v/>
      </c>
      <c r="P2343" s="296"/>
      <c r="Q2343" s="297" t="str">
        <f t="shared" si="298"/>
        <v/>
      </c>
      <c r="R2343" s="297" t="str">
        <f t="shared" si="293"/>
        <v/>
      </c>
      <c r="S2343" s="298"/>
      <c r="T2343" s="298"/>
      <c r="U2343" s="299" t="str">
        <f t="shared" si="299"/>
        <v/>
      </c>
      <c r="V2343" s="297" t="str">
        <f t="shared" si="294"/>
        <v/>
      </c>
      <c r="W2343" s="300"/>
      <c r="X2343" s="301"/>
      <c r="Y2343" s="300"/>
      <c r="Z2343" s="301"/>
      <c r="AA2343" s="300"/>
      <c r="AB2343" s="301"/>
      <c r="AC2343" s="300"/>
      <c r="AD2343" s="300"/>
      <c r="AE2343" s="300"/>
      <c r="AF2343" s="300"/>
      <c r="AG2343" s="300"/>
      <c r="AH2343" s="300"/>
      <c r="AI2343" s="302" t="str">
        <f t="shared" si="295"/>
        <v/>
      </c>
      <c r="AJ2343" s="303" t="str">
        <f ca="1">IFERROR(AVERAGEIFS('Discontinuity Log'!$O$5:$O$5117,'Discontinuity Log'!$A$5:$A$5117,J2343,'Discontinuity Log'!$O$5:$O$5117,"&lt;&gt;"),"")</f>
        <v/>
      </c>
      <c r="AK2343" s="304" t="str">
        <f t="shared" ca="1" si="296"/>
        <v/>
      </c>
      <c r="AL2343" s="446"/>
    </row>
    <row r="2344" spans="1:38" ht="19.2" customHeight="1" x14ac:dyDescent="0.3">
      <c r="A2344" s="443"/>
      <c r="B2344" s="444"/>
      <c r="C2344" s="445"/>
      <c r="D2344" s="291"/>
      <c r="E2344" s="290"/>
      <c r="F2344" s="290"/>
      <c r="G2344" s="290"/>
      <c r="H2344" s="291"/>
      <c r="I2344" s="291"/>
      <c r="J2344" s="292"/>
      <c r="K2344" s="293"/>
      <c r="L2344" s="293"/>
      <c r="M2344" s="295" t="str">
        <f t="shared" si="297"/>
        <v/>
      </c>
      <c r="N2344" s="296"/>
      <c r="O2344" s="297" t="str">
        <f t="shared" si="292"/>
        <v/>
      </c>
      <c r="P2344" s="296"/>
      <c r="Q2344" s="297" t="str">
        <f t="shared" si="298"/>
        <v/>
      </c>
      <c r="R2344" s="297" t="str">
        <f t="shared" si="293"/>
        <v/>
      </c>
      <c r="S2344" s="298"/>
      <c r="T2344" s="298"/>
      <c r="U2344" s="299" t="str">
        <f t="shared" si="299"/>
        <v/>
      </c>
      <c r="V2344" s="297" t="str">
        <f t="shared" si="294"/>
        <v/>
      </c>
      <c r="W2344" s="300"/>
      <c r="X2344" s="301"/>
      <c r="Y2344" s="300"/>
      <c r="Z2344" s="301"/>
      <c r="AA2344" s="300"/>
      <c r="AB2344" s="301"/>
      <c r="AC2344" s="300"/>
      <c r="AD2344" s="300"/>
      <c r="AE2344" s="300"/>
      <c r="AF2344" s="300"/>
      <c r="AG2344" s="300"/>
      <c r="AH2344" s="300"/>
      <c r="AI2344" s="302" t="str">
        <f t="shared" si="295"/>
        <v/>
      </c>
      <c r="AJ2344" s="303" t="str">
        <f ca="1">IFERROR(AVERAGEIFS('Discontinuity Log'!$O$5:$O$5117,'Discontinuity Log'!$A$5:$A$5117,J2344,'Discontinuity Log'!$O$5:$O$5117,"&lt;&gt;"),"")</f>
        <v/>
      </c>
      <c r="AK2344" s="304" t="str">
        <f t="shared" ca="1" si="296"/>
        <v/>
      </c>
      <c r="AL2344" s="446"/>
    </row>
    <row r="2345" spans="1:38" ht="19.2" customHeight="1" x14ac:dyDescent="0.3">
      <c r="A2345" s="443"/>
      <c r="B2345" s="444"/>
      <c r="C2345" s="445"/>
      <c r="D2345" s="291"/>
      <c r="E2345" s="290"/>
      <c r="F2345" s="290"/>
      <c r="G2345" s="290"/>
      <c r="H2345" s="291"/>
      <c r="I2345" s="291"/>
      <c r="J2345" s="292"/>
      <c r="K2345" s="293"/>
      <c r="L2345" s="293"/>
      <c r="M2345" s="295" t="str">
        <f t="shared" si="297"/>
        <v/>
      </c>
      <c r="N2345" s="296"/>
      <c r="O2345" s="297" t="str">
        <f t="shared" si="292"/>
        <v/>
      </c>
      <c r="P2345" s="296"/>
      <c r="Q2345" s="297" t="str">
        <f t="shared" si="298"/>
        <v/>
      </c>
      <c r="R2345" s="297" t="str">
        <f t="shared" si="293"/>
        <v/>
      </c>
      <c r="S2345" s="298"/>
      <c r="T2345" s="298"/>
      <c r="U2345" s="299" t="str">
        <f t="shared" si="299"/>
        <v/>
      </c>
      <c r="V2345" s="297" t="str">
        <f t="shared" si="294"/>
        <v/>
      </c>
      <c r="W2345" s="300"/>
      <c r="X2345" s="301"/>
      <c r="Y2345" s="300"/>
      <c r="Z2345" s="301"/>
      <c r="AA2345" s="300"/>
      <c r="AB2345" s="301"/>
      <c r="AC2345" s="300"/>
      <c r="AD2345" s="300"/>
      <c r="AE2345" s="300"/>
      <c r="AF2345" s="300"/>
      <c r="AG2345" s="300"/>
      <c r="AH2345" s="300"/>
      <c r="AI2345" s="302" t="str">
        <f t="shared" si="295"/>
        <v/>
      </c>
      <c r="AJ2345" s="303" t="str">
        <f ca="1">IFERROR(AVERAGEIFS('Discontinuity Log'!$O$5:$O$5117,'Discontinuity Log'!$A$5:$A$5117,J2345,'Discontinuity Log'!$O$5:$O$5117,"&lt;&gt;"),"")</f>
        <v/>
      </c>
      <c r="AK2345" s="304" t="str">
        <f t="shared" ca="1" si="296"/>
        <v/>
      </c>
      <c r="AL2345" s="446"/>
    </row>
    <row r="2346" spans="1:38" ht="19.2" customHeight="1" x14ac:dyDescent="0.3">
      <c r="A2346" s="443"/>
      <c r="B2346" s="444"/>
      <c r="C2346" s="445"/>
      <c r="D2346" s="291"/>
      <c r="E2346" s="290"/>
      <c r="F2346" s="290"/>
      <c r="G2346" s="290"/>
      <c r="H2346" s="291"/>
      <c r="I2346" s="291"/>
      <c r="J2346" s="292"/>
      <c r="K2346" s="293"/>
      <c r="L2346" s="293"/>
      <c r="M2346" s="295" t="str">
        <f t="shared" si="297"/>
        <v/>
      </c>
      <c r="N2346" s="296"/>
      <c r="O2346" s="297" t="str">
        <f t="shared" si="292"/>
        <v/>
      </c>
      <c r="P2346" s="296"/>
      <c r="Q2346" s="297" t="str">
        <f t="shared" si="298"/>
        <v/>
      </c>
      <c r="R2346" s="297" t="str">
        <f t="shared" si="293"/>
        <v/>
      </c>
      <c r="S2346" s="298"/>
      <c r="T2346" s="298"/>
      <c r="U2346" s="299" t="str">
        <f t="shared" si="299"/>
        <v/>
      </c>
      <c r="V2346" s="297" t="str">
        <f t="shared" si="294"/>
        <v/>
      </c>
      <c r="W2346" s="300"/>
      <c r="X2346" s="301"/>
      <c r="Y2346" s="300"/>
      <c r="Z2346" s="301"/>
      <c r="AA2346" s="300"/>
      <c r="AB2346" s="301"/>
      <c r="AC2346" s="300"/>
      <c r="AD2346" s="300"/>
      <c r="AE2346" s="300"/>
      <c r="AF2346" s="300"/>
      <c r="AG2346" s="300"/>
      <c r="AH2346" s="300"/>
      <c r="AI2346" s="302" t="str">
        <f t="shared" si="295"/>
        <v/>
      </c>
      <c r="AJ2346" s="303" t="str">
        <f ca="1">IFERROR(AVERAGEIFS('Discontinuity Log'!$O$5:$O$5117,'Discontinuity Log'!$A$5:$A$5117,J2346,'Discontinuity Log'!$O$5:$O$5117,"&lt;&gt;"),"")</f>
        <v/>
      </c>
      <c r="AK2346" s="304" t="str">
        <f t="shared" ca="1" si="296"/>
        <v/>
      </c>
      <c r="AL2346" s="446"/>
    </row>
    <row r="2347" spans="1:38" ht="19.2" customHeight="1" x14ac:dyDescent="0.3">
      <c r="A2347" s="443"/>
      <c r="B2347" s="444"/>
      <c r="C2347" s="445"/>
      <c r="D2347" s="291"/>
      <c r="E2347" s="290"/>
      <c r="F2347" s="290"/>
      <c r="G2347" s="290"/>
      <c r="H2347" s="291"/>
      <c r="I2347" s="291"/>
      <c r="J2347" s="292"/>
      <c r="K2347" s="293"/>
      <c r="L2347" s="293"/>
      <c r="M2347" s="295" t="str">
        <f t="shared" si="297"/>
        <v/>
      </c>
      <c r="N2347" s="296"/>
      <c r="O2347" s="297" t="str">
        <f t="shared" si="292"/>
        <v/>
      </c>
      <c r="P2347" s="296"/>
      <c r="Q2347" s="297" t="str">
        <f t="shared" si="298"/>
        <v/>
      </c>
      <c r="R2347" s="297" t="str">
        <f t="shared" si="293"/>
        <v/>
      </c>
      <c r="S2347" s="298"/>
      <c r="T2347" s="298"/>
      <c r="U2347" s="299" t="str">
        <f t="shared" si="299"/>
        <v/>
      </c>
      <c r="V2347" s="297" t="str">
        <f t="shared" si="294"/>
        <v/>
      </c>
      <c r="W2347" s="300"/>
      <c r="X2347" s="301"/>
      <c r="Y2347" s="300"/>
      <c r="Z2347" s="301"/>
      <c r="AA2347" s="300"/>
      <c r="AB2347" s="301"/>
      <c r="AC2347" s="300"/>
      <c r="AD2347" s="300"/>
      <c r="AE2347" s="300"/>
      <c r="AF2347" s="300"/>
      <c r="AG2347" s="300"/>
      <c r="AH2347" s="300"/>
      <c r="AI2347" s="302" t="str">
        <f t="shared" si="295"/>
        <v/>
      </c>
      <c r="AJ2347" s="303" t="str">
        <f ca="1">IFERROR(AVERAGEIFS('Discontinuity Log'!$O$5:$O$5117,'Discontinuity Log'!$A$5:$A$5117,J2347,'Discontinuity Log'!$O$5:$O$5117,"&lt;&gt;"),"")</f>
        <v/>
      </c>
      <c r="AK2347" s="304" t="str">
        <f t="shared" ca="1" si="296"/>
        <v/>
      </c>
      <c r="AL2347" s="446"/>
    </row>
    <row r="2348" spans="1:38" ht="19.2" customHeight="1" x14ac:dyDescent="0.3">
      <c r="A2348" s="443"/>
      <c r="B2348" s="444"/>
      <c r="C2348" s="445"/>
      <c r="D2348" s="291"/>
      <c r="E2348" s="290"/>
      <c r="F2348" s="290"/>
      <c r="G2348" s="290"/>
      <c r="H2348" s="291"/>
      <c r="I2348" s="291"/>
      <c r="J2348" s="292"/>
      <c r="K2348" s="293"/>
      <c r="L2348" s="293"/>
      <c r="M2348" s="295" t="str">
        <f t="shared" si="297"/>
        <v/>
      </c>
      <c r="N2348" s="296"/>
      <c r="O2348" s="297" t="str">
        <f t="shared" si="292"/>
        <v/>
      </c>
      <c r="P2348" s="296"/>
      <c r="Q2348" s="297" t="str">
        <f t="shared" si="298"/>
        <v/>
      </c>
      <c r="R2348" s="297" t="str">
        <f t="shared" si="293"/>
        <v/>
      </c>
      <c r="S2348" s="298"/>
      <c r="T2348" s="298"/>
      <c r="U2348" s="299" t="str">
        <f t="shared" si="299"/>
        <v/>
      </c>
      <c r="V2348" s="297" t="str">
        <f t="shared" si="294"/>
        <v/>
      </c>
      <c r="W2348" s="300"/>
      <c r="X2348" s="301"/>
      <c r="Y2348" s="300"/>
      <c r="Z2348" s="301"/>
      <c r="AA2348" s="300"/>
      <c r="AB2348" s="301"/>
      <c r="AC2348" s="300"/>
      <c r="AD2348" s="300"/>
      <c r="AE2348" s="300"/>
      <c r="AF2348" s="300"/>
      <c r="AG2348" s="300"/>
      <c r="AH2348" s="300"/>
      <c r="AI2348" s="302" t="str">
        <f t="shared" si="295"/>
        <v/>
      </c>
      <c r="AJ2348" s="303" t="str">
        <f ca="1">IFERROR(AVERAGEIFS('Discontinuity Log'!$O$5:$O$5117,'Discontinuity Log'!$A$5:$A$5117,J2348,'Discontinuity Log'!$O$5:$O$5117,"&lt;&gt;"),"")</f>
        <v/>
      </c>
      <c r="AK2348" s="304" t="str">
        <f t="shared" ca="1" si="296"/>
        <v/>
      </c>
      <c r="AL2348" s="446"/>
    </row>
    <row r="2349" spans="1:38" ht="19.2" customHeight="1" x14ac:dyDescent="0.3">
      <c r="A2349" s="443"/>
      <c r="B2349" s="444"/>
      <c r="C2349" s="445"/>
      <c r="D2349" s="291"/>
      <c r="E2349" s="290"/>
      <c r="F2349" s="290"/>
      <c r="G2349" s="290"/>
      <c r="H2349" s="291"/>
      <c r="I2349" s="291"/>
      <c r="J2349" s="292"/>
      <c r="K2349" s="293"/>
      <c r="L2349" s="293"/>
      <c r="M2349" s="295" t="str">
        <f t="shared" si="297"/>
        <v/>
      </c>
      <c r="N2349" s="296"/>
      <c r="O2349" s="297" t="str">
        <f t="shared" si="292"/>
        <v/>
      </c>
      <c r="P2349" s="296"/>
      <c r="Q2349" s="297" t="str">
        <f t="shared" si="298"/>
        <v/>
      </c>
      <c r="R2349" s="297" t="str">
        <f t="shared" si="293"/>
        <v/>
      </c>
      <c r="S2349" s="298"/>
      <c r="T2349" s="298"/>
      <c r="U2349" s="299" t="str">
        <f t="shared" si="299"/>
        <v/>
      </c>
      <c r="V2349" s="297" t="str">
        <f t="shared" si="294"/>
        <v/>
      </c>
      <c r="W2349" s="300"/>
      <c r="X2349" s="301"/>
      <c r="Y2349" s="300"/>
      <c r="Z2349" s="301"/>
      <c r="AA2349" s="300"/>
      <c r="AB2349" s="301"/>
      <c r="AC2349" s="300"/>
      <c r="AD2349" s="300"/>
      <c r="AE2349" s="300"/>
      <c r="AF2349" s="300"/>
      <c r="AG2349" s="300"/>
      <c r="AH2349" s="300"/>
      <c r="AI2349" s="302" t="str">
        <f t="shared" si="295"/>
        <v/>
      </c>
      <c r="AJ2349" s="303" t="str">
        <f ca="1">IFERROR(AVERAGEIFS('Discontinuity Log'!$O$5:$O$5117,'Discontinuity Log'!$A$5:$A$5117,J2349,'Discontinuity Log'!$O$5:$O$5117,"&lt;&gt;"),"")</f>
        <v/>
      </c>
      <c r="AK2349" s="304" t="str">
        <f t="shared" ca="1" si="296"/>
        <v/>
      </c>
      <c r="AL2349" s="446"/>
    </row>
    <row r="2350" spans="1:38" ht="19.2" customHeight="1" x14ac:dyDescent="0.3">
      <c r="A2350" s="443"/>
      <c r="B2350" s="444"/>
      <c r="C2350" s="445"/>
      <c r="D2350" s="291"/>
      <c r="E2350" s="290"/>
      <c r="F2350" s="290"/>
      <c r="G2350" s="290"/>
      <c r="H2350" s="291"/>
      <c r="I2350" s="291"/>
      <c r="J2350" s="292"/>
      <c r="K2350" s="293"/>
      <c r="L2350" s="293"/>
      <c r="M2350" s="295" t="str">
        <f t="shared" si="297"/>
        <v/>
      </c>
      <c r="N2350" s="296"/>
      <c r="O2350" s="297" t="str">
        <f t="shared" si="292"/>
        <v/>
      </c>
      <c r="P2350" s="296"/>
      <c r="Q2350" s="297" t="str">
        <f t="shared" si="298"/>
        <v/>
      </c>
      <c r="R2350" s="297" t="str">
        <f t="shared" si="293"/>
        <v/>
      </c>
      <c r="S2350" s="298"/>
      <c r="T2350" s="298"/>
      <c r="U2350" s="299" t="str">
        <f t="shared" si="299"/>
        <v/>
      </c>
      <c r="V2350" s="297" t="str">
        <f t="shared" si="294"/>
        <v/>
      </c>
      <c r="W2350" s="300"/>
      <c r="X2350" s="301"/>
      <c r="Y2350" s="300"/>
      <c r="Z2350" s="301"/>
      <c r="AA2350" s="300"/>
      <c r="AB2350" s="301"/>
      <c r="AC2350" s="300"/>
      <c r="AD2350" s="300"/>
      <c r="AE2350" s="300"/>
      <c r="AF2350" s="300"/>
      <c r="AG2350" s="300"/>
      <c r="AH2350" s="300"/>
      <c r="AI2350" s="302" t="str">
        <f t="shared" si="295"/>
        <v/>
      </c>
      <c r="AJ2350" s="303" t="str">
        <f ca="1">IFERROR(AVERAGEIFS('Discontinuity Log'!$O$5:$O$5117,'Discontinuity Log'!$A$5:$A$5117,J2350,'Discontinuity Log'!$O$5:$O$5117,"&lt;&gt;"),"")</f>
        <v/>
      </c>
      <c r="AK2350" s="304" t="str">
        <f t="shared" ca="1" si="296"/>
        <v/>
      </c>
      <c r="AL2350" s="446"/>
    </row>
    <row r="2351" spans="1:38" ht="19.2" customHeight="1" x14ac:dyDescent="0.3">
      <c r="A2351" s="443"/>
      <c r="B2351" s="444"/>
      <c r="C2351" s="445"/>
      <c r="D2351" s="291"/>
      <c r="E2351" s="290"/>
      <c r="F2351" s="290"/>
      <c r="G2351" s="290"/>
      <c r="H2351" s="291"/>
      <c r="I2351" s="291"/>
      <c r="J2351" s="292"/>
      <c r="K2351" s="293"/>
      <c r="L2351" s="293"/>
      <c r="M2351" s="295" t="str">
        <f t="shared" si="297"/>
        <v/>
      </c>
      <c r="N2351" s="296"/>
      <c r="O2351" s="297" t="str">
        <f t="shared" si="292"/>
        <v/>
      </c>
      <c r="P2351" s="296"/>
      <c r="Q2351" s="297" t="str">
        <f t="shared" si="298"/>
        <v/>
      </c>
      <c r="R2351" s="297" t="str">
        <f t="shared" si="293"/>
        <v/>
      </c>
      <c r="S2351" s="298"/>
      <c r="T2351" s="298"/>
      <c r="U2351" s="299" t="str">
        <f t="shared" si="299"/>
        <v/>
      </c>
      <c r="V2351" s="297" t="str">
        <f t="shared" si="294"/>
        <v/>
      </c>
      <c r="W2351" s="300"/>
      <c r="X2351" s="301"/>
      <c r="Y2351" s="300"/>
      <c r="Z2351" s="301"/>
      <c r="AA2351" s="300"/>
      <c r="AB2351" s="301"/>
      <c r="AC2351" s="300"/>
      <c r="AD2351" s="300"/>
      <c r="AE2351" s="300"/>
      <c r="AF2351" s="300"/>
      <c r="AG2351" s="300"/>
      <c r="AH2351" s="300"/>
      <c r="AI2351" s="302" t="str">
        <f t="shared" si="295"/>
        <v/>
      </c>
      <c r="AJ2351" s="303" t="str">
        <f ca="1">IFERROR(AVERAGEIFS('Discontinuity Log'!$O$5:$O$5117,'Discontinuity Log'!$A$5:$A$5117,J2351,'Discontinuity Log'!$O$5:$O$5117,"&lt;&gt;"),"")</f>
        <v/>
      </c>
      <c r="AK2351" s="304" t="str">
        <f t="shared" ca="1" si="296"/>
        <v/>
      </c>
      <c r="AL2351" s="446"/>
    </row>
    <row r="2352" spans="1:38" ht="19.2" customHeight="1" x14ac:dyDescent="0.3">
      <c r="A2352" s="443"/>
      <c r="B2352" s="444"/>
      <c r="C2352" s="445"/>
      <c r="D2352" s="291"/>
      <c r="E2352" s="290"/>
      <c r="F2352" s="290"/>
      <c r="G2352" s="290"/>
      <c r="H2352" s="291"/>
      <c r="I2352" s="291"/>
      <c r="J2352" s="292"/>
      <c r="K2352" s="293"/>
      <c r="L2352" s="293"/>
      <c r="M2352" s="295" t="str">
        <f t="shared" si="297"/>
        <v/>
      </c>
      <c r="N2352" s="296"/>
      <c r="O2352" s="297" t="str">
        <f t="shared" si="292"/>
        <v/>
      </c>
      <c r="P2352" s="296"/>
      <c r="Q2352" s="297" t="str">
        <f t="shared" si="298"/>
        <v/>
      </c>
      <c r="R2352" s="297" t="str">
        <f t="shared" si="293"/>
        <v/>
      </c>
      <c r="S2352" s="298"/>
      <c r="T2352" s="298"/>
      <c r="U2352" s="299" t="str">
        <f t="shared" si="299"/>
        <v/>
      </c>
      <c r="V2352" s="297" t="str">
        <f t="shared" si="294"/>
        <v/>
      </c>
      <c r="W2352" s="300"/>
      <c r="X2352" s="301"/>
      <c r="Y2352" s="300"/>
      <c r="Z2352" s="301"/>
      <c r="AA2352" s="300"/>
      <c r="AB2352" s="301"/>
      <c r="AC2352" s="300"/>
      <c r="AD2352" s="300"/>
      <c r="AE2352" s="300"/>
      <c r="AF2352" s="300"/>
      <c r="AG2352" s="300"/>
      <c r="AH2352" s="300"/>
      <c r="AI2352" s="302" t="str">
        <f t="shared" si="295"/>
        <v/>
      </c>
      <c r="AJ2352" s="303" t="str">
        <f ca="1">IFERROR(AVERAGEIFS('Discontinuity Log'!$O$5:$O$5117,'Discontinuity Log'!$A$5:$A$5117,J2352,'Discontinuity Log'!$O$5:$O$5117,"&lt;&gt;"),"")</f>
        <v/>
      </c>
      <c r="AK2352" s="304" t="str">
        <f t="shared" ca="1" si="296"/>
        <v/>
      </c>
      <c r="AL2352" s="446"/>
    </row>
    <row r="2353" spans="1:38" ht="19.2" customHeight="1" x14ac:dyDescent="0.3">
      <c r="A2353" s="443"/>
      <c r="B2353" s="444"/>
      <c r="C2353" s="445"/>
      <c r="D2353" s="291"/>
      <c r="E2353" s="290"/>
      <c r="F2353" s="290"/>
      <c r="G2353" s="290"/>
      <c r="H2353" s="291"/>
      <c r="I2353" s="291"/>
      <c r="J2353" s="292"/>
      <c r="K2353" s="293"/>
      <c r="L2353" s="293"/>
      <c r="M2353" s="295" t="str">
        <f t="shared" si="297"/>
        <v/>
      </c>
      <c r="N2353" s="296"/>
      <c r="O2353" s="297" t="str">
        <f t="shared" si="292"/>
        <v/>
      </c>
      <c r="P2353" s="296"/>
      <c r="Q2353" s="297" t="str">
        <f t="shared" si="298"/>
        <v/>
      </c>
      <c r="R2353" s="297" t="str">
        <f t="shared" si="293"/>
        <v/>
      </c>
      <c r="S2353" s="298"/>
      <c r="T2353" s="298"/>
      <c r="U2353" s="299" t="str">
        <f t="shared" si="299"/>
        <v/>
      </c>
      <c r="V2353" s="297" t="str">
        <f t="shared" si="294"/>
        <v/>
      </c>
      <c r="W2353" s="300"/>
      <c r="X2353" s="301"/>
      <c r="Y2353" s="300"/>
      <c r="Z2353" s="301"/>
      <c r="AA2353" s="300"/>
      <c r="AB2353" s="301"/>
      <c r="AC2353" s="300"/>
      <c r="AD2353" s="300"/>
      <c r="AE2353" s="300"/>
      <c r="AF2353" s="300"/>
      <c r="AG2353" s="300"/>
      <c r="AH2353" s="300"/>
      <c r="AI2353" s="302" t="str">
        <f t="shared" si="295"/>
        <v/>
      </c>
      <c r="AJ2353" s="303" t="str">
        <f ca="1">IFERROR(AVERAGEIFS('Discontinuity Log'!$O$5:$O$5117,'Discontinuity Log'!$A$5:$A$5117,J2353,'Discontinuity Log'!$O$5:$O$5117,"&lt;&gt;"),"")</f>
        <v/>
      </c>
      <c r="AK2353" s="304" t="str">
        <f t="shared" ca="1" si="296"/>
        <v/>
      </c>
      <c r="AL2353" s="446"/>
    </row>
    <row r="2354" spans="1:38" ht="19.2" customHeight="1" x14ac:dyDescent="0.3">
      <c r="A2354" s="443"/>
      <c r="B2354" s="444"/>
      <c r="C2354" s="445"/>
      <c r="D2354" s="291"/>
      <c r="E2354" s="290"/>
      <c r="F2354" s="290"/>
      <c r="G2354" s="290"/>
      <c r="H2354" s="291"/>
      <c r="I2354" s="291"/>
      <c r="J2354" s="292"/>
      <c r="K2354" s="293"/>
      <c r="L2354" s="293"/>
      <c r="M2354" s="295" t="str">
        <f t="shared" si="297"/>
        <v/>
      </c>
      <c r="N2354" s="296"/>
      <c r="O2354" s="297" t="str">
        <f t="shared" si="292"/>
        <v/>
      </c>
      <c r="P2354" s="296"/>
      <c r="Q2354" s="297" t="str">
        <f t="shared" si="298"/>
        <v/>
      </c>
      <c r="R2354" s="297" t="str">
        <f t="shared" si="293"/>
        <v/>
      </c>
      <c r="S2354" s="298"/>
      <c r="T2354" s="298"/>
      <c r="U2354" s="299" t="str">
        <f t="shared" si="299"/>
        <v/>
      </c>
      <c r="V2354" s="297" t="str">
        <f t="shared" si="294"/>
        <v/>
      </c>
      <c r="W2354" s="300"/>
      <c r="X2354" s="301"/>
      <c r="Y2354" s="300"/>
      <c r="Z2354" s="301"/>
      <c r="AA2354" s="300"/>
      <c r="AB2354" s="301"/>
      <c r="AC2354" s="300"/>
      <c r="AD2354" s="300"/>
      <c r="AE2354" s="300"/>
      <c r="AF2354" s="300"/>
      <c r="AG2354" s="300"/>
      <c r="AH2354" s="300"/>
      <c r="AI2354" s="302" t="str">
        <f t="shared" si="295"/>
        <v/>
      </c>
      <c r="AJ2354" s="303" t="str">
        <f ca="1">IFERROR(AVERAGEIFS('Discontinuity Log'!$O$5:$O$5117,'Discontinuity Log'!$A$5:$A$5117,J2354,'Discontinuity Log'!$O$5:$O$5117,"&lt;&gt;"),"")</f>
        <v/>
      </c>
      <c r="AK2354" s="304" t="str">
        <f t="shared" ca="1" si="296"/>
        <v/>
      </c>
      <c r="AL2354" s="446"/>
    </row>
    <row r="2355" spans="1:38" ht="19.2" customHeight="1" x14ac:dyDescent="0.3">
      <c r="A2355" s="443"/>
      <c r="B2355" s="444"/>
      <c r="C2355" s="445"/>
      <c r="D2355" s="291"/>
      <c r="E2355" s="290"/>
      <c r="F2355" s="290"/>
      <c r="G2355" s="290"/>
      <c r="H2355" s="291"/>
      <c r="I2355" s="291"/>
      <c r="J2355" s="292"/>
      <c r="K2355" s="293"/>
      <c r="L2355" s="293"/>
      <c r="M2355" s="295" t="str">
        <f t="shared" si="297"/>
        <v/>
      </c>
      <c r="N2355" s="296"/>
      <c r="O2355" s="297" t="str">
        <f t="shared" si="292"/>
        <v/>
      </c>
      <c r="P2355" s="296"/>
      <c r="Q2355" s="297" t="str">
        <f t="shared" si="298"/>
        <v/>
      </c>
      <c r="R2355" s="297" t="str">
        <f t="shared" si="293"/>
        <v/>
      </c>
      <c r="S2355" s="298"/>
      <c r="T2355" s="298"/>
      <c r="U2355" s="299" t="str">
        <f t="shared" si="299"/>
        <v/>
      </c>
      <c r="V2355" s="297" t="str">
        <f t="shared" si="294"/>
        <v/>
      </c>
      <c r="W2355" s="300"/>
      <c r="X2355" s="301"/>
      <c r="Y2355" s="300"/>
      <c r="Z2355" s="301"/>
      <c r="AA2355" s="300"/>
      <c r="AB2355" s="301"/>
      <c r="AC2355" s="300"/>
      <c r="AD2355" s="300"/>
      <c r="AE2355" s="300"/>
      <c r="AF2355" s="300"/>
      <c r="AG2355" s="300"/>
      <c r="AH2355" s="300"/>
      <c r="AI2355" s="302" t="str">
        <f t="shared" si="295"/>
        <v/>
      </c>
      <c r="AJ2355" s="303" t="str">
        <f ca="1">IFERROR(AVERAGEIFS('Discontinuity Log'!$O$5:$O$5117,'Discontinuity Log'!$A$5:$A$5117,J2355,'Discontinuity Log'!$O$5:$O$5117,"&lt;&gt;"),"")</f>
        <v/>
      </c>
      <c r="AK2355" s="304" t="str">
        <f t="shared" ca="1" si="296"/>
        <v/>
      </c>
      <c r="AL2355" s="446"/>
    </row>
    <row r="2356" spans="1:38" ht="19.2" customHeight="1" x14ac:dyDescent="0.3">
      <c r="A2356" s="443"/>
      <c r="B2356" s="444"/>
      <c r="C2356" s="445"/>
      <c r="D2356" s="291"/>
      <c r="E2356" s="290"/>
      <c r="F2356" s="290"/>
      <c r="G2356" s="290"/>
      <c r="H2356" s="291"/>
      <c r="I2356" s="291"/>
      <c r="J2356" s="292"/>
      <c r="K2356" s="293"/>
      <c r="L2356" s="293"/>
      <c r="M2356" s="295" t="str">
        <f t="shared" si="297"/>
        <v/>
      </c>
      <c r="N2356" s="296"/>
      <c r="O2356" s="297" t="str">
        <f t="shared" si="292"/>
        <v/>
      </c>
      <c r="P2356" s="296"/>
      <c r="Q2356" s="297" t="str">
        <f t="shared" si="298"/>
        <v/>
      </c>
      <c r="R2356" s="297" t="str">
        <f t="shared" si="293"/>
        <v/>
      </c>
      <c r="S2356" s="298"/>
      <c r="T2356" s="298"/>
      <c r="U2356" s="299" t="str">
        <f t="shared" si="299"/>
        <v/>
      </c>
      <c r="V2356" s="297" t="str">
        <f t="shared" si="294"/>
        <v/>
      </c>
      <c r="W2356" s="300"/>
      <c r="X2356" s="301"/>
      <c r="Y2356" s="300"/>
      <c r="Z2356" s="301"/>
      <c r="AA2356" s="300"/>
      <c r="AB2356" s="301"/>
      <c r="AC2356" s="300"/>
      <c r="AD2356" s="300"/>
      <c r="AE2356" s="300"/>
      <c r="AF2356" s="300"/>
      <c r="AG2356" s="300"/>
      <c r="AH2356" s="300"/>
      <c r="AI2356" s="302" t="str">
        <f t="shared" si="295"/>
        <v/>
      </c>
      <c r="AJ2356" s="303" t="str">
        <f ca="1">IFERROR(AVERAGEIFS('Discontinuity Log'!$O$5:$O$5117,'Discontinuity Log'!$A$5:$A$5117,J2356,'Discontinuity Log'!$O$5:$O$5117,"&lt;&gt;"),"")</f>
        <v/>
      </c>
      <c r="AK2356" s="304" t="str">
        <f t="shared" ca="1" si="296"/>
        <v/>
      </c>
      <c r="AL2356" s="446"/>
    </row>
    <row r="2357" spans="1:38" ht="19.2" customHeight="1" x14ac:dyDescent="0.3">
      <c r="A2357" s="443"/>
      <c r="B2357" s="444"/>
      <c r="C2357" s="445"/>
      <c r="D2357" s="291"/>
      <c r="E2357" s="290"/>
      <c r="F2357" s="290"/>
      <c r="G2357" s="290"/>
      <c r="H2357" s="291"/>
      <c r="I2357" s="291"/>
      <c r="J2357" s="292"/>
      <c r="K2357" s="293"/>
      <c r="L2357" s="293"/>
      <c r="M2357" s="295" t="str">
        <f t="shared" si="297"/>
        <v/>
      </c>
      <c r="N2357" s="296"/>
      <c r="O2357" s="297" t="str">
        <f t="shared" si="292"/>
        <v/>
      </c>
      <c r="P2357" s="296"/>
      <c r="Q2357" s="297" t="str">
        <f t="shared" si="298"/>
        <v/>
      </c>
      <c r="R2357" s="297" t="str">
        <f t="shared" si="293"/>
        <v/>
      </c>
      <c r="S2357" s="298"/>
      <c r="T2357" s="298"/>
      <c r="U2357" s="299" t="str">
        <f t="shared" si="299"/>
        <v/>
      </c>
      <c r="V2357" s="297" t="str">
        <f t="shared" si="294"/>
        <v/>
      </c>
      <c r="W2357" s="300"/>
      <c r="X2357" s="301"/>
      <c r="Y2357" s="300"/>
      <c r="Z2357" s="301"/>
      <c r="AA2357" s="300"/>
      <c r="AB2357" s="301"/>
      <c r="AC2357" s="300"/>
      <c r="AD2357" s="300"/>
      <c r="AE2357" s="300"/>
      <c r="AF2357" s="300"/>
      <c r="AG2357" s="300"/>
      <c r="AH2357" s="300"/>
      <c r="AI2357" s="302" t="str">
        <f t="shared" si="295"/>
        <v/>
      </c>
      <c r="AJ2357" s="303" t="str">
        <f ca="1">IFERROR(AVERAGEIFS('Discontinuity Log'!$O$5:$O$5117,'Discontinuity Log'!$A$5:$A$5117,J2357,'Discontinuity Log'!$O$5:$O$5117,"&lt;&gt;"),"")</f>
        <v/>
      </c>
      <c r="AK2357" s="304" t="str">
        <f t="shared" ca="1" si="296"/>
        <v/>
      </c>
      <c r="AL2357" s="446"/>
    </row>
    <row r="2358" spans="1:38" ht="19.2" customHeight="1" x14ac:dyDescent="0.3">
      <c r="A2358" s="443"/>
      <c r="B2358" s="444"/>
      <c r="C2358" s="445"/>
      <c r="D2358" s="291"/>
      <c r="E2358" s="290"/>
      <c r="F2358" s="290"/>
      <c r="G2358" s="290"/>
      <c r="H2358" s="291"/>
      <c r="I2358" s="291"/>
      <c r="J2358" s="292"/>
      <c r="K2358" s="293"/>
      <c r="L2358" s="293"/>
      <c r="M2358" s="295" t="str">
        <f t="shared" si="297"/>
        <v/>
      </c>
      <c r="N2358" s="296"/>
      <c r="O2358" s="297" t="str">
        <f t="shared" si="292"/>
        <v/>
      </c>
      <c r="P2358" s="296"/>
      <c r="Q2358" s="297" t="str">
        <f t="shared" si="298"/>
        <v/>
      </c>
      <c r="R2358" s="297" t="str">
        <f t="shared" si="293"/>
        <v/>
      </c>
      <c r="S2358" s="298"/>
      <c r="T2358" s="298"/>
      <c r="U2358" s="299" t="str">
        <f t="shared" si="299"/>
        <v/>
      </c>
      <c r="V2358" s="297" t="str">
        <f t="shared" si="294"/>
        <v/>
      </c>
      <c r="W2358" s="300"/>
      <c r="X2358" s="301"/>
      <c r="Y2358" s="300"/>
      <c r="Z2358" s="301"/>
      <c r="AA2358" s="300"/>
      <c r="AB2358" s="301"/>
      <c r="AC2358" s="300"/>
      <c r="AD2358" s="300"/>
      <c r="AE2358" s="300"/>
      <c r="AF2358" s="300"/>
      <c r="AG2358" s="300"/>
      <c r="AH2358" s="300"/>
      <c r="AI2358" s="302" t="str">
        <f t="shared" si="295"/>
        <v/>
      </c>
      <c r="AJ2358" s="303" t="str">
        <f ca="1">IFERROR(AVERAGEIFS('Discontinuity Log'!$O$5:$O$5117,'Discontinuity Log'!$A$5:$A$5117,J2358,'Discontinuity Log'!$O$5:$O$5117,"&lt;&gt;"),"")</f>
        <v/>
      </c>
      <c r="AK2358" s="304" t="str">
        <f t="shared" ca="1" si="296"/>
        <v/>
      </c>
      <c r="AL2358" s="446"/>
    </row>
    <row r="2359" spans="1:38" ht="19.2" customHeight="1" x14ac:dyDescent="0.3">
      <c r="A2359" s="443"/>
      <c r="B2359" s="444"/>
      <c r="C2359" s="445"/>
      <c r="D2359" s="291"/>
      <c r="E2359" s="290"/>
      <c r="F2359" s="290"/>
      <c r="G2359" s="290"/>
      <c r="H2359" s="291"/>
      <c r="I2359" s="291"/>
      <c r="J2359" s="292"/>
      <c r="K2359" s="293"/>
      <c r="L2359" s="293"/>
      <c r="M2359" s="295" t="str">
        <f t="shared" si="297"/>
        <v/>
      </c>
      <c r="N2359" s="296"/>
      <c r="O2359" s="297" t="str">
        <f t="shared" si="292"/>
        <v/>
      </c>
      <c r="P2359" s="296"/>
      <c r="Q2359" s="297" t="str">
        <f t="shared" si="298"/>
        <v/>
      </c>
      <c r="R2359" s="297" t="str">
        <f t="shared" si="293"/>
        <v/>
      </c>
      <c r="S2359" s="298"/>
      <c r="T2359" s="298"/>
      <c r="U2359" s="299" t="str">
        <f t="shared" si="299"/>
        <v/>
      </c>
      <c r="V2359" s="297" t="str">
        <f t="shared" si="294"/>
        <v/>
      </c>
      <c r="W2359" s="300"/>
      <c r="X2359" s="301"/>
      <c r="Y2359" s="300"/>
      <c r="Z2359" s="301"/>
      <c r="AA2359" s="300"/>
      <c r="AB2359" s="301"/>
      <c r="AC2359" s="300"/>
      <c r="AD2359" s="300"/>
      <c r="AE2359" s="300"/>
      <c r="AF2359" s="300"/>
      <c r="AG2359" s="300"/>
      <c r="AH2359" s="300"/>
      <c r="AI2359" s="302" t="str">
        <f t="shared" si="295"/>
        <v/>
      </c>
      <c r="AJ2359" s="303" t="str">
        <f ca="1">IFERROR(AVERAGEIFS('Discontinuity Log'!$O$5:$O$5117,'Discontinuity Log'!$A$5:$A$5117,J2359,'Discontinuity Log'!$O$5:$O$5117,"&lt;&gt;"),"")</f>
        <v/>
      </c>
      <c r="AK2359" s="304" t="str">
        <f t="shared" ca="1" si="296"/>
        <v/>
      </c>
      <c r="AL2359" s="446"/>
    </row>
    <row r="2360" spans="1:38" ht="19.2" customHeight="1" x14ac:dyDescent="0.3">
      <c r="A2360" s="443"/>
      <c r="B2360" s="444"/>
      <c r="C2360" s="445"/>
      <c r="D2360" s="291"/>
      <c r="E2360" s="290"/>
      <c r="F2360" s="290"/>
      <c r="G2360" s="290"/>
      <c r="H2360" s="291"/>
      <c r="I2360" s="291"/>
      <c r="J2360" s="292"/>
      <c r="K2360" s="293"/>
      <c r="L2360" s="293"/>
      <c r="M2360" s="295" t="str">
        <f t="shared" si="297"/>
        <v/>
      </c>
      <c r="N2360" s="296"/>
      <c r="O2360" s="297" t="str">
        <f t="shared" si="292"/>
        <v/>
      </c>
      <c r="P2360" s="296"/>
      <c r="Q2360" s="297" t="str">
        <f t="shared" si="298"/>
        <v/>
      </c>
      <c r="R2360" s="297" t="str">
        <f t="shared" si="293"/>
        <v/>
      </c>
      <c r="S2360" s="298"/>
      <c r="T2360" s="298"/>
      <c r="U2360" s="299" t="str">
        <f t="shared" si="299"/>
        <v/>
      </c>
      <c r="V2360" s="297" t="str">
        <f t="shared" si="294"/>
        <v/>
      </c>
      <c r="W2360" s="300"/>
      <c r="X2360" s="301"/>
      <c r="Y2360" s="300"/>
      <c r="Z2360" s="301"/>
      <c r="AA2360" s="300"/>
      <c r="AB2360" s="301"/>
      <c r="AC2360" s="300"/>
      <c r="AD2360" s="300"/>
      <c r="AE2360" s="300"/>
      <c r="AF2360" s="300"/>
      <c r="AG2360" s="300"/>
      <c r="AH2360" s="300"/>
      <c r="AI2360" s="302" t="str">
        <f t="shared" si="295"/>
        <v/>
      </c>
      <c r="AJ2360" s="303" t="str">
        <f ca="1">IFERROR(AVERAGEIFS('Discontinuity Log'!$O$5:$O$5117,'Discontinuity Log'!$A$5:$A$5117,J2360,'Discontinuity Log'!$O$5:$O$5117,"&lt;&gt;"),"")</f>
        <v/>
      </c>
      <c r="AK2360" s="304" t="str">
        <f t="shared" ca="1" si="296"/>
        <v/>
      </c>
      <c r="AL2360" s="446"/>
    </row>
    <row r="2361" spans="1:38" ht="19.2" customHeight="1" x14ac:dyDescent="0.3">
      <c r="A2361" s="443"/>
      <c r="B2361" s="444"/>
      <c r="C2361" s="445"/>
      <c r="D2361" s="291"/>
      <c r="E2361" s="290"/>
      <c r="F2361" s="290"/>
      <c r="G2361" s="290"/>
      <c r="H2361" s="291"/>
      <c r="I2361" s="291"/>
      <c r="J2361" s="292"/>
      <c r="K2361" s="293"/>
      <c r="L2361" s="293"/>
      <c r="M2361" s="295" t="str">
        <f t="shared" si="297"/>
        <v/>
      </c>
      <c r="N2361" s="296"/>
      <c r="O2361" s="297" t="str">
        <f t="shared" si="292"/>
        <v/>
      </c>
      <c r="P2361" s="296"/>
      <c r="Q2361" s="297" t="str">
        <f t="shared" si="298"/>
        <v/>
      </c>
      <c r="R2361" s="297" t="str">
        <f t="shared" si="293"/>
        <v/>
      </c>
      <c r="S2361" s="298"/>
      <c r="T2361" s="298"/>
      <c r="U2361" s="299" t="str">
        <f t="shared" si="299"/>
        <v/>
      </c>
      <c r="V2361" s="297" t="str">
        <f t="shared" si="294"/>
        <v/>
      </c>
      <c r="W2361" s="300"/>
      <c r="X2361" s="301"/>
      <c r="Y2361" s="300"/>
      <c r="Z2361" s="301"/>
      <c r="AA2361" s="300"/>
      <c r="AB2361" s="301"/>
      <c r="AC2361" s="300"/>
      <c r="AD2361" s="300"/>
      <c r="AE2361" s="300"/>
      <c r="AF2361" s="300"/>
      <c r="AG2361" s="300"/>
      <c r="AH2361" s="300"/>
      <c r="AI2361" s="302" t="str">
        <f t="shared" si="295"/>
        <v/>
      </c>
      <c r="AJ2361" s="303" t="str">
        <f ca="1">IFERROR(AVERAGEIFS('Discontinuity Log'!$O$5:$O$5117,'Discontinuity Log'!$A$5:$A$5117,J2361,'Discontinuity Log'!$O$5:$O$5117,"&lt;&gt;"),"")</f>
        <v/>
      </c>
      <c r="AK2361" s="304" t="str">
        <f t="shared" ca="1" si="296"/>
        <v/>
      </c>
      <c r="AL2361" s="446"/>
    </row>
    <row r="2362" spans="1:38" ht="19.2" customHeight="1" x14ac:dyDescent="0.3">
      <c r="A2362" s="443"/>
      <c r="B2362" s="444"/>
      <c r="C2362" s="445"/>
      <c r="D2362" s="291"/>
      <c r="E2362" s="290"/>
      <c r="F2362" s="290"/>
      <c r="G2362" s="290"/>
      <c r="H2362" s="291"/>
      <c r="I2362" s="291"/>
      <c r="J2362" s="292"/>
      <c r="K2362" s="293"/>
      <c r="L2362" s="293"/>
      <c r="M2362" s="295" t="str">
        <f t="shared" si="297"/>
        <v/>
      </c>
      <c r="N2362" s="296"/>
      <c r="O2362" s="297" t="str">
        <f t="shared" si="292"/>
        <v/>
      </c>
      <c r="P2362" s="296"/>
      <c r="Q2362" s="297" t="str">
        <f t="shared" si="298"/>
        <v/>
      </c>
      <c r="R2362" s="297" t="str">
        <f t="shared" si="293"/>
        <v/>
      </c>
      <c r="S2362" s="298"/>
      <c r="T2362" s="298"/>
      <c r="U2362" s="299" t="str">
        <f t="shared" si="299"/>
        <v/>
      </c>
      <c r="V2362" s="297" t="str">
        <f t="shared" si="294"/>
        <v/>
      </c>
      <c r="W2362" s="300"/>
      <c r="X2362" s="301"/>
      <c r="Y2362" s="300"/>
      <c r="Z2362" s="301"/>
      <c r="AA2362" s="300"/>
      <c r="AB2362" s="301"/>
      <c r="AC2362" s="300"/>
      <c r="AD2362" s="300"/>
      <c r="AE2362" s="300"/>
      <c r="AF2362" s="300"/>
      <c r="AG2362" s="300"/>
      <c r="AH2362" s="300"/>
      <c r="AI2362" s="302" t="str">
        <f t="shared" si="295"/>
        <v/>
      </c>
      <c r="AJ2362" s="303" t="str">
        <f ca="1">IFERROR(AVERAGEIFS('Discontinuity Log'!$O$5:$O$5117,'Discontinuity Log'!$A$5:$A$5117,J2362,'Discontinuity Log'!$O$5:$O$5117,"&lt;&gt;"),"")</f>
        <v/>
      </c>
      <c r="AK2362" s="304" t="str">
        <f t="shared" ca="1" si="296"/>
        <v/>
      </c>
      <c r="AL2362" s="446"/>
    </row>
    <row r="2363" spans="1:38" ht="19.2" customHeight="1" x14ac:dyDescent="0.3">
      <c r="A2363" s="443"/>
      <c r="B2363" s="444"/>
      <c r="C2363" s="445"/>
      <c r="D2363" s="291"/>
      <c r="E2363" s="290"/>
      <c r="F2363" s="290"/>
      <c r="G2363" s="290"/>
      <c r="H2363" s="291"/>
      <c r="I2363" s="291"/>
      <c r="J2363" s="292"/>
      <c r="K2363" s="293"/>
      <c r="L2363" s="293"/>
      <c r="M2363" s="295" t="str">
        <f t="shared" si="297"/>
        <v/>
      </c>
      <c r="N2363" s="296"/>
      <c r="O2363" s="297" t="str">
        <f t="shared" si="292"/>
        <v/>
      </c>
      <c r="P2363" s="296"/>
      <c r="Q2363" s="297" t="str">
        <f t="shared" si="298"/>
        <v/>
      </c>
      <c r="R2363" s="297" t="str">
        <f t="shared" si="293"/>
        <v/>
      </c>
      <c r="S2363" s="298"/>
      <c r="T2363" s="298"/>
      <c r="U2363" s="299" t="str">
        <f t="shared" si="299"/>
        <v/>
      </c>
      <c r="V2363" s="297" t="str">
        <f t="shared" si="294"/>
        <v/>
      </c>
      <c r="W2363" s="300"/>
      <c r="X2363" s="301"/>
      <c r="Y2363" s="300"/>
      <c r="Z2363" s="301"/>
      <c r="AA2363" s="300"/>
      <c r="AB2363" s="301"/>
      <c r="AC2363" s="300"/>
      <c r="AD2363" s="300"/>
      <c r="AE2363" s="300"/>
      <c r="AF2363" s="300"/>
      <c r="AG2363" s="300"/>
      <c r="AH2363" s="300"/>
      <c r="AI2363" s="302" t="str">
        <f t="shared" si="295"/>
        <v/>
      </c>
      <c r="AJ2363" s="303" t="str">
        <f ca="1">IFERROR(AVERAGEIFS('Discontinuity Log'!$O$5:$O$5117,'Discontinuity Log'!$A$5:$A$5117,J2363,'Discontinuity Log'!$O$5:$O$5117,"&lt;&gt;"),"")</f>
        <v/>
      </c>
      <c r="AK2363" s="304" t="str">
        <f t="shared" ca="1" si="296"/>
        <v/>
      </c>
      <c r="AL2363" s="446"/>
    </row>
    <row r="2364" spans="1:38" ht="19.2" customHeight="1" x14ac:dyDescent="0.3">
      <c r="A2364" s="443"/>
      <c r="B2364" s="444"/>
      <c r="C2364" s="445"/>
      <c r="D2364" s="291"/>
      <c r="E2364" s="290"/>
      <c r="F2364" s="290"/>
      <c r="G2364" s="290"/>
      <c r="H2364" s="291"/>
      <c r="I2364" s="291"/>
      <c r="J2364" s="292"/>
      <c r="K2364" s="293"/>
      <c r="L2364" s="293"/>
      <c r="M2364" s="295" t="str">
        <f t="shared" si="297"/>
        <v/>
      </c>
      <c r="N2364" s="296"/>
      <c r="O2364" s="297" t="str">
        <f t="shared" si="292"/>
        <v/>
      </c>
      <c r="P2364" s="296"/>
      <c r="Q2364" s="297" t="str">
        <f t="shared" si="298"/>
        <v/>
      </c>
      <c r="R2364" s="297" t="str">
        <f t="shared" si="293"/>
        <v/>
      </c>
      <c r="S2364" s="298"/>
      <c r="T2364" s="298"/>
      <c r="U2364" s="299" t="str">
        <f t="shared" si="299"/>
        <v/>
      </c>
      <c r="V2364" s="297" t="str">
        <f t="shared" si="294"/>
        <v/>
      </c>
      <c r="W2364" s="300"/>
      <c r="X2364" s="301"/>
      <c r="Y2364" s="300"/>
      <c r="Z2364" s="301"/>
      <c r="AA2364" s="300"/>
      <c r="AB2364" s="301"/>
      <c r="AC2364" s="300"/>
      <c r="AD2364" s="300"/>
      <c r="AE2364" s="300"/>
      <c r="AF2364" s="300"/>
      <c r="AG2364" s="300"/>
      <c r="AH2364" s="300"/>
      <c r="AI2364" s="302" t="str">
        <f t="shared" si="295"/>
        <v/>
      </c>
      <c r="AJ2364" s="303" t="str">
        <f ca="1">IFERROR(AVERAGEIFS('Discontinuity Log'!$O$5:$O$5117,'Discontinuity Log'!$A$5:$A$5117,J2364,'Discontinuity Log'!$O$5:$O$5117,"&lt;&gt;"),"")</f>
        <v/>
      </c>
      <c r="AK2364" s="304" t="str">
        <f t="shared" ca="1" si="296"/>
        <v/>
      </c>
      <c r="AL2364" s="446"/>
    </row>
    <row r="2365" spans="1:38" ht="19.2" customHeight="1" x14ac:dyDescent="0.3">
      <c r="A2365" s="443"/>
      <c r="B2365" s="444"/>
      <c r="C2365" s="445"/>
      <c r="D2365" s="291"/>
      <c r="E2365" s="290"/>
      <c r="F2365" s="290"/>
      <c r="G2365" s="290"/>
      <c r="H2365" s="291"/>
      <c r="I2365" s="291"/>
      <c r="J2365" s="292"/>
      <c r="K2365" s="293"/>
      <c r="L2365" s="293"/>
      <c r="M2365" s="295" t="str">
        <f t="shared" si="297"/>
        <v/>
      </c>
      <c r="N2365" s="296"/>
      <c r="O2365" s="297" t="str">
        <f t="shared" si="292"/>
        <v/>
      </c>
      <c r="P2365" s="296"/>
      <c r="Q2365" s="297" t="str">
        <f t="shared" si="298"/>
        <v/>
      </c>
      <c r="R2365" s="297" t="str">
        <f t="shared" si="293"/>
        <v/>
      </c>
      <c r="S2365" s="298"/>
      <c r="T2365" s="298"/>
      <c r="U2365" s="299" t="str">
        <f t="shared" si="299"/>
        <v/>
      </c>
      <c r="V2365" s="297" t="str">
        <f t="shared" si="294"/>
        <v/>
      </c>
      <c r="W2365" s="300"/>
      <c r="X2365" s="301"/>
      <c r="Y2365" s="300"/>
      <c r="Z2365" s="301"/>
      <c r="AA2365" s="300"/>
      <c r="AB2365" s="301"/>
      <c r="AC2365" s="300"/>
      <c r="AD2365" s="300"/>
      <c r="AE2365" s="300"/>
      <c r="AF2365" s="300"/>
      <c r="AG2365" s="300"/>
      <c r="AH2365" s="300"/>
      <c r="AI2365" s="302" t="str">
        <f t="shared" si="295"/>
        <v/>
      </c>
      <c r="AJ2365" s="303" t="str">
        <f ca="1">IFERROR(AVERAGEIFS('Discontinuity Log'!$O$5:$O$5117,'Discontinuity Log'!$A$5:$A$5117,J2365,'Discontinuity Log'!$O$5:$O$5117,"&lt;&gt;"),"")</f>
        <v/>
      </c>
      <c r="AK2365" s="304" t="str">
        <f t="shared" ca="1" si="296"/>
        <v/>
      </c>
      <c r="AL2365" s="446"/>
    </row>
    <row r="2366" spans="1:38" ht="19.2" customHeight="1" x14ac:dyDescent="0.3">
      <c r="A2366" s="443"/>
      <c r="B2366" s="444"/>
      <c r="C2366" s="445"/>
      <c r="D2366" s="291"/>
      <c r="E2366" s="290"/>
      <c r="F2366" s="290"/>
      <c r="G2366" s="290"/>
      <c r="H2366" s="291"/>
      <c r="I2366" s="291"/>
      <c r="J2366" s="292"/>
      <c r="K2366" s="293"/>
      <c r="L2366" s="293"/>
      <c r="M2366" s="295" t="str">
        <f t="shared" si="297"/>
        <v/>
      </c>
      <c r="N2366" s="296"/>
      <c r="O2366" s="297" t="str">
        <f t="shared" si="292"/>
        <v/>
      </c>
      <c r="P2366" s="296"/>
      <c r="Q2366" s="297" t="str">
        <f t="shared" si="298"/>
        <v/>
      </c>
      <c r="R2366" s="297" t="str">
        <f t="shared" si="293"/>
        <v/>
      </c>
      <c r="S2366" s="298"/>
      <c r="T2366" s="298"/>
      <c r="U2366" s="299" t="str">
        <f t="shared" si="299"/>
        <v/>
      </c>
      <c r="V2366" s="297" t="str">
        <f t="shared" si="294"/>
        <v/>
      </c>
      <c r="W2366" s="300"/>
      <c r="X2366" s="301"/>
      <c r="Y2366" s="300"/>
      <c r="Z2366" s="301"/>
      <c r="AA2366" s="300"/>
      <c r="AB2366" s="301"/>
      <c r="AC2366" s="300"/>
      <c r="AD2366" s="300"/>
      <c r="AE2366" s="300"/>
      <c r="AF2366" s="300"/>
      <c r="AG2366" s="300"/>
      <c r="AH2366" s="300"/>
      <c r="AI2366" s="302" t="str">
        <f t="shared" si="295"/>
        <v/>
      </c>
      <c r="AJ2366" s="303" t="str">
        <f ca="1">IFERROR(AVERAGEIFS('Discontinuity Log'!$O$5:$O$5117,'Discontinuity Log'!$A$5:$A$5117,J2366,'Discontinuity Log'!$O$5:$O$5117,"&lt;&gt;"),"")</f>
        <v/>
      </c>
      <c r="AK2366" s="304" t="str">
        <f t="shared" ca="1" si="296"/>
        <v/>
      </c>
      <c r="AL2366" s="446"/>
    </row>
    <row r="2367" spans="1:38" ht="19.2" customHeight="1" x14ac:dyDescent="0.3">
      <c r="A2367" s="443"/>
      <c r="B2367" s="444"/>
      <c r="C2367" s="445"/>
      <c r="D2367" s="291"/>
      <c r="E2367" s="290"/>
      <c r="F2367" s="290"/>
      <c r="G2367" s="290"/>
      <c r="H2367" s="291"/>
      <c r="I2367" s="291"/>
      <c r="J2367" s="292"/>
      <c r="K2367" s="293"/>
      <c r="L2367" s="293"/>
      <c r="M2367" s="295" t="str">
        <f t="shared" si="297"/>
        <v/>
      </c>
      <c r="N2367" s="296"/>
      <c r="O2367" s="297" t="str">
        <f t="shared" si="292"/>
        <v/>
      </c>
      <c r="P2367" s="296"/>
      <c r="Q2367" s="297" t="str">
        <f t="shared" si="298"/>
        <v/>
      </c>
      <c r="R2367" s="297" t="str">
        <f t="shared" si="293"/>
        <v/>
      </c>
      <c r="S2367" s="298"/>
      <c r="T2367" s="298"/>
      <c r="U2367" s="299" t="str">
        <f t="shared" si="299"/>
        <v/>
      </c>
      <c r="V2367" s="297" t="str">
        <f t="shared" si="294"/>
        <v/>
      </c>
      <c r="W2367" s="300"/>
      <c r="X2367" s="301"/>
      <c r="Y2367" s="300"/>
      <c r="Z2367" s="301"/>
      <c r="AA2367" s="300"/>
      <c r="AB2367" s="301"/>
      <c r="AC2367" s="300"/>
      <c r="AD2367" s="300"/>
      <c r="AE2367" s="300"/>
      <c r="AF2367" s="300"/>
      <c r="AG2367" s="300"/>
      <c r="AH2367" s="300"/>
      <c r="AI2367" s="302" t="str">
        <f t="shared" si="295"/>
        <v/>
      </c>
      <c r="AJ2367" s="303" t="str">
        <f ca="1">IFERROR(AVERAGEIFS('Discontinuity Log'!$O$5:$O$5117,'Discontinuity Log'!$A$5:$A$5117,J2367,'Discontinuity Log'!$O$5:$O$5117,"&lt;&gt;"),"")</f>
        <v/>
      </c>
      <c r="AK2367" s="304" t="str">
        <f t="shared" ca="1" si="296"/>
        <v/>
      </c>
      <c r="AL2367" s="446"/>
    </row>
    <row r="2368" spans="1:38" ht="19.2" customHeight="1" x14ac:dyDescent="0.3">
      <c r="A2368" s="443"/>
      <c r="B2368" s="444"/>
      <c r="C2368" s="445"/>
      <c r="D2368" s="291"/>
      <c r="E2368" s="290"/>
      <c r="F2368" s="290"/>
      <c r="G2368" s="290"/>
      <c r="H2368" s="291"/>
      <c r="I2368" s="291"/>
      <c r="J2368" s="292"/>
      <c r="K2368" s="293"/>
      <c r="L2368" s="293"/>
      <c r="M2368" s="295" t="str">
        <f t="shared" si="297"/>
        <v/>
      </c>
      <c r="N2368" s="296"/>
      <c r="O2368" s="297" t="str">
        <f t="shared" ref="O2368:O2431" si="300">IF(ISNUMBER(N2368),N2368/(M2368)*100,"")</f>
        <v/>
      </c>
      <c r="P2368" s="296"/>
      <c r="Q2368" s="297" t="str">
        <f t="shared" si="298"/>
        <v/>
      </c>
      <c r="R2368" s="297" t="str">
        <f t="shared" ref="R2368:R2431" si="301">IF(ISNUMBER(Q2368),IF(Q2368&lt;25,3,(IF(Q2368&lt;50,8,IF(Q2368&lt;75,13,IF(Q2368&lt;90,17,IF(Q2368&gt;=90,20,"")))))),"")</f>
        <v/>
      </c>
      <c r="S2368" s="298"/>
      <c r="T2368" s="298"/>
      <c r="U2368" s="299" t="str">
        <f t="shared" si="299"/>
        <v/>
      </c>
      <c r="V2368" s="297" t="str">
        <f t="shared" ref="V2368:V2431" si="302">IF(ISBLANK(T2368),"",IF(T2368=0,30,IF(U2368&gt;=3,30,(IF(U2368&gt;=1,25,(IF(U2368&gt;=0.3,20,(IF(U2368&gt;0.05,10,(IF(U2368&lt;=0.05,5,"")))))))))))</f>
        <v/>
      </c>
      <c r="W2368" s="300"/>
      <c r="X2368" s="301"/>
      <c r="Y2368" s="300"/>
      <c r="Z2368" s="301"/>
      <c r="AA2368" s="300"/>
      <c r="AB2368" s="301"/>
      <c r="AC2368" s="300"/>
      <c r="AD2368" s="300"/>
      <c r="AE2368" s="300"/>
      <c r="AF2368" s="300"/>
      <c r="AG2368" s="300"/>
      <c r="AH2368" s="300"/>
      <c r="AI2368" s="302" t="str">
        <f t="shared" ref="AI2368:AI2431" si="303">(IF(AH2368="R6",15,IF(AH2368="R5",12,IF(AH2368="R4",7,IF(AH2368="R3",4,IF(AH2368="R2",2,IF(AH2368="R1",1,IF(OR(AH2368="R0",AH2368="S0",AH2368="S1",AH2368="S2",AH2368="S3",AH2368="S4",AH2368="S5",AH2368="S6"),0,""))))))))</f>
        <v/>
      </c>
      <c r="AJ2368" s="303" t="str">
        <f ca="1">IFERROR(AVERAGEIFS('Discontinuity Log'!$O$5:$O$5117,'Discontinuity Log'!$A$5:$A$5117,J2368,'Discontinuity Log'!$O$5:$O$5117,"&lt;&gt;"),"")</f>
        <v/>
      </c>
      <c r="AK2368" s="304" t="str">
        <f t="shared" ref="AK2368:AK2431" ca="1" si="304">IF(AND(ISNUMBER(R2368),ISNUMBER(AI2368),ISNUMBER(V2368),ISNUMBER(AJ2368)),SUM(R2368,V2368,AI2368,AJ2368,10),"")</f>
        <v/>
      </c>
      <c r="AL2368" s="446"/>
    </row>
    <row r="2369" spans="1:38" ht="19.2" customHeight="1" x14ac:dyDescent="0.3">
      <c r="A2369" s="443"/>
      <c r="B2369" s="444"/>
      <c r="C2369" s="445"/>
      <c r="D2369" s="291"/>
      <c r="E2369" s="290"/>
      <c r="F2369" s="290"/>
      <c r="G2369" s="290"/>
      <c r="H2369" s="291"/>
      <c r="I2369" s="291"/>
      <c r="J2369" s="292"/>
      <c r="K2369" s="293"/>
      <c r="L2369" s="293"/>
      <c r="M2369" s="295" t="str">
        <f t="shared" ref="M2369:M2432" si="305">IF(ISBLANK(L2369),"",L2369-K2369)</f>
        <v/>
      </c>
      <c r="N2369" s="296"/>
      <c r="O2369" s="297" t="str">
        <f t="shared" si="300"/>
        <v/>
      </c>
      <c r="P2369" s="296"/>
      <c r="Q2369" s="297" t="str">
        <f t="shared" ref="Q2369:Q2432" si="306">IF(ISNUMBER(P2369),P2369/(M2369)*100,"")</f>
        <v/>
      </c>
      <c r="R2369" s="297" t="str">
        <f t="shared" si="301"/>
        <v/>
      </c>
      <c r="S2369" s="298"/>
      <c r="T2369" s="298"/>
      <c r="U2369" s="299" t="str">
        <f t="shared" ref="U2369:U2432" si="307">IF(ISBLANK(T2369),"",IF(T2369=0,N2369,N2369/T2369))</f>
        <v/>
      </c>
      <c r="V2369" s="297" t="str">
        <f t="shared" si="302"/>
        <v/>
      </c>
      <c r="W2369" s="300"/>
      <c r="X2369" s="301"/>
      <c r="Y2369" s="300"/>
      <c r="Z2369" s="301"/>
      <c r="AA2369" s="300"/>
      <c r="AB2369" s="301"/>
      <c r="AC2369" s="300"/>
      <c r="AD2369" s="300"/>
      <c r="AE2369" s="300"/>
      <c r="AF2369" s="300"/>
      <c r="AG2369" s="300"/>
      <c r="AH2369" s="300"/>
      <c r="AI2369" s="302" t="str">
        <f t="shared" si="303"/>
        <v/>
      </c>
      <c r="AJ2369" s="303" t="str">
        <f ca="1">IFERROR(AVERAGEIFS('Discontinuity Log'!$O$5:$O$5117,'Discontinuity Log'!$A$5:$A$5117,J2369,'Discontinuity Log'!$O$5:$O$5117,"&lt;&gt;"),"")</f>
        <v/>
      </c>
      <c r="AK2369" s="304" t="str">
        <f t="shared" ca="1" si="304"/>
        <v/>
      </c>
      <c r="AL2369" s="446"/>
    </row>
    <row r="2370" spans="1:38" ht="19.2" customHeight="1" x14ac:dyDescent="0.3">
      <c r="A2370" s="443"/>
      <c r="B2370" s="444"/>
      <c r="C2370" s="445"/>
      <c r="D2370" s="291"/>
      <c r="E2370" s="290"/>
      <c r="F2370" s="290"/>
      <c r="G2370" s="290"/>
      <c r="H2370" s="291"/>
      <c r="I2370" s="291"/>
      <c r="J2370" s="292"/>
      <c r="K2370" s="293"/>
      <c r="L2370" s="293"/>
      <c r="M2370" s="295" t="str">
        <f t="shared" si="305"/>
        <v/>
      </c>
      <c r="N2370" s="296"/>
      <c r="O2370" s="297" t="str">
        <f t="shared" si="300"/>
        <v/>
      </c>
      <c r="P2370" s="296"/>
      <c r="Q2370" s="297" t="str">
        <f t="shared" si="306"/>
        <v/>
      </c>
      <c r="R2370" s="297" t="str">
        <f t="shared" si="301"/>
        <v/>
      </c>
      <c r="S2370" s="298"/>
      <c r="T2370" s="298"/>
      <c r="U2370" s="299" t="str">
        <f t="shared" si="307"/>
        <v/>
      </c>
      <c r="V2370" s="297" t="str">
        <f t="shared" si="302"/>
        <v/>
      </c>
      <c r="W2370" s="300"/>
      <c r="X2370" s="301"/>
      <c r="Y2370" s="300"/>
      <c r="Z2370" s="301"/>
      <c r="AA2370" s="300"/>
      <c r="AB2370" s="301"/>
      <c r="AC2370" s="300"/>
      <c r="AD2370" s="300"/>
      <c r="AE2370" s="300"/>
      <c r="AF2370" s="300"/>
      <c r="AG2370" s="300"/>
      <c r="AH2370" s="300"/>
      <c r="AI2370" s="302" t="str">
        <f t="shared" si="303"/>
        <v/>
      </c>
      <c r="AJ2370" s="303" t="str">
        <f ca="1">IFERROR(AVERAGEIFS('Discontinuity Log'!$O$5:$O$5117,'Discontinuity Log'!$A$5:$A$5117,J2370,'Discontinuity Log'!$O$5:$O$5117,"&lt;&gt;"),"")</f>
        <v/>
      </c>
      <c r="AK2370" s="304" t="str">
        <f t="shared" ca="1" si="304"/>
        <v/>
      </c>
      <c r="AL2370" s="446"/>
    </row>
    <row r="2371" spans="1:38" ht="19.2" customHeight="1" x14ac:dyDescent="0.3">
      <c r="A2371" s="443"/>
      <c r="B2371" s="444"/>
      <c r="C2371" s="445"/>
      <c r="D2371" s="291"/>
      <c r="E2371" s="290"/>
      <c r="F2371" s="290"/>
      <c r="G2371" s="290"/>
      <c r="H2371" s="291"/>
      <c r="I2371" s="291"/>
      <c r="J2371" s="292"/>
      <c r="K2371" s="293"/>
      <c r="L2371" s="293"/>
      <c r="M2371" s="295" t="str">
        <f t="shared" si="305"/>
        <v/>
      </c>
      <c r="N2371" s="296"/>
      <c r="O2371" s="297" t="str">
        <f t="shared" si="300"/>
        <v/>
      </c>
      <c r="P2371" s="296"/>
      <c r="Q2371" s="297" t="str">
        <f t="shared" si="306"/>
        <v/>
      </c>
      <c r="R2371" s="297" t="str">
        <f t="shared" si="301"/>
        <v/>
      </c>
      <c r="S2371" s="298"/>
      <c r="T2371" s="298"/>
      <c r="U2371" s="299" t="str">
        <f t="shared" si="307"/>
        <v/>
      </c>
      <c r="V2371" s="297" t="str">
        <f t="shared" si="302"/>
        <v/>
      </c>
      <c r="W2371" s="300"/>
      <c r="X2371" s="301"/>
      <c r="Y2371" s="300"/>
      <c r="Z2371" s="301"/>
      <c r="AA2371" s="300"/>
      <c r="AB2371" s="301"/>
      <c r="AC2371" s="300"/>
      <c r="AD2371" s="300"/>
      <c r="AE2371" s="300"/>
      <c r="AF2371" s="300"/>
      <c r="AG2371" s="300"/>
      <c r="AH2371" s="300"/>
      <c r="AI2371" s="302" t="str">
        <f t="shared" si="303"/>
        <v/>
      </c>
      <c r="AJ2371" s="303" t="str">
        <f ca="1">IFERROR(AVERAGEIFS('Discontinuity Log'!$O$5:$O$5117,'Discontinuity Log'!$A$5:$A$5117,J2371,'Discontinuity Log'!$O$5:$O$5117,"&lt;&gt;"),"")</f>
        <v/>
      </c>
      <c r="AK2371" s="304" t="str">
        <f t="shared" ca="1" si="304"/>
        <v/>
      </c>
      <c r="AL2371" s="446"/>
    </row>
    <row r="2372" spans="1:38" ht="19.2" customHeight="1" x14ac:dyDescent="0.3">
      <c r="A2372" s="443"/>
      <c r="B2372" s="444"/>
      <c r="C2372" s="445"/>
      <c r="D2372" s="291"/>
      <c r="E2372" s="290"/>
      <c r="F2372" s="290"/>
      <c r="G2372" s="290"/>
      <c r="H2372" s="291"/>
      <c r="I2372" s="291"/>
      <c r="J2372" s="292"/>
      <c r="K2372" s="293"/>
      <c r="L2372" s="293"/>
      <c r="M2372" s="295" t="str">
        <f t="shared" si="305"/>
        <v/>
      </c>
      <c r="N2372" s="296"/>
      <c r="O2372" s="297" t="str">
        <f t="shared" si="300"/>
        <v/>
      </c>
      <c r="P2372" s="296"/>
      <c r="Q2372" s="297" t="str">
        <f t="shared" si="306"/>
        <v/>
      </c>
      <c r="R2372" s="297" t="str">
        <f t="shared" si="301"/>
        <v/>
      </c>
      <c r="S2372" s="298"/>
      <c r="T2372" s="298"/>
      <c r="U2372" s="299" t="str">
        <f t="shared" si="307"/>
        <v/>
      </c>
      <c r="V2372" s="297" t="str">
        <f t="shared" si="302"/>
        <v/>
      </c>
      <c r="W2372" s="300"/>
      <c r="X2372" s="301"/>
      <c r="Y2372" s="300"/>
      <c r="Z2372" s="301"/>
      <c r="AA2372" s="300"/>
      <c r="AB2372" s="301"/>
      <c r="AC2372" s="300"/>
      <c r="AD2372" s="300"/>
      <c r="AE2372" s="300"/>
      <c r="AF2372" s="300"/>
      <c r="AG2372" s="300"/>
      <c r="AH2372" s="300"/>
      <c r="AI2372" s="302" t="str">
        <f t="shared" si="303"/>
        <v/>
      </c>
      <c r="AJ2372" s="303" t="str">
        <f ca="1">IFERROR(AVERAGEIFS('Discontinuity Log'!$O$5:$O$5117,'Discontinuity Log'!$A$5:$A$5117,J2372,'Discontinuity Log'!$O$5:$O$5117,"&lt;&gt;"),"")</f>
        <v/>
      </c>
      <c r="AK2372" s="304" t="str">
        <f t="shared" ca="1" si="304"/>
        <v/>
      </c>
      <c r="AL2372" s="446"/>
    </row>
    <row r="2373" spans="1:38" ht="19.2" customHeight="1" x14ac:dyDescent="0.3">
      <c r="A2373" s="443"/>
      <c r="B2373" s="444"/>
      <c r="C2373" s="445"/>
      <c r="D2373" s="291"/>
      <c r="E2373" s="290"/>
      <c r="F2373" s="290"/>
      <c r="G2373" s="290"/>
      <c r="H2373" s="291"/>
      <c r="I2373" s="291"/>
      <c r="J2373" s="292"/>
      <c r="K2373" s="293"/>
      <c r="L2373" s="293"/>
      <c r="M2373" s="295" t="str">
        <f t="shared" si="305"/>
        <v/>
      </c>
      <c r="N2373" s="296"/>
      <c r="O2373" s="297" t="str">
        <f t="shared" si="300"/>
        <v/>
      </c>
      <c r="P2373" s="296"/>
      <c r="Q2373" s="297" t="str">
        <f t="shared" si="306"/>
        <v/>
      </c>
      <c r="R2373" s="297" t="str">
        <f t="shared" si="301"/>
        <v/>
      </c>
      <c r="S2373" s="298"/>
      <c r="T2373" s="298"/>
      <c r="U2373" s="299" t="str">
        <f t="shared" si="307"/>
        <v/>
      </c>
      <c r="V2373" s="297" t="str">
        <f t="shared" si="302"/>
        <v/>
      </c>
      <c r="W2373" s="300"/>
      <c r="X2373" s="301"/>
      <c r="Y2373" s="300"/>
      <c r="Z2373" s="301"/>
      <c r="AA2373" s="300"/>
      <c r="AB2373" s="301"/>
      <c r="AC2373" s="300"/>
      <c r="AD2373" s="300"/>
      <c r="AE2373" s="300"/>
      <c r="AF2373" s="300"/>
      <c r="AG2373" s="300"/>
      <c r="AH2373" s="300"/>
      <c r="AI2373" s="302" t="str">
        <f t="shared" si="303"/>
        <v/>
      </c>
      <c r="AJ2373" s="303" t="str">
        <f ca="1">IFERROR(AVERAGEIFS('Discontinuity Log'!$O$5:$O$5117,'Discontinuity Log'!$A$5:$A$5117,J2373,'Discontinuity Log'!$O$5:$O$5117,"&lt;&gt;"),"")</f>
        <v/>
      </c>
      <c r="AK2373" s="304" t="str">
        <f t="shared" ca="1" si="304"/>
        <v/>
      </c>
      <c r="AL2373" s="446"/>
    </row>
    <row r="2374" spans="1:38" ht="19.2" customHeight="1" x14ac:dyDescent="0.3">
      <c r="A2374" s="443"/>
      <c r="B2374" s="444"/>
      <c r="C2374" s="445"/>
      <c r="D2374" s="291"/>
      <c r="E2374" s="290"/>
      <c r="F2374" s="290"/>
      <c r="G2374" s="290"/>
      <c r="H2374" s="291"/>
      <c r="I2374" s="291"/>
      <c r="J2374" s="292"/>
      <c r="K2374" s="293"/>
      <c r="L2374" s="293"/>
      <c r="M2374" s="295" t="str">
        <f t="shared" si="305"/>
        <v/>
      </c>
      <c r="N2374" s="296"/>
      <c r="O2374" s="297" t="str">
        <f t="shared" si="300"/>
        <v/>
      </c>
      <c r="P2374" s="296"/>
      <c r="Q2374" s="297" t="str">
        <f t="shared" si="306"/>
        <v/>
      </c>
      <c r="R2374" s="297" t="str">
        <f t="shared" si="301"/>
        <v/>
      </c>
      <c r="S2374" s="298"/>
      <c r="T2374" s="298"/>
      <c r="U2374" s="299" t="str">
        <f t="shared" si="307"/>
        <v/>
      </c>
      <c r="V2374" s="297" t="str">
        <f t="shared" si="302"/>
        <v/>
      </c>
      <c r="W2374" s="300"/>
      <c r="X2374" s="301"/>
      <c r="Y2374" s="300"/>
      <c r="Z2374" s="301"/>
      <c r="AA2374" s="300"/>
      <c r="AB2374" s="301"/>
      <c r="AC2374" s="300"/>
      <c r="AD2374" s="300"/>
      <c r="AE2374" s="300"/>
      <c r="AF2374" s="300"/>
      <c r="AG2374" s="300"/>
      <c r="AH2374" s="300"/>
      <c r="AI2374" s="302" t="str">
        <f t="shared" si="303"/>
        <v/>
      </c>
      <c r="AJ2374" s="303" t="str">
        <f ca="1">IFERROR(AVERAGEIFS('Discontinuity Log'!$O$5:$O$5117,'Discontinuity Log'!$A$5:$A$5117,J2374,'Discontinuity Log'!$O$5:$O$5117,"&lt;&gt;"),"")</f>
        <v/>
      </c>
      <c r="AK2374" s="304" t="str">
        <f t="shared" ca="1" si="304"/>
        <v/>
      </c>
      <c r="AL2374" s="446"/>
    </row>
    <row r="2375" spans="1:38" ht="19.2" customHeight="1" x14ac:dyDescent="0.3">
      <c r="A2375" s="443"/>
      <c r="B2375" s="444"/>
      <c r="C2375" s="445"/>
      <c r="D2375" s="291"/>
      <c r="E2375" s="290"/>
      <c r="F2375" s="290"/>
      <c r="G2375" s="290"/>
      <c r="H2375" s="291"/>
      <c r="I2375" s="291"/>
      <c r="J2375" s="292"/>
      <c r="K2375" s="293"/>
      <c r="L2375" s="293"/>
      <c r="M2375" s="295" t="str">
        <f t="shared" si="305"/>
        <v/>
      </c>
      <c r="N2375" s="296"/>
      <c r="O2375" s="297" t="str">
        <f t="shared" si="300"/>
        <v/>
      </c>
      <c r="P2375" s="296"/>
      <c r="Q2375" s="297" t="str">
        <f t="shared" si="306"/>
        <v/>
      </c>
      <c r="R2375" s="297" t="str">
        <f t="shared" si="301"/>
        <v/>
      </c>
      <c r="S2375" s="298"/>
      <c r="T2375" s="298"/>
      <c r="U2375" s="299" t="str">
        <f t="shared" si="307"/>
        <v/>
      </c>
      <c r="V2375" s="297" t="str">
        <f t="shared" si="302"/>
        <v/>
      </c>
      <c r="W2375" s="300"/>
      <c r="X2375" s="301"/>
      <c r="Y2375" s="300"/>
      <c r="Z2375" s="301"/>
      <c r="AA2375" s="300"/>
      <c r="AB2375" s="301"/>
      <c r="AC2375" s="300"/>
      <c r="AD2375" s="300"/>
      <c r="AE2375" s="300"/>
      <c r="AF2375" s="300"/>
      <c r="AG2375" s="300"/>
      <c r="AH2375" s="300"/>
      <c r="AI2375" s="302" t="str">
        <f t="shared" si="303"/>
        <v/>
      </c>
      <c r="AJ2375" s="303" t="str">
        <f ca="1">IFERROR(AVERAGEIFS('Discontinuity Log'!$O$5:$O$5117,'Discontinuity Log'!$A$5:$A$5117,J2375,'Discontinuity Log'!$O$5:$O$5117,"&lt;&gt;"),"")</f>
        <v/>
      </c>
      <c r="AK2375" s="304" t="str">
        <f t="shared" ca="1" si="304"/>
        <v/>
      </c>
      <c r="AL2375" s="446"/>
    </row>
    <row r="2376" spans="1:38" ht="19.2" customHeight="1" x14ac:dyDescent="0.3">
      <c r="A2376" s="443"/>
      <c r="B2376" s="444"/>
      <c r="C2376" s="445"/>
      <c r="D2376" s="291"/>
      <c r="E2376" s="290"/>
      <c r="F2376" s="290"/>
      <c r="G2376" s="290"/>
      <c r="H2376" s="291"/>
      <c r="I2376" s="291"/>
      <c r="J2376" s="292"/>
      <c r="K2376" s="293"/>
      <c r="L2376" s="293"/>
      <c r="M2376" s="295" t="str">
        <f t="shared" si="305"/>
        <v/>
      </c>
      <c r="N2376" s="296"/>
      <c r="O2376" s="297" t="str">
        <f t="shared" si="300"/>
        <v/>
      </c>
      <c r="P2376" s="296"/>
      <c r="Q2376" s="297" t="str">
        <f t="shared" si="306"/>
        <v/>
      </c>
      <c r="R2376" s="297" t="str">
        <f t="shared" si="301"/>
        <v/>
      </c>
      <c r="S2376" s="298"/>
      <c r="T2376" s="298"/>
      <c r="U2376" s="299" t="str">
        <f t="shared" si="307"/>
        <v/>
      </c>
      <c r="V2376" s="297" t="str">
        <f t="shared" si="302"/>
        <v/>
      </c>
      <c r="W2376" s="300"/>
      <c r="X2376" s="301"/>
      <c r="Y2376" s="300"/>
      <c r="Z2376" s="301"/>
      <c r="AA2376" s="300"/>
      <c r="AB2376" s="301"/>
      <c r="AC2376" s="300"/>
      <c r="AD2376" s="300"/>
      <c r="AE2376" s="300"/>
      <c r="AF2376" s="300"/>
      <c r="AG2376" s="300"/>
      <c r="AH2376" s="300"/>
      <c r="AI2376" s="302" t="str">
        <f t="shared" si="303"/>
        <v/>
      </c>
      <c r="AJ2376" s="303" t="str">
        <f ca="1">IFERROR(AVERAGEIFS('Discontinuity Log'!$O$5:$O$5117,'Discontinuity Log'!$A$5:$A$5117,J2376,'Discontinuity Log'!$O$5:$O$5117,"&lt;&gt;"),"")</f>
        <v/>
      </c>
      <c r="AK2376" s="304" t="str">
        <f t="shared" ca="1" si="304"/>
        <v/>
      </c>
      <c r="AL2376" s="446"/>
    </row>
    <row r="2377" spans="1:38" ht="19.2" customHeight="1" x14ac:dyDescent="0.3">
      <c r="A2377" s="443"/>
      <c r="B2377" s="444"/>
      <c r="C2377" s="445"/>
      <c r="D2377" s="291"/>
      <c r="E2377" s="290"/>
      <c r="F2377" s="290"/>
      <c r="G2377" s="290"/>
      <c r="H2377" s="291"/>
      <c r="I2377" s="291"/>
      <c r="J2377" s="292"/>
      <c r="K2377" s="293"/>
      <c r="L2377" s="293"/>
      <c r="M2377" s="295" t="str">
        <f t="shared" si="305"/>
        <v/>
      </c>
      <c r="N2377" s="296"/>
      <c r="O2377" s="297" t="str">
        <f t="shared" si="300"/>
        <v/>
      </c>
      <c r="P2377" s="296"/>
      <c r="Q2377" s="297" t="str">
        <f t="shared" si="306"/>
        <v/>
      </c>
      <c r="R2377" s="297" t="str">
        <f t="shared" si="301"/>
        <v/>
      </c>
      <c r="S2377" s="298"/>
      <c r="T2377" s="298"/>
      <c r="U2377" s="299" t="str">
        <f t="shared" si="307"/>
        <v/>
      </c>
      <c r="V2377" s="297" t="str">
        <f t="shared" si="302"/>
        <v/>
      </c>
      <c r="W2377" s="300"/>
      <c r="X2377" s="301"/>
      <c r="Y2377" s="300"/>
      <c r="Z2377" s="301"/>
      <c r="AA2377" s="300"/>
      <c r="AB2377" s="301"/>
      <c r="AC2377" s="300"/>
      <c r="AD2377" s="300"/>
      <c r="AE2377" s="300"/>
      <c r="AF2377" s="300"/>
      <c r="AG2377" s="300"/>
      <c r="AH2377" s="300"/>
      <c r="AI2377" s="302" t="str">
        <f t="shared" si="303"/>
        <v/>
      </c>
      <c r="AJ2377" s="303" t="str">
        <f ca="1">IFERROR(AVERAGEIFS('Discontinuity Log'!$O$5:$O$5117,'Discontinuity Log'!$A$5:$A$5117,J2377,'Discontinuity Log'!$O$5:$O$5117,"&lt;&gt;"),"")</f>
        <v/>
      </c>
      <c r="AK2377" s="304" t="str">
        <f t="shared" ca="1" si="304"/>
        <v/>
      </c>
      <c r="AL2377" s="446"/>
    </row>
    <row r="2378" spans="1:38" ht="19.2" customHeight="1" x14ac:dyDescent="0.3">
      <c r="A2378" s="443"/>
      <c r="B2378" s="444"/>
      <c r="C2378" s="445"/>
      <c r="D2378" s="291"/>
      <c r="E2378" s="290"/>
      <c r="F2378" s="290"/>
      <c r="G2378" s="290"/>
      <c r="H2378" s="291"/>
      <c r="I2378" s="291"/>
      <c r="J2378" s="292"/>
      <c r="K2378" s="293"/>
      <c r="L2378" s="293"/>
      <c r="M2378" s="295" t="str">
        <f t="shared" si="305"/>
        <v/>
      </c>
      <c r="N2378" s="296"/>
      <c r="O2378" s="297" t="str">
        <f t="shared" si="300"/>
        <v/>
      </c>
      <c r="P2378" s="296"/>
      <c r="Q2378" s="297" t="str">
        <f t="shared" si="306"/>
        <v/>
      </c>
      <c r="R2378" s="297" t="str">
        <f t="shared" si="301"/>
        <v/>
      </c>
      <c r="S2378" s="298"/>
      <c r="T2378" s="298"/>
      <c r="U2378" s="299" t="str">
        <f t="shared" si="307"/>
        <v/>
      </c>
      <c r="V2378" s="297" t="str">
        <f t="shared" si="302"/>
        <v/>
      </c>
      <c r="W2378" s="300"/>
      <c r="X2378" s="301"/>
      <c r="Y2378" s="300"/>
      <c r="Z2378" s="301"/>
      <c r="AA2378" s="300"/>
      <c r="AB2378" s="301"/>
      <c r="AC2378" s="300"/>
      <c r="AD2378" s="300"/>
      <c r="AE2378" s="300"/>
      <c r="AF2378" s="300"/>
      <c r="AG2378" s="300"/>
      <c r="AH2378" s="300"/>
      <c r="AI2378" s="302" t="str">
        <f t="shared" si="303"/>
        <v/>
      </c>
      <c r="AJ2378" s="303" t="str">
        <f ca="1">IFERROR(AVERAGEIFS('Discontinuity Log'!$O$5:$O$5117,'Discontinuity Log'!$A$5:$A$5117,J2378,'Discontinuity Log'!$O$5:$O$5117,"&lt;&gt;"),"")</f>
        <v/>
      </c>
      <c r="AK2378" s="304" t="str">
        <f t="shared" ca="1" si="304"/>
        <v/>
      </c>
      <c r="AL2378" s="446"/>
    </row>
    <row r="2379" spans="1:38" ht="19.2" customHeight="1" x14ac:dyDescent="0.3">
      <c r="A2379" s="443"/>
      <c r="B2379" s="444"/>
      <c r="C2379" s="445"/>
      <c r="D2379" s="291"/>
      <c r="E2379" s="290"/>
      <c r="F2379" s="290"/>
      <c r="G2379" s="290"/>
      <c r="H2379" s="291"/>
      <c r="I2379" s="291"/>
      <c r="J2379" s="292"/>
      <c r="K2379" s="293"/>
      <c r="L2379" s="293"/>
      <c r="M2379" s="295" t="str">
        <f t="shared" si="305"/>
        <v/>
      </c>
      <c r="N2379" s="296"/>
      <c r="O2379" s="297" t="str">
        <f t="shared" si="300"/>
        <v/>
      </c>
      <c r="P2379" s="296"/>
      <c r="Q2379" s="297" t="str">
        <f t="shared" si="306"/>
        <v/>
      </c>
      <c r="R2379" s="297" t="str">
        <f t="shared" si="301"/>
        <v/>
      </c>
      <c r="S2379" s="298"/>
      <c r="T2379" s="298"/>
      <c r="U2379" s="299" t="str">
        <f t="shared" si="307"/>
        <v/>
      </c>
      <c r="V2379" s="297" t="str">
        <f t="shared" si="302"/>
        <v/>
      </c>
      <c r="W2379" s="300"/>
      <c r="X2379" s="301"/>
      <c r="Y2379" s="300"/>
      <c r="Z2379" s="301"/>
      <c r="AA2379" s="300"/>
      <c r="AB2379" s="301"/>
      <c r="AC2379" s="300"/>
      <c r="AD2379" s="300"/>
      <c r="AE2379" s="300"/>
      <c r="AF2379" s="300"/>
      <c r="AG2379" s="300"/>
      <c r="AH2379" s="300"/>
      <c r="AI2379" s="302" t="str">
        <f t="shared" si="303"/>
        <v/>
      </c>
      <c r="AJ2379" s="303" t="str">
        <f ca="1">IFERROR(AVERAGEIFS('Discontinuity Log'!$O$5:$O$5117,'Discontinuity Log'!$A$5:$A$5117,J2379,'Discontinuity Log'!$O$5:$O$5117,"&lt;&gt;"),"")</f>
        <v/>
      </c>
      <c r="AK2379" s="304" t="str">
        <f t="shared" ca="1" si="304"/>
        <v/>
      </c>
      <c r="AL2379" s="446"/>
    </row>
    <row r="2380" spans="1:38" ht="19.2" customHeight="1" x14ac:dyDescent="0.3">
      <c r="A2380" s="443"/>
      <c r="B2380" s="444"/>
      <c r="C2380" s="445"/>
      <c r="D2380" s="291"/>
      <c r="E2380" s="290"/>
      <c r="F2380" s="290"/>
      <c r="G2380" s="290"/>
      <c r="H2380" s="291"/>
      <c r="I2380" s="291"/>
      <c r="J2380" s="292"/>
      <c r="K2380" s="293"/>
      <c r="L2380" s="293"/>
      <c r="M2380" s="295" t="str">
        <f t="shared" si="305"/>
        <v/>
      </c>
      <c r="N2380" s="296"/>
      <c r="O2380" s="297" t="str">
        <f t="shared" si="300"/>
        <v/>
      </c>
      <c r="P2380" s="296"/>
      <c r="Q2380" s="297" t="str">
        <f t="shared" si="306"/>
        <v/>
      </c>
      <c r="R2380" s="297" t="str">
        <f t="shared" si="301"/>
        <v/>
      </c>
      <c r="S2380" s="298"/>
      <c r="T2380" s="298"/>
      <c r="U2380" s="299" t="str">
        <f t="shared" si="307"/>
        <v/>
      </c>
      <c r="V2380" s="297" t="str">
        <f t="shared" si="302"/>
        <v/>
      </c>
      <c r="W2380" s="300"/>
      <c r="X2380" s="301"/>
      <c r="Y2380" s="300"/>
      <c r="Z2380" s="301"/>
      <c r="AA2380" s="300"/>
      <c r="AB2380" s="301"/>
      <c r="AC2380" s="300"/>
      <c r="AD2380" s="300"/>
      <c r="AE2380" s="300"/>
      <c r="AF2380" s="300"/>
      <c r="AG2380" s="300"/>
      <c r="AH2380" s="300"/>
      <c r="AI2380" s="302" t="str">
        <f t="shared" si="303"/>
        <v/>
      </c>
      <c r="AJ2380" s="303" t="str">
        <f ca="1">IFERROR(AVERAGEIFS('Discontinuity Log'!$O$5:$O$5117,'Discontinuity Log'!$A$5:$A$5117,J2380,'Discontinuity Log'!$O$5:$O$5117,"&lt;&gt;"),"")</f>
        <v/>
      </c>
      <c r="AK2380" s="304" t="str">
        <f t="shared" ca="1" si="304"/>
        <v/>
      </c>
      <c r="AL2380" s="446"/>
    </row>
    <row r="2381" spans="1:38" ht="19.2" customHeight="1" x14ac:dyDescent="0.3">
      <c r="A2381" s="443"/>
      <c r="B2381" s="444"/>
      <c r="C2381" s="445"/>
      <c r="D2381" s="291"/>
      <c r="E2381" s="290"/>
      <c r="F2381" s="290"/>
      <c r="G2381" s="290"/>
      <c r="H2381" s="291"/>
      <c r="I2381" s="291"/>
      <c r="J2381" s="292"/>
      <c r="K2381" s="293"/>
      <c r="L2381" s="293"/>
      <c r="M2381" s="295" t="str">
        <f t="shared" si="305"/>
        <v/>
      </c>
      <c r="N2381" s="296"/>
      <c r="O2381" s="297" t="str">
        <f t="shared" si="300"/>
        <v/>
      </c>
      <c r="P2381" s="296"/>
      <c r="Q2381" s="297" t="str">
        <f t="shared" si="306"/>
        <v/>
      </c>
      <c r="R2381" s="297" t="str">
        <f t="shared" si="301"/>
        <v/>
      </c>
      <c r="S2381" s="298"/>
      <c r="T2381" s="298"/>
      <c r="U2381" s="299" t="str">
        <f t="shared" si="307"/>
        <v/>
      </c>
      <c r="V2381" s="297" t="str">
        <f t="shared" si="302"/>
        <v/>
      </c>
      <c r="W2381" s="300"/>
      <c r="X2381" s="301"/>
      <c r="Y2381" s="300"/>
      <c r="Z2381" s="301"/>
      <c r="AA2381" s="300"/>
      <c r="AB2381" s="301"/>
      <c r="AC2381" s="300"/>
      <c r="AD2381" s="300"/>
      <c r="AE2381" s="300"/>
      <c r="AF2381" s="300"/>
      <c r="AG2381" s="300"/>
      <c r="AH2381" s="300"/>
      <c r="AI2381" s="302" t="str">
        <f t="shared" si="303"/>
        <v/>
      </c>
      <c r="AJ2381" s="303" t="str">
        <f ca="1">IFERROR(AVERAGEIFS('Discontinuity Log'!$O$5:$O$5117,'Discontinuity Log'!$A$5:$A$5117,J2381,'Discontinuity Log'!$O$5:$O$5117,"&lt;&gt;"),"")</f>
        <v/>
      </c>
      <c r="AK2381" s="304" t="str">
        <f t="shared" ca="1" si="304"/>
        <v/>
      </c>
      <c r="AL2381" s="446"/>
    </row>
    <row r="2382" spans="1:38" ht="19.2" customHeight="1" x14ac:dyDescent="0.3">
      <c r="A2382" s="443"/>
      <c r="B2382" s="444"/>
      <c r="C2382" s="445"/>
      <c r="D2382" s="291"/>
      <c r="E2382" s="290"/>
      <c r="F2382" s="290"/>
      <c r="G2382" s="290"/>
      <c r="H2382" s="291"/>
      <c r="I2382" s="291"/>
      <c r="J2382" s="292"/>
      <c r="K2382" s="293"/>
      <c r="L2382" s="293"/>
      <c r="M2382" s="295" t="str">
        <f t="shared" si="305"/>
        <v/>
      </c>
      <c r="N2382" s="296"/>
      <c r="O2382" s="297" t="str">
        <f t="shared" si="300"/>
        <v/>
      </c>
      <c r="P2382" s="296"/>
      <c r="Q2382" s="297" t="str">
        <f t="shared" si="306"/>
        <v/>
      </c>
      <c r="R2382" s="297" t="str">
        <f t="shared" si="301"/>
        <v/>
      </c>
      <c r="S2382" s="298"/>
      <c r="T2382" s="298"/>
      <c r="U2382" s="299" t="str">
        <f t="shared" si="307"/>
        <v/>
      </c>
      <c r="V2382" s="297" t="str">
        <f t="shared" si="302"/>
        <v/>
      </c>
      <c r="W2382" s="300"/>
      <c r="X2382" s="301"/>
      <c r="Y2382" s="300"/>
      <c r="Z2382" s="301"/>
      <c r="AA2382" s="300"/>
      <c r="AB2382" s="301"/>
      <c r="AC2382" s="300"/>
      <c r="AD2382" s="300"/>
      <c r="AE2382" s="300"/>
      <c r="AF2382" s="300"/>
      <c r="AG2382" s="300"/>
      <c r="AH2382" s="300"/>
      <c r="AI2382" s="302" t="str">
        <f t="shared" si="303"/>
        <v/>
      </c>
      <c r="AJ2382" s="303" t="str">
        <f ca="1">IFERROR(AVERAGEIFS('Discontinuity Log'!$O$5:$O$5117,'Discontinuity Log'!$A$5:$A$5117,J2382,'Discontinuity Log'!$O$5:$O$5117,"&lt;&gt;"),"")</f>
        <v/>
      </c>
      <c r="AK2382" s="304" t="str">
        <f t="shared" ca="1" si="304"/>
        <v/>
      </c>
      <c r="AL2382" s="446"/>
    </row>
    <row r="2383" spans="1:38" ht="19.2" customHeight="1" x14ac:dyDescent="0.3">
      <c r="A2383" s="443"/>
      <c r="B2383" s="444"/>
      <c r="C2383" s="445"/>
      <c r="D2383" s="291"/>
      <c r="E2383" s="290"/>
      <c r="F2383" s="290"/>
      <c r="G2383" s="290"/>
      <c r="H2383" s="291"/>
      <c r="I2383" s="291"/>
      <c r="J2383" s="292"/>
      <c r="K2383" s="293"/>
      <c r="L2383" s="293"/>
      <c r="M2383" s="295" t="str">
        <f t="shared" si="305"/>
        <v/>
      </c>
      <c r="N2383" s="296"/>
      <c r="O2383" s="297" t="str">
        <f t="shared" si="300"/>
        <v/>
      </c>
      <c r="P2383" s="296"/>
      <c r="Q2383" s="297" t="str">
        <f t="shared" si="306"/>
        <v/>
      </c>
      <c r="R2383" s="297" t="str">
        <f t="shared" si="301"/>
        <v/>
      </c>
      <c r="S2383" s="298"/>
      <c r="T2383" s="298"/>
      <c r="U2383" s="299" t="str">
        <f t="shared" si="307"/>
        <v/>
      </c>
      <c r="V2383" s="297" t="str">
        <f t="shared" si="302"/>
        <v/>
      </c>
      <c r="W2383" s="300"/>
      <c r="X2383" s="301"/>
      <c r="Y2383" s="300"/>
      <c r="Z2383" s="301"/>
      <c r="AA2383" s="300"/>
      <c r="AB2383" s="301"/>
      <c r="AC2383" s="300"/>
      <c r="AD2383" s="300"/>
      <c r="AE2383" s="300"/>
      <c r="AF2383" s="300"/>
      <c r="AG2383" s="300"/>
      <c r="AH2383" s="300"/>
      <c r="AI2383" s="302" t="str">
        <f t="shared" si="303"/>
        <v/>
      </c>
      <c r="AJ2383" s="303" t="str">
        <f ca="1">IFERROR(AVERAGEIFS('Discontinuity Log'!$O$5:$O$5117,'Discontinuity Log'!$A$5:$A$5117,J2383,'Discontinuity Log'!$O$5:$O$5117,"&lt;&gt;"),"")</f>
        <v/>
      </c>
      <c r="AK2383" s="304" t="str">
        <f t="shared" ca="1" si="304"/>
        <v/>
      </c>
      <c r="AL2383" s="446"/>
    </row>
    <row r="2384" spans="1:38" ht="19.2" customHeight="1" x14ac:dyDescent="0.3">
      <c r="A2384" s="443"/>
      <c r="B2384" s="444"/>
      <c r="C2384" s="445"/>
      <c r="D2384" s="291"/>
      <c r="E2384" s="290"/>
      <c r="F2384" s="290"/>
      <c r="G2384" s="290"/>
      <c r="H2384" s="291"/>
      <c r="I2384" s="291"/>
      <c r="J2384" s="292"/>
      <c r="K2384" s="293"/>
      <c r="L2384" s="293"/>
      <c r="M2384" s="295" t="str">
        <f t="shared" si="305"/>
        <v/>
      </c>
      <c r="N2384" s="296"/>
      <c r="O2384" s="297" t="str">
        <f t="shared" si="300"/>
        <v/>
      </c>
      <c r="P2384" s="296"/>
      <c r="Q2384" s="297" t="str">
        <f t="shared" si="306"/>
        <v/>
      </c>
      <c r="R2384" s="297" t="str">
        <f t="shared" si="301"/>
        <v/>
      </c>
      <c r="S2384" s="298"/>
      <c r="T2384" s="298"/>
      <c r="U2384" s="299" t="str">
        <f t="shared" si="307"/>
        <v/>
      </c>
      <c r="V2384" s="297" t="str">
        <f t="shared" si="302"/>
        <v/>
      </c>
      <c r="W2384" s="300"/>
      <c r="X2384" s="301"/>
      <c r="Y2384" s="300"/>
      <c r="Z2384" s="301"/>
      <c r="AA2384" s="300"/>
      <c r="AB2384" s="301"/>
      <c r="AC2384" s="300"/>
      <c r="AD2384" s="300"/>
      <c r="AE2384" s="300"/>
      <c r="AF2384" s="300"/>
      <c r="AG2384" s="300"/>
      <c r="AH2384" s="300"/>
      <c r="AI2384" s="302" t="str">
        <f t="shared" si="303"/>
        <v/>
      </c>
      <c r="AJ2384" s="303" t="str">
        <f ca="1">IFERROR(AVERAGEIFS('Discontinuity Log'!$O$5:$O$5117,'Discontinuity Log'!$A$5:$A$5117,J2384,'Discontinuity Log'!$O$5:$O$5117,"&lt;&gt;"),"")</f>
        <v/>
      </c>
      <c r="AK2384" s="304" t="str">
        <f t="shared" ca="1" si="304"/>
        <v/>
      </c>
      <c r="AL2384" s="446"/>
    </row>
    <row r="2385" spans="1:38" ht="19.2" customHeight="1" x14ac:dyDescent="0.3">
      <c r="A2385" s="443"/>
      <c r="B2385" s="444"/>
      <c r="C2385" s="445"/>
      <c r="D2385" s="291"/>
      <c r="E2385" s="290"/>
      <c r="F2385" s="290"/>
      <c r="G2385" s="290"/>
      <c r="H2385" s="291"/>
      <c r="I2385" s="291"/>
      <c r="J2385" s="292"/>
      <c r="K2385" s="293"/>
      <c r="L2385" s="293"/>
      <c r="M2385" s="295" t="str">
        <f t="shared" si="305"/>
        <v/>
      </c>
      <c r="N2385" s="296"/>
      <c r="O2385" s="297" t="str">
        <f t="shared" si="300"/>
        <v/>
      </c>
      <c r="P2385" s="296"/>
      <c r="Q2385" s="297" t="str">
        <f t="shared" si="306"/>
        <v/>
      </c>
      <c r="R2385" s="297" t="str">
        <f t="shared" si="301"/>
        <v/>
      </c>
      <c r="S2385" s="298"/>
      <c r="T2385" s="298"/>
      <c r="U2385" s="299" t="str">
        <f t="shared" si="307"/>
        <v/>
      </c>
      <c r="V2385" s="297" t="str">
        <f t="shared" si="302"/>
        <v/>
      </c>
      <c r="W2385" s="300"/>
      <c r="X2385" s="301"/>
      <c r="Y2385" s="300"/>
      <c r="Z2385" s="301"/>
      <c r="AA2385" s="300"/>
      <c r="AB2385" s="301"/>
      <c r="AC2385" s="300"/>
      <c r="AD2385" s="300"/>
      <c r="AE2385" s="300"/>
      <c r="AF2385" s="300"/>
      <c r="AG2385" s="300"/>
      <c r="AH2385" s="300"/>
      <c r="AI2385" s="302" t="str">
        <f t="shared" si="303"/>
        <v/>
      </c>
      <c r="AJ2385" s="303" t="str">
        <f ca="1">IFERROR(AVERAGEIFS('Discontinuity Log'!$O$5:$O$5117,'Discontinuity Log'!$A$5:$A$5117,J2385,'Discontinuity Log'!$O$5:$O$5117,"&lt;&gt;"),"")</f>
        <v/>
      </c>
      <c r="AK2385" s="304" t="str">
        <f t="shared" ca="1" si="304"/>
        <v/>
      </c>
      <c r="AL2385" s="446"/>
    </row>
    <row r="2386" spans="1:38" ht="19.2" customHeight="1" x14ac:dyDescent="0.3">
      <c r="A2386" s="443"/>
      <c r="B2386" s="444"/>
      <c r="C2386" s="445"/>
      <c r="D2386" s="291"/>
      <c r="E2386" s="290"/>
      <c r="F2386" s="290"/>
      <c r="G2386" s="290"/>
      <c r="H2386" s="291"/>
      <c r="I2386" s="291"/>
      <c r="J2386" s="292"/>
      <c r="K2386" s="293"/>
      <c r="L2386" s="293"/>
      <c r="M2386" s="295" t="str">
        <f t="shared" si="305"/>
        <v/>
      </c>
      <c r="N2386" s="296"/>
      <c r="O2386" s="297" t="str">
        <f t="shared" si="300"/>
        <v/>
      </c>
      <c r="P2386" s="296"/>
      <c r="Q2386" s="297" t="str">
        <f t="shared" si="306"/>
        <v/>
      </c>
      <c r="R2386" s="297" t="str">
        <f t="shared" si="301"/>
        <v/>
      </c>
      <c r="S2386" s="298"/>
      <c r="T2386" s="298"/>
      <c r="U2386" s="299" t="str">
        <f t="shared" si="307"/>
        <v/>
      </c>
      <c r="V2386" s="297" t="str">
        <f t="shared" si="302"/>
        <v/>
      </c>
      <c r="W2386" s="300"/>
      <c r="X2386" s="301"/>
      <c r="Y2386" s="300"/>
      <c r="Z2386" s="301"/>
      <c r="AA2386" s="300"/>
      <c r="AB2386" s="301"/>
      <c r="AC2386" s="300"/>
      <c r="AD2386" s="300"/>
      <c r="AE2386" s="300"/>
      <c r="AF2386" s="300"/>
      <c r="AG2386" s="300"/>
      <c r="AH2386" s="300"/>
      <c r="AI2386" s="302" t="str">
        <f t="shared" si="303"/>
        <v/>
      </c>
      <c r="AJ2386" s="303" t="str">
        <f ca="1">IFERROR(AVERAGEIFS('Discontinuity Log'!$O$5:$O$5117,'Discontinuity Log'!$A$5:$A$5117,J2386,'Discontinuity Log'!$O$5:$O$5117,"&lt;&gt;"),"")</f>
        <v/>
      </c>
      <c r="AK2386" s="304" t="str">
        <f t="shared" ca="1" si="304"/>
        <v/>
      </c>
      <c r="AL2386" s="446"/>
    </row>
    <row r="2387" spans="1:38" ht="19.2" customHeight="1" x14ac:dyDescent="0.3">
      <c r="A2387" s="443"/>
      <c r="B2387" s="444"/>
      <c r="C2387" s="445"/>
      <c r="D2387" s="291"/>
      <c r="E2387" s="290"/>
      <c r="F2387" s="290"/>
      <c r="G2387" s="290"/>
      <c r="H2387" s="291"/>
      <c r="I2387" s="291"/>
      <c r="J2387" s="292"/>
      <c r="K2387" s="293"/>
      <c r="L2387" s="293"/>
      <c r="M2387" s="295" t="str">
        <f t="shared" si="305"/>
        <v/>
      </c>
      <c r="N2387" s="296"/>
      <c r="O2387" s="297" t="str">
        <f t="shared" si="300"/>
        <v/>
      </c>
      <c r="P2387" s="296"/>
      <c r="Q2387" s="297" t="str">
        <f t="shared" si="306"/>
        <v/>
      </c>
      <c r="R2387" s="297" t="str">
        <f t="shared" si="301"/>
        <v/>
      </c>
      <c r="S2387" s="298"/>
      <c r="T2387" s="298"/>
      <c r="U2387" s="299" t="str">
        <f t="shared" si="307"/>
        <v/>
      </c>
      <c r="V2387" s="297" t="str">
        <f t="shared" si="302"/>
        <v/>
      </c>
      <c r="W2387" s="300"/>
      <c r="X2387" s="301"/>
      <c r="Y2387" s="300"/>
      <c r="Z2387" s="301"/>
      <c r="AA2387" s="300"/>
      <c r="AB2387" s="301"/>
      <c r="AC2387" s="300"/>
      <c r="AD2387" s="300"/>
      <c r="AE2387" s="300"/>
      <c r="AF2387" s="300"/>
      <c r="AG2387" s="300"/>
      <c r="AH2387" s="300"/>
      <c r="AI2387" s="302" t="str">
        <f t="shared" si="303"/>
        <v/>
      </c>
      <c r="AJ2387" s="303" t="str">
        <f ca="1">IFERROR(AVERAGEIFS('Discontinuity Log'!$O$5:$O$5117,'Discontinuity Log'!$A$5:$A$5117,J2387,'Discontinuity Log'!$O$5:$O$5117,"&lt;&gt;"),"")</f>
        <v/>
      </c>
      <c r="AK2387" s="304" t="str">
        <f t="shared" ca="1" si="304"/>
        <v/>
      </c>
      <c r="AL2387" s="446"/>
    </row>
    <row r="2388" spans="1:38" ht="19.2" customHeight="1" x14ac:dyDescent="0.3">
      <c r="A2388" s="443"/>
      <c r="B2388" s="444"/>
      <c r="C2388" s="445"/>
      <c r="D2388" s="291"/>
      <c r="E2388" s="290"/>
      <c r="F2388" s="290"/>
      <c r="G2388" s="290"/>
      <c r="H2388" s="291"/>
      <c r="I2388" s="291"/>
      <c r="J2388" s="292"/>
      <c r="K2388" s="293"/>
      <c r="L2388" s="293"/>
      <c r="M2388" s="295" t="str">
        <f t="shared" si="305"/>
        <v/>
      </c>
      <c r="N2388" s="296"/>
      <c r="O2388" s="297" t="str">
        <f t="shared" si="300"/>
        <v/>
      </c>
      <c r="P2388" s="296"/>
      <c r="Q2388" s="297" t="str">
        <f t="shared" si="306"/>
        <v/>
      </c>
      <c r="R2388" s="297" t="str">
        <f t="shared" si="301"/>
        <v/>
      </c>
      <c r="S2388" s="298"/>
      <c r="T2388" s="298"/>
      <c r="U2388" s="299" t="str">
        <f t="shared" si="307"/>
        <v/>
      </c>
      <c r="V2388" s="297" t="str">
        <f t="shared" si="302"/>
        <v/>
      </c>
      <c r="W2388" s="300"/>
      <c r="X2388" s="301"/>
      <c r="Y2388" s="300"/>
      <c r="Z2388" s="301"/>
      <c r="AA2388" s="300"/>
      <c r="AB2388" s="301"/>
      <c r="AC2388" s="300"/>
      <c r="AD2388" s="300"/>
      <c r="AE2388" s="300"/>
      <c r="AF2388" s="300"/>
      <c r="AG2388" s="300"/>
      <c r="AH2388" s="300"/>
      <c r="AI2388" s="302" t="str">
        <f t="shared" si="303"/>
        <v/>
      </c>
      <c r="AJ2388" s="303" t="str">
        <f ca="1">IFERROR(AVERAGEIFS('Discontinuity Log'!$O$5:$O$5117,'Discontinuity Log'!$A$5:$A$5117,J2388,'Discontinuity Log'!$O$5:$O$5117,"&lt;&gt;"),"")</f>
        <v/>
      </c>
      <c r="AK2388" s="304" t="str">
        <f t="shared" ca="1" si="304"/>
        <v/>
      </c>
      <c r="AL2388" s="446"/>
    </row>
    <row r="2389" spans="1:38" ht="19.2" customHeight="1" x14ac:dyDescent="0.3">
      <c r="A2389" s="443"/>
      <c r="B2389" s="444"/>
      <c r="C2389" s="445"/>
      <c r="D2389" s="291"/>
      <c r="E2389" s="290"/>
      <c r="F2389" s="290"/>
      <c r="G2389" s="290"/>
      <c r="H2389" s="291"/>
      <c r="I2389" s="291"/>
      <c r="J2389" s="292"/>
      <c r="K2389" s="293"/>
      <c r="L2389" s="293"/>
      <c r="M2389" s="295" t="str">
        <f t="shared" si="305"/>
        <v/>
      </c>
      <c r="N2389" s="296"/>
      <c r="O2389" s="297" t="str">
        <f t="shared" si="300"/>
        <v/>
      </c>
      <c r="P2389" s="296"/>
      <c r="Q2389" s="297" t="str">
        <f t="shared" si="306"/>
        <v/>
      </c>
      <c r="R2389" s="297" t="str">
        <f t="shared" si="301"/>
        <v/>
      </c>
      <c r="S2389" s="298"/>
      <c r="T2389" s="298"/>
      <c r="U2389" s="299" t="str">
        <f t="shared" si="307"/>
        <v/>
      </c>
      <c r="V2389" s="297" t="str">
        <f t="shared" si="302"/>
        <v/>
      </c>
      <c r="W2389" s="300"/>
      <c r="X2389" s="301"/>
      <c r="Y2389" s="300"/>
      <c r="Z2389" s="301"/>
      <c r="AA2389" s="300"/>
      <c r="AB2389" s="301"/>
      <c r="AC2389" s="300"/>
      <c r="AD2389" s="300"/>
      <c r="AE2389" s="300"/>
      <c r="AF2389" s="300"/>
      <c r="AG2389" s="300"/>
      <c r="AH2389" s="300"/>
      <c r="AI2389" s="302" t="str">
        <f t="shared" si="303"/>
        <v/>
      </c>
      <c r="AJ2389" s="303" t="str">
        <f ca="1">IFERROR(AVERAGEIFS('Discontinuity Log'!$O$5:$O$5117,'Discontinuity Log'!$A$5:$A$5117,J2389,'Discontinuity Log'!$O$5:$O$5117,"&lt;&gt;"),"")</f>
        <v/>
      </c>
      <c r="AK2389" s="304" t="str">
        <f t="shared" ca="1" si="304"/>
        <v/>
      </c>
      <c r="AL2389" s="446"/>
    </row>
    <row r="2390" spans="1:38" ht="19.2" customHeight="1" x14ac:dyDescent="0.3">
      <c r="A2390" s="443"/>
      <c r="B2390" s="444"/>
      <c r="C2390" s="445"/>
      <c r="D2390" s="291"/>
      <c r="E2390" s="290"/>
      <c r="F2390" s="290"/>
      <c r="G2390" s="290"/>
      <c r="H2390" s="291"/>
      <c r="I2390" s="291"/>
      <c r="J2390" s="292"/>
      <c r="K2390" s="293"/>
      <c r="L2390" s="293"/>
      <c r="M2390" s="295" t="str">
        <f t="shared" si="305"/>
        <v/>
      </c>
      <c r="N2390" s="296"/>
      <c r="O2390" s="297" t="str">
        <f t="shared" si="300"/>
        <v/>
      </c>
      <c r="P2390" s="296"/>
      <c r="Q2390" s="297" t="str">
        <f t="shared" si="306"/>
        <v/>
      </c>
      <c r="R2390" s="297" t="str">
        <f t="shared" si="301"/>
        <v/>
      </c>
      <c r="S2390" s="298"/>
      <c r="T2390" s="298"/>
      <c r="U2390" s="299" t="str">
        <f t="shared" si="307"/>
        <v/>
      </c>
      <c r="V2390" s="297" t="str">
        <f t="shared" si="302"/>
        <v/>
      </c>
      <c r="W2390" s="300"/>
      <c r="X2390" s="301"/>
      <c r="Y2390" s="300"/>
      <c r="Z2390" s="301"/>
      <c r="AA2390" s="300"/>
      <c r="AB2390" s="301"/>
      <c r="AC2390" s="300"/>
      <c r="AD2390" s="300"/>
      <c r="AE2390" s="300"/>
      <c r="AF2390" s="300"/>
      <c r="AG2390" s="300"/>
      <c r="AH2390" s="300"/>
      <c r="AI2390" s="302" t="str">
        <f t="shared" si="303"/>
        <v/>
      </c>
      <c r="AJ2390" s="303" t="str">
        <f ca="1">IFERROR(AVERAGEIFS('Discontinuity Log'!$O$5:$O$5117,'Discontinuity Log'!$A$5:$A$5117,J2390,'Discontinuity Log'!$O$5:$O$5117,"&lt;&gt;"),"")</f>
        <v/>
      </c>
      <c r="AK2390" s="304" t="str">
        <f t="shared" ca="1" si="304"/>
        <v/>
      </c>
      <c r="AL2390" s="446"/>
    </row>
    <row r="2391" spans="1:38" ht="19.2" customHeight="1" x14ac:dyDescent="0.3">
      <c r="A2391" s="443"/>
      <c r="B2391" s="444"/>
      <c r="C2391" s="445"/>
      <c r="D2391" s="291"/>
      <c r="E2391" s="290"/>
      <c r="F2391" s="290"/>
      <c r="G2391" s="290"/>
      <c r="H2391" s="291"/>
      <c r="I2391" s="291"/>
      <c r="J2391" s="292"/>
      <c r="K2391" s="293"/>
      <c r="L2391" s="293"/>
      <c r="M2391" s="295" t="str">
        <f t="shared" si="305"/>
        <v/>
      </c>
      <c r="N2391" s="296"/>
      <c r="O2391" s="297" t="str">
        <f t="shared" si="300"/>
        <v/>
      </c>
      <c r="P2391" s="296"/>
      <c r="Q2391" s="297" t="str">
        <f t="shared" si="306"/>
        <v/>
      </c>
      <c r="R2391" s="297" t="str">
        <f t="shared" si="301"/>
        <v/>
      </c>
      <c r="S2391" s="298"/>
      <c r="T2391" s="298"/>
      <c r="U2391" s="299" t="str">
        <f t="shared" si="307"/>
        <v/>
      </c>
      <c r="V2391" s="297" t="str">
        <f t="shared" si="302"/>
        <v/>
      </c>
      <c r="W2391" s="300"/>
      <c r="X2391" s="301"/>
      <c r="Y2391" s="300"/>
      <c r="Z2391" s="301"/>
      <c r="AA2391" s="300"/>
      <c r="AB2391" s="301"/>
      <c r="AC2391" s="300"/>
      <c r="AD2391" s="300"/>
      <c r="AE2391" s="300"/>
      <c r="AF2391" s="300"/>
      <c r="AG2391" s="300"/>
      <c r="AH2391" s="300"/>
      <c r="AI2391" s="302" t="str">
        <f t="shared" si="303"/>
        <v/>
      </c>
      <c r="AJ2391" s="303" t="str">
        <f ca="1">IFERROR(AVERAGEIFS('Discontinuity Log'!$O$5:$O$5117,'Discontinuity Log'!$A$5:$A$5117,J2391,'Discontinuity Log'!$O$5:$O$5117,"&lt;&gt;"),"")</f>
        <v/>
      </c>
      <c r="AK2391" s="304" t="str">
        <f t="shared" ca="1" si="304"/>
        <v/>
      </c>
      <c r="AL2391" s="446"/>
    </row>
    <row r="2392" spans="1:38" ht="19.2" customHeight="1" x14ac:dyDescent="0.3">
      <c r="A2392" s="443"/>
      <c r="B2392" s="444"/>
      <c r="C2392" s="445"/>
      <c r="D2392" s="291"/>
      <c r="E2392" s="290"/>
      <c r="F2392" s="290"/>
      <c r="G2392" s="290"/>
      <c r="H2392" s="291"/>
      <c r="I2392" s="291"/>
      <c r="J2392" s="292"/>
      <c r="K2392" s="293"/>
      <c r="L2392" s="293"/>
      <c r="M2392" s="295" t="str">
        <f t="shared" si="305"/>
        <v/>
      </c>
      <c r="N2392" s="296"/>
      <c r="O2392" s="297" t="str">
        <f t="shared" si="300"/>
        <v/>
      </c>
      <c r="P2392" s="296"/>
      <c r="Q2392" s="297" t="str">
        <f t="shared" si="306"/>
        <v/>
      </c>
      <c r="R2392" s="297" t="str">
        <f t="shared" si="301"/>
        <v/>
      </c>
      <c r="S2392" s="298"/>
      <c r="T2392" s="298"/>
      <c r="U2392" s="299" t="str">
        <f t="shared" si="307"/>
        <v/>
      </c>
      <c r="V2392" s="297" t="str">
        <f t="shared" si="302"/>
        <v/>
      </c>
      <c r="W2392" s="300"/>
      <c r="X2392" s="301"/>
      <c r="Y2392" s="300"/>
      <c r="Z2392" s="301"/>
      <c r="AA2392" s="300"/>
      <c r="AB2392" s="301"/>
      <c r="AC2392" s="300"/>
      <c r="AD2392" s="300"/>
      <c r="AE2392" s="300"/>
      <c r="AF2392" s="300"/>
      <c r="AG2392" s="300"/>
      <c r="AH2392" s="300"/>
      <c r="AI2392" s="302" t="str">
        <f t="shared" si="303"/>
        <v/>
      </c>
      <c r="AJ2392" s="303" t="str">
        <f ca="1">IFERROR(AVERAGEIFS('Discontinuity Log'!$O$5:$O$5117,'Discontinuity Log'!$A$5:$A$5117,J2392,'Discontinuity Log'!$O$5:$O$5117,"&lt;&gt;"),"")</f>
        <v/>
      </c>
      <c r="AK2392" s="304" t="str">
        <f t="shared" ca="1" si="304"/>
        <v/>
      </c>
      <c r="AL2392" s="446"/>
    </row>
    <row r="2393" spans="1:38" ht="19.2" customHeight="1" x14ac:dyDescent="0.3">
      <c r="A2393" s="443"/>
      <c r="B2393" s="444"/>
      <c r="C2393" s="445"/>
      <c r="D2393" s="291"/>
      <c r="E2393" s="290"/>
      <c r="F2393" s="290"/>
      <c r="G2393" s="290"/>
      <c r="H2393" s="291"/>
      <c r="I2393" s="291"/>
      <c r="J2393" s="292"/>
      <c r="K2393" s="293"/>
      <c r="L2393" s="293"/>
      <c r="M2393" s="295" t="str">
        <f t="shared" si="305"/>
        <v/>
      </c>
      <c r="N2393" s="296"/>
      <c r="O2393" s="297" t="str">
        <f t="shared" si="300"/>
        <v/>
      </c>
      <c r="P2393" s="296"/>
      <c r="Q2393" s="297" t="str">
        <f t="shared" si="306"/>
        <v/>
      </c>
      <c r="R2393" s="297" t="str">
        <f t="shared" si="301"/>
        <v/>
      </c>
      <c r="S2393" s="298"/>
      <c r="T2393" s="298"/>
      <c r="U2393" s="299" t="str">
        <f t="shared" si="307"/>
        <v/>
      </c>
      <c r="V2393" s="297" t="str">
        <f t="shared" si="302"/>
        <v/>
      </c>
      <c r="W2393" s="300"/>
      <c r="X2393" s="301"/>
      <c r="Y2393" s="300"/>
      <c r="Z2393" s="301"/>
      <c r="AA2393" s="300"/>
      <c r="AB2393" s="301"/>
      <c r="AC2393" s="300"/>
      <c r="AD2393" s="300"/>
      <c r="AE2393" s="300"/>
      <c r="AF2393" s="300"/>
      <c r="AG2393" s="300"/>
      <c r="AH2393" s="300"/>
      <c r="AI2393" s="302" t="str">
        <f t="shared" si="303"/>
        <v/>
      </c>
      <c r="AJ2393" s="303" t="str">
        <f ca="1">IFERROR(AVERAGEIFS('Discontinuity Log'!$O$5:$O$5117,'Discontinuity Log'!$A$5:$A$5117,J2393,'Discontinuity Log'!$O$5:$O$5117,"&lt;&gt;"),"")</f>
        <v/>
      </c>
      <c r="AK2393" s="304" t="str">
        <f t="shared" ca="1" si="304"/>
        <v/>
      </c>
      <c r="AL2393" s="446"/>
    </row>
    <row r="2394" spans="1:38" ht="19.2" customHeight="1" x14ac:dyDescent="0.3">
      <c r="A2394" s="443"/>
      <c r="B2394" s="444"/>
      <c r="C2394" s="445"/>
      <c r="D2394" s="291"/>
      <c r="E2394" s="290"/>
      <c r="F2394" s="290"/>
      <c r="G2394" s="290"/>
      <c r="H2394" s="291"/>
      <c r="I2394" s="291"/>
      <c r="J2394" s="292"/>
      <c r="K2394" s="293"/>
      <c r="L2394" s="293"/>
      <c r="M2394" s="295" t="str">
        <f t="shared" si="305"/>
        <v/>
      </c>
      <c r="N2394" s="296"/>
      <c r="O2394" s="297" t="str">
        <f t="shared" si="300"/>
        <v/>
      </c>
      <c r="P2394" s="296"/>
      <c r="Q2394" s="297" t="str">
        <f t="shared" si="306"/>
        <v/>
      </c>
      <c r="R2394" s="297" t="str">
        <f t="shared" si="301"/>
        <v/>
      </c>
      <c r="S2394" s="298"/>
      <c r="T2394" s="298"/>
      <c r="U2394" s="299" t="str">
        <f t="shared" si="307"/>
        <v/>
      </c>
      <c r="V2394" s="297" t="str">
        <f t="shared" si="302"/>
        <v/>
      </c>
      <c r="W2394" s="300"/>
      <c r="X2394" s="301"/>
      <c r="Y2394" s="300"/>
      <c r="Z2394" s="301"/>
      <c r="AA2394" s="300"/>
      <c r="AB2394" s="301"/>
      <c r="AC2394" s="300"/>
      <c r="AD2394" s="300"/>
      <c r="AE2394" s="300"/>
      <c r="AF2394" s="300"/>
      <c r="AG2394" s="300"/>
      <c r="AH2394" s="300"/>
      <c r="AI2394" s="302" t="str">
        <f t="shared" si="303"/>
        <v/>
      </c>
      <c r="AJ2394" s="303" t="str">
        <f ca="1">IFERROR(AVERAGEIFS('Discontinuity Log'!$O$5:$O$5117,'Discontinuity Log'!$A$5:$A$5117,J2394,'Discontinuity Log'!$O$5:$O$5117,"&lt;&gt;"),"")</f>
        <v/>
      </c>
      <c r="AK2394" s="304" t="str">
        <f t="shared" ca="1" si="304"/>
        <v/>
      </c>
      <c r="AL2394" s="446"/>
    </row>
    <row r="2395" spans="1:38" ht="19.2" customHeight="1" x14ac:dyDescent="0.3">
      <c r="A2395" s="443"/>
      <c r="B2395" s="444"/>
      <c r="C2395" s="445"/>
      <c r="D2395" s="291"/>
      <c r="E2395" s="290"/>
      <c r="F2395" s="290"/>
      <c r="G2395" s="290"/>
      <c r="H2395" s="291"/>
      <c r="I2395" s="291"/>
      <c r="J2395" s="292"/>
      <c r="K2395" s="293"/>
      <c r="L2395" s="293"/>
      <c r="M2395" s="295" t="str">
        <f t="shared" si="305"/>
        <v/>
      </c>
      <c r="N2395" s="296"/>
      <c r="O2395" s="297" t="str">
        <f t="shared" si="300"/>
        <v/>
      </c>
      <c r="P2395" s="296"/>
      <c r="Q2395" s="297" t="str">
        <f t="shared" si="306"/>
        <v/>
      </c>
      <c r="R2395" s="297" t="str">
        <f t="shared" si="301"/>
        <v/>
      </c>
      <c r="S2395" s="298"/>
      <c r="T2395" s="298"/>
      <c r="U2395" s="299" t="str">
        <f t="shared" si="307"/>
        <v/>
      </c>
      <c r="V2395" s="297" t="str">
        <f t="shared" si="302"/>
        <v/>
      </c>
      <c r="W2395" s="300"/>
      <c r="X2395" s="301"/>
      <c r="Y2395" s="300"/>
      <c r="Z2395" s="301"/>
      <c r="AA2395" s="300"/>
      <c r="AB2395" s="301"/>
      <c r="AC2395" s="300"/>
      <c r="AD2395" s="300"/>
      <c r="AE2395" s="300"/>
      <c r="AF2395" s="300"/>
      <c r="AG2395" s="300"/>
      <c r="AH2395" s="300"/>
      <c r="AI2395" s="302" t="str">
        <f t="shared" si="303"/>
        <v/>
      </c>
      <c r="AJ2395" s="303" t="str">
        <f ca="1">IFERROR(AVERAGEIFS('Discontinuity Log'!$O$5:$O$5117,'Discontinuity Log'!$A$5:$A$5117,J2395,'Discontinuity Log'!$O$5:$O$5117,"&lt;&gt;"),"")</f>
        <v/>
      </c>
      <c r="AK2395" s="304" t="str">
        <f t="shared" ca="1" si="304"/>
        <v/>
      </c>
      <c r="AL2395" s="446"/>
    </row>
    <row r="2396" spans="1:38" ht="19.2" customHeight="1" x14ac:dyDescent="0.3">
      <c r="A2396" s="443"/>
      <c r="B2396" s="444"/>
      <c r="C2396" s="445"/>
      <c r="D2396" s="291"/>
      <c r="E2396" s="290"/>
      <c r="F2396" s="290"/>
      <c r="G2396" s="290"/>
      <c r="H2396" s="291"/>
      <c r="I2396" s="291"/>
      <c r="J2396" s="292"/>
      <c r="K2396" s="293"/>
      <c r="L2396" s="293"/>
      <c r="M2396" s="295" t="str">
        <f t="shared" si="305"/>
        <v/>
      </c>
      <c r="N2396" s="296"/>
      <c r="O2396" s="297" t="str">
        <f t="shared" si="300"/>
        <v/>
      </c>
      <c r="P2396" s="296"/>
      <c r="Q2396" s="297" t="str">
        <f t="shared" si="306"/>
        <v/>
      </c>
      <c r="R2396" s="297" t="str">
        <f t="shared" si="301"/>
        <v/>
      </c>
      <c r="S2396" s="298"/>
      <c r="T2396" s="298"/>
      <c r="U2396" s="299" t="str">
        <f t="shared" si="307"/>
        <v/>
      </c>
      <c r="V2396" s="297" t="str">
        <f t="shared" si="302"/>
        <v/>
      </c>
      <c r="W2396" s="300"/>
      <c r="X2396" s="301"/>
      <c r="Y2396" s="300"/>
      <c r="Z2396" s="301"/>
      <c r="AA2396" s="300"/>
      <c r="AB2396" s="301"/>
      <c r="AC2396" s="300"/>
      <c r="AD2396" s="300"/>
      <c r="AE2396" s="300"/>
      <c r="AF2396" s="300"/>
      <c r="AG2396" s="300"/>
      <c r="AH2396" s="300"/>
      <c r="AI2396" s="302" t="str">
        <f t="shared" si="303"/>
        <v/>
      </c>
      <c r="AJ2396" s="303" t="str">
        <f ca="1">IFERROR(AVERAGEIFS('Discontinuity Log'!$O$5:$O$5117,'Discontinuity Log'!$A$5:$A$5117,J2396,'Discontinuity Log'!$O$5:$O$5117,"&lt;&gt;"),"")</f>
        <v/>
      </c>
      <c r="AK2396" s="304" t="str">
        <f t="shared" ca="1" si="304"/>
        <v/>
      </c>
      <c r="AL2396" s="446"/>
    </row>
    <row r="2397" spans="1:38" ht="19.2" customHeight="1" x14ac:dyDescent="0.3">
      <c r="A2397" s="443"/>
      <c r="B2397" s="444"/>
      <c r="C2397" s="445"/>
      <c r="D2397" s="291"/>
      <c r="E2397" s="290"/>
      <c r="F2397" s="290"/>
      <c r="G2397" s="290"/>
      <c r="H2397" s="291"/>
      <c r="I2397" s="291"/>
      <c r="J2397" s="292"/>
      <c r="K2397" s="293"/>
      <c r="L2397" s="293"/>
      <c r="M2397" s="295" t="str">
        <f t="shared" si="305"/>
        <v/>
      </c>
      <c r="N2397" s="296"/>
      <c r="O2397" s="297" t="str">
        <f t="shared" si="300"/>
        <v/>
      </c>
      <c r="P2397" s="296"/>
      <c r="Q2397" s="297" t="str">
        <f t="shared" si="306"/>
        <v/>
      </c>
      <c r="R2397" s="297" t="str">
        <f t="shared" si="301"/>
        <v/>
      </c>
      <c r="S2397" s="298"/>
      <c r="T2397" s="298"/>
      <c r="U2397" s="299" t="str">
        <f t="shared" si="307"/>
        <v/>
      </c>
      <c r="V2397" s="297" t="str">
        <f t="shared" si="302"/>
        <v/>
      </c>
      <c r="W2397" s="300"/>
      <c r="X2397" s="301"/>
      <c r="Y2397" s="300"/>
      <c r="Z2397" s="301"/>
      <c r="AA2397" s="300"/>
      <c r="AB2397" s="301"/>
      <c r="AC2397" s="300"/>
      <c r="AD2397" s="300"/>
      <c r="AE2397" s="300"/>
      <c r="AF2397" s="300"/>
      <c r="AG2397" s="300"/>
      <c r="AH2397" s="300"/>
      <c r="AI2397" s="302" t="str">
        <f t="shared" si="303"/>
        <v/>
      </c>
      <c r="AJ2397" s="303" t="str">
        <f ca="1">IFERROR(AVERAGEIFS('Discontinuity Log'!$O$5:$O$5117,'Discontinuity Log'!$A$5:$A$5117,J2397,'Discontinuity Log'!$O$5:$O$5117,"&lt;&gt;"),"")</f>
        <v/>
      </c>
      <c r="AK2397" s="304" t="str">
        <f t="shared" ca="1" si="304"/>
        <v/>
      </c>
      <c r="AL2397" s="446"/>
    </row>
    <row r="2398" spans="1:38" ht="19.2" customHeight="1" x14ac:dyDescent="0.3">
      <c r="A2398" s="443"/>
      <c r="B2398" s="444"/>
      <c r="C2398" s="445"/>
      <c r="D2398" s="291"/>
      <c r="E2398" s="290"/>
      <c r="F2398" s="290"/>
      <c r="G2398" s="290"/>
      <c r="H2398" s="291"/>
      <c r="I2398" s="291"/>
      <c r="J2398" s="292"/>
      <c r="K2398" s="293"/>
      <c r="L2398" s="293"/>
      <c r="M2398" s="295" t="str">
        <f t="shared" si="305"/>
        <v/>
      </c>
      <c r="N2398" s="296"/>
      <c r="O2398" s="297" t="str">
        <f t="shared" si="300"/>
        <v/>
      </c>
      <c r="P2398" s="296"/>
      <c r="Q2398" s="297" t="str">
        <f t="shared" si="306"/>
        <v/>
      </c>
      <c r="R2398" s="297" t="str">
        <f t="shared" si="301"/>
        <v/>
      </c>
      <c r="S2398" s="298"/>
      <c r="T2398" s="298"/>
      <c r="U2398" s="299" t="str">
        <f t="shared" si="307"/>
        <v/>
      </c>
      <c r="V2398" s="297" t="str">
        <f t="shared" si="302"/>
        <v/>
      </c>
      <c r="W2398" s="300"/>
      <c r="X2398" s="301"/>
      <c r="Y2398" s="300"/>
      <c r="Z2398" s="301"/>
      <c r="AA2398" s="300"/>
      <c r="AB2398" s="301"/>
      <c r="AC2398" s="300"/>
      <c r="AD2398" s="300"/>
      <c r="AE2398" s="300"/>
      <c r="AF2398" s="300"/>
      <c r="AG2398" s="300"/>
      <c r="AH2398" s="300"/>
      <c r="AI2398" s="302" t="str">
        <f t="shared" si="303"/>
        <v/>
      </c>
      <c r="AJ2398" s="303" t="str">
        <f ca="1">IFERROR(AVERAGEIFS('Discontinuity Log'!$O$5:$O$5117,'Discontinuity Log'!$A$5:$A$5117,J2398,'Discontinuity Log'!$O$5:$O$5117,"&lt;&gt;"),"")</f>
        <v/>
      </c>
      <c r="AK2398" s="304" t="str">
        <f t="shared" ca="1" si="304"/>
        <v/>
      </c>
      <c r="AL2398" s="446"/>
    </row>
    <row r="2399" spans="1:38" ht="19.2" customHeight="1" x14ac:dyDescent="0.3">
      <c r="A2399" s="443"/>
      <c r="B2399" s="444"/>
      <c r="C2399" s="445"/>
      <c r="D2399" s="291"/>
      <c r="E2399" s="290"/>
      <c r="F2399" s="290"/>
      <c r="G2399" s="290"/>
      <c r="H2399" s="291"/>
      <c r="I2399" s="291"/>
      <c r="J2399" s="292"/>
      <c r="K2399" s="293"/>
      <c r="L2399" s="293"/>
      <c r="M2399" s="295" t="str">
        <f t="shared" si="305"/>
        <v/>
      </c>
      <c r="N2399" s="296"/>
      <c r="O2399" s="297" t="str">
        <f t="shared" si="300"/>
        <v/>
      </c>
      <c r="P2399" s="296"/>
      <c r="Q2399" s="297" t="str">
        <f t="shared" si="306"/>
        <v/>
      </c>
      <c r="R2399" s="297" t="str">
        <f t="shared" si="301"/>
        <v/>
      </c>
      <c r="S2399" s="298"/>
      <c r="T2399" s="298"/>
      <c r="U2399" s="299" t="str">
        <f t="shared" si="307"/>
        <v/>
      </c>
      <c r="V2399" s="297" t="str">
        <f t="shared" si="302"/>
        <v/>
      </c>
      <c r="W2399" s="300"/>
      <c r="X2399" s="301"/>
      <c r="Y2399" s="300"/>
      <c r="Z2399" s="301"/>
      <c r="AA2399" s="300"/>
      <c r="AB2399" s="301"/>
      <c r="AC2399" s="300"/>
      <c r="AD2399" s="300"/>
      <c r="AE2399" s="300"/>
      <c r="AF2399" s="300"/>
      <c r="AG2399" s="300"/>
      <c r="AH2399" s="300"/>
      <c r="AI2399" s="302" t="str">
        <f t="shared" si="303"/>
        <v/>
      </c>
      <c r="AJ2399" s="303" t="str">
        <f ca="1">IFERROR(AVERAGEIFS('Discontinuity Log'!$O$5:$O$5117,'Discontinuity Log'!$A$5:$A$5117,J2399,'Discontinuity Log'!$O$5:$O$5117,"&lt;&gt;"),"")</f>
        <v/>
      </c>
      <c r="AK2399" s="304" t="str">
        <f t="shared" ca="1" si="304"/>
        <v/>
      </c>
      <c r="AL2399" s="446"/>
    </row>
    <row r="2400" spans="1:38" ht="19.2" customHeight="1" x14ac:dyDescent="0.3">
      <c r="A2400" s="443"/>
      <c r="B2400" s="444"/>
      <c r="C2400" s="445"/>
      <c r="D2400" s="291"/>
      <c r="E2400" s="290"/>
      <c r="F2400" s="290"/>
      <c r="G2400" s="290"/>
      <c r="H2400" s="291"/>
      <c r="I2400" s="291"/>
      <c r="J2400" s="292"/>
      <c r="K2400" s="293"/>
      <c r="L2400" s="293"/>
      <c r="M2400" s="295" t="str">
        <f t="shared" si="305"/>
        <v/>
      </c>
      <c r="N2400" s="296"/>
      <c r="O2400" s="297" t="str">
        <f t="shared" si="300"/>
        <v/>
      </c>
      <c r="P2400" s="296"/>
      <c r="Q2400" s="297" t="str">
        <f t="shared" si="306"/>
        <v/>
      </c>
      <c r="R2400" s="297" t="str">
        <f t="shared" si="301"/>
        <v/>
      </c>
      <c r="S2400" s="298"/>
      <c r="T2400" s="298"/>
      <c r="U2400" s="299" t="str">
        <f t="shared" si="307"/>
        <v/>
      </c>
      <c r="V2400" s="297" t="str">
        <f t="shared" si="302"/>
        <v/>
      </c>
      <c r="W2400" s="300"/>
      <c r="X2400" s="301"/>
      <c r="Y2400" s="300"/>
      <c r="Z2400" s="301"/>
      <c r="AA2400" s="300"/>
      <c r="AB2400" s="301"/>
      <c r="AC2400" s="300"/>
      <c r="AD2400" s="300"/>
      <c r="AE2400" s="300"/>
      <c r="AF2400" s="300"/>
      <c r="AG2400" s="300"/>
      <c r="AH2400" s="300"/>
      <c r="AI2400" s="302" t="str">
        <f t="shared" si="303"/>
        <v/>
      </c>
      <c r="AJ2400" s="303" t="str">
        <f ca="1">IFERROR(AVERAGEIFS('Discontinuity Log'!$O$5:$O$5117,'Discontinuity Log'!$A$5:$A$5117,J2400,'Discontinuity Log'!$O$5:$O$5117,"&lt;&gt;"),"")</f>
        <v/>
      </c>
      <c r="AK2400" s="304" t="str">
        <f t="shared" ca="1" si="304"/>
        <v/>
      </c>
      <c r="AL2400" s="446"/>
    </row>
    <row r="2401" spans="1:38" ht="19.2" customHeight="1" x14ac:dyDescent="0.3">
      <c r="A2401" s="443"/>
      <c r="B2401" s="444"/>
      <c r="C2401" s="445"/>
      <c r="D2401" s="291"/>
      <c r="E2401" s="290"/>
      <c r="F2401" s="290"/>
      <c r="G2401" s="290"/>
      <c r="H2401" s="291"/>
      <c r="I2401" s="291"/>
      <c r="J2401" s="292"/>
      <c r="K2401" s="293"/>
      <c r="L2401" s="293"/>
      <c r="M2401" s="295" t="str">
        <f t="shared" si="305"/>
        <v/>
      </c>
      <c r="N2401" s="296"/>
      <c r="O2401" s="297" t="str">
        <f t="shared" si="300"/>
        <v/>
      </c>
      <c r="P2401" s="296"/>
      <c r="Q2401" s="297" t="str">
        <f t="shared" si="306"/>
        <v/>
      </c>
      <c r="R2401" s="297" t="str">
        <f t="shared" si="301"/>
        <v/>
      </c>
      <c r="S2401" s="298"/>
      <c r="T2401" s="298"/>
      <c r="U2401" s="299" t="str">
        <f t="shared" si="307"/>
        <v/>
      </c>
      <c r="V2401" s="297" t="str">
        <f t="shared" si="302"/>
        <v/>
      </c>
      <c r="W2401" s="300"/>
      <c r="X2401" s="301"/>
      <c r="Y2401" s="300"/>
      <c r="Z2401" s="301"/>
      <c r="AA2401" s="300"/>
      <c r="AB2401" s="301"/>
      <c r="AC2401" s="300"/>
      <c r="AD2401" s="300"/>
      <c r="AE2401" s="300"/>
      <c r="AF2401" s="300"/>
      <c r="AG2401" s="300"/>
      <c r="AH2401" s="300"/>
      <c r="AI2401" s="302" t="str">
        <f t="shared" si="303"/>
        <v/>
      </c>
      <c r="AJ2401" s="303" t="str">
        <f ca="1">IFERROR(AVERAGEIFS('Discontinuity Log'!$O$5:$O$5117,'Discontinuity Log'!$A$5:$A$5117,J2401,'Discontinuity Log'!$O$5:$O$5117,"&lt;&gt;"),"")</f>
        <v/>
      </c>
      <c r="AK2401" s="304" t="str">
        <f t="shared" ca="1" si="304"/>
        <v/>
      </c>
      <c r="AL2401" s="446"/>
    </row>
    <row r="2402" spans="1:38" ht="19.2" customHeight="1" x14ac:dyDescent="0.3">
      <c r="A2402" s="443"/>
      <c r="B2402" s="444"/>
      <c r="C2402" s="445"/>
      <c r="D2402" s="291"/>
      <c r="E2402" s="290"/>
      <c r="F2402" s="290"/>
      <c r="G2402" s="290"/>
      <c r="H2402" s="291"/>
      <c r="I2402" s="291"/>
      <c r="J2402" s="292"/>
      <c r="K2402" s="293"/>
      <c r="L2402" s="293"/>
      <c r="M2402" s="295" t="str">
        <f t="shared" si="305"/>
        <v/>
      </c>
      <c r="N2402" s="296"/>
      <c r="O2402" s="297" t="str">
        <f t="shared" si="300"/>
        <v/>
      </c>
      <c r="P2402" s="296"/>
      <c r="Q2402" s="297" t="str">
        <f t="shared" si="306"/>
        <v/>
      </c>
      <c r="R2402" s="297" t="str">
        <f t="shared" si="301"/>
        <v/>
      </c>
      <c r="S2402" s="298"/>
      <c r="T2402" s="298"/>
      <c r="U2402" s="299" t="str">
        <f t="shared" si="307"/>
        <v/>
      </c>
      <c r="V2402" s="297" t="str">
        <f t="shared" si="302"/>
        <v/>
      </c>
      <c r="W2402" s="300"/>
      <c r="X2402" s="301"/>
      <c r="Y2402" s="300"/>
      <c r="Z2402" s="301"/>
      <c r="AA2402" s="300"/>
      <c r="AB2402" s="301"/>
      <c r="AC2402" s="300"/>
      <c r="AD2402" s="300"/>
      <c r="AE2402" s="300"/>
      <c r="AF2402" s="300"/>
      <c r="AG2402" s="300"/>
      <c r="AH2402" s="300"/>
      <c r="AI2402" s="302" t="str">
        <f t="shared" si="303"/>
        <v/>
      </c>
      <c r="AJ2402" s="303" t="str">
        <f ca="1">IFERROR(AVERAGEIFS('Discontinuity Log'!$O$5:$O$5117,'Discontinuity Log'!$A$5:$A$5117,J2402,'Discontinuity Log'!$O$5:$O$5117,"&lt;&gt;"),"")</f>
        <v/>
      </c>
      <c r="AK2402" s="304" t="str">
        <f t="shared" ca="1" si="304"/>
        <v/>
      </c>
      <c r="AL2402" s="446"/>
    </row>
    <row r="2403" spans="1:38" ht="19.2" customHeight="1" x14ac:dyDescent="0.3">
      <c r="A2403" s="443"/>
      <c r="B2403" s="444"/>
      <c r="C2403" s="445"/>
      <c r="D2403" s="291"/>
      <c r="E2403" s="290"/>
      <c r="F2403" s="290"/>
      <c r="G2403" s="290"/>
      <c r="H2403" s="291"/>
      <c r="I2403" s="291"/>
      <c r="J2403" s="292"/>
      <c r="K2403" s="293"/>
      <c r="L2403" s="293"/>
      <c r="M2403" s="295" t="str">
        <f t="shared" si="305"/>
        <v/>
      </c>
      <c r="N2403" s="296"/>
      <c r="O2403" s="297" t="str">
        <f t="shared" si="300"/>
        <v/>
      </c>
      <c r="P2403" s="296"/>
      <c r="Q2403" s="297" t="str">
        <f t="shared" si="306"/>
        <v/>
      </c>
      <c r="R2403" s="297" t="str">
        <f t="shared" si="301"/>
        <v/>
      </c>
      <c r="S2403" s="298"/>
      <c r="T2403" s="298"/>
      <c r="U2403" s="299" t="str">
        <f t="shared" si="307"/>
        <v/>
      </c>
      <c r="V2403" s="297" t="str">
        <f t="shared" si="302"/>
        <v/>
      </c>
      <c r="W2403" s="300"/>
      <c r="X2403" s="301"/>
      <c r="Y2403" s="300"/>
      <c r="Z2403" s="301"/>
      <c r="AA2403" s="300"/>
      <c r="AB2403" s="301"/>
      <c r="AC2403" s="300"/>
      <c r="AD2403" s="300"/>
      <c r="AE2403" s="300"/>
      <c r="AF2403" s="300"/>
      <c r="AG2403" s="300"/>
      <c r="AH2403" s="300"/>
      <c r="AI2403" s="302" t="str">
        <f t="shared" si="303"/>
        <v/>
      </c>
      <c r="AJ2403" s="303" t="str">
        <f ca="1">IFERROR(AVERAGEIFS('Discontinuity Log'!$O$5:$O$5117,'Discontinuity Log'!$A$5:$A$5117,J2403,'Discontinuity Log'!$O$5:$O$5117,"&lt;&gt;"),"")</f>
        <v/>
      </c>
      <c r="AK2403" s="304" t="str">
        <f t="shared" ca="1" si="304"/>
        <v/>
      </c>
      <c r="AL2403" s="446"/>
    </row>
    <row r="2404" spans="1:38" ht="19.2" customHeight="1" x14ac:dyDescent="0.3">
      <c r="A2404" s="443"/>
      <c r="B2404" s="444"/>
      <c r="C2404" s="445"/>
      <c r="D2404" s="291"/>
      <c r="E2404" s="290"/>
      <c r="F2404" s="290"/>
      <c r="G2404" s="290"/>
      <c r="H2404" s="291"/>
      <c r="I2404" s="291"/>
      <c r="J2404" s="292"/>
      <c r="K2404" s="293"/>
      <c r="L2404" s="293"/>
      <c r="M2404" s="295" t="str">
        <f t="shared" si="305"/>
        <v/>
      </c>
      <c r="N2404" s="296"/>
      <c r="O2404" s="297" t="str">
        <f t="shared" si="300"/>
        <v/>
      </c>
      <c r="P2404" s="296"/>
      <c r="Q2404" s="297" t="str">
        <f t="shared" si="306"/>
        <v/>
      </c>
      <c r="R2404" s="297" t="str">
        <f t="shared" si="301"/>
        <v/>
      </c>
      <c r="S2404" s="298"/>
      <c r="T2404" s="298"/>
      <c r="U2404" s="299" t="str">
        <f t="shared" si="307"/>
        <v/>
      </c>
      <c r="V2404" s="297" t="str">
        <f t="shared" si="302"/>
        <v/>
      </c>
      <c r="W2404" s="300"/>
      <c r="X2404" s="301"/>
      <c r="Y2404" s="300"/>
      <c r="Z2404" s="301"/>
      <c r="AA2404" s="300"/>
      <c r="AB2404" s="301"/>
      <c r="AC2404" s="300"/>
      <c r="AD2404" s="300"/>
      <c r="AE2404" s="300"/>
      <c r="AF2404" s="300"/>
      <c r="AG2404" s="300"/>
      <c r="AH2404" s="300"/>
      <c r="AI2404" s="302" t="str">
        <f t="shared" si="303"/>
        <v/>
      </c>
      <c r="AJ2404" s="303" t="str">
        <f ca="1">IFERROR(AVERAGEIFS('Discontinuity Log'!$O$5:$O$5117,'Discontinuity Log'!$A$5:$A$5117,J2404,'Discontinuity Log'!$O$5:$O$5117,"&lt;&gt;"),"")</f>
        <v/>
      </c>
      <c r="AK2404" s="304" t="str">
        <f t="shared" ca="1" si="304"/>
        <v/>
      </c>
      <c r="AL2404" s="446"/>
    </row>
    <row r="2405" spans="1:38" ht="19.2" customHeight="1" x14ac:dyDescent="0.3">
      <c r="A2405" s="443"/>
      <c r="B2405" s="444"/>
      <c r="C2405" s="445"/>
      <c r="D2405" s="291"/>
      <c r="E2405" s="290"/>
      <c r="F2405" s="290"/>
      <c r="G2405" s="290"/>
      <c r="H2405" s="291"/>
      <c r="I2405" s="291"/>
      <c r="J2405" s="292"/>
      <c r="K2405" s="293"/>
      <c r="L2405" s="293"/>
      <c r="M2405" s="295" t="str">
        <f t="shared" si="305"/>
        <v/>
      </c>
      <c r="N2405" s="296"/>
      <c r="O2405" s="297" t="str">
        <f t="shared" si="300"/>
        <v/>
      </c>
      <c r="P2405" s="296"/>
      <c r="Q2405" s="297" t="str">
        <f t="shared" si="306"/>
        <v/>
      </c>
      <c r="R2405" s="297" t="str">
        <f t="shared" si="301"/>
        <v/>
      </c>
      <c r="S2405" s="298"/>
      <c r="T2405" s="298"/>
      <c r="U2405" s="299" t="str">
        <f t="shared" si="307"/>
        <v/>
      </c>
      <c r="V2405" s="297" t="str">
        <f t="shared" si="302"/>
        <v/>
      </c>
      <c r="W2405" s="300"/>
      <c r="X2405" s="301"/>
      <c r="Y2405" s="300"/>
      <c r="Z2405" s="301"/>
      <c r="AA2405" s="300"/>
      <c r="AB2405" s="301"/>
      <c r="AC2405" s="300"/>
      <c r="AD2405" s="300"/>
      <c r="AE2405" s="300"/>
      <c r="AF2405" s="300"/>
      <c r="AG2405" s="300"/>
      <c r="AH2405" s="300"/>
      <c r="AI2405" s="302" t="str">
        <f t="shared" si="303"/>
        <v/>
      </c>
      <c r="AJ2405" s="303" t="str">
        <f ca="1">IFERROR(AVERAGEIFS('Discontinuity Log'!$O$5:$O$5117,'Discontinuity Log'!$A$5:$A$5117,J2405,'Discontinuity Log'!$O$5:$O$5117,"&lt;&gt;"),"")</f>
        <v/>
      </c>
      <c r="AK2405" s="304" t="str">
        <f t="shared" ca="1" si="304"/>
        <v/>
      </c>
      <c r="AL2405" s="446"/>
    </row>
    <row r="2406" spans="1:38" ht="19.2" customHeight="1" x14ac:dyDescent="0.3">
      <c r="A2406" s="443"/>
      <c r="B2406" s="444"/>
      <c r="C2406" s="445"/>
      <c r="D2406" s="291"/>
      <c r="E2406" s="290"/>
      <c r="F2406" s="290"/>
      <c r="G2406" s="290"/>
      <c r="H2406" s="291"/>
      <c r="I2406" s="291"/>
      <c r="J2406" s="292"/>
      <c r="K2406" s="293"/>
      <c r="L2406" s="293"/>
      <c r="M2406" s="295" t="str">
        <f t="shared" si="305"/>
        <v/>
      </c>
      <c r="N2406" s="296"/>
      <c r="O2406" s="297" t="str">
        <f t="shared" si="300"/>
        <v/>
      </c>
      <c r="P2406" s="296"/>
      <c r="Q2406" s="297" t="str">
        <f t="shared" si="306"/>
        <v/>
      </c>
      <c r="R2406" s="297" t="str">
        <f t="shared" si="301"/>
        <v/>
      </c>
      <c r="S2406" s="298"/>
      <c r="T2406" s="298"/>
      <c r="U2406" s="299" t="str">
        <f t="shared" si="307"/>
        <v/>
      </c>
      <c r="V2406" s="297" t="str">
        <f t="shared" si="302"/>
        <v/>
      </c>
      <c r="W2406" s="300"/>
      <c r="X2406" s="301"/>
      <c r="Y2406" s="300"/>
      <c r="Z2406" s="301"/>
      <c r="AA2406" s="300"/>
      <c r="AB2406" s="301"/>
      <c r="AC2406" s="300"/>
      <c r="AD2406" s="300"/>
      <c r="AE2406" s="300"/>
      <c r="AF2406" s="300"/>
      <c r="AG2406" s="300"/>
      <c r="AH2406" s="300"/>
      <c r="AI2406" s="302" t="str">
        <f t="shared" si="303"/>
        <v/>
      </c>
      <c r="AJ2406" s="303" t="str">
        <f ca="1">IFERROR(AVERAGEIFS('Discontinuity Log'!$O$5:$O$5117,'Discontinuity Log'!$A$5:$A$5117,J2406,'Discontinuity Log'!$O$5:$O$5117,"&lt;&gt;"),"")</f>
        <v/>
      </c>
      <c r="AK2406" s="304" t="str">
        <f t="shared" ca="1" si="304"/>
        <v/>
      </c>
      <c r="AL2406" s="446"/>
    </row>
    <row r="2407" spans="1:38" ht="19.2" customHeight="1" x14ac:dyDescent="0.3">
      <c r="A2407" s="443"/>
      <c r="B2407" s="444"/>
      <c r="C2407" s="445"/>
      <c r="D2407" s="291"/>
      <c r="E2407" s="290"/>
      <c r="F2407" s="290"/>
      <c r="G2407" s="290"/>
      <c r="H2407" s="291"/>
      <c r="I2407" s="291"/>
      <c r="J2407" s="292"/>
      <c r="K2407" s="293"/>
      <c r="L2407" s="293"/>
      <c r="M2407" s="295" t="str">
        <f t="shared" si="305"/>
        <v/>
      </c>
      <c r="N2407" s="296"/>
      <c r="O2407" s="297" t="str">
        <f t="shared" si="300"/>
        <v/>
      </c>
      <c r="P2407" s="296"/>
      <c r="Q2407" s="297" t="str">
        <f t="shared" si="306"/>
        <v/>
      </c>
      <c r="R2407" s="297" t="str">
        <f t="shared" si="301"/>
        <v/>
      </c>
      <c r="S2407" s="298"/>
      <c r="T2407" s="298"/>
      <c r="U2407" s="299" t="str">
        <f t="shared" si="307"/>
        <v/>
      </c>
      <c r="V2407" s="297" t="str">
        <f t="shared" si="302"/>
        <v/>
      </c>
      <c r="W2407" s="300"/>
      <c r="X2407" s="301"/>
      <c r="Y2407" s="300"/>
      <c r="Z2407" s="301"/>
      <c r="AA2407" s="300"/>
      <c r="AB2407" s="301"/>
      <c r="AC2407" s="300"/>
      <c r="AD2407" s="300"/>
      <c r="AE2407" s="300"/>
      <c r="AF2407" s="300"/>
      <c r="AG2407" s="300"/>
      <c r="AH2407" s="300"/>
      <c r="AI2407" s="302" t="str">
        <f t="shared" si="303"/>
        <v/>
      </c>
      <c r="AJ2407" s="303" t="str">
        <f ca="1">IFERROR(AVERAGEIFS('Discontinuity Log'!$O$5:$O$5117,'Discontinuity Log'!$A$5:$A$5117,J2407,'Discontinuity Log'!$O$5:$O$5117,"&lt;&gt;"),"")</f>
        <v/>
      </c>
      <c r="AK2407" s="304" t="str">
        <f t="shared" ca="1" si="304"/>
        <v/>
      </c>
      <c r="AL2407" s="446"/>
    </row>
    <row r="2408" spans="1:38" ht="19.2" customHeight="1" x14ac:dyDescent="0.3">
      <c r="A2408" s="443"/>
      <c r="B2408" s="444"/>
      <c r="C2408" s="445"/>
      <c r="D2408" s="291"/>
      <c r="E2408" s="290"/>
      <c r="F2408" s="290"/>
      <c r="G2408" s="290"/>
      <c r="H2408" s="291"/>
      <c r="I2408" s="291"/>
      <c r="J2408" s="292"/>
      <c r="K2408" s="293"/>
      <c r="L2408" s="293"/>
      <c r="M2408" s="295" t="str">
        <f t="shared" si="305"/>
        <v/>
      </c>
      <c r="N2408" s="296"/>
      <c r="O2408" s="297" t="str">
        <f t="shared" si="300"/>
        <v/>
      </c>
      <c r="P2408" s="296"/>
      <c r="Q2408" s="297" t="str">
        <f t="shared" si="306"/>
        <v/>
      </c>
      <c r="R2408" s="297" t="str">
        <f t="shared" si="301"/>
        <v/>
      </c>
      <c r="S2408" s="298"/>
      <c r="T2408" s="298"/>
      <c r="U2408" s="299" t="str">
        <f t="shared" si="307"/>
        <v/>
      </c>
      <c r="V2408" s="297" t="str">
        <f t="shared" si="302"/>
        <v/>
      </c>
      <c r="W2408" s="300"/>
      <c r="X2408" s="301"/>
      <c r="Y2408" s="300"/>
      <c r="Z2408" s="301"/>
      <c r="AA2408" s="300"/>
      <c r="AB2408" s="301"/>
      <c r="AC2408" s="300"/>
      <c r="AD2408" s="300"/>
      <c r="AE2408" s="300"/>
      <c r="AF2408" s="300"/>
      <c r="AG2408" s="300"/>
      <c r="AH2408" s="300"/>
      <c r="AI2408" s="302" t="str">
        <f t="shared" si="303"/>
        <v/>
      </c>
      <c r="AJ2408" s="303" t="str">
        <f ca="1">IFERROR(AVERAGEIFS('Discontinuity Log'!$O$5:$O$5117,'Discontinuity Log'!$A$5:$A$5117,J2408,'Discontinuity Log'!$O$5:$O$5117,"&lt;&gt;"),"")</f>
        <v/>
      </c>
      <c r="AK2408" s="304" t="str">
        <f t="shared" ca="1" si="304"/>
        <v/>
      </c>
      <c r="AL2408" s="446"/>
    </row>
    <row r="2409" spans="1:38" ht="19.2" customHeight="1" x14ac:dyDescent="0.3">
      <c r="A2409" s="443"/>
      <c r="B2409" s="444"/>
      <c r="C2409" s="445"/>
      <c r="D2409" s="291"/>
      <c r="E2409" s="290"/>
      <c r="F2409" s="290"/>
      <c r="G2409" s="290"/>
      <c r="H2409" s="291"/>
      <c r="I2409" s="291"/>
      <c r="J2409" s="292"/>
      <c r="K2409" s="293"/>
      <c r="L2409" s="293"/>
      <c r="M2409" s="295" t="str">
        <f t="shared" si="305"/>
        <v/>
      </c>
      <c r="N2409" s="296"/>
      <c r="O2409" s="297" t="str">
        <f t="shared" si="300"/>
        <v/>
      </c>
      <c r="P2409" s="296"/>
      <c r="Q2409" s="297" t="str">
        <f t="shared" si="306"/>
        <v/>
      </c>
      <c r="R2409" s="297" t="str">
        <f t="shared" si="301"/>
        <v/>
      </c>
      <c r="S2409" s="298"/>
      <c r="T2409" s="298"/>
      <c r="U2409" s="299" t="str">
        <f t="shared" si="307"/>
        <v/>
      </c>
      <c r="V2409" s="297" t="str">
        <f t="shared" si="302"/>
        <v/>
      </c>
      <c r="W2409" s="300"/>
      <c r="X2409" s="301"/>
      <c r="Y2409" s="300"/>
      <c r="Z2409" s="301"/>
      <c r="AA2409" s="300"/>
      <c r="AB2409" s="301"/>
      <c r="AC2409" s="300"/>
      <c r="AD2409" s="300"/>
      <c r="AE2409" s="300"/>
      <c r="AF2409" s="300"/>
      <c r="AG2409" s="300"/>
      <c r="AH2409" s="300"/>
      <c r="AI2409" s="302" t="str">
        <f t="shared" si="303"/>
        <v/>
      </c>
      <c r="AJ2409" s="303" t="str">
        <f ca="1">IFERROR(AVERAGEIFS('Discontinuity Log'!$O$5:$O$5117,'Discontinuity Log'!$A$5:$A$5117,J2409,'Discontinuity Log'!$O$5:$O$5117,"&lt;&gt;"),"")</f>
        <v/>
      </c>
      <c r="AK2409" s="304" t="str">
        <f t="shared" ca="1" si="304"/>
        <v/>
      </c>
      <c r="AL2409" s="446"/>
    </row>
    <row r="2410" spans="1:38" ht="19.2" customHeight="1" x14ac:dyDescent="0.3">
      <c r="A2410" s="443"/>
      <c r="B2410" s="444"/>
      <c r="C2410" s="445"/>
      <c r="D2410" s="291"/>
      <c r="E2410" s="290"/>
      <c r="F2410" s="290"/>
      <c r="G2410" s="290"/>
      <c r="H2410" s="291"/>
      <c r="I2410" s="291"/>
      <c r="J2410" s="292"/>
      <c r="K2410" s="293"/>
      <c r="L2410" s="293"/>
      <c r="M2410" s="295" t="str">
        <f t="shared" si="305"/>
        <v/>
      </c>
      <c r="N2410" s="296"/>
      <c r="O2410" s="297" t="str">
        <f t="shared" si="300"/>
        <v/>
      </c>
      <c r="P2410" s="296"/>
      <c r="Q2410" s="297" t="str">
        <f t="shared" si="306"/>
        <v/>
      </c>
      <c r="R2410" s="297" t="str">
        <f t="shared" si="301"/>
        <v/>
      </c>
      <c r="S2410" s="298"/>
      <c r="T2410" s="298"/>
      <c r="U2410" s="299" t="str">
        <f t="shared" si="307"/>
        <v/>
      </c>
      <c r="V2410" s="297" t="str">
        <f t="shared" si="302"/>
        <v/>
      </c>
      <c r="W2410" s="300"/>
      <c r="X2410" s="301"/>
      <c r="Y2410" s="300"/>
      <c r="Z2410" s="301"/>
      <c r="AA2410" s="300"/>
      <c r="AB2410" s="301"/>
      <c r="AC2410" s="300"/>
      <c r="AD2410" s="300"/>
      <c r="AE2410" s="300"/>
      <c r="AF2410" s="300"/>
      <c r="AG2410" s="300"/>
      <c r="AH2410" s="300"/>
      <c r="AI2410" s="302" t="str">
        <f t="shared" si="303"/>
        <v/>
      </c>
      <c r="AJ2410" s="303" t="str">
        <f ca="1">IFERROR(AVERAGEIFS('Discontinuity Log'!$O$5:$O$5117,'Discontinuity Log'!$A$5:$A$5117,J2410,'Discontinuity Log'!$O$5:$O$5117,"&lt;&gt;"),"")</f>
        <v/>
      </c>
      <c r="AK2410" s="304" t="str">
        <f t="shared" ca="1" si="304"/>
        <v/>
      </c>
      <c r="AL2410" s="446"/>
    </row>
    <row r="2411" spans="1:38" ht="19.2" customHeight="1" x14ac:dyDescent="0.3">
      <c r="A2411" s="443"/>
      <c r="B2411" s="444"/>
      <c r="C2411" s="445"/>
      <c r="D2411" s="291"/>
      <c r="E2411" s="290"/>
      <c r="F2411" s="290"/>
      <c r="G2411" s="290"/>
      <c r="H2411" s="291"/>
      <c r="I2411" s="291"/>
      <c r="J2411" s="292"/>
      <c r="K2411" s="293"/>
      <c r="L2411" s="293"/>
      <c r="M2411" s="295" t="str">
        <f t="shared" si="305"/>
        <v/>
      </c>
      <c r="N2411" s="296"/>
      <c r="O2411" s="297" t="str">
        <f t="shared" si="300"/>
        <v/>
      </c>
      <c r="P2411" s="296"/>
      <c r="Q2411" s="297" t="str">
        <f t="shared" si="306"/>
        <v/>
      </c>
      <c r="R2411" s="297" t="str">
        <f t="shared" si="301"/>
        <v/>
      </c>
      <c r="S2411" s="298"/>
      <c r="T2411" s="298"/>
      <c r="U2411" s="299" t="str">
        <f t="shared" si="307"/>
        <v/>
      </c>
      <c r="V2411" s="297" t="str">
        <f t="shared" si="302"/>
        <v/>
      </c>
      <c r="W2411" s="300"/>
      <c r="X2411" s="301"/>
      <c r="Y2411" s="300"/>
      <c r="Z2411" s="301"/>
      <c r="AA2411" s="300"/>
      <c r="AB2411" s="301"/>
      <c r="AC2411" s="300"/>
      <c r="AD2411" s="300"/>
      <c r="AE2411" s="300"/>
      <c r="AF2411" s="300"/>
      <c r="AG2411" s="300"/>
      <c r="AH2411" s="300"/>
      <c r="AI2411" s="302" t="str">
        <f t="shared" si="303"/>
        <v/>
      </c>
      <c r="AJ2411" s="303" t="str">
        <f ca="1">IFERROR(AVERAGEIFS('Discontinuity Log'!$O$5:$O$5117,'Discontinuity Log'!$A$5:$A$5117,J2411,'Discontinuity Log'!$O$5:$O$5117,"&lt;&gt;"),"")</f>
        <v/>
      </c>
      <c r="AK2411" s="304" t="str">
        <f t="shared" ca="1" si="304"/>
        <v/>
      </c>
      <c r="AL2411" s="446"/>
    </row>
    <row r="2412" spans="1:38" ht="19.2" customHeight="1" x14ac:dyDescent="0.3">
      <c r="A2412" s="443"/>
      <c r="B2412" s="444"/>
      <c r="C2412" s="445"/>
      <c r="D2412" s="291"/>
      <c r="E2412" s="290"/>
      <c r="F2412" s="290"/>
      <c r="G2412" s="290"/>
      <c r="H2412" s="291"/>
      <c r="I2412" s="291"/>
      <c r="J2412" s="292"/>
      <c r="K2412" s="293"/>
      <c r="L2412" s="293"/>
      <c r="M2412" s="295" t="str">
        <f t="shared" si="305"/>
        <v/>
      </c>
      <c r="N2412" s="296"/>
      <c r="O2412" s="297" t="str">
        <f t="shared" si="300"/>
        <v/>
      </c>
      <c r="P2412" s="296"/>
      <c r="Q2412" s="297" t="str">
        <f t="shared" si="306"/>
        <v/>
      </c>
      <c r="R2412" s="297" t="str">
        <f t="shared" si="301"/>
        <v/>
      </c>
      <c r="S2412" s="298"/>
      <c r="T2412" s="298"/>
      <c r="U2412" s="299" t="str">
        <f t="shared" si="307"/>
        <v/>
      </c>
      <c r="V2412" s="297" t="str">
        <f t="shared" si="302"/>
        <v/>
      </c>
      <c r="W2412" s="300"/>
      <c r="X2412" s="301"/>
      <c r="Y2412" s="300"/>
      <c r="Z2412" s="301"/>
      <c r="AA2412" s="300"/>
      <c r="AB2412" s="301"/>
      <c r="AC2412" s="300"/>
      <c r="AD2412" s="300"/>
      <c r="AE2412" s="300"/>
      <c r="AF2412" s="300"/>
      <c r="AG2412" s="300"/>
      <c r="AH2412" s="300"/>
      <c r="AI2412" s="302" t="str">
        <f t="shared" si="303"/>
        <v/>
      </c>
      <c r="AJ2412" s="303" t="str">
        <f ca="1">IFERROR(AVERAGEIFS('Discontinuity Log'!$O$5:$O$5117,'Discontinuity Log'!$A$5:$A$5117,J2412,'Discontinuity Log'!$O$5:$O$5117,"&lt;&gt;"),"")</f>
        <v/>
      </c>
      <c r="AK2412" s="304" t="str">
        <f t="shared" ca="1" si="304"/>
        <v/>
      </c>
      <c r="AL2412" s="446"/>
    </row>
    <row r="2413" spans="1:38" ht="19.2" customHeight="1" x14ac:dyDescent="0.3">
      <c r="A2413" s="443"/>
      <c r="B2413" s="444"/>
      <c r="C2413" s="445"/>
      <c r="D2413" s="291"/>
      <c r="E2413" s="290"/>
      <c r="F2413" s="290"/>
      <c r="G2413" s="290"/>
      <c r="H2413" s="291"/>
      <c r="I2413" s="291"/>
      <c r="J2413" s="292"/>
      <c r="K2413" s="293"/>
      <c r="L2413" s="293"/>
      <c r="M2413" s="295" t="str">
        <f t="shared" si="305"/>
        <v/>
      </c>
      <c r="N2413" s="296"/>
      <c r="O2413" s="297" t="str">
        <f t="shared" si="300"/>
        <v/>
      </c>
      <c r="P2413" s="296"/>
      <c r="Q2413" s="297" t="str">
        <f t="shared" si="306"/>
        <v/>
      </c>
      <c r="R2413" s="297" t="str">
        <f t="shared" si="301"/>
        <v/>
      </c>
      <c r="S2413" s="298"/>
      <c r="T2413" s="298"/>
      <c r="U2413" s="299" t="str">
        <f t="shared" si="307"/>
        <v/>
      </c>
      <c r="V2413" s="297" t="str">
        <f t="shared" si="302"/>
        <v/>
      </c>
      <c r="W2413" s="300"/>
      <c r="X2413" s="301"/>
      <c r="Y2413" s="300"/>
      <c r="Z2413" s="301"/>
      <c r="AA2413" s="300"/>
      <c r="AB2413" s="301"/>
      <c r="AC2413" s="300"/>
      <c r="AD2413" s="300"/>
      <c r="AE2413" s="300"/>
      <c r="AF2413" s="300"/>
      <c r="AG2413" s="300"/>
      <c r="AH2413" s="300"/>
      <c r="AI2413" s="302" t="str">
        <f t="shared" si="303"/>
        <v/>
      </c>
      <c r="AJ2413" s="303" t="str">
        <f ca="1">IFERROR(AVERAGEIFS('Discontinuity Log'!$O$5:$O$5117,'Discontinuity Log'!$A$5:$A$5117,J2413,'Discontinuity Log'!$O$5:$O$5117,"&lt;&gt;"),"")</f>
        <v/>
      </c>
      <c r="AK2413" s="304" t="str">
        <f t="shared" ca="1" si="304"/>
        <v/>
      </c>
      <c r="AL2413" s="446"/>
    </row>
    <row r="2414" spans="1:38" ht="19.2" customHeight="1" x14ac:dyDescent="0.3">
      <c r="A2414" s="443"/>
      <c r="B2414" s="444"/>
      <c r="C2414" s="445"/>
      <c r="D2414" s="291"/>
      <c r="E2414" s="290"/>
      <c r="F2414" s="290"/>
      <c r="G2414" s="290"/>
      <c r="H2414" s="291"/>
      <c r="I2414" s="291"/>
      <c r="J2414" s="292"/>
      <c r="K2414" s="293"/>
      <c r="L2414" s="293"/>
      <c r="M2414" s="295" t="str">
        <f t="shared" si="305"/>
        <v/>
      </c>
      <c r="N2414" s="296"/>
      <c r="O2414" s="297" t="str">
        <f t="shared" si="300"/>
        <v/>
      </c>
      <c r="P2414" s="296"/>
      <c r="Q2414" s="297" t="str">
        <f t="shared" si="306"/>
        <v/>
      </c>
      <c r="R2414" s="297" t="str">
        <f t="shared" si="301"/>
        <v/>
      </c>
      <c r="S2414" s="298"/>
      <c r="T2414" s="298"/>
      <c r="U2414" s="299" t="str">
        <f t="shared" si="307"/>
        <v/>
      </c>
      <c r="V2414" s="297" t="str">
        <f t="shared" si="302"/>
        <v/>
      </c>
      <c r="W2414" s="300"/>
      <c r="X2414" s="301"/>
      <c r="Y2414" s="300"/>
      <c r="Z2414" s="301"/>
      <c r="AA2414" s="300"/>
      <c r="AB2414" s="301"/>
      <c r="AC2414" s="300"/>
      <c r="AD2414" s="300"/>
      <c r="AE2414" s="300"/>
      <c r="AF2414" s="300"/>
      <c r="AG2414" s="300"/>
      <c r="AH2414" s="300"/>
      <c r="AI2414" s="302" t="str">
        <f t="shared" si="303"/>
        <v/>
      </c>
      <c r="AJ2414" s="303" t="str">
        <f ca="1">IFERROR(AVERAGEIFS('Discontinuity Log'!$O$5:$O$5117,'Discontinuity Log'!$A$5:$A$5117,J2414,'Discontinuity Log'!$O$5:$O$5117,"&lt;&gt;"),"")</f>
        <v/>
      </c>
      <c r="AK2414" s="304" t="str">
        <f t="shared" ca="1" si="304"/>
        <v/>
      </c>
      <c r="AL2414" s="446"/>
    </row>
    <row r="2415" spans="1:38" ht="19.2" customHeight="1" x14ac:dyDescent="0.3">
      <c r="A2415" s="443"/>
      <c r="B2415" s="444"/>
      <c r="C2415" s="445"/>
      <c r="D2415" s="291"/>
      <c r="E2415" s="290"/>
      <c r="F2415" s="290"/>
      <c r="G2415" s="290"/>
      <c r="H2415" s="291"/>
      <c r="I2415" s="291"/>
      <c r="J2415" s="292"/>
      <c r="K2415" s="293"/>
      <c r="L2415" s="293"/>
      <c r="M2415" s="295" t="str">
        <f t="shared" si="305"/>
        <v/>
      </c>
      <c r="N2415" s="296"/>
      <c r="O2415" s="297" t="str">
        <f t="shared" si="300"/>
        <v/>
      </c>
      <c r="P2415" s="296"/>
      <c r="Q2415" s="297" t="str">
        <f t="shared" si="306"/>
        <v/>
      </c>
      <c r="R2415" s="297" t="str">
        <f t="shared" si="301"/>
        <v/>
      </c>
      <c r="S2415" s="298"/>
      <c r="T2415" s="298"/>
      <c r="U2415" s="299" t="str">
        <f t="shared" si="307"/>
        <v/>
      </c>
      <c r="V2415" s="297" t="str">
        <f t="shared" si="302"/>
        <v/>
      </c>
      <c r="W2415" s="300"/>
      <c r="X2415" s="301"/>
      <c r="Y2415" s="300"/>
      <c r="Z2415" s="301"/>
      <c r="AA2415" s="300"/>
      <c r="AB2415" s="301"/>
      <c r="AC2415" s="300"/>
      <c r="AD2415" s="300"/>
      <c r="AE2415" s="300"/>
      <c r="AF2415" s="300"/>
      <c r="AG2415" s="300"/>
      <c r="AH2415" s="300"/>
      <c r="AI2415" s="302" t="str">
        <f t="shared" si="303"/>
        <v/>
      </c>
      <c r="AJ2415" s="303" t="str">
        <f ca="1">IFERROR(AVERAGEIFS('Discontinuity Log'!$O$5:$O$5117,'Discontinuity Log'!$A$5:$A$5117,J2415,'Discontinuity Log'!$O$5:$O$5117,"&lt;&gt;"),"")</f>
        <v/>
      </c>
      <c r="AK2415" s="304" t="str">
        <f t="shared" ca="1" si="304"/>
        <v/>
      </c>
      <c r="AL2415" s="446"/>
    </row>
    <row r="2416" spans="1:38" ht="19.2" customHeight="1" x14ac:dyDescent="0.3">
      <c r="A2416" s="443"/>
      <c r="B2416" s="444"/>
      <c r="C2416" s="445"/>
      <c r="D2416" s="291"/>
      <c r="E2416" s="290"/>
      <c r="F2416" s="290"/>
      <c r="G2416" s="290"/>
      <c r="H2416" s="291"/>
      <c r="I2416" s="291"/>
      <c r="J2416" s="292"/>
      <c r="K2416" s="293"/>
      <c r="L2416" s="293"/>
      <c r="M2416" s="295" t="str">
        <f t="shared" si="305"/>
        <v/>
      </c>
      <c r="N2416" s="296"/>
      <c r="O2416" s="297" t="str">
        <f t="shared" si="300"/>
        <v/>
      </c>
      <c r="P2416" s="296"/>
      <c r="Q2416" s="297" t="str">
        <f t="shared" si="306"/>
        <v/>
      </c>
      <c r="R2416" s="297" t="str">
        <f t="shared" si="301"/>
        <v/>
      </c>
      <c r="S2416" s="298"/>
      <c r="T2416" s="298"/>
      <c r="U2416" s="299" t="str">
        <f t="shared" si="307"/>
        <v/>
      </c>
      <c r="V2416" s="297" t="str">
        <f t="shared" si="302"/>
        <v/>
      </c>
      <c r="W2416" s="300"/>
      <c r="X2416" s="301"/>
      <c r="Y2416" s="300"/>
      <c r="Z2416" s="301"/>
      <c r="AA2416" s="300"/>
      <c r="AB2416" s="301"/>
      <c r="AC2416" s="300"/>
      <c r="AD2416" s="300"/>
      <c r="AE2416" s="300"/>
      <c r="AF2416" s="300"/>
      <c r="AG2416" s="300"/>
      <c r="AH2416" s="300"/>
      <c r="AI2416" s="302" t="str">
        <f t="shared" si="303"/>
        <v/>
      </c>
      <c r="AJ2416" s="303" t="str">
        <f ca="1">IFERROR(AVERAGEIFS('Discontinuity Log'!$O$5:$O$5117,'Discontinuity Log'!$A$5:$A$5117,J2416,'Discontinuity Log'!$O$5:$O$5117,"&lt;&gt;"),"")</f>
        <v/>
      </c>
      <c r="AK2416" s="304" t="str">
        <f t="shared" ca="1" si="304"/>
        <v/>
      </c>
      <c r="AL2416" s="446"/>
    </row>
    <row r="2417" spans="1:38" ht="19.2" customHeight="1" x14ac:dyDescent="0.3">
      <c r="A2417" s="443"/>
      <c r="B2417" s="444"/>
      <c r="C2417" s="445"/>
      <c r="D2417" s="291"/>
      <c r="E2417" s="290"/>
      <c r="F2417" s="290"/>
      <c r="G2417" s="290"/>
      <c r="H2417" s="291"/>
      <c r="I2417" s="291"/>
      <c r="J2417" s="292"/>
      <c r="K2417" s="293"/>
      <c r="L2417" s="293"/>
      <c r="M2417" s="295" t="str">
        <f t="shared" si="305"/>
        <v/>
      </c>
      <c r="N2417" s="296"/>
      <c r="O2417" s="297" t="str">
        <f t="shared" si="300"/>
        <v/>
      </c>
      <c r="P2417" s="296"/>
      <c r="Q2417" s="297" t="str">
        <f t="shared" si="306"/>
        <v/>
      </c>
      <c r="R2417" s="297" t="str">
        <f t="shared" si="301"/>
        <v/>
      </c>
      <c r="S2417" s="298"/>
      <c r="T2417" s="298"/>
      <c r="U2417" s="299" t="str">
        <f t="shared" si="307"/>
        <v/>
      </c>
      <c r="V2417" s="297" t="str">
        <f t="shared" si="302"/>
        <v/>
      </c>
      <c r="W2417" s="300"/>
      <c r="X2417" s="301"/>
      <c r="Y2417" s="300"/>
      <c r="Z2417" s="301"/>
      <c r="AA2417" s="300"/>
      <c r="AB2417" s="301"/>
      <c r="AC2417" s="300"/>
      <c r="AD2417" s="300"/>
      <c r="AE2417" s="300"/>
      <c r="AF2417" s="300"/>
      <c r="AG2417" s="300"/>
      <c r="AH2417" s="300"/>
      <c r="AI2417" s="302" t="str">
        <f t="shared" si="303"/>
        <v/>
      </c>
      <c r="AJ2417" s="303" t="str">
        <f ca="1">IFERROR(AVERAGEIFS('Discontinuity Log'!$O$5:$O$5117,'Discontinuity Log'!$A$5:$A$5117,J2417,'Discontinuity Log'!$O$5:$O$5117,"&lt;&gt;"),"")</f>
        <v/>
      </c>
      <c r="AK2417" s="304" t="str">
        <f t="shared" ca="1" si="304"/>
        <v/>
      </c>
      <c r="AL2417" s="446"/>
    </row>
    <row r="2418" spans="1:38" ht="19.2" customHeight="1" x14ac:dyDescent="0.3">
      <c r="A2418" s="443"/>
      <c r="B2418" s="444"/>
      <c r="C2418" s="445"/>
      <c r="D2418" s="291"/>
      <c r="E2418" s="290"/>
      <c r="F2418" s="290"/>
      <c r="G2418" s="290"/>
      <c r="H2418" s="291"/>
      <c r="I2418" s="291"/>
      <c r="J2418" s="292"/>
      <c r="K2418" s="293"/>
      <c r="L2418" s="293"/>
      <c r="M2418" s="295" t="str">
        <f t="shared" si="305"/>
        <v/>
      </c>
      <c r="N2418" s="296"/>
      <c r="O2418" s="297" t="str">
        <f t="shared" si="300"/>
        <v/>
      </c>
      <c r="P2418" s="296"/>
      <c r="Q2418" s="297" t="str">
        <f t="shared" si="306"/>
        <v/>
      </c>
      <c r="R2418" s="297" t="str">
        <f t="shared" si="301"/>
        <v/>
      </c>
      <c r="S2418" s="298"/>
      <c r="T2418" s="298"/>
      <c r="U2418" s="299" t="str">
        <f t="shared" si="307"/>
        <v/>
      </c>
      <c r="V2418" s="297" t="str">
        <f t="shared" si="302"/>
        <v/>
      </c>
      <c r="W2418" s="300"/>
      <c r="X2418" s="301"/>
      <c r="Y2418" s="300"/>
      <c r="Z2418" s="301"/>
      <c r="AA2418" s="300"/>
      <c r="AB2418" s="301"/>
      <c r="AC2418" s="300"/>
      <c r="AD2418" s="300"/>
      <c r="AE2418" s="300"/>
      <c r="AF2418" s="300"/>
      <c r="AG2418" s="300"/>
      <c r="AH2418" s="300"/>
      <c r="AI2418" s="302" t="str">
        <f t="shared" si="303"/>
        <v/>
      </c>
      <c r="AJ2418" s="303" t="str">
        <f ca="1">IFERROR(AVERAGEIFS('Discontinuity Log'!$O$5:$O$5117,'Discontinuity Log'!$A$5:$A$5117,J2418,'Discontinuity Log'!$O$5:$O$5117,"&lt;&gt;"),"")</f>
        <v/>
      </c>
      <c r="AK2418" s="304" t="str">
        <f t="shared" ca="1" si="304"/>
        <v/>
      </c>
      <c r="AL2418" s="446"/>
    </row>
    <row r="2419" spans="1:38" ht="19.2" customHeight="1" x14ac:dyDescent="0.3">
      <c r="A2419" s="443"/>
      <c r="B2419" s="444"/>
      <c r="C2419" s="445"/>
      <c r="D2419" s="291"/>
      <c r="E2419" s="290"/>
      <c r="F2419" s="290"/>
      <c r="G2419" s="290"/>
      <c r="H2419" s="291"/>
      <c r="I2419" s="291"/>
      <c r="J2419" s="292"/>
      <c r="K2419" s="293"/>
      <c r="L2419" s="293"/>
      <c r="M2419" s="295" t="str">
        <f t="shared" si="305"/>
        <v/>
      </c>
      <c r="N2419" s="296"/>
      <c r="O2419" s="297" t="str">
        <f t="shared" si="300"/>
        <v/>
      </c>
      <c r="P2419" s="296"/>
      <c r="Q2419" s="297" t="str">
        <f t="shared" si="306"/>
        <v/>
      </c>
      <c r="R2419" s="297" t="str">
        <f t="shared" si="301"/>
        <v/>
      </c>
      <c r="S2419" s="298"/>
      <c r="T2419" s="298"/>
      <c r="U2419" s="299" t="str">
        <f t="shared" si="307"/>
        <v/>
      </c>
      <c r="V2419" s="297" t="str">
        <f t="shared" si="302"/>
        <v/>
      </c>
      <c r="W2419" s="300"/>
      <c r="X2419" s="301"/>
      <c r="Y2419" s="300"/>
      <c r="Z2419" s="301"/>
      <c r="AA2419" s="300"/>
      <c r="AB2419" s="301"/>
      <c r="AC2419" s="300"/>
      <c r="AD2419" s="300"/>
      <c r="AE2419" s="300"/>
      <c r="AF2419" s="300"/>
      <c r="AG2419" s="300"/>
      <c r="AH2419" s="300"/>
      <c r="AI2419" s="302" t="str">
        <f t="shared" si="303"/>
        <v/>
      </c>
      <c r="AJ2419" s="303" t="str">
        <f ca="1">IFERROR(AVERAGEIFS('Discontinuity Log'!$O$5:$O$5117,'Discontinuity Log'!$A$5:$A$5117,J2419,'Discontinuity Log'!$O$5:$O$5117,"&lt;&gt;"),"")</f>
        <v/>
      </c>
      <c r="AK2419" s="304" t="str">
        <f t="shared" ca="1" si="304"/>
        <v/>
      </c>
      <c r="AL2419" s="446"/>
    </row>
    <row r="2420" spans="1:38" ht="19.2" customHeight="1" x14ac:dyDescent="0.3">
      <c r="A2420" s="443"/>
      <c r="B2420" s="444"/>
      <c r="C2420" s="445"/>
      <c r="D2420" s="291"/>
      <c r="E2420" s="290"/>
      <c r="F2420" s="290"/>
      <c r="G2420" s="290"/>
      <c r="H2420" s="291"/>
      <c r="I2420" s="291"/>
      <c r="J2420" s="292"/>
      <c r="K2420" s="293"/>
      <c r="L2420" s="293"/>
      <c r="M2420" s="295" t="str">
        <f t="shared" si="305"/>
        <v/>
      </c>
      <c r="N2420" s="296"/>
      <c r="O2420" s="297" t="str">
        <f t="shared" si="300"/>
        <v/>
      </c>
      <c r="P2420" s="296"/>
      <c r="Q2420" s="297" t="str">
        <f t="shared" si="306"/>
        <v/>
      </c>
      <c r="R2420" s="297" t="str">
        <f t="shared" si="301"/>
        <v/>
      </c>
      <c r="S2420" s="298"/>
      <c r="T2420" s="298"/>
      <c r="U2420" s="299" t="str">
        <f t="shared" si="307"/>
        <v/>
      </c>
      <c r="V2420" s="297" t="str">
        <f t="shared" si="302"/>
        <v/>
      </c>
      <c r="W2420" s="300"/>
      <c r="X2420" s="301"/>
      <c r="Y2420" s="300"/>
      <c r="Z2420" s="301"/>
      <c r="AA2420" s="300"/>
      <c r="AB2420" s="301"/>
      <c r="AC2420" s="300"/>
      <c r="AD2420" s="300"/>
      <c r="AE2420" s="300"/>
      <c r="AF2420" s="300"/>
      <c r="AG2420" s="300"/>
      <c r="AH2420" s="300"/>
      <c r="AI2420" s="302" t="str">
        <f t="shared" si="303"/>
        <v/>
      </c>
      <c r="AJ2420" s="303" t="str">
        <f ca="1">IFERROR(AVERAGEIFS('Discontinuity Log'!$O$5:$O$5117,'Discontinuity Log'!$A$5:$A$5117,J2420,'Discontinuity Log'!$O$5:$O$5117,"&lt;&gt;"),"")</f>
        <v/>
      </c>
      <c r="AK2420" s="304" t="str">
        <f t="shared" ca="1" si="304"/>
        <v/>
      </c>
      <c r="AL2420" s="446"/>
    </row>
    <row r="2421" spans="1:38" ht="19.2" customHeight="1" x14ac:dyDescent="0.3">
      <c r="A2421" s="443"/>
      <c r="B2421" s="444"/>
      <c r="C2421" s="445"/>
      <c r="D2421" s="291"/>
      <c r="E2421" s="290"/>
      <c r="F2421" s="290"/>
      <c r="G2421" s="290"/>
      <c r="H2421" s="291"/>
      <c r="I2421" s="291"/>
      <c r="J2421" s="292"/>
      <c r="K2421" s="293"/>
      <c r="L2421" s="293"/>
      <c r="M2421" s="295" t="str">
        <f t="shared" si="305"/>
        <v/>
      </c>
      <c r="N2421" s="296"/>
      <c r="O2421" s="297" t="str">
        <f t="shared" si="300"/>
        <v/>
      </c>
      <c r="P2421" s="296"/>
      <c r="Q2421" s="297" t="str">
        <f t="shared" si="306"/>
        <v/>
      </c>
      <c r="R2421" s="297" t="str">
        <f t="shared" si="301"/>
        <v/>
      </c>
      <c r="S2421" s="298"/>
      <c r="T2421" s="298"/>
      <c r="U2421" s="299" t="str">
        <f t="shared" si="307"/>
        <v/>
      </c>
      <c r="V2421" s="297" t="str">
        <f t="shared" si="302"/>
        <v/>
      </c>
      <c r="W2421" s="300"/>
      <c r="X2421" s="301"/>
      <c r="Y2421" s="300"/>
      <c r="Z2421" s="301"/>
      <c r="AA2421" s="300"/>
      <c r="AB2421" s="301"/>
      <c r="AC2421" s="300"/>
      <c r="AD2421" s="300"/>
      <c r="AE2421" s="300"/>
      <c r="AF2421" s="300"/>
      <c r="AG2421" s="300"/>
      <c r="AH2421" s="300"/>
      <c r="AI2421" s="302" t="str">
        <f t="shared" si="303"/>
        <v/>
      </c>
      <c r="AJ2421" s="303" t="str">
        <f ca="1">IFERROR(AVERAGEIFS('Discontinuity Log'!$O$5:$O$5117,'Discontinuity Log'!$A$5:$A$5117,J2421,'Discontinuity Log'!$O$5:$O$5117,"&lt;&gt;"),"")</f>
        <v/>
      </c>
      <c r="AK2421" s="304" t="str">
        <f t="shared" ca="1" si="304"/>
        <v/>
      </c>
      <c r="AL2421" s="446"/>
    </row>
    <row r="2422" spans="1:38" ht="19.2" customHeight="1" x14ac:dyDescent="0.3">
      <c r="A2422" s="443"/>
      <c r="B2422" s="444"/>
      <c r="C2422" s="445"/>
      <c r="D2422" s="291"/>
      <c r="E2422" s="290"/>
      <c r="F2422" s="290"/>
      <c r="G2422" s="290"/>
      <c r="H2422" s="291"/>
      <c r="I2422" s="291"/>
      <c r="J2422" s="292"/>
      <c r="K2422" s="293"/>
      <c r="L2422" s="293"/>
      <c r="M2422" s="295" t="str">
        <f t="shared" si="305"/>
        <v/>
      </c>
      <c r="N2422" s="296"/>
      <c r="O2422" s="297" t="str">
        <f t="shared" si="300"/>
        <v/>
      </c>
      <c r="P2422" s="296"/>
      <c r="Q2422" s="297" t="str">
        <f t="shared" si="306"/>
        <v/>
      </c>
      <c r="R2422" s="297" t="str">
        <f t="shared" si="301"/>
        <v/>
      </c>
      <c r="S2422" s="298"/>
      <c r="T2422" s="298"/>
      <c r="U2422" s="299" t="str">
        <f t="shared" si="307"/>
        <v/>
      </c>
      <c r="V2422" s="297" t="str">
        <f t="shared" si="302"/>
        <v/>
      </c>
      <c r="W2422" s="300"/>
      <c r="X2422" s="301"/>
      <c r="Y2422" s="300"/>
      <c r="Z2422" s="301"/>
      <c r="AA2422" s="300"/>
      <c r="AB2422" s="301"/>
      <c r="AC2422" s="300"/>
      <c r="AD2422" s="300"/>
      <c r="AE2422" s="300"/>
      <c r="AF2422" s="300"/>
      <c r="AG2422" s="300"/>
      <c r="AH2422" s="300"/>
      <c r="AI2422" s="302" t="str">
        <f t="shared" si="303"/>
        <v/>
      </c>
      <c r="AJ2422" s="303" t="str">
        <f ca="1">IFERROR(AVERAGEIFS('Discontinuity Log'!$O$5:$O$5117,'Discontinuity Log'!$A$5:$A$5117,J2422,'Discontinuity Log'!$O$5:$O$5117,"&lt;&gt;"),"")</f>
        <v/>
      </c>
      <c r="AK2422" s="304" t="str">
        <f t="shared" ca="1" si="304"/>
        <v/>
      </c>
      <c r="AL2422" s="446"/>
    </row>
    <row r="2423" spans="1:38" ht="19.2" customHeight="1" x14ac:dyDescent="0.3">
      <c r="A2423" s="443"/>
      <c r="B2423" s="444"/>
      <c r="C2423" s="445"/>
      <c r="D2423" s="291"/>
      <c r="E2423" s="290"/>
      <c r="F2423" s="290"/>
      <c r="G2423" s="290"/>
      <c r="H2423" s="291"/>
      <c r="I2423" s="291"/>
      <c r="J2423" s="292"/>
      <c r="K2423" s="293"/>
      <c r="L2423" s="293"/>
      <c r="M2423" s="295" t="str">
        <f t="shared" si="305"/>
        <v/>
      </c>
      <c r="N2423" s="296"/>
      <c r="O2423" s="297" t="str">
        <f t="shared" si="300"/>
        <v/>
      </c>
      <c r="P2423" s="296"/>
      <c r="Q2423" s="297" t="str">
        <f t="shared" si="306"/>
        <v/>
      </c>
      <c r="R2423" s="297" t="str">
        <f t="shared" si="301"/>
        <v/>
      </c>
      <c r="S2423" s="298"/>
      <c r="T2423" s="298"/>
      <c r="U2423" s="299" t="str">
        <f t="shared" si="307"/>
        <v/>
      </c>
      <c r="V2423" s="297" t="str">
        <f t="shared" si="302"/>
        <v/>
      </c>
      <c r="W2423" s="300"/>
      <c r="X2423" s="301"/>
      <c r="Y2423" s="300"/>
      <c r="Z2423" s="301"/>
      <c r="AA2423" s="300"/>
      <c r="AB2423" s="301"/>
      <c r="AC2423" s="300"/>
      <c r="AD2423" s="300"/>
      <c r="AE2423" s="300"/>
      <c r="AF2423" s="300"/>
      <c r="AG2423" s="300"/>
      <c r="AH2423" s="300"/>
      <c r="AI2423" s="302" t="str">
        <f t="shared" si="303"/>
        <v/>
      </c>
      <c r="AJ2423" s="303" t="str">
        <f ca="1">IFERROR(AVERAGEIFS('Discontinuity Log'!$O$5:$O$5117,'Discontinuity Log'!$A$5:$A$5117,J2423,'Discontinuity Log'!$O$5:$O$5117,"&lt;&gt;"),"")</f>
        <v/>
      </c>
      <c r="AK2423" s="304" t="str">
        <f t="shared" ca="1" si="304"/>
        <v/>
      </c>
      <c r="AL2423" s="446"/>
    </row>
    <row r="2424" spans="1:38" ht="19.2" customHeight="1" x14ac:dyDescent="0.3">
      <c r="A2424" s="443"/>
      <c r="B2424" s="444"/>
      <c r="C2424" s="445"/>
      <c r="D2424" s="291"/>
      <c r="E2424" s="290"/>
      <c r="F2424" s="290"/>
      <c r="G2424" s="290"/>
      <c r="H2424" s="291"/>
      <c r="I2424" s="291"/>
      <c r="J2424" s="292"/>
      <c r="K2424" s="293"/>
      <c r="L2424" s="293"/>
      <c r="M2424" s="295" t="str">
        <f t="shared" si="305"/>
        <v/>
      </c>
      <c r="N2424" s="296"/>
      <c r="O2424" s="297" t="str">
        <f t="shared" si="300"/>
        <v/>
      </c>
      <c r="P2424" s="296"/>
      <c r="Q2424" s="297" t="str">
        <f t="shared" si="306"/>
        <v/>
      </c>
      <c r="R2424" s="297" t="str">
        <f t="shared" si="301"/>
        <v/>
      </c>
      <c r="S2424" s="298"/>
      <c r="T2424" s="298"/>
      <c r="U2424" s="299" t="str">
        <f t="shared" si="307"/>
        <v/>
      </c>
      <c r="V2424" s="297" t="str">
        <f t="shared" si="302"/>
        <v/>
      </c>
      <c r="W2424" s="300"/>
      <c r="X2424" s="301"/>
      <c r="Y2424" s="300"/>
      <c r="Z2424" s="301"/>
      <c r="AA2424" s="300"/>
      <c r="AB2424" s="301"/>
      <c r="AC2424" s="300"/>
      <c r="AD2424" s="300"/>
      <c r="AE2424" s="300"/>
      <c r="AF2424" s="300"/>
      <c r="AG2424" s="300"/>
      <c r="AH2424" s="300"/>
      <c r="AI2424" s="302" t="str">
        <f t="shared" si="303"/>
        <v/>
      </c>
      <c r="AJ2424" s="303" t="str">
        <f ca="1">IFERROR(AVERAGEIFS('Discontinuity Log'!$O$5:$O$5117,'Discontinuity Log'!$A$5:$A$5117,J2424,'Discontinuity Log'!$O$5:$O$5117,"&lt;&gt;"),"")</f>
        <v/>
      </c>
      <c r="AK2424" s="304" t="str">
        <f t="shared" ca="1" si="304"/>
        <v/>
      </c>
      <c r="AL2424" s="446"/>
    </row>
    <row r="2425" spans="1:38" ht="19.2" customHeight="1" x14ac:dyDescent="0.3">
      <c r="A2425" s="443"/>
      <c r="B2425" s="444"/>
      <c r="C2425" s="445"/>
      <c r="D2425" s="291"/>
      <c r="E2425" s="290"/>
      <c r="F2425" s="290"/>
      <c r="G2425" s="290"/>
      <c r="H2425" s="291"/>
      <c r="I2425" s="291"/>
      <c r="J2425" s="292"/>
      <c r="K2425" s="293"/>
      <c r="L2425" s="293"/>
      <c r="M2425" s="295" t="str">
        <f t="shared" si="305"/>
        <v/>
      </c>
      <c r="N2425" s="296"/>
      <c r="O2425" s="297" t="str">
        <f t="shared" si="300"/>
        <v/>
      </c>
      <c r="P2425" s="296"/>
      <c r="Q2425" s="297" t="str">
        <f t="shared" si="306"/>
        <v/>
      </c>
      <c r="R2425" s="297" t="str">
        <f t="shared" si="301"/>
        <v/>
      </c>
      <c r="S2425" s="298"/>
      <c r="T2425" s="298"/>
      <c r="U2425" s="299" t="str">
        <f t="shared" si="307"/>
        <v/>
      </c>
      <c r="V2425" s="297" t="str">
        <f t="shared" si="302"/>
        <v/>
      </c>
      <c r="W2425" s="300"/>
      <c r="X2425" s="301"/>
      <c r="Y2425" s="300"/>
      <c r="Z2425" s="301"/>
      <c r="AA2425" s="300"/>
      <c r="AB2425" s="301"/>
      <c r="AC2425" s="300"/>
      <c r="AD2425" s="300"/>
      <c r="AE2425" s="300"/>
      <c r="AF2425" s="300"/>
      <c r="AG2425" s="300"/>
      <c r="AH2425" s="300"/>
      <c r="AI2425" s="302" t="str">
        <f t="shared" si="303"/>
        <v/>
      </c>
      <c r="AJ2425" s="303" t="str">
        <f ca="1">IFERROR(AVERAGEIFS('Discontinuity Log'!$O$5:$O$5117,'Discontinuity Log'!$A$5:$A$5117,J2425,'Discontinuity Log'!$O$5:$O$5117,"&lt;&gt;"),"")</f>
        <v/>
      </c>
      <c r="AK2425" s="304" t="str">
        <f t="shared" ca="1" si="304"/>
        <v/>
      </c>
      <c r="AL2425" s="446"/>
    </row>
    <row r="2426" spans="1:38" ht="19.2" customHeight="1" x14ac:dyDescent="0.3">
      <c r="A2426" s="443"/>
      <c r="B2426" s="444"/>
      <c r="C2426" s="445"/>
      <c r="D2426" s="291"/>
      <c r="E2426" s="290"/>
      <c r="F2426" s="290"/>
      <c r="G2426" s="290"/>
      <c r="H2426" s="291"/>
      <c r="I2426" s="291"/>
      <c r="J2426" s="292"/>
      <c r="K2426" s="293"/>
      <c r="L2426" s="293"/>
      <c r="M2426" s="295" t="str">
        <f t="shared" si="305"/>
        <v/>
      </c>
      <c r="N2426" s="296"/>
      <c r="O2426" s="297" t="str">
        <f t="shared" si="300"/>
        <v/>
      </c>
      <c r="P2426" s="296"/>
      <c r="Q2426" s="297" t="str">
        <f t="shared" si="306"/>
        <v/>
      </c>
      <c r="R2426" s="297" t="str">
        <f t="shared" si="301"/>
        <v/>
      </c>
      <c r="S2426" s="298"/>
      <c r="T2426" s="298"/>
      <c r="U2426" s="299" t="str">
        <f t="shared" si="307"/>
        <v/>
      </c>
      <c r="V2426" s="297" t="str">
        <f t="shared" si="302"/>
        <v/>
      </c>
      <c r="W2426" s="300"/>
      <c r="X2426" s="301"/>
      <c r="Y2426" s="300"/>
      <c r="Z2426" s="301"/>
      <c r="AA2426" s="300"/>
      <c r="AB2426" s="301"/>
      <c r="AC2426" s="300"/>
      <c r="AD2426" s="300"/>
      <c r="AE2426" s="300"/>
      <c r="AF2426" s="300"/>
      <c r="AG2426" s="300"/>
      <c r="AH2426" s="300"/>
      <c r="AI2426" s="302" t="str">
        <f t="shared" si="303"/>
        <v/>
      </c>
      <c r="AJ2426" s="303" t="str">
        <f ca="1">IFERROR(AVERAGEIFS('Discontinuity Log'!$O$5:$O$5117,'Discontinuity Log'!$A$5:$A$5117,J2426,'Discontinuity Log'!$O$5:$O$5117,"&lt;&gt;"),"")</f>
        <v/>
      </c>
      <c r="AK2426" s="304" t="str">
        <f t="shared" ca="1" si="304"/>
        <v/>
      </c>
      <c r="AL2426" s="446"/>
    </row>
    <row r="2427" spans="1:38" ht="19.2" customHeight="1" x14ac:dyDescent="0.3">
      <c r="A2427" s="443"/>
      <c r="B2427" s="444"/>
      <c r="C2427" s="445"/>
      <c r="D2427" s="291"/>
      <c r="E2427" s="290"/>
      <c r="F2427" s="290"/>
      <c r="G2427" s="290"/>
      <c r="H2427" s="291"/>
      <c r="I2427" s="291"/>
      <c r="J2427" s="292"/>
      <c r="K2427" s="293"/>
      <c r="L2427" s="293"/>
      <c r="M2427" s="295" t="str">
        <f t="shared" si="305"/>
        <v/>
      </c>
      <c r="N2427" s="296"/>
      <c r="O2427" s="297" t="str">
        <f t="shared" si="300"/>
        <v/>
      </c>
      <c r="P2427" s="296"/>
      <c r="Q2427" s="297" t="str">
        <f t="shared" si="306"/>
        <v/>
      </c>
      <c r="R2427" s="297" t="str">
        <f t="shared" si="301"/>
        <v/>
      </c>
      <c r="S2427" s="298"/>
      <c r="T2427" s="298"/>
      <c r="U2427" s="299" t="str">
        <f t="shared" si="307"/>
        <v/>
      </c>
      <c r="V2427" s="297" t="str">
        <f t="shared" si="302"/>
        <v/>
      </c>
      <c r="W2427" s="300"/>
      <c r="X2427" s="301"/>
      <c r="Y2427" s="300"/>
      <c r="Z2427" s="301"/>
      <c r="AA2427" s="300"/>
      <c r="AB2427" s="301"/>
      <c r="AC2427" s="300"/>
      <c r="AD2427" s="300"/>
      <c r="AE2427" s="300"/>
      <c r="AF2427" s="300"/>
      <c r="AG2427" s="300"/>
      <c r="AH2427" s="300"/>
      <c r="AI2427" s="302" t="str">
        <f t="shared" si="303"/>
        <v/>
      </c>
      <c r="AJ2427" s="303" t="str">
        <f ca="1">IFERROR(AVERAGEIFS('Discontinuity Log'!$O$5:$O$5117,'Discontinuity Log'!$A$5:$A$5117,J2427,'Discontinuity Log'!$O$5:$O$5117,"&lt;&gt;"),"")</f>
        <v/>
      </c>
      <c r="AK2427" s="304" t="str">
        <f t="shared" ca="1" si="304"/>
        <v/>
      </c>
      <c r="AL2427" s="446"/>
    </row>
    <row r="2428" spans="1:38" ht="19.2" customHeight="1" x14ac:dyDescent="0.3">
      <c r="A2428" s="443"/>
      <c r="B2428" s="444"/>
      <c r="C2428" s="445"/>
      <c r="D2428" s="291"/>
      <c r="E2428" s="290"/>
      <c r="F2428" s="290"/>
      <c r="G2428" s="290"/>
      <c r="H2428" s="291"/>
      <c r="I2428" s="291"/>
      <c r="J2428" s="292"/>
      <c r="K2428" s="293"/>
      <c r="L2428" s="293"/>
      <c r="M2428" s="295" t="str">
        <f t="shared" si="305"/>
        <v/>
      </c>
      <c r="N2428" s="296"/>
      <c r="O2428" s="297" t="str">
        <f t="shared" si="300"/>
        <v/>
      </c>
      <c r="P2428" s="296"/>
      <c r="Q2428" s="297" t="str">
        <f t="shared" si="306"/>
        <v/>
      </c>
      <c r="R2428" s="297" t="str">
        <f t="shared" si="301"/>
        <v/>
      </c>
      <c r="S2428" s="298"/>
      <c r="T2428" s="298"/>
      <c r="U2428" s="299" t="str">
        <f t="shared" si="307"/>
        <v/>
      </c>
      <c r="V2428" s="297" t="str">
        <f t="shared" si="302"/>
        <v/>
      </c>
      <c r="W2428" s="300"/>
      <c r="X2428" s="301"/>
      <c r="Y2428" s="300"/>
      <c r="Z2428" s="301"/>
      <c r="AA2428" s="300"/>
      <c r="AB2428" s="301"/>
      <c r="AC2428" s="300"/>
      <c r="AD2428" s="300"/>
      <c r="AE2428" s="300"/>
      <c r="AF2428" s="300"/>
      <c r="AG2428" s="300"/>
      <c r="AH2428" s="300"/>
      <c r="AI2428" s="302" t="str">
        <f t="shared" si="303"/>
        <v/>
      </c>
      <c r="AJ2428" s="303" t="str">
        <f ca="1">IFERROR(AVERAGEIFS('Discontinuity Log'!$O$5:$O$5117,'Discontinuity Log'!$A$5:$A$5117,J2428,'Discontinuity Log'!$O$5:$O$5117,"&lt;&gt;"),"")</f>
        <v/>
      </c>
      <c r="AK2428" s="304" t="str">
        <f t="shared" ca="1" si="304"/>
        <v/>
      </c>
      <c r="AL2428" s="446"/>
    </row>
    <row r="2429" spans="1:38" ht="19.2" customHeight="1" x14ac:dyDescent="0.3">
      <c r="A2429" s="443"/>
      <c r="B2429" s="444"/>
      <c r="C2429" s="445"/>
      <c r="D2429" s="291"/>
      <c r="E2429" s="290"/>
      <c r="F2429" s="290"/>
      <c r="G2429" s="290"/>
      <c r="H2429" s="291"/>
      <c r="I2429" s="291"/>
      <c r="J2429" s="292"/>
      <c r="K2429" s="293"/>
      <c r="L2429" s="293"/>
      <c r="M2429" s="295" t="str">
        <f t="shared" si="305"/>
        <v/>
      </c>
      <c r="N2429" s="296"/>
      <c r="O2429" s="297" t="str">
        <f t="shared" si="300"/>
        <v/>
      </c>
      <c r="P2429" s="296"/>
      <c r="Q2429" s="297" t="str">
        <f t="shared" si="306"/>
        <v/>
      </c>
      <c r="R2429" s="297" t="str">
        <f t="shared" si="301"/>
        <v/>
      </c>
      <c r="S2429" s="298"/>
      <c r="T2429" s="298"/>
      <c r="U2429" s="299" t="str">
        <f t="shared" si="307"/>
        <v/>
      </c>
      <c r="V2429" s="297" t="str">
        <f t="shared" si="302"/>
        <v/>
      </c>
      <c r="W2429" s="300"/>
      <c r="X2429" s="301"/>
      <c r="Y2429" s="300"/>
      <c r="Z2429" s="301"/>
      <c r="AA2429" s="300"/>
      <c r="AB2429" s="301"/>
      <c r="AC2429" s="300"/>
      <c r="AD2429" s="300"/>
      <c r="AE2429" s="300"/>
      <c r="AF2429" s="300"/>
      <c r="AG2429" s="300"/>
      <c r="AH2429" s="300"/>
      <c r="AI2429" s="302" t="str">
        <f t="shared" si="303"/>
        <v/>
      </c>
      <c r="AJ2429" s="303" t="str">
        <f ca="1">IFERROR(AVERAGEIFS('Discontinuity Log'!$O$5:$O$5117,'Discontinuity Log'!$A$5:$A$5117,J2429,'Discontinuity Log'!$O$5:$O$5117,"&lt;&gt;"),"")</f>
        <v/>
      </c>
      <c r="AK2429" s="304" t="str">
        <f t="shared" ca="1" si="304"/>
        <v/>
      </c>
      <c r="AL2429" s="446"/>
    </row>
    <row r="2430" spans="1:38" ht="19.2" customHeight="1" x14ac:dyDescent="0.3">
      <c r="A2430" s="443"/>
      <c r="B2430" s="444"/>
      <c r="C2430" s="445"/>
      <c r="D2430" s="291"/>
      <c r="E2430" s="290"/>
      <c r="F2430" s="290"/>
      <c r="G2430" s="290"/>
      <c r="H2430" s="291"/>
      <c r="I2430" s="291"/>
      <c r="J2430" s="292"/>
      <c r="K2430" s="293"/>
      <c r="L2430" s="293"/>
      <c r="M2430" s="295" t="str">
        <f t="shared" si="305"/>
        <v/>
      </c>
      <c r="N2430" s="296"/>
      <c r="O2430" s="297" t="str">
        <f t="shared" si="300"/>
        <v/>
      </c>
      <c r="P2430" s="296"/>
      <c r="Q2430" s="297" t="str">
        <f t="shared" si="306"/>
        <v/>
      </c>
      <c r="R2430" s="297" t="str">
        <f t="shared" si="301"/>
        <v/>
      </c>
      <c r="S2430" s="298"/>
      <c r="T2430" s="298"/>
      <c r="U2430" s="299" t="str">
        <f t="shared" si="307"/>
        <v/>
      </c>
      <c r="V2430" s="297" t="str">
        <f t="shared" si="302"/>
        <v/>
      </c>
      <c r="W2430" s="300"/>
      <c r="X2430" s="301"/>
      <c r="Y2430" s="300"/>
      <c r="Z2430" s="301"/>
      <c r="AA2430" s="300"/>
      <c r="AB2430" s="301"/>
      <c r="AC2430" s="300"/>
      <c r="AD2430" s="300"/>
      <c r="AE2430" s="300"/>
      <c r="AF2430" s="300"/>
      <c r="AG2430" s="300"/>
      <c r="AH2430" s="300"/>
      <c r="AI2430" s="302" t="str">
        <f t="shared" si="303"/>
        <v/>
      </c>
      <c r="AJ2430" s="303" t="str">
        <f ca="1">IFERROR(AVERAGEIFS('Discontinuity Log'!$O$5:$O$5117,'Discontinuity Log'!$A$5:$A$5117,J2430,'Discontinuity Log'!$O$5:$O$5117,"&lt;&gt;"),"")</f>
        <v/>
      </c>
      <c r="AK2430" s="304" t="str">
        <f t="shared" ca="1" si="304"/>
        <v/>
      </c>
      <c r="AL2430" s="446"/>
    </row>
    <row r="2431" spans="1:38" ht="19.2" customHeight="1" x14ac:dyDescent="0.3">
      <c r="A2431" s="443"/>
      <c r="B2431" s="444"/>
      <c r="C2431" s="445"/>
      <c r="D2431" s="291"/>
      <c r="E2431" s="290"/>
      <c r="F2431" s="290"/>
      <c r="G2431" s="290"/>
      <c r="H2431" s="291"/>
      <c r="I2431" s="291"/>
      <c r="J2431" s="292"/>
      <c r="K2431" s="293"/>
      <c r="L2431" s="293"/>
      <c r="M2431" s="295" t="str">
        <f t="shared" si="305"/>
        <v/>
      </c>
      <c r="N2431" s="296"/>
      <c r="O2431" s="297" t="str">
        <f t="shared" si="300"/>
        <v/>
      </c>
      <c r="P2431" s="296"/>
      <c r="Q2431" s="297" t="str">
        <f t="shared" si="306"/>
        <v/>
      </c>
      <c r="R2431" s="297" t="str">
        <f t="shared" si="301"/>
        <v/>
      </c>
      <c r="S2431" s="298"/>
      <c r="T2431" s="298"/>
      <c r="U2431" s="299" t="str">
        <f t="shared" si="307"/>
        <v/>
      </c>
      <c r="V2431" s="297" t="str">
        <f t="shared" si="302"/>
        <v/>
      </c>
      <c r="W2431" s="300"/>
      <c r="X2431" s="301"/>
      <c r="Y2431" s="300"/>
      <c r="Z2431" s="301"/>
      <c r="AA2431" s="300"/>
      <c r="AB2431" s="301"/>
      <c r="AC2431" s="300"/>
      <c r="AD2431" s="300"/>
      <c r="AE2431" s="300"/>
      <c r="AF2431" s="300"/>
      <c r="AG2431" s="300"/>
      <c r="AH2431" s="300"/>
      <c r="AI2431" s="302" t="str">
        <f t="shared" si="303"/>
        <v/>
      </c>
      <c r="AJ2431" s="303" t="str">
        <f ca="1">IFERROR(AVERAGEIFS('Discontinuity Log'!$O$5:$O$5117,'Discontinuity Log'!$A$5:$A$5117,J2431,'Discontinuity Log'!$O$5:$O$5117,"&lt;&gt;"),"")</f>
        <v/>
      </c>
      <c r="AK2431" s="304" t="str">
        <f t="shared" ca="1" si="304"/>
        <v/>
      </c>
      <c r="AL2431" s="446"/>
    </row>
    <row r="2432" spans="1:38" ht="19.2" customHeight="1" x14ac:dyDescent="0.3">
      <c r="A2432" s="443"/>
      <c r="B2432" s="444"/>
      <c r="C2432" s="445"/>
      <c r="D2432" s="291"/>
      <c r="E2432" s="290"/>
      <c r="F2432" s="290"/>
      <c r="G2432" s="290"/>
      <c r="H2432" s="291"/>
      <c r="I2432" s="291"/>
      <c r="J2432" s="292"/>
      <c r="K2432" s="293"/>
      <c r="L2432" s="293"/>
      <c r="M2432" s="295" t="str">
        <f t="shared" si="305"/>
        <v/>
      </c>
      <c r="N2432" s="296"/>
      <c r="O2432" s="297" t="str">
        <f t="shared" ref="O2432:O2490" si="308">IF(ISNUMBER(N2432),N2432/(M2432)*100,"")</f>
        <v/>
      </c>
      <c r="P2432" s="296"/>
      <c r="Q2432" s="297" t="str">
        <f t="shared" si="306"/>
        <v/>
      </c>
      <c r="R2432" s="297" t="str">
        <f t="shared" ref="R2432:R2490" si="309">IF(ISNUMBER(Q2432),IF(Q2432&lt;25,3,(IF(Q2432&lt;50,8,IF(Q2432&lt;75,13,IF(Q2432&lt;90,17,IF(Q2432&gt;=90,20,"")))))),"")</f>
        <v/>
      </c>
      <c r="S2432" s="298"/>
      <c r="T2432" s="298"/>
      <c r="U2432" s="299" t="str">
        <f t="shared" si="307"/>
        <v/>
      </c>
      <c r="V2432" s="297" t="str">
        <f t="shared" ref="V2432:V2490" si="310">IF(ISBLANK(T2432),"",IF(T2432=0,30,IF(U2432&gt;=3,30,(IF(U2432&gt;=1,25,(IF(U2432&gt;=0.3,20,(IF(U2432&gt;0.05,10,(IF(U2432&lt;=0.05,5,"")))))))))))</f>
        <v/>
      </c>
      <c r="W2432" s="300"/>
      <c r="X2432" s="301"/>
      <c r="Y2432" s="300"/>
      <c r="Z2432" s="301"/>
      <c r="AA2432" s="300"/>
      <c r="AB2432" s="301"/>
      <c r="AC2432" s="300"/>
      <c r="AD2432" s="300"/>
      <c r="AE2432" s="300"/>
      <c r="AF2432" s="300"/>
      <c r="AG2432" s="300"/>
      <c r="AH2432" s="300"/>
      <c r="AI2432" s="302" t="str">
        <f t="shared" ref="AI2432:AI2490" si="311">(IF(AH2432="R6",15,IF(AH2432="R5",12,IF(AH2432="R4",7,IF(AH2432="R3",4,IF(AH2432="R2",2,IF(AH2432="R1",1,IF(OR(AH2432="R0",AH2432="S0",AH2432="S1",AH2432="S2",AH2432="S3",AH2432="S4",AH2432="S5",AH2432="S6"),0,""))))))))</f>
        <v/>
      </c>
      <c r="AJ2432" s="303" t="str">
        <f ca="1">IFERROR(AVERAGEIFS('Discontinuity Log'!$O$5:$O$5117,'Discontinuity Log'!$A$5:$A$5117,J2432,'Discontinuity Log'!$O$5:$O$5117,"&lt;&gt;"),"")</f>
        <v/>
      </c>
      <c r="AK2432" s="304" t="str">
        <f t="shared" ref="AK2432:AK2490" ca="1" si="312">IF(AND(ISNUMBER(R2432),ISNUMBER(AI2432),ISNUMBER(V2432),ISNUMBER(AJ2432)),SUM(R2432,V2432,AI2432,AJ2432,10),"")</f>
        <v/>
      </c>
      <c r="AL2432" s="446"/>
    </row>
    <row r="2433" spans="1:38" ht="19.2" customHeight="1" x14ac:dyDescent="0.3">
      <c r="A2433" s="443"/>
      <c r="B2433" s="444"/>
      <c r="C2433" s="445"/>
      <c r="D2433" s="291"/>
      <c r="E2433" s="290"/>
      <c r="F2433" s="290"/>
      <c r="G2433" s="290"/>
      <c r="H2433" s="291"/>
      <c r="I2433" s="291"/>
      <c r="J2433" s="292"/>
      <c r="K2433" s="293"/>
      <c r="L2433" s="293"/>
      <c r="M2433" s="295" t="str">
        <f t="shared" ref="M2433:M2490" si="313">IF(ISBLANK(L2433),"",L2433-K2433)</f>
        <v/>
      </c>
      <c r="N2433" s="296"/>
      <c r="O2433" s="297" t="str">
        <f t="shared" si="308"/>
        <v/>
      </c>
      <c r="P2433" s="296"/>
      <c r="Q2433" s="297" t="str">
        <f t="shared" ref="Q2433:Q2490" si="314">IF(ISNUMBER(P2433),P2433/(M2433)*100,"")</f>
        <v/>
      </c>
      <c r="R2433" s="297" t="str">
        <f t="shared" si="309"/>
        <v/>
      </c>
      <c r="S2433" s="298"/>
      <c r="T2433" s="298"/>
      <c r="U2433" s="299" t="str">
        <f t="shared" ref="U2433:U2490" si="315">IF(ISBLANK(T2433),"",IF(T2433=0,N2433,N2433/T2433))</f>
        <v/>
      </c>
      <c r="V2433" s="297" t="str">
        <f t="shared" si="310"/>
        <v/>
      </c>
      <c r="W2433" s="300"/>
      <c r="X2433" s="301"/>
      <c r="Y2433" s="300"/>
      <c r="Z2433" s="301"/>
      <c r="AA2433" s="300"/>
      <c r="AB2433" s="301"/>
      <c r="AC2433" s="300"/>
      <c r="AD2433" s="300"/>
      <c r="AE2433" s="300"/>
      <c r="AF2433" s="300"/>
      <c r="AG2433" s="300"/>
      <c r="AH2433" s="300"/>
      <c r="AI2433" s="302" t="str">
        <f t="shared" si="311"/>
        <v/>
      </c>
      <c r="AJ2433" s="303" t="str">
        <f ca="1">IFERROR(AVERAGEIFS('Discontinuity Log'!$O$5:$O$5117,'Discontinuity Log'!$A$5:$A$5117,J2433,'Discontinuity Log'!$O$5:$O$5117,"&lt;&gt;"),"")</f>
        <v/>
      </c>
      <c r="AK2433" s="304" t="str">
        <f t="shared" ca="1" si="312"/>
        <v/>
      </c>
      <c r="AL2433" s="446"/>
    </row>
    <row r="2434" spans="1:38" ht="19.2" customHeight="1" x14ac:dyDescent="0.3">
      <c r="A2434" s="443"/>
      <c r="B2434" s="444"/>
      <c r="C2434" s="445"/>
      <c r="D2434" s="291"/>
      <c r="E2434" s="290"/>
      <c r="F2434" s="290"/>
      <c r="G2434" s="290"/>
      <c r="H2434" s="291"/>
      <c r="I2434" s="291"/>
      <c r="J2434" s="292"/>
      <c r="K2434" s="293"/>
      <c r="L2434" s="293"/>
      <c r="M2434" s="295" t="str">
        <f t="shared" si="313"/>
        <v/>
      </c>
      <c r="N2434" s="296"/>
      <c r="O2434" s="297" t="str">
        <f t="shared" si="308"/>
        <v/>
      </c>
      <c r="P2434" s="296"/>
      <c r="Q2434" s="297" t="str">
        <f t="shared" si="314"/>
        <v/>
      </c>
      <c r="R2434" s="297" t="str">
        <f t="shared" si="309"/>
        <v/>
      </c>
      <c r="S2434" s="298"/>
      <c r="T2434" s="298"/>
      <c r="U2434" s="299" t="str">
        <f t="shared" si="315"/>
        <v/>
      </c>
      <c r="V2434" s="297" t="str">
        <f t="shared" si="310"/>
        <v/>
      </c>
      <c r="W2434" s="300"/>
      <c r="X2434" s="301"/>
      <c r="Y2434" s="300"/>
      <c r="Z2434" s="301"/>
      <c r="AA2434" s="300"/>
      <c r="AB2434" s="301"/>
      <c r="AC2434" s="300"/>
      <c r="AD2434" s="300"/>
      <c r="AE2434" s="300"/>
      <c r="AF2434" s="300"/>
      <c r="AG2434" s="300"/>
      <c r="AH2434" s="300"/>
      <c r="AI2434" s="302" t="str">
        <f t="shared" si="311"/>
        <v/>
      </c>
      <c r="AJ2434" s="303" t="str">
        <f ca="1">IFERROR(AVERAGEIFS('Discontinuity Log'!$O$5:$O$5117,'Discontinuity Log'!$A$5:$A$5117,J2434,'Discontinuity Log'!$O$5:$O$5117,"&lt;&gt;"),"")</f>
        <v/>
      </c>
      <c r="AK2434" s="304" t="str">
        <f t="shared" ca="1" si="312"/>
        <v/>
      </c>
      <c r="AL2434" s="446"/>
    </row>
    <row r="2435" spans="1:38" ht="19.2" customHeight="1" x14ac:dyDescent="0.3">
      <c r="A2435" s="443"/>
      <c r="B2435" s="444"/>
      <c r="C2435" s="445"/>
      <c r="D2435" s="291"/>
      <c r="E2435" s="290"/>
      <c r="F2435" s="290"/>
      <c r="G2435" s="290"/>
      <c r="H2435" s="291"/>
      <c r="I2435" s="291"/>
      <c r="J2435" s="292"/>
      <c r="K2435" s="293"/>
      <c r="L2435" s="293"/>
      <c r="M2435" s="295" t="str">
        <f t="shared" si="313"/>
        <v/>
      </c>
      <c r="N2435" s="296"/>
      <c r="O2435" s="297" t="str">
        <f t="shared" si="308"/>
        <v/>
      </c>
      <c r="P2435" s="296"/>
      <c r="Q2435" s="297" t="str">
        <f t="shared" si="314"/>
        <v/>
      </c>
      <c r="R2435" s="297" t="str">
        <f t="shared" si="309"/>
        <v/>
      </c>
      <c r="S2435" s="298"/>
      <c r="T2435" s="298"/>
      <c r="U2435" s="299" t="str">
        <f t="shared" si="315"/>
        <v/>
      </c>
      <c r="V2435" s="297" t="str">
        <f t="shared" si="310"/>
        <v/>
      </c>
      <c r="W2435" s="300"/>
      <c r="X2435" s="301"/>
      <c r="Y2435" s="300"/>
      <c r="Z2435" s="301"/>
      <c r="AA2435" s="300"/>
      <c r="AB2435" s="301"/>
      <c r="AC2435" s="300"/>
      <c r="AD2435" s="300"/>
      <c r="AE2435" s="300"/>
      <c r="AF2435" s="300"/>
      <c r="AG2435" s="300"/>
      <c r="AH2435" s="300"/>
      <c r="AI2435" s="302" t="str">
        <f t="shared" si="311"/>
        <v/>
      </c>
      <c r="AJ2435" s="303" t="str">
        <f ca="1">IFERROR(AVERAGEIFS('Discontinuity Log'!$O$5:$O$5117,'Discontinuity Log'!$A$5:$A$5117,J2435,'Discontinuity Log'!$O$5:$O$5117,"&lt;&gt;"),"")</f>
        <v/>
      </c>
      <c r="AK2435" s="304" t="str">
        <f t="shared" ca="1" si="312"/>
        <v/>
      </c>
      <c r="AL2435" s="446"/>
    </row>
    <row r="2436" spans="1:38" ht="19.2" customHeight="1" x14ac:dyDescent="0.3">
      <c r="A2436" s="443"/>
      <c r="B2436" s="444"/>
      <c r="C2436" s="445"/>
      <c r="D2436" s="291"/>
      <c r="E2436" s="290"/>
      <c r="F2436" s="290"/>
      <c r="G2436" s="290"/>
      <c r="H2436" s="291"/>
      <c r="I2436" s="291"/>
      <c r="J2436" s="292"/>
      <c r="K2436" s="293"/>
      <c r="L2436" s="293"/>
      <c r="M2436" s="295" t="str">
        <f t="shared" si="313"/>
        <v/>
      </c>
      <c r="N2436" s="296"/>
      <c r="O2436" s="297" t="str">
        <f t="shared" si="308"/>
        <v/>
      </c>
      <c r="P2436" s="296"/>
      <c r="Q2436" s="297" t="str">
        <f t="shared" si="314"/>
        <v/>
      </c>
      <c r="R2436" s="297" t="str">
        <f t="shared" si="309"/>
        <v/>
      </c>
      <c r="S2436" s="298"/>
      <c r="T2436" s="298"/>
      <c r="U2436" s="299" t="str">
        <f t="shared" si="315"/>
        <v/>
      </c>
      <c r="V2436" s="297" t="str">
        <f t="shared" si="310"/>
        <v/>
      </c>
      <c r="W2436" s="300"/>
      <c r="X2436" s="301"/>
      <c r="Y2436" s="300"/>
      <c r="Z2436" s="301"/>
      <c r="AA2436" s="300"/>
      <c r="AB2436" s="301"/>
      <c r="AC2436" s="300"/>
      <c r="AD2436" s="300"/>
      <c r="AE2436" s="300"/>
      <c r="AF2436" s="300"/>
      <c r="AG2436" s="300"/>
      <c r="AH2436" s="300"/>
      <c r="AI2436" s="302" t="str">
        <f t="shared" si="311"/>
        <v/>
      </c>
      <c r="AJ2436" s="303" t="str">
        <f ca="1">IFERROR(AVERAGEIFS('Discontinuity Log'!$O$5:$O$5117,'Discontinuity Log'!$A$5:$A$5117,J2436,'Discontinuity Log'!$O$5:$O$5117,"&lt;&gt;"),"")</f>
        <v/>
      </c>
      <c r="AK2436" s="304" t="str">
        <f t="shared" ca="1" si="312"/>
        <v/>
      </c>
      <c r="AL2436" s="446"/>
    </row>
    <row r="2437" spans="1:38" ht="19.2" customHeight="1" x14ac:dyDescent="0.3">
      <c r="A2437" s="443"/>
      <c r="B2437" s="444"/>
      <c r="C2437" s="445"/>
      <c r="D2437" s="291"/>
      <c r="E2437" s="290"/>
      <c r="F2437" s="290"/>
      <c r="G2437" s="290"/>
      <c r="H2437" s="291"/>
      <c r="I2437" s="291"/>
      <c r="J2437" s="292"/>
      <c r="K2437" s="293"/>
      <c r="L2437" s="293"/>
      <c r="M2437" s="295" t="str">
        <f t="shared" si="313"/>
        <v/>
      </c>
      <c r="N2437" s="296"/>
      <c r="O2437" s="297" t="str">
        <f t="shared" si="308"/>
        <v/>
      </c>
      <c r="P2437" s="296"/>
      <c r="Q2437" s="297" t="str">
        <f t="shared" si="314"/>
        <v/>
      </c>
      <c r="R2437" s="297" t="str">
        <f t="shared" si="309"/>
        <v/>
      </c>
      <c r="S2437" s="298"/>
      <c r="T2437" s="298"/>
      <c r="U2437" s="299" t="str">
        <f t="shared" si="315"/>
        <v/>
      </c>
      <c r="V2437" s="297" t="str">
        <f t="shared" si="310"/>
        <v/>
      </c>
      <c r="W2437" s="300"/>
      <c r="X2437" s="301"/>
      <c r="Y2437" s="300"/>
      <c r="Z2437" s="301"/>
      <c r="AA2437" s="300"/>
      <c r="AB2437" s="301"/>
      <c r="AC2437" s="300"/>
      <c r="AD2437" s="300"/>
      <c r="AE2437" s="300"/>
      <c r="AF2437" s="300"/>
      <c r="AG2437" s="300"/>
      <c r="AH2437" s="300"/>
      <c r="AI2437" s="302" t="str">
        <f t="shared" si="311"/>
        <v/>
      </c>
      <c r="AJ2437" s="303" t="str">
        <f ca="1">IFERROR(AVERAGEIFS('Discontinuity Log'!$O$5:$O$5117,'Discontinuity Log'!$A$5:$A$5117,J2437,'Discontinuity Log'!$O$5:$O$5117,"&lt;&gt;"),"")</f>
        <v/>
      </c>
      <c r="AK2437" s="304" t="str">
        <f t="shared" ca="1" si="312"/>
        <v/>
      </c>
      <c r="AL2437" s="446"/>
    </row>
    <row r="2438" spans="1:38" ht="19.2" customHeight="1" x14ac:dyDescent="0.3">
      <c r="A2438" s="443"/>
      <c r="B2438" s="444"/>
      <c r="C2438" s="445"/>
      <c r="D2438" s="291"/>
      <c r="E2438" s="290"/>
      <c r="F2438" s="290"/>
      <c r="G2438" s="290"/>
      <c r="H2438" s="291"/>
      <c r="I2438" s="291"/>
      <c r="J2438" s="292"/>
      <c r="K2438" s="293"/>
      <c r="L2438" s="293"/>
      <c r="M2438" s="295" t="str">
        <f t="shared" si="313"/>
        <v/>
      </c>
      <c r="N2438" s="296"/>
      <c r="O2438" s="297" t="str">
        <f t="shared" si="308"/>
        <v/>
      </c>
      <c r="P2438" s="296"/>
      <c r="Q2438" s="297" t="str">
        <f t="shared" si="314"/>
        <v/>
      </c>
      <c r="R2438" s="297" t="str">
        <f t="shared" si="309"/>
        <v/>
      </c>
      <c r="S2438" s="298"/>
      <c r="T2438" s="298"/>
      <c r="U2438" s="299" t="str">
        <f t="shared" si="315"/>
        <v/>
      </c>
      <c r="V2438" s="297" t="str">
        <f t="shared" si="310"/>
        <v/>
      </c>
      <c r="W2438" s="300"/>
      <c r="X2438" s="301"/>
      <c r="Y2438" s="300"/>
      <c r="Z2438" s="301"/>
      <c r="AA2438" s="300"/>
      <c r="AB2438" s="301"/>
      <c r="AC2438" s="300"/>
      <c r="AD2438" s="300"/>
      <c r="AE2438" s="300"/>
      <c r="AF2438" s="300"/>
      <c r="AG2438" s="300"/>
      <c r="AH2438" s="300"/>
      <c r="AI2438" s="302" t="str">
        <f t="shared" si="311"/>
        <v/>
      </c>
      <c r="AJ2438" s="303" t="str">
        <f ca="1">IFERROR(AVERAGEIFS('Discontinuity Log'!$O$5:$O$5117,'Discontinuity Log'!$A$5:$A$5117,J2438,'Discontinuity Log'!$O$5:$O$5117,"&lt;&gt;"),"")</f>
        <v/>
      </c>
      <c r="AK2438" s="304" t="str">
        <f t="shared" ca="1" si="312"/>
        <v/>
      </c>
      <c r="AL2438" s="446"/>
    </row>
    <row r="2439" spans="1:38" ht="19.2" customHeight="1" x14ac:dyDescent="0.3">
      <c r="A2439" s="443"/>
      <c r="B2439" s="444"/>
      <c r="C2439" s="445"/>
      <c r="D2439" s="291"/>
      <c r="E2439" s="290"/>
      <c r="F2439" s="290"/>
      <c r="G2439" s="290"/>
      <c r="H2439" s="291"/>
      <c r="I2439" s="291"/>
      <c r="J2439" s="292"/>
      <c r="K2439" s="293"/>
      <c r="L2439" s="293"/>
      <c r="M2439" s="295" t="str">
        <f t="shared" si="313"/>
        <v/>
      </c>
      <c r="N2439" s="296"/>
      <c r="O2439" s="297" t="str">
        <f t="shared" si="308"/>
        <v/>
      </c>
      <c r="P2439" s="296"/>
      <c r="Q2439" s="297" t="str">
        <f t="shared" si="314"/>
        <v/>
      </c>
      <c r="R2439" s="297" t="str">
        <f t="shared" si="309"/>
        <v/>
      </c>
      <c r="S2439" s="298"/>
      <c r="T2439" s="298"/>
      <c r="U2439" s="299" t="str">
        <f t="shared" si="315"/>
        <v/>
      </c>
      <c r="V2439" s="297" t="str">
        <f t="shared" si="310"/>
        <v/>
      </c>
      <c r="W2439" s="300"/>
      <c r="X2439" s="301"/>
      <c r="Y2439" s="300"/>
      <c r="Z2439" s="301"/>
      <c r="AA2439" s="300"/>
      <c r="AB2439" s="301"/>
      <c r="AC2439" s="300"/>
      <c r="AD2439" s="300"/>
      <c r="AE2439" s="300"/>
      <c r="AF2439" s="300"/>
      <c r="AG2439" s="300"/>
      <c r="AH2439" s="300"/>
      <c r="AI2439" s="302" t="str">
        <f t="shared" si="311"/>
        <v/>
      </c>
      <c r="AJ2439" s="303" t="str">
        <f ca="1">IFERROR(AVERAGEIFS('Discontinuity Log'!$O$5:$O$5117,'Discontinuity Log'!$A$5:$A$5117,J2439,'Discontinuity Log'!$O$5:$O$5117,"&lt;&gt;"),"")</f>
        <v/>
      </c>
      <c r="AK2439" s="304" t="str">
        <f t="shared" ca="1" si="312"/>
        <v/>
      </c>
      <c r="AL2439" s="446"/>
    </row>
    <row r="2440" spans="1:38" ht="19.2" customHeight="1" x14ac:dyDescent="0.3">
      <c r="A2440" s="443"/>
      <c r="B2440" s="444"/>
      <c r="C2440" s="445"/>
      <c r="D2440" s="291"/>
      <c r="E2440" s="290"/>
      <c r="F2440" s="290"/>
      <c r="G2440" s="290"/>
      <c r="H2440" s="291"/>
      <c r="I2440" s="291"/>
      <c r="J2440" s="292"/>
      <c r="K2440" s="293"/>
      <c r="L2440" s="293"/>
      <c r="M2440" s="295" t="str">
        <f t="shared" si="313"/>
        <v/>
      </c>
      <c r="N2440" s="296"/>
      <c r="O2440" s="297" t="str">
        <f t="shared" si="308"/>
        <v/>
      </c>
      <c r="P2440" s="296"/>
      <c r="Q2440" s="297" t="str">
        <f t="shared" si="314"/>
        <v/>
      </c>
      <c r="R2440" s="297" t="str">
        <f t="shared" si="309"/>
        <v/>
      </c>
      <c r="S2440" s="298"/>
      <c r="T2440" s="298"/>
      <c r="U2440" s="299" t="str">
        <f t="shared" si="315"/>
        <v/>
      </c>
      <c r="V2440" s="297" t="str">
        <f t="shared" si="310"/>
        <v/>
      </c>
      <c r="W2440" s="300"/>
      <c r="X2440" s="301"/>
      <c r="Y2440" s="300"/>
      <c r="Z2440" s="301"/>
      <c r="AA2440" s="300"/>
      <c r="AB2440" s="301"/>
      <c r="AC2440" s="300"/>
      <c r="AD2440" s="300"/>
      <c r="AE2440" s="300"/>
      <c r="AF2440" s="300"/>
      <c r="AG2440" s="300"/>
      <c r="AH2440" s="300"/>
      <c r="AI2440" s="302" t="str">
        <f t="shared" si="311"/>
        <v/>
      </c>
      <c r="AJ2440" s="303" t="str">
        <f ca="1">IFERROR(AVERAGEIFS('Discontinuity Log'!$O$5:$O$5117,'Discontinuity Log'!$A$5:$A$5117,J2440,'Discontinuity Log'!$O$5:$O$5117,"&lt;&gt;"),"")</f>
        <v/>
      </c>
      <c r="AK2440" s="304" t="str">
        <f t="shared" ca="1" si="312"/>
        <v/>
      </c>
      <c r="AL2440" s="446"/>
    </row>
    <row r="2441" spans="1:38" ht="19.2" customHeight="1" x14ac:dyDescent="0.3">
      <c r="A2441" s="443"/>
      <c r="B2441" s="444"/>
      <c r="C2441" s="445"/>
      <c r="D2441" s="291"/>
      <c r="E2441" s="290"/>
      <c r="F2441" s="290"/>
      <c r="G2441" s="290"/>
      <c r="H2441" s="291"/>
      <c r="I2441" s="291"/>
      <c r="J2441" s="292"/>
      <c r="K2441" s="293"/>
      <c r="L2441" s="293"/>
      <c r="M2441" s="295" t="str">
        <f t="shared" si="313"/>
        <v/>
      </c>
      <c r="N2441" s="296"/>
      <c r="O2441" s="297" t="str">
        <f t="shared" si="308"/>
        <v/>
      </c>
      <c r="P2441" s="296"/>
      <c r="Q2441" s="297" t="str">
        <f t="shared" si="314"/>
        <v/>
      </c>
      <c r="R2441" s="297" t="str">
        <f t="shared" si="309"/>
        <v/>
      </c>
      <c r="S2441" s="298"/>
      <c r="T2441" s="298"/>
      <c r="U2441" s="299" t="str">
        <f t="shared" si="315"/>
        <v/>
      </c>
      <c r="V2441" s="297" t="str">
        <f t="shared" si="310"/>
        <v/>
      </c>
      <c r="W2441" s="300"/>
      <c r="X2441" s="301"/>
      <c r="Y2441" s="300"/>
      <c r="Z2441" s="301"/>
      <c r="AA2441" s="300"/>
      <c r="AB2441" s="301"/>
      <c r="AC2441" s="300"/>
      <c r="AD2441" s="300"/>
      <c r="AE2441" s="300"/>
      <c r="AF2441" s="300"/>
      <c r="AG2441" s="300"/>
      <c r="AH2441" s="300"/>
      <c r="AI2441" s="302" t="str">
        <f t="shared" si="311"/>
        <v/>
      </c>
      <c r="AJ2441" s="303" t="str">
        <f ca="1">IFERROR(AVERAGEIFS('Discontinuity Log'!$O$5:$O$5117,'Discontinuity Log'!$A$5:$A$5117,J2441,'Discontinuity Log'!$O$5:$O$5117,"&lt;&gt;"),"")</f>
        <v/>
      </c>
      <c r="AK2441" s="304" t="str">
        <f t="shared" ca="1" si="312"/>
        <v/>
      </c>
      <c r="AL2441" s="446"/>
    </row>
    <row r="2442" spans="1:38" ht="19.2" customHeight="1" x14ac:dyDescent="0.3">
      <c r="A2442" s="443"/>
      <c r="B2442" s="444"/>
      <c r="C2442" s="445"/>
      <c r="D2442" s="291"/>
      <c r="E2442" s="290"/>
      <c r="F2442" s="290"/>
      <c r="G2442" s="290"/>
      <c r="H2442" s="291"/>
      <c r="I2442" s="291"/>
      <c r="J2442" s="292"/>
      <c r="K2442" s="293"/>
      <c r="L2442" s="293"/>
      <c r="M2442" s="295" t="str">
        <f t="shared" si="313"/>
        <v/>
      </c>
      <c r="N2442" s="296"/>
      <c r="O2442" s="297" t="str">
        <f t="shared" si="308"/>
        <v/>
      </c>
      <c r="P2442" s="296"/>
      <c r="Q2442" s="297" t="str">
        <f t="shared" si="314"/>
        <v/>
      </c>
      <c r="R2442" s="297" t="str">
        <f t="shared" si="309"/>
        <v/>
      </c>
      <c r="S2442" s="298"/>
      <c r="T2442" s="298"/>
      <c r="U2442" s="299" t="str">
        <f t="shared" si="315"/>
        <v/>
      </c>
      <c r="V2442" s="297" t="str">
        <f t="shared" si="310"/>
        <v/>
      </c>
      <c r="W2442" s="300"/>
      <c r="X2442" s="301"/>
      <c r="Y2442" s="300"/>
      <c r="Z2442" s="301"/>
      <c r="AA2442" s="300"/>
      <c r="AB2442" s="301"/>
      <c r="AC2442" s="300"/>
      <c r="AD2442" s="300"/>
      <c r="AE2442" s="300"/>
      <c r="AF2442" s="300"/>
      <c r="AG2442" s="300"/>
      <c r="AH2442" s="300"/>
      <c r="AI2442" s="302" t="str">
        <f t="shared" si="311"/>
        <v/>
      </c>
      <c r="AJ2442" s="303" t="str">
        <f ca="1">IFERROR(AVERAGEIFS('Discontinuity Log'!$O$5:$O$5117,'Discontinuity Log'!$A$5:$A$5117,J2442,'Discontinuity Log'!$O$5:$O$5117,"&lt;&gt;"),"")</f>
        <v/>
      </c>
      <c r="AK2442" s="304" t="str">
        <f t="shared" ca="1" si="312"/>
        <v/>
      </c>
      <c r="AL2442" s="446"/>
    </row>
    <row r="2443" spans="1:38" ht="19.2" customHeight="1" x14ac:dyDescent="0.3">
      <c r="A2443" s="443"/>
      <c r="B2443" s="444"/>
      <c r="C2443" s="445"/>
      <c r="D2443" s="291"/>
      <c r="E2443" s="290"/>
      <c r="F2443" s="290"/>
      <c r="G2443" s="290"/>
      <c r="H2443" s="291"/>
      <c r="I2443" s="291"/>
      <c r="J2443" s="292"/>
      <c r="K2443" s="293"/>
      <c r="L2443" s="293"/>
      <c r="M2443" s="295" t="str">
        <f t="shared" si="313"/>
        <v/>
      </c>
      <c r="N2443" s="296"/>
      <c r="O2443" s="297" t="str">
        <f t="shared" si="308"/>
        <v/>
      </c>
      <c r="P2443" s="296"/>
      <c r="Q2443" s="297" t="str">
        <f t="shared" si="314"/>
        <v/>
      </c>
      <c r="R2443" s="297" t="str">
        <f t="shared" si="309"/>
        <v/>
      </c>
      <c r="S2443" s="298"/>
      <c r="T2443" s="298"/>
      <c r="U2443" s="299" t="str">
        <f t="shared" si="315"/>
        <v/>
      </c>
      <c r="V2443" s="297" t="str">
        <f t="shared" si="310"/>
        <v/>
      </c>
      <c r="W2443" s="300"/>
      <c r="X2443" s="301"/>
      <c r="Y2443" s="300"/>
      <c r="Z2443" s="301"/>
      <c r="AA2443" s="300"/>
      <c r="AB2443" s="301"/>
      <c r="AC2443" s="300"/>
      <c r="AD2443" s="300"/>
      <c r="AE2443" s="300"/>
      <c r="AF2443" s="300"/>
      <c r="AG2443" s="300"/>
      <c r="AH2443" s="300"/>
      <c r="AI2443" s="302" t="str">
        <f t="shared" si="311"/>
        <v/>
      </c>
      <c r="AJ2443" s="303" t="str">
        <f ca="1">IFERROR(AVERAGEIFS('Discontinuity Log'!$O$5:$O$5117,'Discontinuity Log'!$A$5:$A$5117,J2443,'Discontinuity Log'!$O$5:$O$5117,"&lt;&gt;"),"")</f>
        <v/>
      </c>
      <c r="AK2443" s="304" t="str">
        <f t="shared" ca="1" si="312"/>
        <v/>
      </c>
      <c r="AL2443" s="446"/>
    </row>
    <row r="2444" spans="1:38" ht="19.2" customHeight="1" x14ac:dyDescent="0.3">
      <c r="A2444" s="443"/>
      <c r="B2444" s="444"/>
      <c r="C2444" s="445"/>
      <c r="D2444" s="291"/>
      <c r="E2444" s="290"/>
      <c r="F2444" s="290"/>
      <c r="G2444" s="290"/>
      <c r="H2444" s="291"/>
      <c r="I2444" s="291"/>
      <c r="J2444" s="292"/>
      <c r="K2444" s="293"/>
      <c r="L2444" s="293"/>
      <c r="M2444" s="295" t="str">
        <f t="shared" si="313"/>
        <v/>
      </c>
      <c r="N2444" s="296"/>
      <c r="O2444" s="297" t="str">
        <f t="shared" si="308"/>
        <v/>
      </c>
      <c r="P2444" s="296"/>
      <c r="Q2444" s="297" t="str">
        <f t="shared" si="314"/>
        <v/>
      </c>
      <c r="R2444" s="297" t="str">
        <f t="shared" si="309"/>
        <v/>
      </c>
      <c r="S2444" s="298"/>
      <c r="T2444" s="298"/>
      <c r="U2444" s="299" t="str">
        <f t="shared" si="315"/>
        <v/>
      </c>
      <c r="V2444" s="297" t="str">
        <f t="shared" si="310"/>
        <v/>
      </c>
      <c r="W2444" s="300"/>
      <c r="X2444" s="301"/>
      <c r="Y2444" s="300"/>
      <c r="Z2444" s="301"/>
      <c r="AA2444" s="300"/>
      <c r="AB2444" s="301"/>
      <c r="AC2444" s="300"/>
      <c r="AD2444" s="300"/>
      <c r="AE2444" s="300"/>
      <c r="AF2444" s="300"/>
      <c r="AG2444" s="300"/>
      <c r="AH2444" s="300"/>
      <c r="AI2444" s="302" t="str">
        <f t="shared" si="311"/>
        <v/>
      </c>
      <c r="AJ2444" s="303" t="str">
        <f ca="1">IFERROR(AVERAGEIFS('Discontinuity Log'!$O$5:$O$5117,'Discontinuity Log'!$A$5:$A$5117,J2444,'Discontinuity Log'!$O$5:$O$5117,"&lt;&gt;"),"")</f>
        <v/>
      </c>
      <c r="AK2444" s="304" t="str">
        <f t="shared" ca="1" si="312"/>
        <v/>
      </c>
      <c r="AL2444" s="446"/>
    </row>
    <row r="2445" spans="1:38" ht="19.2" customHeight="1" x14ac:dyDescent="0.3">
      <c r="A2445" s="443"/>
      <c r="B2445" s="444"/>
      <c r="C2445" s="445"/>
      <c r="D2445" s="291"/>
      <c r="E2445" s="290"/>
      <c r="F2445" s="290"/>
      <c r="G2445" s="290"/>
      <c r="H2445" s="291"/>
      <c r="I2445" s="291"/>
      <c r="J2445" s="292"/>
      <c r="K2445" s="293"/>
      <c r="L2445" s="293"/>
      <c r="M2445" s="295" t="str">
        <f t="shared" si="313"/>
        <v/>
      </c>
      <c r="N2445" s="296"/>
      <c r="O2445" s="297" t="str">
        <f t="shared" si="308"/>
        <v/>
      </c>
      <c r="P2445" s="296"/>
      <c r="Q2445" s="297" t="str">
        <f t="shared" si="314"/>
        <v/>
      </c>
      <c r="R2445" s="297" t="str">
        <f t="shared" si="309"/>
        <v/>
      </c>
      <c r="S2445" s="298"/>
      <c r="T2445" s="298"/>
      <c r="U2445" s="299" t="str">
        <f t="shared" si="315"/>
        <v/>
      </c>
      <c r="V2445" s="297" t="str">
        <f t="shared" si="310"/>
        <v/>
      </c>
      <c r="W2445" s="300"/>
      <c r="X2445" s="301"/>
      <c r="Y2445" s="300"/>
      <c r="Z2445" s="301"/>
      <c r="AA2445" s="300"/>
      <c r="AB2445" s="301"/>
      <c r="AC2445" s="300"/>
      <c r="AD2445" s="300"/>
      <c r="AE2445" s="300"/>
      <c r="AF2445" s="300"/>
      <c r="AG2445" s="300"/>
      <c r="AH2445" s="300"/>
      <c r="AI2445" s="302" t="str">
        <f t="shared" si="311"/>
        <v/>
      </c>
      <c r="AJ2445" s="303" t="str">
        <f ca="1">IFERROR(AVERAGEIFS('Discontinuity Log'!$O$5:$O$5117,'Discontinuity Log'!$A$5:$A$5117,J2445,'Discontinuity Log'!$O$5:$O$5117,"&lt;&gt;"),"")</f>
        <v/>
      </c>
      <c r="AK2445" s="304" t="str">
        <f t="shared" ca="1" si="312"/>
        <v/>
      </c>
      <c r="AL2445" s="446"/>
    </row>
    <row r="2446" spans="1:38" ht="19.2" customHeight="1" x14ac:dyDescent="0.3">
      <c r="A2446" s="443"/>
      <c r="B2446" s="444"/>
      <c r="C2446" s="445"/>
      <c r="D2446" s="291"/>
      <c r="E2446" s="290"/>
      <c r="F2446" s="290"/>
      <c r="G2446" s="290"/>
      <c r="H2446" s="291"/>
      <c r="I2446" s="291"/>
      <c r="J2446" s="292"/>
      <c r="K2446" s="293"/>
      <c r="L2446" s="293"/>
      <c r="M2446" s="295" t="str">
        <f t="shared" si="313"/>
        <v/>
      </c>
      <c r="N2446" s="296"/>
      <c r="O2446" s="297" t="str">
        <f t="shared" si="308"/>
        <v/>
      </c>
      <c r="P2446" s="296"/>
      <c r="Q2446" s="297" t="str">
        <f t="shared" si="314"/>
        <v/>
      </c>
      <c r="R2446" s="297" t="str">
        <f t="shared" si="309"/>
        <v/>
      </c>
      <c r="S2446" s="298"/>
      <c r="T2446" s="298"/>
      <c r="U2446" s="299" t="str">
        <f t="shared" si="315"/>
        <v/>
      </c>
      <c r="V2446" s="297" t="str">
        <f t="shared" si="310"/>
        <v/>
      </c>
      <c r="W2446" s="300"/>
      <c r="X2446" s="301"/>
      <c r="Y2446" s="300"/>
      <c r="Z2446" s="301"/>
      <c r="AA2446" s="300"/>
      <c r="AB2446" s="301"/>
      <c r="AC2446" s="300"/>
      <c r="AD2446" s="300"/>
      <c r="AE2446" s="300"/>
      <c r="AF2446" s="300"/>
      <c r="AG2446" s="300"/>
      <c r="AH2446" s="300"/>
      <c r="AI2446" s="302" t="str">
        <f t="shared" si="311"/>
        <v/>
      </c>
      <c r="AJ2446" s="303" t="str">
        <f ca="1">IFERROR(AVERAGEIFS('Discontinuity Log'!$O$5:$O$5117,'Discontinuity Log'!$A$5:$A$5117,J2446,'Discontinuity Log'!$O$5:$O$5117,"&lt;&gt;"),"")</f>
        <v/>
      </c>
      <c r="AK2446" s="304" t="str">
        <f t="shared" ca="1" si="312"/>
        <v/>
      </c>
      <c r="AL2446" s="446"/>
    </row>
    <row r="2447" spans="1:38" ht="19.2" customHeight="1" x14ac:dyDescent="0.3">
      <c r="A2447" s="443"/>
      <c r="B2447" s="444"/>
      <c r="C2447" s="445"/>
      <c r="D2447" s="291"/>
      <c r="E2447" s="290"/>
      <c r="F2447" s="290"/>
      <c r="G2447" s="290"/>
      <c r="H2447" s="291"/>
      <c r="I2447" s="291"/>
      <c r="J2447" s="292"/>
      <c r="K2447" s="293"/>
      <c r="L2447" s="293"/>
      <c r="M2447" s="295" t="str">
        <f t="shared" si="313"/>
        <v/>
      </c>
      <c r="N2447" s="296"/>
      <c r="O2447" s="297" t="str">
        <f t="shared" si="308"/>
        <v/>
      </c>
      <c r="P2447" s="296"/>
      <c r="Q2447" s="297" t="str">
        <f t="shared" si="314"/>
        <v/>
      </c>
      <c r="R2447" s="297" t="str">
        <f t="shared" si="309"/>
        <v/>
      </c>
      <c r="S2447" s="298"/>
      <c r="T2447" s="298"/>
      <c r="U2447" s="299" t="str">
        <f t="shared" si="315"/>
        <v/>
      </c>
      <c r="V2447" s="297" t="str">
        <f t="shared" si="310"/>
        <v/>
      </c>
      <c r="W2447" s="300"/>
      <c r="X2447" s="301"/>
      <c r="Y2447" s="300"/>
      <c r="Z2447" s="301"/>
      <c r="AA2447" s="300"/>
      <c r="AB2447" s="301"/>
      <c r="AC2447" s="300"/>
      <c r="AD2447" s="300"/>
      <c r="AE2447" s="300"/>
      <c r="AF2447" s="300"/>
      <c r="AG2447" s="300"/>
      <c r="AH2447" s="300"/>
      <c r="AI2447" s="302" t="str">
        <f t="shared" si="311"/>
        <v/>
      </c>
      <c r="AJ2447" s="303" t="str">
        <f ca="1">IFERROR(AVERAGEIFS('Discontinuity Log'!$O$5:$O$5117,'Discontinuity Log'!$A$5:$A$5117,J2447,'Discontinuity Log'!$O$5:$O$5117,"&lt;&gt;"),"")</f>
        <v/>
      </c>
      <c r="AK2447" s="304" t="str">
        <f t="shared" ca="1" si="312"/>
        <v/>
      </c>
      <c r="AL2447" s="446"/>
    </row>
    <row r="2448" spans="1:38" ht="19.2" customHeight="1" x14ac:dyDescent="0.3">
      <c r="A2448" s="443"/>
      <c r="B2448" s="444"/>
      <c r="C2448" s="445"/>
      <c r="D2448" s="291"/>
      <c r="E2448" s="290"/>
      <c r="F2448" s="290"/>
      <c r="G2448" s="290"/>
      <c r="H2448" s="291"/>
      <c r="I2448" s="291"/>
      <c r="J2448" s="292"/>
      <c r="K2448" s="293"/>
      <c r="L2448" s="293"/>
      <c r="M2448" s="295" t="str">
        <f t="shared" si="313"/>
        <v/>
      </c>
      <c r="N2448" s="296"/>
      <c r="O2448" s="297" t="str">
        <f t="shared" si="308"/>
        <v/>
      </c>
      <c r="P2448" s="296"/>
      <c r="Q2448" s="297" t="str">
        <f t="shared" si="314"/>
        <v/>
      </c>
      <c r="R2448" s="297" t="str">
        <f t="shared" si="309"/>
        <v/>
      </c>
      <c r="S2448" s="298"/>
      <c r="T2448" s="298"/>
      <c r="U2448" s="299" t="str">
        <f t="shared" si="315"/>
        <v/>
      </c>
      <c r="V2448" s="297" t="str">
        <f t="shared" si="310"/>
        <v/>
      </c>
      <c r="W2448" s="300"/>
      <c r="X2448" s="301"/>
      <c r="Y2448" s="300"/>
      <c r="Z2448" s="301"/>
      <c r="AA2448" s="300"/>
      <c r="AB2448" s="301"/>
      <c r="AC2448" s="300"/>
      <c r="AD2448" s="300"/>
      <c r="AE2448" s="300"/>
      <c r="AF2448" s="300"/>
      <c r="AG2448" s="300"/>
      <c r="AH2448" s="300"/>
      <c r="AI2448" s="302" t="str">
        <f t="shared" si="311"/>
        <v/>
      </c>
      <c r="AJ2448" s="303" t="str">
        <f ca="1">IFERROR(AVERAGEIFS('Discontinuity Log'!$O$5:$O$5117,'Discontinuity Log'!$A$5:$A$5117,J2448,'Discontinuity Log'!$O$5:$O$5117,"&lt;&gt;"),"")</f>
        <v/>
      </c>
      <c r="AK2448" s="304" t="str">
        <f t="shared" ca="1" si="312"/>
        <v/>
      </c>
      <c r="AL2448" s="446"/>
    </row>
    <row r="2449" spans="1:38" ht="19.2" customHeight="1" x14ac:dyDescent="0.3">
      <c r="A2449" s="443"/>
      <c r="B2449" s="444"/>
      <c r="C2449" s="445"/>
      <c r="D2449" s="291"/>
      <c r="E2449" s="290"/>
      <c r="F2449" s="290"/>
      <c r="G2449" s="290"/>
      <c r="H2449" s="291"/>
      <c r="I2449" s="291"/>
      <c r="J2449" s="292"/>
      <c r="K2449" s="293"/>
      <c r="L2449" s="293"/>
      <c r="M2449" s="295" t="str">
        <f t="shared" si="313"/>
        <v/>
      </c>
      <c r="N2449" s="296"/>
      <c r="O2449" s="297" t="str">
        <f t="shared" si="308"/>
        <v/>
      </c>
      <c r="P2449" s="296"/>
      <c r="Q2449" s="297" t="str">
        <f t="shared" si="314"/>
        <v/>
      </c>
      <c r="R2449" s="297" t="str">
        <f t="shared" si="309"/>
        <v/>
      </c>
      <c r="S2449" s="298"/>
      <c r="T2449" s="298"/>
      <c r="U2449" s="299" t="str">
        <f t="shared" si="315"/>
        <v/>
      </c>
      <c r="V2449" s="297" t="str">
        <f t="shared" si="310"/>
        <v/>
      </c>
      <c r="W2449" s="300"/>
      <c r="X2449" s="301"/>
      <c r="Y2449" s="300"/>
      <c r="Z2449" s="301"/>
      <c r="AA2449" s="300"/>
      <c r="AB2449" s="301"/>
      <c r="AC2449" s="300"/>
      <c r="AD2449" s="300"/>
      <c r="AE2449" s="300"/>
      <c r="AF2449" s="300"/>
      <c r="AG2449" s="300"/>
      <c r="AH2449" s="300"/>
      <c r="AI2449" s="302" t="str">
        <f t="shared" si="311"/>
        <v/>
      </c>
      <c r="AJ2449" s="303" t="str">
        <f ca="1">IFERROR(AVERAGEIFS('Discontinuity Log'!$O$5:$O$5117,'Discontinuity Log'!$A$5:$A$5117,J2449,'Discontinuity Log'!$O$5:$O$5117,"&lt;&gt;"),"")</f>
        <v/>
      </c>
      <c r="AK2449" s="304" t="str">
        <f t="shared" ca="1" si="312"/>
        <v/>
      </c>
      <c r="AL2449" s="446"/>
    </row>
    <row r="2450" spans="1:38" ht="19.2" customHeight="1" x14ac:dyDescent="0.3">
      <c r="A2450" s="443"/>
      <c r="B2450" s="444"/>
      <c r="C2450" s="445"/>
      <c r="D2450" s="291"/>
      <c r="E2450" s="290"/>
      <c r="F2450" s="290"/>
      <c r="G2450" s="290"/>
      <c r="H2450" s="291"/>
      <c r="I2450" s="291"/>
      <c r="J2450" s="292"/>
      <c r="K2450" s="293"/>
      <c r="L2450" s="293"/>
      <c r="M2450" s="295" t="str">
        <f t="shared" si="313"/>
        <v/>
      </c>
      <c r="N2450" s="296"/>
      <c r="O2450" s="297" t="str">
        <f t="shared" si="308"/>
        <v/>
      </c>
      <c r="P2450" s="296"/>
      <c r="Q2450" s="297" t="str">
        <f t="shared" si="314"/>
        <v/>
      </c>
      <c r="R2450" s="297" t="str">
        <f t="shared" si="309"/>
        <v/>
      </c>
      <c r="S2450" s="298"/>
      <c r="T2450" s="298"/>
      <c r="U2450" s="299" t="str">
        <f t="shared" si="315"/>
        <v/>
      </c>
      <c r="V2450" s="297" t="str">
        <f t="shared" si="310"/>
        <v/>
      </c>
      <c r="W2450" s="300"/>
      <c r="X2450" s="301"/>
      <c r="Y2450" s="300"/>
      <c r="Z2450" s="301"/>
      <c r="AA2450" s="300"/>
      <c r="AB2450" s="301"/>
      <c r="AC2450" s="300"/>
      <c r="AD2450" s="300"/>
      <c r="AE2450" s="300"/>
      <c r="AF2450" s="300"/>
      <c r="AG2450" s="300"/>
      <c r="AH2450" s="300"/>
      <c r="AI2450" s="302" t="str">
        <f t="shared" si="311"/>
        <v/>
      </c>
      <c r="AJ2450" s="303" t="str">
        <f ca="1">IFERROR(AVERAGEIFS('Discontinuity Log'!$O$5:$O$5117,'Discontinuity Log'!$A$5:$A$5117,J2450,'Discontinuity Log'!$O$5:$O$5117,"&lt;&gt;"),"")</f>
        <v/>
      </c>
      <c r="AK2450" s="304" t="str">
        <f t="shared" ca="1" si="312"/>
        <v/>
      </c>
      <c r="AL2450" s="446"/>
    </row>
    <row r="2451" spans="1:38" ht="19.2" customHeight="1" x14ac:dyDescent="0.3">
      <c r="A2451" s="443"/>
      <c r="B2451" s="444"/>
      <c r="C2451" s="445"/>
      <c r="D2451" s="291"/>
      <c r="E2451" s="290"/>
      <c r="F2451" s="290"/>
      <c r="G2451" s="290"/>
      <c r="H2451" s="291"/>
      <c r="I2451" s="291"/>
      <c r="J2451" s="292"/>
      <c r="K2451" s="293"/>
      <c r="L2451" s="293"/>
      <c r="M2451" s="295" t="str">
        <f t="shared" si="313"/>
        <v/>
      </c>
      <c r="N2451" s="296"/>
      <c r="O2451" s="297" t="str">
        <f t="shared" si="308"/>
        <v/>
      </c>
      <c r="P2451" s="296"/>
      <c r="Q2451" s="297" t="str">
        <f t="shared" si="314"/>
        <v/>
      </c>
      <c r="R2451" s="297" t="str">
        <f t="shared" si="309"/>
        <v/>
      </c>
      <c r="S2451" s="298"/>
      <c r="T2451" s="298"/>
      <c r="U2451" s="299" t="str">
        <f t="shared" si="315"/>
        <v/>
      </c>
      <c r="V2451" s="297" t="str">
        <f t="shared" si="310"/>
        <v/>
      </c>
      <c r="W2451" s="300"/>
      <c r="X2451" s="301"/>
      <c r="Y2451" s="300"/>
      <c r="Z2451" s="301"/>
      <c r="AA2451" s="300"/>
      <c r="AB2451" s="301"/>
      <c r="AC2451" s="300"/>
      <c r="AD2451" s="300"/>
      <c r="AE2451" s="300"/>
      <c r="AF2451" s="300"/>
      <c r="AG2451" s="300"/>
      <c r="AH2451" s="300"/>
      <c r="AI2451" s="302" t="str">
        <f t="shared" si="311"/>
        <v/>
      </c>
      <c r="AJ2451" s="303" t="str">
        <f ca="1">IFERROR(AVERAGEIFS('Discontinuity Log'!$O$5:$O$5117,'Discontinuity Log'!$A$5:$A$5117,J2451,'Discontinuity Log'!$O$5:$O$5117,"&lt;&gt;"),"")</f>
        <v/>
      </c>
      <c r="AK2451" s="304" t="str">
        <f t="shared" ca="1" si="312"/>
        <v/>
      </c>
      <c r="AL2451" s="446"/>
    </row>
    <row r="2452" spans="1:38" ht="19.2" customHeight="1" x14ac:dyDescent="0.3">
      <c r="A2452" s="443"/>
      <c r="B2452" s="444"/>
      <c r="C2452" s="445"/>
      <c r="D2452" s="291"/>
      <c r="E2452" s="290"/>
      <c r="F2452" s="290"/>
      <c r="G2452" s="290"/>
      <c r="H2452" s="291"/>
      <c r="I2452" s="291"/>
      <c r="J2452" s="292"/>
      <c r="K2452" s="293"/>
      <c r="L2452" s="293"/>
      <c r="M2452" s="295" t="str">
        <f t="shared" si="313"/>
        <v/>
      </c>
      <c r="N2452" s="296"/>
      <c r="O2452" s="297" t="str">
        <f t="shared" si="308"/>
        <v/>
      </c>
      <c r="P2452" s="296"/>
      <c r="Q2452" s="297" t="str">
        <f t="shared" si="314"/>
        <v/>
      </c>
      <c r="R2452" s="297" t="str">
        <f t="shared" si="309"/>
        <v/>
      </c>
      <c r="S2452" s="298"/>
      <c r="T2452" s="298"/>
      <c r="U2452" s="299" t="str">
        <f t="shared" si="315"/>
        <v/>
      </c>
      <c r="V2452" s="297" t="str">
        <f t="shared" si="310"/>
        <v/>
      </c>
      <c r="W2452" s="300"/>
      <c r="X2452" s="301"/>
      <c r="Y2452" s="300"/>
      <c r="Z2452" s="301"/>
      <c r="AA2452" s="300"/>
      <c r="AB2452" s="301"/>
      <c r="AC2452" s="300"/>
      <c r="AD2452" s="300"/>
      <c r="AE2452" s="300"/>
      <c r="AF2452" s="300"/>
      <c r="AG2452" s="300"/>
      <c r="AH2452" s="300"/>
      <c r="AI2452" s="302" t="str">
        <f t="shared" si="311"/>
        <v/>
      </c>
      <c r="AJ2452" s="303" t="str">
        <f ca="1">IFERROR(AVERAGEIFS('Discontinuity Log'!$O$5:$O$5117,'Discontinuity Log'!$A$5:$A$5117,J2452,'Discontinuity Log'!$O$5:$O$5117,"&lt;&gt;"),"")</f>
        <v/>
      </c>
      <c r="AK2452" s="304" t="str">
        <f t="shared" ca="1" si="312"/>
        <v/>
      </c>
      <c r="AL2452" s="446"/>
    </row>
    <row r="2453" spans="1:38" ht="19.2" customHeight="1" x14ac:dyDescent="0.3">
      <c r="A2453" s="443"/>
      <c r="B2453" s="444"/>
      <c r="C2453" s="445"/>
      <c r="D2453" s="291"/>
      <c r="E2453" s="290"/>
      <c r="F2453" s="290"/>
      <c r="G2453" s="290"/>
      <c r="H2453" s="291"/>
      <c r="I2453" s="291"/>
      <c r="J2453" s="292"/>
      <c r="K2453" s="293"/>
      <c r="L2453" s="293"/>
      <c r="M2453" s="295" t="str">
        <f t="shared" si="313"/>
        <v/>
      </c>
      <c r="N2453" s="296"/>
      <c r="O2453" s="297" t="str">
        <f t="shared" si="308"/>
        <v/>
      </c>
      <c r="P2453" s="296"/>
      <c r="Q2453" s="297" t="str">
        <f t="shared" si="314"/>
        <v/>
      </c>
      <c r="R2453" s="297" t="str">
        <f t="shared" si="309"/>
        <v/>
      </c>
      <c r="S2453" s="298"/>
      <c r="T2453" s="298"/>
      <c r="U2453" s="299" t="str">
        <f t="shared" si="315"/>
        <v/>
      </c>
      <c r="V2453" s="297" t="str">
        <f t="shared" si="310"/>
        <v/>
      </c>
      <c r="W2453" s="300"/>
      <c r="X2453" s="301"/>
      <c r="Y2453" s="300"/>
      <c r="Z2453" s="301"/>
      <c r="AA2453" s="300"/>
      <c r="AB2453" s="301"/>
      <c r="AC2453" s="300"/>
      <c r="AD2453" s="300"/>
      <c r="AE2453" s="300"/>
      <c r="AF2453" s="300"/>
      <c r="AG2453" s="300"/>
      <c r="AH2453" s="300"/>
      <c r="AI2453" s="302" t="str">
        <f t="shared" si="311"/>
        <v/>
      </c>
      <c r="AJ2453" s="303" t="str">
        <f ca="1">IFERROR(AVERAGEIFS('Discontinuity Log'!$O$5:$O$5117,'Discontinuity Log'!$A$5:$A$5117,J2453,'Discontinuity Log'!$O$5:$O$5117,"&lt;&gt;"),"")</f>
        <v/>
      </c>
      <c r="AK2453" s="304" t="str">
        <f t="shared" ca="1" si="312"/>
        <v/>
      </c>
      <c r="AL2453" s="446"/>
    </row>
    <row r="2454" spans="1:38" ht="19.2" customHeight="1" x14ac:dyDescent="0.3">
      <c r="A2454" s="443"/>
      <c r="B2454" s="444"/>
      <c r="C2454" s="445"/>
      <c r="D2454" s="291"/>
      <c r="E2454" s="290"/>
      <c r="F2454" s="290"/>
      <c r="G2454" s="290"/>
      <c r="H2454" s="291"/>
      <c r="I2454" s="291"/>
      <c r="J2454" s="292"/>
      <c r="K2454" s="293"/>
      <c r="L2454" s="293"/>
      <c r="M2454" s="295" t="str">
        <f t="shared" si="313"/>
        <v/>
      </c>
      <c r="N2454" s="296"/>
      <c r="O2454" s="297" t="str">
        <f t="shared" si="308"/>
        <v/>
      </c>
      <c r="P2454" s="296"/>
      <c r="Q2454" s="297" t="str">
        <f t="shared" si="314"/>
        <v/>
      </c>
      <c r="R2454" s="297" t="str">
        <f t="shared" si="309"/>
        <v/>
      </c>
      <c r="S2454" s="298"/>
      <c r="T2454" s="298"/>
      <c r="U2454" s="299" t="str">
        <f t="shared" si="315"/>
        <v/>
      </c>
      <c r="V2454" s="297" t="str">
        <f t="shared" si="310"/>
        <v/>
      </c>
      <c r="W2454" s="300"/>
      <c r="X2454" s="301"/>
      <c r="Y2454" s="300"/>
      <c r="Z2454" s="301"/>
      <c r="AA2454" s="300"/>
      <c r="AB2454" s="301"/>
      <c r="AC2454" s="300"/>
      <c r="AD2454" s="300"/>
      <c r="AE2454" s="300"/>
      <c r="AF2454" s="300"/>
      <c r="AG2454" s="300"/>
      <c r="AH2454" s="300"/>
      <c r="AI2454" s="302" t="str">
        <f t="shared" si="311"/>
        <v/>
      </c>
      <c r="AJ2454" s="303" t="str">
        <f ca="1">IFERROR(AVERAGEIFS('Discontinuity Log'!$O$5:$O$5117,'Discontinuity Log'!$A$5:$A$5117,J2454,'Discontinuity Log'!$O$5:$O$5117,"&lt;&gt;"),"")</f>
        <v/>
      </c>
      <c r="AK2454" s="304" t="str">
        <f t="shared" ca="1" si="312"/>
        <v/>
      </c>
      <c r="AL2454" s="446"/>
    </row>
    <row r="2455" spans="1:38" ht="19.2" customHeight="1" x14ac:dyDescent="0.3">
      <c r="A2455" s="443"/>
      <c r="B2455" s="444"/>
      <c r="C2455" s="445"/>
      <c r="D2455" s="291"/>
      <c r="E2455" s="290"/>
      <c r="F2455" s="290"/>
      <c r="G2455" s="290"/>
      <c r="H2455" s="291"/>
      <c r="I2455" s="291"/>
      <c r="J2455" s="292"/>
      <c r="K2455" s="293"/>
      <c r="L2455" s="293"/>
      <c r="M2455" s="295" t="str">
        <f t="shared" si="313"/>
        <v/>
      </c>
      <c r="N2455" s="296"/>
      <c r="O2455" s="297" t="str">
        <f t="shared" si="308"/>
        <v/>
      </c>
      <c r="P2455" s="296"/>
      <c r="Q2455" s="297" t="str">
        <f t="shared" si="314"/>
        <v/>
      </c>
      <c r="R2455" s="297" t="str">
        <f t="shared" si="309"/>
        <v/>
      </c>
      <c r="S2455" s="298"/>
      <c r="T2455" s="298"/>
      <c r="U2455" s="299" t="str">
        <f t="shared" si="315"/>
        <v/>
      </c>
      <c r="V2455" s="297" t="str">
        <f t="shared" si="310"/>
        <v/>
      </c>
      <c r="W2455" s="300"/>
      <c r="X2455" s="301"/>
      <c r="Y2455" s="300"/>
      <c r="Z2455" s="301"/>
      <c r="AA2455" s="300"/>
      <c r="AB2455" s="301"/>
      <c r="AC2455" s="300"/>
      <c r="AD2455" s="300"/>
      <c r="AE2455" s="300"/>
      <c r="AF2455" s="300"/>
      <c r="AG2455" s="300"/>
      <c r="AH2455" s="300"/>
      <c r="AI2455" s="302" t="str">
        <f t="shared" si="311"/>
        <v/>
      </c>
      <c r="AJ2455" s="303" t="str">
        <f ca="1">IFERROR(AVERAGEIFS('Discontinuity Log'!$O$5:$O$5117,'Discontinuity Log'!$A$5:$A$5117,J2455,'Discontinuity Log'!$O$5:$O$5117,"&lt;&gt;"),"")</f>
        <v/>
      </c>
      <c r="AK2455" s="304" t="str">
        <f t="shared" ca="1" si="312"/>
        <v/>
      </c>
      <c r="AL2455" s="446"/>
    </row>
    <row r="2456" spans="1:38" ht="19.2" customHeight="1" x14ac:dyDescent="0.3">
      <c r="A2456" s="443"/>
      <c r="B2456" s="444"/>
      <c r="C2456" s="445"/>
      <c r="D2456" s="291"/>
      <c r="E2456" s="290"/>
      <c r="F2456" s="290"/>
      <c r="G2456" s="290"/>
      <c r="H2456" s="291"/>
      <c r="I2456" s="291"/>
      <c r="J2456" s="292"/>
      <c r="K2456" s="293"/>
      <c r="L2456" s="293"/>
      <c r="M2456" s="295" t="str">
        <f t="shared" si="313"/>
        <v/>
      </c>
      <c r="N2456" s="296"/>
      <c r="O2456" s="297" t="str">
        <f t="shared" si="308"/>
        <v/>
      </c>
      <c r="P2456" s="296"/>
      <c r="Q2456" s="297" t="str">
        <f t="shared" si="314"/>
        <v/>
      </c>
      <c r="R2456" s="297" t="str">
        <f t="shared" si="309"/>
        <v/>
      </c>
      <c r="S2456" s="298"/>
      <c r="T2456" s="298"/>
      <c r="U2456" s="299" t="str">
        <f t="shared" si="315"/>
        <v/>
      </c>
      <c r="V2456" s="297" t="str">
        <f t="shared" si="310"/>
        <v/>
      </c>
      <c r="W2456" s="300"/>
      <c r="X2456" s="301"/>
      <c r="Y2456" s="300"/>
      <c r="Z2456" s="301"/>
      <c r="AA2456" s="300"/>
      <c r="AB2456" s="301"/>
      <c r="AC2456" s="300"/>
      <c r="AD2456" s="300"/>
      <c r="AE2456" s="300"/>
      <c r="AF2456" s="300"/>
      <c r="AG2456" s="300"/>
      <c r="AH2456" s="300"/>
      <c r="AI2456" s="302" t="str">
        <f t="shared" si="311"/>
        <v/>
      </c>
      <c r="AJ2456" s="303" t="str">
        <f ca="1">IFERROR(AVERAGEIFS('Discontinuity Log'!$O$5:$O$5117,'Discontinuity Log'!$A$5:$A$5117,J2456,'Discontinuity Log'!$O$5:$O$5117,"&lt;&gt;"),"")</f>
        <v/>
      </c>
      <c r="AK2456" s="304" t="str">
        <f t="shared" ca="1" si="312"/>
        <v/>
      </c>
      <c r="AL2456" s="446"/>
    </row>
    <row r="2457" spans="1:38" ht="19.2" customHeight="1" x14ac:dyDescent="0.3">
      <c r="A2457" s="443"/>
      <c r="B2457" s="444"/>
      <c r="C2457" s="445"/>
      <c r="D2457" s="291"/>
      <c r="E2457" s="290"/>
      <c r="F2457" s="290"/>
      <c r="G2457" s="290"/>
      <c r="H2457" s="291"/>
      <c r="I2457" s="291"/>
      <c r="J2457" s="292"/>
      <c r="K2457" s="293"/>
      <c r="L2457" s="293"/>
      <c r="M2457" s="295" t="str">
        <f t="shared" si="313"/>
        <v/>
      </c>
      <c r="N2457" s="296"/>
      <c r="O2457" s="297" t="str">
        <f t="shared" si="308"/>
        <v/>
      </c>
      <c r="P2457" s="296"/>
      <c r="Q2457" s="297" t="str">
        <f t="shared" si="314"/>
        <v/>
      </c>
      <c r="R2457" s="297" t="str">
        <f t="shared" si="309"/>
        <v/>
      </c>
      <c r="S2457" s="298"/>
      <c r="T2457" s="298"/>
      <c r="U2457" s="299" t="str">
        <f t="shared" si="315"/>
        <v/>
      </c>
      <c r="V2457" s="297" t="str">
        <f t="shared" si="310"/>
        <v/>
      </c>
      <c r="W2457" s="300"/>
      <c r="X2457" s="301"/>
      <c r="Y2457" s="300"/>
      <c r="Z2457" s="301"/>
      <c r="AA2457" s="300"/>
      <c r="AB2457" s="301"/>
      <c r="AC2457" s="300"/>
      <c r="AD2457" s="300"/>
      <c r="AE2457" s="300"/>
      <c r="AF2457" s="300"/>
      <c r="AG2457" s="300"/>
      <c r="AH2457" s="300"/>
      <c r="AI2457" s="302" t="str">
        <f t="shared" si="311"/>
        <v/>
      </c>
      <c r="AJ2457" s="303" t="str">
        <f ca="1">IFERROR(AVERAGEIFS('Discontinuity Log'!$O$5:$O$5117,'Discontinuity Log'!$A$5:$A$5117,J2457,'Discontinuity Log'!$O$5:$O$5117,"&lt;&gt;"),"")</f>
        <v/>
      </c>
      <c r="AK2457" s="304" t="str">
        <f t="shared" ca="1" si="312"/>
        <v/>
      </c>
      <c r="AL2457" s="446"/>
    </row>
    <row r="2458" spans="1:38" ht="19.2" customHeight="1" x14ac:dyDescent="0.3">
      <c r="A2458" s="443"/>
      <c r="B2458" s="444"/>
      <c r="C2458" s="445"/>
      <c r="D2458" s="291"/>
      <c r="E2458" s="290"/>
      <c r="F2458" s="290"/>
      <c r="G2458" s="290"/>
      <c r="H2458" s="291"/>
      <c r="I2458" s="291"/>
      <c r="J2458" s="292"/>
      <c r="K2458" s="293"/>
      <c r="L2458" s="293"/>
      <c r="M2458" s="295" t="str">
        <f t="shared" si="313"/>
        <v/>
      </c>
      <c r="N2458" s="296"/>
      <c r="O2458" s="297" t="str">
        <f t="shared" si="308"/>
        <v/>
      </c>
      <c r="P2458" s="296"/>
      <c r="Q2458" s="297" t="str">
        <f t="shared" si="314"/>
        <v/>
      </c>
      <c r="R2458" s="297" t="str">
        <f t="shared" si="309"/>
        <v/>
      </c>
      <c r="S2458" s="298"/>
      <c r="T2458" s="298"/>
      <c r="U2458" s="299" t="str">
        <f t="shared" si="315"/>
        <v/>
      </c>
      <c r="V2458" s="297" t="str">
        <f t="shared" si="310"/>
        <v/>
      </c>
      <c r="W2458" s="300"/>
      <c r="X2458" s="301"/>
      <c r="Y2458" s="300"/>
      <c r="Z2458" s="301"/>
      <c r="AA2458" s="300"/>
      <c r="AB2458" s="301"/>
      <c r="AC2458" s="300"/>
      <c r="AD2458" s="300"/>
      <c r="AE2458" s="300"/>
      <c r="AF2458" s="300"/>
      <c r="AG2458" s="300"/>
      <c r="AH2458" s="300"/>
      <c r="AI2458" s="302" t="str">
        <f t="shared" si="311"/>
        <v/>
      </c>
      <c r="AJ2458" s="303" t="str">
        <f ca="1">IFERROR(AVERAGEIFS('Discontinuity Log'!$O$5:$O$5117,'Discontinuity Log'!$A$5:$A$5117,J2458,'Discontinuity Log'!$O$5:$O$5117,"&lt;&gt;"),"")</f>
        <v/>
      </c>
      <c r="AK2458" s="304" t="str">
        <f t="shared" ca="1" si="312"/>
        <v/>
      </c>
      <c r="AL2458" s="446"/>
    </row>
    <row r="2459" spans="1:38" ht="19.2" customHeight="1" x14ac:dyDescent="0.3">
      <c r="A2459" s="443"/>
      <c r="B2459" s="444"/>
      <c r="C2459" s="445"/>
      <c r="D2459" s="291"/>
      <c r="E2459" s="290"/>
      <c r="F2459" s="290"/>
      <c r="G2459" s="290"/>
      <c r="H2459" s="291"/>
      <c r="I2459" s="291"/>
      <c r="J2459" s="292"/>
      <c r="K2459" s="293"/>
      <c r="L2459" s="293"/>
      <c r="M2459" s="295" t="str">
        <f t="shared" si="313"/>
        <v/>
      </c>
      <c r="N2459" s="296"/>
      <c r="O2459" s="297" t="str">
        <f t="shared" si="308"/>
        <v/>
      </c>
      <c r="P2459" s="296"/>
      <c r="Q2459" s="297" t="str">
        <f t="shared" si="314"/>
        <v/>
      </c>
      <c r="R2459" s="297" t="str">
        <f t="shared" si="309"/>
        <v/>
      </c>
      <c r="S2459" s="298"/>
      <c r="T2459" s="298"/>
      <c r="U2459" s="299" t="str">
        <f t="shared" si="315"/>
        <v/>
      </c>
      <c r="V2459" s="297" t="str">
        <f t="shared" si="310"/>
        <v/>
      </c>
      <c r="W2459" s="300"/>
      <c r="X2459" s="301"/>
      <c r="Y2459" s="300"/>
      <c r="Z2459" s="301"/>
      <c r="AA2459" s="300"/>
      <c r="AB2459" s="301"/>
      <c r="AC2459" s="300"/>
      <c r="AD2459" s="300"/>
      <c r="AE2459" s="300"/>
      <c r="AF2459" s="300"/>
      <c r="AG2459" s="300"/>
      <c r="AH2459" s="300"/>
      <c r="AI2459" s="302" t="str">
        <f t="shared" si="311"/>
        <v/>
      </c>
      <c r="AJ2459" s="303" t="str">
        <f ca="1">IFERROR(AVERAGEIFS('Discontinuity Log'!$O$5:$O$5117,'Discontinuity Log'!$A$5:$A$5117,J2459,'Discontinuity Log'!$O$5:$O$5117,"&lt;&gt;"),"")</f>
        <v/>
      </c>
      <c r="AK2459" s="304" t="str">
        <f t="shared" ca="1" si="312"/>
        <v/>
      </c>
      <c r="AL2459" s="446"/>
    </row>
    <row r="2460" spans="1:38" ht="19.2" customHeight="1" x14ac:dyDescent="0.3">
      <c r="A2460" s="443"/>
      <c r="B2460" s="444"/>
      <c r="C2460" s="445"/>
      <c r="D2460" s="291"/>
      <c r="E2460" s="290"/>
      <c r="F2460" s="290"/>
      <c r="G2460" s="290"/>
      <c r="H2460" s="291"/>
      <c r="I2460" s="291"/>
      <c r="J2460" s="292"/>
      <c r="K2460" s="293"/>
      <c r="L2460" s="293"/>
      <c r="M2460" s="295" t="str">
        <f t="shared" si="313"/>
        <v/>
      </c>
      <c r="N2460" s="296"/>
      <c r="O2460" s="297" t="str">
        <f t="shared" si="308"/>
        <v/>
      </c>
      <c r="P2460" s="296"/>
      <c r="Q2460" s="297" t="str">
        <f t="shared" si="314"/>
        <v/>
      </c>
      <c r="R2460" s="297" t="str">
        <f t="shared" si="309"/>
        <v/>
      </c>
      <c r="S2460" s="298"/>
      <c r="T2460" s="298"/>
      <c r="U2460" s="299" t="str">
        <f t="shared" si="315"/>
        <v/>
      </c>
      <c r="V2460" s="297" t="str">
        <f t="shared" si="310"/>
        <v/>
      </c>
      <c r="W2460" s="300"/>
      <c r="X2460" s="301"/>
      <c r="Y2460" s="300"/>
      <c r="Z2460" s="301"/>
      <c r="AA2460" s="300"/>
      <c r="AB2460" s="301"/>
      <c r="AC2460" s="300"/>
      <c r="AD2460" s="300"/>
      <c r="AE2460" s="300"/>
      <c r="AF2460" s="300"/>
      <c r="AG2460" s="300"/>
      <c r="AH2460" s="300"/>
      <c r="AI2460" s="302" t="str">
        <f t="shared" si="311"/>
        <v/>
      </c>
      <c r="AJ2460" s="303" t="str">
        <f ca="1">IFERROR(AVERAGEIFS('Discontinuity Log'!$O$5:$O$5117,'Discontinuity Log'!$A$5:$A$5117,J2460,'Discontinuity Log'!$O$5:$O$5117,"&lt;&gt;"),"")</f>
        <v/>
      </c>
      <c r="AK2460" s="304" t="str">
        <f t="shared" ca="1" si="312"/>
        <v/>
      </c>
      <c r="AL2460" s="446"/>
    </row>
    <row r="2461" spans="1:38" ht="19.2" customHeight="1" x14ac:dyDescent="0.3">
      <c r="A2461" s="443"/>
      <c r="B2461" s="444"/>
      <c r="C2461" s="445"/>
      <c r="D2461" s="291"/>
      <c r="E2461" s="290"/>
      <c r="F2461" s="290"/>
      <c r="G2461" s="290"/>
      <c r="H2461" s="291"/>
      <c r="I2461" s="291"/>
      <c r="J2461" s="292"/>
      <c r="K2461" s="293"/>
      <c r="L2461" s="293"/>
      <c r="M2461" s="295" t="str">
        <f t="shared" si="313"/>
        <v/>
      </c>
      <c r="N2461" s="296"/>
      <c r="O2461" s="297" t="str">
        <f t="shared" si="308"/>
        <v/>
      </c>
      <c r="P2461" s="296"/>
      <c r="Q2461" s="297" t="str">
        <f t="shared" si="314"/>
        <v/>
      </c>
      <c r="R2461" s="297" t="str">
        <f t="shared" si="309"/>
        <v/>
      </c>
      <c r="S2461" s="298"/>
      <c r="T2461" s="298"/>
      <c r="U2461" s="299" t="str">
        <f t="shared" si="315"/>
        <v/>
      </c>
      <c r="V2461" s="297" t="str">
        <f t="shared" si="310"/>
        <v/>
      </c>
      <c r="W2461" s="300"/>
      <c r="X2461" s="301"/>
      <c r="Y2461" s="300"/>
      <c r="Z2461" s="301"/>
      <c r="AA2461" s="300"/>
      <c r="AB2461" s="301"/>
      <c r="AC2461" s="300"/>
      <c r="AD2461" s="300"/>
      <c r="AE2461" s="300"/>
      <c r="AF2461" s="300"/>
      <c r="AG2461" s="300"/>
      <c r="AH2461" s="300"/>
      <c r="AI2461" s="302" t="str">
        <f t="shared" si="311"/>
        <v/>
      </c>
      <c r="AJ2461" s="303" t="str">
        <f ca="1">IFERROR(AVERAGEIFS('Discontinuity Log'!$O$5:$O$5117,'Discontinuity Log'!$A$5:$A$5117,J2461,'Discontinuity Log'!$O$5:$O$5117,"&lt;&gt;"),"")</f>
        <v/>
      </c>
      <c r="AK2461" s="304" t="str">
        <f t="shared" ca="1" si="312"/>
        <v/>
      </c>
      <c r="AL2461" s="446"/>
    </row>
    <row r="2462" spans="1:38" ht="19.2" customHeight="1" x14ac:dyDescent="0.3">
      <c r="A2462" s="443"/>
      <c r="B2462" s="444"/>
      <c r="C2462" s="445"/>
      <c r="D2462" s="291"/>
      <c r="E2462" s="290"/>
      <c r="F2462" s="290"/>
      <c r="G2462" s="290"/>
      <c r="H2462" s="291"/>
      <c r="I2462" s="291"/>
      <c r="J2462" s="292"/>
      <c r="K2462" s="293"/>
      <c r="L2462" s="293"/>
      <c r="M2462" s="295" t="str">
        <f t="shared" si="313"/>
        <v/>
      </c>
      <c r="N2462" s="296"/>
      <c r="O2462" s="297" t="str">
        <f t="shared" si="308"/>
        <v/>
      </c>
      <c r="P2462" s="296"/>
      <c r="Q2462" s="297" t="str">
        <f t="shared" si="314"/>
        <v/>
      </c>
      <c r="R2462" s="297" t="str">
        <f t="shared" si="309"/>
        <v/>
      </c>
      <c r="S2462" s="298"/>
      <c r="T2462" s="298"/>
      <c r="U2462" s="299" t="str">
        <f t="shared" si="315"/>
        <v/>
      </c>
      <c r="V2462" s="297" t="str">
        <f t="shared" si="310"/>
        <v/>
      </c>
      <c r="W2462" s="300"/>
      <c r="X2462" s="301"/>
      <c r="Y2462" s="300"/>
      <c r="Z2462" s="301"/>
      <c r="AA2462" s="300"/>
      <c r="AB2462" s="301"/>
      <c r="AC2462" s="300"/>
      <c r="AD2462" s="300"/>
      <c r="AE2462" s="300"/>
      <c r="AF2462" s="300"/>
      <c r="AG2462" s="300"/>
      <c r="AH2462" s="300"/>
      <c r="AI2462" s="302" t="str">
        <f t="shared" si="311"/>
        <v/>
      </c>
      <c r="AJ2462" s="303" t="str">
        <f ca="1">IFERROR(AVERAGEIFS('Discontinuity Log'!$O$5:$O$5117,'Discontinuity Log'!$A$5:$A$5117,J2462,'Discontinuity Log'!$O$5:$O$5117,"&lt;&gt;"),"")</f>
        <v/>
      </c>
      <c r="AK2462" s="304" t="str">
        <f t="shared" ca="1" si="312"/>
        <v/>
      </c>
      <c r="AL2462" s="446"/>
    </row>
    <row r="2463" spans="1:38" ht="19.2" customHeight="1" x14ac:dyDescent="0.3">
      <c r="A2463" s="443"/>
      <c r="B2463" s="444"/>
      <c r="C2463" s="445"/>
      <c r="D2463" s="291"/>
      <c r="E2463" s="290"/>
      <c r="F2463" s="290"/>
      <c r="G2463" s="290"/>
      <c r="H2463" s="291"/>
      <c r="I2463" s="291"/>
      <c r="J2463" s="292"/>
      <c r="K2463" s="293"/>
      <c r="L2463" s="293"/>
      <c r="M2463" s="295" t="str">
        <f t="shared" si="313"/>
        <v/>
      </c>
      <c r="N2463" s="296"/>
      <c r="O2463" s="297" t="str">
        <f t="shared" si="308"/>
        <v/>
      </c>
      <c r="P2463" s="296"/>
      <c r="Q2463" s="297" t="str">
        <f t="shared" si="314"/>
        <v/>
      </c>
      <c r="R2463" s="297" t="str">
        <f t="shared" si="309"/>
        <v/>
      </c>
      <c r="S2463" s="298"/>
      <c r="T2463" s="298"/>
      <c r="U2463" s="299" t="str">
        <f t="shared" si="315"/>
        <v/>
      </c>
      <c r="V2463" s="297" t="str">
        <f t="shared" si="310"/>
        <v/>
      </c>
      <c r="W2463" s="300"/>
      <c r="X2463" s="301"/>
      <c r="Y2463" s="300"/>
      <c r="Z2463" s="301"/>
      <c r="AA2463" s="300"/>
      <c r="AB2463" s="301"/>
      <c r="AC2463" s="300"/>
      <c r="AD2463" s="300"/>
      <c r="AE2463" s="300"/>
      <c r="AF2463" s="300"/>
      <c r="AG2463" s="300"/>
      <c r="AH2463" s="300"/>
      <c r="AI2463" s="302" t="str">
        <f t="shared" si="311"/>
        <v/>
      </c>
      <c r="AJ2463" s="303" t="str">
        <f ca="1">IFERROR(AVERAGEIFS('Discontinuity Log'!$O$5:$O$5117,'Discontinuity Log'!$A$5:$A$5117,J2463,'Discontinuity Log'!$O$5:$O$5117,"&lt;&gt;"),"")</f>
        <v/>
      </c>
      <c r="AK2463" s="304" t="str">
        <f t="shared" ca="1" si="312"/>
        <v/>
      </c>
      <c r="AL2463" s="446"/>
    </row>
    <row r="2464" spans="1:38" ht="19.2" customHeight="1" x14ac:dyDescent="0.3">
      <c r="A2464" s="443"/>
      <c r="B2464" s="444"/>
      <c r="C2464" s="445"/>
      <c r="D2464" s="291"/>
      <c r="E2464" s="290"/>
      <c r="F2464" s="290"/>
      <c r="G2464" s="290"/>
      <c r="H2464" s="291"/>
      <c r="I2464" s="291"/>
      <c r="J2464" s="292"/>
      <c r="K2464" s="293"/>
      <c r="L2464" s="293"/>
      <c r="M2464" s="295" t="str">
        <f t="shared" si="313"/>
        <v/>
      </c>
      <c r="N2464" s="296"/>
      <c r="O2464" s="297" t="str">
        <f t="shared" si="308"/>
        <v/>
      </c>
      <c r="P2464" s="296"/>
      <c r="Q2464" s="297" t="str">
        <f t="shared" si="314"/>
        <v/>
      </c>
      <c r="R2464" s="297" t="str">
        <f t="shared" si="309"/>
        <v/>
      </c>
      <c r="S2464" s="298"/>
      <c r="T2464" s="298"/>
      <c r="U2464" s="299" t="str">
        <f t="shared" si="315"/>
        <v/>
      </c>
      <c r="V2464" s="297" t="str">
        <f t="shared" si="310"/>
        <v/>
      </c>
      <c r="W2464" s="300"/>
      <c r="X2464" s="301"/>
      <c r="Y2464" s="300"/>
      <c r="Z2464" s="301"/>
      <c r="AA2464" s="300"/>
      <c r="AB2464" s="301"/>
      <c r="AC2464" s="300"/>
      <c r="AD2464" s="300"/>
      <c r="AE2464" s="300"/>
      <c r="AF2464" s="300"/>
      <c r="AG2464" s="300"/>
      <c r="AH2464" s="300"/>
      <c r="AI2464" s="302" t="str">
        <f t="shared" si="311"/>
        <v/>
      </c>
      <c r="AJ2464" s="303" t="str">
        <f ca="1">IFERROR(AVERAGEIFS('Discontinuity Log'!$O$5:$O$5117,'Discontinuity Log'!$A$5:$A$5117,J2464,'Discontinuity Log'!$O$5:$O$5117,"&lt;&gt;"),"")</f>
        <v/>
      </c>
      <c r="AK2464" s="304" t="str">
        <f t="shared" ca="1" si="312"/>
        <v/>
      </c>
      <c r="AL2464" s="446"/>
    </row>
    <row r="2465" spans="1:38" ht="19.2" customHeight="1" x14ac:dyDescent="0.3">
      <c r="A2465" s="443"/>
      <c r="B2465" s="444"/>
      <c r="C2465" s="445"/>
      <c r="D2465" s="291"/>
      <c r="E2465" s="290"/>
      <c r="F2465" s="290"/>
      <c r="G2465" s="290"/>
      <c r="H2465" s="291"/>
      <c r="I2465" s="291"/>
      <c r="J2465" s="292"/>
      <c r="K2465" s="293"/>
      <c r="L2465" s="293"/>
      <c r="M2465" s="295" t="str">
        <f t="shared" si="313"/>
        <v/>
      </c>
      <c r="N2465" s="296"/>
      <c r="O2465" s="297" t="str">
        <f t="shared" si="308"/>
        <v/>
      </c>
      <c r="P2465" s="296"/>
      <c r="Q2465" s="297" t="str">
        <f t="shared" si="314"/>
        <v/>
      </c>
      <c r="R2465" s="297" t="str">
        <f t="shared" si="309"/>
        <v/>
      </c>
      <c r="S2465" s="298"/>
      <c r="T2465" s="298"/>
      <c r="U2465" s="299" t="str">
        <f t="shared" si="315"/>
        <v/>
      </c>
      <c r="V2465" s="297" t="str">
        <f t="shared" si="310"/>
        <v/>
      </c>
      <c r="W2465" s="300"/>
      <c r="X2465" s="301"/>
      <c r="Y2465" s="300"/>
      <c r="Z2465" s="301"/>
      <c r="AA2465" s="300"/>
      <c r="AB2465" s="301"/>
      <c r="AC2465" s="300"/>
      <c r="AD2465" s="300"/>
      <c r="AE2465" s="300"/>
      <c r="AF2465" s="300"/>
      <c r="AG2465" s="300"/>
      <c r="AH2465" s="300"/>
      <c r="AI2465" s="302" t="str">
        <f t="shared" si="311"/>
        <v/>
      </c>
      <c r="AJ2465" s="303" t="str">
        <f ca="1">IFERROR(AVERAGEIFS('Discontinuity Log'!$O$5:$O$5117,'Discontinuity Log'!$A$5:$A$5117,J2465,'Discontinuity Log'!$O$5:$O$5117,"&lt;&gt;"),"")</f>
        <v/>
      </c>
      <c r="AK2465" s="304" t="str">
        <f t="shared" ca="1" si="312"/>
        <v/>
      </c>
      <c r="AL2465" s="446"/>
    </row>
    <row r="2466" spans="1:38" ht="19.2" customHeight="1" x14ac:dyDescent="0.3">
      <c r="A2466" s="443"/>
      <c r="B2466" s="444"/>
      <c r="C2466" s="445"/>
      <c r="D2466" s="291"/>
      <c r="E2466" s="290"/>
      <c r="F2466" s="290"/>
      <c r="G2466" s="290"/>
      <c r="H2466" s="291"/>
      <c r="I2466" s="291"/>
      <c r="J2466" s="292"/>
      <c r="K2466" s="293"/>
      <c r="L2466" s="293"/>
      <c r="M2466" s="295" t="str">
        <f t="shared" si="313"/>
        <v/>
      </c>
      <c r="N2466" s="296"/>
      <c r="O2466" s="297" t="str">
        <f t="shared" si="308"/>
        <v/>
      </c>
      <c r="P2466" s="296"/>
      <c r="Q2466" s="297" t="str">
        <f t="shared" si="314"/>
        <v/>
      </c>
      <c r="R2466" s="297" t="str">
        <f t="shared" si="309"/>
        <v/>
      </c>
      <c r="S2466" s="298"/>
      <c r="T2466" s="298"/>
      <c r="U2466" s="299" t="str">
        <f t="shared" si="315"/>
        <v/>
      </c>
      <c r="V2466" s="297" t="str">
        <f t="shared" si="310"/>
        <v/>
      </c>
      <c r="W2466" s="300"/>
      <c r="X2466" s="301"/>
      <c r="Y2466" s="300"/>
      <c r="Z2466" s="301"/>
      <c r="AA2466" s="300"/>
      <c r="AB2466" s="301"/>
      <c r="AC2466" s="300"/>
      <c r="AD2466" s="300"/>
      <c r="AE2466" s="300"/>
      <c r="AF2466" s="300"/>
      <c r="AG2466" s="300"/>
      <c r="AH2466" s="300"/>
      <c r="AI2466" s="302" t="str">
        <f t="shared" si="311"/>
        <v/>
      </c>
      <c r="AJ2466" s="303" t="str">
        <f ca="1">IFERROR(AVERAGEIFS('Discontinuity Log'!$O$5:$O$5117,'Discontinuity Log'!$A$5:$A$5117,J2466,'Discontinuity Log'!$O$5:$O$5117,"&lt;&gt;"),"")</f>
        <v/>
      </c>
      <c r="AK2466" s="304" t="str">
        <f t="shared" ca="1" si="312"/>
        <v/>
      </c>
      <c r="AL2466" s="446"/>
    </row>
    <row r="2467" spans="1:38" ht="19.2" customHeight="1" x14ac:dyDescent="0.3">
      <c r="A2467" s="443"/>
      <c r="B2467" s="444"/>
      <c r="C2467" s="445"/>
      <c r="D2467" s="291"/>
      <c r="E2467" s="290"/>
      <c r="F2467" s="290"/>
      <c r="G2467" s="290"/>
      <c r="H2467" s="291"/>
      <c r="I2467" s="291"/>
      <c r="J2467" s="292"/>
      <c r="K2467" s="293"/>
      <c r="L2467" s="293"/>
      <c r="M2467" s="295" t="str">
        <f t="shared" si="313"/>
        <v/>
      </c>
      <c r="N2467" s="296"/>
      <c r="O2467" s="297" t="str">
        <f t="shared" si="308"/>
        <v/>
      </c>
      <c r="P2467" s="296"/>
      <c r="Q2467" s="297" t="str">
        <f t="shared" si="314"/>
        <v/>
      </c>
      <c r="R2467" s="297" t="str">
        <f t="shared" si="309"/>
        <v/>
      </c>
      <c r="S2467" s="298"/>
      <c r="T2467" s="298"/>
      <c r="U2467" s="299" t="str">
        <f t="shared" si="315"/>
        <v/>
      </c>
      <c r="V2467" s="297" t="str">
        <f t="shared" si="310"/>
        <v/>
      </c>
      <c r="W2467" s="300"/>
      <c r="X2467" s="301"/>
      <c r="Y2467" s="300"/>
      <c r="Z2467" s="301"/>
      <c r="AA2467" s="300"/>
      <c r="AB2467" s="301"/>
      <c r="AC2467" s="300"/>
      <c r="AD2467" s="300"/>
      <c r="AE2467" s="300"/>
      <c r="AF2467" s="300"/>
      <c r="AG2467" s="300"/>
      <c r="AH2467" s="300"/>
      <c r="AI2467" s="302" t="str">
        <f t="shared" si="311"/>
        <v/>
      </c>
      <c r="AJ2467" s="303" t="str">
        <f ca="1">IFERROR(AVERAGEIFS('Discontinuity Log'!$O$5:$O$5117,'Discontinuity Log'!$A$5:$A$5117,J2467,'Discontinuity Log'!$O$5:$O$5117,"&lt;&gt;"),"")</f>
        <v/>
      </c>
      <c r="AK2467" s="304" t="str">
        <f t="shared" ca="1" si="312"/>
        <v/>
      </c>
      <c r="AL2467" s="446"/>
    </row>
    <row r="2468" spans="1:38" ht="19.2" customHeight="1" x14ac:dyDescent="0.3">
      <c r="A2468" s="443"/>
      <c r="B2468" s="444"/>
      <c r="C2468" s="445"/>
      <c r="D2468" s="291"/>
      <c r="E2468" s="290"/>
      <c r="F2468" s="290"/>
      <c r="G2468" s="290"/>
      <c r="H2468" s="291"/>
      <c r="I2468" s="291"/>
      <c r="J2468" s="292"/>
      <c r="K2468" s="293"/>
      <c r="L2468" s="293"/>
      <c r="M2468" s="295" t="str">
        <f t="shared" si="313"/>
        <v/>
      </c>
      <c r="N2468" s="296"/>
      <c r="O2468" s="297" t="str">
        <f t="shared" si="308"/>
        <v/>
      </c>
      <c r="P2468" s="296"/>
      <c r="Q2468" s="297" t="str">
        <f t="shared" si="314"/>
        <v/>
      </c>
      <c r="R2468" s="297" t="str">
        <f t="shared" si="309"/>
        <v/>
      </c>
      <c r="S2468" s="298"/>
      <c r="T2468" s="298"/>
      <c r="U2468" s="299" t="str">
        <f t="shared" si="315"/>
        <v/>
      </c>
      <c r="V2468" s="297" t="str">
        <f t="shared" si="310"/>
        <v/>
      </c>
      <c r="W2468" s="300"/>
      <c r="X2468" s="301"/>
      <c r="Y2468" s="300"/>
      <c r="Z2468" s="301"/>
      <c r="AA2468" s="300"/>
      <c r="AB2468" s="301"/>
      <c r="AC2468" s="300"/>
      <c r="AD2468" s="300"/>
      <c r="AE2468" s="300"/>
      <c r="AF2468" s="300"/>
      <c r="AG2468" s="300"/>
      <c r="AH2468" s="300"/>
      <c r="AI2468" s="302" t="str">
        <f t="shared" si="311"/>
        <v/>
      </c>
      <c r="AJ2468" s="303" t="str">
        <f ca="1">IFERROR(AVERAGEIFS('Discontinuity Log'!$O$5:$O$5117,'Discontinuity Log'!$A$5:$A$5117,J2468,'Discontinuity Log'!$O$5:$O$5117,"&lt;&gt;"),"")</f>
        <v/>
      </c>
      <c r="AK2468" s="304" t="str">
        <f t="shared" ca="1" si="312"/>
        <v/>
      </c>
      <c r="AL2468" s="446"/>
    </row>
    <row r="2469" spans="1:38" ht="19.2" customHeight="1" x14ac:dyDescent="0.3">
      <c r="A2469" s="443"/>
      <c r="B2469" s="444"/>
      <c r="C2469" s="445"/>
      <c r="D2469" s="291"/>
      <c r="E2469" s="290"/>
      <c r="F2469" s="290"/>
      <c r="G2469" s="290"/>
      <c r="H2469" s="291"/>
      <c r="I2469" s="291"/>
      <c r="J2469" s="292"/>
      <c r="K2469" s="293"/>
      <c r="L2469" s="293"/>
      <c r="M2469" s="295" t="str">
        <f t="shared" si="313"/>
        <v/>
      </c>
      <c r="N2469" s="296"/>
      <c r="O2469" s="297" t="str">
        <f t="shared" si="308"/>
        <v/>
      </c>
      <c r="P2469" s="296"/>
      <c r="Q2469" s="297" t="str">
        <f t="shared" si="314"/>
        <v/>
      </c>
      <c r="R2469" s="297" t="str">
        <f t="shared" si="309"/>
        <v/>
      </c>
      <c r="S2469" s="298"/>
      <c r="T2469" s="298"/>
      <c r="U2469" s="299" t="str">
        <f t="shared" si="315"/>
        <v/>
      </c>
      <c r="V2469" s="297" t="str">
        <f t="shared" si="310"/>
        <v/>
      </c>
      <c r="W2469" s="300"/>
      <c r="X2469" s="301"/>
      <c r="Y2469" s="300"/>
      <c r="Z2469" s="301"/>
      <c r="AA2469" s="300"/>
      <c r="AB2469" s="301"/>
      <c r="AC2469" s="300"/>
      <c r="AD2469" s="300"/>
      <c r="AE2469" s="300"/>
      <c r="AF2469" s="300"/>
      <c r="AG2469" s="300"/>
      <c r="AH2469" s="300"/>
      <c r="AI2469" s="302" t="str">
        <f t="shared" si="311"/>
        <v/>
      </c>
      <c r="AJ2469" s="303" t="str">
        <f ca="1">IFERROR(AVERAGEIFS('Discontinuity Log'!$O$5:$O$5117,'Discontinuity Log'!$A$5:$A$5117,J2469,'Discontinuity Log'!$O$5:$O$5117,"&lt;&gt;"),"")</f>
        <v/>
      </c>
      <c r="AK2469" s="304" t="str">
        <f t="shared" ca="1" si="312"/>
        <v/>
      </c>
      <c r="AL2469" s="446"/>
    </row>
    <row r="2470" spans="1:38" ht="19.2" customHeight="1" x14ac:dyDescent="0.3">
      <c r="A2470" s="443"/>
      <c r="B2470" s="444"/>
      <c r="C2470" s="445"/>
      <c r="D2470" s="291"/>
      <c r="E2470" s="290"/>
      <c r="F2470" s="290"/>
      <c r="G2470" s="290"/>
      <c r="H2470" s="291"/>
      <c r="I2470" s="291"/>
      <c r="J2470" s="292"/>
      <c r="K2470" s="293"/>
      <c r="L2470" s="293"/>
      <c r="M2470" s="295" t="str">
        <f t="shared" si="313"/>
        <v/>
      </c>
      <c r="N2470" s="296"/>
      <c r="O2470" s="297" t="str">
        <f t="shared" si="308"/>
        <v/>
      </c>
      <c r="P2470" s="296"/>
      <c r="Q2470" s="297" t="str">
        <f t="shared" si="314"/>
        <v/>
      </c>
      <c r="R2470" s="297" t="str">
        <f t="shared" si="309"/>
        <v/>
      </c>
      <c r="S2470" s="298"/>
      <c r="T2470" s="298"/>
      <c r="U2470" s="299" t="str">
        <f t="shared" si="315"/>
        <v/>
      </c>
      <c r="V2470" s="297" t="str">
        <f t="shared" si="310"/>
        <v/>
      </c>
      <c r="W2470" s="300"/>
      <c r="X2470" s="301"/>
      <c r="Y2470" s="300"/>
      <c r="Z2470" s="301"/>
      <c r="AA2470" s="300"/>
      <c r="AB2470" s="301"/>
      <c r="AC2470" s="300"/>
      <c r="AD2470" s="300"/>
      <c r="AE2470" s="300"/>
      <c r="AF2470" s="300"/>
      <c r="AG2470" s="300"/>
      <c r="AH2470" s="300"/>
      <c r="AI2470" s="302" t="str">
        <f t="shared" si="311"/>
        <v/>
      </c>
      <c r="AJ2470" s="303" t="str">
        <f ca="1">IFERROR(AVERAGEIFS('Discontinuity Log'!$O$5:$O$5117,'Discontinuity Log'!$A$5:$A$5117,J2470,'Discontinuity Log'!$O$5:$O$5117,"&lt;&gt;"),"")</f>
        <v/>
      </c>
      <c r="AK2470" s="304" t="str">
        <f t="shared" ca="1" si="312"/>
        <v/>
      </c>
      <c r="AL2470" s="446"/>
    </row>
    <row r="2471" spans="1:38" ht="19.2" customHeight="1" x14ac:dyDescent="0.3">
      <c r="A2471" s="443"/>
      <c r="B2471" s="444"/>
      <c r="C2471" s="445"/>
      <c r="D2471" s="291"/>
      <c r="E2471" s="290"/>
      <c r="F2471" s="290"/>
      <c r="G2471" s="290"/>
      <c r="H2471" s="291"/>
      <c r="I2471" s="291"/>
      <c r="J2471" s="292"/>
      <c r="K2471" s="293"/>
      <c r="L2471" s="293"/>
      <c r="M2471" s="295" t="str">
        <f t="shared" si="313"/>
        <v/>
      </c>
      <c r="N2471" s="296"/>
      <c r="O2471" s="297" t="str">
        <f t="shared" si="308"/>
        <v/>
      </c>
      <c r="P2471" s="296"/>
      <c r="Q2471" s="297" t="str">
        <f t="shared" si="314"/>
        <v/>
      </c>
      <c r="R2471" s="297" t="str">
        <f t="shared" si="309"/>
        <v/>
      </c>
      <c r="S2471" s="298"/>
      <c r="T2471" s="298"/>
      <c r="U2471" s="299" t="str">
        <f t="shared" si="315"/>
        <v/>
      </c>
      <c r="V2471" s="297" t="str">
        <f t="shared" si="310"/>
        <v/>
      </c>
      <c r="W2471" s="300"/>
      <c r="X2471" s="301"/>
      <c r="Y2471" s="300"/>
      <c r="Z2471" s="301"/>
      <c r="AA2471" s="300"/>
      <c r="AB2471" s="301"/>
      <c r="AC2471" s="300"/>
      <c r="AD2471" s="300"/>
      <c r="AE2471" s="300"/>
      <c r="AF2471" s="300"/>
      <c r="AG2471" s="300"/>
      <c r="AH2471" s="300"/>
      <c r="AI2471" s="302" t="str">
        <f t="shared" si="311"/>
        <v/>
      </c>
      <c r="AJ2471" s="303" t="str">
        <f ca="1">IFERROR(AVERAGEIFS('Discontinuity Log'!$O$5:$O$5117,'Discontinuity Log'!$A$5:$A$5117,J2471,'Discontinuity Log'!$O$5:$O$5117,"&lt;&gt;"),"")</f>
        <v/>
      </c>
      <c r="AK2471" s="304" t="str">
        <f t="shared" ca="1" si="312"/>
        <v/>
      </c>
      <c r="AL2471" s="446"/>
    </row>
    <row r="2472" spans="1:38" ht="19.2" customHeight="1" x14ac:dyDescent="0.3">
      <c r="A2472" s="443"/>
      <c r="B2472" s="444"/>
      <c r="C2472" s="445"/>
      <c r="D2472" s="291"/>
      <c r="E2472" s="290"/>
      <c r="F2472" s="290"/>
      <c r="G2472" s="290"/>
      <c r="H2472" s="291"/>
      <c r="I2472" s="291"/>
      <c r="J2472" s="292"/>
      <c r="K2472" s="293"/>
      <c r="L2472" s="293"/>
      <c r="M2472" s="295" t="str">
        <f t="shared" si="313"/>
        <v/>
      </c>
      <c r="N2472" s="296"/>
      <c r="O2472" s="297" t="str">
        <f t="shared" si="308"/>
        <v/>
      </c>
      <c r="P2472" s="296"/>
      <c r="Q2472" s="297" t="str">
        <f t="shared" si="314"/>
        <v/>
      </c>
      <c r="R2472" s="297" t="str">
        <f t="shared" si="309"/>
        <v/>
      </c>
      <c r="S2472" s="298"/>
      <c r="T2472" s="298"/>
      <c r="U2472" s="299" t="str">
        <f t="shared" si="315"/>
        <v/>
      </c>
      <c r="V2472" s="297" t="str">
        <f t="shared" si="310"/>
        <v/>
      </c>
      <c r="W2472" s="300"/>
      <c r="X2472" s="301"/>
      <c r="Y2472" s="300"/>
      <c r="Z2472" s="301"/>
      <c r="AA2472" s="300"/>
      <c r="AB2472" s="301"/>
      <c r="AC2472" s="300"/>
      <c r="AD2472" s="300"/>
      <c r="AE2472" s="300"/>
      <c r="AF2472" s="300"/>
      <c r="AG2472" s="300"/>
      <c r="AH2472" s="300"/>
      <c r="AI2472" s="302" t="str">
        <f t="shared" si="311"/>
        <v/>
      </c>
      <c r="AJ2472" s="303" t="str">
        <f ca="1">IFERROR(AVERAGEIFS('Discontinuity Log'!$O$5:$O$5117,'Discontinuity Log'!$A$5:$A$5117,J2472,'Discontinuity Log'!$O$5:$O$5117,"&lt;&gt;"),"")</f>
        <v/>
      </c>
      <c r="AK2472" s="304" t="str">
        <f t="shared" ca="1" si="312"/>
        <v/>
      </c>
      <c r="AL2472" s="446"/>
    </row>
    <row r="2473" spans="1:38" ht="19.2" customHeight="1" x14ac:dyDescent="0.3">
      <c r="A2473" s="443"/>
      <c r="B2473" s="444"/>
      <c r="C2473" s="445"/>
      <c r="D2473" s="291"/>
      <c r="E2473" s="290"/>
      <c r="F2473" s="290"/>
      <c r="G2473" s="290"/>
      <c r="H2473" s="291"/>
      <c r="I2473" s="291"/>
      <c r="J2473" s="292"/>
      <c r="K2473" s="293"/>
      <c r="L2473" s="293"/>
      <c r="M2473" s="295" t="str">
        <f t="shared" si="313"/>
        <v/>
      </c>
      <c r="N2473" s="296"/>
      <c r="O2473" s="297" t="str">
        <f t="shared" si="308"/>
        <v/>
      </c>
      <c r="P2473" s="296"/>
      <c r="Q2473" s="297" t="str">
        <f t="shared" si="314"/>
        <v/>
      </c>
      <c r="R2473" s="297" t="str">
        <f t="shared" si="309"/>
        <v/>
      </c>
      <c r="S2473" s="298"/>
      <c r="T2473" s="298"/>
      <c r="U2473" s="299" t="str">
        <f t="shared" si="315"/>
        <v/>
      </c>
      <c r="V2473" s="297" t="str">
        <f t="shared" si="310"/>
        <v/>
      </c>
      <c r="W2473" s="300"/>
      <c r="X2473" s="301"/>
      <c r="Y2473" s="300"/>
      <c r="Z2473" s="301"/>
      <c r="AA2473" s="300"/>
      <c r="AB2473" s="301"/>
      <c r="AC2473" s="300"/>
      <c r="AD2473" s="300"/>
      <c r="AE2473" s="300"/>
      <c r="AF2473" s="300"/>
      <c r="AG2473" s="300"/>
      <c r="AH2473" s="300"/>
      <c r="AI2473" s="302" t="str">
        <f t="shared" si="311"/>
        <v/>
      </c>
      <c r="AJ2473" s="303" t="str">
        <f ca="1">IFERROR(AVERAGEIFS('Discontinuity Log'!$O$5:$O$5117,'Discontinuity Log'!$A$5:$A$5117,J2473,'Discontinuity Log'!$O$5:$O$5117,"&lt;&gt;"),"")</f>
        <v/>
      </c>
      <c r="AK2473" s="304" t="str">
        <f t="shared" ca="1" si="312"/>
        <v/>
      </c>
      <c r="AL2473" s="446"/>
    </row>
    <row r="2474" spans="1:38" ht="19.2" customHeight="1" x14ac:dyDescent="0.3">
      <c r="A2474" s="443"/>
      <c r="B2474" s="444"/>
      <c r="C2474" s="445"/>
      <c r="D2474" s="291"/>
      <c r="E2474" s="290"/>
      <c r="F2474" s="290"/>
      <c r="G2474" s="290"/>
      <c r="H2474" s="291"/>
      <c r="I2474" s="291"/>
      <c r="J2474" s="292"/>
      <c r="K2474" s="293"/>
      <c r="L2474" s="293"/>
      <c r="M2474" s="295" t="str">
        <f t="shared" si="313"/>
        <v/>
      </c>
      <c r="N2474" s="296"/>
      <c r="O2474" s="297" t="str">
        <f t="shared" si="308"/>
        <v/>
      </c>
      <c r="P2474" s="296"/>
      <c r="Q2474" s="297" t="str">
        <f t="shared" si="314"/>
        <v/>
      </c>
      <c r="R2474" s="297" t="str">
        <f t="shared" si="309"/>
        <v/>
      </c>
      <c r="S2474" s="298"/>
      <c r="T2474" s="298"/>
      <c r="U2474" s="299" t="str">
        <f t="shared" si="315"/>
        <v/>
      </c>
      <c r="V2474" s="297" t="str">
        <f t="shared" si="310"/>
        <v/>
      </c>
      <c r="W2474" s="300"/>
      <c r="X2474" s="301"/>
      <c r="Y2474" s="300"/>
      <c r="Z2474" s="301"/>
      <c r="AA2474" s="300"/>
      <c r="AB2474" s="301"/>
      <c r="AC2474" s="300"/>
      <c r="AD2474" s="300"/>
      <c r="AE2474" s="300"/>
      <c r="AF2474" s="300"/>
      <c r="AG2474" s="300"/>
      <c r="AH2474" s="300"/>
      <c r="AI2474" s="302" t="str">
        <f t="shared" si="311"/>
        <v/>
      </c>
      <c r="AJ2474" s="303" t="str">
        <f ca="1">IFERROR(AVERAGEIFS('Discontinuity Log'!$O$5:$O$5117,'Discontinuity Log'!$A$5:$A$5117,J2474,'Discontinuity Log'!$O$5:$O$5117,"&lt;&gt;"),"")</f>
        <v/>
      </c>
      <c r="AK2474" s="304" t="str">
        <f t="shared" ca="1" si="312"/>
        <v/>
      </c>
      <c r="AL2474" s="446"/>
    </row>
    <row r="2475" spans="1:38" ht="19.2" customHeight="1" x14ac:dyDescent="0.3">
      <c r="A2475" s="443"/>
      <c r="B2475" s="444"/>
      <c r="C2475" s="445"/>
      <c r="D2475" s="291"/>
      <c r="E2475" s="290"/>
      <c r="F2475" s="290"/>
      <c r="G2475" s="290"/>
      <c r="H2475" s="291"/>
      <c r="I2475" s="291"/>
      <c r="J2475" s="292"/>
      <c r="K2475" s="293"/>
      <c r="L2475" s="293"/>
      <c r="M2475" s="295" t="str">
        <f t="shared" si="313"/>
        <v/>
      </c>
      <c r="N2475" s="296"/>
      <c r="O2475" s="297" t="str">
        <f t="shared" si="308"/>
        <v/>
      </c>
      <c r="P2475" s="296"/>
      <c r="Q2475" s="297" t="str">
        <f t="shared" si="314"/>
        <v/>
      </c>
      <c r="R2475" s="297" t="str">
        <f t="shared" si="309"/>
        <v/>
      </c>
      <c r="S2475" s="298"/>
      <c r="T2475" s="298"/>
      <c r="U2475" s="299" t="str">
        <f t="shared" si="315"/>
        <v/>
      </c>
      <c r="V2475" s="297" t="str">
        <f t="shared" si="310"/>
        <v/>
      </c>
      <c r="W2475" s="300"/>
      <c r="X2475" s="301"/>
      <c r="Y2475" s="300"/>
      <c r="Z2475" s="301"/>
      <c r="AA2475" s="300"/>
      <c r="AB2475" s="301"/>
      <c r="AC2475" s="300"/>
      <c r="AD2475" s="300"/>
      <c r="AE2475" s="300"/>
      <c r="AF2475" s="300"/>
      <c r="AG2475" s="300"/>
      <c r="AH2475" s="300"/>
      <c r="AI2475" s="302" t="str">
        <f t="shared" si="311"/>
        <v/>
      </c>
      <c r="AJ2475" s="303" t="str">
        <f ca="1">IFERROR(AVERAGEIFS('Discontinuity Log'!$O$5:$O$5117,'Discontinuity Log'!$A$5:$A$5117,J2475,'Discontinuity Log'!$O$5:$O$5117,"&lt;&gt;"),"")</f>
        <v/>
      </c>
      <c r="AK2475" s="304" t="str">
        <f t="shared" ca="1" si="312"/>
        <v/>
      </c>
      <c r="AL2475" s="446"/>
    </row>
    <row r="2476" spans="1:38" ht="19.2" customHeight="1" x14ac:dyDescent="0.3">
      <c r="A2476" s="443"/>
      <c r="B2476" s="444"/>
      <c r="C2476" s="445"/>
      <c r="D2476" s="291"/>
      <c r="E2476" s="290"/>
      <c r="F2476" s="290"/>
      <c r="G2476" s="290"/>
      <c r="H2476" s="291"/>
      <c r="I2476" s="291"/>
      <c r="J2476" s="292"/>
      <c r="K2476" s="293"/>
      <c r="L2476" s="293"/>
      <c r="M2476" s="295" t="str">
        <f t="shared" si="313"/>
        <v/>
      </c>
      <c r="N2476" s="296"/>
      <c r="O2476" s="297" t="str">
        <f t="shared" si="308"/>
        <v/>
      </c>
      <c r="P2476" s="296"/>
      <c r="Q2476" s="297" t="str">
        <f t="shared" si="314"/>
        <v/>
      </c>
      <c r="R2476" s="297" t="str">
        <f t="shared" si="309"/>
        <v/>
      </c>
      <c r="S2476" s="298"/>
      <c r="T2476" s="298"/>
      <c r="U2476" s="299" t="str">
        <f t="shared" si="315"/>
        <v/>
      </c>
      <c r="V2476" s="297" t="str">
        <f t="shared" si="310"/>
        <v/>
      </c>
      <c r="W2476" s="300"/>
      <c r="X2476" s="301"/>
      <c r="Y2476" s="300"/>
      <c r="Z2476" s="301"/>
      <c r="AA2476" s="300"/>
      <c r="AB2476" s="301"/>
      <c r="AC2476" s="300"/>
      <c r="AD2476" s="300"/>
      <c r="AE2476" s="300"/>
      <c r="AF2476" s="300"/>
      <c r="AG2476" s="300"/>
      <c r="AH2476" s="300"/>
      <c r="AI2476" s="302" t="str">
        <f t="shared" si="311"/>
        <v/>
      </c>
      <c r="AJ2476" s="303" t="str">
        <f ca="1">IFERROR(AVERAGEIFS('Discontinuity Log'!$O$5:$O$5117,'Discontinuity Log'!$A$5:$A$5117,J2476,'Discontinuity Log'!$O$5:$O$5117,"&lt;&gt;"),"")</f>
        <v/>
      </c>
      <c r="AK2476" s="304" t="str">
        <f t="shared" ca="1" si="312"/>
        <v/>
      </c>
      <c r="AL2476" s="446"/>
    </row>
    <row r="2477" spans="1:38" ht="19.2" customHeight="1" x14ac:dyDescent="0.3">
      <c r="A2477" s="443"/>
      <c r="B2477" s="444"/>
      <c r="C2477" s="445"/>
      <c r="D2477" s="291"/>
      <c r="E2477" s="290"/>
      <c r="F2477" s="290"/>
      <c r="G2477" s="290"/>
      <c r="H2477" s="291"/>
      <c r="I2477" s="291"/>
      <c r="J2477" s="292"/>
      <c r="K2477" s="293"/>
      <c r="L2477" s="293"/>
      <c r="M2477" s="295" t="str">
        <f t="shared" si="313"/>
        <v/>
      </c>
      <c r="N2477" s="296"/>
      <c r="O2477" s="297" t="str">
        <f t="shared" si="308"/>
        <v/>
      </c>
      <c r="P2477" s="296"/>
      <c r="Q2477" s="297" t="str">
        <f t="shared" si="314"/>
        <v/>
      </c>
      <c r="R2477" s="297" t="str">
        <f t="shared" si="309"/>
        <v/>
      </c>
      <c r="S2477" s="298"/>
      <c r="T2477" s="298"/>
      <c r="U2477" s="299" t="str">
        <f t="shared" si="315"/>
        <v/>
      </c>
      <c r="V2477" s="297" t="str">
        <f t="shared" si="310"/>
        <v/>
      </c>
      <c r="W2477" s="300"/>
      <c r="X2477" s="301"/>
      <c r="Y2477" s="300"/>
      <c r="Z2477" s="301"/>
      <c r="AA2477" s="300"/>
      <c r="AB2477" s="301"/>
      <c r="AC2477" s="300"/>
      <c r="AD2477" s="300"/>
      <c r="AE2477" s="300"/>
      <c r="AF2477" s="300"/>
      <c r="AG2477" s="300"/>
      <c r="AH2477" s="300"/>
      <c r="AI2477" s="302" t="str">
        <f t="shared" si="311"/>
        <v/>
      </c>
      <c r="AJ2477" s="303" t="str">
        <f ca="1">IFERROR(AVERAGEIFS('Discontinuity Log'!$O$5:$O$5117,'Discontinuity Log'!$A$5:$A$5117,J2477,'Discontinuity Log'!$O$5:$O$5117,"&lt;&gt;"),"")</f>
        <v/>
      </c>
      <c r="AK2477" s="304" t="str">
        <f t="shared" ca="1" si="312"/>
        <v/>
      </c>
      <c r="AL2477" s="446"/>
    </row>
    <row r="2478" spans="1:38" ht="19.2" customHeight="1" x14ac:dyDescent="0.3">
      <c r="A2478" s="443"/>
      <c r="B2478" s="444"/>
      <c r="C2478" s="445"/>
      <c r="D2478" s="291"/>
      <c r="E2478" s="290"/>
      <c r="F2478" s="290"/>
      <c r="G2478" s="290"/>
      <c r="H2478" s="291"/>
      <c r="I2478" s="291"/>
      <c r="J2478" s="292"/>
      <c r="K2478" s="293"/>
      <c r="L2478" s="293"/>
      <c r="M2478" s="295" t="str">
        <f t="shared" si="313"/>
        <v/>
      </c>
      <c r="N2478" s="296"/>
      <c r="O2478" s="297" t="str">
        <f t="shared" si="308"/>
        <v/>
      </c>
      <c r="P2478" s="296"/>
      <c r="Q2478" s="297" t="str">
        <f t="shared" si="314"/>
        <v/>
      </c>
      <c r="R2478" s="297" t="str">
        <f t="shared" si="309"/>
        <v/>
      </c>
      <c r="S2478" s="298"/>
      <c r="T2478" s="298"/>
      <c r="U2478" s="299" t="str">
        <f t="shared" si="315"/>
        <v/>
      </c>
      <c r="V2478" s="297" t="str">
        <f t="shared" si="310"/>
        <v/>
      </c>
      <c r="W2478" s="300"/>
      <c r="X2478" s="301"/>
      <c r="Y2478" s="300"/>
      <c r="Z2478" s="301"/>
      <c r="AA2478" s="300"/>
      <c r="AB2478" s="301"/>
      <c r="AC2478" s="300"/>
      <c r="AD2478" s="300"/>
      <c r="AE2478" s="300"/>
      <c r="AF2478" s="300"/>
      <c r="AG2478" s="300"/>
      <c r="AH2478" s="300"/>
      <c r="AI2478" s="302" t="str">
        <f t="shared" si="311"/>
        <v/>
      </c>
      <c r="AJ2478" s="303" t="str">
        <f ca="1">IFERROR(AVERAGEIFS('Discontinuity Log'!$O$5:$O$5117,'Discontinuity Log'!$A$5:$A$5117,J2478,'Discontinuity Log'!$O$5:$O$5117,"&lt;&gt;"),"")</f>
        <v/>
      </c>
      <c r="AK2478" s="304" t="str">
        <f t="shared" ca="1" si="312"/>
        <v/>
      </c>
      <c r="AL2478" s="446"/>
    </row>
    <row r="2479" spans="1:38" ht="19.2" customHeight="1" x14ac:dyDescent="0.3">
      <c r="A2479" s="443"/>
      <c r="B2479" s="444"/>
      <c r="C2479" s="445"/>
      <c r="D2479" s="291"/>
      <c r="E2479" s="290"/>
      <c r="F2479" s="290"/>
      <c r="G2479" s="290"/>
      <c r="H2479" s="291"/>
      <c r="I2479" s="291"/>
      <c r="J2479" s="292"/>
      <c r="K2479" s="293"/>
      <c r="L2479" s="293"/>
      <c r="M2479" s="295" t="str">
        <f t="shared" si="313"/>
        <v/>
      </c>
      <c r="N2479" s="296"/>
      <c r="O2479" s="297" t="str">
        <f t="shared" si="308"/>
        <v/>
      </c>
      <c r="P2479" s="296"/>
      <c r="Q2479" s="297" t="str">
        <f t="shared" si="314"/>
        <v/>
      </c>
      <c r="R2479" s="297" t="str">
        <f t="shared" si="309"/>
        <v/>
      </c>
      <c r="S2479" s="298"/>
      <c r="T2479" s="298"/>
      <c r="U2479" s="299" t="str">
        <f t="shared" si="315"/>
        <v/>
      </c>
      <c r="V2479" s="297" t="str">
        <f t="shared" si="310"/>
        <v/>
      </c>
      <c r="W2479" s="300"/>
      <c r="X2479" s="301"/>
      <c r="Y2479" s="300"/>
      <c r="Z2479" s="301"/>
      <c r="AA2479" s="300"/>
      <c r="AB2479" s="301"/>
      <c r="AC2479" s="300"/>
      <c r="AD2479" s="300"/>
      <c r="AE2479" s="300"/>
      <c r="AF2479" s="300"/>
      <c r="AG2479" s="300"/>
      <c r="AH2479" s="300"/>
      <c r="AI2479" s="302" t="str">
        <f t="shared" si="311"/>
        <v/>
      </c>
      <c r="AJ2479" s="303" t="str">
        <f ca="1">IFERROR(AVERAGEIFS('Discontinuity Log'!$O$5:$O$5117,'Discontinuity Log'!$A$5:$A$5117,J2479,'Discontinuity Log'!$O$5:$O$5117,"&lt;&gt;"),"")</f>
        <v/>
      </c>
      <c r="AK2479" s="304" t="str">
        <f t="shared" ca="1" si="312"/>
        <v/>
      </c>
      <c r="AL2479" s="446"/>
    </row>
    <row r="2480" spans="1:38" ht="19.2" customHeight="1" x14ac:dyDescent="0.3">
      <c r="A2480" s="443"/>
      <c r="B2480" s="444"/>
      <c r="C2480" s="445"/>
      <c r="D2480" s="291"/>
      <c r="E2480" s="290"/>
      <c r="F2480" s="290"/>
      <c r="G2480" s="290"/>
      <c r="H2480" s="291"/>
      <c r="I2480" s="291"/>
      <c r="J2480" s="292"/>
      <c r="K2480" s="293"/>
      <c r="L2480" s="293"/>
      <c r="M2480" s="295" t="str">
        <f t="shared" si="313"/>
        <v/>
      </c>
      <c r="N2480" s="296"/>
      <c r="O2480" s="297" t="str">
        <f t="shared" si="308"/>
        <v/>
      </c>
      <c r="P2480" s="296"/>
      <c r="Q2480" s="297" t="str">
        <f t="shared" si="314"/>
        <v/>
      </c>
      <c r="R2480" s="297" t="str">
        <f t="shared" si="309"/>
        <v/>
      </c>
      <c r="S2480" s="298"/>
      <c r="T2480" s="298"/>
      <c r="U2480" s="299" t="str">
        <f t="shared" si="315"/>
        <v/>
      </c>
      <c r="V2480" s="297" t="str">
        <f t="shared" si="310"/>
        <v/>
      </c>
      <c r="W2480" s="300"/>
      <c r="X2480" s="301"/>
      <c r="Y2480" s="300"/>
      <c r="Z2480" s="301"/>
      <c r="AA2480" s="300"/>
      <c r="AB2480" s="301"/>
      <c r="AC2480" s="300"/>
      <c r="AD2480" s="300"/>
      <c r="AE2480" s="300"/>
      <c r="AF2480" s="300"/>
      <c r="AG2480" s="300"/>
      <c r="AH2480" s="300"/>
      <c r="AI2480" s="302" t="str">
        <f t="shared" si="311"/>
        <v/>
      </c>
      <c r="AJ2480" s="303" t="str">
        <f ca="1">IFERROR(AVERAGEIFS('Discontinuity Log'!$O$5:$O$5117,'Discontinuity Log'!$A$5:$A$5117,J2480,'Discontinuity Log'!$O$5:$O$5117,"&lt;&gt;"),"")</f>
        <v/>
      </c>
      <c r="AK2480" s="304" t="str">
        <f t="shared" ca="1" si="312"/>
        <v/>
      </c>
      <c r="AL2480" s="446"/>
    </row>
    <row r="2481" spans="1:38" ht="19.2" customHeight="1" x14ac:dyDescent="0.3">
      <c r="A2481" s="443"/>
      <c r="B2481" s="444"/>
      <c r="C2481" s="445"/>
      <c r="D2481" s="291"/>
      <c r="E2481" s="290"/>
      <c r="F2481" s="290"/>
      <c r="G2481" s="290"/>
      <c r="H2481" s="291"/>
      <c r="I2481" s="291"/>
      <c r="J2481" s="292"/>
      <c r="K2481" s="293"/>
      <c r="L2481" s="293"/>
      <c r="M2481" s="295" t="str">
        <f t="shared" si="313"/>
        <v/>
      </c>
      <c r="N2481" s="296"/>
      <c r="O2481" s="297" t="str">
        <f t="shared" si="308"/>
        <v/>
      </c>
      <c r="P2481" s="296"/>
      <c r="Q2481" s="297" t="str">
        <f t="shared" si="314"/>
        <v/>
      </c>
      <c r="R2481" s="297" t="str">
        <f t="shared" si="309"/>
        <v/>
      </c>
      <c r="S2481" s="298"/>
      <c r="T2481" s="298"/>
      <c r="U2481" s="299" t="str">
        <f t="shared" si="315"/>
        <v/>
      </c>
      <c r="V2481" s="297" t="str">
        <f t="shared" si="310"/>
        <v/>
      </c>
      <c r="W2481" s="300"/>
      <c r="X2481" s="301"/>
      <c r="Y2481" s="300"/>
      <c r="Z2481" s="301"/>
      <c r="AA2481" s="300"/>
      <c r="AB2481" s="301"/>
      <c r="AC2481" s="300"/>
      <c r="AD2481" s="300"/>
      <c r="AE2481" s="300"/>
      <c r="AF2481" s="300"/>
      <c r="AG2481" s="300"/>
      <c r="AH2481" s="300"/>
      <c r="AI2481" s="302" t="str">
        <f t="shared" si="311"/>
        <v/>
      </c>
      <c r="AJ2481" s="303" t="str">
        <f ca="1">IFERROR(AVERAGEIFS('Discontinuity Log'!$O$5:$O$5117,'Discontinuity Log'!$A$5:$A$5117,J2481,'Discontinuity Log'!$O$5:$O$5117,"&lt;&gt;"),"")</f>
        <v/>
      </c>
      <c r="AK2481" s="304" t="str">
        <f t="shared" ca="1" si="312"/>
        <v/>
      </c>
      <c r="AL2481" s="446"/>
    </row>
    <row r="2482" spans="1:38" ht="19.2" customHeight="1" x14ac:dyDescent="0.3">
      <c r="A2482" s="443"/>
      <c r="B2482" s="444"/>
      <c r="C2482" s="445"/>
      <c r="D2482" s="291"/>
      <c r="E2482" s="290"/>
      <c r="F2482" s="290"/>
      <c r="G2482" s="290"/>
      <c r="H2482" s="291"/>
      <c r="I2482" s="291"/>
      <c r="J2482" s="292"/>
      <c r="K2482" s="293"/>
      <c r="L2482" s="293"/>
      <c r="M2482" s="295" t="str">
        <f t="shared" si="313"/>
        <v/>
      </c>
      <c r="N2482" s="296"/>
      <c r="O2482" s="297" t="str">
        <f t="shared" si="308"/>
        <v/>
      </c>
      <c r="P2482" s="296"/>
      <c r="Q2482" s="297" t="str">
        <f t="shared" si="314"/>
        <v/>
      </c>
      <c r="R2482" s="297" t="str">
        <f t="shared" si="309"/>
        <v/>
      </c>
      <c r="S2482" s="298"/>
      <c r="T2482" s="298"/>
      <c r="U2482" s="299" t="str">
        <f t="shared" si="315"/>
        <v/>
      </c>
      <c r="V2482" s="297" t="str">
        <f t="shared" si="310"/>
        <v/>
      </c>
      <c r="W2482" s="300"/>
      <c r="X2482" s="301"/>
      <c r="Y2482" s="300"/>
      <c r="Z2482" s="301"/>
      <c r="AA2482" s="300"/>
      <c r="AB2482" s="301"/>
      <c r="AC2482" s="300"/>
      <c r="AD2482" s="300"/>
      <c r="AE2482" s="300"/>
      <c r="AF2482" s="300"/>
      <c r="AG2482" s="300"/>
      <c r="AH2482" s="300"/>
      <c r="AI2482" s="302" t="str">
        <f t="shared" si="311"/>
        <v/>
      </c>
      <c r="AJ2482" s="303" t="str">
        <f ca="1">IFERROR(AVERAGEIFS('Discontinuity Log'!$O$5:$O$5117,'Discontinuity Log'!$A$5:$A$5117,J2482,'Discontinuity Log'!$O$5:$O$5117,"&lt;&gt;"),"")</f>
        <v/>
      </c>
      <c r="AK2482" s="304" t="str">
        <f t="shared" ca="1" si="312"/>
        <v/>
      </c>
      <c r="AL2482" s="446"/>
    </row>
    <row r="2483" spans="1:38" ht="19.2" customHeight="1" x14ac:dyDescent="0.3">
      <c r="A2483" s="443"/>
      <c r="B2483" s="444"/>
      <c r="C2483" s="445"/>
      <c r="D2483" s="291"/>
      <c r="E2483" s="290"/>
      <c r="F2483" s="290"/>
      <c r="G2483" s="290"/>
      <c r="H2483" s="291"/>
      <c r="I2483" s="291"/>
      <c r="J2483" s="292"/>
      <c r="K2483" s="293"/>
      <c r="L2483" s="293"/>
      <c r="M2483" s="295" t="str">
        <f t="shared" si="313"/>
        <v/>
      </c>
      <c r="N2483" s="296"/>
      <c r="O2483" s="297" t="str">
        <f t="shared" si="308"/>
        <v/>
      </c>
      <c r="P2483" s="296"/>
      <c r="Q2483" s="297" t="str">
        <f t="shared" si="314"/>
        <v/>
      </c>
      <c r="R2483" s="297" t="str">
        <f t="shared" si="309"/>
        <v/>
      </c>
      <c r="S2483" s="298"/>
      <c r="T2483" s="298"/>
      <c r="U2483" s="299" t="str">
        <f t="shared" si="315"/>
        <v/>
      </c>
      <c r="V2483" s="297" t="str">
        <f t="shared" si="310"/>
        <v/>
      </c>
      <c r="W2483" s="300"/>
      <c r="X2483" s="301"/>
      <c r="Y2483" s="300"/>
      <c r="Z2483" s="301"/>
      <c r="AA2483" s="300"/>
      <c r="AB2483" s="301"/>
      <c r="AC2483" s="300"/>
      <c r="AD2483" s="300"/>
      <c r="AE2483" s="300"/>
      <c r="AF2483" s="300"/>
      <c r="AG2483" s="300"/>
      <c r="AH2483" s="300"/>
      <c r="AI2483" s="302" t="str">
        <f t="shared" si="311"/>
        <v/>
      </c>
      <c r="AJ2483" s="303" t="str">
        <f ca="1">IFERROR(AVERAGEIFS('Discontinuity Log'!$O$5:$O$5117,'Discontinuity Log'!$A$5:$A$5117,J2483,'Discontinuity Log'!$O$5:$O$5117,"&lt;&gt;"),"")</f>
        <v/>
      </c>
      <c r="AK2483" s="304" t="str">
        <f t="shared" ca="1" si="312"/>
        <v/>
      </c>
      <c r="AL2483" s="446"/>
    </row>
    <row r="2484" spans="1:38" ht="19.2" customHeight="1" x14ac:dyDescent="0.3">
      <c r="A2484" s="443"/>
      <c r="B2484" s="444"/>
      <c r="C2484" s="445"/>
      <c r="D2484" s="291"/>
      <c r="E2484" s="290"/>
      <c r="F2484" s="290"/>
      <c r="G2484" s="290"/>
      <c r="H2484" s="291"/>
      <c r="I2484" s="291"/>
      <c r="J2484" s="292"/>
      <c r="K2484" s="293"/>
      <c r="L2484" s="293"/>
      <c r="M2484" s="295" t="str">
        <f t="shared" si="313"/>
        <v/>
      </c>
      <c r="N2484" s="296"/>
      <c r="O2484" s="297" t="str">
        <f t="shared" si="308"/>
        <v/>
      </c>
      <c r="P2484" s="296"/>
      <c r="Q2484" s="297" t="str">
        <f t="shared" si="314"/>
        <v/>
      </c>
      <c r="R2484" s="297" t="str">
        <f t="shared" si="309"/>
        <v/>
      </c>
      <c r="S2484" s="298"/>
      <c r="T2484" s="298"/>
      <c r="U2484" s="299" t="str">
        <f t="shared" si="315"/>
        <v/>
      </c>
      <c r="V2484" s="297" t="str">
        <f t="shared" si="310"/>
        <v/>
      </c>
      <c r="W2484" s="300"/>
      <c r="X2484" s="301"/>
      <c r="Y2484" s="300"/>
      <c r="Z2484" s="301"/>
      <c r="AA2484" s="300"/>
      <c r="AB2484" s="301"/>
      <c r="AC2484" s="300"/>
      <c r="AD2484" s="300"/>
      <c r="AE2484" s="300"/>
      <c r="AF2484" s="300"/>
      <c r="AG2484" s="300"/>
      <c r="AH2484" s="300"/>
      <c r="AI2484" s="302" t="str">
        <f t="shared" si="311"/>
        <v/>
      </c>
      <c r="AJ2484" s="303" t="str">
        <f ca="1">IFERROR(AVERAGEIFS('Discontinuity Log'!$O$5:$O$5117,'Discontinuity Log'!$A$5:$A$5117,J2484,'Discontinuity Log'!$O$5:$O$5117,"&lt;&gt;"),"")</f>
        <v/>
      </c>
      <c r="AK2484" s="304" t="str">
        <f t="shared" ca="1" si="312"/>
        <v/>
      </c>
      <c r="AL2484" s="446"/>
    </row>
    <row r="2485" spans="1:38" ht="19.2" customHeight="1" x14ac:dyDescent="0.3">
      <c r="A2485" s="443"/>
      <c r="B2485" s="444"/>
      <c r="C2485" s="445"/>
      <c r="D2485" s="291"/>
      <c r="E2485" s="290"/>
      <c r="F2485" s="290"/>
      <c r="G2485" s="290"/>
      <c r="H2485" s="291"/>
      <c r="I2485" s="291"/>
      <c r="J2485" s="292"/>
      <c r="K2485" s="293"/>
      <c r="L2485" s="293"/>
      <c r="M2485" s="295" t="str">
        <f t="shared" si="313"/>
        <v/>
      </c>
      <c r="N2485" s="296"/>
      <c r="O2485" s="297" t="str">
        <f t="shared" si="308"/>
        <v/>
      </c>
      <c r="P2485" s="296"/>
      <c r="Q2485" s="297" t="str">
        <f t="shared" si="314"/>
        <v/>
      </c>
      <c r="R2485" s="297" t="str">
        <f t="shared" si="309"/>
        <v/>
      </c>
      <c r="S2485" s="298"/>
      <c r="T2485" s="298"/>
      <c r="U2485" s="299" t="str">
        <f t="shared" si="315"/>
        <v/>
      </c>
      <c r="V2485" s="297" t="str">
        <f t="shared" si="310"/>
        <v/>
      </c>
      <c r="W2485" s="300"/>
      <c r="X2485" s="301"/>
      <c r="Y2485" s="300"/>
      <c r="Z2485" s="301"/>
      <c r="AA2485" s="300"/>
      <c r="AB2485" s="301"/>
      <c r="AC2485" s="300"/>
      <c r="AD2485" s="300"/>
      <c r="AE2485" s="300"/>
      <c r="AF2485" s="300"/>
      <c r="AG2485" s="300"/>
      <c r="AH2485" s="300"/>
      <c r="AI2485" s="302" t="str">
        <f t="shared" si="311"/>
        <v/>
      </c>
      <c r="AJ2485" s="303" t="str">
        <f ca="1">IFERROR(AVERAGEIFS('Discontinuity Log'!$O$5:$O$5117,'Discontinuity Log'!$A$5:$A$5117,J2485,'Discontinuity Log'!$O$5:$O$5117,"&lt;&gt;"),"")</f>
        <v/>
      </c>
      <c r="AK2485" s="304" t="str">
        <f t="shared" ca="1" si="312"/>
        <v/>
      </c>
      <c r="AL2485" s="446"/>
    </row>
    <row r="2486" spans="1:38" ht="19.2" customHeight="1" x14ac:dyDescent="0.3">
      <c r="A2486" s="443"/>
      <c r="B2486" s="444"/>
      <c r="C2486" s="445"/>
      <c r="D2486" s="291"/>
      <c r="E2486" s="290"/>
      <c r="F2486" s="290"/>
      <c r="G2486" s="290"/>
      <c r="H2486" s="291"/>
      <c r="I2486" s="291"/>
      <c r="J2486" s="292"/>
      <c r="K2486" s="293"/>
      <c r="L2486" s="293"/>
      <c r="M2486" s="295" t="str">
        <f t="shared" si="313"/>
        <v/>
      </c>
      <c r="N2486" s="296"/>
      <c r="O2486" s="297" t="str">
        <f t="shared" si="308"/>
        <v/>
      </c>
      <c r="P2486" s="296"/>
      <c r="Q2486" s="297" t="str">
        <f t="shared" si="314"/>
        <v/>
      </c>
      <c r="R2486" s="297" t="str">
        <f t="shared" si="309"/>
        <v/>
      </c>
      <c r="S2486" s="298"/>
      <c r="T2486" s="298"/>
      <c r="U2486" s="299" t="str">
        <f t="shared" si="315"/>
        <v/>
      </c>
      <c r="V2486" s="297" t="str">
        <f t="shared" si="310"/>
        <v/>
      </c>
      <c r="W2486" s="300"/>
      <c r="X2486" s="301"/>
      <c r="Y2486" s="300"/>
      <c r="Z2486" s="301"/>
      <c r="AA2486" s="300"/>
      <c r="AB2486" s="301"/>
      <c r="AC2486" s="300"/>
      <c r="AD2486" s="300"/>
      <c r="AE2486" s="300"/>
      <c r="AF2486" s="300"/>
      <c r="AG2486" s="300"/>
      <c r="AH2486" s="300"/>
      <c r="AI2486" s="302" t="str">
        <f t="shared" si="311"/>
        <v/>
      </c>
      <c r="AJ2486" s="303" t="str">
        <f ca="1">IFERROR(AVERAGEIFS('Discontinuity Log'!$O$5:$O$5117,'Discontinuity Log'!$A$5:$A$5117,J2486,'Discontinuity Log'!$O$5:$O$5117,"&lt;&gt;"),"")</f>
        <v/>
      </c>
      <c r="AK2486" s="304" t="str">
        <f t="shared" ca="1" si="312"/>
        <v/>
      </c>
      <c r="AL2486" s="446"/>
    </row>
    <row r="2487" spans="1:38" ht="19.2" customHeight="1" x14ac:dyDescent="0.3">
      <c r="A2487" s="443"/>
      <c r="B2487" s="444"/>
      <c r="C2487" s="445"/>
      <c r="D2487" s="291"/>
      <c r="E2487" s="290"/>
      <c r="F2487" s="290"/>
      <c r="G2487" s="290"/>
      <c r="H2487" s="291"/>
      <c r="I2487" s="291"/>
      <c r="J2487" s="292"/>
      <c r="K2487" s="293"/>
      <c r="L2487" s="293"/>
      <c r="M2487" s="295" t="str">
        <f t="shared" si="313"/>
        <v/>
      </c>
      <c r="N2487" s="296"/>
      <c r="O2487" s="297" t="str">
        <f t="shared" si="308"/>
        <v/>
      </c>
      <c r="P2487" s="296"/>
      <c r="Q2487" s="297" t="str">
        <f t="shared" si="314"/>
        <v/>
      </c>
      <c r="R2487" s="297" t="str">
        <f t="shared" si="309"/>
        <v/>
      </c>
      <c r="S2487" s="298"/>
      <c r="T2487" s="298"/>
      <c r="U2487" s="299" t="str">
        <f t="shared" si="315"/>
        <v/>
      </c>
      <c r="V2487" s="297" t="str">
        <f t="shared" si="310"/>
        <v/>
      </c>
      <c r="W2487" s="300"/>
      <c r="X2487" s="301"/>
      <c r="Y2487" s="300"/>
      <c r="Z2487" s="301"/>
      <c r="AA2487" s="300"/>
      <c r="AB2487" s="301"/>
      <c r="AC2487" s="300"/>
      <c r="AD2487" s="300"/>
      <c r="AE2487" s="300"/>
      <c r="AF2487" s="300"/>
      <c r="AG2487" s="300"/>
      <c r="AH2487" s="300"/>
      <c r="AI2487" s="302" t="str">
        <f t="shared" si="311"/>
        <v/>
      </c>
      <c r="AJ2487" s="303" t="str">
        <f ca="1">IFERROR(AVERAGEIFS('Discontinuity Log'!$O$5:$O$5117,'Discontinuity Log'!$A$5:$A$5117,J2487,'Discontinuity Log'!$O$5:$O$5117,"&lt;&gt;"),"")</f>
        <v/>
      </c>
      <c r="AK2487" s="304" t="str">
        <f t="shared" ca="1" si="312"/>
        <v/>
      </c>
      <c r="AL2487" s="446"/>
    </row>
    <row r="2488" spans="1:38" ht="19.2" customHeight="1" x14ac:dyDescent="0.3">
      <c r="A2488" s="443"/>
      <c r="B2488" s="444"/>
      <c r="C2488" s="445"/>
      <c r="D2488" s="291"/>
      <c r="E2488" s="290"/>
      <c r="F2488" s="290"/>
      <c r="G2488" s="290"/>
      <c r="H2488" s="291"/>
      <c r="I2488" s="291"/>
      <c r="J2488" s="292"/>
      <c r="K2488" s="293"/>
      <c r="L2488" s="293"/>
      <c r="M2488" s="295" t="str">
        <f t="shared" si="313"/>
        <v/>
      </c>
      <c r="N2488" s="296"/>
      <c r="O2488" s="297" t="str">
        <f t="shared" si="308"/>
        <v/>
      </c>
      <c r="P2488" s="296"/>
      <c r="Q2488" s="297" t="str">
        <f t="shared" si="314"/>
        <v/>
      </c>
      <c r="R2488" s="297" t="str">
        <f t="shared" si="309"/>
        <v/>
      </c>
      <c r="S2488" s="298"/>
      <c r="T2488" s="298"/>
      <c r="U2488" s="299" t="str">
        <f t="shared" si="315"/>
        <v/>
      </c>
      <c r="V2488" s="297" t="str">
        <f t="shared" si="310"/>
        <v/>
      </c>
      <c r="W2488" s="300"/>
      <c r="X2488" s="301"/>
      <c r="Y2488" s="300"/>
      <c r="Z2488" s="301"/>
      <c r="AA2488" s="300"/>
      <c r="AB2488" s="301"/>
      <c r="AC2488" s="300"/>
      <c r="AD2488" s="300"/>
      <c r="AE2488" s="300"/>
      <c r="AF2488" s="300"/>
      <c r="AG2488" s="300"/>
      <c r="AH2488" s="300"/>
      <c r="AI2488" s="302" t="str">
        <f t="shared" si="311"/>
        <v/>
      </c>
      <c r="AJ2488" s="303" t="str">
        <f ca="1">IFERROR(AVERAGEIFS('Discontinuity Log'!$O$5:$O$5117,'Discontinuity Log'!$A$5:$A$5117,J2488,'Discontinuity Log'!$O$5:$O$5117,"&lt;&gt;"),"")</f>
        <v/>
      </c>
      <c r="AK2488" s="304" t="str">
        <f t="shared" ca="1" si="312"/>
        <v/>
      </c>
      <c r="AL2488" s="446"/>
    </row>
    <row r="2489" spans="1:38" ht="19.2" customHeight="1" x14ac:dyDescent="0.3">
      <c r="A2489" s="443"/>
      <c r="B2489" s="444"/>
      <c r="C2489" s="445"/>
      <c r="D2489" s="291"/>
      <c r="E2489" s="290"/>
      <c r="F2489" s="290"/>
      <c r="G2489" s="290"/>
      <c r="H2489" s="291"/>
      <c r="I2489" s="291"/>
      <c r="J2489" s="292"/>
      <c r="K2489" s="293"/>
      <c r="L2489" s="293"/>
      <c r="M2489" s="295" t="str">
        <f t="shared" si="313"/>
        <v/>
      </c>
      <c r="N2489" s="296"/>
      <c r="O2489" s="297" t="str">
        <f t="shared" si="308"/>
        <v/>
      </c>
      <c r="P2489" s="296"/>
      <c r="Q2489" s="297" t="str">
        <f t="shared" si="314"/>
        <v/>
      </c>
      <c r="R2489" s="297" t="str">
        <f t="shared" si="309"/>
        <v/>
      </c>
      <c r="S2489" s="298"/>
      <c r="T2489" s="298"/>
      <c r="U2489" s="299" t="str">
        <f t="shared" si="315"/>
        <v/>
      </c>
      <c r="V2489" s="297" t="str">
        <f t="shared" si="310"/>
        <v/>
      </c>
      <c r="W2489" s="300"/>
      <c r="X2489" s="301"/>
      <c r="Y2489" s="300"/>
      <c r="Z2489" s="301"/>
      <c r="AA2489" s="300"/>
      <c r="AB2489" s="301"/>
      <c r="AC2489" s="300"/>
      <c r="AD2489" s="300"/>
      <c r="AE2489" s="300"/>
      <c r="AF2489" s="300"/>
      <c r="AG2489" s="300"/>
      <c r="AH2489" s="300"/>
      <c r="AI2489" s="302" t="str">
        <f t="shared" si="311"/>
        <v/>
      </c>
      <c r="AJ2489" s="303" t="str">
        <f ca="1">IFERROR(AVERAGEIFS('Discontinuity Log'!$O$5:$O$5117,'Discontinuity Log'!$A$5:$A$5117,J2489,'Discontinuity Log'!$O$5:$O$5117,"&lt;&gt;"),"")</f>
        <v/>
      </c>
      <c r="AK2489" s="304" t="str">
        <f t="shared" ca="1" si="312"/>
        <v/>
      </c>
      <c r="AL2489" s="446"/>
    </row>
    <row r="2490" spans="1:38" ht="19.2" customHeight="1" x14ac:dyDescent="0.3">
      <c r="A2490" s="443"/>
      <c r="B2490" s="444"/>
      <c r="C2490" s="445"/>
      <c r="D2490" s="291"/>
      <c r="E2490" s="290"/>
      <c r="F2490" s="290"/>
      <c r="G2490" s="290"/>
      <c r="H2490" s="291"/>
      <c r="I2490" s="291"/>
      <c r="J2490" s="292"/>
      <c r="K2490" s="293"/>
      <c r="L2490" s="293"/>
      <c r="M2490" s="295" t="str">
        <f t="shared" si="313"/>
        <v/>
      </c>
      <c r="N2490" s="296"/>
      <c r="O2490" s="297" t="str">
        <f t="shared" si="308"/>
        <v/>
      </c>
      <c r="P2490" s="296"/>
      <c r="Q2490" s="297" t="str">
        <f t="shared" si="314"/>
        <v/>
      </c>
      <c r="R2490" s="297" t="str">
        <f t="shared" si="309"/>
        <v/>
      </c>
      <c r="S2490" s="298"/>
      <c r="T2490" s="298"/>
      <c r="U2490" s="299" t="str">
        <f t="shared" si="315"/>
        <v/>
      </c>
      <c r="V2490" s="297" t="str">
        <f t="shared" si="310"/>
        <v/>
      </c>
      <c r="W2490" s="300"/>
      <c r="X2490" s="301"/>
      <c r="Y2490" s="300"/>
      <c r="Z2490" s="301"/>
      <c r="AA2490" s="300"/>
      <c r="AB2490" s="301"/>
      <c r="AC2490" s="300"/>
      <c r="AD2490" s="300"/>
      <c r="AE2490" s="300"/>
      <c r="AF2490" s="300"/>
      <c r="AG2490" s="300"/>
      <c r="AH2490" s="300"/>
      <c r="AI2490" s="302" t="str">
        <f t="shared" si="311"/>
        <v/>
      </c>
      <c r="AJ2490" s="303" t="str">
        <f ca="1">IFERROR(AVERAGEIFS('Discontinuity Log'!$O$5:$O$5117,'Discontinuity Log'!$A$5:$A$5117,J2490,'Discontinuity Log'!$O$5:$O$5117,"&lt;&gt;"),"")</f>
        <v/>
      </c>
      <c r="AK2490" s="304" t="str">
        <f t="shared" ca="1" si="312"/>
        <v/>
      </c>
      <c r="AL2490" s="446"/>
    </row>
    <row r="2491" spans="1:38" ht="19.2" customHeight="1" x14ac:dyDescent="0.3">
      <c r="D2491" s="291"/>
      <c r="E2491" s="447"/>
      <c r="F2491" s="447"/>
      <c r="G2491" s="447"/>
      <c r="H2491" s="448"/>
      <c r="I2491" s="448"/>
      <c r="J2491" s="448"/>
      <c r="K2491" s="447"/>
      <c r="L2491" s="447"/>
      <c r="M2491" s="447"/>
      <c r="N2491" s="447"/>
      <c r="O2491" s="448"/>
      <c r="P2491" s="447"/>
      <c r="Q2491" s="448"/>
      <c r="R2491" s="448"/>
      <c r="S2491" s="448"/>
      <c r="T2491" s="448"/>
      <c r="U2491" s="448"/>
      <c r="V2491" s="448"/>
      <c r="W2491" s="449"/>
      <c r="X2491" s="449"/>
      <c r="Y2491" s="449"/>
      <c r="Z2491" s="449"/>
      <c r="AA2491" s="449"/>
      <c r="AB2491" s="449"/>
      <c r="AC2491" s="449"/>
      <c r="AD2491" s="449"/>
      <c r="AE2491" s="449"/>
      <c r="AF2491" s="449"/>
      <c r="AG2491" s="449"/>
      <c r="AH2491" s="449"/>
      <c r="AI2491" s="448"/>
      <c r="AJ2491" s="447"/>
      <c r="AK2491" s="447"/>
      <c r="AL2491" s="450"/>
    </row>
    <row r="2499" spans="1:38" s="265" customFormat="1" ht="19.2" customHeight="1" x14ac:dyDescent="0.3">
      <c r="A2499" s="247"/>
      <c r="B2499" s="247"/>
      <c r="C2499" s="247"/>
      <c r="D2499" s="388"/>
      <c r="E2499" s="234"/>
      <c r="F2499" s="234"/>
      <c r="G2499" s="234"/>
      <c r="H2499" s="451"/>
      <c r="I2499" s="451"/>
      <c r="J2499" s="451"/>
      <c r="K2499" s="234"/>
      <c r="L2499" s="234"/>
      <c r="M2499" s="234"/>
      <c r="N2499" s="234"/>
      <c r="O2499" s="451"/>
      <c r="P2499" s="234"/>
      <c r="Q2499" s="451"/>
      <c r="R2499" s="451"/>
      <c r="S2499" s="451"/>
      <c r="T2499" s="452"/>
      <c r="U2499" s="452"/>
      <c r="V2499" s="452"/>
      <c r="W2499" s="453"/>
      <c r="X2499" s="453"/>
      <c r="Y2499" s="453"/>
      <c r="Z2499" s="453"/>
      <c r="AA2499" s="453"/>
      <c r="AB2499" s="453"/>
      <c r="AC2499" s="453"/>
      <c r="AD2499" s="453"/>
      <c r="AE2499" s="453"/>
      <c r="AF2499" s="453"/>
      <c r="AG2499" s="453"/>
      <c r="AH2499" s="453"/>
      <c r="AI2499" s="451"/>
      <c r="AJ2499" s="234"/>
      <c r="AK2499" s="234"/>
      <c r="AL2499" s="454"/>
    </row>
    <row r="2500" spans="1:38" s="265" customFormat="1" ht="19.2" customHeight="1" x14ac:dyDescent="0.3">
      <c r="A2500" s="247"/>
      <c r="B2500" s="247"/>
      <c r="C2500" s="247"/>
      <c r="D2500" s="388"/>
      <c r="E2500" s="234"/>
      <c r="F2500" s="234"/>
      <c r="G2500" s="234"/>
      <c r="H2500" s="451"/>
      <c r="I2500" s="451"/>
      <c r="J2500" s="451"/>
      <c r="K2500" s="234"/>
      <c r="L2500" s="234"/>
      <c r="M2500" s="234"/>
      <c r="N2500" s="234"/>
      <c r="O2500" s="451"/>
      <c r="P2500" s="234"/>
      <c r="Q2500" s="451"/>
      <c r="R2500" s="451"/>
      <c r="S2500" s="451"/>
      <c r="T2500" s="452"/>
      <c r="U2500" s="452"/>
      <c r="V2500" s="452"/>
      <c r="W2500" s="453"/>
      <c r="X2500" s="453"/>
      <c r="Y2500" s="453"/>
      <c r="Z2500" s="453"/>
      <c r="AA2500" s="453"/>
      <c r="AB2500" s="453"/>
      <c r="AC2500" s="453"/>
      <c r="AD2500" s="453"/>
      <c r="AE2500" s="453"/>
      <c r="AF2500" s="453"/>
      <c r="AG2500" s="453"/>
      <c r="AH2500" s="453"/>
      <c r="AI2500" s="451"/>
      <c r="AJ2500" s="234"/>
      <c r="AK2500" s="234"/>
      <c r="AL2500" s="454"/>
    </row>
    <row r="2501" spans="1:38" s="265" customFormat="1" ht="19.2" customHeight="1" x14ac:dyDescent="0.3">
      <c r="A2501" s="247"/>
      <c r="B2501" s="247"/>
      <c r="C2501" s="247"/>
      <c r="D2501" s="388"/>
      <c r="E2501" s="234"/>
      <c r="F2501" s="234"/>
      <c r="G2501" s="234"/>
      <c r="H2501" s="451"/>
      <c r="I2501" s="451"/>
      <c r="J2501" s="451"/>
      <c r="K2501" s="234"/>
      <c r="L2501" s="234"/>
      <c r="M2501" s="234"/>
      <c r="N2501" s="234"/>
      <c r="O2501" s="451"/>
      <c r="P2501" s="234"/>
      <c r="Q2501" s="451"/>
      <c r="R2501" s="451"/>
      <c r="S2501" s="451"/>
      <c r="T2501" s="452"/>
      <c r="U2501" s="452"/>
      <c r="V2501" s="452"/>
      <c r="W2501" s="453"/>
      <c r="X2501" s="453"/>
      <c r="Y2501" s="453"/>
      <c r="Z2501" s="453"/>
      <c r="AA2501" s="453"/>
      <c r="AB2501" s="453"/>
      <c r="AC2501" s="453"/>
      <c r="AD2501" s="453"/>
      <c r="AE2501" s="453"/>
      <c r="AF2501" s="453"/>
      <c r="AG2501" s="453"/>
      <c r="AH2501" s="453"/>
      <c r="AI2501" s="451"/>
      <c r="AJ2501" s="234"/>
      <c r="AK2501" s="234"/>
      <c r="AL2501" s="454"/>
    </row>
    <row r="2502" spans="1:38" s="265" customFormat="1" ht="19.2" customHeight="1" x14ac:dyDescent="0.3">
      <c r="A2502" s="247"/>
      <c r="B2502" s="247"/>
      <c r="C2502" s="247"/>
      <c r="D2502" s="388"/>
      <c r="E2502" s="234"/>
      <c r="F2502" s="234"/>
      <c r="G2502" s="234"/>
      <c r="H2502" s="451"/>
      <c r="I2502" s="451"/>
      <c r="J2502" s="451"/>
      <c r="K2502" s="234"/>
      <c r="L2502" s="234"/>
      <c r="M2502" s="234"/>
      <c r="N2502" s="234"/>
      <c r="O2502" s="451"/>
      <c r="P2502" s="234"/>
      <c r="Q2502" s="451"/>
      <c r="R2502" s="451"/>
      <c r="S2502" s="451"/>
      <c r="T2502" s="452"/>
      <c r="U2502" s="452"/>
      <c r="V2502" s="452"/>
      <c r="W2502" s="453"/>
      <c r="X2502" s="453"/>
      <c r="Y2502" s="453"/>
      <c r="Z2502" s="453"/>
      <c r="AA2502" s="453"/>
      <c r="AB2502" s="453"/>
      <c r="AC2502" s="453"/>
      <c r="AD2502" s="453"/>
      <c r="AE2502" s="453"/>
      <c r="AF2502" s="453"/>
      <c r="AG2502" s="453"/>
      <c r="AH2502" s="453"/>
      <c r="AI2502" s="451"/>
      <c r="AJ2502" s="234"/>
      <c r="AK2502" s="234"/>
      <c r="AL2502" s="454"/>
    </row>
    <row r="2503" spans="1:38" s="265" customFormat="1" ht="19.2" customHeight="1" x14ac:dyDescent="0.3">
      <c r="A2503" s="247"/>
      <c r="B2503" s="247"/>
      <c r="C2503" s="247"/>
      <c r="D2503" s="388"/>
      <c r="E2503" s="234"/>
      <c r="F2503" s="234"/>
      <c r="G2503" s="234"/>
      <c r="H2503" s="451"/>
      <c r="I2503" s="451"/>
      <c r="J2503" s="451"/>
      <c r="K2503" s="234"/>
      <c r="L2503" s="234"/>
      <c r="M2503" s="234"/>
      <c r="N2503" s="234"/>
      <c r="O2503" s="451"/>
      <c r="P2503" s="234"/>
      <c r="Q2503" s="451"/>
      <c r="R2503" s="451"/>
      <c r="S2503" s="451"/>
      <c r="T2503" s="452"/>
      <c r="U2503" s="452"/>
      <c r="V2503" s="452"/>
      <c r="W2503" s="453"/>
      <c r="X2503" s="453"/>
      <c r="Y2503" s="453"/>
      <c r="Z2503" s="453"/>
      <c r="AA2503" s="453"/>
      <c r="AB2503" s="453"/>
      <c r="AC2503" s="453"/>
      <c r="AD2503" s="453"/>
      <c r="AE2503" s="453"/>
      <c r="AF2503" s="453"/>
      <c r="AG2503" s="453"/>
      <c r="AH2503" s="453"/>
      <c r="AI2503" s="451"/>
      <c r="AJ2503" s="234"/>
      <c r="AK2503" s="234"/>
      <c r="AL2503" s="454"/>
    </row>
    <row r="2504" spans="1:38" s="265" customFormat="1" ht="19.2" customHeight="1" x14ac:dyDescent="0.3">
      <c r="A2504" s="247"/>
      <c r="B2504" s="247"/>
      <c r="C2504" s="247"/>
      <c r="D2504" s="388"/>
      <c r="E2504" s="234"/>
      <c r="F2504" s="234"/>
      <c r="G2504" s="234"/>
      <c r="H2504" s="451"/>
      <c r="I2504" s="451"/>
      <c r="J2504" s="451"/>
      <c r="K2504" s="234"/>
      <c r="L2504" s="234"/>
      <c r="M2504" s="234"/>
      <c r="N2504" s="234"/>
      <c r="O2504" s="451"/>
      <c r="P2504" s="234"/>
      <c r="Q2504" s="451"/>
      <c r="R2504" s="451"/>
      <c r="S2504" s="451"/>
      <c r="T2504" s="452"/>
      <c r="U2504" s="452"/>
      <c r="V2504" s="452"/>
      <c r="W2504" s="453"/>
      <c r="X2504" s="453"/>
      <c r="Y2504" s="453"/>
      <c r="Z2504" s="453"/>
      <c r="AA2504" s="453"/>
      <c r="AB2504" s="453"/>
      <c r="AC2504" s="453"/>
      <c r="AD2504" s="453"/>
      <c r="AE2504" s="453"/>
      <c r="AF2504" s="453"/>
      <c r="AG2504" s="453"/>
      <c r="AH2504" s="453"/>
      <c r="AI2504" s="451"/>
      <c r="AJ2504" s="234"/>
      <c r="AK2504" s="234"/>
      <c r="AL2504" s="454"/>
    </row>
    <row r="2505" spans="1:38" s="265" customFormat="1" ht="19.2" customHeight="1" x14ac:dyDescent="0.3">
      <c r="A2505" s="247"/>
      <c r="B2505" s="247"/>
      <c r="C2505" s="247"/>
      <c r="D2505" s="388"/>
      <c r="E2505" s="234"/>
      <c r="F2505" s="234"/>
      <c r="G2505" s="234"/>
      <c r="H2505" s="451"/>
      <c r="I2505" s="451"/>
      <c r="J2505" s="451"/>
      <c r="K2505" s="234"/>
      <c r="L2505" s="234"/>
      <c r="M2505" s="234"/>
      <c r="N2505" s="234"/>
      <c r="O2505" s="451"/>
      <c r="P2505" s="234"/>
      <c r="Q2505" s="451"/>
      <c r="R2505" s="451"/>
      <c r="S2505" s="451"/>
      <c r="T2505" s="452"/>
      <c r="U2505" s="452"/>
      <c r="V2505" s="452"/>
      <c r="W2505" s="453"/>
      <c r="X2505" s="453"/>
      <c r="Y2505" s="453"/>
      <c r="Z2505" s="453"/>
      <c r="AA2505" s="453"/>
      <c r="AB2505" s="453"/>
      <c r="AC2505" s="453"/>
      <c r="AD2505" s="453"/>
      <c r="AE2505" s="453"/>
      <c r="AF2505" s="453"/>
      <c r="AG2505" s="453"/>
      <c r="AH2505" s="453"/>
      <c r="AI2505" s="451"/>
      <c r="AJ2505" s="234"/>
      <c r="AK2505" s="234"/>
      <c r="AL2505" s="454"/>
    </row>
    <row r="2506" spans="1:38" s="265" customFormat="1" ht="19.2" customHeight="1" x14ac:dyDescent="0.3">
      <c r="A2506" s="247"/>
      <c r="B2506" s="247"/>
      <c r="C2506" s="247"/>
      <c r="D2506" s="388"/>
      <c r="E2506" s="234"/>
      <c r="F2506" s="234"/>
      <c r="G2506" s="234"/>
      <c r="H2506" s="451"/>
      <c r="I2506" s="451"/>
      <c r="J2506" s="451"/>
      <c r="K2506" s="234"/>
      <c r="L2506" s="234"/>
      <c r="M2506" s="234"/>
      <c r="N2506" s="234"/>
      <c r="O2506" s="451"/>
      <c r="P2506" s="234"/>
      <c r="Q2506" s="451"/>
      <c r="R2506" s="451"/>
      <c r="S2506" s="451"/>
      <c r="T2506" s="452"/>
      <c r="U2506" s="452"/>
      <c r="V2506" s="452"/>
      <c r="W2506" s="453"/>
      <c r="X2506" s="453"/>
      <c r="Y2506" s="453"/>
      <c r="Z2506" s="453"/>
      <c r="AA2506" s="453"/>
      <c r="AB2506" s="453"/>
      <c r="AC2506" s="453"/>
      <c r="AD2506" s="453"/>
      <c r="AE2506" s="453"/>
      <c r="AF2506" s="453"/>
      <c r="AG2506" s="453"/>
      <c r="AH2506" s="453"/>
      <c r="AI2506" s="451"/>
      <c r="AJ2506" s="234"/>
      <c r="AK2506" s="234"/>
      <c r="AL2506" s="454"/>
    </row>
    <row r="2507" spans="1:38" s="265" customFormat="1" ht="19.2" customHeight="1" x14ac:dyDescent="0.3">
      <c r="A2507" s="247"/>
      <c r="B2507" s="247"/>
      <c r="C2507" s="247"/>
      <c r="D2507" s="388"/>
      <c r="E2507" s="234"/>
      <c r="F2507" s="234"/>
      <c r="G2507" s="234"/>
      <c r="H2507" s="451"/>
      <c r="I2507" s="451"/>
      <c r="J2507" s="451"/>
      <c r="K2507" s="234"/>
      <c r="L2507" s="234"/>
      <c r="M2507" s="234"/>
      <c r="N2507" s="234"/>
      <c r="O2507" s="451"/>
      <c r="P2507" s="234"/>
      <c r="Q2507" s="451"/>
      <c r="R2507" s="451"/>
      <c r="S2507" s="451"/>
      <c r="T2507" s="452"/>
      <c r="U2507" s="452"/>
      <c r="V2507" s="452"/>
      <c r="W2507" s="453"/>
      <c r="X2507" s="453"/>
      <c r="Y2507" s="453"/>
      <c r="Z2507" s="453"/>
      <c r="AA2507" s="453"/>
      <c r="AB2507" s="453"/>
      <c r="AC2507" s="453"/>
      <c r="AD2507" s="453"/>
      <c r="AE2507" s="453"/>
      <c r="AF2507" s="453"/>
      <c r="AG2507" s="453"/>
      <c r="AH2507" s="453"/>
      <c r="AI2507" s="451"/>
      <c r="AJ2507" s="234"/>
      <c r="AK2507" s="234"/>
      <c r="AL2507" s="454"/>
    </row>
    <row r="2508" spans="1:38" s="265" customFormat="1" ht="19.2" customHeight="1" x14ac:dyDescent="0.3">
      <c r="A2508" s="247"/>
      <c r="B2508" s="247"/>
      <c r="C2508" s="247"/>
      <c r="D2508" s="388"/>
      <c r="E2508" s="234"/>
      <c r="F2508" s="234"/>
      <c r="G2508" s="234"/>
      <c r="H2508" s="451"/>
      <c r="I2508" s="451"/>
      <c r="J2508" s="451"/>
      <c r="K2508" s="234"/>
      <c r="L2508" s="234"/>
      <c r="M2508" s="234"/>
      <c r="N2508" s="234"/>
      <c r="O2508" s="451"/>
      <c r="P2508" s="234"/>
      <c r="Q2508" s="451"/>
      <c r="R2508" s="451"/>
      <c r="S2508" s="451"/>
      <c r="T2508" s="452"/>
      <c r="U2508" s="452"/>
      <c r="V2508" s="452"/>
      <c r="W2508" s="453"/>
      <c r="X2508" s="453"/>
      <c r="Y2508" s="453"/>
      <c r="Z2508" s="453"/>
      <c r="AA2508" s="453"/>
      <c r="AB2508" s="453"/>
      <c r="AC2508" s="453"/>
      <c r="AD2508" s="453"/>
      <c r="AE2508" s="453"/>
      <c r="AF2508" s="453"/>
      <c r="AG2508" s="453"/>
      <c r="AH2508" s="453"/>
      <c r="AI2508" s="451"/>
      <c r="AJ2508" s="234"/>
      <c r="AK2508" s="234"/>
      <c r="AL2508" s="454"/>
    </row>
    <row r="2509" spans="1:38" s="265" customFormat="1" ht="19.2" customHeight="1" x14ac:dyDescent="0.3">
      <c r="A2509" s="247"/>
      <c r="B2509" s="247"/>
      <c r="C2509" s="247"/>
      <c r="D2509" s="388"/>
      <c r="E2509" s="234"/>
      <c r="F2509" s="234"/>
      <c r="G2509" s="234"/>
      <c r="H2509" s="451"/>
      <c r="I2509" s="451"/>
      <c r="J2509" s="451"/>
      <c r="K2509" s="234"/>
      <c r="L2509" s="234"/>
      <c r="M2509" s="234"/>
      <c r="N2509" s="234"/>
      <c r="O2509" s="451"/>
      <c r="P2509" s="234"/>
      <c r="Q2509" s="451"/>
      <c r="R2509" s="451"/>
      <c r="S2509" s="451"/>
      <c r="T2509" s="452"/>
      <c r="U2509" s="452"/>
      <c r="V2509" s="452"/>
      <c r="W2509" s="453"/>
      <c r="X2509" s="453"/>
      <c r="Y2509" s="453"/>
      <c r="Z2509" s="453"/>
      <c r="AA2509" s="453"/>
      <c r="AB2509" s="453"/>
      <c r="AC2509" s="453"/>
      <c r="AD2509" s="453"/>
      <c r="AE2509" s="453"/>
      <c r="AF2509" s="453"/>
      <c r="AG2509" s="453"/>
      <c r="AH2509" s="453"/>
      <c r="AI2509" s="451"/>
      <c r="AJ2509" s="234"/>
      <c r="AK2509" s="234"/>
      <c r="AL2509" s="454"/>
    </row>
    <row r="2510" spans="1:38" s="265" customFormat="1" ht="19.2" customHeight="1" x14ac:dyDescent="0.3">
      <c r="A2510" s="247"/>
      <c r="B2510" s="247"/>
      <c r="C2510" s="247"/>
      <c r="D2510" s="388"/>
      <c r="E2510" s="234"/>
      <c r="F2510" s="234"/>
      <c r="G2510" s="234"/>
      <c r="H2510" s="451"/>
      <c r="I2510" s="451"/>
      <c r="J2510" s="451"/>
      <c r="K2510" s="234"/>
      <c r="L2510" s="234"/>
      <c r="M2510" s="234"/>
      <c r="N2510" s="234"/>
      <c r="O2510" s="451"/>
      <c r="P2510" s="234"/>
      <c r="Q2510" s="451"/>
      <c r="R2510" s="451"/>
      <c r="S2510" s="451"/>
      <c r="T2510" s="452"/>
      <c r="U2510" s="452"/>
      <c r="V2510" s="452"/>
      <c r="W2510" s="453"/>
      <c r="X2510" s="453"/>
      <c r="Y2510" s="453"/>
      <c r="Z2510" s="453"/>
      <c r="AA2510" s="453"/>
      <c r="AB2510" s="453"/>
      <c r="AC2510" s="453"/>
      <c r="AD2510" s="453"/>
      <c r="AE2510" s="453"/>
      <c r="AF2510" s="453"/>
      <c r="AG2510" s="453"/>
      <c r="AH2510" s="453"/>
      <c r="AI2510" s="451"/>
      <c r="AJ2510" s="234"/>
      <c r="AK2510" s="234"/>
      <c r="AL2510" s="454"/>
    </row>
    <row r="2511" spans="1:38" s="265" customFormat="1" ht="19.2" customHeight="1" x14ac:dyDescent="0.3">
      <c r="A2511" s="247"/>
      <c r="B2511" s="247"/>
      <c r="C2511" s="247"/>
      <c r="D2511" s="388"/>
      <c r="E2511" s="234"/>
      <c r="F2511" s="234"/>
      <c r="G2511" s="234"/>
      <c r="H2511" s="451"/>
      <c r="I2511" s="451"/>
      <c r="J2511" s="451"/>
      <c r="K2511" s="234"/>
      <c r="L2511" s="234"/>
      <c r="M2511" s="234"/>
      <c r="N2511" s="234"/>
      <c r="O2511" s="451"/>
      <c r="P2511" s="234"/>
      <c r="Q2511" s="451"/>
      <c r="R2511" s="451"/>
      <c r="S2511" s="451"/>
      <c r="T2511" s="452"/>
      <c r="U2511" s="452"/>
      <c r="V2511" s="452"/>
      <c r="W2511" s="453"/>
      <c r="X2511" s="453"/>
      <c r="Y2511" s="453"/>
      <c r="Z2511" s="453"/>
      <c r="AA2511" s="453"/>
      <c r="AB2511" s="453"/>
      <c r="AC2511" s="453"/>
      <c r="AD2511" s="453"/>
      <c r="AE2511" s="453"/>
      <c r="AF2511" s="453"/>
      <c r="AG2511" s="453"/>
      <c r="AH2511" s="453"/>
      <c r="AI2511" s="451"/>
      <c r="AJ2511" s="234"/>
      <c r="AK2511" s="234"/>
      <c r="AL2511" s="454"/>
    </row>
    <row r="2512" spans="1:38" s="265" customFormat="1" ht="19.2" customHeight="1" x14ac:dyDescent="0.3">
      <c r="A2512" s="247"/>
      <c r="B2512" s="247"/>
      <c r="C2512" s="247"/>
      <c r="D2512" s="388"/>
      <c r="E2512" s="234"/>
      <c r="F2512" s="234"/>
      <c r="G2512" s="234"/>
      <c r="H2512" s="451"/>
      <c r="I2512" s="451"/>
      <c r="J2512" s="451"/>
      <c r="K2512" s="234"/>
      <c r="L2512" s="234"/>
      <c r="M2512" s="234"/>
      <c r="N2512" s="234"/>
      <c r="O2512" s="451"/>
      <c r="P2512" s="234"/>
      <c r="Q2512" s="451"/>
      <c r="R2512" s="451"/>
      <c r="S2512" s="451"/>
      <c r="T2512" s="452"/>
      <c r="U2512" s="452"/>
      <c r="V2512" s="452"/>
      <c r="W2512" s="453"/>
      <c r="X2512" s="453"/>
      <c r="Y2512" s="453"/>
      <c r="Z2512" s="453"/>
      <c r="AA2512" s="453"/>
      <c r="AB2512" s="453"/>
      <c r="AC2512" s="453"/>
      <c r="AD2512" s="453"/>
      <c r="AE2512" s="453"/>
      <c r="AF2512" s="453"/>
      <c r="AG2512" s="453"/>
      <c r="AH2512" s="453"/>
      <c r="AI2512" s="451"/>
      <c r="AJ2512" s="234"/>
      <c r="AK2512" s="234"/>
      <c r="AL2512" s="454"/>
    </row>
    <row r="2513" spans="1:38" s="265" customFormat="1" ht="19.2" customHeight="1" x14ac:dyDescent="0.3">
      <c r="A2513" s="247"/>
      <c r="B2513" s="247"/>
      <c r="C2513" s="247"/>
      <c r="D2513" s="388"/>
      <c r="E2513" s="234"/>
      <c r="F2513" s="234"/>
      <c r="G2513" s="234"/>
      <c r="H2513" s="451"/>
      <c r="I2513" s="451"/>
      <c r="J2513" s="451"/>
      <c r="K2513" s="234"/>
      <c r="L2513" s="234"/>
      <c r="M2513" s="234"/>
      <c r="N2513" s="234"/>
      <c r="O2513" s="451"/>
      <c r="P2513" s="234"/>
      <c r="Q2513" s="451"/>
      <c r="R2513" s="451"/>
      <c r="S2513" s="451"/>
      <c r="T2513" s="452"/>
      <c r="U2513" s="452"/>
      <c r="V2513" s="452"/>
      <c r="W2513" s="453"/>
      <c r="X2513" s="453"/>
      <c r="Y2513" s="453"/>
      <c r="Z2513" s="453"/>
      <c r="AA2513" s="453"/>
      <c r="AB2513" s="453"/>
      <c r="AC2513" s="453"/>
      <c r="AD2513" s="453"/>
      <c r="AE2513" s="453"/>
      <c r="AF2513" s="453"/>
      <c r="AG2513" s="453"/>
      <c r="AH2513" s="453"/>
      <c r="AI2513" s="451"/>
      <c r="AJ2513" s="234"/>
      <c r="AK2513" s="234"/>
      <c r="AL2513" s="454"/>
    </row>
    <row r="2514" spans="1:38" s="265" customFormat="1" ht="19.2" customHeight="1" x14ac:dyDescent="0.3">
      <c r="A2514" s="247"/>
      <c r="B2514" s="247"/>
      <c r="C2514" s="247"/>
      <c r="D2514" s="388"/>
      <c r="E2514" s="234"/>
      <c r="F2514" s="234"/>
      <c r="G2514" s="234"/>
      <c r="H2514" s="451"/>
      <c r="I2514" s="451"/>
      <c r="J2514" s="451"/>
      <c r="K2514" s="234"/>
      <c r="L2514" s="234"/>
      <c r="M2514" s="234"/>
      <c r="N2514" s="234"/>
      <c r="O2514" s="451"/>
      <c r="P2514" s="234"/>
      <c r="Q2514" s="451"/>
      <c r="R2514" s="451"/>
      <c r="S2514" s="451"/>
      <c r="T2514" s="452"/>
      <c r="U2514" s="452"/>
      <c r="V2514" s="452"/>
      <c r="W2514" s="453"/>
      <c r="X2514" s="453"/>
      <c r="Y2514" s="453"/>
      <c r="Z2514" s="453"/>
      <c r="AA2514" s="453"/>
      <c r="AB2514" s="453"/>
      <c r="AC2514" s="453"/>
      <c r="AD2514" s="453"/>
      <c r="AE2514" s="453"/>
      <c r="AF2514" s="453"/>
      <c r="AG2514" s="453"/>
      <c r="AH2514" s="453"/>
      <c r="AI2514" s="451"/>
      <c r="AJ2514" s="234"/>
      <c r="AK2514" s="234"/>
      <c r="AL2514" s="454"/>
    </row>
    <row r="2515" spans="1:38" s="265" customFormat="1" ht="19.2" customHeight="1" x14ac:dyDescent="0.3">
      <c r="A2515" s="247"/>
      <c r="B2515" s="247"/>
      <c r="C2515" s="247"/>
      <c r="D2515" s="388"/>
      <c r="E2515" s="234"/>
      <c r="F2515" s="234"/>
      <c r="G2515" s="234"/>
      <c r="H2515" s="451"/>
      <c r="I2515" s="451"/>
      <c r="J2515" s="451"/>
      <c r="K2515" s="234"/>
      <c r="L2515" s="234"/>
      <c r="M2515" s="234"/>
      <c r="N2515" s="234"/>
      <c r="O2515" s="451"/>
      <c r="P2515" s="234"/>
      <c r="Q2515" s="451"/>
      <c r="R2515" s="451"/>
      <c r="S2515" s="451"/>
      <c r="T2515" s="452"/>
      <c r="U2515" s="452"/>
      <c r="V2515" s="452"/>
      <c r="W2515" s="453"/>
      <c r="X2515" s="453"/>
      <c r="Y2515" s="453"/>
      <c r="Z2515" s="453"/>
      <c r="AA2515" s="453"/>
      <c r="AB2515" s="453"/>
      <c r="AC2515" s="453"/>
      <c r="AD2515" s="453"/>
      <c r="AE2515" s="453"/>
      <c r="AF2515" s="453"/>
      <c r="AG2515" s="453"/>
      <c r="AH2515" s="453"/>
      <c r="AI2515" s="451"/>
      <c r="AJ2515" s="234"/>
      <c r="AK2515" s="234"/>
      <c r="AL2515" s="454"/>
    </row>
    <row r="2516" spans="1:38" s="265" customFormat="1" ht="19.2" customHeight="1" x14ac:dyDescent="0.3">
      <c r="A2516" s="247"/>
      <c r="B2516" s="247"/>
      <c r="C2516" s="247"/>
      <c r="D2516" s="388"/>
      <c r="E2516" s="234"/>
      <c r="F2516" s="234"/>
      <c r="G2516" s="234"/>
      <c r="H2516" s="451"/>
      <c r="I2516" s="451"/>
      <c r="J2516" s="451"/>
      <c r="K2516" s="234"/>
      <c r="L2516" s="234"/>
      <c r="M2516" s="234"/>
      <c r="N2516" s="234"/>
      <c r="O2516" s="451"/>
      <c r="P2516" s="234"/>
      <c r="Q2516" s="451"/>
      <c r="R2516" s="451"/>
      <c r="S2516" s="451"/>
      <c r="T2516" s="452"/>
      <c r="U2516" s="452"/>
      <c r="V2516" s="452"/>
      <c r="W2516" s="453"/>
      <c r="X2516" s="453"/>
      <c r="Y2516" s="453"/>
      <c r="Z2516" s="453"/>
      <c r="AA2516" s="453"/>
      <c r="AB2516" s="453"/>
      <c r="AC2516" s="453"/>
      <c r="AD2516" s="453"/>
      <c r="AE2516" s="453"/>
      <c r="AF2516" s="453"/>
      <c r="AG2516" s="453"/>
      <c r="AH2516" s="453"/>
      <c r="AI2516" s="451"/>
      <c r="AJ2516" s="234"/>
      <c r="AK2516" s="234"/>
      <c r="AL2516" s="454"/>
    </row>
    <row r="2517" spans="1:38" s="265" customFormat="1" ht="19.2" customHeight="1" x14ac:dyDescent="0.3">
      <c r="A2517" s="247"/>
      <c r="B2517" s="247"/>
      <c r="C2517" s="247"/>
      <c r="D2517" s="388"/>
      <c r="E2517" s="234"/>
      <c r="F2517" s="234"/>
      <c r="G2517" s="234"/>
      <c r="H2517" s="451"/>
      <c r="I2517" s="451"/>
      <c r="J2517" s="451"/>
      <c r="K2517" s="234"/>
      <c r="L2517" s="234"/>
      <c r="M2517" s="234"/>
      <c r="N2517" s="234"/>
      <c r="O2517" s="451"/>
      <c r="P2517" s="234"/>
      <c r="Q2517" s="451"/>
      <c r="R2517" s="451"/>
      <c r="S2517" s="451"/>
      <c r="T2517" s="452"/>
      <c r="U2517" s="452"/>
      <c r="V2517" s="452"/>
      <c r="W2517" s="453"/>
      <c r="X2517" s="453"/>
      <c r="Y2517" s="453"/>
      <c r="Z2517" s="453"/>
      <c r="AA2517" s="453"/>
      <c r="AB2517" s="453"/>
      <c r="AC2517" s="453"/>
      <c r="AD2517" s="453"/>
      <c r="AE2517" s="453"/>
      <c r="AF2517" s="453"/>
      <c r="AG2517" s="453"/>
      <c r="AH2517" s="453"/>
      <c r="AI2517" s="451"/>
      <c r="AJ2517" s="234"/>
      <c r="AK2517" s="234"/>
      <c r="AL2517" s="454"/>
    </row>
    <row r="2518" spans="1:38" s="265" customFormat="1" ht="19.2" customHeight="1" x14ac:dyDescent="0.3">
      <c r="A2518" s="247"/>
      <c r="B2518" s="247"/>
      <c r="C2518" s="247"/>
      <c r="D2518" s="388"/>
      <c r="E2518" s="234"/>
      <c r="F2518" s="234"/>
      <c r="G2518" s="234"/>
      <c r="H2518" s="451"/>
      <c r="I2518" s="451"/>
      <c r="J2518" s="451"/>
      <c r="K2518" s="234"/>
      <c r="L2518" s="234"/>
      <c r="M2518" s="234"/>
      <c r="N2518" s="234"/>
      <c r="O2518" s="451"/>
      <c r="P2518" s="234"/>
      <c r="Q2518" s="451"/>
      <c r="R2518" s="451"/>
      <c r="S2518" s="451"/>
      <c r="T2518" s="452"/>
      <c r="U2518" s="452"/>
      <c r="V2518" s="452"/>
      <c r="W2518" s="453"/>
      <c r="X2518" s="453"/>
      <c r="Y2518" s="453"/>
      <c r="Z2518" s="453"/>
      <c r="AA2518" s="453"/>
      <c r="AB2518" s="453"/>
      <c r="AC2518" s="453"/>
      <c r="AD2518" s="453"/>
      <c r="AE2518" s="453"/>
      <c r="AF2518" s="453"/>
      <c r="AG2518" s="453"/>
      <c r="AH2518" s="453"/>
      <c r="AI2518" s="451"/>
      <c r="AJ2518" s="234"/>
      <c r="AK2518" s="234"/>
      <c r="AL2518" s="454"/>
    </row>
    <row r="2519" spans="1:38" s="265" customFormat="1" ht="19.2" customHeight="1" x14ac:dyDescent="0.3">
      <c r="A2519" s="247"/>
      <c r="B2519" s="247"/>
      <c r="C2519" s="247"/>
      <c r="D2519" s="388"/>
      <c r="E2519" s="234"/>
      <c r="F2519" s="234"/>
      <c r="G2519" s="234"/>
      <c r="H2519" s="451"/>
      <c r="I2519" s="451"/>
      <c r="J2519" s="451"/>
      <c r="K2519" s="234"/>
      <c r="L2519" s="234"/>
      <c r="M2519" s="234"/>
      <c r="N2519" s="234"/>
      <c r="O2519" s="451"/>
      <c r="P2519" s="234"/>
      <c r="Q2519" s="451"/>
      <c r="R2519" s="451"/>
      <c r="S2519" s="451"/>
      <c r="T2519" s="452"/>
      <c r="U2519" s="452"/>
      <c r="V2519" s="452"/>
      <c r="W2519" s="453"/>
      <c r="X2519" s="453"/>
      <c r="Y2519" s="453"/>
      <c r="Z2519" s="453"/>
      <c r="AA2519" s="453"/>
      <c r="AB2519" s="453"/>
      <c r="AC2519" s="453"/>
      <c r="AD2519" s="453"/>
      <c r="AE2519" s="453"/>
      <c r="AF2519" s="453"/>
      <c r="AG2519" s="453"/>
      <c r="AH2519" s="453"/>
      <c r="AI2519" s="451"/>
      <c r="AJ2519" s="234"/>
      <c r="AK2519" s="234"/>
      <c r="AL2519" s="454"/>
    </row>
    <row r="2520" spans="1:38" s="265" customFormat="1" ht="19.2" customHeight="1" x14ac:dyDescent="0.3">
      <c r="A2520" s="247"/>
      <c r="B2520" s="247"/>
      <c r="C2520" s="247"/>
      <c r="D2520" s="388"/>
      <c r="E2520" s="234"/>
      <c r="F2520" s="234"/>
      <c r="G2520" s="234"/>
      <c r="H2520" s="451"/>
      <c r="I2520" s="451"/>
      <c r="J2520" s="451"/>
      <c r="K2520" s="234"/>
      <c r="L2520" s="234"/>
      <c r="M2520" s="234"/>
      <c r="N2520" s="234"/>
      <c r="O2520" s="451"/>
      <c r="P2520" s="234"/>
      <c r="Q2520" s="451"/>
      <c r="R2520" s="451"/>
      <c r="S2520" s="451"/>
      <c r="T2520" s="452"/>
      <c r="U2520" s="452"/>
      <c r="V2520" s="452"/>
      <c r="W2520" s="453"/>
      <c r="X2520" s="453"/>
      <c r="Y2520" s="453"/>
      <c r="Z2520" s="453"/>
      <c r="AA2520" s="453"/>
      <c r="AB2520" s="453"/>
      <c r="AC2520" s="453"/>
      <c r="AD2520" s="453"/>
      <c r="AE2520" s="453"/>
      <c r="AF2520" s="453"/>
      <c r="AG2520" s="453"/>
      <c r="AH2520" s="453"/>
      <c r="AI2520" s="451"/>
      <c r="AJ2520" s="234"/>
      <c r="AK2520" s="234"/>
      <c r="AL2520" s="454"/>
    </row>
    <row r="1048566" spans="5:6" ht="19.2" customHeight="1" x14ac:dyDescent="0.3">
      <c r="E1048566" s="290"/>
      <c r="F1048566" s="290"/>
    </row>
  </sheetData>
  <sheetProtection formatCells="0" insertColumns="0" insertRows="0" deleteColumns="0" deleteRows="0" sort="0" autoFilter="0"/>
  <protectedRanges>
    <protectedRange algorithmName="SHA-512" hashValue="UxwrxOOK78zmKu/zQOnuiUpyvZTi+isFmOTvF6RV1goMXuXRwcNAJy61aOEaT6M/9IicuWjmphrbYKQxt3/Rkg==" saltValue="TTXke7qS1jcV735nUpQolA==" spinCount="100000" sqref="AK9:AK357 AK359:AK2490" name="RMR"/>
    <protectedRange algorithmName="SHA-512" hashValue="I3kyBYoRS7F4NPvPNIJGFGhNI7BJ5ZK0ZsDM3ulTuzdv6rdAxSEARXFP5cnSW5mUY2Gl404jYlbCfg4RNBN3Qg==" saltValue="LgpjqLuDJusQxA2kwoiizw==" spinCount="100000" sqref="AI9:AI357 AI359:AI2490" name="Hardness"/>
    <protectedRange algorithmName="SHA-512" hashValue="JrHl9SdCiNYxH90Lsh1n9XLSSCcln+5Y7btaxxtdbzvos+qWQxMIb2DG+KAVYCxq6VgcuSufOGDGC6Og0rN+0w==" saltValue="KMN80vbVc337TEv0avCMDw==" spinCount="100000" sqref="V9:V357 V359:V2490" name="Joint spacing"/>
    <protectedRange algorithmName="SHA-512" hashValue="aEz9FWp8S1Hs3L5Jg9UcEagauRV3ZtgKNTiz7ClcyCAzFIOBn1SXETN8/l+Osc3Bw9EhinaMp0yUebHeBmJKQw==" saltValue="4U//GNh2iELp61pKl/ZTuQ==" spinCount="100000" sqref="Q359:S2490 Q9:S357" name="RQD"/>
    <protectedRange algorithmName="SHA-512" hashValue="BQyMw11kQ7VTpc/vmXCsEjBN1t3qOq2cOb0lSYX+NRCXmZcdpK56AhxdV2dO5WHbqh1AR6CjFodmhU2J0TU2tg==" saltValue="bdVY+C/itIhkW5pAMz4sow==" spinCount="100000" sqref="O359:O2490 O9:O357" name="TCR"/>
    <protectedRange algorithmName="SHA-512" hashValue="UxwrxOOK78zmKu/zQOnuiUpyvZTi+isFmOTvF6RV1goMXuXRwcNAJy61aOEaT6M/9IicuWjmphrbYKQxt3/Rkg==" saltValue="TTXke7qS1jcV735nUpQolA==" spinCount="100000" sqref="AG358" name="RMR_1"/>
    <protectedRange algorithmName="SHA-512" hashValue="I3kyBYoRS7F4NPvPNIJGFGhNI7BJ5ZK0ZsDM3ulTuzdv6rdAxSEARXFP5cnSW5mUY2Gl404jYlbCfg4RNBN3Qg==" saltValue="LgpjqLuDJusQxA2kwoiizw==" spinCount="100000" sqref="AE358" name="Hardness_1"/>
    <protectedRange algorithmName="SHA-512" hashValue="JrHl9SdCiNYxH90Lsh1n9XLSSCcln+5Y7btaxxtdbzvos+qWQxMIb2DG+KAVYCxq6VgcuSufOGDGC6Og0rN+0w==" saltValue="KMN80vbVc337TEv0avCMDw==" spinCount="100000" sqref="V358" name="Joint spacing_1"/>
    <protectedRange algorithmName="SHA-512" hashValue="aEz9FWp8S1Hs3L5Jg9UcEagauRV3ZtgKNTiz7ClcyCAzFIOBn1SXETN8/l+Osc3Bw9EhinaMp0yUebHeBmJKQw==" saltValue="4U//GNh2iELp61pKl/ZTuQ==" spinCount="100000" sqref="Q358:S358" name="RQD_1"/>
    <protectedRange algorithmName="SHA-512" hashValue="BQyMw11kQ7VTpc/vmXCsEjBN1t3qOq2cOb0lSYX+NRCXmZcdpK56AhxdV2dO5WHbqh1AR6CjFodmhU2J0TU2tg==" saltValue="bdVY+C/itIhkW5pAMz4sow==" spinCount="100000" sqref="O358" name="TCR_1"/>
  </protectedRanges>
  <autoFilter ref="A8:AL2490"/>
  <sortState ref="W138:W145">
    <sortCondition ref="W141"/>
  </sortState>
  <mergeCells count="53">
    <mergeCell ref="A1:AL1"/>
    <mergeCell ref="A2:B2"/>
    <mergeCell ref="A3:B3"/>
    <mergeCell ref="A4:B4"/>
    <mergeCell ref="A6:I6"/>
    <mergeCell ref="AL6:AL8"/>
    <mergeCell ref="G7:I7"/>
    <mergeCell ref="F2:G2"/>
    <mergeCell ref="F3:G3"/>
    <mergeCell ref="F4:G4"/>
    <mergeCell ref="H2:J2"/>
    <mergeCell ref="H3:J3"/>
    <mergeCell ref="H4:J4"/>
    <mergeCell ref="K2:L2"/>
    <mergeCell ref="K3:L3"/>
    <mergeCell ref="K4:L4"/>
    <mergeCell ref="B7:B8"/>
    <mergeCell ref="C2:E2"/>
    <mergeCell ref="C3:E3"/>
    <mergeCell ref="A7:A8"/>
    <mergeCell ref="C7:C8"/>
    <mergeCell ref="D7:D8"/>
    <mergeCell ref="AE7:AE8"/>
    <mergeCell ref="J6:AK6"/>
    <mergeCell ref="AK7:AK8"/>
    <mergeCell ref="P7:R7"/>
    <mergeCell ref="J7:J8"/>
    <mergeCell ref="AD7:AD8"/>
    <mergeCell ref="AH7:AI7"/>
    <mergeCell ref="AJ7:AJ8"/>
    <mergeCell ref="W7:AB7"/>
    <mergeCell ref="S7:V7"/>
    <mergeCell ref="AC7:AC8"/>
    <mergeCell ref="AF7:AF8"/>
    <mergeCell ref="N7:O7"/>
    <mergeCell ref="AC2:AD2"/>
    <mergeCell ref="P2:Q2"/>
    <mergeCell ref="P3:Q3"/>
    <mergeCell ref="P4:Q4"/>
    <mergeCell ref="R2:T2"/>
    <mergeCell ref="R3:T3"/>
    <mergeCell ref="R4:T4"/>
    <mergeCell ref="AB3:AD3"/>
    <mergeCell ref="U4:V4"/>
    <mergeCell ref="U2:V2"/>
    <mergeCell ref="U3:V3"/>
    <mergeCell ref="W2:Y2"/>
    <mergeCell ref="W3:Y3"/>
    <mergeCell ref="W4:Y4"/>
    <mergeCell ref="Z3:AA3"/>
    <mergeCell ref="M2:N2"/>
    <mergeCell ref="M3:N3"/>
    <mergeCell ref="M4:N4"/>
  </mergeCells>
  <conditionalFormatting sqref="V5:Y5">
    <cfRule type="cellIs" dxfId="80" priority="12" operator="greaterThan">
      <formula>1</formula>
    </cfRule>
  </conditionalFormatting>
  <conditionalFormatting sqref="AL358">
    <cfRule type="containsText" dxfId="79" priority="4" operator="containsText" text="ERROR">
      <formula>NOT(ISERROR(SEARCH("ERROR",AL358)))</formula>
    </cfRule>
  </conditionalFormatting>
  <conditionalFormatting sqref="AK358">
    <cfRule type="containsText" dxfId="78" priority="3" operator="containsText" text="ERROR">
      <formula>NOT(ISERROR(SEARCH("ERROR",AK358)))</formula>
    </cfRule>
  </conditionalFormatting>
  <conditionalFormatting sqref="AK358:AL358">
    <cfRule type="containsText" dxfId="77" priority="1" operator="containsText" text="OKAY">
      <formula>NOT(ISERROR(SEARCH("OKAY",AK358)))</formula>
    </cfRule>
    <cfRule type="containsText" dxfId="76" priority="2" operator="containsText" text="ERROR">
      <formula>NOT(ISERROR(SEARCH("ERROR",AK358)))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3" scale="48" fitToHeight="0" orientation="landscape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&amp;L&amp;"Arial,Regular"&amp;8[&amp;F]&amp;A&amp;C&amp;P&amp;R&amp;G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5120"/>
  <sheetViews>
    <sheetView showGridLines="0" zoomScale="85" zoomScaleNormal="85" workbookViewId="0">
      <selection activeCell="B15" sqref="B15"/>
    </sheetView>
  </sheetViews>
  <sheetFormatPr defaultColWidth="9.109375" defaultRowHeight="14.4" x14ac:dyDescent="0.3"/>
  <cols>
    <col min="1" max="1" width="10.6640625" style="388" customWidth="1"/>
    <col min="2" max="3" width="10.6640625" style="389" customWidth="1"/>
    <col min="4" max="8" width="10.6640625" style="390" customWidth="1"/>
    <col min="9" max="9" width="10.6640625" style="391" customWidth="1"/>
    <col min="10" max="15" width="10.6640625" style="390" customWidth="1"/>
    <col min="16" max="17" width="10.6640625" style="392" customWidth="1"/>
    <col min="18" max="18" width="75.6640625" style="393" customWidth="1"/>
    <col min="19" max="16384" width="9.109375" style="1"/>
  </cols>
  <sheetData>
    <row r="1" spans="1:18" ht="39.9" customHeight="1" x14ac:dyDescent="0.3">
      <c r="A1" s="518" t="s">
        <v>1245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19"/>
    </row>
    <row r="2" spans="1:18" ht="22.5" hidden="1" customHeight="1" x14ac:dyDescent="0.3">
      <c r="A2" s="510" t="s">
        <v>10</v>
      </c>
      <c r="B2" s="510"/>
      <c r="C2" s="520" t="str">
        <f>IF(ISBLANK('Geotech Log'!C2:E2),"",'Geotech Log'!C2:E2)</f>
        <v>DDH 3476</v>
      </c>
      <c r="D2" s="520"/>
      <c r="E2" s="520"/>
      <c r="F2" s="510" t="s">
        <v>9</v>
      </c>
      <c r="G2" s="510"/>
      <c r="H2" s="522" t="str">
        <f>IF(ISBLANK('Geotech Log'!H2:J2),"",'Geotech Log'!H2:J2)</f>
        <v>072.5</v>
      </c>
      <c r="I2" s="522"/>
      <c r="J2" s="522"/>
      <c r="K2" s="510" t="s">
        <v>11</v>
      </c>
      <c r="L2" s="510"/>
      <c r="M2" s="526">
        <f>IF(ISBLANK('Geotech Log'!M2:N2),"",'Geotech Log'!M2:N2)</f>
        <v>2408</v>
      </c>
      <c r="N2" s="526"/>
      <c r="O2" s="215" t="str">
        <f>IF(ISBLANK('Geotech Log'!O2),"",'Geotech Log'!O2)</f>
        <v>MASL</v>
      </c>
      <c r="P2" s="149"/>
      <c r="Q2" s="149"/>
      <c r="R2" s="314"/>
    </row>
    <row r="3" spans="1:18" ht="22.5" hidden="1" customHeight="1" x14ac:dyDescent="0.3">
      <c r="A3" s="510" t="s">
        <v>401</v>
      </c>
      <c r="B3" s="510"/>
      <c r="C3" s="520" t="str">
        <f>IF(ISBLANK('Geotech Log'!C3:E3),"",'Geotech Log'!C3:E3)</f>
        <v>TETRA TECH</v>
      </c>
      <c r="D3" s="520"/>
      <c r="E3" s="520"/>
      <c r="F3" s="510" t="s">
        <v>293</v>
      </c>
      <c r="G3" s="510"/>
      <c r="H3" s="521">
        <f>IF(ISBLANK('Geotech Log'!H3:J3),"",'Geotech Log'!H3:J3)</f>
        <v>-81</v>
      </c>
      <c r="I3" s="521"/>
      <c r="J3" s="521"/>
      <c r="K3" s="510" t="s">
        <v>371</v>
      </c>
      <c r="L3" s="510"/>
      <c r="M3" s="527">
        <f>IF(ISBLANK('Geotech Log'!M3:N3),"",'Geotech Log'!M3:N3)</f>
        <v>655382</v>
      </c>
      <c r="N3" s="527"/>
      <c r="O3" s="215" t="str">
        <f>IF(ISBLANK('Geotech Log'!O3),"",'Geotech Log'!O3)</f>
        <v>UTM 11N</v>
      </c>
      <c r="P3" s="149"/>
      <c r="Q3" s="149"/>
      <c r="R3" s="314"/>
    </row>
    <row r="4" spans="1:18" ht="22.5" hidden="1" customHeight="1" x14ac:dyDescent="0.3">
      <c r="A4" s="510" t="s">
        <v>38</v>
      </c>
      <c r="B4" s="510"/>
      <c r="C4" s="150">
        <f>IF(ISBLANK('Geotech Log'!C4),"",'Geotech Log'!C4)</f>
        <v>44054</v>
      </c>
      <c r="D4" s="20" t="s">
        <v>151</v>
      </c>
      <c r="E4" s="150">
        <f>IF(ISBLANK('Geotech Log'!E4),"",'Geotech Log'!E4)</f>
        <v>44075</v>
      </c>
      <c r="F4" s="510" t="s">
        <v>232</v>
      </c>
      <c r="G4" s="510"/>
      <c r="H4" s="521">
        <f>IF(ISBLANK('Geotech Log'!H4:J4),"",'Geotech Log'!H4:J4)</f>
        <v>748</v>
      </c>
      <c r="I4" s="521"/>
      <c r="J4" s="521"/>
      <c r="K4" s="510" t="s">
        <v>372</v>
      </c>
      <c r="L4" s="510"/>
      <c r="M4" s="527">
        <f>IF(ISBLANK('Geotech Log'!M4:N4),"",'Geotech Log'!M4:N4)</f>
        <v>5558725</v>
      </c>
      <c r="N4" s="527"/>
      <c r="O4" s="215" t="str">
        <f>IF(ISBLANK('Geotech Log'!O4),"",'Geotech Log'!O4)</f>
        <v>UTM 11N</v>
      </c>
      <c r="P4" s="149"/>
      <c r="Q4" s="149"/>
      <c r="R4" s="314"/>
    </row>
    <row r="5" spans="1:18" ht="22.5" hidden="1" customHeight="1" x14ac:dyDescent="0.3">
      <c r="A5" s="5"/>
      <c r="B5" s="6"/>
      <c r="C5" s="7"/>
      <c r="D5" s="8"/>
      <c r="E5" s="7"/>
      <c r="F5" s="9"/>
      <c r="G5" s="9"/>
      <c r="H5" s="10"/>
      <c r="I5" s="10"/>
      <c r="J5" s="1"/>
      <c r="K5" s="273"/>
      <c r="L5" s="273"/>
      <c r="M5" s="274"/>
      <c r="N5" s="274"/>
      <c r="O5" s="274"/>
      <c r="P5" s="149"/>
      <c r="Q5" s="149"/>
      <c r="R5" s="314"/>
    </row>
    <row r="6" spans="1:18" ht="22.5" hidden="1" customHeight="1" x14ac:dyDescent="0.3">
      <c r="A6" s="476" t="s">
        <v>37</v>
      </c>
      <c r="B6" s="476"/>
      <c r="C6" s="520" t="str">
        <f>IF(ISBLANK('Geotech Log'!R2),"",'Geotech Log'!R2)</f>
        <v>704-ENG.ROC03157-01</v>
      </c>
      <c r="D6" s="520"/>
      <c r="E6" s="520"/>
      <c r="F6" s="481" t="s">
        <v>152</v>
      </c>
      <c r="G6" s="481"/>
      <c r="H6" s="522" t="str">
        <f>IF(ISBLANK('Geotech Log'!W2),"",'Geotech Log'!W2)</f>
        <v>TEAM DRILLING LTD</v>
      </c>
      <c r="I6" s="522"/>
      <c r="J6" s="522"/>
      <c r="K6" s="481" t="s">
        <v>551</v>
      </c>
      <c r="L6" s="481"/>
      <c r="M6" s="522" t="str">
        <f>IF(ISBLANK('Geotech Log'!AB2),"",'Geotech Log'!AB2)</f>
        <v/>
      </c>
      <c r="N6" s="522"/>
      <c r="O6" s="522"/>
      <c r="P6" s="149"/>
      <c r="Q6" s="149"/>
      <c r="R6" s="315"/>
    </row>
    <row r="7" spans="1:18" ht="22.5" hidden="1" customHeight="1" x14ac:dyDescent="0.3">
      <c r="A7" s="476" t="s">
        <v>36</v>
      </c>
      <c r="B7" s="476"/>
      <c r="C7" s="520" t="str">
        <f>IF(ISBLANK('Geotech Log'!R3),"",'Geotech Log'!R3)</f>
        <v>Castle</v>
      </c>
      <c r="D7" s="520"/>
      <c r="E7" s="520"/>
      <c r="F7" s="471" t="s">
        <v>231</v>
      </c>
      <c r="G7" s="471"/>
      <c r="H7" s="521" t="str">
        <f>IF(ISBLANK('Geotech Log'!W3),"",'Geotech Log'!W3)</f>
        <v>DIAMOND DRILL</v>
      </c>
      <c r="I7" s="521"/>
      <c r="J7" s="521"/>
      <c r="K7" s="471" t="s">
        <v>552</v>
      </c>
      <c r="L7" s="471"/>
      <c r="M7" s="521" t="str">
        <f>IF(ISBLANK('Geotech Log'!AB3),"",'Geotech Log'!AB3)</f>
        <v/>
      </c>
      <c r="N7" s="521"/>
      <c r="O7" s="521"/>
      <c r="P7" s="149"/>
      <c r="Q7" s="149"/>
      <c r="R7" s="315"/>
    </row>
    <row r="8" spans="1:18" ht="22.5" hidden="1" customHeight="1" x14ac:dyDescent="0.3">
      <c r="A8" s="476" t="s">
        <v>239</v>
      </c>
      <c r="B8" s="476"/>
      <c r="C8" s="520" t="str">
        <f>IF(ISBLANK('Geotech Log'!R4),"",'Geotech Log'!R4)</f>
        <v>FRO</v>
      </c>
      <c r="D8" s="520"/>
      <c r="E8" s="520"/>
      <c r="F8" s="471" t="s">
        <v>39</v>
      </c>
      <c r="G8" s="471"/>
      <c r="H8" s="521" t="str">
        <f>IF(ISBLANK('Geotech Log'!W4),"",'Geotech Log'!W4)</f>
        <v>HQ-3</v>
      </c>
      <c r="I8" s="521"/>
      <c r="J8" s="521"/>
      <c r="K8" s="30"/>
      <c r="L8" s="272"/>
      <c r="M8" s="3"/>
      <c r="N8" s="3"/>
      <c r="O8" s="4"/>
      <c r="P8" s="4"/>
      <c r="Q8" s="3"/>
      <c r="R8" s="315"/>
    </row>
    <row r="9" spans="1:18" ht="22.5" hidden="1" customHeight="1" thickBot="1" x14ac:dyDescent="0.35">
      <c r="A9" s="14"/>
      <c r="B9" s="14"/>
      <c r="C9" s="15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2"/>
      <c r="Q9" s="17"/>
      <c r="R9" s="315"/>
    </row>
    <row r="10" spans="1:18" ht="13.5" customHeight="1" thickBot="1" x14ac:dyDescent="0.35">
      <c r="A10" s="14"/>
      <c r="B10" s="14"/>
      <c r="C10" s="15"/>
      <c r="D10" s="15"/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2"/>
      <c r="Q10" s="17"/>
      <c r="R10" s="315"/>
    </row>
    <row r="11" spans="1:18" s="146" customFormat="1" ht="22.5" customHeight="1" thickBot="1" x14ac:dyDescent="0.35">
      <c r="A11" s="523" t="s">
        <v>109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5"/>
    </row>
    <row r="12" spans="1:18" s="35" customFormat="1" ht="36.6" thickBot="1" x14ac:dyDescent="0.35">
      <c r="A12" s="202" t="s">
        <v>294</v>
      </c>
      <c r="B12" s="201" t="s">
        <v>384</v>
      </c>
      <c r="C12" s="201" t="s">
        <v>144</v>
      </c>
      <c r="D12" s="201" t="s">
        <v>112</v>
      </c>
      <c r="E12" s="202" t="s">
        <v>572</v>
      </c>
      <c r="F12" s="203" t="s">
        <v>575</v>
      </c>
      <c r="G12" s="201" t="s">
        <v>553</v>
      </c>
      <c r="H12" s="201" t="s">
        <v>692</v>
      </c>
      <c r="I12" s="201" t="s">
        <v>693</v>
      </c>
      <c r="J12" s="201" t="s">
        <v>110</v>
      </c>
      <c r="K12" s="201" t="s">
        <v>296</v>
      </c>
      <c r="L12" s="201" t="s">
        <v>114</v>
      </c>
      <c r="M12" s="201" t="s">
        <v>297</v>
      </c>
      <c r="N12" s="201" t="s">
        <v>660</v>
      </c>
      <c r="O12" s="201" t="s">
        <v>636</v>
      </c>
      <c r="P12" s="204" t="s">
        <v>289</v>
      </c>
      <c r="Q12" s="205" t="s">
        <v>290</v>
      </c>
      <c r="R12" s="371" t="s">
        <v>8</v>
      </c>
    </row>
    <row r="13" spans="1:18" x14ac:dyDescent="0.3">
      <c r="A13" s="460">
        <f ca="1">IF(ISBLANK(B13),"",IFERROR(INDIRECT("'Geotech Log'!J"&amp;MATCH(B13,'Geotech Log'!K:K,1)),""))</f>
        <v>1</v>
      </c>
      <c r="B13" s="372">
        <v>1.64</v>
      </c>
      <c r="C13" s="372" t="s">
        <v>145</v>
      </c>
      <c r="D13" s="373" t="s">
        <v>202</v>
      </c>
      <c r="E13" s="373" t="s">
        <v>257</v>
      </c>
      <c r="F13" s="373"/>
      <c r="G13" s="373" t="s">
        <v>309</v>
      </c>
      <c r="H13" s="373" t="s">
        <v>1184</v>
      </c>
      <c r="I13" s="373"/>
      <c r="J13" s="373" t="s">
        <v>115</v>
      </c>
      <c r="K13" s="373" t="s">
        <v>252</v>
      </c>
      <c r="L13" s="373">
        <v>9</v>
      </c>
      <c r="M13" s="373" t="s">
        <v>15</v>
      </c>
      <c r="N13" s="373" t="s">
        <v>19</v>
      </c>
      <c r="O13" s="373">
        <v>25</v>
      </c>
      <c r="P13" s="374">
        <v>70</v>
      </c>
      <c r="Q13" s="375"/>
      <c r="R13" s="376" t="s">
        <v>725</v>
      </c>
    </row>
    <row r="14" spans="1:18" x14ac:dyDescent="0.3">
      <c r="A14" s="461">
        <f ca="1">IF(ISBLANK(B14),"",IFERROR(INDIRECT("'Geotech Log'!J"&amp;MATCH(B14,'Geotech Log'!K:K,1)),""))</f>
        <v>1</v>
      </c>
      <c r="B14" s="377">
        <v>1.7</v>
      </c>
      <c r="C14" s="377" t="s">
        <v>459</v>
      </c>
      <c r="D14" s="378" t="s">
        <v>202</v>
      </c>
      <c r="E14" s="378" t="s">
        <v>264</v>
      </c>
      <c r="F14" s="378"/>
      <c r="G14" s="378" t="s">
        <v>123</v>
      </c>
      <c r="H14" s="378" t="s">
        <v>647</v>
      </c>
      <c r="I14" s="378"/>
      <c r="J14" s="378" t="s">
        <v>115</v>
      </c>
      <c r="K14" s="378" t="s">
        <v>252</v>
      </c>
      <c r="L14" s="378">
        <v>11</v>
      </c>
      <c r="M14" s="378" t="s">
        <v>15</v>
      </c>
      <c r="N14" s="378" t="s">
        <v>20</v>
      </c>
      <c r="O14" s="378">
        <v>25</v>
      </c>
      <c r="P14" s="379">
        <v>26</v>
      </c>
      <c r="Q14" s="380"/>
      <c r="R14" s="376" t="s">
        <v>725</v>
      </c>
    </row>
    <row r="15" spans="1:18" ht="28.8" x14ac:dyDescent="0.3">
      <c r="A15" s="461">
        <f ca="1">IF(ISBLANK(B15),"",IFERROR(INDIRECT("'Geotech Log'!J"&amp;MATCH(B15,'Geotech Log'!K:K,1)),""))</f>
        <v>1</v>
      </c>
      <c r="B15" s="377">
        <v>1.73</v>
      </c>
      <c r="C15" s="377" t="s">
        <v>195</v>
      </c>
      <c r="D15" s="378" t="s">
        <v>203</v>
      </c>
      <c r="E15" s="378" t="s">
        <v>267</v>
      </c>
      <c r="F15" s="378"/>
      <c r="G15" s="378" t="s">
        <v>310</v>
      </c>
      <c r="H15" s="378" t="s">
        <v>650</v>
      </c>
      <c r="I15" s="378">
        <v>150</v>
      </c>
      <c r="J15" s="378" t="s">
        <v>115</v>
      </c>
      <c r="K15" s="378" t="s">
        <v>252</v>
      </c>
      <c r="L15" s="378">
        <v>9</v>
      </c>
      <c r="M15" s="378" t="s">
        <v>15</v>
      </c>
      <c r="N15" s="378" t="s">
        <v>19</v>
      </c>
      <c r="O15" s="378">
        <v>6</v>
      </c>
      <c r="P15" s="379">
        <v>74</v>
      </c>
      <c r="Q15" s="380"/>
      <c r="R15" s="376" t="s">
        <v>711</v>
      </c>
    </row>
    <row r="16" spans="1:18" ht="15" customHeight="1" x14ac:dyDescent="0.3">
      <c r="A16" s="461">
        <f ca="1">IF(ISBLANK(B16),"",IFERROR(INDIRECT("'Geotech Log'!J"&amp;MATCH(B16,'Geotech Log'!K:K,1)),""))</f>
        <v>1</v>
      </c>
      <c r="B16" s="377">
        <v>2.09</v>
      </c>
      <c r="C16" s="377" t="s">
        <v>145</v>
      </c>
      <c r="D16" s="378" t="s">
        <v>202</v>
      </c>
      <c r="E16" s="378" t="s">
        <v>257</v>
      </c>
      <c r="F16" s="378"/>
      <c r="G16" s="378" t="s">
        <v>309</v>
      </c>
      <c r="H16" s="378" t="s">
        <v>1184</v>
      </c>
      <c r="I16" s="378"/>
      <c r="J16" s="378" t="s">
        <v>115</v>
      </c>
      <c r="K16" s="378" t="s">
        <v>252</v>
      </c>
      <c r="L16" s="378">
        <v>9</v>
      </c>
      <c r="M16" s="378" t="s">
        <v>15</v>
      </c>
      <c r="N16" s="378" t="s">
        <v>19</v>
      </c>
      <c r="O16" s="378">
        <v>20</v>
      </c>
      <c r="P16" s="379">
        <v>80</v>
      </c>
      <c r="Q16" s="380"/>
      <c r="R16" s="376"/>
    </row>
    <row r="17" spans="1:18" ht="15" customHeight="1" x14ac:dyDescent="0.3">
      <c r="A17" s="461">
        <f ca="1">IF(ISBLANK(B17),"",IFERROR(INDIRECT("'Geotech Log'!J"&amp;MATCH(B17,'Geotech Log'!K:K,1)),""))</f>
        <v>1</v>
      </c>
      <c r="B17" s="377">
        <v>2.29</v>
      </c>
      <c r="C17" s="377" t="s">
        <v>145</v>
      </c>
      <c r="D17" s="378" t="s">
        <v>202</v>
      </c>
      <c r="E17" s="378" t="s">
        <v>257</v>
      </c>
      <c r="F17" s="378"/>
      <c r="G17" s="378" t="s">
        <v>309</v>
      </c>
      <c r="H17" s="378" t="s">
        <v>1184</v>
      </c>
      <c r="I17" s="378"/>
      <c r="J17" s="378" t="s">
        <v>243</v>
      </c>
      <c r="K17" s="378" t="s">
        <v>252</v>
      </c>
      <c r="L17" s="378">
        <v>11</v>
      </c>
      <c r="M17" s="378" t="s">
        <v>15</v>
      </c>
      <c r="N17" s="378" t="s">
        <v>19</v>
      </c>
      <c r="O17" s="378">
        <v>25</v>
      </c>
      <c r="P17" s="379">
        <v>81</v>
      </c>
      <c r="Q17" s="380"/>
      <c r="R17" s="376" t="s">
        <v>725</v>
      </c>
    </row>
    <row r="18" spans="1:18" ht="15" customHeight="1" x14ac:dyDescent="0.3">
      <c r="A18" s="461">
        <f ca="1">IF(ISBLANK(B18),"",IFERROR(INDIRECT("'Geotech Log'!J"&amp;MATCH(B18,'Geotech Log'!K:K,1)),""))</f>
        <v>1</v>
      </c>
      <c r="B18" s="377">
        <v>2.4</v>
      </c>
      <c r="C18" s="377" t="s">
        <v>459</v>
      </c>
      <c r="D18" s="378" t="s">
        <v>202</v>
      </c>
      <c r="E18" s="378" t="s">
        <v>264</v>
      </c>
      <c r="F18" s="378"/>
      <c r="G18" s="378" t="s">
        <v>123</v>
      </c>
      <c r="H18" s="378" t="s">
        <v>647</v>
      </c>
      <c r="I18" s="378"/>
      <c r="J18" s="378" t="s">
        <v>115</v>
      </c>
      <c r="K18" s="378" t="s">
        <v>252</v>
      </c>
      <c r="L18" s="378">
        <v>11</v>
      </c>
      <c r="M18" s="378" t="s">
        <v>15</v>
      </c>
      <c r="N18" s="378" t="s">
        <v>20</v>
      </c>
      <c r="O18" s="378">
        <v>25</v>
      </c>
      <c r="P18" s="379">
        <v>22</v>
      </c>
      <c r="Q18" s="380"/>
      <c r="R18" s="376" t="s">
        <v>725</v>
      </c>
    </row>
    <row r="19" spans="1:18" ht="15" customHeight="1" x14ac:dyDescent="0.3">
      <c r="A19" s="461">
        <f ca="1">IF(ISBLANK(B19),"",IFERROR(INDIRECT("'Geotech Log'!J"&amp;MATCH(B19,'Geotech Log'!K:K,1)),""))</f>
        <v>1</v>
      </c>
      <c r="B19" s="377">
        <v>2.56</v>
      </c>
      <c r="C19" s="377" t="s">
        <v>195</v>
      </c>
      <c r="D19" s="378" t="s">
        <v>203</v>
      </c>
      <c r="E19" s="378" t="s">
        <v>267</v>
      </c>
      <c r="F19" s="378"/>
      <c r="G19" s="378" t="s">
        <v>310</v>
      </c>
      <c r="H19" s="378" t="s">
        <v>650</v>
      </c>
      <c r="I19" s="378">
        <v>240</v>
      </c>
      <c r="J19" s="378" t="s">
        <v>243</v>
      </c>
      <c r="K19" s="378" t="s">
        <v>252</v>
      </c>
      <c r="L19" s="378">
        <v>9</v>
      </c>
      <c r="M19" s="378" t="s">
        <v>15</v>
      </c>
      <c r="N19" s="378" t="s">
        <v>19</v>
      </c>
      <c r="O19" s="378">
        <v>6</v>
      </c>
      <c r="P19" s="379">
        <v>69</v>
      </c>
      <c r="Q19" s="380"/>
      <c r="R19" s="376" t="s">
        <v>1221</v>
      </c>
    </row>
    <row r="20" spans="1:18" ht="15" customHeight="1" x14ac:dyDescent="0.3">
      <c r="A20" s="461">
        <f ca="1">IF(ISBLANK(B20),"",IFERROR(INDIRECT("'Geotech Log'!J"&amp;MATCH(B20,'Geotech Log'!K:K,1)),""))</f>
        <v>1</v>
      </c>
      <c r="B20" s="377">
        <v>2.76</v>
      </c>
      <c r="C20" s="377" t="s">
        <v>145</v>
      </c>
      <c r="D20" s="378" t="s">
        <v>202</v>
      </c>
      <c r="E20" s="378" t="s">
        <v>257</v>
      </c>
      <c r="F20" s="378"/>
      <c r="G20" s="378" t="s">
        <v>309</v>
      </c>
      <c r="H20" s="378" t="s">
        <v>1184</v>
      </c>
      <c r="I20" s="378"/>
      <c r="J20" s="378" t="s">
        <v>243</v>
      </c>
      <c r="K20" s="378" t="s">
        <v>252</v>
      </c>
      <c r="L20" s="378">
        <v>13</v>
      </c>
      <c r="M20" s="378" t="s">
        <v>15</v>
      </c>
      <c r="N20" s="378" t="s">
        <v>19</v>
      </c>
      <c r="O20" s="378">
        <v>25</v>
      </c>
      <c r="P20" s="379">
        <v>71</v>
      </c>
      <c r="Q20" s="380"/>
      <c r="R20" s="376" t="s">
        <v>725</v>
      </c>
    </row>
    <row r="21" spans="1:18" ht="15" customHeight="1" x14ac:dyDescent="0.3">
      <c r="A21" s="461">
        <f ca="1">IF(ISBLANK(B21),"",IFERROR(INDIRECT("'Geotech Log'!J"&amp;MATCH(B21,'Geotech Log'!K:K,1)),""))</f>
        <v>1</v>
      </c>
      <c r="B21" s="377">
        <v>3.1</v>
      </c>
      <c r="C21" s="377" t="s">
        <v>459</v>
      </c>
      <c r="D21" s="378" t="s">
        <v>202</v>
      </c>
      <c r="E21" s="378" t="s">
        <v>264</v>
      </c>
      <c r="F21" s="378"/>
      <c r="G21" s="378" t="s">
        <v>123</v>
      </c>
      <c r="H21" s="378" t="s">
        <v>647</v>
      </c>
      <c r="I21" s="378"/>
      <c r="J21" s="378" t="s">
        <v>115</v>
      </c>
      <c r="K21" s="378" t="s">
        <v>252</v>
      </c>
      <c r="L21" s="378">
        <v>9</v>
      </c>
      <c r="M21" s="378" t="s">
        <v>15</v>
      </c>
      <c r="N21" s="378" t="s">
        <v>20</v>
      </c>
      <c r="O21" s="378">
        <v>20</v>
      </c>
      <c r="P21" s="379">
        <v>10</v>
      </c>
      <c r="Q21" s="380"/>
      <c r="R21" s="376"/>
    </row>
    <row r="22" spans="1:18" ht="15" customHeight="1" x14ac:dyDescent="0.3">
      <c r="A22" s="461">
        <f ca="1">IF(ISBLANK(B22),"",IFERROR(INDIRECT("'Geotech Log'!J"&amp;MATCH(B22,'Geotech Log'!K:K,1)),""))</f>
        <v>1</v>
      </c>
      <c r="B22" s="377">
        <v>3.19</v>
      </c>
      <c r="C22" s="377" t="s">
        <v>195</v>
      </c>
      <c r="D22" s="378" t="s">
        <v>203</v>
      </c>
      <c r="E22" s="378" t="s">
        <v>267</v>
      </c>
      <c r="F22" s="378"/>
      <c r="G22" s="378" t="s">
        <v>310</v>
      </c>
      <c r="H22" s="378" t="s">
        <v>650</v>
      </c>
      <c r="I22" s="378">
        <v>370</v>
      </c>
      <c r="J22" s="378" t="s">
        <v>243</v>
      </c>
      <c r="K22" s="378" t="s">
        <v>252</v>
      </c>
      <c r="L22" s="378">
        <v>11</v>
      </c>
      <c r="M22" s="378" t="s">
        <v>15</v>
      </c>
      <c r="N22" s="378" t="s">
        <v>19</v>
      </c>
      <c r="O22" s="378">
        <v>6</v>
      </c>
      <c r="P22" s="379">
        <v>55</v>
      </c>
      <c r="Q22" s="380"/>
      <c r="R22" s="376" t="s">
        <v>712</v>
      </c>
    </row>
    <row r="23" spans="1:18" ht="15" customHeight="1" x14ac:dyDescent="0.3">
      <c r="A23" s="461">
        <f ca="1">IF(ISBLANK(B23),"",IFERROR(INDIRECT("'Geotech Log'!J"&amp;MATCH(B23,'Geotech Log'!K:K,1)),""))</f>
        <v>1</v>
      </c>
      <c r="B23" s="377">
        <v>3.7</v>
      </c>
      <c r="C23" s="377" t="s">
        <v>145</v>
      </c>
      <c r="D23" s="378" t="s">
        <v>202</v>
      </c>
      <c r="E23" s="378" t="s">
        <v>257</v>
      </c>
      <c r="F23" s="378"/>
      <c r="G23" s="378" t="s">
        <v>309</v>
      </c>
      <c r="H23" s="378" t="s">
        <v>1184</v>
      </c>
      <c r="I23" s="378"/>
      <c r="J23" s="378" t="s">
        <v>115</v>
      </c>
      <c r="K23" s="378" t="s">
        <v>252</v>
      </c>
      <c r="L23" s="378">
        <v>11</v>
      </c>
      <c r="M23" s="378" t="s">
        <v>15</v>
      </c>
      <c r="N23" s="378" t="s">
        <v>19</v>
      </c>
      <c r="O23" s="378">
        <v>25</v>
      </c>
      <c r="P23" s="379">
        <v>64</v>
      </c>
      <c r="Q23" s="380"/>
      <c r="R23" s="376" t="s">
        <v>725</v>
      </c>
    </row>
    <row r="24" spans="1:18" ht="15" customHeight="1" x14ac:dyDescent="0.3">
      <c r="A24" s="461">
        <f ca="1">IF(ISBLANK(B24),"",IFERROR(INDIRECT("'Geotech Log'!J"&amp;MATCH(B24,'Geotech Log'!K:K,1)),""))</f>
        <v>2</v>
      </c>
      <c r="B24" s="377">
        <v>4.1399999999999997</v>
      </c>
      <c r="C24" s="377" t="s">
        <v>145</v>
      </c>
      <c r="D24" s="378" t="s">
        <v>202</v>
      </c>
      <c r="E24" s="378" t="s">
        <v>257</v>
      </c>
      <c r="F24" s="378"/>
      <c r="G24" s="378" t="s">
        <v>309</v>
      </c>
      <c r="H24" s="378" t="s">
        <v>1184</v>
      </c>
      <c r="I24" s="378"/>
      <c r="J24" s="378" t="s">
        <v>115</v>
      </c>
      <c r="K24" s="378" t="s">
        <v>252</v>
      </c>
      <c r="L24" s="378">
        <v>11</v>
      </c>
      <c r="M24" s="378" t="s">
        <v>15</v>
      </c>
      <c r="N24" s="378" t="s">
        <v>19</v>
      </c>
      <c r="O24" s="378">
        <v>25</v>
      </c>
      <c r="P24" s="379">
        <v>75</v>
      </c>
      <c r="Q24" s="380"/>
      <c r="R24" s="376" t="s">
        <v>725</v>
      </c>
    </row>
    <row r="25" spans="1:18" ht="15" customHeight="1" x14ac:dyDescent="0.3">
      <c r="A25" s="461">
        <f ca="1">IF(ISBLANK(B25),"",IFERROR(INDIRECT("'Geotech Log'!J"&amp;MATCH(B25,'Geotech Log'!K:K,1)),""))</f>
        <v>2</v>
      </c>
      <c r="B25" s="377">
        <v>4.4800000000000004</v>
      </c>
      <c r="C25" s="377" t="s">
        <v>145</v>
      </c>
      <c r="D25" s="378" t="s">
        <v>202</v>
      </c>
      <c r="E25" s="378" t="s">
        <v>257</v>
      </c>
      <c r="F25" s="378"/>
      <c r="G25" s="378" t="s">
        <v>309</v>
      </c>
      <c r="H25" s="378" t="s">
        <v>1184</v>
      </c>
      <c r="I25" s="378"/>
      <c r="J25" s="378" t="s">
        <v>243</v>
      </c>
      <c r="K25" s="378" t="s">
        <v>252</v>
      </c>
      <c r="L25" s="378">
        <v>9</v>
      </c>
      <c r="M25" s="378" t="s">
        <v>15</v>
      </c>
      <c r="N25" s="378" t="s">
        <v>19</v>
      </c>
      <c r="O25" s="378">
        <v>20</v>
      </c>
      <c r="P25" s="379">
        <v>56</v>
      </c>
      <c r="Q25" s="380"/>
      <c r="R25" s="376"/>
    </row>
    <row r="26" spans="1:18" ht="15" customHeight="1" x14ac:dyDescent="0.3">
      <c r="A26" s="461">
        <f ca="1">IF(ISBLANK(B26),"",IFERROR(INDIRECT("'Geotech Log'!J"&amp;MATCH(B26,'Geotech Log'!K:K,1)),""))</f>
        <v>2</v>
      </c>
      <c r="B26" s="377">
        <v>4.7</v>
      </c>
      <c r="C26" s="377" t="s">
        <v>145</v>
      </c>
      <c r="D26" s="378" t="s">
        <v>202</v>
      </c>
      <c r="E26" s="378" t="s">
        <v>257</v>
      </c>
      <c r="F26" s="378"/>
      <c r="G26" s="378" t="s">
        <v>309</v>
      </c>
      <c r="H26" s="378" t="s">
        <v>1184</v>
      </c>
      <c r="I26" s="378"/>
      <c r="J26" s="378" t="s">
        <v>115</v>
      </c>
      <c r="K26" s="378" t="s">
        <v>252</v>
      </c>
      <c r="L26" s="378">
        <v>9</v>
      </c>
      <c r="M26" s="378" t="s">
        <v>15</v>
      </c>
      <c r="N26" s="378" t="s">
        <v>19</v>
      </c>
      <c r="O26" s="378">
        <v>20</v>
      </c>
      <c r="P26" s="379">
        <v>69</v>
      </c>
      <c r="Q26" s="380"/>
      <c r="R26" s="376"/>
    </row>
    <row r="27" spans="1:18" ht="15" customHeight="1" x14ac:dyDescent="0.3">
      <c r="A27" s="461">
        <f ca="1">IF(ISBLANK(B27),"",IFERROR(INDIRECT("'Geotech Log'!J"&amp;MATCH(B27,'Geotech Log'!K:K,1)),""))</f>
        <v>2</v>
      </c>
      <c r="B27" s="377">
        <v>4.83</v>
      </c>
      <c r="C27" s="377" t="s">
        <v>145</v>
      </c>
      <c r="D27" s="378" t="s">
        <v>202</v>
      </c>
      <c r="E27" s="378" t="s">
        <v>257</v>
      </c>
      <c r="F27" s="378"/>
      <c r="G27" s="378" t="s">
        <v>309</v>
      </c>
      <c r="H27" s="378" t="s">
        <v>1184</v>
      </c>
      <c r="I27" s="378"/>
      <c r="J27" s="378" t="s">
        <v>243</v>
      </c>
      <c r="K27" s="378" t="s">
        <v>252</v>
      </c>
      <c r="L27" s="378">
        <v>11</v>
      </c>
      <c r="M27" s="378" t="s">
        <v>15</v>
      </c>
      <c r="N27" s="378" t="s">
        <v>19</v>
      </c>
      <c r="O27" s="378">
        <v>25</v>
      </c>
      <c r="P27" s="379">
        <v>62</v>
      </c>
      <c r="Q27" s="380"/>
      <c r="R27" s="376" t="s">
        <v>725</v>
      </c>
    </row>
    <row r="28" spans="1:18" ht="15" customHeight="1" x14ac:dyDescent="0.3">
      <c r="A28" s="461">
        <f ca="1">IF(ISBLANK(B28),"",IFERROR(INDIRECT("'Geotech Log'!J"&amp;MATCH(B28,'Geotech Log'!K:K,1)),""))</f>
        <v>2</v>
      </c>
      <c r="B28" s="377">
        <v>5.03</v>
      </c>
      <c r="C28" s="377" t="s">
        <v>145</v>
      </c>
      <c r="D28" s="378" t="s">
        <v>202</v>
      </c>
      <c r="E28" s="378" t="s">
        <v>257</v>
      </c>
      <c r="F28" s="378"/>
      <c r="G28" s="378" t="s">
        <v>309</v>
      </c>
      <c r="H28" s="378" t="s">
        <v>1184</v>
      </c>
      <c r="I28" s="378"/>
      <c r="J28" s="378" t="s">
        <v>115</v>
      </c>
      <c r="K28" s="378" t="s">
        <v>252</v>
      </c>
      <c r="L28" s="378">
        <v>9</v>
      </c>
      <c r="M28" s="378" t="s">
        <v>15</v>
      </c>
      <c r="N28" s="378" t="s">
        <v>19</v>
      </c>
      <c r="O28" s="378">
        <v>20</v>
      </c>
      <c r="P28" s="379">
        <v>79</v>
      </c>
      <c r="Q28" s="380"/>
      <c r="R28" s="376"/>
    </row>
    <row r="29" spans="1:18" ht="15" customHeight="1" x14ac:dyDescent="0.3">
      <c r="A29" s="461">
        <f ca="1">IF(ISBLANK(B29),"",IFERROR(INDIRECT("'Geotech Log'!J"&amp;MATCH(B29,'Geotech Log'!K:K,1)),""))</f>
        <v>2</v>
      </c>
      <c r="B29" s="377">
        <v>5.08</v>
      </c>
      <c r="C29" s="377" t="s">
        <v>459</v>
      </c>
      <c r="D29" s="378" t="s">
        <v>202</v>
      </c>
      <c r="E29" s="378" t="s">
        <v>264</v>
      </c>
      <c r="F29" s="378"/>
      <c r="G29" s="378" t="s">
        <v>123</v>
      </c>
      <c r="H29" s="378" t="s">
        <v>647</v>
      </c>
      <c r="I29" s="378"/>
      <c r="J29" s="378" t="s">
        <v>115</v>
      </c>
      <c r="K29" s="378" t="s">
        <v>252</v>
      </c>
      <c r="L29" s="378">
        <v>9</v>
      </c>
      <c r="M29" s="378" t="s">
        <v>15</v>
      </c>
      <c r="N29" s="378" t="s">
        <v>20</v>
      </c>
      <c r="O29" s="378">
        <v>20</v>
      </c>
      <c r="P29" s="379">
        <v>18</v>
      </c>
      <c r="Q29" s="380"/>
      <c r="R29" s="376"/>
    </row>
    <row r="30" spans="1:18" ht="15" customHeight="1" x14ac:dyDescent="0.3">
      <c r="A30" s="461">
        <f ca="1">IF(ISBLANK(B30),"",IFERROR(INDIRECT("'Geotech Log'!J"&amp;MATCH(B30,'Geotech Log'!K:K,1)),""))</f>
        <v>2</v>
      </c>
      <c r="B30" s="377">
        <v>5.43</v>
      </c>
      <c r="C30" s="377" t="s">
        <v>459</v>
      </c>
      <c r="D30" s="378" t="s">
        <v>202</v>
      </c>
      <c r="E30" s="378" t="s">
        <v>264</v>
      </c>
      <c r="F30" s="378"/>
      <c r="G30" s="378" t="s">
        <v>123</v>
      </c>
      <c r="H30" s="378" t="s">
        <v>647</v>
      </c>
      <c r="I30" s="378"/>
      <c r="J30" s="378" t="s">
        <v>243</v>
      </c>
      <c r="K30" s="378" t="s">
        <v>252</v>
      </c>
      <c r="L30" s="378">
        <v>11</v>
      </c>
      <c r="M30" s="378" t="s">
        <v>15</v>
      </c>
      <c r="N30" s="378" t="s">
        <v>20</v>
      </c>
      <c r="O30" s="378">
        <v>25</v>
      </c>
      <c r="P30" s="379">
        <v>16</v>
      </c>
      <c r="Q30" s="380"/>
      <c r="R30" s="376" t="s">
        <v>725</v>
      </c>
    </row>
    <row r="31" spans="1:18" ht="15" customHeight="1" x14ac:dyDescent="0.3">
      <c r="A31" s="461">
        <f ca="1">IF(ISBLANK(B31),"",IFERROR(INDIRECT("'Geotech Log'!J"&amp;MATCH(B31,'Geotech Log'!K:K,1)),""))</f>
        <v>2</v>
      </c>
      <c r="B31" s="377">
        <v>5.49</v>
      </c>
      <c r="C31" s="377" t="s">
        <v>195</v>
      </c>
      <c r="D31" s="378" t="s">
        <v>203</v>
      </c>
      <c r="E31" s="378" t="s">
        <v>267</v>
      </c>
      <c r="F31" s="378"/>
      <c r="G31" s="378" t="s">
        <v>310</v>
      </c>
      <c r="H31" s="378" t="s">
        <v>650</v>
      </c>
      <c r="I31" s="378">
        <v>150</v>
      </c>
      <c r="J31" s="378" t="s">
        <v>243</v>
      </c>
      <c r="K31" s="378" t="s">
        <v>252</v>
      </c>
      <c r="L31" s="378">
        <v>9</v>
      </c>
      <c r="M31" s="378" t="s">
        <v>15</v>
      </c>
      <c r="N31" s="378" t="s">
        <v>19</v>
      </c>
      <c r="O31" s="378">
        <v>6</v>
      </c>
      <c r="P31" s="379">
        <v>65</v>
      </c>
      <c r="Q31" s="380"/>
      <c r="R31" s="376" t="s">
        <v>713</v>
      </c>
    </row>
    <row r="32" spans="1:18" ht="15" customHeight="1" x14ac:dyDescent="0.3">
      <c r="A32" s="461">
        <f ca="1">IF(ISBLANK(B32),"",IFERROR(INDIRECT("'Geotech Log'!J"&amp;MATCH(B32,'Geotech Log'!K:K,1)),""))</f>
        <v>2</v>
      </c>
      <c r="B32" s="377">
        <v>5.5</v>
      </c>
      <c r="C32" s="377" t="s">
        <v>145</v>
      </c>
      <c r="D32" s="378" t="s">
        <v>202</v>
      </c>
      <c r="E32" s="378" t="s">
        <v>257</v>
      </c>
      <c r="F32" s="378"/>
      <c r="G32" s="378" t="s">
        <v>309</v>
      </c>
      <c r="H32" s="378" t="s">
        <v>1184</v>
      </c>
      <c r="I32" s="378"/>
      <c r="J32" s="378" t="s">
        <v>243</v>
      </c>
      <c r="K32" s="378" t="s">
        <v>252</v>
      </c>
      <c r="L32" s="378">
        <v>9</v>
      </c>
      <c r="M32" s="378" t="s">
        <v>15</v>
      </c>
      <c r="N32" s="378" t="s">
        <v>19</v>
      </c>
      <c r="O32" s="378">
        <v>20</v>
      </c>
      <c r="P32" s="379">
        <v>70</v>
      </c>
      <c r="Q32" s="380"/>
      <c r="R32" s="376"/>
    </row>
    <row r="33" spans="1:18" ht="15" customHeight="1" x14ac:dyDescent="0.3">
      <c r="A33" s="461">
        <f ca="1">IF(ISBLANK(B33),"",IFERROR(INDIRECT("'Geotech Log'!J"&amp;MATCH(B33,'Geotech Log'!K:K,1)),""))</f>
        <v>2</v>
      </c>
      <c r="B33" s="377">
        <v>5.53</v>
      </c>
      <c r="C33" s="377" t="s">
        <v>459</v>
      </c>
      <c r="D33" s="378" t="s">
        <v>202</v>
      </c>
      <c r="E33" s="378" t="s">
        <v>264</v>
      </c>
      <c r="F33" s="378"/>
      <c r="G33" s="378" t="s">
        <v>123</v>
      </c>
      <c r="H33" s="378" t="s">
        <v>647</v>
      </c>
      <c r="I33" s="378"/>
      <c r="J33" s="378" t="s">
        <v>243</v>
      </c>
      <c r="K33" s="378" t="s">
        <v>252</v>
      </c>
      <c r="L33" s="378">
        <v>11</v>
      </c>
      <c r="M33" s="378" t="s">
        <v>15</v>
      </c>
      <c r="N33" s="378" t="s">
        <v>20</v>
      </c>
      <c r="O33" s="378">
        <v>25</v>
      </c>
      <c r="P33" s="379">
        <v>19</v>
      </c>
      <c r="Q33" s="380"/>
      <c r="R33" s="376" t="s">
        <v>725</v>
      </c>
    </row>
    <row r="34" spans="1:18" ht="15" customHeight="1" x14ac:dyDescent="0.3">
      <c r="A34" s="461">
        <f ca="1">IF(ISBLANK(B34),"",IFERROR(INDIRECT("'Geotech Log'!J"&amp;MATCH(B34,'Geotech Log'!K:K,1)),""))</f>
        <v>2</v>
      </c>
      <c r="B34" s="377">
        <v>6.09</v>
      </c>
      <c r="C34" s="377" t="s">
        <v>459</v>
      </c>
      <c r="D34" s="378" t="s">
        <v>202</v>
      </c>
      <c r="E34" s="378" t="s">
        <v>264</v>
      </c>
      <c r="F34" s="378"/>
      <c r="G34" s="378" t="s">
        <v>123</v>
      </c>
      <c r="H34" s="378" t="s">
        <v>647</v>
      </c>
      <c r="I34" s="378"/>
      <c r="J34" s="378" t="s">
        <v>115</v>
      </c>
      <c r="K34" s="378" t="s">
        <v>252</v>
      </c>
      <c r="L34" s="378">
        <v>11</v>
      </c>
      <c r="M34" s="378" t="s">
        <v>15</v>
      </c>
      <c r="N34" s="378" t="s">
        <v>20</v>
      </c>
      <c r="O34" s="378">
        <v>25</v>
      </c>
      <c r="P34" s="379">
        <v>20</v>
      </c>
      <c r="Q34" s="380"/>
      <c r="R34" s="376" t="s">
        <v>725</v>
      </c>
    </row>
    <row r="35" spans="1:18" ht="15" customHeight="1" x14ac:dyDescent="0.3">
      <c r="A35" s="461">
        <f ca="1">IF(ISBLANK(B35),"",IFERROR(INDIRECT("'Geotech Log'!J"&amp;MATCH(B35,'Geotech Log'!K:K,1)),""))</f>
        <v>2</v>
      </c>
      <c r="B35" s="377">
        <v>6.13</v>
      </c>
      <c r="C35" s="377" t="s">
        <v>145</v>
      </c>
      <c r="D35" s="378" t="s">
        <v>202</v>
      </c>
      <c r="E35" s="378" t="s">
        <v>257</v>
      </c>
      <c r="F35" s="378"/>
      <c r="G35" s="378" t="s">
        <v>309</v>
      </c>
      <c r="H35" s="378" t="s">
        <v>1184</v>
      </c>
      <c r="I35" s="378"/>
      <c r="J35" s="378" t="s">
        <v>115</v>
      </c>
      <c r="K35" s="378" t="s">
        <v>251</v>
      </c>
      <c r="L35" s="378">
        <v>7</v>
      </c>
      <c r="M35" s="378" t="s">
        <v>15</v>
      </c>
      <c r="N35" s="378" t="s">
        <v>19</v>
      </c>
      <c r="O35" s="378">
        <v>20</v>
      </c>
      <c r="P35" s="379">
        <v>74</v>
      </c>
      <c r="Q35" s="380"/>
      <c r="R35" s="376"/>
    </row>
    <row r="36" spans="1:18" ht="15" customHeight="1" x14ac:dyDescent="0.3">
      <c r="A36" s="461">
        <f ca="1">IF(ISBLANK(B36),"",IFERROR(INDIRECT("'Geotech Log'!J"&amp;MATCH(B36,'Geotech Log'!K:K,1)),""))</f>
        <v>3</v>
      </c>
      <c r="B36" s="377">
        <v>6.53</v>
      </c>
      <c r="C36" s="377" t="s">
        <v>145</v>
      </c>
      <c r="D36" s="378" t="s">
        <v>202</v>
      </c>
      <c r="E36" s="378" t="s">
        <v>257</v>
      </c>
      <c r="F36" s="378"/>
      <c r="G36" s="378" t="s">
        <v>309</v>
      </c>
      <c r="H36" s="378" t="s">
        <v>1184</v>
      </c>
      <c r="I36" s="378"/>
      <c r="J36" s="378" t="s">
        <v>115</v>
      </c>
      <c r="K36" s="378" t="s">
        <v>252</v>
      </c>
      <c r="L36" s="378">
        <v>9</v>
      </c>
      <c r="M36" s="378" t="s">
        <v>15</v>
      </c>
      <c r="N36" s="378" t="s">
        <v>19</v>
      </c>
      <c r="O36" s="378">
        <v>20</v>
      </c>
      <c r="P36" s="379">
        <v>71</v>
      </c>
      <c r="Q36" s="380"/>
      <c r="R36" s="376"/>
    </row>
    <row r="37" spans="1:18" ht="15" customHeight="1" x14ac:dyDescent="0.3">
      <c r="A37" s="461">
        <f ca="1">IF(ISBLANK(B37),"",IFERROR(INDIRECT("'Geotech Log'!J"&amp;MATCH(B37,'Geotech Log'!K:K,1)),""))</f>
        <v>4</v>
      </c>
      <c r="B37" s="377">
        <v>7.7</v>
      </c>
      <c r="C37" s="377" t="s">
        <v>195</v>
      </c>
      <c r="D37" s="378" t="s">
        <v>203</v>
      </c>
      <c r="E37" s="378" t="s">
        <v>267</v>
      </c>
      <c r="F37" s="378"/>
      <c r="G37" s="378" t="s">
        <v>310</v>
      </c>
      <c r="H37" s="378" t="s">
        <v>650</v>
      </c>
      <c r="I37" s="378">
        <v>560</v>
      </c>
      <c r="J37" s="378" t="s">
        <v>115</v>
      </c>
      <c r="K37" s="378" t="s">
        <v>252</v>
      </c>
      <c r="L37" s="378">
        <v>9</v>
      </c>
      <c r="M37" s="378" t="s">
        <v>15</v>
      </c>
      <c r="N37" s="378" t="s">
        <v>19</v>
      </c>
      <c r="O37" s="378">
        <v>6</v>
      </c>
      <c r="P37" s="379">
        <v>80</v>
      </c>
      <c r="Q37" s="380"/>
      <c r="R37" s="376" t="s">
        <v>714</v>
      </c>
    </row>
    <row r="38" spans="1:18" ht="15" customHeight="1" x14ac:dyDescent="0.3">
      <c r="A38" s="461">
        <f ca="1">IF(ISBLANK(B38),"",IFERROR(INDIRECT("'Geotech Log'!J"&amp;MATCH(B38,'Geotech Log'!K:K,1)),""))</f>
        <v>5</v>
      </c>
      <c r="B38" s="377">
        <v>8.25</v>
      </c>
      <c r="C38" s="377" t="s">
        <v>459</v>
      </c>
      <c r="D38" s="378" t="s">
        <v>202</v>
      </c>
      <c r="E38" s="378" t="s">
        <v>257</v>
      </c>
      <c r="F38" s="378"/>
      <c r="G38" s="378" t="s">
        <v>309</v>
      </c>
      <c r="H38" s="378" t="s">
        <v>1184</v>
      </c>
      <c r="I38" s="378"/>
      <c r="J38" s="378" t="s">
        <v>115</v>
      </c>
      <c r="K38" s="378" t="s">
        <v>252</v>
      </c>
      <c r="L38" s="378">
        <v>11</v>
      </c>
      <c r="M38" s="378" t="s">
        <v>15</v>
      </c>
      <c r="N38" s="378" t="s">
        <v>19</v>
      </c>
      <c r="O38" s="378">
        <v>25</v>
      </c>
      <c r="P38" s="379">
        <v>14</v>
      </c>
      <c r="Q38" s="380"/>
      <c r="R38" s="376" t="s">
        <v>725</v>
      </c>
    </row>
    <row r="39" spans="1:18" ht="15" customHeight="1" x14ac:dyDescent="0.3">
      <c r="A39" s="461">
        <f ca="1">IF(ISBLANK(B39),"",IFERROR(INDIRECT("'Geotech Log'!J"&amp;MATCH(B39,'Geotech Log'!K:K,1)),""))</f>
        <v>5</v>
      </c>
      <c r="B39" s="377">
        <v>8.5</v>
      </c>
      <c r="C39" s="377" t="s">
        <v>459</v>
      </c>
      <c r="D39" s="378" t="s">
        <v>202</v>
      </c>
      <c r="E39" s="378" t="s">
        <v>257</v>
      </c>
      <c r="F39" s="378"/>
      <c r="G39" s="378" t="s">
        <v>309</v>
      </c>
      <c r="H39" s="378" t="s">
        <v>1184</v>
      </c>
      <c r="I39" s="378"/>
      <c r="J39" s="378" t="s">
        <v>243</v>
      </c>
      <c r="K39" s="378" t="s">
        <v>252</v>
      </c>
      <c r="L39" s="378">
        <v>13</v>
      </c>
      <c r="M39" s="378" t="s">
        <v>15</v>
      </c>
      <c r="N39" s="378" t="s">
        <v>19</v>
      </c>
      <c r="O39" s="378">
        <v>25</v>
      </c>
      <c r="P39" s="379">
        <v>15</v>
      </c>
      <c r="Q39" s="380"/>
      <c r="R39" s="376" t="s">
        <v>725</v>
      </c>
    </row>
    <row r="40" spans="1:18" ht="15" customHeight="1" x14ac:dyDescent="0.3">
      <c r="A40" s="461">
        <f ca="1">IF(ISBLANK(B40),"",IFERROR(INDIRECT("'Geotech Log'!J"&amp;MATCH(B40,'Geotech Log'!K:K,1)),""))</f>
        <v>5</v>
      </c>
      <c r="B40" s="377">
        <v>8.82</v>
      </c>
      <c r="C40" s="377" t="s">
        <v>145</v>
      </c>
      <c r="D40" s="378" t="s">
        <v>202</v>
      </c>
      <c r="E40" s="378" t="s">
        <v>257</v>
      </c>
      <c r="F40" s="378"/>
      <c r="G40" s="378" t="s">
        <v>309</v>
      </c>
      <c r="H40" s="378" t="s">
        <v>1184</v>
      </c>
      <c r="I40" s="378"/>
      <c r="J40" s="378" t="s">
        <v>115</v>
      </c>
      <c r="K40" s="378" t="s">
        <v>251</v>
      </c>
      <c r="L40" s="378">
        <v>7</v>
      </c>
      <c r="M40" s="378" t="s">
        <v>15</v>
      </c>
      <c r="N40" s="378" t="s">
        <v>19</v>
      </c>
      <c r="O40" s="378">
        <v>20</v>
      </c>
      <c r="P40" s="379">
        <v>79</v>
      </c>
      <c r="Q40" s="380"/>
      <c r="R40" s="376"/>
    </row>
    <row r="41" spans="1:18" ht="15" customHeight="1" x14ac:dyDescent="0.3">
      <c r="A41" s="461">
        <f ca="1">IF(ISBLANK(B41),"",IFERROR(INDIRECT("'Geotech Log'!J"&amp;MATCH(B41,'Geotech Log'!K:K,1)),""))</f>
        <v>5</v>
      </c>
      <c r="B41" s="377">
        <v>8.8800000000000008</v>
      </c>
      <c r="C41" s="377" t="s">
        <v>145</v>
      </c>
      <c r="D41" s="378" t="s">
        <v>202</v>
      </c>
      <c r="E41" s="378" t="s">
        <v>257</v>
      </c>
      <c r="F41" s="378"/>
      <c r="G41" s="378" t="s">
        <v>309</v>
      </c>
      <c r="H41" s="378" t="s">
        <v>1184</v>
      </c>
      <c r="I41" s="378"/>
      <c r="J41" s="378" t="s">
        <v>243</v>
      </c>
      <c r="K41" s="378" t="s">
        <v>251</v>
      </c>
      <c r="L41" s="378">
        <v>7</v>
      </c>
      <c r="M41" s="378" t="s">
        <v>15</v>
      </c>
      <c r="N41" s="378" t="s">
        <v>19</v>
      </c>
      <c r="O41" s="378">
        <v>20</v>
      </c>
      <c r="P41" s="379">
        <v>68</v>
      </c>
      <c r="Q41" s="380"/>
      <c r="R41" s="376"/>
    </row>
    <row r="42" spans="1:18" ht="15" customHeight="1" x14ac:dyDescent="0.3">
      <c r="A42" s="461">
        <f ca="1">IF(ISBLANK(B42),"",IFERROR(INDIRECT("'Geotech Log'!J"&amp;MATCH(B42,'Geotech Log'!K:K,1)),""))</f>
        <v>5</v>
      </c>
      <c r="B42" s="377">
        <v>9.02</v>
      </c>
      <c r="C42" s="377" t="s">
        <v>459</v>
      </c>
      <c r="D42" s="378" t="s">
        <v>202</v>
      </c>
      <c r="E42" s="378" t="s">
        <v>257</v>
      </c>
      <c r="F42" s="378"/>
      <c r="G42" s="378" t="s">
        <v>309</v>
      </c>
      <c r="H42" s="378" t="s">
        <v>1184</v>
      </c>
      <c r="I42" s="378"/>
      <c r="J42" s="378" t="s">
        <v>243</v>
      </c>
      <c r="K42" s="378" t="s">
        <v>252</v>
      </c>
      <c r="L42" s="378">
        <v>13</v>
      </c>
      <c r="M42" s="378" t="s">
        <v>15</v>
      </c>
      <c r="N42" s="378" t="s">
        <v>19</v>
      </c>
      <c r="O42" s="378">
        <v>25</v>
      </c>
      <c r="P42" s="379">
        <v>55</v>
      </c>
      <c r="Q42" s="380"/>
      <c r="R42" s="376" t="s">
        <v>725</v>
      </c>
    </row>
    <row r="43" spans="1:18" ht="15" customHeight="1" x14ac:dyDescent="0.3">
      <c r="A43" s="461">
        <f ca="1">IF(ISBLANK(B43),"",IFERROR(INDIRECT("'Geotech Log'!J"&amp;MATCH(B43,'Geotech Log'!K:K,1)),""))</f>
        <v>5</v>
      </c>
      <c r="B43" s="377">
        <v>9.57</v>
      </c>
      <c r="C43" s="377" t="s">
        <v>145</v>
      </c>
      <c r="D43" s="378" t="s">
        <v>202</v>
      </c>
      <c r="E43" s="378" t="s">
        <v>257</v>
      </c>
      <c r="F43" s="378"/>
      <c r="G43" s="378" t="s">
        <v>309</v>
      </c>
      <c r="H43" s="378" t="s">
        <v>1184</v>
      </c>
      <c r="I43" s="378"/>
      <c r="J43" s="378" t="s">
        <v>243</v>
      </c>
      <c r="K43" s="378" t="s">
        <v>251</v>
      </c>
      <c r="L43" s="378">
        <v>7</v>
      </c>
      <c r="M43" s="378" t="s">
        <v>15</v>
      </c>
      <c r="N43" s="378" t="s">
        <v>19</v>
      </c>
      <c r="O43" s="378">
        <v>20</v>
      </c>
      <c r="P43" s="379">
        <v>78</v>
      </c>
      <c r="Q43" s="380"/>
      <c r="R43" s="376"/>
    </row>
    <row r="44" spans="1:18" ht="15" customHeight="1" x14ac:dyDescent="0.3">
      <c r="A44" s="461">
        <f ca="1">IF(ISBLANK(B44),"",IFERROR(INDIRECT("'Geotech Log'!J"&amp;MATCH(B44,'Geotech Log'!K:K,1)),""))</f>
        <v>5</v>
      </c>
      <c r="B44" s="377">
        <v>9.8800000000000008</v>
      </c>
      <c r="C44" s="377" t="s">
        <v>195</v>
      </c>
      <c r="D44" s="378" t="s">
        <v>203</v>
      </c>
      <c r="E44" s="378" t="s">
        <v>267</v>
      </c>
      <c r="F44" s="378"/>
      <c r="G44" s="378" t="s">
        <v>310</v>
      </c>
      <c r="H44" s="378" t="s">
        <v>650</v>
      </c>
      <c r="I44" s="378">
        <v>510</v>
      </c>
      <c r="J44" s="378" t="s">
        <v>243</v>
      </c>
      <c r="K44" s="378" t="s">
        <v>252</v>
      </c>
      <c r="L44" s="378">
        <v>9</v>
      </c>
      <c r="M44" s="378" t="s">
        <v>15</v>
      </c>
      <c r="N44" s="378" t="s">
        <v>19</v>
      </c>
      <c r="O44" s="378">
        <v>6</v>
      </c>
      <c r="P44" s="379">
        <v>74</v>
      </c>
      <c r="Q44" s="380"/>
      <c r="R44" s="376" t="s">
        <v>715</v>
      </c>
    </row>
    <row r="45" spans="1:18" ht="15" customHeight="1" x14ac:dyDescent="0.3">
      <c r="A45" s="461">
        <f ca="1">IF(ISBLANK(B45),"",IFERROR(INDIRECT("'Geotech Log'!J"&amp;MATCH(B45,'Geotech Log'!K:K,1)),""))</f>
        <v>5</v>
      </c>
      <c r="B45" s="377">
        <v>9.99</v>
      </c>
      <c r="C45" s="377" t="s">
        <v>145</v>
      </c>
      <c r="D45" s="378" t="s">
        <v>202</v>
      </c>
      <c r="E45" s="378" t="s">
        <v>257</v>
      </c>
      <c r="F45" s="378"/>
      <c r="G45" s="378" t="s">
        <v>309</v>
      </c>
      <c r="H45" s="378" t="s">
        <v>1184</v>
      </c>
      <c r="I45" s="378"/>
      <c r="J45" s="378" t="s">
        <v>115</v>
      </c>
      <c r="K45" s="378" t="s">
        <v>251</v>
      </c>
      <c r="L45" s="378">
        <v>7</v>
      </c>
      <c r="M45" s="378" t="s">
        <v>15</v>
      </c>
      <c r="N45" s="378" t="s">
        <v>19</v>
      </c>
      <c r="O45" s="378">
        <v>20</v>
      </c>
      <c r="P45" s="379">
        <v>76</v>
      </c>
      <c r="Q45" s="380"/>
      <c r="R45" s="376"/>
    </row>
    <row r="46" spans="1:18" ht="15" customHeight="1" x14ac:dyDescent="0.3">
      <c r="A46" s="461">
        <f ca="1">IF(ISBLANK(B46),"",IFERROR(INDIRECT("'Geotech Log'!J"&amp;MATCH(B46,'Geotech Log'!K:K,1)),""))</f>
        <v>6</v>
      </c>
      <c r="B46" s="377">
        <v>10.050000000000001</v>
      </c>
      <c r="C46" s="377" t="s">
        <v>145</v>
      </c>
      <c r="D46" s="378" t="s">
        <v>202</v>
      </c>
      <c r="E46" s="378" t="s">
        <v>257</v>
      </c>
      <c r="F46" s="378"/>
      <c r="G46" s="378" t="s">
        <v>309</v>
      </c>
      <c r="H46" s="378" t="s">
        <v>1184</v>
      </c>
      <c r="I46" s="378"/>
      <c r="J46" s="378" t="s">
        <v>115</v>
      </c>
      <c r="K46" s="378" t="s">
        <v>251</v>
      </c>
      <c r="L46" s="378">
        <v>5</v>
      </c>
      <c r="M46" s="378" t="s">
        <v>15</v>
      </c>
      <c r="N46" s="378" t="s">
        <v>19</v>
      </c>
      <c r="O46" s="378">
        <v>20</v>
      </c>
      <c r="P46" s="379">
        <v>84</v>
      </c>
      <c r="Q46" s="380"/>
      <c r="R46" s="376"/>
    </row>
    <row r="47" spans="1:18" ht="15" customHeight="1" x14ac:dyDescent="0.3">
      <c r="A47" s="461">
        <f ca="1">IF(ISBLANK(B47),"",IFERROR(INDIRECT("'Geotech Log'!J"&amp;MATCH(B47,'Geotech Log'!K:K,1)),""))</f>
        <v>6</v>
      </c>
      <c r="B47" s="377">
        <v>10.36</v>
      </c>
      <c r="C47" s="377" t="s">
        <v>459</v>
      </c>
      <c r="D47" s="378" t="s">
        <v>202</v>
      </c>
      <c r="E47" s="378" t="s">
        <v>257</v>
      </c>
      <c r="F47" s="378"/>
      <c r="G47" s="378" t="s">
        <v>309</v>
      </c>
      <c r="H47" s="378" t="s">
        <v>1184</v>
      </c>
      <c r="I47" s="378"/>
      <c r="J47" s="378" t="s">
        <v>115</v>
      </c>
      <c r="K47" s="378" t="s">
        <v>252</v>
      </c>
      <c r="L47" s="378">
        <v>9</v>
      </c>
      <c r="M47" s="378" t="s">
        <v>15</v>
      </c>
      <c r="N47" s="378" t="s">
        <v>19</v>
      </c>
      <c r="O47" s="378">
        <v>20</v>
      </c>
      <c r="P47" s="379">
        <v>20</v>
      </c>
      <c r="Q47" s="380"/>
      <c r="R47" s="376"/>
    </row>
    <row r="48" spans="1:18" ht="15" customHeight="1" x14ac:dyDescent="0.3">
      <c r="A48" s="461">
        <f ca="1">IF(ISBLANK(B48),"",IFERROR(INDIRECT("'Geotech Log'!J"&amp;MATCH(B48,'Geotech Log'!K:K,1)),""))</f>
        <v>6</v>
      </c>
      <c r="B48" s="377">
        <v>10.7</v>
      </c>
      <c r="C48" s="377" t="s">
        <v>459</v>
      </c>
      <c r="D48" s="378" t="s">
        <v>202</v>
      </c>
      <c r="E48" s="378" t="s">
        <v>257</v>
      </c>
      <c r="F48" s="378"/>
      <c r="G48" s="378" t="s">
        <v>309</v>
      </c>
      <c r="H48" s="378" t="s">
        <v>1184</v>
      </c>
      <c r="I48" s="378"/>
      <c r="J48" s="378" t="s">
        <v>243</v>
      </c>
      <c r="K48" s="378" t="s">
        <v>251</v>
      </c>
      <c r="L48" s="378">
        <v>9</v>
      </c>
      <c r="M48" s="378" t="s">
        <v>15</v>
      </c>
      <c r="N48" s="378" t="s">
        <v>19</v>
      </c>
      <c r="O48" s="378">
        <v>20</v>
      </c>
      <c r="P48" s="379">
        <v>24</v>
      </c>
      <c r="Q48" s="380"/>
      <c r="R48" s="376"/>
    </row>
    <row r="49" spans="1:18" ht="15" customHeight="1" x14ac:dyDescent="0.3">
      <c r="A49" s="461">
        <f ca="1">IF(ISBLANK(B49),"",IFERROR(INDIRECT("'Geotech Log'!J"&amp;MATCH(B49,'Geotech Log'!K:K,1)),""))</f>
        <v>7</v>
      </c>
      <c r="B49" s="377">
        <v>10.77</v>
      </c>
      <c r="C49" s="377" t="s">
        <v>195</v>
      </c>
      <c r="D49" s="378" t="s">
        <v>203</v>
      </c>
      <c r="E49" s="378" t="s">
        <v>27</v>
      </c>
      <c r="F49" s="378" t="s">
        <v>267</v>
      </c>
      <c r="G49" s="378" t="s">
        <v>310</v>
      </c>
      <c r="H49" s="378" t="s">
        <v>650</v>
      </c>
      <c r="I49" s="378">
        <v>690</v>
      </c>
      <c r="J49" s="378" t="s">
        <v>243</v>
      </c>
      <c r="K49" s="378" t="s">
        <v>252</v>
      </c>
      <c r="L49" s="378">
        <v>9</v>
      </c>
      <c r="M49" s="378" t="s">
        <v>14</v>
      </c>
      <c r="N49" s="378" t="s">
        <v>19</v>
      </c>
      <c r="O49" s="378">
        <v>0</v>
      </c>
      <c r="P49" s="379">
        <v>50</v>
      </c>
      <c r="Q49" s="380"/>
      <c r="R49" s="376" t="s">
        <v>716</v>
      </c>
    </row>
    <row r="50" spans="1:18" ht="15" customHeight="1" x14ac:dyDescent="0.3">
      <c r="A50" s="461">
        <f ca="1">IF(ISBLANK(B50),"",IFERROR(INDIRECT("'Geotech Log'!J"&amp;MATCH(B50,'Geotech Log'!K:K,1)),""))</f>
        <v>7</v>
      </c>
      <c r="B50" s="377">
        <v>11.95</v>
      </c>
      <c r="C50" s="377" t="s">
        <v>145</v>
      </c>
      <c r="D50" s="378" t="s">
        <v>202</v>
      </c>
      <c r="E50" s="378" t="s">
        <v>27</v>
      </c>
      <c r="F50" s="378"/>
      <c r="G50" s="378" t="s">
        <v>312</v>
      </c>
      <c r="H50" s="378" t="s">
        <v>647</v>
      </c>
      <c r="I50" s="378"/>
      <c r="J50" s="378" t="s">
        <v>115</v>
      </c>
      <c r="K50" s="378" t="s">
        <v>251</v>
      </c>
      <c r="L50" s="378">
        <v>7</v>
      </c>
      <c r="M50" s="378" t="s">
        <v>14</v>
      </c>
      <c r="N50" s="378" t="s">
        <v>19</v>
      </c>
      <c r="O50" s="378">
        <v>12</v>
      </c>
      <c r="P50" s="379">
        <v>86</v>
      </c>
      <c r="Q50" s="380"/>
      <c r="R50" s="376"/>
    </row>
    <row r="51" spans="1:18" ht="15" customHeight="1" x14ac:dyDescent="0.3">
      <c r="A51" s="461">
        <f ca="1">IF(ISBLANK(B51),"",IFERROR(INDIRECT("'Geotech Log'!J"&amp;MATCH(B51,'Geotech Log'!K:K,1)),""))</f>
        <v>7</v>
      </c>
      <c r="B51" s="377">
        <v>12.12</v>
      </c>
      <c r="C51" s="377" t="s">
        <v>145</v>
      </c>
      <c r="D51" s="378" t="s">
        <v>202</v>
      </c>
      <c r="E51" s="378" t="s">
        <v>27</v>
      </c>
      <c r="F51" s="378"/>
      <c r="G51" s="378" t="s">
        <v>312</v>
      </c>
      <c r="H51" s="378" t="s">
        <v>647</v>
      </c>
      <c r="I51" s="378"/>
      <c r="J51" s="378" t="s">
        <v>115</v>
      </c>
      <c r="K51" s="378" t="s">
        <v>252</v>
      </c>
      <c r="L51" s="378">
        <v>11</v>
      </c>
      <c r="M51" s="378" t="s">
        <v>14</v>
      </c>
      <c r="N51" s="378" t="s">
        <v>19</v>
      </c>
      <c r="O51" s="378">
        <v>12</v>
      </c>
      <c r="P51" s="379">
        <v>76</v>
      </c>
      <c r="Q51" s="380"/>
      <c r="R51" s="376"/>
    </row>
    <row r="52" spans="1:18" ht="15" customHeight="1" x14ac:dyDescent="0.3">
      <c r="A52" s="461">
        <f ca="1">IF(ISBLANK(B52),"",IFERROR(INDIRECT("'Geotech Log'!J"&amp;MATCH(B52,'Geotech Log'!K:K,1)),""))</f>
        <v>7</v>
      </c>
      <c r="B52" s="377">
        <v>12.32</v>
      </c>
      <c r="C52" s="377" t="s">
        <v>195</v>
      </c>
      <c r="D52" s="378" t="s">
        <v>203</v>
      </c>
      <c r="E52" s="378" t="s">
        <v>267</v>
      </c>
      <c r="F52" s="378"/>
      <c r="G52" s="378" t="s">
        <v>310</v>
      </c>
      <c r="H52" s="378" t="s">
        <v>650</v>
      </c>
      <c r="I52" s="378">
        <v>350</v>
      </c>
      <c r="J52" s="378" t="s">
        <v>243</v>
      </c>
      <c r="K52" s="378" t="s">
        <v>252</v>
      </c>
      <c r="L52" s="378">
        <v>9</v>
      </c>
      <c r="M52" s="378" t="s">
        <v>15</v>
      </c>
      <c r="N52" s="378" t="s">
        <v>19</v>
      </c>
      <c r="O52" s="378">
        <v>0</v>
      </c>
      <c r="P52" s="379">
        <v>50</v>
      </c>
      <c r="Q52" s="380"/>
      <c r="R52" s="376" t="s">
        <v>717</v>
      </c>
    </row>
    <row r="53" spans="1:18" ht="15" customHeight="1" x14ac:dyDescent="0.3">
      <c r="A53" s="461">
        <f ca="1">IF(ISBLANK(B53),"",IFERROR(INDIRECT("'Geotech Log'!J"&amp;MATCH(B53,'Geotech Log'!K:K,1)),""))</f>
        <v>8</v>
      </c>
      <c r="B53" s="377">
        <v>13.28</v>
      </c>
      <c r="C53" s="377" t="s">
        <v>459</v>
      </c>
      <c r="D53" s="378" t="s">
        <v>202</v>
      </c>
      <c r="E53" s="378" t="s">
        <v>257</v>
      </c>
      <c r="F53" s="378"/>
      <c r="G53" s="378" t="s">
        <v>309</v>
      </c>
      <c r="H53" s="378" t="s">
        <v>1184</v>
      </c>
      <c r="I53" s="378"/>
      <c r="J53" s="378" t="s">
        <v>115</v>
      </c>
      <c r="K53" s="378" t="s">
        <v>252</v>
      </c>
      <c r="L53" s="378">
        <v>9</v>
      </c>
      <c r="M53" s="378" t="s">
        <v>15</v>
      </c>
      <c r="N53" s="378" t="s">
        <v>19</v>
      </c>
      <c r="O53" s="378">
        <v>20</v>
      </c>
      <c r="P53" s="379">
        <v>20</v>
      </c>
      <c r="Q53" s="380"/>
      <c r="R53" s="376"/>
    </row>
    <row r="54" spans="1:18" ht="15" customHeight="1" x14ac:dyDescent="0.3">
      <c r="A54" s="461">
        <f ca="1">IF(ISBLANK(B54),"",IFERROR(INDIRECT("'Geotech Log'!J"&amp;MATCH(B54,'Geotech Log'!K:K,1)),""))</f>
        <v>8</v>
      </c>
      <c r="B54" s="377">
        <v>13.93</v>
      </c>
      <c r="C54" s="377" t="s">
        <v>195</v>
      </c>
      <c r="D54" s="378" t="s">
        <v>203</v>
      </c>
      <c r="E54" s="378" t="s">
        <v>267</v>
      </c>
      <c r="F54" s="378"/>
      <c r="G54" s="378" t="s">
        <v>310</v>
      </c>
      <c r="H54" s="378" t="s">
        <v>650</v>
      </c>
      <c r="I54" s="378">
        <v>80</v>
      </c>
      <c r="J54" s="378" t="s">
        <v>115</v>
      </c>
      <c r="K54" s="378" t="s">
        <v>252</v>
      </c>
      <c r="L54" s="378">
        <v>13</v>
      </c>
      <c r="M54" s="378" t="s">
        <v>15</v>
      </c>
      <c r="N54" s="378" t="s">
        <v>19</v>
      </c>
      <c r="O54" s="378">
        <v>6</v>
      </c>
      <c r="P54" s="379">
        <v>43</v>
      </c>
      <c r="Q54" s="380"/>
      <c r="R54" s="376" t="s">
        <v>718</v>
      </c>
    </row>
    <row r="55" spans="1:18" ht="15" customHeight="1" x14ac:dyDescent="0.3">
      <c r="A55" s="461">
        <f ca="1">IF(ISBLANK(B55),"",IFERROR(INDIRECT("'Geotech Log'!J"&amp;MATCH(B55,'Geotech Log'!K:K,1)),""))</f>
        <v>8</v>
      </c>
      <c r="B55" s="377">
        <v>14.11</v>
      </c>
      <c r="C55" s="377" t="s">
        <v>145</v>
      </c>
      <c r="D55" s="378" t="s">
        <v>202</v>
      </c>
      <c r="E55" s="378" t="s">
        <v>257</v>
      </c>
      <c r="F55" s="378"/>
      <c r="G55" s="378" t="s">
        <v>309</v>
      </c>
      <c r="H55" s="378" t="s">
        <v>1184</v>
      </c>
      <c r="I55" s="378"/>
      <c r="J55" s="378" t="s">
        <v>115</v>
      </c>
      <c r="K55" s="378" t="s">
        <v>251</v>
      </c>
      <c r="L55" s="378">
        <v>7</v>
      </c>
      <c r="M55" s="378" t="s">
        <v>15</v>
      </c>
      <c r="N55" s="378" t="s">
        <v>19</v>
      </c>
      <c r="O55" s="378">
        <v>20</v>
      </c>
      <c r="P55" s="379">
        <v>84</v>
      </c>
      <c r="Q55" s="380"/>
      <c r="R55" s="376"/>
    </row>
    <row r="56" spans="1:18" ht="15" customHeight="1" x14ac:dyDescent="0.3">
      <c r="A56" s="461">
        <f ca="1">IF(ISBLANK(B56),"",IFERROR(INDIRECT("'Geotech Log'!J"&amp;MATCH(B56,'Geotech Log'!K:K,1)),""))</f>
        <v>8</v>
      </c>
      <c r="B56" s="377">
        <v>14.68</v>
      </c>
      <c r="C56" s="377" t="s">
        <v>195</v>
      </c>
      <c r="D56" s="378" t="s">
        <v>203</v>
      </c>
      <c r="E56" s="378" t="s">
        <v>267</v>
      </c>
      <c r="F56" s="378"/>
      <c r="G56" s="378" t="s">
        <v>310</v>
      </c>
      <c r="H56" s="378" t="s">
        <v>650</v>
      </c>
      <c r="I56" s="378">
        <v>150</v>
      </c>
      <c r="J56" s="378" t="s">
        <v>115</v>
      </c>
      <c r="K56" s="378" t="s">
        <v>252</v>
      </c>
      <c r="L56" s="378">
        <v>9</v>
      </c>
      <c r="M56" s="378" t="s">
        <v>15</v>
      </c>
      <c r="N56" s="378" t="s">
        <v>19</v>
      </c>
      <c r="O56" s="378">
        <v>0</v>
      </c>
      <c r="P56" s="379">
        <v>50</v>
      </c>
      <c r="Q56" s="380"/>
      <c r="R56" s="376" t="s">
        <v>719</v>
      </c>
    </row>
    <row r="57" spans="1:18" ht="15" customHeight="1" x14ac:dyDescent="0.3">
      <c r="A57" s="461">
        <f ca="1">IF(ISBLANK(B57),"",IFERROR(INDIRECT("'Geotech Log'!J"&amp;MATCH(B57,'Geotech Log'!K:K,1)),""))</f>
        <v>8</v>
      </c>
      <c r="B57" s="377">
        <v>15.08</v>
      </c>
      <c r="C57" s="377" t="s">
        <v>145</v>
      </c>
      <c r="D57" s="378" t="s">
        <v>202</v>
      </c>
      <c r="E57" s="378" t="s">
        <v>257</v>
      </c>
      <c r="F57" s="378"/>
      <c r="G57" s="378" t="s">
        <v>309</v>
      </c>
      <c r="H57" s="378" t="s">
        <v>1184</v>
      </c>
      <c r="I57" s="378"/>
      <c r="J57" s="378" t="s">
        <v>243</v>
      </c>
      <c r="K57" s="378" t="s">
        <v>251</v>
      </c>
      <c r="L57" s="378">
        <v>7</v>
      </c>
      <c r="M57" s="378" t="s">
        <v>15</v>
      </c>
      <c r="N57" s="378" t="s">
        <v>19</v>
      </c>
      <c r="O57" s="378">
        <v>20</v>
      </c>
      <c r="P57" s="379">
        <v>85</v>
      </c>
      <c r="Q57" s="380"/>
      <c r="R57" s="376"/>
    </row>
    <row r="58" spans="1:18" ht="15" customHeight="1" x14ac:dyDescent="0.3">
      <c r="A58" s="461">
        <f ca="1">IF(ISBLANK(B58),"",IFERROR(INDIRECT("'Geotech Log'!J"&amp;MATCH(B58,'Geotech Log'!K:K,1)),""))</f>
        <v>8</v>
      </c>
      <c r="B58" s="377">
        <v>15.23</v>
      </c>
      <c r="C58" s="377" t="s">
        <v>459</v>
      </c>
      <c r="D58" s="378" t="s">
        <v>202</v>
      </c>
      <c r="E58" s="378" t="s">
        <v>257</v>
      </c>
      <c r="F58" s="378"/>
      <c r="G58" s="378" t="s">
        <v>309</v>
      </c>
      <c r="H58" s="378" t="s">
        <v>1184</v>
      </c>
      <c r="I58" s="378"/>
      <c r="J58" s="378" t="s">
        <v>115</v>
      </c>
      <c r="K58" s="378" t="s">
        <v>252</v>
      </c>
      <c r="L58" s="378">
        <v>13</v>
      </c>
      <c r="M58" s="378" t="s">
        <v>15</v>
      </c>
      <c r="N58" s="378" t="s">
        <v>19</v>
      </c>
      <c r="O58" s="378">
        <v>25</v>
      </c>
      <c r="P58" s="379">
        <v>16</v>
      </c>
      <c r="Q58" s="380"/>
      <c r="R58" s="376" t="s">
        <v>725</v>
      </c>
    </row>
    <row r="59" spans="1:18" ht="15" customHeight="1" x14ac:dyDescent="0.3">
      <c r="A59" s="461">
        <f ca="1">IF(ISBLANK(B59),"",IFERROR(INDIRECT("'Geotech Log'!J"&amp;MATCH(B59,'Geotech Log'!K:K,1)),""))</f>
        <v>8</v>
      </c>
      <c r="B59" s="377">
        <v>15.43</v>
      </c>
      <c r="C59" s="377" t="s">
        <v>459</v>
      </c>
      <c r="D59" s="378" t="s">
        <v>202</v>
      </c>
      <c r="E59" s="378" t="s">
        <v>254</v>
      </c>
      <c r="F59" s="378"/>
      <c r="G59" s="378" t="s">
        <v>312</v>
      </c>
      <c r="H59" s="378" t="s">
        <v>647</v>
      </c>
      <c r="I59" s="378"/>
      <c r="J59" s="378" t="s">
        <v>243</v>
      </c>
      <c r="K59" s="378" t="s">
        <v>252</v>
      </c>
      <c r="L59" s="378">
        <v>13</v>
      </c>
      <c r="M59" s="378" t="s">
        <v>15</v>
      </c>
      <c r="N59" s="378" t="s">
        <v>19</v>
      </c>
      <c r="O59" s="378">
        <v>20</v>
      </c>
      <c r="P59" s="379">
        <v>60</v>
      </c>
      <c r="Q59" s="380"/>
      <c r="R59" s="376"/>
    </row>
    <row r="60" spans="1:18" ht="15" customHeight="1" x14ac:dyDescent="0.3">
      <c r="A60" s="461">
        <f ca="1">IF(ISBLANK(B60),"",IFERROR(INDIRECT("'Geotech Log'!J"&amp;MATCH(B60,'Geotech Log'!K:K,1)),""))</f>
        <v>8</v>
      </c>
      <c r="B60" s="377">
        <v>15.6</v>
      </c>
      <c r="C60" s="377" t="s">
        <v>145</v>
      </c>
      <c r="D60" s="378" t="s">
        <v>202</v>
      </c>
      <c r="E60" s="378" t="s">
        <v>257</v>
      </c>
      <c r="F60" s="378"/>
      <c r="G60" s="378" t="s">
        <v>309</v>
      </c>
      <c r="H60" s="378" t="s">
        <v>1184</v>
      </c>
      <c r="I60" s="378"/>
      <c r="J60" s="378" t="s">
        <v>115</v>
      </c>
      <c r="K60" s="378" t="s">
        <v>252</v>
      </c>
      <c r="L60" s="378">
        <v>9</v>
      </c>
      <c r="M60" s="378" t="s">
        <v>15</v>
      </c>
      <c r="N60" s="378" t="s">
        <v>19</v>
      </c>
      <c r="O60" s="378">
        <v>20</v>
      </c>
      <c r="P60" s="379">
        <v>84</v>
      </c>
      <c r="Q60" s="380"/>
      <c r="R60" s="376"/>
    </row>
    <row r="61" spans="1:18" ht="15" customHeight="1" x14ac:dyDescent="0.3">
      <c r="A61" s="461">
        <f ca="1">IF(ISBLANK(B61),"",IFERROR(INDIRECT("'Geotech Log'!J"&amp;MATCH(B61,'Geotech Log'!K:K,1)),""))</f>
        <v>8</v>
      </c>
      <c r="B61" s="377">
        <v>15.92</v>
      </c>
      <c r="C61" s="377" t="s">
        <v>459</v>
      </c>
      <c r="D61" s="378" t="s">
        <v>202</v>
      </c>
      <c r="E61" s="378" t="s">
        <v>254</v>
      </c>
      <c r="F61" s="378"/>
      <c r="G61" s="378" t="s">
        <v>312</v>
      </c>
      <c r="H61" s="378" t="s">
        <v>647</v>
      </c>
      <c r="I61" s="378"/>
      <c r="J61" s="378" t="s">
        <v>115</v>
      </c>
      <c r="K61" s="378" t="s">
        <v>251</v>
      </c>
      <c r="L61" s="378">
        <v>5</v>
      </c>
      <c r="M61" s="378" t="s">
        <v>15</v>
      </c>
      <c r="N61" s="378" t="s">
        <v>19</v>
      </c>
      <c r="O61" s="378">
        <v>12</v>
      </c>
      <c r="P61" s="379">
        <v>19</v>
      </c>
      <c r="Q61" s="380"/>
      <c r="R61" s="376"/>
    </row>
    <row r="62" spans="1:18" ht="15" customHeight="1" x14ac:dyDescent="0.3">
      <c r="A62" s="461">
        <f ca="1">IF(ISBLANK(B62),"",IFERROR(INDIRECT("'Geotech Log'!J"&amp;MATCH(B62,'Geotech Log'!K:K,1)),""))</f>
        <v>9</v>
      </c>
      <c r="B62" s="377">
        <v>17.09</v>
      </c>
      <c r="C62" s="377" t="s">
        <v>459</v>
      </c>
      <c r="D62" s="378" t="s">
        <v>202</v>
      </c>
      <c r="E62" s="378" t="s">
        <v>257</v>
      </c>
      <c r="F62" s="378"/>
      <c r="G62" s="378" t="s">
        <v>309</v>
      </c>
      <c r="H62" s="378" t="s">
        <v>1184</v>
      </c>
      <c r="I62" s="378"/>
      <c r="J62" s="378" t="s">
        <v>115</v>
      </c>
      <c r="K62" s="378" t="s">
        <v>251</v>
      </c>
      <c r="L62" s="378">
        <v>7</v>
      </c>
      <c r="M62" s="378" t="s">
        <v>15</v>
      </c>
      <c r="N62" s="378" t="s">
        <v>19</v>
      </c>
      <c r="O62" s="378">
        <v>20</v>
      </c>
      <c r="P62" s="379">
        <v>26</v>
      </c>
      <c r="Q62" s="380"/>
      <c r="R62" s="376"/>
    </row>
    <row r="63" spans="1:18" ht="15" customHeight="1" x14ac:dyDescent="0.3">
      <c r="A63" s="461">
        <f ca="1">IF(ISBLANK(B63),"",IFERROR(INDIRECT("'Geotech Log'!J"&amp;MATCH(B63,'Geotech Log'!K:K,1)),""))</f>
        <v>9</v>
      </c>
      <c r="B63" s="377">
        <v>17.12</v>
      </c>
      <c r="C63" s="377" t="s">
        <v>195</v>
      </c>
      <c r="D63" s="378" t="s">
        <v>203</v>
      </c>
      <c r="E63" s="378" t="s">
        <v>267</v>
      </c>
      <c r="F63" s="378"/>
      <c r="G63" s="378" t="s">
        <v>310</v>
      </c>
      <c r="H63" s="378" t="s">
        <v>650</v>
      </c>
      <c r="I63" s="378">
        <v>350</v>
      </c>
      <c r="J63" s="378" t="s">
        <v>115</v>
      </c>
      <c r="K63" s="378" t="s">
        <v>252</v>
      </c>
      <c r="L63" s="378">
        <v>9</v>
      </c>
      <c r="M63" s="378" t="s">
        <v>15</v>
      </c>
      <c r="N63" s="378" t="s">
        <v>19</v>
      </c>
      <c r="O63" s="378">
        <v>6</v>
      </c>
      <c r="P63" s="379">
        <v>86</v>
      </c>
      <c r="Q63" s="380"/>
      <c r="R63" s="376" t="s">
        <v>720</v>
      </c>
    </row>
    <row r="64" spans="1:18" ht="15" customHeight="1" x14ac:dyDescent="0.3">
      <c r="A64" s="461">
        <f ca="1">IF(ISBLANK(B64),"",IFERROR(INDIRECT("'Geotech Log'!J"&amp;MATCH(B64,'Geotech Log'!K:K,1)),""))</f>
        <v>9</v>
      </c>
      <c r="B64" s="377">
        <v>17.579999999999998</v>
      </c>
      <c r="C64" s="377" t="s">
        <v>145</v>
      </c>
      <c r="D64" s="378" t="s">
        <v>202</v>
      </c>
      <c r="E64" s="378" t="s">
        <v>257</v>
      </c>
      <c r="F64" s="378"/>
      <c r="G64" s="378" t="s">
        <v>309</v>
      </c>
      <c r="H64" s="378" t="s">
        <v>1184</v>
      </c>
      <c r="I64" s="378"/>
      <c r="J64" s="378" t="s">
        <v>115</v>
      </c>
      <c r="K64" s="378" t="s">
        <v>251</v>
      </c>
      <c r="L64" s="378">
        <v>7</v>
      </c>
      <c r="M64" s="378" t="s">
        <v>15</v>
      </c>
      <c r="N64" s="378" t="s">
        <v>19</v>
      </c>
      <c r="O64" s="378">
        <v>20</v>
      </c>
      <c r="P64" s="379">
        <v>84</v>
      </c>
      <c r="Q64" s="380"/>
      <c r="R64" s="376"/>
    </row>
    <row r="65" spans="1:18" ht="15" customHeight="1" x14ac:dyDescent="0.3">
      <c r="A65" s="461">
        <f ca="1">IF(ISBLANK(B65),"",IFERROR(INDIRECT("'Geotech Log'!J"&amp;MATCH(B65,'Geotech Log'!K:K,1)),""))</f>
        <v>10</v>
      </c>
      <c r="B65" s="377">
        <v>18.239999999999998</v>
      </c>
      <c r="C65" s="377" t="s">
        <v>145</v>
      </c>
      <c r="D65" s="378" t="s">
        <v>202</v>
      </c>
      <c r="E65" s="378" t="s">
        <v>27</v>
      </c>
      <c r="F65" s="378"/>
      <c r="G65" s="378" t="s">
        <v>312</v>
      </c>
      <c r="H65" s="378" t="s">
        <v>647</v>
      </c>
      <c r="I65" s="378"/>
      <c r="J65" s="378" t="s">
        <v>115</v>
      </c>
      <c r="K65" s="378" t="s">
        <v>251</v>
      </c>
      <c r="L65" s="378">
        <v>7</v>
      </c>
      <c r="M65" s="378" t="s">
        <v>15</v>
      </c>
      <c r="N65" s="378" t="s">
        <v>20</v>
      </c>
      <c r="O65" s="378">
        <v>12</v>
      </c>
      <c r="P65" s="379">
        <v>69</v>
      </c>
      <c r="Q65" s="380"/>
      <c r="R65" s="376"/>
    </row>
    <row r="66" spans="1:18" ht="15" customHeight="1" x14ac:dyDescent="0.3">
      <c r="A66" s="461">
        <f ca="1">IF(ISBLANK(B66),"",IFERROR(INDIRECT("'Geotech Log'!J"&amp;MATCH(B66,'Geotech Log'!K:K,1)),""))</f>
        <v>10</v>
      </c>
      <c r="B66" s="377">
        <v>18.329999999999998</v>
      </c>
      <c r="C66" s="377" t="s">
        <v>459</v>
      </c>
      <c r="D66" s="378" t="s">
        <v>202</v>
      </c>
      <c r="E66" s="378" t="s">
        <v>254</v>
      </c>
      <c r="F66" s="378"/>
      <c r="G66" s="378" t="s">
        <v>312</v>
      </c>
      <c r="H66" s="378" t="s">
        <v>647</v>
      </c>
      <c r="I66" s="378"/>
      <c r="J66" s="378" t="s">
        <v>115</v>
      </c>
      <c r="K66" s="378" t="s">
        <v>251</v>
      </c>
      <c r="L66" s="378">
        <v>7</v>
      </c>
      <c r="M66" s="378" t="s">
        <v>15</v>
      </c>
      <c r="N66" s="378" t="s">
        <v>19</v>
      </c>
      <c r="O66" s="378">
        <v>12</v>
      </c>
      <c r="P66" s="379">
        <v>8</v>
      </c>
      <c r="Q66" s="380"/>
      <c r="R66" s="376"/>
    </row>
    <row r="67" spans="1:18" ht="15" customHeight="1" x14ac:dyDescent="0.3">
      <c r="A67" s="461">
        <f ca="1">IF(ISBLANK(B67),"",IFERROR(INDIRECT("'Geotech Log'!J"&amp;MATCH(B67,'Geotech Log'!K:K,1)),""))</f>
        <v>10</v>
      </c>
      <c r="B67" s="377">
        <v>18.43</v>
      </c>
      <c r="C67" s="377" t="s">
        <v>145</v>
      </c>
      <c r="D67" s="378" t="s">
        <v>202</v>
      </c>
      <c r="E67" s="378" t="s">
        <v>27</v>
      </c>
      <c r="F67" s="378"/>
      <c r="G67" s="378" t="s">
        <v>312</v>
      </c>
      <c r="H67" s="378" t="s">
        <v>647</v>
      </c>
      <c r="I67" s="378"/>
      <c r="J67" s="378" t="s">
        <v>243</v>
      </c>
      <c r="K67" s="378" t="s">
        <v>251</v>
      </c>
      <c r="L67" s="378">
        <v>7</v>
      </c>
      <c r="M67" s="378" t="s">
        <v>15</v>
      </c>
      <c r="N67" s="378" t="s">
        <v>19</v>
      </c>
      <c r="O67" s="378">
        <v>12</v>
      </c>
      <c r="P67" s="379">
        <v>64</v>
      </c>
      <c r="Q67" s="380"/>
      <c r="R67" s="376"/>
    </row>
    <row r="68" spans="1:18" ht="15" customHeight="1" x14ac:dyDescent="0.3">
      <c r="A68" s="461">
        <f ca="1">IF(ISBLANK(B68),"",IFERROR(INDIRECT("'Geotech Log'!J"&amp;MATCH(B68,'Geotech Log'!K:K,1)),""))</f>
        <v>11</v>
      </c>
      <c r="B68" s="377">
        <v>19.63</v>
      </c>
      <c r="C68" s="377" t="s">
        <v>195</v>
      </c>
      <c r="D68" s="378" t="s">
        <v>203</v>
      </c>
      <c r="E68" s="378" t="s">
        <v>267</v>
      </c>
      <c r="F68" s="378"/>
      <c r="G68" s="378" t="s">
        <v>310</v>
      </c>
      <c r="H68" s="378" t="s">
        <v>650</v>
      </c>
      <c r="I68" s="378">
        <v>180</v>
      </c>
      <c r="J68" s="378" t="s">
        <v>243</v>
      </c>
      <c r="K68" s="378" t="s">
        <v>252</v>
      </c>
      <c r="L68" s="378">
        <v>9</v>
      </c>
      <c r="M68" s="378" t="s">
        <v>15</v>
      </c>
      <c r="N68" s="378" t="s">
        <v>20</v>
      </c>
      <c r="O68" s="378">
        <v>6</v>
      </c>
      <c r="P68" s="379">
        <v>62</v>
      </c>
      <c r="Q68" s="380"/>
      <c r="R68" s="376" t="s">
        <v>722</v>
      </c>
    </row>
    <row r="69" spans="1:18" ht="15" customHeight="1" x14ac:dyDescent="0.3">
      <c r="A69" s="461">
        <f ca="1">IF(ISBLANK(B69),"",IFERROR(INDIRECT("'Geotech Log'!J"&amp;MATCH(B69,'Geotech Log'!K:K,1)),""))</f>
        <v>11</v>
      </c>
      <c r="B69" s="377">
        <v>19.920000000000002</v>
      </c>
      <c r="C69" s="377" t="s">
        <v>459</v>
      </c>
      <c r="D69" s="378" t="s">
        <v>202</v>
      </c>
      <c r="E69" s="378" t="s">
        <v>254</v>
      </c>
      <c r="F69" s="378"/>
      <c r="G69" s="378" t="s">
        <v>312</v>
      </c>
      <c r="H69" s="378" t="s">
        <v>647</v>
      </c>
      <c r="I69" s="378"/>
      <c r="J69" s="378" t="s">
        <v>115</v>
      </c>
      <c r="K69" s="378" t="s">
        <v>252</v>
      </c>
      <c r="L69" s="378">
        <v>9</v>
      </c>
      <c r="M69" s="378" t="s">
        <v>15</v>
      </c>
      <c r="N69" s="378" t="s">
        <v>20</v>
      </c>
      <c r="O69" s="378">
        <v>12</v>
      </c>
      <c r="P69" s="379">
        <v>63</v>
      </c>
      <c r="Q69" s="380"/>
      <c r="R69" s="376"/>
    </row>
    <row r="70" spans="1:18" ht="15" customHeight="1" x14ac:dyDescent="0.3">
      <c r="A70" s="461">
        <f ca="1">IF(ISBLANK(B70),"",IFERROR(INDIRECT("'Geotech Log'!J"&amp;MATCH(B70,'Geotech Log'!K:K,1)),""))</f>
        <v>11</v>
      </c>
      <c r="B70" s="377">
        <v>20.57</v>
      </c>
      <c r="C70" s="377" t="s">
        <v>145</v>
      </c>
      <c r="D70" s="378" t="s">
        <v>202</v>
      </c>
      <c r="E70" s="378" t="s">
        <v>257</v>
      </c>
      <c r="F70" s="378"/>
      <c r="G70" s="378" t="s">
        <v>309</v>
      </c>
      <c r="H70" s="378" t="s">
        <v>1184</v>
      </c>
      <c r="I70" s="378"/>
      <c r="J70" s="378" t="s">
        <v>243</v>
      </c>
      <c r="K70" s="378" t="s">
        <v>252</v>
      </c>
      <c r="L70" s="378">
        <v>9</v>
      </c>
      <c r="M70" s="378" t="s">
        <v>15</v>
      </c>
      <c r="N70" s="378" t="s">
        <v>19</v>
      </c>
      <c r="O70" s="378">
        <v>20</v>
      </c>
      <c r="P70" s="379">
        <v>19</v>
      </c>
      <c r="Q70" s="380"/>
      <c r="R70" s="376"/>
    </row>
    <row r="71" spans="1:18" ht="15" customHeight="1" x14ac:dyDescent="0.3">
      <c r="A71" s="461">
        <f ca="1">IF(ISBLANK(B71),"",IFERROR(INDIRECT("'Geotech Log'!J"&amp;MATCH(B71,'Geotech Log'!K:K,1)),""))</f>
        <v>11</v>
      </c>
      <c r="B71" s="377">
        <v>20.91</v>
      </c>
      <c r="C71" s="377" t="s">
        <v>459</v>
      </c>
      <c r="D71" s="378" t="s">
        <v>202</v>
      </c>
      <c r="E71" s="378" t="s">
        <v>254</v>
      </c>
      <c r="F71" s="378"/>
      <c r="G71" s="378" t="s">
        <v>312</v>
      </c>
      <c r="H71" s="378" t="s">
        <v>647</v>
      </c>
      <c r="I71" s="378"/>
      <c r="J71" s="378" t="s">
        <v>115</v>
      </c>
      <c r="K71" s="378" t="s">
        <v>252</v>
      </c>
      <c r="L71" s="378">
        <v>9</v>
      </c>
      <c r="M71" s="378" t="s">
        <v>15</v>
      </c>
      <c r="N71" s="378" t="s">
        <v>20</v>
      </c>
      <c r="O71" s="378">
        <v>12</v>
      </c>
      <c r="P71" s="379">
        <v>76</v>
      </c>
      <c r="Q71" s="380"/>
      <c r="R71" s="376" t="s">
        <v>721</v>
      </c>
    </row>
    <row r="72" spans="1:18" ht="15" customHeight="1" x14ac:dyDescent="0.3">
      <c r="A72" s="461">
        <f ca="1">IF(ISBLANK(B72),"",IFERROR(INDIRECT("'Geotech Log'!J"&amp;MATCH(B72,'Geotech Log'!K:K,1)),""))</f>
        <v>11</v>
      </c>
      <c r="B72" s="377">
        <v>21.32</v>
      </c>
      <c r="C72" s="377" t="s">
        <v>145</v>
      </c>
      <c r="D72" s="378" t="s">
        <v>202</v>
      </c>
      <c r="E72" s="378" t="s">
        <v>257</v>
      </c>
      <c r="F72" s="378"/>
      <c r="G72" s="378" t="s">
        <v>309</v>
      </c>
      <c r="H72" s="378" t="s">
        <v>1184</v>
      </c>
      <c r="I72" s="378"/>
      <c r="J72" s="378" t="s">
        <v>115</v>
      </c>
      <c r="K72" s="378" t="s">
        <v>251</v>
      </c>
      <c r="L72" s="378">
        <v>5</v>
      </c>
      <c r="M72" s="378" t="s">
        <v>15</v>
      </c>
      <c r="N72" s="378" t="s">
        <v>19</v>
      </c>
      <c r="O72" s="378">
        <v>20</v>
      </c>
      <c r="P72" s="379">
        <v>85</v>
      </c>
      <c r="Q72" s="380"/>
      <c r="R72" s="376"/>
    </row>
    <row r="73" spans="1:18" ht="15" customHeight="1" x14ac:dyDescent="0.3">
      <c r="A73" s="461">
        <f ca="1">IF(ISBLANK(B73),"",IFERROR(INDIRECT("'Geotech Log'!J"&amp;MATCH(B73,'Geotech Log'!K:K,1)),""))</f>
        <v>12</v>
      </c>
      <c r="B73" s="377">
        <v>22.5</v>
      </c>
      <c r="C73" s="377" t="s">
        <v>459</v>
      </c>
      <c r="D73" s="378" t="s">
        <v>202</v>
      </c>
      <c r="E73" s="378" t="s">
        <v>254</v>
      </c>
      <c r="F73" s="378"/>
      <c r="G73" s="378" t="s">
        <v>312</v>
      </c>
      <c r="H73" s="378" t="s">
        <v>647</v>
      </c>
      <c r="I73" s="378"/>
      <c r="J73" s="378" t="s">
        <v>115</v>
      </c>
      <c r="K73" s="378" t="s">
        <v>251</v>
      </c>
      <c r="L73" s="378">
        <v>3</v>
      </c>
      <c r="M73" s="378" t="s">
        <v>15</v>
      </c>
      <c r="N73" s="378" t="s">
        <v>19</v>
      </c>
      <c r="O73" s="378">
        <v>12</v>
      </c>
      <c r="P73" s="379">
        <v>25</v>
      </c>
      <c r="Q73" s="380"/>
      <c r="R73" s="376"/>
    </row>
    <row r="74" spans="1:18" ht="15" customHeight="1" x14ac:dyDescent="0.3">
      <c r="A74" s="461">
        <f ca="1">IF(ISBLANK(B74),"",IFERROR(INDIRECT("'Geotech Log'!J"&amp;MATCH(B74,'Geotech Log'!K:K,1)),""))</f>
        <v>12</v>
      </c>
      <c r="B74" s="377">
        <v>22.98</v>
      </c>
      <c r="C74" s="377" t="s">
        <v>195</v>
      </c>
      <c r="D74" s="378" t="s">
        <v>203</v>
      </c>
      <c r="E74" s="378" t="s">
        <v>267</v>
      </c>
      <c r="F74" s="378"/>
      <c r="G74" s="378" t="s">
        <v>310</v>
      </c>
      <c r="H74" s="378" t="s">
        <v>650</v>
      </c>
      <c r="I74" s="378">
        <v>140</v>
      </c>
      <c r="J74" s="378" t="s">
        <v>243</v>
      </c>
      <c r="K74" s="378" t="s">
        <v>252</v>
      </c>
      <c r="L74" s="378">
        <v>9</v>
      </c>
      <c r="M74" s="378" t="s">
        <v>15</v>
      </c>
      <c r="N74" s="378" t="s">
        <v>20</v>
      </c>
      <c r="O74" s="378">
        <v>6</v>
      </c>
      <c r="P74" s="379">
        <v>76</v>
      </c>
      <c r="Q74" s="380"/>
      <c r="R74" s="376" t="s">
        <v>723</v>
      </c>
    </row>
    <row r="75" spans="1:18" ht="15" customHeight="1" x14ac:dyDescent="0.3">
      <c r="A75" s="461">
        <f ca="1">IF(ISBLANK(B75),"",IFERROR(INDIRECT("'Geotech Log'!J"&amp;MATCH(B75,'Geotech Log'!K:K,1)),""))</f>
        <v>12</v>
      </c>
      <c r="B75" s="377">
        <v>23.2</v>
      </c>
      <c r="C75" s="377" t="s">
        <v>459</v>
      </c>
      <c r="D75" s="378" t="s">
        <v>202</v>
      </c>
      <c r="E75" s="378" t="s">
        <v>264</v>
      </c>
      <c r="F75" s="378"/>
      <c r="G75" s="378" t="s">
        <v>123</v>
      </c>
      <c r="H75" s="378" t="s">
        <v>647</v>
      </c>
      <c r="I75" s="378"/>
      <c r="J75" s="378" t="s">
        <v>115</v>
      </c>
      <c r="K75" s="378" t="s">
        <v>252</v>
      </c>
      <c r="L75" s="378">
        <v>11</v>
      </c>
      <c r="M75" s="378" t="s">
        <v>15</v>
      </c>
      <c r="N75" s="378" t="s">
        <v>20</v>
      </c>
      <c r="O75" s="378">
        <v>25</v>
      </c>
      <c r="P75" s="379">
        <v>23</v>
      </c>
      <c r="Q75" s="380"/>
      <c r="R75" s="376" t="s">
        <v>721</v>
      </c>
    </row>
    <row r="76" spans="1:18" ht="15" customHeight="1" x14ac:dyDescent="0.3">
      <c r="A76" s="461">
        <f ca="1">IF(ISBLANK(B76),"",IFERROR(INDIRECT("'Geotech Log'!J"&amp;MATCH(B76,'Geotech Log'!K:K,1)),""))</f>
        <v>12</v>
      </c>
      <c r="B76" s="377">
        <v>23.78</v>
      </c>
      <c r="C76" s="377" t="s">
        <v>145</v>
      </c>
      <c r="D76" s="378" t="s">
        <v>202</v>
      </c>
      <c r="E76" s="378" t="s">
        <v>27</v>
      </c>
      <c r="F76" s="378"/>
      <c r="G76" s="378" t="s">
        <v>312</v>
      </c>
      <c r="H76" s="378" t="s">
        <v>647</v>
      </c>
      <c r="I76" s="378"/>
      <c r="J76" s="378" t="s">
        <v>115</v>
      </c>
      <c r="K76" s="378" t="s">
        <v>252</v>
      </c>
      <c r="L76" s="378">
        <v>9</v>
      </c>
      <c r="M76" s="378" t="s">
        <v>15</v>
      </c>
      <c r="N76" s="378" t="s">
        <v>19</v>
      </c>
      <c r="O76" s="378">
        <v>12</v>
      </c>
      <c r="P76" s="379">
        <v>70</v>
      </c>
      <c r="Q76" s="380"/>
      <c r="R76" s="376"/>
    </row>
    <row r="77" spans="1:18" ht="15" customHeight="1" x14ac:dyDescent="0.3">
      <c r="A77" s="461">
        <f ca="1">IF(ISBLANK(B77),"",IFERROR(INDIRECT("'Geotech Log'!J"&amp;MATCH(B77,'Geotech Log'!K:K,1)),""))</f>
        <v>12</v>
      </c>
      <c r="B77" s="377">
        <v>23.9</v>
      </c>
      <c r="C77" s="377" t="s">
        <v>145</v>
      </c>
      <c r="D77" s="378" t="s">
        <v>202</v>
      </c>
      <c r="E77" s="378" t="s">
        <v>27</v>
      </c>
      <c r="F77" s="378" t="s">
        <v>264</v>
      </c>
      <c r="G77" s="378" t="s">
        <v>312</v>
      </c>
      <c r="H77" s="378" t="s">
        <v>647</v>
      </c>
      <c r="I77" s="378"/>
      <c r="J77" s="378" t="s">
        <v>115</v>
      </c>
      <c r="K77" s="378" t="s">
        <v>252</v>
      </c>
      <c r="L77" s="378">
        <v>9</v>
      </c>
      <c r="M77" s="378" t="s">
        <v>15</v>
      </c>
      <c r="N77" s="378" t="s">
        <v>20</v>
      </c>
      <c r="O77" s="378">
        <v>12</v>
      </c>
      <c r="P77" s="379">
        <v>79</v>
      </c>
      <c r="Q77" s="380"/>
      <c r="R77" s="376"/>
    </row>
    <row r="78" spans="1:18" ht="15" customHeight="1" x14ac:dyDescent="0.3">
      <c r="A78" s="461">
        <f ca="1">IF(ISBLANK(B78),"",IFERROR(INDIRECT("'Geotech Log'!J"&amp;MATCH(B78,'Geotech Log'!K:K,1)),""))</f>
        <v>12</v>
      </c>
      <c r="B78" s="377">
        <v>24.05</v>
      </c>
      <c r="C78" s="377" t="s">
        <v>145</v>
      </c>
      <c r="D78" s="378" t="s">
        <v>202</v>
      </c>
      <c r="E78" s="378" t="s">
        <v>27</v>
      </c>
      <c r="F78" s="378"/>
      <c r="G78" s="378" t="s">
        <v>312</v>
      </c>
      <c r="H78" s="378" t="s">
        <v>647</v>
      </c>
      <c r="I78" s="378"/>
      <c r="J78" s="378" t="s">
        <v>115</v>
      </c>
      <c r="K78" s="378" t="s">
        <v>252</v>
      </c>
      <c r="L78" s="378">
        <v>11</v>
      </c>
      <c r="M78" s="378" t="s">
        <v>15</v>
      </c>
      <c r="N78" s="378" t="s">
        <v>19</v>
      </c>
      <c r="O78" s="378">
        <v>12</v>
      </c>
      <c r="P78" s="379">
        <v>68</v>
      </c>
      <c r="Q78" s="380"/>
      <c r="R78" s="376"/>
    </row>
    <row r="79" spans="1:18" ht="15" customHeight="1" x14ac:dyDescent="0.3">
      <c r="A79" s="461">
        <f ca="1">IF(ISBLANK(B79),"",IFERROR(INDIRECT("'Geotech Log'!J"&amp;MATCH(B79,'Geotech Log'!K:K,1)),""))</f>
        <v>12</v>
      </c>
      <c r="B79" s="377">
        <v>24.16</v>
      </c>
      <c r="C79" s="377" t="s">
        <v>145</v>
      </c>
      <c r="D79" s="378" t="s">
        <v>202</v>
      </c>
      <c r="E79" s="378" t="s">
        <v>27</v>
      </c>
      <c r="F79" s="378"/>
      <c r="G79" s="378" t="s">
        <v>312</v>
      </c>
      <c r="H79" s="378" t="s">
        <v>647</v>
      </c>
      <c r="I79" s="378"/>
      <c r="J79" s="378" t="s">
        <v>243</v>
      </c>
      <c r="K79" s="378" t="s">
        <v>252</v>
      </c>
      <c r="L79" s="378">
        <v>9</v>
      </c>
      <c r="M79" s="378" t="s">
        <v>15</v>
      </c>
      <c r="N79" s="378" t="s">
        <v>19</v>
      </c>
      <c r="O79" s="378">
        <v>12</v>
      </c>
      <c r="P79" s="379">
        <v>84</v>
      </c>
      <c r="Q79" s="380"/>
      <c r="R79" s="376"/>
    </row>
    <row r="80" spans="1:18" ht="15" customHeight="1" x14ac:dyDescent="0.3">
      <c r="A80" s="461">
        <f ca="1">IF(ISBLANK(B80),"",IFERROR(INDIRECT("'Geotech Log'!J"&amp;MATCH(B80,'Geotech Log'!K:K,1)),""))</f>
        <v>12</v>
      </c>
      <c r="B80" s="377">
        <v>24.3</v>
      </c>
      <c r="C80" s="377" t="s">
        <v>459</v>
      </c>
      <c r="D80" s="378" t="s">
        <v>202</v>
      </c>
      <c r="E80" s="378" t="s">
        <v>254</v>
      </c>
      <c r="F80" s="378" t="s">
        <v>264</v>
      </c>
      <c r="G80" s="378" t="s">
        <v>123</v>
      </c>
      <c r="H80" s="378" t="s">
        <v>647</v>
      </c>
      <c r="I80" s="378"/>
      <c r="J80" s="378" t="s">
        <v>243</v>
      </c>
      <c r="K80" s="378" t="s">
        <v>252</v>
      </c>
      <c r="L80" s="378">
        <v>11</v>
      </c>
      <c r="M80" s="378" t="s">
        <v>15</v>
      </c>
      <c r="N80" s="378" t="s">
        <v>20</v>
      </c>
      <c r="O80" s="378">
        <v>12</v>
      </c>
      <c r="P80" s="379">
        <v>21</v>
      </c>
      <c r="Q80" s="380"/>
      <c r="R80" s="376" t="s">
        <v>721</v>
      </c>
    </row>
    <row r="81" spans="1:18" ht="15" customHeight="1" x14ac:dyDescent="0.3">
      <c r="A81" s="461">
        <f ca="1">IF(ISBLANK(B81),"",IFERROR(INDIRECT("'Geotech Log'!J"&amp;MATCH(B81,'Geotech Log'!K:K,1)),""))</f>
        <v>12</v>
      </c>
      <c r="B81" s="377">
        <v>24.65</v>
      </c>
      <c r="C81" s="377" t="s">
        <v>459</v>
      </c>
      <c r="D81" s="378" t="s">
        <v>202</v>
      </c>
      <c r="E81" s="378" t="s">
        <v>264</v>
      </c>
      <c r="F81" s="378"/>
      <c r="G81" s="378" t="s">
        <v>123</v>
      </c>
      <c r="H81" s="378" t="s">
        <v>647</v>
      </c>
      <c r="I81" s="378"/>
      <c r="J81" s="378" t="s">
        <v>243</v>
      </c>
      <c r="K81" s="378" t="s">
        <v>251</v>
      </c>
      <c r="L81" s="378">
        <v>5</v>
      </c>
      <c r="M81" s="378" t="s">
        <v>15</v>
      </c>
      <c r="N81" s="378" t="s">
        <v>20</v>
      </c>
      <c r="O81" s="378">
        <v>20</v>
      </c>
      <c r="P81" s="379">
        <v>0</v>
      </c>
      <c r="Q81" s="380"/>
      <c r="R81" s="376" t="s">
        <v>721</v>
      </c>
    </row>
    <row r="82" spans="1:18" ht="15" customHeight="1" x14ac:dyDescent="0.3">
      <c r="A82" s="461">
        <f ca="1">IF(ISBLANK(B82),"",IFERROR(INDIRECT("'Geotech Log'!J"&amp;MATCH(B82,'Geotech Log'!K:K,1)),""))</f>
        <v>13</v>
      </c>
      <c r="B82" s="377">
        <v>25.08</v>
      </c>
      <c r="C82" s="377" t="s">
        <v>145</v>
      </c>
      <c r="D82" s="378" t="s">
        <v>202</v>
      </c>
      <c r="E82" s="378" t="s">
        <v>27</v>
      </c>
      <c r="F82" s="378" t="s">
        <v>265</v>
      </c>
      <c r="G82" s="378" t="s">
        <v>313</v>
      </c>
      <c r="H82" s="378" t="s">
        <v>647</v>
      </c>
      <c r="I82" s="378"/>
      <c r="J82" s="378" t="s">
        <v>242</v>
      </c>
      <c r="K82" s="378" t="s">
        <v>252</v>
      </c>
      <c r="L82" s="378">
        <v>9</v>
      </c>
      <c r="M82" s="378" t="s">
        <v>15</v>
      </c>
      <c r="N82" s="378" t="s">
        <v>19</v>
      </c>
      <c r="O82" s="378">
        <v>20</v>
      </c>
      <c r="P82" s="379">
        <v>76</v>
      </c>
      <c r="Q82" s="380"/>
      <c r="R82" s="376"/>
    </row>
    <row r="83" spans="1:18" ht="15" customHeight="1" x14ac:dyDescent="0.3">
      <c r="A83" s="461">
        <f ca="1">IF(ISBLANK(B83),"",IFERROR(INDIRECT("'Geotech Log'!J"&amp;MATCH(B83,'Geotech Log'!K:K,1)),""))</f>
        <v>13</v>
      </c>
      <c r="B83" s="377">
        <v>26.08</v>
      </c>
      <c r="C83" s="377" t="s">
        <v>195</v>
      </c>
      <c r="D83" s="378" t="s">
        <v>203</v>
      </c>
      <c r="E83" s="378" t="s">
        <v>267</v>
      </c>
      <c r="F83" s="378" t="s">
        <v>27</v>
      </c>
      <c r="G83" s="378" t="s">
        <v>123</v>
      </c>
      <c r="H83" s="378" t="s">
        <v>650</v>
      </c>
      <c r="I83" s="378">
        <v>150</v>
      </c>
      <c r="J83" s="378" t="s">
        <v>242</v>
      </c>
      <c r="K83" s="378" t="s">
        <v>252</v>
      </c>
      <c r="L83" s="378">
        <v>9</v>
      </c>
      <c r="M83" s="378" t="s">
        <v>15</v>
      </c>
      <c r="N83" s="378" t="s">
        <v>19</v>
      </c>
      <c r="O83" s="378">
        <v>0</v>
      </c>
      <c r="P83" s="379">
        <v>80</v>
      </c>
      <c r="Q83" s="380"/>
      <c r="R83" s="376" t="s">
        <v>724</v>
      </c>
    </row>
    <row r="84" spans="1:18" ht="15" customHeight="1" x14ac:dyDescent="0.3">
      <c r="A84" s="461">
        <f ca="1">IF(ISBLANK(B84),"",IFERROR(INDIRECT("'Geotech Log'!J"&amp;MATCH(B84,'Geotech Log'!K:K,1)),""))</f>
        <v>13</v>
      </c>
      <c r="B84" s="377">
        <v>26.7</v>
      </c>
      <c r="C84" s="377" t="s">
        <v>145</v>
      </c>
      <c r="D84" s="378" t="s">
        <v>202</v>
      </c>
      <c r="E84" s="378" t="s">
        <v>254</v>
      </c>
      <c r="F84" s="378"/>
      <c r="G84" s="378" t="s">
        <v>310</v>
      </c>
      <c r="H84" s="378" t="s">
        <v>649</v>
      </c>
      <c r="I84" s="378"/>
      <c r="J84" s="378" t="s">
        <v>115</v>
      </c>
      <c r="K84" s="378" t="s">
        <v>251</v>
      </c>
      <c r="L84" s="378">
        <v>7</v>
      </c>
      <c r="M84" s="378" t="s">
        <v>15</v>
      </c>
      <c r="N84" s="378" t="s">
        <v>19</v>
      </c>
      <c r="O84" s="378">
        <v>6</v>
      </c>
      <c r="P84" s="379">
        <v>82</v>
      </c>
      <c r="Q84" s="380"/>
      <c r="R84" s="376"/>
    </row>
    <row r="85" spans="1:18" ht="15" customHeight="1" x14ac:dyDescent="0.3">
      <c r="A85" s="461">
        <f ca="1">IF(ISBLANK(B85),"",IFERROR(INDIRECT("'Geotech Log'!J"&amp;MATCH(B85,'Geotech Log'!K:K,1)),""))</f>
        <v>14</v>
      </c>
      <c r="B85" s="377">
        <v>28.17</v>
      </c>
      <c r="C85" s="377" t="s">
        <v>459</v>
      </c>
      <c r="D85" s="378" t="s">
        <v>202</v>
      </c>
      <c r="E85" s="378" t="s">
        <v>264</v>
      </c>
      <c r="F85" s="378"/>
      <c r="G85" s="378" t="s">
        <v>123</v>
      </c>
      <c r="H85" s="378" t="s">
        <v>647</v>
      </c>
      <c r="I85" s="378"/>
      <c r="J85" s="378" t="s">
        <v>115</v>
      </c>
      <c r="K85" s="378" t="s">
        <v>251</v>
      </c>
      <c r="L85" s="378">
        <v>7</v>
      </c>
      <c r="M85" s="378" t="s">
        <v>15</v>
      </c>
      <c r="N85" s="378" t="s">
        <v>19</v>
      </c>
      <c r="O85" s="378">
        <v>25</v>
      </c>
      <c r="P85" s="379">
        <v>8</v>
      </c>
      <c r="Q85" s="380"/>
      <c r="R85" s="376" t="s">
        <v>725</v>
      </c>
    </row>
    <row r="86" spans="1:18" ht="15" customHeight="1" x14ac:dyDescent="0.3">
      <c r="A86" s="461">
        <f ca="1">IF(ISBLANK(B86),"",IFERROR(INDIRECT("'Geotech Log'!J"&amp;MATCH(B86,'Geotech Log'!K:K,1)),""))</f>
        <v>14</v>
      </c>
      <c r="B86" s="377">
        <v>28.38</v>
      </c>
      <c r="C86" s="377" t="s">
        <v>145</v>
      </c>
      <c r="D86" s="378" t="s">
        <v>202</v>
      </c>
      <c r="E86" s="378" t="s">
        <v>27</v>
      </c>
      <c r="F86" s="378"/>
      <c r="G86" s="378" t="s">
        <v>313</v>
      </c>
      <c r="H86" s="378" t="s">
        <v>647</v>
      </c>
      <c r="I86" s="378"/>
      <c r="J86" s="378" t="s">
        <v>123</v>
      </c>
      <c r="K86" s="378" t="s">
        <v>252</v>
      </c>
      <c r="L86" s="378">
        <v>15</v>
      </c>
      <c r="M86" s="378" t="s">
        <v>15</v>
      </c>
      <c r="N86" s="378" t="s">
        <v>19</v>
      </c>
      <c r="O86" s="378">
        <v>20</v>
      </c>
      <c r="P86" s="379">
        <v>88</v>
      </c>
      <c r="Q86" s="380"/>
      <c r="R86" s="376"/>
    </row>
    <row r="87" spans="1:18" ht="15" customHeight="1" x14ac:dyDescent="0.3">
      <c r="A87" s="461">
        <f ca="1">IF(ISBLANK(B87),"",IFERROR(INDIRECT("'Geotech Log'!J"&amp;MATCH(B87,'Geotech Log'!K:K,1)),""))</f>
        <v>14</v>
      </c>
      <c r="B87" s="377">
        <v>28.5</v>
      </c>
      <c r="C87" s="377" t="s">
        <v>145</v>
      </c>
      <c r="D87" s="378" t="s">
        <v>202</v>
      </c>
      <c r="E87" s="378" t="s">
        <v>27</v>
      </c>
      <c r="F87" s="378"/>
      <c r="G87" s="378" t="s">
        <v>310</v>
      </c>
      <c r="H87" s="378" t="s">
        <v>649</v>
      </c>
      <c r="I87" s="378"/>
      <c r="J87" s="378" t="s">
        <v>123</v>
      </c>
      <c r="K87" s="378" t="s">
        <v>252</v>
      </c>
      <c r="L87" s="378">
        <v>11</v>
      </c>
      <c r="M87" s="378" t="s">
        <v>15</v>
      </c>
      <c r="N87" s="378" t="s">
        <v>19</v>
      </c>
      <c r="O87" s="378">
        <v>20</v>
      </c>
      <c r="P87" s="379">
        <v>87</v>
      </c>
      <c r="Q87" s="380"/>
      <c r="R87" s="376" t="s">
        <v>726</v>
      </c>
    </row>
    <row r="88" spans="1:18" ht="15" customHeight="1" x14ac:dyDescent="0.3">
      <c r="A88" s="461">
        <f ca="1">IF(ISBLANK(B88),"",IFERROR(INDIRECT("'Geotech Log'!J"&amp;MATCH(B88,'Geotech Log'!K:K,1)),""))</f>
        <v>14</v>
      </c>
      <c r="B88" s="377">
        <v>28.67</v>
      </c>
      <c r="C88" s="377" t="s">
        <v>145</v>
      </c>
      <c r="D88" s="378" t="s">
        <v>202</v>
      </c>
      <c r="E88" s="378" t="s">
        <v>27</v>
      </c>
      <c r="F88" s="378" t="s">
        <v>267</v>
      </c>
      <c r="G88" s="378" t="s">
        <v>123</v>
      </c>
      <c r="H88" s="378" t="s">
        <v>647</v>
      </c>
      <c r="I88" s="378"/>
      <c r="J88" s="378" t="s">
        <v>115</v>
      </c>
      <c r="K88" s="378" t="s">
        <v>251</v>
      </c>
      <c r="L88" s="378">
        <v>7</v>
      </c>
      <c r="M88" s="378" t="s">
        <v>15</v>
      </c>
      <c r="N88" s="378" t="s">
        <v>19</v>
      </c>
      <c r="O88" s="378">
        <v>12</v>
      </c>
      <c r="P88" s="379">
        <v>70</v>
      </c>
      <c r="Q88" s="380"/>
      <c r="R88" s="376" t="s">
        <v>727</v>
      </c>
    </row>
    <row r="89" spans="1:18" ht="15" customHeight="1" x14ac:dyDescent="0.3">
      <c r="A89" s="461">
        <f ca="1">IF(ISBLANK(B89),"",IFERROR(INDIRECT("'Geotech Log'!J"&amp;MATCH(B89,'Geotech Log'!K:K,1)),""))</f>
        <v>14</v>
      </c>
      <c r="B89" s="377">
        <v>28.72</v>
      </c>
      <c r="C89" s="377" t="s">
        <v>145</v>
      </c>
      <c r="D89" s="378" t="s">
        <v>202</v>
      </c>
      <c r="E89" s="378" t="s">
        <v>27</v>
      </c>
      <c r="F89" s="378" t="s">
        <v>265</v>
      </c>
      <c r="G89" s="378" t="s">
        <v>123</v>
      </c>
      <c r="H89" s="378" t="s">
        <v>647</v>
      </c>
      <c r="I89" s="378"/>
      <c r="J89" s="378" t="s">
        <v>242</v>
      </c>
      <c r="K89" s="378" t="s">
        <v>251</v>
      </c>
      <c r="L89" s="378">
        <v>7</v>
      </c>
      <c r="M89" s="378" t="s">
        <v>15</v>
      </c>
      <c r="N89" s="378" t="s">
        <v>19</v>
      </c>
      <c r="O89" s="378">
        <v>12</v>
      </c>
      <c r="P89" s="379">
        <v>71</v>
      </c>
      <c r="Q89" s="380"/>
      <c r="R89" s="376"/>
    </row>
    <row r="90" spans="1:18" ht="15" customHeight="1" x14ac:dyDescent="0.3">
      <c r="A90" s="461">
        <f ca="1">IF(ISBLANK(B90),"",IFERROR(INDIRECT("'Geotech Log'!J"&amp;MATCH(B90,'Geotech Log'!K:K,1)),""))</f>
        <v>14</v>
      </c>
      <c r="B90" s="377">
        <v>28.77</v>
      </c>
      <c r="C90" s="377" t="s">
        <v>145</v>
      </c>
      <c r="D90" s="378" t="s">
        <v>202</v>
      </c>
      <c r="E90" s="378" t="s">
        <v>27</v>
      </c>
      <c r="F90" s="378"/>
      <c r="G90" s="378" t="s">
        <v>312</v>
      </c>
      <c r="H90" s="378" t="s">
        <v>647</v>
      </c>
      <c r="I90" s="378"/>
      <c r="J90" s="378" t="s">
        <v>115</v>
      </c>
      <c r="K90" s="378" t="s">
        <v>251</v>
      </c>
      <c r="L90" s="378">
        <v>7</v>
      </c>
      <c r="M90" s="378" t="s">
        <v>15</v>
      </c>
      <c r="N90" s="378" t="s">
        <v>19</v>
      </c>
      <c r="O90" s="378">
        <v>6</v>
      </c>
      <c r="P90" s="379">
        <v>86</v>
      </c>
      <c r="Q90" s="380"/>
      <c r="R90" s="376"/>
    </row>
    <row r="91" spans="1:18" ht="15" customHeight="1" x14ac:dyDescent="0.3">
      <c r="A91" s="461">
        <f ca="1">IF(ISBLANK(B91),"",IFERROR(INDIRECT("'Geotech Log'!J"&amp;MATCH(B91,'Geotech Log'!K:K,1)),""))</f>
        <v>14</v>
      </c>
      <c r="B91" s="377">
        <v>29.32</v>
      </c>
      <c r="C91" s="377" t="s">
        <v>145</v>
      </c>
      <c r="D91" s="378" t="s">
        <v>202</v>
      </c>
      <c r="E91" s="378" t="s">
        <v>27</v>
      </c>
      <c r="F91" s="378" t="s">
        <v>265</v>
      </c>
      <c r="G91" s="378" t="s">
        <v>313</v>
      </c>
      <c r="H91" s="378" t="s">
        <v>647</v>
      </c>
      <c r="I91" s="378"/>
      <c r="J91" s="378" t="s">
        <v>242</v>
      </c>
      <c r="K91" s="378" t="s">
        <v>252</v>
      </c>
      <c r="L91" s="378">
        <v>9</v>
      </c>
      <c r="M91" s="378" t="s">
        <v>15</v>
      </c>
      <c r="N91" s="378" t="s">
        <v>19</v>
      </c>
      <c r="O91" s="378">
        <v>20</v>
      </c>
      <c r="P91" s="379">
        <v>62</v>
      </c>
      <c r="Q91" s="380"/>
      <c r="R91" s="376"/>
    </row>
    <row r="92" spans="1:18" ht="15" customHeight="1" x14ac:dyDescent="0.3">
      <c r="A92" s="461">
        <f ca="1">IF(ISBLANK(B92),"",IFERROR(INDIRECT("'Geotech Log'!J"&amp;MATCH(B92,'Geotech Log'!K:K,1)),""))</f>
        <v>14</v>
      </c>
      <c r="B92" s="377">
        <v>29.61</v>
      </c>
      <c r="C92" s="377" t="s">
        <v>145</v>
      </c>
      <c r="D92" s="378" t="s">
        <v>202</v>
      </c>
      <c r="E92" s="378" t="s">
        <v>27</v>
      </c>
      <c r="F92" s="378"/>
      <c r="G92" s="378" t="s">
        <v>312</v>
      </c>
      <c r="H92" s="378" t="s">
        <v>647</v>
      </c>
      <c r="I92" s="378"/>
      <c r="J92" s="378" t="s">
        <v>115</v>
      </c>
      <c r="K92" s="378" t="s">
        <v>251</v>
      </c>
      <c r="L92" s="378">
        <v>7</v>
      </c>
      <c r="M92" s="378" t="s">
        <v>15</v>
      </c>
      <c r="N92" s="378" t="s">
        <v>19</v>
      </c>
      <c r="O92" s="378">
        <v>6</v>
      </c>
      <c r="P92" s="379">
        <v>76</v>
      </c>
      <c r="Q92" s="380"/>
      <c r="R92" s="376"/>
    </row>
    <row r="93" spans="1:18" ht="15" customHeight="1" x14ac:dyDescent="0.3">
      <c r="A93" s="461">
        <f ca="1">IF(ISBLANK(B93),"",IFERROR(INDIRECT("'Geotech Log'!J"&amp;MATCH(B93,'Geotech Log'!K:K,1)),""))</f>
        <v>14</v>
      </c>
      <c r="B93" s="377">
        <v>30.02</v>
      </c>
      <c r="C93" s="377" t="s">
        <v>145</v>
      </c>
      <c r="D93" s="378" t="s">
        <v>202</v>
      </c>
      <c r="E93" s="378" t="s">
        <v>27</v>
      </c>
      <c r="F93" s="378"/>
      <c r="G93" s="378" t="s">
        <v>123</v>
      </c>
      <c r="H93" s="378" t="s">
        <v>647</v>
      </c>
      <c r="I93" s="378"/>
      <c r="J93" s="378" t="s">
        <v>242</v>
      </c>
      <c r="K93" s="378" t="s">
        <v>252</v>
      </c>
      <c r="L93" s="378">
        <v>9</v>
      </c>
      <c r="M93" s="378" t="s">
        <v>15</v>
      </c>
      <c r="N93" s="378" t="s">
        <v>19</v>
      </c>
      <c r="O93" s="378">
        <v>20</v>
      </c>
      <c r="P93" s="379">
        <v>82</v>
      </c>
      <c r="Q93" s="380"/>
      <c r="R93" s="376"/>
    </row>
    <row r="94" spans="1:18" ht="15" customHeight="1" x14ac:dyDescent="0.3">
      <c r="A94" s="461">
        <f ca="1">IF(ISBLANK(B94),"",IFERROR(INDIRECT("'Geotech Log'!J"&amp;MATCH(B94,'Geotech Log'!K:K,1)),""))</f>
        <v>14</v>
      </c>
      <c r="B94" s="377">
        <v>30.41</v>
      </c>
      <c r="C94" s="377" t="s">
        <v>145</v>
      </c>
      <c r="D94" s="378" t="s">
        <v>202</v>
      </c>
      <c r="E94" s="378" t="s">
        <v>27</v>
      </c>
      <c r="F94" s="378"/>
      <c r="G94" s="378" t="s">
        <v>312</v>
      </c>
      <c r="H94" s="378" t="s">
        <v>647</v>
      </c>
      <c r="I94" s="378"/>
      <c r="J94" s="378" t="s">
        <v>243</v>
      </c>
      <c r="K94" s="378" t="s">
        <v>252</v>
      </c>
      <c r="L94" s="378">
        <v>9</v>
      </c>
      <c r="M94" s="378" t="s">
        <v>15</v>
      </c>
      <c r="N94" s="378" t="s">
        <v>19</v>
      </c>
      <c r="O94" s="378">
        <v>20</v>
      </c>
      <c r="P94" s="379">
        <v>64</v>
      </c>
      <c r="Q94" s="380"/>
      <c r="R94" s="376"/>
    </row>
    <row r="95" spans="1:18" ht="15" customHeight="1" x14ac:dyDescent="0.3">
      <c r="A95" s="461">
        <f ca="1">IF(ISBLANK(B95),"",IFERROR(INDIRECT("'Geotech Log'!J"&amp;MATCH(B95,'Geotech Log'!K:K,1)),""))</f>
        <v>14</v>
      </c>
      <c r="B95" s="377">
        <v>30.63</v>
      </c>
      <c r="C95" s="377" t="s">
        <v>459</v>
      </c>
      <c r="D95" s="378" t="s">
        <v>202</v>
      </c>
      <c r="E95" s="378" t="s">
        <v>264</v>
      </c>
      <c r="F95" s="378"/>
      <c r="G95" s="378" t="s">
        <v>123</v>
      </c>
      <c r="H95" s="378" t="s">
        <v>647</v>
      </c>
      <c r="I95" s="378"/>
      <c r="J95" s="378" t="s">
        <v>243</v>
      </c>
      <c r="K95" s="378" t="s">
        <v>252</v>
      </c>
      <c r="L95" s="378">
        <v>9</v>
      </c>
      <c r="M95" s="378" t="s">
        <v>15</v>
      </c>
      <c r="N95" s="378" t="s">
        <v>19</v>
      </c>
      <c r="O95" s="378">
        <v>25</v>
      </c>
      <c r="P95" s="379">
        <v>9</v>
      </c>
      <c r="Q95" s="380"/>
      <c r="R95" s="376" t="s">
        <v>725</v>
      </c>
    </row>
    <row r="96" spans="1:18" ht="15" customHeight="1" x14ac:dyDescent="0.3">
      <c r="A96" s="461">
        <f ca="1">IF(ISBLANK(B96),"",IFERROR(INDIRECT("'Geotech Log'!J"&amp;MATCH(B96,'Geotech Log'!K:K,1)),""))</f>
        <v>14</v>
      </c>
      <c r="B96" s="377">
        <v>30.73</v>
      </c>
      <c r="C96" s="377" t="s">
        <v>195</v>
      </c>
      <c r="D96" s="378" t="s">
        <v>203</v>
      </c>
      <c r="E96" s="378" t="s">
        <v>267</v>
      </c>
      <c r="F96" s="378"/>
      <c r="G96" s="378" t="s">
        <v>123</v>
      </c>
      <c r="H96" s="378" t="s">
        <v>650</v>
      </c>
      <c r="I96" s="378">
        <v>40</v>
      </c>
      <c r="J96" s="378" t="s">
        <v>244</v>
      </c>
      <c r="K96" s="378" t="s">
        <v>252</v>
      </c>
      <c r="L96" s="378">
        <v>11</v>
      </c>
      <c r="M96" s="378" t="s">
        <v>15</v>
      </c>
      <c r="N96" s="378" t="s">
        <v>19</v>
      </c>
      <c r="O96" s="378">
        <v>0</v>
      </c>
      <c r="P96" s="379">
        <v>0</v>
      </c>
      <c r="Q96" s="380"/>
      <c r="R96" s="376" t="s">
        <v>742</v>
      </c>
    </row>
    <row r="97" spans="1:18" ht="15" customHeight="1" x14ac:dyDescent="0.3">
      <c r="A97" s="461">
        <f ca="1">IF(ISBLANK(B97),"",IFERROR(INDIRECT("'Geotech Log'!J"&amp;MATCH(B97,'Geotech Log'!K:K,1)),""))</f>
        <v>14</v>
      </c>
      <c r="B97" s="377">
        <v>30.77</v>
      </c>
      <c r="C97" s="377" t="s">
        <v>145</v>
      </c>
      <c r="D97" s="378" t="s">
        <v>202</v>
      </c>
      <c r="E97" s="378" t="s">
        <v>27</v>
      </c>
      <c r="F97" s="378"/>
      <c r="G97" s="378" t="s">
        <v>123</v>
      </c>
      <c r="H97" s="378" t="s">
        <v>647</v>
      </c>
      <c r="I97" s="378"/>
      <c r="J97" s="378" t="s">
        <v>115</v>
      </c>
      <c r="K97" s="378" t="s">
        <v>251</v>
      </c>
      <c r="L97" s="378">
        <v>7</v>
      </c>
      <c r="M97" s="378" t="s">
        <v>15</v>
      </c>
      <c r="N97" s="378" t="s">
        <v>19</v>
      </c>
      <c r="O97" s="378">
        <v>6</v>
      </c>
      <c r="P97" s="379">
        <v>68</v>
      </c>
      <c r="Q97" s="380"/>
      <c r="R97" s="376"/>
    </row>
    <row r="98" spans="1:18" ht="15" customHeight="1" x14ac:dyDescent="0.3">
      <c r="A98" s="461">
        <f ca="1">IF(ISBLANK(B98),"",IFERROR(INDIRECT("'Geotech Log'!J"&amp;MATCH(B98,'Geotech Log'!K:K,1)),""))</f>
        <v>15</v>
      </c>
      <c r="B98" s="377">
        <v>31</v>
      </c>
      <c r="C98" s="377" t="s">
        <v>145</v>
      </c>
      <c r="D98" s="378" t="s">
        <v>202</v>
      </c>
      <c r="E98" s="378" t="s">
        <v>27</v>
      </c>
      <c r="F98" s="378"/>
      <c r="G98" s="378" t="s">
        <v>312</v>
      </c>
      <c r="H98" s="378" t="s">
        <v>647</v>
      </c>
      <c r="I98" s="378"/>
      <c r="J98" s="378" t="s">
        <v>115</v>
      </c>
      <c r="K98" s="378" t="s">
        <v>251</v>
      </c>
      <c r="L98" s="378">
        <v>5</v>
      </c>
      <c r="M98" s="378" t="s">
        <v>15</v>
      </c>
      <c r="N98" s="378" t="s">
        <v>19</v>
      </c>
      <c r="O98" s="378">
        <v>6</v>
      </c>
      <c r="P98" s="379">
        <v>79</v>
      </c>
      <c r="Q98" s="380"/>
      <c r="R98" s="376"/>
    </row>
    <row r="99" spans="1:18" ht="15" customHeight="1" x14ac:dyDescent="0.3">
      <c r="A99" s="461">
        <f ca="1">IF(ISBLANK(B99),"",IFERROR(INDIRECT("'Geotech Log'!J"&amp;MATCH(B99,'Geotech Log'!K:K,1)),""))</f>
        <v>15</v>
      </c>
      <c r="B99" s="377">
        <v>31.18</v>
      </c>
      <c r="C99" s="377" t="s">
        <v>145</v>
      </c>
      <c r="D99" s="378" t="s">
        <v>202</v>
      </c>
      <c r="E99" s="378" t="s">
        <v>27</v>
      </c>
      <c r="F99" s="378"/>
      <c r="G99" s="378" t="s">
        <v>312</v>
      </c>
      <c r="H99" s="378" t="s">
        <v>647</v>
      </c>
      <c r="I99" s="378"/>
      <c r="J99" s="378" t="s">
        <v>115</v>
      </c>
      <c r="K99" s="378" t="s">
        <v>251</v>
      </c>
      <c r="L99" s="378">
        <v>7</v>
      </c>
      <c r="M99" s="378" t="s">
        <v>15</v>
      </c>
      <c r="N99" s="378" t="s">
        <v>19</v>
      </c>
      <c r="O99" s="378">
        <v>6</v>
      </c>
      <c r="P99" s="379">
        <v>88</v>
      </c>
      <c r="Q99" s="380"/>
      <c r="R99" s="376"/>
    </row>
    <row r="100" spans="1:18" ht="15" customHeight="1" x14ac:dyDescent="0.3">
      <c r="A100" s="461">
        <f ca="1">IF(ISBLANK(B100),"",IFERROR(INDIRECT("'Geotech Log'!J"&amp;MATCH(B100,'Geotech Log'!K:K,1)),""))</f>
        <v>15</v>
      </c>
      <c r="B100" s="377">
        <v>31.32</v>
      </c>
      <c r="C100" s="377" t="s">
        <v>145</v>
      </c>
      <c r="D100" s="378" t="s">
        <v>202</v>
      </c>
      <c r="E100" s="378" t="s">
        <v>27</v>
      </c>
      <c r="F100" s="378"/>
      <c r="G100" s="378" t="s">
        <v>310</v>
      </c>
      <c r="H100" s="378" t="s">
        <v>649</v>
      </c>
      <c r="I100" s="378"/>
      <c r="J100" s="378" t="s">
        <v>123</v>
      </c>
      <c r="K100" s="378" t="s">
        <v>252</v>
      </c>
      <c r="L100" s="378">
        <v>9</v>
      </c>
      <c r="M100" s="378" t="s">
        <v>15</v>
      </c>
      <c r="N100" s="378" t="s">
        <v>19</v>
      </c>
      <c r="O100" s="378">
        <v>12</v>
      </c>
      <c r="P100" s="379">
        <v>71</v>
      </c>
      <c r="Q100" s="380"/>
      <c r="R100" s="376"/>
    </row>
    <row r="101" spans="1:18" ht="15" customHeight="1" x14ac:dyDescent="0.3">
      <c r="A101" s="461">
        <f ca="1">IF(ISBLANK(B101),"",IFERROR(INDIRECT("'Geotech Log'!J"&amp;MATCH(B101,'Geotech Log'!K:K,1)),""))</f>
        <v>15</v>
      </c>
      <c r="B101" s="377">
        <v>31.5</v>
      </c>
      <c r="C101" s="377" t="s">
        <v>145</v>
      </c>
      <c r="D101" s="378" t="s">
        <v>203</v>
      </c>
      <c r="E101" s="378" t="s">
        <v>267</v>
      </c>
      <c r="F101" s="378"/>
      <c r="G101" s="378" t="s">
        <v>123</v>
      </c>
      <c r="H101" s="378" t="s">
        <v>650</v>
      </c>
      <c r="I101" s="378">
        <v>100</v>
      </c>
      <c r="J101" s="378" t="s">
        <v>242</v>
      </c>
      <c r="K101" s="378" t="s">
        <v>252</v>
      </c>
      <c r="L101" s="378">
        <v>9</v>
      </c>
      <c r="M101" s="378" t="s">
        <v>15</v>
      </c>
      <c r="N101" s="378" t="s">
        <v>19</v>
      </c>
      <c r="O101" s="378">
        <v>20</v>
      </c>
      <c r="P101" s="379">
        <v>82</v>
      </c>
      <c r="Q101" s="380"/>
      <c r="R101" s="376" t="s">
        <v>743</v>
      </c>
    </row>
    <row r="102" spans="1:18" ht="15" customHeight="1" x14ac:dyDescent="0.3">
      <c r="A102" s="461">
        <f ca="1">IF(ISBLANK(B102),"",IFERROR(INDIRECT("'Geotech Log'!J"&amp;MATCH(B102,'Geotech Log'!K:K,1)),""))</f>
        <v>15</v>
      </c>
      <c r="B102" s="377">
        <v>32.57</v>
      </c>
      <c r="C102" s="377" t="s">
        <v>145</v>
      </c>
      <c r="D102" s="378" t="s">
        <v>202</v>
      </c>
      <c r="E102" s="378" t="s">
        <v>264</v>
      </c>
      <c r="F102" s="378"/>
      <c r="G102" s="378" t="s">
        <v>123</v>
      </c>
      <c r="H102" s="378" t="s">
        <v>647</v>
      </c>
      <c r="I102" s="378"/>
      <c r="J102" s="378" t="s">
        <v>243</v>
      </c>
      <c r="K102" s="378" t="s">
        <v>252</v>
      </c>
      <c r="L102" s="378">
        <v>11</v>
      </c>
      <c r="M102" s="378" t="s">
        <v>15</v>
      </c>
      <c r="N102" s="378" t="s">
        <v>20</v>
      </c>
      <c r="O102" s="378">
        <v>20</v>
      </c>
      <c r="P102" s="379">
        <v>65</v>
      </c>
      <c r="Q102" s="380"/>
      <c r="R102" s="376"/>
    </row>
    <row r="103" spans="1:18" ht="15" customHeight="1" x14ac:dyDescent="0.3">
      <c r="A103" s="461">
        <f ca="1">IF(ISBLANK(B103),"",IFERROR(INDIRECT("'Geotech Log'!J"&amp;MATCH(B103,'Geotech Log'!K:K,1)),""))</f>
        <v>15</v>
      </c>
      <c r="B103" s="377">
        <v>32.630000000000003</v>
      </c>
      <c r="C103" s="377" t="s">
        <v>145</v>
      </c>
      <c r="D103" s="378" t="s">
        <v>202</v>
      </c>
      <c r="E103" s="378" t="s">
        <v>264</v>
      </c>
      <c r="F103" s="378"/>
      <c r="G103" s="378" t="s">
        <v>123</v>
      </c>
      <c r="H103" s="378" t="s">
        <v>647</v>
      </c>
      <c r="I103" s="378"/>
      <c r="J103" s="378" t="s">
        <v>115</v>
      </c>
      <c r="K103" s="378" t="s">
        <v>252</v>
      </c>
      <c r="L103" s="378">
        <v>9</v>
      </c>
      <c r="M103" s="378" t="s">
        <v>15</v>
      </c>
      <c r="N103" s="378" t="s">
        <v>20</v>
      </c>
      <c r="O103" s="378">
        <v>20</v>
      </c>
      <c r="P103" s="379">
        <v>51</v>
      </c>
      <c r="Q103" s="380"/>
      <c r="R103" s="376"/>
    </row>
    <row r="104" spans="1:18" ht="15" customHeight="1" x14ac:dyDescent="0.3">
      <c r="A104" s="461">
        <f ca="1">IF(ISBLANK(B104),"",IFERROR(INDIRECT("'Geotech Log'!J"&amp;MATCH(B104,'Geotech Log'!K:K,1)),""))</f>
        <v>15</v>
      </c>
      <c r="B104" s="377">
        <v>32.75</v>
      </c>
      <c r="C104" s="377" t="s">
        <v>145</v>
      </c>
      <c r="D104" s="378" t="s">
        <v>202</v>
      </c>
      <c r="E104" s="378" t="s">
        <v>264</v>
      </c>
      <c r="F104" s="378"/>
      <c r="G104" s="378" t="s">
        <v>123</v>
      </c>
      <c r="H104" s="378" t="s">
        <v>647</v>
      </c>
      <c r="I104" s="378"/>
      <c r="J104" s="378" t="s">
        <v>115</v>
      </c>
      <c r="K104" s="378" t="s">
        <v>252</v>
      </c>
      <c r="L104" s="378">
        <v>9</v>
      </c>
      <c r="M104" s="378" t="s">
        <v>15</v>
      </c>
      <c r="N104" s="378" t="s">
        <v>20</v>
      </c>
      <c r="O104" s="378">
        <v>20</v>
      </c>
      <c r="P104" s="379">
        <v>34</v>
      </c>
      <c r="Q104" s="380"/>
      <c r="R104" s="376"/>
    </row>
    <row r="105" spans="1:18" ht="15" customHeight="1" x14ac:dyDescent="0.3">
      <c r="A105" s="461">
        <f ca="1">IF(ISBLANK(B105),"",IFERROR(INDIRECT("'Geotech Log'!J"&amp;MATCH(B105,'Geotech Log'!K:K,1)),""))</f>
        <v>15</v>
      </c>
      <c r="B105" s="377">
        <v>33.130000000000003</v>
      </c>
      <c r="C105" s="377" t="s">
        <v>145</v>
      </c>
      <c r="D105" s="378" t="s">
        <v>202</v>
      </c>
      <c r="E105" s="378" t="s">
        <v>264</v>
      </c>
      <c r="F105" s="378" t="s">
        <v>27</v>
      </c>
      <c r="G105" s="378" t="s">
        <v>123</v>
      </c>
      <c r="H105" s="378" t="s">
        <v>647</v>
      </c>
      <c r="I105" s="378"/>
      <c r="J105" s="378" t="s">
        <v>242</v>
      </c>
      <c r="K105" s="378" t="s">
        <v>252</v>
      </c>
      <c r="L105" s="378">
        <v>9</v>
      </c>
      <c r="M105" s="378" t="s">
        <v>15</v>
      </c>
      <c r="N105" s="378" t="s">
        <v>20</v>
      </c>
      <c r="O105" s="378">
        <v>20</v>
      </c>
      <c r="P105" s="379">
        <v>34</v>
      </c>
      <c r="Q105" s="380"/>
      <c r="R105" s="376"/>
    </row>
    <row r="106" spans="1:18" ht="15" customHeight="1" x14ac:dyDescent="0.3">
      <c r="A106" s="461">
        <f ca="1">IF(ISBLANK(B106),"",IFERROR(INDIRECT("'Geotech Log'!J"&amp;MATCH(B106,'Geotech Log'!K:K,1)),""))</f>
        <v>15</v>
      </c>
      <c r="B106" s="377">
        <v>33.450000000000003</v>
      </c>
      <c r="C106" s="377" t="s">
        <v>145</v>
      </c>
      <c r="D106" s="378" t="s">
        <v>202</v>
      </c>
      <c r="E106" s="378" t="s">
        <v>264</v>
      </c>
      <c r="F106" s="378"/>
      <c r="G106" s="378" t="s">
        <v>123</v>
      </c>
      <c r="H106" s="378" t="s">
        <v>647</v>
      </c>
      <c r="I106" s="378"/>
      <c r="J106" s="378" t="s">
        <v>242</v>
      </c>
      <c r="K106" s="378" t="s">
        <v>252</v>
      </c>
      <c r="L106" s="378">
        <v>9</v>
      </c>
      <c r="M106" s="378" t="s">
        <v>15</v>
      </c>
      <c r="N106" s="378" t="s">
        <v>20</v>
      </c>
      <c r="O106" s="378">
        <v>20</v>
      </c>
      <c r="P106" s="379">
        <v>24</v>
      </c>
      <c r="Q106" s="380"/>
      <c r="R106" s="376"/>
    </row>
    <row r="107" spans="1:18" ht="15" customHeight="1" x14ac:dyDescent="0.3">
      <c r="A107" s="461">
        <f ca="1">IF(ISBLANK(B107),"",IFERROR(INDIRECT("'Geotech Log'!J"&amp;MATCH(B107,'Geotech Log'!K:K,1)),""))</f>
        <v>15</v>
      </c>
      <c r="B107" s="377">
        <v>33.54</v>
      </c>
      <c r="C107" s="377" t="s">
        <v>145</v>
      </c>
      <c r="D107" s="378" t="s">
        <v>202</v>
      </c>
      <c r="E107" s="378" t="s">
        <v>264</v>
      </c>
      <c r="F107" s="378"/>
      <c r="G107" s="378" t="s">
        <v>123</v>
      </c>
      <c r="H107" s="378" t="s">
        <v>647</v>
      </c>
      <c r="I107" s="378"/>
      <c r="J107" s="378" t="s">
        <v>242</v>
      </c>
      <c r="K107" s="378" t="s">
        <v>252</v>
      </c>
      <c r="L107" s="378">
        <v>9</v>
      </c>
      <c r="M107" s="378" t="s">
        <v>15</v>
      </c>
      <c r="N107" s="378" t="s">
        <v>20</v>
      </c>
      <c r="O107" s="378">
        <v>20</v>
      </c>
      <c r="P107" s="379">
        <v>29</v>
      </c>
      <c r="Q107" s="380"/>
      <c r="R107" s="376"/>
    </row>
    <row r="108" spans="1:18" ht="15" customHeight="1" x14ac:dyDescent="0.3">
      <c r="A108" s="461">
        <f ca="1">IF(ISBLANK(B108),"",IFERROR(INDIRECT("'Geotech Log'!J"&amp;MATCH(B108,'Geotech Log'!K:K,1)),""))</f>
        <v>15</v>
      </c>
      <c r="B108" s="377">
        <v>33.619999999999997</v>
      </c>
      <c r="C108" s="377" t="s">
        <v>145</v>
      </c>
      <c r="D108" s="378" t="s">
        <v>202</v>
      </c>
      <c r="E108" s="378" t="s">
        <v>264</v>
      </c>
      <c r="F108" s="378"/>
      <c r="G108" s="378" t="s">
        <v>123</v>
      </c>
      <c r="H108" s="378" t="s">
        <v>647</v>
      </c>
      <c r="I108" s="378"/>
      <c r="J108" s="378" t="s">
        <v>242</v>
      </c>
      <c r="K108" s="378" t="s">
        <v>252</v>
      </c>
      <c r="L108" s="378">
        <v>9</v>
      </c>
      <c r="M108" s="378" t="s">
        <v>15</v>
      </c>
      <c r="N108" s="378" t="s">
        <v>20</v>
      </c>
      <c r="O108" s="378">
        <v>20</v>
      </c>
      <c r="P108" s="379">
        <v>34</v>
      </c>
      <c r="Q108" s="380"/>
      <c r="R108" s="376"/>
    </row>
    <row r="109" spans="1:18" ht="15" customHeight="1" x14ac:dyDescent="0.3">
      <c r="A109" s="461">
        <f ca="1">IF(ISBLANK(B109),"",IFERROR(INDIRECT("'Geotech Log'!J"&amp;MATCH(B109,'Geotech Log'!K:K,1)),""))</f>
        <v>15</v>
      </c>
      <c r="B109" s="377">
        <v>33.81</v>
      </c>
      <c r="C109" s="377" t="s">
        <v>145</v>
      </c>
      <c r="D109" s="378" t="s">
        <v>202</v>
      </c>
      <c r="E109" s="378" t="s">
        <v>264</v>
      </c>
      <c r="F109" s="378"/>
      <c r="G109" s="378" t="s">
        <v>123</v>
      </c>
      <c r="H109" s="378" t="s">
        <v>647</v>
      </c>
      <c r="I109" s="378"/>
      <c r="J109" s="378" t="s">
        <v>115</v>
      </c>
      <c r="K109" s="378" t="s">
        <v>251</v>
      </c>
      <c r="L109" s="378">
        <v>7</v>
      </c>
      <c r="M109" s="378" t="s">
        <v>15</v>
      </c>
      <c r="N109" s="378" t="s">
        <v>20</v>
      </c>
      <c r="O109" s="378">
        <v>12</v>
      </c>
      <c r="P109" s="379">
        <v>21</v>
      </c>
      <c r="Q109" s="380"/>
      <c r="R109" s="376"/>
    </row>
    <row r="110" spans="1:18" ht="15" customHeight="1" x14ac:dyDescent="0.3">
      <c r="A110" s="461">
        <f ca="1">IF(ISBLANK(B110),"",IFERROR(INDIRECT("'Geotech Log'!J"&amp;MATCH(B110,'Geotech Log'!K:K,1)),""))</f>
        <v>16</v>
      </c>
      <c r="B110" s="377">
        <v>34.130000000000003</v>
      </c>
      <c r="C110" s="377" t="s">
        <v>145</v>
      </c>
      <c r="D110" s="378" t="s">
        <v>202</v>
      </c>
      <c r="E110" s="378" t="s">
        <v>264</v>
      </c>
      <c r="F110" s="378"/>
      <c r="G110" s="378" t="s">
        <v>123</v>
      </c>
      <c r="H110" s="378" t="s">
        <v>647</v>
      </c>
      <c r="I110" s="378"/>
      <c r="J110" s="378" t="s">
        <v>243</v>
      </c>
      <c r="K110" s="378" t="s">
        <v>252</v>
      </c>
      <c r="L110" s="378">
        <v>9</v>
      </c>
      <c r="M110" s="378" t="s">
        <v>15</v>
      </c>
      <c r="N110" s="378" t="s">
        <v>20</v>
      </c>
      <c r="O110" s="378">
        <v>20</v>
      </c>
      <c r="P110" s="379">
        <v>77</v>
      </c>
      <c r="Q110" s="380"/>
      <c r="R110" s="376"/>
    </row>
    <row r="111" spans="1:18" ht="15" customHeight="1" x14ac:dyDescent="0.3">
      <c r="A111" s="461">
        <f ca="1">IF(ISBLANK(B111),"",IFERROR(INDIRECT("'Geotech Log'!J"&amp;MATCH(B111,'Geotech Log'!K:K,1)),""))</f>
        <v>16</v>
      </c>
      <c r="B111" s="377">
        <v>34.24</v>
      </c>
      <c r="C111" s="377" t="s">
        <v>145</v>
      </c>
      <c r="D111" s="378" t="s">
        <v>202</v>
      </c>
      <c r="E111" s="378" t="s">
        <v>264</v>
      </c>
      <c r="F111" s="378"/>
      <c r="G111" s="378" t="s">
        <v>123</v>
      </c>
      <c r="H111" s="378" t="s">
        <v>647</v>
      </c>
      <c r="I111" s="378"/>
      <c r="J111" s="378" t="s">
        <v>115</v>
      </c>
      <c r="K111" s="378" t="s">
        <v>251</v>
      </c>
      <c r="L111" s="378">
        <v>7</v>
      </c>
      <c r="M111" s="378" t="s">
        <v>15</v>
      </c>
      <c r="N111" s="378" t="s">
        <v>20</v>
      </c>
      <c r="O111" s="378">
        <v>12</v>
      </c>
      <c r="P111" s="379">
        <v>88</v>
      </c>
      <c r="Q111" s="380"/>
      <c r="R111" s="376"/>
    </row>
    <row r="112" spans="1:18" ht="15" customHeight="1" x14ac:dyDescent="0.3">
      <c r="A112" s="461">
        <f ca="1">IF(ISBLANK(B112),"",IFERROR(INDIRECT("'Geotech Log'!J"&amp;MATCH(B112,'Geotech Log'!K:K,1)),""))</f>
        <v>16</v>
      </c>
      <c r="B112" s="377">
        <v>34.96</v>
      </c>
      <c r="C112" s="377" t="s">
        <v>145</v>
      </c>
      <c r="D112" s="378" t="s">
        <v>202</v>
      </c>
      <c r="E112" s="378" t="s">
        <v>257</v>
      </c>
      <c r="F112" s="378"/>
      <c r="G112" s="378" t="s">
        <v>309</v>
      </c>
      <c r="H112" s="378" t="s">
        <v>1184</v>
      </c>
      <c r="I112" s="378"/>
      <c r="J112" s="378" t="s">
        <v>243</v>
      </c>
      <c r="K112" s="378" t="s">
        <v>252</v>
      </c>
      <c r="L112" s="378">
        <v>9</v>
      </c>
      <c r="M112" s="378" t="s">
        <v>15</v>
      </c>
      <c r="N112" s="378" t="s">
        <v>19</v>
      </c>
      <c r="O112" s="378">
        <v>20</v>
      </c>
      <c r="P112" s="379">
        <v>79</v>
      </c>
      <c r="Q112" s="380"/>
      <c r="R112" s="376"/>
    </row>
    <row r="113" spans="1:18" ht="15" customHeight="1" x14ac:dyDescent="0.3">
      <c r="A113" s="461">
        <f ca="1">IF(ISBLANK(B113),"",IFERROR(INDIRECT("'Geotech Log'!J"&amp;MATCH(B113,'Geotech Log'!K:K,1)),""))</f>
        <v>16</v>
      </c>
      <c r="B113" s="377">
        <v>35.14</v>
      </c>
      <c r="C113" s="377" t="s">
        <v>145</v>
      </c>
      <c r="D113" s="378" t="s">
        <v>202</v>
      </c>
      <c r="E113" s="378" t="s">
        <v>257</v>
      </c>
      <c r="F113" s="378"/>
      <c r="G113" s="378" t="s">
        <v>309</v>
      </c>
      <c r="H113" s="378" t="s">
        <v>1184</v>
      </c>
      <c r="I113" s="378"/>
      <c r="J113" s="378" t="s">
        <v>242</v>
      </c>
      <c r="K113" s="378" t="s">
        <v>252</v>
      </c>
      <c r="L113" s="378">
        <v>9</v>
      </c>
      <c r="M113" s="378" t="s">
        <v>15</v>
      </c>
      <c r="N113" s="378" t="s">
        <v>19</v>
      </c>
      <c r="O113" s="378">
        <v>20</v>
      </c>
      <c r="P113" s="379">
        <v>69</v>
      </c>
      <c r="Q113" s="380"/>
      <c r="R113" s="376"/>
    </row>
    <row r="114" spans="1:18" ht="15" customHeight="1" x14ac:dyDescent="0.3">
      <c r="A114" s="461">
        <f ca="1">IF(ISBLANK(B114),"",IFERROR(INDIRECT("'Geotech Log'!J"&amp;MATCH(B114,'Geotech Log'!K:K,1)),""))</f>
        <v>16</v>
      </c>
      <c r="B114" s="377">
        <v>35.380000000000003</v>
      </c>
      <c r="C114" s="377" t="s">
        <v>145</v>
      </c>
      <c r="D114" s="378" t="s">
        <v>202</v>
      </c>
      <c r="E114" s="378" t="s">
        <v>257</v>
      </c>
      <c r="F114" s="378"/>
      <c r="G114" s="378" t="s">
        <v>309</v>
      </c>
      <c r="H114" s="378" t="s">
        <v>1184</v>
      </c>
      <c r="I114" s="378"/>
      <c r="J114" s="378" t="s">
        <v>115</v>
      </c>
      <c r="K114" s="378" t="s">
        <v>251</v>
      </c>
      <c r="L114" s="378">
        <v>7</v>
      </c>
      <c r="M114" s="378" t="s">
        <v>15</v>
      </c>
      <c r="N114" s="378" t="s">
        <v>19</v>
      </c>
      <c r="O114" s="378">
        <v>12</v>
      </c>
      <c r="P114" s="379">
        <v>82</v>
      </c>
      <c r="Q114" s="380"/>
      <c r="R114" s="376"/>
    </row>
    <row r="115" spans="1:18" ht="15" customHeight="1" x14ac:dyDescent="0.3">
      <c r="A115" s="461">
        <f ca="1">IF(ISBLANK(B115),"",IFERROR(INDIRECT("'Geotech Log'!J"&amp;MATCH(B115,'Geotech Log'!K:K,1)),""))</f>
        <v>16</v>
      </c>
      <c r="B115" s="377">
        <v>35.49</v>
      </c>
      <c r="C115" s="377" t="s">
        <v>459</v>
      </c>
      <c r="D115" s="378" t="s">
        <v>202</v>
      </c>
      <c r="E115" s="378" t="s">
        <v>264</v>
      </c>
      <c r="F115" s="378"/>
      <c r="G115" s="378" t="s">
        <v>123</v>
      </c>
      <c r="H115" s="378" t="s">
        <v>647</v>
      </c>
      <c r="I115" s="378"/>
      <c r="J115" s="378" t="s">
        <v>115</v>
      </c>
      <c r="K115" s="378" t="s">
        <v>251</v>
      </c>
      <c r="L115" s="378">
        <v>7</v>
      </c>
      <c r="M115" s="378" t="s">
        <v>15</v>
      </c>
      <c r="N115" s="378" t="s">
        <v>20</v>
      </c>
      <c r="O115" s="378">
        <v>12</v>
      </c>
      <c r="P115" s="379">
        <v>32</v>
      </c>
      <c r="Q115" s="380"/>
      <c r="R115" s="376"/>
    </row>
    <row r="116" spans="1:18" ht="15" customHeight="1" x14ac:dyDescent="0.3">
      <c r="A116" s="461">
        <f ca="1">IF(ISBLANK(B116),"",IFERROR(INDIRECT("'Geotech Log'!J"&amp;MATCH(B116,'Geotech Log'!K:K,1)),""))</f>
        <v>16</v>
      </c>
      <c r="B116" s="377">
        <v>36.06</v>
      </c>
      <c r="C116" s="377" t="s">
        <v>195</v>
      </c>
      <c r="D116" s="378" t="s">
        <v>203</v>
      </c>
      <c r="E116" s="378" t="s">
        <v>267</v>
      </c>
      <c r="F116" s="378"/>
      <c r="G116" s="378" t="s">
        <v>123</v>
      </c>
      <c r="H116" s="378" t="s">
        <v>650</v>
      </c>
      <c r="I116" s="378">
        <v>70</v>
      </c>
      <c r="J116" s="378" t="s">
        <v>115</v>
      </c>
      <c r="K116" s="378" t="s">
        <v>251</v>
      </c>
      <c r="L116" s="378">
        <v>7</v>
      </c>
      <c r="M116" s="378" t="s">
        <v>15</v>
      </c>
      <c r="N116" s="378" t="s">
        <v>19</v>
      </c>
      <c r="O116" s="378">
        <v>0</v>
      </c>
      <c r="P116" s="379">
        <v>78</v>
      </c>
      <c r="Q116" s="380"/>
      <c r="R116" s="376"/>
    </row>
    <row r="117" spans="1:18" ht="15" customHeight="1" x14ac:dyDescent="0.3">
      <c r="A117" s="461">
        <f ca="1">IF(ISBLANK(B117),"",IFERROR(INDIRECT("'Geotech Log'!J"&amp;MATCH(B117,'Geotech Log'!K:K,1)),""))</f>
        <v>16</v>
      </c>
      <c r="B117" s="377">
        <v>36.39</v>
      </c>
      <c r="C117" s="377" t="s">
        <v>195</v>
      </c>
      <c r="D117" s="378" t="s">
        <v>203</v>
      </c>
      <c r="E117" s="378" t="s">
        <v>267</v>
      </c>
      <c r="F117" s="378"/>
      <c r="G117" s="378" t="s">
        <v>123</v>
      </c>
      <c r="H117" s="378" t="s">
        <v>650</v>
      </c>
      <c r="I117" s="378">
        <v>120</v>
      </c>
      <c r="J117" s="378" t="s">
        <v>115</v>
      </c>
      <c r="K117" s="378" t="s">
        <v>251</v>
      </c>
      <c r="L117" s="378">
        <v>7</v>
      </c>
      <c r="M117" s="378" t="s">
        <v>15</v>
      </c>
      <c r="N117" s="378" t="s">
        <v>19</v>
      </c>
      <c r="O117" s="378">
        <v>0</v>
      </c>
      <c r="P117" s="379">
        <v>82</v>
      </c>
      <c r="Q117" s="380"/>
      <c r="R117" s="376" t="s">
        <v>743</v>
      </c>
    </row>
    <row r="118" spans="1:18" ht="15" customHeight="1" x14ac:dyDescent="0.3">
      <c r="A118" s="461">
        <f ca="1">IF(ISBLANK(B118),"",IFERROR(INDIRECT("'Geotech Log'!J"&amp;MATCH(B118,'Geotech Log'!K:K,1)),""))</f>
        <v>16</v>
      </c>
      <c r="B118" s="377">
        <v>36.770000000000003</v>
      </c>
      <c r="C118" s="377" t="s">
        <v>145</v>
      </c>
      <c r="D118" s="378" t="s">
        <v>202</v>
      </c>
      <c r="E118" s="378" t="s">
        <v>27</v>
      </c>
      <c r="F118" s="378"/>
      <c r="G118" s="378" t="s">
        <v>123</v>
      </c>
      <c r="H118" s="378" t="s">
        <v>647</v>
      </c>
      <c r="I118" s="378"/>
      <c r="J118" s="378" t="s">
        <v>115</v>
      </c>
      <c r="K118" s="378" t="s">
        <v>251</v>
      </c>
      <c r="L118" s="378">
        <v>5</v>
      </c>
      <c r="M118" s="378" t="s">
        <v>15</v>
      </c>
      <c r="N118" s="378" t="s">
        <v>19</v>
      </c>
      <c r="O118" s="378">
        <v>6</v>
      </c>
      <c r="P118" s="379">
        <v>75</v>
      </c>
      <c r="Q118" s="380"/>
      <c r="R118" s="376" t="s">
        <v>743</v>
      </c>
    </row>
    <row r="119" spans="1:18" ht="15" customHeight="1" x14ac:dyDescent="0.3">
      <c r="A119" s="461">
        <f ca="1">IF(ISBLANK(B119),"",IFERROR(INDIRECT("'Geotech Log'!J"&amp;MATCH(B119,'Geotech Log'!K:K,1)),""))</f>
        <v>17</v>
      </c>
      <c r="B119" s="377">
        <v>37.21</v>
      </c>
      <c r="C119" s="377" t="s">
        <v>459</v>
      </c>
      <c r="D119" s="378" t="s">
        <v>202</v>
      </c>
      <c r="E119" s="378" t="s">
        <v>264</v>
      </c>
      <c r="F119" s="378"/>
      <c r="G119" s="378" t="s">
        <v>123</v>
      </c>
      <c r="H119" s="378" t="s">
        <v>647</v>
      </c>
      <c r="I119" s="378"/>
      <c r="J119" s="378" t="s">
        <v>243</v>
      </c>
      <c r="K119" s="378" t="s">
        <v>252</v>
      </c>
      <c r="L119" s="378">
        <v>11</v>
      </c>
      <c r="M119" s="378" t="s">
        <v>15</v>
      </c>
      <c r="N119" s="378" t="s">
        <v>20</v>
      </c>
      <c r="O119" s="378">
        <v>25</v>
      </c>
      <c r="P119" s="379">
        <v>8</v>
      </c>
      <c r="Q119" s="380"/>
      <c r="R119" s="376" t="s">
        <v>725</v>
      </c>
    </row>
    <row r="120" spans="1:18" ht="15" customHeight="1" x14ac:dyDescent="0.3">
      <c r="A120" s="461">
        <f ca="1">IF(ISBLANK(B120),"",IFERROR(INDIRECT("'Geotech Log'!J"&amp;MATCH(B120,'Geotech Log'!K:K,1)),""))</f>
        <v>17</v>
      </c>
      <c r="B120" s="377">
        <v>37.31</v>
      </c>
      <c r="C120" s="377" t="s">
        <v>145</v>
      </c>
      <c r="D120" s="378" t="s">
        <v>202</v>
      </c>
      <c r="E120" s="378" t="s">
        <v>27</v>
      </c>
      <c r="F120" s="378"/>
      <c r="G120" s="378" t="s">
        <v>123</v>
      </c>
      <c r="H120" s="378" t="s">
        <v>647</v>
      </c>
      <c r="I120" s="378"/>
      <c r="J120" s="378" t="s">
        <v>243</v>
      </c>
      <c r="K120" s="378" t="s">
        <v>252</v>
      </c>
      <c r="L120" s="378">
        <v>15</v>
      </c>
      <c r="M120" s="378" t="s">
        <v>15</v>
      </c>
      <c r="N120" s="378" t="s">
        <v>19</v>
      </c>
      <c r="O120" s="378">
        <v>20</v>
      </c>
      <c r="P120" s="379">
        <v>67</v>
      </c>
      <c r="Q120" s="380"/>
      <c r="R120" s="376"/>
    </row>
    <row r="121" spans="1:18" ht="15" customHeight="1" x14ac:dyDescent="0.3">
      <c r="A121" s="461">
        <f ca="1">IF(ISBLANK(B121),"",IFERROR(INDIRECT("'Geotech Log'!J"&amp;MATCH(B121,'Geotech Log'!K:K,1)),""))</f>
        <v>17</v>
      </c>
      <c r="B121" s="377">
        <v>37.58</v>
      </c>
      <c r="C121" s="377" t="s">
        <v>195</v>
      </c>
      <c r="D121" s="378" t="s">
        <v>203</v>
      </c>
      <c r="E121" s="378" t="s">
        <v>267</v>
      </c>
      <c r="F121" s="378"/>
      <c r="G121" s="378" t="s">
        <v>310</v>
      </c>
      <c r="H121" s="378" t="s">
        <v>650</v>
      </c>
      <c r="I121" s="378">
        <v>70</v>
      </c>
      <c r="J121" s="378" t="s">
        <v>242</v>
      </c>
      <c r="K121" s="378" t="s">
        <v>251</v>
      </c>
      <c r="L121" s="378">
        <v>7</v>
      </c>
      <c r="M121" s="378" t="s">
        <v>15</v>
      </c>
      <c r="N121" s="378" t="s">
        <v>19</v>
      </c>
      <c r="O121" s="378">
        <v>6</v>
      </c>
      <c r="P121" s="379">
        <v>79</v>
      </c>
      <c r="Q121" s="380"/>
      <c r="R121" s="376" t="s">
        <v>743</v>
      </c>
    </row>
    <row r="122" spans="1:18" ht="15" customHeight="1" x14ac:dyDescent="0.3">
      <c r="A122" s="461">
        <f ca="1">IF(ISBLANK(B122),"",IFERROR(INDIRECT("'Geotech Log'!J"&amp;MATCH(B122,'Geotech Log'!K:K,1)),""))</f>
        <v>17</v>
      </c>
      <c r="B122" s="377">
        <v>37.75</v>
      </c>
      <c r="C122" s="377" t="s">
        <v>145</v>
      </c>
      <c r="D122" s="378" t="s">
        <v>202</v>
      </c>
      <c r="E122" s="378" t="s">
        <v>264</v>
      </c>
      <c r="F122" s="378"/>
      <c r="G122" s="378" t="s">
        <v>123</v>
      </c>
      <c r="H122" s="378" t="s">
        <v>647</v>
      </c>
      <c r="I122" s="378"/>
      <c r="J122" s="378" t="s">
        <v>115</v>
      </c>
      <c r="K122" s="378" t="s">
        <v>251</v>
      </c>
      <c r="L122" s="378">
        <v>7</v>
      </c>
      <c r="M122" s="378" t="s">
        <v>15</v>
      </c>
      <c r="N122" s="378" t="s">
        <v>20</v>
      </c>
      <c r="O122" s="378">
        <v>12</v>
      </c>
      <c r="P122" s="379">
        <v>82</v>
      </c>
      <c r="Q122" s="380"/>
      <c r="R122" s="376"/>
    </row>
    <row r="123" spans="1:18" ht="15" customHeight="1" x14ac:dyDescent="0.3">
      <c r="A123" s="461">
        <f ca="1">IF(ISBLANK(B123),"",IFERROR(INDIRECT("'Geotech Log'!J"&amp;MATCH(B123,'Geotech Log'!K:K,1)),""))</f>
        <v>17</v>
      </c>
      <c r="B123" s="377">
        <v>37.76</v>
      </c>
      <c r="C123" s="377" t="s">
        <v>459</v>
      </c>
      <c r="D123" s="378" t="s">
        <v>202</v>
      </c>
      <c r="E123" s="378" t="s">
        <v>264</v>
      </c>
      <c r="F123" s="378"/>
      <c r="G123" s="378" t="s">
        <v>123</v>
      </c>
      <c r="H123" s="378" t="s">
        <v>647</v>
      </c>
      <c r="I123" s="378"/>
      <c r="J123" s="378" t="s">
        <v>115</v>
      </c>
      <c r="K123" s="378" t="s">
        <v>251</v>
      </c>
      <c r="L123" s="378">
        <v>3</v>
      </c>
      <c r="M123" s="378" t="s">
        <v>15</v>
      </c>
      <c r="N123" s="378" t="s">
        <v>20</v>
      </c>
      <c r="O123" s="378">
        <v>25</v>
      </c>
      <c r="P123" s="379">
        <v>16</v>
      </c>
      <c r="Q123" s="380"/>
      <c r="R123" s="376" t="s">
        <v>725</v>
      </c>
    </row>
    <row r="124" spans="1:18" ht="15" customHeight="1" x14ac:dyDescent="0.3">
      <c r="A124" s="461">
        <f ca="1">IF(ISBLANK(B124),"",IFERROR(INDIRECT("'Geotech Log'!J"&amp;MATCH(B124,'Geotech Log'!K:K,1)),""))</f>
        <v>18</v>
      </c>
      <c r="B124" s="377">
        <v>37.92</v>
      </c>
      <c r="C124" s="377" t="s">
        <v>145</v>
      </c>
      <c r="D124" s="378" t="s">
        <v>202</v>
      </c>
      <c r="E124" s="378" t="s">
        <v>264</v>
      </c>
      <c r="F124" s="378"/>
      <c r="G124" s="378" t="s">
        <v>123</v>
      </c>
      <c r="H124" s="378" t="s">
        <v>647</v>
      </c>
      <c r="I124" s="378"/>
      <c r="J124" s="378" t="s">
        <v>242</v>
      </c>
      <c r="K124" s="378" t="s">
        <v>252</v>
      </c>
      <c r="L124" s="378">
        <v>9</v>
      </c>
      <c r="M124" s="378" t="s">
        <v>15</v>
      </c>
      <c r="N124" s="378" t="s">
        <v>20</v>
      </c>
      <c r="O124" s="378">
        <v>20</v>
      </c>
      <c r="P124" s="379">
        <v>88</v>
      </c>
      <c r="Q124" s="380"/>
      <c r="R124" s="376"/>
    </row>
    <row r="125" spans="1:18" ht="15" customHeight="1" x14ac:dyDescent="0.3">
      <c r="A125" s="461">
        <f ca="1">IF(ISBLANK(B125),"",IFERROR(INDIRECT("'Geotech Log'!J"&amp;MATCH(B125,'Geotech Log'!K:K,1)),""))</f>
        <v>18</v>
      </c>
      <c r="B125" s="377">
        <v>38.090000000000003</v>
      </c>
      <c r="C125" s="377" t="s">
        <v>459</v>
      </c>
      <c r="D125" s="378" t="s">
        <v>202</v>
      </c>
      <c r="E125" s="378" t="s">
        <v>264</v>
      </c>
      <c r="F125" s="378"/>
      <c r="G125" s="378" t="s">
        <v>123</v>
      </c>
      <c r="H125" s="378" t="s">
        <v>647</v>
      </c>
      <c r="I125" s="378"/>
      <c r="J125" s="378" t="s">
        <v>242</v>
      </c>
      <c r="K125" s="378" t="s">
        <v>252</v>
      </c>
      <c r="L125" s="378">
        <v>9</v>
      </c>
      <c r="M125" s="378" t="s">
        <v>15</v>
      </c>
      <c r="N125" s="378" t="s">
        <v>20</v>
      </c>
      <c r="O125" s="378">
        <v>25</v>
      </c>
      <c r="P125" s="379">
        <v>29</v>
      </c>
      <c r="Q125" s="380"/>
      <c r="R125" s="376" t="s">
        <v>725</v>
      </c>
    </row>
    <row r="126" spans="1:18" ht="15" customHeight="1" x14ac:dyDescent="0.3">
      <c r="A126" s="461">
        <f ca="1">IF(ISBLANK(B126),"",IFERROR(INDIRECT("'Geotech Log'!J"&amp;MATCH(B126,'Geotech Log'!K:K,1)),""))</f>
        <v>18</v>
      </c>
      <c r="B126" s="377">
        <v>38.22</v>
      </c>
      <c r="C126" s="377" t="s">
        <v>459</v>
      </c>
      <c r="D126" s="378" t="s">
        <v>202</v>
      </c>
      <c r="E126" s="378" t="s">
        <v>254</v>
      </c>
      <c r="F126" s="378"/>
      <c r="G126" s="378" t="s">
        <v>123</v>
      </c>
      <c r="H126" s="378" t="s">
        <v>647</v>
      </c>
      <c r="I126" s="378"/>
      <c r="J126" s="378" t="s">
        <v>243</v>
      </c>
      <c r="K126" s="378" t="s">
        <v>252</v>
      </c>
      <c r="L126" s="378">
        <v>11</v>
      </c>
      <c r="M126" s="378" t="s">
        <v>15</v>
      </c>
      <c r="N126" s="378" t="s">
        <v>19</v>
      </c>
      <c r="O126" s="378">
        <v>20</v>
      </c>
      <c r="P126" s="379">
        <v>12</v>
      </c>
      <c r="Q126" s="380"/>
      <c r="R126" s="376" t="s">
        <v>745</v>
      </c>
    </row>
    <row r="127" spans="1:18" ht="15" customHeight="1" x14ac:dyDescent="0.3">
      <c r="A127" s="461">
        <f ca="1">IF(ISBLANK(B127),"",IFERROR(INDIRECT("'Geotech Log'!J"&amp;MATCH(B127,'Geotech Log'!K:K,1)),""))</f>
        <v>18</v>
      </c>
      <c r="B127" s="377">
        <v>38.29</v>
      </c>
      <c r="C127" s="377" t="s">
        <v>459</v>
      </c>
      <c r="D127" s="378" t="s">
        <v>202</v>
      </c>
      <c r="E127" s="378" t="s">
        <v>264</v>
      </c>
      <c r="F127" s="378"/>
      <c r="G127" s="378" t="s">
        <v>123</v>
      </c>
      <c r="H127" s="378" t="s">
        <v>647</v>
      </c>
      <c r="I127" s="378"/>
      <c r="J127" s="378" t="s">
        <v>115</v>
      </c>
      <c r="K127" s="378" t="s">
        <v>251</v>
      </c>
      <c r="L127" s="378">
        <v>7</v>
      </c>
      <c r="M127" s="378" t="s">
        <v>15</v>
      </c>
      <c r="N127" s="378" t="s">
        <v>20</v>
      </c>
      <c r="O127" s="378">
        <v>25</v>
      </c>
      <c r="P127" s="379">
        <v>26</v>
      </c>
      <c r="Q127" s="380"/>
      <c r="R127" s="376" t="s">
        <v>725</v>
      </c>
    </row>
    <row r="128" spans="1:18" ht="15" customHeight="1" x14ac:dyDescent="0.3">
      <c r="A128" s="461">
        <f ca="1">IF(ISBLANK(B128),"",IFERROR(INDIRECT("'Geotech Log'!J"&amp;MATCH(B128,'Geotech Log'!K:K,1)),""))</f>
        <v>18</v>
      </c>
      <c r="B128" s="377">
        <v>38.42</v>
      </c>
      <c r="C128" s="377" t="s">
        <v>459</v>
      </c>
      <c r="D128" s="378" t="s">
        <v>202</v>
      </c>
      <c r="E128" s="378" t="s">
        <v>264</v>
      </c>
      <c r="F128" s="378"/>
      <c r="G128" s="378" t="s">
        <v>123</v>
      </c>
      <c r="H128" s="378" t="s">
        <v>647</v>
      </c>
      <c r="I128" s="378"/>
      <c r="J128" s="378" t="s">
        <v>115</v>
      </c>
      <c r="K128" s="378" t="s">
        <v>251</v>
      </c>
      <c r="L128" s="378">
        <v>7</v>
      </c>
      <c r="M128" s="378" t="s">
        <v>15</v>
      </c>
      <c r="N128" s="378" t="s">
        <v>20</v>
      </c>
      <c r="O128" s="378">
        <v>20</v>
      </c>
      <c r="P128" s="379">
        <v>19</v>
      </c>
      <c r="Q128" s="380"/>
      <c r="R128" s="376"/>
    </row>
    <row r="129" spans="1:18" ht="15" customHeight="1" x14ac:dyDescent="0.3">
      <c r="A129" s="461">
        <f ca="1">IF(ISBLANK(B129),"",IFERROR(INDIRECT("'Geotech Log'!J"&amp;MATCH(B129,'Geotech Log'!K:K,1)),""))</f>
        <v>18</v>
      </c>
      <c r="B129" s="377">
        <v>38.619999999999997</v>
      </c>
      <c r="C129" s="377" t="s">
        <v>195</v>
      </c>
      <c r="D129" s="378" t="s">
        <v>203</v>
      </c>
      <c r="E129" s="378" t="s">
        <v>267</v>
      </c>
      <c r="F129" s="378"/>
      <c r="G129" s="378" t="s">
        <v>310</v>
      </c>
      <c r="H129" s="378" t="s">
        <v>650</v>
      </c>
      <c r="I129" s="378">
        <v>130</v>
      </c>
      <c r="J129" s="378" t="s">
        <v>244</v>
      </c>
      <c r="K129" s="378" t="s">
        <v>252</v>
      </c>
      <c r="L129" s="378">
        <v>11</v>
      </c>
      <c r="M129" s="378" t="s">
        <v>15</v>
      </c>
      <c r="N129" s="378" t="s">
        <v>19</v>
      </c>
      <c r="O129" s="378">
        <v>0</v>
      </c>
      <c r="P129" s="379"/>
      <c r="Q129" s="380"/>
      <c r="R129" s="376" t="s">
        <v>746</v>
      </c>
    </row>
    <row r="130" spans="1:18" ht="15" customHeight="1" x14ac:dyDescent="0.3">
      <c r="A130" s="461">
        <f ca="1">IF(ISBLANK(B130),"",IFERROR(INDIRECT("'Geotech Log'!J"&amp;MATCH(B130,'Geotech Log'!K:K,1)),""))</f>
        <v>18</v>
      </c>
      <c r="B130" s="377">
        <v>38.65</v>
      </c>
      <c r="C130" s="377" t="s">
        <v>459</v>
      </c>
      <c r="D130" s="378" t="s">
        <v>202</v>
      </c>
      <c r="E130" s="378" t="s">
        <v>264</v>
      </c>
      <c r="F130" s="378"/>
      <c r="G130" s="378" t="s">
        <v>123</v>
      </c>
      <c r="H130" s="378" t="s">
        <v>647</v>
      </c>
      <c r="I130" s="378"/>
      <c r="J130" s="378" t="s">
        <v>123</v>
      </c>
      <c r="K130" s="378" t="s">
        <v>251</v>
      </c>
      <c r="L130" s="378">
        <v>5</v>
      </c>
      <c r="M130" s="378" t="s">
        <v>15</v>
      </c>
      <c r="N130" s="378" t="s">
        <v>20</v>
      </c>
      <c r="O130" s="378">
        <v>25</v>
      </c>
      <c r="P130" s="379">
        <v>17</v>
      </c>
      <c r="Q130" s="380"/>
      <c r="R130" s="376" t="s">
        <v>725</v>
      </c>
    </row>
    <row r="131" spans="1:18" ht="15" customHeight="1" x14ac:dyDescent="0.3">
      <c r="A131" s="461">
        <f ca="1">IF(ISBLANK(B131),"",IFERROR(INDIRECT("'Geotech Log'!J"&amp;MATCH(B131,'Geotech Log'!K:K,1)),""))</f>
        <v>18</v>
      </c>
      <c r="B131" s="377">
        <v>38.86</v>
      </c>
      <c r="C131" s="377" t="s">
        <v>145</v>
      </c>
      <c r="D131" s="378" t="s">
        <v>202</v>
      </c>
      <c r="E131" s="378" t="s">
        <v>27</v>
      </c>
      <c r="F131" s="378"/>
      <c r="G131" s="378" t="s">
        <v>123</v>
      </c>
      <c r="H131" s="378" t="s">
        <v>647</v>
      </c>
      <c r="I131" s="378"/>
      <c r="J131" s="378" t="s">
        <v>115</v>
      </c>
      <c r="K131" s="378" t="s">
        <v>252</v>
      </c>
      <c r="L131" s="378">
        <v>9</v>
      </c>
      <c r="M131" s="378" t="s">
        <v>15</v>
      </c>
      <c r="N131" s="378" t="s">
        <v>19</v>
      </c>
      <c r="O131" s="378">
        <v>12</v>
      </c>
      <c r="P131" s="379">
        <v>82</v>
      </c>
      <c r="Q131" s="380"/>
      <c r="R131" s="376"/>
    </row>
    <row r="132" spans="1:18" ht="15" customHeight="1" x14ac:dyDescent="0.3">
      <c r="A132" s="461">
        <f ca="1">IF(ISBLANK(B132),"",IFERROR(INDIRECT("'Geotech Log'!J"&amp;MATCH(B132,'Geotech Log'!K:K,1)),""))</f>
        <v>18</v>
      </c>
      <c r="B132" s="377">
        <v>38.9</v>
      </c>
      <c r="C132" s="377" t="s">
        <v>459</v>
      </c>
      <c r="D132" s="378" t="s">
        <v>202</v>
      </c>
      <c r="E132" s="378" t="s">
        <v>264</v>
      </c>
      <c r="F132" s="378"/>
      <c r="G132" s="378" t="s">
        <v>123</v>
      </c>
      <c r="H132" s="378" t="s">
        <v>647</v>
      </c>
      <c r="I132" s="378"/>
      <c r="J132" s="378" t="s">
        <v>123</v>
      </c>
      <c r="K132" s="378" t="s">
        <v>252</v>
      </c>
      <c r="L132" s="378">
        <v>11</v>
      </c>
      <c r="M132" s="378" t="s">
        <v>15</v>
      </c>
      <c r="N132" s="378" t="s">
        <v>20</v>
      </c>
      <c r="O132" s="378">
        <v>20</v>
      </c>
      <c r="P132" s="379">
        <v>32</v>
      </c>
      <c r="Q132" s="380"/>
      <c r="R132" s="376"/>
    </row>
    <row r="133" spans="1:18" ht="15" customHeight="1" x14ac:dyDescent="0.3">
      <c r="A133" s="461">
        <f ca="1">IF(ISBLANK(B133),"",IFERROR(INDIRECT("'Geotech Log'!J"&amp;MATCH(B133,'Geotech Log'!K:K,1)),""))</f>
        <v>18</v>
      </c>
      <c r="B133" s="377">
        <v>39.090000000000003</v>
      </c>
      <c r="C133" s="377" t="s">
        <v>459</v>
      </c>
      <c r="D133" s="378" t="s">
        <v>202</v>
      </c>
      <c r="E133" s="378" t="s">
        <v>264</v>
      </c>
      <c r="F133" s="378"/>
      <c r="G133" s="378" t="s">
        <v>123</v>
      </c>
      <c r="H133" s="378" t="s">
        <v>647</v>
      </c>
      <c r="I133" s="378"/>
      <c r="J133" s="378" t="s">
        <v>123</v>
      </c>
      <c r="K133" s="378" t="s">
        <v>252</v>
      </c>
      <c r="L133" s="378">
        <v>9</v>
      </c>
      <c r="M133" s="378" t="s">
        <v>15</v>
      </c>
      <c r="N133" s="378" t="s">
        <v>20</v>
      </c>
      <c r="O133" s="378">
        <v>20</v>
      </c>
      <c r="P133" s="379">
        <v>22</v>
      </c>
      <c r="Q133" s="380"/>
      <c r="R133" s="376"/>
    </row>
    <row r="134" spans="1:18" ht="15" customHeight="1" x14ac:dyDescent="0.3">
      <c r="A134" s="461">
        <f ca="1">IF(ISBLANK(B134),"",IFERROR(INDIRECT("'Geotech Log'!J"&amp;MATCH(B134,'Geotech Log'!K:K,1)),""))</f>
        <v>18</v>
      </c>
      <c r="B134" s="377">
        <v>39.35</v>
      </c>
      <c r="C134" s="377" t="s">
        <v>459</v>
      </c>
      <c r="D134" s="378" t="s">
        <v>202</v>
      </c>
      <c r="E134" s="378" t="s">
        <v>264</v>
      </c>
      <c r="F134" s="378"/>
      <c r="G134" s="378" t="s">
        <v>123</v>
      </c>
      <c r="H134" s="378" t="s">
        <v>647</v>
      </c>
      <c r="I134" s="378"/>
      <c r="J134" s="378" t="s">
        <v>115</v>
      </c>
      <c r="K134" s="378" t="s">
        <v>251</v>
      </c>
      <c r="L134" s="378">
        <v>7</v>
      </c>
      <c r="M134" s="378" t="s">
        <v>15</v>
      </c>
      <c r="N134" s="378" t="s">
        <v>20</v>
      </c>
      <c r="O134" s="378">
        <v>20</v>
      </c>
      <c r="P134" s="379">
        <v>24</v>
      </c>
      <c r="Q134" s="380"/>
      <c r="R134" s="376"/>
    </row>
    <row r="135" spans="1:18" ht="15" customHeight="1" x14ac:dyDescent="0.3">
      <c r="A135" s="461">
        <f ca="1">IF(ISBLANK(B135),"",IFERROR(INDIRECT("'Geotech Log'!J"&amp;MATCH(B135,'Geotech Log'!K:K,1)),""))</f>
        <v>18</v>
      </c>
      <c r="B135" s="377">
        <v>39.42</v>
      </c>
      <c r="C135" s="377" t="s">
        <v>145</v>
      </c>
      <c r="D135" s="378" t="s">
        <v>202</v>
      </c>
      <c r="E135" s="378" t="s">
        <v>27</v>
      </c>
      <c r="F135" s="378"/>
      <c r="G135" s="378" t="s">
        <v>123</v>
      </c>
      <c r="H135" s="378" t="s">
        <v>647</v>
      </c>
      <c r="I135" s="378"/>
      <c r="J135" s="378" t="s">
        <v>115</v>
      </c>
      <c r="K135" s="378" t="s">
        <v>251</v>
      </c>
      <c r="L135" s="378">
        <v>7</v>
      </c>
      <c r="M135" s="378" t="s">
        <v>15</v>
      </c>
      <c r="N135" s="378" t="s">
        <v>19</v>
      </c>
      <c r="O135" s="378">
        <v>6</v>
      </c>
      <c r="P135" s="379">
        <v>79</v>
      </c>
      <c r="Q135" s="380"/>
      <c r="R135" s="376"/>
    </row>
    <row r="136" spans="1:18" ht="15" customHeight="1" x14ac:dyDescent="0.3">
      <c r="A136" s="461">
        <f ca="1">IF(ISBLANK(B136),"",IFERROR(INDIRECT("'Geotech Log'!J"&amp;MATCH(B136,'Geotech Log'!K:K,1)),""))</f>
        <v>19</v>
      </c>
      <c r="B136" s="377">
        <v>40</v>
      </c>
      <c r="C136" s="377" t="s">
        <v>145</v>
      </c>
      <c r="D136" s="378" t="s">
        <v>202</v>
      </c>
      <c r="E136" s="378" t="s">
        <v>257</v>
      </c>
      <c r="F136" s="378"/>
      <c r="G136" s="378" t="s">
        <v>309</v>
      </c>
      <c r="H136" s="378" t="s">
        <v>1184</v>
      </c>
      <c r="I136" s="378"/>
      <c r="J136" s="378" t="s">
        <v>242</v>
      </c>
      <c r="K136" s="378" t="s">
        <v>252</v>
      </c>
      <c r="L136" s="378">
        <v>9</v>
      </c>
      <c r="M136" s="378" t="s">
        <v>15</v>
      </c>
      <c r="N136" s="378" t="s">
        <v>19</v>
      </c>
      <c r="O136" s="378">
        <v>20</v>
      </c>
      <c r="P136" s="379">
        <v>73</v>
      </c>
      <c r="Q136" s="380"/>
      <c r="R136" s="376"/>
    </row>
    <row r="137" spans="1:18" ht="15" customHeight="1" x14ac:dyDescent="0.3">
      <c r="A137" s="461">
        <f ca="1">IF(ISBLANK(B137),"",IFERROR(INDIRECT("'Geotech Log'!J"&amp;MATCH(B137,'Geotech Log'!K:K,1)),""))</f>
        <v>19</v>
      </c>
      <c r="B137" s="377">
        <v>40.450000000000003</v>
      </c>
      <c r="C137" s="377" t="s">
        <v>145</v>
      </c>
      <c r="D137" s="378" t="s">
        <v>202</v>
      </c>
      <c r="E137" s="378" t="s">
        <v>264</v>
      </c>
      <c r="F137" s="378"/>
      <c r="G137" s="378" t="s">
        <v>123</v>
      </c>
      <c r="H137" s="378" t="s">
        <v>647</v>
      </c>
      <c r="I137" s="378"/>
      <c r="J137" s="378" t="s">
        <v>123</v>
      </c>
      <c r="K137" s="378" t="s">
        <v>252</v>
      </c>
      <c r="L137" s="378">
        <v>11</v>
      </c>
      <c r="M137" s="378" t="s">
        <v>15</v>
      </c>
      <c r="N137" s="378" t="s">
        <v>20</v>
      </c>
      <c r="O137" s="378">
        <v>20</v>
      </c>
      <c r="P137" s="379">
        <v>74</v>
      </c>
      <c r="Q137" s="380"/>
      <c r="R137" s="376"/>
    </row>
    <row r="138" spans="1:18" ht="15" customHeight="1" x14ac:dyDescent="0.3">
      <c r="A138" s="461">
        <f ca="1">IF(ISBLANK(B138),"",IFERROR(INDIRECT("'Geotech Log'!J"&amp;MATCH(B138,'Geotech Log'!K:K,1)),""))</f>
        <v>19</v>
      </c>
      <c r="B138" s="377">
        <v>40.700000000000003</v>
      </c>
      <c r="C138" s="377" t="s">
        <v>145</v>
      </c>
      <c r="D138" s="378" t="s">
        <v>202</v>
      </c>
      <c r="E138" s="378" t="s">
        <v>27</v>
      </c>
      <c r="F138" s="378"/>
      <c r="G138" s="378" t="s">
        <v>312</v>
      </c>
      <c r="H138" s="378" t="s">
        <v>647</v>
      </c>
      <c r="I138" s="378"/>
      <c r="J138" s="378" t="s">
        <v>242</v>
      </c>
      <c r="K138" s="378" t="s">
        <v>252</v>
      </c>
      <c r="L138" s="378">
        <v>15</v>
      </c>
      <c r="M138" s="378" t="s">
        <v>15</v>
      </c>
      <c r="N138" s="378" t="s">
        <v>19</v>
      </c>
      <c r="O138" s="378">
        <v>25</v>
      </c>
      <c r="P138" s="379"/>
      <c r="Q138" s="380"/>
      <c r="R138" s="376" t="s">
        <v>748</v>
      </c>
    </row>
    <row r="139" spans="1:18" ht="15" customHeight="1" x14ac:dyDescent="0.3">
      <c r="A139" s="461">
        <f ca="1">IF(ISBLANK(B139),"",IFERROR(INDIRECT("'Geotech Log'!J"&amp;MATCH(B139,'Geotech Log'!K:K,1)),""))</f>
        <v>19</v>
      </c>
      <c r="B139" s="377">
        <v>41.04</v>
      </c>
      <c r="C139" s="377" t="s">
        <v>145</v>
      </c>
      <c r="D139" s="378" t="s">
        <v>202</v>
      </c>
      <c r="E139" s="378" t="s">
        <v>27</v>
      </c>
      <c r="F139" s="378"/>
      <c r="G139" s="378" t="s">
        <v>310</v>
      </c>
      <c r="H139" s="378" t="s">
        <v>649</v>
      </c>
      <c r="I139" s="378"/>
      <c r="J139" s="378" t="s">
        <v>115</v>
      </c>
      <c r="K139" s="378" t="s">
        <v>251</v>
      </c>
      <c r="L139" s="378">
        <v>7</v>
      </c>
      <c r="M139" s="378" t="s">
        <v>15</v>
      </c>
      <c r="N139" s="378" t="s">
        <v>19</v>
      </c>
      <c r="O139" s="378">
        <v>6</v>
      </c>
      <c r="P139" s="379">
        <v>88</v>
      </c>
      <c r="Q139" s="380"/>
      <c r="R139" s="376"/>
    </row>
    <row r="140" spans="1:18" ht="15" customHeight="1" x14ac:dyDescent="0.3">
      <c r="A140" s="461">
        <f ca="1">IF(ISBLANK(B140),"",IFERROR(INDIRECT("'Geotech Log'!J"&amp;MATCH(B140,'Geotech Log'!K:K,1)),""))</f>
        <v>19</v>
      </c>
      <c r="B140" s="377">
        <v>41.47</v>
      </c>
      <c r="C140" s="377" t="s">
        <v>145</v>
      </c>
      <c r="D140" s="378" t="s">
        <v>202</v>
      </c>
      <c r="E140" s="378" t="s">
        <v>27</v>
      </c>
      <c r="F140" s="378"/>
      <c r="G140" s="378" t="s">
        <v>313</v>
      </c>
      <c r="H140" s="378" t="s">
        <v>647</v>
      </c>
      <c r="I140" s="378"/>
      <c r="J140" s="378" t="s">
        <v>123</v>
      </c>
      <c r="K140" s="378" t="s">
        <v>252</v>
      </c>
      <c r="L140" s="378">
        <v>9</v>
      </c>
      <c r="M140" s="378" t="s">
        <v>15</v>
      </c>
      <c r="N140" s="378" t="s">
        <v>19</v>
      </c>
      <c r="O140" s="378">
        <v>20</v>
      </c>
      <c r="P140" s="379">
        <v>81</v>
      </c>
      <c r="Q140" s="380"/>
      <c r="R140" s="376"/>
    </row>
    <row r="141" spans="1:18" ht="15" customHeight="1" x14ac:dyDescent="0.3">
      <c r="A141" s="461">
        <f ca="1">IF(ISBLANK(B141),"",IFERROR(INDIRECT("'Geotech Log'!J"&amp;MATCH(B141,'Geotech Log'!K:K,1)),""))</f>
        <v>19</v>
      </c>
      <c r="B141" s="377">
        <v>42.03</v>
      </c>
      <c r="C141" s="377" t="s">
        <v>145</v>
      </c>
      <c r="D141" s="378" t="s">
        <v>202</v>
      </c>
      <c r="E141" s="378" t="s">
        <v>27</v>
      </c>
      <c r="F141" s="378"/>
      <c r="G141" s="378" t="s">
        <v>313</v>
      </c>
      <c r="H141" s="378" t="s">
        <v>647</v>
      </c>
      <c r="I141" s="378"/>
      <c r="J141" s="378" t="s">
        <v>123</v>
      </c>
      <c r="K141" s="378" t="s">
        <v>252</v>
      </c>
      <c r="L141" s="378">
        <v>11</v>
      </c>
      <c r="M141" s="378" t="s">
        <v>15</v>
      </c>
      <c r="N141" s="378" t="s">
        <v>19</v>
      </c>
      <c r="O141" s="378">
        <v>20</v>
      </c>
      <c r="P141" s="379">
        <v>82</v>
      </c>
      <c r="Q141" s="380"/>
      <c r="R141" s="376"/>
    </row>
    <row r="142" spans="1:18" ht="15" customHeight="1" x14ac:dyDescent="0.3">
      <c r="A142" s="461">
        <f ca="1">IF(ISBLANK(B142),"",IFERROR(INDIRECT("'Geotech Log'!J"&amp;MATCH(B142,'Geotech Log'!K:K,1)),""))</f>
        <v>19</v>
      </c>
      <c r="B142" s="377">
        <v>42.27</v>
      </c>
      <c r="C142" s="377" t="s">
        <v>459</v>
      </c>
      <c r="D142" s="378" t="s">
        <v>202</v>
      </c>
      <c r="E142" s="378" t="s">
        <v>264</v>
      </c>
      <c r="F142" s="378"/>
      <c r="G142" s="378" t="s">
        <v>123</v>
      </c>
      <c r="H142" s="378" t="s">
        <v>647</v>
      </c>
      <c r="I142" s="378"/>
      <c r="J142" s="378" t="s">
        <v>123</v>
      </c>
      <c r="K142" s="378" t="s">
        <v>252</v>
      </c>
      <c r="L142" s="378">
        <v>9</v>
      </c>
      <c r="M142" s="378" t="s">
        <v>15</v>
      </c>
      <c r="N142" s="378" t="s">
        <v>20</v>
      </c>
      <c r="O142" s="378">
        <v>20</v>
      </c>
      <c r="P142" s="379">
        <v>26</v>
      </c>
      <c r="Q142" s="380"/>
      <c r="R142" s="376"/>
    </row>
    <row r="143" spans="1:18" ht="15" customHeight="1" x14ac:dyDescent="0.3">
      <c r="A143" s="461">
        <f ca="1">IF(ISBLANK(B143),"",IFERROR(INDIRECT("'Geotech Log'!J"&amp;MATCH(B143,'Geotech Log'!K:K,1)),""))</f>
        <v>20</v>
      </c>
      <c r="B143" s="377">
        <v>43.2</v>
      </c>
      <c r="C143" s="377" t="s">
        <v>145</v>
      </c>
      <c r="D143" s="378" t="s">
        <v>202</v>
      </c>
      <c r="E143" s="378" t="s">
        <v>264</v>
      </c>
      <c r="F143" s="378"/>
      <c r="G143" s="378" t="s">
        <v>123</v>
      </c>
      <c r="H143" s="378" t="s">
        <v>647</v>
      </c>
      <c r="I143" s="378"/>
      <c r="J143" s="378" t="s">
        <v>115</v>
      </c>
      <c r="K143" s="378" t="s">
        <v>252</v>
      </c>
      <c r="L143" s="378">
        <v>9</v>
      </c>
      <c r="M143" s="378" t="s">
        <v>15</v>
      </c>
      <c r="N143" s="378" t="s">
        <v>20</v>
      </c>
      <c r="O143" s="378">
        <v>20</v>
      </c>
      <c r="P143" s="379">
        <v>82</v>
      </c>
      <c r="Q143" s="380"/>
      <c r="R143" s="376"/>
    </row>
    <row r="144" spans="1:18" ht="15" customHeight="1" x14ac:dyDescent="0.3">
      <c r="A144" s="461">
        <f ca="1">IF(ISBLANK(B144),"",IFERROR(INDIRECT("'Geotech Log'!J"&amp;MATCH(B144,'Geotech Log'!K:K,1)),""))</f>
        <v>20</v>
      </c>
      <c r="B144" s="377">
        <v>43.37</v>
      </c>
      <c r="C144" s="377" t="s">
        <v>459</v>
      </c>
      <c r="D144" s="378" t="s">
        <v>202</v>
      </c>
      <c r="E144" s="378" t="s">
        <v>254</v>
      </c>
      <c r="F144" s="378"/>
      <c r="G144" s="378" t="s">
        <v>313</v>
      </c>
      <c r="H144" s="378" t="s">
        <v>647</v>
      </c>
      <c r="I144" s="378"/>
      <c r="J144" s="378" t="s">
        <v>115</v>
      </c>
      <c r="K144" s="378" t="s">
        <v>251</v>
      </c>
      <c r="L144" s="378">
        <v>5</v>
      </c>
      <c r="M144" s="378" t="s">
        <v>15</v>
      </c>
      <c r="N144" s="378" t="s">
        <v>19</v>
      </c>
      <c r="O144" s="378">
        <v>25</v>
      </c>
      <c r="P144" s="379">
        <v>38</v>
      </c>
      <c r="Q144" s="380"/>
      <c r="R144" s="376" t="s">
        <v>725</v>
      </c>
    </row>
    <row r="145" spans="1:18" ht="15" customHeight="1" x14ac:dyDescent="0.3">
      <c r="A145" s="461">
        <f ca="1">IF(ISBLANK(B145),"",IFERROR(INDIRECT("'Geotech Log'!J"&amp;MATCH(B145,'Geotech Log'!K:K,1)),""))</f>
        <v>20</v>
      </c>
      <c r="B145" s="377">
        <v>43.69</v>
      </c>
      <c r="C145" s="377" t="s">
        <v>145</v>
      </c>
      <c r="D145" s="378" t="s">
        <v>202</v>
      </c>
      <c r="E145" s="378" t="s">
        <v>27</v>
      </c>
      <c r="F145" s="378"/>
      <c r="G145" s="378" t="s">
        <v>123</v>
      </c>
      <c r="H145" s="378" t="s">
        <v>647</v>
      </c>
      <c r="I145" s="378"/>
      <c r="J145" s="378" t="s">
        <v>242</v>
      </c>
      <c r="K145" s="378" t="s">
        <v>252</v>
      </c>
      <c r="L145" s="378">
        <v>15</v>
      </c>
      <c r="M145" s="378" t="s">
        <v>15</v>
      </c>
      <c r="N145" s="378" t="s">
        <v>19</v>
      </c>
      <c r="O145" s="378">
        <v>20</v>
      </c>
      <c r="P145" s="379">
        <v>41</v>
      </c>
      <c r="Q145" s="380"/>
      <c r="R145" s="376"/>
    </row>
    <row r="146" spans="1:18" ht="15" customHeight="1" x14ac:dyDescent="0.3">
      <c r="A146" s="461">
        <f ca="1">IF(ISBLANK(B146),"",IFERROR(INDIRECT("'Geotech Log'!J"&amp;MATCH(B146,'Geotech Log'!K:K,1)),""))</f>
        <v>20</v>
      </c>
      <c r="B146" s="377">
        <v>43.84</v>
      </c>
      <c r="C146" s="377" t="s">
        <v>195</v>
      </c>
      <c r="D146" s="378" t="s">
        <v>202</v>
      </c>
      <c r="E146" s="378" t="s">
        <v>586</v>
      </c>
      <c r="F146" s="378"/>
      <c r="G146" s="378" t="s">
        <v>310</v>
      </c>
      <c r="H146" s="378" t="s">
        <v>650</v>
      </c>
      <c r="I146" s="378">
        <v>70</v>
      </c>
      <c r="J146" s="378" t="s">
        <v>244</v>
      </c>
      <c r="K146" s="378" t="s">
        <v>252</v>
      </c>
      <c r="L146" s="378">
        <v>11</v>
      </c>
      <c r="M146" s="378" t="s">
        <v>15</v>
      </c>
      <c r="N146" s="378" t="s">
        <v>19</v>
      </c>
      <c r="O146" s="378">
        <v>0</v>
      </c>
      <c r="P146" s="379"/>
      <c r="Q146" s="380"/>
      <c r="R146" s="376" t="s">
        <v>749</v>
      </c>
    </row>
    <row r="147" spans="1:18" ht="15" customHeight="1" x14ac:dyDescent="0.3">
      <c r="A147" s="461">
        <f ca="1">IF(ISBLANK(B147),"",IFERROR(INDIRECT("'Geotech Log'!J"&amp;MATCH(B147,'Geotech Log'!K:K,1)),""))</f>
        <v>20</v>
      </c>
      <c r="B147" s="377">
        <v>43.89</v>
      </c>
      <c r="C147" s="377" t="s">
        <v>145</v>
      </c>
      <c r="D147" s="378" t="s">
        <v>202</v>
      </c>
      <c r="E147" s="378" t="s">
        <v>27</v>
      </c>
      <c r="F147" s="378"/>
      <c r="G147" s="378" t="s">
        <v>312</v>
      </c>
      <c r="H147" s="378" t="s">
        <v>647</v>
      </c>
      <c r="I147" s="378"/>
      <c r="J147" s="378" t="s">
        <v>242</v>
      </c>
      <c r="K147" s="378" t="s">
        <v>252</v>
      </c>
      <c r="L147" s="378">
        <v>9</v>
      </c>
      <c r="M147" s="378" t="s">
        <v>15</v>
      </c>
      <c r="N147" s="378" t="s">
        <v>19</v>
      </c>
      <c r="O147" s="378">
        <v>20</v>
      </c>
      <c r="P147" s="379">
        <v>68</v>
      </c>
      <c r="Q147" s="380"/>
      <c r="R147" s="376"/>
    </row>
    <row r="148" spans="1:18" ht="15" customHeight="1" x14ac:dyDescent="0.3">
      <c r="A148" s="461">
        <f ca="1">IF(ISBLANK(B148),"",IFERROR(INDIRECT("'Geotech Log'!J"&amp;MATCH(B148,'Geotech Log'!K:K,1)),""))</f>
        <v>20</v>
      </c>
      <c r="B148" s="377">
        <v>43.93</v>
      </c>
      <c r="C148" s="377" t="s">
        <v>145</v>
      </c>
      <c r="D148" s="378" t="s">
        <v>202</v>
      </c>
      <c r="E148" s="378" t="s">
        <v>27</v>
      </c>
      <c r="F148" s="378"/>
      <c r="G148" s="378" t="s">
        <v>312</v>
      </c>
      <c r="H148" s="378" t="s">
        <v>647</v>
      </c>
      <c r="I148" s="378"/>
      <c r="J148" s="378" t="s">
        <v>123</v>
      </c>
      <c r="K148" s="378" t="s">
        <v>252</v>
      </c>
      <c r="L148" s="378">
        <v>15</v>
      </c>
      <c r="M148" s="378" t="s">
        <v>15</v>
      </c>
      <c r="N148" s="378" t="s">
        <v>19</v>
      </c>
      <c r="O148" s="378">
        <v>20</v>
      </c>
      <c r="P148" s="379">
        <v>79</v>
      </c>
      <c r="Q148" s="380"/>
      <c r="R148" s="376"/>
    </row>
    <row r="149" spans="1:18" ht="15" customHeight="1" x14ac:dyDescent="0.3">
      <c r="A149" s="461">
        <f ca="1">IF(ISBLANK(B149),"",IFERROR(INDIRECT("'Geotech Log'!J"&amp;MATCH(B149,'Geotech Log'!K:K,1)),""))</f>
        <v>20</v>
      </c>
      <c r="B149" s="377">
        <v>43.98</v>
      </c>
      <c r="C149" s="377" t="s">
        <v>145</v>
      </c>
      <c r="D149" s="378" t="s">
        <v>202</v>
      </c>
      <c r="E149" s="378" t="s">
        <v>27</v>
      </c>
      <c r="F149" s="378"/>
      <c r="G149" s="378" t="s">
        <v>312</v>
      </c>
      <c r="H149" s="378" t="s">
        <v>647</v>
      </c>
      <c r="I149" s="378"/>
      <c r="J149" s="378" t="s">
        <v>242</v>
      </c>
      <c r="K149" s="378" t="s">
        <v>251</v>
      </c>
      <c r="L149" s="378">
        <v>7</v>
      </c>
      <c r="M149" s="378" t="s">
        <v>15</v>
      </c>
      <c r="N149" s="378" t="s">
        <v>19</v>
      </c>
      <c r="O149" s="378">
        <v>12</v>
      </c>
      <c r="P149" s="379">
        <v>50</v>
      </c>
      <c r="Q149" s="380"/>
      <c r="R149" s="376"/>
    </row>
    <row r="150" spans="1:18" ht="15" customHeight="1" x14ac:dyDescent="0.3">
      <c r="A150" s="461">
        <f ca="1">IF(ISBLANK(B150),"",IFERROR(INDIRECT("'Geotech Log'!J"&amp;MATCH(B150,'Geotech Log'!K:K,1)),""))</f>
        <v>20</v>
      </c>
      <c r="B150" s="377">
        <v>44.04</v>
      </c>
      <c r="C150" s="377" t="s">
        <v>145</v>
      </c>
      <c r="D150" s="378" t="s">
        <v>202</v>
      </c>
      <c r="E150" s="378" t="s">
        <v>27</v>
      </c>
      <c r="F150" s="378"/>
      <c r="G150" s="378" t="s">
        <v>312</v>
      </c>
      <c r="H150" s="378" t="s">
        <v>647</v>
      </c>
      <c r="I150" s="378"/>
      <c r="J150" s="378" t="s">
        <v>242</v>
      </c>
      <c r="K150" s="378" t="s">
        <v>252</v>
      </c>
      <c r="L150" s="378">
        <v>15</v>
      </c>
      <c r="M150" s="378" t="s">
        <v>15</v>
      </c>
      <c r="N150" s="378" t="s">
        <v>19</v>
      </c>
      <c r="O150" s="378">
        <v>20</v>
      </c>
      <c r="P150" s="379">
        <v>72</v>
      </c>
      <c r="Q150" s="380"/>
      <c r="R150" s="376"/>
    </row>
    <row r="151" spans="1:18" ht="15" customHeight="1" x14ac:dyDescent="0.3">
      <c r="A151" s="461">
        <f ca="1">IF(ISBLANK(B151),"",IFERROR(INDIRECT("'Geotech Log'!J"&amp;MATCH(B151,'Geotech Log'!K:K,1)),""))</f>
        <v>20</v>
      </c>
      <c r="B151" s="377">
        <v>44.28</v>
      </c>
      <c r="C151" s="377" t="s">
        <v>145</v>
      </c>
      <c r="D151" s="378" t="s">
        <v>202</v>
      </c>
      <c r="E151" s="378" t="s">
        <v>257</v>
      </c>
      <c r="F151" s="378"/>
      <c r="G151" s="378" t="s">
        <v>309</v>
      </c>
      <c r="H151" s="378" t="s">
        <v>1184</v>
      </c>
      <c r="I151" s="378"/>
      <c r="J151" s="378" t="s">
        <v>115</v>
      </c>
      <c r="K151" s="378" t="s">
        <v>251</v>
      </c>
      <c r="L151" s="378">
        <v>5</v>
      </c>
      <c r="M151" s="378" t="s">
        <v>15</v>
      </c>
      <c r="N151" s="378" t="s">
        <v>19</v>
      </c>
      <c r="O151" s="378">
        <v>25</v>
      </c>
      <c r="P151" s="379">
        <v>27</v>
      </c>
      <c r="Q151" s="380"/>
      <c r="R151" s="376" t="s">
        <v>725</v>
      </c>
    </row>
    <row r="152" spans="1:18" ht="15" customHeight="1" x14ac:dyDescent="0.3">
      <c r="A152" s="461">
        <f ca="1">IF(ISBLANK(B152),"",IFERROR(INDIRECT("'Geotech Log'!J"&amp;MATCH(B152,'Geotech Log'!K:K,1)),""))</f>
        <v>20</v>
      </c>
      <c r="B152" s="377">
        <v>44.36</v>
      </c>
      <c r="C152" s="377" t="s">
        <v>145</v>
      </c>
      <c r="D152" s="378" t="s">
        <v>202</v>
      </c>
      <c r="E152" s="378" t="s">
        <v>27</v>
      </c>
      <c r="F152" s="378"/>
      <c r="G152" s="378" t="s">
        <v>123</v>
      </c>
      <c r="H152" s="378" t="s">
        <v>647</v>
      </c>
      <c r="I152" s="378"/>
      <c r="J152" s="378" t="s">
        <v>115</v>
      </c>
      <c r="K152" s="378" t="s">
        <v>251</v>
      </c>
      <c r="L152" s="378">
        <v>7</v>
      </c>
      <c r="M152" s="378" t="s">
        <v>15</v>
      </c>
      <c r="N152" s="378" t="s">
        <v>19</v>
      </c>
      <c r="O152" s="378">
        <v>6</v>
      </c>
      <c r="P152" s="379">
        <v>54</v>
      </c>
      <c r="Q152" s="380"/>
      <c r="R152" s="376"/>
    </row>
    <row r="153" spans="1:18" ht="15" customHeight="1" x14ac:dyDescent="0.3">
      <c r="A153" s="461">
        <f ca="1">IF(ISBLANK(B153),"",IFERROR(INDIRECT("'Geotech Log'!J"&amp;MATCH(B153,'Geotech Log'!K:K,1)),""))</f>
        <v>20</v>
      </c>
      <c r="B153" s="377">
        <v>44.91</v>
      </c>
      <c r="C153" s="377" t="s">
        <v>145</v>
      </c>
      <c r="D153" s="378" t="s">
        <v>202</v>
      </c>
      <c r="E153" s="378" t="s">
        <v>27</v>
      </c>
      <c r="F153" s="378"/>
      <c r="G153" s="378" t="s">
        <v>123</v>
      </c>
      <c r="H153" s="378" t="s">
        <v>647</v>
      </c>
      <c r="I153" s="378"/>
      <c r="J153" s="378" t="s">
        <v>115</v>
      </c>
      <c r="K153" s="378" t="s">
        <v>251</v>
      </c>
      <c r="L153" s="378">
        <v>5</v>
      </c>
      <c r="M153" s="378" t="s">
        <v>15</v>
      </c>
      <c r="N153" s="378" t="s">
        <v>19</v>
      </c>
      <c r="O153" s="378">
        <v>6</v>
      </c>
      <c r="P153" s="379">
        <v>9</v>
      </c>
      <c r="Q153" s="380"/>
      <c r="R153" s="376" t="s">
        <v>750</v>
      </c>
    </row>
    <row r="154" spans="1:18" ht="15" customHeight="1" x14ac:dyDescent="0.3">
      <c r="A154" s="461">
        <f ca="1">IF(ISBLANK(B154),"",IFERROR(INDIRECT("'Geotech Log'!J"&amp;MATCH(B154,'Geotech Log'!K:K,1)),""))</f>
        <v>20</v>
      </c>
      <c r="B154" s="377">
        <v>45.57</v>
      </c>
      <c r="C154" s="377" t="s">
        <v>459</v>
      </c>
      <c r="D154" s="378" t="s">
        <v>202</v>
      </c>
      <c r="E154" s="378" t="s">
        <v>27</v>
      </c>
      <c r="F154" s="378"/>
      <c r="G154" s="378" t="s">
        <v>123</v>
      </c>
      <c r="H154" s="378" t="s">
        <v>647</v>
      </c>
      <c r="I154" s="378"/>
      <c r="J154" s="378" t="s">
        <v>243</v>
      </c>
      <c r="K154" s="378" t="s">
        <v>252</v>
      </c>
      <c r="L154" s="378">
        <v>15</v>
      </c>
      <c r="M154" s="378" t="s">
        <v>15</v>
      </c>
      <c r="N154" s="378" t="s">
        <v>19</v>
      </c>
      <c r="O154" s="378">
        <v>20</v>
      </c>
      <c r="P154" s="379">
        <v>15</v>
      </c>
      <c r="Q154" s="380"/>
      <c r="R154" s="376"/>
    </row>
    <row r="155" spans="1:18" ht="15" customHeight="1" x14ac:dyDescent="0.3">
      <c r="A155" s="461">
        <f ca="1">IF(ISBLANK(B155),"",IFERROR(INDIRECT("'Geotech Log'!J"&amp;MATCH(B155,'Geotech Log'!K:K,1)),""))</f>
        <v>20</v>
      </c>
      <c r="B155" s="377">
        <v>45.93</v>
      </c>
      <c r="C155" s="377" t="s">
        <v>145</v>
      </c>
      <c r="D155" s="378" t="s">
        <v>202</v>
      </c>
      <c r="E155" s="378" t="s">
        <v>257</v>
      </c>
      <c r="F155" s="378"/>
      <c r="G155" s="378" t="s">
        <v>309</v>
      </c>
      <c r="H155" s="378" t="s">
        <v>1184</v>
      </c>
      <c r="I155" s="378"/>
      <c r="J155" s="378" t="s">
        <v>115</v>
      </c>
      <c r="K155" s="378" t="s">
        <v>251</v>
      </c>
      <c r="L155" s="378">
        <v>7</v>
      </c>
      <c r="M155" s="378" t="s">
        <v>15</v>
      </c>
      <c r="N155" s="378" t="s">
        <v>19</v>
      </c>
      <c r="O155" s="378">
        <v>6</v>
      </c>
      <c r="P155" s="379">
        <v>79</v>
      </c>
      <c r="Q155" s="380"/>
      <c r="R155" s="376"/>
    </row>
    <row r="156" spans="1:18" ht="15" customHeight="1" x14ac:dyDescent="0.3">
      <c r="A156" s="461">
        <f ca="1">IF(ISBLANK(B156),"",IFERROR(INDIRECT("'Geotech Log'!J"&amp;MATCH(B156,'Geotech Log'!K:K,1)),""))</f>
        <v>21</v>
      </c>
      <c r="B156" s="377">
        <v>46.28</v>
      </c>
      <c r="C156" s="377" t="s">
        <v>195</v>
      </c>
      <c r="D156" s="378" t="s">
        <v>203</v>
      </c>
      <c r="E156" s="378" t="s">
        <v>267</v>
      </c>
      <c r="F156" s="378" t="s">
        <v>27</v>
      </c>
      <c r="G156" s="378" t="s">
        <v>310</v>
      </c>
      <c r="H156" s="378" t="s">
        <v>650</v>
      </c>
      <c r="I156" s="378">
        <v>280</v>
      </c>
      <c r="J156" s="378" t="s">
        <v>242</v>
      </c>
      <c r="K156" s="378" t="s">
        <v>251</v>
      </c>
      <c r="L156" s="378">
        <v>7</v>
      </c>
      <c r="M156" s="378" t="s">
        <v>15</v>
      </c>
      <c r="N156" s="378" t="s">
        <v>19</v>
      </c>
      <c r="O156" s="378">
        <v>0</v>
      </c>
      <c r="P156" s="379">
        <v>72</v>
      </c>
      <c r="Q156" s="380"/>
      <c r="R156" s="376" t="s">
        <v>1222</v>
      </c>
    </row>
    <row r="157" spans="1:18" ht="15" customHeight="1" x14ac:dyDescent="0.3">
      <c r="A157" s="461">
        <f ca="1">IF(ISBLANK(B157),"",IFERROR(INDIRECT("'Geotech Log'!J"&amp;MATCH(B157,'Geotech Log'!K:K,1)),""))</f>
        <v>21</v>
      </c>
      <c r="B157" s="377">
        <v>47.17</v>
      </c>
      <c r="C157" s="377" t="s">
        <v>459</v>
      </c>
      <c r="D157" s="378" t="s">
        <v>202</v>
      </c>
      <c r="E157" s="378" t="s">
        <v>257</v>
      </c>
      <c r="F157" s="378"/>
      <c r="G157" s="378" t="s">
        <v>309</v>
      </c>
      <c r="H157" s="378" t="s">
        <v>1184</v>
      </c>
      <c r="I157" s="378"/>
      <c r="J157" s="378" t="s">
        <v>243</v>
      </c>
      <c r="K157" s="378" t="s">
        <v>252</v>
      </c>
      <c r="L157" s="378">
        <v>9</v>
      </c>
      <c r="M157" s="378" t="s">
        <v>15</v>
      </c>
      <c r="N157" s="378" t="s">
        <v>19</v>
      </c>
      <c r="O157" s="378">
        <v>20</v>
      </c>
      <c r="P157" s="379">
        <v>27</v>
      </c>
      <c r="Q157" s="380"/>
      <c r="R157" s="376"/>
    </row>
    <row r="158" spans="1:18" ht="15" customHeight="1" x14ac:dyDescent="0.3">
      <c r="A158" s="461">
        <f ca="1">IF(ISBLANK(B158),"",IFERROR(INDIRECT("'Geotech Log'!J"&amp;MATCH(B158,'Geotech Log'!K:K,1)),""))</f>
        <v>21</v>
      </c>
      <c r="B158" s="377">
        <v>47.36</v>
      </c>
      <c r="C158" s="377" t="s">
        <v>195</v>
      </c>
      <c r="D158" s="378" t="s">
        <v>203</v>
      </c>
      <c r="E158" s="378" t="s">
        <v>267</v>
      </c>
      <c r="F158" s="378"/>
      <c r="G158" s="378" t="s">
        <v>310</v>
      </c>
      <c r="H158" s="378" t="s">
        <v>650</v>
      </c>
      <c r="I158" s="378">
        <v>180</v>
      </c>
      <c r="J158" s="378" t="s">
        <v>243</v>
      </c>
      <c r="K158" s="378" t="s">
        <v>252</v>
      </c>
      <c r="L158" s="378">
        <v>11</v>
      </c>
      <c r="M158" s="378" t="s">
        <v>15</v>
      </c>
      <c r="N158" s="378" t="s">
        <v>19</v>
      </c>
      <c r="O158" s="378">
        <v>0</v>
      </c>
      <c r="P158" s="379">
        <v>82</v>
      </c>
      <c r="Q158" s="380"/>
      <c r="R158" s="376" t="s">
        <v>751</v>
      </c>
    </row>
    <row r="159" spans="1:18" ht="15" customHeight="1" x14ac:dyDescent="0.3">
      <c r="A159" s="461">
        <f ca="1">IF(ISBLANK(B159),"",IFERROR(INDIRECT("'Geotech Log'!J"&amp;MATCH(B159,'Geotech Log'!K:K,1)),""))</f>
        <v>21</v>
      </c>
      <c r="B159" s="377">
        <v>47.56</v>
      </c>
      <c r="C159" s="377" t="s">
        <v>195</v>
      </c>
      <c r="D159" s="378" t="s">
        <v>203</v>
      </c>
      <c r="E159" s="378" t="s">
        <v>267</v>
      </c>
      <c r="F159" s="378"/>
      <c r="G159" s="378" t="s">
        <v>310</v>
      </c>
      <c r="H159" s="378" t="s">
        <v>650</v>
      </c>
      <c r="I159" s="378">
        <v>100</v>
      </c>
      <c r="J159" s="378" t="s">
        <v>242</v>
      </c>
      <c r="K159" s="378" t="s">
        <v>252</v>
      </c>
      <c r="L159" s="378">
        <v>11</v>
      </c>
      <c r="M159" s="378" t="s">
        <v>15</v>
      </c>
      <c r="N159" s="378" t="s">
        <v>19</v>
      </c>
      <c r="O159" s="378">
        <v>0</v>
      </c>
      <c r="P159" s="379">
        <v>88</v>
      </c>
      <c r="Q159" s="380"/>
      <c r="R159" s="376" t="s">
        <v>752</v>
      </c>
    </row>
    <row r="160" spans="1:18" ht="15" customHeight="1" x14ac:dyDescent="0.3">
      <c r="A160" s="461">
        <f ca="1">IF(ISBLANK(B160),"",IFERROR(INDIRECT("'Geotech Log'!J"&amp;MATCH(B160,'Geotech Log'!K:K,1)),""))</f>
        <v>21</v>
      </c>
      <c r="B160" s="377">
        <v>48.06</v>
      </c>
      <c r="C160" s="377" t="s">
        <v>459</v>
      </c>
      <c r="D160" s="378" t="s">
        <v>202</v>
      </c>
      <c r="E160" s="378" t="s">
        <v>257</v>
      </c>
      <c r="F160" s="378"/>
      <c r="G160" s="378" t="s">
        <v>309</v>
      </c>
      <c r="H160" s="378" t="s">
        <v>1184</v>
      </c>
      <c r="I160" s="378"/>
      <c r="J160" s="378" t="s">
        <v>243</v>
      </c>
      <c r="K160" s="378" t="s">
        <v>252</v>
      </c>
      <c r="L160" s="378">
        <v>9</v>
      </c>
      <c r="M160" s="378" t="s">
        <v>15</v>
      </c>
      <c r="N160" s="378" t="s">
        <v>19</v>
      </c>
      <c r="O160" s="378">
        <v>20</v>
      </c>
      <c r="P160" s="379">
        <v>40</v>
      </c>
      <c r="Q160" s="380"/>
      <c r="R160" s="376"/>
    </row>
    <row r="161" spans="1:18" ht="15" customHeight="1" x14ac:dyDescent="0.3">
      <c r="A161" s="461">
        <f ca="1">IF(ISBLANK(B161),"",IFERROR(INDIRECT("'Geotech Log'!J"&amp;MATCH(B161,'Geotech Log'!K:K,1)),""))</f>
        <v>22</v>
      </c>
      <c r="B161" s="377">
        <v>48.88</v>
      </c>
      <c r="C161" s="377" t="s">
        <v>459</v>
      </c>
      <c r="D161" s="378" t="s">
        <v>202</v>
      </c>
      <c r="E161" s="378" t="s">
        <v>264</v>
      </c>
      <c r="F161" s="378"/>
      <c r="G161" s="378" t="s">
        <v>123</v>
      </c>
      <c r="H161" s="378" t="s">
        <v>647</v>
      </c>
      <c r="I161" s="378"/>
      <c r="J161" s="378" t="s">
        <v>115</v>
      </c>
      <c r="K161" s="378" t="s">
        <v>251</v>
      </c>
      <c r="L161" s="378">
        <v>5</v>
      </c>
      <c r="M161" s="378" t="s">
        <v>16</v>
      </c>
      <c r="N161" s="378" t="s">
        <v>20</v>
      </c>
      <c r="O161" s="378">
        <v>12</v>
      </c>
      <c r="P161" s="379">
        <v>13</v>
      </c>
      <c r="Q161" s="380"/>
      <c r="R161" s="376" t="s">
        <v>753</v>
      </c>
    </row>
    <row r="162" spans="1:18" ht="15" customHeight="1" x14ac:dyDescent="0.3">
      <c r="A162" s="461">
        <f ca="1">IF(ISBLANK(B162),"",IFERROR(INDIRECT("'Geotech Log'!J"&amp;MATCH(B162,'Geotech Log'!K:K,1)),""))</f>
        <v>23</v>
      </c>
      <c r="B162" s="377">
        <v>49.31</v>
      </c>
      <c r="C162" s="377" t="s">
        <v>459</v>
      </c>
      <c r="D162" s="378" t="s">
        <v>202</v>
      </c>
      <c r="E162" s="378" t="s">
        <v>264</v>
      </c>
      <c r="F162" s="378"/>
      <c r="G162" s="378" t="s">
        <v>123</v>
      </c>
      <c r="H162" s="378" t="s">
        <v>647</v>
      </c>
      <c r="I162" s="378"/>
      <c r="J162" s="378" t="s">
        <v>115</v>
      </c>
      <c r="K162" s="378" t="s">
        <v>251</v>
      </c>
      <c r="L162" s="378">
        <v>5</v>
      </c>
      <c r="M162" s="378" t="s">
        <v>16</v>
      </c>
      <c r="N162" s="378" t="s">
        <v>20</v>
      </c>
      <c r="O162" s="378">
        <v>12</v>
      </c>
      <c r="P162" s="379">
        <v>13</v>
      </c>
      <c r="Q162" s="380"/>
      <c r="R162" s="376" t="s">
        <v>754</v>
      </c>
    </row>
    <row r="163" spans="1:18" ht="15" customHeight="1" x14ac:dyDescent="0.3">
      <c r="A163" s="461">
        <f ca="1">IF(ISBLANK(B163),"",IFERROR(INDIRECT("'Geotech Log'!J"&amp;MATCH(B163,'Geotech Log'!K:K,1)),""))</f>
        <v>23</v>
      </c>
      <c r="B163" s="377">
        <v>49.44</v>
      </c>
      <c r="C163" s="377" t="s">
        <v>145</v>
      </c>
      <c r="D163" s="378" t="s">
        <v>202</v>
      </c>
      <c r="E163" s="378" t="s">
        <v>264</v>
      </c>
      <c r="F163" s="378"/>
      <c r="G163" s="378" t="s">
        <v>123</v>
      </c>
      <c r="H163" s="378" t="s">
        <v>647</v>
      </c>
      <c r="I163" s="378"/>
      <c r="J163" s="378" t="s">
        <v>242</v>
      </c>
      <c r="K163" s="378" t="s">
        <v>252</v>
      </c>
      <c r="L163" s="378">
        <v>9</v>
      </c>
      <c r="M163" s="378" t="s">
        <v>16</v>
      </c>
      <c r="N163" s="378" t="s">
        <v>20</v>
      </c>
      <c r="O163" s="378">
        <v>20</v>
      </c>
      <c r="P163" s="379">
        <v>39</v>
      </c>
      <c r="Q163" s="380"/>
      <c r="R163" s="376"/>
    </row>
    <row r="164" spans="1:18" ht="15" customHeight="1" x14ac:dyDescent="0.3">
      <c r="A164" s="461">
        <f ca="1">IF(ISBLANK(B164),"",IFERROR(INDIRECT("'Geotech Log'!J"&amp;MATCH(B164,'Geotech Log'!K:K,1)),""))</f>
        <v>23</v>
      </c>
      <c r="B164" s="377">
        <v>49.64</v>
      </c>
      <c r="C164" s="377" t="s">
        <v>145</v>
      </c>
      <c r="D164" s="378" t="s">
        <v>202</v>
      </c>
      <c r="E164" s="378" t="s">
        <v>257</v>
      </c>
      <c r="F164" s="378"/>
      <c r="G164" s="378" t="s">
        <v>123</v>
      </c>
      <c r="H164" s="378"/>
      <c r="I164" s="378"/>
      <c r="J164" s="378" t="s">
        <v>115</v>
      </c>
      <c r="K164" s="378" t="s">
        <v>251</v>
      </c>
      <c r="L164" s="378">
        <v>5</v>
      </c>
      <c r="M164" s="378" t="s">
        <v>16</v>
      </c>
      <c r="N164" s="378" t="s">
        <v>19</v>
      </c>
      <c r="O164" s="378">
        <v>12</v>
      </c>
      <c r="P164" s="379">
        <v>51</v>
      </c>
      <c r="Q164" s="380"/>
      <c r="R164" s="376"/>
    </row>
    <row r="165" spans="1:18" ht="15" customHeight="1" x14ac:dyDescent="0.3">
      <c r="A165" s="461">
        <f ca="1">IF(ISBLANK(B165),"",IFERROR(INDIRECT("'Geotech Log'!J"&amp;MATCH(B165,'Geotech Log'!K:K,1)),""))</f>
        <v>23</v>
      </c>
      <c r="B165" s="377">
        <v>49.9</v>
      </c>
      <c r="C165" s="377" t="s">
        <v>195</v>
      </c>
      <c r="D165" s="378" t="s">
        <v>203</v>
      </c>
      <c r="E165" s="378" t="s">
        <v>267</v>
      </c>
      <c r="F165" s="378"/>
      <c r="G165" s="378" t="s">
        <v>310</v>
      </c>
      <c r="H165" s="378" t="s">
        <v>650</v>
      </c>
      <c r="I165" s="378">
        <v>210</v>
      </c>
      <c r="J165" s="378" t="s">
        <v>244</v>
      </c>
      <c r="K165" s="378" t="s">
        <v>252</v>
      </c>
      <c r="L165" s="378">
        <v>15</v>
      </c>
      <c r="M165" s="378" t="s">
        <v>16</v>
      </c>
      <c r="N165" s="378" t="s">
        <v>19</v>
      </c>
      <c r="O165" s="378">
        <v>0</v>
      </c>
      <c r="P165" s="379"/>
      <c r="Q165" s="380"/>
      <c r="R165" s="376" t="s">
        <v>755</v>
      </c>
    </row>
    <row r="166" spans="1:18" ht="15" customHeight="1" x14ac:dyDescent="0.3">
      <c r="A166" s="461">
        <f ca="1">IF(ISBLANK(B166),"",IFERROR(INDIRECT("'Geotech Log'!J"&amp;MATCH(B166,'Geotech Log'!K:K,1)),""))</f>
        <v>23</v>
      </c>
      <c r="B166" s="377">
        <v>49.93</v>
      </c>
      <c r="C166" s="377" t="s">
        <v>145</v>
      </c>
      <c r="D166" s="378" t="s">
        <v>202</v>
      </c>
      <c r="E166" s="378" t="s">
        <v>27</v>
      </c>
      <c r="F166" s="378"/>
      <c r="G166" s="378" t="s">
        <v>310</v>
      </c>
      <c r="H166" s="378" t="s">
        <v>649</v>
      </c>
      <c r="I166" s="378"/>
      <c r="J166" s="378" t="s">
        <v>115</v>
      </c>
      <c r="K166" s="378" t="s">
        <v>251</v>
      </c>
      <c r="L166" s="378">
        <v>7</v>
      </c>
      <c r="M166" s="378" t="s">
        <v>16</v>
      </c>
      <c r="N166" s="378" t="s">
        <v>19</v>
      </c>
      <c r="O166" s="378">
        <v>6</v>
      </c>
      <c r="P166" s="379">
        <v>52</v>
      </c>
      <c r="Q166" s="380"/>
      <c r="R166" s="376"/>
    </row>
    <row r="167" spans="1:18" ht="15" customHeight="1" x14ac:dyDescent="0.3">
      <c r="A167" s="461">
        <f ca="1">IF(ISBLANK(B167),"",IFERROR(INDIRECT("'Geotech Log'!J"&amp;MATCH(B167,'Geotech Log'!K:K,1)),""))</f>
        <v>23</v>
      </c>
      <c r="B167" s="377">
        <v>50</v>
      </c>
      <c r="C167" s="377" t="s">
        <v>145</v>
      </c>
      <c r="D167" s="378" t="s">
        <v>202</v>
      </c>
      <c r="E167" s="378" t="s">
        <v>264</v>
      </c>
      <c r="F167" s="378"/>
      <c r="G167" s="378" t="s">
        <v>123</v>
      </c>
      <c r="H167" s="378" t="s">
        <v>647</v>
      </c>
      <c r="I167" s="378"/>
      <c r="J167" s="378" t="s">
        <v>242</v>
      </c>
      <c r="K167" s="378" t="s">
        <v>251</v>
      </c>
      <c r="L167" s="378">
        <v>5</v>
      </c>
      <c r="M167" s="378" t="s">
        <v>16</v>
      </c>
      <c r="N167" s="378" t="s">
        <v>20</v>
      </c>
      <c r="O167" s="378">
        <v>12</v>
      </c>
      <c r="P167" s="379">
        <v>39</v>
      </c>
      <c r="Q167" s="380"/>
      <c r="R167" s="376"/>
    </row>
    <row r="168" spans="1:18" ht="15" customHeight="1" x14ac:dyDescent="0.3">
      <c r="A168" s="461">
        <f ca="1">IF(ISBLANK(B168),"",IFERROR(INDIRECT("'Geotech Log'!J"&amp;MATCH(B168,'Geotech Log'!K:K,1)),""))</f>
        <v>23</v>
      </c>
      <c r="B168" s="377">
        <v>50.02</v>
      </c>
      <c r="C168" s="377" t="s">
        <v>145</v>
      </c>
      <c r="D168" s="378" t="s">
        <v>202</v>
      </c>
      <c r="E168" s="378" t="s">
        <v>264</v>
      </c>
      <c r="F168" s="378"/>
      <c r="G168" s="378" t="s">
        <v>123</v>
      </c>
      <c r="H168" s="378" t="s">
        <v>647</v>
      </c>
      <c r="I168" s="378"/>
      <c r="J168" s="378" t="s">
        <v>115</v>
      </c>
      <c r="K168" s="378" t="s">
        <v>251</v>
      </c>
      <c r="L168" s="378">
        <v>7</v>
      </c>
      <c r="M168" s="378" t="s">
        <v>16</v>
      </c>
      <c r="N168" s="378" t="s">
        <v>20</v>
      </c>
      <c r="O168" s="378">
        <v>12</v>
      </c>
      <c r="P168" s="379">
        <v>56</v>
      </c>
      <c r="Q168" s="380"/>
      <c r="R168" s="376"/>
    </row>
    <row r="169" spans="1:18" ht="15" customHeight="1" x14ac:dyDescent="0.3">
      <c r="A169" s="461">
        <f ca="1">IF(ISBLANK(B169),"",IFERROR(INDIRECT("'Geotech Log'!J"&amp;MATCH(B169,'Geotech Log'!K:K,1)),""))</f>
        <v>23</v>
      </c>
      <c r="B169" s="377">
        <v>50.1</v>
      </c>
      <c r="C169" s="377" t="s">
        <v>145</v>
      </c>
      <c r="D169" s="378" t="s">
        <v>202</v>
      </c>
      <c r="E169" s="378" t="s">
        <v>264</v>
      </c>
      <c r="F169" s="378"/>
      <c r="G169" s="378" t="s">
        <v>123</v>
      </c>
      <c r="H169" s="378" t="s">
        <v>647</v>
      </c>
      <c r="I169" s="378"/>
      <c r="J169" s="378" t="s">
        <v>115</v>
      </c>
      <c r="K169" s="378" t="s">
        <v>251</v>
      </c>
      <c r="L169" s="378">
        <v>5</v>
      </c>
      <c r="M169" s="378" t="s">
        <v>16</v>
      </c>
      <c r="N169" s="378" t="s">
        <v>20</v>
      </c>
      <c r="O169" s="378">
        <v>12</v>
      </c>
      <c r="P169" s="379">
        <v>24</v>
      </c>
      <c r="Q169" s="380"/>
      <c r="R169" s="376"/>
    </row>
    <row r="170" spans="1:18" ht="15" customHeight="1" x14ac:dyDescent="0.3">
      <c r="A170" s="461">
        <f ca="1">IF(ISBLANK(B170),"",IFERROR(INDIRECT("'Geotech Log'!J"&amp;MATCH(B170,'Geotech Log'!K:K,1)),""))</f>
        <v>23</v>
      </c>
      <c r="B170" s="377">
        <v>50.25</v>
      </c>
      <c r="C170" s="377" t="s">
        <v>145</v>
      </c>
      <c r="D170" s="378" t="s">
        <v>202</v>
      </c>
      <c r="E170" s="378" t="s">
        <v>27</v>
      </c>
      <c r="F170" s="378"/>
      <c r="G170" s="378" t="s">
        <v>313</v>
      </c>
      <c r="H170" s="378" t="s">
        <v>647</v>
      </c>
      <c r="I170" s="378"/>
      <c r="J170" s="378" t="s">
        <v>115</v>
      </c>
      <c r="K170" s="378" t="s">
        <v>251</v>
      </c>
      <c r="L170" s="378">
        <v>7</v>
      </c>
      <c r="M170" s="378" t="s">
        <v>16</v>
      </c>
      <c r="N170" s="378" t="s">
        <v>19</v>
      </c>
      <c r="O170" s="378">
        <v>12</v>
      </c>
      <c r="P170" s="379">
        <v>66</v>
      </c>
      <c r="Q170" s="380"/>
      <c r="R170" s="376"/>
    </row>
    <row r="171" spans="1:18" ht="15" customHeight="1" x14ac:dyDescent="0.3">
      <c r="A171" s="461">
        <f ca="1">IF(ISBLANK(B171),"",IFERROR(INDIRECT("'Geotech Log'!J"&amp;MATCH(B171,'Geotech Log'!K:K,1)),""))</f>
        <v>23</v>
      </c>
      <c r="B171" s="377">
        <v>50.36</v>
      </c>
      <c r="C171" s="377" t="s">
        <v>145</v>
      </c>
      <c r="D171" s="378" t="s">
        <v>202</v>
      </c>
      <c r="E171" s="378" t="s">
        <v>27</v>
      </c>
      <c r="F171" s="378"/>
      <c r="G171" s="378" t="s">
        <v>313</v>
      </c>
      <c r="H171" s="378" t="s">
        <v>647</v>
      </c>
      <c r="I171" s="378"/>
      <c r="J171" s="378" t="s">
        <v>242</v>
      </c>
      <c r="K171" s="378" t="s">
        <v>252</v>
      </c>
      <c r="L171" s="378">
        <v>9</v>
      </c>
      <c r="M171" s="378" t="s">
        <v>16</v>
      </c>
      <c r="N171" s="378" t="s">
        <v>19</v>
      </c>
      <c r="O171" s="378">
        <v>20</v>
      </c>
      <c r="P171" s="379">
        <v>84</v>
      </c>
      <c r="Q171" s="380"/>
      <c r="R171" s="376"/>
    </row>
    <row r="172" spans="1:18" ht="15" customHeight="1" x14ac:dyDescent="0.3">
      <c r="A172" s="461">
        <f ca="1">IF(ISBLANK(B172),"",IFERROR(INDIRECT("'Geotech Log'!J"&amp;MATCH(B172,'Geotech Log'!K:K,1)),""))</f>
        <v>23</v>
      </c>
      <c r="B172" s="377">
        <v>50.41</v>
      </c>
      <c r="C172" s="377" t="s">
        <v>145</v>
      </c>
      <c r="D172" s="378" t="s">
        <v>202</v>
      </c>
      <c r="E172" s="378" t="s">
        <v>27</v>
      </c>
      <c r="F172" s="378"/>
      <c r="G172" s="378" t="s">
        <v>313</v>
      </c>
      <c r="H172" s="378" t="s">
        <v>647</v>
      </c>
      <c r="I172" s="378"/>
      <c r="J172" s="378" t="s">
        <v>123</v>
      </c>
      <c r="K172" s="378" t="s">
        <v>252</v>
      </c>
      <c r="L172" s="378">
        <v>11</v>
      </c>
      <c r="M172" s="378" t="s">
        <v>16</v>
      </c>
      <c r="N172" s="378" t="s">
        <v>19</v>
      </c>
      <c r="O172" s="378">
        <v>20</v>
      </c>
      <c r="P172" s="379">
        <v>88</v>
      </c>
      <c r="Q172" s="380"/>
      <c r="R172" s="376"/>
    </row>
    <row r="173" spans="1:18" ht="15" customHeight="1" x14ac:dyDescent="0.3">
      <c r="A173" s="461">
        <f ca="1">IF(ISBLANK(B173),"",IFERROR(INDIRECT("'Geotech Log'!J"&amp;MATCH(B173,'Geotech Log'!K:K,1)),""))</f>
        <v>23</v>
      </c>
      <c r="B173" s="377">
        <v>50.48</v>
      </c>
      <c r="C173" s="377" t="s">
        <v>459</v>
      </c>
      <c r="D173" s="378" t="s">
        <v>202</v>
      </c>
      <c r="E173" s="378" t="s">
        <v>27</v>
      </c>
      <c r="F173" s="378"/>
      <c r="G173" s="378" t="s">
        <v>123</v>
      </c>
      <c r="H173" s="378" t="s">
        <v>647</v>
      </c>
      <c r="I173" s="378"/>
      <c r="J173" s="378" t="s">
        <v>123</v>
      </c>
      <c r="K173" s="378" t="s">
        <v>252</v>
      </c>
      <c r="L173" s="378">
        <v>11</v>
      </c>
      <c r="M173" s="378" t="s">
        <v>16</v>
      </c>
      <c r="N173" s="378" t="s">
        <v>19</v>
      </c>
      <c r="O173" s="378">
        <v>20</v>
      </c>
      <c r="P173" s="379">
        <v>19</v>
      </c>
      <c r="Q173" s="380"/>
      <c r="R173" s="376"/>
    </row>
    <row r="174" spans="1:18" ht="15" customHeight="1" x14ac:dyDescent="0.3">
      <c r="A174" s="461">
        <f ca="1">IF(ISBLANK(B174),"",IFERROR(INDIRECT("'Geotech Log'!J"&amp;MATCH(B174,'Geotech Log'!K:K,1)),""))</f>
        <v>23</v>
      </c>
      <c r="B174" s="377">
        <v>50.58</v>
      </c>
      <c r="C174" s="377" t="s">
        <v>145</v>
      </c>
      <c r="D174" s="378" t="s">
        <v>202</v>
      </c>
      <c r="E174" s="378" t="s">
        <v>27</v>
      </c>
      <c r="F174" s="378"/>
      <c r="G174" s="378" t="s">
        <v>313</v>
      </c>
      <c r="H174" s="378" t="s">
        <v>647</v>
      </c>
      <c r="I174" s="378"/>
      <c r="J174" s="378" t="s">
        <v>123</v>
      </c>
      <c r="K174" s="378" t="s">
        <v>252</v>
      </c>
      <c r="L174" s="378">
        <v>9</v>
      </c>
      <c r="M174" s="378" t="s">
        <v>16</v>
      </c>
      <c r="N174" s="378" t="s">
        <v>19</v>
      </c>
      <c r="O174" s="378">
        <v>20</v>
      </c>
      <c r="P174" s="379">
        <v>83</v>
      </c>
      <c r="Q174" s="380"/>
      <c r="R174" s="376"/>
    </row>
    <row r="175" spans="1:18" ht="15" customHeight="1" x14ac:dyDescent="0.3">
      <c r="A175" s="461">
        <f ca="1">IF(ISBLANK(B175),"",IFERROR(INDIRECT("'Geotech Log'!J"&amp;MATCH(B175,'Geotech Log'!K:K,1)),""))</f>
        <v>23</v>
      </c>
      <c r="B175" s="377">
        <v>50.63</v>
      </c>
      <c r="C175" s="377" t="s">
        <v>145</v>
      </c>
      <c r="D175" s="378" t="s">
        <v>202</v>
      </c>
      <c r="E175" s="378" t="s">
        <v>27</v>
      </c>
      <c r="F175" s="378"/>
      <c r="G175" s="378" t="s">
        <v>313</v>
      </c>
      <c r="H175" s="378" t="s">
        <v>647</v>
      </c>
      <c r="I175" s="378"/>
      <c r="J175" s="378" t="s">
        <v>115</v>
      </c>
      <c r="K175" s="378" t="s">
        <v>251</v>
      </c>
      <c r="L175" s="378">
        <v>5</v>
      </c>
      <c r="M175" s="378" t="s">
        <v>16</v>
      </c>
      <c r="N175" s="378" t="s">
        <v>19</v>
      </c>
      <c r="O175" s="378">
        <v>12</v>
      </c>
      <c r="P175" s="379">
        <v>62</v>
      </c>
      <c r="Q175" s="380"/>
      <c r="R175" s="376"/>
    </row>
    <row r="176" spans="1:18" ht="15" customHeight="1" x14ac:dyDescent="0.3">
      <c r="A176" s="461">
        <f ca="1">IF(ISBLANK(B176),"",IFERROR(INDIRECT("'Geotech Log'!J"&amp;MATCH(B176,'Geotech Log'!K:K,1)),""))</f>
        <v>23</v>
      </c>
      <c r="B176" s="377">
        <v>50.72</v>
      </c>
      <c r="C176" s="377" t="s">
        <v>145</v>
      </c>
      <c r="D176" s="378" t="s">
        <v>202</v>
      </c>
      <c r="E176" s="378" t="s">
        <v>27</v>
      </c>
      <c r="F176" s="378"/>
      <c r="G176" s="378" t="s">
        <v>123</v>
      </c>
      <c r="H176" s="378" t="s">
        <v>647</v>
      </c>
      <c r="I176" s="378"/>
      <c r="J176" s="378" t="s">
        <v>242</v>
      </c>
      <c r="K176" s="378" t="s">
        <v>251</v>
      </c>
      <c r="L176" s="378">
        <v>7</v>
      </c>
      <c r="M176" s="378" t="s">
        <v>16</v>
      </c>
      <c r="N176" s="378" t="s">
        <v>19</v>
      </c>
      <c r="O176" s="378">
        <v>12</v>
      </c>
      <c r="P176" s="379">
        <v>76</v>
      </c>
      <c r="Q176" s="380"/>
      <c r="R176" s="376"/>
    </row>
    <row r="177" spans="1:18" ht="15" customHeight="1" x14ac:dyDescent="0.3">
      <c r="A177" s="461">
        <f ca="1">IF(ISBLANK(B177),"",IFERROR(INDIRECT("'Geotech Log'!J"&amp;MATCH(B177,'Geotech Log'!K:K,1)),""))</f>
        <v>23</v>
      </c>
      <c r="B177" s="377">
        <v>51.15</v>
      </c>
      <c r="C177" s="377" t="s">
        <v>459</v>
      </c>
      <c r="D177" s="378" t="s">
        <v>202</v>
      </c>
      <c r="E177" s="378" t="s">
        <v>264</v>
      </c>
      <c r="F177" s="378"/>
      <c r="G177" s="378" t="s">
        <v>123</v>
      </c>
      <c r="H177" s="378" t="s">
        <v>647</v>
      </c>
      <c r="I177" s="378"/>
      <c r="J177" s="378" t="s">
        <v>123</v>
      </c>
      <c r="K177" s="378" t="s">
        <v>251</v>
      </c>
      <c r="L177" s="378">
        <v>7</v>
      </c>
      <c r="M177" s="378" t="s">
        <v>16</v>
      </c>
      <c r="N177" s="378" t="s">
        <v>20</v>
      </c>
      <c r="O177" s="378">
        <v>20</v>
      </c>
      <c r="P177" s="379">
        <v>22</v>
      </c>
      <c r="Q177" s="380"/>
      <c r="R177" s="376"/>
    </row>
    <row r="178" spans="1:18" ht="15" customHeight="1" x14ac:dyDescent="0.3">
      <c r="A178" s="461">
        <f ca="1">IF(ISBLANK(B178),"",IFERROR(INDIRECT("'Geotech Log'!J"&amp;MATCH(B178,'Geotech Log'!K:K,1)),""))</f>
        <v>23</v>
      </c>
      <c r="B178" s="377">
        <v>51.27</v>
      </c>
      <c r="C178" s="377" t="s">
        <v>459</v>
      </c>
      <c r="D178" s="378" t="s">
        <v>202</v>
      </c>
      <c r="E178" s="378" t="s">
        <v>264</v>
      </c>
      <c r="F178" s="378"/>
      <c r="G178" s="378" t="s">
        <v>123</v>
      </c>
      <c r="H178" s="378" t="s">
        <v>647</v>
      </c>
      <c r="I178" s="378"/>
      <c r="J178" s="378" t="s">
        <v>243</v>
      </c>
      <c r="K178" s="378" t="s">
        <v>252</v>
      </c>
      <c r="L178" s="378">
        <v>9</v>
      </c>
      <c r="M178" s="378" t="s">
        <v>16</v>
      </c>
      <c r="N178" s="378" t="s">
        <v>20</v>
      </c>
      <c r="O178" s="378">
        <v>20</v>
      </c>
      <c r="P178" s="379">
        <v>18</v>
      </c>
      <c r="Q178" s="380"/>
      <c r="R178" s="376"/>
    </row>
    <row r="179" spans="1:18" ht="15" customHeight="1" x14ac:dyDescent="0.3">
      <c r="A179" s="461">
        <f ca="1">IF(ISBLANK(B179),"",IFERROR(INDIRECT("'Geotech Log'!J"&amp;MATCH(B179,'Geotech Log'!K:K,1)),""))</f>
        <v>23</v>
      </c>
      <c r="B179" s="377">
        <v>51.35</v>
      </c>
      <c r="C179" s="377" t="s">
        <v>459</v>
      </c>
      <c r="D179" s="378" t="s">
        <v>202</v>
      </c>
      <c r="E179" s="378" t="s">
        <v>264</v>
      </c>
      <c r="F179" s="378"/>
      <c r="G179" s="378" t="s">
        <v>123</v>
      </c>
      <c r="H179" s="378" t="s">
        <v>647</v>
      </c>
      <c r="I179" s="378"/>
      <c r="J179" s="378" t="s">
        <v>115</v>
      </c>
      <c r="K179" s="378" t="s">
        <v>251</v>
      </c>
      <c r="L179" s="378">
        <v>5</v>
      </c>
      <c r="M179" s="378" t="s">
        <v>16</v>
      </c>
      <c r="N179" s="378" t="s">
        <v>20</v>
      </c>
      <c r="O179" s="378">
        <v>12</v>
      </c>
      <c r="P179" s="379">
        <v>12</v>
      </c>
      <c r="Q179" s="380"/>
      <c r="R179" s="376"/>
    </row>
    <row r="180" spans="1:18" ht="15" customHeight="1" x14ac:dyDescent="0.3">
      <c r="A180" s="461">
        <f ca="1">IF(ISBLANK(B180),"",IFERROR(INDIRECT("'Geotech Log'!J"&amp;MATCH(B180,'Geotech Log'!K:K,1)),""))</f>
        <v>23</v>
      </c>
      <c r="B180" s="377">
        <v>51.56</v>
      </c>
      <c r="C180" s="377" t="s">
        <v>195</v>
      </c>
      <c r="D180" s="378" t="s">
        <v>203</v>
      </c>
      <c r="E180" s="378" t="s">
        <v>267</v>
      </c>
      <c r="F180" s="378"/>
      <c r="G180" s="378" t="s">
        <v>310</v>
      </c>
      <c r="H180" s="378" t="s">
        <v>650</v>
      </c>
      <c r="I180" s="378">
        <v>155</v>
      </c>
      <c r="J180" s="378" t="s">
        <v>244</v>
      </c>
      <c r="K180" s="378" t="s">
        <v>252</v>
      </c>
      <c r="L180" s="378">
        <v>15</v>
      </c>
      <c r="M180" s="378" t="s">
        <v>16</v>
      </c>
      <c r="N180" s="378" t="s">
        <v>19</v>
      </c>
      <c r="O180" s="378">
        <v>0</v>
      </c>
      <c r="P180" s="379"/>
      <c r="Q180" s="380"/>
      <c r="R180" s="376" t="s">
        <v>756</v>
      </c>
    </row>
    <row r="181" spans="1:18" ht="15" customHeight="1" x14ac:dyDescent="0.3">
      <c r="A181" s="461">
        <f ca="1">IF(ISBLANK(B181),"",IFERROR(INDIRECT("'Geotech Log'!J"&amp;MATCH(B181,'Geotech Log'!K:K,1)),""))</f>
        <v>23</v>
      </c>
      <c r="B181" s="377">
        <v>51.61</v>
      </c>
      <c r="C181" s="377" t="s">
        <v>459</v>
      </c>
      <c r="D181" s="378" t="s">
        <v>202</v>
      </c>
      <c r="E181" s="378" t="s">
        <v>264</v>
      </c>
      <c r="F181" s="378"/>
      <c r="G181" s="378" t="s">
        <v>123</v>
      </c>
      <c r="H181" s="378" t="s">
        <v>647</v>
      </c>
      <c r="I181" s="378"/>
      <c r="J181" s="378" t="s">
        <v>115</v>
      </c>
      <c r="K181" s="378" t="s">
        <v>251</v>
      </c>
      <c r="L181" s="378">
        <v>5</v>
      </c>
      <c r="M181" s="378" t="s">
        <v>16</v>
      </c>
      <c r="N181" s="378" t="s">
        <v>20</v>
      </c>
      <c r="O181" s="378">
        <v>12</v>
      </c>
      <c r="P181" s="379">
        <v>28</v>
      </c>
      <c r="Q181" s="380"/>
      <c r="R181" s="376"/>
    </row>
    <row r="182" spans="1:18" ht="15" customHeight="1" x14ac:dyDescent="0.3">
      <c r="A182" s="461">
        <f ca="1">IF(ISBLANK(B182),"",IFERROR(INDIRECT("'Geotech Log'!J"&amp;MATCH(B182,'Geotech Log'!K:K,1)),""))</f>
        <v>23</v>
      </c>
      <c r="B182" s="377">
        <v>51.64</v>
      </c>
      <c r="C182" s="377" t="s">
        <v>459</v>
      </c>
      <c r="D182" s="378" t="s">
        <v>202</v>
      </c>
      <c r="E182" s="378" t="s">
        <v>257</v>
      </c>
      <c r="F182" s="378"/>
      <c r="G182" s="378" t="s">
        <v>309</v>
      </c>
      <c r="H182" s="378" t="s">
        <v>1184</v>
      </c>
      <c r="I182" s="378"/>
      <c r="J182" s="378" t="s">
        <v>243</v>
      </c>
      <c r="K182" s="378" t="s">
        <v>252</v>
      </c>
      <c r="L182" s="378">
        <v>11</v>
      </c>
      <c r="M182" s="378" t="s">
        <v>16</v>
      </c>
      <c r="N182" s="378" t="s">
        <v>19</v>
      </c>
      <c r="O182" s="378">
        <v>25</v>
      </c>
      <c r="P182" s="379">
        <v>6</v>
      </c>
      <c r="Q182" s="380"/>
      <c r="R182" s="376" t="s">
        <v>725</v>
      </c>
    </row>
    <row r="183" spans="1:18" ht="15" customHeight="1" x14ac:dyDescent="0.3">
      <c r="A183" s="461">
        <f ca="1">IF(ISBLANK(B183),"",IFERROR(INDIRECT("'Geotech Log'!J"&amp;MATCH(B183,'Geotech Log'!K:K,1)),""))</f>
        <v>23</v>
      </c>
      <c r="B183" s="377">
        <v>51.7</v>
      </c>
      <c r="C183" s="377" t="s">
        <v>459</v>
      </c>
      <c r="D183" s="378" t="s">
        <v>202</v>
      </c>
      <c r="E183" s="378" t="s">
        <v>264</v>
      </c>
      <c r="F183" s="378"/>
      <c r="G183" s="378" t="s">
        <v>123</v>
      </c>
      <c r="H183" s="378" t="s">
        <v>647</v>
      </c>
      <c r="I183" s="378"/>
      <c r="J183" s="378" t="s">
        <v>242</v>
      </c>
      <c r="K183" s="378" t="s">
        <v>251</v>
      </c>
      <c r="L183" s="378">
        <v>7</v>
      </c>
      <c r="M183" s="378" t="s">
        <v>16</v>
      </c>
      <c r="N183" s="378" t="s">
        <v>20</v>
      </c>
      <c r="O183" s="378">
        <v>20</v>
      </c>
      <c r="P183" s="379">
        <v>11</v>
      </c>
      <c r="Q183" s="380"/>
      <c r="R183" s="376"/>
    </row>
    <row r="184" spans="1:18" ht="15" customHeight="1" x14ac:dyDescent="0.3">
      <c r="A184" s="461">
        <f ca="1">IF(ISBLANK(B184),"",IFERROR(INDIRECT("'Geotech Log'!J"&amp;MATCH(B184,'Geotech Log'!K:K,1)),""))</f>
        <v>23</v>
      </c>
      <c r="B184" s="377">
        <v>51.88</v>
      </c>
      <c r="C184" s="377" t="s">
        <v>459</v>
      </c>
      <c r="D184" s="378" t="s">
        <v>202</v>
      </c>
      <c r="E184" s="378" t="s">
        <v>264</v>
      </c>
      <c r="F184" s="378"/>
      <c r="G184" s="378" t="s">
        <v>123</v>
      </c>
      <c r="H184" s="378" t="s">
        <v>647</v>
      </c>
      <c r="I184" s="378"/>
      <c r="J184" s="378" t="s">
        <v>115</v>
      </c>
      <c r="K184" s="378" t="s">
        <v>251</v>
      </c>
      <c r="L184" s="378">
        <v>7</v>
      </c>
      <c r="M184" s="378" t="s">
        <v>16</v>
      </c>
      <c r="N184" s="378" t="s">
        <v>20</v>
      </c>
      <c r="O184" s="378">
        <v>25</v>
      </c>
      <c r="P184" s="379">
        <v>21</v>
      </c>
      <c r="Q184" s="380"/>
      <c r="R184" s="376" t="s">
        <v>725</v>
      </c>
    </row>
    <row r="185" spans="1:18" ht="15" customHeight="1" x14ac:dyDescent="0.3">
      <c r="A185" s="461">
        <f ca="1">IF(ISBLANK(B185),"",IFERROR(INDIRECT("'Geotech Log'!J"&amp;MATCH(B185,'Geotech Log'!K:K,1)),""))</f>
        <v>23</v>
      </c>
      <c r="B185" s="377">
        <v>51.92</v>
      </c>
      <c r="C185" s="377" t="s">
        <v>459</v>
      </c>
      <c r="D185" s="378" t="s">
        <v>202</v>
      </c>
      <c r="E185" s="378" t="s">
        <v>264</v>
      </c>
      <c r="F185" s="378"/>
      <c r="G185" s="378" t="s">
        <v>123</v>
      </c>
      <c r="H185" s="378" t="s">
        <v>647</v>
      </c>
      <c r="I185" s="378"/>
      <c r="J185" s="378" t="s">
        <v>242</v>
      </c>
      <c r="K185" s="378" t="s">
        <v>251</v>
      </c>
      <c r="L185" s="378">
        <v>5</v>
      </c>
      <c r="M185" s="378" t="s">
        <v>16</v>
      </c>
      <c r="N185" s="378" t="s">
        <v>20</v>
      </c>
      <c r="O185" s="378">
        <v>25</v>
      </c>
      <c r="P185" s="379">
        <v>26</v>
      </c>
      <c r="Q185" s="380"/>
      <c r="R185" s="376" t="s">
        <v>725</v>
      </c>
    </row>
    <row r="186" spans="1:18" ht="15" customHeight="1" x14ac:dyDescent="0.3">
      <c r="A186" s="461">
        <f ca="1">IF(ISBLANK(B186),"",IFERROR(INDIRECT("'Geotech Log'!J"&amp;MATCH(B186,'Geotech Log'!K:K,1)),""))</f>
        <v>23</v>
      </c>
      <c r="B186" s="377">
        <v>51.99</v>
      </c>
      <c r="C186" s="377" t="s">
        <v>145</v>
      </c>
      <c r="D186" s="378" t="s">
        <v>202</v>
      </c>
      <c r="E186" s="378" t="s">
        <v>27</v>
      </c>
      <c r="F186" s="378"/>
      <c r="G186" s="378" t="s">
        <v>123</v>
      </c>
      <c r="H186" s="378" t="s">
        <v>647</v>
      </c>
      <c r="I186" s="378"/>
      <c r="J186" s="378" t="s">
        <v>243</v>
      </c>
      <c r="K186" s="378" t="s">
        <v>252</v>
      </c>
      <c r="L186" s="378">
        <v>9</v>
      </c>
      <c r="M186" s="378" t="s">
        <v>16</v>
      </c>
      <c r="N186" s="378" t="s">
        <v>19</v>
      </c>
      <c r="O186" s="378">
        <v>20</v>
      </c>
      <c r="P186" s="379">
        <v>83</v>
      </c>
      <c r="Q186" s="380"/>
      <c r="R186" s="376" t="s">
        <v>760</v>
      </c>
    </row>
    <row r="187" spans="1:18" ht="15" customHeight="1" x14ac:dyDescent="0.3">
      <c r="A187" s="461">
        <f ca="1">IF(ISBLANK(B187),"",IFERROR(INDIRECT("'Geotech Log'!J"&amp;MATCH(B187,'Geotech Log'!K:K,1)),""))</f>
        <v>24</v>
      </c>
      <c r="B187" s="377">
        <v>52.22</v>
      </c>
      <c r="C187" s="377" t="s">
        <v>145</v>
      </c>
      <c r="D187" s="378" t="s">
        <v>202</v>
      </c>
      <c r="E187" s="378" t="s">
        <v>27</v>
      </c>
      <c r="F187" s="378"/>
      <c r="G187" s="378" t="s">
        <v>312</v>
      </c>
      <c r="H187" s="378" t="s">
        <v>647</v>
      </c>
      <c r="I187" s="378"/>
      <c r="J187" s="378" t="s">
        <v>242</v>
      </c>
      <c r="K187" s="378" t="s">
        <v>252</v>
      </c>
      <c r="L187" s="378">
        <v>9</v>
      </c>
      <c r="M187" s="378" t="s">
        <v>13</v>
      </c>
      <c r="N187" s="378" t="s">
        <v>19</v>
      </c>
      <c r="O187" s="378">
        <v>12</v>
      </c>
      <c r="P187" s="379">
        <v>74</v>
      </c>
      <c r="Q187" s="380"/>
      <c r="R187" s="376"/>
    </row>
    <row r="188" spans="1:18" ht="15" customHeight="1" x14ac:dyDescent="0.3">
      <c r="A188" s="461">
        <f ca="1">IF(ISBLANK(B188),"",IFERROR(INDIRECT("'Geotech Log'!J"&amp;MATCH(B188,'Geotech Log'!K:K,1)),""))</f>
        <v>25</v>
      </c>
      <c r="B188" s="377">
        <v>52.95</v>
      </c>
      <c r="C188" s="377" t="s">
        <v>459</v>
      </c>
      <c r="D188" s="378" t="s">
        <v>202</v>
      </c>
      <c r="E188" s="378" t="s">
        <v>254</v>
      </c>
      <c r="F188" s="378"/>
      <c r="G188" s="378" t="s">
        <v>310</v>
      </c>
      <c r="H188" s="378" t="s">
        <v>647</v>
      </c>
      <c r="I188" s="378"/>
      <c r="J188" s="378" t="s">
        <v>242</v>
      </c>
      <c r="K188" s="378" t="s">
        <v>251</v>
      </c>
      <c r="L188" s="378">
        <v>5</v>
      </c>
      <c r="M188" s="378" t="s">
        <v>16</v>
      </c>
      <c r="N188" s="378" t="s">
        <v>19</v>
      </c>
      <c r="O188" s="378">
        <v>20</v>
      </c>
      <c r="P188" s="379">
        <v>20</v>
      </c>
      <c r="Q188" s="380"/>
      <c r="R188" s="376" t="s">
        <v>762</v>
      </c>
    </row>
    <row r="189" spans="1:18" ht="15" customHeight="1" x14ac:dyDescent="0.3">
      <c r="A189" s="461">
        <f ca="1">IF(ISBLANK(B189),"",IFERROR(INDIRECT("'Geotech Log'!J"&amp;MATCH(B189,'Geotech Log'!K:K,1)),""))</f>
        <v>25</v>
      </c>
      <c r="B189" s="377">
        <v>53.1</v>
      </c>
      <c r="C189" s="377" t="s">
        <v>459</v>
      </c>
      <c r="D189" s="378" t="s">
        <v>202</v>
      </c>
      <c r="E189" s="378" t="s">
        <v>264</v>
      </c>
      <c r="F189" s="378"/>
      <c r="G189" s="378" t="s">
        <v>123</v>
      </c>
      <c r="H189" s="378" t="s">
        <v>647</v>
      </c>
      <c r="I189" s="378"/>
      <c r="J189" s="378" t="s">
        <v>242</v>
      </c>
      <c r="K189" s="378" t="s">
        <v>252</v>
      </c>
      <c r="L189" s="378">
        <v>11</v>
      </c>
      <c r="M189" s="378" t="s">
        <v>16</v>
      </c>
      <c r="N189" s="378" t="s">
        <v>20</v>
      </c>
      <c r="O189" s="378">
        <v>25</v>
      </c>
      <c r="P189" s="379"/>
      <c r="Q189" s="380"/>
      <c r="R189" s="376" t="s">
        <v>761</v>
      </c>
    </row>
    <row r="190" spans="1:18" ht="15" customHeight="1" x14ac:dyDescent="0.3">
      <c r="A190" s="461">
        <f ca="1">IF(ISBLANK(B190),"",IFERROR(INDIRECT("'Geotech Log'!J"&amp;MATCH(B190,'Geotech Log'!K:K,1)),""))</f>
        <v>26</v>
      </c>
      <c r="B190" s="377">
        <v>54.12</v>
      </c>
      <c r="C190" s="377" t="s">
        <v>145</v>
      </c>
      <c r="D190" s="378" t="s">
        <v>202</v>
      </c>
      <c r="E190" s="378" t="s">
        <v>27</v>
      </c>
      <c r="F190" s="378"/>
      <c r="G190" s="378" t="s">
        <v>310</v>
      </c>
      <c r="H190" s="378" t="s">
        <v>649</v>
      </c>
      <c r="I190" s="378"/>
      <c r="J190" s="378" t="s">
        <v>243</v>
      </c>
      <c r="K190" s="378" t="s">
        <v>252</v>
      </c>
      <c r="L190" s="378">
        <v>9</v>
      </c>
      <c r="M190" s="378" t="s">
        <v>15</v>
      </c>
      <c r="N190" s="378" t="s">
        <v>19</v>
      </c>
      <c r="O190" s="378">
        <v>6</v>
      </c>
      <c r="P190" s="379">
        <v>86</v>
      </c>
      <c r="Q190" s="380"/>
      <c r="R190" s="376" t="s">
        <v>763</v>
      </c>
    </row>
    <row r="191" spans="1:18" ht="15" customHeight="1" x14ac:dyDescent="0.3">
      <c r="A191" s="461">
        <f ca="1">IF(ISBLANK(B191),"",IFERROR(INDIRECT("'Geotech Log'!J"&amp;MATCH(B191,'Geotech Log'!K:K,1)),""))</f>
        <v>26</v>
      </c>
      <c r="B191" s="377">
        <v>54.17</v>
      </c>
      <c r="C191" s="377" t="s">
        <v>145</v>
      </c>
      <c r="D191" s="378" t="s">
        <v>202</v>
      </c>
      <c r="E191" s="378" t="s">
        <v>27</v>
      </c>
      <c r="F191" s="378"/>
      <c r="G191" s="378" t="s">
        <v>312</v>
      </c>
      <c r="H191" s="378" t="s">
        <v>647</v>
      </c>
      <c r="I191" s="378"/>
      <c r="J191" s="378" t="s">
        <v>115</v>
      </c>
      <c r="K191" s="378" t="s">
        <v>251</v>
      </c>
      <c r="L191" s="378">
        <v>7</v>
      </c>
      <c r="M191" s="378" t="s">
        <v>15</v>
      </c>
      <c r="N191" s="378" t="s">
        <v>19</v>
      </c>
      <c r="O191" s="378">
        <v>6</v>
      </c>
      <c r="P191" s="379">
        <v>74</v>
      </c>
      <c r="Q191" s="380"/>
      <c r="R191" s="376"/>
    </row>
    <row r="192" spans="1:18" ht="15" customHeight="1" x14ac:dyDescent="0.3">
      <c r="A192" s="461">
        <f ca="1">IF(ISBLANK(B192),"",IFERROR(INDIRECT("'Geotech Log'!J"&amp;MATCH(B192,'Geotech Log'!K:K,1)),""))</f>
        <v>26</v>
      </c>
      <c r="B192" s="377">
        <v>54.2</v>
      </c>
      <c r="C192" s="377" t="s">
        <v>145</v>
      </c>
      <c r="D192" s="378" t="s">
        <v>202</v>
      </c>
      <c r="E192" s="378" t="s">
        <v>27</v>
      </c>
      <c r="F192" s="378"/>
      <c r="G192" s="378" t="s">
        <v>312</v>
      </c>
      <c r="H192" s="378" t="s">
        <v>647</v>
      </c>
      <c r="I192" s="378"/>
      <c r="J192" s="378" t="s">
        <v>242</v>
      </c>
      <c r="K192" s="378" t="s">
        <v>251</v>
      </c>
      <c r="L192" s="378">
        <v>5</v>
      </c>
      <c r="M192" s="378" t="s">
        <v>15</v>
      </c>
      <c r="N192" s="378" t="s">
        <v>19</v>
      </c>
      <c r="O192" s="378">
        <v>12</v>
      </c>
      <c r="P192" s="379">
        <v>71</v>
      </c>
      <c r="Q192" s="380"/>
      <c r="R192" s="376" t="s">
        <v>764</v>
      </c>
    </row>
    <row r="193" spans="1:18" ht="15" customHeight="1" x14ac:dyDescent="0.3">
      <c r="A193" s="461">
        <f ca="1">IF(ISBLANK(B193),"",IFERROR(INDIRECT("'Geotech Log'!J"&amp;MATCH(B193,'Geotech Log'!K:K,1)),""))</f>
        <v>26</v>
      </c>
      <c r="B193" s="377">
        <v>54.31</v>
      </c>
      <c r="C193" s="377" t="s">
        <v>145</v>
      </c>
      <c r="D193" s="378" t="s">
        <v>202</v>
      </c>
      <c r="E193" s="378" t="s">
        <v>27</v>
      </c>
      <c r="F193" s="378"/>
      <c r="G193" s="378" t="s">
        <v>312</v>
      </c>
      <c r="H193" s="378" t="s">
        <v>647</v>
      </c>
      <c r="I193" s="378"/>
      <c r="J193" s="378" t="s">
        <v>123</v>
      </c>
      <c r="K193" s="378" t="s">
        <v>252</v>
      </c>
      <c r="L193" s="378">
        <v>11</v>
      </c>
      <c r="M193" s="378" t="s">
        <v>15</v>
      </c>
      <c r="N193" s="378" t="s">
        <v>19</v>
      </c>
      <c r="O193" s="378">
        <v>20</v>
      </c>
      <c r="P193" s="379">
        <v>70</v>
      </c>
      <c r="Q193" s="380"/>
      <c r="R193" s="376"/>
    </row>
    <row r="194" spans="1:18" ht="15" customHeight="1" x14ac:dyDescent="0.3">
      <c r="A194" s="461">
        <f ca="1">IF(ISBLANK(B194),"",IFERROR(INDIRECT("'Geotech Log'!J"&amp;MATCH(B194,'Geotech Log'!K:K,1)),""))</f>
        <v>26</v>
      </c>
      <c r="B194" s="377">
        <v>54.5</v>
      </c>
      <c r="C194" s="377" t="s">
        <v>145</v>
      </c>
      <c r="D194" s="378" t="s">
        <v>202</v>
      </c>
      <c r="E194" s="378" t="s">
        <v>27</v>
      </c>
      <c r="F194" s="378"/>
      <c r="G194" s="378" t="s">
        <v>312</v>
      </c>
      <c r="H194" s="378" t="s">
        <v>647</v>
      </c>
      <c r="I194" s="378"/>
      <c r="J194" s="378" t="s">
        <v>243</v>
      </c>
      <c r="K194" s="378" t="s">
        <v>252</v>
      </c>
      <c r="L194" s="378">
        <v>11</v>
      </c>
      <c r="M194" s="378" t="s">
        <v>15</v>
      </c>
      <c r="N194" s="378" t="s">
        <v>19</v>
      </c>
      <c r="O194" s="378">
        <v>20</v>
      </c>
      <c r="P194" s="379">
        <v>69</v>
      </c>
      <c r="Q194" s="380"/>
      <c r="R194" s="376"/>
    </row>
    <row r="195" spans="1:18" ht="15" customHeight="1" x14ac:dyDescent="0.3">
      <c r="A195" s="461">
        <f ca="1">IF(ISBLANK(B195),"",IFERROR(INDIRECT("'Geotech Log'!J"&amp;MATCH(B195,'Geotech Log'!K:K,1)),""))</f>
        <v>26</v>
      </c>
      <c r="B195" s="377">
        <v>54.53</v>
      </c>
      <c r="C195" s="377" t="s">
        <v>145</v>
      </c>
      <c r="D195" s="378" t="s">
        <v>202</v>
      </c>
      <c r="E195" s="378" t="s">
        <v>27</v>
      </c>
      <c r="F195" s="378"/>
      <c r="G195" s="378" t="s">
        <v>312</v>
      </c>
      <c r="H195" s="378" t="s">
        <v>647</v>
      </c>
      <c r="I195" s="378"/>
      <c r="J195" s="378" t="s">
        <v>115</v>
      </c>
      <c r="K195" s="378" t="s">
        <v>251</v>
      </c>
      <c r="L195" s="378">
        <v>7</v>
      </c>
      <c r="M195" s="378" t="s">
        <v>15</v>
      </c>
      <c r="N195" s="378" t="s">
        <v>19</v>
      </c>
      <c r="O195" s="378">
        <v>6</v>
      </c>
      <c r="P195" s="379">
        <v>74</v>
      </c>
      <c r="Q195" s="380"/>
      <c r="R195" s="376"/>
    </row>
    <row r="196" spans="1:18" ht="15" customHeight="1" x14ac:dyDescent="0.3">
      <c r="A196" s="461">
        <f ca="1">IF(ISBLANK(B196),"",IFERROR(INDIRECT("'Geotech Log'!J"&amp;MATCH(B196,'Geotech Log'!K:K,1)),""))</f>
        <v>26</v>
      </c>
      <c r="B196" s="377">
        <v>54.54</v>
      </c>
      <c r="C196" s="377" t="s">
        <v>145</v>
      </c>
      <c r="D196" s="378" t="s">
        <v>202</v>
      </c>
      <c r="E196" s="378" t="s">
        <v>27</v>
      </c>
      <c r="F196" s="378"/>
      <c r="G196" s="378" t="s">
        <v>313</v>
      </c>
      <c r="H196" s="378" t="s">
        <v>647</v>
      </c>
      <c r="I196" s="378"/>
      <c r="J196" s="378" t="s">
        <v>123</v>
      </c>
      <c r="K196" s="378" t="s">
        <v>252</v>
      </c>
      <c r="L196" s="378">
        <v>11</v>
      </c>
      <c r="M196" s="378" t="s">
        <v>15</v>
      </c>
      <c r="N196" s="378" t="s">
        <v>19</v>
      </c>
      <c r="O196" s="378">
        <v>20</v>
      </c>
      <c r="P196" s="379">
        <v>74</v>
      </c>
      <c r="Q196" s="380"/>
      <c r="R196" s="376"/>
    </row>
    <row r="197" spans="1:18" ht="15" customHeight="1" x14ac:dyDescent="0.3">
      <c r="A197" s="461">
        <f ca="1">IF(ISBLANK(B197),"",IFERROR(INDIRECT("'Geotech Log'!J"&amp;MATCH(B197,'Geotech Log'!K:K,1)),""))</f>
        <v>26</v>
      </c>
      <c r="B197" s="377">
        <v>54.63</v>
      </c>
      <c r="C197" s="377" t="s">
        <v>145</v>
      </c>
      <c r="D197" s="378" t="s">
        <v>202</v>
      </c>
      <c r="E197" s="378" t="s">
        <v>27</v>
      </c>
      <c r="F197" s="378"/>
      <c r="G197" s="378" t="s">
        <v>123</v>
      </c>
      <c r="H197" s="378" t="s">
        <v>647</v>
      </c>
      <c r="I197" s="378"/>
      <c r="J197" s="378" t="s">
        <v>242</v>
      </c>
      <c r="K197" s="378" t="s">
        <v>252</v>
      </c>
      <c r="L197" s="378">
        <v>9</v>
      </c>
      <c r="M197" s="378" t="s">
        <v>15</v>
      </c>
      <c r="N197" s="378" t="s">
        <v>19</v>
      </c>
      <c r="O197" s="378">
        <v>20</v>
      </c>
      <c r="P197" s="379">
        <v>53</v>
      </c>
      <c r="Q197" s="380"/>
      <c r="R197" s="376" t="s">
        <v>765</v>
      </c>
    </row>
    <row r="198" spans="1:18" ht="15" customHeight="1" x14ac:dyDescent="0.3">
      <c r="A198" s="461">
        <f ca="1">IF(ISBLANK(B198),"",IFERROR(INDIRECT("'Geotech Log'!J"&amp;MATCH(B198,'Geotech Log'!K:K,1)),""))</f>
        <v>27</v>
      </c>
      <c r="B198" s="377">
        <v>55</v>
      </c>
      <c r="C198" s="377" t="s">
        <v>145</v>
      </c>
      <c r="D198" s="378" t="s">
        <v>202</v>
      </c>
      <c r="E198" s="378" t="s">
        <v>27</v>
      </c>
      <c r="F198" s="378"/>
      <c r="G198" s="378" t="s">
        <v>312</v>
      </c>
      <c r="H198" s="378" t="s">
        <v>647</v>
      </c>
      <c r="I198" s="378"/>
      <c r="J198" s="378" t="s">
        <v>123</v>
      </c>
      <c r="K198" s="378" t="s">
        <v>251</v>
      </c>
      <c r="L198" s="378">
        <v>5</v>
      </c>
      <c r="M198" s="378" t="s">
        <v>15</v>
      </c>
      <c r="N198" s="378" t="s">
        <v>19</v>
      </c>
      <c r="O198" s="378">
        <v>12</v>
      </c>
      <c r="P198" s="379">
        <v>69</v>
      </c>
      <c r="Q198" s="380"/>
      <c r="R198" s="376"/>
    </row>
    <row r="199" spans="1:18" ht="15" customHeight="1" x14ac:dyDescent="0.3">
      <c r="A199" s="461">
        <f ca="1">IF(ISBLANK(B199),"",IFERROR(INDIRECT("'Geotech Log'!J"&amp;MATCH(B199,'Geotech Log'!K:K,1)),""))</f>
        <v>27</v>
      </c>
      <c r="B199" s="377">
        <v>55.06</v>
      </c>
      <c r="C199" s="377" t="s">
        <v>145</v>
      </c>
      <c r="D199" s="378" t="s">
        <v>202</v>
      </c>
      <c r="E199" s="378" t="s">
        <v>27</v>
      </c>
      <c r="F199" s="378"/>
      <c r="G199" s="378" t="s">
        <v>312</v>
      </c>
      <c r="H199" s="378" t="s">
        <v>647</v>
      </c>
      <c r="I199" s="378"/>
      <c r="J199" s="378" t="s">
        <v>115</v>
      </c>
      <c r="K199" s="378" t="s">
        <v>251</v>
      </c>
      <c r="L199" s="378">
        <v>5</v>
      </c>
      <c r="M199" s="378" t="s">
        <v>15</v>
      </c>
      <c r="N199" s="378" t="s">
        <v>19</v>
      </c>
      <c r="O199" s="378">
        <v>6</v>
      </c>
      <c r="P199" s="379">
        <v>68</v>
      </c>
      <c r="Q199" s="380"/>
      <c r="R199" s="376"/>
    </row>
    <row r="200" spans="1:18" ht="15" customHeight="1" x14ac:dyDescent="0.3">
      <c r="A200" s="461">
        <f ca="1">IF(ISBLANK(B200),"",IFERROR(INDIRECT("'Geotech Log'!J"&amp;MATCH(B200,'Geotech Log'!K:K,1)),""))</f>
        <v>27</v>
      </c>
      <c r="B200" s="377">
        <v>55.15</v>
      </c>
      <c r="C200" s="377" t="s">
        <v>195</v>
      </c>
      <c r="D200" s="378" t="s">
        <v>203</v>
      </c>
      <c r="E200" s="378" t="s">
        <v>267</v>
      </c>
      <c r="F200" s="378" t="s">
        <v>27</v>
      </c>
      <c r="G200" s="378" t="s">
        <v>310</v>
      </c>
      <c r="H200" s="378" t="s">
        <v>650</v>
      </c>
      <c r="I200" s="378">
        <v>130</v>
      </c>
      <c r="J200" s="378" t="s">
        <v>115</v>
      </c>
      <c r="K200" s="378" t="s">
        <v>252</v>
      </c>
      <c r="L200" s="378">
        <v>9</v>
      </c>
      <c r="M200" s="378" t="s">
        <v>15</v>
      </c>
      <c r="N200" s="378" t="s">
        <v>20</v>
      </c>
      <c r="O200" s="378">
        <v>6</v>
      </c>
      <c r="P200" s="379">
        <v>65</v>
      </c>
      <c r="Q200" s="380"/>
      <c r="R200" s="376" t="s">
        <v>767</v>
      </c>
    </row>
    <row r="201" spans="1:18" ht="15" customHeight="1" x14ac:dyDescent="0.3">
      <c r="A201" s="461">
        <f ca="1">IF(ISBLANK(B201),"",IFERROR(INDIRECT("'Geotech Log'!J"&amp;MATCH(B201,'Geotech Log'!K:K,1)),""))</f>
        <v>27</v>
      </c>
      <c r="B201" s="377">
        <v>55.32</v>
      </c>
      <c r="C201" s="377" t="s">
        <v>459</v>
      </c>
      <c r="D201" s="378" t="s">
        <v>202</v>
      </c>
      <c r="E201" s="378" t="s">
        <v>254</v>
      </c>
      <c r="F201" s="378"/>
      <c r="G201" s="378" t="s">
        <v>313</v>
      </c>
      <c r="H201" s="378" t="s">
        <v>647</v>
      </c>
      <c r="I201" s="378"/>
      <c r="J201" s="378" t="s">
        <v>115</v>
      </c>
      <c r="K201" s="378" t="s">
        <v>252</v>
      </c>
      <c r="L201" s="378">
        <v>9</v>
      </c>
      <c r="M201" s="378" t="s">
        <v>15</v>
      </c>
      <c r="N201" s="378" t="s">
        <v>20</v>
      </c>
      <c r="O201" s="378">
        <v>20</v>
      </c>
      <c r="P201" s="379">
        <v>17</v>
      </c>
      <c r="Q201" s="380"/>
      <c r="R201" s="376"/>
    </row>
    <row r="202" spans="1:18" ht="15" customHeight="1" x14ac:dyDescent="0.3">
      <c r="A202" s="461">
        <f ca="1">IF(ISBLANK(B202),"",IFERROR(INDIRECT("'Geotech Log'!J"&amp;MATCH(B202,'Geotech Log'!K:K,1)),""))</f>
        <v>27</v>
      </c>
      <c r="B202" s="377">
        <v>56.4</v>
      </c>
      <c r="C202" s="377" t="s">
        <v>459</v>
      </c>
      <c r="D202" s="378" t="s">
        <v>202</v>
      </c>
      <c r="E202" s="378" t="s">
        <v>254</v>
      </c>
      <c r="F202" s="378"/>
      <c r="G202" s="378" t="s">
        <v>313</v>
      </c>
      <c r="H202" s="378" t="s">
        <v>647</v>
      </c>
      <c r="I202" s="378"/>
      <c r="J202" s="378" t="s">
        <v>243</v>
      </c>
      <c r="K202" s="378" t="s">
        <v>252</v>
      </c>
      <c r="L202" s="378">
        <v>9</v>
      </c>
      <c r="M202" s="378" t="s">
        <v>15</v>
      </c>
      <c r="N202" s="378" t="s">
        <v>20</v>
      </c>
      <c r="O202" s="378">
        <v>20</v>
      </c>
      <c r="P202" s="379">
        <v>12</v>
      </c>
      <c r="Q202" s="380"/>
      <c r="R202" s="376"/>
    </row>
    <row r="203" spans="1:18" ht="15" customHeight="1" x14ac:dyDescent="0.3">
      <c r="A203" s="461">
        <f ca="1">IF(ISBLANK(B203),"",IFERROR(INDIRECT("'Geotech Log'!J"&amp;MATCH(B203,'Geotech Log'!K:K,1)),""))</f>
        <v>27</v>
      </c>
      <c r="B203" s="377">
        <v>56.74</v>
      </c>
      <c r="C203" s="377" t="s">
        <v>195</v>
      </c>
      <c r="D203" s="378" t="s">
        <v>203</v>
      </c>
      <c r="E203" s="378" t="s">
        <v>267</v>
      </c>
      <c r="F203" s="378" t="s">
        <v>254</v>
      </c>
      <c r="G203" s="378" t="s">
        <v>310</v>
      </c>
      <c r="H203" s="378" t="s">
        <v>650</v>
      </c>
      <c r="I203" s="378">
        <v>180</v>
      </c>
      <c r="J203" s="378" t="s">
        <v>244</v>
      </c>
      <c r="K203" s="378" t="s">
        <v>252</v>
      </c>
      <c r="L203" s="378">
        <v>11</v>
      </c>
      <c r="M203" s="378" t="s">
        <v>15</v>
      </c>
      <c r="N203" s="378" t="s">
        <v>20</v>
      </c>
      <c r="O203" s="378">
        <v>6</v>
      </c>
      <c r="P203" s="379">
        <v>80</v>
      </c>
      <c r="Q203" s="380"/>
      <c r="R203" s="376" t="s">
        <v>768</v>
      </c>
    </row>
    <row r="204" spans="1:18" ht="15" customHeight="1" x14ac:dyDescent="0.3">
      <c r="A204" s="461">
        <f ca="1">IF(ISBLANK(B204),"",IFERROR(INDIRECT("'Geotech Log'!J"&amp;MATCH(B204,'Geotech Log'!K:K,1)),""))</f>
        <v>27</v>
      </c>
      <c r="B204" s="377">
        <v>56.95</v>
      </c>
      <c r="C204" s="377" t="s">
        <v>459</v>
      </c>
      <c r="D204" s="378" t="s">
        <v>202</v>
      </c>
      <c r="E204" s="378" t="s">
        <v>264</v>
      </c>
      <c r="F204" s="378"/>
      <c r="G204" s="378" t="s">
        <v>123</v>
      </c>
      <c r="H204" s="378" t="s">
        <v>647</v>
      </c>
      <c r="I204" s="378"/>
      <c r="J204" s="378" t="s">
        <v>115</v>
      </c>
      <c r="K204" s="378" t="s">
        <v>251</v>
      </c>
      <c r="L204" s="378">
        <v>5</v>
      </c>
      <c r="M204" s="378" t="s">
        <v>15</v>
      </c>
      <c r="N204" s="378" t="s">
        <v>20</v>
      </c>
      <c r="O204" s="378">
        <v>25</v>
      </c>
      <c r="P204" s="379">
        <v>0</v>
      </c>
      <c r="Q204" s="380"/>
      <c r="R204" s="376" t="s">
        <v>725</v>
      </c>
    </row>
    <row r="205" spans="1:18" ht="15" customHeight="1" x14ac:dyDescent="0.3">
      <c r="A205" s="461">
        <f ca="1">IF(ISBLANK(B205),"",IFERROR(INDIRECT("'Geotech Log'!J"&amp;MATCH(B205,'Geotech Log'!K:K,1)),""))</f>
        <v>27</v>
      </c>
      <c r="B205" s="377">
        <v>57.36</v>
      </c>
      <c r="C205" s="377" t="s">
        <v>195</v>
      </c>
      <c r="D205" s="378" t="s">
        <v>203</v>
      </c>
      <c r="E205" s="378" t="s">
        <v>267</v>
      </c>
      <c r="F205" s="378"/>
      <c r="G205" s="378" t="s">
        <v>310</v>
      </c>
      <c r="H205" s="378" t="s">
        <v>650</v>
      </c>
      <c r="I205" s="378">
        <v>80</v>
      </c>
      <c r="J205" s="378" t="s">
        <v>115</v>
      </c>
      <c r="K205" s="378" t="s">
        <v>251</v>
      </c>
      <c r="L205" s="378">
        <v>5</v>
      </c>
      <c r="M205" s="378" t="s">
        <v>15</v>
      </c>
      <c r="N205" s="378" t="s">
        <v>19</v>
      </c>
      <c r="O205" s="378">
        <v>6</v>
      </c>
      <c r="P205" s="379">
        <v>79</v>
      </c>
      <c r="Q205" s="380"/>
      <c r="R205" s="376" t="s">
        <v>769</v>
      </c>
    </row>
    <row r="206" spans="1:18" ht="15" customHeight="1" x14ac:dyDescent="0.3">
      <c r="A206" s="461">
        <f ca="1">IF(ISBLANK(B206),"",IFERROR(INDIRECT("'Geotech Log'!J"&amp;MATCH(B206,'Geotech Log'!K:K,1)),""))</f>
        <v>27</v>
      </c>
      <c r="B206" s="377">
        <v>57.6</v>
      </c>
      <c r="C206" s="377" t="s">
        <v>145</v>
      </c>
      <c r="D206" s="378" t="s">
        <v>202</v>
      </c>
      <c r="E206" s="378" t="s">
        <v>257</v>
      </c>
      <c r="F206" s="378"/>
      <c r="G206" s="378" t="s">
        <v>309</v>
      </c>
      <c r="H206" s="378" t="s">
        <v>1184</v>
      </c>
      <c r="I206" s="378"/>
      <c r="J206" s="378" t="s">
        <v>243</v>
      </c>
      <c r="K206" s="378" t="s">
        <v>252</v>
      </c>
      <c r="L206" s="378">
        <v>11</v>
      </c>
      <c r="M206" s="378" t="s">
        <v>15</v>
      </c>
      <c r="N206" s="378" t="s">
        <v>19</v>
      </c>
      <c r="O206" s="378">
        <v>20</v>
      </c>
      <c r="P206" s="379">
        <v>83</v>
      </c>
      <c r="Q206" s="380"/>
      <c r="R206" s="376"/>
    </row>
    <row r="207" spans="1:18" ht="15" customHeight="1" x14ac:dyDescent="0.3">
      <c r="A207" s="461">
        <f ca="1">IF(ISBLANK(B207),"",IFERROR(INDIRECT("'Geotech Log'!J"&amp;MATCH(B207,'Geotech Log'!K:K,1)),""))</f>
        <v>28</v>
      </c>
      <c r="B207" s="377">
        <v>58.12</v>
      </c>
      <c r="C207" s="377" t="s">
        <v>459</v>
      </c>
      <c r="D207" s="378" t="s">
        <v>202</v>
      </c>
      <c r="E207" s="378" t="s">
        <v>254</v>
      </c>
      <c r="F207" s="378"/>
      <c r="G207" s="378" t="s">
        <v>313</v>
      </c>
      <c r="H207" s="378" t="s">
        <v>647</v>
      </c>
      <c r="I207" s="378"/>
      <c r="J207" s="378" t="s">
        <v>243</v>
      </c>
      <c r="K207" s="378" t="s">
        <v>252</v>
      </c>
      <c r="L207" s="378">
        <v>9</v>
      </c>
      <c r="M207" s="378" t="s">
        <v>15</v>
      </c>
      <c r="N207" s="378" t="s">
        <v>19</v>
      </c>
      <c r="O207" s="378">
        <v>20</v>
      </c>
      <c r="P207" s="379">
        <v>39</v>
      </c>
      <c r="Q207" s="380"/>
      <c r="R207" s="376"/>
    </row>
    <row r="208" spans="1:18" ht="15" customHeight="1" x14ac:dyDescent="0.3">
      <c r="A208" s="461">
        <f ca="1">IF(ISBLANK(B208),"",IFERROR(INDIRECT("'Geotech Log'!J"&amp;MATCH(B208,'Geotech Log'!K:K,1)),""))</f>
        <v>28</v>
      </c>
      <c r="B208" s="377">
        <v>58.36</v>
      </c>
      <c r="C208" s="377" t="s">
        <v>145</v>
      </c>
      <c r="D208" s="378" t="s">
        <v>202</v>
      </c>
      <c r="E208" s="378" t="s">
        <v>254</v>
      </c>
      <c r="F208" s="378"/>
      <c r="G208" s="378" t="s">
        <v>313</v>
      </c>
      <c r="H208" s="378" t="s">
        <v>647</v>
      </c>
      <c r="I208" s="378"/>
      <c r="J208" s="378" t="s">
        <v>115</v>
      </c>
      <c r="K208" s="378" t="s">
        <v>252</v>
      </c>
      <c r="L208" s="378">
        <v>9</v>
      </c>
      <c r="M208" s="378" t="s">
        <v>15</v>
      </c>
      <c r="N208" s="378" t="s">
        <v>19</v>
      </c>
      <c r="O208" s="378">
        <v>20</v>
      </c>
      <c r="P208" s="379">
        <v>71</v>
      </c>
      <c r="Q208" s="380"/>
      <c r="R208" s="376"/>
    </row>
    <row r="209" spans="1:18" ht="15" customHeight="1" x14ac:dyDescent="0.3">
      <c r="A209" s="461">
        <f ca="1">IF(ISBLANK(B209),"",IFERROR(INDIRECT("'Geotech Log'!J"&amp;MATCH(B209,'Geotech Log'!K:K,1)),""))</f>
        <v>28</v>
      </c>
      <c r="B209" s="377">
        <v>58.49</v>
      </c>
      <c r="C209" s="377" t="s">
        <v>145</v>
      </c>
      <c r="D209" s="378" t="s">
        <v>202</v>
      </c>
      <c r="E209" s="378" t="s">
        <v>254</v>
      </c>
      <c r="F209" s="378"/>
      <c r="G209" s="378" t="s">
        <v>313</v>
      </c>
      <c r="H209" s="378" t="s">
        <v>647</v>
      </c>
      <c r="I209" s="378"/>
      <c r="J209" s="378" t="s">
        <v>115</v>
      </c>
      <c r="K209" s="378" t="s">
        <v>251</v>
      </c>
      <c r="L209" s="378">
        <v>7</v>
      </c>
      <c r="M209" s="378" t="s">
        <v>15</v>
      </c>
      <c r="N209" s="378" t="s">
        <v>19</v>
      </c>
      <c r="O209" s="378">
        <v>12</v>
      </c>
      <c r="P209" s="379">
        <v>82</v>
      </c>
      <c r="Q209" s="380"/>
      <c r="R209" s="376"/>
    </row>
    <row r="210" spans="1:18" ht="15" customHeight="1" x14ac:dyDescent="0.3">
      <c r="A210" s="461">
        <f ca="1">IF(ISBLANK(B210),"",IFERROR(INDIRECT("'Geotech Log'!J"&amp;MATCH(B210,'Geotech Log'!K:K,1)),""))</f>
        <v>29</v>
      </c>
      <c r="B210" s="377">
        <v>58.67</v>
      </c>
      <c r="C210" s="377" t="s">
        <v>145</v>
      </c>
      <c r="D210" s="378" t="s">
        <v>202</v>
      </c>
      <c r="E210" s="378" t="s">
        <v>27</v>
      </c>
      <c r="F210" s="378"/>
      <c r="G210" s="378" t="s">
        <v>313</v>
      </c>
      <c r="H210" s="378" t="s">
        <v>647</v>
      </c>
      <c r="I210" s="378"/>
      <c r="J210" s="378" t="s">
        <v>115</v>
      </c>
      <c r="K210" s="378" t="s">
        <v>251</v>
      </c>
      <c r="L210" s="378">
        <v>7</v>
      </c>
      <c r="M210" s="378" t="s">
        <v>15</v>
      </c>
      <c r="N210" s="378" t="s">
        <v>19</v>
      </c>
      <c r="O210" s="378">
        <v>12</v>
      </c>
      <c r="P210" s="379">
        <v>78</v>
      </c>
      <c r="Q210" s="380"/>
      <c r="R210" s="376"/>
    </row>
    <row r="211" spans="1:18" ht="15" customHeight="1" x14ac:dyDescent="0.3">
      <c r="A211" s="461">
        <f ca="1">IF(ISBLANK(B211),"",IFERROR(INDIRECT("'Geotech Log'!J"&amp;MATCH(B211,'Geotech Log'!K:K,1)),""))</f>
        <v>29</v>
      </c>
      <c r="B211" s="377">
        <v>58.9</v>
      </c>
      <c r="C211" s="377" t="s">
        <v>195</v>
      </c>
      <c r="D211" s="378" t="s">
        <v>203</v>
      </c>
      <c r="E211" s="378" t="s">
        <v>267</v>
      </c>
      <c r="F211" s="378"/>
      <c r="G211" s="378" t="s">
        <v>310</v>
      </c>
      <c r="H211" s="378" t="s">
        <v>650</v>
      </c>
      <c r="I211" s="378">
        <v>180</v>
      </c>
      <c r="J211" s="378" t="s">
        <v>115</v>
      </c>
      <c r="K211" s="378" t="s">
        <v>251</v>
      </c>
      <c r="L211" s="378">
        <v>7</v>
      </c>
      <c r="M211" s="378" t="s">
        <v>15</v>
      </c>
      <c r="N211" s="378" t="s">
        <v>19</v>
      </c>
      <c r="O211" s="378">
        <v>0</v>
      </c>
      <c r="P211" s="379">
        <v>70</v>
      </c>
      <c r="Q211" s="380"/>
      <c r="R211" s="376" t="s">
        <v>770</v>
      </c>
    </row>
    <row r="212" spans="1:18" ht="15" customHeight="1" x14ac:dyDescent="0.3">
      <c r="A212" s="461">
        <f ca="1">IF(ISBLANK(B212),"",IFERROR(INDIRECT("'Geotech Log'!J"&amp;MATCH(B212,'Geotech Log'!K:K,1)),""))</f>
        <v>30</v>
      </c>
      <c r="B212" s="377">
        <v>59.87</v>
      </c>
      <c r="C212" s="377" t="s">
        <v>195</v>
      </c>
      <c r="D212" s="378" t="s">
        <v>203</v>
      </c>
      <c r="E212" s="378" t="s">
        <v>267</v>
      </c>
      <c r="F212" s="378"/>
      <c r="G212" s="378" t="s">
        <v>310</v>
      </c>
      <c r="H212" s="378" t="s">
        <v>650</v>
      </c>
      <c r="I212" s="378">
        <v>120</v>
      </c>
      <c r="J212" s="378" t="s">
        <v>115</v>
      </c>
      <c r="K212" s="378" t="s">
        <v>252</v>
      </c>
      <c r="L212" s="378">
        <v>9</v>
      </c>
      <c r="M212" s="378" t="s">
        <v>15</v>
      </c>
      <c r="N212" s="378" t="s">
        <v>19</v>
      </c>
      <c r="O212" s="378">
        <v>0</v>
      </c>
      <c r="P212" s="379">
        <v>76</v>
      </c>
      <c r="Q212" s="380"/>
      <c r="R212" s="376" t="s">
        <v>771</v>
      </c>
    </row>
    <row r="213" spans="1:18" ht="15" customHeight="1" x14ac:dyDescent="0.3">
      <c r="A213" s="461">
        <f ca="1">IF(ISBLANK(B213),"",IFERROR(INDIRECT("'Geotech Log'!J"&amp;MATCH(B213,'Geotech Log'!K:K,1)),""))</f>
        <v>30</v>
      </c>
      <c r="B213" s="377">
        <v>60.79</v>
      </c>
      <c r="C213" s="377" t="s">
        <v>459</v>
      </c>
      <c r="D213" s="378" t="s">
        <v>202</v>
      </c>
      <c r="E213" s="378" t="s">
        <v>264</v>
      </c>
      <c r="F213" s="378"/>
      <c r="G213" s="378" t="s">
        <v>123</v>
      </c>
      <c r="H213" s="378" t="s">
        <v>647</v>
      </c>
      <c r="I213" s="378"/>
      <c r="J213" s="378" t="s">
        <v>243</v>
      </c>
      <c r="K213" s="378" t="s">
        <v>252</v>
      </c>
      <c r="L213" s="378">
        <v>11</v>
      </c>
      <c r="M213" s="378" t="s">
        <v>15</v>
      </c>
      <c r="N213" s="378" t="s">
        <v>20</v>
      </c>
      <c r="O213" s="378">
        <v>20</v>
      </c>
      <c r="P213" s="379">
        <v>20</v>
      </c>
      <c r="Q213" s="380"/>
      <c r="R213" s="376" t="s">
        <v>721</v>
      </c>
    </row>
    <row r="214" spans="1:18" ht="15" customHeight="1" x14ac:dyDescent="0.3">
      <c r="A214" s="461">
        <f ca="1">IF(ISBLANK(B214),"",IFERROR(INDIRECT("'Geotech Log'!J"&amp;MATCH(B214,'Geotech Log'!K:K,1)),""))</f>
        <v>31</v>
      </c>
      <c r="B214" s="377">
        <v>61.23</v>
      </c>
      <c r="C214" s="377" t="s">
        <v>145</v>
      </c>
      <c r="D214" s="378" t="s">
        <v>202</v>
      </c>
      <c r="E214" s="378" t="s">
        <v>257</v>
      </c>
      <c r="F214" s="378"/>
      <c r="G214" s="378" t="s">
        <v>309</v>
      </c>
      <c r="H214" s="378" t="s">
        <v>1184</v>
      </c>
      <c r="I214" s="378"/>
      <c r="J214" s="378" t="s">
        <v>243</v>
      </c>
      <c r="K214" s="378" t="s">
        <v>251</v>
      </c>
      <c r="L214" s="378">
        <v>7</v>
      </c>
      <c r="M214" s="378" t="s">
        <v>15</v>
      </c>
      <c r="N214" s="378" t="s">
        <v>19</v>
      </c>
      <c r="O214" s="378">
        <v>20</v>
      </c>
      <c r="P214" s="379">
        <v>60</v>
      </c>
      <c r="Q214" s="380"/>
      <c r="R214" s="376"/>
    </row>
    <row r="215" spans="1:18" ht="15" customHeight="1" x14ac:dyDescent="0.3">
      <c r="A215" s="461">
        <f ca="1">IF(ISBLANK(B215),"",IFERROR(INDIRECT("'Geotech Log'!J"&amp;MATCH(B215,'Geotech Log'!K:K,1)),""))</f>
        <v>31</v>
      </c>
      <c r="B215" s="377">
        <v>61.44</v>
      </c>
      <c r="C215" s="377" t="s">
        <v>459</v>
      </c>
      <c r="D215" s="378" t="s">
        <v>202</v>
      </c>
      <c r="E215" s="378" t="s">
        <v>257</v>
      </c>
      <c r="F215" s="378"/>
      <c r="G215" s="378" t="s">
        <v>309</v>
      </c>
      <c r="H215" s="378" t="s">
        <v>1184</v>
      </c>
      <c r="I215" s="378"/>
      <c r="J215" s="378" t="s">
        <v>243</v>
      </c>
      <c r="K215" s="378" t="s">
        <v>252</v>
      </c>
      <c r="L215" s="378">
        <v>11</v>
      </c>
      <c r="M215" s="378" t="s">
        <v>15</v>
      </c>
      <c r="N215" s="378" t="s">
        <v>19</v>
      </c>
      <c r="O215" s="378">
        <v>25</v>
      </c>
      <c r="P215" s="379">
        <v>20</v>
      </c>
      <c r="Q215" s="380"/>
      <c r="R215" s="376" t="s">
        <v>725</v>
      </c>
    </row>
    <row r="216" spans="1:18" ht="15" customHeight="1" x14ac:dyDescent="0.3">
      <c r="A216" s="461">
        <f ca="1">IF(ISBLANK(B216),"",IFERROR(INDIRECT("'Geotech Log'!J"&amp;MATCH(B216,'Geotech Log'!K:K,1)),""))</f>
        <v>31</v>
      </c>
      <c r="B216" s="377">
        <v>61.54</v>
      </c>
      <c r="C216" s="377" t="s">
        <v>145</v>
      </c>
      <c r="D216" s="378" t="s">
        <v>202</v>
      </c>
      <c r="E216" s="378" t="s">
        <v>257</v>
      </c>
      <c r="F216" s="378"/>
      <c r="G216" s="378" t="s">
        <v>309</v>
      </c>
      <c r="H216" s="378" t="s">
        <v>1184</v>
      </c>
      <c r="I216" s="378"/>
      <c r="J216" s="378" t="s">
        <v>115</v>
      </c>
      <c r="K216" s="378" t="s">
        <v>251</v>
      </c>
      <c r="L216" s="378">
        <v>5</v>
      </c>
      <c r="M216" s="378" t="s">
        <v>15</v>
      </c>
      <c r="N216" s="378" t="s">
        <v>19</v>
      </c>
      <c r="O216" s="378">
        <v>20</v>
      </c>
      <c r="P216" s="379">
        <v>66</v>
      </c>
      <c r="Q216" s="380"/>
      <c r="R216" s="376"/>
    </row>
    <row r="217" spans="1:18" ht="15" customHeight="1" x14ac:dyDescent="0.3">
      <c r="A217" s="461">
        <f ca="1">IF(ISBLANK(B217),"",IFERROR(INDIRECT("'Geotech Log'!J"&amp;MATCH(B217,'Geotech Log'!K:K,1)),""))</f>
        <v>31</v>
      </c>
      <c r="B217" s="377">
        <v>61.76</v>
      </c>
      <c r="C217" s="377" t="s">
        <v>145</v>
      </c>
      <c r="D217" s="378" t="s">
        <v>202</v>
      </c>
      <c r="E217" s="378" t="s">
        <v>254</v>
      </c>
      <c r="F217" s="378" t="s">
        <v>27</v>
      </c>
      <c r="G217" s="378" t="s">
        <v>312</v>
      </c>
      <c r="H217" s="378" t="s">
        <v>647</v>
      </c>
      <c r="I217" s="378"/>
      <c r="J217" s="378" t="s">
        <v>115</v>
      </c>
      <c r="K217" s="378" t="s">
        <v>251</v>
      </c>
      <c r="L217" s="378">
        <v>7</v>
      </c>
      <c r="M217" s="378" t="s">
        <v>15</v>
      </c>
      <c r="N217" s="378" t="s">
        <v>19</v>
      </c>
      <c r="O217" s="378">
        <v>12</v>
      </c>
      <c r="P217" s="379">
        <v>50</v>
      </c>
      <c r="Q217" s="380"/>
      <c r="R217" s="376"/>
    </row>
    <row r="218" spans="1:18" ht="15" customHeight="1" x14ac:dyDescent="0.3">
      <c r="A218" s="461">
        <f ca="1">IF(ISBLANK(B218),"",IFERROR(INDIRECT("'Geotech Log'!J"&amp;MATCH(B218,'Geotech Log'!K:K,1)),""))</f>
        <v>31</v>
      </c>
      <c r="B218" s="377">
        <v>61.9</v>
      </c>
      <c r="C218" s="377" t="s">
        <v>195</v>
      </c>
      <c r="D218" s="378" t="s">
        <v>203</v>
      </c>
      <c r="E218" s="378" t="s">
        <v>267</v>
      </c>
      <c r="F218" s="378"/>
      <c r="G218" s="378" t="s">
        <v>310</v>
      </c>
      <c r="H218" s="378" t="s">
        <v>650</v>
      </c>
      <c r="I218" s="378">
        <v>60</v>
      </c>
      <c r="J218" s="378" t="s">
        <v>243</v>
      </c>
      <c r="K218" s="378" t="s">
        <v>252</v>
      </c>
      <c r="L218" s="378">
        <v>9</v>
      </c>
      <c r="M218" s="378" t="s">
        <v>15</v>
      </c>
      <c r="N218" s="378" t="s">
        <v>19</v>
      </c>
      <c r="O218" s="378">
        <v>6</v>
      </c>
      <c r="P218" s="379">
        <v>65</v>
      </c>
      <c r="Q218" s="380"/>
      <c r="R218" s="376" t="s">
        <v>901</v>
      </c>
    </row>
    <row r="219" spans="1:18" ht="15" customHeight="1" x14ac:dyDescent="0.3">
      <c r="A219" s="461">
        <f ca="1">IF(ISBLANK(B219),"",IFERROR(INDIRECT("'Geotech Log'!J"&amp;MATCH(B219,'Geotech Log'!K:K,1)),""))</f>
        <v>31</v>
      </c>
      <c r="B219" s="377">
        <v>62.01</v>
      </c>
      <c r="C219" s="377" t="s">
        <v>459</v>
      </c>
      <c r="D219" s="378" t="s">
        <v>202</v>
      </c>
      <c r="E219" s="378" t="s">
        <v>254</v>
      </c>
      <c r="F219" s="378"/>
      <c r="G219" s="378" t="s">
        <v>312</v>
      </c>
      <c r="H219" s="378" t="s">
        <v>647</v>
      </c>
      <c r="I219" s="378"/>
      <c r="J219" s="378" t="s">
        <v>243</v>
      </c>
      <c r="K219" s="378" t="s">
        <v>252</v>
      </c>
      <c r="L219" s="378">
        <v>13</v>
      </c>
      <c r="M219" s="378" t="s">
        <v>15</v>
      </c>
      <c r="N219" s="378" t="s">
        <v>20</v>
      </c>
      <c r="O219" s="378">
        <v>25</v>
      </c>
      <c r="P219" s="379">
        <v>29</v>
      </c>
      <c r="Q219" s="380"/>
      <c r="R219" s="376" t="s">
        <v>725</v>
      </c>
    </row>
    <row r="220" spans="1:18" ht="15" customHeight="1" x14ac:dyDescent="0.3">
      <c r="A220" s="461">
        <f ca="1">IF(ISBLANK(B220),"",IFERROR(INDIRECT("'Geotech Log'!J"&amp;MATCH(B220,'Geotech Log'!K:K,1)),""))</f>
        <v>31</v>
      </c>
      <c r="B220" s="377">
        <v>62.04</v>
      </c>
      <c r="C220" s="377" t="s">
        <v>459</v>
      </c>
      <c r="D220" s="378" t="s">
        <v>202</v>
      </c>
      <c r="E220" s="378" t="s">
        <v>254</v>
      </c>
      <c r="F220" s="378"/>
      <c r="G220" s="378" t="s">
        <v>312</v>
      </c>
      <c r="H220" s="378" t="s">
        <v>647</v>
      </c>
      <c r="I220" s="378"/>
      <c r="J220" s="378" t="s">
        <v>115</v>
      </c>
      <c r="K220" s="378" t="s">
        <v>252</v>
      </c>
      <c r="L220" s="378">
        <v>9</v>
      </c>
      <c r="M220" s="378" t="s">
        <v>15</v>
      </c>
      <c r="N220" s="378" t="s">
        <v>20</v>
      </c>
      <c r="O220" s="378">
        <v>20</v>
      </c>
      <c r="P220" s="379">
        <v>0</v>
      </c>
      <c r="Q220" s="380"/>
      <c r="R220" s="376"/>
    </row>
    <row r="221" spans="1:18" ht="15" customHeight="1" x14ac:dyDescent="0.3">
      <c r="A221" s="461">
        <f ca="1">IF(ISBLANK(B221),"",IFERROR(INDIRECT("'Geotech Log'!J"&amp;MATCH(B221,'Geotech Log'!K:K,1)),""))</f>
        <v>31</v>
      </c>
      <c r="B221" s="377">
        <v>62.22</v>
      </c>
      <c r="C221" s="377" t="s">
        <v>459</v>
      </c>
      <c r="D221" s="378" t="s">
        <v>202</v>
      </c>
      <c r="E221" s="378" t="s">
        <v>254</v>
      </c>
      <c r="F221" s="378"/>
      <c r="G221" s="378" t="s">
        <v>312</v>
      </c>
      <c r="H221" s="378" t="s">
        <v>647</v>
      </c>
      <c r="I221" s="378"/>
      <c r="J221" s="378" t="s">
        <v>243</v>
      </c>
      <c r="K221" s="378" t="s">
        <v>252</v>
      </c>
      <c r="L221" s="378">
        <v>11</v>
      </c>
      <c r="M221" s="378" t="s">
        <v>15</v>
      </c>
      <c r="N221" s="378" t="s">
        <v>20</v>
      </c>
      <c r="O221" s="378">
        <v>25</v>
      </c>
      <c r="P221" s="379">
        <v>0</v>
      </c>
      <c r="Q221" s="380"/>
      <c r="R221" s="376" t="s">
        <v>725</v>
      </c>
    </row>
    <row r="222" spans="1:18" ht="15" customHeight="1" x14ac:dyDescent="0.3">
      <c r="A222" s="461">
        <f ca="1">IF(ISBLANK(B222),"",IFERROR(INDIRECT("'Geotech Log'!J"&amp;MATCH(B222,'Geotech Log'!K:K,1)),""))</f>
        <v>31</v>
      </c>
      <c r="B222" s="377">
        <v>62.31</v>
      </c>
      <c r="C222" s="377" t="s">
        <v>195</v>
      </c>
      <c r="D222" s="378" t="s">
        <v>203</v>
      </c>
      <c r="E222" s="378" t="s">
        <v>267</v>
      </c>
      <c r="F222" s="378"/>
      <c r="G222" s="378" t="s">
        <v>310</v>
      </c>
      <c r="H222" s="378" t="s">
        <v>650</v>
      </c>
      <c r="I222" s="378">
        <v>230</v>
      </c>
      <c r="J222" s="378" t="s">
        <v>115</v>
      </c>
      <c r="K222" s="378" t="s">
        <v>252</v>
      </c>
      <c r="L222" s="378">
        <v>9</v>
      </c>
      <c r="M222" s="378" t="s">
        <v>15</v>
      </c>
      <c r="N222" s="378" t="s">
        <v>19</v>
      </c>
      <c r="O222" s="378">
        <v>6</v>
      </c>
      <c r="P222" s="379">
        <v>76</v>
      </c>
      <c r="Q222" s="380"/>
      <c r="R222" s="376" t="s">
        <v>772</v>
      </c>
    </row>
    <row r="223" spans="1:18" ht="15" customHeight="1" x14ac:dyDescent="0.3">
      <c r="A223" s="461">
        <f ca="1">IF(ISBLANK(B223),"",IFERROR(INDIRECT("'Geotech Log'!J"&amp;MATCH(B223,'Geotech Log'!K:K,1)),""))</f>
        <v>31</v>
      </c>
      <c r="B223" s="377">
        <v>63.35</v>
      </c>
      <c r="C223" s="377" t="s">
        <v>145</v>
      </c>
      <c r="D223" s="378" t="s">
        <v>202</v>
      </c>
      <c r="E223" s="378" t="s">
        <v>27</v>
      </c>
      <c r="F223" s="378"/>
      <c r="G223" s="378" t="s">
        <v>312</v>
      </c>
      <c r="H223" s="378" t="s">
        <v>647</v>
      </c>
      <c r="I223" s="378"/>
      <c r="J223" s="378" t="s">
        <v>115</v>
      </c>
      <c r="K223" s="378" t="s">
        <v>251</v>
      </c>
      <c r="L223" s="378">
        <v>7</v>
      </c>
      <c r="M223" s="378" t="s">
        <v>15</v>
      </c>
      <c r="N223" s="378" t="s">
        <v>19</v>
      </c>
      <c r="O223" s="378">
        <v>12</v>
      </c>
      <c r="P223" s="379">
        <v>69</v>
      </c>
      <c r="Q223" s="380"/>
      <c r="R223" s="376"/>
    </row>
    <row r="224" spans="1:18" ht="15" customHeight="1" x14ac:dyDescent="0.3">
      <c r="A224" s="461">
        <f ca="1">IF(ISBLANK(B224),"",IFERROR(INDIRECT("'Geotech Log'!J"&amp;MATCH(B224,'Geotech Log'!K:K,1)),""))</f>
        <v>32</v>
      </c>
      <c r="B224" s="377">
        <v>64.099999999999994</v>
      </c>
      <c r="C224" s="377" t="s">
        <v>459</v>
      </c>
      <c r="D224" s="378" t="s">
        <v>202</v>
      </c>
      <c r="E224" s="378" t="s">
        <v>264</v>
      </c>
      <c r="F224" s="378"/>
      <c r="G224" s="378" t="s">
        <v>123</v>
      </c>
      <c r="H224" s="378" t="s">
        <v>647</v>
      </c>
      <c r="I224" s="378"/>
      <c r="J224" s="378" t="s">
        <v>244</v>
      </c>
      <c r="K224" s="378" t="s">
        <v>252</v>
      </c>
      <c r="L224" s="378">
        <v>13</v>
      </c>
      <c r="M224" s="378" t="s">
        <v>15</v>
      </c>
      <c r="N224" s="378" t="s">
        <v>20</v>
      </c>
      <c r="O224" s="378">
        <v>25</v>
      </c>
      <c r="P224" s="379">
        <v>23</v>
      </c>
      <c r="Q224" s="380"/>
      <c r="R224" s="376" t="s">
        <v>725</v>
      </c>
    </row>
    <row r="225" spans="1:18" ht="15" customHeight="1" x14ac:dyDescent="0.3">
      <c r="A225" s="461">
        <f ca="1">IF(ISBLANK(B225),"",IFERROR(INDIRECT("'Geotech Log'!J"&amp;MATCH(B225,'Geotech Log'!K:K,1)),""))</f>
        <v>32</v>
      </c>
      <c r="B225" s="377">
        <v>64.39</v>
      </c>
      <c r="C225" s="377" t="s">
        <v>145</v>
      </c>
      <c r="D225" s="378" t="s">
        <v>202</v>
      </c>
      <c r="E225" s="378" t="s">
        <v>257</v>
      </c>
      <c r="F225" s="378"/>
      <c r="G225" s="378" t="s">
        <v>309</v>
      </c>
      <c r="H225" s="378" t="s">
        <v>1184</v>
      </c>
      <c r="I225" s="378"/>
      <c r="J225" s="378" t="s">
        <v>242</v>
      </c>
      <c r="K225" s="378" t="s">
        <v>252</v>
      </c>
      <c r="L225" s="378">
        <v>9</v>
      </c>
      <c r="M225" s="378" t="s">
        <v>15</v>
      </c>
      <c r="N225" s="378" t="s">
        <v>19</v>
      </c>
      <c r="O225" s="378">
        <v>25</v>
      </c>
      <c r="P225" s="379">
        <v>66</v>
      </c>
      <c r="Q225" s="380"/>
      <c r="R225" s="376" t="s">
        <v>725</v>
      </c>
    </row>
    <row r="226" spans="1:18" ht="15" customHeight="1" x14ac:dyDescent="0.3">
      <c r="A226" s="461">
        <f ca="1">IF(ISBLANK(B226),"",IFERROR(INDIRECT("'Geotech Log'!J"&amp;MATCH(B226,'Geotech Log'!K:K,1)),""))</f>
        <v>32</v>
      </c>
      <c r="B226" s="377">
        <v>64.540000000000006</v>
      </c>
      <c r="C226" s="377" t="s">
        <v>195</v>
      </c>
      <c r="D226" s="378" t="s">
        <v>203</v>
      </c>
      <c r="E226" s="378" t="s">
        <v>267</v>
      </c>
      <c r="F226" s="378"/>
      <c r="G226" s="378" t="s">
        <v>310</v>
      </c>
      <c r="H226" s="378" t="s">
        <v>650</v>
      </c>
      <c r="I226" s="378">
        <v>140</v>
      </c>
      <c r="J226" s="378" t="s">
        <v>243</v>
      </c>
      <c r="K226" s="378" t="s">
        <v>252</v>
      </c>
      <c r="L226" s="378">
        <v>9</v>
      </c>
      <c r="M226" s="378" t="s">
        <v>15</v>
      </c>
      <c r="N226" s="378" t="s">
        <v>20</v>
      </c>
      <c r="O226" s="378">
        <v>6</v>
      </c>
      <c r="P226" s="379">
        <v>70</v>
      </c>
      <c r="Q226" s="380"/>
      <c r="R226" s="376" t="s">
        <v>773</v>
      </c>
    </row>
    <row r="227" spans="1:18" ht="15" customHeight="1" x14ac:dyDescent="0.3">
      <c r="A227" s="461">
        <f ca="1">IF(ISBLANK(B227),"",IFERROR(INDIRECT("'Geotech Log'!J"&amp;MATCH(B227,'Geotech Log'!K:K,1)),""))</f>
        <v>32</v>
      </c>
      <c r="B227" s="377">
        <v>64.760000000000005</v>
      </c>
      <c r="C227" s="377" t="s">
        <v>459</v>
      </c>
      <c r="D227" s="378" t="s">
        <v>202</v>
      </c>
      <c r="E227" s="378" t="s">
        <v>264</v>
      </c>
      <c r="F227" s="378"/>
      <c r="G227" s="378" t="s">
        <v>123</v>
      </c>
      <c r="H227" s="378" t="s">
        <v>647</v>
      </c>
      <c r="I227" s="378"/>
      <c r="J227" s="378" t="s">
        <v>115</v>
      </c>
      <c r="K227" s="378" t="s">
        <v>252</v>
      </c>
      <c r="L227" s="378">
        <v>9</v>
      </c>
      <c r="M227" s="378" t="s">
        <v>15</v>
      </c>
      <c r="N227" s="378" t="s">
        <v>20</v>
      </c>
      <c r="O227" s="378">
        <v>25</v>
      </c>
      <c r="P227" s="379">
        <v>19</v>
      </c>
      <c r="Q227" s="380"/>
      <c r="R227" s="376" t="s">
        <v>725</v>
      </c>
    </row>
    <row r="228" spans="1:18" ht="15" customHeight="1" x14ac:dyDescent="0.3">
      <c r="A228" s="461">
        <f ca="1">IF(ISBLANK(B228),"",IFERROR(INDIRECT("'Geotech Log'!J"&amp;MATCH(B228,'Geotech Log'!K:K,1)),""))</f>
        <v>32</v>
      </c>
      <c r="B228" s="377">
        <v>64.81</v>
      </c>
      <c r="C228" s="377" t="s">
        <v>145</v>
      </c>
      <c r="D228" s="378" t="s">
        <v>202</v>
      </c>
      <c r="E228" s="378" t="s">
        <v>27</v>
      </c>
      <c r="F228" s="378"/>
      <c r="G228" s="378" t="s">
        <v>312</v>
      </c>
      <c r="H228" s="378" t="s">
        <v>647</v>
      </c>
      <c r="I228" s="378"/>
      <c r="J228" s="378" t="s">
        <v>115</v>
      </c>
      <c r="K228" s="378" t="s">
        <v>251</v>
      </c>
      <c r="L228" s="378">
        <v>7</v>
      </c>
      <c r="M228" s="378" t="s">
        <v>15</v>
      </c>
      <c r="N228" s="378" t="s">
        <v>19</v>
      </c>
      <c r="O228" s="378">
        <v>12</v>
      </c>
      <c r="P228" s="379">
        <v>71</v>
      </c>
      <c r="Q228" s="380"/>
      <c r="R228" s="376"/>
    </row>
    <row r="229" spans="1:18" ht="15" customHeight="1" x14ac:dyDescent="0.3">
      <c r="A229" s="461">
        <f ca="1">IF(ISBLANK(B229),"",IFERROR(INDIRECT("'Geotech Log'!J"&amp;MATCH(B229,'Geotech Log'!K:K,1)),""))</f>
        <v>32</v>
      </c>
      <c r="B229" s="377">
        <v>64.94</v>
      </c>
      <c r="C229" s="377" t="s">
        <v>459</v>
      </c>
      <c r="D229" s="378" t="s">
        <v>202</v>
      </c>
      <c r="E229" s="378" t="s">
        <v>257</v>
      </c>
      <c r="F229" s="378"/>
      <c r="G229" s="378" t="s">
        <v>309</v>
      </c>
      <c r="H229" s="378" t="s">
        <v>1184</v>
      </c>
      <c r="I229" s="378"/>
      <c r="J229" s="378" t="s">
        <v>115</v>
      </c>
      <c r="K229" s="378" t="s">
        <v>251</v>
      </c>
      <c r="L229" s="378">
        <v>5</v>
      </c>
      <c r="M229" s="378" t="s">
        <v>15</v>
      </c>
      <c r="N229" s="378" t="s">
        <v>20</v>
      </c>
      <c r="O229" s="378">
        <v>20</v>
      </c>
      <c r="P229" s="379">
        <v>21</v>
      </c>
      <c r="Q229" s="380"/>
      <c r="R229" s="376"/>
    </row>
    <row r="230" spans="1:18" ht="15" customHeight="1" x14ac:dyDescent="0.3">
      <c r="A230" s="461">
        <f ca="1">IF(ISBLANK(B230),"",IFERROR(INDIRECT("'Geotech Log'!J"&amp;MATCH(B230,'Geotech Log'!K:K,1)),""))</f>
        <v>32</v>
      </c>
      <c r="B230" s="377">
        <v>65.11</v>
      </c>
      <c r="C230" s="377" t="s">
        <v>145</v>
      </c>
      <c r="D230" s="378" t="s">
        <v>202</v>
      </c>
      <c r="E230" s="378" t="s">
        <v>27</v>
      </c>
      <c r="F230" s="378"/>
      <c r="G230" s="378" t="s">
        <v>312</v>
      </c>
      <c r="H230" s="378" t="s">
        <v>647</v>
      </c>
      <c r="I230" s="378"/>
      <c r="J230" s="378" t="s">
        <v>115</v>
      </c>
      <c r="K230" s="378" t="s">
        <v>252</v>
      </c>
      <c r="L230" s="378">
        <v>9</v>
      </c>
      <c r="M230" s="378" t="s">
        <v>15</v>
      </c>
      <c r="N230" s="378" t="s">
        <v>19</v>
      </c>
      <c r="O230" s="378">
        <v>12</v>
      </c>
      <c r="P230" s="379">
        <v>70</v>
      </c>
      <c r="Q230" s="380"/>
      <c r="R230" s="376"/>
    </row>
    <row r="231" spans="1:18" ht="15" customHeight="1" x14ac:dyDescent="0.3">
      <c r="A231" s="461">
        <f ca="1">IF(ISBLANK(B231),"",IFERROR(INDIRECT("'Geotech Log'!J"&amp;MATCH(B231,'Geotech Log'!K:K,1)),""))</f>
        <v>32</v>
      </c>
      <c r="B231" s="377">
        <v>65.19</v>
      </c>
      <c r="C231" s="377" t="s">
        <v>145</v>
      </c>
      <c r="D231" s="378" t="s">
        <v>202</v>
      </c>
      <c r="E231" s="378" t="s">
        <v>27</v>
      </c>
      <c r="F231" s="378"/>
      <c r="G231" s="378" t="s">
        <v>312</v>
      </c>
      <c r="H231" s="378" t="s">
        <v>647</v>
      </c>
      <c r="I231" s="378"/>
      <c r="J231" s="378" t="s">
        <v>242</v>
      </c>
      <c r="K231" s="378" t="s">
        <v>251</v>
      </c>
      <c r="L231" s="378">
        <v>7</v>
      </c>
      <c r="M231" s="378" t="s">
        <v>15</v>
      </c>
      <c r="N231" s="378" t="s">
        <v>19</v>
      </c>
      <c r="O231" s="378">
        <v>12</v>
      </c>
      <c r="P231" s="379">
        <v>66</v>
      </c>
      <c r="Q231" s="380"/>
      <c r="R231" s="376"/>
    </row>
    <row r="232" spans="1:18" ht="15" customHeight="1" x14ac:dyDescent="0.3">
      <c r="A232" s="461">
        <f ca="1">IF(ISBLANK(B232),"",IFERROR(INDIRECT("'Geotech Log'!J"&amp;MATCH(B232,'Geotech Log'!K:K,1)),""))</f>
        <v>32</v>
      </c>
      <c r="B232" s="377">
        <v>65.44</v>
      </c>
      <c r="C232" s="377" t="s">
        <v>459</v>
      </c>
      <c r="D232" s="378" t="s">
        <v>202</v>
      </c>
      <c r="E232" s="378" t="s">
        <v>257</v>
      </c>
      <c r="F232" s="378"/>
      <c r="G232" s="378" t="s">
        <v>309</v>
      </c>
      <c r="H232" s="378" t="s">
        <v>1184</v>
      </c>
      <c r="I232" s="378"/>
      <c r="J232" s="378" t="s">
        <v>115</v>
      </c>
      <c r="K232" s="378" t="s">
        <v>251</v>
      </c>
      <c r="L232" s="378">
        <v>7</v>
      </c>
      <c r="M232" s="378" t="s">
        <v>15</v>
      </c>
      <c r="N232" s="378" t="s">
        <v>19</v>
      </c>
      <c r="O232" s="378">
        <v>20</v>
      </c>
      <c r="P232" s="379">
        <v>30</v>
      </c>
      <c r="Q232" s="380"/>
      <c r="R232" s="376"/>
    </row>
    <row r="233" spans="1:18" ht="15" customHeight="1" x14ac:dyDescent="0.3">
      <c r="A233" s="461">
        <f ca="1">IF(ISBLANK(B233),"",IFERROR(INDIRECT("'Geotech Log'!J"&amp;MATCH(B233,'Geotech Log'!K:K,1)),""))</f>
        <v>32</v>
      </c>
      <c r="B233" s="377">
        <v>65.47</v>
      </c>
      <c r="C233" s="377" t="s">
        <v>145</v>
      </c>
      <c r="D233" s="378" t="s">
        <v>202</v>
      </c>
      <c r="E233" s="378" t="s">
        <v>27</v>
      </c>
      <c r="F233" s="378"/>
      <c r="G233" s="378" t="s">
        <v>312</v>
      </c>
      <c r="H233" s="378" t="s">
        <v>647</v>
      </c>
      <c r="I233" s="378"/>
      <c r="J233" s="378" t="s">
        <v>115</v>
      </c>
      <c r="K233" s="378" t="s">
        <v>252</v>
      </c>
      <c r="L233" s="378">
        <v>9</v>
      </c>
      <c r="M233" s="378" t="s">
        <v>15</v>
      </c>
      <c r="N233" s="378" t="s">
        <v>19</v>
      </c>
      <c r="O233" s="378">
        <v>12</v>
      </c>
      <c r="P233" s="379">
        <v>84</v>
      </c>
      <c r="Q233" s="380"/>
      <c r="R233" s="376"/>
    </row>
    <row r="234" spans="1:18" ht="15" customHeight="1" x14ac:dyDescent="0.3">
      <c r="A234" s="461">
        <f ca="1">IF(ISBLANK(B234),"",IFERROR(INDIRECT("'Geotech Log'!J"&amp;MATCH(B234,'Geotech Log'!K:K,1)),""))</f>
        <v>32</v>
      </c>
      <c r="B234" s="377">
        <v>65.75</v>
      </c>
      <c r="C234" s="377" t="s">
        <v>459</v>
      </c>
      <c r="D234" s="378" t="s">
        <v>202</v>
      </c>
      <c r="E234" s="378" t="s">
        <v>254</v>
      </c>
      <c r="F234" s="378"/>
      <c r="G234" s="378" t="s">
        <v>313</v>
      </c>
      <c r="H234" s="378" t="s">
        <v>647</v>
      </c>
      <c r="I234" s="378"/>
      <c r="J234" s="378" t="s">
        <v>115</v>
      </c>
      <c r="K234" s="378" t="s">
        <v>252</v>
      </c>
      <c r="L234" s="378">
        <v>11</v>
      </c>
      <c r="M234" s="378" t="s">
        <v>15</v>
      </c>
      <c r="N234" s="378" t="s">
        <v>19</v>
      </c>
      <c r="O234" s="378">
        <v>20</v>
      </c>
      <c r="P234" s="379">
        <v>25</v>
      </c>
      <c r="Q234" s="380"/>
      <c r="R234" s="376"/>
    </row>
    <row r="235" spans="1:18" ht="15" customHeight="1" x14ac:dyDescent="0.3">
      <c r="A235" s="461">
        <f ca="1">IF(ISBLANK(B235),"",IFERROR(INDIRECT("'Geotech Log'!J"&amp;MATCH(B235,'Geotech Log'!K:K,1)),""))</f>
        <v>32</v>
      </c>
      <c r="B235" s="377">
        <v>66.010000000000005</v>
      </c>
      <c r="C235" s="377" t="s">
        <v>459</v>
      </c>
      <c r="D235" s="378" t="s">
        <v>202</v>
      </c>
      <c r="E235" s="378" t="s">
        <v>254</v>
      </c>
      <c r="F235" s="378"/>
      <c r="G235" s="378" t="s">
        <v>312</v>
      </c>
      <c r="H235" s="378" t="s">
        <v>647</v>
      </c>
      <c r="I235" s="378"/>
      <c r="J235" s="378" t="s">
        <v>115</v>
      </c>
      <c r="K235" s="378" t="s">
        <v>251</v>
      </c>
      <c r="L235" s="378">
        <v>5</v>
      </c>
      <c r="M235" s="378" t="s">
        <v>15</v>
      </c>
      <c r="N235" s="378" t="s">
        <v>20</v>
      </c>
      <c r="O235" s="378">
        <v>6</v>
      </c>
      <c r="P235" s="379">
        <v>16</v>
      </c>
      <c r="Q235" s="380"/>
      <c r="R235" s="376"/>
    </row>
    <row r="236" spans="1:18" ht="15" customHeight="1" x14ac:dyDescent="0.3">
      <c r="A236" s="461">
        <f ca="1">IF(ISBLANK(B236),"",IFERROR(INDIRECT("'Geotech Log'!J"&amp;MATCH(B236,'Geotech Log'!K:K,1)),""))</f>
        <v>32</v>
      </c>
      <c r="B236" s="377">
        <v>66.23</v>
      </c>
      <c r="C236" s="377" t="s">
        <v>145</v>
      </c>
      <c r="D236" s="378" t="s">
        <v>202</v>
      </c>
      <c r="E236" s="378" t="s">
        <v>27</v>
      </c>
      <c r="F236" s="378"/>
      <c r="G236" s="378" t="s">
        <v>312</v>
      </c>
      <c r="H236" s="378" t="s">
        <v>647</v>
      </c>
      <c r="I236" s="378"/>
      <c r="J236" s="378" t="s">
        <v>115</v>
      </c>
      <c r="K236" s="378" t="s">
        <v>251</v>
      </c>
      <c r="L236" s="378">
        <v>7</v>
      </c>
      <c r="M236" s="378" t="s">
        <v>15</v>
      </c>
      <c r="N236" s="378" t="s">
        <v>19</v>
      </c>
      <c r="O236" s="378">
        <v>12</v>
      </c>
      <c r="P236" s="379">
        <v>69</v>
      </c>
      <c r="Q236" s="380"/>
      <c r="R236" s="376"/>
    </row>
    <row r="237" spans="1:18" ht="15" customHeight="1" x14ac:dyDescent="0.3">
      <c r="A237" s="461">
        <f ca="1">IF(ISBLANK(B237),"",IFERROR(INDIRECT("'Geotech Log'!J"&amp;MATCH(B237,'Geotech Log'!K:K,1)),""))</f>
        <v>32</v>
      </c>
      <c r="B237" s="377">
        <v>66.400000000000006</v>
      </c>
      <c r="C237" s="377" t="s">
        <v>459</v>
      </c>
      <c r="D237" s="378" t="s">
        <v>202</v>
      </c>
      <c r="E237" s="378" t="s">
        <v>254</v>
      </c>
      <c r="F237" s="378"/>
      <c r="G237" s="378" t="s">
        <v>312</v>
      </c>
      <c r="H237" s="378" t="s">
        <v>647</v>
      </c>
      <c r="I237" s="378"/>
      <c r="J237" s="378" t="s">
        <v>115</v>
      </c>
      <c r="K237" s="378" t="s">
        <v>251</v>
      </c>
      <c r="L237" s="378">
        <v>3</v>
      </c>
      <c r="M237" s="378" t="s">
        <v>15</v>
      </c>
      <c r="N237" s="378" t="s">
        <v>20</v>
      </c>
      <c r="O237" s="378">
        <v>12</v>
      </c>
      <c r="P237" s="379">
        <v>21</v>
      </c>
      <c r="Q237" s="380"/>
      <c r="R237" s="376"/>
    </row>
    <row r="238" spans="1:18" ht="15" customHeight="1" x14ac:dyDescent="0.3">
      <c r="A238" s="461">
        <f ca="1">IF(ISBLANK(B238),"",IFERROR(INDIRECT("'Geotech Log'!J"&amp;MATCH(B238,'Geotech Log'!K:K,1)),""))</f>
        <v>32</v>
      </c>
      <c r="B238" s="377">
        <v>66.7</v>
      </c>
      <c r="C238" s="377" t="s">
        <v>459</v>
      </c>
      <c r="D238" s="378" t="s">
        <v>202</v>
      </c>
      <c r="E238" s="378" t="s">
        <v>254</v>
      </c>
      <c r="F238" s="378"/>
      <c r="G238" s="378" t="s">
        <v>312</v>
      </c>
      <c r="H238" s="378" t="s">
        <v>647</v>
      </c>
      <c r="I238" s="378"/>
      <c r="J238" s="378" t="s">
        <v>115</v>
      </c>
      <c r="K238" s="378" t="s">
        <v>252</v>
      </c>
      <c r="L238" s="378">
        <v>11</v>
      </c>
      <c r="M238" s="378" t="s">
        <v>15</v>
      </c>
      <c r="N238" s="378" t="s">
        <v>20</v>
      </c>
      <c r="O238" s="378">
        <v>20</v>
      </c>
      <c r="P238" s="379">
        <v>20</v>
      </c>
      <c r="Q238" s="380"/>
      <c r="R238" s="376"/>
    </row>
    <row r="239" spans="1:18" ht="15" customHeight="1" x14ac:dyDescent="0.3">
      <c r="A239" s="461">
        <f ca="1">IF(ISBLANK(B239),"",IFERROR(INDIRECT("'Geotech Log'!J"&amp;MATCH(B239,'Geotech Log'!K:K,1)),""))</f>
        <v>33</v>
      </c>
      <c r="B239" s="377">
        <v>67.260000000000005</v>
      </c>
      <c r="C239" s="377" t="s">
        <v>459</v>
      </c>
      <c r="D239" s="378" t="s">
        <v>202</v>
      </c>
      <c r="E239" s="378" t="s">
        <v>254</v>
      </c>
      <c r="F239" s="378"/>
      <c r="G239" s="378" t="s">
        <v>313</v>
      </c>
      <c r="H239" s="378" t="s">
        <v>647</v>
      </c>
      <c r="I239" s="378"/>
      <c r="J239" s="378" t="s">
        <v>243</v>
      </c>
      <c r="K239" s="378" t="s">
        <v>252</v>
      </c>
      <c r="L239" s="378">
        <v>13</v>
      </c>
      <c r="M239" s="378" t="s">
        <v>15</v>
      </c>
      <c r="N239" s="378" t="s">
        <v>20</v>
      </c>
      <c r="O239" s="378">
        <v>20</v>
      </c>
      <c r="P239" s="379">
        <v>21</v>
      </c>
      <c r="Q239" s="380"/>
      <c r="R239" s="376"/>
    </row>
    <row r="240" spans="1:18" ht="15" customHeight="1" x14ac:dyDescent="0.3">
      <c r="A240" s="461">
        <f ca="1">IF(ISBLANK(B240),"",IFERROR(INDIRECT("'Geotech Log'!J"&amp;MATCH(B240,'Geotech Log'!K:K,1)),""))</f>
        <v>33</v>
      </c>
      <c r="B240" s="377">
        <v>67.900000000000006</v>
      </c>
      <c r="C240" s="377" t="s">
        <v>459</v>
      </c>
      <c r="D240" s="378" t="s">
        <v>202</v>
      </c>
      <c r="E240" s="378" t="s">
        <v>254</v>
      </c>
      <c r="F240" s="378"/>
      <c r="G240" s="378" t="s">
        <v>313</v>
      </c>
      <c r="H240" s="378" t="s">
        <v>647</v>
      </c>
      <c r="I240" s="378"/>
      <c r="J240" s="378" t="s">
        <v>115</v>
      </c>
      <c r="K240" s="378" t="s">
        <v>251</v>
      </c>
      <c r="L240" s="378">
        <v>7</v>
      </c>
      <c r="M240" s="378" t="s">
        <v>15</v>
      </c>
      <c r="N240" s="378" t="s">
        <v>20</v>
      </c>
      <c r="O240" s="378">
        <v>12</v>
      </c>
      <c r="P240" s="379">
        <v>0</v>
      </c>
      <c r="Q240" s="380"/>
      <c r="R240" s="376"/>
    </row>
    <row r="241" spans="1:18" ht="15" customHeight="1" x14ac:dyDescent="0.3">
      <c r="A241" s="461">
        <f ca="1">IF(ISBLANK(B241),"",IFERROR(INDIRECT("'Geotech Log'!J"&amp;MATCH(B241,'Geotech Log'!K:K,1)),""))</f>
        <v>33</v>
      </c>
      <c r="B241" s="377">
        <v>68.02</v>
      </c>
      <c r="C241" s="377" t="s">
        <v>459</v>
      </c>
      <c r="D241" s="378" t="s">
        <v>202</v>
      </c>
      <c r="E241" s="378" t="s">
        <v>254</v>
      </c>
      <c r="F241" s="378"/>
      <c r="G241" s="378" t="s">
        <v>312</v>
      </c>
      <c r="H241" s="378" t="s">
        <v>647</v>
      </c>
      <c r="I241" s="378"/>
      <c r="J241" s="378" t="s">
        <v>115</v>
      </c>
      <c r="K241" s="378" t="s">
        <v>251</v>
      </c>
      <c r="L241" s="378">
        <v>7</v>
      </c>
      <c r="M241" s="378" t="s">
        <v>15</v>
      </c>
      <c r="N241" s="378" t="s">
        <v>20</v>
      </c>
      <c r="O241" s="378">
        <v>12</v>
      </c>
      <c r="P241" s="379">
        <v>4</v>
      </c>
      <c r="Q241" s="380"/>
      <c r="R241" s="376"/>
    </row>
    <row r="242" spans="1:18" ht="15" customHeight="1" x14ac:dyDescent="0.3">
      <c r="A242" s="461">
        <f ca="1">IF(ISBLANK(B242),"",IFERROR(INDIRECT("'Geotech Log'!J"&amp;MATCH(B242,'Geotech Log'!K:K,1)),""))</f>
        <v>33</v>
      </c>
      <c r="B242" s="377">
        <v>68.569999999999993</v>
      </c>
      <c r="C242" s="377" t="s">
        <v>459</v>
      </c>
      <c r="D242" s="378" t="s">
        <v>202</v>
      </c>
      <c r="E242" s="378" t="s">
        <v>257</v>
      </c>
      <c r="F242" s="378"/>
      <c r="G242" s="378" t="s">
        <v>309</v>
      </c>
      <c r="H242" s="378" t="s">
        <v>1184</v>
      </c>
      <c r="I242" s="378"/>
      <c r="J242" s="378" t="s">
        <v>115</v>
      </c>
      <c r="K242" s="378" t="s">
        <v>252</v>
      </c>
      <c r="L242" s="378">
        <v>9</v>
      </c>
      <c r="M242" s="378" t="s">
        <v>15</v>
      </c>
      <c r="N242" s="378" t="s">
        <v>19</v>
      </c>
      <c r="O242" s="378">
        <v>25</v>
      </c>
      <c r="P242" s="379">
        <v>11</v>
      </c>
      <c r="Q242" s="380"/>
      <c r="R242" s="376" t="s">
        <v>725</v>
      </c>
    </row>
    <row r="243" spans="1:18" ht="15" customHeight="1" x14ac:dyDescent="0.3">
      <c r="A243" s="461">
        <f ca="1">IF(ISBLANK(B243),"",IFERROR(INDIRECT("'Geotech Log'!J"&amp;MATCH(B243,'Geotech Log'!K:K,1)),""))</f>
        <v>33</v>
      </c>
      <c r="B243" s="377">
        <v>69.03</v>
      </c>
      <c r="C243" s="377" t="s">
        <v>145</v>
      </c>
      <c r="D243" s="378" t="s">
        <v>202</v>
      </c>
      <c r="E243" s="378" t="s">
        <v>257</v>
      </c>
      <c r="F243" s="378"/>
      <c r="G243" s="378" t="s">
        <v>309</v>
      </c>
      <c r="H243" s="378" t="s">
        <v>1184</v>
      </c>
      <c r="I243" s="378"/>
      <c r="J243" s="378" t="s">
        <v>115</v>
      </c>
      <c r="K243" s="378" t="s">
        <v>251</v>
      </c>
      <c r="L243" s="378">
        <v>7</v>
      </c>
      <c r="M243" s="378" t="s">
        <v>16</v>
      </c>
      <c r="N243" s="378" t="s">
        <v>19</v>
      </c>
      <c r="O243" s="378">
        <v>20</v>
      </c>
      <c r="P243" s="379">
        <v>80</v>
      </c>
      <c r="Q243" s="380"/>
      <c r="R243" s="376"/>
    </row>
    <row r="244" spans="1:18" ht="15" customHeight="1" x14ac:dyDescent="0.3">
      <c r="A244" s="461">
        <f ca="1">IF(ISBLANK(B244),"",IFERROR(INDIRECT("'Geotech Log'!J"&amp;MATCH(B244,'Geotech Log'!K:K,1)),""))</f>
        <v>34</v>
      </c>
      <c r="B244" s="377">
        <v>70.2</v>
      </c>
      <c r="C244" s="377" t="s">
        <v>145</v>
      </c>
      <c r="D244" s="378" t="s">
        <v>202</v>
      </c>
      <c r="E244" s="378" t="s">
        <v>257</v>
      </c>
      <c r="F244" s="378"/>
      <c r="G244" s="378" t="s">
        <v>309</v>
      </c>
      <c r="H244" s="378" t="s">
        <v>1184</v>
      </c>
      <c r="I244" s="378"/>
      <c r="J244" s="378" t="s">
        <v>115</v>
      </c>
      <c r="K244" s="378" t="s">
        <v>251</v>
      </c>
      <c r="L244" s="378">
        <v>7</v>
      </c>
      <c r="M244" s="378" t="s">
        <v>16</v>
      </c>
      <c r="N244" s="378" t="s">
        <v>19</v>
      </c>
      <c r="O244" s="378">
        <v>20</v>
      </c>
      <c r="P244" s="379">
        <v>77</v>
      </c>
      <c r="Q244" s="380"/>
      <c r="R244" s="376"/>
    </row>
    <row r="245" spans="1:18" ht="15" customHeight="1" x14ac:dyDescent="0.3">
      <c r="A245" s="461">
        <f ca="1">IF(ISBLANK(B245),"",IFERROR(INDIRECT("'Geotech Log'!J"&amp;MATCH(B245,'Geotech Log'!K:K,1)),""))</f>
        <v>34</v>
      </c>
      <c r="B245" s="377">
        <v>71.67</v>
      </c>
      <c r="C245" s="377" t="s">
        <v>459</v>
      </c>
      <c r="D245" s="378" t="s">
        <v>202</v>
      </c>
      <c r="E245" s="378" t="s">
        <v>264</v>
      </c>
      <c r="F245" s="378"/>
      <c r="G245" s="378" t="s">
        <v>123</v>
      </c>
      <c r="H245" s="378" t="s">
        <v>647</v>
      </c>
      <c r="I245" s="378"/>
      <c r="J245" s="378" t="s">
        <v>115</v>
      </c>
      <c r="K245" s="378" t="s">
        <v>251</v>
      </c>
      <c r="L245" s="378">
        <v>7</v>
      </c>
      <c r="M245" s="378" t="s">
        <v>16</v>
      </c>
      <c r="N245" s="378" t="s">
        <v>20</v>
      </c>
      <c r="O245" s="378">
        <v>12</v>
      </c>
      <c r="P245" s="379">
        <v>41</v>
      </c>
      <c r="Q245" s="380"/>
      <c r="R245" s="376"/>
    </row>
    <row r="246" spans="1:18" ht="15" customHeight="1" x14ac:dyDescent="0.3">
      <c r="A246" s="461">
        <f ca="1">IF(ISBLANK(B246),"",IFERROR(INDIRECT("'Geotech Log'!J"&amp;MATCH(B246,'Geotech Log'!K:K,1)),""))</f>
        <v>34</v>
      </c>
      <c r="B246" s="377">
        <v>71.7</v>
      </c>
      <c r="C246" s="377" t="s">
        <v>459</v>
      </c>
      <c r="D246" s="378" t="s">
        <v>202</v>
      </c>
      <c r="E246" s="378" t="s">
        <v>264</v>
      </c>
      <c r="F246" s="378"/>
      <c r="G246" s="378" t="s">
        <v>123</v>
      </c>
      <c r="H246" s="378" t="s">
        <v>647</v>
      </c>
      <c r="I246" s="378"/>
      <c r="J246" s="378" t="s">
        <v>242</v>
      </c>
      <c r="K246" s="378" t="s">
        <v>251</v>
      </c>
      <c r="L246" s="378">
        <v>7</v>
      </c>
      <c r="M246" s="378" t="s">
        <v>16</v>
      </c>
      <c r="N246" s="378" t="s">
        <v>20</v>
      </c>
      <c r="O246" s="378">
        <v>12</v>
      </c>
      <c r="P246" s="379">
        <v>17</v>
      </c>
      <c r="Q246" s="380"/>
      <c r="R246" s="376"/>
    </row>
    <row r="247" spans="1:18" ht="15" customHeight="1" x14ac:dyDescent="0.3">
      <c r="A247" s="461">
        <f ca="1">IF(ISBLANK(B247),"",IFERROR(INDIRECT("'Geotech Log'!J"&amp;MATCH(B247,'Geotech Log'!K:K,1)),""))</f>
        <v>34</v>
      </c>
      <c r="B247" s="377">
        <v>71.819999999999993</v>
      </c>
      <c r="C247" s="377" t="s">
        <v>459</v>
      </c>
      <c r="D247" s="378" t="s">
        <v>202</v>
      </c>
      <c r="E247" s="378" t="s">
        <v>264</v>
      </c>
      <c r="F247" s="378"/>
      <c r="G247" s="378" t="s">
        <v>123</v>
      </c>
      <c r="H247" s="378" t="s">
        <v>647</v>
      </c>
      <c r="I247" s="378"/>
      <c r="J247" s="378" t="s">
        <v>115</v>
      </c>
      <c r="K247" s="378" t="s">
        <v>252</v>
      </c>
      <c r="L247" s="378">
        <v>11</v>
      </c>
      <c r="M247" s="378" t="s">
        <v>16</v>
      </c>
      <c r="N247" s="378" t="s">
        <v>20</v>
      </c>
      <c r="O247" s="378">
        <v>20</v>
      </c>
      <c r="P247" s="379">
        <v>24</v>
      </c>
      <c r="Q247" s="380"/>
      <c r="R247" s="376"/>
    </row>
    <row r="248" spans="1:18" ht="15" customHeight="1" x14ac:dyDescent="0.3">
      <c r="A248" s="461">
        <f ca="1">IF(ISBLANK(B248),"",IFERROR(INDIRECT("'Geotech Log'!J"&amp;MATCH(B248,'Geotech Log'!K:K,1)),""))</f>
        <v>34</v>
      </c>
      <c r="B248" s="377">
        <v>71.91</v>
      </c>
      <c r="C248" s="377" t="s">
        <v>459</v>
      </c>
      <c r="D248" s="378" t="s">
        <v>202</v>
      </c>
      <c r="E248" s="378" t="s">
        <v>264</v>
      </c>
      <c r="F248" s="378"/>
      <c r="G248" s="378" t="s">
        <v>123</v>
      </c>
      <c r="H248" s="378" t="s">
        <v>647</v>
      </c>
      <c r="I248" s="378"/>
      <c r="J248" s="378" t="s">
        <v>243</v>
      </c>
      <c r="K248" s="378" t="s">
        <v>252</v>
      </c>
      <c r="L248" s="378">
        <v>11</v>
      </c>
      <c r="M248" s="378" t="s">
        <v>16</v>
      </c>
      <c r="N248" s="378" t="s">
        <v>20</v>
      </c>
      <c r="O248" s="378">
        <v>20</v>
      </c>
      <c r="P248" s="379">
        <v>0</v>
      </c>
      <c r="Q248" s="380"/>
      <c r="R248" s="376"/>
    </row>
    <row r="249" spans="1:18" ht="15" customHeight="1" x14ac:dyDescent="0.3">
      <c r="A249" s="461">
        <f ca="1">IF(ISBLANK(B249),"",IFERROR(INDIRECT("'Geotech Log'!J"&amp;MATCH(B249,'Geotech Log'!K:K,1)),""))</f>
        <v>34</v>
      </c>
      <c r="B249" s="377">
        <v>72.31</v>
      </c>
      <c r="C249" s="377" t="s">
        <v>459</v>
      </c>
      <c r="D249" s="378" t="s">
        <v>202</v>
      </c>
      <c r="E249" s="378" t="s">
        <v>264</v>
      </c>
      <c r="F249" s="378"/>
      <c r="G249" s="378" t="s">
        <v>123</v>
      </c>
      <c r="H249" s="378" t="s">
        <v>647</v>
      </c>
      <c r="I249" s="378"/>
      <c r="J249" s="378" t="s">
        <v>115</v>
      </c>
      <c r="K249" s="378" t="s">
        <v>252</v>
      </c>
      <c r="L249" s="378">
        <v>11</v>
      </c>
      <c r="M249" s="378" t="s">
        <v>16</v>
      </c>
      <c r="N249" s="378" t="s">
        <v>20</v>
      </c>
      <c r="O249" s="378">
        <v>20</v>
      </c>
      <c r="P249" s="379">
        <v>15</v>
      </c>
      <c r="Q249" s="380"/>
      <c r="R249" s="376"/>
    </row>
    <row r="250" spans="1:18" ht="15" customHeight="1" x14ac:dyDescent="0.3">
      <c r="A250" s="461">
        <f ca="1">IF(ISBLANK(B250),"",IFERROR(INDIRECT("'Geotech Log'!J"&amp;MATCH(B250,'Geotech Log'!K:K,1)),""))</f>
        <v>34</v>
      </c>
      <c r="B250" s="377">
        <v>72.400000000000006</v>
      </c>
      <c r="C250" s="377" t="s">
        <v>459</v>
      </c>
      <c r="D250" s="378" t="s">
        <v>202</v>
      </c>
      <c r="E250" s="378" t="s">
        <v>264</v>
      </c>
      <c r="F250" s="378"/>
      <c r="G250" s="378" t="s">
        <v>123</v>
      </c>
      <c r="H250" s="378" t="s">
        <v>647</v>
      </c>
      <c r="I250" s="378"/>
      <c r="J250" s="378" t="s">
        <v>115</v>
      </c>
      <c r="K250" s="378" t="s">
        <v>251</v>
      </c>
      <c r="L250" s="378">
        <v>7</v>
      </c>
      <c r="M250" s="378" t="s">
        <v>16</v>
      </c>
      <c r="N250" s="378" t="s">
        <v>20</v>
      </c>
      <c r="O250" s="378">
        <v>12</v>
      </c>
      <c r="P250" s="379">
        <v>19</v>
      </c>
      <c r="Q250" s="380"/>
      <c r="R250" s="376"/>
    </row>
    <row r="251" spans="1:18" ht="15" customHeight="1" x14ac:dyDescent="0.3">
      <c r="A251" s="461">
        <f ca="1">IF(ISBLANK(B251),"",IFERROR(INDIRECT("'Geotech Log'!J"&amp;MATCH(B251,'Geotech Log'!K:K,1)),""))</f>
        <v>34</v>
      </c>
      <c r="B251" s="377">
        <v>72.45</v>
      </c>
      <c r="C251" s="377" t="s">
        <v>195</v>
      </c>
      <c r="D251" s="378" t="s">
        <v>203</v>
      </c>
      <c r="E251" s="378" t="s">
        <v>267</v>
      </c>
      <c r="F251" s="378"/>
      <c r="G251" s="378" t="s">
        <v>310</v>
      </c>
      <c r="H251" s="378" t="s">
        <v>650</v>
      </c>
      <c r="I251" s="378">
        <v>50</v>
      </c>
      <c r="J251" s="378" t="s">
        <v>243</v>
      </c>
      <c r="K251" s="378" t="s">
        <v>252</v>
      </c>
      <c r="L251" s="378">
        <v>9</v>
      </c>
      <c r="M251" s="378" t="s">
        <v>16</v>
      </c>
      <c r="N251" s="378" t="s">
        <v>19</v>
      </c>
      <c r="O251" s="378">
        <v>6</v>
      </c>
      <c r="P251" s="379">
        <v>70</v>
      </c>
      <c r="Q251" s="380"/>
      <c r="R251" s="376" t="s">
        <v>774</v>
      </c>
    </row>
    <row r="252" spans="1:18" ht="15" customHeight="1" x14ac:dyDescent="0.3">
      <c r="A252" s="461">
        <f ca="1">IF(ISBLANK(B252),"",IFERROR(INDIRECT("'Geotech Log'!J"&amp;MATCH(B252,'Geotech Log'!K:K,1)),""))</f>
        <v>34</v>
      </c>
      <c r="B252" s="377">
        <v>72.98</v>
      </c>
      <c r="C252" s="377" t="s">
        <v>195</v>
      </c>
      <c r="D252" s="378" t="s">
        <v>203</v>
      </c>
      <c r="E252" s="378" t="s">
        <v>267</v>
      </c>
      <c r="F252" s="378" t="s">
        <v>27</v>
      </c>
      <c r="G252" s="378" t="s">
        <v>310</v>
      </c>
      <c r="H252" s="378" t="s">
        <v>650</v>
      </c>
      <c r="I252" s="378">
        <v>80</v>
      </c>
      <c r="J252" s="378" t="s">
        <v>115</v>
      </c>
      <c r="K252" s="378" t="s">
        <v>252</v>
      </c>
      <c r="L252" s="378">
        <v>9</v>
      </c>
      <c r="M252" s="378" t="s">
        <v>15</v>
      </c>
      <c r="N252" s="378" t="s">
        <v>20</v>
      </c>
      <c r="O252" s="378">
        <v>0</v>
      </c>
      <c r="P252" s="379">
        <v>69</v>
      </c>
      <c r="Q252" s="380"/>
      <c r="R252" s="376" t="s">
        <v>775</v>
      </c>
    </row>
    <row r="253" spans="1:18" ht="15" customHeight="1" x14ac:dyDescent="0.3">
      <c r="A253" s="461">
        <f ca="1">IF(ISBLANK(B253),"",IFERROR(INDIRECT("'Geotech Log'!J"&amp;MATCH(B253,'Geotech Log'!K:K,1)),""))</f>
        <v>35</v>
      </c>
      <c r="B253" s="377">
        <v>73.17</v>
      </c>
      <c r="C253" s="377" t="s">
        <v>459</v>
      </c>
      <c r="D253" s="378" t="s">
        <v>202</v>
      </c>
      <c r="E253" s="378" t="s">
        <v>264</v>
      </c>
      <c r="F253" s="378"/>
      <c r="G253" s="378" t="s">
        <v>123</v>
      </c>
      <c r="H253" s="378" t="s">
        <v>647</v>
      </c>
      <c r="I253" s="378"/>
      <c r="J253" s="378" t="s">
        <v>123</v>
      </c>
      <c r="K253" s="378" t="s">
        <v>252</v>
      </c>
      <c r="L253" s="378">
        <v>13</v>
      </c>
      <c r="M253" s="378" t="s">
        <v>15</v>
      </c>
      <c r="N253" s="378" t="s">
        <v>21</v>
      </c>
      <c r="O253" s="378">
        <v>25</v>
      </c>
      <c r="P253" s="379">
        <v>26</v>
      </c>
      <c r="Q253" s="380"/>
      <c r="R253" s="376" t="s">
        <v>725</v>
      </c>
    </row>
    <row r="254" spans="1:18" ht="15" customHeight="1" x14ac:dyDescent="0.3">
      <c r="A254" s="461">
        <f ca="1">IF(ISBLANK(B254),"",IFERROR(INDIRECT("'Geotech Log'!J"&amp;MATCH(B254,'Geotech Log'!K:K,1)),""))</f>
        <v>36</v>
      </c>
      <c r="B254" s="377">
        <v>73.31</v>
      </c>
      <c r="C254" s="377" t="s">
        <v>195</v>
      </c>
      <c r="D254" s="378" t="s">
        <v>203</v>
      </c>
      <c r="E254" s="378" t="s">
        <v>267</v>
      </c>
      <c r="F254" s="378"/>
      <c r="G254" s="378" t="s">
        <v>310</v>
      </c>
      <c r="H254" s="378" t="s">
        <v>650</v>
      </c>
      <c r="I254" s="378">
        <v>130</v>
      </c>
      <c r="J254" s="378" t="s">
        <v>243</v>
      </c>
      <c r="K254" s="378" t="s">
        <v>252</v>
      </c>
      <c r="L254" s="378">
        <v>9</v>
      </c>
      <c r="M254" s="378" t="s">
        <v>14</v>
      </c>
      <c r="N254" s="378" t="s">
        <v>19</v>
      </c>
      <c r="O254" s="378">
        <v>0</v>
      </c>
      <c r="P254" s="379">
        <v>75</v>
      </c>
      <c r="Q254" s="380"/>
      <c r="R254" s="376" t="s">
        <v>776</v>
      </c>
    </row>
    <row r="255" spans="1:18" ht="15" customHeight="1" x14ac:dyDescent="0.3">
      <c r="A255" s="461">
        <f ca="1">IF(ISBLANK(B255),"",IFERROR(INDIRECT("'Geotech Log'!J"&amp;MATCH(B255,'Geotech Log'!K:K,1)),""))</f>
        <v>36</v>
      </c>
      <c r="B255" s="377">
        <v>73.58</v>
      </c>
      <c r="C255" s="377" t="s">
        <v>195</v>
      </c>
      <c r="D255" s="378" t="s">
        <v>203</v>
      </c>
      <c r="E255" s="378" t="s">
        <v>267</v>
      </c>
      <c r="F255" s="378" t="s">
        <v>27</v>
      </c>
      <c r="G255" s="378" t="s">
        <v>310</v>
      </c>
      <c r="H255" s="378" t="s">
        <v>650</v>
      </c>
      <c r="I255" s="378">
        <v>380</v>
      </c>
      <c r="J255" s="378" t="s">
        <v>243</v>
      </c>
      <c r="K255" s="378" t="s">
        <v>252</v>
      </c>
      <c r="L255" s="378">
        <v>9</v>
      </c>
      <c r="M255" s="378" t="s">
        <v>14</v>
      </c>
      <c r="N255" s="378" t="s">
        <v>19</v>
      </c>
      <c r="O255" s="378">
        <v>0</v>
      </c>
      <c r="P255" s="379">
        <v>60</v>
      </c>
      <c r="Q255" s="380"/>
      <c r="R255" s="376" t="s">
        <v>777</v>
      </c>
    </row>
    <row r="256" spans="1:18" ht="15" customHeight="1" x14ac:dyDescent="0.3">
      <c r="A256" s="461">
        <f ca="1">IF(ISBLANK(B256),"",IFERROR(INDIRECT("'Geotech Log'!J"&amp;MATCH(B256,'Geotech Log'!K:K,1)),""))</f>
        <v>36</v>
      </c>
      <c r="B256" s="377">
        <v>74.08</v>
      </c>
      <c r="C256" s="377" t="s">
        <v>195</v>
      </c>
      <c r="D256" s="378" t="s">
        <v>203</v>
      </c>
      <c r="E256" s="378" t="s">
        <v>27</v>
      </c>
      <c r="F256" s="378" t="s">
        <v>267</v>
      </c>
      <c r="G256" s="378" t="s">
        <v>310</v>
      </c>
      <c r="H256" s="378" t="s">
        <v>650</v>
      </c>
      <c r="I256" s="378">
        <v>320</v>
      </c>
      <c r="J256" s="378" t="s">
        <v>243</v>
      </c>
      <c r="K256" s="378" t="s">
        <v>251</v>
      </c>
      <c r="L256" s="378">
        <v>5</v>
      </c>
      <c r="M256" s="378" t="s">
        <v>14</v>
      </c>
      <c r="N256" s="378" t="s">
        <v>19</v>
      </c>
      <c r="O256" s="378">
        <v>0</v>
      </c>
      <c r="P256" s="379">
        <v>80</v>
      </c>
      <c r="Q256" s="380"/>
      <c r="R256" s="376" t="s">
        <v>778</v>
      </c>
    </row>
    <row r="257" spans="1:18" ht="15" customHeight="1" x14ac:dyDescent="0.3">
      <c r="A257" s="461">
        <f ca="1">IF(ISBLANK(B257),"",IFERROR(INDIRECT("'Geotech Log'!J"&amp;MATCH(B257,'Geotech Log'!K:K,1)),""))</f>
        <v>37</v>
      </c>
      <c r="B257" s="377">
        <v>74.52</v>
      </c>
      <c r="C257" s="377" t="s">
        <v>145</v>
      </c>
      <c r="D257" s="378" t="s">
        <v>202</v>
      </c>
      <c r="E257" s="378" t="s">
        <v>27</v>
      </c>
      <c r="F257" s="378"/>
      <c r="G257" s="378" t="s">
        <v>312</v>
      </c>
      <c r="H257" s="378" t="s">
        <v>647</v>
      </c>
      <c r="I257" s="378"/>
      <c r="J257" s="378" t="s">
        <v>115</v>
      </c>
      <c r="K257" s="378" t="s">
        <v>251</v>
      </c>
      <c r="L257" s="378">
        <v>7</v>
      </c>
      <c r="M257" s="378" t="s">
        <v>16</v>
      </c>
      <c r="N257" s="378" t="s">
        <v>19</v>
      </c>
      <c r="O257" s="378">
        <v>12</v>
      </c>
      <c r="P257" s="379">
        <v>71</v>
      </c>
      <c r="Q257" s="380"/>
      <c r="R257" s="376"/>
    </row>
    <row r="258" spans="1:18" ht="15" customHeight="1" x14ac:dyDescent="0.3">
      <c r="A258" s="461">
        <f ca="1">IF(ISBLANK(B258),"",IFERROR(INDIRECT("'Geotech Log'!J"&amp;MATCH(B258,'Geotech Log'!K:K,1)),""))</f>
        <v>37</v>
      </c>
      <c r="B258" s="377">
        <v>74.680000000000007</v>
      </c>
      <c r="C258" s="377" t="s">
        <v>459</v>
      </c>
      <c r="D258" s="378" t="s">
        <v>202</v>
      </c>
      <c r="E258" s="378" t="s">
        <v>264</v>
      </c>
      <c r="F258" s="378"/>
      <c r="G258" s="378" t="s">
        <v>123</v>
      </c>
      <c r="H258" s="378" t="s">
        <v>647</v>
      </c>
      <c r="I258" s="378"/>
      <c r="J258" s="378" t="s">
        <v>115</v>
      </c>
      <c r="K258" s="378" t="s">
        <v>252</v>
      </c>
      <c r="L258" s="378">
        <v>13</v>
      </c>
      <c r="M258" s="378" t="s">
        <v>16</v>
      </c>
      <c r="N258" s="378" t="s">
        <v>20</v>
      </c>
      <c r="O258" s="378">
        <v>20</v>
      </c>
      <c r="P258" s="379">
        <v>26</v>
      </c>
      <c r="Q258" s="380"/>
      <c r="R258" s="376"/>
    </row>
    <row r="259" spans="1:18" ht="15" customHeight="1" x14ac:dyDescent="0.3">
      <c r="A259" s="461">
        <f ca="1">IF(ISBLANK(B259),"",IFERROR(INDIRECT("'Geotech Log'!J"&amp;MATCH(B259,'Geotech Log'!K:K,1)),""))</f>
        <v>37</v>
      </c>
      <c r="B259" s="377">
        <v>75.42</v>
      </c>
      <c r="C259" s="377" t="s">
        <v>195</v>
      </c>
      <c r="D259" s="378" t="s">
        <v>203</v>
      </c>
      <c r="E259" s="378" t="s">
        <v>267</v>
      </c>
      <c r="F259" s="378"/>
      <c r="G259" s="378" t="s">
        <v>310</v>
      </c>
      <c r="H259" s="378" t="s">
        <v>650</v>
      </c>
      <c r="I259" s="378">
        <v>250</v>
      </c>
      <c r="J259" s="378" t="s">
        <v>115</v>
      </c>
      <c r="K259" s="378" t="s">
        <v>252</v>
      </c>
      <c r="L259" s="378">
        <v>9</v>
      </c>
      <c r="M259" s="378" t="s">
        <v>16</v>
      </c>
      <c r="N259" s="378" t="s">
        <v>19</v>
      </c>
      <c r="O259" s="378">
        <v>6</v>
      </c>
      <c r="P259" s="379">
        <v>44</v>
      </c>
      <c r="Q259" s="380"/>
      <c r="R259" s="376" t="s">
        <v>779</v>
      </c>
    </row>
    <row r="260" spans="1:18" ht="15" customHeight="1" x14ac:dyDescent="0.3">
      <c r="A260" s="461">
        <f ca="1">IF(ISBLANK(B260),"",IFERROR(INDIRECT("'Geotech Log'!J"&amp;MATCH(B260,'Geotech Log'!K:K,1)),""))</f>
        <v>37</v>
      </c>
      <c r="B260" s="377">
        <v>75.86</v>
      </c>
      <c r="C260" s="377" t="s">
        <v>145</v>
      </c>
      <c r="D260" s="378" t="s">
        <v>202</v>
      </c>
      <c r="E260" s="378" t="s">
        <v>27</v>
      </c>
      <c r="F260" s="378"/>
      <c r="G260" s="378" t="s">
        <v>312</v>
      </c>
      <c r="H260" s="378" t="s">
        <v>647</v>
      </c>
      <c r="I260" s="378"/>
      <c r="J260" s="378" t="s">
        <v>115</v>
      </c>
      <c r="K260" s="378" t="s">
        <v>252</v>
      </c>
      <c r="L260" s="378">
        <v>9</v>
      </c>
      <c r="M260" s="378" t="s">
        <v>16</v>
      </c>
      <c r="N260" s="378" t="s">
        <v>19</v>
      </c>
      <c r="O260" s="378">
        <v>12</v>
      </c>
      <c r="P260" s="379">
        <v>59</v>
      </c>
      <c r="Q260" s="380"/>
      <c r="R260" s="376"/>
    </row>
    <row r="261" spans="1:18" ht="15" customHeight="1" x14ac:dyDescent="0.3">
      <c r="A261" s="461">
        <f ca="1">IF(ISBLANK(B261),"",IFERROR(INDIRECT("'Geotech Log'!J"&amp;MATCH(B261,'Geotech Log'!K:K,1)),""))</f>
        <v>38</v>
      </c>
      <c r="B261" s="377">
        <v>76.3</v>
      </c>
      <c r="C261" s="377" t="s">
        <v>145</v>
      </c>
      <c r="D261" s="378" t="s">
        <v>202</v>
      </c>
      <c r="E261" s="378" t="s">
        <v>257</v>
      </c>
      <c r="F261" s="378"/>
      <c r="G261" s="378" t="s">
        <v>309</v>
      </c>
      <c r="H261" s="378" t="s">
        <v>1184</v>
      </c>
      <c r="I261" s="378"/>
      <c r="J261" s="378" t="s">
        <v>115</v>
      </c>
      <c r="K261" s="378" t="s">
        <v>252</v>
      </c>
      <c r="L261" s="378">
        <v>9</v>
      </c>
      <c r="M261" s="378" t="s">
        <v>16</v>
      </c>
      <c r="N261" s="378" t="s">
        <v>19</v>
      </c>
      <c r="O261" s="378">
        <v>12</v>
      </c>
      <c r="P261" s="379">
        <v>69</v>
      </c>
      <c r="Q261" s="380"/>
      <c r="R261" s="376"/>
    </row>
    <row r="262" spans="1:18" ht="15" customHeight="1" x14ac:dyDescent="0.3">
      <c r="A262" s="461">
        <f ca="1">IF(ISBLANK(B262),"",IFERROR(INDIRECT("'Geotech Log'!J"&amp;MATCH(B262,'Geotech Log'!K:K,1)),""))</f>
        <v>38</v>
      </c>
      <c r="B262" s="377">
        <v>76.62</v>
      </c>
      <c r="C262" s="377" t="s">
        <v>459</v>
      </c>
      <c r="D262" s="378" t="s">
        <v>202</v>
      </c>
      <c r="E262" s="378" t="s">
        <v>264</v>
      </c>
      <c r="F262" s="378"/>
      <c r="G262" s="378" t="s">
        <v>123</v>
      </c>
      <c r="H262" s="378" t="s">
        <v>647</v>
      </c>
      <c r="I262" s="378"/>
      <c r="J262" s="378" t="s">
        <v>115</v>
      </c>
      <c r="K262" s="378" t="s">
        <v>252</v>
      </c>
      <c r="L262" s="378">
        <v>11</v>
      </c>
      <c r="M262" s="378" t="s">
        <v>16</v>
      </c>
      <c r="N262" s="378" t="s">
        <v>20</v>
      </c>
      <c r="O262" s="378">
        <v>20</v>
      </c>
      <c r="P262" s="379">
        <v>11</v>
      </c>
      <c r="Q262" s="380"/>
      <c r="R262" s="376"/>
    </row>
    <row r="263" spans="1:18" ht="15" customHeight="1" x14ac:dyDescent="0.3">
      <c r="A263" s="461">
        <f ca="1">IF(ISBLANK(B263),"",IFERROR(INDIRECT("'Geotech Log'!J"&amp;MATCH(B263,'Geotech Log'!K:K,1)),""))</f>
        <v>38</v>
      </c>
      <c r="B263" s="377">
        <v>77.650000000000006</v>
      </c>
      <c r="C263" s="377" t="s">
        <v>145</v>
      </c>
      <c r="D263" s="378" t="s">
        <v>202</v>
      </c>
      <c r="E263" s="378" t="s">
        <v>257</v>
      </c>
      <c r="F263" s="378"/>
      <c r="G263" s="378" t="s">
        <v>309</v>
      </c>
      <c r="H263" s="378" t="s">
        <v>1184</v>
      </c>
      <c r="I263" s="378"/>
      <c r="J263" s="378" t="s">
        <v>115</v>
      </c>
      <c r="K263" s="378" t="s">
        <v>252</v>
      </c>
      <c r="L263" s="378">
        <v>9</v>
      </c>
      <c r="M263" s="378" t="s">
        <v>16</v>
      </c>
      <c r="N263" s="378" t="s">
        <v>19</v>
      </c>
      <c r="O263" s="378">
        <v>20</v>
      </c>
      <c r="P263" s="379">
        <v>84</v>
      </c>
      <c r="Q263" s="380"/>
      <c r="R263" s="376"/>
    </row>
    <row r="264" spans="1:18" ht="15" customHeight="1" x14ac:dyDescent="0.3">
      <c r="A264" s="461">
        <f ca="1">IF(ISBLANK(B264),"",IFERROR(INDIRECT("'Geotech Log'!J"&amp;MATCH(B264,'Geotech Log'!K:K,1)),""))</f>
        <v>38</v>
      </c>
      <c r="B264" s="377">
        <v>77.72</v>
      </c>
      <c r="C264" s="377" t="s">
        <v>459</v>
      </c>
      <c r="D264" s="378" t="s">
        <v>202</v>
      </c>
      <c r="E264" s="378" t="s">
        <v>264</v>
      </c>
      <c r="F264" s="378"/>
      <c r="G264" s="378" t="s">
        <v>123</v>
      </c>
      <c r="H264" s="378" t="s">
        <v>647</v>
      </c>
      <c r="I264" s="378"/>
      <c r="J264" s="378" t="s">
        <v>243</v>
      </c>
      <c r="K264" s="378" t="s">
        <v>252</v>
      </c>
      <c r="L264" s="378">
        <v>13</v>
      </c>
      <c r="M264" s="378" t="s">
        <v>16</v>
      </c>
      <c r="N264" s="378" t="s">
        <v>20</v>
      </c>
      <c r="O264" s="378">
        <v>20</v>
      </c>
      <c r="P264" s="379">
        <v>15</v>
      </c>
      <c r="Q264" s="380"/>
      <c r="R264" s="376"/>
    </row>
    <row r="265" spans="1:18" ht="15" customHeight="1" x14ac:dyDescent="0.3">
      <c r="A265" s="461">
        <f ca="1">IF(ISBLANK(B265),"",IFERROR(INDIRECT("'Geotech Log'!J"&amp;MATCH(B265,'Geotech Log'!K:K,1)),""))</f>
        <v>38</v>
      </c>
      <c r="B265" s="377">
        <v>77.84</v>
      </c>
      <c r="C265" s="377" t="s">
        <v>145</v>
      </c>
      <c r="D265" s="378" t="s">
        <v>202</v>
      </c>
      <c r="E265" s="378" t="s">
        <v>27</v>
      </c>
      <c r="F265" s="378"/>
      <c r="G265" s="378" t="s">
        <v>313</v>
      </c>
      <c r="H265" s="378" t="s">
        <v>647</v>
      </c>
      <c r="I265" s="378"/>
      <c r="J265" s="378" t="s">
        <v>115</v>
      </c>
      <c r="K265" s="378" t="s">
        <v>252</v>
      </c>
      <c r="L265" s="378">
        <v>9</v>
      </c>
      <c r="M265" s="378" t="s">
        <v>16</v>
      </c>
      <c r="N265" s="378" t="s">
        <v>19</v>
      </c>
      <c r="O265" s="378">
        <v>20</v>
      </c>
      <c r="P265" s="379">
        <v>64</v>
      </c>
      <c r="Q265" s="380"/>
      <c r="R265" s="376"/>
    </row>
    <row r="266" spans="1:18" ht="15" customHeight="1" x14ac:dyDescent="0.3">
      <c r="A266" s="461">
        <f ca="1">IF(ISBLANK(B266),"",IFERROR(INDIRECT("'Geotech Log'!J"&amp;MATCH(B266,'Geotech Log'!K:K,1)),""))</f>
        <v>38</v>
      </c>
      <c r="B266" s="377">
        <v>78.099999999999994</v>
      </c>
      <c r="C266" s="377" t="s">
        <v>459</v>
      </c>
      <c r="D266" s="378" t="s">
        <v>202</v>
      </c>
      <c r="E266" s="378" t="s">
        <v>264</v>
      </c>
      <c r="F266" s="378"/>
      <c r="G266" s="378" t="s">
        <v>123</v>
      </c>
      <c r="H266" s="378" t="s">
        <v>647</v>
      </c>
      <c r="I266" s="378"/>
      <c r="J266" s="378" t="s">
        <v>243</v>
      </c>
      <c r="K266" s="378" t="s">
        <v>138</v>
      </c>
      <c r="L266" s="378">
        <v>15</v>
      </c>
      <c r="M266" s="378" t="s">
        <v>16</v>
      </c>
      <c r="N266" s="378" t="s">
        <v>20</v>
      </c>
      <c r="O266" s="378">
        <v>20</v>
      </c>
      <c r="P266" s="379">
        <v>9</v>
      </c>
      <c r="Q266" s="380"/>
      <c r="R266" s="376"/>
    </row>
    <row r="267" spans="1:18" ht="15" customHeight="1" x14ac:dyDescent="0.3">
      <c r="A267" s="461">
        <f ca="1">IF(ISBLANK(B267),"",IFERROR(INDIRECT("'Geotech Log'!J"&amp;MATCH(B267,'Geotech Log'!K:K,1)),""))</f>
        <v>38</v>
      </c>
      <c r="B267" s="377">
        <v>78.430000000000007</v>
      </c>
      <c r="C267" s="377" t="s">
        <v>145</v>
      </c>
      <c r="D267" s="378" t="s">
        <v>202</v>
      </c>
      <c r="E267" s="378" t="s">
        <v>257</v>
      </c>
      <c r="F267" s="378"/>
      <c r="G267" s="378" t="s">
        <v>309</v>
      </c>
      <c r="H267" s="378" t="s">
        <v>1184</v>
      </c>
      <c r="I267" s="378"/>
      <c r="J267" s="378" t="s">
        <v>115</v>
      </c>
      <c r="K267" s="378" t="s">
        <v>252</v>
      </c>
      <c r="L267" s="378">
        <v>9</v>
      </c>
      <c r="M267" s="378" t="s">
        <v>16</v>
      </c>
      <c r="N267" s="378" t="s">
        <v>19</v>
      </c>
      <c r="O267" s="378">
        <v>20</v>
      </c>
      <c r="P267" s="379">
        <v>64</v>
      </c>
      <c r="Q267" s="380"/>
      <c r="R267" s="376"/>
    </row>
    <row r="268" spans="1:18" ht="15" customHeight="1" x14ac:dyDescent="0.3">
      <c r="A268" s="461">
        <f ca="1">IF(ISBLANK(B268),"",IFERROR(INDIRECT("'Geotech Log'!J"&amp;MATCH(B268,'Geotech Log'!K:K,1)),""))</f>
        <v>39</v>
      </c>
      <c r="B268" s="377">
        <v>78.5</v>
      </c>
      <c r="C268" s="377" t="s">
        <v>195</v>
      </c>
      <c r="D268" s="378" t="s">
        <v>203</v>
      </c>
      <c r="E268" s="378" t="s">
        <v>267</v>
      </c>
      <c r="F268" s="378"/>
      <c r="G268" s="378" t="s">
        <v>310</v>
      </c>
      <c r="H268" s="378" t="s">
        <v>650</v>
      </c>
      <c r="I268" s="378">
        <v>120</v>
      </c>
      <c r="J268" s="378" t="s">
        <v>115</v>
      </c>
      <c r="K268" s="378" t="s">
        <v>252</v>
      </c>
      <c r="L268" s="378">
        <v>9</v>
      </c>
      <c r="M268" s="378" t="s">
        <v>15</v>
      </c>
      <c r="N268" s="378" t="s">
        <v>19</v>
      </c>
      <c r="O268" s="378">
        <v>6</v>
      </c>
      <c r="P268" s="379">
        <v>85</v>
      </c>
      <c r="Q268" s="380"/>
      <c r="R268" s="376" t="s">
        <v>780</v>
      </c>
    </row>
    <row r="269" spans="1:18" ht="15" customHeight="1" x14ac:dyDescent="0.3">
      <c r="A269" s="461">
        <f ca="1">IF(ISBLANK(B269),"",IFERROR(INDIRECT("'Geotech Log'!J"&amp;MATCH(B269,'Geotech Log'!K:K,1)),""))</f>
        <v>40</v>
      </c>
      <c r="B269" s="377">
        <v>79</v>
      </c>
      <c r="C269" s="377" t="s">
        <v>195</v>
      </c>
      <c r="D269" s="378" t="s">
        <v>203</v>
      </c>
      <c r="E269" s="378" t="s">
        <v>267</v>
      </c>
      <c r="F269" s="378"/>
      <c r="G269" s="378" t="s">
        <v>310</v>
      </c>
      <c r="H269" s="378" t="s">
        <v>650</v>
      </c>
      <c r="I269" s="378">
        <v>140</v>
      </c>
      <c r="J269" s="378" t="s">
        <v>115</v>
      </c>
      <c r="K269" s="378" t="s">
        <v>252</v>
      </c>
      <c r="L269" s="378">
        <v>9</v>
      </c>
      <c r="M269" s="378" t="s">
        <v>15</v>
      </c>
      <c r="N269" s="378" t="s">
        <v>19</v>
      </c>
      <c r="O269" s="378">
        <v>6</v>
      </c>
      <c r="P269" s="379">
        <v>80</v>
      </c>
      <c r="Q269" s="380"/>
      <c r="R269" s="376" t="s">
        <v>781</v>
      </c>
    </row>
    <row r="270" spans="1:18" ht="15" customHeight="1" x14ac:dyDescent="0.3">
      <c r="A270" s="461">
        <f ca="1">IF(ISBLANK(B270),"",IFERROR(INDIRECT("'Geotech Log'!J"&amp;MATCH(B270,'Geotech Log'!K:K,1)),""))</f>
        <v>40</v>
      </c>
      <c r="B270" s="377">
        <v>80.97</v>
      </c>
      <c r="C270" s="377" t="s">
        <v>459</v>
      </c>
      <c r="D270" s="378" t="s">
        <v>202</v>
      </c>
      <c r="E270" s="378" t="s">
        <v>264</v>
      </c>
      <c r="F270" s="378"/>
      <c r="G270" s="378" t="s">
        <v>123</v>
      </c>
      <c r="H270" s="378" t="s">
        <v>647</v>
      </c>
      <c r="I270" s="378"/>
      <c r="J270" s="378" t="s">
        <v>115</v>
      </c>
      <c r="K270" s="378" t="s">
        <v>251</v>
      </c>
      <c r="L270" s="378">
        <v>7</v>
      </c>
      <c r="M270" s="378" t="s">
        <v>16</v>
      </c>
      <c r="N270" s="378" t="s">
        <v>20</v>
      </c>
      <c r="O270" s="378">
        <v>12</v>
      </c>
      <c r="P270" s="379">
        <v>20</v>
      </c>
      <c r="Q270" s="380"/>
      <c r="R270" s="376"/>
    </row>
    <row r="271" spans="1:18" ht="15" customHeight="1" x14ac:dyDescent="0.3">
      <c r="A271" s="461">
        <f ca="1">IF(ISBLANK(B271),"",IFERROR(INDIRECT("'Geotech Log'!J"&amp;MATCH(B271,'Geotech Log'!K:K,1)),""))</f>
        <v>40</v>
      </c>
      <c r="B271" s="377">
        <v>81.13</v>
      </c>
      <c r="C271" s="377" t="s">
        <v>459</v>
      </c>
      <c r="D271" s="378" t="s">
        <v>202</v>
      </c>
      <c r="E271" s="378" t="s">
        <v>264</v>
      </c>
      <c r="F271" s="378"/>
      <c r="G271" s="378" t="s">
        <v>123</v>
      </c>
      <c r="H271" s="378" t="s">
        <v>647</v>
      </c>
      <c r="I271" s="378"/>
      <c r="J271" s="378" t="s">
        <v>243</v>
      </c>
      <c r="K271" s="378" t="s">
        <v>252</v>
      </c>
      <c r="L271" s="378">
        <v>11</v>
      </c>
      <c r="M271" s="378" t="s">
        <v>16</v>
      </c>
      <c r="N271" s="378" t="s">
        <v>20</v>
      </c>
      <c r="O271" s="378">
        <v>20</v>
      </c>
      <c r="P271" s="379">
        <v>15</v>
      </c>
      <c r="Q271" s="380"/>
      <c r="R271" s="376"/>
    </row>
    <row r="272" spans="1:18" ht="15" customHeight="1" x14ac:dyDescent="0.3">
      <c r="A272" s="461">
        <f ca="1">IF(ISBLANK(B272),"",IFERROR(INDIRECT("'Geotech Log'!J"&amp;MATCH(B272,'Geotech Log'!K:K,1)),""))</f>
        <v>40</v>
      </c>
      <c r="B272" s="377">
        <v>81.37</v>
      </c>
      <c r="C272" s="377" t="s">
        <v>145</v>
      </c>
      <c r="D272" s="378" t="s">
        <v>202</v>
      </c>
      <c r="E272" s="378" t="s">
        <v>257</v>
      </c>
      <c r="F272" s="378"/>
      <c r="G272" s="378" t="s">
        <v>309</v>
      </c>
      <c r="H272" s="378"/>
      <c r="I272" s="378"/>
      <c r="J272" s="378" t="s">
        <v>115</v>
      </c>
      <c r="K272" s="378" t="s">
        <v>251</v>
      </c>
      <c r="L272" s="378">
        <v>7</v>
      </c>
      <c r="M272" s="378" t="s">
        <v>16</v>
      </c>
      <c r="N272" s="378" t="s">
        <v>19</v>
      </c>
      <c r="O272" s="378">
        <v>20</v>
      </c>
      <c r="P272" s="379">
        <v>85</v>
      </c>
      <c r="Q272" s="380"/>
      <c r="R272" s="376"/>
    </row>
    <row r="273" spans="1:18" ht="15" customHeight="1" x14ac:dyDescent="0.3">
      <c r="A273" s="461">
        <f ca="1">IF(ISBLANK(B273),"",IFERROR(INDIRECT("'Geotech Log'!J"&amp;MATCH(B273,'Geotech Log'!K:K,1)),""))</f>
        <v>40</v>
      </c>
      <c r="B273" s="377">
        <v>81.38</v>
      </c>
      <c r="C273" s="377" t="s">
        <v>459</v>
      </c>
      <c r="D273" s="378" t="s">
        <v>202</v>
      </c>
      <c r="E273" s="378" t="s">
        <v>264</v>
      </c>
      <c r="F273" s="378"/>
      <c r="G273" s="378" t="s">
        <v>123</v>
      </c>
      <c r="H273" s="378" t="s">
        <v>647</v>
      </c>
      <c r="I273" s="378"/>
      <c r="J273" s="378" t="s">
        <v>115</v>
      </c>
      <c r="K273" s="378" t="s">
        <v>251</v>
      </c>
      <c r="L273" s="378">
        <v>7</v>
      </c>
      <c r="M273" s="378" t="s">
        <v>16</v>
      </c>
      <c r="N273" s="378" t="s">
        <v>20</v>
      </c>
      <c r="O273" s="378">
        <v>20</v>
      </c>
      <c r="P273" s="379">
        <v>17</v>
      </c>
      <c r="Q273" s="380"/>
      <c r="R273" s="376"/>
    </row>
    <row r="274" spans="1:18" ht="15" customHeight="1" x14ac:dyDescent="0.3">
      <c r="A274" s="461">
        <f ca="1">IF(ISBLANK(B274),"",IFERROR(INDIRECT("'Geotech Log'!J"&amp;MATCH(B274,'Geotech Log'!K:K,1)),""))</f>
        <v>41</v>
      </c>
      <c r="B274" s="377">
        <v>82.82</v>
      </c>
      <c r="C274" s="377" t="s">
        <v>459</v>
      </c>
      <c r="D274" s="378" t="s">
        <v>202</v>
      </c>
      <c r="E274" s="378" t="s">
        <v>254</v>
      </c>
      <c r="F274" s="378"/>
      <c r="G274" s="378" t="s">
        <v>312</v>
      </c>
      <c r="H274" s="378" t="s">
        <v>647</v>
      </c>
      <c r="I274" s="378"/>
      <c r="J274" s="378" t="s">
        <v>115</v>
      </c>
      <c r="K274" s="378" t="s">
        <v>252</v>
      </c>
      <c r="L274" s="378">
        <v>11</v>
      </c>
      <c r="M274" s="378" t="s">
        <v>16</v>
      </c>
      <c r="N274" s="378" t="s">
        <v>19</v>
      </c>
      <c r="O274" s="378">
        <v>20</v>
      </c>
      <c r="P274" s="379">
        <v>12</v>
      </c>
      <c r="Q274" s="380"/>
      <c r="R274" s="376"/>
    </row>
    <row r="275" spans="1:18" ht="15" customHeight="1" x14ac:dyDescent="0.3">
      <c r="A275" s="461">
        <f ca="1">IF(ISBLANK(B275),"",IFERROR(INDIRECT("'Geotech Log'!J"&amp;MATCH(B275,'Geotech Log'!K:K,1)),""))</f>
        <v>41</v>
      </c>
      <c r="B275" s="377">
        <v>83.23</v>
      </c>
      <c r="C275" s="377" t="s">
        <v>459</v>
      </c>
      <c r="D275" s="378" t="s">
        <v>202</v>
      </c>
      <c r="E275" s="378" t="s">
        <v>254</v>
      </c>
      <c r="F275" s="378"/>
      <c r="G275" s="378" t="s">
        <v>312</v>
      </c>
      <c r="H275" s="378" t="s">
        <v>647</v>
      </c>
      <c r="I275" s="378"/>
      <c r="J275" s="378" t="s">
        <v>115</v>
      </c>
      <c r="K275" s="378" t="s">
        <v>252</v>
      </c>
      <c r="L275" s="378">
        <v>11</v>
      </c>
      <c r="M275" s="378" t="s">
        <v>16</v>
      </c>
      <c r="N275" s="378" t="s">
        <v>19</v>
      </c>
      <c r="O275" s="378">
        <v>20</v>
      </c>
      <c r="P275" s="379">
        <v>11</v>
      </c>
      <c r="Q275" s="380"/>
      <c r="R275" s="376"/>
    </row>
    <row r="276" spans="1:18" ht="15" customHeight="1" x14ac:dyDescent="0.3">
      <c r="A276" s="461">
        <f ca="1">IF(ISBLANK(B276),"",IFERROR(INDIRECT("'Geotech Log'!J"&amp;MATCH(B276,'Geotech Log'!K:K,1)),""))</f>
        <v>41</v>
      </c>
      <c r="B276" s="377">
        <v>83.48</v>
      </c>
      <c r="C276" s="377" t="s">
        <v>145</v>
      </c>
      <c r="D276" s="378" t="s">
        <v>202</v>
      </c>
      <c r="E276" s="378" t="s">
        <v>257</v>
      </c>
      <c r="F276" s="378"/>
      <c r="G276" s="378" t="s">
        <v>309</v>
      </c>
      <c r="H276" s="378"/>
      <c r="I276" s="378"/>
      <c r="J276" s="378" t="s">
        <v>115</v>
      </c>
      <c r="K276" s="378" t="s">
        <v>252</v>
      </c>
      <c r="L276" s="378">
        <v>13</v>
      </c>
      <c r="M276" s="378" t="s">
        <v>16</v>
      </c>
      <c r="N276" s="378" t="s">
        <v>19</v>
      </c>
      <c r="O276" s="378">
        <v>25</v>
      </c>
      <c r="P276" s="379">
        <v>77</v>
      </c>
      <c r="Q276" s="380"/>
      <c r="R276" s="376" t="s">
        <v>725</v>
      </c>
    </row>
    <row r="277" spans="1:18" ht="15" customHeight="1" x14ac:dyDescent="0.3">
      <c r="A277" s="461">
        <f ca="1">IF(ISBLANK(B277),"",IFERROR(INDIRECT("'Geotech Log'!J"&amp;MATCH(B277,'Geotech Log'!K:K,1)),""))</f>
        <v>42</v>
      </c>
      <c r="B277" s="377">
        <v>84.66</v>
      </c>
      <c r="C277" s="377" t="s">
        <v>459</v>
      </c>
      <c r="D277" s="378" t="s">
        <v>202</v>
      </c>
      <c r="E277" s="378" t="s">
        <v>264</v>
      </c>
      <c r="F277" s="378"/>
      <c r="G277" s="378" t="s">
        <v>123</v>
      </c>
      <c r="H277" s="378" t="s">
        <v>647</v>
      </c>
      <c r="I277" s="378"/>
      <c r="J277" s="378" t="s">
        <v>243</v>
      </c>
      <c r="K277" s="378" t="s">
        <v>252</v>
      </c>
      <c r="L277" s="378">
        <v>11</v>
      </c>
      <c r="M277" s="378" t="s">
        <v>16</v>
      </c>
      <c r="N277" s="378" t="s">
        <v>20</v>
      </c>
      <c r="O277" s="378">
        <v>20</v>
      </c>
      <c r="P277" s="379">
        <v>8</v>
      </c>
      <c r="Q277" s="380"/>
      <c r="R277" s="376"/>
    </row>
    <row r="278" spans="1:18" ht="15" customHeight="1" x14ac:dyDescent="0.3">
      <c r="A278" s="461">
        <f ca="1">IF(ISBLANK(B278),"",IFERROR(INDIRECT("'Geotech Log'!J"&amp;MATCH(B278,'Geotech Log'!K:K,1)),""))</f>
        <v>42</v>
      </c>
      <c r="B278" s="377">
        <v>84.84</v>
      </c>
      <c r="C278" s="377" t="s">
        <v>195</v>
      </c>
      <c r="D278" s="378" t="s">
        <v>203</v>
      </c>
      <c r="E278" s="378" t="s">
        <v>267</v>
      </c>
      <c r="F278" s="378" t="s">
        <v>264</v>
      </c>
      <c r="G278" s="378" t="s">
        <v>310</v>
      </c>
      <c r="H278" s="378" t="s">
        <v>650</v>
      </c>
      <c r="I278" s="378">
        <v>130</v>
      </c>
      <c r="J278" s="378" t="s">
        <v>115</v>
      </c>
      <c r="K278" s="378" t="s">
        <v>252</v>
      </c>
      <c r="L278" s="378">
        <v>9</v>
      </c>
      <c r="M278" s="378" t="s">
        <v>16</v>
      </c>
      <c r="N278" s="378" t="s">
        <v>21</v>
      </c>
      <c r="O278" s="378">
        <v>6</v>
      </c>
      <c r="P278" s="379">
        <v>60</v>
      </c>
      <c r="Q278" s="380"/>
      <c r="R278" s="376" t="s">
        <v>782</v>
      </c>
    </row>
    <row r="279" spans="1:18" ht="15" customHeight="1" x14ac:dyDescent="0.3">
      <c r="A279" s="461">
        <f ca="1">IF(ISBLANK(B279),"",IFERROR(INDIRECT("'Geotech Log'!J"&amp;MATCH(B279,'Geotech Log'!K:K,1)),""))</f>
        <v>42</v>
      </c>
      <c r="B279" s="377">
        <v>84.99</v>
      </c>
      <c r="C279" s="377" t="s">
        <v>145</v>
      </c>
      <c r="D279" s="378" t="s">
        <v>202</v>
      </c>
      <c r="E279" s="378" t="s">
        <v>254</v>
      </c>
      <c r="F279" s="378" t="s">
        <v>264</v>
      </c>
      <c r="G279" s="378" t="s">
        <v>312</v>
      </c>
      <c r="H279" s="378" t="s">
        <v>647</v>
      </c>
      <c r="I279" s="378"/>
      <c r="J279" s="378" t="s">
        <v>115</v>
      </c>
      <c r="K279" s="378" t="s">
        <v>251</v>
      </c>
      <c r="L279" s="378">
        <v>7</v>
      </c>
      <c r="M279" s="378" t="s">
        <v>16</v>
      </c>
      <c r="N279" s="378" t="s">
        <v>21</v>
      </c>
      <c r="O279" s="378">
        <v>12</v>
      </c>
      <c r="P279" s="379">
        <v>70</v>
      </c>
      <c r="Q279" s="380"/>
      <c r="R279" s="376"/>
    </row>
    <row r="280" spans="1:18" ht="15" customHeight="1" x14ac:dyDescent="0.3">
      <c r="A280" s="461">
        <f ca="1">IF(ISBLANK(B280),"",IFERROR(INDIRECT("'Geotech Log'!J"&amp;MATCH(B280,'Geotech Log'!K:K,1)),""))</f>
        <v>43</v>
      </c>
      <c r="B280" s="377">
        <v>85.03</v>
      </c>
      <c r="C280" s="377" t="s">
        <v>195</v>
      </c>
      <c r="D280" s="378" t="s">
        <v>203</v>
      </c>
      <c r="E280" s="378" t="s">
        <v>267</v>
      </c>
      <c r="F280" s="378" t="s">
        <v>264</v>
      </c>
      <c r="G280" s="378" t="s">
        <v>310</v>
      </c>
      <c r="H280" s="378" t="s">
        <v>650</v>
      </c>
      <c r="I280" s="378">
        <v>390</v>
      </c>
      <c r="J280" s="378" t="s">
        <v>115</v>
      </c>
      <c r="K280" s="378" t="s">
        <v>252</v>
      </c>
      <c r="L280" s="378">
        <v>9</v>
      </c>
      <c r="M280" s="378" t="s">
        <v>16</v>
      </c>
      <c r="N280" s="378" t="s">
        <v>21</v>
      </c>
      <c r="O280" s="378">
        <v>6</v>
      </c>
      <c r="P280" s="379">
        <v>77</v>
      </c>
      <c r="Q280" s="380"/>
      <c r="R280" s="376" t="s">
        <v>783</v>
      </c>
    </row>
    <row r="281" spans="1:18" ht="15" customHeight="1" x14ac:dyDescent="0.3">
      <c r="A281" s="461">
        <f ca="1">IF(ISBLANK(B281),"",IFERROR(INDIRECT("'Geotech Log'!J"&amp;MATCH(B281,'Geotech Log'!K:K,1)),""))</f>
        <v>43</v>
      </c>
      <c r="B281" s="377">
        <v>85.55</v>
      </c>
      <c r="C281" s="377" t="s">
        <v>195</v>
      </c>
      <c r="D281" s="378" t="s">
        <v>203</v>
      </c>
      <c r="E281" s="378" t="s">
        <v>267</v>
      </c>
      <c r="F281" s="378"/>
      <c r="G281" s="378" t="s">
        <v>310</v>
      </c>
      <c r="H281" s="378" t="s">
        <v>650</v>
      </c>
      <c r="I281" s="378">
        <v>100</v>
      </c>
      <c r="J281" s="378" t="s">
        <v>244</v>
      </c>
      <c r="K281" s="378" t="s">
        <v>252</v>
      </c>
      <c r="L281" s="378">
        <v>11</v>
      </c>
      <c r="M281" s="378" t="s">
        <v>15</v>
      </c>
      <c r="N281" s="378" t="s">
        <v>19</v>
      </c>
      <c r="O281" s="378">
        <v>0</v>
      </c>
      <c r="P281" s="379"/>
      <c r="Q281" s="380"/>
      <c r="R281" s="376" t="s">
        <v>784</v>
      </c>
    </row>
    <row r="282" spans="1:18" ht="15" customHeight="1" x14ac:dyDescent="0.3">
      <c r="A282" s="461">
        <f ca="1">IF(ISBLANK(B282),"",IFERROR(INDIRECT("'Geotech Log'!J"&amp;MATCH(B282,'Geotech Log'!K:K,1)),""))</f>
        <v>43</v>
      </c>
      <c r="B282" s="377">
        <v>87.77</v>
      </c>
      <c r="C282" s="377" t="s">
        <v>459</v>
      </c>
      <c r="D282" s="378" t="s">
        <v>202</v>
      </c>
      <c r="E282" s="378" t="s">
        <v>257</v>
      </c>
      <c r="F282" s="378"/>
      <c r="G282" s="378" t="s">
        <v>123</v>
      </c>
      <c r="H282" s="378"/>
      <c r="I282" s="378"/>
      <c r="J282" s="378" t="s">
        <v>115</v>
      </c>
      <c r="K282" s="378" t="s">
        <v>251</v>
      </c>
      <c r="L282" s="378">
        <v>5</v>
      </c>
      <c r="M282" s="378" t="s">
        <v>15</v>
      </c>
      <c r="N282" s="378" t="s">
        <v>19</v>
      </c>
      <c r="O282" s="378">
        <v>12</v>
      </c>
      <c r="P282" s="379">
        <v>12</v>
      </c>
      <c r="Q282" s="380"/>
      <c r="R282" s="376"/>
    </row>
    <row r="283" spans="1:18" ht="15" customHeight="1" x14ac:dyDescent="0.3">
      <c r="A283" s="461">
        <f ca="1">IF(ISBLANK(B283),"",IFERROR(INDIRECT("'Geotech Log'!J"&amp;MATCH(B283,'Geotech Log'!K:K,1)),""))</f>
        <v>43</v>
      </c>
      <c r="B283" s="377">
        <v>87.85</v>
      </c>
      <c r="C283" s="377" t="s">
        <v>459</v>
      </c>
      <c r="D283" s="378" t="s">
        <v>202</v>
      </c>
      <c r="E283" s="378" t="s">
        <v>254</v>
      </c>
      <c r="F283" s="378" t="s">
        <v>264</v>
      </c>
      <c r="G283" s="378" t="s">
        <v>123</v>
      </c>
      <c r="H283" s="378" t="s">
        <v>647</v>
      </c>
      <c r="I283" s="378"/>
      <c r="J283" s="378" t="s">
        <v>115</v>
      </c>
      <c r="K283" s="378" t="s">
        <v>251</v>
      </c>
      <c r="L283" s="378">
        <v>5</v>
      </c>
      <c r="M283" s="378" t="s">
        <v>15</v>
      </c>
      <c r="N283" s="378" t="s">
        <v>19</v>
      </c>
      <c r="O283" s="378">
        <v>6</v>
      </c>
      <c r="P283" s="379">
        <v>19</v>
      </c>
      <c r="Q283" s="380"/>
      <c r="R283" s="376"/>
    </row>
    <row r="284" spans="1:18" ht="15" customHeight="1" x14ac:dyDescent="0.3">
      <c r="A284" s="461">
        <f ca="1">IF(ISBLANK(B284),"",IFERROR(INDIRECT("'Geotech Log'!J"&amp;MATCH(B284,'Geotech Log'!K:K,1)),""))</f>
        <v>44</v>
      </c>
      <c r="B284" s="377">
        <v>88</v>
      </c>
      <c r="C284" s="377" t="s">
        <v>145</v>
      </c>
      <c r="D284" s="378" t="s">
        <v>202</v>
      </c>
      <c r="E284" s="378" t="s">
        <v>257</v>
      </c>
      <c r="F284" s="378"/>
      <c r="G284" s="378" t="s">
        <v>309</v>
      </c>
      <c r="H284" s="378" t="s">
        <v>1184</v>
      </c>
      <c r="I284" s="378"/>
      <c r="J284" s="378" t="s">
        <v>115</v>
      </c>
      <c r="K284" s="378" t="s">
        <v>251</v>
      </c>
      <c r="L284" s="378">
        <v>5</v>
      </c>
      <c r="M284" s="378" t="s">
        <v>15</v>
      </c>
      <c r="N284" s="378" t="s">
        <v>19</v>
      </c>
      <c r="O284" s="378">
        <v>12</v>
      </c>
      <c r="P284" s="379">
        <v>76</v>
      </c>
      <c r="Q284" s="380"/>
      <c r="R284" s="376"/>
    </row>
    <row r="285" spans="1:18" ht="15" customHeight="1" x14ac:dyDescent="0.3">
      <c r="A285" s="461">
        <f ca="1">IF(ISBLANK(B285),"",IFERROR(INDIRECT("'Geotech Log'!J"&amp;MATCH(B285,'Geotech Log'!K:K,1)),""))</f>
        <v>44</v>
      </c>
      <c r="B285" s="377">
        <v>88.5</v>
      </c>
      <c r="C285" s="377" t="s">
        <v>145</v>
      </c>
      <c r="D285" s="378" t="s">
        <v>202</v>
      </c>
      <c r="E285" s="378" t="s">
        <v>257</v>
      </c>
      <c r="F285" s="378"/>
      <c r="G285" s="378" t="s">
        <v>309</v>
      </c>
      <c r="H285" s="378" t="s">
        <v>1184</v>
      </c>
      <c r="I285" s="378"/>
      <c r="J285" s="378" t="s">
        <v>115</v>
      </c>
      <c r="K285" s="378" t="s">
        <v>251</v>
      </c>
      <c r="L285" s="378">
        <v>5</v>
      </c>
      <c r="M285" s="378" t="s">
        <v>15</v>
      </c>
      <c r="N285" s="378" t="s">
        <v>19</v>
      </c>
      <c r="O285" s="378">
        <v>12</v>
      </c>
      <c r="P285" s="379">
        <v>78</v>
      </c>
      <c r="Q285" s="380"/>
      <c r="R285" s="376"/>
    </row>
    <row r="286" spans="1:18" ht="15" customHeight="1" x14ac:dyDescent="0.3">
      <c r="A286" s="461">
        <f ca="1">IF(ISBLANK(B286),"",IFERROR(INDIRECT("'Geotech Log'!J"&amp;MATCH(B286,'Geotech Log'!K:K,1)),""))</f>
        <v>44</v>
      </c>
      <c r="B286" s="377">
        <v>89.44</v>
      </c>
      <c r="C286" s="377" t="s">
        <v>145</v>
      </c>
      <c r="D286" s="378" t="s">
        <v>202</v>
      </c>
      <c r="E286" s="378" t="s">
        <v>257</v>
      </c>
      <c r="F286" s="378"/>
      <c r="G286" s="378" t="s">
        <v>309</v>
      </c>
      <c r="H286" s="378" t="s">
        <v>1184</v>
      </c>
      <c r="I286" s="378"/>
      <c r="J286" s="378" t="s">
        <v>115</v>
      </c>
      <c r="K286" s="378" t="s">
        <v>251</v>
      </c>
      <c r="L286" s="378">
        <v>5</v>
      </c>
      <c r="M286" s="378" t="s">
        <v>15</v>
      </c>
      <c r="N286" s="378" t="s">
        <v>19</v>
      </c>
      <c r="O286" s="378">
        <v>12</v>
      </c>
      <c r="P286" s="379">
        <v>79</v>
      </c>
      <c r="Q286" s="380"/>
      <c r="R286" s="376"/>
    </row>
    <row r="287" spans="1:18" ht="15" customHeight="1" x14ac:dyDescent="0.3">
      <c r="A287" s="461">
        <f ca="1">IF(ISBLANK(B287),"",IFERROR(INDIRECT("'Geotech Log'!J"&amp;MATCH(B287,'Geotech Log'!K:K,1)),""))</f>
        <v>44</v>
      </c>
      <c r="B287" s="377">
        <v>90.2</v>
      </c>
      <c r="C287" s="377" t="s">
        <v>459</v>
      </c>
      <c r="D287" s="378" t="s">
        <v>202</v>
      </c>
      <c r="E287" s="378" t="s">
        <v>257</v>
      </c>
      <c r="F287" s="378"/>
      <c r="G287" s="378" t="s">
        <v>309</v>
      </c>
      <c r="H287" s="378" t="s">
        <v>1184</v>
      </c>
      <c r="I287" s="378"/>
      <c r="J287" s="378" t="s">
        <v>242</v>
      </c>
      <c r="K287" s="378" t="s">
        <v>251</v>
      </c>
      <c r="L287" s="378">
        <v>5</v>
      </c>
      <c r="M287" s="378" t="s">
        <v>15</v>
      </c>
      <c r="N287" s="378" t="s">
        <v>19</v>
      </c>
      <c r="O287" s="378">
        <v>25</v>
      </c>
      <c r="P287" s="379">
        <v>32</v>
      </c>
      <c r="Q287" s="380"/>
      <c r="R287" s="376" t="s">
        <v>725</v>
      </c>
    </row>
    <row r="288" spans="1:18" ht="15" customHeight="1" x14ac:dyDescent="0.3">
      <c r="A288" s="461">
        <f ca="1">IF(ISBLANK(B288),"",IFERROR(INDIRECT("'Geotech Log'!J"&amp;MATCH(B288,'Geotech Log'!K:K,1)),""))</f>
        <v>44</v>
      </c>
      <c r="B288" s="377">
        <v>90.41</v>
      </c>
      <c r="C288" s="377" t="s">
        <v>145</v>
      </c>
      <c r="D288" s="378" t="s">
        <v>202</v>
      </c>
      <c r="E288" s="378" t="s">
        <v>257</v>
      </c>
      <c r="F288" s="378"/>
      <c r="G288" s="378" t="s">
        <v>309</v>
      </c>
      <c r="H288" s="378" t="s">
        <v>1184</v>
      </c>
      <c r="I288" s="378"/>
      <c r="J288" s="378" t="s">
        <v>115</v>
      </c>
      <c r="K288" s="378" t="s">
        <v>251</v>
      </c>
      <c r="L288" s="378">
        <v>5</v>
      </c>
      <c r="M288" s="378" t="s">
        <v>15</v>
      </c>
      <c r="N288" s="378" t="s">
        <v>19</v>
      </c>
      <c r="O288" s="378">
        <v>12</v>
      </c>
      <c r="P288" s="379">
        <v>78</v>
      </c>
      <c r="Q288" s="380"/>
      <c r="R288" s="376"/>
    </row>
    <row r="289" spans="1:18" ht="15" customHeight="1" x14ac:dyDescent="0.3">
      <c r="A289" s="461">
        <f ca="1">IF(ISBLANK(B289),"",IFERROR(INDIRECT("'Geotech Log'!J"&amp;MATCH(B289,'Geotech Log'!K:K,1)),""))</f>
        <v>44</v>
      </c>
      <c r="B289" s="377">
        <v>90.67</v>
      </c>
      <c r="C289" s="377" t="s">
        <v>145</v>
      </c>
      <c r="D289" s="378" t="s">
        <v>202</v>
      </c>
      <c r="E289" s="378" t="s">
        <v>257</v>
      </c>
      <c r="F289" s="378"/>
      <c r="G289" s="378" t="s">
        <v>309</v>
      </c>
      <c r="H289" s="378" t="s">
        <v>1184</v>
      </c>
      <c r="I289" s="378"/>
      <c r="J289" s="378" t="s">
        <v>115</v>
      </c>
      <c r="K289" s="378" t="s">
        <v>251</v>
      </c>
      <c r="L289" s="378">
        <v>5</v>
      </c>
      <c r="M289" s="378" t="s">
        <v>15</v>
      </c>
      <c r="N289" s="378" t="s">
        <v>19</v>
      </c>
      <c r="O289" s="378">
        <v>12</v>
      </c>
      <c r="P289" s="379">
        <v>88</v>
      </c>
      <c r="Q289" s="380"/>
      <c r="R289" s="376"/>
    </row>
    <row r="290" spans="1:18" ht="15" customHeight="1" x14ac:dyDescent="0.3">
      <c r="A290" s="461">
        <f ca="1">IF(ISBLANK(B290),"",IFERROR(INDIRECT("'Geotech Log'!J"&amp;MATCH(B290,'Geotech Log'!K:K,1)),""))</f>
        <v>44</v>
      </c>
      <c r="B290" s="377">
        <v>90.82</v>
      </c>
      <c r="C290" s="377" t="s">
        <v>145</v>
      </c>
      <c r="D290" s="378" t="s">
        <v>202</v>
      </c>
      <c r="E290" s="378" t="s">
        <v>27</v>
      </c>
      <c r="F290" s="378"/>
      <c r="G290" s="378" t="s">
        <v>312</v>
      </c>
      <c r="H290" s="378" t="s">
        <v>647</v>
      </c>
      <c r="I290" s="378"/>
      <c r="J290" s="378" t="s">
        <v>115</v>
      </c>
      <c r="K290" s="378" t="s">
        <v>251</v>
      </c>
      <c r="L290" s="378">
        <v>5</v>
      </c>
      <c r="M290" s="378" t="s">
        <v>15</v>
      </c>
      <c r="N290" s="378" t="s">
        <v>19</v>
      </c>
      <c r="O290" s="378">
        <v>12</v>
      </c>
      <c r="P290" s="379">
        <v>84</v>
      </c>
      <c r="Q290" s="380"/>
      <c r="R290" s="376"/>
    </row>
    <row r="291" spans="1:18" ht="15" customHeight="1" x14ac:dyDescent="0.3">
      <c r="A291" s="461">
        <f ca="1">IF(ISBLANK(B291),"",IFERROR(INDIRECT("'Geotech Log'!J"&amp;MATCH(B291,'Geotech Log'!K:K,1)),""))</f>
        <v>44</v>
      </c>
      <c r="B291" s="377">
        <v>90.9</v>
      </c>
      <c r="C291" s="377" t="s">
        <v>145</v>
      </c>
      <c r="D291" s="378" t="s">
        <v>202</v>
      </c>
      <c r="E291" s="378" t="s">
        <v>27</v>
      </c>
      <c r="F291" s="378"/>
      <c r="G291" s="378" t="s">
        <v>312</v>
      </c>
      <c r="H291" s="378" t="s">
        <v>647</v>
      </c>
      <c r="I291" s="378"/>
      <c r="J291" s="378" t="s">
        <v>115</v>
      </c>
      <c r="K291" s="378" t="s">
        <v>251</v>
      </c>
      <c r="L291" s="378">
        <v>5</v>
      </c>
      <c r="M291" s="378" t="s">
        <v>15</v>
      </c>
      <c r="N291" s="378" t="s">
        <v>19</v>
      </c>
      <c r="O291" s="378">
        <v>12</v>
      </c>
      <c r="P291" s="379">
        <v>88</v>
      </c>
      <c r="Q291" s="380"/>
      <c r="R291" s="376"/>
    </row>
    <row r="292" spans="1:18" ht="15" customHeight="1" x14ac:dyDescent="0.3">
      <c r="A292" s="461">
        <f ca="1">IF(ISBLANK(B292),"",IFERROR(INDIRECT("'Geotech Log'!J"&amp;MATCH(B292,'Geotech Log'!K:K,1)),""))</f>
        <v>45</v>
      </c>
      <c r="B292" s="377">
        <v>91</v>
      </c>
      <c r="C292" s="377" t="s">
        <v>145</v>
      </c>
      <c r="D292" s="378" t="s">
        <v>202</v>
      </c>
      <c r="E292" s="378" t="s">
        <v>27</v>
      </c>
      <c r="F292" s="378"/>
      <c r="G292" s="378" t="s">
        <v>312</v>
      </c>
      <c r="H292" s="378" t="s">
        <v>647</v>
      </c>
      <c r="I292" s="378"/>
      <c r="J292" s="378" t="s">
        <v>243</v>
      </c>
      <c r="K292" s="378" t="s">
        <v>252</v>
      </c>
      <c r="L292" s="378">
        <v>11</v>
      </c>
      <c r="M292" s="378" t="s">
        <v>15</v>
      </c>
      <c r="N292" s="378" t="s">
        <v>19</v>
      </c>
      <c r="O292" s="378">
        <v>20</v>
      </c>
      <c r="P292" s="379">
        <v>71</v>
      </c>
      <c r="Q292" s="380"/>
      <c r="R292" s="376"/>
    </row>
    <row r="293" spans="1:18" ht="15" customHeight="1" x14ac:dyDescent="0.3">
      <c r="A293" s="461">
        <f ca="1">IF(ISBLANK(B293),"",IFERROR(INDIRECT("'Geotech Log'!J"&amp;MATCH(B293,'Geotech Log'!K:K,1)),""))</f>
        <v>45</v>
      </c>
      <c r="B293" s="377">
        <v>91.23</v>
      </c>
      <c r="C293" s="377" t="s">
        <v>145</v>
      </c>
      <c r="D293" s="378" t="s">
        <v>202</v>
      </c>
      <c r="E293" s="378" t="s">
        <v>257</v>
      </c>
      <c r="F293" s="378"/>
      <c r="G293" s="378" t="s">
        <v>309</v>
      </c>
      <c r="H293" s="378" t="s">
        <v>1184</v>
      </c>
      <c r="I293" s="378"/>
      <c r="J293" s="378" t="s">
        <v>242</v>
      </c>
      <c r="K293" s="378" t="s">
        <v>251</v>
      </c>
      <c r="L293" s="378">
        <v>7</v>
      </c>
      <c r="M293" s="378" t="s">
        <v>15</v>
      </c>
      <c r="N293" s="378" t="s">
        <v>19</v>
      </c>
      <c r="O293" s="378">
        <v>20</v>
      </c>
      <c r="P293" s="379">
        <v>69</v>
      </c>
      <c r="Q293" s="380"/>
      <c r="R293" s="376"/>
    </row>
    <row r="294" spans="1:18" ht="15" customHeight="1" x14ac:dyDescent="0.3">
      <c r="A294" s="461">
        <f ca="1">IF(ISBLANK(B294),"",IFERROR(INDIRECT("'Geotech Log'!J"&amp;MATCH(B294,'Geotech Log'!K:K,1)),""))</f>
        <v>45</v>
      </c>
      <c r="B294" s="377">
        <v>91.33</v>
      </c>
      <c r="C294" s="377" t="s">
        <v>145</v>
      </c>
      <c r="D294" s="378" t="s">
        <v>202</v>
      </c>
      <c r="E294" s="378" t="s">
        <v>27</v>
      </c>
      <c r="F294" s="378"/>
      <c r="G294" s="378" t="s">
        <v>313</v>
      </c>
      <c r="H294" s="378" t="s">
        <v>647</v>
      </c>
      <c r="I294" s="378"/>
      <c r="J294" s="378" t="s">
        <v>115</v>
      </c>
      <c r="K294" s="378" t="s">
        <v>251</v>
      </c>
      <c r="L294" s="378">
        <v>7</v>
      </c>
      <c r="M294" s="378" t="s">
        <v>15</v>
      </c>
      <c r="N294" s="378" t="s">
        <v>19</v>
      </c>
      <c r="O294" s="378">
        <v>6</v>
      </c>
      <c r="P294" s="379">
        <v>72</v>
      </c>
      <c r="Q294" s="380"/>
      <c r="R294" s="376"/>
    </row>
    <row r="295" spans="1:18" ht="15" customHeight="1" x14ac:dyDescent="0.3">
      <c r="A295" s="461">
        <f ca="1">IF(ISBLANK(B295),"",IFERROR(INDIRECT("'Geotech Log'!J"&amp;MATCH(B295,'Geotech Log'!K:K,1)),""))</f>
        <v>45</v>
      </c>
      <c r="B295" s="377">
        <v>91.41</v>
      </c>
      <c r="C295" s="377" t="s">
        <v>145</v>
      </c>
      <c r="D295" s="378" t="s">
        <v>202</v>
      </c>
      <c r="E295" s="378" t="s">
        <v>27</v>
      </c>
      <c r="F295" s="378"/>
      <c r="G295" s="378" t="s">
        <v>313</v>
      </c>
      <c r="H295" s="378" t="s">
        <v>647</v>
      </c>
      <c r="I295" s="378"/>
      <c r="J295" s="378" t="s">
        <v>115</v>
      </c>
      <c r="K295" s="378" t="s">
        <v>251</v>
      </c>
      <c r="L295" s="378">
        <v>7</v>
      </c>
      <c r="M295" s="378" t="s">
        <v>15</v>
      </c>
      <c r="N295" s="378" t="s">
        <v>19</v>
      </c>
      <c r="O295" s="378">
        <v>6</v>
      </c>
      <c r="P295" s="379">
        <v>68</v>
      </c>
      <c r="Q295" s="380"/>
      <c r="R295" s="376"/>
    </row>
    <row r="296" spans="1:18" ht="15" customHeight="1" x14ac:dyDescent="0.3">
      <c r="A296" s="461">
        <f ca="1">IF(ISBLANK(B296),"",IFERROR(INDIRECT("'Geotech Log'!J"&amp;MATCH(B296,'Geotech Log'!K:K,1)),""))</f>
        <v>46</v>
      </c>
      <c r="B296" s="377">
        <v>91.45</v>
      </c>
      <c r="C296" s="377" t="s">
        <v>195</v>
      </c>
      <c r="D296" s="378" t="s">
        <v>203</v>
      </c>
      <c r="E296" s="378" t="s">
        <v>27</v>
      </c>
      <c r="F296" s="378" t="s">
        <v>267</v>
      </c>
      <c r="G296" s="378" t="s">
        <v>310</v>
      </c>
      <c r="H296" s="378" t="s">
        <v>650</v>
      </c>
      <c r="I296" s="378">
        <v>320</v>
      </c>
      <c r="J296" s="378" t="s">
        <v>115</v>
      </c>
      <c r="K296" s="378" t="s">
        <v>251</v>
      </c>
      <c r="L296" s="378">
        <v>7</v>
      </c>
      <c r="M296" s="378" t="s">
        <v>14</v>
      </c>
      <c r="N296" s="378" t="s">
        <v>19</v>
      </c>
      <c r="O296" s="378">
        <v>0</v>
      </c>
      <c r="P296" s="379">
        <v>65</v>
      </c>
      <c r="Q296" s="380"/>
      <c r="R296" s="376" t="s">
        <v>1189</v>
      </c>
    </row>
    <row r="297" spans="1:18" ht="15" customHeight="1" x14ac:dyDescent="0.3">
      <c r="A297" s="461">
        <f ca="1">IF(ISBLANK(B297),"",IFERROR(INDIRECT("'Geotech Log'!J"&amp;MATCH(B297,'Geotech Log'!K:K,1)),""))</f>
        <v>47</v>
      </c>
      <c r="B297" s="377">
        <v>92.96</v>
      </c>
      <c r="C297" s="377" t="s">
        <v>459</v>
      </c>
      <c r="D297" s="378" t="s">
        <v>202</v>
      </c>
      <c r="E297" s="378" t="s">
        <v>257</v>
      </c>
      <c r="F297" s="378"/>
      <c r="G297" s="378" t="s">
        <v>309</v>
      </c>
      <c r="H297" s="378" t="s">
        <v>1184</v>
      </c>
      <c r="I297" s="378"/>
      <c r="J297" s="378" t="s">
        <v>243</v>
      </c>
      <c r="K297" s="378" t="s">
        <v>252</v>
      </c>
      <c r="L297" s="378">
        <v>11</v>
      </c>
      <c r="M297" s="378" t="s">
        <v>15</v>
      </c>
      <c r="N297" s="378" t="s">
        <v>19</v>
      </c>
      <c r="O297" s="378">
        <v>25</v>
      </c>
      <c r="P297" s="379">
        <v>22</v>
      </c>
      <c r="Q297" s="380"/>
      <c r="R297" s="376" t="s">
        <v>725</v>
      </c>
    </row>
    <row r="298" spans="1:18" ht="15" customHeight="1" x14ac:dyDescent="0.3">
      <c r="A298" s="461">
        <f ca="1">IF(ISBLANK(B298),"",IFERROR(INDIRECT("'Geotech Log'!J"&amp;MATCH(B298,'Geotech Log'!K:K,1)),""))</f>
        <v>47</v>
      </c>
      <c r="B298" s="377">
        <v>93.17</v>
      </c>
      <c r="C298" s="377" t="s">
        <v>253</v>
      </c>
      <c r="D298" s="378" t="s">
        <v>203</v>
      </c>
      <c r="E298" s="378" t="s">
        <v>267</v>
      </c>
      <c r="F298" s="378" t="s">
        <v>27</v>
      </c>
      <c r="G298" s="378" t="s">
        <v>310</v>
      </c>
      <c r="H298" s="378" t="s">
        <v>650</v>
      </c>
      <c r="I298" s="378">
        <v>130</v>
      </c>
      <c r="J298" s="378" t="s">
        <v>244</v>
      </c>
      <c r="K298" s="378" t="s">
        <v>252</v>
      </c>
      <c r="L298" s="378">
        <v>15</v>
      </c>
      <c r="M298" s="378" t="s">
        <v>15</v>
      </c>
      <c r="N298" s="378" t="s">
        <v>19</v>
      </c>
      <c r="O298" s="378">
        <v>0</v>
      </c>
      <c r="P298" s="379"/>
      <c r="Q298" s="380"/>
      <c r="R298" s="376" t="s">
        <v>788</v>
      </c>
    </row>
    <row r="299" spans="1:18" ht="15" customHeight="1" x14ac:dyDescent="0.3">
      <c r="A299" s="461">
        <f ca="1">IF(ISBLANK(B299),"",IFERROR(INDIRECT("'Geotech Log'!J"&amp;MATCH(B299,'Geotech Log'!K:K,1)),""))</f>
        <v>47</v>
      </c>
      <c r="B299" s="377">
        <v>93.4</v>
      </c>
      <c r="C299" s="377" t="s">
        <v>145</v>
      </c>
      <c r="D299" s="378" t="s">
        <v>202</v>
      </c>
      <c r="E299" s="378" t="s">
        <v>27</v>
      </c>
      <c r="F299" s="378"/>
      <c r="G299" s="378" t="s">
        <v>310</v>
      </c>
      <c r="H299" s="378" t="s">
        <v>649</v>
      </c>
      <c r="I299" s="378"/>
      <c r="J299" s="378" t="s">
        <v>123</v>
      </c>
      <c r="K299" s="378" t="s">
        <v>252</v>
      </c>
      <c r="L299" s="378">
        <v>11</v>
      </c>
      <c r="M299" s="378" t="s">
        <v>15</v>
      </c>
      <c r="N299" s="378" t="s">
        <v>19</v>
      </c>
      <c r="O299" s="378">
        <v>6</v>
      </c>
      <c r="P299" s="379">
        <v>58</v>
      </c>
      <c r="Q299" s="380"/>
      <c r="R299" s="376"/>
    </row>
    <row r="300" spans="1:18" ht="15" customHeight="1" x14ac:dyDescent="0.3">
      <c r="A300" s="461">
        <f ca="1">IF(ISBLANK(B300),"",IFERROR(INDIRECT("'Geotech Log'!J"&amp;MATCH(B300,'Geotech Log'!K:K,1)),""))</f>
        <v>47</v>
      </c>
      <c r="B300" s="377">
        <v>93.44</v>
      </c>
      <c r="C300" s="377" t="s">
        <v>459</v>
      </c>
      <c r="D300" s="378" t="s">
        <v>202</v>
      </c>
      <c r="E300" s="378" t="s">
        <v>257</v>
      </c>
      <c r="F300" s="378"/>
      <c r="G300" s="378" t="s">
        <v>309</v>
      </c>
      <c r="H300" s="378" t="s">
        <v>1184</v>
      </c>
      <c r="I300" s="378"/>
      <c r="J300" s="378" t="s">
        <v>243</v>
      </c>
      <c r="K300" s="378" t="s">
        <v>252</v>
      </c>
      <c r="L300" s="378">
        <v>11</v>
      </c>
      <c r="M300" s="378" t="s">
        <v>15</v>
      </c>
      <c r="N300" s="378" t="s">
        <v>19</v>
      </c>
      <c r="O300" s="378">
        <v>20</v>
      </c>
      <c r="P300" s="379">
        <v>12</v>
      </c>
      <c r="Q300" s="380"/>
      <c r="R300" s="376"/>
    </row>
    <row r="301" spans="1:18" ht="15" customHeight="1" x14ac:dyDescent="0.3">
      <c r="A301" s="461">
        <f ca="1">IF(ISBLANK(B301),"",IFERROR(INDIRECT("'Geotech Log'!J"&amp;MATCH(B301,'Geotech Log'!K:K,1)),""))</f>
        <v>48</v>
      </c>
      <c r="B301" s="377">
        <v>94.26</v>
      </c>
      <c r="C301" s="377" t="s">
        <v>459</v>
      </c>
      <c r="D301" s="378" t="s">
        <v>202</v>
      </c>
      <c r="E301" s="378" t="s">
        <v>257</v>
      </c>
      <c r="F301" s="378"/>
      <c r="G301" s="378" t="s">
        <v>309</v>
      </c>
      <c r="H301" s="378" t="s">
        <v>1184</v>
      </c>
      <c r="I301" s="378"/>
      <c r="J301" s="378" t="s">
        <v>115</v>
      </c>
      <c r="K301" s="378" t="s">
        <v>252</v>
      </c>
      <c r="L301" s="378">
        <v>9</v>
      </c>
      <c r="M301" s="378" t="s">
        <v>15</v>
      </c>
      <c r="N301" s="378" t="s">
        <v>19</v>
      </c>
      <c r="O301" s="378">
        <v>20</v>
      </c>
      <c r="P301" s="379">
        <v>10</v>
      </c>
      <c r="Q301" s="380"/>
      <c r="R301" s="376" t="s">
        <v>1190</v>
      </c>
    </row>
    <row r="302" spans="1:18" ht="15" customHeight="1" x14ac:dyDescent="0.3">
      <c r="A302" s="461">
        <f ca="1">IF(ISBLANK(B302),"",IFERROR(INDIRECT("'Geotech Log'!J"&amp;MATCH(B302,'Geotech Log'!K:K,1)),""))</f>
        <v>48</v>
      </c>
      <c r="B302" s="377">
        <v>94.62</v>
      </c>
      <c r="C302" s="377" t="s">
        <v>195</v>
      </c>
      <c r="D302" s="378" t="s">
        <v>203</v>
      </c>
      <c r="E302" s="378" t="s">
        <v>253</v>
      </c>
      <c r="F302" s="378"/>
      <c r="G302" s="378" t="s">
        <v>310</v>
      </c>
      <c r="H302" s="378" t="s">
        <v>650</v>
      </c>
      <c r="I302" s="378">
        <v>80</v>
      </c>
      <c r="J302" s="378" t="s">
        <v>243</v>
      </c>
      <c r="K302" s="378" t="s">
        <v>252</v>
      </c>
      <c r="L302" s="378">
        <v>9</v>
      </c>
      <c r="M302" s="378" t="s">
        <v>15</v>
      </c>
      <c r="N302" s="378" t="s">
        <v>19</v>
      </c>
      <c r="O302" s="378">
        <v>6</v>
      </c>
      <c r="P302" s="379">
        <v>75</v>
      </c>
      <c r="Q302" s="380"/>
      <c r="R302" s="376" t="s">
        <v>1191</v>
      </c>
    </row>
    <row r="303" spans="1:18" ht="15" customHeight="1" x14ac:dyDescent="0.3">
      <c r="A303" s="461">
        <f ca="1">IF(ISBLANK(B303),"",IFERROR(INDIRECT("'Geotech Log'!J"&amp;MATCH(B303,'Geotech Log'!K:K,1)),""))</f>
        <v>48</v>
      </c>
      <c r="B303" s="377">
        <v>94.78</v>
      </c>
      <c r="C303" s="377" t="s">
        <v>145</v>
      </c>
      <c r="D303" s="378" t="s">
        <v>202</v>
      </c>
      <c r="E303" s="378" t="s">
        <v>27</v>
      </c>
      <c r="F303" s="378"/>
      <c r="G303" s="378" t="s">
        <v>312</v>
      </c>
      <c r="H303" s="378" t="s">
        <v>647</v>
      </c>
      <c r="I303" s="378"/>
      <c r="J303" s="378" t="s">
        <v>115</v>
      </c>
      <c r="K303" s="378" t="s">
        <v>251</v>
      </c>
      <c r="L303" s="378">
        <v>7</v>
      </c>
      <c r="M303" s="378" t="s">
        <v>15</v>
      </c>
      <c r="N303" s="378" t="s">
        <v>19</v>
      </c>
      <c r="O303" s="378">
        <v>12</v>
      </c>
      <c r="P303" s="379">
        <v>79</v>
      </c>
      <c r="Q303" s="380"/>
      <c r="R303" s="376"/>
    </row>
    <row r="304" spans="1:18" ht="15" customHeight="1" x14ac:dyDescent="0.3">
      <c r="A304" s="461">
        <f ca="1">IF(ISBLANK(B304),"",IFERROR(INDIRECT("'Geotech Log'!J"&amp;MATCH(B304,'Geotech Log'!K:K,1)),""))</f>
        <v>48</v>
      </c>
      <c r="B304" s="377">
        <v>94.85</v>
      </c>
      <c r="C304" s="377" t="s">
        <v>145</v>
      </c>
      <c r="D304" s="378" t="s">
        <v>202</v>
      </c>
      <c r="E304" s="378" t="s">
        <v>27</v>
      </c>
      <c r="F304" s="378"/>
      <c r="G304" s="378" t="s">
        <v>312</v>
      </c>
      <c r="H304" s="378" t="s">
        <v>647</v>
      </c>
      <c r="I304" s="378"/>
      <c r="J304" s="378" t="s">
        <v>115</v>
      </c>
      <c r="K304" s="378" t="s">
        <v>251</v>
      </c>
      <c r="L304" s="378">
        <v>7</v>
      </c>
      <c r="M304" s="378" t="s">
        <v>15</v>
      </c>
      <c r="N304" s="378" t="s">
        <v>19</v>
      </c>
      <c r="O304" s="378">
        <v>12</v>
      </c>
      <c r="P304" s="379">
        <v>75</v>
      </c>
      <c r="Q304" s="380"/>
      <c r="R304" s="376"/>
    </row>
    <row r="305" spans="1:18" ht="15" customHeight="1" x14ac:dyDescent="0.3">
      <c r="A305" s="461">
        <f ca="1">IF(ISBLANK(B305),"",IFERROR(INDIRECT("'Geotech Log'!J"&amp;MATCH(B305,'Geotech Log'!K:K,1)),""))</f>
        <v>48</v>
      </c>
      <c r="B305" s="377">
        <v>95</v>
      </c>
      <c r="C305" s="377" t="s">
        <v>145</v>
      </c>
      <c r="D305" s="378" t="s">
        <v>202</v>
      </c>
      <c r="E305" s="378" t="s">
        <v>257</v>
      </c>
      <c r="F305" s="378"/>
      <c r="G305" s="378" t="s">
        <v>309</v>
      </c>
      <c r="H305" s="378" t="s">
        <v>1184</v>
      </c>
      <c r="I305" s="378"/>
      <c r="J305" s="378" t="s">
        <v>115</v>
      </c>
      <c r="K305" s="378" t="s">
        <v>252</v>
      </c>
      <c r="L305" s="378">
        <v>9</v>
      </c>
      <c r="M305" s="378" t="s">
        <v>15</v>
      </c>
      <c r="N305" s="378" t="s">
        <v>19</v>
      </c>
      <c r="O305" s="378">
        <v>20</v>
      </c>
      <c r="P305" s="379">
        <v>68</v>
      </c>
      <c r="Q305" s="380"/>
      <c r="R305" s="376"/>
    </row>
    <row r="306" spans="1:18" ht="15" customHeight="1" x14ac:dyDescent="0.3">
      <c r="A306" s="461">
        <f ca="1">IF(ISBLANK(B306),"",IFERROR(INDIRECT("'Geotech Log'!J"&amp;MATCH(B306,'Geotech Log'!K:K,1)),""))</f>
        <v>48</v>
      </c>
      <c r="B306" s="377">
        <v>95.8</v>
      </c>
      <c r="C306" s="377" t="s">
        <v>195</v>
      </c>
      <c r="D306" s="378" t="s">
        <v>203</v>
      </c>
      <c r="E306" s="378" t="s">
        <v>253</v>
      </c>
      <c r="F306" s="378"/>
      <c r="G306" s="378" t="s">
        <v>310</v>
      </c>
      <c r="H306" s="378" t="s">
        <v>649</v>
      </c>
      <c r="I306" s="378">
        <v>80</v>
      </c>
      <c r="J306" s="378" t="s">
        <v>115</v>
      </c>
      <c r="K306" s="378" t="s">
        <v>251</v>
      </c>
      <c r="L306" s="378">
        <v>7</v>
      </c>
      <c r="M306" s="378" t="s">
        <v>15</v>
      </c>
      <c r="N306" s="378" t="s">
        <v>19</v>
      </c>
      <c r="O306" s="378">
        <v>6</v>
      </c>
      <c r="P306" s="379">
        <v>71</v>
      </c>
      <c r="Q306" s="380"/>
      <c r="R306" s="376" t="s">
        <v>1191</v>
      </c>
    </row>
    <row r="307" spans="1:18" ht="15" customHeight="1" x14ac:dyDescent="0.3">
      <c r="A307" s="461">
        <f ca="1">IF(ISBLANK(B307),"",IFERROR(INDIRECT("'Geotech Log'!J"&amp;MATCH(B307,'Geotech Log'!K:K,1)),""))</f>
        <v>48</v>
      </c>
      <c r="B307" s="377">
        <v>96.22</v>
      </c>
      <c r="C307" s="377" t="s">
        <v>145</v>
      </c>
      <c r="D307" s="378" t="s">
        <v>202</v>
      </c>
      <c r="E307" s="378" t="s">
        <v>27</v>
      </c>
      <c r="F307" s="378"/>
      <c r="G307" s="378" t="s">
        <v>312</v>
      </c>
      <c r="H307" s="378" t="s">
        <v>647</v>
      </c>
      <c r="I307" s="378"/>
      <c r="J307" s="378" t="s">
        <v>115</v>
      </c>
      <c r="K307" s="378" t="s">
        <v>251</v>
      </c>
      <c r="L307" s="378">
        <v>7</v>
      </c>
      <c r="M307" s="378" t="s">
        <v>15</v>
      </c>
      <c r="N307" s="378" t="s">
        <v>19</v>
      </c>
      <c r="O307" s="378">
        <v>12</v>
      </c>
      <c r="P307" s="379">
        <v>76</v>
      </c>
      <c r="Q307" s="380"/>
      <c r="R307" s="376"/>
    </row>
    <row r="308" spans="1:18" ht="15" customHeight="1" x14ac:dyDescent="0.3">
      <c r="A308" s="461">
        <f ca="1">IF(ISBLANK(B308),"",IFERROR(INDIRECT("'Geotech Log'!J"&amp;MATCH(B308,'Geotech Log'!K:K,1)),""))</f>
        <v>49</v>
      </c>
      <c r="B308" s="377">
        <v>97.83</v>
      </c>
      <c r="C308" s="377" t="s">
        <v>145</v>
      </c>
      <c r="D308" s="378" t="s">
        <v>202</v>
      </c>
      <c r="E308" s="378" t="s">
        <v>27</v>
      </c>
      <c r="F308" s="378"/>
      <c r="G308" s="378" t="s">
        <v>313</v>
      </c>
      <c r="H308" s="378" t="s">
        <v>647</v>
      </c>
      <c r="I308" s="378"/>
      <c r="J308" s="378" t="s">
        <v>123</v>
      </c>
      <c r="K308" s="378" t="s">
        <v>252</v>
      </c>
      <c r="L308" s="378">
        <v>11</v>
      </c>
      <c r="M308" s="378" t="s">
        <v>15</v>
      </c>
      <c r="N308" s="378" t="s">
        <v>19</v>
      </c>
      <c r="O308" s="378">
        <v>20</v>
      </c>
      <c r="P308" s="379">
        <v>77</v>
      </c>
      <c r="Q308" s="380"/>
      <c r="R308" s="376"/>
    </row>
    <row r="309" spans="1:18" ht="15" customHeight="1" x14ac:dyDescent="0.3">
      <c r="A309" s="461">
        <f ca="1">IF(ISBLANK(B309),"",IFERROR(INDIRECT("'Geotech Log'!J"&amp;MATCH(B309,'Geotech Log'!K:K,1)),""))</f>
        <v>49</v>
      </c>
      <c r="B309" s="377">
        <v>97.9</v>
      </c>
      <c r="C309" s="377" t="s">
        <v>145</v>
      </c>
      <c r="D309" s="378" t="s">
        <v>202</v>
      </c>
      <c r="E309" s="378" t="s">
        <v>27</v>
      </c>
      <c r="F309" s="378"/>
      <c r="G309" s="378" t="s">
        <v>312</v>
      </c>
      <c r="H309" s="378" t="s">
        <v>647</v>
      </c>
      <c r="I309" s="378"/>
      <c r="J309" s="378" t="s">
        <v>115</v>
      </c>
      <c r="K309" s="378" t="s">
        <v>135</v>
      </c>
      <c r="L309" s="378">
        <v>5</v>
      </c>
      <c r="M309" s="378" t="s">
        <v>15</v>
      </c>
      <c r="N309" s="378" t="s">
        <v>19</v>
      </c>
      <c r="O309" s="378">
        <v>6</v>
      </c>
      <c r="P309" s="379">
        <v>82</v>
      </c>
      <c r="Q309" s="380"/>
      <c r="R309" s="376"/>
    </row>
    <row r="310" spans="1:18" ht="15" customHeight="1" x14ac:dyDescent="0.3">
      <c r="A310" s="461">
        <f ca="1">IF(ISBLANK(B310),"",IFERROR(INDIRECT("'Geotech Log'!J"&amp;MATCH(B310,'Geotech Log'!K:K,1)),""))</f>
        <v>49</v>
      </c>
      <c r="B310" s="377">
        <v>98.04</v>
      </c>
      <c r="C310" s="377" t="s">
        <v>145</v>
      </c>
      <c r="D310" s="378" t="s">
        <v>202</v>
      </c>
      <c r="E310" s="378" t="s">
        <v>254</v>
      </c>
      <c r="F310" s="378" t="s">
        <v>265</v>
      </c>
      <c r="G310" s="378" t="s">
        <v>313</v>
      </c>
      <c r="H310" s="378" t="s">
        <v>647</v>
      </c>
      <c r="I310" s="378"/>
      <c r="J310" s="378" t="s">
        <v>115</v>
      </c>
      <c r="K310" s="378" t="s">
        <v>251</v>
      </c>
      <c r="L310" s="378">
        <v>5</v>
      </c>
      <c r="M310" s="378" t="s">
        <v>15</v>
      </c>
      <c r="N310" s="378" t="s">
        <v>19</v>
      </c>
      <c r="O310" s="378">
        <v>6</v>
      </c>
      <c r="P310" s="379">
        <v>74</v>
      </c>
      <c r="Q310" s="380"/>
      <c r="R310" s="376"/>
    </row>
    <row r="311" spans="1:18" ht="15" customHeight="1" x14ac:dyDescent="0.3">
      <c r="A311" s="461">
        <f ca="1">IF(ISBLANK(B311),"",IFERROR(INDIRECT("'Geotech Log'!J"&amp;MATCH(B311,'Geotech Log'!K:K,1)),""))</f>
        <v>49</v>
      </c>
      <c r="B311" s="377">
        <v>99.04</v>
      </c>
      <c r="C311" s="377" t="s">
        <v>145</v>
      </c>
      <c r="D311" s="378" t="s">
        <v>202</v>
      </c>
      <c r="E311" s="378" t="s">
        <v>27</v>
      </c>
      <c r="F311" s="378"/>
      <c r="G311" s="378" t="s">
        <v>310</v>
      </c>
      <c r="H311" s="378" t="s">
        <v>649</v>
      </c>
      <c r="I311" s="378"/>
      <c r="J311" s="378" t="s">
        <v>123</v>
      </c>
      <c r="K311" s="378" t="s">
        <v>252</v>
      </c>
      <c r="L311" s="378">
        <v>11</v>
      </c>
      <c r="M311" s="378" t="s">
        <v>15</v>
      </c>
      <c r="N311" s="378" t="s">
        <v>19</v>
      </c>
      <c r="O311" s="378">
        <v>6</v>
      </c>
      <c r="P311" s="379">
        <v>87</v>
      </c>
      <c r="Q311" s="380"/>
      <c r="R311" s="376"/>
    </row>
    <row r="312" spans="1:18" ht="15" customHeight="1" x14ac:dyDescent="0.3">
      <c r="A312" s="461">
        <f ca="1">IF(ISBLANK(B312),"",IFERROR(INDIRECT("'Geotech Log'!J"&amp;MATCH(B312,'Geotech Log'!K:K,1)),""))</f>
        <v>49</v>
      </c>
      <c r="B312" s="377">
        <v>99.13</v>
      </c>
      <c r="C312" s="377" t="s">
        <v>253</v>
      </c>
      <c r="D312" s="378" t="s">
        <v>203</v>
      </c>
      <c r="E312" s="378" t="s">
        <v>267</v>
      </c>
      <c r="F312" s="378" t="s">
        <v>27</v>
      </c>
      <c r="G312" s="378" t="s">
        <v>310</v>
      </c>
      <c r="H312" s="378" t="s">
        <v>650</v>
      </c>
      <c r="I312" s="378">
        <v>900</v>
      </c>
      <c r="J312" s="378" t="s">
        <v>115</v>
      </c>
      <c r="K312" s="378" t="s">
        <v>252</v>
      </c>
      <c r="L312" s="378">
        <v>9</v>
      </c>
      <c r="M312" s="378" t="s">
        <v>15</v>
      </c>
      <c r="N312" s="378" t="s">
        <v>19</v>
      </c>
      <c r="O312" s="378">
        <v>0</v>
      </c>
      <c r="P312" s="379">
        <v>76</v>
      </c>
      <c r="Q312" s="380"/>
      <c r="R312" s="376"/>
    </row>
    <row r="313" spans="1:18" ht="15" customHeight="1" x14ac:dyDescent="0.3">
      <c r="A313" s="461">
        <f ca="1">IF(ISBLANK(B313),"",IFERROR(INDIRECT("'Geotech Log'!J"&amp;MATCH(B313,'Geotech Log'!K:K,1)),""))</f>
        <v>49</v>
      </c>
      <c r="B313" s="377">
        <v>99.26</v>
      </c>
      <c r="C313" s="377" t="s">
        <v>253</v>
      </c>
      <c r="D313" s="378" t="s">
        <v>203</v>
      </c>
      <c r="E313" s="378" t="s">
        <v>267</v>
      </c>
      <c r="F313" s="378" t="s">
        <v>27</v>
      </c>
      <c r="G313" s="378" t="s">
        <v>310</v>
      </c>
      <c r="H313" s="378" t="s">
        <v>650</v>
      </c>
      <c r="I313" s="378">
        <v>500</v>
      </c>
      <c r="J313" s="378" t="s">
        <v>115</v>
      </c>
      <c r="K313" s="378" t="s">
        <v>252</v>
      </c>
      <c r="L313" s="378">
        <v>9</v>
      </c>
      <c r="M313" s="378" t="s">
        <v>15</v>
      </c>
      <c r="N313" s="378" t="s">
        <v>19</v>
      </c>
      <c r="O313" s="378">
        <v>0</v>
      </c>
      <c r="P313" s="379">
        <v>82</v>
      </c>
      <c r="Q313" s="380"/>
      <c r="R313" s="376" t="s">
        <v>791</v>
      </c>
    </row>
    <row r="314" spans="1:18" ht="15" customHeight="1" x14ac:dyDescent="0.3">
      <c r="A314" s="461">
        <f ca="1">IF(ISBLANK(B314),"",IFERROR(INDIRECT("'Geotech Log'!J"&amp;MATCH(B314,'Geotech Log'!K:K,1)),""))</f>
        <v>50</v>
      </c>
      <c r="B314" s="377">
        <v>99.45</v>
      </c>
      <c r="C314" s="377" t="s">
        <v>195</v>
      </c>
      <c r="D314" s="378" t="s">
        <v>203</v>
      </c>
      <c r="E314" s="378" t="s">
        <v>267</v>
      </c>
      <c r="F314" s="378" t="s">
        <v>27</v>
      </c>
      <c r="G314" s="378" t="s">
        <v>310</v>
      </c>
      <c r="H314" s="378" t="s">
        <v>650</v>
      </c>
      <c r="I314" s="378">
        <v>150</v>
      </c>
      <c r="J314" s="378" t="s">
        <v>115</v>
      </c>
      <c r="K314" s="378" t="s">
        <v>251</v>
      </c>
      <c r="L314" s="378">
        <v>7</v>
      </c>
      <c r="M314" s="378" t="s">
        <v>14</v>
      </c>
      <c r="N314" s="378" t="s">
        <v>19</v>
      </c>
      <c r="O314" s="378">
        <v>0</v>
      </c>
      <c r="P314" s="379">
        <v>80</v>
      </c>
      <c r="Q314" s="380"/>
      <c r="R314" s="376" t="s">
        <v>1192</v>
      </c>
    </row>
    <row r="315" spans="1:18" ht="15" customHeight="1" x14ac:dyDescent="0.3">
      <c r="A315" s="461">
        <f ca="1">IF(ISBLANK(B315),"",IFERROR(INDIRECT("'Geotech Log'!J"&amp;MATCH(B315,'Geotech Log'!K:K,1)),""))</f>
        <v>51</v>
      </c>
      <c r="B315" s="377">
        <v>100.07</v>
      </c>
      <c r="C315" s="377" t="s">
        <v>145</v>
      </c>
      <c r="D315" s="378" t="s">
        <v>202</v>
      </c>
      <c r="E315" s="378" t="s">
        <v>27</v>
      </c>
      <c r="F315" s="378"/>
      <c r="G315" s="378" t="s">
        <v>312</v>
      </c>
      <c r="H315" s="378" t="s">
        <v>647</v>
      </c>
      <c r="I315" s="378"/>
      <c r="J315" s="378" t="s">
        <v>242</v>
      </c>
      <c r="K315" s="378" t="s">
        <v>252</v>
      </c>
      <c r="L315" s="378">
        <v>9</v>
      </c>
      <c r="M315" s="378" t="s">
        <v>13</v>
      </c>
      <c r="N315" s="378" t="s">
        <v>19</v>
      </c>
      <c r="O315" s="378">
        <v>12</v>
      </c>
      <c r="P315" s="379">
        <v>89</v>
      </c>
      <c r="Q315" s="380"/>
      <c r="R315" s="376"/>
    </row>
    <row r="316" spans="1:18" ht="15" customHeight="1" x14ac:dyDescent="0.3">
      <c r="A316" s="461">
        <f ca="1">IF(ISBLANK(B316),"",IFERROR(INDIRECT("'Geotech Log'!J"&amp;MATCH(B316,'Geotech Log'!K:K,1)),""))</f>
        <v>51</v>
      </c>
      <c r="B316" s="377">
        <v>100.09</v>
      </c>
      <c r="C316" s="377" t="s">
        <v>145</v>
      </c>
      <c r="D316" s="378" t="s">
        <v>202</v>
      </c>
      <c r="E316" s="378" t="s">
        <v>27</v>
      </c>
      <c r="F316" s="378"/>
      <c r="G316" s="378" t="s">
        <v>312</v>
      </c>
      <c r="H316" s="378" t="s">
        <v>647</v>
      </c>
      <c r="I316" s="378"/>
      <c r="J316" s="378" t="s">
        <v>243</v>
      </c>
      <c r="K316" s="378" t="s">
        <v>252</v>
      </c>
      <c r="L316" s="378">
        <v>11</v>
      </c>
      <c r="M316" s="378" t="s">
        <v>13</v>
      </c>
      <c r="N316" s="378" t="s">
        <v>19</v>
      </c>
      <c r="O316" s="378">
        <v>12</v>
      </c>
      <c r="P316" s="379">
        <v>88</v>
      </c>
      <c r="Q316" s="380"/>
      <c r="R316" s="376"/>
    </row>
    <row r="317" spans="1:18" ht="15" customHeight="1" x14ac:dyDescent="0.3">
      <c r="A317" s="461">
        <f ca="1">IF(ISBLANK(B317),"",IFERROR(INDIRECT("'Geotech Log'!J"&amp;MATCH(B317,'Geotech Log'!K:K,1)),""))</f>
        <v>52</v>
      </c>
      <c r="B317" s="377">
        <v>101.2</v>
      </c>
      <c r="C317" s="377" t="s">
        <v>459</v>
      </c>
      <c r="D317" s="378" t="s">
        <v>202</v>
      </c>
      <c r="E317" s="378" t="s">
        <v>257</v>
      </c>
      <c r="F317" s="378"/>
      <c r="G317" s="378" t="s">
        <v>309</v>
      </c>
      <c r="H317" s="378" t="s">
        <v>1184</v>
      </c>
      <c r="I317" s="378"/>
      <c r="J317" s="378" t="s">
        <v>115</v>
      </c>
      <c r="K317" s="378" t="s">
        <v>251</v>
      </c>
      <c r="L317" s="378">
        <v>7</v>
      </c>
      <c r="M317" s="378" t="s">
        <v>15</v>
      </c>
      <c r="N317" s="378" t="s">
        <v>19</v>
      </c>
      <c r="O317" s="378">
        <v>12</v>
      </c>
      <c r="P317" s="379">
        <v>30</v>
      </c>
      <c r="Q317" s="380"/>
      <c r="R317" s="376"/>
    </row>
    <row r="318" spans="1:18" ht="15" customHeight="1" x14ac:dyDescent="0.3">
      <c r="A318" s="461">
        <f ca="1">IF(ISBLANK(B318),"",IFERROR(INDIRECT("'Geotech Log'!J"&amp;MATCH(B318,'Geotech Log'!K:K,1)),""))</f>
        <v>52</v>
      </c>
      <c r="B318" s="377">
        <v>101.27</v>
      </c>
      <c r="C318" s="377" t="s">
        <v>145</v>
      </c>
      <c r="D318" s="378" t="s">
        <v>202</v>
      </c>
      <c r="E318" s="378" t="s">
        <v>257</v>
      </c>
      <c r="F318" s="378"/>
      <c r="G318" s="378" t="s">
        <v>309</v>
      </c>
      <c r="H318" s="378" t="s">
        <v>1184</v>
      </c>
      <c r="I318" s="378"/>
      <c r="J318" s="378" t="s">
        <v>123</v>
      </c>
      <c r="K318" s="378" t="s">
        <v>252</v>
      </c>
      <c r="L318" s="378">
        <v>11</v>
      </c>
      <c r="M318" s="378" t="s">
        <v>15</v>
      </c>
      <c r="N318" s="378" t="s">
        <v>19</v>
      </c>
      <c r="O318" s="378">
        <v>20</v>
      </c>
      <c r="P318" s="379">
        <v>74</v>
      </c>
      <c r="Q318" s="380"/>
      <c r="R318" s="376" t="s">
        <v>1193</v>
      </c>
    </row>
    <row r="319" spans="1:18" ht="15" customHeight="1" x14ac:dyDescent="0.3">
      <c r="A319" s="461">
        <f ca="1">IF(ISBLANK(B319),"",IFERROR(INDIRECT("'Geotech Log'!J"&amp;MATCH(B319,'Geotech Log'!K:K,1)),""))</f>
        <v>52</v>
      </c>
      <c r="B319" s="377">
        <v>101.46</v>
      </c>
      <c r="C319" s="377" t="s">
        <v>253</v>
      </c>
      <c r="D319" s="378" t="s">
        <v>203</v>
      </c>
      <c r="E319" s="378" t="s">
        <v>267</v>
      </c>
      <c r="F319" s="378"/>
      <c r="G319" s="378" t="s">
        <v>310</v>
      </c>
      <c r="H319" s="378" t="s">
        <v>650</v>
      </c>
      <c r="I319" s="378">
        <v>100</v>
      </c>
      <c r="J319" s="378" t="s">
        <v>244</v>
      </c>
      <c r="K319" s="378" t="s">
        <v>252</v>
      </c>
      <c r="L319" s="378">
        <v>15</v>
      </c>
      <c r="M319" s="378" t="s">
        <v>15</v>
      </c>
      <c r="N319" s="378" t="s">
        <v>19</v>
      </c>
      <c r="O319" s="378">
        <v>6</v>
      </c>
      <c r="P319" s="379"/>
      <c r="Q319" s="380"/>
      <c r="R319" s="376" t="s">
        <v>794</v>
      </c>
    </row>
    <row r="320" spans="1:18" ht="15" customHeight="1" x14ac:dyDescent="0.3">
      <c r="A320" s="461">
        <f ca="1">IF(ISBLANK(B320),"",IFERROR(INDIRECT("'Geotech Log'!J"&amp;MATCH(B320,'Geotech Log'!K:K,1)),""))</f>
        <v>52</v>
      </c>
      <c r="B320" s="377">
        <v>101.75</v>
      </c>
      <c r="C320" s="377" t="s">
        <v>145</v>
      </c>
      <c r="D320" s="378" t="s">
        <v>202</v>
      </c>
      <c r="E320" s="378" t="s">
        <v>27</v>
      </c>
      <c r="F320" s="378"/>
      <c r="G320" s="378" t="s">
        <v>313</v>
      </c>
      <c r="H320" s="378" t="s">
        <v>647</v>
      </c>
      <c r="I320" s="378"/>
      <c r="J320" s="378" t="s">
        <v>123</v>
      </c>
      <c r="K320" s="378" t="s">
        <v>252</v>
      </c>
      <c r="L320" s="378">
        <v>11</v>
      </c>
      <c r="M320" s="378" t="s">
        <v>15</v>
      </c>
      <c r="N320" s="378" t="s">
        <v>19</v>
      </c>
      <c r="O320" s="378">
        <v>20</v>
      </c>
      <c r="P320" s="379">
        <v>72</v>
      </c>
      <c r="Q320" s="380"/>
      <c r="R320" s="376"/>
    </row>
    <row r="321" spans="1:18" ht="15" customHeight="1" x14ac:dyDescent="0.3">
      <c r="A321" s="461">
        <f ca="1">IF(ISBLANK(B321),"",IFERROR(INDIRECT("'Geotech Log'!J"&amp;MATCH(B321,'Geotech Log'!K:K,1)),""))</f>
        <v>52</v>
      </c>
      <c r="B321" s="377">
        <v>101.78</v>
      </c>
      <c r="C321" s="377" t="s">
        <v>145</v>
      </c>
      <c r="D321" s="378" t="s">
        <v>202</v>
      </c>
      <c r="E321" s="378" t="s">
        <v>27</v>
      </c>
      <c r="F321" s="378"/>
      <c r="G321" s="378" t="s">
        <v>313</v>
      </c>
      <c r="H321" s="378" t="s">
        <v>647</v>
      </c>
      <c r="I321" s="378"/>
      <c r="J321" s="378" t="s">
        <v>115</v>
      </c>
      <c r="K321" s="378" t="s">
        <v>251</v>
      </c>
      <c r="L321" s="378">
        <v>7</v>
      </c>
      <c r="M321" s="378" t="s">
        <v>15</v>
      </c>
      <c r="N321" s="378" t="s">
        <v>19</v>
      </c>
      <c r="O321" s="378">
        <v>12</v>
      </c>
      <c r="P321" s="379">
        <v>76</v>
      </c>
      <c r="Q321" s="380"/>
      <c r="R321" s="376"/>
    </row>
    <row r="322" spans="1:18" ht="15" customHeight="1" x14ac:dyDescent="0.3">
      <c r="A322" s="461">
        <f ca="1">IF(ISBLANK(B322),"",IFERROR(INDIRECT("'Geotech Log'!J"&amp;MATCH(B322,'Geotech Log'!K:K,1)),""))</f>
        <v>52</v>
      </c>
      <c r="B322" s="377">
        <v>102.39</v>
      </c>
      <c r="C322" s="377" t="s">
        <v>145</v>
      </c>
      <c r="D322" s="378" t="s">
        <v>202</v>
      </c>
      <c r="E322" s="378" t="s">
        <v>27</v>
      </c>
      <c r="F322" s="378"/>
      <c r="G322" s="378" t="s">
        <v>313</v>
      </c>
      <c r="H322" s="378" t="s">
        <v>647</v>
      </c>
      <c r="I322" s="378"/>
      <c r="J322" s="378" t="s">
        <v>123</v>
      </c>
      <c r="K322" s="378" t="s">
        <v>252</v>
      </c>
      <c r="L322" s="378">
        <v>11</v>
      </c>
      <c r="M322" s="378" t="s">
        <v>15</v>
      </c>
      <c r="N322" s="378" t="s">
        <v>19</v>
      </c>
      <c r="O322" s="378">
        <v>20</v>
      </c>
      <c r="P322" s="379">
        <v>66</v>
      </c>
      <c r="Q322" s="380"/>
      <c r="R322" s="376"/>
    </row>
    <row r="323" spans="1:18" ht="15" customHeight="1" x14ac:dyDescent="0.3">
      <c r="A323" s="461">
        <f ca="1">IF(ISBLANK(B323),"",IFERROR(INDIRECT("'Geotech Log'!J"&amp;MATCH(B323,'Geotech Log'!K:K,1)),""))</f>
        <v>52</v>
      </c>
      <c r="B323" s="377">
        <v>102.44</v>
      </c>
      <c r="C323" s="377" t="s">
        <v>145</v>
      </c>
      <c r="D323" s="378" t="s">
        <v>202</v>
      </c>
      <c r="E323" s="378" t="s">
        <v>27</v>
      </c>
      <c r="F323" s="378"/>
      <c r="G323" s="378" t="s">
        <v>312</v>
      </c>
      <c r="H323" s="378" t="s">
        <v>647</v>
      </c>
      <c r="I323" s="378"/>
      <c r="J323" s="378" t="s">
        <v>243</v>
      </c>
      <c r="K323" s="378" t="s">
        <v>251</v>
      </c>
      <c r="L323" s="378">
        <v>7</v>
      </c>
      <c r="M323" s="378" t="s">
        <v>15</v>
      </c>
      <c r="N323" s="378" t="s">
        <v>19</v>
      </c>
      <c r="O323" s="378">
        <v>12</v>
      </c>
      <c r="P323" s="379">
        <v>78</v>
      </c>
      <c r="Q323" s="380"/>
      <c r="R323" s="376"/>
    </row>
    <row r="324" spans="1:18" ht="15" customHeight="1" x14ac:dyDescent="0.3">
      <c r="A324" s="461">
        <f ca="1">IF(ISBLANK(B324),"",IFERROR(INDIRECT("'Geotech Log'!J"&amp;MATCH(B324,'Geotech Log'!K:K,1)),""))</f>
        <v>52</v>
      </c>
      <c r="B324" s="377">
        <v>102.6</v>
      </c>
      <c r="C324" s="377" t="s">
        <v>145</v>
      </c>
      <c r="D324" s="378" t="s">
        <v>202</v>
      </c>
      <c r="E324" s="378" t="s">
        <v>27</v>
      </c>
      <c r="F324" s="378" t="s">
        <v>254</v>
      </c>
      <c r="G324" s="378" t="s">
        <v>310</v>
      </c>
      <c r="H324" s="378" t="s">
        <v>649</v>
      </c>
      <c r="I324" s="378"/>
      <c r="J324" s="378" t="s">
        <v>242</v>
      </c>
      <c r="K324" s="378" t="s">
        <v>251</v>
      </c>
      <c r="L324" s="378">
        <v>7</v>
      </c>
      <c r="M324" s="378" t="s">
        <v>15</v>
      </c>
      <c r="N324" s="378" t="s">
        <v>19</v>
      </c>
      <c r="O324" s="378">
        <v>12</v>
      </c>
      <c r="P324" s="379">
        <v>73</v>
      </c>
      <c r="Q324" s="380"/>
      <c r="R324" s="376"/>
    </row>
    <row r="325" spans="1:18" ht="15" customHeight="1" x14ac:dyDescent="0.3">
      <c r="A325" s="461">
        <f ca="1">IF(ISBLANK(B325),"",IFERROR(INDIRECT("'Geotech Log'!J"&amp;MATCH(B325,'Geotech Log'!K:K,1)),""))</f>
        <v>52</v>
      </c>
      <c r="B325" s="377">
        <v>102.63</v>
      </c>
      <c r="C325" s="377" t="s">
        <v>145</v>
      </c>
      <c r="D325" s="378" t="s">
        <v>202</v>
      </c>
      <c r="E325" s="378" t="s">
        <v>27</v>
      </c>
      <c r="F325" s="378"/>
      <c r="G325" s="378" t="s">
        <v>312</v>
      </c>
      <c r="H325" s="378" t="s">
        <v>647</v>
      </c>
      <c r="I325" s="378"/>
      <c r="J325" s="378" t="s">
        <v>123</v>
      </c>
      <c r="K325" s="378" t="s">
        <v>251</v>
      </c>
      <c r="L325" s="378">
        <v>7</v>
      </c>
      <c r="M325" s="378" t="s">
        <v>15</v>
      </c>
      <c r="N325" s="378" t="s">
        <v>19</v>
      </c>
      <c r="O325" s="378">
        <v>12</v>
      </c>
      <c r="P325" s="379">
        <v>77</v>
      </c>
      <c r="Q325" s="380"/>
      <c r="R325" s="376"/>
    </row>
    <row r="326" spans="1:18" ht="15" customHeight="1" x14ac:dyDescent="0.3">
      <c r="A326" s="461">
        <f ca="1">IF(ISBLANK(B326),"",IFERROR(INDIRECT("'Geotech Log'!J"&amp;MATCH(B326,'Geotech Log'!K:K,1)),""))</f>
        <v>52</v>
      </c>
      <c r="B326" s="377">
        <v>102.72</v>
      </c>
      <c r="C326" s="377" t="s">
        <v>145</v>
      </c>
      <c r="D326" s="378" t="s">
        <v>202</v>
      </c>
      <c r="E326" s="378" t="s">
        <v>27</v>
      </c>
      <c r="F326" s="378"/>
      <c r="G326" s="378" t="s">
        <v>313</v>
      </c>
      <c r="H326" s="378" t="s">
        <v>647</v>
      </c>
      <c r="I326" s="378"/>
      <c r="J326" s="378" t="s">
        <v>123</v>
      </c>
      <c r="K326" s="378" t="s">
        <v>252</v>
      </c>
      <c r="L326" s="378">
        <v>15</v>
      </c>
      <c r="M326" s="378" t="s">
        <v>15</v>
      </c>
      <c r="N326" s="378" t="s">
        <v>19</v>
      </c>
      <c r="O326" s="378">
        <v>20</v>
      </c>
      <c r="P326" s="379">
        <v>74</v>
      </c>
      <c r="Q326" s="380"/>
      <c r="R326" s="376"/>
    </row>
    <row r="327" spans="1:18" ht="15" customHeight="1" x14ac:dyDescent="0.3">
      <c r="A327" s="461">
        <f ca="1">IF(ISBLANK(B327),"",IFERROR(INDIRECT("'Geotech Log'!J"&amp;MATCH(B327,'Geotech Log'!K:K,1)),""))</f>
        <v>52</v>
      </c>
      <c r="B327" s="377">
        <v>103.05</v>
      </c>
      <c r="C327" s="377" t="s">
        <v>195</v>
      </c>
      <c r="D327" s="378" t="s">
        <v>203</v>
      </c>
      <c r="E327" s="378" t="s">
        <v>267</v>
      </c>
      <c r="F327" s="378"/>
      <c r="G327" s="378" t="s">
        <v>310</v>
      </c>
      <c r="H327" s="378" t="s">
        <v>650</v>
      </c>
      <c r="I327" s="378">
        <v>40</v>
      </c>
      <c r="J327" s="378" t="s">
        <v>123</v>
      </c>
      <c r="K327" s="378" t="s">
        <v>138</v>
      </c>
      <c r="L327" s="378">
        <v>19</v>
      </c>
      <c r="M327" s="378" t="s">
        <v>15</v>
      </c>
      <c r="N327" s="378" t="s">
        <v>19</v>
      </c>
      <c r="O327" s="378">
        <v>0</v>
      </c>
      <c r="P327" s="379"/>
      <c r="Q327" s="380"/>
      <c r="R327" s="376" t="s">
        <v>795</v>
      </c>
    </row>
    <row r="328" spans="1:18" ht="15" customHeight="1" x14ac:dyDescent="0.3">
      <c r="A328" s="461">
        <f ca="1">IF(ISBLANK(B328),"",IFERROR(INDIRECT("'Geotech Log'!J"&amp;MATCH(B328,'Geotech Log'!K:K,1)),""))</f>
        <v>52</v>
      </c>
      <c r="B328" s="377">
        <v>103.11</v>
      </c>
      <c r="C328" s="377" t="s">
        <v>145</v>
      </c>
      <c r="D328" s="378" t="s">
        <v>202</v>
      </c>
      <c r="E328" s="378" t="s">
        <v>27</v>
      </c>
      <c r="F328" s="378"/>
      <c r="G328" s="378" t="s">
        <v>312</v>
      </c>
      <c r="H328" s="378" t="s">
        <v>647</v>
      </c>
      <c r="I328" s="378"/>
      <c r="J328" s="378" t="s">
        <v>242</v>
      </c>
      <c r="K328" s="378" t="s">
        <v>252</v>
      </c>
      <c r="L328" s="378">
        <v>15</v>
      </c>
      <c r="M328" s="378" t="s">
        <v>15</v>
      </c>
      <c r="N328" s="378" t="s">
        <v>19</v>
      </c>
      <c r="O328" s="378">
        <v>20</v>
      </c>
      <c r="P328" s="379">
        <v>28</v>
      </c>
      <c r="Q328" s="380"/>
      <c r="R328" s="376"/>
    </row>
    <row r="329" spans="1:18" ht="15" customHeight="1" x14ac:dyDescent="0.3">
      <c r="A329" s="461">
        <f ca="1">IF(ISBLANK(B329),"",IFERROR(INDIRECT("'Geotech Log'!J"&amp;MATCH(B329,'Geotech Log'!K:K,1)),""))</f>
        <v>54</v>
      </c>
      <c r="B329" s="377">
        <v>104.12</v>
      </c>
      <c r="C329" s="377" t="s">
        <v>145</v>
      </c>
      <c r="D329" s="378" t="s">
        <v>202</v>
      </c>
      <c r="E329" s="378" t="s">
        <v>27</v>
      </c>
      <c r="F329" s="378"/>
      <c r="G329" s="378" t="s">
        <v>312</v>
      </c>
      <c r="H329" s="378" t="s">
        <v>647</v>
      </c>
      <c r="I329" s="378"/>
      <c r="J329" s="378" t="s">
        <v>123</v>
      </c>
      <c r="K329" s="378" t="s">
        <v>252</v>
      </c>
      <c r="L329" s="378">
        <v>11</v>
      </c>
      <c r="M329" s="378" t="s">
        <v>15</v>
      </c>
      <c r="N329" s="378" t="s">
        <v>19</v>
      </c>
      <c r="O329" s="378">
        <v>20</v>
      </c>
      <c r="P329" s="379">
        <v>84</v>
      </c>
      <c r="Q329" s="380"/>
      <c r="R329" s="376"/>
    </row>
    <row r="330" spans="1:18" ht="15" customHeight="1" x14ac:dyDescent="0.3">
      <c r="A330" s="461">
        <f ca="1">IF(ISBLANK(B330),"",IFERROR(INDIRECT("'Geotech Log'!J"&amp;MATCH(B330,'Geotech Log'!K:K,1)),""))</f>
        <v>54</v>
      </c>
      <c r="B330" s="377">
        <v>104.15</v>
      </c>
      <c r="C330" s="377" t="s">
        <v>145</v>
      </c>
      <c r="D330" s="378" t="s">
        <v>202</v>
      </c>
      <c r="E330" s="378" t="s">
        <v>27</v>
      </c>
      <c r="F330" s="378"/>
      <c r="G330" s="378" t="s">
        <v>312</v>
      </c>
      <c r="H330" s="378" t="s">
        <v>647</v>
      </c>
      <c r="I330" s="378"/>
      <c r="J330" s="378" t="s">
        <v>115</v>
      </c>
      <c r="K330" s="378" t="s">
        <v>251</v>
      </c>
      <c r="L330" s="378">
        <v>5</v>
      </c>
      <c r="M330" s="378" t="s">
        <v>15</v>
      </c>
      <c r="N330" s="378" t="s">
        <v>19</v>
      </c>
      <c r="O330" s="378">
        <v>6</v>
      </c>
      <c r="P330" s="379">
        <v>85</v>
      </c>
      <c r="Q330" s="380"/>
      <c r="R330" s="376"/>
    </row>
    <row r="331" spans="1:18" ht="15" customHeight="1" x14ac:dyDescent="0.3">
      <c r="A331" s="461">
        <f ca="1">IF(ISBLANK(B331),"",IFERROR(INDIRECT("'Geotech Log'!J"&amp;MATCH(B331,'Geotech Log'!K:K,1)),""))</f>
        <v>54</v>
      </c>
      <c r="B331" s="377">
        <v>104.18</v>
      </c>
      <c r="C331" s="377" t="s">
        <v>145</v>
      </c>
      <c r="D331" s="378" t="s">
        <v>202</v>
      </c>
      <c r="E331" s="378" t="s">
        <v>27</v>
      </c>
      <c r="F331" s="378"/>
      <c r="G331" s="378" t="s">
        <v>313</v>
      </c>
      <c r="H331" s="378" t="s">
        <v>647</v>
      </c>
      <c r="I331" s="378"/>
      <c r="J331" s="378" t="s">
        <v>242</v>
      </c>
      <c r="K331" s="378" t="s">
        <v>252</v>
      </c>
      <c r="L331" s="378">
        <v>9</v>
      </c>
      <c r="M331" s="378" t="s">
        <v>15</v>
      </c>
      <c r="N331" s="378" t="s">
        <v>19</v>
      </c>
      <c r="O331" s="378">
        <v>20</v>
      </c>
      <c r="P331" s="379">
        <v>84</v>
      </c>
      <c r="Q331" s="380"/>
      <c r="R331" s="376"/>
    </row>
    <row r="332" spans="1:18" ht="15" customHeight="1" x14ac:dyDescent="0.3">
      <c r="A332" s="461">
        <f ca="1">IF(ISBLANK(B332),"",IFERROR(INDIRECT("'Geotech Log'!J"&amp;MATCH(B332,'Geotech Log'!K:K,1)),""))</f>
        <v>54</v>
      </c>
      <c r="B332" s="377">
        <v>104.91</v>
      </c>
      <c r="C332" s="377" t="s">
        <v>459</v>
      </c>
      <c r="D332" s="378" t="s">
        <v>202</v>
      </c>
      <c r="E332" s="378" t="s">
        <v>257</v>
      </c>
      <c r="F332" s="378"/>
      <c r="G332" s="378" t="s">
        <v>309</v>
      </c>
      <c r="H332" s="378" t="s">
        <v>1184</v>
      </c>
      <c r="I332" s="378"/>
      <c r="J332" s="378" t="s">
        <v>115</v>
      </c>
      <c r="K332" s="378" t="s">
        <v>251</v>
      </c>
      <c r="L332" s="378">
        <v>7</v>
      </c>
      <c r="M332" s="378" t="s">
        <v>15</v>
      </c>
      <c r="N332" s="378" t="s">
        <v>19</v>
      </c>
      <c r="O332" s="378">
        <v>25</v>
      </c>
      <c r="P332" s="379">
        <v>19</v>
      </c>
      <c r="Q332" s="380"/>
      <c r="R332" s="376" t="s">
        <v>725</v>
      </c>
    </row>
    <row r="333" spans="1:18" ht="15" customHeight="1" x14ac:dyDescent="0.3">
      <c r="A333" s="461">
        <f ca="1">IF(ISBLANK(B333),"",IFERROR(INDIRECT("'Geotech Log'!J"&amp;MATCH(B333,'Geotech Log'!K:K,1)),""))</f>
        <v>55</v>
      </c>
      <c r="B333" s="377">
        <v>106.4</v>
      </c>
      <c r="C333" s="377" t="s">
        <v>145</v>
      </c>
      <c r="D333" s="378" t="s">
        <v>202</v>
      </c>
      <c r="E333" s="378" t="s">
        <v>27</v>
      </c>
      <c r="F333" s="378"/>
      <c r="G333" s="378" t="s">
        <v>312</v>
      </c>
      <c r="H333" s="378" t="s">
        <v>647</v>
      </c>
      <c r="I333" s="378"/>
      <c r="J333" s="378" t="s">
        <v>243</v>
      </c>
      <c r="K333" s="378" t="s">
        <v>251</v>
      </c>
      <c r="L333" s="378">
        <v>7</v>
      </c>
      <c r="M333" s="378" t="s">
        <v>15</v>
      </c>
      <c r="N333" s="378" t="s">
        <v>19</v>
      </c>
      <c r="O333" s="378">
        <v>12</v>
      </c>
      <c r="P333" s="379">
        <v>72</v>
      </c>
      <c r="Q333" s="380"/>
      <c r="R333" s="376"/>
    </row>
    <row r="334" spans="1:18" ht="15" customHeight="1" x14ac:dyDescent="0.3">
      <c r="A334" s="461">
        <f ca="1">IF(ISBLANK(B334),"",IFERROR(INDIRECT("'Geotech Log'!J"&amp;MATCH(B334,'Geotech Log'!K:K,1)),""))</f>
        <v>55</v>
      </c>
      <c r="B334" s="377">
        <v>106.53</v>
      </c>
      <c r="C334" s="377" t="s">
        <v>145</v>
      </c>
      <c r="D334" s="378" t="s">
        <v>202</v>
      </c>
      <c r="E334" s="378" t="s">
        <v>27</v>
      </c>
      <c r="F334" s="378"/>
      <c r="G334" s="378" t="s">
        <v>312</v>
      </c>
      <c r="H334" s="378" t="s">
        <v>647</v>
      </c>
      <c r="I334" s="378"/>
      <c r="J334" s="378" t="s">
        <v>123</v>
      </c>
      <c r="K334" s="378" t="s">
        <v>251</v>
      </c>
      <c r="L334" s="378">
        <v>7</v>
      </c>
      <c r="M334" s="378" t="s">
        <v>15</v>
      </c>
      <c r="N334" s="378" t="s">
        <v>19</v>
      </c>
      <c r="O334" s="378">
        <v>12</v>
      </c>
      <c r="P334" s="379">
        <v>60</v>
      </c>
      <c r="Q334" s="380"/>
      <c r="R334" s="376"/>
    </row>
    <row r="335" spans="1:18" ht="15" customHeight="1" x14ac:dyDescent="0.3">
      <c r="A335" s="461">
        <f ca="1">IF(ISBLANK(B335),"",IFERROR(INDIRECT("'Geotech Log'!J"&amp;MATCH(B335,'Geotech Log'!K:K,1)),""))</f>
        <v>55</v>
      </c>
      <c r="B335" s="377">
        <v>106.63</v>
      </c>
      <c r="C335" s="377" t="s">
        <v>459</v>
      </c>
      <c r="D335" s="378" t="s">
        <v>202</v>
      </c>
      <c r="E335" s="378" t="s">
        <v>27</v>
      </c>
      <c r="F335" s="378" t="s">
        <v>254</v>
      </c>
      <c r="G335" s="378" t="s">
        <v>313</v>
      </c>
      <c r="H335" s="378" t="s">
        <v>647</v>
      </c>
      <c r="I335" s="378"/>
      <c r="J335" s="378" t="s">
        <v>115</v>
      </c>
      <c r="K335" s="378" t="s">
        <v>252</v>
      </c>
      <c r="L335" s="378">
        <v>9</v>
      </c>
      <c r="M335" s="378" t="s">
        <v>15</v>
      </c>
      <c r="N335" s="378" t="s">
        <v>19</v>
      </c>
      <c r="O335" s="378">
        <v>25</v>
      </c>
      <c r="P335" s="379">
        <v>24</v>
      </c>
      <c r="Q335" s="380"/>
      <c r="R335" s="376" t="s">
        <v>725</v>
      </c>
    </row>
    <row r="336" spans="1:18" ht="15" customHeight="1" x14ac:dyDescent="0.3">
      <c r="A336" s="461">
        <f ca="1">IF(ISBLANK(B336),"",IFERROR(INDIRECT("'Geotech Log'!J"&amp;MATCH(B336,'Geotech Log'!K:K,1)),""))</f>
        <v>55</v>
      </c>
      <c r="B336" s="377">
        <v>106.68</v>
      </c>
      <c r="C336" s="377" t="s">
        <v>145</v>
      </c>
      <c r="D336" s="378" t="s">
        <v>202</v>
      </c>
      <c r="E336" s="378" t="s">
        <v>27</v>
      </c>
      <c r="F336" s="378"/>
      <c r="G336" s="378" t="s">
        <v>312</v>
      </c>
      <c r="H336" s="378" t="s">
        <v>647</v>
      </c>
      <c r="I336" s="378"/>
      <c r="J336" s="378" t="s">
        <v>243</v>
      </c>
      <c r="K336" s="378" t="s">
        <v>252</v>
      </c>
      <c r="L336" s="378">
        <v>15</v>
      </c>
      <c r="M336" s="378" t="s">
        <v>15</v>
      </c>
      <c r="N336" s="378" t="s">
        <v>19</v>
      </c>
      <c r="O336" s="378">
        <v>20</v>
      </c>
      <c r="P336" s="379">
        <v>88</v>
      </c>
      <c r="Q336" s="380"/>
      <c r="R336" s="376"/>
    </row>
    <row r="337" spans="1:18" ht="15" customHeight="1" x14ac:dyDescent="0.3">
      <c r="A337" s="461">
        <f ca="1">IF(ISBLANK(B337),"",IFERROR(INDIRECT("'Geotech Log'!J"&amp;MATCH(B337,'Geotech Log'!K:K,1)),""))</f>
        <v>55</v>
      </c>
      <c r="B337" s="377">
        <v>106.98</v>
      </c>
      <c r="C337" s="377" t="s">
        <v>145</v>
      </c>
      <c r="D337" s="378" t="s">
        <v>202</v>
      </c>
      <c r="E337" s="378" t="s">
        <v>27</v>
      </c>
      <c r="F337" s="378"/>
      <c r="G337" s="378" t="s">
        <v>312</v>
      </c>
      <c r="H337" s="378" t="s">
        <v>647</v>
      </c>
      <c r="I337" s="378"/>
      <c r="J337" s="378" t="s">
        <v>243</v>
      </c>
      <c r="K337" s="378" t="s">
        <v>251</v>
      </c>
      <c r="L337" s="378">
        <v>5</v>
      </c>
      <c r="M337" s="378" t="s">
        <v>15</v>
      </c>
      <c r="N337" s="378" t="s">
        <v>19</v>
      </c>
      <c r="O337" s="378">
        <v>12</v>
      </c>
      <c r="P337" s="379">
        <v>87</v>
      </c>
      <c r="Q337" s="380"/>
      <c r="R337" s="376"/>
    </row>
    <row r="338" spans="1:18" ht="15" customHeight="1" x14ac:dyDescent="0.3">
      <c r="A338" s="461">
        <f ca="1">IF(ISBLANK(B338),"",IFERROR(INDIRECT("'Geotech Log'!J"&amp;MATCH(B338,'Geotech Log'!K:K,1)),""))</f>
        <v>55</v>
      </c>
      <c r="B338" s="377">
        <v>107.02</v>
      </c>
      <c r="C338" s="377" t="s">
        <v>145</v>
      </c>
      <c r="D338" s="378" t="s">
        <v>202</v>
      </c>
      <c r="E338" s="378" t="s">
        <v>27</v>
      </c>
      <c r="F338" s="378"/>
      <c r="G338" s="378" t="s">
        <v>312</v>
      </c>
      <c r="H338" s="378" t="s">
        <v>647</v>
      </c>
      <c r="I338" s="378"/>
      <c r="J338" s="378" t="s">
        <v>243</v>
      </c>
      <c r="K338" s="378" t="s">
        <v>251</v>
      </c>
      <c r="L338" s="378">
        <v>3</v>
      </c>
      <c r="M338" s="378" t="s">
        <v>15</v>
      </c>
      <c r="N338" s="378" t="s">
        <v>19</v>
      </c>
      <c r="O338" s="378">
        <v>12</v>
      </c>
      <c r="P338" s="379">
        <v>81</v>
      </c>
      <c r="Q338" s="380"/>
      <c r="R338" s="376"/>
    </row>
    <row r="339" spans="1:18" ht="15" customHeight="1" x14ac:dyDescent="0.3">
      <c r="A339" s="461">
        <f ca="1">IF(ISBLANK(B339),"",IFERROR(INDIRECT("'Geotech Log'!J"&amp;MATCH(B339,'Geotech Log'!K:K,1)),""))</f>
        <v>55</v>
      </c>
      <c r="B339" s="377">
        <v>107.06</v>
      </c>
      <c r="C339" s="377" t="s">
        <v>145</v>
      </c>
      <c r="D339" s="378" t="s">
        <v>202</v>
      </c>
      <c r="E339" s="378" t="s">
        <v>27</v>
      </c>
      <c r="F339" s="378"/>
      <c r="G339" s="378" t="s">
        <v>310</v>
      </c>
      <c r="H339" s="378" t="s">
        <v>649</v>
      </c>
      <c r="I339" s="378"/>
      <c r="J339" s="378" t="s">
        <v>242</v>
      </c>
      <c r="K339" s="378" t="s">
        <v>252</v>
      </c>
      <c r="L339" s="378">
        <v>9</v>
      </c>
      <c r="M339" s="378" t="s">
        <v>15</v>
      </c>
      <c r="N339" s="378" t="s">
        <v>19</v>
      </c>
      <c r="O339" s="378">
        <v>6</v>
      </c>
      <c r="P339" s="379">
        <v>79</v>
      </c>
      <c r="Q339" s="380"/>
      <c r="R339" s="376"/>
    </row>
    <row r="340" spans="1:18" ht="15" customHeight="1" x14ac:dyDescent="0.3">
      <c r="A340" s="461">
        <f ca="1">IF(ISBLANK(B340),"",IFERROR(INDIRECT("'Geotech Log'!J"&amp;MATCH(B340,'Geotech Log'!K:K,1)),""))</f>
        <v>55</v>
      </c>
      <c r="B340" s="377">
        <v>107.13</v>
      </c>
      <c r="C340" s="377" t="s">
        <v>145</v>
      </c>
      <c r="D340" s="378" t="s">
        <v>202</v>
      </c>
      <c r="E340" s="378" t="s">
        <v>27</v>
      </c>
      <c r="F340" s="378"/>
      <c r="G340" s="378" t="s">
        <v>312</v>
      </c>
      <c r="H340" s="378" t="s">
        <v>647</v>
      </c>
      <c r="I340" s="378"/>
      <c r="J340" s="378" t="s">
        <v>243</v>
      </c>
      <c r="K340" s="378" t="s">
        <v>252</v>
      </c>
      <c r="L340" s="378">
        <v>11</v>
      </c>
      <c r="M340" s="378" t="s">
        <v>15</v>
      </c>
      <c r="N340" s="378" t="s">
        <v>19</v>
      </c>
      <c r="O340" s="378">
        <v>20</v>
      </c>
      <c r="P340" s="379">
        <v>61</v>
      </c>
      <c r="Q340" s="380"/>
      <c r="R340" s="376"/>
    </row>
    <row r="341" spans="1:18" ht="15" customHeight="1" x14ac:dyDescent="0.3">
      <c r="A341" s="461">
        <f ca="1">IF(ISBLANK(B341),"",IFERROR(INDIRECT("'Geotech Log'!J"&amp;MATCH(B341,'Geotech Log'!K:K,1)),""))</f>
        <v>55</v>
      </c>
      <c r="B341" s="377">
        <v>107.17</v>
      </c>
      <c r="C341" s="377" t="s">
        <v>145</v>
      </c>
      <c r="D341" s="378" t="s">
        <v>202</v>
      </c>
      <c r="E341" s="378" t="s">
        <v>27</v>
      </c>
      <c r="F341" s="378"/>
      <c r="G341" s="378" t="s">
        <v>312</v>
      </c>
      <c r="H341" s="378" t="s">
        <v>647</v>
      </c>
      <c r="I341" s="378"/>
      <c r="J341" s="378" t="s">
        <v>243</v>
      </c>
      <c r="K341" s="378" t="s">
        <v>251</v>
      </c>
      <c r="L341" s="378">
        <v>3</v>
      </c>
      <c r="M341" s="378" t="s">
        <v>15</v>
      </c>
      <c r="N341" s="378" t="s">
        <v>19</v>
      </c>
      <c r="O341" s="378">
        <v>12</v>
      </c>
      <c r="P341" s="379">
        <v>83</v>
      </c>
      <c r="Q341" s="380"/>
      <c r="R341" s="376"/>
    </row>
    <row r="342" spans="1:18" ht="15" customHeight="1" x14ac:dyDescent="0.3">
      <c r="A342" s="461">
        <f ca="1">IF(ISBLANK(B342),"",IFERROR(INDIRECT("'Geotech Log'!J"&amp;MATCH(B342,'Geotech Log'!K:K,1)),""))</f>
        <v>56</v>
      </c>
      <c r="B342" s="377">
        <v>107.54</v>
      </c>
      <c r="C342" s="377" t="s">
        <v>145</v>
      </c>
      <c r="D342" s="378" t="s">
        <v>202</v>
      </c>
      <c r="E342" s="378" t="s">
        <v>257</v>
      </c>
      <c r="F342" s="378"/>
      <c r="G342" s="378" t="s">
        <v>309</v>
      </c>
      <c r="H342" s="378" t="s">
        <v>1184</v>
      </c>
      <c r="I342" s="378"/>
      <c r="J342" s="378" t="s">
        <v>115</v>
      </c>
      <c r="K342" s="378" t="s">
        <v>252</v>
      </c>
      <c r="L342" s="378">
        <v>11</v>
      </c>
      <c r="M342" s="378" t="s">
        <v>16</v>
      </c>
      <c r="N342" s="378" t="s">
        <v>19</v>
      </c>
      <c r="O342" s="378">
        <v>20</v>
      </c>
      <c r="P342" s="379">
        <v>74</v>
      </c>
      <c r="Q342" s="380"/>
      <c r="R342" s="376"/>
    </row>
    <row r="343" spans="1:18" ht="15" customHeight="1" x14ac:dyDescent="0.3">
      <c r="A343" s="461">
        <f ca="1">IF(ISBLANK(B343),"",IFERROR(INDIRECT("'Geotech Log'!J"&amp;MATCH(B343,'Geotech Log'!K:K,1)),""))</f>
        <v>56</v>
      </c>
      <c r="B343" s="377">
        <v>107.98</v>
      </c>
      <c r="C343" s="377" t="s">
        <v>145</v>
      </c>
      <c r="D343" s="378" t="s">
        <v>202</v>
      </c>
      <c r="E343" s="378" t="s">
        <v>27</v>
      </c>
      <c r="F343" s="378"/>
      <c r="G343" s="378" t="s">
        <v>313</v>
      </c>
      <c r="H343" s="378" t="s">
        <v>647</v>
      </c>
      <c r="I343" s="378"/>
      <c r="J343" s="378" t="s">
        <v>243</v>
      </c>
      <c r="K343" s="378" t="s">
        <v>251</v>
      </c>
      <c r="L343" s="378">
        <v>7</v>
      </c>
      <c r="M343" s="378" t="s">
        <v>16</v>
      </c>
      <c r="N343" s="378" t="s">
        <v>19</v>
      </c>
      <c r="O343" s="378">
        <v>20</v>
      </c>
      <c r="P343" s="379">
        <v>62</v>
      </c>
      <c r="Q343" s="380"/>
      <c r="R343" s="376"/>
    </row>
    <row r="344" spans="1:18" ht="15" customHeight="1" x14ac:dyDescent="0.3">
      <c r="A344" s="461">
        <f ca="1">IF(ISBLANK(B344),"",IFERROR(INDIRECT("'Geotech Log'!J"&amp;MATCH(B344,'Geotech Log'!K:K,1)),""))</f>
        <v>56</v>
      </c>
      <c r="B344" s="377">
        <v>108.38</v>
      </c>
      <c r="C344" s="377" t="s">
        <v>459</v>
      </c>
      <c r="D344" s="378" t="s">
        <v>202</v>
      </c>
      <c r="E344" s="378" t="s">
        <v>257</v>
      </c>
      <c r="F344" s="378"/>
      <c r="G344" s="378" t="s">
        <v>309</v>
      </c>
      <c r="H344" s="378" t="s">
        <v>1184</v>
      </c>
      <c r="I344" s="378"/>
      <c r="J344" s="378" t="s">
        <v>243</v>
      </c>
      <c r="K344" s="378" t="s">
        <v>252</v>
      </c>
      <c r="L344" s="378">
        <v>11</v>
      </c>
      <c r="M344" s="378" t="s">
        <v>16</v>
      </c>
      <c r="N344" s="378" t="s">
        <v>19</v>
      </c>
      <c r="O344" s="378">
        <v>20</v>
      </c>
      <c r="P344" s="379">
        <v>10</v>
      </c>
      <c r="Q344" s="380"/>
      <c r="R344" s="376" t="s">
        <v>796</v>
      </c>
    </row>
    <row r="345" spans="1:18" ht="15" customHeight="1" x14ac:dyDescent="0.3">
      <c r="A345" s="461">
        <f ca="1">IF(ISBLANK(B345),"",IFERROR(INDIRECT("'Geotech Log'!J"&amp;MATCH(B345,'Geotech Log'!K:K,1)),""))</f>
        <v>56</v>
      </c>
      <c r="B345" s="377">
        <v>108.87</v>
      </c>
      <c r="C345" s="377" t="s">
        <v>459</v>
      </c>
      <c r="D345" s="378" t="s">
        <v>202</v>
      </c>
      <c r="E345" s="378" t="s">
        <v>264</v>
      </c>
      <c r="F345" s="378"/>
      <c r="G345" s="378" t="s">
        <v>123</v>
      </c>
      <c r="H345" s="378" t="s">
        <v>647</v>
      </c>
      <c r="I345" s="378"/>
      <c r="J345" s="378" t="s">
        <v>243</v>
      </c>
      <c r="K345" s="378" t="s">
        <v>252</v>
      </c>
      <c r="L345" s="378">
        <v>11</v>
      </c>
      <c r="M345" s="378" t="s">
        <v>16</v>
      </c>
      <c r="N345" s="378" t="s">
        <v>19</v>
      </c>
      <c r="O345" s="378">
        <v>20</v>
      </c>
      <c r="P345" s="379">
        <v>24</v>
      </c>
      <c r="Q345" s="380"/>
      <c r="R345" s="376"/>
    </row>
    <row r="346" spans="1:18" ht="15" customHeight="1" x14ac:dyDescent="0.3">
      <c r="A346" s="461">
        <f ca="1">IF(ISBLANK(B346),"",IFERROR(INDIRECT("'Geotech Log'!J"&amp;MATCH(B346,'Geotech Log'!K:K,1)),""))</f>
        <v>57</v>
      </c>
      <c r="B346" s="377">
        <v>109.37</v>
      </c>
      <c r="C346" s="377" t="s">
        <v>459</v>
      </c>
      <c r="D346" s="378" t="s">
        <v>202</v>
      </c>
      <c r="E346" s="378" t="s">
        <v>254</v>
      </c>
      <c r="F346" s="378"/>
      <c r="G346" s="378" t="s">
        <v>310</v>
      </c>
      <c r="H346" s="378" t="s">
        <v>650</v>
      </c>
      <c r="I346" s="378">
        <v>70</v>
      </c>
      <c r="J346" s="378" t="s">
        <v>123</v>
      </c>
      <c r="K346" s="378" t="s">
        <v>252</v>
      </c>
      <c r="L346" s="378">
        <v>11</v>
      </c>
      <c r="M346" s="378" t="s">
        <v>16</v>
      </c>
      <c r="N346" s="378" t="s">
        <v>19</v>
      </c>
      <c r="O346" s="378">
        <v>6</v>
      </c>
      <c r="P346" s="379">
        <v>48</v>
      </c>
      <c r="Q346" s="380"/>
      <c r="R346" s="376"/>
    </row>
    <row r="347" spans="1:18" ht="15" customHeight="1" x14ac:dyDescent="0.3">
      <c r="A347" s="461">
        <f ca="1">IF(ISBLANK(B347),"",IFERROR(INDIRECT("'Geotech Log'!J"&amp;MATCH(B347,'Geotech Log'!K:K,1)),""))</f>
        <v>58</v>
      </c>
      <c r="B347" s="377">
        <v>109.4</v>
      </c>
      <c r="C347" s="377" t="s">
        <v>145</v>
      </c>
      <c r="D347" s="378" t="s">
        <v>202</v>
      </c>
      <c r="E347" s="378" t="s">
        <v>254</v>
      </c>
      <c r="F347" s="378" t="s">
        <v>27</v>
      </c>
      <c r="G347" s="378" t="s">
        <v>313</v>
      </c>
      <c r="H347" s="378" t="s">
        <v>647</v>
      </c>
      <c r="I347" s="378"/>
      <c r="J347" s="378" t="s">
        <v>115</v>
      </c>
      <c r="K347" s="378" t="s">
        <v>251</v>
      </c>
      <c r="L347" s="378">
        <v>7</v>
      </c>
      <c r="M347" s="378" t="s">
        <v>16</v>
      </c>
      <c r="N347" s="378" t="s">
        <v>19</v>
      </c>
      <c r="O347" s="378">
        <v>12</v>
      </c>
      <c r="P347" s="379">
        <v>88</v>
      </c>
      <c r="Q347" s="380"/>
      <c r="R347" s="376"/>
    </row>
    <row r="348" spans="1:18" ht="15" customHeight="1" x14ac:dyDescent="0.3">
      <c r="A348" s="461">
        <f ca="1">IF(ISBLANK(B348),"",IFERROR(INDIRECT("'Geotech Log'!J"&amp;MATCH(B348,'Geotech Log'!K:K,1)),""))</f>
        <v>58</v>
      </c>
      <c r="B348" s="377">
        <v>109.81</v>
      </c>
      <c r="C348" s="377" t="s">
        <v>145</v>
      </c>
      <c r="D348" s="378" t="s">
        <v>202</v>
      </c>
      <c r="E348" s="378" t="s">
        <v>27</v>
      </c>
      <c r="F348" s="378"/>
      <c r="G348" s="378" t="s">
        <v>313</v>
      </c>
      <c r="H348" s="378" t="s">
        <v>647</v>
      </c>
      <c r="I348" s="378"/>
      <c r="J348" s="378" t="s">
        <v>115</v>
      </c>
      <c r="K348" s="378" t="s">
        <v>252</v>
      </c>
      <c r="L348" s="378">
        <v>9</v>
      </c>
      <c r="M348" s="378" t="s">
        <v>15</v>
      </c>
      <c r="N348" s="378" t="s">
        <v>19</v>
      </c>
      <c r="O348" s="378">
        <v>12</v>
      </c>
      <c r="P348" s="379">
        <v>81</v>
      </c>
      <c r="Q348" s="380"/>
      <c r="R348" s="376" t="s">
        <v>766</v>
      </c>
    </row>
    <row r="349" spans="1:18" ht="15" customHeight="1" x14ac:dyDescent="0.3">
      <c r="A349" s="461">
        <f ca="1">IF(ISBLANK(B349),"",IFERROR(INDIRECT("'Geotech Log'!J"&amp;MATCH(B349,'Geotech Log'!K:K,1)),""))</f>
        <v>58</v>
      </c>
      <c r="B349" s="377">
        <v>110.32</v>
      </c>
      <c r="C349" s="377" t="s">
        <v>145</v>
      </c>
      <c r="D349" s="378" t="s">
        <v>202</v>
      </c>
      <c r="E349" s="378" t="s">
        <v>27</v>
      </c>
      <c r="F349" s="378"/>
      <c r="G349" s="378" t="s">
        <v>313</v>
      </c>
      <c r="H349" s="378" t="s">
        <v>647</v>
      </c>
      <c r="I349" s="378"/>
      <c r="J349" s="378" t="s">
        <v>243</v>
      </c>
      <c r="K349" s="378" t="s">
        <v>252</v>
      </c>
      <c r="L349" s="378">
        <v>9</v>
      </c>
      <c r="M349" s="378" t="s">
        <v>15</v>
      </c>
      <c r="N349" s="378" t="s">
        <v>19</v>
      </c>
      <c r="O349" s="378">
        <v>20</v>
      </c>
      <c r="P349" s="379">
        <v>83</v>
      </c>
      <c r="Q349" s="380"/>
      <c r="R349" s="376"/>
    </row>
    <row r="350" spans="1:18" ht="15" customHeight="1" x14ac:dyDescent="0.3">
      <c r="A350" s="461">
        <f ca="1">IF(ISBLANK(B350),"",IFERROR(INDIRECT("'Geotech Log'!J"&amp;MATCH(B350,'Geotech Log'!K:K,1)),""))</f>
        <v>58</v>
      </c>
      <c r="B350" s="377">
        <v>110.52</v>
      </c>
      <c r="C350" s="377" t="s">
        <v>145</v>
      </c>
      <c r="D350" s="378" t="s">
        <v>202</v>
      </c>
      <c r="E350" s="378" t="s">
        <v>27</v>
      </c>
      <c r="F350" s="378"/>
      <c r="G350" s="378" t="s">
        <v>312</v>
      </c>
      <c r="H350" s="378" t="s">
        <v>647</v>
      </c>
      <c r="I350" s="378"/>
      <c r="J350" s="378" t="s">
        <v>115</v>
      </c>
      <c r="K350" s="378" t="s">
        <v>252</v>
      </c>
      <c r="L350" s="378">
        <v>9</v>
      </c>
      <c r="M350" s="378" t="s">
        <v>15</v>
      </c>
      <c r="N350" s="378" t="s">
        <v>19</v>
      </c>
      <c r="O350" s="378">
        <v>12</v>
      </c>
      <c r="P350" s="379">
        <v>81</v>
      </c>
      <c r="Q350" s="380"/>
      <c r="R350" s="376"/>
    </row>
    <row r="351" spans="1:18" ht="15" customHeight="1" x14ac:dyDescent="0.3">
      <c r="A351" s="461">
        <f ca="1">IF(ISBLANK(B351),"",IFERROR(INDIRECT("'Geotech Log'!J"&amp;MATCH(B351,'Geotech Log'!K:K,1)),""))</f>
        <v>58</v>
      </c>
      <c r="B351" s="377">
        <v>110.67</v>
      </c>
      <c r="C351" s="377" t="s">
        <v>459</v>
      </c>
      <c r="D351" s="378" t="s">
        <v>202</v>
      </c>
      <c r="E351" s="378" t="s">
        <v>27</v>
      </c>
      <c r="F351" s="378"/>
      <c r="G351" s="378" t="s">
        <v>312</v>
      </c>
      <c r="H351" s="378" t="s">
        <v>647</v>
      </c>
      <c r="I351" s="378"/>
      <c r="J351" s="378" t="s">
        <v>123</v>
      </c>
      <c r="K351" s="378" t="s">
        <v>252</v>
      </c>
      <c r="L351" s="378">
        <v>11</v>
      </c>
      <c r="M351" s="378" t="s">
        <v>15</v>
      </c>
      <c r="N351" s="378" t="s">
        <v>19</v>
      </c>
      <c r="O351" s="378">
        <v>25</v>
      </c>
      <c r="P351" s="379">
        <v>26</v>
      </c>
      <c r="Q351" s="380"/>
      <c r="R351" s="376" t="s">
        <v>725</v>
      </c>
    </row>
    <row r="352" spans="1:18" ht="15" customHeight="1" x14ac:dyDescent="0.3">
      <c r="A352" s="461">
        <f ca="1">IF(ISBLANK(B352),"",IFERROR(INDIRECT("'Geotech Log'!J"&amp;MATCH(B352,'Geotech Log'!K:K,1)),""))</f>
        <v>58</v>
      </c>
      <c r="B352" s="377">
        <v>110.7</v>
      </c>
      <c r="C352" s="377" t="s">
        <v>145</v>
      </c>
      <c r="D352" s="378" t="s">
        <v>202</v>
      </c>
      <c r="E352" s="378" t="s">
        <v>27</v>
      </c>
      <c r="F352" s="378"/>
      <c r="G352" s="378" t="s">
        <v>312</v>
      </c>
      <c r="H352" s="378" t="s">
        <v>647</v>
      </c>
      <c r="I352" s="378"/>
      <c r="J352" s="378" t="s">
        <v>115</v>
      </c>
      <c r="K352" s="378" t="s">
        <v>252</v>
      </c>
      <c r="L352" s="378">
        <v>9</v>
      </c>
      <c r="M352" s="378" t="s">
        <v>15</v>
      </c>
      <c r="N352" s="378" t="s">
        <v>19</v>
      </c>
      <c r="O352" s="378">
        <v>12</v>
      </c>
      <c r="P352" s="379">
        <v>89</v>
      </c>
      <c r="Q352" s="380"/>
      <c r="R352" s="376"/>
    </row>
    <row r="353" spans="1:18" ht="15" customHeight="1" x14ac:dyDescent="0.3">
      <c r="A353" s="461">
        <f ca="1">IF(ISBLANK(B353),"",IFERROR(INDIRECT("'Geotech Log'!J"&amp;MATCH(B353,'Geotech Log'!K:K,1)),""))</f>
        <v>58</v>
      </c>
      <c r="B353" s="377">
        <v>110.73</v>
      </c>
      <c r="C353" s="377" t="s">
        <v>145</v>
      </c>
      <c r="D353" s="378" t="s">
        <v>202</v>
      </c>
      <c r="E353" s="378" t="s">
        <v>27</v>
      </c>
      <c r="F353" s="378"/>
      <c r="G353" s="378" t="s">
        <v>312</v>
      </c>
      <c r="H353" s="378" t="s">
        <v>647</v>
      </c>
      <c r="I353" s="378"/>
      <c r="J353" s="378" t="s">
        <v>123</v>
      </c>
      <c r="K353" s="378" t="s">
        <v>252</v>
      </c>
      <c r="L353" s="378">
        <v>15</v>
      </c>
      <c r="M353" s="378" t="s">
        <v>15</v>
      </c>
      <c r="N353" s="378" t="s">
        <v>19</v>
      </c>
      <c r="O353" s="378">
        <v>20</v>
      </c>
      <c r="P353" s="379">
        <v>66</v>
      </c>
      <c r="Q353" s="380"/>
      <c r="R353" s="376"/>
    </row>
    <row r="354" spans="1:18" ht="15" customHeight="1" x14ac:dyDescent="0.3">
      <c r="A354" s="461">
        <f ca="1">IF(ISBLANK(B354),"",IFERROR(INDIRECT("'Geotech Log'!J"&amp;MATCH(B354,'Geotech Log'!K:K,1)),""))</f>
        <v>58</v>
      </c>
      <c r="B354" s="377">
        <v>110.81</v>
      </c>
      <c r="C354" s="377" t="s">
        <v>195</v>
      </c>
      <c r="D354" s="378" t="s">
        <v>203</v>
      </c>
      <c r="E354" s="378" t="s">
        <v>267</v>
      </c>
      <c r="F354" s="378" t="s">
        <v>27</v>
      </c>
      <c r="G354" s="378" t="s">
        <v>310</v>
      </c>
      <c r="H354" s="378" t="s">
        <v>650</v>
      </c>
      <c r="I354" s="378">
        <v>110</v>
      </c>
      <c r="J354" s="378" t="s">
        <v>243</v>
      </c>
      <c r="K354" s="378" t="s">
        <v>252</v>
      </c>
      <c r="L354" s="378">
        <v>11</v>
      </c>
      <c r="M354" s="378" t="s">
        <v>15</v>
      </c>
      <c r="N354" s="378" t="s">
        <v>19</v>
      </c>
      <c r="O354" s="378">
        <v>0</v>
      </c>
      <c r="P354" s="379">
        <v>76</v>
      </c>
      <c r="Q354" s="380"/>
      <c r="R354" s="376" t="s">
        <v>798</v>
      </c>
    </row>
    <row r="355" spans="1:18" ht="15" customHeight="1" x14ac:dyDescent="0.3">
      <c r="A355" s="461">
        <f ca="1">IF(ISBLANK(B355),"",IFERROR(INDIRECT("'Geotech Log'!J"&amp;MATCH(B355,'Geotech Log'!K:K,1)),""))</f>
        <v>58</v>
      </c>
      <c r="B355" s="377">
        <v>111.16</v>
      </c>
      <c r="C355" s="377" t="s">
        <v>145</v>
      </c>
      <c r="D355" s="378" t="s">
        <v>202</v>
      </c>
      <c r="E355" s="378" t="s">
        <v>254</v>
      </c>
      <c r="F355" s="378"/>
      <c r="G355" s="378" t="s">
        <v>312</v>
      </c>
      <c r="H355" s="378" t="s">
        <v>647</v>
      </c>
      <c r="I355" s="378"/>
      <c r="J355" s="378" t="s">
        <v>123</v>
      </c>
      <c r="K355" s="378" t="s">
        <v>252</v>
      </c>
      <c r="L355" s="378">
        <v>17</v>
      </c>
      <c r="M355" s="378" t="s">
        <v>15</v>
      </c>
      <c r="N355" s="378" t="s">
        <v>19</v>
      </c>
      <c r="O355" s="378">
        <v>25</v>
      </c>
      <c r="P355" s="379">
        <v>11</v>
      </c>
      <c r="Q355" s="380"/>
      <c r="R355" s="376" t="s">
        <v>725</v>
      </c>
    </row>
    <row r="356" spans="1:18" ht="15" customHeight="1" x14ac:dyDescent="0.3">
      <c r="A356" s="461">
        <f ca="1">IF(ISBLANK(B356),"",IFERROR(INDIRECT("'Geotech Log'!J"&amp;MATCH(B356,'Geotech Log'!K:K,1)),""))</f>
        <v>59</v>
      </c>
      <c r="B356" s="377">
        <v>112.45</v>
      </c>
      <c r="C356" s="377" t="s">
        <v>145</v>
      </c>
      <c r="D356" s="378" t="s">
        <v>202</v>
      </c>
      <c r="E356" s="378" t="s">
        <v>27</v>
      </c>
      <c r="F356" s="378"/>
      <c r="G356" s="378" t="s">
        <v>312</v>
      </c>
      <c r="H356" s="378" t="s">
        <v>647</v>
      </c>
      <c r="I356" s="378"/>
      <c r="J356" s="378" t="s">
        <v>242</v>
      </c>
      <c r="K356" s="378" t="s">
        <v>251</v>
      </c>
      <c r="L356" s="378">
        <v>7</v>
      </c>
      <c r="M356" s="378" t="s">
        <v>15</v>
      </c>
      <c r="N356" s="378" t="s">
        <v>19</v>
      </c>
      <c r="O356" s="378">
        <v>12</v>
      </c>
      <c r="P356" s="379">
        <v>87</v>
      </c>
      <c r="Q356" s="380"/>
      <c r="R356" s="376"/>
    </row>
    <row r="357" spans="1:18" ht="15" customHeight="1" x14ac:dyDescent="0.3">
      <c r="A357" s="461">
        <f ca="1">IF(ISBLANK(B357),"",IFERROR(INDIRECT("'Geotech Log'!J"&amp;MATCH(B357,'Geotech Log'!K:K,1)),""))</f>
        <v>59</v>
      </c>
      <c r="B357" s="377">
        <v>112.55</v>
      </c>
      <c r="C357" s="377" t="s">
        <v>145</v>
      </c>
      <c r="D357" s="378" t="s">
        <v>202</v>
      </c>
      <c r="E357" s="378" t="s">
        <v>27</v>
      </c>
      <c r="F357" s="378"/>
      <c r="G357" s="378" t="s">
        <v>312</v>
      </c>
      <c r="H357" s="378" t="s">
        <v>647</v>
      </c>
      <c r="I357" s="378"/>
      <c r="J357" s="378" t="s">
        <v>123</v>
      </c>
      <c r="K357" s="378" t="s">
        <v>252</v>
      </c>
      <c r="L357" s="378">
        <v>15</v>
      </c>
      <c r="M357" s="378" t="s">
        <v>15</v>
      </c>
      <c r="N357" s="378" t="s">
        <v>19</v>
      </c>
      <c r="O357" s="378">
        <v>20</v>
      </c>
      <c r="P357" s="379">
        <v>72</v>
      </c>
      <c r="Q357" s="380"/>
      <c r="R357" s="376"/>
    </row>
    <row r="358" spans="1:18" ht="15" customHeight="1" x14ac:dyDescent="0.3">
      <c r="A358" s="461">
        <f ca="1">IF(ISBLANK(B358),"",IFERROR(INDIRECT("'Geotech Log'!J"&amp;MATCH(B358,'Geotech Log'!K:K,1)),""))</f>
        <v>59</v>
      </c>
      <c r="B358" s="377">
        <v>113.45</v>
      </c>
      <c r="C358" s="377" t="s">
        <v>459</v>
      </c>
      <c r="D358" s="378" t="s">
        <v>202</v>
      </c>
      <c r="E358" s="378" t="s">
        <v>257</v>
      </c>
      <c r="F358" s="378"/>
      <c r="G358" s="378" t="s">
        <v>309</v>
      </c>
      <c r="H358" s="378" t="s">
        <v>1184</v>
      </c>
      <c r="I358" s="378"/>
      <c r="J358" s="378" t="s">
        <v>242</v>
      </c>
      <c r="K358" s="378" t="s">
        <v>251</v>
      </c>
      <c r="L358" s="378">
        <v>5</v>
      </c>
      <c r="M358" s="378" t="s">
        <v>15</v>
      </c>
      <c r="N358" s="378" t="s">
        <v>19</v>
      </c>
      <c r="O358" s="378">
        <v>25</v>
      </c>
      <c r="P358" s="379">
        <v>16</v>
      </c>
      <c r="Q358" s="380"/>
      <c r="R358" s="376" t="s">
        <v>725</v>
      </c>
    </row>
    <row r="359" spans="1:18" ht="15" customHeight="1" x14ac:dyDescent="0.3">
      <c r="A359" s="461">
        <f ca="1">IF(ISBLANK(B359),"",IFERROR(INDIRECT("'Geotech Log'!J"&amp;MATCH(B359,'Geotech Log'!K:K,1)),""))</f>
        <v>59</v>
      </c>
      <c r="B359" s="377">
        <v>113.57</v>
      </c>
      <c r="C359" s="377" t="s">
        <v>145</v>
      </c>
      <c r="D359" s="378" t="s">
        <v>202</v>
      </c>
      <c r="E359" s="378" t="s">
        <v>257</v>
      </c>
      <c r="F359" s="378"/>
      <c r="G359" s="378" t="s">
        <v>309</v>
      </c>
      <c r="H359" s="378" t="s">
        <v>1184</v>
      </c>
      <c r="I359" s="378"/>
      <c r="J359" s="378" t="s">
        <v>243</v>
      </c>
      <c r="K359" s="378" t="s">
        <v>252</v>
      </c>
      <c r="L359" s="378">
        <v>15</v>
      </c>
      <c r="M359" s="378" t="s">
        <v>15</v>
      </c>
      <c r="N359" s="378" t="s">
        <v>19</v>
      </c>
      <c r="O359" s="378">
        <v>20</v>
      </c>
      <c r="P359" s="379">
        <v>88</v>
      </c>
      <c r="Q359" s="380"/>
      <c r="R359" s="376"/>
    </row>
    <row r="360" spans="1:18" ht="15" customHeight="1" x14ac:dyDescent="0.3">
      <c r="A360" s="461">
        <f ca="1">IF(ISBLANK(B360),"",IFERROR(INDIRECT("'Geotech Log'!J"&amp;MATCH(B360,'Geotech Log'!K:K,1)),""))</f>
        <v>59</v>
      </c>
      <c r="B360" s="377">
        <v>113.63</v>
      </c>
      <c r="C360" s="377" t="s">
        <v>459</v>
      </c>
      <c r="D360" s="378" t="s">
        <v>202</v>
      </c>
      <c r="E360" s="378" t="s">
        <v>257</v>
      </c>
      <c r="F360" s="378"/>
      <c r="G360" s="378" t="s">
        <v>309</v>
      </c>
      <c r="H360" s="378" t="s">
        <v>1184</v>
      </c>
      <c r="I360" s="378"/>
      <c r="J360" s="378" t="s">
        <v>242</v>
      </c>
      <c r="K360" s="378" t="s">
        <v>252</v>
      </c>
      <c r="L360" s="378">
        <v>11</v>
      </c>
      <c r="M360" s="378" t="s">
        <v>15</v>
      </c>
      <c r="N360" s="378" t="s">
        <v>19</v>
      </c>
      <c r="O360" s="378">
        <v>25</v>
      </c>
      <c r="P360" s="379"/>
      <c r="Q360" s="380"/>
      <c r="R360" s="376" t="s">
        <v>799</v>
      </c>
    </row>
    <row r="361" spans="1:18" ht="15" customHeight="1" x14ac:dyDescent="0.3">
      <c r="A361" s="461">
        <f ca="1">IF(ISBLANK(B361),"",IFERROR(INDIRECT("'Geotech Log'!J"&amp;MATCH(B361,'Geotech Log'!K:K,1)),""))</f>
        <v>59</v>
      </c>
      <c r="B361" s="377">
        <v>113.69</v>
      </c>
      <c r="C361" s="377" t="s">
        <v>145</v>
      </c>
      <c r="D361" s="378" t="s">
        <v>202</v>
      </c>
      <c r="E361" s="378" t="s">
        <v>27</v>
      </c>
      <c r="F361" s="378" t="s">
        <v>265</v>
      </c>
      <c r="G361" s="378" t="s">
        <v>310</v>
      </c>
      <c r="H361" s="378" t="s">
        <v>649</v>
      </c>
      <c r="I361" s="378"/>
      <c r="J361" s="378" t="s">
        <v>243</v>
      </c>
      <c r="K361" s="378" t="s">
        <v>252</v>
      </c>
      <c r="L361" s="378">
        <v>11</v>
      </c>
      <c r="M361" s="378" t="s">
        <v>15</v>
      </c>
      <c r="N361" s="378" t="s">
        <v>19</v>
      </c>
      <c r="O361" s="378">
        <v>6</v>
      </c>
      <c r="P361" s="379">
        <v>71</v>
      </c>
      <c r="Q361" s="380"/>
      <c r="R361" s="376"/>
    </row>
    <row r="362" spans="1:18" ht="15" customHeight="1" x14ac:dyDescent="0.3">
      <c r="A362" s="461">
        <f ca="1">IF(ISBLANK(B362),"",IFERROR(INDIRECT("'Geotech Log'!J"&amp;MATCH(B362,'Geotech Log'!K:K,1)),""))</f>
        <v>59</v>
      </c>
      <c r="B362" s="377">
        <v>113.9</v>
      </c>
      <c r="C362" s="377" t="s">
        <v>459</v>
      </c>
      <c r="D362" s="378" t="s">
        <v>202</v>
      </c>
      <c r="E362" s="378" t="s">
        <v>27</v>
      </c>
      <c r="F362" s="378" t="s">
        <v>254</v>
      </c>
      <c r="G362" s="378" t="s">
        <v>312</v>
      </c>
      <c r="H362" s="378" t="s">
        <v>647</v>
      </c>
      <c r="I362" s="378"/>
      <c r="J362" s="378" t="s">
        <v>115</v>
      </c>
      <c r="K362" s="378" t="s">
        <v>251</v>
      </c>
      <c r="L362" s="378">
        <v>7</v>
      </c>
      <c r="M362" s="378" t="s">
        <v>15</v>
      </c>
      <c r="N362" s="378" t="s">
        <v>19</v>
      </c>
      <c r="O362" s="378">
        <v>12</v>
      </c>
      <c r="P362" s="379">
        <v>48</v>
      </c>
      <c r="Q362" s="380"/>
      <c r="R362" s="376"/>
    </row>
    <row r="363" spans="1:18" ht="15" customHeight="1" x14ac:dyDescent="0.3">
      <c r="A363" s="461">
        <f ca="1">IF(ISBLANK(B363),"",IFERROR(INDIRECT("'Geotech Log'!J"&amp;MATCH(B363,'Geotech Log'!K:K,1)),""))</f>
        <v>59</v>
      </c>
      <c r="B363" s="377">
        <v>114.61</v>
      </c>
      <c r="C363" s="377" t="s">
        <v>459</v>
      </c>
      <c r="D363" s="378" t="s">
        <v>202</v>
      </c>
      <c r="E363" s="378" t="s">
        <v>257</v>
      </c>
      <c r="F363" s="378"/>
      <c r="G363" s="378" t="s">
        <v>309</v>
      </c>
      <c r="H363" s="378" t="s">
        <v>1184</v>
      </c>
      <c r="I363" s="378"/>
      <c r="J363" s="378" t="s">
        <v>115</v>
      </c>
      <c r="K363" s="378" t="s">
        <v>252</v>
      </c>
      <c r="L363" s="378">
        <v>9</v>
      </c>
      <c r="M363" s="378" t="s">
        <v>15</v>
      </c>
      <c r="N363" s="378" t="s">
        <v>19</v>
      </c>
      <c r="O363" s="378">
        <v>25</v>
      </c>
      <c r="P363" s="379">
        <v>19</v>
      </c>
      <c r="Q363" s="380"/>
      <c r="R363" s="376" t="s">
        <v>725</v>
      </c>
    </row>
    <row r="364" spans="1:18" ht="15" customHeight="1" x14ac:dyDescent="0.3">
      <c r="A364" s="461">
        <f ca="1">IF(ISBLANK(B364),"",IFERROR(INDIRECT("'Geotech Log'!J"&amp;MATCH(B364,'Geotech Log'!K:K,1)),""))</f>
        <v>59</v>
      </c>
      <c r="B364" s="377">
        <v>114.77</v>
      </c>
      <c r="C364" s="377" t="s">
        <v>459</v>
      </c>
      <c r="D364" s="378" t="s">
        <v>202</v>
      </c>
      <c r="E364" s="378" t="s">
        <v>257</v>
      </c>
      <c r="F364" s="378"/>
      <c r="G364" s="378" t="s">
        <v>309</v>
      </c>
      <c r="H364" s="378" t="s">
        <v>1184</v>
      </c>
      <c r="I364" s="378"/>
      <c r="J364" s="378" t="s">
        <v>242</v>
      </c>
      <c r="K364" s="378" t="s">
        <v>252</v>
      </c>
      <c r="L364" s="378">
        <v>15</v>
      </c>
      <c r="M364" s="378" t="s">
        <v>15</v>
      </c>
      <c r="N364" s="378" t="s">
        <v>19</v>
      </c>
      <c r="O364" s="378">
        <v>20</v>
      </c>
      <c r="P364" s="379">
        <v>42</v>
      </c>
      <c r="Q364" s="380"/>
      <c r="R364" s="376" t="s">
        <v>800</v>
      </c>
    </row>
    <row r="365" spans="1:18" ht="15" customHeight="1" x14ac:dyDescent="0.3">
      <c r="A365" s="461">
        <f ca="1">IF(ISBLANK(B365),"",IFERROR(INDIRECT("'Geotech Log'!J"&amp;MATCH(B365,'Geotech Log'!K:K,1)),""))</f>
        <v>60</v>
      </c>
      <c r="B365" s="377">
        <v>115.24</v>
      </c>
      <c r="C365" s="377" t="s">
        <v>145</v>
      </c>
      <c r="D365" s="378" t="s">
        <v>202</v>
      </c>
      <c r="E365" s="378" t="s">
        <v>27</v>
      </c>
      <c r="F365" s="378"/>
      <c r="G365" s="378" t="s">
        <v>313</v>
      </c>
      <c r="H365" s="378" t="s">
        <v>647</v>
      </c>
      <c r="I365" s="378"/>
      <c r="J365" s="378" t="s">
        <v>115</v>
      </c>
      <c r="K365" s="378" t="s">
        <v>252</v>
      </c>
      <c r="L365" s="378">
        <v>9</v>
      </c>
      <c r="M365" s="378" t="s">
        <v>15</v>
      </c>
      <c r="N365" s="378" t="s">
        <v>19</v>
      </c>
      <c r="O365" s="378">
        <v>20</v>
      </c>
      <c r="P365" s="379">
        <v>73</v>
      </c>
      <c r="Q365" s="380"/>
      <c r="R365" s="376"/>
    </row>
    <row r="366" spans="1:18" ht="15" customHeight="1" x14ac:dyDescent="0.3">
      <c r="A366" s="461">
        <f ca="1">IF(ISBLANK(B366),"",IFERROR(INDIRECT("'Geotech Log'!J"&amp;MATCH(B366,'Geotech Log'!K:K,1)),""))</f>
        <v>60</v>
      </c>
      <c r="B366" s="377">
        <v>115.32</v>
      </c>
      <c r="C366" s="377" t="s">
        <v>145</v>
      </c>
      <c r="D366" s="378" t="s">
        <v>202</v>
      </c>
      <c r="E366" s="378" t="s">
        <v>27</v>
      </c>
      <c r="F366" s="378"/>
      <c r="G366" s="378" t="s">
        <v>313</v>
      </c>
      <c r="H366" s="378" t="s">
        <v>647</v>
      </c>
      <c r="I366" s="378"/>
      <c r="J366" s="378" t="s">
        <v>115</v>
      </c>
      <c r="K366" s="378" t="s">
        <v>252</v>
      </c>
      <c r="L366" s="378">
        <v>9</v>
      </c>
      <c r="M366" s="378" t="s">
        <v>15</v>
      </c>
      <c r="N366" s="378" t="s">
        <v>19</v>
      </c>
      <c r="O366" s="378">
        <v>20</v>
      </c>
      <c r="P366" s="379">
        <v>71</v>
      </c>
      <c r="Q366" s="380"/>
      <c r="R366" s="376"/>
    </row>
    <row r="367" spans="1:18" ht="15" customHeight="1" x14ac:dyDescent="0.3">
      <c r="A367" s="461">
        <f ca="1">IF(ISBLANK(B367),"",IFERROR(INDIRECT("'Geotech Log'!J"&amp;MATCH(B367,'Geotech Log'!K:K,1)),""))</f>
        <v>60</v>
      </c>
      <c r="B367" s="377">
        <v>115.69</v>
      </c>
      <c r="C367" s="377" t="s">
        <v>145</v>
      </c>
      <c r="D367" s="378" t="s">
        <v>202</v>
      </c>
      <c r="E367" s="378" t="s">
        <v>257</v>
      </c>
      <c r="F367" s="378"/>
      <c r="G367" s="378" t="s">
        <v>309</v>
      </c>
      <c r="H367" s="378" t="s">
        <v>1184</v>
      </c>
      <c r="I367" s="378"/>
      <c r="J367" s="378" t="s">
        <v>115</v>
      </c>
      <c r="K367" s="378" t="s">
        <v>252</v>
      </c>
      <c r="L367" s="378">
        <v>9</v>
      </c>
      <c r="M367" s="378" t="s">
        <v>15</v>
      </c>
      <c r="N367" s="378" t="s">
        <v>19</v>
      </c>
      <c r="O367" s="378">
        <v>20</v>
      </c>
      <c r="P367" s="379">
        <v>70</v>
      </c>
      <c r="Q367" s="380"/>
      <c r="R367" s="376"/>
    </row>
    <row r="368" spans="1:18" ht="15" customHeight="1" x14ac:dyDescent="0.3">
      <c r="A368" s="461">
        <f ca="1">IF(ISBLANK(B368),"",IFERROR(INDIRECT("'Geotech Log'!J"&amp;MATCH(B368,'Geotech Log'!K:K,1)),""))</f>
        <v>60</v>
      </c>
      <c r="B368" s="377">
        <v>115.99</v>
      </c>
      <c r="C368" s="377" t="s">
        <v>145</v>
      </c>
      <c r="D368" s="378" t="s">
        <v>202</v>
      </c>
      <c r="E368" s="378" t="s">
        <v>254</v>
      </c>
      <c r="F368" s="378"/>
      <c r="G368" s="378" t="s">
        <v>312</v>
      </c>
      <c r="H368" s="378" t="s">
        <v>647</v>
      </c>
      <c r="I368" s="378"/>
      <c r="J368" s="378" t="s">
        <v>115</v>
      </c>
      <c r="K368" s="378" t="s">
        <v>252</v>
      </c>
      <c r="L368" s="378">
        <v>13</v>
      </c>
      <c r="M368" s="378" t="s">
        <v>15</v>
      </c>
      <c r="N368" s="378" t="s">
        <v>19</v>
      </c>
      <c r="O368" s="378">
        <v>20</v>
      </c>
      <c r="P368" s="379">
        <v>70</v>
      </c>
      <c r="Q368" s="380"/>
      <c r="R368" s="376"/>
    </row>
    <row r="369" spans="1:18" ht="15" customHeight="1" x14ac:dyDescent="0.3">
      <c r="A369" s="461">
        <f ca="1">IF(ISBLANK(B369),"",IFERROR(INDIRECT("'Geotech Log'!J"&amp;MATCH(B369,'Geotech Log'!K:K,1)),""))</f>
        <v>60</v>
      </c>
      <c r="B369" s="377">
        <v>116.8</v>
      </c>
      <c r="C369" s="377" t="s">
        <v>145</v>
      </c>
      <c r="D369" s="378" t="s">
        <v>202</v>
      </c>
      <c r="E369" s="378" t="s">
        <v>27</v>
      </c>
      <c r="F369" s="378"/>
      <c r="G369" s="378" t="s">
        <v>312</v>
      </c>
      <c r="H369" s="378" t="s">
        <v>647</v>
      </c>
      <c r="I369" s="378"/>
      <c r="J369" s="378" t="s">
        <v>243</v>
      </c>
      <c r="K369" s="378" t="s">
        <v>252</v>
      </c>
      <c r="L369" s="378">
        <v>11</v>
      </c>
      <c r="M369" s="378" t="s">
        <v>15</v>
      </c>
      <c r="N369" s="378" t="s">
        <v>19</v>
      </c>
      <c r="O369" s="378">
        <v>12</v>
      </c>
      <c r="P369" s="379">
        <v>55</v>
      </c>
      <c r="Q369" s="380"/>
      <c r="R369" s="376"/>
    </row>
    <row r="370" spans="1:18" ht="15" customHeight="1" x14ac:dyDescent="0.3">
      <c r="A370" s="461">
        <f ca="1">IF(ISBLANK(B370),"",IFERROR(INDIRECT("'Geotech Log'!J"&amp;MATCH(B370,'Geotech Log'!K:K,1)),""))</f>
        <v>60</v>
      </c>
      <c r="B370" s="377">
        <v>117.11</v>
      </c>
      <c r="C370" s="377" t="s">
        <v>145</v>
      </c>
      <c r="D370" s="378" t="s">
        <v>202</v>
      </c>
      <c r="E370" s="378" t="s">
        <v>27</v>
      </c>
      <c r="F370" s="378"/>
      <c r="G370" s="378" t="s">
        <v>312</v>
      </c>
      <c r="H370" s="378" t="s">
        <v>647</v>
      </c>
      <c r="I370" s="378"/>
      <c r="J370" s="378" t="s">
        <v>243</v>
      </c>
      <c r="K370" s="378" t="s">
        <v>252</v>
      </c>
      <c r="L370" s="378">
        <v>13</v>
      </c>
      <c r="M370" s="378" t="s">
        <v>15</v>
      </c>
      <c r="N370" s="378" t="s">
        <v>19</v>
      </c>
      <c r="O370" s="378">
        <v>12</v>
      </c>
      <c r="P370" s="379">
        <v>62</v>
      </c>
      <c r="Q370" s="380"/>
      <c r="R370" s="376"/>
    </row>
    <row r="371" spans="1:18" ht="15" customHeight="1" x14ac:dyDescent="0.3">
      <c r="A371" s="461">
        <f ca="1">IF(ISBLANK(B371),"",IFERROR(INDIRECT("'Geotech Log'!J"&amp;MATCH(B371,'Geotech Log'!K:K,1)),""))</f>
        <v>60</v>
      </c>
      <c r="B371" s="377">
        <v>117.83</v>
      </c>
      <c r="C371" s="377" t="s">
        <v>145</v>
      </c>
      <c r="D371" s="378" t="s">
        <v>202</v>
      </c>
      <c r="E371" s="378" t="s">
        <v>257</v>
      </c>
      <c r="F371" s="378"/>
      <c r="G371" s="378" t="s">
        <v>309</v>
      </c>
      <c r="H371" s="378" t="s">
        <v>1184</v>
      </c>
      <c r="I371" s="378"/>
      <c r="J371" s="378" t="s">
        <v>243</v>
      </c>
      <c r="K371" s="378" t="s">
        <v>252</v>
      </c>
      <c r="L371" s="378">
        <v>11</v>
      </c>
      <c r="M371" s="378" t="s">
        <v>15</v>
      </c>
      <c r="N371" s="378" t="s">
        <v>19</v>
      </c>
      <c r="O371" s="378">
        <v>20</v>
      </c>
      <c r="P371" s="379">
        <v>72</v>
      </c>
      <c r="Q371" s="380"/>
      <c r="R371" s="376"/>
    </row>
    <row r="372" spans="1:18" ht="15" customHeight="1" x14ac:dyDescent="0.3">
      <c r="A372" s="461">
        <f ca="1">IF(ISBLANK(B372),"",IFERROR(INDIRECT("'Geotech Log'!J"&amp;MATCH(B372,'Geotech Log'!K:K,1)),""))</f>
        <v>61</v>
      </c>
      <c r="B372" s="377">
        <v>118.06</v>
      </c>
      <c r="C372" s="377" t="s">
        <v>195</v>
      </c>
      <c r="D372" s="378" t="s">
        <v>203</v>
      </c>
      <c r="E372" s="378" t="s">
        <v>267</v>
      </c>
      <c r="F372" s="378" t="s">
        <v>27</v>
      </c>
      <c r="G372" s="378" t="s">
        <v>310</v>
      </c>
      <c r="H372" s="378" t="s">
        <v>650</v>
      </c>
      <c r="I372" s="378">
        <v>280</v>
      </c>
      <c r="J372" s="378" t="s">
        <v>243</v>
      </c>
      <c r="K372" s="378" t="s">
        <v>251</v>
      </c>
      <c r="L372" s="378">
        <v>5</v>
      </c>
      <c r="M372" s="378" t="s">
        <v>14</v>
      </c>
      <c r="N372" s="378" t="s">
        <v>19</v>
      </c>
      <c r="O372" s="378">
        <v>0</v>
      </c>
      <c r="P372" s="379">
        <v>80</v>
      </c>
      <c r="Q372" s="380"/>
      <c r="R372" s="376" t="s">
        <v>802</v>
      </c>
    </row>
    <row r="373" spans="1:18" ht="15" customHeight="1" x14ac:dyDescent="0.3">
      <c r="A373" s="461">
        <f ca="1">IF(ISBLANK(B373),"",IFERROR(INDIRECT("'Geotech Log'!J"&amp;MATCH(B373,'Geotech Log'!K:K,1)),""))</f>
        <v>61</v>
      </c>
      <c r="B373" s="377">
        <v>118.84</v>
      </c>
      <c r="C373" s="377" t="s">
        <v>145</v>
      </c>
      <c r="D373" s="378" t="s">
        <v>202</v>
      </c>
      <c r="E373" s="378" t="s">
        <v>257</v>
      </c>
      <c r="F373" s="378"/>
      <c r="G373" s="378" t="s">
        <v>309</v>
      </c>
      <c r="H373" s="378" t="s">
        <v>1184</v>
      </c>
      <c r="I373" s="378"/>
      <c r="J373" s="378" t="s">
        <v>243</v>
      </c>
      <c r="K373" s="378" t="s">
        <v>252</v>
      </c>
      <c r="L373" s="378">
        <v>13</v>
      </c>
      <c r="M373" s="378" t="s">
        <v>14</v>
      </c>
      <c r="N373" s="378" t="s">
        <v>19</v>
      </c>
      <c r="O373" s="378">
        <v>25</v>
      </c>
      <c r="P373" s="379">
        <v>80</v>
      </c>
      <c r="Q373" s="380"/>
      <c r="R373" s="376" t="s">
        <v>725</v>
      </c>
    </row>
    <row r="374" spans="1:18" ht="15" customHeight="1" x14ac:dyDescent="0.3">
      <c r="A374" s="461">
        <f ca="1">IF(ISBLANK(B374),"",IFERROR(INDIRECT("'Geotech Log'!J"&amp;MATCH(B374,'Geotech Log'!K:K,1)),""))</f>
        <v>62</v>
      </c>
      <c r="B374" s="377">
        <v>119.15</v>
      </c>
      <c r="C374" s="377" t="s">
        <v>145</v>
      </c>
      <c r="D374" s="378" t="s">
        <v>202</v>
      </c>
      <c r="E374" s="378" t="s">
        <v>257</v>
      </c>
      <c r="F374" s="378"/>
      <c r="G374" s="378" t="s">
        <v>309</v>
      </c>
      <c r="H374" s="378" t="s">
        <v>1184</v>
      </c>
      <c r="I374" s="378"/>
      <c r="J374" s="378" t="s">
        <v>115</v>
      </c>
      <c r="K374" s="378" t="s">
        <v>252</v>
      </c>
      <c r="L374" s="378">
        <v>11</v>
      </c>
      <c r="M374" s="378" t="s">
        <v>15</v>
      </c>
      <c r="N374" s="378" t="s">
        <v>19</v>
      </c>
      <c r="O374" s="378">
        <v>20</v>
      </c>
      <c r="P374" s="379">
        <v>81</v>
      </c>
      <c r="Q374" s="380"/>
      <c r="R374" s="376"/>
    </row>
    <row r="375" spans="1:18" ht="15" customHeight="1" x14ac:dyDescent="0.3">
      <c r="A375" s="461">
        <f ca="1">IF(ISBLANK(B375),"",IFERROR(INDIRECT("'Geotech Log'!J"&amp;MATCH(B375,'Geotech Log'!K:K,1)),""))</f>
        <v>63</v>
      </c>
      <c r="B375" s="377">
        <v>121.05</v>
      </c>
      <c r="C375" s="377" t="s">
        <v>195</v>
      </c>
      <c r="D375" s="378" t="s">
        <v>203</v>
      </c>
      <c r="E375" s="378" t="s">
        <v>267</v>
      </c>
      <c r="F375" s="378" t="s">
        <v>27</v>
      </c>
      <c r="G375" s="378" t="s">
        <v>310</v>
      </c>
      <c r="H375" s="378" t="s">
        <v>650</v>
      </c>
      <c r="I375" s="378">
        <v>180</v>
      </c>
      <c r="J375" s="378" t="s">
        <v>115</v>
      </c>
      <c r="K375" s="378" t="s">
        <v>251</v>
      </c>
      <c r="L375" s="378">
        <v>5</v>
      </c>
      <c r="M375" s="378" t="s">
        <v>13</v>
      </c>
      <c r="N375" s="378" t="s">
        <v>19</v>
      </c>
      <c r="O375" s="378">
        <v>0</v>
      </c>
      <c r="P375" s="379">
        <v>70</v>
      </c>
      <c r="Q375" s="380"/>
      <c r="R375" s="376" t="s">
        <v>805</v>
      </c>
    </row>
    <row r="376" spans="1:18" ht="15" customHeight="1" x14ac:dyDescent="0.3">
      <c r="A376" s="461">
        <f ca="1">IF(ISBLANK(B376),"",IFERROR(INDIRECT("'Geotech Log'!J"&amp;MATCH(B376,'Geotech Log'!K:K,1)),""))</f>
        <v>64</v>
      </c>
      <c r="B376" s="377">
        <v>123.1</v>
      </c>
      <c r="C376" s="377" t="s">
        <v>145</v>
      </c>
      <c r="D376" s="378" t="s">
        <v>202</v>
      </c>
      <c r="E376" s="378" t="s">
        <v>27</v>
      </c>
      <c r="F376" s="378"/>
      <c r="G376" s="378" t="s">
        <v>313</v>
      </c>
      <c r="H376" s="378" t="s">
        <v>647</v>
      </c>
      <c r="I376" s="378"/>
      <c r="J376" s="378" t="s">
        <v>115</v>
      </c>
      <c r="K376" s="378" t="s">
        <v>252</v>
      </c>
      <c r="L376" s="378">
        <v>9</v>
      </c>
      <c r="M376" s="378" t="s">
        <v>15</v>
      </c>
      <c r="N376" s="378" t="s">
        <v>19</v>
      </c>
      <c r="O376" s="378">
        <v>12</v>
      </c>
      <c r="P376" s="379">
        <v>78</v>
      </c>
      <c r="Q376" s="380"/>
      <c r="R376" s="376"/>
    </row>
    <row r="377" spans="1:18" ht="15" customHeight="1" x14ac:dyDescent="0.3">
      <c r="A377" s="461">
        <f ca="1">IF(ISBLANK(B377),"",IFERROR(INDIRECT("'Geotech Log'!J"&amp;MATCH(B377,'Geotech Log'!K:K,1)),""))</f>
        <v>65</v>
      </c>
      <c r="B377" s="377">
        <v>125.23</v>
      </c>
      <c r="C377" s="377" t="s">
        <v>195</v>
      </c>
      <c r="D377" s="378" t="s">
        <v>203</v>
      </c>
      <c r="E377" s="378" t="s">
        <v>267</v>
      </c>
      <c r="F377" s="378"/>
      <c r="G377" s="378" t="s">
        <v>310</v>
      </c>
      <c r="H377" s="378" t="s">
        <v>650</v>
      </c>
      <c r="I377" s="378">
        <v>280</v>
      </c>
      <c r="J377" s="378" t="s">
        <v>243</v>
      </c>
      <c r="K377" s="378" t="s">
        <v>252</v>
      </c>
      <c r="L377" s="378">
        <v>11</v>
      </c>
      <c r="M377" s="378" t="s">
        <v>15</v>
      </c>
      <c r="N377" s="378" t="s">
        <v>19</v>
      </c>
      <c r="O377" s="378">
        <v>0</v>
      </c>
      <c r="P377" s="379">
        <v>65</v>
      </c>
      <c r="Q377" s="380"/>
      <c r="R377" s="376" t="s">
        <v>772</v>
      </c>
    </row>
    <row r="378" spans="1:18" ht="15" customHeight="1" x14ac:dyDescent="0.3">
      <c r="A378" s="461">
        <f ca="1">IF(ISBLANK(B378),"",IFERROR(INDIRECT("'Geotech Log'!J"&amp;MATCH(B378,'Geotech Log'!K:K,1)),""))</f>
        <v>65</v>
      </c>
      <c r="B378" s="377">
        <v>125.72</v>
      </c>
      <c r="C378" s="377" t="s">
        <v>195</v>
      </c>
      <c r="D378" s="378" t="s">
        <v>203</v>
      </c>
      <c r="E378" s="378" t="s">
        <v>267</v>
      </c>
      <c r="F378" s="378"/>
      <c r="G378" s="378" t="s">
        <v>310</v>
      </c>
      <c r="H378" s="378" t="s">
        <v>650</v>
      </c>
      <c r="I378" s="378">
        <v>250</v>
      </c>
      <c r="J378" s="378" t="s">
        <v>243</v>
      </c>
      <c r="K378" s="378" t="s">
        <v>252</v>
      </c>
      <c r="L378" s="378">
        <v>11</v>
      </c>
      <c r="M378" s="378" t="s">
        <v>15</v>
      </c>
      <c r="N378" s="378" t="s">
        <v>19</v>
      </c>
      <c r="O378" s="378">
        <v>0</v>
      </c>
      <c r="P378" s="379">
        <v>70</v>
      </c>
      <c r="Q378" s="380"/>
      <c r="R378" s="376" t="s">
        <v>804</v>
      </c>
    </row>
    <row r="379" spans="1:18" ht="15" customHeight="1" x14ac:dyDescent="0.3">
      <c r="A379" s="461">
        <f ca="1">IF(ISBLANK(B379),"",IFERROR(INDIRECT("'Geotech Log'!J"&amp;MATCH(B379,'Geotech Log'!K:K,1)),""))</f>
        <v>65</v>
      </c>
      <c r="B379" s="377">
        <v>126.38</v>
      </c>
      <c r="C379" s="377" t="s">
        <v>145</v>
      </c>
      <c r="D379" s="378" t="s">
        <v>202</v>
      </c>
      <c r="E379" s="378" t="s">
        <v>257</v>
      </c>
      <c r="F379" s="378"/>
      <c r="G379" s="378" t="s">
        <v>309</v>
      </c>
      <c r="H379" s="378" t="s">
        <v>1184</v>
      </c>
      <c r="I379" s="378"/>
      <c r="J379" s="378" t="s">
        <v>115</v>
      </c>
      <c r="K379" s="378" t="s">
        <v>252</v>
      </c>
      <c r="L379" s="378">
        <v>9</v>
      </c>
      <c r="M379" s="378" t="s">
        <v>15</v>
      </c>
      <c r="N379" s="378" t="s">
        <v>19</v>
      </c>
      <c r="O379" s="378">
        <v>20</v>
      </c>
      <c r="P379" s="379">
        <v>67</v>
      </c>
      <c r="Q379" s="380"/>
      <c r="R379" s="376"/>
    </row>
    <row r="380" spans="1:18" ht="15" customHeight="1" x14ac:dyDescent="0.3">
      <c r="A380" s="461">
        <f ca="1">IF(ISBLANK(B380),"",IFERROR(INDIRECT("'Geotech Log'!J"&amp;MATCH(B380,'Geotech Log'!K:K,1)),""))</f>
        <v>65</v>
      </c>
      <c r="B380" s="377">
        <v>126.6</v>
      </c>
      <c r="C380" s="377" t="s">
        <v>459</v>
      </c>
      <c r="D380" s="378" t="s">
        <v>202</v>
      </c>
      <c r="E380" s="378" t="s">
        <v>264</v>
      </c>
      <c r="F380" s="378"/>
      <c r="G380" s="378" t="s">
        <v>312</v>
      </c>
      <c r="H380" s="378" t="s">
        <v>647</v>
      </c>
      <c r="I380" s="378"/>
      <c r="J380" s="378" t="s">
        <v>115</v>
      </c>
      <c r="K380" s="378" t="s">
        <v>251</v>
      </c>
      <c r="L380" s="378">
        <v>7</v>
      </c>
      <c r="M380" s="378" t="s">
        <v>15</v>
      </c>
      <c r="N380" s="378" t="s">
        <v>20</v>
      </c>
      <c r="O380" s="378">
        <v>20</v>
      </c>
      <c r="P380" s="379">
        <v>5</v>
      </c>
      <c r="Q380" s="380"/>
      <c r="R380" s="376"/>
    </row>
    <row r="381" spans="1:18" ht="15" customHeight="1" x14ac:dyDescent="0.3">
      <c r="A381" s="461">
        <f ca="1">IF(ISBLANK(B381),"",IFERROR(INDIRECT("'Geotech Log'!J"&amp;MATCH(B381,'Geotech Log'!K:K,1)),""))</f>
        <v>65</v>
      </c>
      <c r="B381" s="377">
        <v>126.9</v>
      </c>
      <c r="C381" s="377" t="s">
        <v>459</v>
      </c>
      <c r="D381" s="378" t="s">
        <v>202</v>
      </c>
      <c r="E381" s="378" t="s">
        <v>254</v>
      </c>
      <c r="F381" s="378"/>
      <c r="G381" s="378" t="s">
        <v>312</v>
      </c>
      <c r="H381" s="378" t="s">
        <v>647</v>
      </c>
      <c r="I381" s="378"/>
      <c r="J381" s="378" t="s">
        <v>115</v>
      </c>
      <c r="K381" s="378" t="s">
        <v>251</v>
      </c>
      <c r="L381" s="378">
        <v>7</v>
      </c>
      <c r="M381" s="378" t="s">
        <v>15</v>
      </c>
      <c r="N381" s="378" t="s">
        <v>19</v>
      </c>
      <c r="O381" s="378">
        <v>20</v>
      </c>
      <c r="P381" s="379">
        <v>0</v>
      </c>
      <c r="Q381" s="380"/>
      <c r="R381" s="376"/>
    </row>
    <row r="382" spans="1:18" ht="15" customHeight="1" x14ac:dyDescent="0.3">
      <c r="A382" s="461">
        <f ca="1">IF(ISBLANK(B382),"",IFERROR(INDIRECT("'Geotech Log'!J"&amp;MATCH(B382,'Geotech Log'!K:K,1)),""))</f>
        <v>66</v>
      </c>
      <c r="B382" s="377">
        <v>127.35</v>
      </c>
      <c r="C382" s="377" t="s">
        <v>145</v>
      </c>
      <c r="D382" s="378" t="s">
        <v>202</v>
      </c>
      <c r="E382" s="378" t="s">
        <v>27</v>
      </c>
      <c r="F382" s="378"/>
      <c r="G382" s="378" t="s">
        <v>312</v>
      </c>
      <c r="H382" s="378" t="s">
        <v>647</v>
      </c>
      <c r="I382" s="378"/>
      <c r="J382" s="378" t="s">
        <v>243</v>
      </c>
      <c r="K382" s="378" t="s">
        <v>252</v>
      </c>
      <c r="L382" s="378">
        <v>9</v>
      </c>
      <c r="M382" s="378" t="s">
        <v>15</v>
      </c>
      <c r="N382" s="378" t="s">
        <v>19</v>
      </c>
      <c r="O382" s="378">
        <v>20</v>
      </c>
      <c r="P382" s="379">
        <v>79</v>
      </c>
      <c r="Q382" s="380"/>
      <c r="R382" s="376" t="s">
        <v>806</v>
      </c>
    </row>
    <row r="383" spans="1:18" ht="15" customHeight="1" x14ac:dyDescent="0.3">
      <c r="A383" s="461">
        <f ca="1">IF(ISBLANK(B383),"",IFERROR(INDIRECT("'Geotech Log'!J"&amp;MATCH(B383,'Geotech Log'!K:K,1)),""))</f>
        <v>66</v>
      </c>
      <c r="B383" s="377">
        <v>128.06</v>
      </c>
      <c r="C383" s="377" t="s">
        <v>145</v>
      </c>
      <c r="D383" s="378" t="s">
        <v>202</v>
      </c>
      <c r="E383" s="378" t="s">
        <v>27</v>
      </c>
      <c r="F383" s="378"/>
      <c r="G383" s="378" t="s">
        <v>312</v>
      </c>
      <c r="H383" s="378" t="s">
        <v>647</v>
      </c>
      <c r="I383" s="378"/>
      <c r="J383" s="378" t="s">
        <v>115</v>
      </c>
      <c r="K383" s="378" t="s">
        <v>251</v>
      </c>
      <c r="L383" s="378">
        <v>7</v>
      </c>
      <c r="M383" s="378" t="s">
        <v>15</v>
      </c>
      <c r="N383" s="378" t="s">
        <v>19</v>
      </c>
      <c r="O383" s="378">
        <v>12</v>
      </c>
      <c r="P383" s="379">
        <v>74</v>
      </c>
      <c r="Q383" s="380"/>
      <c r="R383" s="376" t="s">
        <v>806</v>
      </c>
    </row>
    <row r="384" spans="1:18" ht="15" customHeight="1" x14ac:dyDescent="0.3">
      <c r="A384" s="461">
        <f ca="1">IF(ISBLANK(B384),"",IFERROR(INDIRECT("'Geotech Log'!J"&amp;MATCH(B384,'Geotech Log'!K:K,1)),""))</f>
        <v>66</v>
      </c>
      <c r="B384" s="377">
        <v>128.30000000000001</v>
      </c>
      <c r="C384" s="377" t="s">
        <v>145</v>
      </c>
      <c r="D384" s="378" t="s">
        <v>202</v>
      </c>
      <c r="E384" s="378" t="s">
        <v>27</v>
      </c>
      <c r="F384" s="378"/>
      <c r="G384" s="378" t="s">
        <v>312</v>
      </c>
      <c r="H384" s="378" t="s">
        <v>647</v>
      </c>
      <c r="I384" s="378"/>
      <c r="J384" s="378" t="s">
        <v>115</v>
      </c>
      <c r="K384" s="378" t="s">
        <v>251</v>
      </c>
      <c r="L384" s="378">
        <v>7</v>
      </c>
      <c r="M384" s="378" t="s">
        <v>15</v>
      </c>
      <c r="N384" s="378" t="s">
        <v>19</v>
      </c>
      <c r="O384" s="378">
        <v>12</v>
      </c>
      <c r="P384" s="379">
        <v>79</v>
      </c>
      <c r="Q384" s="380"/>
      <c r="R384" s="376" t="s">
        <v>806</v>
      </c>
    </row>
    <row r="385" spans="1:18" ht="15" customHeight="1" x14ac:dyDescent="0.3">
      <c r="A385" s="461">
        <f ca="1">IF(ISBLANK(B385),"",IFERROR(INDIRECT("'Geotech Log'!J"&amp;MATCH(B385,'Geotech Log'!K:K,1)),""))</f>
        <v>66</v>
      </c>
      <c r="B385" s="377">
        <v>128.71</v>
      </c>
      <c r="C385" s="377" t="s">
        <v>145</v>
      </c>
      <c r="D385" s="378" t="s">
        <v>202</v>
      </c>
      <c r="E385" s="378" t="s">
        <v>27</v>
      </c>
      <c r="F385" s="378"/>
      <c r="G385" s="378" t="s">
        <v>312</v>
      </c>
      <c r="H385" s="378" t="s">
        <v>647</v>
      </c>
      <c r="I385" s="378"/>
      <c r="J385" s="378" t="s">
        <v>115</v>
      </c>
      <c r="K385" s="378" t="s">
        <v>251</v>
      </c>
      <c r="L385" s="378">
        <v>5</v>
      </c>
      <c r="M385" s="378" t="s">
        <v>15</v>
      </c>
      <c r="N385" s="378" t="s">
        <v>19</v>
      </c>
      <c r="O385" s="378">
        <v>12</v>
      </c>
      <c r="P385" s="379">
        <v>72</v>
      </c>
      <c r="Q385" s="380"/>
      <c r="R385" s="376"/>
    </row>
    <row r="386" spans="1:18" ht="15" customHeight="1" x14ac:dyDescent="0.3">
      <c r="A386" s="461">
        <f ca="1">IF(ISBLANK(B386),"",IFERROR(INDIRECT("'Geotech Log'!J"&amp;MATCH(B386,'Geotech Log'!K:K,1)),""))</f>
        <v>66</v>
      </c>
      <c r="B386" s="377">
        <v>129.27000000000001</v>
      </c>
      <c r="C386" s="377" t="s">
        <v>145</v>
      </c>
      <c r="D386" s="378" t="s">
        <v>202</v>
      </c>
      <c r="E386" s="378" t="s">
        <v>27</v>
      </c>
      <c r="F386" s="378"/>
      <c r="G386" s="378" t="s">
        <v>312</v>
      </c>
      <c r="H386" s="378" t="s">
        <v>647</v>
      </c>
      <c r="I386" s="378"/>
      <c r="J386" s="378" t="s">
        <v>115</v>
      </c>
      <c r="K386" s="378" t="s">
        <v>251</v>
      </c>
      <c r="L386" s="378">
        <v>5</v>
      </c>
      <c r="M386" s="378" t="s">
        <v>15</v>
      </c>
      <c r="N386" s="378" t="s">
        <v>19</v>
      </c>
      <c r="O386" s="378">
        <v>12</v>
      </c>
      <c r="P386" s="379">
        <v>79</v>
      </c>
      <c r="Q386" s="380"/>
      <c r="R386" s="376" t="s">
        <v>806</v>
      </c>
    </row>
    <row r="387" spans="1:18" ht="15" customHeight="1" x14ac:dyDescent="0.3">
      <c r="A387" s="461">
        <f ca="1">IF(ISBLANK(B387),"",IFERROR(INDIRECT("'Geotech Log'!J"&amp;MATCH(B387,'Geotech Log'!K:K,1)),""))</f>
        <v>66</v>
      </c>
      <c r="B387" s="377">
        <v>129.47999999999999</v>
      </c>
      <c r="C387" s="377" t="s">
        <v>145</v>
      </c>
      <c r="D387" s="378" t="s">
        <v>202</v>
      </c>
      <c r="E387" s="378" t="s">
        <v>27</v>
      </c>
      <c r="F387" s="378"/>
      <c r="G387" s="378" t="s">
        <v>312</v>
      </c>
      <c r="H387" s="378" t="s">
        <v>647</v>
      </c>
      <c r="I387" s="378"/>
      <c r="J387" s="378" t="s">
        <v>115</v>
      </c>
      <c r="K387" s="378" t="s">
        <v>251</v>
      </c>
      <c r="L387" s="378">
        <v>5</v>
      </c>
      <c r="M387" s="378" t="s">
        <v>15</v>
      </c>
      <c r="N387" s="378" t="s">
        <v>19</v>
      </c>
      <c r="O387" s="378">
        <v>12</v>
      </c>
      <c r="P387" s="379">
        <v>75</v>
      </c>
      <c r="Q387" s="380"/>
      <c r="R387" s="376"/>
    </row>
    <row r="388" spans="1:18" ht="15" customHeight="1" x14ac:dyDescent="0.3">
      <c r="A388" s="461">
        <f ca="1">IF(ISBLANK(B388),"",IFERROR(INDIRECT("'Geotech Log'!J"&amp;MATCH(B388,'Geotech Log'!K:K,1)),""))</f>
        <v>66</v>
      </c>
      <c r="B388" s="377">
        <v>129.51</v>
      </c>
      <c r="C388" s="377" t="s">
        <v>145</v>
      </c>
      <c r="D388" s="378" t="s">
        <v>202</v>
      </c>
      <c r="E388" s="378" t="s">
        <v>27</v>
      </c>
      <c r="F388" s="378"/>
      <c r="G388" s="378" t="s">
        <v>312</v>
      </c>
      <c r="H388" s="378" t="s">
        <v>647</v>
      </c>
      <c r="I388" s="378"/>
      <c r="J388" s="378" t="s">
        <v>115</v>
      </c>
      <c r="K388" s="378" t="s">
        <v>251</v>
      </c>
      <c r="L388" s="378">
        <v>7</v>
      </c>
      <c r="M388" s="378" t="s">
        <v>15</v>
      </c>
      <c r="N388" s="378" t="s">
        <v>19</v>
      </c>
      <c r="O388" s="378">
        <v>12</v>
      </c>
      <c r="P388" s="379">
        <v>74</v>
      </c>
      <c r="Q388" s="380"/>
      <c r="R388" s="376"/>
    </row>
    <row r="389" spans="1:18" ht="15" customHeight="1" x14ac:dyDescent="0.3">
      <c r="A389" s="461">
        <f ca="1">IF(ISBLANK(B389),"",IFERROR(INDIRECT("'Geotech Log'!J"&amp;MATCH(B389,'Geotech Log'!K:K,1)),""))</f>
        <v>66</v>
      </c>
      <c r="B389" s="377">
        <v>129.57</v>
      </c>
      <c r="C389" s="377" t="s">
        <v>145</v>
      </c>
      <c r="D389" s="378" t="s">
        <v>202</v>
      </c>
      <c r="E389" s="378" t="s">
        <v>27</v>
      </c>
      <c r="F389" s="378"/>
      <c r="G389" s="378" t="s">
        <v>312</v>
      </c>
      <c r="H389" s="378" t="s">
        <v>647</v>
      </c>
      <c r="I389" s="378"/>
      <c r="J389" s="378" t="s">
        <v>243</v>
      </c>
      <c r="K389" s="378" t="s">
        <v>251</v>
      </c>
      <c r="L389" s="378">
        <v>7</v>
      </c>
      <c r="M389" s="378" t="s">
        <v>15</v>
      </c>
      <c r="N389" s="378" t="s">
        <v>19</v>
      </c>
      <c r="O389" s="378">
        <v>12</v>
      </c>
      <c r="P389" s="379">
        <v>69</v>
      </c>
      <c r="Q389" s="380"/>
      <c r="R389" s="376" t="s">
        <v>806</v>
      </c>
    </row>
    <row r="390" spans="1:18" ht="15" customHeight="1" x14ac:dyDescent="0.3">
      <c r="A390" s="461">
        <f ca="1">IF(ISBLANK(B390),"",IFERROR(INDIRECT("'Geotech Log'!J"&amp;MATCH(B390,'Geotech Log'!K:K,1)),""))</f>
        <v>66</v>
      </c>
      <c r="B390" s="377">
        <v>129.78</v>
      </c>
      <c r="C390" s="377" t="s">
        <v>145</v>
      </c>
      <c r="D390" s="378" t="s">
        <v>202</v>
      </c>
      <c r="E390" s="378" t="s">
        <v>27</v>
      </c>
      <c r="F390" s="378"/>
      <c r="G390" s="378" t="s">
        <v>312</v>
      </c>
      <c r="H390" s="378" t="s">
        <v>647</v>
      </c>
      <c r="I390" s="378"/>
      <c r="J390" s="378" t="s">
        <v>243</v>
      </c>
      <c r="K390" s="378" t="s">
        <v>252</v>
      </c>
      <c r="L390" s="378">
        <v>9</v>
      </c>
      <c r="M390" s="378" t="s">
        <v>15</v>
      </c>
      <c r="N390" s="378" t="s">
        <v>19</v>
      </c>
      <c r="O390" s="378">
        <v>20</v>
      </c>
      <c r="P390" s="379">
        <v>72</v>
      </c>
      <c r="Q390" s="380"/>
      <c r="R390" s="376"/>
    </row>
    <row r="391" spans="1:18" ht="15" customHeight="1" x14ac:dyDescent="0.3">
      <c r="A391" s="461">
        <f ca="1">IF(ISBLANK(B391),"",IFERROR(INDIRECT("'Geotech Log'!J"&amp;MATCH(B391,'Geotech Log'!K:K,1)),""))</f>
        <v>66</v>
      </c>
      <c r="B391" s="377">
        <v>129.94999999999999</v>
      </c>
      <c r="C391" s="377" t="s">
        <v>459</v>
      </c>
      <c r="D391" s="378" t="s">
        <v>202</v>
      </c>
      <c r="E391" s="378" t="s">
        <v>257</v>
      </c>
      <c r="F391" s="378"/>
      <c r="G391" s="378" t="s">
        <v>309</v>
      </c>
      <c r="H391" s="378" t="s">
        <v>1184</v>
      </c>
      <c r="I391" s="378"/>
      <c r="J391" s="378" t="s">
        <v>243</v>
      </c>
      <c r="K391" s="378" t="s">
        <v>252</v>
      </c>
      <c r="L391" s="378">
        <v>13</v>
      </c>
      <c r="M391" s="378" t="s">
        <v>15</v>
      </c>
      <c r="N391" s="378" t="s">
        <v>19</v>
      </c>
      <c r="O391" s="378">
        <v>25</v>
      </c>
      <c r="P391" s="379">
        <v>19</v>
      </c>
      <c r="Q391" s="380"/>
      <c r="R391" s="376" t="s">
        <v>725</v>
      </c>
    </row>
    <row r="392" spans="1:18" ht="15" customHeight="1" x14ac:dyDescent="0.3">
      <c r="A392" s="461">
        <f ca="1">IF(ISBLANK(B392),"",IFERROR(INDIRECT("'Geotech Log'!J"&amp;MATCH(B392,'Geotech Log'!K:K,1)),""))</f>
        <v>67</v>
      </c>
      <c r="B392" s="377">
        <v>130.35</v>
      </c>
      <c r="C392" s="377" t="s">
        <v>145</v>
      </c>
      <c r="D392" s="378" t="s">
        <v>202</v>
      </c>
      <c r="E392" s="378" t="s">
        <v>27</v>
      </c>
      <c r="F392" s="378"/>
      <c r="G392" s="378" t="s">
        <v>312</v>
      </c>
      <c r="H392" s="378" t="s">
        <v>647</v>
      </c>
      <c r="I392" s="378"/>
      <c r="J392" s="378" t="s">
        <v>243</v>
      </c>
      <c r="K392" s="378" t="s">
        <v>252</v>
      </c>
      <c r="L392" s="378">
        <v>11</v>
      </c>
      <c r="M392" s="378" t="s">
        <v>15</v>
      </c>
      <c r="N392" s="378" t="s">
        <v>19</v>
      </c>
      <c r="O392" s="378">
        <v>20</v>
      </c>
      <c r="P392" s="379">
        <v>80</v>
      </c>
      <c r="Q392" s="380"/>
      <c r="R392" s="376"/>
    </row>
    <row r="393" spans="1:18" ht="15" customHeight="1" x14ac:dyDescent="0.3">
      <c r="A393" s="461">
        <f ca="1">IF(ISBLANK(B393),"",IFERROR(INDIRECT("'Geotech Log'!J"&amp;MATCH(B393,'Geotech Log'!K:K,1)),""))</f>
        <v>67</v>
      </c>
      <c r="B393" s="377">
        <v>130.9</v>
      </c>
      <c r="C393" s="377" t="s">
        <v>145</v>
      </c>
      <c r="D393" s="378" t="s">
        <v>202</v>
      </c>
      <c r="E393" s="378" t="s">
        <v>27</v>
      </c>
      <c r="F393" s="378"/>
      <c r="G393" s="378" t="s">
        <v>312</v>
      </c>
      <c r="H393" s="378" t="s">
        <v>647</v>
      </c>
      <c r="I393" s="378"/>
      <c r="J393" s="378" t="s">
        <v>243</v>
      </c>
      <c r="K393" s="378" t="s">
        <v>251</v>
      </c>
      <c r="L393" s="378">
        <v>7</v>
      </c>
      <c r="M393" s="378" t="s">
        <v>15</v>
      </c>
      <c r="N393" s="378" t="s">
        <v>19</v>
      </c>
      <c r="O393" s="378">
        <v>12</v>
      </c>
      <c r="P393" s="379">
        <v>56</v>
      </c>
      <c r="Q393" s="380"/>
      <c r="R393" s="376"/>
    </row>
    <row r="394" spans="1:18" ht="15" customHeight="1" x14ac:dyDescent="0.3">
      <c r="A394" s="461">
        <f ca="1">IF(ISBLANK(B394),"",IFERROR(INDIRECT("'Geotech Log'!J"&amp;MATCH(B394,'Geotech Log'!K:K,1)),""))</f>
        <v>67</v>
      </c>
      <c r="B394" s="377">
        <v>131.28</v>
      </c>
      <c r="C394" s="377" t="s">
        <v>145</v>
      </c>
      <c r="D394" s="378" t="s">
        <v>202</v>
      </c>
      <c r="E394" s="378" t="s">
        <v>257</v>
      </c>
      <c r="F394" s="378"/>
      <c r="G394" s="378" t="s">
        <v>309</v>
      </c>
      <c r="H394" s="378" t="s">
        <v>1184</v>
      </c>
      <c r="I394" s="378"/>
      <c r="J394" s="378" t="s">
        <v>115</v>
      </c>
      <c r="K394" s="378" t="s">
        <v>251</v>
      </c>
      <c r="L394" s="378">
        <v>3</v>
      </c>
      <c r="M394" s="378" t="s">
        <v>15</v>
      </c>
      <c r="N394" s="378" t="s">
        <v>19</v>
      </c>
      <c r="O394" s="378">
        <v>12</v>
      </c>
      <c r="P394" s="379">
        <v>76</v>
      </c>
      <c r="Q394" s="380"/>
      <c r="R394" s="376"/>
    </row>
    <row r="395" spans="1:18" ht="15" customHeight="1" x14ac:dyDescent="0.3">
      <c r="A395" s="461">
        <f ca="1">IF(ISBLANK(B395),"",IFERROR(INDIRECT("'Geotech Log'!J"&amp;MATCH(B395,'Geotech Log'!K:K,1)),""))</f>
        <v>67</v>
      </c>
      <c r="B395" s="377">
        <v>131.46</v>
      </c>
      <c r="C395" s="377" t="s">
        <v>145</v>
      </c>
      <c r="D395" s="378" t="s">
        <v>202</v>
      </c>
      <c r="E395" s="378" t="s">
        <v>257</v>
      </c>
      <c r="F395" s="378"/>
      <c r="G395" s="378" t="s">
        <v>309</v>
      </c>
      <c r="H395" s="378" t="s">
        <v>1184</v>
      </c>
      <c r="I395" s="378"/>
      <c r="J395" s="378" t="s">
        <v>115</v>
      </c>
      <c r="K395" s="378" t="s">
        <v>251</v>
      </c>
      <c r="L395" s="378">
        <v>3</v>
      </c>
      <c r="M395" s="378" t="s">
        <v>15</v>
      </c>
      <c r="N395" s="378" t="s">
        <v>19</v>
      </c>
      <c r="O395" s="378">
        <v>12</v>
      </c>
      <c r="P395" s="379">
        <v>82</v>
      </c>
      <c r="Q395" s="380"/>
      <c r="R395" s="376"/>
    </row>
    <row r="396" spans="1:18" ht="15" customHeight="1" x14ac:dyDescent="0.3">
      <c r="A396" s="461">
        <f ca="1">IF(ISBLANK(B396),"",IFERROR(INDIRECT("'Geotech Log'!J"&amp;MATCH(B396,'Geotech Log'!K:K,1)),""))</f>
        <v>67</v>
      </c>
      <c r="B396" s="377">
        <v>131.78</v>
      </c>
      <c r="C396" s="377" t="s">
        <v>459</v>
      </c>
      <c r="D396" s="378" t="s">
        <v>202</v>
      </c>
      <c r="E396" s="378" t="s">
        <v>264</v>
      </c>
      <c r="F396" s="378" t="s">
        <v>254</v>
      </c>
      <c r="G396" s="378" t="s">
        <v>312</v>
      </c>
      <c r="H396" s="378" t="s">
        <v>647</v>
      </c>
      <c r="I396" s="378"/>
      <c r="J396" s="378" t="s">
        <v>115</v>
      </c>
      <c r="K396" s="378" t="s">
        <v>252</v>
      </c>
      <c r="L396" s="378">
        <v>9</v>
      </c>
      <c r="M396" s="378" t="s">
        <v>15</v>
      </c>
      <c r="N396" s="378" t="s">
        <v>19</v>
      </c>
      <c r="O396" s="378">
        <v>20</v>
      </c>
      <c r="P396" s="379">
        <v>12</v>
      </c>
      <c r="Q396" s="380"/>
      <c r="R396" s="376"/>
    </row>
    <row r="397" spans="1:18" ht="15" customHeight="1" x14ac:dyDescent="0.3">
      <c r="A397" s="461">
        <f ca="1">IF(ISBLANK(B397),"",IFERROR(INDIRECT("'Geotech Log'!J"&amp;MATCH(B397,'Geotech Log'!K:K,1)),""))</f>
        <v>67</v>
      </c>
      <c r="B397" s="377">
        <v>132.19</v>
      </c>
      <c r="C397" s="377" t="s">
        <v>195</v>
      </c>
      <c r="D397" s="378" t="s">
        <v>203</v>
      </c>
      <c r="E397" s="378" t="s">
        <v>267</v>
      </c>
      <c r="F397" s="378"/>
      <c r="G397" s="378" t="s">
        <v>310</v>
      </c>
      <c r="H397" s="378" t="s">
        <v>650</v>
      </c>
      <c r="I397" s="378">
        <v>800</v>
      </c>
      <c r="J397" s="378" t="s">
        <v>244</v>
      </c>
      <c r="K397" s="378" t="s">
        <v>252</v>
      </c>
      <c r="L397" s="378">
        <v>9</v>
      </c>
      <c r="M397" s="378" t="s">
        <v>15</v>
      </c>
      <c r="N397" s="378" t="s">
        <v>19</v>
      </c>
      <c r="O397" s="378">
        <v>0</v>
      </c>
      <c r="P397" s="379">
        <v>65</v>
      </c>
      <c r="Q397" s="380"/>
      <c r="R397" s="376" t="s">
        <v>808</v>
      </c>
    </row>
    <row r="398" spans="1:18" ht="15" customHeight="1" x14ac:dyDescent="0.3">
      <c r="A398" s="461">
        <f ca="1">IF(ISBLANK(B398),"",IFERROR(INDIRECT("'Geotech Log'!J"&amp;MATCH(B398,'Geotech Log'!K:K,1)),""))</f>
        <v>68</v>
      </c>
      <c r="B398" s="377">
        <v>133.36000000000001</v>
      </c>
      <c r="C398" s="377" t="s">
        <v>145</v>
      </c>
      <c r="D398" s="378" t="s">
        <v>202</v>
      </c>
      <c r="E398" s="378" t="s">
        <v>27</v>
      </c>
      <c r="F398" s="378"/>
      <c r="G398" s="378" t="s">
        <v>312</v>
      </c>
      <c r="H398" s="378" t="s">
        <v>647</v>
      </c>
      <c r="I398" s="378"/>
      <c r="J398" s="378" t="s">
        <v>115</v>
      </c>
      <c r="K398" s="378" t="s">
        <v>251</v>
      </c>
      <c r="L398" s="378">
        <v>7</v>
      </c>
      <c r="M398" s="378" t="s">
        <v>15</v>
      </c>
      <c r="N398" s="378" t="s">
        <v>19</v>
      </c>
      <c r="O398" s="378">
        <v>12</v>
      </c>
      <c r="P398" s="379">
        <v>84</v>
      </c>
      <c r="Q398" s="380"/>
      <c r="R398" s="376"/>
    </row>
    <row r="399" spans="1:18" ht="15" customHeight="1" x14ac:dyDescent="0.3">
      <c r="A399" s="461">
        <f ca="1">IF(ISBLANK(B399),"",IFERROR(INDIRECT("'Geotech Log'!J"&amp;MATCH(B399,'Geotech Log'!K:K,1)),""))</f>
        <v>68</v>
      </c>
      <c r="B399" s="377">
        <v>134.26</v>
      </c>
      <c r="C399" s="377" t="s">
        <v>459</v>
      </c>
      <c r="D399" s="378" t="s">
        <v>202</v>
      </c>
      <c r="E399" s="378" t="s">
        <v>257</v>
      </c>
      <c r="F399" s="378"/>
      <c r="G399" s="378" t="s">
        <v>309</v>
      </c>
      <c r="H399" s="378" t="s">
        <v>1184</v>
      </c>
      <c r="I399" s="378"/>
      <c r="J399" s="378" t="s">
        <v>115</v>
      </c>
      <c r="K399" s="378" t="s">
        <v>251</v>
      </c>
      <c r="L399" s="378">
        <v>7</v>
      </c>
      <c r="M399" s="378" t="s">
        <v>15</v>
      </c>
      <c r="N399" s="378" t="s">
        <v>19</v>
      </c>
      <c r="O399" s="378">
        <v>20</v>
      </c>
      <c r="P399" s="379">
        <v>10</v>
      </c>
      <c r="Q399" s="380"/>
      <c r="R399" s="376"/>
    </row>
    <row r="400" spans="1:18" ht="15" customHeight="1" x14ac:dyDescent="0.3">
      <c r="A400" s="461">
        <f ca="1">IF(ISBLANK(B400),"",IFERROR(INDIRECT("'Geotech Log'!J"&amp;MATCH(B400,'Geotech Log'!K:K,1)),""))</f>
        <v>69</v>
      </c>
      <c r="B400" s="377">
        <v>134.38</v>
      </c>
      <c r="C400" s="377" t="s">
        <v>195</v>
      </c>
      <c r="D400" s="378" t="s">
        <v>203</v>
      </c>
      <c r="E400" s="378" t="s">
        <v>27</v>
      </c>
      <c r="F400" s="378" t="s">
        <v>267</v>
      </c>
      <c r="G400" s="378" t="s">
        <v>310</v>
      </c>
      <c r="H400" s="378" t="s">
        <v>650</v>
      </c>
      <c r="I400" s="378">
        <v>870</v>
      </c>
      <c r="J400" s="378" t="s">
        <v>243</v>
      </c>
      <c r="K400" s="378" t="s">
        <v>252</v>
      </c>
      <c r="L400" s="378">
        <v>9</v>
      </c>
      <c r="M400" s="378" t="s">
        <v>12</v>
      </c>
      <c r="N400" s="378" t="s">
        <v>19</v>
      </c>
      <c r="O400" s="378">
        <v>0</v>
      </c>
      <c r="P400" s="379"/>
      <c r="Q400" s="380"/>
      <c r="R400" s="376" t="s">
        <v>807</v>
      </c>
    </row>
    <row r="401" spans="1:18" ht="15" customHeight="1" x14ac:dyDescent="0.3">
      <c r="A401" s="461">
        <f ca="1">IF(ISBLANK(B401),"",IFERROR(INDIRECT("'Geotech Log'!J"&amp;MATCH(B401,'Geotech Log'!K:K,1)),""))</f>
        <v>70</v>
      </c>
      <c r="B401" s="377">
        <v>135.69</v>
      </c>
      <c r="C401" s="377" t="s">
        <v>145</v>
      </c>
      <c r="D401" s="378" t="s">
        <v>202</v>
      </c>
      <c r="E401" s="378" t="s">
        <v>257</v>
      </c>
      <c r="F401" s="378"/>
      <c r="G401" s="378" t="s">
        <v>309</v>
      </c>
      <c r="H401" s="378" t="s">
        <v>1184</v>
      </c>
      <c r="I401" s="378"/>
      <c r="J401" s="378" t="s">
        <v>115</v>
      </c>
      <c r="K401" s="378" t="s">
        <v>251</v>
      </c>
      <c r="L401" s="378">
        <v>5</v>
      </c>
      <c r="M401" s="378" t="s">
        <v>15</v>
      </c>
      <c r="N401" s="378" t="s">
        <v>19</v>
      </c>
      <c r="O401" s="378">
        <v>20</v>
      </c>
      <c r="P401" s="379">
        <v>85</v>
      </c>
      <c r="Q401" s="380"/>
      <c r="R401" s="376"/>
    </row>
    <row r="402" spans="1:18" ht="15" customHeight="1" x14ac:dyDescent="0.3">
      <c r="A402" s="461">
        <f ca="1">IF(ISBLANK(B402),"",IFERROR(INDIRECT("'Geotech Log'!J"&amp;MATCH(B402,'Geotech Log'!K:K,1)),""))</f>
        <v>70</v>
      </c>
      <c r="B402" s="377">
        <v>135.84</v>
      </c>
      <c r="C402" s="377" t="s">
        <v>145</v>
      </c>
      <c r="D402" s="378" t="s">
        <v>202</v>
      </c>
      <c r="E402" s="378" t="s">
        <v>257</v>
      </c>
      <c r="F402" s="378"/>
      <c r="G402" s="378" t="s">
        <v>309</v>
      </c>
      <c r="H402" s="378" t="s">
        <v>1184</v>
      </c>
      <c r="I402" s="378"/>
      <c r="J402" s="378" t="s">
        <v>115</v>
      </c>
      <c r="K402" s="378" t="s">
        <v>251</v>
      </c>
      <c r="L402" s="378">
        <v>5</v>
      </c>
      <c r="M402" s="378" t="s">
        <v>15</v>
      </c>
      <c r="N402" s="378" t="s">
        <v>19</v>
      </c>
      <c r="O402" s="378">
        <v>20</v>
      </c>
      <c r="P402" s="379">
        <v>70</v>
      </c>
      <c r="Q402" s="380"/>
      <c r="R402" s="376"/>
    </row>
    <row r="403" spans="1:18" ht="15" customHeight="1" x14ac:dyDescent="0.3">
      <c r="A403" s="461">
        <f ca="1">IF(ISBLANK(B403),"",IFERROR(INDIRECT("'Geotech Log'!J"&amp;MATCH(B403,'Geotech Log'!K:K,1)),""))</f>
        <v>70</v>
      </c>
      <c r="B403" s="377">
        <v>135.97999999999999</v>
      </c>
      <c r="C403" s="377" t="s">
        <v>145</v>
      </c>
      <c r="D403" s="378" t="s">
        <v>202</v>
      </c>
      <c r="E403" s="378" t="s">
        <v>257</v>
      </c>
      <c r="F403" s="378"/>
      <c r="G403" s="378" t="s">
        <v>309</v>
      </c>
      <c r="H403" s="378" t="s">
        <v>1184</v>
      </c>
      <c r="I403" s="378"/>
      <c r="J403" s="378" t="s">
        <v>115</v>
      </c>
      <c r="K403" s="378" t="s">
        <v>251</v>
      </c>
      <c r="L403" s="378">
        <v>7</v>
      </c>
      <c r="M403" s="378" t="s">
        <v>15</v>
      </c>
      <c r="N403" s="378" t="s">
        <v>19</v>
      </c>
      <c r="O403" s="378">
        <v>20</v>
      </c>
      <c r="P403" s="379">
        <v>76</v>
      </c>
      <c r="Q403" s="380"/>
      <c r="R403" s="376"/>
    </row>
    <row r="404" spans="1:18" ht="15" customHeight="1" x14ac:dyDescent="0.3">
      <c r="A404" s="461">
        <f ca="1">IF(ISBLANK(B404),"",IFERROR(INDIRECT("'Geotech Log'!J"&amp;MATCH(B404,'Geotech Log'!K:K,1)),""))</f>
        <v>71</v>
      </c>
      <c r="B404" s="377">
        <v>136.69999999999999</v>
      </c>
      <c r="C404" s="377" t="s">
        <v>459</v>
      </c>
      <c r="D404" s="378" t="s">
        <v>202</v>
      </c>
      <c r="E404" s="378" t="s">
        <v>254</v>
      </c>
      <c r="F404" s="378"/>
      <c r="G404" s="378" t="s">
        <v>312</v>
      </c>
      <c r="H404" s="378" t="s">
        <v>647</v>
      </c>
      <c r="I404" s="378"/>
      <c r="J404" s="378" t="s">
        <v>243</v>
      </c>
      <c r="K404" s="378" t="s">
        <v>252</v>
      </c>
      <c r="L404" s="378">
        <v>13</v>
      </c>
      <c r="M404" s="378" t="s">
        <v>15</v>
      </c>
      <c r="N404" s="378" t="s">
        <v>19</v>
      </c>
      <c r="O404" s="378">
        <v>20</v>
      </c>
      <c r="P404" s="379">
        <v>19</v>
      </c>
      <c r="Q404" s="380"/>
      <c r="R404" s="376"/>
    </row>
    <row r="405" spans="1:18" ht="15" customHeight="1" x14ac:dyDescent="0.3">
      <c r="A405" s="461">
        <f ca="1">IF(ISBLANK(B405),"",IFERROR(INDIRECT("'Geotech Log'!J"&amp;MATCH(B405,'Geotech Log'!K:K,1)),""))</f>
        <v>71</v>
      </c>
      <c r="B405" s="377">
        <v>137.25</v>
      </c>
      <c r="C405" s="377" t="s">
        <v>145</v>
      </c>
      <c r="D405" s="378" t="s">
        <v>202</v>
      </c>
      <c r="E405" s="378" t="s">
        <v>257</v>
      </c>
      <c r="F405" s="378"/>
      <c r="G405" s="378" t="s">
        <v>309</v>
      </c>
      <c r="H405" s="378" t="s">
        <v>1184</v>
      </c>
      <c r="I405" s="378"/>
      <c r="J405" s="378" t="s">
        <v>243</v>
      </c>
      <c r="K405" s="378" t="s">
        <v>252</v>
      </c>
      <c r="L405" s="378">
        <v>11</v>
      </c>
      <c r="M405" s="378" t="s">
        <v>15</v>
      </c>
      <c r="N405" s="378" t="s">
        <v>19</v>
      </c>
      <c r="O405" s="378">
        <v>25</v>
      </c>
      <c r="P405" s="379">
        <v>54</v>
      </c>
      <c r="Q405" s="380"/>
      <c r="R405" s="376" t="s">
        <v>725</v>
      </c>
    </row>
    <row r="406" spans="1:18" ht="15" customHeight="1" x14ac:dyDescent="0.3">
      <c r="A406" s="461">
        <f ca="1">IF(ISBLANK(B406),"",IFERROR(INDIRECT("'Geotech Log'!J"&amp;MATCH(B406,'Geotech Log'!K:K,1)),""))</f>
        <v>71</v>
      </c>
      <c r="B406" s="377">
        <v>137.38</v>
      </c>
      <c r="C406" s="377" t="s">
        <v>145</v>
      </c>
      <c r="D406" s="378" t="s">
        <v>202</v>
      </c>
      <c r="E406" s="378" t="s">
        <v>257</v>
      </c>
      <c r="F406" s="378"/>
      <c r="G406" s="378" t="s">
        <v>309</v>
      </c>
      <c r="H406" s="378" t="s">
        <v>1184</v>
      </c>
      <c r="I406" s="378"/>
      <c r="J406" s="378" t="s">
        <v>115</v>
      </c>
      <c r="K406" s="378" t="s">
        <v>252</v>
      </c>
      <c r="L406" s="378">
        <v>9</v>
      </c>
      <c r="M406" s="378" t="s">
        <v>15</v>
      </c>
      <c r="N406" s="378" t="s">
        <v>19</v>
      </c>
      <c r="O406" s="378">
        <v>25</v>
      </c>
      <c r="P406" s="379">
        <v>78</v>
      </c>
      <c r="Q406" s="380"/>
      <c r="R406" s="376" t="s">
        <v>725</v>
      </c>
    </row>
    <row r="407" spans="1:18" ht="15" customHeight="1" x14ac:dyDescent="0.3">
      <c r="A407" s="461">
        <f ca="1">IF(ISBLANK(B407),"",IFERROR(INDIRECT("'Geotech Log'!J"&amp;MATCH(B407,'Geotech Log'!K:K,1)),""))</f>
        <v>71</v>
      </c>
      <c r="B407" s="377">
        <v>137.5</v>
      </c>
      <c r="C407" s="377" t="s">
        <v>459</v>
      </c>
      <c r="D407" s="378" t="s">
        <v>202</v>
      </c>
      <c r="E407" s="378" t="s">
        <v>257</v>
      </c>
      <c r="F407" s="378"/>
      <c r="G407" s="378" t="s">
        <v>309</v>
      </c>
      <c r="H407" s="378" t="s">
        <v>1184</v>
      </c>
      <c r="I407" s="378"/>
      <c r="J407" s="378" t="s">
        <v>115</v>
      </c>
      <c r="K407" s="378" t="s">
        <v>252</v>
      </c>
      <c r="L407" s="378">
        <v>11</v>
      </c>
      <c r="M407" s="378" t="s">
        <v>15</v>
      </c>
      <c r="N407" s="378" t="s">
        <v>19</v>
      </c>
      <c r="O407" s="378">
        <v>25</v>
      </c>
      <c r="P407" s="379">
        <v>18</v>
      </c>
      <c r="Q407" s="380"/>
      <c r="R407" s="376" t="s">
        <v>725</v>
      </c>
    </row>
    <row r="408" spans="1:18" ht="15" customHeight="1" x14ac:dyDescent="0.3">
      <c r="A408" s="461">
        <f ca="1">IF(ISBLANK(B408),"",IFERROR(INDIRECT("'Geotech Log'!J"&amp;MATCH(B408,'Geotech Log'!K:K,1)),""))</f>
        <v>71</v>
      </c>
      <c r="B408" s="377">
        <v>138.5</v>
      </c>
      <c r="C408" s="377" t="s">
        <v>145</v>
      </c>
      <c r="D408" s="378" t="s">
        <v>202</v>
      </c>
      <c r="E408" s="378" t="s">
        <v>27</v>
      </c>
      <c r="F408" s="378"/>
      <c r="G408" s="378" t="s">
        <v>312</v>
      </c>
      <c r="H408" s="378" t="s">
        <v>647</v>
      </c>
      <c r="I408" s="378"/>
      <c r="J408" s="378" t="s">
        <v>243</v>
      </c>
      <c r="K408" s="378" t="s">
        <v>252</v>
      </c>
      <c r="L408" s="378">
        <v>11</v>
      </c>
      <c r="M408" s="378" t="s">
        <v>15</v>
      </c>
      <c r="N408" s="378" t="s">
        <v>19</v>
      </c>
      <c r="O408" s="378">
        <v>20</v>
      </c>
      <c r="P408" s="379">
        <v>53</v>
      </c>
      <c r="Q408" s="380"/>
      <c r="R408" s="376"/>
    </row>
    <row r="409" spans="1:18" ht="15" customHeight="1" x14ac:dyDescent="0.3">
      <c r="A409" s="461">
        <f ca="1">IF(ISBLANK(B409),"",IFERROR(INDIRECT("'Geotech Log'!J"&amp;MATCH(B409,'Geotech Log'!K:K,1)),""))</f>
        <v>71</v>
      </c>
      <c r="B409" s="377">
        <v>138.55000000000001</v>
      </c>
      <c r="C409" s="377" t="s">
        <v>145</v>
      </c>
      <c r="D409" s="378" t="s">
        <v>202</v>
      </c>
      <c r="E409" s="378" t="s">
        <v>257</v>
      </c>
      <c r="F409" s="378"/>
      <c r="G409" s="378" t="s">
        <v>309</v>
      </c>
      <c r="H409" s="378" t="s">
        <v>1184</v>
      </c>
      <c r="I409" s="378"/>
      <c r="J409" s="378" t="s">
        <v>243</v>
      </c>
      <c r="K409" s="378" t="s">
        <v>252</v>
      </c>
      <c r="L409" s="378">
        <v>9</v>
      </c>
      <c r="M409" s="378" t="s">
        <v>15</v>
      </c>
      <c r="N409" s="378" t="s">
        <v>19</v>
      </c>
      <c r="O409" s="378">
        <v>25</v>
      </c>
      <c r="P409" s="379">
        <v>57</v>
      </c>
      <c r="Q409" s="380"/>
      <c r="R409" s="376" t="s">
        <v>725</v>
      </c>
    </row>
    <row r="410" spans="1:18" ht="15" customHeight="1" x14ac:dyDescent="0.3">
      <c r="A410" s="461">
        <f ca="1">IF(ISBLANK(B410),"",IFERROR(INDIRECT("'Geotech Log'!J"&amp;MATCH(B410,'Geotech Log'!K:K,1)),""))</f>
        <v>72</v>
      </c>
      <c r="B410" s="377">
        <v>139.6</v>
      </c>
      <c r="C410" s="377" t="s">
        <v>145</v>
      </c>
      <c r="D410" s="378" t="s">
        <v>202</v>
      </c>
      <c r="E410" s="378" t="s">
        <v>27</v>
      </c>
      <c r="F410" s="378"/>
      <c r="G410" s="378" t="s">
        <v>312</v>
      </c>
      <c r="H410" s="378" t="s">
        <v>647</v>
      </c>
      <c r="I410" s="378"/>
      <c r="J410" s="378" t="s">
        <v>243</v>
      </c>
      <c r="K410" s="378" t="s">
        <v>252</v>
      </c>
      <c r="L410" s="378">
        <v>11</v>
      </c>
      <c r="M410" s="378" t="s">
        <v>15</v>
      </c>
      <c r="N410" s="378" t="s">
        <v>19</v>
      </c>
      <c r="O410" s="378">
        <v>6</v>
      </c>
      <c r="P410" s="379">
        <v>62</v>
      </c>
      <c r="Q410" s="380"/>
      <c r="R410" s="376"/>
    </row>
    <row r="411" spans="1:18" ht="15" customHeight="1" x14ac:dyDescent="0.3">
      <c r="A411" s="461">
        <f ca="1">IF(ISBLANK(B411),"",IFERROR(INDIRECT("'Geotech Log'!J"&amp;MATCH(B411,'Geotech Log'!K:K,1)),""))</f>
        <v>72</v>
      </c>
      <c r="B411" s="377">
        <v>139.74</v>
      </c>
      <c r="C411" s="377" t="s">
        <v>195</v>
      </c>
      <c r="D411" s="378" t="s">
        <v>203</v>
      </c>
      <c r="E411" s="378" t="s">
        <v>267</v>
      </c>
      <c r="F411" s="378" t="s">
        <v>27</v>
      </c>
      <c r="G411" s="378" t="s">
        <v>310</v>
      </c>
      <c r="H411" s="378" t="s">
        <v>650</v>
      </c>
      <c r="I411" s="378">
        <v>210</v>
      </c>
      <c r="J411" s="378" t="s">
        <v>115</v>
      </c>
      <c r="K411" s="378" t="s">
        <v>252</v>
      </c>
      <c r="L411" s="378">
        <v>11</v>
      </c>
      <c r="M411" s="378" t="s">
        <v>15</v>
      </c>
      <c r="N411" s="378" t="s">
        <v>19</v>
      </c>
      <c r="O411" s="378">
        <v>6</v>
      </c>
      <c r="P411" s="379">
        <v>60</v>
      </c>
      <c r="Q411" s="380"/>
      <c r="R411" s="376" t="s">
        <v>809</v>
      </c>
    </row>
    <row r="412" spans="1:18" ht="15" customHeight="1" x14ac:dyDescent="0.3">
      <c r="A412" s="461">
        <f ca="1">IF(ISBLANK(B412),"",IFERROR(INDIRECT("'Geotech Log'!J"&amp;MATCH(B412,'Geotech Log'!K:K,1)),""))</f>
        <v>72</v>
      </c>
      <c r="B412" s="377">
        <v>140.03</v>
      </c>
      <c r="C412" s="377" t="s">
        <v>145</v>
      </c>
      <c r="D412" s="378" t="s">
        <v>202</v>
      </c>
      <c r="E412" s="378" t="s">
        <v>27</v>
      </c>
      <c r="F412" s="378"/>
      <c r="G412" s="378" t="s">
        <v>312</v>
      </c>
      <c r="H412" s="378" t="s">
        <v>647</v>
      </c>
      <c r="I412" s="378"/>
      <c r="J412" s="378" t="s">
        <v>115</v>
      </c>
      <c r="K412" s="378" t="s">
        <v>252</v>
      </c>
      <c r="L412" s="378">
        <v>9</v>
      </c>
      <c r="M412" s="378" t="s">
        <v>15</v>
      </c>
      <c r="N412" s="378" t="s">
        <v>19</v>
      </c>
      <c r="O412" s="378">
        <v>20</v>
      </c>
      <c r="P412" s="379">
        <v>85</v>
      </c>
      <c r="Q412" s="380"/>
      <c r="R412" s="376"/>
    </row>
    <row r="413" spans="1:18" ht="15" customHeight="1" x14ac:dyDescent="0.3">
      <c r="A413" s="461">
        <f ca="1">IF(ISBLANK(B413),"",IFERROR(INDIRECT("'Geotech Log'!J"&amp;MATCH(B413,'Geotech Log'!K:K,1)),""))</f>
        <v>72</v>
      </c>
      <c r="B413" s="377">
        <v>141.19</v>
      </c>
      <c r="C413" s="377" t="s">
        <v>145</v>
      </c>
      <c r="D413" s="378" t="s">
        <v>202</v>
      </c>
      <c r="E413" s="378" t="s">
        <v>27</v>
      </c>
      <c r="F413" s="378"/>
      <c r="G413" s="378" t="s">
        <v>312</v>
      </c>
      <c r="H413" s="378" t="s">
        <v>647</v>
      </c>
      <c r="I413" s="378"/>
      <c r="J413" s="378" t="s">
        <v>115</v>
      </c>
      <c r="K413" s="378" t="s">
        <v>252</v>
      </c>
      <c r="L413" s="378">
        <v>9</v>
      </c>
      <c r="M413" s="378" t="s">
        <v>15</v>
      </c>
      <c r="N413" s="378" t="s">
        <v>19</v>
      </c>
      <c r="O413" s="378">
        <v>20</v>
      </c>
      <c r="P413" s="379">
        <v>71</v>
      </c>
      <c r="Q413" s="380"/>
      <c r="R413" s="376"/>
    </row>
    <row r="414" spans="1:18" ht="15" customHeight="1" x14ac:dyDescent="0.3">
      <c r="A414" s="461">
        <f ca="1">IF(ISBLANK(B414),"",IFERROR(INDIRECT("'Geotech Log'!J"&amp;MATCH(B414,'Geotech Log'!K:K,1)),""))</f>
        <v>72</v>
      </c>
      <c r="B414" s="377">
        <v>141.4</v>
      </c>
      <c r="C414" s="377" t="s">
        <v>145</v>
      </c>
      <c r="D414" s="378" t="s">
        <v>202</v>
      </c>
      <c r="E414" s="378" t="s">
        <v>27</v>
      </c>
      <c r="F414" s="378"/>
      <c r="G414" s="378" t="s">
        <v>312</v>
      </c>
      <c r="H414" s="378" t="s">
        <v>647</v>
      </c>
      <c r="I414" s="378"/>
      <c r="J414" s="378" t="s">
        <v>115</v>
      </c>
      <c r="K414" s="378" t="s">
        <v>252</v>
      </c>
      <c r="L414" s="378">
        <v>9</v>
      </c>
      <c r="M414" s="378" t="s">
        <v>15</v>
      </c>
      <c r="N414" s="378" t="s">
        <v>19</v>
      </c>
      <c r="O414" s="378">
        <v>20</v>
      </c>
      <c r="P414" s="379">
        <v>84</v>
      </c>
      <c r="Q414" s="380"/>
      <c r="R414" s="376"/>
    </row>
    <row r="415" spans="1:18" ht="15" customHeight="1" x14ac:dyDescent="0.3">
      <c r="A415" s="461">
        <f ca="1">IF(ISBLANK(B415),"",IFERROR(INDIRECT("'Geotech Log'!J"&amp;MATCH(B415,'Geotech Log'!K:K,1)),""))</f>
        <v>73</v>
      </c>
      <c r="B415" s="377">
        <v>142.15</v>
      </c>
      <c r="C415" s="377" t="s">
        <v>145</v>
      </c>
      <c r="D415" s="378" t="s">
        <v>202</v>
      </c>
      <c r="E415" s="378" t="s">
        <v>27</v>
      </c>
      <c r="F415" s="378"/>
      <c r="G415" s="378" t="s">
        <v>312</v>
      </c>
      <c r="H415" s="378" t="s">
        <v>647</v>
      </c>
      <c r="I415" s="378"/>
      <c r="J415" s="378" t="s">
        <v>115</v>
      </c>
      <c r="K415" s="378" t="s">
        <v>252</v>
      </c>
      <c r="L415" s="378">
        <v>9</v>
      </c>
      <c r="M415" s="378" t="s">
        <v>15</v>
      </c>
      <c r="N415" s="378" t="s">
        <v>19</v>
      </c>
      <c r="O415" s="378">
        <v>20</v>
      </c>
      <c r="P415" s="379">
        <v>80</v>
      </c>
      <c r="Q415" s="380"/>
      <c r="R415" s="376"/>
    </row>
    <row r="416" spans="1:18" ht="15" customHeight="1" x14ac:dyDescent="0.3">
      <c r="A416" s="461">
        <f ca="1">IF(ISBLANK(B416),"",IFERROR(INDIRECT("'Geotech Log'!J"&amp;MATCH(B416,'Geotech Log'!K:K,1)),""))</f>
        <v>73</v>
      </c>
      <c r="B416" s="377">
        <v>142.44999999999999</v>
      </c>
      <c r="C416" s="377" t="s">
        <v>145</v>
      </c>
      <c r="D416" s="378" t="s">
        <v>202</v>
      </c>
      <c r="E416" s="378" t="s">
        <v>27</v>
      </c>
      <c r="F416" s="378"/>
      <c r="G416" s="378" t="s">
        <v>312</v>
      </c>
      <c r="H416" s="378" t="s">
        <v>647</v>
      </c>
      <c r="I416" s="378"/>
      <c r="J416" s="378" t="s">
        <v>115</v>
      </c>
      <c r="K416" s="378" t="s">
        <v>252</v>
      </c>
      <c r="L416" s="378">
        <v>9</v>
      </c>
      <c r="M416" s="378" t="s">
        <v>15</v>
      </c>
      <c r="N416" s="378" t="s">
        <v>19</v>
      </c>
      <c r="O416" s="378">
        <v>20</v>
      </c>
      <c r="P416" s="379">
        <v>84</v>
      </c>
      <c r="Q416" s="380"/>
      <c r="R416" s="376"/>
    </row>
    <row r="417" spans="1:18" ht="15" customHeight="1" x14ac:dyDescent="0.3">
      <c r="A417" s="461">
        <f ca="1">IF(ISBLANK(B417),"",IFERROR(INDIRECT("'Geotech Log'!J"&amp;MATCH(B417,'Geotech Log'!K:K,1)),""))</f>
        <v>73</v>
      </c>
      <c r="B417" s="377">
        <v>142.52000000000001</v>
      </c>
      <c r="C417" s="377" t="s">
        <v>145</v>
      </c>
      <c r="D417" s="378" t="s">
        <v>202</v>
      </c>
      <c r="E417" s="378" t="s">
        <v>27</v>
      </c>
      <c r="F417" s="378"/>
      <c r="G417" s="378" t="s">
        <v>312</v>
      </c>
      <c r="H417" s="378" t="s">
        <v>647</v>
      </c>
      <c r="I417" s="378"/>
      <c r="J417" s="378" t="s">
        <v>115</v>
      </c>
      <c r="K417" s="378" t="s">
        <v>251</v>
      </c>
      <c r="L417" s="378">
        <v>3</v>
      </c>
      <c r="M417" s="378" t="s">
        <v>15</v>
      </c>
      <c r="N417" s="378" t="s">
        <v>19</v>
      </c>
      <c r="O417" s="378">
        <v>12</v>
      </c>
      <c r="P417" s="379">
        <v>84</v>
      </c>
      <c r="Q417" s="380"/>
      <c r="R417" s="376"/>
    </row>
    <row r="418" spans="1:18" ht="15" customHeight="1" x14ac:dyDescent="0.3">
      <c r="A418" s="461">
        <f ca="1">IF(ISBLANK(B418),"",IFERROR(INDIRECT("'Geotech Log'!J"&amp;MATCH(B418,'Geotech Log'!K:K,1)),""))</f>
        <v>73</v>
      </c>
      <c r="B418" s="377">
        <v>143.1</v>
      </c>
      <c r="C418" s="377" t="s">
        <v>195</v>
      </c>
      <c r="D418" s="378" t="s">
        <v>203</v>
      </c>
      <c r="E418" s="378" t="s">
        <v>267</v>
      </c>
      <c r="F418" s="378" t="s">
        <v>27</v>
      </c>
      <c r="G418" s="378" t="s">
        <v>310</v>
      </c>
      <c r="H418" s="378" t="s">
        <v>650</v>
      </c>
      <c r="I418" s="378">
        <v>130</v>
      </c>
      <c r="J418" s="378" t="s">
        <v>115</v>
      </c>
      <c r="K418" s="378" t="s">
        <v>252</v>
      </c>
      <c r="L418" s="378">
        <v>9</v>
      </c>
      <c r="M418" s="378" t="s">
        <v>14</v>
      </c>
      <c r="N418" s="378" t="s">
        <v>19</v>
      </c>
      <c r="O418" s="378">
        <v>0</v>
      </c>
      <c r="P418" s="379">
        <v>85</v>
      </c>
      <c r="Q418" s="380"/>
      <c r="R418" s="376" t="s">
        <v>811</v>
      </c>
    </row>
    <row r="419" spans="1:18" ht="15" customHeight="1" x14ac:dyDescent="0.3">
      <c r="A419" s="461">
        <f ca="1">IF(ISBLANK(B419),"",IFERROR(INDIRECT("'Geotech Log'!J"&amp;MATCH(B419,'Geotech Log'!K:K,1)),""))</f>
        <v>74</v>
      </c>
      <c r="B419" s="377">
        <v>143.38</v>
      </c>
      <c r="C419" s="377" t="s">
        <v>195</v>
      </c>
      <c r="D419" s="378" t="s">
        <v>203</v>
      </c>
      <c r="E419" s="378" t="s">
        <v>267</v>
      </c>
      <c r="F419" s="378" t="s">
        <v>27</v>
      </c>
      <c r="G419" s="378" t="s">
        <v>310</v>
      </c>
      <c r="H419" s="378" t="s">
        <v>650</v>
      </c>
      <c r="I419" s="378">
        <v>50</v>
      </c>
      <c r="J419" s="378" t="s">
        <v>115</v>
      </c>
      <c r="K419" s="378" t="s">
        <v>251</v>
      </c>
      <c r="L419" s="378">
        <v>7</v>
      </c>
      <c r="M419" s="378" t="s">
        <v>14</v>
      </c>
      <c r="N419" s="378" t="s">
        <v>19</v>
      </c>
      <c r="O419" s="378">
        <v>0</v>
      </c>
      <c r="P419" s="379">
        <v>80</v>
      </c>
      <c r="Q419" s="380"/>
      <c r="R419" s="376" t="s">
        <v>812</v>
      </c>
    </row>
    <row r="420" spans="1:18" ht="15" customHeight="1" x14ac:dyDescent="0.3">
      <c r="A420" s="461">
        <f ca="1">IF(ISBLANK(B420),"",IFERROR(INDIRECT("'Geotech Log'!J"&amp;MATCH(B420,'Geotech Log'!K:K,1)),""))</f>
        <v>74</v>
      </c>
      <c r="B420" s="377">
        <v>143.5</v>
      </c>
      <c r="C420" s="377" t="s">
        <v>145</v>
      </c>
      <c r="D420" s="378" t="s">
        <v>202</v>
      </c>
      <c r="E420" s="378" t="s">
        <v>27</v>
      </c>
      <c r="F420" s="378"/>
      <c r="G420" s="378" t="s">
        <v>312</v>
      </c>
      <c r="H420" s="378" t="s">
        <v>647</v>
      </c>
      <c r="I420" s="378"/>
      <c r="J420" s="378" t="s">
        <v>115</v>
      </c>
      <c r="K420" s="378" t="s">
        <v>251</v>
      </c>
      <c r="L420" s="378">
        <v>7</v>
      </c>
      <c r="M420" s="378" t="s">
        <v>14</v>
      </c>
      <c r="N420" s="378" t="s">
        <v>19</v>
      </c>
      <c r="O420" s="378">
        <v>12</v>
      </c>
      <c r="P420" s="379">
        <v>68</v>
      </c>
      <c r="Q420" s="380"/>
      <c r="R420" s="376"/>
    </row>
    <row r="421" spans="1:18" ht="15" customHeight="1" x14ac:dyDescent="0.3">
      <c r="A421" s="461">
        <f ca="1">IF(ISBLANK(B421),"",IFERROR(INDIRECT("'Geotech Log'!J"&amp;MATCH(B421,'Geotech Log'!K:K,1)),""))</f>
        <v>74</v>
      </c>
      <c r="B421" s="377">
        <v>144.02000000000001</v>
      </c>
      <c r="C421" s="377" t="s">
        <v>145</v>
      </c>
      <c r="D421" s="378" t="s">
        <v>202</v>
      </c>
      <c r="E421" s="378" t="s">
        <v>27</v>
      </c>
      <c r="F421" s="378"/>
      <c r="G421" s="378" t="s">
        <v>312</v>
      </c>
      <c r="H421" s="378" t="s">
        <v>647</v>
      </c>
      <c r="I421" s="378"/>
      <c r="J421" s="378" t="s">
        <v>243</v>
      </c>
      <c r="K421" s="378" t="s">
        <v>252</v>
      </c>
      <c r="L421" s="378">
        <v>9</v>
      </c>
      <c r="M421" s="378" t="s">
        <v>14</v>
      </c>
      <c r="N421" s="378" t="s">
        <v>19</v>
      </c>
      <c r="O421" s="378">
        <v>12</v>
      </c>
      <c r="P421" s="379">
        <v>70</v>
      </c>
      <c r="Q421" s="380"/>
      <c r="R421" s="376"/>
    </row>
    <row r="422" spans="1:18" ht="15" customHeight="1" x14ac:dyDescent="0.3">
      <c r="A422" s="461">
        <f ca="1">IF(ISBLANK(B422),"",IFERROR(INDIRECT("'Geotech Log'!J"&amp;MATCH(B422,'Geotech Log'!K:K,1)),""))</f>
        <v>74</v>
      </c>
      <c r="B422" s="377">
        <v>144.1</v>
      </c>
      <c r="C422" s="377" t="s">
        <v>145</v>
      </c>
      <c r="D422" s="378" t="s">
        <v>202</v>
      </c>
      <c r="E422" s="378" t="s">
        <v>27</v>
      </c>
      <c r="F422" s="378"/>
      <c r="G422" s="378" t="s">
        <v>312</v>
      </c>
      <c r="H422" s="378" t="s">
        <v>647</v>
      </c>
      <c r="I422" s="378"/>
      <c r="J422" s="378" t="s">
        <v>115</v>
      </c>
      <c r="K422" s="378" t="s">
        <v>251</v>
      </c>
      <c r="L422" s="378">
        <v>3</v>
      </c>
      <c r="M422" s="378" t="s">
        <v>14</v>
      </c>
      <c r="N422" s="378" t="s">
        <v>19</v>
      </c>
      <c r="O422" s="378">
        <v>12</v>
      </c>
      <c r="P422" s="379">
        <v>88</v>
      </c>
      <c r="Q422" s="380"/>
      <c r="R422" s="376"/>
    </row>
    <row r="423" spans="1:18" ht="15" customHeight="1" x14ac:dyDescent="0.3">
      <c r="A423" s="461">
        <f ca="1">IF(ISBLANK(B423),"",IFERROR(INDIRECT("'Geotech Log'!J"&amp;MATCH(B423,'Geotech Log'!K:K,1)),""))</f>
        <v>74</v>
      </c>
      <c r="B423" s="377">
        <v>144.24</v>
      </c>
      <c r="C423" s="377" t="s">
        <v>195</v>
      </c>
      <c r="D423" s="378" t="s">
        <v>203</v>
      </c>
      <c r="E423" s="378" t="s">
        <v>267</v>
      </c>
      <c r="F423" s="378" t="s">
        <v>27</v>
      </c>
      <c r="G423" s="378" t="s">
        <v>310</v>
      </c>
      <c r="H423" s="378" t="s">
        <v>650</v>
      </c>
      <c r="I423" s="378">
        <v>120</v>
      </c>
      <c r="J423" s="378" t="s">
        <v>243</v>
      </c>
      <c r="K423" s="378" t="s">
        <v>252</v>
      </c>
      <c r="L423" s="378">
        <v>11</v>
      </c>
      <c r="M423" s="378" t="s">
        <v>14</v>
      </c>
      <c r="N423" s="378" t="s">
        <v>19</v>
      </c>
      <c r="O423" s="378">
        <v>0</v>
      </c>
      <c r="P423" s="379">
        <v>64</v>
      </c>
      <c r="Q423" s="380"/>
      <c r="R423" s="376" t="s">
        <v>813</v>
      </c>
    </row>
    <row r="424" spans="1:18" ht="15" customHeight="1" x14ac:dyDescent="0.3">
      <c r="A424" s="461">
        <f ca="1">IF(ISBLANK(B424),"",IFERROR(INDIRECT("'Geotech Log'!J"&amp;MATCH(B424,'Geotech Log'!K:K,1)),""))</f>
        <v>74</v>
      </c>
      <c r="B424" s="377">
        <v>144.63</v>
      </c>
      <c r="C424" s="377" t="s">
        <v>145</v>
      </c>
      <c r="D424" s="378" t="s">
        <v>202</v>
      </c>
      <c r="E424" s="378" t="s">
        <v>27</v>
      </c>
      <c r="F424" s="378"/>
      <c r="G424" s="378" t="s">
        <v>312</v>
      </c>
      <c r="H424" s="378" t="s">
        <v>647</v>
      </c>
      <c r="I424" s="378"/>
      <c r="J424" s="378" t="s">
        <v>115</v>
      </c>
      <c r="K424" s="378" t="s">
        <v>251</v>
      </c>
      <c r="L424" s="378">
        <v>7</v>
      </c>
      <c r="M424" s="378" t="s">
        <v>14</v>
      </c>
      <c r="N424" s="378" t="s">
        <v>19</v>
      </c>
      <c r="O424" s="378">
        <v>12</v>
      </c>
      <c r="P424" s="379">
        <v>72</v>
      </c>
      <c r="Q424" s="380"/>
      <c r="R424" s="376"/>
    </row>
    <row r="425" spans="1:18" ht="15" customHeight="1" x14ac:dyDescent="0.3">
      <c r="A425" s="461">
        <f ca="1">IF(ISBLANK(B425),"",IFERROR(INDIRECT("'Geotech Log'!J"&amp;MATCH(B425,'Geotech Log'!K:K,1)),""))</f>
        <v>74</v>
      </c>
      <c r="B425" s="377">
        <v>144.72</v>
      </c>
      <c r="C425" s="377" t="s">
        <v>145</v>
      </c>
      <c r="D425" s="378" t="s">
        <v>202</v>
      </c>
      <c r="E425" s="378" t="s">
        <v>27</v>
      </c>
      <c r="F425" s="378"/>
      <c r="G425" s="378" t="s">
        <v>312</v>
      </c>
      <c r="H425" s="378" t="s">
        <v>647</v>
      </c>
      <c r="I425" s="378"/>
      <c r="J425" s="378" t="s">
        <v>115</v>
      </c>
      <c r="K425" s="378" t="s">
        <v>251</v>
      </c>
      <c r="L425" s="378">
        <v>5</v>
      </c>
      <c r="M425" s="378" t="s">
        <v>14</v>
      </c>
      <c r="N425" s="378" t="s">
        <v>19</v>
      </c>
      <c r="O425" s="378">
        <v>12</v>
      </c>
      <c r="P425" s="379">
        <v>87</v>
      </c>
      <c r="Q425" s="380"/>
      <c r="R425" s="376"/>
    </row>
    <row r="426" spans="1:18" ht="15" customHeight="1" x14ac:dyDescent="0.3">
      <c r="A426" s="461">
        <f ca="1">IF(ISBLANK(B426),"",IFERROR(INDIRECT("'Geotech Log'!J"&amp;MATCH(B426,'Geotech Log'!K:K,1)),""))</f>
        <v>74</v>
      </c>
      <c r="B426" s="377">
        <v>144.78</v>
      </c>
      <c r="C426" s="377" t="s">
        <v>145</v>
      </c>
      <c r="D426" s="378" t="s">
        <v>202</v>
      </c>
      <c r="E426" s="378" t="s">
        <v>27</v>
      </c>
      <c r="F426" s="378"/>
      <c r="G426" s="378" t="s">
        <v>312</v>
      </c>
      <c r="H426" s="378" t="s">
        <v>647</v>
      </c>
      <c r="I426" s="378"/>
      <c r="J426" s="378" t="s">
        <v>115</v>
      </c>
      <c r="K426" s="378" t="s">
        <v>251</v>
      </c>
      <c r="L426" s="378">
        <v>5</v>
      </c>
      <c r="M426" s="378" t="s">
        <v>14</v>
      </c>
      <c r="N426" s="378" t="s">
        <v>19</v>
      </c>
      <c r="O426" s="378">
        <v>12</v>
      </c>
      <c r="P426" s="379">
        <v>70</v>
      </c>
      <c r="Q426" s="380"/>
      <c r="R426" s="376"/>
    </row>
    <row r="427" spans="1:18" ht="15" customHeight="1" x14ac:dyDescent="0.3">
      <c r="A427" s="461">
        <f ca="1">IF(ISBLANK(B427),"",IFERROR(INDIRECT("'Geotech Log'!J"&amp;MATCH(B427,'Geotech Log'!K:K,1)),""))</f>
        <v>75</v>
      </c>
      <c r="B427" s="377">
        <v>145</v>
      </c>
      <c r="C427" s="377" t="s">
        <v>195</v>
      </c>
      <c r="D427" s="378" t="s">
        <v>203</v>
      </c>
      <c r="E427" s="378" t="s">
        <v>267</v>
      </c>
      <c r="F427" s="378"/>
      <c r="G427" s="378" t="s">
        <v>310</v>
      </c>
      <c r="H427" s="378" t="s">
        <v>650</v>
      </c>
      <c r="I427" s="378">
        <v>240</v>
      </c>
      <c r="J427" s="378" t="s">
        <v>115</v>
      </c>
      <c r="K427" s="378" t="s">
        <v>252</v>
      </c>
      <c r="L427" s="378">
        <v>9</v>
      </c>
      <c r="M427" s="378" t="s">
        <v>15</v>
      </c>
      <c r="N427" s="378" t="s">
        <v>19</v>
      </c>
      <c r="O427" s="378">
        <v>0</v>
      </c>
      <c r="P427" s="379">
        <v>82</v>
      </c>
      <c r="Q427" s="380"/>
      <c r="R427" s="376" t="s">
        <v>814</v>
      </c>
    </row>
    <row r="428" spans="1:18" ht="15" customHeight="1" x14ac:dyDescent="0.3">
      <c r="A428" s="461">
        <f ca="1">IF(ISBLANK(B428),"",IFERROR(INDIRECT("'Geotech Log'!J"&amp;MATCH(B428,'Geotech Log'!K:K,1)),""))</f>
        <v>75</v>
      </c>
      <c r="B428" s="377">
        <v>145.5</v>
      </c>
      <c r="C428" s="377" t="s">
        <v>195</v>
      </c>
      <c r="D428" s="378" t="s">
        <v>203</v>
      </c>
      <c r="E428" s="378" t="s">
        <v>267</v>
      </c>
      <c r="F428" s="378" t="s">
        <v>27</v>
      </c>
      <c r="G428" s="378" t="s">
        <v>310</v>
      </c>
      <c r="H428" s="378" t="s">
        <v>650</v>
      </c>
      <c r="I428" s="378">
        <v>330</v>
      </c>
      <c r="J428" s="378" t="s">
        <v>244</v>
      </c>
      <c r="K428" s="378" t="s">
        <v>252</v>
      </c>
      <c r="L428" s="378">
        <v>11</v>
      </c>
      <c r="M428" s="378" t="s">
        <v>14</v>
      </c>
      <c r="N428" s="378" t="s">
        <v>19</v>
      </c>
      <c r="O428" s="378">
        <v>0</v>
      </c>
      <c r="P428" s="379">
        <v>70</v>
      </c>
      <c r="Q428" s="380"/>
      <c r="R428" s="376" t="s">
        <v>815</v>
      </c>
    </row>
    <row r="429" spans="1:18" ht="15" customHeight="1" x14ac:dyDescent="0.3">
      <c r="A429" s="461">
        <f ca="1">IF(ISBLANK(B429),"",IFERROR(INDIRECT("'Geotech Log'!J"&amp;MATCH(B429,'Geotech Log'!K:K,1)),""))</f>
        <v>75</v>
      </c>
      <c r="B429" s="377">
        <v>145.93</v>
      </c>
      <c r="C429" s="377" t="s">
        <v>145</v>
      </c>
      <c r="D429" s="378" t="s">
        <v>202</v>
      </c>
      <c r="E429" s="378" t="s">
        <v>27</v>
      </c>
      <c r="F429" s="378"/>
      <c r="G429" s="378" t="s">
        <v>312</v>
      </c>
      <c r="H429" s="378" t="s">
        <v>647</v>
      </c>
      <c r="I429" s="378"/>
      <c r="J429" s="378" t="s">
        <v>115</v>
      </c>
      <c r="K429" s="378" t="s">
        <v>251</v>
      </c>
      <c r="L429" s="378">
        <v>5</v>
      </c>
      <c r="M429" s="378" t="s">
        <v>14</v>
      </c>
      <c r="N429" s="378" t="s">
        <v>19</v>
      </c>
      <c r="O429" s="378">
        <v>6</v>
      </c>
      <c r="P429" s="379">
        <v>78</v>
      </c>
      <c r="Q429" s="380"/>
      <c r="R429" s="376"/>
    </row>
    <row r="430" spans="1:18" ht="15" customHeight="1" x14ac:dyDescent="0.3">
      <c r="A430" s="461">
        <f ca="1">IF(ISBLANK(B430),"",IFERROR(INDIRECT("'Geotech Log'!J"&amp;MATCH(B430,'Geotech Log'!K:K,1)),""))</f>
        <v>75</v>
      </c>
      <c r="B430" s="377">
        <v>146.02000000000001</v>
      </c>
      <c r="C430" s="377" t="s">
        <v>145</v>
      </c>
      <c r="D430" s="378" t="s">
        <v>202</v>
      </c>
      <c r="E430" s="378" t="s">
        <v>27</v>
      </c>
      <c r="F430" s="378"/>
      <c r="G430" s="378" t="s">
        <v>312</v>
      </c>
      <c r="H430" s="378" t="s">
        <v>647</v>
      </c>
      <c r="I430" s="378"/>
      <c r="J430" s="378" t="s">
        <v>115</v>
      </c>
      <c r="K430" s="378" t="s">
        <v>251</v>
      </c>
      <c r="L430" s="378">
        <v>7</v>
      </c>
      <c r="M430" s="378" t="s">
        <v>14</v>
      </c>
      <c r="N430" s="378" t="s">
        <v>19</v>
      </c>
      <c r="O430" s="378">
        <v>6</v>
      </c>
      <c r="P430" s="379">
        <v>78</v>
      </c>
      <c r="Q430" s="380"/>
      <c r="R430" s="376"/>
    </row>
    <row r="431" spans="1:18" ht="15" customHeight="1" x14ac:dyDescent="0.3">
      <c r="A431" s="461">
        <f ca="1">IF(ISBLANK(B431),"",IFERROR(INDIRECT("'Geotech Log'!J"&amp;MATCH(B431,'Geotech Log'!K:K,1)),""))</f>
        <v>75</v>
      </c>
      <c r="B431" s="377">
        <v>146.16</v>
      </c>
      <c r="C431" s="377" t="s">
        <v>145</v>
      </c>
      <c r="D431" s="378" t="s">
        <v>202</v>
      </c>
      <c r="E431" s="378" t="s">
        <v>27</v>
      </c>
      <c r="F431" s="378"/>
      <c r="G431" s="378" t="s">
        <v>312</v>
      </c>
      <c r="H431" s="378" t="s">
        <v>647</v>
      </c>
      <c r="I431" s="378"/>
      <c r="J431" s="378" t="s">
        <v>115</v>
      </c>
      <c r="K431" s="378" t="s">
        <v>251</v>
      </c>
      <c r="L431" s="378">
        <v>7</v>
      </c>
      <c r="M431" s="378" t="s">
        <v>14</v>
      </c>
      <c r="N431" s="378" t="s">
        <v>19</v>
      </c>
      <c r="O431" s="378">
        <v>6</v>
      </c>
      <c r="P431" s="379">
        <v>79</v>
      </c>
      <c r="Q431" s="380"/>
      <c r="R431" s="376"/>
    </row>
    <row r="432" spans="1:18" ht="15" customHeight="1" x14ac:dyDescent="0.3">
      <c r="A432" s="461">
        <f ca="1">IF(ISBLANK(B432),"",IFERROR(INDIRECT("'Geotech Log'!J"&amp;MATCH(B432,'Geotech Log'!K:K,1)),""))</f>
        <v>75</v>
      </c>
      <c r="B432" s="377">
        <v>146.22999999999999</v>
      </c>
      <c r="C432" s="377" t="s">
        <v>145</v>
      </c>
      <c r="D432" s="378" t="s">
        <v>202</v>
      </c>
      <c r="E432" s="378" t="s">
        <v>27</v>
      </c>
      <c r="F432" s="378"/>
      <c r="G432" s="378" t="s">
        <v>312</v>
      </c>
      <c r="H432" s="378" t="s">
        <v>647</v>
      </c>
      <c r="I432" s="378"/>
      <c r="J432" s="378" t="s">
        <v>115</v>
      </c>
      <c r="K432" s="378" t="s">
        <v>251</v>
      </c>
      <c r="L432" s="378">
        <v>5</v>
      </c>
      <c r="M432" s="378" t="s">
        <v>14</v>
      </c>
      <c r="N432" s="378" t="s">
        <v>19</v>
      </c>
      <c r="O432" s="378">
        <v>6</v>
      </c>
      <c r="P432" s="379">
        <v>70</v>
      </c>
      <c r="Q432" s="380"/>
      <c r="R432" s="376"/>
    </row>
    <row r="433" spans="1:18" ht="15" customHeight="1" x14ac:dyDescent="0.3">
      <c r="A433" s="461">
        <f ca="1">IF(ISBLANK(B433),"",IFERROR(INDIRECT("'Geotech Log'!J"&amp;MATCH(B433,'Geotech Log'!K:K,1)),""))</f>
        <v>75</v>
      </c>
      <c r="B433" s="377">
        <v>146.25</v>
      </c>
      <c r="C433" s="377" t="s">
        <v>145</v>
      </c>
      <c r="D433" s="378" t="s">
        <v>202</v>
      </c>
      <c r="E433" s="378" t="s">
        <v>27</v>
      </c>
      <c r="F433" s="378"/>
      <c r="G433" s="378" t="s">
        <v>312</v>
      </c>
      <c r="H433" s="378" t="s">
        <v>647</v>
      </c>
      <c r="I433" s="378"/>
      <c r="J433" s="378" t="s">
        <v>115</v>
      </c>
      <c r="K433" s="378" t="s">
        <v>251</v>
      </c>
      <c r="L433" s="378">
        <v>3</v>
      </c>
      <c r="M433" s="378" t="s">
        <v>15</v>
      </c>
      <c r="N433" s="378" t="s">
        <v>19</v>
      </c>
      <c r="O433" s="378">
        <v>12</v>
      </c>
      <c r="P433" s="379">
        <v>85</v>
      </c>
      <c r="Q433" s="380"/>
      <c r="R433" s="376"/>
    </row>
    <row r="434" spans="1:18" ht="15" customHeight="1" x14ac:dyDescent="0.3">
      <c r="A434" s="461">
        <f ca="1">IF(ISBLANK(B434),"",IFERROR(INDIRECT("'Geotech Log'!J"&amp;MATCH(B434,'Geotech Log'!K:K,1)),""))</f>
        <v>76</v>
      </c>
      <c r="B434" s="377">
        <v>146.35</v>
      </c>
      <c r="C434" s="377" t="s">
        <v>459</v>
      </c>
      <c r="D434" s="378" t="s">
        <v>202</v>
      </c>
      <c r="E434" s="378" t="s">
        <v>254</v>
      </c>
      <c r="F434" s="378"/>
      <c r="G434" s="378" t="s">
        <v>312</v>
      </c>
      <c r="H434" s="378" t="s">
        <v>647</v>
      </c>
      <c r="I434" s="378"/>
      <c r="J434" s="378" t="s">
        <v>243</v>
      </c>
      <c r="K434" s="378" t="s">
        <v>252</v>
      </c>
      <c r="L434" s="378">
        <v>9</v>
      </c>
      <c r="M434" s="378" t="s">
        <v>15</v>
      </c>
      <c r="N434" s="378" t="s">
        <v>19</v>
      </c>
      <c r="O434" s="378">
        <v>20</v>
      </c>
      <c r="P434" s="379">
        <v>16</v>
      </c>
      <c r="Q434" s="380"/>
      <c r="R434" s="376"/>
    </row>
    <row r="435" spans="1:18" ht="15" customHeight="1" x14ac:dyDescent="0.3">
      <c r="A435" s="461">
        <f ca="1">IF(ISBLANK(B435),"",IFERROR(INDIRECT("'Geotech Log'!J"&amp;MATCH(B435,'Geotech Log'!K:K,1)),""))</f>
        <v>76</v>
      </c>
      <c r="B435" s="377">
        <v>146.44</v>
      </c>
      <c r="C435" s="377" t="s">
        <v>459</v>
      </c>
      <c r="D435" s="378" t="s">
        <v>202</v>
      </c>
      <c r="E435" s="378" t="s">
        <v>254</v>
      </c>
      <c r="F435" s="378"/>
      <c r="G435" s="378" t="s">
        <v>312</v>
      </c>
      <c r="H435" s="378" t="s">
        <v>647</v>
      </c>
      <c r="I435" s="378"/>
      <c r="J435" s="378" t="s">
        <v>115</v>
      </c>
      <c r="K435" s="378" t="s">
        <v>252</v>
      </c>
      <c r="L435" s="378">
        <v>9</v>
      </c>
      <c r="M435" s="378" t="s">
        <v>15</v>
      </c>
      <c r="N435" s="378" t="s">
        <v>19</v>
      </c>
      <c r="O435" s="378">
        <v>20</v>
      </c>
      <c r="P435" s="379">
        <v>21</v>
      </c>
      <c r="Q435" s="380"/>
      <c r="R435" s="376"/>
    </row>
    <row r="436" spans="1:18" ht="15" customHeight="1" x14ac:dyDescent="0.3">
      <c r="A436" s="461">
        <f ca="1">IF(ISBLANK(B436),"",IFERROR(INDIRECT("'Geotech Log'!J"&amp;MATCH(B436,'Geotech Log'!K:K,1)),""))</f>
        <v>76</v>
      </c>
      <c r="B436" s="377">
        <v>146.69999999999999</v>
      </c>
      <c r="C436" s="377" t="s">
        <v>459</v>
      </c>
      <c r="D436" s="378" t="s">
        <v>202</v>
      </c>
      <c r="E436" s="378" t="s">
        <v>257</v>
      </c>
      <c r="F436" s="378"/>
      <c r="G436" s="378" t="s">
        <v>309</v>
      </c>
      <c r="H436" s="378"/>
      <c r="I436" s="378"/>
      <c r="J436" s="378" t="s">
        <v>115</v>
      </c>
      <c r="K436" s="378" t="s">
        <v>252</v>
      </c>
      <c r="L436" s="378">
        <v>9</v>
      </c>
      <c r="M436" s="378" t="s">
        <v>15</v>
      </c>
      <c r="N436" s="378" t="s">
        <v>19</v>
      </c>
      <c r="O436" s="378">
        <v>20</v>
      </c>
      <c r="P436" s="379">
        <v>21</v>
      </c>
      <c r="Q436" s="380"/>
      <c r="R436" s="376"/>
    </row>
    <row r="437" spans="1:18" ht="15" customHeight="1" x14ac:dyDescent="0.3">
      <c r="A437" s="461">
        <f ca="1">IF(ISBLANK(B437),"",IFERROR(INDIRECT("'Geotech Log'!J"&amp;MATCH(B437,'Geotech Log'!K:K,1)),""))</f>
        <v>76</v>
      </c>
      <c r="B437" s="377">
        <v>146.97999999999999</v>
      </c>
      <c r="C437" s="377" t="s">
        <v>145</v>
      </c>
      <c r="D437" s="378" t="s">
        <v>202</v>
      </c>
      <c r="E437" s="378" t="s">
        <v>257</v>
      </c>
      <c r="F437" s="378"/>
      <c r="G437" s="378" t="s">
        <v>309</v>
      </c>
      <c r="H437" s="378" t="s">
        <v>1184</v>
      </c>
      <c r="I437" s="378"/>
      <c r="J437" s="378" t="s">
        <v>115</v>
      </c>
      <c r="K437" s="378" t="s">
        <v>251</v>
      </c>
      <c r="L437" s="378">
        <v>7</v>
      </c>
      <c r="M437" s="378" t="s">
        <v>15</v>
      </c>
      <c r="N437" s="378" t="s">
        <v>19</v>
      </c>
      <c r="O437" s="378">
        <v>12</v>
      </c>
      <c r="P437" s="379">
        <v>76</v>
      </c>
      <c r="Q437" s="380"/>
      <c r="R437" s="376"/>
    </row>
    <row r="438" spans="1:18" ht="15" customHeight="1" x14ac:dyDescent="0.3">
      <c r="A438" s="461">
        <f ca="1">IF(ISBLANK(B438),"",IFERROR(INDIRECT("'Geotech Log'!J"&amp;MATCH(B438,'Geotech Log'!K:K,1)),""))</f>
        <v>76</v>
      </c>
      <c r="B438" s="377">
        <v>147.1</v>
      </c>
      <c r="C438" s="377" t="s">
        <v>145</v>
      </c>
      <c r="D438" s="378" t="s">
        <v>202</v>
      </c>
      <c r="E438" s="378" t="s">
        <v>257</v>
      </c>
      <c r="F438" s="378"/>
      <c r="G438" s="378" t="s">
        <v>309</v>
      </c>
      <c r="H438" s="378" t="s">
        <v>1184</v>
      </c>
      <c r="I438" s="378"/>
      <c r="J438" s="378" t="s">
        <v>115</v>
      </c>
      <c r="K438" s="378" t="s">
        <v>251</v>
      </c>
      <c r="L438" s="378">
        <v>7</v>
      </c>
      <c r="M438" s="378" t="s">
        <v>15</v>
      </c>
      <c r="N438" s="378" t="s">
        <v>19</v>
      </c>
      <c r="O438" s="378">
        <v>12</v>
      </c>
      <c r="P438" s="379">
        <v>88</v>
      </c>
      <c r="Q438" s="380"/>
      <c r="R438" s="376"/>
    </row>
    <row r="439" spans="1:18" ht="15" customHeight="1" x14ac:dyDescent="0.3">
      <c r="A439" s="461">
        <f ca="1">IF(ISBLANK(B439),"",IFERROR(INDIRECT("'Geotech Log'!J"&amp;MATCH(B439,'Geotech Log'!K:K,1)),""))</f>
        <v>76</v>
      </c>
      <c r="B439" s="377">
        <v>147.36000000000001</v>
      </c>
      <c r="C439" s="377" t="s">
        <v>195</v>
      </c>
      <c r="D439" s="378" t="s">
        <v>203</v>
      </c>
      <c r="E439" s="378" t="s">
        <v>267</v>
      </c>
      <c r="F439" s="378"/>
      <c r="G439" s="378" t="s">
        <v>310</v>
      </c>
      <c r="H439" s="378" t="s">
        <v>650</v>
      </c>
      <c r="I439" s="378">
        <v>250</v>
      </c>
      <c r="J439" s="378" t="s">
        <v>244</v>
      </c>
      <c r="K439" s="378" t="s">
        <v>252</v>
      </c>
      <c r="L439" s="378">
        <v>9</v>
      </c>
      <c r="M439" s="378" t="s">
        <v>15</v>
      </c>
      <c r="N439" s="378" t="s">
        <v>19</v>
      </c>
      <c r="O439" s="378">
        <v>0</v>
      </c>
      <c r="P439" s="379">
        <v>50</v>
      </c>
      <c r="Q439" s="380"/>
      <c r="R439" s="376" t="s">
        <v>816</v>
      </c>
    </row>
    <row r="440" spans="1:18" ht="15" customHeight="1" x14ac:dyDescent="0.3">
      <c r="A440" s="461">
        <f ca="1">IF(ISBLANK(B440),"",IFERROR(INDIRECT("'Geotech Log'!J"&amp;MATCH(B440,'Geotech Log'!K:K,1)),""))</f>
        <v>76</v>
      </c>
      <c r="B440" s="377">
        <v>147.96</v>
      </c>
      <c r="C440" s="377" t="s">
        <v>459</v>
      </c>
      <c r="D440" s="378" t="s">
        <v>202</v>
      </c>
      <c r="E440" s="378" t="s">
        <v>254</v>
      </c>
      <c r="F440" s="378"/>
      <c r="G440" s="378" t="s">
        <v>312</v>
      </c>
      <c r="H440" s="378" t="s">
        <v>647</v>
      </c>
      <c r="I440" s="378"/>
      <c r="J440" s="378" t="s">
        <v>243</v>
      </c>
      <c r="K440" s="378" t="s">
        <v>251</v>
      </c>
      <c r="L440" s="378">
        <v>5</v>
      </c>
      <c r="M440" s="378" t="s">
        <v>15</v>
      </c>
      <c r="N440" s="378" t="s">
        <v>19</v>
      </c>
      <c r="O440" s="378">
        <v>20</v>
      </c>
      <c r="P440" s="379">
        <v>26</v>
      </c>
      <c r="Q440" s="380"/>
      <c r="R440" s="376"/>
    </row>
    <row r="441" spans="1:18" ht="15" customHeight="1" x14ac:dyDescent="0.3">
      <c r="A441" s="461">
        <f ca="1">IF(ISBLANK(B441),"",IFERROR(INDIRECT("'Geotech Log'!J"&amp;MATCH(B441,'Geotech Log'!K:K,1)),""))</f>
        <v>77</v>
      </c>
      <c r="B441" s="377">
        <v>148.16</v>
      </c>
      <c r="C441" s="377" t="s">
        <v>145</v>
      </c>
      <c r="D441" s="378" t="s">
        <v>202</v>
      </c>
      <c r="E441" s="378" t="s">
        <v>254</v>
      </c>
      <c r="F441" s="378"/>
      <c r="G441" s="378" t="s">
        <v>312</v>
      </c>
      <c r="H441" s="378" t="s">
        <v>647</v>
      </c>
      <c r="I441" s="378"/>
      <c r="J441" s="378" t="s">
        <v>115</v>
      </c>
      <c r="K441" s="378" t="s">
        <v>251</v>
      </c>
      <c r="L441" s="378">
        <v>5</v>
      </c>
      <c r="M441" s="378" t="s">
        <v>15</v>
      </c>
      <c r="N441" s="378" t="s">
        <v>19</v>
      </c>
      <c r="O441" s="378">
        <v>12</v>
      </c>
      <c r="P441" s="379">
        <v>65</v>
      </c>
      <c r="Q441" s="380"/>
      <c r="R441" s="376"/>
    </row>
    <row r="442" spans="1:18" ht="15" customHeight="1" x14ac:dyDescent="0.3">
      <c r="A442" s="461">
        <f ca="1">IF(ISBLANK(B442),"",IFERROR(INDIRECT("'Geotech Log'!J"&amp;MATCH(B442,'Geotech Log'!K:K,1)),""))</f>
        <v>77</v>
      </c>
      <c r="B442" s="377">
        <v>148.53</v>
      </c>
      <c r="C442" s="377" t="s">
        <v>145</v>
      </c>
      <c r="D442" s="378" t="s">
        <v>202</v>
      </c>
      <c r="E442" s="378" t="s">
        <v>27</v>
      </c>
      <c r="F442" s="378"/>
      <c r="G442" s="378" t="s">
        <v>312</v>
      </c>
      <c r="H442" s="378" t="s">
        <v>647</v>
      </c>
      <c r="I442" s="378"/>
      <c r="J442" s="378" t="s">
        <v>123</v>
      </c>
      <c r="K442" s="378" t="s">
        <v>251</v>
      </c>
      <c r="L442" s="378">
        <v>7</v>
      </c>
      <c r="M442" s="378" t="s">
        <v>15</v>
      </c>
      <c r="N442" s="378" t="s">
        <v>19</v>
      </c>
      <c r="O442" s="378">
        <v>12</v>
      </c>
      <c r="P442" s="379">
        <v>82</v>
      </c>
      <c r="Q442" s="380"/>
      <c r="R442" s="376"/>
    </row>
    <row r="443" spans="1:18" ht="15" customHeight="1" x14ac:dyDescent="0.3">
      <c r="A443" s="461">
        <f ca="1">IF(ISBLANK(B443),"",IFERROR(INDIRECT("'Geotech Log'!J"&amp;MATCH(B443,'Geotech Log'!K:K,1)),""))</f>
        <v>77</v>
      </c>
      <c r="B443" s="377">
        <v>148.94999999999999</v>
      </c>
      <c r="C443" s="377" t="s">
        <v>145</v>
      </c>
      <c r="D443" s="378" t="s">
        <v>202</v>
      </c>
      <c r="E443" s="378" t="s">
        <v>27</v>
      </c>
      <c r="F443" s="378"/>
      <c r="G443" s="378" t="s">
        <v>313</v>
      </c>
      <c r="H443" s="378" t="s">
        <v>647</v>
      </c>
      <c r="I443" s="378"/>
      <c r="J443" s="378" t="s">
        <v>242</v>
      </c>
      <c r="K443" s="378" t="s">
        <v>252</v>
      </c>
      <c r="L443" s="378">
        <v>9</v>
      </c>
      <c r="M443" s="378" t="s">
        <v>15</v>
      </c>
      <c r="N443" s="378" t="s">
        <v>19</v>
      </c>
      <c r="O443" s="378">
        <v>20</v>
      </c>
      <c r="P443" s="379">
        <v>74</v>
      </c>
      <c r="Q443" s="380"/>
      <c r="R443" s="376"/>
    </row>
    <row r="444" spans="1:18" ht="15" customHeight="1" x14ac:dyDescent="0.3">
      <c r="A444" s="461">
        <f ca="1">IF(ISBLANK(B444),"",IFERROR(INDIRECT("'Geotech Log'!J"&amp;MATCH(B444,'Geotech Log'!K:K,1)),""))</f>
        <v>77</v>
      </c>
      <c r="B444" s="377">
        <v>149.99</v>
      </c>
      <c r="C444" s="377" t="s">
        <v>145</v>
      </c>
      <c r="D444" s="378" t="s">
        <v>202</v>
      </c>
      <c r="E444" s="378" t="s">
        <v>27</v>
      </c>
      <c r="F444" s="378"/>
      <c r="G444" s="378" t="s">
        <v>312</v>
      </c>
      <c r="H444" s="378" t="s">
        <v>647</v>
      </c>
      <c r="I444" s="378"/>
      <c r="J444" s="378" t="s">
        <v>243</v>
      </c>
      <c r="K444" s="378" t="s">
        <v>252</v>
      </c>
      <c r="L444" s="378">
        <v>15</v>
      </c>
      <c r="M444" s="378" t="s">
        <v>15</v>
      </c>
      <c r="N444" s="378" t="s">
        <v>19</v>
      </c>
      <c r="O444" s="378">
        <v>20</v>
      </c>
      <c r="P444" s="379">
        <v>78</v>
      </c>
      <c r="Q444" s="380"/>
      <c r="R444" s="376"/>
    </row>
    <row r="445" spans="1:18" ht="15" customHeight="1" x14ac:dyDescent="0.3">
      <c r="A445" s="461">
        <f ca="1">IF(ISBLANK(B445),"",IFERROR(INDIRECT("'Geotech Log'!J"&amp;MATCH(B445,'Geotech Log'!K:K,1)),""))</f>
        <v>77</v>
      </c>
      <c r="B445" s="377">
        <v>150.06</v>
      </c>
      <c r="C445" s="377" t="s">
        <v>145</v>
      </c>
      <c r="D445" s="378" t="s">
        <v>202</v>
      </c>
      <c r="E445" s="378" t="s">
        <v>27</v>
      </c>
      <c r="F445" s="378"/>
      <c r="G445" s="378" t="s">
        <v>312</v>
      </c>
      <c r="H445" s="378" t="s">
        <v>647</v>
      </c>
      <c r="I445" s="378"/>
      <c r="J445" s="378" t="s">
        <v>123</v>
      </c>
      <c r="K445" s="378" t="s">
        <v>252</v>
      </c>
      <c r="L445" s="378">
        <v>15</v>
      </c>
      <c r="M445" s="378" t="s">
        <v>15</v>
      </c>
      <c r="N445" s="378" t="s">
        <v>19</v>
      </c>
      <c r="O445" s="378">
        <v>20</v>
      </c>
      <c r="P445" s="379">
        <v>74</v>
      </c>
      <c r="Q445" s="380"/>
      <c r="R445" s="376"/>
    </row>
    <row r="446" spans="1:18" ht="15" customHeight="1" x14ac:dyDescent="0.3">
      <c r="A446" s="461">
        <f ca="1">IF(ISBLANK(B446),"",IFERROR(INDIRECT("'Geotech Log'!J"&amp;MATCH(B446,'Geotech Log'!K:K,1)),""))</f>
        <v>77</v>
      </c>
      <c r="B446" s="377">
        <v>150.13999999999999</v>
      </c>
      <c r="C446" s="377" t="s">
        <v>459</v>
      </c>
      <c r="D446" s="378" t="s">
        <v>202</v>
      </c>
      <c r="E446" s="378" t="s">
        <v>257</v>
      </c>
      <c r="F446" s="378"/>
      <c r="G446" s="378" t="s">
        <v>309</v>
      </c>
      <c r="H446" s="378" t="s">
        <v>1184</v>
      </c>
      <c r="I446" s="378"/>
      <c r="J446" s="378" t="s">
        <v>123</v>
      </c>
      <c r="K446" s="378" t="s">
        <v>252</v>
      </c>
      <c r="L446" s="378">
        <v>11</v>
      </c>
      <c r="M446" s="378" t="s">
        <v>15</v>
      </c>
      <c r="N446" s="378" t="s">
        <v>19</v>
      </c>
      <c r="O446" s="378">
        <v>20</v>
      </c>
      <c r="P446" s="379">
        <v>19</v>
      </c>
      <c r="Q446" s="380"/>
      <c r="R446" s="376" t="s">
        <v>835</v>
      </c>
    </row>
    <row r="447" spans="1:18" ht="15" customHeight="1" x14ac:dyDescent="0.3">
      <c r="A447" s="461">
        <f ca="1">IF(ISBLANK(B447),"",IFERROR(INDIRECT("'Geotech Log'!J"&amp;MATCH(B447,'Geotech Log'!K:K,1)),""))</f>
        <v>77</v>
      </c>
      <c r="B447" s="377">
        <v>150.26</v>
      </c>
      <c r="C447" s="377" t="s">
        <v>195</v>
      </c>
      <c r="D447" s="378" t="s">
        <v>203</v>
      </c>
      <c r="E447" s="378" t="s">
        <v>267</v>
      </c>
      <c r="F447" s="378" t="s">
        <v>27</v>
      </c>
      <c r="G447" s="378" t="s">
        <v>310</v>
      </c>
      <c r="H447" s="378" t="s">
        <v>650</v>
      </c>
      <c r="I447" s="378">
        <v>95</v>
      </c>
      <c r="J447" s="378" t="s">
        <v>242</v>
      </c>
      <c r="K447" s="378" t="s">
        <v>251</v>
      </c>
      <c r="L447" s="378">
        <v>7</v>
      </c>
      <c r="M447" s="378" t="s">
        <v>15</v>
      </c>
      <c r="N447" s="378" t="s">
        <v>19</v>
      </c>
      <c r="O447" s="378">
        <v>12</v>
      </c>
      <c r="P447" s="379">
        <v>68</v>
      </c>
      <c r="Q447" s="380"/>
      <c r="R447" s="376"/>
    </row>
    <row r="448" spans="1:18" ht="15" customHeight="1" x14ac:dyDescent="0.3">
      <c r="A448" s="461">
        <f ca="1">IF(ISBLANK(B448),"",IFERROR(INDIRECT("'Geotech Log'!J"&amp;MATCH(B448,'Geotech Log'!K:K,1)),""))</f>
        <v>77</v>
      </c>
      <c r="B448" s="377">
        <v>150.28</v>
      </c>
      <c r="C448" s="377" t="s">
        <v>145</v>
      </c>
      <c r="D448" s="378" t="s">
        <v>202</v>
      </c>
      <c r="E448" s="378" t="s">
        <v>27</v>
      </c>
      <c r="F448" s="378"/>
      <c r="G448" s="378" t="s">
        <v>312</v>
      </c>
      <c r="H448" s="378" t="s">
        <v>647</v>
      </c>
      <c r="I448" s="378"/>
      <c r="J448" s="378" t="s">
        <v>242</v>
      </c>
      <c r="K448" s="378" t="s">
        <v>251</v>
      </c>
      <c r="L448" s="378">
        <v>7</v>
      </c>
      <c r="M448" s="378" t="s">
        <v>15</v>
      </c>
      <c r="N448" s="378" t="s">
        <v>19</v>
      </c>
      <c r="O448" s="378">
        <v>12</v>
      </c>
      <c r="P448" s="379">
        <v>68</v>
      </c>
      <c r="Q448" s="380"/>
      <c r="R448" s="376"/>
    </row>
    <row r="449" spans="1:18" ht="15" customHeight="1" x14ac:dyDescent="0.3">
      <c r="A449" s="461">
        <f ca="1">IF(ISBLANK(B449),"",IFERROR(INDIRECT("'Geotech Log'!J"&amp;MATCH(B449,'Geotech Log'!K:K,1)),""))</f>
        <v>77</v>
      </c>
      <c r="B449" s="377">
        <v>150.35</v>
      </c>
      <c r="C449" s="377" t="s">
        <v>459</v>
      </c>
      <c r="D449" s="378" t="s">
        <v>202</v>
      </c>
      <c r="E449" s="378" t="s">
        <v>27</v>
      </c>
      <c r="F449" s="378" t="s">
        <v>265</v>
      </c>
      <c r="G449" s="378" t="s">
        <v>312</v>
      </c>
      <c r="H449" s="378" t="s">
        <v>647</v>
      </c>
      <c r="I449" s="378"/>
      <c r="J449" s="378" t="s">
        <v>242</v>
      </c>
      <c r="K449" s="378" t="s">
        <v>251</v>
      </c>
      <c r="L449" s="378">
        <v>7</v>
      </c>
      <c r="M449" s="378" t="s">
        <v>15</v>
      </c>
      <c r="N449" s="378" t="s">
        <v>19</v>
      </c>
      <c r="O449" s="378">
        <v>12</v>
      </c>
      <c r="P449" s="379">
        <v>56</v>
      </c>
      <c r="Q449" s="380"/>
      <c r="R449" s="376"/>
    </row>
    <row r="450" spans="1:18" ht="15" customHeight="1" x14ac:dyDescent="0.3">
      <c r="A450" s="461">
        <f ca="1">IF(ISBLANK(B450),"",IFERROR(INDIRECT("'Geotech Log'!J"&amp;MATCH(B450,'Geotech Log'!K:K,1)),""))</f>
        <v>78</v>
      </c>
      <c r="B450" s="377">
        <v>151.35</v>
      </c>
      <c r="C450" s="377" t="s">
        <v>145</v>
      </c>
      <c r="D450" s="378" t="s">
        <v>202</v>
      </c>
      <c r="E450" s="378" t="s">
        <v>27</v>
      </c>
      <c r="F450" s="378" t="s">
        <v>265</v>
      </c>
      <c r="G450" s="378" t="s">
        <v>310</v>
      </c>
      <c r="H450" s="378" t="s">
        <v>647</v>
      </c>
      <c r="I450" s="378"/>
      <c r="J450" s="378" t="s">
        <v>243</v>
      </c>
      <c r="K450" s="378" t="s">
        <v>251</v>
      </c>
      <c r="L450" s="378">
        <v>7</v>
      </c>
      <c r="M450" s="378" t="s">
        <v>15</v>
      </c>
      <c r="N450" s="378" t="s">
        <v>19</v>
      </c>
      <c r="O450" s="378">
        <v>12</v>
      </c>
      <c r="P450" s="379">
        <v>84</v>
      </c>
      <c r="Q450" s="380"/>
      <c r="R450" s="376"/>
    </row>
    <row r="451" spans="1:18" ht="15" customHeight="1" x14ac:dyDescent="0.3">
      <c r="A451" s="461">
        <f ca="1">IF(ISBLANK(B451),"",IFERROR(INDIRECT("'Geotech Log'!J"&amp;MATCH(B451,'Geotech Log'!K:K,1)),""))</f>
        <v>78</v>
      </c>
      <c r="B451" s="377">
        <v>151.4</v>
      </c>
      <c r="C451" s="377" t="s">
        <v>145</v>
      </c>
      <c r="D451" s="378" t="s">
        <v>202</v>
      </c>
      <c r="E451" s="378" t="s">
        <v>27</v>
      </c>
      <c r="F451" s="378" t="s">
        <v>265</v>
      </c>
      <c r="G451" s="378" t="s">
        <v>312</v>
      </c>
      <c r="H451" s="378" t="s">
        <v>647</v>
      </c>
      <c r="I451" s="378"/>
      <c r="J451" s="378" t="s">
        <v>243</v>
      </c>
      <c r="K451" s="378" t="s">
        <v>251</v>
      </c>
      <c r="L451" s="378">
        <v>7</v>
      </c>
      <c r="M451" s="378" t="s">
        <v>15</v>
      </c>
      <c r="N451" s="378" t="s">
        <v>19</v>
      </c>
      <c r="O451" s="378">
        <v>12</v>
      </c>
      <c r="P451" s="379">
        <v>78</v>
      </c>
      <c r="Q451" s="380"/>
      <c r="R451" s="376"/>
    </row>
    <row r="452" spans="1:18" ht="15" customHeight="1" x14ac:dyDescent="0.3">
      <c r="A452" s="461">
        <f ca="1">IF(ISBLANK(B452),"",IFERROR(INDIRECT("'Geotech Log'!J"&amp;MATCH(B452,'Geotech Log'!K:K,1)),""))</f>
        <v>78</v>
      </c>
      <c r="B452" s="377">
        <v>151.44</v>
      </c>
      <c r="C452" s="377" t="s">
        <v>459</v>
      </c>
      <c r="D452" s="378" t="s">
        <v>202</v>
      </c>
      <c r="E452" s="378" t="s">
        <v>257</v>
      </c>
      <c r="F452" s="378"/>
      <c r="G452" s="378" t="s">
        <v>309</v>
      </c>
      <c r="H452" s="378" t="s">
        <v>1184</v>
      </c>
      <c r="I452" s="378"/>
      <c r="J452" s="378" t="s">
        <v>243</v>
      </c>
      <c r="K452" s="378" t="s">
        <v>252</v>
      </c>
      <c r="L452" s="378">
        <v>15</v>
      </c>
      <c r="M452" s="378" t="s">
        <v>15</v>
      </c>
      <c r="N452" s="378" t="s">
        <v>19</v>
      </c>
      <c r="O452" s="378">
        <v>25</v>
      </c>
      <c r="P452" s="379">
        <v>8</v>
      </c>
      <c r="Q452" s="380"/>
      <c r="R452" s="376" t="s">
        <v>725</v>
      </c>
    </row>
    <row r="453" spans="1:18" ht="15" customHeight="1" x14ac:dyDescent="0.3">
      <c r="A453" s="461">
        <f ca="1">IF(ISBLANK(B453),"",IFERROR(INDIRECT("'Geotech Log'!J"&amp;MATCH(B453,'Geotech Log'!K:K,1)),""))</f>
        <v>78</v>
      </c>
      <c r="B453" s="377">
        <v>151.47</v>
      </c>
      <c r="C453" s="377" t="s">
        <v>145</v>
      </c>
      <c r="D453" s="378" t="s">
        <v>202</v>
      </c>
      <c r="E453" s="378" t="s">
        <v>27</v>
      </c>
      <c r="F453" s="378" t="s">
        <v>265</v>
      </c>
      <c r="G453" s="378" t="s">
        <v>313</v>
      </c>
      <c r="H453" s="378" t="s">
        <v>647</v>
      </c>
      <c r="I453" s="378"/>
      <c r="J453" s="378" t="s">
        <v>243</v>
      </c>
      <c r="K453" s="378" t="s">
        <v>252</v>
      </c>
      <c r="L453" s="378">
        <v>11</v>
      </c>
      <c r="M453" s="378" t="s">
        <v>15</v>
      </c>
      <c r="N453" s="378" t="s">
        <v>19</v>
      </c>
      <c r="O453" s="378">
        <v>20</v>
      </c>
      <c r="P453" s="379">
        <v>78</v>
      </c>
      <c r="Q453" s="380"/>
      <c r="R453" s="376"/>
    </row>
    <row r="454" spans="1:18" ht="15" customHeight="1" x14ac:dyDescent="0.3">
      <c r="A454" s="461">
        <f ca="1">IF(ISBLANK(B454),"",IFERROR(INDIRECT("'Geotech Log'!J"&amp;MATCH(B454,'Geotech Log'!K:K,1)),""))</f>
        <v>78</v>
      </c>
      <c r="B454" s="377">
        <v>151.65</v>
      </c>
      <c r="C454" s="377" t="s">
        <v>145</v>
      </c>
      <c r="D454" s="378" t="s">
        <v>202</v>
      </c>
      <c r="E454" s="378" t="s">
        <v>27</v>
      </c>
      <c r="F454" s="378" t="s">
        <v>265</v>
      </c>
      <c r="G454" s="378" t="s">
        <v>313</v>
      </c>
      <c r="H454" s="378" t="s">
        <v>647</v>
      </c>
      <c r="I454" s="378"/>
      <c r="J454" s="378" t="s">
        <v>243</v>
      </c>
      <c r="K454" s="378" t="s">
        <v>252</v>
      </c>
      <c r="L454" s="378">
        <v>11</v>
      </c>
      <c r="M454" s="378" t="s">
        <v>15</v>
      </c>
      <c r="N454" s="378" t="s">
        <v>19</v>
      </c>
      <c r="O454" s="378">
        <v>20</v>
      </c>
      <c r="P454" s="379">
        <v>80</v>
      </c>
      <c r="Q454" s="380"/>
      <c r="R454" s="376"/>
    </row>
    <row r="455" spans="1:18" ht="15" customHeight="1" x14ac:dyDescent="0.3">
      <c r="A455" s="461">
        <f ca="1">IF(ISBLANK(B455),"",IFERROR(INDIRECT("'Geotech Log'!J"&amp;MATCH(B455,'Geotech Log'!K:K,1)),""))</f>
        <v>78</v>
      </c>
      <c r="B455" s="377">
        <v>151.85</v>
      </c>
      <c r="C455" s="377" t="s">
        <v>459</v>
      </c>
      <c r="D455" s="378" t="s">
        <v>202</v>
      </c>
      <c r="E455" s="378" t="s">
        <v>257</v>
      </c>
      <c r="F455" s="378"/>
      <c r="G455" s="378" t="s">
        <v>309</v>
      </c>
      <c r="H455" s="378" t="s">
        <v>1184</v>
      </c>
      <c r="I455" s="378"/>
      <c r="J455" s="378" t="s">
        <v>243</v>
      </c>
      <c r="K455" s="378" t="s">
        <v>252</v>
      </c>
      <c r="L455" s="378">
        <v>9</v>
      </c>
      <c r="M455" s="378" t="s">
        <v>15</v>
      </c>
      <c r="N455" s="378" t="s">
        <v>19</v>
      </c>
      <c r="O455" s="378">
        <v>25</v>
      </c>
      <c r="P455" s="379">
        <v>9</v>
      </c>
      <c r="Q455" s="380"/>
      <c r="R455" s="376" t="s">
        <v>725</v>
      </c>
    </row>
    <row r="456" spans="1:18" ht="15" customHeight="1" x14ac:dyDescent="0.3">
      <c r="A456" s="461">
        <f ca="1">IF(ISBLANK(B456),"",IFERROR(INDIRECT("'Geotech Log'!J"&amp;MATCH(B456,'Geotech Log'!K:K,1)),""))</f>
        <v>78</v>
      </c>
      <c r="B456" s="377">
        <v>152.35</v>
      </c>
      <c r="C456" s="377" t="s">
        <v>145</v>
      </c>
      <c r="D456" s="378" t="s">
        <v>202</v>
      </c>
      <c r="E456" s="378" t="s">
        <v>257</v>
      </c>
      <c r="F456" s="378"/>
      <c r="G456" s="378" t="s">
        <v>309</v>
      </c>
      <c r="H456" s="378" t="s">
        <v>1184</v>
      </c>
      <c r="I456" s="378"/>
      <c r="J456" s="378" t="s">
        <v>115</v>
      </c>
      <c r="K456" s="378" t="s">
        <v>251</v>
      </c>
      <c r="L456" s="378">
        <v>7</v>
      </c>
      <c r="M456" s="378" t="s">
        <v>15</v>
      </c>
      <c r="N456" s="378" t="s">
        <v>19</v>
      </c>
      <c r="O456" s="378">
        <v>12</v>
      </c>
      <c r="P456" s="379">
        <v>84</v>
      </c>
      <c r="Q456" s="380"/>
      <c r="R456" s="376"/>
    </row>
    <row r="457" spans="1:18" ht="15" customHeight="1" x14ac:dyDescent="0.3">
      <c r="A457" s="461">
        <f ca="1">IF(ISBLANK(B457),"",IFERROR(INDIRECT("'Geotech Log'!J"&amp;MATCH(B457,'Geotech Log'!K:K,1)),""))</f>
        <v>78</v>
      </c>
      <c r="B457" s="377">
        <v>152.91999999999999</v>
      </c>
      <c r="C457" s="377" t="s">
        <v>459</v>
      </c>
      <c r="D457" s="378" t="s">
        <v>202</v>
      </c>
      <c r="E457" s="378" t="s">
        <v>257</v>
      </c>
      <c r="F457" s="378"/>
      <c r="G457" s="378" t="s">
        <v>309</v>
      </c>
      <c r="H457" s="378" t="s">
        <v>1184</v>
      </c>
      <c r="I457" s="378"/>
      <c r="J457" s="378" t="s">
        <v>115</v>
      </c>
      <c r="K457" s="378" t="s">
        <v>251</v>
      </c>
      <c r="L457" s="378">
        <v>7</v>
      </c>
      <c r="M457" s="378" t="s">
        <v>15</v>
      </c>
      <c r="N457" s="378" t="s">
        <v>19</v>
      </c>
      <c r="O457" s="378">
        <v>25</v>
      </c>
      <c r="P457" s="379">
        <v>10</v>
      </c>
      <c r="Q457" s="380"/>
      <c r="R457" s="376" t="s">
        <v>1194</v>
      </c>
    </row>
    <row r="458" spans="1:18" ht="15" customHeight="1" x14ac:dyDescent="0.3">
      <c r="A458" s="461">
        <f ca="1">IF(ISBLANK(B458),"",IFERROR(INDIRECT("'Geotech Log'!J"&amp;MATCH(B458,'Geotech Log'!K:K,1)),""))</f>
        <v>78</v>
      </c>
      <c r="B458" s="377">
        <v>152.97</v>
      </c>
      <c r="C458" s="377" t="s">
        <v>145</v>
      </c>
      <c r="D458" s="378" t="s">
        <v>202</v>
      </c>
      <c r="E458" s="378" t="s">
        <v>27</v>
      </c>
      <c r="F458" s="378"/>
      <c r="G458" s="378" t="s">
        <v>312</v>
      </c>
      <c r="H458" s="378" t="s">
        <v>647</v>
      </c>
      <c r="I458" s="378"/>
      <c r="J458" s="378" t="s">
        <v>115</v>
      </c>
      <c r="K458" s="378" t="s">
        <v>251</v>
      </c>
      <c r="L458" s="378">
        <v>3</v>
      </c>
      <c r="M458" s="378" t="s">
        <v>15</v>
      </c>
      <c r="N458" s="378" t="s">
        <v>19</v>
      </c>
      <c r="O458" s="378">
        <v>6</v>
      </c>
      <c r="P458" s="379">
        <v>71</v>
      </c>
      <c r="Q458" s="380"/>
      <c r="R458" s="376"/>
    </row>
    <row r="459" spans="1:18" ht="15" customHeight="1" x14ac:dyDescent="0.3">
      <c r="A459" s="461">
        <f ca="1">IF(ISBLANK(B459),"",IFERROR(INDIRECT("'Geotech Log'!J"&amp;MATCH(B459,'Geotech Log'!K:K,1)),""))</f>
        <v>79</v>
      </c>
      <c r="B459" s="377">
        <v>154.43</v>
      </c>
      <c r="C459" s="377" t="s">
        <v>145</v>
      </c>
      <c r="D459" s="378" t="s">
        <v>202</v>
      </c>
      <c r="E459" s="378" t="s">
        <v>27</v>
      </c>
      <c r="F459" s="378" t="s">
        <v>254</v>
      </c>
      <c r="G459" s="378" t="s">
        <v>312</v>
      </c>
      <c r="H459" s="378" t="s">
        <v>647</v>
      </c>
      <c r="I459" s="378"/>
      <c r="J459" s="378" t="s">
        <v>242</v>
      </c>
      <c r="K459" s="378" t="s">
        <v>251</v>
      </c>
      <c r="L459" s="378">
        <v>5</v>
      </c>
      <c r="M459" s="378" t="s">
        <v>15</v>
      </c>
      <c r="N459" s="378" t="s">
        <v>19</v>
      </c>
      <c r="O459" s="378">
        <v>12</v>
      </c>
      <c r="P459" s="379">
        <v>98</v>
      </c>
      <c r="Q459" s="380"/>
      <c r="R459" s="376"/>
    </row>
    <row r="460" spans="1:18" ht="15" customHeight="1" x14ac:dyDescent="0.3">
      <c r="A460" s="461">
        <f ca="1">IF(ISBLANK(B460),"",IFERROR(INDIRECT("'Geotech Log'!J"&amp;MATCH(B460,'Geotech Log'!K:K,1)),""))</f>
        <v>79</v>
      </c>
      <c r="B460" s="377">
        <v>155.47</v>
      </c>
      <c r="C460" s="377" t="s">
        <v>459</v>
      </c>
      <c r="D460" s="378" t="s">
        <v>202</v>
      </c>
      <c r="E460" s="378" t="s">
        <v>257</v>
      </c>
      <c r="F460" s="378"/>
      <c r="G460" s="378" t="s">
        <v>309</v>
      </c>
      <c r="H460" s="378" t="s">
        <v>1184</v>
      </c>
      <c r="I460" s="378"/>
      <c r="J460" s="378" t="s">
        <v>243</v>
      </c>
      <c r="K460" s="378" t="s">
        <v>252</v>
      </c>
      <c r="L460" s="378">
        <v>15</v>
      </c>
      <c r="M460" s="378" t="s">
        <v>15</v>
      </c>
      <c r="N460" s="378" t="s">
        <v>19</v>
      </c>
      <c r="O460" s="378">
        <v>20</v>
      </c>
      <c r="P460" s="379">
        <v>0</v>
      </c>
      <c r="Q460" s="380"/>
      <c r="R460" s="376" t="s">
        <v>1223</v>
      </c>
    </row>
    <row r="461" spans="1:18" ht="15" customHeight="1" x14ac:dyDescent="0.3">
      <c r="A461" s="461">
        <f ca="1">IF(ISBLANK(B461),"",IFERROR(INDIRECT("'Geotech Log'!J"&amp;MATCH(B461,'Geotech Log'!K:K,1)),""))</f>
        <v>79</v>
      </c>
      <c r="B461" s="377">
        <v>155.5</v>
      </c>
      <c r="C461" s="377" t="s">
        <v>459</v>
      </c>
      <c r="D461" s="378" t="s">
        <v>202</v>
      </c>
      <c r="E461" s="378" t="s">
        <v>257</v>
      </c>
      <c r="F461" s="378"/>
      <c r="G461" s="378" t="s">
        <v>309</v>
      </c>
      <c r="H461" s="378" t="s">
        <v>1184</v>
      </c>
      <c r="I461" s="378"/>
      <c r="J461" s="378" t="s">
        <v>243</v>
      </c>
      <c r="K461" s="378" t="s">
        <v>252</v>
      </c>
      <c r="L461" s="378">
        <v>15</v>
      </c>
      <c r="M461" s="378" t="s">
        <v>15</v>
      </c>
      <c r="N461" s="378" t="s">
        <v>19</v>
      </c>
      <c r="O461" s="378">
        <v>20</v>
      </c>
      <c r="P461" s="379">
        <v>0</v>
      </c>
      <c r="Q461" s="380"/>
      <c r="R461" s="376" t="s">
        <v>1223</v>
      </c>
    </row>
    <row r="462" spans="1:18" ht="15" customHeight="1" x14ac:dyDescent="0.3">
      <c r="A462" s="461">
        <f ca="1">IF(ISBLANK(B462),"",IFERROR(INDIRECT("'Geotech Log'!J"&amp;MATCH(B462,'Geotech Log'!K:K,1)),""))</f>
        <v>79</v>
      </c>
      <c r="B462" s="377">
        <v>155.9</v>
      </c>
      <c r="C462" s="377" t="s">
        <v>195</v>
      </c>
      <c r="D462" s="378" t="s">
        <v>203</v>
      </c>
      <c r="E462" s="378" t="s">
        <v>267</v>
      </c>
      <c r="F462" s="378"/>
      <c r="G462" s="378" t="s">
        <v>310</v>
      </c>
      <c r="H462" s="378" t="s">
        <v>650</v>
      </c>
      <c r="I462" s="378">
        <v>340</v>
      </c>
      <c r="J462" s="378" t="s">
        <v>244</v>
      </c>
      <c r="K462" s="378" t="s">
        <v>138</v>
      </c>
      <c r="L462" s="378">
        <v>17</v>
      </c>
      <c r="M462" s="378" t="s">
        <v>15</v>
      </c>
      <c r="N462" s="378" t="s">
        <v>19</v>
      </c>
      <c r="O462" s="378">
        <v>6</v>
      </c>
      <c r="P462" s="379">
        <v>0</v>
      </c>
      <c r="Q462" s="380"/>
      <c r="R462" s="376" t="s">
        <v>1223</v>
      </c>
    </row>
    <row r="463" spans="1:18" ht="15" customHeight="1" x14ac:dyDescent="0.3">
      <c r="A463" s="461">
        <f ca="1">IF(ISBLANK(B463),"",IFERROR(INDIRECT("'Geotech Log'!J"&amp;MATCH(B463,'Geotech Log'!K:K,1)),""))</f>
        <v>79</v>
      </c>
      <c r="B463" s="377">
        <v>156.27000000000001</v>
      </c>
      <c r="C463" s="377" t="s">
        <v>195</v>
      </c>
      <c r="D463" s="378" t="s">
        <v>203</v>
      </c>
      <c r="E463" s="378" t="s">
        <v>267</v>
      </c>
      <c r="F463" s="378"/>
      <c r="G463" s="378" t="s">
        <v>310</v>
      </c>
      <c r="H463" s="378" t="s">
        <v>650</v>
      </c>
      <c r="I463" s="378">
        <v>200</v>
      </c>
      <c r="J463" s="378" t="s">
        <v>244</v>
      </c>
      <c r="K463" s="378" t="s">
        <v>138</v>
      </c>
      <c r="L463" s="378">
        <v>17</v>
      </c>
      <c r="M463" s="378" t="s">
        <v>15</v>
      </c>
      <c r="N463" s="378" t="s">
        <v>19</v>
      </c>
      <c r="O463" s="378">
        <v>6</v>
      </c>
      <c r="P463" s="379">
        <v>0</v>
      </c>
      <c r="Q463" s="380"/>
      <c r="R463" s="376" t="s">
        <v>1223</v>
      </c>
    </row>
    <row r="464" spans="1:18" ht="15" customHeight="1" x14ac:dyDescent="0.3">
      <c r="A464" s="461">
        <f ca="1">IF(ISBLANK(B464),"",IFERROR(INDIRECT("'Geotech Log'!J"&amp;MATCH(B464,'Geotech Log'!K:K,1)),""))</f>
        <v>79</v>
      </c>
      <c r="B464" s="377">
        <v>156.44</v>
      </c>
      <c r="C464" s="377" t="s">
        <v>145</v>
      </c>
      <c r="D464" s="378" t="s">
        <v>202</v>
      </c>
      <c r="E464" s="378" t="s">
        <v>27</v>
      </c>
      <c r="F464" s="378"/>
      <c r="G464" s="378" t="s">
        <v>312</v>
      </c>
      <c r="H464" s="378" t="s">
        <v>647</v>
      </c>
      <c r="I464" s="378"/>
      <c r="J464" s="378" t="s">
        <v>243</v>
      </c>
      <c r="K464" s="378" t="s">
        <v>252</v>
      </c>
      <c r="L464" s="378">
        <v>15</v>
      </c>
      <c r="M464" s="378" t="s">
        <v>15</v>
      </c>
      <c r="N464" s="378" t="s">
        <v>19</v>
      </c>
      <c r="O464" s="378">
        <v>20</v>
      </c>
      <c r="P464" s="379">
        <v>76</v>
      </c>
      <c r="Q464" s="380"/>
      <c r="R464" s="376"/>
    </row>
    <row r="465" spans="1:18" ht="15" customHeight="1" x14ac:dyDescent="0.3">
      <c r="A465" s="461">
        <f ca="1">IF(ISBLANK(B465),"",IFERROR(INDIRECT("'Geotech Log'!J"&amp;MATCH(B465,'Geotech Log'!K:K,1)),""))</f>
        <v>79</v>
      </c>
      <c r="B465" s="377">
        <v>156.47999999999999</v>
      </c>
      <c r="C465" s="377" t="s">
        <v>145</v>
      </c>
      <c r="D465" s="378" t="s">
        <v>202</v>
      </c>
      <c r="E465" s="378" t="s">
        <v>27</v>
      </c>
      <c r="F465" s="378"/>
      <c r="G465" s="378" t="s">
        <v>312</v>
      </c>
      <c r="H465" s="378" t="s">
        <v>647</v>
      </c>
      <c r="I465" s="378"/>
      <c r="J465" s="378" t="s">
        <v>242</v>
      </c>
      <c r="K465" s="378" t="s">
        <v>251</v>
      </c>
      <c r="L465" s="378">
        <v>5</v>
      </c>
      <c r="M465" s="378" t="s">
        <v>15</v>
      </c>
      <c r="N465" s="378" t="s">
        <v>19</v>
      </c>
      <c r="O465" s="378">
        <v>12</v>
      </c>
      <c r="P465" s="379">
        <v>86</v>
      </c>
      <c r="Q465" s="380"/>
      <c r="R465" s="376"/>
    </row>
    <row r="466" spans="1:18" ht="15" customHeight="1" x14ac:dyDescent="0.3">
      <c r="A466" s="461">
        <f ca="1">IF(ISBLANK(B466),"",IFERROR(INDIRECT("'Geotech Log'!J"&amp;MATCH(B466,'Geotech Log'!K:K,1)),""))</f>
        <v>79</v>
      </c>
      <c r="B466" s="377">
        <v>156.55000000000001</v>
      </c>
      <c r="C466" s="377" t="s">
        <v>459</v>
      </c>
      <c r="D466" s="378" t="s">
        <v>202</v>
      </c>
      <c r="E466" s="378" t="s">
        <v>257</v>
      </c>
      <c r="F466" s="378"/>
      <c r="G466" s="378" t="s">
        <v>309</v>
      </c>
      <c r="H466" s="378" t="s">
        <v>1184</v>
      </c>
      <c r="I466" s="378"/>
      <c r="J466" s="378" t="s">
        <v>243</v>
      </c>
      <c r="K466" s="378" t="s">
        <v>252</v>
      </c>
      <c r="L466" s="378">
        <v>11</v>
      </c>
      <c r="M466" s="378" t="s">
        <v>15</v>
      </c>
      <c r="N466" s="378" t="s">
        <v>19</v>
      </c>
      <c r="O466" s="378">
        <v>25</v>
      </c>
      <c r="P466" s="379">
        <v>4</v>
      </c>
      <c r="Q466" s="380"/>
      <c r="R466" s="376" t="s">
        <v>725</v>
      </c>
    </row>
    <row r="467" spans="1:18" ht="15" customHeight="1" x14ac:dyDescent="0.3">
      <c r="A467" s="461">
        <f ca="1">IF(ISBLANK(B467),"",IFERROR(INDIRECT("'Geotech Log'!J"&amp;MATCH(B467,'Geotech Log'!K:K,1)),""))</f>
        <v>80</v>
      </c>
      <c r="B467" s="377">
        <v>157.44</v>
      </c>
      <c r="C467" s="377" t="s">
        <v>145</v>
      </c>
      <c r="D467" s="378" t="s">
        <v>202</v>
      </c>
      <c r="E467" s="378" t="s">
        <v>257</v>
      </c>
      <c r="F467" s="378"/>
      <c r="G467" s="378" t="s">
        <v>309</v>
      </c>
      <c r="H467" s="378" t="s">
        <v>1184</v>
      </c>
      <c r="I467" s="378"/>
      <c r="J467" s="378" t="s">
        <v>243</v>
      </c>
      <c r="K467" s="378" t="s">
        <v>252</v>
      </c>
      <c r="L467" s="378">
        <v>9</v>
      </c>
      <c r="M467" s="378" t="s">
        <v>16</v>
      </c>
      <c r="N467" s="378" t="s">
        <v>19</v>
      </c>
      <c r="O467" s="378">
        <v>20</v>
      </c>
      <c r="P467" s="379">
        <v>86</v>
      </c>
      <c r="Q467" s="380"/>
      <c r="R467" s="376"/>
    </row>
    <row r="468" spans="1:18" ht="15" customHeight="1" x14ac:dyDescent="0.3">
      <c r="A468" s="461">
        <f ca="1">IF(ISBLANK(B468),"",IFERROR(INDIRECT("'Geotech Log'!J"&amp;MATCH(B468,'Geotech Log'!K:K,1)),""))</f>
        <v>80</v>
      </c>
      <c r="B468" s="377">
        <v>157.72</v>
      </c>
      <c r="C468" s="377" t="s">
        <v>145</v>
      </c>
      <c r="D468" s="378" t="s">
        <v>202</v>
      </c>
      <c r="E468" s="378" t="s">
        <v>27</v>
      </c>
      <c r="F468" s="378"/>
      <c r="G468" s="378" t="s">
        <v>312</v>
      </c>
      <c r="H468" s="378" t="s">
        <v>647</v>
      </c>
      <c r="I468" s="378"/>
      <c r="J468" s="378" t="s">
        <v>243</v>
      </c>
      <c r="K468" s="378" t="s">
        <v>252</v>
      </c>
      <c r="L468" s="378">
        <v>9</v>
      </c>
      <c r="M468" s="378" t="s">
        <v>16</v>
      </c>
      <c r="N468" s="378" t="s">
        <v>19</v>
      </c>
      <c r="O468" s="378">
        <v>12</v>
      </c>
      <c r="P468" s="379">
        <v>83</v>
      </c>
      <c r="Q468" s="380"/>
      <c r="R468" s="376"/>
    </row>
    <row r="469" spans="1:18" ht="15" customHeight="1" x14ac:dyDescent="0.3">
      <c r="A469" s="461">
        <f ca="1">IF(ISBLANK(B469),"",IFERROR(INDIRECT("'Geotech Log'!J"&amp;MATCH(B469,'Geotech Log'!K:K,1)),""))</f>
        <v>81</v>
      </c>
      <c r="B469" s="377">
        <v>158</v>
      </c>
      <c r="C469" s="377" t="s">
        <v>459</v>
      </c>
      <c r="D469" s="378" t="s">
        <v>202</v>
      </c>
      <c r="E469" s="378" t="s">
        <v>254</v>
      </c>
      <c r="F469" s="378"/>
      <c r="G469" s="378" t="s">
        <v>313</v>
      </c>
      <c r="H469" s="378" t="s">
        <v>647</v>
      </c>
      <c r="I469" s="378"/>
      <c r="J469" s="378" t="s">
        <v>243</v>
      </c>
      <c r="K469" s="378" t="s">
        <v>252</v>
      </c>
      <c r="L469" s="378">
        <v>9</v>
      </c>
      <c r="M469" s="378" t="s">
        <v>16</v>
      </c>
      <c r="N469" s="378" t="s">
        <v>19</v>
      </c>
      <c r="O469" s="378">
        <v>20</v>
      </c>
      <c r="P469" s="379">
        <v>19</v>
      </c>
      <c r="Q469" s="380"/>
      <c r="R469" s="376" t="s">
        <v>819</v>
      </c>
    </row>
    <row r="470" spans="1:18" ht="15" customHeight="1" x14ac:dyDescent="0.3">
      <c r="A470" s="461">
        <f ca="1">IF(ISBLANK(B470),"",IFERROR(INDIRECT("'Geotech Log'!J"&amp;MATCH(B470,'Geotech Log'!K:K,1)),""))</f>
        <v>81</v>
      </c>
      <c r="B470" s="377">
        <v>158.25</v>
      </c>
      <c r="C470" s="377" t="s">
        <v>145</v>
      </c>
      <c r="D470" s="378" t="s">
        <v>202</v>
      </c>
      <c r="E470" s="378" t="s">
        <v>27</v>
      </c>
      <c r="F470" s="378"/>
      <c r="G470" s="378" t="s">
        <v>313</v>
      </c>
      <c r="H470" s="378" t="s">
        <v>647</v>
      </c>
      <c r="I470" s="378"/>
      <c r="J470" s="378" t="s">
        <v>115</v>
      </c>
      <c r="K470" s="378" t="s">
        <v>251</v>
      </c>
      <c r="L470" s="378">
        <v>7</v>
      </c>
      <c r="M470" s="378" t="s">
        <v>16</v>
      </c>
      <c r="N470" s="378" t="s">
        <v>19</v>
      </c>
      <c r="O470" s="378">
        <v>6</v>
      </c>
      <c r="P470" s="379">
        <v>82</v>
      </c>
      <c r="Q470" s="380"/>
      <c r="R470" s="376"/>
    </row>
    <row r="471" spans="1:18" ht="15" customHeight="1" x14ac:dyDescent="0.3">
      <c r="A471" s="461">
        <f ca="1">IF(ISBLANK(B471),"",IFERROR(INDIRECT("'Geotech Log'!J"&amp;MATCH(B471,'Geotech Log'!K:K,1)),""))</f>
        <v>81</v>
      </c>
      <c r="B471" s="377">
        <v>158.4</v>
      </c>
      <c r="C471" s="377" t="s">
        <v>459</v>
      </c>
      <c r="D471" s="378" t="s">
        <v>202</v>
      </c>
      <c r="E471" s="378" t="s">
        <v>257</v>
      </c>
      <c r="F471" s="378"/>
      <c r="G471" s="378" t="s">
        <v>309</v>
      </c>
      <c r="H471" s="378" t="s">
        <v>1184</v>
      </c>
      <c r="I471" s="378"/>
      <c r="J471" s="378" t="s">
        <v>123</v>
      </c>
      <c r="K471" s="378" t="s">
        <v>252</v>
      </c>
      <c r="L471" s="378">
        <v>15</v>
      </c>
      <c r="M471" s="378" t="s">
        <v>16</v>
      </c>
      <c r="N471" s="378" t="s">
        <v>19</v>
      </c>
      <c r="O471" s="378">
        <v>20</v>
      </c>
      <c r="P471" s="379">
        <v>28</v>
      </c>
      <c r="Q471" s="380"/>
      <c r="R471" s="376"/>
    </row>
    <row r="472" spans="1:18" ht="15" customHeight="1" x14ac:dyDescent="0.3">
      <c r="A472" s="461">
        <f ca="1">IF(ISBLANK(B472),"",IFERROR(INDIRECT("'Geotech Log'!J"&amp;MATCH(B472,'Geotech Log'!K:K,1)),""))</f>
        <v>81</v>
      </c>
      <c r="B472" s="377">
        <v>158.57</v>
      </c>
      <c r="C472" s="377" t="s">
        <v>459</v>
      </c>
      <c r="D472" s="378" t="s">
        <v>202</v>
      </c>
      <c r="E472" s="378" t="s">
        <v>257</v>
      </c>
      <c r="F472" s="378"/>
      <c r="G472" s="378" t="s">
        <v>309</v>
      </c>
      <c r="H472" s="378" t="s">
        <v>1184</v>
      </c>
      <c r="I472" s="378"/>
      <c r="J472" s="378" t="s">
        <v>243</v>
      </c>
      <c r="K472" s="378" t="s">
        <v>252</v>
      </c>
      <c r="L472" s="378">
        <v>9</v>
      </c>
      <c r="M472" s="378" t="s">
        <v>16</v>
      </c>
      <c r="N472" s="378" t="s">
        <v>19</v>
      </c>
      <c r="O472" s="378">
        <v>25</v>
      </c>
      <c r="P472" s="379">
        <v>18</v>
      </c>
      <c r="Q472" s="380"/>
      <c r="R472" s="376" t="s">
        <v>1194</v>
      </c>
    </row>
    <row r="473" spans="1:18" ht="15" customHeight="1" x14ac:dyDescent="0.3">
      <c r="A473" s="461">
        <f ca="1">IF(ISBLANK(B473),"",IFERROR(INDIRECT("'Geotech Log'!J"&amp;MATCH(B473,'Geotech Log'!K:K,1)),""))</f>
        <v>81</v>
      </c>
      <c r="B473" s="377">
        <v>158.58000000000001</v>
      </c>
      <c r="C473" s="377" t="s">
        <v>459</v>
      </c>
      <c r="D473" s="378" t="s">
        <v>202</v>
      </c>
      <c r="E473" s="378" t="s">
        <v>254</v>
      </c>
      <c r="F473" s="378"/>
      <c r="G473" s="378" t="s">
        <v>313</v>
      </c>
      <c r="H473" s="378" t="s">
        <v>647</v>
      </c>
      <c r="I473" s="378"/>
      <c r="J473" s="378" t="s">
        <v>115</v>
      </c>
      <c r="K473" s="378" t="s">
        <v>251</v>
      </c>
      <c r="L473" s="378">
        <v>7</v>
      </c>
      <c r="M473" s="378" t="s">
        <v>16</v>
      </c>
      <c r="N473" s="378" t="s">
        <v>19</v>
      </c>
      <c r="O473" s="378">
        <v>25</v>
      </c>
      <c r="P473" s="379">
        <v>0</v>
      </c>
      <c r="Q473" s="380"/>
      <c r="R473" s="376" t="s">
        <v>820</v>
      </c>
    </row>
    <row r="474" spans="1:18" ht="15" customHeight="1" x14ac:dyDescent="0.3">
      <c r="A474" s="461">
        <f ca="1">IF(ISBLANK(B474),"",IFERROR(INDIRECT("'Geotech Log'!J"&amp;MATCH(B474,'Geotech Log'!K:K,1)),""))</f>
        <v>81</v>
      </c>
      <c r="B474" s="377">
        <v>159.55000000000001</v>
      </c>
      <c r="C474" s="377" t="s">
        <v>459</v>
      </c>
      <c r="D474" s="378" t="s">
        <v>202</v>
      </c>
      <c r="E474" s="378" t="s">
        <v>257</v>
      </c>
      <c r="F474" s="378"/>
      <c r="G474" s="378" t="s">
        <v>309</v>
      </c>
      <c r="H474" s="378" t="s">
        <v>1184</v>
      </c>
      <c r="I474" s="378"/>
      <c r="J474" s="378" t="s">
        <v>243</v>
      </c>
      <c r="K474" s="378" t="s">
        <v>252</v>
      </c>
      <c r="L474" s="378">
        <v>11</v>
      </c>
      <c r="M474" s="378" t="s">
        <v>16</v>
      </c>
      <c r="N474" s="378" t="s">
        <v>19</v>
      </c>
      <c r="O474" s="378">
        <v>20</v>
      </c>
      <c r="P474" s="379">
        <v>24</v>
      </c>
      <c r="Q474" s="380"/>
      <c r="R474" s="376"/>
    </row>
    <row r="475" spans="1:18" ht="15" customHeight="1" x14ac:dyDescent="0.3">
      <c r="A475" s="461">
        <f ca="1">IF(ISBLANK(B475),"",IFERROR(INDIRECT("'Geotech Log'!J"&amp;MATCH(B475,'Geotech Log'!K:K,1)),""))</f>
        <v>81</v>
      </c>
      <c r="B475" s="377">
        <v>159.62</v>
      </c>
      <c r="C475" s="377" t="s">
        <v>145</v>
      </c>
      <c r="D475" s="378" t="s">
        <v>202</v>
      </c>
      <c r="E475" s="378" t="s">
        <v>27</v>
      </c>
      <c r="F475" s="378"/>
      <c r="G475" s="378" t="s">
        <v>312</v>
      </c>
      <c r="H475" s="378" t="s">
        <v>647</v>
      </c>
      <c r="I475" s="378"/>
      <c r="J475" s="378" t="s">
        <v>243</v>
      </c>
      <c r="K475" s="378" t="s">
        <v>252</v>
      </c>
      <c r="L475" s="378">
        <v>11</v>
      </c>
      <c r="M475" s="378" t="s">
        <v>16</v>
      </c>
      <c r="N475" s="378" t="s">
        <v>19</v>
      </c>
      <c r="O475" s="378">
        <v>20</v>
      </c>
      <c r="P475" s="379">
        <v>88</v>
      </c>
      <c r="Q475" s="380"/>
      <c r="R475" s="376"/>
    </row>
    <row r="476" spans="1:18" ht="15" customHeight="1" x14ac:dyDescent="0.3">
      <c r="A476" s="461">
        <f ca="1">IF(ISBLANK(B476),"",IFERROR(INDIRECT("'Geotech Log'!J"&amp;MATCH(B476,'Geotech Log'!K:K,1)),""))</f>
        <v>82</v>
      </c>
      <c r="B476" s="377">
        <v>160</v>
      </c>
      <c r="C476" s="377" t="s">
        <v>145</v>
      </c>
      <c r="D476" s="378" t="s">
        <v>202</v>
      </c>
      <c r="E476" s="378" t="s">
        <v>27</v>
      </c>
      <c r="F476" s="378"/>
      <c r="G476" s="378" t="s">
        <v>312</v>
      </c>
      <c r="H476" s="378" t="s">
        <v>647</v>
      </c>
      <c r="I476" s="378"/>
      <c r="J476" s="378" t="s">
        <v>243</v>
      </c>
      <c r="K476" s="378" t="s">
        <v>251</v>
      </c>
      <c r="L476" s="378">
        <v>7</v>
      </c>
      <c r="M476" s="378" t="s">
        <v>15</v>
      </c>
      <c r="N476" s="378" t="s">
        <v>19</v>
      </c>
      <c r="O476" s="378">
        <v>20</v>
      </c>
      <c r="P476" s="379">
        <v>84</v>
      </c>
      <c r="Q476" s="380"/>
      <c r="R476" s="376"/>
    </row>
    <row r="477" spans="1:18" ht="15" customHeight="1" x14ac:dyDescent="0.3">
      <c r="A477" s="461">
        <f ca="1">IF(ISBLANK(B477),"",IFERROR(INDIRECT("'Geotech Log'!J"&amp;MATCH(B477,'Geotech Log'!K:K,1)),""))</f>
        <v>82</v>
      </c>
      <c r="B477" s="377">
        <v>160.69999999999999</v>
      </c>
      <c r="C477" s="377" t="s">
        <v>145</v>
      </c>
      <c r="D477" s="378" t="s">
        <v>202</v>
      </c>
      <c r="E477" s="378" t="s">
        <v>27</v>
      </c>
      <c r="F477" s="378"/>
      <c r="G477" s="378" t="s">
        <v>313</v>
      </c>
      <c r="H477" s="378" t="s">
        <v>647</v>
      </c>
      <c r="I477" s="378"/>
      <c r="J477" s="378" t="s">
        <v>123</v>
      </c>
      <c r="K477" s="378" t="s">
        <v>252</v>
      </c>
      <c r="L477" s="378">
        <v>9</v>
      </c>
      <c r="M477" s="378" t="s">
        <v>15</v>
      </c>
      <c r="N477" s="378" t="s">
        <v>19</v>
      </c>
      <c r="O477" s="378">
        <v>20</v>
      </c>
      <c r="P477" s="379">
        <v>82</v>
      </c>
      <c r="Q477" s="380"/>
      <c r="R477" s="376"/>
    </row>
    <row r="478" spans="1:18" ht="15" customHeight="1" x14ac:dyDescent="0.3">
      <c r="A478" s="461">
        <f ca="1">IF(ISBLANK(B478),"",IFERROR(INDIRECT("'Geotech Log'!J"&amp;MATCH(B478,'Geotech Log'!K:K,1)),""))</f>
        <v>82</v>
      </c>
      <c r="B478" s="377">
        <v>160.75</v>
      </c>
      <c r="C478" s="377" t="s">
        <v>145</v>
      </c>
      <c r="D478" s="378" t="s">
        <v>202</v>
      </c>
      <c r="E478" s="378" t="s">
        <v>27</v>
      </c>
      <c r="F478" s="378"/>
      <c r="G478" s="378" t="s">
        <v>313</v>
      </c>
      <c r="H478" s="378" t="s">
        <v>647</v>
      </c>
      <c r="I478" s="378"/>
      <c r="J478" s="378" t="s">
        <v>123</v>
      </c>
      <c r="K478" s="378" t="s">
        <v>252</v>
      </c>
      <c r="L478" s="378">
        <v>15</v>
      </c>
      <c r="M478" s="378" t="s">
        <v>15</v>
      </c>
      <c r="N478" s="378" t="s">
        <v>19</v>
      </c>
      <c r="O478" s="378">
        <v>20</v>
      </c>
      <c r="P478" s="379">
        <v>85</v>
      </c>
      <c r="Q478" s="380"/>
      <c r="R478" s="376"/>
    </row>
    <row r="479" spans="1:18" ht="15" customHeight="1" x14ac:dyDescent="0.3">
      <c r="A479" s="461">
        <f ca="1">IF(ISBLANK(B479),"",IFERROR(INDIRECT("'Geotech Log'!J"&amp;MATCH(B479,'Geotech Log'!K:K,1)),""))</f>
        <v>82</v>
      </c>
      <c r="B479" s="377">
        <v>160.83000000000001</v>
      </c>
      <c r="C479" s="377" t="s">
        <v>145</v>
      </c>
      <c r="D479" s="378" t="s">
        <v>202</v>
      </c>
      <c r="E479" s="378" t="s">
        <v>27</v>
      </c>
      <c r="F479" s="378"/>
      <c r="G479" s="378" t="s">
        <v>312</v>
      </c>
      <c r="H479" s="378" t="s">
        <v>647</v>
      </c>
      <c r="I479" s="378"/>
      <c r="J479" s="378" t="s">
        <v>115</v>
      </c>
      <c r="K479" s="378" t="s">
        <v>252</v>
      </c>
      <c r="L479" s="378">
        <v>9</v>
      </c>
      <c r="M479" s="378" t="s">
        <v>15</v>
      </c>
      <c r="N479" s="378" t="s">
        <v>19</v>
      </c>
      <c r="O479" s="378">
        <v>12</v>
      </c>
      <c r="P479" s="379">
        <v>38</v>
      </c>
      <c r="Q479" s="380"/>
      <c r="R479" s="376"/>
    </row>
    <row r="480" spans="1:18" ht="15" customHeight="1" x14ac:dyDescent="0.3">
      <c r="A480" s="461">
        <f ca="1">IF(ISBLANK(B480),"",IFERROR(INDIRECT("'Geotech Log'!J"&amp;MATCH(B480,'Geotech Log'!K:K,1)),""))</f>
        <v>82</v>
      </c>
      <c r="B480" s="377">
        <v>160.94999999999999</v>
      </c>
      <c r="C480" s="377" t="s">
        <v>145</v>
      </c>
      <c r="D480" s="378" t="s">
        <v>202</v>
      </c>
      <c r="E480" s="378" t="s">
        <v>27</v>
      </c>
      <c r="F480" s="378"/>
      <c r="G480" s="378" t="s">
        <v>313</v>
      </c>
      <c r="H480" s="378" t="s">
        <v>647</v>
      </c>
      <c r="I480" s="378"/>
      <c r="J480" s="378" t="s">
        <v>115</v>
      </c>
      <c r="K480" s="378" t="s">
        <v>251</v>
      </c>
      <c r="L480" s="378">
        <v>5</v>
      </c>
      <c r="M480" s="378" t="s">
        <v>15</v>
      </c>
      <c r="N480" s="378" t="s">
        <v>19</v>
      </c>
      <c r="O480" s="378">
        <v>6</v>
      </c>
      <c r="P480" s="379">
        <v>88</v>
      </c>
      <c r="Q480" s="380"/>
      <c r="R480" s="376"/>
    </row>
    <row r="481" spans="1:18" ht="15" customHeight="1" x14ac:dyDescent="0.3">
      <c r="A481" s="461">
        <f ca="1">IF(ISBLANK(B481),"",IFERROR(INDIRECT("'Geotech Log'!J"&amp;MATCH(B481,'Geotech Log'!K:K,1)),""))</f>
        <v>82</v>
      </c>
      <c r="B481" s="377">
        <v>161.21</v>
      </c>
      <c r="C481" s="377" t="s">
        <v>145</v>
      </c>
      <c r="D481" s="378" t="s">
        <v>202</v>
      </c>
      <c r="E481" s="378" t="s">
        <v>257</v>
      </c>
      <c r="F481" s="378"/>
      <c r="G481" s="378" t="s">
        <v>309</v>
      </c>
      <c r="H481" s="378" t="s">
        <v>1184</v>
      </c>
      <c r="I481" s="378"/>
      <c r="J481" s="378" t="s">
        <v>115</v>
      </c>
      <c r="K481" s="378" t="s">
        <v>251</v>
      </c>
      <c r="L481" s="378">
        <v>7</v>
      </c>
      <c r="M481" s="378" t="s">
        <v>15</v>
      </c>
      <c r="N481" s="378" t="s">
        <v>19</v>
      </c>
      <c r="O481" s="378">
        <v>12</v>
      </c>
      <c r="P481" s="379">
        <v>11</v>
      </c>
      <c r="Q481" s="380"/>
      <c r="R481" s="376"/>
    </row>
    <row r="482" spans="1:18" ht="15" customHeight="1" x14ac:dyDescent="0.3">
      <c r="A482" s="461">
        <f ca="1">IF(ISBLANK(B482),"",IFERROR(INDIRECT("'Geotech Log'!J"&amp;MATCH(B482,'Geotech Log'!K:K,1)),""))</f>
        <v>82</v>
      </c>
      <c r="B482" s="377">
        <v>161.9</v>
      </c>
      <c r="C482" s="377" t="s">
        <v>145</v>
      </c>
      <c r="D482" s="378" t="s">
        <v>202</v>
      </c>
      <c r="E482" s="378" t="s">
        <v>257</v>
      </c>
      <c r="F482" s="378"/>
      <c r="G482" s="378" t="s">
        <v>309</v>
      </c>
      <c r="H482" s="378" t="s">
        <v>1184</v>
      </c>
      <c r="I482" s="378"/>
      <c r="J482" s="378" t="s">
        <v>242</v>
      </c>
      <c r="K482" s="378" t="s">
        <v>252</v>
      </c>
      <c r="L482" s="378">
        <v>11</v>
      </c>
      <c r="M482" s="378" t="s">
        <v>15</v>
      </c>
      <c r="N482" s="378" t="s">
        <v>19</v>
      </c>
      <c r="O482" s="378">
        <v>20</v>
      </c>
      <c r="P482" s="379">
        <v>7</v>
      </c>
      <c r="Q482" s="380"/>
      <c r="R482" s="376"/>
    </row>
    <row r="483" spans="1:18" ht="15" customHeight="1" x14ac:dyDescent="0.3">
      <c r="A483" s="461">
        <f ca="1">IF(ISBLANK(B483),"",IFERROR(INDIRECT("'Geotech Log'!J"&amp;MATCH(B483,'Geotech Log'!K:K,1)),""))</f>
        <v>82</v>
      </c>
      <c r="B483" s="377">
        <v>161.93</v>
      </c>
      <c r="C483" s="377" t="s">
        <v>145</v>
      </c>
      <c r="D483" s="378" t="s">
        <v>202</v>
      </c>
      <c r="E483" s="378" t="s">
        <v>27</v>
      </c>
      <c r="F483" s="378"/>
      <c r="G483" s="378" t="s">
        <v>312</v>
      </c>
      <c r="H483" s="378" t="s">
        <v>647</v>
      </c>
      <c r="I483" s="378"/>
      <c r="J483" s="378" t="s">
        <v>243</v>
      </c>
      <c r="K483" s="378" t="s">
        <v>252</v>
      </c>
      <c r="L483" s="378">
        <v>9</v>
      </c>
      <c r="M483" s="378" t="s">
        <v>15</v>
      </c>
      <c r="N483" s="378" t="s">
        <v>19</v>
      </c>
      <c r="O483" s="378">
        <v>20</v>
      </c>
      <c r="P483" s="379">
        <v>56</v>
      </c>
      <c r="Q483" s="380"/>
      <c r="R483" s="376"/>
    </row>
    <row r="484" spans="1:18" ht="15" customHeight="1" x14ac:dyDescent="0.3">
      <c r="A484" s="461">
        <f ca="1">IF(ISBLANK(B484),"",IFERROR(INDIRECT("'Geotech Log'!J"&amp;MATCH(B484,'Geotech Log'!K:K,1)),""))</f>
        <v>83</v>
      </c>
      <c r="B484" s="377">
        <v>162.33000000000001</v>
      </c>
      <c r="C484" s="377" t="s">
        <v>145</v>
      </c>
      <c r="D484" s="378" t="s">
        <v>202</v>
      </c>
      <c r="E484" s="378" t="s">
        <v>27</v>
      </c>
      <c r="F484" s="378"/>
      <c r="G484" s="378" t="s">
        <v>312</v>
      </c>
      <c r="H484" s="378" t="s">
        <v>647</v>
      </c>
      <c r="I484" s="378"/>
      <c r="J484" s="378" t="s">
        <v>242</v>
      </c>
      <c r="K484" s="378" t="s">
        <v>252</v>
      </c>
      <c r="L484" s="378">
        <v>15</v>
      </c>
      <c r="M484" s="378" t="s">
        <v>15</v>
      </c>
      <c r="N484" s="378" t="s">
        <v>19</v>
      </c>
      <c r="O484" s="378">
        <v>20</v>
      </c>
      <c r="P484" s="379">
        <v>68</v>
      </c>
      <c r="Q484" s="380"/>
      <c r="R484" s="376"/>
    </row>
    <row r="485" spans="1:18" ht="15" customHeight="1" x14ac:dyDescent="0.3">
      <c r="A485" s="461">
        <f ca="1">IF(ISBLANK(B485),"",IFERROR(INDIRECT("'Geotech Log'!J"&amp;MATCH(B485,'Geotech Log'!K:K,1)),""))</f>
        <v>83</v>
      </c>
      <c r="B485" s="377">
        <v>162.43</v>
      </c>
      <c r="C485" s="377" t="s">
        <v>145</v>
      </c>
      <c r="D485" s="378" t="s">
        <v>202</v>
      </c>
      <c r="E485" s="378" t="s">
        <v>27</v>
      </c>
      <c r="F485" s="378" t="s">
        <v>265</v>
      </c>
      <c r="G485" s="378" t="s">
        <v>312</v>
      </c>
      <c r="H485" s="378" t="s">
        <v>647</v>
      </c>
      <c r="I485" s="378"/>
      <c r="J485" s="378" t="s">
        <v>115</v>
      </c>
      <c r="K485" s="378" t="s">
        <v>251</v>
      </c>
      <c r="L485" s="378">
        <v>5</v>
      </c>
      <c r="M485" s="378" t="s">
        <v>15</v>
      </c>
      <c r="N485" s="378" t="s">
        <v>19</v>
      </c>
      <c r="O485" s="378">
        <v>6</v>
      </c>
      <c r="P485" s="379">
        <v>84</v>
      </c>
      <c r="Q485" s="380"/>
      <c r="R485" s="376"/>
    </row>
    <row r="486" spans="1:18" ht="15" customHeight="1" x14ac:dyDescent="0.3">
      <c r="A486" s="461">
        <f ca="1">IF(ISBLANK(B486),"",IFERROR(INDIRECT("'Geotech Log'!J"&amp;MATCH(B486,'Geotech Log'!K:K,1)),""))</f>
        <v>83</v>
      </c>
      <c r="B486" s="377">
        <v>162.75</v>
      </c>
      <c r="C486" s="377" t="s">
        <v>195</v>
      </c>
      <c r="D486" s="378" t="s">
        <v>203</v>
      </c>
      <c r="E486" s="378" t="s">
        <v>27</v>
      </c>
      <c r="F486" s="378" t="s">
        <v>267</v>
      </c>
      <c r="G486" s="378" t="s">
        <v>310</v>
      </c>
      <c r="H486" s="378" t="s">
        <v>650</v>
      </c>
      <c r="I486" s="378">
        <v>280</v>
      </c>
      <c r="J486" s="378" t="s">
        <v>115</v>
      </c>
      <c r="K486" s="378" t="s">
        <v>252</v>
      </c>
      <c r="L486" s="378">
        <v>9</v>
      </c>
      <c r="M486" s="378" t="s">
        <v>15</v>
      </c>
      <c r="N486" s="378" t="s">
        <v>19</v>
      </c>
      <c r="O486" s="378">
        <v>12</v>
      </c>
      <c r="P486" s="379">
        <v>83</v>
      </c>
      <c r="Q486" s="380"/>
      <c r="R486" s="376"/>
    </row>
    <row r="487" spans="1:18" ht="15" customHeight="1" x14ac:dyDescent="0.3">
      <c r="A487" s="461">
        <f ca="1">IF(ISBLANK(B487),"",IFERROR(INDIRECT("'Geotech Log'!J"&amp;MATCH(B487,'Geotech Log'!K:K,1)),""))</f>
        <v>83</v>
      </c>
      <c r="B487" s="377">
        <v>162.84</v>
      </c>
      <c r="C487" s="377" t="s">
        <v>145</v>
      </c>
      <c r="D487" s="378" t="s">
        <v>202</v>
      </c>
      <c r="E487" s="378" t="s">
        <v>27</v>
      </c>
      <c r="F487" s="378" t="s">
        <v>265</v>
      </c>
      <c r="G487" s="378" t="s">
        <v>310</v>
      </c>
      <c r="H487" s="378" t="s">
        <v>649</v>
      </c>
      <c r="I487" s="378"/>
      <c r="J487" s="378" t="s">
        <v>243</v>
      </c>
      <c r="K487" s="378" t="s">
        <v>252</v>
      </c>
      <c r="L487" s="378">
        <v>9</v>
      </c>
      <c r="M487" s="378" t="s">
        <v>15</v>
      </c>
      <c r="N487" s="378" t="s">
        <v>19</v>
      </c>
      <c r="O487" s="378">
        <v>6</v>
      </c>
      <c r="P487" s="379">
        <v>82</v>
      </c>
      <c r="Q487" s="380"/>
      <c r="R487" s="376"/>
    </row>
    <row r="488" spans="1:18" ht="15" customHeight="1" x14ac:dyDescent="0.3">
      <c r="A488" s="461">
        <f ca="1">IF(ISBLANK(B488),"",IFERROR(INDIRECT("'Geotech Log'!J"&amp;MATCH(B488,'Geotech Log'!K:K,1)),""))</f>
        <v>84</v>
      </c>
      <c r="B488" s="377">
        <v>163.13999999999999</v>
      </c>
      <c r="C488" s="377" t="s">
        <v>145</v>
      </c>
      <c r="D488" s="378" t="s">
        <v>202</v>
      </c>
      <c r="E488" s="378" t="s">
        <v>27</v>
      </c>
      <c r="F488" s="378"/>
      <c r="G488" s="378" t="s">
        <v>310</v>
      </c>
      <c r="H488" s="378" t="s">
        <v>649</v>
      </c>
      <c r="I488" s="378"/>
      <c r="J488" s="378" t="s">
        <v>242</v>
      </c>
      <c r="K488" s="378" t="s">
        <v>252</v>
      </c>
      <c r="L488" s="378">
        <v>9</v>
      </c>
      <c r="M488" s="378" t="s">
        <v>15</v>
      </c>
      <c r="N488" s="378" t="s">
        <v>19</v>
      </c>
      <c r="O488" s="378">
        <v>6</v>
      </c>
      <c r="P488" s="379">
        <v>75</v>
      </c>
      <c r="Q488" s="380"/>
      <c r="R488" s="376"/>
    </row>
    <row r="489" spans="1:18" ht="15" customHeight="1" x14ac:dyDescent="0.3">
      <c r="A489" s="461">
        <f ca="1">IF(ISBLANK(B489),"",IFERROR(INDIRECT("'Geotech Log'!J"&amp;MATCH(B489,'Geotech Log'!K:K,1)),""))</f>
        <v>84</v>
      </c>
      <c r="B489" s="377">
        <v>163.21</v>
      </c>
      <c r="C489" s="377" t="s">
        <v>459</v>
      </c>
      <c r="D489" s="378" t="s">
        <v>202</v>
      </c>
      <c r="E489" s="378" t="s">
        <v>27</v>
      </c>
      <c r="F489" s="378"/>
      <c r="G489" s="378" t="s">
        <v>310</v>
      </c>
      <c r="H489" s="378" t="s">
        <v>649</v>
      </c>
      <c r="I489" s="378"/>
      <c r="J489" s="378" t="s">
        <v>243</v>
      </c>
      <c r="K489" s="378" t="s">
        <v>252</v>
      </c>
      <c r="L489" s="378">
        <v>9</v>
      </c>
      <c r="M489" s="378" t="s">
        <v>15</v>
      </c>
      <c r="N489" s="378" t="s">
        <v>19</v>
      </c>
      <c r="O489" s="378">
        <v>6</v>
      </c>
      <c r="P489" s="379">
        <v>12</v>
      </c>
      <c r="Q489" s="380"/>
      <c r="R489" s="376"/>
    </row>
    <row r="490" spans="1:18" ht="15" customHeight="1" x14ac:dyDescent="0.3">
      <c r="A490" s="461">
        <f ca="1">IF(ISBLANK(B490),"",IFERROR(INDIRECT("'Geotech Log'!J"&amp;MATCH(B490,'Geotech Log'!K:K,1)),""))</f>
        <v>84</v>
      </c>
      <c r="B490" s="377">
        <v>163.22999999999999</v>
      </c>
      <c r="C490" s="377" t="s">
        <v>145</v>
      </c>
      <c r="D490" s="378" t="s">
        <v>202</v>
      </c>
      <c r="E490" s="378" t="s">
        <v>27</v>
      </c>
      <c r="F490" s="378"/>
      <c r="G490" s="378" t="s">
        <v>310</v>
      </c>
      <c r="H490" s="378" t="s">
        <v>649</v>
      </c>
      <c r="I490" s="378"/>
      <c r="J490" s="378" t="s">
        <v>242</v>
      </c>
      <c r="K490" s="378" t="s">
        <v>252</v>
      </c>
      <c r="L490" s="378">
        <v>9</v>
      </c>
      <c r="M490" s="378" t="s">
        <v>15</v>
      </c>
      <c r="N490" s="378" t="s">
        <v>19</v>
      </c>
      <c r="O490" s="378">
        <v>6</v>
      </c>
      <c r="P490" s="379">
        <v>82</v>
      </c>
      <c r="Q490" s="380"/>
      <c r="R490" s="376"/>
    </row>
    <row r="491" spans="1:18" ht="15" customHeight="1" x14ac:dyDescent="0.3">
      <c r="A491" s="461">
        <f ca="1">IF(ISBLANK(B491),"",IFERROR(INDIRECT("'Geotech Log'!J"&amp;MATCH(B491,'Geotech Log'!K:K,1)),""))</f>
        <v>84</v>
      </c>
      <c r="B491" s="377">
        <v>163.30000000000001</v>
      </c>
      <c r="C491" s="377" t="s">
        <v>459</v>
      </c>
      <c r="D491" s="378" t="s">
        <v>202</v>
      </c>
      <c r="E491" s="378" t="s">
        <v>257</v>
      </c>
      <c r="F491" s="378"/>
      <c r="G491" s="378" t="s">
        <v>309</v>
      </c>
      <c r="H491" s="378" t="s">
        <v>1184</v>
      </c>
      <c r="I491" s="378"/>
      <c r="J491" s="378" t="s">
        <v>115</v>
      </c>
      <c r="K491" s="378" t="s">
        <v>251</v>
      </c>
      <c r="L491" s="378">
        <v>7</v>
      </c>
      <c r="M491" s="378" t="s">
        <v>15</v>
      </c>
      <c r="N491" s="378" t="s">
        <v>19</v>
      </c>
      <c r="O491" s="378">
        <v>25</v>
      </c>
      <c r="P491" s="379">
        <v>8</v>
      </c>
      <c r="Q491" s="380"/>
      <c r="R491" s="376" t="s">
        <v>725</v>
      </c>
    </row>
    <row r="492" spans="1:18" ht="15" customHeight="1" x14ac:dyDescent="0.3">
      <c r="A492" s="461">
        <f ca="1">IF(ISBLANK(B492),"",IFERROR(INDIRECT("'Geotech Log'!J"&amp;MATCH(B492,'Geotech Log'!K:K,1)),""))</f>
        <v>84</v>
      </c>
      <c r="B492" s="377">
        <v>163.38</v>
      </c>
      <c r="C492" s="377" t="s">
        <v>145</v>
      </c>
      <c r="D492" s="378" t="s">
        <v>202</v>
      </c>
      <c r="E492" s="378" t="s">
        <v>27</v>
      </c>
      <c r="F492" s="378"/>
      <c r="G492" s="378" t="s">
        <v>313</v>
      </c>
      <c r="H492" s="378" t="s">
        <v>647</v>
      </c>
      <c r="I492" s="378"/>
      <c r="J492" s="378" t="s">
        <v>243</v>
      </c>
      <c r="K492" s="378" t="s">
        <v>252</v>
      </c>
      <c r="L492" s="378">
        <v>11</v>
      </c>
      <c r="M492" s="378" t="s">
        <v>15</v>
      </c>
      <c r="N492" s="378" t="s">
        <v>19</v>
      </c>
      <c r="O492" s="378">
        <v>20</v>
      </c>
      <c r="P492" s="379">
        <v>71</v>
      </c>
      <c r="Q492" s="380"/>
      <c r="R492" s="376"/>
    </row>
    <row r="493" spans="1:18" ht="15" customHeight="1" x14ac:dyDescent="0.3">
      <c r="A493" s="461">
        <f ca="1">IF(ISBLANK(B493),"",IFERROR(INDIRECT("'Geotech Log'!J"&amp;MATCH(B493,'Geotech Log'!K:K,1)),""))</f>
        <v>84</v>
      </c>
      <c r="B493" s="377">
        <v>163.41</v>
      </c>
      <c r="C493" s="377" t="s">
        <v>145</v>
      </c>
      <c r="D493" s="378" t="s">
        <v>202</v>
      </c>
      <c r="E493" s="378" t="s">
        <v>27</v>
      </c>
      <c r="F493" s="378"/>
      <c r="G493" s="378" t="s">
        <v>313</v>
      </c>
      <c r="H493" s="378" t="s">
        <v>647</v>
      </c>
      <c r="I493" s="378"/>
      <c r="J493" s="378" t="s">
        <v>243</v>
      </c>
      <c r="K493" s="378" t="s">
        <v>252</v>
      </c>
      <c r="L493" s="378">
        <v>9</v>
      </c>
      <c r="M493" s="378" t="s">
        <v>15</v>
      </c>
      <c r="N493" s="378" t="s">
        <v>19</v>
      </c>
      <c r="O493" s="378">
        <v>20</v>
      </c>
      <c r="P493" s="379">
        <v>75</v>
      </c>
      <c r="Q493" s="380"/>
      <c r="R493" s="376"/>
    </row>
    <row r="494" spans="1:18" ht="15" customHeight="1" x14ac:dyDescent="0.3">
      <c r="A494" s="461">
        <f ca="1">IF(ISBLANK(B494),"",IFERROR(INDIRECT("'Geotech Log'!J"&amp;MATCH(B494,'Geotech Log'!K:K,1)),""))</f>
        <v>85</v>
      </c>
      <c r="B494" s="377">
        <v>164.08</v>
      </c>
      <c r="C494" s="377" t="s">
        <v>145</v>
      </c>
      <c r="D494" s="378" t="s">
        <v>202</v>
      </c>
      <c r="E494" s="378" t="s">
        <v>257</v>
      </c>
      <c r="F494" s="378"/>
      <c r="G494" s="378" t="s">
        <v>309</v>
      </c>
      <c r="H494" s="378" t="s">
        <v>1184</v>
      </c>
      <c r="I494" s="378"/>
      <c r="J494" s="378" t="s">
        <v>242</v>
      </c>
      <c r="K494" s="378" t="s">
        <v>251</v>
      </c>
      <c r="L494" s="378">
        <v>7</v>
      </c>
      <c r="M494" s="378" t="s">
        <v>15</v>
      </c>
      <c r="N494" s="378" t="s">
        <v>19</v>
      </c>
      <c r="O494" s="378">
        <v>12</v>
      </c>
      <c r="P494" s="379">
        <v>8</v>
      </c>
      <c r="Q494" s="380"/>
      <c r="R494" s="376"/>
    </row>
    <row r="495" spans="1:18" ht="15" customHeight="1" x14ac:dyDescent="0.3">
      <c r="A495" s="461">
        <f ca="1">IF(ISBLANK(B495),"",IFERROR(INDIRECT("'Geotech Log'!J"&amp;MATCH(B495,'Geotech Log'!K:K,1)),""))</f>
        <v>85</v>
      </c>
      <c r="B495" s="377">
        <v>164.26</v>
      </c>
      <c r="C495" s="377" t="s">
        <v>145</v>
      </c>
      <c r="D495" s="378" t="s">
        <v>202</v>
      </c>
      <c r="E495" s="378" t="s">
        <v>27</v>
      </c>
      <c r="F495" s="378"/>
      <c r="G495" s="378" t="s">
        <v>313</v>
      </c>
      <c r="H495" s="378" t="s">
        <v>647</v>
      </c>
      <c r="I495" s="378"/>
      <c r="J495" s="378" t="s">
        <v>243</v>
      </c>
      <c r="K495" s="378" t="s">
        <v>252</v>
      </c>
      <c r="L495" s="378">
        <v>11</v>
      </c>
      <c r="M495" s="378" t="s">
        <v>15</v>
      </c>
      <c r="N495" s="378" t="s">
        <v>19</v>
      </c>
      <c r="O495" s="378">
        <v>20</v>
      </c>
      <c r="P495" s="379">
        <v>72</v>
      </c>
      <c r="Q495" s="380"/>
      <c r="R495" s="376"/>
    </row>
    <row r="496" spans="1:18" ht="15" customHeight="1" x14ac:dyDescent="0.3">
      <c r="A496" s="461">
        <f ca="1">IF(ISBLANK(B496),"",IFERROR(INDIRECT("'Geotech Log'!J"&amp;MATCH(B496,'Geotech Log'!K:K,1)),""))</f>
        <v>85</v>
      </c>
      <c r="B496" s="377">
        <v>164.33</v>
      </c>
      <c r="C496" s="377" t="s">
        <v>459</v>
      </c>
      <c r="D496" s="378" t="s">
        <v>202</v>
      </c>
      <c r="E496" s="378" t="s">
        <v>27</v>
      </c>
      <c r="F496" s="378"/>
      <c r="G496" s="378" t="s">
        <v>313</v>
      </c>
      <c r="H496" s="378" t="s">
        <v>647</v>
      </c>
      <c r="I496" s="378"/>
      <c r="J496" s="378" t="s">
        <v>242</v>
      </c>
      <c r="K496" s="378" t="s">
        <v>252</v>
      </c>
      <c r="L496" s="378">
        <v>11</v>
      </c>
      <c r="M496" s="378" t="s">
        <v>15</v>
      </c>
      <c r="N496" s="378" t="s">
        <v>19</v>
      </c>
      <c r="O496" s="378">
        <v>20</v>
      </c>
      <c r="P496" s="379">
        <v>44</v>
      </c>
      <c r="Q496" s="380"/>
      <c r="R496" s="376"/>
    </row>
    <row r="497" spans="1:18" ht="15" customHeight="1" x14ac:dyDescent="0.3">
      <c r="A497" s="461">
        <f ca="1">IF(ISBLANK(B497),"",IFERROR(INDIRECT("'Geotech Log'!J"&amp;MATCH(B497,'Geotech Log'!K:K,1)),""))</f>
        <v>85</v>
      </c>
      <c r="B497" s="377">
        <v>164.41</v>
      </c>
      <c r="C497" s="377" t="s">
        <v>145</v>
      </c>
      <c r="D497" s="378" t="s">
        <v>202</v>
      </c>
      <c r="E497" s="378" t="s">
        <v>27</v>
      </c>
      <c r="F497" s="378"/>
      <c r="G497" s="378" t="s">
        <v>312</v>
      </c>
      <c r="H497" s="378" t="s">
        <v>647</v>
      </c>
      <c r="I497" s="378"/>
      <c r="J497" s="378" t="s">
        <v>242</v>
      </c>
      <c r="K497" s="378" t="s">
        <v>251</v>
      </c>
      <c r="L497" s="378">
        <v>7</v>
      </c>
      <c r="M497" s="378" t="s">
        <v>15</v>
      </c>
      <c r="N497" s="378" t="s">
        <v>19</v>
      </c>
      <c r="O497" s="378">
        <v>12</v>
      </c>
      <c r="P497" s="379">
        <v>74</v>
      </c>
      <c r="Q497" s="380"/>
      <c r="R497" s="376"/>
    </row>
    <row r="498" spans="1:18" ht="15" customHeight="1" x14ac:dyDescent="0.3">
      <c r="A498" s="461">
        <f ca="1">IF(ISBLANK(B498),"",IFERROR(INDIRECT("'Geotech Log'!J"&amp;MATCH(B498,'Geotech Log'!K:K,1)),""))</f>
        <v>85</v>
      </c>
      <c r="B498" s="377">
        <v>164.49</v>
      </c>
      <c r="C498" s="377" t="s">
        <v>145</v>
      </c>
      <c r="D498" s="378" t="s">
        <v>202</v>
      </c>
      <c r="E498" s="378" t="s">
        <v>27</v>
      </c>
      <c r="F498" s="378"/>
      <c r="G498" s="378" t="s">
        <v>313</v>
      </c>
      <c r="H498" s="378" t="s">
        <v>647</v>
      </c>
      <c r="I498" s="378"/>
      <c r="J498" s="378" t="s">
        <v>242</v>
      </c>
      <c r="K498" s="378" t="s">
        <v>251</v>
      </c>
      <c r="L498" s="378">
        <v>7</v>
      </c>
      <c r="M498" s="378" t="s">
        <v>15</v>
      </c>
      <c r="N498" s="378" t="s">
        <v>19</v>
      </c>
      <c r="O498" s="378">
        <v>20</v>
      </c>
      <c r="P498" s="379">
        <v>84</v>
      </c>
      <c r="Q498" s="380"/>
      <c r="R498" s="376"/>
    </row>
    <row r="499" spans="1:18" ht="15" customHeight="1" x14ac:dyDescent="0.3">
      <c r="A499" s="461">
        <f ca="1">IF(ISBLANK(B499),"",IFERROR(INDIRECT("'Geotech Log'!J"&amp;MATCH(B499,'Geotech Log'!K:K,1)),""))</f>
        <v>85</v>
      </c>
      <c r="B499" s="377">
        <v>164.51</v>
      </c>
      <c r="C499" s="377" t="s">
        <v>145</v>
      </c>
      <c r="D499" s="378" t="s">
        <v>202</v>
      </c>
      <c r="E499" s="378" t="s">
        <v>27</v>
      </c>
      <c r="F499" s="378"/>
      <c r="G499" s="378" t="s">
        <v>312</v>
      </c>
      <c r="H499" s="378" t="s">
        <v>647</v>
      </c>
      <c r="I499" s="378"/>
      <c r="J499" s="378" t="s">
        <v>243</v>
      </c>
      <c r="K499" s="378" t="s">
        <v>251</v>
      </c>
      <c r="L499" s="378">
        <v>5</v>
      </c>
      <c r="M499" s="378" t="s">
        <v>15</v>
      </c>
      <c r="N499" s="378" t="s">
        <v>19</v>
      </c>
      <c r="O499" s="378">
        <v>12</v>
      </c>
      <c r="P499" s="379">
        <v>63</v>
      </c>
      <c r="Q499" s="380"/>
      <c r="R499" s="376"/>
    </row>
    <row r="500" spans="1:18" ht="15" customHeight="1" x14ac:dyDescent="0.3">
      <c r="A500" s="461">
        <f ca="1">IF(ISBLANK(B500),"",IFERROR(INDIRECT("'Geotech Log'!J"&amp;MATCH(B500,'Geotech Log'!K:K,1)),""))</f>
        <v>85</v>
      </c>
      <c r="B500" s="377">
        <v>164.61</v>
      </c>
      <c r="C500" s="377" t="s">
        <v>145</v>
      </c>
      <c r="D500" s="378" t="s">
        <v>202</v>
      </c>
      <c r="E500" s="378" t="s">
        <v>27</v>
      </c>
      <c r="F500" s="378"/>
      <c r="G500" s="378" t="s">
        <v>312</v>
      </c>
      <c r="H500" s="378" t="s">
        <v>647</v>
      </c>
      <c r="I500" s="378"/>
      <c r="J500" s="378" t="s">
        <v>243</v>
      </c>
      <c r="K500" s="378" t="s">
        <v>251</v>
      </c>
      <c r="L500" s="378">
        <v>5</v>
      </c>
      <c r="M500" s="378" t="s">
        <v>15</v>
      </c>
      <c r="N500" s="378" t="s">
        <v>19</v>
      </c>
      <c r="O500" s="378">
        <v>12</v>
      </c>
      <c r="P500" s="379">
        <v>73</v>
      </c>
      <c r="Q500" s="380"/>
      <c r="R500" s="376"/>
    </row>
    <row r="501" spans="1:18" ht="15" customHeight="1" x14ac:dyDescent="0.3">
      <c r="A501" s="461">
        <f ca="1">IF(ISBLANK(B501),"",IFERROR(INDIRECT("'Geotech Log'!J"&amp;MATCH(B501,'Geotech Log'!K:K,1)),""))</f>
        <v>86</v>
      </c>
      <c r="B501" s="377">
        <v>165.11</v>
      </c>
      <c r="C501" s="377" t="s">
        <v>195</v>
      </c>
      <c r="D501" s="378" t="s">
        <v>203</v>
      </c>
      <c r="E501" s="378" t="s">
        <v>253</v>
      </c>
      <c r="F501" s="378" t="s">
        <v>27</v>
      </c>
      <c r="G501" s="378" t="s">
        <v>310</v>
      </c>
      <c r="H501" s="378" t="s">
        <v>650</v>
      </c>
      <c r="I501" s="378">
        <v>300</v>
      </c>
      <c r="J501" s="378" t="s">
        <v>115</v>
      </c>
      <c r="K501" s="378" t="s">
        <v>251</v>
      </c>
      <c r="L501" s="378">
        <v>7</v>
      </c>
      <c r="M501" s="378" t="s">
        <v>14</v>
      </c>
      <c r="N501" s="378" t="s">
        <v>19</v>
      </c>
      <c r="O501" s="378">
        <v>6</v>
      </c>
      <c r="P501" s="379"/>
      <c r="Q501" s="380"/>
      <c r="R501" s="376" t="s">
        <v>1187</v>
      </c>
    </row>
    <row r="502" spans="1:18" ht="15" customHeight="1" x14ac:dyDescent="0.3">
      <c r="A502" s="461">
        <f ca="1">IF(ISBLANK(B502),"",IFERROR(INDIRECT("'Geotech Log'!J"&amp;MATCH(B502,'Geotech Log'!K:K,1)),""))</f>
        <v>87</v>
      </c>
      <c r="B502" s="377">
        <v>165.7</v>
      </c>
      <c r="C502" s="377" t="s">
        <v>195</v>
      </c>
      <c r="D502" s="378" t="s">
        <v>203</v>
      </c>
      <c r="E502" s="378" t="s">
        <v>267</v>
      </c>
      <c r="F502" s="378" t="s">
        <v>27</v>
      </c>
      <c r="G502" s="378" t="s">
        <v>310</v>
      </c>
      <c r="H502" s="378" t="s">
        <v>650</v>
      </c>
      <c r="I502" s="378">
        <v>50</v>
      </c>
      <c r="J502" s="378" t="s">
        <v>244</v>
      </c>
      <c r="K502" s="378" t="s">
        <v>252</v>
      </c>
      <c r="L502" s="378">
        <v>11</v>
      </c>
      <c r="M502" s="378" t="s">
        <v>15</v>
      </c>
      <c r="N502" s="378" t="s">
        <v>19</v>
      </c>
      <c r="O502" s="378">
        <v>6</v>
      </c>
      <c r="P502" s="379"/>
      <c r="Q502" s="380"/>
      <c r="R502" s="376" t="s">
        <v>823</v>
      </c>
    </row>
    <row r="503" spans="1:18" ht="15" customHeight="1" x14ac:dyDescent="0.3">
      <c r="A503" s="461">
        <f ca="1">IF(ISBLANK(B503),"",IFERROR(INDIRECT("'Geotech Log'!J"&amp;MATCH(B503,'Geotech Log'!K:K,1)),""))</f>
        <v>87</v>
      </c>
      <c r="B503" s="377">
        <v>165.78</v>
      </c>
      <c r="C503" s="377" t="s">
        <v>195</v>
      </c>
      <c r="D503" s="378" t="s">
        <v>203</v>
      </c>
      <c r="E503" s="378" t="s">
        <v>267</v>
      </c>
      <c r="F503" s="378" t="s">
        <v>27</v>
      </c>
      <c r="G503" s="378" t="s">
        <v>310</v>
      </c>
      <c r="H503" s="378" t="s">
        <v>650</v>
      </c>
      <c r="I503" s="378">
        <v>35</v>
      </c>
      <c r="J503" s="378" t="s">
        <v>242</v>
      </c>
      <c r="K503" s="378" t="s">
        <v>252</v>
      </c>
      <c r="L503" s="378">
        <v>11</v>
      </c>
      <c r="M503" s="378" t="s">
        <v>15</v>
      </c>
      <c r="N503" s="378" t="s">
        <v>19</v>
      </c>
      <c r="O503" s="378">
        <v>6</v>
      </c>
      <c r="P503" s="379">
        <v>64</v>
      </c>
      <c r="Q503" s="380"/>
      <c r="R503" s="376" t="s">
        <v>823</v>
      </c>
    </row>
    <row r="504" spans="1:18" ht="15" customHeight="1" x14ac:dyDescent="0.3">
      <c r="A504" s="461">
        <f ca="1">IF(ISBLANK(B504),"",IFERROR(INDIRECT("'Geotech Log'!J"&amp;MATCH(B504,'Geotech Log'!K:K,1)),""))</f>
        <v>87</v>
      </c>
      <c r="B504" s="377">
        <v>165.87</v>
      </c>
      <c r="C504" s="377" t="s">
        <v>145</v>
      </c>
      <c r="D504" s="378" t="s">
        <v>202</v>
      </c>
      <c r="E504" s="378" t="s">
        <v>27</v>
      </c>
      <c r="F504" s="378"/>
      <c r="G504" s="378" t="s">
        <v>312</v>
      </c>
      <c r="H504" s="378" t="s">
        <v>647</v>
      </c>
      <c r="I504" s="378"/>
      <c r="J504" s="378" t="s">
        <v>115</v>
      </c>
      <c r="K504" s="378" t="s">
        <v>251</v>
      </c>
      <c r="L504" s="378">
        <v>7</v>
      </c>
      <c r="M504" s="378" t="s">
        <v>15</v>
      </c>
      <c r="N504" s="378" t="s">
        <v>19</v>
      </c>
      <c r="O504" s="378">
        <v>6</v>
      </c>
      <c r="P504" s="379">
        <v>74</v>
      </c>
      <c r="Q504" s="380"/>
      <c r="R504" s="376"/>
    </row>
    <row r="505" spans="1:18" ht="15" customHeight="1" x14ac:dyDescent="0.3">
      <c r="A505" s="461">
        <f ca="1">IF(ISBLANK(B505),"",IFERROR(INDIRECT("'Geotech Log'!J"&amp;MATCH(B505,'Geotech Log'!K:K,1)),""))</f>
        <v>87</v>
      </c>
      <c r="B505" s="377">
        <v>165.91</v>
      </c>
      <c r="C505" s="377" t="s">
        <v>145</v>
      </c>
      <c r="D505" s="378" t="s">
        <v>202</v>
      </c>
      <c r="E505" s="378" t="s">
        <v>27</v>
      </c>
      <c r="F505" s="378"/>
      <c r="G505" s="378" t="s">
        <v>312</v>
      </c>
      <c r="H505" s="378" t="s">
        <v>647</v>
      </c>
      <c r="I505" s="378"/>
      <c r="J505" s="378" t="s">
        <v>242</v>
      </c>
      <c r="K505" s="378" t="s">
        <v>251</v>
      </c>
      <c r="L505" s="378">
        <v>7</v>
      </c>
      <c r="M505" s="378" t="s">
        <v>15</v>
      </c>
      <c r="N505" s="378" t="s">
        <v>19</v>
      </c>
      <c r="O505" s="378">
        <v>20</v>
      </c>
      <c r="P505" s="379">
        <v>78</v>
      </c>
      <c r="Q505" s="380"/>
      <c r="R505" s="376"/>
    </row>
    <row r="506" spans="1:18" ht="15" customHeight="1" x14ac:dyDescent="0.3">
      <c r="A506" s="461">
        <f ca="1">IF(ISBLANK(B506),"",IFERROR(INDIRECT("'Geotech Log'!J"&amp;MATCH(B506,'Geotech Log'!K:K,1)),""))</f>
        <v>88</v>
      </c>
      <c r="B506" s="377">
        <v>166.06</v>
      </c>
      <c r="C506" s="377" t="s">
        <v>145</v>
      </c>
      <c r="D506" s="378" t="s">
        <v>202</v>
      </c>
      <c r="E506" s="378" t="s">
        <v>27</v>
      </c>
      <c r="F506" s="378"/>
      <c r="G506" s="378" t="s">
        <v>312</v>
      </c>
      <c r="H506" s="378" t="s">
        <v>647</v>
      </c>
      <c r="I506" s="378"/>
      <c r="J506" s="378" t="s">
        <v>243</v>
      </c>
      <c r="K506" s="378" t="s">
        <v>252</v>
      </c>
      <c r="L506" s="378">
        <v>15</v>
      </c>
      <c r="M506" s="378" t="s">
        <v>15</v>
      </c>
      <c r="N506" s="378" t="s">
        <v>19</v>
      </c>
      <c r="O506" s="378">
        <v>20</v>
      </c>
      <c r="P506" s="379">
        <v>86</v>
      </c>
      <c r="Q506" s="380"/>
      <c r="R506" s="376" t="s">
        <v>824</v>
      </c>
    </row>
    <row r="507" spans="1:18" ht="15" customHeight="1" x14ac:dyDescent="0.3">
      <c r="A507" s="461">
        <f ca="1">IF(ISBLANK(B507),"",IFERROR(INDIRECT("'Geotech Log'!J"&amp;MATCH(B507,'Geotech Log'!K:K,1)),""))</f>
        <v>88</v>
      </c>
      <c r="B507" s="377">
        <v>166.19</v>
      </c>
      <c r="C507" s="377" t="s">
        <v>145</v>
      </c>
      <c r="D507" s="378" t="s">
        <v>202</v>
      </c>
      <c r="E507" s="378" t="s">
        <v>27</v>
      </c>
      <c r="F507" s="378"/>
      <c r="G507" s="378" t="s">
        <v>312</v>
      </c>
      <c r="H507" s="378" t="s">
        <v>647</v>
      </c>
      <c r="I507" s="378"/>
      <c r="J507" s="378" t="s">
        <v>123</v>
      </c>
      <c r="K507" s="378" t="s">
        <v>138</v>
      </c>
      <c r="L507" s="378">
        <v>17</v>
      </c>
      <c r="M507" s="378" t="s">
        <v>15</v>
      </c>
      <c r="N507" s="378" t="s">
        <v>19</v>
      </c>
      <c r="O507" s="378">
        <v>20</v>
      </c>
      <c r="P507" s="379">
        <v>88</v>
      </c>
      <c r="Q507" s="380"/>
      <c r="R507" s="376"/>
    </row>
    <row r="508" spans="1:18" ht="15" customHeight="1" x14ac:dyDescent="0.3">
      <c r="A508" s="461">
        <f ca="1">IF(ISBLANK(B508),"",IFERROR(INDIRECT("'Geotech Log'!J"&amp;MATCH(B508,'Geotech Log'!K:K,1)),""))</f>
        <v>88</v>
      </c>
      <c r="B508" s="377">
        <v>166.38</v>
      </c>
      <c r="C508" s="377" t="s">
        <v>145</v>
      </c>
      <c r="D508" s="378" t="s">
        <v>202</v>
      </c>
      <c r="E508" s="378" t="s">
        <v>27</v>
      </c>
      <c r="F508" s="378"/>
      <c r="G508" s="378" t="s">
        <v>312</v>
      </c>
      <c r="H508" s="378" t="s">
        <v>647</v>
      </c>
      <c r="I508" s="378"/>
      <c r="J508" s="378" t="s">
        <v>242</v>
      </c>
      <c r="K508" s="378" t="s">
        <v>252</v>
      </c>
      <c r="L508" s="378">
        <v>11</v>
      </c>
      <c r="M508" s="378" t="s">
        <v>15</v>
      </c>
      <c r="N508" s="378" t="s">
        <v>19</v>
      </c>
      <c r="O508" s="378">
        <v>20</v>
      </c>
      <c r="P508" s="379">
        <v>87</v>
      </c>
      <c r="Q508" s="380"/>
      <c r="R508" s="376"/>
    </row>
    <row r="509" spans="1:18" ht="15" customHeight="1" x14ac:dyDescent="0.3">
      <c r="A509" s="461">
        <f ca="1">IF(ISBLANK(B509),"",IFERROR(INDIRECT("'Geotech Log'!J"&amp;MATCH(B509,'Geotech Log'!K:K,1)),""))</f>
        <v>88</v>
      </c>
      <c r="B509" s="377">
        <v>167.11</v>
      </c>
      <c r="C509" s="377" t="s">
        <v>145</v>
      </c>
      <c r="D509" s="378" t="s">
        <v>202</v>
      </c>
      <c r="E509" s="378" t="s">
        <v>27</v>
      </c>
      <c r="F509" s="378"/>
      <c r="G509" s="378" t="s">
        <v>313</v>
      </c>
      <c r="H509" s="378" t="s">
        <v>647</v>
      </c>
      <c r="I509" s="378"/>
      <c r="J509" s="378" t="s">
        <v>115</v>
      </c>
      <c r="K509" s="378" t="s">
        <v>251</v>
      </c>
      <c r="L509" s="378">
        <v>7</v>
      </c>
      <c r="M509" s="378" t="s">
        <v>15</v>
      </c>
      <c r="N509" s="378" t="s">
        <v>19</v>
      </c>
      <c r="O509" s="378">
        <v>12</v>
      </c>
      <c r="P509" s="379">
        <v>73</v>
      </c>
      <c r="Q509" s="380"/>
      <c r="R509" s="376"/>
    </row>
    <row r="510" spans="1:18" ht="15" customHeight="1" x14ac:dyDescent="0.3">
      <c r="A510" s="461">
        <f ca="1">IF(ISBLANK(B510),"",IFERROR(INDIRECT("'Geotech Log'!J"&amp;MATCH(B510,'Geotech Log'!K:K,1)),""))</f>
        <v>88</v>
      </c>
      <c r="B510" s="377">
        <v>167.31</v>
      </c>
      <c r="C510" s="377" t="s">
        <v>145</v>
      </c>
      <c r="D510" s="378" t="s">
        <v>202</v>
      </c>
      <c r="E510" s="378" t="s">
        <v>27</v>
      </c>
      <c r="F510" s="378"/>
      <c r="G510" s="378" t="s">
        <v>312</v>
      </c>
      <c r="H510" s="378" t="s">
        <v>647</v>
      </c>
      <c r="I510" s="378"/>
      <c r="J510" s="378" t="s">
        <v>115</v>
      </c>
      <c r="K510" s="378" t="s">
        <v>135</v>
      </c>
      <c r="L510" s="378">
        <v>3</v>
      </c>
      <c r="M510" s="378" t="s">
        <v>15</v>
      </c>
      <c r="N510" s="378" t="s">
        <v>19</v>
      </c>
      <c r="O510" s="378">
        <v>6</v>
      </c>
      <c r="P510" s="379">
        <v>87</v>
      </c>
      <c r="Q510" s="380"/>
      <c r="R510" s="376"/>
    </row>
    <row r="511" spans="1:18" ht="15" customHeight="1" x14ac:dyDescent="0.3">
      <c r="A511" s="461">
        <f ca="1">IF(ISBLANK(B511),"",IFERROR(INDIRECT("'Geotech Log'!J"&amp;MATCH(B511,'Geotech Log'!K:K,1)),""))</f>
        <v>88</v>
      </c>
      <c r="B511" s="377">
        <v>167.57</v>
      </c>
      <c r="C511" s="377" t="s">
        <v>145</v>
      </c>
      <c r="D511" s="378" t="s">
        <v>202</v>
      </c>
      <c r="E511" s="378" t="s">
        <v>257</v>
      </c>
      <c r="F511" s="378"/>
      <c r="G511" s="378" t="s">
        <v>309</v>
      </c>
      <c r="H511" s="378" t="s">
        <v>1184</v>
      </c>
      <c r="I511" s="378"/>
      <c r="J511" s="378" t="s">
        <v>115</v>
      </c>
      <c r="K511" s="378" t="s">
        <v>135</v>
      </c>
      <c r="L511" s="378">
        <v>3</v>
      </c>
      <c r="M511" s="378" t="s">
        <v>15</v>
      </c>
      <c r="N511" s="378" t="s">
        <v>19</v>
      </c>
      <c r="O511" s="378">
        <v>6</v>
      </c>
      <c r="P511" s="379">
        <v>78</v>
      </c>
      <c r="Q511" s="380"/>
      <c r="R511" s="376"/>
    </row>
    <row r="512" spans="1:18" ht="15" customHeight="1" x14ac:dyDescent="0.3">
      <c r="A512" s="461">
        <f ca="1">IF(ISBLANK(B512),"",IFERROR(INDIRECT("'Geotech Log'!J"&amp;MATCH(B512,'Geotech Log'!K:K,1)),""))</f>
        <v>88</v>
      </c>
      <c r="B512" s="377">
        <v>167.68</v>
      </c>
      <c r="C512" s="377" t="s">
        <v>459</v>
      </c>
      <c r="D512" s="378" t="s">
        <v>202</v>
      </c>
      <c r="E512" s="378" t="s">
        <v>257</v>
      </c>
      <c r="F512" s="378"/>
      <c r="G512" s="378" t="s">
        <v>309</v>
      </c>
      <c r="H512" s="378" t="s">
        <v>1184</v>
      </c>
      <c r="I512" s="378"/>
      <c r="J512" s="378" t="s">
        <v>243</v>
      </c>
      <c r="K512" s="378" t="s">
        <v>251</v>
      </c>
      <c r="L512" s="378">
        <v>7</v>
      </c>
      <c r="M512" s="378" t="s">
        <v>15</v>
      </c>
      <c r="N512" s="378" t="s">
        <v>19</v>
      </c>
      <c r="O512" s="378">
        <v>25</v>
      </c>
      <c r="P512" s="379">
        <v>12</v>
      </c>
      <c r="Q512" s="380"/>
      <c r="R512" s="376" t="s">
        <v>1194</v>
      </c>
    </row>
    <row r="513" spans="1:18" ht="15" customHeight="1" x14ac:dyDescent="0.3">
      <c r="A513" s="461">
        <f ca="1">IF(ISBLANK(B513),"",IFERROR(INDIRECT("'Geotech Log'!J"&amp;MATCH(B513,'Geotech Log'!K:K,1)),""))</f>
        <v>88</v>
      </c>
      <c r="B513" s="377">
        <v>168.31</v>
      </c>
      <c r="C513" s="377" t="s">
        <v>459</v>
      </c>
      <c r="D513" s="378" t="s">
        <v>202</v>
      </c>
      <c r="E513" s="378" t="s">
        <v>257</v>
      </c>
      <c r="F513" s="378"/>
      <c r="G513" s="378" t="s">
        <v>309</v>
      </c>
      <c r="H513" s="378" t="s">
        <v>1184</v>
      </c>
      <c r="I513" s="378"/>
      <c r="J513" s="378" t="s">
        <v>243</v>
      </c>
      <c r="K513" s="378" t="s">
        <v>251</v>
      </c>
      <c r="L513" s="378">
        <v>7</v>
      </c>
      <c r="M513" s="378" t="s">
        <v>15</v>
      </c>
      <c r="N513" s="378" t="s">
        <v>19</v>
      </c>
      <c r="O513" s="378">
        <v>12</v>
      </c>
      <c r="P513" s="379">
        <v>16</v>
      </c>
      <c r="Q513" s="380"/>
      <c r="R513" s="376"/>
    </row>
    <row r="514" spans="1:18" ht="15" customHeight="1" x14ac:dyDescent="0.3">
      <c r="A514" s="461">
        <f ca="1">IF(ISBLANK(B514),"",IFERROR(INDIRECT("'Geotech Log'!J"&amp;MATCH(B514,'Geotech Log'!K:K,1)),""))</f>
        <v>88</v>
      </c>
      <c r="B514" s="377">
        <v>168.38</v>
      </c>
      <c r="C514" s="377" t="s">
        <v>459</v>
      </c>
      <c r="D514" s="378" t="s">
        <v>202</v>
      </c>
      <c r="E514" s="378" t="s">
        <v>257</v>
      </c>
      <c r="F514" s="378"/>
      <c r="G514" s="378" t="s">
        <v>309</v>
      </c>
      <c r="H514" s="378" t="s">
        <v>1184</v>
      </c>
      <c r="I514" s="378"/>
      <c r="J514" s="378" t="s">
        <v>243</v>
      </c>
      <c r="K514" s="378" t="s">
        <v>251</v>
      </c>
      <c r="L514" s="378">
        <v>7</v>
      </c>
      <c r="M514" s="378" t="s">
        <v>15</v>
      </c>
      <c r="N514" s="378" t="s">
        <v>19</v>
      </c>
      <c r="O514" s="378">
        <v>12</v>
      </c>
      <c r="P514" s="379">
        <v>31</v>
      </c>
      <c r="Q514" s="380"/>
      <c r="R514" s="376"/>
    </row>
    <row r="515" spans="1:18" ht="15" customHeight="1" x14ac:dyDescent="0.3">
      <c r="A515" s="461">
        <f ca="1">IF(ISBLANK(B515),"",IFERROR(INDIRECT("'Geotech Log'!J"&amp;MATCH(B515,'Geotech Log'!K:K,1)),""))</f>
        <v>88</v>
      </c>
      <c r="B515" s="377">
        <v>168.52</v>
      </c>
      <c r="C515" s="377" t="s">
        <v>459</v>
      </c>
      <c r="D515" s="378" t="s">
        <v>202</v>
      </c>
      <c r="E515" s="378" t="s">
        <v>257</v>
      </c>
      <c r="F515" s="378"/>
      <c r="G515" s="378" t="s">
        <v>309</v>
      </c>
      <c r="H515" s="378" t="s">
        <v>1184</v>
      </c>
      <c r="I515" s="378"/>
      <c r="J515" s="378" t="s">
        <v>243</v>
      </c>
      <c r="K515" s="378" t="s">
        <v>252</v>
      </c>
      <c r="L515" s="378">
        <v>15</v>
      </c>
      <c r="M515" s="378" t="s">
        <v>15</v>
      </c>
      <c r="N515" s="378" t="s">
        <v>19</v>
      </c>
      <c r="O515" s="378">
        <v>20</v>
      </c>
      <c r="P515" s="379">
        <v>35</v>
      </c>
      <c r="Q515" s="380"/>
      <c r="R515" s="376"/>
    </row>
    <row r="516" spans="1:18" ht="15" customHeight="1" x14ac:dyDescent="0.3">
      <c r="A516" s="461">
        <f ca="1">IF(ISBLANK(B516),"",IFERROR(INDIRECT("'Geotech Log'!J"&amp;MATCH(B516,'Geotech Log'!K:K,1)),""))</f>
        <v>88</v>
      </c>
      <c r="B516" s="377">
        <v>168.6</v>
      </c>
      <c r="C516" s="377" t="s">
        <v>459</v>
      </c>
      <c r="D516" s="378" t="s">
        <v>202</v>
      </c>
      <c r="E516" s="378" t="s">
        <v>257</v>
      </c>
      <c r="F516" s="378"/>
      <c r="G516" s="378" t="s">
        <v>309</v>
      </c>
      <c r="H516" s="378" t="s">
        <v>1184</v>
      </c>
      <c r="I516" s="378"/>
      <c r="J516" s="378" t="s">
        <v>243</v>
      </c>
      <c r="K516" s="378" t="s">
        <v>252</v>
      </c>
      <c r="L516" s="378">
        <v>11</v>
      </c>
      <c r="M516" s="378" t="s">
        <v>15</v>
      </c>
      <c r="N516" s="378" t="s">
        <v>19</v>
      </c>
      <c r="O516" s="378">
        <v>20</v>
      </c>
      <c r="P516" s="379">
        <v>16</v>
      </c>
      <c r="Q516" s="380"/>
      <c r="R516" s="376"/>
    </row>
    <row r="517" spans="1:18" ht="15" customHeight="1" x14ac:dyDescent="0.3">
      <c r="A517" s="461">
        <f ca="1">IF(ISBLANK(B517),"",IFERROR(INDIRECT("'Geotech Log'!J"&amp;MATCH(B517,'Geotech Log'!K:K,1)),""))</f>
        <v>88</v>
      </c>
      <c r="B517" s="377">
        <v>168.62</v>
      </c>
      <c r="C517" s="377" t="s">
        <v>459</v>
      </c>
      <c r="D517" s="378" t="s">
        <v>202</v>
      </c>
      <c r="E517" s="378" t="s">
        <v>257</v>
      </c>
      <c r="F517" s="378"/>
      <c r="G517" s="378" t="s">
        <v>309</v>
      </c>
      <c r="H517" s="378" t="s">
        <v>1184</v>
      </c>
      <c r="I517" s="378"/>
      <c r="J517" s="378" t="s">
        <v>115</v>
      </c>
      <c r="K517" s="378" t="s">
        <v>251</v>
      </c>
      <c r="L517" s="378">
        <v>7</v>
      </c>
      <c r="M517" s="378" t="s">
        <v>15</v>
      </c>
      <c r="N517" s="378" t="s">
        <v>19</v>
      </c>
      <c r="O517" s="378">
        <v>12</v>
      </c>
      <c r="P517" s="379">
        <v>19</v>
      </c>
      <c r="Q517" s="380"/>
      <c r="R517" s="376"/>
    </row>
    <row r="518" spans="1:18" ht="15" customHeight="1" x14ac:dyDescent="0.3">
      <c r="A518" s="461">
        <f ca="1">IF(ISBLANK(B518),"",IFERROR(INDIRECT("'Geotech Log'!J"&amp;MATCH(B518,'Geotech Log'!K:K,1)),""))</f>
        <v>88</v>
      </c>
      <c r="B518" s="377">
        <v>168.67</v>
      </c>
      <c r="C518" s="377" t="s">
        <v>459</v>
      </c>
      <c r="D518" s="378" t="s">
        <v>202</v>
      </c>
      <c r="E518" s="378" t="s">
        <v>264</v>
      </c>
      <c r="F518" s="378"/>
      <c r="G518" s="378" t="s">
        <v>123</v>
      </c>
      <c r="H518" s="378" t="s">
        <v>647</v>
      </c>
      <c r="I518" s="378"/>
      <c r="J518" s="378" t="s">
        <v>115</v>
      </c>
      <c r="K518" s="378" t="s">
        <v>251</v>
      </c>
      <c r="L518" s="378">
        <v>7</v>
      </c>
      <c r="M518" s="378" t="s">
        <v>15</v>
      </c>
      <c r="N518" s="378" t="s">
        <v>19</v>
      </c>
      <c r="O518" s="378">
        <v>12</v>
      </c>
      <c r="P518" s="379">
        <v>26</v>
      </c>
      <c r="Q518" s="380"/>
      <c r="R518" s="376"/>
    </row>
    <row r="519" spans="1:18" ht="15" customHeight="1" x14ac:dyDescent="0.3">
      <c r="A519" s="461">
        <f ca="1">IF(ISBLANK(B519),"",IFERROR(INDIRECT("'Geotech Log'!J"&amp;MATCH(B519,'Geotech Log'!K:K,1)),""))</f>
        <v>88</v>
      </c>
      <c r="B519" s="377">
        <v>168.76</v>
      </c>
      <c r="C519" s="377" t="s">
        <v>459</v>
      </c>
      <c r="D519" s="378" t="s">
        <v>202</v>
      </c>
      <c r="E519" s="378" t="s">
        <v>264</v>
      </c>
      <c r="F519" s="378"/>
      <c r="G519" s="378" t="s">
        <v>123</v>
      </c>
      <c r="H519" s="378" t="s">
        <v>647</v>
      </c>
      <c r="I519" s="378"/>
      <c r="J519" s="378" t="s">
        <v>115</v>
      </c>
      <c r="K519" s="378" t="s">
        <v>251</v>
      </c>
      <c r="L519" s="378">
        <v>7</v>
      </c>
      <c r="M519" s="378" t="s">
        <v>15</v>
      </c>
      <c r="N519" s="378" t="s">
        <v>19</v>
      </c>
      <c r="O519" s="378">
        <v>25</v>
      </c>
      <c r="P519" s="379">
        <v>32</v>
      </c>
      <c r="Q519" s="380"/>
      <c r="R519" s="376" t="s">
        <v>725</v>
      </c>
    </row>
    <row r="520" spans="1:18" ht="15" customHeight="1" x14ac:dyDescent="0.3">
      <c r="A520" s="461">
        <f ca="1">IF(ISBLANK(B520),"",IFERROR(INDIRECT("'Geotech Log'!J"&amp;MATCH(B520,'Geotech Log'!K:K,1)),""))</f>
        <v>88</v>
      </c>
      <c r="B520" s="377">
        <v>168.95</v>
      </c>
      <c r="C520" s="377" t="s">
        <v>459</v>
      </c>
      <c r="D520" s="378" t="s">
        <v>202</v>
      </c>
      <c r="E520" s="378" t="s">
        <v>264</v>
      </c>
      <c r="F520" s="378"/>
      <c r="G520" s="378" t="s">
        <v>123</v>
      </c>
      <c r="H520" s="378" t="s">
        <v>647</v>
      </c>
      <c r="I520" s="378"/>
      <c r="J520" s="378" t="s">
        <v>115</v>
      </c>
      <c r="K520" s="378" t="s">
        <v>251</v>
      </c>
      <c r="L520" s="378">
        <v>7</v>
      </c>
      <c r="M520" s="378" t="s">
        <v>15</v>
      </c>
      <c r="N520" s="378" t="s">
        <v>19</v>
      </c>
      <c r="O520" s="378">
        <v>12</v>
      </c>
      <c r="P520" s="379">
        <v>16</v>
      </c>
      <c r="Q520" s="380"/>
      <c r="R520" s="376"/>
    </row>
    <row r="521" spans="1:18" ht="15" customHeight="1" x14ac:dyDescent="0.3">
      <c r="A521" s="461">
        <f ca="1">IF(ISBLANK(B521),"",IFERROR(INDIRECT("'Geotech Log'!J"&amp;MATCH(B521,'Geotech Log'!K:K,1)),""))</f>
        <v>89</v>
      </c>
      <c r="B521" s="377">
        <v>169.57</v>
      </c>
      <c r="C521" s="377" t="s">
        <v>459</v>
      </c>
      <c r="D521" s="378" t="s">
        <v>202</v>
      </c>
      <c r="E521" s="378" t="s">
        <v>264</v>
      </c>
      <c r="F521" s="378"/>
      <c r="G521" s="378" t="s">
        <v>123</v>
      </c>
      <c r="H521" s="378" t="s">
        <v>647</v>
      </c>
      <c r="I521" s="378"/>
      <c r="J521" s="378" t="s">
        <v>123</v>
      </c>
      <c r="K521" s="378" t="s">
        <v>252</v>
      </c>
      <c r="L521" s="378">
        <v>15</v>
      </c>
      <c r="M521" s="378" t="s">
        <v>16</v>
      </c>
      <c r="N521" s="378" t="s">
        <v>19</v>
      </c>
      <c r="O521" s="378">
        <v>20</v>
      </c>
      <c r="P521" s="379">
        <v>17</v>
      </c>
      <c r="Q521" s="380"/>
      <c r="R521" s="376"/>
    </row>
    <row r="522" spans="1:18" ht="15" customHeight="1" x14ac:dyDescent="0.3">
      <c r="A522" s="461">
        <f ca="1">IF(ISBLANK(B522),"",IFERROR(INDIRECT("'Geotech Log'!J"&amp;MATCH(B522,'Geotech Log'!K:K,1)),""))</f>
        <v>89</v>
      </c>
      <c r="B522" s="377">
        <v>169.62</v>
      </c>
      <c r="C522" s="377" t="s">
        <v>459</v>
      </c>
      <c r="D522" s="378" t="s">
        <v>202</v>
      </c>
      <c r="E522" s="378" t="s">
        <v>264</v>
      </c>
      <c r="F522" s="378"/>
      <c r="G522" s="378" t="s">
        <v>123</v>
      </c>
      <c r="H522" s="378" t="s">
        <v>647</v>
      </c>
      <c r="I522" s="378"/>
      <c r="J522" s="378" t="s">
        <v>115</v>
      </c>
      <c r="K522" s="378" t="s">
        <v>251</v>
      </c>
      <c r="L522" s="378">
        <v>7</v>
      </c>
      <c r="M522" s="378" t="s">
        <v>16</v>
      </c>
      <c r="N522" s="378" t="s">
        <v>19</v>
      </c>
      <c r="O522" s="378">
        <v>12</v>
      </c>
      <c r="P522" s="379">
        <v>10</v>
      </c>
      <c r="Q522" s="380"/>
      <c r="R522" s="376"/>
    </row>
    <row r="523" spans="1:18" ht="15" customHeight="1" x14ac:dyDescent="0.3">
      <c r="A523" s="461">
        <f ca="1">IF(ISBLANK(B523),"",IFERROR(INDIRECT("'Geotech Log'!J"&amp;MATCH(B523,'Geotech Log'!K:K,1)),""))</f>
        <v>89</v>
      </c>
      <c r="B523" s="377">
        <v>170.16</v>
      </c>
      <c r="C523" s="377" t="s">
        <v>459</v>
      </c>
      <c r="D523" s="378" t="s">
        <v>202</v>
      </c>
      <c r="E523" s="378" t="s">
        <v>264</v>
      </c>
      <c r="F523" s="378"/>
      <c r="G523" s="378" t="s">
        <v>123</v>
      </c>
      <c r="H523" s="378" t="s">
        <v>647</v>
      </c>
      <c r="I523" s="378"/>
      <c r="J523" s="378" t="s">
        <v>243</v>
      </c>
      <c r="K523" s="378" t="s">
        <v>252</v>
      </c>
      <c r="L523" s="378">
        <v>15</v>
      </c>
      <c r="M523" s="378" t="s">
        <v>16</v>
      </c>
      <c r="N523" s="378" t="s">
        <v>19</v>
      </c>
      <c r="O523" s="378">
        <v>20</v>
      </c>
      <c r="P523" s="379">
        <v>12</v>
      </c>
      <c r="Q523" s="380"/>
      <c r="R523" s="376" t="s">
        <v>826</v>
      </c>
    </row>
    <row r="524" spans="1:18" ht="15" customHeight="1" x14ac:dyDescent="0.3">
      <c r="A524" s="461">
        <f ca="1">IF(ISBLANK(B524),"",IFERROR(INDIRECT("'Geotech Log'!J"&amp;MATCH(B524,'Geotech Log'!K:K,1)),""))</f>
        <v>89</v>
      </c>
      <c r="B524" s="377">
        <v>170.39</v>
      </c>
      <c r="C524" s="377" t="s">
        <v>195</v>
      </c>
      <c r="D524" s="378" t="s">
        <v>203</v>
      </c>
      <c r="E524" s="378" t="s">
        <v>267</v>
      </c>
      <c r="F524" s="378" t="s">
        <v>264</v>
      </c>
      <c r="G524" s="378" t="s">
        <v>310</v>
      </c>
      <c r="H524" s="378" t="s">
        <v>650</v>
      </c>
      <c r="I524" s="378">
        <v>100</v>
      </c>
      <c r="J524" s="378" t="s">
        <v>115</v>
      </c>
      <c r="K524" s="378" t="s">
        <v>251</v>
      </c>
      <c r="L524" s="378">
        <v>7</v>
      </c>
      <c r="M524" s="378" t="s">
        <v>16</v>
      </c>
      <c r="N524" s="378" t="s">
        <v>19</v>
      </c>
      <c r="O524" s="378">
        <v>0</v>
      </c>
      <c r="P524" s="379">
        <v>88</v>
      </c>
      <c r="Q524" s="380"/>
      <c r="R524" s="376" t="s">
        <v>827</v>
      </c>
    </row>
    <row r="525" spans="1:18" ht="15" customHeight="1" x14ac:dyDescent="0.3">
      <c r="A525" s="461">
        <f ca="1">IF(ISBLANK(B525),"",IFERROR(INDIRECT("'Geotech Log'!J"&amp;MATCH(B525,'Geotech Log'!K:K,1)),""))</f>
        <v>89</v>
      </c>
      <c r="B525" s="377">
        <v>170.61</v>
      </c>
      <c r="C525" s="377" t="s">
        <v>195</v>
      </c>
      <c r="D525" s="378" t="s">
        <v>203</v>
      </c>
      <c r="E525" s="378" t="s">
        <v>267</v>
      </c>
      <c r="F525" s="378" t="s">
        <v>264</v>
      </c>
      <c r="G525" s="378" t="s">
        <v>310</v>
      </c>
      <c r="H525" s="378" t="s">
        <v>650</v>
      </c>
      <c r="I525" s="378">
        <v>100</v>
      </c>
      <c r="J525" s="378" t="s">
        <v>123</v>
      </c>
      <c r="K525" s="378" t="s">
        <v>252</v>
      </c>
      <c r="L525" s="378">
        <v>15</v>
      </c>
      <c r="M525" s="378" t="s">
        <v>16</v>
      </c>
      <c r="N525" s="378" t="s">
        <v>19</v>
      </c>
      <c r="O525" s="378">
        <v>0</v>
      </c>
      <c r="P525" s="379">
        <v>71</v>
      </c>
      <c r="Q525" s="380"/>
      <c r="R525" s="376" t="s">
        <v>827</v>
      </c>
    </row>
    <row r="526" spans="1:18" ht="15" customHeight="1" x14ac:dyDescent="0.3">
      <c r="A526" s="461">
        <f ca="1">IF(ISBLANK(B526),"",IFERROR(INDIRECT("'Geotech Log'!J"&amp;MATCH(B526,'Geotech Log'!K:K,1)),""))</f>
        <v>89</v>
      </c>
      <c r="B526" s="377">
        <v>170.66</v>
      </c>
      <c r="C526" s="377" t="s">
        <v>459</v>
      </c>
      <c r="D526" s="378" t="s">
        <v>202</v>
      </c>
      <c r="E526" s="378" t="s">
        <v>254</v>
      </c>
      <c r="F526" s="378" t="s">
        <v>264</v>
      </c>
      <c r="G526" s="378" t="s">
        <v>123</v>
      </c>
      <c r="H526" s="378" t="s">
        <v>647</v>
      </c>
      <c r="I526" s="378"/>
      <c r="J526" s="378" t="s">
        <v>115</v>
      </c>
      <c r="K526" s="378" t="s">
        <v>251</v>
      </c>
      <c r="L526" s="378">
        <v>7</v>
      </c>
      <c r="M526" s="378" t="s">
        <v>16</v>
      </c>
      <c r="N526" s="378" t="s">
        <v>19</v>
      </c>
      <c r="O526" s="378">
        <v>12</v>
      </c>
      <c r="P526" s="379">
        <v>8</v>
      </c>
      <c r="Q526" s="380"/>
      <c r="R526" s="376"/>
    </row>
    <row r="527" spans="1:18" ht="15" customHeight="1" x14ac:dyDescent="0.3">
      <c r="A527" s="461">
        <f ca="1">IF(ISBLANK(B527),"",IFERROR(INDIRECT("'Geotech Log'!J"&amp;MATCH(B527,'Geotech Log'!K:K,1)),""))</f>
        <v>89</v>
      </c>
      <c r="B527" s="377">
        <v>171.39</v>
      </c>
      <c r="C527" s="377" t="s">
        <v>459</v>
      </c>
      <c r="D527" s="378" t="s">
        <v>202</v>
      </c>
      <c r="E527" s="378" t="s">
        <v>254</v>
      </c>
      <c r="F527" s="378" t="s">
        <v>264</v>
      </c>
      <c r="G527" s="378" t="s">
        <v>123</v>
      </c>
      <c r="H527" s="378" t="s">
        <v>647</v>
      </c>
      <c r="I527" s="378"/>
      <c r="J527" s="378" t="s">
        <v>115</v>
      </c>
      <c r="K527" s="378" t="s">
        <v>251</v>
      </c>
      <c r="L527" s="378">
        <v>7</v>
      </c>
      <c r="M527" s="378" t="s">
        <v>16</v>
      </c>
      <c r="N527" s="378" t="s">
        <v>19</v>
      </c>
      <c r="O527" s="378">
        <v>12</v>
      </c>
      <c r="P527" s="379">
        <v>11</v>
      </c>
      <c r="Q527" s="380"/>
      <c r="R527" s="376" t="s">
        <v>832</v>
      </c>
    </row>
    <row r="528" spans="1:18" ht="15" customHeight="1" x14ac:dyDescent="0.3">
      <c r="A528" s="461">
        <f ca="1">IF(ISBLANK(B528),"",IFERROR(INDIRECT("'Geotech Log'!J"&amp;MATCH(B528,'Geotech Log'!K:K,1)),""))</f>
        <v>89</v>
      </c>
      <c r="B528" s="377">
        <v>171.6</v>
      </c>
      <c r="C528" s="377" t="s">
        <v>459</v>
      </c>
      <c r="D528" s="378" t="s">
        <v>202</v>
      </c>
      <c r="E528" s="378" t="s">
        <v>254</v>
      </c>
      <c r="F528" s="378" t="s">
        <v>264</v>
      </c>
      <c r="G528" s="378" t="s">
        <v>123</v>
      </c>
      <c r="H528" s="378" t="s">
        <v>647</v>
      </c>
      <c r="I528" s="378"/>
      <c r="J528" s="378" t="s">
        <v>242</v>
      </c>
      <c r="K528" s="378" t="s">
        <v>251</v>
      </c>
      <c r="L528" s="378">
        <v>7</v>
      </c>
      <c r="M528" s="378" t="s">
        <v>16</v>
      </c>
      <c r="N528" s="378" t="s">
        <v>19</v>
      </c>
      <c r="O528" s="378">
        <v>25</v>
      </c>
      <c r="P528" s="379">
        <v>14</v>
      </c>
      <c r="Q528" s="380"/>
      <c r="R528" s="376" t="s">
        <v>833</v>
      </c>
    </row>
    <row r="529" spans="1:18" ht="15" customHeight="1" x14ac:dyDescent="0.3">
      <c r="A529" s="461">
        <f ca="1">IF(ISBLANK(B529),"",IFERROR(INDIRECT("'Geotech Log'!J"&amp;MATCH(B529,'Geotech Log'!K:K,1)),""))</f>
        <v>89</v>
      </c>
      <c r="B529" s="377">
        <v>171.7</v>
      </c>
      <c r="C529" s="377" t="s">
        <v>459</v>
      </c>
      <c r="D529" s="378" t="s">
        <v>202</v>
      </c>
      <c r="E529" s="378" t="s">
        <v>254</v>
      </c>
      <c r="F529" s="378" t="s">
        <v>264</v>
      </c>
      <c r="G529" s="378" t="s">
        <v>123</v>
      </c>
      <c r="H529" s="378" t="s">
        <v>647</v>
      </c>
      <c r="I529" s="378"/>
      <c r="J529" s="378" t="s">
        <v>243</v>
      </c>
      <c r="K529" s="378" t="s">
        <v>252</v>
      </c>
      <c r="L529" s="378">
        <v>9</v>
      </c>
      <c r="M529" s="378" t="s">
        <v>16</v>
      </c>
      <c r="N529" s="378" t="s">
        <v>19</v>
      </c>
      <c r="O529" s="378">
        <v>25</v>
      </c>
      <c r="P529" s="379">
        <v>11</v>
      </c>
      <c r="Q529" s="380"/>
      <c r="R529" s="376" t="s">
        <v>834</v>
      </c>
    </row>
    <row r="530" spans="1:18" ht="15" customHeight="1" x14ac:dyDescent="0.3">
      <c r="A530" s="461">
        <f ca="1">IF(ISBLANK(B530),"",IFERROR(INDIRECT("'Geotech Log'!J"&amp;MATCH(B530,'Geotech Log'!K:K,1)),""))</f>
        <v>90</v>
      </c>
      <c r="B530" s="377">
        <v>172.05</v>
      </c>
      <c r="C530" s="377" t="s">
        <v>459</v>
      </c>
      <c r="D530" s="378" t="s">
        <v>202</v>
      </c>
      <c r="E530" s="378" t="s">
        <v>264</v>
      </c>
      <c r="F530" s="378"/>
      <c r="G530" s="378" t="s">
        <v>123</v>
      </c>
      <c r="H530" s="378" t="s">
        <v>647</v>
      </c>
      <c r="I530" s="378"/>
      <c r="J530" s="378" t="s">
        <v>243</v>
      </c>
      <c r="K530" s="378" t="s">
        <v>252</v>
      </c>
      <c r="L530" s="378">
        <v>15</v>
      </c>
      <c r="M530" s="378" t="s">
        <v>16</v>
      </c>
      <c r="N530" s="378" t="s">
        <v>19</v>
      </c>
      <c r="O530" s="378">
        <v>25</v>
      </c>
      <c r="P530" s="379">
        <v>7</v>
      </c>
      <c r="Q530" s="380"/>
      <c r="R530" s="376" t="s">
        <v>725</v>
      </c>
    </row>
    <row r="531" spans="1:18" ht="15" customHeight="1" x14ac:dyDescent="0.3">
      <c r="A531" s="461">
        <f ca="1">IF(ISBLANK(B531),"",IFERROR(INDIRECT("'Geotech Log'!J"&amp;MATCH(B531,'Geotech Log'!K:K,1)),""))</f>
        <v>90</v>
      </c>
      <c r="B531" s="377">
        <v>172.15</v>
      </c>
      <c r="C531" s="377" t="s">
        <v>459</v>
      </c>
      <c r="D531" s="378" t="s">
        <v>202</v>
      </c>
      <c r="E531" s="378" t="s">
        <v>257</v>
      </c>
      <c r="F531" s="378"/>
      <c r="G531" s="378" t="s">
        <v>309</v>
      </c>
      <c r="H531" s="378" t="s">
        <v>1184</v>
      </c>
      <c r="I531" s="378"/>
      <c r="J531" s="378" t="s">
        <v>123</v>
      </c>
      <c r="K531" s="378" t="s">
        <v>251</v>
      </c>
      <c r="L531" s="378">
        <v>7</v>
      </c>
      <c r="M531" s="378" t="s">
        <v>16</v>
      </c>
      <c r="N531" s="378" t="s">
        <v>19</v>
      </c>
      <c r="O531" s="378">
        <v>20</v>
      </c>
      <c r="P531" s="379">
        <v>32</v>
      </c>
      <c r="Q531" s="380"/>
      <c r="R531" s="376"/>
    </row>
    <row r="532" spans="1:18" ht="15" customHeight="1" x14ac:dyDescent="0.3">
      <c r="A532" s="461">
        <f ca="1">IF(ISBLANK(B532),"",IFERROR(INDIRECT("'Geotech Log'!J"&amp;MATCH(B532,'Geotech Log'!K:K,1)),""))</f>
        <v>90</v>
      </c>
      <c r="B532" s="377">
        <v>172.44</v>
      </c>
      <c r="C532" s="377" t="s">
        <v>459</v>
      </c>
      <c r="D532" s="378" t="s">
        <v>202</v>
      </c>
      <c r="E532" s="378" t="s">
        <v>264</v>
      </c>
      <c r="F532" s="378"/>
      <c r="G532" s="378" t="s">
        <v>123</v>
      </c>
      <c r="H532" s="378" t="s">
        <v>647</v>
      </c>
      <c r="I532" s="378"/>
      <c r="J532" s="378" t="s">
        <v>123</v>
      </c>
      <c r="K532" s="378" t="s">
        <v>252</v>
      </c>
      <c r="L532" s="378">
        <v>11</v>
      </c>
      <c r="M532" s="378" t="s">
        <v>16</v>
      </c>
      <c r="N532" s="378" t="s">
        <v>19</v>
      </c>
      <c r="O532" s="378">
        <v>20</v>
      </c>
      <c r="P532" s="379">
        <v>9</v>
      </c>
      <c r="Q532" s="380"/>
      <c r="R532" s="376" t="s">
        <v>835</v>
      </c>
    </row>
    <row r="533" spans="1:18" ht="15" customHeight="1" x14ac:dyDescent="0.3">
      <c r="A533" s="461">
        <f ca="1">IF(ISBLANK(B533),"",IFERROR(INDIRECT("'Geotech Log'!J"&amp;MATCH(B533,'Geotech Log'!K:K,1)),""))</f>
        <v>90</v>
      </c>
      <c r="B533" s="377">
        <v>174.95</v>
      </c>
      <c r="C533" s="377" t="s">
        <v>459</v>
      </c>
      <c r="D533" s="378" t="s">
        <v>202</v>
      </c>
      <c r="E533" s="378" t="s">
        <v>264</v>
      </c>
      <c r="F533" s="378"/>
      <c r="G533" s="378" t="s">
        <v>123</v>
      </c>
      <c r="H533" s="378" t="s">
        <v>647</v>
      </c>
      <c r="I533" s="378"/>
      <c r="J533" s="378" t="s">
        <v>243</v>
      </c>
      <c r="K533" s="378" t="s">
        <v>252</v>
      </c>
      <c r="L533" s="378">
        <v>11</v>
      </c>
      <c r="M533" s="378" t="s">
        <v>16</v>
      </c>
      <c r="N533" s="378" t="s">
        <v>19</v>
      </c>
      <c r="O533" s="378">
        <v>20</v>
      </c>
      <c r="P533" s="379">
        <v>25</v>
      </c>
      <c r="Q533" s="380"/>
      <c r="R533" s="376"/>
    </row>
    <row r="534" spans="1:18" ht="15" customHeight="1" x14ac:dyDescent="0.3">
      <c r="A534" s="461">
        <f ca="1">IF(ISBLANK(B534),"",IFERROR(INDIRECT("'Geotech Log'!J"&amp;MATCH(B534,'Geotech Log'!K:K,1)),""))</f>
        <v>91</v>
      </c>
      <c r="B534" s="377">
        <v>175.16</v>
      </c>
      <c r="C534" s="377" t="s">
        <v>459</v>
      </c>
      <c r="D534" s="378" t="s">
        <v>202</v>
      </c>
      <c r="E534" s="378" t="s">
        <v>264</v>
      </c>
      <c r="F534" s="378"/>
      <c r="G534" s="378" t="s">
        <v>123</v>
      </c>
      <c r="H534" s="378" t="s">
        <v>647</v>
      </c>
      <c r="I534" s="378"/>
      <c r="J534" s="378" t="s">
        <v>115</v>
      </c>
      <c r="K534" s="378" t="s">
        <v>251</v>
      </c>
      <c r="L534" s="378">
        <v>7</v>
      </c>
      <c r="M534" s="378" t="s">
        <v>16</v>
      </c>
      <c r="N534" s="378" t="s">
        <v>19</v>
      </c>
      <c r="O534" s="378">
        <v>12</v>
      </c>
      <c r="P534" s="379">
        <v>11</v>
      </c>
      <c r="Q534" s="380"/>
      <c r="R534" s="376" t="s">
        <v>836</v>
      </c>
    </row>
    <row r="535" spans="1:18" ht="15" customHeight="1" x14ac:dyDescent="0.3">
      <c r="A535" s="461">
        <f ca="1">IF(ISBLANK(B535),"",IFERROR(INDIRECT("'Geotech Log'!J"&amp;MATCH(B535,'Geotech Log'!K:K,1)),""))</f>
        <v>91</v>
      </c>
      <c r="B535" s="377">
        <v>175.18</v>
      </c>
      <c r="C535" s="377" t="s">
        <v>459</v>
      </c>
      <c r="D535" s="378" t="s">
        <v>202</v>
      </c>
      <c r="E535" s="378" t="s">
        <v>264</v>
      </c>
      <c r="F535" s="378"/>
      <c r="G535" s="378" t="s">
        <v>123</v>
      </c>
      <c r="H535" s="378" t="s">
        <v>647</v>
      </c>
      <c r="I535" s="378"/>
      <c r="J535" s="378" t="s">
        <v>243</v>
      </c>
      <c r="K535" s="378" t="s">
        <v>252</v>
      </c>
      <c r="L535" s="378">
        <v>9</v>
      </c>
      <c r="M535" s="378" t="s">
        <v>16</v>
      </c>
      <c r="N535" s="378" t="s">
        <v>19</v>
      </c>
      <c r="O535" s="378">
        <v>20</v>
      </c>
      <c r="P535" s="379">
        <v>12</v>
      </c>
      <c r="Q535" s="380"/>
      <c r="R535" s="376" t="s">
        <v>837</v>
      </c>
    </row>
    <row r="536" spans="1:18" ht="15" customHeight="1" x14ac:dyDescent="0.3">
      <c r="A536" s="461">
        <f ca="1">IF(ISBLANK(B536),"",IFERROR(INDIRECT("'Geotech Log'!J"&amp;MATCH(B536,'Geotech Log'!K:K,1)),""))</f>
        <v>91</v>
      </c>
      <c r="B536" s="377">
        <v>175.48</v>
      </c>
      <c r="C536" s="377" t="s">
        <v>459</v>
      </c>
      <c r="D536" s="378" t="s">
        <v>202</v>
      </c>
      <c r="E536" s="378" t="s">
        <v>257</v>
      </c>
      <c r="F536" s="378"/>
      <c r="G536" s="378" t="s">
        <v>309</v>
      </c>
      <c r="H536" s="378" t="s">
        <v>1184</v>
      </c>
      <c r="I536" s="378"/>
      <c r="J536" s="378" t="s">
        <v>115</v>
      </c>
      <c r="K536" s="378" t="s">
        <v>251</v>
      </c>
      <c r="L536" s="378">
        <v>7</v>
      </c>
      <c r="M536" s="378" t="s">
        <v>16</v>
      </c>
      <c r="N536" s="378" t="s">
        <v>19</v>
      </c>
      <c r="O536" s="378">
        <v>25</v>
      </c>
      <c r="P536" s="379">
        <v>13</v>
      </c>
      <c r="Q536" s="380"/>
      <c r="R536" s="376" t="s">
        <v>725</v>
      </c>
    </row>
    <row r="537" spans="1:18" ht="15" customHeight="1" x14ac:dyDescent="0.3">
      <c r="A537" s="461">
        <f ca="1">IF(ISBLANK(B537),"",IFERROR(INDIRECT("'Geotech Log'!J"&amp;MATCH(B537,'Geotech Log'!K:K,1)),""))</f>
        <v>91</v>
      </c>
      <c r="B537" s="377">
        <v>175.8</v>
      </c>
      <c r="C537" s="377" t="s">
        <v>459</v>
      </c>
      <c r="D537" s="378" t="s">
        <v>202</v>
      </c>
      <c r="E537" s="378" t="s">
        <v>257</v>
      </c>
      <c r="F537" s="378"/>
      <c r="G537" s="378" t="s">
        <v>309</v>
      </c>
      <c r="H537" s="378" t="s">
        <v>1184</v>
      </c>
      <c r="I537" s="378"/>
      <c r="J537" s="378" t="s">
        <v>243</v>
      </c>
      <c r="K537" s="378" t="s">
        <v>252</v>
      </c>
      <c r="L537" s="378">
        <v>11</v>
      </c>
      <c r="M537" s="378" t="s">
        <v>16</v>
      </c>
      <c r="N537" s="378" t="s">
        <v>19</v>
      </c>
      <c r="O537" s="378">
        <v>20</v>
      </c>
      <c r="P537" s="379">
        <v>15</v>
      </c>
      <c r="Q537" s="380"/>
      <c r="R537" s="376" t="s">
        <v>838</v>
      </c>
    </row>
    <row r="538" spans="1:18" ht="15" customHeight="1" x14ac:dyDescent="0.3">
      <c r="A538" s="461">
        <f ca="1">IF(ISBLANK(B538),"",IFERROR(INDIRECT("'Geotech Log'!J"&amp;MATCH(B538,'Geotech Log'!K:K,1)),""))</f>
        <v>91</v>
      </c>
      <c r="B538" s="377">
        <v>176.15</v>
      </c>
      <c r="C538" s="377" t="s">
        <v>145</v>
      </c>
      <c r="D538" s="378" t="s">
        <v>202</v>
      </c>
      <c r="E538" s="378" t="s">
        <v>257</v>
      </c>
      <c r="F538" s="378"/>
      <c r="G538" s="378" t="s">
        <v>309</v>
      </c>
      <c r="H538" s="378" t="s">
        <v>1184</v>
      </c>
      <c r="I538" s="378"/>
      <c r="J538" s="378" t="s">
        <v>115</v>
      </c>
      <c r="K538" s="378" t="s">
        <v>251</v>
      </c>
      <c r="L538" s="378">
        <v>7</v>
      </c>
      <c r="M538" s="378" t="s">
        <v>16</v>
      </c>
      <c r="N538" s="378" t="s">
        <v>19</v>
      </c>
      <c r="O538" s="378">
        <v>20</v>
      </c>
      <c r="P538" s="379">
        <v>80</v>
      </c>
      <c r="Q538" s="380"/>
      <c r="R538" s="376"/>
    </row>
    <row r="539" spans="1:18" ht="15" customHeight="1" x14ac:dyDescent="0.3">
      <c r="A539" s="461">
        <f ca="1">IF(ISBLANK(B539),"",IFERROR(INDIRECT("'Geotech Log'!J"&amp;MATCH(B539,'Geotech Log'!K:K,1)),""))</f>
        <v>91</v>
      </c>
      <c r="B539" s="377">
        <v>176.31</v>
      </c>
      <c r="C539" s="377" t="s">
        <v>145</v>
      </c>
      <c r="D539" s="378" t="s">
        <v>202</v>
      </c>
      <c r="E539" s="378" t="s">
        <v>257</v>
      </c>
      <c r="F539" s="378"/>
      <c r="G539" s="378" t="s">
        <v>309</v>
      </c>
      <c r="H539" s="378" t="s">
        <v>1184</v>
      </c>
      <c r="I539" s="378"/>
      <c r="J539" s="378" t="s">
        <v>115</v>
      </c>
      <c r="K539" s="378" t="s">
        <v>251</v>
      </c>
      <c r="L539" s="378">
        <v>7</v>
      </c>
      <c r="M539" s="378" t="s">
        <v>16</v>
      </c>
      <c r="N539" s="378" t="s">
        <v>19</v>
      </c>
      <c r="O539" s="378">
        <v>20</v>
      </c>
      <c r="P539" s="379">
        <v>76</v>
      </c>
      <c r="Q539" s="380"/>
      <c r="R539" s="376"/>
    </row>
    <row r="540" spans="1:18" ht="15" customHeight="1" x14ac:dyDescent="0.3">
      <c r="A540" s="461">
        <f ca="1">IF(ISBLANK(B540),"",IFERROR(INDIRECT("'Geotech Log'!J"&amp;MATCH(B540,'Geotech Log'!K:K,1)),""))</f>
        <v>91</v>
      </c>
      <c r="B540" s="377">
        <v>176.86</v>
      </c>
      <c r="C540" s="377" t="s">
        <v>145</v>
      </c>
      <c r="D540" s="378" t="s">
        <v>202</v>
      </c>
      <c r="E540" s="378" t="s">
        <v>257</v>
      </c>
      <c r="F540" s="378"/>
      <c r="G540" s="378" t="s">
        <v>309</v>
      </c>
      <c r="H540" s="378" t="s">
        <v>1184</v>
      </c>
      <c r="I540" s="378"/>
      <c r="J540" s="378" t="s">
        <v>115</v>
      </c>
      <c r="K540" s="378" t="s">
        <v>252</v>
      </c>
      <c r="L540" s="378">
        <v>9</v>
      </c>
      <c r="M540" s="378" t="s">
        <v>16</v>
      </c>
      <c r="N540" s="378" t="s">
        <v>19</v>
      </c>
      <c r="O540" s="378">
        <v>20</v>
      </c>
      <c r="P540" s="379">
        <v>82</v>
      </c>
      <c r="Q540" s="380"/>
      <c r="R540" s="376"/>
    </row>
    <row r="541" spans="1:18" ht="15" customHeight="1" x14ac:dyDescent="0.3">
      <c r="A541" s="461">
        <f ca="1">IF(ISBLANK(B541),"",IFERROR(INDIRECT("'Geotech Log'!J"&amp;MATCH(B541,'Geotech Log'!K:K,1)),""))</f>
        <v>91</v>
      </c>
      <c r="B541" s="377">
        <v>177.14</v>
      </c>
      <c r="C541" s="377" t="s">
        <v>145</v>
      </c>
      <c r="D541" s="378" t="s">
        <v>202</v>
      </c>
      <c r="E541" s="378" t="s">
        <v>257</v>
      </c>
      <c r="F541" s="378"/>
      <c r="G541" s="378" t="s">
        <v>309</v>
      </c>
      <c r="H541" s="378" t="s">
        <v>1184</v>
      </c>
      <c r="I541" s="378"/>
      <c r="J541" s="378" t="s">
        <v>115</v>
      </c>
      <c r="K541" s="378" t="s">
        <v>252</v>
      </c>
      <c r="L541" s="378">
        <v>9</v>
      </c>
      <c r="M541" s="378" t="s">
        <v>16</v>
      </c>
      <c r="N541" s="378" t="s">
        <v>19</v>
      </c>
      <c r="O541" s="378">
        <v>20</v>
      </c>
      <c r="P541" s="379">
        <v>74</v>
      </c>
      <c r="Q541" s="380"/>
      <c r="R541" s="376"/>
    </row>
    <row r="542" spans="1:18" ht="15" customHeight="1" x14ac:dyDescent="0.3">
      <c r="A542" s="461">
        <f ca="1">IF(ISBLANK(B542),"",IFERROR(INDIRECT("'Geotech Log'!J"&amp;MATCH(B542,'Geotech Log'!K:K,1)),""))</f>
        <v>91</v>
      </c>
      <c r="B542" s="377">
        <v>177.3</v>
      </c>
      <c r="C542" s="377" t="s">
        <v>145</v>
      </c>
      <c r="D542" s="378" t="s">
        <v>202</v>
      </c>
      <c r="E542" s="378" t="s">
        <v>257</v>
      </c>
      <c r="F542" s="378"/>
      <c r="G542" s="378" t="s">
        <v>309</v>
      </c>
      <c r="H542" s="378" t="s">
        <v>1184</v>
      </c>
      <c r="I542" s="378"/>
      <c r="J542" s="378" t="s">
        <v>115</v>
      </c>
      <c r="K542" s="378" t="s">
        <v>251</v>
      </c>
      <c r="L542" s="378">
        <v>7</v>
      </c>
      <c r="M542" s="378" t="s">
        <v>16</v>
      </c>
      <c r="N542" s="378" t="s">
        <v>19</v>
      </c>
      <c r="O542" s="378">
        <v>20</v>
      </c>
      <c r="P542" s="379">
        <v>72</v>
      </c>
      <c r="Q542" s="380"/>
      <c r="R542" s="376"/>
    </row>
    <row r="543" spans="1:18" ht="15" customHeight="1" x14ac:dyDescent="0.3">
      <c r="A543" s="461">
        <f ca="1">IF(ISBLANK(B543),"",IFERROR(INDIRECT("'Geotech Log'!J"&amp;MATCH(B543,'Geotech Log'!K:K,1)),""))</f>
        <v>91</v>
      </c>
      <c r="B543" s="377">
        <v>177.42</v>
      </c>
      <c r="C543" s="377" t="s">
        <v>145</v>
      </c>
      <c r="D543" s="378" t="s">
        <v>202</v>
      </c>
      <c r="E543" s="378" t="s">
        <v>257</v>
      </c>
      <c r="F543" s="378"/>
      <c r="G543" s="378" t="s">
        <v>309</v>
      </c>
      <c r="H543" s="378" t="s">
        <v>1184</v>
      </c>
      <c r="I543" s="378"/>
      <c r="J543" s="378" t="s">
        <v>115</v>
      </c>
      <c r="K543" s="378" t="s">
        <v>251</v>
      </c>
      <c r="L543" s="378">
        <v>7</v>
      </c>
      <c r="M543" s="378" t="s">
        <v>16</v>
      </c>
      <c r="N543" s="378" t="s">
        <v>19</v>
      </c>
      <c r="O543" s="378">
        <v>20</v>
      </c>
      <c r="P543" s="379">
        <v>74</v>
      </c>
      <c r="Q543" s="380"/>
      <c r="R543" s="376"/>
    </row>
    <row r="544" spans="1:18" ht="15" customHeight="1" x14ac:dyDescent="0.3">
      <c r="A544" s="461">
        <f ca="1">IF(ISBLANK(B544),"",IFERROR(INDIRECT("'Geotech Log'!J"&amp;MATCH(B544,'Geotech Log'!K:K,1)),""))</f>
        <v>91</v>
      </c>
      <c r="B544" s="377">
        <v>177.76</v>
      </c>
      <c r="C544" s="377" t="s">
        <v>459</v>
      </c>
      <c r="D544" s="378" t="s">
        <v>202</v>
      </c>
      <c r="E544" s="378" t="s">
        <v>257</v>
      </c>
      <c r="F544" s="378"/>
      <c r="G544" s="378" t="s">
        <v>309</v>
      </c>
      <c r="H544" s="378" t="s">
        <v>1184</v>
      </c>
      <c r="I544" s="378"/>
      <c r="J544" s="378" t="s">
        <v>115</v>
      </c>
      <c r="K544" s="378" t="s">
        <v>252</v>
      </c>
      <c r="L544" s="378">
        <v>9</v>
      </c>
      <c r="M544" s="378" t="s">
        <v>16</v>
      </c>
      <c r="N544" s="378" t="s">
        <v>19</v>
      </c>
      <c r="O544" s="378">
        <v>25</v>
      </c>
      <c r="P544" s="379">
        <v>28</v>
      </c>
      <c r="Q544" s="380"/>
      <c r="R544" s="376" t="s">
        <v>725</v>
      </c>
    </row>
    <row r="545" spans="1:18" ht="15" customHeight="1" x14ac:dyDescent="0.3">
      <c r="A545" s="461">
        <f ca="1">IF(ISBLANK(B545),"",IFERROR(INDIRECT("'Geotech Log'!J"&amp;MATCH(B545,'Geotech Log'!K:K,1)),""))</f>
        <v>91</v>
      </c>
      <c r="B545" s="377">
        <v>177.83</v>
      </c>
      <c r="C545" s="377" t="s">
        <v>459</v>
      </c>
      <c r="D545" s="378" t="s">
        <v>202</v>
      </c>
      <c r="E545" s="378" t="s">
        <v>264</v>
      </c>
      <c r="F545" s="378"/>
      <c r="G545" s="378" t="s">
        <v>312</v>
      </c>
      <c r="H545" s="378" t="s">
        <v>647</v>
      </c>
      <c r="I545" s="378"/>
      <c r="J545" s="378" t="s">
        <v>115</v>
      </c>
      <c r="K545" s="378" t="s">
        <v>252</v>
      </c>
      <c r="L545" s="378">
        <v>9</v>
      </c>
      <c r="M545" s="378" t="s">
        <v>16</v>
      </c>
      <c r="N545" s="378" t="s">
        <v>20</v>
      </c>
      <c r="O545" s="378">
        <v>20</v>
      </c>
      <c r="P545" s="379">
        <v>25</v>
      </c>
      <c r="Q545" s="380"/>
      <c r="R545" s="376"/>
    </row>
    <row r="546" spans="1:18" ht="15" customHeight="1" x14ac:dyDescent="0.3">
      <c r="A546" s="461">
        <f ca="1">IF(ISBLANK(B546),"",IFERROR(INDIRECT("'Geotech Log'!J"&amp;MATCH(B546,'Geotech Log'!K:K,1)),""))</f>
        <v>92</v>
      </c>
      <c r="B546" s="377">
        <v>178.16</v>
      </c>
      <c r="C546" s="377" t="s">
        <v>459</v>
      </c>
      <c r="D546" s="378" t="s">
        <v>202</v>
      </c>
      <c r="E546" s="378" t="s">
        <v>257</v>
      </c>
      <c r="F546" s="378"/>
      <c r="G546" s="378" t="s">
        <v>309</v>
      </c>
      <c r="H546" s="378" t="s">
        <v>1184</v>
      </c>
      <c r="I546" s="378"/>
      <c r="J546" s="378" t="s">
        <v>243</v>
      </c>
      <c r="K546" s="378" t="s">
        <v>252</v>
      </c>
      <c r="L546" s="378">
        <v>11</v>
      </c>
      <c r="M546" s="378" t="s">
        <v>16</v>
      </c>
      <c r="N546" s="378" t="s">
        <v>19</v>
      </c>
      <c r="O546" s="378">
        <v>25</v>
      </c>
      <c r="P546" s="379">
        <v>31</v>
      </c>
      <c r="Q546" s="380"/>
      <c r="R546" s="376" t="s">
        <v>725</v>
      </c>
    </row>
    <row r="547" spans="1:18" ht="15" customHeight="1" x14ac:dyDescent="0.3">
      <c r="A547" s="461">
        <f ca="1">IF(ISBLANK(B547),"",IFERROR(INDIRECT("'Geotech Log'!J"&amp;MATCH(B547,'Geotech Log'!K:K,1)),""))</f>
        <v>92</v>
      </c>
      <c r="B547" s="377">
        <v>178.31</v>
      </c>
      <c r="C547" s="377" t="s">
        <v>145</v>
      </c>
      <c r="D547" s="378" t="s">
        <v>202</v>
      </c>
      <c r="E547" s="378" t="s">
        <v>257</v>
      </c>
      <c r="F547" s="378"/>
      <c r="G547" s="378" t="s">
        <v>309</v>
      </c>
      <c r="H547" s="378" t="s">
        <v>1184</v>
      </c>
      <c r="I547" s="378"/>
      <c r="J547" s="378" t="s">
        <v>115</v>
      </c>
      <c r="K547" s="378" t="s">
        <v>251</v>
      </c>
      <c r="L547" s="378">
        <v>7</v>
      </c>
      <c r="M547" s="378" t="s">
        <v>16</v>
      </c>
      <c r="N547" s="378" t="s">
        <v>19</v>
      </c>
      <c r="O547" s="378">
        <v>20</v>
      </c>
      <c r="P547" s="379">
        <v>80</v>
      </c>
      <c r="Q547" s="380"/>
      <c r="R547" s="376"/>
    </row>
    <row r="548" spans="1:18" ht="15" customHeight="1" x14ac:dyDescent="0.3">
      <c r="A548" s="461">
        <f ca="1">IF(ISBLANK(B548),"",IFERROR(INDIRECT("'Geotech Log'!J"&amp;MATCH(B548,'Geotech Log'!K:K,1)),""))</f>
        <v>92</v>
      </c>
      <c r="B548" s="377">
        <v>179.01</v>
      </c>
      <c r="C548" s="377" t="s">
        <v>459</v>
      </c>
      <c r="D548" s="378" t="s">
        <v>202</v>
      </c>
      <c r="E548" s="378" t="s">
        <v>257</v>
      </c>
      <c r="F548" s="378"/>
      <c r="G548" s="378" t="s">
        <v>309</v>
      </c>
      <c r="H548" s="378" t="s">
        <v>1184</v>
      </c>
      <c r="I548" s="378"/>
      <c r="J548" s="378" t="s">
        <v>123</v>
      </c>
      <c r="K548" s="378" t="s">
        <v>252</v>
      </c>
      <c r="L548" s="378">
        <v>11</v>
      </c>
      <c r="M548" s="378" t="s">
        <v>16</v>
      </c>
      <c r="N548" s="378" t="s">
        <v>19</v>
      </c>
      <c r="O548" s="378">
        <v>25</v>
      </c>
      <c r="P548" s="379">
        <v>9</v>
      </c>
      <c r="Q548" s="380"/>
      <c r="R548" s="376" t="s">
        <v>725</v>
      </c>
    </row>
    <row r="549" spans="1:18" ht="15" customHeight="1" x14ac:dyDescent="0.3">
      <c r="A549" s="461">
        <f ca="1">IF(ISBLANK(B549),"",IFERROR(INDIRECT("'Geotech Log'!J"&amp;MATCH(B549,'Geotech Log'!K:K,1)),""))</f>
        <v>92</v>
      </c>
      <c r="B549" s="377">
        <v>179.3</v>
      </c>
      <c r="C549" s="377" t="s">
        <v>459</v>
      </c>
      <c r="D549" s="378" t="s">
        <v>202</v>
      </c>
      <c r="E549" s="378" t="s">
        <v>254</v>
      </c>
      <c r="F549" s="378"/>
      <c r="G549" s="378" t="s">
        <v>312</v>
      </c>
      <c r="H549" s="378" t="s">
        <v>647</v>
      </c>
      <c r="I549" s="378"/>
      <c r="J549" s="378" t="s">
        <v>115</v>
      </c>
      <c r="K549" s="378" t="s">
        <v>252</v>
      </c>
      <c r="L549" s="378">
        <v>9</v>
      </c>
      <c r="M549" s="378" t="s">
        <v>16</v>
      </c>
      <c r="N549" s="378" t="s">
        <v>19</v>
      </c>
      <c r="O549" s="378">
        <v>20</v>
      </c>
      <c r="P549" s="379">
        <v>23</v>
      </c>
      <c r="Q549" s="380"/>
      <c r="R549" s="376"/>
    </row>
    <row r="550" spans="1:18" ht="15" customHeight="1" x14ac:dyDescent="0.3">
      <c r="A550" s="461">
        <f ca="1">IF(ISBLANK(B550),"",IFERROR(INDIRECT("'Geotech Log'!J"&amp;MATCH(B550,'Geotech Log'!K:K,1)),""))</f>
        <v>92</v>
      </c>
      <c r="B550" s="377">
        <v>179.71</v>
      </c>
      <c r="C550" s="377" t="s">
        <v>459</v>
      </c>
      <c r="D550" s="378" t="s">
        <v>202</v>
      </c>
      <c r="E550" s="378" t="s">
        <v>257</v>
      </c>
      <c r="F550" s="378"/>
      <c r="G550" s="378" t="s">
        <v>309</v>
      </c>
      <c r="H550" s="378" t="s">
        <v>1184</v>
      </c>
      <c r="I550" s="378"/>
      <c r="J550" s="378" t="s">
        <v>115</v>
      </c>
      <c r="K550" s="378" t="s">
        <v>252</v>
      </c>
      <c r="L550" s="378">
        <v>9</v>
      </c>
      <c r="M550" s="378" t="s">
        <v>16</v>
      </c>
      <c r="N550" s="378" t="s">
        <v>19</v>
      </c>
      <c r="O550" s="378">
        <v>25</v>
      </c>
      <c r="P550" s="379">
        <v>31</v>
      </c>
      <c r="Q550" s="380"/>
      <c r="R550" s="376" t="s">
        <v>725</v>
      </c>
    </row>
    <row r="551" spans="1:18" ht="15" customHeight="1" x14ac:dyDescent="0.3">
      <c r="A551" s="461">
        <f ca="1">IF(ISBLANK(B551),"",IFERROR(INDIRECT("'Geotech Log'!J"&amp;MATCH(B551,'Geotech Log'!K:K,1)),""))</f>
        <v>92</v>
      </c>
      <c r="B551" s="377">
        <v>180.11</v>
      </c>
      <c r="C551" s="377" t="s">
        <v>459</v>
      </c>
      <c r="D551" s="378" t="s">
        <v>202</v>
      </c>
      <c r="E551" s="378" t="s">
        <v>254</v>
      </c>
      <c r="F551" s="378"/>
      <c r="G551" s="378" t="s">
        <v>312</v>
      </c>
      <c r="H551" s="378" t="s">
        <v>647</v>
      </c>
      <c r="I551" s="378"/>
      <c r="J551" s="378" t="s">
        <v>115</v>
      </c>
      <c r="K551" s="378" t="s">
        <v>252</v>
      </c>
      <c r="L551" s="378">
        <v>9</v>
      </c>
      <c r="M551" s="378" t="s">
        <v>16</v>
      </c>
      <c r="N551" s="378" t="s">
        <v>19</v>
      </c>
      <c r="O551" s="378">
        <v>20</v>
      </c>
      <c r="P551" s="379">
        <v>20</v>
      </c>
      <c r="Q551" s="380"/>
      <c r="R551" s="376"/>
    </row>
    <row r="552" spans="1:18" ht="15" customHeight="1" x14ac:dyDescent="0.3">
      <c r="A552" s="461">
        <f ca="1">IF(ISBLANK(B552),"",IFERROR(INDIRECT("'Geotech Log'!J"&amp;MATCH(B552,'Geotech Log'!K:K,1)),""))</f>
        <v>92</v>
      </c>
      <c r="B552" s="377">
        <v>180.43</v>
      </c>
      <c r="C552" s="377" t="s">
        <v>145</v>
      </c>
      <c r="D552" s="378" t="s">
        <v>202</v>
      </c>
      <c r="E552" s="378" t="s">
        <v>257</v>
      </c>
      <c r="F552" s="378"/>
      <c r="G552" s="378" t="s">
        <v>309</v>
      </c>
      <c r="H552" s="378" t="s">
        <v>1184</v>
      </c>
      <c r="I552" s="378"/>
      <c r="J552" s="378" t="s">
        <v>115</v>
      </c>
      <c r="K552" s="378" t="s">
        <v>251</v>
      </c>
      <c r="L552" s="378">
        <v>7</v>
      </c>
      <c r="M552" s="378" t="s">
        <v>16</v>
      </c>
      <c r="N552" s="378" t="s">
        <v>19</v>
      </c>
      <c r="O552" s="378">
        <v>20</v>
      </c>
      <c r="P552" s="379">
        <v>77</v>
      </c>
      <c r="Q552" s="380"/>
      <c r="R552" s="376"/>
    </row>
    <row r="553" spans="1:18" ht="15" customHeight="1" x14ac:dyDescent="0.3">
      <c r="A553" s="461">
        <f ca="1">IF(ISBLANK(B553),"",IFERROR(INDIRECT("'Geotech Log'!J"&amp;MATCH(B553,'Geotech Log'!K:K,1)),""))</f>
        <v>92</v>
      </c>
      <c r="B553" s="377">
        <v>180.45</v>
      </c>
      <c r="C553" s="377" t="s">
        <v>145</v>
      </c>
      <c r="D553" s="378" t="s">
        <v>202</v>
      </c>
      <c r="E553" s="378" t="s">
        <v>257</v>
      </c>
      <c r="F553" s="378"/>
      <c r="G553" s="378" t="s">
        <v>309</v>
      </c>
      <c r="H553" s="378" t="s">
        <v>1184</v>
      </c>
      <c r="I553" s="378"/>
      <c r="J553" s="378" t="s">
        <v>115</v>
      </c>
      <c r="K553" s="378" t="s">
        <v>251</v>
      </c>
      <c r="L553" s="378">
        <v>7</v>
      </c>
      <c r="M553" s="378" t="s">
        <v>16</v>
      </c>
      <c r="N553" s="378" t="s">
        <v>19</v>
      </c>
      <c r="O553" s="378">
        <v>20</v>
      </c>
      <c r="P553" s="379">
        <v>79</v>
      </c>
      <c r="Q553" s="380"/>
      <c r="R553" s="376"/>
    </row>
    <row r="554" spans="1:18" ht="15" customHeight="1" x14ac:dyDescent="0.3">
      <c r="A554" s="461">
        <f ca="1">IF(ISBLANK(B554),"",IFERROR(INDIRECT("'Geotech Log'!J"&amp;MATCH(B554,'Geotech Log'!K:K,1)),""))</f>
        <v>92</v>
      </c>
      <c r="B554" s="377">
        <v>180.85</v>
      </c>
      <c r="C554" s="377" t="s">
        <v>145</v>
      </c>
      <c r="D554" s="378" t="s">
        <v>202</v>
      </c>
      <c r="E554" s="378" t="s">
        <v>257</v>
      </c>
      <c r="F554" s="378"/>
      <c r="G554" s="378" t="s">
        <v>309</v>
      </c>
      <c r="H554" s="378" t="s">
        <v>1184</v>
      </c>
      <c r="I554" s="378"/>
      <c r="J554" s="378" t="s">
        <v>115</v>
      </c>
      <c r="K554" s="378" t="s">
        <v>251</v>
      </c>
      <c r="L554" s="378">
        <v>7</v>
      </c>
      <c r="M554" s="378" t="s">
        <v>16</v>
      </c>
      <c r="N554" s="378" t="s">
        <v>19</v>
      </c>
      <c r="O554" s="378">
        <v>20</v>
      </c>
      <c r="P554" s="379">
        <v>74</v>
      </c>
      <c r="Q554" s="380"/>
      <c r="R554" s="376"/>
    </row>
    <row r="555" spans="1:18" ht="15" customHeight="1" x14ac:dyDescent="0.3">
      <c r="A555" s="461">
        <f ca="1">IF(ISBLANK(B555),"",IFERROR(INDIRECT("'Geotech Log'!J"&amp;MATCH(B555,'Geotech Log'!K:K,1)),""))</f>
        <v>93</v>
      </c>
      <c r="B555" s="377">
        <v>181.15</v>
      </c>
      <c r="C555" s="377" t="s">
        <v>459</v>
      </c>
      <c r="D555" s="378" t="s">
        <v>202</v>
      </c>
      <c r="E555" s="378" t="s">
        <v>254</v>
      </c>
      <c r="F555" s="378"/>
      <c r="G555" s="378" t="s">
        <v>312</v>
      </c>
      <c r="H555" s="378" t="s">
        <v>647</v>
      </c>
      <c r="I555" s="378"/>
      <c r="J555" s="378" t="s">
        <v>123</v>
      </c>
      <c r="K555" s="378" t="s">
        <v>252</v>
      </c>
      <c r="L555" s="378">
        <v>11</v>
      </c>
      <c r="M555" s="378" t="s">
        <v>16</v>
      </c>
      <c r="N555" s="378" t="s">
        <v>19</v>
      </c>
      <c r="O555" s="378">
        <v>20</v>
      </c>
      <c r="P555" s="379">
        <v>11</v>
      </c>
      <c r="Q555" s="380"/>
      <c r="R555" s="376"/>
    </row>
    <row r="556" spans="1:18" ht="15" customHeight="1" x14ac:dyDescent="0.3">
      <c r="A556" s="461">
        <f ca="1">IF(ISBLANK(B556),"",IFERROR(INDIRECT("'Geotech Log'!J"&amp;MATCH(B556,'Geotech Log'!K:K,1)),""))</f>
        <v>94</v>
      </c>
      <c r="B556" s="377">
        <v>181.81</v>
      </c>
      <c r="C556" s="377" t="s">
        <v>195</v>
      </c>
      <c r="D556" s="378" t="s">
        <v>203</v>
      </c>
      <c r="E556" s="378" t="s">
        <v>27</v>
      </c>
      <c r="F556" s="378"/>
      <c r="G556" s="378" t="s">
        <v>310</v>
      </c>
      <c r="H556" s="378" t="s">
        <v>650</v>
      </c>
      <c r="I556" s="378">
        <v>180</v>
      </c>
      <c r="J556" s="378" t="s">
        <v>115</v>
      </c>
      <c r="K556" s="378" t="s">
        <v>251</v>
      </c>
      <c r="L556" s="378">
        <v>3</v>
      </c>
      <c r="M556" s="378" t="s">
        <v>12</v>
      </c>
      <c r="N556" s="378" t="s">
        <v>19</v>
      </c>
      <c r="O556" s="378">
        <v>0</v>
      </c>
      <c r="P556" s="379">
        <v>80</v>
      </c>
      <c r="Q556" s="380"/>
      <c r="R556" s="376" t="s">
        <v>812</v>
      </c>
    </row>
    <row r="557" spans="1:18" ht="15" customHeight="1" x14ac:dyDescent="0.3">
      <c r="A557" s="461">
        <f ca="1">IF(ISBLANK(B557),"",IFERROR(INDIRECT("'Geotech Log'!J"&amp;MATCH(B557,'Geotech Log'!K:K,1)),""))</f>
        <v>94</v>
      </c>
      <c r="B557" s="377">
        <v>182.03</v>
      </c>
      <c r="C557" s="377" t="s">
        <v>195</v>
      </c>
      <c r="D557" s="378" t="s">
        <v>203</v>
      </c>
      <c r="E557" s="378" t="s">
        <v>267</v>
      </c>
      <c r="F557" s="378"/>
      <c r="G557" s="378" t="s">
        <v>310</v>
      </c>
      <c r="H557" s="378" t="s">
        <v>650</v>
      </c>
      <c r="I557" s="378">
        <v>50</v>
      </c>
      <c r="J557" s="378" t="s">
        <v>243</v>
      </c>
      <c r="K557" s="378" t="s">
        <v>252</v>
      </c>
      <c r="L557" s="378">
        <v>9</v>
      </c>
      <c r="M557" s="378" t="s">
        <v>15</v>
      </c>
      <c r="N557" s="378" t="s">
        <v>19</v>
      </c>
      <c r="O557" s="378">
        <v>0</v>
      </c>
      <c r="P557" s="379">
        <v>88</v>
      </c>
      <c r="Q557" s="380"/>
      <c r="R557" s="376" t="s">
        <v>841</v>
      </c>
    </row>
    <row r="558" spans="1:18" ht="15" customHeight="1" x14ac:dyDescent="0.3">
      <c r="A558" s="461">
        <f ca="1">IF(ISBLANK(B558),"",IFERROR(INDIRECT("'Geotech Log'!J"&amp;MATCH(B558,'Geotech Log'!K:K,1)),""))</f>
        <v>95</v>
      </c>
      <c r="B558" s="377">
        <v>182.7</v>
      </c>
      <c r="C558" s="377" t="s">
        <v>459</v>
      </c>
      <c r="D558" s="378" t="s">
        <v>202</v>
      </c>
      <c r="E558" s="378" t="s">
        <v>254</v>
      </c>
      <c r="F558" s="378"/>
      <c r="G558" s="378" t="s">
        <v>312</v>
      </c>
      <c r="H558" s="378" t="s">
        <v>647</v>
      </c>
      <c r="I558" s="378"/>
      <c r="J558" s="378" t="s">
        <v>243</v>
      </c>
      <c r="K558" s="378" t="s">
        <v>252</v>
      </c>
      <c r="L558" s="378">
        <v>11</v>
      </c>
      <c r="M558" s="378" t="s">
        <v>15</v>
      </c>
      <c r="N558" s="378" t="s">
        <v>19</v>
      </c>
      <c r="O558" s="378">
        <v>20</v>
      </c>
      <c r="P558" s="379">
        <v>4</v>
      </c>
      <c r="Q558" s="380"/>
      <c r="R558" s="376"/>
    </row>
    <row r="559" spans="1:18" ht="15" customHeight="1" x14ac:dyDescent="0.3">
      <c r="A559" s="461">
        <f ca="1">IF(ISBLANK(B559),"",IFERROR(INDIRECT("'Geotech Log'!J"&amp;MATCH(B559,'Geotech Log'!K:K,1)),""))</f>
        <v>95</v>
      </c>
      <c r="B559" s="377">
        <v>183.01</v>
      </c>
      <c r="C559" s="377" t="s">
        <v>145</v>
      </c>
      <c r="D559" s="378" t="s">
        <v>202</v>
      </c>
      <c r="E559" s="378" t="s">
        <v>27</v>
      </c>
      <c r="F559" s="378"/>
      <c r="G559" s="378" t="s">
        <v>312</v>
      </c>
      <c r="H559" s="378" t="s">
        <v>647</v>
      </c>
      <c r="I559" s="378"/>
      <c r="J559" s="378" t="s">
        <v>115</v>
      </c>
      <c r="K559" s="378" t="s">
        <v>251</v>
      </c>
      <c r="L559" s="378">
        <v>7</v>
      </c>
      <c r="M559" s="378" t="s">
        <v>15</v>
      </c>
      <c r="N559" s="378" t="s">
        <v>19</v>
      </c>
      <c r="O559" s="378">
        <v>12</v>
      </c>
      <c r="P559" s="379">
        <v>80</v>
      </c>
      <c r="Q559" s="380"/>
      <c r="R559" s="376"/>
    </row>
    <row r="560" spans="1:18" ht="15" customHeight="1" x14ac:dyDescent="0.3">
      <c r="A560" s="461">
        <f ca="1">IF(ISBLANK(B560),"",IFERROR(INDIRECT("'Geotech Log'!J"&amp;MATCH(B560,'Geotech Log'!K:K,1)),""))</f>
        <v>95</v>
      </c>
      <c r="B560" s="377">
        <v>183.07</v>
      </c>
      <c r="C560" s="377" t="s">
        <v>145</v>
      </c>
      <c r="D560" s="378" t="s">
        <v>202</v>
      </c>
      <c r="E560" s="378" t="s">
        <v>27</v>
      </c>
      <c r="F560" s="378"/>
      <c r="G560" s="378" t="s">
        <v>312</v>
      </c>
      <c r="H560" s="378" t="s">
        <v>647</v>
      </c>
      <c r="I560" s="378"/>
      <c r="J560" s="378" t="s">
        <v>115</v>
      </c>
      <c r="K560" s="378" t="s">
        <v>251</v>
      </c>
      <c r="L560" s="378">
        <v>7</v>
      </c>
      <c r="M560" s="378" t="s">
        <v>15</v>
      </c>
      <c r="N560" s="378" t="s">
        <v>19</v>
      </c>
      <c r="O560" s="378">
        <v>12</v>
      </c>
      <c r="P560" s="379">
        <v>89</v>
      </c>
      <c r="Q560" s="380"/>
      <c r="R560" s="376"/>
    </row>
    <row r="561" spans="1:18" ht="15" customHeight="1" x14ac:dyDescent="0.3">
      <c r="A561" s="461">
        <f ca="1">IF(ISBLANK(B561),"",IFERROR(INDIRECT("'Geotech Log'!J"&amp;MATCH(B561,'Geotech Log'!K:K,1)),""))</f>
        <v>95</v>
      </c>
      <c r="B561" s="377">
        <v>183.09</v>
      </c>
      <c r="C561" s="377" t="s">
        <v>145</v>
      </c>
      <c r="D561" s="378" t="s">
        <v>202</v>
      </c>
      <c r="E561" s="378" t="s">
        <v>27</v>
      </c>
      <c r="F561" s="378"/>
      <c r="G561" s="378" t="s">
        <v>312</v>
      </c>
      <c r="H561" s="378" t="s">
        <v>647</v>
      </c>
      <c r="I561" s="378"/>
      <c r="J561" s="378" t="s">
        <v>115</v>
      </c>
      <c r="K561" s="378" t="s">
        <v>251</v>
      </c>
      <c r="L561" s="378">
        <v>7</v>
      </c>
      <c r="M561" s="378" t="s">
        <v>15</v>
      </c>
      <c r="N561" s="378" t="s">
        <v>19</v>
      </c>
      <c r="O561" s="378">
        <v>12</v>
      </c>
      <c r="P561" s="379">
        <v>88</v>
      </c>
      <c r="Q561" s="380"/>
      <c r="R561" s="376"/>
    </row>
    <row r="562" spans="1:18" ht="15" customHeight="1" x14ac:dyDescent="0.3">
      <c r="A562" s="461">
        <f ca="1">IF(ISBLANK(B562),"",IFERROR(INDIRECT("'Geotech Log'!J"&amp;MATCH(B562,'Geotech Log'!K:K,1)),""))</f>
        <v>95</v>
      </c>
      <c r="B562" s="377">
        <v>183.17</v>
      </c>
      <c r="C562" s="377" t="s">
        <v>145</v>
      </c>
      <c r="D562" s="378" t="s">
        <v>202</v>
      </c>
      <c r="E562" s="378" t="s">
        <v>27</v>
      </c>
      <c r="F562" s="378"/>
      <c r="G562" s="378" t="s">
        <v>312</v>
      </c>
      <c r="H562" s="378" t="s">
        <v>647</v>
      </c>
      <c r="I562" s="378"/>
      <c r="J562" s="378" t="s">
        <v>115</v>
      </c>
      <c r="K562" s="378" t="s">
        <v>251</v>
      </c>
      <c r="L562" s="378">
        <v>7</v>
      </c>
      <c r="M562" s="378" t="s">
        <v>15</v>
      </c>
      <c r="N562" s="378" t="s">
        <v>19</v>
      </c>
      <c r="O562" s="378">
        <v>12</v>
      </c>
      <c r="P562" s="379">
        <v>71</v>
      </c>
      <c r="Q562" s="380"/>
      <c r="R562" s="376"/>
    </row>
    <row r="563" spans="1:18" ht="15" customHeight="1" x14ac:dyDescent="0.3">
      <c r="A563" s="461">
        <f ca="1">IF(ISBLANK(B563),"",IFERROR(INDIRECT("'Geotech Log'!J"&amp;MATCH(B563,'Geotech Log'!K:K,1)),""))</f>
        <v>95</v>
      </c>
      <c r="B563" s="377">
        <v>183.41</v>
      </c>
      <c r="C563" s="377" t="s">
        <v>145</v>
      </c>
      <c r="D563" s="378" t="s">
        <v>202</v>
      </c>
      <c r="E563" s="378" t="s">
        <v>257</v>
      </c>
      <c r="F563" s="378"/>
      <c r="G563" s="378" t="s">
        <v>309</v>
      </c>
      <c r="H563" s="378" t="s">
        <v>1184</v>
      </c>
      <c r="I563" s="378"/>
      <c r="J563" s="378" t="s">
        <v>115</v>
      </c>
      <c r="K563" s="378" t="s">
        <v>252</v>
      </c>
      <c r="L563" s="378">
        <v>9</v>
      </c>
      <c r="M563" s="378" t="s">
        <v>15</v>
      </c>
      <c r="N563" s="378" t="s">
        <v>19</v>
      </c>
      <c r="O563" s="378">
        <v>20</v>
      </c>
      <c r="P563" s="379">
        <v>73</v>
      </c>
      <c r="Q563" s="380"/>
      <c r="R563" s="376"/>
    </row>
    <row r="564" spans="1:18" ht="15" customHeight="1" x14ac:dyDescent="0.3">
      <c r="A564" s="461">
        <f ca="1">IF(ISBLANK(B564),"",IFERROR(INDIRECT("'Geotech Log'!J"&amp;MATCH(B564,'Geotech Log'!K:K,1)),""))</f>
        <v>95</v>
      </c>
      <c r="B564" s="377">
        <v>183.63</v>
      </c>
      <c r="C564" s="377" t="s">
        <v>145</v>
      </c>
      <c r="D564" s="378" t="s">
        <v>202</v>
      </c>
      <c r="E564" s="378" t="s">
        <v>257</v>
      </c>
      <c r="F564" s="378"/>
      <c r="G564" s="378" t="s">
        <v>309</v>
      </c>
      <c r="H564" s="378" t="s">
        <v>1184</v>
      </c>
      <c r="I564" s="378"/>
      <c r="J564" s="378" t="s">
        <v>115</v>
      </c>
      <c r="K564" s="378" t="s">
        <v>252</v>
      </c>
      <c r="L564" s="378">
        <v>9</v>
      </c>
      <c r="M564" s="378" t="s">
        <v>15</v>
      </c>
      <c r="N564" s="378" t="s">
        <v>19</v>
      </c>
      <c r="O564" s="378">
        <v>20</v>
      </c>
      <c r="P564" s="379">
        <v>73</v>
      </c>
      <c r="Q564" s="380"/>
      <c r="R564" s="376"/>
    </row>
    <row r="565" spans="1:18" ht="15" customHeight="1" x14ac:dyDescent="0.3">
      <c r="A565" s="461">
        <f ca="1">IF(ISBLANK(B565),"",IFERROR(INDIRECT("'Geotech Log'!J"&amp;MATCH(B565,'Geotech Log'!K:K,1)),""))</f>
        <v>95</v>
      </c>
      <c r="B565" s="377">
        <v>183.89</v>
      </c>
      <c r="C565" s="377" t="s">
        <v>459</v>
      </c>
      <c r="D565" s="378" t="s">
        <v>202</v>
      </c>
      <c r="E565" s="378" t="s">
        <v>254</v>
      </c>
      <c r="F565" s="378"/>
      <c r="G565" s="378" t="s">
        <v>312</v>
      </c>
      <c r="H565" s="378" t="s">
        <v>647</v>
      </c>
      <c r="I565" s="378"/>
      <c r="J565" s="378" t="s">
        <v>115</v>
      </c>
      <c r="K565" s="378" t="s">
        <v>251</v>
      </c>
      <c r="L565" s="378">
        <v>5</v>
      </c>
      <c r="M565" s="378" t="s">
        <v>15</v>
      </c>
      <c r="N565" s="378" t="s">
        <v>19</v>
      </c>
      <c r="O565" s="378">
        <v>12</v>
      </c>
      <c r="P565" s="379">
        <v>0</v>
      </c>
      <c r="Q565" s="380"/>
      <c r="R565" s="376"/>
    </row>
    <row r="566" spans="1:18" ht="15" customHeight="1" x14ac:dyDescent="0.3">
      <c r="A566" s="461">
        <f ca="1">IF(ISBLANK(B566),"",IFERROR(INDIRECT("'Geotech Log'!J"&amp;MATCH(B566,'Geotech Log'!K:K,1)),""))</f>
        <v>96</v>
      </c>
      <c r="B566" s="377">
        <v>184.75</v>
      </c>
      <c r="C566" s="377" t="s">
        <v>195</v>
      </c>
      <c r="D566" s="378" t="s">
        <v>203</v>
      </c>
      <c r="E566" s="378" t="s">
        <v>267</v>
      </c>
      <c r="F566" s="378"/>
      <c r="G566" s="378" t="s">
        <v>310</v>
      </c>
      <c r="H566" s="378" t="s">
        <v>650</v>
      </c>
      <c r="I566" s="378">
        <v>100</v>
      </c>
      <c r="J566" s="378" t="s">
        <v>243</v>
      </c>
      <c r="K566" s="378" t="s">
        <v>252</v>
      </c>
      <c r="L566" s="378">
        <v>9</v>
      </c>
      <c r="M566" s="378" t="s">
        <v>15</v>
      </c>
      <c r="N566" s="378" t="s">
        <v>19</v>
      </c>
      <c r="O566" s="378">
        <v>0</v>
      </c>
      <c r="P566" s="379">
        <v>85</v>
      </c>
      <c r="Q566" s="380"/>
      <c r="R566" s="376" t="s">
        <v>842</v>
      </c>
    </row>
    <row r="567" spans="1:18" ht="15" customHeight="1" x14ac:dyDescent="0.3">
      <c r="A567" s="461">
        <f ca="1">IF(ISBLANK(B567),"",IFERROR(INDIRECT("'Geotech Log'!J"&amp;MATCH(B567,'Geotech Log'!K:K,1)),""))</f>
        <v>96</v>
      </c>
      <c r="B567" s="377">
        <v>185.35</v>
      </c>
      <c r="C567" s="377" t="s">
        <v>459</v>
      </c>
      <c r="D567" s="378" t="s">
        <v>202</v>
      </c>
      <c r="E567" s="378" t="s">
        <v>257</v>
      </c>
      <c r="F567" s="378"/>
      <c r="G567" s="378" t="s">
        <v>309</v>
      </c>
      <c r="H567" s="378" t="s">
        <v>1184</v>
      </c>
      <c r="I567" s="378"/>
      <c r="J567" s="378" t="s">
        <v>243</v>
      </c>
      <c r="K567" s="378" t="s">
        <v>252</v>
      </c>
      <c r="L567" s="378">
        <v>11</v>
      </c>
      <c r="M567" s="378" t="s">
        <v>15</v>
      </c>
      <c r="N567" s="378" t="s">
        <v>19</v>
      </c>
      <c r="O567" s="378">
        <v>25</v>
      </c>
      <c r="P567" s="379">
        <v>3</v>
      </c>
      <c r="Q567" s="380"/>
      <c r="R567" s="376" t="s">
        <v>725</v>
      </c>
    </row>
    <row r="568" spans="1:18" ht="15" customHeight="1" x14ac:dyDescent="0.3">
      <c r="A568" s="461">
        <f ca="1">IF(ISBLANK(B568),"",IFERROR(INDIRECT("'Geotech Log'!J"&amp;MATCH(B568,'Geotech Log'!K:K,1)),""))</f>
        <v>96</v>
      </c>
      <c r="B568" s="377">
        <v>185.6</v>
      </c>
      <c r="C568" s="377" t="s">
        <v>459</v>
      </c>
      <c r="D568" s="378" t="s">
        <v>202</v>
      </c>
      <c r="E568" s="378" t="s">
        <v>257</v>
      </c>
      <c r="F568" s="378"/>
      <c r="G568" s="378" t="s">
        <v>309</v>
      </c>
      <c r="H568" s="378" t="s">
        <v>1184</v>
      </c>
      <c r="I568" s="378"/>
      <c r="J568" s="378" t="s">
        <v>243</v>
      </c>
      <c r="K568" s="378" t="s">
        <v>251</v>
      </c>
      <c r="L568" s="378">
        <v>7</v>
      </c>
      <c r="M568" s="378" t="s">
        <v>15</v>
      </c>
      <c r="N568" s="378" t="s">
        <v>19</v>
      </c>
      <c r="O568" s="378">
        <v>20</v>
      </c>
      <c r="P568" s="379">
        <v>7</v>
      </c>
      <c r="Q568" s="380"/>
      <c r="R568" s="376"/>
    </row>
    <row r="569" spans="1:18" ht="15" customHeight="1" x14ac:dyDescent="0.3">
      <c r="A569" s="461">
        <f ca="1">IF(ISBLANK(B569),"",IFERROR(INDIRECT("'Geotech Log'!J"&amp;MATCH(B569,'Geotech Log'!K:K,1)),""))</f>
        <v>96</v>
      </c>
      <c r="B569" s="377">
        <v>185.87</v>
      </c>
      <c r="C569" s="377" t="s">
        <v>459</v>
      </c>
      <c r="D569" s="378" t="s">
        <v>202</v>
      </c>
      <c r="E569" s="378" t="s">
        <v>257</v>
      </c>
      <c r="F569" s="378"/>
      <c r="G569" s="378" t="s">
        <v>309</v>
      </c>
      <c r="H569" s="378" t="s">
        <v>1184</v>
      </c>
      <c r="I569" s="378"/>
      <c r="J569" s="378" t="s">
        <v>115</v>
      </c>
      <c r="K569" s="378" t="s">
        <v>251</v>
      </c>
      <c r="L569" s="378">
        <v>5</v>
      </c>
      <c r="M569" s="378" t="s">
        <v>15</v>
      </c>
      <c r="N569" s="378" t="s">
        <v>19</v>
      </c>
      <c r="O569" s="378">
        <v>20</v>
      </c>
      <c r="P569" s="379">
        <v>21</v>
      </c>
      <c r="Q569" s="380"/>
      <c r="R569" s="376"/>
    </row>
    <row r="570" spans="1:18" ht="15" customHeight="1" x14ac:dyDescent="0.3">
      <c r="A570" s="461">
        <f ca="1">IF(ISBLANK(B570),"",IFERROR(INDIRECT("'Geotech Log'!J"&amp;MATCH(B570,'Geotech Log'!K:K,1)),""))</f>
        <v>96</v>
      </c>
      <c r="B570" s="377">
        <v>185.98</v>
      </c>
      <c r="C570" s="377" t="s">
        <v>145</v>
      </c>
      <c r="D570" s="378" t="s">
        <v>202</v>
      </c>
      <c r="E570" s="378" t="s">
        <v>27</v>
      </c>
      <c r="F570" s="378"/>
      <c r="G570" s="378" t="s">
        <v>312</v>
      </c>
      <c r="H570" s="378" t="s">
        <v>647</v>
      </c>
      <c r="I570" s="378"/>
      <c r="J570" s="378" t="s">
        <v>115</v>
      </c>
      <c r="K570" s="378" t="s">
        <v>251</v>
      </c>
      <c r="L570" s="378">
        <v>5</v>
      </c>
      <c r="M570" s="378" t="s">
        <v>15</v>
      </c>
      <c r="N570" s="378" t="s">
        <v>19</v>
      </c>
      <c r="O570" s="378">
        <v>12</v>
      </c>
      <c r="P570" s="379">
        <v>69</v>
      </c>
      <c r="Q570" s="380"/>
      <c r="R570" s="376"/>
    </row>
    <row r="571" spans="1:18" ht="15" customHeight="1" x14ac:dyDescent="0.3">
      <c r="A571" s="461">
        <f ca="1">IF(ISBLANK(B571),"",IFERROR(INDIRECT("'Geotech Log'!J"&amp;MATCH(B571,'Geotech Log'!K:K,1)),""))</f>
        <v>97</v>
      </c>
      <c r="B571" s="377">
        <v>187.4</v>
      </c>
      <c r="C571" s="377" t="s">
        <v>145</v>
      </c>
      <c r="D571" s="378" t="s">
        <v>202</v>
      </c>
      <c r="E571" s="378" t="s">
        <v>257</v>
      </c>
      <c r="F571" s="378"/>
      <c r="G571" s="378" t="s">
        <v>309</v>
      </c>
      <c r="H571" s="378" t="s">
        <v>1184</v>
      </c>
      <c r="I571" s="378"/>
      <c r="J571" s="378" t="s">
        <v>243</v>
      </c>
      <c r="K571" s="378" t="s">
        <v>251</v>
      </c>
      <c r="L571" s="378">
        <v>7</v>
      </c>
      <c r="M571" s="378" t="s">
        <v>15</v>
      </c>
      <c r="N571" s="378" t="s">
        <v>19</v>
      </c>
      <c r="O571" s="378">
        <v>20</v>
      </c>
      <c r="P571" s="379">
        <v>69</v>
      </c>
      <c r="Q571" s="380"/>
      <c r="R571" s="376"/>
    </row>
    <row r="572" spans="1:18" ht="15" customHeight="1" x14ac:dyDescent="0.3">
      <c r="A572" s="461">
        <f ca="1">IF(ISBLANK(B572),"",IFERROR(INDIRECT("'Geotech Log'!J"&amp;MATCH(B572,'Geotech Log'!K:K,1)),""))</f>
        <v>97</v>
      </c>
      <c r="B572" s="377">
        <v>187.86</v>
      </c>
      <c r="C572" s="377" t="s">
        <v>459</v>
      </c>
      <c r="D572" s="378" t="s">
        <v>202</v>
      </c>
      <c r="E572" s="378" t="s">
        <v>257</v>
      </c>
      <c r="F572" s="378"/>
      <c r="G572" s="378" t="s">
        <v>309</v>
      </c>
      <c r="H572" s="378" t="s">
        <v>1184</v>
      </c>
      <c r="I572" s="378"/>
      <c r="J572" s="378" t="s">
        <v>243</v>
      </c>
      <c r="K572" s="378" t="s">
        <v>252</v>
      </c>
      <c r="L572" s="378">
        <v>9</v>
      </c>
      <c r="M572" s="378" t="s">
        <v>15</v>
      </c>
      <c r="N572" s="378" t="s">
        <v>19</v>
      </c>
      <c r="O572" s="378">
        <v>25</v>
      </c>
      <c r="P572" s="379">
        <v>38</v>
      </c>
      <c r="Q572" s="380"/>
      <c r="R572" s="376" t="s">
        <v>725</v>
      </c>
    </row>
    <row r="573" spans="1:18" ht="15" customHeight="1" x14ac:dyDescent="0.3">
      <c r="A573" s="461">
        <f ca="1">IF(ISBLANK(B573),"",IFERROR(INDIRECT("'Geotech Log'!J"&amp;MATCH(B573,'Geotech Log'!K:K,1)),""))</f>
        <v>98</v>
      </c>
      <c r="B573" s="377">
        <v>188.05</v>
      </c>
      <c r="C573" s="377" t="s">
        <v>195</v>
      </c>
      <c r="D573" s="378" t="s">
        <v>203</v>
      </c>
      <c r="E573" s="378" t="s">
        <v>27</v>
      </c>
      <c r="F573" s="378" t="s">
        <v>267</v>
      </c>
      <c r="G573" s="378" t="s">
        <v>310</v>
      </c>
      <c r="H573" s="378" t="s">
        <v>650</v>
      </c>
      <c r="I573" s="378">
        <v>900</v>
      </c>
      <c r="J573" s="378" t="s">
        <v>115</v>
      </c>
      <c r="K573" s="378" t="s">
        <v>252</v>
      </c>
      <c r="L573" s="378">
        <v>9</v>
      </c>
      <c r="M573" s="378" t="s">
        <v>12</v>
      </c>
      <c r="N573" s="378" t="s">
        <v>19</v>
      </c>
      <c r="O573" s="378">
        <v>0</v>
      </c>
      <c r="P573" s="379">
        <v>80</v>
      </c>
      <c r="Q573" s="380"/>
      <c r="R573" s="376" t="s">
        <v>812</v>
      </c>
    </row>
    <row r="574" spans="1:18" ht="15" customHeight="1" x14ac:dyDescent="0.3">
      <c r="A574" s="461">
        <f ca="1">IF(ISBLANK(B574),"",IFERROR(INDIRECT("'Geotech Log'!J"&amp;MATCH(B574,'Geotech Log'!K:K,1)),""))</f>
        <v>99</v>
      </c>
      <c r="B574" s="377">
        <v>190.13</v>
      </c>
      <c r="C574" s="377" t="s">
        <v>145</v>
      </c>
      <c r="D574" s="378" t="s">
        <v>202</v>
      </c>
      <c r="E574" s="378" t="s">
        <v>257</v>
      </c>
      <c r="F574" s="378"/>
      <c r="G574" s="378" t="s">
        <v>309</v>
      </c>
      <c r="H574" s="378" t="s">
        <v>1184</v>
      </c>
      <c r="I574" s="378"/>
      <c r="J574" s="378" t="s">
        <v>243</v>
      </c>
      <c r="K574" s="378" t="s">
        <v>252</v>
      </c>
      <c r="L574" s="378">
        <v>9</v>
      </c>
      <c r="M574" s="378" t="s">
        <v>15</v>
      </c>
      <c r="N574" s="378" t="s">
        <v>19</v>
      </c>
      <c r="O574" s="378">
        <v>20</v>
      </c>
      <c r="P574" s="379">
        <v>62</v>
      </c>
      <c r="Q574" s="380"/>
      <c r="R574" s="376"/>
    </row>
    <row r="575" spans="1:18" ht="15" customHeight="1" x14ac:dyDescent="0.3">
      <c r="A575" s="461">
        <f ca="1">IF(ISBLANK(B575),"",IFERROR(INDIRECT("'Geotech Log'!J"&amp;MATCH(B575,'Geotech Log'!K:K,1)),""))</f>
        <v>99</v>
      </c>
      <c r="B575" s="377">
        <v>190.48</v>
      </c>
      <c r="C575" s="377" t="s">
        <v>145</v>
      </c>
      <c r="D575" s="378" t="s">
        <v>202</v>
      </c>
      <c r="E575" s="378" t="s">
        <v>257</v>
      </c>
      <c r="F575" s="378"/>
      <c r="G575" s="378" t="s">
        <v>309</v>
      </c>
      <c r="H575" s="378" t="s">
        <v>1184</v>
      </c>
      <c r="I575" s="378"/>
      <c r="J575" s="378" t="s">
        <v>115</v>
      </c>
      <c r="K575" s="378" t="s">
        <v>251</v>
      </c>
      <c r="L575" s="378">
        <v>5</v>
      </c>
      <c r="M575" s="378" t="s">
        <v>15</v>
      </c>
      <c r="N575" s="378" t="s">
        <v>19</v>
      </c>
      <c r="O575" s="378">
        <v>20</v>
      </c>
      <c r="P575" s="379">
        <v>85</v>
      </c>
      <c r="Q575" s="380"/>
      <c r="R575" s="376"/>
    </row>
    <row r="576" spans="1:18" ht="15" customHeight="1" x14ac:dyDescent="0.3">
      <c r="A576" s="461">
        <f ca="1">IF(ISBLANK(B576),"",IFERROR(INDIRECT("'Geotech Log'!J"&amp;MATCH(B576,'Geotech Log'!K:K,1)),""))</f>
        <v>99</v>
      </c>
      <c r="B576" s="377">
        <v>190.49</v>
      </c>
      <c r="C576" s="377" t="s">
        <v>145</v>
      </c>
      <c r="D576" s="378" t="s">
        <v>202</v>
      </c>
      <c r="E576" s="378" t="s">
        <v>257</v>
      </c>
      <c r="F576" s="378"/>
      <c r="G576" s="378" t="s">
        <v>309</v>
      </c>
      <c r="H576" s="378" t="s">
        <v>1184</v>
      </c>
      <c r="I576" s="378"/>
      <c r="J576" s="378" t="s">
        <v>115</v>
      </c>
      <c r="K576" s="378" t="s">
        <v>251</v>
      </c>
      <c r="L576" s="378">
        <v>5</v>
      </c>
      <c r="M576" s="378" t="s">
        <v>15</v>
      </c>
      <c r="N576" s="378" t="s">
        <v>19</v>
      </c>
      <c r="O576" s="378">
        <v>20</v>
      </c>
      <c r="P576" s="379">
        <v>86</v>
      </c>
      <c r="Q576" s="380"/>
      <c r="R576" s="376"/>
    </row>
    <row r="577" spans="1:18" ht="15" customHeight="1" x14ac:dyDescent="0.3">
      <c r="A577" s="461">
        <f ca="1">IF(ISBLANK(B577),"",IFERROR(INDIRECT("'Geotech Log'!J"&amp;MATCH(B577,'Geotech Log'!K:K,1)),""))</f>
        <v>99</v>
      </c>
      <c r="B577" s="377">
        <v>190.67</v>
      </c>
      <c r="C577" s="377" t="s">
        <v>145</v>
      </c>
      <c r="D577" s="378" t="s">
        <v>202</v>
      </c>
      <c r="E577" s="378" t="s">
        <v>27</v>
      </c>
      <c r="F577" s="378"/>
      <c r="G577" s="378" t="s">
        <v>312</v>
      </c>
      <c r="H577" s="378" t="s">
        <v>647</v>
      </c>
      <c r="I577" s="378"/>
      <c r="J577" s="378" t="s">
        <v>243</v>
      </c>
      <c r="K577" s="378" t="s">
        <v>252</v>
      </c>
      <c r="L577" s="378">
        <v>9</v>
      </c>
      <c r="M577" s="378" t="s">
        <v>15</v>
      </c>
      <c r="N577" s="378" t="s">
        <v>19</v>
      </c>
      <c r="O577" s="378">
        <v>12</v>
      </c>
      <c r="P577" s="379">
        <v>59</v>
      </c>
      <c r="Q577" s="380"/>
      <c r="R577" s="376"/>
    </row>
    <row r="578" spans="1:18" ht="15" customHeight="1" x14ac:dyDescent="0.3">
      <c r="A578" s="461">
        <f ca="1">IF(ISBLANK(B578),"",IFERROR(INDIRECT("'Geotech Log'!J"&amp;MATCH(B578,'Geotech Log'!K:K,1)),""))</f>
        <v>99</v>
      </c>
      <c r="B578" s="377">
        <v>190.73</v>
      </c>
      <c r="C578" s="377" t="s">
        <v>145</v>
      </c>
      <c r="D578" s="378" t="s">
        <v>202</v>
      </c>
      <c r="E578" s="378" t="s">
        <v>257</v>
      </c>
      <c r="F578" s="378"/>
      <c r="G578" s="378" t="s">
        <v>309</v>
      </c>
      <c r="H578" s="378" t="s">
        <v>1184</v>
      </c>
      <c r="I578" s="378"/>
      <c r="J578" s="378" t="s">
        <v>115</v>
      </c>
      <c r="K578" s="378" t="s">
        <v>251</v>
      </c>
      <c r="L578" s="378">
        <v>7</v>
      </c>
      <c r="M578" s="378" t="s">
        <v>15</v>
      </c>
      <c r="N578" s="378" t="s">
        <v>19</v>
      </c>
      <c r="O578" s="378">
        <v>20</v>
      </c>
      <c r="P578" s="379">
        <v>83</v>
      </c>
      <c r="Q578" s="380"/>
      <c r="R578" s="376"/>
    </row>
    <row r="579" spans="1:18" ht="15" customHeight="1" x14ac:dyDescent="0.3">
      <c r="A579" s="461">
        <f ca="1">IF(ISBLANK(B579),"",IFERROR(INDIRECT("'Geotech Log'!J"&amp;MATCH(B579,'Geotech Log'!K:K,1)),""))</f>
        <v>99</v>
      </c>
      <c r="B579" s="377">
        <v>190.8</v>
      </c>
      <c r="C579" s="377" t="s">
        <v>145</v>
      </c>
      <c r="D579" s="378" t="s">
        <v>202</v>
      </c>
      <c r="E579" s="378" t="s">
        <v>257</v>
      </c>
      <c r="F579" s="378"/>
      <c r="G579" s="378" t="s">
        <v>309</v>
      </c>
      <c r="H579" s="378" t="s">
        <v>1184</v>
      </c>
      <c r="I579" s="378"/>
      <c r="J579" s="378" t="s">
        <v>115</v>
      </c>
      <c r="K579" s="378" t="s">
        <v>251</v>
      </c>
      <c r="L579" s="378">
        <v>7</v>
      </c>
      <c r="M579" s="378" t="s">
        <v>15</v>
      </c>
      <c r="N579" s="378" t="s">
        <v>19</v>
      </c>
      <c r="O579" s="378">
        <v>20</v>
      </c>
      <c r="P579" s="379">
        <v>89</v>
      </c>
      <c r="Q579" s="380"/>
      <c r="R579" s="376"/>
    </row>
    <row r="580" spans="1:18" ht="15" customHeight="1" x14ac:dyDescent="0.3">
      <c r="A580" s="461">
        <f ca="1">IF(ISBLANK(B580),"",IFERROR(INDIRECT("'Geotech Log'!J"&amp;MATCH(B580,'Geotech Log'!K:K,1)),""))</f>
        <v>99</v>
      </c>
      <c r="B580" s="377">
        <v>190.87</v>
      </c>
      <c r="C580" s="377" t="s">
        <v>145</v>
      </c>
      <c r="D580" s="378" t="s">
        <v>202</v>
      </c>
      <c r="E580" s="378" t="s">
        <v>257</v>
      </c>
      <c r="F580" s="378"/>
      <c r="G580" s="378" t="s">
        <v>309</v>
      </c>
      <c r="H580" s="378" t="s">
        <v>1184</v>
      </c>
      <c r="I580" s="378"/>
      <c r="J580" s="378" t="s">
        <v>115</v>
      </c>
      <c r="K580" s="378" t="s">
        <v>251</v>
      </c>
      <c r="L580" s="378">
        <v>7</v>
      </c>
      <c r="M580" s="378" t="s">
        <v>15</v>
      </c>
      <c r="N580" s="378" t="s">
        <v>19</v>
      </c>
      <c r="O580" s="378">
        <v>20</v>
      </c>
      <c r="P580" s="379">
        <v>85</v>
      </c>
      <c r="Q580" s="380"/>
      <c r="R580" s="376"/>
    </row>
    <row r="581" spans="1:18" ht="15" customHeight="1" x14ac:dyDescent="0.3">
      <c r="A581" s="461">
        <f ca="1">IF(ISBLANK(B581),"",IFERROR(INDIRECT("'Geotech Log'!J"&amp;MATCH(B581,'Geotech Log'!K:K,1)),""))</f>
        <v>99</v>
      </c>
      <c r="B581" s="377">
        <v>190.94</v>
      </c>
      <c r="C581" s="377" t="s">
        <v>145</v>
      </c>
      <c r="D581" s="378" t="s">
        <v>202</v>
      </c>
      <c r="E581" s="378" t="s">
        <v>257</v>
      </c>
      <c r="F581" s="378"/>
      <c r="G581" s="378" t="s">
        <v>309</v>
      </c>
      <c r="H581" s="378" t="s">
        <v>1184</v>
      </c>
      <c r="I581" s="378"/>
      <c r="J581" s="378" t="s">
        <v>243</v>
      </c>
      <c r="K581" s="378" t="s">
        <v>252</v>
      </c>
      <c r="L581" s="378">
        <v>9</v>
      </c>
      <c r="M581" s="378" t="s">
        <v>15</v>
      </c>
      <c r="N581" s="378" t="s">
        <v>19</v>
      </c>
      <c r="O581" s="378">
        <v>20</v>
      </c>
      <c r="P581" s="379">
        <v>78</v>
      </c>
      <c r="Q581" s="380"/>
      <c r="R581" s="376"/>
    </row>
    <row r="582" spans="1:18" ht="15" customHeight="1" x14ac:dyDescent="0.3">
      <c r="A582" s="461">
        <f ca="1">IF(ISBLANK(B582),"",IFERROR(INDIRECT("'Geotech Log'!J"&amp;MATCH(B582,'Geotech Log'!K:K,1)),""))</f>
        <v>99</v>
      </c>
      <c r="B582" s="377">
        <v>191.01</v>
      </c>
      <c r="C582" s="377" t="s">
        <v>145</v>
      </c>
      <c r="D582" s="378" t="s">
        <v>202</v>
      </c>
      <c r="E582" s="378" t="s">
        <v>257</v>
      </c>
      <c r="F582" s="378"/>
      <c r="G582" s="378" t="s">
        <v>309</v>
      </c>
      <c r="H582" s="378" t="s">
        <v>1184</v>
      </c>
      <c r="I582" s="378"/>
      <c r="J582" s="378" t="s">
        <v>115</v>
      </c>
      <c r="K582" s="378" t="s">
        <v>252</v>
      </c>
      <c r="L582" s="378">
        <v>9</v>
      </c>
      <c r="M582" s="378" t="s">
        <v>15</v>
      </c>
      <c r="N582" s="378" t="s">
        <v>19</v>
      </c>
      <c r="O582" s="378">
        <v>20</v>
      </c>
      <c r="P582" s="379">
        <v>40</v>
      </c>
      <c r="Q582" s="380"/>
      <c r="R582" s="376"/>
    </row>
    <row r="583" spans="1:18" ht="15" customHeight="1" x14ac:dyDescent="0.3">
      <c r="A583" s="461">
        <f ca="1">IF(ISBLANK(B583),"",IFERROR(INDIRECT("'Geotech Log'!J"&amp;MATCH(B583,'Geotech Log'!K:K,1)),""))</f>
        <v>99</v>
      </c>
      <c r="B583" s="377">
        <v>191.36</v>
      </c>
      <c r="C583" s="377" t="s">
        <v>459</v>
      </c>
      <c r="D583" s="378" t="s">
        <v>202</v>
      </c>
      <c r="E583" s="378" t="s">
        <v>254</v>
      </c>
      <c r="F583" s="378"/>
      <c r="G583" s="378" t="s">
        <v>312</v>
      </c>
      <c r="H583" s="378" t="s">
        <v>647</v>
      </c>
      <c r="I583" s="378"/>
      <c r="J583" s="378" t="s">
        <v>243</v>
      </c>
      <c r="K583" s="378" t="s">
        <v>251</v>
      </c>
      <c r="L583" s="378">
        <v>3</v>
      </c>
      <c r="M583" s="378" t="s">
        <v>15</v>
      </c>
      <c r="N583" s="378" t="s">
        <v>19</v>
      </c>
      <c r="O583" s="378">
        <v>12</v>
      </c>
      <c r="P583" s="379">
        <v>14</v>
      </c>
      <c r="Q583" s="380"/>
      <c r="R583" s="376"/>
    </row>
    <row r="584" spans="1:18" ht="15" customHeight="1" x14ac:dyDescent="0.3">
      <c r="A584" s="461">
        <f ca="1">IF(ISBLANK(B584),"",IFERROR(INDIRECT("'Geotech Log'!J"&amp;MATCH(B584,'Geotech Log'!K:K,1)),""))</f>
        <v>99</v>
      </c>
      <c r="B584" s="377">
        <v>191.79</v>
      </c>
      <c r="C584" s="377" t="s">
        <v>459</v>
      </c>
      <c r="D584" s="378" t="s">
        <v>202</v>
      </c>
      <c r="E584" s="378" t="s">
        <v>254</v>
      </c>
      <c r="F584" s="378"/>
      <c r="G584" s="378" t="s">
        <v>312</v>
      </c>
      <c r="H584" s="378" t="s">
        <v>647</v>
      </c>
      <c r="I584" s="378"/>
      <c r="J584" s="378" t="s">
        <v>243</v>
      </c>
      <c r="K584" s="378" t="s">
        <v>252</v>
      </c>
      <c r="L584" s="378">
        <v>9</v>
      </c>
      <c r="M584" s="378" t="s">
        <v>15</v>
      </c>
      <c r="N584" s="378" t="s">
        <v>19</v>
      </c>
      <c r="O584" s="378">
        <v>20</v>
      </c>
      <c r="P584" s="379">
        <v>66</v>
      </c>
      <c r="Q584" s="380"/>
      <c r="R584" s="376"/>
    </row>
    <row r="585" spans="1:18" ht="15" customHeight="1" x14ac:dyDescent="0.3">
      <c r="A585" s="461">
        <f ca="1">IF(ISBLANK(B585),"",IFERROR(INDIRECT("'Geotech Log'!J"&amp;MATCH(B585,'Geotech Log'!K:K,1)),""))</f>
        <v>99</v>
      </c>
      <c r="B585" s="377">
        <v>191.83</v>
      </c>
      <c r="C585" s="377" t="s">
        <v>459</v>
      </c>
      <c r="D585" s="378" t="s">
        <v>202</v>
      </c>
      <c r="E585" s="378" t="s">
        <v>254</v>
      </c>
      <c r="F585" s="378"/>
      <c r="G585" s="378" t="s">
        <v>312</v>
      </c>
      <c r="H585" s="378" t="s">
        <v>647</v>
      </c>
      <c r="I585" s="378"/>
      <c r="J585" s="378" t="s">
        <v>243</v>
      </c>
      <c r="K585" s="378" t="s">
        <v>252</v>
      </c>
      <c r="L585" s="378">
        <v>9</v>
      </c>
      <c r="M585" s="378" t="s">
        <v>15</v>
      </c>
      <c r="N585" s="378" t="s">
        <v>19</v>
      </c>
      <c r="O585" s="378">
        <v>20</v>
      </c>
      <c r="P585" s="379">
        <v>56</v>
      </c>
      <c r="Q585" s="380"/>
      <c r="R585" s="376"/>
    </row>
    <row r="586" spans="1:18" ht="15" customHeight="1" x14ac:dyDescent="0.3">
      <c r="A586" s="461">
        <f ca="1">IF(ISBLANK(B586),"",IFERROR(INDIRECT("'Geotech Log'!J"&amp;MATCH(B586,'Geotech Log'!K:K,1)),""))</f>
        <v>99</v>
      </c>
      <c r="B586" s="377">
        <v>191.96</v>
      </c>
      <c r="C586" s="377" t="s">
        <v>145</v>
      </c>
      <c r="D586" s="378" t="s">
        <v>202</v>
      </c>
      <c r="E586" s="378" t="s">
        <v>27</v>
      </c>
      <c r="F586" s="378"/>
      <c r="G586" s="378" t="s">
        <v>312</v>
      </c>
      <c r="H586" s="378" t="s">
        <v>647</v>
      </c>
      <c r="I586" s="378"/>
      <c r="J586" s="378" t="s">
        <v>243</v>
      </c>
      <c r="K586" s="378" t="s">
        <v>251</v>
      </c>
      <c r="L586" s="378">
        <v>7</v>
      </c>
      <c r="M586" s="378" t="s">
        <v>15</v>
      </c>
      <c r="N586" s="378" t="s">
        <v>19</v>
      </c>
      <c r="O586" s="378">
        <v>20</v>
      </c>
      <c r="P586" s="379">
        <v>89</v>
      </c>
      <c r="Q586" s="380"/>
      <c r="R586" s="376"/>
    </row>
    <row r="587" spans="1:18" ht="15" customHeight="1" x14ac:dyDescent="0.3">
      <c r="A587" s="461">
        <f ca="1">IF(ISBLANK(B587),"",IFERROR(INDIRECT("'Geotech Log'!J"&amp;MATCH(B587,'Geotech Log'!K:K,1)),""))</f>
        <v>99</v>
      </c>
      <c r="B587" s="377">
        <v>192.04</v>
      </c>
      <c r="C587" s="377" t="s">
        <v>195</v>
      </c>
      <c r="D587" s="378" t="s">
        <v>203</v>
      </c>
      <c r="E587" s="378" t="s">
        <v>267</v>
      </c>
      <c r="F587" s="378" t="s">
        <v>27</v>
      </c>
      <c r="G587" s="378" t="s">
        <v>310</v>
      </c>
      <c r="H587" s="378" t="s">
        <v>650</v>
      </c>
      <c r="I587" s="378">
        <v>160</v>
      </c>
      <c r="J587" s="378" t="s">
        <v>115</v>
      </c>
      <c r="K587" s="378" t="s">
        <v>252</v>
      </c>
      <c r="L587" s="378">
        <v>9</v>
      </c>
      <c r="M587" s="378" t="s">
        <v>12</v>
      </c>
      <c r="N587" s="378" t="s">
        <v>19</v>
      </c>
      <c r="O587" s="378">
        <v>0</v>
      </c>
      <c r="P587" s="379">
        <v>50</v>
      </c>
      <c r="Q587" s="380"/>
      <c r="R587" s="376" t="s">
        <v>812</v>
      </c>
    </row>
    <row r="588" spans="1:18" ht="15" customHeight="1" x14ac:dyDescent="0.3">
      <c r="A588" s="461">
        <f ca="1">IF(ISBLANK(B588),"",IFERROR(INDIRECT("'Geotech Log'!J"&amp;MATCH(B588,'Geotech Log'!K:K,1)),""))</f>
        <v>99</v>
      </c>
      <c r="B588" s="377">
        <v>192.4</v>
      </c>
      <c r="C588" s="377" t="s">
        <v>145</v>
      </c>
      <c r="D588" s="378" t="s">
        <v>202</v>
      </c>
      <c r="E588" s="378" t="s">
        <v>27</v>
      </c>
      <c r="F588" s="378"/>
      <c r="G588" s="378" t="s">
        <v>312</v>
      </c>
      <c r="H588" s="378" t="s">
        <v>647</v>
      </c>
      <c r="I588" s="378"/>
      <c r="J588" s="378" t="s">
        <v>115</v>
      </c>
      <c r="K588" s="378" t="s">
        <v>251</v>
      </c>
      <c r="L588" s="378">
        <v>5</v>
      </c>
      <c r="M588" s="378" t="s">
        <v>15</v>
      </c>
      <c r="N588" s="378" t="s">
        <v>19</v>
      </c>
      <c r="O588" s="378">
        <v>12</v>
      </c>
      <c r="P588" s="379">
        <v>80</v>
      </c>
      <c r="Q588" s="380"/>
      <c r="R588" s="376"/>
    </row>
    <row r="589" spans="1:18" ht="15" customHeight="1" x14ac:dyDescent="0.3">
      <c r="A589" s="461">
        <f ca="1">IF(ISBLANK(B589),"",IFERROR(INDIRECT("'Geotech Log'!J"&amp;MATCH(B589,'Geotech Log'!K:K,1)),""))</f>
        <v>99</v>
      </c>
      <c r="B589" s="377">
        <v>192.53</v>
      </c>
      <c r="C589" s="377" t="s">
        <v>145</v>
      </c>
      <c r="D589" s="378" t="s">
        <v>202</v>
      </c>
      <c r="E589" s="378" t="s">
        <v>27</v>
      </c>
      <c r="F589" s="378"/>
      <c r="G589" s="378" t="s">
        <v>312</v>
      </c>
      <c r="H589" s="378" t="s">
        <v>647</v>
      </c>
      <c r="I589" s="378"/>
      <c r="J589" s="378" t="s">
        <v>115</v>
      </c>
      <c r="K589" s="378" t="s">
        <v>251</v>
      </c>
      <c r="L589" s="378">
        <v>5</v>
      </c>
      <c r="M589" s="378" t="s">
        <v>15</v>
      </c>
      <c r="N589" s="378" t="s">
        <v>19</v>
      </c>
      <c r="O589" s="378">
        <v>12</v>
      </c>
      <c r="P589" s="379">
        <v>74</v>
      </c>
      <c r="Q589" s="380"/>
      <c r="R589" s="376"/>
    </row>
    <row r="590" spans="1:18" ht="15" customHeight="1" x14ac:dyDescent="0.3">
      <c r="A590" s="461">
        <f ca="1">IF(ISBLANK(B590),"",IFERROR(INDIRECT("'Geotech Log'!J"&amp;MATCH(B590,'Geotech Log'!K:K,1)),""))</f>
        <v>99</v>
      </c>
      <c r="B590" s="377">
        <v>192.82</v>
      </c>
      <c r="C590" s="377" t="s">
        <v>145</v>
      </c>
      <c r="D590" s="378" t="s">
        <v>202</v>
      </c>
      <c r="E590" s="378" t="s">
        <v>27</v>
      </c>
      <c r="F590" s="378"/>
      <c r="G590" s="378" t="s">
        <v>312</v>
      </c>
      <c r="H590" s="378" t="s">
        <v>647</v>
      </c>
      <c r="I590" s="378"/>
      <c r="J590" s="378" t="s">
        <v>115</v>
      </c>
      <c r="K590" s="378" t="s">
        <v>251</v>
      </c>
      <c r="L590" s="378">
        <v>5</v>
      </c>
      <c r="M590" s="378" t="s">
        <v>15</v>
      </c>
      <c r="N590" s="378" t="s">
        <v>19</v>
      </c>
      <c r="O590" s="378">
        <v>12</v>
      </c>
      <c r="P590" s="379">
        <v>86</v>
      </c>
      <c r="Q590" s="380"/>
      <c r="R590" s="376"/>
    </row>
    <row r="591" spans="1:18" ht="15" customHeight="1" x14ac:dyDescent="0.3">
      <c r="A591" s="461">
        <f ca="1">IF(ISBLANK(B591),"",IFERROR(INDIRECT("'Geotech Log'!J"&amp;MATCH(B591,'Geotech Log'!K:K,1)),""))</f>
        <v>99</v>
      </c>
      <c r="B591" s="377">
        <v>192.85</v>
      </c>
      <c r="C591" s="377" t="s">
        <v>145</v>
      </c>
      <c r="D591" s="378" t="s">
        <v>202</v>
      </c>
      <c r="E591" s="378" t="s">
        <v>27</v>
      </c>
      <c r="F591" s="378"/>
      <c r="G591" s="378" t="s">
        <v>312</v>
      </c>
      <c r="H591" s="378" t="s">
        <v>647</v>
      </c>
      <c r="I591" s="378"/>
      <c r="J591" s="378" t="s">
        <v>115</v>
      </c>
      <c r="K591" s="378" t="s">
        <v>251</v>
      </c>
      <c r="L591" s="378">
        <v>5</v>
      </c>
      <c r="M591" s="378" t="s">
        <v>15</v>
      </c>
      <c r="N591" s="378" t="s">
        <v>19</v>
      </c>
      <c r="O591" s="378">
        <v>12</v>
      </c>
      <c r="P591" s="379">
        <v>84</v>
      </c>
      <c r="Q591" s="380"/>
      <c r="R591" s="376"/>
    </row>
    <row r="592" spans="1:18" ht="15" customHeight="1" x14ac:dyDescent="0.3">
      <c r="A592" s="461">
        <f ca="1">IF(ISBLANK(B592),"",IFERROR(INDIRECT("'Geotech Log'!J"&amp;MATCH(B592,'Geotech Log'!K:K,1)),""))</f>
        <v>100</v>
      </c>
      <c r="B592" s="377">
        <v>193.55</v>
      </c>
      <c r="C592" s="377" t="s">
        <v>145</v>
      </c>
      <c r="D592" s="378" t="s">
        <v>202</v>
      </c>
      <c r="E592" s="378" t="s">
        <v>257</v>
      </c>
      <c r="F592" s="378"/>
      <c r="G592" s="378" t="s">
        <v>309</v>
      </c>
      <c r="H592" s="378" t="s">
        <v>1184</v>
      </c>
      <c r="I592" s="378"/>
      <c r="J592" s="378" t="s">
        <v>115</v>
      </c>
      <c r="K592" s="378" t="s">
        <v>251</v>
      </c>
      <c r="L592" s="378">
        <v>7</v>
      </c>
      <c r="M592" s="378" t="s">
        <v>16</v>
      </c>
      <c r="N592" s="378" t="s">
        <v>19</v>
      </c>
      <c r="O592" s="378">
        <v>20</v>
      </c>
      <c r="P592" s="379">
        <v>84</v>
      </c>
      <c r="Q592" s="380"/>
      <c r="R592" s="376"/>
    </row>
    <row r="593" spans="1:18" ht="15" customHeight="1" x14ac:dyDescent="0.3">
      <c r="A593" s="461">
        <f ca="1">IF(ISBLANK(B593),"",IFERROR(INDIRECT("'Geotech Log'!J"&amp;MATCH(B593,'Geotech Log'!K:K,1)),""))</f>
        <v>100</v>
      </c>
      <c r="B593" s="377">
        <v>194.61</v>
      </c>
      <c r="C593" s="377" t="s">
        <v>145</v>
      </c>
      <c r="D593" s="378" t="s">
        <v>202</v>
      </c>
      <c r="E593" s="378" t="s">
        <v>257</v>
      </c>
      <c r="F593" s="378"/>
      <c r="G593" s="378" t="s">
        <v>309</v>
      </c>
      <c r="H593" s="378" t="s">
        <v>1184</v>
      </c>
      <c r="I593" s="378"/>
      <c r="J593" s="378" t="s">
        <v>115</v>
      </c>
      <c r="K593" s="378" t="s">
        <v>252</v>
      </c>
      <c r="L593" s="378">
        <v>11</v>
      </c>
      <c r="M593" s="378" t="s">
        <v>16</v>
      </c>
      <c r="N593" s="378" t="s">
        <v>19</v>
      </c>
      <c r="O593" s="378">
        <v>20</v>
      </c>
      <c r="P593" s="379">
        <v>79</v>
      </c>
      <c r="Q593" s="380"/>
      <c r="R593" s="376"/>
    </row>
    <row r="594" spans="1:18" ht="15" customHeight="1" x14ac:dyDescent="0.3">
      <c r="A594" s="461">
        <f ca="1">IF(ISBLANK(B594),"",IFERROR(INDIRECT("'Geotech Log'!J"&amp;MATCH(B594,'Geotech Log'!K:K,1)),""))</f>
        <v>100</v>
      </c>
      <c r="B594" s="377">
        <v>195.37</v>
      </c>
      <c r="C594" s="377" t="s">
        <v>145</v>
      </c>
      <c r="D594" s="378" t="s">
        <v>202</v>
      </c>
      <c r="E594" s="378" t="s">
        <v>254</v>
      </c>
      <c r="F594" s="378"/>
      <c r="G594" s="378" t="s">
        <v>312</v>
      </c>
      <c r="H594" s="378" t="s">
        <v>647</v>
      </c>
      <c r="I594" s="378"/>
      <c r="J594" s="378" t="s">
        <v>243</v>
      </c>
      <c r="K594" s="378" t="s">
        <v>252</v>
      </c>
      <c r="L594" s="378">
        <v>9</v>
      </c>
      <c r="M594" s="378" t="s">
        <v>16</v>
      </c>
      <c r="N594" s="378" t="s">
        <v>19</v>
      </c>
      <c r="O594" s="378">
        <v>20</v>
      </c>
      <c r="P594" s="379">
        <v>65</v>
      </c>
      <c r="Q594" s="380"/>
      <c r="R594" s="376"/>
    </row>
    <row r="595" spans="1:18" ht="15" customHeight="1" x14ac:dyDescent="0.3">
      <c r="A595" s="461">
        <f ca="1">IF(ISBLANK(B595),"",IFERROR(INDIRECT("'Geotech Log'!J"&amp;MATCH(B595,'Geotech Log'!K:K,1)),""))</f>
        <v>101</v>
      </c>
      <c r="B595" s="377">
        <v>195.63</v>
      </c>
      <c r="C595" s="377" t="s">
        <v>195</v>
      </c>
      <c r="D595" s="378" t="s">
        <v>203</v>
      </c>
      <c r="E595" s="378" t="s">
        <v>267</v>
      </c>
      <c r="F595" s="378"/>
      <c r="G595" s="378" t="s">
        <v>310</v>
      </c>
      <c r="H595" s="378" t="s">
        <v>650</v>
      </c>
      <c r="I595" s="378">
        <v>290</v>
      </c>
      <c r="J595" s="378" t="s">
        <v>115</v>
      </c>
      <c r="K595" s="378" t="s">
        <v>252</v>
      </c>
      <c r="L595" s="378">
        <v>9</v>
      </c>
      <c r="M595" s="378" t="s">
        <v>15</v>
      </c>
      <c r="N595" s="378" t="s">
        <v>19</v>
      </c>
      <c r="O595" s="378">
        <v>6</v>
      </c>
      <c r="P595" s="379">
        <v>86</v>
      </c>
      <c r="Q595" s="380"/>
      <c r="R595" s="376" t="s">
        <v>850</v>
      </c>
    </row>
    <row r="596" spans="1:18" ht="15" customHeight="1" x14ac:dyDescent="0.3">
      <c r="A596" s="461">
        <f ca="1">IF(ISBLANK(B596),"",IFERROR(INDIRECT("'Geotech Log'!J"&amp;MATCH(B596,'Geotech Log'!K:K,1)),""))</f>
        <v>102</v>
      </c>
      <c r="B596" s="377">
        <v>196.08</v>
      </c>
      <c r="C596" s="377" t="s">
        <v>145</v>
      </c>
      <c r="D596" s="378" t="s">
        <v>202</v>
      </c>
      <c r="E596" s="378" t="s">
        <v>27</v>
      </c>
      <c r="F596" s="378"/>
      <c r="G596" s="378" t="s">
        <v>312</v>
      </c>
      <c r="H596" s="378" t="s">
        <v>647</v>
      </c>
      <c r="I596" s="378"/>
      <c r="J596" s="378" t="s">
        <v>243</v>
      </c>
      <c r="K596" s="378" t="s">
        <v>252</v>
      </c>
      <c r="L596" s="378">
        <v>11</v>
      </c>
      <c r="M596" s="378" t="s">
        <v>16</v>
      </c>
      <c r="N596" s="378" t="s">
        <v>19</v>
      </c>
      <c r="O596" s="378">
        <v>12</v>
      </c>
      <c r="P596" s="379">
        <v>34</v>
      </c>
      <c r="Q596" s="380"/>
      <c r="R596" s="376"/>
    </row>
    <row r="597" spans="1:18" ht="15" customHeight="1" x14ac:dyDescent="0.3">
      <c r="A597" s="461">
        <f ca="1">IF(ISBLANK(B597),"",IFERROR(INDIRECT("'Geotech Log'!J"&amp;MATCH(B597,'Geotech Log'!K:K,1)),""))</f>
        <v>102</v>
      </c>
      <c r="B597" s="377">
        <v>196.45</v>
      </c>
      <c r="C597" s="377" t="s">
        <v>459</v>
      </c>
      <c r="D597" s="378" t="s">
        <v>202</v>
      </c>
      <c r="E597" s="378" t="s">
        <v>254</v>
      </c>
      <c r="F597" s="378"/>
      <c r="G597" s="378" t="s">
        <v>312</v>
      </c>
      <c r="H597" s="378" t="s">
        <v>647</v>
      </c>
      <c r="I597" s="378"/>
      <c r="J597" s="378" t="s">
        <v>243</v>
      </c>
      <c r="K597" s="378" t="s">
        <v>252</v>
      </c>
      <c r="L597" s="378">
        <v>9</v>
      </c>
      <c r="M597" s="378" t="s">
        <v>16</v>
      </c>
      <c r="N597" s="378" t="s">
        <v>19</v>
      </c>
      <c r="O597" s="378">
        <v>20</v>
      </c>
      <c r="P597" s="379">
        <v>10</v>
      </c>
      <c r="Q597" s="380"/>
      <c r="R597" s="376"/>
    </row>
    <row r="598" spans="1:18" ht="15" customHeight="1" x14ac:dyDescent="0.3">
      <c r="A598" s="461">
        <f ca="1">IF(ISBLANK(B598),"",IFERROR(INDIRECT("'Geotech Log'!J"&amp;MATCH(B598,'Geotech Log'!K:K,1)),""))</f>
        <v>102</v>
      </c>
      <c r="B598" s="377">
        <v>197.68</v>
      </c>
      <c r="C598" s="377" t="s">
        <v>459</v>
      </c>
      <c r="D598" s="378" t="s">
        <v>202</v>
      </c>
      <c r="E598" s="378" t="s">
        <v>254</v>
      </c>
      <c r="F598" s="378"/>
      <c r="G598" s="378" t="s">
        <v>312</v>
      </c>
      <c r="H598" s="378" t="s">
        <v>647</v>
      </c>
      <c r="I598" s="378"/>
      <c r="J598" s="378" t="s">
        <v>115</v>
      </c>
      <c r="K598" s="378" t="s">
        <v>251</v>
      </c>
      <c r="L598" s="378">
        <v>7</v>
      </c>
      <c r="M598" s="378" t="s">
        <v>16</v>
      </c>
      <c r="N598" s="378" t="s">
        <v>19</v>
      </c>
      <c r="O598" s="378">
        <v>20</v>
      </c>
      <c r="P598" s="379">
        <v>83</v>
      </c>
      <c r="Q598" s="380"/>
      <c r="R598" s="376"/>
    </row>
    <row r="599" spans="1:18" ht="15" customHeight="1" x14ac:dyDescent="0.3">
      <c r="A599" s="461">
        <f ca="1">IF(ISBLANK(B599),"",IFERROR(INDIRECT("'Geotech Log'!J"&amp;MATCH(B599,'Geotech Log'!K:K,1)),""))</f>
        <v>102</v>
      </c>
      <c r="B599" s="377">
        <v>198.34</v>
      </c>
      <c r="C599" s="377" t="s">
        <v>145</v>
      </c>
      <c r="D599" s="378" t="s">
        <v>202</v>
      </c>
      <c r="E599" s="378" t="s">
        <v>257</v>
      </c>
      <c r="F599" s="378"/>
      <c r="G599" s="378" t="s">
        <v>309</v>
      </c>
      <c r="H599" s="378" t="s">
        <v>1184</v>
      </c>
      <c r="I599" s="378"/>
      <c r="J599" s="378" t="s">
        <v>115</v>
      </c>
      <c r="K599" s="378" t="s">
        <v>251</v>
      </c>
      <c r="L599" s="378">
        <v>7</v>
      </c>
      <c r="M599" s="378" t="s">
        <v>16</v>
      </c>
      <c r="N599" s="378" t="s">
        <v>19</v>
      </c>
      <c r="O599" s="378">
        <v>20</v>
      </c>
      <c r="P599" s="379">
        <v>73</v>
      </c>
      <c r="Q599" s="380"/>
      <c r="R599" s="376"/>
    </row>
    <row r="600" spans="1:18" ht="15" customHeight="1" x14ac:dyDescent="0.3">
      <c r="A600" s="461">
        <f ca="1">IF(ISBLANK(B600),"",IFERROR(INDIRECT("'Geotech Log'!J"&amp;MATCH(B600,'Geotech Log'!K:K,1)),""))</f>
        <v>103</v>
      </c>
      <c r="B600" s="377">
        <v>199.37</v>
      </c>
      <c r="C600" s="377" t="s">
        <v>145</v>
      </c>
      <c r="D600" s="378" t="s">
        <v>202</v>
      </c>
      <c r="E600" s="378" t="s">
        <v>27</v>
      </c>
      <c r="F600" s="378"/>
      <c r="G600" s="378" t="s">
        <v>312</v>
      </c>
      <c r="H600" s="378" t="s">
        <v>647</v>
      </c>
      <c r="I600" s="378"/>
      <c r="J600" s="378" t="s">
        <v>115</v>
      </c>
      <c r="K600" s="378" t="s">
        <v>251</v>
      </c>
      <c r="L600" s="378">
        <v>5</v>
      </c>
      <c r="M600" s="378" t="s">
        <v>16</v>
      </c>
      <c r="N600" s="378" t="s">
        <v>19</v>
      </c>
      <c r="O600" s="378">
        <v>12</v>
      </c>
      <c r="P600" s="379">
        <v>67</v>
      </c>
      <c r="Q600" s="380"/>
      <c r="R600" s="376"/>
    </row>
    <row r="601" spans="1:18" ht="15" customHeight="1" x14ac:dyDescent="0.3">
      <c r="A601" s="461">
        <f ca="1">IF(ISBLANK(B601),"",IFERROR(INDIRECT("'Geotech Log'!J"&amp;MATCH(B601,'Geotech Log'!K:K,1)),""))</f>
        <v>103</v>
      </c>
      <c r="B601" s="377">
        <v>199.42</v>
      </c>
      <c r="C601" s="377" t="s">
        <v>145</v>
      </c>
      <c r="D601" s="378" t="s">
        <v>202</v>
      </c>
      <c r="E601" s="378" t="s">
        <v>27</v>
      </c>
      <c r="F601" s="378"/>
      <c r="G601" s="378" t="s">
        <v>312</v>
      </c>
      <c r="H601" s="378" t="s">
        <v>647</v>
      </c>
      <c r="I601" s="378"/>
      <c r="J601" s="378" t="s">
        <v>243</v>
      </c>
      <c r="K601" s="378" t="s">
        <v>252</v>
      </c>
      <c r="L601" s="378">
        <v>9</v>
      </c>
      <c r="M601" s="378" t="s">
        <v>16</v>
      </c>
      <c r="N601" s="378" t="s">
        <v>19</v>
      </c>
      <c r="O601" s="378">
        <v>12</v>
      </c>
      <c r="P601" s="379">
        <v>79</v>
      </c>
      <c r="Q601" s="380"/>
      <c r="R601" s="376"/>
    </row>
    <row r="602" spans="1:18" ht="15" customHeight="1" x14ac:dyDescent="0.3">
      <c r="A602" s="461">
        <f ca="1">IF(ISBLANK(B602),"",IFERROR(INDIRECT("'Geotech Log'!J"&amp;MATCH(B602,'Geotech Log'!K:K,1)),""))</f>
        <v>103</v>
      </c>
      <c r="B602" s="377">
        <v>199.69</v>
      </c>
      <c r="C602" s="377" t="s">
        <v>145</v>
      </c>
      <c r="D602" s="378" t="s">
        <v>202</v>
      </c>
      <c r="E602" s="378" t="s">
        <v>257</v>
      </c>
      <c r="F602" s="378"/>
      <c r="G602" s="378" t="s">
        <v>309</v>
      </c>
      <c r="H602" s="378" t="s">
        <v>1184</v>
      </c>
      <c r="I602" s="378"/>
      <c r="J602" s="378" t="s">
        <v>115</v>
      </c>
      <c r="K602" s="378" t="s">
        <v>252</v>
      </c>
      <c r="L602" s="378">
        <v>9</v>
      </c>
      <c r="M602" s="378" t="s">
        <v>16</v>
      </c>
      <c r="N602" s="378" t="s">
        <v>19</v>
      </c>
      <c r="O602" s="378">
        <v>20</v>
      </c>
      <c r="P602" s="379">
        <v>72</v>
      </c>
      <c r="Q602" s="380"/>
      <c r="R602" s="376"/>
    </row>
    <row r="603" spans="1:18" ht="15" customHeight="1" x14ac:dyDescent="0.3">
      <c r="A603" s="461">
        <f ca="1">IF(ISBLANK(B603),"",IFERROR(INDIRECT("'Geotech Log'!J"&amp;MATCH(B603,'Geotech Log'!K:K,1)),""))</f>
        <v>104</v>
      </c>
      <c r="B603" s="377">
        <v>200.47</v>
      </c>
      <c r="C603" s="377" t="s">
        <v>145</v>
      </c>
      <c r="D603" s="378" t="s">
        <v>202</v>
      </c>
      <c r="E603" s="378" t="s">
        <v>27</v>
      </c>
      <c r="F603" s="378"/>
      <c r="G603" s="378" t="s">
        <v>312</v>
      </c>
      <c r="H603" s="378" t="s">
        <v>647</v>
      </c>
      <c r="I603" s="378"/>
      <c r="J603" s="378" t="s">
        <v>115</v>
      </c>
      <c r="K603" s="378" t="s">
        <v>251</v>
      </c>
      <c r="L603" s="378">
        <v>7</v>
      </c>
      <c r="M603" s="378" t="s">
        <v>15</v>
      </c>
      <c r="N603" s="378" t="s">
        <v>19</v>
      </c>
      <c r="O603" s="378">
        <v>12</v>
      </c>
      <c r="P603" s="379">
        <v>64</v>
      </c>
      <c r="Q603" s="380"/>
      <c r="R603" s="376"/>
    </row>
    <row r="604" spans="1:18" ht="15" customHeight="1" x14ac:dyDescent="0.3">
      <c r="A604" s="461">
        <f ca="1">IF(ISBLANK(B604),"",IFERROR(INDIRECT("'Geotech Log'!J"&amp;MATCH(B604,'Geotech Log'!K:K,1)),""))</f>
        <v>104</v>
      </c>
      <c r="B604" s="377">
        <v>200.55</v>
      </c>
      <c r="C604" s="377" t="s">
        <v>195</v>
      </c>
      <c r="D604" s="378" t="s">
        <v>203</v>
      </c>
      <c r="E604" s="378" t="s">
        <v>267</v>
      </c>
      <c r="F604" s="378"/>
      <c r="G604" s="378" t="s">
        <v>310</v>
      </c>
      <c r="H604" s="378" t="s">
        <v>650</v>
      </c>
      <c r="I604" s="378">
        <v>100</v>
      </c>
      <c r="J604" s="378" t="s">
        <v>115</v>
      </c>
      <c r="K604" s="378" t="s">
        <v>252</v>
      </c>
      <c r="L604" s="378">
        <v>9</v>
      </c>
      <c r="M604" s="378" t="s">
        <v>15</v>
      </c>
      <c r="N604" s="378" t="s">
        <v>19</v>
      </c>
      <c r="O604" s="378">
        <v>6</v>
      </c>
      <c r="P604" s="379">
        <v>69</v>
      </c>
      <c r="Q604" s="380"/>
      <c r="R604" s="376" t="s">
        <v>851</v>
      </c>
    </row>
    <row r="605" spans="1:18" ht="15" customHeight="1" x14ac:dyDescent="0.3">
      <c r="A605" s="461">
        <f ca="1">IF(ISBLANK(B605),"",IFERROR(INDIRECT("'Geotech Log'!J"&amp;MATCH(B605,'Geotech Log'!K:K,1)),""))</f>
        <v>104</v>
      </c>
      <c r="B605" s="377">
        <v>201.05</v>
      </c>
      <c r="C605" s="377" t="s">
        <v>145</v>
      </c>
      <c r="D605" s="378" t="s">
        <v>202</v>
      </c>
      <c r="E605" s="378" t="s">
        <v>27</v>
      </c>
      <c r="F605" s="378"/>
      <c r="G605" s="378" t="s">
        <v>312</v>
      </c>
      <c r="H605" s="378" t="s">
        <v>647</v>
      </c>
      <c r="I605" s="378"/>
      <c r="J605" s="378" t="s">
        <v>115</v>
      </c>
      <c r="K605" s="378" t="s">
        <v>251</v>
      </c>
      <c r="L605" s="378">
        <v>7</v>
      </c>
      <c r="M605" s="378" t="s">
        <v>15</v>
      </c>
      <c r="N605" s="378" t="s">
        <v>19</v>
      </c>
      <c r="O605" s="378">
        <v>12</v>
      </c>
      <c r="P605" s="379">
        <v>80</v>
      </c>
      <c r="Q605" s="380"/>
      <c r="R605" s="376"/>
    </row>
    <row r="606" spans="1:18" ht="15" customHeight="1" x14ac:dyDescent="0.3">
      <c r="A606" s="461">
        <f ca="1">IF(ISBLANK(B606),"",IFERROR(INDIRECT("'Geotech Log'!J"&amp;MATCH(B606,'Geotech Log'!K:K,1)),""))</f>
        <v>104</v>
      </c>
      <c r="B606" s="377">
        <v>201.09</v>
      </c>
      <c r="C606" s="377" t="s">
        <v>145</v>
      </c>
      <c r="D606" s="378" t="s">
        <v>202</v>
      </c>
      <c r="E606" s="378" t="s">
        <v>27</v>
      </c>
      <c r="F606" s="378"/>
      <c r="G606" s="378" t="s">
        <v>312</v>
      </c>
      <c r="H606" s="378" t="s">
        <v>647</v>
      </c>
      <c r="I606" s="378"/>
      <c r="J606" s="378" t="s">
        <v>115</v>
      </c>
      <c r="K606" s="378" t="s">
        <v>251</v>
      </c>
      <c r="L606" s="378">
        <v>5</v>
      </c>
      <c r="M606" s="378" t="s">
        <v>15</v>
      </c>
      <c r="N606" s="378" t="s">
        <v>19</v>
      </c>
      <c r="O606" s="378">
        <v>12</v>
      </c>
      <c r="P606" s="379">
        <v>81</v>
      </c>
      <c r="Q606" s="380"/>
      <c r="R606" s="376"/>
    </row>
    <row r="607" spans="1:18" ht="15" customHeight="1" x14ac:dyDescent="0.3">
      <c r="A607" s="461">
        <f ca="1">IF(ISBLANK(B607),"",IFERROR(INDIRECT("'Geotech Log'!J"&amp;MATCH(B607,'Geotech Log'!K:K,1)),""))</f>
        <v>104</v>
      </c>
      <c r="B607" s="377">
        <v>201.15</v>
      </c>
      <c r="C607" s="377" t="s">
        <v>145</v>
      </c>
      <c r="D607" s="378" t="s">
        <v>202</v>
      </c>
      <c r="E607" s="378" t="s">
        <v>27</v>
      </c>
      <c r="F607" s="378"/>
      <c r="G607" s="378" t="s">
        <v>312</v>
      </c>
      <c r="H607" s="378" t="s">
        <v>647</v>
      </c>
      <c r="I607" s="378"/>
      <c r="J607" s="378" t="s">
        <v>115</v>
      </c>
      <c r="K607" s="378" t="s">
        <v>251</v>
      </c>
      <c r="L607" s="378">
        <v>5</v>
      </c>
      <c r="M607" s="378" t="s">
        <v>15</v>
      </c>
      <c r="N607" s="378" t="s">
        <v>19</v>
      </c>
      <c r="O607" s="378">
        <v>12</v>
      </c>
      <c r="P607" s="379">
        <v>83</v>
      </c>
      <c r="Q607" s="380"/>
      <c r="R607" s="376"/>
    </row>
    <row r="608" spans="1:18" ht="15" customHeight="1" x14ac:dyDescent="0.3">
      <c r="A608" s="461">
        <f ca="1">IF(ISBLANK(B608),"",IFERROR(INDIRECT("'Geotech Log'!J"&amp;MATCH(B608,'Geotech Log'!K:K,1)),""))</f>
        <v>104</v>
      </c>
      <c r="B608" s="377">
        <v>201.19</v>
      </c>
      <c r="C608" s="377" t="s">
        <v>145</v>
      </c>
      <c r="D608" s="378" t="s">
        <v>202</v>
      </c>
      <c r="E608" s="378" t="s">
        <v>27</v>
      </c>
      <c r="F608" s="378"/>
      <c r="G608" s="378" t="s">
        <v>312</v>
      </c>
      <c r="H608" s="378" t="s">
        <v>647</v>
      </c>
      <c r="I608" s="378"/>
      <c r="J608" s="378" t="s">
        <v>243</v>
      </c>
      <c r="K608" s="378" t="s">
        <v>252</v>
      </c>
      <c r="L608" s="378">
        <v>9</v>
      </c>
      <c r="M608" s="378" t="s">
        <v>15</v>
      </c>
      <c r="N608" s="378" t="s">
        <v>19</v>
      </c>
      <c r="O608" s="378">
        <v>12</v>
      </c>
      <c r="P608" s="379">
        <v>66</v>
      </c>
      <c r="Q608" s="380"/>
      <c r="R608" s="376"/>
    </row>
    <row r="609" spans="1:18" ht="15" customHeight="1" x14ac:dyDescent="0.3">
      <c r="A609" s="461">
        <f ca="1">IF(ISBLANK(B609),"",IFERROR(INDIRECT("'Geotech Log'!J"&amp;MATCH(B609,'Geotech Log'!K:K,1)),""))</f>
        <v>104</v>
      </c>
      <c r="B609" s="377">
        <v>201.28</v>
      </c>
      <c r="C609" s="377" t="s">
        <v>145</v>
      </c>
      <c r="D609" s="378" t="s">
        <v>202</v>
      </c>
      <c r="E609" s="378" t="s">
        <v>27</v>
      </c>
      <c r="F609" s="378"/>
      <c r="G609" s="378" t="s">
        <v>312</v>
      </c>
      <c r="H609" s="378" t="s">
        <v>647</v>
      </c>
      <c r="I609" s="378"/>
      <c r="J609" s="378" t="s">
        <v>115</v>
      </c>
      <c r="K609" s="378" t="s">
        <v>252</v>
      </c>
      <c r="L609" s="378">
        <v>9</v>
      </c>
      <c r="M609" s="378" t="s">
        <v>15</v>
      </c>
      <c r="N609" s="378" t="s">
        <v>19</v>
      </c>
      <c r="O609" s="378">
        <v>12</v>
      </c>
      <c r="P609" s="379">
        <v>75</v>
      </c>
      <c r="Q609" s="380"/>
      <c r="R609" s="376"/>
    </row>
    <row r="610" spans="1:18" ht="15" customHeight="1" x14ac:dyDescent="0.3">
      <c r="A610" s="461">
        <f ca="1">IF(ISBLANK(B610),"",IFERROR(INDIRECT("'Geotech Log'!J"&amp;MATCH(B610,'Geotech Log'!K:K,1)),""))</f>
        <v>104</v>
      </c>
      <c r="B610" s="377">
        <v>201.36</v>
      </c>
      <c r="C610" s="377" t="s">
        <v>145</v>
      </c>
      <c r="D610" s="378" t="s">
        <v>202</v>
      </c>
      <c r="E610" s="378" t="s">
        <v>27</v>
      </c>
      <c r="F610" s="378"/>
      <c r="G610" s="378" t="s">
        <v>312</v>
      </c>
      <c r="H610" s="378" t="s">
        <v>647</v>
      </c>
      <c r="I610" s="378"/>
      <c r="J610" s="378" t="s">
        <v>115</v>
      </c>
      <c r="K610" s="378" t="s">
        <v>252</v>
      </c>
      <c r="L610" s="378">
        <v>9</v>
      </c>
      <c r="M610" s="378" t="s">
        <v>15</v>
      </c>
      <c r="N610" s="378" t="s">
        <v>19</v>
      </c>
      <c r="O610" s="378">
        <v>12</v>
      </c>
      <c r="P610" s="379">
        <v>74</v>
      </c>
      <c r="Q610" s="380"/>
      <c r="R610" s="376"/>
    </row>
    <row r="611" spans="1:18" ht="15" customHeight="1" x14ac:dyDescent="0.3">
      <c r="A611" s="461">
        <f ca="1">IF(ISBLANK(B611),"",IFERROR(INDIRECT("'Geotech Log'!J"&amp;MATCH(B611,'Geotech Log'!K:K,1)),""))</f>
        <v>104</v>
      </c>
      <c r="B611" s="377">
        <v>201.55</v>
      </c>
      <c r="C611" s="377" t="s">
        <v>459</v>
      </c>
      <c r="D611" s="378" t="s">
        <v>202</v>
      </c>
      <c r="E611" s="378" t="s">
        <v>257</v>
      </c>
      <c r="F611" s="378"/>
      <c r="G611" s="378" t="s">
        <v>309</v>
      </c>
      <c r="H611" s="378" t="s">
        <v>1184</v>
      </c>
      <c r="I611" s="378"/>
      <c r="J611" s="378" t="s">
        <v>243</v>
      </c>
      <c r="K611" s="378" t="s">
        <v>252</v>
      </c>
      <c r="L611" s="378">
        <v>11</v>
      </c>
      <c r="M611" s="378" t="s">
        <v>15</v>
      </c>
      <c r="N611" s="378" t="s">
        <v>19</v>
      </c>
      <c r="O611" s="378">
        <v>25</v>
      </c>
      <c r="P611" s="379">
        <v>0</v>
      </c>
      <c r="Q611" s="380"/>
      <c r="R611" s="376" t="s">
        <v>725</v>
      </c>
    </row>
    <row r="612" spans="1:18" ht="15" customHeight="1" x14ac:dyDescent="0.3">
      <c r="A612" s="461">
        <f ca="1">IF(ISBLANK(B612),"",IFERROR(INDIRECT("'Geotech Log'!J"&amp;MATCH(B612,'Geotech Log'!K:K,1)),""))</f>
        <v>104</v>
      </c>
      <c r="B612" s="377">
        <v>201.66</v>
      </c>
      <c r="C612" s="377" t="s">
        <v>145</v>
      </c>
      <c r="D612" s="378" t="s">
        <v>202</v>
      </c>
      <c r="E612" s="378" t="s">
        <v>27</v>
      </c>
      <c r="F612" s="378"/>
      <c r="G612" s="378" t="s">
        <v>312</v>
      </c>
      <c r="H612" s="378" t="s">
        <v>647</v>
      </c>
      <c r="I612" s="378"/>
      <c r="J612" s="378" t="s">
        <v>115</v>
      </c>
      <c r="K612" s="378" t="s">
        <v>252</v>
      </c>
      <c r="L612" s="378">
        <v>9</v>
      </c>
      <c r="M612" s="378" t="s">
        <v>15</v>
      </c>
      <c r="N612" s="378" t="s">
        <v>19</v>
      </c>
      <c r="O612" s="378">
        <v>12</v>
      </c>
      <c r="P612" s="379">
        <v>71</v>
      </c>
      <c r="Q612" s="380"/>
      <c r="R612" s="376"/>
    </row>
    <row r="613" spans="1:18" ht="15" customHeight="1" x14ac:dyDescent="0.3">
      <c r="A613" s="461">
        <f ca="1">IF(ISBLANK(B613),"",IFERROR(INDIRECT("'Geotech Log'!J"&amp;MATCH(B613,'Geotech Log'!K:K,1)),""))</f>
        <v>104</v>
      </c>
      <c r="B613" s="377">
        <v>201.72</v>
      </c>
      <c r="C613" s="377" t="s">
        <v>145</v>
      </c>
      <c r="D613" s="378" t="s">
        <v>202</v>
      </c>
      <c r="E613" s="378" t="s">
        <v>27</v>
      </c>
      <c r="F613" s="378"/>
      <c r="G613" s="378" t="s">
        <v>312</v>
      </c>
      <c r="H613" s="378" t="s">
        <v>647</v>
      </c>
      <c r="I613" s="378"/>
      <c r="J613" s="378" t="s">
        <v>115</v>
      </c>
      <c r="K613" s="378" t="s">
        <v>252</v>
      </c>
      <c r="L613" s="378">
        <v>9</v>
      </c>
      <c r="M613" s="378" t="s">
        <v>15</v>
      </c>
      <c r="N613" s="378" t="s">
        <v>19</v>
      </c>
      <c r="O613" s="378">
        <v>12</v>
      </c>
      <c r="P613" s="379">
        <v>83</v>
      </c>
      <c r="Q613" s="380"/>
      <c r="R613" s="376"/>
    </row>
    <row r="614" spans="1:18" ht="15" customHeight="1" x14ac:dyDescent="0.3">
      <c r="A614" s="461">
        <f ca="1">IF(ISBLANK(B614),"",IFERROR(INDIRECT("'Geotech Log'!J"&amp;MATCH(B614,'Geotech Log'!K:K,1)),""))</f>
        <v>105</v>
      </c>
      <c r="B614" s="377">
        <v>202.33</v>
      </c>
      <c r="C614" s="377" t="s">
        <v>145</v>
      </c>
      <c r="D614" s="378" t="s">
        <v>202</v>
      </c>
      <c r="E614" s="378" t="s">
        <v>257</v>
      </c>
      <c r="F614" s="378"/>
      <c r="G614" s="378" t="s">
        <v>309</v>
      </c>
      <c r="H614" s="378" t="s">
        <v>1184</v>
      </c>
      <c r="I614" s="378"/>
      <c r="J614" s="378" t="s">
        <v>115</v>
      </c>
      <c r="K614" s="378" t="s">
        <v>251</v>
      </c>
      <c r="L614" s="378">
        <v>7</v>
      </c>
      <c r="M614" s="378" t="s">
        <v>15</v>
      </c>
      <c r="N614" s="378" t="s">
        <v>19</v>
      </c>
      <c r="O614" s="378">
        <v>20</v>
      </c>
      <c r="P614" s="379">
        <v>80</v>
      </c>
      <c r="Q614" s="380"/>
      <c r="R614" s="376"/>
    </row>
    <row r="615" spans="1:18" ht="15" customHeight="1" x14ac:dyDescent="0.3">
      <c r="A615" s="461">
        <f ca="1">IF(ISBLANK(B615),"",IFERROR(INDIRECT("'Geotech Log'!J"&amp;MATCH(B615,'Geotech Log'!K:K,1)),""))</f>
        <v>106</v>
      </c>
      <c r="B615" s="377">
        <v>203.7</v>
      </c>
      <c r="C615" s="377" t="s">
        <v>459</v>
      </c>
      <c r="D615" s="378" t="s">
        <v>202</v>
      </c>
      <c r="E615" s="378" t="s">
        <v>254</v>
      </c>
      <c r="F615" s="378"/>
      <c r="G615" s="378" t="s">
        <v>312</v>
      </c>
      <c r="H615" s="378" t="s">
        <v>647</v>
      </c>
      <c r="I615" s="378"/>
      <c r="J615" s="378" t="s">
        <v>115</v>
      </c>
      <c r="K615" s="378" t="s">
        <v>252</v>
      </c>
      <c r="L615" s="378">
        <v>9</v>
      </c>
      <c r="M615" s="378" t="s">
        <v>15</v>
      </c>
      <c r="N615" s="378" t="s">
        <v>19</v>
      </c>
      <c r="O615" s="378">
        <v>20</v>
      </c>
      <c r="P615" s="379">
        <v>3</v>
      </c>
      <c r="Q615" s="380"/>
      <c r="R615" s="376"/>
    </row>
    <row r="616" spans="1:18" ht="15" customHeight="1" x14ac:dyDescent="0.3">
      <c r="A616" s="461">
        <f ca="1">IF(ISBLANK(B616),"",IFERROR(INDIRECT("'Geotech Log'!J"&amp;MATCH(B616,'Geotech Log'!K:K,1)),""))</f>
        <v>106</v>
      </c>
      <c r="B616" s="377">
        <v>204.1</v>
      </c>
      <c r="C616" s="377" t="s">
        <v>459</v>
      </c>
      <c r="D616" s="378" t="s">
        <v>202</v>
      </c>
      <c r="E616" s="378" t="s">
        <v>254</v>
      </c>
      <c r="F616" s="378"/>
      <c r="G616" s="378" t="s">
        <v>312</v>
      </c>
      <c r="H616" s="378" t="s">
        <v>647</v>
      </c>
      <c r="I616" s="378"/>
      <c r="J616" s="378" t="s">
        <v>115</v>
      </c>
      <c r="K616" s="378" t="s">
        <v>252</v>
      </c>
      <c r="L616" s="378">
        <v>13</v>
      </c>
      <c r="M616" s="378" t="s">
        <v>16</v>
      </c>
      <c r="N616" s="378" t="s">
        <v>19</v>
      </c>
      <c r="O616" s="378">
        <v>20</v>
      </c>
      <c r="P616" s="379">
        <v>0</v>
      </c>
      <c r="Q616" s="380"/>
      <c r="R616" s="376"/>
    </row>
    <row r="617" spans="1:18" ht="15" customHeight="1" x14ac:dyDescent="0.3">
      <c r="A617" s="461">
        <f ca="1">IF(ISBLANK(B617),"",IFERROR(INDIRECT("'Geotech Log'!J"&amp;MATCH(B617,'Geotech Log'!K:K,1)),""))</f>
        <v>106</v>
      </c>
      <c r="B617" s="377">
        <v>204.27</v>
      </c>
      <c r="C617" s="377" t="s">
        <v>459</v>
      </c>
      <c r="D617" s="378" t="s">
        <v>202</v>
      </c>
      <c r="E617" s="378" t="s">
        <v>254</v>
      </c>
      <c r="F617" s="378"/>
      <c r="G617" s="378" t="s">
        <v>312</v>
      </c>
      <c r="H617" s="378" t="s">
        <v>647</v>
      </c>
      <c r="I617" s="378"/>
      <c r="J617" s="378" t="s">
        <v>115</v>
      </c>
      <c r="K617" s="378" t="s">
        <v>252</v>
      </c>
      <c r="L617" s="378">
        <v>9</v>
      </c>
      <c r="M617" s="378" t="s">
        <v>16</v>
      </c>
      <c r="N617" s="378" t="s">
        <v>19</v>
      </c>
      <c r="O617" s="378">
        <v>20</v>
      </c>
      <c r="P617" s="379">
        <v>13</v>
      </c>
      <c r="Q617" s="380"/>
      <c r="R617" s="376"/>
    </row>
    <row r="618" spans="1:18" ht="15" customHeight="1" x14ac:dyDescent="0.3">
      <c r="A618" s="461">
        <f ca="1">IF(ISBLANK(B618),"",IFERROR(INDIRECT("'Geotech Log'!J"&amp;MATCH(B618,'Geotech Log'!K:K,1)),""))</f>
        <v>107</v>
      </c>
      <c r="B618" s="377">
        <v>205.87</v>
      </c>
      <c r="C618" s="377" t="s">
        <v>145</v>
      </c>
      <c r="D618" s="378" t="s">
        <v>202</v>
      </c>
      <c r="E618" s="378" t="s">
        <v>257</v>
      </c>
      <c r="F618" s="378"/>
      <c r="G618" s="378" t="s">
        <v>309</v>
      </c>
      <c r="H618" s="378" t="s">
        <v>1184</v>
      </c>
      <c r="I618" s="378"/>
      <c r="J618" s="378" t="s">
        <v>243</v>
      </c>
      <c r="K618" s="378" t="s">
        <v>252</v>
      </c>
      <c r="L618" s="378">
        <v>9</v>
      </c>
      <c r="M618" s="378" t="s">
        <v>16</v>
      </c>
      <c r="N618" s="378" t="s">
        <v>19</v>
      </c>
      <c r="O618" s="378">
        <v>20</v>
      </c>
      <c r="P618" s="379">
        <v>78</v>
      </c>
      <c r="Q618" s="380"/>
      <c r="R618" s="376"/>
    </row>
    <row r="619" spans="1:18" ht="15" customHeight="1" x14ac:dyDescent="0.3">
      <c r="A619" s="461">
        <f ca="1">IF(ISBLANK(B619),"",IFERROR(INDIRECT("'Geotech Log'!J"&amp;MATCH(B619,'Geotech Log'!K:K,1)),""))</f>
        <v>107</v>
      </c>
      <c r="B619" s="377">
        <v>206.69</v>
      </c>
      <c r="C619" s="377" t="s">
        <v>145</v>
      </c>
      <c r="D619" s="378" t="s">
        <v>202</v>
      </c>
      <c r="E619" s="378" t="s">
        <v>257</v>
      </c>
      <c r="F619" s="378"/>
      <c r="G619" s="378" t="s">
        <v>309</v>
      </c>
      <c r="H619" s="378" t="s">
        <v>1184</v>
      </c>
      <c r="I619" s="378"/>
      <c r="J619" s="378" t="s">
        <v>243</v>
      </c>
      <c r="K619" s="378" t="s">
        <v>252</v>
      </c>
      <c r="L619" s="378">
        <v>13</v>
      </c>
      <c r="M619" s="378" t="s">
        <v>16</v>
      </c>
      <c r="N619" s="378" t="s">
        <v>19</v>
      </c>
      <c r="O619" s="378">
        <v>20</v>
      </c>
      <c r="P619" s="379">
        <v>47</v>
      </c>
      <c r="Q619" s="380"/>
      <c r="R619" s="376"/>
    </row>
    <row r="620" spans="1:18" ht="15" customHeight="1" x14ac:dyDescent="0.3">
      <c r="A620" s="461">
        <f ca="1">IF(ISBLANK(B620),"",IFERROR(INDIRECT("'Geotech Log'!J"&amp;MATCH(B620,'Geotech Log'!K:K,1)),""))</f>
        <v>107</v>
      </c>
      <c r="B620" s="377">
        <v>207.37</v>
      </c>
      <c r="C620" s="377" t="s">
        <v>145</v>
      </c>
      <c r="D620" s="378" t="s">
        <v>202</v>
      </c>
      <c r="E620" s="378" t="s">
        <v>257</v>
      </c>
      <c r="F620" s="378"/>
      <c r="G620" s="378" t="s">
        <v>309</v>
      </c>
      <c r="H620" s="378" t="s">
        <v>1184</v>
      </c>
      <c r="I620" s="378"/>
      <c r="J620" s="378" t="s">
        <v>243</v>
      </c>
      <c r="K620" s="378" t="s">
        <v>252</v>
      </c>
      <c r="L620" s="378">
        <v>11</v>
      </c>
      <c r="M620" s="378" t="s">
        <v>16</v>
      </c>
      <c r="N620" s="378" t="s">
        <v>19</v>
      </c>
      <c r="O620" s="378">
        <v>20</v>
      </c>
      <c r="P620" s="379">
        <v>61</v>
      </c>
      <c r="Q620" s="380"/>
      <c r="R620" s="376"/>
    </row>
    <row r="621" spans="1:18" ht="15" customHeight="1" x14ac:dyDescent="0.3">
      <c r="A621" s="461">
        <f ca="1">IF(ISBLANK(B621),"",IFERROR(INDIRECT("'Geotech Log'!J"&amp;MATCH(B621,'Geotech Log'!K:K,1)),""))</f>
        <v>107</v>
      </c>
      <c r="B621" s="377">
        <v>207.7</v>
      </c>
      <c r="C621" s="377" t="s">
        <v>145</v>
      </c>
      <c r="D621" s="378" t="s">
        <v>202</v>
      </c>
      <c r="E621" s="378" t="s">
        <v>254</v>
      </c>
      <c r="F621" s="378"/>
      <c r="G621" s="378" t="s">
        <v>312</v>
      </c>
      <c r="H621" s="378" t="s">
        <v>647</v>
      </c>
      <c r="I621" s="378"/>
      <c r="J621" s="378" t="s">
        <v>115</v>
      </c>
      <c r="K621" s="378" t="s">
        <v>251</v>
      </c>
      <c r="L621" s="378">
        <v>9</v>
      </c>
      <c r="M621" s="378" t="s">
        <v>16</v>
      </c>
      <c r="N621" s="378" t="s">
        <v>19</v>
      </c>
      <c r="O621" s="378">
        <v>20</v>
      </c>
      <c r="P621" s="379">
        <v>82</v>
      </c>
      <c r="Q621" s="380"/>
      <c r="R621" s="376"/>
    </row>
    <row r="622" spans="1:18" ht="15" customHeight="1" x14ac:dyDescent="0.3">
      <c r="A622" s="461">
        <f ca="1">IF(ISBLANK(B622),"",IFERROR(INDIRECT("'Geotech Log'!J"&amp;MATCH(B622,'Geotech Log'!K:K,1)),""))</f>
        <v>107</v>
      </c>
      <c r="B622" s="377">
        <v>207.93</v>
      </c>
      <c r="C622" s="377" t="s">
        <v>459</v>
      </c>
      <c r="D622" s="378" t="s">
        <v>202</v>
      </c>
      <c r="E622" s="378" t="s">
        <v>264</v>
      </c>
      <c r="F622" s="378"/>
      <c r="G622" s="378" t="s">
        <v>312</v>
      </c>
      <c r="H622" s="378" t="s">
        <v>647</v>
      </c>
      <c r="I622" s="378"/>
      <c r="J622" s="378" t="s">
        <v>115</v>
      </c>
      <c r="K622" s="378" t="s">
        <v>252</v>
      </c>
      <c r="L622" s="378">
        <v>9</v>
      </c>
      <c r="M622" s="378" t="s">
        <v>16</v>
      </c>
      <c r="N622" s="378" t="s">
        <v>19</v>
      </c>
      <c r="O622" s="378">
        <v>20</v>
      </c>
      <c r="P622" s="379">
        <v>39</v>
      </c>
      <c r="Q622" s="380"/>
      <c r="R622" s="376"/>
    </row>
    <row r="623" spans="1:18" ht="15" customHeight="1" x14ac:dyDescent="0.3">
      <c r="A623" s="461">
        <f ca="1">IF(ISBLANK(B623),"",IFERROR(INDIRECT("'Geotech Log'!J"&amp;MATCH(B623,'Geotech Log'!K:K,1)),""))</f>
        <v>108</v>
      </c>
      <c r="B623" s="377">
        <v>208.17</v>
      </c>
      <c r="C623" s="377" t="s">
        <v>145</v>
      </c>
      <c r="D623" s="378" t="s">
        <v>202</v>
      </c>
      <c r="E623" s="378" t="s">
        <v>257</v>
      </c>
      <c r="F623" s="378"/>
      <c r="G623" s="378" t="s">
        <v>309</v>
      </c>
      <c r="H623" s="378" t="s">
        <v>1184</v>
      </c>
      <c r="I623" s="378"/>
      <c r="J623" s="378" t="s">
        <v>115</v>
      </c>
      <c r="K623" s="378" t="s">
        <v>251</v>
      </c>
      <c r="L623" s="378">
        <v>5</v>
      </c>
      <c r="M623" s="378" t="s">
        <v>16</v>
      </c>
      <c r="N623" s="378" t="s">
        <v>19</v>
      </c>
      <c r="O623" s="378">
        <v>20</v>
      </c>
      <c r="P623" s="379">
        <v>85</v>
      </c>
      <c r="Q623" s="380"/>
      <c r="R623" s="376"/>
    </row>
    <row r="624" spans="1:18" ht="15" customHeight="1" x14ac:dyDescent="0.3">
      <c r="A624" s="461">
        <f ca="1">IF(ISBLANK(B624),"",IFERROR(INDIRECT("'Geotech Log'!J"&amp;MATCH(B624,'Geotech Log'!K:K,1)),""))</f>
        <v>108</v>
      </c>
      <c r="B624" s="377">
        <v>208.76</v>
      </c>
      <c r="C624" s="377" t="s">
        <v>145</v>
      </c>
      <c r="D624" s="378" t="s">
        <v>202</v>
      </c>
      <c r="E624" s="378" t="s">
        <v>27</v>
      </c>
      <c r="F624" s="378"/>
      <c r="G624" s="378" t="s">
        <v>312</v>
      </c>
      <c r="H624" s="378" t="s">
        <v>647</v>
      </c>
      <c r="I624" s="378"/>
      <c r="J624" s="378" t="s">
        <v>115</v>
      </c>
      <c r="K624" s="378" t="s">
        <v>251</v>
      </c>
      <c r="L624" s="378">
        <v>5</v>
      </c>
      <c r="M624" s="378" t="s">
        <v>16</v>
      </c>
      <c r="N624" s="378" t="s">
        <v>19</v>
      </c>
      <c r="O624" s="378">
        <v>12</v>
      </c>
      <c r="P624" s="379">
        <v>79</v>
      </c>
      <c r="Q624" s="380"/>
      <c r="R624" s="376"/>
    </row>
    <row r="625" spans="1:18" ht="15" customHeight="1" x14ac:dyDescent="0.3">
      <c r="A625" s="461">
        <f ca="1">IF(ISBLANK(B625),"",IFERROR(INDIRECT("'Geotech Log'!J"&amp;MATCH(B625,'Geotech Log'!K:K,1)),""))</f>
        <v>108</v>
      </c>
      <c r="B625" s="377">
        <v>208.83</v>
      </c>
      <c r="C625" s="377" t="s">
        <v>145</v>
      </c>
      <c r="D625" s="378" t="s">
        <v>202</v>
      </c>
      <c r="E625" s="378" t="s">
        <v>257</v>
      </c>
      <c r="F625" s="378"/>
      <c r="G625" s="378" t="s">
        <v>309</v>
      </c>
      <c r="H625" s="378" t="s">
        <v>1184</v>
      </c>
      <c r="I625" s="378"/>
      <c r="J625" s="378" t="s">
        <v>243</v>
      </c>
      <c r="K625" s="378" t="s">
        <v>251</v>
      </c>
      <c r="L625" s="378">
        <v>7</v>
      </c>
      <c r="M625" s="378" t="s">
        <v>16</v>
      </c>
      <c r="N625" s="378" t="s">
        <v>19</v>
      </c>
      <c r="O625" s="378">
        <v>20</v>
      </c>
      <c r="P625" s="379">
        <v>85</v>
      </c>
      <c r="Q625" s="380"/>
      <c r="R625" s="376"/>
    </row>
    <row r="626" spans="1:18" ht="15" customHeight="1" x14ac:dyDescent="0.3">
      <c r="A626" s="461">
        <f ca="1">IF(ISBLANK(B626),"",IFERROR(INDIRECT("'Geotech Log'!J"&amp;MATCH(B626,'Geotech Log'!K:K,1)),""))</f>
        <v>108</v>
      </c>
      <c r="B626" s="377">
        <v>209.17</v>
      </c>
      <c r="C626" s="377" t="s">
        <v>145</v>
      </c>
      <c r="D626" s="378" t="s">
        <v>202</v>
      </c>
      <c r="E626" s="378" t="s">
        <v>257</v>
      </c>
      <c r="F626" s="378"/>
      <c r="G626" s="378" t="s">
        <v>309</v>
      </c>
      <c r="H626" s="378" t="s">
        <v>1184</v>
      </c>
      <c r="I626" s="378"/>
      <c r="J626" s="378" t="s">
        <v>115</v>
      </c>
      <c r="K626" s="378" t="s">
        <v>251</v>
      </c>
      <c r="L626" s="378">
        <v>5</v>
      </c>
      <c r="M626" s="378" t="s">
        <v>16</v>
      </c>
      <c r="N626" s="378" t="s">
        <v>19</v>
      </c>
      <c r="O626" s="378">
        <v>20</v>
      </c>
      <c r="P626" s="379">
        <v>81</v>
      </c>
      <c r="Q626" s="380"/>
      <c r="R626" s="376"/>
    </row>
    <row r="627" spans="1:18" ht="15" customHeight="1" x14ac:dyDescent="0.3">
      <c r="A627" s="461">
        <f ca="1">IF(ISBLANK(B627),"",IFERROR(INDIRECT("'Geotech Log'!J"&amp;MATCH(B627,'Geotech Log'!K:K,1)),""))</f>
        <v>108</v>
      </c>
      <c r="B627" s="377">
        <v>209.2</v>
      </c>
      <c r="C627" s="377" t="s">
        <v>145</v>
      </c>
      <c r="D627" s="378" t="s">
        <v>202</v>
      </c>
      <c r="E627" s="378" t="s">
        <v>257</v>
      </c>
      <c r="F627" s="378"/>
      <c r="G627" s="378" t="s">
        <v>309</v>
      </c>
      <c r="H627" s="378" t="s">
        <v>1184</v>
      </c>
      <c r="I627" s="378"/>
      <c r="J627" s="378" t="s">
        <v>115</v>
      </c>
      <c r="K627" s="378" t="s">
        <v>251</v>
      </c>
      <c r="L627" s="378">
        <v>5</v>
      </c>
      <c r="M627" s="378" t="s">
        <v>16</v>
      </c>
      <c r="N627" s="378" t="s">
        <v>19</v>
      </c>
      <c r="O627" s="378">
        <v>20</v>
      </c>
      <c r="P627" s="379">
        <v>84</v>
      </c>
      <c r="Q627" s="380"/>
      <c r="R627" s="376"/>
    </row>
    <row r="628" spans="1:18" ht="15" customHeight="1" x14ac:dyDescent="0.3">
      <c r="A628" s="461">
        <f ca="1">IF(ISBLANK(B628),"",IFERROR(INDIRECT("'Geotech Log'!J"&amp;MATCH(B628,'Geotech Log'!K:K,1)),""))</f>
        <v>108</v>
      </c>
      <c r="B628" s="377">
        <v>209.71</v>
      </c>
      <c r="C628" s="377" t="s">
        <v>145</v>
      </c>
      <c r="D628" s="378" t="s">
        <v>202</v>
      </c>
      <c r="E628" s="378" t="s">
        <v>27</v>
      </c>
      <c r="F628" s="378"/>
      <c r="G628" s="378" t="s">
        <v>312</v>
      </c>
      <c r="H628" s="378" t="s">
        <v>647</v>
      </c>
      <c r="I628" s="378"/>
      <c r="J628" s="378" t="s">
        <v>115</v>
      </c>
      <c r="K628" s="378" t="s">
        <v>251</v>
      </c>
      <c r="L628" s="378">
        <v>7</v>
      </c>
      <c r="M628" s="378" t="s">
        <v>16</v>
      </c>
      <c r="N628" s="378" t="s">
        <v>19</v>
      </c>
      <c r="O628" s="378">
        <v>20</v>
      </c>
      <c r="P628" s="379">
        <v>71</v>
      </c>
      <c r="Q628" s="380"/>
      <c r="R628" s="376"/>
    </row>
    <row r="629" spans="1:18" ht="15" customHeight="1" x14ac:dyDescent="0.3">
      <c r="A629" s="461">
        <f ca="1">IF(ISBLANK(B629),"",IFERROR(INDIRECT("'Geotech Log'!J"&amp;MATCH(B629,'Geotech Log'!K:K,1)),""))</f>
        <v>108</v>
      </c>
      <c r="B629" s="377">
        <v>210.17</v>
      </c>
      <c r="C629" s="377" t="s">
        <v>145</v>
      </c>
      <c r="D629" s="378" t="s">
        <v>202</v>
      </c>
      <c r="E629" s="378" t="s">
        <v>257</v>
      </c>
      <c r="F629" s="378"/>
      <c r="G629" s="378" t="s">
        <v>309</v>
      </c>
      <c r="H629" s="378" t="s">
        <v>1184</v>
      </c>
      <c r="I629" s="378"/>
      <c r="J629" s="378" t="s">
        <v>115</v>
      </c>
      <c r="K629" s="378" t="s">
        <v>252</v>
      </c>
      <c r="L629" s="378">
        <v>11</v>
      </c>
      <c r="M629" s="378" t="s">
        <v>16</v>
      </c>
      <c r="N629" s="378" t="s">
        <v>19</v>
      </c>
      <c r="O629" s="378">
        <v>25</v>
      </c>
      <c r="P629" s="379">
        <v>73</v>
      </c>
      <c r="Q629" s="380"/>
      <c r="R629" s="376" t="s">
        <v>725</v>
      </c>
    </row>
    <row r="630" spans="1:18" ht="15" customHeight="1" x14ac:dyDescent="0.3">
      <c r="A630" s="461">
        <f ca="1">IF(ISBLANK(B630),"",IFERROR(INDIRECT("'Geotech Log'!J"&amp;MATCH(B630,'Geotech Log'!K:K,1)),""))</f>
        <v>108</v>
      </c>
      <c r="B630" s="377">
        <v>210.45</v>
      </c>
      <c r="C630" s="377" t="s">
        <v>145</v>
      </c>
      <c r="D630" s="378" t="s">
        <v>202</v>
      </c>
      <c r="E630" s="378" t="s">
        <v>257</v>
      </c>
      <c r="F630" s="378"/>
      <c r="G630" s="378" t="s">
        <v>309</v>
      </c>
      <c r="H630" s="378" t="s">
        <v>1184</v>
      </c>
      <c r="I630" s="378"/>
      <c r="J630" s="378" t="s">
        <v>115</v>
      </c>
      <c r="K630" s="378" t="s">
        <v>252</v>
      </c>
      <c r="L630" s="378">
        <v>11</v>
      </c>
      <c r="M630" s="378" t="s">
        <v>16</v>
      </c>
      <c r="N630" s="378" t="s">
        <v>19</v>
      </c>
      <c r="O630" s="378">
        <v>25</v>
      </c>
      <c r="P630" s="379">
        <v>75</v>
      </c>
      <c r="Q630" s="380"/>
      <c r="R630" s="376" t="s">
        <v>725</v>
      </c>
    </row>
    <row r="631" spans="1:18" ht="15" customHeight="1" x14ac:dyDescent="0.3">
      <c r="A631" s="461">
        <f ca="1">IF(ISBLANK(B631),"",IFERROR(INDIRECT("'Geotech Log'!J"&amp;MATCH(B631,'Geotech Log'!K:K,1)),""))</f>
        <v>108</v>
      </c>
      <c r="B631" s="377">
        <v>210.56</v>
      </c>
      <c r="C631" s="377" t="s">
        <v>145</v>
      </c>
      <c r="D631" s="378" t="s">
        <v>202</v>
      </c>
      <c r="E631" s="378" t="s">
        <v>257</v>
      </c>
      <c r="F631" s="378"/>
      <c r="G631" s="378" t="s">
        <v>309</v>
      </c>
      <c r="H631" s="378" t="s">
        <v>1184</v>
      </c>
      <c r="I631" s="378"/>
      <c r="J631" s="378" t="s">
        <v>115</v>
      </c>
      <c r="K631" s="378" t="s">
        <v>252</v>
      </c>
      <c r="L631" s="378">
        <v>11</v>
      </c>
      <c r="M631" s="378" t="s">
        <v>16</v>
      </c>
      <c r="N631" s="378" t="s">
        <v>19</v>
      </c>
      <c r="O631" s="378">
        <v>25</v>
      </c>
      <c r="P631" s="379">
        <v>80</v>
      </c>
      <c r="Q631" s="380"/>
      <c r="R631" s="376" t="s">
        <v>725</v>
      </c>
    </row>
    <row r="632" spans="1:18" ht="15" customHeight="1" x14ac:dyDescent="0.3">
      <c r="A632" s="461">
        <f ca="1">IF(ISBLANK(B632),"",IFERROR(INDIRECT("'Geotech Log'!J"&amp;MATCH(B632,'Geotech Log'!K:K,1)),""))</f>
        <v>108</v>
      </c>
      <c r="B632" s="377">
        <v>210.91</v>
      </c>
      <c r="C632" s="377" t="s">
        <v>145</v>
      </c>
      <c r="D632" s="378" t="s">
        <v>202</v>
      </c>
      <c r="E632" s="378" t="s">
        <v>27</v>
      </c>
      <c r="F632" s="378"/>
      <c r="G632" s="378" t="s">
        <v>312</v>
      </c>
      <c r="H632" s="378" t="s">
        <v>647</v>
      </c>
      <c r="I632" s="378"/>
      <c r="J632" s="378" t="s">
        <v>115</v>
      </c>
      <c r="K632" s="378" t="s">
        <v>251</v>
      </c>
      <c r="L632" s="378">
        <v>9</v>
      </c>
      <c r="M632" s="378" t="s">
        <v>16</v>
      </c>
      <c r="N632" s="378" t="s">
        <v>19</v>
      </c>
      <c r="O632" s="378">
        <v>20</v>
      </c>
      <c r="P632" s="379">
        <v>68</v>
      </c>
      <c r="Q632" s="380"/>
      <c r="R632" s="376"/>
    </row>
    <row r="633" spans="1:18" ht="15" customHeight="1" x14ac:dyDescent="0.3">
      <c r="A633" s="461">
        <f ca="1">IF(ISBLANK(B633),"",IFERROR(INDIRECT("'Geotech Log'!J"&amp;MATCH(B633,'Geotech Log'!K:K,1)),""))</f>
        <v>109</v>
      </c>
      <c r="B633" s="377">
        <v>211.47</v>
      </c>
      <c r="C633" s="377" t="s">
        <v>145</v>
      </c>
      <c r="D633" s="378" t="s">
        <v>202</v>
      </c>
      <c r="E633" s="378" t="s">
        <v>27</v>
      </c>
      <c r="F633" s="378"/>
      <c r="G633" s="378" t="s">
        <v>312</v>
      </c>
      <c r="H633" s="378" t="s">
        <v>647</v>
      </c>
      <c r="I633" s="378"/>
      <c r="J633" s="378" t="s">
        <v>115</v>
      </c>
      <c r="K633" s="378" t="s">
        <v>252</v>
      </c>
      <c r="L633" s="378">
        <v>9</v>
      </c>
      <c r="M633" s="378" t="s">
        <v>16</v>
      </c>
      <c r="N633" s="378" t="s">
        <v>19</v>
      </c>
      <c r="O633" s="378">
        <v>20</v>
      </c>
      <c r="P633" s="379">
        <v>80</v>
      </c>
      <c r="Q633" s="380"/>
      <c r="R633" s="376"/>
    </row>
    <row r="634" spans="1:18" ht="15" customHeight="1" x14ac:dyDescent="0.3">
      <c r="A634" s="461">
        <f ca="1">IF(ISBLANK(B634),"",IFERROR(INDIRECT("'Geotech Log'!J"&amp;MATCH(B634,'Geotech Log'!K:K,1)),""))</f>
        <v>109</v>
      </c>
      <c r="B634" s="377">
        <v>211.84</v>
      </c>
      <c r="C634" s="377" t="s">
        <v>145</v>
      </c>
      <c r="D634" s="378" t="s">
        <v>202</v>
      </c>
      <c r="E634" s="378" t="s">
        <v>27</v>
      </c>
      <c r="F634" s="378"/>
      <c r="G634" s="378" t="s">
        <v>312</v>
      </c>
      <c r="H634" s="378" t="s">
        <v>647</v>
      </c>
      <c r="I634" s="378"/>
      <c r="J634" s="378" t="s">
        <v>115</v>
      </c>
      <c r="K634" s="378" t="s">
        <v>252</v>
      </c>
      <c r="L634" s="378">
        <v>9</v>
      </c>
      <c r="M634" s="378" t="s">
        <v>16</v>
      </c>
      <c r="N634" s="378" t="s">
        <v>19</v>
      </c>
      <c r="O634" s="378">
        <v>20</v>
      </c>
      <c r="P634" s="379">
        <v>84</v>
      </c>
      <c r="Q634" s="380"/>
      <c r="R634" s="376"/>
    </row>
    <row r="635" spans="1:18" ht="15" customHeight="1" x14ac:dyDescent="0.3">
      <c r="A635" s="461">
        <f ca="1">IF(ISBLANK(B635),"",IFERROR(INDIRECT("'Geotech Log'!J"&amp;MATCH(B635,'Geotech Log'!K:K,1)),""))</f>
        <v>109</v>
      </c>
      <c r="B635" s="377">
        <v>212.39</v>
      </c>
      <c r="C635" s="377" t="s">
        <v>145</v>
      </c>
      <c r="D635" s="378" t="s">
        <v>202</v>
      </c>
      <c r="E635" s="378" t="s">
        <v>257</v>
      </c>
      <c r="F635" s="378"/>
      <c r="G635" s="378" t="s">
        <v>309</v>
      </c>
      <c r="H635" s="378" t="s">
        <v>1184</v>
      </c>
      <c r="I635" s="378"/>
      <c r="J635" s="378" t="s">
        <v>115</v>
      </c>
      <c r="K635" s="378" t="s">
        <v>252</v>
      </c>
      <c r="L635" s="378">
        <v>11</v>
      </c>
      <c r="M635" s="378" t="s">
        <v>16</v>
      </c>
      <c r="N635" s="378" t="s">
        <v>19</v>
      </c>
      <c r="O635" s="378">
        <v>25</v>
      </c>
      <c r="P635" s="379">
        <v>76</v>
      </c>
      <c r="Q635" s="380"/>
      <c r="R635" s="376" t="s">
        <v>725</v>
      </c>
    </row>
    <row r="636" spans="1:18" ht="15" customHeight="1" x14ac:dyDescent="0.3">
      <c r="A636" s="461">
        <f ca="1">IF(ISBLANK(B636),"",IFERROR(INDIRECT("'Geotech Log'!J"&amp;MATCH(B636,'Geotech Log'!K:K,1)),""))</f>
        <v>109</v>
      </c>
      <c r="B636" s="377">
        <v>212.51</v>
      </c>
      <c r="C636" s="377" t="s">
        <v>145</v>
      </c>
      <c r="D636" s="378" t="s">
        <v>202</v>
      </c>
      <c r="E636" s="378" t="s">
        <v>257</v>
      </c>
      <c r="F636" s="378"/>
      <c r="G636" s="378" t="s">
        <v>309</v>
      </c>
      <c r="H636" s="378" t="s">
        <v>1184</v>
      </c>
      <c r="I636" s="378"/>
      <c r="J636" s="378" t="s">
        <v>115</v>
      </c>
      <c r="K636" s="378" t="s">
        <v>252</v>
      </c>
      <c r="L636" s="378">
        <v>11</v>
      </c>
      <c r="M636" s="378" t="s">
        <v>16</v>
      </c>
      <c r="N636" s="378" t="s">
        <v>19</v>
      </c>
      <c r="O636" s="378">
        <v>25</v>
      </c>
      <c r="P636" s="379">
        <v>77</v>
      </c>
      <c r="Q636" s="380"/>
      <c r="R636" s="376" t="s">
        <v>725</v>
      </c>
    </row>
    <row r="637" spans="1:18" ht="15" customHeight="1" x14ac:dyDescent="0.3">
      <c r="A637" s="461">
        <f ca="1">IF(ISBLANK(B637),"",IFERROR(INDIRECT("'Geotech Log'!J"&amp;MATCH(B637,'Geotech Log'!K:K,1)),""))</f>
        <v>109</v>
      </c>
      <c r="B637" s="377">
        <v>212.66</v>
      </c>
      <c r="C637" s="377" t="s">
        <v>145</v>
      </c>
      <c r="D637" s="378" t="s">
        <v>202</v>
      </c>
      <c r="E637" s="378" t="s">
        <v>257</v>
      </c>
      <c r="F637" s="378"/>
      <c r="G637" s="378" t="s">
        <v>309</v>
      </c>
      <c r="H637" s="378" t="s">
        <v>1184</v>
      </c>
      <c r="I637" s="378"/>
      <c r="J637" s="378" t="s">
        <v>115</v>
      </c>
      <c r="K637" s="378" t="s">
        <v>252</v>
      </c>
      <c r="L637" s="378">
        <v>11</v>
      </c>
      <c r="M637" s="378" t="s">
        <v>16</v>
      </c>
      <c r="N637" s="378" t="s">
        <v>19</v>
      </c>
      <c r="O637" s="378">
        <v>25</v>
      </c>
      <c r="P637" s="379">
        <v>68</v>
      </c>
      <c r="Q637" s="380"/>
      <c r="R637" s="376" t="s">
        <v>725</v>
      </c>
    </row>
    <row r="638" spans="1:18" ht="15" customHeight="1" x14ac:dyDescent="0.3">
      <c r="A638" s="461">
        <f ca="1">IF(ISBLANK(B638),"",IFERROR(INDIRECT("'Geotech Log'!J"&amp;MATCH(B638,'Geotech Log'!K:K,1)),""))</f>
        <v>109</v>
      </c>
      <c r="B638" s="377">
        <v>212.87</v>
      </c>
      <c r="C638" s="377" t="s">
        <v>145</v>
      </c>
      <c r="D638" s="378" t="s">
        <v>202</v>
      </c>
      <c r="E638" s="378" t="s">
        <v>27</v>
      </c>
      <c r="F638" s="378"/>
      <c r="G638" s="378" t="s">
        <v>312</v>
      </c>
      <c r="H638" s="378" t="s">
        <v>647</v>
      </c>
      <c r="I638" s="378"/>
      <c r="J638" s="378" t="s">
        <v>115</v>
      </c>
      <c r="K638" s="378" t="s">
        <v>252</v>
      </c>
      <c r="L638" s="378">
        <v>9</v>
      </c>
      <c r="M638" s="378" t="s">
        <v>16</v>
      </c>
      <c r="N638" s="378" t="s">
        <v>19</v>
      </c>
      <c r="O638" s="378">
        <v>20</v>
      </c>
      <c r="P638" s="379">
        <v>76</v>
      </c>
      <c r="Q638" s="380"/>
      <c r="R638" s="376"/>
    </row>
    <row r="639" spans="1:18" ht="15" customHeight="1" x14ac:dyDescent="0.3">
      <c r="A639" s="461">
        <f ca="1">IF(ISBLANK(B639),"",IFERROR(INDIRECT("'Geotech Log'!J"&amp;MATCH(B639,'Geotech Log'!K:K,1)),""))</f>
        <v>109</v>
      </c>
      <c r="B639" s="377">
        <v>213.06</v>
      </c>
      <c r="C639" s="377" t="s">
        <v>145</v>
      </c>
      <c r="D639" s="378" t="s">
        <v>202</v>
      </c>
      <c r="E639" s="378" t="s">
        <v>27</v>
      </c>
      <c r="F639" s="378"/>
      <c r="G639" s="378" t="s">
        <v>312</v>
      </c>
      <c r="H639" s="378" t="s">
        <v>647</v>
      </c>
      <c r="I639" s="378"/>
      <c r="J639" s="378" t="s">
        <v>115</v>
      </c>
      <c r="K639" s="378" t="s">
        <v>252</v>
      </c>
      <c r="L639" s="378">
        <v>9</v>
      </c>
      <c r="M639" s="378" t="s">
        <v>16</v>
      </c>
      <c r="N639" s="378" t="s">
        <v>19</v>
      </c>
      <c r="O639" s="378">
        <v>20</v>
      </c>
      <c r="P639" s="379">
        <v>68</v>
      </c>
      <c r="Q639" s="380"/>
      <c r="R639" s="376"/>
    </row>
    <row r="640" spans="1:18" ht="15" customHeight="1" x14ac:dyDescent="0.3">
      <c r="A640" s="461">
        <f ca="1">IF(ISBLANK(B640),"",IFERROR(INDIRECT("'Geotech Log'!J"&amp;MATCH(B640,'Geotech Log'!K:K,1)),""))</f>
        <v>109</v>
      </c>
      <c r="B640" s="377">
        <v>213.19</v>
      </c>
      <c r="C640" s="377" t="s">
        <v>145</v>
      </c>
      <c r="D640" s="378" t="s">
        <v>202</v>
      </c>
      <c r="E640" s="378" t="s">
        <v>257</v>
      </c>
      <c r="F640" s="378"/>
      <c r="G640" s="378" t="s">
        <v>309</v>
      </c>
      <c r="H640" s="378" t="s">
        <v>1184</v>
      </c>
      <c r="I640" s="378"/>
      <c r="J640" s="378" t="s">
        <v>115</v>
      </c>
      <c r="K640" s="378" t="s">
        <v>252</v>
      </c>
      <c r="L640" s="378">
        <v>11</v>
      </c>
      <c r="M640" s="378" t="s">
        <v>16</v>
      </c>
      <c r="N640" s="378" t="s">
        <v>19</v>
      </c>
      <c r="O640" s="378">
        <v>25</v>
      </c>
      <c r="P640" s="379">
        <v>76</v>
      </c>
      <c r="Q640" s="380"/>
      <c r="R640" s="376" t="s">
        <v>725</v>
      </c>
    </row>
    <row r="641" spans="1:18" ht="15" customHeight="1" x14ac:dyDescent="0.3">
      <c r="A641" s="461">
        <f ca="1">IF(ISBLANK(B641),"",IFERROR(INDIRECT("'Geotech Log'!J"&amp;MATCH(B641,'Geotech Log'!K:K,1)),""))</f>
        <v>109</v>
      </c>
      <c r="B641" s="377">
        <v>213.34</v>
      </c>
      <c r="C641" s="377" t="s">
        <v>145</v>
      </c>
      <c r="D641" s="378" t="s">
        <v>202</v>
      </c>
      <c r="E641" s="378" t="s">
        <v>27</v>
      </c>
      <c r="F641" s="378"/>
      <c r="G641" s="378" t="s">
        <v>312</v>
      </c>
      <c r="H641" s="378" t="s">
        <v>647</v>
      </c>
      <c r="I641" s="378"/>
      <c r="J641" s="378" t="s">
        <v>115</v>
      </c>
      <c r="K641" s="378" t="s">
        <v>252</v>
      </c>
      <c r="L641" s="378">
        <v>9</v>
      </c>
      <c r="M641" s="378" t="s">
        <v>16</v>
      </c>
      <c r="N641" s="378" t="s">
        <v>19</v>
      </c>
      <c r="O641" s="378">
        <v>20</v>
      </c>
      <c r="P641" s="379">
        <v>72</v>
      </c>
      <c r="Q641" s="380"/>
      <c r="R641" s="376"/>
    </row>
    <row r="642" spans="1:18" ht="15" customHeight="1" x14ac:dyDescent="0.3">
      <c r="A642" s="461">
        <f ca="1">IF(ISBLANK(B642),"",IFERROR(INDIRECT("'Geotech Log'!J"&amp;MATCH(B642,'Geotech Log'!K:K,1)),""))</f>
        <v>109</v>
      </c>
      <c r="B642" s="377">
        <v>213.41</v>
      </c>
      <c r="C642" s="377" t="s">
        <v>145</v>
      </c>
      <c r="D642" s="378" t="s">
        <v>202</v>
      </c>
      <c r="E642" s="378" t="s">
        <v>27</v>
      </c>
      <c r="F642" s="378"/>
      <c r="G642" s="378" t="s">
        <v>312</v>
      </c>
      <c r="H642" s="378" t="s">
        <v>647</v>
      </c>
      <c r="I642" s="378"/>
      <c r="J642" s="378" t="s">
        <v>115</v>
      </c>
      <c r="K642" s="378" t="s">
        <v>252</v>
      </c>
      <c r="L642" s="378">
        <v>9</v>
      </c>
      <c r="M642" s="378" t="s">
        <v>16</v>
      </c>
      <c r="N642" s="378" t="s">
        <v>19</v>
      </c>
      <c r="O642" s="378">
        <v>20</v>
      </c>
      <c r="P642" s="379">
        <v>84</v>
      </c>
      <c r="Q642" s="380"/>
      <c r="R642" s="376"/>
    </row>
    <row r="643" spans="1:18" ht="15" customHeight="1" x14ac:dyDescent="0.3">
      <c r="A643" s="461">
        <f ca="1">IF(ISBLANK(B643),"",IFERROR(INDIRECT("'Geotech Log'!J"&amp;MATCH(B643,'Geotech Log'!K:K,1)),""))</f>
        <v>109</v>
      </c>
      <c r="B643" s="377">
        <v>213.57</v>
      </c>
      <c r="C643" s="377" t="s">
        <v>145</v>
      </c>
      <c r="D643" s="378" t="s">
        <v>202</v>
      </c>
      <c r="E643" s="378" t="s">
        <v>27</v>
      </c>
      <c r="F643" s="378"/>
      <c r="G643" s="378" t="s">
        <v>312</v>
      </c>
      <c r="H643" s="378" t="s">
        <v>647</v>
      </c>
      <c r="I643" s="378"/>
      <c r="J643" s="378" t="s">
        <v>115</v>
      </c>
      <c r="K643" s="378" t="s">
        <v>252</v>
      </c>
      <c r="L643" s="378">
        <v>11</v>
      </c>
      <c r="M643" s="378" t="s">
        <v>16</v>
      </c>
      <c r="N643" s="378" t="s">
        <v>19</v>
      </c>
      <c r="O643" s="378">
        <v>20</v>
      </c>
      <c r="P643" s="379">
        <v>80</v>
      </c>
      <c r="Q643" s="380"/>
      <c r="R643" s="376"/>
    </row>
    <row r="644" spans="1:18" ht="15" customHeight="1" x14ac:dyDescent="0.3">
      <c r="A644" s="461">
        <f ca="1">IF(ISBLANK(B644),"",IFERROR(INDIRECT("'Geotech Log'!J"&amp;MATCH(B644,'Geotech Log'!K:K,1)),""))</f>
        <v>110</v>
      </c>
      <c r="B644" s="377">
        <v>214.2</v>
      </c>
      <c r="C644" s="377" t="s">
        <v>145</v>
      </c>
      <c r="D644" s="378" t="s">
        <v>202</v>
      </c>
      <c r="E644" s="378" t="s">
        <v>27</v>
      </c>
      <c r="F644" s="378"/>
      <c r="G644" s="378" t="s">
        <v>312</v>
      </c>
      <c r="H644" s="378" t="s">
        <v>647</v>
      </c>
      <c r="I644" s="378"/>
      <c r="J644" s="378" t="s">
        <v>115</v>
      </c>
      <c r="K644" s="378" t="s">
        <v>252</v>
      </c>
      <c r="L644" s="378">
        <v>9</v>
      </c>
      <c r="M644" s="378" t="s">
        <v>16</v>
      </c>
      <c r="N644" s="378" t="s">
        <v>19</v>
      </c>
      <c r="O644" s="378">
        <v>20</v>
      </c>
      <c r="P644" s="379">
        <v>78</v>
      </c>
      <c r="Q644" s="380"/>
      <c r="R644" s="376"/>
    </row>
    <row r="645" spans="1:18" ht="15" customHeight="1" x14ac:dyDescent="0.3">
      <c r="A645" s="461">
        <f ca="1">IF(ISBLANK(B645),"",IFERROR(INDIRECT("'Geotech Log'!J"&amp;MATCH(B645,'Geotech Log'!K:K,1)),""))</f>
        <v>110</v>
      </c>
      <c r="B645" s="377">
        <v>215.14</v>
      </c>
      <c r="C645" s="377" t="s">
        <v>459</v>
      </c>
      <c r="D645" s="378" t="s">
        <v>202</v>
      </c>
      <c r="E645" s="378" t="s">
        <v>257</v>
      </c>
      <c r="F645" s="378"/>
      <c r="G645" s="378" t="s">
        <v>309</v>
      </c>
      <c r="H645" s="378" t="s">
        <v>1184</v>
      </c>
      <c r="I645" s="378"/>
      <c r="J645" s="378" t="s">
        <v>115</v>
      </c>
      <c r="K645" s="378" t="s">
        <v>252</v>
      </c>
      <c r="L645" s="378">
        <v>13</v>
      </c>
      <c r="M645" s="378" t="s">
        <v>16</v>
      </c>
      <c r="N645" s="378" t="s">
        <v>19</v>
      </c>
      <c r="O645" s="378">
        <v>25</v>
      </c>
      <c r="P645" s="379">
        <v>18</v>
      </c>
      <c r="Q645" s="380"/>
      <c r="R645" s="376" t="s">
        <v>725</v>
      </c>
    </row>
    <row r="646" spans="1:18" ht="15" customHeight="1" x14ac:dyDescent="0.3">
      <c r="A646" s="461">
        <f ca="1">IF(ISBLANK(B646),"",IFERROR(INDIRECT("'Geotech Log'!J"&amp;MATCH(B646,'Geotech Log'!K:K,1)),""))</f>
        <v>110</v>
      </c>
      <c r="B646" s="377">
        <v>215.83</v>
      </c>
      <c r="C646" s="377" t="s">
        <v>145</v>
      </c>
      <c r="D646" s="378" t="s">
        <v>202</v>
      </c>
      <c r="E646" s="378" t="s">
        <v>27</v>
      </c>
      <c r="F646" s="378"/>
      <c r="G646" s="378" t="s">
        <v>312</v>
      </c>
      <c r="H646" s="378" t="s">
        <v>647</v>
      </c>
      <c r="I646" s="378"/>
      <c r="J646" s="378" t="s">
        <v>243</v>
      </c>
      <c r="K646" s="378" t="s">
        <v>252</v>
      </c>
      <c r="L646" s="378">
        <v>11</v>
      </c>
      <c r="M646" s="378" t="s">
        <v>16</v>
      </c>
      <c r="N646" s="378" t="s">
        <v>19</v>
      </c>
      <c r="O646" s="378">
        <v>20</v>
      </c>
      <c r="P646" s="379">
        <v>73</v>
      </c>
      <c r="Q646" s="380"/>
      <c r="R646" s="376"/>
    </row>
    <row r="647" spans="1:18" ht="15" customHeight="1" x14ac:dyDescent="0.3">
      <c r="A647" s="461">
        <f ca="1">IF(ISBLANK(B647),"",IFERROR(INDIRECT("'Geotech Log'!J"&amp;MATCH(B647,'Geotech Log'!K:K,1)),""))</f>
        <v>110</v>
      </c>
      <c r="B647" s="377">
        <v>216.2</v>
      </c>
      <c r="C647" s="377" t="s">
        <v>145</v>
      </c>
      <c r="D647" s="378" t="s">
        <v>202</v>
      </c>
      <c r="E647" s="378" t="s">
        <v>257</v>
      </c>
      <c r="F647" s="378"/>
      <c r="G647" s="378" t="s">
        <v>309</v>
      </c>
      <c r="H647" s="378" t="s">
        <v>1184</v>
      </c>
      <c r="I647" s="378"/>
      <c r="J647" s="378" t="s">
        <v>243</v>
      </c>
      <c r="K647" s="378" t="s">
        <v>252</v>
      </c>
      <c r="L647" s="378">
        <v>11</v>
      </c>
      <c r="M647" s="378" t="s">
        <v>16</v>
      </c>
      <c r="N647" s="378" t="s">
        <v>19</v>
      </c>
      <c r="O647" s="378">
        <v>25</v>
      </c>
      <c r="P647" s="379">
        <v>73</v>
      </c>
      <c r="Q647" s="380"/>
      <c r="R647" s="376" t="s">
        <v>725</v>
      </c>
    </row>
    <row r="648" spans="1:18" ht="15" customHeight="1" x14ac:dyDescent="0.3">
      <c r="A648" s="461">
        <f ca="1">IF(ISBLANK(B648),"",IFERROR(INDIRECT("'Geotech Log'!J"&amp;MATCH(B648,'Geotech Log'!K:K,1)),""))</f>
        <v>110</v>
      </c>
      <c r="B648" s="377">
        <v>216.32</v>
      </c>
      <c r="C648" s="377" t="s">
        <v>145</v>
      </c>
      <c r="D648" s="378" t="s">
        <v>202</v>
      </c>
      <c r="E648" s="378" t="s">
        <v>27</v>
      </c>
      <c r="F648" s="378"/>
      <c r="G648" s="378" t="s">
        <v>312</v>
      </c>
      <c r="H648" s="378" t="s">
        <v>647</v>
      </c>
      <c r="I648" s="378"/>
      <c r="J648" s="378" t="s">
        <v>243</v>
      </c>
      <c r="K648" s="378" t="s">
        <v>252</v>
      </c>
      <c r="L648" s="378">
        <v>11</v>
      </c>
      <c r="M648" s="378" t="s">
        <v>16</v>
      </c>
      <c r="N648" s="378" t="s">
        <v>19</v>
      </c>
      <c r="O648" s="378">
        <v>20</v>
      </c>
      <c r="P648" s="379">
        <v>84</v>
      </c>
      <c r="Q648" s="380"/>
      <c r="R648" s="376"/>
    </row>
    <row r="649" spans="1:18" ht="15" customHeight="1" x14ac:dyDescent="0.3">
      <c r="A649" s="461">
        <f ca="1">IF(ISBLANK(B649),"",IFERROR(INDIRECT("'Geotech Log'!J"&amp;MATCH(B649,'Geotech Log'!K:K,1)),""))</f>
        <v>110</v>
      </c>
      <c r="B649" s="377">
        <v>216.56</v>
      </c>
      <c r="C649" s="377" t="s">
        <v>145</v>
      </c>
      <c r="D649" s="378" t="s">
        <v>202</v>
      </c>
      <c r="E649" s="378" t="s">
        <v>27</v>
      </c>
      <c r="F649" s="378"/>
      <c r="G649" s="378" t="s">
        <v>312</v>
      </c>
      <c r="H649" s="378" t="s">
        <v>647</v>
      </c>
      <c r="I649" s="378"/>
      <c r="J649" s="378" t="s">
        <v>243</v>
      </c>
      <c r="K649" s="378" t="s">
        <v>252</v>
      </c>
      <c r="L649" s="378">
        <v>13</v>
      </c>
      <c r="M649" s="378" t="s">
        <v>16</v>
      </c>
      <c r="N649" s="378" t="s">
        <v>19</v>
      </c>
      <c r="O649" s="378">
        <v>20</v>
      </c>
      <c r="P649" s="379">
        <v>74</v>
      </c>
      <c r="Q649" s="380"/>
      <c r="R649" s="376"/>
    </row>
    <row r="650" spans="1:18" ht="15" customHeight="1" x14ac:dyDescent="0.3">
      <c r="A650" s="461">
        <f ca="1">IF(ISBLANK(B650),"",IFERROR(INDIRECT("'Geotech Log'!J"&amp;MATCH(B650,'Geotech Log'!K:K,1)),""))</f>
        <v>110</v>
      </c>
      <c r="B650" s="377">
        <v>216.66</v>
      </c>
      <c r="C650" s="377" t="s">
        <v>145</v>
      </c>
      <c r="D650" s="378" t="s">
        <v>202</v>
      </c>
      <c r="E650" s="378" t="s">
        <v>27</v>
      </c>
      <c r="F650" s="378"/>
      <c r="G650" s="378" t="s">
        <v>312</v>
      </c>
      <c r="H650" s="378" t="s">
        <v>647</v>
      </c>
      <c r="I650" s="378"/>
      <c r="J650" s="378" t="s">
        <v>243</v>
      </c>
      <c r="K650" s="378" t="s">
        <v>252</v>
      </c>
      <c r="L650" s="378">
        <v>11</v>
      </c>
      <c r="M650" s="378" t="s">
        <v>16</v>
      </c>
      <c r="N650" s="378" t="s">
        <v>19</v>
      </c>
      <c r="O650" s="378">
        <v>20</v>
      </c>
      <c r="P650" s="379">
        <v>73</v>
      </c>
      <c r="Q650" s="380"/>
      <c r="R650" s="376"/>
    </row>
    <row r="651" spans="1:18" ht="15" customHeight="1" x14ac:dyDescent="0.3">
      <c r="A651" s="461">
        <f ca="1">IF(ISBLANK(B651),"",IFERROR(INDIRECT("'Geotech Log'!J"&amp;MATCH(B651,'Geotech Log'!K:K,1)),""))</f>
        <v>110</v>
      </c>
      <c r="B651" s="377">
        <v>216.88</v>
      </c>
      <c r="C651" s="377" t="s">
        <v>145</v>
      </c>
      <c r="D651" s="378" t="s">
        <v>202</v>
      </c>
      <c r="E651" s="378" t="s">
        <v>27</v>
      </c>
      <c r="F651" s="378"/>
      <c r="G651" s="378" t="s">
        <v>312</v>
      </c>
      <c r="H651" s="378" t="s">
        <v>647</v>
      </c>
      <c r="I651" s="378"/>
      <c r="J651" s="378" t="s">
        <v>243</v>
      </c>
      <c r="K651" s="378" t="s">
        <v>252</v>
      </c>
      <c r="L651" s="378">
        <v>9</v>
      </c>
      <c r="M651" s="378" t="s">
        <v>16</v>
      </c>
      <c r="N651" s="378" t="s">
        <v>19</v>
      </c>
      <c r="O651" s="378">
        <v>20</v>
      </c>
      <c r="P651" s="379">
        <v>65</v>
      </c>
      <c r="Q651" s="380"/>
      <c r="R651" s="376"/>
    </row>
    <row r="652" spans="1:18" ht="15" customHeight="1" x14ac:dyDescent="0.3">
      <c r="A652" s="461">
        <f ca="1">IF(ISBLANK(B652),"",IFERROR(INDIRECT("'Geotech Log'!J"&amp;MATCH(B652,'Geotech Log'!K:K,1)),""))</f>
        <v>111</v>
      </c>
      <c r="B652" s="377">
        <v>217</v>
      </c>
      <c r="C652" s="377" t="s">
        <v>195</v>
      </c>
      <c r="D652" s="378" t="s">
        <v>203</v>
      </c>
      <c r="E652" s="378" t="s">
        <v>267</v>
      </c>
      <c r="F652" s="378"/>
      <c r="G652" s="378" t="s">
        <v>310</v>
      </c>
      <c r="H652" s="378" t="s">
        <v>650</v>
      </c>
      <c r="I652" s="378">
        <v>130</v>
      </c>
      <c r="J652" s="378" t="s">
        <v>243</v>
      </c>
      <c r="K652" s="378" t="s">
        <v>252</v>
      </c>
      <c r="L652" s="378">
        <v>9</v>
      </c>
      <c r="M652" s="378" t="s">
        <v>16</v>
      </c>
      <c r="N652" s="378" t="s">
        <v>19</v>
      </c>
      <c r="O652" s="378">
        <v>6</v>
      </c>
      <c r="P652" s="379">
        <v>80</v>
      </c>
      <c r="Q652" s="380"/>
      <c r="R652" s="376" t="s">
        <v>852</v>
      </c>
    </row>
    <row r="653" spans="1:18" ht="15" customHeight="1" x14ac:dyDescent="0.3">
      <c r="A653" s="461">
        <f ca="1">IF(ISBLANK(B653),"",IFERROR(INDIRECT("'Geotech Log'!J"&amp;MATCH(B653,'Geotech Log'!K:K,1)),""))</f>
        <v>111</v>
      </c>
      <c r="B653" s="377">
        <v>217.2</v>
      </c>
      <c r="C653" s="377" t="s">
        <v>459</v>
      </c>
      <c r="D653" s="378" t="s">
        <v>202</v>
      </c>
      <c r="E653" s="378" t="s">
        <v>254</v>
      </c>
      <c r="F653" s="378"/>
      <c r="G653" s="378" t="s">
        <v>312</v>
      </c>
      <c r="H653" s="378" t="s">
        <v>647</v>
      </c>
      <c r="I653" s="378"/>
      <c r="J653" s="378" t="s">
        <v>243</v>
      </c>
      <c r="K653" s="378" t="s">
        <v>138</v>
      </c>
      <c r="L653" s="378">
        <v>15</v>
      </c>
      <c r="M653" s="378" t="s">
        <v>16</v>
      </c>
      <c r="N653" s="378" t="s">
        <v>19</v>
      </c>
      <c r="O653" s="378">
        <v>25</v>
      </c>
      <c r="P653" s="379">
        <v>6</v>
      </c>
      <c r="Q653" s="380"/>
      <c r="R653" s="376"/>
    </row>
    <row r="654" spans="1:18" ht="15" customHeight="1" x14ac:dyDescent="0.3">
      <c r="A654" s="461">
        <f ca="1">IF(ISBLANK(B654),"",IFERROR(INDIRECT("'Geotech Log'!J"&amp;MATCH(B654,'Geotech Log'!K:K,1)),""))</f>
        <v>111</v>
      </c>
      <c r="B654" s="377">
        <v>217.69</v>
      </c>
      <c r="C654" s="377" t="s">
        <v>145</v>
      </c>
      <c r="D654" s="378" t="s">
        <v>202</v>
      </c>
      <c r="E654" s="378" t="s">
        <v>27</v>
      </c>
      <c r="F654" s="378"/>
      <c r="G654" s="378" t="s">
        <v>312</v>
      </c>
      <c r="H654" s="378" t="s">
        <v>647</v>
      </c>
      <c r="I654" s="378"/>
      <c r="J654" s="378" t="s">
        <v>243</v>
      </c>
      <c r="K654" s="378" t="s">
        <v>252</v>
      </c>
      <c r="L654" s="378">
        <v>9</v>
      </c>
      <c r="M654" s="378" t="s">
        <v>16</v>
      </c>
      <c r="N654" s="378" t="s">
        <v>19</v>
      </c>
      <c r="O654" s="378">
        <v>20</v>
      </c>
      <c r="P654" s="379">
        <v>84</v>
      </c>
      <c r="Q654" s="380"/>
      <c r="R654" s="376"/>
    </row>
    <row r="655" spans="1:18" ht="15" customHeight="1" x14ac:dyDescent="0.3">
      <c r="A655" s="461">
        <f ca="1">IF(ISBLANK(B655),"",IFERROR(INDIRECT("'Geotech Log'!J"&amp;MATCH(B655,'Geotech Log'!K:K,1)),""))</f>
        <v>111</v>
      </c>
      <c r="B655" s="377">
        <v>218.31</v>
      </c>
      <c r="C655" s="377" t="s">
        <v>145</v>
      </c>
      <c r="D655" s="378" t="s">
        <v>202</v>
      </c>
      <c r="E655" s="378" t="s">
        <v>27</v>
      </c>
      <c r="F655" s="378"/>
      <c r="G655" s="378" t="s">
        <v>312</v>
      </c>
      <c r="H655" s="378" t="s">
        <v>647</v>
      </c>
      <c r="I655" s="378"/>
      <c r="J655" s="378" t="s">
        <v>115</v>
      </c>
      <c r="K655" s="378" t="s">
        <v>252</v>
      </c>
      <c r="L655" s="378">
        <v>9</v>
      </c>
      <c r="M655" s="378" t="s">
        <v>16</v>
      </c>
      <c r="N655" s="378" t="s">
        <v>19</v>
      </c>
      <c r="O655" s="378">
        <v>20</v>
      </c>
      <c r="P655" s="379">
        <v>58</v>
      </c>
      <c r="Q655" s="380"/>
      <c r="R655" s="376"/>
    </row>
    <row r="656" spans="1:18" ht="15" customHeight="1" x14ac:dyDescent="0.3">
      <c r="A656" s="461">
        <f ca="1">IF(ISBLANK(B656),"",IFERROR(INDIRECT("'Geotech Log'!J"&amp;MATCH(B656,'Geotech Log'!K:K,1)),""))</f>
        <v>111</v>
      </c>
      <c r="B656" s="377">
        <v>218.37</v>
      </c>
      <c r="C656" s="377" t="s">
        <v>145</v>
      </c>
      <c r="D656" s="378" t="s">
        <v>202</v>
      </c>
      <c r="E656" s="378" t="s">
        <v>27</v>
      </c>
      <c r="F656" s="378"/>
      <c r="G656" s="378" t="s">
        <v>312</v>
      </c>
      <c r="H656" s="378" t="s">
        <v>647</v>
      </c>
      <c r="I656" s="378"/>
      <c r="J656" s="378" t="s">
        <v>115</v>
      </c>
      <c r="K656" s="378" t="s">
        <v>252</v>
      </c>
      <c r="L656" s="378">
        <v>9</v>
      </c>
      <c r="M656" s="378" t="s">
        <v>16</v>
      </c>
      <c r="N656" s="378" t="s">
        <v>19</v>
      </c>
      <c r="O656" s="378">
        <v>20</v>
      </c>
      <c r="P656" s="379">
        <v>58</v>
      </c>
      <c r="Q656" s="380"/>
      <c r="R656" s="376"/>
    </row>
    <row r="657" spans="1:18" ht="15" customHeight="1" x14ac:dyDescent="0.3">
      <c r="A657" s="461">
        <f ca="1">IF(ISBLANK(B657),"",IFERROR(INDIRECT("'Geotech Log'!J"&amp;MATCH(B657,'Geotech Log'!K:K,1)),""))</f>
        <v>111</v>
      </c>
      <c r="B657" s="377">
        <v>218.39</v>
      </c>
      <c r="C657" s="377" t="s">
        <v>145</v>
      </c>
      <c r="D657" s="378" t="s">
        <v>202</v>
      </c>
      <c r="E657" s="378" t="s">
        <v>27</v>
      </c>
      <c r="F657" s="378"/>
      <c r="G657" s="378" t="s">
        <v>312</v>
      </c>
      <c r="H657" s="378" t="s">
        <v>647</v>
      </c>
      <c r="I657" s="378"/>
      <c r="J657" s="378" t="s">
        <v>243</v>
      </c>
      <c r="K657" s="378" t="s">
        <v>252</v>
      </c>
      <c r="L657" s="378">
        <v>11</v>
      </c>
      <c r="M657" s="378" t="s">
        <v>16</v>
      </c>
      <c r="N657" s="378" t="s">
        <v>19</v>
      </c>
      <c r="O657" s="378">
        <v>20</v>
      </c>
      <c r="P657" s="379">
        <v>64</v>
      </c>
      <c r="Q657" s="380"/>
      <c r="R657" s="376"/>
    </row>
    <row r="658" spans="1:18" ht="15" customHeight="1" x14ac:dyDescent="0.3">
      <c r="A658" s="461">
        <f ca="1">IF(ISBLANK(B658),"",IFERROR(INDIRECT("'Geotech Log'!J"&amp;MATCH(B658,'Geotech Log'!K:K,1)),""))</f>
        <v>111</v>
      </c>
      <c r="B658" s="377">
        <v>218.45</v>
      </c>
      <c r="C658" s="377" t="s">
        <v>145</v>
      </c>
      <c r="D658" s="378" t="s">
        <v>202</v>
      </c>
      <c r="E658" s="378" t="s">
        <v>27</v>
      </c>
      <c r="F658" s="378"/>
      <c r="G658" s="378" t="s">
        <v>312</v>
      </c>
      <c r="H658" s="378" t="s">
        <v>647</v>
      </c>
      <c r="I658" s="378"/>
      <c r="J658" s="378" t="s">
        <v>243</v>
      </c>
      <c r="K658" s="378" t="s">
        <v>251</v>
      </c>
      <c r="L658" s="378">
        <v>7</v>
      </c>
      <c r="M658" s="378" t="s">
        <v>16</v>
      </c>
      <c r="N658" s="378" t="s">
        <v>19</v>
      </c>
      <c r="O658" s="378">
        <v>12</v>
      </c>
      <c r="P658" s="379">
        <v>54</v>
      </c>
      <c r="Q658" s="380"/>
      <c r="R658" s="376"/>
    </row>
    <row r="659" spans="1:18" ht="15" customHeight="1" x14ac:dyDescent="0.3">
      <c r="A659" s="461">
        <f ca="1">IF(ISBLANK(B659),"",IFERROR(INDIRECT("'Geotech Log'!J"&amp;MATCH(B659,'Geotech Log'!K:K,1)),""))</f>
        <v>111</v>
      </c>
      <c r="B659" s="377">
        <v>218.72</v>
      </c>
      <c r="C659" s="377" t="s">
        <v>145</v>
      </c>
      <c r="D659" s="378" t="s">
        <v>202</v>
      </c>
      <c r="E659" s="378" t="s">
        <v>27</v>
      </c>
      <c r="F659" s="378"/>
      <c r="G659" s="378" t="s">
        <v>312</v>
      </c>
      <c r="H659" s="378" t="s">
        <v>647</v>
      </c>
      <c r="I659" s="378"/>
      <c r="J659" s="378" t="s">
        <v>243</v>
      </c>
      <c r="K659" s="378" t="s">
        <v>251</v>
      </c>
      <c r="L659" s="378">
        <v>7</v>
      </c>
      <c r="M659" s="378" t="s">
        <v>16</v>
      </c>
      <c r="N659" s="378" t="s">
        <v>19</v>
      </c>
      <c r="O659" s="378">
        <v>12</v>
      </c>
      <c r="P659" s="379">
        <v>69</v>
      </c>
      <c r="Q659" s="380"/>
      <c r="R659" s="376"/>
    </row>
    <row r="660" spans="1:18" ht="15" customHeight="1" x14ac:dyDescent="0.3">
      <c r="A660" s="461">
        <f ca="1">IF(ISBLANK(B660),"",IFERROR(INDIRECT("'Geotech Log'!J"&amp;MATCH(B660,'Geotech Log'!K:K,1)),""))</f>
        <v>111</v>
      </c>
      <c r="B660" s="377">
        <v>218.8</v>
      </c>
      <c r="C660" s="377" t="s">
        <v>145</v>
      </c>
      <c r="D660" s="378" t="s">
        <v>202</v>
      </c>
      <c r="E660" s="378" t="s">
        <v>27</v>
      </c>
      <c r="F660" s="378"/>
      <c r="G660" s="378" t="s">
        <v>312</v>
      </c>
      <c r="H660" s="378" t="s">
        <v>647</v>
      </c>
      <c r="I660" s="378"/>
      <c r="J660" s="378" t="s">
        <v>115</v>
      </c>
      <c r="K660" s="378" t="s">
        <v>251</v>
      </c>
      <c r="L660" s="378">
        <v>7</v>
      </c>
      <c r="M660" s="378" t="s">
        <v>16</v>
      </c>
      <c r="N660" s="378" t="s">
        <v>19</v>
      </c>
      <c r="O660" s="378">
        <v>12</v>
      </c>
      <c r="P660" s="379">
        <v>82</v>
      </c>
      <c r="Q660" s="380"/>
      <c r="R660" s="376"/>
    </row>
    <row r="661" spans="1:18" ht="15" customHeight="1" x14ac:dyDescent="0.3">
      <c r="A661" s="461">
        <f ca="1">IF(ISBLANK(B661),"",IFERROR(INDIRECT("'Geotech Log'!J"&amp;MATCH(B661,'Geotech Log'!K:K,1)),""))</f>
        <v>111</v>
      </c>
      <c r="B661" s="377">
        <v>218.94</v>
      </c>
      <c r="C661" s="377" t="s">
        <v>145</v>
      </c>
      <c r="D661" s="378" t="s">
        <v>202</v>
      </c>
      <c r="E661" s="378" t="s">
        <v>27</v>
      </c>
      <c r="F661" s="378"/>
      <c r="G661" s="378" t="s">
        <v>312</v>
      </c>
      <c r="H661" s="378" t="s">
        <v>647</v>
      </c>
      <c r="I661" s="378"/>
      <c r="J661" s="378" t="s">
        <v>115</v>
      </c>
      <c r="K661" s="378" t="s">
        <v>251</v>
      </c>
      <c r="L661" s="378">
        <v>5</v>
      </c>
      <c r="M661" s="378" t="s">
        <v>16</v>
      </c>
      <c r="N661" s="378" t="s">
        <v>19</v>
      </c>
      <c r="O661" s="378">
        <v>12</v>
      </c>
      <c r="P661" s="379">
        <v>74</v>
      </c>
      <c r="Q661" s="380"/>
      <c r="R661" s="376" t="s">
        <v>853</v>
      </c>
    </row>
    <row r="662" spans="1:18" ht="15" customHeight="1" x14ac:dyDescent="0.3">
      <c r="A662" s="461">
        <f ca="1">IF(ISBLANK(B662),"",IFERROR(INDIRECT("'Geotech Log'!J"&amp;MATCH(B662,'Geotech Log'!K:K,1)),""))</f>
        <v>111</v>
      </c>
      <c r="B662" s="377">
        <v>219.12</v>
      </c>
      <c r="C662" s="377" t="s">
        <v>145</v>
      </c>
      <c r="D662" s="378" t="s">
        <v>202</v>
      </c>
      <c r="E662" s="378" t="s">
        <v>27</v>
      </c>
      <c r="F662" s="378"/>
      <c r="G662" s="378" t="s">
        <v>312</v>
      </c>
      <c r="H662" s="378" t="s">
        <v>647</v>
      </c>
      <c r="I662" s="378"/>
      <c r="J662" s="378" t="s">
        <v>115</v>
      </c>
      <c r="K662" s="378" t="s">
        <v>251</v>
      </c>
      <c r="L662" s="378">
        <v>5</v>
      </c>
      <c r="M662" s="378" t="s">
        <v>16</v>
      </c>
      <c r="N662" s="378" t="s">
        <v>19</v>
      </c>
      <c r="O662" s="378">
        <v>12</v>
      </c>
      <c r="P662" s="379">
        <v>79</v>
      </c>
      <c r="Q662" s="380"/>
      <c r="R662" s="376"/>
    </row>
    <row r="663" spans="1:18" ht="15" customHeight="1" x14ac:dyDescent="0.3">
      <c r="A663" s="461">
        <f ca="1">IF(ISBLANK(B663),"",IFERROR(INDIRECT("'Geotech Log'!J"&amp;MATCH(B663,'Geotech Log'!K:K,1)),""))</f>
        <v>111</v>
      </c>
      <c r="B663" s="377">
        <v>219.33</v>
      </c>
      <c r="C663" s="377" t="s">
        <v>145</v>
      </c>
      <c r="D663" s="378" t="s">
        <v>202</v>
      </c>
      <c r="E663" s="378" t="s">
        <v>27</v>
      </c>
      <c r="F663" s="378"/>
      <c r="G663" s="378" t="s">
        <v>310</v>
      </c>
      <c r="H663" s="378" t="s">
        <v>649</v>
      </c>
      <c r="I663" s="378"/>
      <c r="J663" s="378" t="s">
        <v>243</v>
      </c>
      <c r="K663" s="378" t="s">
        <v>251</v>
      </c>
      <c r="L663" s="378">
        <v>5</v>
      </c>
      <c r="M663" s="378" t="s">
        <v>16</v>
      </c>
      <c r="N663" s="378" t="s">
        <v>19</v>
      </c>
      <c r="O663" s="378">
        <v>12</v>
      </c>
      <c r="P663" s="379">
        <v>41</v>
      </c>
      <c r="Q663" s="380"/>
      <c r="R663" s="376"/>
    </row>
    <row r="664" spans="1:18" ht="15" customHeight="1" x14ac:dyDescent="0.3">
      <c r="A664" s="461">
        <f ca="1">IF(ISBLANK(B664),"",IFERROR(INDIRECT("'Geotech Log'!J"&amp;MATCH(B664,'Geotech Log'!K:K,1)),""))</f>
        <v>111</v>
      </c>
      <c r="B664" s="377">
        <v>219.38</v>
      </c>
      <c r="C664" s="377" t="s">
        <v>145</v>
      </c>
      <c r="D664" s="378" t="s">
        <v>202</v>
      </c>
      <c r="E664" s="378" t="s">
        <v>27</v>
      </c>
      <c r="F664" s="378"/>
      <c r="G664" s="378" t="s">
        <v>312</v>
      </c>
      <c r="H664" s="378" t="s">
        <v>647</v>
      </c>
      <c r="I664" s="378"/>
      <c r="J664" s="378" t="s">
        <v>243</v>
      </c>
      <c r="K664" s="378" t="s">
        <v>251</v>
      </c>
      <c r="L664" s="378">
        <v>3</v>
      </c>
      <c r="M664" s="378" t="s">
        <v>16</v>
      </c>
      <c r="N664" s="378" t="s">
        <v>19</v>
      </c>
      <c r="O664" s="378">
        <v>12</v>
      </c>
      <c r="P664" s="379">
        <v>40</v>
      </c>
      <c r="Q664" s="380"/>
      <c r="R664" s="376"/>
    </row>
    <row r="665" spans="1:18" ht="15" customHeight="1" x14ac:dyDescent="0.3">
      <c r="A665" s="461">
        <f ca="1">IF(ISBLANK(B665),"",IFERROR(INDIRECT("'Geotech Log'!J"&amp;MATCH(B665,'Geotech Log'!K:K,1)),""))</f>
        <v>111</v>
      </c>
      <c r="B665" s="377">
        <v>219.53</v>
      </c>
      <c r="C665" s="377" t="s">
        <v>145</v>
      </c>
      <c r="D665" s="378" t="s">
        <v>202</v>
      </c>
      <c r="E665" s="378" t="s">
        <v>27</v>
      </c>
      <c r="F665" s="378"/>
      <c r="G665" s="378" t="s">
        <v>312</v>
      </c>
      <c r="H665" s="378" t="s">
        <v>647</v>
      </c>
      <c r="I665" s="378"/>
      <c r="J665" s="378" t="s">
        <v>243</v>
      </c>
      <c r="K665" s="378" t="s">
        <v>251</v>
      </c>
      <c r="L665" s="378">
        <v>7</v>
      </c>
      <c r="M665" s="378" t="s">
        <v>16</v>
      </c>
      <c r="N665" s="378" t="s">
        <v>19</v>
      </c>
      <c r="O665" s="378">
        <v>12</v>
      </c>
      <c r="P665" s="379">
        <v>65</v>
      </c>
      <c r="Q665" s="380"/>
      <c r="R665" s="376"/>
    </row>
    <row r="666" spans="1:18" ht="15" customHeight="1" x14ac:dyDescent="0.3">
      <c r="A666" s="461">
        <f ca="1">IF(ISBLANK(B666),"",IFERROR(INDIRECT("'Geotech Log'!J"&amp;MATCH(B666,'Geotech Log'!K:K,1)),""))</f>
        <v>112</v>
      </c>
      <c r="B666" s="377">
        <v>220.2</v>
      </c>
      <c r="C666" s="377" t="s">
        <v>459</v>
      </c>
      <c r="D666" s="378" t="s">
        <v>202</v>
      </c>
      <c r="E666" s="378" t="s">
        <v>254</v>
      </c>
      <c r="F666" s="378"/>
      <c r="G666" s="378" t="s">
        <v>312</v>
      </c>
      <c r="H666" s="378" t="s">
        <v>647</v>
      </c>
      <c r="I666" s="378"/>
      <c r="J666" s="378" t="s">
        <v>243</v>
      </c>
      <c r="K666" s="378" t="s">
        <v>252</v>
      </c>
      <c r="L666" s="378">
        <v>13</v>
      </c>
      <c r="M666" s="378" t="s">
        <v>16</v>
      </c>
      <c r="N666" s="378" t="s">
        <v>19</v>
      </c>
      <c r="O666" s="378">
        <v>25</v>
      </c>
      <c r="P666" s="379">
        <v>11</v>
      </c>
      <c r="Q666" s="380"/>
      <c r="R666" s="376"/>
    </row>
    <row r="667" spans="1:18" ht="15" customHeight="1" x14ac:dyDescent="0.3">
      <c r="A667" s="461">
        <f ca="1">IF(ISBLANK(B667),"",IFERROR(INDIRECT("'Geotech Log'!J"&amp;MATCH(B667,'Geotech Log'!K:K,1)),""))</f>
        <v>112</v>
      </c>
      <c r="B667" s="377">
        <v>220.78</v>
      </c>
      <c r="C667" s="377" t="s">
        <v>145</v>
      </c>
      <c r="D667" s="378" t="s">
        <v>202</v>
      </c>
      <c r="E667" s="378" t="s">
        <v>27</v>
      </c>
      <c r="F667" s="378"/>
      <c r="G667" s="378" t="s">
        <v>312</v>
      </c>
      <c r="H667" s="378" t="s">
        <v>647</v>
      </c>
      <c r="I667" s="378"/>
      <c r="J667" s="378" t="s">
        <v>243</v>
      </c>
      <c r="K667" s="378" t="s">
        <v>252</v>
      </c>
      <c r="L667" s="378">
        <v>9</v>
      </c>
      <c r="M667" s="378" t="s">
        <v>16</v>
      </c>
      <c r="N667" s="378" t="s">
        <v>19</v>
      </c>
      <c r="O667" s="378">
        <v>20</v>
      </c>
      <c r="P667" s="379">
        <v>79</v>
      </c>
      <c r="Q667" s="380"/>
      <c r="R667" s="376"/>
    </row>
    <row r="668" spans="1:18" ht="15" customHeight="1" x14ac:dyDescent="0.3">
      <c r="A668" s="461">
        <f ca="1">IF(ISBLANK(B668),"",IFERROR(INDIRECT("'Geotech Log'!J"&amp;MATCH(B668,'Geotech Log'!K:K,1)),""))</f>
        <v>112</v>
      </c>
      <c r="B668" s="377">
        <v>220.82</v>
      </c>
      <c r="C668" s="377" t="s">
        <v>145</v>
      </c>
      <c r="D668" s="378" t="s">
        <v>202</v>
      </c>
      <c r="E668" s="378" t="s">
        <v>27</v>
      </c>
      <c r="F668" s="378"/>
      <c r="G668" s="378" t="s">
        <v>312</v>
      </c>
      <c r="H668" s="378" t="s">
        <v>647</v>
      </c>
      <c r="I668" s="378"/>
      <c r="J668" s="378" t="s">
        <v>243</v>
      </c>
      <c r="K668" s="378" t="s">
        <v>252</v>
      </c>
      <c r="L668" s="378">
        <v>9</v>
      </c>
      <c r="M668" s="378" t="s">
        <v>16</v>
      </c>
      <c r="N668" s="378" t="s">
        <v>19</v>
      </c>
      <c r="O668" s="378">
        <v>20</v>
      </c>
      <c r="P668" s="379">
        <v>74</v>
      </c>
      <c r="Q668" s="380"/>
      <c r="R668" s="376"/>
    </row>
    <row r="669" spans="1:18" ht="15" customHeight="1" x14ac:dyDescent="0.3">
      <c r="A669" s="461">
        <f ca="1">IF(ISBLANK(B669),"",IFERROR(INDIRECT("'Geotech Log'!J"&amp;MATCH(B669,'Geotech Log'!K:K,1)),""))</f>
        <v>112</v>
      </c>
      <c r="B669" s="377">
        <v>221.05</v>
      </c>
      <c r="C669" s="377" t="s">
        <v>145</v>
      </c>
      <c r="D669" s="378" t="s">
        <v>202</v>
      </c>
      <c r="E669" s="378" t="s">
        <v>27</v>
      </c>
      <c r="F669" s="378"/>
      <c r="G669" s="378" t="s">
        <v>312</v>
      </c>
      <c r="H669" s="378" t="s">
        <v>647</v>
      </c>
      <c r="I669" s="378"/>
      <c r="J669" s="378" t="s">
        <v>243</v>
      </c>
      <c r="K669" s="378" t="s">
        <v>252</v>
      </c>
      <c r="L669" s="378">
        <v>9</v>
      </c>
      <c r="M669" s="378" t="s">
        <v>16</v>
      </c>
      <c r="N669" s="378" t="s">
        <v>19</v>
      </c>
      <c r="O669" s="378">
        <v>20</v>
      </c>
      <c r="P669" s="379">
        <v>70</v>
      </c>
      <c r="Q669" s="380"/>
      <c r="R669" s="376"/>
    </row>
    <row r="670" spans="1:18" ht="15" customHeight="1" x14ac:dyDescent="0.3">
      <c r="A670" s="461">
        <f ca="1">IF(ISBLANK(B670),"",IFERROR(INDIRECT("'Geotech Log'!J"&amp;MATCH(B670,'Geotech Log'!K:K,1)),""))</f>
        <v>112</v>
      </c>
      <c r="B670" s="377">
        <v>221.14</v>
      </c>
      <c r="C670" s="377" t="s">
        <v>145</v>
      </c>
      <c r="D670" s="378" t="s">
        <v>202</v>
      </c>
      <c r="E670" s="378" t="s">
        <v>27</v>
      </c>
      <c r="F670" s="378"/>
      <c r="G670" s="378" t="s">
        <v>312</v>
      </c>
      <c r="H670" s="378" t="s">
        <v>647</v>
      </c>
      <c r="I670" s="378"/>
      <c r="J670" s="378" t="s">
        <v>115</v>
      </c>
      <c r="K670" s="378" t="s">
        <v>252</v>
      </c>
      <c r="L670" s="378">
        <v>9</v>
      </c>
      <c r="M670" s="378" t="s">
        <v>16</v>
      </c>
      <c r="N670" s="378" t="s">
        <v>19</v>
      </c>
      <c r="O670" s="378">
        <v>20</v>
      </c>
      <c r="P670" s="379">
        <v>82</v>
      </c>
      <c r="Q670" s="380"/>
      <c r="R670" s="376"/>
    </row>
    <row r="671" spans="1:18" ht="15" customHeight="1" x14ac:dyDescent="0.3">
      <c r="A671" s="461">
        <f ca="1">IF(ISBLANK(B671),"",IFERROR(INDIRECT("'Geotech Log'!J"&amp;MATCH(B671,'Geotech Log'!K:K,1)),""))</f>
        <v>112</v>
      </c>
      <c r="B671" s="377">
        <v>221.2</v>
      </c>
      <c r="C671" s="377" t="s">
        <v>145</v>
      </c>
      <c r="D671" s="378" t="s">
        <v>202</v>
      </c>
      <c r="E671" s="378" t="s">
        <v>27</v>
      </c>
      <c r="F671" s="378"/>
      <c r="G671" s="378" t="s">
        <v>312</v>
      </c>
      <c r="H671" s="378" t="s">
        <v>647</v>
      </c>
      <c r="I671" s="378"/>
      <c r="J671" s="378" t="s">
        <v>243</v>
      </c>
      <c r="K671" s="378" t="s">
        <v>251</v>
      </c>
      <c r="L671" s="378">
        <v>5</v>
      </c>
      <c r="M671" s="378" t="s">
        <v>16</v>
      </c>
      <c r="N671" s="378" t="s">
        <v>19</v>
      </c>
      <c r="O671" s="378">
        <v>12</v>
      </c>
      <c r="P671" s="379">
        <v>75</v>
      </c>
      <c r="Q671" s="380"/>
      <c r="R671" s="376"/>
    </row>
    <row r="672" spans="1:18" ht="15" customHeight="1" x14ac:dyDescent="0.3">
      <c r="A672" s="461">
        <f ca="1">IF(ISBLANK(B672),"",IFERROR(INDIRECT("'Geotech Log'!J"&amp;MATCH(B672,'Geotech Log'!K:K,1)),""))</f>
        <v>112</v>
      </c>
      <c r="B672" s="377">
        <v>221.4</v>
      </c>
      <c r="C672" s="377" t="s">
        <v>145</v>
      </c>
      <c r="D672" s="378" t="s">
        <v>202</v>
      </c>
      <c r="E672" s="378" t="s">
        <v>27</v>
      </c>
      <c r="F672" s="378"/>
      <c r="G672" s="378" t="s">
        <v>312</v>
      </c>
      <c r="H672" s="378" t="s">
        <v>647</v>
      </c>
      <c r="I672" s="378"/>
      <c r="J672" s="378" t="s">
        <v>243</v>
      </c>
      <c r="K672" s="378" t="s">
        <v>252</v>
      </c>
      <c r="L672" s="378">
        <v>9</v>
      </c>
      <c r="M672" s="378" t="s">
        <v>16</v>
      </c>
      <c r="N672" s="378" t="s">
        <v>19</v>
      </c>
      <c r="O672" s="378">
        <v>20</v>
      </c>
      <c r="P672" s="379">
        <v>64</v>
      </c>
      <c r="Q672" s="380"/>
      <c r="R672" s="376"/>
    </row>
    <row r="673" spans="1:18" ht="15" customHeight="1" x14ac:dyDescent="0.3">
      <c r="A673" s="461">
        <f ca="1">IF(ISBLANK(B673),"",IFERROR(INDIRECT("'Geotech Log'!J"&amp;MATCH(B673,'Geotech Log'!K:K,1)),""))</f>
        <v>112</v>
      </c>
      <c r="B673" s="377">
        <v>222.01</v>
      </c>
      <c r="C673" s="377" t="s">
        <v>145</v>
      </c>
      <c r="D673" s="378" t="s">
        <v>202</v>
      </c>
      <c r="E673" s="378" t="s">
        <v>27</v>
      </c>
      <c r="F673" s="378"/>
      <c r="G673" s="378" t="s">
        <v>312</v>
      </c>
      <c r="H673" s="378" t="s">
        <v>647</v>
      </c>
      <c r="I673" s="378"/>
      <c r="J673" s="378" t="s">
        <v>243</v>
      </c>
      <c r="K673" s="378" t="s">
        <v>252</v>
      </c>
      <c r="L673" s="378">
        <v>13</v>
      </c>
      <c r="M673" s="378" t="s">
        <v>16</v>
      </c>
      <c r="N673" s="378" t="s">
        <v>19</v>
      </c>
      <c r="O673" s="378">
        <v>20</v>
      </c>
      <c r="P673" s="379">
        <v>68</v>
      </c>
      <c r="Q673" s="380"/>
      <c r="R673" s="376"/>
    </row>
    <row r="674" spans="1:18" ht="15" customHeight="1" x14ac:dyDescent="0.3">
      <c r="A674" s="461">
        <f ca="1">IF(ISBLANK(B674),"",IFERROR(INDIRECT("'Geotech Log'!J"&amp;MATCH(B674,'Geotech Log'!K:K,1)),""))</f>
        <v>112</v>
      </c>
      <c r="B674" s="377">
        <v>222.52</v>
      </c>
      <c r="C674" s="377" t="s">
        <v>145</v>
      </c>
      <c r="D674" s="378" t="s">
        <v>202</v>
      </c>
      <c r="E674" s="378" t="s">
        <v>27</v>
      </c>
      <c r="F674" s="378"/>
      <c r="G674" s="378" t="s">
        <v>312</v>
      </c>
      <c r="H674" s="378" t="s">
        <v>647</v>
      </c>
      <c r="I674" s="378"/>
      <c r="J674" s="378" t="s">
        <v>243</v>
      </c>
      <c r="K674" s="378" t="s">
        <v>252</v>
      </c>
      <c r="L674" s="378">
        <v>9</v>
      </c>
      <c r="M674" s="378" t="s">
        <v>16</v>
      </c>
      <c r="N674" s="378" t="s">
        <v>19</v>
      </c>
      <c r="O674" s="378">
        <v>20</v>
      </c>
      <c r="P674" s="379">
        <v>75</v>
      </c>
      <c r="Q674" s="380"/>
      <c r="R674" s="376"/>
    </row>
    <row r="675" spans="1:18" ht="15" customHeight="1" x14ac:dyDescent="0.3">
      <c r="A675" s="461">
        <f ca="1">IF(ISBLANK(B675),"",IFERROR(INDIRECT("'Geotech Log'!J"&amp;MATCH(B675,'Geotech Log'!K:K,1)),""))</f>
        <v>112</v>
      </c>
      <c r="B675" s="377">
        <v>222.66</v>
      </c>
      <c r="C675" s="377" t="s">
        <v>459</v>
      </c>
      <c r="D675" s="378" t="s">
        <v>202</v>
      </c>
      <c r="E675" s="378" t="s">
        <v>254</v>
      </c>
      <c r="F675" s="378"/>
      <c r="G675" s="378" t="s">
        <v>312</v>
      </c>
      <c r="H675" s="378" t="s">
        <v>647</v>
      </c>
      <c r="I675" s="378"/>
      <c r="J675" s="378" t="s">
        <v>243</v>
      </c>
      <c r="K675" s="378" t="s">
        <v>252</v>
      </c>
      <c r="L675" s="378">
        <v>13</v>
      </c>
      <c r="M675" s="378" t="s">
        <v>16</v>
      </c>
      <c r="N675" s="378" t="s">
        <v>19</v>
      </c>
      <c r="O675" s="378">
        <v>25</v>
      </c>
      <c r="P675" s="379">
        <v>8</v>
      </c>
      <c r="Q675" s="380"/>
      <c r="R675" s="376"/>
    </row>
    <row r="676" spans="1:18" ht="15" customHeight="1" x14ac:dyDescent="0.3">
      <c r="A676" s="461">
        <f ca="1">IF(ISBLANK(B676),"",IFERROR(INDIRECT("'Geotech Log'!J"&amp;MATCH(B676,'Geotech Log'!K:K,1)),""))</f>
        <v>113</v>
      </c>
      <c r="B676" s="377">
        <v>223.14</v>
      </c>
      <c r="C676" s="377" t="s">
        <v>459</v>
      </c>
      <c r="D676" s="378" t="s">
        <v>202</v>
      </c>
      <c r="E676" s="378" t="s">
        <v>254</v>
      </c>
      <c r="F676" s="378"/>
      <c r="G676" s="378" t="s">
        <v>312</v>
      </c>
      <c r="H676" s="378" t="s">
        <v>647</v>
      </c>
      <c r="I676" s="378"/>
      <c r="J676" s="378" t="s">
        <v>243</v>
      </c>
      <c r="K676" s="378" t="s">
        <v>252</v>
      </c>
      <c r="L676" s="378">
        <v>13</v>
      </c>
      <c r="M676" s="378" t="s">
        <v>16</v>
      </c>
      <c r="N676" s="378" t="s">
        <v>19</v>
      </c>
      <c r="O676" s="378">
        <v>25</v>
      </c>
      <c r="P676" s="379">
        <v>16</v>
      </c>
      <c r="Q676" s="380"/>
      <c r="R676" s="376"/>
    </row>
    <row r="677" spans="1:18" ht="15" customHeight="1" x14ac:dyDescent="0.3">
      <c r="A677" s="461">
        <f ca="1">IF(ISBLANK(B677),"",IFERROR(INDIRECT("'Geotech Log'!J"&amp;MATCH(B677,'Geotech Log'!K:K,1)),""))</f>
        <v>113</v>
      </c>
      <c r="B677" s="377">
        <v>223.22</v>
      </c>
      <c r="C677" s="377" t="s">
        <v>459</v>
      </c>
      <c r="D677" s="378" t="s">
        <v>202</v>
      </c>
      <c r="E677" s="378" t="s">
        <v>254</v>
      </c>
      <c r="F677" s="378"/>
      <c r="G677" s="378" t="s">
        <v>312</v>
      </c>
      <c r="H677" s="378" t="s">
        <v>647</v>
      </c>
      <c r="I677" s="378"/>
      <c r="J677" s="378" t="s">
        <v>243</v>
      </c>
      <c r="K677" s="378" t="s">
        <v>252</v>
      </c>
      <c r="L677" s="378">
        <v>13</v>
      </c>
      <c r="M677" s="378" t="s">
        <v>16</v>
      </c>
      <c r="N677" s="378" t="s">
        <v>19</v>
      </c>
      <c r="O677" s="378">
        <v>25</v>
      </c>
      <c r="P677" s="379">
        <v>18</v>
      </c>
      <c r="Q677" s="380"/>
      <c r="R677" s="376"/>
    </row>
    <row r="678" spans="1:18" ht="15" customHeight="1" x14ac:dyDescent="0.3">
      <c r="A678" s="461">
        <f ca="1">IF(ISBLANK(B678),"",IFERROR(INDIRECT("'Geotech Log'!J"&amp;MATCH(B678,'Geotech Log'!K:K,1)),""))</f>
        <v>113</v>
      </c>
      <c r="B678" s="377">
        <v>223.68</v>
      </c>
      <c r="C678" s="377" t="s">
        <v>459</v>
      </c>
      <c r="D678" s="378" t="s">
        <v>202</v>
      </c>
      <c r="E678" s="378" t="s">
        <v>257</v>
      </c>
      <c r="F678" s="378"/>
      <c r="G678" s="378" t="s">
        <v>309</v>
      </c>
      <c r="H678" s="378" t="s">
        <v>1184</v>
      </c>
      <c r="I678" s="378"/>
      <c r="J678" s="378" t="s">
        <v>115</v>
      </c>
      <c r="K678" s="378" t="s">
        <v>252</v>
      </c>
      <c r="L678" s="378">
        <v>13</v>
      </c>
      <c r="M678" s="378" t="s">
        <v>16</v>
      </c>
      <c r="N678" s="378" t="s">
        <v>19</v>
      </c>
      <c r="O678" s="378">
        <v>25</v>
      </c>
      <c r="P678" s="379">
        <v>16</v>
      </c>
      <c r="Q678" s="380"/>
      <c r="R678" s="376"/>
    </row>
    <row r="679" spans="1:18" ht="15" customHeight="1" x14ac:dyDescent="0.3">
      <c r="A679" s="461">
        <f ca="1">IF(ISBLANK(B679),"",IFERROR(INDIRECT("'Geotech Log'!J"&amp;MATCH(B679,'Geotech Log'!K:K,1)),""))</f>
        <v>113</v>
      </c>
      <c r="B679" s="377">
        <v>225.23</v>
      </c>
      <c r="C679" s="377" t="s">
        <v>459</v>
      </c>
      <c r="D679" s="378" t="s">
        <v>202</v>
      </c>
      <c r="E679" s="378" t="s">
        <v>257</v>
      </c>
      <c r="F679" s="378"/>
      <c r="G679" s="378" t="s">
        <v>309</v>
      </c>
      <c r="H679" s="378" t="s">
        <v>1184</v>
      </c>
      <c r="I679" s="378"/>
      <c r="J679" s="378" t="s">
        <v>243</v>
      </c>
      <c r="K679" s="378" t="s">
        <v>252</v>
      </c>
      <c r="L679" s="378">
        <v>11</v>
      </c>
      <c r="M679" s="378" t="s">
        <v>16</v>
      </c>
      <c r="N679" s="378" t="s">
        <v>19</v>
      </c>
      <c r="O679" s="378">
        <v>25</v>
      </c>
      <c r="P679" s="379">
        <v>12</v>
      </c>
      <c r="Q679" s="380"/>
      <c r="R679" s="376"/>
    </row>
    <row r="680" spans="1:18" ht="15" customHeight="1" x14ac:dyDescent="0.3">
      <c r="A680" s="461">
        <f ca="1">IF(ISBLANK(B680),"",IFERROR(INDIRECT("'Geotech Log'!J"&amp;MATCH(B680,'Geotech Log'!K:K,1)),""))</f>
        <v>113</v>
      </c>
      <c r="B680" s="377">
        <v>225.63</v>
      </c>
      <c r="C680" s="377" t="s">
        <v>145</v>
      </c>
      <c r="D680" s="378" t="s">
        <v>202</v>
      </c>
      <c r="E680" s="378" t="s">
        <v>257</v>
      </c>
      <c r="F680" s="378"/>
      <c r="G680" s="378" t="s">
        <v>309</v>
      </c>
      <c r="H680" s="378" t="s">
        <v>1184</v>
      </c>
      <c r="I680" s="378"/>
      <c r="J680" s="378" t="s">
        <v>115</v>
      </c>
      <c r="K680" s="378" t="s">
        <v>252</v>
      </c>
      <c r="L680" s="378">
        <v>11</v>
      </c>
      <c r="M680" s="378" t="s">
        <v>16</v>
      </c>
      <c r="N680" s="378" t="s">
        <v>19</v>
      </c>
      <c r="O680" s="378">
        <v>25</v>
      </c>
      <c r="P680" s="379">
        <v>86</v>
      </c>
      <c r="Q680" s="380"/>
      <c r="R680" s="376"/>
    </row>
    <row r="681" spans="1:18" ht="15" customHeight="1" x14ac:dyDescent="0.3">
      <c r="A681" s="461">
        <f ca="1">IF(ISBLANK(B681),"",IFERROR(INDIRECT("'Geotech Log'!J"&amp;MATCH(B681,'Geotech Log'!K:K,1)),""))</f>
        <v>114</v>
      </c>
      <c r="B681" s="377">
        <v>226.72</v>
      </c>
      <c r="C681" s="377" t="s">
        <v>459</v>
      </c>
      <c r="D681" s="378" t="s">
        <v>202</v>
      </c>
      <c r="E681" s="378" t="s">
        <v>257</v>
      </c>
      <c r="F681" s="378"/>
      <c r="G681" s="378" t="s">
        <v>309</v>
      </c>
      <c r="H681" s="378" t="s">
        <v>1184</v>
      </c>
      <c r="I681" s="378"/>
      <c r="J681" s="378" t="s">
        <v>115</v>
      </c>
      <c r="K681" s="378" t="s">
        <v>252</v>
      </c>
      <c r="L681" s="378">
        <v>11</v>
      </c>
      <c r="M681" s="378" t="s">
        <v>16</v>
      </c>
      <c r="N681" s="378" t="s">
        <v>19</v>
      </c>
      <c r="O681" s="378">
        <v>25</v>
      </c>
      <c r="P681" s="379">
        <v>9</v>
      </c>
      <c r="Q681" s="380"/>
      <c r="R681" s="376"/>
    </row>
    <row r="682" spans="1:18" ht="15" customHeight="1" x14ac:dyDescent="0.3">
      <c r="A682" s="461">
        <f ca="1">IF(ISBLANK(B682),"",IFERROR(INDIRECT("'Geotech Log'!J"&amp;MATCH(B682,'Geotech Log'!K:K,1)),""))</f>
        <v>114</v>
      </c>
      <c r="B682" s="377">
        <v>226.77</v>
      </c>
      <c r="C682" s="377" t="s">
        <v>145</v>
      </c>
      <c r="D682" s="378" t="s">
        <v>202</v>
      </c>
      <c r="E682" s="378" t="s">
        <v>257</v>
      </c>
      <c r="F682" s="378"/>
      <c r="G682" s="378" t="s">
        <v>309</v>
      </c>
      <c r="H682" s="378" t="s">
        <v>1184</v>
      </c>
      <c r="I682" s="378"/>
      <c r="J682" s="378" t="s">
        <v>115</v>
      </c>
      <c r="K682" s="378" t="s">
        <v>252</v>
      </c>
      <c r="L682" s="378">
        <v>9</v>
      </c>
      <c r="M682" s="378" t="s">
        <v>16</v>
      </c>
      <c r="N682" s="378" t="s">
        <v>19</v>
      </c>
      <c r="O682" s="378">
        <v>25</v>
      </c>
      <c r="P682" s="379">
        <v>85</v>
      </c>
      <c r="Q682" s="380"/>
      <c r="R682" s="376"/>
    </row>
    <row r="683" spans="1:18" ht="15" customHeight="1" x14ac:dyDescent="0.3">
      <c r="A683" s="461">
        <f ca="1">IF(ISBLANK(B683),"",IFERROR(INDIRECT("'Geotech Log'!J"&amp;MATCH(B683,'Geotech Log'!K:K,1)),""))</f>
        <v>114</v>
      </c>
      <c r="B683" s="377">
        <v>227.11</v>
      </c>
      <c r="C683" s="377" t="s">
        <v>145</v>
      </c>
      <c r="D683" s="378" t="s">
        <v>202</v>
      </c>
      <c r="E683" s="378" t="s">
        <v>27</v>
      </c>
      <c r="F683" s="378"/>
      <c r="G683" s="378" t="s">
        <v>312</v>
      </c>
      <c r="H683" s="378" t="s">
        <v>647</v>
      </c>
      <c r="I683" s="378"/>
      <c r="J683" s="378" t="s">
        <v>243</v>
      </c>
      <c r="K683" s="378" t="s">
        <v>252</v>
      </c>
      <c r="L683" s="378">
        <v>11</v>
      </c>
      <c r="M683" s="378" t="s">
        <v>16</v>
      </c>
      <c r="N683" s="378" t="s">
        <v>19</v>
      </c>
      <c r="O683" s="378">
        <v>20</v>
      </c>
      <c r="P683" s="379">
        <v>75</v>
      </c>
      <c r="Q683" s="380"/>
      <c r="R683" s="376" t="s">
        <v>806</v>
      </c>
    </row>
    <row r="684" spans="1:18" ht="15" customHeight="1" x14ac:dyDescent="0.3">
      <c r="A684" s="461">
        <f ca="1">IF(ISBLANK(B684),"",IFERROR(INDIRECT("'Geotech Log'!J"&amp;MATCH(B684,'Geotech Log'!K:K,1)),""))</f>
        <v>114</v>
      </c>
      <c r="B684" s="377">
        <v>227.48</v>
      </c>
      <c r="C684" s="377" t="s">
        <v>145</v>
      </c>
      <c r="D684" s="378" t="s">
        <v>202</v>
      </c>
      <c r="E684" s="378" t="s">
        <v>27</v>
      </c>
      <c r="F684" s="378"/>
      <c r="G684" s="378" t="s">
        <v>312</v>
      </c>
      <c r="H684" s="378" t="s">
        <v>647</v>
      </c>
      <c r="I684" s="378"/>
      <c r="J684" s="378" t="s">
        <v>243</v>
      </c>
      <c r="K684" s="378" t="s">
        <v>252</v>
      </c>
      <c r="L684" s="378">
        <v>11</v>
      </c>
      <c r="M684" s="378" t="s">
        <v>16</v>
      </c>
      <c r="N684" s="378" t="s">
        <v>19</v>
      </c>
      <c r="O684" s="378">
        <v>20</v>
      </c>
      <c r="P684" s="379">
        <v>51</v>
      </c>
      <c r="Q684" s="380"/>
      <c r="R684" s="376"/>
    </row>
    <row r="685" spans="1:18" ht="15" customHeight="1" x14ac:dyDescent="0.3">
      <c r="A685" s="461">
        <f ca="1">IF(ISBLANK(B685),"",IFERROR(INDIRECT("'Geotech Log'!J"&amp;MATCH(B685,'Geotech Log'!K:K,1)),""))</f>
        <v>114</v>
      </c>
      <c r="B685" s="377">
        <v>227.52</v>
      </c>
      <c r="C685" s="377" t="s">
        <v>145</v>
      </c>
      <c r="D685" s="378" t="s">
        <v>202</v>
      </c>
      <c r="E685" s="378" t="s">
        <v>27</v>
      </c>
      <c r="F685" s="378"/>
      <c r="G685" s="378" t="s">
        <v>312</v>
      </c>
      <c r="H685" s="378" t="s">
        <v>647</v>
      </c>
      <c r="I685" s="378"/>
      <c r="J685" s="378" t="s">
        <v>243</v>
      </c>
      <c r="K685" s="378" t="s">
        <v>251</v>
      </c>
      <c r="L685" s="378">
        <v>7</v>
      </c>
      <c r="M685" s="378" t="s">
        <v>16</v>
      </c>
      <c r="N685" s="378" t="s">
        <v>19</v>
      </c>
      <c r="O685" s="378">
        <v>12</v>
      </c>
      <c r="P685" s="379">
        <v>72</v>
      </c>
      <c r="Q685" s="380"/>
      <c r="R685" s="376"/>
    </row>
    <row r="686" spans="1:18" ht="15" customHeight="1" x14ac:dyDescent="0.3">
      <c r="A686" s="461">
        <f ca="1">IF(ISBLANK(B686),"",IFERROR(INDIRECT("'Geotech Log'!J"&amp;MATCH(B686,'Geotech Log'!K:K,1)),""))</f>
        <v>115</v>
      </c>
      <c r="B686" s="377">
        <v>227.7</v>
      </c>
      <c r="C686" s="377" t="s">
        <v>145</v>
      </c>
      <c r="D686" s="378" t="s">
        <v>202</v>
      </c>
      <c r="E686" s="378" t="s">
        <v>27</v>
      </c>
      <c r="F686" s="378"/>
      <c r="G686" s="378" t="s">
        <v>312</v>
      </c>
      <c r="H686" s="378" t="s">
        <v>647</v>
      </c>
      <c r="I686" s="378"/>
      <c r="J686" s="378" t="s">
        <v>115</v>
      </c>
      <c r="K686" s="378" t="s">
        <v>251</v>
      </c>
      <c r="L686" s="378">
        <v>7</v>
      </c>
      <c r="M686" s="378" t="s">
        <v>15</v>
      </c>
      <c r="N686" s="378" t="s">
        <v>19</v>
      </c>
      <c r="O686" s="378">
        <v>12</v>
      </c>
      <c r="P686" s="379">
        <v>74</v>
      </c>
      <c r="Q686" s="380"/>
      <c r="R686" s="376"/>
    </row>
    <row r="687" spans="1:18" ht="15" customHeight="1" x14ac:dyDescent="0.3">
      <c r="A687" s="461">
        <f ca="1">IF(ISBLANK(B687),"",IFERROR(INDIRECT("'Geotech Log'!J"&amp;MATCH(B687,'Geotech Log'!K:K,1)),""))</f>
        <v>115</v>
      </c>
      <c r="B687" s="377">
        <v>228.07</v>
      </c>
      <c r="C687" s="377" t="s">
        <v>145</v>
      </c>
      <c r="D687" s="378" t="s">
        <v>202</v>
      </c>
      <c r="E687" s="378" t="s">
        <v>27</v>
      </c>
      <c r="F687" s="378"/>
      <c r="G687" s="378" t="s">
        <v>312</v>
      </c>
      <c r="H687" s="378" t="s">
        <v>647</v>
      </c>
      <c r="I687" s="378"/>
      <c r="J687" s="378" t="s">
        <v>243</v>
      </c>
      <c r="K687" s="378" t="s">
        <v>252</v>
      </c>
      <c r="L687" s="378">
        <v>9</v>
      </c>
      <c r="M687" s="378" t="s">
        <v>15</v>
      </c>
      <c r="N687" s="378" t="s">
        <v>19</v>
      </c>
      <c r="O687" s="378">
        <v>12</v>
      </c>
      <c r="P687" s="379">
        <v>85</v>
      </c>
      <c r="Q687" s="380"/>
      <c r="R687" s="376"/>
    </row>
    <row r="688" spans="1:18" ht="15" customHeight="1" x14ac:dyDescent="0.3">
      <c r="A688" s="461">
        <f ca="1">IF(ISBLANK(B688),"",IFERROR(INDIRECT("'Geotech Log'!J"&amp;MATCH(B688,'Geotech Log'!K:K,1)),""))</f>
        <v>116</v>
      </c>
      <c r="B688" s="377">
        <v>230.16</v>
      </c>
      <c r="C688" s="377" t="s">
        <v>145</v>
      </c>
      <c r="D688" s="378" t="s">
        <v>202</v>
      </c>
      <c r="E688" s="378" t="s">
        <v>27</v>
      </c>
      <c r="F688" s="378"/>
      <c r="G688" s="378" t="s">
        <v>312</v>
      </c>
      <c r="H688" s="378" t="s">
        <v>647</v>
      </c>
      <c r="I688" s="378"/>
      <c r="J688" s="378" t="s">
        <v>115</v>
      </c>
      <c r="K688" s="378" t="s">
        <v>251</v>
      </c>
      <c r="L688" s="378">
        <v>7</v>
      </c>
      <c r="M688" s="378" t="s">
        <v>15</v>
      </c>
      <c r="N688" s="378" t="s">
        <v>19</v>
      </c>
      <c r="O688" s="378">
        <v>12</v>
      </c>
      <c r="P688" s="379">
        <v>84</v>
      </c>
      <c r="Q688" s="380"/>
      <c r="R688" s="376"/>
    </row>
    <row r="689" spans="1:18" ht="15" customHeight="1" x14ac:dyDescent="0.3">
      <c r="A689" s="461">
        <f ca="1">IF(ISBLANK(B689),"",IFERROR(INDIRECT("'Geotech Log'!J"&amp;MATCH(B689,'Geotech Log'!K:K,1)),""))</f>
        <v>116</v>
      </c>
      <c r="B689" s="377">
        <v>230.54</v>
      </c>
      <c r="C689" s="377" t="s">
        <v>195</v>
      </c>
      <c r="D689" s="378" t="s">
        <v>203</v>
      </c>
      <c r="E689" s="378" t="s">
        <v>267</v>
      </c>
      <c r="F689" s="378" t="s">
        <v>586</v>
      </c>
      <c r="G689" s="378" t="s">
        <v>310</v>
      </c>
      <c r="H689" s="378" t="s">
        <v>650</v>
      </c>
      <c r="I689" s="378">
        <v>260</v>
      </c>
      <c r="J689" s="378" t="s">
        <v>243</v>
      </c>
      <c r="K689" s="378" t="s">
        <v>251</v>
      </c>
      <c r="L689" s="378">
        <v>7</v>
      </c>
      <c r="M689" s="378" t="s">
        <v>15</v>
      </c>
      <c r="N689" s="378" t="s">
        <v>19</v>
      </c>
      <c r="O689" s="378">
        <v>6</v>
      </c>
      <c r="P689" s="379">
        <v>68</v>
      </c>
      <c r="Q689" s="380"/>
      <c r="R689" s="376" t="s">
        <v>854</v>
      </c>
    </row>
    <row r="690" spans="1:18" ht="15" customHeight="1" x14ac:dyDescent="0.3">
      <c r="A690" s="461">
        <f ca="1">IF(ISBLANK(B690),"",IFERROR(INDIRECT("'Geotech Log'!J"&amp;MATCH(B690,'Geotech Log'!K:K,1)),""))</f>
        <v>116</v>
      </c>
      <c r="B690" s="377">
        <v>231.26</v>
      </c>
      <c r="C690" s="377" t="s">
        <v>145</v>
      </c>
      <c r="D690" s="378" t="s">
        <v>202</v>
      </c>
      <c r="E690" s="378" t="s">
        <v>27</v>
      </c>
      <c r="F690" s="378"/>
      <c r="G690" s="378" t="s">
        <v>312</v>
      </c>
      <c r="H690" s="378" t="s">
        <v>647</v>
      </c>
      <c r="I690" s="378"/>
      <c r="J690" s="378" t="s">
        <v>115</v>
      </c>
      <c r="K690" s="378" t="s">
        <v>251</v>
      </c>
      <c r="L690" s="378">
        <v>7</v>
      </c>
      <c r="M690" s="378" t="s">
        <v>15</v>
      </c>
      <c r="N690" s="378" t="s">
        <v>19</v>
      </c>
      <c r="O690" s="378">
        <v>12</v>
      </c>
      <c r="P690" s="379">
        <v>71</v>
      </c>
      <c r="Q690" s="380"/>
      <c r="R690" s="376"/>
    </row>
    <row r="691" spans="1:18" ht="15" customHeight="1" x14ac:dyDescent="0.3">
      <c r="A691" s="461">
        <f ca="1">IF(ISBLANK(B691),"",IFERROR(INDIRECT("'Geotech Log'!J"&amp;MATCH(B691,'Geotech Log'!K:K,1)),""))</f>
        <v>116</v>
      </c>
      <c r="B691" s="377">
        <v>231.97</v>
      </c>
      <c r="C691" s="377" t="s">
        <v>145</v>
      </c>
      <c r="D691" s="378" t="s">
        <v>202</v>
      </c>
      <c r="E691" s="378" t="s">
        <v>27</v>
      </c>
      <c r="F691" s="378"/>
      <c r="G691" s="378" t="s">
        <v>312</v>
      </c>
      <c r="H691" s="378" t="s">
        <v>647</v>
      </c>
      <c r="I691" s="378"/>
      <c r="J691" s="378" t="s">
        <v>115</v>
      </c>
      <c r="K691" s="378" t="s">
        <v>251</v>
      </c>
      <c r="L691" s="378">
        <v>5</v>
      </c>
      <c r="M691" s="378" t="s">
        <v>15</v>
      </c>
      <c r="N691" s="378" t="s">
        <v>19</v>
      </c>
      <c r="O691" s="378">
        <v>12</v>
      </c>
      <c r="P691" s="379">
        <v>80</v>
      </c>
      <c r="Q691" s="380"/>
      <c r="R691" s="376"/>
    </row>
    <row r="692" spans="1:18" ht="15" customHeight="1" x14ac:dyDescent="0.3">
      <c r="A692" s="461">
        <f ca="1">IF(ISBLANK(B692),"",IFERROR(INDIRECT("'Geotech Log'!J"&amp;MATCH(B692,'Geotech Log'!K:K,1)),""))</f>
        <v>117</v>
      </c>
      <c r="B692" s="377">
        <v>232.86</v>
      </c>
      <c r="C692" s="377" t="s">
        <v>145</v>
      </c>
      <c r="D692" s="378" t="s">
        <v>202</v>
      </c>
      <c r="E692" s="378" t="s">
        <v>27</v>
      </c>
      <c r="F692" s="378"/>
      <c r="G692" s="378" t="s">
        <v>312</v>
      </c>
      <c r="H692" s="378" t="s">
        <v>647</v>
      </c>
      <c r="I692" s="378"/>
      <c r="J692" s="378" t="s">
        <v>115</v>
      </c>
      <c r="K692" s="378" t="s">
        <v>251</v>
      </c>
      <c r="L692" s="378">
        <v>5</v>
      </c>
      <c r="M692" s="378" t="s">
        <v>15</v>
      </c>
      <c r="N692" s="378" t="s">
        <v>19</v>
      </c>
      <c r="O692" s="378">
        <v>12</v>
      </c>
      <c r="P692" s="379">
        <v>82</v>
      </c>
      <c r="Q692" s="380"/>
      <c r="R692" s="376"/>
    </row>
    <row r="693" spans="1:18" ht="15" customHeight="1" x14ac:dyDescent="0.3">
      <c r="A693" s="461">
        <f ca="1">IF(ISBLANK(B693),"",IFERROR(INDIRECT("'Geotech Log'!J"&amp;MATCH(B693,'Geotech Log'!K:K,1)),""))</f>
        <v>117</v>
      </c>
      <c r="B693" s="377">
        <v>233.62</v>
      </c>
      <c r="C693" s="377" t="s">
        <v>145</v>
      </c>
      <c r="D693" s="378" t="s">
        <v>202</v>
      </c>
      <c r="E693" s="378" t="s">
        <v>27</v>
      </c>
      <c r="F693" s="378"/>
      <c r="G693" s="378" t="s">
        <v>312</v>
      </c>
      <c r="H693" s="378" t="s">
        <v>647</v>
      </c>
      <c r="I693" s="378"/>
      <c r="J693" s="378" t="s">
        <v>115</v>
      </c>
      <c r="K693" s="378" t="s">
        <v>251</v>
      </c>
      <c r="L693" s="378">
        <v>7</v>
      </c>
      <c r="M693" s="378" t="s">
        <v>15</v>
      </c>
      <c r="N693" s="378" t="s">
        <v>19</v>
      </c>
      <c r="O693" s="378">
        <v>12</v>
      </c>
      <c r="P693" s="379">
        <v>87</v>
      </c>
      <c r="Q693" s="380"/>
      <c r="R693" s="376"/>
    </row>
    <row r="694" spans="1:18" ht="15" customHeight="1" x14ac:dyDescent="0.3">
      <c r="A694" s="461">
        <f ca="1">IF(ISBLANK(B694),"",IFERROR(INDIRECT("'Geotech Log'!J"&amp;MATCH(B694,'Geotech Log'!K:K,1)),""))</f>
        <v>117</v>
      </c>
      <c r="B694" s="377">
        <v>234.48</v>
      </c>
      <c r="C694" s="377" t="s">
        <v>145</v>
      </c>
      <c r="D694" s="378" t="s">
        <v>202</v>
      </c>
      <c r="E694" s="378" t="s">
        <v>27</v>
      </c>
      <c r="F694" s="378"/>
      <c r="G694" s="378" t="s">
        <v>312</v>
      </c>
      <c r="H694" s="378" t="s">
        <v>647</v>
      </c>
      <c r="I694" s="378"/>
      <c r="J694" s="378" t="s">
        <v>115</v>
      </c>
      <c r="K694" s="378" t="s">
        <v>251</v>
      </c>
      <c r="L694" s="378">
        <v>5</v>
      </c>
      <c r="M694" s="378" t="s">
        <v>15</v>
      </c>
      <c r="N694" s="378" t="s">
        <v>19</v>
      </c>
      <c r="O694" s="378">
        <v>12</v>
      </c>
      <c r="P694" s="379">
        <v>78</v>
      </c>
      <c r="Q694" s="380"/>
      <c r="R694" s="376"/>
    </row>
    <row r="695" spans="1:18" ht="15" customHeight="1" x14ac:dyDescent="0.3">
      <c r="A695" s="461">
        <f ca="1">IF(ISBLANK(B695),"",IFERROR(INDIRECT("'Geotech Log'!J"&amp;MATCH(B695,'Geotech Log'!K:K,1)),""))</f>
        <v>117</v>
      </c>
      <c r="B695" s="377">
        <v>234.51</v>
      </c>
      <c r="C695" s="377" t="s">
        <v>145</v>
      </c>
      <c r="D695" s="378" t="s">
        <v>202</v>
      </c>
      <c r="E695" s="378" t="s">
        <v>27</v>
      </c>
      <c r="F695" s="378"/>
      <c r="G695" s="378" t="s">
        <v>312</v>
      </c>
      <c r="H695" s="378" t="s">
        <v>647</v>
      </c>
      <c r="I695" s="378"/>
      <c r="J695" s="378" t="s">
        <v>115</v>
      </c>
      <c r="K695" s="378" t="s">
        <v>251</v>
      </c>
      <c r="L695" s="378">
        <v>5</v>
      </c>
      <c r="M695" s="378" t="s">
        <v>15</v>
      </c>
      <c r="N695" s="378" t="s">
        <v>19</v>
      </c>
      <c r="O695" s="378">
        <v>12</v>
      </c>
      <c r="P695" s="379">
        <v>73</v>
      </c>
      <c r="Q695" s="380"/>
      <c r="R695" s="376"/>
    </row>
    <row r="696" spans="1:18" ht="15" customHeight="1" x14ac:dyDescent="0.3">
      <c r="A696" s="461">
        <f ca="1">IF(ISBLANK(B696),"",IFERROR(INDIRECT("'Geotech Log'!J"&amp;MATCH(B696,'Geotech Log'!K:K,1)),""))</f>
        <v>117</v>
      </c>
      <c r="B696" s="377">
        <v>234.74</v>
      </c>
      <c r="C696" s="377" t="s">
        <v>145</v>
      </c>
      <c r="D696" s="378" t="s">
        <v>202</v>
      </c>
      <c r="E696" s="378" t="s">
        <v>27</v>
      </c>
      <c r="F696" s="378"/>
      <c r="G696" s="378" t="s">
        <v>312</v>
      </c>
      <c r="H696" s="378" t="s">
        <v>647</v>
      </c>
      <c r="I696" s="378"/>
      <c r="J696" s="378" t="s">
        <v>115</v>
      </c>
      <c r="K696" s="378" t="s">
        <v>251</v>
      </c>
      <c r="L696" s="378">
        <v>3</v>
      </c>
      <c r="M696" s="378" t="s">
        <v>15</v>
      </c>
      <c r="N696" s="378" t="s">
        <v>19</v>
      </c>
      <c r="O696" s="378">
        <v>12</v>
      </c>
      <c r="P696" s="379">
        <v>71</v>
      </c>
      <c r="Q696" s="380"/>
      <c r="R696" s="376"/>
    </row>
    <row r="697" spans="1:18" ht="15" customHeight="1" x14ac:dyDescent="0.3">
      <c r="A697" s="461">
        <f ca="1">IF(ISBLANK(B697),"",IFERROR(INDIRECT("'Geotech Log'!J"&amp;MATCH(B697,'Geotech Log'!K:K,1)),""))</f>
        <v>118</v>
      </c>
      <c r="B697" s="377">
        <v>235.6</v>
      </c>
      <c r="C697" s="377" t="s">
        <v>459</v>
      </c>
      <c r="D697" s="378" t="s">
        <v>202</v>
      </c>
      <c r="E697" s="378" t="s">
        <v>257</v>
      </c>
      <c r="F697" s="378"/>
      <c r="G697" s="378" t="s">
        <v>309</v>
      </c>
      <c r="H697" s="378" t="s">
        <v>1184</v>
      </c>
      <c r="I697" s="378"/>
      <c r="J697" s="378" t="s">
        <v>115</v>
      </c>
      <c r="K697" s="378" t="s">
        <v>251</v>
      </c>
      <c r="L697" s="378">
        <v>3</v>
      </c>
      <c r="M697" s="378" t="s">
        <v>15</v>
      </c>
      <c r="N697" s="378" t="s">
        <v>19</v>
      </c>
      <c r="O697" s="378">
        <v>20</v>
      </c>
      <c r="P697" s="379">
        <v>21</v>
      </c>
      <c r="Q697" s="380"/>
      <c r="R697" s="376"/>
    </row>
    <row r="698" spans="1:18" ht="15" customHeight="1" x14ac:dyDescent="0.3">
      <c r="A698" s="461">
        <f ca="1">IF(ISBLANK(B698),"",IFERROR(INDIRECT("'Geotech Log'!J"&amp;MATCH(B698,'Geotech Log'!K:K,1)),""))</f>
        <v>118</v>
      </c>
      <c r="B698" s="377">
        <v>235.89</v>
      </c>
      <c r="C698" s="377" t="s">
        <v>145</v>
      </c>
      <c r="D698" s="378" t="s">
        <v>202</v>
      </c>
      <c r="E698" s="378" t="s">
        <v>27</v>
      </c>
      <c r="F698" s="378"/>
      <c r="G698" s="378" t="s">
        <v>312</v>
      </c>
      <c r="H698" s="378" t="s">
        <v>647</v>
      </c>
      <c r="I698" s="378"/>
      <c r="J698" s="378" t="s">
        <v>115</v>
      </c>
      <c r="K698" s="378" t="s">
        <v>251</v>
      </c>
      <c r="L698" s="378">
        <v>5</v>
      </c>
      <c r="M698" s="378" t="s">
        <v>15</v>
      </c>
      <c r="N698" s="378" t="s">
        <v>19</v>
      </c>
      <c r="O698" s="378">
        <v>12</v>
      </c>
      <c r="P698" s="379">
        <v>74</v>
      </c>
      <c r="Q698" s="380"/>
      <c r="R698" s="376"/>
    </row>
    <row r="699" spans="1:18" ht="15" customHeight="1" x14ac:dyDescent="0.3">
      <c r="A699" s="461">
        <f ca="1">IF(ISBLANK(B699),"",IFERROR(INDIRECT("'Geotech Log'!J"&amp;MATCH(B699,'Geotech Log'!K:K,1)),""))</f>
        <v>118</v>
      </c>
      <c r="B699" s="377">
        <v>235.91</v>
      </c>
      <c r="C699" s="377" t="s">
        <v>145</v>
      </c>
      <c r="D699" s="378" t="s">
        <v>202</v>
      </c>
      <c r="E699" s="378" t="s">
        <v>27</v>
      </c>
      <c r="F699" s="378"/>
      <c r="G699" s="378" t="s">
        <v>312</v>
      </c>
      <c r="H699" s="378" t="s">
        <v>647</v>
      </c>
      <c r="I699" s="378"/>
      <c r="J699" s="378" t="s">
        <v>115</v>
      </c>
      <c r="K699" s="378" t="s">
        <v>251</v>
      </c>
      <c r="L699" s="378">
        <v>5</v>
      </c>
      <c r="M699" s="378" t="s">
        <v>15</v>
      </c>
      <c r="N699" s="378" t="s">
        <v>19</v>
      </c>
      <c r="O699" s="378">
        <v>12</v>
      </c>
      <c r="P699" s="379">
        <v>76</v>
      </c>
      <c r="Q699" s="380"/>
      <c r="R699" s="376"/>
    </row>
    <row r="700" spans="1:18" ht="15" customHeight="1" x14ac:dyDescent="0.3">
      <c r="A700" s="461">
        <f ca="1">IF(ISBLANK(B700),"",IFERROR(INDIRECT("'Geotech Log'!J"&amp;MATCH(B700,'Geotech Log'!K:K,1)),""))</f>
        <v>118</v>
      </c>
      <c r="B700" s="377">
        <v>235.95</v>
      </c>
      <c r="C700" s="377" t="s">
        <v>145</v>
      </c>
      <c r="D700" s="378" t="s">
        <v>202</v>
      </c>
      <c r="E700" s="378" t="s">
        <v>27</v>
      </c>
      <c r="F700" s="378"/>
      <c r="G700" s="378" t="s">
        <v>312</v>
      </c>
      <c r="H700" s="378" t="s">
        <v>647</v>
      </c>
      <c r="I700" s="378"/>
      <c r="J700" s="378" t="s">
        <v>115</v>
      </c>
      <c r="K700" s="378" t="s">
        <v>251</v>
      </c>
      <c r="L700" s="378">
        <v>5</v>
      </c>
      <c r="M700" s="378" t="s">
        <v>15</v>
      </c>
      <c r="N700" s="378" t="s">
        <v>19</v>
      </c>
      <c r="O700" s="378">
        <v>12</v>
      </c>
      <c r="P700" s="379">
        <v>80</v>
      </c>
      <c r="Q700" s="380"/>
      <c r="R700" s="376"/>
    </row>
    <row r="701" spans="1:18" ht="15" customHeight="1" x14ac:dyDescent="0.3">
      <c r="A701" s="461">
        <f ca="1">IF(ISBLANK(B701),"",IFERROR(INDIRECT("'Geotech Log'!J"&amp;MATCH(B701,'Geotech Log'!K:K,1)),""))</f>
        <v>118</v>
      </c>
      <c r="B701" s="377">
        <v>236.06</v>
      </c>
      <c r="C701" s="377" t="s">
        <v>145</v>
      </c>
      <c r="D701" s="378" t="s">
        <v>202</v>
      </c>
      <c r="E701" s="378" t="s">
        <v>27</v>
      </c>
      <c r="F701" s="378"/>
      <c r="G701" s="378" t="s">
        <v>312</v>
      </c>
      <c r="H701" s="378" t="s">
        <v>647</v>
      </c>
      <c r="I701" s="378"/>
      <c r="J701" s="378" t="s">
        <v>115</v>
      </c>
      <c r="K701" s="378" t="s">
        <v>251</v>
      </c>
      <c r="L701" s="378">
        <v>3</v>
      </c>
      <c r="M701" s="378" t="s">
        <v>15</v>
      </c>
      <c r="N701" s="378" t="s">
        <v>19</v>
      </c>
      <c r="O701" s="378">
        <v>12</v>
      </c>
      <c r="P701" s="379">
        <v>88</v>
      </c>
      <c r="Q701" s="380"/>
      <c r="R701" s="376"/>
    </row>
    <row r="702" spans="1:18" ht="15" customHeight="1" x14ac:dyDescent="0.3">
      <c r="A702" s="461">
        <f ca="1">IF(ISBLANK(B702),"",IFERROR(INDIRECT("'Geotech Log'!J"&amp;MATCH(B702,'Geotech Log'!K:K,1)),""))</f>
        <v>118</v>
      </c>
      <c r="B702" s="377">
        <v>236.29</v>
      </c>
      <c r="C702" s="377" t="s">
        <v>145</v>
      </c>
      <c r="D702" s="378" t="s">
        <v>202</v>
      </c>
      <c r="E702" s="378" t="s">
        <v>27</v>
      </c>
      <c r="F702" s="378"/>
      <c r="G702" s="378" t="s">
        <v>312</v>
      </c>
      <c r="H702" s="378" t="s">
        <v>647</v>
      </c>
      <c r="I702" s="378"/>
      <c r="J702" s="378" t="s">
        <v>115</v>
      </c>
      <c r="K702" s="378" t="s">
        <v>251</v>
      </c>
      <c r="L702" s="378">
        <v>3</v>
      </c>
      <c r="M702" s="378" t="s">
        <v>15</v>
      </c>
      <c r="N702" s="378" t="s">
        <v>19</v>
      </c>
      <c r="O702" s="378">
        <v>12</v>
      </c>
      <c r="P702" s="379">
        <v>76</v>
      </c>
      <c r="Q702" s="380"/>
      <c r="R702" s="376"/>
    </row>
    <row r="703" spans="1:18" ht="15" customHeight="1" x14ac:dyDescent="0.3">
      <c r="A703" s="461">
        <f ca="1">IF(ISBLANK(B703),"",IFERROR(INDIRECT("'Geotech Log'!J"&amp;MATCH(B703,'Geotech Log'!K:K,1)),""))</f>
        <v>118</v>
      </c>
      <c r="B703" s="377">
        <v>236.74</v>
      </c>
      <c r="C703" s="377" t="s">
        <v>145</v>
      </c>
      <c r="D703" s="378" t="s">
        <v>202</v>
      </c>
      <c r="E703" s="378" t="s">
        <v>27</v>
      </c>
      <c r="F703" s="378"/>
      <c r="G703" s="378" t="s">
        <v>312</v>
      </c>
      <c r="H703" s="378" t="s">
        <v>647</v>
      </c>
      <c r="I703" s="378"/>
      <c r="J703" s="378" t="s">
        <v>115</v>
      </c>
      <c r="K703" s="378" t="s">
        <v>251</v>
      </c>
      <c r="L703" s="378">
        <v>5</v>
      </c>
      <c r="M703" s="378" t="s">
        <v>15</v>
      </c>
      <c r="N703" s="378" t="s">
        <v>19</v>
      </c>
      <c r="O703" s="378">
        <v>12</v>
      </c>
      <c r="P703" s="379">
        <v>82</v>
      </c>
      <c r="Q703" s="380"/>
      <c r="R703" s="376"/>
    </row>
    <row r="704" spans="1:18" ht="15" customHeight="1" x14ac:dyDescent="0.3">
      <c r="A704" s="461">
        <f ca="1">IF(ISBLANK(B704),"",IFERROR(INDIRECT("'Geotech Log'!J"&amp;MATCH(B704,'Geotech Log'!K:K,1)),""))</f>
        <v>119</v>
      </c>
      <c r="B704" s="377">
        <v>236.9</v>
      </c>
      <c r="C704" s="377" t="s">
        <v>145</v>
      </c>
      <c r="D704" s="378" t="s">
        <v>202</v>
      </c>
      <c r="E704" s="378" t="s">
        <v>27</v>
      </c>
      <c r="F704" s="378"/>
      <c r="G704" s="378" t="s">
        <v>312</v>
      </c>
      <c r="H704" s="378" t="s">
        <v>647</v>
      </c>
      <c r="I704" s="378"/>
      <c r="J704" s="378" t="s">
        <v>123</v>
      </c>
      <c r="K704" s="378" t="s">
        <v>251</v>
      </c>
      <c r="L704" s="378">
        <v>7</v>
      </c>
      <c r="M704" s="378" t="s">
        <v>15</v>
      </c>
      <c r="N704" s="378" t="s">
        <v>19</v>
      </c>
      <c r="O704" s="378">
        <v>12</v>
      </c>
      <c r="P704" s="379">
        <v>85</v>
      </c>
      <c r="Q704" s="380"/>
      <c r="R704" s="376"/>
    </row>
    <row r="705" spans="1:18" ht="15" customHeight="1" x14ac:dyDescent="0.3">
      <c r="A705" s="461">
        <f ca="1">IF(ISBLANK(B705),"",IFERROR(INDIRECT("'Geotech Log'!J"&amp;MATCH(B705,'Geotech Log'!K:K,1)),""))</f>
        <v>119</v>
      </c>
      <c r="B705" s="377">
        <v>237.1</v>
      </c>
      <c r="C705" s="377" t="s">
        <v>145</v>
      </c>
      <c r="D705" s="378" t="s">
        <v>202</v>
      </c>
      <c r="E705" s="378" t="s">
        <v>27</v>
      </c>
      <c r="F705" s="378"/>
      <c r="G705" s="378" t="s">
        <v>312</v>
      </c>
      <c r="H705" s="378" t="s">
        <v>647</v>
      </c>
      <c r="I705" s="378"/>
      <c r="J705" s="378" t="s">
        <v>115</v>
      </c>
      <c r="K705" s="378" t="s">
        <v>252</v>
      </c>
      <c r="L705" s="378">
        <v>7</v>
      </c>
      <c r="M705" s="378" t="s">
        <v>15</v>
      </c>
      <c r="N705" s="378" t="s">
        <v>19</v>
      </c>
      <c r="O705" s="378">
        <v>12</v>
      </c>
      <c r="P705" s="379">
        <v>66</v>
      </c>
      <c r="Q705" s="380"/>
      <c r="R705" s="376"/>
    </row>
    <row r="706" spans="1:18" ht="15" customHeight="1" x14ac:dyDescent="0.3">
      <c r="A706" s="461">
        <f ca="1">IF(ISBLANK(B706),"",IFERROR(INDIRECT("'Geotech Log'!J"&amp;MATCH(B706,'Geotech Log'!K:K,1)),""))</f>
        <v>119</v>
      </c>
      <c r="B706" s="377">
        <v>237.56</v>
      </c>
      <c r="C706" s="377" t="s">
        <v>145</v>
      </c>
      <c r="D706" s="378" t="s">
        <v>202</v>
      </c>
      <c r="E706" s="378" t="s">
        <v>27</v>
      </c>
      <c r="F706" s="378"/>
      <c r="G706" s="378" t="s">
        <v>312</v>
      </c>
      <c r="H706" s="378" t="s">
        <v>647</v>
      </c>
      <c r="I706" s="378"/>
      <c r="J706" s="378" t="s">
        <v>115</v>
      </c>
      <c r="K706" s="378" t="s">
        <v>251</v>
      </c>
      <c r="L706" s="378">
        <v>3</v>
      </c>
      <c r="M706" s="378" t="s">
        <v>15</v>
      </c>
      <c r="N706" s="378" t="s">
        <v>19</v>
      </c>
      <c r="O706" s="378">
        <v>12</v>
      </c>
      <c r="P706" s="379">
        <v>77</v>
      </c>
      <c r="Q706" s="380"/>
      <c r="R706" s="376"/>
    </row>
    <row r="707" spans="1:18" ht="15" customHeight="1" x14ac:dyDescent="0.3">
      <c r="A707" s="461">
        <f ca="1">IF(ISBLANK(B707),"",IFERROR(INDIRECT("'Geotech Log'!J"&amp;MATCH(B707,'Geotech Log'!K:K,1)),""))</f>
        <v>119</v>
      </c>
      <c r="B707" s="377">
        <v>237.65</v>
      </c>
      <c r="C707" s="377" t="s">
        <v>195</v>
      </c>
      <c r="D707" s="378" t="s">
        <v>203</v>
      </c>
      <c r="E707" s="378" t="s">
        <v>267</v>
      </c>
      <c r="F707" s="378" t="s">
        <v>27</v>
      </c>
      <c r="G707" s="378" t="s">
        <v>310</v>
      </c>
      <c r="H707" s="378" t="s">
        <v>650</v>
      </c>
      <c r="I707" s="378">
        <v>40</v>
      </c>
      <c r="J707" s="378" t="s">
        <v>243</v>
      </c>
      <c r="K707" s="378" t="s">
        <v>252</v>
      </c>
      <c r="L707" s="378">
        <v>5</v>
      </c>
      <c r="M707" s="378" t="s">
        <v>15</v>
      </c>
      <c r="N707" s="378" t="s">
        <v>19</v>
      </c>
      <c r="O707" s="378">
        <v>0</v>
      </c>
      <c r="P707" s="379">
        <v>67</v>
      </c>
      <c r="Q707" s="380"/>
      <c r="R707" s="376" t="s">
        <v>855</v>
      </c>
    </row>
    <row r="708" spans="1:18" ht="15" customHeight="1" x14ac:dyDescent="0.3">
      <c r="A708" s="461">
        <f ca="1">IF(ISBLANK(B708),"",IFERROR(INDIRECT("'Geotech Log'!J"&amp;MATCH(B708,'Geotech Log'!K:K,1)),""))</f>
        <v>119</v>
      </c>
      <c r="B708" s="377">
        <v>237.72</v>
      </c>
      <c r="C708" s="377" t="s">
        <v>145</v>
      </c>
      <c r="D708" s="378" t="s">
        <v>202</v>
      </c>
      <c r="E708" s="378" t="s">
        <v>27</v>
      </c>
      <c r="F708" s="378"/>
      <c r="G708" s="378" t="s">
        <v>312</v>
      </c>
      <c r="H708" s="378" t="s">
        <v>647</v>
      </c>
      <c r="I708" s="378"/>
      <c r="J708" s="378" t="s">
        <v>243</v>
      </c>
      <c r="K708" s="378" t="s">
        <v>251</v>
      </c>
      <c r="L708" s="378">
        <v>3</v>
      </c>
      <c r="M708" s="378" t="s">
        <v>15</v>
      </c>
      <c r="N708" s="378" t="s">
        <v>19</v>
      </c>
      <c r="O708" s="378">
        <v>6</v>
      </c>
      <c r="P708" s="379">
        <v>57</v>
      </c>
      <c r="Q708" s="380"/>
      <c r="R708" s="376"/>
    </row>
    <row r="709" spans="1:18" ht="15" customHeight="1" x14ac:dyDescent="0.3">
      <c r="A709" s="461">
        <f ca="1">IF(ISBLANK(B709),"",IFERROR(INDIRECT("'Geotech Log'!J"&amp;MATCH(B709,'Geotech Log'!K:K,1)),""))</f>
        <v>119</v>
      </c>
      <c r="B709" s="377">
        <v>237.76</v>
      </c>
      <c r="C709" s="377" t="s">
        <v>145</v>
      </c>
      <c r="D709" s="378" t="s">
        <v>202</v>
      </c>
      <c r="E709" s="378" t="s">
        <v>27</v>
      </c>
      <c r="F709" s="378"/>
      <c r="G709" s="378" t="s">
        <v>312</v>
      </c>
      <c r="H709" s="378" t="s">
        <v>647</v>
      </c>
      <c r="I709" s="378"/>
      <c r="J709" s="378" t="s">
        <v>243</v>
      </c>
      <c r="K709" s="378" t="s">
        <v>251</v>
      </c>
      <c r="L709" s="378">
        <v>3</v>
      </c>
      <c r="M709" s="378" t="s">
        <v>15</v>
      </c>
      <c r="N709" s="378" t="s">
        <v>19</v>
      </c>
      <c r="O709" s="378">
        <v>6</v>
      </c>
      <c r="P709" s="379">
        <v>50</v>
      </c>
      <c r="Q709" s="380"/>
      <c r="R709" s="376"/>
    </row>
    <row r="710" spans="1:18" ht="15" customHeight="1" x14ac:dyDescent="0.3">
      <c r="A710" s="461">
        <f ca="1">IF(ISBLANK(B710),"",IFERROR(INDIRECT("'Geotech Log'!J"&amp;MATCH(B710,'Geotech Log'!K:K,1)),""))</f>
        <v>119</v>
      </c>
      <c r="B710" s="377">
        <v>237.8</v>
      </c>
      <c r="C710" s="377" t="s">
        <v>145</v>
      </c>
      <c r="D710" s="378" t="s">
        <v>202</v>
      </c>
      <c r="E710" s="378" t="s">
        <v>27</v>
      </c>
      <c r="F710" s="378"/>
      <c r="G710" s="378" t="s">
        <v>312</v>
      </c>
      <c r="H710" s="378" t="s">
        <v>647</v>
      </c>
      <c r="I710" s="378"/>
      <c r="J710" s="378" t="s">
        <v>243</v>
      </c>
      <c r="K710" s="378" t="s">
        <v>251</v>
      </c>
      <c r="L710" s="378">
        <v>3</v>
      </c>
      <c r="M710" s="378" t="s">
        <v>15</v>
      </c>
      <c r="N710" s="378" t="s">
        <v>19</v>
      </c>
      <c r="O710" s="378">
        <v>6</v>
      </c>
      <c r="P710" s="379">
        <v>65</v>
      </c>
      <c r="Q710" s="380"/>
      <c r="R710" s="376"/>
    </row>
    <row r="711" spans="1:18" ht="15" customHeight="1" x14ac:dyDescent="0.3">
      <c r="A711" s="461">
        <f ca="1">IF(ISBLANK(B711),"",IFERROR(INDIRECT("'Geotech Log'!J"&amp;MATCH(B711,'Geotech Log'!K:K,1)),""))</f>
        <v>119</v>
      </c>
      <c r="B711" s="377">
        <v>237.85</v>
      </c>
      <c r="C711" s="377" t="s">
        <v>195</v>
      </c>
      <c r="D711" s="378" t="s">
        <v>203</v>
      </c>
      <c r="E711" s="378" t="s">
        <v>267</v>
      </c>
      <c r="F711" s="378" t="s">
        <v>27</v>
      </c>
      <c r="G711" s="378" t="s">
        <v>310</v>
      </c>
      <c r="H711" s="378" t="s">
        <v>650</v>
      </c>
      <c r="I711" s="378">
        <v>100</v>
      </c>
      <c r="J711" s="378" t="s">
        <v>243</v>
      </c>
      <c r="K711" s="378" t="s">
        <v>252</v>
      </c>
      <c r="L711" s="378">
        <v>7</v>
      </c>
      <c r="M711" s="378" t="s">
        <v>15</v>
      </c>
      <c r="N711" s="378" t="s">
        <v>19</v>
      </c>
      <c r="O711" s="378">
        <v>0</v>
      </c>
      <c r="P711" s="379">
        <v>52</v>
      </c>
      <c r="Q711" s="380"/>
      <c r="R711" s="376" t="s">
        <v>812</v>
      </c>
    </row>
    <row r="712" spans="1:18" ht="15" customHeight="1" x14ac:dyDescent="0.3">
      <c r="A712" s="461">
        <f ca="1">IF(ISBLANK(B712),"",IFERROR(INDIRECT("'Geotech Log'!J"&amp;MATCH(B712,'Geotech Log'!K:K,1)),""))</f>
        <v>120</v>
      </c>
      <c r="B712" s="377">
        <v>238</v>
      </c>
      <c r="C712" s="377" t="s">
        <v>195</v>
      </c>
      <c r="D712" s="378" t="s">
        <v>203</v>
      </c>
      <c r="E712" s="378" t="s">
        <v>267</v>
      </c>
      <c r="F712" s="378" t="s">
        <v>27</v>
      </c>
      <c r="G712" s="378" t="s">
        <v>310</v>
      </c>
      <c r="H712" s="378" t="s">
        <v>650</v>
      </c>
      <c r="I712" s="378">
        <v>180</v>
      </c>
      <c r="J712" s="378" t="s">
        <v>243</v>
      </c>
      <c r="K712" s="378" t="s">
        <v>252</v>
      </c>
      <c r="L712" s="378">
        <v>9</v>
      </c>
      <c r="M712" s="378" t="s">
        <v>15</v>
      </c>
      <c r="N712" s="378" t="s">
        <v>19</v>
      </c>
      <c r="O712" s="378">
        <v>6</v>
      </c>
      <c r="P712" s="379">
        <v>68</v>
      </c>
      <c r="Q712" s="380"/>
      <c r="R712" s="376" t="s">
        <v>856</v>
      </c>
    </row>
    <row r="713" spans="1:18" ht="15" customHeight="1" x14ac:dyDescent="0.3">
      <c r="A713" s="461">
        <f ca="1">IF(ISBLANK(B713),"",IFERROR(INDIRECT("'Geotech Log'!J"&amp;MATCH(B713,'Geotech Log'!K:K,1)),""))</f>
        <v>120</v>
      </c>
      <c r="B713" s="377">
        <v>238.55</v>
      </c>
      <c r="C713" s="377" t="s">
        <v>145</v>
      </c>
      <c r="D713" s="378" t="s">
        <v>202</v>
      </c>
      <c r="E713" s="378" t="s">
        <v>27</v>
      </c>
      <c r="F713" s="378"/>
      <c r="G713" s="378" t="s">
        <v>312</v>
      </c>
      <c r="H713" s="378" t="s">
        <v>647</v>
      </c>
      <c r="I713" s="378"/>
      <c r="J713" s="378" t="s">
        <v>115</v>
      </c>
      <c r="K713" s="378" t="s">
        <v>251</v>
      </c>
      <c r="L713" s="378">
        <v>5</v>
      </c>
      <c r="M713" s="378" t="s">
        <v>15</v>
      </c>
      <c r="N713" s="378" t="s">
        <v>19</v>
      </c>
      <c r="O713" s="378">
        <v>12</v>
      </c>
      <c r="P713" s="379">
        <v>83</v>
      </c>
      <c r="Q713" s="380"/>
      <c r="R713" s="376"/>
    </row>
    <row r="714" spans="1:18" ht="15" customHeight="1" x14ac:dyDescent="0.3">
      <c r="A714" s="461">
        <f ca="1">IF(ISBLANK(B714),"",IFERROR(INDIRECT("'Geotech Log'!J"&amp;MATCH(B714,'Geotech Log'!K:K,1)),""))</f>
        <v>120</v>
      </c>
      <c r="B714" s="377">
        <v>238.8</v>
      </c>
      <c r="C714" s="377" t="s">
        <v>195</v>
      </c>
      <c r="D714" s="378" t="s">
        <v>203</v>
      </c>
      <c r="E714" s="378" t="s">
        <v>267</v>
      </c>
      <c r="F714" s="378"/>
      <c r="G714" s="378" t="s">
        <v>310</v>
      </c>
      <c r="H714" s="378" t="s">
        <v>650</v>
      </c>
      <c r="I714" s="378">
        <v>110</v>
      </c>
      <c r="J714" s="378" t="s">
        <v>243</v>
      </c>
      <c r="K714" s="378" t="s">
        <v>252</v>
      </c>
      <c r="L714" s="378">
        <v>9</v>
      </c>
      <c r="M714" s="378" t="s">
        <v>15</v>
      </c>
      <c r="N714" s="378" t="s">
        <v>19</v>
      </c>
      <c r="O714" s="378">
        <v>6</v>
      </c>
      <c r="P714" s="379">
        <v>75</v>
      </c>
      <c r="Q714" s="380"/>
      <c r="R714" s="376" t="s">
        <v>857</v>
      </c>
    </row>
    <row r="715" spans="1:18" ht="15" customHeight="1" x14ac:dyDescent="0.3">
      <c r="A715" s="461">
        <f ca="1">IF(ISBLANK(B715),"",IFERROR(INDIRECT("'Geotech Log'!J"&amp;MATCH(B715,'Geotech Log'!K:K,1)),""))</f>
        <v>120</v>
      </c>
      <c r="B715" s="377">
        <v>239.54</v>
      </c>
      <c r="C715" s="377" t="s">
        <v>145</v>
      </c>
      <c r="D715" s="378" t="s">
        <v>202</v>
      </c>
      <c r="E715" s="378" t="s">
        <v>27</v>
      </c>
      <c r="F715" s="378"/>
      <c r="G715" s="378" t="s">
        <v>312</v>
      </c>
      <c r="H715" s="378" t="s">
        <v>647</v>
      </c>
      <c r="I715" s="378"/>
      <c r="J715" s="378" t="s">
        <v>115</v>
      </c>
      <c r="K715" s="378" t="s">
        <v>251</v>
      </c>
      <c r="L715" s="378">
        <v>7</v>
      </c>
      <c r="M715" s="378" t="s">
        <v>15</v>
      </c>
      <c r="N715" s="378" t="s">
        <v>19</v>
      </c>
      <c r="O715" s="378">
        <v>12</v>
      </c>
      <c r="P715" s="379">
        <v>84</v>
      </c>
      <c r="Q715" s="380"/>
      <c r="R715" s="376"/>
    </row>
    <row r="716" spans="1:18" ht="15" customHeight="1" x14ac:dyDescent="0.3">
      <c r="A716" s="461">
        <f ca="1">IF(ISBLANK(B716),"",IFERROR(INDIRECT("'Geotech Log'!J"&amp;MATCH(B716,'Geotech Log'!K:K,1)),""))</f>
        <v>120</v>
      </c>
      <c r="B716" s="377">
        <v>239.56</v>
      </c>
      <c r="C716" s="377" t="s">
        <v>145</v>
      </c>
      <c r="D716" s="378" t="s">
        <v>202</v>
      </c>
      <c r="E716" s="378" t="s">
        <v>27</v>
      </c>
      <c r="F716" s="378"/>
      <c r="G716" s="378" t="s">
        <v>312</v>
      </c>
      <c r="H716" s="378" t="s">
        <v>647</v>
      </c>
      <c r="I716" s="378"/>
      <c r="J716" s="378" t="s">
        <v>115</v>
      </c>
      <c r="K716" s="378" t="s">
        <v>251</v>
      </c>
      <c r="L716" s="378">
        <v>7</v>
      </c>
      <c r="M716" s="378" t="s">
        <v>15</v>
      </c>
      <c r="N716" s="378" t="s">
        <v>19</v>
      </c>
      <c r="O716" s="378">
        <v>12</v>
      </c>
      <c r="P716" s="379">
        <v>76</v>
      </c>
      <c r="Q716" s="380"/>
      <c r="R716" s="376"/>
    </row>
    <row r="717" spans="1:18" ht="15" customHeight="1" x14ac:dyDescent="0.3">
      <c r="A717" s="461">
        <f ca="1">IF(ISBLANK(B717),"",IFERROR(INDIRECT("'Geotech Log'!J"&amp;MATCH(B717,'Geotech Log'!K:K,1)),""))</f>
        <v>120</v>
      </c>
      <c r="B717" s="377">
        <v>239.59</v>
      </c>
      <c r="C717" s="377" t="s">
        <v>195</v>
      </c>
      <c r="D717" s="378" t="s">
        <v>203</v>
      </c>
      <c r="E717" s="378" t="s">
        <v>267</v>
      </c>
      <c r="F717" s="378" t="s">
        <v>27</v>
      </c>
      <c r="G717" s="378" t="s">
        <v>310</v>
      </c>
      <c r="H717" s="378" t="s">
        <v>650</v>
      </c>
      <c r="I717" s="378">
        <v>80</v>
      </c>
      <c r="J717" s="378" t="s">
        <v>243</v>
      </c>
      <c r="K717" s="378" t="s">
        <v>251</v>
      </c>
      <c r="L717" s="378">
        <v>5</v>
      </c>
      <c r="M717" s="378" t="s">
        <v>15</v>
      </c>
      <c r="N717" s="378" t="s">
        <v>19</v>
      </c>
      <c r="O717" s="378">
        <v>0</v>
      </c>
      <c r="P717" s="379">
        <v>88</v>
      </c>
      <c r="Q717" s="380"/>
      <c r="R717" s="376" t="s">
        <v>812</v>
      </c>
    </row>
    <row r="718" spans="1:18" ht="15" customHeight="1" x14ac:dyDescent="0.3">
      <c r="A718" s="461">
        <f ca="1">IF(ISBLANK(B718),"",IFERROR(INDIRECT("'Geotech Log'!J"&amp;MATCH(B718,'Geotech Log'!K:K,1)),""))</f>
        <v>120</v>
      </c>
      <c r="B718" s="377">
        <v>240.02</v>
      </c>
      <c r="C718" s="377" t="s">
        <v>145</v>
      </c>
      <c r="D718" s="378" t="s">
        <v>202</v>
      </c>
      <c r="E718" s="378" t="s">
        <v>27</v>
      </c>
      <c r="F718" s="378"/>
      <c r="G718" s="378" t="s">
        <v>312</v>
      </c>
      <c r="H718" s="378" t="s">
        <v>647</v>
      </c>
      <c r="I718" s="378"/>
      <c r="J718" s="378" t="s">
        <v>115</v>
      </c>
      <c r="K718" s="378" t="s">
        <v>251</v>
      </c>
      <c r="L718" s="378">
        <v>5</v>
      </c>
      <c r="M718" s="378" t="s">
        <v>15</v>
      </c>
      <c r="N718" s="378" t="s">
        <v>19</v>
      </c>
      <c r="O718" s="378">
        <v>12</v>
      </c>
      <c r="P718" s="379">
        <v>81</v>
      </c>
      <c r="Q718" s="380"/>
      <c r="R718" s="376"/>
    </row>
    <row r="719" spans="1:18" ht="15" customHeight="1" x14ac:dyDescent="0.3">
      <c r="A719" s="461">
        <f ca="1">IF(ISBLANK(B719),"",IFERROR(INDIRECT("'Geotech Log'!J"&amp;MATCH(B719,'Geotech Log'!K:K,1)),""))</f>
        <v>120</v>
      </c>
      <c r="B719" s="377">
        <v>240.18</v>
      </c>
      <c r="C719" s="377" t="s">
        <v>459</v>
      </c>
      <c r="D719" s="378" t="s">
        <v>202</v>
      </c>
      <c r="E719" s="378" t="s">
        <v>257</v>
      </c>
      <c r="F719" s="378"/>
      <c r="G719" s="378" t="s">
        <v>309</v>
      </c>
      <c r="H719" s="378" t="s">
        <v>1184</v>
      </c>
      <c r="I719" s="378"/>
      <c r="J719" s="378" t="s">
        <v>243</v>
      </c>
      <c r="K719" s="378" t="s">
        <v>251</v>
      </c>
      <c r="L719" s="378">
        <v>11</v>
      </c>
      <c r="M719" s="378" t="s">
        <v>15</v>
      </c>
      <c r="N719" s="378" t="s">
        <v>19</v>
      </c>
      <c r="O719" s="378">
        <v>20</v>
      </c>
      <c r="P719" s="379">
        <v>15</v>
      </c>
      <c r="Q719" s="380"/>
      <c r="R719" s="376"/>
    </row>
    <row r="720" spans="1:18" ht="15" customHeight="1" x14ac:dyDescent="0.3">
      <c r="A720" s="461">
        <f ca="1">IF(ISBLANK(B720),"",IFERROR(INDIRECT("'Geotech Log'!J"&amp;MATCH(B720,'Geotech Log'!K:K,1)),""))</f>
        <v>120</v>
      </c>
      <c r="B720" s="377">
        <v>240.74</v>
      </c>
      <c r="C720" s="377" t="s">
        <v>145</v>
      </c>
      <c r="D720" s="378" t="s">
        <v>202</v>
      </c>
      <c r="E720" s="378" t="s">
        <v>27</v>
      </c>
      <c r="F720" s="378"/>
      <c r="G720" s="378" t="s">
        <v>312</v>
      </c>
      <c r="H720" s="378" t="s">
        <v>647</v>
      </c>
      <c r="I720" s="378"/>
      <c r="J720" s="378" t="s">
        <v>115</v>
      </c>
      <c r="K720" s="378" t="s">
        <v>251</v>
      </c>
      <c r="L720" s="378">
        <v>3</v>
      </c>
      <c r="M720" s="378" t="s">
        <v>15</v>
      </c>
      <c r="N720" s="378" t="s">
        <v>19</v>
      </c>
      <c r="O720" s="378">
        <v>12</v>
      </c>
      <c r="P720" s="379">
        <v>84</v>
      </c>
      <c r="Q720" s="380"/>
      <c r="R720" s="376"/>
    </row>
    <row r="721" spans="1:18" ht="15" customHeight="1" x14ac:dyDescent="0.3">
      <c r="A721" s="461">
        <f ca="1">IF(ISBLANK(B721),"",IFERROR(INDIRECT("'Geotech Log'!J"&amp;MATCH(B721,'Geotech Log'!K:K,1)),""))</f>
        <v>121</v>
      </c>
      <c r="B721" s="377">
        <v>241</v>
      </c>
      <c r="C721" s="377" t="s">
        <v>195</v>
      </c>
      <c r="D721" s="378" t="s">
        <v>203</v>
      </c>
      <c r="E721" s="378" t="s">
        <v>267</v>
      </c>
      <c r="F721" s="378"/>
      <c r="G721" s="378" t="s">
        <v>310</v>
      </c>
      <c r="H721" s="378" t="s">
        <v>650</v>
      </c>
      <c r="I721" s="378">
        <v>220</v>
      </c>
      <c r="J721" s="378" t="s">
        <v>243</v>
      </c>
      <c r="K721" s="378" t="s">
        <v>252</v>
      </c>
      <c r="L721" s="378">
        <v>11</v>
      </c>
      <c r="M721" s="378" t="s">
        <v>15</v>
      </c>
      <c r="N721" s="378" t="s">
        <v>19</v>
      </c>
      <c r="O721" s="378">
        <v>6</v>
      </c>
      <c r="P721" s="379">
        <v>58</v>
      </c>
      <c r="Q721" s="380"/>
      <c r="R721" s="376" t="s">
        <v>858</v>
      </c>
    </row>
    <row r="722" spans="1:18" ht="15" customHeight="1" x14ac:dyDescent="0.3">
      <c r="A722" s="461">
        <f ca="1">IF(ISBLANK(B722),"",IFERROR(INDIRECT("'Geotech Log'!J"&amp;MATCH(B722,'Geotech Log'!K:K,1)),""))</f>
        <v>121</v>
      </c>
      <c r="B722" s="377">
        <v>241.36</v>
      </c>
      <c r="C722" s="377" t="s">
        <v>459</v>
      </c>
      <c r="D722" s="378" t="s">
        <v>202</v>
      </c>
      <c r="E722" s="378" t="s">
        <v>257</v>
      </c>
      <c r="F722" s="378"/>
      <c r="G722" s="378" t="s">
        <v>309</v>
      </c>
      <c r="H722" s="378" t="s">
        <v>1184</v>
      </c>
      <c r="I722" s="378"/>
      <c r="J722" s="378" t="s">
        <v>115</v>
      </c>
      <c r="K722" s="378" t="s">
        <v>252</v>
      </c>
      <c r="L722" s="378">
        <v>9</v>
      </c>
      <c r="M722" s="378" t="s">
        <v>15</v>
      </c>
      <c r="N722" s="378" t="s">
        <v>19</v>
      </c>
      <c r="O722" s="378">
        <v>20</v>
      </c>
      <c r="P722" s="379">
        <v>18</v>
      </c>
      <c r="Q722" s="380"/>
      <c r="R722" s="376"/>
    </row>
    <row r="723" spans="1:18" ht="15" customHeight="1" x14ac:dyDescent="0.3">
      <c r="A723" s="461">
        <f ca="1">IF(ISBLANK(B723),"",IFERROR(INDIRECT("'Geotech Log'!J"&amp;MATCH(B723,'Geotech Log'!K:K,1)),""))</f>
        <v>121</v>
      </c>
      <c r="B723" s="377">
        <v>241.79</v>
      </c>
      <c r="C723" s="377" t="s">
        <v>145</v>
      </c>
      <c r="D723" s="378" t="s">
        <v>202</v>
      </c>
      <c r="E723" s="378" t="s">
        <v>27</v>
      </c>
      <c r="F723" s="378"/>
      <c r="G723" s="378" t="s">
        <v>312</v>
      </c>
      <c r="H723" s="378" t="s">
        <v>647</v>
      </c>
      <c r="I723" s="378"/>
      <c r="J723" s="378" t="s">
        <v>115</v>
      </c>
      <c r="K723" s="378" t="s">
        <v>251</v>
      </c>
      <c r="L723" s="378">
        <v>5</v>
      </c>
      <c r="M723" s="378" t="s">
        <v>15</v>
      </c>
      <c r="N723" s="378" t="s">
        <v>19</v>
      </c>
      <c r="O723" s="378">
        <v>12</v>
      </c>
      <c r="P723" s="379">
        <v>80</v>
      </c>
      <c r="Q723" s="380"/>
      <c r="R723" s="376"/>
    </row>
    <row r="724" spans="1:18" ht="15" customHeight="1" x14ac:dyDescent="0.3">
      <c r="A724" s="461">
        <f ca="1">IF(ISBLANK(B724),"",IFERROR(INDIRECT("'Geotech Log'!J"&amp;MATCH(B724,'Geotech Log'!K:K,1)),""))</f>
        <v>121</v>
      </c>
      <c r="B724" s="377">
        <v>241.81</v>
      </c>
      <c r="C724" s="377" t="s">
        <v>145</v>
      </c>
      <c r="D724" s="378" t="s">
        <v>202</v>
      </c>
      <c r="E724" s="378" t="s">
        <v>27</v>
      </c>
      <c r="F724" s="378"/>
      <c r="G724" s="378" t="s">
        <v>312</v>
      </c>
      <c r="H724" s="378" t="s">
        <v>647</v>
      </c>
      <c r="I724" s="378"/>
      <c r="J724" s="378" t="s">
        <v>115</v>
      </c>
      <c r="K724" s="378" t="s">
        <v>251</v>
      </c>
      <c r="L724" s="378">
        <v>5</v>
      </c>
      <c r="M724" s="378" t="s">
        <v>15</v>
      </c>
      <c r="N724" s="378" t="s">
        <v>19</v>
      </c>
      <c r="O724" s="378">
        <v>12</v>
      </c>
      <c r="P724" s="379">
        <v>86</v>
      </c>
      <c r="Q724" s="380"/>
      <c r="R724" s="376"/>
    </row>
    <row r="725" spans="1:18" ht="15" customHeight="1" x14ac:dyDescent="0.3">
      <c r="A725" s="461">
        <f ca="1">IF(ISBLANK(B725),"",IFERROR(INDIRECT("'Geotech Log'!J"&amp;MATCH(B725,'Geotech Log'!K:K,1)),""))</f>
        <v>121</v>
      </c>
      <c r="B725" s="377">
        <v>241.84</v>
      </c>
      <c r="C725" s="377" t="s">
        <v>145</v>
      </c>
      <c r="D725" s="378" t="s">
        <v>202</v>
      </c>
      <c r="E725" s="378" t="s">
        <v>27</v>
      </c>
      <c r="F725" s="378"/>
      <c r="G725" s="378" t="s">
        <v>312</v>
      </c>
      <c r="H725" s="378" t="s">
        <v>647</v>
      </c>
      <c r="I725" s="378"/>
      <c r="J725" s="378" t="s">
        <v>115</v>
      </c>
      <c r="K725" s="378" t="s">
        <v>251</v>
      </c>
      <c r="L725" s="378">
        <v>3</v>
      </c>
      <c r="M725" s="378" t="s">
        <v>15</v>
      </c>
      <c r="N725" s="378" t="s">
        <v>19</v>
      </c>
      <c r="O725" s="378">
        <v>12</v>
      </c>
      <c r="P725" s="379">
        <v>43</v>
      </c>
      <c r="Q725" s="380"/>
      <c r="R725" s="376"/>
    </row>
    <row r="726" spans="1:18" ht="15" customHeight="1" x14ac:dyDescent="0.3">
      <c r="A726" s="461">
        <f ca="1">IF(ISBLANK(B726),"",IFERROR(INDIRECT("'Geotech Log'!J"&amp;MATCH(B726,'Geotech Log'!K:K,1)),""))</f>
        <v>121</v>
      </c>
      <c r="B726" s="377">
        <v>241.92</v>
      </c>
      <c r="C726" s="377" t="s">
        <v>145</v>
      </c>
      <c r="D726" s="378" t="s">
        <v>202</v>
      </c>
      <c r="E726" s="378" t="s">
        <v>27</v>
      </c>
      <c r="F726" s="378"/>
      <c r="G726" s="378" t="s">
        <v>312</v>
      </c>
      <c r="H726" s="378" t="s">
        <v>647</v>
      </c>
      <c r="I726" s="378"/>
      <c r="J726" s="378" t="s">
        <v>115</v>
      </c>
      <c r="K726" s="378" t="s">
        <v>251</v>
      </c>
      <c r="L726" s="378">
        <v>5</v>
      </c>
      <c r="M726" s="378" t="s">
        <v>15</v>
      </c>
      <c r="N726" s="378" t="s">
        <v>19</v>
      </c>
      <c r="O726" s="378">
        <v>12</v>
      </c>
      <c r="P726" s="379">
        <v>84</v>
      </c>
      <c r="Q726" s="380"/>
      <c r="R726" s="376"/>
    </row>
    <row r="727" spans="1:18" ht="15" customHeight="1" x14ac:dyDescent="0.3">
      <c r="A727" s="461">
        <f ca="1">IF(ISBLANK(B727),"",IFERROR(INDIRECT("'Geotech Log'!J"&amp;MATCH(B727,'Geotech Log'!K:K,1)),""))</f>
        <v>121</v>
      </c>
      <c r="B727" s="377">
        <v>241.94</v>
      </c>
      <c r="C727" s="377" t="s">
        <v>145</v>
      </c>
      <c r="D727" s="378" t="s">
        <v>202</v>
      </c>
      <c r="E727" s="378" t="s">
        <v>27</v>
      </c>
      <c r="F727" s="378"/>
      <c r="G727" s="378" t="s">
        <v>312</v>
      </c>
      <c r="H727" s="378" t="s">
        <v>647</v>
      </c>
      <c r="I727" s="378"/>
      <c r="J727" s="378" t="s">
        <v>243</v>
      </c>
      <c r="K727" s="378" t="s">
        <v>251</v>
      </c>
      <c r="L727" s="378">
        <v>5</v>
      </c>
      <c r="M727" s="378" t="s">
        <v>15</v>
      </c>
      <c r="N727" s="378" t="s">
        <v>19</v>
      </c>
      <c r="O727" s="378">
        <v>12</v>
      </c>
      <c r="P727" s="379">
        <v>78</v>
      </c>
      <c r="Q727" s="380"/>
      <c r="R727" s="376"/>
    </row>
    <row r="728" spans="1:18" ht="15" customHeight="1" x14ac:dyDescent="0.3">
      <c r="A728" s="461">
        <f ca="1">IF(ISBLANK(B728),"",IFERROR(INDIRECT("'Geotech Log'!J"&amp;MATCH(B728,'Geotech Log'!K:K,1)),""))</f>
        <v>122</v>
      </c>
      <c r="B728" s="377">
        <v>242.18</v>
      </c>
      <c r="C728" s="377" t="s">
        <v>145</v>
      </c>
      <c r="D728" s="378" t="s">
        <v>202</v>
      </c>
      <c r="E728" s="378" t="s">
        <v>27</v>
      </c>
      <c r="F728" s="378"/>
      <c r="G728" s="378" t="s">
        <v>312</v>
      </c>
      <c r="H728" s="378" t="s">
        <v>647</v>
      </c>
      <c r="I728" s="378"/>
      <c r="J728" s="378" t="s">
        <v>115</v>
      </c>
      <c r="K728" s="378" t="s">
        <v>251</v>
      </c>
      <c r="L728" s="378">
        <v>7</v>
      </c>
      <c r="M728" s="378" t="s">
        <v>15</v>
      </c>
      <c r="N728" s="378" t="s">
        <v>19</v>
      </c>
      <c r="O728" s="378">
        <v>12</v>
      </c>
      <c r="P728" s="379">
        <v>81</v>
      </c>
      <c r="Q728" s="380"/>
      <c r="R728" s="376"/>
    </row>
    <row r="729" spans="1:18" ht="15" customHeight="1" x14ac:dyDescent="0.3">
      <c r="A729" s="461">
        <f ca="1">IF(ISBLANK(B729),"",IFERROR(INDIRECT("'Geotech Log'!J"&amp;MATCH(B729,'Geotech Log'!K:K,1)),""))</f>
        <v>122</v>
      </c>
      <c r="B729" s="377">
        <v>242.38</v>
      </c>
      <c r="C729" s="377" t="s">
        <v>145</v>
      </c>
      <c r="D729" s="378" t="s">
        <v>202</v>
      </c>
      <c r="E729" s="378" t="s">
        <v>27</v>
      </c>
      <c r="F729" s="378"/>
      <c r="G729" s="378" t="s">
        <v>312</v>
      </c>
      <c r="H729" s="378" t="s">
        <v>647</v>
      </c>
      <c r="I729" s="378"/>
      <c r="J729" s="378" t="s">
        <v>243</v>
      </c>
      <c r="K729" s="378" t="s">
        <v>251</v>
      </c>
      <c r="L729" s="378">
        <v>7</v>
      </c>
      <c r="M729" s="378" t="s">
        <v>15</v>
      </c>
      <c r="N729" s="378" t="s">
        <v>19</v>
      </c>
      <c r="O729" s="378">
        <v>12</v>
      </c>
      <c r="P729" s="379">
        <v>72</v>
      </c>
      <c r="Q729" s="380"/>
      <c r="R729" s="376"/>
    </row>
    <row r="730" spans="1:18" ht="15" customHeight="1" x14ac:dyDescent="0.3">
      <c r="A730" s="461">
        <f ca="1">IF(ISBLANK(B730),"",IFERROR(INDIRECT("'Geotech Log'!J"&amp;MATCH(B730,'Geotech Log'!K:K,1)),""))</f>
        <v>122</v>
      </c>
      <c r="B730" s="377">
        <v>242.44</v>
      </c>
      <c r="C730" s="377" t="s">
        <v>145</v>
      </c>
      <c r="D730" s="378" t="s">
        <v>202</v>
      </c>
      <c r="E730" s="378" t="s">
        <v>27</v>
      </c>
      <c r="F730" s="378"/>
      <c r="G730" s="378" t="s">
        <v>312</v>
      </c>
      <c r="H730" s="378" t="s">
        <v>647</v>
      </c>
      <c r="I730" s="378"/>
      <c r="J730" s="378" t="s">
        <v>243</v>
      </c>
      <c r="K730" s="378" t="s">
        <v>251</v>
      </c>
      <c r="L730" s="378">
        <v>7</v>
      </c>
      <c r="M730" s="378" t="s">
        <v>15</v>
      </c>
      <c r="N730" s="378" t="s">
        <v>19</v>
      </c>
      <c r="O730" s="378">
        <v>12</v>
      </c>
      <c r="P730" s="379">
        <v>86</v>
      </c>
      <c r="Q730" s="380"/>
      <c r="R730" s="376"/>
    </row>
    <row r="731" spans="1:18" ht="15" customHeight="1" x14ac:dyDescent="0.3">
      <c r="A731" s="461">
        <f ca="1">IF(ISBLANK(B731),"",IFERROR(INDIRECT("'Geotech Log'!J"&amp;MATCH(B731,'Geotech Log'!K:K,1)),""))</f>
        <v>122</v>
      </c>
      <c r="B731" s="377">
        <v>242.46</v>
      </c>
      <c r="C731" s="377" t="s">
        <v>195</v>
      </c>
      <c r="D731" s="378" t="s">
        <v>203</v>
      </c>
      <c r="E731" s="378" t="s">
        <v>267</v>
      </c>
      <c r="F731" s="378"/>
      <c r="G731" s="378" t="s">
        <v>310</v>
      </c>
      <c r="H731" s="378" t="s">
        <v>650</v>
      </c>
      <c r="I731" s="378">
        <v>200</v>
      </c>
      <c r="J731" s="378" t="s">
        <v>243</v>
      </c>
      <c r="K731" s="378" t="s">
        <v>252</v>
      </c>
      <c r="L731" s="378">
        <v>9</v>
      </c>
      <c r="M731" s="378" t="s">
        <v>14</v>
      </c>
      <c r="N731" s="378" t="s">
        <v>19</v>
      </c>
      <c r="O731" s="378">
        <v>0</v>
      </c>
      <c r="P731" s="379">
        <v>84</v>
      </c>
      <c r="Q731" s="380"/>
      <c r="R731" s="376" t="s">
        <v>859</v>
      </c>
    </row>
    <row r="732" spans="1:18" ht="15" customHeight="1" x14ac:dyDescent="0.3">
      <c r="A732" s="461">
        <f ca="1">IF(ISBLANK(B732),"",IFERROR(INDIRECT("'Geotech Log'!J"&amp;MATCH(B732,'Geotech Log'!K:K,1)),""))</f>
        <v>122</v>
      </c>
      <c r="B732" s="377">
        <v>242.72</v>
      </c>
      <c r="C732" s="377" t="s">
        <v>145</v>
      </c>
      <c r="D732" s="378" t="s">
        <v>202</v>
      </c>
      <c r="E732" s="378" t="s">
        <v>27</v>
      </c>
      <c r="F732" s="378"/>
      <c r="G732" s="378" t="s">
        <v>312</v>
      </c>
      <c r="H732" s="378" t="s">
        <v>647</v>
      </c>
      <c r="I732" s="378"/>
      <c r="J732" s="378" t="s">
        <v>243</v>
      </c>
      <c r="K732" s="378" t="s">
        <v>251</v>
      </c>
      <c r="L732" s="378">
        <v>7</v>
      </c>
      <c r="M732" s="378" t="s">
        <v>14</v>
      </c>
      <c r="N732" s="378" t="s">
        <v>19</v>
      </c>
      <c r="O732" s="378">
        <v>6</v>
      </c>
      <c r="P732" s="379">
        <v>58</v>
      </c>
      <c r="Q732" s="380"/>
      <c r="R732" s="376"/>
    </row>
    <row r="733" spans="1:18" ht="15" customHeight="1" x14ac:dyDescent="0.3">
      <c r="A733" s="461">
        <f ca="1">IF(ISBLANK(B733),"",IFERROR(INDIRECT("'Geotech Log'!J"&amp;MATCH(B733,'Geotech Log'!K:K,1)),""))</f>
        <v>122</v>
      </c>
      <c r="B733" s="377">
        <v>242.82</v>
      </c>
      <c r="C733" s="377" t="s">
        <v>145</v>
      </c>
      <c r="D733" s="378" t="s">
        <v>202</v>
      </c>
      <c r="E733" s="378" t="s">
        <v>27</v>
      </c>
      <c r="F733" s="378"/>
      <c r="G733" s="378" t="s">
        <v>312</v>
      </c>
      <c r="H733" s="378" t="s">
        <v>647</v>
      </c>
      <c r="I733" s="378"/>
      <c r="J733" s="378" t="s">
        <v>243</v>
      </c>
      <c r="K733" s="378" t="s">
        <v>251</v>
      </c>
      <c r="L733" s="378">
        <v>7</v>
      </c>
      <c r="M733" s="378" t="s">
        <v>14</v>
      </c>
      <c r="N733" s="378" t="s">
        <v>19</v>
      </c>
      <c r="O733" s="378">
        <v>6</v>
      </c>
      <c r="P733" s="379">
        <v>81</v>
      </c>
      <c r="Q733" s="380"/>
      <c r="R733" s="376"/>
    </row>
    <row r="734" spans="1:18" ht="15" customHeight="1" x14ac:dyDescent="0.3">
      <c r="A734" s="461">
        <f ca="1">IF(ISBLANK(B734),"",IFERROR(INDIRECT("'Geotech Log'!J"&amp;MATCH(B734,'Geotech Log'!K:K,1)),""))</f>
        <v>122</v>
      </c>
      <c r="B734" s="377">
        <v>242.92</v>
      </c>
      <c r="C734" s="377" t="s">
        <v>145</v>
      </c>
      <c r="D734" s="378" t="s">
        <v>202</v>
      </c>
      <c r="E734" s="378" t="s">
        <v>27</v>
      </c>
      <c r="F734" s="378"/>
      <c r="G734" s="378" t="s">
        <v>312</v>
      </c>
      <c r="H734" s="378" t="s">
        <v>647</v>
      </c>
      <c r="I734" s="378"/>
      <c r="J734" s="378" t="s">
        <v>115</v>
      </c>
      <c r="K734" s="378" t="s">
        <v>251</v>
      </c>
      <c r="L734" s="378">
        <v>7</v>
      </c>
      <c r="M734" s="378" t="s">
        <v>15</v>
      </c>
      <c r="N734" s="378" t="s">
        <v>19</v>
      </c>
      <c r="O734" s="378">
        <v>12</v>
      </c>
      <c r="P734" s="379">
        <v>78</v>
      </c>
      <c r="Q734" s="380"/>
      <c r="R734" s="376"/>
    </row>
    <row r="735" spans="1:18" ht="15" customHeight="1" x14ac:dyDescent="0.3">
      <c r="A735" s="461">
        <f ca="1">IF(ISBLANK(B735),"",IFERROR(INDIRECT("'Geotech Log'!J"&amp;MATCH(B735,'Geotech Log'!K:K,1)),""))</f>
        <v>122</v>
      </c>
      <c r="B735" s="377">
        <v>243.01</v>
      </c>
      <c r="C735" s="377" t="s">
        <v>145</v>
      </c>
      <c r="D735" s="378" t="s">
        <v>202</v>
      </c>
      <c r="E735" s="378" t="s">
        <v>27</v>
      </c>
      <c r="F735" s="378"/>
      <c r="G735" s="378" t="s">
        <v>312</v>
      </c>
      <c r="H735" s="378" t="s">
        <v>647</v>
      </c>
      <c r="I735" s="378"/>
      <c r="J735" s="378" t="s">
        <v>243</v>
      </c>
      <c r="K735" s="378" t="s">
        <v>251</v>
      </c>
      <c r="L735" s="378">
        <v>7</v>
      </c>
      <c r="M735" s="378" t="s">
        <v>15</v>
      </c>
      <c r="N735" s="378" t="s">
        <v>19</v>
      </c>
      <c r="O735" s="378">
        <v>12</v>
      </c>
      <c r="P735" s="379">
        <v>80</v>
      </c>
      <c r="Q735" s="380"/>
      <c r="R735" s="376"/>
    </row>
    <row r="736" spans="1:18" ht="15" customHeight="1" x14ac:dyDescent="0.3">
      <c r="A736" s="461">
        <f ca="1">IF(ISBLANK(B736),"",IFERROR(INDIRECT("'Geotech Log'!J"&amp;MATCH(B736,'Geotech Log'!K:K,1)),""))</f>
        <v>123</v>
      </c>
      <c r="B736" s="377">
        <v>243.24</v>
      </c>
      <c r="C736" s="377" t="s">
        <v>145</v>
      </c>
      <c r="D736" s="378" t="s">
        <v>202</v>
      </c>
      <c r="E736" s="378" t="s">
        <v>27</v>
      </c>
      <c r="F736" s="378"/>
      <c r="G736" s="378" t="s">
        <v>312</v>
      </c>
      <c r="H736" s="378" t="s">
        <v>647</v>
      </c>
      <c r="I736" s="378"/>
      <c r="J736" s="378" t="s">
        <v>115</v>
      </c>
      <c r="K736" s="378" t="s">
        <v>251</v>
      </c>
      <c r="L736" s="378">
        <v>5</v>
      </c>
      <c r="M736" s="378" t="s">
        <v>15</v>
      </c>
      <c r="N736" s="378" t="s">
        <v>19</v>
      </c>
      <c r="O736" s="378">
        <v>12</v>
      </c>
      <c r="P736" s="379">
        <v>75</v>
      </c>
      <c r="Q736" s="380"/>
      <c r="R736" s="376"/>
    </row>
    <row r="737" spans="1:18" ht="15" customHeight="1" x14ac:dyDescent="0.3">
      <c r="A737" s="461">
        <f ca="1">IF(ISBLANK(B737),"",IFERROR(INDIRECT("'Geotech Log'!J"&amp;MATCH(B737,'Geotech Log'!K:K,1)),""))</f>
        <v>123</v>
      </c>
      <c r="B737" s="377">
        <v>243.41</v>
      </c>
      <c r="C737" s="377" t="s">
        <v>145</v>
      </c>
      <c r="D737" s="378" t="s">
        <v>202</v>
      </c>
      <c r="E737" s="378" t="s">
        <v>27</v>
      </c>
      <c r="F737" s="378"/>
      <c r="G737" s="378" t="s">
        <v>312</v>
      </c>
      <c r="H737" s="378" t="s">
        <v>647</v>
      </c>
      <c r="I737" s="378"/>
      <c r="J737" s="378" t="s">
        <v>115</v>
      </c>
      <c r="K737" s="378" t="s">
        <v>251</v>
      </c>
      <c r="L737" s="378">
        <v>5</v>
      </c>
      <c r="M737" s="378" t="s">
        <v>15</v>
      </c>
      <c r="N737" s="378" t="s">
        <v>19</v>
      </c>
      <c r="O737" s="378">
        <v>12</v>
      </c>
      <c r="P737" s="379">
        <v>74</v>
      </c>
      <c r="Q737" s="380"/>
      <c r="R737" s="376"/>
    </row>
    <row r="738" spans="1:18" ht="15" customHeight="1" x14ac:dyDescent="0.3">
      <c r="A738" s="461">
        <f ca="1">IF(ISBLANK(B738),"",IFERROR(INDIRECT("'Geotech Log'!J"&amp;MATCH(B738,'Geotech Log'!K:K,1)),""))</f>
        <v>124</v>
      </c>
      <c r="B738" s="377">
        <v>244.98</v>
      </c>
      <c r="C738" s="377" t="s">
        <v>459</v>
      </c>
      <c r="D738" s="378" t="s">
        <v>202</v>
      </c>
      <c r="E738" s="378" t="s">
        <v>257</v>
      </c>
      <c r="F738" s="378"/>
      <c r="G738" s="378" t="s">
        <v>309</v>
      </c>
      <c r="H738" s="378" t="s">
        <v>1184</v>
      </c>
      <c r="I738" s="378"/>
      <c r="J738" s="378" t="s">
        <v>115</v>
      </c>
      <c r="K738" s="378" t="s">
        <v>252</v>
      </c>
      <c r="L738" s="378">
        <v>11</v>
      </c>
      <c r="M738" s="378" t="s">
        <v>16</v>
      </c>
      <c r="N738" s="378" t="s">
        <v>19</v>
      </c>
      <c r="O738" s="378">
        <v>20</v>
      </c>
      <c r="P738" s="379">
        <v>10</v>
      </c>
      <c r="Q738" s="380"/>
      <c r="R738" s="376"/>
    </row>
    <row r="739" spans="1:18" ht="15" customHeight="1" x14ac:dyDescent="0.3">
      <c r="A739" s="461">
        <f ca="1">IF(ISBLANK(B739),"",IFERROR(INDIRECT("'Geotech Log'!J"&amp;MATCH(B739,'Geotech Log'!K:K,1)),""))</f>
        <v>124</v>
      </c>
      <c r="B739" s="377">
        <v>245.42</v>
      </c>
      <c r="C739" s="377" t="s">
        <v>145</v>
      </c>
      <c r="D739" s="378" t="s">
        <v>202</v>
      </c>
      <c r="E739" s="378" t="s">
        <v>27</v>
      </c>
      <c r="F739" s="378"/>
      <c r="G739" s="378" t="s">
        <v>312</v>
      </c>
      <c r="H739" s="378" t="s">
        <v>647</v>
      </c>
      <c r="I739" s="378"/>
      <c r="J739" s="378" t="s">
        <v>243</v>
      </c>
      <c r="K739" s="378" t="s">
        <v>251</v>
      </c>
      <c r="L739" s="378">
        <v>7</v>
      </c>
      <c r="M739" s="378" t="s">
        <v>16</v>
      </c>
      <c r="N739" s="378" t="s">
        <v>19</v>
      </c>
      <c r="O739" s="378">
        <v>12</v>
      </c>
      <c r="P739" s="379">
        <v>70</v>
      </c>
      <c r="Q739" s="380"/>
      <c r="R739" s="376"/>
    </row>
    <row r="740" spans="1:18" ht="15" customHeight="1" x14ac:dyDescent="0.3">
      <c r="A740" s="461">
        <f ca="1">IF(ISBLANK(B740),"",IFERROR(INDIRECT("'Geotech Log'!J"&amp;MATCH(B740,'Geotech Log'!K:K,1)),""))</f>
        <v>124</v>
      </c>
      <c r="B740" s="377">
        <v>245.75</v>
      </c>
      <c r="C740" s="377" t="s">
        <v>145</v>
      </c>
      <c r="D740" s="378" t="s">
        <v>202</v>
      </c>
      <c r="E740" s="378" t="s">
        <v>27</v>
      </c>
      <c r="F740" s="378"/>
      <c r="G740" s="378" t="s">
        <v>312</v>
      </c>
      <c r="H740" s="378" t="s">
        <v>647</v>
      </c>
      <c r="I740" s="378"/>
      <c r="J740" s="378" t="s">
        <v>115</v>
      </c>
      <c r="K740" s="378" t="s">
        <v>251</v>
      </c>
      <c r="L740" s="378">
        <v>7</v>
      </c>
      <c r="M740" s="378" t="s">
        <v>16</v>
      </c>
      <c r="N740" s="378" t="s">
        <v>19</v>
      </c>
      <c r="O740" s="378">
        <v>12</v>
      </c>
      <c r="P740" s="379">
        <v>78</v>
      </c>
      <c r="Q740" s="380"/>
      <c r="R740" s="376"/>
    </row>
    <row r="741" spans="1:18" ht="15" customHeight="1" x14ac:dyDescent="0.3">
      <c r="A741" s="461">
        <f ca="1">IF(ISBLANK(B741),"",IFERROR(INDIRECT("'Geotech Log'!J"&amp;MATCH(B741,'Geotech Log'!K:K,1)),""))</f>
        <v>124</v>
      </c>
      <c r="B741" s="377">
        <v>246.45</v>
      </c>
      <c r="C741" s="377" t="s">
        <v>459</v>
      </c>
      <c r="D741" s="378" t="s">
        <v>202</v>
      </c>
      <c r="E741" s="378" t="s">
        <v>27</v>
      </c>
      <c r="F741" s="378"/>
      <c r="G741" s="378" t="s">
        <v>312</v>
      </c>
      <c r="H741" s="378" t="s">
        <v>647</v>
      </c>
      <c r="I741" s="378"/>
      <c r="J741" s="378" t="s">
        <v>115</v>
      </c>
      <c r="K741" s="378" t="s">
        <v>251</v>
      </c>
      <c r="L741" s="378">
        <v>5</v>
      </c>
      <c r="M741" s="378" t="s">
        <v>16</v>
      </c>
      <c r="N741" s="378" t="s">
        <v>19</v>
      </c>
      <c r="O741" s="378">
        <v>12</v>
      </c>
      <c r="P741" s="379">
        <v>36</v>
      </c>
      <c r="Q741" s="380"/>
      <c r="R741" s="376"/>
    </row>
    <row r="742" spans="1:18" ht="15" customHeight="1" x14ac:dyDescent="0.3">
      <c r="A742" s="461">
        <f ca="1">IF(ISBLANK(B742),"",IFERROR(INDIRECT("'Geotech Log'!J"&amp;MATCH(B742,'Geotech Log'!K:K,1)),""))</f>
        <v>125</v>
      </c>
      <c r="B742" s="377">
        <v>247.94</v>
      </c>
      <c r="C742" s="377" t="s">
        <v>145</v>
      </c>
      <c r="D742" s="378" t="s">
        <v>202</v>
      </c>
      <c r="E742" s="378" t="s">
        <v>257</v>
      </c>
      <c r="F742" s="378"/>
      <c r="G742" s="378" t="s">
        <v>309</v>
      </c>
      <c r="H742" s="378" t="s">
        <v>1184</v>
      </c>
      <c r="I742" s="378"/>
      <c r="J742" s="378" t="s">
        <v>115</v>
      </c>
      <c r="K742" s="378" t="s">
        <v>252</v>
      </c>
      <c r="L742" s="378">
        <v>9</v>
      </c>
      <c r="M742" s="378" t="s">
        <v>15</v>
      </c>
      <c r="N742" s="378" t="s">
        <v>19</v>
      </c>
      <c r="O742" s="378">
        <v>20</v>
      </c>
      <c r="P742" s="379">
        <v>86</v>
      </c>
      <c r="Q742" s="380"/>
      <c r="R742" s="376"/>
    </row>
    <row r="743" spans="1:18" ht="15" customHeight="1" x14ac:dyDescent="0.3">
      <c r="A743" s="461">
        <f ca="1">IF(ISBLANK(B743),"",IFERROR(INDIRECT("'Geotech Log'!J"&amp;MATCH(B743,'Geotech Log'!K:K,1)),""))</f>
        <v>125</v>
      </c>
      <c r="B743" s="377">
        <v>248.01</v>
      </c>
      <c r="C743" s="377" t="s">
        <v>145</v>
      </c>
      <c r="D743" s="378" t="s">
        <v>202</v>
      </c>
      <c r="E743" s="378" t="s">
        <v>257</v>
      </c>
      <c r="F743" s="378"/>
      <c r="G743" s="378" t="s">
        <v>309</v>
      </c>
      <c r="H743" s="378" t="s">
        <v>1184</v>
      </c>
      <c r="I743" s="378"/>
      <c r="J743" s="378" t="s">
        <v>115</v>
      </c>
      <c r="K743" s="378" t="s">
        <v>252</v>
      </c>
      <c r="L743" s="378">
        <v>9</v>
      </c>
      <c r="M743" s="378" t="s">
        <v>15</v>
      </c>
      <c r="N743" s="378" t="s">
        <v>19</v>
      </c>
      <c r="O743" s="378">
        <v>20</v>
      </c>
      <c r="P743" s="379">
        <v>85</v>
      </c>
      <c r="Q743" s="380"/>
      <c r="R743" s="376"/>
    </row>
    <row r="744" spans="1:18" ht="15" customHeight="1" x14ac:dyDescent="0.3">
      <c r="A744" s="461">
        <f ca="1">IF(ISBLANK(B744),"",IFERROR(INDIRECT("'Geotech Log'!J"&amp;MATCH(B744,'Geotech Log'!K:K,1)),""))</f>
        <v>125</v>
      </c>
      <c r="B744" s="377">
        <v>248.16</v>
      </c>
      <c r="C744" s="377" t="s">
        <v>145</v>
      </c>
      <c r="D744" s="378" t="s">
        <v>202</v>
      </c>
      <c r="E744" s="378" t="s">
        <v>27</v>
      </c>
      <c r="F744" s="378"/>
      <c r="G744" s="378" t="s">
        <v>312</v>
      </c>
      <c r="H744" s="378" t="s">
        <v>647</v>
      </c>
      <c r="I744" s="378"/>
      <c r="J744" s="378" t="s">
        <v>115</v>
      </c>
      <c r="K744" s="378" t="s">
        <v>252</v>
      </c>
      <c r="L744" s="378">
        <v>9</v>
      </c>
      <c r="M744" s="378" t="s">
        <v>14</v>
      </c>
      <c r="N744" s="378" t="s">
        <v>19</v>
      </c>
      <c r="O744" s="378">
        <v>12</v>
      </c>
      <c r="P744" s="379">
        <v>64</v>
      </c>
      <c r="Q744" s="380"/>
      <c r="R744" s="376"/>
    </row>
    <row r="745" spans="1:18" ht="15" customHeight="1" x14ac:dyDescent="0.3">
      <c r="A745" s="461">
        <f ca="1">IF(ISBLANK(B745),"",IFERROR(INDIRECT("'Geotech Log'!J"&amp;MATCH(B745,'Geotech Log'!K:K,1)),""))</f>
        <v>125</v>
      </c>
      <c r="B745" s="377">
        <v>248.25</v>
      </c>
      <c r="C745" s="377" t="s">
        <v>195</v>
      </c>
      <c r="D745" s="378" t="s">
        <v>203</v>
      </c>
      <c r="E745" s="378" t="s">
        <v>267</v>
      </c>
      <c r="F745" s="378" t="s">
        <v>27</v>
      </c>
      <c r="G745" s="378" t="s">
        <v>310</v>
      </c>
      <c r="H745" s="378" t="s">
        <v>650</v>
      </c>
      <c r="I745" s="378">
        <v>40</v>
      </c>
      <c r="J745" s="378" t="s">
        <v>115</v>
      </c>
      <c r="K745" s="378" t="s">
        <v>252</v>
      </c>
      <c r="L745" s="378">
        <v>9</v>
      </c>
      <c r="M745" s="378" t="s">
        <v>14</v>
      </c>
      <c r="N745" s="378" t="s">
        <v>19</v>
      </c>
      <c r="O745" s="378">
        <v>0</v>
      </c>
      <c r="P745" s="379">
        <v>76</v>
      </c>
      <c r="Q745" s="380"/>
      <c r="R745" s="376"/>
    </row>
    <row r="746" spans="1:18" ht="15" customHeight="1" x14ac:dyDescent="0.3">
      <c r="A746" s="461">
        <f ca="1">IF(ISBLANK(B746),"",IFERROR(INDIRECT("'Geotech Log'!J"&amp;MATCH(B746,'Geotech Log'!K:K,1)),""))</f>
        <v>125</v>
      </c>
      <c r="B746" s="377">
        <v>248.72</v>
      </c>
      <c r="C746" s="377" t="s">
        <v>145</v>
      </c>
      <c r="D746" s="378" t="s">
        <v>202</v>
      </c>
      <c r="E746" s="378" t="s">
        <v>27</v>
      </c>
      <c r="F746" s="378"/>
      <c r="G746" s="378" t="s">
        <v>312</v>
      </c>
      <c r="H746" s="378" t="s">
        <v>647</v>
      </c>
      <c r="I746" s="378"/>
      <c r="J746" s="378" t="s">
        <v>115</v>
      </c>
      <c r="K746" s="378" t="s">
        <v>252</v>
      </c>
      <c r="L746" s="378">
        <v>9</v>
      </c>
      <c r="M746" s="378" t="s">
        <v>16</v>
      </c>
      <c r="N746" s="378" t="s">
        <v>19</v>
      </c>
      <c r="O746" s="378">
        <v>12</v>
      </c>
      <c r="P746" s="379">
        <v>49</v>
      </c>
      <c r="Q746" s="380"/>
      <c r="R746" s="376"/>
    </row>
    <row r="747" spans="1:18" ht="15" customHeight="1" x14ac:dyDescent="0.3">
      <c r="A747" s="461">
        <f ca="1">IF(ISBLANK(B747),"",IFERROR(INDIRECT("'Geotech Log'!J"&amp;MATCH(B747,'Geotech Log'!K:K,1)),""))</f>
        <v>125</v>
      </c>
      <c r="B747" s="377">
        <v>249.21</v>
      </c>
      <c r="C747" s="377" t="s">
        <v>145</v>
      </c>
      <c r="D747" s="378" t="s">
        <v>202</v>
      </c>
      <c r="E747" s="378" t="s">
        <v>27</v>
      </c>
      <c r="F747" s="378"/>
      <c r="G747" s="378" t="s">
        <v>312</v>
      </c>
      <c r="H747" s="378" t="s">
        <v>647</v>
      </c>
      <c r="I747" s="378"/>
      <c r="J747" s="378" t="s">
        <v>115</v>
      </c>
      <c r="K747" s="378" t="s">
        <v>252</v>
      </c>
      <c r="L747" s="378">
        <v>9</v>
      </c>
      <c r="M747" s="378" t="s">
        <v>16</v>
      </c>
      <c r="N747" s="378" t="s">
        <v>19</v>
      </c>
      <c r="O747" s="378">
        <v>12</v>
      </c>
      <c r="P747" s="379">
        <v>64</v>
      </c>
      <c r="Q747" s="380"/>
      <c r="R747" s="376"/>
    </row>
    <row r="748" spans="1:18" ht="15" customHeight="1" x14ac:dyDescent="0.3">
      <c r="A748" s="461">
        <f ca="1">IF(ISBLANK(B748),"",IFERROR(INDIRECT("'Geotech Log'!J"&amp;MATCH(B748,'Geotech Log'!K:K,1)),""))</f>
        <v>125</v>
      </c>
      <c r="B748" s="377">
        <v>249.86</v>
      </c>
      <c r="C748" s="377" t="s">
        <v>145</v>
      </c>
      <c r="D748" s="378" t="s">
        <v>202</v>
      </c>
      <c r="E748" s="378" t="s">
        <v>27</v>
      </c>
      <c r="F748" s="378"/>
      <c r="G748" s="378" t="s">
        <v>312</v>
      </c>
      <c r="H748" s="378" t="s">
        <v>647</v>
      </c>
      <c r="I748" s="378"/>
      <c r="J748" s="378" t="s">
        <v>115</v>
      </c>
      <c r="K748" s="378" t="s">
        <v>251</v>
      </c>
      <c r="L748" s="378">
        <v>5</v>
      </c>
      <c r="M748" s="378" t="s">
        <v>16</v>
      </c>
      <c r="N748" s="378" t="s">
        <v>19</v>
      </c>
      <c r="O748" s="378">
        <v>12</v>
      </c>
      <c r="P748" s="379">
        <v>79</v>
      </c>
      <c r="Q748" s="380"/>
      <c r="R748" s="376"/>
    </row>
    <row r="749" spans="1:18" ht="15" customHeight="1" x14ac:dyDescent="0.3">
      <c r="A749" s="461">
        <f ca="1">IF(ISBLANK(B749),"",IFERROR(INDIRECT("'Geotech Log'!J"&amp;MATCH(B749,'Geotech Log'!K:K,1)),""))</f>
        <v>126</v>
      </c>
      <c r="B749" s="377">
        <v>250.58</v>
      </c>
      <c r="C749" s="377" t="s">
        <v>145</v>
      </c>
      <c r="D749" s="378" t="s">
        <v>202</v>
      </c>
      <c r="E749" s="378" t="s">
        <v>27</v>
      </c>
      <c r="F749" s="378"/>
      <c r="G749" s="378" t="s">
        <v>312</v>
      </c>
      <c r="H749" s="378" t="s">
        <v>647</v>
      </c>
      <c r="I749" s="378"/>
      <c r="J749" s="378" t="s">
        <v>115</v>
      </c>
      <c r="K749" s="378" t="s">
        <v>251</v>
      </c>
      <c r="L749" s="378">
        <v>5</v>
      </c>
      <c r="M749" s="378" t="s">
        <v>16</v>
      </c>
      <c r="N749" s="378" t="s">
        <v>19</v>
      </c>
      <c r="O749" s="378">
        <v>12</v>
      </c>
      <c r="P749" s="379">
        <v>83</v>
      </c>
      <c r="Q749" s="380"/>
      <c r="R749" s="376"/>
    </row>
    <row r="750" spans="1:18" ht="15" customHeight="1" x14ac:dyDescent="0.3">
      <c r="A750" s="461">
        <f ca="1">IF(ISBLANK(B750),"",IFERROR(INDIRECT("'Geotech Log'!J"&amp;MATCH(B750,'Geotech Log'!K:K,1)),""))</f>
        <v>126</v>
      </c>
      <c r="B750" s="377">
        <v>251.04</v>
      </c>
      <c r="C750" s="377" t="s">
        <v>145</v>
      </c>
      <c r="D750" s="378" t="s">
        <v>202</v>
      </c>
      <c r="E750" s="378" t="s">
        <v>27</v>
      </c>
      <c r="F750" s="378"/>
      <c r="G750" s="378" t="s">
        <v>312</v>
      </c>
      <c r="H750" s="378" t="s">
        <v>647</v>
      </c>
      <c r="I750" s="378"/>
      <c r="J750" s="378" t="s">
        <v>115</v>
      </c>
      <c r="K750" s="378" t="s">
        <v>251</v>
      </c>
      <c r="L750" s="378">
        <v>5</v>
      </c>
      <c r="M750" s="378" t="s">
        <v>16</v>
      </c>
      <c r="N750" s="378" t="s">
        <v>19</v>
      </c>
      <c r="O750" s="378">
        <v>12</v>
      </c>
      <c r="P750" s="379">
        <v>88</v>
      </c>
      <c r="Q750" s="380"/>
      <c r="R750" s="376"/>
    </row>
    <row r="751" spans="1:18" ht="15" customHeight="1" x14ac:dyDescent="0.3">
      <c r="A751" s="461">
        <f ca="1">IF(ISBLANK(B751),"",IFERROR(INDIRECT("'Geotech Log'!J"&amp;MATCH(B751,'Geotech Log'!K:K,1)),""))</f>
        <v>126</v>
      </c>
      <c r="B751" s="377">
        <v>251.07</v>
      </c>
      <c r="C751" s="377" t="s">
        <v>145</v>
      </c>
      <c r="D751" s="378" t="s">
        <v>202</v>
      </c>
      <c r="E751" s="378" t="s">
        <v>27</v>
      </c>
      <c r="F751" s="378"/>
      <c r="G751" s="378" t="s">
        <v>312</v>
      </c>
      <c r="H751" s="378" t="s">
        <v>647</v>
      </c>
      <c r="I751" s="378"/>
      <c r="J751" s="378" t="s">
        <v>115</v>
      </c>
      <c r="K751" s="378" t="s">
        <v>251</v>
      </c>
      <c r="L751" s="378">
        <v>5</v>
      </c>
      <c r="M751" s="378" t="s">
        <v>16</v>
      </c>
      <c r="N751" s="378" t="s">
        <v>19</v>
      </c>
      <c r="O751" s="378">
        <v>12</v>
      </c>
      <c r="P751" s="379">
        <v>88</v>
      </c>
      <c r="Q751" s="380"/>
      <c r="R751" s="376"/>
    </row>
    <row r="752" spans="1:18" ht="15" customHeight="1" x14ac:dyDescent="0.3">
      <c r="A752" s="461">
        <f ca="1">IF(ISBLANK(B752),"",IFERROR(INDIRECT("'Geotech Log'!J"&amp;MATCH(B752,'Geotech Log'!K:K,1)),""))</f>
        <v>127</v>
      </c>
      <c r="B752" s="377">
        <v>251.92</v>
      </c>
      <c r="C752" s="377" t="s">
        <v>195</v>
      </c>
      <c r="D752" s="378" t="s">
        <v>203</v>
      </c>
      <c r="E752" s="378" t="s">
        <v>267</v>
      </c>
      <c r="F752" s="378" t="s">
        <v>27</v>
      </c>
      <c r="G752" s="378" t="s">
        <v>310</v>
      </c>
      <c r="H752" s="378" t="s">
        <v>650</v>
      </c>
      <c r="I752" s="378">
        <v>15</v>
      </c>
      <c r="J752" s="378" t="s">
        <v>243</v>
      </c>
      <c r="K752" s="378" t="s">
        <v>251</v>
      </c>
      <c r="L752" s="378">
        <v>5</v>
      </c>
      <c r="M752" s="378" t="s">
        <v>15</v>
      </c>
      <c r="N752" s="378" t="s">
        <v>19</v>
      </c>
      <c r="O752" s="378">
        <v>0</v>
      </c>
      <c r="P752" s="379">
        <v>89</v>
      </c>
      <c r="Q752" s="380"/>
      <c r="R752" s="376"/>
    </row>
    <row r="753" spans="1:18" ht="15" customHeight="1" x14ac:dyDescent="0.3">
      <c r="A753" s="461">
        <f ca="1">IF(ISBLANK(B753),"",IFERROR(INDIRECT("'Geotech Log'!J"&amp;MATCH(B753,'Geotech Log'!K:K,1)),""))</f>
        <v>127</v>
      </c>
      <c r="B753" s="377">
        <v>252.43</v>
      </c>
      <c r="C753" s="377" t="s">
        <v>145</v>
      </c>
      <c r="D753" s="378" t="s">
        <v>202</v>
      </c>
      <c r="E753" s="378" t="s">
        <v>27</v>
      </c>
      <c r="F753" s="378"/>
      <c r="G753" s="378" t="s">
        <v>312</v>
      </c>
      <c r="H753" s="378" t="s">
        <v>647</v>
      </c>
      <c r="I753" s="378"/>
      <c r="J753" s="378" t="s">
        <v>115</v>
      </c>
      <c r="K753" s="378" t="s">
        <v>251</v>
      </c>
      <c r="L753" s="378">
        <v>7</v>
      </c>
      <c r="M753" s="378" t="s">
        <v>15</v>
      </c>
      <c r="N753" s="378" t="s">
        <v>19</v>
      </c>
      <c r="O753" s="378">
        <v>12</v>
      </c>
      <c r="P753" s="379">
        <v>81</v>
      </c>
      <c r="Q753" s="380"/>
      <c r="R753" s="376"/>
    </row>
    <row r="754" spans="1:18" ht="15" customHeight="1" x14ac:dyDescent="0.3">
      <c r="A754" s="461">
        <f ca="1">IF(ISBLANK(B754),"",IFERROR(INDIRECT("'Geotech Log'!J"&amp;MATCH(B754,'Geotech Log'!K:K,1)),""))</f>
        <v>127</v>
      </c>
      <c r="B754" s="377">
        <v>252.86</v>
      </c>
      <c r="C754" s="377" t="s">
        <v>459</v>
      </c>
      <c r="D754" s="378" t="s">
        <v>202</v>
      </c>
      <c r="E754" s="378" t="s">
        <v>257</v>
      </c>
      <c r="F754" s="378"/>
      <c r="G754" s="378" t="s">
        <v>309</v>
      </c>
      <c r="H754" s="378" t="s">
        <v>1184</v>
      </c>
      <c r="I754" s="378"/>
      <c r="J754" s="378" t="s">
        <v>115</v>
      </c>
      <c r="K754" s="378" t="s">
        <v>251</v>
      </c>
      <c r="L754" s="378">
        <v>3</v>
      </c>
      <c r="M754" s="378" t="s">
        <v>15</v>
      </c>
      <c r="N754" s="378" t="s">
        <v>19</v>
      </c>
      <c r="O754" s="378">
        <v>20</v>
      </c>
      <c r="P754" s="379">
        <v>34</v>
      </c>
      <c r="Q754" s="380"/>
      <c r="R754" s="376"/>
    </row>
    <row r="755" spans="1:18" ht="15" customHeight="1" x14ac:dyDescent="0.3">
      <c r="A755" s="461">
        <f ca="1">IF(ISBLANK(B755),"",IFERROR(INDIRECT("'Geotech Log'!J"&amp;MATCH(B755,'Geotech Log'!K:K,1)),""))</f>
        <v>128</v>
      </c>
      <c r="B755" s="377">
        <v>253.05</v>
      </c>
      <c r="C755" s="377" t="s">
        <v>459</v>
      </c>
      <c r="D755" s="378" t="s">
        <v>202</v>
      </c>
      <c r="E755" s="378" t="s">
        <v>257</v>
      </c>
      <c r="F755" s="378"/>
      <c r="G755" s="378" t="s">
        <v>309</v>
      </c>
      <c r="H755" s="378" t="s">
        <v>1184</v>
      </c>
      <c r="I755" s="378"/>
      <c r="J755" s="378" t="s">
        <v>115</v>
      </c>
      <c r="K755" s="378" t="s">
        <v>251</v>
      </c>
      <c r="L755" s="378">
        <v>3</v>
      </c>
      <c r="M755" s="378" t="s">
        <v>15</v>
      </c>
      <c r="N755" s="378" t="s">
        <v>19</v>
      </c>
      <c r="O755" s="378">
        <v>20</v>
      </c>
      <c r="P755" s="379">
        <v>16</v>
      </c>
      <c r="Q755" s="380"/>
      <c r="R755" s="376"/>
    </row>
    <row r="756" spans="1:18" ht="15" customHeight="1" x14ac:dyDescent="0.3">
      <c r="A756" s="461">
        <f ca="1">IF(ISBLANK(B756),"",IFERROR(INDIRECT("'Geotech Log'!J"&amp;MATCH(B756,'Geotech Log'!K:K,1)),""))</f>
        <v>128</v>
      </c>
      <c r="B756" s="377">
        <v>254.93</v>
      </c>
      <c r="C756" s="377" t="s">
        <v>145</v>
      </c>
      <c r="D756" s="378" t="s">
        <v>202</v>
      </c>
      <c r="E756" s="378" t="s">
        <v>257</v>
      </c>
      <c r="F756" s="378"/>
      <c r="G756" s="378" t="s">
        <v>309</v>
      </c>
      <c r="H756" s="378" t="s">
        <v>1184</v>
      </c>
      <c r="I756" s="378"/>
      <c r="J756" s="378" t="s">
        <v>115</v>
      </c>
      <c r="K756" s="378" t="s">
        <v>251</v>
      </c>
      <c r="L756" s="378">
        <v>5</v>
      </c>
      <c r="M756" s="378" t="s">
        <v>15</v>
      </c>
      <c r="N756" s="378" t="s">
        <v>19</v>
      </c>
      <c r="O756" s="378">
        <v>20</v>
      </c>
      <c r="P756" s="379">
        <v>79</v>
      </c>
      <c r="Q756" s="380"/>
      <c r="R756" s="376"/>
    </row>
    <row r="757" spans="1:18" ht="15" customHeight="1" x14ac:dyDescent="0.3">
      <c r="A757" s="461">
        <f ca="1">IF(ISBLANK(B757),"",IFERROR(INDIRECT("'Geotech Log'!J"&amp;MATCH(B757,'Geotech Log'!K:K,1)),""))</f>
        <v>128</v>
      </c>
      <c r="B757" s="377">
        <v>255.2</v>
      </c>
      <c r="C757" s="377" t="s">
        <v>145</v>
      </c>
      <c r="D757" s="378" t="s">
        <v>202</v>
      </c>
      <c r="E757" s="378" t="s">
        <v>27</v>
      </c>
      <c r="F757" s="378"/>
      <c r="G757" s="378" t="s">
        <v>312</v>
      </c>
      <c r="H757" s="378" t="s">
        <v>647</v>
      </c>
      <c r="I757" s="378"/>
      <c r="J757" s="378" t="s">
        <v>115</v>
      </c>
      <c r="K757" s="378" t="s">
        <v>251</v>
      </c>
      <c r="L757" s="378">
        <v>5</v>
      </c>
      <c r="M757" s="378" t="s">
        <v>15</v>
      </c>
      <c r="N757" s="378" t="s">
        <v>19</v>
      </c>
      <c r="O757" s="378">
        <v>12</v>
      </c>
      <c r="P757" s="379">
        <v>88</v>
      </c>
      <c r="Q757" s="380"/>
      <c r="R757" s="376"/>
    </row>
    <row r="758" spans="1:18" ht="15" customHeight="1" x14ac:dyDescent="0.3">
      <c r="A758" s="461">
        <f ca="1">IF(ISBLANK(B758),"",IFERROR(INDIRECT("'Geotech Log'!J"&amp;MATCH(B758,'Geotech Log'!K:K,1)),""))</f>
        <v>129</v>
      </c>
      <c r="B758" s="377">
        <v>255.38</v>
      </c>
      <c r="C758" s="377" t="s">
        <v>145</v>
      </c>
      <c r="D758" s="378" t="s">
        <v>202</v>
      </c>
      <c r="E758" s="378" t="s">
        <v>27</v>
      </c>
      <c r="F758" s="378"/>
      <c r="G758" s="378" t="s">
        <v>312</v>
      </c>
      <c r="H758" s="378" t="s">
        <v>647</v>
      </c>
      <c r="I758" s="378"/>
      <c r="J758" s="378" t="s">
        <v>243</v>
      </c>
      <c r="K758" s="378" t="s">
        <v>251</v>
      </c>
      <c r="L758" s="378">
        <v>7</v>
      </c>
      <c r="M758" s="378" t="s">
        <v>14</v>
      </c>
      <c r="N758" s="378" t="s">
        <v>19</v>
      </c>
      <c r="O758" s="378">
        <v>12</v>
      </c>
      <c r="P758" s="379">
        <v>78</v>
      </c>
      <c r="Q758" s="380"/>
      <c r="R758" s="376"/>
    </row>
    <row r="759" spans="1:18" ht="15" customHeight="1" x14ac:dyDescent="0.3">
      <c r="A759" s="461">
        <f ca="1">IF(ISBLANK(B759),"",IFERROR(INDIRECT("'Geotech Log'!J"&amp;MATCH(B759,'Geotech Log'!K:K,1)),""))</f>
        <v>129</v>
      </c>
      <c r="B759" s="377">
        <v>255.44</v>
      </c>
      <c r="C759" s="377" t="s">
        <v>145</v>
      </c>
      <c r="D759" s="378" t="s">
        <v>202</v>
      </c>
      <c r="E759" s="378" t="s">
        <v>27</v>
      </c>
      <c r="F759" s="378"/>
      <c r="G759" s="378" t="s">
        <v>312</v>
      </c>
      <c r="H759" s="378" t="s">
        <v>647</v>
      </c>
      <c r="I759" s="378"/>
      <c r="J759" s="378" t="s">
        <v>243</v>
      </c>
      <c r="K759" s="378" t="s">
        <v>252</v>
      </c>
      <c r="L759" s="378">
        <v>9</v>
      </c>
      <c r="M759" s="378" t="s">
        <v>14</v>
      </c>
      <c r="N759" s="378" t="s">
        <v>19</v>
      </c>
      <c r="O759" s="378">
        <v>12</v>
      </c>
      <c r="P759" s="379">
        <v>75</v>
      </c>
      <c r="Q759" s="380"/>
      <c r="R759" s="376"/>
    </row>
    <row r="760" spans="1:18" ht="15" customHeight="1" x14ac:dyDescent="0.3">
      <c r="A760" s="461">
        <f ca="1">IF(ISBLANK(B760),"",IFERROR(INDIRECT("'Geotech Log'!J"&amp;MATCH(B760,'Geotech Log'!K:K,1)),""))</f>
        <v>129</v>
      </c>
      <c r="B760" s="377">
        <v>255.56</v>
      </c>
      <c r="C760" s="377" t="s">
        <v>195</v>
      </c>
      <c r="D760" s="378" t="s">
        <v>203</v>
      </c>
      <c r="E760" s="378" t="s">
        <v>27</v>
      </c>
      <c r="F760" s="378" t="s">
        <v>267</v>
      </c>
      <c r="G760" s="378" t="s">
        <v>310</v>
      </c>
      <c r="H760" s="378" t="s">
        <v>650</v>
      </c>
      <c r="I760" s="378">
        <v>80</v>
      </c>
      <c r="J760" s="378" t="s">
        <v>243</v>
      </c>
      <c r="K760" s="378" t="s">
        <v>252</v>
      </c>
      <c r="L760" s="378">
        <v>9</v>
      </c>
      <c r="M760" s="378" t="s">
        <v>14</v>
      </c>
      <c r="N760" s="378" t="s">
        <v>19</v>
      </c>
      <c r="O760" s="378">
        <v>0</v>
      </c>
      <c r="P760" s="379">
        <v>65</v>
      </c>
      <c r="Q760" s="380"/>
      <c r="R760" s="376" t="s">
        <v>869</v>
      </c>
    </row>
    <row r="761" spans="1:18" ht="15" customHeight="1" x14ac:dyDescent="0.3">
      <c r="A761" s="461">
        <f ca="1">IF(ISBLANK(B761),"",IFERROR(INDIRECT("'Geotech Log'!J"&amp;MATCH(B761,'Geotech Log'!K:K,1)),""))</f>
        <v>129</v>
      </c>
      <c r="B761" s="377">
        <v>255.79</v>
      </c>
      <c r="C761" s="377" t="s">
        <v>145</v>
      </c>
      <c r="D761" s="378" t="s">
        <v>202</v>
      </c>
      <c r="E761" s="378" t="s">
        <v>27</v>
      </c>
      <c r="F761" s="378"/>
      <c r="G761" s="378" t="s">
        <v>312</v>
      </c>
      <c r="H761" s="378" t="s">
        <v>647</v>
      </c>
      <c r="I761" s="378"/>
      <c r="J761" s="378" t="s">
        <v>115</v>
      </c>
      <c r="K761" s="378" t="s">
        <v>251</v>
      </c>
      <c r="L761" s="378">
        <v>7</v>
      </c>
      <c r="M761" s="378" t="s">
        <v>14</v>
      </c>
      <c r="N761" s="378" t="s">
        <v>19</v>
      </c>
      <c r="O761" s="378">
        <v>12</v>
      </c>
      <c r="P761" s="379">
        <v>69</v>
      </c>
      <c r="Q761" s="380"/>
      <c r="R761" s="376"/>
    </row>
    <row r="762" spans="1:18" ht="15" customHeight="1" x14ac:dyDescent="0.3">
      <c r="A762" s="461">
        <f ca="1">IF(ISBLANK(B762),"",IFERROR(INDIRECT("'Geotech Log'!J"&amp;MATCH(B762,'Geotech Log'!K:K,1)),""))</f>
        <v>130</v>
      </c>
      <c r="B762" s="377">
        <v>256.12</v>
      </c>
      <c r="C762" s="377" t="s">
        <v>195</v>
      </c>
      <c r="D762" s="378" t="s">
        <v>203</v>
      </c>
      <c r="E762" s="378" t="s">
        <v>27</v>
      </c>
      <c r="F762" s="378" t="s">
        <v>267</v>
      </c>
      <c r="G762" s="378" t="s">
        <v>310</v>
      </c>
      <c r="H762" s="378" t="s">
        <v>650</v>
      </c>
      <c r="I762" s="378">
        <v>160</v>
      </c>
      <c r="J762" s="378" t="s">
        <v>243</v>
      </c>
      <c r="K762" s="378" t="s">
        <v>252</v>
      </c>
      <c r="L762" s="378">
        <v>9</v>
      </c>
      <c r="M762" s="378" t="s">
        <v>14</v>
      </c>
      <c r="N762" s="378" t="s">
        <v>19</v>
      </c>
      <c r="O762" s="378">
        <v>0</v>
      </c>
      <c r="P762" s="379">
        <v>78</v>
      </c>
      <c r="Q762" s="380"/>
      <c r="R762" s="376" t="s">
        <v>869</v>
      </c>
    </row>
    <row r="763" spans="1:18" ht="15" customHeight="1" x14ac:dyDescent="0.3">
      <c r="A763" s="461">
        <f ca="1">IF(ISBLANK(B763),"",IFERROR(INDIRECT("'Geotech Log'!J"&amp;MATCH(B763,'Geotech Log'!K:K,1)),""))</f>
        <v>130</v>
      </c>
      <c r="B763" s="377">
        <v>257.05</v>
      </c>
      <c r="C763" s="377" t="s">
        <v>195</v>
      </c>
      <c r="D763" s="378" t="s">
        <v>203</v>
      </c>
      <c r="E763" s="378" t="s">
        <v>267</v>
      </c>
      <c r="F763" s="378"/>
      <c r="G763" s="378" t="s">
        <v>310</v>
      </c>
      <c r="H763" s="378" t="s">
        <v>650</v>
      </c>
      <c r="I763" s="378">
        <v>180</v>
      </c>
      <c r="J763" s="378" t="s">
        <v>243</v>
      </c>
      <c r="K763" s="378" t="s">
        <v>252</v>
      </c>
      <c r="L763" s="378">
        <v>9</v>
      </c>
      <c r="M763" s="378" t="s">
        <v>15</v>
      </c>
      <c r="N763" s="378" t="s">
        <v>19</v>
      </c>
      <c r="O763" s="378">
        <v>6</v>
      </c>
      <c r="P763" s="379">
        <v>82</v>
      </c>
      <c r="Q763" s="380"/>
      <c r="R763" s="376" t="s">
        <v>870</v>
      </c>
    </row>
    <row r="764" spans="1:18" ht="15" customHeight="1" x14ac:dyDescent="0.3">
      <c r="A764" s="461">
        <f ca="1">IF(ISBLANK(B764),"",IFERROR(INDIRECT("'Geotech Log'!J"&amp;MATCH(B764,'Geotech Log'!K:K,1)),""))</f>
        <v>130</v>
      </c>
      <c r="B764" s="377">
        <v>257.37</v>
      </c>
      <c r="C764" s="377" t="s">
        <v>145</v>
      </c>
      <c r="D764" s="378" t="s">
        <v>202</v>
      </c>
      <c r="E764" s="378" t="s">
        <v>27</v>
      </c>
      <c r="F764" s="378"/>
      <c r="G764" s="378" t="s">
        <v>312</v>
      </c>
      <c r="H764" s="378" t="s">
        <v>647</v>
      </c>
      <c r="I764" s="378"/>
      <c r="J764" s="378" t="s">
        <v>115</v>
      </c>
      <c r="K764" s="378" t="s">
        <v>251</v>
      </c>
      <c r="L764" s="378">
        <v>7</v>
      </c>
      <c r="M764" s="378" t="s">
        <v>15</v>
      </c>
      <c r="N764" s="378" t="s">
        <v>19</v>
      </c>
      <c r="O764" s="378">
        <v>12</v>
      </c>
      <c r="P764" s="379">
        <v>75</v>
      </c>
      <c r="Q764" s="380"/>
      <c r="R764" s="376"/>
    </row>
    <row r="765" spans="1:18" ht="15" customHeight="1" x14ac:dyDescent="0.3">
      <c r="A765" s="461">
        <f ca="1">IF(ISBLANK(B765),"",IFERROR(INDIRECT("'Geotech Log'!J"&amp;MATCH(B765,'Geotech Log'!K:K,1)),""))</f>
        <v>131</v>
      </c>
      <c r="B765" s="377">
        <v>257.67</v>
      </c>
      <c r="C765" s="377" t="s">
        <v>195</v>
      </c>
      <c r="D765" s="378" t="s">
        <v>203</v>
      </c>
      <c r="E765" s="378" t="s">
        <v>267</v>
      </c>
      <c r="F765" s="378"/>
      <c r="G765" s="378" t="s">
        <v>310</v>
      </c>
      <c r="H765" s="378" t="s">
        <v>650</v>
      </c>
      <c r="I765" s="378">
        <v>210</v>
      </c>
      <c r="J765" s="378" t="s">
        <v>243</v>
      </c>
      <c r="K765" s="378" t="s">
        <v>252</v>
      </c>
      <c r="L765" s="378">
        <v>9</v>
      </c>
      <c r="M765" s="378" t="s">
        <v>15</v>
      </c>
      <c r="N765" s="378" t="s">
        <v>19</v>
      </c>
      <c r="O765" s="378">
        <v>6</v>
      </c>
      <c r="P765" s="379">
        <v>81</v>
      </c>
      <c r="Q765" s="380"/>
      <c r="R765" s="376" t="s">
        <v>871</v>
      </c>
    </row>
    <row r="766" spans="1:18" ht="15" customHeight="1" x14ac:dyDescent="0.3">
      <c r="A766" s="461">
        <f ca="1">IF(ISBLANK(B766),"",IFERROR(INDIRECT("'Geotech Log'!J"&amp;MATCH(B766,'Geotech Log'!K:K,1)),""))</f>
        <v>131</v>
      </c>
      <c r="B766" s="377">
        <v>258.38</v>
      </c>
      <c r="C766" s="377" t="s">
        <v>459</v>
      </c>
      <c r="D766" s="378" t="s">
        <v>202</v>
      </c>
      <c r="E766" s="378" t="s">
        <v>257</v>
      </c>
      <c r="F766" s="378"/>
      <c r="G766" s="378" t="s">
        <v>309</v>
      </c>
      <c r="H766" s="378" t="s">
        <v>1184</v>
      </c>
      <c r="I766" s="378"/>
      <c r="J766" s="378" t="s">
        <v>244</v>
      </c>
      <c r="K766" s="378" t="s">
        <v>138</v>
      </c>
      <c r="L766" s="378">
        <v>15</v>
      </c>
      <c r="M766" s="378" t="s">
        <v>15</v>
      </c>
      <c r="N766" s="378" t="s">
        <v>19</v>
      </c>
      <c r="O766" s="378">
        <v>25</v>
      </c>
      <c r="P766" s="379">
        <v>16</v>
      </c>
      <c r="Q766" s="380"/>
      <c r="R766" s="376"/>
    </row>
    <row r="767" spans="1:18" ht="15" customHeight="1" x14ac:dyDescent="0.3">
      <c r="A767" s="461">
        <f ca="1">IF(ISBLANK(B767),"",IFERROR(INDIRECT("'Geotech Log'!J"&amp;MATCH(B767,'Geotech Log'!K:K,1)),""))</f>
        <v>131</v>
      </c>
      <c r="B767" s="377">
        <v>258.57</v>
      </c>
      <c r="C767" s="377" t="s">
        <v>195</v>
      </c>
      <c r="D767" s="378" t="s">
        <v>203</v>
      </c>
      <c r="E767" s="378" t="s">
        <v>267</v>
      </c>
      <c r="F767" s="378"/>
      <c r="G767" s="378" t="s">
        <v>310</v>
      </c>
      <c r="H767" s="378" t="s">
        <v>650</v>
      </c>
      <c r="I767" s="378">
        <v>200</v>
      </c>
      <c r="J767" s="378" t="s">
        <v>243</v>
      </c>
      <c r="K767" s="378" t="s">
        <v>252</v>
      </c>
      <c r="L767" s="378">
        <v>9</v>
      </c>
      <c r="M767" s="378" t="s">
        <v>15</v>
      </c>
      <c r="N767" s="378" t="s">
        <v>19</v>
      </c>
      <c r="O767" s="378">
        <v>6</v>
      </c>
      <c r="P767" s="379">
        <v>87</v>
      </c>
      <c r="Q767" s="380"/>
      <c r="R767" s="376" t="s">
        <v>872</v>
      </c>
    </row>
    <row r="768" spans="1:18" ht="15" customHeight="1" x14ac:dyDescent="0.3">
      <c r="A768" s="461">
        <f ca="1">IF(ISBLANK(B768),"",IFERROR(INDIRECT("'Geotech Log'!J"&amp;MATCH(B768,'Geotech Log'!K:K,1)),""))</f>
        <v>132</v>
      </c>
      <c r="B768" s="377">
        <v>259.62</v>
      </c>
      <c r="C768" s="377" t="s">
        <v>459</v>
      </c>
      <c r="D768" s="378" t="s">
        <v>202</v>
      </c>
      <c r="E768" s="378" t="s">
        <v>257</v>
      </c>
      <c r="F768" s="378"/>
      <c r="G768" s="378" t="s">
        <v>309</v>
      </c>
      <c r="H768" s="378" t="s">
        <v>1184</v>
      </c>
      <c r="I768" s="378"/>
      <c r="J768" s="378" t="s">
        <v>243</v>
      </c>
      <c r="K768" s="378" t="s">
        <v>252</v>
      </c>
      <c r="L768" s="378">
        <v>11</v>
      </c>
      <c r="M768" s="378" t="s">
        <v>15</v>
      </c>
      <c r="N768" s="378" t="s">
        <v>19</v>
      </c>
      <c r="O768" s="378">
        <v>25</v>
      </c>
      <c r="P768" s="379">
        <v>18</v>
      </c>
      <c r="Q768" s="380"/>
      <c r="R768" s="376"/>
    </row>
    <row r="769" spans="1:18" ht="15" customHeight="1" x14ac:dyDescent="0.3">
      <c r="A769" s="461">
        <f ca="1">IF(ISBLANK(B769),"",IFERROR(INDIRECT("'Geotech Log'!J"&amp;MATCH(B769,'Geotech Log'!K:K,1)),""))</f>
        <v>132</v>
      </c>
      <c r="B769" s="377">
        <v>259.7</v>
      </c>
      <c r="C769" s="377" t="s">
        <v>145</v>
      </c>
      <c r="D769" s="378" t="s">
        <v>202</v>
      </c>
      <c r="E769" s="378" t="s">
        <v>27</v>
      </c>
      <c r="F769" s="378"/>
      <c r="G769" s="378" t="s">
        <v>312</v>
      </c>
      <c r="H769" s="378" t="s">
        <v>647</v>
      </c>
      <c r="I769" s="378"/>
      <c r="J769" s="378" t="s">
        <v>115</v>
      </c>
      <c r="K769" s="378" t="s">
        <v>251</v>
      </c>
      <c r="L769" s="378">
        <v>7</v>
      </c>
      <c r="M769" s="378" t="s">
        <v>15</v>
      </c>
      <c r="N769" s="378" t="s">
        <v>19</v>
      </c>
      <c r="O769" s="378">
        <v>12</v>
      </c>
      <c r="P769" s="379">
        <v>72</v>
      </c>
      <c r="Q769" s="380"/>
      <c r="R769" s="376"/>
    </row>
    <row r="770" spans="1:18" ht="15" customHeight="1" x14ac:dyDescent="0.3">
      <c r="A770" s="461">
        <f ca="1">IF(ISBLANK(B770),"",IFERROR(INDIRECT("'Geotech Log'!J"&amp;MATCH(B770,'Geotech Log'!K:K,1)),""))</f>
        <v>132</v>
      </c>
      <c r="B770" s="377">
        <v>259.79000000000002</v>
      </c>
      <c r="C770" s="377" t="s">
        <v>145</v>
      </c>
      <c r="D770" s="378" t="s">
        <v>202</v>
      </c>
      <c r="E770" s="378" t="s">
        <v>27</v>
      </c>
      <c r="F770" s="378"/>
      <c r="G770" s="378" t="s">
        <v>312</v>
      </c>
      <c r="H770" s="378" t="s">
        <v>647</v>
      </c>
      <c r="I770" s="378"/>
      <c r="J770" s="378" t="s">
        <v>115</v>
      </c>
      <c r="K770" s="378" t="s">
        <v>251</v>
      </c>
      <c r="L770" s="378">
        <v>7</v>
      </c>
      <c r="M770" s="378" t="s">
        <v>15</v>
      </c>
      <c r="N770" s="378" t="s">
        <v>19</v>
      </c>
      <c r="O770" s="378">
        <v>12</v>
      </c>
      <c r="P770" s="379">
        <v>84</v>
      </c>
      <c r="Q770" s="380"/>
      <c r="R770" s="376"/>
    </row>
    <row r="771" spans="1:18" ht="15" customHeight="1" x14ac:dyDescent="0.3">
      <c r="A771" s="461">
        <f ca="1">IF(ISBLANK(B771),"",IFERROR(INDIRECT("'Geotech Log'!J"&amp;MATCH(B771,'Geotech Log'!K:K,1)),""))</f>
        <v>132</v>
      </c>
      <c r="B771" s="377">
        <v>261.89</v>
      </c>
      <c r="C771" s="377" t="s">
        <v>145</v>
      </c>
      <c r="D771" s="378" t="s">
        <v>202</v>
      </c>
      <c r="E771" s="378" t="s">
        <v>27</v>
      </c>
      <c r="F771" s="378"/>
      <c r="G771" s="378" t="s">
        <v>312</v>
      </c>
      <c r="H771" s="378" t="s">
        <v>647</v>
      </c>
      <c r="I771" s="378"/>
      <c r="J771" s="378" t="s">
        <v>115</v>
      </c>
      <c r="K771" s="378" t="s">
        <v>251</v>
      </c>
      <c r="L771" s="378">
        <v>7</v>
      </c>
      <c r="M771" s="378" t="s">
        <v>15</v>
      </c>
      <c r="N771" s="378" t="s">
        <v>19</v>
      </c>
      <c r="O771" s="378">
        <v>12</v>
      </c>
      <c r="P771" s="379">
        <v>83</v>
      </c>
      <c r="Q771" s="380"/>
      <c r="R771" s="376"/>
    </row>
    <row r="772" spans="1:18" ht="15" customHeight="1" x14ac:dyDescent="0.3">
      <c r="A772" s="461">
        <f ca="1">IF(ISBLANK(B772),"",IFERROR(INDIRECT("'Geotech Log'!J"&amp;MATCH(B772,'Geotech Log'!K:K,1)),""))</f>
        <v>133</v>
      </c>
      <c r="B772" s="377">
        <v>262.16000000000003</v>
      </c>
      <c r="C772" s="377" t="s">
        <v>459</v>
      </c>
      <c r="D772" s="378" t="s">
        <v>202</v>
      </c>
      <c r="E772" s="378" t="s">
        <v>257</v>
      </c>
      <c r="F772" s="378"/>
      <c r="G772" s="378" t="s">
        <v>309</v>
      </c>
      <c r="H772" s="378" t="s">
        <v>1184</v>
      </c>
      <c r="I772" s="378"/>
      <c r="J772" s="378" t="s">
        <v>243</v>
      </c>
      <c r="K772" s="378" t="s">
        <v>252</v>
      </c>
      <c r="L772" s="378">
        <v>13</v>
      </c>
      <c r="M772" s="378" t="s">
        <v>15</v>
      </c>
      <c r="N772" s="378" t="s">
        <v>19</v>
      </c>
      <c r="O772" s="378">
        <v>25</v>
      </c>
      <c r="P772" s="379">
        <v>4</v>
      </c>
      <c r="Q772" s="380"/>
      <c r="R772" s="376"/>
    </row>
    <row r="773" spans="1:18" ht="15" customHeight="1" x14ac:dyDescent="0.3">
      <c r="A773" s="461">
        <f ca="1">IF(ISBLANK(B773),"",IFERROR(INDIRECT("'Geotech Log'!J"&amp;MATCH(B773,'Geotech Log'!K:K,1)),""))</f>
        <v>133</v>
      </c>
      <c r="B773" s="377">
        <v>262.51</v>
      </c>
      <c r="C773" s="377" t="s">
        <v>145</v>
      </c>
      <c r="D773" s="378" t="s">
        <v>202</v>
      </c>
      <c r="E773" s="378" t="s">
        <v>27</v>
      </c>
      <c r="F773" s="378"/>
      <c r="G773" s="378" t="s">
        <v>312</v>
      </c>
      <c r="H773" s="378" t="s">
        <v>647</v>
      </c>
      <c r="I773" s="378"/>
      <c r="J773" s="378" t="s">
        <v>115</v>
      </c>
      <c r="K773" s="378" t="s">
        <v>252</v>
      </c>
      <c r="L773" s="378">
        <v>9</v>
      </c>
      <c r="M773" s="378" t="s">
        <v>15</v>
      </c>
      <c r="N773" s="378" t="s">
        <v>19</v>
      </c>
      <c r="O773" s="378">
        <v>12</v>
      </c>
      <c r="P773" s="379">
        <v>74</v>
      </c>
      <c r="Q773" s="380"/>
      <c r="R773" s="376"/>
    </row>
    <row r="774" spans="1:18" ht="15" customHeight="1" x14ac:dyDescent="0.3">
      <c r="A774" s="461">
        <f ca="1">IF(ISBLANK(B774),"",IFERROR(INDIRECT("'Geotech Log'!J"&amp;MATCH(B774,'Geotech Log'!K:K,1)),""))</f>
        <v>133</v>
      </c>
      <c r="B774" s="377">
        <v>262.70999999999998</v>
      </c>
      <c r="C774" s="377" t="s">
        <v>145</v>
      </c>
      <c r="D774" s="378" t="s">
        <v>202</v>
      </c>
      <c r="E774" s="378" t="s">
        <v>27</v>
      </c>
      <c r="F774" s="378"/>
      <c r="G774" s="378" t="s">
        <v>312</v>
      </c>
      <c r="H774" s="378" t="s">
        <v>647</v>
      </c>
      <c r="I774" s="378"/>
      <c r="J774" s="378" t="s">
        <v>115</v>
      </c>
      <c r="K774" s="378" t="s">
        <v>251</v>
      </c>
      <c r="L774" s="378">
        <v>7</v>
      </c>
      <c r="M774" s="378" t="s">
        <v>15</v>
      </c>
      <c r="N774" s="378" t="s">
        <v>19</v>
      </c>
      <c r="O774" s="378">
        <v>12</v>
      </c>
      <c r="P774" s="379">
        <v>85</v>
      </c>
      <c r="Q774" s="380"/>
      <c r="R774" s="376"/>
    </row>
    <row r="775" spans="1:18" ht="15" customHeight="1" x14ac:dyDescent="0.3">
      <c r="A775" s="461">
        <f ca="1">IF(ISBLANK(B775),"",IFERROR(INDIRECT("'Geotech Log'!J"&amp;MATCH(B775,'Geotech Log'!K:K,1)),""))</f>
        <v>133</v>
      </c>
      <c r="B775" s="377">
        <v>263.45</v>
      </c>
      <c r="C775" s="377" t="s">
        <v>459</v>
      </c>
      <c r="D775" s="378" t="s">
        <v>202</v>
      </c>
      <c r="E775" s="378" t="s">
        <v>254</v>
      </c>
      <c r="F775" s="378"/>
      <c r="G775" s="378" t="s">
        <v>312</v>
      </c>
      <c r="H775" s="378" t="s">
        <v>647</v>
      </c>
      <c r="I775" s="378"/>
      <c r="J775" s="378" t="s">
        <v>123</v>
      </c>
      <c r="K775" s="378" t="s">
        <v>252</v>
      </c>
      <c r="L775" s="378">
        <v>11</v>
      </c>
      <c r="M775" s="378" t="s">
        <v>15</v>
      </c>
      <c r="N775" s="378" t="s">
        <v>19</v>
      </c>
      <c r="O775" s="378">
        <v>20</v>
      </c>
      <c r="P775" s="379">
        <v>2</v>
      </c>
      <c r="Q775" s="380"/>
      <c r="R775" s="376"/>
    </row>
    <row r="776" spans="1:18" ht="15" customHeight="1" x14ac:dyDescent="0.3">
      <c r="A776" s="461">
        <f ca="1">IF(ISBLANK(B776),"",IFERROR(INDIRECT("'Geotech Log'!J"&amp;MATCH(B776,'Geotech Log'!K:K,1)),""))</f>
        <v>133</v>
      </c>
      <c r="B776" s="377">
        <v>263.60000000000002</v>
      </c>
      <c r="C776" s="377" t="s">
        <v>459</v>
      </c>
      <c r="D776" s="378" t="s">
        <v>202</v>
      </c>
      <c r="E776" s="378" t="s">
        <v>254</v>
      </c>
      <c r="F776" s="378"/>
      <c r="G776" s="378" t="s">
        <v>312</v>
      </c>
      <c r="H776" s="378" t="s">
        <v>647</v>
      </c>
      <c r="I776" s="378"/>
      <c r="J776" s="378" t="s">
        <v>243</v>
      </c>
      <c r="K776" s="378" t="s">
        <v>252</v>
      </c>
      <c r="L776" s="378">
        <v>11</v>
      </c>
      <c r="M776" s="378" t="s">
        <v>15</v>
      </c>
      <c r="N776" s="378" t="s">
        <v>19</v>
      </c>
      <c r="O776" s="378">
        <v>20</v>
      </c>
      <c r="P776" s="379">
        <v>4</v>
      </c>
      <c r="Q776" s="380"/>
      <c r="R776" s="376"/>
    </row>
    <row r="777" spans="1:18" ht="15" customHeight="1" x14ac:dyDescent="0.3">
      <c r="A777" s="461">
        <f ca="1">IF(ISBLANK(B777),"",IFERROR(INDIRECT("'Geotech Log'!J"&amp;MATCH(B777,'Geotech Log'!K:K,1)),""))</f>
        <v>133</v>
      </c>
      <c r="B777" s="377">
        <v>264.25</v>
      </c>
      <c r="C777" s="377" t="s">
        <v>145</v>
      </c>
      <c r="D777" s="378" t="s">
        <v>202</v>
      </c>
      <c r="E777" s="378" t="s">
        <v>27</v>
      </c>
      <c r="F777" s="378"/>
      <c r="G777" s="378" t="s">
        <v>312</v>
      </c>
      <c r="H777" s="378" t="s">
        <v>647</v>
      </c>
      <c r="I777" s="378"/>
      <c r="J777" s="378" t="s">
        <v>115</v>
      </c>
      <c r="K777" s="378" t="s">
        <v>251</v>
      </c>
      <c r="L777" s="378">
        <v>5</v>
      </c>
      <c r="M777" s="378" t="s">
        <v>15</v>
      </c>
      <c r="N777" s="378" t="s">
        <v>19</v>
      </c>
      <c r="O777" s="378">
        <v>12</v>
      </c>
      <c r="P777" s="379">
        <v>82</v>
      </c>
      <c r="Q777" s="380"/>
      <c r="R777" s="376"/>
    </row>
    <row r="778" spans="1:18" ht="15" customHeight="1" x14ac:dyDescent="0.3">
      <c r="A778" s="461">
        <f ca="1">IF(ISBLANK(B778),"",IFERROR(INDIRECT("'Geotech Log'!J"&amp;MATCH(B778,'Geotech Log'!K:K,1)),""))</f>
        <v>133</v>
      </c>
      <c r="B778" s="377">
        <v>264.52</v>
      </c>
      <c r="C778" s="377" t="s">
        <v>459</v>
      </c>
      <c r="D778" s="378" t="s">
        <v>202</v>
      </c>
      <c r="E778" s="378" t="s">
        <v>254</v>
      </c>
      <c r="F778" s="378"/>
      <c r="G778" s="378" t="s">
        <v>312</v>
      </c>
      <c r="H778" s="378" t="s">
        <v>647</v>
      </c>
      <c r="I778" s="378"/>
      <c r="J778" s="378" t="s">
        <v>243</v>
      </c>
      <c r="K778" s="378" t="s">
        <v>252</v>
      </c>
      <c r="L778" s="378">
        <v>11</v>
      </c>
      <c r="M778" s="378" t="s">
        <v>15</v>
      </c>
      <c r="N778" s="378" t="s">
        <v>19</v>
      </c>
      <c r="O778" s="378">
        <v>20</v>
      </c>
      <c r="P778" s="379">
        <v>19</v>
      </c>
      <c r="Q778" s="380"/>
      <c r="R778" s="376"/>
    </row>
    <row r="779" spans="1:18" ht="15" customHeight="1" x14ac:dyDescent="0.3">
      <c r="A779" s="461">
        <f ca="1">IF(ISBLANK(B779),"",IFERROR(INDIRECT("'Geotech Log'!J"&amp;MATCH(B779,'Geotech Log'!K:K,1)),""))</f>
        <v>133</v>
      </c>
      <c r="B779" s="377">
        <v>264.60000000000002</v>
      </c>
      <c r="C779" s="377" t="s">
        <v>195</v>
      </c>
      <c r="D779" s="378" t="s">
        <v>203</v>
      </c>
      <c r="E779" s="378" t="s">
        <v>267</v>
      </c>
      <c r="F779" s="378"/>
      <c r="G779" s="378" t="s">
        <v>310</v>
      </c>
      <c r="H779" s="378" t="s">
        <v>650</v>
      </c>
      <c r="I779" s="378">
        <v>270</v>
      </c>
      <c r="J779" s="378" t="s">
        <v>243</v>
      </c>
      <c r="K779" s="378" t="s">
        <v>252</v>
      </c>
      <c r="L779" s="378">
        <v>7</v>
      </c>
      <c r="M779" s="378" t="s">
        <v>15</v>
      </c>
      <c r="N779" s="378" t="s">
        <v>19</v>
      </c>
      <c r="O779" s="378">
        <v>0</v>
      </c>
      <c r="P779" s="379">
        <v>80</v>
      </c>
      <c r="Q779" s="380"/>
      <c r="R779" s="376" t="s">
        <v>873</v>
      </c>
    </row>
    <row r="780" spans="1:18" ht="15" customHeight="1" x14ac:dyDescent="0.3">
      <c r="A780" s="461">
        <f ca="1">IF(ISBLANK(B780),"",IFERROR(INDIRECT("'Geotech Log'!J"&amp;MATCH(B780,'Geotech Log'!K:K,1)),""))</f>
        <v>133</v>
      </c>
      <c r="B780" s="377">
        <v>264.89</v>
      </c>
      <c r="C780" s="377" t="s">
        <v>145</v>
      </c>
      <c r="D780" s="378" t="s">
        <v>202</v>
      </c>
      <c r="E780" s="378" t="s">
        <v>27</v>
      </c>
      <c r="F780" s="378"/>
      <c r="G780" s="378" t="s">
        <v>312</v>
      </c>
      <c r="H780" s="378" t="s">
        <v>647</v>
      </c>
      <c r="I780" s="378"/>
      <c r="J780" s="378" t="s">
        <v>115</v>
      </c>
      <c r="K780" s="378" t="s">
        <v>251</v>
      </c>
      <c r="L780" s="378">
        <v>7</v>
      </c>
      <c r="M780" s="378" t="s">
        <v>15</v>
      </c>
      <c r="N780" s="378" t="s">
        <v>19</v>
      </c>
      <c r="O780" s="378">
        <v>12</v>
      </c>
      <c r="P780" s="379">
        <v>75</v>
      </c>
      <c r="Q780" s="380"/>
      <c r="R780" s="376"/>
    </row>
    <row r="781" spans="1:18" ht="15" customHeight="1" x14ac:dyDescent="0.3">
      <c r="A781" s="461">
        <f ca="1">IF(ISBLANK(B781),"",IFERROR(INDIRECT("'Geotech Log'!J"&amp;MATCH(B781,'Geotech Log'!K:K,1)),""))</f>
        <v>134</v>
      </c>
      <c r="B781" s="377">
        <v>265.31</v>
      </c>
      <c r="C781" s="377" t="s">
        <v>195</v>
      </c>
      <c r="D781" s="378" t="s">
        <v>202</v>
      </c>
      <c r="E781" s="378" t="s">
        <v>267</v>
      </c>
      <c r="F781" s="378"/>
      <c r="G781" s="378" t="s">
        <v>310</v>
      </c>
      <c r="H781" s="378" t="s">
        <v>650</v>
      </c>
      <c r="I781" s="378">
        <v>90</v>
      </c>
      <c r="J781" s="378" t="s">
        <v>243</v>
      </c>
      <c r="K781" s="378" t="s">
        <v>252</v>
      </c>
      <c r="L781" s="378">
        <v>9</v>
      </c>
      <c r="M781" s="378" t="s">
        <v>15</v>
      </c>
      <c r="N781" s="378" t="s">
        <v>19</v>
      </c>
      <c r="O781" s="378">
        <v>6</v>
      </c>
      <c r="P781" s="379">
        <v>85</v>
      </c>
      <c r="Q781" s="380"/>
      <c r="R781" s="376" t="s">
        <v>874</v>
      </c>
    </row>
    <row r="782" spans="1:18" ht="15" customHeight="1" x14ac:dyDescent="0.3">
      <c r="A782" s="461">
        <f ca="1">IF(ISBLANK(B782),"",IFERROR(INDIRECT("'Geotech Log'!J"&amp;MATCH(B782,'Geotech Log'!K:K,1)),""))</f>
        <v>134</v>
      </c>
      <c r="B782" s="377">
        <v>265.81</v>
      </c>
      <c r="C782" s="377" t="s">
        <v>145</v>
      </c>
      <c r="D782" s="378" t="s">
        <v>202</v>
      </c>
      <c r="E782" s="378" t="s">
        <v>27</v>
      </c>
      <c r="F782" s="378"/>
      <c r="G782" s="378" t="s">
        <v>312</v>
      </c>
      <c r="H782" s="378" t="s">
        <v>647</v>
      </c>
      <c r="I782" s="378"/>
      <c r="J782" s="378" t="s">
        <v>115</v>
      </c>
      <c r="K782" s="378" t="s">
        <v>251</v>
      </c>
      <c r="L782" s="378">
        <v>7</v>
      </c>
      <c r="M782" s="378" t="s">
        <v>15</v>
      </c>
      <c r="N782" s="378" t="s">
        <v>19</v>
      </c>
      <c r="O782" s="378">
        <v>12</v>
      </c>
      <c r="P782" s="379">
        <v>80</v>
      </c>
      <c r="Q782" s="380"/>
      <c r="R782" s="376"/>
    </row>
    <row r="783" spans="1:18" ht="15" customHeight="1" x14ac:dyDescent="0.3">
      <c r="A783" s="461">
        <f ca="1">IF(ISBLANK(B783),"",IFERROR(INDIRECT("'Geotech Log'!J"&amp;MATCH(B783,'Geotech Log'!K:K,1)),""))</f>
        <v>134</v>
      </c>
      <c r="B783" s="377">
        <v>266.31</v>
      </c>
      <c r="C783" s="377" t="s">
        <v>145</v>
      </c>
      <c r="D783" s="378" t="s">
        <v>202</v>
      </c>
      <c r="E783" s="378" t="s">
        <v>27</v>
      </c>
      <c r="F783" s="378"/>
      <c r="G783" s="378" t="s">
        <v>312</v>
      </c>
      <c r="H783" s="378" t="s">
        <v>647</v>
      </c>
      <c r="I783" s="378"/>
      <c r="J783" s="378" t="s">
        <v>115</v>
      </c>
      <c r="K783" s="378" t="s">
        <v>251</v>
      </c>
      <c r="L783" s="378">
        <v>5</v>
      </c>
      <c r="M783" s="378" t="s">
        <v>15</v>
      </c>
      <c r="N783" s="378" t="s">
        <v>19</v>
      </c>
      <c r="O783" s="378">
        <v>12</v>
      </c>
      <c r="P783" s="379">
        <v>75</v>
      </c>
      <c r="Q783" s="380"/>
      <c r="R783" s="376"/>
    </row>
    <row r="784" spans="1:18" ht="15" customHeight="1" x14ac:dyDescent="0.3">
      <c r="A784" s="461">
        <f ca="1">IF(ISBLANK(B784),"",IFERROR(INDIRECT("'Geotech Log'!J"&amp;MATCH(B784,'Geotech Log'!K:K,1)),""))</f>
        <v>134</v>
      </c>
      <c r="B784" s="377">
        <v>266.47000000000003</v>
      </c>
      <c r="C784" s="377" t="s">
        <v>459</v>
      </c>
      <c r="D784" s="378" t="s">
        <v>202</v>
      </c>
      <c r="E784" s="378" t="s">
        <v>257</v>
      </c>
      <c r="F784" s="378"/>
      <c r="G784" s="378" t="s">
        <v>309</v>
      </c>
      <c r="H784" s="378" t="s">
        <v>1184</v>
      </c>
      <c r="I784" s="378"/>
      <c r="J784" s="378" t="s">
        <v>243</v>
      </c>
      <c r="K784" s="378" t="s">
        <v>252</v>
      </c>
      <c r="L784" s="378">
        <v>9</v>
      </c>
      <c r="M784" s="378" t="s">
        <v>15</v>
      </c>
      <c r="N784" s="378" t="s">
        <v>19</v>
      </c>
      <c r="O784" s="378">
        <v>25</v>
      </c>
      <c r="P784" s="379">
        <v>50</v>
      </c>
      <c r="Q784" s="380"/>
      <c r="R784" s="376"/>
    </row>
    <row r="785" spans="1:18" ht="15" customHeight="1" x14ac:dyDescent="0.3">
      <c r="A785" s="461">
        <f ca="1">IF(ISBLANK(B785),"",IFERROR(INDIRECT("'Geotech Log'!J"&amp;MATCH(B785,'Geotech Log'!K:K,1)),""))</f>
        <v>134</v>
      </c>
      <c r="B785" s="377">
        <v>267.2</v>
      </c>
      <c r="C785" s="377" t="s">
        <v>145</v>
      </c>
      <c r="D785" s="378" t="s">
        <v>202</v>
      </c>
      <c r="E785" s="378" t="s">
        <v>27</v>
      </c>
      <c r="F785" s="378"/>
      <c r="G785" s="378" t="s">
        <v>312</v>
      </c>
      <c r="H785" s="378" t="s">
        <v>647</v>
      </c>
      <c r="I785" s="378"/>
      <c r="J785" s="378" t="s">
        <v>243</v>
      </c>
      <c r="K785" s="378" t="s">
        <v>252</v>
      </c>
      <c r="L785" s="378">
        <v>9</v>
      </c>
      <c r="M785" s="378" t="s">
        <v>15</v>
      </c>
      <c r="N785" s="378" t="s">
        <v>19</v>
      </c>
      <c r="O785" s="378">
        <v>12</v>
      </c>
      <c r="P785" s="379">
        <v>21</v>
      </c>
      <c r="Q785" s="380"/>
      <c r="R785" s="376"/>
    </row>
    <row r="786" spans="1:18" ht="15" customHeight="1" x14ac:dyDescent="0.3">
      <c r="A786" s="461">
        <f ca="1">IF(ISBLANK(B786),"",IFERROR(INDIRECT("'Geotech Log'!J"&amp;MATCH(B786,'Geotech Log'!K:K,1)),""))</f>
        <v>134</v>
      </c>
      <c r="B786" s="377">
        <v>267.51</v>
      </c>
      <c r="C786" s="377" t="s">
        <v>145</v>
      </c>
      <c r="D786" s="378" t="s">
        <v>202</v>
      </c>
      <c r="E786" s="378" t="s">
        <v>27</v>
      </c>
      <c r="F786" s="378"/>
      <c r="G786" s="378" t="s">
        <v>312</v>
      </c>
      <c r="H786" s="378" t="s">
        <v>647</v>
      </c>
      <c r="I786" s="378"/>
      <c r="J786" s="378" t="s">
        <v>115</v>
      </c>
      <c r="K786" s="378" t="s">
        <v>251</v>
      </c>
      <c r="L786" s="378">
        <v>5</v>
      </c>
      <c r="M786" s="378" t="s">
        <v>15</v>
      </c>
      <c r="N786" s="378" t="s">
        <v>19</v>
      </c>
      <c r="O786" s="378">
        <v>12</v>
      </c>
      <c r="P786" s="379">
        <v>85</v>
      </c>
      <c r="Q786" s="380"/>
      <c r="R786" s="376"/>
    </row>
    <row r="787" spans="1:18" ht="15" customHeight="1" x14ac:dyDescent="0.3">
      <c r="A787" s="461">
        <f ca="1">IF(ISBLANK(B787),"",IFERROR(INDIRECT("'Geotech Log'!J"&amp;MATCH(B787,'Geotech Log'!K:K,1)),""))</f>
        <v>135</v>
      </c>
      <c r="B787" s="377">
        <v>267.70999999999998</v>
      </c>
      <c r="C787" s="377" t="s">
        <v>195</v>
      </c>
      <c r="D787" s="378" t="s">
        <v>203</v>
      </c>
      <c r="E787" s="378" t="s">
        <v>267</v>
      </c>
      <c r="F787" s="378"/>
      <c r="G787" s="378" t="s">
        <v>310</v>
      </c>
      <c r="H787" s="378" t="s">
        <v>650</v>
      </c>
      <c r="I787" s="378">
        <v>15</v>
      </c>
      <c r="J787" s="378" t="s">
        <v>243</v>
      </c>
      <c r="K787" s="378" t="s">
        <v>252</v>
      </c>
      <c r="L787" s="378">
        <v>9</v>
      </c>
      <c r="M787" s="378" t="s">
        <v>14</v>
      </c>
      <c r="N787" s="378" t="s">
        <v>19</v>
      </c>
      <c r="O787" s="378">
        <v>0</v>
      </c>
      <c r="P787" s="379">
        <v>76</v>
      </c>
      <c r="Q787" s="380"/>
      <c r="R787" s="376" t="s">
        <v>875</v>
      </c>
    </row>
    <row r="788" spans="1:18" ht="15" customHeight="1" x14ac:dyDescent="0.3">
      <c r="A788" s="461">
        <f ca="1">IF(ISBLANK(B788),"",IFERROR(INDIRECT("'Geotech Log'!J"&amp;MATCH(B788,'Geotech Log'!K:K,1)),""))</f>
        <v>135</v>
      </c>
      <c r="B788" s="377">
        <v>267.92</v>
      </c>
      <c r="C788" s="377" t="s">
        <v>145</v>
      </c>
      <c r="D788" s="378" t="s">
        <v>202</v>
      </c>
      <c r="E788" s="378" t="s">
        <v>27</v>
      </c>
      <c r="F788" s="378"/>
      <c r="G788" s="378" t="s">
        <v>312</v>
      </c>
      <c r="H788" s="378" t="s">
        <v>647</v>
      </c>
      <c r="I788" s="378"/>
      <c r="J788" s="378" t="s">
        <v>115</v>
      </c>
      <c r="K788" s="378" t="s">
        <v>251</v>
      </c>
      <c r="L788" s="378">
        <v>5</v>
      </c>
      <c r="M788" s="378" t="s">
        <v>15</v>
      </c>
      <c r="N788" s="378" t="s">
        <v>19</v>
      </c>
      <c r="O788" s="378">
        <v>12</v>
      </c>
      <c r="P788" s="379">
        <v>75</v>
      </c>
      <c r="Q788" s="380"/>
      <c r="R788" s="376"/>
    </row>
    <row r="789" spans="1:18" ht="15" customHeight="1" x14ac:dyDescent="0.3">
      <c r="A789" s="461">
        <f ca="1">IF(ISBLANK(B789),"",IFERROR(INDIRECT("'Geotech Log'!J"&amp;MATCH(B789,'Geotech Log'!K:K,1)),""))</f>
        <v>135</v>
      </c>
      <c r="B789" s="377">
        <v>267.93</v>
      </c>
      <c r="C789" s="377" t="s">
        <v>145</v>
      </c>
      <c r="D789" s="378" t="s">
        <v>202</v>
      </c>
      <c r="E789" s="378" t="s">
        <v>27</v>
      </c>
      <c r="F789" s="378"/>
      <c r="G789" s="378" t="s">
        <v>312</v>
      </c>
      <c r="H789" s="378" t="s">
        <v>647</v>
      </c>
      <c r="I789" s="378"/>
      <c r="J789" s="378" t="s">
        <v>115</v>
      </c>
      <c r="K789" s="378" t="s">
        <v>251</v>
      </c>
      <c r="L789" s="378">
        <v>5</v>
      </c>
      <c r="M789" s="378" t="s">
        <v>15</v>
      </c>
      <c r="N789" s="378" t="s">
        <v>19</v>
      </c>
      <c r="O789" s="378">
        <v>12</v>
      </c>
      <c r="P789" s="379">
        <v>70</v>
      </c>
      <c r="Q789" s="380"/>
      <c r="R789" s="376"/>
    </row>
    <row r="790" spans="1:18" ht="15" customHeight="1" x14ac:dyDescent="0.3">
      <c r="A790" s="461">
        <f ca="1">IF(ISBLANK(B790),"",IFERROR(INDIRECT("'Geotech Log'!J"&amp;MATCH(B790,'Geotech Log'!K:K,1)),""))</f>
        <v>136</v>
      </c>
      <c r="B790" s="377">
        <v>268.24</v>
      </c>
      <c r="C790" s="377" t="s">
        <v>145</v>
      </c>
      <c r="D790" s="378" t="s">
        <v>202</v>
      </c>
      <c r="E790" s="378" t="s">
        <v>27</v>
      </c>
      <c r="F790" s="378"/>
      <c r="G790" s="378" t="s">
        <v>312</v>
      </c>
      <c r="H790" s="378" t="s">
        <v>647</v>
      </c>
      <c r="I790" s="378"/>
      <c r="J790" s="378" t="s">
        <v>243</v>
      </c>
      <c r="K790" s="378" t="s">
        <v>251</v>
      </c>
      <c r="L790" s="378">
        <v>7</v>
      </c>
      <c r="M790" s="378" t="s">
        <v>14</v>
      </c>
      <c r="N790" s="378" t="s">
        <v>19</v>
      </c>
      <c r="O790" s="378">
        <v>6</v>
      </c>
      <c r="P790" s="379">
        <v>66</v>
      </c>
      <c r="Q790" s="380"/>
      <c r="R790" s="376"/>
    </row>
    <row r="791" spans="1:18" ht="15" customHeight="1" x14ac:dyDescent="0.3">
      <c r="A791" s="461">
        <f ca="1">IF(ISBLANK(B791),"",IFERROR(INDIRECT("'Geotech Log'!J"&amp;MATCH(B791,'Geotech Log'!K:K,1)),""))</f>
        <v>136</v>
      </c>
      <c r="B791" s="377">
        <v>268.35000000000002</v>
      </c>
      <c r="C791" s="377" t="s">
        <v>145</v>
      </c>
      <c r="D791" s="378" t="s">
        <v>202</v>
      </c>
      <c r="E791" s="378" t="s">
        <v>27</v>
      </c>
      <c r="F791" s="378"/>
      <c r="G791" s="378" t="s">
        <v>312</v>
      </c>
      <c r="H791" s="378" t="s">
        <v>647</v>
      </c>
      <c r="I791" s="378"/>
      <c r="J791" s="378" t="s">
        <v>243</v>
      </c>
      <c r="K791" s="378" t="s">
        <v>251</v>
      </c>
      <c r="L791" s="378">
        <v>7</v>
      </c>
      <c r="M791" s="378" t="s">
        <v>14</v>
      </c>
      <c r="N791" s="378" t="s">
        <v>19</v>
      </c>
      <c r="O791" s="378">
        <v>6</v>
      </c>
      <c r="P791" s="379">
        <v>65</v>
      </c>
      <c r="Q791" s="380"/>
      <c r="R791" s="376"/>
    </row>
    <row r="792" spans="1:18" ht="15" customHeight="1" x14ac:dyDescent="0.3">
      <c r="A792" s="461">
        <f ca="1">IF(ISBLANK(B792),"",IFERROR(INDIRECT("'Geotech Log'!J"&amp;MATCH(B792,'Geotech Log'!K:K,1)),""))</f>
        <v>136</v>
      </c>
      <c r="B792" s="377">
        <v>268.37</v>
      </c>
      <c r="C792" s="377" t="s">
        <v>145</v>
      </c>
      <c r="D792" s="378" t="s">
        <v>202</v>
      </c>
      <c r="E792" s="378" t="s">
        <v>27</v>
      </c>
      <c r="F792" s="378"/>
      <c r="G792" s="378" t="s">
        <v>312</v>
      </c>
      <c r="H792" s="378" t="s">
        <v>647</v>
      </c>
      <c r="I792" s="378"/>
      <c r="J792" s="378" t="s">
        <v>243</v>
      </c>
      <c r="K792" s="378" t="s">
        <v>251</v>
      </c>
      <c r="L792" s="378">
        <v>7</v>
      </c>
      <c r="M792" s="378" t="s">
        <v>14</v>
      </c>
      <c r="N792" s="378" t="s">
        <v>19</v>
      </c>
      <c r="O792" s="378">
        <v>6</v>
      </c>
      <c r="P792" s="379">
        <v>59</v>
      </c>
      <c r="Q792" s="380"/>
      <c r="R792" s="376"/>
    </row>
    <row r="793" spans="1:18" ht="15" customHeight="1" x14ac:dyDescent="0.3">
      <c r="A793" s="461">
        <f ca="1">IF(ISBLANK(B793),"",IFERROR(INDIRECT("'Geotech Log'!J"&amp;MATCH(B793,'Geotech Log'!K:K,1)),""))</f>
        <v>136</v>
      </c>
      <c r="B793" s="377">
        <v>268.41000000000003</v>
      </c>
      <c r="C793" s="377" t="s">
        <v>195</v>
      </c>
      <c r="D793" s="378" t="s">
        <v>203</v>
      </c>
      <c r="E793" s="378" t="s">
        <v>27</v>
      </c>
      <c r="F793" s="378" t="s">
        <v>267</v>
      </c>
      <c r="G793" s="378" t="s">
        <v>310</v>
      </c>
      <c r="H793" s="378" t="s">
        <v>650</v>
      </c>
      <c r="I793" s="378">
        <v>130</v>
      </c>
      <c r="J793" s="378" t="s">
        <v>243</v>
      </c>
      <c r="K793" s="378" t="s">
        <v>252</v>
      </c>
      <c r="L793" s="378">
        <v>9</v>
      </c>
      <c r="M793" s="378" t="s">
        <v>14</v>
      </c>
      <c r="N793" s="378" t="s">
        <v>19</v>
      </c>
      <c r="O793" s="378">
        <v>0</v>
      </c>
      <c r="P793" s="379">
        <v>55</v>
      </c>
      <c r="Q793" s="380"/>
      <c r="R793" s="376" t="s">
        <v>812</v>
      </c>
    </row>
    <row r="794" spans="1:18" ht="15" customHeight="1" x14ac:dyDescent="0.3">
      <c r="A794" s="461">
        <f ca="1">IF(ISBLANK(B794),"",IFERROR(INDIRECT("'Geotech Log'!J"&amp;MATCH(B794,'Geotech Log'!K:K,1)),""))</f>
        <v>136</v>
      </c>
      <c r="B794" s="377">
        <v>268.77999999999997</v>
      </c>
      <c r="C794" s="377" t="s">
        <v>145</v>
      </c>
      <c r="D794" s="378" t="s">
        <v>202</v>
      </c>
      <c r="E794" s="378" t="s">
        <v>27</v>
      </c>
      <c r="F794" s="378"/>
      <c r="G794" s="378" t="s">
        <v>312</v>
      </c>
      <c r="H794" s="378" t="s">
        <v>647</v>
      </c>
      <c r="I794" s="378"/>
      <c r="J794" s="378" t="s">
        <v>243</v>
      </c>
      <c r="K794" s="378" t="s">
        <v>251</v>
      </c>
      <c r="L794" s="378">
        <v>7</v>
      </c>
      <c r="M794" s="378" t="s">
        <v>14</v>
      </c>
      <c r="N794" s="378" t="s">
        <v>19</v>
      </c>
      <c r="O794" s="378">
        <v>6</v>
      </c>
      <c r="P794" s="379">
        <v>65</v>
      </c>
      <c r="Q794" s="380"/>
      <c r="R794" s="376"/>
    </row>
    <row r="795" spans="1:18" ht="15" customHeight="1" x14ac:dyDescent="0.3">
      <c r="A795" s="461">
        <f ca="1">IF(ISBLANK(B795),"",IFERROR(INDIRECT("'Geotech Log'!J"&amp;MATCH(B795,'Geotech Log'!K:K,1)),""))</f>
        <v>136</v>
      </c>
      <c r="B795" s="377">
        <v>268.85000000000002</v>
      </c>
      <c r="C795" s="377" t="s">
        <v>145</v>
      </c>
      <c r="D795" s="378" t="s">
        <v>202</v>
      </c>
      <c r="E795" s="378" t="s">
        <v>27</v>
      </c>
      <c r="F795" s="378"/>
      <c r="G795" s="378" t="s">
        <v>312</v>
      </c>
      <c r="H795" s="378" t="s">
        <v>647</v>
      </c>
      <c r="I795" s="378"/>
      <c r="J795" s="378" t="s">
        <v>243</v>
      </c>
      <c r="K795" s="378" t="s">
        <v>251</v>
      </c>
      <c r="L795" s="378">
        <v>7</v>
      </c>
      <c r="M795" s="378" t="s">
        <v>14</v>
      </c>
      <c r="N795" s="378" t="s">
        <v>19</v>
      </c>
      <c r="O795" s="378">
        <v>6</v>
      </c>
      <c r="P795" s="379">
        <v>54</v>
      </c>
      <c r="Q795" s="380"/>
      <c r="R795" s="376"/>
    </row>
    <row r="796" spans="1:18" ht="15" customHeight="1" x14ac:dyDescent="0.3">
      <c r="A796" s="461">
        <f ca="1">IF(ISBLANK(B796),"",IFERROR(INDIRECT("'Geotech Log'!J"&amp;MATCH(B796,'Geotech Log'!K:K,1)),""))</f>
        <v>136</v>
      </c>
      <c r="B796" s="377">
        <v>268.92</v>
      </c>
      <c r="C796" s="377" t="s">
        <v>145</v>
      </c>
      <c r="D796" s="378" t="s">
        <v>202</v>
      </c>
      <c r="E796" s="378" t="s">
        <v>27</v>
      </c>
      <c r="F796" s="378"/>
      <c r="G796" s="378" t="s">
        <v>312</v>
      </c>
      <c r="H796" s="378" t="s">
        <v>647</v>
      </c>
      <c r="I796" s="378"/>
      <c r="J796" s="378" t="s">
        <v>243</v>
      </c>
      <c r="K796" s="378" t="s">
        <v>251</v>
      </c>
      <c r="L796" s="378">
        <v>7</v>
      </c>
      <c r="M796" s="378" t="s">
        <v>14</v>
      </c>
      <c r="N796" s="378" t="s">
        <v>19</v>
      </c>
      <c r="O796" s="378">
        <v>6</v>
      </c>
      <c r="P796" s="379">
        <v>46</v>
      </c>
      <c r="Q796" s="380"/>
      <c r="R796" s="376"/>
    </row>
    <row r="797" spans="1:18" ht="15" customHeight="1" x14ac:dyDescent="0.3">
      <c r="A797" s="461">
        <f ca="1">IF(ISBLANK(B797),"",IFERROR(INDIRECT("'Geotech Log'!J"&amp;MATCH(B797,'Geotech Log'!K:K,1)),""))</f>
        <v>136</v>
      </c>
      <c r="B797" s="377">
        <v>268.94</v>
      </c>
      <c r="C797" s="377" t="s">
        <v>195</v>
      </c>
      <c r="D797" s="378" t="s">
        <v>203</v>
      </c>
      <c r="E797" s="378" t="s">
        <v>27</v>
      </c>
      <c r="F797" s="378" t="s">
        <v>267</v>
      </c>
      <c r="G797" s="378" t="s">
        <v>310</v>
      </c>
      <c r="H797" s="378" t="s">
        <v>650</v>
      </c>
      <c r="I797" s="378">
        <v>100</v>
      </c>
      <c r="J797" s="378" t="s">
        <v>243</v>
      </c>
      <c r="K797" s="378" t="s">
        <v>252</v>
      </c>
      <c r="L797" s="378">
        <v>9</v>
      </c>
      <c r="M797" s="378" t="s">
        <v>14</v>
      </c>
      <c r="N797" s="378" t="s">
        <v>19</v>
      </c>
      <c r="O797" s="378">
        <v>0</v>
      </c>
      <c r="P797" s="379">
        <v>69</v>
      </c>
      <c r="Q797" s="380"/>
      <c r="R797" s="376" t="s">
        <v>812</v>
      </c>
    </row>
    <row r="798" spans="1:18" ht="15" customHeight="1" x14ac:dyDescent="0.3">
      <c r="A798" s="461">
        <f ca="1">IF(ISBLANK(B798),"",IFERROR(INDIRECT("'Geotech Log'!J"&amp;MATCH(B798,'Geotech Log'!K:K,1)),""))</f>
        <v>136</v>
      </c>
      <c r="B798" s="377">
        <v>269.10000000000002</v>
      </c>
      <c r="C798" s="377" t="s">
        <v>145</v>
      </c>
      <c r="D798" s="378" t="s">
        <v>202</v>
      </c>
      <c r="E798" s="378" t="s">
        <v>27</v>
      </c>
      <c r="F798" s="378"/>
      <c r="G798" s="378" t="s">
        <v>312</v>
      </c>
      <c r="H798" s="378" t="s">
        <v>647</v>
      </c>
      <c r="I798" s="378"/>
      <c r="J798" s="378" t="s">
        <v>243</v>
      </c>
      <c r="K798" s="378" t="s">
        <v>251</v>
      </c>
      <c r="L798" s="378">
        <v>7</v>
      </c>
      <c r="M798" s="378" t="s">
        <v>14</v>
      </c>
      <c r="N798" s="378" t="s">
        <v>19</v>
      </c>
      <c r="O798" s="378">
        <v>6</v>
      </c>
      <c r="P798" s="379">
        <v>65</v>
      </c>
      <c r="Q798" s="380"/>
      <c r="R798" s="376"/>
    </row>
    <row r="799" spans="1:18" ht="15" customHeight="1" x14ac:dyDescent="0.3">
      <c r="A799" s="461">
        <f ca="1">IF(ISBLANK(B799),"",IFERROR(INDIRECT("'Geotech Log'!J"&amp;MATCH(B799,'Geotech Log'!K:K,1)),""))</f>
        <v>136</v>
      </c>
      <c r="B799" s="377">
        <v>269.18</v>
      </c>
      <c r="C799" s="377" t="s">
        <v>195</v>
      </c>
      <c r="D799" s="378" t="s">
        <v>203</v>
      </c>
      <c r="E799" s="378" t="s">
        <v>27</v>
      </c>
      <c r="F799" s="378" t="s">
        <v>267</v>
      </c>
      <c r="G799" s="378" t="s">
        <v>310</v>
      </c>
      <c r="H799" s="378" t="s">
        <v>650</v>
      </c>
      <c r="I799" s="378">
        <v>50</v>
      </c>
      <c r="J799" s="378" t="s">
        <v>243</v>
      </c>
      <c r="K799" s="378" t="s">
        <v>252</v>
      </c>
      <c r="L799" s="378">
        <v>9</v>
      </c>
      <c r="M799" s="378" t="s">
        <v>14</v>
      </c>
      <c r="N799" s="378" t="s">
        <v>19</v>
      </c>
      <c r="O799" s="378">
        <v>0</v>
      </c>
      <c r="P799" s="379">
        <v>71</v>
      </c>
      <c r="Q799" s="380"/>
      <c r="R799" s="376" t="s">
        <v>812</v>
      </c>
    </row>
    <row r="800" spans="1:18" ht="15" customHeight="1" x14ac:dyDescent="0.3">
      <c r="A800" s="461">
        <f ca="1">IF(ISBLANK(B800),"",IFERROR(INDIRECT("'Geotech Log'!J"&amp;MATCH(B800,'Geotech Log'!K:K,1)),""))</f>
        <v>136</v>
      </c>
      <c r="B800" s="377">
        <v>269.45</v>
      </c>
      <c r="C800" s="377" t="s">
        <v>145</v>
      </c>
      <c r="D800" s="378" t="s">
        <v>202</v>
      </c>
      <c r="E800" s="378" t="s">
        <v>27</v>
      </c>
      <c r="F800" s="378"/>
      <c r="G800" s="378" t="s">
        <v>312</v>
      </c>
      <c r="H800" s="378" t="s">
        <v>647</v>
      </c>
      <c r="I800" s="378"/>
      <c r="J800" s="378" t="s">
        <v>243</v>
      </c>
      <c r="K800" s="378" t="s">
        <v>251</v>
      </c>
      <c r="L800" s="378">
        <v>7</v>
      </c>
      <c r="M800" s="378" t="s">
        <v>14</v>
      </c>
      <c r="N800" s="378" t="s">
        <v>19</v>
      </c>
      <c r="O800" s="378">
        <v>6</v>
      </c>
      <c r="P800" s="379">
        <v>81</v>
      </c>
      <c r="Q800" s="380"/>
      <c r="R800" s="376"/>
    </row>
    <row r="801" spans="1:18" ht="15" customHeight="1" x14ac:dyDescent="0.3">
      <c r="A801" s="461">
        <f ca="1">IF(ISBLANK(B801),"",IFERROR(INDIRECT("'Geotech Log'!J"&amp;MATCH(B801,'Geotech Log'!K:K,1)),""))</f>
        <v>136</v>
      </c>
      <c r="B801" s="377">
        <v>269.48</v>
      </c>
      <c r="C801" s="377" t="s">
        <v>195</v>
      </c>
      <c r="D801" s="378" t="s">
        <v>203</v>
      </c>
      <c r="E801" s="378" t="s">
        <v>27</v>
      </c>
      <c r="F801" s="378" t="s">
        <v>267</v>
      </c>
      <c r="G801" s="378" t="s">
        <v>310</v>
      </c>
      <c r="H801" s="378" t="s">
        <v>650</v>
      </c>
      <c r="I801" s="378">
        <v>170</v>
      </c>
      <c r="J801" s="378" t="s">
        <v>243</v>
      </c>
      <c r="K801" s="378" t="s">
        <v>252</v>
      </c>
      <c r="L801" s="378">
        <v>9</v>
      </c>
      <c r="M801" s="378" t="s">
        <v>14</v>
      </c>
      <c r="N801" s="378" t="s">
        <v>19</v>
      </c>
      <c r="O801" s="378">
        <v>0</v>
      </c>
      <c r="P801" s="379">
        <v>65</v>
      </c>
      <c r="Q801" s="380"/>
      <c r="R801" s="376" t="s">
        <v>812</v>
      </c>
    </row>
    <row r="802" spans="1:18" ht="15" customHeight="1" x14ac:dyDescent="0.3">
      <c r="A802" s="461">
        <f ca="1">IF(ISBLANK(B802),"",IFERROR(INDIRECT("'Geotech Log'!J"&amp;MATCH(B802,'Geotech Log'!K:K,1)),""))</f>
        <v>137</v>
      </c>
      <c r="B802" s="377">
        <v>271</v>
      </c>
      <c r="C802" s="377" t="s">
        <v>195</v>
      </c>
      <c r="D802" s="378" t="s">
        <v>203</v>
      </c>
      <c r="E802" s="378" t="s">
        <v>27</v>
      </c>
      <c r="F802" s="378" t="s">
        <v>267</v>
      </c>
      <c r="G802" s="378" t="s">
        <v>310</v>
      </c>
      <c r="H802" s="378" t="s">
        <v>650</v>
      </c>
      <c r="I802" s="378">
        <v>90</v>
      </c>
      <c r="J802" s="378" t="s">
        <v>243</v>
      </c>
      <c r="K802" s="378" t="s">
        <v>252</v>
      </c>
      <c r="L802" s="378">
        <v>9</v>
      </c>
      <c r="M802" s="378" t="s">
        <v>15</v>
      </c>
      <c r="N802" s="378" t="s">
        <v>19</v>
      </c>
      <c r="O802" s="378">
        <v>0</v>
      </c>
      <c r="P802" s="379">
        <v>80</v>
      </c>
      <c r="Q802" s="380"/>
      <c r="R802" s="376" t="s">
        <v>880</v>
      </c>
    </row>
    <row r="803" spans="1:18" ht="15" customHeight="1" x14ac:dyDescent="0.3">
      <c r="A803" s="461">
        <f ca="1">IF(ISBLANK(B803),"",IFERROR(INDIRECT("'Geotech Log'!J"&amp;MATCH(B803,'Geotech Log'!K:K,1)),""))</f>
        <v>137</v>
      </c>
      <c r="B803" s="377">
        <v>271.25</v>
      </c>
      <c r="C803" s="377" t="s">
        <v>145</v>
      </c>
      <c r="D803" s="378" t="s">
        <v>202</v>
      </c>
      <c r="E803" s="378" t="s">
        <v>27</v>
      </c>
      <c r="F803" s="378"/>
      <c r="G803" s="378" t="s">
        <v>312</v>
      </c>
      <c r="H803" s="378" t="s">
        <v>647</v>
      </c>
      <c r="I803" s="378"/>
      <c r="J803" s="378" t="s">
        <v>115</v>
      </c>
      <c r="K803" s="378" t="s">
        <v>252</v>
      </c>
      <c r="L803" s="378">
        <v>9</v>
      </c>
      <c r="M803" s="378" t="s">
        <v>15</v>
      </c>
      <c r="N803" s="378" t="s">
        <v>19</v>
      </c>
      <c r="O803" s="378">
        <v>12</v>
      </c>
      <c r="P803" s="379">
        <v>73</v>
      </c>
      <c r="Q803" s="380"/>
      <c r="R803" s="376"/>
    </row>
    <row r="804" spans="1:18" ht="15" customHeight="1" x14ac:dyDescent="0.3">
      <c r="A804" s="461">
        <f ca="1">IF(ISBLANK(B804),"",IFERROR(INDIRECT("'Geotech Log'!J"&amp;MATCH(B804,'Geotech Log'!K:K,1)),""))</f>
        <v>137</v>
      </c>
      <c r="B804" s="377">
        <v>271.52999999999997</v>
      </c>
      <c r="C804" s="377" t="s">
        <v>145</v>
      </c>
      <c r="D804" s="378" t="s">
        <v>202</v>
      </c>
      <c r="E804" s="378" t="s">
        <v>27</v>
      </c>
      <c r="F804" s="378"/>
      <c r="G804" s="378" t="s">
        <v>312</v>
      </c>
      <c r="H804" s="378" t="s">
        <v>647</v>
      </c>
      <c r="I804" s="378"/>
      <c r="J804" s="378" t="s">
        <v>115</v>
      </c>
      <c r="K804" s="378" t="s">
        <v>251</v>
      </c>
      <c r="L804" s="378">
        <v>5</v>
      </c>
      <c r="M804" s="378" t="s">
        <v>15</v>
      </c>
      <c r="N804" s="378" t="s">
        <v>19</v>
      </c>
      <c r="O804" s="378">
        <v>12</v>
      </c>
      <c r="P804" s="379">
        <v>68</v>
      </c>
      <c r="Q804" s="380"/>
      <c r="R804" s="376"/>
    </row>
    <row r="805" spans="1:18" ht="15" customHeight="1" x14ac:dyDescent="0.3">
      <c r="A805" s="461">
        <f ca="1">IF(ISBLANK(B805),"",IFERROR(INDIRECT("'Geotech Log'!J"&amp;MATCH(B805,'Geotech Log'!K:K,1)),""))</f>
        <v>137</v>
      </c>
      <c r="B805" s="377">
        <v>271.62</v>
      </c>
      <c r="C805" s="377" t="s">
        <v>195</v>
      </c>
      <c r="D805" s="378" t="s">
        <v>203</v>
      </c>
      <c r="E805" s="378" t="s">
        <v>27</v>
      </c>
      <c r="F805" s="378" t="s">
        <v>267</v>
      </c>
      <c r="G805" s="378" t="s">
        <v>310</v>
      </c>
      <c r="H805" s="378" t="s">
        <v>650</v>
      </c>
      <c r="I805" s="378">
        <v>90</v>
      </c>
      <c r="J805" s="378" t="s">
        <v>243</v>
      </c>
      <c r="K805" s="378" t="s">
        <v>252</v>
      </c>
      <c r="L805" s="378">
        <v>9</v>
      </c>
      <c r="M805" s="378" t="s">
        <v>15</v>
      </c>
      <c r="N805" s="378" t="s">
        <v>19</v>
      </c>
      <c r="O805" s="378">
        <v>0</v>
      </c>
      <c r="P805" s="379">
        <v>62</v>
      </c>
      <c r="Q805" s="380"/>
      <c r="R805" s="376" t="s">
        <v>812</v>
      </c>
    </row>
    <row r="806" spans="1:18" ht="15" customHeight="1" x14ac:dyDescent="0.3">
      <c r="A806" s="461">
        <f ca="1">IF(ISBLANK(B806),"",IFERROR(INDIRECT("'Geotech Log'!J"&amp;MATCH(B806,'Geotech Log'!K:K,1)),""))</f>
        <v>137</v>
      </c>
      <c r="B806" s="377">
        <v>271.77</v>
      </c>
      <c r="C806" s="377" t="s">
        <v>195</v>
      </c>
      <c r="D806" s="378" t="s">
        <v>203</v>
      </c>
      <c r="E806" s="378" t="s">
        <v>27</v>
      </c>
      <c r="F806" s="378" t="s">
        <v>267</v>
      </c>
      <c r="G806" s="378" t="s">
        <v>310</v>
      </c>
      <c r="H806" s="378" t="s">
        <v>650</v>
      </c>
      <c r="I806" s="378">
        <v>100</v>
      </c>
      <c r="J806" s="378" t="s">
        <v>243</v>
      </c>
      <c r="K806" s="378" t="s">
        <v>252</v>
      </c>
      <c r="L806" s="378">
        <v>9</v>
      </c>
      <c r="M806" s="378" t="s">
        <v>15</v>
      </c>
      <c r="N806" s="378" t="s">
        <v>19</v>
      </c>
      <c r="O806" s="378">
        <v>0</v>
      </c>
      <c r="P806" s="379">
        <v>56</v>
      </c>
      <c r="Q806" s="380"/>
      <c r="R806" s="376" t="s">
        <v>881</v>
      </c>
    </row>
    <row r="807" spans="1:18" ht="15" customHeight="1" x14ac:dyDescent="0.3">
      <c r="A807" s="461">
        <f ca="1">IF(ISBLANK(B807),"",IFERROR(INDIRECT("'Geotech Log'!J"&amp;MATCH(B807,'Geotech Log'!K:K,1)),""))</f>
        <v>137</v>
      </c>
      <c r="B807" s="377">
        <v>271.92</v>
      </c>
      <c r="C807" s="377" t="s">
        <v>195</v>
      </c>
      <c r="D807" s="378" t="s">
        <v>203</v>
      </c>
      <c r="E807" s="378" t="s">
        <v>27</v>
      </c>
      <c r="F807" s="378" t="s">
        <v>267</v>
      </c>
      <c r="G807" s="378" t="s">
        <v>310</v>
      </c>
      <c r="H807" s="378" t="s">
        <v>650</v>
      </c>
      <c r="I807" s="378">
        <v>60</v>
      </c>
      <c r="J807" s="378" t="s">
        <v>243</v>
      </c>
      <c r="K807" s="378" t="s">
        <v>252</v>
      </c>
      <c r="L807" s="378">
        <v>9</v>
      </c>
      <c r="M807" s="378" t="s">
        <v>15</v>
      </c>
      <c r="N807" s="378" t="s">
        <v>19</v>
      </c>
      <c r="O807" s="378">
        <v>0</v>
      </c>
      <c r="P807" s="379">
        <v>70</v>
      </c>
      <c r="Q807" s="380"/>
      <c r="R807" s="376" t="s">
        <v>882</v>
      </c>
    </row>
    <row r="808" spans="1:18" ht="15" customHeight="1" x14ac:dyDescent="0.3">
      <c r="A808" s="461">
        <f ca="1">IF(ISBLANK(B808),"",IFERROR(INDIRECT("'Geotech Log'!J"&amp;MATCH(B808,'Geotech Log'!K:K,1)),""))</f>
        <v>137</v>
      </c>
      <c r="B808" s="377">
        <v>272.02999999999997</v>
      </c>
      <c r="C808" s="377" t="s">
        <v>145</v>
      </c>
      <c r="D808" s="378" t="s">
        <v>202</v>
      </c>
      <c r="E808" s="378" t="s">
        <v>27</v>
      </c>
      <c r="F808" s="378"/>
      <c r="G808" s="378" t="s">
        <v>312</v>
      </c>
      <c r="H808" s="378" t="s">
        <v>647</v>
      </c>
      <c r="I808" s="378"/>
      <c r="J808" s="378" t="s">
        <v>115</v>
      </c>
      <c r="K808" s="378" t="s">
        <v>251</v>
      </c>
      <c r="L808" s="378">
        <v>5</v>
      </c>
      <c r="M808" s="378" t="s">
        <v>15</v>
      </c>
      <c r="N808" s="378" t="s">
        <v>19</v>
      </c>
      <c r="O808" s="378">
        <v>12</v>
      </c>
      <c r="P808" s="379">
        <v>67</v>
      </c>
      <c r="Q808" s="380"/>
      <c r="R808" s="376"/>
    </row>
    <row r="809" spans="1:18" ht="15" customHeight="1" x14ac:dyDescent="0.3">
      <c r="A809" s="461">
        <f ca="1">IF(ISBLANK(B809),"",IFERROR(INDIRECT("'Geotech Log'!J"&amp;MATCH(B809,'Geotech Log'!K:K,1)),""))</f>
        <v>137</v>
      </c>
      <c r="B809" s="377">
        <v>272.08</v>
      </c>
      <c r="C809" s="377" t="s">
        <v>145</v>
      </c>
      <c r="D809" s="378" t="s">
        <v>202</v>
      </c>
      <c r="E809" s="378" t="s">
        <v>27</v>
      </c>
      <c r="F809" s="378"/>
      <c r="G809" s="378" t="s">
        <v>312</v>
      </c>
      <c r="H809" s="378" t="s">
        <v>647</v>
      </c>
      <c r="I809" s="378"/>
      <c r="J809" s="378" t="s">
        <v>243</v>
      </c>
      <c r="K809" s="378" t="s">
        <v>251</v>
      </c>
      <c r="L809" s="378">
        <v>5</v>
      </c>
      <c r="M809" s="378" t="s">
        <v>15</v>
      </c>
      <c r="N809" s="378" t="s">
        <v>19</v>
      </c>
      <c r="O809" s="378">
        <v>12</v>
      </c>
      <c r="P809" s="379">
        <v>65</v>
      </c>
      <c r="Q809" s="380"/>
      <c r="R809" s="376"/>
    </row>
    <row r="810" spans="1:18" ht="15" customHeight="1" x14ac:dyDescent="0.3">
      <c r="A810" s="461">
        <f ca="1">IF(ISBLANK(B810),"",IFERROR(INDIRECT("'Geotech Log'!J"&amp;MATCH(B810,'Geotech Log'!K:K,1)),""))</f>
        <v>137</v>
      </c>
      <c r="B810" s="377">
        <v>272.27999999999997</v>
      </c>
      <c r="C810" s="377" t="s">
        <v>145</v>
      </c>
      <c r="D810" s="378" t="s">
        <v>202</v>
      </c>
      <c r="E810" s="378" t="s">
        <v>27</v>
      </c>
      <c r="F810" s="378"/>
      <c r="G810" s="378" t="s">
        <v>312</v>
      </c>
      <c r="H810" s="378" t="s">
        <v>647</v>
      </c>
      <c r="I810" s="378"/>
      <c r="J810" s="378" t="s">
        <v>115</v>
      </c>
      <c r="K810" s="378" t="s">
        <v>251</v>
      </c>
      <c r="L810" s="378">
        <v>5</v>
      </c>
      <c r="M810" s="378" t="s">
        <v>15</v>
      </c>
      <c r="N810" s="378" t="s">
        <v>19</v>
      </c>
      <c r="O810" s="378">
        <v>12</v>
      </c>
      <c r="P810" s="379">
        <v>77</v>
      </c>
      <c r="Q810" s="380"/>
      <c r="R810" s="376"/>
    </row>
    <row r="811" spans="1:18" ht="15" customHeight="1" x14ac:dyDescent="0.3">
      <c r="A811" s="461">
        <f ca="1">IF(ISBLANK(B811),"",IFERROR(INDIRECT("'Geotech Log'!J"&amp;MATCH(B811,'Geotech Log'!K:K,1)),""))</f>
        <v>137</v>
      </c>
      <c r="B811" s="377">
        <v>272.31</v>
      </c>
      <c r="C811" s="377" t="s">
        <v>145</v>
      </c>
      <c r="D811" s="378" t="s">
        <v>202</v>
      </c>
      <c r="E811" s="378" t="s">
        <v>27</v>
      </c>
      <c r="F811" s="378"/>
      <c r="G811" s="378" t="s">
        <v>312</v>
      </c>
      <c r="H811" s="378" t="s">
        <v>647</v>
      </c>
      <c r="I811" s="378"/>
      <c r="J811" s="378" t="s">
        <v>115</v>
      </c>
      <c r="K811" s="378" t="s">
        <v>251</v>
      </c>
      <c r="L811" s="378">
        <v>5</v>
      </c>
      <c r="M811" s="378" t="s">
        <v>15</v>
      </c>
      <c r="N811" s="378" t="s">
        <v>19</v>
      </c>
      <c r="O811" s="378">
        <v>12</v>
      </c>
      <c r="P811" s="379">
        <v>81</v>
      </c>
      <c r="Q811" s="380"/>
      <c r="R811" s="376"/>
    </row>
    <row r="812" spans="1:18" ht="15" customHeight="1" x14ac:dyDescent="0.3">
      <c r="A812" s="461">
        <f ca="1">IF(ISBLANK(B812),"",IFERROR(INDIRECT("'Geotech Log'!J"&amp;MATCH(B812,'Geotech Log'!K:K,1)),""))</f>
        <v>137</v>
      </c>
      <c r="B812" s="377">
        <v>272.41000000000003</v>
      </c>
      <c r="C812" s="377" t="s">
        <v>145</v>
      </c>
      <c r="D812" s="378" t="s">
        <v>202</v>
      </c>
      <c r="E812" s="378" t="s">
        <v>27</v>
      </c>
      <c r="F812" s="378"/>
      <c r="G812" s="378" t="s">
        <v>312</v>
      </c>
      <c r="H812" s="378" t="s">
        <v>647</v>
      </c>
      <c r="I812" s="378"/>
      <c r="J812" s="378" t="s">
        <v>243</v>
      </c>
      <c r="K812" s="378" t="s">
        <v>251</v>
      </c>
      <c r="L812" s="378">
        <v>7</v>
      </c>
      <c r="M812" s="378" t="s">
        <v>15</v>
      </c>
      <c r="N812" s="378" t="s">
        <v>19</v>
      </c>
      <c r="O812" s="378">
        <v>12</v>
      </c>
      <c r="P812" s="379">
        <v>48</v>
      </c>
      <c r="Q812" s="380"/>
      <c r="R812" s="376"/>
    </row>
    <row r="813" spans="1:18" ht="15" customHeight="1" x14ac:dyDescent="0.3">
      <c r="A813" s="461">
        <f ca="1">IF(ISBLANK(B813),"",IFERROR(INDIRECT("'Geotech Log'!J"&amp;MATCH(B813,'Geotech Log'!K:K,1)),""))</f>
        <v>137</v>
      </c>
      <c r="B813" s="377">
        <v>272.52999999999997</v>
      </c>
      <c r="C813" s="377" t="s">
        <v>145</v>
      </c>
      <c r="D813" s="378" t="s">
        <v>202</v>
      </c>
      <c r="E813" s="378" t="s">
        <v>27</v>
      </c>
      <c r="F813" s="378"/>
      <c r="G813" s="378" t="s">
        <v>312</v>
      </c>
      <c r="H813" s="378" t="s">
        <v>647</v>
      </c>
      <c r="I813" s="378"/>
      <c r="J813" s="378" t="s">
        <v>115</v>
      </c>
      <c r="K813" s="378" t="s">
        <v>251</v>
      </c>
      <c r="L813" s="378">
        <v>7</v>
      </c>
      <c r="M813" s="378" t="s">
        <v>15</v>
      </c>
      <c r="N813" s="378" t="s">
        <v>19</v>
      </c>
      <c r="O813" s="378">
        <v>12</v>
      </c>
      <c r="P813" s="379">
        <v>79</v>
      </c>
      <c r="Q813" s="380"/>
      <c r="R813" s="376"/>
    </row>
    <row r="814" spans="1:18" ht="15" customHeight="1" x14ac:dyDescent="0.3">
      <c r="A814" s="461">
        <f ca="1">IF(ISBLANK(B814),"",IFERROR(INDIRECT("'Geotech Log'!J"&amp;MATCH(B814,'Geotech Log'!K:K,1)),""))</f>
        <v>137</v>
      </c>
      <c r="B814" s="377">
        <v>272.58</v>
      </c>
      <c r="C814" s="377" t="s">
        <v>145</v>
      </c>
      <c r="D814" s="378" t="s">
        <v>202</v>
      </c>
      <c r="E814" s="378" t="s">
        <v>27</v>
      </c>
      <c r="F814" s="378"/>
      <c r="G814" s="378" t="s">
        <v>312</v>
      </c>
      <c r="H814" s="378" t="s">
        <v>647</v>
      </c>
      <c r="I814" s="378"/>
      <c r="J814" s="378" t="s">
        <v>115</v>
      </c>
      <c r="K814" s="378" t="s">
        <v>252</v>
      </c>
      <c r="L814" s="378">
        <v>9</v>
      </c>
      <c r="M814" s="378" t="s">
        <v>15</v>
      </c>
      <c r="N814" s="378" t="s">
        <v>19</v>
      </c>
      <c r="O814" s="378">
        <v>12</v>
      </c>
      <c r="P814" s="379">
        <v>61</v>
      </c>
      <c r="Q814" s="380"/>
      <c r="R814" s="376"/>
    </row>
    <row r="815" spans="1:18" ht="15" customHeight="1" x14ac:dyDescent="0.3">
      <c r="A815" s="461">
        <f ca="1">IF(ISBLANK(B815),"",IFERROR(INDIRECT("'Geotech Log'!J"&amp;MATCH(B815,'Geotech Log'!K:K,1)),""))</f>
        <v>137</v>
      </c>
      <c r="B815" s="377">
        <v>272.64</v>
      </c>
      <c r="C815" s="377" t="s">
        <v>145</v>
      </c>
      <c r="D815" s="378" t="s">
        <v>202</v>
      </c>
      <c r="E815" s="378" t="s">
        <v>27</v>
      </c>
      <c r="F815" s="378"/>
      <c r="G815" s="378" t="s">
        <v>312</v>
      </c>
      <c r="H815" s="378" t="s">
        <v>647</v>
      </c>
      <c r="I815" s="378"/>
      <c r="J815" s="378" t="s">
        <v>115</v>
      </c>
      <c r="K815" s="378" t="s">
        <v>251</v>
      </c>
      <c r="L815" s="378">
        <v>7</v>
      </c>
      <c r="M815" s="378" t="s">
        <v>15</v>
      </c>
      <c r="N815" s="378" t="s">
        <v>19</v>
      </c>
      <c r="O815" s="378">
        <v>12</v>
      </c>
      <c r="P815" s="379">
        <v>75</v>
      </c>
      <c r="Q815" s="380"/>
      <c r="R815" s="376"/>
    </row>
    <row r="816" spans="1:18" ht="15" customHeight="1" x14ac:dyDescent="0.3">
      <c r="A816" s="461">
        <f ca="1">IF(ISBLANK(B816),"",IFERROR(INDIRECT("'Geotech Log'!J"&amp;MATCH(B816,'Geotech Log'!K:K,1)),""))</f>
        <v>137</v>
      </c>
      <c r="B816" s="377">
        <v>272.68</v>
      </c>
      <c r="C816" s="377" t="s">
        <v>195</v>
      </c>
      <c r="D816" s="378" t="s">
        <v>203</v>
      </c>
      <c r="E816" s="378" t="s">
        <v>27</v>
      </c>
      <c r="F816" s="378" t="s">
        <v>267</v>
      </c>
      <c r="G816" s="378" t="s">
        <v>310</v>
      </c>
      <c r="H816" s="378" t="s">
        <v>650</v>
      </c>
      <c r="I816" s="378">
        <v>180</v>
      </c>
      <c r="J816" s="378" t="s">
        <v>243</v>
      </c>
      <c r="K816" s="378" t="s">
        <v>252</v>
      </c>
      <c r="L816" s="378">
        <v>9</v>
      </c>
      <c r="M816" s="378" t="s">
        <v>15</v>
      </c>
      <c r="N816" s="378" t="s">
        <v>19</v>
      </c>
      <c r="O816" s="378">
        <v>0</v>
      </c>
      <c r="P816" s="379">
        <v>76</v>
      </c>
      <c r="Q816" s="380"/>
      <c r="R816" s="376" t="s">
        <v>883</v>
      </c>
    </row>
    <row r="817" spans="1:18" ht="15" customHeight="1" x14ac:dyDescent="0.3">
      <c r="A817" s="461">
        <f ca="1">IF(ISBLANK(B817),"",IFERROR(INDIRECT("'Geotech Log'!J"&amp;MATCH(B817,'Geotech Log'!K:K,1)),""))</f>
        <v>137</v>
      </c>
      <c r="B817" s="377">
        <v>272.89999999999998</v>
      </c>
      <c r="C817" s="377" t="s">
        <v>145</v>
      </c>
      <c r="D817" s="378" t="s">
        <v>202</v>
      </c>
      <c r="E817" s="378" t="s">
        <v>27</v>
      </c>
      <c r="F817" s="378"/>
      <c r="G817" s="378" t="s">
        <v>312</v>
      </c>
      <c r="H817" s="378" t="s">
        <v>647</v>
      </c>
      <c r="I817" s="378"/>
      <c r="J817" s="378" t="s">
        <v>115</v>
      </c>
      <c r="K817" s="378" t="s">
        <v>251</v>
      </c>
      <c r="L817" s="378">
        <v>5</v>
      </c>
      <c r="M817" s="378" t="s">
        <v>15</v>
      </c>
      <c r="N817" s="378" t="s">
        <v>19</v>
      </c>
      <c r="O817" s="378">
        <v>12</v>
      </c>
      <c r="P817" s="379">
        <v>79</v>
      </c>
      <c r="Q817" s="380"/>
      <c r="R817" s="376"/>
    </row>
    <row r="818" spans="1:18" ht="15" customHeight="1" x14ac:dyDescent="0.3">
      <c r="A818" s="461">
        <f ca="1">IF(ISBLANK(B818),"",IFERROR(INDIRECT("'Geotech Log'!J"&amp;MATCH(B818,'Geotech Log'!K:K,1)),""))</f>
        <v>138</v>
      </c>
      <c r="B818" s="377">
        <v>274.45</v>
      </c>
      <c r="C818" s="377" t="s">
        <v>195</v>
      </c>
      <c r="D818" s="378" t="s">
        <v>203</v>
      </c>
      <c r="E818" s="378" t="s">
        <v>27</v>
      </c>
      <c r="F818" s="378" t="s">
        <v>267</v>
      </c>
      <c r="G818" s="378" t="s">
        <v>310</v>
      </c>
      <c r="H818" s="378" t="s">
        <v>650</v>
      </c>
      <c r="I818" s="378">
        <v>410</v>
      </c>
      <c r="J818" s="378" t="s">
        <v>243</v>
      </c>
      <c r="K818" s="378" t="s">
        <v>252</v>
      </c>
      <c r="L818" s="378">
        <v>9</v>
      </c>
      <c r="M818" s="378" t="s">
        <v>14</v>
      </c>
      <c r="N818" s="378" t="s">
        <v>19</v>
      </c>
      <c r="O818" s="378">
        <v>0</v>
      </c>
      <c r="P818" s="379">
        <v>64</v>
      </c>
      <c r="Q818" s="380"/>
      <c r="R818" s="376" t="s">
        <v>884</v>
      </c>
    </row>
    <row r="819" spans="1:18" ht="15" customHeight="1" x14ac:dyDescent="0.3">
      <c r="A819" s="461">
        <f ca="1">IF(ISBLANK(B819),"",IFERROR(INDIRECT("'Geotech Log'!J"&amp;MATCH(B819,'Geotech Log'!K:K,1)),""))</f>
        <v>138</v>
      </c>
      <c r="B819" s="377">
        <v>274.98</v>
      </c>
      <c r="C819" s="377" t="s">
        <v>195</v>
      </c>
      <c r="D819" s="378" t="s">
        <v>203</v>
      </c>
      <c r="E819" s="378" t="s">
        <v>27</v>
      </c>
      <c r="F819" s="378" t="s">
        <v>267</v>
      </c>
      <c r="G819" s="378" t="s">
        <v>310</v>
      </c>
      <c r="H819" s="378" t="s">
        <v>650</v>
      </c>
      <c r="I819" s="378">
        <v>70</v>
      </c>
      <c r="J819" s="378" t="s">
        <v>243</v>
      </c>
      <c r="K819" s="378" t="s">
        <v>252</v>
      </c>
      <c r="L819" s="378">
        <v>9</v>
      </c>
      <c r="M819" s="378" t="s">
        <v>14</v>
      </c>
      <c r="N819" s="378" t="s">
        <v>19</v>
      </c>
      <c r="O819" s="378">
        <v>0</v>
      </c>
      <c r="P819" s="379">
        <v>60</v>
      </c>
      <c r="Q819" s="380"/>
      <c r="R819" s="376" t="s">
        <v>812</v>
      </c>
    </row>
    <row r="820" spans="1:18" ht="15" customHeight="1" x14ac:dyDescent="0.3">
      <c r="A820" s="461">
        <f ca="1">IF(ISBLANK(B820),"",IFERROR(INDIRECT("'Geotech Log'!J"&amp;MATCH(B820,'Geotech Log'!K:K,1)),""))</f>
        <v>138</v>
      </c>
      <c r="B820" s="377">
        <v>275.08</v>
      </c>
      <c r="C820" s="377" t="s">
        <v>195</v>
      </c>
      <c r="D820" s="378" t="s">
        <v>203</v>
      </c>
      <c r="E820" s="378" t="s">
        <v>27</v>
      </c>
      <c r="F820" s="378" t="s">
        <v>267</v>
      </c>
      <c r="G820" s="378" t="s">
        <v>310</v>
      </c>
      <c r="H820" s="378" t="s">
        <v>650</v>
      </c>
      <c r="I820" s="378">
        <v>710</v>
      </c>
      <c r="J820" s="378" t="s">
        <v>243</v>
      </c>
      <c r="K820" s="378" t="s">
        <v>252</v>
      </c>
      <c r="L820" s="378">
        <v>9</v>
      </c>
      <c r="M820" s="378" t="s">
        <v>14</v>
      </c>
      <c r="N820" s="378" t="s">
        <v>19</v>
      </c>
      <c r="O820" s="378">
        <v>0</v>
      </c>
      <c r="P820" s="379">
        <v>80</v>
      </c>
      <c r="Q820" s="380"/>
      <c r="R820" s="376" t="s">
        <v>884</v>
      </c>
    </row>
    <row r="821" spans="1:18" ht="15" customHeight="1" x14ac:dyDescent="0.3">
      <c r="A821" s="461">
        <f ca="1">IF(ISBLANK(B821),"",IFERROR(INDIRECT("'Geotech Log'!J"&amp;MATCH(B821,'Geotech Log'!K:K,1)),""))</f>
        <v>138</v>
      </c>
      <c r="B821" s="377">
        <v>275.95</v>
      </c>
      <c r="C821" s="377" t="s">
        <v>145</v>
      </c>
      <c r="D821" s="378" t="s">
        <v>202</v>
      </c>
      <c r="E821" s="378" t="s">
        <v>27</v>
      </c>
      <c r="F821" s="378"/>
      <c r="G821" s="378" t="s">
        <v>312</v>
      </c>
      <c r="H821" s="378" t="s">
        <v>647</v>
      </c>
      <c r="I821" s="378"/>
      <c r="J821" s="378" t="s">
        <v>115</v>
      </c>
      <c r="K821" s="378" t="s">
        <v>252</v>
      </c>
      <c r="L821" s="378">
        <v>9</v>
      </c>
      <c r="M821" s="378" t="s">
        <v>14</v>
      </c>
      <c r="N821" s="378" t="s">
        <v>19</v>
      </c>
      <c r="O821" s="378">
        <v>6</v>
      </c>
      <c r="P821" s="379">
        <v>84</v>
      </c>
      <c r="Q821" s="380"/>
      <c r="R821" s="376"/>
    </row>
    <row r="822" spans="1:18" ht="15" customHeight="1" x14ac:dyDescent="0.3">
      <c r="A822" s="461">
        <f ca="1">IF(ISBLANK(B822),"",IFERROR(INDIRECT("'Geotech Log'!J"&amp;MATCH(B822,'Geotech Log'!K:K,1)),""))</f>
        <v>138</v>
      </c>
      <c r="B822" s="377">
        <v>276.04000000000002</v>
      </c>
      <c r="C822" s="377" t="s">
        <v>145</v>
      </c>
      <c r="D822" s="378" t="s">
        <v>202</v>
      </c>
      <c r="E822" s="378" t="s">
        <v>27</v>
      </c>
      <c r="F822" s="378"/>
      <c r="G822" s="378" t="s">
        <v>312</v>
      </c>
      <c r="H822" s="378" t="s">
        <v>647</v>
      </c>
      <c r="I822" s="378"/>
      <c r="J822" s="378" t="s">
        <v>115</v>
      </c>
      <c r="K822" s="378" t="s">
        <v>252</v>
      </c>
      <c r="L822" s="378">
        <v>9</v>
      </c>
      <c r="M822" s="378" t="s">
        <v>14</v>
      </c>
      <c r="N822" s="378" t="s">
        <v>19</v>
      </c>
      <c r="O822" s="378">
        <v>6</v>
      </c>
      <c r="P822" s="379">
        <v>70</v>
      </c>
      <c r="Q822" s="380"/>
      <c r="R822" s="376"/>
    </row>
    <row r="823" spans="1:18" ht="15" customHeight="1" x14ac:dyDescent="0.3">
      <c r="A823" s="461">
        <f ca="1">IF(ISBLANK(B823),"",IFERROR(INDIRECT("'Geotech Log'!J"&amp;MATCH(B823,'Geotech Log'!K:K,1)),""))</f>
        <v>138</v>
      </c>
      <c r="B823" s="377">
        <v>276.12</v>
      </c>
      <c r="C823" s="377" t="s">
        <v>195</v>
      </c>
      <c r="D823" s="378" t="s">
        <v>203</v>
      </c>
      <c r="E823" s="378" t="s">
        <v>27</v>
      </c>
      <c r="F823" s="378" t="s">
        <v>267</v>
      </c>
      <c r="G823" s="378" t="s">
        <v>310</v>
      </c>
      <c r="H823" s="378" t="s">
        <v>650</v>
      </c>
      <c r="I823" s="378">
        <v>240</v>
      </c>
      <c r="J823" s="378" t="s">
        <v>243</v>
      </c>
      <c r="K823" s="378" t="s">
        <v>252</v>
      </c>
      <c r="L823" s="378">
        <v>9</v>
      </c>
      <c r="M823" s="378" t="s">
        <v>14</v>
      </c>
      <c r="N823" s="378" t="s">
        <v>19</v>
      </c>
      <c r="O823" s="378">
        <v>0</v>
      </c>
      <c r="P823" s="379">
        <v>87</v>
      </c>
      <c r="Q823" s="380"/>
      <c r="R823" s="376" t="s">
        <v>812</v>
      </c>
    </row>
    <row r="824" spans="1:18" ht="15" customHeight="1" x14ac:dyDescent="0.3">
      <c r="A824" s="461">
        <f ca="1">IF(ISBLANK(B824),"",IFERROR(INDIRECT("'Geotech Log'!J"&amp;MATCH(B824,'Geotech Log'!K:K,1)),""))</f>
        <v>139</v>
      </c>
      <c r="B824" s="377">
        <v>277</v>
      </c>
      <c r="C824" s="377" t="s">
        <v>195</v>
      </c>
      <c r="D824" s="378" t="s">
        <v>203</v>
      </c>
      <c r="E824" s="378" t="s">
        <v>267</v>
      </c>
      <c r="F824" s="378" t="s">
        <v>27</v>
      </c>
      <c r="G824" s="378" t="s">
        <v>310</v>
      </c>
      <c r="H824" s="378" t="s">
        <v>650</v>
      </c>
      <c r="I824" s="378">
        <v>420</v>
      </c>
      <c r="J824" s="378" t="s">
        <v>243</v>
      </c>
      <c r="K824" s="378" t="s">
        <v>252</v>
      </c>
      <c r="L824" s="378">
        <v>9</v>
      </c>
      <c r="M824" s="378" t="s">
        <v>14</v>
      </c>
      <c r="N824" s="378" t="s">
        <v>19</v>
      </c>
      <c r="O824" s="378">
        <v>0</v>
      </c>
      <c r="P824" s="379">
        <v>85</v>
      </c>
      <c r="Q824" s="380"/>
      <c r="R824" s="376" t="s">
        <v>812</v>
      </c>
    </row>
    <row r="825" spans="1:18" ht="15" customHeight="1" x14ac:dyDescent="0.3">
      <c r="A825" s="461">
        <f ca="1">IF(ISBLANK(B825),"",IFERROR(INDIRECT("'Geotech Log'!J"&amp;MATCH(B825,'Geotech Log'!K:K,1)),""))</f>
        <v>139</v>
      </c>
      <c r="B825" s="377">
        <v>277.51</v>
      </c>
      <c r="C825" s="377" t="s">
        <v>195</v>
      </c>
      <c r="D825" s="378" t="s">
        <v>203</v>
      </c>
      <c r="E825" s="378" t="s">
        <v>267</v>
      </c>
      <c r="F825" s="378" t="s">
        <v>27</v>
      </c>
      <c r="G825" s="378" t="s">
        <v>310</v>
      </c>
      <c r="H825" s="378" t="s">
        <v>650</v>
      </c>
      <c r="I825" s="378">
        <v>140</v>
      </c>
      <c r="J825" s="378" t="s">
        <v>243</v>
      </c>
      <c r="K825" s="378" t="s">
        <v>252</v>
      </c>
      <c r="L825" s="378">
        <v>9</v>
      </c>
      <c r="M825" s="378" t="s">
        <v>14</v>
      </c>
      <c r="N825" s="378" t="s">
        <v>19</v>
      </c>
      <c r="O825" s="378">
        <v>0</v>
      </c>
      <c r="P825" s="379">
        <v>68</v>
      </c>
      <c r="Q825" s="380"/>
      <c r="R825" s="376" t="s">
        <v>857</v>
      </c>
    </row>
    <row r="826" spans="1:18" ht="15" customHeight="1" x14ac:dyDescent="0.3">
      <c r="A826" s="461">
        <f ca="1">IF(ISBLANK(B826),"",IFERROR(INDIRECT("'Geotech Log'!J"&amp;MATCH(B826,'Geotech Log'!K:K,1)),""))</f>
        <v>139</v>
      </c>
      <c r="B826" s="377">
        <v>277.75</v>
      </c>
      <c r="C826" s="377" t="s">
        <v>145</v>
      </c>
      <c r="D826" s="378" t="s">
        <v>202</v>
      </c>
      <c r="E826" s="378" t="s">
        <v>27</v>
      </c>
      <c r="F826" s="378"/>
      <c r="G826" s="378" t="s">
        <v>312</v>
      </c>
      <c r="H826" s="378" t="s">
        <v>647</v>
      </c>
      <c r="I826" s="378"/>
      <c r="J826" s="378" t="s">
        <v>115</v>
      </c>
      <c r="K826" s="378" t="s">
        <v>251</v>
      </c>
      <c r="L826" s="378">
        <v>5</v>
      </c>
      <c r="M826" s="378" t="s">
        <v>14</v>
      </c>
      <c r="N826" s="378" t="s">
        <v>19</v>
      </c>
      <c r="O826" s="378">
        <v>6</v>
      </c>
      <c r="P826" s="379">
        <v>75</v>
      </c>
      <c r="Q826" s="380"/>
      <c r="R826" s="376"/>
    </row>
    <row r="827" spans="1:18" ht="15" customHeight="1" x14ac:dyDescent="0.3">
      <c r="A827" s="461">
        <f ca="1">IF(ISBLANK(B827),"",IFERROR(INDIRECT("'Geotech Log'!J"&amp;MATCH(B827,'Geotech Log'!K:K,1)),""))</f>
        <v>139</v>
      </c>
      <c r="B827" s="377">
        <v>277.87</v>
      </c>
      <c r="C827" s="377" t="s">
        <v>195</v>
      </c>
      <c r="D827" s="378" t="s">
        <v>203</v>
      </c>
      <c r="E827" s="378" t="s">
        <v>267</v>
      </c>
      <c r="F827" s="378" t="s">
        <v>27</v>
      </c>
      <c r="G827" s="378" t="s">
        <v>310</v>
      </c>
      <c r="H827" s="378" t="s">
        <v>650</v>
      </c>
      <c r="I827" s="378">
        <v>120</v>
      </c>
      <c r="J827" s="378" t="s">
        <v>115</v>
      </c>
      <c r="K827" s="378" t="s">
        <v>252</v>
      </c>
      <c r="L827" s="378">
        <v>9</v>
      </c>
      <c r="M827" s="378" t="s">
        <v>14</v>
      </c>
      <c r="N827" s="378" t="s">
        <v>19</v>
      </c>
      <c r="O827" s="378">
        <v>0</v>
      </c>
      <c r="P827" s="379">
        <v>75</v>
      </c>
      <c r="Q827" s="380"/>
      <c r="R827" s="376" t="s">
        <v>885</v>
      </c>
    </row>
    <row r="828" spans="1:18" ht="15" customHeight="1" x14ac:dyDescent="0.3">
      <c r="A828" s="461">
        <f ca="1">IF(ISBLANK(B828),"",IFERROR(INDIRECT("'Geotech Log'!J"&amp;MATCH(B828,'Geotech Log'!K:K,1)),""))</f>
        <v>139</v>
      </c>
      <c r="B828" s="377">
        <v>278.07</v>
      </c>
      <c r="C828" s="377" t="s">
        <v>145</v>
      </c>
      <c r="D828" s="378" t="s">
        <v>202</v>
      </c>
      <c r="E828" s="378" t="s">
        <v>27</v>
      </c>
      <c r="F828" s="378"/>
      <c r="G828" s="378" t="s">
        <v>312</v>
      </c>
      <c r="H828" s="378" t="s">
        <v>647</v>
      </c>
      <c r="I828" s="378"/>
      <c r="J828" s="378" t="s">
        <v>115</v>
      </c>
      <c r="K828" s="378" t="s">
        <v>251</v>
      </c>
      <c r="L828" s="378">
        <v>5</v>
      </c>
      <c r="M828" s="378" t="s">
        <v>14</v>
      </c>
      <c r="N828" s="378" t="s">
        <v>19</v>
      </c>
      <c r="O828" s="378">
        <v>6</v>
      </c>
      <c r="P828" s="379">
        <v>85</v>
      </c>
      <c r="Q828" s="380"/>
      <c r="R828" s="376"/>
    </row>
    <row r="829" spans="1:18" ht="15" customHeight="1" x14ac:dyDescent="0.3">
      <c r="A829" s="461">
        <f ca="1">IF(ISBLANK(B829),"",IFERROR(INDIRECT("'Geotech Log'!J"&amp;MATCH(B829,'Geotech Log'!K:K,1)),""))</f>
        <v>139</v>
      </c>
      <c r="B829" s="377">
        <v>278.14</v>
      </c>
      <c r="C829" s="377" t="s">
        <v>145</v>
      </c>
      <c r="D829" s="378" t="s">
        <v>202</v>
      </c>
      <c r="E829" s="378" t="s">
        <v>27</v>
      </c>
      <c r="F829" s="378"/>
      <c r="G829" s="378" t="s">
        <v>312</v>
      </c>
      <c r="H829" s="378" t="s">
        <v>647</v>
      </c>
      <c r="I829" s="378"/>
      <c r="J829" s="378" t="s">
        <v>115</v>
      </c>
      <c r="K829" s="378" t="s">
        <v>251</v>
      </c>
      <c r="L829" s="378">
        <v>7</v>
      </c>
      <c r="M829" s="378" t="s">
        <v>14</v>
      </c>
      <c r="N829" s="378" t="s">
        <v>19</v>
      </c>
      <c r="O829" s="378">
        <v>6</v>
      </c>
      <c r="P829" s="379">
        <v>79</v>
      </c>
      <c r="Q829" s="380"/>
      <c r="R829" s="376"/>
    </row>
    <row r="830" spans="1:18" ht="15" customHeight="1" x14ac:dyDescent="0.3">
      <c r="A830" s="461">
        <f ca="1">IF(ISBLANK(B830),"",IFERROR(INDIRECT("'Geotech Log'!J"&amp;MATCH(B830,'Geotech Log'!K:K,1)),""))</f>
        <v>139</v>
      </c>
      <c r="B830" s="377">
        <v>278.18</v>
      </c>
      <c r="C830" s="377" t="s">
        <v>195</v>
      </c>
      <c r="D830" s="378" t="s">
        <v>203</v>
      </c>
      <c r="E830" s="378" t="s">
        <v>27</v>
      </c>
      <c r="F830" s="378" t="s">
        <v>267</v>
      </c>
      <c r="G830" s="378" t="s">
        <v>310</v>
      </c>
      <c r="H830" s="378" t="s">
        <v>650</v>
      </c>
      <c r="I830" s="378">
        <v>210</v>
      </c>
      <c r="J830" s="378" t="s">
        <v>243</v>
      </c>
      <c r="K830" s="378" t="s">
        <v>252</v>
      </c>
      <c r="L830" s="378">
        <v>9</v>
      </c>
      <c r="M830" s="378" t="s">
        <v>14</v>
      </c>
      <c r="N830" s="378" t="s">
        <v>19</v>
      </c>
      <c r="O830" s="378">
        <v>0</v>
      </c>
      <c r="P830" s="379">
        <v>72</v>
      </c>
      <c r="Q830" s="380"/>
      <c r="R830" s="376" t="s">
        <v>812</v>
      </c>
    </row>
    <row r="831" spans="1:18" ht="15" customHeight="1" x14ac:dyDescent="0.3">
      <c r="A831" s="461">
        <f ca="1">IF(ISBLANK(B831),"",IFERROR(INDIRECT("'Geotech Log'!J"&amp;MATCH(B831,'Geotech Log'!K:K,1)),""))</f>
        <v>139</v>
      </c>
      <c r="B831" s="377">
        <v>278.54000000000002</v>
      </c>
      <c r="C831" s="377" t="s">
        <v>145</v>
      </c>
      <c r="D831" s="378" t="s">
        <v>202</v>
      </c>
      <c r="E831" s="378" t="s">
        <v>27</v>
      </c>
      <c r="F831" s="378"/>
      <c r="G831" s="378" t="s">
        <v>312</v>
      </c>
      <c r="H831" s="378" t="s">
        <v>647</v>
      </c>
      <c r="I831" s="378"/>
      <c r="J831" s="378" t="s">
        <v>243</v>
      </c>
      <c r="K831" s="378" t="s">
        <v>252</v>
      </c>
      <c r="L831" s="378">
        <v>11</v>
      </c>
      <c r="M831" s="378" t="s">
        <v>14</v>
      </c>
      <c r="N831" s="378" t="s">
        <v>19</v>
      </c>
      <c r="O831" s="378">
        <v>6</v>
      </c>
      <c r="P831" s="379">
        <v>86</v>
      </c>
      <c r="Q831" s="380"/>
      <c r="R831" s="376"/>
    </row>
    <row r="832" spans="1:18" ht="15" customHeight="1" x14ac:dyDescent="0.3">
      <c r="A832" s="461">
        <f ca="1">IF(ISBLANK(B832),"",IFERROR(INDIRECT("'Geotech Log'!J"&amp;MATCH(B832,'Geotech Log'!K:K,1)),""))</f>
        <v>139</v>
      </c>
      <c r="B832" s="377">
        <v>278.60000000000002</v>
      </c>
      <c r="C832" s="377" t="s">
        <v>145</v>
      </c>
      <c r="D832" s="378" t="s">
        <v>202</v>
      </c>
      <c r="E832" s="378" t="s">
        <v>27</v>
      </c>
      <c r="F832" s="378"/>
      <c r="G832" s="378" t="s">
        <v>312</v>
      </c>
      <c r="H832" s="378" t="s">
        <v>647</v>
      </c>
      <c r="I832" s="378"/>
      <c r="J832" s="378" t="s">
        <v>243</v>
      </c>
      <c r="K832" s="378" t="s">
        <v>252</v>
      </c>
      <c r="L832" s="378">
        <v>11</v>
      </c>
      <c r="M832" s="378" t="s">
        <v>14</v>
      </c>
      <c r="N832" s="378" t="s">
        <v>19</v>
      </c>
      <c r="O832" s="378">
        <v>6</v>
      </c>
      <c r="P832" s="379">
        <v>40</v>
      </c>
      <c r="Q832" s="380"/>
      <c r="R832" s="376"/>
    </row>
    <row r="833" spans="1:18" ht="15" customHeight="1" x14ac:dyDescent="0.3">
      <c r="A833" s="461">
        <f ca="1">IF(ISBLANK(B833),"",IFERROR(INDIRECT("'Geotech Log'!J"&amp;MATCH(B833,'Geotech Log'!K:K,1)),""))</f>
        <v>139</v>
      </c>
      <c r="B833" s="377">
        <v>278.70999999999998</v>
      </c>
      <c r="C833" s="377" t="s">
        <v>145</v>
      </c>
      <c r="D833" s="378" t="s">
        <v>202</v>
      </c>
      <c r="E833" s="378" t="s">
        <v>27</v>
      </c>
      <c r="F833" s="378"/>
      <c r="G833" s="378" t="s">
        <v>312</v>
      </c>
      <c r="H833" s="378" t="s">
        <v>647</v>
      </c>
      <c r="I833" s="378"/>
      <c r="J833" s="378" t="s">
        <v>115</v>
      </c>
      <c r="K833" s="378" t="s">
        <v>252</v>
      </c>
      <c r="L833" s="378">
        <v>9</v>
      </c>
      <c r="M833" s="378" t="s">
        <v>14</v>
      </c>
      <c r="N833" s="378" t="s">
        <v>19</v>
      </c>
      <c r="O833" s="378">
        <v>6</v>
      </c>
      <c r="P833" s="379">
        <v>87</v>
      </c>
      <c r="Q833" s="380"/>
      <c r="R833" s="376"/>
    </row>
    <row r="834" spans="1:18" ht="15" customHeight="1" x14ac:dyDescent="0.3">
      <c r="A834" s="461">
        <f ca="1">IF(ISBLANK(B834),"",IFERROR(INDIRECT("'Geotech Log'!J"&amp;MATCH(B834,'Geotech Log'!K:K,1)),""))</f>
        <v>140</v>
      </c>
      <c r="B834" s="377">
        <v>279.07</v>
      </c>
      <c r="C834" s="377" t="s">
        <v>145</v>
      </c>
      <c r="D834" s="378" t="s">
        <v>202</v>
      </c>
      <c r="E834" s="378" t="s">
        <v>27</v>
      </c>
      <c r="F834" s="378"/>
      <c r="G834" s="378" t="s">
        <v>312</v>
      </c>
      <c r="H834" s="378" t="s">
        <v>647</v>
      </c>
      <c r="I834" s="378"/>
      <c r="J834" s="378" t="s">
        <v>115</v>
      </c>
      <c r="K834" s="378" t="s">
        <v>252</v>
      </c>
      <c r="L834" s="378">
        <v>9</v>
      </c>
      <c r="M834" s="378" t="s">
        <v>15</v>
      </c>
      <c r="N834" s="378" t="s">
        <v>19</v>
      </c>
      <c r="O834" s="378">
        <v>12</v>
      </c>
      <c r="P834" s="379">
        <v>86</v>
      </c>
      <c r="Q834" s="380"/>
      <c r="R834" s="376"/>
    </row>
    <row r="835" spans="1:18" ht="15" customHeight="1" x14ac:dyDescent="0.3">
      <c r="A835" s="461">
        <f ca="1">IF(ISBLANK(B835),"",IFERROR(INDIRECT("'Geotech Log'!J"&amp;MATCH(B835,'Geotech Log'!K:K,1)),""))</f>
        <v>140</v>
      </c>
      <c r="B835" s="377">
        <v>279.20999999999998</v>
      </c>
      <c r="C835" s="377" t="s">
        <v>145</v>
      </c>
      <c r="D835" s="378" t="s">
        <v>202</v>
      </c>
      <c r="E835" s="378" t="s">
        <v>27</v>
      </c>
      <c r="F835" s="378"/>
      <c r="G835" s="378" t="s">
        <v>312</v>
      </c>
      <c r="H835" s="378" t="s">
        <v>647</v>
      </c>
      <c r="I835" s="378"/>
      <c r="J835" s="378" t="s">
        <v>243</v>
      </c>
      <c r="K835" s="378" t="s">
        <v>252</v>
      </c>
      <c r="L835" s="378">
        <v>11</v>
      </c>
      <c r="M835" s="378" t="s">
        <v>15</v>
      </c>
      <c r="N835" s="378" t="s">
        <v>19</v>
      </c>
      <c r="O835" s="378">
        <v>12</v>
      </c>
      <c r="P835" s="379">
        <v>50</v>
      </c>
      <c r="Q835" s="380"/>
      <c r="R835" s="376"/>
    </row>
    <row r="836" spans="1:18" ht="15" customHeight="1" x14ac:dyDescent="0.3">
      <c r="A836" s="461">
        <f ca="1">IF(ISBLANK(B836),"",IFERROR(INDIRECT("'Geotech Log'!J"&amp;MATCH(B836,'Geotech Log'!K:K,1)),""))</f>
        <v>140</v>
      </c>
      <c r="B836" s="377">
        <v>279.52999999999997</v>
      </c>
      <c r="C836" s="377" t="s">
        <v>145</v>
      </c>
      <c r="D836" s="378" t="s">
        <v>202</v>
      </c>
      <c r="E836" s="378" t="s">
        <v>27</v>
      </c>
      <c r="F836" s="378"/>
      <c r="G836" s="378" t="s">
        <v>312</v>
      </c>
      <c r="H836" s="378" t="s">
        <v>647</v>
      </c>
      <c r="I836" s="378"/>
      <c r="J836" s="378" t="s">
        <v>115</v>
      </c>
      <c r="K836" s="378" t="s">
        <v>252</v>
      </c>
      <c r="L836" s="378">
        <v>9</v>
      </c>
      <c r="M836" s="378" t="s">
        <v>15</v>
      </c>
      <c r="N836" s="378" t="s">
        <v>19</v>
      </c>
      <c r="O836" s="378">
        <v>12</v>
      </c>
      <c r="P836" s="379">
        <v>68</v>
      </c>
      <c r="Q836" s="380"/>
      <c r="R836" s="376"/>
    </row>
    <row r="837" spans="1:18" ht="15" customHeight="1" x14ac:dyDescent="0.3">
      <c r="A837" s="461">
        <f ca="1">IF(ISBLANK(B837),"",IFERROR(INDIRECT("'Geotech Log'!J"&amp;MATCH(B837,'Geotech Log'!K:K,1)),""))</f>
        <v>140</v>
      </c>
      <c r="B837" s="377">
        <v>279.62</v>
      </c>
      <c r="C837" s="377" t="s">
        <v>145</v>
      </c>
      <c r="D837" s="378" t="s">
        <v>202</v>
      </c>
      <c r="E837" s="378" t="s">
        <v>27</v>
      </c>
      <c r="F837" s="378"/>
      <c r="G837" s="378" t="s">
        <v>312</v>
      </c>
      <c r="H837" s="378" t="s">
        <v>647</v>
      </c>
      <c r="I837" s="378"/>
      <c r="J837" s="378" t="s">
        <v>243</v>
      </c>
      <c r="K837" s="378" t="s">
        <v>252</v>
      </c>
      <c r="L837" s="378">
        <v>9</v>
      </c>
      <c r="M837" s="378" t="s">
        <v>15</v>
      </c>
      <c r="N837" s="378" t="s">
        <v>19</v>
      </c>
      <c r="O837" s="378">
        <v>12</v>
      </c>
      <c r="P837" s="379">
        <v>45</v>
      </c>
      <c r="Q837" s="380"/>
      <c r="R837" s="376"/>
    </row>
    <row r="838" spans="1:18" ht="15" customHeight="1" x14ac:dyDescent="0.3">
      <c r="A838" s="461">
        <f ca="1">IF(ISBLANK(B838),"",IFERROR(INDIRECT("'Geotech Log'!J"&amp;MATCH(B838,'Geotech Log'!K:K,1)),""))</f>
        <v>141</v>
      </c>
      <c r="B838" s="377">
        <v>280.22000000000003</v>
      </c>
      <c r="C838" s="377" t="s">
        <v>145</v>
      </c>
      <c r="D838" s="378" t="s">
        <v>202</v>
      </c>
      <c r="E838" s="378" t="s">
        <v>27</v>
      </c>
      <c r="F838" s="378"/>
      <c r="G838" s="378" t="s">
        <v>312</v>
      </c>
      <c r="H838" s="378" t="s">
        <v>647</v>
      </c>
      <c r="I838" s="378"/>
      <c r="J838" s="378" t="s">
        <v>115</v>
      </c>
      <c r="K838" s="378" t="s">
        <v>251</v>
      </c>
      <c r="L838" s="378">
        <v>7</v>
      </c>
      <c r="M838" s="378" t="s">
        <v>15</v>
      </c>
      <c r="N838" s="378" t="s">
        <v>19</v>
      </c>
      <c r="O838" s="378">
        <v>12</v>
      </c>
      <c r="P838" s="379">
        <v>84</v>
      </c>
      <c r="Q838" s="380"/>
      <c r="R838" s="376"/>
    </row>
    <row r="839" spans="1:18" ht="15" customHeight="1" x14ac:dyDescent="0.3">
      <c r="A839" s="461">
        <f ca="1">IF(ISBLANK(B839),"",IFERROR(INDIRECT("'Geotech Log'!J"&amp;MATCH(B839,'Geotech Log'!K:K,1)),""))</f>
        <v>141</v>
      </c>
      <c r="B839" s="377">
        <v>280.31</v>
      </c>
      <c r="C839" s="377" t="s">
        <v>145</v>
      </c>
      <c r="D839" s="378" t="s">
        <v>202</v>
      </c>
      <c r="E839" s="378" t="s">
        <v>27</v>
      </c>
      <c r="F839" s="378"/>
      <c r="G839" s="378" t="s">
        <v>312</v>
      </c>
      <c r="H839" s="378" t="s">
        <v>647</v>
      </c>
      <c r="I839" s="378"/>
      <c r="J839" s="378" t="s">
        <v>243</v>
      </c>
      <c r="K839" s="378" t="s">
        <v>252</v>
      </c>
      <c r="L839" s="378">
        <v>9</v>
      </c>
      <c r="M839" s="378" t="s">
        <v>15</v>
      </c>
      <c r="N839" s="378" t="s">
        <v>19</v>
      </c>
      <c r="O839" s="378">
        <v>12</v>
      </c>
      <c r="P839" s="379">
        <v>80</v>
      </c>
      <c r="Q839" s="380"/>
      <c r="R839" s="376"/>
    </row>
    <row r="840" spans="1:18" ht="15" customHeight="1" x14ac:dyDescent="0.3">
      <c r="A840" s="461">
        <f ca="1">IF(ISBLANK(B840),"",IFERROR(INDIRECT("'Geotech Log'!J"&amp;MATCH(B840,'Geotech Log'!K:K,1)),""))</f>
        <v>141</v>
      </c>
      <c r="B840" s="377">
        <v>280.35000000000002</v>
      </c>
      <c r="C840" s="377" t="s">
        <v>145</v>
      </c>
      <c r="D840" s="378" t="s">
        <v>202</v>
      </c>
      <c r="E840" s="378" t="s">
        <v>27</v>
      </c>
      <c r="F840" s="378"/>
      <c r="G840" s="378" t="s">
        <v>312</v>
      </c>
      <c r="H840" s="378" t="s">
        <v>647</v>
      </c>
      <c r="I840" s="378"/>
      <c r="J840" s="378" t="s">
        <v>243</v>
      </c>
      <c r="K840" s="378" t="s">
        <v>252</v>
      </c>
      <c r="L840" s="378">
        <v>9</v>
      </c>
      <c r="M840" s="378" t="s">
        <v>15</v>
      </c>
      <c r="N840" s="378" t="s">
        <v>19</v>
      </c>
      <c r="O840" s="378">
        <v>12</v>
      </c>
      <c r="P840" s="379">
        <v>86</v>
      </c>
      <c r="Q840" s="380"/>
      <c r="R840" s="376"/>
    </row>
    <row r="841" spans="1:18" ht="15" customHeight="1" x14ac:dyDescent="0.3">
      <c r="A841" s="461">
        <f ca="1">IF(ISBLANK(B841),"",IFERROR(INDIRECT("'Geotech Log'!J"&amp;MATCH(B841,'Geotech Log'!K:K,1)),""))</f>
        <v>141</v>
      </c>
      <c r="B841" s="377">
        <v>280.38</v>
      </c>
      <c r="C841" s="377" t="s">
        <v>145</v>
      </c>
      <c r="D841" s="378" t="s">
        <v>202</v>
      </c>
      <c r="E841" s="378" t="s">
        <v>27</v>
      </c>
      <c r="F841" s="378"/>
      <c r="G841" s="378" t="s">
        <v>312</v>
      </c>
      <c r="H841" s="378" t="s">
        <v>647</v>
      </c>
      <c r="I841" s="378"/>
      <c r="J841" s="378" t="s">
        <v>243</v>
      </c>
      <c r="K841" s="378" t="s">
        <v>252</v>
      </c>
      <c r="L841" s="378">
        <v>9</v>
      </c>
      <c r="M841" s="378" t="s">
        <v>15</v>
      </c>
      <c r="N841" s="378" t="s">
        <v>19</v>
      </c>
      <c r="O841" s="378">
        <v>12</v>
      </c>
      <c r="P841" s="379">
        <v>84</v>
      </c>
      <c r="Q841" s="380"/>
      <c r="R841" s="376"/>
    </row>
    <row r="842" spans="1:18" ht="15" customHeight="1" x14ac:dyDescent="0.3">
      <c r="A842" s="461">
        <f ca="1">IF(ISBLANK(B842),"",IFERROR(INDIRECT("'Geotech Log'!J"&amp;MATCH(B842,'Geotech Log'!K:K,1)),""))</f>
        <v>141</v>
      </c>
      <c r="B842" s="377">
        <v>280.64999999999998</v>
      </c>
      <c r="C842" s="377" t="s">
        <v>145</v>
      </c>
      <c r="D842" s="378" t="s">
        <v>202</v>
      </c>
      <c r="E842" s="378" t="s">
        <v>27</v>
      </c>
      <c r="F842" s="378"/>
      <c r="G842" s="378" t="s">
        <v>312</v>
      </c>
      <c r="H842" s="378" t="s">
        <v>647</v>
      </c>
      <c r="I842" s="378"/>
      <c r="J842" s="378" t="s">
        <v>115</v>
      </c>
      <c r="K842" s="378" t="s">
        <v>251</v>
      </c>
      <c r="L842" s="378">
        <v>3</v>
      </c>
      <c r="M842" s="378" t="s">
        <v>15</v>
      </c>
      <c r="N842" s="378" t="s">
        <v>19</v>
      </c>
      <c r="O842" s="378">
        <v>12</v>
      </c>
      <c r="P842" s="379">
        <v>87</v>
      </c>
      <c r="Q842" s="380"/>
      <c r="R842" s="376"/>
    </row>
    <row r="843" spans="1:18" ht="15" customHeight="1" x14ac:dyDescent="0.3">
      <c r="A843" s="461">
        <f ca="1">IF(ISBLANK(B843),"",IFERROR(INDIRECT("'Geotech Log'!J"&amp;MATCH(B843,'Geotech Log'!K:K,1)),""))</f>
        <v>141</v>
      </c>
      <c r="B843" s="377">
        <v>281.77</v>
      </c>
      <c r="C843" s="377" t="s">
        <v>145</v>
      </c>
      <c r="D843" s="378" t="s">
        <v>202</v>
      </c>
      <c r="E843" s="378" t="s">
        <v>27</v>
      </c>
      <c r="F843" s="378"/>
      <c r="G843" s="378" t="s">
        <v>312</v>
      </c>
      <c r="H843" s="378" t="s">
        <v>647</v>
      </c>
      <c r="I843" s="378"/>
      <c r="J843" s="378" t="s">
        <v>243</v>
      </c>
      <c r="K843" s="378" t="s">
        <v>252</v>
      </c>
      <c r="L843" s="378">
        <v>11</v>
      </c>
      <c r="M843" s="378" t="s">
        <v>15</v>
      </c>
      <c r="N843" s="378" t="s">
        <v>19</v>
      </c>
      <c r="O843" s="378">
        <v>12</v>
      </c>
      <c r="P843" s="379">
        <v>87</v>
      </c>
      <c r="Q843" s="380"/>
      <c r="R843" s="376"/>
    </row>
    <row r="844" spans="1:18" ht="15" customHeight="1" x14ac:dyDescent="0.3">
      <c r="A844" s="461">
        <f ca="1">IF(ISBLANK(B844),"",IFERROR(INDIRECT("'Geotech Log'!J"&amp;MATCH(B844,'Geotech Log'!K:K,1)),""))</f>
        <v>141</v>
      </c>
      <c r="B844" s="377">
        <v>281.99</v>
      </c>
      <c r="C844" s="377" t="s">
        <v>145</v>
      </c>
      <c r="D844" s="378" t="s">
        <v>202</v>
      </c>
      <c r="E844" s="378" t="s">
        <v>27</v>
      </c>
      <c r="F844" s="378"/>
      <c r="G844" s="378" t="s">
        <v>312</v>
      </c>
      <c r="H844" s="378" t="s">
        <v>647</v>
      </c>
      <c r="I844" s="378"/>
      <c r="J844" s="378" t="s">
        <v>243</v>
      </c>
      <c r="K844" s="378" t="s">
        <v>252</v>
      </c>
      <c r="L844" s="378">
        <v>11</v>
      </c>
      <c r="M844" s="378" t="s">
        <v>15</v>
      </c>
      <c r="N844" s="378" t="s">
        <v>19</v>
      </c>
      <c r="O844" s="378">
        <v>12</v>
      </c>
      <c r="P844" s="379">
        <v>74</v>
      </c>
      <c r="Q844" s="380"/>
      <c r="R844" s="376"/>
    </row>
    <row r="845" spans="1:18" ht="15" customHeight="1" x14ac:dyDescent="0.3">
      <c r="A845" s="461">
        <f ca="1">IF(ISBLANK(B845),"",IFERROR(INDIRECT("'Geotech Log'!J"&amp;MATCH(B845,'Geotech Log'!K:K,1)),""))</f>
        <v>141</v>
      </c>
      <c r="B845" s="377">
        <v>282.2</v>
      </c>
      <c r="C845" s="377" t="s">
        <v>195</v>
      </c>
      <c r="D845" s="378" t="s">
        <v>203</v>
      </c>
      <c r="E845" s="378" t="s">
        <v>267</v>
      </c>
      <c r="F845" s="378"/>
      <c r="G845" s="378" t="s">
        <v>310</v>
      </c>
      <c r="H845" s="378" t="s">
        <v>650</v>
      </c>
      <c r="I845" s="378">
        <v>30</v>
      </c>
      <c r="J845" s="378" t="s">
        <v>115</v>
      </c>
      <c r="K845" s="378" t="s">
        <v>252</v>
      </c>
      <c r="L845" s="378">
        <v>11</v>
      </c>
      <c r="M845" s="378" t="s">
        <v>15</v>
      </c>
      <c r="N845" s="378" t="s">
        <v>19</v>
      </c>
      <c r="O845" s="378">
        <v>6</v>
      </c>
      <c r="P845" s="379">
        <v>75</v>
      </c>
      <c r="Q845" s="380"/>
      <c r="R845" s="376" t="s">
        <v>886</v>
      </c>
    </row>
    <row r="846" spans="1:18" ht="15" customHeight="1" x14ac:dyDescent="0.3">
      <c r="A846" s="461">
        <f ca="1">IF(ISBLANK(B846),"",IFERROR(INDIRECT("'Geotech Log'!J"&amp;MATCH(B846,'Geotech Log'!K:K,1)),""))</f>
        <v>141</v>
      </c>
      <c r="B846" s="377">
        <v>282.27999999999997</v>
      </c>
      <c r="C846" s="377" t="s">
        <v>145</v>
      </c>
      <c r="D846" s="378" t="s">
        <v>202</v>
      </c>
      <c r="E846" s="378" t="s">
        <v>27</v>
      </c>
      <c r="F846" s="378"/>
      <c r="G846" s="378" t="s">
        <v>312</v>
      </c>
      <c r="H846" s="378" t="s">
        <v>647</v>
      </c>
      <c r="I846" s="378"/>
      <c r="J846" s="378" t="s">
        <v>115</v>
      </c>
      <c r="K846" s="378" t="s">
        <v>251</v>
      </c>
      <c r="L846" s="378">
        <v>7</v>
      </c>
      <c r="M846" s="378" t="s">
        <v>15</v>
      </c>
      <c r="N846" s="378" t="s">
        <v>19</v>
      </c>
      <c r="O846" s="378">
        <v>12</v>
      </c>
      <c r="P846" s="379">
        <v>71</v>
      </c>
      <c r="Q846" s="380"/>
      <c r="R846" s="376"/>
    </row>
    <row r="847" spans="1:18" ht="15" customHeight="1" x14ac:dyDescent="0.3">
      <c r="A847" s="461">
        <f ca="1">IF(ISBLANK(B847),"",IFERROR(INDIRECT("'Geotech Log'!J"&amp;MATCH(B847,'Geotech Log'!K:K,1)),""))</f>
        <v>141</v>
      </c>
      <c r="B847" s="377">
        <v>282.45999999999998</v>
      </c>
      <c r="C847" s="377" t="s">
        <v>145</v>
      </c>
      <c r="D847" s="378" t="s">
        <v>202</v>
      </c>
      <c r="E847" s="378" t="s">
        <v>27</v>
      </c>
      <c r="F847" s="378"/>
      <c r="G847" s="378" t="s">
        <v>312</v>
      </c>
      <c r="H847" s="378" t="s">
        <v>647</v>
      </c>
      <c r="I847" s="378"/>
      <c r="J847" s="378" t="s">
        <v>115</v>
      </c>
      <c r="K847" s="378" t="s">
        <v>251</v>
      </c>
      <c r="L847" s="378">
        <v>5</v>
      </c>
      <c r="M847" s="378" t="s">
        <v>15</v>
      </c>
      <c r="N847" s="378" t="s">
        <v>19</v>
      </c>
      <c r="O847" s="378">
        <v>12</v>
      </c>
      <c r="P847" s="379">
        <v>78</v>
      </c>
      <c r="Q847" s="380"/>
      <c r="R847" s="376"/>
    </row>
    <row r="848" spans="1:18" ht="15" customHeight="1" x14ac:dyDescent="0.3">
      <c r="A848" s="461">
        <f ca="1">IF(ISBLANK(B848),"",IFERROR(INDIRECT("'Geotech Log'!J"&amp;MATCH(B848,'Geotech Log'!K:K,1)),""))</f>
        <v>141</v>
      </c>
      <c r="B848" s="377">
        <v>282.88</v>
      </c>
      <c r="C848" s="377" t="s">
        <v>145</v>
      </c>
      <c r="D848" s="378" t="s">
        <v>202</v>
      </c>
      <c r="E848" s="378" t="s">
        <v>27</v>
      </c>
      <c r="F848" s="378"/>
      <c r="G848" s="378" t="s">
        <v>312</v>
      </c>
      <c r="H848" s="378" t="s">
        <v>647</v>
      </c>
      <c r="I848" s="378"/>
      <c r="J848" s="378" t="s">
        <v>115</v>
      </c>
      <c r="K848" s="378" t="s">
        <v>252</v>
      </c>
      <c r="L848" s="378">
        <v>9</v>
      </c>
      <c r="M848" s="378" t="s">
        <v>15</v>
      </c>
      <c r="N848" s="378" t="s">
        <v>19</v>
      </c>
      <c r="O848" s="378">
        <v>12</v>
      </c>
      <c r="P848" s="379">
        <v>64</v>
      </c>
      <c r="Q848" s="380"/>
      <c r="R848" s="376"/>
    </row>
    <row r="849" spans="1:18" ht="15" customHeight="1" x14ac:dyDescent="0.3">
      <c r="A849" s="461">
        <f ca="1">IF(ISBLANK(B849),"",IFERROR(INDIRECT("'Geotech Log'!J"&amp;MATCH(B849,'Geotech Log'!K:K,1)),""))</f>
        <v>142</v>
      </c>
      <c r="B849" s="377">
        <v>285.87</v>
      </c>
      <c r="C849" s="377" t="s">
        <v>145</v>
      </c>
      <c r="D849" s="378" t="s">
        <v>202</v>
      </c>
      <c r="E849" s="378" t="s">
        <v>257</v>
      </c>
      <c r="F849" s="378"/>
      <c r="G849" s="378" t="s">
        <v>309</v>
      </c>
      <c r="H849" s="378" t="s">
        <v>1184</v>
      </c>
      <c r="I849" s="378"/>
      <c r="J849" s="378" t="s">
        <v>115</v>
      </c>
      <c r="K849" s="378" t="s">
        <v>251</v>
      </c>
      <c r="L849" s="378">
        <v>7</v>
      </c>
      <c r="M849" s="378" t="s">
        <v>15</v>
      </c>
      <c r="N849" s="378" t="s">
        <v>19</v>
      </c>
      <c r="O849" s="378">
        <v>20</v>
      </c>
      <c r="P849" s="379">
        <v>80</v>
      </c>
      <c r="Q849" s="380"/>
      <c r="R849" s="376"/>
    </row>
    <row r="850" spans="1:18" ht="15" customHeight="1" x14ac:dyDescent="0.3">
      <c r="A850" s="461">
        <f ca="1">IF(ISBLANK(B850),"",IFERROR(INDIRECT("'Geotech Log'!J"&amp;MATCH(B850,'Geotech Log'!K:K,1)),""))</f>
        <v>143</v>
      </c>
      <c r="B850" s="377">
        <v>287.14999999999998</v>
      </c>
      <c r="C850" s="377" t="s">
        <v>145</v>
      </c>
      <c r="D850" s="378" t="s">
        <v>202</v>
      </c>
      <c r="E850" s="378" t="s">
        <v>257</v>
      </c>
      <c r="F850" s="378"/>
      <c r="G850" s="378" t="s">
        <v>309</v>
      </c>
      <c r="H850" s="378" t="s">
        <v>1184</v>
      </c>
      <c r="I850" s="378"/>
      <c r="J850" s="378" t="s">
        <v>115</v>
      </c>
      <c r="K850" s="378" t="s">
        <v>252</v>
      </c>
      <c r="L850" s="378">
        <v>9</v>
      </c>
      <c r="M850" s="378" t="s">
        <v>15</v>
      </c>
      <c r="N850" s="378" t="s">
        <v>19</v>
      </c>
      <c r="O850" s="378">
        <v>20</v>
      </c>
      <c r="P850" s="379">
        <v>88</v>
      </c>
      <c r="Q850" s="380"/>
      <c r="R850" s="376"/>
    </row>
    <row r="851" spans="1:18" ht="15" customHeight="1" x14ac:dyDescent="0.3">
      <c r="A851" s="461">
        <f ca="1">IF(ISBLANK(B851),"",IFERROR(INDIRECT("'Geotech Log'!J"&amp;MATCH(B851,'Geotech Log'!K:K,1)),""))</f>
        <v>143</v>
      </c>
      <c r="B851" s="377">
        <v>287.24</v>
      </c>
      <c r="C851" s="377" t="s">
        <v>459</v>
      </c>
      <c r="D851" s="378" t="s">
        <v>202</v>
      </c>
      <c r="E851" s="378" t="s">
        <v>257</v>
      </c>
      <c r="F851" s="378"/>
      <c r="G851" s="378" t="s">
        <v>309</v>
      </c>
      <c r="H851" s="378" t="s">
        <v>1184</v>
      </c>
      <c r="I851" s="378"/>
      <c r="J851" s="378" t="s">
        <v>115</v>
      </c>
      <c r="K851" s="378" t="s">
        <v>252</v>
      </c>
      <c r="L851" s="378">
        <v>9</v>
      </c>
      <c r="M851" s="378" t="s">
        <v>15</v>
      </c>
      <c r="N851" s="378" t="s">
        <v>19</v>
      </c>
      <c r="O851" s="378">
        <v>25</v>
      </c>
      <c r="P851" s="379">
        <v>14</v>
      </c>
      <c r="Q851" s="380"/>
      <c r="R851" s="376"/>
    </row>
    <row r="852" spans="1:18" ht="15" customHeight="1" x14ac:dyDescent="0.3">
      <c r="A852" s="461">
        <f ca="1">IF(ISBLANK(B852),"",IFERROR(INDIRECT("'Geotech Log'!J"&amp;MATCH(B852,'Geotech Log'!K:K,1)),""))</f>
        <v>143</v>
      </c>
      <c r="B852" s="377">
        <v>287.58999999999997</v>
      </c>
      <c r="C852" s="377" t="s">
        <v>145</v>
      </c>
      <c r="D852" s="378" t="s">
        <v>202</v>
      </c>
      <c r="E852" s="378" t="s">
        <v>257</v>
      </c>
      <c r="F852" s="378"/>
      <c r="G852" s="378" t="s">
        <v>309</v>
      </c>
      <c r="H852" s="378" t="s">
        <v>1184</v>
      </c>
      <c r="I852" s="378"/>
      <c r="J852" s="378" t="s">
        <v>115</v>
      </c>
      <c r="K852" s="378" t="s">
        <v>252</v>
      </c>
      <c r="L852" s="378">
        <v>11</v>
      </c>
      <c r="M852" s="378" t="s">
        <v>15</v>
      </c>
      <c r="N852" s="378" t="s">
        <v>19</v>
      </c>
      <c r="O852" s="378">
        <v>20</v>
      </c>
      <c r="P852" s="379">
        <v>70</v>
      </c>
      <c r="Q852" s="380"/>
      <c r="R852" s="376"/>
    </row>
    <row r="853" spans="1:18" ht="15" customHeight="1" x14ac:dyDescent="0.3">
      <c r="A853" s="461">
        <f ca="1">IF(ISBLANK(B853),"",IFERROR(INDIRECT("'Geotech Log'!J"&amp;MATCH(B853,'Geotech Log'!K:K,1)),""))</f>
        <v>143</v>
      </c>
      <c r="B853" s="377">
        <v>288.45999999999998</v>
      </c>
      <c r="C853" s="377" t="s">
        <v>459</v>
      </c>
      <c r="D853" s="378" t="s">
        <v>202</v>
      </c>
      <c r="E853" s="378" t="s">
        <v>257</v>
      </c>
      <c r="F853" s="378"/>
      <c r="G853" s="378" t="s">
        <v>309</v>
      </c>
      <c r="H853" s="378" t="s">
        <v>1184</v>
      </c>
      <c r="I853" s="378"/>
      <c r="J853" s="378" t="s">
        <v>243</v>
      </c>
      <c r="K853" s="378" t="s">
        <v>251</v>
      </c>
      <c r="L853" s="378">
        <v>5</v>
      </c>
      <c r="M853" s="378" t="s">
        <v>15</v>
      </c>
      <c r="N853" s="378" t="s">
        <v>19</v>
      </c>
      <c r="O853" s="378">
        <v>20</v>
      </c>
      <c r="P853" s="379">
        <v>8</v>
      </c>
      <c r="Q853" s="380"/>
      <c r="R853" s="376"/>
    </row>
    <row r="854" spans="1:18" ht="15" customHeight="1" x14ac:dyDescent="0.3">
      <c r="A854" s="461">
        <f ca="1">IF(ISBLANK(B854),"",IFERROR(INDIRECT("'Geotech Log'!J"&amp;MATCH(B854,'Geotech Log'!K:K,1)),""))</f>
        <v>143</v>
      </c>
      <c r="B854" s="377">
        <v>288.8</v>
      </c>
      <c r="C854" s="377" t="s">
        <v>145</v>
      </c>
      <c r="D854" s="378" t="s">
        <v>202</v>
      </c>
      <c r="E854" s="378" t="s">
        <v>27</v>
      </c>
      <c r="F854" s="378"/>
      <c r="G854" s="378" t="s">
        <v>312</v>
      </c>
      <c r="H854" s="378" t="s">
        <v>647</v>
      </c>
      <c r="I854" s="378"/>
      <c r="J854" s="378" t="s">
        <v>115</v>
      </c>
      <c r="K854" s="378" t="s">
        <v>251</v>
      </c>
      <c r="L854" s="378">
        <v>3</v>
      </c>
      <c r="M854" s="378" t="s">
        <v>15</v>
      </c>
      <c r="N854" s="378" t="s">
        <v>19</v>
      </c>
      <c r="O854" s="378">
        <v>12</v>
      </c>
      <c r="P854" s="379">
        <v>82</v>
      </c>
      <c r="Q854" s="380"/>
      <c r="R854" s="376"/>
    </row>
    <row r="855" spans="1:18" ht="15" customHeight="1" x14ac:dyDescent="0.3">
      <c r="A855" s="461">
        <f ca="1">IF(ISBLANK(B855),"",IFERROR(INDIRECT("'Geotech Log'!J"&amp;MATCH(B855,'Geotech Log'!K:K,1)),""))</f>
        <v>143</v>
      </c>
      <c r="B855" s="377">
        <v>288.99</v>
      </c>
      <c r="C855" s="377" t="s">
        <v>145</v>
      </c>
      <c r="D855" s="378" t="s">
        <v>202</v>
      </c>
      <c r="E855" s="378" t="s">
        <v>27</v>
      </c>
      <c r="F855" s="378"/>
      <c r="G855" s="378" t="s">
        <v>312</v>
      </c>
      <c r="H855" s="378" t="s">
        <v>647</v>
      </c>
      <c r="I855" s="378"/>
      <c r="J855" s="378" t="s">
        <v>244</v>
      </c>
      <c r="K855" s="378" t="s">
        <v>252</v>
      </c>
      <c r="L855" s="378">
        <v>9</v>
      </c>
      <c r="M855" s="378" t="s">
        <v>15</v>
      </c>
      <c r="N855" s="378" t="s">
        <v>19</v>
      </c>
      <c r="O855" s="378">
        <v>12</v>
      </c>
      <c r="P855" s="379">
        <v>60</v>
      </c>
      <c r="Q855" s="380"/>
      <c r="R855" s="376"/>
    </row>
    <row r="856" spans="1:18" ht="15" customHeight="1" x14ac:dyDescent="0.3">
      <c r="A856" s="461">
        <f ca="1">IF(ISBLANK(B856),"",IFERROR(INDIRECT("'Geotech Log'!J"&amp;MATCH(B856,'Geotech Log'!K:K,1)),""))</f>
        <v>144</v>
      </c>
      <c r="B856" s="377">
        <v>289.31</v>
      </c>
      <c r="C856" s="377" t="s">
        <v>145</v>
      </c>
      <c r="D856" s="378" t="s">
        <v>202</v>
      </c>
      <c r="E856" s="378" t="s">
        <v>257</v>
      </c>
      <c r="F856" s="378"/>
      <c r="G856" s="378" t="s">
        <v>309</v>
      </c>
      <c r="H856" s="378" t="s">
        <v>1184</v>
      </c>
      <c r="I856" s="378"/>
      <c r="J856" s="378" t="s">
        <v>115</v>
      </c>
      <c r="K856" s="378" t="s">
        <v>251</v>
      </c>
      <c r="L856" s="378">
        <v>3</v>
      </c>
      <c r="M856" s="378" t="s">
        <v>15</v>
      </c>
      <c r="N856" s="378" t="s">
        <v>19</v>
      </c>
      <c r="O856" s="378">
        <v>20</v>
      </c>
      <c r="P856" s="379">
        <v>84</v>
      </c>
      <c r="Q856" s="380"/>
      <c r="R856" s="376"/>
    </row>
    <row r="857" spans="1:18" ht="15" customHeight="1" x14ac:dyDescent="0.3">
      <c r="A857" s="461">
        <f ca="1">IF(ISBLANK(B857),"",IFERROR(INDIRECT("'Geotech Log'!J"&amp;MATCH(B857,'Geotech Log'!K:K,1)),""))</f>
        <v>144</v>
      </c>
      <c r="B857" s="377">
        <v>289.77999999999997</v>
      </c>
      <c r="C857" s="377" t="s">
        <v>459</v>
      </c>
      <c r="D857" s="378" t="s">
        <v>202</v>
      </c>
      <c r="E857" s="378" t="s">
        <v>257</v>
      </c>
      <c r="F857" s="378"/>
      <c r="G857" s="378" t="s">
        <v>309</v>
      </c>
      <c r="H857" s="378" t="s">
        <v>1184</v>
      </c>
      <c r="I857" s="378"/>
      <c r="J857" s="378" t="s">
        <v>243</v>
      </c>
      <c r="K857" s="378" t="s">
        <v>251</v>
      </c>
      <c r="L857" s="378">
        <v>7</v>
      </c>
      <c r="M857" s="378" t="s">
        <v>15</v>
      </c>
      <c r="N857" s="378" t="s">
        <v>19</v>
      </c>
      <c r="O857" s="378">
        <v>20</v>
      </c>
      <c r="P857" s="379">
        <v>13</v>
      </c>
      <c r="Q857" s="380"/>
      <c r="R857" s="376"/>
    </row>
    <row r="858" spans="1:18" ht="15" customHeight="1" x14ac:dyDescent="0.3">
      <c r="A858" s="461">
        <f ca="1">IF(ISBLANK(B858),"",IFERROR(INDIRECT("'Geotech Log'!J"&amp;MATCH(B858,'Geotech Log'!K:K,1)),""))</f>
        <v>144</v>
      </c>
      <c r="B858" s="377">
        <v>290.27</v>
      </c>
      <c r="C858" s="377" t="s">
        <v>459</v>
      </c>
      <c r="D858" s="378" t="s">
        <v>202</v>
      </c>
      <c r="E858" s="378" t="s">
        <v>257</v>
      </c>
      <c r="F858" s="378"/>
      <c r="G858" s="378" t="s">
        <v>309</v>
      </c>
      <c r="H858" s="378" t="s">
        <v>1184</v>
      </c>
      <c r="I858" s="378"/>
      <c r="J858" s="378" t="s">
        <v>243</v>
      </c>
      <c r="K858" s="378" t="s">
        <v>251</v>
      </c>
      <c r="L858" s="378">
        <v>7</v>
      </c>
      <c r="M858" s="378" t="s">
        <v>15</v>
      </c>
      <c r="N858" s="378" t="s">
        <v>19</v>
      </c>
      <c r="O858" s="378">
        <v>20</v>
      </c>
      <c r="P858" s="379">
        <v>11</v>
      </c>
      <c r="Q858" s="380"/>
      <c r="R858" s="376"/>
    </row>
    <row r="859" spans="1:18" ht="15" customHeight="1" x14ac:dyDescent="0.3">
      <c r="A859" s="461">
        <f ca="1">IF(ISBLANK(B859),"",IFERROR(INDIRECT("'Geotech Log'!J"&amp;MATCH(B859,'Geotech Log'!K:K,1)),""))</f>
        <v>144</v>
      </c>
      <c r="B859" s="377">
        <v>290.62</v>
      </c>
      <c r="C859" s="377" t="s">
        <v>145</v>
      </c>
      <c r="D859" s="378" t="s">
        <v>202</v>
      </c>
      <c r="E859" s="378" t="s">
        <v>27</v>
      </c>
      <c r="F859" s="378"/>
      <c r="G859" s="378" t="s">
        <v>312</v>
      </c>
      <c r="H859" s="378" t="s">
        <v>647</v>
      </c>
      <c r="I859" s="378"/>
      <c r="J859" s="378" t="s">
        <v>115</v>
      </c>
      <c r="K859" s="378" t="s">
        <v>251</v>
      </c>
      <c r="L859" s="378">
        <v>5</v>
      </c>
      <c r="M859" s="378" t="s">
        <v>15</v>
      </c>
      <c r="N859" s="378" t="s">
        <v>19</v>
      </c>
      <c r="O859" s="378">
        <v>12</v>
      </c>
      <c r="P859" s="379">
        <v>86</v>
      </c>
      <c r="Q859" s="380"/>
      <c r="R859" s="376"/>
    </row>
    <row r="860" spans="1:18" ht="15" customHeight="1" x14ac:dyDescent="0.3">
      <c r="A860" s="461">
        <f ca="1">IF(ISBLANK(B860),"",IFERROR(INDIRECT("'Geotech Log'!J"&amp;MATCH(B860,'Geotech Log'!K:K,1)),""))</f>
        <v>144</v>
      </c>
      <c r="B860" s="377">
        <v>290.77999999999997</v>
      </c>
      <c r="C860" s="377" t="s">
        <v>145</v>
      </c>
      <c r="D860" s="378" t="s">
        <v>202</v>
      </c>
      <c r="E860" s="378" t="s">
        <v>27</v>
      </c>
      <c r="F860" s="378"/>
      <c r="G860" s="378" t="s">
        <v>312</v>
      </c>
      <c r="H860" s="378" t="s">
        <v>647</v>
      </c>
      <c r="I860" s="378"/>
      <c r="J860" s="378" t="s">
        <v>115</v>
      </c>
      <c r="K860" s="378" t="s">
        <v>252</v>
      </c>
      <c r="L860" s="378">
        <v>9</v>
      </c>
      <c r="M860" s="378" t="s">
        <v>15</v>
      </c>
      <c r="N860" s="378" t="s">
        <v>19</v>
      </c>
      <c r="O860" s="378">
        <v>12</v>
      </c>
      <c r="P860" s="379">
        <v>78</v>
      </c>
      <c r="Q860" s="380"/>
      <c r="R860" s="376"/>
    </row>
    <row r="861" spans="1:18" ht="15" customHeight="1" x14ac:dyDescent="0.3">
      <c r="A861" s="461">
        <f ca="1">IF(ISBLANK(B861),"",IFERROR(INDIRECT("'Geotech Log'!J"&amp;MATCH(B861,'Geotech Log'!K:K,1)),""))</f>
        <v>144</v>
      </c>
      <c r="B861" s="377">
        <v>290.87</v>
      </c>
      <c r="C861" s="377" t="s">
        <v>145</v>
      </c>
      <c r="D861" s="378" t="s">
        <v>202</v>
      </c>
      <c r="E861" s="378" t="s">
        <v>27</v>
      </c>
      <c r="F861" s="378"/>
      <c r="G861" s="378" t="s">
        <v>312</v>
      </c>
      <c r="H861" s="378" t="s">
        <v>647</v>
      </c>
      <c r="I861" s="378"/>
      <c r="J861" s="378" t="s">
        <v>243</v>
      </c>
      <c r="K861" s="378" t="s">
        <v>252</v>
      </c>
      <c r="L861" s="378">
        <v>9</v>
      </c>
      <c r="M861" s="378" t="s">
        <v>15</v>
      </c>
      <c r="N861" s="378" t="s">
        <v>19</v>
      </c>
      <c r="O861" s="378">
        <v>12</v>
      </c>
      <c r="P861" s="379">
        <v>78</v>
      </c>
      <c r="Q861" s="380"/>
      <c r="R861" s="376"/>
    </row>
    <row r="862" spans="1:18" ht="15" customHeight="1" x14ac:dyDescent="0.3">
      <c r="A862" s="461">
        <f ca="1">IF(ISBLANK(B862),"",IFERROR(INDIRECT("'Geotech Log'!J"&amp;MATCH(B862,'Geotech Log'!K:K,1)),""))</f>
        <v>144</v>
      </c>
      <c r="B862" s="377">
        <v>290.98</v>
      </c>
      <c r="C862" s="377" t="s">
        <v>145</v>
      </c>
      <c r="D862" s="378" t="s">
        <v>202</v>
      </c>
      <c r="E862" s="378" t="s">
        <v>27</v>
      </c>
      <c r="F862" s="378"/>
      <c r="G862" s="378" t="s">
        <v>312</v>
      </c>
      <c r="H862" s="378" t="s">
        <v>647</v>
      </c>
      <c r="I862" s="378"/>
      <c r="J862" s="378" t="s">
        <v>243</v>
      </c>
      <c r="K862" s="378" t="s">
        <v>252</v>
      </c>
      <c r="L862" s="378">
        <v>9</v>
      </c>
      <c r="M862" s="378" t="s">
        <v>15</v>
      </c>
      <c r="N862" s="378" t="s">
        <v>19</v>
      </c>
      <c r="O862" s="378">
        <v>12</v>
      </c>
      <c r="P862" s="379">
        <v>79</v>
      </c>
      <c r="Q862" s="380"/>
      <c r="R862" s="376"/>
    </row>
    <row r="863" spans="1:18" ht="15" customHeight="1" x14ac:dyDescent="0.3">
      <c r="A863" s="461">
        <f ca="1">IF(ISBLANK(B863),"",IFERROR(INDIRECT("'Geotech Log'!J"&amp;MATCH(B863,'Geotech Log'!K:K,1)),""))</f>
        <v>144</v>
      </c>
      <c r="B863" s="377">
        <v>291.05</v>
      </c>
      <c r="C863" s="377" t="s">
        <v>145</v>
      </c>
      <c r="D863" s="378" t="s">
        <v>202</v>
      </c>
      <c r="E863" s="378" t="s">
        <v>27</v>
      </c>
      <c r="F863" s="378" t="s">
        <v>254</v>
      </c>
      <c r="G863" s="378" t="s">
        <v>312</v>
      </c>
      <c r="H863" s="378" t="s">
        <v>647</v>
      </c>
      <c r="I863" s="378"/>
      <c r="J863" s="378" t="s">
        <v>243</v>
      </c>
      <c r="K863" s="378" t="s">
        <v>251</v>
      </c>
      <c r="L863" s="378">
        <v>7</v>
      </c>
      <c r="M863" s="378" t="s">
        <v>15</v>
      </c>
      <c r="N863" s="378" t="s">
        <v>19</v>
      </c>
      <c r="O863" s="378">
        <v>12</v>
      </c>
      <c r="P863" s="379">
        <v>57</v>
      </c>
      <c r="Q863" s="380"/>
      <c r="R863" s="376"/>
    </row>
    <row r="864" spans="1:18" ht="15" customHeight="1" x14ac:dyDescent="0.3">
      <c r="A864" s="461">
        <f ca="1">IF(ISBLANK(B864),"",IFERROR(INDIRECT("'Geotech Log'!J"&amp;MATCH(B864,'Geotech Log'!K:K,1)),""))</f>
        <v>144</v>
      </c>
      <c r="B864" s="377">
        <v>291.16000000000003</v>
      </c>
      <c r="C864" s="377" t="s">
        <v>145</v>
      </c>
      <c r="D864" s="378" t="s">
        <v>202</v>
      </c>
      <c r="E864" s="378" t="s">
        <v>27</v>
      </c>
      <c r="F864" s="378"/>
      <c r="G864" s="378" t="s">
        <v>312</v>
      </c>
      <c r="H864" s="378" t="s">
        <v>647</v>
      </c>
      <c r="I864" s="378"/>
      <c r="J864" s="378" t="s">
        <v>243</v>
      </c>
      <c r="K864" s="378" t="s">
        <v>251</v>
      </c>
      <c r="L864" s="378">
        <v>7</v>
      </c>
      <c r="M864" s="378" t="s">
        <v>15</v>
      </c>
      <c r="N864" s="378" t="s">
        <v>19</v>
      </c>
      <c r="O864" s="378">
        <v>12</v>
      </c>
      <c r="P864" s="379">
        <v>85</v>
      </c>
      <c r="Q864" s="380"/>
      <c r="R864" s="376"/>
    </row>
    <row r="865" spans="1:18" ht="15" customHeight="1" x14ac:dyDescent="0.3">
      <c r="A865" s="461">
        <f ca="1">IF(ISBLANK(B865),"",IFERROR(INDIRECT("'Geotech Log'!J"&amp;MATCH(B865,'Geotech Log'!K:K,1)),""))</f>
        <v>144</v>
      </c>
      <c r="B865" s="377">
        <v>291.52</v>
      </c>
      <c r="C865" s="377" t="s">
        <v>145</v>
      </c>
      <c r="D865" s="378" t="s">
        <v>202</v>
      </c>
      <c r="E865" s="378" t="s">
        <v>27</v>
      </c>
      <c r="F865" s="378"/>
      <c r="G865" s="378" t="s">
        <v>312</v>
      </c>
      <c r="H865" s="378" t="s">
        <v>647</v>
      </c>
      <c r="I865" s="378"/>
      <c r="J865" s="378" t="s">
        <v>115</v>
      </c>
      <c r="K865" s="378" t="s">
        <v>251</v>
      </c>
      <c r="L865" s="378">
        <v>5</v>
      </c>
      <c r="M865" s="378" t="s">
        <v>15</v>
      </c>
      <c r="N865" s="378" t="s">
        <v>19</v>
      </c>
      <c r="O865" s="378">
        <v>12</v>
      </c>
      <c r="P865" s="379">
        <v>85</v>
      </c>
      <c r="Q865" s="380"/>
      <c r="R865" s="376"/>
    </row>
    <row r="866" spans="1:18" ht="15" customHeight="1" x14ac:dyDescent="0.3">
      <c r="A866" s="461">
        <f ca="1">IF(ISBLANK(B866),"",IFERROR(INDIRECT("'Geotech Log'!J"&amp;MATCH(B866,'Geotech Log'!K:K,1)),""))</f>
        <v>144</v>
      </c>
      <c r="B866" s="377">
        <v>291.60000000000002</v>
      </c>
      <c r="C866" s="377" t="s">
        <v>145</v>
      </c>
      <c r="D866" s="378" t="s">
        <v>202</v>
      </c>
      <c r="E866" s="378" t="s">
        <v>27</v>
      </c>
      <c r="F866" s="378"/>
      <c r="G866" s="378" t="s">
        <v>312</v>
      </c>
      <c r="H866" s="378" t="s">
        <v>647</v>
      </c>
      <c r="I866" s="378"/>
      <c r="J866" s="378" t="s">
        <v>115</v>
      </c>
      <c r="K866" s="378" t="s">
        <v>251</v>
      </c>
      <c r="L866" s="378">
        <v>5</v>
      </c>
      <c r="M866" s="378" t="s">
        <v>15</v>
      </c>
      <c r="N866" s="378" t="s">
        <v>19</v>
      </c>
      <c r="O866" s="378">
        <v>12</v>
      </c>
      <c r="P866" s="379">
        <v>82</v>
      </c>
      <c r="Q866" s="380"/>
      <c r="R866" s="376"/>
    </row>
    <row r="867" spans="1:18" ht="15" customHeight="1" x14ac:dyDescent="0.3">
      <c r="A867" s="461">
        <f ca="1">IF(ISBLANK(B867),"",IFERROR(INDIRECT("'Geotech Log'!J"&amp;MATCH(B867,'Geotech Log'!K:K,1)),""))</f>
        <v>144</v>
      </c>
      <c r="B867" s="377">
        <v>291.69</v>
      </c>
      <c r="C867" s="377" t="s">
        <v>145</v>
      </c>
      <c r="D867" s="378" t="s">
        <v>202</v>
      </c>
      <c r="E867" s="378" t="s">
        <v>27</v>
      </c>
      <c r="F867" s="378"/>
      <c r="G867" s="378" t="s">
        <v>312</v>
      </c>
      <c r="H867" s="378" t="s">
        <v>647</v>
      </c>
      <c r="I867" s="378"/>
      <c r="J867" s="378" t="s">
        <v>115</v>
      </c>
      <c r="K867" s="378" t="s">
        <v>251</v>
      </c>
      <c r="L867" s="378">
        <v>5</v>
      </c>
      <c r="M867" s="378" t="s">
        <v>15</v>
      </c>
      <c r="N867" s="378" t="s">
        <v>19</v>
      </c>
      <c r="O867" s="378">
        <v>12</v>
      </c>
      <c r="P867" s="379">
        <v>75</v>
      </c>
      <c r="Q867" s="380"/>
      <c r="R867" s="376"/>
    </row>
    <row r="868" spans="1:18" ht="15" customHeight="1" x14ac:dyDescent="0.3">
      <c r="A868" s="461">
        <f ca="1">IF(ISBLANK(B868),"",IFERROR(INDIRECT("'Geotech Log'!J"&amp;MATCH(B868,'Geotech Log'!K:K,1)),""))</f>
        <v>144</v>
      </c>
      <c r="B868" s="377">
        <v>291.75</v>
      </c>
      <c r="C868" s="377" t="s">
        <v>145</v>
      </c>
      <c r="D868" s="378" t="s">
        <v>202</v>
      </c>
      <c r="E868" s="378" t="s">
        <v>27</v>
      </c>
      <c r="F868" s="378"/>
      <c r="G868" s="378" t="s">
        <v>312</v>
      </c>
      <c r="H868" s="378" t="s">
        <v>647</v>
      </c>
      <c r="I868" s="378"/>
      <c r="J868" s="378" t="s">
        <v>243</v>
      </c>
      <c r="K868" s="378" t="s">
        <v>251</v>
      </c>
      <c r="L868" s="378">
        <v>3</v>
      </c>
      <c r="M868" s="378" t="s">
        <v>15</v>
      </c>
      <c r="N868" s="378" t="s">
        <v>19</v>
      </c>
      <c r="O868" s="378">
        <v>12</v>
      </c>
      <c r="P868" s="379">
        <v>55</v>
      </c>
      <c r="Q868" s="380"/>
      <c r="R868" s="376"/>
    </row>
    <row r="869" spans="1:18" ht="15" customHeight="1" x14ac:dyDescent="0.3">
      <c r="A869" s="461">
        <f ca="1">IF(ISBLANK(B869),"",IFERROR(INDIRECT("'Geotech Log'!J"&amp;MATCH(B869,'Geotech Log'!K:K,1)),""))</f>
        <v>144</v>
      </c>
      <c r="B869" s="377">
        <v>291.83999999999997</v>
      </c>
      <c r="C869" s="377" t="s">
        <v>145</v>
      </c>
      <c r="D869" s="378" t="s">
        <v>202</v>
      </c>
      <c r="E869" s="378" t="s">
        <v>27</v>
      </c>
      <c r="F869" s="378"/>
      <c r="G869" s="378" t="s">
        <v>312</v>
      </c>
      <c r="H869" s="378" t="s">
        <v>647</v>
      </c>
      <c r="I869" s="378"/>
      <c r="J869" s="378" t="s">
        <v>243</v>
      </c>
      <c r="K869" s="378" t="s">
        <v>252</v>
      </c>
      <c r="L869" s="378">
        <v>11</v>
      </c>
      <c r="M869" s="378" t="s">
        <v>15</v>
      </c>
      <c r="N869" s="378" t="s">
        <v>19</v>
      </c>
      <c r="O869" s="378">
        <v>12</v>
      </c>
      <c r="P869" s="379">
        <v>61</v>
      </c>
      <c r="Q869" s="380"/>
      <c r="R869" s="376"/>
    </row>
    <row r="870" spans="1:18" ht="15" customHeight="1" x14ac:dyDescent="0.3">
      <c r="A870" s="461">
        <f ca="1">IF(ISBLANK(B870),"",IFERROR(INDIRECT("'Geotech Log'!J"&amp;MATCH(B870,'Geotech Log'!K:K,1)),""))</f>
        <v>144</v>
      </c>
      <c r="B870" s="377">
        <v>291.91000000000003</v>
      </c>
      <c r="C870" s="377" t="s">
        <v>145</v>
      </c>
      <c r="D870" s="378" t="s">
        <v>202</v>
      </c>
      <c r="E870" s="378" t="s">
        <v>27</v>
      </c>
      <c r="F870" s="378"/>
      <c r="G870" s="378" t="s">
        <v>312</v>
      </c>
      <c r="H870" s="378" t="s">
        <v>647</v>
      </c>
      <c r="I870" s="378"/>
      <c r="J870" s="378" t="s">
        <v>243</v>
      </c>
      <c r="K870" s="378" t="s">
        <v>252</v>
      </c>
      <c r="L870" s="378">
        <v>11</v>
      </c>
      <c r="M870" s="378" t="s">
        <v>15</v>
      </c>
      <c r="N870" s="378" t="s">
        <v>19</v>
      </c>
      <c r="O870" s="378">
        <v>12</v>
      </c>
      <c r="P870" s="379">
        <v>80</v>
      </c>
      <c r="Q870" s="380"/>
      <c r="R870" s="376"/>
    </row>
    <row r="871" spans="1:18" ht="15" customHeight="1" x14ac:dyDescent="0.3">
      <c r="A871" s="461">
        <f ca="1">IF(ISBLANK(B871),"",IFERROR(INDIRECT("'Geotech Log'!J"&amp;MATCH(B871,'Geotech Log'!K:K,1)),""))</f>
        <v>145</v>
      </c>
      <c r="B871" s="377">
        <v>292.06</v>
      </c>
      <c r="C871" s="377" t="s">
        <v>145</v>
      </c>
      <c r="D871" s="378" t="s">
        <v>202</v>
      </c>
      <c r="E871" s="378" t="s">
        <v>27</v>
      </c>
      <c r="F871" s="378"/>
      <c r="G871" s="378" t="s">
        <v>312</v>
      </c>
      <c r="H871" s="378" t="s">
        <v>647</v>
      </c>
      <c r="I871" s="378"/>
      <c r="J871" s="378" t="s">
        <v>115</v>
      </c>
      <c r="K871" s="378" t="s">
        <v>251</v>
      </c>
      <c r="L871" s="378">
        <v>5</v>
      </c>
      <c r="M871" s="378" t="s">
        <v>15</v>
      </c>
      <c r="N871" s="378" t="s">
        <v>19</v>
      </c>
      <c r="O871" s="378">
        <v>12</v>
      </c>
      <c r="P871" s="379">
        <v>83</v>
      </c>
      <c r="Q871" s="380"/>
      <c r="R871" s="376"/>
    </row>
    <row r="872" spans="1:18" ht="15" customHeight="1" x14ac:dyDescent="0.3">
      <c r="A872" s="461">
        <f ca="1">IF(ISBLANK(B872),"",IFERROR(INDIRECT("'Geotech Log'!J"&amp;MATCH(B872,'Geotech Log'!K:K,1)),""))</f>
        <v>145</v>
      </c>
      <c r="B872" s="377">
        <v>292.08999999999997</v>
      </c>
      <c r="C872" s="377" t="s">
        <v>145</v>
      </c>
      <c r="D872" s="378" t="s">
        <v>202</v>
      </c>
      <c r="E872" s="378" t="s">
        <v>27</v>
      </c>
      <c r="F872" s="378"/>
      <c r="G872" s="378" t="s">
        <v>312</v>
      </c>
      <c r="H872" s="378" t="s">
        <v>647</v>
      </c>
      <c r="I872" s="378"/>
      <c r="J872" s="378" t="s">
        <v>115</v>
      </c>
      <c r="K872" s="378" t="s">
        <v>251</v>
      </c>
      <c r="L872" s="378">
        <v>5</v>
      </c>
      <c r="M872" s="378" t="s">
        <v>15</v>
      </c>
      <c r="N872" s="378" t="s">
        <v>19</v>
      </c>
      <c r="O872" s="378">
        <v>12</v>
      </c>
      <c r="P872" s="379">
        <v>83</v>
      </c>
      <c r="Q872" s="380"/>
      <c r="R872" s="376"/>
    </row>
    <row r="873" spans="1:18" ht="15" customHeight="1" x14ac:dyDescent="0.3">
      <c r="A873" s="461">
        <f ca="1">IF(ISBLANK(B873),"",IFERROR(INDIRECT("'Geotech Log'!J"&amp;MATCH(B873,'Geotech Log'!K:K,1)),""))</f>
        <v>145</v>
      </c>
      <c r="B873" s="377">
        <v>292.41000000000003</v>
      </c>
      <c r="C873" s="377" t="s">
        <v>145</v>
      </c>
      <c r="D873" s="378" t="s">
        <v>202</v>
      </c>
      <c r="E873" s="378" t="s">
        <v>27</v>
      </c>
      <c r="F873" s="378"/>
      <c r="G873" s="378" t="s">
        <v>312</v>
      </c>
      <c r="H873" s="378" t="s">
        <v>647</v>
      </c>
      <c r="I873" s="378"/>
      <c r="J873" s="378" t="s">
        <v>115</v>
      </c>
      <c r="K873" s="378" t="s">
        <v>252</v>
      </c>
      <c r="L873" s="378">
        <v>9</v>
      </c>
      <c r="M873" s="378" t="s">
        <v>15</v>
      </c>
      <c r="N873" s="378" t="s">
        <v>19</v>
      </c>
      <c r="O873" s="378">
        <v>12</v>
      </c>
      <c r="P873" s="379">
        <v>85</v>
      </c>
      <c r="Q873" s="380"/>
      <c r="R873" s="376"/>
    </row>
    <row r="874" spans="1:18" ht="15" customHeight="1" x14ac:dyDescent="0.3">
      <c r="A874" s="461">
        <f ca="1">IF(ISBLANK(B874),"",IFERROR(INDIRECT("'Geotech Log'!J"&amp;MATCH(B874,'Geotech Log'!K:K,1)),""))</f>
        <v>145</v>
      </c>
      <c r="B874" s="377">
        <v>293.57</v>
      </c>
      <c r="C874" s="377" t="s">
        <v>145</v>
      </c>
      <c r="D874" s="378" t="s">
        <v>202</v>
      </c>
      <c r="E874" s="378" t="s">
        <v>27</v>
      </c>
      <c r="F874" s="378"/>
      <c r="G874" s="378" t="s">
        <v>312</v>
      </c>
      <c r="H874" s="378" t="s">
        <v>647</v>
      </c>
      <c r="I874" s="378"/>
      <c r="J874" s="378" t="s">
        <v>242</v>
      </c>
      <c r="K874" s="378" t="s">
        <v>252</v>
      </c>
      <c r="L874" s="378">
        <v>9</v>
      </c>
      <c r="M874" s="378" t="s">
        <v>15</v>
      </c>
      <c r="N874" s="378" t="s">
        <v>19</v>
      </c>
      <c r="O874" s="378">
        <v>12</v>
      </c>
      <c r="P874" s="379">
        <v>65</v>
      </c>
      <c r="Q874" s="380"/>
      <c r="R874" s="376"/>
    </row>
    <row r="875" spans="1:18" ht="15" customHeight="1" x14ac:dyDescent="0.3">
      <c r="A875" s="461">
        <f ca="1">IF(ISBLANK(B875),"",IFERROR(INDIRECT("'Geotech Log'!J"&amp;MATCH(B875,'Geotech Log'!K:K,1)),""))</f>
        <v>145</v>
      </c>
      <c r="B875" s="377">
        <v>294.22000000000003</v>
      </c>
      <c r="C875" s="377" t="s">
        <v>145</v>
      </c>
      <c r="D875" s="378" t="s">
        <v>202</v>
      </c>
      <c r="E875" s="378" t="s">
        <v>257</v>
      </c>
      <c r="F875" s="378"/>
      <c r="G875" s="378" t="s">
        <v>309</v>
      </c>
      <c r="H875" s="378" t="s">
        <v>1184</v>
      </c>
      <c r="I875" s="378"/>
      <c r="J875" s="378" t="s">
        <v>115</v>
      </c>
      <c r="K875" s="378" t="s">
        <v>252</v>
      </c>
      <c r="L875" s="378">
        <v>9</v>
      </c>
      <c r="M875" s="378" t="s">
        <v>15</v>
      </c>
      <c r="N875" s="378" t="s">
        <v>19</v>
      </c>
      <c r="O875" s="378">
        <v>20</v>
      </c>
      <c r="P875" s="379">
        <v>74</v>
      </c>
      <c r="Q875" s="380"/>
      <c r="R875" s="376"/>
    </row>
    <row r="876" spans="1:18" ht="15" customHeight="1" x14ac:dyDescent="0.3">
      <c r="A876" s="461">
        <f ca="1">IF(ISBLANK(B876),"",IFERROR(INDIRECT("'Geotech Log'!J"&amp;MATCH(B876,'Geotech Log'!K:K,1)),""))</f>
        <v>145</v>
      </c>
      <c r="B876" s="377">
        <v>294.7</v>
      </c>
      <c r="C876" s="377" t="s">
        <v>145</v>
      </c>
      <c r="D876" s="378" t="s">
        <v>202</v>
      </c>
      <c r="E876" s="378" t="s">
        <v>257</v>
      </c>
      <c r="F876" s="378"/>
      <c r="G876" s="378" t="s">
        <v>309</v>
      </c>
      <c r="H876" s="378" t="s">
        <v>1184</v>
      </c>
      <c r="I876" s="378"/>
      <c r="J876" s="378" t="s">
        <v>243</v>
      </c>
      <c r="K876" s="378" t="s">
        <v>252</v>
      </c>
      <c r="L876" s="378">
        <v>9</v>
      </c>
      <c r="M876" s="378" t="s">
        <v>15</v>
      </c>
      <c r="N876" s="378" t="s">
        <v>19</v>
      </c>
      <c r="O876" s="378">
        <v>20</v>
      </c>
      <c r="P876" s="379">
        <v>70</v>
      </c>
      <c r="Q876" s="380"/>
      <c r="R876" s="376"/>
    </row>
    <row r="877" spans="1:18" ht="15" customHeight="1" x14ac:dyDescent="0.3">
      <c r="A877" s="461">
        <f ca="1">IF(ISBLANK(B877),"",IFERROR(INDIRECT("'Geotech Log'!J"&amp;MATCH(B877,'Geotech Log'!K:K,1)),""))</f>
        <v>145</v>
      </c>
      <c r="B877" s="377">
        <v>294.77999999999997</v>
      </c>
      <c r="C877" s="377" t="s">
        <v>195</v>
      </c>
      <c r="D877" s="378" t="s">
        <v>203</v>
      </c>
      <c r="E877" s="378" t="s">
        <v>267</v>
      </c>
      <c r="F877" s="378"/>
      <c r="G877" s="378" t="s">
        <v>310</v>
      </c>
      <c r="H877" s="378" t="s">
        <v>650</v>
      </c>
      <c r="I877" s="378">
        <v>120</v>
      </c>
      <c r="J877" s="378" t="s">
        <v>243</v>
      </c>
      <c r="K877" s="378" t="s">
        <v>252</v>
      </c>
      <c r="L877" s="378">
        <v>9</v>
      </c>
      <c r="M877" s="378" t="s">
        <v>15</v>
      </c>
      <c r="N877" s="378" t="s">
        <v>19</v>
      </c>
      <c r="O877" s="378">
        <v>6</v>
      </c>
      <c r="P877" s="379">
        <v>85</v>
      </c>
      <c r="Q877" s="380"/>
      <c r="R877" s="376" t="s">
        <v>887</v>
      </c>
    </row>
    <row r="878" spans="1:18" ht="15" customHeight="1" x14ac:dyDescent="0.3">
      <c r="A878" s="461">
        <f ca="1">IF(ISBLANK(B878),"",IFERROR(INDIRECT("'Geotech Log'!J"&amp;MATCH(B878,'Geotech Log'!K:K,1)),""))</f>
        <v>146</v>
      </c>
      <c r="B878" s="377">
        <v>295.55</v>
      </c>
      <c r="C878" s="377" t="s">
        <v>145</v>
      </c>
      <c r="D878" s="378" t="s">
        <v>202</v>
      </c>
      <c r="E878" s="378" t="s">
        <v>27</v>
      </c>
      <c r="F878" s="378"/>
      <c r="G878" s="378" t="s">
        <v>312</v>
      </c>
      <c r="H878" s="378" t="s">
        <v>647</v>
      </c>
      <c r="I878" s="378"/>
      <c r="J878" s="378" t="s">
        <v>115</v>
      </c>
      <c r="K878" s="378" t="s">
        <v>252</v>
      </c>
      <c r="L878" s="378">
        <v>9</v>
      </c>
      <c r="M878" s="378" t="s">
        <v>15</v>
      </c>
      <c r="N878" s="378" t="s">
        <v>19</v>
      </c>
      <c r="O878" s="378">
        <v>12</v>
      </c>
      <c r="P878" s="379">
        <v>82</v>
      </c>
      <c r="Q878" s="380"/>
      <c r="R878" s="376"/>
    </row>
    <row r="879" spans="1:18" ht="15" customHeight="1" x14ac:dyDescent="0.3">
      <c r="A879" s="461">
        <f ca="1">IF(ISBLANK(B879),"",IFERROR(INDIRECT("'Geotech Log'!J"&amp;MATCH(B879,'Geotech Log'!K:K,1)),""))</f>
        <v>146</v>
      </c>
      <c r="B879" s="377">
        <v>296.7</v>
      </c>
      <c r="C879" s="377" t="s">
        <v>145</v>
      </c>
      <c r="D879" s="378" t="s">
        <v>202</v>
      </c>
      <c r="E879" s="378" t="s">
        <v>27</v>
      </c>
      <c r="F879" s="378"/>
      <c r="G879" s="378" t="s">
        <v>312</v>
      </c>
      <c r="H879" s="378" t="s">
        <v>647</v>
      </c>
      <c r="I879" s="378"/>
      <c r="J879" s="378" t="s">
        <v>115</v>
      </c>
      <c r="K879" s="378" t="s">
        <v>251</v>
      </c>
      <c r="L879" s="378">
        <v>7</v>
      </c>
      <c r="M879" s="378" t="s">
        <v>15</v>
      </c>
      <c r="N879" s="378" t="s">
        <v>19</v>
      </c>
      <c r="O879" s="378">
        <v>12</v>
      </c>
      <c r="P879" s="379">
        <v>86</v>
      </c>
      <c r="Q879" s="380"/>
      <c r="R879" s="376"/>
    </row>
    <row r="880" spans="1:18" ht="15" customHeight="1" x14ac:dyDescent="0.3">
      <c r="A880" s="461">
        <f ca="1">IF(ISBLANK(B880),"",IFERROR(INDIRECT("'Geotech Log'!J"&amp;MATCH(B880,'Geotech Log'!K:K,1)),""))</f>
        <v>146</v>
      </c>
      <c r="B880" s="377">
        <v>296.76</v>
      </c>
      <c r="C880" s="377" t="s">
        <v>145</v>
      </c>
      <c r="D880" s="378" t="s">
        <v>202</v>
      </c>
      <c r="E880" s="378" t="s">
        <v>27</v>
      </c>
      <c r="F880" s="378"/>
      <c r="G880" s="378" t="s">
        <v>312</v>
      </c>
      <c r="H880" s="378" t="s">
        <v>647</v>
      </c>
      <c r="I880" s="378"/>
      <c r="J880" s="378" t="s">
        <v>243</v>
      </c>
      <c r="K880" s="378" t="s">
        <v>252</v>
      </c>
      <c r="L880" s="378">
        <v>11</v>
      </c>
      <c r="M880" s="378" t="s">
        <v>15</v>
      </c>
      <c r="N880" s="378" t="s">
        <v>19</v>
      </c>
      <c r="O880" s="378">
        <v>12</v>
      </c>
      <c r="P880" s="379">
        <v>66</v>
      </c>
      <c r="Q880" s="380"/>
      <c r="R880" s="376"/>
    </row>
    <row r="881" spans="1:18" ht="15" customHeight="1" x14ac:dyDescent="0.3">
      <c r="A881" s="461">
        <f ca="1">IF(ISBLANK(B881),"",IFERROR(INDIRECT("'Geotech Log'!J"&amp;MATCH(B881,'Geotech Log'!K:K,1)),""))</f>
        <v>146</v>
      </c>
      <c r="B881" s="377">
        <v>296.85000000000002</v>
      </c>
      <c r="C881" s="377" t="s">
        <v>145</v>
      </c>
      <c r="D881" s="378" t="s">
        <v>202</v>
      </c>
      <c r="E881" s="378" t="s">
        <v>27</v>
      </c>
      <c r="F881" s="378"/>
      <c r="G881" s="378" t="s">
        <v>312</v>
      </c>
      <c r="H881" s="378" t="s">
        <v>647</v>
      </c>
      <c r="I881" s="378"/>
      <c r="J881" s="378" t="s">
        <v>243</v>
      </c>
      <c r="K881" s="378" t="s">
        <v>252</v>
      </c>
      <c r="L881" s="378">
        <v>11</v>
      </c>
      <c r="M881" s="378" t="s">
        <v>15</v>
      </c>
      <c r="N881" s="378" t="s">
        <v>19</v>
      </c>
      <c r="O881" s="378">
        <v>12</v>
      </c>
      <c r="P881" s="379">
        <v>86</v>
      </c>
      <c r="Q881" s="380"/>
      <c r="R881" s="376"/>
    </row>
    <row r="882" spans="1:18" ht="15" customHeight="1" x14ac:dyDescent="0.3">
      <c r="A882" s="461">
        <f ca="1">IF(ISBLANK(B882),"",IFERROR(INDIRECT("'Geotech Log'!J"&amp;MATCH(B882,'Geotech Log'!K:K,1)),""))</f>
        <v>146</v>
      </c>
      <c r="B882" s="377">
        <v>297.10000000000002</v>
      </c>
      <c r="C882" s="377" t="s">
        <v>145</v>
      </c>
      <c r="D882" s="378" t="s">
        <v>202</v>
      </c>
      <c r="E882" s="378" t="s">
        <v>27</v>
      </c>
      <c r="F882" s="378"/>
      <c r="G882" s="378" t="s">
        <v>312</v>
      </c>
      <c r="H882" s="378" t="s">
        <v>647</v>
      </c>
      <c r="I882" s="378"/>
      <c r="J882" s="378" t="s">
        <v>115</v>
      </c>
      <c r="K882" s="378" t="s">
        <v>251</v>
      </c>
      <c r="L882" s="378">
        <v>5</v>
      </c>
      <c r="M882" s="378" t="s">
        <v>15</v>
      </c>
      <c r="N882" s="378" t="s">
        <v>19</v>
      </c>
      <c r="O882" s="378">
        <v>12</v>
      </c>
      <c r="P882" s="379">
        <v>80</v>
      </c>
      <c r="Q882" s="380"/>
      <c r="R882" s="376"/>
    </row>
    <row r="883" spans="1:18" ht="15" customHeight="1" x14ac:dyDescent="0.3">
      <c r="A883" s="461">
        <f ca="1">IF(ISBLANK(B883),"",IFERROR(INDIRECT("'Geotech Log'!J"&amp;MATCH(B883,'Geotech Log'!K:K,1)),""))</f>
        <v>146</v>
      </c>
      <c r="B883" s="377">
        <v>297.55</v>
      </c>
      <c r="C883" s="377" t="s">
        <v>195</v>
      </c>
      <c r="D883" s="378" t="s">
        <v>203</v>
      </c>
      <c r="E883" s="378" t="s">
        <v>267</v>
      </c>
      <c r="F883" s="378"/>
      <c r="G883" s="378" t="s">
        <v>310</v>
      </c>
      <c r="H883" s="378" t="s">
        <v>650</v>
      </c>
      <c r="I883" s="378">
        <v>140</v>
      </c>
      <c r="J883" s="378" t="s">
        <v>115</v>
      </c>
      <c r="K883" s="378" t="s">
        <v>252</v>
      </c>
      <c r="L883" s="378">
        <v>9</v>
      </c>
      <c r="M883" s="378" t="s">
        <v>15</v>
      </c>
      <c r="N883" s="378" t="s">
        <v>19</v>
      </c>
      <c r="O883" s="378">
        <v>6</v>
      </c>
      <c r="P883" s="379">
        <v>70</v>
      </c>
      <c r="Q883" s="380"/>
      <c r="R883" s="376" t="s">
        <v>888</v>
      </c>
    </row>
    <row r="884" spans="1:18" ht="15" customHeight="1" x14ac:dyDescent="0.3">
      <c r="A884" s="461">
        <f ca="1">IF(ISBLANK(B884),"",IFERROR(INDIRECT("'Geotech Log'!J"&amp;MATCH(B884,'Geotech Log'!K:K,1)),""))</f>
        <v>147</v>
      </c>
      <c r="B884" s="377">
        <v>298</v>
      </c>
      <c r="C884" s="377" t="s">
        <v>195</v>
      </c>
      <c r="D884" s="378" t="s">
        <v>203</v>
      </c>
      <c r="E884" s="378" t="s">
        <v>267</v>
      </c>
      <c r="F884" s="378" t="s">
        <v>27</v>
      </c>
      <c r="G884" s="378" t="s">
        <v>310</v>
      </c>
      <c r="H884" s="378" t="s">
        <v>650</v>
      </c>
      <c r="I884" s="378">
        <v>290</v>
      </c>
      <c r="J884" s="378" t="s">
        <v>243</v>
      </c>
      <c r="K884" s="378" t="s">
        <v>252</v>
      </c>
      <c r="L884" s="378">
        <v>9</v>
      </c>
      <c r="M884" s="378" t="s">
        <v>15</v>
      </c>
      <c r="N884" s="378" t="s">
        <v>19</v>
      </c>
      <c r="O884" s="378">
        <v>0</v>
      </c>
      <c r="P884" s="379">
        <v>81</v>
      </c>
      <c r="Q884" s="380"/>
      <c r="R884" s="376" t="s">
        <v>889</v>
      </c>
    </row>
    <row r="885" spans="1:18" ht="15" customHeight="1" x14ac:dyDescent="0.3">
      <c r="A885" s="461">
        <f ca="1">IF(ISBLANK(B885),"",IFERROR(INDIRECT("'Geotech Log'!J"&amp;MATCH(B885,'Geotech Log'!K:K,1)),""))</f>
        <v>147</v>
      </c>
      <c r="B885" s="377">
        <v>298.36</v>
      </c>
      <c r="C885" s="377" t="s">
        <v>459</v>
      </c>
      <c r="D885" s="378" t="s">
        <v>202</v>
      </c>
      <c r="E885" s="378" t="s">
        <v>27</v>
      </c>
      <c r="F885" s="378"/>
      <c r="G885" s="378" t="s">
        <v>312</v>
      </c>
      <c r="H885" s="378" t="s">
        <v>647</v>
      </c>
      <c r="I885" s="378"/>
      <c r="J885" s="378" t="s">
        <v>115</v>
      </c>
      <c r="K885" s="378" t="s">
        <v>251</v>
      </c>
      <c r="L885" s="378">
        <v>5</v>
      </c>
      <c r="M885" s="378" t="s">
        <v>15</v>
      </c>
      <c r="N885" s="378" t="s">
        <v>19</v>
      </c>
      <c r="O885" s="378">
        <v>12</v>
      </c>
      <c r="P885" s="379">
        <v>24</v>
      </c>
      <c r="Q885" s="380"/>
      <c r="R885" s="376"/>
    </row>
    <row r="886" spans="1:18" ht="15" customHeight="1" x14ac:dyDescent="0.3">
      <c r="A886" s="461">
        <f ca="1">IF(ISBLANK(B886),"",IFERROR(INDIRECT("'Geotech Log'!J"&amp;MATCH(B886,'Geotech Log'!K:K,1)),""))</f>
        <v>147</v>
      </c>
      <c r="B886" s="377">
        <v>300.06</v>
      </c>
      <c r="C886" s="377" t="s">
        <v>459</v>
      </c>
      <c r="D886" s="378" t="s">
        <v>202</v>
      </c>
      <c r="E886" s="378" t="s">
        <v>257</v>
      </c>
      <c r="F886" s="378"/>
      <c r="G886" s="378" t="s">
        <v>309</v>
      </c>
      <c r="H886" s="378" t="s">
        <v>1184</v>
      </c>
      <c r="I886" s="378"/>
      <c r="J886" s="378" t="s">
        <v>243</v>
      </c>
      <c r="K886" s="378" t="s">
        <v>252</v>
      </c>
      <c r="L886" s="378">
        <v>9</v>
      </c>
      <c r="M886" s="378" t="s">
        <v>15</v>
      </c>
      <c r="N886" s="378" t="s">
        <v>19</v>
      </c>
      <c r="O886" s="378">
        <v>20</v>
      </c>
      <c r="P886" s="379">
        <v>30</v>
      </c>
      <c r="Q886" s="380"/>
      <c r="R886" s="376"/>
    </row>
    <row r="887" spans="1:18" ht="15" customHeight="1" x14ac:dyDescent="0.3">
      <c r="A887" s="461">
        <f ca="1">IF(ISBLANK(B887),"",IFERROR(INDIRECT("'Geotech Log'!J"&amp;MATCH(B887,'Geotech Log'!K:K,1)),""))</f>
        <v>148</v>
      </c>
      <c r="B887" s="377">
        <v>301.19</v>
      </c>
      <c r="C887" s="377" t="s">
        <v>145</v>
      </c>
      <c r="D887" s="378" t="s">
        <v>202</v>
      </c>
      <c r="E887" s="378" t="s">
        <v>27</v>
      </c>
      <c r="F887" s="378"/>
      <c r="G887" s="378" t="s">
        <v>312</v>
      </c>
      <c r="H887" s="378" t="s">
        <v>647</v>
      </c>
      <c r="I887" s="378"/>
      <c r="J887" s="378" t="s">
        <v>115</v>
      </c>
      <c r="K887" s="378" t="s">
        <v>251</v>
      </c>
      <c r="L887" s="378">
        <v>5</v>
      </c>
      <c r="M887" s="378" t="s">
        <v>15</v>
      </c>
      <c r="N887" s="378" t="s">
        <v>19</v>
      </c>
      <c r="O887" s="378">
        <v>12</v>
      </c>
      <c r="P887" s="379">
        <v>76</v>
      </c>
      <c r="Q887" s="380"/>
      <c r="R887" s="376"/>
    </row>
    <row r="888" spans="1:18" ht="15" customHeight="1" x14ac:dyDescent="0.3">
      <c r="A888" s="461">
        <f ca="1">IF(ISBLANK(B888),"",IFERROR(INDIRECT("'Geotech Log'!J"&amp;MATCH(B888,'Geotech Log'!K:K,1)),""))</f>
        <v>148</v>
      </c>
      <c r="B888" s="377">
        <v>301.37</v>
      </c>
      <c r="C888" s="377" t="s">
        <v>145</v>
      </c>
      <c r="D888" s="378" t="s">
        <v>202</v>
      </c>
      <c r="E888" s="378" t="s">
        <v>254</v>
      </c>
      <c r="F888" s="378"/>
      <c r="G888" s="378" t="s">
        <v>312</v>
      </c>
      <c r="H888" s="378" t="s">
        <v>647</v>
      </c>
      <c r="I888" s="378"/>
      <c r="J888" s="378" t="s">
        <v>115</v>
      </c>
      <c r="K888" s="378" t="s">
        <v>251</v>
      </c>
      <c r="L888" s="378">
        <v>5</v>
      </c>
      <c r="M888" s="378" t="s">
        <v>15</v>
      </c>
      <c r="N888" s="378" t="s">
        <v>19</v>
      </c>
      <c r="O888" s="378">
        <v>12</v>
      </c>
      <c r="P888" s="379">
        <v>78</v>
      </c>
      <c r="Q888" s="380"/>
      <c r="R888" s="376"/>
    </row>
    <row r="889" spans="1:18" ht="15" customHeight="1" x14ac:dyDescent="0.3">
      <c r="A889" s="461">
        <f ca="1">IF(ISBLANK(B889),"",IFERROR(INDIRECT("'Geotech Log'!J"&amp;MATCH(B889,'Geotech Log'!K:K,1)),""))</f>
        <v>148</v>
      </c>
      <c r="B889" s="377">
        <v>301.42</v>
      </c>
      <c r="C889" s="377" t="s">
        <v>145</v>
      </c>
      <c r="D889" s="378" t="s">
        <v>202</v>
      </c>
      <c r="E889" s="378" t="s">
        <v>27</v>
      </c>
      <c r="F889" s="378"/>
      <c r="G889" s="378" t="s">
        <v>312</v>
      </c>
      <c r="H889" s="378" t="s">
        <v>647</v>
      </c>
      <c r="I889" s="378"/>
      <c r="J889" s="378" t="s">
        <v>115</v>
      </c>
      <c r="K889" s="378" t="s">
        <v>251</v>
      </c>
      <c r="L889" s="378">
        <v>5</v>
      </c>
      <c r="M889" s="378" t="s">
        <v>15</v>
      </c>
      <c r="N889" s="378" t="s">
        <v>19</v>
      </c>
      <c r="O889" s="378">
        <v>12</v>
      </c>
      <c r="P889" s="379">
        <v>74</v>
      </c>
      <c r="Q889" s="380"/>
      <c r="R889" s="376"/>
    </row>
    <row r="890" spans="1:18" ht="15" customHeight="1" x14ac:dyDescent="0.3">
      <c r="A890" s="461">
        <f ca="1">IF(ISBLANK(B890),"",IFERROR(INDIRECT("'Geotech Log'!J"&amp;MATCH(B890,'Geotech Log'!K:K,1)),""))</f>
        <v>148</v>
      </c>
      <c r="B890" s="377">
        <v>301.68</v>
      </c>
      <c r="C890" s="377" t="s">
        <v>145</v>
      </c>
      <c r="D890" s="378" t="s">
        <v>202</v>
      </c>
      <c r="E890" s="378" t="s">
        <v>27</v>
      </c>
      <c r="F890" s="378"/>
      <c r="G890" s="378" t="s">
        <v>312</v>
      </c>
      <c r="H890" s="378" t="s">
        <v>647</v>
      </c>
      <c r="I890" s="378"/>
      <c r="J890" s="378" t="s">
        <v>115</v>
      </c>
      <c r="K890" s="378" t="s">
        <v>251</v>
      </c>
      <c r="L890" s="378">
        <v>5</v>
      </c>
      <c r="M890" s="378" t="s">
        <v>15</v>
      </c>
      <c r="N890" s="378" t="s">
        <v>19</v>
      </c>
      <c r="O890" s="378">
        <v>12</v>
      </c>
      <c r="P890" s="379">
        <v>84</v>
      </c>
      <c r="Q890" s="380"/>
      <c r="R890" s="376"/>
    </row>
    <row r="891" spans="1:18" ht="15" customHeight="1" x14ac:dyDescent="0.3">
      <c r="A891" s="461">
        <f ca="1">IF(ISBLANK(B891),"",IFERROR(INDIRECT("'Geotech Log'!J"&amp;MATCH(B891,'Geotech Log'!K:K,1)),""))</f>
        <v>148</v>
      </c>
      <c r="B891" s="377">
        <v>301.7</v>
      </c>
      <c r="C891" s="377" t="s">
        <v>145</v>
      </c>
      <c r="D891" s="378" t="s">
        <v>202</v>
      </c>
      <c r="E891" s="378" t="s">
        <v>27</v>
      </c>
      <c r="F891" s="378"/>
      <c r="G891" s="378" t="s">
        <v>312</v>
      </c>
      <c r="H891" s="378" t="s">
        <v>647</v>
      </c>
      <c r="I891" s="378"/>
      <c r="J891" s="378" t="s">
        <v>115</v>
      </c>
      <c r="K891" s="378" t="s">
        <v>251</v>
      </c>
      <c r="L891" s="378">
        <v>5</v>
      </c>
      <c r="M891" s="378" t="s">
        <v>15</v>
      </c>
      <c r="N891" s="378" t="s">
        <v>19</v>
      </c>
      <c r="O891" s="378">
        <v>12</v>
      </c>
      <c r="P891" s="379">
        <v>85</v>
      </c>
      <c r="Q891" s="380"/>
      <c r="R891" s="376"/>
    </row>
    <row r="892" spans="1:18" ht="15" customHeight="1" x14ac:dyDescent="0.3">
      <c r="A892" s="461">
        <f ca="1">IF(ISBLANK(B892),"",IFERROR(INDIRECT("'Geotech Log'!J"&amp;MATCH(B892,'Geotech Log'!K:K,1)),""))</f>
        <v>148</v>
      </c>
      <c r="B892" s="377">
        <v>301.72000000000003</v>
      </c>
      <c r="C892" s="377" t="s">
        <v>145</v>
      </c>
      <c r="D892" s="378" t="s">
        <v>202</v>
      </c>
      <c r="E892" s="378" t="s">
        <v>27</v>
      </c>
      <c r="F892" s="378"/>
      <c r="G892" s="378" t="s">
        <v>312</v>
      </c>
      <c r="H892" s="378" t="s">
        <v>647</v>
      </c>
      <c r="I892" s="378"/>
      <c r="J892" s="378" t="s">
        <v>115</v>
      </c>
      <c r="K892" s="378" t="s">
        <v>251</v>
      </c>
      <c r="L892" s="378">
        <v>5</v>
      </c>
      <c r="M892" s="378" t="s">
        <v>15</v>
      </c>
      <c r="N892" s="378" t="s">
        <v>19</v>
      </c>
      <c r="O892" s="378">
        <v>12</v>
      </c>
      <c r="P892" s="379">
        <v>89</v>
      </c>
      <c r="Q892" s="380"/>
      <c r="R892" s="376"/>
    </row>
    <row r="893" spans="1:18" ht="15" customHeight="1" x14ac:dyDescent="0.3">
      <c r="A893" s="461">
        <f ca="1">IF(ISBLANK(B893),"",IFERROR(INDIRECT("'Geotech Log'!J"&amp;MATCH(B893,'Geotech Log'!K:K,1)),""))</f>
        <v>148</v>
      </c>
      <c r="B893" s="377">
        <v>301.88</v>
      </c>
      <c r="C893" s="377" t="s">
        <v>459</v>
      </c>
      <c r="D893" s="378" t="s">
        <v>202</v>
      </c>
      <c r="E893" s="378" t="s">
        <v>257</v>
      </c>
      <c r="F893" s="378"/>
      <c r="G893" s="378" t="s">
        <v>309</v>
      </c>
      <c r="H893" s="378" t="s">
        <v>1184</v>
      </c>
      <c r="I893" s="378"/>
      <c r="J893" s="378" t="s">
        <v>123</v>
      </c>
      <c r="K893" s="378" t="s">
        <v>252</v>
      </c>
      <c r="L893" s="378">
        <v>13</v>
      </c>
      <c r="M893" s="378" t="s">
        <v>15</v>
      </c>
      <c r="N893" s="378" t="s">
        <v>19</v>
      </c>
      <c r="O893" s="378">
        <v>25</v>
      </c>
      <c r="P893" s="379">
        <v>11</v>
      </c>
      <c r="Q893" s="380"/>
      <c r="R893" s="376"/>
    </row>
    <row r="894" spans="1:18" ht="15" customHeight="1" x14ac:dyDescent="0.3">
      <c r="A894" s="461">
        <f ca="1">IF(ISBLANK(B894),"",IFERROR(INDIRECT("'Geotech Log'!J"&amp;MATCH(B894,'Geotech Log'!K:K,1)),""))</f>
        <v>148</v>
      </c>
      <c r="B894" s="377">
        <v>302.39999999999998</v>
      </c>
      <c r="C894" s="377" t="s">
        <v>459</v>
      </c>
      <c r="D894" s="378" t="s">
        <v>202</v>
      </c>
      <c r="E894" s="378" t="s">
        <v>257</v>
      </c>
      <c r="F894" s="378"/>
      <c r="G894" s="378" t="s">
        <v>309</v>
      </c>
      <c r="H894" s="378" t="s">
        <v>1184</v>
      </c>
      <c r="I894" s="378"/>
      <c r="J894" s="378" t="s">
        <v>243</v>
      </c>
      <c r="K894" s="378" t="s">
        <v>252</v>
      </c>
      <c r="L894" s="378">
        <v>13</v>
      </c>
      <c r="M894" s="378" t="s">
        <v>15</v>
      </c>
      <c r="N894" s="378" t="s">
        <v>19</v>
      </c>
      <c r="O894" s="378">
        <v>25</v>
      </c>
      <c r="P894" s="379">
        <v>15</v>
      </c>
      <c r="Q894" s="380"/>
      <c r="R894" s="376"/>
    </row>
    <row r="895" spans="1:18" ht="15" customHeight="1" x14ac:dyDescent="0.3">
      <c r="A895" s="461">
        <f ca="1">IF(ISBLANK(B895),"",IFERROR(INDIRECT("'Geotech Log'!J"&amp;MATCH(B895,'Geotech Log'!K:K,1)),""))</f>
        <v>148</v>
      </c>
      <c r="B895" s="377">
        <v>302.77</v>
      </c>
      <c r="C895" s="377" t="s">
        <v>145</v>
      </c>
      <c r="D895" s="378" t="s">
        <v>202</v>
      </c>
      <c r="E895" s="378" t="s">
        <v>257</v>
      </c>
      <c r="F895" s="378"/>
      <c r="G895" s="378" t="s">
        <v>309</v>
      </c>
      <c r="H895" s="378" t="s">
        <v>1184</v>
      </c>
      <c r="I895" s="378"/>
      <c r="J895" s="378" t="s">
        <v>115</v>
      </c>
      <c r="K895" s="378" t="s">
        <v>252</v>
      </c>
      <c r="L895" s="378">
        <v>11</v>
      </c>
      <c r="M895" s="378" t="s">
        <v>15</v>
      </c>
      <c r="N895" s="378" t="s">
        <v>19</v>
      </c>
      <c r="O895" s="378">
        <v>20</v>
      </c>
      <c r="P895" s="379">
        <v>75</v>
      </c>
      <c r="Q895" s="380"/>
      <c r="R895" s="376"/>
    </row>
    <row r="896" spans="1:18" ht="15" customHeight="1" x14ac:dyDescent="0.3">
      <c r="A896" s="461">
        <f ca="1">IF(ISBLANK(B896),"",IFERROR(INDIRECT("'Geotech Log'!J"&amp;MATCH(B896,'Geotech Log'!K:K,1)),""))</f>
        <v>148</v>
      </c>
      <c r="B896" s="377">
        <v>302.97000000000003</v>
      </c>
      <c r="C896" s="377" t="s">
        <v>145</v>
      </c>
      <c r="D896" s="378" t="s">
        <v>202</v>
      </c>
      <c r="E896" s="378" t="s">
        <v>257</v>
      </c>
      <c r="F896" s="378"/>
      <c r="G896" s="378" t="s">
        <v>309</v>
      </c>
      <c r="H896" s="378" t="s">
        <v>1184</v>
      </c>
      <c r="I896" s="378"/>
      <c r="J896" s="378" t="s">
        <v>115</v>
      </c>
      <c r="K896" s="378" t="s">
        <v>252</v>
      </c>
      <c r="L896" s="378">
        <v>11</v>
      </c>
      <c r="M896" s="378" t="s">
        <v>15</v>
      </c>
      <c r="N896" s="378" t="s">
        <v>19</v>
      </c>
      <c r="O896" s="378">
        <v>20</v>
      </c>
      <c r="P896" s="379">
        <v>80</v>
      </c>
      <c r="Q896" s="380"/>
      <c r="R896" s="376"/>
    </row>
    <row r="897" spans="1:18" ht="15" customHeight="1" x14ac:dyDescent="0.3">
      <c r="A897" s="461">
        <f ca="1">IF(ISBLANK(B897),"",IFERROR(INDIRECT("'Geotech Log'!J"&amp;MATCH(B897,'Geotech Log'!K:K,1)),""))</f>
        <v>148</v>
      </c>
      <c r="B897" s="377">
        <v>303.14</v>
      </c>
      <c r="C897" s="377" t="s">
        <v>145</v>
      </c>
      <c r="D897" s="378" t="s">
        <v>202</v>
      </c>
      <c r="E897" s="378" t="s">
        <v>257</v>
      </c>
      <c r="F897" s="378"/>
      <c r="G897" s="378" t="s">
        <v>309</v>
      </c>
      <c r="H897" s="378" t="s">
        <v>1184</v>
      </c>
      <c r="I897" s="378"/>
      <c r="J897" s="378" t="s">
        <v>115</v>
      </c>
      <c r="K897" s="378" t="s">
        <v>251</v>
      </c>
      <c r="L897" s="378">
        <v>3</v>
      </c>
      <c r="M897" s="378" t="s">
        <v>15</v>
      </c>
      <c r="N897" s="378" t="s">
        <v>19</v>
      </c>
      <c r="O897" s="378">
        <v>20</v>
      </c>
      <c r="P897" s="379">
        <v>85</v>
      </c>
      <c r="Q897" s="380"/>
      <c r="R897" s="376"/>
    </row>
    <row r="898" spans="1:18" ht="15" customHeight="1" x14ac:dyDescent="0.3">
      <c r="A898" s="461">
        <f ca="1">IF(ISBLANK(B898),"",IFERROR(INDIRECT("'Geotech Log'!J"&amp;MATCH(B898,'Geotech Log'!K:K,1)),""))</f>
        <v>149</v>
      </c>
      <c r="B898" s="377">
        <v>303.60000000000002</v>
      </c>
      <c r="C898" s="377" t="s">
        <v>145</v>
      </c>
      <c r="D898" s="378" t="s">
        <v>202</v>
      </c>
      <c r="E898" s="378" t="s">
        <v>27</v>
      </c>
      <c r="F898" s="378"/>
      <c r="G898" s="378" t="s">
        <v>312</v>
      </c>
      <c r="H898" s="378" t="s">
        <v>647</v>
      </c>
      <c r="I898" s="378"/>
      <c r="J898" s="378" t="s">
        <v>115</v>
      </c>
      <c r="K898" s="378" t="s">
        <v>252</v>
      </c>
      <c r="L898" s="378">
        <v>9</v>
      </c>
      <c r="M898" s="378" t="s">
        <v>15</v>
      </c>
      <c r="N898" s="378" t="s">
        <v>19</v>
      </c>
      <c r="O898" s="378">
        <v>12</v>
      </c>
      <c r="P898" s="379">
        <v>76</v>
      </c>
      <c r="Q898" s="380"/>
      <c r="R898" s="376"/>
    </row>
    <row r="899" spans="1:18" ht="15" customHeight="1" x14ac:dyDescent="0.3">
      <c r="A899" s="461">
        <f ca="1">IF(ISBLANK(B899),"",IFERROR(INDIRECT("'Geotech Log'!J"&amp;MATCH(B899,'Geotech Log'!K:K,1)),""))</f>
        <v>149</v>
      </c>
      <c r="B899" s="377">
        <v>303.64</v>
      </c>
      <c r="C899" s="377" t="s">
        <v>145</v>
      </c>
      <c r="D899" s="378" t="s">
        <v>202</v>
      </c>
      <c r="E899" s="378" t="s">
        <v>27</v>
      </c>
      <c r="F899" s="378"/>
      <c r="G899" s="378" t="s">
        <v>312</v>
      </c>
      <c r="H899" s="378" t="s">
        <v>647</v>
      </c>
      <c r="I899" s="378"/>
      <c r="J899" s="378" t="s">
        <v>243</v>
      </c>
      <c r="K899" s="378" t="s">
        <v>252</v>
      </c>
      <c r="L899" s="378">
        <v>9</v>
      </c>
      <c r="M899" s="378" t="s">
        <v>14</v>
      </c>
      <c r="N899" s="378" t="s">
        <v>19</v>
      </c>
      <c r="O899" s="378">
        <v>12</v>
      </c>
      <c r="P899" s="379">
        <v>87</v>
      </c>
      <c r="Q899" s="380"/>
      <c r="R899" s="376"/>
    </row>
    <row r="900" spans="1:18" ht="15" customHeight="1" x14ac:dyDescent="0.3">
      <c r="A900" s="461">
        <f ca="1">IF(ISBLANK(B900),"",IFERROR(INDIRECT("'Geotech Log'!J"&amp;MATCH(B900,'Geotech Log'!K:K,1)),""))</f>
        <v>149</v>
      </c>
      <c r="B900" s="377">
        <v>303.83</v>
      </c>
      <c r="C900" s="377" t="s">
        <v>145</v>
      </c>
      <c r="D900" s="378" t="s">
        <v>202</v>
      </c>
      <c r="E900" s="378" t="s">
        <v>27</v>
      </c>
      <c r="F900" s="378"/>
      <c r="G900" s="378" t="s">
        <v>312</v>
      </c>
      <c r="H900" s="378" t="s">
        <v>647</v>
      </c>
      <c r="I900" s="378"/>
      <c r="J900" s="378" t="s">
        <v>243</v>
      </c>
      <c r="K900" s="378" t="s">
        <v>252</v>
      </c>
      <c r="L900" s="378">
        <v>9</v>
      </c>
      <c r="M900" s="378" t="s">
        <v>14</v>
      </c>
      <c r="N900" s="378" t="s">
        <v>19</v>
      </c>
      <c r="O900" s="378">
        <v>12</v>
      </c>
      <c r="P900" s="379">
        <v>75</v>
      </c>
      <c r="Q900" s="380"/>
      <c r="R900" s="376"/>
    </row>
    <row r="901" spans="1:18" ht="15" customHeight="1" x14ac:dyDescent="0.3">
      <c r="A901" s="461">
        <f ca="1">IF(ISBLANK(B901),"",IFERROR(INDIRECT("'Geotech Log'!J"&amp;MATCH(B901,'Geotech Log'!K:K,1)),""))</f>
        <v>149</v>
      </c>
      <c r="B901" s="377">
        <v>303.88</v>
      </c>
      <c r="C901" s="377" t="s">
        <v>195</v>
      </c>
      <c r="D901" s="378" t="s">
        <v>203</v>
      </c>
      <c r="E901" s="378" t="s">
        <v>267</v>
      </c>
      <c r="F901" s="378" t="s">
        <v>27</v>
      </c>
      <c r="G901" s="378" t="s">
        <v>310</v>
      </c>
      <c r="H901" s="378" t="s">
        <v>650</v>
      </c>
      <c r="I901" s="378">
        <v>80</v>
      </c>
      <c r="J901" s="378" t="s">
        <v>243</v>
      </c>
      <c r="K901" s="378" t="s">
        <v>252</v>
      </c>
      <c r="L901" s="378">
        <v>9</v>
      </c>
      <c r="M901" s="378" t="s">
        <v>14</v>
      </c>
      <c r="N901" s="378" t="s">
        <v>19</v>
      </c>
      <c r="O901" s="378">
        <v>6</v>
      </c>
      <c r="P901" s="379">
        <v>74</v>
      </c>
      <c r="Q901" s="380"/>
      <c r="R901" s="376" t="s">
        <v>891</v>
      </c>
    </row>
    <row r="902" spans="1:18" ht="15" customHeight="1" x14ac:dyDescent="0.3">
      <c r="A902" s="461">
        <f ca="1">IF(ISBLANK(B902),"",IFERROR(INDIRECT("'Geotech Log'!J"&amp;MATCH(B902,'Geotech Log'!K:K,1)),""))</f>
        <v>150</v>
      </c>
      <c r="B902" s="377">
        <v>304</v>
      </c>
      <c r="C902" s="377" t="s">
        <v>195</v>
      </c>
      <c r="D902" s="378" t="s">
        <v>203</v>
      </c>
      <c r="E902" s="378" t="s">
        <v>267</v>
      </c>
      <c r="F902" s="378" t="s">
        <v>27</v>
      </c>
      <c r="G902" s="378" t="s">
        <v>310</v>
      </c>
      <c r="H902" s="378" t="s">
        <v>650</v>
      </c>
      <c r="I902" s="378">
        <v>200</v>
      </c>
      <c r="J902" s="378" t="s">
        <v>243</v>
      </c>
      <c r="K902" s="378" t="s">
        <v>252</v>
      </c>
      <c r="L902" s="378">
        <v>9</v>
      </c>
      <c r="M902" s="378" t="s">
        <v>14</v>
      </c>
      <c r="N902" s="378" t="s">
        <v>19</v>
      </c>
      <c r="O902" s="378">
        <v>6</v>
      </c>
      <c r="P902" s="379">
        <v>74</v>
      </c>
      <c r="Q902" s="380"/>
      <c r="R902" s="376" t="s">
        <v>890</v>
      </c>
    </row>
    <row r="903" spans="1:18" ht="15" customHeight="1" x14ac:dyDescent="0.3">
      <c r="A903" s="461">
        <f ca="1">IF(ISBLANK(B903),"",IFERROR(INDIRECT("'Geotech Log'!J"&amp;MATCH(B903,'Geotech Log'!K:K,1)),""))</f>
        <v>150</v>
      </c>
      <c r="B903" s="377">
        <v>304.23</v>
      </c>
      <c r="C903" s="377" t="s">
        <v>145</v>
      </c>
      <c r="D903" s="378" t="s">
        <v>202</v>
      </c>
      <c r="E903" s="378" t="s">
        <v>27</v>
      </c>
      <c r="F903" s="378"/>
      <c r="G903" s="378" t="s">
        <v>312</v>
      </c>
      <c r="H903" s="378" t="s">
        <v>647</v>
      </c>
      <c r="I903" s="378"/>
      <c r="J903" s="378" t="s">
        <v>243</v>
      </c>
      <c r="K903" s="378" t="s">
        <v>252</v>
      </c>
      <c r="L903" s="378">
        <v>9</v>
      </c>
      <c r="M903" s="378" t="s">
        <v>15</v>
      </c>
      <c r="N903" s="378" t="s">
        <v>19</v>
      </c>
      <c r="O903" s="378">
        <v>12</v>
      </c>
      <c r="P903" s="379">
        <v>78</v>
      </c>
      <c r="Q903" s="380"/>
      <c r="R903" s="376"/>
    </row>
    <row r="904" spans="1:18" ht="15" customHeight="1" x14ac:dyDescent="0.3">
      <c r="A904" s="461">
        <f ca="1">IF(ISBLANK(B904),"",IFERROR(INDIRECT("'Geotech Log'!J"&amp;MATCH(B904,'Geotech Log'!K:K,1)),""))</f>
        <v>151</v>
      </c>
      <c r="B904" s="377">
        <v>305.45999999999998</v>
      </c>
      <c r="C904" s="377" t="s">
        <v>145</v>
      </c>
      <c r="D904" s="378" t="s">
        <v>202</v>
      </c>
      <c r="E904" s="378" t="s">
        <v>27</v>
      </c>
      <c r="F904" s="378"/>
      <c r="G904" s="378" t="s">
        <v>310</v>
      </c>
      <c r="H904" s="378" t="s">
        <v>649</v>
      </c>
      <c r="I904" s="378"/>
      <c r="J904" s="378" t="s">
        <v>243</v>
      </c>
      <c r="K904" s="378" t="s">
        <v>252</v>
      </c>
      <c r="L904" s="378">
        <v>11</v>
      </c>
      <c r="M904" s="378" t="s">
        <v>15</v>
      </c>
      <c r="N904" s="378" t="s">
        <v>19</v>
      </c>
      <c r="O904" s="378">
        <v>6</v>
      </c>
      <c r="P904" s="379">
        <v>60</v>
      </c>
      <c r="Q904" s="380"/>
      <c r="R904" s="376"/>
    </row>
    <row r="905" spans="1:18" ht="15" customHeight="1" x14ac:dyDescent="0.3">
      <c r="A905" s="461">
        <f ca="1">IF(ISBLANK(B905),"",IFERROR(INDIRECT("'Geotech Log'!J"&amp;MATCH(B905,'Geotech Log'!K:K,1)),""))</f>
        <v>151</v>
      </c>
      <c r="B905" s="377">
        <v>305.49</v>
      </c>
      <c r="C905" s="377" t="s">
        <v>145</v>
      </c>
      <c r="D905" s="378" t="s">
        <v>202</v>
      </c>
      <c r="E905" s="378" t="s">
        <v>27</v>
      </c>
      <c r="F905" s="378"/>
      <c r="G905" s="378" t="s">
        <v>310</v>
      </c>
      <c r="H905" s="378" t="s">
        <v>649</v>
      </c>
      <c r="I905" s="378"/>
      <c r="J905" s="378" t="s">
        <v>243</v>
      </c>
      <c r="K905" s="378" t="s">
        <v>252</v>
      </c>
      <c r="L905" s="378">
        <v>11</v>
      </c>
      <c r="M905" s="378" t="s">
        <v>15</v>
      </c>
      <c r="N905" s="378" t="s">
        <v>19</v>
      </c>
      <c r="O905" s="378">
        <v>6</v>
      </c>
      <c r="P905" s="379">
        <v>55</v>
      </c>
      <c r="Q905" s="380"/>
      <c r="R905" s="376"/>
    </row>
    <row r="906" spans="1:18" ht="15" customHeight="1" x14ac:dyDescent="0.3">
      <c r="A906" s="461">
        <f ca="1">IF(ISBLANK(B906),"",IFERROR(INDIRECT("'Geotech Log'!J"&amp;MATCH(B906,'Geotech Log'!K:K,1)),""))</f>
        <v>151</v>
      </c>
      <c r="B906" s="377">
        <v>305.58</v>
      </c>
      <c r="C906" s="377" t="s">
        <v>145</v>
      </c>
      <c r="D906" s="378" t="s">
        <v>202</v>
      </c>
      <c r="E906" s="378" t="s">
        <v>27</v>
      </c>
      <c r="F906" s="378"/>
      <c r="G906" s="378" t="s">
        <v>312</v>
      </c>
      <c r="H906" s="378" t="s">
        <v>647</v>
      </c>
      <c r="I906" s="378"/>
      <c r="J906" s="378" t="s">
        <v>243</v>
      </c>
      <c r="K906" s="378" t="s">
        <v>252</v>
      </c>
      <c r="L906" s="378">
        <v>9</v>
      </c>
      <c r="M906" s="378" t="s">
        <v>15</v>
      </c>
      <c r="N906" s="378" t="s">
        <v>19</v>
      </c>
      <c r="O906" s="378">
        <v>12</v>
      </c>
      <c r="P906" s="379">
        <v>72</v>
      </c>
      <c r="Q906" s="380"/>
      <c r="R906" s="376"/>
    </row>
    <row r="907" spans="1:18" ht="15" customHeight="1" x14ac:dyDescent="0.3">
      <c r="A907" s="461">
        <f ca="1">IF(ISBLANK(B907),"",IFERROR(INDIRECT("'Geotech Log'!J"&amp;MATCH(B907,'Geotech Log'!K:K,1)),""))</f>
        <v>151</v>
      </c>
      <c r="B907" s="377">
        <v>305.94</v>
      </c>
      <c r="C907" s="377" t="s">
        <v>145</v>
      </c>
      <c r="D907" s="378" t="s">
        <v>202</v>
      </c>
      <c r="E907" s="378" t="s">
        <v>27</v>
      </c>
      <c r="F907" s="378"/>
      <c r="G907" s="378" t="s">
        <v>312</v>
      </c>
      <c r="H907" s="378" t="s">
        <v>647</v>
      </c>
      <c r="I907" s="378"/>
      <c r="J907" s="378" t="s">
        <v>115</v>
      </c>
      <c r="K907" s="378" t="s">
        <v>252</v>
      </c>
      <c r="L907" s="378">
        <v>9</v>
      </c>
      <c r="M907" s="378" t="s">
        <v>15</v>
      </c>
      <c r="N907" s="378" t="s">
        <v>19</v>
      </c>
      <c r="O907" s="378">
        <v>12</v>
      </c>
      <c r="P907" s="379">
        <v>79</v>
      </c>
      <c r="Q907" s="380"/>
      <c r="R907" s="376"/>
    </row>
    <row r="908" spans="1:18" ht="15" customHeight="1" x14ac:dyDescent="0.3">
      <c r="A908" s="461">
        <f ca="1">IF(ISBLANK(B908),"",IFERROR(INDIRECT("'Geotech Log'!J"&amp;MATCH(B908,'Geotech Log'!K:K,1)),""))</f>
        <v>151</v>
      </c>
      <c r="B908" s="377">
        <v>306.43</v>
      </c>
      <c r="C908" s="377" t="s">
        <v>145</v>
      </c>
      <c r="D908" s="378" t="s">
        <v>202</v>
      </c>
      <c r="E908" s="378" t="s">
        <v>27</v>
      </c>
      <c r="F908" s="378"/>
      <c r="G908" s="378" t="s">
        <v>312</v>
      </c>
      <c r="H908" s="378" t="s">
        <v>647</v>
      </c>
      <c r="I908" s="378"/>
      <c r="J908" s="378" t="s">
        <v>243</v>
      </c>
      <c r="K908" s="378" t="s">
        <v>252</v>
      </c>
      <c r="L908" s="378">
        <v>11</v>
      </c>
      <c r="M908" s="378" t="s">
        <v>15</v>
      </c>
      <c r="N908" s="378" t="s">
        <v>19</v>
      </c>
      <c r="O908" s="378">
        <v>12</v>
      </c>
      <c r="P908" s="379">
        <v>76</v>
      </c>
      <c r="Q908" s="380"/>
      <c r="R908" s="376"/>
    </row>
    <row r="909" spans="1:18" ht="15" customHeight="1" x14ac:dyDescent="0.3">
      <c r="A909" s="461">
        <f ca="1">IF(ISBLANK(B909),"",IFERROR(INDIRECT("'Geotech Log'!J"&amp;MATCH(B909,'Geotech Log'!K:K,1)),""))</f>
        <v>151</v>
      </c>
      <c r="B909" s="377">
        <v>306.61</v>
      </c>
      <c r="C909" s="377" t="s">
        <v>145</v>
      </c>
      <c r="D909" s="378" t="s">
        <v>202</v>
      </c>
      <c r="E909" s="378" t="s">
        <v>27</v>
      </c>
      <c r="F909" s="378"/>
      <c r="G909" s="378" t="s">
        <v>310</v>
      </c>
      <c r="H909" s="378" t="s">
        <v>649</v>
      </c>
      <c r="I909" s="378"/>
      <c r="J909" s="378" t="s">
        <v>243</v>
      </c>
      <c r="K909" s="378" t="s">
        <v>252</v>
      </c>
      <c r="L909" s="378">
        <v>11</v>
      </c>
      <c r="M909" s="378" t="s">
        <v>15</v>
      </c>
      <c r="N909" s="378" t="s">
        <v>19</v>
      </c>
      <c r="O909" s="378">
        <v>6</v>
      </c>
      <c r="P909" s="379">
        <v>63</v>
      </c>
      <c r="Q909" s="380"/>
      <c r="R909" s="376"/>
    </row>
    <row r="910" spans="1:18" ht="15" customHeight="1" x14ac:dyDescent="0.3">
      <c r="A910" s="461">
        <f ca="1">IF(ISBLANK(B910),"",IFERROR(INDIRECT("'Geotech Log'!J"&amp;MATCH(B910,'Geotech Log'!K:K,1)),""))</f>
        <v>152</v>
      </c>
      <c r="B910" s="377">
        <v>307.98</v>
      </c>
      <c r="C910" s="377" t="s">
        <v>145</v>
      </c>
      <c r="D910" s="378" t="s">
        <v>202</v>
      </c>
      <c r="E910" s="378" t="s">
        <v>27</v>
      </c>
      <c r="F910" s="378"/>
      <c r="G910" s="378" t="s">
        <v>310</v>
      </c>
      <c r="H910" s="378" t="s">
        <v>649</v>
      </c>
      <c r="I910" s="378"/>
      <c r="J910" s="378" t="s">
        <v>243</v>
      </c>
      <c r="K910" s="378" t="s">
        <v>252</v>
      </c>
      <c r="L910" s="378">
        <v>9</v>
      </c>
      <c r="M910" s="378" t="s">
        <v>15</v>
      </c>
      <c r="N910" s="378" t="s">
        <v>19</v>
      </c>
      <c r="O910" s="378">
        <v>6</v>
      </c>
      <c r="P910" s="379">
        <v>71</v>
      </c>
      <c r="Q910" s="380"/>
      <c r="R910" s="376"/>
    </row>
    <row r="911" spans="1:18" ht="15" customHeight="1" x14ac:dyDescent="0.3">
      <c r="A911" s="461">
        <f ca="1">IF(ISBLANK(B911),"",IFERROR(INDIRECT("'Geotech Log'!J"&amp;MATCH(B911,'Geotech Log'!K:K,1)),""))</f>
        <v>152</v>
      </c>
      <c r="B911" s="377">
        <v>309.5</v>
      </c>
      <c r="C911" s="377" t="s">
        <v>145</v>
      </c>
      <c r="D911" s="378" t="s">
        <v>202</v>
      </c>
      <c r="E911" s="378" t="s">
        <v>27</v>
      </c>
      <c r="F911" s="378"/>
      <c r="G911" s="378" t="s">
        <v>312</v>
      </c>
      <c r="H911" s="378" t="s">
        <v>647</v>
      </c>
      <c r="I911" s="378"/>
      <c r="J911" s="378" t="s">
        <v>243</v>
      </c>
      <c r="K911" s="378" t="s">
        <v>252</v>
      </c>
      <c r="L911" s="378">
        <v>9</v>
      </c>
      <c r="M911" s="378" t="s">
        <v>15</v>
      </c>
      <c r="N911" s="378" t="s">
        <v>19</v>
      </c>
      <c r="O911" s="378">
        <v>12</v>
      </c>
      <c r="P911" s="379">
        <v>83</v>
      </c>
      <c r="Q911" s="380"/>
      <c r="R911" s="376"/>
    </row>
    <row r="912" spans="1:18" ht="15" customHeight="1" x14ac:dyDescent="0.3">
      <c r="A912" s="461">
        <f ca="1">IF(ISBLANK(B912),"",IFERROR(INDIRECT("'Geotech Log'!J"&amp;MATCH(B912,'Geotech Log'!K:K,1)),""))</f>
        <v>152</v>
      </c>
      <c r="B912" s="377">
        <v>309.89999999999998</v>
      </c>
      <c r="C912" s="377" t="s">
        <v>145</v>
      </c>
      <c r="D912" s="378" t="s">
        <v>202</v>
      </c>
      <c r="E912" s="378" t="s">
        <v>27</v>
      </c>
      <c r="F912" s="378"/>
      <c r="G912" s="378" t="s">
        <v>312</v>
      </c>
      <c r="H912" s="378" t="s">
        <v>647</v>
      </c>
      <c r="I912" s="378"/>
      <c r="J912" s="378" t="s">
        <v>243</v>
      </c>
      <c r="K912" s="378" t="s">
        <v>252</v>
      </c>
      <c r="L912" s="378">
        <v>9</v>
      </c>
      <c r="M912" s="378" t="s">
        <v>15</v>
      </c>
      <c r="N912" s="378" t="s">
        <v>19</v>
      </c>
      <c r="O912" s="378">
        <v>12</v>
      </c>
      <c r="P912" s="379">
        <v>78</v>
      </c>
      <c r="Q912" s="380"/>
      <c r="R912" s="376"/>
    </row>
    <row r="913" spans="1:18" ht="15" customHeight="1" x14ac:dyDescent="0.3">
      <c r="A913" s="461">
        <f ca="1">IF(ISBLANK(B913),"",IFERROR(INDIRECT("'Geotech Log'!J"&amp;MATCH(B913,'Geotech Log'!K:K,1)),""))</f>
        <v>152</v>
      </c>
      <c r="B913" s="377">
        <v>309.93</v>
      </c>
      <c r="C913" s="377" t="s">
        <v>145</v>
      </c>
      <c r="D913" s="378" t="s">
        <v>202</v>
      </c>
      <c r="E913" s="378" t="s">
        <v>27</v>
      </c>
      <c r="F913" s="378"/>
      <c r="G913" s="378" t="s">
        <v>312</v>
      </c>
      <c r="H913" s="378" t="s">
        <v>647</v>
      </c>
      <c r="I913" s="378"/>
      <c r="J913" s="378" t="s">
        <v>243</v>
      </c>
      <c r="K913" s="378" t="s">
        <v>252</v>
      </c>
      <c r="L913" s="378">
        <v>9</v>
      </c>
      <c r="M913" s="378" t="s">
        <v>15</v>
      </c>
      <c r="N913" s="378" t="s">
        <v>19</v>
      </c>
      <c r="O913" s="378">
        <v>12</v>
      </c>
      <c r="P913" s="379">
        <v>87</v>
      </c>
      <c r="Q913" s="380"/>
      <c r="R913" s="376"/>
    </row>
    <row r="914" spans="1:18" ht="15" customHeight="1" x14ac:dyDescent="0.3">
      <c r="A914" s="461">
        <f ca="1">IF(ISBLANK(B914),"",IFERROR(INDIRECT("'Geotech Log'!J"&amp;MATCH(B914,'Geotech Log'!K:K,1)),""))</f>
        <v>153</v>
      </c>
      <c r="B914" s="377">
        <v>310.17</v>
      </c>
      <c r="C914" s="377" t="s">
        <v>145</v>
      </c>
      <c r="D914" s="378" t="s">
        <v>202</v>
      </c>
      <c r="E914" s="378" t="s">
        <v>27</v>
      </c>
      <c r="F914" s="378"/>
      <c r="G914" s="378" t="s">
        <v>312</v>
      </c>
      <c r="H914" s="378" t="s">
        <v>647</v>
      </c>
      <c r="I914" s="378"/>
      <c r="J914" s="378" t="s">
        <v>115</v>
      </c>
      <c r="K914" s="378" t="s">
        <v>251</v>
      </c>
      <c r="L914" s="378">
        <v>5</v>
      </c>
      <c r="M914" s="378" t="s">
        <v>15</v>
      </c>
      <c r="N914" s="378" t="s">
        <v>19</v>
      </c>
      <c r="O914" s="378">
        <v>12</v>
      </c>
      <c r="P914" s="379">
        <v>63</v>
      </c>
      <c r="Q914" s="380"/>
      <c r="R914" s="376"/>
    </row>
    <row r="915" spans="1:18" ht="15" customHeight="1" x14ac:dyDescent="0.3">
      <c r="A915" s="461">
        <f ca="1">IF(ISBLANK(B915),"",IFERROR(INDIRECT("'Geotech Log'!J"&amp;MATCH(B915,'Geotech Log'!K:K,1)),""))</f>
        <v>153</v>
      </c>
      <c r="B915" s="377">
        <v>310.60000000000002</v>
      </c>
      <c r="C915" s="377" t="s">
        <v>145</v>
      </c>
      <c r="D915" s="378" t="s">
        <v>202</v>
      </c>
      <c r="E915" s="378" t="s">
        <v>27</v>
      </c>
      <c r="F915" s="378"/>
      <c r="G915" s="378" t="s">
        <v>312</v>
      </c>
      <c r="H915" s="378" t="s">
        <v>647</v>
      </c>
      <c r="I915" s="378"/>
      <c r="J915" s="378" t="s">
        <v>243</v>
      </c>
      <c r="K915" s="378" t="s">
        <v>251</v>
      </c>
      <c r="L915" s="378">
        <v>5</v>
      </c>
      <c r="M915" s="378" t="s">
        <v>15</v>
      </c>
      <c r="N915" s="378" t="s">
        <v>19</v>
      </c>
      <c r="O915" s="378">
        <v>12</v>
      </c>
      <c r="P915" s="379">
        <v>66</v>
      </c>
      <c r="Q915" s="380"/>
      <c r="R915" s="376"/>
    </row>
    <row r="916" spans="1:18" ht="15" customHeight="1" x14ac:dyDescent="0.3">
      <c r="A916" s="461">
        <f ca="1">IF(ISBLANK(B916),"",IFERROR(INDIRECT("'Geotech Log'!J"&amp;MATCH(B916,'Geotech Log'!K:K,1)),""))</f>
        <v>153</v>
      </c>
      <c r="B916" s="377">
        <v>310.64</v>
      </c>
      <c r="C916" s="377" t="s">
        <v>145</v>
      </c>
      <c r="D916" s="378" t="s">
        <v>202</v>
      </c>
      <c r="E916" s="378" t="s">
        <v>27</v>
      </c>
      <c r="F916" s="378"/>
      <c r="G916" s="378" t="s">
        <v>312</v>
      </c>
      <c r="H916" s="378" t="s">
        <v>647</v>
      </c>
      <c r="I916" s="378"/>
      <c r="J916" s="378" t="s">
        <v>243</v>
      </c>
      <c r="K916" s="378" t="s">
        <v>252</v>
      </c>
      <c r="L916" s="378">
        <v>9</v>
      </c>
      <c r="M916" s="378" t="s">
        <v>15</v>
      </c>
      <c r="N916" s="378" t="s">
        <v>19</v>
      </c>
      <c r="O916" s="378">
        <v>12</v>
      </c>
      <c r="P916" s="379">
        <v>85</v>
      </c>
      <c r="Q916" s="380"/>
      <c r="R916" s="376"/>
    </row>
    <row r="917" spans="1:18" ht="15" customHeight="1" x14ac:dyDescent="0.3">
      <c r="A917" s="461">
        <f ca="1">IF(ISBLANK(B917),"",IFERROR(INDIRECT("'Geotech Log'!J"&amp;MATCH(B917,'Geotech Log'!K:K,1)),""))</f>
        <v>153</v>
      </c>
      <c r="B917" s="377">
        <v>310.77999999999997</v>
      </c>
      <c r="C917" s="377" t="s">
        <v>145</v>
      </c>
      <c r="D917" s="378" t="s">
        <v>202</v>
      </c>
      <c r="E917" s="378" t="s">
        <v>27</v>
      </c>
      <c r="F917" s="378"/>
      <c r="G917" s="378" t="s">
        <v>312</v>
      </c>
      <c r="H917" s="378" t="s">
        <v>647</v>
      </c>
      <c r="I917" s="378"/>
      <c r="J917" s="378" t="s">
        <v>115</v>
      </c>
      <c r="K917" s="378" t="s">
        <v>251</v>
      </c>
      <c r="L917" s="378">
        <v>3</v>
      </c>
      <c r="M917" s="378" t="s">
        <v>15</v>
      </c>
      <c r="N917" s="378" t="s">
        <v>19</v>
      </c>
      <c r="O917" s="378">
        <v>12</v>
      </c>
      <c r="P917" s="379">
        <v>80</v>
      </c>
      <c r="Q917" s="380"/>
      <c r="R917" s="376"/>
    </row>
    <row r="918" spans="1:18" ht="15" customHeight="1" x14ac:dyDescent="0.3">
      <c r="A918" s="461">
        <f ca="1">IF(ISBLANK(B918),"",IFERROR(INDIRECT("'Geotech Log'!J"&amp;MATCH(B918,'Geotech Log'!K:K,1)),""))</f>
        <v>153</v>
      </c>
      <c r="B918" s="377">
        <v>311.01</v>
      </c>
      <c r="C918" s="377" t="s">
        <v>195</v>
      </c>
      <c r="D918" s="378" t="s">
        <v>203</v>
      </c>
      <c r="E918" s="378" t="s">
        <v>267</v>
      </c>
      <c r="F918" s="378" t="s">
        <v>586</v>
      </c>
      <c r="G918" s="378" t="s">
        <v>310</v>
      </c>
      <c r="H918" s="378" t="s">
        <v>650</v>
      </c>
      <c r="I918" s="378">
        <v>140</v>
      </c>
      <c r="J918" s="378" t="s">
        <v>243</v>
      </c>
      <c r="K918" s="378" t="s">
        <v>252</v>
      </c>
      <c r="L918" s="378">
        <v>9</v>
      </c>
      <c r="M918" s="378" t="s">
        <v>15</v>
      </c>
      <c r="N918" s="378" t="s">
        <v>19</v>
      </c>
      <c r="O918" s="378">
        <v>6</v>
      </c>
      <c r="P918" s="379">
        <v>75</v>
      </c>
      <c r="Q918" s="380"/>
      <c r="R918" s="376"/>
    </row>
    <row r="919" spans="1:18" ht="15" customHeight="1" x14ac:dyDescent="0.3">
      <c r="A919" s="461">
        <f ca="1">IF(ISBLANK(B919),"",IFERROR(INDIRECT("'Geotech Log'!J"&amp;MATCH(B919,'Geotech Log'!K:K,1)),""))</f>
        <v>153</v>
      </c>
      <c r="B919" s="377">
        <v>312.43</v>
      </c>
      <c r="C919" s="377" t="s">
        <v>145</v>
      </c>
      <c r="D919" s="378" t="s">
        <v>202</v>
      </c>
      <c r="E919" s="378" t="s">
        <v>257</v>
      </c>
      <c r="F919" s="378"/>
      <c r="G919" s="378" t="s">
        <v>309</v>
      </c>
      <c r="H919" s="378" t="s">
        <v>1184</v>
      </c>
      <c r="I919" s="378"/>
      <c r="J919" s="378" t="s">
        <v>243</v>
      </c>
      <c r="K919" s="378" t="s">
        <v>252</v>
      </c>
      <c r="L919" s="378">
        <v>9</v>
      </c>
      <c r="M919" s="378" t="s">
        <v>15</v>
      </c>
      <c r="N919" s="378" t="s">
        <v>19</v>
      </c>
      <c r="O919" s="378">
        <v>20</v>
      </c>
      <c r="P919" s="379">
        <v>78</v>
      </c>
      <c r="Q919" s="380"/>
      <c r="R919" s="376"/>
    </row>
    <row r="920" spans="1:18" ht="15" customHeight="1" x14ac:dyDescent="0.3">
      <c r="A920" s="461">
        <f ca="1">IF(ISBLANK(B920),"",IFERROR(INDIRECT("'Geotech Log'!J"&amp;MATCH(B920,'Geotech Log'!K:K,1)),""))</f>
        <v>154</v>
      </c>
      <c r="B920" s="377">
        <v>313.3</v>
      </c>
      <c r="C920" s="377" t="s">
        <v>195</v>
      </c>
      <c r="D920" s="378" t="s">
        <v>203</v>
      </c>
      <c r="E920" s="378" t="s">
        <v>267</v>
      </c>
      <c r="F920" s="378"/>
      <c r="G920" s="378" t="s">
        <v>310</v>
      </c>
      <c r="H920" s="378" t="s">
        <v>650</v>
      </c>
      <c r="I920" s="378">
        <v>40</v>
      </c>
      <c r="J920" s="378" t="s">
        <v>243</v>
      </c>
      <c r="K920" s="378" t="s">
        <v>252</v>
      </c>
      <c r="L920" s="378">
        <v>9</v>
      </c>
      <c r="M920" s="378" t="s">
        <v>15</v>
      </c>
      <c r="N920" s="378" t="s">
        <v>19</v>
      </c>
      <c r="O920" s="378">
        <v>6</v>
      </c>
      <c r="P920" s="379">
        <v>86</v>
      </c>
      <c r="Q920" s="380"/>
      <c r="R920" s="376"/>
    </row>
    <row r="921" spans="1:18" ht="15" customHeight="1" x14ac:dyDescent="0.3">
      <c r="A921" s="461">
        <f ca="1">IF(ISBLANK(B921),"",IFERROR(INDIRECT("'Geotech Log'!J"&amp;MATCH(B921,'Geotech Log'!K:K,1)),""))</f>
        <v>154</v>
      </c>
      <c r="B921" s="377">
        <v>313.31</v>
      </c>
      <c r="C921" s="377" t="s">
        <v>145</v>
      </c>
      <c r="D921" s="378" t="s">
        <v>202</v>
      </c>
      <c r="E921" s="378" t="s">
        <v>27</v>
      </c>
      <c r="F921" s="378"/>
      <c r="G921" s="378" t="s">
        <v>312</v>
      </c>
      <c r="H921" s="378" t="s">
        <v>647</v>
      </c>
      <c r="I921" s="378"/>
      <c r="J921" s="378" t="s">
        <v>115</v>
      </c>
      <c r="K921" s="378" t="s">
        <v>251</v>
      </c>
      <c r="L921" s="378">
        <v>7</v>
      </c>
      <c r="M921" s="378" t="s">
        <v>15</v>
      </c>
      <c r="N921" s="378" t="s">
        <v>19</v>
      </c>
      <c r="O921" s="378">
        <v>12</v>
      </c>
      <c r="P921" s="379">
        <v>41</v>
      </c>
      <c r="Q921" s="380"/>
      <c r="R921" s="376"/>
    </row>
    <row r="922" spans="1:18" ht="15" customHeight="1" x14ac:dyDescent="0.3">
      <c r="A922" s="461">
        <f ca="1">IF(ISBLANK(B922),"",IFERROR(INDIRECT("'Geotech Log'!J"&amp;MATCH(B922,'Geotech Log'!K:K,1)),""))</f>
        <v>154</v>
      </c>
      <c r="B922" s="377">
        <v>313.38</v>
      </c>
      <c r="C922" s="377" t="s">
        <v>145</v>
      </c>
      <c r="D922" s="378" t="s">
        <v>202</v>
      </c>
      <c r="E922" s="378" t="s">
        <v>27</v>
      </c>
      <c r="F922" s="378"/>
      <c r="G922" s="378" t="s">
        <v>312</v>
      </c>
      <c r="H922" s="378" t="s">
        <v>647</v>
      </c>
      <c r="I922" s="378"/>
      <c r="J922" s="378" t="s">
        <v>115</v>
      </c>
      <c r="K922" s="378" t="s">
        <v>251</v>
      </c>
      <c r="L922" s="378">
        <v>7</v>
      </c>
      <c r="M922" s="378" t="s">
        <v>15</v>
      </c>
      <c r="N922" s="378" t="s">
        <v>19</v>
      </c>
      <c r="O922" s="378">
        <v>12</v>
      </c>
      <c r="P922" s="379">
        <v>51</v>
      </c>
      <c r="Q922" s="380"/>
      <c r="R922" s="376"/>
    </row>
    <row r="923" spans="1:18" ht="15" customHeight="1" x14ac:dyDescent="0.3">
      <c r="A923" s="461">
        <f ca="1">IF(ISBLANK(B923),"",IFERROR(INDIRECT("'Geotech Log'!J"&amp;MATCH(B923,'Geotech Log'!K:K,1)),""))</f>
        <v>154</v>
      </c>
      <c r="B923" s="377">
        <v>313.43</v>
      </c>
      <c r="C923" s="377" t="s">
        <v>145</v>
      </c>
      <c r="D923" s="378" t="s">
        <v>202</v>
      </c>
      <c r="E923" s="378" t="s">
        <v>27</v>
      </c>
      <c r="F923" s="378"/>
      <c r="G923" s="378" t="s">
        <v>312</v>
      </c>
      <c r="H923" s="378" t="s">
        <v>647</v>
      </c>
      <c r="I923" s="378"/>
      <c r="J923" s="378" t="s">
        <v>115</v>
      </c>
      <c r="K923" s="378" t="s">
        <v>251</v>
      </c>
      <c r="L923" s="378">
        <v>7</v>
      </c>
      <c r="M923" s="378" t="s">
        <v>15</v>
      </c>
      <c r="N923" s="378" t="s">
        <v>19</v>
      </c>
      <c r="O923" s="378">
        <v>12</v>
      </c>
      <c r="P923" s="379">
        <v>50</v>
      </c>
      <c r="Q923" s="380"/>
      <c r="R923" s="376"/>
    </row>
    <row r="924" spans="1:18" ht="15" customHeight="1" x14ac:dyDescent="0.3">
      <c r="A924" s="461">
        <f ca="1">IF(ISBLANK(B924),"",IFERROR(INDIRECT("'Geotech Log'!J"&amp;MATCH(B924,'Geotech Log'!K:K,1)),""))</f>
        <v>154</v>
      </c>
      <c r="B924" s="377">
        <v>313.58</v>
      </c>
      <c r="C924" s="377" t="s">
        <v>145</v>
      </c>
      <c r="D924" s="378" t="s">
        <v>202</v>
      </c>
      <c r="E924" s="378" t="s">
        <v>27</v>
      </c>
      <c r="F924" s="378"/>
      <c r="G924" s="378" t="s">
        <v>312</v>
      </c>
      <c r="H924" s="378" t="s">
        <v>647</v>
      </c>
      <c r="I924" s="378"/>
      <c r="J924" s="378" t="s">
        <v>115</v>
      </c>
      <c r="K924" s="378" t="s">
        <v>251</v>
      </c>
      <c r="L924" s="378">
        <v>7</v>
      </c>
      <c r="M924" s="378" t="s">
        <v>15</v>
      </c>
      <c r="N924" s="378" t="s">
        <v>19</v>
      </c>
      <c r="O924" s="378">
        <v>12</v>
      </c>
      <c r="P924" s="379">
        <v>81</v>
      </c>
      <c r="Q924" s="380"/>
      <c r="R924" s="376"/>
    </row>
    <row r="925" spans="1:18" ht="15" customHeight="1" x14ac:dyDescent="0.3">
      <c r="A925" s="461">
        <f ca="1">IF(ISBLANK(B925),"",IFERROR(INDIRECT("'Geotech Log'!J"&amp;MATCH(B925,'Geotech Log'!K:K,1)),""))</f>
        <v>154</v>
      </c>
      <c r="B925" s="377">
        <v>314.70999999999998</v>
      </c>
      <c r="C925" s="377" t="s">
        <v>145</v>
      </c>
      <c r="D925" s="378" t="s">
        <v>202</v>
      </c>
      <c r="E925" s="378" t="s">
        <v>257</v>
      </c>
      <c r="F925" s="378"/>
      <c r="G925" s="378" t="s">
        <v>309</v>
      </c>
      <c r="H925" s="378" t="s">
        <v>1184</v>
      </c>
      <c r="I925" s="378"/>
      <c r="J925" s="378" t="s">
        <v>243</v>
      </c>
      <c r="K925" s="378" t="s">
        <v>252</v>
      </c>
      <c r="L925" s="378">
        <v>9</v>
      </c>
      <c r="M925" s="378" t="s">
        <v>15</v>
      </c>
      <c r="N925" s="378" t="s">
        <v>19</v>
      </c>
      <c r="O925" s="378">
        <v>20</v>
      </c>
      <c r="P925" s="379">
        <v>67</v>
      </c>
      <c r="Q925" s="380"/>
      <c r="R925" s="376"/>
    </row>
    <row r="926" spans="1:18" ht="15" customHeight="1" x14ac:dyDescent="0.3">
      <c r="A926" s="461">
        <f ca="1">IF(ISBLANK(B926),"",IFERROR(INDIRECT("'Geotech Log'!J"&amp;MATCH(B926,'Geotech Log'!K:K,1)),""))</f>
        <v>154</v>
      </c>
      <c r="B926" s="377">
        <v>315.36</v>
      </c>
      <c r="C926" s="377" t="s">
        <v>145</v>
      </c>
      <c r="D926" s="378" t="s">
        <v>202</v>
      </c>
      <c r="E926" s="378" t="s">
        <v>27</v>
      </c>
      <c r="F926" s="378" t="s">
        <v>254</v>
      </c>
      <c r="G926" s="378" t="s">
        <v>312</v>
      </c>
      <c r="H926" s="378" t="s">
        <v>647</v>
      </c>
      <c r="I926" s="378"/>
      <c r="J926" s="378" t="s">
        <v>244</v>
      </c>
      <c r="K926" s="378" t="s">
        <v>252</v>
      </c>
      <c r="L926" s="378">
        <v>9</v>
      </c>
      <c r="M926" s="378" t="s">
        <v>15</v>
      </c>
      <c r="N926" s="378" t="s">
        <v>19</v>
      </c>
      <c r="O926" s="378">
        <v>12</v>
      </c>
      <c r="P926" s="379">
        <v>79</v>
      </c>
      <c r="Q926" s="380"/>
      <c r="R926" s="376" t="s">
        <v>892</v>
      </c>
    </row>
    <row r="927" spans="1:18" ht="15" customHeight="1" x14ac:dyDescent="0.3">
      <c r="A927" s="461">
        <f ca="1">IF(ISBLANK(B927),"",IFERROR(INDIRECT("'Geotech Log'!J"&amp;MATCH(B927,'Geotech Log'!K:K,1)),""))</f>
        <v>155</v>
      </c>
      <c r="B927" s="377">
        <v>316.76</v>
      </c>
      <c r="C927" s="377" t="s">
        <v>145</v>
      </c>
      <c r="D927" s="378" t="s">
        <v>202</v>
      </c>
      <c r="E927" s="378" t="s">
        <v>257</v>
      </c>
      <c r="F927" s="378"/>
      <c r="G927" s="378" t="s">
        <v>309</v>
      </c>
      <c r="H927" s="378" t="s">
        <v>1184</v>
      </c>
      <c r="I927" s="378"/>
      <c r="J927" s="378" t="s">
        <v>115</v>
      </c>
      <c r="K927" s="378" t="s">
        <v>251</v>
      </c>
      <c r="L927" s="378">
        <v>5</v>
      </c>
      <c r="M927" s="378" t="s">
        <v>15</v>
      </c>
      <c r="N927" s="378" t="s">
        <v>19</v>
      </c>
      <c r="O927" s="378">
        <v>20</v>
      </c>
      <c r="P927" s="379">
        <v>79</v>
      </c>
      <c r="Q927" s="380"/>
      <c r="R927" s="376"/>
    </row>
    <row r="928" spans="1:18" ht="15" customHeight="1" x14ac:dyDescent="0.3">
      <c r="A928" s="461">
        <f ca="1">IF(ISBLANK(B928),"",IFERROR(INDIRECT("'Geotech Log'!J"&amp;MATCH(B928,'Geotech Log'!K:K,1)),""))</f>
        <v>155</v>
      </c>
      <c r="B928" s="377">
        <v>317.08999999999997</v>
      </c>
      <c r="C928" s="377" t="s">
        <v>145</v>
      </c>
      <c r="D928" s="378" t="s">
        <v>202</v>
      </c>
      <c r="E928" s="378" t="s">
        <v>27</v>
      </c>
      <c r="F928" s="378"/>
      <c r="G928" s="378" t="s">
        <v>312</v>
      </c>
      <c r="H928" s="378" t="s">
        <v>647</v>
      </c>
      <c r="I928" s="378"/>
      <c r="J928" s="378" t="s">
        <v>115</v>
      </c>
      <c r="K928" s="378" t="s">
        <v>251</v>
      </c>
      <c r="L928" s="378">
        <v>3</v>
      </c>
      <c r="M928" s="378" t="s">
        <v>15</v>
      </c>
      <c r="N928" s="378" t="s">
        <v>19</v>
      </c>
      <c r="O928" s="378">
        <v>12</v>
      </c>
      <c r="P928" s="379">
        <v>80</v>
      </c>
      <c r="Q928" s="380"/>
      <c r="R928" s="376"/>
    </row>
    <row r="929" spans="1:18" ht="15" customHeight="1" x14ac:dyDescent="0.3">
      <c r="A929" s="461">
        <f ca="1">IF(ISBLANK(B929),"",IFERROR(INDIRECT("'Geotech Log'!J"&amp;MATCH(B929,'Geotech Log'!K:K,1)),""))</f>
        <v>155</v>
      </c>
      <c r="B929" s="377">
        <v>317.10000000000002</v>
      </c>
      <c r="C929" s="377" t="s">
        <v>145</v>
      </c>
      <c r="D929" s="378" t="s">
        <v>202</v>
      </c>
      <c r="E929" s="378" t="s">
        <v>27</v>
      </c>
      <c r="F929" s="378"/>
      <c r="G929" s="378" t="s">
        <v>312</v>
      </c>
      <c r="H929" s="378" t="s">
        <v>647</v>
      </c>
      <c r="I929" s="378"/>
      <c r="J929" s="378" t="s">
        <v>115</v>
      </c>
      <c r="K929" s="378" t="s">
        <v>251</v>
      </c>
      <c r="L929" s="378">
        <v>3</v>
      </c>
      <c r="M929" s="378" t="s">
        <v>15</v>
      </c>
      <c r="N929" s="378" t="s">
        <v>19</v>
      </c>
      <c r="O929" s="378">
        <v>12</v>
      </c>
      <c r="P929" s="379">
        <v>86</v>
      </c>
      <c r="Q929" s="380"/>
      <c r="R929" s="376"/>
    </row>
    <row r="930" spans="1:18" ht="15" customHeight="1" x14ac:dyDescent="0.3">
      <c r="A930" s="461">
        <f ca="1">IF(ISBLANK(B930),"",IFERROR(INDIRECT("'Geotech Log'!J"&amp;MATCH(B930,'Geotech Log'!K:K,1)),""))</f>
        <v>155</v>
      </c>
      <c r="B930" s="377">
        <v>317.13</v>
      </c>
      <c r="C930" s="377" t="s">
        <v>145</v>
      </c>
      <c r="D930" s="378" t="s">
        <v>202</v>
      </c>
      <c r="E930" s="378" t="s">
        <v>27</v>
      </c>
      <c r="F930" s="378"/>
      <c r="G930" s="378" t="s">
        <v>312</v>
      </c>
      <c r="H930" s="378" t="s">
        <v>647</v>
      </c>
      <c r="I930" s="378"/>
      <c r="J930" s="378" t="s">
        <v>115</v>
      </c>
      <c r="K930" s="378" t="s">
        <v>251</v>
      </c>
      <c r="L930" s="378">
        <v>3</v>
      </c>
      <c r="M930" s="378" t="s">
        <v>15</v>
      </c>
      <c r="N930" s="378" t="s">
        <v>19</v>
      </c>
      <c r="O930" s="378">
        <v>12</v>
      </c>
      <c r="P930" s="379">
        <v>82</v>
      </c>
      <c r="Q930" s="380"/>
      <c r="R930" s="376"/>
    </row>
    <row r="931" spans="1:18" ht="15" customHeight="1" x14ac:dyDescent="0.3">
      <c r="A931" s="461">
        <f ca="1">IF(ISBLANK(B931),"",IFERROR(INDIRECT("'Geotech Log'!J"&amp;MATCH(B931,'Geotech Log'!K:K,1)),""))</f>
        <v>155</v>
      </c>
      <c r="B931" s="377">
        <v>317.33</v>
      </c>
      <c r="C931" s="377" t="s">
        <v>195</v>
      </c>
      <c r="D931" s="378" t="s">
        <v>203</v>
      </c>
      <c r="E931" s="378" t="s">
        <v>267</v>
      </c>
      <c r="F931" s="378"/>
      <c r="G931" s="378" t="s">
        <v>310</v>
      </c>
      <c r="H931" s="378" t="s">
        <v>650</v>
      </c>
      <c r="I931" s="378">
        <v>50</v>
      </c>
      <c r="J931" s="378" t="s">
        <v>243</v>
      </c>
      <c r="K931" s="378" t="s">
        <v>251</v>
      </c>
      <c r="L931" s="378">
        <v>7</v>
      </c>
      <c r="M931" s="378" t="s">
        <v>15</v>
      </c>
      <c r="N931" s="378" t="s">
        <v>19</v>
      </c>
      <c r="O931" s="378">
        <v>6</v>
      </c>
      <c r="P931" s="379">
        <v>80</v>
      </c>
      <c r="Q931" s="380"/>
      <c r="R931" s="376"/>
    </row>
    <row r="932" spans="1:18" ht="15" customHeight="1" x14ac:dyDescent="0.3">
      <c r="A932" s="461">
        <f ca="1">IF(ISBLANK(B932),"",IFERROR(INDIRECT("'Geotech Log'!J"&amp;MATCH(B932,'Geotech Log'!K:K,1)),""))</f>
        <v>155</v>
      </c>
      <c r="B932" s="377">
        <v>318</v>
      </c>
      <c r="C932" s="377" t="s">
        <v>459</v>
      </c>
      <c r="D932" s="378" t="s">
        <v>202</v>
      </c>
      <c r="E932" s="378" t="s">
        <v>257</v>
      </c>
      <c r="F932" s="378"/>
      <c r="G932" s="378" t="s">
        <v>309</v>
      </c>
      <c r="H932" s="378" t="s">
        <v>1184</v>
      </c>
      <c r="I932" s="378"/>
      <c r="J932" s="378" t="s">
        <v>243</v>
      </c>
      <c r="K932" s="378" t="s">
        <v>251</v>
      </c>
      <c r="L932" s="378">
        <v>7</v>
      </c>
      <c r="M932" s="378" t="s">
        <v>15</v>
      </c>
      <c r="N932" s="378" t="s">
        <v>19</v>
      </c>
      <c r="O932" s="378">
        <v>25</v>
      </c>
      <c r="P932" s="379">
        <v>2</v>
      </c>
      <c r="Q932" s="380"/>
      <c r="R932" s="376"/>
    </row>
    <row r="933" spans="1:18" ht="15" customHeight="1" x14ac:dyDescent="0.3">
      <c r="A933" s="461">
        <f ca="1">IF(ISBLANK(B933),"",IFERROR(INDIRECT("'Geotech Log'!J"&amp;MATCH(B933,'Geotech Log'!K:K,1)),""))</f>
        <v>156</v>
      </c>
      <c r="B933" s="377">
        <v>320.06</v>
      </c>
      <c r="C933" s="377" t="s">
        <v>145</v>
      </c>
      <c r="D933" s="378" t="s">
        <v>202</v>
      </c>
      <c r="E933" s="378" t="s">
        <v>257</v>
      </c>
      <c r="F933" s="378"/>
      <c r="G933" s="378" t="s">
        <v>309</v>
      </c>
      <c r="H933" s="378" t="s">
        <v>1184</v>
      </c>
      <c r="I933" s="378"/>
      <c r="J933" s="378" t="s">
        <v>115</v>
      </c>
      <c r="K933" s="378" t="s">
        <v>251</v>
      </c>
      <c r="L933" s="378">
        <v>5</v>
      </c>
      <c r="M933" s="378" t="s">
        <v>15</v>
      </c>
      <c r="N933" s="378" t="s">
        <v>19</v>
      </c>
      <c r="O933" s="378">
        <v>20</v>
      </c>
      <c r="P933" s="379">
        <v>85</v>
      </c>
      <c r="Q933" s="380"/>
      <c r="R933" s="376"/>
    </row>
    <row r="934" spans="1:18" ht="15" customHeight="1" x14ac:dyDescent="0.3">
      <c r="A934" s="461">
        <f ca="1">IF(ISBLANK(B934),"",IFERROR(INDIRECT("'Geotech Log'!J"&amp;MATCH(B934,'Geotech Log'!K:K,1)),""))</f>
        <v>156</v>
      </c>
      <c r="B934" s="377">
        <v>320.74</v>
      </c>
      <c r="C934" s="377" t="s">
        <v>145</v>
      </c>
      <c r="D934" s="378" t="s">
        <v>202</v>
      </c>
      <c r="E934" s="378" t="s">
        <v>27</v>
      </c>
      <c r="F934" s="378"/>
      <c r="G934" s="378" t="s">
        <v>312</v>
      </c>
      <c r="H934" s="378" t="s">
        <v>647</v>
      </c>
      <c r="I934" s="378"/>
      <c r="J934" s="378" t="s">
        <v>115</v>
      </c>
      <c r="K934" s="378" t="s">
        <v>251</v>
      </c>
      <c r="L934" s="378">
        <v>5</v>
      </c>
      <c r="M934" s="378" t="s">
        <v>15</v>
      </c>
      <c r="N934" s="378" t="s">
        <v>19</v>
      </c>
      <c r="O934" s="378">
        <v>12</v>
      </c>
      <c r="P934" s="379">
        <v>71</v>
      </c>
      <c r="Q934" s="380"/>
      <c r="R934" s="376"/>
    </row>
    <row r="935" spans="1:18" ht="15" customHeight="1" x14ac:dyDescent="0.3">
      <c r="A935" s="461">
        <f ca="1">IF(ISBLANK(B935),"",IFERROR(INDIRECT("'Geotech Log'!J"&amp;MATCH(B935,'Geotech Log'!K:K,1)),""))</f>
        <v>156</v>
      </c>
      <c r="B935" s="377">
        <v>320.86</v>
      </c>
      <c r="C935" s="377" t="s">
        <v>145</v>
      </c>
      <c r="D935" s="378" t="s">
        <v>202</v>
      </c>
      <c r="E935" s="378" t="s">
        <v>27</v>
      </c>
      <c r="F935" s="378"/>
      <c r="G935" s="378" t="s">
        <v>312</v>
      </c>
      <c r="H935" s="378" t="s">
        <v>647</v>
      </c>
      <c r="I935" s="378"/>
      <c r="J935" s="378" t="s">
        <v>115</v>
      </c>
      <c r="K935" s="378" t="s">
        <v>251</v>
      </c>
      <c r="L935" s="378">
        <v>5</v>
      </c>
      <c r="M935" s="378" t="s">
        <v>15</v>
      </c>
      <c r="N935" s="378" t="s">
        <v>19</v>
      </c>
      <c r="O935" s="378">
        <v>12</v>
      </c>
      <c r="P935" s="379">
        <v>70</v>
      </c>
      <c r="Q935" s="380"/>
      <c r="R935" s="376"/>
    </row>
    <row r="936" spans="1:18" ht="15" customHeight="1" x14ac:dyDescent="0.3">
      <c r="A936" s="461">
        <f ca="1">IF(ISBLANK(B936),"",IFERROR(INDIRECT("'Geotech Log'!J"&amp;MATCH(B936,'Geotech Log'!K:K,1)),""))</f>
        <v>156</v>
      </c>
      <c r="B936" s="377">
        <v>321.01</v>
      </c>
      <c r="C936" s="377" t="s">
        <v>145</v>
      </c>
      <c r="D936" s="378" t="s">
        <v>202</v>
      </c>
      <c r="E936" s="378" t="s">
        <v>27</v>
      </c>
      <c r="F936" s="378"/>
      <c r="G936" s="378" t="s">
        <v>312</v>
      </c>
      <c r="H936" s="378" t="s">
        <v>647</v>
      </c>
      <c r="I936" s="378"/>
      <c r="J936" s="378" t="s">
        <v>115</v>
      </c>
      <c r="K936" s="378" t="s">
        <v>251</v>
      </c>
      <c r="L936" s="378">
        <v>5</v>
      </c>
      <c r="M936" s="378" t="s">
        <v>15</v>
      </c>
      <c r="N936" s="378" t="s">
        <v>19</v>
      </c>
      <c r="O936" s="378">
        <v>12</v>
      </c>
      <c r="P936" s="379">
        <v>76</v>
      </c>
      <c r="Q936" s="380"/>
      <c r="R936" s="376"/>
    </row>
    <row r="937" spans="1:18" ht="15" customHeight="1" x14ac:dyDescent="0.3">
      <c r="A937" s="461">
        <f ca="1">IF(ISBLANK(B937),"",IFERROR(INDIRECT("'Geotech Log'!J"&amp;MATCH(B937,'Geotech Log'!K:K,1)),""))</f>
        <v>156</v>
      </c>
      <c r="B937" s="377">
        <v>321.14</v>
      </c>
      <c r="C937" s="377" t="s">
        <v>145</v>
      </c>
      <c r="D937" s="378" t="s">
        <v>202</v>
      </c>
      <c r="E937" s="378" t="s">
        <v>27</v>
      </c>
      <c r="F937" s="378"/>
      <c r="G937" s="378" t="s">
        <v>312</v>
      </c>
      <c r="H937" s="378" t="s">
        <v>647</v>
      </c>
      <c r="I937" s="378"/>
      <c r="J937" s="378" t="s">
        <v>115</v>
      </c>
      <c r="K937" s="378" t="s">
        <v>251</v>
      </c>
      <c r="L937" s="378">
        <v>7</v>
      </c>
      <c r="M937" s="378" t="s">
        <v>15</v>
      </c>
      <c r="N937" s="378" t="s">
        <v>19</v>
      </c>
      <c r="O937" s="378">
        <v>12</v>
      </c>
      <c r="P937" s="379">
        <v>84</v>
      </c>
      <c r="Q937" s="380"/>
      <c r="R937" s="376"/>
    </row>
    <row r="938" spans="1:18" ht="15" customHeight="1" x14ac:dyDescent="0.3">
      <c r="A938" s="461">
        <f ca="1">IF(ISBLANK(B938),"",IFERROR(INDIRECT("'Geotech Log'!J"&amp;MATCH(B938,'Geotech Log'!K:K,1)),""))</f>
        <v>156</v>
      </c>
      <c r="B938" s="377">
        <v>321.16000000000003</v>
      </c>
      <c r="C938" s="377" t="s">
        <v>145</v>
      </c>
      <c r="D938" s="378" t="s">
        <v>202</v>
      </c>
      <c r="E938" s="378" t="s">
        <v>27</v>
      </c>
      <c r="F938" s="378"/>
      <c r="G938" s="378" t="s">
        <v>312</v>
      </c>
      <c r="H938" s="378" t="s">
        <v>647</v>
      </c>
      <c r="I938" s="378"/>
      <c r="J938" s="378" t="s">
        <v>115</v>
      </c>
      <c r="K938" s="378" t="s">
        <v>251</v>
      </c>
      <c r="L938" s="378">
        <v>3</v>
      </c>
      <c r="M938" s="378" t="s">
        <v>15</v>
      </c>
      <c r="N938" s="378" t="s">
        <v>19</v>
      </c>
      <c r="O938" s="378">
        <v>12</v>
      </c>
      <c r="P938" s="379">
        <v>81</v>
      </c>
      <c r="Q938" s="380"/>
      <c r="R938" s="376"/>
    </row>
    <row r="939" spans="1:18" ht="15" customHeight="1" x14ac:dyDescent="0.3">
      <c r="A939" s="461">
        <f ca="1">IF(ISBLANK(B939),"",IFERROR(INDIRECT("'Geotech Log'!J"&amp;MATCH(B939,'Geotech Log'!K:K,1)),""))</f>
        <v>156</v>
      </c>
      <c r="B939" s="377">
        <v>321.33999999999997</v>
      </c>
      <c r="C939" s="377" t="s">
        <v>145</v>
      </c>
      <c r="D939" s="378" t="s">
        <v>202</v>
      </c>
      <c r="E939" s="378" t="s">
        <v>27</v>
      </c>
      <c r="F939" s="378"/>
      <c r="G939" s="378" t="s">
        <v>312</v>
      </c>
      <c r="H939" s="378" t="s">
        <v>647</v>
      </c>
      <c r="I939" s="378"/>
      <c r="J939" s="378" t="s">
        <v>115</v>
      </c>
      <c r="K939" s="378" t="s">
        <v>251</v>
      </c>
      <c r="L939" s="378">
        <v>7</v>
      </c>
      <c r="M939" s="378" t="s">
        <v>15</v>
      </c>
      <c r="N939" s="378" t="s">
        <v>19</v>
      </c>
      <c r="O939" s="378">
        <v>12</v>
      </c>
      <c r="P939" s="379">
        <v>73</v>
      </c>
      <c r="Q939" s="380"/>
      <c r="R939" s="376"/>
    </row>
    <row r="940" spans="1:18" ht="15" customHeight="1" x14ac:dyDescent="0.3">
      <c r="A940" s="461">
        <f ca="1">IF(ISBLANK(B940),"",IFERROR(INDIRECT("'Geotech Log'!J"&amp;MATCH(B940,'Geotech Log'!K:K,1)),""))</f>
        <v>156</v>
      </c>
      <c r="B940" s="377">
        <v>321.58999999999997</v>
      </c>
      <c r="C940" s="377" t="s">
        <v>145</v>
      </c>
      <c r="D940" s="378" t="s">
        <v>202</v>
      </c>
      <c r="E940" s="378" t="s">
        <v>27</v>
      </c>
      <c r="F940" s="378"/>
      <c r="G940" s="378" t="s">
        <v>312</v>
      </c>
      <c r="H940" s="378" t="s">
        <v>647</v>
      </c>
      <c r="I940" s="378"/>
      <c r="J940" s="378" t="s">
        <v>115</v>
      </c>
      <c r="K940" s="378" t="s">
        <v>251</v>
      </c>
      <c r="L940" s="378">
        <v>7</v>
      </c>
      <c r="M940" s="378" t="s">
        <v>15</v>
      </c>
      <c r="N940" s="378" t="s">
        <v>19</v>
      </c>
      <c r="O940" s="378">
        <v>12</v>
      </c>
      <c r="P940" s="379">
        <v>76</v>
      </c>
      <c r="Q940" s="380"/>
      <c r="R940" s="376"/>
    </row>
    <row r="941" spans="1:18" ht="15" customHeight="1" x14ac:dyDescent="0.3">
      <c r="A941" s="461">
        <f ca="1">IF(ISBLANK(B941),"",IFERROR(INDIRECT("'Geotech Log'!J"&amp;MATCH(B941,'Geotech Log'!K:K,1)),""))</f>
        <v>157</v>
      </c>
      <c r="B941" s="377">
        <v>322.08999999999997</v>
      </c>
      <c r="C941" s="377" t="s">
        <v>145</v>
      </c>
      <c r="D941" s="378" t="s">
        <v>202</v>
      </c>
      <c r="E941" s="378" t="s">
        <v>27</v>
      </c>
      <c r="F941" s="378"/>
      <c r="G941" s="378" t="s">
        <v>312</v>
      </c>
      <c r="H941" s="378" t="s">
        <v>647</v>
      </c>
      <c r="I941" s="378"/>
      <c r="J941" s="378" t="s">
        <v>115</v>
      </c>
      <c r="K941" s="378" t="s">
        <v>251</v>
      </c>
      <c r="L941" s="378">
        <v>7</v>
      </c>
      <c r="M941" s="378" t="s">
        <v>15</v>
      </c>
      <c r="N941" s="378" t="s">
        <v>19</v>
      </c>
      <c r="O941" s="378">
        <v>12</v>
      </c>
      <c r="P941" s="379">
        <v>83</v>
      </c>
      <c r="Q941" s="380"/>
      <c r="R941" s="376"/>
    </row>
    <row r="942" spans="1:18" ht="15" customHeight="1" x14ac:dyDescent="0.3">
      <c r="A942" s="461">
        <f ca="1">IF(ISBLANK(B942),"",IFERROR(INDIRECT("'Geotech Log'!J"&amp;MATCH(B942,'Geotech Log'!K:K,1)),""))</f>
        <v>157</v>
      </c>
      <c r="B942" s="377">
        <v>322.44</v>
      </c>
      <c r="C942" s="377" t="s">
        <v>145</v>
      </c>
      <c r="D942" s="378" t="s">
        <v>202</v>
      </c>
      <c r="E942" s="378" t="s">
        <v>27</v>
      </c>
      <c r="F942" s="378"/>
      <c r="G942" s="378" t="s">
        <v>312</v>
      </c>
      <c r="H942" s="378" t="s">
        <v>647</v>
      </c>
      <c r="I942" s="378"/>
      <c r="J942" s="378" t="s">
        <v>243</v>
      </c>
      <c r="K942" s="378" t="s">
        <v>252</v>
      </c>
      <c r="L942" s="378">
        <v>9</v>
      </c>
      <c r="M942" s="378" t="s">
        <v>15</v>
      </c>
      <c r="N942" s="378" t="s">
        <v>19</v>
      </c>
      <c r="O942" s="378">
        <v>12</v>
      </c>
      <c r="P942" s="379">
        <v>69</v>
      </c>
      <c r="Q942" s="380"/>
      <c r="R942" s="376"/>
    </row>
    <row r="943" spans="1:18" ht="15" customHeight="1" x14ac:dyDescent="0.3">
      <c r="A943" s="461">
        <f ca="1">IF(ISBLANK(B943),"",IFERROR(INDIRECT("'Geotech Log'!J"&amp;MATCH(B943,'Geotech Log'!K:K,1)),""))</f>
        <v>157</v>
      </c>
      <c r="B943" s="377">
        <v>322.52</v>
      </c>
      <c r="C943" s="377" t="s">
        <v>195</v>
      </c>
      <c r="D943" s="378" t="s">
        <v>203</v>
      </c>
      <c r="E943" s="378" t="s">
        <v>267</v>
      </c>
      <c r="F943" s="378"/>
      <c r="G943" s="378" t="s">
        <v>310</v>
      </c>
      <c r="H943" s="378" t="s">
        <v>650</v>
      </c>
      <c r="I943" s="378">
        <v>120</v>
      </c>
      <c r="J943" s="378" t="s">
        <v>243</v>
      </c>
      <c r="K943" s="378" t="s">
        <v>252</v>
      </c>
      <c r="L943" s="378">
        <v>9</v>
      </c>
      <c r="M943" s="378" t="s">
        <v>15</v>
      </c>
      <c r="N943" s="378" t="s">
        <v>19</v>
      </c>
      <c r="O943" s="378">
        <v>6</v>
      </c>
      <c r="P943" s="379">
        <v>85</v>
      </c>
      <c r="Q943" s="380"/>
      <c r="R943" s="376" t="s">
        <v>893</v>
      </c>
    </row>
    <row r="944" spans="1:18" ht="15" customHeight="1" x14ac:dyDescent="0.3">
      <c r="A944" s="461">
        <f ca="1">IF(ISBLANK(B944),"",IFERROR(INDIRECT("'Geotech Log'!J"&amp;MATCH(B944,'Geotech Log'!K:K,1)),""))</f>
        <v>157</v>
      </c>
      <c r="B944" s="377">
        <v>322.83999999999997</v>
      </c>
      <c r="C944" s="377" t="s">
        <v>195</v>
      </c>
      <c r="D944" s="378" t="s">
        <v>203</v>
      </c>
      <c r="E944" s="378" t="s">
        <v>267</v>
      </c>
      <c r="F944" s="378" t="s">
        <v>27</v>
      </c>
      <c r="G944" s="378" t="s">
        <v>310</v>
      </c>
      <c r="H944" s="378" t="s">
        <v>650</v>
      </c>
      <c r="I944" s="378">
        <v>200</v>
      </c>
      <c r="J944" s="378" t="s">
        <v>243</v>
      </c>
      <c r="K944" s="378" t="s">
        <v>252</v>
      </c>
      <c r="L944" s="378">
        <v>9</v>
      </c>
      <c r="M944" s="378" t="s">
        <v>15</v>
      </c>
      <c r="N944" s="378" t="s">
        <v>19</v>
      </c>
      <c r="O944" s="378">
        <v>0</v>
      </c>
      <c r="P944" s="379">
        <v>76</v>
      </c>
      <c r="Q944" s="380"/>
      <c r="R944" s="376" t="s">
        <v>894</v>
      </c>
    </row>
    <row r="945" spans="1:18" ht="15" customHeight="1" x14ac:dyDescent="0.3">
      <c r="A945" s="461">
        <f ca="1">IF(ISBLANK(B945),"",IFERROR(INDIRECT("'Geotech Log'!J"&amp;MATCH(B945,'Geotech Log'!K:K,1)),""))</f>
        <v>157</v>
      </c>
      <c r="B945" s="377">
        <v>323.07</v>
      </c>
      <c r="C945" s="377" t="s">
        <v>145</v>
      </c>
      <c r="D945" s="378" t="s">
        <v>202</v>
      </c>
      <c r="E945" s="378" t="s">
        <v>27</v>
      </c>
      <c r="F945" s="378"/>
      <c r="G945" s="378" t="s">
        <v>312</v>
      </c>
      <c r="H945" s="378" t="s">
        <v>647</v>
      </c>
      <c r="I945" s="378"/>
      <c r="J945" s="378" t="s">
        <v>115</v>
      </c>
      <c r="K945" s="378" t="s">
        <v>251</v>
      </c>
      <c r="L945" s="378">
        <v>7</v>
      </c>
      <c r="M945" s="378" t="s">
        <v>15</v>
      </c>
      <c r="N945" s="378" t="s">
        <v>19</v>
      </c>
      <c r="O945" s="378">
        <v>12</v>
      </c>
      <c r="P945" s="379">
        <v>85</v>
      </c>
      <c r="Q945" s="380"/>
      <c r="R945" s="376"/>
    </row>
    <row r="946" spans="1:18" ht="15" customHeight="1" x14ac:dyDescent="0.3">
      <c r="A946" s="461">
        <f ca="1">IF(ISBLANK(B946),"",IFERROR(INDIRECT("'Geotech Log'!J"&amp;MATCH(B946,'Geotech Log'!K:K,1)),""))</f>
        <v>157</v>
      </c>
      <c r="B946" s="377">
        <v>323.35000000000002</v>
      </c>
      <c r="C946" s="377" t="s">
        <v>145</v>
      </c>
      <c r="D946" s="378" t="s">
        <v>202</v>
      </c>
      <c r="E946" s="378" t="s">
        <v>27</v>
      </c>
      <c r="F946" s="378"/>
      <c r="G946" s="378" t="s">
        <v>312</v>
      </c>
      <c r="H946" s="378" t="s">
        <v>647</v>
      </c>
      <c r="I946" s="378"/>
      <c r="J946" s="378" t="s">
        <v>115</v>
      </c>
      <c r="K946" s="378" t="s">
        <v>252</v>
      </c>
      <c r="L946" s="378">
        <v>9</v>
      </c>
      <c r="M946" s="378" t="s">
        <v>15</v>
      </c>
      <c r="N946" s="378" t="s">
        <v>19</v>
      </c>
      <c r="O946" s="378">
        <v>12</v>
      </c>
      <c r="P946" s="379">
        <v>86</v>
      </c>
      <c r="Q946" s="380"/>
      <c r="R946" s="376"/>
    </row>
    <row r="947" spans="1:18" ht="15" customHeight="1" x14ac:dyDescent="0.3">
      <c r="A947" s="461">
        <f ca="1">IF(ISBLANK(B947),"",IFERROR(INDIRECT("'Geotech Log'!J"&amp;MATCH(B947,'Geotech Log'!K:K,1)),""))</f>
        <v>157</v>
      </c>
      <c r="B947" s="377">
        <v>323.77</v>
      </c>
      <c r="C947" s="377" t="s">
        <v>145</v>
      </c>
      <c r="D947" s="378" t="s">
        <v>202</v>
      </c>
      <c r="E947" s="378" t="s">
        <v>27</v>
      </c>
      <c r="F947" s="378"/>
      <c r="G947" s="378" t="s">
        <v>312</v>
      </c>
      <c r="H947" s="378" t="s">
        <v>647</v>
      </c>
      <c r="I947" s="378"/>
      <c r="J947" s="378" t="s">
        <v>115</v>
      </c>
      <c r="K947" s="378" t="s">
        <v>252</v>
      </c>
      <c r="L947" s="378">
        <v>9</v>
      </c>
      <c r="M947" s="378" t="s">
        <v>15</v>
      </c>
      <c r="N947" s="378" t="s">
        <v>19</v>
      </c>
      <c r="O947" s="378">
        <v>12</v>
      </c>
      <c r="P947" s="379">
        <v>74</v>
      </c>
      <c r="Q947" s="380"/>
      <c r="R947" s="376"/>
    </row>
    <row r="948" spans="1:18" ht="15" customHeight="1" x14ac:dyDescent="0.3">
      <c r="A948" s="461">
        <f ca="1">IF(ISBLANK(B948),"",IFERROR(INDIRECT("'Geotech Log'!J"&amp;MATCH(B948,'Geotech Log'!K:K,1)),""))</f>
        <v>157</v>
      </c>
      <c r="B948" s="377">
        <v>323.82</v>
      </c>
      <c r="C948" s="377" t="s">
        <v>145</v>
      </c>
      <c r="D948" s="378" t="s">
        <v>202</v>
      </c>
      <c r="E948" s="378" t="s">
        <v>27</v>
      </c>
      <c r="F948" s="378"/>
      <c r="G948" s="378" t="s">
        <v>312</v>
      </c>
      <c r="H948" s="378" t="s">
        <v>647</v>
      </c>
      <c r="I948" s="378"/>
      <c r="J948" s="378" t="s">
        <v>115</v>
      </c>
      <c r="K948" s="378" t="s">
        <v>252</v>
      </c>
      <c r="L948" s="378">
        <v>9</v>
      </c>
      <c r="M948" s="378" t="s">
        <v>15</v>
      </c>
      <c r="N948" s="378" t="s">
        <v>19</v>
      </c>
      <c r="O948" s="378">
        <v>12</v>
      </c>
      <c r="P948" s="379">
        <v>78</v>
      </c>
      <c r="Q948" s="380"/>
      <c r="R948" s="376"/>
    </row>
    <row r="949" spans="1:18" ht="15" customHeight="1" x14ac:dyDescent="0.3">
      <c r="A949" s="461">
        <f ca="1">IF(ISBLANK(B949),"",IFERROR(INDIRECT("'Geotech Log'!J"&amp;MATCH(B949,'Geotech Log'!K:K,1)),""))</f>
        <v>157</v>
      </c>
      <c r="B949" s="377">
        <v>323.92</v>
      </c>
      <c r="C949" s="377" t="s">
        <v>145</v>
      </c>
      <c r="D949" s="378" t="s">
        <v>202</v>
      </c>
      <c r="E949" s="378" t="s">
        <v>27</v>
      </c>
      <c r="F949" s="378"/>
      <c r="G949" s="378" t="s">
        <v>312</v>
      </c>
      <c r="H949" s="378" t="s">
        <v>647</v>
      </c>
      <c r="I949" s="378"/>
      <c r="J949" s="378" t="s">
        <v>115</v>
      </c>
      <c r="K949" s="378" t="s">
        <v>252</v>
      </c>
      <c r="L949" s="378">
        <v>9</v>
      </c>
      <c r="M949" s="378" t="s">
        <v>15</v>
      </c>
      <c r="N949" s="378" t="s">
        <v>19</v>
      </c>
      <c r="O949" s="378">
        <v>12</v>
      </c>
      <c r="P949" s="379">
        <v>80</v>
      </c>
      <c r="Q949" s="380"/>
      <c r="R949" s="376"/>
    </row>
    <row r="950" spans="1:18" ht="15" customHeight="1" x14ac:dyDescent="0.3">
      <c r="A950" s="461">
        <f ca="1">IF(ISBLANK(B950),"",IFERROR(INDIRECT("'Geotech Log'!J"&amp;MATCH(B950,'Geotech Log'!K:K,1)),""))</f>
        <v>157</v>
      </c>
      <c r="B950" s="377">
        <v>323.99</v>
      </c>
      <c r="C950" s="377" t="s">
        <v>145</v>
      </c>
      <c r="D950" s="378" t="s">
        <v>202</v>
      </c>
      <c r="E950" s="378" t="s">
        <v>27</v>
      </c>
      <c r="F950" s="378"/>
      <c r="G950" s="378" t="s">
        <v>312</v>
      </c>
      <c r="H950" s="378" t="s">
        <v>647</v>
      </c>
      <c r="I950" s="378"/>
      <c r="J950" s="378" t="s">
        <v>115</v>
      </c>
      <c r="K950" s="378" t="s">
        <v>252</v>
      </c>
      <c r="L950" s="378">
        <v>9</v>
      </c>
      <c r="M950" s="378" t="s">
        <v>15</v>
      </c>
      <c r="N950" s="378" t="s">
        <v>19</v>
      </c>
      <c r="O950" s="378">
        <v>12</v>
      </c>
      <c r="P950" s="379">
        <v>70</v>
      </c>
      <c r="Q950" s="380"/>
      <c r="R950" s="376"/>
    </row>
    <row r="951" spans="1:18" ht="15" customHeight="1" x14ac:dyDescent="0.3">
      <c r="A951" s="461">
        <f ca="1">IF(ISBLANK(B951),"",IFERROR(INDIRECT("'Geotech Log'!J"&amp;MATCH(B951,'Geotech Log'!K:K,1)),""))</f>
        <v>157</v>
      </c>
      <c r="B951" s="377">
        <v>324.10000000000002</v>
      </c>
      <c r="C951" s="377" t="s">
        <v>195</v>
      </c>
      <c r="D951" s="378" t="s">
        <v>203</v>
      </c>
      <c r="E951" s="378" t="s">
        <v>267</v>
      </c>
      <c r="F951" s="378"/>
      <c r="G951" s="378" t="s">
        <v>310</v>
      </c>
      <c r="H951" s="378" t="s">
        <v>650</v>
      </c>
      <c r="I951" s="378">
        <v>40</v>
      </c>
      <c r="J951" s="378" t="s">
        <v>243</v>
      </c>
      <c r="K951" s="378" t="s">
        <v>252</v>
      </c>
      <c r="L951" s="378">
        <v>9</v>
      </c>
      <c r="M951" s="378" t="s">
        <v>15</v>
      </c>
      <c r="N951" s="378" t="s">
        <v>19</v>
      </c>
      <c r="O951" s="378">
        <v>0</v>
      </c>
      <c r="P951" s="379">
        <v>68</v>
      </c>
      <c r="Q951" s="380"/>
      <c r="R951" s="376"/>
    </row>
    <row r="952" spans="1:18" ht="15" customHeight="1" x14ac:dyDescent="0.3">
      <c r="A952" s="461">
        <f ca="1">IF(ISBLANK(B952),"",IFERROR(INDIRECT("'Geotech Log'!J"&amp;MATCH(B952,'Geotech Log'!K:K,1)),""))</f>
        <v>157</v>
      </c>
      <c r="B952" s="377">
        <v>324.25</v>
      </c>
      <c r="C952" s="377" t="s">
        <v>145</v>
      </c>
      <c r="D952" s="378" t="s">
        <v>202</v>
      </c>
      <c r="E952" s="378" t="s">
        <v>27</v>
      </c>
      <c r="F952" s="378"/>
      <c r="G952" s="378" t="s">
        <v>312</v>
      </c>
      <c r="H952" s="378" t="s">
        <v>647</v>
      </c>
      <c r="I952" s="378"/>
      <c r="J952" s="378" t="s">
        <v>243</v>
      </c>
      <c r="K952" s="378" t="s">
        <v>252</v>
      </c>
      <c r="L952" s="378">
        <v>9</v>
      </c>
      <c r="M952" s="378" t="s">
        <v>15</v>
      </c>
      <c r="N952" s="378" t="s">
        <v>19</v>
      </c>
      <c r="O952" s="378">
        <v>12</v>
      </c>
      <c r="P952" s="379">
        <v>87</v>
      </c>
      <c r="Q952" s="380"/>
      <c r="R952" s="376"/>
    </row>
    <row r="953" spans="1:18" ht="15" customHeight="1" x14ac:dyDescent="0.3">
      <c r="A953" s="461">
        <f ca="1">IF(ISBLANK(B953),"",IFERROR(INDIRECT("'Geotech Log'!J"&amp;MATCH(B953,'Geotech Log'!K:K,1)),""))</f>
        <v>158</v>
      </c>
      <c r="B953" s="377">
        <v>325.27999999999997</v>
      </c>
      <c r="C953" s="377" t="s">
        <v>145</v>
      </c>
      <c r="D953" s="378" t="s">
        <v>202</v>
      </c>
      <c r="E953" s="378" t="s">
        <v>27</v>
      </c>
      <c r="F953" s="378"/>
      <c r="G953" s="378" t="s">
        <v>312</v>
      </c>
      <c r="H953" s="378" t="s">
        <v>647</v>
      </c>
      <c r="I953" s="378"/>
      <c r="J953" s="378" t="s">
        <v>115</v>
      </c>
      <c r="K953" s="378" t="s">
        <v>251</v>
      </c>
      <c r="L953" s="378">
        <v>7</v>
      </c>
      <c r="M953" s="378" t="s">
        <v>15</v>
      </c>
      <c r="N953" s="378" t="s">
        <v>19</v>
      </c>
      <c r="O953" s="378">
        <v>12</v>
      </c>
      <c r="P953" s="379">
        <v>85</v>
      </c>
      <c r="Q953" s="380"/>
      <c r="R953" s="376"/>
    </row>
    <row r="954" spans="1:18" ht="15" customHeight="1" x14ac:dyDescent="0.3">
      <c r="A954" s="461">
        <f ca="1">IF(ISBLANK(B954),"",IFERROR(INDIRECT("'Geotech Log'!J"&amp;MATCH(B954,'Geotech Log'!K:K,1)),""))</f>
        <v>158</v>
      </c>
      <c r="B954" s="377">
        <v>325.5</v>
      </c>
      <c r="C954" s="377" t="s">
        <v>459</v>
      </c>
      <c r="D954" s="378" t="s">
        <v>202</v>
      </c>
      <c r="E954" s="378" t="s">
        <v>257</v>
      </c>
      <c r="F954" s="378"/>
      <c r="G954" s="378" t="s">
        <v>309</v>
      </c>
      <c r="H954" s="378" t="s">
        <v>1184</v>
      </c>
      <c r="I954" s="378"/>
      <c r="J954" s="378" t="s">
        <v>243</v>
      </c>
      <c r="K954" s="378" t="s">
        <v>252</v>
      </c>
      <c r="L954" s="378">
        <v>11</v>
      </c>
      <c r="M954" s="378" t="s">
        <v>15</v>
      </c>
      <c r="N954" s="378" t="s">
        <v>19</v>
      </c>
      <c r="O954" s="378">
        <v>25</v>
      </c>
      <c r="P954" s="379">
        <v>0</v>
      </c>
      <c r="Q954" s="380"/>
      <c r="R954" s="376"/>
    </row>
    <row r="955" spans="1:18" ht="15" customHeight="1" x14ac:dyDescent="0.3">
      <c r="A955" s="461">
        <f ca="1">IF(ISBLANK(B955),"",IFERROR(INDIRECT("'Geotech Log'!J"&amp;MATCH(B955,'Geotech Log'!K:K,1)),""))</f>
        <v>158</v>
      </c>
      <c r="B955" s="377">
        <v>325.85000000000002</v>
      </c>
      <c r="C955" s="377" t="s">
        <v>145</v>
      </c>
      <c r="D955" s="378" t="s">
        <v>202</v>
      </c>
      <c r="E955" s="378" t="s">
        <v>27</v>
      </c>
      <c r="F955" s="378"/>
      <c r="G955" s="378" t="s">
        <v>312</v>
      </c>
      <c r="H955" s="378" t="s">
        <v>647</v>
      </c>
      <c r="I955" s="378"/>
      <c r="J955" s="378" t="s">
        <v>243</v>
      </c>
      <c r="K955" s="378" t="s">
        <v>252</v>
      </c>
      <c r="L955" s="378">
        <v>9</v>
      </c>
      <c r="M955" s="378" t="s">
        <v>15</v>
      </c>
      <c r="N955" s="378" t="s">
        <v>19</v>
      </c>
      <c r="O955" s="378">
        <v>12</v>
      </c>
      <c r="P955" s="379">
        <v>75</v>
      </c>
      <c r="Q955" s="380"/>
      <c r="R955" s="376"/>
    </row>
    <row r="956" spans="1:18" ht="15" customHeight="1" x14ac:dyDescent="0.3">
      <c r="A956" s="461">
        <f ca="1">IF(ISBLANK(B956),"",IFERROR(INDIRECT("'Geotech Log'!J"&amp;MATCH(B956,'Geotech Log'!K:K,1)),""))</f>
        <v>158</v>
      </c>
      <c r="B956" s="377">
        <v>326.22000000000003</v>
      </c>
      <c r="C956" s="377" t="s">
        <v>145</v>
      </c>
      <c r="D956" s="378" t="s">
        <v>202</v>
      </c>
      <c r="E956" s="378" t="s">
        <v>27</v>
      </c>
      <c r="F956" s="378"/>
      <c r="G956" s="378" t="s">
        <v>312</v>
      </c>
      <c r="H956" s="378" t="s">
        <v>647</v>
      </c>
      <c r="I956" s="378"/>
      <c r="J956" s="378" t="s">
        <v>115</v>
      </c>
      <c r="K956" s="378" t="s">
        <v>252</v>
      </c>
      <c r="L956" s="378">
        <v>9</v>
      </c>
      <c r="M956" s="378" t="s">
        <v>15</v>
      </c>
      <c r="N956" s="378" t="s">
        <v>19</v>
      </c>
      <c r="O956" s="378">
        <v>12</v>
      </c>
      <c r="P956" s="379">
        <v>73</v>
      </c>
      <c r="Q956" s="380"/>
      <c r="R956" s="376"/>
    </row>
    <row r="957" spans="1:18" ht="15" customHeight="1" x14ac:dyDescent="0.3">
      <c r="A957" s="461">
        <f ca="1">IF(ISBLANK(B957),"",IFERROR(INDIRECT("'Geotech Log'!J"&amp;MATCH(B957,'Geotech Log'!K:K,1)),""))</f>
        <v>158</v>
      </c>
      <c r="B957" s="377">
        <v>326.54000000000002</v>
      </c>
      <c r="C957" s="377" t="s">
        <v>145</v>
      </c>
      <c r="D957" s="378" t="s">
        <v>202</v>
      </c>
      <c r="E957" s="378" t="s">
        <v>27</v>
      </c>
      <c r="F957" s="378"/>
      <c r="G957" s="378" t="s">
        <v>312</v>
      </c>
      <c r="H957" s="378" t="s">
        <v>647</v>
      </c>
      <c r="I957" s="378"/>
      <c r="J957" s="378" t="s">
        <v>115</v>
      </c>
      <c r="K957" s="378" t="s">
        <v>251</v>
      </c>
      <c r="L957" s="378">
        <v>5</v>
      </c>
      <c r="M957" s="378" t="s">
        <v>15</v>
      </c>
      <c r="N957" s="378" t="s">
        <v>19</v>
      </c>
      <c r="O957" s="378">
        <v>12</v>
      </c>
      <c r="P957" s="379">
        <v>84</v>
      </c>
      <c r="Q957" s="380"/>
      <c r="R957" s="376"/>
    </row>
    <row r="958" spans="1:18" ht="15" customHeight="1" x14ac:dyDescent="0.3">
      <c r="A958" s="461">
        <f ca="1">IF(ISBLANK(B958),"",IFERROR(INDIRECT("'Geotech Log'!J"&amp;MATCH(B958,'Geotech Log'!K:K,1)),""))</f>
        <v>158</v>
      </c>
      <c r="B958" s="377">
        <v>326.86</v>
      </c>
      <c r="C958" s="377" t="s">
        <v>145</v>
      </c>
      <c r="D958" s="378" t="s">
        <v>202</v>
      </c>
      <c r="E958" s="378" t="s">
        <v>27</v>
      </c>
      <c r="F958" s="378"/>
      <c r="G958" s="378" t="s">
        <v>312</v>
      </c>
      <c r="H958" s="378" t="s">
        <v>647</v>
      </c>
      <c r="I958" s="378"/>
      <c r="J958" s="378" t="s">
        <v>243</v>
      </c>
      <c r="K958" s="378" t="s">
        <v>252</v>
      </c>
      <c r="L958" s="378">
        <v>9</v>
      </c>
      <c r="M958" s="378" t="s">
        <v>15</v>
      </c>
      <c r="N958" s="378" t="s">
        <v>19</v>
      </c>
      <c r="O958" s="378">
        <v>12</v>
      </c>
      <c r="P958" s="379">
        <v>72</v>
      </c>
      <c r="Q958" s="380"/>
      <c r="R958" s="376"/>
    </row>
    <row r="959" spans="1:18" ht="15" customHeight="1" x14ac:dyDescent="0.3">
      <c r="A959" s="461">
        <f ca="1">IF(ISBLANK(B959),"",IFERROR(INDIRECT("'Geotech Log'!J"&amp;MATCH(B959,'Geotech Log'!K:K,1)),""))</f>
        <v>158</v>
      </c>
      <c r="B959" s="377">
        <v>327.06</v>
      </c>
      <c r="C959" s="377" t="s">
        <v>145</v>
      </c>
      <c r="D959" s="378" t="s">
        <v>202</v>
      </c>
      <c r="E959" s="378" t="s">
        <v>27</v>
      </c>
      <c r="F959" s="378"/>
      <c r="G959" s="378" t="s">
        <v>312</v>
      </c>
      <c r="H959" s="378" t="s">
        <v>647</v>
      </c>
      <c r="I959" s="378"/>
      <c r="J959" s="378" t="s">
        <v>115</v>
      </c>
      <c r="K959" s="378" t="s">
        <v>251</v>
      </c>
      <c r="L959" s="378">
        <v>5</v>
      </c>
      <c r="M959" s="378" t="s">
        <v>15</v>
      </c>
      <c r="N959" s="378" t="s">
        <v>19</v>
      </c>
      <c r="O959" s="378">
        <v>12</v>
      </c>
      <c r="P959" s="379">
        <v>88</v>
      </c>
      <c r="Q959" s="380"/>
      <c r="R959" s="376"/>
    </row>
    <row r="960" spans="1:18" ht="15" customHeight="1" x14ac:dyDescent="0.3">
      <c r="A960" s="461">
        <f ca="1">IF(ISBLANK(B960),"",IFERROR(INDIRECT("'Geotech Log'!J"&amp;MATCH(B960,'Geotech Log'!K:K,1)),""))</f>
        <v>158</v>
      </c>
      <c r="B960" s="377">
        <v>327.10000000000002</v>
      </c>
      <c r="C960" s="377" t="s">
        <v>145</v>
      </c>
      <c r="D960" s="378" t="s">
        <v>202</v>
      </c>
      <c r="E960" s="378" t="s">
        <v>27</v>
      </c>
      <c r="F960" s="378"/>
      <c r="G960" s="378" t="s">
        <v>312</v>
      </c>
      <c r="H960" s="378" t="s">
        <v>647</v>
      </c>
      <c r="I960" s="378"/>
      <c r="J960" s="378" t="s">
        <v>115</v>
      </c>
      <c r="K960" s="378" t="s">
        <v>251</v>
      </c>
      <c r="L960" s="378">
        <v>5</v>
      </c>
      <c r="M960" s="378" t="s">
        <v>15</v>
      </c>
      <c r="N960" s="378" t="s">
        <v>19</v>
      </c>
      <c r="O960" s="378">
        <v>12</v>
      </c>
      <c r="P960" s="379">
        <v>89</v>
      </c>
      <c r="Q960" s="380"/>
      <c r="R960" s="376"/>
    </row>
    <row r="961" spans="1:18" ht="15" customHeight="1" x14ac:dyDescent="0.3">
      <c r="A961" s="461">
        <f ca="1">IF(ISBLANK(B961),"",IFERROR(INDIRECT("'Geotech Log'!J"&amp;MATCH(B961,'Geotech Log'!K:K,1)),""))</f>
        <v>158</v>
      </c>
      <c r="B961" s="377">
        <v>327.20999999999998</v>
      </c>
      <c r="C961" s="377" t="s">
        <v>145</v>
      </c>
      <c r="D961" s="378" t="s">
        <v>202</v>
      </c>
      <c r="E961" s="378" t="s">
        <v>27</v>
      </c>
      <c r="F961" s="378"/>
      <c r="G961" s="378" t="s">
        <v>312</v>
      </c>
      <c r="H961" s="378" t="s">
        <v>647</v>
      </c>
      <c r="I961" s="378"/>
      <c r="J961" s="378" t="s">
        <v>115</v>
      </c>
      <c r="K961" s="378" t="s">
        <v>251</v>
      </c>
      <c r="L961" s="378">
        <v>5</v>
      </c>
      <c r="M961" s="378" t="s">
        <v>15</v>
      </c>
      <c r="N961" s="378" t="s">
        <v>19</v>
      </c>
      <c r="O961" s="378">
        <v>12</v>
      </c>
      <c r="P961" s="379">
        <v>88</v>
      </c>
      <c r="Q961" s="380"/>
      <c r="R961" s="376"/>
    </row>
    <row r="962" spans="1:18" ht="15" customHeight="1" x14ac:dyDescent="0.3">
      <c r="A962" s="461">
        <f ca="1">IF(ISBLANK(B962),"",IFERROR(INDIRECT("'Geotech Log'!J"&amp;MATCH(B962,'Geotech Log'!K:K,1)),""))</f>
        <v>158</v>
      </c>
      <c r="B962" s="377">
        <v>327.25</v>
      </c>
      <c r="C962" s="377" t="s">
        <v>195</v>
      </c>
      <c r="D962" s="378" t="s">
        <v>203</v>
      </c>
      <c r="E962" s="378" t="s">
        <v>267</v>
      </c>
      <c r="F962" s="378" t="s">
        <v>27</v>
      </c>
      <c r="G962" s="378" t="s">
        <v>310</v>
      </c>
      <c r="H962" s="378" t="s">
        <v>650</v>
      </c>
      <c r="I962" s="378">
        <v>330</v>
      </c>
      <c r="J962" s="378" t="s">
        <v>243</v>
      </c>
      <c r="K962" s="378" t="s">
        <v>252</v>
      </c>
      <c r="L962" s="378">
        <v>9</v>
      </c>
      <c r="M962" s="378" t="s">
        <v>15</v>
      </c>
      <c r="N962" s="378" t="s">
        <v>19</v>
      </c>
      <c r="O962" s="378">
        <v>0</v>
      </c>
      <c r="P962" s="379">
        <v>87</v>
      </c>
      <c r="Q962" s="380"/>
      <c r="R962" s="376" t="s">
        <v>895</v>
      </c>
    </row>
    <row r="963" spans="1:18" ht="15" customHeight="1" x14ac:dyDescent="0.3">
      <c r="A963" s="461">
        <f ca="1">IF(ISBLANK(B963),"",IFERROR(INDIRECT("'Geotech Log'!J"&amp;MATCH(B963,'Geotech Log'!K:K,1)),""))</f>
        <v>158</v>
      </c>
      <c r="B963" s="377">
        <v>327.7</v>
      </c>
      <c r="C963" s="377" t="s">
        <v>459</v>
      </c>
      <c r="D963" s="378" t="s">
        <v>202</v>
      </c>
      <c r="E963" s="378" t="s">
        <v>257</v>
      </c>
      <c r="F963" s="378"/>
      <c r="G963" s="378" t="s">
        <v>309</v>
      </c>
      <c r="H963" s="378" t="s">
        <v>1184</v>
      </c>
      <c r="I963" s="378"/>
      <c r="J963" s="378" t="s">
        <v>243</v>
      </c>
      <c r="K963" s="378" t="s">
        <v>251</v>
      </c>
      <c r="L963" s="378">
        <v>7</v>
      </c>
      <c r="M963" s="378" t="s">
        <v>15</v>
      </c>
      <c r="N963" s="378" t="s">
        <v>19</v>
      </c>
      <c r="O963" s="378">
        <v>20</v>
      </c>
      <c r="P963" s="379">
        <v>12</v>
      </c>
      <c r="Q963" s="380"/>
      <c r="R963" s="376"/>
    </row>
    <row r="964" spans="1:18" ht="15" customHeight="1" x14ac:dyDescent="0.3">
      <c r="A964" s="461">
        <f ca="1">IF(ISBLANK(B964),"",IFERROR(INDIRECT("'Geotech Log'!J"&amp;MATCH(B964,'Geotech Log'!K:K,1)),""))</f>
        <v>159</v>
      </c>
      <c r="B964" s="377">
        <v>328.67</v>
      </c>
      <c r="C964" s="377" t="s">
        <v>145</v>
      </c>
      <c r="D964" s="378" t="s">
        <v>202</v>
      </c>
      <c r="E964" s="378" t="s">
        <v>27</v>
      </c>
      <c r="F964" s="378"/>
      <c r="G964" s="378" t="s">
        <v>312</v>
      </c>
      <c r="H964" s="378" t="s">
        <v>647</v>
      </c>
      <c r="I964" s="378"/>
      <c r="J964" s="378" t="s">
        <v>115</v>
      </c>
      <c r="K964" s="378" t="s">
        <v>251</v>
      </c>
      <c r="L964" s="378">
        <v>5</v>
      </c>
      <c r="M964" s="378" t="s">
        <v>15</v>
      </c>
      <c r="N964" s="378" t="s">
        <v>19</v>
      </c>
      <c r="O964" s="378">
        <v>12</v>
      </c>
      <c r="P964" s="379">
        <v>86</v>
      </c>
      <c r="Q964" s="380"/>
      <c r="R964" s="376"/>
    </row>
    <row r="965" spans="1:18" ht="15" customHeight="1" x14ac:dyDescent="0.3">
      <c r="A965" s="461">
        <f ca="1">IF(ISBLANK(B965),"",IFERROR(INDIRECT("'Geotech Log'!J"&amp;MATCH(B965,'Geotech Log'!K:K,1)),""))</f>
        <v>159</v>
      </c>
      <c r="B965" s="377">
        <v>328.96</v>
      </c>
      <c r="C965" s="377" t="s">
        <v>145</v>
      </c>
      <c r="D965" s="378" t="s">
        <v>202</v>
      </c>
      <c r="E965" s="378" t="s">
        <v>257</v>
      </c>
      <c r="F965" s="378"/>
      <c r="G965" s="378" t="s">
        <v>309</v>
      </c>
      <c r="H965" s="378" t="s">
        <v>1184</v>
      </c>
      <c r="I965" s="378"/>
      <c r="J965" s="378" t="s">
        <v>115</v>
      </c>
      <c r="K965" s="378" t="s">
        <v>251</v>
      </c>
      <c r="L965" s="378">
        <v>5</v>
      </c>
      <c r="M965" s="378" t="s">
        <v>15</v>
      </c>
      <c r="N965" s="378" t="s">
        <v>19</v>
      </c>
      <c r="O965" s="378">
        <v>20</v>
      </c>
      <c r="P965" s="379">
        <v>82</v>
      </c>
      <c r="Q965" s="380"/>
      <c r="R965" s="376"/>
    </row>
    <row r="966" spans="1:18" ht="15" customHeight="1" x14ac:dyDescent="0.3">
      <c r="A966" s="461">
        <f ca="1">IF(ISBLANK(B966),"",IFERROR(INDIRECT("'Geotech Log'!J"&amp;MATCH(B966,'Geotech Log'!K:K,1)),""))</f>
        <v>159</v>
      </c>
      <c r="B966" s="377">
        <v>330.26</v>
      </c>
      <c r="C966" s="377" t="s">
        <v>145</v>
      </c>
      <c r="D966" s="378" t="s">
        <v>202</v>
      </c>
      <c r="E966" s="378" t="s">
        <v>27</v>
      </c>
      <c r="F966" s="378"/>
      <c r="G966" s="378" t="s">
        <v>312</v>
      </c>
      <c r="H966" s="378" t="s">
        <v>647</v>
      </c>
      <c r="I966" s="378"/>
      <c r="J966" s="378" t="s">
        <v>243</v>
      </c>
      <c r="K966" s="378" t="s">
        <v>252</v>
      </c>
      <c r="L966" s="378">
        <v>9</v>
      </c>
      <c r="M966" s="378" t="s">
        <v>15</v>
      </c>
      <c r="N966" s="378" t="s">
        <v>19</v>
      </c>
      <c r="O966" s="378">
        <v>12</v>
      </c>
      <c r="P966" s="379">
        <v>73</v>
      </c>
      <c r="Q966" s="380"/>
      <c r="R966" s="376"/>
    </row>
    <row r="967" spans="1:18" ht="15" customHeight="1" x14ac:dyDescent="0.3">
      <c r="A967" s="461">
        <f ca="1">IF(ISBLANK(B967),"",IFERROR(INDIRECT("'Geotech Log'!J"&amp;MATCH(B967,'Geotech Log'!K:K,1)),""))</f>
        <v>159</v>
      </c>
      <c r="B967" s="377">
        <v>330.38</v>
      </c>
      <c r="C967" s="377" t="s">
        <v>145</v>
      </c>
      <c r="D967" s="378" t="s">
        <v>202</v>
      </c>
      <c r="E967" s="378" t="s">
        <v>27</v>
      </c>
      <c r="F967" s="378"/>
      <c r="G967" s="378" t="s">
        <v>312</v>
      </c>
      <c r="H967" s="378" t="s">
        <v>647</v>
      </c>
      <c r="I967" s="378"/>
      <c r="J967" s="378" t="s">
        <v>242</v>
      </c>
      <c r="K967" s="378" t="s">
        <v>252</v>
      </c>
      <c r="L967" s="378">
        <v>13</v>
      </c>
      <c r="M967" s="378" t="s">
        <v>16</v>
      </c>
      <c r="N967" s="378" t="s">
        <v>19</v>
      </c>
      <c r="O967" s="378">
        <v>12</v>
      </c>
      <c r="P967" s="379">
        <v>46</v>
      </c>
      <c r="Q967" s="380"/>
      <c r="R967" s="376"/>
    </row>
    <row r="968" spans="1:18" ht="15" customHeight="1" x14ac:dyDescent="0.3">
      <c r="A968" s="461">
        <f ca="1">IF(ISBLANK(B968),"",IFERROR(INDIRECT("'Geotech Log'!J"&amp;MATCH(B968,'Geotech Log'!K:K,1)),""))</f>
        <v>160</v>
      </c>
      <c r="B968" s="377">
        <v>333.56</v>
      </c>
      <c r="C968" s="377" t="s">
        <v>145</v>
      </c>
      <c r="D968" s="378" t="s">
        <v>202</v>
      </c>
      <c r="E968" s="378" t="s">
        <v>27</v>
      </c>
      <c r="F968" s="378"/>
      <c r="G968" s="378" t="s">
        <v>312</v>
      </c>
      <c r="H968" s="378" t="s">
        <v>647</v>
      </c>
      <c r="I968" s="378"/>
      <c r="J968" s="378" t="s">
        <v>115</v>
      </c>
      <c r="K968" s="378" t="s">
        <v>252</v>
      </c>
      <c r="L968" s="378">
        <v>9</v>
      </c>
      <c r="M968" s="378" t="s">
        <v>16</v>
      </c>
      <c r="N968" s="378" t="s">
        <v>19</v>
      </c>
      <c r="O968" s="378">
        <v>12</v>
      </c>
      <c r="P968" s="379">
        <v>82</v>
      </c>
      <c r="Q968" s="380"/>
      <c r="R968" s="376"/>
    </row>
    <row r="969" spans="1:18" ht="15" customHeight="1" x14ac:dyDescent="0.3">
      <c r="A969" s="461">
        <f ca="1">IF(ISBLANK(B969),"",IFERROR(INDIRECT("'Geotech Log'!J"&amp;MATCH(B969,'Geotech Log'!K:K,1)),""))</f>
        <v>161</v>
      </c>
      <c r="B969" s="377">
        <v>334</v>
      </c>
      <c r="C969" s="377" t="s">
        <v>195</v>
      </c>
      <c r="D969" s="378" t="s">
        <v>203</v>
      </c>
      <c r="E969" s="378" t="s">
        <v>267</v>
      </c>
      <c r="F969" s="378"/>
      <c r="G969" s="378" t="s">
        <v>310</v>
      </c>
      <c r="H969" s="378" t="s">
        <v>650</v>
      </c>
      <c r="I969" s="378">
        <v>280</v>
      </c>
      <c r="J969" s="378" t="s">
        <v>243</v>
      </c>
      <c r="K969" s="378" t="s">
        <v>252</v>
      </c>
      <c r="L969" s="378">
        <v>13</v>
      </c>
      <c r="M969" s="378" t="s">
        <v>16</v>
      </c>
      <c r="N969" s="378" t="s">
        <v>19</v>
      </c>
      <c r="O969" s="378">
        <v>6</v>
      </c>
      <c r="P969" s="379">
        <v>75</v>
      </c>
      <c r="Q969" s="380"/>
      <c r="R969" s="376" t="s">
        <v>896</v>
      </c>
    </row>
    <row r="970" spans="1:18" ht="15" customHeight="1" x14ac:dyDescent="0.3">
      <c r="A970" s="461">
        <f ca="1">IF(ISBLANK(B970),"",IFERROR(INDIRECT("'Geotech Log'!J"&amp;MATCH(B970,'Geotech Log'!K:K,1)),""))</f>
        <v>161</v>
      </c>
      <c r="B970" s="377">
        <v>334.4</v>
      </c>
      <c r="C970" s="377" t="s">
        <v>195</v>
      </c>
      <c r="D970" s="378" t="s">
        <v>203</v>
      </c>
      <c r="E970" s="378" t="s">
        <v>267</v>
      </c>
      <c r="F970" s="378"/>
      <c r="G970" s="378" t="s">
        <v>310</v>
      </c>
      <c r="H970" s="378" t="s">
        <v>650</v>
      </c>
      <c r="I970" s="378">
        <v>390</v>
      </c>
      <c r="J970" s="378" t="s">
        <v>243</v>
      </c>
      <c r="K970" s="378" t="s">
        <v>252</v>
      </c>
      <c r="L970" s="378">
        <v>13</v>
      </c>
      <c r="M970" s="378" t="s">
        <v>16</v>
      </c>
      <c r="N970" s="378" t="s">
        <v>19</v>
      </c>
      <c r="O970" s="378">
        <v>6</v>
      </c>
      <c r="P970" s="379">
        <v>78</v>
      </c>
      <c r="Q970" s="380"/>
      <c r="R970" s="376" t="s">
        <v>897</v>
      </c>
    </row>
    <row r="971" spans="1:18" ht="15" customHeight="1" x14ac:dyDescent="0.3">
      <c r="A971" s="461">
        <f ca="1">IF(ISBLANK(B971),"",IFERROR(INDIRECT("'Geotech Log'!J"&amp;MATCH(B971,'Geotech Log'!K:K,1)),""))</f>
        <v>161</v>
      </c>
      <c r="B971" s="377">
        <v>334.93</v>
      </c>
      <c r="C971" s="377" t="s">
        <v>145</v>
      </c>
      <c r="D971" s="378" t="s">
        <v>202</v>
      </c>
      <c r="E971" s="378" t="s">
        <v>27</v>
      </c>
      <c r="F971" s="378"/>
      <c r="G971" s="378" t="s">
        <v>312</v>
      </c>
      <c r="H971" s="378" t="s">
        <v>647</v>
      </c>
      <c r="I971" s="378"/>
      <c r="J971" s="378" t="s">
        <v>115</v>
      </c>
      <c r="K971" s="378" t="s">
        <v>251</v>
      </c>
      <c r="L971" s="378">
        <v>3</v>
      </c>
      <c r="M971" s="378" t="s">
        <v>15</v>
      </c>
      <c r="N971" s="378" t="s">
        <v>19</v>
      </c>
      <c r="O971" s="378">
        <v>12</v>
      </c>
      <c r="P971" s="379">
        <v>80</v>
      </c>
      <c r="Q971" s="380"/>
      <c r="R971" s="376"/>
    </row>
    <row r="972" spans="1:18" ht="15" customHeight="1" x14ac:dyDescent="0.3">
      <c r="A972" s="461">
        <f ca="1">IF(ISBLANK(B972),"",IFERROR(INDIRECT("'Geotech Log'!J"&amp;MATCH(B972,'Geotech Log'!K:K,1)),""))</f>
        <v>161</v>
      </c>
      <c r="B972" s="377">
        <v>335.11</v>
      </c>
      <c r="C972" s="377" t="s">
        <v>145</v>
      </c>
      <c r="D972" s="378" t="s">
        <v>202</v>
      </c>
      <c r="E972" s="378" t="s">
        <v>27</v>
      </c>
      <c r="F972" s="378"/>
      <c r="G972" s="378" t="s">
        <v>312</v>
      </c>
      <c r="H972" s="378" t="s">
        <v>647</v>
      </c>
      <c r="I972" s="378"/>
      <c r="J972" s="378" t="s">
        <v>115</v>
      </c>
      <c r="K972" s="378" t="s">
        <v>251</v>
      </c>
      <c r="L972" s="378">
        <v>3</v>
      </c>
      <c r="M972" s="378" t="s">
        <v>15</v>
      </c>
      <c r="N972" s="378" t="s">
        <v>19</v>
      </c>
      <c r="O972" s="378">
        <v>12</v>
      </c>
      <c r="P972" s="379">
        <v>85</v>
      </c>
      <c r="Q972" s="380"/>
      <c r="R972" s="376"/>
    </row>
    <row r="973" spans="1:18" ht="15" customHeight="1" x14ac:dyDescent="0.3">
      <c r="A973" s="461">
        <f ca="1">IF(ISBLANK(B973),"",IFERROR(INDIRECT("'Geotech Log'!J"&amp;MATCH(B973,'Geotech Log'!K:K,1)),""))</f>
        <v>161</v>
      </c>
      <c r="B973" s="377">
        <v>335.2</v>
      </c>
      <c r="C973" s="377" t="s">
        <v>145</v>
      </c>
      <c r="D973" s="378" t="s">
        <v>202</v>
      </c>
      <c r="E973" s="378" t="s">
        <v>27</v>
      </c>
      <c r="F973" s="378"/>
      <c r="G973" s="378" t="s">
        <v>312</v>
      </c>
      <c r="H973" s="378" t="s">
        <v>647</v>
      </c>
      <c r="I973" s="378"/>
      <c r="J973" s="378" t="s">
        <v>115</v>
      </c>
      <c r="K973" s="378" t="s">
        <v>251</v>
      </c>
      <c r="L973" s="378">
        <v>3</v>
      </c>
      <c r="M973" s="378" t="s">
        <v>15</v>
      </c>
      <c r="N973" s="378" t="s">
        <v>19</v>
      </c>
      <c r="O973" s="378">
        <v>12</v>
      </c>
      <c r="P973" s="379">
        <v>84</v>
      </c>
      <c r="Q973" s="380"/>
      <c r="R973" s="376"/>
    </row>
    <row r="974" spans="1:18" ht="15" customHeight="1" x14ac:dyDescent="0.3">
      <c r="A974" s="461">
        <f ca="1">IF(ISBLANK(B974),"",IFERROR(INDIRECT("'Geotech Log'!J"&amp;MATCH(B974,'Geotech Log'!K:K,1)),""))</f>
        <v>161</v>
      </c>
      <c r="B974" s="377">
        <v>335.3</v>
      </c>
      <c r="C974" s="377" t="s">
        <v>145</v>
      </c>
      <c r="D974" s="378" t="s">
        <v>202</v>
      </c>
      <c r="E974" s="378" t="s">
        <v>257</v>
      </c>
      <c r="F974" s="378"/>
      <c r="G974" s="378" t="s">
        <v>309</v>
      </c>
      <c r="H974" s="378" t="s">
        <v>1184</v>
      </c>
      <c r="I974" s="378"/>
      <c r="J974" s="378" t="s">
        <v>243</v>
      </c>
      <c r="K974" s="378" t="s">
        <v>252</v>
      </c>
      <c r="L974" s="378">
        <v>11</v>
      </c>
      <c r="M974" s="378" t="s">
        <v>15</v>
      </c>
      <c r="N974" s="378" t="s">
        <v>19</v>
      </c>
      <c r="O974" s="378">
        <v>20</v>
      </c>
      <c r="P974" s="379">
        <v>86</v>
      </c>
      <c r="Q974" s="380"/>
      <c r="R974" s="376"/>
    </row>
    <row r="975" spans="1:18" ht="15" customHeight="1" x14ac:dyDescent="0.3">
      <c r="A975" s="461">
        <f ca="1">IF(ISBLANK(B975),"",IFERROR(INDIRECT("'Geotech Log'!J"&amp;MATCH(B975,'Geotech Log'!K:K,1)),""))</f>
        <v>161</v>
      </c>
      <c r="B975" s="377">
        <v>335.5</v>
      </c>
      <c r="C975" s="377" t="s">
        <v>459</v>
      </c>
      <c r="D975" s="378" t="s">
        <v>202</v>
      </c>
      <c r="E975" s="378" t="s">
        <v>257</v>
      </c>
      <c r="F975" s="378"/>
      <c r="G975" s="378" t="s">
        <v>309</v>
      </c>
      <c r="H975" s="378" t="s">
        <v>1184</v>
      </c>
      <c r="I975" s="378"/>
      <c r="J975" s="378" t="s">
        <v>243</v>
      </c>
      <c r="K975" s="378" t="s">
        <v>252</v>
      </c>
      <c r="L975" s="378">
        <v>9</v>
      </c>
      <c r="M975" s="378" t="s">
        <v>15</v>
      </c>
      <c r="N975" s="378" t="s">
        <v>19</v>
      </c>
      <c r="O975" s="378">
        <v>20</v>
      </c>
      <c r="P975" s="379">
        <v>16</v>
      </c>
      <c r="Q975" s="380"/>
      <c r="R975" s="376"/>
    </row>
    <row r="976" spans="1:18" ht="15" customHeight="1" x14ac:dyDescent="0.3">
      <c r="A976" s="461">
        <f ca="1">IF(ISBLANK(B976),"",IFERROR(INDIRECT("'Geotech Log'!J"&amp;MATCH(B976,'Geotech Log'!K:K,1)),""))</f>
        <v>161</v>
      </c>
      <c r="B976" s="377">
        <v>336.15</v>
      </c>
      <c r="C976" s="377" t="s">
        <v>459</v>
      </c>
      <c r="D976" s="378" t="s">
        <v>202</v>
      </c>
      <c r="E976" s="378" t="s">
        <v>257</v>
      </c>
      <c r="F976" s="378"/>
      <c r="G976" s="378" t="s">
        <v>309</v>
      </c>
      <c r="H976" s="378" t="s">
        <v>1184</v>
      </c>
      <c r="I976" s="378"/>
      <c r="J976" s="378" t="s">
        <v>243</v>
      </c>
      <c r="K976" s="378" t="s">
        <v>252</v>
      </c>
      <c r="L976" s="378">
        <v>9</v>
      </c>
      <c r="M976" s="378" t="s">
        <v>15</v>
      </c>
      <c r="N976" s="378" t="s">
        <v>19</v>
      </c>
      <c r="O976" s="378">
        <v>20</v>
      </c>
      <c r="P976" s="379">
        <v>5</v>
      </c>
      <c r="Q976" s="380"/>
      <c r="R976" s="376"/>
    </row>
    <row r="977" spans="1:18" ht="15" customHeight="1" x14ac:dyDescent="0.3">
      <c r="A977" s="461">
        <f ca="1">IF(ISBLANK(B977),"",IFERROR(INDIRECT("'Geotech Log'!J"&amp;MATCH(B977,'Geotech Log'!K:K,1)),""))</f>
        <v>161</v>
      </c>
      <c r="B977" s="377">
        <v>336.38</v>
      </c>
      <c r="C977" s="377" t="s">
        <v>145</v>
      </c>
      <c r="D977" s="378" t="s">
        <v>202</v>
      </c>
      <c r="E977" s="378" t="s">
        <v>27</v>
      </c>
      <c r="F977" s="378"/>
      <c r="G977" s="378" t="s">
        <v>312</v>
      </c>
      <c r="H977" s="378" t="s">
        <v>647</v>
      </c>
      <c r="I977" s="378"/>
      <c r="J977" s="378" t="s">
        <v>115</v>
      </c>
      <c r="K977" s="378" t="s">
        <v>252</v>
      </c>
      <c r="L977" s="378">
        <v>9</v>
      </c>
      <c r="M977" s="378" t="s">
        <v>15</v>
      </c>
      <c r="N977" s="378" t="s">
        <v>19</v>
      </c>
      <c r="O977" s="378">
        <v>12</v>
      </c>
      <c r="P977" s="379">
        <v>80</v>
      </c>
      <c r="Q977" s="380"/>
      <c r="R977" s="376"/>
    </row>
    <row r="978" spans="1:18" ht="15" customHeight="1" x14ac:dyDescent="0.3">
      <c r="A978" s="461">
        <f ca="1">IF(ISBLANK(B978),"",IFERROR(INDIRECT("'Geotech Log'!J"&amp;MATCH(B978,'Geotech Log'!K:K,1)),""))</f>
        <v>161</v>
      </c>
      <c r="B978" s="377">
        <v>336.61</v>
      </c>
      <c r="C978" s="377" t="s">
        <v>145</v>
      </c>
      <c r="D978" s="378" t="s">
        <v>202</v>
      </c>
      <c r="E978" s="378" t="s">
        <v>27</v>
      </c>
      <c r="F978" s="378"/>
      <c r="G978" s="378" t="s">
        <v>312</v>
      </c>
      <c r="H978" s="378" t="s">
        <v>647</v>
      </c>
      <c r="I978" s="378"/>
      <c r="J978" s="378" t="s">
        <v>115</v>
      </c>
      <c r="K978" s="378" t="s">
        <v>252</v>
      </c>
      <c r="L978" s="378">
        <v>9</v>
      </c>
      <c r="M978" s="378" t="s">
        <v>15</v>
      </c>
      <c r="N978" s="378" t="s">
        <v>19</v>
      </c>
      <c r="O978" s="378">
        <v>12</v>
      </c>
      <c r="P978" s="379">
        <v>79</v>
      </c>
      <c r="Q978" s="380"/>
      <c r="R978" s="376"/>
    </row>
    <row r="979" spans="1:18" ht="15" customHeight="1" x14ac:dyDescent="0.3">
      <c r="A979" s="461">
        <f ca="1">IF(ISBLANK(B979),"",IFERROR(INDIRECT("'Geotech Log'!J"&amp;MATCH(B979,'Geotech Log'!K:K,1)),""))</f>
        <v>162</v>
      </c>
      <c r="B979" s="377">
        <v>337.01</v>
      </c>
      <c r="C979" s="377" t="s">
        <v>145</v>
      </c>
      <c r="D979" s="378" t="s">
        <v>202</v>
      </c>
      <c r="E979" s="378" t="s">
        <v>27</v>
      </c>
      <c r="F979" s="378"/>
      <c r="G979" s="378" t="s">
        <v>312</v>
      </c>
      <c r="H979" s="378" t="s">
        <v>647</v>
      </c>
      <c r="I979" s="378"/>
      <c r="J979" s="378" t="s">
        <v>243</v>
      </c>
      <c r="K979" s="378" t="s">
        <v>251</v>
      </c>
      <c r="L979" s="378">
        <v>7</v>
      </c>
      <c r="M979" s="378" t="s">
        <v>15</v>
      </c>
      <c r="N979" s="378" t="s">
        <v>19</v>
      </c>
      <c r="O979" s="378">
        <v>12</v>
      </c>
      <c r="P979" s="379">
        <v>86</v>
      </c>
      <c r="Q979" s="380"/>
      <c r="R979" s="376"/>
    </row>
    <row r="980" spans="1:18" ht="15" customHeight="1" x14ac:dyDescent="0.3">
      <c r="A980" s="461">
        <f ca="1">IF(ISBLANK(B980),"",IFERROR(INDIRECT("'Geotech Log'!J"&amp;MATCH(B980,'Geotech Log'!K:K,1)),""))</f>
        <v>162</v>
      </c>
      <c r="B980" s="377">
        <v>337.03</v>
      </c>
      <c r="C980" s="377" t="s">
        <v>145</v>
      </c>
      <c r="D980" s="378" t="s">
        <v>202</v>
      </c>
      <c r="E980" s="378" t="s">
        <v>27</v>
      </c>
      <c r="F980" s="378"/>
      <c r="G980" s="378" t="s">
        <v>312</v>
      </c>
      <c r="H980" s="378" t="s">
        <v>647</v>
      </c>
      <c r="I980" s="378"/>
      <c r="J980" s="378" t="s">
        <v>115</v>
      </c>
      <c r="K980" s="378" t="s">
        <v>251</v>
      </c>
      <c r="L980" s="378">
        <v>1</v>
      </c>
      <c r="M980" s="378" t="s">
        <v>15</v>
      </c>
      <c r="N980" s="378" t="s">
        <v>19</v>
      </c>
      <c r="O980" s="378">
        <v>12</v>
      </c>
      <c r="P980" s="379">
        <v>89</v>
      </c>
      <c r="Q980" s="380"/>
      <c r="R980" s="376" t="s">
        <v>898</v>
      </c>
    </row>
    <row r="981" spans="1:18" ht="15" customHeight="1" x14ac:dyDescent="0.3">
      <c r="A981" s="461">
        <f ca="1">IF(ISBLANK(B981),"",IFERROR(INDIRECT("'Geotech Log'!J"&amp;MATCH(B981,'Geotech Log'!K:K,1)),""))</f>
        <v>162</v>
      </c>
      <c r="B981" s="377">
        <v>337.06</v>
      </c>
      <c r="C981" s="377" t="s">
        <v>145</v>
      </c>
      <c r="D981" s="378" t="s">
        <v>202</v>
      </c>
      <c r="E981" s="378" t="s">
        <v>27</v>
      </c>
      <c r="F981" s="378"/>
      <c r="G981" s="378" t="s">
        <v>312</v>
      </c>
      <c r="H981" s="378" t="s">
        <v>647</v>
      </c>
      <c r="I981" s="378"/>
      <c r="J981" s="378" t="s">
        <v>243</v>
      </c>
      <c r="K981" s="378" t="s">
        <v>251</v>
      </c>
      <c r="L981" s="378">
        <v>5</v>
      </c>
      <c r="M981" s="378" t="s">
        <v>15</v>
      </c>
      <c r="N981" s="378" t="s">
        <v>19</v>
      </c>
      <c r="O981" s="378">
        <v>12</v>
      </c>
      <c r="P981" s="379">
        <v>84</v>
      </c>
      <c r="Q981" s="380"/>
      <c r="R981" s="376"/>
    </row>
    <row r="982" spans="1:18" ht="15" customHeight="1" x14ac:dyDescent="0.3">
      <c r="A982" s="461">
        <f ca="1">IF(ISBLANK(B982),"",IFERROR(INDIRECT("'Geotech Log'!J"&amp;MATCH(B982,'Geotech Log'!K:K,1)),""))</f>
        <v>162</v>
      </c>
      <c r="B982" s="377">
        <v>337.12</v>
      </c>
      <c r="C982" s="377" t="s">
        <v>145</v>
      </c>
      <c r="D982" s="378" t="s">
        <v>202</v>
      </c>
      <c r="E982" s="378" t="s">
        <v>27</v>
      </c>
      <c r="F982" s="378"/>
      <c r="G982" s="378" t="s">
        <v>312</v>
      </c>
      <c r="H982" s="378" t="s">
        <v>647</v>
      </c>
      <c r="I982" s="378"/>
      <c r="J982" s="378" t="s">
        <v>243</v>
      </c>
      <c r="K982" s="378" t="s">
        <v>251</v>
      </c>
      <c r="L982" s="378">
        <v>5</v>
      </c>
      <c r="M982" s="378" t="s">
        <v>15</v>
      </c>
      <c r="N982" s="378" t="s">
        <v>19</v>
      </c>
      <c r="O982" s="378">
        <v>12</v>
      </c>
      <c r="P982" s="379">
        <v>72</v>
      </c>
      <c r="Q982" s="380"/>
      <c r="R982" s="376"/>
    </row>
    <row r="983" spans="1:18" ht="15" customHeight="1" x14ac:dyDescent="0.3">
      <c r="A983" s="461">
        <f ca="1">IF(ISBLANK(B983),"",IFERROR(INDIRECT("'Geotech Log'!J"&amp;MATCH(B983,'Geotech Log'!K:K,1)),""))</f>
        <v>162</v>
      </c>
      <c r="B983" s="377">
        <v>337.5</v>
      </c>
      <c r="C983" s="377" t="s">
        <v>195</v>
      </c>
      <c r="D983" s="378" t="s">
        <v>203</v>
      </c>
      <c r="E983" s="378" t="s">
        <v>267</v>
      </c>
      <c r="F983" s="378"/>
      <c r="G983" s="378" t="s">
        <v>310</v>
      </c>
      <c r="H983" s="378" t="s">
        <v>650</v>
      </c>
      <c r="I983" s="378">
        <v>250</v>
      </c>
      <c r="J983" s="378" t="s">
        <v>243</v>
      </c>
      <c r="K983" s="378" t="s">
        <v>252</v>
      </c>
      <c r="L983" s="378">
        <v>9</v>
      </c>
      <c r="M983" s="378" t="s">
        <v>14</v>
      </c>
      <c r="N983" s="378" t="s">
        <v>19</v>
      </c>
      <c r="O983" s="378">
        <v>0</v>
      </c>
      <c r="P983" s="379">
        <v>75</v>
      </c>
      <c r="Q983" s="380"/>
      <c r="R983" s="376" t="s">
        <v>899</v>
      </c>
    </row>
    <row r="984" spans="1:18" ht="15" customHeight="1" x14ac:dyDescent="0.3">
      <c r="A984" s="461">
        <f ca="1">IF(ISBLANK(B984),"",IFERROR(INDIRECT("'Geotech Log'!J"&amp;MATCH(B984,'Geotech Log'!K:K,1)),""))</f>
        <v>162</v>
      </c>
      <c r="B984" s="377">
        <v>337.95</v>
      </c>
      <c r="C984" s="377" t="s">
        <v>195</v>
      </c>
      <c r="D984" s="378" t="s">
        <v>203</v>
      </c>
      <c r="E984" s="378" t="s">
        <v>267</v>
      </c>
      <c r="F984" s="378"/>
      <c r="G984" s="378" t="s">
        <v>310</v>
      </c>
      <c r="H984" s="378" t="s">
        <v>650</v>
      </c>
      <c r="I984" s="378">
        <v>780</v>
      </c>
      <c r="J984" s="378" t="s">
        <v>243</v>
      </c>
      <c r="K984" s="378" t="s">
        <v>252</v>
      </c>
      <c r="L984" s="378">
        <v>9</v>
      </c>
      <c r="M984" s="378" t="s">
        <v>14</v>
      </c>
      <c r="N984" s="378" t="s">
        <v>19</v>
      </c>
      <c r="O984" s="378">
        <v>0</v>
      </c>
      <c r="P984" s="379">
        <v>80</v>
      </c>
      <c r="Q984" s="380"/>
      <c r="R984" s="376" t="s">
        <v>900</v>
      </c>
    </row>
    <row r="985" spans="1:18" ht="15" customHeight="1" x14ac:dyDescent="0.3">
      <c r="A985" s="461">
        <f ca="1">IF(ISBLANK(B985),"",IFERROR(INDIRECT("'Geotech Log'!J"&amp;MATCH(B985,'Geotech Log'!K:K,1)),""))</f>
        <v>162</v>
      </c>
      <c r="B985" s="377">
        <v>339.1</v>
      </c>
      <c r="C985" s="377" t="s">
        <v>195</v>
      </c>
      <c r="D985" s="378" t="s">
        <v>203</v>
      </c>
      <c r="E985" s="378" t="s">
        <v>267</v>
      </c>
      <c r="F985" s="378"/>
      <c r="G985" s="378" t="s">
        <v>310</v>
      </c>
      <c r="H985" s="378" t="s">
        <v>650</v>
      </c>
      <c r="I985" s="378">
        <v>180</v>
      </c>
      <c r="J985" s="378" t="s">
        <v>243</v>
      </c>
      <c r="K985" s="378" t="s">
        <v>252</v>
      </c>
      <c r="L985" s="378">
        <v>9</v>
      </c>
      <c r="M985" s="378" t="s">
        <v>14</v>
      </c>
      <c r="N985" s="378" t="s">
        <v>19</v>
      </c>
      <c r="O985" s="378">
        <v>0</v>
      </c>
      <c r="P985" s="379">
        <v>74</v>
      </c>
      <c r="Q985" s="380"/>
      <c r="R985" s="376" t="s">
        <v>901</v>
      </c>
    </row>
    <row r="986" spans="1:18" ht="15" customHeight="1" x14ac:dyDescent="0.3">
      <c r="A986" s="461">
        <f ca="1">IF(ISBLANK(B986),"",IFERROR(INDIRECT("'Geotech Log'!J"&amp;MATCH(B986,'Geotech Log'!K:K,1)),""))</f>
        <v>162</v>
      </c>
      <c r="B986" s="377">
        <v>339.31</v>
      </c>
      <c r="C986" s="377" t="s">
        <v>145</v>
      </c>
      <c r="D986" s="378" t="s">
        <v>202</v>
      </c>
      <c r="E986" s="378" t="s">
        <v>27</v>
      </c>
      <c r="F986" s="378"/>
      <c r="G986" s="378" t="s">
        <v>312</v>
      </c>
      <c r="H986" s="378" t="s">
        <v>647</v>
      </c>
      <c r="I986" s="378"/>
      <c r="J986" s="378" t="s">
        <v>243</v>
      </c>
      <c r="K986" s="378" t="s">
        <v>251</v>
      </c>
      <c r="L986" s="378">
        <v>7</v>
      </c>
      <c r="M986" s="378" t="s">
        <v>15</v>
      </c>
      <c r="N986" s="378" t="s">
        <v>19</v>
      </c>
      <c r="O986" s="378">
        <v>12</v>
      </c>
      <c r="P986" s="379">
        <v>86</v>
      </c>
      <c r="Q986" s="380"/>
      <c r="R986" s="376"/>
    </row>
    <row r="987" spans="1:18" ht="15" customHeight="1" x14ac:dyDescent="0.3">
      <c r="A987" s="461">
        <f ca="1">IF(ISBLANK(B987),"",IFERROR(INDIRECT("'Geotech Log'!J"&amp;MATCH(B987,'Geotech Log'!K:K,1)),""))</f>
        <v>162</v>
      </c>
      <c r="B987" s="377">
        <v>339.33</v>
      </c>
      <c r="C987" s="377" t="s">
        <v>145</v>
      </c>
      <c r="D987" s="378" t="s">
        <v>202</v>
      </c>
      <c r="E987" s="378" t="s">
        <v>27</v>
      </c>
      <c r="F987" s="378"/>
      <c r="G987" s="378" t="s">
        <v>312</v>
      </c>
      <c r="H987" s="378" t="s">
        <v>647</v>
      </c>
      <c r="I987" s="378"/>
      <c r="J987" s="378" t="s">
        <v>243</v>
      </c>
      <c r="K987" s="378" t="s">
        <v>251</v>
      </c>
      <c r="L987" s="378">
        <v>7</v>
      </c>
      <c r="M987" s="378" t="s">
        <v>15</v>
      </c>
      <c r="N987" s="378" t="s">
        <v>19</v>
      </c>
      <c r="O987" s="378">
        <v>12</v>
      </c>
      <c r="P987" s="379">
        <v>88</v>
      </c>
      <c r="Q987" s="380"/>
      <c r="R987" s="376"/>
    </row>
    <row r="988" spans="1:18" ht="15" customHeight="1" x14ac:dyDescent="0.3">
      <c r="A988" s="461">
        <f ca="1">IF(ISBLANK(B988),"",IFERROR(INDIRECT("'Geotech Log'!J"&amp;MATCH(B988,'Geotech Log'!K:K,1)),""))</f>
        <v>162</v>
      </c>
      <c r="B988" s="377">
        <v>339.52</v>
      </c>
      <c r="C988" s="377" t="s">
        <v>145</v>
      </c>
      <c r="D988" s="378" t="s">
        <v>202</v>
      </c>
      <c r="E988" s="378" t="s">
        <v>27</v>
      </c>
      <c r="F988" s="378"/>
      <c r="G988" s="378" t="s">
        <v>312</v>
      </c>
      <c r="H988" s="378" t="s">
        <v>647</v>
      </c>
      <c r="I988" s="378"/>
      <c r="J988" s="378" t="s">
        <v>115</v>
      </c>
      <c r="K988" s="378" t="s">
        <v>251</v>
      </c>
      <c r="L988" s="378">
        <v>5</v>
      </c>
      <c r="M988" s="378" t="s">
        <v>15</v>
      </c>
      <c r="N988" s="378" t="s">
        <v>19</v>
      </c>
      <c r="O988" s="378">
        <v>12</v>
      </c>
      <c r="P988" s="379">
        <v>75</v>
      </c>
      <c r="Q988" s="380"/>
      <c r="R988" s="376"/>
    </row>
    <row r="989" spans="1:18" ht="15" customHeight="1" x14ac:dyDescent="0.3">
      <c r="A989" s="461">
        <f ca="1">IF(ISBLANK(B989),"",IFERROR(INDIRECT("'Geotech Log'!J"&amp;MATCH(B989,'Geotech Log'!K:K,1)),""))</f>
        <v>162</v>
      </c>
      <c r="B989" s="377">
        <v>339.67</v>
      </c>
      <c r="C989" s="377" t="s">
        <v>195</v>
      </c>
      <c r="D989" s="378" t="s">
        <v>203</v>
      </c>
      <c r="E989" s="378" t="s">
        <v>267</v>
      </c>
      <c r="F989" s="378"/>
      <c r="G989" s="378" t="s">
        <v>310</v>
      </c>
      <c r="H989" s="378" t="s">
        <v>650</v>
      </c>
      <c r="I989" s="378">
        <v>160</v>
      </c>
      <c r="J989" s="378" t="s">
        <v>243</v>
      </c>
      <c r="K989" s="378" t="s">
        <v>252</v>
      </c>
      <c r="L989" s="378">
        <v>9</v>
      </c>
      <c r="M989" s="378" t="s">
        <v>14</v>
      </c>
      <c r="N989" s="378" t="s">
        <v>19</v>
      </c>
      <c r="O989" s="378">
        <v>0</v>
      </c>
      <c r="P989" s="379">
        <v>50</v>
      </c>
      <c r="Q989" s="380"/>
      <c r="R989" s="376" t="s">
        <v>902</v>
      </c>
    </row>
    <row r="990" spans="1:18" ht="15" customHeight="1" x14ac:dyDescent="0.3">
      <c r="A990" s="461">
        <f ca="1">IF(ISBLANK(B990),"",IFERROR(INDIRECT("'Geotech Log'!J"&amp;MATCH(B990,'Geotech Log'!K:K,1)),""))</f>
        <v>163</v>
      </c>
      <c r="B990" s="377">
        <v>340.27</v>
      </c>
      <c r="C990" s="377" t="s">
        <v>459</v>
      </c>
      <c r="D990" s="378" t="s">
        <v>202</v>
      </c>
      <c r="E990" s="378" t="s">
        <v>257</v>
      </c>
      <c r="F990" s="378"/>
      <c r="G990" s="378" t="s">
        <v>309</v>
      </c>
      <c r="H990" s="378" t="s">
        <v>1184</v>
      </c>
      <c r="I990" s="378"/>
      <c r="J990" s="378" t="s">
        <v>243</v>
      </c>
      <c r="K990" s="378" t="s">
        <v>252</v>
      </c>
      <c r="L990" s="378">
        <v>11</v>
      </c>
      <c r="M990" s="378" t="s">
        <v>15</v>
      </c>
      <c r="N990" s="378" t="s">
        <v>19</v>
      </c>
      <c r="O990" s="378">
        <v>20</v>
      </c>
      <c r="P990" s="379">
        <v>0</v>
      </c>
      <c r="Q990" s="380"/>
      <c r="R990" s="376"/>
    </row>
    <row r="991" spans="1:18" ht="15" customHeight="1" x14ac:dyDescent="0.3">
      <c r="A991" s="461">
        <f ca="1">IF(ISBLANK(B991),"",IFERROR(INDIRECT("'Geotech Log'!J"&amp;MATCH(B991,'Geotech Log'!K:K,1)),""))</f>
        <v>163</v>
      </c>
      <c r="B991" s="377">
        <v>340.5</v>
      </c>
      <c r="C991" s="377" t="s">
        <v>145</v>
      </c>
      <c r="D991" s="378" t="s">
        <v>202</v>
      </c>
      <c r="E991" s="378" t="s">
        <v>27</v>
      </c>
      <c r="F991" s="378"/>
      <c r="G991" s="378" t="s">
        <v>312</v>
      </c>
      <c r="H991" s="378" t="s">
        <v>647</v>
      </c>
      <c r="I991" s="378"/>
      <c r="J991" s="378" t="s">
        <v>115</v>
      </c>
      <c r="K991" s="378" t="s">
        <v>251</v>
      </c>
      <c r="L991" s="378">
        <v>5</v>
      </c>
      <c r="M991" s="378" t="s">
        <v>15</v>
      </c>
      <c r="N991" s="378" t="s">
        <v>19</v>
      </c>
      <c r="O991" s="378">
        <v>12</v>
      </c>
      <c r="P991" s="379">
        <v>84</v>
      </c>
      <c r="Q991" s="380"/>
      <c r="R991" s="376"/>
    </row>
    <row r="992" spans="1:18" ht="15" customHeight="1" x14ac:dyDescent="0.3">
      <c r="A992" s="461">
        <f ca="1">IF(ISBLANK(B992),"",IFERROR(INDIRECT("'Geotech Log'!J"&amp;MATCH(B992,'Geotech Log'!K:K,1)),""))</f>
        <v>163</v>
      </c>
      <c r="B992" s="377">
        <v>340.6</v>
      </c>
      <c r="C992" s="377" t="s">
        <v>145</v>
      </c>
      <c r="D992" s="378" t="s">
        <v>202</v>
      </c>
      <c r="E992" s="378" t="s">
        <v>27</v>
      </c>
      <c r="F992" s="378"/>
      <c r="G992" s="378" t="s">
        <v>312</v>
      </c>
      <c r="H992" s="378" t="s">
        <v>647</v>
      </c>
      <c r="I992" s="378"/>
      <c r="J992" s="378" t="s">
        <v>115</v>
      </c>
      <c r="K992" s="378" t="s">
        <v>251</v>
      </c>
      <c r="L992" s="378">
        <v>5</v>
      </c>
      <c r="M992" s="378" t="s">
        <v>15</v>
      </c>
      <c r="N992" s="378" t="s">
        <v>19</v>
      </c>
      <c r="O992" s="378">
        <v>12</v>
      </c>
      <c r="P992" s="379">
        <v>79</v>
      </c>
      <c r="Q992" s="380"/>
      <c r="R992" s="376"/>
    </row>
    <row r="993" spans="1:18" ht="15" customHeight="1" x14ac:dyDescent="0.3">
      <c r="A993" s="461">
        <f ca="1">IF(ISBLANK(B993),"",IFERROR(INDIRECT("'Geotech Log'!J"&amp;MATCH(B993,'Geotech Log'!K:K,1)),""))</f>
        <v>163</v>
      </c>
      <c r="B993" s="377">
        <v>340.77</v>
      </c>
      <c r="C993" s="377" t="s">
        <v>145</v>
      </c>
      <c r="D993" s="378" t="s">
        <v>202</v>
      </c>
      <c r="E993" s="378" t="s">
        <v>27</v>
      </c>
      <c r="F993" s="378"/>
      <c r="G993" s="378" t="s">
        <v>312</v>
      </c>
      <c r="H993" s="378" t="s">
        <v>647</v>
      </c>
      <c r="I993" s="378"/>
      <c r="J993" s="378" t="s">
        <v>115</v>
      </c>
      <c r="K993" s="378" t="s">
        <v>251</v>
      </c>
      <c r="L993" s="378">
        <v>7</v>
      </c>
      <c r="M993" s="378" t="s">
        <v>15</v>
      </c>
      <c r="N993" s="378" t="s">
        <v>19</v>
      </c>
      <c r="O993" s="378">
        <v>12</v>
      </c>
      <c r="P993" s="379">
        <v>78</v>
      </c>
      <c r="Q993" s="380"/>
      <c r="R993" s="376"/>
    </row>
    <row r="994" spans="1:18" ht="15" customHeight="1" x14ac:dyDescent="0.3">
      <c r="A994" s="461">
        <f ca="1">IF(ISBLANK(B994),"",IFERROR(INDIRECT("'Geotech Log'!J"&amp;MATCH(B994,'Geotech Log'!K:K,1)),""))</f>
        <v>163</v>
      </c>
      <c r="B994" s="377">
        <v>340.82</v>
      </c>
      <c r="C994" s="377" t="s">
        <v>145</v>
      </c>
      <c r="D994" s="378" t="s">
        <v>202</v>
      </c>
      <c r="E994" s="378" t="s">
        <v>27</v>
      </c>
      <c r="F994" s="378"/>
      <c r="G994" s="378" t="s">
        <v>312</v>
      </c>
      <c r="H994" s="378" t="s">
        <v>647</v>
      </c>
      <c r="I994" s="378"/>
      <c r="J994" s="378" t="s">
        <v>115</v>
      </c>
      <c r="K994" s="378" t="s">
        <v>251</v>
      </c>
      <c r="L994" s="378">
        <v>5</v>
      </c>
      <c r="M994" s="378" t="s">
        <v>15</v>
      </c>
      <c r="N994" s="378" t="s">
        <v>19</v>
      </c>
      <c r="O994" s="378">
        <v>12</v>
      </c>
      <c r="P994" s="379">
        <v>78</v>
      </c>
      <c r="Q994" s="380"/>
      <c r="R994" s="376"/>
    </row>
    <row r="995" spans="1:18" ht="15" customHeight="1" x14ac:dyDescent="0.3">
      <c r="A995" s="461">
        <f ca="1">IF(ISBLANK(B995),"",IFERROR(INDIRECT("'Geotech Log'!J"&amp;MATCH(B995,'Geotech Log'!K:K,1)),""))</f>
        <v>163</v>
      </c>
      <c r="B995" s="377">
        <v>340.88</v>
      </c>
      <c r="C995" s="377" t="s">
        <v>145</v>
      </c>
      <c r="D995" s="378" t="s">
        <v>202</v>
      </c>
      <c r="E995" s="378" t="s">
        <v>27</v>
      </c>
      <c r="F995" s="378"/>
      <c r="G995" s="378" t="s">
        <v>312</v>
      </c>
      <c r="H995" s="378" t="s">
        <v>647</v>
      </c>
      <c r="I995" s="378"/>
      <c r="J995" s="378" t="s">
        <v>242</v>
      </c>
      <c r="K995" s="378" t="s">
        <v>251</v>
      </c>
      <c r="L995" s="378">
        <v>3</v>
      </c>
      <c r="M995" s="378" t="s">
        <v>15</v>
      </c>
      <c r="N995" s="378" t="s">
        <v>19</v>
      </c>
      <c r="O995" s="378">
        <v>12</v>
      </c>
      <c r="P995" s="379">
        <v>65</v>
      </c>
      <c r="Q995" s="380"/>
      <c r="R995" s="376"/>
    </row>
    <row r="996" spans="1:18" ht="15" customHeight="1" x14ac:dyDescent="0.3">
      <c r="A996" s="461">
        <f ca="1">IF(ISBLANK(B996),"",IFERROR(INDIRECT("'Geotech Log'!J"&amp;MATCH(B996,'Geotech Log'!K:K,1)),""))</f>
        <v>164</v>
      </c>
      <c r="B996" s="377">
        <v>341.29</v>
      </c>
      <c r="C996" s="377" t="s">
        <v>145</v>
      </c>
      <c r="D996" s="378" t="s">
        <v>202</v>
      </c>
      <c r="E996" s="378" t="s">
        <v>27</v>
      </c>
      <c r="F996" s="378"/>
      <c r="G996" s="378" t="s">
        <v>312</v>
      </c>
      <c r="H996" s="378" t="s">
        <v>647</v>
      </c>
      <c r="I996" s="378"/>
      <c r="J996" s="378" t="s">
        <v>115</v>
      </c>
      <c r="K996" s="378" t="s">
        <v>251</v>
      </c>
      <c r="L996" s="378">
        <v>5</v>
      </c>
      <c r="M996" s="378" t="s">
        <v>15</v>
      </c>
      <c r="N996" s="378" t="s">
        <v>19</v>
      </c>
      <c r="O996" s="378">
        <v>12</v>
      </c>
      <c r="P996" s="379">
        <v>88</v>
      </c>
      <c r="Q996" s="380"/>
      <c r="R996" s="376"/>
    </row>
    <row r="997" spans="1:18" ht="15" customHeight="1" x14ac:dyDescent="0.3">
      <c r="A997" s="461">
        <f ca="1">IF(ISBLANK(B997),"",IFERROR(INDIRECT("'Geotech Log'!J"&amp;MATCH(B997,'Geotech Log'!K:K,1)),""))</f>
        <v>164</v>
      </c>
      <c r="B997" s="377">
        <v>341.42</v>
      </c>
      <c r="C997" s="377" t="s">
        <v>145</v>
      </c>
      <c r="D997" s="378" t="s">
        <v>202</v>
      </c>
      <c r="E997" s="378" t="s">
        <v>27</v>
      </c>
      <c r="F997" s="378"/>
      <c r="G997" s="378" t="s">
        <v>312</v>
      </c>
      <c r="H997" s="378" t="s">
        <v>647</v>
      </c>
      <c r="I997" s="378"/>
      <c r="J997" s="378" t="s">
        <v>115</v>
      </c>
      <c r="K997" s="378" t="s">
        <v>251</v>
      </c>
      <c r="L997" s="378">
        <v>5</v>
      </c>
      <c r="M997" s="378" t="s">
        <v>15</v>
      </c>
      <c r="N997" s="378" t="s">
        <v>19</v>
      </c>
      <c r="O997" s="378">
        <v>12</v>
      </c>
      <c r="P997" s="379">
        <v>87</v>
      </c>
      <c r="Q997" s="380"/>
      <c r="R997" s="376"/>
    </row>
    <row r="998" spans="1:18" ht="15" customHeight="1" x14ac:dyDescent="0.3">
      <c r="A998" s="461">
        <f ca="1">IF(ISBLANK(B998),"",IFERROR(INDIRECT("'Geotech Log'!J"&amp;MATCH(B998,'Geotech Log'!K:K,1)),""))</f>
        <v>164</v>
      </c>
      <c r="B998" s="377">
        <v>342.5</v>
      </c>
      <c r="C998" s="377" t="s">
        <v>145</v>
      </c>
      <c r="D998" s="378" t="s">
        <v>202</v>
      </c>
      <c r="E998" s="378" t="s">
        <v>27</v>
      </c>
      <c r="F998" s="378"/>
      <c r="G998" s="378" t="s">
        <v>312</v>
      </c>
      <c r="H998" s="378" t="s">
        <v>647</v>
      </c>
      <c r="I998" s="378"/>
      <c r="J998" s="378" t="s">
        <v>115</v>
      </c>
      <c r="K998" s="378" t="s">
        <v>251</v>
      </c>
      <c r="L998" s="378">
        <v>3</v>
      </c>
      <c r="M998" s="378" t="s">
        <v>15</v>
      </c>
      <c r="N998" s="378" t="s">
        <v>19</v>
      </c>
      <c r="O998" s="378">
        <v>12</v>
      </c>
      <c r="P998" s="379">
        <v>87</v>
      </c>
      <c r="Q998" s="380"/>
      <c r="R998" s="376"/>
    </row>
    <row r="999" spans="1:18" ht="15" customHeight="1" x14ac:dyDescent="0.3">
      <c r="A999" s="461">
        <f ca="1">IF(ISBLANK(B999),"",IFERROR(INDIRECT("'Geotech Log'!J"&amp;MATCH(B999,'Geotech Log'!K:K,1)),""))</f>
        <v>164</v>
      </c>
      <c r="B999" s="377">
        <v>342.69</v>
      </c>
      <c r="C999" s="377" t="s">
        <v>195</v>
      </c>
      <c r="D999" s="378" t="s">
        <v>203</v>
      </c>
      <c r="E999" s="378" t="s">
        <v>267</v>
      </c>
      <c r="F999" s="378"/>
      <c r="G999" s="378" t="s">
        <v>310</v>
      </c>
      <c r="H999" s="378" t="s">
        <v>650</v>
      </c>
      <c r="I999" s="378">
        <v>190</v>
      </c>
      <c r="J999" s="378" t="s">
        <v>115</v>
      </c>
      <c r="K999" s="378" t="s">
        <v>251</v>
      </c>
      <c r="L999" s="378">
        <v>3</v>
      </c>
      <c r="M999" s="378" t="s">
        <v>15</v>
      </c>
      <c r="N999" s="378" t="s">
        <v>19</v>
      </c>
      <c r="O999" s="378">
        <v>0</v>
      </c>
      <c r="P999" s="379">
        <v>85</v>
      </c>
      <c r="Q999" s="380"/>
      <c r="R999" s="376" t="s">
        <v>903</v>
      </c>
    </row>
    <row r="1000" spans="1:18" ht="15" customHeight="1" x14ac:dyDescent="0.3">
      <c r="A1000" s="461">
        <f ca="1">IF(ISBLANK(B1000),"",IFERROR(INDIRECT("'Geotech Log'!J"&amp;MATCH(B1000,'Geotech Log'!K:K,1)),""))</f>
        <v>165</v>
      </c>
      <c r="B1000" s="377">
        <v>343.19</v>
      </c>
      <c r="C1000" s="377" t="s">
        <v>459</v>
      </c>
      <c r="D1000" s="378" t="s">
        <v>202</v>
      </c>
      <c r="E1000" s="378" t="s">
        <v>257</v>
      </c>
      <c r="F1000" s="378"/>
      <c r="G1000" s="378" t="s">
        <v>309</v>
      </c>
      <c r="H1000" s="378" t="s">
        <v>1184</v>
      </c>
      <c r="I1000" s="378"/>
      <c r="J1000" s="378" t="s">
        <v>243</v>
      </c>
      <c r="K1000" s="378" t="s">
        <v>251</v>
      </c>
      <c r="L1000" s="378">
        <v>7</v>
      </c>
      <c r="M1000" s="378" t="s">
        <v>15</v>
      </c>
      <c r="N1000" s="378" t="s">
        <v>19</v>
      </c>
      <c r="O1000" s="378">
        <v>20</v>
      </c>
      <c r="P1000" s="379">
        <v>36</v>
      </c>
      <c r="Q1000" s="380"/>
      <c r="R1000" s="376"/>
    </row>
    <row r="1001" spans="1:18" ht="15" customHeight="1" x14ac:dyDescent="0.3">
      <c r="A1001" s="461">
        <f ca="1">IF(ISBLANK(B1001),"",IFERROR(INDIRECT("'Geotech Log'!J"&amp;MATCH(B1001,'Geotech Log'!K:K,1)),""))</f>
        <v>165</v>
      </c>
      <c r="B1001" s="377">
        <v>343.26</v>
      </c>
      <c r="C1001" s="377" t="s">
        <v>145</v>
      </c>
      <c r="D1001" s="378" t="s">
        <v>202</v>
      </c>
      <c r="E1001" s="378" t="s">
        <v>27</v>
      </c>
      <c r="F1001" s="378"/>
      <c r="G1001" s="378" t="s">
        <v>312</v>
      </c>
      <c r="H1001" s="378" t="s">
        <v>647</v>
      </c>
      <c r="I1001" s="378"/>
      <c r="J1001" s="378" t="s">
        <v>243</v>
      </c>
      <c r="K1001" s="378" t="s">
        <v>252</v>
      </c>
      <c r="L1001" s="378">
        <v>9</v>
      </c>
      <c r="M1001" s="378" t="s">
        <v>15</v>
      </c>
      <c r="N1001" s="378" t="s">
        <v>19</v>
      </c>
      <c r="O1001" s="378">
        <v>12</v>
      </c>
      <c r="P1001" s="379">
        <v>72</v>
      </c>
      <c r="Q1001" s="380"/>
      <c r="R1001" s="376"/>
    </row>
    <row r="1002" spans="1:18" ht="15" customHeight="1" x14ac:dyDescent="0.3">
      <c r="A1002" s="461">
        <f ca="1">IF(ISBLANK(B1002),"",IFERROR(INDIRECT("'Geotech Log'!J"&amp;MATCH(B1002,'Geotech Log'!K:K,1)),""))</f>
        <v>165</v>
      </c>
      <c r="B1002" s="377">
        <v>343.3</v>
      </c>
      <c r="C1002" s="377" t="s">
        <v>195</v>
      </c>
      <c r="D1002" s="378" t="s">
        <v>203</v>
      </c>
      <c r="E1002" s="378" t="s">
        <v>267</v>
      </c>
      <c r="F1002" s="378"/>
      <c r="G1002" s="378" t="s">
        <v>310</v>
      </c>
      <c r="H1002" s="378" t="s">
        <v>650</v>
      </c>
      <c r="I1002" s="378">
        <v>190</v>
      </c>
      <c r="J1002" s="378" t="s">
        <v>243</v>
      </c>
      <c r="K1002" s="378" t="s">
        <v>252</v>
      </c>
      <c r="L1002" s="378">
        <v>9</v>
      </c>
      <c r="M1002" s="378" t="s">
        <v>15</v>
      </c>
      <c r="N1002" s="378" t="s">
        <v>19</v>
      </c>
      <c r="O1002" s="378">
        <v>0</v>
      </c>
      <c r="P1002" s="379">
        <v>73</v>
      </c>
      <c r="Q1002" s="380"/>
      <c r="R1002" s="376" t="s">
        <v>904</v>
      </c>
    </row>
    <row r="1003" spans="1:18" ht="15" customHeight="1" x14ac:dyDescent="0.3">
      <c r="A1003" s="461">
        <f ca="1">IF(ISBLANK(B1003),"",IFERROR(INDIRECT("'Geotech Log'!J"&amp;MATCH(B1003,'Geotech Log'!K:K,1)),""))</f>
        <v>166</v>
      </c>
      <c r="B1003" s="377">
        <v>345.43</v>
      </c>
      <c r="C1003" s="377" t="s">
        <v>145</v>
      </c>
      <c r="D1003" s="378" t="s">
        <v>202</v>
      </c>
      <c r="E1003" s="378" t="s">
        <v>27</v>
      </c>
      <c r="F1003" s="378"/>
      <c r="G1003" s="378" t="s">
        <v>312</v>
      </c>
      <c r="H1003" s="378" t="s">
        <v>647</v>
      </c>
      <c r="I1003" s="378"/>
      <c r="J1003" s="378" t="s">
        <v>243</v>
      </c>
      <c r="K1003" s="378" t="s">
        <v>252</v>
      </c>
      <c r="L1003" s="378">
        <v>9</v>
      </c>
      <c r="M1003" s="378" t="s">
        <v>15</v>
      </c>
      <c r="N1003" s="378" t="s">
        <v>19</v>
      </c>
      <c r="O1003" s="378">
        <v>12</v>
      </c>
      <c r="P1003" s="379">
        <v>60</v>
      </c>
      <c r="Q1003" s="380"/>
      <c r="R1003" s="376"/>
    </row>
    <row r="1004" spans="1:18" ht="15" customHeight="1" x14ac:dyDescent="0.3">
      <c r="A1004" s="461">
        <f ca="1">IF(ISBLANK(B1004),"",IFERROR(INDIRECT("'Geotech Log'!J"&amp;MATCH(B1004,'Geotech Log'!K:K,1)),""))</f>
        <v>166</v>
      </c>
      <c r="B1004" s="377">
        <v>345.46</v>
      </c>
      <c r="C1004" s="377" t="s">
        <v>145</v>
      </c>
      <c r="D1004" s="378" t="s">
        <v>202</v>
      </c>
      <c r="E1004" s="378" t="s">
        <v>27</v>
      </c>
      <c r="F1004" s="378"/>
      <c r="G1004" s="378" t="s">
        <v>312</v>
      </c>
      <c r="H1004" s="378" t="s">
        <v>647</v>
      </c>
      <c r="I1004" s="378"/>
      <c r="J1004" s="378" t="s">
        <v>243</v>
      </c>
      <c r="K1004" s="378" t="s">
        <v>252</v>
      </c>
      <c r="L1004" s="378">
        <v>9</v>
      </c>
      <c r="M1004" s="378" t="s">
        <v>15</v>
      </c>
      <c r="N1004" s="378" t="s">
        <v>19</v>
      </c>
      <c r="O1004" s="378">
        <v>12</v>
      </c>
      <c r="P1004" s="379">
        <v>65</v>
      </c>
      <c r="Q1004" s="380"/>
      <c r="R1004" s="376"/>
    </row>
    <row r="1005" spans="1:18" ht="15" customHeight="1" x14ac:dyDescent="0.3">
      <c r="A1005" s="461">
        <f ca="1">IF(ISBLANK(B1005),"",IFERROR(INDIRECT("'Geotech Log'!J"&amp;MATCH(B1005,'Geotech Log'!K:K,1)),""))</f>
        <v>166</v>
      </c>
      <c r="B1005" s="377">
        <v>345.54</v>
      </c>
      <c r="C1005" s="377" t="s">
        <v>145</v>
      </c>
      <c r="D1005" s="378" t="s">
        <v>202</v>
      </c>
      <c r="E1005" s="378" t="s">
        <v>27</v>
      </c>
      <c r="F1005" s="378"/>
      <c r="G1005" s="378" t="s">
        <v>312</v>
      </c>
      <c r="H1005" s="378" t="s">
        <v>647</v>
      </c>
      <c r="I1005" s="378"/>
      <c r="J1005" s="378" t="s">
        <v>115</v>
      </c>
      <c r="K1005" s="378" t="s">
        <v>251</v>
      </c>
      <c r="L1005" s="378">
        <v>3</v>
      </c>
      <c r="M1005" s="378" t="s">
        <v>15</v>
      </c>
      <c r="N1005" s="378" t="s">
        <v>19</v>
      </c>
      <c r="O1005" s="378">
        <v>12</v>
      </c>
      <c r="P1005" s="379">
        <v>71</v>
      </c>
      <c r="Q1005" s="380"/>
      <c r="R1005" s="376" t="s">
        <v>898</v>
      </c>
    </row>
    <row r="1006" spans="1:18" ht="15" customHeight="1" x14ac:dyDescent="0.3">
      <c r="A1006" s="461">
        <f ca="1">IF(ISBLANK(B1006),"",IFERROR(INDIRECT("'Geotech Log'!J"&amp;MATCH(B1006,'Geotech Log'!K:K,1)),""))</f>
        <v>166</v>
      </c>
      <c r="B1006" s="377">
        <v>345.81</v>
      </c>
      <c r="C1006" s="377" t="s">
        <v>145</v>
      </c>
      <c r="D1006" s="378" t="s">
        <v>202</v>
      </c>
      <c r="E1006" s="378" t="s">
        <v>27</v>
      </c>
      <c r="F1006" s="378"/>
      <c r="G1006" s="378" t="s">
        <v>312</v>
      </c>
      <c r="H1006" s="378" t="s">
        <v>647</v>
      </c>
      <c r="I1006" s="378"/>
      <c r="J1006" s="378" t="s">
        <v>115</v>
      </c>
      <c r="K1006" s="378" t="s">
        <v>251</v>
      </c>
      <c r="L1006" s="378">
        <v>7</v>
      </c>
      <c r="M1006" s="378" t="s">
        <v>15</v>
      </c>
      <c r="N1006" s="378" t="s">
        <v>19</v>
      </c>
      <c r="O1006" s="378">
        <v>12</v>
      </c>
      <c r="P1006" s="379">
        <v>64</v>
      </c>
      <c r="Q1006" s="380"/>
      <c r="R1006" s="376" t="s">
        <v>835</v>
      </c>
    </row>
    <row r="1007" spans="1:18" ht="15" customHeight="1" x14ac:dyDescent="0.3">
      <c r="A1007" s="461">
        <f ca="1">IF(ISBLANK(B1007),"",IFERROR(INDIRECT("'Geotech Log'!J"&amp;MATCH(B1007,'Geotech Log'!K:K,1)),""))</f>
        <v>167</v>
      </c>
      <c r="B1007" s="377">
        <v>346</v>
      </c>
      <c r="C1007" s="377" t="s">
        <v>195</v>
      </c>
      <c r="D1007" s="378" t="s">
        <v>203</v>
      </c>
      <c r="E1007" s="378" t="s">
        <v>267</v>
      </c>
      <c r="F1007" s="378"/>
      <c r="G1007" s="378" t="s">
        <v>310</v>
      </c>
      <c r="H1007" s="378" t="s">
        <v>650</v>
      </c>
      <c r="I1007" s="378">
        <v>270</v>
      </c>
      <c r="J1007" s="378" t="s">
        <v>243</v>
      </c>
      <c r="K1007" s="378" t="s">
        <v>252</v>
      </c>
      <c r="L1007" s="378">
        <v>13</v>
      </c>
      <c r="M1007" s="378" t="s">
        <v>16</v>
      </c>
      <c r="N1007" s="378" t="s">
        <v>19</v>
      </c>
      <c r="O1007" s="378">
        <v>0</v>
      </c>
      <c r="P1007" s="379">
        <v>70</v>
      </c>
      <c r="Q1007" s="380"/>
      <c r="R1007" s="376" t="s">
        <v>1224</v>
      </c>
    </row>
    <row r="1008" spans="1:18" ht="15" customHeight="1" x14ac:dyDescent="0.3">
      <c r="A1008" s="461">
        <f ca="1">IF(ISBLANK(B1008),"",IFERROR(INDIRECT("'Geotech Log'!J"&amp;MATCH(B1008,'Geotech Log'!K:K,1)),""))</f>
        <v>167</v>
      </c>
      <c r="B1008" s="377">
        <v>346.4</v>
      </c>
      <c r="C1008" s="377" t="s">
        <v>459</v>
      </c>
      <c r="D1008" s="378" t="s">
        <v>202</v>
      </c>
      <c r="E1008" s="378" t="s">
        <v>254</v>
      </c>
      <c r="F1008" s="378"/>
      <c r="G1008" s="378" t="s">
        <v>313</v>
      </c>
      <c r="H1008" s="378" t="s">
        <v>647</v>
      </c>
      <c r="I1008" s="378"/>
      <c r="J1008" s="378" t="s">
        <v>243</v>
      </c>
      <c r="K1008" s="378" t="s">
        <v>252</v>
      </c>
      <c r="L1008" s="378">
        <v>13</v>
      </c>
      <c r="M1008" s="378" t="s">
        <v>16</v>
      </c>
      <c r="N1008" s="378" t="s">
        <v>19</v>
      </c>
      <c r="O1008" s="378">
        <v>20</v>
      </c>
      <c r="P1008" s="379">
        <v>0</v>
      </c>
      <c r="Q1008" s="380"/>
      <c r="R1008" s="376"/>
    </row>
    <row r="1009" spans="1:18" ht="15" customHeight="1" x14ac:dyDescent="0.3">
      <c r="A1009" s="461">
        <f ca="1">IF(ISBLANK(B1009),"",IFERROR(INDIRECT("'Geotech Log'!J"&amp;MATCH(B1009,'Geotech Log'!K:K,1)),""))</f>
        <v>167</v>
      </c>
      <c r="B1009" s="377">
        <v>346.57</v>
      </c>
      <c r="C1009" s="377" t="s">
        <v>145</v>
      </c>
      <c r="D1009" s="378" t="s">
        <v>202</v>
      </c>
      <c r="E1009" s="378" t="s">
        <v>27</v>
      </c>
      <c r="F1009" s="378"/>
      <c r="G1009" s="378" t="s">
        <v>312</v>
      </c>
      <c r="H1009" s="378" t="s">
        <v>647</v>
      </c>
      <c r="I1009" s="378"/>
      <c r="J1009" s="378" t="s">
        <v>115</v>
      </c>
      <c r="K1009" s="378" t="s">
        <v>252</v>
      </c>
      <c r="L1009" s="378">
        <v>9</v>
      </c>
      <c r="M1009" s="378" t="s">
        <v>16</v>
      </c>
      <c r="N1009" s="378" t="s">
        <v>19</v>
      </c>
      <c r="O1009" s="378">
        <v>12</v>
      </c>
      <c r="P1009" s="379">
        <v>79</v>
      </c>
      <c r="Q1009" s="380"/>
      <c r="R1009" s="376"/>
    </row>
    <row r="1010" spans="1:18" ht="15" customHeight="1" x14ac:dyDescent="0.3">
      <c r="A1010" s="461">
        <f ca="1">IF(ISBLANK(B1010),"",IFERROR(INDIRECT("'Geotech Log'!J"&amp;MATCH(B1010,'Geotech Log'!K:K,1)),""))</f>
        <v>167</v>
      </c>
      <c r="B1010" s="377">
        <v>346.6</v>
      </c>
      <c r="C1010" s="377" t="s">
        <v>145</v>
      </c>
      <c r="D1010" s="378" t="s">
        <v>202</v>
      </c>
      <c r="E1010" s="378" t="s">
        <v>27</v>
      </c>
      <c r="F1010" s="378"/>
      <c r="G1010" s="378" t="s">
        <v>312</v>
      </c>
      <c r="H1010" s="378" t="s">
        <v>647</v>
      </c>
      <c r="I1010" s="378"/>
      <c r="J1010" s="378" t="s">
        <v>243</v>
      </c>
      <c r="K1010" s="378" t="s">
        <v>252</v>
      </c>
      <c r="L1010" s="378">
        <v>9</v>
      </c>
      <c r="M1010" s="378" t="s">
        <v>16</v>
      </c>
      <c r="N1010" s="378" t="s">
        <v>19</v>
      </c>
      <c r="O1010" s="378">
        <v>12</v>
      </c>
      <c r="P1010" s="379">
        <v>75</v>
      </c>
      <c r="Q1010" s="380"/>
      <c r="R1010" s="376"/>
    </row>
    <row r="1011" spans="1:18" ht="15" customHeight="1" x14ac:dyDescent="0.3">
      <c r="A1011" s="461">
        <f ca="1">IF(ISBLANK(B1011),"",IFERROR(INDIRECT("'Geotech Log'!J"&amp;MATCH(B1011,'Geotech Log'!K:K,1)),""))</f>
        <v>167</v>
      </c>
      <c r="B1011" s="377">
        <v>347</v>
      </c>
      <c r="C1011" s="377" t="s">
        <v>459</v>
      </c>
      <c r="D1011" s="378" t="s">
        <v>202</v>
      </c>
      <c r="E1011" s="378" t="s">
        <v>254</v>
      </c>
      <c r="F1011" s="378"/>
      <c r="G1011" s="378" t="s">
        <v>312</v>
      </c>
      <c r="H1011" s="378" t="s">
        <v>647</v>
      </c>
      <c r="I1011" s="378"/>
      <c r="J1011" s="378" t="s">
        <v>243</v>
      </c>
      <c r="K1011" s="378" t="s">
        <v>252</v>
      </c>
      <c r="L1011" s="378">
        <v>11</v>
      </c>
      <c r="M1011" s="378" t="s">
        <v>16</v>
      </c>
      <c r="N1011" s="378" t="s">
        <v>19</v>
      </c>
      <c r="O1011" s="378">
        <v>20</v>
      </c>
      <c r="P1011" s="379">
        <v>0</v>
      </c>
      <c r="Q1011" s="380"/>
      <c r="R1011" s="376"/>
    </row>
    <row r="1012" spans="1:18" ht="15" customHeight="1" x14ac:dyDescent="0.3">
      <c r="A1012" s="461">
        <f ca="1">IF(ISBLANK(B1012),"",IFERROR(INDIRECT("'Geotech Log'!J"&amp;MATCH(B1012,'Geotech Log'!K:K,1)),""))</f>
        <v>167</v>
      </c>
      <c r="B1012" s="377">
        <v>347.27</v>
      </c>
      <c r="C1012" s="377" t="s">
        <v>145</v>
      </c>
      <c r="D1012" s="378" t="s">
        <v>202</v>
      </c>
      <c r="E1012" s="378" t="s">
        <v>27</v>
      </c>
      <c r="F1012" s="378"/>
      <c r="G1012" s="378" t="s">
        <v>312</v>
      </c>
      <c r="H1012" s="378" t="s">
        <v>647</v>
      </c>
      <c r="I1012" s="378"/>
      <c r="J1012" s="378" t="s">
        <v>115</v>
      </c>
      <c r="K1012" s="378" t="s">
        <v>251</v>
      </c>
      <c r="L1012" s="378">
        <v>3</v>
      </c>
      <c r="M1012" s="378" t="s">
        <v>16</v>
      </c>
      <c r="N1012" s="378" t="s">
        <v>19</v>
      </c>
      <c r="O1012" s="378">
        <v>12</v>
      </c>
      <c r="P1012" s="379">
        <v>84</v>
      </c>
      <c r="Q1012" s="380"/>
      <c r="R1012" s="376"/>
    </row>
    <row r="1013" spans="1:18" ht="15" customHeight="1" x14ac:dyDescent="0.3">
      <c r="A1013" s="461">
        <f ca="1">IF(ISBLANK(B1013),"",IFERROR(INDIRECT("'Geotech Log'!J"&amp;MATCH(B1013,'Geotech Log'!K:K,1)),""))</f>
        <v>167</v>
      </c>
      <c r="B1013" s="377">
        <v>347.58</v>
      </c>
      <c r="C1013" s="377" t="s">
        <v>145</v>
      </c>
      <c r="D1013" s="378" t="s">
        <v>202</v>
      </c>
      <c r="E1013" s="378" t="s">
        <v>27</v>
      </c>
      <c r="F1013" s="378"/>
      <c r="G1013" s="378" t="s">
        <v>313</v>
      </c>
      <c r="H1013" s="378" t="s">
        <v>647</v>
      </c>
      <c r="I1013" s="378"/>
      <c r="J1013" s="378" t="s">
        <v>115</v>
      </c>
      <c r="K1013" s="378" t="s">
        <v>252</v>
      </c>
      <c r="L1013" s="378">
        <v>9</v>
      </c>
      <c r="M1013" s="378" t="s">
        <v>16</v>
      </c>
      <c r="N1013" s="378" t="s">
        <v>19</v>
      </c>
      <c r="O1013" s="378">
        <v>20</v>
      </c>
      <c r="P1013" s="379">
        <v>82</v>
      </c>
      <c r="Q1013" s="380"/>
      <c r="R1013" s="376"/>
    </row>
    <row r="1014" spans="1:18" ht="15" customHeight="1" x14ac:dyDescent="0.3">
      <c r="A1014" s="461">
        <f ca="1">IF(ISBLANK(B1014),"",IFERROR(INDIRECT("'Geotech Log'!J"&amp;MATCH(B1014,'Geotech Log'!K:K,1)),""))</f>
        <v>167</v>
      </c>
      <c r="B1014" s="377">
        <v>348.01</v>
      </c>
      <c r="C1014" s="377" t="s">
        <v>145</v>
      </c>
      <c r="D1014" s="378" t="s">
        <v>202</v>
      </c>
      <c r="E1014" s="378" t="s">
        <v>27</v>
      </c>
      <c r="F1014" s="378"/>
      <c r="G1014" s="378" t="s">
        <v>313</v>
      </c>
      <c r="H1014" s="378" t="s">
        <v>647</v>
      </c>
      <c r="I1014" s="378"/>
      <c r="J1014" s="378" t="s">
        <v>115</v>
      </c>
      <c r="K1014" s="378" t="s">
        <v>251</v>
      </c>
      <c r="L1014" s="378">
        <v>7</v>
      </c>
      <c r="M1014" s="378" t="s">
        <v>16</v>
      </c>
      <c r="N1014" s="378" t="s">
        <v>19</v>
      </c>
      <c r="O1014" s="378">
        <v>12</v>
      </c>
      <c r="P1014" s="379">
        <v>86</v>
      </c>
      <c r="Q1014" s="380"/>
      <c r="R1014" s="376"/>
    </row>
    <row r="1015" spans="1:18" ht="15" customHeight="1" x14ac:dyDescent="0.3">
      <c r="A1015" s="461">
        <f ca="1">IF(ISBLANK(B1015),"",IFERROR(INDIRECT("'Geotech Log'!J"&amp;MATCH(B1015,'Geotech Log'!K:K,1)),""))</f>
        <v>167</v>
      </c>
      <c r="B1015" s="377">
        <v>348.08</v>
      </c>
      <c r="C1015" s="377" t="s">
        <v>145</v>
      </c>
      <c r="D1015" s="378" t="s">
        <v>202</v>
      </c>
      <c r="E1015" s="378" t="s">
        <v>27</v>
      </c>
      <c r="F1015" s="378"/>
      <c r="G1015" s="378" t="s">
        <v>313</v>
      </c>
      <c r="H1015" s="378" t="s">
        <v>647</v>
      </c>
      <c r="I1015" s="378"/>
      <c r="J1015" s="378" t="s">
        <v>115</v>
      </c>
      <c r="K1015" s="378" t="s">
        <v>251</v>
      </c>
      <c r="L1015" s="378">
        <v>7</v>
      </c>
      <c r="M1015" s="378" t="s">
        <v>16</v>
      </c>
      <c r="N1015" s="378" t="s">
        <v>19</v>
      </c>
      <c r="O1015" s="378">
        <v>12</v>
      </c>
      <c r="P1015" s="379">
        <v>88</v>
      </c>
      <c r="Q1015" s="380"/>
      <c r="R1015" s="376"/>
    </row>
    <row r="1016" spans="1:18" ht="15" customHeight="1" x14ac:dyDescent="0.3">
      <c r="A1016" s="461">
        <f ca="1">IF(ISBLANK(B1016),"",IFERROR(INDIRECT("'Geotech Log'!J"&amp;MATCH(B1016,'Geotech Log'!K:K,1)),""))</f>
        <v>167</v>
      </c>
      <c r="B1016" s="377">
        <v>348.67</v>
      </c>
      <c r="C1016" s="377" t="s">
        <v>145</v>
      </c>
      <c r="D1016" s="378" t="s">
        <v>202</v>
      </c>
      <c r="E1016" s="378" t="s">
        <v>27</v>
      </c>
      <c r="F1016" s="378"/>
      <c r="G1016" s="378" t="s">
        <v>312</v>
      </c>
      <c r="H1016" s="378" t="s">
        <v>647</v>
      </c>
      <c r="I1016" s="378"/>
      <c r="J1016" s="378" t="s">
        <v>115</v>
      </c>
      <c r="K1016" s="378" t="s">
        <v>251</v>
      </c>
      <c r="L1016" s="378">
        <v>3</v>
      </c>
      <c r="M1016" s="378" t="s">
        <v>16</v>
      </c>
      <c r="N1016" s="378" t="s">
        <v>19</v>
      </c>
      <c r="O1016" s="378">
        <v>12</v>
      </c>
      <c r="P1016" s="379">
        <v>85</v>
      </c>
      <c r="Q1016" s="380"/>
      <c r="R1016" s="376"/>
    </row>
    <row r="1017" spans="1:18" ht="15" customHeight="1" x14ac:dyDescent="0.3">
      <c r="A1017" s="461">
        <f ca="1">IF(ISBLANK(B1017),"",IFERROR(INDIRECT("'Geotech Log'!J"&amp;MATCH(B1017,'Geotech Log'!K:K,1)),""))</f>
        <v>167</v>
      </c>
      <c r="B1017" s="377">
        <v>348.73</v>
      </c>
      <c r="C1017" s="377" t="s">
        <v>145</v>
      </c>
      <c r="D1017" s="378" t="s">
        <v>202</v>
      </c>
      <c r="E1017" s="378" t="s">
        <v>27</v>
      </c>
      <c r="F1017" s="378"/>
      <c r="G1017" s="378" t="s">
        <v>312</v>
      </c>
      <c r="H1017" s="378" t="s">
        <v>647</v>
      </c>
      <c r="I1017" s="378"/>
      <c r="J1017" s="378" t="s">
        <v>115</v>
      </c>
      <c r="K1017" s="378" t="s">
        <v>251</v>
      </c>
      <c r="L1017" s="378">
        <v>5</v>
      </c>
      <c r="M1017" s="378" t="s">
        <v>16</v>
      </c>
      <c r="N1017" s="378" t="s">
        <v>19</v>
      </c>
      <c r="O1017" s="378">
        <v>12</v>
      </c>
      <c r="P1017" s="379">
        <v>72</v>
      </c>
      <c r="Q1017" s="380"/>
      <c r="R1017" s="376"/>
    </row>
    <row r="1018" spans="1:18" ht="15" customHeight="1" x14ac:dyDescent="0.3">
      <c r="A1018" s="461">
        <f ca="1">IF(ISBLANK(B1018),"",IFERROR(INDIRECT("'Geotech Log'!J"&amp;MATCH(B1018,'Geotech Log'!K:K,1)),""))</f>
        <v>167</v>
      </c>
      <c r="B1018" s="377">
        <v>348.89</v>
      </c>
      <c r="C1018" s="377" t="s">
        <v>145</v>
      </c>
      <c r="D1018" s="378" t="s">
        <v>202</v>
      </c>
      <c r="E1018" s="378" t="s">
        <v>27</v>
      </c>
      <c r="F1018" s="378"/>
      <c r="G1018" s="378" t="s">
        <v>312</v>
      </c>
      <c r="H1018" s="378" t="s">
        <v>647</v>
      </c>
      <c r="I1018" s="378"/>
      <c r="J1018" s="378" t="s">
        <v>243</v>
      </c>
      <c r="K1018" s="378" t="s">
        <v>252</v>
      </c>
      <c r="L1018" s="378">
        <v>11</v>
      </c>
      <c r="M1018" s="378" t="s">
        <v>16</v>
      </c>
      <c r="N1018" s="378" t="s">
        <v>19</v>
      </c>
      <c r="O1018" s="378">
        <v>12</v>
      </c>
      <c r="P1018" s="379">
        <v>74</v>
      </c>
      <c r="Q1018" s="380"/>
      <c r="R1018" s="376"/>
    </row>
    <row r="1019" spans="1:18" ht="15" customHeight="1" x14ac:dyDescent="0.3">
      <c r="A1019" s="461">
        <f ca="1">IF(ISBLANK(B1019),"",IFERROR(INDIRECT("'Geotech Log'!J"&amp;MATCH(B1019,'Geotech Log'!K:K,1)),""))</f>
        <v>167</v>
      </c>
      <c r="B1019" s="377">
        <v>348.99</v>
      </c>
      <c r="C1019" s="377" t="s">
        <v>145</v>
      </c>
      <c r="D1019" s="378" t="s">
        <v>202</v>
      </c>
      <c r="E1019" s="378" t="s">
        <v>27</v>
      </c>
      <c r="F1019" s="378"/>
      <c r="G1019" s="378" t="s">
        <v>312</v>
      </c>
      <c r="H1019" s="378" t="s">
        <v>647</v>
      </c>
      <c r="I1019" s="378"/>
      <c r="J1019" s="378" t="s">
        <v>243</v>
      </c>
      <c r="K1019" s="378" t="s">
        <v>251</v>
      </c>
      <c r="L1019" s="378">
        <v>3</v>
      </c>
      <c r="M1019" s="378" t="s">
        <v>16</v>
      </c>
      <c r="N1019" s="378" t="s">
        <v>19</v>
      </c>
      <c r="O1019" s="378">
        <v>12</v>
      </c>
      <c r="P1019" s="379">
        <v>68</v>
      </c>
      <c r="Q1019" s="380"/>
      <c r="R1019" s="376"/>
    </row>
    <row r="1020" spans="1:18" ht="15" customHeight="1" x14ac:dyDescent="0.3">
      <c r="A1020" s="461">
        <f ca="1">IF(ISBLANK(B1020),"",IFERROR(INDIRECT("'Geotech Log'!J"&amp;MATCH(B1020,'Geotech Log'!K:K,1)),""))</f>
        <v>168</v>
      </c>
      <c r="B1020" s="377">
        <v>349.15</v>
      </c>
      <c r="C1020" s="377" t="s">
        <v>459</v>
      </c>
      <c r="D1020" s="378" t="s">
        <v>202</v>
      </c>
      <c r="E1020" s="378" t="s">
        <v>254</v>
      </c>
      <c r="F1020" s="378"/>
      <c r="G1020" s="378" t="s">
        <v>312</v>
      </c>
      <c r="H1020" s="378" t="s">
        <v>647</v>
      </c>
      <c r="I1020" s="378"/>
      <c r="J1020" s="378" t="s">
        <v>243</v>
      </c>
      <c r="K1020" s="378" t="s">
        <v>252</v>
      </c>
      <c r="L1020" s="378">
        <v>13</v>
      </c>
      <c r="M1020" s="378" t="s">
        <v>16</v>
      </c>
      <c r="N1020" s="378" t="s">
        <v>19</v>
      </c>
      <c r="O1020" s="378">
        <v>20</v>
      </c>
      <c r="P1020" s="379">
        <v>0</v>
      </c>
      <c r="Q1020" s="380"/>
      <c r="R1020" s="376"/>
    </row>
    <row r="1021" spans="1:18" ht="15" customHeight="1" x14ac:dyDescent="0.3">
      <c r="A1021" s="461">
        <f ca="1">IF(ISBLANK(B1021),"",IFERROR(INDIRECT("'Geotech Log'!J"&amp;MATCH(B1021,'Geotech Log'!K:K,1)),""))</f>
        <v>168</v>
      </c>
      <c r="B1021" s="377">
        <v>349.71</v>
      </c>
      <c r="C1021" s="377" t="s">
        <v>145</v>
      </c>
      <c r="D1021" s="378" t="s">
        <v>202</v>
      </c>
      <c r="E1021" s="378" t="s">
        <v>257</v>
      </c>
      <c r="F1021" s="378"/>
      <c r="G1021" s="378" t="s">
        <v>309</v>
      </c>
      <c r="H1021" s="378" t="s">
        <v>1184</v>
      </c>
      <c r="I1021" s="378"/>
      <c r="J1021" s="378" t="s">
        <v>115</v>
      </c>
      <c r="K1021" s="378" t="s">
        <v>251</v>
      </c>
      <c r="L1021" s="378">
        <v>5</v>
      </c>
      <c r="M1021" s="378" t="s">
        <v>15</v>
      </c>
      <c r="N1021" s="378" t="s">
        <v>19</v>
      </c>
      <c r="O1021" s="378">
        <v>12</v>
      </c>
      <c r="P1021" s="379">
        <v>68</v>
      </c>
      <c r="Q1021" s="380"/>
      <c r="R1021" s="376"/>
    </row>
    <row r="1022" spans="1:18" ht="15" customHeight="1" x14ac:dyDescent="0.3">
      <c r="A1022" s="461">
        <f ca="1">IF(ISBLANK(B1022),"",IFERROR(INDIRECT("'Geotech Log'!J"&amp;MATCH(B1022,'Geotech Log'!K:K,1)),""))</f>
        <v>168</v>
      </c>
      <c r="B1022" s="377">
        <v>350.2</v>
      </c>
      <c r="C1022" s="377" t="s">
        <v>459</v>
      </c>
      <c r="D1022" s="378" t="s">
        <v>202</v>
      </c>
      <c r="E1022" s="378" t="s">
        <v>257</v>
      </c>
      <c r="F1022" s="378"/>
      <c r="G1022" s="378" t="s">
        <v>309</v>
      </c>
      <c r="H1022" s="378" t="s">
        <v>1184</v>
      </c>
      <c r="I1022" s="378"/>
      <c r="J1022" s="378" t="s">
        <v>115</v>
      </c>
      <c r="K1022" s="378" t="s">
        <v>252</v>
      </c>
      <c r="L1022" s="378">
        <v>9</v>
      </c>
      <c r="M1022" s="378" t="s">
        <v>15</v>
      </c>
      <c r="N1022" s="378" t="s">
        <v>19</v>
      </c>
      <c r="O1022" s="378">
        <v>20</v>
      </c>
      <c r="P1022" s="379">
        <v>0</v>
      </c>
      <c r="Q1022" s="380"/>
      <c r="R1022" s="376"/>
    </row>
    <row r="1023" spans="1:18" ht="15" customHeight="1" x14ac:dyDescent="0.3">
      <c r="A1023" s="461">
        <f ca="1">IF(ISBLANK(B1023),"",IFERROR(INDIRECT("'Geotech Log'!J"&amp;MATCH(B1023,'Geotech Log'!K:K,1)),""))</f>
        <v>168</v>
      </c>
      <c r="B1023" s="377">
        <v>350.8</v>
      </c>
      <c r="C1023" s="377" t="s">
        <v>459</v>
      </c>
      <c r="D1023" s="378" t="s">
        <v>202</v>
      </c>
      <c r="E1023" s="378" t="s">
        <v>257</v>
      </c>
      <c r="F1023" s="378"/>
      <c r="G1023" s="378" t="s">
        <v>309</v>
      </c>
      <c r="H1023" s="378" t="s">
        <v>1184</v>
      </c>
      <c r="I1023" s="378"/>
      <c r="J1023" s="378" t="s">
        <v>243</v>
      </c>
      <c r="K1023" s="378" t="s">
        <v>252</v>
      </c>
      <c r="L1023" s="378">
        <v>11</v>
      </c>
      <c r="M1023" s="378" t="s">
        <v>15</v>
      </c>
      <c r="N1023" s="378" t="s">
        <v>19</v>
      </c>
      <c r="O1023" s="378">
        <v>20</v>
      </c>
      <c r="P1023" s="379">
        <v>0</v>
      </c>
      <c r="Q1023" s="380"/>
      <c r="R1023" s="376"/>
    </row>
    <row r="1024" spans="1:18" ht="15" customHeight="1" x14ac:dyDescent="0.3">
      <c r="A1024" s="461">
        <f ca="1">IF(ISBLANK(B1024),"",IFERROR(INDIRECT("'Geotech Log'!J"&amp;MATCH(B1024,'Geotech Log'!K:K,1)),""))</f>
        <v>168</v>
      </c>
      <c r="B1024" s="377">
        <v>351.86</v>
      </c>
      <c r="C1024" s="377" t="s">
        <v>145</v>
      </c>
      <c r="D1024" s="378" t="s">
        <v>202</v>
      </c>
      <c r="E1024" s="378" t="s">
        <v>27</v>
      </c>
      <c r="F1024" s="378"/>
      <c r="G1024" s="378" t="s">
        <v>313</v>
      </c>
      <c r="H1024" s="378" t="s">
        <v>647</v>
      </c>
      <c r="I1024" s="378"/>
      <c r="J1024" s="378" t="s">
        <v>115</v>
      </c>
      <c r="K1024" s="378" t="s">
        <v>251</v>
      </c>
      <c r="L1024" s="378">
        <v>7</v>
      </c>
      <c r="M1024" s="378" t="s">
        <v>15</v>
      </c>
      <c r="N1024" s="378" t="s">
        <v>19</v>
      </c>
      <c r="O1024" s="378">
        <v>12</v>
      </c>
      <c r="P1024" s="379">
        <v>83</v>
      </c>
      <c r="Q1024" s="380"/>
      <c r="R1024" s="376"/>
    </row>
    <row r="1025" spans="1:18" ht="15" customHeight="1" x14ac:dyDescent="0.3">
      <c r="A1025" s="461">
        <f ca="1">IF(ISBLANK(B1025),"",IFERROR(INDIRECT("'Geotech Log'!J"&amp;MATCH(B1025,'Geotech Log'!K:K,1)),""))</f>
        <v>169</v>
      </c>
      <c r="B1025" s="377">
        <v>352</v>
      </c>
      <c r="C1025" s="377" t="s">
        <v>195</v>
      </c>
      <c r="D1025" s="378" t="s">
        <v>203</v>
      </c>
      <c r="E1025" s="378" t="s">
        <v>267</v>
      </c>
      <c r="F1025" s="378"/>
      <c r="G1025" s="378" t="s">
        <v>310</v>
      </c>
      <c r="H1025" s="378" t="s">
        <v>650</v>
      </c>
      <c r="I1025" s="378">
        <v>190</v>
      </c>
      <c r="J1025" s="378" t="s">
        <v>243</v>
      </c>
      <c r="K1025" s="378" t="s">
        <v>252</v>
      </c>
      <c r="L1025" s="378">
        <v>9</v>
      </c>
      <c r="M1025" s="378" t="s">
        <v>15</v>
      </c>
      <c r="N1025" s="378" t="s">
        <v>19</v>
      </c>
      <c r="O1025" s="378">
        <v>6</v>
      </c>
      <c r="P1025" s="379">
        <v>67</v>
      </c>
      <c r="Q1025" s="380"/>
      <c r="R1025" s="376" t="s">
        <v>905</v>
      </c>
    </row>
    <row r="1026" spans="1:18" ht="15" customHeight="1" x14ac:dyDescent="0.3">
      <c r="A1026" s="461">
        <f ca="1">IF(ISBLANK(B1026),"",IFERROR(INDIRECT("'Geotech Log'!J"&amp;MATCH(B1026,'Geotech Log'!K:K,1)),""))</f>
        <v>169</v>
      </c>
      <c r="B1026" s="377">
        <v>352.55</v>
      </c>
      <c r="C1026" s="377" t="s">
        <v>145</v>
      </c>
      <c r="D1026" s="378" t="s">
        <v>202</v>
      </c>
      <c r="E1026" s="378" t="s">
        <v>27</v>
      </c>
      <c r="F1026" s="378"/>
      <c r="G1026" s="378" t="s">
        <v>313</v>
      </c>
      <c r="H1026" s="378" t="s">
        <v>647</v>
      </c>
      <c r="I1026" s="378"/>
      <c r="J1026" s="378" t="s">
        <v>115</v>
      </c>
      <c r="K1026" s="378" t="s">
        <v>251</v>
      </c>
      <c r="L1026" s="378">
        <v>7</v>
      </c>
      <c r="M1026" s="378" t="s">
        <v>15</v>
      </c>
      <c r="N1026" s="378" t="s">
        <v>19</v>
      </c>
      <c r="O1026" s="378">
        <v>12</v>
      </c>
      <c r="P1026" s="379">
        <v>88</v>
      </c>
      <c r="Q1026" s="380"/>
      <c r="R1026" s="376"/>
    </row>
    <row r="1027" spans="1:18" ht="15" customHeight="1" x14ac:dyDescent="0.3">
      <c r="A1027" s="461">
        <f ca="1">IF(ISBLANK(B1027),"",IFERROR(INDIRECT("'Geotech Log'!J"&amp;MATCH(B1027,'Geotech Log'!K:K,1)),""))</f>
        <v>169</v>
      </c>
      <c r="B1027" s="377">
        <v>353.35</v>
      </c>
      <c r="C1027" s="377" t="s">
        <v>145</v>
      </c>
      <c r="D1027" s="378" t="s">
        <v>202</v>
      </c>
      <c r="E1027" s="378" t="s">
        <v>27</v>
      </c>
      <c r="F1027" s="378"/>
      <c r="G1027" s="378" t="s">
        <v>312</v>
      </c>
      <c r="H1027" s="378" t="s">
        <v>647</v>
      </c>
      <c r="I1027" s="378"/>
      <c r="J1027" s="378" t="s">
        <v>243</v>
      </c>
      <c r="K1027" s="378" t="s">
        <v>251</v>
      </c>
      <c r="L1027" s="378">
        <v>5</v>
      </c>
      <c r="M1027" s="378" t="s">
        <v>15</v>
      </c>
      <c r="N1027" s="378" t="s">
        <v>19</v>
      </c>
      <c r="O1027" s="378">
        <v>12</v>
      </c>
      <c r="P1027" s="379">
        <v>57</v>
      </c>
      <c r="Q1027" s="380"/>
      <c r="R1027" s="376"/>
    </row>
    <row r="1028" spans="1:18" ht="15" customHeight="1" x14ac:dyDescent="0.3">
      <c r="A1028" s="461">
        <f ca="1">IF(ISBLANK(B1028),"",IFERROR(INDIRECT("'Geotech Log'!J"&amp;MATCH(B1028,'Geotech Log'!K:K,1)),""))</f>
        <v>170</v>
      </c>
      <c r="B1028" s="377">
        <v>355.19</v>
      </c>
      <c r="C1028" s="377" t="s">
        <v>145</v>
      </c>
      <c r="D1028" s="378" t="s">
        <v>202</v>
      </c>
      <c r="E1028" s="378" t="s">
        <v>27</v>
      </c>
      <c r="F1028" s="378"/>
      <c r="G1028" s="378" t="s">
        <v>312</v>
      </c>
      <c r="H1028" s="378" t="s">
        <v>647</v>
      </c>
      <c r="I1028" s="378"/>
      <c r="J1028" s="378" t="s">
        <v>115</v>
      </c>
      <c r="K1028" s="378" t="s">
        <v>251</v>
      </c>
      <c r="L1028" s="378">
        <v>5</v>
      </c>
      <c r="M1028" s="378" t="s">
        <v>15</v>
      </c>
      <c r="N1028" s="378" t="s">
        <v>19</v>
      </c>
      <c r="O1028" s="378">
        <v>12</v>
      </c>
      <c r="P1028" s="379">
        <v>81</v>
      </c>
      <c r="Q1028" s="380"/>
      <c r="R1028" s="376"/>
    </row>
    <row r="1029" spans="1:18" ht="15" customHeight="1" x14ac:dyDescent="0.3">
      <c r="A1029" s="461">
        <f ca="1">IF(ISBLANK(B1029),"",IFERROR(INDIRECT("'Geotech Log'!J"&amp;MATCH(B1029,'Geotech Log'!K:K,1)),""))</f>
        <v>170</v>
      </c>
      <c r="B1029" s="377">
        <v>355.69</v>
      </c>
      <c r="C1029" s="377" t="s">
        <v>145</v>
      </c>
      <c r="D1029" s="378" t="s">
        <v>202</v>
      </c>
      <c r="E1029" s="378" t="s">
        <v>27</v>
      </c>
      <c r="F1029" s="378"/>
      <c r="G1029" s="378" t="s">
        <v>312</v>
      </c>
      <c r="H1029" s="378" t="s">
        <v>647</v>
      </c>
      <c r="I1029" s="378"/>
      <c r="J1029" s="378" t="s">
        <v>115</v>
      </c>
      <c r="K1029" s="378" t="s">
        <v>251</v>
      </c>
      <c r="L1029" s="378">
        <v>5</v>
      </c>
      <c r="M1029" s="378" t="s">
        <v>15</v>
      </c>
      <c r="N1029" s="378" t="s">
        <v>19</v>
      </c>
      <c r="O1029" s="378">
        <v>12</v>
      </c>
      <c r="P1029" s="379">
        <v>82</v>
      </c>
      <c r="Q1029" s="380"/>
      <c r="R1029" s="376"/>
    </row>
    <row r="1030" spans="1:18" ht="15" customHeight="1" x14ac:dyDescent="0.3">
      <c r="A1030" s="461">
        <f ca="1">IF(ISBLANK(B1030),"",IFERROR(INDIRECT("'Geotech Log'!J"&amp;MATCH(B1030,'Geotech Log'!K:K,1)),""))</f>
        <v>170</v>
      </c>
      <c r="B1030" s="377">
        <v>356.42</v>
      </c>
      <c r="C1030" s="377" t="s">
        <v>195</v>
      </c>
      <c r="D1030" s="378" t="s">
        <v>203</v>
      </c>
      <c r="E1030" s="378" t="s">
        <v>267</v>
      </c>
      <c r="F1030" s="378"/>
      <c r="G1030" s="378" t="s">
        <v>310</v>
      </c>
      <c r="H1030" s="378" t="s">
        <v>650</v>
      </c>
      <c r="I1030" s="378">
        <v>270</v>
      </c>
      <c r="J1030" s="378" t="s">
        <v>243</v>
      </c>
      <c r="K1030" s="378" t="s">
        <v>251</v>
      </c>
      <c r="L1030" s="378">
        <v>7</v>
      </c>
      <c r="M1030" s="378" t="s">
        <v>15</v>
      </c>
      <c r="N1030" s="378" t="s">
        <v>19</v>
      </c>
      <c r="O1030" s="378">
        <v>0</v>
      </c>
      <c r="P1030" s="379">
        <v>80</v>
      </c>
      <c r="Q1030" s="380"/>
      <c r="R1030" s="376" t="s">
        <v>918</v>
      </c>
    </row>
    <row r="1031" spans="1:18" ht="15" customHeight="1" x14ac:dyDescent="0.3">
      <c r="A1031" s="461">
        <f ca="1">IF(ISBLANK(B1031),"",IFERROR(INDIRECT("'Geotech Log'!J"&amp;MATCH(B1031,'Geotech Log'!K:K,1)),""))</f>
        <v>170</v>
      </c>
      <c r="B1031" s="377">
        <v>356.85</v>
      </c>
      <c r="C1031" s="377" t="s">
        <v>145</v>
      </c>
      <c r="D1031" s="378" t="s">
        <v>202</v>
      </c>
      <c r="E1031" s="378" t="s">
        <v>27</v>
      </c>
      <c r="F1031" s="378"/>
      <c r="G1031" s="378" t="s">
        <v>312</v>
      </c>
      <c r="H1031" s="378" t="s">
        <v>647</v>
      </c>
      <c r="I1031" s="378"/>
      <c r="J1031" s="378" t="s">
        <v>115</v>
      </c>
      <c r="K1031" s="378" t="s">
        <v>251</v>
      </c>
      <c r="L1031" s="378">
        <v>7</v>
      </c>
      <c r="M1031" s="378" t="s">
        <v>15</v>
      </c>
      <c r="N1031" s="378" t="s">
        <v>19</v>
      </c>
      <c r="O1031" s="378">
        <v>12</v>
      </c>
      <c r="P1031" s="379">
        <v>67</v>
      </c>
      <c r="Q1031" s="380"/>
      <c r="R1031" s="376"/>
    </row>
    <row r="1032" spans="1:18" ht="15" customHeight="1" x14ac:dyDescent="0.3">
      <c r="A1032" s="461">
        <f ca="1">IF(ISBLANK(B1032),"",IFERROR(INDIRECT("'Geotech Log'!J"&amp;MATCH(B1032,'Geotech Log'!K:K,1)),""))</f>
        <v>170</v>
      </c>
      <c r="B1032" s="377">
        <v>356.95</v>
      </c>
      <c r="C1032" s="377" t="s">
        <v>145</v>
      </c>
      <c r="D1032" s="378" t="s">
        <v>202</v>
      </c>
      <c r="E1032" s="378" t="s">
        <v>27</v>
      </c>
      <c r="F1032" s="378"/>
      <c r="G1032" s="378" t="s">
        <v>312</v>
      </c>
      <c r="H1032" s="378" t="s">
        <v>647</v>
      </c>
      <c r="I1032" s="378"/>
      <c r="J1032" s="378" t="s">
        <v>115</v>
      </c>
      <c r="K1032" s="378" t="s">
        <v>251</v>
      </c>
      <c r="L1032" s="378">
        <v>5</v>
      </c>
      <c r="M1032" s="378" t="s">
        <v>15</v>
      </c>
      <c r="N1032" s="378" t="s">
        <v>19</v>
      </c>
      <c r="O1032" s="378">
        <v>12</v>
      </c>
      <c r="P1032" s="379">
        <v>86</v>
      </c>
      <c r="Q1032" s="380"/>
      <c r="R1032" s="376"/>
    </row>
    <row r="1033" spans="1:18" ht="15" customHeight="1" x14ac:dyDescent="0.3">
      <c r="A1033" s="461">
        <f ca="1">IF(ISBLANK(B1033),"",IFERROR(INDIRECT("'Geotech Log'!J"&amp;MATCH(B1033,'Geotech Log'!K:K,1)),""))</f>
        <v>170</v>
      </c>
      <c r="B1033" s="377">
        <v>357.1</v>
      </c>
      <c r="C1033" s="377" t="s">
        <v>145</v>
      </c>
      <c r="D1033" s="378" t="s">
        <v>202</v>
      </c>
      <c r="E1033" s="378" t="s">
        <v>27</v>
      </c>
      <c r="F1033" s="378"/>
      <c r="G1033" s="378" t="s">
        <v>312</v>
      </c>
      <c r="H1033" s="378" t="s">
        <v>647</v>
      </c>
      <c r="I1033" s="378"/>
      <c r="J1033" s="378" t="s">
        <v>115</v>
      </c>
      <c r="K1033" s="378" t="s">
        <v>251</v>
      </c>
      <c r="L1033" s="378">
        <v>5</v>
      </c>
      <c r="M1033" s="378" t="s">
        <v>15</v>
      </c>
      <c r="N1033" s="378" t="s">
        <v>19</v>
      </c>
      <c r="O1033" s="378">
        <v>12</v>
      </c>
      <c r="P1033" s="379">
        <v>83</v>
      </c>
      <c r="Q1033" s="380"/>
      <c r="R1033" s="376"/>
    </row>
    <row r="1034" spans="1:18" ht="15" customHeight="1" x14ac:dyDescent="0.3">
      <c r="A1034" s="461">
        <f ca="1">IF(ISBLANK(B1034),"",IFERROR(INDIRECT("'Geotech Log'!J"&amp;MATCH(B1034,'Geotech Log'!K:K,1)),""))</f>
        <v>170</v>
      </c>
      <c r="B1034" s="377">
        <v>357.18</v>
      </c>
      <c r="C1034" s="377" t="s">
        <v>145</v>
      </c>
      <c r="D1034" s="378" t="s">
        <v>202</v>
      </c>
      <c r="E1034" s="378" t="s">
        <v>27</v>
      </c>
      <c r="F1034" s="378"/>
      <c r="G1034" s="378" t="s">
        <v>312</v>
      </c>
      <c r="H1034" s="378" t="s">
        <v>647</v>
      </c>
      <c r="I1034" s="378"/>
      <c r="J1034" s="378" t="s">
        <v>115</v>
      </c>
      <c r="K1034" s="378" t="s">
        <v>251</v>
      </c>
      <c r="L1034" s="378">
        <v>5</v>
      </c>
      <c r="M1034" s="378" t="s">
        <v>15</v>
      </c>
      <c r="N1034" s="378" t="s">
        <v>19</v>
      </c>
      <c r="O1034" s="378">
        <v>12</v>
      </c>
      <c r="P1034" s="379">
        <v>82</v>
      </c>
      <c r="Q1034" s="380"/>
      <c r="R1034" s="376"/>
    </row>
    <row r="1035" spans="1:18" ht="15" customHeight="1" x14ac:dyDescent="0.3">
      <c r="A1035" s="461">
        <f ca="1">IF(ISBLANK(B1035),"",IFERROR(INDIRECT("'Geotech Log'!J"&amp;MATCH(B1035,'Geotech Log'!K:K,1)),""))</f>
        <v>171</v>
      </c>
      <c r="B1035" s="377">
        <v>358.83</v>
      </c>
      <c r="C1035" s="377" t="s">
        <v>145</v>
      </c>
      <c r="D1035" s="378" t="s">
        <v>202</v>
      </c>
      <c r="E1035" s="378" t="s">
        <v>257</v>
      </c>
      <c r="F1035" s="378"/>
      <c r="G1035" s="378" t="s">
        <v>309</v>
      </c>
      <c r="H1035" s="378" t="s">
        <v>1184</v>
      </c>
      <c r="I1035" s="378"/>
      <c r="J1035" s="378" t="s">
        <v>115</v>
      </c>
      <c r="K1035" s="378" t="s">
        <v>251</v>
      </c>
      <c r="L1035" s="378">
        <v>7</v>
      </c>
      <c r="M1035" s="378" t="s">
        <v>16</v>
      </c>
      <c r="N1035" s="378" t="s">
        <v>19</v>
      </c>
      <c r="O1035" s="378">
        <v>20</v>
      </c>
      <c r="P1035" s="379">
        <v>66</v>
      </c>
      <c r="Q1035" s="380"/>
      <c r="R1035" s="376"/>
    </row>
    <row r="1036" spans="1:18" ht="15" customHeight="1" x14ac:dyDescent="0.3">
      <c r="A1036" s="461">
        <f ca="1">IF(ISBLANK(B1036),"",IFERROR(INDIRECT("'Geotech Log'!J"&amp;MATCH(B1036,'Geotech Log'!K:K,1)),""))</f>
        <v>171</v>
      </c>
      <c r="B1036" s="377">
        <v>359.16</v>
      </c>
      <c r="C1036" s="377" t="s">
        <v>459</v>
      </c>
      <c r="D1036" s="378" t="s">
        <v>202</v>
      </c>
      <c r="E1036" s="378" t="s">
        <v>257</v>
      </c>
      <c r="F1036" s="378"/>
      <c r="G1036" s="378" t="s">
        <v>309</v>
      </c>
      <c r="H1036" s="378" t="s">
        <v>1184</v>
      </c>
      <c r="I1036" s="378"/>
      <c r="J1036" s="378" t="s">
        <v>243</v>
      </c>
      <c r="K1036" s="378" t="s">
        <v>252</v>
      </c>
      <c r="L1036" s="378">
        <v>13</v>
      </c>
      <c r="M1036" s="378" t="s">
        <v>16</v>
      </c>
      <c r="N1036" s="378" t="s">
        <v>19</v>
      </c>
      <c r="O1036" s="378">
        <v>25</v>
      </c>
      <c r="P1036" s="379">
        <v>19</v>
      </c>
      <c r="Q1036" s="380"/>
      <c r="R1036" s="376"/>
    </row>
    <row r="1037" spans="1:18" ht="15" customHeight="1" x14ac:dyDescent="0.3">
      <c r="A1037" s="461">
        <f ca="1">IF(ISBLANK(B1037),"",IFERROR(INDIRECT("'Geotech Log'!J"&amp;MATCH(B1037,'Geotech Log'!K:K,1)),""))</f>
        <v>171</v>
      </c>
      <c r="B1037" s="377">
        <v>360.6</v>
      </c>
      <c r="C1037" s="377" t="s">
        <v>145</v>
      </c>
      <c r="D1037" s="378" t="s">
        <v>202</v>
      </c>
      <c r="E1037" s="378" t="s">
        <v>257</v>
      </c>
      <c r="F1037" s="378"/>
      <c r="G1037" s="378" t="s">
        <v>309</v>
      </c>
      <c r="H1037" s="378" t="s">
        <v>1184</v>
      </c>
      <c r="I1037" s="378"/>
      <c r="J1037" s="378" t="s">
        <v>115</v>
      </c>
      <c r="K1037" s="378" t="s">
        <v>252</v>
      </c>
      <c r="L1037" s="378">
        <v>9</v>
      </c>
      <c r="M1037" s="378" t="s">
        <v>15</v>
      </c>
      <c r="N1037" s="378" t="s">
        <v>19</v>
      </c>
      <c r="O1037" s="378">
        <v>20</v>
      </c>
      <c r="P1037" s="379">
        <v>80</v>
      </c>
      <c r="Q1037" s="380"/>
      <c r="R1037" s="376"/>
    </row>
    <row r="1038" spans="1:18" ht="15" customHeight="1" x14ac:dyDescent="0.3">
      <c r="A1038" s="461">
        <f ca="1">IF(ISBLANK(B1038),"",IFERROR(INDIRECT("'Geotech Log'!J"&amp;MATCH(B1038,'Geotech Log'!K:K,1)),""))</f>
        <v>171</v>
      </c>
      <c r="B1038" s="377">
        <v>360.67</v>
      </c>
      <c r="C1038" s="377" t="s">
        <v>145</v>
      </c>
      <c r="D1038" s="378" t="s">
        <v>202</v>
      </c>
      <c r="E1038" s="378" t="s">
        <v>27</v>
      </c>
      <c r="F1038" s="378"/>
      <c r="G1038" s="378" t="s">
        <v>313</v>
      </c>
      <c r="H1038" s="378" t="s">
        <v>647</v>
      </c>
      <c r="I1038" s="378"/>
      <c r="J1038" s="378" t="s">
        <v>242</v>
      </c>
      <c r="K1038" s="378" t="s">
        <v>252</v>
      </c>
      <c r="L1038" s="378">
        <v>9</v>
      </c>
      <c r="M1038" s="378" t="s">
        <v>15</v>
      </c>
      <c r="N1038" s="378" t="s">
        <v>19</v>
      </c>
      <c r="O1038" s="378">
        <v>12</v>
      </c>
      <c r="P1038" s="379">
        <v>69</v>
      </c>
      <c r="Q1038" s="380"/>
      <c r="R1038" s="376"/>
    </row>
    <row r="1039" spans="1:18" ht="15" customHeight="1" x14ac:dyDescent="0.3">
      <c r="A1039" s="461">
        <f ca="1">IF(ISBLANK(B1039),"",IFERROR(INDIRECT("'Geotech Log'!J"&amp;MATCH(B1039,'Geotech Log'!K:K,1)),""))</f>
        <v>172</v>
      </c>
      <c r="B1039" s="377">
        <v>361</v>
      </c>
      <c r="C1039" s="377" t="s">
        <v>145</v>
      </c>
      <c r="D1039" s="378" t="s">
        <v>202</v>
      </c>
      <c r="E1039" s="378" t="s">
        <v>27</v>
      </c>
      <c r="F1039" s="378"/>
      <c r="G1039" s="378" t="s">
        <v>313</v>
      </c>
      <c r="H1039" s="378" t="s">
        <v>647</v>
      </c>
      <c r="I1039" s="378"/>
      <c r="J1039" s="378" t="s">
        <v>115</v>
      </c>
      <c r="K1039" s="378" t="s">
        <v>251</v>
      </c>
      <c r="L1039" s="378">
        <v>7</v>
      </c>
      <c r="M1039" s="378" t="s">
        <v>15</v>
      </c>
      <c r="N1039" s="378" t="s">
        <v>19</v>
      </c>
      <c r="O1039" s="378">
        <v>12</v>
      </c>
      <c r="P1039" s="379">
        <v>65</v>
      </c>
      <c r="Q1039" s="380"/>
      <c r="R1039" s="376"/>
    </row>
    <row r="1040" spans="1:18" ht="15" customHeight="1" x14ac:dyDescent="0.3">
      <c r="A1040" s="461">
        <f ca="1">IF(ISBLANK(B1040),"",IFERROR(INDIRECT("'Geotech Log'!J"&amp;MATCH(B1040,'Geotech Log'!K:K,1)),""))</f>
        <v>172</v>
      </c>
      <c r="B1040" s="377">
        <v>361.99</v>
      </c>
      <c r="C1040" s="377" t="s">
        <v>145</v>
      </c>
      <c r="D1040" s="378" t="s">
        <v>202</v>
      </c>
      <c r="E1040" s="378" t="s">
        <v>27</v>
      </c>
      <c r="F1040" s="378"/>
      <c r="G1040" s="378" t="s">
        <v>313</v>
      </c>
      <c r="H1040" s="378" t="s">
        <v>647</v>
      </c>
      <c r="I1040" s="378"/>
      <c r="J1040" s="378" t="s">
        <v>243</v>
      </c>
      <c r="K1040" s="378" t="s">
        <v>252</v>
      </c>
      <c r="L1040" s="378">
        <v>11</v>
      </c>
      <c r="M1040" s="378" t="s">
        <v>15</v>
      </c>
      <c r="N1040" s="378" t="s">
        <v>19</v>
      </c>
      <c r="O1040" s="378">
        <v>12</v>
      </c>
      <c r="P1040" s="379">
        <v>55</v>
      </c>
      <c r="Q1040" s="380"/>
      <c r="R1040" s="376"/>
    </row>
    <row r="1041" spans="1:18" ht="15" customHeight="1" x14ac:dyDescent="0.3">
      <c r="A1041" s="461">
        <f ca="1">IF(ISBLANK(B1041),"",IFERROR(INDIRECT("'Geotech Log'!J"&amp;MATCH(B1041,'Geotech Log'!K:K,1)),""))</f>
        <v>172</v>
      </c>
      <c r="B1041" s="377">
        <v>362.08</v>
      </c>
      <c r="C1041" s="377" t="s">
        <v>145</v>
      </c>
      <c r="D1041" s="378" t="s">
        <v>202</v>
      </c>
      <c r="E1041" s="378" t="s">
        <v>27</v>
      </c>
      <c r="F1041" s="378" t="s">
        <v>254</v>
      </c>
      <c r="G1041" s="378" t="s">
        <v>312</v>
      </c>
      <c r="H1041" s="378" t="s">
        <v>647</v>
      </c>
      <c r="I1041" s="378"/>
      <c r="J1041" s="378" t="s">
        <v>243</v>
      </c>
      <c r="K1041" s="378" t="s">
        <v>252</v>
      </c>
      <c r="L1041" s="378">
        <v>11</v>
      </c>
      <c r="M1041" s="378" t="s">
        <v>15</v>
      </c>
      <c r="N1041" s="378" t="s">
        <v>19</v>
      </c>
      <c r="O1041" s="378">
        <v>12</v>
      </c>
      <c r="P1041" s="379">
        <v>53</v>
      </c>
      <c r="Q1041" s="380"/>
      <c r="R1041" s="376"/>
    </row>
    <row r="1042" spans="1:18" ht="15" customHeight="1" x14ac:dyDescent="0.3">
      <c r="A1042" s="461">
        <f ca="1">IF(ISBLANK(B1042),"",IFERROR(INDIRECT("'Geotech Log'!J"&amp;MATCH(B1042,'Geotech Log'!K:K,1)),""))</f>
        <v>172</v>
      </c>
      <c r="B1042" s="377">
        <v>362.13</v>
      </c>
      <c r="C1042" s="377" t="s">
        <v>145</v>
      </c>
      <c r="D1042" s="378" t="s">
        <v>202</v>
      </c>
      <c r="E1042" s="378" t="s">
        <v>27</v>
      </c>
      <c r="F1042" s="378"/>
      <c r="G1042" s="378" t="s">
        <v>312</v>
      </c>
      <c r="H1042" s="378" t="s">
        <v>647</v>
      </c>
      <c r="I1042" s="378"/>
      <c r="J1042" s="378" t="s">
        <v>115</v>
      </c>
      <c r="K1042" s="378" t="s">
        <v>252</v>
      </c>
      <c r="L1042" s="378">
        <v>9</v>
      </c>
      <c r="M1042" s="378" t="s">
        <v>15</v>
      </c>
      <c r="N1042" s="378" t="s">
        <v>19</v>
      </c>
      <c r="O1042" s="378">
        <v>12</v>
      </c>
      <c r="P1042" s="379">
        <v>86</v>
      </c>
      <c r="Q1042" s="380"/>
      <c r="R1042" s="376"/>
    </row>
    <row r="1043" spans="1:18" ht="15" customHeight="1" x14ac:dyDescent="0.3">
      <c r="A1043" s="461">
        <f ca="1">IF(ISBLANK(B1043),"",IFERROR(INDIRECT("'Geotech Log'!J"&amp;MATCH(B1043,'Geotech Log'!K:K,1)),""))</f>
        <v>172</v>
      </c>
      <c r="B1043" s="377">
        <v>362.31</v>
      </c>
      <c r="C1043" s="377" t="s">
        <v>145</v>
      </c>
      <c r="D1043" s="378" t="s">
        <v>202</v>
      </c>
      <c r="E1043" s="378" t="s">
        <v>27</v>
      </c>
      <c r="F1043" s="378"/>
      <c r="G1043" s="378" t="s">
        <v>312</v>
      </c>
      <c r="H1043" s="378" t="s">
        <v>647</v>
      </c>
      <c r="I1043" s="378"/>
      <c r="J1043" s="378" t="s">
        <v>243</v>
      </c>
      <c r="K1043" s="378" t="s">
        <v>252</v>
      </c>
      <c r="L1043" s="378">
        <v>9</v>
      </c>
      <c r="M1043" s="378" t="s">
        <v>15</v>
      </c>
      <c r="N1043" s="378" t="s">
        <v>19</v>
      </c>
      <c r="O1043" s="378">
        <v>12</v>
      </c>
      <c r="P1043" s="379">
        <v>61</v>
      </c>
      <c r="Q1043" s="380"/>
      <c r="R1043" s="376"/>
    </row>
    <row r="1044" spans="1:18" ht="15" customHeight="1" x14ac:dyDescent="0.3">
      <c r="A1044" s="461">
        <f ca="1">IF(ISBLANK(B1044),"",IFERROR(INDIRECT("'Geotech Log'!J"&amp;MATCH(B1044,'Geotech Log'!K:K,1)),""))</f>
        <v>172</v>
      </c>
      <c r="B1044" s="377">
        <v>362.36</v>
      </c>
      <c r="C1044" s="377" t="s">
        <v>145</v>
      </c>
      <c r="D1044" s="378" t="s">
        <v>202</v>
      </c>
      <c r="E1044" s="378" t="s">
        <v>27</v>
      </c>
      <c r="F1044" s="378"/>
      <c r="G1044" s="378" t="s">
        <v>312</v>
      </c>
      <c r="H1044" s="378" t="s">
        <v>647</v>
      </c>
      <c r="I1044" s="378"/>
      <c r="J1044" s="378" t="s">
        <v>115</v>
      </c>
      <c r="K1044" s="378" t="s">
        <v>251</v>
      </c>
      <c r="L1044" s="378">
        <v>5</v>
      </c>
      <c r="M1044" s="378" t="s">
        <v>15</v>
      </c>
      <c r="N1044" s="378" t="s">
        <v>19</v>
      </c>
      <c r="O1044" s="378">
        <v>12</v>
      </c>
      <c r="P1044" s="379">
        <v>68</v>
      </c>
      <c r="Q1044" s="380"/>
      <c r="R1044" s="376"/>
    </row>
    <row r="1045" spans="1:18" ht="15" customHeight="1" x14ac:dyDescent="0.3">
      <c r="A1045" s="461">
        <f ca="1">IF(ISBLANK(B1045),"",IFERROR(INDIRECT("'Geotech Log'!J"&amp;MATCH(B1045,'Geotech Log'!K:K,1)),""))</f>
        <v>172</v>
      </c>
      <c r="B1045" s="377">
        <v>363.17</v>
      </c>
      <c r="C1045" s="377" t="s">
        <v>145</v>
      </c>
      <c r="D1045" s="378" t="s">
        <v>202</v>
      </c>
      <c r="E1045" s="378" t="s">
        <v>257</v>
      </c>
      <c r="F1045" s="378"/>
      <c r="G1045" s="378" t="s">
        <v>309</v>
      </c>
      <c r="H1045" s="378" t="s">
        <v>1184</v>
      </c>
      <c r="I1045" s="378"/>
      <c r="J1045" s="378" t="s">
        <v>115</v>
      </c>
      <c r="K1045" s="378" t="s">
        <v>251</v>
      </c>
      <c r="L1045" s="378">
        <v>3</v>
      </c>
      <c r="M1045" s="378" t="s">
        <v>15</v>
      </c>
      <c r="N1045" s="378" t="s">
        <v>19</v>
      </c>
      <c r="O1045" s="378">
        <v>20</v>
      </c>
      <c r="P1045" s="379">
        <v>88</v>
      </c>
      <c r="Q1045" s="380"/>
      <c r="R1045" s="376"/>
    </row>
    <row r="1046" spans="1:18" ht="15" customHeight="1" x14ac:dyDescent="0.3">
      <c r="A1046" s="461">
        <f ca="1">IF(ISBLANK(B1046),"",IFERROR(INDIRECT("'Geotech Log'!J"&amp;MATCH(B1046,'Geotech Log'!K:K,1)),""))</f>
        <v>173</v>
      </c>
      <c r="B1046" s="377">
        <v>364.35</v>
      </c>
      <c r="C1046" s="377" t="s">
        <v>459</v>
      </c>
      <c r="D1046" s="378" t="s">
        <v>202</v>
      </c>
      <c r="E1046" s="378" t="s">
        <v>257</v>
      </c>
      <c r="F1046" s="378"/>
      <c r="G1046" s="378" t="s">
        <v>309</v>
      </c>
      <c r="H1046" s="378" t="s">
        <v>1184</v>
      </c>
      <c r="I1046" s="378"/>
      <c r="J1046" s="378" t="s">
        <v>243</v>
      </c>
      <c r="K1046" s="378" t="s">
        <v>251</v>
      </c>
      <c r="L1046" s="378">
        <v>5</v>
      </c>
      <c r="M1046" s="378" t="s">
        <v>15</v>
      </c>
      <c r="N1046" s="378" t="s">
        <v>19</v>
      </c>
      <c r="O1046" s="378">
        <v>20</v>
      </c>
      <c r="P1046" s="379">
        <v>4</v>
      </c>
      <c r="Q1046" s="380"/>
      <c r="R1046" s="376"/>
    </row>
    <row r="1047" spans="1:18" ht="15" customHeight="1" x14ac:dyDescent="0.3">
      <c r="A1047" s="461">
        <f ca="1">IF(ISBLANK(B1047),"",IFERROR(INDIRECT("'Geotech Log'!J"&amp;MATCH(B1047,'Geotech Log'!K:K,1)),""))</f>
        <v>173</v>
      </c>
      <c r="B1047" s="377">
        <v>365.56</v>
      </c>
      <c r="C1047" s="377" t="s">
        <v>195</v>
      </c>
      <c r="D1047" s="378" t="s">
        <v>203</v>
      </c>
      <c r="E1047" s="378" t="s">
        <v>267</v>
      </c>
      <c r="F1047" s="378"/>
      <c r="G1047" s="378" t="s">
        <v>310</v>
      </c>
      <c r="H1047" s="378" t="s">
        <v>650</v>
      </c>
      <c r="I1047" s="378">
        <v>220</v>
      </c>
      <c r="J1047" s="378" t="s">
        <v>115</v>
      </c>
      <c r="K1047" s="378" t="s">
        <v>252</v>
      </c>
      <c r="L1047" s="378">
        <v>9</v>
      </c>
      <c r="M1047" s="378" t="s">
        <v>15</v>
      </c>
      <c r="N1047" s="378" t="s">
        <v>19</v>
      </c>
      <c r="O1047" s="378">
        <v>0</v>
      </c>
      <c r="P1047" s="379">
        <v>78</v>
      </c>
      <c r="Q1047" s="380"/>
      <c r="R1047" s="376" t="s">
        <v>917</v>
      </c>
    </row>
    <row r="1048" spans="1:18" ht="15" customHeight="1" x14ac:dyDescent="0.3">
      <c r="A1048" s="461">
        <f ca="1">IF(ISBLANK(B1048),"",IFERROR(INDIRECT("'Geotech Log'!J"&amp;MATCH(B1048,'Geotech Log'!K:K,1)),""))</f>
        <v>173</v>
      </c>
      <c r="B1048" s="377">
        <v>366.01</v>
      </c>
      <c r="C1048" s="377" t="s">
        <v>145</v>
      </c>
      <c r="D1048" s="378" t="s">
        <v>202</v>
      </c>
      <c r="E1048" s="378" t="s">
        <v>27</v>
      </c>
      <c r="F1048" s="378"/>
      <c r="G1048" s="378" t="s">
        <v>313</v>
      </c>
      <c r="H1048" s="378" t="s">
        <v>647</v>
      </c>
      <c r="I1048" s="378"/>
      <c r="J1048" s="378" t="s">
        <v>115</v>
      </c>
      <c r="K1048" s="378" t="s">
        <v>252</v>
      </c>
      <c r="L1048" s="378">
        <v>9</v>
      </c>
      <c r="M1048" s="378" t="s">
        <v>15</v>
      </c>
      <c r="N1048" s="378" t="s">
        <v>19</v>
      </c>
      <c r="O1048" s="378">
        <v>12</v>
      </c>
      <c r="P1048" s="379">
        <v>86</v>
      </c>
      <c r="Q1048" s="380"/>
      <c r="R1048" s="376"/>
    </row>
    <row r="1049" spans="1:18" ht="15" customHeight="1" x14ac:dyDescent="0.3">
      <c r="A1049" s="461">
        <f ca="1">IF(ISBLANK(B1049),"",IFERROR(INDIRECT("'Geotech Log'!J"&amp;MATCH(B1049,'Geotech Log'!K:K,1)),""))</f>
        <v>174</v>
      </c>
      <c r="B1049" s="377">
        <v>367.07</v>
      </c>
      <c r="C1049" s="377" t="s">
        <v>145</v>
      </c>
      <c r="D1049" s="378" t="s">
        <v>202</v>
      </c>
      <c r="E1049" s="378" t="s">
        <v>27</v>
      </c>
      <c r="F1049" s="378"/>
      <c r="G1049" s="378" t="s">
        <v>313</v>
      </c>
      <c r="H1049" s="378" t="s">
        <v>647</v>
      </c>
      <c r="I1049" s="378"/>
      <c r="J1049" s="378" t="s">
        <v>115</v>
      </c>
      <c r="K1049" s="378" t="s">
        <v>252</v>
      </c>
      <c r="L1049" s="378">
        <v>9</v>
      </c>
      <c r="M1049" s="378" t="s">
        <v>15</v>
      </c>
      <c r="N1049" s="378" t="s">
        <v>19</v>
      </c>
      <c r="O1049" s="378">
        <v>12</v>
      </c>
      <c r="P1049" s="379">
        <v>73</v>
      </c>
      <c r="Q1049" s="380"/>
      <c r="R1049" s="376"/>
    </row>
    <row r="1050" spans="1:18" ht="15" customHeight="1" x14ac:dyDescent="0.3">
      <c r="A1050" s="461">
        <f ca="1">IF(ISBLANK(B1050),"",IFERROR(INDIRECT("'Geotech Log'!J"&amp;MATCH(B1050,'Geotech Log'!K:K,1)),""))</f>
        <v>174</v>
      </c>
      <c r="B1050" s="377">
        <v>367.31</v>
      </c>
      <c r="C1050" s="377" t="s">
        <v>195</v>
      </c>
      <c r="D1050" s="378" t="s">
        <v>203</v>
      </c>
      <c r="E1050" s="378" t="s">
        <v>267</v>
      </c>
      <c r="F1050" s="378"/>
      <c r="G1050" s="378" t="s">
        <v>310</v>
      </c>
      <c r="H1050" s="378" t="s">
        <v>650</v>
      </c>
      <c r="I1050" s="378">
        <v>50</v>
      </c>
      <c r="J1050" s="378" t="s">
        <v>115</v>
      </c>
      <c r="K1050" s="378" t="s">
        <v>252</v>
      </c>
      <c r="L1050" s="378">
        <v>9</v>
      </c>
      <c r="M1050" s="378" t="s">
        <v>15</v>
      </c>
      <c r="N1050" s="378" t="s">
        <v>19</v>
      </c>
      <c r="O1050" s="378">
        <v>0</v>
      </c>
      <c r="P1050" s="379">
        <v>85</v>
      </c>
      <c r="Q1050" s="380"/>
      <c r="R1050" s="376" t="s">
        <v>920</v>
      </c>
    </row>
    <row r="1051" spans="1:18" ht="15" customHeight="1" x14ac:dyDescent="0.3">
      <c r="A1051" s="461">
        <f ca="1">IF(ISBLANK(B1051),"",IFERROR(INDIRECT("'Geotech Log'!J"&amp;MATCH(B1051,'Geotech Log'!K:K,1)),""))</f>
        <v>175</v>
      </c>
      <c r="B1051" s="377">
        <v>367.91</v>
      </c>
      <c r="C1051" s="377" t="s">
        <v>145</v>
      </c>
      <c r="D1051" s="378" t="s">
        <v>202</v>
      </c>
      <c r="E1051" s="378" t="s">
        <v>27</v>
      </c>
      <c r="F1051" s="378" t="s">
        <v>254</v>
      </c>
      <c r="G1051" s="378" t="s">
        <v>313</v>
      </c>
      <c r="H1051" s="378" t="s">
        <v>647</v>
      </c>
      <c r="I1051" s="378"/>
      <c r="J1051" s="378" t="s">
        <v>243</v>
      </c>
      <c r="K1051" s="378" t="s">
        <v>252</v>
      </c>
      <c r="L1051" s="378">
        <v>9</v>
      </c>
      <c r="M1051" s="378" t="s">
        <v>16</v>
      </c>
      <c r="N1051" s="378" t="s">
        <v>19</v>
      </c>
      <c r="O1051" s="378">
        <v>20</v>
      </c>
      <c r="P1051" s="379">
        <v>70</v>
      </c>
      <c r="Q1051" s="380"/>
      <c r="R1051" s="376"/>
    </row>
    <row r="1052" spans="1:18" ht="15" customHeight="1" x14ac:dyDescent="0.3">
      <c r="A1052" s="461">
        <f ca="1">IF(ISBLANK(B1052),"",IFERROR(INDIRECT("'Geotech Log'!J"&amp;MATCH(B1052,'Geotech Log'!K:K,1)),""))</f>
        <v>175</v>
      </c>
      <c r="B1052" s="377">
        <v>368.41</v>
      </c>
      <c r="C1052" s="377" t="s">
        <v>145</v>
      </c>
      <c r="D1052" s="378" t="s">
        <v>202</v>
      </c>
      <c r="E1052" s="378" t="s">
        <v>254</v>
      </c>
      <c r="F1052" s="378"/>
      <c r="G1052" s="378" t="s">
        <v>313</v>
      </c>
      <c r="H1052" s="378" t="s">
        <v>647</v>
      </c>
      <c r="I1052" s="378"/>
      <c r="J1052" s="378" t="s">
        <v>115</v>
      </c>
      <c r="K1052" s="378" t="s">
        <v>252</v>
      </c>
      <c r="L1052" s="378">
        <v>9</v>
      </c>
      <c r="M1052" s="378" t="s">
        <v>16</v>
      </c>
      <c r="N1052" s="378" t="s">
        <v>19</v>
      </c>
      <c r="O1052" s="378">
        <v>20</v>
      </c>
      <c r="P1052" s="379">
        <v>68</v>
      </c>
      <c r="Q1052" s="380"/>
      <c r="R1052" s="376"/>
    </row>
    <row r="1053" spans="1:18" ht="15" customHeight="1" x14ac:dyDescent="0.3">
      <c r="A1053" s="461">
        <f ca="1">IF(ISBLANK(B1053),"",IFERROR(INDIRECT("'Geotech Log'!J"&amp;MATCH(B1053,'Geotech Log'!K:K,1)),""))</f>
        <v>175</v>
      </c>
      <c r="B1053" s="377">
        <v>369.04</v>
      </c>
      <c r="C1053" s="377" t="s">
        <v>145</v>
      </c>
      <c r="D1053" s="378" t="s">
        <v>202</v>
      </c>
      <c r="E1053" s="378" t="s">
        <v>27</v>
      </c>
      <c r="F1053" s="378"/>
      <c r="G1053" s="378" t="s">
        <v>312</v>
      </c>
      <c r="H1053" s="378" t="s">
        <v>647</v>
      </c>
      <c r="I1053" s="378"/>
      <c r="J1053" s="378" t="s">
        <v>115</v>
      </c>
      <c r="K1053" s="378" t="s">
        <v>251</v>
      </c>
      <c r="L1053" s="378">
        <v>5</v>
      </c>
      <c r="M1053" s="378" t="s">
        <v>16</v>
      </c>
      <c r="N1053" s="378" t="s">
        <v>19</v>
      </c>
      <c r="O1053" s="378">
        <v>12</v>
      </c>
      <c r="P1053" s="379">
        <v>78</v>
      </c>
      <c r="Q1053" s="380"/>
      <c r="R1053" s="376"/>
    </row>
    <row r="1054" spans="1:18" ht="15" customHeight="1" x14ac:dyDescent="0.3">
      <c r="A1054" s="461">
        <f ca="1">IF(ISBLANK(B1054),"",IFERROR(INDIRECT("'Geotech Log'!J"&amp;MATCH(B1054,'Geotech Log'!K:K,1)),""))</f>
        <v>175</v>
      </c>
      <c r="B1054" s="377">
        <v>369.11</v>
      </c>
      <c r="C1054" s="377" t="s">
        <v>145</v>
      </c>
      <c r="D1054" s="378" t="s">
        <v>202</v>
      </c>
      <c r="E1054" s="378" t="s">
        <v>27</v>
      </c>
      <c r="F1054" s="378"/>
      <c r="G1054" s="378" t="s">
        <v>312</v>
      </c>
      <c r="H1054" s="378" t="s">
        <v>647</v>
      </c>
      <c r="I1054" s="378"/>
      <c r="J1054" s="378" t="s">
        <v>115</v>
      </c>
      <c r="K1054" s="378" t="s">
        <v>251</v>
      </c>
      <c r="L1054" s="378">
        <v>5</v>
      </c>
      <c r="M1054" s="378" t="s">
        <v>16</v>
      </c>
      <c r="N1054" s="378" t="s">
        <v>19</v>
      </c>
      <c r="O1054" s="378">
        <v>12</v>
      </c>
      <c r="P1054" s="379">
        <v>80</v>
      </c>
      <c r="Q1054" s="380"/>
      <c r="R1054" s="376"/>
    </row>
    <row r="1055" spans="1:18" ht="15" customHeight="1" x14ac:dyDescent="0.3">
      <c r="A1055" s="461">
        <f ca="1">IF(ISBLANK(B1055),"",IFERROR(INDIRECT("'Geotech Log'!J"&amp;MATCH(B1055,'Geotech Log'!K:K,1)),""))</f>
        <v>175</v>
      </c>
      <c r="B1055" s="377">
        <v>369.28</v>
      </c>
      <c r="C1055" s="377" t="s">
        <v>145</v>
      </c>
      <c r="D1055" s="378" t="s">
        <v>202</v>
      </c>
      <c r="E1055" s="378" t="s">
        <v>27</v>
      </c>
      <c r="F1055" s="378"/>
      <c r="G1055" s="378" t="s">
        <v>312</v>
      </c>
      <c r="H1055" s="378" t="s">
        <v>647</v>
      </c>
      <c r="I1055" s="378"/>
      <c r="J1055" s="378" t="s">
        <v>115</v>
      </c>
      <c r="K1055" s="378" t="s">
        <v>251</v>
      </c>
      <c r="L1055" s="378">
        <v>5</v>
      </c>
      <c r="M1055" s="378" t="s">
        <v>16</v>
      </c>
      <c r="N1055" s="378" t="s">
        <v>19</v>
      </c>
      <c r="O1055" s="378">
        <v>12</v>
      </c>
      <c r="P1055" s="379">
        <v>77</v>
      </c>
      <c r="Q1055" s="380"/>
      <c r="R1055" s="376"/>
    </row>
    <row r="1056" spans="1:18" ht="15" customHeight="1" x14ac:dyDescent="0.3">
      <c r="A1056" s="461">
        <f ca="1">IF(ISBLANK(B1056),"",IFERROR(INDIRECT("'Geotech Log'!J"&amp;MATCH(B1056,'Geotech Log'!K:K,1)),""))</f>
        <v>175</v>
      </c>
      <c r="B1056" s="377">
        <v>369.7</v>
      </c>
      <c r="C1056" s="377" t="s">
        <v>145</v>
      </c>
      <c r="D1056" s="378" t="s">
        <v>202</v>
      </c>
      <c r="E1056" s="378" t="s">
        <v>27</v>
      </c>
      <c r="F1056" s="378"/>
      <c r="G1056" s="378" t="s">
        <v>312</v>
      </c>
      <c r="H1056" s="378" t="s">
        <v>647</v>
      </c>
      <c r="I1056" s="378"/>
      <c r="J1056" s="378" t="s">
        <v>115</v>
      </c>
      <c r="K1056" s="378" t="s">
        <v>251</v>
      </c>
      <c r="L1056" s="378">
        <v>5</v>
      </c>
      <c r="M1056" s="378" t="s">
        <v>16</v>
      </c>
      <c r="N1056" s="378" t="s">
        <v>19</v>
      </c>
      <c r="O1056" s="378">
        <v>12</v>
      </c>
      <c r="P1056" s="379">
        <v>73</v>
      </c>
      <c r="Q1056" s="380"/>
      <c r="R1056" s="376"/>
    </row>
    <row r="1057" spans="1:18" ht="15" customHeight="1" x14ac:dyDescent="0.3">
      <c r="A1057" s="461">
        <f ca="1">IF(ISBLANK(B1057),"",IFERROR(INDIRECT("'Geotech Log'!J"&amp;MATCH(B1057,'Geotech Log'!K:K,1)),""))</f>
        <v>175</v>
      </c>
      <c r="B1057" s="377">
        <v>369.74</v>
      </c>
      <c r="C1057" s="377" t="s">
        <v>145</v>
      </c>
      <c r="D1057" s="378" t="s">
        <v>202</v>
      </c>
      <c r="E1057" s="378" t="s">
        <v>27</v>
      </c>
      <c r="F1057" s="378"/>
      <c r="G1057" s="378" t="s">
        <v>312</v>
      </c>
      <c r="H1057" s="378" t="s">
        <v>647</v>
      </c>
      <c r="I1057" s="378"/>
      <c r="J1057" s="378" t="s">
        <v>115</v>
      </c>
      <c r="K1057" s="378" t="s">
        <v>251</v>
      </c>
      <c r="L1057" s="378">
        <v>3</v>
      </c>
      <c r="M1057" s="378" t="s">
        <v>16</v>
      </c>
      <c r="N1057" s="378" t="s">
        <v>19</v>
      </c>
      <c r="O1057" s="378">
        <v>12</v>
      </c>
      <c r="P1057" s="379">
        <v>83</v>
      </c>
      <c r="Q1057" s="380"/>
      <c r="R1057" s="376"/>
    </row>
    <row r="1058" spans="1:18" ht="15" customHeight="1" x14ac:dyDescent="0.3">
      <c r="A1058" s="461">
        <f ca="1">IF(ISBLANK(B1058),"",IFERROR(INDIRECT("'Geotech Log'!J"&amp;MATCH(B1058,'Geotech Log'!K:K,1)),""))</f>
        <v>175</v>
      </c>
      <c r="B1058" s="377">
        <v>369.78</v>
      </c>
      <c r="C1058" s="377" t="s">
        <v>145</v>
      </c>
      <c r="D1058" s="378" t="s">
        <v>202</v>
      </c>
      <c r="E1058" s="378" t="s">
        <v>27</v>
      </c>
      <c r="F1058" s="378"/>
      <c r="G1058" s="378" t="s">
        <v>312</v>
      </c>
      <c r="H1058" s="378" t="s">
        <v>647</v>
      </c>
      <c r="I1058" s="378"/>
      <c r="J1058" s="378" t="s">
        <v>115</v>
      </c>
      <c r="K1058" s="378" t="s">
        <v>251</v>
      </c>
      <c r="L1058" s="378">
        <v>3</v>
      </c>
      <c r="M1058" s="378" t="s">
        <v>16</v>
      </c>
      <c r="N1058" s="378" t="s">
        <v>19</v>
      </c>
      <c r="O1058" s="378">
        <v>12</v>
      </c>
      <c r="P1058" s="379">
        <v>87</v>
      </c>
      <c r="Q1058" s="380"/>
      <c r="R1058" s="376"/>
    </row>
    <row r="1059" spans="1:18" ht="15" customHeight="1" x14ac:dyDescent="0.3">
      <c r="A1059" s="461">
        <f ca="1">IF(ISBLANK(B1059),"",IFERROR(INDIRECT("'Geotech Log'!J"&amp;MATCH(B1059,'Geotech Log'!K:K,1)),""))</f>
        <v>175</v>
      </c>
      <c r="B1059" s="377">
        <v>369.85</v>
      </c>
      <c r="C1059" s="377" t="s">
        <v>145</v>
      </c>
      <c r="D1059" s="378" t="s">
        <v>202</v>
      </c>
      <c r="E1059" s="378" t="s">
        <v>27</v>
      </c>
      <c r="F1059" s="378"/>
      <c r="G1059" s="378" t="s">
        <v>312</v>
      </c>
      <c r="H1059" s="378" t="s">
        <v>647</v>
      </c>
      <c r="I1059" s="378"/>
      <c r="J1059" s="378" t="s">
        <v>115</v>
      </c>
      <c r="K1059" s="378" t="s">
        <v>251</v>
      </c>
      <c r="L1059" s="378">
        <v>5</v>
      </c>
      <c r="M1059" s="378" t="s">
        <v>16</v>
      </c>
      <c r="N1059" s="378" t="s">
        <v>19</v>
      </c>
      <c r="O1059" s="378">
        <v>12</v>
      </c>
      <c r="P1059" s="379">
        <v>85</v>
      </c>
      <c r="Q1059" s="380"/>
      <c r="R1059" s="376"/>
    </row>
    <row r="1060" spans="1:18" ht="15" customHeight="1" x14ac:dyDescent="0.3">
      <c r="A1060" s="461">
        <f ca="1">IF(ISBLANK(B1060),"",IFERROR(INDIRECT("'Geotech Log'!J"&amp;MATCH(B1060,'Geotech Log'!K:K,1)),""))</f>
        <v>176</v>
      </c>
      <c r="B1060" s="377">
        <v>370</v>
      </c>
      <c r="C1060" s="377" t="s">
        <v>145</v>
      </c>
      <c r="D1060" s="378" t="s">
        <v>202</v>
      </c>
      <c r="E1060" s="378" t="s">
        <v>27</v>
      </c>
      <c r="F1060" s="378"/>
      <c r="G1060" s="378" t="s">
        <v>312</v>
      </c>
      <c r="H1060" s="378" t="s">
        <v>647</v>
      </c>
      <c r="I1060" s="378"/>
      <c r="J1060" s="378" t="s">
        <v>115</v>
      </c>
      <c r="K1060" s="378" t="s">
        <v>251</v>
      </c>
      <c r="L1060" s="378">
        <v>5</v>
      </c>
      <c r="M1060" s="378" t="s">
        <v>16</v>
      </c>
      <c r="N1060" s="378" t="s">
        <v>19</v>
      </c>
      <c r="O1060" s="378">
        <v>12</v>
      </c>
      <c r="P1060" s="379">
        <v>69</v>
      </c>
      <c r="Q1060" s="380"/>
      <c r="R1060" s="376"/>
    </row>
    <row r="1061" spans="1:18" ht="15" customHeight="1" x14ac:dyDescent="0.3">
      <c r="A1061" s="461">
        <f ca="1">IF(ISBLANK(B1061),"",IFERROR(INDIRECT("'Geotech Log'!J"&amp;MATCH(B1061,'Geotech Log'!K:K,1)),""))</f>
        <v>176</v>
      </c>
      <c r="B1061" s="377">
        <v>370.11</v>
      </c>
      <c r="C1061" s="377" t="s">
        <v>145</v>
      </c>
      <c r="D1061" s="378" t="s">
        <v>202</v>
      </c>
      <c r="E1061" s="378" t="s">
        <v>27</v>
      </c>
      <c r="F1061" s="378"/>
      <c r="G1061" s="378" t="s">
        <v>312</v>
      </c>
      <c r="H1061" s="378" t="s">
        <v>647</v>
      </c>
      <c r="I1061" s="378"/>
      <c r="J1061" s="378" t="s">
        <v>115</v>
      </c>
      <c r="K1061" s="378" t="s">
        <v>251</v>
      </c>
      <c r="L1061" s="378">
        <v>3</v>
      </c>
      <c r="M1061" s="378" t="s">
        <v>16</v>
      </c>
      <c r="N1061" s="378" t="s">
        <v>19</v>
      </c>
      <c r="O1061" s="378">
        <v>12</v>
      </c>
      <c r="P1061" s="379">
        <v>61</v>
      </c>
      <c r="Q1061" s="380"/>
      <c r="R1061" s="376"/>
    </row>
    <row r="1062" spans="1:18" ht="15" customHeight="1" x14ac:dyDescent="0.3">
      <c r="A1062" s="461">
        <f ca="1">IF(ISBLANK(B1062),"",IFERROR(INDIRECT("'Geotech Log'!J"&amp;MATCH(B1062,'Geotech Log'!K:K,1)),""))</f>
        <v>176</v>
      </c>
      <c r="B1062" s="377">
        <v>370.39</v>
      </c>
      <c r="C1062" s="377" t="s">
        <v>145</v>
      </c>
      <c r="D1062" s="378" t="s">
        <v>202</v>
      </c>
      <c r="E1062" s="378" t="s">
        <v>27</v>
      </c>
      <c r="F1062" s="378"/>
      <c r="G1062" s="378" t="s">
        <v>312</v>
      </c>
      <c r="H1062" s="378" t="s">
        <v>647</v>
      </c>
      <c r="I1062" s="378"/>
      <c r="J1062" s="378" t="s">
        <v>115</v>
      </c>
      <c r="K1062" s="378" t="s">
        <v>251</v>
      </c>
      <c r="L1062" s="378">
        <v>5</v>
      </c>
      <c r="M1062" s="378" t="s">
        <v>16</v>
      </c>
      <c r="N1062" s="378" t="s">
        <v>19</v>
      </c>
      <c r="O1062" s="378">
        <v>12</v>
      </c>
      <c r="P1062" s="379">
        <v>58</v>
      </c>
      <c r="Q1062" s="380"/>
      <c r="R1062" s="376"/>
    </row>
    <row r="1063" spans="1:18" ht="15" customHeight="1" x14ac:dyDescent="0.3">
      <c r="A1063" s="461">
        <f ca="1">IF(ISBLANK(B1063),"",IFERROR(INDIRECT("'Geotech Log'!J"&amp;MATCH(B1063,'Geotech Log'!K:K,1)),""))</f>
        <v>176</v>
      </c>
      <c r="B1063" s="377">
        <v>370.81</v>
      </c>
      <c r="C1063" s="377" t="s">
        <v>145</v>
      </c>
      <c r="D1063" s="378" t="s">
        <v>202</v>
      </c>
      <c r="E1063" s="378" t="s">
        <v>27</v>
      </c>
      <c r="F1063" s="378"/>
      <c r="G1063" s="378" t="s">
        <v>312</v>
      </c>
      <c r="H1063" s="378" t="s">
        <v>647</v>
      </c>
      <c r="I1063" s="378"/>
      <c r="J1063" s="378" t="s">
        <v>243</v>
      </c>
      <c r="K1063" s="378" t="s">
        <v>251</v>
      </c>
      <c r="L1063" s="378">
        <v>3</v>
      </c>
      <c r="M1063" s="378" t="s">
        <v>16</v>
      </c>
      <c r="N1063" s="378" t="s">
        <v>19</v>
      </c>
      <c r="O1063" s="378">
        <v>12</v>
      </c>
      <c r="P1063" s="379">
        <v>70</v>
      </c>
      <c r="Q1063" s="380"/>
      <c r="R1063" s="376"/>
    </row>
    <row r="1064" spans="1:18" ht="15" customHeight="1" x14ac:dyDescent="0.3">
      <c r="A1064" s="461">
        <f ca="1">IF(ISBLANK(B1064),"",IFERROR(INDIRECT("'Geotech Log'!J"&amp;MATCH(B1064,'Geotech Log'!K:K,1)),""))</f>
        <v>176</v>
      </c>
      <c r="B1064" s="377">
        <v>371.2</v>
      </c>
      <c r="C1064" s="377" t="s">
        <v>459</v>
      </c>
      <c r="D1064" s="378" t="s">
        <v>202</v>
      </c>
      <c r="E1064" s="378" t="s">
        <v>257</v>
      </c>
      <c r="F1064" s="378"/>
      <c r="G1064" s="378" t="s">
        <v>309</v>
      </c>
      <c r="H1064" s="378" t="s">
        <v>1184</v>
      </c>
      <c r="I1064" s="378"/>
      <c r="J1064" s="378" t="s">
        <v>243</v>
      </c>
      <c r="K1064" s="378" t="s">
        <v>252</v>
      </c>
      <c r="L1064" s="378">
        <v>11</v>
      </c>
      <c r="M1064" s="378" t="s">
        <v>16</v>
      </c>
      <c r="N1064" s="378" t="s">
        <v>19</v>
      </c>
      <c r="O1064" s="378">
        <v>25</v>
      </c>
      <c r="P1064" s="379">
        <v>2</v>
      </c>
      <c r="Q1064" s="380"/>
      <c r="R1064" s="376"/>
    </row>
    <row r="1065" spans="1:18" ht="15" customHeight="1" x14ac:dyDescent="0.3">
      <c r="A1065" s="461">
        <f ca="1">IF(ISBLANK(B1065),"",IFERROR(INDIRECT("'Geotech Log'!J"&amp;MATCH(B1065,'Geotech Log'!K:K,1)),""))</f>
        <v>176</v>
      </c>
      <c r="B1065" s="377">
        <v>371.3</v>
      </c>
      <c r="C1065" s="377" t="s">
        <v>145</v>
      </c>
      <c r="D1065" s="378" t="s">
        <v>202</v>
      </c>
      <c r="E1065" s="378" t="s">
        <v>27</v>
      </c>
      <c r="F1065" s="378"/>
      <c r="G1065" s="378" t="s">
        <v>312</v>
      </c>
      <c r="H1065" s="378" t="s">
        <v>647</v>
      </c>
      <c r="I1065" s="378"/>
      <c r="J1065" s="378" t="s">
        <v>243</v>
      </c>
      <c r="K1065" s="378" t="s">
        <v>251</v>
      </c>
      <c r="L1065" s="378">
        <v>7</v>
      </c>
      <c r="M1065" s="378" t="s">
        <v>16</v>
      </c>
      <c r="N1065" s="378" t="s">
        <v>19</v>
      </c>
      <c r="O1065" s="378">
        <v>12</v>
      </c>
      <c r="P1065" s="379">
        <v>44</v>
      </c>
      <c r="Q1065" s="380"/>
      <c r="R1065" s="376"/>
    </row>
    <row r="1066" spans="1:18" ht="15" customHeight="1" x14ac:dyDescent="0.3">
      <c r="A1066" s="461">
        <f ca="1">IF(ISBLANK(B1066),"",IFERROR(INDIRECT("'Geotech Log'!J"&amp;MATCH(B1066,'Geotech Log'!K:K,1)),""))</f>
        <v>176</v>
      </c>
      <c r="B1066" s="377">
        <v>371.41</v>
      </c>
      <c r="C1066" s="377" t="s">
        <v>195</v>
      </c>
      <c r="D1066" s="378" t="s">
        <v>203</v>
      </c>
      <c r="E1066" s="378" t="s">
        <v>267</v>
      </c>
      <c r="F1066" s="378"/>
      <c r="G1066" s="378" t="s">
        <v>310</v>
      </c>
      <c r="H1066" s="378" t="s">
        <v>650</v>
      </c>
      <c r="I1066" s="378">
        <v>40</v>
      </c>
      <c r="J1066" s="378" t="s">
        <v>115</v>
      </c>
      <c r="K1066" s="378" t="s">
        <v>252</v>
      </c>
      <c r="L1066" s="378">
        <v>9</v>
      </c>
      <c r="M1066" s="378" t="s">
        <v>16</v>
      </c>
      <c r="N1066" s="378" t="s">
        <v>19</v>
      </c>
      <c r="O1066" s="378">
        <v>6</v>
      </c>
      <c r="P1066" s="379">
        <v>40</v>
      </c>
      <c r="Q1066" s="380"/>
      <c r="R1066" s="376" t="s">
        <v>921</v>
      </c>
    </row>
    <row r="1067" spans="1:18" ht="15" customHeight="1" x14ac:dyDescent="0.3">
      <c r="A1067" s="461">
        <f ca="1">IF(ISBLANK(B1067),"",IFERROR(INDIRECT("'Geotech Log'!J"&amp;MATCH(B1067,'Geotech Log'!K:K,1)),""))</f>
        <v>176</v>
      </c>
      <c r="B1067" s="377">
        <v>371.57</v>
      </c>
      <c r="C1067" s="377" t="s">
        <v>145</v>
      </c>
      <c r="D1067" s="378" t="s">
        <v>202</v>
      </c>
      <c r="E1067" s="378" t="s">
        <v>27</v>
      </c>
      <c r="F1067" s="378"/>
      <c r="G1067" s="378" t="s">
        <v>312</v>
      </c>
      <c r="H1067" s="378" t="s">
        <v>647</v>
      </c>
      <c r="I1067" s="378"/>
      <c r="J1067" s="378" t="s">
        <v>243</v>
      </c>
      <c r="K1067" s="378" t="s">
        <v>252</v>
      </c>
      <c r="L1067" s="378">
        <v>9</v>
      </c>
      <c r="M1067" s="378" t="s">
        <v>16</v>
      </c>
      <c r="N1067" s="378" t="s">
        <v>19</v>
      </c>
      <c r="O1067" s="378">
        <v>12</v>
      </c>
      <c r="P1067" s="379">
        <v>83</v>
      </c>
      <c r="Q1067" s="380"/>
      <c r="R1067" s="376"/>
    </row>
    <row r="1068" spans="1:18" ht="15" customHeight="1" x14ac:dyDescent="0.3">
      <c r="A1068" s="461">
        <f ca="1">IF(ISBLANK(B1068),"",IFERROR(INDIRECT("'Geotech Log'!J"&amp;MATCH(B1068,'Geotech Log'!K:K,1)),""))</f>
        <v>177</v>
      </c>
      <c r="B1068" s="377">
        <v>374.84</v>
      </c>
      <c r="C1068" s="377" t="s">
        <v>145</v>
      </c>
      <c r="D1068" s="378" t="s">
        <v>202</v>
      </c>
      <c r="E1068" s="378" t="s">
        <v>27</v>
      </c>
      <c r="F1068" s="378"/>
      <c r="G1068" s="378" t="s">
        <v>312</v>
      </c>
      <c r="H1068" s="378" t="s">
        <v>647</v>
      </c>
      <c r="I1068" s="378"/>
      <c r="J1068" s="378" t="s">
        <v>115</v>
      </c>
      <c r="K1068" s="378" t="s">
        <v>251</v>
      </c>
      <c r="L1068" s="378">
        <v>7</v>
      </c>
      <c r="M1068" s="378" t="s">
        <v>16</v>
      </c>
      <c r="N1068" s="378" t="s">
        <v>19</v>
      </c>
      <c r="O1068" s="378">
        <v>12</v>
      </c>
      <c r="P1068" s="379">
        <v>82</v>
      </c>
      <c r="Q1068" s="380"/>
      <c r="R1068" s="376"/>
    </row>
    <row r="1069" spans="1:18" ht="15" customHeight="1" x14ac:dyDescent="0.3">
      <c r="A1069" s="461">
        <f ca="1">IF(ISBLANK(B1069),"",IFERROR(INDIRECT("'Geotech Log'!J"&amp;MATCH(B1069,'Geotech Log'!K:K,1)),""))</f>
        <v>177</v>
      </c>
      <c r="B1069" s="377">
        <v>374.93</v>
      </c>
      <c r="C1069" s="377" t="s">
        <v>145</v>
      </c>
      <c r="D1069" s="378" t="s">
        <v>202</v>
      </c>
      <c r="E1069" s="378" t="s">
        <v>27</v>
      </c>
      <c r="F1069" s="378"/>
      <c r="G1069" s="378" t="s">
        <v>312</v>
      </c>
      <c r="H1069" s="378" t="s">
        <v>647</v>
      </c>
      <c r="I1069" s="378"/>
      <c r="J1069" s="378" t="s">
        <v>115</v>
      </c>
      <c r="K1069" s="378" t="s">
        <v>251</v>
      </c>
      <c r="L1069" s="378">
        <v>7</v>
      </c>
      <c r="M1069" s="378" t="s">
        <v>15</v>
      </c>
      <c r="N1069" s="378" t="s">
        <v>19</v>
      </c>
      <c r="O1069" s="378">
        <v>12</v>
      </c>
      <c r="P1069" s="379">
        <v>83</v>
      </c>
      <c r="Q1069" s="380"/>
      <c r="R1069" s="376"/>
    </row>
    <row r="1070" spans="1:18" ht="15" customHeight="1" x14ac:dyDescent="0.3">
      <c r="A1070" s="461">
        <f ca="1">IF(ISBLANK(B1070),"",IFERROR(INDIRECT("'Geotech Log'!J"&amp;MATCH(B1070,'Geotech Log'!K:K,1)),""))</f>
        <v>177</v>
      </c>
      <c r="B1070" s="377">
        <v>375.01</v>
      </c>
      <c r="C1070" s="377" t="s">
        <v>145</v>
      </c>
      <c r="D1070" s="378" t="s">
        <v>202</v>
      </c>
      <c r="E1070" s="378" t="s">
        <v>27</v>
      </c>
      <c r="F1070" s="378"/>
      <c r="G1070" s="378" t="s">
        <v>312</v>
      </c>
      <c r="H1070" s="378" t="s">
        <v>647</v>
      </c>
      <c r="I1070" s="378"/>
      <c r="J1070" s="378" t="s">
        <v>243</v>
      </c>
      <c r="K1070" s="378" t="s">
        <v>251</v>
      </c>
      <c r="L1070" s="378">
        <v>7</v>
      </c>
      <c r="M1070" s="378" t="s">
        <v>15</v>
      </c>
      <c r="N1070" s="378" t="s">
        <v>19</v>
      </c>
      <c r="O1070" s="378">
        <v>12</v>
      </c>
      <c r="P1070" s="379">
        <v>64</v>
      </c>
      <c r="Q1070" s="380"/>
      <c r="R1070" s="376"/>
    </row>
    <row r="1071" spans="1:18" ht="15" customHeight="1" x14ac:dyDescent="0.3">
      <c r="A1071" s="461">
        <f ca="1">IF(ISBLANK(B1071),"",IFERROR(INDIRECT("'Geotech Log'!J"&amp;MATCH(B1071,'Geotech Log'!K:K,1)),""))</f>
        <v>178</v>
      </c>
      <c r="B1071" s="377">
        <v>375.16</v>
      </c>
      <c r="C1071" s="377" t="s">
        <v>195</v>
      </c>
      <c r="D1071" s="378" t="s">
        <v>203</v>
      </c>
      <c r="E1071" s="378" t="s">
        <v>27</v>
      </c>
      <c r="F1071" s="378" t="s">
        <v>253</v>
      </c>
      <c r="G1071" s="378" t="s">
        <v>310</v>
      </c>
      <c r="H1071" s="378" t="s">
        <v>650</v>
      </c>
      <c r="I1071" s="378">
        <v>160</v>
      </c>
      <c r="J1071" s="378" t="s">
        <v>243</v>
      </c>
      <c r="K1071" s="378" t="s">
        <v>252</v>
      </c>
      <c r="L1071" s="378">
        <v>9</v>
      </c>
      <c r="M1071" s="378" t="s">
        <v>15</v>
      </c>
      <c r="N1071" s="378" t="s">
        <v>19</v>
      </c>
      <c r="O1071" s="378">
        <v>0</v>
      </c>
      <c r="P1071" s="379">
        <v>79</v>
      </c>
      <c r="Q1071" s="380"/>
      <c r="R1071" s="376" t="s">
        <v>923</v>
      </c>
    </row>
    <row r="1072" spans="1:18" ht="15" customHeight="1" x14ac:dyDescent="0.3">
      <c r="A1072" s="461">
        <f ca="1">IF(ISBLANK(B1072),"",IFERROR(INDIRECT("'Geotech Log'!J"&amp;MATCH(B1072,'Geotech Log'!K:K,1)),""))</f>
        <v>179</v>
      </c>
      <c r="B1072" s="377">
        <v>376.07</v>
      </c>
      <c r="C1072" s="377" t="s">
        <v>195</v>
      </c>
      <c r="D1072" s="378" t="s">
        <v>203</v>
      </c>
      <c r="E1072" s="378" t="s">
        <v>27</v>
      </c>
      <c r="F1072" s="378" t="s">
        <v>253</v>
      </c>
      <c r="G1072" s="378" t="s">
        <v>310</v>
      </c>
      <c r="H1072" s="378" t="s">
        <v>650</v>
      </c>
      <c r="I1072" s="378">
        <v>110</v>
      </c>
      <c r="J1072" s="378" t="s">
        <v>243</v>
      </c>
      <c r="K1072" s="378" t="s">
        <v>252</v>
      </c>
      <c r="L1072" s="378">
        <v>9</v>
      </c>
      <c r="M1072" s="378" t="s">
        <v>15</v>
      </c>
      <c r="N1072" s="378" t="s">
        <v>19</v>
      </c>
      <c r="O1072" s="378">
        <v>0</v>
      </c>
      <c r="P1072" s="379">
        <v>77</v>
      </c>
      <c r="Q1072" s="380"/>
      <c r="R1072" s="376" t="s">
        <v>924</v>
      </c>
    </row>
    <row r="1073" spans="1:18" ht="15" customHeight="1" x14ac:dyDescent="0.3">
      <c r="A1073" s="461">
        <f ca="1">IF(ISBLANK(B1073),"",IFERROR(INDIRECT("'Geotech Log'!J"&amp;MATCH(B1073,'Geotech Log'!K:K,1)),""))</f>
        <v>179</v>
      </c>
      <c r="B1073" s="377">
        <v>376.88</v>
      </c>
      <c r="C1073" s="377" t="s">
        <v>459</v>
      </c>
      <c r="D1073" s="378" t="s">
        <v>202</v>
      </c>
      <c r="E1073" s="378" t="s">
        <v>257</v>
      </c>
      <c r="F1073" s="378"/>
      <c r="G1073" s="378" t="s">
        <v>309</v>
      </c>
      <c r="H1073" s="378" t="s">
        <v>1184</v>
      </c>
      <c r="I1073" s="378"/>
      <c r="J1073" s="378" t="s">
        <v>115</v>
      </c>
      <c r="K1073" s="378" t="s">
        <v>252</v>
      </c>
      <c r="L1073" s="378">
        <v>9</v>
      </c>
      <c r="M1073" s="378" t="s">
        <v>15</v>
      </c>
      <c r="N1073" s="378" t="s">
        <v>19</v>
      </c>
      <c r="O1073" s="378">
        <v>20</v>
      </c>
      <c r="P1073" s="379">
        <v>8</v>
      </c>
      <c r="Q1073" s="380"/>
      <c r="R1073" s="376"/>
    </row>
    <row r="1074" spans="1:18" ht="15" customHeight="1" x14ac:dyDescent="0.3">
      <c r="A1074" s="461">
        <f ca="1">IF(ISBLANK(B1074),"",IFERROR(INDIRECT("'Geotech Log'!J"&amp;MATCH(B1074,'Geotech Log'!K:K,1)),""))</f>
        <v>179</v>
      </c>
      <c r="B1074" s="377">
        <v>377.22</v>
      </c>
      <c r="C1074" s="377" t="s">
        <v>459</v>
      </c>
      <c r="D1074" s="378" t="s">
        <v>202</v>
      </c>
      <c r="E1074" s="378" t="s">
        <v>254</v>
      </c>
      <c r="F1074" s="378"/>
      <c r="G1074" s="378" t="s">
        <v>313</v>
      </c>
      <c r="H1074" s="378" t="s">
        <v>647</v>
      </c>
      <c r="I1074" s="378"/>
      <c r="J1074" s="378" t="s">
        <v>243</v>
      </c>
      <c r="K1074" s="378" t="s">
        <v>251</v>
      </c>
      <c r="L1074" s="378">
        <v>3</v>
      </c>
      <c r="M1074" s="378" t="s">
        <v>15</v>
      </c>
      <c r="N1074" s="378" t="s">
        <v>19</v>
      </c>
      <c r="O1074" s="378">
        <v>20</v>
      </c>
      <c r="P1074" s="379">
        <v>11</v>
      </c>
      <c r="Q1074" s="380"/>
      <c r="R1074" s="376"/>
    </row>
    <row r="1075" spans="1:18" ht="15" customHeight="1" x14ac:dyDescent="0.3">
      <c r="A1075" s="461">
        <f ca="1">IF(ISBLANK(B1075),"",IFERROR(INDIRECT("'Geotech Log'!J"&amp;MATCH(B1075,'Geotech Log'!K:K,1)),""))</f>
        <v>180</v>
      </c>
      <c r="B1075" s="377">
        <v>380.18</v>
      </c>
      <c r="C1075" s="377" t="s">
        <v>145</v>
      </c>
      <c r="D1075" s="378" t="s">
        <v>202</v>
      </c>
      <c r="E1075" s="378" t="s">
        <v>27</v>
      </c>
      <c r="F1075" s="378"/>
      <c r="G1075" s="378" t="s">
        <v>312</v>
      </c>
      <c r="H1075" s="378" t="s">
        <v>647</v>
      </c>
      <c r="I1075" s="378"/>
      <c r="J1075" s="378" t="s">
        <v>243</v>
      </c>
      <c r="K1075" s="378" t="s">
        <v>251</v>
      </c>
      <c r="L1075" s="378">
        <v>3</v>
      </c>
      <c r="M1075" s="378" t="s">
        <v>15</v>
      </c>
      <c r="N1075" s="378" t="s">
        <v>19</v>
      </c>
      <c r="O1075" s="378">
        <v>12</v>
      </c>
      <c r="P1075" s="379">
        <v>56</v>
      </c>
      <c r="Q1075" s="380"/>
      <c r="R1075" s="376"/>
    </row>
    <row r="1076" spans="1:18" ht="15" customHeight="1" x14ac:dyDescent="0.3">
      <c r="A1076" s="461">
        <f ca="1">IF(ISBLANK(B1076),"",IFERROR(INDIRECT("'Geotech Log'!J"&amp;MATCH(B1076,'Geotech Log'!K:K,1)),""))</f>
        <v>180</v>
      </c>
      <c r="B1076" s="377">
        <v>380.38</v>
      </c>
      <c r="C1076" s="377" t="s">
        <v>145</v>
      </c>
      <c r="D1076" s="378" t="s">
        <v>202</v>
      </c>
      <c r="E1076" s="378" t="s">
        <v>27</v>
      </c>
      <c r="F1076" s="378"/>
      <c r="G1076" s="378" t="s">
        <v>312</v>
      </c>
      <c r="H1076" s="378" t="s">
        <v>647</v>
      </c>
      <c r="I1076" s="378"/>
      <c r="J1076" s="378" t="s">
        <v>243</v>
      </c>
      <c r="K1076" s="378" t="s">
        <v>251</v>
      </c>
      <c r="L1076" s="378">
        <v>3</v>
      </c>
      <c r="M1076" s="378" t="s">
        <v>15</v>
      </c>
      <c r="N1076" s="378" t="s">
        <v>19</v>
      </c>
      <c r="O1076" s="378">
        <v>12</v>
      </c>
      <c r="P1076" s="379">
        <v>74</v>
      </c>
      <c r="Q1076" s="380"/>
      <c r="R1076" s="376"/>
    </row>
    <row r="1077" spans="1:18" ht="15" customHeight="1" x14ac:dyDescent="0.3">
      <c r="A1077" s="461">
        <f ca="1">IF(ISBLANK(B1077),"",IFERROR(INDIRECT("'Geotech Log'!J"&amp;MATCH(B1077,'Geotech Log'!K:K,1)),""))</f>
        <v>180</v>
      </c>
      <c r="B1077" s="377">
        <v>380.41</v>
      </c>
      <c r="C1077" s="377" t="s">
        <v>145</v>
      </c>
      <c r="D1077" s="378" t="s">
        <v>202</v>
      </c>
      <c r="E1077" s="378" t="s">
        <v>27</v>
      </c>
      <c r="F1077" s="378"/>
      <c r="G1077" s="378" t="s">
        <v>312</v>
      </c>
      <c r="H1077" s="378" t="s">
        <v>647</v>
      </c>
      <c r="I1077" s="378"/>
      <c r="J1077" s="378" t="s">
        <v>243</v>
      </c>
      <c r="K1077" s="378" t="s">
        <v>251</v>
      </c>
      <c r="L1077" s="378">
        <v>3</v>
      </c>
      <c r="M1077" s="378" t="s">
        <v>15</v>
      </c>
      <c r="N1077" s="378" t="s">
        <v>19</v>
      </c>
      <c r="O1077" s="378">
        <v>12</v>
      </c>
      <c r="P1077" s="379">
        <v>69</v>
      </c>
      <c r="Q1077" s="380"/>
      <c r="R1077" s="376"/>
    </row>
    <row r="1078" spans="1:18" ht="15" customHeight="1" x14ac:dyDescent="0.3">
      <c r="A1078" s="461">
        <f ca="1">IF(ISBLANK(B1078),"",IFERROR(INDIRECT("'Geotech Log'!J"&amp;MATCH(B1078,'Geotech Log'!K:K,1)),""))</f>
        <v>180</v>
      </c>
      <c r="B1078" s="377">
        <v>380.69</v>
      </c>
      <c r="C1078" s="377" t="s">
        <v>145</v>
      </c>
      <c r="D1078" s="378" t="s">
        <v>202</v>
      </c>
      <c r="E1078" s="378" t="s">
        <v>27</v>
      </c>
      <c r="F1078" s="378"/>
      <c r="G1078" s="378" t="s">
        <v>312</v>
      </c>
      <c r="H1078" s="378" t="s">
        <v>647</v>
      </c>
      <c r="I1078" s="378"/>
      <c r="J1078" s="378" t="s">
        <v>115</v>
      </c>
      <c r="K1078" s="378" t="s">
        <v>251</v>
      </c>
      <c r="L1078" s="378">
        <v>7</v>
      </c>
      <c r="M1078" s="378" t="s">
        <v>16</v>
      </c>
      <c r="N1078" s="378" t="s">
        <v>19</v>
      </c>
      <c r="O1078" s="378">
        <v>12</v>
      </c>
      <c r="P1078" s="379">
        <v>81</v>
      </c>
      <c r="Q1078" s="380"/>
      <c r="R1078" s="376"/>
    </row>
    <row r="1079" spans="1:18" ht="15" customHeight="1" x14ac:dyDescent="0.3">
      <c r="A1079" s="461">
        <f ca="1">IF(ISBLANK(B1079),"",IFERROR(INDIRECT("'Geotech Log'!J"&amp;MATCH(B1079,'Geotech Log'!K:K,1)),""))</f>
        <v>181</v>
      </c>
      <c r="B1079" s="377">
        <v>382.28</v>
      </c>
      <c r="C1079" s="377" t="s">
        <v>459</v>
      </c>
      <c r="D1079" s="378" t="s">
        <v>202</v>
      </c>
      <c r="E1079" s="378" t="s">
        <v>254</v>
      </c>
      <c r="F1079" s="378"/>
      <c r="G1079" s="378" t="s">
        <v>312</v>
      </c>
      <c r="H1079" s="378" t="s">
        <v>647</v>
      </c>
      <c r="I1079" s="378"/>
      <c r="J1079" s="378" t="s">
        <v>115</v>
      </c>
      <c r="K1079" s="378" t="s">
        <v>252</v>
      </c>
      <c r="L1079" s="378">
        <v>9</v>
      </c>
      <c r="M1079" s="378" t="s">
        <v>16</v>
      </c>
      <c r="N1079" s="378" t="s">
        <v>19</v>
      </c>
      <c r="O1079" s="378">
        <v>25</v>
      </c>
      <c r="P1079" s="379">
        <v>11</v>
      </c>
      <c r="Q1079" s="380"/>
      <c r="R1079" s="376" t="s">
        <v>925</v>
      </c>
    </row>
    <row r="1080" spans="1:18" ht="15" customHeight="1" x14ac:dyDescent="0.3">
      <c r="A1080" s="461">
        <f ca="1">IF(ISBLANK(B1080),"",IFERROR(INDIRECT("'Geotech Log'!J"&amp;MATCH(B1080,'Geotech Log'!K:K,1)),""))</f>
        <v>181</v>
      </c>
      <c r="B1080" s="377">
        <v>382.63</v>
      </c>
      <c r="C1080" s="377" t="s">
        <v>145</v>
      </c>
      <c r="D1080" s="378" t="s">
        <v>202</v>
      </c>
      <c r="E1080" s="378" t="s">
        <v>254</v>
      </c>
      <c r="F1080" s="378"/>
      <c r="G1080" s="378" t="s">
        <v>312</v>
      </c>
      <c r="H1080" s="378" t="s">
        <v>647</v>
      </c>
      <c r="I1080" s="378"/>
      <c r="J1080" s="378" t="s">
        <v>243</v>
      </c>
      <c r="K1080" s="378" t="s">
        <v>251</v>
      </c>
      <c r="L1080" s="378">
        <v>5</v>
      </c>
      <c r="M1080" s="378" t="s">
        <v>16</v>
      </c>
      <c r="N1080" s="378" t="s">
        <v>19</v>
      </c>
      <c r="O1080" s="378">
        <v>12</v>
      </c>
      <c r="P1080" s="379">
        <v>78</v>
      </c>
      <c r="Q1080" s="380"/>
      <c r="R1080" s="376"/>
    </row>
    <row r="1081" spans="1:18" ht="15" customHeight="1" x14ac:dyDescent="0.3">
      <c r="A1081" s="461">
        <f ca="1">IF(ISBLANK(B1081),"",IFERROR(INDIRECT("'Geotech Log'!J"&amp;MATCH(B1081,'Geotech Log'!K:K,1)),""))</f>
        <v>181</v>
      </c>
      <c r="B1081" s="377">
        <v>383.15</v>
      </c>
      <c r="C1081" s="377" t="s">
        <v>145</v>
      </c>
      <c r="D1081" s="378" t="s">
        <v>202</v>
      </c>
      <c r="E1081" s="378" t="s">
        <v>257</v>
      </c>
      <c r="F1081" s="378"/>
      <c r="G1081" s="378" t="s">
        <v>309</v>
      </c>
      <c r="H1081" s="378" t="s">
        <v>1184</v>
      </c>
      <c r="I1081" s="378"/>
      <c r="J1081" s="378" t="s">
        <v>115</v>
      </c>
      <c r="K1081" s="378" t="s">
        <v>251</v>
      </c>
      <c r="L1081" s="378">
        <v>5</v>
      </c>
      <c r="M1081" s="378" t="s">
        <v>16</v>
      </c>
      <c r="N1081" s="378" t="s">
        <v>19</v>
      </c>
      <c r="O1081" s="378">
        <v>12</v>
      </c>
      <c r="P1081" s="379">
        <v>83</v>
      </c>
      <c r="Q1081" s="380"/>
      <c r="R1081" s="376"/>
    </row>
    <row r="1082" spans="1:18" ht="15" customHeight="1" x14ac:dyDescent="0.3">
      <c r="A1082" s="461">
        <f ca="1">IF(ISBLANK(B1082),"",IFERROR(INDIRECT("'Geotech Log'!J"&amp;MATCH(B1082,'Geotech Log'!K:K,1)),""))</f>
        <v>181</v>
      </c>
      <c r="B1082" s="377">
        <v>383.54</v>
      </c>
      <c r="C1082" s="377" t="s">
        <v>459</v>
      </c>
      <c r="D1082" s="378" t="s">
        <v>202</v>
      </c>
      <c r="E1082" s="378" t="s">
        <v>254</v>
      </c>
      <c r="F1082" s="378"/>
      <c r="G1082" s="378" t="s">
        <v>312</v>
      </c>
      <c r="H1082" s="378" t="s">
        <v>647</v>
      </c>
      <c r="I1082" s="378"/>
      <c r="J1082" s="378" t="s">
        <v>243</v>
      </c>
      <c r="K1082" s="378" t="s">
        <v>252</v>
      </c>
      <c r="L1082" s="378">
        <v>11</v>
      </c>
      <c r="M1082" s="378" t="s">
        <v>16</v>
      </c>
      <c r="N1082" s="378" t="s">
        <v>19</v>
      </c>
      <c r="O1082" s="378">
        <v>20</v>
      </c>
      <c r="P1082" s="379">
        <v>13</v>
      </c>
      <c r="Q1082" s="380"/>
      <c r="R1082" s="376"/>
    </row>
    <row r="1083" spans="1:18" ht="15" customHeight="1" x14ac:dyDescent="0.3">
      <c r="A1083" s="461">
        <f ca="1">IF(ISBLANK(B1083),"",IFERROR(INDIRECT("'Geotech Log'!J"&amp;MATCH(B1083,'Geotech Log'!K:K,1)),""))</f>
        <v>181</v>
      </c>
      <c r="B1083" s="377">
        <v>383.73</v>
      </c>
      <c r="C1083" s="377" t="s">
        <v>145</v>
      </c>
      <c r="D1083" s="378" t="s">
        <v>202</v>
      </c>
      <c r="E1083" s="378" t="s">
        <v>257</v>
      </c>
      <c r="F1083" s="378"/>
      <c r="G1083" s="378" t="s">
        <v>309</v>
      </c>
      <c r="H1083" s="378"/>
      <c r="I1083" s="378"/>
      <c r="J1083" s="378" t="s">
        <v>115</v>
      </c>
      <c r="K1083" s="378" t="s">
        <v>251</v>
      </c>
      <c r="L1083" s="378">
        <v>1</v>
      </c>
      <c r="M1083" s="378" t="s">
        <v>16</v>
      </c>
      <c r="N1083" s="378" t="s">
        <v>19</v>
      </c>
      <c r="O1083" s="378">
        <v>20</v>
      </c>
      <c r="P1083" s="379">
        <v>85</v>
      </c>
      <c r="Q1083" s="380"/>
      <c r="R1083" s="376"/>
    </row>
    <row r="1084" spans="1:18" ht="15" customHeight="1" x14ac:dyDescent="0.3">
      <c r="A1084" s="461">
        <f ca="1">IF(ISBLANK(B1084),"",IFERROR(INDIRECT("'Geotech Log'!J"&amp;MATCH(B1084,'Geotech Log'!K:K,1)),""))</f>
        <v>182</v>
      </c>
      <c r="B1084" s="377">
        <v>384.06</v>
      </c>
      <c r="C1084" s="377" t="s">
        <v>145</v>
      </c>
      <c r="D1084" s="378" t="s">
        <v>202</v>
      </c>
      <c r="E1084" s="378" t="s">
        <v>27</v>
      </c>
      <c r="F1084" s="378"/>
      <c r="G1084" s="378" t="s">
        <v>312</v>
      </c>
      <c r="H1084" s="378" t="s">
        <v>647</v>
      </c>
      <c r="I1084" s="378"/>
      <c r="J1084" s="378" t="s">
        <v>115</v>
      </c>
      <c r="K1084" s="378" t="s">
        <v>251</v>
      </c>
      <c r="L1084" s="378">
        <v>3</v>
      </c>
      <c r="M1084" s="378" t="s">
        <v>15</v>
      </c>
      <c r="N1084" s="378" t="s">
        <v>19</v>
      </c>
      <c r="O1084" s="378">
        <v>12</v>
      </c>
      <c r="P1084" s="379">
        <v>72</v>
      </c>
      <c r="Q1084" s="380"/>
      <c r="R1084" s="376"/>
    </row>
    <row r="1085" spans="1:18" ht="15" customHeight="1" x14ac:dyDescent="0.3">
      <c r="A1085" s="461">
        <f ca="1">IF(ISBLANK(B1085),"",IFERROR(INDIRECT("'Geotech Log'!J"&amp;MATCH(B1085,'Geotech Log'!K:K,1)),""))</f>
        <v>182</v>
      </c>
      <c r="B1085" s="377">
        <v>384.14</v>
      </c>
      <c r="C1085" s="377" t="s">
        <v>145</v>
      </c>
      <c r="D1085" s="378" t="s">
        <v>202</v>
      </c>
      <c r="E1085" s="378" t="s">
        <v>27</v>
      </c>
      <c r="F1085" s="378"/>
      <c r="G1085" s="378" t="s">
        <v>312</v>
      </c>
      <c r="H1085" s="378" t="s">
        <v>647</v>
      </c>
      <c r="I1085" s="378"/>
      <c r="J1085" s="378" t="s">
        <v>115</v>
      </c>
      <c r="K1085" s="378" t="s">
        <v>251</v>
      </c>
      <c r="L1085" s="378">
        <v>5</v>
      </c>
      <c r="M1085" s="378" t="s">
        <v>15</v>
      </c>
      <c r="N1085" s="378" t="s">
        <v>19</v>
      </c>
      <c r="O1085" s="378">
        <v>12</v>
      </c>
      <c r="P1085" s="379">
        <v>63</v>
      </c>
      <c r="Q1085" s="380"/>
      <c r="R1085" s="376"/>
    </row>
    <row r="1086" spans="1:18" ht="15" customHeight="1" x14ac:dyDescent="0.3">
      <c r="A1086" s="461">
        <f ca="1">IF(ISBLANK(B1086),"",IFERROR(INDIRECT("'Geotech Log'!J"&amp;MATCH(B1086,'Geotech Log'!K:K,1)),""))</f>
        <v>182</v>
      </c>
      <c r="B1086" s="377">
        <v>384.48</v>
      </c>
      <c r="C1086" s="377" t="s">
        <v>145</v>
      </c>
      <c r="D1086" s="378" t="s">
        <v>202</v>
      </c>
      <c r="E1086" s="378" t="s">
        <v>27</v>
      </c>
      <c r="F1086" s="378"/>
      <c r="G1086" s="378" t="s">
        <v>312</v>
      </c>
      <c r="H1086" s="378" t="s">
        <v>647</v>
      </c>
      <c r="I1086" s="378"/>
      <c r="J1086" s="378" t="s">
        <v>115</v>
      </c>
      <c r="K1086" s="378" t="s">
        <v>251</v>
      </c>
      <c r="L1086" s="378">
        <v>5</v>
      </c>
      <c r="M1086" s="378" t="s">
        <v>15</v>
      </c>
      <c r="N1086" s="378" t="s">
        <v>19</v>
      </c>
      <c r="O1086" s="378">
        <v>12</v>
      </c>
      <c r="P1086" s="379">
        <v>79</v>
      </c>
      <c r="Q1086" s="380"/>
      <c r="R1086" s="376"/>
    </row>
    <row r="1087" spans="1:18" ht="15" customHeight="1" x14ac:dyDescent="0.3">
      <c r="A1087" s="461">
        <f ca="1">IF(ISBLANK(B1087),"",IFERROR(INDIRECT("'Geotech Log'!J"&amp;MATCH(B1087,'Geotech Log'!K:K,1)),""))</f>
        <v>182</v>
      </c>
      <c r="B1087" s="377">
        <v>384.57</v>
      </c>
      <c r="C1087" s="377" t="s">
        <v>145</v>
      </c>
      <c r="D1087" s="378" t="s">
        <v>202</v>
      </c>
      <c r="E1087" s="378" t="s">
        <v>27</v>
      </c>
      <c r="F1087" s="378"/>
      <c r="G1087" s="378" t="s">
        <v>312</v>
      </c>
      <c r="H1087" s="378" t="s">
        <v>647</v>
      </c>
      <c r="I1087" s="378"/>
      <c r="J1087" s="378" t="s">
        <v>115</v>
      </c>
      <c r="K1087" s="378" t="s">
        <v>251</v>
      </c>
      <c r="L1087" s="378">
        <v>5</v>
      </c>
      <c r="M1087" s="378" t="s">
        <v>15</v>
      </c>
      <c r="N1087" s="378" t="s">
        <v>19</v>
      </c>
      <c r="O1087" s="378">
        <v>12</v>
      </c>
      <c r="P1087" s="379">
        <v>84</v>
      </c>
      <c r="Q1087" s="380"/>
      <c r="R1087" s="376"/>
    </row>
    <row r="1088" spans="1:18" ht="15" customHeight="1" x14ac:dyDescent="0.3">
      <c r="A1088" s="461">
        <f ca="1">IF(ISBLANK(B1088),"",IFERROR(INDIRECT("'Geotech Log'!J"&amp;MATCH(B1088,'Geotech Log'!K:K,1)),""))</f>
        <v>182</v>
      </c>
      <c r="B1088" s="377">
        <v>384.74</v>
      </c>
      <c r="C1088" s="377" t="s">
        <v>145</v>
      </c>
      <c r="D1088" s="378" t="s">
        <v>202</v>
      </c>
      <c r="E1088" s="378" t="s">
        <v>27</v>
      </c>
      <c r="F1088" s="378"/>
      <c r="G1088" s="378" t="s">
        <v>312</v>
      </c>
      <c r="H1088" s="378" t="s">
        <v>647</v>
      </c>
      <c r="I1088" s="378"/>
      <c r="J1088" s="378" t="s">
        <v>115</v>
      </c>
      <c r="K1088" s="378" t="s">
        <v>251</v>
      </c>
      <c r="L1088" s="378">
        <v>5</v>
      </c>
      <c r="M1088" s="378" t="s">
        <v>15</v>
      </c>
      <c r="N1088" s="378" t="s">
        <v>19</v>
      </c>
      <c r="O1088" s="378">
        <v>12</v>
      </c>
      <c r="P1088" s="379">
        <v>81</v>
      </c>
      <c r="Q1088" s="380"/>
      <c r="R1088" s="376"/>
    </row>
    <row r="1089" spans="1:18" ht="15" customHeight="1" x14ac:dyDescent="0.3">
      <c r="A1089" s="461">
        <f ca="1">IF(ISBLANK(B1089),"",IFERROR(INDIRECT("'Geotech Log'!J"&amp;MATCH(B1089,'Geotech Log'!K:K,1)),""))</f>
        <v>182</v>
      </c>
      <c r="B1089" s="377">
        <v>384.88</v>
      </c>
      <c r="C1089" s="377" t="s">
        <v>145</v>
      </c>
      <c r="D1089" s="378" t="s">
        <v>202</v>
      </c>
      <c r="E1089" s="378" t="s">
        <v>27</v>
      </c>
      <c r="F1089" s="378"/>
      <c r="G1089" s="378" t="s">
        <v>312</v>
      </c>
      <c r="H1089" s="378" t="s">
        <v>647</v>
      </c>
      <c r="I1089" s="378"/>
      <c r="J1089" s="378" t="s">
        <v>115</v>
      </c>
      <c r="K1089" s="378" t="s">
        <v>251</v>
      </c>
      <c r="L1089" s="378">
        <v>5</v>
      </c>
      <c r="M1089" s="378" t="s">
        <v>15</v>
      </c>
      <c r="N1089" s="378" t="s">
        <v>19</v>
      </c>
      <c r="O1089" s="378">
        <v>12</v>
      </c>
      <c r="P1089" s="379">
        <v>80</v>
      </c>
      <c r="Q1089" s="380"/>
      <c r="R1089" s="376"/>
    </row>
    <row r="1090" spans="1:18" ht="15" customHeight="1" x14ac:dyDescent="0.3">
      <c r="A1090" s="461">
        <f ca="1">IF(ISBLANK(B1090),"",IFERROR(INDIRECT("'Geotech Log'!J"&amp;MATCH(B1090,'Geotech Log'!K:K,1)),""))</f>
        <v>182</v>
      </c>
      <c r="B1090" s="377">
        <v>384.94</v>
      </c>
      <c r="C1090" s="377" t="s">
        <v>145</v>
      </c>
      <c r="D1090" s="378" t="s">
        <v>202</v>
      </c>
      <c r="E1090" s="378" t="s">
        <v>27</v>
      </c>
      <c r="F1090" s="378"/>
      <c r="G1090" s="378" t="s">
        <v>312</v>
      </c>
      <c r="H1090" s="378" t="s">
        <v>647</v>
      </c>
      <c r="I1090" s="378"/>
      <c r="J1090" s="378" t="s">
        <v>115</v>
      </c>
      <c r="K1090" s="378" t="s">
        <v>251</v>
      </c>
      <c r="L1090" s="378">
        <v>7</v>
      </c>
      <c r="M1090" s="378" t="s">
        <v>15</v>
      </c>
      <c r="N1090" s="378" t="s">
        <v>19</v>
      </c>
      <c r="O1090" s="378">
        <v>12</v>
      </c>
      <c r="P1090" s="379">
        <v>78</v>
      </c>
      <c r="Q1090" s="380"/>
      <c r="R1090" s="376"/>
    </row>
    <row r="1091" spans="1:18" ht="15" customHeight="1" x14ac:dyDescent="0.3">
      <c r="A1091" s="461">
        <f ca="1">IF(ISBLANK(B1091),"",IFERROR(INDIRECT("'Geotech Log'!J"&amp;MATCH(B1091,'Geotech Log'!K:K,1)),""))</f>
        <v>183</v>
      </c>
      <c r="B1091" s="377">
        <v>385.12</v>
      </c>
      <c r="C1091" s="377" t="s">
        <v>145</v>
      </c>
      <c r="D1091" s="378" t="s">
        <v>202</v>
      </c>
      <c r="E1091" s="378" t="s">
        <v>27</v>
      </c>
      <c r="F1091" s="378"/>
      <c r="G1091" s="378" t="s">
        <v>312</v>
      </c>
      <c r="H1091" s="378" t="s">
        <v>647</v>
      </c>
      <c r="I1091" s="378"/>
      <c r="J1091" s="378" t="s">
        <v>115</v>
      </c>
      <c r="K1091" s="378" t="s">
        <v>251</v>
      </c>
      <c r="L1091" s="378">
        <v>7</v>
      </c>
      <c r="M1091" s="378" t="s">
        <v>15</v>
      </c>
      <c r="N1091" s="378" t="s">
        <v>19</v>
      </c>
      <c r="O1091" s="378">
        <v>12</v>
      </c>
      <c r="P1091" s="379">
        <v>81</v>
      </c>
      <c r="Q1091" s="380"/>
      <c r="R1091" s="376"/>
    </row>
    <row r="1092" spans="1:18" ht="15" customHeight="1" x14ac:dyDescent="0.3">
      <c r="A1092" s="461">
        <f ca="1">IF(ISBLANK(B1092),"",IFERROR(INDIRECT("'Geotech Log'!J"&amp;MATCH(B1092,'Geotech Log'!K:K,1)),""))</f>
        <v>183</v>
      </c>
      <c r="B1092" s="377">
        <v>385.19</v>
      </c>
      <c r="C1092" s="377" t="s">
        <v>145</v>
      </c>
      <c r="D1092" s="378" t="s">
        <v>202</v>
      </c>
      <c r="E1092" s="378" t="s">
        <v>27</v>
      </c>
      <c r="F1092" s="378"/>
      <c r="G1092" s="378" t="s">
        <v>312</v>
      </c>
      <c r="H1092" s="378" t="s">
        <v>647</v>
      </c>
      <c r="I1092" s="378"/>
      <c r="J1092" s="378" t="s">
        <v>115</v>
      </c>
      <c r="K1092" s="378" t="s">
        <v>251</v>
      </c>
      <c r="L1092" s="378">
        <v>3</v>
      </c>
      <c r="M1092" s="378" t="s">
        <v>15</v>
      </c>
      <c r="N1092" s="378" t="s">
        <v>19</v>
      </c>
      <c r="O1092" s="378">
        <v>12</v>
      </c>
      <c r="P1092" s="379">
        <v>69</v>
      </c>
      <c r="Q1092" s="380"/>
      <c r="R1092" s="376"/>
    </row>
    <row r="1093" spans="1:18" ht="15" customHeight="1" x14ac:dyDescent="0.3">
      <c r="A1093" s="461">
        <f ca="1">IF(ISBLANK(B1093),"",IFERROR(INDIRECT("'Geotech Log'!J"&amp;MATCH(B1093,'Geotech Log'!K:K,1)),""))</f>
        <v>183</v>
      </c>
      <c r="B1093" s="377">
        <v>385.56</v>
      </c>
      <c r="C1093" s="377" t="s">
        <v>145</v>
      </c>
      <c r="D1093" s="378" t="s">
        <v>202</v>
      </c>
      <c r="E1093" s="378" t="s">
        <v>27</v>
      </c>
      <c r="F1093" s="378"/>
      <c r="G1093" s="378" t="s">
        <v>312</v>
      </c>
      <c r="H1093" s="378" t="s">
        <v>647</v>
      </c>
      <c r="I1093" s="378"/>
      <c r="J1093" s="378" t="s">
        <v>243</v>
      </c>
      <c r="K1093" s="378" t="s">
        <v>251</v>
      </c>
      <c r="L1093" s="378">
        <v>7</v>
      </c>
      <c r="M1093" s="378" t="s">
        <v>15</v>
      </c>
      <c r="N1093" s="378" t="s">
        <v>19</v>
      </c>
      <c r="O1093" s="378">
        <v>12</v>
      </c>
      <c r="P1093" s="379">
        <v>62</v>
      </c>
      <c r="Q1093" s="380"/>
      <c r="R1093" s="376"/>
    </row>
    <row r="1094" spans="1:18" ht="15" customHeight="1" x14ac:dyDescent="0.3">
      <c r="A1094" s="461">
        <f ca="1">IF(ISBLANK(B1094),"",IFERROR(INDIRECT("'Geotech Log'!J"&amp;MATCH(B1094,'Geotech Log'!K:K,1)),""))</f>
        <v>183</v>
      </c>
      <c r="B1094" s="377">
        <v>387.6</v>
      </c>
      <c r="C1094" s="377" t="s">
        <v>195</v>
      </c>
      <c r="D1094" s="378" t="s">
        <v>203</v>
      </c>
      <c r="E1094" s="378" t="s">
        <v>27</v>
      </c>
      <c r="F1094" s="378" t="s">
        <v>267</v>
      </c>
      <c r="G1094" s="378" t="s">
        <v>310</v>
      </c>
      <c r="H1094" s="378" t="s">
        <v>650</v>
      </c>
      <c r="I1094" s="378">
        <v>340</v>
      </c>
      <c r="J1094" s="378" t="s">
        <v>115</v>
      </c>
      <c r="K1094" s="378" t="s">
        <v>252</v>
      </c>
      <c r="L1094" s="378">
        <v>9</v>
      </c>
      <c r="M1094" s="378" t="s">
        <v>15</v>
      </c>
      <c r="N1094" s="378" t="s">
        <v>19</v>
      </c>
      <c r="O1094" s="378">
        <v>0</v>
      </c>
      <c r="P1094" s="379">
        <v>79</v>
      </c>
      <c r="Q1094" s="380"/>
      <c r="R1094" s="376" t="s">
        <v>927</v>
      </c>
    </row>
    <row r="1095" spans="1:18" ht="15" customHeight="1" x14ac:dyDescent="0.3">
      <c r="A1095" s="461">
        <f ca="1">IF(ISBLANK(B1095),"",IFERROR(INDIRECT("'Geotech Log'!J"&amp;MATCH(B1095,'Geotech Log'!K:K,1)),""))</f>
        <v>184</v>
      </c>
      <c r="B1095" s="377">
        <v>388.29</v>
      </c>
      <c r="C1095" s="377" t="s">
        <v>145</v>
      </c>
      <c r="D1095" s="378" t="s">
        <v>202</v>
      </c>
      <c r="E1095" s="378" t="s">
        <v>27</v>
      </c>
      <c r="F1095" s="378"/>
      <c r="G1095" s="378" t="s">
        <v>312</v>
      </c>
      <c r="H1095" s="378" t="s">
        <v>647</v>
      </c>
      <c r="I1095" s="378"/>
      <c r="J1095" s="378" t="s">
        <v>243</v>
      </c>
      <c r="K1095" s="378" t="s">
        <v>251</v>
      </c>
      <c r="L1095" s="378">
        <v>5</v>
      </c>
      <c r="M1095" s="378" t="s">
        <v>15</v>
      </c>
      <c r="N1095" s="378" t="s">
        <v>19</v>
      </c>
      <c r="O1095" s="378">
        <v>12</v>
      </c>
      <c r="P1095" s="379">
        <v>62</v>
      </c>
      <c r="Q1095" s="380"/>
      <c r="R1095" s="376"/>
    </row>
    <row r="1096" spans="1:18" ht="15" customHeight="1" x14ac:dyDescent="0.3">
      <c r="A1096" s="461">
        <f ca="1">IF(ISBLANK(B1096),"",IFERROR(INDIRECT("'Geotech Log'!J"&amp;MATCH(B1096,'Geotech Log'!K:K,1)),""))</f>
        <v>184</v>
      </c>
      <c r="B1096" s="377">
        <v>388.46</v>
      </c>
      <c r="C1096" s="377" t="s">
        <v>195</v>
      </c>
      <c r="D1096" s="378" t="s">
        <v>203</v>
      </c>
      <c r="E1096" s="378" t="s">
        <v>267</v>
      </c>
      <c r="F1096" s="378" t="s">
        <v>27</v>
      </c>
      <c r="G1096" s="378" t="s">
        <v>310</v>
      </c>
      <c r="H1096" s="378" t="s">
        <v>650</v>
      </c>
      <c r="I1096" s="378">
        <v>240</v>
      </c>
      <c r="J1096" s="378" t="s">
        <v>243</v>
      </c>
      <c r="K1096" s="378" t="s">
        <v>252</v>
      </c>
      <c r="L1096" s="378">
        <v>9</v>
      </c>
      <c r="M1096" s="378" t="s">
        <v>15</v>
      </c>
      <c r="N1096" s="378" t="s">
        <v>19</v>
      </c>
      <c r="O1096" s="378">
        <v>0</v>
      </c>
      <c r="P1096" s="379">
        <v>56</v>
      </c>
      <c r="Q1096" s="380"/>
      <c r="R1096" s="376" t="s">
        <v>928</v>
      </c>
    </row>
    <row r="1097" spans="1:18" ht="15" customHeight="1" x14ac:dyDescent="0.3">
      <c r="A1097" s="461">
        <f ca="1">IF(ISBLANK(B1097),"",IFERROR(INDIRECT("'Geotech Log'!J"&amp;MATCH(B1097,'Geotech Log'!K:K,1)),""))</f>
        <v>184</v>
      </c>
      <c r="B1097" s="377">
        <v>388.97</v>
      </c>
      <c r="C1097" s="377" t="s">
        <v>145</v>
      </c>
      <c r="D1097" s="378" t="s">
        <v>202</v>
      </c>
      <c r="E1097" s="378" t="s">
        <v>27</v>
      </c>
      <c r="F1097" s="378"/>
      <c r="G1097" s="378" t="s">
        <v>312</v>
      </c>
      <c r="H1097" s="378" t="s">
        <v>647</v>
      </c>
      <c r="I1097" s="378"/>
      <c r="J1097" s="378" t="s">
        <v>115</v>
      </c>
      <c r="K1097" s="378" t="s">
        <v>251</v>
      </c>
      <c r="L1097" s="378">
        <v>5</v>
      </c>
      <c r="M1097" s="378" t="s">
        <v>15</v>
      </c>
      <c r="N1097" s="378" t="s">
        <v>19</v>
      </c>
      <c r="O1097" s="378">
        <v>12</v>
      </c>
      <c r="P1097" s="379">
        <v>76</v>
      </c>
      <c r="Q1097" s="380"/>
      <c r="R1097" s="376"/>
    </row>
    <row r="1098" spans="1:18" ht="15" customHeight="1" x14ac:dyDescent="0.3">
      <c r="A1098" s="461">
        <f ca="1">IF(ISBLANK(B1098),"",IFERROR(INDIRECT("'Geotech Log'!J"&amp;MATCH(B1098,'Geotech Log'!K:K,1)),""))</f>
        <v>184</v>
      </c>
      <c r="B1098" s="377">
        <v>389.29</v>
      </c>
      <c r="C1098" s="377" t="s">
        <v>145</v>
      </c>
      <c r="D1098" s="378" t="s">
        <v>202</v>
      </c>
      <c r="E1098" s="378" t="s">
        <v>27</v>
      </c>
      <c r="F1098" s="378"/>
      <c r="G1098" s="378" t="s">
        <v>312</v>
      </c>
      <c r="H1098" s="378" t="s">
        <v>647</v>
      </c>
      <c r="I1098" s="378"/>
      <c r="J1098" s="378" t="s">
        <v>115</v>
      </c>
      <c r="K1098" s="378" t="s">
        <v>252</v>
      </c>
      <c r="L1098" s="378">
        <v>9</v>
      </c>
      <c r="M1098" s="378" t="s">
        <v>15</v>
      </c>
      <c r="N1098" s="378" t="s">
        <v>19</v>
      </c>
      <c r="O1098" s="378">
        <v>12</v>
      </c>
      <c r="P1098" s="379">
        <v>87</v>
      </c>
      <c r="Q1098" s="380"/>
      <c r="R1098" s="376"/>
    </row>
    <row r="1099" spans="1:18" ht="15" customHeight="1" x14ac:dyDescent="0.3">
      <c r="A1099" s="461">
        <f ca="1">IF(ISBLANK(B1099),"",IFERROR(INDIRECT("'Geotech Log'!J"&amp;MATCH(B1099,'Geotech Log'!K:K,1)),""))</f>
        <v>184</v>
      </c>
      <c r="B1099" s="377">
        <v>389.36</v>
      </c>
      <c r="C1099" s="377" t="s">
        <v>145</v>
      </c>
      <c r="D1099" s="378" t="s">
        <v>202</v>
      </c>
      <c r="E1099" s="378" t="s">
        <v>27</v>
      </c>
      <c r="F1099" s="378"/>
      <c r="G1099" s="378" t="s">
        <v>312</v>
      </c>
      <c r="H1099" s="378" t="s">
        <v>647</v>
      </c>
      <c r="I1099" s="378"/>
      <c r="J1099" s="378" t="s">
        <v>115</v>
      </c>
      <c r="K1099" s="378" t="s">
        <v>252</v>
      </c>
      <c r="L1099" s="378">
        <v>9</v>
      </c>
      <c r="M1099" s="378" t="s">
        <v>15</v>
      </c>
      <c r="N1099" s="378" t="s">
        <v>19</v>
      </c>
      <c r="O1099" s="378">
        <v>12</v>
      </c>
      <c r="P1099" s="379">
        <v>56</v>
      </c>
      <c r="Q1099" s="380"/>
      <c r="R1099" s="376"/>
    </row>
    <row r="1100" spans="1:18" ht="15" customHeight="1" x14ac:dyDescent="0.3">
      <c r="A1100" s="461">
        <f ca="1">IF(ISBLANK(B1100),"",IFERROR(INDIRECT("'Geotech Log'!J"&amp;MATCH(B1100,'Geotech Log'!K:K,1)),""))</f>
        <v>184</v>
      </c>
      <c r="B1100" s="377">
        <v>389.61</v>
      </c>
      <c r="C1100" s="377" t="s">
        <v>145</v>
      </c>
      <c r="D1100" s="378" t="s">
        <v>202</v>
      </c>
      <c r="E1100" s="378" t="s">
        <v>27</v>
      </c>
      <c r="F1100" s="378"/>
      <c r="G1100" s="378" t="s">
        <v>312</v>
      </c>
      <c r="H1100" s="378" t="s">
        <v>647</v>
      </c>
      <c r="I1100" s="378"/>
      <c r="J1100" s="378" t="s">
        <v>243</v>
      </c>
      <c r="K1100" s="378" t="s">
        <v>251</v>
      </c>
      <c r="L1100" s="378">
        <v>5</v>
      </c>
      <c r="M1100" s="378" t="s">
        <v>15</v>
      </c>
      <c r="N1100" s="378" t="s">
        <v>19</v>
      </c>
      <c r="O1100" s="378">
        <v>12</v>
      </c>
      <c r="P1100" s="379">
        <v>68</v>
      </c>
      <c r="Q1100" s="380"/>
      <c r="R1100" s="376"/>
    </row>
    <row r="1101" spans="1:18" ht="15" customHeight="1" x14ac:dyDescent="0.3">
      <c r="A1101" s="461">
        <f ca="1">IF(ISBLANK(B1101),"",IFERROR(INDIRECT("'Geotech Log'!J"&amp;MATCH(B1101,'Geotech Log'!K:K,1)),""))</f>
        <v>184</v>
      </c>
      <c r="B1101" s="377">
        <v>389.64</v>
      </c>
      <c r="C1101" s="377" t="s">
        <v>145</v>
      </c>
      <c r="D1101" s="378" t="s">
        <v>202</v>
      </c>
      <c r="E1101" s="378" t="s">
        <v>27</v>
      </c>
      <c r="F1101" s="378"/>
      <c r="G1101" s="378" t="s">
        <v>312</v>
      </c>
      <c r="H1101" s="378" t="s">
        <v>647</v>
      </c>
      <c r="I1101" s="378"/>
      <c r="J1101" s="378" t="s">
        <v>243</v>
      </c>
      <c r="K1101" s="378" t="s">
        <v>251</v>
      </c>
      <c r="L1101" s="378">
        <v>5</v>
      </c>
      <c r="M1101" s="378" t="s">
        <v>15</v>
      </c>
      <c r="N1101" s="378" t="s">
        <v>19</v>
      </c>
      <c r="O1101" s="378">
        <v>12</v>
      </c>
      <c r="P1101" s="379">
        <v>72</v>
      </c>
      <c r="Q1101" s="380"/>
      <c r="R1101" s="376"/>
    </row>
    <row r="1102" spans="1:18" ht="15" customHeight="1" x14ac:dyDescent="0.3">
      <c r="A1102" s="461">
        <f ca="1">IF(ISBLANK(B1102),"",IFERROR(INDIRECT("'Geotech Log'!J"&amp;MATCH(B1102,'Geotech Log'!K:K,1)),""))</f>
        <v>184</v>
      </c>
      <c r="B1102" s="377">
        <v>389.82</v>
      </c>
      <c r="C1102" s="377" t="s">
        <v>145</v>
      </c>
      <c r="D1102" s="378" t="s">
        <v>202</v>
      </c>
      <c r="E1102" s="378" t="s">
        <v>27</v>
      </c>
      <c r="F1102" s="378"/>
      <c r="G1102" s="378" t="s">
        <v>312</v>
      </c>
      <c r="H1102" s="378" t="s">
        <v>647</v>
      </c>
      <c r="I1102" s="378"/>
      <c r="J1102" s="378" t="s">
        <v>243</v>
      </c>
      <c r="K1102" s="378" t="s">
        <v>252</v>
      </c>
      <c r="L1102" s="378">
        <v>9</v>
      </c>
      <c r="M1102" s="378" t="s">
        <v>15</v>
      </c>
      <c r="N1102" s="378" t="s">
        <v>19</v>
      </c>
      <c r="O1102" s="378">
        <v>12</v>
      </c>
      <c r="P1102" s="379">
        <v>80</v>
      </c>
      <c r="Q1102" s="380"/>
      <c r="R1102" s="376"/>
    </row>
    <row r="1103" spans="1:18" ht="15" customHeight="1" x14ac:dyDescent="0.3">
      <c r="A1103" s="461">
        <f ca="1">IF(ISBLANK(B1103),"",IFERROR(INDIRECT("'Geotech Log'!J"&amp;MATCH(B1103,'Geotech Log'!K:K,1)),""))</f>
        <v>184</v>
      </c>
      <c r="B1103" s="377">
        <v>390.14</v>
      </c>
      <c r="C1103" s="377" t="s">
        <v>145</v>
      </c>
      <c r="D1103" s="378" t="s">
        <v>202</v>
      </c>
      <c r="E1103" s="378" t="s">
        <v>27</v>
      </c>
      <c r="F1103" s="378"/>
      <c r="G1103" s="378" t="s">
        <v>312</v>
      </c>
      <c r="H1103" s="378" t="s">
        <v>647</v>
      </c>
      <c r="I1103" s="378"/>
      <c r="J1103" s="378" t="s">
        <v>115</v>
      </c>
      <c r="K1103" s="378" t="s">
        <v>251</v>
      </c>
      <c r="L1103" s="378">
        <v>5</v>
      </c>
      <c r="M1103" s="378" t="s">
        <v>15</v>
      </c>
      <c r="N1103" s="378" t="s">
        <v>19</v>
      </c>
      <c r="O1103" s="378">
        <v>12</v>
      </c>
      <c r="P1103" s="379">
        <v>69</v>
      </c>
      <c r="Q1103" s="380"/>
      <c r="R1103" s="376"/>
    </row>
    <row r="1104" spans="1:18" ht="15" customHeight="1" x14ac:dyDescent="0.3">
      <c r="A1104" s="461">
        <f ca="1">IF(ISBLANK(B1104),"",IFERROR(INDIRECT("'Geotech Log'!J"&amp;MATCH(B1104,'Geotech Log'!K:K,1)),""))</f>
        <v>184</v>
      </c>
      <c r="B1104" s="377">
        <v>390.22</v>
      </c>
      <c r="C1104" s="377" t="s">
        <v>145</v>
      </c>
      <c r="D1104" s="378" t="s">
        <v>202</v>
      </c>
      <c r="E1104" s="378" t="s">
        <v>27</v>
      </c>
      <c r="F1104" s="378"/>
      <c r="G1104" s="378" t="s">
        <v>312</v>
      </c>
      <c r="H1104" s="378" t="s">
        <v>647</v>
      </c>
      <c r="I1104" s="378"/>
      <c r="J1104" s="378" t="s">
        <v>115</v>
      </c>
      <c r="K1104" s="378" t="s">
        <v>251</v>
      </c>
      <c r="L1104" s="378">
        <v>5</v>
      </c>
      <c r="M1104" s="378" t="s">
        <v>15</v>
      </c>
      <c r="N1104" s="378" t="s">
        <v>19</v>
      </c>
      <c r="O1104" s="378">
        <v>12</v>
      </c>
      <c r="P1104" s="379">
        <v>60</v>
      </c>
      <c r="Q1104" s="380"/>
      <c r="R1104" s="376"/>
    </row>
    <row r="1105" spans="1:18" ht="15" customHeight="1" x14ac:dyDescent="0.3">
      <c r="A1105" s="461">
        <f ca="1">IF(ISBLANK(B1105),"",IFERROR(INDIRECT("'Geotech Log'!J"&amp;MATCH(B1105,'Geotech Log'!K:K,1)),""))</f>
        <v>184</v>
      </c>
      <c r="B1105" s="377">
        <v>390.34</v>
      </c>
      <c r="C1105" s="377" t="s">
        <v>145</v>
      </c>
      <c r="D1105" s="378" t="s">
        <v>202</v>
      </c>
      <c r="E1105" s="378" t="s">
        <v>27</v>
      </c>
      <c r="F1105" s="378"/>
      <c r="G1105" s="378" t="s">
        <v>312</v>
      </c>
      <c r="H1105" s="378" t="s">
        <v>647</v>
      </c>
      <c r="I1105" s="378"/>
      <c r="J1105" s="378" t="s">
        <v>115</v>
      </c>
      <c r="K1105" s="378" t="s">
        <v>251</v>
      </c>
      <c r="L1105" s="378">
        <v>7</v>
      </c>
      <c r="M1105" s="378" t="s">
        <v>15</v>
      </c>
      <c r="N1105" s="378" t="s">
        <v>19</v>
      </c>
      <c r="O1105" s="378">
        <v>12</v>
      </c>
      <c r="P1105" s="379">
        <v>83</v>
      </c>
      <c r="Q1105" s="380"/>
      <c r="R1105" s="376"/>
    </row>
    <row r="1106" spans="1:18" ht="15" customHeight="1" x14ac:dyDescent="0.3">
      <c r="A1106" s="461">
        <f ca="1">IF(ISBLANK(B1106),"",IFERROR(INDIRECT("'Geotech Log'!J"&amp;MATCH(B1106,'Geotech Log'!K:K,1)),""))</f>
        <v>184</v>
      </c>
      <c r="B1106" s="377">
        <v>390.38</v>
      </c>
      <c r="C1106" s="377" t="s">
        <v>145</v>
      </c>
      <c r="D1106" s="378" t="s">
        <v>202</v>
      </c>
      <c r="E1106" s="378" t="s">
        <v>27</v>
      </c>
      <c r="F1106" s="378"/>
      <c r="G1106" s="378" t="s">
        <v>312</v>
      </c>
      <c r="H1106" s="378" t="s">
        <v>647</v>
      </c>
      <c r="I1106" s="378"/>
      <c r="J1106" s="378" t="s">
        <v>115</v>
      </c>
      <c r="K1106" s="378" t="s">
        <v>251</v>
      </c>
      <c r="L1106" s="378">
        <v>5</v>
      </c>
      <c r="M1106" s="378" t="s">
        <v>15</v>
      </c>
      <c r="N1106" s="378" t="s">
        <v>19</v>
      </c>
      <c r="O1106" s="378">
        <v>12</v>
      </c>
      <c r="P1106" s="379">
        <v>75</v>
      </c>
      <c r="Q1106" s="380"/>
      <c r="R1106" s="376"/>
    </row>
    <row r="1107" spans="1:18" ht="15" customHeight="1" x14ac:dyDescent="0.3">
      <c r="A1107" s="461">
        <f ca="1">IF(ISBLANK(B1107),"",IFERROR(INDIRECT("'Geotech Log'!J"&amp;MATCH(B1107,'Geotech Log'!K:K,1)),""))</f>
        <v>185</v>
      </c>
      <c r="B1107" s="377">
        <v>391</v>
      </c>
      <c r="C1107" s="377" t="s">
        <v>195</v>
      </c>
      <c r="D1107" s="378" t="s">
        <v>203</v>
      </c>
      <c r="E1107" s="378" t="s">
        <v>27</v>
      </c>
      <c r="F1107" s="378" t="s">
        <v>267</v>
      </c>
      <c r="G1107" s="378" t="s">
        <v>310</v>
      </c>
      <c r="H1107" s="378" t="s">
        <v>650</v>
      </c>
      <c r="I1107" s="378">
        <v>200</v>
      </c>
      <c r="J1107" s="378" t="s">
        <v>243</v>
      </c>
      <c r="K1107" s="378" t="s">
        <v>252</v>
      </c>
      <c r="L1107" s="378">
        <v>9</v>
      </c>
      <c r="M1107" s="378" t="s">
        <v>14</v>
      </c>
      <c r="N1107" s="378" t="s">
        <v>19</v>
      </c>
      <c r="O1107" s="378">
        <v>0</v>
      </c>
      <c r="P1107" s="379">
        <v>74</v>
      </c>
      <c r="Q1107" s="380"/>
      <c r="R1107" s="376" t="s">
        <v>934</v>
      </c>
    </row>
    <row r="1108" spans="1:18" ht="15" customHeight="1" x14ac:dyDescent="0.3">
      <c r="A1108" s="461">
        <f ca="1">IF(ISBLANK(B1108),"",IFERROR(INDIRECT("'Geotech Log'!J"&amp;MATCH(B1108,'Geotech Log'!K:K,1)),""))</f>
        <v>185</v>
      </c>
      <c r="B1108" s="377">
        <v>391.57</v>
      </c>
      <c r="C1108" s="377" t="s">
        <v>145</v>
      </c>
      <c r="D1108" s="378" t="s">
        <v>202</v>
      </c>
      <c r="E1108" s="378" t="s">
        <v>27</v>
      </c>
      <c r="F1108" s="378"/>
      <c r="G1108" s="378" t="s">
        <v>312</v>
      </c>
      <c r="H1108" s="378" t="s">
        <v>647</v>
      </c>
      <c r="I1108" s="378"/>
      <c r="J1108" s="378" t="s">
        <v>243</v>
      </c>
      <c r="K1108" s="378" t="s">
        <v>252</v>
      </c>
      <c r="L1108" s="378">
        <v>9</v>
      </c>
      <c r="M1108" s="378" t="s">
        <v>14</v>
      </c>
      <c r="N1108" s="378" t="s">
        <v>19</v>
      </c>
      <c r="O1108" s="378">
        <v>12</v>
      </c>
      <c r="P1108" s="379">
        <v>82</v>
      </c>
      <c r="Q1108" s="380"/>
      <c r="R1108" s="376"/>
    </row>
    <row r="1109" spans="1:18" ht="15" customHeight="1" x14ac:dyDescent="0.3">
      <c r="A1109" s="461">
        <f ca="1">IF(ISBLANK(B1109),"",IFERROR(INDIRECT("'Geotech Log'!J"&amp;MATCH(B1109,'Geotech Log'!K:K,1)),""))</f>
        <v>185</v>
      </c>
      <c r="B1109" s="377">
        <v>391.71</v>
      </c>
      <c r="C1109" s="377" t="s">
        <v>195</v>
      </c>
      <c r="D1109" s="378" t="s">
        <v>203</v>
      </c>
      <c r="E1109" s="378" t="s">
        <v>27</v>
      </c>
      <c r="F1109" s="378"/>
      <c r="G1109" s="378" t="s">
        <v>312</v>
      </c>
      <c r="H1109" s="378" t="s">
        <v>647</v>
      </c>
      <c r="I1109" s="378"/>
      <c r="J1109" s="378" t="s">
        <v>243</v>
      </c>
      <c r="K1109" s="378" t="s">
        <v>252</v>
      </c>
      <c r="L1109" s="378">
        <v>9</v>
      </c>
      <c r="M1109" s="378" t="s">
        <v>14</v>
      </c>
      <c r="N1109" s="378" t="s">
        <v>19</v>
      </c>
      <c r="O1109" s="378">
        <v>0</v>
      </c>
      <c r="P1109" s="379">
        <v>88</v>
      </c>
      <c r="Q1109" s="380"/>
      <c r="R1109" s="376"/>
    </row>
    <row r="1110" spans="1:18" ht="15" customHeight="1" x14ac:dyDescent="0.3">
      <c r="A1110" s="461">
        <f ca="1">IF(ISBLANK(B1110),"",IFERROR(INDIRECT("'Geotech Log'!J"&amp;MATCH(B1110,'Geotech Log'!K:K,1)),""))</f>
        <v>185</v>
      </c>
      <c r="B1110" s="377">
        <v>392.34</v>
      </c>
      <c r="C1110" s="377" t="s">
        <v>145</v>
      </c>
      <c r="D1110" s="378" t="s">
        <v>202</v>
      </c>
      <c r="E1110" s="378" t="s">
        <v>27</v>
      </c>
      <c r="F1110" s="378"/>
      <c r="G1110" s="378" t="s">
        <v>312</v>
      </c>
      <c r="H1110" s="378" t="s">
        <v>647</v>
      </c>
      <c r="I1110" s="378"/>
      <c r="J1110" s="378" t="s">
        <v>243</v>
      </c>
      <c r="K1110" s="378" t="s">
        <v>252</v>
      </c>
      <c r="L1110" s="378">
        <v>9</v>
      </c>
      <c r="M1110" s="378" t="s">
        <v>14</v>
      </c>
      <c r="N1110" s="378" t="s">
        <v>19</v>
      </c>
      <c r="O1110" s="378">
        <v>12</v>
      </c>
      <c r="P1110" s="379">
        <v>85</v>
      </c>
      <c r="Q1110" s="380"/>
      <c r="R1110" s="376"/>
    </row>
    <row r="1111" spans="1:18" ht="15" customHeight="1" x14ac:dyDescent="0.3">
      <c r="A1111" s="461">
        <f ca="1">IF(ISBLANK(B1111),"",IFERROR(INDIRECT("'Geotech Log'!J"&amp;MATCH(B1111,'Geotech Log'!K:K,1)),""))</f>
        <v>185</v>
      </c>
      <c r="B1111" s="377">
        <v>392.52</v>
      </c>
      <c r="C1111" s="377" t="s">
        <v>145</v>
      </c>
      <c r="D1111" s="378" t="s">
        <v>202</v>
      </c>
      <c r="E1111" s="378" t="s">
        <v>27</v>
      </c>
      <c r="F1111" s="378"/>
      <c r="G1111" s="378" t="s">
        <v>312</v>
      </c>
      <c r="H1111" s="378" t="s">
        <v>647</v>
      </c>
      <c r="I1111" s="378"/>
      <c r="J1111" s="378" t="s">
        <v>243</v>
      </c>
      <c r="K1111" s="378" t="s">
        <v>252</v>
      </c>
      <c r="L1111" s="378">
        <v>9</v>
      </c>
      <c r="M1111" s="378" t="s">
        <v>14</v>
      </c>
      <c r="N1111" s="378" t="s">
        <v>19</v>
      </c>
      <c r="O1111" s="378">
        <v>12</v>
      </c>
      <c r="P1111" s="379">
        <v>80</v>
      </c>
      <c r="Q1111" s="380"/>
      <c r="R1111" s="376"/>
    </row>
    <row r="1112" spans="1:18" ht="15" customHeight="1" x14ac:dyDescent="0.3">
      <c r="A1112" s="461">
        <f ca="1">IF(ISBLANK(B1112),"",IFERROR(INDIRECT("'Geotech Log'!J"&amp;MATCH(B1112,'Geotech Log'!K:K,1)),""))</f>
        <v>185</v>
      </c>
      <c r="B1112" s="377">
        <v>392.66</v>
      </c>
      <c r="C1112" s="377" t="s">
        <v>145</v>
      </c>
      <c r="D1112" s="378" t="s">
        <v>202</v>
      </c>
      <c r="E1112" s="378" t="s">
        <v>27</v>
      </c>
      <c r="F1112" s="378"/>
      <c r="G1112" s="378" t="s">
        <v>312</v>
      </c>
      <c r="H1112" s="378" t="s">
        <v>647</v>
      </c>
      <c r="I1112" s="378"/>
      <c r="J1112" s="378" t="s">
        <v>243</v>
      </c>
      <c r="K1112" s="378" t="s">
        <v>252</v>
      </c>
      <c r="L1112" s="378">
        <v>9</v>
      </c>
      <c r="M1112" s="378" t="s">
        <v>14</v>
      </c>
      <c r="N1112" s="378" t="s">
        <v>19</v>
      </c>
      <c r="O1112" s="378">
        <v>12</v>
      </c>
      <c r="P1112" s="379">
        <v>79</v>
      </c>
      <c r="Q1112" s="380"/>
      <c r="R1112" s="376"/>
    </row>
    <row r="1113" spans="1:18" ht="15" customHeight="1" x14ac:dyDescent="0.3">
      <c r="A1113" s="461">
        <f ca="1">IF(ISBLANK(B1113),"",IFERROR(INDIRECT("'Geotech Log'!J"&amp;MATCH(B1113,'Geotech Log'!K:K,1)),""))</f>
        <v>185</v>
      </c>
      <c r="B1113" s="377">
        <v>393.04</v>
      </c>
      <c r="C1113" s="377" t="s">
        <v>195</v>
      </c>
      <c r="D1113" s="378" t="s">
        <v>203</v>
      </c>
      <c r="E1113" s="378" t="s">
        <v>27</v>
      </c>
      <c r="F1113" s="378" t="s">
        <v>267</v>
      </c>
      <c r="G1113" s="378" t="s">
        <v>310</v>
      </c>
      <c r="H1113" s="378" t="s">
        <v>650</v>
      </c>
      <c r="I1113" s="378">
        <v>120</v>
      </c>
      <c r="J1113" s="378" t="s">
        <v>243</v>
      </c>
      <c r="K1113" s="378" t="s">
        <v>252</v>
      </c>
      <c r="L1113" s="378">
        <v>9</v>
      </c>
      <c r="M1113" s="378" t="s">
        <v>14</v>
      </c>
      <c r="N1113" s="378" t="s">
        <v>19</v>
      </c>
      <c r="O1113" s="378">
        <v>0</v>
      </c>
      <c r="P1113" s="379">
        <v>77</v>
      </c>
      <c r="Q1113" s="380"/>
      <c r="R1113" s="376" t="s">
        <v>935</v>
      </c>
    </row>
    <row r="1114" spans="1:18" ht="15" customHeight="1" x14ac:dyDescent="0.3">
      <c r="A1114" s="461">
        <f ca="1">IF(ISBLANK(B1114),"",IFERROR(INDIRECT("'Geotech Log'!J"&amp;MATCH(B1114,'Geotech Log'!K:K,1)),""))</f>
        <v>185</v>
      </c>
      <c r="B1114" s="377">
        <v>393.26</v>
      </c>
      <c r="C1114" s="377" t="s">
        <v>195</v>
      </c>
      <c r="D1114" s="378" t="s">
        <v>203</v>
      </c>
      <c r="E1114" s="378" t="s">
        <v>27</v>
      </c>
      <c r="F1114" s="378" t="s">
        <v>267</v>
      </c>
      <c r="G1114" s="378" t="s">
        <v>310</v>
      </c>
      <c r="H1114" s="378" t="s">
        <v>650</v>
      </c>
      <c r="I1114" s="378">
        <v>390</v>
      </c>
      <c r="J1114" s="378" t="s">
        <v>243</v>
      </c>
      <c r="K1114" s="378" t="s">
        <v>252</v>
      </c>
      <c r="L1114" s="378">
        <v>9</v>
      </c>
      <c r="M1114" s="378" t="s">
        <v>14</v>
      </c>
      <c r="N1114" s="378" t="s">
        <v>19</v>
      </c>
      <c r="O1114" s="378">
        <v>0</v>
      </c>
      <c r="P1114" s="379">
        <v>76</v>
      </c>
      <c r="Q1114" s="380"/>
      <c r="R1114" s="376" t="s">
        <v>936</v>
      </c>
    </row>
    <row r="1115" spans="1:18" ht="15" customHeight="1" x14ac:dyDescent="0.3">
      <c r="A1115" s="461">
        <f ca="1">IF(ISBLANK(B1115),"",IFERROR(INDIRECT("'Geotech Log'!J"&amp;MATCH(B1115,'Geotech Log'!K:K,1)),""))</f>
        <v>186</v>
      </c>
      <c r="B1115" s="377">
        <v>394</v>
      </c>
      <c r="C1115" s="377" t="s">
        <v>195</v>
      </c>
      <c r="D1115" s="378" t="s">
        <v>203</v>
      </c>
      <c r="E1115" s="378" t="s">
        <v>27</v>
      </c>
      <c r="F1115" s="378" t="s">
        <v>267</v>
      </c>
      <c r="G1115" s="378" t="s">
        <v>310</v>
      </c>
      <c r="H1115" s="378" t="s">
        <v>650</v>
      </c>
      <c r="I1115" s="378">
        <v>780</v>
      </c>
      <c r="J1115" s="378" t="s">
        <v>243</v>
      </c>
      <c r="K1115" s="378" t="s">
        <v>252</v>
      </c>
      <c r="L1115" s="378">
        <v>9</v>
      </c>
      <c r="M1115" s="378" t="s">
        <v>14</v>
      </c>
      <c r="N1115" s="378" t="s">
        <v>19</v>
      </c>
      <c r="O1115" s="378">
        <v>0</v>
      </c>
      <c r="P1115" s="379">
        <v>78</v>
      </c>
      <c r="Q1115" s="380"/>
      <c r="R1115" s="376" t="s">
        <v>936</v>
      </c>
    </row>
    <row r="1116" spans="1:18" ht="15" customHeight="1" x14ac:dyDescent="0.3">
      <c r="A1116" s="461">
        <f ca="1">IF(ISBLANK(B1116),"",IFERROR(INDIRECT("'Geotech Log'!J"&amp;MATCH(B1116,'Geotech Log'!K:K,1)),""))</f>
        <v>186</v>
      </c>
      <c r="B1116" s="377">
        <v>394.89</v>
      </c>
      <c r="C1116" s="377" t="s">
        <v>145</v>
      </c>
      <c r="D1116" s="378" t="s">
        <v>202</v>
      </c>
      <c r="E1116" s="378" t="s">
        <v>27</v>
      </c>
      <c r="F1116" s="378"/>
      <c r="G1116" s="378" t="s">
        <v>312</v>
      </c>
      <c r="H1116" s="378" t="s">
        <v>647</v>
      </c>
      <c r="I1116" s="378"/>
      <c r="J1116" s="378" t="s">
        <v>243</v>
      </c>
      <c r="K1116" s="378" t="s">
        <v>252</v>
      </c>
      <c r="L1116" s="378">
        <v>9</v>
      </c>
      <c r="M1116" s="378" t="s">
        <v>14</v>
      </c>
      <c r="N1116" s="378" t="s">
        <v>19</v>
      </c>
      <c r="O1116" s="378">
        <v>6</v>
      </c>
      <c r="P1116" s="379">
        <v>54</v>
      </c>
      <c r="Q1116" s="380"/>
      <c r="R1116" s="376"/>
    </row>
    <row r="1117" spans="1:18" ht="15" customHeight="1" x14ac:dyDescent="0.3">
      <c r="A1117" s="461">
        <f ca="1">IF(ISBLANK(B1117),"",IFERROR(INDIRECT("'Geotech Log'!J"&amp;MATCH(B1117,'Geotech Log'!K:K,1)),""))</f>
        <v>186</v>
      </c>
      <c r="B1117" s="377">
        <v>394.95</v>
      </c>
      <c r="C1117" s="377" t="s">
        <v>145</v>
      </c>
      <c r="D1117" s="378" t="s">
        <v>202</v>
      </c>
      <c r="E1117" s="378" t="s">
        <v>27</v>
      </c>
      <c r="F1117" s="378"/>
      <c r="G1117" s="378" t="s">
        <v>312</v>
      </c>
      <c r="H1117" s="378" t="s">
        <v>647</v>
      </c>
      <c r="I1117" s="378"/>
      <c r="J1117" s="378" t="s">
        <v>115</v>
      </c>
      <c r="K1117" s="378" t="s">
        <v>251</v>
      </c>
      <c r="L1117" s="378">
        <v>7</v>
      </c>
      <c r="M1117" s="378" t="s">
        <v>14</v>
      </c>
      <c r="N1117" s="378" t="s">
        <v>19</v>
      </c>
      <c r="O1117" s="378">
        <v>6</v>
      </c>
      <c r="P1117" s="379">
        <v>88</v>
      </c>
      <c r="Q1117" s="380"/>
      <c r="R1117" s="376"/>
    </row>
    <row r="1118" spans="1:18" ht="15" customHeight="1" x14ac:dyDescent="0.3">
      <c r="A1118" s="461">
        <f ca="1">IF(ISBLANK(B1118),"",IFERROR(INDIRECT("'Geotech Log'!J"&amp;MATCH(B1118,'Geotech Log'!K:K,1)),""))</f>
        <v>186</v>
      </c>
      <c r="B1118" s="377">
        <v>395.06</v>
      </c>
      <c r="C1118" s="377" t="s">
        <v>145</v>
      </c>
      <c r="D1118" s="378" t="s">
        <v>202</v>
      </c>
      <c r="E1118" s="378" t="s">
        <v>27</v>
      </c>
      <c r="F1118" s="378"/>
      <c r="G1118" s="378" t="s">
        <v>312</v>
      </c>
      <c r="H1118" s="378" t="s">
        <v>647</v>
      </c>
      <c r="I1118" s="378"/>
      <c r="J1118" s="378" t="s">
        <v>115</v>
      </c>
      <c r="K1118" s="378" t="s">
        <v>251</v>
      </c>
      <c r="L1118" s="378">
        <v>7</v>
      </c>
      <c r="M1118" s="378" t="s">
        <v>14</v>
      </c>
      <c r="N1118" s="378" t="s">
        <v>19</v>
      </c>
      <c r="O1118" s="378">
        <v>6</v>
      </c>
      <c r="P1118" s="379">
        <v>80</v>
      </c>
      <c r="Q1118" s="380"/>
      <c r="R1118" s="376"/>
    </row>
    <row r="1119" spans="1:18" ht="15" customHeight="1" x14ac:dyDescent="0.3">
      <c r="A1119" s="461">
        <f ca="1">IF(ISBLANK(B1119),"",IFERROR(INDIRECT("'Geotech Log'!J"&amp;MATCH(B1119,'Geotech Log'!K:K,1)),""))</f>
        <v>186</v>
      </c>
      <c r="B1119" s="377">
        <v>395.14</v>
      </c>
      <c r="C1119" s="377" t="s">
        <v>145</v>
      </c>
      <c r="D1119" s="378" t="s">
        <v>202</v>
      </c>
      <c r="E1119" s="378" t="s">
        <v>27</v>
      </c>
      <c r="F1119" s="378"/>
      <c r="G1119" s="378" t="s">
        <v>312</v>
      </c>
      <c r="H1119" s="378" t="s">
        <v>647</v>
      </c>
      <c r="I1119" s="378"/>
      <c r="J1119" s="378" t="s">
        <v>115</v>
      </c>
      <c r="K1119" s="378" t="s">
        <v>251</v>
      </c>
      <c r="L1119" s="378">
        <v>5</v>
      </c>
      <c r="M1119" s="378" t="s">
        <v>14</v>
      </c>
      <c r="N1119" s="378" t="s">
        <v>19</v>
      </c>
      <c r="O1119" s="378">
        <v>6</v>
      </c>
      <c r="P1119" s="379">
        <v>45</v>
      </c>
      <c r="Q1119" s="380"/>
      <c r="R1119" s="376"/>
    </row>
    <row r="1120" spans="1:18" ht="15" customHeight="1" x14ac:dyDescent="0.3">
      <c r="A1120" s="461">
        <f ca="1">IF(ISBLANK(B1120),"",IFERROR(INDIRECT("'Geotech Log'!J"&amp;MATCH(B1120,'Geotech Log'!K:K,1)),""))</f>
        <v>186</v>
      </c>
      <c r="B1120" s="377">
        <v>395.2</v>
      </c>
      <c r="C1120" s="377" t="s">
        <v>145</v>
      </c>
      <c r="D1120" s="378" t="s">
        <v>202</v>
      </c>
      <c r="E1120" s="378" t="s">
        <v>27</v>
      </c>
      <c r="F1120" s="378"/>
      <c r="G1120" s="378" t="s">
        <v>312</v>
      </c>
      <c r="H1120" s="378" t="s">
        <v>647</v>
      </c>
      <c r="I1120" s="378"/>
      <c r="J1120" s="378" t="s">
        <v>115</v>
      </c>
      <c r="K1120" s="378" t="s">
        <v>251</v>
      </c>
      <c r="L1120" s="378">
        <v>7</v>
      </c>
      <c r="M1120" s="378" t="s">
        <v>14</v>
      </c>
      <c r="N1120" s="378" t="s">
        <v>19</v>
      </c>
      <c r="O1120" s="378">
        <v>6</v>
      </c>
      <c r="P1120" s="379">
        <v>43</v>
      </c>
      <c r="Q1120" s="380"/>
      <c r="R1120" s="376"/>
    </row>
    <row r="1121" spans="1:18" ht="15" customHeight="1" x14ac:dyDescent="0.3">
      <c r="A1121" s="461">
        <f ca="1">IF(ISBLANK(B1121),"",IFERROR(INDIRECT("'Geotech Log'!J"&amp;MATCH(B1121,'Geotech Log'!K:K,1)),""))</f>
        <v>186</v>
      </c>
      <c r="B1121" s="377">
        <v>395.35</v>
      </c>
      <c r="C1121" s="377" t="s">
        <v>195</v>
      </c>
      <c r="D1121" s="378" t="s">
        <v>203</v>
      </c>
      <c r="E1121" s="378" t="s">
        <v>27</v>
      </c>
      <c r="F1121" s="378" t="s">
        <v>267</v>
      </c>
      <c r="G1121" s="378" t="s">
        <v>310</v>
      </c>
      <c r="H1121" s="378" t="s">
        <v>650</v>
      </c>
      <c r="I1121" s="378">
        <v>380</v>
      </c>
      <c r="J1121" s="378" t="s">
        <v>243</v>
      </c>
      <c r="K1121" s="378" t="s">
        <v>252</v>
      </c>
      <c r="L1121" s="378">
        <v>9</v>
      </c>
      <c r="M1121" s="378" t="s">
        <v>14</v>
      </c>
      <c r="N1121" s="378" t="s">
        <v>19</v>
      </c>
      <c r="O1121" s="378">
        <v>0</v>
      </c>
      <c r="P1121" s="379">
        <v>74</v>
      </c>
      <c r="Q1121" s="380"/>
      <c r="R1121" s="376" t="s">
        <v>937</v>
      </c>
    </row>
    <row r="1122" spans="1:18" ht="15" customHeight="1" x14ac:dyDescent="0.3">
      <c r="A1122" s="461">
        <f ca="1">IF(ISBLANK(B1122),"",IFERROR(INDIRECT("'Geotech Log'!J"&amp;MATCH(B1122,'Geotech Log'!K:K,1)),""))</f>
        <v>187</v>
      </c>
      <c r="B1122" s="377">
        <v>397</v>
      </c>
      <c r="C1122" s="377" t="s">
        <v>195</v>
      </c>
      <c r="D1122" s="378" t="s">
        <v>203</v>
      </c>
      <c r="E1122" s="378" t="s">
        <v>27</v>
      </c>
      <c r="F1122" s="378" t="s">
        <v>267</v>
      </c>
      <c r="G1122" s="378" t="s">
        <v>310</v>
      </c>
      <c r="H1122" s="378" t="s">
        <v>650</v>
      </c>
      <c r="I1122" s="378">
        <v>270</v>
      </c>
      <c r="J1122" s="378" t="s">
        <v>243</v>
      </c>
      <c r="K1122" s="378" t="s">
        <v>252</v>
      </c>
      <c r="L1122" s="378">
        <v>9</v>
      </c>
      <c r="M1122" s="378" t="s">
        <v>14</v>
      </c>
      <c r="N1122" s="378" t="s">
        <v>19</v>
      </c>
      <c r="O1122" s="378">
        <v>0</v>
      </c>
      <c r="P1122" s="379">
        <v>78</v>
      </c>
      <c r="Q1122" s="380"/>
      <c r="R1122" s="376" t="s">
        <v>938</v>
      </c>
    </row>
    <row r="1123" spans="1:18" ht="15" customHeight="1" x14ac:dyDescent="0.3">
      <c r="A1123" s="461">
        <f ca="1">IF(ISBLANK(B1123),"",IFERROR(INDIRECT("'Geotech Log'!J"&amp;MATCH(B1123,'Geotech Log'!K:K,1)),""))</f>
        <v>187</v>
      </c>
      <c r="B1123" s="377">
        <v>398.05</v>
      </c>
      <c r="C1123" s="377" t="s">
        <v>145</v>
      </c>
      <c r="D1123" s="378" t="s">
        <v>202</v>
      </c>
      <c r="E1123" s="378" t="s">
        <v>27</v>
      </c>
      <c r="F1123" s="378"/>
      <c r="G1123" s="378" t="s">
        <v>312</v>
      </c>
      <c r="H1123" s="378" t="s">
        <v>647</v>
      </c>
      <c r="I1123" s="378"/>
      <c r="J1123" s="378" t="s">
        <v>243</v>
      </c>
      <c r="K1123" s="378" t="s">
        <v>252</v>
      </c>
      <c r="L1123" s="378">
        <v>9</v>
      </c>
      <c r="M1123" s="378" t="s">
        <v>14</v>
      </c>
      <c r="N1123" s="378" t="s">
        <v>19</v>
      </c>
      <c r="O1123" s="378">
        <v>6</v>
      </c>
      <c r="P1123" s="379">
        <v>65</v>
      </c>
      <c r="Q1123" s="380"/>
      <c r="R1123" s="376"/>
    </row>
    <row r="1124" spans="1:18" ht="15" customHeight="1" x14ac:dyDescent="0.3">
      <c r="A1124" s="461">
        <f ca="1">IF(ISBLANK(B1124),"",IFERROR(INDIRECT("'Geotech Log'!J"&amp;MATCH(B1124,'Geotech Log'!K:K,1)),""))</f>
        <v>187</v>
      </c>
      <c r="B1124" s="377">
        <v>398.08</v>
      </c>
      <c r="C1124" s="377" t="s">
        <v>145</v>
      </c>
      <c r="D1124" s="378" t="s">
        <v>202</v>
      </c>
      <c r="E1124" s="378" t="s">
        <v>27</v>
      </c>
      <c r="F1124" s="378"/>
      <c r="G1124" s="378" t="s">
        <v>312</v>
      </c>
      <c r="H1124" s="378" t="s">
        <v>647</v>
      </c>
      <c r="I1124" s="378"/>
      <c r="J1124" s="378" t="s">
        <v>243</v>
      </c>
      <c r="K1124" s="378" t="s">
        <v>252</v>
      </c>
      <c r="L1124" s="378">
        <v>9</v>
      </c>
      <c r="M1124" s="378" t="s">
        <v>14</v>
      </c>
      <c r="N1124" s="378" t="s">
        <v>19</v>
      </c>
      <c r="O1124" s="378">
        <v>6</v>
      </c>
      <c r="P1124" s="379">
        <v>39</v>
      </c>
      <c r="Q1124" s="380"/>
      <c r="R1124" s="376"/>
    </row>
    <row r="1125" spans="1:18" ht="15" customHeight="1" x14ac:dyDescent="0.3">
      <c r="A1125" s="461">
        <f ca="1">IF(ISBLANK(B1125),"",IFERROR(INDIRECT("'Geotech Log'!J"&amp;MATCH(B1125,'Geotech Log'!K:K,1)),""))</f>
        <v>187</v>
      </c>
      <c r="B1125" s="377">
        <v>398.12</v>
      </c>
      <c r="C1125" s="377" t="s">
        <v>195</v>
      </c>
      <c r="D1125" s="378" t="s">
        <v>203</v>
      </c>
      <c r="E1125" s="378" t="s">
        <v>27</v>
      </c>
      <c r="F1125" s="378" t="s">
        <v>267</v>
      </c>
      <c r="G1125" s="378" t="s">
        <v>310</v>
      </c>
      <c r="H1125" s="378" t="s">
        <v>650</v>
      </c>
      <c r="I1125" s="378">
        <v>150</v>
      </c>
      <c r="J1125" s="378" t="s">
        <v>243</v>
      </c>
      <c r="K1125" s="378" t="s">
        <v>252</v>
      </c>
      <c r="L1125" s="378">
        <v>9</v>
      </c>
      <c r="M1125" s="378" t="s">
        <v>14</v>
      </c>
      <c r="N1125" s="378" t="s">
        <v>19</v>
      </c>
      <c r="O1125" s="378">
        <v>0</v>
      </c>
      <c r="P1125" s="379">
        <v>85</v>
      </c>
      <c r="Q1125" s="380"/>
      <c r="R1125" s="376" t="s">
        <v>939</v>
      </c>
    </row>
    <row r="1126" spans="1:18" ht="15" customHeight="1" x14ac:dyDescent="0.3">
      <c r="A1126" s="461">
        <f ca="1">IF(ISBLANK(B1126),"",IFERROR(INDIRECT("'Geotech Log'!J"&amp;MATCH(B1126,'Geotech Log'!K:K,1)),""))</f>
        <v>187</v>
      </c>
      <c r="B1126" s="377">
        <v>398.58</v>
      </c>
      <c r="C1126" s="377" t="s">
        <v>195</v>
      </c>
      <c r="D1126" s="378" t="s">
        <v>203</v>
      </c>
      <c r="E1126" s="378" t="s">
        <v>27</v>
      </c>
      <c r="F1126" s="378" t="s">
        <v>267</v>
      </c>
      <c r="G1126" s="378" t="s">
        <v>310</v>
      </c>
      <c r="H1126" s="378" t="s">
        <v>650</v>
      </c>
      <c r="I1126" s="378">
        <v>240</v>
      </c>
      <c r="J1126" s="378" t="s">
        <v>243</v>
      </c>
      <c r="K1126" s="378" t="s">
        <v>252</v>
      </c>
      <c r="L1126" s="378">
        <v>9</v>
      </c>
      <c r="M1126" s="378" t="s">
        <v>14</v>
      </c>
      <c r="N1126" s="378" t="s">
        <v>19</v>
      </c>
      <c r="O1126" s="378">
        <v>0</v>
      </c>
      <c r="P1126" s="379">
        <v>80</v>
      </c>
      <c r="Q1126" s="380"/>
      <c r="R1126" s="376" t="s">
        <v>939</v>
      </c>
    </row>
    <row r="1127" spans="1:18" ht="15" customHeight="1" x14ac:dyDescent="0.3">
      <c r="A1127" s="461">
        <f ca="1">IF(ISBLANK(B1127),"",IFERROR(INDIRECT("'Geotech Log'!J"&amp;MATCH(B1127,'Geotech Log'!K:K,1)),""))</f>
        <v>187</v>
      </c>
      <c r="B1127" s="377">
        <v>398.95</v>
      </c>
      <c r="C1127" s="377" t="s">
        <v>145</v>
      </c>
      <c r="D1127" s="378" t="s">
        <v>202</v>
      </c>
      <c r="E1127" s="378" t="s">
        <v>27</v>
      </c>
      <c r="F1127" s="378"/>
      <c r="G1127" s="378" t="s">
        <v>312</v>
      </c>
      <c r="H1127" s="378" t="s">
        <v>647</v>
      </c>
      <c r="I1127" s="378"/>
      <c r="J1127" s="378" t="s">
        <v>115</v>
      </c>
      <c r="K1127" s="378" t="s">
        <v>251</v>
      </c>
      <c r="L1127" s="378">
        <v>7</v>
      </c>
      <c r="M1127" s="378" t="s">
        <v>14</v>
      </c>
      <c r="N1127" s="378" t="s">
        <v>19</v>
      </c>
      <c r="O1127" s="378">
        <v>6</v>
      </c>
      <c r="P1127" s="379">
        <v>66</v>
      </c>
      <c r="Q1127" s="380"/>
      <c r="R1127" s="376"/>
    </row>
    <row r="1128" spans="1:18" ht="15" customHeight="1" x14ac:dyDescent="0.3">
      <c r="A1128" s="461">
        <f ca="1">IF(ISBLANK(B1128),"",IFERROR(INDIRECT("'Geotech Log'!J"&amp;MATCH(B1128,'Geotech Log'!K:K,1)),""))</f>
        <v>187</v>
      </c>
      <c r="B1128" s="377">
        <v>399.05</v>
      </c>
      <c r="C1128" s="377" t="s">
        <v>145</v>
      </c>
      <c r="D1128" s="378" t="s">
        <v>202</v>
      </c>
      <c r="E1128" s="378" t="s">
        <v>27</v>
      </c>
      <c r="F1128" s="378"/>
      <c r="G1128" s="378" t="s">
        <v>312</v>
      </c>
      <c r="H1128" s="378" t="s">
        <v>647</v>
      </c>
      <c r="I1128" s="378"/>
      <c r="J1128" s="378" t="s">
        <v>115</v>
      </c>
      <c r="K1128" s="378" t="s">
        <v>251</v>
      </c>
      <c r="L1128" s="378">
        <v>7</v>
      </c>
      <c r="M1128" s="378" t="s">
        <v>14</v>
      </c>
      <c r="N1128" s="378" t="s">
        <v>19</v>
      </c>
      <c r="O1128" s="378">
        <v>6</v>
      </c>
      <c r="P1128" s="379">
        <v>85</v>
      </c>
      <c r="Q1128" s="380"/>
      <c r="R1128" s="376"/>
    </row>
    <row r="1129" spans="1:18" ht="15" customHeight="1" x14ac:dyDescent="0.3">
      <c r="A1129" s="461">
        <f ca="1">IF(ISBLANK(B1129),"",IFERROR(INDIRECT("'Geotech Log'!J"&amp;MATCH(B1129,'Geotech Log'!K:K,1)),""))</f>
        <v>187</v>
      </c>
      <c r="B1129" s="377">
        <v>399.08</v>
      </c>
      <c r="C1129" s="377" t="s">
        <v>145</v>
      </c>
      <c r="D1129" s="378" t="s">
        <v>202</v>
      </c>
      <c r="E1129" s="378" t="s">
        <v>27</v>
      </c>
      <c r="F1129" s="378"/>
      <c r="G1129" s="378" t="s">
        <v>312</v>
      </c>
      <c r="H1129" s="378" t="s">
        <v>647</v>
      </c>
      <c r="I1129" s="378"/>
      <c r="J1129" s="378" t="s">
        <v>115</v>
      </c>
      <c r="K1129" s="378" t="s">
        <v>251</v>
      </c>
      <c r="L1129" s="378">
        <v>7</v>
      </c>
      <c r="M1129" s="378" t="s">
        <v>14</v>
      </c>
      <c r="N1129" s="378" t="s">
        <v>19</v>
      </c>
      <c r="O1129" s="378">
        <v>6</v>
      </c>
      <c r="P1129" s="379">
        <v>80</v>
      </c>
      <c r="Q1129" s="380"/>
      <c r="R1129" s="376"/>
    </row>
    <row r="1130" spans="1:18" ht="15" customHeight="1" x14ac:dyDescent="0.3">
      <c r="A1130" s="461">
        <f ca="1">IF(ISBLANK(B1130),"",IFERROR(INDIRECT("'Geotech Log'!J"&amp;MATCH(B1130,'Geotech Log'!K:K,1)),""))</f>
        <v>187</v>
      </c>
      <c r="B1130" s="377">
        <v>399.1</v>
      </c>
      <c r="C1130" s="377" t="s">
        <v>195</v>
      </c>
      <c r="D1130" s="378" t="s">
        <v>203</v>
      </c>
      <c r="E1130" s="378" t="s">
        <v>27</v>
      </c>
      <c r="F1130" s="378" t="s">
        <v>267</v>
      </c>
      <c r="G1130" s="378" t="s">
        <v>310</v>
      </c>
      <c r="H1130" s="378" t="s">
        <v>650</v>
      </c>
      <c r="I1130" s="378">
        <v>180</v>
      </c>
      <c r="J1130" s="378" t="s">
        <v>243</v>
      </c>
      <c r="K1130" s="378" t="s">
        <v>252</v>
      </c>
      <c r="L1130" s="378">
        <v>9</v>
      </c>
      <c r="M1130" s="378" t="s">
        <v>14</v>
      </c>
      <c r="N1130" s="378" t="s">
        <v>19</v>
      </c>
      <c r="O1130" s="378">
        <v>0</v>
      </c>
      <c r="P1130" s="379">
        <v>56</v>
      </c>
      <c r="Q1130" s="380"/>
      <c r="R1130" s="376" t="s">
        <v>940</v>
      </c>
    </row>
    <row r="1131" spans="1:18" ht="15" customHeight="1" x14ac:dyDescent="0.3">
      <c r="A1131" s="461">
        <f ca="1">IF(ISBLANK(B1131),"",IFERROR(INDIRECT("'Geotech Log'!J"&amp;MATCH(B1131,'Geotech Log'!K:K,1)),""))</f>
        <v>188</v>
      </c>
      <c r="B1131" s="377">
        <v>401.67</v>
      </c>
      <c r="C1131" s="377" t="s">
        <v>145</v>
      </c>
      <c r="D1131" s="378" t="s">
        <v>202</v>
      </c>
      <c r="E1131" s="378" t="s">
        <v>254</v>
      </c>
      <c r="F1131" s="378"/>
      <c r="G1131" s="378" t="s">
        <v>313</v>
      </c>
      <c r="H1131" s="378" t="s">
        <v>647</v>
      </c>
      <c r="I1131" s="378"/>
      <c r="J1131" s="378" t="s">
        <v>115</v>
      </c>
      <c r="K1131" s="378" t="s">
        <v>251</v>
      </c>
      <c r="L1131" s="378">
        <v>3</v>
      </c>
      <c r="M1131" s="378" t="s">
        <v>15</v>
      </c>
      <c r="N1131" s="378" t="s">
        <v>19</v>
      </c>
      <c r="O1131" s="378">
        <v>20</v>
      </c>
      <c r="P1131" s="379">
        <v>78</v>
      </c>
      <c r="Q1131" s="380"/>
      <c r="R1131" s="376"/>
    </row>
    <row r="1132" spans="1:18" ht="15" customHeight="1" x14ac:dyDescent="0.3">
      <c r="A1132" s="461">
        <f ca="1">IF(ISBLANK(B1132),"",IFERROR(INDIRECT("'Geotech Log'!J"&amp;MATCH(B1132,'Geotech Log'!K:K,1)),""))</f>
        <v>188</v>
      </c>
      <c r="B1132" s="377">
        <v>402.91</v>
      </c>
      <c r="C1132" s="377" t="s">
        <v>459</v>
      </c>
      <c r="D1132" s="378" t="s">
        <v>202</v>
      </c>
      <c r="E1132" s="378" t="s">
        <v>257</v>
      </c>
      <c r="F1132" s="378"/>
      <c r="G1132" s="378" t="s">
        <v>309</v>
      </c>
      <c r="H1132" s="378" t="s">
        <v>1184</v>
      </c>
      <c r="I1132" s="378"/>
      <c r="J1132" s="378" t="s">
        <v>115</v>
      </c>
      <c r="K1132" s="378" t="s">
        <v>252</v>
      </c>
      <c r="L1132" s="378">
        <v>9</v>
      </c>
      <c r="M1132" s="378" t="s">
        <v>16</v>
      </c>
      <c r="N1132" s="378" t="s">
        <v>19</v>
      </c>
      <c r="O1132" s="378">
        <v>20</v>
      </c>
      <c r="P1132" s="379">
        <v>22</v>
      </c>
      <c r="Q1132" s="380"/>
      <c r="R1132" s="376"/>
    </row>
    <row r="1133" spans="1:18" ht="15" customHeight="1" x14ac:dyDescent="0.3">
      <c r="A1133" s="461">
        <f ca="1">IF(ISBLANK(B1133),"",IFERROR(INDIRECT("'Geotech Log'!J"&amp;MATCH(B1133,'Geotech Log'!K:K,1)),""))</f>
        <v>188</v>
      </c>
      <c r="B1133" s="377">
        <v>402.95</v>
      </c>
      <c r="C1133" s="377" t="s">
        <v>459</v>
      </c>
      <c r="D1133" s="378" t="s">
        <v>202</v>
      </c>
      <c r="E1133" s="378" t="s">
        <v>257</v>
      </c>
      <c r="F1133" s="378"/>
      <c r="G1133" s="378" t="s">
        <v>309</v>
      </c>
      <c r="H1133" s="378" t="s">
        <v>1184</v>
      </c>
      <c r="I1133" s="378"/>
      <c r="J1133" s="378" t="s">
        <v>115</v>
      </c>
      <c r="K1133" s="378" t="s">
        <v>252</v>
      </c>
      <c r="L1133" s="378">
        <v>9</v>
      </c>
      <c r="M1133" s="378" t="s">
        <v>16</v>
      </c>
      <c r="N1133" s="378" t="s">
        <v>19</v>
      </c>
      <c r="O1133" s="378">
        <v>20</v>
      </c>
      <c r="P1133" s="379">
        <v>20</v>
      </c>
      <c r="Q1133" s="380"/>
      <c r="R1133" s="376"/>
    </row>
    <row r="1134" spans="1:18" ht="15" customHeight="1" x14ac:dyDescent="0.3">
      <c r="A1134" s="461">
        <f ca="1">IF(ISBLANK(B1134),"",IFERROR(INDIRECT("'Geotech Log'!J"&amp;MATCH(B1134,'Geotech Log'!K:K,1)),""))</f>
        <v>189</v>
      </c>
      <c r="B1134" s="377">
        <v>403.6</v>
      </c>
      <c r="C1134" s="377" t="s">
        <v>459</v>
      </c>
      <c r="D1134" s="378" t="s">
        <v>202</v>
      </c>
      <c r="E1134" s="378" t="s">
        <v>257</v>
      </c>
      <c r="F1134" s="378"/>
      <c r="G1134" s="378" t="s">
        <v>309</v>
      </c>
      <c r="H1134" s="378" t="s">
        <v>1184</v>
      </c>
      <c r="I1134" s="378"/>
      <c r="J1134" s="378" t="s">
        <v>115</v>
      </c>
      <c r="K1134" s="378" t="s">
        <v>252</v>
      </c>
      <c r="L1134" s="378">
        <v>9</v>
      </c>
      <c r="M1134" s="378" t="s">
        <v>16</v>
      </c>
      <c r="N1134" s="378" t="s">
        <v>19</v>
      </c>
      <c r="O1134" s="378">
        <v>20</v>
      </c>
      <c r="P1134" s="379">
        <v>22</v>
      </c>
      <c r="Q1134" s="380"/>
      <c r="R1134" s="376"/>
    </row>
    <row r="1135" spans="1:18" ht="15" customHeight="1" x14ac:dyDescent="0.3">
      <c r="A1135" s="461">
        <f ca="1">IF(ISBLANK(B1135),"",IFERROR(INDIRECT("'Geotech Log'!J"&amp;MATCH(B1135,'Geotech Log'!K:K,1)),""))</f>
        <v>189</v>
      </c>
      <c r="B1135" s="377">
        <v>403.8</v>
      </c>
      <c r="C1135" s="377" t="s">
        <v>459</v>
      </c>
      <c r="D1135" s="378" t="s">
        <v>202</v>
      </c>
      <c r="E1135" s="378" t="s">
        <v>257</v>
      </c>
      <c r="F1135" s="378"/>
      <c r="G1135" s="378" t="s">
        <v>309</v>
      </c>
      <c r="H1135" s="378" t="s">
        <v>1184</v>
      </c>
      <c r="I1135" s="378"/>
      <c r="J1135" s="378" t="s">
        <v>243</v>
      </c>
      <c r="K1135" s="378" t="s">
        <v>252</v>
      </c>
      <c r="L1135" s="378">
        <v>13</v>
      </c>
      <c r="M1135" s="378" t="s">
        <v>16</v>
      </c>
      <c r="N1135" s="378" t="s">
        <v>19</v>
      </c>
      <c r="O1135" s="378">
        <v>20</v>
      </c>
      <c r="P1135" s="379">
        <v>0</v>
      </c>
      <c r="Q1135" s="380"/>
      <c r="R1135" s="376"/>
    </row>
    <row r="1136" spans="1:18" ht="15" customHeight="1" x14ac:dyDescent="0.3">
      <c r="A1136" s="461">
        <f ca="1">IF(ISBLANK(B1136),"",IFERROR(INDIRECT("'Geotech Log'!J"&amp;MATCH(B1136,'Geotech Log'!K:K,1)),""))</f>
        <v>189</v>
      </c>
      <c r="B1136" s="377">
        <v>404.2</v>
      </c>
      <c r="C1136" s="377" t="s">
        <v>459</v>
      </c>
      <c r="D1136" s="378" t="s">
        <v>202</v>
      </c>
      <c r="E1136" s="378" t="s">
        <v>257</v>
      </c>
      <c r="F1136" s="378"/>
      <c r="G1136" s="378" t="s">
        <v>309</v>
      </c>
      <c r="H1136" s="378" t="s">
        <v>1184</v>
      </c>
      <c r="I1136" s="378"/>
      <c r="J1136" s="378" t="s">
        <v>243</v>
      </c>
      <c r="K1136" s="378" t="s">
        <v>252</v>
      </c>
      <c r="L1136" s="378">
        <v>13</v>
      </c>
      <c r="M1136" s="378" t="s">
        <v>16</v>
      </c>
      <c r="N1136" s="378" t="s">
        <v>19</v>
      </c>
      <c r="O1136" s="378">
        <v>20</v>
      </c>
      <c r="P1136" s="379">
        <v>15</v>
      </c>
      <c r="Q1136" s="380"/>
      <c r="R1136" s="376"/>
    </row>
    <row r="1137" spans="1:18" ht="15" customHeight="1" x14ac:dyDescent="0.3">
      <c r="A1137" s="461">
        <f ca="1">IF(ISBLANK(B1137),"",IFERROR(INDIRECT("'Geotech Log'!J"&amp;MATCH(B1137,'Geotech Log'!K:K,1)),""))</f>
        <v>189</v>
      </c>
      <c r="B1137" s="377">
        <v>404.45</v>
      </c>
      <c r="C1137" s="377" t="s">
        <v>459</v>
      </c>
      <c r="D1137" s="378" t="s">
        <v>202</v>
      </c>
      <c r="E1137" s="378" t="s">
        <v>257</v>
      </c>
      <c r="F1137" s="378"/>
      <c r="G1137" s="378" t="s">
        <v>309</v>
      </c>
      <c r="H1137" s="378" t="s">
        <v>1184</v>
      </c>
      <c r="I1137" s="378"/>
      <c r="J1137" s="378" t="s">
        <v>243</v>
      </c>
      <c r="K1137" s="378" t="s">
        <v>252</v>
      </c>
      <c r="L1137" s="378">
        <v>13</v>
      </c>
      <c r="M1137" s="378" t="s">
        <v>16</v>
      </c>
      <c r="N1137" s="378" t="s">
        <v>19</v>
      </c>
      <c r="O1137" s="378">
        <v>20</v>
      </c>
      <c r="P1137" s="379">
        <v>0</v>
      </c>
      <c r="Q1137" s="380"/>
      <c r="R1137" s="376"/>
    </row>
    <row r="1138" spans="1:18" ht="15" customHeight="1" x14ac:dyDescent="0.3">
      <c r="A1138" s="461">
        <f ca="1">IF(ISBLANK(B1138),"",IFERROR(INDIRECT("'Geotech Log'!J"&amp;MATCH(B1138,'Geotech Log'!K:K,1)),""))</f>
        <v>189</v>
      </c>
      <c r="B1138" s="377">
        <v>405.5</v>
      </c>
      <c r="C1138" s="377" t="s">
        <v>459</v>
      </c>
      <c r="D1138" s="378" t="s">
        <v>202</v>
      </c>
      <c r="E1138" s="378" t="s">
        <v>257</v>
      </c>
      <c r="F1138" s="378"/>
      <c r="G1138" s="378" t="s">
        <v>309</v>
      </c>
      <c r="H1138" s="378" t="s">
        <v>1184</v>
      </c>
      <c r="I1138" s="378"/>
      <c r="J1138" s="378" t="s">
        <v>243</v>
      </c>
      <c r="K1138" s="378" t="s">
        <v>252</v>
      </c>
      <c r="L1138" s="378">
        <v>13</v>
      </c>
      <c r="M1138" s="378" t="s">
        <v>16</v>
      </c>
      <c r="N1138" s="378" t="s">
        <v>19</v>
      </c>
      <c r="O1138" s="378">
        <v>20</v>
      </c>
      <c r="P1138" s="379">
        <v>0</v>
      </c>
      <c r="Q1138" s="380"/>
      <c r="R1138" s="376"/>
    </row>
    <row r="1139" spans="1:18" ht="15" customHeight="1" x14ac:dyDescent="0.3">
      <c r="A1139" s="461">
        <f ca="1">IF(ISBLANK(B1139),"",IFERROR(INDIRECT("'Geotech Log'!J"&amp;MATCH(B1139,'Geotech Log'!K:K,1)),""))</f>
        <v>190</v>
      </c>
      <c r="B1139" s="377">
        <v>406.5</v>
      </c>
      <c r="C1139" s="377" t="s">
        <v>459</v>
      </c>
      <c r="D1139" s="378" t="s">
        <v>202</v>
      </c>
      <c r="E1139" s="378" t="s">
        <v>257</v>
      </c>
      <c r="F1139" s="378"/>
      <c r="G1139" s="378" t="s">
        <v>309</v>
      </c>
      <c r="H1139" s="378" t="s">
        <v>1184</v>
      </c>
      <c r="I1139" s="378"/>
      <c r="J1139" s="378" t="s">
        <v>243</v>
      </c>
      <c r="K1139" s="378" t="s">
        <v>252</v>
      </c>
      <c r="L1139" s="378">
        <v>13</v>
      </c>
      <c r="M1139" s="378" t="s">
        <v>16</v>
      </c>
      <c r="N1139" s="378" t="s">
        <v>19</v>
      </c>
      <c r="O1139" s="378">
        <v>20</v>
      </c>
      <c r="P1139" s="379">
        <v>0</v>
      </c>
      <c r="Q1139" s="380"/>
      <c r="R1139" s="376"/>
    </row>
    <row r="1140" spans="1:18" ht="15" customHeight="1" x14ac:dyDescent="0.3">
      <c r="A1140" s="461">
        <f ca="1">IF(ISBLANK(B1140),"",IFERROR(INDIRECT("'Geotech Log'!J"&amp;MATCH(B1140,'Geotech Log'!K:K,1)),""))</f>
        <v>190</v>
      </c>
      <c r="B1140" s="377">
        <v>406.95</v>
      </c>
      <c r="C1140" s="377" t="s">
        <v>459</v>
      </c>
      <c r="D1140" s="378" t="s">
        <v>202</v>
      </c>
      <c r="E1140" s="378" t="s">
        <v>257</v>
      </c>
      <c r="F1140" s="378"/>
      <c r="G1140" s="378" t="s">
        <v>309</v>
      </c>
      <c r="H1140" s="378" t="s">
        <v>1184</v>
      </c>
      <c r="I1140" s="378"/>
      <c r="J1140" s="378" t="s">
        <v>243</v>
      </c>
      <c r="K1140" s="378" t="s">
        <v>252</v>
      </c>
      <c r="L1140" s="378">
        <v>13</v>
      </c>
      <c r="M1140" s="378" t="s">
        <v>16</v>
      </c>
      <c r="N1140" s="378" t="s">
        <v>19</v>
      </c>
      <c r="O1140" s="378">
        <v>20</v>
      </c>
      <c r="P1140" s="379">
        <v>25</v>
      </c>
      <c r="Q1140" s="380"/>
      <c r="R1140" s="376"/>
    </row>
    <row r="1141" spans="1:18" ht="15" customHeight="1" x14ac:dyDescent="0.3">
      <c r="A1141" s="461">
        <f ca="1">IF(ISBLANK(B1141),"",IFERROR(INDIRECT("'Geotech Log'!J"&amp;MATCH(B1141,'Geotech Log'!K:K,1)),""))</f>
        <v>190</v>
      </c>
      <c r="B1141" s="377">
        <v>407.45</v>
      </c>
      <c r="C1141" s="377" t="s">
        <v>459</v>
      </c>
      <c r="D1141" s="378" t="s">
        <v>202</v>
      </c>
      <c r="E1141" s="378" t="s">
        <v>257</v>
      </c>
      <c r="F1141" s="378"/>
      <c r="G1141" s="378" t="s">
        <v>309</v>
      </c>
      <c r="H1141" s="378" t="s">
        <v>1184</v>
      </c>
      <c r="I1141" s="378"/>
      <c r="J1141" s="378" t="s">
        <v>243</v>
      </c>
      <c r="K1141" s="378" t="s">
        <v>252</v>
      </c>
      <c r="L1141" s="378">
        <v>13</v>
      </c>
      <c r="M1141" s="378" t="s">
        <v>16</v>
      </c>
      <c r="N1141" s="378" t="s">
        <v>19</v>
      </c>
      <c r="O1141" s="378">
        <v>20</v>
      </c>
      <c r="P1141" s="379">
        <v>0</v>
      </c>
      <c r="Q1141" s="380"/>
      <c r="R1141" s="376"/>
    </row>
    <row r="1142" spans="1:18" ht="15" customHeight="1" x14ac:dyDescent="0.3">
      <c r="A1142" s="461">
        <f ca="1">IF(ISBLANK(B1142),"",IFERROR(INDIRECT("'Geotech Log'!J"&amp;MATCH(B1142,'Geotech Log'!K:K,1)),""))</f>
        <v>190</v>
      </c>
      <c r="B1142" s="377">
        <v>407.52</v>
      </c>
      <c r="C1142" s="377" t="s">
        <v>459</v>
      </c>
      <c r="D1142" s="378" t="s">
        <v>202</v>
      </c>
      <c r="E1142" s="378" t="s">
        <v>254</v>
      </c>
      <c r="F1142" s="378"/>
      <c r="G1142" s="378" t="s">
        <v>312</v>
      </c>
      <c r="H1142" s="378" t="s">
        <v>647</v>
      </c>
      <c r="I1142" s="378"/>
      <c r="J1142" s="378" t="s">
        <v>243</v>
      </c>
      <c r="K1142" s="378" t="s">
        <v>252</v>
      </c>
      <c r="L1142" s="378">
        <v>11</v>
      </c>
      <c r="M1142" s="378" t="s">
        <v>16</v>
      </c>
      <c r="N1142" s="378" t="s">
        <v>19</v>
      </c>
      <c r="O1142" s="378">
        <v>25</v>
      </c>
      <c r="P1142" s="379">
        <v>0</v>
      </c>
      <c r="Q1142" s="380"/>
      <c r="R1142" s="376" t="s">
        <v>925</v>
      </c>
    </row>
    <row r="1143" spans="1:18" ht="15" customHeight="1" x14ac:dyDescent="0.3">
      <c r="A1143" s="461">
        <f ca="1">IF(ISBLANK(B1143),"",IFERROR(INDIRECT("'Geotech Log'!J"&amp;MATCH(B1143,'Geotech Log'!K:K,1)),""))</f>
        <v>190</v>
      </c>
      <c r="B1143" s="377">
        <v>407.63</v>
      </c>
      <c r="C1143" s="377" t="s">
        <v>459</v>
      </c>
      <c r="D1143" s="378" t="s">
        <v>202</v>
      </c>
      <c r="E1143" s="378" t="s">
        <v>257</v>
      </c>
      <c r="F1143" s="378"/>
      <c r="G1143" s="378" t="s">
        <v>309</v>
      </c>
      <c r="H1143" s="378" t="s">
        <v>1184</v>
      </c>
      <c r="I1143" s="378"/>
      <c r="J1143" s="378" t="s">
        <v>243</v>
      </c>
      <c r="K1143" s="378" t="s">
        <v>252</v>
      </c>
      <c r="L1143" s="378">
        <v>13</v>
      </c>
      <c r="M1143" s="378" t="s">
        <v>16</v>
      </c>
      <c r="N1143" s="378" t="s">
        <v>19</v>
      </c>
      <c r="O1143" s="378">
        <v>25</v>
      </c>
      <c r="P1143" s="379">
        <v>16</v>
      </c>
      <c r="Q1143" s="380"/>
      <c r="R1143" s="376" t="s">
        <v>925</v>
      </c>
    </row>
    <row r="1144" spans="1:18" ht="15" customHeight="1" x14ac:dyDescent="0.3">
      <c r="A1144" s="461">
        <f ca="1">IF(ISBLANK(B1144),"",IFERROR(INDIRECT("'Geotech Log'!J"&amp;MATCH(B1144,'Geotech Log'!K:K,1)),""))</f>
        <v>190</v>
      </c>
      <c r="B1144" s="377">
        <v>408.23</v>
      </c>
      <c r="C1144" s="377" t="s">
        <v>459</v>
      </c>
      <c r="D1144" s="378" t="s">
        <v>202</v>
      </c>
      <c r="E1144" s="378" t="s">
        <v>257</v>
      </c>
      <c r="F1144" s="378"/>
      <c r="G1144" s="378" t="s">
        <v>309</v>
      </c>
      <c r="H1144" s="378" t="s">
        <v>1184</v>
      </c>
      <c r="I1144" s="378"/>
      <c r="J1144" s="378" t="s">
        <v>115</v>
      </c>
      <c r="K1144" s="378" t="s">
        <v>252</v>
      </c>
      <c r="L1144" s="378">
        <v>9</v>
      </c>
      <c r="M1144" s="378" t="s">
        <v>16</v>
      </c>
      <c r="N1144" s="378" t="s">
        <v>19</v>
      </c>
      <c r="O1144" s="378">
        <v>20</v>
      </c>
      <c r="P1144" s="379">
        <v>12</v>
      </c>
      <c r="Q1144" s="380"/>
      <c r="R1144" s="376"/>
    </row>
    <row r="1145" spans="1:18" ht="15" customHeight="1" x14ac:dyDescent="0.3">
      <c r="A1145" s="461">
        <f ca="1">IF(ISBLANK(B1145),"",IFERROR(INDIRECT("'Geotech Log'!J"&amp;MATCH(B1145,'Geotech Log'!K:K,1)),""))</f>
        <v>190</v>
      </c>
      <c r="B1145" s="377">
        <v>408.65</v>
      </c>
      <c r="C1145" s="377" t="s">
        <v>459</v>
      </c>
      <c r="D1145" s="378" t="s">
        <v>202</v>
      </c>
      <c r="E1145" s="378" t="s">
        <v>257</v>
      </c>
      <c r="F1145" s="378"/>
      <c r="G1145" s="378" t="s">
        <v>309</v>
      </c>
      <c r="H1145" s="378" t="s">
        <v>1184</v>
      </c>
      <c r="I1145" s="378"/>
      <c r="J1145" s="378" t="s">
        <v>115</v>
      </c>
      <c r="K1145" s="378" t="s">
        <v>252</v>
      </c>
      <c r="L1145" s="378">
        <v>9</v>
      </c>
      <c r="M1145" s="378" t="s">
        <v>16</v>
      </c>
      <c r="N1145" s="378" t="s">
        <v>19</v>
      </c>
      <c r="O1145" s="378">
        <v>20</v>
      </c>
      <c r="P1145" s="379">
        <v>7</v>
      </c>
      <c r="Q1145" s="380"/>
      <c r="R1145" s="376"/>
    </row>
    <row r="1146" spans="1:18" ht="15" customHeight="1" x14ac:dyDescent="0.3">
      <c r="A1146" s="461">
        <f ca="1">IF(ISBLANK(B1146),"",IFERROR(INDIRECT("'Geotech Log'!J"&amp;MATCH(B1146,'Geotech Log'!K:K,1)),""))</f>
        <v>191</v>
      </c>
      <c r="B1146" s="377">
        <v>409.51</v>
      </c>
      <c r="C1146" s="377" t="s">
        <v>145</v>
      </c>
      <c r="D1146" s="378" t="s">
        <v>202</v>
      </c>
      <c r="E1146" s="378" t="s">
        <v>257</v>
      </c>
      <c r="F1146" s="378"/>
      <c r="G1146" s="378" t="s">
        <v>309</v>
      </c>
      <c r="H1146" s="378" t="s">
        <v>1184</v>
      </c>
      <c r="I1146" s="378"/>
      <c r="J1146" s="378" t="s">
        <v>115</v>
      </c>
      <c r="K1146" s="378" t="s">
        <v>252</v>
      </c>
      <c r="L1146" s="378">
        <v>9</v>
      </c>
      <c r="M1146" s="378" t="s">
        <v>16</v>
      </c>
      <c r="N1146" s="378" t="s">
        <v>19</v>
      </c>
      <c r="O1146" s="378">
        <v>20</v>
      </c>
      <c r="P1146" s="379">
        <v>72</v>
      </c>
      <c r="Q1146" s="380"/>
      <c r="R1146" s="376"/>
    </row>
    <row r="1147" spans="1:18" ht="15" customHeight="1" x14ac:dyDescent="0.3">
      <c r="A1147" s="461">
        <f ca="1">IF(ISBLANK(B1147),"",IFERROR(INDIRECT("'Geotech Log'!J"&amp;MATCH(B1147,'Geotech Log'!K:K,1)),""))</f>
        <v>191</v>
      </c>
      <c r="B1147" s="377">
        <v>409.86</v>
      </c>
      <c r="C1147" s="377" t="s">
        <v>459</v>
      </c>
      <c r="D1147" s="378" t="s">
        <v>202</v>
      </c>
      <c r="E1147" s="378" t="s">
        <v>257</v>
      </c>
      <c r="F1147" s="378"/>
      <c r="G1147" s="378" t="s">
        <v>309</v>
      </c>
      <c r="H1147" s="378" t="s">
        <v>1184</v>
      </c>
      <c r="I1147" s="378"/>
      <c r="J1147" s="378" t="s">
        <v>115</v>
      </c>
      <c r="K1147" s="378" t="s">
        <v>252</v>
      </c>
      <c r="L1147" s="378">
        <v>11</v>
      </c>
      <c r="M1147" s="378" t="s">
        <v>16</v>
      </c>
      <c r="N1147" s="378" t="s">
        <v>19</v>
      </c>
      <c r="O1147" s="378">
        <v>25</v>
      </c>
      <c r="P1147" s="379">
        <v>10</v>
      </c>
      <c r="Q1147" s="380"/>
      <c r="R1147" s="376" t="s">
        <v>925</v>
      </c>
    </row>
    <row r="1148" spans="1:18" ht="15" customHeight="1" x14ac:dyDescent="0.3">
      <c r="A1148" s="461">
        <f ca="1">IF(ISBLANK(B1148),"",IFERROR(INDIRECT("'Geotech Log'!J"&amp;MATCH(B1148,'Geotech Log'!K:K,1)),""))</f>
        <v>191</v>
      </c>
      <c r="B1148" s="377">
        <v>410.07</v>
      </c>
      <c r="C1148" s="377" t="s">
        <v>459</v>
      </c>
      <c r="D1148" s="378" t="s">
        <v>202</v>
      </c>
      <c r="E1148" s="378" t="s">
        <v>257</v>
      </c>
      <c r="F1148" s="378"/>
      <c r="G1148" s="378" t="s">
        <v>309</v>
      </c>
      <c r="H1148" s="378" t="s">
        <v>1184</v>
      </c>
      <c r="I1148" s="378"/>
      <c r="J1148" s="378" t="s">
        <v>115</v>
      </c>
      <c r="K1148" s="378" t="s">
        <v>252</v>
      </c>
      <c r="L1148" s="378">
        <v>11</v>
      </c>
      <c r="M1148" s="378" t="s">
        <v>16</v>
      </c>
      <c r="N1148" s="378" t="s">
        <v>19</v>
      </c>
      <c r="O1148" s="378">
        <v>20</v>
      </c>
      <c r="P1148" s="379">
        <v>9</v>
      </c>
      <c r="Q1148" s="380"/>
      <c r="R1148" s="376"/>
    </row>
    <row r="1149" spans="1:18" ht="15" customHeight="1" x14ac:dyDescent="0.3">
      <c r="A1149" s="461">
        <f ca="1">IF(ISBLANK(B1149),"",IFERROR(INDIRECT("'Geotech Log'!J"&amp;MATCH(B1149,'Geotech Log'!K:K,1)),""))</f>
        <v>191</v>
      </c>
      <c r="B1149" s="377">
        <v>410.27</v>
      </c>
      <c r="C1149" s="377" t="s">
        <v>145</v>
      </c>
      <c r="D1149" s="378" t="s">
        <v>202</v>
      </c>
      <c r="E1149" s="378" t="s">
        <v>257</v>
      </c>
      <c r="F1149" s="378"/>
      <c r="G1149" s="378" t="s">
        <v>309</v>
      </c>
      <c r="H1149" s="378" t="s">
        <v>1184</v>
      </c>
      <c r="I1149" s="378"/>
      <c r="J1149" s="378" t="s">
        <v>115</v>
      </c>
      <c r="K1149" s="378" t="s">
        <v>252</v>
      </c>
      <c r="L1149" s="378">
        <v>9</v>
      </c>
      <c r="M1149" s="378" t="s">
        <v>16</v>
      </c>
      <c r="N1149" s="378" t="s">
        <v>19</v>
      </c>
      <c r="O1149" s="378">
        <v>20</v>
      </c>
      <c r="P1149" s="379">
        <v>85</v>
      </c>
      <c r="Q1149" s="380"/>
      <c r="R1149" s="376"/>
    </row>
    <row r="1150" spans="1:18" ht="15" customHeight="1" x14ac:dyDescent="0.3">
      <c r="A1150" s="461">
        <f ca="1">IF(ISBLANK(B1150),"",IFERROR(INDIRECT("'Geotech Log'!J"&amp;MATCH(B1150,'Geotech Log'!K:K,1)),""))</f>
        <v>191</v>
      </c>
      <c r="B1150" s="377">
        <v>410.57</v>
      </c>
      <c r="C1150" s="377" t="s">
        <v>459</v>
      </c>
      <c r="D1150" s="378" t="s">
        <v>202</v>
      </c>
      <c r="E1150" s="378" t="s">
        <v>257</v>
      </c>
      <c r="F1150" s="378"/>
      <c r="G1150" s="378" t="s">
        <v>309</v>
      </c>
      <c r="H1150" s="378" t="s">
        <v>1184</v>
      </c>
      <c r="I1150" s="378"/>
      <c r="J1150" s="378" t="s">
        <v>115</v>
      </c>
      <c r="K1150" s="378" t="s">
        <v>252</v>
      </c>
      <c r="L1150" s="378">
        <v>11</v>
      </c>
      <c r="M1150" s="378" t="s">
        <v>16</v>
      </c>
      <c r="N1150" s="378" t="s">
        <v>19</v>
      </c>
      <c r="O1150" s="378">
        <v>25</v>
      </c>
      <c r="P1150" s="379">
        <v>10</v>
      </c>
      <c r="Q1150" s="380"/>
      <c r="R1150" s="376" t="s">
        <v>925</v>
      </c>
    </row>
    <row r="1151" spans="1:18" ht="15" customHeight="1" x14ac:dyDescent="0.3">
      <c r="A1151" s="461">
        <f ca="1">IF(ISBLANK(B1151),"",IFERROR(INDIRECT("'Geotech Log'!J"&amp;MATCH(B1151,'Geotech Log'!K:K,1)),""))</f>
        <v>191</v>
      </c>
      <c r="B1151" s="377">
        <v>411.53</v>
      </c>
      <c r="C1151" s="377" t="s">
        <v>459</v>
      </c>
      <c r="D1151" s="378" t="s">
        <v>202</v>
      </c>
      <c r="E1151" s="378" t="s">
        <v>257</v>
      </c>
      <c r="F1151" s="378"/>
      <c r="G1151" s="378" t="s">
        <v>309</v>
      </c>
      <c r="H1151" s="378" t="s">
        <v>1184</v>
      </c>
      <c r="I1151" s="378"/>
      <c r="J1151" s="378" t="s">
        <v>115</v>
      </c>
      <c r="K1151" s="378" t="s">
        <v>252</v>
      </c>
      <c r="L1151" s="378">
        <v>11</v>
      </c>
      <c r="M1151" s="378" t="s">
        <v>16</v>
      </c>
      <c r="N1151" s="378" t="s">
        <v>19</v>
      </c>
      <c r="O1151" s="378">
        <v>20</v>
      </c>
      <c r="P1151" s="379">
        <v>11</v>
      </c>
      <c r="Q1151" s="380"/>
      <c r="R1151" s="376"/>
    </row>
    <row r="1152" spans="1:18" ht="15" customHeight="1" x14ac:dyDescent="0.3">
      <c r="A1152" s="461">
        <f ca="1">IF(ISBLANK(B1152),"",IFERROR(INDIRECT("'Geotech Log'!J"&amp;MATCH(B1152,'Geotech Log'!K:K,1)),""))</f>
        <v>192</v>
      </c>
      <c r="B1152" s="377">
        <v>413.05</v>
      </c>
      <c r="C1152" s="377" t="s">
        <v>459</v>
      </c>
      <c r="D1152" s="378" t="s">
        <v>202</v>
      </c>
      <c r="E1152" s="378" t="s">
        <v>257</v>
      </c>
      <c r="F1152" s="378"/>
      <c r="G1152" s="378" t="s">
        <v>309</v>
      </c>
      <c r="H1152" s="378" t="s">
        <v>1184</v>
      </c>
      <c r="I1152" s="378"/>
      <c r="J1152" s="378" t="s">
        <v>243</v>
      </c>
      <c r="K1152" s="378" t="s">
        <v>252</v>
      </c>
      <c r="L1152" s="378">
        <v>13</v>
      </c>
      <c r="M1152" s="378" t="s">
        <v>16</v>
      </c>
      <c r="N1152" s="378" t="s">
        <v>19</v>
      </c>
      <c r="O1152" s="378">
        <v>20</v>
      </c>
      <c r="P1152" s="379">
        <v>12</v>
      </c>
      <c r="Q1152" s="380"/>
      <c r="R1152" s="376"/>
    </row>
    <row r="1153" spans="1:18" ht="15" customHeight="1" x14ac:dyDescent="0.3">
      <c r="A1153" s="461">
        <f ca="1">IF(ISBLANK(B1153),"",IFERROR(INDIRECT("'Geotech Log'!J"&amp;MATCH(B1153,'Geotech Log'!K:K,1)),""))</f>
        <v>192</v>
      </c>
      <c r="B1153" s="377">
        <v>413.44</v>
      </c>
      <c r="C1153" s="377" t="s">
        <v>145</v>
      </c>
      <c r="D1153" s="378" t="s">
        <v>202</v>
      </c>
      <c r="E1153" s="378" t="s">
        <v>27</v>
      </c>
      <c r="F1153" s="378"/>
      <c r="G1153" s="378" t="s">
        <v>312</v>
      </c>
      <c r="H1153" s="378" t="s">
        <v>647</v>
      </c>
      <c r="I1153" s="378"/>
      <c r="J1153" s="378" t="s">
        <v>243</v>
      </c>
      <c r="K1153" s="378" t="s">
        <v>252</v>
      </c>
      <c r="L1153" s="378">
        <v>9</v>
      </c>
      <c r="M1153" s="378" t="s">
        <v>16</v>
      </c>
      <c r="N1153" s="378" t="s">
        <v>19</v>
      </c>
      <c r="O1153" s="378">
        <v>12</v>
      </c>
      <c r="P1153" s="379">
        <v>76</v>
      </c>
      <c r="Q1153" s="380"/>
      <c r="R1153" s="376"/>
    </row>
    <row r="1154" spans="1:18" ht="15" customHeight="1" x14ac:dyDescent="0.3">
      <c r="A1154" s="461">
        <f ca="1">IF(ISBLANK(B1154),"",IFERROR(INDIRECT("'Geotech Log'!J"&amp;MATCH(B1154,'Geotech Log'!K:K,1)),""))</f>
        <v>192</v>
      </c>
      <c r="B1154" s="377">
        <v>413.6</v>
      </c>
      <c r="C1154" s="377" t="s">
        <v>459</v>
      </c>
      <c r="D1154" s="378" t="s">
        <v>202</v>
      </c>
      <c r="E1154" s="378" t="s">
        <v>254</v>
      </c>
      <c r="F1154" s="378"/>
      <c r="G1154" s="378" t="s">
        <v>312</v>
      </c>
      <c r="H1154" s="378" t="s">
        <v>647</v>
      </c>
      <c r="I1154" s="378"/>
      <c r="J1154" s="378" t="s">
        <v>115</v>
      </c>
      <c r="K1154" s="378" t="s">
        <v>252</v>
      </c>
      <c r="L1154" s="378">
        <v>9</v>
      </c>
      <c r="M1154" s="378" t="s">
        <v>16</v>
      </c>
      <c r="N1154" s="378" t="s">
        <v>19</v>
      </c>
      <c r="O1154" s="378">
        <v>20</v>
      </c>
      <c r="P1154" s="379">
        <v>0</v>
      </c>
      <c r="Q1154" s="380"/>
      <c r="R1154" s="376"/>
    </row>
    <row r="1155" spans="1:18" ht="15" customHeight="1" x14ac:dyDescent="0.3">
      <c r="A1155" s="461">
        <f ca="1">IF(ISBLANK(B1155),"",IFERROR(INDIRECT("'Geotech Log'!J"&amp;MATCH(B1155,'Geotech Log'!K:K,1)),""))</f>
        <v>193</v>
      </c>
      <c r="B1155" s="377">
        <v>415.21</v>
      </c>
      <c r="C1155" s="377" t="s">
        <v>145</v>
      </c>
      <c r="D1155" s="378" t="s">
        <v>202</v>
      </c>
      <c r="E1155" s="378" t="s">
        <v>257</v>
      </c>
      <c r="F1155" s="378"/>
      <c r="G1155" s="378" t="s">
        <v>309</v>
      </c>
      <c r="H1155" s="378" t="s">
        <v>1184</v>
      </c>
      <c r="I1155" s="378"/>
      <c r="J1155" s="378" t="s">
        <v>115</v>
      </c>
      <c r="K1155" s="378" t="s">
        <v>252</v>
      </c>
      <c r="L1155" s="378">
        <v>9</v>
      </c>
      <c r="M1155" s="378" t="s">
        <v>16</v>
      </c>
      <c r="N1155" s="378" t="s">
        <v>19</v>
      </c>
      <c r="O1155" s="378">
        <v>20</v>
      </c>
      <c r="P1155" s="379">
        <v>81</v>
      </c>
      <c r="Q1155" s="380"/>
      <c r="R1155" s="376"/>
    </row>
    <row r="1156" spans="1:18" ht="15" customHeight="1" x14ac:dyDescent="0.3">
      <c r="A1156" s="461">
        <f ca="1">IF(ISBLANK(B1156),"",IFERROR(INDIRECT("'Geotech Log'!J"&amp;MATCH(B1156,'Geotech Log'!K:K,1)),""))</f>
        <v>193</v>
      </c>
      <c r="B1156" s="377">
        <v>415.67</v>
      </c>
      <c r="C1156" s="377" t="s">
        <v>145</v>
      </c>
      <c r="D1156" s="378" t="s">
        <v>202</v>
      </c>
      <c r="E1156" s="378" t="s">
        <v>257</v>
      </c>
      <c r="F1156" s="378"/>
      <c r="G1156" s="378" t="s">
        <v>309</v>
      </c>
      <c r="H1156" s="378" t="s">
        <v>1184</v>
      </c>
      <c r="I1156" s="378"/>
      <c r="J1156" s="378" t="s">
        <v>115</v>
      </c>
      <c r="K1156" s="378" t="s">
        <v>252</v>
      </c>
      <c r="L1156" s="378">
        <v>9</v>
      </c>
      <c r="M1156" s="378" t="s">
        <v>16</v>
      </c>
      <c r="N1156" s="378" t="s">
        <v>19</v>
      </c>
      <c r="O1156" s="378">
        <v>20</v>
      </c>
      <c r="P1156" s="379">
        <v>71</v>
      </c>
      <c r="Q1156" s="380"/>
      <c r="R1156" s="376"/>
    </row>
    <row r="1157" spans="1:18" ht="15" customHeight="1" x14ac:dyDescent="0.3">
      <c r="A1157" s="461">
        <f ca="1">IF(ISBLANK(B1157),"",IFERROR(INDIRECT("'Geotech Log'!J"&amp;MATCH(B1157,'Geotech Log'!K:K,1)),""))</f>
        <v>193</v>
      </c>
      <c r="B1157" s="377">
        <v>415.85</v>
      </c>
      <c r="C1157" s="377" t="s">
        <v>459</v>
      </c>
      <c r="D1157" s="378" t="s">
        <v>202</v>
      </c>
      <c r="E1157" s="378" t="s">
        <v>257</v>
      </c>
      <c r="F1157" s="378"/>
      <c r="G1157" s="378" t="s">
        <v>309</v>
      </c>
      <c r="H1157" s="378" t="s">
        <v>1184</v>
      </c>
      <c r="I1157" s="378"/>
      <c r="J1157" s="378" t="s">
        <v>243</v>
      </c>
      <c r="K1157" s="378" t="s">
        <v>252</v>
      </c>
      <c r="L1157" s="378">
        <v>11</v>
      </c>
      <c r="M1157" s="378" t="s">
        <v>16</v>
      </c>
      <c r="N1157" s="378" t="s">
        <v>19</v>
      </c>
      <c r="O1157" s="378">
        <v>20</v>
      </c>
      <c r="P1157" s="379">
        <v>16</v>
      </c>
      <c r="Q1157" s="380"/>
      <c r="R1157" s="376"/>
    </row>
    <row r="1158" spans="1:18" ht="15" customHeight="1" x14ac:dyDescent="0.3">
      <c r="A1158" s="461">
        <f ca="1">IF(ISBLANK(B1158),"",IFERROR(INDIRECT("'Geotech Log'!J"&amp;MATCH(B1158,'Geotech Log'!K:K,1)),""))</f>
        <v>193</v>
      </c>
      <c r="B1158" s="377">
        <v>416.12</v>
      </c>
      <c r="C1158" s="377" t="s">
        <v>459</v>
      </c>
      <c r="D1158" s="378" t="s">
        <v>202</v>
      </c>
      <c r="E1158" s="378" t="s">
        <v>254</v>
      </c>
      <c r="F1158" s="378"/>
      <c r="G1158" s="378" t="s">
        <v>312</v>
      </c>
      <c r="H1158" s="378" t="s">
        <v>647</v>
      </c>
      <c r="I1158" s="378"/>
      <c r="J1158" s="378" t="s">
        <v>243</v>
      </c>
      <c r="K1158" s="378" t="s">
        <v>252</v>
      </c>
      <c r="L1158" s="378">
        <v>13</v>
      </c>
      <c r="M1158" s="378" t="s">
        <v>16</v>
      </c>
      <c r="N1158" s="378" t="s">
        <v>19</v>
      </c>
      <c r="O1158" s="378">
        <v>20</v>
      </c>
      <c r="P1158" s="379">
        <v>14</v>
      </c>
      <c r="Q1158" s="380"/>
      <c r="R1158" s="376"/>
    </row>
    <row r="1159" spans="1:18" ht="15" customHeight="1" x14ac:dyDescent="0.3">
      <c r="A1159" s="461">
        <f ca="1">IF(ISBLANK(B1159),"",IFERROR(INDIRECT("'Geotech Log'!J"&amp;MATCH(B1159,'Geotech Log'!K:K,1)),""))</f>
        <v>193</v>
      </c>
      <c r="B1159" s="377">
        <v>416.21</v>
      </c>
      <c r="C1159" s="377" t="s">
        <v>145</v>
      </c>
      <c r="D1159" s="378" t="s">
        <v>202</v>
      </c>
      <c r="E1159" s="378" t="s">
        <v>27</v>
      </c>
      <c r="F1159" s="378"/>
      <c r="G1159" s="378" t="s">
        <v>312</v>
      </c>
      <c r="H1159" s="378" t="s">
        <v>647</v>
      </c>
      <c r="I1159" s="378"/>
      <c r="J1159" s="378" t="s">
        <v>243</v>
      </c>
      <c r="K1159" s="378" t="s">
        <v>251</v>
      </c>
      <c r="L1159" s="378">
        <v>7</v>
      </c>
      <c r="M1159" s="378" t="s">
        <v>16</v>
      </c>
      <c r="N1159" s="378" t="s">
        <v>19</v>
      </c>
      <c r="O1159" s="378">
        <v>12</v>
      </c>
      <c r="P1159" s="379">
        <v>73</v>
      </c>
      <c r="Q1159" s="380"/>
      <c r="R1159" s="376"/>
    </row>
    <row r="1160" spans="1:18" ht="15" customHeight="1" x14ac:dyDescent="0.3">
      <c r="A1160" s="461">
        <f ca="1">IF(ISBLANK(B1160),"",IFERROR(INDIRECT("'Geotech Log'!J"&amp;MATCH(B1160,'Geotech Log'!K:K,1)),""))</f>
        <v>193</v>
      </c>
      <c r="B1160" s="377">
        <v>416.27</v>
      </c>
      <c r="C1160" s="377" t="s">
        <v>145</v>
      </c>
      <c r="D1160" s="378" t="s">
        <v>202</v>
      </c>
      <c r="E1160" s="378" t="s">
        <v>27</v>
      </c>
      <c r="F1160" s="378"/>
      <c r="G1160" s="378" t="s">
        <v>312</v>
      </c>
      <c r="H1160" s="378" t="s">
        <v>647</v>
      </c>
      <c r="I1160" s="378"/>
      <c r="J1160" s="378" t="s">
        <v>115</v>
      </c>
      <c r="K1160" s="378" t="s">
        <v>251</v>
      </c>
      <c r="L1160" s="378">
        <v>7</v>
      </c>
      <c r="M1160" s="378" t="s">
        <v>16</v>
      </c>
      <c r="N1160" s="378" t="s">
        <v>19</v>
      </c>
      <c r="O1160" s="378">
        <v>12</v>
      </c>
      <c r="P1160" s="379">
        <v>36</v>
      </c>
      <c r="Q1160" s="380"/>
      <c r="R1160" s="376"/>
    </row>
    <row r="1161" spans="1:18" ht="15" customHeight="1" x14ac:dyDescent="0.3">
      <c r="A1161" s="461">
        <f ca="1">IF(ISBLANK(B1161),"",IFERROR(INDIRECT("'Geotech Log'!J"&amp;MATCH(B1161,'Geotech Log'!K:K,1)),""))</f>
        <v>194</v>
      </c>
      <c r="B1161" s="377">
        <v>416.47</v>
      </c>
      <c r="C1161" s="377" t="s">
        <v>145</v>
      </c>
      <c r="D1161" s="378" t="s">
        <v>202</v>
      </c>
      <c r="E1161" s="378" t="s">
        <v>27</v>
      </c>
      <c r="F1161" s="378"/>
      <c r="G1161" s="378" t="s">
        <v>312</v>
      </c>
      <c r="H1161" s="378" t="s">
        <v>647</v>
      </c>
      <c r="I1161" s="378"/>
      <c r="J1161" s="378" t="s">
        <v>115</v>
      </c>
      <c r="K1161" s="378" t="s">
        <v>251</v>
      </c>
      <c r="L1161" s="378">
        <v>5</v>
      </c>
      <c r="M1161" s="378" t="s">
        <v>15</v>
      </c>
      <c r="N1161" s="378" t="s">
        <v>19</v>
      </c>
      <c r="O1161" s="378">
        <v>12</v>
      </c>
      <c r="P1161" s="379">
        <v>85</v>
      </c>
      <c r="Q1161" s="380"/>
      <c r="R1161" s="376"/>
    </row>
    <row r="1162" spans="1:18" ht="15" customHeight="1" x14ac:dyDescent="0.3">
      <c r="A1162" s="461">
        <f ca="1">IF(ISBLANK(B1162),"",IFERROR(INDIRECT("'Geotech Log'!J"&amp;MATCH(B1162,'Geotech Log'!K:K,1)),""))</f>
        <v>194</v>
      </c>
      <c r="B1162" s="377">
        <v>416.68</v>
      </c>
      <c r="C1162" s="377" t="s">
        <v>145</v>
      </c>
      <c r="D1162" s="378" t="s">
        <v>202</v>
      </c>
      <c r="E1162" s="378" t="s">
        <v>27</v>
      </c>
      <c r="F1162" s="378"/>
      <c r="G1162" s="378" t="s">
        <v>312</v>
      </c>
      <c r="H1162" s="378" t="s">
        <v>647</v>
      </c>
      <c r="I1162" s="378"/>
      <c r="J1162" s="378" t="s">
        <v>115</v>
      </c>
      <c r="K1162" s="378" t="s">
        <v>251</v>
      </c>
      <c r="L1162" s="378">
        <v>5</v>
      </c>
      <c r="M1162" s="378" t="s">
        <v>15</v>
      </c>
      <c r="N1162" s="378" t="s">
        <v>19</v>
      </c>
      <c r="O1162" s="378">
        <v>12</v>
      </c>
      <c r="P1162" s="379">
        <v>82</v>
      </c>
      <c r="Q1162" s="380"/>
      <c r="R1162" s="376"/>
    </row>
    <row r="1163" spans="1:18" ht="15" customHeight="1" x14ac:dyDescent="0.3">
      <c r="A1163" s="461">
        <f ca="1">IF(ISBLANK(B1163),"",IFERROR(INDIRECT("'Geotech Log'!J"&amp;MATCH(B1163,'Geotech Log'!K:K,1)),""))</f>
        <v>194</v>
      </c>
      <c r="B1163" s="377">
        <v>416.93</v>
      </c>
      <c r="C1163" s="377" t="s">
        <v>145</v>
      </c>
      <c r="D1163" s="378" t="s">
        <v>202</v>
      </c>
      <c r="E1163" s="378" t="s">
        <v>27</v>
      </c>
      <c r="F1163" s="378"/>
      <c r="G1163" s="378" t="s">
        <v>312</v>
      </c>
      <c r="H1163" s="378" t="s">
        <v>647</v>
      </c>
      <c r="I1163" s="378"/>
      <c r="J1163" s="378" t="s">
        <v>243</v>
      </c>
      <c r="K1163" s="378" t="s">
        <v>251</v>
      </c>
      <c r="L1163" s="378">
        <v>5</v>
      </c>
      <c r="M1163" s="378" t="s">
        <v>15</v>
      </c>
      <c r="N1163" s="378" t="s">
        <v>19</v>
      </c>
      <c r="O1163" s="378">
        <v>12</v>
      </c>
      <c r="P1163" s="379">
        <v>80</v>
      </c>
      <c r="Q1163" s="380"/>
      <c r="R1163" s="376"/>
    </row>
    <row r="1164" spans="1:18" ht="15" customHeight="1" x14ac:dyDescent="0.3">
      <c r="A1164" s="461">
        <f ca="1">IF(ISBLANK(B1164),"",IFERROR(INDIRECT("'Geotech Log'!J"&amp;MATCH(B1164,'Geotech Log'!K:K,1)),""))</f>
        <v>194</v>
      </c>
      <c r="B1164" s="377">
        <v>417.84</v>
      </c>
      <c r="C1164" s="377" t="s">
        <v>459</v>
      </c>
      <c r="D1164" s="378" t="s">
        <v>202</v>
      </c>
      <c r="E1164" s="378" t="s">
        <v>254</v>
      </c>
      <c r="F1164" s="378"/>
      <c r="G1164" s="378" t="s">
        <v>312</v>
      </c>
      <c r="H1164" s="378" t="s">
        <v>647</v>
      </c>
      <c r="I1164" s="378"/>
      <c r="J1164" s="378" t="s">
        <v>243</v>
      </c>
      <c r="K1164" s="378" t="s">
        <v>252</v>
      </c>
      <c r="L1164" s="378">
        <v>9</v>
      </c>
      <c r="M1164" s="378" t="s">
        <v>15</v>
      </c>
      <c r="N1164" s="378" t="s">
        <v>19</v>
      </c>
      <c r="O1164" s="378">
        <v>25</v>
      </c>
      <c r="P1164" s="379">
        <v>12</v>
      </c>
      <c r="Q1164" s="380"/>
      <c r="R1164" s="376" t="s">
        <v>925</v>
      </c>
    </row>
    <row r="1165" spans="1:18" ht="15" customHeight="1" x14ac:dyDescent="0.3">
      <c r="A1165" s="461">
        <f ca="1">IF(ISBLANK(B1165),"",IFERROR(INDIRECT("'Geotech Log'!J"&amp;MATCH(B1165,'Geotech Log'!K:K,1)),""))</f>
        <v>195</v>
      </c>
      <c r="B1165" s="377">
        <v>419.56</v>
      </c>
      <c r="C1165" s="377" t="s">
        <v>145</v>
      </c>
      <c r="D1165" s="378" t="s">
        <v>202</v>
      </c>
      <c r="E1165" s="378" t="s">
        <v>27</v>
      </c>
      <c r="F1165" s="378"/>
      <c r="G1165" s="378" t="s">
        <v>310</v>
      </c>
      <c r="H1165" s="378" t="s">
        <v>649</v>
      </c>
      <c r="I1165" s="378"/>
      <c r="J1165" s="378" t="s">
        <v>115</v>
      </c>
      <c r="K1165" s="378" t="s">
        <v>251</v>
      </c>
      <c r="L1165" s="378">
        <v>7</v>
      </c>
      <c r="M1165" s="378" t="s">
        <v>15</v>
      </c>
      <c r="N1165" s="378" t="s">
        <v>19</v>
      </c>
      <c r="O1165" s="378">
        <v>6</v>
      </c>
      <c r="P1165" s="379">
        <v>80</v>
      </c>
      <c r="Q1165" s="380"/>
      <c r="R1165" s="376"/>
    </row>
    <row r="1166" spans="1:18" ht="15" customHeight="1" x14ac:dyDescent="0.3">
      <c r="A1166" s="461">
        <f ca="1">IF(ISBLANK(B1166),"",IFERROR(INDIRECT("'Geotech Log'!J"&amp;MATCH(B1166,'Geotech Log'!K:K,1)),""))</f>
        <v>195</v>
      </c>
      <c r="B1166" s="377">
        <v>420.45</v>
      </c>
      <c r="C1166" s="377" t="s">
        <v>145</v>
      </c>
      <c r="D1166" s="378" t="s">
        <v>202</v>
      </c>
      <c r="E1166" s="378" t="s">
        <v>254</v>
      </c>
      <c r="F1166" s="378" t="s">
        <v>27</v>
      </c>
      <c r="G1166" s="378" t="s">
        <v>312</v>
      </c>
      <c r="H1166" s="378" t="s">
        <v>647</v>
      </c>
      <c r="I1166" s="378"/>
      <c r="J1166" s="378" t="s">
        <v>115</v>
      </c>
      <c r="K1166" s="378" t="s">
        <v>251</v>
      </c>
      <c r="L1166" s="378">
        <v>5</v>
      </c>
      <c r="M1166" s="378" t="s">
        <v>15</v>
      </c>
      <c r="N1166" s="378" t="s">
        <v>19</v>
      </c>
      <c r="O1166" s="378">
        <v>20</v>
      </c>
      <c r="P1166" s="379">
        <v>75</v>
      </c>
      <c r="Q1166" s="380"/>
      <c r="R1166" s="376"/>
    </row>
    <row r="1167" spans="1:18" ht="15" customHeight="1" x14ac:dyDescent="0.3">
      <c r="A1167" s="461">
        <f ca="1">IF(ISBLANK(B1167),"",IFERROR(INDIRECT("'Geotech Log'!J"&amp;MATCH(B1167,'Geotech Log'!K:K,1)),""))</f>
        <v>195</v>
      </c>
      <c r="B1167" s="377">
        <v>420.88</v>
      </c>
      <c r="C1167" s="377" t="s">
        <v>459</v>
      </c>
      <c r="D1167" s="378" t="s">
        <v>202</v>
      </c>
      <c r="E1167" s="378" t="s">
        <v>254</v>
      </c>
      <c r="F1167" s="378"/>
      <c r="G1167" s="378" t="s">
        <v>312</v>
      </c>
      <c r="H1167" s="378" t="s">
        <v>647</v>
      </c>
      <c r="I1167" s="378"/>
      <c r="J1167" s="378" t="s">
        <v>115</v>
      </c>
      <c r="K1167" s="378" t="s">
        <v>252</v>
      </c>
      <c r="L1167" s="378">
        <v>9</v>
      </c>
      <c r="M1167" s="378" t="s">
        <v>15</v>
      </c>
      <c r="N1167" s="378" t="s">
        <v>19</v>
      </c>
      <c r="O1167" s="378">
        <v>20</v>
      </c>
      <c r="P1167" s="379">
        <v>6</v>
      </c>
      <c r="Q1167" s="380"/>
      <c r="R1167" s="376"/>
    </row>
    <row r="1168" spans="1:18" ht="15" customHeight="1" x14ac:dyDescent="0.3">
      <c r="A1168" s="461">
        <f ca="1">IF(ISBLANK(B1168),"",IFERROR(INDIRECT("'Geotech Log'!J"&amp;MATCH(B1168,'Geotech Log'!K:K,1)),""))</f>
        <v>196</v>
      </c>
      <c r="B1168" s="377">
        <v>421.83</v>
      </c>
      <c r="C1168" s="377" t="s">
        <v>145</v>
      </c>
      <c r="D1168" s="378" t="s">
        <v>202</v>
      </c>
      <c r="E1168" s="378" t="s">
        <v>27</v>
      </c>
      <c r="F1168" s="378"/>
      <c r="G1168" s="378" t="s">
        <v>312</v>
      </c>
      <c r="H1168" s="378" t="s">
        <v>647</v>
      </c>
      <c r="I1168" s="378"/>
      <c r="J1168" s="378" t="s">
        <v>115</v>
      </c>
      <c r="K1168" s="378" t="s">
        <v>251</v>
      </c>
      <c r="L1168" s="378">
        <v>7</v>
      </c>
      <c r="M1168" s="378" t="s">
        <v>15</v>
      </c>
      <c r="N1168" s="378" t="s">
        <v>19</v>
      </c>
      <c r="O1168" s="378">
        <v>12</v>
      </c>
      <c r="P1168" s="379">
        <v>80</v>
      </c>
      <c r="Q1168" s="380"/>
      <c r="R1168" s="376"/>
    </row>
    <row r="1169" spans="1:18" ht="15" customHeight="1" x14ac:dyDescent="0.3">
      <c r="A1169" s="461">
        <f ca="1">IF(ISBLANK(B1169),"",IFERROR(INDIRECT("'Geotech Log'!J"&amp;MATCH(B1169,'Geotech Log'!K:K,1)),""))</f>
        <v>196</v>
      </c>
      <c r="B1169" s="377">
        <v>422.05</v>
      </c>
      <c r="C1169" s="377" t="s">
        <v>145</v>
      </c>
      <c r="D1169" s="378" t="s">
        <v>202</v>
      </c>
      <c r="E1169" s="378" t="s">
        <v>27</v>
      </c>
      <c r="F1169" s="378"/>
      <c r="G1169" s="378" t="s">
        <v>312</v>
      </c>
      <c r="H1169" s="378" t="s">
        <v>647</v>
      </c>
      <c r="I1169" s="378"/>
      <c r="J1169" s="378" t="s">
        <v>115</v>
      </c>
      <c r="K1169" s="378" t="s">
        <v>251</v>
      </c>
      <c r="L1169" s="378">
        <v>7</v>
      </c>
      <c r="M1169" s="378" t="s">
        <v>15</v>
      </c>
      <c r="N1169" s="378" t="s">
        <v>19</v>
      </c>
      <c r="O1169" s="378">
        <v>12</v>
      </c>
      <c r="P1169" s="379">
        <v>85</v>
      </c>
      <c r="Q1169" s="380"/>
      <c r="R1169" s="376"/>
    </row>
    <row r="1170" spans="1:18" ht="15" customHeight="1" x14ac:dyDescent="0.3">
      <c r="A1170" s="461">
        <f ca="1">IF(ISBLANK(B1170),"",IFERROR(INDIRECT("'Geotech Log'!J"&amp;MATCH(B1170,'Geotech Log'!K:K,1)),""))</f>
        <v>196</v>
      </c>
      <c r="B1170" s="377">
        <v>423.6</v>
      </c>
      <c r="C1170" s="377" t="s">
        <v>145</v>
      </c>
      <c r="D1170" s="378" t="s">
        <v>202</v>
      </c>
      <c r="E1170" s="378" t="s">
        <v>27</v>
      </c>
      <c r="F1170" s="378"/>
      <c r="G1170" s="378" t="s">
        <v>312</v>
      </c>
      <c r="H1170" s="378" t="s">
        <v>647</v>
      </c>
      <c r="I1170" s="378"/>
      <c r="J1170" s="378" t="s">
        <v>115</v>
      </c>
      <c r="K1170" s="378" t="s">
        <v>251</v>
      </c>
      <c r="L1170" s="378">
        <v>7</v>
      </c>
      <c r="M1170" s="378" t="s">
        <v>15</v>
      </c>
      <c r="N1170" s="378" t="s">
        <v>19</v>
      </c>
      <c r="O1170" s="378">
        <v>12</v>
      </c>
      <c r="P1170" s="379">
        <v>73</v>
      </c>
      <c r="Q1170" s="380"/>
      <c r="R1170" s="376"/>
    </row>
    <row r="1171" spans="1:18" ht="15" customHeight="1" x14ac:dyDescent="0.3">
      <c r="A1171" s="461">
        <f ca="1">IF(ISBLANK(B1171),"",IFERROR(INDIRECT("'Geotech Log'!J"&amp;MATCH(B1171,'Geotech Log'!K:K,1)),""))</f>
        <v>197</v>
      </c>
      <c r="B1171" s="377">
        <v>425.43</v>
      </c>
      <c r="C1171" s="377" t="s">
        <v>145</v>
      </c>
      <c r="D1171" s="378" t="s">
        <v>202</v>
      </c>
      <c r="E1171" s="378" t="s">
        <v>254</v>
      </c>
      <c r="F1171" s="378"/>
      <c r="G1171" s="378" t="s">
        <v>312</v>
      </c>
      <c r="H1171" s="378" t="s">
        <v>647</v>
      </c>
      <c r="I1171" s="378"/>
      <c r="J1171" s="378" t="s">
        <v>115</v>
      </c>
      <c r="K1171" s="378" t="s">
        <v>252</v>
      </c>
      <c r="L1171" s="378">
        <v>9</v>
      </c>
      <c r="M1171" s="378" t="s">
        <v>15</v>
      </c>
      <c r="N1171" s="378" t="s">
        <v>19</v>
      </c>
      <c r="O1171" s="378">
        <v>20</v>
      </c>
      <c r="P1171" s="379">
        <v>76</v>
      </c>
      <c r="Q1171" s="380"/>
      <c r="R1171" s="376"/>
    </row>
    <row r="1172" spans="1:18" ht="15" customHeight="1" x14ac:dyDescent="0.3">
      <c r="A1172" s="461">
        <f ca="1">IF(ISBLANK(B1172),"",IFERROR(INDIRECT("'Geotech Log'!J"&amp;MATCH(B1172,'Geotech Log'!K:K,1)),""))</f>
        <v>198</v>
      </c>
      <c r="B1172" s="377">
        <v>427.08</v>
      </c>
      <c r="C1172" s="377" t="s">
        <v>145</v>
      </c>
      <c r="D1172" s="378" t="s">
        <v>202</v>
      </c>
      <c r="E1172" s="378" t="s">
        <v>27</v>
      </c>
      <c r="F1172" s="378"/>
      <c r="G1172" s="378" t="s">
        <v>312</v>
      </c>
      <c r="H1172" s="378" t="s">
        <v>647</v>
      </c>
      <c r="I1172" s="378"/>
      <c r="J1172" s="378" t="s">
        <v>115</v>
      </c>
      <c r="K1172" s="378" t="s">
        <v>252</v>
      </c>
      <c r="L1172" s="378">
        <v>9</v>
      </c>
      <c r="M1172" s="378" t="s">
        <v>15</v>
      </c>
      <c r="N1172" s="378" t="s">
        <v>19</v>
      </c>
      <c r="O1172" s="378">
        <v>12</v>
      </c>
      <c r="P1172" s="379">
        <v>82</v>
      </c>
      <c r="Q1172" s="380"/>
      <c r="R1172" s="376"/>
    </row>
    <row r="1173" spans="1:18" ht="15" customHeight="1" x14ac:dyDescent="0.3">
      <c r="A1173" s="461">
        <f ca="1">IF(ISBLANK(B1173),"",IFERROR(INDIRECT("'Geotech Log'!J"&amp;MATCH(B1173,'Geotech Log'!K:K,1)),""))</f>
        <v>198</v>
      </c>
      <c r="B1173" s="377">
        <v>428.3</v>
      </c>
      <c r="C1173" s="377" t="s">
        <v>459</v>
      </c>
      <c r="D1173" s="378" t="s">
        <v>202</v>
      </c>
      <c r="E1173" s="378" t="s">
        <v>254</v>
      </c>
      <c r="F1173" s="378"/>
      <c r="G1173" s="378" t="s">
        <v>312</v>
      </c>
      <c r="H1173" s="378" t="s">
        <v>647</v>
      </c>
      <c r="I1173" s="378"/>
      <c r="J1173" s="378" t="s">
        <v>115</v>
      </c>
      <c r="K1173" s="378" t="s">
        <v>251</v>
      </c>
      <c r="L1173" s="378">
        <v>7</v>
      </c>
      <c r="M1173" s="378" t="s">
        <v>15</v>
      </c>
      <c r="N1173" s="378" t="s">
        <v>19</v>
      </c>
      <c r="O1173" s="378">
        <v>20</v>
      </c>
      <c r="P1173" s="379">
        <v>16</v>
      </c>
      <c r="Q1173" s="380"/>
      <c r="R1173" s="376"/>
    </row>
    <row r="1174" spans="1:18" ht="15" customHeight="1" x14ac:dyDescent="0.3">
      <c r="A1174" s="461">
        <f ca="1">IF(ISBLANK(B1174),"",IFERROR(INDIRECT("'Geotech Log'!J"&amp;MATCH(B1174,'Geotech Log'!K:K,1)),""))</f>
        <v>198</v>
      </c>
      <c r="B1174" s="377">
        <v>429.04</v>
      </c>
      <c r="C1174" s="377" t="s">
        <v>145</v>
      </c>
      <c r="D1174" s="378" t="s">
        <v>202</v>
      </c>
      <c r="E1174" s="378" t="s">
        <v>257</v>
      </c>
      <c r="F1174" s="378"/>
      <c r="G1174" s="378" t="s">
        <v>309</v>
      </c>
      <c r="H1174" s="378" t="s">
        <v>1184</v>
      </c>
      <c r="I1174" s="378"/>
      <c r="J1174" s="378" t="s">
        <v>115</v>
      </c>
      <c r="K1174" s="378" t="s">
        <v>251</v>
      </c>
      <c r="L1174" s="378">
        <v>5</v>
      </c>
      <c r="M1174" s="378" t="s">
        <v>15</v>
      </c>
      <c r="N1174" s="378" t="s">
        <v>19</v>
      </c>
      <c r="O1174" s="378">
        <v>20</v>
      </c>
      <c r="P1174" s="379">
        <v>88</v>
      </c>
      <c r="Q1174" s="380"/>
      <c r="R1174" s="376"/>
    </row>
    <row r="1175" spans="1:18" ht="15" customHeight="1" x14ac:dyDescent="0.3">
      <c r="A1175" s="461">
        <f ca="1">IF(ISBLANK(B1175),"",IFERROR(INDIRECT("'Geotech Log'!J"&amp;MATCH(B1175,'Geotech Log'!K:K,1)),""))</f>
        <v>198</v>
      </c>
      <c r="B1175" s="377">
        <v>429.58</v>
      </c>
      <c r="C1175" s="377" t="s">
        <v>459</v>
      </c>
      <c r="D1175" s="378" t="s">
        <v>202</v>
      </c>
      <c r="E1175" s="378" t="s">
        <v>257</v>
      </c>
      <c r="F1175" s="378"/>
      <c r="G1175" s="378" t="s">
        <v>309</v>
      </c>
      <c r="H1175" s="378" t="s">
        <v>1184</v>
      </c>
      <c r="I1175" s="378"/>
      <c r="J1175" s="378" t="s">
        <v>243</v>
      </c>
      <c r="K1175" s="378" t="s">
        <v>251</v>
      </c>
      <c r="L1175" s="378">
        <v>7</v>
      </c>
      <c r="M1175" s="378" t="s">
        <v>15</v>
      </c>
      <c r="N1175" s="378" t="s">
        <v>19</v>
      </c>
      <c r="O1175" s="378">
        <v>25</v>
      </c>
      <c r="P1175" s="379">
        <v>9</v>
      </c>
      <c r="Q1175" s="380"/>
      <c r="R1175" s="376" t="s">
        <v>925</v>
      </c>
    </row>
    <row r="1176" spans="1:18" ht="15" customHeight="1" x14ac:dyDescent="0.3">
      <c r="A1176" s="461">
        <f ca="1">IF(ISBLANK(B1176),"",IFERROR(INDIRECT("'Geotech Log'!J"&amp;MATCH(B1176,'Geotech Log'!K:K,1)),""))</f>
        <v>198</v>
      </c>
      <c r="B1176" s="377">
        <v>429.7</v>
      </c>
      <c r="C1176" s="377" t="s">
        <v>459</v>
      </c>
      <c r="D1176" s="378" t="s">
        <v>202</v>
      </c>
      <c r="E1176" s="378" t="s">
        <v>257</v>
      </c>
      <c r="F1176" s="378"/>
      <c r="G1176" s="378" t="s">
        <v>309</v>
      </c>
      <c r="H1176" s="378" t="s">
        <v>1184</v>
      </c>
      <c r="I1176" s="378"/>
      <c r="J1176" s="378" t="s">
        <v>115</v>
      </c>
      <c r="K1176" s="378" t="s">
        <v>251</v>
      </c>
      <c r="L1176" s="378">
        <v>7</v>
      </c>
      <c r="M1176" s="378" t="s">
        <v>15</v>
      </c>
      <c r="N1176" s="378" t="s">
        <v>19</v>
      </c>
      <c r="O1176" s="378">
        <v>20</v>
      </c>
      <c r="P1176" s="379">
        <v>20</v>
      </c>
      <c r="Q1176" s="380"/>
      <c r="R1176" s="376"/>
    </row>
    <row r="1177" spans="1:18" ht="15" customHeight="1" x14ac:dyDescent="0.3">
      <c r="A1177" s="461">
        <f ca="1">IF(ISBLANK(B1177),"",IFERROR(INDIRECT("'Geotech Log'!J"&amp;MATCH(B1177,'Geotech Log'!K:K,1)),""))</f>
        <v>199</v>
      </c>
      <c r="B1177" s="377">
        <v>431.7</v>
      </c>
      <c r="C1177" s="377" t="s">
        <v>145</v>
      </c>
      <c r="D1177" s="378" t="s">
        <v>202</v>
      </c>
      <c r="E1177" s="378" t="s">
        <v>27</v>
      </c>
      <c r="F1177" s="378"/>
      <c r="G1177" s="378" t="s">
        <v>312</v>
      </c>
      <c r="H1177" s="378" t="s">
        <v>647</v>
      </c>
      <c r="I1177" s="378"/>
      <c r="J1177" s="378" t="s">
        <v>115</v>
      </c>
      <c r="K1177" s="378" t="s">
        <v>251</v>
      </c>
      <c r="L1177" s="378">
        <v>5</v>
      </c>
      <c r="M1177" s="378" t="s">
        <v>15</v>
      </c>
      <c r="N1177" s="378" t="s">
        <v>19</v>
      </c>
      <c r="O1177" s="378">
        <v>12</v>
      </c>
      <c r="P1177" s="379">
        <v>80</v>
      </c>
      <c r="Q1177" s="380"/>
      <c r="R1177" s="376"/>
    </row>
    <row r="1178" spans="1:18" ht="15" customHeight="1" x14ac:dyDescent="0.3">
      <c r="A1178" s="461">
        <f ca="1">IF(ISBLANK(B1178),"",IFERROR(INDIRECT("'Geotech Log'!J"&amp;MATCH(B1178,'Geotech Log'!K:K,1)),""))</f>
        <v>199</v>
      </c>
      <c r="B1178" s="377">
        <v>431.81</v>
      </c>
      <c r="C1178" s="377" t="s">
        <v>145</v>
      </c>
      <c r="D1178" s="378" t="s">
        <v>202</v>
      </c>
      <c r="E1178" s="378" t="s">
        <v>27</v>
      </c>
      <c r="F1178" s="378"/>
      <c r="G1178" s="378" t="s">
        <v>312</v>
      </c>
      <c r="H1178" s="378" t="s">
        <v>647</v>
      </c>
      <c r="I1178" s="378"/>
      <c r="J1178" s="378" t="s">
        <v>115</v>
      </c>
      <c r="K1178" s="378" t="s">
        <v>251</v>
      </c>
      <c r="L1178" s="378">
        <v>5</v>
      </c>
      <c r="M1178" s="378" t="s">
        <v>15</v>
      </c>
      <c r="N1178" s="378" t="s">
        <v>19</v>
      </c>
      <c r="O1178" s="378">
        <v>12</v>
      </c>
      <c r="P1178" s="379">
        <v>76</v>
      </c>
      <c r="Q1178" s="380"/>
      <c r="R1178" s="376"/>
    </row>
    <row r="1179" spans="1:18" ht="15" customHeight="1" x14ac:dyDescent="0.3">
      <c r="A1179" s="461">
        <f ca="1">IF(ISBLANK(B1179),"",IFERROR(INDIRECT("'Geotech Log'!J"&amp;MATCH(B1179,'Geotech Log'!K:K,1)),""))</f>
        <v>200</v>
      </c>
      <c r="B1179" s="377">
        <v>432.33</v>
      </c>
      <c r="C1179" s="377" t="s">
        <v>195</v>
      </c>
      <c r="D1179" s="378" t="s">
        <v>203</v>
      </c>
      <c r="E1179" s="378" t="s">
        <v>27</v>
      </c>
      <c r="F1179" s="378" t="s">
        <v>267</v>
      </c>
      <c r="G1179" s="378" t="s">
        <v>310</v>
      </c>
      <c r="H1179" s="378" t="s">
        <v>650</v>
      </c>
      <c r="I1179" s="378">
        <v>650</v>
      </c>
      <c r="J1179" s="378" t="s">
        <v>243</v>
      </c>
      <c r="K1179" s="378" t="s">
        <v>252</v>
      </c>
      <c r="L1179" s="378">
        <v>9</v>
      </c>
      <c r="M1179" s="378" t="s">
        <v>13</v>
      </c>
      <c r="N1179" s="378" t="s">
        <v>19</v>
      </c>
      <c r="O1179" s="378">
        <v>0</v>
      </c>
      <c r="P1179" s="379">
        <v>50</v>
      </c>
      <c r="Q1179" s="380"/>
      <c r="R1179" s="376" t="s">
        <v>941</v>
      </c>
    </row>
    <row r="1180" spans="1:18" ht="15" customHeight="1" x14ac:dyDescent="0.3">
      <c r="A1180" s="461">
        <f ca="1">IF(ISBLANK(B1180),"",IFERROR(INDIRECT("'Geotech Log'!J"&amp;MATCH(B1180,'Geotech Log'!K:K,1)),""))</f>
        <v>201</v>
      </c>
      <c r="B1180" s="377">
        <v>433</v>
      </c>
      <c r="C1180" s="377" t="s">
        <v>195</v>
      </c>
      <c r="D1180" s="378" t="s">
        <v>203</v>
      </c>
      <c r="E1180" s="378" t="s">
        <v>27</v>
      </c>
      <c r="F1180" s="378" t="s">
        <v>267</v>
      </c>
      <c r="G1180" s="378" t="s">
        <v>310</v>
      </c>
      <c r="H1180" s="378" t="s">
        <v>650</v>
      </c>
      <c r="I1180" s="378">
        <v>1640</v>
      </c>
      <c r="J1180" s="378" t="s">
        <v>243</v>
      </c>
      <c r="K1180" s="378" t="s">
        <v>252</v>
      </c>
      <c r="L1180" s="378">
        <v>9</v>
      </c>
      <c r="M1180" s="378" t="s">
        <v>13</v>
      </c>
      <c r="N1180" s="378" t="s">
        <v>19</v>
      </c>
      <c r="O1180" s="378">
        <v>0</v>
      </c>
      <c r="P1180" s="379">
        <v>85</v>
      </c>
      <c r="Q1180" s="380"/>
      <c r="R1180" s="376" t="s">
        <v>941</v>
      </c>
    </row>
    <row r="1181" spans="1:18" ht="15" customHeight="1" x14ac:dyDescent="0.3">
      <c r="A1181" s="461">
        <f ca="1">IF(ISBLANK(B1181),"",IFERROR(INDIRECT("'Geotech Log'!J"&amp;MATCH(B1181,'Geotech Log'!K:K,1)),""))</f>
        <v>202</v>
      </c>
      <c r="B1181" s="377">
        <v>436</v>
      </c>
      <c r="C1181" s="377" t="s">
        <v>195</v>
      </c>
      <c r="D1181" s="378" t="s">
        <v>203</v>
      </c>
      <c r="E1181" s="378" t="s">
        <v>27</v>
      </c>
      <c r="F1181" s="378" t="s">
        <v>267</v>
      </c>
      <c r="G1181" s="378" t="s">
        <v>310</v>
      </c>
      <c r="H1181" s="378" t="s">
        <v>650</v>
      </c>
      <c r="I1181" s="378">
        <v>690</v>
      </c>
      <c r="J1181" s="378" t="s">
        <v>243</v>
      </c>
      <c r="K1181" s="378" t="s">
        <v>252</v>
      </c>
      <c r="L1181" s="378">
        <v>9</v>
      </c>
      <c r="M1181" s="378" t="s">
        <v>13</v>
      </c>
      <c r="N1181" s="378" t="s">
        <v>19</v>
      </c>
      <c r="O1181" s="378">
        <v>0</v>
      </c>
      <c r="P1181" s="379">
        <v>82</v>
      </c>
      <c r="Q1181" s="380"/>
      <c r="R1181" s="376" t="s">
        <v>941</v>
      </c>
    </row>
    <row r="1182" spans="1:18" ht="15" customHeight="1" x14ac:dyDescent="0.3">
      <c r="A1182" s="461">
        <f ca="1">IF(ISBLANK(B1182),"",IFERROR(INDIRECT("'Geotech Log'!J"&amp;MATCH(B1182,'Geotech Log'!K:K,1)),""))</f>
        <v>203</v>
      </c>
      <c r="B1182" s="377">
        <v>438.63</v>
      </c>
      <c r="C1182" s="377" t="s">
        <v>145</v>
      </c>
      <c r="D1182" s="378" t="s">
        <v>202</v>
      </c>
      <c r="E1182" s="378" t="s">
        <v>257</v>
      </c>
      <c r="F1182" s="378"/>
      <c r="G1182" s="378" t="s">
        <v>309</v>
      </c>
      <c r="H1182" s="378" t="s">
        <v>1184</v>
      </c>
      <c r="I1182" s="378"/>
      <c r="J1182" s="378" t="s">
        <v>115</v>
      </c>
      <c r="K1182" s="378" t="s">
        <v>251</v>
      </c>
      <c r="L1182" s="378">
        <v>5</v>
      </c>
      <c r="M1182" s="378" t="s">
        <v>15</v>
      </c>
      <c r="N1182" s="378" t="s">
        <v>19</v>
      </c>
      <c r="O1182" s="378">
        <v>12</v>
      </c>
      <c r="P1182" s="379">
        <v>78</v>
      </c>
      <c r="Q1182" s="380"/>
      <c r="R1182" s="376"/>
    </row>
    <row r="1183" spans="1:18" ht="15" customHeight="1" x14ac:dyDescent="0.3">
      <c r="A1183" s="461">
        <f ca="1">IF(ISBLANK(B1183),"",IFERROR(INDIRECT("'Geotech Log'!J"&amp;MATCH(B1183,'Geotech Log'!K:K,1)),""))</f>
        <v>204</v>
      </c>
      <c r="B1183" s="377">
        <v>439.31</v>
      </c>
      <c r="C1183" s="377" t="s">
        <v>145</v>
      </c>
      <c r="D1183" s="378" t="s">
        <v>202</v>
      </c>
      <c r="E1183" s="378" t="s">
        <v>257</v>
      </c>
      <c r="F1183" s="378"/>
      <c r="G1183" s="378" t="s">
        <v>309</v>
      </c>
      <c r="H1183" s="378" t="s">
        <v>1184</v>
      </c>
      <c r="I1183" s="378"/>
      <c r="J1183" s="378" t="s">
        <v>115</v>
      </c>
      <c r="K1183" s="378" t="s">
        <v>251</v>
      </c>
      <c r="L1183" s="378">
        <v>1</v>
      </c>
      <c r="M1183" s="378" t="s">
        <v>15</v>
      </c>
      <c r="N1183" s="378" t="s">
        <v>19</v>
      </c>
      <c r="O1183" s="378">
        <v>12</v>
      </c>
      <c r="P1183" s="379">
        <v>88</v>
      </c>
      <c r="Q1183" s="380"/>
      <c r="R1183" s="376"/>
    </row>
    <row r="1184" spans="1:18" ht="15" customHeight="1" x14ac:dyDescent="0.3">
      <c r="A1184" s="461">
        <f ca="1">IF(ISBLANK(B1184),"",IFERROR(INDIRECT("'Geotech Log'!J"&amp;MATCH(B1184,'Geotech Log'!K:K,1)),""))</f>
        <v>204</v>
      </c>
      <c r="B1184" s="377">
        <v>439.51</v>
      </c>
      <c r="C1184" s="377" t="s">
        <v>145</v>
      </c>
      <c r="D1184" s="378" t="s">
        <v>202</v>
      </c>
      <c r="E1184" s="378" t="s">
        <v>257</v>
      </c>
      <c r="F1184" s="378"/>
      <c r="G1184" s="378" t="s">
        <v>309</v>
      </c>
      <c r="H1184" s="378" t="s">
        <v>1184</v>
      </c>
      <c r="I1184" s="378"/>
      <c r="J1184" s="378" t="s">
        <v>115</v>
      </c>
      <c r="K1184" s="378" t="s">
        <v>251</v>
      </c>
      <c r="L1184" s="378">
        <v>1</v>
      </c>
      <c r="M1184" s="378" t="s">
        <v>15</v>
      </c>
      <c r="N1184" s="378" t="s">
        <v>19</v>
      </c>
      <c r="O1184" s="378">
        <v>12</v>
      </c>
      <c r="P1184" s="379">
        <v>89</v>
      </c>
      <c r="Q1184" s="380"/>
      <c r="R1184" s="376"/>
    </row>
    <row r="1185" spans="1:18" ht="15" customHeight="1" x14ac:dyDescent="0.3">
      <c r="A1185" s="461">
        <f ca="1">IF(ISBLANK(B1185),"",IFERROR(INDIRECT("'Geotech Log'!J"&amp;MATCH(B1185,'Geotech Log'!K:K,1)),""))</f>
        <v>204</v>
      </c>
      <c r="B1185" s="377">
        <v>439.57</v>
      </c>
      <c r="C1185" s="377" t="s">
        <v>195</v>
      </c>
      <c r="D1185" s="378" t="s">
        <v>203</v>
      </c>
      <c r="E1185" s="378" t="s">
        <v>267</v>
      </c>
      <c r="F1185" s="378"/>
      <c r="G1185" s="378" t="s">
        <v>310</v>
      </c>
      <c r="H1185" s="378" t="s">
        <v>650</v>
      </c>
      <c r="I1185" s="378">
        <v>150</v>
      </c>
      <c r="J1185" s="378" t="s">
        <v>115</v>
      </c>
      <c r="K1185" s="378" t="s">
        <v>251</v>
      </c>
      <c r="L1185" s="378">
        <v>5</v>
      </c>
      <c r="M1185" s="378" t="s">
        <v>15</v>
      </c>
      <c r="N1185" s="378" t="s">
        <v>19</v>
      </c>
      <c r="O1185" s="378">
        <v>6</v>
      </c>
      <c r="P1185" s="379">
        <v>85</v>
      </c>
      <c r="Q1185" s="380"/>
      <c r="R1185" s="376" t="s">
        <v>942</v>
      </c>
    </row>
    <row r="1186" spans="1:18" ht="15" customHeight="1" x14ac:dyDescent="0.3">
      <c r="A1186" s="461">
        <f ca="1">IF(ISBLANK(B1186),"",IFERROR(INDIRECT("'Geotech Log'!J"&amp;MATCH(B1186,'Geotech Log'!K:K,1)),""))</f>
        <v>204</v>
      </c>
      <c r="B1186" s="377">
        <v>439.97</v>
      </c>
      <c r="C1186" s="377" t="s">
        <v>145</v>
      </c>
      <c r="D1186" s="378" t="s">
        <v>202</v>
      </c>
      <c r="E1186" s="378" t="s">
        <v>257</v>
      </c>
      <c r="F1186" s="378"/>
      <c r="G1186" s="378" t="s">
        <v>309</v>
      </c>
      <c r="H1186" s="378" t="s">
        <v>1184</v>
      </c>
      <c r="I1186" s="378"/>
      <c r="J1186" s="378" t="s">
        <v>115</v>
      </c>
      <c r="K1186" s="378" t="s">
        <v>251</v>
      </c>
      <c r="L1186" s="378">
        <v>5</v>
      </c>
      <c r="M1186" s="378" t="s">
        <v>15</v>
      </c>
      <c r="N1186" s="378" t="s">
        <v>19</v>
      </c>
      <c r="O1186" s="378">
        <v>20</v>
      </c>
      <c r="P1186" s="379">
        <v>84</v>
      </c>
      <c r="Q1186" s="380"/>
      <c r="R1186" s="376"/>
    </row>
    <row r="1187" spans="1:18" ht="15" customHeight="1" x14ac:dyDescent="0.3">
      <c r="A1187" s="461">
        <f ca="1">IF(ISBLANK(B1187),"",IFERROR(INDIRECT("'Geotech Log'!J"&amp;MATCH(B1187,'Geotech Log'!K:K,1)),""))</f>
        <v>204</v>
      </c>
      <c r="B1187" s="377">
        <v>440.04</v>
      </c>
      <c r="C1187" s="377" t="s">
        <v>195</v>
      </c>
      <c r="D1187" s="378" t="s">
        <v>203</v>
      </c>
      <c r="E1187" s="378" t="s">
        <v>267</v>
      </c>
      <c r="F1187" s="378"/>
      <c r="G1187" s="378" t="s">
        <v>310</v>
      </c>
      <c r="H1187" s="378" t="s">
        <v>650</v>
      </c>
      <c r="I1187" s="378">
        <v>120</v>
      </c>
      <c r="J1187" s="378" t="s">
        <v>115</v>
      </c>
      <c r="K1187" s="378" t="s">
        <v>251</v>
      </c>
      <c r="L1187" s="378">
        <v>5</v>
      </c>
      <c r="M1187" s="378" t="s">
        <v>15</v>
      </c>
      <c r="N1187" s="378" t="s">
        <v>19</v>
      </c>
      <c r="O1187" s="378">
        <v>6</v>
      </c>
      <c r="P1187" s="379">
        <v>86</v>
      </c>
      <c r="Q1187" s="380"/>
      <c r="R1187" s="376" t="s">
        <v>942</v>
      </c>
    </row>
    <row r="1188" spans="1:18" ht="15" customHeight="1" x14ac:dyDescent="0.3">
      <c r="A1188" s="461">
        <f ca="1">IF(ISBLANK(B1188),"",IFERROR(INDIRECT("'Geotech Log'!J"&amp;MATCH(B1188,'Geotech Log'!K:K,1)),""))</f>
        <v>204</v>
      </c>
      <c r="B1188" s="377">
        <v>441.63</v>
      </c>
      <c r="C1188" s="377" t="s">
        <v>145</v>
      </c>
      <c r="D1188" s="378" t="s">
        <v>202</v>
      </c>
      <c r="E1188" s="378" t="s">
        <v>27</v>
      </c>
      <c r="F1188" s="378"/>
      <c r="G1188" s="378" t="s">
        <v>312</v>
      </c>
      <c r="H1188" s="378" t="s">
        <v>647</v>
      </c>
      <c r="I1188" s="378"/>
      <c r="J1188" s="378" t="s">
        <v>115</v>
      </c>
      <c r="K1188" s="378" t="s">
        <v>251</v>
      </c>
      <c r="L1188" s="378">
        <v>5</v>
      </c>
      <c r="M1188" s="378" t="s">
        <v>15</v>
      </c>
      <c r="N1188" s="378" t="s">
        <v>19</v>
      </c>
      <c r="O1188" s="378">
        <v>12</v>
      </c>
      <c r="P1188" s="379">
        <v>80</v>
      </c>
      <c r="Q1188" s="380"/>
      <c r="R1188" s="376"/>
    </row>
    <row r="1189" spans="1:18" ht="15" customHeight="1" x14ac:dyDescent="0.3">
      <c r="A1189" s="461">
        <f ca="1">IF(ISBLANK(B1189),"",IFERROR(INDIRECT("'Geotech Log'!J"&amp;MATCH(B1189,'Geotech Log'!K:K,1)),""))</f>
        <v>205</v>
      </c>
      <c r="B1189" s="377">
        <v>442.37</v>
      </c>
      <c r="C1189" s="377" t="s">
        <v>459</v>
      </c>
      <c r="D1189" s="378" t="s">
        <v>202</v>
      </c>
      <c r="E1189" s="378" t="s">
        <v>254</v>
      </c>
      <c r="F1189" s="378"/>
      <c r="G1189" s="378" t="s">
        <v>312</v>
      </c>
      <c r="H1189" s="378" t="s">
        <v>647</v>
      </c>
      <c r="I1189" s="378"/>
      <c r="J1189" s="378" t="s">
        <v>115</v>
      </c>
      <c r="K1189" s="378" t="s">
        <v>252</v>
      </c>
      <c r="L1189" s="378">
        <v>11</v>
      </c>
      <c r="M1189" s="378" t="s">
        <v>16</v>
      </c>
      <c r="N1189" s="378" t="s">
        <v>19</v>
      </c>
      <c r="O1189" s="378">
        <v>20</v>
      </c>
      <c r="P1189" s="379">
        <v>7</v>
      </c>
      <c r="Q1189" s="380"/>
      <c r="R1189" s="376"/>
    </row>
    <row r="1190" spans="1:18" ht="15" customHeight="1" x14ac:dyDescent="0.3">
      <c r="A1190" s="461">
        <f ca="1">IF(ISBLANK(B1190),"",IFERROR(INDIRECT("'Geotech Log'!J"&amp;MATCH(B1190,'Geotech Log'!K:K,1)),""))</f>
        <v>205</v>
      </c>
      <c r="B1190" s="377">
        <v>443.6</v>
      </c>
      <c r="C1190" s="377" t="s">
        <v>145</v>
      </c>
      <c r="D1190" s="378" t="s">
        <v>202</v>
      </c>
      <c r="E1190" s="378" t="s">
        <v>257</v>
      </c>
      <c r="F1190" s="378"/>
      <c r="G1190" s="378" t="s">
        <v>309</v>
      </c>
      <c r="H1190" s="378" t="s">
        <v>1184</v>
      </c>
      <c r="I1190" s="378"/>
      <c r="J1190" s="378" t="s">
        <v>115</v>
      </c>
      <c r="K1190" s="378" t="s">
        <v>251</v>
      </c>
      <c r="L1190" s="378">
        <v>5</v>
      </c>
      <c r="M1190" s="378" t="s">
        <v>16</v>
      </c>
      <c r="N1190" s="378" t="s">
        <v>19</v>
      </c>
      <c r="O1190" s="378">
        <v>20</v>
      </c>
      <c r="P1190" s="379">
        <v>83</v>
      </c>
      <c r="Q1190" s="380"/>
      <c r="R1190" s="376"/>
    </row>
    <row r="1191" spans="1:18" ht="15" customHeight="1" x14ac:dyDescent="0.3">
      <c r="A1191" s="461">
        <f ca="1">IF(ISBLANK(B1191),"",IFERROR(INDIRECT("'Geotech Log'!J"&amp;MATCH(B1191,'Geotech Log'!K:K,1)),""))</f>
        <v>205</v>
      </c>
      <c r="B1191" s="377">
        <v>444.08</v>
      </c>
      <c r="C1191" s="377" t="s">
        <v>145</v>
      </c>
      <c r="D1191" s="378" t="s">
        <v>202</v>
      </c>
      <c r="E1191" s="378" t="s">
        <v>27</v>
      </c>
      <c r="F1191" s="378"/>
      <c r="G1191" s="378" t="s">
        <v>312</v>
      </c>
      <c r="H1191" s="378" t="s">
        <v>647</v>
      </c>
      <c r="I1191" s="378"/>
      <c r="J1191" s="378" t="s">
        <v>115</v>
      </c>
      <c r="K1191" s="378" t="s">
        <v>251</v>
      </c>
      <c r="L1191" s="378">
        <v>5</v>
      </c>
      <c r="M1191" s="378" t="s">
        <v>16</v>
      </c>
      <c r="N1191" s="378" t="s">
        <v>19</v>
      </c>
      <c r="O1191" s="378">
        <v>12</v>
      </c>
      <c r="P1191" s="379">
        <v>86</v>
      </c>
      <c r="Q1191" s="380"/>
      <c r="R1191" s="376"/>
    </row>
    <row r="1192" spans="1:18" ht="15" customHeight="1" x14ac:dyDescent="0.3">
      <c r="A1192" s="461">
        <f ca="1">IF(ISBLANK(B1192),"",IFERROR(INDIRECT("'Geotech Log'!J"&amp;MATCH(B1192,'Geotech Log'!K:K,1)),""))</f>
        <v>205</v>
      </c>
      <c r="B1192" s="377">
        <v>444.13</v>
      </c>
      <c r="C1192" s="377" t="s">
        <v>145</v>
      </c>
      <c r="D1192" s="378" t="s">
        <v>202</v>
      </c>
      <c r="E1192" s="378" t="s">
        <v>27</v>
      </c>
      <c r="F1192" s="378"/>
      <c r="G1192" s="378" t="s">
        <v>312</v>
      </c>
      <c r="H1192" s="378" t="s">
        <v>647</v>
      </c>
      <c r="I1192" s="378"/>
      <c r="J1192" s="378" t="s">
        <v>115</v>
      </c>
      <c r="K1192" s="378" t="s">
        <v>251</v>
      </c>
      <c r="L1192" s="378">
        <v>5</v>
      </c>
      <c r="M1192" s="378" t="s">
        <v>16</v>
      </c>
      <c r="N1192" s="378" t="s">
        <v>19</v>
      </c>
      <c r="O1192" s="378">
        <v>12</v>
      </c>
      <c r="P1192" s="379">
        <v>78</v>
      </c>
      <c r="Q1192" s="380"/>
      <c r="R1192" s="376"/>
    </row>
    <row r="1193" spans="1:18" ht="15" customHeight="1" x14ac:dyDescent="0.3">
      <c r="A1193" s="461">
        <f ca="1">IF(ISBLANK(B1193),"",IFERROR(INDIRECT("'Geotech Log'!J"&amp;MATCH(B1193,'Geotech Log'!K:K,1)),""))</f>
        <v>205</v>
      </c>
      <c r="B1193" s="377">
        <v>444.36</v>
      </c>
      <c r="C1193" s="377" t="s">
        <v>459</v>
      </c>
      <c r="D1193" s="378" t="s">
        <v>202</v>
      </c>
      <c r="E1193" s="378" t="s">
        <v>257</v>
      </c>
      <c r="F1193" s="378"/>
      <c r="G1193" s="378" t="s">
        <v>309</v>
      </c>
      <c r="H1193" s="378" t="s">
        <v>1184</v>
      </c>
      <c r="I1193" s="378"/>
      <c r="J1193" s="378" t="s">
        <v>243</v>
      </c>
      <c r="K1193" s="378" t="s">
        <v>252</v>
      </c>
      <c r="L1193" s="378">
        <v>13</v>
      </c>
      <c r="M1193" s="378" t="s">
        <v>16</v>
      </c>
      <c r="N1193" s="378" t="s">
        <v>19</v>
      </c>
      <c r="O1193" s="378">
        <v>20</v>
      </c>
      <c r="P1193" s="379">
        <v>15</v>
      </c>
      <c r="Q1193" s="380"/>
      <c r="R1193" s="376"/>
    </row>
    <row r="1194" spans="1:18" ht="15" customHeight="1" x14ac:dyDescent="0.3">
      <c r="A1194" s="461">
        <f ca="1">IF(ISBLANK(B1194),"",IFERROR(INDIRECT("'Geotech Log'!J"&amp;MATCH(B1194,'Geotech Log'!K:K,1)),""))</f>
        <v>206</v>
      </c>
      <c r="B1194" s="377">
        <v>445.68</v>
      </c>
      <c r="C1194" s="377" t="s">
        <v>145</v>
      </c>
      <c r="D1194" s="378" t="s">
        <v>202</v>
      </c>
      <c r="E1194" s="378" t="s">
        <v>254</v>
      </c>
      <c r="F1194" s="378"/>
      <c r="G1194" s="378" t="s">
        <v>312</v>
      </c>
      <c r="H1194" s="378" t="s">
        <v>647</v>
      </c>
      <c r="I1194" s="378"/>
      <c r="J1194" s="378" t="s">
        <v>115</v>
      </c>
      <c r="K1194" s="378" t="s">
        <v>252</v>
      </c>
      <c r="L1194" s="378">
        <v>11</v>
      </c>
      <c r="M1194" s="378" t="s">
        <v>16</v>
      </c>
      <c r="N1194" s="378" t="s">
        <v>19</v>
      </c>
      <c r="O1194" s="378">
        <v>20</v>
      </c>
      <c r="P1194" s="379">
        <v>83</v>
      </c>
      <c r="Q1194" s="380"/>
      <c r="R1194" s="376"/>
    </row>
    <row r="1195" spans="1:18" ht="15" customHeight="1" x14ac:dyDescent="0.3">
      <c r="A1195" s="461">
        <f ca="1">IF(ISBLANK(B1195),"",IFERROR(INDIRECT("'Geotech Log'!J"&amp;MATCH(B1195,'Geotech Log'!K:K,1)),""))</f>
        <v>207</v>
      </c>
      <c r="B1195" s="377">
        <v>449.97</v>
      </c>
      <c r="C1195" s="377" t="s">
        <v>145</v>
      </c>
      <c r="D1195" s="378" t="s">
        <v>202</v>
      </c>
      <c r="E1195" s="378" t="s">
        <v>27</v>
      </c>
      <c r="F1195" s="378"/>
      <c r="G1195" s="378" t="s">
        <v>313</v>
      </c>
      <c r="H1195" s="378" t="s">
        <v>647</v>
      </c>
      <c r="I1195" s="378"/>
      <c r="J1195" s="378" t="s">
        <v>115</v>
      </c>
      <c r="K1195" s="378" t="s">
        <v>251</v>
      </c>
      <c r="L1195" s="378">
        <v>7</v>
      </c>
      <c r="M1195" s="378" t="s">
        <v>15</v>
      </c>
      <c r="N1195" s="378" t="s">
        <v>19</v>
      </c>
      <c r="O1195" s="378">
        <v>12</v>
      </c>
      <c r="P1195" s="379">
        <v>87</v>
      </c>
      <c r="Q1195" s="380"/>
      <c r="R1195" s="376"/>
    </row>
    <row r="1196" spans="1:18" ht="15" customHeight="1" x14ac:dyDescent="0.3">
      <c r="A1196" s="461">
        <f ca="1">IF(ISBLANK(B1196),"",IFERROR(INDIRECT("'Geotech Log'!J"&amp;MATCH(B1196,'Geotech Log'!K:K,1)),""))</f>
        <v>207</v>
      </c>
      <c r="B1196" s="377">
        <v>449.99</v>
      </c>
      <c r="C1196" s="377" t="s">
        <v>145</v>
      </c>
      <c r="D1196" s="378" t="s">
        <v>202</v>
      </c>
      <c r="E1196" s="378" t="s">
        <v>27</v>
      </c>
      <c r="F1196" s="378"/>
      <c r="G1196" s="378" t="s">
        <v>313</v>
      </c>
      <c r="H1196" s="378" t="s">
        <v>647</v>
      </c>
      <c r="I1196" s="378"/>
      <c r="J1196" s="378" t="s">
        <v>115</v>
      </c>
      <c r="K1196" s="378" t="s">
        <v>251</v>
      </c>
      <c r="L1196" s="378">
        <v>7</v>
      </c>
      <c r="M1196" s="378" t="s">
        <v>15</v>
      </c>
      <c r="N1196" s="378" t="s">
        <v>19</v>
      </c>
      <c r="O1196" s="378">
        <v>12</v>
      </c>
      <c r="P1196" s="379">
        <v>88</v>
      </c>
      <c r="Q1196" s="380"/>
      <c r="R1196" s="376"/>
    </row>
    <row r="1197" spans="1:18" ht="15" customHeight="1" x14ac:dyDescent="0.3">
      <c r="A1197" s="461">
        <f ca="1">IF(ISBLANK(B1197),"",IFERROR(INDIRECT("'Geotech Log'!J"&amp;MATCH(B1197,'Geotech Log'!K:K,1)),""))</f>
        <v>207</v>
      </c>
      <c r="B1197" s="377">
        <v>450.05</v>
      </c>
      <c r="C1197" s="377" t="s">
        <v>145</v>
      </c>
      <c r="D1197" s="378" t="s">
        <v>202</v>
      </c>
      <c r="E1197" s="378" t="s">
        <v>27</v>
      </c>
      <c r="F1197" s="378"/>
      <c r="G1197" s="378" t="s">
        <v>313</v>
      </c>
      <c r="H1197" s="378" t="s">
        <v>647</v>
      </c>
      <c r="I1197" s="378"/>
      <c r="J1197" s="378" t="s">
        <v>115</v>
      </c>
      <c r="K1197" s="378" t="s">
        <v>251</v>
      </c>
      <c r="L1197" s="378">
        <v>7</v>
      </c>
      <c r="M1197" s="378" t="s">
        <v>15</v>
      </c>
      <c r="N1197" s="378" t="s">
        <v>19</v>
      </c>
      <c r="O1197" s="378">
        <v>12</v>
      </c>
      <c r="P1197" s="379">
        <v>86</v>
      </c>
      <c r="Q1197" s="380"/>
      <c r="R1197" s="376"/>
    </row>
    <row r="1198" spans="1:18" ht="15" customHeight="1" x14ac:dyDescent="0.3">
      <c r="A1198" s="461">
        <f ca="1">IF(ISBLANK(B1198),"",IFERROR(INDIRECT("'Geotech Log'!J"&amp;MATCH(B1198,'Geotech Log'!K:K,1)),""))</f>
        <v>207</v>
      </c>
      <c r="B1198" s="377">
        <v>450.12</v>
      </c>
      <c r="C1198" s="377" t="s">
        <v>145</v>
      </c>
      <c r="D1198" s="378" t="s">
        <v>202</v>
      </c>
      <c r="E1198" s="378" t="s">
        <v>27</v>
      </c>
      <c r="F1198" s="378"/>
      <c r="G1198" s="378" t="s">
        <v>313</v>
      </c>
      <c r="H1198" s="378" t="s">
        <v>647</v>
      </c>
      <c r="I1198" s="378"/>
      <c r="J1198" s="378" t="s">
        <v>115</v>
      </c>
      <c r="K1198" s="378" t="s">
        <v>251</v>
      </c>
      <c r="L1198" s="378">
        <v>7</v>
      </c>
      <c r="M1198" s="378" t="s">
        <v>15</v>
      </c>
      <c r="N1198" s="378" t="s">
        <v>19</v>
      </c>
      <c r="O1198" s="378">
        <v>12</v>
      </c>
      <c r="P1198" s="379">
        <v>87</v>
      </c>
      <c r="Q1198" s="380"/>
      <c r="R1198" s="376"/>
    </row>
    <row r="1199" spans="1:18" ht="15" customHeight="1" x14ac:dyDescent="0.3">
      <c r="A1199" s="461">
        <f ca="1">IF(ISBLANK(B1199),"",IFERROR(INDIRECT("'Geotech Log'!J"&amp;MATCH(B1199,'Geotech Log'!K:K,1)),""))</f>
        <v>207</v>
      </c>
      <c r="B1199" s="377">
        <v>450.16</v>
      </c>
      <c r="C1199" s="377" t="s">
        <v>145</v>
      </c>
      <c r="D1199" s="378" t="s">
        <v>202</v>
      </c>
      <c r="E1199" s="378" t="s">
        <v>27</v>
      </c>
      <c r="F1199" s="378"/>
      <c r="G1199" s="378" t="s">
        <v>313</v>
      </c>
      <c r="H1199" s="378" t="s">
        <v>647</v>
      </c>
      <c r="I1199" s="378"/>
      <c r="J1199" s="378" t="s">
        <v>115</v>
      </c>
      <c r="K1199" s="378" t="s">
        <v>251</v>
      </c>
      <c r="L1199" s="378">
        <v>7</v>
      </c>
      <c r="M1199" s="378" t="s">
        <v>15</v>
      </c>
      <c r="N1199" s="378" t="s">
        <v>19</v>
      </c>
      <c r="O1199" s="378">
        <v>12</v>
      </c>
      <c r="P1199" s="379">
        <v>89</v>
      </c>
      <c r="Q1199" s="380"/>
      <c r="R1199" s="376"/>
    </row>
    <row r="1200" spans="1:18" ht="15" customHeight="1" x14ac:dyDescent="0.3">
      <c r="A1200" s="461">
        <f ca="1">IF(ISBLANK(B1200),"",IFERROR(INDIRECT("'Geotech Log'!J"&amp;MATCH(B1200,'Geotech Log'!K:K,1)),""))</f>
        <v>207</v>
      </c>
      <c r="B1200" s="377">
        <v>450.19</v>
      </c>
      <c r="C1200" s="377" t="s">
        <v>145</v>
      </c>
      <c r="D1200" s="378" t="s">
        <v>202</v>
      </c>
      <c r="E1200" s="378" t="s">
        <v>27</v>
      </c>
      <c r="F1200" s="378"/>
      <c r="G1200" s="378" t="s">
        <v>313</v>
      </c>
      <c r="H1200" s="378" t="s">
        <v>647</v>
      </c>
      <c r="I1200" s="378"/>
      <c r="J1200" s="378" t="s">
        <v>115</v>
      </c>
      <c r="K1200" s="378" t="s">
        <v>251</v>
      </c>
      <c r="L1200" s="378">
        <v>7</v>
      </c>
      <c r="M1200" s="378" t="s">
        <v>15</v>
      </c>
      <c r="N1200" s="378" t="s">
        <v>19</v>
      </c>
      <c r="O1200" s="378">
        <v>12</v>
      </c>
      <c r="P1200" s="379">
        <v>86</v>
      </c>
      <c r="Q1200" s="380"/>
      <c r="R1200" s="376"/>
    </row>
    <row r="1201" spans="1:18" ht="15" customHeight="1" x14ac:dyDescent="0.3">
      <c r="A1201" s="461">
        <f ca="1">IF(ISBLANK(B1201),"",IFERROR(INDIRECT("'Geotech Log'!J"&amp;MATCH(B1201,'Geotech Log'!K:K,1)),""))</f>
        <v>207</v>
      </c>
      <c r="B1201" s="377">
        <v>450.21</v>
      </c>
      <c r="C1201" s="377" t="s">
        <v>145</v>
      </c>
      <c r="D1201" s="378" t="s">
        <v>202</v>
      </c>
      <c r="E1201" s="378" t="s">
        <v>27</v>
      </c>
      <c r="F1201" s="378"/>
      <c r="G1201" s="378" t="s">
        <v>313</v>
      </c>
      <c r="H1201" s="378" t="s">
        <v>647</v>
      </c>
      <c r="I1201" s="378"/>
      <c r="J1201" s="378" t="s">
        <v>115</v>
      </c>
      <c r="K1201" s="378" t="s">
        <v>251</v>
      </c>
      <c r="L1201" s="378">
        <v>7</v>
      </c>
      <c r="M1201" s="378" t="s">
        <v>15</v>
      </c>
      <c r="N1201" s="378" t="s">
        <v>19</v>
      </c>
      <c r="O1201" s="378">
        <v>12</v>
      </c>
      <c r="P1201" s="379">
        <v>84</v>
      </c>
      <c r="Q1201" s="380"/>
      <c r="R1201" s="376"/>
    </row>
    <row r="1202" spans="1:18" ht="15" customHeight="1" x14ac:dyDescent="0.3">
      <c r="A1202" s="461">
        <f ca="1">IF(ISBLANK(B1202),"",IFERROR(INDIRECT("'Geotech Log'!J"&amp;MATCH(B1202,'Geotech Log'!K:K,1)),""))</f>
        <v>207</v>
      </c>
      <c r="B1202" s="377">
        <v>450.34</v>
      </c>
      <c r="C1202" s="377" t="s">
        <v>145</v>
      </c>
      <c r="D1202" s="378" t="s">
        <v>202</v>
      </c>
      <c r="E1202" s="378" t="s">
        <v>27</v>
      </c>
      <c r="F1202" s="378"/>
      <c r="G1202" s="378" t="s">
        <v>313</v>
      </c>
      <c r="H1202" s="378" t="s">
        <v>647</v>
      </c>
      <c r="I1202" s="378"/>
      <c r="J1202" s="378" t="s">
        <v>115</v>
      </c>
      <c r="K1202" s="378" t="s">
        <v>251</v>
      </c>
      <c r="L1202" s="378">
        <v>7</v>
      </c>
      <c r="M1202" s="378" t="s">
        <v>15</v>
      </c>
      <c r="N1202" s="378" t="s">
        <v>19</v>
      </c>
      <c r="O1202" s="378">
        <v>12</v>
      </c>
      <c r="P1202" s="379">
        <v>85</v>
      </c>
      <c r="Q1202" s="380"/>
      <c r="R1202" s="376"/>
    </row>
    <row r="1203" spans="1:18" ht="15" customHeight="1" x14ac:dyDescent="0.3">
      <c r="A1203" s="461">
        <f ca="1">IF(ISBLANK(B1203),"",IFERROR(INDIRECT("'Geotech Log'!J"&amp;MATCH(B1203,'Geotech Log'!K:K,1)),""))</f>
        <v>207</v>
      </c>
      <c r="B1203" s="377">
        <v>450.38</v>
      </c>
      <c r="C1203" s="377" t="s">
        <v>145</v>
      </c>
      <c r="D1203" s="378" t="s">
        <v>202</v>
      </c>
      <c r="E1203" s="378" t="s">
        <v>27</v>
      </c>
      <c r="F1203" s="378"/>
      <c r="G1203" s="378" t="s">
        <v>313</v>
      </c>
      <c r="H1203" s="378" t="s">
        <v>647</v>
      </c>
      <c r="I1203" s="378"/>
      <c r="J1203" s="378" t="s">
        <v>115</v>
      </c>
      <c r="K1203" s="378" t="s">
        <v>251</v>
      </c>
      <c r="L1203" s="378">
        <v>7</v>
      </c>
      <c r="M1203" s="378" t="s">
        <v>15</v>
      </c>
      <c r="N1203" s="378" t="s">
        <v>19</v>
      </c>
      <c r="O1203" s="378">
        <v>12</v>
      </c>
      <c r="P1203" s="379">
        <v>84</v>
      </c>
      <c r="Q1203" s="380"/>
      <c r="R1203" s="376"/>
    </row>
    <row r="1204" spans="1:18" ht="15" customHeight="1" x14ac:dyDescent="0.3">
      <c r="A1204" s="461">
        <f ca="1">IF(ISBLANK(B1204),"",IFERROR(INDIRECT("'Geotech Log'!J"&amp;MATCH(B1204,'Geotech Log'!K:K,1)),""))</f>
        <v>207</v>
      </c>
      <c r="B1204" s="377">
        <v>450.44</v>
      </c>
      <c r="C1204" s="377" t="s">
        <v>145</v>
      </c>
      <c r="D1204" s="378" t="s">
        <v>202</v>
      </c>
      <c r="E1204" s="378" t="s">
        <v>27</v>
      </c>
      <c r="F1204" s="378"/>
      <c r="G1204" s="378" t="s">
        <v>313</v>
      </c>
      <c r="H1204" s="378" t="s">
        <v>647</v>
      </c>
      <c r="I1204" s="378"/>
      <c r="J1204" s="378" t="s">
        <v>115</v>
      </c>
      <c r="K1204" s="378" t="s">
        <v>251</v>
      </c>
      <c r="L1204" s="378">
        <v>7</v>
      </c>
      <c r="M1204" s="378" t="s">
        <v>15</v>
      </c>
      <c r="N1204" s="378" t="s">
        <v>19</v>
      </c>
      <c r="O1204" s="378">
        <v>12</v>
      </c>
      <c r="P1204" s="379">
        <v>85</v>
      </c>
      <c r="Q1204" s="380"/>
      <c r="R1204" s="376"/>
    </row>
    <row r="1205" spans="1:18" ht="15" customHeight="1" x14ac:dyDescent="0.3">
      <c r="A1205" s="461">
        <f ca="1">IF(ISBLANK(B1205),"",IFERROR(INDIRECT("'Geotech Log'!J"&amp;MATCH(B1205,'Geotech Log'!K:K,1)),""))</f>
        <v>207</v>
      </c>
      <c r="B1205" s="377">
        <v>450.57</v>
      </c>
      <c r="C1205" s="377" t="s">
        <v>459</v>
      </c>
      <c r="D1205" s="378" t="s">
        <v>202</v>
      </c>
      <c r="E1205" s="378" t="s">
        <v>257</v>
      </c>
      <c r="F1205" s="378"/>
      <c r="G1205" s="378" t="s">
        <v>309</v>
      </c>
      <c r="H1205" s="378" t="s">
        <v>1184</v>
      </c>
      <c r="I1205" s="378"/>
      <c r="J1205" s="378" t="s">
        <v>242</v>
      </c>
      <c r="K1205" s="378" t="s">
        <v>252</v>
      </c>
      <c r="L1205" s="378">
        <v>9</v>
      </c>
      <c r="M1205" s="378" t="s">
        <v>15</v>
      </c>
      <c r="N1205" s="378" t="s">
        <v>19</v>
      </c>
      <c r="O1205" s="378">
        <v>20</v>
      </c>
      <c r="P1205" s="379">
        <v>12</v>
      </c>
      <c r="Q1205" s="380"/>
      <c r="R1205" s="376" t="s">
        <v>725</v>
      </c>
    </row>
    <row r="1206" spans="1:18" ht="15" customHeight="1" x14ac:dyDescent="0.3">
      <c r="A1206" s="461">
        <f ca="1">IF(ISBLANK(B1206),"",IFERROR(INDIRECT("'Geotech Log'!J"&amp;MATCH(B1206,'Geotech Log'!K:K,1)),""))</f>
        <v>208</v>
      </c>
      <c r="B1206" s="377">
        <v>452</v>
      </c>
      <c r="C1206" s="377" t="s">
        <v>145</v>
      </c>
      <c r="D1206" s="378" t="s">
        <v>202</v>
      </c>
      <c r="E1206" s="378"/>
      <c r="F1206" s="378"/>
      <c r="G1206" s="378"/>
      <c r="H1206" s="378" t="s">
        <v>1184</v>
      </c>
      <c r="I1206" s="378"/>
      <c r="J1206" s="378"/>
      <c r="K1206" s="378"/>
      <c r="L1206" s="378"/>
      <c r="M1206" s="378"/>
      <c r="N1206" s="378"/>
      <c r="O1206" s="378">
        <v>25</v>
      </c>
      <c r="P1206" s="379"/>
      <c r="Q1206" s="380"/>
      <c r="R1206" s="376" t="s">
        <v>1185</v>
      </c>
    </row>
    <row r="1207" spans="1:18" ht="15" customHeight="1" x14ac:dyDescent="0.3">
      <c r="A1207" s="461">
        <f ca="1">IF(ISBLANK(B1207),"",IFERROR(INDIRECT("'Geotech Log'!J"&amp;MATCH(B1207,'Geotech Log'!K:K,1)),""))</f>
        <v>209</v>
      </c>
      <c r="B1207" s="377">
        <v>454.57</v>
      </c>
      <c r="C1207" s="377" t="s">
        <v>145</v>
      </c>
      <c r="D1207" s="378" t="s">
        <v>202</v>
      </c>
      <c r="E1207" s="378" t="s">
        <v>27</v>
      </c>
      <c r="F1207" s="378"/>
      <c r="G1207" s="378" t="s">
        <v>313</v>
      </c>
      <c r="H1207" s="378" t="s">
        <v>647</v>
      </c>
      <c r="I1207" s="378"/>
      <c r="J1207" s="378" t="s">
        <v>243</v>
      </c>
      <c r="K1207" s="378" t="s">
        <v>252</v>
      </c>
      <c r="L1207" s="378">
        <v>9</v>
      </c>
      <c r="M1207" s="378" t="s">
        <v>16</v>
      </c>
      <c r="N1207" s="378" t="s">
        <v>19</v>
      </c>
      <c r="O1207" s="378">
        <v>20</v>
      </c>
      <c r="P1207" s="379">
        <v>82</v>
      </c>
      <c r="Q1207" s="380"/>
      <c r="R1207" s="376"/>
    </row>
    <row r="1208" spans="1:18" ht="15" customHeight="1" x14ac:dyDescent="0.3">
      <c r="A1208" s="461">
        <f ca="1">IF(ISBLANK(B1208),"",IFERROR(INDIRECT("'Geotech Log'!J"&amp;MATCH(B1208,'Geotech Log'!K:K,1)),""))</f>
        <v>209</v>
      </c>
      <c r="B1208" s="377">
        <v>456</v>
      </c>
      <c r="C1208" s="377" t="s">
        <v>145</v>
      </c>
      <c r="D1208" s="378" t="s">
        <v>202</v>
      </c>
      <c r="E1208" s="378" t="s">
        <v>27</v>
      </c>
      <c r="F1208" s="378"/>
      <c r="G1208" s="378" t="s">
        <v>313</v>
      </c>
      <c r="H1208" s="378" t="s">
        <v>647</v>
      </c>
      <c r="I1208" s="378"/>
      <c r="J1208" s="378" t="s">
        <v>115</v>
      </c>
      <c r="K1208" s="378" t="s">
        <v>251</v>
      </c>
      <c r="L1208" s="378">
        <v>7</v>
      </c>
      <c r="M1208" s="378" t="s">
        <v>16</v>
      </c>
      <c r="N1208" s="378" t="s">
        <v>19</v>
      </c>
      <c r="O1208" s="378">
        <v>12</v>
      </c>
      <c r="P1208" s="379">
        <v>87</v>
      </c>
      <c r="Q1208" s="380"/>
      <c r="R1208" s="376"/>
    </row>
    <row r="1209" spans="1:18" ht="15" customHeight="1" x14ac:dyDescent="0.3">
      <c r="A1209" s="461">
        <f ca="1">IF(ISBLANK(B1209),"",IFERROR(INDIRECT("'Geotech Log'!J"&amp;MATCH(B1209,'Geotech Log'!K:K,1)),""))</f>
        <v>209</v>
      </c>
      <c r="B1209" s="377">
        <v>456.07</v>
      </c>
      <c r="C1209" s="377" t="s">
        <v>145</v>
      </c>
      <c r="D1209" s="378" t="s">
        <v>202</v>
      </c>
      <c r="E1209" s="378" t="s">
        <v>27</v>
      </c>
      <c r="F1209" s="378"/>
      <c r="G1209" s="378" t="s">
        <v>312</v>
      </c>
      <c r="H1209" s="378" t="s">
        <v>647</v>
      </c>
      <c r="I1209" s="378"/>
      <c r="J1209" s="378" t="s">
        <v>115</v>
      </c>
      <c r="K1209" s="378" t="s">
        <v>251</v>
      </c>
      <c r="L1209" s="378">
        <v>7</v>
      </c>
      <c r="M1209" s="378" t="s">
        <v>16</v>
      </c>
      <c r="N1209" s="378" t="s">
        <v>19</v>
      </c>
      <c r="O1209" s="378">
        <v>6</v>
      </c>
      <c r="P1209" s="379">
        <v>88</v>
      </c>
      <c r="Q1209" s="380"/>
      <c r="R1209" s="376"/>
    </row>
    <row r="1210" spans="1:18" ht="15" customHeight="1" x14ac:dyDescent="0.3">
      <c r="A1210" s="461">
        <f ca="1">IF(ISBLANK(B1210),"",IFERROR(INDIRECT("'Geotech Log'!J"&amp;MATCH(B1210,'Geotech Log'!K:K,1)),""))</f>
        <v>209</v>
      </c>
      <c r="B1210" s="377">
        <v>456.09</v>
      </c>
      <c r="C1210" s="377" t="s">
        <v>145</v>
      </c>
      <c r="D1210" s="378" t="s">
        <v>202</v>
      </c>
      <c r="E1210" s="378" t="s">
        <v>27</v>
      </c>
      <c r="F1210" s="378"/>
      <c r="G1210" s="378" t="s">
        <v>312</v>
      </c>
      <c r="H1210" s="378" t="s">
        <v>647</v>
      </c>
      <c r="I1210" s="378"/>
      <c r="J1210" s="378" t="s">
        <v>115</v>
      </c>
      <c r="K1210" s="378" t="s">
        <v>251</v>
      </c>
      <c r="L1210" s="378">
        <v>5</v>
      </c>
      <c r="M1210" s="378" t="s">
        <v>16</v>
      </c>
      <c r="N1210" s="378" t="s">
        <v>19</v>
      </c>
      <c r="O1210" s="378">
        <v>25</v>
      </c>
      <c r="P1210" s="379">
        <v>88</v>
      </c>
      <c r="Q1210" s="380"/>
      <c r="R1210" s="376" t="s">
        <v>944</v>
      </c>
    </row>
    <row r="1211" spans="1:18" ht="15" customHeight="1" x14ac:dyDescent="0.3">
      <c r="A1211" s="461">
        <f ca="1">IF(ISBLANK(B1211),"",IFERROR(INDIRECT("'Geotech Log'!J"&amp;MATCH(B1211,'Geotech Log'!K:K,1)),""))</f>
        <v>209</v>
      </c>
      <c r="B1211" s="377">
        <v>456.12</v>
      </c>
      <c r="C1211" s="377" t="s">
        <v>459</v>
      </c>
      <c r="D1211" s="378" t="s">
        <v>202</v>
      </c>
      <c r="E1211" s="378" t="s">
        <v>27</v>
      </c>
      <c r="F1211" s="378"/>
      <c r="G1211" s="378" t="s">
        <v>312</v>
      </c>
      <c r="H1211" s="378" t="s">
        <v>647</v>
      </c>
      <c r="I1211" s="378"/>
      <c r="J1211" s="378" t="s">
        <v>115</v>
      </c>
      <c r="K1211" s="378" t="s">
        <v>251</v>
      </c>
      <c r="L1211" s="378">
        <v>5</v>
      </c>
      <c r="M1211" s="378" t="s">
        <v>16</v>
      </c>
      <c r="N1211" s="378" t="s">
        <v>19</v>
      </c>
      <c r="O1211" s="378">
        <v>6</v>
      </c>
      <c r="P1211" s="379">
        <v>63</v>
      </c>
      <c r="Q1211" s="380"/>
      <c r="R1211" s="376"/>
    </row>
    <row r="1212" spans="1:18" ht="15" customHeight="1" x14ac:dyDescent="0.3">
      <c r="A1212" s="461">
        <f ca="1">IF(ISBLANK(B1212),"",IFERROR(INDIRECT("'Geotech Log'!J"&amp;MATCH(B1212,'Geotech Log'!K:K,1)),""))</f>
        <v>209</v>
      </c>
      <c r="B1212" s="377">
        <v>456.46</v>
      </c>
      <c r="C1212" s="377" t="s">
        <v>145</v>
      </c>
      <c r="D1212" s="378" t="s">
        <v>202</v>
      </c>
      <c r="E1212" s="378" t="s">
        <v>27</v>
      </c>
      <c r="F1212" s="378"/>
      <c r="G1212" s="378" t="s">
        <v>312</v>
      </c>
      <c r="H1212" s="378" t="s">
        <v>647</v>
      </c>
      <c r="I1212" s="378"/>
      <c r="J1212" s="378" t="s">
        <v>115</v>
      </c>
      <c r="K1212" s="378" t="s">
        <v>251</v>
      </c>
      <c r="L1212" s="378">
        <v>5</v>
      </c>
      <c r="M1212" s="378" t="s">
        <v>16</v>
      </c>
      <c r="N1212" s="378" t="s">
        <v>19</v>
      </c>
      <c r="O1212" s="378">
        <v>6</v>
      </c>
      <c r="P1212" s="379">
        <v>87</v>
      </c>
      <c r="Q1212" s="380"/>
      <c r="R1212" s="376"/>
    </row>
    <row r="1213" spans="1:18" ht="15" customHeight="1" x14ac:dyDescent="0.3">
      <c r="A1213" s="461">
        <f ca="1">IF(ISBLANK(B1213),"",IFERROR(INDIRECT("'Geotech Log'!J"&amp;MATCH(B1213,'Geotech Log'!K:K,1)),""))</f>
        <v>209</v>
      </c>
      <c r="B1213" s="377">
        <v>456.68</v>
      </c>
      <c r="C1213" s="377" t="s">
        <v>145</v>
      </c>
      <c r="D1213" s="378" t="s">
        <v>202</v>
      </c>
      <c r="E1213" s="378" t="s">
        <v>257</v>
      </c>
      <c r="F1213" s="378"/>
      <c r="G1213" s="378" t="s">
        <v>309</v>
      </c>
      <c r="H1213" s="378" t="s">
        <v>1184</v>
      </c>
      <c r="I1213" s="378"/>
      <c r="J1213" s="378" t="s">
        <v>115</v>
      </c>
      <c r="K1213" s="378" t="s">
        <v>251</v>
      </c>
      <c r="L1213" s="378">
        <v>5</v>
      </c>
      <c r="M1213" s="378" t="s">
        <v>16</v>
      </c>
      <c r="N1213" s="378" t="s">
        <v>19</v>
      </c>
      <c r="O1213" s="378">
        <v>12</v>
      </c>
      <c r="P1213" s="379">
        <v>84</v>
      </c>
      <c r="Q1213" s="380"/>
      <c r="R1213" s="376"/>
    </row>
    <row r="1214" spans="1:18" ht="15" customHeight="1" x14ac:dyDescent="0.3">
      <c r="A1214" s="461">
        <f ca="1">IF(ISBLANK(B1214),"",IFERROR(INDIRECT("'Geotech Log'!J"&amp;MATCH(B1214,'Geotech Log'!K:K,1)),""))</f>
        <v>209</v>
      </c>
      <c r="B1214" s="377">
        <v>456.83</v>
      </c>
      <c r="C1214" s="377" t="s">
        <v>145</v>
      </c>
      <c r="D1214" s="378" t="s">
        <v>202</v>
      </c>
      <c r="E1214" s="378" t="s">
        <v>257</v>
      </c>
      <c r="F1214" s="378"/>
      <c r="G1214" s="378" t="s">
        <v>309</v>
      </c>
      <c r="H1214" s="378" t="s">
        <v>1184</v>
      </c>
      <c r="I1214" s="378"/>
      <c r="J1214" s="378" t="s">
        <v>243</v>
      </c>
      <c r="K1214" s="378" t="s">
        <v>252</v>
      </c>
      <c r="L1214" s="378">
        <v>9</v>
      </c>
      <c r="M1214" s="378" t="s">
        <v>16</v>
      </c>
      <c r="N1214" s="378" t="s">
        <v>19</v>
      </c>
      <c r="O1214" s="378">
        <v>20</v>
      </c>
      <c r="P1214" s="379">
        <v>88</v>
      </c>
      <c r="Q1214" s="380"/>
      <c r="R1214" s="376"/>
    </row>
    <row r="1215" spans="1:18" ht="15" customHeight="1" x14ac:dyDescent="0.3">
      <c r="A1215" s="461">
        <f ca="1">IF(ISBLANK(B1215),"",IFERROR(INDIRECT("'Geotech Log'!J"&amp;MATCH(B1215,'Geotech Log'!K:K,1)),""))</f>
        <v>209</v>
      </c>
      <c r="B1215" s="377">
        <v>456.88</v>
      </c>
      <c r="C1215" s="377" t="s">
        <v>145</v>
      </c>
      <c r="D1215" s="378" t="s">
        <v>202</v>
      </c>
      <c r="E1215" s="378" t="s">
        <v>27</v>
      </c>
      <c r="F1215" s="378"/>
      <c r="G1215" s="378" t="s">
        <v>313</v>
      </c>
      <c r="H1215" s="378" t="s">
        <v>647</v>
      </c>
      <c r="I1215" s="378"/>
      <c r="J1215" s="378" t="s">
        <v>243</v>
      </c>
      <c r="K1215" s="378" t="s">
        <v>251</v>
      </c>
      <c r="L1215" s="378">
        <v>7</v>
      </c>
      <c r="M1215" s="378" t="s">
        <v>16</v>
      </c>
      <c r="N1215" s="378" t="s">
        <v>19</v>
      </c>
      <c r="O1215" s="378">
        <v>20</v>
      </c>
      <c r="P1215" s="379">
        <v>85</v>
      </c>
      <c r="Q1215" s="380"/>
      <c r="R1215" s="376"/>
    </row>
    <row r="1216" spans="1:18" ht="15" customHeight="1" x14ac:dyDescent="0.3">
      <c r="A1216" s="461">
        <f ca="1">IF(ISBLANK(B1216),"",IFERROR(INDIRECT("'Geotech Log'!J"&amp;MATCH(B1216,'Geotech Log'!K:K,1)),""))</f>
        <v>210</v>
      </c>
      <c r="B1216" s="377">
        <v>457.18</v>
      </c>
      <c r="C1216" s="377" t="s">
        <v>145</v>
      </c>
      <c r="D1216" s="378" t="s">
        <v>202</v>
      </c>
      <c r="E1216" s="378" t="s">
        <v>27</v>
      </c>
      <c r="F1216" s="378"/>
      <c r="G1216" s="378" t="s">
        <v>312</v>
      </c>
      <c r="H1216" s="378" t="s">
        <v>647</v>
      </c>
      <c r="I1216" s="378"/>
      <c r="J1216" s="378" t="s">
        <v>243</v>
      </c>
      <c r="K1216" s="378" t="s">
        <v>251</v>
      </c>
      <c r="L1216" s="378">
        <v>5</v>
      </c>
      <c r="M1216" s="378" t="s">
        <v>16</v>
      </c>
      <c r="N1216" s="378" t="s">
        <v>19</v>
      </c>
      <c r="O1216" s="378">
        <v>12</v>
      </c>
      <c r="P1216" s="379">
        <v>89</v>
      </c>
      <c r="Q1216" s="380"/>
      <c r="R1216" s="376"/>
    </row>
    <row r="1217" spans="1:18" ht="15" customHeight="1" x14ac:dyDescent="0.3">
      <c r="A1217" s="461">
        <f ca="1">IF(ISBLANK(B1217),"",IFERROR(INDIRECT("'Geotech Log'!J"&amp;MATCH(B1217,'Geotech Log'!K:K,1)),""))</f>
        <v>210</v>
      </c>
      <c r="B1217" s="377">
        <v>457.41</v>
      </c>
      <c r="C1217" s="377" t="s">
        <v>145</v>
      </c>
      <c r="D1217" s="378" t="s">
        <v>202</v>
      </c>
      <c r="E1217" s="378" t="s">
        <v>27</v>
      </c>
      <c r="F1217" s="378"/>
      <c r="G1217" s="378" t="s">
        <v>312</v>
      </c>
      <c r="H1217" s="378" t="s">
        <v>647</v>
      </c>
      <c r="I1217" s="378"/>
      <c r="J1217" s="378" t="s">
        <v>243</v>
      </c>
      <c r="K1217" s="378" t="s">
        <v>251</v>
      </c>
      <c r="L1217" s="378">
        <v>7</v>
      </c>
      <c r="M1217" s="378" t="s">
        <v>16</v>
      </c>
      <c r="N1217" s="378" t="s">
        <v>19</v>
      </c>
      <c r="O1217" s="378">
        <v>12</v>
      </c>
      <c r="P1217" s="379">
        <v>78</v>
      </c>
      <c r="Q1217" s="380"/>
      <c r="R1217" s="376"/>
    </row>
    <row r="1218" spans="1:18" ht="15" customHeight="1" x14ac:dyDescent="0.3">
      <c r="A1218" s="461">
        <f ca="1">IF(ISBLANK(B1218),"",IFERROR(INDIRECT("'Geotech Log'!J"&amp;MATCH(B1218,'Geotech Log'!K:K,1)),""))</f>
        <v>210</v>
      </c>
      <c r="B1218" s="377">
        <v>457.8</v>
      </c>
      <c r="C1218" s="377" t="s">
        <v>145</v>
      </c>
      <c r="D1218" s="378" t="s">
        <v>202</v>
      </c>
      <c r="E1218" s="378" t="s">
        <v>27</v>
      </c>
      <c r="F1218" s="378"/>
      <c r="G1218" s="378" t="s">
        <v>312</v>
      </c>
      <c r="H1218" s="378" t="s">
        <v>647</v>
      </c>
      <c r="I1218" s="378"/>
      <c r="J1218" s="378" t="s">
        <v>243</v>
      </c>
      <c r="K1218" s="378" t="s">
        <v>252</v>
      </c>
      <c r="L1218" s="378">
        <v>11</v>
      </c>
      <c r="M1218" s="378" t="s">
        <v>16</v>
      </c>
      <c r="N1218" s="378" t="s">
        <v>19</v>
      </c>
      <c r="O1218" s="378">
        <v>20</v>
      </c>
      <c r="P1218" s="379">
        <v>77</v>
      </c>
      <c r="Q1218" s="380"/>
      <c r="R1218" s="376"/>
    </row>
    <row r="1219" spans="1:18" ht="15" customHeight="1" x14ac:dyDescent="0.3">
      <c r="A1219" s="461">
        <f ca="1">IF(ISBLANK(B1219),"",IFERROR(INDIRECT("'Geotech Log'!J"&amp;MATCH(B1219,'Geotech Log'!K:K,1)),""))</f>
        <v>211</v>
      </c>
      <c r="B1219" s="377">
        <v>458.09</v>
      </c>
      <c r="C1219" s="377" t="s">
        <v>253</v>
      </c>
      <c r="D1219" s="378" t="s">
        <v>203</v>
      </c>
      <c r="E1219" s="378" t="s">
        <v>267</v>
      </c>
      <c r="F1219" s="378" t="s">
        <v>27</v>
      </c>
      <c r="G1219" s="378" t="s">
        <v>310</v>
      </c>
      <c r="H1219" s="378" t="s">
        <v>650</v>
      </c>
      <c r="I1219" s="378">
        <v>110</v>
      </c>
      <c r="J1219" s="378" t="s">
        <v>115</v>
      </c>
      <c r="K1219" s="378" t="s">
        <v>251</v>
      </c>
      <c r="L1219" s="378">
        <v>7</v>
      </c>
      <c r="M1219" s="378" t="s">
        <v>13</v>
      </c>
      <c r="N1219" s="378" t="s">
        <v>19</v>
      </c>
      <c r="O1219" s="378">
        <v>12</v>
      </c>
      <c r="P1219" s="379">
        <v>77</v>
      </c>
      <c r="Q1219" s="380"/>
      <c r="R1219" s="376" t="s">
        <v>948</v>
      </c>
    </row>
    <row r="1220" spans="1:18" ht="15" customHeight="1" x14ac:dyDescent="0.3">
      <c r="A1220" s="461">
        <f ca="1">IF(ISBLANK(B1220),"",IFERROR(INDIRECT("'Geotech Log'!J"&amp;MATCH(B1220,'Geotech Log'!K:K,1)),""))</f>
        <v>211</v>
      </c>
      <c r="B1220" s="377">
        <v>458.34</v>
      </c>
      <c r="C1220" s="377" t="s">
        <v>253</v>
      </c>
      <c r="D1220" s="378" t="s">
        <v>203</v>
      </c>
      <c r="E1220" s="378" t="s">
        <v>267</v>
      </c>
      <c r="F1220" s="378" t="s">
        <v>27</v>
      </c>
      <c r="G1220" s="378" t="s">
        <v>310</v>
      </c>
      <c r="H1220" s="378" t="s">
        <v>650</v>
      </c>
      <c r="I1220" s="378">
        <v>300</v>
      </c>
      <c r="J1220" s="378" t="s">
        <v>242</v>
      </c>
      <c r="K1220" s="378" t="s">
        <v>252</v>
      </c>
      <c r="L1220" s="378">
        <v>9</v>
      </c>
      <c r="M1220" s="378" t="s">
        <v>13</v>
      </c>
      <c r="N1220" s="378" t="s">
        <v>19</v>
      </c>
      <c r="O1220" s="378">
        <v>0</v>
      </c>
      <c r="P1220" s="379">
        <v>68</v>
      </c>
      <c r="Q1220" s="380"/>
      <c r="R1220" s="376" t="s">
        <v>947</v>
      </c>
    </row>
    <row r="1221" spans="1:18" ht="15" customHeight="1" x14ac:dyDescent="0.3">
      <c r="A1221" s="461">
        <f ca="1">IF(ISBLANK(B1221),"",IFERROR(INDIRECT("'Geotech Log'!J"&amp;MATCH(B1221,'Geotech Log'!K:K,1)),""))</f>
        <v>211</v>
      </c>
      <c r="B1221" s="377">
        <v>458.7</v>
      </c>
      <c r="C1221" s="377" t="s">
        <v>253</v>
      </c>
      <c r="D1221" s="378" t="s">
        <v>203</v>
      </c>
      <c r="E1221" s="378" t="s">
        <v>267</v>
      </c>
      <c r="F1221" s="378" t="s">
        <v>27</v>
      </c>
      <c r="G1221" s="378" t="s">
        <v>310</v>
      </c>
      <c r="H1221" s="378" t="s">
        <v>650</v>
      </c>
      <c r="I1221" s="378">
        <v>300</v>
      </c>
      <c r="J1221" s="378" t="s">
        <v>115</v>
      </c>
      <c r="K1221" s="378" t="s">
        <v>252</v>
      </c>
      <c r="L1221" s="378">
        <v>11</v>
      </c>
      <c r="M1221" s="378" t="s">
        <v>13</v>
      </c>
      <c r="N1221" s="378" t="s">
        <v>19</v>
      </c>
      <c r="O1221" s="378">
        <v>0</v>
      </c>
      <c r="P1221" s="379">
        <v>88</v>
      </c>
      <c r="Q1221" s="380"/>
      <c r="R1221" s="376" t="s">
        <v>946</v>
      </c>
    </row>
    <row r="1222" spans="1:18" ht="15" customHeight="1" x14ac:dyDescent="0.3">
      <c r="A1222" s="461">
        <f ca="1">IF(ISBLANK(B1222),"",IFERROR(INDIRECT("'Geotech Log'!J"&amp;MATCH(B1222,'Geotech Log'!K:K,1)),""))</f>
        <v>211</v>
      </c>
      <c r="B1222" s="377">
        <v>458.93</v>
      </c>
      <c r="C1222" s="377" t="s">
        <v>145</v>
      </c>
      <c r="D1222" s="378" t="s">
        <v>202</v>
      </c>
      <c r="E1222" s="378" t="s">
        <v>27</v>
      </c>
      <c r="F1222" s="378"/>
      <c r="G1222" s="378" t="s">
        <v>312</v>
      </c>
      <c r="H1222" s="378" t="s">
        <v>647</v>
      </c>
      <c r="I1222" s="378"/>
      <c r="J1222" s="378" t="s">
        <v>123</v>
      </c>
      <c r="K1222" s="378" t="s">
        <v>252</v>
      </c>
      <c r="L1222" s="378">
        <v>9</v>
      </c>
      <c r="M1222" s="378" t="s">
        <v>13</v>
      </c>
      <c r="N1222" s="378" t="s">
        <v>19</v>
      </c>
      <c r="O1222" s="378">
        <v>12</v>
      </c>
      <c r="P1222" s="379">
        <v>72</v>
      </c>
      <c r="Q1222" s="380"/>
      <c r="R1222" s="376"/>
    </row>
    <row r="1223" spans="1:18" ht="15" customHeight="1" x14ac:dyDescent="0.3">
      <c r="A1223" s="461">
        <f ca="1">IF(ISBLANK(B1223),"",IFERROR(INDIRECT("'Geotech Log'!J"&amp;MATCH(B1223,'Geotech Log'!K:K,1)),""))</f>
        <v>211</v>
      </c>
      <c r="B1223" s="377">
        <v>458.95</v>
      </c>
      <c r="C1223" s="377" t="s">
        <v>145</v>
      </c>
      <c r="D1223" s="378" t="s">
        <v>202</v>
      </c>
      <c r="E1223" s="378" t="s">
        <v>27</v>
      </c>
      <c r="F1223" s="378"/>
      <c r="G1223" s="378" t="s">
        <v>312</v>
      </c>
      <c r="H1223" s="378" t="s">
        <v>647</v>
      </c>
      <c r="I1223" s="378"/>
      <c r="J1223" s="378" t="s">
        <v>115</v>
      </c>
      <c r="K1223" s="378" t="s">
        <v>252</v>
      </c>
      <c r="L1223" s="378">
        <v>9</v>
      </c>
      <c r="M1223" s="378" t="s">
        <v>13</v>
      </c>
      <c r="N1223" s="378" t="s">
        <v>19</v>
      </c>
      <c r="O1223" s="378">
        <v>12</v>
      </c>
      <c r="P1223" s="379">
        <v>85</v>
      </c>
      <c r="Q1223" s="380"/>
      <c r="R1223" s="376"/>
    </row>
    <row r="1224" spans="1:18" ht="15" customHeight="1" x14ac:dyDescent="0.3">
      <c r="A1224" s="461">
        <f ca="1">IF(ISBLANK(B1224),"",IFERROR(INDIRECT("'Geotech Log'!J"&amp;MATCH(B1224,'Geotech Log'!K:K,1)),""))</f>
        <v>211</v>
      </c>
      <c r="B1224" s="377">
        <v>459.15</v>
      </c>
      <c r="C1224" s="377" t="s">
        <v>145</v>
      </c>
      <c r="D1224" s="378" t="s">
        <v>202</v>
      </c>
      <c r="E1224" s="378" t="s">
        <v>27</v>
      </c>
      <c r="F1224" s="378"/>
      <c r="G1224" s="378" t="s">
        <v>312</v>
      </c>
      <c r="H1224" s="378" t="s">
        <v>647</v>
      </c>
      <c r="I1224" s="378"/>
      <c r="J1224" s="378" t="s">
        <v>244</v>
      </c>
      <c r="K1224" s="378" t="s">
        <v>138</v>
      </c>
      <c r="L1224" s="378">
        <v>15</v>
      </c>
      <c r="M1224" s="378" t="s">
        <v>13</v>
      </c>
      <c r="N1224" s="378" t="s">
        <v>19</v>
      </c>
      <c r="O1224" s="378">
        <v>12</v>
      </c>
      <c r="P1224" s="379">
        <v>78</v>
      </c>
      <c r="Q1224" s="380"/>
      <c r="R1224" s="376" t="s">
        <v>949</v>
      </c>
    </row>
    <row r="1225" spans="1:18" ht="15" customHeight="1" x14ac:dyDescent="0.3">
      <c r="A1225" s="461">
        <f ca="1">IF(ISBLANK(B1225),"",IFERROR(INDIRECT("'Geotech Log'!J"&amp;MATCH(B1225,'Geotech Log'!K:K,1)),""))</f>
        <v>211</v>
      </c>
      <c r="B1225" s="377">
        <v>459.29</v>
      </c>
      <c r="C1225" s="377" t="s">
        <v>145</v>
      </c>
      <c r="D1225" s="378" t="s">
        <v>202</v>
      </c>
      <c r="E1225" s="378" t="s">
        <v>27</v>
      </c>
      <c r="F1225" s="378"/>
      <c r="G1225" s="378" t="s">
        <v>312</v>
      </c>
      <c r="H1225" s="378" t="s">
        <v>647</v>
      </c>
      <c r="I1225" s="378"/>
      <c r="J1225" s="378" t="s">
        <v>242</v>
      </c>
      <c r="K1225" s="378" t="s">
        <v>251</v>
      </c>
      <c r="L1225" s="378">
        <v>7</v>
      </c>
      <c r="M1225" s="378" t="s">
        <v>13</v>
      </c>
      <c r="N1225" s="378" t="s">
        <v>19</v>
      </c>
      <c r="O1225" s="378">
        <v>6</v>
      </c>
      <c r="P1225" s="379">
        <v>79</v>
      </c>
      <c r="Q1225" s="380"/>
      <c r="R1225" s="376"/>
    </row>
    <row r="1226" spans="1:18" ht="15" customHeight="1" x14ac:dyDescent="0.3">
      <c r="A1226" s="461">
        <f ca="1">IF(ISBLANK(B1226),"",IFERROR(INDIRECT("'Geotech Log'!J"&amp;MATCH(B1226,'Geotech Log'!K:K,1)),""))</f>
        <v>211</v>
      </c>
      <c r="B1226" s="377">
        <v>459.37</v>
      </c>
      <c r="C1226" s="377" t="s">
        <v>253</v>
      </c>
      <c r="D1226" s="378" t="s">
        <v>203</v>
      </c>
      <c r="E1226" s="378" t="s">
        <v>267</v>
      </c>
      <c r="F1226" s="378" t="s">
        <v>27</v>
      </c>
      <c r="G1226" s="378" t="s">
        <v>310</v>
      </c>
      <c r="H1226" s="378" t="s">
        <v>650</v>
      </c>
      <c r="I1226" s="378">
        <v>80</v>
      </c>
      <c r="J1226" s="378" t="s">
        <v>123</v>
      </c>
      <c r="K1226" s="378" t="s">
        <v>252</v>
      </c>
      <c r="L1226" s="378">
        <v>11</v>
      </c>
      <c r="M1226" s="378" t="s">
        <v>13</v>
      </c>
      <c r="N1226" s="378" t="s">
        <v>19</v>
      </c>
      <c r="O1226" s="378">
        <v>0</v>
      </c>
      <c r="P1226" s="379">
        <v>86</v>
      </c>
      <c r="Q1226" s="380"/>
      <c r="R1226" s="376" t="s">
        <v>951</v>
      </c>
    </row>
    <row r="1227" spans="1:18" ht="15" customHeight="1" x14ac:dyDescent="0.3">
      <c r="A1227" s="461">
        <f ca="1">IF(ISBLANK(B1227),"",IFERROR(INDIRECT("'Geotech Log'!J"&amp;MATCH(B1227,'Geotech Log'!K:K,1)),""))</f>
        <v>212</v>
      </c>
      <c r="B1227" s="377">
        <v>460.15</v>
      </c>
      <c r="C1227" s="377" t="s">
        <v>253</v>
      </c>
      <c r="D1227" s="378" t="s">
        <v>203</v>
      </c>
      <c r="E1227" s="378" t="s">
        <v>267</v>
      </c>
      <c r="F1227" s="378" t="s">
        <v>27</v>
      </c>
      <c r="G1227" s="378" t="s">
        <v>310</v>
      </c>
      <c r="H1227" s="378" t="s">
        <v>650</v>
      </c>
      <c r="I1227" s="378">
        <v>200</v>
      </c>
      <c r="J1227" s="378" t="s">
        <v>115</v>
      </c>
      <c r="K1227" s="378" t="s">
        <v>251</v>
      </c>
      <c r="L1227" s="378">
        <v>7</v>
      </c>
      <c r="M1227" s="378" t="s">
        <v>13</v>
      </c>
      <c r="N1227" s="378" t="s">
        <v>19</v>
      </c>
      <c r="O1227" s="378">
        <v>0</v>
      </c>
      <c r="P1227" s="379">
        <v>66</v>
      </c>
      <c r="Q1227" s="380"/>
      <c r="R1227" s="376" t="s">
        <v>950</v>
      </c>
    </row>
    <row r="1228" spans="1:18" ht="15" customHeight="1" x14ac:dyDescent="0.3">
      <c r="A1228" s="461">
        <f ca="1">IF(ISBLANK(B1228),"",IFERROR(INDIRECT("'Geotech Log'!J"&amp;MATCH(B1228,'Geotech Log'!K:K,1)),""))</f>
        <v>212</v>
      </c>
      <c r="B1228" s="377">
        <v>460.26</v>
      </c>
      <c r="C1228" s="377" t="s">
        <v>145</v>
      </c>
      <c r="D1228" s="378" t="s">
        <v>202</v>
      </c>
      <c r="E1228" s="378" t="s">
        <v>27</v>
      </c>
      <c r="F1228" s="378"/>
      <c r="G1228" s="378" t="s">
        <v>312</v>
      </c>
      <c r="H1228" s="378" t="s">
        <v>647</v>
      </c>
      <c r="I1228" s="378"/>
      <c r="J1228" s="378" t="s">
        <v>242</v>
      </c>
      <c r="K1228" s="378" t="s">
        <v>251</v>
      </c>
      <c r="L1228" s="378">
        <v>5</v>
      </c>
      <c r="M1228" s="378" t="s">
        <v>15</v>
      </c>
      <c r="N1228" s="378" t="s">
        <v>19</v>
      </c>
      <c r="O1228" s="378">
        <v>12</v>
      </c>
      <c r="P1228" s="379">
        <v>78</v>
      </c>
      <c r="Q1228" s="380"/>
      <c r="R1228" s="376"/>
    </row>
    <row r="1229" spans="1:18" ht="15" customHeight="1" x14ac:dyDescent="0.3">
      <c r="A1229" s="461">
        <f ca="1">IF(ISBLANK(B1229),"",IFERROR(INDIRECT("'Geotech Log'!J"&amp;MATCH(B1229,'Geotech Log'!K:K,1)),""))</f>
        <v>212</v>
      </c>
      <c r="B1229" s="377">
        <v>460.36</v>
      </c>
      <c r="C1229" s="377" t="s">
        <v>145</v>
      </c>
      <c r="D1229" s="378" t="s">
        <v>202</v>
      </c>
      <c r="E1229" s="378" t="s">
        <v>27</v>
      </c>
      <c r="F1229" s="378"/>
      <c r="G1229" s="378" t="s">
        <v>312</v>
      </c>
      <c r="H1229" s="378" t="s">
        <v>647</v>
      </c>
      <c r="I1229" s="378"/>
      <c r="J1229" s="378" t="s">
        <v>115</v>
      </c>
      <c r="K1229" s="378" t="s">
        <v>251</v>
      </c>
      <c r="L1229" s="378">
        <v>7</v>
      </c>
      <c r="M1229" s="378" t="s">
        <v>15</v>
      </c>
      <c r="N1229" s="378" t="s">
        <v>19</v>
      </c>
      <c r="O1229" s="378">
        <v>6</v>
      </c>
      <c r="P1229" s="379">
        <v>76</v>
      </c>
      <c r="Q1229" s="380"/>
      <c r="R1229" s="376"/>
    </row>
    <row r="1230" spans="1:18" ht="15" customHeight="1" x14ac:dyDescent="0.3">
      <c r="A1230" s="461">
        <f ca="1">IF(ISBLANK(B1230),"",IFERROR(INDIRECT("'Geotech Log'!J"&amp;MATCH(B1230,'Geotech Log'!K:K,1)),""))</f>
        <v>212</v>
      </c>
      <c r="B1230" s="377">
        <v>460.48</v>
      </c>
      <c r="C1230" s="377" t="s">
        <v>145</v>
      </c>
      <c r="D1230" s="378" t="s">
        <v>202</v>
      </c>
      <c r="E1230" s="378" t="s">
        <v>27</v>
      </c>
      <c r="F1230" s="378"/>
      <c r="G1230" s="378" t="s">
        <v>313</v>
      </c>
      <c r="H1230" s="378" t="s">
        <v>647</v>
      </c>
      <c r="I1230" s="378"/>
      <c r="J1230" s="378" t="s">
        <v>243</v>
      </c>
      <c r="K1230" s="378" t="s">
        <v>252</v>
      </c>
      <c r="L1230" s="378">
        <v>9</v>
      </c>
      <c r="M1230" s="378" t="s">
        <v>15</v>
      </c>
      <c r="N1230" s="378" t="s">
        <v>19</v>
      </c>
      <c r="O1230" s="378">
        <v>20</v>
      </c>
      <c r="P1230" s="379">
        <v>78</v>
      </c>
      <c r="Q1230" s="380"/>
      <c r="R1230" s="376"/>
    </row>
    <row r="1231" spans="1:18" ht="15" customHeight="1" x14ac:dyDescent="0.3">
      <c r="A1231" s="461">
        <f ca="1">IF(ISBLANK(B1231),"",IFERROR(INDIRECT("'Geotech Log'!J"&amp;MATCH(B1231,'Geotech Log'!K:K,1)),""))</f>
        <v>212</v>
      </c>
      <c r="B1231" s="377">
        <v>460.56</v>
      </c>
      <c r="C1231" s="377" t="s">
        <v>145</v>
      </c>
      <c r="D1231" s="378" t="s">
        <v>203</v>
      </c>
      <c r="E1231" s="378" t="s">
        <v>267</v>
      </c>
      <c r="F1231" s="378" t="s">
        <v>27</v>
      </c>
      <c r="G1231" s="378" t="s">
        <v>310</v>
      </c>
      <c r="H1231" s="378" t="s">
        <v>650</v>
      </c>
      <c r="I1231" s="378">
        <v>90</v>
      </c>
      <c r="J1231" s="378" t="s">
        <v>115</v>
      </c>
      <c r="K1231" s="378" t="s">
        <v>251</v>
      </c>
      <c r="L1231" s="378">
        <v>5</v>
      </c>
      <c r="M1231" s="378" t="s">
        <v>15</v>
      </c>
      <c r="N1231" s="378" t="s">
        <v>19</v>
      </c>
      <c r="O1231" s="378">
        <v>6</v>
      </c>
      <c r="P1231" s="379">
        <v>76</v>
      </c>
      <c r="Q1231" s="380"/>
      <c r="R1231" s="376"/>
    </row>
    <row r="1232" spans="1:18" ht="15" customHeight="1" x14ac:dyDescent="0.3">
      <c r="A1232" s="461">
        <f ca="1">IF(ISBLANK(B1232),"",IFERROR(INDIRECT("'Geotech Log'!J"&amp;MATCH(B1232,'Geotech Log'!K:K,1)),""))</f>
        <v>212</v>
      </c>
      <c r="B1232" s="377">
        <v>460.97</v>
      </c>
      <c r="C1232" s="377" t="s">
        <v>145</v>
      </c>
      <c r="D1232" s="378" t="s">
        <v>202</v>
      </c>
      <c r="E1232" s="378" t="s">
        <v>27</v>
      </c>
      <c r="F1232" s="378"/>
      <c r="G1232" s="378" t="s">
        <v>312</v>
      </c>
      <c r="H1232" s="378" t="s">
        <v>647</v>
      </c>
      <c r="I1232" s="378"/>
      <c r="J1232" s="378" t="s">
        <v>243</v>
      </c>
      <c r="K1232" s="378" t="s">
        <v>252</v>
      </c>
      <c r="L1232" s="378">
        <v>11</v>
      </c>
      <c r="M1232" s="378" t="s">
        <v>15</v>
      </c>
      <c r="N1232" s="378" t="s">
        <v>19</v>
      </c>
      <c r="O1232" s="378">
        <v>20</v>
      </c>
      <c r="P1232" s="379">
        <v>45</v>
      </c>
      <c r="Q1232" s="380"/>
      <c r="R1232" s="376"/>
    </row>
    <row r="1233" spans="1:18" ht="15" customHeight="1" x14ac:dyDescent="0.3">
      <c r="A1233" s="461">
        <f ca="1">IF(ISBLANK(B1233),"",IFERROR(INDIRECT("'Geotech Log'!J"&amp;MATCH(B1233,'Geotech Log'!K:K,1)),""))</f>
        <v>213</v>
      </c>
      <c r="B1233" s="377">
        <v>461.44</v>
      </c>
      <c r="C1233" s="377" t="s">
        <v>145</v>
      </c>
      <c r="D1233" s="378" t="s">
        <v>203</v>
      </c>
      <c r="E1233" s="378" t="s">
        <v>27</v>
      </c>
      <c r="F1233" s="378"/>
      <c r="G1233" s="378" t="s">
        <v>310</v>
      </c>
      <c r="H1233" s="378" t="s">
        <v>649</v>
      </c>
      <c r="I1233" s="378"/>
      <c r="J1233" s="378" t="s">
        <v>242</v>
      </c>
      <c r="K1233" s="378" t="s">
        <v>252</v>
      </c>
      <c r="L1233" s="378">
        <v>15</v>
      </c>
      <c r="M1233" s="378" t="s">
        <v>14</v>
      </c>
      <c r="N1233" s="378" t="s">
        <v>19</v>
      </c>
      <c r="O1233" s="378">
        <v>6</v>
      </c>
      <c r="P1233" s="379">
        <v>86</v>
      </c>
      <c r="Q1233" s="380"/>
      <c r="R1233" s="376"/>
    </row>
    <row r="1234" spans="1:18" ht="15" customHeight="1" x14ac:dyDescent="0.3">
      <c r="A1234" s="461">
        <f ca="1">IF(ISBLANK(B1234),"",IFERROR(INDIRECT("'Geotech Log'!J"&amp;MATCH(B1234,'Geotech Log'!K:K,1)),""))</f>
        <v>213</v>
      </c>
      <c r="B1234" s="377">
        <v>461.62</v>
      </c>
      <c r="C1234" s="377" t="s">
        <v>195</v>
      </c>
      <c r="D1234" s="378" t="s">
        <v>203</v>
      </c>
      <c r="E1234" s="378" t="s">
        <v>267</v>
      </c>
      <c r="F1234" s="378"/>
      <c r="G1234" s="378" t="s">
        <v>310</v>
      </c>
      <c r="H1234" s="378" t="s">
        <v>650</v>
      </c>
      <c r="I1234" s="378">
        <v>55</v>
      </c>
      <c r="J1234" s="378" t="s">
        <v>123</v>
      </c>
      <c r="K1234" s="378" t="s">
        <v>252</v>
      </c>
      <c r="L1234" s="378">
        <v>9</v>
      </c>
      <c r="M1234" s="378" t="s">
        <v>14</v>
      </c>
      <c r="N1234" s="378" t="s">
        <v>19</v>
      </c>
      <c r="O1234" s="378">
        <v>6</v>
      </c>
      <c r="P1234" s="379">
        <v>88</v>
      </c>
      <c r="Q1234" s="380"/>
      <c r="R1234" s="376" t="s">
        <v>953</v>
      </c>
    </row>
    <row r="1235" spans="1:18" ht="15" customHeight="1" x14ac:dyDescent="0.3">
      <c r="A1235" s="461">
        <f ca="1">IF(ISBLANK(B1235),"",IFERROR(INDIRECT("'Geotech Log'!J"&amp;MATCH(B1235,'Geotech Log'!K:K,1)),""))</f>
        <v>213</v>
      </c>
      <c r="B1235" s="377">
        <v>461.66</v>
      </c>
      <c r="C1235" s="377" t="s">
        <v>145</v>
      </c>
      <c r="D1235" s="378" t="s">
        <v>202</v>
      </c>
      <c r="E1235" s="378" t="s">
        <v>27</v>
      </c>
      <c r="F1235" s="378"/>
      <c r="G1235" s="378" t="s">
        <v>310</v>
      </c>
      <c r="H1235" s="378" t="s">
        <v>649</v>
      </c>
      <c r="I1235" s="378"/>
      <c r="J1235" s="378" t="s">
        <v>123</v>
      </c>
      <c r="K1235" s="378" t="s">
        <v>252</v>
      </c>
      <c r="L1235" s="378">
        <v>9</v>
      </c>
      <c r="M1235" s="378" t="s">
        <v>14</v>
      </c>
      <c r="N1235" s="378" t="s">
        <v>19</v>
      </c>
      <c r="O1235" s="378">
        <v>6</v>
      </c>
      <c r="P1235" s="379">
        <v>84</v>
      </c>
      <c r="Q1235" s="380"/>
      <c r="R1235" s="376"/>
    </row>
    <row r="1236" spans="1:18" ht="15" customHeight="1" x14ac:dyDescent="0.3">
      <c r="A1236" s="461">
        <f ca="1">IF(ISBLANK(B1236),"",IFERROR(INDIRECT("'Geotech Log'!J"&amp;MATCH(B1236,'Geotech Log'!K:K,1)),""))</f>
        <v>214</v>
      </c>
      <c r="B1236" s="377">
        <v>462</v>
      </c>
      <c r="C1236" s="377" t="s">
        <v>195</v>
      </c>
      <c r="D1236" s="378" t="s">
        <v>203</v>
      </c>
      <c r="E1236" s="378" t="s">
        <v>267</v>
      </c>
      <c r="F1236" s="378"/>
      <c r="G1236" s="378" t="s">
        <v>310</v>
      </c>
      <c r="H1236" s="378" t="s">
        <v>650</v>
      </c>
      <c r="I1236" s="378">
        <v>80</v>
      </c>
      <c r="J1236" s="378" t="s">
        <v>242</v>
      </c>
      <c r="K1236" s="378" t="s">
        <v>138</v>
      </c>
      <c r="L1236" s="378">
        <v>17</v>
      </c>
      <c r="M1236" s="378" t="s">
        <v>14</v>
      </c>
      <c r="N1236" s="378" t="s">
        <v>19</v>
      </c>
      <c r="O1236" s="378">
        <v>6</v>
      </c>
      <c r="P1236" s="379">
        <v>55</v>
      </c>
      <c r="Q1236" s="380"/>
      <c r="R1236" s="376" t="s">
        <v>954</v>
      </c>
    </row>
    <row r="1237" spans="1:18" ht="15" customHeight="1" x14ac:dyDescent="0.3">
      <c r="A1237" s="461">
        <f ca="1">IF(ISBLANK(B1237),"",IFERROR(INDIRECT("'Geotech Log'!J"&amp;MATCH(B1237,'Geotech Log'!K:K,1)),""))</f>
        <v>214</v>
      </c>
      <c r="B1237" s="377">
        <v>462.11</v>
      </c>
      <c r="C1237" s="377" t="s">
        <v>145</v>
      </c>
      <c r="D1237" s="378" t="s">
        <v>202</v>
      </c>
      <c r="E1237" s="378" t="s">
        <v>27</v>
      </c>
      <c r="F1237" s="378"/>
      <c r="G1237" s="378" t="s">
        <v>313</v>
      </c>
      <c r="H1237" s="378" t="s">
        <v>647</v>
      </c>
      <c r="I1237" s="378"/>
      <c r="J1237" s="378" t="s">
        <v>242</v>
      </c>
      <c r="K1237" s="378" t="s">
        <v>251</v>
      </c>
      <c r="L1237" s="378">
        <v>7</v>
      </c>
      <c r="M1237" s="378" t="s">
        <v>15</v>
      </c>
      <c r="N1237" s="378" t="s">
        <v>19</v>
      </c>
      <c r="O1237" s="378">
        <v>12</v>
      </c>
      <c r="P1237" s="379">
        <v>91</v>
      </c>
      <c r="Q1237" s="380"/>
      <c r="R1237" s="376"/>
    </row>
    <row r="1238" spans="1:18" ht="15" customHeight="1" x14ac:dyDescent="0.3">
      <c r="A1238" s="461">
        <f ca="1">IF(ISBLANK(B1238),"",IFERROR(INDIRECT("'Geotech Log'!J"&amp;MATCH(B1238,'Geotech Log'!K:K,1)),""))</f>
        <v>214</v>
      </c>
      <c r="B1238" s="377">
        <v>462.44</v>
      </c>
      <c r="C1238" s="377" t="s">
        <v>145</v>
      </c>
      <c r="D1238" s="378" t="s">
        <v>202</v>
      </c>
      <c r="E1238" s="378" t="s">
        <v>27</v>
      </c>
      <c r="F1238" s="378"/>
      <c r="G1238" s="378" t="s">
        <v>312</v>
      </c>
      <c r="H1238" s="378" t="s">
        <v>647</v>
      </c>
      <c r="I1238" s="378"/>
      <c r="J1238" s="378" t="s">
        <v>115</v>
      </c>
      <c r="K1238" s="378" t="s">
        <v>251</v>
      </c>
      <c r="L1238" s="378">
        <v>7</v>
      </c>
      <c r="M1238" s="378" t="s">
        <v>15</v>
      </c>
      <c r="N1238" s="378" t="s">
        <v>19</v>
      </c>
      <c r="O1238" s="378">
        <v>12</v>
      </c>
      <c r="P1238" s="379">
        <v>81</v>
      </c>
      <c r="Q1238" s="380"/>
      <c r="R1238" s="376"/>
    </row>
    <row r="1239" spans="1:18" ht="15" customHeight="1" x14ac:dyDescent="0.3">
      <c r="A1239" s="461">
        <f ca="1">IF(ISBLANK(B1239),"",IFERROR(INDIRECT("'Geotech Log'!J"&amp;MATCH(B1239,'Geotech Log'!K:K,1)),""))</f>
        <v>214</v>
      </c>
      <c r="B1239" s="377">
        <v>462.94</v>
      </c>
      <c r="C1239" s="377" t="s">
        <v>459</v>
      </c>
      <c r="D1239" s="378" t="s">
        <v>202</v>
      </c>
      <c r="E1239" s="378" t="s">
        <v>257</v>
      </c>
      <c r="F1239" s="378"/>
      <c r="G1239" s="378" t="s">
        <v>309</v>
      </c>
      <c r="H1239" s="378" t="s">
        <v>1184</v>
      </c>
      <c r="I1239" s="378"/>
      <c r="J1239" s="378" t="s">
        <v>115</v>
      </c>
      <c r="K1239" s="378" t="s">
        <v>251</v>
      </c>
      <c r="L1239" s="378">
        <v>7</v>
      </c>
      <c r="M1239" s="378" t="s">
        <v>15</v>
      </c>
      <c r="N1239" s="378" t="s">
        <v>19</v>
      </c>
      <c r="O1239" s="378">
        <v>25</v>
      </c>
      <c r="P1239" s="379">
        <v>16</v>
      </c>
      <c r="Q1239" s="380"/>
      <c r="R1239" s="376" t="s">
        <v>1194</v>
      </c>
    </row>
    <row r="1240" spans="1:18" ht="15" customHeight="1" x14ac:dyDescent="0.3">
      <c r="A1240" s="461">
        <f ca="1">IF(ISBLANK(B1240),"",IFERROR(INDIRECT("'Geotech Log'!J"&amp;MATCH(B1240,'Geotech Log'!K:K,1)),""))</f>
        <v>215</v>
      </c>
      <c r="B1240" s="377">
        <v>463</v>
      </c>
      <c r="C1240" s="377" t="s">
        <v>145</v>
      </c>
      <c r="D1240" s="378" t="s">
        <v>202</v>
      </c>
      <c r="E1240" s="378" t="s">
        <v>27</v>
      </c>
      <c r="F1240" s="378"/>
      <c r="G1240" s="378" t="s">
        <v>312</v>
      </c>
      <c r="H1240" s="378" t="s">
        <v>647</v>
      </c>
      <c r="I1240" s="378"/>
      <c r="J1240" s="378" t="s">
        <v>115</v>
      </c>
      <c r="K1240" s="378" t="s">
        <v>252</v>
      </c>
      <c r="L1240" s="378">
        <v>9</v>
      </c>
      <c r="M1240" s="378" t="s">
        <v>15</v>
      </c>
      <c r="N1240" s="378" t="s">
        <v>19</v>
      </c>
      <c r="O1240" s="378">
        <v>12</v>
      </c>
      <c r="P1240" s="379">
        <v>78</v>
      </c>
      <c r="Q1240" s="380"/>
      <c r="R1240" s="376"/>
    </row>
    <row r="1241" spans="1:18" ht="15" customHeight="1" x14ac:dyDescent="0.3">
      <c r="A1241" s="461">
        <f ca="1">IF(ISBLANK(B1241),"",IFERROR(INDIRECT("'Geotech Log'!J"&amp;MATCH(B1241,'Geotech Log'!K:K,1)),""))</f>
        <v>215</v>
      </c>
      <c r="B1241" s="377">
        <v>463.62</v>
      </c>
      <c r="C1241" s="377" t="s">
        <v>145</v>
      </c>
      <c r="D1241" s="378" t="s">
        <v>202</v>
      </c>
      <c r="E1241" s="378" t="s">
        <v>254</v>
      </c>
      <c r="F1241" s="378" t="s">
        <v>27</v>
      </c>
      <c r="G1241" s="378" t="s">
        <v>313</v>
      </c>
      <c r="H1241" s="378" t="s">
        <v>647</v>
      </c>
      <c r="I1241" s="378"/>
      <c r="J1241" s="378" t="s">
        <v>242</v>
      </c>
      <c r="K1241" s="378" t="s">
        <v>252</v>
      </c>
      <c r="L1241" s="378">
        <v>11</v>
      </c>
      <c r="M1241" s="378" t="s">
        <v>15</v>
      </c>
      <c r="N1241" s="378" t="s">
        <v>19</v>
      </c>
      <c r="O1241" s="378">
        <v>20</v>
      </c>
      <c r="P1241" s="379">
        <v>69</v>
      </c>
      <c r="Q1241" s="380"/>
      <c r="R1241" s="376"/>
    </row>
    <row r="1242" spans="1:18" ht="15" customHeight="1" x14ac:dyDescent="0.3">
      <c r="A1242" s="461">
        <f ca="1">IF(ISBLANK(B1242),"",IFERROR(INDIRECT("'Geotech Log'!J"&amp;MATCH(B1242,'Geotech Log'!K:K,1)),""))</f>
        <v>215</v>
      </c>
      <c r="B1242" s="377">
        <v>464.23</v>
      </c>
      <c r="C1242" s="377" t="s">
        <v>145</v>
      </c>
      <c r="D1242" s="378" t="s">
        <v>202</v>
      </c>
      <c r="E1242" s="378" t="s">
        <v>27</v>
      </c>
      <c r="F1242" s="378"/>
      <c r="G1242" s="378" t="s">
        <v>313</v>
      </c>
      <c r="H1242" s="378" t="s">
        <v>647</v>
      </c>
      <c r="I1242" s="378"/>
      <c r="J1242" s="378" t="s">
        <v>242</v>
      </c>
      <c r="K1242" s="378" t="s">
        <v>251</v>
      </c>
      <c r="L1242" s="378">
        <v>7</v>
      </c>
      <c r="M1242" s="378" t="s">
        <v>15</v>
      </c>
      <c r="N1242" s="378" t="s">
        <v>19</v>
      </c>
      <c r="O1242" s="378">
        <v>12</v>
      </c>
      <c r="P1242" s="379">
        <v>86</v>
      </c>
      <c r="Q1242" s="380"/>
      <c r="R1242" s="376"/>
    </row>
    <row r="1243" spans="1:18" ht="15" customHeight="1" x14ac:dyDescent="0.3">
      <c r="A1243" s="461">
        <f ca="1">IF(ISBLANK(B1243),"",IFERROR(INDIRECT("'Geotech Log'!J"&amp;MATCH(B1243,'Geotech Log'!K:K,1)),""))</f>
        <v>215</v>
      </c>
      <c r="B1243" s="377">
        <v>464.27</v>
      </c>
      <c r="C1243" s="377" t="s">
        <v>145</v>
      </c>
      <c r="D1243" s="378" t="s">
        <v>202</v>
      </c>
      <c r="E1243" s="378" t="s">
        <v>27</v>
      </c>
      <c r="F1243" s="378"/>
      <c r="G1243" s="378" t="s">
        <v>313</v>
      </c>
      <c r="H1243" s="378" t="s">
        <v>647</v>
      </c>
      <c r="I1243" s="378"/>
      <c r="J1243" s="378" t="s">
        <v>115</v>
      </c>
      <c r="K1243" s="378" t="s">
        <v>251</v>
      </c>
      <c r="L1243" s="378">
        <v>7</v>
      </c>
      <c r="M1243" s="378" t="s">
        <v>15</v>
      </c>
      <c r="N1243" s="378" t="s">
        <v>19</v>
      </c>
      <c r="O1243" s="378">
        <v>12</v>
      </c>
      <c r="P1243" s="379">
        <v>86</v>
      </c>
      <c r="Q1243" s="380"/>
      <c r="R1243" s="376"/>
    </row>
    <row r="1244" spans="1:18" ht="15" customHeight="1" x14ac:dyDescent="0.3">
      <c r="A1244" s="461">
        <f ca="1">IF(ISBLANK(B1244),"",IFERROR(INDIRECT("'Geotech Log'!J"&amp;MATCH(B1244,'Geotech Log'!K:K,1)),""))</f>
        <v>215</v>
      </c>
      <c r="B1244" s="377">
        <v>464.95</v>
      </c>
      <c r="C1244" s="377" t="s">
        <v>586</v>
      </c>
      <c r="D1244" s="378" t="s">
        <v>203</v>
      </c>
      <c r="E1244" s="378" t="s">
        <v>267</v>
      </c>
      <c r="F1244" s="378"/>
      <c r="G1244" s="378" t="s">
        <v>310</v>
      </c>
      <c r="H1244" s="378" t="s">
        <v>650</v>
      </c>
      <c r="I1244" s="378">
        <v>100</v>
      </c>
      <c r="J1244" s="378" t="s">
        <v>123</v>
      </c>
      <c r="K1244" s="378" t="s">
        <v>252</v>
      </c>
      <c r="L1244" s="378">
        <v>11</v>
      </c>
      <c r="M1244" s="378" t="s">
        <v>15</v>
      </c>
      <c r="N1244" s="378" t="s">
        <v>19</v>
      </c>
      <c r="O1244" s="378">
        <v>0</v>
      </c>
      <c r="P1244" s="379">
        <v>87</v>
      </c>
      <c r="Q1244" s="380"/>
      <c r="R1244" s="376" t="s">
        <v>959</v>
      </c>
    </row>
    <row r="1245" spans="1:18" ht="15" customHeight="1" x14ac:dyDescent="0.3">
      <c r="A1245" s="461">
        <f ca="1">IF(ISBLANK(B1245),"",IFERROR(INDIRECT("'Geotech Log'!J"&amp;MATCH(B1245,'Geotech Log'!K:K,1)),""))</f>
        <v>215</v>
      </c>
      <c r="B1245" s="377">
        <v>464.97</v>
      </c>
      <c r="C1245" s="377" t="s">
        <v>459</v>
      </c>
      <c r="D1245" s="378" t="s">
        <v>202</v>
      </c>
      <c r="E1245" s="378" t="s">
        <v>257</v>
      </c>
      <c r="F1245" s="378"/>
      <c r="G1245" s="378" t="s">
        <v>309</v>
      </c>
      <c r="H1245" s="378" t="s">
        <v>1184</v>
      </c>
      <c r="I1245" s="378"/>
      <c r="J1245" s="378" t="s">
        <v>123</v>
      </c>
      <c r="K1245" s="378" t="s">
        <v>251</v>
      </c>
      <c r="L1245" s="378">
        <v>7</v>
      </c>
      <c r="M1245" s="378" t="s">
        <v>15</v>
      </c>
      <c r="N1245" s="378" t="s">
        <v>19</v>
      </c>
      <c r="O1245" s="378">
        <v>25</v>
      </c>
      <c r="P1245" s="379">
        <v>19</v>
      </c>
      <c r="Q1245" s="380"/>
      <c r="R1245" s="376" t="s">
        <v>725</v>
      </c>
    </row>
    <row r="1246" spans="1:18" ht="15" customHeight="1" x14ac:dyDescent="0.3">
      <c r="A1246" s="461">
        <f ca="1">IF(ISBLANK(B1246),"",IFERROR(INDIRECT("'Geotech Log'!J"&amp;MATCH(B1246,'Geotech Log'!K:K,1)),""))</f>
        <v>215</v>
      </c>
      <c r="B1246" s="377">
        <v>465.4</v>
      </c>
      <c r="C1246" s="377" t="s">
        <v>459</v>
      </c>
      <c r="D1246" s="378" t="s">
        <v>202</v>
      </c>
      <c r="E1246" s="378" t="s">
        <v>27</v>
      </c>
      <c r="F1246" s="378"/>
      <c r="G1246" s="378" t="s">
        <v>313</v>
      </c>
      <c r="H1246" s="378" t="s">
        <v>647</v>
      </c>
      <c r="I1246" s="378"/>
      <c r="J1246" s="378" t="s">
        <v>123</v>
      </c>
      <c r="K1246" s="378" t="s">
        <v>252</v>
      </c>
      <c r="L1246" s="378">
        <v>9</v>
      </c>
      <c r="M1246" s="378" t="s">
        <v>15</v>
      </c>
      <c r="N1246" s="378" t="s">
        <v>19</v>
      </c>
      <c r="O1246" s="378">
        <v>12</v>
      </c>
      <c r="P1246" s="379">
        <v>16</v>
      </c>
      <c r="Q1246" s="380"/>
      <c r="R1246" s="376"/>
    </row>
    <row r="1247" spans="1:18" ht="15" customHeight="1" x14ac:dyDescent="0.3">
      <c r="A1247" s="461">
        <f ca="1">IF(ISBLANK(B1247),"",IFERROR(INDIRECT("'Geotech Log'!J"&amp;MATCH(B1247,'Geotech Log'!K:K,1)),""))</f>
        <v>215</v>
      </c>
      <c r="B1247" s="377">
        <v>465.45</v>
      </c>
      <c r="C1247" s="377" t="s">
        <v>145</v>
      </c>
      <c r="D1247" s="378" t="s">
        <v>202</v>
      </c>
      <c r="E1247" s="378" t="s">
        <v>27</v>
      </c>
      <c r="F1247" s="378"/>
      <c r="G1247" s="378" t="s">
        <v>313</v>
      </c>
      <c r="H1247" s="378" t="s">
        <v>647</v>
      </c>
      <c r="I1247" s="378"/>
      <c r="J1247" s="378" t="s">
        <v>115</v>
      </c>
      <c r="K1247" s="378" t="s">
        <v>252</v>
      </c>
      <c r="L1247" s="378">
        <v>9</v>
      </c>
      <c r="M1247" s="378" t="s">
        <v>15</v>
      </c>
      <c r="N1247" s="378" t="s">
        <v>19</v>
      </c>
      <c r="O1247" s="378">
        <v>25</v>
      </c>
      <c r="P1247" s="379">
        <v>83</v>
      </c>
      <c r="Q1247" s="380"/>
      <c r="R1247" s="376" t="s">
        <v>960</v>
      </c>
    </row>
    <row r="1248" spans="1:18" ht="15" customHeight="1" x14ac:dyDescent="0.3">
      <c r="A1248" s="461">
        <f ca="1">IF(ISBLANK(B1248),"",IFERROR(INDIRECT("'Geotech Log'!J"&amp;MATCH(B1248,'Geotech Log'!K:K,1)),""))</f>
        <v>215</v>
      </c>
      <c r="B1248" s="377">
        <v>465.51</v>
      </c>
      <c r="C1248" s="377" t="s">
        <v>145</v>
      </c>
      <c r="D1248" s="378" t="s">
        <v>202</v>
      </c>
      <c r="E1248" s="378" t="s">
        <v>27</v>
      </c>
      <c r="F1248" s="378"/>
      <c r="G1248" s="378" t="s">
        <v>312</v>
      </c>
      <c r="H1248" s="378" t="s">
        <v>647</v>
      </c>
      <c r="I1248" s="378"/>
      <c r="J1248" s="378" t="s">
        <v>115</v>
      </c>
      <c r="K1248" s="378" t="s">
        <v>252</v>
      </c>
      <c r="L1248" s="378">
        <v>9</v>
      </c>
      <c r="M1248" s="378" t="s">
        <v>15</v>
      </c>
      <c r="N1248" s="378" t="s">
        <v>19</v>
      </c>
      <c r="O1248" s="378">
        <v>12</v>
      </c>
      <c r="P1248" s="379">
        <v>77</v>
      </c>
      <c r="Q1248" s="380"/>
      <c r="R1248" s="376"/>
    </row>
    <row r="1249" spans="1:18" ht="15" customHeight="1" x14ac:dyDescent="0.3">
      <c r="A1249" s="461">
        <f ca="1">IF(ISBLANK(B1249),"",IFERROR(INDIRECT("'Geotech Log'!J"&amp;MATCH(B1249,'Geotech Log'!K:K,1)),""))</f>
        <v>215</v>
      </c>
      <c r="B1249" s="377">
        <v>465.68</v>
      </c>
      <c r="C1249" s="377" t="s">
        <v>586</v>
      </c>
      <c r="D1249" s="378" t="s">
        <v>203</v>
      </c>
      <c r="E1249" s="378" t="s">
        <v>267</v>
      </c>
      <c r="F1249" s="378"/>
      <c r="G1249" s="378" t="s">
        <v>310</v>
      </c>
      <c r="H1249" s="378" t="s">
        <v>650</v>
      </c>
      <c r="I1249" s="378">
        <v>70</v>
      </c>
      <c r="J1249" s="378" t="s">
        <v>115</v>
      </c>
      <c r="K1249" s="378" t="s">
        <v>251</v>
      </c>
      <c r="L1249" s="378">
        <v>7</v>
      </c>
      <c r="M1249" s="378" t="s">
        <v>15</v>
      </c>
      <c r="N1249" s="378" t="s">
        <v>19</v>
      </c>
      <c r="O1249" s="378">
        <v>0</v>
      </c>
      <c r="P1249" s="379">
        <v>89</v>
      </c>
      <c r="Q1249" s="380"/>
      <c r="R1249" s="376" t="s">
        <v>961</v>
      </c>
    </row>
    <row r="1250" spans="1:18" ht="15" customHeight="1" x14ac:dyDescent="0.3">
      <c r="A1250" s="461">
        <f ca="1">IF(ISBLANK(B1250),"",IFERROR(INDIRECT("'Geotech Log'!J"&amp;MATCH(B1250,'Geotech Log'!K:K,1)),""))</f>
        <v>216</v>
      </c>
      <c r="B1250" s="377">
        <v>466.2</v>
      </c>
      <c r="C1250" s="377" t="s">
        <v>459</v>
      </c>
      <c r="D1250" s="378" t="s">
        <v>202</v>
      </c>
      <c r="E1250" s="378" t="s">
        <v>257</v>
      </c>
      <c r="F1250" s="378"/>
      <c r="G1250" s="378" t="s">
        <v>309</v>
      </c>
      <c r="H1250" s="378" t="s">
        <v>1184</v>
      </c>
      <c r="I1250" s="378"/>
      <c r="J1250" s="378" t="s">
        <v>115</v>
      </c>
      <c r="K1250" s="378" t="s">
        <v>251</v>
      </c>
      <c r="L1250" s="378">
        <v>7</v>
      </c>
      <c r="M1250" s="378" t="s">
        <v>15</v>
      </c>
      <c r="N1250" s="378" t="s">
        <v>19</v>
      </c>
      <c r="O1250" s="378">
        <v>12</v>
      </c>
      <c r="P1250" s="379">
        <v>19</v>
      </c>
      <c r="Q1250" s="380"/>
      <c r="R1250" s="376"/>
    </row>
    <row r="1251" spans="1:18" ht="15" customHeight="1" x14ac:dyDescent="0.3">
      <c r="A1251" s="461">
        <f ca="1">IF(ISBLANK(B1251),"",IFERROR(INDIRECT("'Geotech Log'!J"&amp;MATCH(B1251,'Geotech Log'!K:K,1)),""))</f>
        <v>216</v>
      </c>
      <c r="B1251" s="377">
        <v>466.77</v>
      </c>
      <c r="C1251" s="377" t="s">
        <v>145</v>
      </c>
      <c r="D1251" s="378" t="s">
        <v>202</v>
      </c>
      <c r="E1251" s="378" t="s">
        <v>27</v>
      </c>
      <c r="F1251" s="378"/>
      <c r="G1251" s="378" t="s">
        <v>313</v>
      </c>
      <c r="H1251" s="378" t="s">
        <v>647</v>
      </c>
      <c r="I1251" s="378"/>
      <c r="J1251" s="378" t="s">
        <v>242</v>
      </c>
      <c r="K1251" s="378" t="s">
        <v>252</v>
      </c>
      <c r="L1251" s="378">
        <v>9</v>
      </c>
      <c r="M1251" s="378" t="s">
        <v>15</v>
      </c>
      <c r="N1251" s="378" t="s">
        <v>19</v>
      </c>
      <c r="O1251" s="378">
        <v>20</v>
      </c>
      <c r="P1251" s="379">
        <v>65</v>
      </c>
      <c r="Q1251" s="380"/>
      <c r="R1251" s="376"/>
    </row>
    <row r="1252" spans="1:18" ht="15" customHeight="1" x14ac:dyDescent="0.3">
      <c r="A1252" s="461">
        <f ca="1">IF(ISBLANK(B1252),"",IFERROR(INDIRECT("'Geotech Log'!J"&amp;MATCH(B1252,'Geotech Log'!K:K,1)),""))</f>
        <v>216</v>
      </c>
      <c r="B1252" s="377">
        <v>468.75</v>
      </c>
      <c r="C1252" s="377" t="s">
        <v>459</v>
      </c>
      <c r="D1252" s="378" t="s">
        <v>202</v>
      </c>
      <c r="E1252" s="378" t="s">
        <v>254</v>
      </c>
      <c r="F1252" s="378"/>
      <c r="G1252" s="378" t="s">
        <v>313</v>
      </c>
      <c r="H1252" s="378" t="s">
        <v>647</v>
      </c>
      <c r="I1252" s="378"/>
      <c r="J1252" s="378" t="s">
        <v>123</v>
      </c>
      <c r="K1252" s="378" t="s">
        <v>252</v>
      </c>
      <c r="L1252" s="378">
        <v>15</v>
      </c>
      <c r="M1252" s="378" t="s">
        <v>15</v>
      </c>
      <c r="N1252" s="378" t="s">
        <v>19</v>
      </c>
      <c r="O1252" s="378">
        <v>25</v>
      </c>
      <c r="P1252" s="379">
        <v>5</v>
      </c>
      <c r="Q1252" s="380"/>
      <c r="R1252" s="376" t="s">
        <v>1225</v>
      </c>
    </row>
    <row r="1253" spans="1:18" ht="15" customHeight="1" x14ac:dyDescent="0.3">
      <c r="A1253" s="461">
        <f ca="1">IF(ISBLANK(B1253),"",IFERROR(INDIRECT("'Geotech Log'!J"&amp;MATCH(B1253,'Geotech Log'!K:K,1)),""))</f>
        <v>216</v>
      </c>
      <c r="B1253" s="377">
        <v>468.99</v>
      </c>
      <c r="C1253" s="377" t="s">
        <v>459</v>
      </c>
      <c r="D1253" s="378" t="s">
        <v>202</v>
      </c>
      <c r="E1253" s="378" t="s">
        <v>254</v>
      </c>
      <c r="F1253" s="378"/>
      <c r="G1253" s="378" t="s">
        <v>313</v>
      </c>
      <c r="H1253" s="378" t="s">
        <v>647</v>
      </c>
      <c r="I1253" s="378"/>
      <c r="J1253" s="378" t="s">
        <v>123</v>
      </c>
      <c r="K1253" s="378" t="s">
        <v>252</v>
      </c>
      <c r="L1253" s="378">
        <v>11</v>
      </c>
      <c r="M1253" s="378" t="s">
        <v>15</v>
      </c>
      <c r="N1253" s="378" t="s">
        <v>19</v>
      </c>
      <c r="O1253" s="378">
        <v>20</v>
      </c>
      <c r="P1253" s="379">
        <v>15</v>
      </c>
      <c r="Q1253" s="380"/>
      <c r="R1253" s="376" t="s">
        <v>962</v>
      </c>
    </row>
    <row r="1254" spans="1:18" ht="15" customHeight="1" x14ac:dyDescent="0.3">
      <c r="A1254" s="461">
        <f ca="1">IF(ISBLANK(B1254),"",IFERROR(INDIRECT("'Geotech Log'!J"&amp;MATCH(B1254,'Geotech Log'!K:K,1)),""))</f>
        <v>217</v>
      </c>
      <c r="B1254" s="377">
        <v>470.06</v>
      </c>
      <c r="C1254" s="377" t="s">
        <v>145</v>
      </c>
      <c r="D1254" s="378" t="s">
        <v>202</v>
      </c>
      <c r="E1254" s="378" t="s">
        <v>27</v>
      </c>
      <c r="F1254" s="378"/>
      <c r="G1254" s="378" t="s">
        <v>312</v>
      </c>
      <c r="H1254" s="378" t="s">
        <v>647</v>
      </c>
      <c r="I1254" s="378"/>
      <c r="J1254" s="378" t="s">
        <v>115</v>
      </c>
      <c r="K1254" s="378" t="s">
        <v>251</v>
      </c>
      <c r="L1254" s="378">
        <v>7</v>
      </c>
      <c r="M1254" s="378" t="s">
        <v>15</v>
      </c>
      <c r="N1254" s="378" t="s">
        <v>19</v>
      </c>
      <c r="O1254" s="378">
        <v>6</v>
      </c>
      <c r="P1254" s="379">
        <v>86</v>
      </c>
      <c r="Q1254" s="380"/>
      <c r="R1254" s="376"/>
    </row>
    <row r="1255" spans="1:18" ht="15" customHeight="1" x14ac:dyDescent="0.3">
      <c r="A1255" s="461">
        <f ca="1">IF(ISBLANK(B1255),"",IFERROR(INDIRECT("'Geotech Log'!J"&amp;MATCH(B1255,'Geotech Log'!K:K,1)),""))</f>
        <v>217</v>
      </c>
      <c r="B1255" s="377">
        <v>470.19</v>
      </c>
      <c r="C1255" s="377" t="s">
        <v>145</v>
      </c>
      <c r="D1255" s="378" t="s">
        <v>202</v>
      </c>
      <c r="E1255" s="378" t="s">
        <v>27</v>
      </c>
      <c r="F1255" s="378"/>
      <c r="G1255" s="378" t="s">
        <v>312</v>
      </c>
      <c r="H1255" s="378" t="s">
        <v>647</v>
      </c>
      <c r="I1255" s="378"/>
      <c r="J1255" s="378" t="s">
        <v>115</v>
      </c>
      <c r="K1255" s="378" t="s">
        <v>252</v>
      </c>
      <c r="L1255" s="378">
        <v>9</v>
      </c>
      <c r="M1255" s="378" t="s">
        <v>15</v>
      </c>
      <c r="N1255" s="378" t="s">
        <v>19</v>
      </c>
      <c r="O1255" s="378">
        <v>12</v>
      </c>
      <c r="P1255" s="379">
        <v>71</v>
      </c>
      <c r="Q1255" s="380"/>
      <c r="R1255" s="376"/>
    </row>
    <row r="1256" spans="1:18" ht="15" customHeight="1" x14ac:dyDescent="0.3">
      <c r="A1256" s="461">
        <f ca="1">IF(ISBLANK(B1256),"",IFERROR(INDIRECT("'Geotech Log'!J"&amp;MATCH(B1256,'Geotech Log'!K:K,1)),""))</f>
        <v>217</v>
      </c>
      <c r="B1256" s="377">
        <v>470.68</v>
      </c>
      <c r="C1256" s="377" t="s">
        <v>145</v>
      </c>
      <c r="D1256" s="378" t="s">
        <v>202</v>
      </c>
      <c r="E1256" s="378" t="s">
        <v>27</v>
      </c>
      <c r="F1256" s="378"/>
      <c r="G1256" s="378" t="s">
        <v>312</v>
      </c>
      <c r="H1256" s="378" t="s">
        <v>647</v>
      </c>
      <c r="I1256" s="378"/>
      <c r="J1256" s="378" t="s">
        <v>243</v>
      </c>
      <c r="K1256" s="378" t="s">
        <v>251</v>
      </c>
      <c r="L1256" s="378">
        <v>5</v>
      </c>
      <c r="M1256" s="378" t="s">
        <v>15</v>
      </c>
      <c r="N1256" s="378" t="s">
        <v>19</v>
      </c>
      <c r="O1256" s="378">
        <v>12</v>
      </c>
      <c r="P1256" s="379">
        <v>76</v>
      </c>
      <c r="Q1256" s="380"/>
      <c r="R1256" s="376"/>
    </row>
    <row r="1257" spans="1:18" ht="15" customHeight="1" x14ac:dyDescent="0.3">
      <c r="A1257" s="461">
        <f ca="1">IF(ISBLANK(B1257),"",IFERROR(INDIRECT("'Geotech Log'!J"&amp;MATCH(B1257,'Geotech Log'!K:K,1)),""))</f>
        <v>217</v>
      </c>
      <c r="B1257" s="377">
        <v>470.7</v>
      </c>
      <c r="C1257" s="377" t="s">
        <v>145</v>
      </c>
      <c r="D1257" s="378" t="s">
        <v>202</v>
      </c>
      <c r="E1257" s="378" t="s">
        <v>27</v>
      </c>
      <c r="F1257" s="378"/>
      <c r="G1257" s="378" t="s">
        <v>312</v>
      </c>
      <c r="H1257" s="378" t="s">
        <v>647</v>
      </c>
      <c r="I1257" s="378"/>
      <c r="J1257" s="378" t="s">
        <v>115</v>
      </c>
      <c r="K1257" s="378" t="s">
        <v>251</v>
      </c>
      <c r="L1257" s="378">
        <v>5</v>
      </c>
      <c r="M1257" s="378" t="s">
        <v>15</v>
      </c>
      <c r="N1257" s="378" t="s">
        <v>19</v>
      </c>
      <c r="O1257" s="378">
        <v>6</v>
      </c>
      <c r="P1257" s="379">
        <v>74</v>
      </c>
      <c r="Q1257" s="380"/>
      <c r="R1257" s="376"/>
    </row>
    <row r="1258" spans="1:18" ht="15" customHeight="1" x14ac:dyDescent="0.3">
      <c r="A1258" s="461">
        <f ca="1">IF(ISBLANK(B1258),"",IFERROR(INDIRECT("'Geotech Log'!J"&amp;MATCH(B1258,'Geotech Log'!K:K,1)),""))</f>
        <v>217</v>
      </c>
      <c r="B1258" s="377">
        <v>470.98</v>
      </c>
      <c r="C1258" s="377" t="s">
        <v>145</v>
      </c>
      <c r="D1258" s="378" t="s">
        <v>202</v>
      </c>
      <c r="E1258" s="378" t="s">
        <v>27</v>
      </c>
      <c r="F1258" s="378"/>
      <c r="G1258" s="378" t="s">
        <v>313</v>
      </c>
      <c r="H1258" s="378" t="s">
        <v>647</v>
      </c>
      <c r="I1258" s="378"/>
      <c r="J1258" s="378" t="s">
        <v>123</v>
      </c>
      <c r="K1258" s="378" t="s">
        <v>252</v>
      </c>
      <c r="L1258" s="378">
        <v>9</v>
      </c>
      <c r="M1258" s="378" t="s">
        <v>15</v>
      </c>
      <c r="N1258" s="378" t="s">
        <v>19</v>
      </c>
      <c r="O1258" s="378">
        <v>20</v>
      </c>
      <c r="P1258" s="379">
        <v>84</v>
      </c>
      <c r="Q1258" s="380"/>
      <c r="R1258" s="376"/>
    </row>
    <row r="1259" spans="1:18" ht="15" customHeight="1" x14ac:dyDescent="0.3">
      <c r="A1259" s="461">
        <f ca="1">IF(ISBLANK(B1259),"",IFERROR(INDIRECT("'Geotech Log'!J"&amp;MATCH(B1259,'Geotech Log'!K:K,1)),""))</f>
        <v>217</v>
      </c>
      <c r="B1259" s="377">
        <v>471.31</v>
      </c>
      <c r="C1259" s="377" t="s">
        <v>145</v>
      </c>
      <c r="D1259" s="378" t="s">
        <v>202</v>
      </c>
      <c r="E1259" s="378" t="s">
        <v>27</v>
      </c>
      <c r="F1259" s="378"/>
      <c r="G1259" s="378" t="s">
        <v>312</v>
      </c>
      <c r="H1259" s="378" t="s">
        <v>647</v>
      </c>
      <c r="I1259" s="378"/>
      <c r="J1259" s="378" t="s">
        <v>242</v>
      </c>
      <c r="K1259" s="378" t="s">
        <v>251</v>
      </c>
      <c r="L1259" s="378">
        <v>7</v>
      </c>
      <c r="M1259" s="378" t="s">
        <v>15</v>
      </c>
      <c r="N1259" s="378" t="s">
        <v>19</v>
      </c>
      <c r="O1259" s="378">
        <v>12</v>
      </c>
      <c r="P1259" s="379">
        <v>85</v>
      </c>
      <c r="Q1259" s="380"/>
      <c r="R1259" s="376"/>
    </row>
    <row r="1260" spans="1:18" ht="15" customHeight="1" x14ac:dyDescent="0.3">
      <c r="A1260" s="461">
        <f ca="1">IF(ISBLANK(B1260),"",IFERROR(INDIRECT("'Geotech Log'!J"&amp;MATCH(B1260,'Geotech Log'!K:K,1)),""))</f>
        <v>217</v>
      </c>
      <c r="B1260" s="377">
        <v>471.56</v>
      </c>
      <c r="C1260" s="377" t="s">
        <v>145</v>
      </c>
      <c r="D1260" s="378" t="s">
        <v>202</v>
      </c>
      <c r="E1260" s="378" t="s">
        <v>27</v>
      </c>
      <c r="F1260" s="378"/>
      <c r="G1260" s="378" t="s">
        <v>312</v>
      </c>
      <c r="H1260" s="378" t="s">
        <v>647</v>
      </c>
      <c r="I1260" s="378"/>
      <c r="J1260" s="378" t="s">
        <v>242</v>
      </c>
      <c r="K1260" s="378" t="s">
        <v>252</v>
      </c>
      <c r="L1260" s="378">
        <v>9</v>
      </c>
      <c r="M1260" s="378" t="s">
        <v>15</v>
      </c>
      <c r="N1260" s="378" t="s">
        <v>19</v>
      </c>
      <c r="O1260" s="378">
        <v>20</v>
      </c>
      <c r="P1260" s="379">
        <v>82</v>
      </c>
      <c r="Q1260" s="380"/>
      <c r="R1260" s="376"/>
    </row>
    <row r="1261" spans="1:18" ht="15" customHeight="1" x14ac:dyDescent="0.3">
      <c r="A1261" s="461">
        <f ca="1">IF(ISBLANK(B1261),"",IFERROR(INDIRECT("'Geotech Log'!J"&amp;MATCH(B1261,'Geotech Log'!K:K,1)),""))</f>
        <v>217</v>
      </c>
      <c r="B1261" s="377">
        <v>471.76</v>
      </c>
      <c r="C1261" s="377" t="s">
        <v>145</v>
      </c>
      <c r="D1261" s="378" t="s">
        <v>202</v>
      </c>
      <c r="E1261" s="378" t="s">
        <v>27</v>
      </c>
      <c r="F1261" s="378"/>
      <c r="G1261" s="378" t="s">
        <v>312</v>
      </c>
      <c r="H1261" s="378" t="s">
        <v>647</v>
      </c>
      <c r="I1261" s="378"/>
      <c r="J1261" s="378" t="s">
        <v>242</v>
      </c>
      <c r="K1261" s="378" t="s">
        <v>252</v>
      </c>
      <c r="L1261" s="378">
        <v>9</v>
      </c>
      <c r="M1261" s="378" t="s">
        <v>15</v>
      </c>
      <c r="N1261" s="378" t="s">
        <v>19</v>
      </c>
      <c r="O1261" s="378">
        <v>20</v>
      </c>
      <c r="P1261" s="379">
        <v>81</v>
      </c>
      <c r="Q1261" s="380"/>
      <c r="R1261" s="376"/>
    </row>
    <row r="1262" spans="1:18" ht="15" customHeight="1" x14ac:dyDescent="0.3">
      <c r="A1262" s="461">
        <f ca="1">IF(ISBLANK(B1262),"",IFERROR(INDIRECT("'Geotech Log'!J"&amp;MATCH(B1262,'Geotech Log'!K:K,1)),""))</f>
        <v>218</v>
      </c>
      <c r="B1262" s="377">
        <v>472.16</v>
      </c>
      <c r="C1262" s="377" t="s">
        <v>145</v>
      </c>
      <c r="D1262" s="378" t="s">
        <v>202</v>
      </c>
      <c r="E1262" s="378" t="s">
        <v>27</v>
      </c>
      <c r="F1262" s="378"/>
      <c r="G1262" s="378" t="s">
        <v>310</v>
      </c>
      <c r="H1262" s="378" t="s">
        <v>649</v>
      </c>
      <c r="I1262" s="378"/>
      <c r="J1262" s="378" t="s">
        <v>242</v>
      </c>
      <c r="K1262" s="378" t="s">
        <v>252</v>
      </c>
      <c r="L1262" s="378">
        <v>9</v>
      </c>
      <c r="M1262" s="378" t="s">
        <v>15</v>
      </c>
      <c r="N1262" s="378" t="s">
        <v>19</v>
      </c>
      <c r="O1262" s="378">
        <v>6</v>
      </c>
      <c r="P1262" s="379">
        <v>76</v>
      </c>
      <c r="Q1262" s="380"/>
      <c r="R1262" s="376"/>
    </row>
    <row r="1263" spans="1:18" ht="15" customHeight="1" x14ac:dyDescent="0.3">
      <c r="A1263" s="461">
        <f ca="1">IF(ISBLANK(B1263),"",IFERROR(INDIRECT("'Geotech Log'!J"&amp;MATCH(B1263,'Geotech Log'!K:K,1)),""))</f>
        <v>218</v>
      </c>
      <c r="B1263" s="377">
        <v>472.19</v>
      </c>
      <c r="C1263" s="377" t="s">
        <v>145</v>
      </c>
      <c r="D1263" s="378" t="s">
        <v>202</v>
      </c>
      <c r="E1263" s="378" t="s">
        <v>27</v>
      </c>
      <c r="F1263" s="378"/>
      <c r="G1263" s="378" t="s">
        <v>312</v>
      </c>
      <c r="H1263" s="378" t="s">
        <v>647</v>
      </c>
      <c r="I1263" s="378"/>
      <c r="J1263" s="378" t="s">
        <v>243</v>
      </c>
      <c r="K1263" s="378" t="s">
        <v>252</v>
      </c>
      <c r="L1263" s="378">
        <v>9</v>
      </c>
      <c r="M1263" s="378" t="s">
        <v>15</v>
      </c>
      <c r="N1263" s="378" t="s">
        <v>19</v>
      </c>
      <c r="O1263" s="378">
        <v>20</v>
      </c>
      <c r="P1263" s="379">
        <v>78</v>
      </c>
      <c r="Q1263" s="380"/>
      <c r="R1263" s="376"/>
    </row>
    <row r="1264" spans="1:18" ht="15" customHeight="1" x14ac:dyDescent="0.3">
      <c r="A1264" s="461">
        <f ca="1">IF(ISBLANK(B1264),"",IFERROR(INDIRECT("'Geotech Log'!J"&amp;MATCH(B1264,'Geotech Log'!K:K,1)),""))</f>
        <v>218</v>
      </c>
      <c r="B1264" s="377">
        <v>472.34</v>
      </c>
      <c r="C1264" s="377" t="s">
        <v>145</v>
      </c>
      <c r="D1264" s="378" t="s">
        <v>202</v>
      </c>
      <c r="E1264" s="378" t="s">
        <v>27</v>
      </c>
      <c r="F1264" s="378"/>
      <c r="G1264" s="378" t="s">
        <v>313</v>
      </c>
      <c r="H1264" s="378" t="s">
        <v>647</v>
      </c>
      <c r="I1264" s="378"/>
      <c r="J1264" s="378" t="s">
        <v>123</v>
      </c>
      <c r="K1264" s="378" t="s">
        <v>251</v>
      </c>
      <c r="L1264" s="378">
        <v>7</v>
      </c>
      <c r="M1264" s="378" t="s">
        <v>15</v>
      </c>
      <c r="N1264" s="378" t="s">
        <v>19</v>
      </c>
      <c r="O1264" s="378">
        <v>20</v>
      </c>
      <c r="P1264" s="379">
        <v>85</v>
      </c>
      <c r="Q1264" s="380"/>
      <c r="R1264" s="376"/>
    </row>
    <row r="1265" spans="1:18" ht="15" customHeight="1" x14ac:dyDescent="0.3">
      <c r="A1265" s="461">
        <f ca="1">IF(ISBLANK(B1265),"",IFERROR(INDIRECT("'Geotech Log'!J"&amp;MATCH(B1265,'Geotech Log'!K:K,1)),""))</f>
        <v>218</v>
      </c>
      <c r="B1265" s="377">
        <v>472.45</v>
      </c>
      <c r="C1265" s="377" t="s">
        <v>145</v>
      </c>
      <c r="D1265" s="378" t="s">
        <v>202</v>
      </c>
      <c r="E1265" s="378" t="s">
        <v>27</v>
      </c>
      <c r="F1265" s="378"/>
      <c r="G1265" s="378" t="s">
        <v>313</v>
      </c>
      <c r="H1265" s="378" t="s">
        <v>647</v>
      </c>
      <c r="I1265" s="378"/>
      <c r="J1265" s="378" t="s">
        <v>243</v>
      </c>
      <c r="K1265" s="378" t="s">
        <v>251</v>
      </c>
      <c r="L1265" s="378">
        <v>7</v>
      </c>
      <c r="M1265" s="378" t="s">
        <v>15</v>
      </c>
      <c r="N1265" s="378" t="s">
        <v>19</v>
      </c>
      <c r="O1265" s="378">
        <v>12</v>
      </c>
      <c r="P1265" s="379">
        <v>71</v>
      </c>
      <c r="Q1265" s="380"/>
      <c r="R1265" s="376"/>
    </row>
    <row r="1266" spans="1:18" ht="15" customHeight="1" x14ac:dyDescent="0.3">
      <c r="A1266" s="461">
        <f ca="1">IF(ISBLANK(B1266),"",IFERROR(INDIRECT("'Geotech Log'!J"&amp;MATCH(B1266,'Geotech Log'!K:K,1)),""))</f>
        <v>218</v>
      </c>
      <c r="B1266" s="377">
        <v>472.54</v>
      </c>
      <c r="C1266" s="377" t="s">
        <v>145</v>
      </c>
      <c r="D1266" s="378" t="s">
        <v>202</v>
      </c>
      <c r="E1266" s="378" t="s">
        <v>254</v>
      </c>
      <c r="F1266" s="378"/>
      <c r="G1266" s="378" t="s">
        <v>313</v>
      </c>
      <c r="H1266" s="378" t="s">
        <v>647</v>
      </c>
      <c r="I1266" s="378"/>
      <c r="J1266" s="378" t="s">
        <v>242</v>
      </c>
      <c r="K1266" s="378" t="s">
        <v>252</v>
      </c>
      <c r="L1266" s="378">
        <v>9</v>
      </c>
      <c r="M1266" s="378" t="s">
        <v>15</v>
      </c>
      <c r="N1266" s="378" t="s">
        <v>19</v>
      </c>
      <c r="O1266" s="378">
        <v>20</v>
      </c>
      <c r="P1266" s="379">
        <v>85</v>
      </c>
      <c r="Q1266" s="380"/>
      <c r="R1266" s="376"/>
    </row>
    <row r="1267" spans="1:18" ht="15" customHeight="1" x14ac:dyDescent="0.3">
      <c r="A1267" s="461">
        <f ca="1">IF(ISBLANK(B1267),"",IFERROR(INDIRECT("'Geotech Log'!J"&amp;MATCH(B1267,'Geotech Log'!K:K,1)),""))</f>
        <v>218</v>
      </c>
      <c r="B1267" s="377">
        <v>472.69</v>
      </c>
      <c r="C1267" s="377" t="s">
        <v>145</v>
      </c>
      <c r="D1267" s="378" t="s">
        <v>202</v>
      </c>
      <c r="E1267" s="378" t="s">
        <v>27</v>
      </c>
      <c r="F1267" s="378" t="s">
        <v>254</v>
      </c>
      <c r="G1267" s="378" t="s">
        <v>313</v>
      </c>
      <c r="H1267" s="378" t="s">
        <v>647</v>
      </c>
      <c r="I1267" s="378"/>
      <c r="J1267" s="378" t="s">
        <v>242</v>
      </c>
      <c r="K1267" s="378" t="s">
        <v>252</v>
      </c>
      <c r="L1267" s="378">
        <v>11</v>
      </c>
      <c r="M1267" s="378" t="s">
        <v>15</v>
      </c>
      <c r="N1267" s="378" t="s">
        <v>19</v>
      </c>
      <c r="O1267" s="378">
        <v>20</v>
      </c>
      <c r="P1267" s="379">
        <v>79</v>
      </c>
      <c r="Q1267" s="380"/>
      <c r="R1267" s="376"/>
    </row>
    <row r="1268" spans="1:18" ht="15" customHeight="1" x14ac:dyDescent="0.3">
      <c r="A1268" s="461">
        <f ca="1">IF(ISBLANK(B1268),"",IFERROR(INDIRECT("'Geotech Log'!J"&amp;MATCH(B1268,'Geotech Log'!K:K,1)),""))</f>
        <v>218</v>
      </c>
      <c r="B1268" s="377">
        <v>472.74</v>
      </c>
      <c r="C1268" s="377" t="s">
        <v>145</v>
      </c>
      <c r="D1268" s="378" t="s">
        <v>202</v>
      </c>
      <c r="E1268" s="378" t="s">
        <v>27</v>
      </c>
      <c r="F1268" s="378" t="s">
        <v>254</v>
      </c>
      <c r="G1268" s="378" t="s">
        <v>313</v>
      </c>
      <c r="H1268" s="378" t="s">
        <v>647</v>
      </c>
      <c r="I1268" s="378"/>
      <c r="J1268" s="378" t="s">
        <v>115</v>
      </c>
      <c r="K1268" s="378" t="s">
        <v>252</v>
      </c>
      <c r="L1268" s="378">
        <v>9</v>
      </c>
      <c r="M1268" s="378" t="s">
        <v>15</v>
      </c>
      <c r="N1268" s="378" t="s">
        <v>19</v>
      </c>
      <c r="O1268" s="378">
        <v>20</v>
      </c>
      <c r="P1268" s="379">
        <v>68</v>
      </c>
      <c r="Q1268" s="380"/>
      <c r="R1268" s="376"/>
    </row>
    <row r="1269" spans="1:18" ht="15" customHeight="1" x14ac:dyDescent="0.3">
      <c r="A1269" s="461">
        <f ca="1">IF(ISBLANK(B1269),"",IFERROR(INDIRECT("'Geotech Log'!J"&amp;MATCH(B1269,'Geotech Log'!K:K,1)),""))</f>
        <v>218</v>
      </c>
      <c r="B1269" s="377">
        <v>472.77</v>
      </c>
      <c r="C1269" s="377" t="s">
        <v>145</v>
      </c>
      <c r="D1269" s="378" t="s">
        <v>202</v>
      </c>
      <c r="E1269" s="378" t="s">
        <v>27</v>
      </c>
      <c r="F1269" s="378"/>
      <c r="G1269" s="378" t="s">
        <v>313</v>
      </c>
      <c r="H1269" s="378" t="s">
        <v>647</v>
      </c>
      <c r="I1269" s="378"/>
      <c r="J1269" s="378" t="s">
        <v>244</v>
      </c>
      <c r="K1269" s="378" t="s">
        <v>138</v>
      </c>
      <c r="L1269" s="378">
        <v>15</v>
      </c>
      <c r="M1269" s="378" t="s">
        <v>15</v>
      </c>
      <c r="N1269" s="378" t="s">
        <v>19</v>
      </c>
      <c r="O1269" s="378">
        <v>25</v>
      </c>
      <c r="P1269" s="379"/>
      <c r="Q1269" s="380"/>
      <c r="R1269" s="376" t="s">
        <v>1226</v>
      </c>
    </row>
    <row r="1270" spans="1:18" ht="15" customHeight="1" x14ac:dyDescent="0.3">
      <c r="A1270" s="461">
        <f ca="1">IF(ISBLANK(B1270),"",IFERROR(INDIRECT("'Geotech Log'!J"&amp;MATCH(B1270,'Geotech Log'!K:K,1)),""))</f>
        <v>218</v>
      </c>
      <c r="B1270" s="377">
        <v>473.49</v>
      </c>
      <c r="C1270" s="377" t="s">
        <v>145</v>
      </c>
      <c r="D1270" s="378" t="s">
        <v>202</v>
      </c>
      <c r="E1270" s="378" t="s">
        <v>27</v>
      </c>
      <c r="F1270" s="378"/>
      <c r="G1270" s="378" t="s">
        <v>312</v>
      </c>
      <c r="H1270" s="378" t="s">
        <v>647</v>
      </c>
      <c r="I1270" s="378"/>
      <c r="J1270" s="378" t="s">
        <v>115</v>
      </c>
      <c r="K1270" s="378" t="s">
        <v>251</v>
      </c>
      <c r="L1270" s="378">
        <v>5</v>
      </c>
      <c r="M1270" s="378" t="s">
        <v>15</v>
      </c>
      <c r="N1270" s="378" t="s">
        <v>19</v>
      </c>
      <c r="O1270" s="378">
        <v>6</v>
      </c>
      <c r="P1270" s="379">
        <v>80</v>
      </c>
      <c r="Q1270" s="380"/>
      <c r="R1270" s="376"/>
    </row>
    <row r="1271" spans="1:18" ht="15" customHeight="1" x14ac:dyDescent="0.3">
      <c r="A1271" s="461">
        <f ca="1">IF(ISBLANK(B1271),"",IFERROR(INDIRECT("'Geotech Log'!J"&amp;MATCH(B1271,'Geotech Log'!K:K,1)),""))</f>
        <v>218</v>
      </c>
      <c r="B1271" s="377">
        <v>473.57</v>
      </c>
      <c r="C1271" s="377" t="s">
        <v>145</v>
      </c>
      <c r="D1271" s="378" t="s">
        <v>202</v>
      </c>
      <c r="E1271" s="378" t="s">
        <v>27</v>
      </c>
      <c r="F1271" s="378"/>
      <c r="G1271" s="378" t="s">
        <v>310</v>
      </c>
      <c r="H1271" s="378" t="s">
        <v>648</v>
      </c>
      <c r="I1271" s="378"/>
      <c r="J1271" s="378" t="s">
        <v>242</v>
      </c>
      <c r="K1271" s="378" t="s">
        <v>252</v>
      </c>
      <c r="L1271" s="378">
        <v>11</v>
      </c>
      <c r="M1271" s="378" t="s">
        <v>15</v>
      </c>
      <c r="N1271" s="378" t="s">
        <v>19</v>
      </c>
      <c r="O1271" s="378">
        <v>6</v>
      </c>
      <c r="P1271" s="379">
        <v>69</v>
      </c>
      <c r="Q1271" s="380"/>
      <c r="R1271" s="376"/>
    </row>
    <row r="1272" spans="1:18" ht="15" customHeight="1" x14ac:dyDescent="0.3">
      <c r="A1272" s="461">
        <f ca="1">IF(ISBLANK(B1272),"",IFERROR(INDIRECT("'Geotech Log'!J"&amp;MATCH(B1272,'Geotech Log'!K:K,1)),""))</f>
        <v>218</v>
      </c>
      <c r="B1272" s="377">
        <v>473.84</v>
      </c>
      <c r="C1272" s="377" t="s">
        <v>145</v>
      </c>
      <c r="D1272" s="378" t="s">
        <v>202</v>
      </c>
      <c r="E1272" s="378" t="s">
        <v>27</v>
      </c>
      <c r="F1272" s="378"/>
      <c r="G1272" s="378" t="s">
        <v>310</v>
      </c>
      <c r="H1272" s="378" t="s">
        <v>648</v>
      </c>
      <c r="I1272" s="378"/>
      <c r="J1272" s="378" t="s">
        <v>243</v>
      </c>
      <c r="K1272" s="378" t="s">
        <v>252</v>
      </c>
      <c r="L1272" s="378">
        <v>11</v>
      </c>
      <c r="M1272" s="378" t="s">
        <v>15</v>
      </c>
      <c r="N1272" s="378" t="s">
        <v>19</v>
      </c>
      <c r="O1272" s="378">
        <v>6</v>
      </c>
      <c r="P1272" s="379">
        <v>74</v>
      </c>
      <c r="Q1272" s="380"/>
      <c r="R1272" s="376"/>
    </row>
    <row r="1273" spans="1:18" ht="15" customHeight="1" x14ac:dyDescent="0.3">
      <c r="A1273" s="461">
        <f ca="1">IF(ISBLANK(B1273),"",IFERROR(INDIRECT("'Geotech Log'!J"&amp;MATCH(B1273,'Geotech Log'!K:K,1)),""))</f>
        <v>218</v>
      </c>
      <c r="B1273" s="377">
        <v>474.41</v>
      </c>
      <c r="C1273" s="377" t="s">
        <v>145</v>
      </c>
      <c r="D1273" s="378" t="s">
        <v>202</v>
      </c>
      <c r="E1273" s="378" t="s">
        <v>27</v>
      </c>
      <c r="F1273" s="378"/>
      <c r="G1273" s="378" t="s">
        <v>310</v>
      </c>
      <c r="H1273" s="378" t="s">
        <v>648</v>
      </c>
      <c r="I1273" s="378"/>
      <c r="J1273" s="378" t="s">
        <v>242</v>
      </c>
      <c r="K1273" s="378" t="s">
        <v>252</v>
      </c>
      <c r="L1273" s="378">
        <v>9</v>
      </c>
      <c r="M1273" s="378" t="s">
        <v>15</v>
      </c>
      <c r="N1273" s="378" t="s">
        <v>19</v>
      </c>
      <c r="O1273" s="378">
        <v>6</v>
      </c>
      <c r="P1273" s="379">
        <v>74</v>
      </c>
      <c r="Q1273" s="380"/>
      <c r="R1273" s="376"/>
    </row>
    <row r="1274" spans="1:18" ht="15" customHeight="1" x14ac:dyDescent="0.3">
      <c r="A1274" s="461">
        <f ca="1">IF(ISBLANK(B1274),"",IFERROR(INDIRECT("'Geotech Log'!J"&amp;MATCH(B1274,'Geotech Log'!K:K,1)),""))</f>
        <v>218</v>
      </c>
      <c r="B1274" s="377">
        <v>474.73</v>
      </c>
      <c r="C1274" s="377" t="s">
        <v>145</v>
      </c>
      <c r="D1274" s="378" t="s">
        <v>202</v>
      </c>
      <c r="E1274" s="378" t="s">
        <v>27</v>
      </c>
      <c r="F1274" s="378"/>
      <c r="G1274" s="378" t="s">
        <v>313</v>
      </c>
      <c r="H1274" s="378" t="s">
        <v>647</v>
      </c>
      <c r="I1274" s="378"/>
      <c r="J1274" s="378" t="s">
        <v>242</v>
      </c>
      <c r="K1274" s="378" t="s">
        <v>252</v>
      </c>
      <c r="L1274" s="378">
        <v>9</v>
      </c>
      <c r="M1274" s="378" t="s">
        <v>15</v>
      </c>
      <c r="N1274" s="378" t="s">
        <v>19</v>
      </c>
      <c r="O1274" s="378">
        <v>20</v>
      </c>
      <c r="P1274" s="379">
        <v>65</v>
      </c>
      <c r="Q1274" s="380"/>
      <c r="R1274" s="376"/>
    </row>
    <row r="1275" spans="1:18" ht="15" customHeight="1" x14ac:dyDescent="0.3">
      <c r="A1275" s="461">
        <f ca="1">IF(ISBLANK(B1275),"",IFERROR(INDIRECT("'Geotech Log'!J"&amp;MATCH(B1275,'Geotech Log'!K:K,1)),""))</f>
        <v>219</v>
      </c>
      <c r="B1275" s="377">
        <v>475.18</v>
      </c>
      <c r="C1275" s="377" t="s">
        <v>145</v>
      </c>
      <c r="D1275" s="378" t="s">
        <v>202</v>
      </c>
      <c r="E1275" s="378" t="s">
        <v>27</v>
      </c>
      <c r="F1275" s="378"/>
      <c r="G1275" s="378" t="s">
        <v>312</v>
      </c>
      <c r="H1275" s="378" t="s">
        <v>647</v>
      </c>
      <c r="I1275" s="378"/>
      <c r="J1275" s="378" t="s">
        <v>242</v>
      </c>
      <c r="K1275" s="378" t="s">
        <v>252</v>
      </c>
      <c r="L1275" s="378">
        <v>11</v>
      </c>
      <c r="M1275" s="378" t="s">
        <v>15</v>
      </c>
      <c r="N1275" s="378" t="s">
        <v>19</v>
      </c>
      <c r="O1275" s="378">
        <v>20</v>
      </c>
      <c r="P1275" s="379">
        <v>80</v>
      </c>
      <c r="Q1275" s="380"/>
      <c r="R1275" s="376"/>
    </row>
    <row r="1276" spans="1:18" ht="15" customHeight="1" x14ac:dyDescent="0.3">
      <c r="A1276" s="461">
        <f ca="1">IF(ISBLANK(B1276),"",IFERROR(INDIRECT("'Geotech Log'!J"&amp;MATCH(B1276,'Geotech Log'!K:K,1)),""))</f>
        <v>219</v>
      </c>
      <c r="B1276" s="377">
        <v>475.4</v>
      </c>
      <c r="C1276" s="377" t="s">
        <v>145</v>
      </c>
      <c r="D1276" s="378" t="s">
        <v>202</v>
      </c>
      <c r="E1276" s="378" t="s">
        <v>257</v>
      </c>
      <c r="F1276" s="378"/>
      <c r="G1276" s="378" t="s">
        <v>309</v>
      </c>
      <c r="H1276" s="378" t="s">
        <v>1184</v>
      </c>
      <c r="I1276" s="378"/>
      <c r="J1276" s="378" t="s">
        <v>242</v>
      </c>
      <c r="K1276" s="378" t="s">
        <v>251</v>
      </c>
      <c r="L1276" s="378">
        <v>7</v>
      </c>
      <c r="M1276" s="378" t="s">
        <v>15</v>
      </c>
      <c r="N1276" s="378" t="s">
        <v>19</v>
      </c>
      <c r="O1276" s="378">
        <v>20</v>
      </c>
      <c r="P1276" s="379">
        <v>84</v>
      </c>
      <c r="Q1276" s="380"/>
      <c r="R1276" s="376"/>
    </row>
    <row r="1277" spans="1:18" ht="15" customHeight="1" x14ac:dyDescent="0.3">
      <c r="A1277" s="461">
        <f ca="1">IF(ISBLANK(B1277),"",IFERROR(INDIRECT("'Geotech Log'!J"&amp;MATCH(B1277,'Geotech Log'!K:K,1)),""))</f>
        <v>219</v>
      </c>
      <c r="B1277" s="377">
        <v>475.45</v>
      </c>
      <c r="C1277" s="377" t="s">
        <v>145</v>
      </c>
      <c r="D1277" s="378" t="s">
        <v>202</v>
      </c>
      <c r="E1277" s="378" t="s">
        <v>27</v>
      </c>
      <c r="F1277" s="378"/>
      <c r="G1277" s="378" t="s">
        <v>313</v>
      </c>
      <c r="H1277" s="378" t="s">
        <v>647</v>
      </c>
      <c r="I1277" s="378"/>
      <c r="J1277" s="378" t="s">
        <v>123</v>
      </c>
      <c r="K1277" s="378" t="s">
        <v>252</v>
      </c>
      <c r="L1277" s="378">
        <v>11</v>
      </c>
      <c r="M1277" s="378" t="s">
        <v>15</v>
      </c>
      <c r="N1277" s="378" t="s">
        <v>19</v>
      </c>
      <c r="O1277" s="378">
        <v>20</v>
      </c>
      <c r="P1277" s="379">
        <v>76</v>
      </c>
      <c r="Q1277" s="380"/>
      <c r="R1277" s="376" t="s">
        <v>1227</v>
      </c>
    </row>
    <row r="1278" spans="1:18" ht="15" customHeight="1" x14ac:dyDescent="0.3">
      <c r="A1278" s="461">
        <f ca="1">IF(ISBLANK(B1278),"",IFERROR(INDIRECT("'Geotech Log'!J"&amp;MATCH(B1278,'Geotech Log'!K:K,1)),""))</f>
        <v>219</v>
      </c>
      <c r="B1278" s="377">
        <v>475.5</v>
      </c>
      <c r="C1278" s="377" t="s">
        <v>145</v>
      </c>
      <c r="D1278" s="378" t="s">
        <v>202</v>
      </c>
      <c r="E1278" s="378" t="s">
        <v>27</v>
      </c>
      <c r="F1278" s="378"/>
      <c r="G1278" s="378" t="s">
        <v>312</v>
      </c>
      <c r="H1278" s="378" t="s">
        <v>647</v>
      </c>
      <c r="I1278" s="378"/>
      <c r="J1278" s="378" t="s">
        <v>242</v>
      </c>
      <c r="K1278" s="378" t="s">
        <v>252</v>
      </c>
      <c r="L1278" s="378">
        <v>11</v>
      </c>
      <c r="M1278" s="378" t="s">
        <v>15</v>
      </c>
      <c r="N1278" s="378" t="s">
        <v>19</v>
      </c>
      <c r="O1278" s="378">
        <v>20</v>
      </c>
      <c r="P1278" s="379">
        <v>68</v>
      </c>
      <c r="Q1278" s="380"/>
      <c r="R1278" s="376"/>
    </row>
    <row r="1279" spans="1:18" ht="15" customHeight="1" x14ac:dyDescent="0.3">
      <c r="A1279" s="461">
        <f ca="1">IF(ISBLANK(B1279),"",IFERROR(INDIRECT("'Geotech Log'!J"&amp;MATCH(B1279,'Geotech Log'!K:K,1)),""))</f>
        <v>219</v>
      </c>
      <c r="B1279" s="377">
        <v>475.56</v>
      </c>
      <c r="C1279" s="377" t="s">
        <v>145</v>
      </c>
      <c r="D1279" s="378" t="s">
        <v>202</v>
      </c>
      <c r="E1279" s="378" t="s">
        <v>27</v>
      </c>
      <c r="F1279" s="378"/>
      <c r="G1279" s="378" t="s">
        <v>310</v>
      </c>
      <c r="H1279" s="378" t="s">
        <v>648</v>
      </c>
      <c r="I1279" s="378"/>
      <c r="J1279" s="378" t="s">
        <v>244</v>
      </c>
      <c r="K1279" s="378" t="s">
        <v>138</v>
      </c>
      <c r="L1279" s="378">
        <v>17</v>
      </c>
      <c r="M1279" s="378" t="s">
        <v>15</v>
      </c>
      <c r="N1279" s="378" t="s">
        <v>19</v>
      </c>
      <c r="O1279" s="378">
        <v>6</v>
      </c>
      <c r="P1279" s="379"/>
      <c r="Q1279" s="380"/>
      <c r="R1279" s="376" t="s">
        <v>963</v>
      </c>
    </row>
    <row r="1280" spans="1:18" ht="15" customHeight="1" x14ac:dyDescent="0.3">
      <c r="A1280" s="461">
        <f ca="1">IF(ISBLANK(B1280),"",IFERROR(INDIRECT("'Geotech Log'!J"&amp;MATCH(B1280,'Geotech Log'!K:K,1)),""))</f>
        <v>219</v>
      </c>
      <c r="B1280" s="377">
        <v>475.66</v>
      </c>
      <c r="C1280" s="377" t="s">
        <v>145</v>
      </c>
      <c r="D1280" s="378" t="s">
        <v>202</v>
      </c>
      <c r="E1280" s="378" t="s">
        <v>27</v>
      </c>
      <c r="F1280" s="378"/>
      <c r="G1280" s="378" t="s">
        <v>310</v>
      </c>
      <c r="H1280" s="378" t="s">
        <v>648</v>
      </c>
      <c r="I1280" s="378"/>
      <c r="J1280" s="378" t="s">
        <v>115</v>
      </c>
      <c r="K1280" s="378" t="s">
        <v>252</v>
      </c>
      <c r="L1280" s="378">
        <v>9</v>
      </c>
      <c r="M1280" s="378" t="s">
        <v>15</v>
      </c>
      <c r="N1280" s="378" t="s">
        <v>19</v>
      </c>
      <c r="O1280" s="378">
        <v>12</v>
      </c>
      <c r="P1280" s="379">
        <v>66</v>
      </c>
      <c r="Q1280" s="380"/>
      <c r="R1280" s="376"/>
    </row>
    <row r="1281" spans="1:18" ht="15" customHeight="1" x14ac:dyDescent="0.3">
      <c r="A1281" s="461">
        <f ca="1">IF(ISBLANK(B1281),"",IFERROR(INDIRECT("'Geotech Log'!J"&amp;MATCH(B1281,'Geotech Log'!K:K,1)),""))</f>
        <v>219</v>
      </c>
      <c r="B1281" s="377">
        <v>475.79</v>
      </c>
      <c r="C1281" s="377" t="s">
        <v>145</v>
      </c>
      <c r="D1281" s="378" t="s">
        <v>202</v>
      </c>
      <c r="E1281" s="378" t="s">
        <v>27</v>
      </c>
      <c r="F1281" s="378"/>
      <c r="G1281" s="378" t="s">
        <v>312</v>
      </c>
      <c r="H1281" s="378" t="s">
        <v>647</v>
      </c>
      <c r="I1281" s="378"/>
      <c r="J1281" s="378" t="s">
        <v>243</v>
      </c>
      <c r="K1281" s="378" t="s">
        <v>251</v>
      </c>
      <c r="L1281" s="378">
        <v>7</v>
      </c>
      <c r="M1281" s="378" t="s">
        <v>15</v>
      </c>
      <c r="N1281" s="378" t="s">
        <v>19</v>
      </c>
      <c r="O1281" s="378">
        <v>12</v>
      </c>
      <c r="P1281" s="379">
        <v>76</v>
      </c>
      <c r="Q1281" s="380"/>
      <c r="R1281" s="376"/>
    </row>
    <row r="1282" spans="1:18" ht="15" customHeight="1" x14ac:dyDescent="0.3">
      <c r="A1282" s="461">
        <f ca="1">IF(ISBLANK(B1282),"",IFERROR(INDIRECT("'Geotech Log'!J"&amp;MATCH(B1282,'Geotech Log'!K:K,1)),""))</f>
        <v>219</v>
      </c>
      <c r="B1282" s="377">
        <v>475.82</v>
      </c>
      <c r="C1282" s="377" t="s">
        <v>145</v>
      </c>
      <c r="D1282" s="378" t="s">
        <v>202</v>
      </c>
      <c r="E1282" s="378" t="s">
        <v>27</v>
      </c>
      <c r="F1282" s="378"/>
      <c r="G1282" s="378" t="s">
        <v>312</v>
      </c>
      <c r="H1282" s="378" t="s">
        <v>647</v>
      </c>
      <c r="I1282" s="378"/>
      <c r="J1282" s="378" t="s">
        <v>244</v>
      </c>
      <c r="K1282" s="378" t="s">
        <v>138</v>
      </c>
      <c r="L1282" s="378">
        <v>15</v>
      </c>
      <c r="M1282" s="378" t="s">
        <v>15</v>
      </c>
      <c r="N1282" s="378" t="s">
        <v>19</v>
      </c>
      <c r="O1282" s="378">
        <v>20</v>
      </c>
      <c r="P1282" s="379">
        <v>62</v>
      </c>
      <c r="Q1282" s="380"/>
      <c r="R1282" s="376" t="s">
        <v>964</v>
      </c>
    </row>
    <row r="1283" spans="1:18" ht="15" customHeight="1" x14ac:dyDescent="0.3">
      <c r="A1283" s="461">
        <f ca="1">IF(ISBLANK(B1283),"",IFERROR(INDIRECT("'Geotech Log'!J"&amp;MATCH(B1283,'Geotech Log'!K:K,1)),""))</f>
        <v>219</v>
      </c>
      <c r="B1283" s="377">
        <v>475.88</v>
      </c>
      <c r="C1283" s="377" t="s">
        <v>145</v>
      </c>
      <c r="D1283" s="378" t="s">
        <v>202</v>
      </c>
      <c r="E1283" s="378" t="s">
        <v>27</v>
      </c>
      <c r="F1283" s="378"/>
      <c r="G1283" s="378" t="s">
        <v>310</v>
      </c>
      <c r="H1283" s="378" t="s">
        <v>648</v>
      </c>
      <c r="I1283" s="378"/>
      <c r="J1283" s="378" t="s">
        <v>243</v>
      </c>
      <c r="K1283" s="378" t="s">
        <v>252</v>
      </c>
      <c r="L1283" s="378">
        <v>11</v>
      </c>
      <c r="M1283" s="378" t="s">
        <v>15</v>
      </c>
      <c r="N1283" s="378" t="s">
        <v>19</v>
      </c>
      <c r="O1283" s="378">
        <v>6</v>
      </c>
      <c r="P1283" s="379">
        <v>78</v>
      </c>
      <c r="Q1283" s="380"/>
      <c r="R1283" s="376"/>
    </row>
    <row r="1284" spans="1:18" ht="15" customHeight="1" x14ac:dyDescent="0.3">
      <c r="A1284" s="461">
        <f ca="1">IF(ISBLANK(B1284),"",IFERROR(INDIRECT("'Geotech Log'!J"&amp;MATCH(B1284,'Geotech Log'!K:K,1)),""))</f>
        <v>219</v>
      </c>
      <c r="B1284" s="377">
        <v>475.9</v>
      </c>
      <c r="C1284" s="377" t="s">
        <v>145</v>
      </c>
      <c r="D1284" s="378" t="s">
        <v>202</v>
      </c>
      <c r="E1284" s="378" t="s">
        <v>27</v>
      </c>
      <c r="F1284" s="378"/>
      <c r="G1284" s="378" t="s">
        <v>313</v>
      </c>
      <c r="H1284" s="378" t="s">
        <v>647</v>
      </c>
      <c r="I1284" s="378"/>
      <c r="J1284" s="378" t="s">
        <v>123</v>
      </c>
      <c r="K1284" s="378" t="s">
        <v>252</v>
      </c>
      <c r="L1284" s="378">
        <v>11</v>
      </c>
      <c r="M1284" s="378" t="s">
        <v>15</v>
      </c>
      <c r="N1284" s="378" t="s">
        <v>19</v>
      </c>
      <c r="O1284" s="378">
        <v>20</v>
      </c>
      <c r="P1284" s="379">
        <v>88</v>
      </c>
      <c r="Q1284" s="380"/>
      <c r="R1284" s="376"/>
    </row>
    <row r="1285" spans="1:18" ht="15" customHeight="1" x14ac:dyDescent="0.3">
      <c r="A1285" s="461">
        <f ca="1">IF(ISBLANK(B1285),"",IFERROR(INDIRECT("'Geotech Log'!J"&amp;MATCH(B1285,'Geotech Log'!K:K,1)),""))</f>
        <v>219</v>
      </c>
      <c r="B1285" s="377">
        <v>475.99</v>
      </c>
      <c r="C1285" s="377" t="s">
        <v>145</v>
      </c>
      <c r="D1285" s="378" t="s">
        <v>202</v>
      </c>
      <c r="E1285" s="378" t="s">
        <v>27</v>
      </c>
      <c r="F1285" s="378"/>
      <c r="G1285" s="378" t="s">
        <v>310</v>
      </c>
      <c r="H1285" s="378" t="s">
        <v>648</v>
      </c>
      <c r="I1285" s="378"/>
      <c r="J1285" s="378" t="s">
        <v>242</v>
      </c>
      <c r="K1285" s="378" t="s">
        <v>252</v>
      </c>
      <c r="L1285" s="378">
        <v>9</v>
      </c>
      <c r="M1285" s="378" t="s">
        <v>15</v>
      </c>
      <c r="N1285" s="378" t="s">
        <v>19</v>
      </c>
      <c r="O1285" s="378">
        <v>6</v>
      </c>
      <c r="P1285" s="379">
        <v>82</v>
      </c>
      <c r="Q1285" s="380"/>
      <c r="R1285" s="376"/>
    </row>
    <row r="1286" spans="1:18" ht="15" customHeight="1" x14ac:dyDescent="0.3">
      <c r="A1286" s="461">
        <f ca="1">IF(ISBLANK(B1286),"",IFERROR(INDIRECT("'Geotech Log'!J"&amp;MATCH(B1286,'Geotech Log'!K:K,1)),""))</f>
        <v>219</v>
      </c>
      <c r="B1286" s="377">
        <v>476.19</v>
      </c>
      <c r="C1286" s="377" t="s">
        <v>145</v>
      </c>
      <c r="D1286" s="378" t="s">
        <v>202</v>
      </c>
      <c r="E1286" s="378" t="s">
        <v>27</v>
      </c>
      <c r="F1286" s="378"/>
      <c r="G1286" s="378" t="s">
        <v>313</v>
      </c>
      <c r="H1286" s="378" t="s">
        <v>647</v>
      </c>
      <c r="I1286" s="378"/>
      <c r="J1286" s="378" t="s">
        <v>123</v>
      </c>
      <c r="K1286" s="378" t="s">
        <v>252</v>
      </c>
      <c r="L1286" s="378">
        <v>11</v>
      </c>
      <c r="M1286" s="378" t="s">
        <v>15</v>
      </c>
      <c r="N1286" s="378" t="s">
        <v>19</v>
      </c>
      <c r="O1286" s="378">
        <v>20</v>
      </c>
      <c r="P1286" s="379">
        <v>56</v>
      </c>
      <c r="Q1286" s="380"/>
      <c r="R1286" s="376" t="s">
        <v>965</v>
      </c>
    </row>
    <row r="1287" spans="1:18" ht="15" customHeight="1" x14ac:dyDescent="0.3">
      <c r="A1287" s="461">
        <f ca="1">IF(ISBLANK(B1287),"",IFERROR(INDIRECT("'Geotech Log'!J"&amp;MATCH(B1287,'Geotech Log'!K:K,1)),""))</f>
        <v>220</v>
      </c>
      <c r="B1287" s="377">
        <v>476.94</v>
      </c>
      <c r="C1287" s="377" t="s">
        <v>145</v>
      </c>
      <c r="D1287" s="378" t="s">
        <v>202</v>
      </c>
      <c r="E1287" s="378" t="s">
        <v>27</v>
      </c>
      <c r="F1287" s="378"/>
      <c r="G1287" s="378" t="s">
        <v>313</v>
      </c>
      <c r="H1287" s="378" t="s">
        <v>647</v>
      </c>
      <c r="I1287" s="378"/>
      <c r="J1287" s="378" t="s">
        <v>115</v>
      </c>
      <c r="K1287" s="378" t="s">
        <v>251</v>
      </c>
      <c r="L1287" s="378">
        <v>7</v>
      </c>
      <c r="M1287" s="378" t="s">
        <v>15</v>
      </c>
      <c r="N1287" s="378" t="s">
        <v>19</v>
      </c>
      <c r="O1287" s="378">
        <v>12</v>
      </c>
      <c r="P1287" s="379">
        <v>78</v>
      </c>
      <c r="Q1287" s="380"/>
      <c r="R1287" s="376"/>
    </row>
    <row r="1288" spans="1:18" ht="15" customHeight="1" x14ac:dyDescent="0.3">
      <c r="A1288" s="461">
        <f ca="1">IF(ISBLANK(B1288),"",IFERROR(INDIRECT("'Geotech Log'!J"&amp;MATCH(B1288,'Geotech Log'!K:K,1)),""))</f>
        <v>220</v>
      </c>
      <c r="B1288" s="377">
        <v>477.04</v>
      </c>
      <c r="C1288" s="377" t="s">
        <v>459</v>
      </c>
      <c r="D1288" s="378" t="s">
        <v>202</v>
      </c>
      <c r="E1288" s="378" t="s">
        <v>257</v>
      </c>
      <c r="F1288" s="378"/>
      <c r="G1288" s="378" t="s">
        <v>309</v>
      </c>
      <c r="H1288" s="378" t="s">
        <v>1184</v>
      </c>
      <c r="I1288" s="378"/>
      <c r="J1288" s="378" t="s">
        <v>115</v>
      </c>
      <c r="K1288" s="378" t="s">
        <v>251</v>
      </c>
      <c r="L1288" s="378">
        <v>5</v>
      </c>
      <c r="M1288" s="378" t="s">
        <v>15</v>
      </c>
      <c r="N1288" s="378" t="s">
        <v>19</v>
      </c>
      <c r="O1288" s="378">
        <v>12</v>
      </c>
      <c r="P1288" s="379">
        <v>19</v>
      </c>
      <c r="Q1288" s="380"/>
      <c r="R1288" s="376"/>
    </row>
    <row r="1289" spans="1:18" ht="15" customHeight="1" x14ac:dyDescent="0.3">
      <c r="A1289" s="461">
        <f ca="1">IF(ISBLANK(B1289),"",IFERROR(INDIRECT("'Geotech Log'!J"&amp;MATCH(B1289,'Geotech Log'!K:K,1)),""))</f>
        <v>220</v>
      </c>
      <c r="B1289" s="377">
        <v>477.36</v>
      </c>
      <c r="C1289" s="377" t="s">
        <v>145</v>
      </c>
      <c r="D1289" s="378" t="s">
        <v>202</v>
      </c>
      <c r="E1289" s="378" t="s">
        <v>27</v>
      </c>
      <c r="F1289" s="378"/>
      <c r="G1289" s="378" t="s">
        <v>313</v>
      </c>
      <c r="H1289" s="378" t="s">
        <v>647</v>
      </c>
      <c r="I1289" s="378"/>
      <c r="J1289" s="378" t="s">
        <v>243</v>
      </c>
      <c r="K1289" s="378" t="s">
        <v>252</v>
      </c>
      <c r="L1289" s="378">
        <v>9</v>
      </c>
      <c r="M1289" s="378" t="s">
        <v>15</v>
      </c>
      <c r="N1289" s="378" t="s">
        <v>19</v>
      </c>
      <c r="O1289" s="378">
        <v>20</v>
      </c>
      <c r="P1289" s="379">
        <v>89</v>
      </c>
      <c r="Q1289" s="380"/>
      <c r="R1289" s="376"/>
    </row>
    <row r="1290" spans="1:18" ht="15" customHeight="1" x14ac:dyDescent="0.3">
      <c r="A1290" s="461">
        <f ca="1">IF(ISBLANK(B1290),"",IFERROR(INDIRECT("'Geotech Log'!J"&amp;MATCH(B1290,'Geotech Log'!K:K,1)),""))</f>
        <v>220</v>
      </c>
      <c r="B1290" s="377">
        <v>477.4</v>
      </c>
      <c r="C1290" s="377" t="s">
        <v>145</v>
      </c>
      <c r="D1290" s="378" t="s">
        <v>202</v>
      </c>
      <c r="E1290" s="378" t="s">
        <v>27</v>
      </c>
      <c r="F1290" s="378"/>
      <c r="G1290" s="378" t="s">
        <v>313</v>
      </c>
      <c r="H1290" s="378" t="s">
        <v>647</v>
      </c>
      <c r="I1290" s="378"/>
      <c r="J1290" s="378" t="s">
        <v>243</v>
      </c>
      <c r="K1290" s="378" t="s">
        <v>252</v>
      </c>
      <c r="L1290" s="378">
        <v>9</v>
      </c>
      <c r="M1290" s="378" t="s">
        <v>15</v>
      </c>
      <c r="N1290" s="378" t="s">
        <v>19</v>
      </c>
      <c r="O1290" s="378">
        <v>20</v>
      </c>
      <c r="P1290" s="379">
        <v>71</v>
      </c>
      <c r="Q1290" s="380"/>
      <c r="R1290" s="376"/>
    </row>
    <row r="1291" spans="1:18" ht="15" customHeight="1" x14ac:dyDescent="0.3">
      <c r="A1291" s="461">
        <f ca="1">IF(ISBLANK(B1291),"",IFERROR(INDIRECT("'Geotech Log'!J"&amp;MATCH(B1291,'Geotech Log'!K:K,1)),""))</f>
        <v>220</v>
      </c>
      <c r="B1291" s="377">
        <v>477.43</v>
      </c>
      <c r="C1291" s="377" t="s">
        <v>459</v>
      </c>
      <c r="D1291" s="378" t="s">
        <v>202</v>
      </c>
      <c r="E1291" s="378" t="s">
        <v>257</v>
      </c>
      <c r="F1291" s="378"/>
      <c r="G1291" s="378" t="s">
        <v>309</v>
      </c>
      <c r="H1291" s="378" t="s">
        <v>1184</v>
      </c>
      <c r="I1291" s="378"/>
      <c r="J1291" s="378" t="s">
        <v>115</v>
      </c>
      <c r="K1291" s="378" t="s">
        <v>251</v>
      </c>
      <c r="L1291" s="378">
        <v>5</v>
      </c>
      <c r="M1291" s="378" t="s">
        <v>15</v>
      </c>
      <c r="N1291" s="378" t="s">
        <v>19</v>
      </c>
      <c r="O1291" s="378">
        <v>25</v>
      </c>
      <c r="P1291" s="379">
        <v>14</v>
      </c>
      <c r="Q1291" s="380"/>
      <c r="R1291" s="376" t="s">
        <v>1194</v>
      </c>
    </row>
    <row r="1292" spans="1:18" ht="15" customHeight="1" x14ac:dyDescent="0.3">
      <c r="A1292" s="461">
        <f ca="1">IF(ISBLANK(B1292),"",IFERROR(INDIRECT("'Geotech Log'!J"&amp;MATCH(B1292,'Geotech Log'!K:K,1)),""))</f>
        <v>220</v>
      </c>
      <c r="B1292" s="377">
        <v>477.47</v>
      </c>
      <c r="C1292" s="377" t="s">
        <v>145</v>
      </c>
      <c r="D1292" s="378" t="s">
        <v>202</v>
      </c>
      <c r="E1292" s="378" t="s">
        <v>27</v>
      </c>
      <c r="F1292" s="378"/>
      <c r="G1292" s="378" t="s">
        <v>312</v>
      </c>
      <c r="H1292" s="378" t="s">
        <v>647</v>
      </c>
      <c r="I1292" s="378"/>
      <c r="J1292" s="378" t="s">
        <v>115</v>
      </c>
      <c r="K1292" s="378" t="s">
        <v>252</v>
      </c>
      <c r="L1292" s="378">
        <v>9</v>
      </c>
      <c r="M1292" s="378" t="s">
        <v>15</v>
      </c>
      <c r="N1292" s="378" t="s">
        <v>19</v>
      </c>
      <c r="O1292" s="378">
        <v>12</v>
      </c>
      <c r="P1292" s="379">
        <v>74</v>
      </c>
      <c r="Q1292" s="380"/>
      <c r="R1292" s="376"/>
    </row>
    <row r="1293" spans="1:18" ht="15" customHeight="1" x14ac:dyDescent="0.3">
      <c r="A1293" s="461">
        <f ca="1">IF(ISBLANK(B1293),"",IFERROR(INDIRECT("'Geotech Log'!J"&amp;MATCH(B1293,'Geotech Log'!K:K,1)),""))</f>
        <v>220</v>
      </c>
      <c r="B1293" s="377">
        <v>477.51</v>
      </c>
      <c r="C1293" s="377" t="s">
        <v>145</v>
      </c>
      <c r="D1293" s="378" t="s">
        <v>202</v>
      </c>
      <c r="E1293" s="378" t="s">
        <v>27</v>
      </c>
      <c r="F1293" s="378"/>
      <c r="G1293" s="378" t="s">
        <v>312</v>
      </c>
      <c r="H1293" s="378" t="s">
        <v>647</v>
      </c>
      <c r="I1293" s="378"/>
      <c r="J1293" s="378" t="s">
        <v>123</v>
      </c>
      <c r="K1293" s="378" t="s">
        <v>252</v>
      </c>
      <c r="L1293" s="378">
        <v>11</v>
      </c>
      <c r="M1293" s="378" t="s">
        <v>15</v>
      </c>
      <c r="N1293" s="378" t="s">
        <v>19</v>
      </c>
      <c r="O1293" s="378">
        <v>20</v>
      </c>
      <c r="P1293" s="379">
        <v>61</v>
      </c>
      <c r="Q1293" s="380"/>
      <c r="R1293" s="376"/>
    </row>
    <row r="1294" spans="1:18" ht="15" customHeight="1" x14ac:dyDescent="0.3">
      <c r="A1294" s="461">
        <f ca="1">IF(ISBLANK(B1294),"",IFERROR(INDIRECT("'Geotech Log'!J"&amp;MATCH(B1294,'Geotech Log'!K:K,1)),""))</f>
        <v>220</v>
      </c>
      <c r="B1294" s="377">
        <v>477.82</v>
      </c>
      <c r="C1294" s="377" t="s">
        <v>145</v>
      </c>
      <c r="D1294" s="378" t="s">
        <v>202</v>
      </c>
      <c r="E1294" s="378" t="s">
        <v>257</v>
      </c>
      <c r="F1294" s="378"/>
      <c r="G1294" s="378" t="s">
        <v>309</v>
      </c>
      <c r="H1294" s="378" t="s">
        <v>1184</v>
      </c>
      <c r="I1294" s="378"/>
      <c r="J1294" s="378" t="s">
        <v>243</v>
      </c>
      <c r="K1294" s="378" t="s">
        <v>252</v>
      </c>
      <c r="L1294" s="378">
        <v>11</v>
      </c>
      <c r="M1294" s="378" t="s">
        <v>15</v>
      </c>
      <c r="N1294" s="378" t="s">
        <v>19</v>
      </c>
      <c r="O1294" s="378">
        <v>20</v>
      </c>
      <c r="P1294" s="379">
        <v>79</v>
      </c>
      <c r="Q1294" s="380"/>
      <c r="R1294" s="376"/>
    </row>
    <row r="1295" spans="1:18" ht="15" customHeight="1" x14ac:dyDescent="0.3">
      <c r="A1295" s="461">
        <f ca="1">IF(ISBLANK(B1295),"",IFERROR(INDIRECT("'Geotech Log'!J"&amp;MATCH(B1295,'Geotech Log'!K:K,1)),""))</f>
        <v>220</v>
      </c>
      <c r="B1295" s="377">
        <v>477.87</v>
      </c>
      <c r="C1295" s="377" t="s">
        <v>459</v>
      </c>
      <c r="D1295" s="378" t="s">
        <v>202</v>
      </c>
      <c r="E1295" s="378" t="s">
        <v>257</v>
      </c>
      <c r="F1295" s="378"/>
      <c r="G1295" s="378" t="s">
        <v>309</v>
      </c>
      <c r="H1295" s="378" t="s">
        <v>1184</v>
      </c>
      <c r="I1295" s="378"/>
      <c r="J1295" s="378" t="s">
        <v>243</v>
      </c>
      <c r="K1295" s="378" t="s">
        <v>252</v>
      </c>
      <c r="L1295" s="378">
        <v>9</v>
      </c>
      <c r="M1295" s="378" t="s">
        <v>15</v>
      </c>
      <c r="N1295" s="378" t="s">
        <v>19</v>
      </c>
      <c r="O1295" s="378">
        <v>12</v>
      </c>
      <c r="P1295" s="379">
        <v>19</v>
      </c>
      <c r="Q1295" s="380"/>
      <c r="R1295" s="376"/>
    </row>
    <row r="1296" spans="1:18" ht="15" customHeight="1" x14ac:dyDescent="0.3">
      <c r="A1296" s="461">
        <f ca="1">IF(ISBLANK(B1296),"",IFERROR(INDIRECT("'Geotech Log'!J"&amp;MATCH(B1296,'Geotech Log'!K:K,1)),""))</f>
        <v>220</v>
      </c>
      <c r="B1296" s="377">
        <v>477.9</v>
      </c>
      <c r="C1296" s="377" t="s">
        <v>586</v>
      </c>
      <c r="D1296" s="378" t="s">
        <v>203</v>
      </c>
      <c r="E1296" s="378" t="s">
        <v>267</v>
      </c>
      <c r="F1296" s="378"/>
      <c r="G1296" s="378" t="s">
        <v>310</v>
      </c>
      <c r="H1296" s="378" t="s">
        <v>650</v>
      </c>
      <c r="I1296" s="378">
        <v>100</v>
      </c>
      <c r="J1296" s="378" t="s">
        <v>243</v>
      </c>
      <c r="K1296" s="378" t="s">
        <v>252</v>
      </c>
      <c r="L1296" s="378">
        <v>9</v>
      </c>
      <c r="M1296" s="378" t="s">
        <v>15</v>
      </c>
      <c r="N1296" s="378" t="s">
        <v>19</v>
      </c>
      <c r="O1296" s="378">
        <v>12</v>
      </c>
      <c r="P1296" s="379">
        <v>82</v>
      </c>
      <c r="Q1296" s="380"/>
      <c r="R1296" s="376" t="s">
        <v>966</v>
      </c>
    </row>
    <row r="1297" spans="1:18" ht="15" customHeight="1" x14ac:dyDescent="0.3">
      <c r="A1297" s="461">
        <f ca="1">IF(ISBLANK(B1297),"",IFERROR(INDIRECT("'Geotech Log'!J"&amp;MATCH(B1297,'Geotech Log'!K:K,1)),""))</f>
        <v>221</v>
      </c>
      <c r="B1297" s="377">
        <v>478.11</v>
      </c>
      <c r="C1297" s="377" t="s">
        <v>586</v>
      </c>
      <c r="D1297" s="378" t="s">
        <v>203</v>
      </c>
      <c r="E1297" s="378" t="s">
        <v>267</v>
      </c>
      <c r="F1297" s="378"/>
      <c r="G1297" s="378" t="s">
        <v>310</v>
      </c>
      <c r="H1297" s="378" t="s">
        <v>650</v>
      </c>
      <c r="I1297" s="378">
        <v>90</v>
      </c>
      <c r="J1297" s="378" t="s">
        <v>115</v>
      </c>
      <c r="K1297" s="378" t="s">
        <v>252</v>
      </c>
      <c r="L1297" s="378">
        <v>11</v>
      </c>
      <c r="M1297" s="378" t="s">
        <v>15</v>
      </c>
      <c r="N1297" s="378" t="s">
        <v>19</v>
      </c>
      <c r="O1297" s="378">
        <v>12</v>
      </c>
      <c r="P1297" s="379">
        <v>18</v>
      </c>
      <c r="Q1297" s="380"/>
      <c r="R1297" s="376" t="s">
        <v>969</v>
      </c>
    </row>
    <row r="1298" spans="1:18" ht="15" customHeight="1" x14ac:dyDescent="0.3">
      <c r="A1298" s="461">
        <f ca="1">IF(ISBLANK(B1298),"",IFERROR(INDIRECT("'Geotech Log'!J"&amp;MATCH(B1298,'Geotech Log'!K:K,1)),""))</f>
        <v>221</v>
      </c>
      <c r="B1298" s="377">
        <v>478.37</v>
      </c>
      <c r="C1298" s="377" t="s">
        <v>459</v>
      </c>
      <c r="D1298" s="378" t="s">
        <v>116</v>
      </c>
      <c r="E1298" s="378" t="s">
        <v>257</v>
      </c>
      <c r="F1298" s="378"/>
      <c r="G1298" s="378" t="s">
        <v>309</v>
      </c>
      <c r="H1298" s="378" t="s">
        <v>1184</v>
      </c>
      <c r="I1298" s="378"/>
      <c r="J1298" s="378" t="s">
        <v>115</v>
      </c>
      <c r="K1298" s="378" t="s">
        <v>251</v>
      </c>
      <c r="L1298" s="378">
        <v>7</v>
      </c>
      <c r="M1298" s="378" t="s">
        <v>15</v>
      </c>
      <c r="N1298" s="378" t="s">
        <v>19</v>
      </c>
      <c r="O1298" s="378">
        <v>12</v>
      </c>
      <c r="P1298" s="379">
        <v>15</v>
      </c>
      <c r="Q1298" s="380"/>
      <c r="R1298" s="376"/>
    </row>
    <row r="1299" spans="1:18" ht="15" customHeight="1" x14ac:dyDescent="0.3">
      <c r="A1299" s="461">
        <f ca="1">IF(ISBLANK(B1299),"",IFERROR(INDIRECT("'Geotech Log'!J"&amp;MATCH(B1299,'Geotech Log'!K:K,1)),""))</f>
        <v>221</v>
      </c>
      <c r="B1299" s="377">
        <v>478.44</v>
      </c>
      <c r="C1299" s="377" t="s">
        <v>586</v>
      </c>
      <c r="D1299" s="378" t="s">
        <v>203</v>
      </c>
      <c r="E1299" s="378" t="s">
        <v>267</v>
      </c>
      <c r="F1299" s="378"/>
      <c r="G1299" s="378" t="s">
        <v>310</v>
      </c>
      <c r="H1299" s="378" t="s">
        <v>650</v>
      </c>
      <c r="I1299" s="378">
        <v>260</v>
      </c>
      <c r="J1299" s="378" t="s">
        <v>115</v>
      </c>
      <c r="K1299" s="378" t="s">
        <v>251</v>
      </c>
      <c r="L1299" s="378">
        <v>7</v>
      </c>
      <c r="M1299" s="378" t="s">
        <v>15</v>
      </c>
      <c r="N1299" s="378" t="s">
        <v>19</v>
      </c>
      <c r="O1299" s="378">
        <v>12</v>
      </c>
      <c r="P1299" s="379">
        <v>15</v>
      </c>
      <c r="Q1299" s="380"/>
      <c r="R1299" s="376" t="s">
        <v>969</v>
      </c>
    </row>
    <row r="1300" spans="1:18" ht="15" customHeight="1" x14ac:dyDescent="0.3">
      <c r="A1300" s="461">
        <f ca="1">IF(ISBLANK(B1300),"",IFERROR(INDIRECT("'Geotech Log'!J"&amp;MATCH(B1300,'Geotech Log'!K:K,1)),""))</f>
        <v>221</v>
      </c>
      <c r="B1300" s="377">
        <v>478.45</v>
      </c>
      <c r="C1300" s="377" t="s">
        <v>145</v>
      </c>
      <c r="D1300" s="378" t="s">
        <v>202</v>
      </c>
      <c r="E1300" s="378" t="s">
        <v>27</v>
      </c>
      <c r="F1300" s="378"/>
      <c r="G1300" s="378" t="s">
        <v>310</v>
      </c>
      <c r="H1300" s="378" t="s">
        <v>649</v>
      </c>
      <c r="I1300" s="378"/>
      <c r="J1300" s="378" t="s">
        <v>242</v>
      </c>
      <c r="K1300" s="378" t="s">
        <v>252</v>
      </c>
      <c r="L1300" s="378">
        <v>11</v>
      </c>
      <c r="M1300" s="378" t="s">
        <v>15</v>
      </c>
      <c r="N1300" s="378" t="s">
        <v>19</v>
      </c>
      <c r="O1300" s="378">
        <v>6</v>
      </c>
      <c r="P1300" s="379">
        <v>80</v>
      </c>
      <c r="Q1300" s="380"/>
      <c r="R1300" s="376"/>
    </row>
    <row r="1301" spans="1:18" ht="15" customHeight="1" x14ac:dyDescent="0.3">
      <c r="A1301" s="461">
        <f ca="1">IF(ISBLANK(B1301),"",IFERROR(INDIRECT("'Geotech Log'!J"&amp;MATCH(B1301,'Geotech Log'!K:K,1)),""))</f>
        <v>221</v>
      </c>
      <c r="B1301" s="377">
        <v>478.5</v>
      </c>
      <c r="C1301" s="377" t="s">
        <v>145</v>
      </c>
      <c r="D1301" s="378" t="s">
        <v>202</v>
      </c>
      <c r="E1301" s="378" t="s">
        <v>27</v>
      </c>
      <c r="F1301" s="378"/>
      <c r="G1301" s="378" t="s">
        <v>310</v>
      </c>
      <c r="H1301" s="378" t="s">
        <v>648</v>
      </c>
      <c r="I1301" s="378"/>
      <c r="J1301" s="378" t="s">
        <v>115</v>
      </c>
      <c r="K1301" s="378" t="s">
        <v>251</v>
      </c>
      <c r="L1301" s="378">
        <v>7</v>
      </c>
      <c r="M1301" s="378" t="s">
        <v>15</v>
      </c>
      <c r="N1301" s="378" t="s">
        <v>19</v>
      </c>
      <c r="O1301" s="378">
        <v>6</v>
      </c>
      <c r="P1301" s="379">
        <v>81</v>
      </c>
      <c r="Q1301" s="380"/>
      <c r="R1301" s="376"/>
    </row>
    <row r="1302" spans="1:18" ht="15" customHeight="1" x14ac:dyDescent="0.3">
      <c r="A1302" s="461">
        <f ca="1">IF(ISBLANK(B1302),"",IFERROR(INDIRECT("'Geotech Log'!J"&amp;MATCH(B1302,'Geotech Log'!K:K,1)),""))</f>
        <v>221</v>
      </c>
      <c r="B1302" s="377">
        <v>478.55</v>
      </c>
      <c r="C1302" s="377" t="s">
        <v>145</v>
      </c>
      <c r="D1302" s="378" t="s">
        <v>202</v>
      </c>
      <c r="E1302" s="378" t="s">
        <v>27</v>
      </c>
      <c r="F1302" s="378"/>
      <c r="G1302" s="378" t="s">
        <v>312</v>
      </c>
      <c r="H1302" s="378" t="s">
        <v>647</v>
      </c>
      <c r="I1302" s="378"/>
      <c r="J1302" s="378" t="s">
        <v>115</v>
      </c>
      <c r="K1302" s="378" t="s">
        <v>251</v>
      </c>
      <c r="L1302" s="378">
        <v>7</v>
      </c>
      <c r="M1302" s="378" t="s">
        <v>15</v>
      </c>
      <c r="N1302" s="378" t="s">
        <v>19</v>
      </c>
      <c r="O1302" s="378">
        <v>6</v>
      </c>
      <c r="P1302" s="379">
        <v>81</v>
      </c>
      <c r="Q1302" s="380"/>
      <c r="R1302" s="376"/>
    </row>
    <row r="1303" spans="1:18" ht="15" customHeight="1" x14ac:dyDescent="0.3">
      <c r="A1303" s="461">
        <f ca="1">IF(ISBLANK(B1303),"",IFERROR(INDIRECT("'Geotech Log'!J"&amp;MATCH(B1303,'Geotech Log'!K:K,1)),""))</f>
        <v>222</v>
      </c>
      <c r="B1303" s="377">
        <v>478.66</v>
      </c>
      <c r="C1303" s="377" t="s">
        <v>145</v>
      </c>
      <c r="D1303" s="378" t="s">
        <v>202</v>
      </c>
      <c r="E1303" s="378" t="s">
        <v>27</v>
      </c>
      <c r="F1303" s="378"/>
      <c r="G1303" s="378" t="s">
        <v>310</v>
      </c>
      <c r="H1303" s="378" t="s">
        <v>649</v>
      </c>
      <c r="I1303" s="378"/>
      <c r="J1303" s="378" t="s">
        <v>123</v>
      </c>
      <c r="K1303" s="378" t="s">
        <v>252</v>
      </c>
      <c r="L1303" s="378">
        <v>9</v>
      </c>
      <c r="M1303" s="378" t="s">
        <v>14</v>
      </c>
      <c r="N1303" s="378" t="s">
        <v>19</v>
      </c>
      <c r="O1303" s="378">
        <v>12</v>
      </c>
      <c r="P1303" s="379">
        <v>78</v>
      </c>
      <c r="Q1303" s="380"/>
      <c r="R1303" s="376"/>
    </row>
    <row r="1304" spans="1:18" ht="15" customHeight="1" x14ac:dyDescent="0.3">
      <c r="A1304" s="461">
        <f ca="1">IF(ISBLANK(B1304),"",IFERROR(INDIRECT("'Geotech Log'!J"&amp;MATCH(B1304,'Geotech Log'!K:K,1)),""))</f>
        <v>222</v>
      </c>
      <c r="B1304" s="377">
        <v>478.8</v>
      </c>
      <c r="C1304" s="377" t="s">
        <v>195</v>
      </c>
      <c r="D1304" s="378" t="s">
        <v>203</v>
      </c>
      <c r="E1304" s="378" t="s">
        <v>267</v>
      </c>
      <c r="F1304" s="378"/>
      <c r="G1304" s="378" t="s">
        <v>310</v>
      </c>
      <c r="H1304" s="378" t="s">
        <v>650</v>
      </c>
      <c r="I1304" s="378">
        <v>100</v>
      </c>
      <c r="J1304" s="378" t="s">
        <v>242</v>
      </c>
      <c r="K1304" s="378" t="s">
        <v>251</v>
      </c>
      <c r="L1304" s="378">
        <v>7</v>
      </c>
      <c r="M1304" s="378" t="s">
        <v>14</v>
      </c>
      <c r="N1304" s="378" t="s">
        <v>19</v>
      </c>
      <c r="O1304" s="378">
        <v>12</v>
      </c>
      <c r="P1304" s="379">
        <v>72</v>
      </c>
      <c r="Q1304" s="380"/>
      <c r="R1304" s="376" t="s">
        <v>1228</v>
      </c>
    </row>
    <row r="1305" spans="1:18" ht="15" customHeight="1" x14ac:dyDescent="0.3">
      <c r="A1305" s="461">
        <f ca="1">IF(ISBLANK(B1305),"",IFERROR(INDIRECT("'Geotech Log'!J"&amp;MATCH(B1305,'Geotech Log'!K:K,1)),""))</f>
        <v>222</v>
      </c>
      <c r="B1305" s="377">
        <v>478.98</v>
      </c>
      <c r="C1305" s="377" t="s">
        <v>145</v>
      </c>
      <c r="D1305" s="378" t="s">
        <v>203</v>
      </c>
      <c r="E1305" s="378" t="s">
        <v>27</v>
      </c>
      <c r="F1305" s="378"/>
      <c r="G1305" s="378" t="s">
        <v>310</v>
      </c>
      <c r="H1305" s="378" t="s">
        <v>650</v>
      </c>
      <c r="I1305" s="378">
        <v>15</v>
      </c>
      <c r="J1305" s="378" t="s">
        <v>123</v>
      </c>
      <c r="K1305" s="378" t="s">
        <v>251</v>
      </c>
      <c r="L1305" s="378">
        <v>7</v>
      </c>
      <c r="M1305" s="378" t="s">
        <v>14</v>
      </c>
      <c r="N1305" s="378" t="s">
        <v>19</v>
      </c>
      <c r="O1305" s="378">
        <v>12</v>
      </c>
      <c r="P1305" s="379">
        <v>66</v>
      </c>
      <c r="Q1305" s="380"/>
      <c r="R1305" s="376" t="s">
        <v>970</v>
      </c>
    </row>
    <row r="1306" spans="1:18" ht="15" customHeight="1" x14ac:dyDescent="0.3">
      <c r="A1306" s="461">
        <f ca="1">IF(ISBLANK(B1306),"",IFERROR(INDIRECT("'Geotech Log'!J"&amp;MATCH(B1306,'Geotech Log'!K:K,1)),""))</f>
        <v>222</v>
      </c>
      <c r="B1306" s="377">
        <v>479.06</v>
      </c>
      <c r="C1306" s="377" t="s">
        <v>145</v>
      </c>
      <c r="D1306" s="378" t="s">
        <v>202</v>
      </c>
      <c r="E1306" s="378" t="s">
        <v>27</v>
      </c>
      <c r="F1306" s="378"/>
      <c r="G1306" s="378" t="s">
        <v>312</v>
      </c>
      <c r="H1306" s="378" t="s">
        <v>647</v>
      </c>
      <c r="I1306" s="378"/>
      <c r="J1306" s="378" t="s">
        <v>243</v>
      </c>
      <c r="K1306" s="378" t="s">
        <v>252</v>
      </c>
      <c r="L1306" s="378">
        <v>11</v>
      </c>
      <c r="M1306" s="378" t="s">
        <v>14</v>
      </c>
      <c r="N1306" s="378" t="s">
        <v>19</v>
      </c>
      <c r="O1306" s="378">
        <v>20</v>
      </c>
      <c r="P1306" s="379">
        <v>79</v>
      </c>
      <c r="Q1306" s="380"/>
      <c r="R1306" s="376"/>
    </row>
    <row r="1307" spans="1:18" ht="15" customHeight="1" x14ac:dyDescent="0.3">
      <c r="A1307" s="461">
        <f ca="1">IF(ISBLANK(B1307),"",IFERROR(INDIRECT("'Geotech Log'!J"&amp;MATCH(B1307,'Geotech Log'!K:K,1)),""))</f>
        <v>222</v>
      </c>
      <c r="B1307" s="377">
        <v>479.26</v>
      </c>
      <c r="C1307" s="377" t="s">
        <v>145</v>
      </c>
      <c r="D1307" s="378" t="s">
        <v>202</v>
      </c>
      <c r="E1307" s="378" t="s">
        <v>27</v>
      </c>
      <c r="F1307" s="378"/>
      <c r="G1307" s="378" t="s">
        <v>310</v>
      </c>
      <c r="H1307" s="378" t="s">
        <v>649</v>
      </c>
      <c r="I1307" s="378"/>
      <c r="J1307" s="378" t="s">
        <v>242</v>
      </c>
      <c r="K1307" s="378" t="s">
        <v>251</v>
      </c>
      <c r="L1307" s="378">
        <v>7</v>
      </c>
      <c r="M1307" s="378" t="s">
        <v>14</v>
      </c>
      <c r="N1307" s="378" t="s">
        <v>19</v>
      </c>
      <c r="O1307" s="378">
        <v>12</v>
      </c>
      <c r="P1307" s="379">
        <v>76</v>
      </c>
      <c r="Q1307" s="380"/>
      <c r="R1307" s="376"/>
    </row>
    <row r="1308" spans="1:18" ht="15" customHeight="1" x14ac:dyDescent="0.3">
      <c r="A1308" s="461">
        <f ca="1">IF(ISBLANK(B1308),"",IFERROR(INDIRECT("'Geotech Log'!J"&amp;MATCH(B1308,'Geotech Log'!K:K,1)),""))</f>
        <v>222</v>
      </c>
      <c r="B1308" s="377">
        <v>479.71</v>
      </c>
      <c r="C1308" s="377" t="s">
        <v>195</v>
      </c>
      <c r="D1308" s="378" t="s">
        <v>203</v>
      </c>
      <c r="E1308" s="378" t="s">
        <v>267</v>
      </c>
      <c r="F1308" s="378" t="s">
        <v>27</v>
      </c>
      <c r="G1308" s="378" t="s">
        <v>310</v>
      </c>
      <c r="H1308" s="378" t="s">
        <v>650</v>
      </c>
      <c r="I1308" s="378">
        <v>200</v>
      </c>
      <c r="J1308" s="378" t="s">
        <v>242</v>
      </c>
      <c r="K1308" s="378" t="s">
        <v>251</v>
      </c>
      <c r="L1308" s="378">
        <v>7</v>
      </c>
      <c r="M1308" s="378" t="s">
        <v>14</v>
      </c>
      <c r="N1308" s="378" t="s">
        <v>19</v>
      </c>
      <c r="O1308" s="378">
        <v>12</v>
      </c>
      <c r="P1308" s="379">
        <v>82</v>
      </c>
      <c r="Q1308" s="380"/>
      <c r="R1308" s="376" t="s">
        <v>972</v>
      </c>
    </row>
    <row r="1309" spans="1:18" ht="15" customHeight="1" x14ac:dyDescent="0.3">
      <c r="A1309" s="461">
        <f ca="1">IF(ISBLANK(B1309),"",IFERROR(INDIRECT("'Geotech Log'!J"&amp;MATCH(B1309,'Geotech Log'!K:K,1)),""))</f>
        <v>222</v>
      </c>
      <c r="B1309" s="377">
        <v>479.73</v>
      </c>
      <c r="C1309" s="377" t="s">
        <v>145</v>
      </c>
      <c r="D1309" s="378" t="s">
        <v>202</v>
      </c>
      <c r="E1309" s="378" t="s">
        <v>27</v>
      </c>
      <c r="F1309" s="378"/>
      <c r="G1309" s="378" t="s">
        <v>310</v>
      </c>
      <c r="H1309" s="378" t="s">
        <v>649</v>
      </c>
      <c r="I1309" s="378"/>
      <c r="J1309" s="378" t="s">
        <v>123</v>
      </c>
      <c r="K1309" s="378" t="s">
        <v>252</v>
      </c>
      <c r="L1309" s="378">
        <v>11</v>
      </c>
      <c r="M1309" s="378" t="s">
        <v>14</v>
      </c>
      <c r="N1309" s="378" t="s">
        <v>19</v>
      </c>
      <c r="O1309" s="378">
        <v>6</v>
      </c>
      <c r="P1309" s="379">
        <v>85</v>
      </c>
      <c r="Q1309" s="380"/>
      <c r="R1309" s="376" t="s">
        <v>973</v>
      </c>
    </row>
    <row r="1310" spans="1:18" ht="15" customHeight="1" x14ac:dyDescent="0.3">
      <c r="A1310" s="461">
        <f ca="1">IF(ISBLANK(B1310),"",IFERROR(INDIRECT("'Geotech Log'!J"&amp;MATCH(B1310,'Geotech Log'!K:K,1)),""))</f>
        <v>222</v>
      </c>
      <c r="B1310" s="377">
        <v>479.78</v>
      </c>
      <c r="C1310" s="377" t="s">
        <v>145</v>
      </c>
      <c r="D1310" s="378" t="s">
        <v>202</v>
      </c>
      <c r="E1310" s="378" t="s">
        <v>27</v>
      </c>
      <c r="F1310" s="378"/>
      <c r="G1310" s="378" t="s">
        <v>313</v>
      </c>
      <c r="H1310" s="378" t="s">
        <v>647</v>
      </c>
      <c r="I1310" s="378"/>
      <c r="J1310" s="378" t="s">
        <v>123</v>
      </c>
      <c r="K1310" s="378" t="s">
        <v>252</v>
      </c>
      <c r="L1310" s="378">
        <v>15</v>
      </c>
      <c r="M1310" s="378" t="s">
        <v>14</v>
      </c>
      <c r="N1310" s="378" t="s">
        <v>19</v>
      </c>
      <c r="O1310" s="378">
        <v>25</v>
      </c>
      <c r="P1310" s="379">
        <v>85</v>
      </c>
      <c r="Q1310" s="380"/>
      <c r="R1310" s="376"/>
    </row>
    <row r="1311" spans="1:18" ht="15" customHeight="1" x14ac:dyDescent="0.3">
      <c r="A1311" s="461">
        <f ca="1">IF(ISBLANK(B1311),"",IFERROR(INDIRECT("'Geotech Log'!J"&amp;MATCH(B1311,'Geotech Log'!K:K,1)),""))</f>
        <v>222</v>
      </c>
      <c r="B1311" s="377">
        <v>479.84</v>
      </c>
      <c r="C1311" s="377" t="s">
        <v>145</v>
      </c>
      <c r="D1311" s="378" t="s">
        <v>202</v>
      </c>
      <c r="E1311" s="378" t="s">
        <v>27</v>
      </c>
      <c r="F1311" s="378"/>
      <c r="G1311" s="378" t="s">
        <v>313</v>
      </c>
      <c r="H1311" s="378" t="s">
        <v>647</v>
      </c>
      <c r="I1311" s="378"/>
      <c r="J1311" s="378" t="s">
        <v>123</v>
      </c>
      <c r="K1311" s="378" t="s">
        <v>252</v>
      </c>
      <c r="L1311" s="378">
        <v>11</v>
      </c>
      <c r="M1311" s="378" t="s">
        <v>14</v>
      </c>
      <c r="N1311" s="378" t="s">
        <v>19</v>
      </c>
      <c r="O1311" s="378">
        <v>20</v>
      </c>
      <c r="P1311" s="379">
        <v>53</v>
      </c>
      <c r="Q1311" s="380"/>
      <c r="R1311" s="376"/>
    </row>
    <row r="1312" spans="1:18" ht="15" customHeight="1" x14ac:dyDescent="0.3">
      <c r="A1312" s="461">
        <f ca="1">IF(ISBLANK(B1312),"",IFERROR(INDIRECT("'Geotech Log'!J"&amp;MATCH(B1312,'Geotech Log'!K:K,1)),""))</f>
        <v>222</v>
      </c>
      <c r="B1312" s="377">
        <v>479.9</v>
      </c>
      <c r="C1312" s="377" t="s">
        <v>145</v>
      </c>
      <c r="D1312" s="378" t="s">
        <v>202</v>
      </c>
      <c r="E1312" s="378" t="s">
        <v>27</v>
      </c>
      <c r="F1312" s="378"/>
      <c r="G1312" s="378" t="s">
        <v>312</v>
      </c>
      <c r="H1312" s="378" t="s">
        <v>647</v>
      </c>
      <c r="I1312" s="378"/>
      <c r="J1312" s="378" t="s">
        <v>242</v>
      </c>
      <c r="K1312" s="378" t="s">
        <v>252</v>
      </c>
      <c r="L1312" s="378">
        <v>11</v>
      </c>
      <c r="M1312" s="378" t="s">
        <v>14</v>
      </c>
      <c r="N1312" s="378" t="s">
        <v>19</v>
      </c>
      <c r="O1312" s="378">
        <v>20</v>
      </c>
      <c r="P1312" s="379">
        <v>78</v>
      </c>
      <c r="Q1312" s="380"/>
      <c r="R1312" s="376"/>
    </row>
    <row r="1313" spans="1:18" ht="15" customHeight="1" x14ac:dyDescent="0.3">
      <c r="A1313" s="461">
        <f ca="1">IF(ISBLANK(B1313),"",IFERROR(INDIRECT("'Geotech Log'!J"&amp;MATCH(B1313,'Geotech Log'!K:K,1)),""))</f>
        <v>222</v>
      </c>
      <c r="B1313" s="377">
        <v>480.02</v>
      </c>
      <c r="C1313" s="377" t="s">
        <v>145</v>
      </c>
      <c r="D1313" s="378" t="s">
        <v>202</v>
      </c>
      <c r="E1313" s="378" t="s">
        <v>27</v>
      </c>
      <c r="F1313" s="378"/>
      <c r="G1313" s="378" t="s">
        <v>310</v>
      </c>
      <c r="H1313" s="378" t="s">
        <v>648</v>
      </c>
      <c r="I1313" s="378"/>
      <c r="J1313" s="378" t="s">
        <v>242</v>
      </c>
      <c r="K1313" s="378" t="s">
        <v>251</v>
      </c>
      <c r="L1313" s="378">
        <v>5</v>
      </c>
      <c r="M1313" s="378" t="s">
        <v>14</v>
      </c>
      <c r="N1313" s="378" t="s">
        <v>19</v>
      </c>
      <c r="O1313" s="378">
        <v>12</v>
      </c>
      <c r="P1313" s="379">
        <v>76</v>
      </c>
      <c r="Q1313" s="380"/>
      <c r="R1313" s="376" t="s">
        <v>974</v>
      </c>
    </row>
    <row r="1314" spans="1:18" ht="15" customHeight="1" x14ac:dyDescent="0.3">
      <c r="A1314" s="461">
        <f ca="1">IF(ISBLANK(B1314),"",IFERROR(INDIRECT("'Geotech Log'!J"&amp;MATCH(B1314,'Geotech Log'!K:K,1)),""))</f>
        <v>222</v>
      </c>
      <c r="B1314" s="377">
        <v>480.79</v>
      </c>
      <c r="C1314" s="377" t="s">
        <v>145</v>
      </c>
      <c r="D1314" s="378" t="s">
        <v>202</v>
      </c>
      <c r="E1314" s="378" t="s">
        <v>27</v>
      </c>
      <c r="F1314" s="378"/>
      <c r="G1314" s="378" t="s">
        <v>313</v>
      </c>
      <c r="H1314" s="378" t="s">
        <v>647</v>
      </c>
      <c r="I1314" s="378"/>
      <c r="J1314" s="378" t="s">
        <v>123</v>
      </c>
      <c r="K1314" s="378" t="s">
        <v>252</v>
      </c>
      <c r="L1314" s="378">
        <v>11</v>
      </c>
      <c r="M1314" s="378" t="s">
        <v>14</v>
      </c>
      <c r="N1314" s="378" t="s">
        <v>19</v>
      </c>
      <c r="O1314" s="378">
        <v>20</v>
      </c>
      <c r="P1314" s="379">
        <v>86</v>
      </c>
      <c r="Q1314" s="380"/>
      <c r="R1314" s="376"/>
    </row>
    <row r="1315" spans="1:18" ht="15" customHeight="1" x14ac:dyDescent="0.3">
      <c r="A1315" s="461">
        <f ca="1">IF(ISBLANK(B1315),"",IFERROR(INDIRECT("'Geotech Log'!J"&amp;MATCH(B1315,'Geotech Log'!K:K,1)),""))</f>
        <v>222</v>
      </c>
      <c r="B1315" s="377">
        <v>480.82</v>
      </c>
      <c r="C1315" s="377" t="s">
        <v>145</v>
      </c>
      <c r="D1315" s="378" t="s">
        <v>202</v>
      </c>
      <c r="E1315" s="378" t="s">
        <v>27</v>
      </c>
      <c r="F1315" s="378"/>
      <c r="G1315" s="378" t="s">
        <v>312</v>
      </c>
      <c r="H1315" s="378" t="s">
        <v>647</v>
      </c>
      <c r="I1315" s="378"/>
      <c r="J1315" s="378" t="s">
        <v>115</v>
      </c>
      <c r="K1315" s="378" t="s">
        <v>252</v>
      </c>
      <c r="L1315" s="378">
        <v>9</v>
      </c>
      <c r="M1315" s="378" t="s">
        <v>14</v>
      </c>
      <c r="N1315" s="378" t="s">
        <v>19</v>
      </c>
      <c r="O1315" s="378">
        <v>12</v>
      </c>
      <c r="P1315" s="379">
        <v>83</v>
      </c>
      <c r="Q1315" s="380"/>
      <c r="R1315" s="376"/>
    </row>
    <row r="1316" spans="1:18" ht="15" customHeight="1" x14ac:dyDescent="0.3">
      <c r="A1316" s="461">
        <f ca="1">IF(ISBLANK(B1316),"",IFERROR(INDIRECT("'Geotech Log'!J"&amp;MATCH(B1316,'Geotech Log'!K:K,1)),""))</f>
        <v>222</v>
      </c>
      <c r="B1316" s="377">
        <v>480.83</v>
      </c>
      <c r="C1316" s="377" t="s">
        <v>145</v>
      </c>
      <c r="D1316" s="378" t="s">
        <v>202</v>
      </c>
      <c r="E1316" s="378" t="s">
        <v>27</v>
      </c>
      <c r="F1316" s="378"/>
      <c r="G1316" s="378" t="s">
        <v>312</v>
      </c>
      <c r="H1316" s="378" t="s">
        <v>647</v>
      </c>
      <c r="I1316" s="378"/>
      <c r="J1316" s="378" t="s">
        <v>243</v>
      </c>
      <c r="K1316" s="378" t="s">
        <v>138</v>
      </c>
      <c r="L1316" s="378">
        <v>17</v>
      </c>
      <c r="M1316" s="378" t="s">
        <v>14</v>
      </c>
      <c r="N1316" s="378" t="s">
        <v>19</v>
      </c>
      <c r="O1316" s="378">
        <v>25</v>
      </c>
      <c r="P1316" s="379">
        <v>56</v>
      </c>
      <c r="Q1316" s="380"/>
      <c r="R1316" s="376"/>
    </row>
    <row r="1317" spans="1:18" ht="15" customHeight="1" x14ac:dyDescent="0.3">
      <c r="A1317" s="461">
        <f ca="1">IF(ISBLANK(B1317),"",IFERROR(INDIRECT("'Geotech Log'!J"&amp;MATCH(B1317,'Geotech Log'!K:K,1)),""))</f>
        <v>222</v>
      </c>
      <c r="B1317" s="377">
        <v>480.87</v>
      </c>
      <c r="C1317" s="377" t="s">
        <v>145</v>
      </c>
      <c r="D1317" s="378" t="s">
        <v>202</v>
      </c>
      <c r="E1317" s="378" t="s">
        <v>27</v>
      </c>
      <c r="F1317" s="378"/>
      <c r="G1317" s="378" t="s">
        <v>313</v>
      </c>
      <c r="H1317" s="378" t="s">
        <v>647</v>
      </c>
      <c r="I1317" s="378"/>
      <c r="J1317" s="378" t="s">
        <v>243</v>
      </c>
      <c r="K1317" s="378" t="s">
        <v>252</v>
      </c>
      <c r="L1317" s="378">
        <v>9</v>
      </c>
      <c r="M1317" s="378" t="s">
        <v>14</v>
      </c>
      <c r="N1317" s="378" t="s">
        <v>19</v>
      </c>
      <c r="O1317" s="378">
        <v>20</v>
      </c>
      <c r="P1317" s="379">
        <v>82</v>
      </c>
      <c r="Q1317" s="380"/>
      <c r="R1317" s="376"/>
    </row>
    <row r="1318" spans="1:18" ht="15" customHeight="1" x14ac:dyDescent="0.3">
      <c r="A1318" s="461">
        <f ca="1">IF(ISBLANK(B1318),"",IFERROR(INDIRECT("'Geotech Log'!J"&amp;MATCH(B1318,'Geotech Log'!K:K,1)),""))</f>
        <v>222</v>
      </c>
      <c r="B1318" s="377">
        <v>480.95</v>
      </c>
      <c r="C1318" s="377" t="s">
        <v>145</v>
      </c>
      <c r="D1318" s="378" t="s">
        <v>202</v>
      </c>
      <c r="E1318" s="378" t="s">
        <v>27</v>
      </c>
      <c r="F1318" s="378"/>
      <c r="G1318" s="378" t="s">
        <v>312</v>
      </c>
      <c r="H1318" s="378" t="s">
        <v>647</v>
      </c>
      <c r="I1318" s="378"/>
      <c r="J1318" s="378" t="s">
        <v>115</v>
      </c>
      <c r="K1318" s="378" t="s">
        <v>251</v>
      </c>
      <c r="L1318" s="378">
        <v>7</v>
      </c>
      <c r="M1318" s="378" t="s">
        <v>14</v>
      </c>
      <c r="N1318" s="378" t="s">
        <v>19</v>
      </c>
      <c r="O1318" s="378">
        <v>6</v>
      </c>
      <c r="P1318" s="379">
        <v>80</v>
      </c>
      <c r="Q1318" s="380"/>
      <c r="R1318" s="376"/>
    </row>
    <row r="1319" spans="1:18" ht="15" customHeight="1" x14ac:dyDescent="0.3">
      <c r="A1319" s="461">
        <f ca="1">IF(ISBLANK(B1319),"",IFERROR(INDIRECT("'Geotech Log'!J"&amp;MATCH(B1319,'Geotech Log'!K:K,1)),""))</f>
        <v>223</v>
      </c>
      <c r="B1319" s="377">
        <v>481</v>
      </c>
      <c r="C1319" s="377" t="s">
        <v>145</v>
      </c>
      <c r="D1319" s="378" t="s">
        <v>202</v>
      </c>
      <c r="E1319" s="378" t="s">
        <v>27</v>
      </c>
      <c r="F1319" s="378"/>
      <c r="G1319" s="378" t="s">
        <v>313</v>
      </c>
      <c r="H1319" s="378" t="s">
        <v>647</v>
      </c>
      <c r="I1319" s="378"/>
      <c r="J1319" s="378" t="s">
        <v>123</v>
      </c>
      <c r="K1319" s="378" t="s">
        <v>252</v>
      </c>
      <c r="L1319" s="378">
        <v>11</v>
      </c>
      <c r="M1319" s="378" t="s">
        <v>14</v>
      </c>
      <c r="N1319" s="378" t="s">
        <v>19</v>
      </c>
      <c r="O1319" s="378">
        <v>20</v>
      </c>
      <c r="P1319" s="379">
        <v>73</v>
      </c>
      <c r="Q1319" s="380"/>
      <c r="R1319" s="376"/>
    </row>
    <row r="1320" spans="1:18" ht="15" customHeight="1" x14ac:dyDescent="0.3">
      <c r="A1320" s="461">
        <f ca="1">IF(ISBLANK(B1320),"",IFERROR(INDIRECT("'Geotech Log'!J"&amp;MATCH(B1320,'Geotech Log'!K:K,1)),""))</f>
        <v>223</v>
      </c>
      <c r="B1320" s="377">
        <v>481.03</v>
      </c>
      <c r="C1320" s="377" t="s">
        <v>195</v>
      </c>
      <c r="D1320" s="378" t="s">
        <v>203</v>
      </c>
      <c r="E1320" s="378" t="s">
        <v>267</v>
      </c>
      <c r="F1320" s="378" t="s">
        <v>27</v>
      </c>
      <c r="G1320" s="378" t="s">
        <v>310</v>
      </c>
      <c r="H1320" s="378" t="s">
        <v>650</v>
      </c>
      <c r="I1320" s="378">
        <v>10</v>
      </c>
      <c r="J1320" s="378" t="s">
        <v>243</v>
      </c>
      <c r="K1320" s="378" t="s">
        <v>252</v>
      </c>
      <c r="L1320" s="378">
        <v>9</v>
      </c>
      <c r="M1320" s="378" t="s">
        <v>14</v>
      </c>
      <c r="N1320" s="378" t="s">
        <v>19</v>
      </c>
      <c r="O1320" s="378">
        <v>6</v>
      </c>
      <c r="P1320" s="379">
        <v>83</v>
      </c>
      <c r="Q1320" s="380"/>
      <c r="R1320" s="376"/>
    </row>
    <row r="1321" spans="1:18" ht="15" customHeight="1" x14ac:dyDescent="0.3">
      <c r="A1321" s="461">
        <f ca="1">IF(ISBLANK(B1321),"",IFERROR(INDIRECT("'Geotech Log'!J"&amp;MATCH(B1321,'Geotech Log'!K:K,1)),""))</f>
        <v>223</v>
      </c>
      <c r="B1321" s="377">
        <v>481.13</v>
      </c>
      <c r="C1321" s="377" t="s">
        <v>145</v>
      </c>
      <c r="D1321" s="378" t="s">
        <v>202</v>
      </c>
      <c r="E1321" s="378" t="s">
        <v>27</v>
      </c>
      <c r="F1321" s="378"/>
      <c r="G1321" s="378" t="s">
        <v>312</v>
      </c>
      <c r="H1321" s="378" t="s">
        <v>647</v>
      </c>
      <c r="I1321" s="378"/>
      <c r="J1321" s="378" t="s">
        <v>115</v>
      </c>
      <c r="K1321" s="378" t="s">
        <v>251</v>
      </c>
      <c r="L1321" s="378">
        <v>7</v>
      </c>
      <c r="M1321" s="378" t="s">
        <v>14</v>
      </c>
      <c r="N1321" s="378" t="s">
        <v>19</v>
      </c>
      <c r="O1321" s="378">
        <v>12</v>
      </c>
      <c r="P1321" s="379">
        <v>74</v>
      </c>
      <c r="Q1321" s="380"/>
      <c r="R1321" s="376"/>
    </row>
    <row r="1322" spans="1:18" ht="15" customHeight="1" x14ac:dyDescent="0.3">
      <c r="A1322" s="461">
        <f ca="1">IF(ISBLANK(B1322),"",IFERROR(INDIRECT("'Geotech Log'!J"&amp;MATCH(B1322,'Geotech Log'!K:K,1)),""))</f>
        <v>223</v>
      </c>
      <c r="B1322" s="377">
        <v>481.16</v>
      </c>
      <c r="C1322" s="377" t="s">
        <v>145</v>
      </c>
      <c r="D1322" s="378" t="s">
        <v>202</v>
      </c>
      <c r="E1322" s="378" t="s">
        <v>27</v>
      </c>
      <c r="F1322" s="378"/>
      <c r="G1322" s="378" t="s">
        <v>313</v>
      </c>
      <c r="H1322" s="378" t="s">
        <v>647</v>
      </c>
      <c r="I1322" s="378"/>
      <c r="J1322" s="378" t="s">
        <v>243</v>
      </c>
      <c r="K1322" s="378" t="s">
        <v>252</v>
      </c>
      <c r="L1322" s="378">
        <v>11</v>
      </c>
      <c r="M1322" s="378" t="s">
        <v>14</v>
      </c>
      <c r="N1322" s="378" t="s">
        <v>19</v>
      </c>
      <c r="O1322" s="378">
        <v>20</v>
      </c>
      <c r="P1322" s="379">
        <v>84</v>
      </c>
      <c r="Q1322" s="380"/>
      <c r="R1322" s="376"/>
    </row>
    <row r="1323" spans="1:18" ht="15" customHeight="1" x14ac:dyDescent="0.3">
      <c r="A1323" s="461">
        <f ca="1">IF(ISBLANK(B1323),"",IFERROR(INDIRECT("'Geotech Log'!J"&amp;MATCH(B1323,'Geotech Log'!K:K,1)),""))</f>
        <v>223</v>
      </c>
      <c r="B1323" s="377">
        <v>481.95</v>
      </c>
      <c r="C1323" s="377" t="s">
        <v>459</v>
      </c>
      <c r="D1323" s="378" t="s">
        <v>202</v>
      </c>
      <c r="E1323" s="378" t="s">
        <v>27</v>
      </c>
      <c r="F1323" s="378"/>
      <c r="G1323" s="378" t="s">
        <v>313</v>
      </c>
      <c r="H1323" s="378" t="s">
        <v>647</v>
      </c>
      <c r="I1323" s="378"/>
      <c r="J1323" s="378" t="s">
        <v>115</v>
      </c>
      <c r="K1323" s="378" t="s">
        <v>251</v>
      </c>
      <c r="L1323" s="378">
        <v>5</v>
      </c>
      <c r="M1323" s="378" t="s">
        <v>15</v>
      </c>
      <c r="N1323" s="378" t="s">
        <v>19</v>
      </c>
      <c r="O1323" s="378">
        <v>6</v>
      </c>
      <c r="P1323" s="379">
        <v>84</v>
      </c>
      <c r="Q1323" s="380"/>
      <c r="R1323" s="376"/>
    </row>
    <row r="1324" spans="1:18" ht="15" customHeight="1" x14ac:dyDescent="0.3">
      <c r="A1324" s="461">
        <f ca="1">IF(ISBLANK(B1324),"",IFERROR(INDIRECT("'Geotech Log'!J"&amp;MATCH(B1324,'Geotech Log'!K:K,1)),""))</f>
        <v>223</v>
      </c>
      <c r="B1324" s="377">
        <v>482.12</v>
      </c>
      <c r="C1324" s="377" t="s">
        <v>145</v>
      </c>
      <c r="D1324" s="378" t="s">
        <v>202</v>
      </c>
      <c r="E1324" s="378" t="s">
        <v>27</v>
      </c>
      <c r="F1324" s="378"/>
      <c r="G1324" s="378" t="s">
        <v>312</v>
      </c>
      <c r="H1324" s="378" t="s">
        <v>647</v>
      </c>
      <c r="I1324" s="378"/>
      <c r="J1324" s="378" t="s">
        <v>115</v>
      </c>
      <c r="K1324" s="378" t="s">
        <v>251</v>
      </c>
      <c r="L1324" s="378">
        <v>5</v>
      </c>
      <c r="M1324" s="378" t="s">
        <v>15</v>
      </c>
      <c r="N1324" s="378" t="s">
        <v>19</v>
      </c>
      <c r="O1324" s="378">
        <v>6</v>
      </c>
      <c r="P1324" s="379">
        <v>84</v>
      </c>
      <c r="Q1324" s="380"/>
      <c r="R1324" s="376"/>
    </row>
    <row r="1325" spans="1:18" ht="15" customHeight="1" x14ac:dyDescent="0.3">
      <c r="A1325" s="461">
        <f ca="1">IF(ISBLANK(B1325),"",IFERROR(INDIRECT("'Geotech Log'!J"&amp;MATCH(B1325,'Geotech Log'!K:K,1)),""))</f>
        <v>223</v>
      </c>
      <c r="B1325" s="377">
        <v>482.94</v>
      </c>
      <c r="C1325" s="377" t="s">
        <v>145</v>
      </c>
      <c r="D1325" s="378" t="s">
        <v>202</v>
      </c>
      <c r="E1325" s="378" t="s">
        <v>27</v>
      </c>
      <c r="F1325" s="378"/>
      <c r="G1325" s="378" t="s">
        <v>312</v>
      </c>
      <c r="H1325" s="378" t="s">
        <v>647</v>
      </c>
      <c r="I1325" s="378"/>
      <c r="J1325" s="378" t="s">
        <v>115</v>
      </c>
      <c r="K1325" s="378" t="s">
        <v>251</v>
      </c>
      <c r="L1325" s="378">
        <v>3</v>
      </c>
      <c r="M1325" s="378" t="s">
        <v>15</v>
      </c>
      <c r="N1325" s="378" t="s">
        <v>19</v>
      </c>
      <c r="O1325" s="378">
        <v>6</v>
      </c>
      <c r="P1325" s="379">
        <v>81</v>
      </c>
      <c r="Q1325" s="380"/>
      <c r="R1325" s="376"/>
    </row>
    <row r="1326" spans="1:18" ht="15" customHeight="1" x14ac:dyDescent="0.3">
      <c r="A1326" s="461">
        <f ca="1">IF(ISBLANK(B1326),"",IFERROR(INDIRECT("'Geotech Log'!J"&amp;MATCH(B1326,'Geotech Log'!K:K,1)),""))</f>
        <v>223</v>
      </c>
      <c r="B1326" s="377">
        <v>482.99</v>
      </c>
      <c r="C1326" s="377" t="s">
        <v>145</v>
      </c>
      <c r="D1326" s="378" t="s">
        <v>202</v>
      </c>
      <c r="E1326" s="378" t="s">
        <v>27</v>
      </c>
      <c r="F1326" s="378"/>
      <c r="G1326" s="378" t="s">
        <v>312</v>
      </c>
      <c r="H1326" s="378" t="s">
        <v>647</v>
      </c>
      <c r="I1326" s="378">
        <v>10</v>
      </c>
      <c r="J1326" s="378" t="s">
        <v>243</v>
      </c>
      <c r="K1326" s="378" t="s">
        <v>252</v>
      </c>
      <c r="L1326" s="378">
        <v>11</v>
      </c>
      <c r="M1326" s="378" t="s">
        <v>14</v>
      </c>
      <c r="N1326" s="378" t="s">
        <v>19</v>
      </c>
      <c r="O1326" s="378">
        <v>6</v>
      </c>
      <c r="P1326" s="379">
        <v>78</v>
      </c>
      <c r="Q1326" s="380"/>
      <c r="R1326" s="376"/>
    </row>
    <row r="1327" spans="1:18" ht="15" customHeight="1" x14ac:dyDescent="0.3">
      <c r="A1327" s="461">
        <f ca="1">IF(ISBLANK(B1327),"",IFERROR(INDIRECT("'Geotech Log'!J"&amp;MATCH(B1327,'Geotech Log'!K:K,1)),""))</f>
        <v>224</v>
      </c>
      <c r="B1327" s="377">
        <v>483.05</v>
      </c>
      <c r="C1327" s="377" t="s">
        <v>145</v>
      </c>
      <c r="D1327" s="378" t="s">
        <v>202</v>
      </c>
      <c r="E1327" s="378" t="s">
        <v>27</v>
      </c>
      <c r="F1327" s="378"/>
      <c r="G1327" s="378" t="s">
        <v>312</v>
      </c>
      <c r="H1327" s="378" t="s">
        <v>647</v>
      </c>
      <c r="I1327" s="378"/>
      <c r="J1327" s="378" t="s">
        <v>123</v>
      </c>
      <c r="K1327" s="378" t="s">
        <v>252</v>
      </c>
      <c r="L1327" s="378">
        <v>11</v>
      </c>
      <c r="M1327" s="378" t="s">
        <v>14</v>
      </c>
      <c r="N1327" s="378" t="s">
        <v>19</v>
      </c>
      <c r="O1327" s="378">
        <v>20</v>
      </c>
      <c r="P1327" s="379">
        <v>82</v>
      </c>
      <c r="Q1327" s="380"/>
      <c r="R1327" s="376"/>
    </row>
    <row r="1328" spans="1:18" ht="15" customHeight="1" x14ac:dyDescent="0.3">
      <c r="A1328" s="461">
        <f ca="1">IF(ISBLANK(B1328),"",IFERROR(INDIRECT("'Geotech Log'!J"&amp;MATCH(B1328,'Geotech Log'!K:K,1)),""))</f>
        <v>224</v>
      </c>
      <c r="B1328" s="377">
        <v>483.1</v>
      </c>
      <c r="C1328" s="377" t="s">
        <v>145</v>
      </c>
      <c r="D1328" s="378" t="s">
        <v>202</v>
      </c>
      <c r="E1328" s="378" t="s">
        <v>27</v>
      </c>
      <c r="F1328" s="378"/>
      <c r="G1328" s="378" t="s">
        <v>312</v>
      </c>
      <c r="H1328" s="378" t="s">
        <v>647</v>
      </c>
      <c r="I1328" s="378"/>
      <c r="J1328" s="378" t="s">
        <v>243</v>
      </c>
      <c r="K1328" s="378" t="s">
        <v>252</v>
      </c>
      <c r="L1328" s="378">
        <v>11</v>
      </c>
      <c r="M1328" s="378" t="s">
        <v>14</v>
      </c>
      <c r="N1328" s="378" t="s">
        <v>19</v>
      </c>
      <c r="O1328" s="378">
        <v>20</v>
      </c>
      <c r="P1328" s="379">
        <v>84</v>
      </c>
      <c r="Q1328" s="380"/>
      <c r="R1328" s="376"/>
    </row>
    <row r="1329" spans="1:18" ht="15" customHeight="1" x14ac:dyDescent="0.3">
      <c r="A1329" s="461">
        <f ca="1">IF(ISBLANK(B1329),"",IFERROR(INDIRECT("'Geotech Log'!J"&amp;MATCH(B1329,'Geotech Log'!K:K,1)),""))</f>
        <v>224</v>
      </c>
      <c r="B1329" s="377">
        <v>483.17</v>
      </c>
      <c r="C1329" s="377" t="s">
        <v>145</v>
      </c>
      <c r="D1329" s="378" t="s">
        <v>202</v>
      </c>
      <c r="E1329" s="378" t="s">
        <v>27</v>
      </c>
      <c r="F1329" s="378"/>
      <c r="G1329" s="378" t="s">
        <v>310</v>
      </c>
      <c r="H1329" s="378" t="s">
        <v>649</v>
      </c>
      <c r="I1329" s="378"/>
      <c r="J1329" s="378" t="s">
        <v>123</v>
      </c>
      <c r="K1329" s="378" t="s">
        <v>252</v>
      </c>
      <c r="L1329" s="378">
        <v>11</v>
      </c>
      <c r="M1329" s="378" t="s">
        <v>14</v>
      </c>
      <c r="N1329" s="378" t="s">
        <v>19</v>
      </c>
      <c r="O1329" s="378">
        <v>6</v>
      </c>
      <c r="P1329" s="379">
        <v>80</v>
      </c>
      <c r="Q1329" s="380"/>
      <c r="R1329" s="376"/>
    </row>
    <row r="1330" spans="1:18" ht="15" customHeight="1" x14ac:dyDescent="0.3">
      <c r="A1330" s="461">
        <f ca="1">IF(ISBLANK(B1330),"",IFERROR(INDIRECT("'Geotech Log'!J"&amp;MATCH(B1330,'Geotech Log'!K:K,1)),""))</f>
        <v>224</v>
      </c>
      <c r="B1330" s="377">
        <v>483.32</v>
      </c>
      <c r="C1330" s="377" t="s">
        <v>145</v>
      </c>
      <c r="D1330" s="378" t="s">
        <v>202</v>
      </c>
      <c r="E1330" s="378" t="s">
        <v>27</v>
      </c>
      <c r="F1330" s="378"/>
      <c r="G1330" s="378" t="s">
        <v>310</v>
      </c>
      <c r="H1330" s="378" t="s">
        <v>649</v>
      </c>
      <c r="I1330" s="378"/>
      <c r="J1330" s="378" t="s">
        <v>123</v>
      </c>
      <c r="K1330" s="378" t="s">
        <v>252</v>
      </c>
      <c r="L1330" s="378">
        <v>9</v>
      </c>
      <c r="M1330" s="378" t="s">
        <v>14</v>
      </c>
      <c r="N1330" s="378" t="s">
        <v>19</v>
      </c>
      <c r="O1330" s="378">
        <v>6</v>
      </c>
      <c r="P1330" s="379">
        <v>88</v>
      </c>
      <c r="Q1330" s="380"/>
      <c r="R1330" s="376"/>
    </row>
    <row r="1331" spans="1:18" ht="15" customHeight="1" x14ac:dyDescent="0.3">
      <c r="A1331" s="461">
        <f ca="1">IF(ISBLANK(B1331),"",IFERROR(INDIRECT("'Geotech Log'!J"&amp;MATCH(B1331,'Geotech Log'!K:K,1)),""))</f>
        <v>224</v>
      </c>
      <c r="B1331" s="377">
        <v>483.41</v>
      </c>
      <c r="C1331" s="377" t="s">
        <v>145</v>
      </c>
      <c r="D1331" s="378" t="s">
        <v>202</v>
      </c>
      <c r="E1331" s="378" t="s">
        <v>27</v>
      </c>
      <c r="F1331" s="378"/>
      <c r="G1331" s="378" t="s">
        <v>310</v>
      </c>
      <c r="H1331" s="378" t="s">
        <v>649</v>
      </c>
      <c r="I1331" s="378"/>
      <c r="J1331" s="378" t="s">
        <v>123</v>
      </c>
      <c r="K1331" s="378" t="s">
        <v>252</v>
      </c>
      <c r="L1331" s="378">
        <v>9</v>
      </c>
      <c r="M1331" s="378" t="s">
        <v>14</v>
      </c>
      <c r="N1331" s="378" t="s">
        <v>19</v>
      </c>
      <c r="O1331" s="378">
        <v>6</v>
      </c>
      <c r="P1331" s="379">
        <v>82</v>
      </c>
      <c r="Q1331" s="380"/>
      <c r="R1331" s="376"/>
    </row>
    <row r="1332" spans="1:18" ht="15" customHeight="1" x14ac:dyDescent="0.3">
      <c r="A1332" s="461">
        <f ca="1">IF(ISBLANK(B1332),"",IFERROR(INDIRECT("'Geotech Log'!J"&amp;MATCH(B1332,'Geotech Log'!K:K,1)),""))</f>
        <v>224</v>
      </c>
      <c r="B1332" s="377">
        <v>483.5</v>
      </c>
      <c r="C1332" s="377" t="s">
        <v>145</v>
      </c>
      <c r="D1332" s="378" t="s">
        <v>202</v>
      </c>
      <c r="E1332" s="378" t="s">
        <v>27</v>
      </c>
      <c r="F1332" s="378"/>
      <c r="G1332" s="378" t="s">
        <v>310</v>
      </c>
      <c r="H1332" s="378" t="s">
        <v>649</v>
      </c>
      <c r="I1332" s="378"/>
      <c r="J1332" s="378" t="s">
        <v>123</v>
      </c>
      <c r="K1332" s="378" t="s">
        <v>252</v>
      </c>
      <c r="L1332" s="378">
        <v>11</v>
      </c>
      <c r="M1332" s="378" t="s">
        <v>14</v>
      </c>
      <c r="N1332" s="378" t="s">
        <v>19</v>
      </c>
      <c r="O1332" s="378">
        <v>6</v>
      </c>
      <c r="P1332" s="379">
        <v>83</v>
      </c>
      <c r="Q1332" s="380"/>
      <c r="R1332" s="376"/>
    </row>
    <row r="1333" spans="1:18" ht="15" customHeight="1" x14ac:dyDescent="0.3">
      <c r="A1333" s="461">
        <f ca="1">IF(ISBLANK(B1333),"",IFERROR(INDIRECT("'Geotech Log'!J"&amp;MATCH(B1333,'Geotech Log'!K:K,1)),""))</f>
        <v>224</v>
      </c>
      <c r="B1333" s="377">
        <v>483.53</v>
      </c>
      <c r="C1333" s="377" t="s">
        <v>145</v>
      </c>
      <c r="D1333" s="378" t="s">
        <v>202</v>
      </c>
      <c r="E1333" s="378" t="s">
        <v>27</v>
      </c>
      <c r="F1333" s="378"/>
      <c r="G1333" s="378" t="s">
        <v>310</v>
      </c>
      <c r="H1333" s="378" t="s">
        <v>649</v>
      </c>
      <c r="I1333" s="378"/>
      <c r="J1333" s="378" t="s">
        <v>123</v>
      </c>
      <c r="K1333" s="378" t="s">
        <v>252</v>
      </c>
      <c r="L1333" s="378">
        <v>11</v>
      </c>
      <c r="M1333" s="378" t="s">
        <v>14</v>
      </c>
      <c r="N1333" s="378" t="s">
        <v>19</v>
      </c>
      <c r="O1333" s="378">
        <v>6</v>
      </c>
      <c r="P1333" s="379">
        <v>78</v>
      </c>
      <c r="Q1333" s="380"/>
      <c r="R1333" s="376"/>
    </row>
    <row r="1334" spans="1:18" ht="15" customHeight="1" x14ac:dyDescent="0.3">
      <c r="A1334" s="461">
        <f ca="1">IF(ISBLANK(B1334),"",IFERROR(INDIRECT("'Geotech Log'!J"&amp;MATCH(B1334,'Geotech Log'!K:K,1)),""))</f>
        <v>224</v>
      </c>
      <c r="B1334" s="377">
        <v>483.62</v>
      </c>
      <c r="C1334" s="377" t="s">
        <v>586</v>
      </c>
      <c r="D1334" s="378" t="s">
        <v>203</v>
      </c>
      <c r="E1334" s="378" t="s">
        <v>267</v>
      </c>
      <c r="F1334" s="378" t="s">
        <v>27</v>
      </c>
      <c r="G1334" s="378" t="s">
        <v>310</v>
      </c>
      <c r="H1334" s="378" t="s">
        <v>650</v>
      </c>
      <c r="I1334" s="378">
        <v>60</v>
      </c>
      <c r="J1334" s="378" t="s">
        <v>123</v>
      </c>
      <c r="K1334" s="378" t="s">
        <v>252</v>
      </c>
      <c r="L1334" s="378">
        <v>11</v>
      </c>
      <c r="M1334" s="378" t="s">
        <v>14</v>
      </c>
      <c r="N1334" s="378" t="s">
        <v>19</v>
      </c>
      <c r="O1334" s="378">
        <v>6</v>
      </c>
      <c r="P1334" s="379">
        <v>88</v>
      </c>
      <c r="Q1334" s="380"/>
      <c r="R1334" s="376" t="s">
        <v>976</v>
      </c>
    </row>
    <row r="1335" spans="1:18" ht="15" customHeight="1" x14ac:dyDescent="0.3">
      <c r="A1335" s="461">
        <f ca="1">IF(ISBLANK(B1335),"",IFERROR(INDIRECT("'Geotech Log'!J"&amp;MATCH(B1335,'Geotech Log'!K:K,1)),""))</f>
        <v>224</v>
      </c>
      <c r="B1335" s="377">
        <v>483.69</v>
      </c>
      <c r="C1335" s="377" t="s">
        <v>145</v>
      </c>
      <c r="D1335" s="378" t="s">
        <v>202</v>
      </c>
      <c r="E1335" s="378" t="s">
        <v>27</v>
      </c>
      <c r="F1335" s="378"/>
      <c r="G1335" s="378" t="s">
        <v>310</v>
      </c>
      <c r="H1335" s="378" t="s">
        <v>649</v>
      </c>
      <c r="I1335" s="378"/>
      <c r="J1335" s="378" t="s">
        <v>123</v>
      </c>
      <c r="K1335" s="378" t="s">
        <v>252</v>
      </c>
      <c r="L1335" s="378">
        <v>11</v>
      </c>
      <c r="M1335" s="378" t="s">
        <v>14</v>
      </c>
      <c r="N1335" s="378" t="s">
        <v>19</v>
      </c>
      <c r="O1335" s="378">
        <v>6</v>
      </c>
      <c r="P1335" s="379">
        <v>78</v>
      </c>
      <c r="Q1335" s="380"/>
      <c r="R1335" s="376"/>
    </row>
    <row r="1336" spans="1:18" ht="15" customHeight="1" x14ac:dyDescent="0.3">
      <c r="A1336" s="461">
        <f ca="1">IF(ISBLANK(B1336),"",IFERROR(INDIRECT("'Geotech Log'!J"&amp;MATCH(B1336,'Geotech Log'!K:K,1)),""))</f>
        <v>224</v>
      </c>
      <c r="B1336" s="377">
        <v>483.72</v>
      </c>
      <c r="C1336" s="377" t="s">
        <v>145</v>
      </c>
      <c r="D1336" s="378" t="s">
        <v>202</v>
      </c>
      <c r="E1336" s="378" t="s">
        <v>27</v>
      </c>
      <c r="F1336" s="378"/>
      <c r="G1336" s="378" t="s">
        <v>312</v>
      </c>
      <c r="H1336" s="378" t="s">
        <v>647</v>
      </c>
      <c r="I1336" s="378"/>
      <c r="J1336" s="378" t="s">
        <v>242</v>
      </c>
      <c r="K1336" s="378" t="s">
        <v>252</v>
      </c>
      <c r="L1336" s="378">
        <v>11</v>
      </c>
      <c r="M1336" s="378" t="s">
        <v>14</v>
      </c>
      <c r="N1336" s="378" t="s">
        <v>19</v>
      </c>
      <c r="O1336" s="378">
        <v>20</v>
      </c>
      <c r="P1336" s="379">
        <v>75</v>
      </c>
      <c r="Q1336" s="380"/>
      <c r="R1336" s="376"/>
    </row>
    <row r="1337" spans="1:18" ht="15" customHeight="1" x14ac:dyDescent="0.3">
      <c r="A1337" s="461">
        <f ca="1">IF(ISBLANK(B1337),"",IFERROR(INDIRECT("'Geotech Log'!J"&amp;MATCH(B1337,'Geotech Log'!K:K,1)),""))</f>
        <v>224</v>
      </c>
      <c r="B1337" s="377">
        <v>483.77</v>
      </c>
      <c r="C1337" s="377" t="s">
        <v>145</v>
      </c>
      <c r="D1337" s="378" t="s">
        <v>202</v>
      </c>
      <c r="E1337" s="378" t="s">
        <v>27</v>
      </c>
      <c r="F1337" s="378"/>
      <c r="G1337" s="378" t="s">
        <v>312</v>
      </c>
      <c r="H1337" s="378" t="s">
        <v>647</v>
      </c>
      <c r="I1337" s="378"/>
      <c r="J1337" s="378" t="s">
        <v>115</v>
      </c>
      <c r="K1337" s="378" t="s">
        <v>252</v>
      </c>
      <c r="L1337" s="378">
        <v>9</v>
      </c>
      <c r="M1337" s="378" t="s">
        <v>14</v>
      </c>
      <c r="N1337" s="378" t="s">
        <v>19</v>
      </c>
      <c r="O1337" s="378">
        <v>12</v>
      </c>
      <c r="P1337" s="379">
        <v>76</v>
      </c>
      <c r="Q1337" s="380"/>
      <c r="R1337" s="376"/>
    </row>
    <row r="1338" spans="1:18" ht="15" customHeight="1" x14ac:dyDescent="0.3">
      <c r="A1338" s="461">
        <f ca="1">IF(ISBLANK(B1338),"",IFERROR(INDIRECT("'Geotech Log'!J"&amp;MATCH(B1338,'Geotech Log'!K:K,1)),""))</f>
        <v>224</v>
      </c>
      <c r="B1338" s="377">
        <v>483.82</v>
      </c>
      <c r="C1338" s="377" t="s">
        <v>145</v>
      </c>
      <c r="D1338" s="378" t="s">
        <v>202</v>
      </c>
      <c r="E1338" s="378" t="s">
        <v>27</v>
      </c>
      <c r="F1338" s="378"/>
      <c r="G1338" s="378" t="s">
        <v>310</v>
      </c>
      <c r="H1338" s="378" t="s">
        <v>648</v>
      </c>
      <c r="I1338" s="378"/>
      <c r="J1338" s="378" t="s">
        <v>123</v>
      </c>
      <c r="K1338" s="378" t="s">
        <v>252</v>
      </c>
      <c r="L1338" s="378">
        <v>9</v>
      </c>
      <c r="M1338" s="378" t="s">
        <v>14</v>
      </c>
      <c r="N1338" s="378" t="s">
        <v>19</v>
      </c>
      <c r="O1338" s="378">
        <v>6</v>
      </c>
      <c r="P1338" s="379">
        <v>84</v>
      </c>
      <c r="Q1338" s="380"/>
      <c r="R1338" s="376"/>
    </row>
    <row r="1339" spans="1:18" ht="15" customHeight="1" x14ac:dyDescent="0.3">
      <c r="A1339" s="461">
        <f ca="1">IF(ISBLANK(B1339),"",IFERROR(INDIRECT("'Geotech Log'!J"&amp;MATCH(B1339,'Geotech Log'!K:K,1)),""))</f>
        <v>224</v>
      </c>
      <c r="B1339" s="377">
        <v>483.88</v>
      </c>
      <c r="C1339" s="377" t="s">
        <v>145</v>
      </c>
      <c r="D1339" s="378" t="s">
        <v>202</v>
      </c>
      <c r="E1339" s="378" t="s">
        <v>27</v>
      </c>
      <c r="F1339" s="378"/>
      <c r="G1339" s="378" t="s">
        <v>310</v>
      </c>
      <c r="H1339" s="378" t="s">
        <v>648</v>
      </c>
      <c r="I1339" s="378"/>
      <c r="J1339" s="378" t="s">
        <v>243</v>
      </c>
      <c r="K1339" s="378" t="s">
        <v>251</v>
      </c>
      <c r="L1339" s="378">
        <v>7</v>
      </c>
      <c r="M1339" s="378" t="s">
        <v>14</v>
      </c>
      <c r="N1339" s="378" t="s">
        <v>19</v>
      </c>
      <c r="O1339" s="378">
        <v>12</v>
      </c>
      <c r="P1339" s="379">
        <v>83</v>
      </c>
      <c r="Q1339" s="380"/>
      <c r="R1339" s="376"/>
    </row>
    <row r="1340" spans="1:18" ht="15" customHeight="1" x14ac:dyDescent="0.3">
      <c r="A1340" s="461">
        <f ca="1">IF(ISBLANK(B1340),"",IFERROR(INDIRECT("'Geotech Log'!J"&amp;MATCH(B1340,'Geotech Log'!K:K,1)),""))</f>
        <v>225</v>
      </c>
      <c r="B1340" s="377">
        <v>484.15</v>
      </c>
      <c r="C1340" s="377" t="s">
        <v>253</v>
      </c>
      <c r="D1340" s="378" t="s">
        <v>202</v>
      </c>
      <c r="E1340" s="378" t="s">
        <v>267</v>
      </c>
      <c r="F1340" s="378"/>
      <c r="G1340" s="378" t="s">
        <v>310</v>
      </c>
      <c r="H1340" s="378" t="s">
        <v>650</v>
      </c>
      <c r="I1340" s="378">
        <v>120</v>
      </c>
      <c r="J1340" s="378" t="s">
        <v>242</v>
      </c>
      <c r="K1340" s="378" t="s">
        <v>251</v>
      </c>
      <c r="L1340" s="378">
        <v>5</v>
      </c>
      <c r="M1340" s="378" t="s">
        <v>14</v>
      </c>
      <c r="N1340" s="378" t="s">
        <v>19</v>
      </c>
      <c r="O1340" s="378">
        <v>6</v>
      </c>
      <c r="P1340" s="379">
        <v>83</v>
      </c>
      <c r="Q1340" s="380"/>
      <c r="R1340" s="376" t="s">
        <v>977</v>
      </c>
    </row>
    <row r="1341" spans="1:18" ht="15" customHeight="1" x14ac:dyDescent="0.3">
      <c r="A1341" s="461">
        <f ca="1">IF(ISBLANK(B1341),"",IFERROR(INDIRECT("'Geotech Log'!J"&amp;MATCH(B1341,'Geotech Log'!K:K,1)),""))</f>
        <v>225</v>
      </c>
      <c r="B1341" s="377">
        <v>484.27</v>
      </c>
      <c r="C1341" s="377" t="s">
        <v>145</v>
      </c>
      <c r="D1341" s="378" t="s">
        <v>202</v>
      </c>
      <c r="E1341" s="378" t="s">
        <v>27</v>
      </c>
      <c r="F1341" s="378"/>
      <c r="G1341" s="378" t="s">
        <v>313</v>
      </c>
      <c r="H1341" s="378" t="s">
        <v>647</v>
      </c>
      <c r="I1341" s="378"/>
      <c r="J1341" s="378" t="s">
        <v>115</v>
      </c>
      <c r="K1341" s="378" t="s">
        <v>251</v>
      </c>
      <c r="L1341" s="378">
        <v>7</v>
      </c>
      <c r="M1341" s="378" t="s">
        <v>14</v>
      </c>
      <c r="N1341" s="378" t="s">
        <v>19</v>
      </c>
      <c r="O1341" s="378">
        <v>12</v>
      </c>
      <c r="P1341" s="379">
        <v>84</v>
      </c>
      <c r="Q1341" s="380"/>
      <c r="R1341" s="376"/>
    </row>
    <row r="1342" spans="1:18" ht="15" customHeight="1" x14ac:dyDescent="0.3">
      <c r="A1342" s="461">
        <f ca="1">IF(ISBLANK(B1342),"",IFERROR(INDIRECT("'Geotech Log'!J"&amp;MATCH(B1342,'Geotech Log'!K:K,1)),""))</f>
        <v>225</v>
      </c>
      <c r="B1342" s="377">
        <v>484.37</v>
      </c>
      <c r="C1342" s="377" t="s">
        <v>145</v>
      </c>
      <c r="D1342" s="378" t="s">
        <v>202</v>
      </c>
      <c r="E1342" s="378" t="s">
        <v>27</v>
      </c>
      <c r="F1342" s="378"/>
      <c r="G1342" s="378" t="s">
        <v>313</v>
      </c>
      <c r="H1342" s="378" t="s">
        <v>647</v>
      </c>
      <c r="I1342" s="378"/>
      <c r="J1342" s="378" t="s">
        <v>115</v>
      </c>
      <c r="K1342" s="378" t="s">
        <v>251</v>
      </c>
      <c r="L1342" s="378">
        <v>7</v>
      </c>
      <c r="M1342" s="378" t="s">
        <v>14</v>
      </c>
      <c r="N1342" s="378" t="s">
        <v>19</v>
      </c>
      <c r="O1342" s="378">
        <v>12</v>
      </c>
      <c r="P1342" s="379">
        <v>84</v>
      </c>
      <c r="Q1342" s="380"/>
      <c r="R1342" s="376"/>
    </row>
    <row r="1343" spans="1:18" ht="15" customHeight="1" x14ac:dyDescent="0.3">
      <c r="A1343" s="461">
        <f ca="1">IF(ISBLANK(B1343),"",IFERROR(INDIRECT("'Geotech Log'!J"&amp;MATCH(B1343,'Geotech Log'!K:K,1)),""))</f>
        <v>225</v>
      </c>
      <c r="B1343" s="377">
        <v>484.47</v>
      </c>
      <c r="C1343" s="377" t="s">
        <v>145</v>
      </c>
      <c r="D1343" s="378" t="s">
        <v>202</v>
      </c>
      <c r="E1343" s="378" t="s">
        <v>27</v>
      </c>
      <c r="F1343" s="378"/>
      <c r="G1343" s="378" t="s">
        <v>313</v>
      </c>
      <c r="H1343" s="378" t="s">
        <v>647</v>
      </c>
      <c r="I1343" s="378"/>
      <c r="J1343" s="378" t="s">
        <v>115</v>
      </c>
      <c r="K1343" s="378" t="s">
        <v>251</v>
      </c>
      <c r="L1343" s="378">
        <v>7</v>
      </c>
      <c r="M1343" s="378" t="s">
        <v>14</v>
      </c>
      <c r="N1343" s="378" t="s">
        <v>19</v>
      </c>
      <c r="O1343" s="378">
        <v>12</v>
      </c>
      <c r="P1343" s="379">
        <v>88</v>
      </c>
      <c r="Q1343" s="380"/>
      <c r="R1343" s="376"/>
    </row>
    <row r="1344" spans="1:18" ht="15" customHeight="1" x14ac:dyDescent="0.3">
      <c r="A1344" s="461">
        <f ca="1">IF(ISBLANK(B1344),"",IFERROR(INDIRECT("'Geotech Log'!J"&amp;MATCH(B1344,'Geotech Log'!K:K,1)),""))</f>
        <v>225</v>
      </c>
      <c r="B1344" s="377">
        <v>485.4</v>
      </c>
      <c r="C1344" s="377" t="s">
        <v>195</v>
      </c>
      <c r="D1344" s="378" t="s">
        <v>203</v>
      </c>
      <c r="E1344" s="378" t="s">
        <v>267</v>
      </c>
      <c r="F1344" s="378"/>
      <c r="G1344" s="378" t="s">
        <v>310</v>
      </c>
      <c r="H1344" s="378" t="s">
        <v>650</v>
      </c>
      <c r="I1344" s="378">
        <v>110</v>
      </c>
      <c r="J1344" s="378" t="s">
        <v>243</v>
      </c>
      <c r="K1344" s="378" t="s">
        <v>251</v>
      </c>
      <c r="L1344" s="378">
        <v>7</v>
      </c>
      <c r="M1344" s="378" t="s">
        <v>15</v>
      </c>
      <c r="N1344" s="378" t="s">
        <v>19</v>
      </c>
      <c r="O1344" s="378">
        <v>12</v>
      </c>
      <c r="P1344" s="379">
        <v>69</v>
      </c>
      <c r="Q1344" s="380"/>
      <c r="R1344" s="376" t="s">
        <v>1229</v>
      </c>
    </row>
    <row r="1345" spans="1:18" ht="15" customHeight="1" x14ac:dyDescent="0.3">
      <c r="A1345" s="461">
        <f ca="1">IF(ISBLANK(B1345),"",IFERROR(INDIRECT("'Geotech Log'!J"&amp;MATCH(B1345,'Geotech Log'!K:K,1)),""))</f>
        <v>225</v>
      </c>
      <c r="B1345" s="377">
        <v>485.86</v>
      </c>
      <c r="C1345" s="377" t="s">
        <v>145</v>
      </c>
      <c r="D1345" s="378" t="s">
        <v>202</v>
      </c>
      <c r="E1345" s="378" t="s">
        <v>27</v>
      </c>
      <c r="F1345" s="378"/>
      <c r="G1345" s="378" t="s">
        <v>312</v>
      </c>
      <c r="H1345" s="378" t="s">
        <v>647</v>
      </c>
      <c r="I1345" s="378"/>
      <c r="J1345" s="378" t="s">
        <v>243</v>
      </c>
      <c r="K1345" s="378" t="s">
        <v>251</v>
      </c>
      <c r="L1345" s="378">
        <v>7</v>
      </c>
      <c r="M1345" s="378" t="s">
        <v>15</v>
      </c>
      <c r="N1345" s="378" t="s">
        <v>19</v>
      </c>
      <c r="O1345" s="378">
        <v>12</v>
      </c>
      <c r="P1345" s="379">
        <v>54</v>
      </c>
      <c r="Q1345" s="380"/>
      <c r="R1345" s="376"/>
    </row>
    <row r="1346" spans="1:18" ht="15" customHeight="1" x14ac:dyDescent="0.3">
      <c r="A1346" s="461">
        <f ca="1">IF(ISBLANK(B1346),"",IFERROR(INDIRECT("'Geotech Log'!J"&amp;MATCH(B1346,'Geotech Log'!K:K,1)),""))</f>
        <v>225</v>
      </c>
      <c r="B1346" s="377">
        <v>486.15</v>
      </c>
      <c r="C1346" s="377" t="s">
        <v>459</v>
      </c>
      <c r="D1346" s="378" t="s">
        <v>202</v>
      </c>
      <c r="E1346" s="378" t="s">
        <v>27</v>
      </c>
      <c r="F1346" s="378"/>
      <c r="G1346" s="378" t="s">
        <v>313</v>
      </c>
      <c r="H1346" s="378" t="s">
        <v>647</v>
      </c>
      <c r="I1346" s="378"/>
      <c r="J1346" s="378" t="s">
        <v>115</v>
      </c>
      <c r="K1346" s="378" t="s">
        <v>252</v>
      </c>
      <c r="L1346" s="378">
        <v>9</v>
      </c>
      <c r="M1346" s="378" t="s">
        <v>15</v>
      </c>
      <c r="N1346" s="378" t="s">
        <v>19</v>
      </c>
      <c r="O1346" s="378">
        <v>12</v>
      </c>
      <c r="P1346" s="379">
        <v>11</v>
      </c>
      <c r="Q1346" s="380"/>
      <c r="R1346" s="376"/>
    </row>
    <row r="1347" spans="1:18" ht="15" customHeight="1" x14ac:dyDescent="0.3">
      <c r="A1347" s="461">
        <f ca="1">IF(ISBLANK(B1347),"",IFERROR(INDIRECT("'Geotech Log'!J"&amp;MATCH(B1347,'Geotech Log'!K:K,1)),""))</f>
        <v>225</v>
      </c>
      <c r="B1347" s="377">
        <v>486.49</v>
      </c>
      <c r="C1347" s="377" t="s">
        <v>145</v>
      </c>
      <c r="D1347" s="378" t="s">
        <v>202</v>
      </c>
      <c r="E1347" s="378" t="s">
        <v>27</v>
      </c>
      <c r="F1347" s="378"/>
      <c r="G1347" s="378" t="s">
        <v>312</v>
      </c>
      <c r="H1347" s="378" t="s">
        <v>647</v>
      </c>
      <c r="I1347" s="378"/>
      <c r="J1347" s="378" t="s">
        <v>242</v>
      </c>
      <c r="K1347" s="378" t="s">
        <v>252</v>
      </c>
      <c r="L1347" s="378">
        <v>9</v>
      </c>
      <c r="M1347" s="378" t="s">
        <v>15</v>
      </c>
      <c r="N1347" s="378" t="s">
        <v>19</v>
      </c>
      <c r="O1347" s="378">
        <v>20</v>
      </c>
      <c r="P1347" s="379">
        <v>89</v>
      </c>
      <c r="Q1347" s="380"/>
      <c r="R1347" s="376"/>
    </row>
    <row r="1348" spans="1:18" ht="15" customHeight="1" x14ac:dyDescent="0.3">
      <c r="A1348" s="461">
        <f ca="1">IF(ISBLANK(B1348),"",IFERROR(INDIRECT("'Geotech Log'!J"&amp;MATCH(B1348,'Geotech Log'!K:K,1)),""))</f>
        <v>226</v>
      </c>
      <c r="B1348" s="377">
        <v>487.1</v>
      </c>
      <c r="C1348" s="377" t="s">
        <v>145</v>
      </c>
      <c r="D1348" s="378" t="s">
        <v>202</v>
      </c>
      <c r="E1348" s="378" t="s">
        <v>27</v>
      </c>
      <c r="F1348" s="378" t="s">
        <v>254</v>
      </c>
      <c r="G1348" s="378" t="s">
        <v>312</v>
      </c>
      <c r="H1348" s="378" t="s">
        <v>647</v>
      </c>
      <c r="I1348" s="378"/>
      <c r="J1348" s="378" t="s">
        <v>123</v>
      </c>
      <c r="K1348" s="378" t="s">
        <v>251</v>
      </c>
      <c r="L1348" s="378">
        <v>7</v>
      </c>
      <c r="M1348" s="378" t="s">
        <v>15</v>
      </c>
      <c r="N1348" s="378" t="s">
        <v>19</v>
      </c>
      <c r="O1348" s="378">
        <v>20</v>
      </c>
      <c r="P1348" s="379">
        <v>74</v>
      </c>
      <c r="Q1348" s="380"/>
      <c r="R1348" s="376"/>
    </row>
    <row r="1349" spans="1:18" ht="15" customHeight="1" x14ac:dyDescent="0.3">
      <c r="A1349" s="461">
        <f ca="1">IF(ISBLANK(B1349),"",IFERROR(INDIRECT("'Geotech Log'!J"&amp;MATCH(B1349,'Geotech Log'!K:K,1)),""))</f>
        <v>226</v>
      </c>
      <c r="B1349" s="377">
        <v>487.79</v>
      </c>
      <c r="C1349" s="377" t="s">
        <v>145</v>
      </c>
      <c r="D1349" s="378" t="s">
        <v>202</v>
      </c>
      <c r="E1349" s="378" t="s">
        <v>27</v>
      </c>
      <c r="F1349" s="378"/>
      <c r="G1349" s="378" t="s">
        <v>312</v>
      </c>
      <c r="H1349" s="378" t="s">
        <v>647</v>
      </c>
      <c r="I1349" s="378"/>
      <c r="J1349" s="378" t="s">
        <v>115</v>
      </c>
      <c r="K1349" s="378" t="s">
        <v>251</v>
      </c>
      <c r="L1349" s="378">
        <v>7</v>
      </c>
      <c r="M1349" s="378" t="s">
        <v>15</v>
      </c>
      <c r="N1349" s="378" t="s">
        <v>19</v>
      </c>
      <c r="O1349" s="378">
        <v>12</v>
      </c>
      <c r="P1349" s="379">
        <v>79</v>
      </c>
      <c r="Q1349" s="380"/>
      <c r="R1349" s="376"/>
    </row>
    <row r="1350" spans="1:18" ht="15" customHeight="1" x14ac:dyDescent="0.3">
      <c r="A1350" s="461">
        <f ca="1">IF(ISBLANK(B1350),"",IFERROR(INDIRECT("'Geotech Log'!J"&amp;MATCH(B1350,'Geotech Log'!K:K,1)),""))</f>
        <v>226</v>
      </c>
      <c r="B1350" s="377">
        <v>487.88</v>
      </c>
      <c r="C1350" s="377" t="s">
        <v>145</v>
      </c>
      <c r="D1350" s="378" t="s">
        <v>202</v>
      </c>
      <c r="E1350" s="378" t="s">
        <v>27</v>
      </c>
      <c r="F1350" s="378"/>
      <c r="G1350" s="378" t="s">
        <v>312</v>
      </c>
      <c r="H1350" s="378" t="s">
        <v>647</v>
      </c>
      <c r="I1350" s="378"/>
      <c r="J1350" s="378" t="s">
        <v>243</v>
      </c>
      <c r="K1350" s="378" t="s">
        <v>251</v>
      </c>
      <c r="L1350" s="378">
        <v>7</v>
      </c>
      <c r="M1350" s="378" t="s">
        <v>15</v>
      </c>
      <c r="N1350" s="378" t="s">
        <v>19</v>
      </c>
      <c r="O1350" s="378">
        <v>20</v>
      </c>
      <c r="P1350" s="379">
        <v>81</v>
      </c>
      <c r="Q1350" s="380"/>
      <c r="R1350" s="376"/>
    </row>
    <row r="1351" spans="1:18" ht="15" customHeight="1" x14ac:dyDescent="0.3">
      <c r="A1351" s="461">
        <f ca="1">IF(ISBLANK(B1351),"",IFERROR(INDIRECT("'Geotech Log'!J"&amp;MATCH(B1351,'Geotech Log'!K:K,1)),""))</f>
        <v>226</v>
      </c>
      <c r="B1351" s="377">
        <v>487.95</v>
      </c>
      <c r="C1351" s="377" t="s">
        <v>145</v>
      </c>
      <c r="D1351" s="378" t="s">
        <v>202</v>
      </c>
      <c r="E1351" s="378" t="s">
        <v>27</v>
      </c>
      <c r="F1351" s="378"/>
      <c r="G1351" s="378" t="s">
        <v>312</v>
      </c>
      <c r="H1351" s="378" t="s">
        <v>647</v>
      </c>
      <c r="I1351" s="378"/>
      <c r="J1351" s="378" t="s">
        <v>242</v>
      </c>
      <c r="K1351" s="378" t="s">
        <v>251</v>
      </c>
      <c r="L1351" s="378">
        <v>7</v>
      </c>
      <c r="M1351" s="378" t="s">
        <v>15</v>
      </c>
      <c r="N1351" s="378" t="s">
        <v>19</v>
      </c>
      <c r="O1351" s="378">
        <v>12</v>
      </c>
      <c r="P1351" s="379">
        <v>76</v>
      </c>
      <c r="Q1351" s="380"/>
      <c r="R1351" s="376"/>
    </row>
    <row r="1352" spans="1:18" ht="15" customHeight="1" x14ac:dyDescent="0.3">
      <c r="A1352" s="461">
        <f ca="1">IF(ISBLANK(B1352),"",IFERROR(INDIRECT("'Geotech Log'!J"&amp;MATCH(B1352,'Geotech Log'!K:K,1)),""))</f>
        <v>226</v>
      </c>
      <c r="B1352" s="377">
        <v>488</v>
      </c>
      <c r="C1352" s="377" t="s">
        <v>145</v>
      </c>
      <c r="D1352" s="378" t="s">
        <v>202</v>
      </c>
      <c r="E1352" s="378" t="s">
        <v>27</v>
      </c>
      <c r="F1352" s="378"/>
      <c r="G1352" s="378" t="s">
        <v>312</v>
      </c>
      <c r="H1352" s="378" t="s">
        <v>647</v>
      </c>
      <c r="I1352" s="378"/>
      <c r="J1352" s="378" t="s">
        <v>242</v>
      </c>
      <c r="K1352" s="378" t="s">
        <v>251</v>
      </c>
      <c r="L1352" s="378">
        <v>7</v>
      </c>
      <c r="M1352" s="378" t="s">
        <v>15</v>
      </c>
      <c r="N1352" s="378" t="s">
        <v>19</v>
      </c>
      <c r="O1352" s="378">
        <v>12</v>
      </c>
      <c r="P1352" s="379">
        <v>76</v>
      </c>
      <c r="Q1352" s="380"/>
      <c r="R1352" s="376"/>
    </row>
    <row r="1353" spans="1:18" ht="15" customHeight="1" x14ac:dyDescent="0.3">
      <c r="A1353" s="461">
        <f ca="1">IF(ISBLANK(B1353),"",IFERROR(INDIRECT("'Geotech Log'!J"&amp;MATCH(B1353,'Geotech Log'!K:K,1)),""))</f>
        <v>226</v>
      </c>
      <c r="B1353" s="377">
        <v>489.24</v>
      </c>
      <c r="C1353" s="377" t="s">
        <v>145</v>
      </c>
      <c r="D1353" s="378" t="s">
        <v>202</v>
      </c>
      <c r="E1353" s="378" t="s">
        <v>27</v>
      </c>
      <c r="F1353" s="378"/>
      <c r="G1353" s="378" t="s">
        <v>313</v>
      </c>
      <c r="H1353" s="378" t="s">
        <v>647</v>
      </c>
      <c r="I1353" s="378"/>
      <c r="J1353" s="378" t="s">
        <v>242</v>
      </c>
      <c r="K1353" s="378" t="s">
        <v>251</v>
      </c>
      <c r="L1353" s="378">
        <v>5</v>
      </c>
      <c r="M1353" s="378" t="s">
        <v>15</v>
      </c>
      <c r="N1353" s="378" t="s">
        <v>19</v>
      </c>
      <c r="O1353" s="378">
        <v>12</v>
      </c>
      <c r="P1353" s="379">
        <v>78</v>
      </c>
      <c r="Q1353" s="380"/>
      <c r="R1353" s="376"/>
    </row>
    <row r="1354" spans="1:18" ht="15" customHeight="1" x14ac:dyDescent="0.3">
      <c r="A1354" s="461">
        <f ca="1">IF(ISBLANK(B1354),"",IFERROR(INDIRECT("'Geotech Log'!J"&amp;MATCH(B1354,'Geotech Log'!K:K,1)),""))</f>
        <v>226</v>
      </c>
      <c r="B1354" s="377">
        <v>489.63</v>
      </c>
      <c r="C1354" s="377" t="s">
        <v>145</v>
      </c>
      <c r="D1354" s="378" t="s">
        <v>202</v>
      </c>
      <c r="E1354" s="378" t="s">
        <v>27</v>
      </c>
      <c r="F1354" s="378"/>
      <c r="G1354" s="378" t="s">
        <v>312</v>
      </c>
      <c r="H1354" s="378" t="s">
        <v>647</v>
      </c>
      <c r="I1354" s="378"/>
      <c r="J1354" s="378" t="s">
        <v>243</v>
      </c>
      <c r="K1354" s="378" t="s">
        <v>251</v>
      </c>
      <c r="L1354" s="378">
        <v>5</v>
      </c>
      <c r="M1354" s="378" t="s">
        <v>15</v>
      </c>
      <c r="N1354" s="378" t="s">
        <v>19</v>
      </c>
      <c r="O1354" s="378">
        <v>12</v>
      </c>
      <c r="P1354" s="379">
        <v>86</v>
      </c>
      <c r="Q1354" s="380"/>
      <c r="R1354" s="376"/>
    </row>
    <row r="1355" spans="1:18" ht="15" customHeight="1" x14ac:dyDescent="0.3">
      <c r="A1355" s="461">
        <f ca="1">IF(ISBLANK(B1355),"",IFERROR(INDIRECT("'Geotech Log'!J"&amp;MATCH(B1355,'Geotech Log'!K:K,1)),""))</f>
        <v>226</v>
      </c>
      <c r="B1355" s="377">
        <v>489.8</v>
      </c>
      <c r="C1355" s="377" t="s">
        <v>145</v>
      </c>
      <c r="D1355" s="378" t="s">
        <v>202</v>
      </c>
      <c r="E1355" s="378" t="s">
        <v>27</v>
      </c>
      <c r="F1355" s="378"/>
      <c r="G1355" s="378" t="s">
        <v>312</v>
      </c>
      <c r="H1355" s="378" t="s">
        <v>647</v>
      </c>
      <c r="I1355" s="378"/>
      <c r="J1355" s="378" t="s">
        <v>243</v>
      </c>
      <c r="K1355" s="378" t="s">
        <v>252</v>
      </c>
      <c r="L1355" s="378">
        <v>9</v>
      </c>
      <c r="M1355" s="378" t="s">
        <v>15</v>
      </c>
      <c r="N1355" s="378" t="s">
        <v>19</v>
      </c>
      <c r="O1355" s="378">
        <v>12</v>
      </c>
      <c r="P1355" s="379">
        <v>87</v>
      </c>
      <c r="Q1355" s="380"/>
      <c r="R1355" s="376"/>
    </row>
    <row r="1356" spans="1:18" ht="15" customHeight="1" x14ac:dyDescent="0.3">
      <c r="A1356" s="461">
        <f ca="1">IF(ISBLANK(B1356),"",IFERROR(INDIRECT("'Geotech Log'!J"&amp;MATCH(B1356,'Geotech Log'!K:K,1)),""))</f>
        <v>226</v>
      </c>
      <c r="B1356" s="377">
        <v>489.95</v>
      </c>
      <c r="C1356" s="377" t="s">
        <v>145</v>
      </c>
      <c r="D1356" s="378" t="s">
        <v>202</v>
      </c>
      <c r="E1356" s="378" t="s">
        <v>257</v>
      </c>
      <c r="F1356" s="378"/>
      <c r="G1356" s="378" t="s">
        <v>309</v>
      </c>
      <c r="H1356" s="378" t="s">
        <v>1184</v>
      </c>
      <c r="I1356" s="378"/>
      <c r="J1356" s="378" t="s">
        <v>242</v>
      </c>
      <c r="K1356" s="378" t="s">
        <v>251</v>
      </c>
      <c r="L1356" s="378">
        <v>7</v>
      </c>
      <c r="M1356" s="378" t="s">
        <v>15</v>
      </c>
      <c r="N1356" s="378" t="s">
        <v>19</v>
      </c>
      <c r="O1356" s="378">
        <v>12</v>
      </c>
      <c r="P1356" s="379">
        <v>84</v>
      </c>
      <c r="Q1356" s="380"/>
      <c r="R1356" s="376" t="s">
        <v>979</v>
      </c>
    </row>
    <row r="1357" spans="1:18" ht="15" customHeight="1" x14ac:dyDescent="0.3">
      <c r="A1357" s="461">
        <f ca="1">IF(ISBLANK(B1357),"",IFERROR(INDIRECT("'Geotech Log'!J"&amp;MATCH(B1357,'Geotech Log'!K:K,1)),""))</f>
        <v>227</v>
      </c>
      <c r="B1357" s="377">
        <v>490.36</v>
      </c>
      <c r="C1357" s="377" t="s">
        <v>145</v>
      </c>
      <c r="D1357" s="378" t="s">
        <v>202</v>
      </c>
      <c r="E1357" s="378" t="s">
        <v>27</v>
      </c>
      <c r="F1357" s="378"/>
      <c r="G1357" s="378" t="s">
        <v>312</v>
      </c>
      <c r="H1357" s="378" t="s">
        <v>647</v>
      </c>
      <c r="I1357" s="378"/>
      <c r="J1357" s="378" t="s">
        <v>242</v>
      </c>
      <c r="K1357" s="378" t="s">
        <v>251</v>
      </c>
      <c r="L1357" s="378">
        <v>7</v>
      </c>
      <c r="M1357" s="378" t="s">
        <v>15</v>
      </c>
      <c r="N1357" s="378" t="s">
        <v>19</v>
      </c>
      <c r="O1357" s="378">
        <v>12</v>
      </c>
      <c r="P1357" s="379">
        <v>56</v>
      </c>
      <c r="Q1357" s="380"/>
      <c r="R1357" s="376" t="s">
        <v>970</v>
      </c>
    </row>
    <row r="1358" spans="1:18" ht="15" customHeight="1" x14ac:dyDescent="0.3">
      <c r="A1358" s="461">
        <f ca="1">IF(ISBLANK(B1358),"",IFERROR(INDIRECT("'Geotech Log'!J"&amp;MATCH(B1358,'Geotech Log'!K:K,1)),""))</f>
        <v>227</v>
      </c>
      <c r="B1358" s="377">
        <v>490.75</v>
      </c>
      <c r="C1358" s="377" t="s">
        <v>145</v>
      </c>
      <c r="D1358" s="378" t="s">
        <v>202</v>
      </c>
      <c r="E1358" s="378" t="s">
        <v>27</v>
      </c>
      <c r="F1358" s="378"/>
      <c r="G1358" s="378" t="s">
        <v>312</v>
      </c>
      <c r="H1358" s="378" t="s">
        <v>647</v>
      </c>
      <c r="I1358" s="378"/>
      <c r="J1358" s="378" t="s">
        <v>242</v>
      </c>
      <c r="K1358" s="378" t="s">
        <v>135</v>
      </c>
      <c r="L1358" s="378">
        <v>5</v>
      </c>
      <c r="M1358" s="378" t="s">
        <v>15</v>
      </c>
      <c r="N1358" s="378" t="s">
        <v>19</v>
      </c>
      <c r="O1358" s="378">
        <v>12</v>
      </c>
      <c r="P1358" s="379">
        <v>85</v>
      </c>
      <c r="Q1358" s="380"/>
      <c r="R1358" s="376"/>
    </row>
    <row r="1359" spans="1:18" ht="15" customHeight="1" x14ac:dyDescent="0.3">
      <c r="A1359" s="461">
        <f ca="1">IF(ISBLANK(B1359),"",IFERROR(INDIRECT("'Geotech Log'!J"&amp;MATCH(B1359,'Geotech Log'!K:K,1)),""))</f>
        <v>227</v>
      </c>
      <c r="B1359" s="377">
        <v>490.87</v>
      </c>
      <c r="C1359" s="377" t="s">
        <v>459</v>
      </c>
      <c r="D1359" s="378" t="s">
        <v>202</v>
      </c>
      <c r="E1359" s="378" t="s">
        <v>257</v>
      </c>
      <c r="F1359" s="378"/>
      <c r="G1359" s="378" t="s">
        <v>309</v>
      </c>
      <c r="H1359" s="378" t="s">
        <v>1184</v>
      </c>
      <c r="I1359" s="378"/>
      <c r="J1359" s="378" t="s">
        <v>115</v>
      </c>
      <c r="K1359" s="378" t="s">
        <v>251</v>
      </c>
      <c r="L1359" s="378">
        <v>5</v>
      </c>
      <c r="M1359" s="378" t="s">
        <v>15</v>
      </c>
      <c r="N1359" s="378" t="s">
        <v>19</v>
      </c>
      <c r="O1359" s="378">
        <v>25</v>
      </c>
      <c r="P1359" s="379">
        <v>20</v>
      </c>
      <c r="Q1359" s="380"/>
      <c r="R1359" s="376" t="s">
        <v>725</v>
      </c>
    </row>
    <row r="1360" spans="1:18" ht="15" customHeight="1" x14ac:dyDescent="0.3">
      <c r="A1360" s="461">
        <f ca="1">IF(ISBLANK(B1360),"",IFERROR(INDIRECT("'Geotech Log'!J"&amp;MATCH(B1360,'Geotech Log'!K:K,1)),""))</f>
        <v>227</v>
      </c>
      <c r="B1360" s="377">
        <v>491.07</v>
      </c>
      <c r="C1360" s="377" t="s">
        <v>145</v>
      </c>
      <c r="D1360" s="378" t="s">
        <v>202</v>
      </c>
      <c r="E1360" s="378" t="s">
        <v>27</v>
      </c>
      <c r="F1360" s="378"/>
      <c r="G1360" s="378" t="s">
        <v>312</v>
      </c>
      <c r="H1360" s="378" t="s">
        <v>647</v>
      </c>
      <c r="I1360" s="378"/>
      <c r="J1360" s="378" t="s">
        <v>115</v>
      </c>
      <c r="K1360" s="378" t="s">
        <v>252</v>
      </c>
      <c r="L1360" s="378">
        <v>9</v>
      </c>
      <c r="M1360" s="378" t="s">
        <v>15</v>
      </c>
      <c r="N1360" s="378" t="s">
        <v>19</v>
      </c>
      <c r="O1360" s="378">
        <v>12</v>
      </c>
      <c r="P1360" s="379">
        <v>78</v>
      </c>
      <c r="Q1360" s="380"/>
      <c r="R1360" s="376"/>
    </row>
    <row r="1361" spans="1:18" ht="15" customHeight="1" x14ac:dyDescent="0.3">
      <c r="A1361" s="461">
        <f ca="1">IF(ISBLANK(B1361),"",IFERROR(INDIRECT("'Geotech Log'!J"&amp;MATCH(B1361,'Geotech Log'!K:K,1)),""))</f>
        <v>227</v>
      </c>
      <c r="B1361" s="377">
        <v>491.84</v>
      </c>
      <c r="C1361" s="377" t="s">
        <v>145</v>
      </c>
      <c r="D1361" s="378" t="s">
        <v>202</v>
      </c>
      <c r="E1361" s="378" t="s">
        <v>27</v>
      </c>
      <c r="F1361" s="378"/>
      <c r="G1361" s="378" t="s">
        <v>312</v>
      </c>
      <c r="H1361" s="378" t="s">
        <v>647</v>
      </c>
      <c r="I1361" s="378"/>
      <c r="J1361" s="378" t="s">
        <v>243</v>
      </c>
      <c r="K1361" s="378" t="s">
        <v>251</v>
      </c>
      <c r="L1361" s="378">
        <v>7</v>
      </c>
      <c r="M1361" s="378" t="s">
        <v>15</v>
      </c>
      <c r="N1361" s="378" t="s">
        <v>19</v>
      </c>
      <c r="O1361" s="378">
        <v>12</v>
      </c>
      <c r="P1361" s="379">
        <v>74</v>
      </c>
      <c r="Q1361" s="380"/>
      <c r="R1361" s="376"/>
    </row>
    <row r="1362" spans="1:18" ht="15" customHeight="1" x14ac:dyDescent="0.3">
      <c r="A1362" s="461">
        <f ca="1">IF(ISBLANK(B1362),"",IFERROR(INDIRECT("'Geotech Log'!J"&amp;MATCH(B1362,'Geotech Log'!K:K,1)),""))</f>
        <v>227</v>
      </c>
      <c r="B1362" s="377">
        <v>492.88</v>
      </c>
      <c r="C1362" s="377" t="s">
        <v>145</v>
      </c>
      <c r="D1362" s="378" t="s">
        <v>202</v>
      </c>
      <c r="E1362" s="378" t="s">
        <v>27</v>
      </c>
      <c r="F1362" s="378"/>
      <c r="G1362" s="378" t="s">
        <v>312</v>
      </c>
      <c r="H1362" s="378" t="s">
        <v>647</v>
      </c>
      <c r="I1362" s="378"/>
      <c r="J1362" s="378" t="s">
        <v>243</v>
      </c>
      <c r="K1362" s="378" t="s">
        <v>251</v>
      </c>
      <c r="L1362" s="378">
        <v>7</v>
      </c>
      <c r="M1362" s="378" t="s">
        <v>15</v>
      </c>
      <c r="N1362" s="378" t="s">
        <v>19</v>
      </c>
      <c r="O1362" s="378">
        <v>12</v>
      </c>
      <c r="P1362" s="379">
        <v>74</v>
      </c>
      <c r="Q1362" s="380"/>
      <c r="R1362" s="376"/>
    </row>
    <row r="1363" spans="1:18" ht="15" customHeight="1" x14ac:dyDescent="0.3">
      <c r="A1363" s="461">
        <f ca="1">IF(ISBLANK(B1363),"",IFERROR(INDIRECT("'Geotech Log'!J"&amp;MATCH(B1363,'Geotech Log'!K:K,1)),""))</f>
        <v>228</v>
      </c>
      <c r="B1363" s="377">
        <v>493.36</v>
      </c>
      <c r="C1363" s="377" t="s">
        <v>145</v>
      </c>
      <c r="D1363" s="378" t="s">
        <v>202</v>
      </c>
      <c r="E1363" s="378" t="s">
        <v>27</v>
      </c>
      <c r="F1363" s="378"/>
      <c r="G1363" s="378" t="s">
        <v>312</v>
      </c>
      <c r="H1363" s="378" t="s">
        <v>647</v>
      </c>
      <c r="I1363" s="378"/>
      <c r="J1363" s="378" t="s">
        <v>115</v>
      </c>
      <c r="K1363" s="378" t="s">
        <v>251</v>
      </c>
      <c r="L1363" s="378">
        <v>7</v>
      </c>
      <c r="M1363" s="378" t="s">
        <v>15</v>
      </c>
      <c r="N1363" s="378" t="s">
        <v>19</v>
      </c>
      <c r="O1363" s="378">
        <v>6</v>
      </c>
      <c r="P1363" s="379">
        <v>84</v>
      </c>
      <c r="Q1363" s="380"/>
      <c r="R1363" s="376"/>
    </row>
    <row r="1364" spans="1:18" ht="15" customHeight="1" x14ac:dyDescent="0.3">
      <c r="A1364" s="461">
        <f ca="1">IF(ISBLANK(B1364),"",IFERROR(INDIRECT("'Geotech Log'!J"&amp;MATCH(B1364,'Geotech Log'!K:K,1)),""))</f>
        <v>228</v>
      </c>
      <c r="B1364" s="377">
        <v>494.44</v>
      </c>
      <c r="C1364" s="377" t="s">
        <v>145</v>
      </c>
      <c r="D1364" s="378" t="s">
        <v>202</v>
      </c>
      <c r="E1364" s="378" t="s">
        <v>27</v>
      </c>
      <c r="F1364" s="378"/>
      <c r="G1364" s="378" t="s">
        <v>312</v>
      </c>
      <c r="H1364" s="378" t="s">
        <v>647</v>
      </c>
      <c r="I1364" s="378"/>
      <c r="J1364" s="378" t="s">
        <v>243</v>
      </c>
      <c r="K1364" s="378" t="s">
        <v>252</v>
      </c>
      <c r="L1364" s="378">
        <v>9</v>
      </c>
      <c r="M1364" s="378" t="s">
        <v>15</v>
      </c>
      <c r="N1364" s="378" t="s">
        <v>19</v>
      </c>
      <c r="O1364" s="378">
        <v>12</v>
      </c>
      <c r="P1364" s="379">
        <v>79</v>
      </c>
      <c r="Q1364" s="380"/>
      <c r="R1364" s="376"/>
    </row>
    <row r="1365" spans="1:18" ht="15" customHeight="1" x14ac:dyDescent="0.3">
      <c r="A1365" s="461">
        <f ca="1">IF(ISBLANK(B1365),"",IFERROR(INDIRECT("'Geotech Log'!J"&amp;MATCH(B1365,'Geotech Log'!K:K,1)),""))</f>
        <v>228</v>
      </c>
      <c r="B1365" s="377">
        <v>495.87</v>
      </c>
      <c r="C1365" s="377" t="s">
        <v>145</v>
      </c>
      <c r="D1365" s="378" t="s">
        <v>202</v>
      </c>
      <c r="E1365" s="378" t="s">
        <v>27</v>
      </c>
      <c r="F1365" s="378"/>
      <c r="G1365" s="378" t="s">
        <v>313</v>
      </c>
      <c r="H1365" s="378" t="s">
        <v>647</v>
      </c>
      <c r="I1365" s="378"/>
      <c r="J1365" s="378" t="s">
        <v>115</v>
      </c>
      <c r="K1365" s="378" t="s">
        <v>251</v>
      </c>
      <c r="L1365" s="378">
        <v>5</v>
      </c>
      <c r="M1365" s="378" t="s">
        <v>15</v>
      </c>
      <c r="N1365" s="378" t="s">
        <v>19</v>
      </c>
      <c r="O1365" s="378">
        <v>12</v>
      </c>
      <c r="P1365" s="379">
        <v>80</v>
      </c>
      <c r="Q1365" s="380"/>
      <c r="R1365" s="376"/>
    </row>
    <row r="1366" spans="1:18" ht="15" customHeight="1" x14ac:dyDescent="0.3">
      <c r="A1366" s="461">
        <f ca="1">IF(ISBLANK(B1366),"",IFERROR(INDIRECT("'Geotech Log'!J"&amp;MATCH(B1366,'Geotech Log'!K:K,1)),""))</f>
        <v>229</v>
      </c>
      <c r="B1366" s="377">
        <v>496.05</v>
      </c>
      <c r="C1366" s="377"/>
      <c r="D1366" s="378"/>
      <c r="E1366" s="378"/>
      <c r="F1366" s="378"/>
      <c r="G1366" s="378"/>
      <c r="H1366" s="378" t="s">
        <v>1184</v>
      </c>
      <c r="I1366" s="378"/>
      <c r="J1366" s="378"/>
      <c r="K1366" s="378"/>
      <c r="L1366" s="378"/>
      <c r="M1366" s="378"/>
      <c r="N1366" s="378"/>
      <c r="O1366" s="378">
        <v>25</v>
      </c>
      <c r="P1366" s="379"/>
      <c r="Q1366" s="380"/>
      <c r="R1366" s="376" t="s">
        <v>1185</v>
      </c>
    </row>
    <row r="1367" spans="1:18" ht="15" customHeight="1" x14ac:dyDescent="0.3">
      <c r="A1367" s="461">
        <f ca="1">IF(ISBLANK(B1367),"",IFERROR(INDIRECT("'Geotech Log'!J"&amp;MATCH(B1367,'Geotech Log'!K:K,1)),""))</f>
        <v>230</v>
      </c>
      <c r="B1367" s="377">
        <v>496.45</v>
      </c>
      <c r="C1367" s="377" t="s">
        <v>195</v>
      </c>
      <c r="D1367" s="378" t="s">
        <v>203</v>
      </c>
      <c r="E1367" s="378" t="s">
        <v>267</v>
      </c>
      <c r="F1367" s="378" t="s">
        <v>27</v>
      </c>
      <c r="G1367" s="378" t="s">
        <v>310</v>
      </c>
      <c r="H1367" s="378" t="s">
        <v>650</v>
      </c>
      <c r="I1367" s="378">
        <v>100</v>
      </c>
      <c r="J1367" s="378" t="s">
        <v>115</v>
      </c>
      <c r="K1367" s="378" t="s">
        <v>252</v>
      </c>
      <c r="L1367" s="378">
        <v>9</v>
      </c>
      <c r="M1367" s="378" t="s">
        <v>13</v>
      </c>
      <c r="N1367" s="378" t="s">
        <v>19</v>
      </c>
      <c r="O1367" s="378">
        <v>12</v>
      </c>
      <c r="P1367" s="379">
        <v>34</v>
      </c>
      <c r="Q1367" s="380"/>
      <c r="R1367" s="376" t="s">
        <v>1230</v>
      </c>
    </row>
    <row r="1368" spans="1:18" ht="15" customHeight="1" x14ac:dyDescent="0.3">
      <c r="A1368" s="461">
        <f ca="1">IF(ISBLANK(B1368),"",IFERROR(INDIRECT("'Geotech Log'!J"&amp;MATCH(B1368,'Geotech Log'!K:K,1)),""))</f>
        <v>230</v>
      </c>
      <c r="B1368" s="377">
        <v>496.6</v>
      </c>
      <c r="C1368" s="377" t="s">
        <v>459</v>
      </c>
      <c r="D1368" s="378" t="s">
        <v>202</v>
      </c>
      <c r="E1368" s="378" t="s">
        <v>27</v>
      </c>
      <c r="F1368" s="378"/>
      <c r="G1368" s="378" t="s">
        <v>312</v>
      </c>
      <c r="H1368" s="378" t="s">
        <v>647</v>
      </c>
      <c r="I1368" s="378"/>
      <c r="J1368" s="378" t="s">
        <v>115</v>
      </c>
      <c r="K1368" s="378" t="s">
        <v>252</v>
      </c>
      <c r="L1368" s="378">
        <v>9</v>
      </c>
      <c r="M1368" s="378" t="s">
        <v>13</v>
      </c>
      <c r="N1368" s="378" t="s">
        <v>19</v>
      </c>
      <c r="O1368" s="378">
        <v>12</v>
      </c>
      <c r="P1368" s="379">
        <v>28</v>
      </c>
      <c r="Q1368" s="380"/>
      <c r="R1368" s="376"/>
    </row>
    <row r="1369" spans="1:18" ht="15" customHeight="1" x14ac:dyDescent="0.3">
      <c r="A1369" s="461">
        <f ca="1">IF(ISBLANK(B1369),"",IFERROR(INDIRECT("'Geotech Log'!J"&amp;MATCH(B1369,'Geotech Log'!K:K,1)),""))</f>
        <v>230</v>
      </c>
      <c r="B1369" s="377">
        <v>496.66</v>
      </c>
      <c r="C1369" s="377" t="s">
        <v>145</v>
      </c>
      <c r="D1369" s="378" t="s">
        <v>202</v>
      </c>
      <c r="E1369" s="378" t="s">
        <v>27</v>
      </c>
      <c r="F1369" s="378"/>
      <c r="G1369" s="378" t="s">
        <v>312</v>
      </c>
      <c r="H1369" s="378" t="s">
        <v>647</v>
      </c>
      <c r="I1369" s="378"/>
      <c r="J1369" s="378" t="s">
        <v>115</v>
      </c>
      <c r="K1369" s="378" t="s">
        <v>251</v>
      </c>
      <c r="L1369" s="378">
        <v>7</v>
      </c>
      <c r="M1369" s="378" t="s">
        <v>13</v>
      </c>
      <c r="N1369" s="378" t="s">
        <v>19</v>
      </c>
      <c r="O1369" s="378">
        <v>6</v>
      </c>
      <c r="P1369" s="379">
        <v>88</v>
      </c>
      <c r="Q1369" s="380"/>
      <c r="R1369" s="376"/>
    </row>
    <row r="1370" spans="1:18" ht="15" customHeight="1" x14ac:dyDescent="0.3">
      <c r="A1370" s="461">
        <f ca="1">IF(ISBLANK(B1370),"",IFERROR(INDIRECT("'Geotech Log'!J"&amp;MATCH(B1370,'Geotech Log'!K:K,1)),""))</f>
        <v>230</v>
      </c>
      <c r="B1370" s="377">
        <v>496.81</v>
      </c>
      <c r="C1370" s="377" t="s">
        <v>459</v>
      </c>
      <c r="D1370" s="378" t="s">
        <v>202</v>
      </c>
      <c r="E1370" s="378" t="s">
        <v>27</v>
      </c>
      <c r="F1370" s="378"/>
      <c r="G1370" s="378" t="s">
        <v>312</v>
      </c>
      <c r="H1370" s="378" t="s">
        <v>647</v>
      </c>
      <c r="I1370" s="378"/>
      <c r="J1370" s="378" t="s">
        <v>115</v>
      </c>
      <c r="K1370" s="378" t="s">
        <v>251</v>
      </c>
      <c r="L1370" s="378">
        <v>7</v>
      </c>
      <c r="M1370" s="378" t="s">
        <v>13</v>
      </c>
      <c r="N1370" s="378" t="s">
        <v>19</v>
      </c>
      <c r="O1370" s="378">
        <v>6</v>
      </c>
      <c r="P1370" s="379">
        <v>20</v>
      </c>
      <c r="Q1370" s="380"/>
      <c r="R1370" s="376"/>
    </row>
    <row r="1371" spans="1:18" ht="15" customHeight="1" x14ac:dyDescent="0.3">
      <c r="A1371" s="461">
        <f ca="1">IF(ISBLANK(B1371),"",IFERROR(INDIRECT("'Geotech Log'!J"&amp;MATCH(B1371,'Geotech Log'!K:K,1)),""))</f>
        <v>230</v>
      </c>
      <c r="B1371" s="377">
        <v>496.94</v>
      </c>
      <c r="C1371" s="377" t="s">
        <v>145</v>
      </c>
      <c r="D1371" s="378" t="s">
        <v>202</v>
      </c>
      <c r="E1371" s="378" t="s">
        <v>27</v>
      </c>
      <c r="F1371" s="378"/>
      <c r="G1371" s="378" t="s">
        <v>312</v>
      </c>
      <c r="H1371" s="378" t="s">
        <v>647</v>
      </c>
      <c r="I1371" s="378"/>
      <c r="J1371" s="378" t="s">
        <v>115</v>
      </c>
      <c r="K1371" s="378" t="s">
        <v>251</v>
      </c>
      <c r="L1371" s="378">
        <v>7</v>
      </c>
      <c r="M1371" s="378" t="s">
        <v>13</v>
      </c>
      <c r="N1371" s="378" t="s">
        <v>19</v>
      </c>
      <c r="O1371" s="378">
        <v>6</v>
      </c>
      <c r="P1371" s="379">
        <v>20</v>
      </c>
      <c r="Q1371" s="380"/>
      <c r="R1371" s="376"/>
    </row>
    <row r="1372" spans="1:18" ht="15" customHeight="1" x14ac:dyDescent="0.3">
      <c r="A1372" s="461">
        <f ca="1">IF(ISBLANK(B1372),"",IFERROR(INDIRECT("'Geotech Log'!J"&amp;MATCH(B1372,'Geotech Log'!K:K,1)),""))</f>
        <v>230</v>
      </c>
      <c r="B1372" s="377">
        <v>497.05</v>
      </c>
      <c r="C1372" s="377" t="s">
        <v>145</v>
      </c>
      <c r="D1372" s="378" t="s">
        <v>202</v>
      </c>
      <c r="E1372" s="378" t="s">
        <v>27</v>
      </c>
      <c r="F1372" s="378"/>
      <c r="G1372" s="378" t="s">
        <v>310</v>
      </c>
      <c r="H1372" s="378" t="s">
        <v>649</v>
      </c>
      <c r="I1372" s="378"/>
      <c r="J1372" s="378" t="s">
        <v>243</v>
      </c>
      <c r="K1372" s="378" t="s">
        <v>252</v>
      </c>
      <c r="L1372" s="378">
        <v>9</v>
      </c>
      <c r="M1372" s="378" t="s">
        <v>13</v>
      </c>
      <c r="N1372" s="378" t="s">
        <v>19</v>
      </c>
      <c r="O1372" s="378">
        <v>12</v>
      </c>
      <c r="P1372" s="379">
        <v>88</v>
      </c>
      <c r="Q1372" s="380"/>
      <c r="R1372" s="376"/>
    </row>
    <row r="1373" spans="1:18" ht="15" customHeight="1" x14ac:dyDescent="0.3">
      <c r="A1373" s="461">
        <f ca="1">IF(ISBLANK(B1373),"",IFERROR(INDIRECT("'Geotech Log'!J"&amp;MATCH(B1373,'Geotech Log'!K:K,1)),""))</f>
        <v>230</v>
      </c>
      <c r="B1373" s="377">
        <v>497.18</v>
      </c>
      <c r="C1373" s="377" t="s">
        <v>195</v>
      </c>
      <c r="D1373" s="378" t="s">
        <v>203</v>
      </c>
      <c r="E1373" s="378" t="s">
        <v>267</v>
      </c>
      <c r="F1373" s="378" t="s">
        <v>27</v>
      </c>
      <c r="G1373" s="378" t="s">
        <v>310</v>
      </c>
      <c r="H1373" s="378" t="s">
        <v>650</v>
      </c>
      <c r="I1373" s="378">
        <v>30</v>
      </c>
      <c r="J1373" s="378" t="s">
        <v>115</v>
      </c>
      <c r="K1373" s="378" t="s">
        <v>252</v>
      </c>
      <c r="L1373" s="378">
        <v>9</v>
      </c>
      <c r="M1373" s="378" t="s">
        <v>13</v>
      </c>
      <c r="N1373" s="378" t="s">
        <v>19</v>
      </c>
      <c r="O1373" s="378">
        <v>12</v>
      </c>
      <c r="P1373" s="379">
        <v>34</v>
      </c>
      <c r="Q1373" s="380"/>
      <c r="R1373" s="376" t="s">
        <v>981</v>
      </c>
    </row>
    <row r="1374" spans="1:18" ht="15" customHeight="1" x14ac:dyDescent="0.3">
      <c r="A1374" s="461">
        <f ca="1">IF(ISBLANK(B1374),"",IFERROR(INDIRECT("'Geotech Log'!J"&amp;MATCH(B1374,'Geotech Log'!K:K,1)),""))</f>
        <v>230</v>
      </c>
      <c r="B1374" s="377">
        <v>497.27</v>
      </c>
      <c r="C1374" s="377" t="s">
        <v>145</v>
      </c>
      <c r="D1374" s="378" t="s">
        <v>202</v>
      </c>
      <c r="E1374" s="378" t="s">
        <v>27</v>
      </c>
      <c r="F1374" s="378"/>
      <c r="G1374" s="378" t="s">
        <v>312</v>
      </c>
      <c r="H1374" s="378" t="s">
        <v>647</v>
      </c>
      <c r="I1374" s="378"/>
      <c r="J1374" s="378" t="s">
        <v>242</v>
      </c>
      <c r="K1374" s="378" t="s">
        <v>138</v>
      </c>
      <c r="L1374" s="378">
        <v>17</v>
      </c>
      <c r="M1374" s="378" t="s">
        <v>13</v>
      </c>
      <c r="N1374" s="378" t="s">
        <v>19</v>
      </c>
      <c r="O1374" s="378">
        <v>12</v>
      </c>
      <c r="P1374" s="379"/>
      <c r="Q1374" s="380"/>
      <c r="R1374" s="376" t="s">
        <v>982</v>
      </c>
    </row>
    <row r="1375" spans="1:18" ht="15" customHeight="1" x14ac:dyDescent="0.3">
      <c r="A1375" s="461">
        <f ca="1">IF(ISBLANK(B1375),"",IFERROR(INDIRECT("'Geotech Log'!J"&amp;MATCH(B1375,'Geotech Log'!K:K,1)),""))</f>
        <v>230</v>
      </c>
      <c r="B1375" s="377">
        <v>497.51</v>
      </c>
      <c r="C1375" s="377" t="s">
        <v>459</v>
      </c>
      <c r="D1375" s="378" t="s">
        <v>202</v>
      </c>
      <c r="E1375" s="378" t="s">
        <v>27</v>
      </c>
      <c r="F1375" s="378"/>
      <c r="G1375" s="378" t="s">
        <v>312</v>
      </c>
      <c r="H1375" s="378" t="s">
        <v>647</v>
      </c>
      <c r="I1375" s="378"/>
      <c r="J1375" s="378" t="s">
        <v>115</v>
      </c>
      <c r="K1375" s="378" t="s">
        <v>252</v>
      </c>
      <c r="L1375" s="378">
        <v>11</v>
      </c>
      <c r="M1375" s="378" t="s">
        <v>13</v>
      </c>
      <c r="N1375" s="378" t="s">
        <v>19</v>
      </c>
      <c r="O1375" s="378">
        <v>12</v>
      </c>
      <c r="P1375" s="379">
        <v>28</v>
      </c>
      <c r="Q1375" s="380"/>
      <c r="R1375" s="376" t="s">
        <v>983</v>
      </c>
    </row>
    <row r="1376" spans="1:18" ht="15" customHeight="1" x14ac:dyDescent="0.3">
      <c r="A1376" s="461">
        <f ca="1">IF(ISBLANK(B1376),"",IFERROR(INDIRECT("'Geotech Log'!J"&amp;MATCH(B1376,'Geotech Log'!K:K,1)),""))</f>
        <v>230</v>
      </c>
      <c r="B1376" s="377">
        <v>498.05</v>
      </c>
      <c r="C1376" s="377" t="s">
        <v>195</v>
      </c>
      <c r="D1376" s="378" t="s">
        <v>203</v>
      </c>
      <c r="E1376" s="378" t="s">
        <v>267</v>
      </c>
      <c r="F1376" s="378" t="s">
        <v>27</v>
      </c>
      <c r="G1376" s="378" t="s">
        <v>310</v>
      </c>
      <c r="H1376" s="378" t="s">
        <v>650</v>
      </c>
      <c r="I1376" s="378">
        <v>500</v>
      </c>
      <c r="J1376" s="378" t="s">
        <v>244</v>
      </c>
      <c r="K1376" s="378" t="s">
        <v>138</v>
      </c>
      <c r="L1376" s="378">
        <v>17</v>
      </c>
      <c r="M1376" s="378" t="s">
        <v>13</v>
      </c>
      <c r="N1376" s="378" t="s">
        <v>19</v>
      </c>
      <c r="O1376" s="378">
        <v>12</v>
      </c>
      <c r="P1376" s="379"/>
      <c r="Q1376" s="380"/>
      <c r="R1376" s="376" t="s">
        <v>1231</v>
      </c>
    </row>
    <row r="1377" spans="1:18" ht="15" customHeight="1" x14ac:dyDescent="0.3">
      <c r="A1377" s="461">
        <f ca="1">IF(ISBLANK(B1377),"",IFERROR(INDIRECT("'Geotech Log'!J"&amp;MATCH(B1377,'Geotech Log'!K:K,1)),""))</f>
        <v>230</v>
      </c>
      <c r="B1377" s="377">
        <v>498.32</v>
      </c>
      <c r="C1377" s="377" t="s">
        <v>195</v>
      </c>
      <c r="D1377" s="378" t="s">
        <v>203</v>
      </c>
      <c r="E1377" s="378" t="s">
        <v>267</v>
      </c>
      <c r="F1377" s="378" t="s">
        <v>27</v>
      </c>
      <c r="G1377" s="378" t="s">
        <v>310</v>
      </c>
      <c r="H1377" s="378" t="s">
        <v>650</v>
      </c>
      <c r="I1377" s="378">
        <v>110</v>
      </c>
      <c r="J1377" s="378" t="s">
        <v>244</v>
      </c>
      <c r="K1377" s="378" t="s">
        <v>138</v>
      </c>
      <c r="L1377" s="378">
        <v>17</v>
      </c>
      <c r="M1377" s="378" t="s">
        <v>13</v>
      </c>
      <c r="N1377" s="378" t="s">
        <v>19</v>
      </c>
      <c r="O1377" s="378">
        <v>12</v>
      </c>
      <c r="P1377" s="379"/>
      <c r="Q1377" s="380"/>
      <c r="R1377" s="376" t="s">
        <v>985</v>
      </c>
    </row>
    <row r="1378" spans="1:18" ht="15" customHeight="1" x14ac:dyDescent="0.3">
      <c r="A1378" s="461">
        <f ca="1">IF(ISBLANK(B1378),"",IFERROR(INDIRECT("'Geotech Log'!J"&amp;MATCH(B1378,'Geotech Log'!K:K,1)),""))</f>
        <v>230</v>
      </c>
      <c r="B1378" s="377">
        <v>498.52</v>
      </c>
      <c r="C1378" s="377" t="s">
        <v>195</v>
      </c>
      <c r="D1378" s="378" t="s">
        <v>203</v>
      </c>
      <c r="E1378" s="378" t="s">
        <v>267</v>
      </c>
      <c r="F1378" s="378" t="s">
        <v>27</v>
      </c>
      <c r="G1378" s="378" t="s">
        <v>310</v>
      </c>
      <c r="H1378" s="378" t="s">
        <v>650</v>
      </c>
      <c r="I1378" s="378">
        <v>100</v>
      </c>
      <c r="J1378" s="378" t="s">
        <v>243</v>
      </c>
      <c r="K1378" s="378" t="s">
        <v>252</v>
      </c>
      <c r="L1378" s="378">
        <v>15</v>
      </c>
      <c r="M1378" s="378" t="s">
        <v>13</v>
      </c>
      <c r="N1378" s="378" t="s">
        <v>19</v>
      </c>
      <c r="O1378" s="378">
        <v>12</v>
      </c>
      <c r="P1378" s="379">
        <v>51</v>
      </c>
      <c r="Q1378" s="380"/>
      <c r="R1378" s="376" t="s">
        <v>986</v>
      </c>
    </row>
    <row r="1379" spans="1:18" ht="15" customHeight="1" x14ac:dyDescent="0.3">
      <c r="A1379" s="461">
        <f ca="1">IF(ISBLANK(B1379),"",IFERROR(INDIRECT("'Geotech Log'!J"&amp;MATCH(B1379,'Geotech Log'!K:K,1)),""))</f>
        <v>231</v>
      </c>
      <c r="B1379" s="377">
        <v>499</v>
      </c>
      <c r="C1379" s="377" t="s">
        <v>195</v>
      </c>
      <c r="D1379" s="378" t="s">
        <v>203</v>
      </c>
      <c r="E1379" s="378" t="s">
        <v>267</v>
      </c>
      <c r="F1379" s="378" t="s">
        <v>27</v>
      </c>
      <c r="G1379" s="378" t="s">
        <v>310</v>
      </c>
      <c r="H1379" s="378" t="s">
        <v>650</v>
      </c>
      <c r="I1379" s="378">
        <v>430</v>
      </c>
      <c r="J1379" s="378" t="s">
        <v>243</v>
      </c>
      <c r="K1379" s="378" t="s">
        <v>251</v>
      </c>
      <c r="L1379" s="378">
        <v>7</v>
      </c>
      <c r="M1379" s="378" t="s">
        <v>13</v>
      </c>
      <c r="N1379" s="378" t="s">
        <v>19</v>
      </c>
      <c r="O1379" s="378">
        <v>12</v>
      </c>
      <c r="P1379" s="379">
        <v>60</v>
      </c>
      <c r="Q1379" s="380"/>
      <c r="R1379" s="376" t="s">
        <v>984</v>
      </c>
    </row>
    <row r="1380" spans="1:18" ht="15" customHeight="1" x14ac:dyDescent="0.3">
      <c r="A1380" s="461">
        <f ca="1">IF(ISBLANK(B1380),"",IFERROR(INDIRECT("'Geotech Log'!J"&amp;MATCH(B1380,'Geotech Log'!K:K,1)),""))</f>
        <v>232</v>
      </c>
      <c r="B1380" s="377">
        <v>500.16</v>
      </c>
      <c r="C1380" s="377" t="s">
        <v>145</v>
      </c>
      <c r="D1380" s="378" t="s">
        <v>202</v>
      </c>
      <c r="E1380" s="378" t="s">
        <v>27</v>
      </c>
      <c r="F1380" s="378"/>
      <c r="G1380" s="378" t="s">
        <v>310</v>
      </c>
      <c r="H1380" s="378" t="s">
        <v>647</v>
      </c>
      <c r="I1380" s="378"/>
      <c r="J1380" s="378" t="s">
        <v>115</v>
      </c>
      <c r="K1380" s="378" t="s">
        <v>252</v>
      </c>
      <c r="L1380" s="378">
        <v>9</v>
      </c>
      <c r="M1380" s="378" t="s">
        <v>14</v>
      </c>
      <c r="N1380" s="378" t="s">
        <v>19</v>
      </c>
      <c r="O1380" s="378">
        <v>12</v>
      </c>
      <c r="P1380" s="379">
        <v>74</v>
      </c>
      <c r="Q1380" s="380"/>
      <c r="R1380" s="376"/>
    </row>
    <row r="1381" spans="1:18" ht="15" customHeight="1" x14ac:dyDescent="0.3">
      <c r="A1381" s="461">
        <f ca="1">IF(ISBLANK(B1381),"",IFERROR(INDIRECT("'Geotech Log'!J"&amp;MATCH(B1381,'Geotech Log'!K:K,1)),""))</f>
        <v>233</v>
      </c>
      <c r="B1381" s="377">
        <v>500.42</v>
      </c>
      <c r="C1381" s="377" t="s">
        <v>195</v>
      </c>
      <c r="D1381" s="378" t="s">
        <v>203</v>
      </c>
      <c r="E1381" s="378" t="s">
        <v>267</v>
      </c>
      <c r="F1381" s="378"/>
      <c r="G1381" s="378" t="s">
        <v>310</v>
      </c>
      <c r="H1381" s="378" t="s">
        <v>650</v>
      </c>
      <c r="I1381" s="378">
        <v>40</v>
      </c>
      <c r="J1381" s="378" t="s">
        <v>115</v>
      </c>
      <c r="K1381" s="378" t="s">
        <v>251</v>
      </c>
      <c r="L1381" s="378">
        <v>5</v>
      </c>
      <c r="M1381" s="378" t="s">
        <v>14</v>
      </c>
      <c r="N1381" s="378" t="s">
        <v>19</v>
      </c>
      <c r="O1381" s="378">
        <v>6</v>
      </c>
      <c r="P1381" s="379">
        <v>79</v>
      </c>
      <c r="Q1381" s="380"/>
      <c r="R1381" s="376" t="s">
        <v>990</v>
      </c>
    </row>
    <row r="1382" spans="1:18" ht="15" customHeight="1" x14ac:dyDescent="0.3">
      <c r="A1382" s="461">
        <f ca="1">IF(ISBLANK(B1382),"",IFERROR(INDIRECT("'Geotech Log'!J"&amp;MATCH(B1382,'Geotech Log'!K:K,1)),""))</f>
        <v>233</v>
      </c>
      <c r="B1382" s="377">
        <v>500.6</v>
      </c>
      <c r="C1382" s="377" t="s">
        <v>195</v>
      </c>
      <c r="D1382" s="378" t="s">
        <v>203</v>
      </c>
      <c r="E1382" s="378" t="s">
        <v>267</v>
      </c>
      <c r="F1382" s="378"/>
      <c r="G1382" s="378" t="s">
        <v>310</v>
      </c>
      <c r="H1382" s="378" t="s">
        <v>650</v>
      </c>
      <c r="I1382" s="378">
        <v>120</v>
      </c>
      <c r="J1382" s="378" t="s">
        <v>242</v>
      </c>
      <c r="K1382" s="378" t="s">
        <v>251</v>
      </c>
      <c r="L1382" s="378">
        <v>5</v>
      </c>
      <c r="M1382" s="378" t="s">
        <v>14</v>
      </c>
      <c r="N1382" s="378" t="s">
        <v>19</v>
      </c>
      <c r="O1382" s="378">
        <v>12</v>
      </c>
      <c r="P1382" s="379">
        <v>74</v>
      </c>
      <c r="Q1382" s="380"/>
      <c r="R1382" s="376" t="s">
        <v>991</v>
      </c>
    </row>
    <row r="1383" spans="1:18" ht="15" customHeight="1" x14ac:dyDescent="0.3">
      <c r="A1383" s="461">
        <f ca="1">IF(ISBLANK(B1383),"",IFERROR(INDIRECT("'Geotech Log'!J"&amp;MATCH(B1383,'Geotech Log'!K:K,1)),""))</f>
        <v>233</v>
      </c>
      <c r="B1383" s="377">
        <v>500.74</v>
      </c>
      <c r="C1383" s="377" t="s">
        <v>459</v>
      </c>
      <c r="D1383" s="378" t="s">
        <v>202</v>
      </c>
      <c r="E1383" s="378" t="s">
        <v>27</v>
      </c>
      <c r="F1383" s="378"/>
      <c r="G1383" s="378" t="s">
        <v>312</v>
      </c>
      <c r="H1383" s="378" t="s">
        <v>647</v>
      </c>
      <c r="I1383" s="378"/>
      <c r="J1383" s="378" t="s">
        <v>243</v>
      </c>
      <c r="K1383" s="378" t="s">
        <v>251</v>
      </c>
      <c r="L1383" s="378">
        <v>7</v>
      </c>
      <c r="M1383" s="378" t="s">
        <v>14</v>
      </c>
      <c r="N1383" s="378" t="s">
        <v>19</v>
      </c>
      <c r="O1383" s="378">
        <v>12</v>
      </c>
      <c r="P1383" s="379">
        <v>30</v>
      </c>
      <c r="Q1383" s="380"/>
      <c r="R1383" s="376"/>
    </row>
    <row r="1384" spans="1:18" ht="15" customHeight="1" x14ac:dyDescent="0.3">
      <c r="A1384" s="461">
        <f ca="1">IF(ISBLANK(B1384),"",IFERROR(INDIRECT("'Geotech Log'!J"&amp;MATCH(B1384,'Geotech Log'!K:K,1)),""))</f>
        <v>233</v>
      </c>
      <c r="B1384" s="377">
        <v>500.8</v>
      </c>
      <c r="C1384" s="377" t="s">
        <v>145</v>
      </c>
      <c r="D1384" s="378" t="s">
        <v>202</v>
      </c>
      <c r="E1384" s="378" t="s">
        <v>27</v>
      </c>
      <c r="F1384" s="378"/>
      <c r="G1384" s="378" t="s">
        <v>310</v>
      </c>
      <c r="H1384" s="378" t="s">
        <v>649</v>
      </c>
      <c r="I1384" s="378"/>
      <c r="J1384" s="378" t="s">
        <v>115</v>
      </c>
      <c r="K1384" s="378" t="s">
        <v>252</v>
      </c>
      <c r="L1384" s="378">
        <v>9</v>
      </c>
      <c r="M1384" s="378" t="s">
        <v>14</v>
      </c>
      <c r="N1384" s="378" t="s">
        <v>19</v>
      </c>
      <c r="O1384" s="378">
        <v>12</v>
      </c>
      <c r="P1384" s="379">
        <v>85</v>
      </c>
      <c r="Q1384" s="380"/>
      <c r="R1384" s="376" t="s">
        <v>992</v>
      </c>
    </row>
    <row r="1385" spans="1:18" ht="15" customHeight="1" x14ac:dyDescent="0.3">
      <c r="A1385" s="461">
        <f ca="1">IF(ISBLANK(B1385),"",IFERROR(INDIRECT("'Geotech Log'!J"&amp;MATCH(B1385,'Geotech Log'!K:K,1)),""))</f>
        <v>233</v>
      </c>
      <c r="B1385" s="377">
        <v>500.87</v>
      </c>
      <c r="C1385" s="377" t="s">
        <v>145</v>
      </c>
      <c r="D1385" s="378" t="s">
        <v>202</v>
      </c>
      <c r="E1385" s="378" t="s">
        <v>27</v>
      </c>
      <c r="F1385" s="378"/>
      <c r="G1385" s="378" t="s">
        <v>310</v>
      </c>
      <c r="H1385" s="378" t="s">
        <v>648</v>
      </c>
      <c r="I1385" s="378"/>
      <c r="J1385" s="378" t="s">
        <v>243</v>
      </c>
      <c r="K1385" s="378" t="s">
        <v>252</v>
      </c>
      <c r="L1385" s="378">
        <v>9</v>
      </c>
      <c r="M1385" s="378" t="s">
        <v>14</v>
      </c>
      <c r="N1385" s="378" t="s">
        <v>19</v>
      </c>
      <c r="O1385" s="378">
        <v>12</v>
      </c>
      <c r="P1385" s="379">
        <v>76</v>
      </c>
      <c r="Q1385" s="380"/>
      <c r="R1385" s="376"/>
    </row>
    <row r="1386" spans="1:18" ht="15" customHeight="1" x14ac:dyDescent="0.3">
      <c r="A1386" s="461">
        <f ca="1">IF(ISBLANK(B1386),"",IFERROR(INDIRECT("'Geotech Log'!J"&amp;MATCH(B1386,'Geotech Log'!K:K,1)),""))</f>
        <v>233</v>
      </c>
      <c r="B1386" s="377">
        <v>500.99</v>
      </c>
      <c r="C1386" s="377" t="s">
        <v>195</v>
      </c>
      <c r="D1386" s="378" t="s">
        <v>203</v>
      </c>
      <c r="E1386" s="378" t="s">
        <v>267</v>
      </c>
      <c r="F1386" s="378"/>
      <c r="G1386" s="378" t="s">
        <v>310</v>
      </c>
      <c r="H1386" s="378" t="s">
        <v>650</v>
      </c>
      <c r="I1386" s="378">
        <v>50</v>
      </c>
      <c r="J1386" s="378" t="s">
        <v>115</v>
      </c>
      <c r="K1386" s="378" t="s">
        <v>252</v>
      </c>
      <c r="L1386" s="378">
        <v>9</v>
      </c>
      <c r="M1386" s="378" t="s">
        <v>14</v>
      </c>
      <c r="N1386" s="378" t="s">
        <v>19</v>
      </c>
      <c r="O1386" s="378">
        <v>12</v>
      </c>
      <c r="P1386" s="379">
        <v>85</v>
      </c>
      <c r="Q1386" s="380"/>
      <c r="R1386" s="376" t="s">
        <v>993</v>
      </c>
    </row>
    <row r="1387" spans="1:18" ht="15" customHeight="1" x14ac:dyDescent="0.3">
      <c r="A1387" s="461">
        <f ca="1">IF(ISBLANK(B1387),"",IFERROR(INDIRECT("'Geotech Log'!J"&amp;MATCH(B1387,'Geotech Log'!K:K,1)),""))</f>
        <v>233</v>
      </c>
      <c r="B1387" s="377">
        <v>501.41</v>
      </c>
      <c r="C1387" s="377" t="s">
        <v>195</v>
      </c>
      <c r="D1387" s="378" t="s">
        <v>203</v>
      </c>
      <c r="E1387" s="378" t="s">
        <v>267</v>
      </c>
      <c r="F1387" s="378"/>
      <c r="G1387" s="378" t="s">
        <v>310</v>
      </c>
      <c r="H1387" s="378" t="s">
        <v>650</v>
      </c>
      <c r="I1387" s="378">
        <v>50</v>
      </c>
      <c r="J1387" s="378" t="s">
        <v>242</v>
      </c>
      <c r="K1387" s="378" t="s">
        <v>252</v>
      </c>
      <c r="L1387" s="378">
        <v>11</v>
      </c>
      <c r="M1387" s="378" t="s">
        <v>14</v>
      </c>
      <c r="N1387" s="378" t="s">
        <v>19</v>
      </c>
      <c r="O1387" s="378">
        <v>6</v>
      </c>
      <c r="P1387" s="379">
        <v>65</v>
      </c>
      <c r="Q1387" s="380"/>
      <c r="R1387" s="376" t="s">
        <v>1232</v>
      </c>
    </row>
    <row r="1388" spans="1:18" ht="15" customHeight="1" x14ac:dyDescent="0.3">
      <c r="A1388" s="461">
        <f ca="1">IF(ISBLANK(B1388),"",IFERROR(INDIRECT("'Geotech Log'!J"&amp;MATCH(B1388,'Geotech Log'!K:K,1)),""))</f>
        <v>233</v>
      </c>
      <c r="B1388" s="377">
        <v>501.62</v>
      </c>
      <c r="C1388" s="377" t="s">
        <v>145</v>
      </c>
      <c r="D1388" s="378" t="s">
        <v>202</v>
      </c>
      <c r="E1388" s="378" t="s">
        <v>27</v>
      </c>
      <c r="F1388" s="378"/>
      <c r="G1388" s="378" t="s">
        <v>312</v>
      </c>
      <c r="H1388" s="378" t="s">
        <v>647</v>
      </c>
      <c r="I1388" s="378"/>
      <c r="J1388" s="378" t="s">
        <v>242</v>
      </c>
      <c r="K1388" s="378" t="s">
        <v>251</v>
      </c>
      <c r="L1388" s="378">
        <v>5</v>
      </c>
      <c r="M1388" s="378" t="s">
        <v>14</v>
      </c>
      <c r="N1388" s="378" t="s">
        <v>19</v>
      </c>
      <c r="O1388" s="378">
        <v>12</v>
      </c>
      <c r="P1388" s="379">
        <v>85</v>
      </c>
      <c r="Q1388" s="380"/>
      <c r="R1388" s="376"/>
    </row>
    <row r="1389" spans="1:18" ht="15" customHeight="1" x14ac:dyDescent="0.3">
      <c r="A1389" s="461">
        <f ca="1">IF(ISBLANK(B1389),"",IFERROR(INDIRECT("'Geotech Log'!J"&amp;MATCH(B1389,'Geotech Log'!K:K,1)),""))</f>
        <v>233</v>
      </c>
      <c r="B1389" s="377">
        <v>501.69</v>
      </c>
      <c r="C1389" s="377" t="s">
        <v>145</v>
      </c>
      <c r="D1389" s="378" t="s">
        <v>202</v>
      </c>
      <c r="E1389" s="378" t="s">
        <v>27</v>
      </c>
      <c r="F1389" s="378"/>
      <c r="G1389" s="378" t="s">
        <v>310</v>
      </c>
      <c r="H1389" s="378" t="s">
        <v>649</v>
      </c>
      <c r="I1389" s="378"/>
      <c r="J1389" s="378" t="s">
        <v>242</v>
      </c>
      <c r="K1389" s="378" t="s">
        <v>251</v>
      </c>
      <c r="L1389" s="378">
        <v>7</v>
      </c>
      <c r="M1389" s="378" t="s">
        <v>14</v>
      </c>
      <c r="N1389" s="378" t="s">
        <v>19</v>
      </c>
      <c r="O1389" s="378">
        <v>12</v>
      </c>
      <c r="P1389" s="379">
        <v>85</v>
      </c>
      <c r="Q1389" s="380"/>
      <c r="R1389" s="376"/>
    </row>
    <row r="1390" spans="1:18" ht="15" customHeight="1" x14ac:dyDescent="0.3">
      <c r="A1390" s="461">
        <f ca="1">IF(ISBLANK(B1390),"",IFERROR(INDIRECT("'Geotech Log'!J"&amp;MATCH(B1390,'Geotech Log'!K:K,1)),""))</f>
        <v>233</v>
      </c>
      <c r="B1390" s="377">
        <v>501.71</v>
      </c>
      <c r="C1390" s="377" t="s">
        <v>145</v>
      </c>
      <c r="D1390" s="378" t="s">
        <v>202</v>
      </c>
      <c r="E1390" s="378" t="s">
        <v>27</v>
      </c>
      <c r="F1390" s="378"/>
      <c r="G1390" s="378" t="s">
        <v>312</v>
      </c>
      <c r="H1390" s="378" t="s">
        <v>647</v>
      </c>
      <c r="I1390" s="378"/>
      <c r="J1390" s="378" t="s">
        <v>242</v>
      </c>
      <c r="K1390" s="378" t="s">
        <v>252</v>
      </c>
      <c r="L1390" s="378">
        <v>11</v>
      </c>
      <c r="M1390" s="378" t="s">
        <v>14</v>
      </c>
      <c r="N1390" s="378" t="s">
        <v>19</v>
      </c>
      <c r="O1390" s="378">
        <v>20</v>
      </c>
      <c r="P1390" s="379">
        <v>85</v>
      </c>
      <c r="Q1390" s="380"/>
      <c r="R1390" s="376"/>
    </row>
    <row r="1391" spans="1:18" ht="15" customHeight="1" x14ac:dyDescent="0.3">
      <c r="A1391" s="461">
        <f ca="1">IF(ISBLANK(B1391),"",IFERROR(INDIRECT("'Geotech Log'!J"&amp;MATCH(B1391,'Geotech Log'!K:K,1)),""))</f>
        <v>234</v>
      </c>
      <c r="B1391" s="377">
        <v>502.79</v>
      </c>
      <c r="C1391" s="377" t="s">
        <v>195</v>
      </c>
      <c r="D1391" s="378" t="s">
        <v>202</v>
      </c>
      <c r="E1391" s="378" t="s">
        <v>27</v>
      </c>
      <c r="F1391" s="378"/>
      <c r="G1391" s="378" t="s">
        <v>310</v>
      </c>
      <c r="H1391" s="378" t="s">
        <v>650</v>
      </c>
      <c r="I1391" s="378">
        <v>60</v>
      </c>
      <c r="J1391" s="378" t="s">
        <v>244</v>
      </c>
      <c r="K1391" s="378" t="s">
        <v>252</v>
      </c>
      <c r="L1391" s="378">
        <v>11</v>
      </c>
      <c r="M1391" s="378" t="s">
        <v>13</v>
      </c>
      <c r="N1391" s="378" t="s">
        <v>19</v>
      </c>
      <c r="O1391" s="378">
        <v>6</v>
      </c>
      <c r="P1391" s="379">
        <v>88</v>
      </c>
      <c r="Q1391" s="380"/>
      <c r="R1391" s="376" t="s">
        <v>994</v>
      </c>
    </row>
    <row r="1392" spans="1:18" ht="15" customHeight="1" x14ac:dyDescent="0.3">
      <c r="A1392" s="461">
        <f ca="1">IF(ISBLANK(B1392),"",IFERROR(INDIRECT("'Geotech Log'!J"&amp;MATCH(B1392,'Geotech Log'!K:K,1)),""))</f>
        <v>234</v>
      </c>
      <c r="B1392" s="377">
        <v>502.87</v>
      </c>
      <c r="C1392" s="377" t="s">
        <v>459</v>
      </c>
      <c r="D1392" s="378" t="s">
        <v>202</v>
      </c>
      <c r="E1392" s="378" t="s">
        <v>27</v>
      </c>
      <c r="F1392" s="378"/>
      <c r="G1392" s="378" t="s">
        <v>312</v>
      </c>
      <c r="H1392" s="378" t="s">
        <v>647</v>
      </c>
      <c r="I1392" s="378"/>
      <c r="J1392" s="378" t="s">
        <v>115</v>
      </c>
      <c r="K1392" s="378" t="s">
        <v>251</v>
      </c>
      <c r="L1392" s="378">
        <v>7</v>
      </c>
      <c r="M1392" s="378" t="s">
        <v>13</v>
      </c>
      <c r="N1392" s="378" t="s">
        <v>19</v>
      </c>
      <c r="O1392" s="378">
        <v>6</v>
      </c>
      <c r="P1392" s="379">
        <v>39</v>
      </c>
      <c r="Q1392" s="380"/>
      <c r="R1392" s="376"/>
    </row>
    <row r="1393" spans="1:18" ht="15" customHeight="1" x14ac:dyDescent="0.3">
      <c r="A1393" s="461">
        <f ca="1">IF(ISBLANK(B1393),"",IFERROR(INDIRECT("'Geotech Log'!J"&amp;MATCH(B1393,'Geotech Log'!K:K,1)),""))</f>
        <v>234</v>
      </c>
      <c r="B1393" s="377">
        <v>503.14</v>
      </c>
      <c r="C1393" s="377" t="s">
        <v>195</v>
      </c>
      <c r="D1393" s="378" t="s">
        <v>202</v>
      </c>
      <c r="E1393" s="378" t="s">
        <v>27</v>
      </c>
      <c r="F1393" s="378"/>
      <c r="G1393" s="378" t="s">
        <v>310</v>
      </c>
      <c r="H1393" s="378" t="s">
        <v>650</v>
      </c>
      <c r="I1393" s="378">
        <v>200</v>
      </c>
      <c r="J1393" s="378" t="s">
        <v>244</v>
      </c>
      <c r="K1393" s="378" t="s">
        <v>252</v>
      </c>
      <c r="L1393" s="378">
        <v>11</v>
      </c>
      <c r="M1393" s="378" t="s">
        <v>13</v>
      </c>
      <c r="N1393" s="378" t="s">
        <v>19</v>
      </c>
      <c r="O1393" s="378">
        <v>12</v>
      </c>
      <c r="P1393" s="379"/>
      <c r="Q1393" s="380"/>
      <c r="R1393" s="376" t="s">
        <v>995</v>
      </c>
    </row>
    <row r="1394" spans="1:18" ht="15" customHeight="1" x14ac:dyDescent="0.3">
      <c r="A1394" s="461">
        <f ca="1">IF(ISBLANK(B1394),"",IFERROR(INDIRECT("'Geotech Log'!J"&amp;MATCH(B1394,'Geotech Log'!K:K,1)),""))</f>
        <v>235</v>
      </c>
      <c r="B1394" s="377">
        <v>503.73</v>
      </c>
      <c r="C1394" s="377" t="s">
        <v>195</v>
      </c>
      <c r="D1394" s="378" t="s">
        <v>203</v>
      </c>
      <c r="E1394" s="378" t="s">
        <v>267</v>
      </c>
      <c r="F1394" s="378"/>
      <c r="G1394" s="378" t="s">
        <v>310</v>
      </c>
      <c r="H1394" s="378" t="s">
        <v>650</v>
      </c>
      <c r="I1394" s="378">
        <v>330</v>
      </c>
      <c r="J1394" s="378" t="s">
        <v>115</v>
      </c>
      <c r="K1394" s="378" t="s">
        <v>251</v>
      </c>
      <c r="L1394" s="378">
        <v>7</v>
      </c>
      <c r="M1394" s="378" t="s">
        <v>13</v>
      </c>
      <c r="N1394" s="378" t="s">
        <v>19</v>
      </c>
      <c r="O1394" s="378">
        <v>6</v>
      </c>
      <c r="P1394" s="379">
        <v>56</v>
      </c>
      <c r="Q1394" s="380"/>
      <c r="R1394" s="376" t="s">
        <v>996</v>
      </c>
    </row>
    <row r="1395" spans="1:18" ht="15" customHeight="1" x14ac:dyDescent="0.3">
      <c r="A1395" s="461">
        <f ca="1">IF(ISBLANK(B1395),"",IFERROR(INDIRECT("'Geotech Log'!J"&amp;MATCH(B1395,'Geotech Log'!K:K,1)),""))</f>
        <v>235</v>
      </c>
      <c r="B1395" s="377">
        <v>503.78</v>
      </c>
      <c r="C1395" s="377" t="s">
        <v>145</v>
      </c>
      <c r="D1395" s="378" t="s">
        <v>202</v>
      </c>
      <c r="E1395" s="378" t="s">
        <v>27</v>
      </c>
      <c r="F1395" s="378"/>
      <c r="G1395" s="378" t="s">
        <v>312</v>
      </c>
      <c r="H1395" s="378" t="s">
        <v>647</v>
      </c>
      <c r="I1395" s="378"/>
      <c r="J1395" s="378" t="s">
        <v>243</v>
      </c>
      <c r="K1395" s="378" t="s">
        <v>251</v>
      </c>
      <c r="L1395" s="378">
        <v>7</v>
      </c>
      <c r="M1395" s="378" t="s">
        <v>14</v>
      </c>
      <c r="N1395" s="378" t="s">
        <v>19</v>
      </c>
      <c r="O1395" s="378">
        <v>12</v>
      </c>
      <c r="P1395" s="379">
        <v>69</v>
      </c>
      <c r="Q1395" s="380"/>
      <c r="R1395" s="376"/>
    </row>
    <row r="1396" spans="1:18" ht="15" customHeight="1" x14ac:dyDescent="0.3">
      <c r="A1396" s="461">
        <f ca="1">IF(ISBLANK(B1396),"",IFERROR(INDIRECT("'Geotech Log'!J"&amp;MATCH(B1396,'Geotech Log'!K:K,1)),""))</f>
        <v>235</v>
      </c>
      <c r="B1396" s="377">
        <v>503.84</v>
      </c>
      <c r="C1396" s="377" t="s">
        <v>145</v>
      </c>
      <c r="D1396" s="378" t="s">
        <v>202</v>
      </c>
      <c r="E1396" s="378" t="s">
        <v>27</v>
      </c>
      <c r="F1396" s="378"/>
      <c r="G1396" s="378" t="s">
        <v>312</v>
      </c>
      <c r="H1396" s="378" t="s">
        <v>647</v>
      </c>
      <c r="I1396" s="378"/>
      <c r="J1396" s="378" t="s">
        <v>243</v>
      </c>
      <c r="K1396" s="378" t="s">
        <v>252</v>
      </c>
      <c r="L1396" s="378">
        <v>15</v>
      </c>
      <c r="M1396" s="378" t="s">
        <v>14</v>
      </c>
      <c r="N1396" s="378" t="s">
        <v>19</v>
      </c>
      <c r="O1396" s="378">
        <v>20</v>
      </c>
      <c r="P1396" s="379">
        <v>64</v>
      </c>
      <c r="Q1396" s="380"/>
      <c r="R1396" s="376"/>
    </row>
    <row r="1397" spans="1:18" ht="15" customHeight="1" x14ac:dyDescent="0.3">
      <c r="A1397" s="461">
        <f ca="1">IF(ISBLANK(B1397),"",IFERROR(INDIRECT("'Geotech Log'!J"&amp;MATCH(B1397,'Geotech Log'!K:K,1)),""))</f>
        <v>235</v>
      </c>
      <c r="B1397" s="377">
        <v>503.88</v>
      </c>
      <c r="C1397" s="377" t="s">
        <v>459</v>
      </c>
      <c r="D1397" s="378" t="s">
        <v>202</v>
      </c>
      <c r="E1397" s="378" t="s">
        <v>27</v>
      </c>
      <c r="F1397" s="378"/>
      <c r="G1397" s="378" t="s">
        <v>312</v>
      </c>
      <c r="H1397" s="378" t="s">
        <v>647</v>
      </c>
      <c r="I1397" s="378"/>
      <c r="J1397" s="378" t="s">
        <v>243</v>
      </c>
      <c r="K1397" s="378" t="s">
        <v>252</v>
      </c>
      <c r="L1397" s="378">
        <v>11</v>
      </c>
      <c r="M1397" s="378" t="s">
        <v>14</v>
      </c>
      <c r="N1397" s="378" t="s">
        <v>19</v>
      </c>
      <c r="O1397" s="378">
        <v>25</v>
      </c>
      <c r="P1397" s="379">
        <v>5</v>
      </c>
      <c r="Q1397" s="380"/>
      <c r="R1397" s="376" t="s">
        <v>725</v>
      </c>
    </row>
    <row r="1398" spans="1:18" ht="15" customHeight="1" x14ac:dyDescent="0.3">
      <c r="A1398" s="461">
        <f ca="1">IF(ISBLANK(B1398),"",IFERROR(INDIRECT("'Geotech Log'!J"&amp;MATCH(B1398,'Geotech Log'!K:K,1)),""))</f>
        <v>235</v>
      </c>
      <c r="B1398" s="377">
        <v>503.94</v>
      </c>
      <c r="C1398" s="377" t="s">
        <v>145</v>
      </c>
      <c r="D1398" s="378" t="s">
        <v>202</v>
      </c>
      <c r="E1398" s="378" t="s">
        <v>27</v>
      </c>
      <c r="F1398" s="378"/>
      <c r="G1398" s="378" t="s">
        <v>312</v>
      </c>
      <c r="H1398" s="378" t="s">
        <v>647</v>
      </c>
      <c r="I1398" s="378"/>
      <c r="J1398" s="378" t="s">
        <v>242</v>
      </c>
      <c r="K1398" s="378" t="s">
        <v>252</v>
      </c>
      <c r="L1398" s="378">
        <v>9</v>
      </c>
      <c r="M1398" s="378" t="s">
        <v>14</v>
      </c>
      <c r="N1398" s="378" t="s">
        <v>19</v>
      </c>
      <c r="O1398" s="378">
        <v>20</v>
      </c>
      <c r="P1398" s="379">
        <v>88</v>
      </c>
      <c r="Q1398" s="380"/>
      <c r="R1398" s="376"/>
    </row>
    <row r="1399" spans="1:18" ht="15" customHeight="1" x14ac:dyDescent="0.3">
      <c r="A1399" s="461">
        <f ca="1">IF(ISBLANK(B1399),"",IFERROR(INDIRECT("'Geotech Log'!J"&amp;MATCH(B1399,'Geotech Log'!K:K,1)),""))</f>
        <v>235</v>
      </c>
      <c r="B1399" s="377">
        <v>504.09</v>
      </c>
      <c r="C1399" s="377" t="s">
        <v>253</v>
      </c>
      <c r="D1399" s="378" t="s">
        <v>203</v>
      </c>
      <c r="E1399" s="378" t="s">
        <v>267</v>
      </c>
      <c r="F1399" s="378"/>
      <c r="G1399" s="378" t="s">
        <v>310</v>
      </c>
      <c r="H1399" s="378" t="s">
        <v>650</v>
      </c>
      <c r="I1399" s="378">
        <v>110</v>
      </c>
      <c r="J1399" s="378" t="s">
        <v>242</v>
      </c>
      <c r="K1399" s="378" t="s">
        <v>251</v>
      </c>
      <c r="L1399" s="378">
        <v>7</v>
      </c>
      <c r="M1399" s="378" t="s">
        <v>14</v>
      </c>
      <c r="N1399" s="378" t="s">
        <v>19</v>
      </c>
      <c r="O1399" s="378">
        <v>12</v>
      </c>
      <c r="P1399" s="379">
        <v>84</v>
      </c>
      <c r="Q1399" s="380"/>
      <c r="R1399" s="376" t="s">
        <v>994</v>
      </c>
    </row>
    <row r="1400" spans="1:18" ht="15" customHeight="1" x14ac:dyDescent="0.3">
      <c r="A1400" s="461">
        <f ca="1">IF(ISBLANK(B1400),"",IFERROR(INDIRECT("'Geotech Log'!J"&amp;MATCH(B1400,'Geotech Log'!K:K,1)),""))</f>
        <v>235</v>
      </c>
      <c r="B1400" s="377">
        <v>504.16</v>
      </c>
      <c r="C1400" s="377" t="s">
        <v>145</v>
      </c>
      <c r="D1400" s="378" t="s">
        <v>202</v>
      </c>
      <c r="E1400" s="378" t="s">
        <v>27</v>
      </c>
      <c r="F1400" s="378"/>
      <c r="G1400" s="378" t="s">
        <v>312</v>
      </c>
      <c r="H1400" s="378" t="s">
        <v>647</v>
      </c>
      <c r="I1400" s="378"/>
      <c r="J1400" s="378" t="s">
        <v>115</v>
      </c>
      <c r="K1400" s="378" t="s">
        <v>251</v>
      </c>
      <c r="L1400" s="378">
        <v>5</v>
      </c>
      <c r="M1400" s="378" t="s">
        <v>14</v>
      </c>
      <c r="N1400" s="378" t="s">
        <v>19</v>
      </c>
      <c r="O1400" s="378">
        <v>6</v>
      </c>
      <c r="P1400" s="379">
        <v>81</v>
      </c>
      <c r="Q1400" s="380"/>
      <c r="R1400" s="376"/>
    </row>
    <row r="1401" spans="1:18" ht="15" customHeight="1" x14ac:dyDescent="0.3">
      <c r="A1401" s="461">
        <f ca="1">IF(ISBLANK(B1401),"",IFERROR(INDIRECT("'Geotech Log'!J"&amp;MATCH(B1401,'Geotech Log'!K:K,1)),""))</f>
        <v>235</v>
      </c>
      <c r="B1401" s="377">
        <v>504.18</v>
      </c>
      <c r="C1401" s="377" t="s">
        <v>145</v>
      </c>
      <c r="D1401" s="378" t="s">
        <v>202</v>
      </c>
      <c r="E1401" s="378" t="s">
        <v>27</v>
      </c>
      <c r="F1401" s="378"/>
      <c r="G1401" s="378" t="s">
        <v>312</v>
      </c>
      <c r="H1401" s="378" t="s">
        <v>647</v>
      </c>
      <c r="I1401" s="378"/>
      <c r="J1401" s="378" t="s">
        <v>115</v>
      </c>
      <c r="K1401" s="378" t="s">
        <v>252</v>
      </c>
      <c r="L1401" s="378">
        <v>9</v>
      </c>
      <c r="M1401" s="378" t="s">
        <v>14</v>
      </c>
      <c r="N1401" s="378" t="s">
        <v>19</v>
      </c>
      <c r="O1401" s="378">
        <v>12</v>
      </c>
      <c r="P1401" s="379">
        <v>70</v>
      </c>
      <c r="Q1401" s="380"/>
      <c r="R1401" s="376"/>
    </row>
    <row r="1402" spans="1:18" ht="15" customHeight="1" x14ac:dyDescent="0.3">
      <c r="A1402" s="461">
        <f ca="1">IF(ISBLANK(B1402),"",IFERROR(INDIRECT("'Geotech Log'!J"&amp;MATCH(B1402,'Geotech Log'!K:K,1)),""))</f>
        <v>235</v>
      </c>
      <c r="B1402" s="377">
        <v>504.37</v>
      </c>
      <c r="C1402" s="377" t="s">
        <v>253</v>
      </c>
      <c r="D1402" s="378" t="s">
        <v>203</v>
      </c>
      <c r="E1402" s="378" t="s">
        <v>267</v>
      </c>
      <c r="F1402" s="378"/>
      <c r="G1402" s="378" t="s">
        <v>310</v>
      </c>
      <c r="H1402" s="378" t="s">
        <v>650</v>
      </c>
      <c r="I1402" s="378">
        <v>60</v>
      </c>
      <c r="J1402" s="378" t="s">
        <v>115</v>
      </c>
      <c r="K1402" s="378" t="s">
        <v>251</v>
      </c>
      <c r="L1402" s="378">
        <v>7</v>
      </c>
      <c r="M1402" s="378" t="s">
        <v>14</v>
      </c>
      <c r="N1402" s="378" t="s">
        <v>19</v>
      </c>
      <c r="O1402" s="378">
        <v>12</v>
      </c>
      <c r="P1402" s="379">
        <v>86</v>
      </c>
      <c r="Q1402" s="380"/>
      <c r="R1402" s="376" t="s">
        <v>996</v>
      </c>
    </row>
    <row r="1403" spans="1:18" ht="15" customHeight="1" x14ac:dyDescent="0.3">
      <c r="A1403" s="461">
        <f ca="1">IF(ISBLANK(B1403),"",IFERROR(INDIRECT("'Geotech Log'!J"&amp;MATCH(B1403,'Geotech Log'!K:K,1)),""))</f>
        <v>235</v>
      </c>
      <c r="B1403" s="377">
        <v>504.55</v>
      </c>
      <c r="C1403" s="377" t="s">
        <v>145</v>
      </c>
      <c r="D1403" s="378" t="s">
        <v>202</v>
      </c>
      <c r="E1403" s="378" t="s">
        <v>27</v>
      </c>
      <c r="F1403" s="378"/>
      <c r="G1403" s="378" t="s">
        <v>312</v>
      </c>
      <c r="H1403" s="378" t="s">
        <v>647</v>
      </c>
      <c r="I1403" s="378"/>
      <c r="J1403" s="378" t="s">
        <v>242</v>
      </c>
      <c r="K1403" s="378" t="s">
        <v>252</v>
      </c>
      <c r="L1403" s="378">
        <v>11</v>
      </c>
      <c r="M1403" s="378" t="s">
        <v>14</v>
      </c>
      <c r="N1403" s="378" t="s">
        <v>19</v>
      </c>
      <c r="O1403" s="378">
        <v>20</v>
      </c>
      <c r="P1403" s="379">
        <v>80</v>
      </c>
      <c r="Q1403" s="380"/>
      <c r="R1403" s="376"/>
    </row>
    <row r="1404" spans="1:18" ht="15" customHeight="1" x14ac:dyDescent="0.3">
      <c r="A1404" s="461">
        <f ca="1">IF(ISBLANK(B1404),"",IFERROR(INDIRECT("'Geotech Log'!J"&amp;MATCH(B1404,'Geotech Log'!K:K,1)),""))</f>
        <v>235</v>
      </c>
      <c r="B1404" s="377">
        <v>504.6</v>
      </c>
      <c r="C1404" s="377" t="s">
        <v>145</v>
      </c>
      <c r="D1404" s="378" t="s">
        <v>202</v>
      </c>
      <c r="E1404" s="378" t="s">
        <v>27</v>
      </c>
      <c r="F1404" s="378"/>
      <c r="G1404" s="378" t="s">
        <v>312</v>
      </c>
      <c r="H1404" s="378" t="s">
        <v>647</v>
      </c>
      <c r="I1404" s="378"/>
      <c r="J1404" s="378" t="s">
        <v>242</v>
      </c>
      <c r="K1404" s="378" t="s">
        <v>252</v>
      </c>
      <c r="L1404" s="378">
        <v>9</v>
      </c>
      <c r="M1404" s="378" t="s">
        <v>14</v>
      </c>
      <c r="N1404" s="378" t="s">
        <v>19</v>
      </c>
      <c r="O1404" s="378">
        <v>20</v>
      </c>
      <c r="P1404" s="379">
        <v>81</v>
      </c>
      <c r="Q1404" s="380"/>
      <c r="R1404" s="376"/>
    </row>
    <row r="1405" spans="1:18" ht="15" customHeight="1" x14ac:dyDescent="0.3">
      <c r="A1405" s="461">
        <f ca="1">IF(ISBLANK(B1405),"",IFERROR(INDIRECT("'Geotech Log'!J"&amp;MATCH(B1405,'Geotech Log'!K:K,1)),""))</f>
        <v>235</v>
      </c>
      <c r="B1405" s="377">
        <v>504.75</v>
      </c>
      <c r="C1405" s="377" t="s">
        <v>145</v>
      </c>
      <c r="D1405" s="378" t="s">
        <v>202</v>
      </c>
      <c r="E1405" s="378" t="s">
        <v>27</v>
      </c>
      <c r="F1405" s="378"/>
      <c r="G1405" s="378" t="s">
        <v>312</v>
      </c>
      <c r="H1405" s="378" t="s">
        <v>647</v>
      </c>
      <c r="I1405" s="378"/>
      <c r="J1405" s="378" t="s">
        <v>242</v>
      </c>
      <c r="K1405" s="378" t="s">
        <v>251</v>
      </c>
      <c r="L1405" s="378">
        <v>5</v>
      </c>
      <c r="M1405" s="378" t="s">
        <v>14</v>
      </c>
      <c r="N1405" s="378" t="s">
        <v>19</v>
      </c>
      <c r="O1405" s="378">
        <v>12</v>
      </c>
      <c r="P1405" s="379">
        <v>76</v>
      </c>
      <c r="Q1405" s="380"/>
      <c r="R1405" s="376"/>
    </row>
    <row r="1406" spans="1:18" ht="15" customHeight="1" x14ac:dyDescent="0.3">
      <c r="A1406" s="461">
        <f ca="1">IF(ISBLANK(B1406),"",IFERROR(INDIRECT("'Geotech Log'!J"&amp;MATCH(B1406,'Geotech Log'!K:K,1)),""))</f>
        <v>235</v>
      </c>
      <c r="B1406" s="377">
        <v>504.88</v>
      </c>
      <c r="C1406" s="377" t="s">
        <v>253</v>
      </c>
      <c r="D1406" s="378" t="s">
        <v>203</v>
      </c>
      <c r="E1406" s="378" t="s">
        <v>267</v>
      </c>
      <c r="F1406" s="378"/>
      <c r="G1406" s="378" t="s">
        <v>310</v>
      </c>
      <c r="H1406" s="378" t="s">
        <v>650</v>
      </c>
      <c r="I1406" s="378">
        <v>60</v>
      </c>
      <c r="J1406" s="378" t="s">
        <v>242</v>
      </c>
      <c r="K1406" s="378" t="s">
        <v>251</v>
      </c>
      <c r="L1406" s="378">
        <v>5</v>
      </c>
      <c r="M1406" s="378" t="s">
        <v>14</v>
      </c>
      <c r="N1406" s="378" t="s">
        <v>19</v>
      </c>
      <c r="O1406" s="378">
        <v>12</v>
      </c>
      <c r="P1406" s="379">
        <v>84</v>
      </c>
      <c r="Q1406" s="380"/>
      <c r="R1406" s="376" t="s">
        <v>997</v>
      </c>
    </row>
    <row r="1407" spans="1:18" ht="15" customHeight="1" x14ac:dyDescent="0.3">
      <c r="A1407" s="461">
        <f ca="1">IF(ISBLANK(B1407),"",IFERROR(INDIRECT("'Geotech Log'!J"&amp;MATCH(B1407,'Geotech Log'!K:K,1)),""))</f>
        <v>236</v>
      </c>
      <c r="B1407" s="377">
        <v>505</v>
      </c>
      <c r="C1407" s="377" t="s">
        <v>145</v>
      </c>
      <c r="D1407" s="378" t="s">
        <v>202</v>
      </c>
      <c r="E1407" s="378" t="s">
        <v>27</v>
      </c>
      <c r="F1407" s="378"/>
      <c r="G1407" s="378" t="s">
        <v>310</v>
      </c>
      <c r="H1407" s="378" t="s">
        <v>649</v>
      </c>
      <c r="I1407" s="378"/>
      <c r="J1407" s="378" t="s">
        <v>242</v>
      </c>
      <c r="K1407" s="378" t="s">
        <v>252</v>
      </c>
      <c r="L1407" s="378">
        <v>11</v>
      </c>
      <c r="M1407" s="378" t="s">
        <v>14</v>
      </c>
      <c r="N1407" s="378" t="s">
        <v>19</v>
      </c>
      <c r="O1407" s="378">
        <v>6</v>
      </c>
      <c r="P1407" s="379">
        <v>55</v>
      </c>
      <c r="Q1407" s="380"/>
      <c r="R1407" s="376"/>
    </row>
    <row r="1408" spans="1:18" ht="15" customHeight="1" x14ac:dyDescent="0.3">
      <c r="A1408" s="461">
        <f ca="1">IF(ISBLANK(B1408),"",IFERROR(INDIRECT("'Geotech Log'!J"&amp;MATCH(B1408,'Geotech Log'!K:K,1)),""))</f>
        <v>236</v>
      </c>
      <c r="B1408" s="377">
        <v>505.06</v>
      </c>
      <c r="C1408" s="377" t="s">
        <v>145</v>
      </c>
      <c r="D1408" s="378" t="s">
        <v>202</v>
      </c>
      <c r="E1408" s="378" t="s">
        <v>27</v>
      </c>
      <c r="F1408" s="378"/>
      <c r="G1408" s="378" t="s">
        <v>312</v>
      </c>
      <c r="H1408" s="378" t="s">
        <v>647</v>
      </c>
      <c r="I1408" s="378"/>
      <c r="J1408" s="378" t="s">
        <v>243</v>
      </c>
      <c r="K1408" s="378" t="s">
        <v>252</v>
      </c>
      <c r="L1408" s="378">
        <v>9</v>
      </c>
      <c r="M1408" s="378" t="s">
        <v>14</v>
      </c>
      <c r="N1408" s="378" t="s">
        <v>19</v>
      </c>
      <c r="O1408" s="378">
        <v>20</v>
      </c>
      <c r="P1408" s="379">
        <v>78</v>
      </c>
      <c r="Q1408" s="380"/>
      <c r="R1408" s="376"/>
    </row>
    <row r="1409" spans="1:18" ht="15" customHeight="1" x14ac:dyDescent="0.3">
      <c r="A1409" s="461">
        <f ca="1">IF(ISBLANK(B1409),"",IFERROR(INDIRECT("'Geotech Log'!J"&amp;MATCH(B1409,'Geotech Log'!K:K,1)),""))</f>
        <v>236</v>
      </c>
      <c r="B1409" s="377">
        <v>505.25</v>
      </c>
      <c r="C1409" s="377" t="s">
        <v>145</v>
      </c>
      <c r="D1409" s="378" t="s">
        <v>202</v>
      </c>
      <c r="E1409" s="378" t="s">
        <v>27</v>
      </c>
      <c r="F1409" s="378"/>
      <c r="G1409" s="378" t="s">
        <v>313</v>
      </c>
      <c r="H1409" s="378" t="s">
        <v>647</v>
      </c>
      <c r="I1409" s="378"/>
      <c r="J1409" s="378" t="s">
        <v>243</v>
      </c>
      <c r="K1409" s="378" t="s">
        <v>252</v>
      </c>
      <c r="L1409" s="378">
        <v>9</v>
      </c>
      <c r="M1409" s="378" t="s">
        <v>14</v>
      </c>
      <c r="N1409" s="378" t="s">
        <v>19</v>
      </c>
      <c r="O1409" s="378">
        <v>20</v>
      </c>
      <c r="P1409" s="379">
        <v>79</v>
      </c>
      <c r="Q1409" s="380"/>
      <c r="R1409" s="376"/>
    </row>
    <row r="1410" spans="1:18" ht="15" customHeight="1" x14ac:dyDescent="0.3">
      <c r="A1410" s="461">
        <f ca="1">IF(ISBLANK(B1410),"",IFERROR(INDIRECT("'Geotech Log'!J"&amp;MATCH(B1410,'Geotech Log'!K:K,1)),""))</f>
        <v>236</v>
      </c>
      <c r="B1410" s="377">
        <v>505.33</v>
      </c>
      <c r="C1410" s="377" t="s">
        <v>145</v>
      </c>
      <c r="D1410" s="378" t="s">
        <v>202</v>
      </c>
      <c r="E1410" s="378" t="s">
        <v>27</v>
      </c>
      <c r="F1410" s="378"/>
      <c r="G1410" s="378" t="s">
        <v>313</v>
      </c>
      <c r="H1410" s="378" t="s">
        <v>647</v>
      </c>
      <c r="I1410" s="378"/>
      <c r="J1410" s="378" t="s">
        <v>123</v>
      </c>
      <c r="K1410" s="378" t="s">
        <v>252</v>
      </c>
      <c r="L1410" s="378">
        <v>9</v>
      </c>
      <c r="M1410" s="378" t="s">
        <v>14</v>
      </c>
      <c r="N1410" s="378" t="s">
        <v>19</v>
      </c>
      <c r="O1410" s="378">
        <v>20</v>
      </c>
      <c r="P1410" s="379">
        <v>81</v>
      </c>
      <c r="Q1410" s="380"/>
      <c r="R1410" s="376" t="s">
        <v>1001</v>
      </c>
    </row>
    <row r="1411" spans="1:18" ht="15" customHeight="1" x14ac:dyDescent="0.3">
      <c r="A1411" s="461">
        <f ca="1">IF(ISBLANK(B1411),"",IFERROR(INDIRECT("'Geotech Log'!J"&amp;MATCH(B1411,'Geotech Log'!K:K,1)),""))</f>
        <v>236</v>
      </c>
      <c r="B1411" s="377">
        <v>505.47</v>
      </c>
      <c r="C1411" s="377" t="s">
        <v>145</v>
      </c>
      <c r="D1411" s="378" t="s">
        <v>202</v>
      </c>
      <c r="E1411" s="378" t="s">
        <v>27</v>
      </c>
      <c r="F1411" s="378"/>
      <c r="G1411" s="378" t="s">
        <v>313</v>
      </c>
      <c r="H1411" s="378" t="s">
        <v>647</v>
      </c>
      <c r="I1411" s="378"/>
      <c r="J1411" s="378" t="s">
        <v>243</v>
      </c>
      <c r="K1411" s="378" t="s">
        <v>252</v>
      </c>
      <c r="L1411" s="378">
        <v>9</v>
      </c>
      <c r="M1411" s="378" t="s">
        <v>14</v>
      </c>
      <c r="N1411" s="378" t="s">
        <v>19</v>
      </c>
      <c r="O1411" s="378">
        <v>20</v>
      </c>
      <c r="P1411" s="379">
        <v>78</v>
      </c>
      <c r="Q1411" s="380"/>
      <c r="R1411" s="376"/>
    </row>
    <row r="1412" spans="1:18" ht="15" customHeight="1" x14ac:dyDescent="0.3">
      <c r="A1412" s="461">
        <f ca="1">IF(ISBLANK(B1412),"",IFERROR(INDIRECT("'Geotech Log'!J"&amp;MATCH(B1412,'Geotech Log'!K:K,1)),""))</f>
        <v>236</v>
      </c>
      <c r="B1412" s="377">
        <v>505.79</v>
      </c>
      <c r="C1412" s="377" t="s">
        <v>253</v>
      </c>
      <c r="D1412" s="378" t="s">
        <v>203</v>
      </c>
      <c r="E1412" s="378" t="s">
        <v>267</v>
      </c>
      <c r="F1412" s="378"/>
      <c r="G1412" s="378" t="s">
        <v>310</v>
      </c>
      <c r="H1412" s="378" t="s">
        <v>650</v>
      </c>
      <c r="I1412" s="378">
        <v>250</v>
      </c>
      <c r="J1412" s="378" t="s">
        <v>123</v>
      </c>
      <c r="K1412" s="378" t="s">
        <v>252</v>
      </c>
      <c r="L1412" s="378">
        <v>9</v>
      </c>
      <c r="M1412" s="378" t="s">
        <v>14</v>
      </c>
      <c r="N1412" s="378" t="s">
        <v>19</v>
      </c>
      <c r="O1412" s="378">
        <v>6</v>
      </c>
      <c r="P1412" s="379">
        <v>80</v>
      </c>
      <c r="Q1412" s="380"/>
      <c r="R1412" s="376" t="s">
        <v>1002</v>
      </c>
    </row>
    <row r="1413" spans="1:18" ht="15" customHeight="1" x14ac:dyDescent="0.3">
      <c r="A1413" s="461">
        <f ca="1">IF(ISBLANK(B1413),"",IFERROR(INDIRECT("'Geotech Log'!J"&amp;MATCH(B1413,'Geotech Log'!K:K,1)),""))</f>
        <v>236</v>
      </c>
      <c r="B1413" s="377">
        <v>505.85</v>
      </c>
      <c r="C1413" s="377" t="s">
        <v>145</v>
      </c>
      <c r="D1413" s="378" t="s">
        <v>202</v>
      </c>
      <c r="E1413" s="378" t="s">
        <v>27</v>
      </c>
      <c r="F1413" s="378"/>
      <c r="G1413" s="378" t="s">
        <v>312</v>
      </c>
      <c r="H1413" s="378" t="s">
        <v>647</v>
      </c>
      <c r="I1413" s="378"/>
      <c r="J1413" s="378" t="s">
        <v>123</v>
      </c>
      <c r="K1413" s="378" t="s">
        <v>251</v>
      </c>
      <c r="L1413" s="378">
        <v>7</v>
      </c>
      <c r="M1413" s="378" t="s">
        <v>14</v>
      </c>
      <c r="N1413" s="378" t="s">
        <v>19</v>
      </c>
      <c r="O1413" s="378">
        <v>12</v>
      </c>
      <c r="P1413" s="379">
        <v>73</v>
      </c>
      <c r="Q1413" s="380"/>
      <c r="R1413" s="376"/>
    </row>
    <row r="1414" spans="1:18" ht="15" customHeight="1" x14ac:dyDescent="0.3">
      <c r="A1414" s="461">
        <f ca="1">IF(ISBLANK(B1414),"",IFERROR(INDIRECT("'Geotech Log'!J"&amp;MATCH(B1414,'Geotech Log'!K:K,1)),""))</f>
        <v>236</v>
      </c>
      <c r="B1414" s="377">
        <v>506.2</v>
      </c>
      <c r="C1414" s="377" t="s">
        <v>145</v>
      </c>
      <c r="D1414" s="378" t="s">
        <v>202</v>
      </c>
      <c r="E1414" s="378" t="s">
        <v>27</v>
      </c>
      <c r="F1414" s="378"/>
      <c r="G1414" s="378" t="s">
        <v>310</v>
      </c>
      <c r="H1414" s="378" t="s">
        <v>649</v>
      </c>
      <c r="I1414" s="378"/>
      <c r="J1414" s="378" t="s">
        <v>123</v>
      </c>
      <c r="K1414" s="378" t="s">
        <v>252</v>
      </c>
      <c r="L1414" s="378">
        <v>9</v>
      </c>
      <c r="M1414" s="378" t="s">
        <v>14</v>
      </c>
      <c r="N1414" s="378" t="s">
        <v>19</v>
      </c>
      <c r="O1414" s="378">
        <v>12</v>
      </c>
      <c r="P1414" s="379">
        <v>86</v>
      </c>
      <c r="Q1414" s="380"/>
      <c r="R1414" s="376"/>
    </row>
    <row r="1415" spans="1:18" ht="15" customHeight="1" x14ac:dyDescent="0.3">
      <c r="A1415" s="461">
        <f ca="1">IF(ISBLANK(B1415),"",IFERROR(INDIRECT("'Geotech Log'!J"&amp;MATCH(B1415,'Geotech Log'!K:K,1)),""))</f>
        <v>236</v>
      </c>
      <c r="B1415" s="377">
        <v>506.25</v>
      </c>
      <c r="C1415" s="377" t="s">
        <v>145</v>
      </c>
      <c r="D1415" s="378" t="s">
        <v>202</v>
      </c>
      <c r="E1415" s="378" t="s">
        <v>27</v>
      </c>
      <c r="F1415" s="378"/>
      <c r="G1415" s="378" t="s">
        <v>310</v>
      </c>
      <c r="H1415" s="378" t="s">
        <v>649</v>
      </c>
      <c r="I1415" s="378"/>
      <c r="J1415" s="378" t="s">
        <v>243</v>
      </c>
      <c r="K1415" s="378" t="s">
        <v>251</v>
      </c>
      <c r="L1415" s="378">
        <v>7</v>
      </c>
      <c r="M1415" s="378" t="s">
        <v>14</v>
      </c>
      <c r="N1415" s="378" t="s">
        <v>19</v>
      </c>
      <c r="O1415" s="378">
        <v>12</v>
      </c>
      <c r="P1415" s="379">
        <v>80</v>
      </c>
      <c r="Q1415" s="380"/>
      <c r="R1415" s="376"/>
    </row>
    <row r="1416" spans="1:18" ht="15" customHeight="1" x14ac:dyDescent="0.3">
      <c r="A1416" s="461">
        <f ca="1">IF(ISBLANK(B1416),"",IFERROR(INDIRECT("'Geotech Log'!J"&amp;MATCH(B1416,'Geotech Log'!K:K,1)),""))</f>
        <v>236</v>
      </c>
      <c r="B1416" s="377">
        <v>506.32</v>
      </c>
      <c r="C1416" s="377" t="s">
        <v>145</v>
      </c>
      <c r="D1416" s="378" t="s">
        <v>202</v>
      </c>
      <c r="E1416" s="378" t="s">
        <v>27</v>
      </c>
      <c r="F1416" s="378"/>
      <c r="G1416" s="378" t="s">
        <v>312</v>
      </c>
      <c r="H1416" s="378" t="s">
        <v>647</v>
      </c>
      <c r="I1416" s="378"/>
      <c r="J1416" s="378" t="s">
        <v>123</v>
      </c>
      <c r="K1416" s="378" t="s">
        <v>252</v>
      </c>
      <c r="L1416" s="378">
        <v>15</v>
      </c>
      <c r="M1416" s="378" t="s">
        <v>14</v>
      </c>
      <c r="N1416" s="378" t="s">
        <v>19</v>
      </c>
      <c r="O1416" s="378">
        <v>20</v>
      </c>
      <c r="P1416" s="379">
        <v>79</v>
      </c>
      <c r="Q1416" s="380"/>
      <c r="R1416" s="376"/>
    </row>
    <row r="1417" spans="1:18" ht="15" customHeight="1" x14ac:dyDescent="0.3">
      <c r="A1417" s="461">
        <f ca="1">IF(ISBLANK(B1417),"",IFERROR(INDIRECT("'Geotech Log'!J"&amp;MATCH(B1417,'Geotech Log'!K:K,1)),""))</f>
        <v>236</v>
      </c>
      <c r="B1417" s="377">
        <v>506.55</v>
      </c>
      <c r="C1417" s="377" t="s">
        <v>145</v>
      </c>
      <c r="D1417" s="378" t="s">
        <v>202</v>
      </c>
      <c r="E1417" s="378" t="s">
        <v>27</v>
      </c>
      <c r="F1417" s="378"/>
      <c r="G1417" s="378" t="s">
        <v>313</v>
      </c>
      <c r="H1417" s="378" t="s">
        <v>647</v>
      </c>
      <c r="I1417" s="378"/>
      <c r="J1417" s="378" t="s">
        <v>242</v>
      </c>
      <c r="K1417" s="378" t="s">
        <v>251</v>
      </c>
      <c r="L1417" s="378">
        <v>7</v>
      </c>
      <c r="M1417" s="378" t="s">
        <v>14</v>
      </c>
      <c r="N1417" s="378" t="s">
        <v>19</v>
      </c>
      <c r="O1417" s="378">
        <v>20</v>
      </c>
      <c r="P1417" s="379"/>
      <c r="Q1417" s="380"/>
      <c r="R1417" s="376" t="s">
        <v>1004</v>
      </c>
    </row>
    <row r="1418" spans="1:18" ht="15" customHeight="1" x14ac:dyDescent="0.3">
      <c r="A1418" s="461">
        <f ca="1">IF(ISBLANK(B1418),"",IFERROR(INDIRECT("'Geotech Log'!J"&amp;MATCH(B1418,'Geotech Log'!K:K,1)),""))</f>
        <v>236</v>
      </c>
      <c r="B1418" s="377">
        <v>506.65</v>
      </c>
      <c r="C1418" s="377" t="s">
        <v>145</v>
      </c>
      <c r="D1418" s="378" t="s">
        <v>202</v>
      </c>
      <c r="E1418" s="378" t="s">
        <v>27</v>
      </c>
      <c r="F1418" s="378"/>
      <c r="G1418" s="378" t="s">
        <v>313</v>
      </c>
      <c r="H1418" s="378" t="s">
        <v>647</v>
      </c>
      <c r="I1418" s="378"/>
      <c r="J1418" s="378" t="s">
        <v>242</v>
      </c>
      <c r="K1418" s="378" t="s">
        <v>252</v>
      </c>
      <c r="L1418" s="378">
        <v>15</v>
      </c>
      <c r="M1418" s="378" t="s">
        <v>14</v>
      </c>
      <c r="N1418" s="378" t="s">
        <v>19</v>
      </c>
      <c r="O1418" s="378">
        <v>20</v>
      </c>
      <c r="P1418" s="379"/>
      <c r="Q1418" s="380"/>
      <c r="R1418" s="376" t="s">
        <v>1004</v>
      </c>
    </row>
    <row r="1419" spans="1:18" ht="15" customHeight="1" x14ac:dyDescent="0.3">
      <c r="A1419" s="461">
        <f ca="1">IF(ISBLANK(B1419),"",IFERROR(INDIRECT("'Geotech Log'!J"&amp;MATCH(B1419,'Geotech Log'!K:K,1)),""))</f>
        <v>236</v>
      </c>
      <c r="B1419" s="377">
        <v>506.69</v>
      </c>
      <c r="C1419" s="377" t="s">
        <v>145</v>
      </c>
      <c r="D1419" s="378" t="s">
        <v>202</v>
      </c>
      <c r="E1419" s="378" t="s">
        <v>27</v>
      </c>
      <c r="F1419" s="378"/>
      <c r="G1419" s="378" t="s">
        <v>312</v>
      </c>
      <c r="H1419" s="378" t="s">
        <v>647</v>
      </c>
      <c r="I1419" s="378"/>
      <c r="J1419" s="378" t="s">
        <v>242</v>
      </c>
      <c r="K1419" s="378" t="s">
        <v>252</v>
      </c>
      <c r="L1419" s="378">
        <v>11</v>
      </c>
      <c r="M1419" s="378" t="s">
        <v>14</v>
      </c>
      <c r="N1419" s="378" t="s">
        <v>19</v>
      </c>
      <c r="O1419" s="378">
        <v>25</v>
      </c>
      <c r="P1419" s="379"/>
      <c r="Q1419" s="380"/>
      <c r="R1419" s="376" t="s">
        <v>1004</v>
      </c>
    </row>
    <row r="1420" spans="1:18" ht="15" customHeight="1" x14ac:dyDescent="0.3">
      <c r="A1420" s="461">
        <f ca="1">IF(ISBLANK(B1420),"",IFERROR(INDIRECT("'Geotech Log'!J"&amp;MATCH(B1420,'Geotech Log'!K:K,1)),""))</f>
        <v>237</v>
      </c>
      <c r="B1420" s="377">
        <v>506.94</v>
      </c>
      <c r="C1420" s="377" t="s">
        <v>145</v>
      </c>
      <c r="D1420" s="378" t="s">
        <v>202</v>
      </c>
      <c r="E1420" s="378" t="s">
        <v>27</v>
      </c>
      <c r="F1420" s="378"/>
      <c r="G1420" s="378" t="s">
        <v>310</v>
      </c>
      <c r="H1420" s="378" t="s">
        <v>649</v>
      </c>
      <c r="I1420" s="378"/>
      <c r="J1420" s="378" t="s">
        <v>123</v>
      </c>
      <c r="K1420" s="378" t="s">
        <v>252</v>
      </c>
      <c r="L1420" s="378">
        <v>11</v>
      </c>
      <c r="M1420" s="378" t="s">
        <v>15</v>
      </c>
      <c r="N1420" s="378" t="s">
        <v>19</v>
      </c>
      <c r="O1420" s="378">
        <v>6</v>
      </c>
      <c r="P1420" s="379">
        <v>76</v>
      </c>
      <c r="Q1420" s="380"/>
      <c r="R1420" s="376"/>
    </row>
    <row r="1421" spans="1:18" ht="15" customHeight="1" x14ac:dyDescent="0.3">
      <c r="A1421" s="461">
        <f ca="1">IF(ISBLANK(B1421),"",IFERROR(INDIRECT("'Geotech Log'!J"&amp;MATCH(B1421,'Geotech Log'!K:K,1)),""))</f>
        <v>237</v>
      </c>
      <c r="B1421" s="377">
        <v>507.04</v>
      </c>
      <c r="C1421" s="377" t="s">
        <v>145</v>
      </c>
      <c r="D1421" s="378" t="s">
        <v>202</v>
      </c>
      <c r="E1421" s="378" t="s">
        <v>27</v>
      </c>
      <c r="F1421" s="378"/>
      <c r="G1421" s="378" t="s">
        <v>313</v>
      </c>
      <c r="H1421" s="378" t="s">
        <v>647</v>
      </c>
      <c r="I1421" s="378"/>
      <c r="J1421" s="378" t="s">
        <v>242</v>
      </c>
      <c r="K1421" s="378" t="s">
        <v>252</v>
      </c>
      <c r="L1421" s="378">
        <v>11</v>
      </c>
      <c r="M1421" s="378" t="s">
        <v>15</v>
      </c>
      <c r="N1421" s="378" t="s">
        <v>19</v>
      </c>
      <c r="O1421" s="378">
        <v>20</v>
      </c>
      <c r="P1421" s="379"/>
      <c r="Q1421" s="380"/>
      <c r="R1421" s="376" t="s">
        <v>1004</v>
      </c>
    </row>
    <row r="1422" spans="1:18" ht="15" customHeight="1" x14ac:dyDescent="0.3">
      <c r="A1422" s="461">
        <f ca="1">IF(ISBLANK(B1422),"",IFERROR(INDIRECT("'Geotech Log'!J"&amp;MATCH(B1422,'Geotech Log'!K:K,1)),""))</f>
        <v>237</v>
      </c>
      <c r="B1422" s="377">
        <v>507.25</v>
      </c>
      <c r="C1422" s="377" t="s">
        <v>145</v>
      </c>
      <c r="D1422" s="378" t="s">
        <v>202</v>
      </c>
      <c r="E1422" s="378" t="s">
        <v>27</v>
      </c>
      <c r="F1422" s="378"/>
      <c r="G1422" s="378" t="s">
        <v>312</v>
      </c>
      <c r="H1422" s="378" t="s">
        <v>647</v>
      </c>
      <c r="I1422" s="378"/>
      <c r="J1422" s="378" t="s">
        <v>242</v>
      </c>
      <c r="K1422" s="378" t="s">
        <v>251</v>
      </c>
      <c r="L1422" s="378">
        <v>7</v>
      </c>
      <c r="M1422" s="378" t="s">
        <v>15</v>
      </c>
      <c r="N1422" s="378" t="s">
        <v>19</v>
      </c>
      <c r="O1422" s="378">
        <v>12</v>
      </c>
      <c r="P1422" s="379">
        <v>79</v>
      </c>
      <c r="Q1422" s="380"/>
      <c r="R1422" s="376" t="s">
        <v>1003</v>
      </c>
    </row>
    <row r="1423" spans="1:18" ht="15" customHeight="1" x14ac:dyDescent="0.3">
      <c r="A1423" s="461">
        <f ca="1">IF(ISBLANK(B1423),"",IFERROR(INDIRECT("'Geotech Log'!J"&amp;MATCH(B1423,'Geotech Log'!K:K,1)),""))</f>
        <v>237</v>
      </c>
      <c r="B1423" s="377">
        <v>507.37</v>
      </c>
      <c r="C1423" s="377" t="s">
        <v>145</v>
      </c>
      <c r="D1423" s="378" t="s">
        <v>203</v>
      </c>
      <c r="E1423" s="378" t="s">
        <v>267</v>
      </c>
      <c r="F1423" s="378"/>
      <c r="G1423" s="378" t="s">
        <v>310</v>
      </c>
      <c r="H1423" s="378" t="s">
        <v>650</v>
      </c>
      <c r="I1423" s="378">
        <v>30</v>
      </c>
      <c r="J1423" s="378" t="s">
        <v>243</v>
      </c>
      <c r="K1423" s="378" t="s">
        <v>251</v>
      </c>
      <c r="L1423" s="378">
        <v>5</v>
      </c>
      <c r="M1423" s="378" t="s">
        <v>15</v>
      </c>
      <c r="N1423" s="378" t="s">
        <v>19</v>
      </c>
      <c r="O1423" s="378">
        <v>12</v>
      </c>
      <c r="P1423" s="379">
        <v>34</v>
      </c>
      <c r="Q1423" s="380"/>
      <c r="R1423" s="376" t="s">
        <v>1005</v>
      </c>
    </row>
    <row r="1424" spans="1:18" ht="15" customHeight="1" x14ac:dyDescent="0.3">
      <c r="A1424" s="461">
        <f ca="1">IF(ISBLANK(B1424),"",IFERROR(INDIRECT("'Geotech Log'!J"&amp;MATCH(B1424,'Geotech Log'!K:K,1)),""))</f>
        <v>237</v>
      </c>
      <c r="B1424" s="377">
        <v>507.42</v>
      </c>
      <c r="C1424" s="377" t="s">
        <v>145</v>
      </c>
      <c r="D1424" s="378" t="s">
        <v>202</v>
      </c>
      <c r="E1424" s="378" t="s">
        <v>27</v>
      </c>
      <c r="F1424" s="378"/>
      <c r="G1424" s="378" t="s">
        <v>310</v>
      </c>
      <c r="H1424" s="378" t="s">
        <v>649</v>
      </c>
      <c r="I1424" s="378"/>
      <c r="J1424" s="378" t="s">
        <v>243</v>
      </c>
      <c r="K1424" s="378" t="s">
        <v>252</v>
      </c>
      <c r="L1424" s="378">
        <v>15</v>
      </c>
      <c r="M1424" s="378" t="s">
        <v>15</v>
      </c>
      <c r="N1424" s="378" t="s">
        <v>19</v>
      </c>
      <c r="O1424" s="378">
        <v>6</v>
      </c>
      <c r="P1424" s="379">
        <v>69</v>
      </c>
      <c r="Q1424" s="380"/>
      <c r="R1424" s="376"/>
    </row>
    <row r="1425" spans="1:18" ht="15" customHeight="1" x14ac:dyDescent="0.3">
      <c r="A1425" s="461">
        <f ca="1">IF(ISBLANK(B1425),"",IFERROR(INDIRECT("'Geotech Log'!J"&amp;MATCH(B1425,'Geotech Log'!K:K,1)),""))</f>
        <v>237</v>
      </c>
      <c r="B1425" s="377">
        <v>507.44</v>
      </c>
      <c r="C1425" s="377" t="s">
        <v>145</v>
      </c>
      <c r="D1425" s="378" t="s">
        <v>202</v>
      </c>
      <c r="E1425" s="378" t="s">
        <v>27</v>
      </c>
      <c r="F1425" s="378"/>
      <c r="G1425" s="378" t="s">
        <v>312</v>
      </c>
      <c r="H1425" s="378" t="s">
        <v>647</v>
      </c>
      <c r="I1425" s="378"/>
      <c r="J1425" s="378" t="s">
        <v>243</v>
      </c>
      <c r="K1425" s="378" t="s">
        <v>252</v>
      </c>
      <c r="L1425" s="378">
        <v>9</v>
      </c>
      <c r="M1425" s="378" t="s">
        <v>15</v>
      </c>
      <c r="N1425" s="378" t="s">
        <v>19</v>
      </c>
      <c r="O1425" s="378">
        <v>20</v>
      </c>
      <c r="P1425" s="379">
        <v>62</v>
      </c>
      <c r="Q1425" s="380"/>
      <c r="R1425" s="376"/>
    </row>
    <row r="1426" spans="1:18" ht="15" customHeight="1" x14ac:dyDescent="0.3">
      <c r="A1426" s="461">
        <f ca="1">IF(ISBLANK(B1426),"",IFERROR(INDIRECT("'Geotech Log'!J"&amp;MATCH(B1426,'Geotech Log'!K:K,1)),""))</f>
        <v>237</v>
      </c>
      <c r="B1426" s="377">
        <v>507.51</v>
      </c>
      <c r="C1426" s="377" t="s">
        <v>145</v>
      </c>
      <c r="D1426" s="378" t="s">
        <v>202</v>
      </c>
      <c r="E1426" s="378" t="s">
        <v>27</v>
      </c>
      <c r="F1426" s="378"/>
      <c r="G1426" s="378" t="s">
        <v>312</v>
      </c>
      <c r="H1426" s="378" t="s">
        <v>647</v>
      </c>
      <c r="I1426" s="378"/>
      <c r="J1426" s="378" t="s">
        <v>243</v>
      </c>
      <c r="K1426" s="378" t="s">
        <v>252</v>
      </c>
      <c r="L1426" s="378">
        <v>11</v>
      </c>
      <c r="M1426" s="378" t="s">
        <v>15</v>
      </c>
      <c r="N1426" s="378" t="s">
        <v>19</v>
      </c>
      <c r="O1426" s="378">
        <v>20</v>
      </c>
      <c r="P1426" s="379">
        <v>44</v>
      </c>
      <c r="Q1426" s="380"/>
      <c r="R1426" s="376"/>
    </row>
    <row r="1427" spans="1:18" ht="15" customHeight="1" x14ac:dyDescent="0.3">
      <c r="A1427" s="461">
        <f ca="1">IF(ISBLANK(B1427),"",IFERROR(INDIRECT("'Geotech Log'!J"&amp;MATCH(B1427,'Geotech Log'!K:K,1)),""))</f>
        <v>237</v>
      </c>
      <c r="B1427" s="377">
        <v>507.84</v>
      </c>
      <c r="C1427" s="377" t="s">
        <v>145</v>
      </c>
      <c r="D1427" s="378" t="s">
        <v>202</v>
      </c>
      <c r="E1427" s="378" t="s">
        <v>27</v>
      </c>
      <c r="F1427" s="378"/>
      <c r="G1427" s="378" t="s">
        <v>310</v>
      </c>
      <c r="H1427" s="378" t="s">
        <v>648</v>
      </c>
      <c r="I1427" s="378"/>
      <c r="J1427" s="378" t="s">
        <v>243</v>
      </c>
      <c r="K1427" s="378" t="s">
        <v>252</v>
      </c>
      <c r="L1427" s="378">
        <v>11</v>
      </c>
      <c r="M1427" s="378" t="s">
        <v>15</v>
      </c>
      <c r="N1427" s="378" t="s">
        <v>19</v>
      </c>
      <c r="O1427" s="378">
        <v>6</v>
      </c>
      <c r="P1427" s="379">
        <v>65</v>
      </c>
      <c r="Q1427" s="380"/>
      <c r="R1427" s="376"/>
    </row>
    <row r="1428" spans="1:18" ht="15" customHeight="1" x14ac:dyDescent="0.3">
      <c r="A1428" s="461">
        <f ca="1">IF(ISBLANK(B1428),"",IFERROR(INDIRECT("'Geotech Log'!J"&amp;MATCH(B1428,'Geotech Log'!K:K,1)),""))</f>
        <v>237</v>
      </c>
      <c r="B1428" s="377">
        <v>507.87</v>
      </c>
      <c r="C1428" s="377" t="s">
        <v>145</v>
      </c>
      <c r="D1428" s="378" t="s">
        <v>202</v>
      </c>
      <c r="E1428" s="378" t="s">
        <v>27</v>
      </c>
      <c r="F1428" s="378"/>
      <c r="G1428" s="378" t="s">
        <v>310</v>
      </c>
      <c r="H1428" s="378" t="s">
        <v>648</v>
      </c>
      <c r="I1428" s="378"/>
      <c r="J1428" s="378" t="s">
        <v>115</v>
      </c>
      <c r="K1428" s="378" t="s">
        <v>252</v>
      </c>
      <c r="L1428" s="378">
        <v>9</v>
      </c>
      <c r="M1428" s="378" t="s">
        <v>15</v>
      </c>
      <c r="N1428" s="378" t="s">
        <v>19</v>
      </c>
      <c r="O1428" s="378">
        <v>12</v>
      </c>
      <c r="P1428" s="379">
        <v>79</v>
      </c>
      <c r="Q1428" s="380"/>
      <c r="R1428" s="376"/>
    </row>
    <row r="1429" spans="1:18" ht="15" customHeight="1" x14ac:dyDescent="0.3">
      <c r="A1429" s="461">
        <f ca="1">IF(ISBLANK(B1429),"",IFERROR(INDIRECT("'Geotech Log'!J"&amp;MATCH(B1429,'Geotech Log'!K:K,1)),""))</f>
        <v>237</v>
      </c>
      <c r="B1429" s="377">
        <v>507.88</v>
      </c>
      <c r="C1429" s="377" t="s">
        <v>145</v>
      </c>
      <c r="D1429" s="378" t="s">
        <v>202</v>
      </c>
      <c r="E1429" s="378" t="s">
        <v>27</v>
      </c>
      <c r="F1429" s="378"/>
      <c r="G1429" s="378" t="s">
        <v>310</v>
      </c>
      <c r="H1429" s="378" t="s">
        <v>648</v>
      </c>
      <c r="I1429" s="378"/>
      <c r="J1429" s="378" t="s">
        <v>242</v>
      </c>
      <c r="K1429" s="378" t="s">
        <v>251</v>
      </c>
      <c r="L1429" s="378">
        <v>7</v>
      </c>
      <c r="M1429" s="378" t="s">
        <v>15</v>
      </c>
      <c r="N1429" s="378" t="s">
        <v>19</v>
      </c>
      <c r="O1429" s="378">
        <v>12</v>
      </c>
      <c r="P1429" s="379">
        <v>79</v>
      </c>
      <c r="Q1429" s="380"/>
      <c r="R1429" s="376"/>
    </row>
    <row r="1430" spans="1:18" ht="15" customHeight="1" x14ac:dyDescent="0.3">
      <c r="A1430" s="461">
        <f ca="1">IF(ISBLANK(B1430),"",IFERROR(INDIRECT("'Geotech Log'!J"&amp;MATCH(B1430,'Geotech Log'!K:K,1)),""))</f>
        <v>237</v>
      </c>
      <c r="B1430" s="377">
        <v>507.92</v>
      </c>
      <c r="C1430" s="377" t="s">
        <v>145</v>
      </c>
      <c r="D1430" s="378" t="s">
        <v>202</v>
      </c>
      <c r="E1430" s="378" t="s">
        <v>27</v>
      </c>
      <c r="F1430" s="378"/>
      <c r="G1430" s="378" t="s">
        <v>310</v>
      </c>
      <c r="H1430" s="378" t="s">
        <v>648</v>
      </c>
      <c r="I1430" s="378"/>
      <c r="J1430" s="378" t="s">
        <v>242</v>
      </c>
      <c r="K1430" s="378" t="s">
        <v>251</v>
      </c>
      <c r="L1430" s="378">
        <v>5</v>
      </c>
      <c r="M1430" s="378" t="s">
        <v>15</v>
      </c>
      <c r="N1430" s="378" t="s">
        <v>19</v>
      </c>
      <c r="O1430" s="378">
        <v>12</v>
      </c>
      <c r="P1430" s="379">
        <v>74</v>
      </c>
      <c r="Q1430" s="380"/>
      <c r="R1430" s="376"/>
    </row>
    <row r="1431" spans="1:18" ht="15" customHeight="1" x14ac:dyDescent="0.3">
      <c r="A1431" s="461">
        <f ca="1">IF(ISBLANK(B1431),"",IFERROR(INDIRECT("'Geotech Log'!J"&amp;MATCH(B1431,'Geotech Log'!K:K,1)),""))</f>
        <v>238</v>
      </c>
      <c r="B1431" s="377">
        <v>508</v>
      </c>
      <c r="C1431" s="377" t="s">
        <v>145</v>
      </c>
      <c r="D1431" s="378" t="s">
        <v>202</v>
      </c>
      <c r="E1431" s="378" t="s">
        <v>27</v>
      </c>
      <c r="F1431" s="378"/>
      <c r="G1431" s="378" t="s">
        <v>310</v>
      </c>
      <c r="H1431" s="378" t="s">
        <v>649</v>
      </c>
      <c r="I1431" s="378"/>
      <c r="J1431" s="378" t="s">
        <v>115</v>
      </c>
      <c r="K1431" s="378" t="s">
        <v>251</v>
      </c>
      <c r="L1431" s="378">
        <v>7</v>
      </c>
      <c r="M1431" s="378" t="s">
        <v>15</v>
      </c>
      <c r="N1431" s="378" t="s">
        <v>19</v>
      </c>
      <c r="O1431" s="378">
        <v>6</v>
      </c>
      <c r="P1431" s="379">
        <v>75</v>
      </c>
      <c r="Q1431" s="380"/>
      <c r="R1431" s="376"/>
    </row>
    <row r="1432" spans="1:18" ht="15" customHeight="1" x14ac:dyDescent="0.3">
      <c r="A1432" s="461">
        <f ca="1">IF(ISBLANK(B1432),"",IFERROR(INDIRECT("'Geotech Log'!J"&amp;MATCH(B1432,'Geotech Log'!K:K,1)),""))</f>
        <v>238</v>
      </c>
      <c r="B1432" s="377">
        <v>508.07</v>
      </c>
      <c r="C1432" s="377" t="s">
        <v>586</v>
      </c>
      <c r="D1432" s="378" t="s">
        <v>203</v>
      </c>
      <c r="E1432" s="378" t="s">
        <v>267</v>
      </c>
      <c r="F1432" s="378" t="s">
        <v>27</v>
      </c>
      <c r="G1432" s="378" t="s">
        <v>310</v>
      </c>
      <c r="H1432" s="378" t="s">
        <v>650</v>
      </c>
      <c r="I1432" s="378">
        <v>60</v>
      </c>
      <c r="J1432" s="378" t="s">
        <v>242</v>
      </c>
      <c r="K1432" s="378" t="s">
        <v>251</v>
      </c>
      <c r="L1432" s="378">
        <v>7</v>
      </c>
      <c r="M1432" s="378" t="s">
        <v>15</v>
      </c>
      <c r="N1432" s="378" t="s">
        <v>19</v>
      </c>
      <c r="O1432" s="378">
        <v>6</v>
      </c>
      <c r="P1432" s="379">
        <v>70</v>
      </c>
      <c r="Q1432" s="380"/>
      <c r="R1432" s="376" t="s">
        <v>1006</v>
      </c>
    </row>
    <row r="1433" spans="1:18" ht="15" customHeight="1" x14ac:dyDescent="0.3">
      <c r="A1433" s="461">
        <f ca="1">IF(ISBLANK(B1433),"",IFERROR(INDIRECT("'Geotech Log'!J"&amp;MATCH(B1433,'Geotech Log'!K:K,1)),""))</f>
        <v>238</v>
      </c>
      <c r="B1433" s="377">
        <v>508.83</v>
      </c>
      <c r="C1433" s="377" t="s">
        <v>145</v>
      </c>
      <c r="D1433" s="378" t="s">
        <v>202</v>
      </c>
      <c r="E1433" s="378" t="s">
        <v>27</v>
      </c>
      <c r="F1433" s="378"/>
      <c r="G1433" s="378" t="s">
        <v>313</v>
      </c>
      <c r="H1433" s="378" t="s">
        <v>647</v>
      </c>
      <c r="I1433" s="378"/>
      <c r="J1433" s="378" t="s">
        <v>242</v>
      </c>
      <c r="K1433" s="378" t="s">
        <v>251</v>
      </c>
      <c r="L1433" s="378">
        <v>7</v>
      </c>
      <c r="M1433" s="378" t="s">
        <v>15</v>
      </c>
      <c r="N1433" s="378" t="s">
        <v>19</v>
      </c>
      <c r="O1433" s="378">
        <v>20</v>
      </c>
      <c r="P1433" s="379">
        <v>69</v>
      </c>
      <c r="Q1433" s="380"/>
      <c r="R1433" s="376"/>
    </row>
    <row r="1434" spans="1:18" ht="15" customHeight="1" x14ac:dyDescent="0.3">
      <c r="A1434" s="461">
        <f ca="1">IF(ISBLANK(B1434),"",IFERROR(INDIRECT("'Geotech Log'!J"&amp;MATCH(B1434,'Geotech Log'!K:K,1)),""))</f>
        <v>238</v>
      </c>
      <c r="B1434" s="377">
        <v>509.05</v>
      </c>
      <c r="C1434" s="377" t="s">
        <v>145</v>
      </c>
      <c r="D1434" s="378" t="s">
        <v>202</v>
      </c>
      <c r="E1434" s="378" t="s">
        <v>27</v>
      </c>
      <c r="F1434" s="378"/>
      <c r="G1434" s="378" t="s">
        <v>312</v>
      </c>
      <c r="H1434" s="378" t="s">
        <v>647</v>
      </c>
      <c r="I1434" s="378"/>
      <c r="J1434" s="378" t="s">
        <v>243</v>
      </c>
      <c r="K1434" s="378" t="s">
        <v>252</v>
      </c>
      <c r="L1434" s="378">
        <v>15</v>
      </c>
      <c r="M1434" s="378" t="s">
        <v>15</v>
      </c>
      <c r="N1434" s="378" t="s">
        <v>19</v>
      </c>
      <c r="O1434" s="378">
        <v>20</v>
      </c>
      <c r="P1434" s="379">
        <v>77</v>
      </c>
      <c r="Q1434" s="380"/>
      <c r="R1434" s="376" t="s">
        <v>1007</v>
      </c>
    </row>
    <row r="1435" spans="1:18" ht="15" customHeight="1" x14ac:dyDescent="0.3">
      <c r="A1435" s="461">
        <f ca="1">IF(ISBLANK(B1435),"",IFERROR(INDIRECT("'Geotech Log'!J"&amp;MATCH(B1435,'Geotech Log'!K:K,1)),""))</f>
        <v>238</v>
      </c>
      <c r="B1435" s="377">
        <v>509.11</v>
      </c>
      <c r="C1435" s="377" t="s">
        <v>145</v>
      </c>
      <c r="D1435" s="378" t="s">
        <v>202</v>
      </c>
      <c r="E1435" s="378" t="s">
        <v>27</v>
      </c>
      <c r="F1435" s="378"/>
      <c r="G1435" s="378" t="s">
        <v>312</v>
      </c>
      <c r="H1435" s="378" t="s">
        <v>647</v>
      </c>
      <c r="I1435" s="378"/>
      <c r="J1435" s="378" t="s">
        <v>242</v>
      </c>
      <c r="K1435" s="378" t="s">
        <v>135</v>
      </c>
      <c r="L1435" s="378">
        <v>3</v>
      </c>
      <c r="M1435" s="378" t="s">
        <v>15</v>
      </c>
      <c r="N1435" s="378" t="s">
        <v>19</v>
      </c>
      <c r="O1435" s="378">
        <v>6</v>
      </c>
      <c r="P1435" s="379">
        <v>74</v>
      </c>
      <c r="Q1435" s="380"/>
      <c r="R1435" s="376"/>
    </row>
    <row r="1436" spans="1:18" ht="15" customHeight="1" x14ac:dyDescent="0.3">
      <c r="A1436" s="461">
        <f ca="1">IF(ISBLANK(B1436),"",IFERROR(INDIRECT("'Geotech Log'!J"&amp;MATCH(B1436,'Geotech Log'!K:K,1)),""))</f>
        <v>238</v>
      </c>
      <c r="B1436" s="377">
        <v>509.27</v>
      </c>
      <c r="C1436" s="377" t="s">
        <v>145</v>
      </c>
      <c r="D1436" s="378" t="s">
        <v>202</v>
      </c>
      <c r="E1436" s="378" t="s">
        <v>27</v>
      </c>
      <c r="F1436" s="378"/>
      <c r="G1436" s="378" t="s">
        <v>310</v>
      </c>
      <c r="H1436" s="378" t="s">
        <v>649</v>
      </c>
      <c r="I1436" s="378"/>
      <c r="J1436" s="378" t="s">
        <v>123</v>
      </c>
      <c r="K1436" s="378" t="s">
        <v>251</v>
      </c>
      <c r="L1436" s="378">
        <v>7</v>
      </c>
      <c r="M1436" s="378" t="s">
        <v>15</v>
      </c>
      <c r="N1436" s="378" t="s">
        <v>19</v>
      </c>
      <c r="O1436" s="378">
        <v>6</v>
      </c>
      <c r="P1436" s="379"/>
      <c r="Q1436" s="380"/>
      <c r="R1436" s="376" t="s">
        <v>1008</v>
      </c>
    </row>
    <row r="1437" spans="1:18" ht="15" customHeight="1" x14ac:dyDescent="0.3">
      <c r="A1437" s="461">
        <f ca="1">IF(ISBLANK(B1437),"",IFERROR(INDIRECT("'Geotech Log'!J"&amp;MATCH(B1437,'Geotech Log'!K:K,1)),""))</f>
        <v>238</v>
      </c>
      <c r="B1437" s="377">
        <v>509.9</v>
      </c>
      <c r="C1437" s="377" t="s">
        <v>145</v>
      </c>
      <c r="D1437" s="378" t="s">
        <v>202</v>
      </c>
      <c r="E1437" s="378" t="s">
        <v>27</v>
      </c>
      <c r="F1437" s="378"/>
      <c r="G1437" s="378" t="s">
        <v>312</v>
      </c>
      <c r="H1437" s="378" t="s">
        <v>647</v>
      </c>
      <c r="I1437" s="378"/>
      <c r="J1437" s="378" t="s">
        <v>115</v>
      </c>
      <c r="K1437" s="378" t="s">
        <v>135</v>
      </c>
      <c r="L1437" s="378">
        <v>5</v>
      </c>
      <c r="M1437" s="378" t="s">
        <v>15</v>
      </c>
      <c r="N1437" s="378" t="s">
        <v>19</v>
      </c>
      <c r="O1437" s="378">
        <v>6</v>
      </c>
      <c r="P1437" s="379">
        <v>74</v>
      </c>
      <c r="Q1437" s="380"/>
      <c r="R1437" s="376"/>
    </row>
    <row r="1438" spans="1:18" ht="15" customHeight="1" x14ac:dyDescent="0.3">
      <c r="A1438" s="461">
        <f ca="1">IF(ISBLANK(B1438),"",IFERROR(INDIRECT("'Geotech Log'!J"&amp;MATCH(B1438,'Geotech Log'!K:K,1)),""))</f>
        <v>238</v>
      </c>
      <c r="B1438" s="377">
        <v>510.15</v>
      </c>
      <c r="C1438" s="377" t="s">
        <v>145</v>
      </c>
      <c r="D1438" s="378" t="s">
        <v>202</v>
      </c>
      <c r="E1438" s="378" t="s">
        <v>27</v>
      </c>
      <c r="F1438" s="378"/>
      <c r="G1438" s="378" t="s">
        <v>310</v>
      </c>
      <c r="H1438" s="378" t="s">
        <v>648</v>
      </c>
      <c r="I1438" s="378"/>
      <c r="J1438" s="378" t="s">
        <v>243</v>
      </c>
      <c r="K1438" s="378" t="s">
        <v>251</v>
      </c>
      <c r="L1438" s="378">
        <v>7</v>
      </c>
      <c r="M1438" s="378" t="s">
        <v>15</v>
      </c>
      <c r="N1438" s="378" t="s">
        <v>19</v>
      </c>
      <c r="O1438" s="378">
        <v>12</v>
      </c>
      <c r="P1438" s="379">
        <v>78</v>
      </c>
      <c r="Q1438" s="380"/>
      <c r="R1438" s="376"/>
    </row>
    <row r="1439" spans="1:18" ht="15" customHeight="1" x14ac:dyDescent="0.3">
      <c r="A1439" s="461">
        <f ca="1">IF(ISBLANK(B1439),"",IFERROR(INDIRECT("'Geotech Log'!J"&amp;MATCH(B1439,'Geotech Log'!K:K,1)),""))</f>
        <v>238</v>
      </c>
      <c r="B1439" s="377">
        <v>510.84</v>
      </c>
      <c r="C1439" s="377" t="s">
        <v>145</v>
      </c>
      <c r="D1439" s="378" t="s">
        <v>202</v>
      </c>
      <c r="E1439" s="378" t="s">
        <v>27</v>
      </c>
      <c r="F1439" s="378"/>
      <c r="G1439" s="378" t="s">
        <v>312</v>
      </c>
      <c r="H1439" s="378" t="s">
        <v>647</v>
      </c>
      <c r="I1439" s="378"/>
      <c r="J1439" s="378" t="s">
        <v>243</v>
      </c>
      <c r="K1439" s="378" t="s">
        <v>252</v>
      </c>
      <c r="L1439" s="378">
        <v>9</v>
      </c>
      <c r="M1439" s="378" t="s">
        <v>15</v>
      </c>
      <c r="N1439" s="378" t="s">
        <v>19</v>
      </c>
      <c r="O1439" s="378">
        <v>20</v>
      </c>
      <c r="P1439" s="379">
        <v>74</v>
      </c>
      <c r="Q1439" s="380"/>
      <c r="R1439" s="376"/>
    </row>
    <row r="1440" spans="1:18" ht="15" customHeight="1" x14ac:dyDescent="0.3">
      <c r="A1440" s="461">
        <f ca="1">IF(ISBLANK(B1440),"",IFERROR(INDIRECT("'Geotech Log'!J"&amp;MATCH(B1440,'Geotech Log'!K:K,1)),""))</f>
        <v>239</v>
      </c>
      <c r="B1440" s="377">
        <v>511.2</v>
      </c>
      <c r="C1440" s="377" t="s">
        <v>145</v>
      </c>
      <c r="D1440" s="378" t="s">
        <v>202</v>
      </c>
      <c r="E1440" s="378" t="s">
        <v>27</v>
      </c>
      <c r="F1440" s="378"/>
      <c r="G1440" s="378" t="s">
        <v>312</v>
      </c>
      <c r="H1440" s="378" t="s">
        <v>647</v>
      </c>
      <c r="I1440" s="378"/>
      <c r="J1440" s="378" t="s">
        <v>243</v>
      </c>
      <c r="K1440" s="378" t="s">
        <v>252</v>
      </c>
      <c r="L1440" s="378">
        <v>9</v>
      </c>
      <c r="M1440" s="378" t="s">
        <v>15</v>
      </c>
      <c r="N1440" s="378" t="s">
        <v>19</v>
      </c>
      <c r="O1440" s="378">
        <v>20</v>
      </c>
      <c r="P1440" s="379">
        <v>77</v>
      </c>
      <c r="Q1440" s="380"/>
      <c r="R1440" s="376"/>
    </row>
    <row r="1441" spans="1:18" ht="15" customHeight="1" x14ac:dyDescent="0.3">
      <c r="A1441" s="461">
        <f ca="1">IF(ISBLANK(B1441),"",IFERROR(INDIRECT("'Geotech Log'!J"&amp;MATCH(B1441,'Geotech Log'!K:K,1)),""))</f>
        <v>239</v>
      </c>
      <c r="B1441" s="377">
        <v>511.23</v>
      </c>
      <c r="C1441" s="377" t="s">
        <v>145</v>
      </c>
      <c r="D1441" s="378" t="s">
        <v>202</v>
      </c>
      <c r="E1441" s="378" t="s">
        <v>27</v>
      </c>
      <c r="F1441" s="378"/>
      <c r="G1441" s="378" t="s">
        <v>312</v>
      </c>
      <c r="H1441" s="378" t="s">
        <v>647</v>
      </c>
      <c r="I1441" s="378"/>
      <c r="J1441" s="378" t="s">
        <v>243</v>
      </c>
      <c r="K1441" s="378" t="s">
        <v>251</v>
      </c>
      <c r="L1441" s="378">
        <v>5</v>
      </c>
      <c r="M1441" s="378" t="s">
        <v>15</v>
      </c>
      <c r="N1441" s="378" t="s">
        <v>19</v>
      </c>
      <c r="O1441" s="378">
        <v>12</v>
      </c>
      <c r="P1441" s="379">
        <v>86</v>
      </c>
      <c r="Q1441" s="380"/>
      <c r="R1441" s="376"/>
    </row>
    <row r="1442" spans="1:18" ht="15" customHeight="1" x14ac:dyDescent="0.3">
      <c r="A1442" s="461">
        <f ca="1">IF(ISBLANK(B1442),"",IFERROR(INDIRECT("'Geotech Log'!J"&amp;MATCH(B1442,'Geotech Log'!K:K,1)),""))</f>
        <v>239</v>
      </c>
      <c r="B1442" s="377">
        <v>511.31</v>
      </c>
      <c r="C1442" s="377" t="s">
        <v>145</v>
      </c>
      <c r="D1442" s="378" t="s">
        <v>202</v>
      </c>
      <c r="E1442" s="378" t="s">
        <v>27</v>
      </c>
      <c r="F1442" s="378"/>
      <c r="G1442" s="378" t="s">
        <v>312</v>
      </c>
      <c r="H1442" s="378" t="s">
        <v>647</v>
      </c>
      <c r="I1442" s="378"/>
      <c r="J1442" s="378" t="s">
        <v>242</v>
      </c>
      <c r="K1442" s="378" t="s">
        <v>251</v>
      </c>
      <c r="L1442" s="378">
        <v>7</v>
      </c>
      <c r="M1442" s="378" t="s">
        <v>15</v>
      </c>
      <c r="N1442" s="378" t="s">
        <v>19</v>
      </c>
      <c r="O1442" s="378">
        <v>12</v>
      </c>
      <c r="P1442" s="379">
        <v>86</v>
      </c>
      <c r="Q1442" s="380"/>
      <c r="R1442" s="376"/>
    </row>
    <row r="1443" spans="1:18" ht="15" customHeight="1" x14ac:dyDescent="0.3">
      <c r="A1443" s="461">
        <f ca="1">IF(ISBLANK(B1443),"",IFERROR(INDIRECT("'Geotech Log'!J"&amp;MATCH(B1443,'Geotech Log'!K:K,1)),""))</f>
        <v>239</v>
      </c>
      <c r="B1443" s="377">
        <v>511.42</v>
      </c>
      <c r="C1443" s="377" t="s">
        <v>253</v>
      </c>
      <c r="D1443" s="378" t="s">
        <v>203</v>
      </c>
      <c r="E1443" s="378" t="s">
        <v>267</v>
      </c>
      <c r="F1443" s="378"/>
      <c r="G1443" s="378" t="s">
        <v>310</v>
      </c>
      <c r="H1443" s="378" t="s">
        <v>650</v>
      </c>
      <c r="I1443" s="378">
        <v>95</v>
      </c>
      <c r="J1443" s="378" t="s">
        <v>123</v>
      </c>
      <c r="K1443" s="378" t="s">
        <v>252</v>
      </c>
      <c r="L1443" s="378">
        <v>9</v>
      </c>
      <c r="M1443" s="378" t="s">
        <v>15</v>
      </c>
      <c r="N1443" s="378" t="s">
        <v>19</v>
      </c>
      <c r="O1443" s="378">
        <v>12</v>
      </c>
      <c r="P1443" s="379">
        <v>78</v>
      </c>
      <c r="Q1443" s="380"/>
      <c r="R1443" s="376" t="s">
        <v>1006</v>
      </c>
    </row>
    <row r="1444" spans="1:18" ht="15" customHeight="1" x14ac:dyDescent="0.3">
      <c r="A1444" s="461">
        <f ca="1">IF(ISBLANK(B1444),"",IFERROR(INDIRECT("'Geotech Log'!J"&amp;MATCH(B1444,'Geotech Log'!K:K,1)),""))</f>
        <v>239</v>
      </c>
      <c r="B1444" s="377">
        <v>511.45</v>
      </c>
      <c r="C1444" s="377" t="s">
        <v>253</v>
      </c>
      <c r="D1444" s="378" t="s">
        <v>203</v>
      </c>
      <c r="E1444" s="378" t="s">
        <v>267</v>
      </c>
      <c r="F1444" s="378"/>
      <c r="G1444" s="378" t="s">
        <v>310</v>
      </c>
      <c r="H1444" s="378" t="s">
        <v>650</v>
      </c>
      <c r="I1444" s="378">
        <v>40</v>
      </c>
      <c r="J1444" s="378" t="s">
        <v>242</v>
      </c>
      <c r="K1444" s="378" t="s">
        <v>251</v>
      </c>
      <c r="L1444" s="378">
        <v>5</v>
      </c>
      <c r="M1444" s="378" t="s">
        <v>15</v>
      </c>
      <c r="N1444" s="378" t="s">
        <v>19</v>
      </c>
      <c r="O1444" s="378">
        <v>12</v>
      </c>
      <c r="P1444" s="379">
        <v>82</v>
      </c>
      <c r="Q1444" s="380"/>
      <c r="R1444" s="376" t="s">
        <v>1009</v>
      </c>
    </row>
    <row r="1445" spans="1:18" ht="15" customHeight="1" x14ac:dyDescent="0.3">
      <c r="A1445" s="461">
        <f ca="1">IF(ISBLANK(B1445),"",IFERROR(INDIRECT("'Geotech Log'!J"&amp;MATCH(B1445,'Geotech Log'!K:K,1)),""))</f>
        <v>239</v>
      </c>
      <c r="B1445" s="377">
        <v>512.24</v>
      </c>
      <c r="C1445" s="377" t="s">
        <v>145</v>
      </c>
      <c r="D1445" s="378" t="s">
        <v>202</v>
      </c>
      <c r="E1445" s="378" t="s">
        <v>27</v>
      </c>
      <c r="F1445" s="378"/>
      <c r="G1445" s="378" t="s">
        <v>312</v>
      </c>
      <c r="H1445" s="378" t="s">
        <v>647</v>
      </c>
      <c r="I1445" s="378"/>
      <c r="J1445" s="378" t="s">
        <v>242</v>
      </c>
      <c r="K1445" s="378" t="s">
        <v>251</v>
      </c>
      <c r="L1445" s="378">
        <v>5</v>
      </c>
      <c r="M1445" s="378" t="s">
        <v>15</v>
      </c>
      <c r="N1445" s="378" t="s">
        <v>19</v>
      </c>
      <c r="O1445" s="378">
        <v>12</v>
      </c>
      <c r="P1445" s="379">
        <v>84</v>
      </c>
      <c r="Q1445" s="380"/>
      <c r="R1445" s="376"/>
    </row>
    <row r="1446" spans="1:18" ht="15" customHeight="1" x14ac:dyDescent="0.3">
      <c r="A1446" s="461">
        <f ca="1">IF(ISBLANK(B1446),"",IFERROR(INDIRECT("'Geotech Log'!J"&amp;MATCH(B1446,'Geotech Log'!K:K,1)),""))</f>
        <v>239</v>
      </c>
      <c r="B1446" s="377">
        <v>512.26</v>
      </c>
      <c r="C1446" s="377" t="s">
        <v>145</v>
      </c>
      <c r="D1446" s="378" t="s">
        <v>202</v>
      </c>
      <c r="E1446" s="378" t="s">
        <v>27</v>
      </c>
      <c r="F1446" s="378"/>
      <c r="G1446" s="378" t="s">
        <v>312</v>
      </c>
      <c r="H1446" s="378" t="s">
        <v>647</v>
      </c>
      <c r="I1446" s="378"/>
      <c r="J1446" s="378" t="s">
        <v>115</v>
      </c>
      <c r="K1446" s="378" t="s">
        <v>251</v>
      </c>
      <c r="L1446" s="378">
        <v>5</v>
      </c>
      <c r="M1446" s="378" t="s">
        <v>15</v>
      </c>
      <c r="N1446" s="378" t="s">
        <v>19</v>
      </c>
      <c r="O1446" s="378">
        <v>6</v>
      </c>
      <c r="P1446" s="379">
        <v>68</v>
      </c>
      <c r="Q1446" s="380"/>
      <c r="R1446" s="376"/>
    </row>
    <row r="1447" spans="1:18" ht="15" customHeight="1" x14ac:dyDescent="0.3">
      <c r="A1447" s="461">
        <f ca="1">IF(ISBLANK(B1447),"",IFERROR(INDIRECT("'Geotech Log'!J"&amp;MATCH(B1447,'Geotech Log'!K:K,1)),""))</f>
        <v>239</v>
      </c>
      <c r="B1447" s="377">
        <v>512.29</v>
      </c>
      <c r="C1447" s="377" t="s">
        <v>145</v>
      </c>
      <c r="D1447" s="378" t="s">
        <v>202</v>
      </c>
      <c r="E1447" s="378" t="s">
        <v>27</v>
      </c>
      <c r="F1447" s="378"/>
      <c r="G1447" s="378" t="s">
        <v>310</v>
      </c>
      <c r="H1447" s="378" t="s">
        <v>648</v>
      </c>
      <c r="I1447" s="378"/>
      <c r="J1447" s="378" t="s">
        <v>115</v>
      </c>
      <c r="K1447" s="378" t="s">
        <v>251</v>
      </c>
      <c r="L1447" s="378">
        <v>5</v>
      </c>
      <c r="M1447" s="378" t="s">
        <v>15</v>
      </c>
      <c r="N1447" s="378" t="s">
        <v>19</v>
      </c>
      <c r="O1447" s="378">
        <v>6</v>
      </c>
      <c r="P1447" s="379">
        <v>76</v>
      </c>
      <c r="Q1447" s="380"/>
      <c r="R1447" s="376"/>
    </row>
    <row r="1448" spans="1:18" ht="15" customHeight="1" x14ac:dyDescent="0.3">
      <c r="A1448" s="461">
        <f ca="1">IF(ISBLANK(B1448),"",IFERROR(INDIRECT("'Geotech Log'!J"&amp;MATCH(B1448,'Geotech Log'!K:K,1)),""))</f>
        <v>239</v>
      </c>
      <c r="B1448" s="377">
        <v>512.4</v>
      </c>
      <c r="C1448" s="377" t="s">
        <v>145</v>
      </c>
      <c r="D1448" s="378" t="s">
        <v>202</v>
      </c>
      <c r="E1448" s="378" t="s">
        <v>27</v>
      </c>
      <c r="F1448" s="378"/>
      <c r="G1448" s="378" t="s">
        <v>312</v>
      </c>
      <c r="H1448" s="378" t="s">
        <v>647</v>
      </c>
      <c r="I1448" s="378"/>
      <c r="J1448" s="378" t="s">
        <v>123</v>
      </c>
      <c r="K1448" s="378" t="s">
        <v>252</v>
      </c>
      <c r="L1448" s="378">
        <v>15</v>
      </c>
      <c r="M1448" s="378" t="s">
        <v>15</v>
      </c>
      <c r="N1448" s="378" t="s">
        <v>19</v>
      </c>
      <c r="O1448" s="378">
        <v>25</v>
      </c>
      <c r="P1448" s="379">
        <v>72</v>
      </c>
      <c r="Q1448" s="380"/>
      <c r="R1448" s="376"/>
    </row>
    <row r="1449" spans="1:18" ht="15" customHeight="1" x14ac:dyDescent="0.3">
      <c r="A1449" s="461">
        <f ca="1">IF(ISBLANK(B1449),"",IFERROR(INDIRECT("'Geotech Log'!J"&amp;MATCH(B1449,'Geotech Log'!K:K,1)),""))</f>
        <v>239</v>
      </c>
      <c r="B1449" s="377">
        <v>512.45000000000005</v>
      </c>
      <c r="C1449" s="377" t="s">
        <v>145</v>
      </c>
      <c r="D1449" s="378" t="s">
        <v>202</v>
      </c>
      <c r="E1449" s="378" t="s">
        <v>27</v>
      </c>
      <c r="F1449" s="378"/>
      <c r="G1449" s="378" t="s">
        <v>313</v>
      </c>
      <c r="H1449" s="378" t="s">
        <v>647</v>
      </c>
      <c r="I1449" s="378"/>
      <c r="J1449" s="378" t="s">
        <v>123</v>
      </c>
      <c r="K1449" s="378" t="s">
        <v>252</v>
      </c>
      <c r="L1449" s="378">
        <v>11</v>
      </c>
      <c r="M1449" s="378" t="s">
        <v>15</v>
      </c>
      <c r="N1449" s="378" t="s">
        <v>19</v>
      </c>
      <c r="O1449" s="378">
        <v>20</v>
      </c>
      <c r="P1449" s="379">
        <v>79</v>
      </c>
      <c r="Q1449" s="380"/>
      <c r="R1449" s="376"/>
    </row>
    <row r="1450" spans="1:18" ht="15" customHeight="1" x14ac:dyDescent="0.3">
      <c r="A1450" s="461">
        <f ca="1">IF(ISBLANK(B1450),"",IFERROR(INDIRECT("'Geotech Log'!J"&amp;MATCH(B1450,'Geotech Log'!K:K,1)),""))</f>
        <v>239</v>
      </c>
      <c r="B1450" s="377">
        <v>512.54</v>
      </c>
      <c r="C1450" s="377" t="s">
        <v>145</v>
      </c>
      <c r="D1450" s="378" t="s">
        <v>202</v>
      </c>
      <c r="E1450" s="378" t="s">
        <v>27</v>
      </c>
      <c r="F1450" s="378"/>
      <c r="G1450" s="378" t="s">
        <v>313</v>
      </c>
      <c r="H1450" s="378" t="s">
        <v>647</v>
      </c>
      <c r="I1450" s="378"/>
      <c r="J1450" s="378" t="s">
        <v>243</v>
      </c>
      <c r="K1450" s="378" t="s">
        <v>252</v>
      </c>
      <c r="L1450" s="378">
        <v>9</v>
      </c>
      <c r="M1450" s="378" t="s">
        <v>15</v>
      </c>
      <c r="N1450" s="378" t="s">
        <v>19</v>
      </c>
      <c r="O1450" s="378">
        <v>20</v>
      </c>
      <c r="P1450" s="379">
        <v>76</v>
      </c>
      <c r="Q1450" s="380"/>
      <c r="R1450" s="376"/>
    </row>
    <row r="1451" spans="1:18" ht="15" customHeight="1" x14ac:dyDescent="0.3">
      <c r="A1451" s="461">
        <f ca="1">IF(ISBLANK(B1451),"",IFERROR(INDIRECT("'Geotech Log'!J"&amp;MATCH(B1451,'Geotech Log'!K:K,1)),""))</f>
        <v>239</v>
      </c>
      <c r="B1451" s="377">
        <v>512.6</v>
      </c>
      <c r="C1451" s="377" t="s">
        <v>145</v>
      </c>
      <c r="D1451" s="378" t="s">
        <v>202</v>
      </c>
      <c r="E1451" s="378" t="s">
        <v>27</v>
      </c>
      <c r="F1451" s="378"/>
      <c r="G1451" s="378" t="s">
        <v>312</v>
      </c>
      <c r="H1451" s="378" t="s">
        <v>647</v>
      </c>
      <c r="I1451" s="378"/>
      <c r="J1451" s="378" t="s">
        <v>242</v>
      </c>
      <c r="K1451" s="378" t="s">
        <v>135</v>
      </c>
      <c r="L1451" s="378">
        <v>5</v>
      </c>
      <c r="M1451" s="378" t="s">
        <v>15</v>
      </c>
      <c r="N1451" s="378" t="s">
        <v>19</v>
      </c>
      <c r="O1451" s="378">
        <v>12</v>
      </c>
      <c r="P1451" s="379">
        <v>43</v>
      </c>
      <c r="Q1451" s="380"/>
      <c r="R1451" s="376"/>
    </row>
    <row r="1452" spans="1:18" ht="15" customHeight="1" x14ac:dyDescent="0.3">
      <c r="A1452" s="461">
        <f ca="1">IF(ISBLANK(B1452),"",IFERROR(INDIRECT("'Geotech Log'!J"&amp;MATCH(B1452,'Geotech Log'!K:K,1)),""))</f>
        <v>240</v>
      </c>
      <c r="B1452" s="377">
        <v>513.46</v>
      </c>
      <c r="C1452" s="377" t="s">
        <v>145</v>
      </c>
      <c r="D1452" s="378" t="s">
        <v>202</v>
      </c>
      <c r="E1452" s="378" t="s">
        <v>257</v>
      </c>
      <c r="F1452" s="378"/>
      <c r="G1452" s="378" t="s">
        <v>309</v>
      </c>
      <c r="H1452" s="378" t="s">
        <v>1184</v>
      </c>
      <c r="I1452" s="378"/>
      <c r="J1452" s="378" t="s">
        <v>242</v>
      </c>
      <c r="K1452" s="378" t="s">
        <v>251</v>
      </c>
      <c r="L1452" s="378">
        <v>7</v>
      </c>
      <c r="M1452" s="378" t="s">
        <v>15</v>
      </c>
      <c r="N1452" s="378" t="s">
        <v>19</v>
      </c>
      <c r="O1452" s="378">
        <v>20</v>
      </c>
      <c r="P1452" s="379">
        <v>78</v>
      </c>
      <c r="Q1452" s="380"/>
      <c r="R1452" s="376"/>
    </row>
    <row r="1453" spans="1:18" ht="15" customHeight="1" x14ac:dyDescent="0.3">
      <c r="A1453" s="461">
        <f ca="1">IF(ISBLANK(B1453),"",IFERROR(INDIRECT("'Geotech Log'!J"&amp;MATCH(B1453,'Geotech Log'!K:K,1)),""))</f>
        <v>240</v>
      </c>
      <c r="B1453" s="377">
        <v>513.54999999999995</v>
      </c>
      <c r="C1453" s="377" t="s">
        <v>145</v>
      </c>
      <c r="D1453" s="378" t="s">
        <v>202</v>
      </c>
      <c r="E1453" s="378" t="s">
        <v>27</v>
      </c>
      <c r="F1453" s="378"/>
      <c r="G1453" s="378" t="s">
        <v>313</v>
      </c>
      <c r="H1453" s="378" t="s">
        <v>647</v>
      </c>
      <c r="I1453" s="378"/>
      <c r="J1453" s="378" t="s">
        <v>242</v>
      </c>
      <c r="K1453" s="378" t="s">
        <v>252</v>
      </c>
      <c r="L1453" s="378">
        <v>9</v>
      </c>
      <c r="M1453" s="378" t="s">
        <v>15</v>
      </c>
      <c r="N1453" s="378" t="s">
        <v>19</v>
      </c>
      <c r="O1453" s="378">
        <v>20</v>
      </c>
      <c r="P1453" s="379">
        <v>77</v>
      </c>
      <c r="Q1453" s="380"/>
      <c r="R1453" s="376"/>
    </row>
    <row r="1454" spans="1:18" ht="15" customHeight="1" x14ac:dyDescent="0.3">
      <c r="A1454" s="461">
        <f ca="1">IF(ISBLANK(B1454),"",IFERROR(INDIRECT("'Geotech Log'!J"&amp;MATCH(B1454,'Geotech Log'!K:K,1)),""))</f>
        <v>240</v>
      </c>
      <c r="B1454" s="377">
        <v>513.71</v>
      </c>
      <c r="C1454" s="377" t="s">
        <v>459</v>
      </c>
      <c r="D1454" s="378" t="s">
        <v>202</v>
      </c>
      <c r="E1454" s="378" t="s">
        <v>254</v>
      </c>
      <c r="F1454" s="378"/>
      <c r="G1454" s="378" t="s">
        <v>313</v>
      </c>
      <c r="H1454" s="378" t="s">
        <v>647</v>
      </c>
      <c r="I1454" s="378"/>
      <c r="J1454" s="378" t="s">
        <v>115</v>
      </c>
      <c r="K1454" s="378" t="s">
        <v>251</v>
      </c>
      <c r="L1454" s="378">
        <v>3</v>
      </c>
      <c r="M1454" s="378" t="s">
        <v>15</v>
      </c>
      <c r="N1454" s="378" t="s">
        <v>19</v>
      </c>
      <c r="O1454" s="378">
        <v>12</v>
      </c>
      <c r="P1454" s="379">
        <v>14</v>
      </c>
      <c r="Q1454" s="380"/>
      <c r="R1454" s="376"/>
    </row>
    <row r="1455" spans="1:18" ht="15" customHeight="1" x14ac:dyDescent="0.3">
      <c r="A1455" s="461">
        <f ca="1">IF(ISBLANK(B1455),"",IFERROR(INDIRECT("'Geotech Log'!J"&amp;MATCH(B1455,'Geotech Log'!K:K,1)),""))</f>
        <v>241</v>
      </c>
      <c r="B1455" s="377">
        <v>514</v>
      </c>
      <c r="C1455" s="377" t="s">
        <v>586</v>
      </c>
      <c r="D1455" s="378" t="s">
        <v>203</v>
      </c>
      <c r="E1455" s="378" t="s">
        <v>267</v>
      </c>
      <c r="F1455" s="378"/>
      <c r="G1455" s="378" t="s">
        <v>310</v>
      </c>
      <c r="H1455" s="378" t="s">
        <v>650</v>
      </c>
      <c r="I1455" s="378">
        <v>30</v>
      </c>
      <c r="J1455" s="378" t="s">
        <v>242</v>
      </c>
      <c r="K1455" s="378" t="s">
        <v>251</v>
      </c>
      <c r="L1455" s="378">
        <v>5</v>
      </c>
      <c r="M1455" s="378" t="s">
        <v>15</v>
      </c>
      <c r="N1455" s="378" t="s">
        <v>19</v>
      </c>
      <c r="O1455" s="378">
        <v>12</v>
      </c>
      <c r="P1455" s="379">
        <v>86</v>
      </c>
      <c r="Q1455" s="380"/>
      <c r="R1455" s="376" t="s">
        <v>1010</v>
      </c>
    </row>
    <row r="1456" spans="1:18" ht="15" customHeight="1" x14ac:dyDescent="0.3">
      <c r="A1456" s="461">
        <f ca="1">IF(ISBLANK(B1456),"",IFERROR(INDIRECT("'Geotech Log'!J"&amp;MATCH(B1456,'Geotech Log'!K:K,1)),""))</f>
        <v>241</v>
      </c>
      <c r="B1456" s="377">
        <v>514.25</v>
      </c>
      <c r="C1456" s="377" t="s">
        <v>145</v>
      </c>
      <c r="D1456" s="378" t="s">
        <v>202</v>
      </c>
      <c r="E1456" s="378" t="s">
        <v>27</v>
      </c>
      <c r="F1456" s="378" t="s">
        <v>254</v>
      </c>
      <c r="G1456" s="378" t="s">
        <v>312</v>
      </c>
      <c r="H1456" s="378" t="s">
        <v>647</v>
      </c>
      <c r="I1456" s="378"/>
      <c r="J1456" s="378" t="s">
        <v>242</v>
      </c>
      <c r="K1456" s="378" t="s">
        <v>251</v>
      </c>
      <c r="L1456" s="378">
        <v>5</v>
      </c>
      <c r="M1456" s="378" t="s">
        <v>15</v>
      </c>
      <c r="N1456" s="378" t="s">
        <v>19</v>
      </c>
      <c r="O1456" s="378">
        <v>12</v>
      </c>
      <c r="P1456" s="379">
        <v>88</v>
      </c>
      <c r="Q1456" s="380"/>
      <c r="R1456" s="376"/>
    </row>
    <row r="1457" spans="1:18" ht="15" customHeight="1" x14ac:dyDescent="0.3">
      <c r="A1457" s="461">
        <f ca="1">IF(ISBLANK(B1457),"",IFERROR(INDIRECT("'Geotech Log'!J"&amp;MATCH(B1457,'Geotech Log'!K:K,1)),""))</f>
        <v>241</v>
      </c>
      <c r="B1457" s="377">
        <v>514.41999999999996</v>
      </c>
      <c r="C1457" s="377" t="s">
        <v>145</v>
      </c>
      <c r="D1457" s="378" t="s">
        <v>202</v>
      </c>
      <c r="E1457" s="378" t="s">
        <v>27</v>
      </c>
      <c r="F1457" s="378"/>
      <c r="G1457" s="378" t="s">
        <v>310</v>
      </c>
      <c r="H1457" s="378" t="s">
        <v>649</v>
      </c>
      <c r="I1457" s="378"/>
      <c r="J1457" s="378" t="s">
        <v>115</v>
      </c>
      <c r="K1457" s="378" t="s">
        <v>251</v>
      </c>
      <c r="L1457" s="378">
        <v>7</v>
      </c>
      <c r="M1457" s="378" t="s">
        <v>15</v>
      </c>
      <c r="N1457" s="378" t="s">
        <v>19</v>
      </c>
      <c r="O1457" s="378">
        <v>6</v>
      </c>
      <c r="P1457" s="379">
        <v>72</v>
      </c>
      <c r="Q1457" s="380"/>
      <c r="R1457" s="376" t="s">
        <v>764</v>
      </c>
    </row>
    <row r="1458" spans="1:18" ht="15" customHeight="1" x14ac:dyDescent="0.3">
      <c r="A1458" s="461">
        <f ca="1">IF(ISBLANK(B1458),"",IFERROR(INDIRECT("'Geotech Log'!J"&amp;MATCH(B1458,'Geotech Log'!K:K,1)),""))</f>
        <v>241</v>
      </c>
      <c r="B1458" s="377">
        <v>515.36</v>
      </c>
      <c r="C1458" s="377" t="s">
        <v>459</v>
      </c>
      <c r="D1458" s="378" t="s">
        <v>202</v>
      </c>
      <c r="E1458" s="378" t="s">
        <v>254</v>
      </c>
      <c r="F1458" s="378"/>
      <c r="G1458" s="378" t="s">
        <v>312</v>
      </c>
      <c r="H1458" s="378" t="s">
        <v>647</v>
      </c>
      <c r="I1458" s="378"/>
      <c r="J1458" s="378" t="s">
        <v>115</v>
      </c>
      <c r="K1458" s="378" t="s">
        <v>251</v>
      </c>
      <c r="L1458" s="378">
        <v>7</v>
      </c>
      <c r="M1458" s="378" t="s">
        <v>15</v>
      </c>
      <c r="N1458" s="378" t="s">
        <v>19</v>
      </c>
      <c r="O1458" s="378">
        <v>6</v>
      </c>
      <c r="P1458" s="379">
        <v>76</v>
      </c>
      <c r="Q1458" s="380"/>
      <c r="R1458" s="376"/>
    </row>
    <row r="1459" spans="1:18" ht="15" customHeight="1" x14ac:dyDescent="0.3">
      <c r="A1459" s="461">
        <f ca="1">IF(ISBLANK(B1459),"",IFERROR(INDIRECT("'Geotech Log'!J"&amp;MATCH(B1459,'Geotech Log'!K:K,1)),""))</f>
        <v>241</v>
      </c>
      <c r="B1459" s="377">
        <v>516</v>
      </c>
      <c r="C1459" s="377"/>
      <c r="D1459" s="378"/>
      <c r="E1459" s="378"/>
      <c r="F1459" s="378"/>
      <c r="G1459" s="378"/>
      <c r="H1459" s="378" t="s">
        <v>1184</v>
      </c>
      <c r="I1459" s="378"/>
      <c r="J1459" s="378"/>
      <c r="K1459" s="378"/>
      <c r="L1459" s="378"/>
      <c r="M1459" s="378"/>
      <c r="N1459" s="378"/>
      <c r="O1459" s="378"/>
      <c r="P1459" s="379"/>
      <c r="Q1459" s="380"/>
      <c r="R1459" s="376"/>
    </row>
    <row r="1460" spans="1:18" ht="15" customHeight="1" x14ac:dyDescent="0.3">
      <c r="A1460" s="461">
        <f ca="1">IF(ISBLANK(B1460),"",IFERROR(INDIRECT("'Geotech Log'!J"&amp;MATCH(B1460,'Geotech Log'!K:K,1)),""))</f>
        <v>242</v>
      </c>
      <c r="B1460" s="377">
        <v>516.47</v>
      </c>
      <c r="C1460" s="377" t="s">
        <v>145</v>
      </c>
      <c r="D1460" s="378" t="s">
        <v>202</v>
      </c>
      <c r="E1460" s="378" t="s">
        <v>27</v>
      </c>
      <c r="F1460" s="378"/>
      <c r="G1460" s="378" t="s">
        <v>313</v>
      </c>
      <c r="H1460" s="378" t="s">
        <v>647</v>
      </c>
      <c r="I1460" s="378"/>
      <c r="J1460" s="378" t="s">
        <v>243</v>
      </c>
      <c r="K1460" s="378" t="s">
        <v>251</v>
      </c>
      <c r="L1460" s="378">
        <v>7</v>
      </c>
      <c r="M1460" s="378" t="s">
        <v>15</v>
      </c>
      <c r="N1460" s="378" t="s">
        <v>19</v>
      </c>
      <c r="O1460" s="378">
        <v>12</v>
      </c>
      <c r="P1460" s="379">
        <v>69</v>
      </c>
      <c r="Q1460" s="380"/>
      <c r="R1460" s="376"/>
    </row>
    <row r="1461" spans="1:18" ht="15" customHeight="1" x14ac:dyDescent="0.3">
      <c r="A1461" s="461">
        <f ca="1">IF(ISBLANK(B1461),"",IFERROR(INDIRECT("'Geotech Log'!J"&amp;MATCH(B1461,'Geotech Log'!K:K,1)),""))</f>
        <v>243</v>
      </c>
      <c r="B1461" s="377">
        <v>517.44000000000005</v>
      </c>
      <c r="C1461" s="377" t="s">
        <v>586</v>
      </c>
      <c r="D1461" s="378" t="s">
        <v>203</v>
      </c>
      <c r="E1461" s="378" t="s">
        <v>267</v>
      </c>
      <c r="F1461" s="378"/>
      <c r="G1461" s="378" t="s">
        <v>310</v>
      </c>
      <c r="H1461" s="378" t="s">
        <v>650</v>
      </c>
      <c r="I1461" s="378">
        <v>130</v>
      </c>
      <c r="J1461" s="378" t="s">
        <v>242</v>
      </c>
      <c r="K1461" s="378" t="s">
        <v>252</v>
      </c>
      <c r="L1461" s="378">
        <v>9</v>
      </c>
      <c r="M1461" s="378" t="s">
        <v>14</v>
      </c>
      <c r="N1461" s="378" t="s">
        <v>19</v>
      </c>
      <c r="O1461" s="378">
        <v>6</v>
      </c>
      <c r="P1461" s="379">
        <v>80</v>
      </c>
      <c r="Q1461" s="380"/>
      <c r="R1461" s="376" t="s">
        <v>1012</v>
      </c>
    </row>
    <row r="1462" spans="1:18" ht="15" customHeight="1" x14ac:dyDescent="0.3">
      <c r="A1462" s="461">
        <f ca="1">IF(ISBLANK(B1462),"",IFERROR(INDIRECT("'Geotech Log'!J"&amp;MATCH(B1462,'Geotech Log'!K:K,1)),""))</f>
        <v>243</v>
      </c>
      <c r="B1462" s="377">
        <v>517.78</v>
      </c>
      <c r="C1462" s="377" t="s">
        <v>145</v>
      </c>
      <c r="D1462" s="378" t="s">
        <v>202</v>
      </c>
      <c r="E1462" s="378" t="s">
        <v>27</v>
      </c>
      <c r="F1462" s="378"/>
      <c r="G1462" s="378" t="s">
        <v>313</v>
      </c>
      <c r="H1462" s="378" t="s">
        <v>647</v>
      </c>
      <c r="I1462" s="378"/>
      <c r="J1462" s="378" t="s">
        <v>242</v>
      </c>
      <c r="K1462" s="378" t="s">
        <v>252</v>
      </c>
      <c r="L1462" s="378">
        <v>9</v>
      </c>
      <c r="M1462" s="378" t="s">
        <v>14</v>
      </c>
      <c r="N1462" s="378" t="s">
        <v>19</v>
      </c>
      <c r="O1462" s="378">
        <v>20</v>
      </c>
      <c r="P1462" s="379"/>
      <c r="Q1462" s="380"/>
      <c r="R1462" s="376"/>
    </row>
    <row r="1463" spans="1:18" ht="15" customHeight="1" x14ac:dyDescent="0.3">
      <c r="A1463" s="461">
        <f ca="1">IF(ISBLANK(B1463),"",IFERROR(INDIRECT("'Geotech Log'!J"&amp;MATCH(B1463,'Geotech Log'!K:K,1)),""))</f>
        <v>243</v>
      </c>
      <c r="B1463" s="377">
        <v>518.12</v>
      </c>
      <c r="C1463" s="377" t="s">
        <v>145</v>
      </c>
      <c r="D1463" s="378" t="s">
        <v>202</v>
      </c>
      <c r="E1463" s="378" t="s">
        <v>27</v>
      </c>
      <c r="F1463" s="378"/>
      <c r="G1463" s="378" t="s">
        <v>312</v>
      </c>
      <c r="H1463" s="378" t="s">
        <v>647</v>
      </c>
      <c r="I1463" s="378"/>
      <c r="J1463" s="378" t="s">
        <v>115</v>
      </c>
      <c r="K1463" s="378" t="s">
        <v>252</v>
      </c>
      <c r="L1463" s="378">
        <v>9</v>
      </c>
      <c r="M1463" s="378" t="s">
        <v>14</v>
      </c>
      <c r="N1463" s="378" t="s">
        <v>19</v>
      </c>
      <c r="O1463" s="378">
        <v>12</v>
      </c>
      <c r="P1463" s="379">
        <v>65</v>
      </c>
      <c r="Q1463" s="380"/>
      <c r="R1463" s="376"/>
    </row>
    <row r="1464" spans="1:18" ht="15" customHeight="1" x14ac:dyDescent="0.3">
      <c r="A1464" s="461">
        <f ca="1">IF(ISBLANK(B1464),"",IFERROR(INDIRECT("'Geotech Log'!J"&amp;MATCH(B1464,'Geotech Log'!K:K,1)),""))</f>
        <v>243</v>
      </c>
      <c r="B1464" s="377">
        <v>518.15</v>
      </c>
      <c r="C1464" s="377" t="s">
        <v>145</v>
      </c>
      <c r="D1464" s="378" t="s">
        <v>202</v>
      </c>
      <c r="E1464" s="378" t="s">
        <v>27</v>
      </c>
      <c r="F1464" s="378"/>
      <c r="G1464" s="378" t="s">
        <v>312</v>
      </c>
      <c r="H1464" s="378" t="s">
        <v>647</v>
      </c>
      <c r="I1464" s="378"/>
      <c r="J1464" s="378" t="s">
        <v>243</v>
      </c>
      <c r="K1464" s="378" t="s">
        <v>252</v>
      </c>
      <c r="L1464" s="378">
        <v>9</v>
      </c>
      <c r="M1464" s="378" t="s">
        <v>14</v>
      </c>
      <c r="N1464" s="378" t="s">
        <v>19</v>
      </c>
      <c r="O1464" s="378">
        <v>20</v>
      </c>
      <c r="P1464" s="379">
        <v>42</v>
      </c>
      <c r="Q1464" s="380"/>
      <c r="R1464" s="376" t="s">
        <v>970</v>
      </c>
    </row>
    <row r="1465" spans="1:18" ht="15" customHeight="1" x14ac:dyDescent="0.3">
      <c r="A1465" s="461">
        <f ca="1">IF(ISBLANK(B1465),"",IFERROR(INDIRECT("'Geotech Log'!J"&amp;MATCH(B1465,'Geotech Log'!K:K,1)),""))</f>
        <v>243</v>
      </c>
      <c r="B1465" s="377">
        <v>518.17999999999995</v>
      </c>
      <c r="C1465" s="377" t="s">
        <v>145</v>
      </c>
      <c r="D1465" s="378" t="s">
        <v>202</v>
      </c>
      <c r="E1465" s="378" t="s">
        <v>27</v>
      </c>
      <c r="F1465" s="378"/>
      <c r="G1465" s="378" t="s">
        <v>312</v>
      </c>
      <c r="H1465" s="378" t="s">
        <v>647</v>
      </c>
      <c r="I1465" s="378"/>
      <c r="J1465" s="378" t="s">
        <v>243</v>
      </c>
      <c r="K1465" s="378" t="s">
        <v>135</v>
      </c>
      <c r="L1465" s="378">
        <v>5</v>
      </c>
      <c r="M1465" s="378" t="s">
        <v>14</v>
      </c>
      <c r="N1465" s="378" t="s">
        <v>19</v>
      </c>
      <c r="O1465" s="378">
        <v>6</v>
      </c>
      <c r="P1465" s="379">
        <v>45</v>
      </c>
      <c r="Q1465" s="380"/>
      <c r="R1465" s="376"/>
    </row>
    <row r="1466" spans="1:18" ht="15" customHeight="1" x14ac:dyDescent="0.3">
      <c r="A1466" s="461">
        <f ca="1">IF(ISBLANK(B1466),"",IFERROR(INDIRECT("'Geotech Log'!J"&amp;MATCH(B1466,'Geotech Log'!K:K,1)),""))</f>
        <v>243</v>
      </c>
      <c r="B1466" s="377">
        <v>518.22</v>
      </c>
      <c r="C1466" s="377" t="s">
        <v>145</v>
      </c>
      <c r="D1466" s="378" t="s">
        <v>202</v>
      </c>
      <c r="E1466" s="378" t="s">
        <v>27</v>
      </c>
      <c r="F1466" s="378"/>
      <c r="G1466" s="378" t="s">
        <v>312</v>
      </c>
      <c r="H1466" s="378" t="s">
        <v>647</v>
      </c>
      <c r="I1466" s="378"/>
      <c r="J1466" s="378" t="s">
        <v>242</v>
      </c>
      <c r="K1466" s="378" t="s">
        <v>251</v>
      </c>
      <c r="L1466" s="378">
        <v>7</v>
      </c>
      <c r="M1466" s="378" t="s">
        <v>14</v>
      </c>
      <c r="N1466" s="378" t="s">
        <v>19</v>
      </c>
      <c r="O1466" s="378">
        <v>12</v>
      </c>
      <c r="P1466" s="379">
        <v>51</v>
      </c>
      <c r="Q1466" s="380"/>
      <c r="R1466" s="376" t="s">
        <v>970</v>
      </c>
    </row>
    <row r="1467" spans="1:18" ht="15" customHeight="1" x14ac:dyDescent="0.3">
      <c r="A1467" s="461">
        <f ca="1">IF(ISBLANK(B1467),"",IFERROR(INDIRECT("'Geotech Log'!J"&amp;MATCH(B1467,'Geotech Log'!K:K,1)),""))</f>
        <v>243</v>
      </c>
      <c r="B1467" s="377">
        <v>518.24</v>
      </c>
      <c r="C1467" s="377" t="s">
        <v>145</v>
      </c>
      <c r="D1467" s="378" t="s">
        <v>202</v>
      </c>
      <c r="E1467" s="378" t="s">
        <v>27</v>
      </c>
      <c r="F1467" s="378"/>
      <c r="G1467" s="378" t="s">
        <v>312</v>
      </c>
      <c r="H1467" s="378" t="s">
        <v>647</v>
      </c>
      <c r="I1467" s="378"/>
      <c r="J1467" s="378" t="s">
        <v>243</v>
      </c>
      <c r="K1467" s="378" t="s">
        <v>135</v>
      </c>
      <c r="L1467" s="378">
        <v>5</v>
      </c>
      <c r="M1467" s="378" t="s">
        <v>14</v>
      </c>
      <c r="N1467" s="378" t="s">
        <v>19</v>
      </c>
      <c r="O1467" s="378">
        <v>12</v>
      </c>
      <c r="P1467" s="379">
        <v>51</v>
      </c>
      <c r="Q1467" s="380"/>
      <c r="R1467" s="376"/>
    </row>
    <row r="1468" spans="1:18" ht="15" customHeight="1" x14ac:dyDescent="0.3">
      <c r="A1468" s="461">
        <f ca="1">IF(ISBLANK(B1468),"",IFERROR(INDIRECT("'Geotech Log'!J"&amp;MATCH(B1468,'Geotech Log'!K:K,1)),""))</f>
        <v>243</v>
      </c>
      <c r="B1468" s="377">
        <v>518.36</v>
      </c>
      <c r="C1468" s="377" t="s">
        <v>459</v>
      </c>
      <c r="D1468" s="378" t="s">
        <v>202</v>
      </c>
      <c r="E1468" s="378" t="s">
        <v>27</v>
      </c>
      <c r="F1468" s="378"/>
      <c r="G1468" s="378" t="s">
        <v>312</v>
      </c>
      <c r="H1468" s="378" t="s">
        <v>647</v>
      </c>
      <c r="I1468" s="378"/>
      <c r="J1468" s="378" t="s">
        <v>243</v>
      </c>
      <c r="K1468" s="378" t="s">
        <v>135</v>
      </c>
      <c r="L1468" s="378">
        <v>5</v>
      </c>
      <c r="M1468" s="378" t="s">
        <v>14</v>
      </c>
      <c r="N1468" s="378" t="s">
        <v>19</v>
      </c>
      <c r="O1468" s="378">
        <v>25</v>
      </c>
      <c r="P1468" s="379">
        <v>31</v>
      </c>
      <c r="Q1468" s="380"/>
      <c r="R1468" s="376" t="s">
        <v>725</v>
      </c>
    </row>
    <row r="1469" spans="1:18" ht="15" customHeight="1" x14ac:dyDescent="0.3">
      <c r="A1469" s="461">
        <f ca="1">IF(ISBLANK(B1469),"",IFERROR(INDIRECT("'Geotech Log'!J"&amp;MATCH(B1469,'Geotech Log'!K:K,1)),""))</f>
        <v>243</v>
      </c>
      <c r="B1469" s="377">
        <v>518.41</v>
      </c>
      <c r="C1469" s="377" t="s">
        <v>145</v>
      </c>
      <c r="D1469" s="378" t="s">
        <v>202</v>
      </c>
      <c r="E1469" s="378" t="s">
        <v>27</v>
      </c>
      <c r="F1469" s="378"/>
      <c r="G1469" s="378" t="s">
        <v>312</v>
      </c>
      <c r="H1469" s="378" t="s">
        <v>647</v>
      </c>
      <c r="I1469" s="378"/>
      <c r="J1469" s="378" t="s">
        <v>123</v>
      </c>
      <c r="K1469" s="378" t="s">
        <v>252</v>
      </c>
      <c r="L1469" s="378">
        <v>15</v>
      </c>
      <c r="M1469" s="378" t="s">
        <v>14</v>
      </c>
      <c r="N1469" s="378" t="s">
        <v>19</v>
      </c>
      <c r="O1469" s="378">
        <v>20</v>
      </c>
      <c r="P1469" s="379">
        <v>71</v>
      </c>
      <c r="Q1469" s="380"/>
      <c r="R1469" s="376"/>
    </row>
    <row r="1470" spans="1:18" ht="15" customHeight="1" x14ac:dyDescent="0.3">
      <c r="A1470" s="461">
        <f ca="1">IF(ISBLANK(B1470),"",IFERROR(INDIRECT("'Geotech Log'!J"&amp;MATCH(B1470,'Geotech Log'!K:K,1)),""))</f>
        <v>243</v>
      </c>
      <c r="B1470" s="377">
        <v>518.54999999999995</v>
      </c>
      <c r="C1470" s="377" t="s">
        <v>145</v>
      </c>
      <c r="D1470" s="378" t="s">
        <v>202</v>
      </c>
      <c r="E1470" s="378" t="s">
        <v>27</v>
      </c>
      <c r="F1470" s="378"/>
      <c r="G1470" s="378" t="s">
        <v>312</v>
      </c>
      <c r="H1470" s="378" t="s">
        <v>647</v>
      </c>
      <c r="I1470" s="378"/>
      <c r="J1470" s="378" t="s">
        <v>115</v>
      </c>
      <c r="K1470" s="378" t="s">
        <v>135</v>
      </c>
      <c r="L1470" s="378">
        <v>1</v>
      </c>
      <c r="M1470" s="378" t="s">
        <v>14</v>
      </c>
      <c r="N1470" s="378" t="s">
        <v>19</v>
      </c>
      <c r="O1470" s="378">
        <v>6</v>
      </c>
      <c r="P1470" s="379">
        <v>81</v>
      </c>
      <c r="Q1470" s="380"/>
      <c r="R1470" s="376" t="s">
        <v>1013</v>
      </c>
    </row>
    <row r="1471" spans="1:18" ht="15" customHeight="1" x14ac:dyDescent="0.3">
      <c r="A1471" s="461">
        <f ca="1">IF(ISBLANK(B1471),"",IFERROR(INDIRECT("'Geotech Log'!J"&amp;MATCH(B1471,'Geotech Log'!K:K,1)),""))</f>
        <v>243</v>
      </c>
      <c r="B1471" s="377">
        <v>518.57000000000005</v>
      </c>
      <c r="C1471" s="377" t="s">
        <v>145</v>
      </c>
      <c r="D1471" s="378" t="s">
        <v>202</v>
      </c>
      <c r="E1471" s="378" t="s">
        <v>27</v>
      </c>
      <c r="F1471" s="378"/>
      <c r="G1471" s="378" t="s">
        <v>312</v>
      </c>
      <c r="H1471" s="378" t="s">
        <v>647</v>
      </c>
      <c r="I1471" s="378"/>
      <c r="J1471" s="378" t="s">
        <v>242</v>
      </c>
      <c r="K1471" s="378" t="s">
        <v>251</v>
      </c>
      <c r="L1471" s="378">
        <v>3</v>
      </c>
      <c r="M1471" s="378" t="s">
        <v>14</v>
      </c>
      <c r="N1471" s="378" t="s">
        <v>19</v>
      </c>
      <c r="O1471" s="378">
        <v>12</v>
      </c>
      <c r="P1471" s="379">
        <v>63</v>
      </c>
      <c r="Q1471" s="380"/>
      <c r="R1471" s="376"/>
    </row>
    <row r="1472" spans="1:18" ht="15" customHeight="1" x14ac:dyDescent="0.3">
      <c r="A1472" s="461">
        <f ca="1">IF(ISBLANK(B1472),"",IFERROR(INDIRECT("'Geotech Log'!J"&amp;MATCH(B1472,'Geotech Log'!K:K,1)),""))</f>
        <v>244</v>
      </c>
      <c r="B1472" s="377">
        <v>518.91999999999996</v>
      </c>
      <c r="C1472" s="377" t="s">
        <v>145</v>
      </c>
      <c r="D1472" s="378" t="s">
        <v>202</v>
      </c>
      <c r="E1472" s="378" t="s">
        <v>27</v>
      </c>
      <c r="F1472" s="378"/>
      <c r="G1472" s="378" t="s">
        <v>312</v>
      </c>
      <c r="H1472" s="378" t="s">
        <v>647</v>
      </c>
      <c r="I1472" s="378"/>
      <c r="J1472" s="378" t="s">
        <v>123</v>
      </c>
      <c r="K1472" s="378" t="s">
        <v>251</v>
      </c>
      <c r="L1472" s="378">
        <v>5</v>
      </c>
      <c r="M1472" s="378" t="s">
        <v>13</v>
      </c>
      <c r="N1472" s="378" t="s">
        <v>19</v>
      </c>
      <c r="O1472" s="378">
        <v>6</v>
      </c>
      <c r="P1472" s="379">
        <v>84</v>
      </c>
      <c r="Q1472" s="380"/>
      <c r="R1472" s="376" t="s">
        <v>1017</v>
      </c>
    </row>
    <row r="1473" spans="1:18" ht="15" customHeight="1" x14ac:dyDescent="0.3">
      <c r="A1473" s="461">
        <f ca="1">IF(ISBLANK(B1473),"",IFERROR(INDIRECT("'Geotech Log'!J"&amp;MATCH(B1473,'Geotech Log'!K:K,1)),""))</f>
        <v>244</v>
      </c>
      <c r="B1473" s="377">
        <v>518.97</v>
      </c>
      <c r="C1473" s="377" t="s">
        <v>145</v>
      </c>
      <c r="D1473" s="378" t="s">
        <v>202</v>
      </c>
      <c r="E1473" s="378" t="s">
        <v>27</v>
      </c>
      <c r="F1473" s="378"/>
      <c r="G1473" s="378" t="s">
        <v>312</v>
      </c>
      <c r="H1473" s="378" t="s">
        <v>647</v>
      </c>
      <c r="I1473" s="378"/>
      <c r="J1473" s="378" t="s">
        <v>123</v>
      </c>
      <c r="K1473" s="378" t="s">
        <v>252</v>
      </c>
      <c r="L1473" s="378">
        <v>15</v>
      </c>
      <c r="M1473" s="378" t="s">
        <v>13</v>
      </c>
      <c r="N1473" s="378" t="s">
        <v>19</v>
      </c>
      <c r="O1473" s="378">
        <v>12</v>
      </c>
      <c r="P1473" s="379">
        <v>86</v>
      </c>
      <c r="Q1473" s="380"/>
      <c r="R1473" s="376" t="s">
        <v>1018</v>
      </c>
    </row>
    <row r="1474" spans="1:18" ht="15" customHeight="1" x14ac:dyDescent="0.3">
      <c r="A1474" s="461">
        <f ca="1">IF(ISBLANK(B1474),"",IFERROR(INDIRECT("'Geotech Log'!J"&amp;MATCH(B1474,'Geotech Log'!K:K,1)),""))</f>
        <v>244</v>
      </c>
      <c r="B1474" s="377">
        <v>519.17999999999995</v>
      </c>
      <c r="C1474" s="377" t="s">
        <v>459</v>
      </c>
      <c r="D1474" s="378" t="s">
        <v>202</v>
      </c>
      <c r="E1474" s="378" t="s">
        <v>27</v>
      </c>
      <c r="F1474" s="378"/>
      <c r="G1474" s="378" t="s">
        <v>312</v>
      </c>
      <c r="H1474" s="378" t="s">
        <v>647</v>
      </c>
      <c r="I1474" s="378"/>
      <c r="J1474" s="378" t="s">
        <v>243</v>
      </c>
      <c r="K1474" s="378" t="s">
        <v>252</v>
      </c>
      <c r="L1474" s="378">
        <v>9</v>
      </c>
      <c r="M1474" s="378" t="s">
        <v>13</v>
      </c>
      <c r="N1474" s="378" t="s">
        <v>19</v>
      </c>
      <c r="O1474" s="378">
        <v>12</v>
      </c>
      <c r="P1474" s="379">
        <v>15</v>
      </c>
      <c r="Q1474" s="380"/>
      <c r="R1474" s="376"/>
    </row>
    <row r="1475" spans="1:18" ht="15" customHeight="1" x14ac:dyDescent="0.3">
      <c r="A1475" s="461">
        <f ca="1">IF(ISBLANK(B1475),"",IFERROR(INDIRECT("'Geotech Log'!J"&amp;MATCH(B1475,'Geotech Log'!K:K,1)),""))</f>
        <v>244</v>
      </c>
      <c r="B1475" s="377">
        <v>519.34</v>
      </c>
      <c r="C1475" s="377" t="s">
        <v>586</v>
      </c>
      <c r="D1475" s="378" t="s">
        <v>203</v>
      </c>
      <c r="E1475" s="378" t="s">
        <v>267</v>
      </c>
      <c r="F1475" s="378" t="s">
        <v>27</v>
      </c>
      <c r="G1475" s="378" t="s">
        <v>310</v>
      </c>
      <c r="H1475" s="378" t="s">
        <v>650</v>
      </c>
      <c r="I1475" s="378">
        <v>140</v>
      </c>
      <c r="J1475" s="378" t="s">
        <v>244</v>
      </c>
      <c r="K1475" s="378" t="s">
        <v>252</v>
      </c>
      <c r="L1475" s="378">
        <v>15</v>
      </c>
      <c r="M1475" s="378" t="s">
        <v>13</v>
      </c>
      <c r="N1475" s="378" t="s">
        <v>19</v>
      </c>
      <c r="O1475" s="378">
        <v>0</v>
      </c>
      <c r="P1475" s="379"/>
      <c r="Q1475" s="380"/>
      <c r="R1475" s="376" t="s">
        <v>1188</v>
      </c>
    </row>
    <row r="1476" spans="1:18" ht="15" customHeight="1" x14ac:dyDescent="0.3">
      <c r="A1476" s="461">
        <f ca="1">IF(ISBLANK(B1476),"",IFERROR(INDIRECT("'Geotech Log'!J"&amp;MATCH(B1476,'Geotech Log'!K:K,1)),""))</f>
        <v>244</v>
      </c>
      <c r="B1476" s="377">
        <v>519.38</v>
      </c>
      <c r="C1476" s="377" t="s">
        <v>459</v>
      </c>
      <c r="D1476" s="378" t="s">
        <v>202</v>
      </c>
      <c r="E1476" s="378" t="s">
        <v>27</v>
      </c>
      <c r="F1476" s="378"/>
      <c r="G1476" s="378" t="s">
        <v>312</v>
      </c>
      <c r="H1476" s="378" t="s">
        <v>647</v>
      </c>
      <c r="I1476" s="378"/>
      <c r="J1476" s="378" t="s">
        <v>243</v>
      </c>
      <c r="K1476" s="378" t="s">
        <v>252</v>
      </c>
      <c r="L1476" s="378">
        <v>9</v>
      </c>
      <c r="M1476" s="378" t="s">
        <v>13</v>
      </c>
      <c r="N1476" s="378" t="s">
        <v>19</v>
      </c>
      <c r="O1476" s="378">
        <v>12</v>
      </c>
      <c r="P1476" s="379">
        <v>34</v>
      </c>
      <c r="Q1476" s="380"/>
      <c r="R1476" s="376"/>
    </row>
    <row r="1477" spans="1:18" ht="15" customHeight="1" x14ac:dyDescent="0.3">
      <c r="A1477" s="461">
        <f ca="1">IF(ISBLANK(B1477),"",IFERROR(INDIRECT("'Geotech Log'!J"&amp;MATCH(B1477,'Geotech Log'!K:K,1)),""))</f>
        <v>244</v>
      </c>
      <c r="B1477" s="377">
        <v>519.46</v>
      </c>
      <c r="C1477" s="377" t="s">
        <v>145</v>
      </c>
      <c r="D1477" s="378" t="s">
        <v>202</v>
      </c>
      <c r="E1477" s="378" t="s">
        <v>27</v>
      </c>
      <c r="F1477" s="378"/>
      <c r="G1477" s="378" t="s">
        <v>310</v>
      </c>
      <c r="H1477" s="378" t="s">
        <v>648</v>
      </c>
      <c r="I1477" s="378"/>
      <c r="J1477" s="378" t="s">
        <v>115</v>
      </c>
      <c r="K1477" s="378" t="s">
        <v>251</v>
      </c>
      <c r="L1477" s="378">
        <v>3</v>
      </c>
      <c r="M1477" s="378" t="s">
        <v>13</v>
      </c>
      <c r="N1477" s="378" t="s">
        <v>19</v>
      </c>
      <c r="O1477" s="378">
        <v>6</v>
      </c>
      <c r="P1477" s="379">
        <v>84</v>
      </c>
      <c r="Q1477" s="380"/>
      <c r="R1477" s="376"/>
    </row>
    <row r="1478" spans="1:18" ht="15" customHeight="1" x14ac:dyDescent="0.3">
      <c r="A1478" s="461">
        <f ca="1">IF(ISBLANK(B1478),"",IFERROR(INDIRECT("'Geotech Log'!J"&amp;MATCH(B1478,'Geotech Log'!K:K,1)),""))</f>
        <v>244</v>
      </c>
      <c r="B1478" s="377">
        <v>519.59</v>
      </c>
      <c r="C1478" s="377" t="s">
        <v>145</v>
      </c>
      <c r="D1478" s="378" t="s">
        <v>202</v>
      </c>
      <c r="E1478" s="378" t="s">
        <v>27</v>
      </c>
      <c r="F1478" s="378"/>
      <c r="G1478" s="378" t="s">
        <v>312</v>
      </c>
      <c r="H1478" s="378" t="s">
        <v>647</v>
      </c>
      <c r="I1478" s="378"/>
      <c r="J1478" s="378" t="s">
        <v>243</v>
      </c>
      <c r="K1478" s="378" t="s">
        <v>252</v>
      </c>
      <c r="L1478" s="378">
        <v>11</v>
      </c>
      <c r="M1478" s="378" t="s">
        <v>13</v>
      </c>
      <c r="N1478" s="378" t="s">
        <v>19</v>
      </c>
      <c r="O1478" s="378">
        <v>12</v>
      </c>
      <c r="P1478" s="379">
        <v>66</v>
      </c>
      <c r="Q1478" s="380"/>
      <c r="R1478" s="376"/>
    </row>
    <row r="1479" spans="1:18" ht="15" customHeight="1" x14ac:dyDescent="0.3">
      <c r="A1479" s="461">
        <f ca="1">IF(ISBLANK(B1479),"",IFERROR(INDIRECT("'Geotech Log'!J"&amp;MATCH(B1479,'Geotech Log'!K:K,1)),""))</f>
        <v>244</v>
      </c>
      <c r="B1479" s="377">
        <v>519.71</v>
      </c>
      <c r="C1479" s="377" t="s">
        <v>145</v>
      </c>
      <c r="D1479" s="378" t="s">
        <v>202</v>
      </c>
      <c r="E1479" s="378" t="s">
        <v>27</v>
      </c>
      <c r="F1479" s="378"/>
      <c r="G1479" s="378" t="s">
        <v>312</v>
      </c>
      <c r="H1479" s="378" t="s">
        <v>647</v>
      </c>
      <c r="I1479" s="378"/>
      <c r="J1479" s="378" t="s">
        <v>243</v>
      </c>
      <c r="K1479" s="378" t="s">
        <v>138</v>
      </c>
      <c r="L1479" s="378">
        <v>15</v>
      </c>
      <c r="M1479" s="378" t="s">
        <v>13</v>
      </c>
      <c r="N1479" s="378" t="s">
        <v>19</v>
      </c>
      <c r="O1479" s="378">
        <v>12</v>
      </c>
      <c r="P1479" s="379">
        <v>55</v>
      </c>
      <c r="Q1479" s="380"/>
      <c r="R1479" s="376"/>
    </row>
    <row r="1480" spans="1:18" ht="15" customHeight="1" x14ac:dyDescent="0.3">
      <c r="A1480" s="461">
        <f ca="1">IF(ISBLANK(B1480),"",IFERROR(INDIRECT("'Geotech Log'!J"&amp;MATCH(B1480,'Geotech Log'!K:K,1)),""))</f>
        <v>244</v>
      </c>
      <c r="B1480" s="377">
        <v>519.79999999999995</v>
      </c>
      <c r="C1480" s="377" t="s">
        <v>459</v>
      </c>
      <c r="D1480" s="378" t="s">
        <v>202</v>
      </c>
      <c r="E1480" s="378" t="s">
        <v>27</v>
      </c>
      <c r="F1480" s="378"/>
      <c r="G1480" s="378" t="s">
        <v>310</v>
      </c>
      <c r="H1480" s="378" t="s">
        <v>648</v>
      </c>
      <c r="I1480" s="378"/>
      <c r="J1480" s="378" t="s">
        <v>243</v>
      </c>
      <c r="K1480" s="378" t="s">
        <v>252</v>
      </c>
      <c r="L1480" s="378">
        <v>11</v>
      </c>
      <c r="M1480" s="378" t="s">
        <v>13</v>
      </c>
      <c r="N1480" s="378" t="s">
        <v>19</v>
      </c>
      <c r="O1480" s="378">
        <v>12</v>
      </c>
      <c r="P1480" s="379">
        <v>26</v>
      </c>
      <c r="Q1480" s="380"/>
      <c r="R1480" s="376"/>
    </row>
    <row r="1481" spans="1:18" ht="15" customHeight="1" x14ac:dyDescent="0.3">
      <c r="A1481" s="461">
        <f ca="1">IF(ISBLANK(B1481),"",IFERROR(INDIRECT("'Geotech Log'!J"&amp;MATCH(B1481,'Geotech Log'!K:K,1)),""))</f>
        <v>244</v>
      </c>
      <c r="B1481" s="377">
        <v>519.87</v>
      </c>
      <c r="C1481" s="377" t="s">
        <v>145</v>
      </c>
      <c r="D1481" s="378" t="s">
        <v>202</v>
      </c>
      <c r="E1481" s="378" t="s">
        <v>27</v>
      </c>
      <c r="F1481" s="378"/>
      <c r="G1481" s="378" t="s">
        <v>312</v>
      </c>
      <c r="H1481" s="378" t="s">
        <v>647</v>
      </c>
      <c r="I1481" s="378"/>
      <c r="J1481" s="378" t="s">
        <v>123</v>
      </c>
      <c r="K1481" s="378" t="s">
        <v>138</v>
      </c>
      <c r="L1481" s="378">
        <v>17</v>
      </c>
      <c r="M1481" s="378" t="s">
        <v>13</v>
      </c>
      <c r="N1481" s="378" t="s">
        <v>19</v>
      </c>
      <c r="O1481" s="378">
        <v>12</v>
      </c>
      <c r="P1481" s="379">
        <v>56</v>
      </c>
      <c r="Q1481" s="380"/>
      <c r="R1481" s="376"/>
    </row>
    <row r="1482" spans="1:18" ht="15" customHeight="1" x14ac:dyDescent="0.3">
      <c r="A1482" s="461">
        <f ca="1">IF(ISBLANK(B1482),"",IFERROR(INDIRECT("'Geotech Log'!J"&amp;MATCH(B1482,'Geotech Log'!K:K,1)),""))</f>
        <v>245</v>
      </c>
      <c r="B1482" s="377">
        <v>520</v>
      </c>
      <c r="C1482" s="377" t="s">
        <v>586</v>
      </c>
      <c r="D1482" s="378" t="s">
        <v>203</v>
      </c>
      <c r="E1482" s="378" t="s">
        <v>267</v>
      </c>
      <c r="F1482" s="378" t="s">
        <v>27</v>
      </c>
      <c r="G1482" s="378" t="s">
        <v>310</v>
      </c>
      <c r="H1482" s="378" t="s">
        <v>650</v>
      </c>
      <c r="I1482" s="378">
        <v>130</v>
      </c>
      <c r="J1482" s="378" t="s">
        <v>115</v>
      </c>
      <c r="K1482" s="378" t="s">
        <v>252</v>
      </c>
      <c r="L1482" s="378">
        <v>11</v>
      </c>
      <c r="M1482" s="378" t="s">
        <v>13</v>
      </c>
      <c r="N1482" s="378" t="s">
        <v>19</v>
      </c>
      <c r="O1482" s="378">
        <v>6</v>
      </c>
      <c r="P1482" s="379">
        <v>81</v>
      </c>
      <c r="Q1482" s="380"/>
      <c r="R1482" s="376" t="s">
        <v>1019</v>
      </c>
    </row>
    <row r="1483" spans="1:18" ht="15" customHeight="1" x14ac:dyDescent="0.3">
      <c r="A1483" s="461">
        <f ca="1">IF(ISBLANK(B1483),"",IFERROR(INDIRECT("'Geotech Log'!J"&amp;MATCH(B1483,'Geotech Log'!K:K,1)),""))</f>
        <v>245</v>
      </c>
      <c r="B1483" s="377">
        <v>520.05999999999995</v>
      </c>
      <c r="C1483" s="377" t="s">
        <v>145</v>
      </c>
      <c r="D1483" s="378" t="s">
        <v>202</v>
      </c>
      <c r="E1483" s="378" t="s">
        <v>27</v>
      </c>
      <c r="F1483" s="378"/>
      <c r="G1483" s="378" t="s">
        <v>312</v>
      </c>
      <c r="H1483" s="378" t="s">
        <v>647</v>
      </c>
      <c r="I1483" s="378"/>
      <c r="J1483" s="378" t="s">
        <v>115</v>
      </c>
      <c r="K1483" s="378" t="s">
        <v>251</v>
      </c>
      <c r="L1483" s="378">
        <v>5</v>
      </c>
      <c r="M1483" s="378" t="s">
        <v>13</v>
      </c>
      <c r="N1483" s="378" t="s">
        <v>19</v>
      </c>
      <c r="O1483" s="378">
        <v>6</v>
      </c>
      <c r="P1483" s="379">
        <v>50</v>
      </c>
      <c r="Q1483" s="380"/>
      <c r="R1483" s="376"/>
    </row>
    <row r="1484" spans="1:18" ht="15" customHeight="1" x14ac:dyDescent="0.3">
      <c r="A1484" s="461">
        <f ca="1">IF(ISBLANK(B1484),"",IFERROR(INDIRECT("'Geotech Log'!J"&amp;MATCH(B1484,'Geotech Log'!K:K,1)),""))</f>
        <v>245</v>
      </c>
      <c r="B1484" s="377">
        <v>520.11</v>
      </c>
      <c r="C1484" s="377" t="s">
        <v>253</v>
      </c>
      <c r="D1484" s="378" t="s">
        <v>203</v>
      </c>
      <c r="E1484" s="378" t="s">
        <v>267</v>
      </c>
      <c r="F1484" s="378" t="s">
        <v>27</v>
      </c>
      <c r="G1484" s="378" t="s">
        <v>310</v>
      </c>
      <c r="H1484" s="378" t="s">
        <v>650</v>
      </c>
      <c r="I1484" s="378">
        <v>520</v>
      </c>
      <c r="J1484" s="378" t="s">
        <v>115</v>
      </c>
      <c r="K1484" s="378" t="s">
        <v>251</v>
      </c>
      <c r="L1484" s="378">
        <v>7</v>
      </c>
      <c r="M1484" s="378" t="s">
        <v>13</v>
      </c>
      <c r="N1484" s="378" t="s">
        <v>19</v>
      </c>
      <c r="O1484" s="378">
        <v>0</v>
      </c>
      <c r="P1484" s="379">
        <v>61</v>
      </c>
      <c r="Q1484" s="380"/>
      <c r="R1484" s="376" t="s">
        <v>1020</v>
      </c>
    </row>
    <row r="1485" spans="1:18" ht="15" customHeight="1" x14ac:dyDescent="0.3">
      <c r="A1485" s="461">
        <f ca="1">IF(ISBLANK(B1485),"",IFERROR(INDIRECT("'Geotech Log'!J"&amp;MATCH(B1485,'Geotech Log'!K:K,1)),""))</f>
        <v>246</v>
      </c>
      <c r="B1485" s="377">
        <v>520.63</v>
      </c>
      <c r="C1485" s="377" t="s">
        <v>253</v>
      </c>
      <c r="D1485" s="378" t="s">
        <v>203</v>
      </c>
      <c r="E1485" s="378" t="s">
        <v>267</v>
      </c>
      <c r="F1485" s="378" t="s">
        <v>27</v>
      </c>
      <c r="G1485" s="378" t="s">
        <v>310</v>
      </c>
      <c r="H1485" s="378" t="s">
        <v>650</v>
      </c>
      <c r="I1485" s="378">
        <v>520</v>
      </c>
      <c r="J1485" s="378" t="s">
        <v>242</v>
      </c>
      <c r="K1485" s="378" t="s">
        <v>252</v>
      </c>
      <c r="L1485" s="378">
        <v>9</v>
      </c>
      <c r="M1485" s="378" t="s">
        <v>13</v>
      </c>
      <c r="N1485" s="378" t="s">
        <v>19</v>
      </c>
      <c r="O1485" s="378">
        <v>0</v>
      </c>
      <c r="P1485" s="379">
        <v>75</v>
      </c>
      <c r="Q1485" s="380"/>
      <c r="R1485" s="376" t="s">
        <v>1021</v>
      </c>
    </row>
    <row r="1486" spans="1:18" ht="15" customHeight="1" x14ac:dyDescent="0.3">
      <c r="A1486" s="461">
        <f ca="1">IF(ISBLANK(B1486),"",IFERROR(INDIRECT("'Geotech Log'!J"&amp;MATCH(B1486,'Geotech Log'!K:K,1)),""))</f>
        <v>246</v>
      </c>
      <c r="B1486" s="377">
        <v>521.08000000000004</v>
      </c>
      <c r="C1486" s="377" t="s">
        <v>145</v>
      </c>
      <c r="D1486" s="378" t="s">
        <v>202</v>
      </c>
      <c r="E1486" s="378" t="s">
        <v>27</v>
      </c>
      <c r="F1486" s="378"/>
      <c r="G1486" s="378" t="s">
        <v>310</v>
      </c>
      <c r="H1486" s="378" t="s">
        <v>650</v>
      </c>
      <c r="I1486" s="378">
        <v>10</v>
      </c>
      <c r="J1486" s="378" t="s">
        <v>115</v>
      </c>
      <c r="K1486" s="378" t="s">
        <v>251</v>
      </c>
      <c r="L1486" s="378">
        <v>7</v>
      </c>
      <c r="M1486" s="378" t="s">
        <v>15</v>
      </c>
      <c r="N1486" s="378" t="s">
        <v>19</v>
      </c>
      <c r="O1486" s="378">
        <v>6</v>
      </c>
      <c r="P1486" s="379">
        <v>78</v>
      </c>
      <c r="Q1486" s="380"/>
      <c r="R1486" s="376" t="s">
        <v>1022</v>
      </c>
    </row>
    <row r="1487" spans="1:18" ht="15" customHeight="1" x14ac:dyDescent="0.3">
      <c r="A1487" s="461">
        <f ca="1">IF(ISBLANK(B1487),"",IFERROR(INDIRECT("'Geotech Log'!J"&amp;MATCH(B1487,'Geotech Log'!K:K,1)),""))</f>
        <v>246</v>
      </c>
      <c r="B1487" s="377">
        <v>521.28</v>
      </c>
      <c r="C1487" s="377" t="s">
        <v>145</v>
      </c>
      <c r="D1487" s="378" t="s">
        <v>202</v>
      </c>
      <c r="E1487" s="378" t="s">
        <v>27</v>
      </c>
      <c r="F1487" s="378"/>
      <c r="G1487" s="378" t="s">
        <v>310</v>
      </c>
      <c r="H1487" s="378" t="s">
        <v>648</v>
      </c>
      <c r="I1487" s="378"/>
      <c r="J1487" s="378" t="s">
        <v>243</v>
      </c>
      <c r="K1487" s="378" t="s">
        <v>252</v>
      </c>
      <c r="L1487" s="378">
        <v>9</v>
      </c>
      <c r="M1487" s="378" t="s">
        <v>15</v>
      </c>
      <c r="N1487" s="378" t="s">
        <v>19</v>
      </c>
      <c r="O1487" s="378">
        <v>6</v>
      </c>
      <c r="P1487" s="379">
        <v>72</v>
      </c>
      <c r="Q1487" s="380"/>
      <c r="R1487" s="376"/>
    </row>
    <row r="1488" spans="1:18" ht="15" customHeight="1" x14ac:dyDescent="0.3">
      <c r="A1488" s="461">
        <f ca="1">IF(ISBLANK(B1488),"",IFERROR(INDIRECT("'Geotech Log'!J"&amp;MATCH(B1488,'Geotech Log'!K:K,1)),""))</f>
        <v>246</v>
      </c>
      <c r="B1488" s="377">
        <v>521.36</v>
      </c>
      <c r="C1488" s="377" t="s">
        <v>145</v>
      </c>
      <c r="D1488" s="378" t="s">
        <v>202</v>
      </c>
      <c r="E1488" s="378" t="s">
        <v>27</v>
      </c>
      <c r="F1488" s="378"/>
      <c r="G1488" s="378" t="s">
        <v>313</v>
      </c>
      <c r="H1488" s="378" t="s">
        <v>647</v>
      </c>
      <c r="I1488" s="378"/>
      <c r="J1488" s="378" t="s">
        <v>243</v>
      </c>
      <c r="K1488" s="378" t="s">
        <v>251</v>
      </c>
      <c r="L1488" s="378">
        <v>7</v>
      </c>
      <c r="M1488" s="378" t="s">
        <v>15</v>
      </c>
      <c r="N1488" s="378" t="s">
        <v>19</v>
      </c>
      <c r="O1488" s="378">
        <v>20</v>
      </c>
      <c r="P1488" s="379">
        <v>71</v>
      </c>
      <c r="Q1488" s="380"/>
      <c r="R1488" s="376"/>
    </row>
    <row r="1489" spans="1:18" ht="15" customHeight="1" x14ac:dyDescent="0.3">
      <c r="A1489" s="461">
        <f ca="1">IF(ISBLANK(B1489),"",IFERROR(INDIRECT("'Geotech Log'!J"&amp;MATCH(B1489,'Geotech Log'!K:K,1)),""))</f>
        <v>246</v>
      </c>
      <c r="B1489" s="377">
        <v>521.55999999999995</v>
      </c>
      <c r="C1489" s="377" t="s">
        <v>145</v>
      </c>
      <c r="D1489" s="378" t="s">
        <v>203</v>
      </c>
      <c r="E1489" s="378" t="s">
        <v>27</v>
      </c>
      <c r="F1489" s="378"/>
      <c r="G1489" s="378" t="s">
        <v>310</v>
      </c>
      <c r="H1489" s="378" t="s">
        <v>650</v>
      </c>
      <c r="I1489" s="378">
        <v>10</v>
      </c>
      <c r="J1489" s="378" t="s">
        <v>115</v>
      </c>
      <c r="K1489" s="378" t="s">
        <v>251</v>
      </c>
      <c r="L1489" s="378">
        <v>5</v>
      </c>
      <c r="M1489" s="378" t="s">
        <v>15</v>
      </c>
      <c r="N1489" s="378" t="s">
        <v>19</v>
      </c>
      <c r="O1489" s="378">
        <v>6</v>
      </c>
      <c r="P1489" s="379">
        <v>84</v>
      </c>
      <c r="Q1489" s="380"/>
      <c r="R1489" s="376"/>
    </row>
    <row r="1490" spans="1:18" ht="15" customHeight="1" x14ac:dyDescent="0.3">
      <c r="A1490" s="461">
        <f ca="1">IF(ISBLANK(B1490),"",IFERROR(INDIRECT("'Geotech Log'!J"&amp;MATCH(B1490,'Geotech Log'!K:K,1)),""))</f>
        <v>246</v>
      </c>
      <c r="B1490" s="377">
        <v>521.71</v>
      </c>
      <c r="C1490" s="377" t="s">
        <v>145</v>
      </c>
      <c r="D1490" s="378" t="s">
        <v>203</v>
      </c>
      <c r="E1490" s="378" t="s">
        <v>27</v>
      </c>
      <c r="F1490" s="378"/>
      <c r="G1490" s="378" t="s">
        <v>310</v>
      </c>
      <c r="H1490" s="378" t="s">
        <v>650</v>
      </c>
      <c r="I1490" s="378">
        <v>23</v>
      </c>
      <c r="J1490" s="378" t="s">
        <v>115</v>
      </c>
      <c r="K1490" s="378" t="s">
        <v>251</v>
      </c>
      <c r="L1490" s="378">
        <v>5</v>
      </c>
      <c r="M1490" s="378" t="s">
        <v>15</v>
      </c>
      <c r="N1490" s="378" t="s">
        <v>19</v>
      </c>
      <c r="O1490" s="378">
        <v>0</v>
      </c>
      <c r="P1490" s="379">
        <v>84</v>
      </c>
      <c r="Q1490" s="380"/>
      <c r="R1490" s="376"/>
    </row>
    <row r="1491" spans="1:18" ht="15" customHeight="1" x14ac:dyDescent="0.3">
      <c r="A1491" s="461">
        <f ca="1">IF(ISBLANK(B1491),"",IFERROR(INDIRECT("'Geotech Log'!J"&amp;MATCH(B1491,'Geotech Log'!K:K,1)),""))</f>
        <v>246</v>
      </c>
      <c r="B1491" s="377">
        <v>521.79999999999995</v>
      </c>
      <c r="C1491" s="377" t="s">
        <v>145</v>
      </c>
      <c r="D1491" s="378" t="s">
        <v>202</v>
      </c>
      <c r="E1491" s="378" t="s">
        <v>27</v>
      </c>
      <c r="F1491" s="378"/>
      <c r="G1491" s="378" t="s">
        <v>310</v>
      </c>
      <c r="H1491" s="378" t="s">
        <v>648</v>
      </c>
      <c r="I1491" s="378"/>
      <c r="J1491" s="378" t="s">
        <v>243</v>
      </c>
      <c r="K1491" s="378" t="s">
        <v>251</v>
      </c>
      <c r="L1491" s="378">
        <v>7</v>
      </c>
      <c r="M1491" s="378" t="s">
        <v>15</v>
      </c>
      <c r="N1491" s="378" t="s">
        <v>19</v>
      </c>
      <c r="O1491" s="378">
        <v>12</v>
      </c>
      <c r="P1491" s="379">
        <v>76</v>
      </c>
      <c r="Q1491" s="380"/>
      <c r="R1491" s="376"/>
    </row>
    <row r="1492" spans="1:18" ht="15" customHeight="1" x14ac:dyDescent="0.3">
      <c r="A1492" s="461">
        <f ca="1">IF(ISBLANK(B1492),"",IFERROR(INDIRECT("'Geotech Log'!J"&amp;MATCH(B1492,'Geotech Log'!K:K,1)),""))</f>
        <v>246</v>
      </c>
      <c r="B1492" s="377">
        <v>521.99</v>
      </c>
      <c r="C1492" s="377" t="s">
        <v>145</v>
      </c>
      <c r="D1492" s="378" t="s">
        <v>202</v>
      </c>
      <c r="E1492" s="378" t="s">
        <v>27</v>
      </c>
      <c r="F1492" s="378"/>
      <c r="G1492" s="378" t="s">
        <v>312</v>
      </c>
      <c r="H1492" s="378" t="s">
        <v>647</v>
      </c>
      <c r="I1492" s="378"/>
      <c r="J1492" s="378" t="s">
        <v>242</v>
      </c>
      <c r="K1492" s="378" t="s">
        <v>251</v>
      </c>
      <c r="L1492" s="378">
        <v>7</v>
      </c>
      <c r="M1492" s="378" t="s">
        <v>15</v>
      </c>
      <c r="N1492" s="378" t="s">
        <v>19</v>
      </c>
      <c r="O1492" s="378">
        <v>12</v>
      </c>
      <c r="P1492" s="379">
        <v>81</v>
      </c>
      <c r="Q1492" s="380"/>
      <c r="R1492" s="376"/>
    </row>
    <row r="1493" spans="1:18" ht="15" customHeight="1" x14ac:dyDescent="0.3">
      <c r="A1493" s="461">
        <f ca="1">IF(ISBLANK(B1493),"",IFERROR(INDIRECT("'Geotech Log'!J"&amp;MATCH(B1493,'Geotech Log'!K:K,1)),""))</f>
        <v>247</v>
      </c>
      <c r="B1493" s="377">
        <v>523.92999999999995</v>
      </c>
      <c r="C1493" s="377" t="s">
        <v>459</v>
      </c>
      <c r="D1493" s="378" t="s">
        <v>202</v>
      </c>
      <c r="E1493" s="378" t="s">
        <v>254</v>
      </c>
      <c r="F1493" s="378" t="s">
        <v>27</v>
      </c>
      <c r="G1493" s="378" t="s">
        <v>312</v>
      </c>
      <c r="H1493" s="378" t="s">
        <v>647</v>
      </c>
      <c r="I1493" s="378"/>
      <c r="J1493" s="378" t="s">
        <v>243</v>
      </c>
      <c r="K1493" s="378" t="s">
        <v>252</v>
      </c>
      <c r="L1493" s="378">
        <v>9</v>
      </c>
      <c r="M1493" s="378" t="s">
        <v>16</v>
      </c>
      <c r="N1493" s="378" t="s">
        <v>19</v>
      </c>
      <c r="O1493" s="378">
        <v>25</v>
      </c>
      <c r="P1493" s="379">
        <v>27</v>
      </c>
      <c r="Q1493" s="380"/>
      <c r="R1493" s="376" t="s">
        <v>1023</v>
      </c>
    </row>
    <row r="1494" spans="1:18" ht="15" customHeight="1" x14ac:dyDescent="0.3">
      <c r="A1494" s="461">
        <f ca="1">IF(ISBLANK(B1494),"",IFERROR(INDIRECT("'Geotech Log'!J"&amp;MATCH(B1494,'Geotech Log'!K:K,1)),""))</f>
        <v>247</v>
      </c>
      <c r="B1494" s="377">
        <v>524.03</v>
      </c>
      <c r="C1494" s="377" t="s">
        <v>145</v>
      </c>
      <c r="D1494" s="378" t="s">
        <v>202</v>
      </c>
      <c r="E1494" s="378" t="s">
        <v>27</v>
      </c>
      <c r="F1494" s="378"/>
      <c r="G1494" s="378" t="s">
        <v>312</v>
      </c>
      <c r="H1494" s="378" t="s">
        <v>647</v>
      </c>
      <c r="I1494" s="378"/>
      <c r="J1494" s="378" t="s">
        <v>115</v>
      </c>
      <c r="K1494" s="378" t="s">
        <v>251</v>
      </c>
      <c r="L1494" s="378">
        <v>5</v>
      </c>
      <c r="M1494" s="378" t="s">
        <v>16</v>
      </c>
      <c r="N1494" s="378" t="s">
        <v>19</v>
      </c>
      <c r="O1494" s="378">
        <v>6</v>
      </c>
      <c r="P1494" s="379">
        <v>86</v>
      </c>
      <c r="Q1494" s="380"/>
      <c r="R1494" s="376"/>
    </row>
    <row r="1495" spans="1:18" ht="15" customHeight="1" x14ac:dyDescent="0.3">
      <c r="A1495" s="461">
        <f ca="1">IF(ISBLANK(B1495),"",IFERROR(INDIRECT("'Geotech Log'!J"&amp;MATCH(B1495,'Geotech Log'!K:K,1)),""))</f>
        <v>247</v>
      </c>
      <c r="B1495" s="377">
        <v>524.26</v>
      </c>
      <c r="C1495" s="377" t="s">
        <v>145</v>
      </c>
      <c r="D1495" s="378" t="s">
        <v>202</v>
      </c>
      <c r="E1495" s="378" t="s">
        <v>27</v>
      </c>
      <c r="F1495" s="378"/>
      <c r="G1495" s="378" t="s">
        <v>312</v>
      </c>
      <c r="H1495" s="378" t="s">
        <v>647</v>
      </c>
      <c r="I1495" s="378"/>
      <c r="J1495" s="378" t="s">
        <v>115</v>
      </c>
      <c r="K1495" s="378" t="s">
        <v>251</v>
      </c>
      <c r="L1495" s="378">
        <v>7</v>
      </c>
      <c r="M1495" s="378" t="s">
        <v>16</v>
      </c>
      <c r="N1495" s="378" t="s">
        <v>19</v>
      </c>
      <c r="O1495" s="378">
        <v>6</v>
      </c>
      <c r="P1495" s="379">
        <v>70</v>
      </c>
      <c r="Q1495" s="380"/>
      <c r="R1495" s="376" t="s">
        <v>835</v>
      </c>
    </row>
    <row r="1496" spans="1:18" ht="15" customHeight="1" x14ac:dyDescent="0.3">
      <c r="A1496" s="461">
        <f ca="1">IF(ISBLANK(B1496),"",IFERROR(INDIRECT("'Geotech Log'!J"&amp;MATCH(B1496,'Geotech Log'!K:K,1)),""))</f>
        <v>248</v>
      </c>
      <c r="B1496" s="377">
        <v>525.15</v>
      </c>
      <c r="C1496" s="377" t="s">
        <v>145</v>
      </c>
      <c r="D1496" s="378" t="s">
        <v>202</v>
      </c>
      <c r="E1496" s="378" t="s">
        <v>27</v>
      </c>
      <c r="F1496" s="378"/>
      <c r="G1496" s="378" t="s">
        <v>310</v>
      </c>
      <c r="H1496" s="378" t="s">
        <v>649</v>
      </c>
      <c r="I1496" s="378"/>
      <c r="J1496" s="378" t="s">
        <v>242</v>
      </c>
      <c r="K1496" s="378" t="s">
        <v>252</v>
      </c>
      <c r="L1496" s="378">
        <v>9</v>
      </c>
      <c r="M1496" s="378" t="s">
        <v>15</v>
      </c>
      <c r="N1496" s="378" t="s">
        <v>19</v>
      </c>
      <c r="O1496" s="378">
        <v>6</v>
      </c>
      <c r="P1496" s="379">
        <v>81</v>
      </c>
      <c r="Q1496" s="380"/>
      <c r="R1496" s="376"/>
    </row>
    <row r="1497" spans="1:18" ht="15" customHeight="1" x14ac:dyDescent="0.3">
      <c r="A1497" s="461">
        <f ca="1">IF(ISBLANK(B1497),"",IFERROR(INDIRECT("'Geotech Log'!J"&amp;MATCH(B1497,'Geotech Log'!K:K,1)),""))</f>
        <v>249</v>
      </c>
      <c r="B1497" s="377">
        <v>525.28</v>
      </c>
      <c r="C1497" s="377" t="s">
        <v>145</v>
      </c>
      <c r="D1497" s="378" t="s">
        <v>202</v>
      </c>
      <c r="E1497" s="378" t="s">
        <v>27</v>
      </c>
      <c r="F1497" s="378"/>
      <c r="G1497" s="378" t="s">
        <v>312</v>
      </c>
      <c r="H1497" s="378" t="s">
        <v>647</v>
      </c>
      <c r="I1497" s="378"/>
      <c r="J1497" s="378" t="s">
        <v>242</v>
      </c>
      <c r="K1497" s="378" t="s">
        <v>251</v>
      </c>
      <c r="L1497" s="378">
        <v>5</v>
      </c>
      <c r="M1497" s="378" t="s">
        <v>14</v>
      </c>
      <c r="N1497" s="378" t="s">
        <v>19</v>
      </c>
      <c r="O1497" s="378">
        <v>12</v>
      </c>
      <c r="P1497" s="379">
        <v>65</v>
      </c>
      <c r="Q1497" s="380"/>
      <c r="R1497" s="376"/>
    </row>
    <row r="1498" spans="1:18" ht="15" customHeight="1" x14ac:dyDescent="0.3">
      <c r="A1498" s="461">
        <f ca="1">IF(ISBLANK(B1498),"",IFERROR(INDIRECT("'Geotech Log'!J"&amp;MATCH(B1498,'Geotech Log'!K:K,1)),""))</f>
        <v>249</v>
      </c>
      <c r="B1498" s="377">
        <v>525.45000000000005</v>
      </c>
      <c r="C1498" s="377" t="s">
        <v>253</v>
      </c>
      <c r="D1498" s="378" t="s">
        <v>203</v>
      </c>
      <c r="E1498" s="378" t="s">
        <v>267</v>
      </c>
      <c r="F1498" s="378" t="s">
        <v>27</v>
      </c>
      <c r="G1498" s="378" t="s">
        <v>310</v>
      </c>
      <c r="H1498" s="378" t="s">
        <v>650</v>
      </c>
      <c r="I1498" s="378">
        <v>130</v>
      </c>
      <c r="J1498" s="378" t="s">
        <v>243</v>
      </c>
      <c r="K1498" s="378" t="s">
        <v>252</v>
      </c>
      <c r="L1498" s="378">
        <v>11</v>
      </c>
      <c r="M1498" s="378" t="s">
        <v>14</v>
      </c>
      <c r="N1498" s="378" t="s">
        <v>19</v>
      </c>
      <c r="O1498" s="378">
        <v>6</v>
      </c>
      <c r="P1498" s="379">
        <v>64</v>
      </c>
      <c r="Q1498" s="380"/>
      <c r="R1498" s="376" t="s">
        <v>1233</v>
      </c>
    </row>
    <row r="1499" spans="1:18" ht="15" customHeight="1" x14ac:dyDescent="0.3">
      <c r="A1499" s="461">
        <f ca="1">IF(ISBLANK(B1499),"",IFERROR(INDIRECT("'Geotech Log'!J"&amp;MATCH(B1499,'Geotech Log'!K:K,1)),""))</f>
        <v>249</v>
      </c>
      <c r="B1499" s="377">
        <v>525.5</v>
      </c>
      <c r="C1499" s="377" t="s">
        <v>145</v>
      </c>
      <c r="D1499" s="378" t="s">
        <v>202</v>
      </c>
      <c r="E1499" s="378" t="s">
        <v>27</v>
      </c>
      <c r="F1499" s="378"/>
      <c r="G1499" s="378" t="s">
        <v>312</v>
      </c>
      <c r="H1499" s="378" t="s">
        <v>647</v>
      </c>
      <c r="I1499" s="378"/>
      <c r="J1499" s="378" t="s">
        <v>123</v>
      </c>
      <c r="K1499" s="378" t="s">
        <v>252</v>
      </c>
      <c r="L1499" s="378">
        <v>11</v>
      </c>
      <c r="M1499" s="378" t="s">
        <v>14</v>
      </c>
      <c r="N1499" s="378" t="s">
        <v>19</v>
      </c>
      <c r="O1499" s="378">
        <v>20</v>
      </c>
      <c r="P1499" s="379">
        <v>61</v>
      </c>
      <c r="Q1499" s="380"/>
      <c r="R1499" s="376"/>
    </row>
    <row r="1500" spans="1:18" ht="15" customHeight="1" x14ac:dyDescent="0.3">
      <c r="A1500" s="461">
        <f ca="1">IF(ISBLANK(B1500),"",IFERROR(INDIRECT("'Geotech Log'!J"&amp;MATCH(B1500,'Geotech Log'!K:K,1)),""))</f>
        <v>249</v>
      </c>
      <c r="B1500" s="377">
        <v>525.58000000000004</v>
      </c>
      <c r="C1500" s="377" t="s">
        <v>145</v>
      </c>
      <c r="D1500" s="378" t="s">
        <v>202</v>
      </c>
      <c r="E1500" s="378" t="s">
        <v>27</v>
      </c>
      <c r="F1500" s="378"/>
      <c r="G1500" s="378" t="s">
        <v>312</v>
      </c>
      <c r="H1500" s="378" t="s">
        <v>647</v>
      </c>
      <c r="I1500" s="378"/>
      <c r="J1500" s="378" t="s">
        <v>242</v>
      </c>
      <c r="K1500" s="378" t="s">
        <v>252</v>
      </c>
      <c r="L1500" s="378">
        <v>9</v>
      </c>
      <c r="M1500" s="378" t="s">
        <v>14</v>
      </c>
      <c r="N1500" s="378" t="s">
        <v>19</v>
      </c>
      <c r="O1500" s="378">
        <v>20</v>
      </c>
      <c r="P1500" s="379">
        <v>75</v>
      </c>
      <c r="Q1500" s="380"/>
      <c r="R1500" s="376"/>
    </row>
    <row r="1501" spans="1:18" ht="15" customHeight="1" x14ac:dyDescent="0.3">
      <c r="A1501" s="461">
        <f ca="1">IF(ISBLANK(B1501),"",IFERROR(INDIRECT("'Geotech Log'!J"&amp;MATCH(B1501,'Geotech Log'!K:K,1)),""))</f>
        <v>249</v>
      </c>
      <c r="B1501" s="377">
        <v>525.63</v>
      </c>
      <c r="C1501" s="377" t="s">
        <v>145</v>
      </c>
      <c r="D1501" s="378" t="s">
        <v>202</v>
      </c>
      <c r="E1501" s="378" t="s">
        <v>27</v>
      </c>
      <c r="F1501" s="378"/>
      <c r="G1501" s="378" t="s">
        <v>312</v>
      </c>
      <c r="H1501" s="378" t="s">
        <v>647</v>
      </c>
      <c r="I1501" s="378"/>
      <c r="J1501" s="378" t="s">
        <v>242</v>
      </c>
      <c r="K1501" s="378" t="s">
        <v>135</v>
      </c>
      <c r="L1501" s="378">
        <v>5</v>
      </c>
      <c r="M1501" s="378" t="s">
        <v>14</v>
      </c>
      <c r="N1501" s="378" t="s">
        <v>19</v>
      </c>
      <c r="O1501" s="378">
        <v>12</v>
      </c>
      <c r="P1501" s="379">
        <v>72</v>
      </c>
      <c r="Q1501" s="380"/>
      <c r="R1501" s="376"/>
    </row>
    <row r="1502" spans="1:18" ht="15" customHeight="1" x14ac:dyDescent="0.3">
      <c r="A1502" s="461">
        <f ca="1">IF(ISBLANK(B1502),"",IFERROR(INDIRECT("'Geotech Log'!J"&amp;MATCH(B1502,'Geotech Log'!K:K,1)),""))</f>
        <v>249</v>
      </c>
      <c r="B1502" s="377">
        <v>525.80999999999995</v>
      </c>
      <c r="C1502" s="377" t="s">
        <v>145</v>
      </c>
      <c r="D1502" s="378" t="s">
        <v>202</v>
      </c>
      <c r="E1502" s="378" t="s">
        <v>27</v>
      </c>
      <c r="F1502" s="378"/>
      <c r="G1502" s="378" t="s">
        <v>310</v>
      </c>
      <c r="H1502" s="378" t="s">
        <v>649</v>
      </c>
      <c r="I1502" s="378"/>
      <c r="J1502" s="378" t="s">
        <v>242</v>
      </c>
      <c r="K1502" s="378" t="s">
        <v>251</v>
      </c>
      <c r="L1502" s="378">
        <v>7</v>
      </c>
      <c r="M1502" s="378" t="s">
        <v>13</v>
      </c>
      <c r="N1502" s="378" t="s">
        <v>19</v>
      </c>
      <c r="O1502" s="378">
        <v>12</v>
      </c>
      <c r="P1502" s="379">
        <v>86</v>
      </c>
      <c r="Q1502" s="380"/>
      <c r="R1502" s="376"/>
    </row>
    <row r="1503" spans="1:18" ht="15" customHeight="1" x14ac:dyDescent="0.3">
      <c r="A1503" s="461">
        <f ca="1">IF(ISBLANK(B1503),"",IFERROR(INDIRECT("'Geotech Log'!J"&amp;MATCH(B1503,'Geotech Log'!K:K,1)),""))</f>
        <v>250</v>
      </c>
      <c r="B1503" s="377">
        <v>526.09</v>
      </c>
      <c r="C1503" s="377" t="s">
        <v>253</v>
      </c>
      <c r="D1503" s="378" t="s">
        <v>203</v>
      </c>
      <c r="E1503" s="378" t="s">
        <v>267</v>
      </c>
      <c r="F1503" s="378" t="s">
        <v>27</v>
      </c>
      <c r="G1503" s="378" t="s">
        <v>310</v>
      </c>
      <c r="H1503" s="378" t="s">
        <v>650</v>
      </c>
      <c r="I1503" s="378">
        <v>80</v>
      </c>
      <c r="J1503" s="378" t="s">
        <v>123</v>
      </c>
      <c r="K1503" s="378" t="s">
        <v>252</v>
      </c>
      <c r="L1503" s="378">
        <v>11</v>
      </c>
      <c r="M1503" s="378" t="s">
        <v>13</v>
      </c>
      <c r="N1503" s="378" t="s">
        <v>19</v>
      </c>
      <c r="O1503" s="378">
        <v>12</v>
      </c>
      <c r="P1503" s="379">
        <v>74</v>
      </c>
      <c r="Q1503" s="380"/>
      <c r="R1503" s="376" t="s">
        <v>1025</v>
      </c>
    </row>
    <row r="1504" spans="1:18" ht="15" customHeight="1" x14ac:dyDescent="0.3">
      <c r="A1504" s="461">
        <f ca="1">IF(ISBLANK(B1504),"",IFERROR(INDIRECT("'Geotech Log'!J"&amp;MATCH(B1504,'Geotech Log'!K:K,1)),""))</f>
        <v>250</v>
      </c>
      <c r="B1504" s="377">
        <v>526.12</v>
      </c>
      <c r="C1504" s="377" t="s">
        <v>145</v>
      </c>
      <c r="D1504" s="378" t="s">
        <v>202</v>
      </c>
      <c r="E1504" s="378" t="s">
        <v>27</v>
      </c>
      <c r="F1504" s="378"/>
      <c r="G1504" s="378" t="s">
        <v>312</v>
      </c>
      <c r="H1504" s="378" t="s">
        <v>647</v>
      </c>
      <c r="I1504" s="378"/>
      <c r="J1504" s="378" t="s">
        <v>115</v>
      </c>
      <c r="K1504" s="378" t="s">
        <v>252</v>
      </c>
      <c r="L1504" s="378">
        <v>9</v>
      </c>
      <c r="M1504" s="378" t="s">
        <v>13</v>
      </c>
      <c r="N1504" s="378" t="s">
        <v>19</v>
      </c>
      <c r="O1504" s="378">
        <v>12</v>
      </c>
      <c r="P1504" s="379">
        <v>89</v>
      </c>
      <c r="Q1504" s="380"/>
      <c r="R1504" s="376"/>
    </row>
    <row r="1505" spans="1:18" ht="15" customHeight="1" x14ac:dyDescent="0.3">
      <c r="A1505" s="461">
        <f ca="1">IF(ISBLANK(B1505),"",IFERROR(INDIRECT("'Geotech Log'!J"&amp;MATCH(B1505,'Geotech Log'!K:K,1)),""))</f>
        <v>250</v>
      </c>
      <c r="B1505" s="377">
        <v>526.17999999999995</v>
      </c>
      <c r="C1505" s="377" t="s">
        <v>145</v>
      </c>
      <c r="D1505" s="378" t="s">
        <v>202</v>
      </c>
      <c r="E1505" s="378" t="s">
        <v>27</v>
      </c>
      <c r="F1505" s="378"/>
      <c r="G1505" s="378" t="s">
        <v>312</v>
      </c>
      <c r="H1505" s="378" t="s">
        <v>647</v>
      </c>
      <c r="I1505" s="378"/>
      <c r="J1505" s="378" t="s">
        <v>243</v>
      </c>
      <c r="K1505" s="378" t="s">
        <v>252</v>
      </c>
      <c r="L1505" s="378">
        <v>15</v>
      </c>
      <c r="M1505" s="378" t="s">
        <v>13</v>
      </c>
      <c r="N1505" s="378" t="s">
        <v>19</v>
      </c>
      <c r="O1505" s="378">
        <v>12</v>
      </c>
      <c r="P1505" s="379">
        <v>88</v>
      </c>
      <c r="Q1505" s="380"/>
      <c r="R1505" s="376"/>
    </row>
    <row r="1506" spans="1:18" ht="15" customHeight="1" x14ac:dyDescent="0.3">
      <c r="A1506" s="461">
        <f ca="1">IF(ISBLANK(B1506),"",IFERROR(INDIRECT("'Geotech Log'!J"&amp;MATCH(B1506,'Geotech Log'!K:K,1)),""))</f>
        <v>250</v>
      </c>
      <c r="B1506" s="377">
        <v>526.25</v>
      </c>
      <c r="C1506" s="377" t="s">
        <v>253</v>
      </c>
      <c r="D1506" s="378" t="s">
        <v>203</v>
      </c>
      <c r="E1506" s="378" t="s">
        <v>267</v>
      </c>
      <c r="F1506" s="378" t="s">
        <v>27</v>
      </c>
      <c r="G1506" s="378" t="s">
        <v>310</v>
      </c>
      <c r="H1506" s="378" t="s">
        <v>650</v>
      </c>
      <c r="I1506" s="378">
        <v>280</v>
      </c>
      <c r="J1506" s="378" t="s">
        <v>244</v>
      </c>
      <c r="K1506" s="378" t="s">
        <v>252</v>
      </c>
      <c r="L1506" s="378">
        <v>11</v>
      </c>
      <c r="M1506" s="378" t="s">
        <v>13</v>
      </c>
      <c r="N1506" s="378" t="s">
        <v>19</v>
      </c>
      <c r="O1506" s="378">
        <v>12</v>
      </c>
      <c r="P1506" s="379"/>
      <c r="Q1506" s="380"/>
      <c r="R1506" s="376" t="s">
        <v>1026</v>
      </c>
    </row>
    <row r="1507" spans="1:18" ht="15" customHeight="1" x14ac:dyDescent="0.3">
      <c r="A1507" s="461">
        <f ca="1">IF(ISBLANK(B1507),"",IFERROR(INDIRECT("'Geotech Log'!J"&amp;MATCH(B1507,'Geotech Log'!K:K,1)),""))</f>
        <v>250</v>
      </c>
      <c r="B1507" s="377">
        <v>526.53</v>
      </c>
      <c r="C1507" s="377" t="s">
        <v>253</v>
      </c>
      <c r="D1507" s="378" t="s">
        <v>203</v>
      </c>
      <c r="E1507" s="378" t="s">
        <v>267</v>
      </c>
      <c r="F1507" s="378" t="s">
        <v>27</v>
      </c>
      <c r="G1507" s="378" t="s">
        <v>310</v>
      </c>
      <c r="H1507" s="378" t="s">
        <v>650</v>
      </c>
      <c r="I1507" s="378">
        <v>280</v>
      </c>
      <c r="J1507" s="378" t="s">
        <v>123</v>
      </c>
      <c r="K1507" s="378" t="s">
        <v>251</v>
      </c>
      <c r="L1507" s="378">
        <v>7</v>
      </c>
      <c r="M1507" s="378" t="s">
        <v>13</v>
      </c>
      <c r="N1507" s="378" t="s">
        <v>19</v>
      </c>
      <c r="O1507" s="378">
        <v>12</v>
      </c>
      <c r="P1507" s="379">
        <v>90</v>
      </c>
      <c r="Q1507" s="380"/>
      <c r="R1507" s="376" t="s">
        <v>1024</v>
      </c>
    </row>
    <row r="1508" spans="1:18" ht="15" customHeight="1" x14ac:dyDescent="0.3">
      <c r="A1508" s="461">
        <f ca="1">IF(ISBLANK(B1508),"",IFERROR(INDIRECT("'Geotech Log'!J"&amp;MATCH(B1508,'Geotech Log'!K:K,1)),""))</f>
        <v>250</v>
      </c>
      <c r="B1508" s="377">
        <v>526.57000000000005</v>
      </c>
      <c r="C1508" s="377" t="s">
        <v>145</v>
      </c>
      <c r="D1508" s="378" t="s">
        <v>202</v>
      </c>
      <c r="E1508" s="378" t="s">
        <v>27</v>
      </c>
      <c r="F1508" s="378"/>
      <c r="G1508" s="378" t="s">
        <v>312</v>
      </c>
      <c r="H1508" s="378" t="s">
        <v>647</v>
      </c>
      <c r="I1508" s="378"/>
      <c r="J1508" s="378" t="s">
        <v>115</v>
      </c>
      <c r="K1508" s="378" t="s">
        <v>251</v>
      </c>
      <c r="L1508" s="378">
        <v>7</v>
      </c>
      <c r="M1508" s="378" t="s">
        <v>13</v>
      </c>
      <c r="N1508" s="378" t="s">
        <v>19</v>
      </c>
      <c r="O1508" s="378">
        <v>6</v>
      </c>
      <c r="P1508" s="379">
        <v>89</v>
      </c>
      <c r="Q1508" s="380"/>
      <c r="R1508" s="376"/>
    </row>
    <row r="1509" spans="1:18" ht="15" customHeight="1" x14ac:dyDescent="0.3">
      <c r="A1509" s="461">
        <f ca="1">IF(ISBLANK(B1509),"",IFERROR(INDIRECT("'Geotech Log'!J"&amp;MATCH(B1509,'Geotech Log'!K:K,1)),""))</f>
        <v>250</v>
      </c>
      <c r="B1509" s="377">
        <v>526.65</v>
      </c>
      <c r="C1509" s="377" t="s">
        <v>145</v>
      </c>
      <c r="D1509" s="378" t="s">
        <v>202</v>
      </c>
      <c r="E1509" s="378" t="s">
        <v>27</v>
      </c>
      <c r="F1509" s="378"/>
      <c r="G1509" s="378" t="s">
        <v>312</v>
      </c>
      <c r="H1509" s="378" t="s">
        <v>647</v>
      </c>
      <c r="I1509" s="378"/>
      <c r="J1509" s="378" t="s">
        <v>243</v>
      </c>
      <c r="K1509" s="378" t="s">
        <v>252</v>
      </c>
      <c r="L1509" s="378">
        <v>9</v>
      </c>
      <c r="M1509" s="378" t="s">
        <v>13</v>
      </c>
      <c r="N1509" s="378" t="s">
        <v>19</v>
      </c>
      <c r="O1509" s="378">
        <v>12</v>
      </c>
      <c r="P1509" s="379">
        <v>85</v>
      </c>
      <c r="Q1509" s="380"/>
      <c r="R1509" s="376"/>
    </row>
    <row r="1510" spans="1:18" ht="15" customHeight="1" x14ac:dyDescent="0.3">
      <c r="A1510" s="461">
        <f ca="1">IF(ISBLANK(B1510),"",IFERROR(INDIRECT("'Geotech Log'!J"&amp;MATCH(B1510,'Geotech Log'!K:K,1)),""))</f>
        <v>250</v>
      </c>
      <c r="B1510" s="377">
        <v>526.77</v>
      </c>
      <c r="C1510" s="377" t="s">
        <v>145</v>
      </c>
      <c r="D1510" s="378" t="s">
        <v>202</v>
      </c>
      <c r="E1510" s="378" t="s">
        <v>27</v>
      </c>
      <c r="F1510" s="378"/>
      <c r="G1510" s="378" t="s">
        <v>312</v>
      </c>
      <c r="H1510" s="378" t="s">
        <v>647</v>
      </c>
      <c r="I1510" s="378"/>
      <c r="J1510" s="378" t="s">
        <v>115</v>
      </c>
      <c r="K1510" s="378" t="s">
        <v>251</v>
      </c>
      <c r="L1510" s="378">
        <v>5</v>
      </c>
      <c r="M1510" s="378" t="s">
        <v>13</v>
      </c>
      <c r="N1510" s="378" t="s">
        <v>19</v>
      </c>
      <c r="O1510" s="378">
        <v>6</v>
      </c>
      <c r="P1510" s="379">
        <v>81</v>
      </c>
      <c r="Q1510" s="380"/>
      <c r="R1510" s="376"/>
    </row>
    <row r="1511" spans="1:18" ht="15" customHeight="1" x14ac:dyDescent="0.3">
      <c r="A1511" s="461">
        <f ca="1">IF(ISBLANK(B1511),"",IFERROR(INDIRECT("'Geotech Log'!J"&amp;MATCH(B1511,'Geotech Log'!K:K,1)),""))</f>
        <v>250</v>
      </c>
      <c r="B1511" s="377">
        <v>526.92999999999995</v>
      </c>
      <c r="C1511" s="377" t="s">
        <v>459</v>
      </c>
      <c r="D1511" s="378" t="s">
        <v>202</v>
      </c>
      <c r="E1511" s="378" t="s">
        <v>27</v>
      </c>
      <c r="F1511" s="378"/>
      <c r="G1511" s="378" t="s">
        <v>312</v>
      </c>
      <c r="H1511" s="378" t="s">
        <v>647</v>
      </c>
      <c r="I1511" s="378"/>
      <c r="J1511" s="378" t="s">
        <v>115</v>
      </c>
      <c r="K1511" s="378" t="s">
        <v>251</v>
      </c>
      <c r="L1511" s="378">
        <v>5</v>
      </c>
      <c r="M1511" s="378" t="s">
        <v>13</v>
      </c>
      <c r="N1511" s="378" t="s">
        <v>19</v>
      </c>
      <c r="O1511" s="378">
        <v>12</v>
      </c>
      <c r="P1511" s="379">
        <v>25</v>
      </c>
      <c r="Q1511" s="380"/>
      <c r="R1511" s="376"/>
    </row>
    <row r="1512" spans="1:18" ht="15" customHeight="1" x14ac:dyDescent="0.3">
      <c r="A1512" s="461">
        <f ca="1">IF(ISBLANK(B1512),"",IFERROR(INDIRECT("'Geotech Log'!J"&amp;MATCH(B1512,'Geotech Log'!K:K,1)),""))</f>
        <v>250</v>
      </c>
      <c r="B1512" s="377">
        <v>527.02</v>
      </c>
      <c r="C1512" s="377" t="s">
        <v>253</v>
      </c>
      <c r="D1512" s="378" t="s">
        <v>203</v>
      </c>
      <c r="E1512" s="378" t="s">
        <v>267</v>
      </c>
      <c r="F1512" s="378" t="s">
        <v>27</v>
      </c>
      <c r="G1512" s="378" t="s">
        <v>310</v>
      </c>
      <c r="H1512" s="378" t="s">
        <v>650</v>
      </c>
      <c r="I1512" s="378">
        <v>600</v>
      </c>
      <c r="J1512" s="378" t="s">
        <v>115</v>
      </c>
      <c r="K1512" s="378" t="s">
        <v>251</v>
      </c>
      <c r="L1512" s="378">
        <v>7</v>
      </c>
      <c r="M1512" s="378" t="s">
        <v>13</v>
      </c>
      <c r="N1512" s="378" t="s">
        <v>19</v>
      </c>
      <c r="O1512" s="378">
        <v>0</v>
      </c>
      <c r="P1512" s="379">
        <v>75</v>
      </c>
      <c r="Q1512" s="380"/>
      <c r="R1512" s="376" t="s">
        <v>1234</v>
      </c>
    </row>
    <row r="1513" spans="1:18" ht="15" customHeight="1" x14ac:dyDescent="0.3">
      <c r="A1513" s="461">
        <f ca="1">IF(ISBLANK(B1513),"",IFERROR(INDIRECT("'Geotech Log'!J"&amp;MATCH(B1513,'Geotech Log'!K:K,1)),""))</f>
        <v>250</v>
      </c>
      <c r="B1513" s="377">
        <v>527.63</v>
      </c>
      <c r="C1513" s="377" t="s">
        <v>253</v>
      </c>
      <c r="D1513" s="378" t="s">
        <v>203</v>
      </c>
      <c r="E1513" s="378" t="s">
        <v>267</v>
      </c>
      <c r="F1513" s="378" t="s">
        <v>27</v>
      </c>
      <c r="G1513" s="378" t="s">
        <v>310</v>
      </c>
      <c r="H1513" s="378" t="s">
        <v>650</v>
      </c>
      <c r="I1513" s="378">
        <v>600</v>
      </c>
      <c r="J1513" s="378" t="s">
        <v>115</v>
      </c>
      <c r="K1513" s="378" t="s">
        <v>251</v>
      </c>
      <c r="L1513" s="378">
        <v>5</v>
      </c>
      <c r="M1513" s="378" t="s">
        <v>13</v>
      </c>
      <c r="N1513" s="378" t="s">
        <v>19</v>
      </c>
      <c r="O1513" s="378">
        <v>0</v>
      </c>
      <c r="P1513" s="379">
        <v>88</v>
      </c>
      <c r="Q1513" s="380"/>
      <c r="R1513" s="376" t="s">
        <v>1235</v>
      </c>
    </row>
    <row r="1514" spans="1:18" ht="15" customHeight="1" x14ac:dyDescent="0.3">
      <c r="A1514" s="461">
        <f ca="1">IF(ISBLANK(B1514),"",IFERROR(INDIRECT("'Geotech Log'!J"&amp;MATCH(B1514,'Geotech Log'!K:K,1)),""))</f>
        <v>250</v>
      </c>
      <c r="B1514" s="377">
        <v>527.66999999999996</v>
      </c>
      <c r="C1514" s="377" t="s">
        <v>459</v>
      </c>
      <c r="D1514" s="378" t="s">
        <v>202</v>
      </c>
      <c r="E1514" s="378" t="s">
        <v>27</v>
      </c>
      <c r="F1514" s="378"/>
      <c r="G1514" s="378" t="s">
        <v>312</v>
      </c>
      <c r="H1514" s="378" t="s">
        <v>647</v>
      </c>
      <c r="I1514" s="378"/>
      <c r="J1514" s="378" t="s">
        <v>243</v>
      </c>
      <c r="K1514" s="378" t="s">
        <v>252</v>
      </c>
      <c r="L1514" s="378">
        <v>9</v>
      </c>
      <c r="M1514" s="378" t="s">
        <v>13</v>
      </c>
      <c r="N1514" s="378" t="s">
        <v>19</v>
      </c>
      <c r="O1514" s="378">
        <v>12</v>
      </c>
      <c r="P1514" s="379">
        <v>21</v>
      </c>
      <c r="Q1514" s="380"/>
      <c r="R1514" s="376"/>
    </row>
    <row r="1515" spans="1:18" ht="15" customHeight="1" x14ac:dyDescent="0.3">
      <c r="A1515" s="461">
        <f ca="1">IF(ISBLANK(B1515),"",IFERROR(INDIRECT("'Geotech Log'!J"&amp;MATCH(B1515,'Geotech Log'!K:K,1)),""))</f>
        <v>251</v>
      </c>
      <c r="B1515" s="377">
        <v>528.12</v>
      </c>
      <c r="C1515" s="377" t="s">
        <v>145</v>
      </c>
      <c r="D1515" s="378" t="s">
        <v>203</v>
      </c>
      <c r="E1515" s="378" t="s">
        <v>267</v>
      </c>
      <c r="F1515" s="378" t="s">
        <v>27</v>
      </c>
      <c r="G1515" s="378" t="s">
        <v>310</v>
      </c>
      <c r="H1515" s="378" t="s">
        <v>650</v>
      </c>
      <c r="I1515" s="378">
        <v>420</v>
      </c>
      <c r="J1515" s="378" t="s">
        <v>115</v>
      </c>
      <c r="K1515" s="378" t="s">
        <v>251</v>
      </c>
      <c r="L1515" s="378">
        <v>5</v>
      </c>
      <c r="M1515" s="378" t="s">
        <v>13</v>
      </c>
      <c r="N1515" s="378" t="s">
        <v>19</v>
      </c>
      <c r="O1515" s="378">
        <v>0</v>
      </c>
      <c r="P1515" s="379">
        <v>74</v>
      </c>
      <c r="Q1515" s="380"/>
      <c r="R1515" s="376" t="s">
        <v>1236</v>
      </c>
    </row>
    <row r="1516" spans="1:18" ht="15" customHeight="1" x14ac:dyDescent="0.3">
      <c r="A1516" s="461">
        <f ca="1">IF(ISBLANK(B1516),"",IFERROR(INDIRECT("'Geotech Log'!J"&amp;MATCH(B1516,'Geotech Log'!K:K,1)),""))</f>
        <v>252</v>
      </c>
      <c r="B1516" s="377">
        <v>529.17999999999995</v>
      </c>
      <c r="C1516" s="377" t="s">
        <v>253</v>
      </c>
      <c r="D1516" s="378" t="s">
        <v>203</v>
      </c>
      <c r="E1516" s="378" t="s">
        <v>267</v>
      </c>
      <c r="F1516" s="378"/>
      <c r="G1516" s="378" t="s">
        <v>310</v>
      </c>
      <c r="H1516" s="378" t="s">
        <v>650</v>
      </c>
      <c r="I1516" s="378">
        <v>85</v>
      </c>
      <c r="J1516" s="378" t="s">
        <v>115</v>
      </c>
      <c r="K1516" s="378" t="s">
        <v>252</v>
      </c>
      <c r="L1516" s="378">
        <v>11</v>
      </c>
      <c r="M1516" s="378" t="s">
        <v>14</v>
      </c>
      <c r="N1516" s="378" t="s">
        <v>19</v>
      </c>
      <c r="O1516" s="378">
        <v>12</v>
      </c>
      <c r="P1516" s="379">
        <v>76</v>
      </c>
      <c r="Q1516" s="380"/>
      <c r="R1516" s="376" t="s">
        <v>1027</v>
      </c>
    </row>
    <row r="1517" spans="1:18" ht="15" customHeight="1" x14ac:dyDescent="0.3">
      <c r="A1517" s="461">
        <f ca="1">IF(ISBLANK(B1517),"",IFERROR(INDIRECT("'Geotech Log'!J"&amp;MATCH(B1517,'Geotech Log'!K:K,1)),""))</f>
        <v>252</v>
      </c>
      <c r="B1517" s="377">
        <v>529.21</v>
      </c>
      <c r="C1517" s="377" t="s">
        <v>145</v>
      </c>
      <c r="D1517" s="378" t="s">
        <v>202</v>
      </c>
      <c r="E1517" s="378" t="s">
        <v>27</v>
      </c>
      <c r="F1517" s="378"/>
      <c r="G1517" s="378" t="s">
        <v>310</v>
      </c>
      <c r="H1517" s="378" t="s">
        <v>648</v>
      </c>
      <c r="I1517" s="378"/>
      <c r="J1517" s="378" t="s">
        <v>242</v>
      </c>
      <c r="K1517" s="378" t="s">
        <v>252</v>
      </c>
      <c r="L1517" s="378">
        <v>9</v>
      </c>
      <c r="M1517" s="378" t="s">
        <v>14</v>
      </c>
      <c r="N1517" s="378" t="s">
        <v>19</v>
      </c>
      <c r="O1517" s="378">
        <v>6</v>
      </c>
      <c r="P1517" s="379">
        <v>75</v>
      </c>
      <c r="Q1517" s="380"/>
      <c r="R1517" s="376"/>
    </row>
    <row r="1518" spans="1:18" ht="15" customHeight="1" x14ac:dyDescent="0.3">
      <c r="A1518" s="461">
        <f ca="1">IF(ISBLANK(B1518),"",IFERROR(INDIRECT("'Geotech Log'!J"&amp;MATCH(B1518,'Geotech Log'!K:K,1)),""))</f>
        <v>252</v>
      </c>
      <c r="B1518" s="377">
        <v>529.39</v>
      </c>
      <c r="C1518" s="377" t="s">
        <v>586</v>
      </c>
      <c r="D1518" s="378" t="s">
        <v>203</v>
      </c>
      <c r="E1518" s="378" t="s">
        <v>267</v>
      </c>
      <c r="F1518" s="378" t="s">
        <v>27</v>
      </c>
      <c r="G1518" s="378" t="s">
        <v>310</v>
      </c>
      <c r="H1518" s="378" t="s">
        <v>650</v>
      </c>
      <c r="I1518" s="378">
        <v>45</v>
      </c>
      <c r="J1518" s="378" t="s">
        <v>242</v>
      </c>
      <c r="K1518" s="378" t="s">
        <v>252</v>
      </c>
      <c r="L1518" s="378">
        <v>9</v>
      </c>
      <c r="M1518" s="378" t="s">
        <v>14</v>
      </c>
      <c r="N1518" s="378" t="s">
        <v>19</v>
      </c>
      <c r="O1518" s="378">
        <v>6</v>
      </c>
      <c r="P1518" s="379">
        <v>73</v>
      </c>
      <c r="Q1518" s="380"/>
      <c r="R1518" s="376" t="s">
        <v>1028</v>
      </c>
    </row>
    <row r="1519" spans="1:18" ht="15" customHeight="1" x14ac:dyDescent="0.3">
      <c r="A1519" s="461">
        <f ca="1">IF(ISBLANK(B1519),"",IFERROR(INDIRECT("'Geotech Log'!J"&amp;MATCH(B1519,'Geotech Log'!K:K,1)),""))</f>
        <v>252</v>
      </c>
      <c r="B1519" s="377">
        <v>529.41999999999996</v>
      </c>
      <c r="C1519" s="377" t="s">
        <v>145</v>
      </c>
      <c r="D1519" s="378" t="s">
        <v>202</v>
      </c>
      <c r="E1519" s="378" t="s">
        <v>27</v>
      </c>
      <c r="F1519" s="378"/>
      <c r="G1519" s="378" t="s">
        <v>310</v>
      </c>
      <c r="H1519" s="378" t="s">
        <v>648</v>
      </c>
      <c r="I1519" s="378"/>
      <c r="J1519" s="378" t="s">
        <v>115</v>
      </c>
      <c r="K1519" s="378" t="s">
        <v>135</v>
      </c>
      <c r="L1519" s="378">
        <v>5</v>
      </c>
      <c r="M1519" s="378" t="s">
        <v>14</v>
      </c>
      <c r="N1519" s="378" t="s">
        <v>19</v>
      </c>
      <c r="O1519" s="378">
        <v>6</v>
      </c>
      <c r="P1519" s="379">
        <v>89</v>
      </c>
      <c r="Q1519" s="380"/>
      <c r="R1519" s="376"/>
    </row>
    <row r="1520" spans="1:18" ht="15" customHeight="1" x14ac:dyDescent="0.3">
      <c r="A1520" s="461">
        <f ca="1">IF(ISBLANK(B1520),"",IFERROR(INDIRECT("'Geotech Log'!J"&amp;MATCH(B1520,'Geotech Log'!K:K,1)),""))</f>
        <v>252</v>
      </c>
      <c r="B1520" s="377">
        <v>529.44000000000005</v>
      </c>
      <c r="C1520" s="377" t="s">
        <v>145</v>
      </c>
      <c r="D1520" s="378" t="s">
        <v>202</v>
      </c>
      <c r="E1520" s="378" t="s">
        <v>27</v>
      </c>
      <c r="F1520" s="378"/>
      <c r="G1520" s="378" t="s">
        <v>312</v>
      </c>
      <c r="H1520" s="378" t="s">
        <v>647</v>
      </c>
      <c r="I1520" s="378"/>
      <c r="J1520" s="378" t="s">
        <v>115</v>
      </c>
      <c r="K1520" s="378" t="s">
        <v>135</v>
      </c>
      <c r="L1520" s="378">
        <v>3</v>
      </c>
      <c r="M1520" s="378" t="s">
        <v>14</v>
      </c>
      <c r="N1520" s="378" t="s">
        <v>19</v>
      </c>
      <c r="O1520" s="378">
        <v>6</v>
      </c>
      <c r="P1520" s="379">
        <v>84</v>
      </c>
      <c r="Q1520" s="380"/>
      <c r="R1520" s="376"/>
    </row>
    <row r="1521" spans="1:18" ht="15" customHeight="1" x14ac:dyDescent="0.3">
      <c r="A1521" s="461">
        <f ca="1">IF(ISBLANK(B1521),"",IFERROR(INDIRECT("'Geotech Log'!J"&amp;MATCH(B1521,'Geotech Log'!K:K,1)),""))</f>
        <v>252</v>
      </c>
      <c r="B1521" s="377">
        <v>529.59</v>
      </c>
      <c r="C1521" s="377" t="s">
        <v>145</v>
      </c>
      <c r="D1521" s="378" t="s">
        <v>202</v>
      </c>
      <c r="E1521" s="378" t="s">
        <v>27</v>
      </c>
      <c r="F1521" s="378"/>
      <c r="G1521" s="378" t="s">
        <v>310</v>
      </c>
      <c r="H1521" s="378" t="s">
        <v>648</v>
      </c>
      <c r="I1521" s="378"/>
      <c r="J1521" s="378" t="s">
        <v>243</v>
      </c>
      <c r="K1521" s="378" t="s">
        <v>252</v>
      </c>
      <c r="L1521" s="378">
        <v>9</v>
      </c>
      <c r="M1521" s="378" t="s">
        <v>14</v>
      </c>
      <c r="N1521" s="378" t="s">
        <v>19</v>
      </c>
      <c r="O1521" s="378">
        <v>6</v>
      </c>
      <c r="P1521" s="379">
        <v>83</v>
      </c>
      <c r="Q1521" s="380"/>
      <c r="R1521" s="376"/>
    </row>
    <row r="1522" spans="1:18" ht="15" customHeight="1" x14ac:dyDescent="0.3">
      <c r="A1522" s="461">
        <f ca="1">IF(ISBLANK(B1522),"",IFERROR(INDIRECT("'Geotech Log'!J"&amp;MATCH(B1522,'Geotech Log'!K:K,1)),""))</f>
        <v>253</v>
      </c>
      <c r="B1522" s="377">
        <v>530.29999999999995</v>
      </c>
      <c r="C1522" s="377" t="s">
        <v>253</v>
      </c>
      <c r="D1522" s="378" t="s">
        <v>203</v>
      </c>
      <c r="E1522" s="378" t="s">
        <v>267</v>
      </c>
      <c r="F1522" s="378" t="s">
        <v>27</v>
      </c>
      <c r="G1522" s="378" t="s">
        <v>310</v>
      </c>
      <c r="H1522" s="378" t="s">
        <v>650</v>
      </c>
      <c r="I1522" s="378">
        <v>320</v>
      </c>
      <c r="J1522" s="378" t="s">
        <v>115</v>
      </c>
      <c r="K1522" s="378" t="s">
        <v>251</v>
      </c>
      <c r="L1522" s="378">
        <v>5</v>
      </c>
      <c r="M1522" s="378" t="s">
        <v>13</v>
      </c>
      <c r="N1522" s="378" t="s">
        <v>19</v>
      </c>
      <c r="O1522" s="378">
        <v>0</v>
      </c>
      <c r="P1522" s="379">
        <v>80</v>
      </c>
      <c r="Q1522" s="380"/>
      <c r="R1522" s="376" t="s">
        <v>1237</v>
      </c>
    </row>
    <row r="1523" spans="1:18" ht="15" customHeight="1" x14ac:dyDescent="0.3">
      <c r="A1523" s="461">
        <f ca="1">IF(ISBLANK(B1523),"",IFERROR(INDIRECT("'Geotech Log'!J"&amp;MATCH(B1523,'Geotech Log'!K:K,1)),""))</f>
        <v>253</v>
      </c>
      <c r="B1523" s="377">
        <v>530.59</v>
      </c>
      <c r="C1523" s="377" t="s">
        <v>253</v>
      </c>
      <c r="D1523" s="378" t="s">
        <v>203</v>
      </c>
      <c r="E1523" s="378" t="s">
        <v>267</v>
      </c>
      <c r="F1523" s="378" t="s">
        <v>27</v>
      </c>
      <c r="G1523" s="378" t="s">
        <v>310</v>
      </c>
      <c r="H1523" s="378" t="s">
        <v>650</v>
      </c>
      <c r="I1523" s="378">
        <v>320</v>
      </c>
      <c r="J1523" s="378" t="s">
        <v>123</v>
      </c>
      <c r="K1523" s="378" t="s">
        <v>138</v>
      </c>
      <c r="L1523" s="378">
        <v>17</v>
      </c>
      <c r="M1523" s="378" t="s">
        <v>13</v>
      </c>
      <c r="N1523" s="378" t="s">
        <v>19</v>
      </c>
      <c r="O1523" s="378">
        <v>0</v>
      </c>
      <c r="P1523" s="379"/>
      <c r="Q1523" s="380"/>
      <c r="R1523" s="376" t="s">
        <v>1238</v>
      </c>
    </row>
    <row r="1524" spans="1:18" ht="15" customHeight="1" x14ac:dyDescent="0.3">
      <c r="A1524" s="461">
        <f ca="1">IF(ISBLANK(B1524),"",IFERROR(INDIRECT("'Geotech Log'!J"&amp;MATCH(B1524,'Geotech Log'!K:K,1)),""))</f>
        <v>253</v>
      </c>
      <c r="B1524" s="377">
        <v>530.88</v>
      </c>
      <c r="C1524" s="377" t="s">
        <v>145</v>
      </c>
      <c r="D1524" s="378" t="s">
        <v>202</v>
      </c>
      <c r="E1524" s="378" t="s">
        <v>27</v>
      </c>
      <c r="F1524" s="378"/>
      <c r="G1524" s="378" t="s">
        <v>312</v>
      </c>
      <c r="H1524" s="378" t="s">
        <v>647</v>
      </c>
      <c r="I1524" s="378"/>
      <c r="J1524" s="378" t="s">
        <v>115</v>
      </c>
      <c r="K1524" s="378" t="s">
        <v>252</v>
      </c>
      <c r="L1524" s="378">
        <v>9</v>
      </c>
      <c r="M1524" s="378" t="s">
        <v>13</v>
      </c>
      <c r="N1524" s="378" t="s">
        <v>19</v>
      </c>
      <c r="O1524" s="378">
        <v>12</v>
      </c>
      <c r="P1524" s="379">
        <v>88</v>
      </c>
      <c r="Q1524" s="380"/>
      <c r="R1524" s="376"/>
    </row>
    <row r="1525" spans="1:18" ht="15" customHeight="1" x14ac:dyDescent="0.3">
      <c r="A1525" s="461">
        <f ca="1">IF(ISBLANK(B1525),"",IFERROR(INDIRECT("'Geotech Log'!J"&amp;MATCH(B1525,'Geotech Log'!K:K,1)),""))</f>
        <v>253</v>
      </c>
      <c r="B1525" s="377">
        <v>530.94000000000005</v>
      </c>
      <c r="C1525" s="377" t="s">
        <v>459</v>
      </c>
      <c r="D1525" s="378" t="s">
        <v>202</v>
      </c>
      <c r="E1525" s="378" t="s">
        <v>27</v>
      </c>
      <c r="F1525" s="378"/>
      <c r="G1525" s="378" t="s">
        <v>310</v>
      </c>
      <c r="H1525" s="378" t="s">
        <v>649</v>
      </c>
      <c r="I1525" s="378"/>
      <c r="J1525" s="378" t="s">
        <v>115</v>
      </c>
      <c r="K1525" s="378" t="s">
        <v>251</v>
      </c>
      <c r="L1525" s="378">
        <v>7</v>
      </c>
      <c r="M1525" s="378" t="s">
        <v>13</v>
      </c>
      <c r="N1525" s="378" t="s">
        <v>19</v>
      </c>
      <c r="O1525" s="378">
        <v>12</v>
      </c>
      <c r="P1525" s="379">
        <v>19</v>
      </c>
      <c r="Q1525" s="380"/>
      <c r="R1525" s="376"/>
    </row>
    <row r="1526" spans="1:18" ht="15" customHeight="1" x14ac:dyDescent="0.3">
      <c r="A1526" s="461">
        <f ca="1">IF(ISBLANK(B1526),"",IFERROR(INDIRECT("'Geotech Log'!J"&amp;MATCH(B1526,'Geotech Log'!K:K,1)),""))</f>
        <v>253</v>
      </c>
      <c r="B1526" s="377">
        <v>531.52</v>
      </c>
      <c r="C1526" s="377" t="s">
        <v>253</v>
      </c>
      <c r="D1526" s="378" t="s">
        <v>203</v>
      </c>
      <c r="E1526" s="378" t="s">
        <v>267</v>
      </c>
      <c r="F1526" s="378" t="s">
        <v>27</v>
      </c>
      <c r="G1526" s="378" t="s">
        <v>310</v>
      </c>
      <c r="H1526" s="378" t="s">
        <v>650</v>
      </c>
      <c r="I1526" s="378">
        <v>490</v>
      </c>
      <c r="J1526" s="378" t="s">
        <v>115</v>
      </c>
      <c r="K1526" s="378" t="s">
        <v>251</v>
      </c>
      <c r="L1526" s="378">
        <v>5</v>
      </c>
      <c r="M1526" s="378" t="s">
        <v>13</v>
      </c>
      <c r="N1526" s="378" t="s">
        <v>19</v>
      </c>
      <c r="O1526" s="378">
        <v>0</v>
      </c>
      <c r="P1526" s="379">
        <v>89</v>
      </c>
      <c r="Q1526" s="380"/>
      <c r="R1526" s="376" t="s">
        <v>1239</v>
      </c>
    </row>
    <row r="1527" spans="1:18" ht="15" customHeight="1" x14ac:dyDescent="0.3">
      <c r="A1527" s="461">
        <f ca="1">IF(ISBLANK(B1527),"",IFERROR(INDIRECT("'Geotech Log'!J"&amp;MATCH(B1527,'Geotech Log'!K:K,1)),""))</f>
        <v>254</v>
      </c>
      <c r="B1527" s="377">
        <v>532</v>
      </c>
      <c r="C1527" s="377" t="s">
        <v>195</v>
      </c>
      <c r="D1527" s="378" t="s">
        <v>203</v>
      </c>
      <c r="E1527" s="378" t="s">
        <v>267</v>
      </c>
      <c r="F1527" s="378" t="s">
        <v>27</v>
      </c>
      <c r="G1527" s="378" t="s">
        <v>310</v>
      </c>
      <c r="H1527" s="378" t="s">
        <v>650</v>
      </c>
      <c r="I1527" s="378">
        <v>810</v>
      </c>
      <c r="J1527" s="378" t="s">
        <v>115</v>
      </c>
      <c r="K1527" s="378" t="s">
        <v>251</v>
      </c>
      <c r="L1527" s="378">
        <v>5</v>
      </c>
      <c r="M1527" s="378" t="s">
        <v>13</v>
      </c>
      <c r="N1527" s="378" t="s">
        <v>19</v>
      </c>
      <c r="O1527" s="378">
        <v>0</v>
      </c>
      <c r="P1527" s="379"/>
      <c r="Q1527" s="380"/>
      <c r="R1527" s="376"/>
    </row>
    <row r="1528" spans="1:18" ht="15" customHeight="1" x14ac:dyDescent="0.3">
      <c r="A1528" s="461">
        <f ca="1">IF(ISBLANK(B1528),"",IFERROR(INDIRECT("'Geotech Log'!J"&amp;MATCH(B1528,'Geotech Log'!K:K,1)),""))</f>
        <v>255</v>
      </c>
      <c r="B1528" s="377">
        <v>533.88</v>
      </c>
      <c r="C1528" s="377" t="s">
        <v>145</v>
      </c>
      <c r="D1528" s="378" t="s">
        <v>202</v>
      </c>
      <c r="E1528" s="378" t="s">
        <v>27</v>
      </c>
      <c r="F1528" s="378"/>
      <c r="G1528" s="378" t="s">
        <v>313</v>
      </c>
      <c r="H1528" s="378" t="s">
        <v>647</v>
      </c>
      <c r="I1528" s="378"/>
      <c r="J1528" s="378" t="s">
        <v>115</v>
      </c>
      <c r="K1528" s="378" t="s">
        <v>251</v>
      </c>
      <c r="L1528" s="378">
        <v>7</v>
      </c>
      <c r="M1528" s="378" t="s">
        <v>15</v>
      </c>
      <c r="N1528" s="378" t="s">
        <v>19</v>
      </c>
      <c r="O1528" s="378">
        <v>12</v>
      </c>
      <c r="P1528" s="379">
        <v>88</v>
      </c>
      <c r="Q1528" s="380"/>
      <c r="R1528" s="376"/>
    </row>
    <row r="1529" spans="1:18" ht="15" customHeight="1" x14ac:dyDescent="0.3">
      <c r="A1529" s="461">
        <f ca="1">IF(ISBLANK(B1529),"",IFERROR(INDIRECT("'Geotech Log'!J"&amp;MATCH(B1529,'Geotech Log'!K:K,1)),""))</f>
        <v>255</v>
      </c>
      <c r="B1529" s="377">
        <v>534.55999999999995</v>
      </c>
      <c r="C1529" s="377" t="s">
        <v>145</v>
      </c>
      <c r="D1529" s="378" t="s">
        <v>202</v>
      </c>
      <c r="E1529" s="378" t="s">
        <v>27</v>
      </c>
      <c r="F1529" s="378"/>
      <c r="G1529" s="378" t="s">
        <v>313</v>
      </c>
      <c r="H1529" s="378" t="s">
        <v>647</v>
      </c>
      <c r="I1529" s="378"/>
      <c r="J1529" s="378" t="s">
        <v>115</v>
      </c>
      <c r="K1529" s="378" t="s">
        <v>251</v>
      </c>
      <c r="L1529" s="378">
        <v>7</v>
      </c>
      <c r="M1529" s="378" t="s">
        <v>15</v>
      </c>
      <c r="N1529" s="378" t="s">
        <v>19</v>
      </c>
      <c r="O1529" s="378">
        <v>12</v>
      </c>
      <c r="P1529" s="379">
        <v>84</v>
      </c>
      <c r="Q1529" s="380"/>
      <c r="R1529" s="376"/>
    </row>
    <row r="1530" spans="1:18" ht="15" customHeight="1" x14ac:dyDescent="0.3">
      <c r="A1530" s="461">
        <f ca="1">IF(ISBLANK(B1530),"",IFERROR(INDIRECT("'Geotech Log'!J"&amp;MATCH(B1530,'Geotech Log'!K:K,1)),""))</f>
        <v>256</v>
      </c>
      <c r="B1530" s="377">
        <v>535.05999999999995</v>
      </c>
      <c r="C1530" s="377" t="s">
        <v>145</v>
      </c>
      <c r="D1530" s="378" t="s">
        <v>202</v>
      </c>
      <c r="E1530" s="378" t="s">
        <v>27</v>
      </c>
      <c r="F1530" s="378"/>
      <c r="G1530" s="378" t="s">
        <v>312</v>
      </c>
      <c r="H1530" s="378" t="s">
        <v>647</v>
      </c>
      <c r="I1530" s="378"/>
      <c r="J1530" s="378" t="s">
        <v>115</v>
      </c>
      <c r="K1530" s="378" t="s">
        <v>135</v>
      </c>
      <c r="L1530" s="378">
        <v>3</v>
      </c>
      <c r="M1530" s="378" t="s">
        <v>15</v>
      </c>
      <c r="N1530" s="378" t="s">
        <v>19</v>
      </c>
      <c r="O1530" s="378">
        <v>6</v>
      </c>
      <c r="P1530" s="379">
        <v>88</v>
      </c>
      <c r="Q1530" s="380"/>
      <c r="R1530" s="376"/>
    </row>
    <row r="1531" spans="1:18" ht="15" customHeight="1" x14ac:dyDescent="0.3">
      <c r="A1531" s="461">
        <f ca="1">IF(ISBLANK(B1531),"",IFERROR(INDIRECT("'Geotech Log'!J"&amp;MATCH(B1531,'Geotech Log'!K:K,1)),""))</f>
        <v>256</v>
      </c>
      <c r="B1531" s="377">
        <v>535.62</v>
      </c>
      <c r="C1531" s="377" t="s">
        <v>145</v>
      </c>
      <c r="D1531" s="378" t="s">
        <v>202</v>
      </c>
      <c r="E1531" s="378" t="s">
        <v>27</v>
      </c>
      <c r="F1531" s="378"/>
      <c r="G1531" s="378" t="s">
        <v>313</v>
      </c>
      <c r="H1531" s="378" t="s">
        <v>647</v>
      </c>
      <c r="I1531" s="378"/>
      <c r="J1531" s="378" t="s">
        <v>115</v>
      </c>
      <c r="K1531" s="378" t="s">
        <v>251</v>
      </c>
      <c r="L1531" s="378">
        <v>5</v>
      </c>
      <c r="M1531" s="378" t="s">
        <v>15</v>
      </c>
      <c r="N1531" s="378" t="s">
        <v>19</v>
      </c>
      <c r="O1531" s="378">
        <v>12</v>
      </c>
      <c r="P1531" s="379">
        <v>85</v>
      </c>
      <c r="Q1531" s="380"/>
      <c r="R1531" s="376"/>
    </row>
    <row r="1532" spans="1:18" ht="15" customHeight="1" x14ac:dyDescent="0.3">
      <c r="A1532" s="461">
        <f ca="1">IF(ISBLANK(B1532),"",IFERROR(INDIRECT("'Geotech Log'!J"&amp;MATCH(B1532,'Geotech Log'!K:K,1)),""))</f>
        <v>256</v>
      </c>
      <c r="B1532" s="377">
        <v>535.64</v>
      </c>
      <c r="C1532" s="377" t="s">
        <v>145</v>
      </c>
      <c r="D1532" s="378" t="s">
        <v>202</v>
      </c>
      <c r="E1532" s="378" t="s">
        <v>27</v>
      </c>
      <c r="F1532" s="378"/>
      <c r="G1532" s="378" t="s">
        <v>313</v>
      </c>
      <c r="H1532" s="378" t="s">
        <v>647</v>
      </c>
      <c r="I1532" s="378"/>
      <c r="J1532" s="378" t="s">
        <v>115</v>
      </c>
      <c r="K1532" s="378" t="s">
        <v>251</v>
      </c>
      <c r="L1532" s="378">
        <v>7</v>
      </c>
      <c r="M1532" s="378" t="s">
        <v>15</v>
      </c>
      <c r="N1532" s="378" t="s">
        <v>19</v>
      </c>
      <c r="O1532" s="378">
        <v>12</v>
      </c>
      <c r="P1532" s="379">
        <v>84</v>
      </c>
      <c r="Q1532" s="380"/>
      <c r="R1532" s="376" t="s">
        <v>835</v>
      </c>
    </row>
    <row r="1533" spans="1:18" ht="15" customHeight="1" x14ac:dyDescent="0.3">
      <c r="A1533" s="461">
        <f ca="1">IF(ISBLANK(B1533),"",IFERROR(INDIRECT("'Geotech Log'!J"&amp;MATCH(B1533,'Geotech Log'!K:K,1)),""))</f>
        <v>256</v>
      </c>
      <c r="B1533" s="377">
        <v>536.26</v>
      </c>
      <c r="C1533" s="377" t="s">
        <v>145</v>
      </c>
      <c r="D1533" s="378" t="s">
        <v>202</v>
      </c>
      <c r="E1533" s="378" t="s">
        <v>27</v>
      </c>
      <c r="F1533" s="378"/>
      <c r="G1533" s="378" t="s">
        <v>313</v>
      </c>
      <c r="H1533" s="378" t="s">
        <v>647</v>
      </c>
      <c r="I1533" s="378"/>
      <c r="J1533" s="378" t="s">
        <v>115</v>
      </c>
      <c r="K1533" s="378" t="s">
        <v>251</v>
      </c>
      <c r="L1533" s="378">
        <v>5</v>
      </c>
      <c r="M1533" s="378" t="s">
        <v>15</v>
      </c>
      <c r="N1533" s="378" t="s">
        <v>19</v>
      </c>
      <c r="O1533" s="378">
        <v>12</v>
      </c>
      <c r="P1533" s="379">
        <v>80</v>
      </c>
      <c r="Q1533" s="380"/>
      <c r="R1533" s="376"/>
    </row>
    <row r="1534" spans="1:18" ht="15" customHeight="1" x14ac:dyDescent="0.3">
      <c r="A1534" s="461">
        <f ca="1">IF(ISBLANK(B1534),"",IFERROR(INDIRECT("'Geotech Log'!J"&amp;MATCH(B1534,'Geotech Log'!K:K,1)),""))</f>
        <v>256</v>
      </c>
      <c r="B1534" s="377">
        <v>537.11</v>
      </c>
      <c r="C1534" s="377" t="s">
        <v>145</v>
      </c>
      <c r="D1534" s="378" t="s">
        <v>202</v>
      </c>
      <c r="E1534" s="378" t="s">
        <v>27</v>
      </c>
      <c r="F1534" s="378"/>
      <c r="G1534" s="378" t="s">
        <v>313</v>
      </c>
      <c r="H1534" s="378" t="s">
        <v>647</v>
      </c>
      <c r="I1534" s="378"/>
      <c r="J1534" s="378" t="s">
        <v>115</v>
      </c>
      <c r="K1534" s="378" t="s">
        <v>251</v>
      </c>
      <c r="L1534" s="378">
        <v>5</v>
      </c>
      <c r="M1534" s="378" t="s">
        <v>15</v>
      </c>
      <c r="N1534" s="378" t="s">
        <v>19</v>
      </c>
      <c r="O1534" s="378">
        <v>12</v>
      </c>
      <c r="P1534" s="379">
        <v>84</v>
      </c>
      <c r="Q1534" s="380"/>
      <c r="R1534" s="376"/>
    </row>
    <row r="1535" spans="1:18" ht="15" customHeight="1" x14ac:dyDescent="0.3">
      <c r="A1535" s="461">
        <f ca="1">IF(ISBLANK(B1535),"",IFERROR(INDIRECT("'Geotech Log'!J"&amp;MATCH(B1535,'Geotech Log'!K:K,1)),""))</f>
        <v>256</v>
      </c>
      <c r="B1535" s="377">
        <v>537.55999999999995</v>
      </c>
      <c r="C1535" s="377" t="s">
        <v>145</v>
      </c>
      <c r="D1535" s="378" t="s">
        <v>202</v>
      </c>
      <c r="E1535" s="378" t="s">
        <v>27</v>
      </c>
      <c r="F1535" s="378"/>
      <c r="G1535" s="378" t="s">
        <v>312</v>
      </c>
      <c r="H1535" s="378" t="s">
        <v>647</v>
      </c>
      <c r="I1535" s="378"/>
      <c r="J1535" s="378" t="s">
        <v>243</v>
      </c>
      <c r="K1535" s="378" t="s">
        <v>252</v>
      </c>
      <c r="L1535" s="378">
        <v>15</v>
      </c>
      <c r="M1535" s="378" t="s">
        <v>15</v>
      </c>
      <c r="N1535" s="378" t="s">
        <v>19</v>
      </c>
      <c r="O1535" s="378">
        <v>20</v>
      </c>
      <c r="P1535" s="379">
        <v>76</v>
      </c>
      <c r="Q1535" s="380"/>
      <c r="R1535" s="376"/>
    </row>
    <row r="1536" spans="1:18" ht="15" customHeight="1" x14ac:dyDescent="0.3">
      <c r="A1536" s="461">
        <f ca="1">IF(ISBLANK(B1536),"",IFERROR(INDIRECT("'Geotech Log'!J"&amp;MATCH(B1536,'Geotech Log'!K:K,1)),""))</f>
        <v>256</v>
      </c>
      <c r="B1536" s="377">
        <v>537.62</v>
      </c>
      <c r="C1536" s="377" t="s">
        <v>145</v>
      </c>
      <c r="D1536" s="378" t="s">
        <v>202</v>
      </c>
      <c r="E1536" s="378" t="s">
        <v>27</v>
      </c>
      <c r="F1536" s="378"/>
      <c r="G1536" s="378" t="s">
        <v>312</v>
      </c>
      <c r="H1536" s="378" t="s">
        <v>647</v>
      </c>
      <c r="I1536" s="378"/>
      <c r="J1536" s="378" t="s">
        <v>123</v>
      </c>
      <c r="K1536" s="378" t="s">
        <v>252</v>
      </c>
      <c r="L1536" s="378">
        <v>11</v>
      </c>
      <c r="M1536" s="378" t="s">
        <v>15</v>
      </c>
      <c r="N1536" s="378" t="s">
        <v>19</v>
      </c>
      <c r="O1536" s="378">
        <v>12</v>
      </c>
      <c r="P1536" s="379">
        <v>88</v>
      </c>
      <c r="Q1536" s="380"/>
      <c r="R1536" s="376"/>
    </row>
    <row r="1537" spans="1:18" ht="15" customHeight="1" x14ac:dyDescent="0.3">
      <c r="A1537" s="461">
        <f ca="1">IF(ISBLANK(B1537),"",IFERROR(INDIRECT("'Geotech Log'!J"&amp;MATCH(B1537,'Geotech Log'!K:K,1)),""))</f>
        <v>257</v>
      </c>
      <c r="B1537" s="377">
        <v>538.66999999999996</v>
      </c>
      <c r="C1537" s="377" t="s">
        <v>145</v>
      </c>
      <c r="D1537" s="378" t="s">
        <v>202</v>
      </c>
      <c r="E1537" s="378" t="s">
        <v>27</v>
      </c>
      <c r="F1537" s="378"/>
      <c r="G1537" s="378" t="s">
        <v>310</v>
      </c>
      <c r="H1537" s="378" t="s">
        <v>648</v>
      </c>
      <c r="I1537" s="378"/>
      <c r="J1537" s="378" t="s">
        <v>243</v>
      </c>
      <c r="K1537" s="378" t="s">
        <v>251</v>
      </c>
      <c r="L1537" s="378">
        <v>7</v>
      </c>
      <c r="M1537" s="378" t="s">
        <v>15</v>
      </c>
      <c r="N1537" s="378" t="s">
        <v>19</v>
      </c>
      <c r="O1537" s="378">
        <v>12</v>
      </c>
      <c r="P1537" s="379">
        <v>84</v>
      </c>
      <c r="Q1537" s="380"/>
      <c r="R1537" s="376" t="s">
        <v>1240</v>
      </c>
    </row>
    <row r="1538" spans="1:18" ht="15" customHeight="1" x14ac:dyDescent="0.3">
      <c r="A1538" s="461">
        <f ca="1">IF(ISBLANK(B1538),"",IFERROR(INDIRECT("'Geotech Log'!J"&amp;MATCH(B1538,'Geotech Log'!K:K,1)),""))</f>
        <v>257</v>
      </c>
      <c r="B1538" s="377">
        <v>538.88</v>
      </c>
      <c r="C1538" s="377" t="s">
        <v>145</v>
      </c>
      <c r="D1538" s="378" t="s">
        <v>202</v>
      </c>
      <c r="E1538" s="378" t="s">
        <v>27</v>
      </c>
      <c r="F1538" s="378"/>
      <c r="G1538" s="378" t="s">
        <v>313</v>
      </c>
      <c r="H1538" s="378" t="s">
        <v>647</v>
      </c>
      <c r="I1538" s="378"/>
      <c r="J1538" s="378" t="s">
        <v>123</v>
      </c>
      <c r="K1538" s="378" t="s">
        <v>251</v>
      </c>
      <c r="L1538" s="378">
        <v>7</v>
      </c>
      <c r="M1538" s="378" t="s">
        <v>15</v>
      </c>
      <c r="N1538" s="378" t="s">
        <v>19</v>
      </c>
      <c r="O1538" s="378">
        <v>25</v>
      </c>
      <c r="P1538" s="379">
        <v>78</v>
      </c>
      <c r="Q1538" s="380"/>
      <c r="R1538" s="376" t="s">
        <v>1030</v>
      </c>
    </row>
    <row r="1539" spans="1:18" ht="15" customHeight="1" x14ac:dyDescent="0.3">
      <c r="A1539" s="461">
        <f ca="1">IF(ISBLANK(B1539),"",IFERROR(INDIRECT("'Geotech Log'!J"&amp;MATCH(B1539,'Geotech Log'!K:K,1)),""))</f>
        <v>257</v>
      </c>
      <c r="B1539" s="377">
        <v>539.41</v>
      </c>
      <c r="C1539" s="377" t="s">
        <v>459</v>
      </c>
      <c r="D1539" s="378" t="s">
        <v>202</v>
      </c>
      <c r="E1539" s="378" t="s">
        <v>257</v>
      </c>
      <c r="F1539" s="378"/>
      <c r="G1539" s="378" t="s">
        <v>309</v>
      </c>
      <c r="H1539" s="378" t="s">
        <v>1184</v>
      </c>
      <c r="I1539" s="378"/>
      <c r="J1539" s="378" t="s">
        <v>115</v>
      </c>
      <c r="K1539" s="378" t="s">
        <v>251</v>
      </c>
      <c r="L1539" s="378">
        <v>5</v>
      </c>
      <c r="M1539" s="378" t="s">
        <v>15</v>
      </c>
      <c r="N1539" s="378" t="s">
        <v>19</v>
      </c>
      <c r="O1539" s="378">
        <v>25</v>
      </c>
      <c r="P1539" s="379">
        <v>8</v>
      </c>
      <c r="Q1539" s="380"/>
      <c r="R1539" s="376" t="s">
        <v>725</v>
      </c>
    </row>
    <row r="1540" spans="1:18" ht="15" customHeight="1" x14ac:dyDescent="0.3">
      <c r="A1540" s="461">
        <f ca="1">IF(ISBLANK(B1540),"",IFERROR(INDIRECT("'Geotech Log'!J"&amp;MATCH(B1540,'Geotech Log'!K:K,1)),""))</f>
        <v>257</v>
      </c>
      <c r="B1540" s="377">
        <v>539.84</v>
      </c>
      <c r="C1540" s="377" t="s">
        <v>145</v>
      </c>
      <c r="D1540" s="378" t="s">
        <v>202</v>
      </c>
      <c r="E1540" s="378" t="s">
        <v>27</v>
      </c>
      <c r="F1540" s="378"/>
      <c r="G1540" s="378" t="s">
        <v>313</v>
      </c>
      <c r="H1540" s="378" t="s">
        <v>647</v>
      </c>
      <c r="I1540" s="378"/>
      <c r="J1540" s="378" t="s">
        <v>242</v>
      </c>
      <c r="K1540" s="378" t="s">
        <v>252</v>
      </c>
      <c r="L1540" s="378">
        <v>9</v>
      </c>
      <c r="M1540" s="378" t="s">
        <v>15</v>
      </c>
      <c r="N1540" s="378" t="s">
        <v>19</v>
      </c>
      <c r="O1540" s="378">
        <v>20</v>
      </c>
      <c r="P1540" s="379">
        <v>66</v>
      </c>
      <c r="Q1540" s="380"/>
      <c r="R1540" s="376"/>
    </row>
    <row r="1541" spans="1:18" ht="15" customHeight="1" x14ac:dyDescent="0.3">
      <c r="A1541" s="461">
        <f ca="1">IF(ISBLANK(B1541),"",IFERROR(INDIRECT("'Geotech Log'!J"&amp;MATCH(B1541,'Geotech Log'!K:K,1)),""))</f>
        <v>258</v>
      </c>
      <c r="B1541" s="377">
        <v>542.19000000000005</v>
      </c>
      <c r="C1541" s="377" t="s">
        <v>145</v>
      </c>
      <c r="D1541" s="378" t="s">
        <v>202</v>
      </c>
      <c r="E1541" s="378" t="s">
        <v>254</v>
      </c>
      <c r="F1541" s="378" t="s">
        <v>27</v>
      </c>
      <c r="G1541" s="378" t="s">
        <v>313</v>
      </c>
      <c r="H1541" s="378" t="s">
        <v>647</v>
      </c>
      <c r="I1541" s="378"/>
      <c r="J1541" s="378" t="s">
        <v>242</v>
      </c>
      <c r="K1541" s="378" t="s">
        <v>252</v>
      </c>
      <c r="L1541" s="378">
        <v>9</v>
      </c>
      <c r="M1541" s="378" t="s">
        <v>15</v>
      </c>
      <c r="N1541" s="378" t="s">
        <v>19</v>
      </c>
      <c r="O1541" s="378">
        <v>20</v>
      </c>
      <c r="P1541" s="379">
        <v>58</v>
      </c>
      <c r="Q1541" s="380"/>
      <c r="R1541" s="376"/>
    </row>
    <row r="1542" spans="1:18" ht="15" customHeight="1" x14ac:dyDescent="0.3">
      <c r="A1542" s="461">
        <f ca="1">IF(ISBLANK(B1542),"",IFERROR(INDIRECT("'Geotech Log'!J"&amp;MATCH(B1542,'Geotech Log'!K:K,1)),""))</f>
        <v>259</v>
      </c>
      <c r="B1542" s="377">
        <v>542.35</v>
      </c>
      <c r="C1542" s="377" t="s">
        <v>145</v>
      </c>
      <c r="D1542" s="378" t="s">
        <v>202</v>
      </c>
      <c r="E1542" s="378" t="s">
        <v>27</v>
      </c>
      <c r="F1542" s="378"/>
      <c r="G1542" s="378" t="s">
        <v>312</v>
      </c>
      <c r="H1542" s="378" t="s">
        <v>647</v>
      </c>
      <c r="I1542" s="378"/>
      <c r="J1542" s="378" t="s">
        <v>243</v>
      </c>
      <c r="K1542" s="378" t="s">
        <v>135</v>
      </c>
      <c r="L1542" s="378">
        <v>5</v>
      </c>
      <c r="M1542" s="378" t="s">
        <v>15</v>
      </c>
      <c r="N1542" s="378" t="s">
        <v>19</v>
      </c>
      <c r="O1542" s="378">
        <v>12</v>
      </c>
      <c r="P1542" s="379">
        <v>72</v>
      </c>
      <c r="Q1542" s="380"/>
      <c r="R1542" s="376"/>
    </row>
    <row r="1543" spans="1:18" ht="15" customHeight="1" x14ac:dyDescent="0.3">
      <c r="A1543" s="461">
        <f ca="1">IF(ISBLANK(B1543),"",IFERROR(INDIRECT("'Geotech Log'!J"&amp;MATCH(B1543,'Geotech Log'!K:K,1)),""))</f>
        <v>259</v>
      </c>
      <c r="B1543" s="377">
        <v>542.37</v>
      </c>
      <c r="C1543" s="377" t="s">
        <v>145</v>
      </c>
      <c r="D1543" s="378" t="s">
        <v>202</v>
      </c>
      <c r="E1543" s="378" t="s">
        <v>27</v>
      </c>
      <c r="F1543" s="378"/>
      <c r="G1543" s="378" t="s">
        <v>312</v>
      </c>
      <c r="H1543" s="378" t="s">
        <v>647</v>
      </c>
      <c r="I1543" s="378"/>
      <c r="J1543" s="378" t="s">
        <v>243</v>
      </c>
      <c r="K1543" s="378" t="s">
        <v>251</v>
      </c>
      <c r="L1543" s="378">
        <v>7</v>
      </c>
      <c r="M1543" s="378" t="s">
        <v>15</v>
      </c>
      <c r="N1543" s="378" t="s">
        <v>19</v>
      </c>
      <c r="O1543" s="378">
        <v>12</v>
      </c>
      <c r="P1543" s="379">
        <v>78</v>
      </c>
      <c r="Q1543" s="380"/>
      <c r="R1543" s="376" t="s">
        <v>970</v>
      </c>
    </row>
    <row r="1544" spans="1:18" ht="15" customHeight="1" x14ac:dyDescent="0.3">
      <c r="A1544" s="461">
        <f ca="1">IF(ISBLANK(B1544),"",IFERROR(INDIRECT("'Geotech Log'!J"&amp;MATCH(B1544,'Geotech Log'!K:K,1)),""))</f>
        <v>259</v>
      </c>
      <c r="B1544" s="377">
        <v>542.39</v>
      </c>
      <c r="C1544" s="377" t="s">
        <v>145</v>
      </c>
      <c r="D1544" s="378" t="s">
        <v>202</v>
      </c>
      <c r="E1544" s="378" t="s">
        <v>27</v>
      </c>
      <c r="F1544" s="378"/>
      <c r="G1544" s="378" t="s">
        <v>312</v>
      </c>
      <c r="H1544" s="378" t="s">
        <v>647</v>
      </c>
      <c r="I1544" s="378"/>
      <c r="J1544" s="378" t="s">
        <v>243</v>
      </c>
      <c r="K1544" s="378" t="s">
        <v>252</v>
      </c>
      <c r="L1544" s="378">
        <v>9</v>
      </c>
      <c r="M1544" s="378" t="s">
        <v>15</v>
      </c>
      <c r="N1544" s="378" t="s">
        <v>19</v>
      </c>
      <c r="O1544" s="378">
        <v>20</v>
      </c>
      <c r="P1544" s="379">
        <v>78</v>
      </c>
      <c r="Q1544" s="380"/>
      <c r="R1544" s="376" t="s">
        <v>970</v>
      </c>
    </row>
    <row r="1545" spans="1:18" ht="15" customHeight="1" x14ac:dyDescent="0.3">
      <c r="A1545" s="461">
        <f ca="1">IF(ISBLANK(B1545),"",IFERROR(INDIRECT("'Geotech Log'!J"&amp;MATCH(B1545,'Geotech Log'!K:K,1)),""))</f>
        <v>259</v>
      </c>
      <c r="B1545" s="377">
        <v>542.48</v>
      </c>
      <c r="C1545" s="377" t="s">
        <v>145</v>
      </c>
      <c r="D1545" s="378" t="s">
        <v>202</v>
      </c>
      <c r="E1545" s="378" t="s">
        <v>27</v>
      </c>
      <c r="F1545" s="378"/>
      <c r="G1545" s="378" t="s">
        <v>313</v>
      </c>
      <c r="H1545" s="378" t="s">
        <v>647</v>
      </c>
      <c r="I1545" s="378"/>
      <c r="J1545" s="378" t="s">
        <v>243</v>
      </c>
      <c r="K1545" s="378" t="s">
        <v>252</v>
      </c>
      <c r="L1545" s="378">
        <v>9</v>
      </c>
      <c r="M1545" s="378" t="s">
        <v>15</v>
      </c>
      <c r="N1545" s="378" t="s">
        <v>19</v>
      </c>
      <c r="O1545" s="378">
        <v>20</v>
      </c>
      <c r="P1545" s="379">
        <v>68</v>
      </c>
      <c r="Q1545" s="380"/>
      <c r="R1545" s="376"/>
    </row>
    <row r="1546" spans="1:18" ht="15" customHeight="1" x14ac:dyDescent="0.3">
      <c r="A1546" s="461">
        <f ca="1">IF(ISBLANK(B1546),"",IFERROR(INDIRECT("'Geotech Log'!J"&amp;MATCH(B1546,'Geotech Log'!K:K,1)),""))</f>
        <v>259</v>
      </c>
      <c r="B1546" s="377">
        <v>542.51</v>
      </c>
      <c r="C1546" s="377" t="s">
        <v>145</v>
      </c>
      <c r="D1546" s="378" t="s">
        <v>202</v>
      </c>
      <c r="E1546" s="378" t="s">
        <v>27</v>
      </c>
      <c r="F1546" s="378"/>
      <c r="G1546" s="378" t="s">
        <v>312</v>
      </c>
      <c r="H1546" s="378" t="s">
        <v>647</v>
      </c>
      <c r="I1546" s="378"/>
      <c r="J1546" s="378" t="s">
        <v>123</v>
      </c>
      <c r="K1546" s="378" t="s">
        <v>252</v>
      </c>
      <c r="L1546" s="378">
        <v>11</v>
      </c>
      <c r="M1546" s="378" t="s">
        <v>15</v>
      </c>
      <c r="N1546" s="378" t="s">
        <v>19</v>
      </c>
      <c r="O1546" s="378">
        <v>20</v>
      </c>
      <c r="P1546" s="379">
        <v>84</v>
      </c>
      <c r="Q1546" s="380"/>
      <c r="R1546" s="376"/>
    </row>
    <row r="1547" spans="1:18" ht="15" customHeight="1" x14ac:dyDescent="0.3">
      <c r="A1547" s="461">
        <f ca="1">IF(ISBLANK(B1547),"",IFERROR(INDIRECT("'Geotech Log'!J"&amp;MATCH(B1547,'Geotech Log'!K:K,1)),""))</f>
        <v>259</v>
      </c>
      <c r="B1547" s="377">
        <v>542.62</v>
      </c>
      <c r="C1547" s="377" t="s">
        <v>145</v>
      </c>
      <c r="D1547" s="378" t="s">
        <v>202</v>
      </c>
      <c r="E1547" s="378" t="s">
        <v>27</v>
      </c>
      <c r="F1547" s="378"/>
      <c r="G1547" s="378" t="s">
        <v>310</v>
      </c>
      <c r="H1547" s="378" t="s">
        <v>649</v>
      </c>
      <c r="I1547" s="378"/>
      <c r="J1547" s="378" t="s">
        <v>242</v>
      </c>
      <c r="K1547" s="378" t="s">
        <v>251</v>
      </c>
      <c r="L1547" s="378">
        <v>7</v>
      </c>
      <c r="M1547" s="378" t="s">
        <v>15</v>
      </c>
      <c r="N1547" s="378" t="s">
        <v>19</v>
      </c>
      <c r="O1547" s="378">
        <v>12</v>
      </c>
      <c r="P1547" s="379">
        <v>84</v>
      </c>
      <c r="Q1547" s="380"/>
      <c r="R1547" s="376"/>
    </row>
    <row r="1548" spans="1:18" ht="15" customHeight="1" x14ac:dyDescent="0.3">
      <c r="A1548" s="461">
        <f ca="1">IF(ISBLANK(B1548),"",IFERROR(INDIRECT("'Geotech Log'!J"&amp;MATCH(B1548,'Geotech Log'!K:K,1)),""))</f>
        <v>259</v>
      </c>
      <c r="B1548" s="377">
        <v>542.95000000000005</v>
      </c>
      <c r="C1548" s="377" t="s">
        <v>586</v>
      </c>
      <c r="D1548" s="378" t="s">
        <v>203</v>
      </c>
      <c r="E1548" s="378" t="s">
        <v>267</v>
      </c>
      <c r="F1548" s="378" t="s">
        <v>27</v>
      </c>
      <c r="G1548" s="378" t="s">
        <v>310</v>
      </c>
      <c r="H1548" s="378" t="s">
        <v>650</v>
      </c>
      <c r="I1548" s="378">
        <v>120</v>
      </c>
      <c r="J1548" s="378" t="s">
        <v>244</v>
      </c>
      <c r="K1548" s="378" t="s">
        <v>252</v>
      </c>
      <c r="L1548" s="378">
        <v>11</v>
      </c>
      <c r="M1548" s="378" t="s">
        <v>15</v>
      </c>
      <c r="N1548" s="378" t="s">
        <v>19</v>
      </c>
      <c r="O1548" s="378">
        <v>0</v>
      </c>
      <c r="P1548" s="379"/>
      <c r="Q1548" s="380"/>
      <c r="R1548" s="376" t="s">
        <v>1031</v>
      </c>
    </row>
    <row r="1549" spans="1:18" ht="15" customHeight="1" x14ac:dyDescent="0.3">
      <c r="A1549" s="461">
        <f ca="1">IF(ISBLANK(B1549),"",IFERROR(INDIRECT("'Geotech Log'!J"&amp;MATCH(B1549,'Geotech Log'!K:K,1)),""))</f>
        <v>259</v>
      </c>
      <c r="B1549" s="377">
        <v>543.04</v>
      </c>
      <c r="C1549" s="377" t="s">
        <v>459</v>
      </c>
      <c r="D1549" s="378" t="s">
        <v>202</v>
      </c>
      <c r="E1549" s="378" t="s">
        <v>27</v>
      </c>
      <c r="F1549" s="378"/>
      <c r="G1549" s="378" t="s">
        <v>312</v>
      </c>
      <c r="H1549" s="378" t="s">
        <v>647</v>
      </c>
      <c r="I1549" s="378"/>
      <c r="J1549" s="378" t="s">
        <v>115</v>
      </c>
      <c r="K1549" s="378" t="s">
        <v>252</v>
      </c>
      <c r="L1549" s="378">
        <v>9</v>
      </c>
      <c r="M1549" s="378" t="s">
        <v>15</v>
      </c>
      <c r="N1549" s="378" t="s">
        <v>19</v>
      </c>
      <c r="O1549" s="378">
        <v>12</v>
      </c>
      <c r="P1549" s="379">
        <v>42</v>
      </c>
      <c r="Q1549" s="380"/>
      <c r="R1549" s="376"/>
    </row>
    <row r="1550" spans="1:18" ht="15" customHeight="1" x14ac:dyDescent="0.3">
      <c r="A1550" s="461">
        <f ca="1">IF(ISBLANK(B1550),"",IFERROR(INDIRECT("'Geotech Log'!J"&amp;MATCH(B1550,'Geotech Log'!K:K,1)),""))</f>
        <v>259</v>
      </c>
      <c r="B1550" s="377">
        <v>543.04999999999995</v>
      </c>
      <c r="C1550" s="377" t="s">
        <v>145</v>
      </c>
      <c r="D1550" s="378" t="s">
        <v>202</v>
      </c>
      <c r="E1550" s="378" t="s">
        <v>27</v>
      </c>
      <c r="F1550" s="378"/>
      <c r="G1550" s="378" t="s">
        <v>312</v>
      </c>
      <c r="H1550" s="378" t="s">
        <v>647</v>
      </c>
      <c r="I1550" s="378"/>
      <c r="J1550" s="378" t="s">
        <v>242</v>
      </c>
      <c r="K1550" s="378" t="s">
        <v>252</v>
      </c>
      <c r="L1550" s="378">
        <v>11</v>
      </c>
      <c r="M1550" s="378" t="s">
        <v>15</v>
      </c>
      <c r="N1550" s="378" t="s">
        <v>19</v>
      </c>
      <c r="O1550" s="378">
        <v>6</v>
      </c>
      <c r="P1550" s="379">
        <v>84</v>
      </c>
      <c r="Q1550" s="380"/>
      <c r="R1550" s="376" t="s">
        <v>1032</v>
      </c>
    </row>
    <row r="1551" spans="1:18" ht="15" customHeight="1" x14ac:dyDescent="0.3">
      <c r="A1551" s="461">
        <f ca="1">IF(ISBLANK(B1551),"",IFERROR(INDIRECT("'Geotech Log'!J"&amp;MATCH(B1551,'Geotech Log'!K:K,1)),""))</f>
        <v>259</v>
      </c>
      <c r="B1551" s="377">
        <v>543.20000000000005</v>
      </c>
      <c r="C1551" s="377" t="s">
        <v>145</v>
      </c>
      <c r="D1551" s="378" t="s">
        <v>202</v>
      </c>
      <c r="E1551" s="378" t="s">
        <v>27</v>
      </c>
      <c r="F1551" s="378"/>
      <c r="G1551" s="378" t="s">
        <v>312</v>
      </c>
      <c r="H1551" s="378" t="s">
        <v>647</v>
      </c>
      <c r="I1551" s="378"/>
      <c r="J1551" s="378" t="s">
        <v>243</v>
      </c>
      <c r="K1551" s="378" t="s">
        <v>252</v>
      </c>
      <c r="L1551" s="378">
        <v>9</v>
      </c>
      <c r="M1551" s="378" t="s">
        <v>15</v>
      </c>
      <c r="N1551" s="378" t="s">
        <v>19</v>
      </c>
      <c r="O1551" s="378">
        <v>12</v>
      </c>
      <c r="P1551" s="379">
        <v>64</v>
      </c>
      <c r="Q1551" s="380"/>
      <c r="R1551" s="376"/>
    </row>
    <row r="1552" spans="1:18" ht="15" customHeight="1" x14ac:dyDescent="0.3">
      <c r="A1552" s="461">
        <f ca="1">IF(ISBLANK(B1552),"",IFERROR(INDIRECT("'Geotech Log'!J"&amp;MATCH(B1552,'Geotech Log'!K:K,1)),""))</f>
        <v>259</v>
      </c>
      <c r="B1552" s="377">
        <v>543.73</v>
      </c>
      <c r="C1552" s="377" t="s">
        <v>145</v>
      </c>
      <c r="D1552" s="378" t="s">
        <v>202</v>
      </c>
      <c r="E1552" s="378" t="s">
        <v>27</v>
      </c>
      <c r="F1552" s="378"/>
      <c r="G1552" s="378" t="s">
        <v>312</v>
      </c>
      <c r="H1552" s="378" t="s">
        <v>647</v>
      </c>
      <c r="I1552" s="378"/>
      <c r="J1552" s="378" t="s">
        <v>242</v>
      </c>
      <c r="K1552" s="378" t="s">
        <v>251</v>
      </c>
      <c r="L1552" s="378">
        <v>7</v>
      </c>
      <c r="M1552" s="378" t="s">
        <v>15</v>
      </c>
      <c r="N1552" s="378" t="s">
        <v>19</v>
      </c>
      <c r="O1552" s="378">
        <v>12</v>
      </c>
      <c r="P1552" s="379">
        <v>81</v>
      </c>
      <c r="Q1552" s="380"/>
      <c r="R1552" s="376"/>
    </row>
    <row r="1553" spans="1:18" ht="15" customHeight="1" x14ac:dyDescent="0.3">
      <c r="A1553" s="461">
        <f ca="1">IF(ISBLANK(B1553),"",IFERROR(INDIRECT("'Geotech Log'!J"&amp;MATCH(B1553,'Geotech Log'!K:K,1)),""))</f>
        <v>260</v>
      </c>
      <c r="B1553" s="377">
        <v>544.39</v>
      </c>
      <c r="C1553" s="377" t="s">
        <v>145</v>
      </c>
      <c r="D1553" s="378" t="s">
        <v>202</v>
      </c>
      <c r="E1553" s="378" t="s">
        <v>27</v>
      </c>
      <c r="F1553" s="378"/>
      <c r="G1553" s="378" t="s">
        <v>312</v>
      </c>
      <c r="H1553" s="378" t="s">
        <v>647</v>
      </c>
      <c r="I1553" s="378"/>
      <c r="J1553" s="378" t="s">
        <v>243</v>
      </c>
      <c r="K1553" s="378" t="s">
        <v>135</v>
      </c>
      <c r="L1553" s="378">
        <v>5</v>
      </c>
      <c r="M1553" s="378" t="s">
        <v>15</v>
      </c>
      <c r="N1553" s="378" t="s">
        <v>19</v>
      </c>
      <c r="O1553" s="378">
        <v>6</v>
      </c>
      <c r="P1553" s="379">
        <v>75</v>
      </c>
      <c r="Q1553" s="380"/>
      <c r="R1553" s="376"/>
    </row>
    <row r="1554" spans="1:18" ht="15" customHeight="1" x14ac:dyDescent="0.3">
      <c r="A1554" s="461">
        <f ca="1">IF(ISBLANK(B1554),"",IFERROR(INDIRECT("'Geotech Log'!J"&amp;MATCH(B1554,'Geotech Log'!K:K,1)),""))</f>
        <v>260</v>
      </c>
      <c r="B1554" s="377">
        <v>544.46</v>
      </c>
      <c r="C1554" s="377" t="s">
        <v>145</v>
      </c>
      <c r="D1554" s="378" t="s">
        <v>202</v>
      </c>
      <c r="E1554" s="378" t="s">
        <v>27</v>
      </c>
      <c r="F1554" s="378"/>
      <c r="G1554" s="378" t="s">
        <v>312</v>
      </c>
      <c r="H1554" s="378" t="s">
        <v>647</v>
      </c>
      <c r="I1554" s="378"/>
      <c r="J1554" s="378" t="s">
        <v>243</v>
      </c>
      <c r="K1554" s="378" t="s">
        <v>251</v>
      </c>
      <c r="L1554" s="378">
        <v>5</v>
      </c>
      <c r="M1554" s="378" t="s">
        <v>15</v>
      </c>
      <c r="N1554" s="378" t="s">
        <v>19</v>
      </c>
      <c r="O1554" s="378">
        <v>12</v>
      </c>
      <c r="P1554" s="379">
        <v>75</v>
      </c>
      <c r="Q1554" s="380"/>
      <c r="R1554" s="376"/>
    </row>
    <row r="1555" spans="1:18" ht="15" customHeight="1" x14ac:dyDescent="0.3">
      <c r="A1555" s="461">
        <f ca="1">IF(ISBLANK(B1555),"",IFERROR(INDIRECT("'Geotech Log'!J"&amp;MATCH(B1555,'Geotech Log'!K:K,1)),""))</f>
        <v>260</v>
      </c>
      <c r="B1555" s="377">
        <v>544.53</v>
      </c>
      <c r="C1555" s="377" t="s">
        <v>145</v>
      </c>
      <c r="D1555" s="378" t="s">
        <v>202</v>
      </c>
      <c r="E1555" s="378" t="s">
        <v>27</v>
      </c>
      <c r="F1555" s="378"/>
      <c r="G1555" s="378" t="s">
        <v>310</v>
      </c>
      <c r="H1555" s="378" t="s">
        <v>649</v>
      </c>
      <c r="I1555" s="378"/>
      <c r="J1555" s="378" t="s">
        <v>115</v>
      </c>
      <c r="K1555" s="378" t="s">
        <v>251</v>
      </c>
      <c r="L1555" s="378">
        <v>7</v>
      </c>
      <c r="M1555" s="378" t="s">
        <v>15</v>
      </c>
      <c r="N1555" s="378" t="s">
        <v>19</v>
      </c>
      <c r="O1555" s="378">
        <v>6</v>
      </c>
      <c r="P1555" s="379">
        <v>76</v>
      </c>
      <c r="Q1555" s="380"/>
      <c r="R1555" s="376"/>
    </row>
    <row r="1556" spans="1:18" ht="15" customHeight="1" x14ac:dyDescent="0.3">
      <c r="A1556" s="461">
        <f ca="1">IF(ISBLANK(B1556),"",IFERROR(INDIRECT("'Geotech Log'!J"&amp;MATCH(B1556,'Geotech Log'!K:K,1)),""))</f>
        <v>260</v>
      </c>
      <c r="B1556" s="377">
        <v>544.61</v>
      </c>
      <c r="C1556" s="377" t="s">
        <v>195</v>
      </c>
      <c r="D1556" s="378" t="s">
        <v>203</v>
      </c>
      <c r="E1556" s="378" t="s">
        <v>267</v>
      </c>
      <c r="F1556" s="378" t="s">
        <v>27</v>
      </c>
      <c r="G1556" s="378" t="s">
        <v>310</v>
      </c>
      <c r="H1556" s="378" t="s">
        <v>650</v>
      </c>
      <c r="I1556" s="378">
        <v>40</v>
      </c>
      <c r="J1556" s="378" t="s">
        <v>115</v>
      </c>
      <c r="K1556" s="378" t="s">
        <v>251</v>
      </c>
      <c r="L1556" s="378">
        <v>7</v>
      </c>
      <c r="M1556" s="378" t="s">
        <v>15</v>
      </c>
      <c r="N1556" s="378" t="s">
        <v>19</v>
      </c>
      <c r="O1556" s="378">
        <v>6</v>
      </c>
      <c r="P1556" s="379">
        <v>83</v>
      </c>
      <c r="Q1556" s="380"/>
      <c r="R1556" s="376" t="s">
        <v>1034</v>
      </c>
    </row>
    <row r="1557" spans="1:18" ht="15" customHeight="1" x14ac:dyDescent="0.3">
      <c r="A1557" s="461">
        <f ca="1">IF(ISBLANK(B1557),"",IFERROR(INDIRECT("'Geotech Log'!J"&amp;MATCH(B1557,'Geotech Log'!K:K,1)),""))</f>
        <v>260</v>
      </c>
      <c r="B1557" s="377">
        <v>544.66999999999996</v>
      </c>
      <c r="C1557" s="377" t="s">
        <v>145</v>
      </c>
      <c r="D1557" s="378" t="s">
        <v>202</v>
      </c>
      <c r="E1557" s="378" t="s">
        <v>27</v>
      </c>
      <c r="F1557" s="378"/>
      <c r="G1557" s="378" t="s">
        <v>312</v>
      </c>
      <c r="H1557" s="378" t="s">
        <v>647</v>
      </c>
      <c r="I1557" s="378"/>
      <c r="J1557" s="378" t="s">
        <v>123</v>
      </c>
      <c r="K1557" s="378" t="s">
        <v>251</v>
      </c>
      <c r="L1557" s="378">
        <v>7</v>
      </c>
      <c r="M1557" s="378" t="s">
        <v>15</v>
      </c>
      <c r="N1557" s="378" t="s">
        <v>19</v>
      </c>
      <c r="O1557" s="378">
        <v>12</v>
      </c>
      <c r="P1557" s="379">
        <v>82</v>
      </c>
      <c r="Q1557" s="380"/>
      <c r="R1557" s="376" t="s">
        <v>1036</v>
      </c>
    </row>
    <row r="1558" spans="1:18" ht="15" customHeight="1" x14ac:dyDescent="0.3">
      <c r="A1558" s="461">
        <f ca="1">IF(ISBLANK(B1558),"",IFERROR(INDIRECT("'Geotech Log'!J"&amp;MATCH(B1558,'Geotech Log'!K:K,1)),""))</f>
        <v>260</v>
      </c>
      <c r="B1558" s="377">
        <v>544.91</v>
      </c>
      <c r="C1558" s="377" t="s">
        <v>145</v>
      </c>
      <c r="D1558" s="378" t="s">
        <v>202</v>
      </c>
      <c r="E1558" s="378" t="s">
        <v>27</v>
      </c>
      <c r="F1558" s="378"/>
      <c r="G1558" s="378" t="s">
        <v>312</v>
      </c>
      <c r="H1558" s="378" t="s">
        <v>647</v>
      </c>
      <c r="I1558" s="378"/>
      <c r="J1558" s="378" t="s">
        <v>123</v>
      </c>
      <c r="K1558" s="378" t="s">
        <v>251</v>
      </c>
      <c r="L1558" s="378">
        <v>7</v>
      </c>
      <c r="M1558" s="378" t="s">
        <v>15</v>
      </c>
      <c r="N1558" s="378" t="s">
        <v>19</v>
      </c>
      <c r="O1558" s="378">
        <v>20</v>
      </c>
      <c r="P1558" s="379">
        <v>72</v>
      </c>
      <c r="Q1558" s="380"/>
      <c r="R1558" s="376" t="s">
        <v>1035</v>
      </c>
    </row>
    <row r="1559" spans="1:18" ht="15" customHeight="1" x14ac:dyDescent="0.3">
      <c r="A1559" s="461">
        <f ca="1">IF(ISBLANK(B1559),"",IFERROR(INDIRECT("'Geotech Log'!J"&amp;MATCH(B1559,'Geotech Log'!K:K,1)),""))</f>
        <v>260</v>
      </c>
      <c r="B1559" s="377">
        <v>544.97</v>
      </c>
      <c r="C1559" s="377" t="s">
        <v>145</v>
      </c>
      <c r="D1559" s="378" t="s">
        <v>202</v>
      </c>
      <c r="E1559" s="378" t="s">
        <v>27</v>
      </c>
      <c r="F1559" s="378"/>
      <c r="G1559" s="378" t="s">
        <v>312</v>
      </c>
      <c r="H1559" s="378" t="s">
        <v>647</v>
      </c>
      <c r="I1559" s="378"/>
      <c r="J1559" s="378" t="s">
        <v>243</v>
      </c>
      <c r="K1559" s="378" t="s">
        <v>251</v>
      </c>
      <c r="L1559" s="378">
        <v>5</v>
      </c>
      <c r="M1559" s="378" t="s">
        <v>15</v>
      </c>
      <c r="N1559" s="378" t="s">
        <v>19</v>
      </c>
      <c r="O1559" s="378">
        <v>12</v>
      </c>
      <c r="P1559" s="379">
        <v>72</v>
      </c>
      <c r="Q1559" s="380"/>
      <c r="R1559" s="376"/>
    </row>
    <row r="1560" spans="1:18" ht="15" customHeight="1" x14ac:dyDescent="0.3">
      <c r="A1560" s="461">
        <f ca="1">IF(ISBLANK(B1560),"",IFERROR(INDIRECT("'Geotech Log'!J"&amp;MATCH(B1560,'Geotech Log'!K:K,1)),""))</f>
        <v>260</v>
      </c>
      <c r="B1560" s="377">
        <v>546.07000000000005</v>
      </c>
      <c r="C1560" s="377" t="s">
        <v>145</v>
      </c>
      <c r="D1560" s="378" t="s">
        <v>202</v>
      </c>
      <c r="E1560" s="378" t="s">
        <v>27</v>
      </c>
      <c r="F1560" s="378"/>
      <c r="G1560" s="378" t="s">
        <v>310</v>
      </c>
      <c r="H1560" s="378" t="s">
        <v>649</v>
      </c>
      <c r="I1560" s="378"/>
      <c r="J1560" s="378" t="s">
        <v>243</v>
      </c>
      <c r="K1560" s="378" t="s">
        <v>252</v>
      </c>
      <c r="L1560" s="378">
        <v>11</v>
      </c>
      <c r="M1560" s="378" t="s">
        <v>15</v>
      </c>
      <c r="N1560" s="378" t="s">
        <v>19</v>
      </c>
      <c r="O1560" s="378">
        <v>6</v>
      </c>
      <c r="P1560" s="379">
        <v>68</v>
      </c>
      <c r="Q1560" s="380"/>
      <c r="R1560" s="376"/>
    </row>
    <row r="1561" spans="1:18" ht="15" customHeight="1" x14ac:dyDescent="0.3">
      <c r="A1561" s="461">
        <f ca="1">IF(ISBLANK(B1561),"",IFERROR(INDIRECT("'Geotech Log'!J"&amp;MATCH(B1561,'Geotech Log'!K:K,1)),""))</f>
        <v>260</v>
      </c>
      <c r="B1561" s="377">
        <v>546.48</v>
      </c>
      <c r="C1561" s="377" t="s">
        <v>145</v>
      </c>
      <c r="D1561" s="378" t="s">
        <v>202</v>
      </c>
      <c r="E1561" s="378" t="s">
        <v>27</v>
      </c>
      <c r="F1561" s="378"/>
      <c r="G1561" s="378" t="s">
        <v>313</v>
      </c>
      <c r="H1561" s="378" t="s">
        <v>647</v>
      </c>
      <c r="I1561" s="378"/>
      <c r="J1561" s="378" t="s">
        <v>115</v>
      </c>
      <c r="K1561" s="378" t="s">
        <v>252</v>
      </c>
      <c r="L1561" s="378">
        <v>9</v>
      </c>
      <c r="M1561" s="378" t="s">
        <v>15</v>
      </c>
      <c r="N1561" s="378" t="s">
        <v>19</v>
      </c>
      <c r="O1561" s="378">
        <v>12</v>
      </c>
      <c r="P1561" s="379">
        <v>73</v>
      </c>
      <c r="Q1561" s="380"/>
      <c r="R1561" s="376"/>
    </row>
    <row r="1562" spans="1:18" ht="15" customHeight="1" x14ac:dyDescent="0.3">
      <c r="A1562" s="461">
        <f ca="1">IF(ISBLANK(B1562),"",IFERROR(INDIRECT("'Geotech Log'!J"&amp;MATCH(B1562,'Geotech Log'!K:K,1)),""))</f>
        <v>260</v>
      </c>
      <c r="B1562" s="377">
        <v>546.57000000000005</v>
      </c>
      <c r="C1562" s="377" t="s">
        <v>145</v>
      </c>
      <c r="D1562" s="378" t="s">
        <v>202</v>
      </c>
      <c r="E1562" s="378" t="s">
        <v>27</v>
      </c>
      <c r="F1562" s="378"/>
      <c r="G1562" s="378" t="s">
        <v>312</v>
      </c>
      <c r="H1562" s="378" t="s">
        <v>647</v>
      </c>
      <c r="I1562" s="378"/>
      <c r="J1562" s="378" t="s">
        <v>242</v>
      </c>
      <c r="K1562" s="378" t="s">
        <v>251</v>
      </c>
      <c r="L1562" s="378">
        <v>5</v>
      </c>
      <c r="M1562" s="378" t="s">
        <v>15</v>
      </c>
      <c r="N1562" s="378" t="s">
        <v>19</v>
      </c>
      <c r="O1562" s="378">
        <v>12</v>
      </c>
      <c r="P1562" s="379">
        <v>61</v>
      </c>
      <c r="Q1562" s="380"/>
      <c r="R1562" s="376"/>
    </row>
    <row r="1563" spans="1:18" ht="15" customHeight="1" x14ac:dyDescent="0.3">
      <c r="A1563" s="461">
        <f ca="1">IF(ISBLANK(B1563),"",IFERROR(INDIRECT("'Geotech Log'!J"&amp;MATCH(B1563,'Geotech Log'!K:K,1)),""))</f>
        <v>260</v>
      </c>
      <c r="B1563" s="377">
        <v>546.78</v>
      </c>
      <c r="C1563" s="377" t="s">
        <v>145</v>
      </c>
      <c r="D1563" s="378" t="s">
        <v>202</v>
      </c>
      <c r="E1563" s="378" t="s">
        <v>27</v>
      </c>
      <c r="F1563" s="378"/>
      <c r="G1563" s="378" t="s">
        <v>310</v>
      </c>
      <c r="H1563" s="378" t="s">
        <v>649</v>
      </c>
      <c r="I1563" s="378"/>
      <c r="J1563" s="378" t="s">
        <v>115</v>
      </c>
      <c r="K1563" s="378" t="s">
        <v>251</v>
      </c>
      <c r="L1563" s="378">
        <v>7</v>
      </c>
      <c r="M1563" s="378" t="s">
        <v>15</v>
      </c>
      <c r="N1563" s="378" t="s">
        <v>19</v>
      </c>
      <c r="O1563" s="378">
        <v>12</v>
      </c>
      <c r="P1563" s="379">
        <v>85</v>
      </c>
      <c r="Q1563" s="380"/>
      <c r="R1563" s="376"/>
    </row>
    <row r="1564" spans="1:18" ht="15" customHeight="1" x14ac:dyDescent="0.3">
      <c r="A1564" s="461">
        <f ca="1">IF(ISBLANK(B1564),"",IFERROR(INDIRECT("'Geotech Log'!J"&amp;MATCH(B1564,'Geotech Log'!K:K,1)),""))</f>
        <v>260</v>
      </c>
      <c r="B1564" s="377">
        <v>546.82000000000005</v>
      </c>
      <c r="C1564" s="377" t="s">
        <v>145</v>
      </c>
      <c r="D1564" s="378" t="s">
        <v>202</v>
      </c>
      <c r="E1564" s="378" t="s">
        <v>27</v>
      </c>
      <c r="F1564" s="378"/>
      <c r="G1564" s="378" t="s">
        <v>312</v>
      </c>
      <c r="H1564" s="378" t="s">
        <v>647</v>
      </c>
      <c r="I1564" s="378"/>
      <c r="J1564" s="378" t="s">
        <v>243</v>
      </c>
      <c r="K1564" s="378" t="s">
        <v>252</v>
      </c>
      <c r="L1564" s="378">
        <v>15</v>
      </c>
      <c r="M1564" s="378" t="s">
        <v>15</v>
      </c>
      <c r="N1564" s="378" t="s">
        <v>19</v>
      </c>
      <c r="O1564" s="378">
        <v>20</v>
      </c>
      <c r="P1564" s="379">
        <v>72</v>
      </c>
      <c r="Q1564" s="380"/>
      <c r="R1564" s="376"/>
    </row>
    <row r="1565" spans="1:18" ht="15" customHeight="1" x14ac:dyDescent="0.3">
      <c r="A1565" s="461">
        <f ca="1">IF(ISBLANK(B1565),"",IFERROR(INDIRECT("'Geotech Log'!J"&amp;MATCH(B1565,'Geotech Log'!K:K,1)),""))</f>
        <v>261</v>
      </c>
      <c r="B1565" s="377">
        <v>548.13</v>
      </c>
      <c r="C1565" s="377" t="s">
        <v>145</v>
      </c>
      <c r="D1565" s="378" t="s">
        <v>202</v>
      </c>
      <c r="E1565" s="378" t="s">
        <v>27</v>
      </c>
      <c r="F1565" s="378"/>
      <c r="G1565" s="378" t="s">
        <v>310</v>
      </c>
      <c r="H1565" s="378" t="s">
        <v>648</v>
      </c>
      <c r="I1565" s="378"/>
      <c r="J1565" s="378" t="s">
        <v>115</v>
      </c>
      <c r="K1565" s="378" t="s">
        <v>252</v>
      </c>
      <c r="L1565" s="378">
        <v>11</v>
      </c>
      <c r="M1565" s="378" t="s">
        <v>15</v>
      </c>
      <c r="N1565" s="378" t="s">
        <v>19</v>
      </c>
      <c r="O1565" s="378">
        <v>6</v>
      </c>
      <c r="P1565" s="379">
        <v>61</v>
      </c>
      <c r="Q1565" s="380"/>
      <c r="R1565" s="376"/>
    </row>
    <row r="1566" spans="1:18" ht="15" customHeight="1" x14ac:dyDescent="0.3">
      <c r="A1566" s="461">
        <f ca="1">IF(ISBLANK(B1566),"",IFERROR(INDIRECT("'Geotech Log'!J"&amp;MATCH(B1566,'Geotech Log'!K:K,1)),""))</f>
        <v>261</v>
      </c>
      <c r="B1566" s="377">
        <v>548.16999999999996</v>
      </c>
      <c r="C1566" s="377" t="s">
        <v>145</v>
      </c>
      <c r="D1566" s="378" t="s">
        <v>202</v>
      </c>
      <c r="E1566" s="378" t="s">
        <v>27</v>
      </c>
      <c r="F1566" s="378"/>
      <c r="G1566" s="378" t="s">
        <v>312</v>
      </c>
      <c r="H1566" s="378" t="s">
        <v>647</v>
      </c>
      <c r="I1566" s="378"/>
      <c r="J1566" s="378" t="s">
        <v>242</v>
      </c>
      <c r="K1566" s="378" t="s">
        <v>251</v>
      </c>
      <c r="L1566" s="378">
        <v>7</v>
      </c>
      <c r="M1566" s="378" t="s">
        <v>15</v>
      </c>
      <c r="N1566" s="378" t="s">
        <v>19</v>
      </c>
      <c r="O1566" s="378">
        <v>12</v>
      </c>
      <c r="P1566" s="379">
        <v>79</v>
      </c>
      <c r="Q1566" s="380"/>
      <c r="R1566" s="376"/>
    </row>
    <row r="1567" spans="1:18" ht="15" customHeight="1" x14ac:dyDescent="0.3">
      <c r="A1567" s="461">
        <f ca="1">IF(ISBLANK(B1567),"",IFERROR(INDIRECT("'Geotech Log'!J"&amp;MATCH(B1567,'Geotech Log'!K:K,1)),""))</f>
        <v>261</v>
      </c>
      <c r="B1567" s="377">
        <v>548.25</v>
      </c>
      <c r="C1567" s="377" t="s">
        <v>145</v>
      </c>
      <c r="D1567" s="378" t="s">
        <v>202</v>
      </c>
      <c r="E1567" s="378" t="s">
        <v>27</v>
      </c>
      <c r="F1567" s="378"/>
      <c r="G1567" s="378" t="s">
        <v>313</v>
      </c>
      <c r="H1567" s="378" t="s">
        <v>647</v>
      </c>
      <c r="I1567" s="378"/>
      <c r="J1567" s="378" t="s">
        <v>115</v>
      </c>
      <c r="K1567" s="378" t="s">
        <v>251</v>
      </c>
      <c r="L1567" s="378">
        <v>7</v>
      </c>
      <c r="M1567" s="378" t="s">
        <v>15</v>
      </c>
      <c r="N1567" s="378" t="s">
        <v>19</v>
      </c>
      <c r="O1567" s="378">
        <v>12</v>
      </c>
      <c r="P1567" s="379">
        <v>81</v>
      </c>
      <c r="Q1567" s="380"/>
      <c r="R1567" s="376"/>
    </row>
    <row r="1568" spans="1:18" ht="15" customHeight="1" x14ac:dyDescent="0.3">
      <c r="A1568" s="461">
        <f ca="1">IF(ISBLANK(B1568),"",IFERROR(INDIRECT("'Geotech Log'!J"&amp;MATCH(B1568,'Geotech Log'!K:K,1)),""))</f>
        <v>261</v>
      </c>
      <c r="B1568" s="377">
        <v>548.27</v>
      </c>
      <c r="C1568" s="377" t="s">
        <v>145</v>
      </c>
      <c r="D1568" s="378" t="s">
        <v>202</v>
      </c>
      <c r="E1568" s="378" t="s">
        <v>27</v>
      </c>
      <c r="F1568" s="378"/>
      <c r="G1568" s="378" t="s">
        <v>312</v>
      </c>
      <c r="H1568" s="378" t="s">
        <v>647</v>
      </c>
      <c r="I1568" s="378"/>
      <c r="J1568" s="378" t="s">
        <v>115</v>
      </c>
      <c r="K1568" s="378" t="s">
        <v>251</v>
      </c>
      <c r="L1568" s="378">
        <v>5</v>
      </c>
      <c r="M1568" s="378" t="s">
        <v>15</v>
      </c>
      <c r="N1568" s="378" t="s">
        <v>19</v>
      </c>
      <c r="O1568" s="378">
        <v>6</v>
      </c>
      <c r="P1568" s="379">
        <v>85</v>
      </c>
      <c r="Q1568" s="380"/>
      <c r="R1568" s="376"/>
    </row>
    <row r="1569" spans="1:18" ht="15" customHeight="1" x14ac:dyDescent="0.3">
      <c r="A1569" s="461">
        <f ca="1">IF(ISBLANK(B1569),"",IFERROR(INDIRECT("'Geotech Log'!J"&amp;MATCH(B1569,'Geotech Log'!K:K,1)),""))</f>
        <v>261</v>
      </c>
      <c r="B1569" s="377">
        <v>548.44000000000005</v>
      </c>
      <c r="C1569" s="377" t="s">
        <v>145</v>
      </c>
      <c r="D1569" s="378" t="s">
        <v>202</v>
      </c>
      <c r="E1569" s="378" t="s">
        <v>27</v>
      </c>
      <c r="F1569" s="378"/>
      <c r="G1569" s="378" t="s">
        <v>312</v>
      </c>
      <c r="H1569" s="378" t="s">
        <v>647</v>
      </c>
      <c r="I1569" s="378"/>
      <c r="J1569" s="378" t="s">
        <v>115</v>
      </c>
      <c r="K1569" s="378" t="s">
        <v>251</v>
      </c>
      <c r="L1569" s="378">
        <v>5</v>
      </c>
      <c r="M1569" s="378" t="s">
        <v>15</v>
      </c>
      <c r="N1569" s="378" t="s">
        <v>19</v>
      </c>
      <c r="O1569" s="378">
        <v>6</v>
      </c>
      <c r="P1569" s="379">
        <v>76</v>
      </c>
      <c r="Q1569" s="380"/>
      <c r="R1569" s="376"/>
    </row>
    <row r="1570" spans="1:18" ht="15" customHeight="1" x14ac:dyDescent="0.3">
      <c r="A1570" s="461">
        <f ca="1">IF(ISBLANK(B1570),"",IFERROR(INDIRECT("'Geotech Log'!J"&amp;MATCH(B1570,'Geotech Log'!K:K,1)),""))</f>
        <v>261</v>
      </c>
      <c r="B1570" s="377">
        <v>548.66</v>
      </c>
      <c r="C1570" s="377" t="s">
        <v>145</v>
      </c>
      <c r="D1570" s="378" t="s">
        <v>202</v>
      </c>
      <c r="E1570" s="378" t="s">
        <v>27</v>
      </c>
      <c r="F1570" s="378"/>
      <c r="G1570" s="378" t="s">
        <v>312</v>
      </c>
      <c r="H1570" s="378" t="s">
        <v>647</v>
      </c>
      <c r="I1570" s="378"/>
      <c r="J1570" s="378" t="s">
        <v>242</v>
      </c>
      <c r="K1570" s="378" t="s">
        <v>251</v>
      </c>
      <c r="L1570" s="378">
        <v>7</v>
      </c>
      <c r="M1570" s="378" t="s">
        <v>15</v>
      </c>
      <c r="N1570" s="378" t="s">
        <v>19</v>
      </c>
      <c r="O1570" s="378">
        <v>12</v>
      </c>
      <c r="P1570" s="379">
        <v>82</v>
      </c>
      <c r="Q1570" s="380"/>
      <c r="R1570" s="376"/>
    </row>
    <row r="1571" spans="1:18" ht="15" customHeight="1" x14ac:dyDescent="0.3">
      <c r="A1571" s="461">
        <f ca="1">IF(ISBLANK(B1571),"",IFERROR(INDIRECT("'Geotech Log'!J"&amp;MATCH(B1571,'Geotech Log'!K:K,1)),""))</f>
        <v>261</v>
      </c>
      <c r="B1571" s="377">
        <v>548.75</v>
      </c>
      <c r="C1571" s="377" t="s">
        <v>145</v>
      </c>
      <c r="D1571" s="378" t="s">
        <v>202</v>
      </c>
      <c r="E1571" s="378" t="s">
        <v>27</v>
      </c>
      <c r="F1571" s="378"/>
      <c r="G1571" s="378" t="s">
        <v>312</v>
      </c>
      <c r="H1571" s="378" t="s">
        <v>647</v>
      </c>
      <c r="I1571" s="378"/>
      <c r="J1571" s="378" t="s">
        <v>242</v>
      </c>
      <c r="K1571" s="378" t="s">
        <v>251</v>
      </c>
      <c r="L1571" s="378">
        <v>7</v>
      </c>
      <c r="M1571" s="378" t="s">
        <v>15</v>
      </c>
      <c r="N1571" s="378" t="s">
        <v>19</v>
      </c>
      <c r="O1571" s="378">
        <v>12</v>
      </c>
      <c r="P1571" s="379">
        <v>83</v>
      </c>
      <c r="Q1571" s="380"/>
      <c r="R1571" s="376"/>
    </row>
    <row r="1572" spans="1:18" ht="15" customHeight="1" x14ac:dyDescent="0.3">
      <c r="A1572" s="461">
        <f ca="1">IF(ISBLANK(B1572),"",IFERROR(INDIRECT("'Geotech Log'!J"&amp;MATCH(B1572,'Geotech Log'!K:K,1)),""))</f>
        <v>261</v>
      </c>
      <c r="B1572" s="377">
        <v>549.59</v>
      </c>
      <c r="C1572" s="377" t="s">
        <v>586</v>
      </c>
      <c r="D1572" s="378" t="s">
        <v>203</v>
      </c>
      <c r="E1572" s="378" t="s">
        <v>267</v>
      </c>
      <c r="F1572" s="378"/>
      <c r="G1572" s="378" t="s">
        <v>310</v>
      </c>
      <c r="H1572" s="378" t="s">
        <v>650</v>
      </c>
      <c r="I1572" s="378">
        <v>150</v>
      </c>
      <c r="J1572" s="378" t="s">
        <v>115</v>
      </c>
      <c r="K1572" s="378" t="s">
        <v>251</v>
      </c>
      <c r="L1572" s="378">
        <v>5</v>
      </c>
      <c r="M1572" s="378" t="s">
        <v>15</v>
      </c>
      <c r="N1572" s="378" t="s">
        <v>19</v>
      </c>
      <c r="O1572" s="378">
        <v>6</v>
      </c>
      <c r="P1572" s="379">
        <v>83</v>
      </c>
      <c r="Q1572" s="380"/>
      <c r="R1572" s="376" t="s">
        <v>1042</v>
      </c>
    </row>
    <row r="1573" spans="1:18" ht="15" customHeight="1" x14ac:dyDescent="0.3">
      <c r="A1573" s="461">
        <f ca="1">IF(ISBLANK(B1573),"",IFERROR(INDIRECT("'Geotech Log'!J"&amp;MATCH(B1573,'Geotech Log'!K:K,1)),""))</f>
        <v>262</v>
      </c>
      <c r="B1573" s="377">
        <v>550.41</v>
      </c>
      <c r="C1573" s="377" t="s">
        <v>145</v>
      </c>
      <c r="D1573" s="378" t="s">
        <v>202</v>
      </c>
      <c r="E1573" s="378" t="s">
        <v>27</v>
      </c>
      <c r="F1573" s="378"/>
      <c r="G1573" s="378" t="s">
        <v>310</v>
      </c>
      <c r="H1573" s="378" t="s">
        <v>648</v>
      </c>
      <c r="I1573" s="378"/>
      <c r="J1573" s="378" t="s">
        <v>115</v>
      </c>
      <c r="K1573" s="378" t="s">
        <v>251</v>
      </c>
      <c r="L1573" s="378">
        <v>7</v>
      </c>
      <c r="M1573" s="378" t="s">
        <v>15</v>
      </c>
      <c r="N1573" s="378" t="s">
        <v>19</v>
      </c>
      <c r="O1573" s="378">
        <v>6</v>
      </c>
      <c r="P1573" s="379">
        <v>88</v>
      </c>
      <c r="Q1573" s="380"/>
      <c r="R1573" s="376"/>
    </row>
    <row r="1574" spans="1:18" ht="15" customHeight="1" x14ac:dyDescent="0.3">
      <c r="A1574" s="461">
        <f ca="1">IF(ISBLANK(B1574),"",IFERROR(INDIRECT("'Geotech Log'!J"&amp;MATCH(B1574,'Geotech Log'!K:K,1)),""))</f>
        <v>262</v>
      </c>
      <c r="B1574" s="377">
        <v>550.44000000000005</v>
      </c>
      <c r="C1574" s="377" t="s">
        <v>145</v>
      </c>
      <c r="D1574" s="378" t="s">
        <v>202</v>
      </c>
      <c r="E1574" s="378" t="s">
        <v>27</v>
      </c>
      <c r="F1574" s="378"/>
      <c r="G1574" s="378" t="s">
        <v>310</v>
      </c>
      <c r="H1574" s="378" t="s">
        <v>649</v>
      </c>
      <c r="I1574" s="378"/>
      <c r="J1574" s="378" t="s">
        <v>123</v>
      </c>
      <c r="K1574" s="378" t="s">
        <v>252</v>
      </c>
      <c r="L1574" s="378">
        <v>9</v>
      </c>
      <c r="M1574" s="378" t="s">
        <v>15</v>
      </c>
      <c r="N1574" s="378" t="s">
        <v>19</v>
      </c>
      <c r="O1574" s="378">
        <v>6</v>
      </c>
      <c r="P1574" s="379">
        <v>61</v>
      </c>
      <c r="Q1574" s="380"/>
      <c r="R1574" s="376"/>
    </row>
    <row r="1575" spans="1:18" ht="15" customHeight="1" x14ac:dyDescent="0.3">
      <c r="A1575" s="461">
        <f ca="1">IF(ISBLANK(B1575),"",IFERROR(INDIRECT("'Geotech Log'!J"&amp;MATCH(B1575,'Geotech Log'!K:K,1)),""))</f>
        <v>262</v>
      </c>
      <c r="B1575" s="377">
        <v>550.48</v>
      </c>
      <c r="C1575" s="377" t="s">
        <v>145</v>
      </c>
      <c r="D1575" s="378" t="s">
        <v>202</v>
      </c>
      <c r="E1575" s="378" t="s">
        <v>27</v>
      </c>
      <c r="F1575" s="378"/>
      <c r="G1575" s="378" t="s">
        <v>310</v>
      </c>
      <c r="H1575" s="378" t="s">
        <v>649</v>
      </c>
      <c r="I1575" s="378"/>
      <c r="J1575" s="378" t="s">
        <v>115</v>
      </c>
      <c r="K1575" s="378" t="s">
        <v>251</v>
      </c>
      <c r="L1575" s="378">
        <v>7</v>
      </c>
      <c r="M1575" s="378" t="s">
        <v>15</v>
      </c>
      <c r="N1575" s="378" t="s">
        <v>19</v>
      </c>
      <c r="O1575" s="378">
        <v>6</v>
      </c>
      <c r="P1575" s="379">
        <v>65</v>
      </c>
      <c r="Q1575" s="380"/>
      <c r="R1575" s="376"/>
    </row>
    <row r="1576" spans="1:18" ht="15" customHeight="1" x14ac:dyDescent="0.3">
      <c r="A1576" s="461">
        <f ca="1">IF(ISBLANK(B1576),"",IFERROR(INDIRECT("'Geotech Log'!J"&amp;MATCH(B1576,'Geotech Log'!K:K,1)),""))</f>
        <v>262</v>
      </c>
      <c r="B1576" s="377">
        <v>550.67999999999995</v>
      </c>
      <c r="C1576" s="377" t="s">
        <v>145</v>
      </c>
      <c r="D1576" s="378" t="s">
        <v>202</v>
      </c>
      <c r="E1576" s="378" t="s">
        <v>27</v>
      </c>
      <c r="F1576" s="378"/>
      <c r="G1576" s="378" t="s">
        <v>313</v>
      </c>
      <c r="H1576" s="378" t="s">
        <v>647</v>
      </c>
      <c r="I1576" s="378"/>
      <c r="J1576" s="378" t="s">
        <v>242</v>
      </c>
      <c r="K1576" s="378" t="s">
        <v>251</v>
      </c>
      <c r="L1576" s="378">
        <v>7</v>
      </c>
      <c r="M1576" s="378" t="s">
        <v>15</v>
      </c>
      <c r="N1576" s="378" t="s">
        <v>19</v>
      </c>
      <c r="O1576" s="378">
        <v>20</v>
      </c>
      <c r="P1576" s="379">
        <v>86</v>
      </c>
      <c r="Q1576" s="380"/>
      <c r="R1576" s="376"/>
    </row>
    <row r="1577" spans="1:18" ht="15" customHeight="1" x14ac:dyDescent="0.3">
      <c r="A1577" s="461">
        <f ca="1">IF(ISBLANK(B1577),"",IFERROR(INDIRECT("'Geotech Log'!J"&amp;MATCH(B1577,'Geotech Log'!K:K,1)),""))</f>
        <v>262</v>
      </c>
      <c r="B1577" s="377">
        <v>550.71</v>
      </c>
      <c r="C1577" s="377" t="s">
        <v>145</v>
      </c>
      <c r="D1577" s="378" t="s">
        <v>202</v>
      </c>
      <c r="E1577" s="378" t="s">
        <v>27</v>
      </c>
      <c r="F1577" s="378"/>
      <c r="G1577" s="378" t="s">
        <v>312</v>
      </c>
      <c r="H1577" s="378" t="s">
        <v>647</v>
      </c>
      <c r="I1577" s="378"/>
      <c r="J1577" s="378" t="s">
        <v>242</v>
      </c>
      <c r="K1577" s="378" t="s">
        <v>251</v>
      </c>
      <c r="L1577" s="378">
        <v>7</v>
      </c>
      <c r="M1577" s="378" t="s">
        <v>15</v>
      </c>
      <c r="N1577" s="378" t="s">
        <v>19</v>
      </c>
      <c r="O1577" s="378">
        <v>12</v>
      </c>
      <c r="P1577" s="379">
        <v>83</v>
      </c>
      <c r="Q1577" s="380"/>
      <c r="R1577" s="376"/>
    </row>
    <row r="1578" spans="1:18" ht="15" customHeight="1" x14ac:dyDescent="0.3">
      <c r="A1578" s="461">
        <f ca="1">IF(ISBLANK(B1578),"",IFERROR(INDIRECT("'Geotech Log'!J"&amp;MATCH(B1578,'Geotech Log'!K:K,1)),""))</f>
        <v>262</v>
      </c>
      <c r="B1578" s="377">
        <v>550.74</v>
      </c>
      <c r="C1578" s="377" t="s">
        <v>145</v>
      </c>
      <c r="D1578" s="378" t="s">
        <v>202</v>
      </c>
      <c r="E1578" s="378" t="s">
        <v>27</v>
      </c>
      <c r="F1578" s="378"/>
      <c r="G1578" s="378" t="s">
        <v>310</v>
      </c>
      <c r="H1578" s="378" t="s">
        <v>649</v>
      </c>
      <c r="I1578" s="378"/>
      <c r="J1578" s="378" t="s">
        <v>123</v>
      </c>
      <c r="K1578" s="378" t="s">
        <v>252</v>
      </c>
      <c r="L1578" s="378">
        <v>9</v>
      </c>
      <c r="M1578" s="378" t="s">
        <v>15</v>
      </c>
      <c r="N1578" s="378" t="s">
        <v>19</v>
      </c>
      <c r="O1578" s="378">
        <v>6</v>
      </c>
      <c r="P1578" s="379">
        <v>79</v>
      </c>
      <c r="Q1578" s="380"/>
      <c r="R1578" s="376"/>
    </row>
    <row r="1579" spans="1:18" ht="15" customHeight="1" x14ac:dyDescent="0.3">
      <c r="A1579" s="461">
        <f ca="1">IF(ISBLANK(B1579),"",IFERROR(INDIRECT("'Geotech Log'!J"&amp;MATCH(B1579,'Geotech Log'!K:K,1)),""))</f>
        <v>262</v>
      </c>
      <c r="B1579" s="377">
        <v>550.84</v>
      </c>
      <c r="C1579" s="377" t="s">
        <v>145</v>
      </c>
      <c r="D1579" s="378" t="s">
        <v>202</v>
      </c>
      <c r="E1579" s="378" t="s">
        <v>27</v>
      </c>
      <c r="F1579" s="378"/>
      <c r="G1579" s="378" t="s">
        <v>312</v>
      </c>
      <c r="H1579" s="378" t="s">
        <v>647</v>
      </c>
      <c r="I1579" s="378"/>
      <c r="J1579" s="378" t="s">
        <v>115</v>
      </c>
      <c r="K1579" s="378" t="s">
        <v>251</v>
      </c>
      <c r="L1579" s="378">
        <v>7</v>
      </c>
      <c r="M1579" s="378" t="s">
        <v>15</v>
      </c>
      <c r="N1579" s="378" t="s">
        <v>19</v>
      </c>
      <c r="O1579" s="378">
        <v>6</v>
      </c>
      <c r="P1579" s="379">
        <v>82</v>
      </c>
      <c r="Q1579" s="380"/>
      <c r="R1579" s="376"/>
    </row>
    <row r="1580" spans="1:18" ht="15" customHeight="1" x14ac:dyDescent="0.3">
      <c r="A1580" s="461">
        <f ca="1">IF(ISBLANK(B1580),"",IFERROR(INDIRECT("'Geotech Log'!J"&amp;MATCH(B1580,'Geotech Log'!K:K,1)),""))</f>
        <v>262</v>
      </c>
      <c r="B1580" s="377">
        <v>550.85</v>
      </c>
      <c r="C1580" s="377" t="s">
        <v>145</v>
      </c>
      <c r="D1580" s="378" t="s">
        <v>202</v>
      </c>
      <c r="E1580" s="378" t="s">
        <v>27</v>
      </c>
      <c r="F1580" s="378"/>
      <c r="G1580" s="378" t="s">
        <v>312</v>
      </c>
      <c r="H1580" s="378" t="s">
        <v>647</v>
      </c>
      <c r="I1580" s="378"/>
      <c r="J1580" s="378" t="s">
        <v>115</v>
      </c>
      <c r="K1580" s="378" t="s">
        <v>251</v>
      </c>
      <c r="L1580" s="378">
        <v>7</v>
      </c>
      <c r="M1580" s="378" t="s">
        <v>15</v>
      </c>
      <c r="N1580" s="378" t="s">
        <v>19</v>
      </c>
      <c r="O1580" s="378">
        <v>6</v>
      </c>
      <c r="P1580" s="379">
        <v>82</v>
      </c>
      <c r="Q1580" s="380"/>
      <c r="R1580" s="376"/>
    </row>
    <row r="1581" spans="1:18" ht="15" customHeight="1" x14ac:dyDescent="0.3">
      <c r="A1581" s="461">
        <f ca="1">IF(ISBLANK(B1581),"",IFERROR(INDIRECT("'Geotech Log'!J"&amp;MATCH(B1581,'Geotech Log'!K:K,1)),""))</f>
        <v>262</v>
      </c>
      <c r="B1581" s="377">
        <v>551.03</v>
      </c>
      <c r="C1581" s="377" t="s">
        <v>145</v>
      </c>
      <c r="D1581" s="378" t="s">
        <v>202</v>
      </c>
      <c r="E1581" s="378" t="s">
        <v>27</v>
      </c>
      <c r="F1581" s="378"/>
      <c r="G1581" s="378" t="s">
        <v>310</v>
      </c>
      <c r="H1581" s="378" t="s">
        <v>648</v>
      </c>
      <c r="I1581" s="378"/>
      <c r="J1581" s="378" t="s">
        <v>242</v>
      </c>
      <c r="K1581" s="378" t="s">
        <v>251</v>
      </c>
      <c r="L1581" s="378">
        <v>7</v>
      </c>
      <c r="M1581" s="378" t="s">
        <v>15</v>
      </c>
      <c r="N1581" s="378" t="s">
        <v>19</v>
      </c>
      <c r="O1581" s="378">
        <v>12</v>
      </c>
      <c r="P1581" s="379">
        <v>86</v>
      </c>
      <c r="Q1581" s="380"/>
      <c r="R1581" s="376"/>
    </row>
    <row r="1582" spans="1:18" ht="15" customHeight="1" x14ac:dyDescent="0.3">
      <c r="A1582" s="461">
        <f ca="1">IF(ISBLANK(B1582),"",IFERROR(INDIRECT("'Geotech Log'!J"&amp;MATCH(B1582,'Geotech Log'!K:K,1)),""))</f>
        <v>262</v>
      </c>
      <c r="B1582" s="377">
        <v>551.05999999999995</v>
      </c>
      <c r="C1582" s="377" t="s">
        <v>145</v>
      </c>
      <c r="D1582" s="378" t="s">
        <v>202</v>
      </c>
      <c r="E1582" s="378" t="s">
        <v>27</v>
      </c>
      <c r="F1582" s="378"/>
      <c r="G1582" s="378" t="s">
        <v>313</v>
      </c>
      <c r="H1582" s="378" t="s">
        <v>647</v>
      </c>
      <c r="I1582" s="378"/>
      <c r="J1582" s="378" t="s">
        <v>115</v>
      </c>
      <c r="K1582" s="378" t="s">
        <v>251</v>
      </c>
      <c r="L1582" s="378">
        <v>7</v>
      </c>
      <c r="M1582" s="378" t="s">
        <v>15</v>
      </c>
      <c r="N1582" s="378" t="s">
        <v>19</v>
      </c>
      <c r="O1582" s="378">
        <v>12</v>
      </c>
      <c r="P1582" s="379">
        <v>83</v>
      </c>
      <c r="Q1582" s="380"/>
      <c r="R1582" s="376"/>
    </row>
    <row r="1583" spans="1:18" ht="15" customHeight="1" x14ac:dyDescent="0.3">
      <c r="A1583" s="461">
        <f ca="1">IF(ISBLANK(B1583),"",IFERROR(INDIRECT("'Geotech Log'!J"&amp;MATCH(B1583,'Geotech Log'!K:K,1)),""))</f>
        <v>262</v>
      </c>
      <c r="B1583" s="377">
        <v>552.26</v>
      </c>
      <c r="C1583" s="377" t="s">
        <v>145</v>
      </c>
      <c r="D1583" s="378" t="s">
        <v>202</v>
      </c>
      <c r="E1583" s="378" t="s">
        <v>254</v>
      </c>
      <c r="F1583" s="378"/>
      <c r="G1583" s="378" t="s">
        <v>313</v>
      </c>
      <c r="H1583" s="378" t="s">
        <v>647</v>
      </c>
      <c r="I1583" s="378"/>
      <c r="J1583" s="378" t="s">
        <v>115</v>
      </c>
      <c r="K1583" s="378" t="s">
        <v>251</v>
      </c>
      <c r="L1583" s="378">
        <v>7</v>
      </c>
      <c r="M1583" s="378" t="s">
        <v>15</v>
      </c>
      <c r="N1583" s="378" t="s">
        <v>19</v>
      </c>
      <c r="O1583" s="378">
        <v>25</v>
      </c>
      <c r="P1583" s="379">
        <v>14</v>
      </c>
      <c r="Q1583" s="380"/>
      <c r="R1583" s="376" t="s">
        <v>725</v>
      </c>
    </row>
    <row r="1584" spans="1:18" ht="15" customHeight="1" x14ac:dyDescent="0.3">
      <c r="A1584" s="461">
        <f ca="1">IF(ISBLANK(B1584),"",IFERROR(INDIRECT("'Geotech Log'!J"&amp;MATCH(B1584,'Geotech Log'!K:K,1)),""))</f>
        <v>262</v>
      </c>
      <c r="B1584" s="377">
        <v>552.55999999999995</v>
      </c>
      <c r="C1584" s="377" t="s">
        <v>145</v>
      </c>
      <c r="D1584" s="378" t="s">
        <v>202</v>
      </c>
      <c r="E1584" s="378" t="s">
        <v>27</v>
      </c>
      <c r="F1584" s="378"/>
      <c r="G1584" s="378" t="s">
        <v>312</v>
      </c>
      <c r="H1584" s="378" t="s">
        <v>647</v>
      </c>
      <c r="I1584" s="378"/>
      <c r="J1584" s="378" t="s">
        <v>243</v>
      </c>
      <c r="K1584" s="378" t="s">
        <v>251</v>
      </c>
      <c r="L1584" s="378">
        <v>7</v>
      </c>
      <c r="M1584" s="378" t="s">
        <v>15</v>
      </c>
      <c r="N1584" s="378" t="s">
        <v>19</v>
      </c>
      <c r="O1584" s="378">
        <v>12</v>
      </c>
      <c r="P1584" s="379">
        <v>76</v>
      </c>
      <c r="Q1584" s="380"/>
      <c r="R1584" s="376"/>
    </row>
    <row r="1585" spans="1:18" ht="15" customHeight="1" x14ac:dyDescent="0.3">
      <c r="A1585" s="461">
        <f ca="1">IF(ISBLANK(B1585),"",IFERROR(INDIRECT("'Geotech Log'!J"&amp;MATCH(B1585,'Geotech Log'!K:K,1)),""))</f>
        <v>263</v>
      </c>
      <c r="B1585" s="377">
        <v>553.28</v>
      </c>
      <c r="C1585" s="377" t="s">
        <v>145</v>
      </c>
      <c r="D1585" s="378" t="s">
        <v>202</v>
      </c>
      <c r="E1585" s="378" t="s">
        <v>27</v>
      </c>
      <c r="F1585" s="378"/>
      <c r="G1585" s="378" t="s">
        <v>310</v>
      </c>
      <c r="H1585" s="378" t="s">
        <v>648</v>
      </c>
      <c r="I1585" s="378"/>
      <c r="J1585" s="378" t="s">
        <v>243</v>
      </c>
      <c r="K1585" s="378" t="s">
        <v>252</v>
      </c>
      <c r="L1585" s="378">
        <v>9</v>
      </c>
      <c r="M1585" s="378" t="s">
        <v>15</v>
      </c>
      <c r="N1585" s="378" t="s">
        <v>19</v>
      </c>
      <c r="O1585" s="378">
        <v>6</v>
      </c>
      <c r="P1585" s="379">
        <v>46</v>
      </c>
      <c r="Q1585" s="380"/>
      <c r="R1585" s="376"/>
    </row>
    <row r="1586" spans="1:18" ht="15" customHeight="1" x14ac:dyDescent="0.3">
      <c r="A1586" s="461">
        <f ca="1">IF(ISBLANK(B1586),"",IFERROR(INDIRECT("'Geotech Log'!J"&amp;MATCH(B1586,'Geotech Log'!K:K,1)),""))</f>
        <v>263</v>
      </c>
      <c r="B1586" s="377">
        <v>553.33000000000004</v>
      </c>
      <c r="C1586" s="377" t="s">
        <v>145</v>
      </c>
      <c r="D1586" s="378" t="s">
        <v>202</v>
      </c>
      <c r="E1586" s="378" t="s">
        <v>27</v>
      </c>
      <c r="F1586" s="378"/>
      <c r="G1586" s="378" t="s">
        <v>310</v>
      </c>
      <c r="H1586" s="378" t="s">
        <v>648</v>
      </c>
      <c r="I1586" s="378"/>
      <c r="J1586" s="378" t="s">
        <v>242</v>
      </c>
      <c r="K1586" s="378" t="s">
        <v>251</v>
      </c>
      <c r="L1586" s="378">
        <v>7</v>
      </c>
      <c r="M1586" s="378" t="s">
        <v>15</v>
      </c>
      <c r="N1586" s="378" t="s">
        <v>19</v>
      </c>
      <c r="O1586" s="378">
        <v>12</v>
      </c>
      <c r="P1586" s="379">
        <v>48</v>
      </c>
      <c r="Q1586" s="380"/>
      <c r="R1586" s="376"/>
    </row>
    <row r="1587" spans="1:18" ht="15" customHeight="1" x14ac:dyDescent="0.3">
      <c r="A1587" s="461">
        <f ca="1">IF(ISBLANK(B1587),"",IFERROR(INDIRECT("'Geotech Log'!J"&amp;MATCH(B1587,'Geotech Log'!K:K,1)),""))</f>
        <v>263</v>
      </c>
      <c r="B1587" s="377">
        <v>553.49</v>
      </c>
      <c r="C1587" s="377" t="s">
        <v>145</v>
      </c>
      <c r="D1587" s="378" t="s">
        <v>202</v>
      </c>
      <c r="E1587" s="378" t="s">
        <v>27</v>
      </c>
      <c r="F1587" s="378"/>
      <c r="G1587" s="378" t="s">
        <v>310</v>
      </c>
      <c r="H1587" s="378" t="s">
        <v>648</v>
      </c>
      <c r="I1587" s="378"/>
      <c r="J1587" s="378" t="s">
        <v>115</v>
      </c>
      <c r="K1587" s="378" t="s">
        <v>251</v>
      </c>
      <c r="L1587" s="378">
        <v>7</v>
      </c>
      <c r="M1587" s="378" t="s">
        <v>15</v>
      </c>
      <c r="N1587" s="378" t="s">
        <v>19</v>
      </c>
      <c r="O1587" s="378">
        <v>6</v>
      </c>
      <c r="P1587" s="379">
        <v>59</v>
      </c>
      <c r="Q1587" s="380"/>
      <c r="R1587" s="376"/>
    </row>
    <row r="1588" spans="1:18" ht="15" customHeight="1" x14ac:dyDescent="0.3">
      <c r="A1588" s="461">
        <f ca="1">IF(ISBLANK(B1588),"",IFERROR(INDIRECT("'Geotech Log'!J"&amp;MATCH(B1588,'Geotech Log'!K:K,1)),""))</f>
        <v>263</v>
      </c>
      <c r="B1588" s="377">
        <v>553.58000000000004</v>
      </c>
      <c r="C1588" s="377" t="s">
        <v>145</v>
      </c>
      <c r="D1588" s="378" t="s">
        <v>202</v>
      </c>
      <c r="E1588" s="378" t="s">
        <v>27</v>
      </c>
      <c r="F1588" s="378" t="s">
        <v>254</v>
      </c>
      <c r="G1588" s="378" t="s">
        <v>313</v>
      </c>
      <c r="H1588" s="378" t="s">
        <v>647</v>
      </c>
      <c r="I1588" s="378"/>
      <c r="J1588" s="378" t="s">
        <v>243</v>
      </c>
      <c r="K1588" s="378" t="s">
        <v>252</v>
      </c>
      <c r="L1588" s="378">
        <v>9</v>
      </c>
      <c r="M1588" s="378" t="s">
        <v>15</v>
      </c>
      <c r="N1588" s="378" t="s">
        <v>19</v>
      </c>
      <c r="O1588" s="378">
        <v>20</v>
      </c>
      <c r="P1588" s="379">
        <v>66</v>
      </c>
      <c r="Q1588" s="380"/>
      <c r="R1588" s="376"/>
    </row>
    <row r="1589" spans="1:18" ht="15" customHeight="1" x14ac:dyDescent="0.3">
      <c r="A1589" s="461">
        <f ca="1">IF(ISBLANK(B1589),"",IFERROR(INDIRECT("'Geotech Log'!J"&amp;MATCH(B1589,'Geotech Log'!K:K,1)),""))</f>
        <v>263</v>
      </c>
      <c r="B1589" s="377">
        <v>553.62</v>
      </c>
      <c r="C1589" s="377" t="s">
        <v>145</v>
      </c>
      <c r="D1589" s="378" t="s">
        <v>202</v>
      </c>
      <c r="E1589" s="378" t="s">
        <v>27</v>
      </c>
      <c r="F1589" s="378"/>
      <c r="G1589" s="378" t="s">
        <v>310</v>
      </c>
      <c r="H1589" s="378" t="s">
        <v>648</v>
      </c>
      <c r="I1589" s="378"/>
      <c r="J1589" s="378" t="s">
        <v>115</v>
      </c>
      <c r="K1589" s="378" t="s">
        <v>251</v>
      </c>
      <c r="L1589" s="378">
        <v>7</v>
      </c>
      <c r="M1589" s="378" t="s">
        <v>15</v>
      </c>
      <c r="N1589" s="378" t="s">
        <v>19</v>
      </c>
      <c r="O1589" s="378">
        <v>6</v>
      </c>
      <c r="P1589" s="379">
        <v>68</v>
      </c>
      <c r="Q1589" s="380"/>
      <c r="R1589" s="376"/>
    </row>
    <row r="1590" spans="1:18" ht="15" customHeight="1" x14ac:dyDescent="0.3">
      <c r="A1590" s="461">
        <f ca="1">IF(ISBLANK(B1590),"",IFERROR(INDIRECT("'Geotech Log'!J"&amp;MATCH(B1590,'Geotech Log'!K:K,1)),""))</f>
        <v>263</v>
      </c>
      <c r="B1590" s="377">
        <v>553.63</v>
      </c>
      <c r="C1590" s="377" t="s">
        <v>145</v>
      </c>
      <c r="D1590" s="378" t="s">
        <v>202</v>
      </c>
      <c r="E1590" s="378" t="s">
        <v>27</v>
      </c>
      <c r="F1590" s="378"/>
      <c r="G1590" s="378" t="s">
        <v>310</v>
      </c>
      <c r="H1590" s="378" t="s">
        <v>648</v>
      </c>
      <c r="I1590" s="378"/>
      <c r="J1590" s="378" t="s">
        <v>115</v>
      </c>
      <c r="K1590" s="378" t="s">
        <v>251</v>
      </c>
      <c r="L1590" s="378">
        <v>7</v>
      </c>
      <c r="M1590" s="378" t="s">
        <v>15</v>
      </c>
      <c r="N1590" s="378" t="s">
        <v>19</v>
      </c>
      <c r="O1590" s="378">
        <v>6</v>
      </c>
      <c r="P1590" s="379">
        <v>68</v>
      </c>
      <c r="Q1590" s="380"/>
      <c r="R1590" s="376"/>
    </row>
    <row r="1591" spans="1:18" ht="15" customHeight="1" x14ac:dyDescent="0.3">
      <c r="A1591" s="461">
        <f ca="1">IF(ISBLANK(B1591),"",IFERROR(INDIRECT("'Geotech Log'!J"&amp;MATCH(B1591,'Geotech Log'!K:K,1)),""))</f>
        <v>263</v>
      </c>
      <c r="B1591" s="377">
        <v>553.79</v>
      </c>
      <c r="C1591" s="377" t="s">
        <v>145</v>
      </c>
      <c r="D1591" s="378" t="s">
        <v>202</v>
      </c>
      <c r="E1591" s="378" t="s">
        <v>27</v>
      </c>
      <c r="F1591" s="378"/>
      <c r="G1591" s="378" t="s">
        <v>310</v>
      </c>
      <c r="H1591" s="378" t="s">
        <v>648</v>
      </c>
      <c r="I1591" s="378"/>
      <c r="J1591" s="378" t="s">
        <v>115</v>
      </c>
      <c r="K1591" s="378" t="s">
        <v>251</v>
      </c>
      <c r="L1591" s="378">
        <v>5</v>
      </c>
      <c r="M1591" s="378" t="s">
        <v>15</v>
      </c>
      <c r="N1591" s="378" t="s">
        <v>19</v>
      </c>
      <c r="O1591" s="378">
        <v>6</v>
      </c>
      <c r="P1591" s="379">
        <v>69</v>
      </c>
      <c r="Q1591" s="380"/>
      <c r="R1591" s="376"/>
    </row>
    <row r="1592" spans="1:18" ht="15" customHeight="1" x14ac:dyDescent="0.3">
      <c r="A1592" s="461">
        <f ca="1">IF(ISBLANK(B1592),"",IFERROR(INDIRECT("'Geotech Log'!J"&amp;MATCH(B1592,'Geotech Log'!K:K,1)),""))</f>
        <v>263</v>
      </c>
      <c r="B1592" s="377">
        <v>553.80999999999995</v>
      </c>
      <c r="C1592" s="377" t="s">
        <v>145</v>
      </c>
      <c r="D1592" s="378" t="s">
        <v>202</v>
      </c>
      <c r="E1592" s="378" t="s">
        <v>27</v>
      </c>
      <c r="F1592" s="378"/>
      <c r="G1592" s="378" t="s">
        <v>313</v>
      </c>
      <c r="H1592" s="378" t="s">
        <v>647</v>
      </c>
      <c r="I1592" s="378"/>
      <c r="J1592" s="378" t="s">
        <v>242</v>
      </c>
      <c r="K1592" s="378" t="s">
        <v>251</v>
      </c>
      <c r="L1592" s="378">
        <v>7</v>
      </c>
      <c r="M1592" s="378" t="s">
        <v>15</v>
      </c>
      <c r="N1592" s="378" t="s">
        <v>19</v>
      </c>
      <c r="O1592" s="378">
        <v>12</v>
      </c>
      <c r="P1592" s="379">
        <v>74</v>
      </c>
      <c r="Q1592" s="380"/>
      <c r="R1592" s="376"/>
    </row>
    <row r="1593" spans="1:18" ht="15" customHeight="1" x14ac:dyDescent="0.3">
      <c r="A1593" s="461">
        <f ca="1">IF(ISBLANK(B1593),"",IFERROR(INDIRECT("'Geotech Log'!J"&amp;MATCH(B1593,'Geotech Log'!K:K,1)),""))</f>
        <v>263</v>
      </c>
      <c r="B1593" s="377">
        <v>553.94000000000005</v>
      </c>
      <c r="C1593" s="377" t="s">
        <v>145</v>
      </c>
      <c r="D1593" s="378" t="s">
        <v>202</v>
      </c>
      <c r="E1593" s="378" t="s">
        <v>27</v>
      </c>
      <c r="F1593" s="378"/>
      <c r="G1593" s="378" t="s">
        <v>312</v>
      </c>
      <c r="H1593" s="378" t="s">
        <v>647</v>
      </c>
      <c r="I1593" s="378"/>
      <c r="J1593" s="378" t="s">
        <v>242</v>
      </c>
      <c r="K1593" s="378" t="s">
        <v>252</v>
      </c>
      <c r="L1593" s="378">
        <v>9</v>
      </c>
      <c r="M1593" s="378" t="s">
        <v>15</v>
      </c>
      <c r="N1593" s="378" t="s">
        <v>19</v>
      </c>
      <c r="O1593" s="378">
        <v>20</v>
      </c>
      <c r="P1593" s="379"/>
      <c r="Q1593" s="380"/>
      <c r="R1593" s="376" t="s">
        <v>1004</v>
      </c>
    </row>
    <row r="1594" spans="1:18" ht="15" customHeight="1" x14ac:dyDescent="0.3">
      <c r="A1594" s="461">
        <f ca="1">IF(ISBLANK(B1594),"",IFERROR(INDIRECT("'Geotech Log'!J"&amp;MATCH(B1594,'Geotech Log'!K:K,1)),""))</f>
        <v>263</v>
      </c>
      <c r="B1594" s="377">
        <v>553.97</v>
      </c>
      <c r="C1594" s="377" t="s">
        <v>145</v>
      </c>
      <c r="D1594" s="378" t="s">
        <v>202</v>
      </c>
      <c r="E1594" s="378" t="s">
        <v>27</v>
      </c>
      <c r="F1594" s="378"/>
      <c r="G1594" s="378" t="s">
        <v>312</v>
      </c>
      <c r="H1594" s="378" t="s">
        <v>647</v>
      </c>
      <c r="I1594" s="378"/>
      <c r="J1594" s="378" t="s">
        <v>242</v>
      </c>
      <c r="K1594" s="378" t="s">
        <v>252</v>
      </c>
      <c r="L1594" s="378">
        <v>9</v>
      </c>
      <c r="M1594" s="378" t="s">
        <v>15</v>
      </c>
      <c r="N1594" s="378" t="s">
        <v>19</v>
      </c>
      <c r="O1594" s="378">
        <v>20</v>
      </c>
      <c r="P1594" s="379">
        <v>62</v>
      </c>
      <c r="Q1594" s="380"/>
      <c r="R1594" s="376"/>
    </row>
    <row r="1595" spans="1:18" ht="15" customHeight="1" x14ac:dyDescent="0.3">
      <c r="A1595" s="461">
        <f ca="1">IF(ISBLANK(B1595),"",IFERROR(INDIRECT("'Geotech Log'!J"&amp;MATCH(B1595,'Geotech Log'!K:K,1)),""))</f>
        <v>263</v>
      </c>
      <c r="B1595" s="377">
        <v>554.04</v>
      </c>
      <c r="C1595" s="377" t="s">
        <v>145</v>
      </c>
      <c r="D1595" s="378" t="s">
        <v>202</v>
      </c>
      <c r="E1595" s="378" t="s">
        <v>27</v>
      </c>
      <c r="F1595" s="378"/>
      <c r="G1595" s="378" t="s">
        <v>312</v>
      </c>
      <c r="H1595" s="378" t="s">
        <v>647</v>
      </c>
      <c r="I1595" s="378"/>
      <c r="J1595" s="378" t="s">
        <v>243</v>
      </c>
      <c r="K1595" s="378" t="s">
        <v>251</v>
      </c>
      <c r="L1595" s="378">
        <v>7</v>
      </c>
      <c r="M1595" s="378" t="s">
        <v>15</v>
      </c>
      <c r="N1595" s="378" t="s">
        <v>19</v>
      </c>
      <c r="O1595" s="378">
        <v>12</v>
      </c>
      <c r="P1595" s="379">
        <v>86</v>
      </c>
      <c r="Q1595" s="380"/>
      <c r="R1595" s="376"/>
    </row>
    <row r="1596" spans="1:18" ht="15" customHeight="1" x14ac:dyDescent="0.3">
      <c r="A1596" s="461">
        <f ca="1">IF(ISBLANK(B1596),"",IFERROR(INDIRECT("'Geotech Log'!J"&amp;MATCH(B1596,'Geotech Log'!K:K,1)),""))</f>
        <v>263</v>
      </c>
      <c r="B1596" s="377">
        <v>554.16</v>
      </c>
      <c r="C1596" s="377" t="s">
        <v>145</v>
      </c>
      <c r="D1596" s="378" t="s">
        <v>202</v>
      </c>
      <c r="E1596" s="378" t="s">
        <v>27</v>
      </c>
      <c r="F1596" s="378"/>
      <c r="G1596" s="378" t="s">
        <v>312</v>
      </c>
      <c r="H1596" s="378" t="s">
        <v>647</v>
      </c>
      <c r="I1596" s="378"/>
      <c r="J1596" s="378" t="s">
        <v>242</v>
      </c>
      <c r="K1596" s="378" t="s">
        <v>252</v>
      </c>
      <c r="L1596" s="378">
        <v>9</v>
      </c>
      <c r="M1596" s="378" t="s">
        <v>15</v>
      </c>
      <c r="N1596" s="378" t="s">
        <v>19</v>
      </c>
      <c r="O1596" s="378">
        <v>20</v>
      </c>
      <c r="P1596" s="379"/>
      <c r="Q1596" s="380"/>
      <c r="R1596" s="376" t="s">
        <v>1044</v>
      </c>
    </row>
    <row r="1597" spans="1:18" ht="15" customHeight="1" x14ac:dyDescent="0.3">
      <c r="A1597" s="461">
        <f ca="1">IF(ISBLANK(B1597),"",IFERROR(INDIRECT("'Geotech Log'!J"&amp;MATCH(B1597,'Geotech Log'!K:K,1)),""))</f>
        <v>263</v>
      </c>
      <c r="B1597" s="377">
        <v>554.19000000000005</v>
      </c>
      <c r="C1597" s="377" t="s">
        <v>145</v>
      </c>
      <c r="D1597" s="378" t="s">
        <v>202</v>
      </c>
      <c r="E1597" s="378" t="s">
        <v>27</v>
      </c>
      <c r="F1597" s="378"/>
      <c r="G1597" s="378" t="s">
        <v>312</v>
      </c>
      <c r="H1597" s="378" t="s">
        <v>647</v>
      </c>
      <c r="I1597" s="378"/>
      <c r="J1597" s="378" t="s">
        <v>242</v>
      </c>
      <c r="K1597" s="378" t="s">
        <v>135</v>
      </c>
      <c r="L1597" s="378">
        <v>5</v>
      </c>
      <c r="M1597" s="378" t="s">
        <v>15</v>
      </c>
      <c r="N1597" s="378" t="s">
        <v>19</v>
      </c>
      <c r="O1597" s="378">
        <v>12</v>
      </c>
      <c r="P1597" s="379">
        <v>65</v>
      </c>
      <c r="Q1597" s="380"/>
      <c r="R1597" s="376"/>
    </row>
    <row r="1598" spans="1:18" ht="15" customHeight="1" x14ac:dyDescent="0.3">
      <c r="A1598" s="461">
        <f ca="1">IF(ISBLANK(B1598),"",IFERROR(INDIRECT("'Geotech Log'!J"&amp;MATCH(B1598,'Geotech Log'!K:K,1)),""))</f>
        <v>264</v>
      </c>
      <c r="B1598" s="377">
        <v>554.84</v>
      </c>
      <c r="C1598" s="377"/>
      <c r="D1598" s="378"/>
      <c r="E1598" s="378"/>
      <c r="F1598" s="378"/>
      <c r="G1598" s="378"/>
      <c r="H1598" s="378" t="s">
        <v>1184</v>
      </c>
      <c r="I1598" s="378"/>
      <c r="J1598" s="378"/>
      <c r="K1598" s="378"/>
      <c r="L1598" s="378"/>
      <c r="M1598" s="378"/>
      <c r="N1598" s="378"/>
      <c r="O1598" s="378">
        <v>25</v>
      </c>
      <c r="P1598" s="379"/>
      <c r="Q1598" s="380"/>
      <c r="R1598" s="376" t="s">
        <v>1185</v>
      </c>
    </row>
    <row r="1599" spans="1:18" ht="15" customHeight="1" x14ac:dyDescent="0.3">
      <c r="A1599" s="461">
        <f ca="1">IF(ISBLANK(B1599),"",IFERROR(INDIRECT("'Geotech Log'!J"&amp;MATCH(B1599,'Geotech Log'!K:K,1)),""))</f>
        <v>265</v>
      </c>
      <c r="B1599" s="377">
        <v>555.52</v>
      </c>
      <c r="C1599" s="377" t="s">
        <v>145</v>
      </c>
      <c r="D1599" s="378" t="s">
        <v>202</v>
      </c>
      <c r="E1599" s="378" t="s">
        <v>257</v>
      </c>
      <c r="F1599" s="378"/>
      <c r="G1599" s="378" t="s">
        <v>309</v>
      </c>
      <c r="H1599" s="378" t="s">
        <v>1184</v>
      </c>
      <c r="I1599" s="378"/>
      <c r="J1599" s="378" t="s">
        <v>115</v>
      </c>
      <c r="K1599" s="378" t="s">
        <v>251</v>
      </c>
      <c r="L1599" s="378">
        <v>7</v>
      </c>
      <c r="M1599" s="378" t="s">
        <v>15</v>
      </c>
      <c r="N1599" s="378" t="s">
        <v>19</v>
      </c>
      <c r="O1599" s="378">
        <v>12</v>
      </c>
      <c r="P1599" s="379">
        <v>84</v>
      </c>
      <c r="Q1599" s="380"/>
      <c r="R1599" s="376"/>
    </row>
    <row r="1600" spans="1:18" ht="15" customHeight="1" x14ac:dyDescent="0.3">
      <c r="A1600" s="461">
        <f ca="1">IF(ISBLANK(B1600),"",IFERROR(INDIRECT("'Geotech Log'!J"&amp;MATCH(B1600,'Geotech Log'!K:K,1)),""))</f>
        <v>265</v>
      </c>
      <c r="B1600" s="377">
        <v>555.9</v>
      </c>
      <c r="C1600" s="377" t="s">
        <v>195</v>
      </c>
      <c r="D1600" s="378" t="s">
        <v>203</v>
      </c>
      <c r="E1600" s="378" t="s">
        <v>267</v>
      </c>
      <c r="F1600" s="378" t="s">
        <v>27</v>
      </c>
      <c r="G1600" s="378" t="s">
        <v>310</v>
      </c>
      <c r="H1600" s="378" t="s">
        <v>650</v>
      </c>
      <c r="I1600" s="378">
        <v>30</v>
      </c>
      <c r="J1600" s="378" t="s">
        <v>242</v>
      </c>
      <c r="K1600" s="378" t="s">
        <v>251</v>
      </c>
      <c r="L1600" s="378">
        <v>7</v>
      </c>
      <c r="M1600" s="378" t="s">
        <v>15</v>
      </c>
      <c r="N1600" s="378" t="s">
        <v>19</v>
      </c>
      <c r="O1600" s="378">
        <v>6</v>
      </c>
      <c r="P1600" s="379">
        <v>84</v>
      </c>
      <c r="Q1600" s="380"/>
      <c r="R1600" s="376" t="s">
        <v>1045</v>
      </c>
    </row>
    <row r="1601" spans="1:18" ht="15" customHeight="1" x14ac:dyDescent="0.3">
      <c r="A1601" s="461">
        <f ca="1">IF(ISBLANK(B1601),"",IFERROR(INDIRECT("'Geotech Log'!J"&amp;MATCH(B1601,'Geotech Log'!K:K,1)),""))</f>
        <v>265</v>
      </c>
      <c r="B1601" s="377">
        <v>555.98</v>
      </c>
      <c r="C1601" s="377" t="s">
        <v>145</v>
      </c>
      <c r="D1601" s="378" t="s">
        <v>203</v>
      </c>
      <c r="E1601" s="378" t="s">
        <v>267</v>
      </c>
      <c r="F1601" s="378" t="s">
        <v>27</v>
      </c>
      <c r="G1601" s="378" t="s">
        <v>310</v>
      </c>
      <c r="H1601" s="378" t="s">
        <v>650</v>
      </c>
      <c r="I1601" s="378">
        <v>40</v>
      </c>
      <c r="J1601" s="378" t="s">
        <v>242</v>
      </c>
      <c r="K1601" s="378" t="s">
        <v>252</v>
      </c>
      <c r="L1601" s="378">
        <v>15</v>
      </c>
      <c r="M1601" s="378" t="s">
        <v>15</v>
      </c>
      <c r="N1601" s="378" t="s">
        <v>19</v>
      </c>
      <c r="O1601" s="378">
        <v>6</v>
      </c>
      <c r="P1601" s="379"/>
      <c r="Q1601" s="380"/>
      <c r="R1601" s="376" t="s">
        <v>1241</v>
      </c>
    </row>
    <row r="1602" spans="1:18" ht="15" customHeight="1" x14ac:dyDescent="0.3">
      <c r="A1602" s="461">
        <f ca="1">IF(ISBLANK(B1602),"",IFERROR(INDIRECT("'Geotech Log'!J"&amp;MATCH(B1602,'Geotech Log'!K:K,1)),""))</f>
        <v>266</v>
      </c>
      <c r="B1602" s="377">
        <v>556</v>
      </c>
      <c r="C1602" s="377" t="s">
        <v>145</v>
      </c>
      <c r="D1602" s="378" t="s">
        <v>202</v>
      </c>
      <c r="E1602" s="378" t="s">
        <v>27</v>
      </c>
      <c r="F1602" s="378"/>
      <c r="G1602" s="378" t="s">
        <v>310</v>
      </c>
      <c r="H1602" s="378" t="s">
        <v>648</v>
      </c>
      <c r="I1602" s="378"/>
      <c r="J1602" s="378" t="s">
        <v>115</v>
      </c>
      <c r="K1602" s="378" t="s">
        <v>251</v>
      </c>
      <c r="L1602" s="378">
        <v>7</v>
      </c>
      <c r="M1602" s="378" t="s">
        <v>15</v>
      </c>
      <c r="N1602" s="378" t="s">
        <v>19</v>
      </c>
      <c r="O1602" s="378">
        <v>6</v>
      </c>
      <c r="P1602" s="379">
        <v>85</v>
      </c>
      <c r="Q1602" s="380"/>
      <c r="R1602" s="376"/>
    </row>
    <row r="1603" spans="1:18" ht="15" customHeight="1" x14ac:dyDescent="0.3">
      <c r="A1603" s="461">
        <f ca="1">IF(ISBLANK(B1603),"",IFERROR(INDIRECT("'Geotech Log'!J"&amp;MATCH(B1603,'Geotech Log'!K:K,1)),""))</f>
        <v>266</v>
      </c>
      <c r="B1603" s="377">
        <v>556.12</v>
      </c>
      <c r="C1603" s="377" t="s">
        <v>145</v>
      </c>
      <c r="D1603" s="378" t="s">
        <v>202</v>
      </c>
      <c r="E1603" s="378" t="s">
        <v>27</v>
      </c>
      <c r="F1603" s="378"/>
      <c r="G1603" s="378" t="s">
        <v>310</v>
      </c>
      <c r="H1603" s="378" t="s">
        <v>648</v>
      </c>
      <c r="I1603" s="378"/>
      <c r="J1603" s="378" t="s">
        <v>242</v>
      </c>
      <c r="K1603" s="378" t="s">
        <v>251</v>
      </c>
      <c r="L1603" s="378">
        <v>5</v>
      </c>
      <c r="M1603" s="378" t="s">
        <v>15</v>
      </c>
      <c r="N1603" s="378" t="s">
        <v>19</v>
      </c>
      <c r="O1603" s="378">
        <v>12</v>
      </c>
      <c r="P1603" s="379">
        <v>84</v>
      </c>
      <c r="Q1603" s="380"/>
      <c r="R1603" s="376"/>
    </row>
    <row r="1604" spans="1:18" ht="15" customHeight="1" x14ac:dyDescent="0.3">
      <c r="A1604" s="461">
        <f ca="1">IF(ISBLANK(B1604),"",IFERROR(INDIRECT("'Geotech Log'!J"&amp;MATCH(B1604,'Geotech Log'!K:K,1)),""))</f>
        <v>266</v>
      </c>
      <c r="B1604" s="377">
        <v>556.21</v>
      </c>
      <c r="C1604" s="377" t="s">
        <v>145</v>
      </c>
      <c r="D1604" s="378" t="s">
        <v>202</v>
      </c>
      <c r="E1604" s="378" t="s">
        <v>27</v>
      </c>
      <c r="F1604" s="378"/>
      <c r="G1604" s="378" t="s">
        <v>313</v>
      </c>
      <c r="H1604" s="378" t="s">
        <v>647</v>
      </c>
      <c r="I1604" s="378"/>
      <c r="J1604" s="378" t="s">
        <v>123</v>
      </c>
      <c r="K1604" s="378" t="s">
        <v>252</v>
      </c>
      <c r="L1604" s="378">
        <v>9</v>
      </c>
      <c r="M1604" s="378" t="s">
        <v>15</v>
      </c>
      <c r="N1604" s="378" t="s">
        <v>19</v>
      </c>
      <c r="O1604" s="378">
        <v>20</v>
      </c>
      <c r="P1604" s="379">
        <v>75</v>
      </c>
      <c r="Q1604" s="380"/>
      <c r="R1604" s="376"/>
    </row>
    <row r="1605" spans="1:18" ht="15" customHeight="1" x14ac:dyDescent="0.3">
      <c r="A1605" s="461">
        <f ca="1">IF(ISBLANK(B1605),"",IFERROR(INDIRECT("'Geotech Log'!J"&amp;MATCH(B1605,'Geotech Log'!K:K,1)),""))</f>
        <v>266</v>
      </c>
      <c r="B1605" s="377">
        <v>556.4</v>
      </c>
      <c r="C1605" s="377" t="s">
        <v>145</v>
      </c>
      <c r="D1605" s="378" t="s">
        <v>202</v>
      </c>
      <c r="E1605" s="378" t="s">
        <v>27</v>
      </c>
      <c r="F1605" s="378"/>
      <c r="G1605" s="378" t="s">
        <v>312</v>
      </c>
      <c r="H1605" s="378" t="s">
        <v>647</v>
      </c>
      <c r="I1605" s="378"/>
      <c r="J1605" s="378" t="s">
        <v>115</v>
      </c>
      <c r="K1605" s="378" t="s">
        <v>251</v>
      </c>
      <c r="L1605" s="378">
        <v>5</v>
      </c>
      <c r="M1605" s="378" t="s">
        <v>15</v>
      </c>
      <c r="N1605" s="378" t="s">
        <v>19</v>
      </c>
      <c r="O1605" s="378">
        <v>6</v>
      </c>
      <c r="P1605" s="379">
        <v>82</v>
      </c>
      <c r="Q1605" s="380"/>
      <c r="R1605" s="376"/>
    </row>
    <row r="1606" spans="1:18" ht="15" customHeight="1" x14ac:dyDescent="0.3">
      <c r="A1606" s="461">
        <f ca="1">IF(ISBLANK(B1606),"",IFERROR(INDIRECT("'Geotech Log'!J"&amp;MATCH(B1606,'Geotech Log'!K:K,1)),""))</f>
        <v>266</v>
      </c>
      <c r="B1606" s="377">
        <v>556.61</v>
      </c>
      <c r="C1606" s="377" t="s">
        <v>145</v>
      </c>
      <c r="D1606" s="378" t="s">
        <v>202</v>
      </c>
      <c r="E1606" s="378" t="s">
        <v>27</v>
      </c>
      <c r="F1606" s="378"/>
      <c r="G1606" s="378" t="s">
        <v>312</v>
      </c>
      <c r="H1606" s="378" t="s">
        <v>647</v>
      </c>
      <c r="I1606" s="378"/>
      <c r="J1606" s="378" t="s">
        <v>123</v>
      </c>
      <c r="K1606" s="378" t="s">
        <v>251</v>
      </c>
      <c r="L1606" s="378">
        <v>7</v>
      </c>
      <c r="M1606" s="378" t="s">
        <v>15</v>
      </c>
      <c r="N1606" s="378" t="s">
        <v>19</v>
      </c>
      <c r="O1606" s="378">
        <v>12</v>
      </c>
      <c r="P1606" s="379">
        <v>82</v>
      </c>
      <c r="Q1606" s="380"/>
      <c r="R1606" s="376"/>
    </row>
    <row r="1607" spans="1:18" ht="15" customHeight="1" x14ac:dyDescent="0.3">
      <c r="A1607" s="461">
        <f ca="1">IF(ISBLANK(B1607),"",IFERROR(INDIRECT("'Geotech Log'!J"&amp;MATCH(B1607,'Geotech Log'!K:K,1)),""))</f>
        <v>266</v>
      </c>
      <c r="B1607" s="377">
        <v>556.78</v>
      </c>
      <c r="C1607" s="377" t="s">
        <v>145</v>
      </c>
      <c r="D1607" s="378" t="s">
        <v>202</v>
      </c>
      <c r="E1607" s="378" t="s">
        <v>27</v>
      </c>
      <c r="F1607" s="378"/>
      <c r="G1607" s="378" t="s">
        <v>312</v>
      </c>
      <c r="H1607" s="378" t="s">
        <v>647</v>
      </c>
      <c r="I1607" s="378"/>
      <c r="J1607" s="378" t="s">
        <v>115</v>
      </c>
      <c r="K1607" s="378" t="s">
        <v>251</v>
      </c>
      <c r="L1607" s="378">
        <v>5</v>
      </c>
      <c r="M1607" s="378" t="s">
        <v>15</v>
      </c>
      <c r="N1607" s="378" t="s">
        <v>19</v>
      </c>
      <c r="O1607" s="378">
        <v>6</v>
      </c>
      <c r="P1607" s="379">
        <v>82</v>
      </c>
      <c r="Q1607" s="380"/>
      <c r="R1607" s="376"/>
    </row>
    <row r="1608" spans="1:18" ht="15" customHeight="1" x14ac:dyDescent="0.3">
      <c r="A1608" s="461">
        <f ca="1">IF(ISBLANK(B1608),"",IFERROR(INDIRECT("'Geotech Log'!J"&amp;MATCH(B1608,'Geotech Log'!K:K,1)),""))</f>
        <v>266</v>
      </c>
      <c r="B1608" s="377">
        <v>556.95000000000005</v>
      </c>
      <c r="C1608" s="377" t="s">
        <v>145</v>
      </c>
      <c r="D1608" s="378" t="s">
        <v>202</v>
      </c>
      <c r="E1608" s="378" t="s">
        <v>257</v>
      </c>
      <c r="F1608" s="378"/>
      <c r="G1608" s="378" t="s">
        <v>309</v>
      </c>
      <c r="H1608" s="378" t="s">
        <v>1184</v>
      </c>
      <c r="I1608" s="378"/>
      <c r="J1608" s="378" t="s">
        <v>242</v>
      </c>
      <c r="K1608" s="378" t="s">
        <v>251</v>
      </c>
      <c r="L1608" s="378">
        <v>5</v>
      </c>
      <c r="M1608" s="378" t="s">
        <v>15</v>
      </c>
      <c r="N1608" s="378" t="s">
        <v>19</v>
      </c>
      <c r="O1608" s="378">
        <v>12</v>
      </c>
      <c r="P1608" s="379">
        <v>76</v>
      </c>
      <c r="Q1608" s="380"/>
      <c r="R1608" s="376"/>
    </row>
    <row r="1609" spans="1:18" ht="15" customHeight="1" x14ac:dyDescent="0.3">
      <c r="A1609" s="461">
        <f ca="1">IF(ISBLANK(B1609),"",IFERROR(INDIRECT("'Geotech Log'!J"&amp;MATCH(B1609,'Geotech Log'!K:K,1)),""))</f>
        <v>266</v>
      </c>
      <c r="B1609" s="377">
        <v>556.98</v>
      </c>
      <c r="C1609" s="377" t="s">
        <v>145</v>
      </c>
      <c r="D1609" s="378" t="s">
        <v>202</v>
      </c>
      <c r="E1609" s="378" t="s">
        <v>27</v>
      </c>
      <c r="F1609" s="378"/>
      <c r="G1609" s="378" t="s">
        <v>312</v>
      </c>
      <c r="H1609" s="378" t="s">
        <v>647</v>
      </c>
      <c r="I1609" s="378"/>
      <c r="J1609" s="378" t="s">
        <v>242</v>
      </c>
      <c r="K1609" s="378" t="s">
        <v>251</v>
      </c>
      <c r="L1609" s="378">
        <v>7</v>
      </c>
      <c r="M1609" s="378" t="s">
        <v>15</v>
      </c>
      <c r="N1609" s="378" t="s">
        <v>19</v>
      </c>
      <c r="O1609" s="378">
        <v>12</v>
      </c>
      <c r="P1609" s="379">
        <v>80</v>
      </c>
      <c r="Q1609" s="380"/>
      <c r="R1609" s="376"/>
    </row>
    <row r="1610" spans="1:18" ht="15" customHeight="1" x14ac:dyDescent="0.3">
      <c r="A1610" s="461">
        <f ca="1">IF(ISBLANK(B1610),"",IFERROR(INDIRECT("'Geotech Log'!J"&amp;MATCH(B1610,'Geotech Log'!K:K,1)),""))</f>
        <v>266</v>
      </c>
      <c r="B1610" s="377">
        <v>557.47</v>
      </c>
      <c r="C1610" s="377" t="s">
        <v>145</v>
      </c>
      <c r="D1610" s="378" t="s">
        <v>202</v>
      </c>
      <c r="E1610" s="378" t="s">
        <v>27</v>
      </c>
      <c r="F1610" s="378"/>
      <c r="G1610" s="378" t="s">
        <v>313</v>
      </c>
      <c r="H1610" s="378" t="s">
        <v>647</v>
      </c>
      <c r="I1610" s="378"/>
      <c r="J1610" s="378" t="s">
        <v>115</v>
      </c>
      <c r="K1610" s="378" t="s">
        <v>251</v>
      </c>
      <c r="L1610" s="378">
        <v>5</v>
      </c>
      <c r="M1610" s="378" t="s">
        <v>15</v>
      </c>
      <c r="N1610" s="378" t="s">
        <v>19</v>
      </c>
      <c r="O1610" s="378">
        <v>12</v>
      </c>
      <c r="P1610" s="379">
        <v>90</v>
      </c>
      <c r="Q1610" s="380"/>
      <c r="R1610" s="376"/>
    </row>
    <row r="1611" spans="1:18" ht="15" customHeight="1" x14ac:dyDescent="0.3">
      <c r="A1611" s="461">
        <f ca="1">IF(ISBLANK(B1611),"",IFERROR(INDIRECT("'Geotech Log'!J"&amp;MATCH(B1611,'Geotech Log'!K:K,1)),""))</f>
        <v>266</v>
      </c>
      <c r="B1611" s="377">
        <v>558.16999999999996</v>
      </c>
      <c r="C1611" s="377" t="s">
        <v>145</v>
      </c>
      <c r="D1611" s="378" t="s">
        <v>202</v>
      </c>
      <c r="E1611" s="378" t="s">
        <v>27</v>
      </c>
      <c r="F1611" s="378"/>
      <c r="G1611" s="378" t="s">
        <v>313</v>
      </c>
      <c r="H1611" s="378" t="s">
        <v>647</v>
      </c>
      <c r="I1611" s="378"/>
      <c r="J1611" s="378" t="s">
        <v>123</v>
      </c>
      <c r="K1611" s="378" t="s">
        <v>251</v>
      </c>
      <c r="L1611" s="378">
        <v>5</v>
      </c>
      <c r="M1611" s="378" t="s">
        <v>15</v>
      </c>
      <c r="N1611" s="378" t="s">
        <v>19</v>
      </c>
      <c r="O1611" s="378">
        <v>20</v>
      </c>
      <c r="P1611" s="379">
        <v>85</v>
      </c>
      <c r="Q1611" s="380"/>
      <c r="R1611" s="376" t="s">
        <v>1046</v>
      </c>
    </row>
    <row r="1612" spans="1:18" ht="15" customHeight="1" x14ac:dyDescent="0.3">
      <c r="A1612" s="461">
        <f ca="1">IF(ISBLANK(B1612),"",IFERROR(INDIRECT("'Geotech Log'!J"&amp;MATCH(B1612,'Geotech Log'!K:K,1)),""))</f>
        <v>266</v>
      </c>
      <c r="B1612" s="377">
        <v>558.34</v>
      </c>
      <c r="C1612" s="377" t="s">
        <v>145</v>
      </c>
      <c r="D1612" s="378" t="s">
        <v>202</v>
      </c>
      <c r="E1612" s="378" t="s">
        <v>27</v>
      </c>
      <c r="F1612" s="378"/>
      <c r="G1612" s="378" t="s">
        <v>312</v>
      </c>
      <c r="H1612" s="378" t="s">
        <v>647</v>
      </c>
      <c r="I1612" s="378"/>
      <c r="J1612" s="378" t="s">
        <v>243</v>
      </c>
      <c r="K1612" s="378" t="s">
        <v>251</v>
      </c>
      <c r="L1612" s="378">
        <v>5</v>
      </c>
      <c r="M1612" s="378" t="s">
        <v>15</v>
      </c>
      <c r="N1612" s="378" t="s">
        <v>19</v>
      </c>
      <c r="O1612" s="378">
        <v>12</v>
      </c>
      <c r="P1612" s="379">
        <v>81</v>
      </c>
      <c r="Q1612" s="380"/>
      <c r="R1612" s="376"/>
    </row>
    <row r="1613" spans="1:18" ht="15" customHeight="1" x14ac:dyDescent="0.3">
      <c r="A1613" s="461">
        <f ca="1">IF(ISBLANK(B1613),"",IFERROR(INDIRECT("'Geotech Log'!J"&amp;MATCH(B1613,'Geotech Log'!K:K,1)),""))</f>
        <v>266</v>
      </c>
      <c r="B1613" s="377">
        <v>558.62</v>
      </c>
      <c r="C1613" s="377" t="s">
        <v>145</v>
      </c>
      <c r="D1613" s="378" t="s">
        <v>202</v>
      </c>
      <c r="E1613" s="378" t="s">
        <v>27</v>
      </c>
      <c r="F1613" s="378"/>
      <c r="G1613" s="378" t="s">
        <v>313</v>
      </c>
      <c r="H1613" s="378" t="s">
        <v>647</v>
      </c>
      <c r="I1613" s="378"/>
      <c r="J1613" s="378" t="s">
        <v>115</v>
      </c>
      <c r="K1613" s="378" t="s">
        <v>252</v>
      </c>
      <c r="L1613" s="378">
        <v>9</v>
      </c>
      <c r="M1613" s="378" t="s">
        <v>15</v>
      </c>
      <c r="N1613" s="378" t="s">
        <v>19</v>
      </c>
      <c r="O1613" s="378">
        <v>20</v>
      </c>
      <c r="P1613" s="379">
        <v>84</v>
      </c>
      <c r="Q1613" s="380"/>
      <c r="R1613" s="376"/>
    </row>
    <row r="1614" spans="1:18" ht="15" customHeight="1" x14ac:dyDescent="0.3">
      <c r="A1614" s="461">
        <f ca="1">IF(ISBLANK(B1614),"",IFERROR(INDIRECT("'Geotech Log'!J"&amp;MATCH(B1614,'Geotech Log'!K:K,1)),""))</f>
        <v>266</v>
      </c>
      <c r="B1614" s="377">
        <v>558.70000000000005</v>
      </c>
      <c r="C1614" s="377" t="s">
        <v>145</v>
      </c>
      <c r="D1614" s="378" t="s">
        <v>202</v>
      </c>
      <c r="E1614" s="378" t="s">
        <v>27</v>
      </c>
      <c r="F1614" s="378"/>
      <c r="G1614" s="378" t="s">
        <v>310</v>
      </c>
      <c r="H1614" s="378" t="s">
        <v>649</v>
      </c>
      <c r="I1614" s="378"/>
      <c r="J1614" s="378" t="s">
        <v>123</v>
      </c>
      <c r="K1614" s="378" t="s">
        <v>251</v>
      </c>
      <c r="L1614" s="378">
        <v>5</v>
      </c>
      <c r="M1614" s="378" t="s">
        <v>15</v>
      </c>
      <c r="N1614" s="378" t="s">
        <v>19</v>
      </c>
      <c r="O1614" s="378">
        <v>6</v>
      </c>
      <c r="P1614" s="379"/>
      <c r="Q1614" s="380"/>
      <c r="R1614" s="376" t="s">
        <v>1047</v>
      </c>
    </row>
    <row r="1615" spans="1:18" ht="15" customHeight="1" x14ac:dyDescent="0.3">
      <c r="A1615" s="461">
        <f ca="1">IF(ISBLANK(B1615),"",IFERROR(INDIRECT("'Geotech Log'!J"&amp;MATCH(B1615,'Geotech Log'!K:K,1)),""))</f>
        <v>266</v>
      </c>
      <c r="B1615" s="377">
        <v>558.79999999999995</v>
      </c>
      <c r="C1615" s="377" t="s">
        <v>145</v>
      </c>
      <c r="D1615" s="378" t="s">
        <v>202</v>
      </c>
      <c r="E1615" s="378" t="s">
        <v>27</v>
      </c>
      <c r="F1615" s="378"/>
      <c r="G1615" s="378" t="s">
        <v>312</v>
      </c>
      <c r="H1615" s="378" t="s">
        <v>647</v>
      </c>
      <c r="I1615" s="378"/>
      <c r="J1615" s="378" t="s">
        <v>123</v>
      </c>
      <c r="K1615" s="378" t="s">
        <v>251</v>
      </c>
      <c r="L1615" s="378">
        <v>5</v>
      </c>
      <c r="M1615" s="378" t="s">
        <v>15</v>
      </c>
      <c r="N1615" s="378" t="s">
        <v>19</v>
      </c>
      <c r="O1615" s="378">
        <v>20</v>
      </c>
      <c r="P1615" s="379">
        <v>68</v>
      </c>
      <c r="Q1615" s="380"/>
      <c r="R1615" s="376" t="s">
        <v>1048</v>
      </c>
    </row>
    <row r="1616" spans="1:18" ht="15" customHeight="1" x14ac:dyDescent="0.3">
      <c r="A1616" s="461">
        <f ca="1">IF(ISBLANK(B1616),"",IFERROR(INDIRECT("'Geotech Log'!J"&amp;MATCH(B1616,'Geotech Log'!K:K,1)),""))</f>
        <v>267</v>
      </c>
      <c r="B1616" s="377">
        <v>559.57000000000005</v>
      </c>
      <c r="C1616" s="377" t="s">
        <v>145</v>
      </c>
      <c r="D1616" s="378" t="s">
        <v>202</v>
      </c>
      <c r="E1616" s="378" t="s">
        <v>257</v>
      </c>
      <c r="F1616" s="378"/>
      <c r="G1616" s="378" t="s">
        <v>309</v>
      </c>
      <c r="H1616" s="378" t="s">
        <v>1184</v>
      </c>
      <c r="I1616" s="378"/>
      <c r="J1616" s="378" t="s">
        <v>115</v>
      </c>
      <c r="K1616" s="378" t="s">
        <v>252</v>
      </c>
      <c r="L1616" s="378">
        <v>9</v>
      </c>
      <c r="M1616" s="378" t="s">
        <v>15</v>
      </c>
      <c r="N1616" s="378" t="s">
        <v>19</v>
      </c>
      <c r="O1616" s="378">
        <v>20</v>
      </c>
      <c r="P1616" s="379">
        <v>81</v>
      </c>
      <c r="Q1616" s="380"/>
      <c r="R1616" s="376"/>
    </row>
    <row r="1617" spans="1:18" ht="15" customHeight="1" x14ac:dyDescent="0.3">
      <c r="A1617" s="461">
        <f ca="1">IF(ISBLANK(B1617),"",IFERROR(INDIRECT("'Geotech Log'!J"&amp;MATCH(B1617,'Geotech Log'!K:K,1)),""))</f>
        <v>267</v>
      </c>
      <c r="B1617" s="377">
        <v>559.70000000000005</v>
      </c>
      <c r="C1617" s="377" t="s">
        <v>145</v>
      </c>
      <c r="D1617" s="378" t="s">
        <v>202</v>
      </c>
      <c r="E1617" s="378" t="s">
        <v>27</v>
      </c>
      <c r="F1617" s="378"/>
      <c r="G1617" s="378" t="s">
        <v>312</v>
      </c>
      <c r="H1617" s="378" t="s">
        <v>647</v>
      </c>
      <c r="I1617" s="378"/>
      <c r="J1617" s="378" t="s">
        <v>115</v>
      </c>
      <c r="K1617" s="378" t="s">
        <v>251</v>
      </c>
      <c r="L1617" s="378">
        <v>7</v>
      </c>
      <c r="M1617" s="378" t="s">
        <v>15</v>
      </c>
      <c r="N1617" s="378" t="s">
        <v>19</v>
      </c>
      <c r="O1617" s="378">
        <v>6</v>
      </c>
      <c r="P1617" s="379">
        <v>88</v>
      </c>
      <c r="Q1617" s="380"/>
      <c r="R1617" s="376"/>
    </row>
    <row r="1618" spans="1:18" ht="15" customHeight="1" x14ac:dyDescent="0.3">
      <c r="A1618" s="461">
        <f ca="1">IF(ISBLANK(B1618),"",IFERROR(INDIRECT("'Geotech Log'!J"&amp;MATCH(B1618,'Geotech Log'!K:K,1)),""))</f>
        <v>267</v>
      </c>
      <c r="B1618" s="377">
        <v>559.94000000000005</v>
      </c>
      <c r="C1618" s="377" t="s">
        <v>145</v>
      </c>
      <c r="D1618" s="378" t="s">
        <v>202</v>
      </c>
      <c r="E1618" s="378" t="s">
        <v>27</v>
      </c>
      <c r="F1618" s="378"/>
      <c r="G1618" s="378" t="s">
        <v>312</v>
      </c>
      <c r="H1618" s="378" t="s">
        <v>647</v>
      </c>
      <c r="I1618" s="378"/>
      <c r="J1618" s="378" t="s">
        <v>115</v>
      </c>
      <c r="K1618" s="378" t="s">
        <v>251</v>
      </c>
      <c r="L1618" s="378">
        <v>7</v>
      </c>
      <c r="M1618" s="378" t="s">
        <v>15</v>
      </c>
      <c r="N1618" s="378" t="s">
        <v>19</v>
      </c>
      <c r="O1618" s="378">
        <v>6</v>
      </c>
      <c r="P1618" s="379">
        <v>82</v>
      </c>
      <c r="Q1618" s="380"/>
      <c r="R1618" s="376"/>
    </row>
    <row r="1619" spans="1:18" ht="15" customHeight="1" x14ac:dyDescent="0.3">
      <c r="A1619" s="461">
        <f ca="1">IF(ISBLANK(B1619),"",IFERROR(INDIRECT("'Geotech Log'!J"&amp;MATCH(B1619,'Geotech Log'!K:K,1)),""))</f>
        <v>267</v>
      </c>
      <c r="B1619" s="377">
        <v>559.98</v>
      </c>
      <c r="C1619" s="377" t="s">
        <v>145</v>
      </c>
      <c r="D1619" s="378" t="s">
        <v>202</v>
      </c>
      <c r="E1619" s="378" t="s">
        <v>27</v>
      </c>
      <c r="F1619" s="378"/>
      <c r="G1619" s="378" t="s">
        <v>312</v>
      </c>
      <c r="H1619" s="378" t="s">
        <v>647</v>
      </c>
      <c r="I1619" s="378"/>
      <c r="J1619" s="378" t="s">
        <v>115</v>
      </c>
      <c r="K1619" s="378" t="s">
        <v>251</v>
      </c>
      <c r="L1619" s="378">
        <v>7</v>
      </c>
      <c r="M1619" s="378" t="s">
        <v>15</v>
      </c>
      <c r="N1619" s="378" t="s">
        <v>19</v>
      </c>
      <c r="O1619" s="378">
        <v>6</v>
      </c>
      <c r="P1619" s="379">
        <v>81</v>
      </c>
      <c r="Q1619" s="380"/>
      <c r="R1619" s="376"/>
    </row>
    <row r="1620" spans="1:18" ht="15" customHeight="1" x14ac:dyDescent="0.3">
      <c r="A1620" s="461">
        <f ca="1">IF(ISBLANK(B1620),"",IFERROR(INDIRECT("'Geotech Log'!J"&amp;MATCH(B1620,'Geotech Log'!K:K,1)),""))</f>
        <v>267</v>
      </c>
      <c r="B1620" s="377">
        <v>560.01</v>
      </c>
      <c r="C1620" s="377" t="s">
        <v>145</v>
      </c>
      <c r="D1620" s="378" t="s">
        <v>202</v>
      </c>
      <c r="E1620" s="378" t="s">
        <v>27</v>
      </c>
      <c r="F1620" s="378"/>
      <c r="G1620" s="378" t="s">
        <v>312</v>
      </c>
      <c r="H1620" s="378" t="s">
        <v>647</v>
      </c>
      <c r="I1620" s="378"/>
      <c r="J1620" s="378" t="s">
        <v>115</v>
      </c>
      <c r="K1620" s="378" t="s">
        <v>251</v>
      </c>
      <c r="L1620" s="378">
        <v>5</v>
      </c>
      <c r="M1620" s="378" t="s">
        <v>15</v>
      </c>
      <c r="N1620" s="378" t="s">
        <v>19</v>
      </c>
      <c r="O1620" s="378">
        <v>6</v>
      </c>
      <c r="P1620" s="379">
        <v>80</v>
      </c>
      <c r="Q1620" s="380"/>
      <c r="R1620" s="376"/>
    </row>
    <row r="1621" spans="1:18" ht="15" customHeight="1" x14ac:dyDescent="0.3">
      <c r="A1621" s="461">
        <f ca="1">IF(ISBLANK(B1621),"",IFERROR(INDIRECT("'Geotech Log'!J"&amp;MATCH(B1621,'Geotech Log'!K:K,1)),""))</f>
        <v>267</v>
      </c>
      <c r="B1621" s="377">
        <v>560.14</v>
      </c>
      <c r="C1621" s="377" t="s">
        <v>145</v>
      </c>
      <c r="D1621" s="378" t="s">
        <v>202</v>
      </c>
      <c r="E1621" s="378" t="s">
        <v>27</v>
      </c>
      <c r="F1621" s="378"/>
      <c r="G1621" s="378" t="s">
        <v>312</v>
      </c>
      <c r="H1621" s="378" t="s">
        <v>647</v>
      </c>
      <c r="I1621" s="378"/>
      <c r="J1621" s="378" t="s">
        <v>243</v>
      </c>
      <c r="K1621" s="378" t="s">
        <v>251</v>
      </c>
      <c r="L1621" s="378">
        <v>5</v>
      </c>
      <c r="M1621" s="378" t="s">
        <v>15</v>
      </c>
      <c r="N1621" s="378" t="s">
        <v>19</v>
      </c>
      <c r="O1621" s="378">
        <v>12</v>
      </c>
      <c r="P1621" s="379">
        <v>76</v>
      </c>
      <c r="Q1621" s="380"/>
      <c r="R1621" s="376"/>
    </row>
    <row r="1622" spans="1:18" ht="15" customHeight="1" x14ac:dyDescent="0.3">
      <c r="A1622" s="461">
        <f ca="1">IF(ISBLANK(B1622),"",IFERROR(INDIRECT("'Geotech Log'!J"&amp;MATCH(B1622,'Geotech Log'!K:K,1)),""))</f>
        <v>267</v>
      </c>
      <c r="B1622" s="377">
        <v>560.21</v>
      </c>
      <c r="C1622" s="377" t="s">
        <v>145</v>
      </c>
      <c r="D1622" s="378" t="s">
        <v>202</v>
      </c>
      <c r="E1622" s="378" t="s">
        <v>27</v>
      </c>
      <c r="F1622" s="378"/>
      <c r="G1622" s="378" t="s">
        <v>310</v>
      </c>
      <c r="H1622" s="378" t="s">
        <v>648</v>
      </c>
      <c r="I1622" s="378"/>
      <c r="J1622" s="378" t="s">
        <v>123</v>
      </c>
      <c r="K1622" s="378" t="s">
        <v>252</v>
      </c>
      <c r="L1622" s="378">
        <v>9</v>
      </c>
      <c r="M1622" s="378" t="s">
        <v>15</v>
      </c>
      <c r="N1622" s="378" t="s">
        <v>19</v>
      </c>
      <c r="O1622" s="378">
        <v>12</v>
      </c>
      <c r="P1622" s="379">
        <v>89</v>
      </c>
      <c r="Q1622" s="380"/>
      <c r="R1622" s="376" t="s">
        <v>1046</v>
      </c>
    </row>
    <row r="1623" spans="1:18" ht="15" customHeight="1" x14ac:dyDescent="0.3">
      <c r="A1623" s="461">
        <f ca="1">IF(ISBLANK(B1623),"",IFERROR(INDIRECT("'Geotech Log'!J"&amp;MATCH(B1623,'Geotech Log'!K:K,1)),""))</f>
        <v>267</v>
      </c>
      <c r="B1623" s="377">
        <v>560.78</v>
      </c>
      <c r="C1623" s="377" t="s">
        <v>586</v>
      </c>
      <c r="D1623" s="378" t="s">
        <v>203</v>
      </c>
      <c r="E1623" s="378" t="s">
        <v>267</v>
      </c>
      <c r="F1623" s="378" t="s">
        <v>257</v>
      </c>
      <c r="G1623" s="378" t="s">
        <v>310</v>
      </c>
      <c r="H1623" s="378" t="s">
        <v>650</v>
      </c>
      <c r="I1623" s="378">
        <v>740</v>
      </c>
      <c r="J1623" s="378" t="s">
        <v>243</v>
      </c>
      <c r="K1623" s="378" t="s">
        <v>138</v>
      </c>
      <c r="L1623" s="378">
        <v>15</v>
      </c>
      <c r="M1623" s="378" t="s">
        <v>15</v>
      </c>
      <c r="N1623" s="378" t="s">
        <v>19</v>
      </c>
      <c r="O1623" s="378">
        <v>6</v>
      </c>
      <c r="P1623" s="379">
        <v>76</v>
      </c>
      <c r="Q1623" s="380"/>
      <c r="R1623" s="376" t="s">
        <v>1050</v>
      </c>
    </row>
    <row r="1624" spans="1:18" ht="15" customHeight="1" x14ac:dyDescent="0.3">
      <c r="A1624" s="461">
        <f ca="1">IF(ISBLANK(B1624),"",IFERROR(INDIRECT("'Geotech Log'!J"&amp;MATCH(B1624,'Geotech Log'!K:K,1)),""))</f>
        <v>267</v>
      </c>
      <c r="B1624" s="377">
        <v>561.53</v>
      </c>
      <c r="C1624" s="377" t="s">
        <v>586</v>
      </c>
      <c r="D1624" s="378" t="s">
        <v>203</v>
      </c>
      <c r="E1624" s="378" t="s">
        <v>267</v>
      </c>
      <c r="F1624" s="378" t="s">
        <v>257</v>
      </c>
      <c r="G1624" s="378" t="s">
        <v>310</v>
      </c>
      <c r="H1624" s="378" t="s">
        <v>650</v>
      </c>
      <c r="I1624" s="378">
        <v>740</v>
      </c>
      <c r="J1624" s="378" t="s">
        <v>115</v>
      </c>
      <c r="K1624" s="378" t="s">
        <v>251</v>
      </c>
      <c r="L1624" s="378">
        <v>3</v>
      </c>
      <c r="M1624" s="378" t="s">
        <v>15</v>
      </c>
      <c r="N1624" s="378" t="s">
        <v>19</v>
      </c>
      <c r="O1624" s="378">
        <v>6</v>
      </c>
      <c r="P1624" s="379">
        <v>88</v>
      </c>
      <c r="Q1624" s="380"/>
      <c r="R1624" s="376" t="s">
        <v>1051</v>
      </c>
    </row>
    <row r="1625" spans="1:18" ht="15" customHeight="1" x14ac:dyDescent="0.3">
      <c r="A1625" s="461">
        <f ca="1">IF(ISBLANK(B1625),"",IFERROR(INDIRECT("'Geotech Log'!J"&amp;MATCH(B1625,'Geotech Log'!K:K,1)),""))</f>
        <v>268</v>
      </c>
      <c r="B1625" s="377">
        <v>564.16</v>
      </c>
      <c r="C1625" s="377" t="s">
        <v>145</v>
      </c>
      <c r="D1625" s="378" t="s">
        <v>202</v>
      </c>
      <c r="E1625" s="378" t="s">
        <v>257</v>
      </c>
      <c r="F1625" s="378"/>
      <c r="G1625" s="378" t="s">
        <v>309</v>
      </c>
      <c r="H1625" s="378" t="s">
        <v>1184</v>
      </c>
      <c r="I1625" s="378"/>
      <c r="J1625" s="378" t="s">
        <v>242</v>
      </c>
      <c r="K1625" s="378" t="s">
        <v>252</v>
      </c>
      <c r="L1625" s="378">
        <v>11</v>
      </c>
      <c r="M1625" s="378" t="s">
        <v>15</v>
      </c>
      <c r="N1625" s="378" t="s">
        <v>19</v>
      </c>
      <c r="O1625" s="378">
        <v>20</v>
      </c>
      <c r="P1625" s="379">
        <v>79</v>
      </c>
      <c r="Q1625" s="380"/>
      <c r="R1625" s="376"/>
    </row>
    <row r="1626" spans="1:18" ht="15" customHeight="1" x14ac:dyDescent="0.3">
      <c r="A1626" s="461">
        <f ca="1">IF(ISBLANK(B1626),"",IFERROR(INDIRECT("'Geotech Log'!J"&amp;MATCH(B1626,'Geotech Log'!K:K,1)),""))</f>
        <v>269</v>
      </c>
      <c r="B1626" s="377">
        <v>565</v>
      </c>
      <c r="C1626" s="377" t="s">
        <v>145</v>
      </c>
      <c r="D1626" s="378" t="s">
        <v>202</v>
      </c>
      <c r="E1626" s="378" t="s">
        <v>27</v>
      </c>
      <c r="F1626" s="378"/>
      <c r="G1626" s="378" t="s">
        <v>313</v>
      </c>
      <c r="H1626" s="378" t="s">
        <v>647</v>
      </c>
      <c r="I1626" s="378"/>
      <c r="J1626" s="378" t="s">
        <v>242</v>
      </c>
      <c r="K1626" s="378" t="s">
        <v>251</v>
      </c>
      <c r="L1626" s="378">
        <v>7</v>
      </c>
      <c r="M1626" s="378" t="s">
        <v>15</v>
      </c>
      <c r="N1626" s="378" t="s">
        <v>19</v>
      </c>
      <c r="O1626" s="378">
        <v>20</v>
      </c>
      <c r="P1626" s="379">
        <v>78</v>
      </c>
      <c r="Q1626" s="380"/>
      <c r="R1626" s="376"/>
    </row>
    <row r="1627" spans="1:18" ht="15" customHeight="1" x14ac:dyDescent="0.3">
      <c r="A1627" s="461">
        <f ca="1">IF(ISBLANK(B1627),"",IFERROR(INDIRECT("'Geotech Log'!J"&amp;MATCH(B1627,'Geotech Log'!K:K,1)),""))</f>
        <v>269</v>
      </c>
      <c r="B1627" s="377">
        <v>565.29999999999995</v>
      </c>
      <c r="C1627" s="377" t="s">
        <v>145</v>
      </c>
      <c r="D1627" s="378" t="s">
        <v>202</v>
      </c>
      <c r="E1627" s="378" t="s">
        <v>27</v>
      </c>
      <c r="F1627" s="378"/>
      <c r="G1627" s="378" t="s">
        <v>310</v>
      </c>
      <c r="H1627" s="378" t="s">
        <v>648</v>
      </c>
      <c r="I1627" s="378"/>
      <c r="J1627" s="378" t="s">
        <v>242</v>
      </c>
      <c r="K1627" s="378" t="s">
        <v>252</v>
      </c>
      <c r="L1627" s="378">
        <v>9</v>
      </c>
      <c r="M1627" s="378" t="s">
        <v>15</v>
      </c>
      <c r="N1627" s="378" t="s">
        <v>19</v>
      </c>
      <c r="O1627" s="378">
        <v>6</v>
      </c>
      <c r="P1627" s="379">
        <v>88</v>
      </c>
      <c r="Q1627" s="380"/>
      <c r="R1627" s="376"/>
    </row>
    <row r="1628" spans="1:18" ht="15" customHeight="1" x14ac:dyDescent="0.3">
      <c r="A1628" s="461">
        <f ca="1">IF(ISBLANK(B1628),"",IFERROR(INDIRECT("'Geotech Log'!J"&amp;MATCH(B1628,'Geotech Log'!K:K,1)),""))</f>
        <v>269</v>
      </c>
      <c r="B1628" s="377">
        <v>565.91999999999996</v>
      </c>
      <c r="C1628" s="377" t="s">
        <v>145</v>
      </c>
      <c r="D1628" s="378" t="s">
        <v>202</v>
      </c>
      <c r="E1628" s="378" t="s">
        <v>257</v>
      </c>
      <c r="F1628" s="378"/>
      <c r="G1628" s="378" t="s">
        <v>309</v>
      </c>
      <c r="H1628" s="378" t="s">
        <v>1184</v>
      </c>
      <c r="I1628" s="378"/>
      <c r="J1628" s="378" t="s">
        <v>242</v>
      </c>
      <c r="K1628" s="378" t="s">
        <v>251</v>
      </c>
      <c r="L1628" s="378">
        <v>7</v>
      </c>
      <c r="M1628" s="378" t="s">
        <v>15</v>
      </c>
      <c r="N1628" s="378" t="s">
        <v>19</v>
      </c>
      <c r="O1628" s="378">
        <v>20</v>
      </c>
      <c r="P1628" s="379">
        <v>85</v>
      </c>
      <c r="Q1628" s="380"/>
      <c r="R1628" s="376"/>
    </row>
    <row r="1629" spans="1:18" ht="15" customHeight="1" x14ac:dyDescent="0.3">
      <c r="A1629" s="461">
        <f ca="1">IF(ISBLANK(B1629),"",IFERROR(INDIRECT("'Geotech Log'!J"&amp;MATCH(B1629,'Geotech Log'!K:K,1)),""))</f>
        <v>269</v>
      </c>
      <c r="B1629" s="377">
        <v>567.23</v>
      </c>
      <c r="C1629" s="377" t="s">
        <v>145</v>
      </c>
      <c r="D1629" s="378" t="s">
        <v>202</v>
      </c>
      <c r="E1629" s="378" t="s">
        <v>27</v>
      </c>
      <c r="F1629" s="378"/>
      <c r="G1629" s="378" t="s">
        <v>313</v>
      </c>
      <c r="H1629" s="378" t="s">
        <v>647</v>
      </c>
      <c r="I1629" s="378"/>
      <c r="J1629" s="378" t="s">
        <v>243</v>
      </c>
      <c r="K1629" s="378" t="s">
        <v>251</v>
      </c>
      <c r="L1629" s="378">
        <v>7</v>
      </c>
      <c r="M1629" s="378" t="s">
        <v>15</v>
      </c>
      <c r="N1629" s="378" t="s">
        <v>19</v>
      </c>
      <c r="O1629" s="378">
        <v>20</v>
      </c>
      <c r="P1629" s="379">
        <v>78</v>
      </c>
      <c r="Q1629" s="380"/>
      <c r="R1629" s="376"/>
    </row>
    <row r="1630" spans="1:18" ht="15" customHeight="1" x14ac:dyDescent="0.3">
      <c r="A1630" s="461">
        <f ca="1">IF(ISBLANK(B1630),"",IFERROR(INDIRECT("'Geotech Log'!J"&amp;MATCH(B1630,'Geotech Log'!K:K,1)),""))</f>
        <v>269</v>
      </c>
      <c r="B1630" s="377">
        <v>567.55999999999995</v>
      </c>
      <c r="C1630" s="377" t="s">
        <v>145</v>
      </c>
      <c r="D1630" s="378" t="s">
        <v>202</v>
      </c>
      <c r="E1630" s="378" t="s">
        <v>27</v>
      </c>
      <c r="F1630" s="378"/>
      <c r="G1630" s="378" t="s">
        <v>313</v>
      </c>
      <c r="H1630" s="378" t="s">
        <v>647</v>
      </c>
      <c r="I1630" s="378"/>
      <c r="J1630" s="378" t="s">
        <v>115</v>
      </c>
      <c r="K1630" s="378" t="s">
        <v>252</v>
      </c>
      <c r="L1630" s="378">
        <v>11</v>
      </c>
      <c r="M1630" s="378" t="s">
        <v>15</v>
      </c>
      <c r="N1630" s="378" t="s">
        <v>19</v>
      </c>
      <c r="O1630" s="378">
        <v>20</v>
      </c>
      <c r="P1630" s="379">
        <v>84</v>
      </c>
      <c r="Q1630" s="380"/>
      <c r="R1630" s="376"/>
    </row>
    <row r="1631" spans="1:18" ht="15" customHeight="1" x14ac:dyDescent="0.3">
      <c r="A1631" s="461">
        <f ca="1">IF(ISBLANK(B1631),"",IFERROR(INDIRECT("'Geotech Log'!J"&amp;MATCH(B1631,'Geotech Log'!K:K,1)),""))</f>
        <v>270</v>
      </c>
      <c r="B1631" s="377">
        <v>568.24</v>
      </c>
      <c r="C1631" s="377" t="s">
        <v>145</v>
      </c>
      <c r="D1631" s="378" t="s">
        <v>202</v>
      </c>
      <c r="E1631" s="378" t="s">
        <v>27</v>
      </c>
      <c r="F1631" s="378"/>
      <c r="G1631" s="378" t="s">
        <v>310</v>
      </c>
      <c r="H1631" s="378" t="s">
        <v>648</v>
      </c>
      <c r="I1631" s="378"/>
      <c r="J1631" s="378" t="s">
        <v>115</v>
      </c>
      <c r="K1631" s="378" t="s">
        <v>251</v>
      </c>
      <c r="L1631" s="378">
        <v>7</v>
      </c>
      <c r="M1631" s="378" t="s">
        <v>15</v>
      </c>
      <c r="N1631" s="378" t="s">
        <v>19</v>
      </c>
      <c r="O1631" s="378">
        <v>12</v>
      </c>
      <c r="P1631" s="379">
        <v>74</v>
      </c>
      <c r="Q1631" s="380"/>
      <c r="R1631" s="376"/>
    </row>
    <row r="1632" spans="1:18" ht="15" customHeight="1" x14ac:dyDescent="0.3">
      <c r="A1632" s="461">
        <f ca="1">IF(ISBLANK(B1632),"",IFERROR(INDIRECT("'Geotech Log'!J"&amp;MATCH(B1632,'Geotech Log'!K:K,1)),""))</f>
        <v>270</v>
      </c>
      <c r="B1632" s="377">
        <v>568.51</v>
      </c>
      <c r="C1632" s="377" t="s">
        <v>145</v>
      </c>
      <c r="D1632" s="378" t="s">
        <v>202</v>
      </c>
      <c r="E1632" s="378" t="s">
        <v>27</v>
      </c>
      <c r="F1632" s="378"/>
      <c r="G1632" s="378" t="s">
        <v>313</v>
      </c>
      <c r="H1632" s="378" t="s">
        <v>647</v>
      </c>
      <c r="I1632" s="378"/>
      <c r="J1632" s="378" t="s">
        <v>242</v>
      </c>
      <c r="K1632" s="378" t="s">
        <v>251</v>
      </c>
      <c r="L1632" s="378">
        <v>7</v>
      </c>
      <c r="M1632" s="378" t="s">
        <v>15</v>
      </c>
      <c r="N1632" s="378" t="s">
        <v>19</v>
      </c>
      <c r="O1632" s="378">
        <v>20</v>
      </c>
      <c r="P1632" s="379">
        <v>73</v>
      </c>
      <c r="Q1632" s="380"/>
      <c r="R1632" s="376"/>
    </row>
    <row r="1633" spans="1:18" ht="15" customHeight="1" x14ac:dyDescent="0.3">
      <c r="A1633" s="461">
        <f ca="1">IF(ISBLANK(B1633),"",IFERROR(INDIRECT("'Geotech Log'!J"&amp;MATCH(B1633,'Geotech Log'!K:K,1)),""))</f>
        <v>270</v>
      </c>
      <c r="B1633" s="377">
        <v>568.67999999999995</v>
      </c>
      <c r="C1633" s="377" t="s">
        <v>145</v>
      </c>
      <c r="D1633" s="378" t="s">
        <v>202</v>
      </c>
      <c r="E1633" s="378" t="s">
        <v>27</v>
      </c>
      <c r="F1633" s="378"/>
      <c r="G1633" s="378" t="s">
        <v>313</v>
      </c>
      <c r="H1633" s="378" t="s">
        <v>647</v>
      </c>
      <c r="I1633" s="378"/>
      <c r="J1633" s="378" t="s">
        <v>242</v>
      </c>
      <c r="K1633" s="378" t="s">
        <v>252</v>
      </c>
      <c r="L1633" s="378">
        <v>9</v>
      </c>
      <c r="M1633" s="378" t="s">
        <v>15</v>
      </c>
      <c r="N1633" s="378" t="s">
        <v>19</v>
      </c>
      <c r="O1633" s="378">
        <v>20</v>
      </c>
      <c r="P1633" s="379">
        <v>79</v>
      </c>
      <c r="Q1633" s="380"/>
      <c r="R1633" s="376"/>
    </row>
    <row r="1634" spans="1:18" ht="15" customHeight="1" x14ac:dyDescent="0.3">
      <c r="A1634" s="461">
        <f ca="1">IF(ISBLANK(B1634),"",IFERROR(INDIRECT("'Geotech Log'!J"&amp;MATCH(B1634,'Geotech Log'!K:K,1)),""))</f>
        <v>270</v>
      </c>
      <c r="B1634" s="377">
        <v>569.91999999999996</v>
      </c>
      <c r="C1634" s="377" t="s">
        <v>145</v>
      </c>
      <c r="D1634" s="378" t="s">
        <v>202</v>
      </c>
      <c r="E1634" s="378" t="s">
        <v>257</v>
      </c>
      <c r="F1634" s="378"/>
      <c r="G1634" s="378" t="s">
        <v>309</v>
      </c>
      <c r="H1634" s="378" t="s">
        <v>1184</v>
      </c>
      <c r="I1634" s="378"/>
      <c r="J1634" s="378" t="s">
        <v>115</v>
      </c>
      <c r="K1634" s="378" t="s">
        <v>251</v>
      </c>
      <c r="L1634" s="378">
        <v>7</v>
      </c>
      <c r="M1634" s="378" t="s">
        <v>15</v>
      </c>
      <c r="N1634" s="378" t="s">
        <v>19</v>
      </c>
      <c r="O1634" s="378">
        <v>12</v>
      </c>
      <c r="P1634" s="379">
        <v>89</v>
      </c>
      <c r="Q1634" s="380"/>
      <c r="R1634" s="376"/>
    </row>
    <row r="1635" spans="1:18" ht="15" customHeight="1" x14ac:dyDescent="0.3">
      <c r="A1635" s="461">
        <f ca="1">IF(ISBLANK(B1635),"",IFERROR(INDIRECT("'Geotech Log'!J"&amp;MATCH(B1635,'Geotech Log'!K:K,1)),""))</f>
        <v>271</v>
      </c>
      <c r="B1635" s="377">
        <v>571.29</v>
      </c>
      <c r="C1635" s="377" t="s">
        <v>145</v>
      </c>
      <c r="D1635" s="378" t="s">
        <v>202</v>
      </c>
      <c r="E1635" s="378" t="s">
        <v>27</v>
      </c>
      <c r="F1635" s="378"/>
      <c r="G1635" s="378" t="s">
        <v>312</v>
      </c>
      <c r="H1635" s="378" t="s">
        <v>647</v>
      </c>
      <c r="I1635" s="378"/>
      <c r="J1635" s="378" t="s">
        <v>123</v>
      </c>
      <c r="K1635" s="378" t="s">
        <v>251</v>
      </c>
      <c r="L1635" s="378">
        <v>7</v>
      </c>
      <c r="M1635" s="378" t="s">
        <v>14</v>
      </c>
      <c r="N1635" s="378" t="s">
        <v>19</v>
      </c>
      <c r="O1635" s="378">
        <v>20</v>
      </c>
      <c r="P1635" s="379">
        <v>84</v>
      </c>
      <c r="Q1635" s="380"/>
      <c r="R1635" s="376" t="s">
        <v>1053</v>
      </c>
    </row>
    <row r="1636" spans="1:18" ht="15" customHeight="1" x14ac:dyDescent="0.3">
      <c r="A1636" s="461">
        <f ca="1">IF(ISBLANK(B1636),"",IFERROR(INDIRECT("'Geotech Log'!J"&amp;MATCH(B1636,'Geotech Log'!K:K,1)),""))</f>
        <v>271</v>
      </c>
      <c r="B1636" s="377">
        <v>571.54</v>
      </c>
      <c r="C1636" s="377" t="s">
        <v>145</v>
      </c>
      <c r="D1636" s="378" t="s">
        <v>202</v>
      </c>
      <c r="E1636" s="378" t="s">
        <v>27</v>
      </c>
      <c r="F1636" s="378"/>
      <c r="G1636" s="378" t="s">
        <v>312</v>
      </c>
      <c r="H1636" s="378" t="s">
        <v>647</v>
      </c>
      <c r="I1636" s="378"/>
      <c r="J1636" s="378" t="s">
        <v>242</v>
      </c>
      <c r="K1636" s="378" t="s">
        <v>252</v>
      </c>
      <c r="L1636" s="378">
        <v>9</v>
      </c>
      <c r="M1636" s="378" t="s">
        <v>14</v>
      </c>
      <c r="N1636" s="378" t="s">
        <v>19</v>
      </c>
      <c r="O1636" s="378">
        <v>20</v>
      </c>
      <c r="P1636" s="379">
        <v>78</v>
      </c>
      <c r="Q1636" s="380"/>
      <c r="R1636" s="376"/>
    </row>
    <row r="1637" spans="1:18" ht="15" customHeight="1" x14ac:dyDescent="0.3">
      <c r="A1637" s="461">
        <f ca="1">IF(ISBLANK(B1637),"",IFERROR(INDIRECT("'Geotech Log'!J"&amp;MATCH(B1637,'Geotech Log'!K:K,1)),""))</f>
        <v>271</v>
      </c>
      <c r="B1637" s="377">
        <v>571.78</v>
      </c>
      <c r="C1637" s="377" t="s">
        <v>145</v>
      </c>
      <c r="D1637" s="378" t="s">
        <v>203</v>
      </c>
      <c r="E1637" s="378" t="s">
        <v>267</v>
      </c>
      <c r="F1637" s="378" t="s">
        <v>27</v>
      </c>
      <c r="G1637" s="378" t="s">
        <v>310</v>
      </c>
      <c r="H1637" s="378" t="s">
        <v>650</v>
      </c>
      <c r="I1637" s="378">
        <v>21</v>
      </c>
      <c r="J1637" s="378" t="s">
        <v>243</v>
      </c>
      <c r="K1637" s="378" t="s">
        <v>252</v>
      </c>
      <c r="L1637" s="378">
        <v>9</v>
      </c>
      <c r="M1637" s="378" t="s">
        <v>14</v>
      </c>
      <c r="N1637" s="378" t="s">
        <v>19</v>
      </c>
      <c r="O1637" s="378">
        <v>6</v>
      </c>
      <c r="P1637" s="379">
        <v>85</v>
      </c>
      <c r="Q1637" s="380"/>
      <c r="R1637" s="376" t="s">
        <v>1242</v>
      </c>
    </row>
    <row r="1638" spans="1:18" ht="15" customHeight="1" x14ac:dyDescent="0.3">
      <c r="A1638" s="461">
        <f ca="1">IF(ISBLANK(B1638),"",IFERROR(INDIRECT("'Geotech Log'!J"&amp;MATCH(B1638,'Geotech Log'!K:K,1)),""))</f>
        <v>271</v>
      </c>
      <c r="B1638" s="377">
        <v>571.83000000000004</v>
      </c>
      <c r="C1638" s="377" t="s">
        <v>145</v>
      </c>
      <c r="D1638" s="378" t="s">
        <v>202</v>
      </c>
      <c r="E1638" s="378" t="s">
        <v>27</v>
      </c>
      <c r="F1638" s="378"/>
      <c r="G1638" s="378" t="s">
        <v>313</v>
      </c>
      <c r="H1638" s="378" t="s">
        <v>647</v>
      </c>
      <c r="I1638" s="378"/>
      <c r="J1638" s="378" t="s">
        <v>115</v>
      </c>
      <c r="K1638" s="378" t="s">
        <v>251</v>
      </c>
      <c r="L1638" s="378">
        <v>7</v>
      </c>
      <c r="M1638" s="378" t="s">
        <v>14</v>
      </c>
      <c r="N1638" s="378" t="s">
        <v>19</v>
      </c>
      <c r="O1638" s="378">
        <v>12</v>
      </c>
      <c r="P1638" s="379">
        <v>88</v>
      </c>
      <c r="Q1638" s="380"/>
      <c r="R1638" s="376"/>
    </row>
    <row r="1639" spans="1:18" ht="15" customHeight="1" x14ac:dyDescent="0.3">
      <c r="A1639" s="461">
        <f ca="1">IF(ISBLANK(B1639),"",IFERROR(INDIRECT("'Geotech Log'!J"&amp;MATCH(B1639,'Geotech Log'!K:K,1)),""))</f>
        <v>271</v>
      </c>
      <c r="B1639" s="377">
        <v>571.87</v>
      </c>
      <c r="C1639" s="377" t="s">
        <v>145</v>
      </c>
      <c r="D1639" s="378" t="s">
        <v>202</v>
      </c>
      <c r="E1639" s="378" t="s">
        <v>27</v>
      </c>
      <c r="F1639" s="378"/>
      <c r="G1639" s="378" t="s">
        <v>313</v>
      </c>
      <c r="H1639" s="378" t="s">
        <v>647</v>
      </c>
      <c r="I1639" s="378"/>
      <c r="J1639" s="378" t="s">
        <v>115</v>
      </c>
      <c r="K1639" s="378" t="s">
        <v>251</v>
      </c>
      <c r="L1639" s="378">
        <v>7</v>
      </c>
      <c r="M1639" s="378" t="s">
        <v>14</v>
      </c>
      <c r="N1639" s="378" t="s">
        <v>19</v>
      </c>
      <c r="O1639" s="378">
        <v>12</v>
      </c>
      <c r="P1639" s="379">
        <v>88</v>
      </c>
      <c r="Q1639" s="380"/>
      <c r="R1639" s="376"/>
    </row>
    <row r="1640" spans="1:18" ht="15" customHeight="1" x14ac:dyDescent="0.3">
      <c r="A1640" s="461">
        <f ca="1">IF(ISBLANK(B1640),"",IFERROR(INDIRECT("'Geotech Log'!J"&amp;MATCH(B1640,'Geotech Log'!K:K,1)),""))</f>
        <v>271</v>
      </c>
      <c r="B1640" s="377">
        <v>571.91</v>
      </c>
      <c r="C1640" s="377" t="s">
        <v>145</v>
      </c>
      <c r="D1640" s="378" t="s">
        <v>202</v>
      </c>
      <c r="E1640" s="378" t="s">
        <v>27</v>
      </c>
      <c r="F1640" s="378"/>
      <c r="G1640" s="378" t="s">
        <v>310</v>
      </c>
      <c r="H1640" s="378" t="s">
        <v>648</v>
      </c>
      <c r="I1640" s="378"/>
      <c r="J1640" s="378" t="s">
        <v>123</v>
      </c>
      <c r="K1640" s="378" t="s">
        <v>252</v>
      </c>
      <c r="L1640" s="378">
        <v>9</v>
      </c>
      <c r="M1640" s="378" t="s">
        <v>14</v>
      </c>
      <c r="N1640" s="378" t="s">
        <v>19</v>
      </c>
      <c r="O1640" s="378">
        <v>6</v>
      </c>
      <c r="P1640" s="379">
        <v>86</v>
      </c>
      <c r="Q1640" s="380"/>
      <c r="R1640" s="376"/>
    </row>
    <row r="1641" spans="1:18" ht="15" customHeight="1" x14ac:dyDescent="0.3">
      <c r="A1641" s="461">
        <f ca="1">IF(ISBLANK(B1641),"",IFERROR(INDIRECT("'Geotech Log'!J"&amp;MATCH(B1641,'Geotech Log'!K:K,1)),""))</f>
        <v>271</v>
      </c>
      <c r="B1641" s="377">
        <v>572</v>
      </c>
      <c r="C1641" s="377" t="s">
        <v>145</v>
      </c>
      <c r="D1641" s="378" t="s">
        <v>202</v>
      </c>
      <c r="E1641" s="378" t="s">
        <v>27</v>
      </c>
      <c r="F1641" s="378"/>
      <c r="G1641" s="378" t="s">
        <v>310</v>
      </c>
      <c r="H1641" s="378" t="s">
        <v>648</v>
      </c>
      <c r="I1641" s="378"/>
      <c r="J1641" s="378" t="s">
        <v>115</v>
      </c>
      <c r="K1641" s="378" t="s">
        <v>251</v>
      </c>
      <c r="L1641" s="378">
        <v>7</v>
      </c>
      <c r="M1641" s="378" t="s">
        <v>14</v>
      </c>
      <c r="N1641" s="378" t="s">
        <v>19</v>
      </c>
      <c r="O1641" s="378">
        <v>6</v>
      </c>
      <c r="P1641" s="379">
        <v>79</v>
      </c>
      <c r="Q1641" s="380"/>
      <c r="R1641" s="376"/>
    </row>
    <row r="1642" spans="1:18" ht="15" customHeight="1" x14ac:dyDescent="0.3">
      <c r="A1642" s="461">
        <f ca="1">IF(ISBLANK(B1642),"",IFERROR(INDIRECT("'Geotech Log'!J"&amp;MATCH(B1642,'Geotech Log'!K:K,1)),""))</f>
        <v>271</v>
      </c>
      <c r="B1642" s="377">
        <v>572.04999999999995</v>
      </c>
      <c r="C1642" s="377" t="s">
        <v>145</v>
      </c>
      <c r="D1642" s="378" t="s">
        <v>202</v>
      </c>
      <c r="E1642" s="378" t="s">
        <v>27</v>
      </c>
      <c r="F1642" s="378"/>
      <c r="G1642" s="378" t="s">
        <v>310</v>
      </c>
      <c r="H1642" s="378" t="s">
        <v>648</v>
      </c>
      <c r="I1642" s="378"/>
      <c r="J1642" s="378" t="s">
        <v>243</v>
      </c>
      <c r="K1642" s="378" t="s">
        <v>252</v>
      </c>
      <c r="L1642" s="378">
        <v>9</v>
      </c>
      <c r="M1642" s="378" t="s">
        <v>14</v>
      </c>
      <c r="N1642" s="378" t="s">
        <v>19</v>
      </c>
      <c r="O1642" s="378">
        <v>6</v>
      </c>
      <c r="P1642" s="379">
        <v>81</v>
      </c>
      <c r="Q1642" s="380"/>
      <c r="R1642" s="376"/>
    </row>
    <row r="1643" spans="1:18" ht="15" customHeight="1" x14ac:dyDescent="0.3">
      <c r="A1643" s="461">
        <f ca="1">IF(ISBLANK(B1643),"",IFERROR(INDIRECT("'Geotech Log'!J"&amp;MATCH(B1643,'Geotech Log'!K:K,1)),""))</f>
        <v>272</v>
      </c>
      <c r="B1643" s="377">
        <v>572.1</v>
      </c>
      <c r="C1643" s="377" t="s">
        <v>145</v>
      </c>
      <c r="D1643" s="378" t="s">
        <v>202</v>
      </c>
      <c r="E1643" s="378" t="s">
        <v>27</v>
      </c>
      <c r="F1643" s="378"/>
      <c r="G1643" s="378" t="s">
        <v>312</v>
      </c>
      <c r="H1643" s="378" t="s">
        <v>647</v>
      </c>
      <c r="I1643" s="378"/>
      <c r="J1643" s="378" t="s">
        <v>244</v>
      </c>
      <c r="K1643" s="378" t="s">
        <v>252</v>
      </c>
      <c r="L1643" s="378">
        <v>11</v>
      </c>
      <c r="M1643" s="378" t="s">
        <v>14</v>
      </c>
      <c r="N1643" s="378" t="s">
        <v>19</v>
      </c>
      <c r="O1643" s="378">
        <v>20</v>
      </c>
      <c r="P1643" s="379">
        <v>86</v>
      </c>
      <c r="Q1643" s="380"/>
      <c r="R1643" s="376" t="s">
        <v>1056</v>
      </c>
    </row>
    <row r="1644" spans="1:18" ht="15" customHeight="1" x14ac:dyDescent="0.3">
      <c r="A1644" s="461">
        <f ca="1">IF(ISBLANK(B1644),"",IFERROR(INDIRECT("'Geotech Log'!J"&amp;MATCH(B1644,'Geotech Log'!K:K,1)),""))</f>
        <v>272</v>
      </c>
      <c r="B1644" s="377">
        <v>572.16</v>
      </c>
      <c r="C1644" s="377" t="s">
        <v>195</v>
      </c>
      <c r="D1644" s="378" t="s">
        <v>203</v>
      </c>
      <c r="E1644" s="378" t="s">
        <v>267</v>
      </c>
      <c r="F1644" s="378" t="s">
        <v>27</v>
      </c>
      <c r="G1644" s="378" t="s">
        <v>310</v>
      </c>
      <c r="H1644" s="378" t="s">
        <v>650</v>
      </c>
      <c r="I1644" s="378">
        <v>72</v>
      </c>
      <c r="J1644" s="378" t="s">
        <v>115</v>
      </c>
      <c r="K1644" s="378" t="s">
        <v>252</v>
      </c>
      <c r="L1644" s="378">
        <v>11</v>
      </c>
      <c r="M1644" s="378" t="s">
        <v>13</v>
      </c>
      <c r="N1644" s="378" t="s">
        <v>19</v>
      </c>
      <c r="O1644" s="378">
        <v>0</v>
      </c>
      <c r="P1644" s="379">
        <v>90</v>
      </c>
      <c r="Q1644" s="380"/>
      <c r="R1644" s="376" t="s">
        <v>1057</v>
      </c>
    </row>
    <row r="1645" spans="1:18" ht="15" customHeight="1" x14ac:dyDescent="0.3">
      <c r="A1645" s="461">
        <f ca="1">IF(ISBLANK(B1645),"",IFERROR(INDIRECT("'Geotech Log'!J"&amp;MATCH(B1645,'Geotech Log'!K:K,1)),""))</f>
        <v>273</v>
      </c>
      <c r="B1645" s="377">
        <v>572.88</v>
      </c>
      <c r="C1645" s="377" t="s">
        <v>145</v>
      </c>
      <c r="D1645" s="378" t="s">
        <v>203</v>
      </c>
      <c r="E1645" s="378" t="s">
        <v>267</v>
      </c>
      <c r="F1645" s="378" t="s">
        <v>27</v>
      </c>
      <c r="G1645" s="378" t="s">
        <v>310</v>
      </c>
      <c r="H1645" s="378" t="s">
        <v>650</v>
      </c>
      <c r="I1645" s="378">
        <v>72</v>
      </c>
      <c r="J1645" s="378" t="s">
        <v>115</v>
      </c>
      <c r="K1645" s="378" t="s">
        <v>251</v>
      </c>
      <c r="L1645" s="378">
        <v>5</v>
      </c>
      <c r="M1645" s="378" t="s">
        <v>13</v>
      </c>
      <c r="N1645" s="378" t="s">
        <v>19</v>
      </c>
      <c r="O1645" s="378">
        <v>0</v>
      </c>
      <c r="P1645" s="379">
        <v>72</v>
      </c>
      <c r="Q1645" s="380"/>
      <c r="R1645" s="376" t="s">
        <v>1058</v>
      </c>
    </row>
    <row r="1646" spans="1:18" ht="15" customHeight="1" x14ac:dyDescent="0.3">
      <c r="A1646" s="461">
        <f ca="1">IF(ISBLANK(B1646),"",IFERROR(INDIRECT("'Geotech Log'!J"&amp;MATCH(B1646,'Geotech Log'!K:K,1)),""))</f>
        <v>273</v>
      </c>
      <c r="B1646" s="377">
        <v>573.74</v>
      </c>
      <c r="C1646" s="377" t="s">
        <v>145</v>
      </c>
      <c r="D1646" s="378" t="s">
        <v>202</v>
      </c>
      <c r="E1646" s="378" t="s">
        <v>27</v>
      </c>
      <c r="F1646" s="378"/>
      <c r="G1646" s="378" t="s">
        <v>313</v>
      </c>
      <c r="H1646" s="378" t="s">
        <v>647</v>
      </c>
      <c r="I1646" s="378"/>
      <c r="J1646" s="378" t="s">
        <v>115</v>
      </c>
      <c r="K1646" s="378" t="s">
        <v>251</v>
      </c>
      <c r="L1646" s="378">
        <v>7</v>
      </c>
      <c r="M1646" s="378" t="s">
        <v>15</v>
      </c>
      <c r="N1646" s="378" t="s">
        <v>19</v>
      </c>
      <c r="O1646" s="378">
        <v>12</v>
      </c>
      <c r="P1646" s="379">
        <v>86</v>
      </c>
      <c r="Q1646" s="380"/>
      <c r="R1646" s="376"/>
    </row>
    <row r="1647" spans="1:18" ht="15" customHeight="1" x14ac:dyDescent="0.3">
      <c r="A1647" s="461">
        <f ca="1">IF(ISBLANK(B1647),"",IFERROR(INDIRECT("'Geotech Log'!J"&amp;MATCH(B1647,'Geotech Log'!K:K,1)),""))</f>
        <v>274</v>
      </c>
      <c r="B1647" s="377">
        <v>574.08000000000004</v>
      </c>
      <c r="C1647" s="377" t="s">
        <v>145</v>
      </c>
      <c r="D1647" s="378" t="s">
        <v>202</v>
      </c>
      <c r="E1647" s="378" t="s">
        <v>27</v>
      </c>
      <c r="F1647" s="378"/>
      <c r="G1647" s="378" t="s">
        <v>313</v>
      </c>
      <c r="H1647" s="378" t="s">
        <v>647</v>
      </c>
      <c r="I1647" s="378"/>
      <c r="J1647" s="378" t="s">
        <v>115</v>
      </c>
      <c r="K1647" s="378" t="s">
        <v>251</v>
      </c>
      <c r="L1647" s="378">
        <v>5</v>
      </c>
      <c r="M1647" s="378" t="s">
        <v>15</v>
      </c>
      <c r="N1647" s="378" t="s">
        <v>19</v>
      </c>
      <c r="O1647" s="378">
        <v>12</v>
      </c>
      <c r="P1647" s="379">
        <v>87</v>
      </c>
      <c r="Q1647" s="380"/>
      <c r="R1647" s="376"/>
    </row>
    <row r="1648" spans="1:18" ht="15" customHeight="1" x14ac:dyDescent="0.3">
      <c r="A1648" s="461">
        <f ca="1">IF(ISBLANK(B1648),"",IFERROR(INDIRECT("'Geotech Log'!J"&amp;MATCH(B1648,'Geotech Log'!K:K,1)),""))</f>
        <v>274</v>
      </c>
      <c r="B1648" s="377">
        <v>574.24</v>
      </c>
      <c r="C1648" s="377" t="s">
        <v>145</v>
      </c>
      <c r="D1648" s="378" t="s">
        <v>202</v>
      </c>
      <c r="E1648" s="378" t="s">
        <v>27</v>
      </c>
      <c r="F1648" s="378"/>
      <c r="G1648" s="378" t="s">
        <v>313</v>
      </c>
      <c r="H1648" s="378" t="s">
        <v>647</v>
      </c>
      <c r="I1648" s="378"/>
      <c r="J1648" s="378" t="s">
        <v>123</v>
      </c>
      <c r="K1648" s="378" t="s">
        <v>251</v>
      </c>
      <c r="L1648" s="378">
        <v>5</v>
      </c>
      <c r="M1648" s="378" t="s">
        <v>15</v>
      </c>
      <c r="N1648" s="378" t="s">
        <v>19</v>
      </c>
      <c r="O1648" s="378">
        <v>20</v>
      </c>
      <c r="P1648" s="379">
        <v>85</v>
      </c>
      <c r="Q1648" s="380"/>
      <c r="R1648" s="376" t="s">
        <v>1053</v>
      </c>
    </row>
    <row r="1649" spans="1:18" ht="15" customHeight="1" x14ac:dyDescent="0.3">
      <c r="A1649" s="461">
        <f ca="1">IF(ISBLANK(B1649),"",IFERROR(INDIRECT("'Geotech Log'!J"&amp;MATCH(B1649,'Geotech Log'!K:K,1)),""))</f>
        <v>274</v>
      </c>
      <c r="B1649" s="377">
        <v>574.30999999999995</v>
      </c>
      <c r="C1649" s="377" t="s">
        <v>145</v>
      </c>
      <c r="D1649" s="378" t="s">
        <v>202</v>
      </c>
      <c r="E1649" s="378" t="s">
        <v>27</v>
      </c>
      <c r="F1649" s="378"/>
      <c r="G1649" s="378" t="s">
        <v>312</v>
      </c>
      <c r="H1649" s="378" t="s">
        <v>647</v>
      </c>
      <c r="I1649" s="378"/>
      <c r="J1649" s="378" t="s">
        <v>242</v>
      </c>
      <c r="K1649" s="378" t="s">
        <v>251</v>
      </c>
      <c r="L1649" s="378">
        <v>5</v>
      </c>
      <c r="M1649" s="378" t="s">
        <v>15</v>
      </c>
      <c r="N1649" s="378" t="s">
        <v>19</v>
      </c>
      <c r="O1649" s="378">
        <v>12</v>
      </c>
      <c r="P1649" s="379">
        <v>87</v>
      </c>
      <c r="Q1649" s="380"/>
      <c r="R1649" s="376"/>
    </row>
    <row r="1650" spans="1:18" ht="15" customHeight="1" x14ac:dyDescent="0.3">
      <c r="A1650" s="461">
        <f ca="1">IF(ISBLANK(B1650),"",IFERROR(INDIRECT("'Geotech Log'!J"&amp;MATCH(B1650,'Geotech Log'!K:K,1)),""))</f>
        <v>274</v>
      </c>
      <c r="B1650" s="377">
        <v>574.41</v>
      </c>
      <c r="C1650" s="377" t="s">
        <v>145</v>
      </c>
      <c r="D1650" s="378" t="s">
        <v>202</v>
      </c>
      <c r="E1650" s="378" t="s">
        <v>257</v>
      </c>
      <c r="F1650" s="378"/>
      <c r="G1650" s="378" t="s">
        <v>309</v>
      </c>
      <c r="H1650" s="378" t="s">
        <v>1184</v>
      </c>
      <c r="I1650" s="378"/>
      <c r="J1650" s="378" t="s">
        <v>243</v>
      </c>
      <c r="K1650" s="378" t="s">
        <v>252</v>
      </c>
      <c r="L1650" s="378">
        <v>9</v>
      </c>
      <c r="M1650" s="378" t="s">
        <v>15</v>
      </c>
      <c r="N1650" s="378" t="s">
        <v>19</v>
      </c>
      <c r="O1650" s="378">
        <v>20</v>
      </c>
      <c r="P1650" s="379">
        <v>49</v>
      </c>
      <c r="Q1650" s="380"/>
      <c r="R1650" s="376"/>
    </row>
    <row r="1651" spans="1:18" ht="15" customHeight="1" x14ac:dyDescent="0.3">
      <c r="A1651" s="461">
        <f ca="1">IF(ISBLANK(B1651),"",IFERROR(INDIRECT("'Geotech Log'!J"&amp;MATCH(B1651,'Geotech Log'!K:K,1)),""))</f>
        <v>274</v>
      </c>
      <c r="B1651" s="377">
        <v>574.46</v>
      </c>
      <c r="C1651" s="377" t="s">
        <v>145</v>
      </c>
      <c r="D1651" s="378" t="s">
        <v>202</v>
      </c>
      <c r="E1651" s="378" t="s">
        <v>27</v>
      </c>
      <c r="F1651" s="378"/>
      <c r="G1651" s="378" t="s">
        <v>313</v>
      </c>
      <c r="H1651" s="378" t="s">
        <v>647</v>
      </c>
      <c r="I1651" s="378"/>
      <c r="J1651" s="378" t="s">
        <v>242</v>
      </c>
      <c r="K1651" s="378" t="s">
        <v>251</v>
      </c>
      <c r="L1651" s="378">
        <v>5</v>
      </c>
      <c r="M1651" s="378" t="s">
        <v>15</v>
      </c>
      <c r="N1651" s="378" t="s">
        <v>19</v>
      </c>
      <c r="O1651" s="378">
        <v>12</v>
      </c>
      <c r="P1651" s="379">
        <v>55</v>
      </c>
      <c r="Q1651" s="380"/>
      <c r="R1651" s="376"/>
    </row>
    <row r="1652" spans="1:18" ht="15" customHeight="1" x14ac:dyDescent="0.3">
      <c r="A1652" s="461">
        <f ca="1">IF(ISBLANK(B1652),"",IFERROR(INDIRECT("'Geotech Log'!J"&amp;MATCH(B1652,'Geotech Log'!K:K,1)),""))</f>
        <v>274</v>
      </c>
      <c r="B1652" s="377">
        <v>574.61</v>
      </c>
      <c r="C1652" s="377" t="s">
        <v>145</v>
      </c>
      <c r="D1652" s="378" t="s">
        <v>202</v>
      </c>
      <c r="E1652" s="378" t="s">
        <v>27</v>
      </c>
      <c r="F1652" s="378"/>
      <c r="G1652" s="378" t="s">
        <v>313</v>
      </c>
      <c r="H1652" s="378" t="s">
        <v>647</v>
      </c>
      <c r="I1652" s="378"/>
      <c r="J1652" s="378" t="s">
        <v>123</v>
      </c>
      <c r="K1652" s="378" t="s">
        <v>251</v>
      </c>
      <c r="L1652" s="378">
        <v>5</v>
      </c>
      <c r="M1652" s="378" t="s">
        <v>15</v>
      </c>
      <c r="N1652" s="378" t="s">
        <v>19</v>
      </c>
      <c r="O1652" s="378">
        <v>12</v>
      </c>
      <c r="P1652" s="379">
        <v>88</v>
      </c>
      <c r="Q1652" s="380"/>
      <c r="R1652" s="376" t="s">
        <v>1053</v>
      </c>
    </row>
    <row r="1653" spans="1:18" ht="15" customHeight="1" x14ac:dyDescent="0.3">
      <c r="A1653" s="461">
        <f ca="1">IF(ISBLANK(B1653),"",IFERROR(INDIRECT("'Geotech Log'!J"&amp;MATCH(B1653,'Geotech Log'!K:K,1)),""))</f>
        <v>274</v>
      </c>
      <c r="B1653" s="377">
        <v>574.63</v>
      </c>
      <c r="C1653" s="377" t="s">
        <v>145</v>
      </c>
      <c r="D1653" s="378" t="s">
        <v>202</v>
      </c>
      <c r="E1653" s="378" t="s">
        <v>254</v>
      </c>
      <c r="F1653" s="378"/>
      <c r="G1653" s="378" t="s">
        <v>312</v>
      </c>
      <c r="H1653" s="378" t="s">
        <v>647</v>
      </c>
      <c r="I1653" s="378"/>
      <c r="J1653" s="378" t="s">
        <v>115</v>
      </c>
      <c r="K1653" s="378" t="s">
        <v>251</v>
      </c>
      <c r="L1653" s="378">
        <v>3</v>
      </c>
      <c r="M1653" s="378" t="s">
        <v>15</v>
      </c>
      <c r="N1653" s="378" t="s">
        <v>19</v>
      </c>
      <c r="O1653" s="378">
        <v>6</v>
      </c>
      <c r="P1653" s="379">
        <v>74</v>
      </c>
      <c r="Q1653" s="380"/>
      <c r="R1653" s="376"/>
    </row>
    <row r="1654" spans="1:18" ht="15" customHeight="1" x14ac:dyDescent="0.3">
      <c r="A1654" s="461">
        <f ca="1">IF(ISBLANK(B1654),"",IFERROR(INDIRECT("'Geotech Log'!J"&amp;MATCH(B1654,'Geotech Log'!K:K,1)),""))</f>
        <v>274</v>
      </c>
      <c r="B1654" s="377">
        <v>574.66999999999996</v>
      </c>
      <c r="C1654" s="377" t="s">
        <v>459</v>
      </c>
      <c r="D1654" s="378" t="s">
        <v>202</v>
      </c>
      <c r="E1654" s="378" t="s">
        <v>257</v>
      </c>
      <c r="F1654" s="378"/>
      <c r="G1654" s="378" t="s">
        <v>309</v>
      </c>
      <c r="H1654" s="378" t="s">
        <v>1184</v>
      </c>
      <c r="I1654" s="378"/>
      <c r="J1654" s="378" t="s">
        <v>243</v>
      </c>
      <c r="K1654" s="378" t="s">
        <v>251</v>
      </c>
      <c r="L1654" s="378">
        <v>5</v>
      </c>
      <c r="M1654" s="378" t="s">
        <v>15</v>
      </c>
      <c r="N1654" s="378" t="s">
        <v>19</v>
      </c>
      <c r="O1654" s="378">
        <v>25</v>
      </c>
      <c r="P1654" s="379">
        <v>31</v>
      </c>
      <c r="Q1654" s="380"/>
      <c r="R1654" s="376" t="s">
        <v>725</v>
      </c>
    </row>
    <row r="1655" spans="1:18" ht="15" customHeight="1" x14ac:dyDescent="0.3">
      <c r="A1655" s="461">
        <f ca="1">IF(ISBLANK(B1655),"",IFERROR(INDIRECT("'Geotech Log'!J"&amp;MATCH(B1655,'Geotech Log'!K:K,1)),""))</f>
        <v>274</v>
      </c>
      <c r="B1655" s="377">
        <v>574.69000000000005</v>
      </c>
      <c r="C1655" s="377" t="s">
        <v>145</v>
      </c>
      <c r="D1655" s="378" t="s">
        <v>202</v>
      </c>
      <c r="E1655" s="378" t="s">
        <v>27</v>
      </c>
      <c r="F1655" s="378"/>
      <c r="G1655" s="378" t="s">
        <v>313</v>
      </c>
      <c r="H1655" s="378" t="s">
        <v>647</v>
      </c>
      <c r="I1655" s="378"/>
      <c r="J1655" s="378" t="s">
        <v>115</v>
      </c>
      <c r="K1655" s="378" t="s">
        <v>251</v>
      </c>
      <c r="L1655" s="378">
        <v>5</v>
      </c>
      <c r="M1655" s="378" t="s">
        <v>15</v>
      </c>
      <c r="N1655" s="378" t="s">
        <v>19</v>
      </c>
      <c r="O1655" s="378">
        <v>12</v>
      </c>
      <c r="P1655" s="379">
        <v>84</v>
      </c>
      <c r="Q1655" s="380"/>
      <c r="R1655" s="376"/>
    </row>
    <row r="1656" spans="1:18" ht="15" customHeight="1" x14ac:dyDescent="0.3">
      <c r="A1656" s="461">
        <f ca="1">IF(ISBLANK(B1656),"",IFERROR(INDIRECT("'Geotech Log'!J"&amp;MATCH(B1656,'Geotech Log'!K:K,1)),""))</f>
        <v>274</v>
      </c>
      <c r="B1656" s="377">
        <v>575.4</v>
      </c>
      <c r="C1656" s="377" t="s">
        <v>145</v>
      </c>
      <c r="D1656" s="378" t="s">
        <v>202</v>
      </c>
      <c r="E1656" s="378" t="s">
        <v>257</v>
      </c>
      <c r="F1656" s="378"/>
      <c r="G1656" s="378" t="s">
        <v>309</v>
      </c>
      <c r="H1656" s="378" t="s">
        <v>1184</v>
      </c>
      <c r="I1656" s="378"/>
      <c r="J1656" s="378" t="s">
        <v>123</v>
      </c>
      <c r="K1656" s="378" t="s">
        <v>252</v>
      </c>
      <c r="L1656" s="378">
        <v>9</v>
      </c>
      <c r="M1656" s="378" t="s">
        <v>15</v>
      </c>
      <c r="N1656" s="378" t="s">
        <v>19</v>
      </c>
      <c r="O1656" s="378">
        <v>20</v>
      </c>
      <c r="P1656" s="379">
        <v>85</v>
      </c>
      <c r="Q1656" s="380"/>
      <c r="R1656" s="376" t="s">
        <v>1059</v>
      </c>
    </row>
    <row r="1657" spans="1:18" ht="15" customHeight="1" x14ac:dyDescent="0.3">
      <c r="A1657" s="461">
        <f ca="1">IF(ISBLANK(B1657),"",IFERROR(INDIRECT("'Geotech Log'!J"&amp;MATCH(B1657,'Geotech Log'!K:K,1)),""))</f>
        <v>274</v>
      </c>
      <c r="B1657" s="377">
        <v>575.41999999999996</v>
      </c>
      <c r="C1657" s="377" t="s">
        <v>145</v>
      </c>
      <c r="D1657" s="378" t="s">
        <v>202</v>
      </c>
      <c r="E1657" s="378" t="s">
        <v>27</v>
      </c>
      <c r="F1657" s="378"/>
      <c r="G1657" s="378" t="s">
        <v>313</v>
      </c>
      <c r="H1657" s="378" t="s">
        <v>647</v>
      </c>
      <c r="I1657" s="378"/>
      <c r="J1657" s="378" t="s">
        <v>115</v>
      </c>
      <c r="K1657" s="378" t="s">
        <v>251</v>
      </c>
      <c r="L1657" s="378">
        <v>3</v>
      </c>
      <c r="M1657" s="378" t="s">
        <v>15</v>
      </c>
      <c r="N1657" s="378" t="s">
        <v>19</v>
      </c>
      <c r="O1657" s="378">
        <v>12</v>
      </c>
      <c r="P1657" s="379">
        <v>85</v>
      </c>
      <c r="Q1657" s="380"/>
      <c r="R1657" s="376"/>
    </row>
    <row r="1658" spans="1:18" ht="15" customHeight="1" x14ac:dyDescent="0.3">
      <c r="A1658" s="461">
        <f ca="1">IF(ISBLANK(B1658),"",IFERROR(INDIRECT("'Geotech Log'!J"&amp;MATCH(B1658,'Geotech Log'!K:K,1)),""))</f>
        <v>274</v>
      </c>
      <c r="B1658" s="377">
        <v>575.76</v>
      </c>
      <c r="C1658" s="377" t="s">
        <v>145</v>
      </c>
      <c r="D1658" s="378" t="s">
        <v>202</v>
      </c>
      <c r="E1658" s="378" t="s">
        <v>27</v>
      </c>
      <c r="F1658" s="378"/>
      <c r="G1658" s="378" t="s">
        <v>312</v>
      </c>
      <c r="H1658" s="378" t="s">
        <v>647</v>
      </c>
      <c r="I1658" s="378"/>
      <c r="J1658" s="378" t="s">
        <v>115</v>
      </c>
      <c r="K1658" s="378" t="s">
        <v>251</v>
      </c>
      <c r="L1658" s="378">
        <v>7</v>
      </c>
      <c r="M1658" s="378" t="s">
        <v>15</v>
      </c>
      <c r="N1658" s="378" t="s">
        <v>19</v>
      </c>
      <c r="O1658" s="378">
        <v>6</v>
      </c>
      <c r="P1658" s="379">
        <v>90</v>
      </c>
      <c r="Q1658" s="380"/>
      <c r="R1658" s="376"/>
    </row>
    <row r="1659" spans="1:18" ht="15" customHeight="1" x14ac:dyDescent="0.3">
      <c r="A1659" s="461">
        <f ca="1">IF(ISBLANK(B1659),"",IFERROR(INDIRECT("'Geotech Log'!J"&amp;MATCH(B1659,'Geotech Log'!K:K,1)),""))</f>
        <v>274</v>
      </c>
      <c r="B1659" s="377">
        <v>575.84</v>
      </c>
      <c r="C1659" s="377" t="s">
        <v>145</v>
      </c>
      <c r="D1659" s="378" t="s">
        <v>202</v>
      </c>
      <c r="E1659" s="378" t="s">
        <v>27</v>
      </c>
      <c r="F1659" s="378"/>
      <c r="G1659" s="378" t="s">
        <v>312</v>
      </c>
      <c r="H1659" s="378" t="s">
        <v>647</v>
      </c>
      <c r="I1659" s="378"/>
      <c r="J1659" s="378" t="s">
        <v>242</v>
      </c>
      <c r="K1659" s="378" t="s">
        <v>251</v>
      </c>
      <c r="L1659" s="378">
        <v>7</v>
      </c>
      <c r="M1659" s="378" t="s">
        <v>15</v>
      </c>
      <c r="N1659" s="378" t="s">
        <v>19</v>
      </c>
      <c r="O1659" s="378">
        <v>6</v>
      </c>
      <c r="P1659" s="379">
        <v>86</v>
      </c>
      <c r="Q1659" s="380"/>
      <c r="R1659" s="376"/>
    </row>
    <row r="1660" spans="1:18" ht="15" customHeight="1" x14ac:dyDescent="0.3">
      <c r="A1660" s="461">
        <f ca="1">IF(ISBLANK(B1660),"",IFERROR(INDIRECT("'Geotech Log'!J"&amp;MATCH(B1660,'Geotech Log'!K:K,1)),""))</f>
        <v>274</v>
      </c>
      <c r="B1660" s="377">
        <v>576.02</v>
      </c>
      <c r="C1660" s="377" t="s">
        <v>145</v>
      </c>
      <c r="D1660" s="378" t="s">
        <v>202</v>
      </c>
      <c r="E1660" s="378" t="s">
        <v>27</v>
      </c>
      <c r="F1660" s="378"/>
      <c r="G1660" s="378" t="s">
        <v>312</v>
      </c>
      <c r="H1660" s="378" t="s">
        <v>647</v>
      </c>
      <c r="I1660" s="378"/>
      <c r="J1660" s="378" t="s">
        <v>242</v>
      </c>
      <c r="K1660" s="378" t="s">
        <v>252</v>
      </c>
      <c r="L1660" s="378">
        <v>9</v>
      </c>
      <c r="M1660" s="378" t="s">
        <v>15</v>
      </c>
      <c r="N1660" s="378" t="s">
        <v>19</v>
      </c>
      <c r="O1660" s="378">
        <v>20</v>
      </c>
      <c r="P1660" s="379">
        <v>58</v>
      </c>
      <c r="Q1660" s="380"/>
      <c r="R1660" s="376"/>
    </row>
    <row r="1661" spans="1:18" ht="15" customHeight="1" x14ac:dyDescent="0.3">
      <c r="A1661" s="461">
        <f ca="1">IF(ISBLANK(B1661),"",IFERROR(INDIRECT("'Geotech Log'!J"&amp;MATCH(B1661,'Geotech Log'!K:K,1)),""))</f>
        <v>275</v>
      </c>
      <c r="B1661" s="377">
        <v>576.5</v>
      </c>
      <c r="C1661" s="377" t="s">
        <v>145</v>
      </c>
      <c r="D1661" s="378" t="s">
        <v>202</v>
      </c>
      <c r="E1661" s="378" t="s">
        <v>27</v>
      </c>
      <c r="F1661" s="378"/>
      <c r="G1661" s="378" t="s">
        <v>312</v>
      </c>
      <c r="H1661" s="378" t="s">
        <v>647</v>
      </c>
      <c r="I1661" s="378"/>
      <c r="J1661" s="378" t="s">
        <v>123</v>
      </c>
      <c r="K1661" s="378" t="s">
        <v>252</v>
      </c>
      <c r="L1661" s="378">
        <v>11</v>
      </c>
      <c r="M1661" s="378" t="s">
        <v>16</v>
      </c>
      <c r="N1661" s="378" t="s">
        <v>19</v>
      </c>
      <c r="O1661" s="378">
        <v>25</v>
      </c>
      <c r="P1661" s="379">
        <v>60</v>
      </c>
      <c r="Q1661" s="380"/>
      <c r="R1661" s="376"/>
    </row>
    <row r="1662" spans="1:18" ht="15" customHeight="1" x14ac:dyDescent="0.3">
      <c r="A1662" s="461">
        <f ca="1">IF(ISBLANK(B1662),"",IFERROR(INDIRECT("'Geotech Log'!J"&amp;MATCH(B1662,'Geotech Log'!K:K,1)),""))</f>
        <v>276</v>
      </c>
      <c r="B1662" s="377">
        <v>577.38</v>
      </c>
      <c r="C1662" s="377" t="s">
        <v>145</v>
      </c>
      <c r="D1662" s="378" t="s">
        <v>202</v>
      </c>
      <c r="E1662" s="378" t="s">
        <v>27</v>
      </c>
      <c r="F1662" s="378"/>
      <c r="G1662" s="378" t="s">
        <v>312</v>
      </c>
      <c r="H1662" s="378" t="s">
        <v>647</v>
      </c>
      <c r="I1662" s="378"/>
      <c r="J1662" s="378" t="s">
        <v>115</v>
      </c>
      <c r="K1662" s="378" t="s">
        <v>252</v>
      </c>
      <c r="L1662" s="378">
        <v>9</v>
      </c>
      <c r="M1662" s="378" t="s">
        <v>16</v>
      </c>
      <c r="N1662" s="378" t="s">
        <v>19</v>
      </c>
      <c r="O1662" s="378">
        <v>12</v>
      </c>
      <c r="P1662" s="379">
        <v>74</v>
      </c>
      <c r="Q1662" s="380"/>
      <c r="R1662" s="376"/>
    </row>
    <row r="1663" spans="1:18" ht="15" customHeight="1" x14ac:dyDescent="0.3">
      <c r="A1663" s="461">
        <f ca="1">IF(ISBLANK(B1663),"",IFERROR(INDIRECT("'Geotech Log'!J"&amp;MATCH(B1663,'Geotech Log'!K:K,1)),""))</f>
        <v>276</v>
      </c>
      <c r="B1663" s="377">
        <v>577.54</v>
      </c>
      <c r="C1663" s="377" t="s">
        <v>145</v>
      </c>
      <c r="D1663" s="378" t="s">
        <v>202</v>
      </c>
      <c r="E1663" s="378" t="s">
        <v>27</v>
      </c>
      <c r="F1663" s="378"/>
      <c r="G1663" s="378" t="s">
        <v>312</v>
      </c>
      <c r="H1663" s="378" t="s">
        <v>647</v>
      </c>
      <c r="I1663" s="378"/>
      <c r="J1663" s="378" t="s">
        <v>243</v>
      </c>
      <c r="K1663" s="378" t="s">
        <v>135</v>
      </c>
      <c r="L1663" s="378">
        <v>5</v>
      </c>
      <c r="M1663" s="378" t="s">
        <v>16</v>
      </c>
      <c r="N1663" s="378" t="s">
        <v>19</v>
      </c>
      <c r="O1663" s="378">
        <v>12</v>
      </c>
      <c r="P1663" s="379">
        <v>80</v>
      </c>
      <c r="Q1663" s="380"/>
      <c r="R1663" s="376"/>
    </row>
    <row r="1664" spans="1:18" ht="15" customHeight="1" x14ac:dyDescent="0.3">
      <c r="A1664" s="461">
        <f ca="1">IF(ISBLANK(B1664),"",IFERROR(INDIRECT("'Geotech Log'!J"&amp;MATCH(B1664,'Geotech Log'!K:K,1)),""))</f>
        <v>276</v>
      </c>
      <c r="B1664" s="377">
        <v>577.62</v>
      </c>
      <c r="C1664" s="377" t="s">
        <v>145</v>
      </c>
      <c r="D1664" s="378" t="s">
        <v>202</v>
      </c>
      <c r="E1664" s="378" t="s">
        <v>27</v>
      </c>
      <c r="F1664" s="378"/>
      <c r="G1664" s="378" t="s">
        <v>312</v>
      </c>
      <c r="H1664" s="378" t="s">
        <v>647</v>
      </c>
      <c r="I1664" s="378"/>
      <c r="J1664" s="378" t="s">
        <v>242</v>
      </c>
      <c r="K1664" s="378" t="s">
        <v>135</v>
      </c>
      <c r="L1664" s="378">
        <v>5</v>
      </c>
      <c r="M1664" s="378" t="s">
        <v>16</v>
      </c>
      <c r="N1664" s="378" t="s">
        <v>19</v>
      </c>
      <c r="O1664" s="378">
        <v>12</v>
      </c>
      <c r="P1664" s="379">
        <v>89</v>
      </c>
      <c r="Q1664" s="380"/>
      <c r="R1664" s="376"/>
    </row>
    <row r="1665" spans="1:18" ht="15" customHeight="1" x14ac:dyDescent="0.3">
      <c r="A1665" s="461">
        <f ca="1">IF(ISBLANK(B1665),"",IFERROR(INDIRECT("'Geotech Log'!J"&amp;MATCH(B1665,'Geotech Log'!K:K,1)),""))</f>
        <v>276</v>
      </c>
      <c r="B1665" s="377">
        <v>577.98</v>
      </c>
      <c r="C1665" s="377" t="s">
        <v>145</v>
      </c>
      <c r="D1665" s="378" t="s">
        <v>202</v>
      </c>
      <c r="E1665" s="378" t="s">
        <v>27</v>
      </c>
      <c r="F1665" s="378"/>
      <c r="G1665" s="378" t="s">
        <v>312</v>
      </c>
      <c r="H1665" s="378" t="s">
        <v>647</v>
      </c>
      <c r="I1665" s="378"/>
      <c r="J1665" s="378" t="s">
        <v>242</v>
      </c>
      <c r="K1665" s="378" t="s">
        <v>251</v>
      </c>
      <c r="L1665" s="378">
        <v>7</v>
      </c>
      <c r="M1665" s="378" t="s">
        <v>16</v>
      </c>
      <c r="N1665" s="378" t="s">
        <v>19</v>
      </c>
      <c r="O1665" s="378">
        <v>12</v>
      </c>
      <c r="P1665" s="379">
        <v>89</v>
      </c>
      <c r="Q1665" s="380"/>
      <c r="R1665" s="376"/>
    </row>
    <row r="1666" spans="1:18" ht="15" customHeight="1" x14ac:dyDescent="0.3">
      <c r="A1666" s="461">
        <f ca="1">IF(ISBLANK(B1666),"",IFERROR(INDIRECT("'Geotech Log'!J"&amp;MATCH(B1666,'Geotech Log'!K:K,1)),""))</f>
        <v>276</v>
      </c>
      <c r="B1666" s="377">
        <v>578.88</v>
      </c>
      <c r="C1666" s="377" t="s">
        <v>145</v>
      </c>
      <c r="D1666" s="378" t="s">
        <v>202</v>
      </c>
      <c r="E1666" s="378" t="s">
        <v>27</v>
      </c>
      <c r="F1666" s="378"/>
      <c r="G1666" s="378" t="s">
        <v>312</v>
      </c>
      <c r="H1666" s="378" t="s">
        <v>647</v>
      </c>
      <c r="I1666" s="378"/>
      <c r="J1666" s="378" t="s">
        <v>243</v>
      </c>
      <c r="K1666" s="378" t="s">
        <v>251</v>
      </c>
      <c r="L1666" s="378">
        <v>7</v>
      </c>
      <c r="M1666" s="378" t="s">
        <v>16</v>
      </c>
      <c r="N1666" s="378" t="s">
        <v>19</v>
      </c>
      <c r="O1666" s="378">
        <v>12</v>
      </c>
      <c r="P1666" s="379">
        <v>78</v>
      </c>
      <c r="Q1666" s="380"/>
      <c r="R1666" s="376"/>
    </row>
    <row r="1667" spans="1:18" ht="15" customHeight="1" x14ac:dyDescent="0.3">
      <c r="A1667" s="461">
        <f ca="1">IF(ISBLANK(B1667),"",IFERROR(INDIRECT("'Geotech Log'!J"&amp;MATCH(B1667,'Geotech Log'!K:K,1)),""))</f>
        <v>276</v>
      </c>
      <c r="B1667" s="377">
        <v>579.4</v>
      </c>
      <c r="C1667" s="377" t="s">
        <v>145</v>
      </c>
      <c r="D1667" s="378" t="s">
        <v>202</v>
      </c>
      <c r="E1667" s="378" t="s">
        <v>27</v>
      </c>
      <c r="F1667" s="378"/>
      <c r="G1667" s="378" t="s">
        <v>313</v>
      </c>
      <c r="H1667" s="378" t="s">
        <v>647</v>
      </c>
      <c r="I1667" s="378"/>
      <c r="J1667" s="378" t="s">
        <v>243</v>
      </c>
      <c r="K1667" s="378" t="s">
        <v>252</v>
      </c>
      <c r="L1667" s="378">
        <v>5</v>
      </c>
      <c r="M1667" s="378" t="s">
        <v>16</v>
      </c>
      <c r="N1667" s="378" t="s">
        <v>19</v>
      </c>
      <c r="O1667" s="378">
        <v>20</v>
      </c>
      <c r="P1667" s="379">
        <v>83</v>
      </c>
      <c r="Q1667" s="380"/>
      <c r="R1667" s="376"/>
    </row>
    <row r="1668" spans="1:18" ht="15" customHeight="1" x14ac:dyDescent="0.3">
      <c r="A1668" s="461">
        <f ca="1">IF(ISBLANK(B1668),"",IFERROR(INDIRECT("'Geotech Log'!J"&amp;MATCH(B1668,'Geotech Log'!K:K,1)),""))</f>
        <v>277</v>
      </c>
      <c r="B1668" s="377">
        <v>580</v>
      </c>
      <c r="C1668" s="377"/>
      <c r="D1668" s="378"/>
      <c r="E1668" s="378"/>
      <c r="F1668" s="378"/>
      <c r="G1668" s="378"/>
      <c r="H1668" s="378" t="s">
        <v>1184</v>
      </c>
      <c r="I1668" s="378"/>
      <c r="J1668" s="378"/>
      <c r="K1668" s="378"/>
      <c r="L1668" s="378"/>
      <c r="M1668" s="378"/>
      <c r="N1668" s="378"/>
      <c r="O1668" s="378">
        <v>25</v>
      </c>
      <c r="P1668" s="379"/>
      <c r="Q1668" s="380"/>
      <c r="R1668" s="376" t="s">
        <v>1185</v>
      </c>
    </row>
    <row r="1669" spans="1:18" ht="15" customHeight="1" x14ac:dyDescent="0.3">
      <c r="A1669" s="461">
        <f ca="1">IF(ISBLANK(B1669),"",IFERROR(INDIRECT("'Geotech Log'!J"&amp;MATCH(B1669,'Geotech Log'!K:K,1)),""))</f>
        <v>278</v>
      </c>
      <c r="B1669" s="377">
        <v>582.63</v>
      </c>
      <c r="C1669" s="377" t="s">
        <v>145</v>
      </c>
      <c r="D1669" s="378" t="s">
        <v>202</v>
      </c>
      <c r="E1669" s="378" t="s">
        <v>27</v>
      </c>
      <c r="F1669" s="378"/>
      <c r="G1669" s="378" t="s">
        <v>312</v>
      </c>
      <c r="H1669" s="378" t="s">
        <v>647</v>
      </c>
      <c r="I1669" s="378"/>
      <c r="J1669" s="378" t="s">
        <v>123</v>
      </c>
      <c r="K1669" s="378" t="s">
        <v>251</v>
      </c>
      <c r="L1669" s="378">
        <v>5</v>
      </c>
      <c r="M1669" s="378" t="s">
        <v>15</v>
      </c>
      <c r="N1669" s="378" t="s">
        <v>19</v>
      </c>
      <c r="O1669" s="378">
        <v>25</v>
      </c>
      <c r="P1669" s="379">
        <v>85</v>
      </c>
      <c r="Q1669" s="380"/>
      <c r="R1669" s="376" t="s">
        <v>1060</v>
      </c>
    </row>
    <row r="1670" spans="1:18" ht="15" customHeight="1" x14ac:dyDescent="0.3">
      <c r="A1670" s="461">
        <f ca="1">IF(ISBLANK(B1670),"",IFERROR(INDIRECT("'Geotech Log'!J"&amp;MATCH(B1670,'Geotech Log'!K:K,1)),""))</f>
        <v>278</v>
      </c>
      <c r="B1670" s="377">
        <v>582.76</v>
      </c>
      <c r="C1670" s="377" t="s">
        <v>145</v>
      </c>
      <c r="D1670" s="378" t="s">
        <v>202</v>
      </c>
      <c r="E1670" s="378" t="s">
        <v>257</v>
      </c>
      <c r="F1670" s="378"/>
      <c r="G1670" s="378" t="s">
        <v>309</v>
      </c>
      <c r="H1670" s="378" t="s">
        <v>1184</v>
      </c>
      <c r="I1670" s="378"/>
      <c r="J1670" s="378" t="s">
        <v>242</v>
      </c>
      <c r="K1670" s="378" t="s">
        <v>252</v>
      </c>
      <c r="L1670" s="378">
        <v>9</v>
      </c>
      <c r="M1670" s="378" t="s">
        <v>15</v>
      </c>
      <c r="N1670" s="378" t="s">
        <v>19</v>
      </c>
      <c r="O1670" s="378">
        <v>20</v>
      </c>
      <c r="P1670" s="379">
        <v>82</v>
      </c>
      <c r="Q1670" s="380"/>
      <c r="R1670" s="376"/>
    </row>
    <row r="1671" spans="1:18" ht="15" customHeight="1" x14ac:dyDescent="0.3">
      <c r="A1671" s="461">
        <f ca="1">IF(ISBLANK(B1671),"",IFERROR(INDIRECT("'Geotech Log'!J"&amp;MATCH(B1671,'Geotech Log'!K:K,1)),""))</f>
        <v>278</v>
      </c>
      <c r="B1671" s="377">
        <v>582.78</v>
      </c>
      <c r="C1671" s="377" t="s">
        <v>145</v>
      </c>
      <c r="D1671" s="378" t="s">
        <v>202</v>
      </c>
      <c r="E1671" s="378" t="s">
        <v>27</v>
      </c>
      <c r="F1671" s="378"/>
      <c r="G1671" s="378" t="s">
        <v>312</v>
      </c>
      <c r="H1671" s="378" t="s">
        <v>647</v>
      </c>
      <c r="I1671" s="378"/>
      <c r="J1671" s="378" t="s">
        <v>242</v>
      </c>
      <c r="K1671" s="378" t="s">
        <v>135</v>
      </c>
      <c r="L1671" s="378">
        <v>5</v>
      </c>
      <c r="M1671" s="378" t="s">
        <v>15</v>
      </c>
      <c r="N1671" s="378" t="s">
        <v>19</v>
      </c>
      <c r="O1671" s="378">
        <v>12</v>
      </c>
      <c r="P1671" s="379">
        <v>84</v>
      </c>
      <c r="Q1671" s="380"/>
      <c r="R1671" s="376"/>
    </row>
    <row r="1672" spans="1:18" ht="15" customHeight="1" x14ac:dyDescent="0.3">
      <c r="A1672" s="461">
        <f ca="1">IF(ISBLANK(B1672),"",IFERROR(INDIRECT("'Geotech Log'!J"&amp;MATCH(B1672,'Geotech Log'!K:K,1)),""))</f>
        <v>278</v>
      </c>
      <c r="B1672" s="377">
        <v>582.87</v>
      </c>
      <c r="C1672" s="377" t="s">
        <v>145</v>
      </c>
      <c r="D1672" s="378" t="s">
        <v>202</v>
      </c>
      <c r="E1672" s="378" t="s">
        <v>27</v>
      </c>
      <c r="F1672" s="378"/>
      <c r="G1672" s="378" t="s">
        <v>312</v>
      </c>
      <c r="H1672" s="378" t="s">
        <v>647</v>
      </c>
      <c r="I1672" s="378"/>
      <c r="J1672" s="378" t="s">
        <v>242</v>
      </c>
      <c r="K1672" s="378" t="s">
        <v>252</v>
      </c>
      <c r="L1672" s="378">
        <v>11</v>
      </c>
      <c r="M1672" s="378" t="s">
        <v>15</v>
      </c>
      <c r="N1672" s="378" t="s">
        <v>19</v>
      </c>
      <c r="O1672" s="378">
        <v>20</v>
      </c>
      <c r="P1672" s="379">
        <v>72</v>
      </c>
      <c r="Q1672" s="380"/>
      <c r="R1672" s="376"/>
    </row>
    <row r="1673" spans="1:18" ht="15" customHeight="1" x14ac:dyDescent="0.3">
      <c r="A1673" s="461">
        <f ca="1">IF(ISBLANK(B1673),"",IFERROR(INDIRECT("'Geotech Log'!J"&amp;MATCH(B1673,'Geotech Log'!K:K,1)),""))</f>
        <v>278</v>
      </c>
      <c r="B1673" s="377">
        <v>582.94000000000005</v>
      </c>
      <c r="C1673" s="377" t="s">
        <v>145</v>
      </c>
      <c r="D1673" s="378" t="s">
        <v>202</v>
      </c>
      <c r="E1673" s="378" t="s">
        <v>27</v>
      </c>
      <c r="F1673" s="378"/>
      <c r="G1673" s="378" t="s">
        <v>312</v>
      </c>
      <c r="H1673" s="378" t="s">
        <v>647</v>
      </c>
      <c r="I1673" s="378"/>
      <c r="J1673" s="378" t="s">
        <v>243</v>
      </c>
      <c r="K1673" s="378" t="s">
        <v>251</v>
      </c>
      <c r="L1673" s="378">
        <v>5</v>
      </c>
      <c r="M1673" s="378" t="s">
        <v>16</v>
      </c>
      <c r="N1673" s="378" t="s">
        <v>19</v>
      </c>
      <c r="O1673" s="378">
        <v>6</v>
      </c>
      <c r="P1673" s="379">
        <v>81</v>
      </c>
      <c r="Q1673" s="380"/>
      <c r="R1673" s="376"/>
    </row>
    <row r="1674" spans="1:18" ht="15" customHeight="1" x14ac:dyDescent="0.3">
      <c r="A1674" s="461">
        <f ca="1">IF(ISBLANK(B1674),"",IFERROR(INDIRECT("'Geotech Log'!J"&amp;MATCH(B1674,'Geotech Log'!K:K,1)),""))</f>
        <v>279</v>
      </c>
      <c r="B1674" s="377">
        <v>583.03</v>
      </c>
      <c r="C1674" s="377" t="s">
        <v>145</v>
      </c>
      <c r="D1674" s="378" t="s">
        <v>202</v>
      </c>
      <c r="E1674" s="378" t="s">
        <v>27</v>
      </c>
      <c r="F1674" s="378"/>
      <c r="G1674" s="378" t="s">
        <v>312</v>
      </c>
      <c r="H1674" s="378" t="s">
        <v>647</v>
      </c>
      <c r="I1674" s="378"/>
      <c r="J1674" s="378" t="s">
        <v>243</v>
      </c>
      <c r="K1674" s="378" t="s">
        <v>251</v>
      </c>
      <c r="L1674" s="378">
        <v>5</v>
      </c>
      <c r="M1674" s="378" t="s">
        <v>16</v>
      </c>
      <c r="N1674" s="378" t="s">
        <v>19</v>
      </c>
      <c r="O1674" s="378">
        <v>6</v>
      </c>
      <c r="P1674" s="379">
        <v>89</v>
      </c>
      <c r="Q1674" s="380"/>
      <c r="R1674" s="376"/>
    </row>
    <row r="1675" spans="1:18" ht="15" customHeight="1" x14ac:dyDescent="0.3">
      <c r="A1675" s="461">
        <f ca="1">IF(ISBLANK(B1675),"",IFERROR(INDIRECT("'Geotech Log'!J"&amp;MATCH(B1675,'Geotech Log'!K:K,1)),""))</f>
        <v>279</v>
      </c>
      <c r="B1675" s="377">
        <v>584.9</v>
      </c>
      <c r="C1675" s="377" t="s">
        <v>145</v>
      </c>
      <c r="D1675" s="378" t="s">
        <v>202</v>
      </c>
      <c r="E1675" s="378" t="s">
        <v>27</v>
      </c>
      <c r="F1675" s="378"/>
      <c r="G1675" s="378" t="s">
        <v>313</v>
      </c>
      <c r="H1675" s="378" t="s">
        <v>647</v>
      </c>
      <c r="I1675" s="378"/>
      <c r="J1675" s="378" t="s">
        <v>123</v>
      </c>
      <c r="K1675" s="378" t="s">
        <v>251</v>
      </c>
      <c r="L1675" s="378">
        <v>7</v>
      </c>
      <c r="M1675" s="378" t="s">
        <v>16</v>
      </c>
      <c r="N1675" s="378" t="s">
        <v>19</v>
      </c>
      <c r="O1675" s="378">
        <v>12</v>
      </c>
      <c r="P1675" s="379">
        <v>81</v>
      </c>
      <c r="Q1675" s="380"/>
      <c r="R1675" s="376"/>
    </row>
    <row r="1676" spans="1:18" ht="15" customHeight="1" x14ac:dyDescent="0.3">
      <c r="A1676" s="461">
        <f ca="1">IF(ISBLANK(B1676),"",IFERROR(INDIRECT("'Geotech Log'!J"&amp;MATCH(B1676,'Geotech Log'!K:K,1)),""))</f>
        <v>279</v>
      </c>
      <c r="B1676" s="377">
        <v>585.83000000000004</v>
      </c>
      <c r="C1676" s="377" t="s">
        <v>145</v>
      </c>
      <c r="D1676" s="378" t="s">
        <v>202</v>
      </c>
      <c r="E1676" s="378" t="s">
        <v>257</v>
      </c>
      <c r="F1676" s="378"/>
      <c r="G1676" s="378" t="s">
        <v>309</v>
      </c>
      <c r="H1676" s="378" t="s">
        <v>1184</v>
      </c>
      <c r="I1676" s="378"/>
      <c r="J1676" s="378" t="s">
        <v>242</v>
      </c>
      <c r="K1676" s="378" t="s">
        <v>251</v>
      </c>
      <c r="L1676" s="378">
        <v>7</v>
      </c>
      <c r="M1676" s="378" t="s">
        <v>16</v>
      </c>
      <c r="N1676" s="378" t="s">
        <v>19</v>
      </c>
      <c r="O1676" s="378">
        <v>20</v>
      </c>
      <c r="P1676" s="379">
        <v>83</v>
      </c>
      <c r="Q1676" s="380"/>
      <c r="R1676" s="376" t="s">
        <v>1059</v>
      </c>
    </row>
    <row r="1677" spans="1:18" ht="15" customHeight="1" x14ac:dyDescent="0.3">
      <c r="A1677" s="461">
        <f ca="1">IF(ISBLANK(B1677),"",IFERROR(INDIRECT("'Geotech Log'!J"&amp;MATCH(B1677,'Geotech Log'!K:K,1)),""))</f>
        <v>280</v>
      </c>
      <c r="B1677" s="377">
        <v>586.84</v>
      </c>
      <c r="C1677" s="377" t="s">
        <v>145</v>
      </c>
      <c r="D1677" s="378" t="s">
        <v>202</v>
      </c>
      <c r="E1677" s="378" t="s">
        <v>27</v>
      </c>
      <c r="F1677" s="378"/>
      <c r="G1677" s="378" t="s">
        <v>313</v>
      </c>
      <c r="H1677" s="378" t="s">
        <v>647</v>
      </c>
      <c r="I1677" s="378"/>
      <c r="J1677" s="378" t="s">
        <v>243</v>
      </c>
      <c r="K1677" s="378" t="s">
        <v>251</v>
      </c>
      <c r="L1677" s="378">
        <v>7</v>
      </c>
      <c r="M1677" s="378" t="s">
        <v>16</v>
      </c>
      <c r="N1677" s="378" t="s">
        <v>19</v>
      </c>
      <c r="O1677" s="378">
        <v>20</v>
      </c>
      <c r="P1677" s="379">
        <v>69</v>
      </c>
      <c r="Q1677" s="380"/>
      <c r="R1677" s="376"/>
    </row>
    <row r="1678" spans="1:18" ht="15" customHeight="1" x14ac:dyDescent="0.3">
      <c r="A1678" s="461">
        <f ca="1">IF(ISBLANK(B1678),"",IFERROR(INDIRECT("'Geotech Log'!J"&amp;MATCH(B1678,'Geotech Log'!K:K,1)),""))</f>
        <v>280</v>
      </c>
      <c r="B1678" s="377">
        <v>587.17999999999995</v>
      </c>
      <c r="C1678" s="377" t="s">
        <v>145</v>
      </c>
      <c r="D1678" s="378" t="s">
        <v>202</v>
      </c>
      <c r="E1678" s="378" t="s">
        <v>27</v>
      </c>
      <c r="F1678" s="378"/>
      <c r="G1678" s="378" t="s">
        <v>312</v>
      </c>
      <c r="H1678" s="378" t="s">
        <v>647</v>
      </c>
      <c r="I1678" s="378"/>
      <c r="J1678" s="378" t="s">
        <v>115</v>
      </c>
      <c r="K1678" s="378" t="s">
        <v>135</v>
      </c>
      <c r="L1678" s="378">
        <v>1</v>
      </c>
      <c r="M1678" s="378" t="s">
        <v>16</v>
      </c>
      <c r="N1678" s="378" t="s">
        <v>19</v>
      </c>
      <c r="O1678" s="378">
        <v>0</v>
      </c>
      <c r="P1678" s="379">
        <v>81</v>
      </c>
      <c r="Q1678" s="380"/>
      <c r="R1678" s="376"/>
    </row>
    <row r="1679" spans="1:18" ht="15" customHeight="1" x14ac:dyDescent="0.3">
      <c r="A1679" s="461">
        <f ca="1">IF(ISBLANK(B1679),"",IFERROR(INDIRECT("'Geotech Log'!J"&amp;MATCH(B1679,'Geotech Log'!K:K,1)),""))</f>
        <v>280</v>
      </c>
      <c r="B1679" s="377">
        <v>588.24</v>
      </c>
      <c r="C1679" s="377" t="s">
        <v>145</v>
      </c>
      <c r="D1679" s="378" t="s">
        <v>202</v>
      </c>
      <c r="E1679" s="378" t="s">
        <v>27</v>
      </c>
      <c r="F1679" s="378"/>
      <c r="G1679" s="378" t="s">
        <v>312</v>
      </c>
      <c r="H1679" s="378" t="s">
        <v>647</v>
      </c>
      <c r="I1679" s="378"/>
      <c r="J1679" s="378" t="s">
        <v>244</v>
      </c>
      <c r="K1679" s="378" t="s">
        <v>252</v>
      </c>
      <c r="L1679" s="378">
        <v>11</v>
      </c>
      <c r="M1679" s="378" t="s">
        <v>16</v>
      </c>
      <c r="N1679" s="378" t="s">
        <v>19</v>
      </c>
      <c r="O1679" s="378">
        <v>20</v>
      </c>
      <c r="P1679" s="379">
        <v>72</v>
      </c>
      <c r="Q1679" s="380"/>
      <c r="R1679" s="376"/>
    </row>
    <row r="1680" spans="1:18" ht="15" customHeight="1" x14ac:dyDescent="0.3">
      <c r="A1680" s="461">
        <f ca="1">IF(ISBLANK(B1680),"",IFERROR(INDIRECT("'Geotech Log'!J"&amp;MATCH(B1680,'Geotech Log'!K:K,1)),""))</f>
        <v>280</v>
      </c>
      <c r="B1680" s="377">
        <v>588.35</v>
      </c>
      <c r="C1680" s="377" t="s">
        <v>145</v>
      </c>
      <c r="D1680" s="378" t="s">
        <v>202</v>
      </c>
      <c r="E1680" s="378" t="s">
        <v>27</v>
      </c>
      <c r="F1680" s="378"/>
      <c r="G1680" s="378" t="s">
        <v>310</v>
      </c>
      <c r="H1680" s="378" t="s">
        <v>648</v>
      </c>
      <c r="I1680" s="378"/>
      <c r="J1680" s="378" t="s">
        <v>115</v>
      </c>
      <c r="K1680" s="378" t="s">
        <v>251</v>
      </c>
      <c r="L1680" s="378">
        <v>7</v>
      </c>
      <c r="M1680" s="378" t="s">
        <v>16</v>
      </c>
      <c r="N1680" s="378" t="s">
        <v>19</v>
      </c>
      <c r="O1680" s="378">
        <v>6</v>
      </c>
      <c r="P1680" s="379">
        <v>88</v>
      </c>
      <c r="Q1680" s="380"/>
      <c r="R1680" s="376"/>
    </row>
    <row r="1681" spans="1:18" ht="15" customHeight="1" x14ac:dyDescent="0.3">
      <c r="A1681" s="461">
        <f ca="1">IF(ISBLANK(B1681),"",IFERROR(INDIRECT("'Geotech Log'!J"&amp;MATCH(B1681,'Geotech Log'!K:K,1)),""))</f>
        <v>280</v>
      </c>
      <c r="B1681" s="377">
        <v>588.41999999999996</v>
      </c>
      <c r="C1681" s="377" t="s">
        <v>145</v>
      </c>
      <c r="D1681" s="378" t="s">
        <v>202</v>
      </c>
      <c r="E1681" s="378" t="s">
        <v>27</v>
      </c>
      <c r="F1681" s="378"/>
      <c r="G1681" s="378" t="s">
        <v>310</v>
      </c>
      <c r="H1681" s="378" t="s">
        <v>648</v>
      </c>
      <c r="I1681" s="378"/>
      <c r="J1681" s="378" t="s">
        <v>242</v>
      </c>
      <c r="K1681" s="378" t="s">
        <v>251</v>
      </c>
      <c r="L1681" s="378">
        <v>7</v>
      </c>
      <c r="M1681" s="378" t="s">
        <v>16</v>
      </c>
      <c r="N1681" s="378" t="s">
        <v>19</v>
      </c>
      <c r="O1681" s="378">
        <v>12</v>
      </c>
      <c r="P1681" s="379">
        <v>76</v>
      </c>
      <c r="Q1681" s="380"/>
      <c r="R1681" s="376"/>
    </row>
    <row r="1682" spans="1:18" ht="15" customHeight="1" x14ac:dyDescent="0.3">
      <c r="A1682" s="461">
        <f ca="1">IF(ISBLANK(B1682),"",IFERROR(INDIRECT("'Geotech Log'!J"&amp;MATCH(B1682,'Geotech Log'!K:K,1)),""))</f>
        <v>280</v>
      </c>
      <c r="B1682" s="377">
        <v>588.85</v>
      </c>
      <c r="C1682" s="377" t="s">
        <v>459</v>
      </c>
      <c r="D1682" s="378" t="s">
        <v>202</v>
      </c>
      <c r="E1682" s="378" t="s">
        <v>257</v>
      </c>
      <c r="F1682" s="378"/>
      <c r="G1682" s="378" t="s">
        <v>309</v>
      </c>
      <c r="H1682" s="378" t="s">
        <v>1184</v>
      </c>
      <c r="I1682" s="378"/>
      <c r="J1682" s="378" t="s">
        <v>242</v>
      </c>
      <c r="K1682" s="378" t="s">
        <v>251</v>
      </c>
      <c r="L1682" s="378">
        <v>7</v>
      </c>
      <c r="M1682" s="378" t="s">
        <v>16</v>
      </c>
      <c r="N1682" s="378" t="s">
        <v>19</v>
      </c>
      <c r="O1682" s="378">
        <v>20</v>
      </c>
      <c r="P1682" s="379">
        <v>34</v>
      </c>
      <c r="Q1682" s="380"/>
      <c r="R1682" s="376" t="s">
        <v>835</v>
      </c>
    </row>
    <row r="1683" spans="1:18" ht="15" customHeight="1" x14ac:dyDescent="0.3">
      <c r="A1683" s="461">
        <f ca="1">IF(ISBLANK(B1683),"",IFERROR(INDIRECT("'Geotech Log'!J"&amp;MATCH(B1683,'Geotech Log'!K:K,1)),""))</f>
        <v>281</v>
      </c>
      <c r="B1683" s="377">
        <v>590.30999999999995</v>
      </c>
      <c r="C1683" s="377" t="s">
        <v>459</v>
      </c>
      <c r="D1683" s="378" t="s">
        <v>202</v>
      </c>
      <c r="E1683" s="378" t="s">
        <v>27</v>
      </c>
      <c r="F1683" s="378"/>
      <c r="G1683" s="378" t="s">
        <v>312</v>
      </c>
      <c r="H1683" s="378" t="s">
        <v>647</v>
      </c>
      <c r="I1683" s="378"/>
      <c r="J1683" s="378" t="s">
        <v>243</v>
      </c>
      <c r="K1683" s="378" t="s">
        <v>251</v>
      </c>
      <c r="L1683" s="378">
        <v>7</v>
      </c>
      <c r="M1683" s="378" t="s">
        <v>15</v>
      </c>
      <c r="N1683" s="378" t="s">
        <v>19</v>
      </c>
      <c r="O1683" s="378">
        <v>12</v>
      </c>
      <c r="P1683" s="379">
        <v>44</v>
      </c>
      <c r="Q1683" s="380"/>
      <c r="R1683" s="376"/>
    </row>
    <row r="1684" spans="1:18" ht="15" customHeight="1" x14ac:dyDescent="0.3">
      <c r="A1684" s="461">
        <f ca="1">IF(ISBLANK(B1684),"",IFERROR(INDIRECT("'Geotech Log'!J"&amp;MATCH(B1684,'Geotech Log'!K:K,1)),""))</f>
        <v>281</v>
      </c>
      <c r="B1684" s="377">
        <v>590.38</v>
      </c>
      <c r="C1684" s="377" t="s">
        <v>459</v>
      </c>
      <c r="D1684" s="378" t="s">
        <v>202</v>
      </c>
      <c r="E1684" s="378" t="s">
        <v>27</v>
      </c>
      <c r="F1684" s="378"/>
      <c r="G1684" s="378" t="s">
        <v>312</v>
      </c>
      <c r="H1684" s="378" t="s">
        <v>647</v>
      </c>
      <c r="I1684" s="378"/>
      <c r="J1684" s="378" t="s">
        <v>243</v>
      </c>
      <c r="K1684" s="378" t="s">
        <v>252</v>
      </c>
      <c r="L1684" s="378">
        <v>9</v>
      </c>
      <c r="M1684" s="378" t="s">
        <v>15</v>
      </c>
      <c r="N1684" s="378" t="s">
        <v>19</v>
      </c>
      <c r="O1684" s="378">
        <v>20</v>
      </c>
      <c r="P1684" s="379">
        <v>70</v>
      </c>
      <c r="Q1684" s="380"/>
      <c r="R1684" s="376"/>
    </row>
    <row r="1685" spans="1:18" ht="15" customHeight="1" x14ac:dyDescent="0.3">
      <c r="A1685" s="461">
        <f ca="1">IF(ISBLANK(B1685),"",IFERROR(INDIRECT("'Geotech Log'!J"&amp;MATCH(B1685,'Geotech Log'!K:K,1)),""))</f>
        <v>281</v>
      </c>
      <c r="B1685" s="377">
        <v>591.09</v>
      </c>
      <c r="C1685" s="377" t="s">
        <v>145</v>
      </c>
      <c r="D1685" s="378" t="s">
        <v>202</v>
      </c>
      <c r="E1685" s="378" t="s">
        <v>257</v>
      </c>
      <c r="F1685" s="378"/>
      <c r="G1685" s="378" t="s">
        <v>309</v>
      </c>
      <c r="H1685" s="378" t="s">
        <v>1184</v>
      </c>
      <c r="I1685" s="378"/>
      <c r="J1685" s="378" t="s">
        <v>115</v>
      </c>
      <c r="K1685" s="378" t="s">
        <v>252</v>
      </c>
      <c r="L1685" s="378">
        <v>9</v>
      </c>
      <c r="M1685" s="378" t="s">
        <v>15</v>
      </c>
      <c r="N1685" s="378" t="s">
        <v>19</v>
      </c>
      <c r="O1685" s="378">
        <v>12</v>
      </c>
      <c r="P1685" s="379">
        <v>87</v>
      </c>
      <c r="Q1685" s="380"/>
      <c r="R1685" s="376" t="s">
        <v>1063</v>
      </c>
    </row>
    <row r="1686" spans="1:18" ht="15" customHeight="1" x14ac:dyDescent="0.3">
      <c r="A1686" s="461">
        <f ca="1">IF(ISBLANK(B1686),"",IFERROR(INDIRECT("'Geotech Log'!J"&amp;MATCH(B1686,'Geotech Log'!K:K,1)),""))</f>
        <v>282</v>
      </c>
      <c r="B1686" s="377">
        <v>592.42999999999995</v>
      </c>
      <c r="C1686" s="377" t="s">
        <v>145</v>
      </c>
      <c r="D1686" s="378" t="s">
        <v>202</v>
      </c>
      <c r="E1686" s="378" t="s">
        <v>257</v>
      </c>
      <c r="F1686" s="378"/>
      <c r="G1686" s="378" t="s">
        <v>309</v>
      </c>
      <c r="H1686" s="378" t="s">
        <v>1184</v>
      </c>
      <c r="I1686" s="378"/>
      <c r="J1686" s="378" t="s">
        <v>115</v>
      </c>
      <c r="K1686" s="378" t="s">
        <v>252</v>
      </c>
      <c r="L1686" s="378">
        <v>9</v>
      </c>
      <c r="M1686" s="378" t="s">
        <v>15</v>
      </c>
      <c r="N1686" s="378" t="s">
        <v>19</v>
      </c>
      <c r="O1686" s="378">
        <v>12</v>
      </c>
      <c r="P1686" s="379">
        <v>72</v>
      </c>
      <c r="Q1686" s="380"/>
      <c r="R1686" s="376"/>
    </row>
    <row r="1687" spans="1:18" ht="15" customHeight="1" x14ac:dyDescent="0.3">
      <c r="A1687" s="461">
        <f ca="1">IF(ISBLANK(B1687),"",IFERROR(INDIRECT("'Geotech Log'!J"&amp;MATCH(B1687,'Geotech Log'!K:K,1)),""))</f>
        <v>282</v>
      </c>
      <c r="B1687" s="377">
        <v>593.70000000000005</v>
      </c>
      <c r="C1687" s="377" t="s">
        <v>145</v>
      </c>
      <c r="D1687" s="378" t="s">
        <v>202</v>
      </c>
      <c r="E1687" s="378" t="s">
        <v>27</v>
      </c>
      <c r="F1687" s="378"/>
      <c r="G1687" s="378" t="s">
        <v>312</v>
      </c>
      <c r="H1687" s="378" t="s">
        <v>647</v>
      </c>
      <c r="I1687" s="378"/>
      <c r="J1687" s="378" t="s">
        <v>115</v>
      </c>
      <c r="K1687" s="378" t="s">
        <v>135</v>
      </c>
      <c r="L1687" s="378">
        <v>5</v>
      </c>
      <c r="M1687" s="378" t="s">
        <v>15</v>
      </c>
      <c r="N1687" s="378" t="s">
        <v>19</v>
      </c>
      <c r="O1687" s="378">
        <v>6</v>
      </c>
      <c r="P1687" s="379">
        <v>79</v>
      </c>
      <c r="Q1687" s="380"/>
      <c r="R1687" s="376"/>
    </row>
    <row r="1688" spans="1:18" ht="15" customHeight="1" x14ac:dyDescent="0.3">
      <c r="A1688" s="461">
        <f ca="1">IF(ISBLANK(B1688),"",IFERROR(INDIRECT("'Geotech Log'!J"&amp;MATCH(B1688,'Geotech Log'!K:K,1)),""))</f>
        <v>283</v>
      </c>
      <c r="B1688" s="377">
        <v>595.28</v>
      </c>
      <c r="C1688" s="377" t="s">
        <v>145</v>
      </c>
      <c r="D1688" s="378" t="s">
        <v>202</v>
      </c>
      <c r="E1688" s="378" t="s">
        <v>27</v>
      </c>
      <c r="F1688" s="378"/>
      <c r="G1688" s="378" t="s">
        <v>312</v>
      </c>
      <c r="H1688" s="378" t="s">
        <v>647</v>
      </c>
      <c r="I1688" s="378"/>
      <c r="J1688" s="378" t="s">
        <v>115</v>
      </c>
      <c r="K1688" s="378" t="s">
        <v>251</v>
      </c>
      <c r="L1688" s="378">
        <v>7</v>
      </c>
      <c r="M1688" s="378" t="s">
        <v>15</v>
      </c>
      <c r="N1688" s="378" t="s">
        <v>19</v>
      </c>
      <c r="O1688" s="378">
        <v>6</v>
      </c>
      <c r="P1688" s="379">
        <v>76</v>
      </c>
      <c r="Q1688" s="380"/>
      <c r="R1688" s="376"/>
    </row>
    <row r="1689" spans="1:18" ht="15" customHeight="1" x14ac:dyDescent="0.3">
      <c r="A1689" s="461">
        <f ca="1">IF(ISBLANK(B1689),"",IFERROR(INDIRECT("'Geotech Log'!J"&amp;MATCH(B1689,'Geotech Log'!K:K,1)),""))</f>
        <v>283</v>
      </c>
      <c r="B1689" s="377">
        <v>595.30999999999995</v>
      </c>
      <c r="C1689" s="377" t="s">
        <v>145</v>
      </c>
      <c r="D1689" s="378" t="s">
        <v>202</v>
      </c>
      <c r="E1689" s="378" t="s">
        <v>27</v>
      </c>
      <c r="F1689" s="378"/>
      <c r="G1689" s="378" t="s">
        <v>312</v>
      </c>
      <c r="H1689" s="378" t="s">
        <v>647</v>
      </c>
      <c r="I1689" s="378"/>
      <c r="J1689" s="378" t="s">
        <v>115</v>
      </c>
      <c r="K1689" s="378" t="s">
        <v>251</v>
      </c>
      <c r="L1689" s="378">
        <v>5</v>
      </c>
      <c r="M1689" s="378" t="s">
        <v>15</v>
      </c>
      <c r="N1689" s="378" t="s">
        <v>19</v>
      </c>
      <c r="O1689" s="378">
        <v>6</v>
      </c>
      <c r="P1689" s="379">
        <v>76</v>
      </c>
      <c r="Q1689" s="380"/>
      <c r="R1689" s="376"/>
    </row>
    <row r="1690" spans="1:18" ht="15" customHeight="1" x14ac:dyDescent="0.3">
      <c r="A1690" s="461">
        <f ca="1">IF(ISBLANK(B1690),"",IFERROR(INDIRECT("'Geotech Log'!J"&amp;MATCH(B1690,'Geotech Log'!K:K,1)),""))</f>
        <v>283</v>
      </c>
      <c r="B1690" s="377">
        <v>595.58000000000004</v>
      </c>
      <c r="C1690" s="377" t="s">
        <v>145</v>
      </c>
      <c r="D1690" s="378" t="s">
        <v>202</v>
      </c>
      <c r="E1690" s="378" t="s">
        <v>27</v>
      </c>
      <c r="F1690" s="378"/>
      <c r="G1690" s="378" t="s">
        <v>312</v>
      </c>
      <c r="H1690" s="378" t="s">
        <v>647</v>
      </c>
      <c r="I1690" s="378"/>
      <c r="J1690" s="378" t="s">
        <v>242</v>
      </c>
      <c r="K1690" s="378" t="s">
        <v>252</v>
      </c>
      <c r="L1690" s="378">
        <v>9</v>
      </c>
      <c r="M1690" s="378" t="s">
        <v>15</v>
      </c>
      <c r="N1690" s="378" t="s">
        <v>19</v>
      </c>
      <c r="O1690" s="378">
        <v>20</v>
      </c>
      <c r="P1690" s="379">
        <v>58</v>
      </c>
      <c r="Q1690" s="380"/>
      <c r="R1690" s="376" t="s">
        <v>1065</v>
      </c>
    </row>
    <row r="1691" spans="1:18" ht="15" customHeight="1" x14ac:dyDescent="0.3">
      <c r="A1691" s="461">
        <f ca="1">IF(ISBLANK(B1691),"",IFERROR(INDIRECT("'Geotech Log'!J"&amp;MATCH(B1691,'Geotech Log'!K:K,1)),""))</f>
        <v>283</v>
      </c>
      <c r="B1691" s="377">
        <v>596</v>
      </c>
      <c r="C1691" s="377" t="s">
        <v>145</v>
      </c>
      <c r="D1691" s="378" t="s">
        <v>202</v>
      </c>
      <c r="E1691" s="378" t="s">
        <v>257</v>
      </c>
      <c r="F1691" s="378"/>
      <c r="G1691" s="378" t="s">
        <v>309</v>
      </c>
      <c r="H1691" s="378" t="s">
        <v>1184</v>
      </c>
      <c r="I1691" s="378"/>
      <c r="J1691" s="378" t="s">
        <v>115</v>
      </c>
      <c r="K1691" s="378" t="s">
        <v>251</v>
      </c>
      <c r="L1691" s="378">
        <v>7</v>
      </c>
      <c r="M1691" s="378" t="s">
        <v>15</v>
      </c>
      <c r="N1691" s="378" t="s">
        <v>19</v>
      </c>
      <c r="O1691" s="378">
        <v>12</v>
      </c>
      <c r="P1691" s="379">
        <v>85</v>
      </c>
      <c r="Q1691" s="380"/>
      <c r="R1691" s="376"/>
    </row>
    <row r="1692" spans="1:18" ht="15" customHeight="1" x14ac:dyDescent="0.3">
      <c r="A1692" s="461">
        <f ca="1">IF(ISBLANK(B1692),"",IFERROR(INDIRECT("'Geotech Log'!J"&amp;MATCH(B1692,'Geotech Log'!K:K,1)),""))</f>
        <v>283</v>
      </c>
      <c r="B1692" s="377">
        <v>596.03</v>
      </c>
      <c r="C1692" s="377" t="s">
        <v>145</v>
      </c>
      <c r="D1692" s="378" t="s">
        <v>202</v>
      </c>
      <c r="E1692" s="378" t="s">
        <v>27</v>
      </c>
      <c r="F1692" s="378"/>
      <c r="G1692" s="378" t="s">
        <v>312</v>
      </c>
      <c r="H1692" s="378" t="s">
        <v>647</v>
      </c>
      <c r="I1692" s="378"/>
      <c r="J1692" s="378" t="s">
        <v>123</v>
      </c>
      <c r="K1692" s="378" t="s">
        <v>252</v>
      </c>
      <c r="L1692" s="378">
        <v>9</v>
      </c>
      <c r="M1692" s="378" t="s">
        <v>15</v>
      </c>
      <c r="N1692" s="378" t="s">
        <v>19</v>
      </c>
      <c r="O1692" s="378">
        <v>20</v>
      </c>
      <c r="P1692" s="379">
        <v>76</v>
      </c>
      <c r="Q1692" s="380"/>
      <c r="R1692" s="376"/>
    </row>
    <row r="1693" spans="1:18" ht="15" customHeight="1" x14ac:dyDescent="0.3">
      <c r="A1693" s="461">
        <f ca="1">IF(ISBLANK(B1693),"",IFERROR(INDIRECT("'Geotech Log'!J"&amp;MATCH(B1693,'Geotech Log'!K:K,1)),""))</f>
        <v>283</v>
      </c>
      <c r="B1693" s="377">
        <v>596.12</v>
      </c>
      <c r="C1693" s="377" t="s">
        <v>145</v>
      </c>
      <c r="D1693" s="378" t="s">
        <v>202</v>
      </c>
      <c r="E1693" s="378" t="s">
        <v>257</v>
      </c>
      <c r="F1693" s="378"/>
      <c r="G1693" s="378" t="s">
        <v>309</v>
      </c>
      <c r="H1693" s="378" t="s">
        <v>1184</v>
      </c>
      <c r="I1693" s="378"/>
      <c r="J1693" s="378" t="s">
        <v>115</v>
      </c>
      <c r="K1693" s="378" t="s">
        <v>251</v>
      </c>
      <c r="L1693" s="378">
        <v>7</v>
      </c>
      <c r="M1693" s="378" t="s">
        <v>15</v>
      </c>
      <c r="N1693" s="378" t="s">
        <v>19</v>
      </c>
      <c r="O1693" s="378">
        <v>12</v>
      </c>
      <c r="P1693" s="379">
        <v>73</v>
      </c>
      <c r="Q1693" s="380"/>
      <c r="R1693" s="376" t="s">
        <v>1065</v>
      </c>
    </row>
    <row r="1694" spans="1:18" ht="15" customHeight="1" x14ac:dyDescent="0.3">
      <c r="A1694" s="461">
        <f ca="1">IF(ISBLANK(B1694),"",IFERROR(INDIRECT("'Geotech Log'!J"&amp;MATCH(B1694,'Geotech Log'!K:K,1)),""))</f>
        <v>283</v>
      </c>
      <c r="B1694" s="377">
        <v>596.30999999999995</v>
      </c>
      <c r="C1694" s="377" t="s">
        <v>145</v>
      </c>
      <c r="D1694" s="378" t="s">
        <v>202</v>
      </c>
      <c r="E1694" s="378" t="s">
        <v>27</v>
      </c>
      <c r="F1694" s="378"/>
      <c r="G1694" s="378" t="s">
        <v>313</v>
      </c>
      <c r="H1694" s="378" t="s">
        <v>647</v>
      </c>
      <c r="I1694" s="378"/>
      <c r="J1694" s="378" t="s">
        <v>242</v>
      </c>
      <c r="K1694" s="378" t="s">
        <v>252</v>
      </c>
      <c r="L1694" s="378">
        <v>9</v>
      </c>
      <c r="M1694" s="378" t="s">
        <v>15</v>
      </c>
      <c r="N1694" s="378" t="s">
        <v>19</v>
      </c>
      <c r="O1694" s="378">
        <v>20</v>
      </c>
      <c r="P1694" s="379">
        <v>88</v>
      </c>
      <c r="Q1694" s="380"/>
      <c r="R1694" s="376"/>
    </row>
    <row r="1695" spans="1:18" ht="15" customHeight="1" x14ac:dyDescent="0.3">
      <c r="A1695" s="461">
        <f ca="1">IF(ISBLANK(B1695),"",IFERROR(INDIRECT("'Geotech Log'!J"&amp;MATCH(B1695,'Geotech Log'!K:K,1)),""))</f>
        <v>283</v>
      </c>
      <c r="B1695" s="377">
        <v>596.34</v>
      </c>
      <c r="C1695" s="377" t="s">
        <v>145</v>
      </c>
      <c r="D1695" s="378" t="s">
        <v>202</v>
      </c>
      <c r="E1695" s="378" t="s">
        <v>27</v>
      </c>
      <c r="F1695" s="378"/>
      <c r="G1695" s="378" t="s">
        <v>312</v>
      </c>
      <c r="H1695" s="378" t="s">
        <v>647</v>
      </c>
      <c r="I1695" s="378"/>
      <c r="J1695" s="378" t="s">
        <v>243</v>
      </c>
      <c r="K1695" s="378" t="s">
        <v>251</v>
      </c>
      <c r="L1695" s="378">
        <v>7</v>
      </c>
      <c r="M1695" s="378" t="s">
        <v>15</v>
      </c>
      <c r="N1695" s="378" t="s">
        <v>19</v>
      </c>
      <c r="O1695" s="378">
        <v>12</v>
      </c>
      <c r="P1695" s="379">
        <v>74</v>
      </c>
      <c r="Q1695" s="380"/>
      <c r="R1695" s="376"/>
    </row>
    <row r="1696" spans="1:18" ht="15" customHeight="1" x14ac:dyDescent="0.3">
      <c r="A1696" s="461">
        <f ca="1">IF(ISBLANK(B1696),"",IFERROR(INDIRECT("'Geotech Log'!J"&amp;MATCH(B1696,'Geotech Log'!K:K,1)),""))</f>
        <v>283</v>
      </c>
      <c r="B1696" s="377">
        <v>597.82000000000005</v>
      </c>
      <c r="C1696" s="377" t="s">
        <v>145</v>
      </c>
      <c r="D1696" s="378" t="s">
        <v>202</v>
      </c>
      <c r="E1696" s="378" t="s">
        <v>27</v>
      </c>
      <c r="F1696" s="378"/>
      <c r="G1696" s="378" t="s">
        <v>313</v>
      </c>
      <c r="H1696" s="378" t="s">
        <v>647</v>
      </c>
      <c r="I1696" s="378"/>
      <c r="J1696" s="378" t="s">
        <v>115</v>
      </c>
      <c r="K1696" s="378" t="s">
        <v>251</v>
      </c>
      <c r="L1696" s="378">
        <v>5</v>
      </c>
      <c r="M1696" s="378" t="s">
        <v>15</v>
      </c>
      <c r="N1696" s="378" t="s">
        <v>19</v>
      </c>
      <c r="O1696" s="378">
        <v>12</v>
      </c>
      <c r="P1696" s="379">
        <v>84</v>
      </c>
      <c r="Q1696" s="380"/>
      <c r="R1696" s="376"/>
    </row>
    <row r="1697" spans="1:18" ht="15" customHeight="1" x14ac:dyDescent="0.3">
      <c r="A1697" s="461">
        <f ca="1">IF(ISBLANK(B1697),"",IFERROR(INDIRECT("'Geotech Log'!J"&amp;MATCH(B1697,'Geotech Log'!K:K,1)),""))</f>
        <v>283</v>
      </c>
      <c r="B1697" s="377">
        <v>597.9</v>
      </c>
      <c r="C1697" s="377" t="s">
        <v>145</v>
      </c>
      <c r="D1697" s="378" t="s">
        <v>202</v>
      </c>
      <c r="E1697" s="378" t="s">
        <v>27</v>
      </c>
      <c r="F1697" s="378"/>
      <c r="G1697" s="378" t="s">
        <v>310</v>
      </c>
      <c r="H1697" s="378" t="s">
        <v>647</v>
      </c>
      <c r="I1697" s="378"/>
      <c r="J1697" s="378" t="s">
        <v>242</v>
      </c>
      <c r="K1697" s="378" t="s">
        <v>252</v>
      </c>
      <c r="L1697" s="378">
        <v>9</v>
      </c>
      <c r="M1697" s="378" t="s">
        <v>15</v>
      </c>
      <c r="N1697" s="378" t="s">
        <v>19</v>
      </c>
      <c r="O1697" s="378">
        <v>12</v>
      </c>
      <c r="P1697" s="379">
        <v>84</v>
      </c>
      <c r="Q1697" s="380"/>
      <c r="R1697" s="376" t="s">
        <v>1066</v>
      </c>
    </row>
    <row r="1698" spans="1:18" ht="15" customHeight="1" x14ac:dyDescent="0.3">
      <c r="A1698" s="461">
        <f ca="1">IF(ISBLANK(B1698),"",IFERROR(INDIRECT("'Geotech Log'!J"&amp;MATCH(B1698,'Geotech Log'!K:K,1)),""))</f>
        <v>283</v>
      </c>
      <c r="B1698" s="377">
        <v>597.92999999999995</v>
      </c>
      <c r="C1698" s="377" t="s">
        <v>145</v>
      </c>
      <c r="D1698" s="378" t="s">
        <v>202</v>
      </c>
      <c r="E1698" s="378" t="s">
        <v>27</v>
      </c>
      <c r="F1698" s="378"/>
      <c r="G1698" s="378" t="s">
        <v>310</v>
      </c>
      <c r="H1698" s="378" t="s">
        <v>648</v>
      </c>
      <c r="I1698" s="378"/>
      <c r="J1698" s="378" t="s">
        <v>242</v>
      </c>
      <c r="K1698" s="378" t="s">
        <v>252</v>
      </c>
      <c r="L1698" s="378">
        <v>9</v>
      </c>
      <c r="M1698" s="378" t="s">
        <v>15</v>
      </c>
      <c r="N1698" s="378" t="s">
        <v>19</v>
      </c>
      <c r="O1698" s="378">
        <v>6</v>
      </c>
      <c r="P1698" s="379"/>
      <c r="Q1698" s="380"/>
      <c r="R1698" s="376" t="s">
        <v>1067</v>
      </c>
    </row>
    <row r="1699" spans="1:18" ht="15" customHeight="1" x14ac:dyDescent="0.3">
      <c r="A1699" s="461">
        <f ca="1">IF(ISBLANK(B1699),"",IFERROR(INDIRECT("'Geotech Log'!J"&amp;MATCH(B1699,'Geotech Log'!K:K,1)),""))</f>
        <v>284</v>
      </c>
      <c r="B1699" s="377">
        <v>598.12</v>
      </c>
      <c r="C1699" s="377" t="s">
        <v>145</v>
      </c>
      <c r="D1699" s="378" t="s">
        <v>202</v>
      </c>
      <c r="E1699" s="378" t="s">
        <v>257</v>
      </c>
      <c r="F1699" s="378"/>
      <c r="G1699" s="378" t="s">
        <v>309</v>
      </c>
      <c r="H1699" s="378" t="s">
        <v>1184</v>
      </c>
      <c r="I1699" s="378"/>
      <c r="J1699" s="378" t="s">
        <v>243</v>
      </c>
      <c r="K1699" s="378" t="s">
        <v>252</v>
      </c>
      <c r="L1699" s="378">
        <v>9</v>
      </c>
      <c r="M1699" s="378" t="s">
        <v>15</v>
      </c>
      <c r="N1699" s="378" t="s">
        <v>19</v>
      </c>
      <c r="O1699" s="378">
        <v>20</v>
      </c>
      <c r="P1699" s="379">
        <v>87</v>
      </c>
      <c r="Q1699" s="380"/>
      <c r="R1699" s="376"/>
    </row>
    <row r="1700" spans="1:18" ht="15" customHeight="1" x14ac:dyDescent="0.3">
      <c r="A1700" s="461">
        <f ca="1">IF(ISBLANK(B1700),"",IFERROR(INDIRECT("'Geotech Log'!J"&amp;MATCH(B1700,'Geotech Log'!K:K,1)),""))</f>
        <v>284</v>
      </c>
      <c r="B1700" s="377">
        <v>598.20000000000005</v>
      </c>
      <c r="C1700" s="377" t="s">
        <v>145</v>
      </c>
      <c r="D1700" s="378" t="s">
        <v>202</v>
      </c>
      <c r="E1700" s="378" t="s">
        <v>27</v>
      </c>
      <c r="F1700" s="378"/>
      <c r="G1700" s="378" t="s">
        <v>310</v>
      </c>
      <c r="H1700" s="378" t="s">
        <v>648</v>
      </c>
      <c r="I1700" s="378"/>
      <c r="J1700" s="378" t="s">
        <v>123</v>
      </c>
      <c r="K1700" s="378" t="s">
        <v>251</v>
      </c>
      <c r="L1700" s="378">
        <v>7</v>
      </c>
      <c r="M1700" s="378" t="s">
        <v>15</v>
      </c>
      <c r="N1700" s="378" t="s">
        <v>19</v>
      </c>
      <c r="O1700" s="378">
        <v>6</v>
      </c>
      <c r="P1700" s="379">
        <v>68</v>
      </c>
      <c r="Q1700" s="380"/>
      <c r="R1700" s="376" t="s">
        <v>1068</v>
      </c>
    </row>
    <row r="1701" spans="1:18" ht="15" customHeight="1" x14ac:dyDescent="0.3">
      <c r="A1701" s="461">
        <f ca="1">IF(ISBLANK(B1701),"",IFERROR(INDIRECT("'Geotech Log'!J"&amp;MATCH(B1701,'Geotech Log'!K:K,1)),""))</f>
        <v>284</v>
      </c>
      <c r="B1701" s="377">
        <v>598.29999999999995</v>
      </c>
      <c r="C1701" s="377" t="s">
        <v>145</v>
      </c>
      <c r="D1701" s="378" t="s">
        <v>202</v>
      </c>
      <c r="E1701" s="378" t="s">
        <v>257</v>
      </c>
      <c r="F1701" s="378"/>
      <c r="G1701" s="378" t="s">
        <v>309</v>
      </c>
      <c r="H1701" s="378" t="s">
        <v>1184</v>
      </c>
      <c r="I1701" s="378"/>
      <c r="J1701" s="378" t="s">
        <v>243</v>
      </c>
      <c r="K1701" s="378" t="s">
        <v>252</v>
      </c>
      <c r="L1701" s="378">
        <v>9</v>
      </c>
      <c r="M1701" s="378" t="s">
        <v>15</v>
      </c>
      <c r="N1701" s="378" t="s">
        <v>19</v>
      </c>
      <c r="O1701" s="378">
        <v>20</v>
      </c>
      <c r="P1701" s="379">
        <v>81</v>
      </c>
      <c r="Q1701" s="380"/>
      <c r="R1701" s="376"/>
    </row>
    <row r="1702" spans="1:18" ht="15" customHeight="1" x14ac:dyDescent="0.3">
      <c r="A1702" s="461">
        <f ca="1">IF(ISBLANK(B1702),"",IFERROR(INDIRECT("'Geotech Log'!J"&amp;MATCH(B1702,'Geotech Log'!K:K,1)),""))</f>
        <v>284</v>
      </c>
      <c r="B1702" s="377">
        <v>598.32000000000005</v>
      </c>
      <c r="C1702" s="377" t="s">
        <v>145</v>
      </c>
      <c r="D1702" s="378" t="s">
        <v>202</v>
      </c>
      <c r="E1702" s="378" t="s">
        <v>257</v>
      </c>
      <c r="F1702" s="378"/>
      <c r="G1702" s="378" t="s">
        <v>309</v>
      </c>
      <c r="H1702" s="378" t="s">
        <v>1184</v>
      </c>
      <c r="I1702" s="378"/>
      <c r="J1702" s="378" t="s">
        <v>243</v>
      </c>
      <c r="K1702" s="378" t="s">
        <v>252</v>
      </c>
      <c r="L1702" s="378">
        <v>11</v>
      </c>
      <c r="M1702" s="378" t="s">
        <v>15</v>
      </c>
      <c r="N1702" s="378" t="s">
        <v>19</v>
      </c>
      <c r="O1702" s="378">
        <v>20</v>
      </c>
      <c r="P1702" s="379">
        <v>82</v>
      </c>
      <c r="Q1702" s="380"/>
      <c r="R1702" s="376"/>
    </row>
    <row r="1703" spans="1:18" ht="15" customHeight="1" x14ac:dyDescent="0.3">
      <c r="A1703" s="461">
        <f ca="1">IF(ISBLANK(B1703),"",IFERROR(INDIRECT("'Geotech Log'!J"&amp;MATCH(B1703,'Geotech Log'!K:K,1)),""))</f>
        <v>285</v>
      </c>
      <c r="B1703" s="377">
        <v>598.44000000000005</v>
      </c>
      <c r="C1703" s="377" t="s">
        <v>145</v>
      </c>
      <c r="D1703" s="378" t="s">
        <v>202</v>
      </c>
      <c r="E1703" s="378" t="s">
        <v>27</v>
      </c>
      <c r="F1703" s="378"/>
      <c r="G1703" s="378" t="s">
        <v>310</v>
      </c>
      <c r="H1703" s="378" t="s">
        <v>648</v>
      </c>
      <c r="I1703" s="378"/>
      <c r="J1703" s="378" t="s">
        <v>243</v>
      </c>
      <c r="K1703" s="378" t="s">
        <v>251</v>
      </c>
      <c r="L1703" s="378">
        <v>7</v>
      </c>
      <c r="M1703" s="378" t="s">
        <v>15</v>
      </c>
      <c r="N1703" s="378" t="s">
        <v>19</v>
      </c>
      <c r="O1703" s="378">
        <v>12</v>
      </c>
      <c r="P1703" s="379">
        <v>75</v>
      </c>
      <c r="Q1703" s="380"/>
      <c r="R1703" s="376"/>
    </row>
    <row r="1704" spans="1:18" ht="15" customHeight="1" x14ac:dyDescent="0.3">
      <c r="A1704" s="461">
        <f ca="1">IF(ISBLANK(B1704),"",IFERROR(INDIRECT("'Geotech Log'!J"&amp;MATCH(B1704,'Geotech Log'!K:K,1)),""))</f>
        <v>285</v>
      </c>
      <c r="B1704" s="377">
        <v>598.79</v>
      </c>
      <c r="C1704" s="377" t="s">
        <v>145</v>
      </c>
      <c r="D1704" s="378" t="s">
        <v>202</v>
      </c>
      <c r="E1704" s="378" t="s">
        <v>27</v>
      </c>
      <c r="F1704" s="378"/>
      <c r="G1704" s="378" t="s">
        <v>312</v>
      </c>
      <c r="H1704" s="378" t="s">
        <v>647</v>
      </c>
      <c r="I1704" s="378"/>
      <c r="J1704" s="378" t="s">
        <v>243</v>
      </c>
      <c r="K1704" s="378" t="s">
        <v>252</v>
      </c>
      <c r="L1704" s="378">
        <v>9</v>
      </c>
      <c r="M1704" s="378" t="s">
        <v>13</v>
      </c>
      <c r="N1704" s="378" t="s">
        <v>19</v>
      </c>
      <c r="O1704" s="378">
        <v>12</v>
      </c>
      <c r="P1704" s="379">
        <v>36</v>
      </c>
      <c r="Q1704" s="380"/>
      <c r="R1704" s="376"/>
    </row>
    <row r="1705" spans="1:18" ht="15" customHeight="1" x14ac:dyDescent="0.3">
      <c r="A1705" s="461">
        <f ca="1">IF(ISBLANK(B1705),"",IFERROR(INDIRECT("'Geotech Log'!J"&amp;MATCH(B1705,'Geotech Log'!K:K,1)),""))</f>
        <v>285</v>
      </c>
      <c r="B1705" s="377">
        <v>598.91</v>
      </c>
      <c r="C1705" s="377" t="s">
        <v>145</v>
      </c>
      <c r="D1705" s="378" t="s">
        <v>202</v>
      </c>
      <c r="E1705" s="378" t="s">
        <v>27</v>
      </c>
      <c r="F1705" s="378"/>
      <c r="G1705" s="378" t="s">
        <v>312</v>
      </c>
      <c r="H1705" s="378" t="s">
        <v>647</v>
      </c>
      <c r="I1705" s="378"/>
      <c r="J1705" s="378" t="s">
        <v>242</v>
      </c>
      <c r="K1705" s="378" t="s">
        <v>251</v>
      </c>
      <c r="L1705" s="378">
        <v>7</v>
      </c>
      <c r="M1705" s="378" t="s">
        <v>13</v>
      </c>
      <c r="N1705" s="378" t="s">
        <v>19</v>
      </c>
      <c r="O1705" s="378">
        <v>12</v>
      </c>
      <c r="P1705" s="379">
        <v>45</v>
      </c>
      <c r="Q1705" s="380"/>
      <c r="R1705" s="376"/>
    </row>
    <row r="1706" spans="1:18" ht="15" customHeight="1" x14ac:dyDescent="0.3">
      <c r="A1706" s="461">
        <f ca="1">IF(ISBLANK(B1706),"",IFERROR(INDIRECT("'Geotech Log'!J"&amp;MATCH(B1706,'Geotech Log'!K:K,1)),""))</f>
        <v>285</v>
      </c>
      <c r="B1706" s="377">
        <v>599.13</v>
      </c>
      <c r="C1706" s="377" t="s">
        <v>145</v>
      </c>
      <c r="D1706" s="378" t="s">
        <v>202</v>
      </c>
      <c r="E1706" s="378" t="s">
        <v>27</v>
      </c>
      <c r="F1706" s="378"/>
      <c r="G1706" s="378" t="s">
        <v>312</v>
      </c>
      <c r="H1706" s="378" t="s">
        <v>647</v>
      </c>
      <c r="I1706" s="378"/>
      <c r="J1706" s="378" t="s">
        <v>115</v>
      </c>
      <c r="K1706" s="378" t="s">
        <v>251</v>
      </c>
      <c r="L1706" s="378">
        <v>7</v>
      </c>
      <c r="M1706" s="378" t="s">
        <v>13</v>
      </c>
      <c r="N1706" s="378" t="s">
        <v>19</v>
      </c>
      <c r="O1706" s="378">
        <v>6</v>
      </c>
      <c r="P1706" s="379">
        <v>76</v>
      </c>
      <c r="Q1706" s="380"/>
      <c r="R1706" s="376"/>
    </row>
    <row r="1707" spans="1:18" ht="15" customHeight="1" x14ac:dyDescent="0.3">
      <c r="A1707" s="461">
        <f ca="1">IF(ISBLANK(B1707),"",IFERROR(INDIRECT("'Geotech Log'!J"&amp;MATCH(B1707,'Geotech Log'!K:K,1)),""))</f>
        <v>285</v>
      </c>
      <c r="B1707" s="377">
        <v>599.22</v>
      </c>
      <c r="C1707" s="377" t="s">
        <v>145</v>
      </c>
      <c r="D1707" s="378" t="s">
        <v>202</v>
      </c>
      <c r="E1707" s="378" t="s">
        <v>27</v>
      </c>
      <c r="F1707" s="378"/>
      <c r="G1707" s="378" t="s">
        <v>312</v>
      </c>
      <c r="H1707" s="378" t="s">
        <v>647</v>
      </c>
      <c r="I1707" s="378"/>
      <c r="J1707" s="378" t="s">
        <v>243</v>
      </c>
      <c r="K1707" s="378" t="s">
        <v>251</v>
      </c>
      <c r="L1707" s="378">
        <v>7</v>
      </c>
      <c r="M1707" s="378" t="s">
        <v>13</v>
      </c>
      <c r="N1707" s="378" t="s">
        <v>19</v>
      </c>
      <c r="O1707" s="378">
        <v>12</v>
      </c>
      <c r="P1707" s="379">
        <v>82</v>
      </c>
      <c r="Q1707" s="380"/>
      <c r="R1707" s="376"/>
    </row>
    <row r="1708" spans="1:18" ht="15" customHeight="1" x14ac:dyDescent="0.3">
      <c r="A1708" s="461">
        <f ca="1">IF(ISBLANK(B1708),"",IFERROR(INDIRECT("'Geotech Log'!J"&amp;MATCH(B1708,'Geotech Log'!K:K,1)),""))</f>
        <v>285</v>
      </c>
      <c r="B1708" s="377">
        <v>599.26</v>
      </c>
      <c r="C1708" s="377" t="s">
        <v>145</v>
      </c>
      <c r="D1708" s="378" t="s">
        <v>203</v>
      </c>
      <c r="E1708" s="378" t="s">
        <v>267</v>
      </c>
      <c r="F1708" s="378" t="s">
        <v>27</v>
      </c>
      <c r="G1708" s="378" t="s">
        <v>312</v>
      </c>
      <c r="H1708" s="378" t="s">
        <v>647</v>
      </c>
      <c r="I1708" s="378"/>
      <c r="J1708" s="378" t="s">
        <v>243</v>
      </c>
      <c r="K1708" s="378" t="s">
        <v>251</v>
      </c>
      <c r="L1708" s="378">
        <v>7</v>
      </c>
      <c r="M1708" s="378" t="s">
        <v>13</v>
      </c>
      <c r="N1708" s="378" t="s">
        <v>19</v>
      </c>
      <c r="O1708" s="378">
        <v>6</v>
      </c>
      <c r="P1708" s="379">
        <v>76</v>
      </c>
      <c r="Q1708" s="380"/>
      <c r="R1708" s="376" t="s">
        <v>1069</v>
      </c>
    </row>
    <row r="1709" spans="1:18" ht="15" customHeight="1" x14ac:dyDescent="0.3">
      <c r="A1709" s="461">
        <f ca="1">IF(ISBLANK(B1709),"",IFERROR(INDIRECT("'Geotech Log'!J"&amp;MATCH(B1709,'Geotech Log'!K:K,1)),""))</f>
        <v>285</v>
      </c>
      <c r="B1709" s="377">
        <v>599.33000000000004</v>
      </c>
      <c r="C1709" s="377" t="s">
        <v>145</v>
      </c>
      <c r="D1709" s="378" t="s">
        <v>202</v>
      </c>
      <c r="E1709" s="378" t="s">
        <v>27</v>
      </c>
      <c r="F1709" s="378"/>
      <c r="G1709" s="378" t="s">
        <v>312</v>
      </c>
      <c r="H1709" s="378" t="s">
        <v>647</v>
      </c>
      <c r="I1709" s="378"/>
      <c r="J1709" s="378" t="s">
        <v>115</v>
      </c>
      <c r="K1709" s="378" t="s">
        <v>251</v>
      </c>
      <c r="L1709" s="378">
        <v>5</v>
      </c>
      <c r="M1709" s="378" t="s">
        <v>13</v>
      </c>
      <c r="N1709" s="378" t="s">
        <v>19</v>
      </c>
      <c r="O1709" s="378">
        <v>6</v>
      </c>
      <c r="P1709" s="379">
        <v>82</v>
      </c>
      <c r="Q1709" s="380"/>
      <c r="R1709" s="376"/>
    </row>
    <row r="1710" spans="1:18" ht="15" customHeight="1" x14ac:dyDescent="0.3">
      <c r="A1710" s="461">
        <f ca="1">IF(ISBLANK(B1710),"",IFERROR(INDIRECT("'Geotech Log'!J"&amp;MATCH(B1710,'Geotech Log'!K:K,1)),""))</f>
        <v>285</v>
      </c>
      <c r="B1710" s="377">
        <v>599.4</v>
      </c>
      <c r="C1710" s="377" t="s">
        <v>145</v>
      </c>
      <c r="D1710" s="378" t="s">
        <v>202</v>
      </c>
      <c r="E1710" s="378" t="s">
        <v>27</v>
      </c>
      <c r="F1710" s="378"/>
      <c r="G1710" s="378" t="s">
        <v>312</v>
      </c>
      <c r="H1710" s="378" t="s">
        <v>647</v>
      </c>
      <c r="I1710" s="378"/>
      <c r="J1710" s="378" t="s">
        <v>115</v>
      </c>
      <c r="K1710" s="378" t="s">
        <v>252</v>
      </c>
      <c r="L1710" s="378">
        <v>9</v>
      </c>
      <c r="M1710" s="378" t="s">
        <v>13</v>
      </c>
      <c r="N1710" s="378" t="s">
        <v>19</v>
      </c>
      <c r="O1710" s="378">
        <v>12</v>
      </c>
      <c r="P1710" s="379">
        <v>44</v>
      </c>
      <c r="Q1710" s="380"/>
      <c r="R1710" s="376"/>
    </row>
    <row r="1711" spans="1:18" ht="15" customHeight="1" x14ac:dyDescent="0.3">
      <c r="A1711" s="461">
        <f ca="1">IF(ISBLANK(B1711),"",IFERROR(INDIRECT("'Geotech Log'!J"&amp;MATCH(B1711,'Geotech Log'!K:K,1)),""))</f>
        <v>285</v>
      </c>
      <c r="B1711" s="377">
        <v>599.54</v>
      </c>
      <c r="C1711" s="377" t="s">
        <v>145</v>
      </c>
      <c r="D1711" s="378" t="s">
        <v>202</v>
      </c>
      <c r="E1711" s="378" t="s">
        <v>27</v>
      </c>
      <c r="F1711" s="378"/>
      <c r="G1711" s="378" t="s">
        <v>312</v>
      </c>
      <c r="H1711" s="378" t="s">
        <v>647</v>
      </c>
      <c r="I1711" s="378"/>
      <c r="J1711" s="378" t="s">
        <v>243</v>
      </c>
      <c r="K1711" s="378" t="s">
        <v>251</v>
      </c>
      <c r="L1711" s="378">
        <v>7</v>
      </c>
      <c r="M1711" s="378" t="s">
        <v>13</v>
      </c>
      <c r="N1711" s="378" t="s">
        <v>19</v>
      </c>
      <c r="O1711" s="378">
        <v>12</v>
      </c>
      <c r="P1711" s="379">
        <v>37</v>
      </c>
      <c r="Q1711" s="380"/>
      <c r="R1711" s="376"/>
    </row>
    <row r="1712" spans="1:18" ht="15" customHeight="1" x14ac:dyDescent="0.3">
      <c r="A1712" s="461">
        <f ca="1">IF(ISBLANK(B1712),"",IFERROR(INDIRECT("'Geotech Log'!J"&amp;MATCH(B1712,'Geotech Log'!K:K,1)),""))</f>
        <v>285</v>
      </c>
      <c r="B1712" s="377">
        <v>599.71</v>
      </c>
      <c r="C1712" s="377" t="s">
        <v>459</v>
      </c>
      <c r="D1712" s="378" t="s">
        <v>202</v>
      </c>
      <c r="E1712" s="378" t="s">
        <v>27</v>
      </c>
      <c r="F1712" s="378"/>
      <c r="G1712" s="378" t="s">
        <v>312</v>
      </c>
      <c r="H1712" s="378" t="s">
        <v>647</v>
      </c>
      <c r="I1712" s="378"/>
      <c r="J1712" s="378" t="s">
        <v>242</v>
      </c>
      <c r="K1712" s="378" t="s">
        <v>251</v>
      </c>
      <c r="L1712" s="378">
        <v>7</v>
      </c>
      <c r="M1712" s="378" t="s">
        <v>13</v>
      </c>
      <c r="N1712" s="378" t="s">
        <v>19</v>
      </c>
      <c r="O1712" s="378">
        <v>12</v>
      </c>
      <c r="P1712" s="379">
        <v>48</v>
      </c>
      <c r="Q1712" s="380"/>
      <c r="R1712" s="376"/>
    </row>
    <row r="1713" spans="1:18" ht="15" customHeight="1" x14ac:dyDescent="0.3">
      <c r="A1713" s="461">
        <f ca="1">IF(ISBLANK(B1713),"",IFERROR(INDIRECT("'Geotech Log'!J"&amp;MATCH(B1713,'Geotech Log'!K:K,1)),""))</f>
        <v>285</v>
      </c>
      <c r="B1713" s="377">
        <v>599.87</v>
      </c>
      <c r="C1713" s="377" t="s">
        <v>145</v>
      </c>
      <c r="D1713" s="378" t="s">
        <v>202</v>
      </c>
      <c r="E1713" s="378" t="s">
        <v>27</v>
      </c>
      <c r="F1713" s="378"/>
      <c r="G1713" s="378" t="s">
        <v>312</v>
      </c>
      <c r="H1713" s="378" t="s">
        <v>647</v>
      </c>
      <c r="I1713" s="378"/>
      <c r="J1713" s="378" t="s">
        <v>243</v>
      </c>
      <c r="K1713" s="378" t="s">
        <v>251</v>
      </c>
      <c r="L1713" s="378">
        <v>7</v>
      </c>
      <c r="M1713" s="378" t="s">
        <v>13</v>
      </c>
      <c r="N1713" s="378" t="s">
        <v>19</v>
      </c>
      <c r="O1713" s="378">
        <v>6</v>
      </c>
      <c r="P1713" s="379">
        <v>80</v>
      </c>
      <c r="Q1713" s="380"/>
      <c r="R1713" s="376"/>
    </row>
    <row r="1714" spans="1:18" ht="15" customHeight="1" x14ac:dyDescent="0.3">
      <c r="A1714" s="461">
        <f ca="1">IF(ISBLANK(B1714),"",IFERROR(INDIRECT("'Geotech Log'!J"&amp;MATCH(B1714,'Geotech Log'!K:K,1)),""))</f>
        <v>285</v>
      </c>
      <c r="B1714" s="377">
        <v>600.25</v>
      </c>
      <c r="C1714" s="377" t="s">
        <v>459</v>
      </c>
      <c r="D1714" s="378" t="s">
        <v>202</v>
      </c>
      <c r="E1714" s="378" t="s">
        <v>27</v>
      </c>
      <c r="F1714" s="378"/>
      <c r="G1714" s="378" t="s">
        <v>312</v>
      </c>
      <c r="H1714" s="378" t="s">
        <v>647</v>
      </c>
      <c r="I1714" s="378"/>
      <c r="J1714" s="378" t="s">
        <v>242</v>
      </c>
      <c r="K1714" s="378" t="s">
        <v>251</v>
      </c>
      <c r="L1714" s="378">
        <v>7</v>
      </c>
      <c r="M1714" s="378" t="s">
        <v>13</v>
      </c>
      <c r="N1714" s="378" t="s">
        <v>19</v>
      </c>
      <c r="O1714" s="378">
        <v>6</v>
      </c>
      <c r="P1714" s="379">
        <v>32</v>
      </c>
      <c r="Q1714" s="380"/>
      <c r="R1714" s="376"/>
    </row>
    <row r="1715" spans="1:18" ht="15" customHeight="1" x14ac:dyDescent="0.3">
      <c r="A1715" s="461">
        <f ca="1">IF(ISBLANK(B1715),"",IFERROR(INDIRECT("'Geotech Log'!J"&amp;MATCH(B1715,'Geotech Log'!K:K,1)),""))</f>
        <v>285</v>
      </c>
      <c r="B1715" s="377">
        <v>600.37</v>
      </c>
      <c r="C1715" s="377" t="s">
        <v>459</v>
      </c>
      <c r="D1715" s="378" t="s">
        <v>202</v>
      </c>
      <c r="E1715" s="378" t="s">
        <v>27</v>
      </c>
      <c r="F1715" s="378"/>
      <c r="G1715" s="378" t="s">
        <v>312</v>
      </c>
      <c r="H1715" s="378" t="s">
        <v>647</v>
      </c>
      <c r="I1715" s="378"/>
      <c r="J1715" s="378" t="s">
        <v>115</v>
      </c>
      <c r="K1715" s="378" t="s">
        <v>251</v>
      </c>
      <c r="L1715" s="378">
        <v>7</v>
      </c>
      <c r="M1715" s="378" t="s">
        <v>13</v>
      </c>
      <c r="N1715" s="378" t="s">
        <v>19</v>
      </c>
      <c r="O1715" s="378">
        <v>6</v>
      </c>
      <c r="P1715" s="379">
        <v>30</v>
      </c>
      <c r="Q1715" s="380"/>
      <c r="R1715" s="376"/>
    </row>
    <row r="1716" spans="1:18" ht="15" customHeight="1" x14ac:dyDescent="0.3">
      <c r="A1716" s="461">
        <f ca="1">IF(ISBLANK(B1716),"",IFERROR(INDIRECT("'Geotech Log'!J"&amp;MATCH(B1716,'Geotech Log'!K:K,1)),""))</f>
        <v>285</v>
      </c>
      <c r="B1716" s="377">
        <v>600.41999999999996</v>
      </c>
      <c r="C1716" s="377" t="s">
        <v>459</v>
      </c>
      <c r="D1716" s="378" t="s">
        <v>202</v>
      </c>
      <c r="E1716" s="378" t="s">
        <v>27</v>
      </c>
      <c r="F1716" s="378"/>
      <c r="G1716" s="378" t="s">
        <v>312</v>
      </c>
      <c r="H1716" s="378" t="s">
        <v>647</v>
      </c>
      <c r="I1716" s="378"/>
      <c r="J1716" s="378" t="s">
        <v>243</v>
      </c>
      <c r="K1716" s="378" t="s">
        <v>251</v>
      </c>
      <c r="L1716" s="378">
        <v>7</v>
      </c>
      <c r="M1716" s="378" t="s">
        <v>13</v>
      </c>
      <c r="N1716" s="378" t="s">
        <v>19</v>
      </c>
      <c r="O1716" s="378">
        <v>6</v>
      </c>
      <c r="P1716" s="379">
        <v>20</v>
      </c>
      <c r="Q1716" s="380"/>
      <c r="R1716" s="376"/>
    </row>
    <row r="1717" spans="1:18" ht="15" customHeight="1" x14ac:dyDescent="0.3">
      <c r="A1717" s="461">
        <f ca="1">IF(ISBLANK(B1717),"",IFERROR(INDIRECT("'Geotech Log'!J"&amp;MATCH(B1717,'Geotech Log'!K:K,1)),""))</f>
        <v>285</v>
      </c>
      <c r="B1717" s="377">
        <v>600.73</v>
      </c>
      <c r="C1717" s="377" t="s">
        <v>145</v>
      </c>
      <c r="D1717" s="378" t="s">
        <v>202</v>
      </c>
      <c r="E1717" s="378" t="s">
        <v>27</v>
      </c>
      <c r="F1717" s="378"/>
      <c r="G1717" s="378" t="s">
        <v>312</v>
      </c>
      <c r="H1717" s="378" t="s">
        <v>647</v>
      </c>
      <c r="I1717" s="378"/>
      <c r="J1717" s="378" t="s">
        <v>243</v>
      </c>
      <c r="K1717" s="378" t="s">
        <v>251</v>
      </c>
      <c r="L1717" s="378">
        <v>5</v>
      </c>
      <c r="M1717" s="378" t="s">
        <v>13</v>
      </c>
      <c r="N1717" s="378" t="s">
        <v>19</v>
      </c>
      <c r="O1717" s="378">
        <v>12</v>
      </c>
      <c r="P1717" s="379">
        <v>85</v>
      </c>
      <c r="Q1717" s="380"/>
      <c r="R1717" s="376"/>
    </row>
    <row r="1718" spans="1:18" ht="15" customHeight="1" x14ac:dyDescent="0.3">
      <c r="A1718" s="461">
        <f ca="1">IF(ISBLANK(B1718),"",IFERROR(INDIRECT("'Geotech Log'!J"&amp;MATCH(B1718,'Geotech Log'!K:K,1)),""))</f>
        <v>285</v>
      </c>
      <c r="B1718" s="377">
        <v>600.84</v>
      </c>
      <c r="C1718" s="377" t="s">
        <v>145</v>
      </c>
      <c r="D1718" s="378" t="s">
        <v>202</v>
      </c>
      <c r="E1718" s="378" t="s">
        <v>27</v>
      </c>
      <c r="F1718" s="378"/>
      <c r="G1718" s="378" t="s">
        <v>312</v>
      </c>
      <c r="H1718" s="378" t="s">
        <v>647</v>
      </c>
      <c r="I1718" s="378"/>
      <c r="J1718" s="378" t="s">
        <v>243</v>
      </c>
      <c r="K1718" s="378" t="s">
        <v>252</v>
      </c>
      <c r="L1718" s="378">
        <v>9</v>
      </c>
      <c r="M1718" s="378" t="s">
        <v>13</v>
      </c>
      <c r="N1718" s="378" t="s">
        <v>19</v>
      </c>
      <c r="O1718" s="378">
        <v>12</v>
      </c>
      <c r="P1718" s="379">
        <v>74</v>
      </c>
      <c r="Q1718" s="380"/>
      <c r="R1718" s="376"/>
    </row>
    <row r="1719" spans="1:18" ht="15" customHeight="1" x14ac:dyDescent="0.3">
      <c r="A1719" s="461">
        <f ca="1">IF(ISBLANK(B1719),"",IFERROR(INDIRECT("'Geotech Log'!J"&amp;MATCH(B1719,'Geotech Log'!K:K,1)),""))</f>
        <v>285</v>
      </c>
      <c r="B1719" s="377">
        <v>600.87</v>
      </c>
      <c r="C1719" s="377" t="s">
        <v>145</v>
      </c>
      <c r="D1719" s="378" t="s">
        <v>202</v>
      </c>
      <c r="E1719" s="378" t="s">
        <v>27</v>
      </c>
      <c r="F1719" s="378"/>
      <c r="G1719" s="378" t="s">
        <v>312</v>
      </c>
      <c r="H1719" s="378" t="s">
        <v>647</v>
      </c>
      <c r="I1719" s="378"/>
      <c r="J1719" s="378" t="s">
        <v>115</v>
      </c>
      <c r="K1719" s="378" t="s">
        <v>252</v>
      </c>
      <c r="L1719" s="378">
        <v>11</v>
      </c>
      <c r="M1719" s="378" t="s">
        <v>13</v>
      </c>
      <c r="N1719" s="378" t="s">
        <v>19</v>
      </c>
      <c r="O1719" s="378">
        <v>12</v>
      </c>
      <c r="P1719" s="379">
        <v>88</v>
      </c>
      <c r="Q1719" s="380"/>
      <c r="R1719" s="376"/>
    </row>
    <row r="1720" spans="1:18" ht="15" customHeight="1" x14ac:dyDescent="0.3">
      <c r="A1720" s="461">
        <f ca="1">IF(ISBLANK(B1720),"",IFERROR(INDIRECT("'Geotech Log'!J"&amp;MATCH(B1720,'Geotech Log'!K:K,1)),""))</f>
        <v>286</v>
      </c>
      <c r="B1720" s="377">
        <v>601</v>
      </c>
      <c r="C1720" s="377" t="s">
        <v>145</v>
      </c>
      <c r="D1720" s="378" t="s">
        <v>202</v>
      </c>
      <c r="E1720" s="378" t="s">
        <v>27</v>
      </c>
      <c r="F1720" s="378"/>
      <c r="G1720" s="378" t="s">
        <v>310</v>
      </c>
      <c r="H1720" s="378" t="s">
        <v>649</v>
      </c>
      <c r="I1720" s="378"/>
      <c r="J1720" s="378" t="s">
        <v>244</v>
      </c>
      <c r="K1720" s="378" t="s">
        <v>252</v>
      </c>
      <c r="L1720" s="378">
        <v>11</v>
      </c>
      <c r="M1720" s="378" t="s">
        <v>13</v>
      </c>
      <c r="N1720" s="378" t="s">
        <v>19</v>
      </c>
      <c r="O1720" s="378">
        <v>6</v>
      </c>
      <c r="P1720" s="379">
        <v>85</v>
      </c>
      <c r="Q1720" s="380"/>
      <c r="R1720" s="376"/>
    </row>
    <row r="1721" spans="1:18" ht="15" customHeight="1" x14ac:dyDescent="0.3">
      <c r="A1721" s="461">
        <f ca="1">IF(ISBLANK(B1721),"",IFERROR(INDIRECT("'Geotech Log'!J"&amp;MATCH(B1721,'Geotech Log'!K:K,1)),""))</f>
        <v>286</v>
      </c>
      <c r="B1721" s="377">
        <v>601.02</v>
      </c>
      <c r="C1721" s="377" t="s">
        <v>145</v>
      </c>
      <c r="D1721" s="378" t="s">
        <v>202</v>
      </c>
      <c r="E1721" s="378" t="s">
        <v>27</v>
      </c>
      <c r="F1721" s="378"/>
      <c r="G1721" s="378" t="s">
        <v>312</v>
      </c>
      <c r="H1721" s="378" t="s">
        <v>647</v>
      </c>
      <c r="I1721" s="378"/>
      <c r="J1721" s="378" t="s">
        <v>115</v>
      </c>
      <c r="K1721" s="378" t="s">
        <v>251</v>
      </c>
      <c r="L1721" s="378">
        <v>7</v>
      </c>
      <c r="M1721" s="378" t="s">
        <v>13</v>
      </c>
      <c r="N1721" s="378" t="s">
        <v>19</v>
      </c>
      <c r="O1721" s="378">
        <v>6</v>
      </c>
      <c r="P1721" s="379">
        <v>85</v>
      </c>
      <c r="Q1721" s="380"/>
      <c r="R1721" s="376"/>
    </row>
    <row r="1722" spans="1:18" ht="15" customHeight="1" x14ac:dyDescent="0.3">
      <c r="A1722" s="461">
        <f ca="1">IF(ISBLANK(B1722),"",IFERROR(INDIRECT("'Geotech Log'!J"&amp;MATCH(B1722,'Geotech Log'!K:K,1)),""))</f>
        <v>286</v>
      </c>
      <c r="B1722" s="377">
        <v>601.04</v>
      </c>
      <c r="C1722" s="377" t="s">
        <v>145</v>
      </c>
      <c r="D1722" s="378" t="s">
        <v>202</v>
      </c>
      <c r="E1722" s="378" t="s">
        <v>27</v>
      </c>
      <c r="F1722" s="378"/>
      <c r="G1722" s="378" t="s">
        <v>312</v>
      </c>
      <c r="H1722" s="378" t="s">
        <v>647</v>
      </c>
      <c r="I1722" s="378"/>
      <c r="J1722" s="378" t="s">
        <v>123</v>
      </c>
      <c r="K1722" s="378" t="s">
        <v>252</v>
      </c>
      <c r="L1722" s="378">
        <v>9</v>
      </c>
      <c r="M1722" s="378" t="s">
        <v>13</v>
      </c>
      <c r="N1722" s="378" t="s">
        <v>19</v>
      </c>
      <c r="O1722" s="378">
        <v>12</v>
      </c>
      <c r="P1722" s="379">
        <v>86</v>
      </c>
      <c r="Q1722" s="380"/>
      <c r="R1722" s="376"/>
    </row>
    <row r="1723" spans="1:18" ht="15" customHeight="1" x14ac:dyDescent="0.3">
      <c r="A1723" s="461">
        <f ca="1">IF(ISBLANK(B1723),"",IFERROR(INDIRECT("'Geotech Log'!J"&amp;MATCH(B1723,'Geotech Log'!K:K,1)),""))</f>
        <v>286</v>
      </c>
      <c r="B1723" s="377">
        <v>601.07000000000005</v>
      </c>
      <c r="C1723" s="377" t="s">
        <v>145</v>
      </c>
      <c r="D1723" s="378" t="s">
        <v>202</v>
      </c>
      <c r="E1723" s="378" t="s">
        <v>27</v>
      </c>
      <c r="F1723" s="378"/>
      <c r="G1723" s="378" t="s">
        <v>312</v>
      </c>
      <c r="H1723" s="378" t="s">
        <v>647</v>
      </c>
      <c r="I1723" s="378"/>
      <c r="J1723" s="378" t="s">
        <v>115</v>
      </c>
      <c r="K1723" s="378" t="s">
        <v>251</v>
      </c>
      <c r="L1723" s="378">
        <v>7</v>
      </c>
      <c r="M1723" s="378" t="s">
        <v>13</v>
      </c>
      <c r="N1723" s="378" t="s">
        <v>19</v>
      </c>
      <c r="O1723" s="378">
        <v>6</v>
      </c>
      <c r="P1723" s="379">
        <v>88</v>
      </c>
      <c r="Q1723" s="380"/>
      <c r="R1723" s="376"/>
    </row>
    <row r="1724" spans="1:18" ht="15" customHeight="1" x14ac:dyDescent="0.3">
      <c r="A1724" s="461">
        <f ca="1">IF(ISBLANK(B1724),"",IFERROR(INDIRECT("'Geotech Log'!J"&amp;MATCH(B1724,'Geotech Log'!K:K,1)),""))</f>
        <v>286</v>
      </c>
      <c r="B1724" s="377">
        <v>601.1</v>
      </c>
      <c r="C1724" s="377" t="s">
        <v>145</v>
      </c>
      <c r="D1724" s="378" t="s">
        <v>202</v>
      </c>
      <c r="E1724" s="378" t="s">
        <v>27</v>
      </c>
      <c r="F1724" s="378"/>
      <c r="G1724" s="378" t="s">
        <v>312</v>
      </c>
      <c r="H1724" s="378" t="s">
        <v>647</v>
      </c>
      <c r="I1724" s="378"/>
      <c r="J1724" s="378" t="s">
        <v>244</v>
      </c>
      <c r="K1724" s="378" t="s">
        <v>252</v>
      </c>
      <c r="L1724" s="378">
        <v>15</v>
      </c>
      <c r="M1724" s="378" t="s">
        <v>13</v>
      </c>
      <c r="N1724" s="378" t="s">
        <v>19</v>
      </c>
      <c r="O1724" s="378">
        <v>12</v>
      </c>
      <c r="P1724" s="379">
        <v>88</v>
      </c>
      <c r="Q1724" s="380"/>
      <c r="R1724" s="376"/>
    </row>
    <row r="1725" spans="1:18" ht="15" customHeight="1" x14ac:dyDescent="0.3">
      <c r="A1725" s="461">
        <f ca="1">IF(ISBLANK(B1725),"",IFERROR(INDIRECT("'Geotech Log'!J"&amp;MATCH(B1725,'Geotech Log'!K:K,1)),""))</f>
        <v>286</v>
      </c>
      <c r="B1725" s="377">
        <v>601.12</v>
      </c>
      <c r="C1725" s="377" t="s">
        <v>145</v>
      </c>
      <c r="D1725" s="378" t="s">
        <v>202</v>
      </c>
      <c r="E1725" s="378" t="s">
        <v>27</v>
      </c>
      <c r="F1725" s="378"/>
      <c r="G1725" s="378" t="s">
        <v>312</v>
      </c>
      <c r="H1725" s="378" t="s">
        <v>647</v>
      </c>
      <c r="I1725" s="378"/>
      <c r="J1725" s="378" t="s">
        <v>123</v>
      </c>
      <c r="K1725" s="378" t="s">
        <v>252</v>
      </c>
      <c r="L1725" s="378">
        <v>11</v>
      </c>
      <c r="M1725" s="378" t="s">
        <v>13</v>
      </c>
      <c r="N1725" s="378" t="s">
        <v>19</v>
      </c>
      <c r="O1725" s="378">
        <v>12</v>
      </c>
      <c r="P1725" s="379">
        <v>88</v>
      </c>
      <c r="Q1725" s="380"/>
      <c r="R1725" s="376"/>
    </row>
    <row r="1726" spans="1:18" ht="15" customHeight="1" x14ac:dyDescent="0.3">
      <c r="A1726" s="461">
        <f ca="1">IF(ISBLANK(B1726),"",IFERROR(INDIRECT("'Geotech Log'!J"&amp;MATCH(B1726,'Geotech Log'!K:K,1)),""))</f>
        <v>286</v>
      </c>
      <c r="B1726" s="377">
        <v>601.16999999999996</v>
      </c>
      <c r="C1726" s="377" t="s">
        <v>145</v>
      </c>
      <c r="D1726" s="378" t="s">
        <v>203</v>
      </c>
      <c r="E1726" s="378" t="s">
        <v>267</v>
      </c>
      <c r="F1726" s="378" t="s">
        <v>27</v>
      </c>
      <c r="G1726" s="378" t="s">
        <v>310</v>
      </c>
      <c r="H1726" s="378" t="s">
        <v>650</v>
      </c>
      <c r="I1726" s="378">
        <v>40</v>
      </c>
      <c r="J1726" s="378" t="s">
        <v>243</v>
      </c>
      <c r="K1726" s="378" t="s">
        <v>252</v>
      </c>
      <c r="L1726" s="378">
        <v>15</v>
      </c>
      <c r="M1726" s="378" t="s">
        <v>13</v>
      </c>
      <c r="N1726" s="378" t="s">
        <v>19</v>
      </c>
      <c r="O1726" s="378">
        <v>6</v>
      </c>
      <c r="P1726" s="379">
        <v>67</v>
      </c>
      <c r="Q1726" s="380"/>
      <c r="R1726" s="376"/>
    </row>
    <row r="1727" spans="1:18" ht="15" customHeight="1" x14ac:dyDescent="0.3">
      <c r="A1727" s="461">
        <f ca="1">IF(ISBLANK(B1727),"",IFERROR(INDIRECT("'Geotech Log'!J"&amp;MATCH(B1727,'Geotech Log'!K:K,1)),""))</f>
        <v>286</v>
      </c>
      <c r="B1727" s="377">
        <v>601.22</v>
      </c>
      <c r="C1727" s="377" t="s">
        <v>145</v>
      </c>
      <c r="D1727" s="378" t="s">
        <v>202</v>
      </c>
      <c r="E1727" s="378" t="s">
        <v>27</v>
      </c>
      <c r="F1727" s="378"/>
      <c r="G1727" s="378" t="s">
        <v>312</v>
      </c>
      <c r="H1727" s="378" t="s">
        <v>647</v>
      </c>
      <c r="I1727" s="378"/>
      <c r="J1727" s="378" t="s">
        <v>243</v>
      </c>
      <c r="K1727" s="378" t="s">
        <v>251</v>
      </c>
      <c r="L1727" s="378">
        <v>5</v>
      </c>
      <c r="M1727" s="378" t="s">
        <v>13</v>
      </c>
      <c r="N1727" s="378" t="s">
        <v>19</v>
      </c>
      <c r="O1727" s="378">
        <v>12</v>
      </c>
      <c r="P1727" s="379">
        <v>82</v>
      </c>
      <c r="Q1727" s="380"/>
      <c r="R1727" s="376"/>
    </row>
    <row r="1728" spans="1:18" ht="15" customHeight="1" x14ac:dyDescent="0.3">
      <c r="A1728" s="461">
        <f ca="1">IF(ISBLANK(B1728),"",IFERROR(INDIRECT("'Geotech Log'!J"&amp;MATCH(B1728,'Geotech Log'!K:K,1)),""))</f>
        <v>286</v>
      </c>
      <c r="B1728" s="377">
        <v>601.28</v>
      </c>
      <c r="C1728" s="377" t="s">
        <v>145</v>
      </c>
      <c r="D1728" s="378" t="s">
        <v>202</v>
      </c>
      <c r="E1728" s="378" t="s">
        <v>27</v>
      </c>
      <c r="F1728" s="378"/>
      <c r="G1728" s="378" t="s">
        <v>312</v>
      </c>
      <c r="H1728" s="378" t="s">
        <v>647</v>
      </c>
      <c r="I1728" s="378"/>
      <c r="J1728" s="378" t="s">
        <v>115</v>
      </c>
      <c r="K1728" s="378" t="s">
        <v>251</v>
      </c>
      <c r="L1728" s="378">
        <v>7</v>
      </c>
      <c r="M1728" s="378" t="s">
        <v>13</v>
      </c>
      <c r="N1728" s="378" t="s">
        <v>19</v>
      </c>
      <c r="O1728" s="378">
        <v>6</v>
      </c>
      <c r="P1728" s="379">
        <v>66</v>
      </c>
      <c r="Q1728" s="380"/>
      <c r="R1728" s="376"/>
    </row>
    <row r="1729" spans="1:18" ht="15" customHeight="1" x14ac:dyDescent="0.3">
      <c r="A1729" s="461">
        <f ca="1">IF(ISBLANK(B1729),"",IFERROR(INDIRECT("'Geotech Log'!J"&amp;MATCH(B1729,'Geotech Log'!K:K,1)),""))</f>
        <v>286</v>
      </c>
      <c r="B1729" s="377">
        <v>601.30999999999995</v>
      </c>
      <c r="C1729" s="377" t="s">
        <v>145</v>
      </c>
      <c r="D1729" s="378" t="s">
        <v>202</v>
      </c>
      <c r="E1729" s="378" t="s">
        <v>27</v>
      </c>
      <c r="F1729" s="378"/>
      <c r="G1729" s="378" t="s">
        <v>312</v>
      </c>
      <c r="H1729" s="378" t="s">
        <v>647</v>
      </c>
      <c r="I1729" s="378"/>
      <c r="J1729" s="378" t="s">
        <v>243</v>
      </c>
      <c r="K1729" s="378" t="s">
        <v>251</v>
      </c>
      <c r="L1729" s="378">
        <v>7</v>
      </c>
      <c r="M1729" s="378" t="s">
        <v>13</v>
      </c>
      <c r="N1729" s="378" t="s">
        <v>19</v>
      </c>
      <c r="O1729" s="378">
        <v>12</v>
      </c>
      <c r="P1729" s="379">
        <v>68</v>
      </c>
      <c r="Q1729" s="380"/>
      <c r="R1729" s="376"/>
    </row>
    <row r="1730" spans="1:18" ht="15" customHeight="1" x14ac:dyDescent="0.3">
      <c r="A1730" s="461">
        <f ca="1">IF(ISBLANK(B1730),"",IFERROR(INDIRECT("'Geotech Log'!J"&amp;MATCH(B1730,'Geotech Log'!K:K,1)),""))</f>
        <v>286</v>
      </c>
      <c r="B1730" s="377">
        <v>601.5</v>
      </c>
      <c r="C1730" s="377" t="s">
        <v>195</v>
      </c>
      <c r="D1730" s="378" t="s">
        <v>203</v>
      </c>
      <c r="E1730" s="378" t="s">
        <v>267</v>
      </c>
      <c r="F1730" s="378" t="s">
        <v>27</v>
      </c>
      <c r="G1730" s="378" t="s">
        <v>310</v>
      </c>
      <c r="H1730" s="378" t="s">
        <v>650</v>
      </c>
      <c r="I1730" s="378">
        <v>80</v>
      </c>
      <c r="J1730" s="378" t="s">
        <v>115</v>
      </c>
      <c r="K1730" s="378" t="s">
        <v>251</v>
      </c>
      <c r="L1730" s="378">
        <v>7</v>
      </c>
      <c r="M1730" s="378" t="s">
        <v>13</v>
      </c>
      <c r="N1730" s="378" t="s">
        <v>19</v>
      </c>
      <c r="O1730" s="378">
        <v>0</v>
      </c>
      <c r="P1730" s="379">
        <v>36</v>
      </c>
      <c r="Q1730" s="380"/>
      <c r="R1730" s="376"/>
    </row>
    <row r="1731" spans="1:18" ht="15" customHeight="1" x14ac:dyDescent="0.3">
      <c r="A1731" s="461">
        <f ca="1">IF(ISBLANK(B1731),"",IFERROR(INDIRECT("'Geotech Log'!J"&amp;MATCH(B1731,'Geotech Log'!K:K,1)),""))</f>
        <v>286</v>
      </c>
      <c r="B1731" s="377">
        <v>601.61</v>
      </c>
      <c r="C1731" s="377" t="s">
        <v>195</v>
      </c>
      <c r="D1731" s="378" t="s">
        <v>203</v>
      </c>
      <c r="E1731" s="378" t="s">
        <v>267</v>
      </c>
      <c r="F1731" s="378" t="s">
        <v>27</v>
      </c>
      <c r="G1731" s="378" t="s">
        <v>310</v>
      </c>
      <c r="H1731" s="378" t="s">
        <v>650</v>
      </c>
      <c r="I1731" s="378">
        <v>450</v>
      </c>
      <c r="J1731" s="378" t="s">
        <v>115</v>
      </c>
      <c r="K1731" s="378" t="s">
        <v>251</v>
      </c>
      <c r="L1731" s="378">
        <v>7</v>
      </c>
      <c r="M1731" s="378" t="s">
        <v>13</v>
      </c>
      <c r="N1731" s="378" t="s">
        <v>19</v>
      </c>
      <c r="O1731" s="378">
        <v>0</v>
      </c>
      <c r="P1731" s="379">
        <v>87</v>
      </c>
      <c r="Q1731" s="380"/>
      <c r="R1731" s="376" t="s">
        <v>1072</v>
      </c>
    </row>
    <row r="1732" spans="1:18" ht="15" customHeight="1" x14ac:dyDescent="0.3">
      <c r="A1732" s="461">
        <f ca="1">IF(ISBLANK(B1732),"",IFERROR(INDIRECT("'Geotech Log'!J"&amp;MATCH(B1732,'Geotech Log'!K:K,1)),""))</f>
        <v>286</v>
      </c>
      <c r="B1732" s="377">
        <v>602.05999999999995</v>
      </c>
      <c r="C1732" s="377" t="s">
        <v>195</v>
      </c>
      <c r="D1732" s="378" t="s">
        <v>203</v>
      </c>
      <c r="E1732" s="378" t="s">
        <v>267</v>
      </c>
      <c r="F1732" s="378" t="s">
        <v>27</v>
      </c>
      <c r="G1732" s="378" t="s">
        <v>310</v>
      </c>
      <c r="H1732" s="378" t="s">
        <v>650</v>
      </c>
      <c r="I1732" s="378">
        <v>450</v>
      </c>
      <c r="J1732" s="378" t="s">
        <v>243</v>
      </c>
      <c r="K1732" s="378" t="s">
        <v>251</v>
      </c>
      <c r="L1732" s="378">
        <v>7</v>
      </c>
      <c r="M1732" s="378" t="s">
        <v>13</v>
      </c>
      <c r="N1732" s="378" t="s">
        <v>19</v>
      </c>
      <c r="O1732" s="378">
        <v>0</v>
      </c>
      <c r="P1732" s="379">
        <v>85</v>
      </c>
      <c r="Q1732" s="380"/>
      <c r="R1732" s="376" t="s">
        <v>1073</v>
      </c>
    </row>
    <row r="1733" spans="1:18" ht="15" customHeight="1" x14ac:dyDescent="0.3">
      <c r="A1733" s="461">
        <f ca="1">IF(ISBLANK(B1733),"",IFERROR(INDIRECT("'Geotech Log'!J"&amp;MATCH(B1733,'Geotech Log'!K:K,1)),""))</f>
        <v>286</v>
      </c>
      <c r="B1733" s="377">
        <v>602.08000000000004</v>
      </c>
      <c r="C1733" s="377" t="s">
        <v>145</v>
      </c>
      <c r="D1733" s="378" t="s">
        <v>202</v>
      </c>
      <c r="E1733" s="378" t="s">
        <v>27</v>
      </c>
      <c r="F1733" s="378"/>
      <c r="G1733" s="378" t="s">
        <v>312</v>
      </c>
      <c r="H1733" s="378" t="s">
        <v>647</v>
      </c>
      <c r="I1733" s="378"/>
      <c r="J1733" s="378" t="s">
        <v>243</v>
      </c>
      <c r="K1733" s="378" t="s">
        <v>251</v>
      </c>
      <c r="L1733" s="378">
        <v>7</v>
      </c>
      <c r="M1733" s="378" t="s">
        <v>13</v>
      </c>
      <c r="N1733" s="378" t="s">
        <v>19</v>
      </c>
      <c r="O1733" s="378">
        <v>6</v>
      </c>
      <c r="P1733" s="379">
        <v>81</v>
      </c>
      <c r="Q1733" s="380"/>
      <c r="R1733" s="376"/>
    </row>
    <row r="1734" spans="1:18" ht="15" customHeight="1" x14ac:dyDescent="0.3">
      <c r="A1734" s="461">
        <f ca="1">IF(ISBLANK(B1734),"",IFERROR(INDIRECT("'Geotech Log'!J"&amp;MATCH(B1734,'Geotech Log'!K:K,1)),""))</f>
        <v>286</v>
      </c>
      <c r="B1734" s="377">
        <v>602.11</v>
      </c>
      <c r="C1734" s="377" t="s">
        <v>145</v>
      </c>
      <c r="D1734" s="378" t="s">
        <v>202</v>
      </c>
      <c r="E1734" s="378" t="s">
        <v>27</v>
      </c>
      <c r="F1734" s="378"/>
      <c r="G1734" s="378" t="s">
        <v>312</v>
      </c>
      <c r="H1734" s="378" t="s">
        <v>647</v>
      </c>
      <c r="I1734" s="378"/>
      <c r="J1734" s="378" t="s">
        <v>243</v>
      </c>
      <c r="K1734" s="378" t="s">
        <v>252</v>
      </c>
      <c r="L1734" s="378">
        <v>11</v>
      </c>
      <c r="M1734" s="378" t="s">
        <v>13</v>
      </c>
      <c r="N1734" s="378" t="s">
        <v>19</v>
      </c>
      <c r="O1734" s="378">
        <v>12</v>
      </c>
      <c r="P1734" s="379">
        <v>87</v>
      </c>
      <c r="Q1734" s="380"/>
      <c r="R1734" s="376"/>
    </row>
    <row r="1735" spans="1:18" ht="15" customHeight="1" x14ac:dyDescent="0.3">
      <c r="A1735" s="461">
        <f ca="1">IF(ISBLANK(B1735),"",IFERROR(INDIRECT("'Geotech Log'!J"&amp;MATCH(B1735,'Geotech Log'!K:K,1)),""))</f>
        <v>286</v>
      </c>
      <c r="B1735" s="377">
        <v>602.13</v>
      </c>
      <c r="C1735" s="377" t="s">
        <v>145</v>
      </c>
      <c r="D1735" s="378" t="s">
        <v>202</v>
      </c>
      <c r="E1735" s="378" t="s">
        <v>27</v>
      </c>
      <c r="F1735" s="378"/>
      <c r="G1735" s="378" t="s">
        <v>312</v>
      </c>
      <c r="H1735" s="378" t="s">
        <v>647</v>
      </c>
      <c r="I1735" s="378"/>
      <c r="J1735" s="378" t="s">
        <v>243</v>
      </c>
      <c r="K1735" s="378" t="s">
        <v>251</v>
      </c>
      <c r="L1735" s="378">
        <v>7</v>
      </c>
      <c r="M1735" s="378" t="s">
        <v>13</v>
      </c>
      <c r="N1735" s="378" t="s">
        <v>19</v>
      </c>
      <c r="O1735" s="378">
        <v>12</v>
      </c>
      <c r="P1735" s="379">
        <v>58</v>
      </c>
      <c r="Q1735" s="380"/>
      <c r="R1735" s="376"/>
    </row>
    <row r="1736" spans="1:18" ht="15" customHeight="1" x14ac:dyDescent="0.3">
      <c r="A1736" s="461">
        <f ca="1">IF(ISBLANK(B1736),"",IFERROR(INDIRECT("'Geotech Log'!J"&amp;MATCH(B1736,'Geotech Log'!K:K,1)),""))</f>
        <v>286</v>
      </c>
      <c r="B1736" s="377">
        <v>602.16</v>
      </c>
      <c r="C1736" s="377" t="s">
        <v>145</v>
      </c>
      <c r="D1736" s="378" t="s">
        <v>202</v>
      </c>
      <c r="E1736" s="378" t="s">
        <v>27</v>
      </c>
      <c r="F1736" s="378"/>
      <c r="G1736" s="378" t="s">
        <v>312</v>
      </c>
      <c r="H1736" s="378" t="s">
        <v>647</v>
      </c>
      <c r="I1736" s="378"/>
      <c r="J1736" s="378" t="s">
        <v>243</v>
      </c>
      <c r="K1736" s="378" t="s">
        <v>251</v>
      </c>
      <c r="L1736" s="378">
        <v>7</v>
      </c>
      <c r="M1736" s="378" t="s">
        <v>13</v>
      </c>
      <c r="N1736" s="378" t="s">
        <v>19</v>
      </c>
      <c r="O1736" s="378">
        <v>12</v>
      </c>
      <c r="P1736" s="379">
        <v>87</v>
      </c>
      <c r="Q1736" s="380"/>
      <c r="R1736" s="376"/>
    </row>
    <row r="1737" spans="1:18" ht="15" customHeight="1" x14ac:dyDescent="0.3">
      <c r="A1737" s="461">
        <f ca="1">IF(ISBLANK(B1737),"",IFERROR(INDIRECT("'Geotech Log'!J"&amp;MATCH(B1737,'Geotech Log'!K:K,1)),""))</f>
        <v>286</v>
      </c>
      <c r="B1737" s="377">
        <v>602.17999999999995</v>
      </c>
      <c r="C1737" s="377" t="s">
        <v>145</v>
      </c>
      <c r="D1737" s="378" t="s">
        <v>202</v>
      </c>
      <c r="E1737" s="378" t="s">
        <v>27</v>
      </c>
      <c r="F1737" s="378"/>
      <c r="G1737" s="378" t="s">
        <v>310</v>
      </c>
      <c r="H1737" s="378" t="s">
        <v>648</v>
      </c>
      <c r="I1737" s="378"/>
      <c r="J1737" s="378" t="s">
        <v>115</v>
      </c>
      <c r="K1737" s="378" t="s">
        <v>251</v>
      </c>
      <c r="L1737" s="378">
        <v>7</v>
      </c>
      <c r="M1737" s="378" t="s">
        <v>13</v>
      </c>
      <c r="N1737" s="378" t="s">
        <v>19</v>
      </c>
      <c r="O1737" s="378">
        <v>6</v>
      </c>
      <c r="P1737" s="379">
        <v>87</v>
      </c>
      <c r="Q1737" s="380"/>
      <c r="R1737" s="376"/>
    </row>
    <row r="1738" spans="1:18" ht="15" customHeight="1" x14ac:dyDescent="0.3">
      <c r="A1738" s="461">
        <f ca="1">IF(ISBLANK(B1738),"",IFERROR(INDIRECT("'Geotech Log'!J"&amp;MATCH(B1738,'Geotech Log'!K:K,1)),""))</f>
        <v>286</v>
      </c>
      <c r="B1738" s="377">
        <v>602.30999999999995</v>
      </c>
      <c r="C1738" s="377" t="s">
        <v>145</v>
      </c>
      <c r="D1738" s="378" t="s">
        <v>202</v>
      </c>
      <c r="E1738" s="378" t="s">
        <v>27</v>
      </c>
      <c r="F1738" s="378"/>
      <c r="G1738" s="378" t="s">
        <v>312</v>
      </c>
      <c r="H1738" s="378" t="s">
        <v>647</v>
      </c>
      <c r="I1738" s="378"/>
      <c r="J1738" s="378" t="s">
        <v>243</v>
      </c>
      <c r="K1738" s="378" t="s">
        <v>252</v>
      </c>
      <c r="L1738" s="378">
        <v>15</v>
      </c>
      <c r="M1738" s="378" t="s">
        <v>13</v>
      </c>
      <c r="N1738" s="378" t="s">
        <v>19</v>
      </c>
      <c r="O1738" s="378">
        <v>12</v>
      </c>
      <c r="P1738" s="379"/>
      <c r="Q1738" s="380"/>
      <c r="R1738" s="376" t="s">
        <v>1074</v>
      </c>
    </row>
    <row r="1739" spans="1:18" ht="15" customHeight="1" x14ac:dyDescent="0.3">
      <c r="A1739" s="461">
        <f ca="1">IF(ISBLANK(B1739),"",IFERROR(INDIRECT("'Geotech Log'!J"&amp;MATCH(B1739,'Geotech Log'!K:K,1)),""))</f>
        <v>286</v>
      </c>
      <c r="B1739" s="377">
        <v>602.35</v>
      </c>
      <c r="C1739" s="377" t="s">
        <v>145</v>
      </c>
      <c r="D1739" s="378" t="s">
        <v>202</v>
      </c>
      <c r="E1739" s="378" t="s">
        <v>27</v>
      </c>
      <c r="F1739" s="378"/>
      <c r="G1739" s="378" t="s">
        <v>310</v>
      </c>
      <c r="H1739" s="378" t="s">
        <v>648</v>
      </c>
      <c r="I1739" s="378"/>
      <c r="J1739" s="378" t="s">
        <v>115</v>
      </c>
      <c r="K1739" s="378" t="s">
        <v>252</v>
      </c>
      <c r="L1739" s="378">
        <v>9</v>
      </c>
      <c r="M1739" s="378" t="s">
        <v>13</v>
      </c>
      <c r="N1739" s="378" t="s">
        <v>19</v>
      </c>
      <c r="O1739" s="378">
        <v>12</v>
      </c>
      <c r="P1739" s="379">
        <v>85</v>
      </c>
      <c r="Q1739" s="380"/>
      <c r="R1739" s="376"/>
    </row>
    <row r="1740" spans="1:18" ht="15" customHeight="1" x14ac:dyDescent="0.3">
      <c r="A1740" s="461">
        <f ca="1">IF(ISBLANK(B1740),"",IFERROR(INDIRECT("'Geotech Log'!J"&amp;MATCH(B1740,'Geotech Log'!K:K,1)),""))</f>
        <v>286</v>
      </c>
      <c r="B1740" s="377">
        <v>602.39</v>
      </c>
      <c r="C1740" s="377" t="s">
        <v>145</v>
      </c>
      <c r="D1740" s="378" t="s">
        <v>202</v>
      </c>
      <c r="E1740" s="378" t="s">
        <v>27</v>
      </c>
      <c r="F1740" s="378"/>
      <c r="G1740" s="378" t="s">
        <v>312</v>
      </c>
      <c r="H1740" s="378" t="s">
        <v>647</v>
      </c>
      <c r="I1740" s="378"/>
      <c r="J1740" s="378" t="s">
        <v>115</v>
      </c>
      <c r="K1740" s="378" t="s">
        <v>251</v>
      </c>
      <c r="L1740" s="378">
        <v>7</v>
      </c>
      <c r="M1740" s="378" t="s">
        <v>13</v>
      </c>
      <c r="N1740" s="378" t="s">
        <v>19</v>
      </c>
      <c r="O1740" s="378">
        <v>6</v>
      </c>
      <c r="P1740" s="379">
        <v>82</v>
      </c>
      <c r="Q1740" s="380"/>
      <c r="R1740" s="376"/>
    </row>
    <row r="1741" spans="1:18" ht="15" customHeight="1" x14ac:dyDescent="0.3">
      <c r="A1741" s="461">
        <f ca="1">IF(ISBLANK(B1741),"",IFERROR(INDIRECT("'Geotech Log'!J"&amp;MATCH(B1741,'Geotech Log'!K:K,1)),""))</f>
        <v>286</v>
      </c>
      <c r="B1741" s="377">
        <v>602.63</v>
      </c>
      <c r="C1741" s="377" t="s">
        <v>145</v>
      </c>
      <c r="D1741" s="378" t="s">
        <v>202</v>
      </c>
      <c r="E1741" s="378" t="s">
        <v>27</v>
      </c>
      <c r="F1741" s="378"/>
      <c r="G1741" s="378" t="s">
        <v>312</v>
      </c>
      <c r="H1741" s="378" t="s">
        <v>647</v>
      </c>
      <c r="I1741" s="378"/>
      <c r="J1741" s="378" t="s">
        <v>115</v>
      </c>
      <c r="K1741" s="378" t="s">
        <v>251</v>
      </c>
      <c r="L1741" s="378">
        <v>7</v>
      </c>
      <c r="M1741" s="378" t="s">
        <v>13</v>
      </c>
      <c r="N1741" s="378" t="s">
        <v>19</v>
      </c>
      <c r="O1741" s="378">
        <v>6</v>
      </c>
      <c r="P1741" s="379">
        <v>83</v>
      </c>
      <c r="Q1741" s="380"/>
      <c r="R1741" s="376"/>
    </row>
    <row r="1742" spans="1:18" ht="15" customHeight="1" x14ac:dyDescent="0.3">
      <c r="A1742" s="461">
        <f ca="1">IF(ISBLANK(B1742),"",IFERROR(INDIRECT("'Geotech Log'!J"&amp;MATCH(B1742,'Geotech Log'!K:K,1)),""))</f>
        <v>286</v>
      </c>
      <c r="B1742" s="377">
        <v>602.78</v>
      </c>
      <c r="C1742" s="377" t="s">
        <v>145</v>
      </c>
      <c r="D1742" s="378" t="s">
        <v>202</v>
      </c>
      <c r="E1742" s="378" t="s">
        <v>27</v>
      </c>
      <c r="F1742" s="378"/>
      <c r="G1742" s="378" t="s">
        <v>312</v>
      </c>
      <c r="H1742" s="378" t="s">
        <v>647</v>
      </c>
      <c r="I1742" s="378"/>
      <c r="J1742" s="378" t="s">
        <v>123</v>
      </c>
      <c r="K1742" s="378" t="s">
        <v>251</v>
      </c>
      <c r="L1742" s="378">
        <v>7</v>
      </c>
      <c r="M1742" s="378" t="s">
        <v>13</v>
      </c>
      <c r="N1742" s="378" t="s">
        <v>19</v>
      </c>
      <c r="O1742" s="378">
        <v>12</v>
      </c>
      <c r="P1742" s="379">
        <v>88</v>
      </c>
      <c r="Q1742" s="380"/>
      <c r="R1742" s="376"/>
    </row>
    <row r="1743" spans="1:18" ht="15" customHeight="1" x14ac:dyDescent="0.3">
      <c r="A1743" s="461">
        <f ca="1">IF(ISBLANK(B1743),"",IFERROR(INDIRECT("'Geotech Log'!J"&amp;MATCH(B1743,'Geotech Log'!K:K,1)),""))</f>
        <v>286</v>
      </c>
      <c r="B1743" s="377">
        <v>602.98</v>
      </c>
      <c r="C1743" s="377" t="s">
        <v>145</v>
      </c>
      <c r="D1743" s="378" t="s">
        <v>202</v>
      </c>
      <c r="E1743" s="378" t="s">
        <v>27</v>
      </c>
      <c r="F1743" s="378"/>
      <c r="G1743" s="378" t="s">
        <v>312</v>
      </c>
      <c r="H1743" s="378" t="s">
        <v>647</v>
      </c>
      <c r="I1743" s="378"/>
      <c r="J1743" s="378" t="s">
        <v>123</v>
      </c>
      <c r="K1743" s="378" t="s">
        <v>251</v>
      </c>
      <c r="L1743" s="378">
        <v>7</v>
      </c>
      <c r="M1743" s="378" t="s">
        <v>13</v>
      </c>
      <c r="N1743" s="378" t="s">
        <v>19</v>
      </c>
      <c r="O1743" s="378">
        <v>12</v>
      </c>
      <c r="P1743" s="379">
        <v>86</v>
      </c>
      <c r="Q1743" s="380"/>
      <c r="R1743" s="376" t="s">
        <v>1043</v>
      </c>
    </row>
    <row r="1744" spans="1:18" ht="15" customHeight="1" x14ac:dyDescent="0.3">
      <c r="A1744" s="461">
        <f ca="1">IF(ISBLANK(B1744),"",IFERROR(INDIRECT("'Geotech Log'!J"&amp;MATCH(B1744,'Geotech Log'!K:K,1)),""))</f>
        <v>286</v>
      </c>
      <c r="B1744" s="377">
        <v>603.08000000000004</v>
      </c>
      <c r="C1744" s="377" t="s">
        <v>145</v>
      </c>
      <c r="D1744" s="378" t="s">
        <v>202</v>
      </c>
      <c r="E1744" s="378" t="s">
        <v>27</v>
      </c>
      <c r="F1744" s="378"/>
      <c r="G1744" s="378" t="s">
        <v>312</v>
      </c>
      <c r="H1744" s="378" t="s">
        <v>647</v>
      </c>
      <c r="I1744" s="378"/>
      <c r="J1744" s="378" t="s">
        <v>242</v>
      </c>
      <c r="K1744" s="378" t="s">
        <v>251</v>
      </c>
      <c r="L1744" s="378">
        <v>7</v>
      </c>
      <c r="M1744" s="378" t="s">
        <v>13</v>
      </c>
      <c r="N1744" s="378" t="s">
        <v>19</v>
      </c>
      <c r="O1744" s="378">
        <v>12</v>
      </c>
      <c r="P1744" s="379">
        <v>58</v>
      </c>
      <c r="Q1744" s="380"/>
      <c r="R1744" s="376"/>
    </row>
    <row r="1745" spans="1:18" ht="15" customHeight="1" x14ac:dyDescent="0.3">
      <c r="A1745" s="461">
        <f ca="1">IF(ISBLANK(B1745),"",IFERROR(INDIRECT("'Geotech Log'!J"&amp;MATCH(B1745,'Geotech Log'!K:K,1)),""))</f>
        <v>286</v>
      </c>
      <c r="B1745" s="377">
        <v>603.20000000000005</v>
      </c>
      <c r="C1745" s="377" t="s">
        <v>145</v>
      </c>
      <c r="D1745" s="378" t="s">
        <v>202</v>
      </c>
      <c r="E1745" s="378" t="s">
        <v>27</v>
      </c>
      <c r="F1745" s="378"/>
      <c r="G1745" s="378" t="s">
        <v>312</v>
      </c>
      <c r="H1745" s="378" t="s">
        <v>647</v>
      </c>
      <c r="I1745" s="378"/>
      <c r="J1745" s="378" t="s">
        <v>115</v>
      </c>
      <c r="K1745" s="378" t="s">
        <v>251</v>
      </c>
      <c r="L1745" s="378">
        <v>5</v>
      </c>
      <c r="M1745" s="378" t="s">
        <v>13</v>
      </c>
      <c r="N1745" s="378" t="s">
        <v>19</v>
      </c>
      <c r="O1745" s="378">
        <v>12</v>
      </c>
      <c r="P1745" s="379">
        <v>76</v>
      </c>
      <c r="Q1745" s="380"/>
      <c r="R1745" s="376"/>
    </row>
    <row r="1746" spans="1:18" ht="15" customHeight="1" x14ac:dyDescent="0.3">
      <c r="A1746" s="461">
        <f ca="1">IF(ISBLANK(B1746),"",IFERROR(INDIRECT("'Geotech Log'!J"&amp;MATCH(B1746,'Geotech Log'!K:K,1)),""))</f>
        <v>286</v>
      </c>
      <c r="B1746" s="377">
        <v>603.22</v>
      </c>
      <c r="C1746" s="377" t="s">
        <v>145</v>
      </c>
      <c r="D1746" s="378" t="s">
        <v>202</v>
      </c>
      <c r="E1746" s="378" t="s">
        <v>27</v>
      </c>
      <c r="F1746" s="378"/>
      <c r="G1746" s="378" t="s">
        <v>312</v>
      </c>
      <c r="H1746" s="378" t="s">
        <v>647</v>
      </c>
      <c r="I1746" s="378"/>
      <c r="J1746" s="378" t="s">
        <v>115</v>
      </c>
      <c r="K1746" s="378" t="s">
        <v>251</v>
      </c>
      <c r="L1746" s="378">
        <v>5</v>
      </c>
      <c r="M1746" s="378" t="s">
        <v>13</v>
      </c>
      <c r="N1746" s="378" t="s">
        <v>19</v>
      </c>
      <c r="O1746" s="378">
        <v>12</v>
      </c>
      <c r="P1746" s="379">
        <v>58</v>
      </c>
      <c r="Q1746" s="380"/>
      <c r="R1746" s="376"/>
    </row>
    <row r="1747" spans="1:18" ht="15" customHeight="1" x14ac:dyDescent="0.3">
      <c r="A1747" s="461">
        <f ca="1">IF(ISBLANK(B1747),"",IFERROR(INDIRECT("'Geotech Log'!J"&amp;MATCH(B1747,'Geotech Log'!K:K,1)),""))</f>
        <v>286</v>
      </c>
      <c r="B1747" s="377">
        <v>603.53</v>
      </c>
      <c r="C1747" s="377" t="s">
        <v>145</v>
      </c>
      <c r="D1747" s="378" t="s">
        <v>202</v>
      </c>
      <c r="E1747" s="378" t="s">
        <v>27</v>
      </c>
      <c r="F1747" s="378"/>
      <c r="G1747" s="378" t="s">
        <v>312</v>
      </c>
      <c r="H1747" s="378" t="s">
        <v>647</v>
      </c>
      <c r="I1747" s="378"/>
      <c r="J1747" s="378" t="s">
        <v>115</v>
      </c>
      <c r="K1747" s="378" t="s">
        <v>251</v>
      </c>
      <c r="L1747" s="378">
        <v>7</v>
      </c>
      <c r="M1747" s="378" t="s">
        <v>13</v>
      </c>
      <c r="N1747" s="378" t="s">
        <v>19</v>
      </c>
      <c r="O1747" s="378">
        <v>6</v>
      </c>
      <c r="P1747" s="379">
        <v>71</v>
      </c>
      <c r="Q1747" s="380"/>
      <c r="R1747" s="376"/>
    </row>
    <row r="1748" spans="1:18" ht="15" customHeight="1" x14ac:dyDescent="0.3">
      <c r="A1748" s="461">
        <f ca="1">IF(ISBLANK(B1748),"",IFERROR(INDIRECT("'Geotech Log'!J"&amp;MATCH(B1748,'Geotech Log'!K:K,1)),""))</f>
        <v>286</v>
      </c>
      <c r="B1748" s="377">
        <v>603.54</v>
      </c>
      <c r="C1748" s="377" t="s">
        <v>145</v>
      </c>
      <c r="D1748" s="378" t="s">
        <v>202</v>
      </c>
      <c r="E1748" s="378" t="s">
        <v>27</v>
      </c>
      <c r="F1748" s="378"/>
      <c r="G1748" s="378" t="s">
        <v>312</v>
      </c>
      <c r="H1748" s="378" t="s">
        <v>647</v>
      </c>
      <c r="I1748" s="378"/>
      <c r="J1748" s="378" t="s">
        <v>115</v>
      </c>
      <c r="K1748" s="378" t="s">
        <v>251</v>
      </c>
      <c r="L1748" s="378">
        <v>7</v>
      </c>
      <c r="M1748" s="378" t="s">
        <v>13</v>
      </c>
      <c r="N1748" s="378" t="s">
        <v>19</v>
      </c>
      <c r="O1748" s="378">
        <v>6</v>
      </c>
      <c r="P1748" s="379">
        <v>76</v>
      </c>
      <c r="Q1748" s="380"/>
      <c r="R1748" s="376"/>
    </row>
    <row r="1749" spans="1:18" ht="15" customHeight="1" x14ac:dyDescent="0.3">
      <c r="A1749" s="461">
        <f ca="1">IF(ISBLANK(B1749),"",IFERROR(INDIRECT("'Geotech Log'!J"&amp;MATCH(B1749,'Geotech Log'!K:K,1)),""))</f>
        <v>286</v>
      </c>
      <c r="B1749" s="377">
        <v>603.66</v>
      </c>
      <c r="C1749" s="377" t="s">
        <v>145</v>
      </c>
      <c r="D1749" s="378" t="s">
        <v>202</v>
      </c>
      <c r="E1749" s="378" t="s">
        <v>27</v>
      </c>
      <c r="F1749" s="378"/>
      <c r="G1749" s="378" t="s">
        <v>312</v>
      </c>
      <c r="H1749" s="378" t="s">
        <v>647</v>
      </c>
      <c r="I1749" s="378"/>
      <c r="J1749" s="378" t="s">
        <v>243</v>
      </c>
      <c r="K1749" s="378" t="s">
        <v>251</v>
      </c>
      <c r="L1749" s="378">
        <v>7</v>
      </c>
      <c r="M1749" s="378" t="s">
        <v>13</v>
      </c>
      <c r="N1749" s="378" t="s">
        <v>19</v>
      </c>
      <c r="O1749" s="378">
        <v>12</v>
      </c>
      <c r="P1749" s="379">
        <v>68</v>
      </c>
      <c r="Q1749" s="380"/>
      <c r="R1749" s="376"/>
    </row>
    <row r="1750" spans="1:18" ht="15" customHeight="1" x14ac:dyDescent="0.3">
      <c r="A1750" s="461">
        <f ca="1">IF(ISBLANK(B1750),"",IFERROR(INDIRECT("'Geotech Log'!J"&amp;MATCH(B1750,'Geotech Log'!K:K,1)),""))</f>
        <v>286</v>
      </c>
      <c r="B1750" s="377">
        <v>603.82000000000005</v>
      </c>
      <c r="C1750" s="377" t="s">
        <v>195</v>
      </c>
      <c r="D1750" s="378" t="s">
        <v>203</v>
      </c>
      <c r="E1750" s="378" t="s">
        <v>267</v>
      </c>
      <c r="F1750" s="378" t="s">
        <v>27</v>
      </c>
      <c r="G1750" s="378" t="s">
        <v>310</v>
      </c>
      <c r="H1750" s="378" t="s">
        <v>650</v>
      </c>
      <c r="I1750" s="378">
        <v>180</v>
      </c>
      <c r="J1750" s="378" t="s">
        <v>243</v>
      </c>
      <c r="K1750" s="378" t="s">
        <v>251</v>
      </c>
      <c r="L1750" s="378">
        <v>7</v>
      </c>
      <c r="M1750" s="378" t="s">
        <v>13</v>
      </c>
      <c r="N1750" s="378" t="s">
        <v>19</v>
      </c>
      <c r="O1750" s="378">
        <v>12</v>
      </c>
      <c r="P1750" s="379">
        <v>55</v>
      </c>
      <c r="Q1750" s="380"/>
      <c r="R1750" s="376"/>
    </row>
    <row r="1751" spans="1:18" ht="15" customHeight="1" x14ac:dyDescent="0.3">
      <c r="A1751" s="461">
        <f ca="1">IF(ISBLANK(B1751),"",IFERROR(INDIRECT("'Geotech Log'!J"&amp;MATCH(B1751,'Geotech Log'!K:K,1)),""))</f>
        <v>286</v>
      </c>
      <c r="B1751" s="377">
        <v>603.91999999999996</v>
      </c>
      <c r="C1751" s="377" t="s">
        <v>145</v>
      </c>
      <c r="D1751" s="378" t="s">
        <v>202</v>
      </c>
      <c r="E1751" s="378" t="s">
        <v>27</v>
      </c>
      <c r="F1751" s="378"/>
      <c r="G1751" s="378" t="s">
        <v>312</v>
      </c>
      <c r="H1751" s="378" t="s">
        <v>647</v>
      </c>
      <c r="I1751" s="378"/>
      <c r="J1751" s="378" t="s">
        <v>243</v>
      </c>
      <c r="K1751" s="378" t="s">
        <v>252</v>
      </c>
      <c r="L1751" s="378">
        <v>9</v>
      </c>
      <c r="M1751" s="378" t="s">
        <v>13</v>
      </c>
      <c r="N1751" s="378" t="s">
        <v>19</v>
      </c>
      <c r="O1751" s="378">
        <v>12</v>
      </c>
      <c r="P1751" s="379">
        <v>42</v>
      </c>
      <c r="Q1751" s="380"/>
      <c r="R1751" s="376"/>
    </row>
    <row r="1752" spans="1:18" ht="15" customHeight="1" x14ac:dyDescent="0.3">
      <c r="A1752" s="461">
        <f ca="1">IF(ISBLANK(B1752),"",IFERROR(INDIRECT("'Geotech Log'!J"&amp;MATCH(B1752,'Geotech Log'!K:K,1)),""))</f>
        <v>287</v>
      </c>
      <c r="B1752" s="377">
        <v>604.64</v>
      </c>
      <c r="C1752" s="377" t="s">
        <v>195</v>
      </c>
      <c r="D1752" s="378" t="s">
        <v>203</v>
      </c>
      <c r="E1752" s="378" t="s">
        <v>267</v>
      </c>
      <c r="F1752" s="378" t="s">
        <v>27</v>
      </c>
      <c r="G1752" s="378" t="s">
        <v>310</v>
      </c>
      <c r="H1752" s="378" t="s">
        <v>650</v>
      </c>
      <c r="I1752" s="378">
        <v>360</v>
      </c>
      <c r="J1752" s="378" t="s">
        <v>242</v>
      </c>
      <c r="K1752" s="378" t="s">
        <v>252</v>
      </c>
      <c r="L1752" s="378">
        <v>9</v>
      </c>
      <c r="M1752" s="378" t="s">
        <v>13</v>
      </c>
      <c r="N1752" s="378" t="s">
        <v>19</v>
      </c>
      <c r="O1752" s="378">
        <v>0</v>
      </c>
      <c r="P1752" s="379">
        <v>68</v>
      </c>
      <c r="Q1752" s="380"/>
      <c r="R1752" s="376" t="s">
        <v>1075</v>
      </c>
    </row>
    <row r="1753" spans="1:18" ht="15" customHeight="1" x14ac:dyDescent="0.3">
      <c r="A1753" s="461">
        <f ca="1">IF(ISBLANK(B1753),"",IFERROR(INDIRECT("'Geotech Log'!J"&amp;MATCH(B1753,'Geotech Log'!K:K,1)),""))</f>
        <v>287</v>
      </c>
      <c r="B1753" s="377">
        <v>604.91999999999996</v>
      </c>
      <c r="C1753" s="377" t="s">
        <v>145</v>
      </c>
      <c r="D1753" s="378" t="s">
        <v>202</v>
      </c>
      <c r="E1753" s="378" t="s">
        <v>27</v>
      </c>
      <c r="F1753" s="378"/>
      <c r="G1753" s="378" t="s">
        <v>310</v>
      </c>
      <c r="H1753" s="378" t="s">
        <v>648</v>
      </c>
      <c r="I1753" s="378"/>
      <c r="J1753" s="378" t="s">
        <v>115</v>
      </c>
      <c r="K1753" s="378" t="s">
        <v>251</v>
      </c>
      <c r="L1753" s="378">
        <v>7</v>
      </c>
      <c r="M1753" s="378" t="s">
        <v>13</v>
      </c>
      <c r="N1753" s="378" t="s">
        <v>19</v>
      </c>
      <c r="O1753" s="378">
        <v>6</v>
      </c>
      <c r="P1753" s="379">
        <v>81</v>
      </c>
      <c r="Q1753" s="380"/>
      <c r="R1753" s="376"/>
    </row>
    <row r="1754" spans="1:18" ht="15" customHeight="1" x14ac:dyDescent="0.3">
      <c r="A1754" s="461">
        <f ca="1">IF(ISBLANK(B1754),"",IFERROR(INDIRECT("'Geotech Log'!J"&amp;MATCH(B1754,'Geotech Log'!K:K,1)),""))</f>
        <v>287</v>
      </c>
      <c r="B1754" s="377">
        <v>605.03</v>
      </c>
      <c r="C1754" s="377" t="s">
        <v>586</v>
      </c>
      <c r="D1754" s="378" t="s">
        <v>203</v>
      </c>
      <c r="E1754" s="378" t="s">
        <v>267</v>
      </c>
      <c r="F1754" s="378" t="s">
        <v>27</v>
      </c>
      <c r="G1754" s="378" t="s">
        <v>310</v>
      </c>
      <c r="H1754" s="378" t="s">
        <v>650</v>
      </c>
      <c r="I1754" s="378">
        <v>35</v>
      </c>
      <c r="J1754" s="378" t="s">
        <v>115</v>
      </c>
      <c r="K1754" s="378" t="s">
        <v>251</v>
      </c>
      <c r="L1754" s="378">
        <v>7</v>
      </c>
      <c r="M1754" s="378" t="s">
        <v>13</v>
      </c>
      <c r="N1754" s="378" t="s">
        <v>19</v>
      </c>
      <c r="O1754" s="378">
        <v>0</v>
      </c>
      <c r="P1754" s="379">
        <v>89</v>
      </c>
      <c r="Q1754" s="380"/>
      <c r="R1754" s="376" t="s">
        <v>1076</v>
      </c>
    </row>
    <row r="1755" spans="1:18" ht="15" customHeight="1" x14ac:dyDescent="0.3">
      <c r="A1755" s="461">
        <f ca="1">IF(ISBLANK(B1755),"",IFERROR(INDIRECT("'Geotech Log'!J"&amp;MATCH(B1755,'Geotech Log'!K:K,1)),""))</f>
        <v>287</v>
      </c>
      <c r="B1755" s="377">
        <v>605.22</v>
      </c>
      <c r="C1755" s="377" t="s">
        <v>586</v>
      </c>
      <c r="D1755" s="378" t="s">
        <v>203</v>
      </c>
      <c r="E1755" s="378" t="s">
        <v>267</v>
      </c>
      <c r="F1755" s="378" t="s">
        <v>27</v>
      </c>
      <c r="G1755" s="378" t="s">
        <v>310</v>
      </c>
      <c r="H1755" s="378" t="s">
        <v>650</v>
      </c>
      <c r="I1755" s="378">
        <v>65</v>
      </c>
      <c r="J1755" s="378" t="s">
        <v>115</v>
      </c>
      <c r="K1755" s="378" t="s">
        <v>251</v>
      </c>
      <c r="L1755" s="378">
        <v>7</v>
      </c>
      <c r="M1755" s="378" t="s">
        <v>13</v>
      </c>
      <c r="N1755" s="378" t="s">
        <v>19</v>
      </c>
      <c r="O1755" s="378">
        <v>0</v>
      </c>
      <c r="P1755" s="379">
        <v>76</v>
      </c>
      <c r="Q1755" s="380"/>
      <c r="R1755" s="376" t="s">
        <v>1076</v>
      </c>
    </row>
    <row r="1756" spans="1:18" ht="15" customHeight="1" x14ac:dyDescent="0.3">
      <c r="A1756" s="461">
        <f ca="1">IF(ISBLANK(B1756),"",IFERROR(INDIRECT("'Geotech Log'!J"&amp;MATCH(B1756,'Geotech Log'!K:K,1)),""))</f>
        <v>287</v>
      </c>
      <c r="B1756" s="377">
        <v>605.32000000000005</v>
      </c>
      <c r="C1756" s="377" t="s">
        <v>459</v>
      </c>
      <c r="D1756" s="378" t="s">
        <v>202</v>
      </c>
      <c r="E1756" s="378" t="s">
        <v>27</v>
      </c>
      <c r="F1756" s="378"/>
      <c r="G1756" s="378" t="s">
        <v>312</v>
      </c>
      <c r="H1756" s="378" t="s">
        <v>647</v>
      </c>
      <c r="I1756" s="378"/>
      <c r="J1756" s="378" t="s">
        <v>115</v>
      </c>
      <c r="K1756" s="378" t="s">
        <v>252</v>
      </c>
      <c r="L1756" s="378">
        <v>9</v>
      </c>
      <c r="M1756" s="378" t="s">
        <v>13</v>
      </c>
      <c r="N1756" s="378" t="s">
        <v>19</v>
      </c>
      <c r="O1756" s="378">
        <v>12</v>
      </c>
      <c r="P1756" s="379">
        <v>33</v>
      </c>
      <c r="Q1756" s="380"/>
      <c r="R1756" s="376"/>
    </row>
    <row r="1757" spans="1:18" ht="15" customHeight="1" x14ac:dyDescent="0.3">
      <c r="A1757" s="461">
        <f ca="1">IF(ISBLANK(B1757),"",IFERROR(INDIRECT("'Geotech Log'!J"&amp;MATCH(B1757,'Geotech Log'!K:K,1)),""))</f>
        <v>287</v>
      </c>
      <c r="B1757" s="377">
        <v>605.53</v>
      </c>
      <c r="C1757" s="377" t="s">
        <v>145</v>
      </c>
      <c r="D1757" s="378" t="s">
        <v>202</v>
      </c>
      <c r="E1757" s="378" t="s">
        <v>27</v>
      </c>
      <c r="F1757" s="378"/>
      <c r="G1757" s="378" t="s">
        <v>312</v>
      </c>
      <c r="H1757" s="378" t="s">
        <v>647</v>
      </c>
      <c r="I1757" s="378"/>
      <c r="J1757" s="378" t="s">
        <v>123</v>
      </c>
      <c r="K1757" s="378" t="s">
        <v>251</v>
      </c>
      <c r="L1757" s="378">
        <v>7</v>
      </c>
      <c r="M1757" s="378" t="s">
        <v>13</v>
      </c>
      <c r="N1757" s="378" t="s">
        <v>19</v>
      </c>
      <c r="O1757" s="378">
        <v>12</v>
      </c>
      <c r="P1757" s="379">
        <v>65</v>
      </c>
      <c r="Q1757" s="380"/>
      <c r="R1757" s="376" t="s">
        <v>1077</v>
      </c>
    </row>
    <row r="1758" spans="1:18" ht="15" customHeight="1" x14ac:dyDescent="0.3">
      <c r="A1758" s="461">
        <f ca="1">IF(ISBLANK(B1758),"",IFERROR(INDIRECT("'Geotech Log'!J"&amp;MATCH(B1758,'Geotech Log'!K:K,1)),""))</f>
        <v>287</v>
      </c>
      <c r="B1758" s="377">
        <v>605.76</v>
      </c>
      <c r="C1758" s="377" t="s">
        <v>145</v>
      </c>
      <c r="D1758" s="378" t="s">
        <v>202</v>
      </c>
      <c r="E1758" s="378" t="s">
        <v>27</v>
      </c>
      <c r="F1758" s="378"/>
      <c r="G1758" s="378" t="s">
        <v>312</v>
      </c>
      <c r="H1758" s="378" t="s">
        <v>647</v>
      </c>
      <c r="I1758" s="378"/>
      <c r="J1758" s="378" t="s">
        <v>242</v>
      </c>
      <c r="K1758" s="378" t="s">
        <v>251</v>
      </c>
      <c r="L1758" s="378">
        <v>7</v>
      </c>
      <c r="M1758" s="378" t="s">
        <v>13</v>
      </c>
      <c r="N1758" s="378" t="s">
        <v>19</v>
      </c>
      <c r="O1758" s="378">
        <v>6</v>
      </c>
      <c r="P1758" s="379">
        <v>65</v>
      </c>
      <c r="Q1758" s="380"/>
      <c r="R1758" s="376"/>
    </row>
    <row r="1759" spans="1:18" ht="15" customHeight="1" x14ac:dyDescent="0.3">
      <c r="A1759" s="461">
        <f ca="1">IF(ISBLANK(B1759),"",IFERROR(INDIRECT("'Geotech Log'!J"&amp;MATCH(B1759,'Geotech Log'!K:K,1)),""))</f>
        <v>287</v>
      </c>
      <c r="B1759" s="377">
        <v>605.91999999999996</v>
      </c>
      <c r="C1759" s="377" t="s">
        <v>145</v>
      </c>
      <c r="D1759" s="378" t="s">
        <v>202</v>
      </c>
      <c r="E1759" s="378" t="s">
        <v>27</v>
      </c>
      <c r="F1759" s="378"/>
      <c r="G1759" s="378" t="s">
        <v>310</v>
      </c>
      <c r="H1759" s="378" t="s">
        <v>648</v>
      </c>
      <c r="I1759" s="378"/>
      <c r="J1759" s="378" t="s">
        <v>242</v>
      </c>
      <c r="K1759" s="378" t="s">
        <v>252</v>
      </c>
      <c r="L1759" s="378">
        <v>11</v>
      </c>
      <c r="M1759" s="378" t="s">
        <v>13</v>
      </c>
      <c r="N1759" s="378" t="s">
        <v>19</v>
      </c>
      <c r="O1759" s="378">
        <v>12</v>
      </c>
      <c r="P1759" s="379"/>
      <c r="Q1759" s="380"/>
      <c r="R1759" s="376" t="s">
        <v>1078</v>
      </c>
    </row>
    <row r="1760" spans="1:18" ht="15" customHeight="1" x14ac:dyDescent="0.3">
      <c r="A1760" s="461">
        <f ca="1">IF(ISBLANK(B1760),"",IFERROR(INDIRECT("'Geotech Log'!J"&amp;MATCH(B1760,'Geotech Log'!K:K,1)),""))</f>
        <v>287</v>
      </c>
      <c r="B1760" s="377">
        <v>606.04999999999995</v>
      </c>
      <c r="C1760" s="377" t="s">
        <v>145</v>
      </c>
      <c r="D1760" s="378" t="s">
        <v>202</v>
      </c>
      <c r="E1760" s="378" t="s">
        <v>27</v>
      </c>
      <c r="F1760" s="378"/>
      <c r="G1760" s="378" t="s">
        <v>312</v>
      </c>
      <c r="H1760" s="378" t="s">
        <v>647</v>
      </c>
      <c r="I1760" s="378"/>
      <c r="J1760" s="378" t="s">
        <v>123</v>
      </c>
      <c r="K1760" s="378" t="s">
        <v>251</v>
      </c>
      <c r="L1760" s="378">
        <v>7</v>
      </c>
      <c r="M1760" s="378" t="s">
        <v>13</v>
      </c>
      <c r="N1760" s="378" t="s">
        <v>19</v>
      </c>
      <c r="O1760" s="378">
        <v>12</v>
      </c>
      <c r="P1760" s="379">
        <v>68</v>
      </c>
      <c r="Q1760" s="380"/>
      <c r="R1760" s="376" t="s">
        <v>1060</v>
      </c>
    </row>
    <row r="1761" spans="1:18" ht="15" customHeight="1" x14ac:dyDescent="0.3">
      <c r="A1761" s="461">
        <f ca="1">IF(ISBLANK(B1761),"",IFERROR(INDIRECT("'Geotech Log'!J"&amp;MATCH(B1761,'Geotech Log'!K:K,1)),""))</f>
        <v>287</v>
      </c>
      <c r="B1761" s="377">
        <v>606.12</v>
      </c>
      <c r="C1761" s="377" t="s">
        <v>459</v>
      </c>
      <c r="D1761" s="378" t="s">
        <v>202</v>
      </c>
      <c r="E1761" s="378" t="s">
        <v>27</v>
      </c>
      <c r="F1761" s="378"/>
      <c r="G1761" s="378" t="s">
        <v>310</v>
      </c>
      <c r="H1761" s="378" t="s">
        <v>648</v>
      </c>
      <c r="I1761" s="378"/>
      <c r="J1761" s="378" t="s">
        <v>115</v>
      </c>
      <c r="K1761" s="378" t="s">
        <v>251</v>
      </c>
      <c r="L1761" s="378">
        <v>7</v>
      </c>
      <c r="M1761" s="378" t="s">
        <v>13</v>
      </c>
      <c r="N1761" s="378" t="s">
        <v>19</v>
      </c>
      <c r="O1761" s="378">
        <v>6</v>
      </c>
      <c r="P1761" s="379">
        <v>25</v>
      </c>
      <c r="Q1761" s="380"/>
      <c r="R1761" s="376"/>
    </row>
    <row r="1762" spans="1:18" ht="15" customHeight="1" x14ac:dyDescent="0.3">
      <c r="A1762" s="461">
        <f ca="1">IF(ISBLANK(B1762),"",IFERROR(INDIRECT("'Geotech Log'!J"&amp;MATCH(B1762,'Geotech Log'!K:K,1)),""))</f>
        <v>287</v>
      </c>
      <c r="B1762" s="377">
        <v>606.13</v>
      </c>
      <c r="C1762" s="377" t="s">
        <v>195</v>
      </c>
      <c r="D1762" s="378" t="s">
        <v>203</v>
      </c>
      <c r="E1762" s="378" t="s">
        <v>267</v>
      </c>
      <c r="F1762" s="378" t="s">
        <v>27</v>
      </c>
      <c r="G1762" s="378" t="s">
        <v>310</v>
      </c>
      <c r="H1762" s="378" t="s">
        <v>650</v>
      </c>
      <c r="I1762" s="378">
        <v>430</v>
      </c>
      <c r="J1762" s="378" t="s">
        <v>115</v>
      </c>
      <c r="K1762" s="378" t="s">
        <v>251</v>
      </c>
      <c r="L1762" s="378">
        <v>7</v>
      </c>
      <c r="M1762" s="378" t="s">
        <v>13</v>
      </c>
      <c r="N1762" s="378" t="s">
        <v>19</v>
      </c>
      <c r="O1762" s="378">
        <v>0</v>
      </c>
      <c r="P1762" s="379">
        <v>25</v>
      </c>
      <c r="Q1762" s="380"/>
      <c r="R1762" s="376" t="s">
        <v>1080</v>
      </c>
    </row>
    <row r="1763" spans="1:18" ht="15" customHeight="1" x14ac:dyDescent="0.3">
      <c r="A1763" s="461">
        <f ca="1">IF(ISBLANK(B1763),"",IFERROR(INDIRECT("'Geotech Log'!J"&amp;MATCH(B1763,'Geotech Log'!K:K,1)),""))</f>
        <v>288</v>
      </c>
      <c r="B1763" s="377">
        <v>607.25</v>
      </c>
      <c r="C1763" s="377" t="s">
        <v>195</v>
      </c>
      <c r="D1763" s="378" t="s">
        <v>203</v>
      </c>
      <c r="E1763" s="378" t="s">
        <v>267</v>
      </c>
      <c r="F1763" s="378" t="s">
        <v>27</v>
      </c>
      <c r="G1763" s="378" t="s">
        <v>310</v>
      </c>
      <c r="H1763" s="378" t="s">
        <v>650</v>
      </c>
      <c r="I1763" s="378">
        <v>12</v>
      </c>
      <c r="J1763" s="378" t="s">
        <v>115</v>
      </c>
      <c r="K1763" s="378" t="s">
        <v>251</v>
      </c>
      <c r="L1763" s="378">
        <v>5</v>
      </c>
      <c r="M1763" s="378" t="s">
        <v>13</v>
      </c>
      <c r="N1763" s="378" t="s">
        <v>19</v>
      </c>
      <c r="O1763" s="378">
        <v>0</v>
      </c>
      <c r="P1763" s="379">
        <v>80</v>
      </c>
      <c r="Q1763" s="380"/>
      <c r="R1763" s="376" t="s">
        <v>1079</v>
      </c>
    </row>
    <row r="1764" spans="1:18" ht="15" customHeight="1" x14ac:dyDescent="0.3">
      <c r="A1764" s="461">
        <f ca="1">IF(ISBLANK(B1764),"",IFERROR(INDIRECT("'Geotech Log'!J"&amp;MATCH(B1764,'Geotech Log'!K:K,1)),""))</f>
        <v>288</v>
      </c>
      <c r="B1764" s="377">
        <v>607.33000000000004</v>
      </c>
      <c r="C1764" s="377" t="s">
        <v>145</v>
      </c>
      <c r="D1764" s="378" t="s">
        <v>202</v>
      </c>
      <c r="E1764" s="378" t="s">
        <v>27</v>
      </c>
      <c r="F1764" s="378"/>
      <c r="G1764" s="378" t="s">
        <v>312</v>
      </c>
      <c r="H1764" s="378" t="s">
        <v>647</v>
      </c>
      <c r="I1764" s="378"/>
      <c r="J1764" s="378" t="s">
        <v>115</v>
      </c>
      <c r="K1764" s="378" t="s">
        <v>251</v>
      </c>
      <c r="L1764" s="378">
        <v>5</v>
      </c>
      <c r="M1764" s="378" t="s">
        <v>15</v>
      </c>
      <c r="N1764" s="378" t="s">
        <v>19</v>
      </c>
      <c r="O1764" s="378">
        <v>6</v>
      </c>
      <c r="P1764" s="379">
        <v>83</v>
      </c>
      <c r="Q1764" s="380"/>
      <c r="R1764" s="376"/>
    </row>
    <row r="1765" spans="1:18" ht="15" customHeight="1" x14ac:dyDescent="0.3">
      <c r="A1765" s="461">
        <f ca="1">IF(ISBLANK(B1765),"",IFERROR(INDIRECT("'Geotech Log'!J"&amp;MATCH(B1765,'Geotech Log'!K:K,1)),""))</f>
        <v>288</v>
      </c>
      <c r="B1765" s="377">
        <v>607.37</v>
      </c>
      <c r="C1765" s="377" t="s">
        <v>145</v>
      </c>
      <c r="D1765" s="378" t="s">
        <v>202</v>
      </c>
      <c r="E1765" s="378" t="s">
        <v>27</v>
      </c>
      <c r="F1765" s="378"/>
      <c r="G1765" s="378" t="s">
        <v>312</v>
      </c>
      <c r="H1765" s="378" t="s">
        <v>647</v>
      </c>
      <c r="I1765" s="378"/>
      <c r="J1765" s="378" t="s">
        <v>115</v>
      </c>
      <c r="K1765" s="378" t="s">
        <v>251</v>
      </c>
      <c r="L1765" s="378">
        <v>5</v>
      </c>
      <c r="M1765" s="378" t="s">
        <v>15</v>
      </c>
      <c r="N1765" s="378" t="s">
        <v>19</v>
      </c>
      <c r="O1765" s="378">
        <v>6</v>
      </c>
      <c r="P1765" s="379">
        <v>85</v>
      </c>
      <c r="Q1765" s="380"/>
      <c r="R1765" s="376"/>
    </row>
    <row r="1766" spans="1:18" ht="15" customHeight="1" x14ac:dyDescent="0.3">
      <c r="A1766" s="461">
        <f ca="1">IF(ISBLANK(B1766),"",IFERROR(INDIRECT("'Geotech Log'!J"&amp;MATCH(B1766,'Geotech Log'!K:K,1)),""))</f>
        <v>288</v>
      </c>
      <c r="B1766" s="377">
        <v>607.41999999999996</v>
      </c>
      <c r="C1766" s="377" t="s">
        <v>145</v>
      </c>
      <c r="D1766" s="378" t="s">
        <v>202</v>
      </c>
      <c r="E1766" s="378" t="s">
        <v>27</v>
      </c>
      <c r="F1766" s="378"/>
      <c r="G1766" s="378" t="s">
        <v>312</v>
      </c>
      <c r="H1766" s="378" t="s">
        <v>647</v>
      </c>
      <c r="I1766" s="378"/>
      <c r="J1766" s="378" t="s">
        <v>242</v>
      </c>
      <c r="K1766" s="378" t="s">
        <v>252</v>
      </c>
      <c r="L1766" s="378">
        <v>11</v>
      </c>
      <c r="M1766" s="378" t="s">
        <v>15</v>
      </c>
      <c r="N1766" s="378" t="s">
        <v>19</v>
      </c>
      <c r="O1766" s="378">
        <v>20</v>
      </c>
      <c r="P1766" s="379">
        <v>61</v>
      </c>
      <c r="Q1766" s="380"/>
      <c r="R1766" s="376" t="s">
        <v>1059</v>
      </c>
    </row>
    <row r="1767" spans="1:18" ht="15" customHeight="1" x14ac:dyDescent="0.3">
      <c r="A1767" s="461">
        <f ca="1">IF(ISBLANK(B1767),"",IFERROR(INDIRECT("'Geotech Log'!J"&amp;MATCH(B1767,'Geotech Log'!K:K,1)),""))</f>
        <v>288</v>
      </c>
      <c r="B1767" s="377">
        <v>607.57000000000005</v>
      </c>
      <c r="C1767" s="377" t="s">
        <v>195</v>
      </c>
      <c r="D1767" s="378" t="s">
        <v>203</v>
      </c>
      <c r="E1767" s="378" t="s">
        <v>267</v>
      </c>
      <c r="F1767" s="378" t="s">
        <v>27</v>
      </c>
      <c r="G1767" s="378" t="s">
        <v>310</v>
      </c>
      <c r="H1767" s="378" t="s">
        <v>650</v>
      </c>
      <c r="I1767" s="378">
        <v>30</v>
      </c>
      <c r="J1767" s="378" t="s">
        <v>123</v>
      </c>
      <c r="K1767" s="378" t="s">
        <v>252</v>
      </c>
      <c r="L1767" s="378">
        <v>9</v>
      </c>
      <c r="M1767" s="378" t="s">
        <v>15</v>
      </c>
      <c r="N1767" s="378" t="s">
        <v>19</v>
      </c>
      <c r="O1767" s="378">
        <v>0</v>
      </c>
      <c r="P1767" s="379">
        <v>75</v>
      </c>
      <c r="Q1767" s="380"/>
      <c r="R1767" s="376" t="s">
        <v>1081</v>
      </c>
    </row>
    <row r="1768" spans="1:18" ht="15" customHeight="1" x14ac:dyDescent="0.3">
      <c r="A1768" s="461">
        <f ca="1">IF(ISBLANK(B1768),"",IFERROR(INDIRECT("'Geotech Log'!J"&amp;MATCH(B1768,'Geotech Log'!K:K,1)),""))</f>
        <v>288</v>
      </c>
      <c r="B1768" s="377">
        <v>607.64</v>
      </c>
      <c r="C1768" s="377" t="s">
        <v>145</v>
      </c>
      <c r="D1768" s="378" t="s">
        <v>202</v>
      </c>
      <c r="E1768" s="378" t="s">
        <v>27</v>
      </c>
      <c r="F1768" s="378"/>
      <c r="G1768" s="378" t="s">
        <v>310</v>
      </c>
      <c r="H1768" s="378" t="s">
        <v>649</v>
      </c>
      <c r="I1768" s="378"/>
      <c r="J1768" s="378" t="s">
        <v>115</v>
      </c>
      <c r="K1768" s="378" t="s">
        <v>251</v>
      </c>
      <c r="L1768" s="378">
        <v>7</v>
      </c>
      <c r="M1768" s="378" t="s">
        <v>15</v>
      </c>
      <c r="N1768" s="378" t="s">
        <v>19</v>
      </c>
      <c r="O1768" s="378">
        <v>12</v>
      </c>
      <c r="P1768" s="379">
        <v>88</v>
      </c>
      <c r="Q1768" s="380"/>
      <c r="R1768" s="376"/>
    </row>
    <row r="1769" spans="1:18" ht="15" customHeight="1" x14ac:dyDescent="0.3">
      <c r="A1769" s="461">
        <f ca="1">IF(ISBLANK(B1769),"",IFERROR(INDIRECT("'Geotech Log'!J"&amp;MATCH(B1769,'Geotech Log'!K:K,1)),""))</f>
        <v>288</v>
      </c>
      <c r="B1769" s="377">
        <v>607.69000000000005</v>
      </c>
      <c r="C1769" s="377" t="s">
        <v>145</v>
      </c>
      <c r="D1769" s="378" t="s">
        <v>202</v>
      </c>
      <c r="E1769" s="378" t="s">
        <v>27</v>
      </c>
      <c r="F1769" s="378"/>
      <c r="G1769" s="378" t="s">
        <v>310</v>
      </c>
      <c r="H1769" s="378" t="s">
        <v>649</v>
      </c>
      <c r="I1769" s="378"/>
      <c r="J1769" s="378" t="s">
        <v>115</v>
      </c>
      <c r="K1769" s="378" t="s">
        <v>251</v>
      </c>
      <c r="L1769" s="378">
        <v>7</v>
      </c>
      <c r="M1769" s="378" t="s">
        <v>15</v>
      </c>
      <c r="N1769" s="378" t="s">
        <v>19</v>
      </c>
      <c r="O1769" s="378">
        <v>12</v>
      </c>
      <c r="P1769" s="379">
        <v>88</v>
      </c>
      <c r="Q1769" s="380"/>
      <c r="R1769" s="376"/>
    </row>
    <row r="1770" spans="1:18" ht="15" customHeight="1" x14ac:dyDescent="0.3">
      <c r="A1770" s="461">
        <f ca="1">IF(ISBLANK(B1770),"",IFERROR(INDIRECT("'Geotech Log'!J"&amp;MATCH(B1770,'Geotech Log'!K:K,1)),""))</f>
        <v>288</v>
      </c>
      <c r="B1770" s="377">
        <v>607.84</v>
      </c>
      <c r="C1770" s="377" t="s">
        <v>145</v>
      </c>
      <c r="D1770" s="378" t="s">
        <v>202</v>
      </c>
      <c r="E1770" s="378" t="s">
        <v>27</v>
      </c>
      <c r="F1770" s="378"/>
      <c r="G1770" s="378" t="s">
        <v>310</v>
      </c>
      <c r="H1770" s="378" t="s">
        <v>650</v>
      </c>
      <c r="I1770" s="378">
        <v>10</v>
      </c>
      <c r="J1770" s="378" t="s">
        <v>115</v>
      </c>
      <c r="K1770" s="378" t="s">
        <v>251</v>
      </c>
      <c r="L1770" s="378">
        <v>5</v>
      </c>
      <c r="M1770" s="378" t="s">
        <v>15</v>
      </c>
      <c r="N1770" s="378" t="s">
        <v>19</v>
      </c>
      <c r="O1770" s="378">
        <v>12</v>
      </c>
      <c r="P1770" s="379">
        <v>80</v>
      </c>
      <c r="Q1770" s="380"/>
      <c r="R1770" s="376"/>
    </row>
    <row r="1771" spans="1:18" ht="15" customHeight="1" x14ac:dyDescent="0.3">
      <c r="A1771" s="461">
        <f ca="1">IF(ISBLANK(B1771),"",IFERROR(INDIRECT("'Geotech Log'!J"&amp;MATCH(B1771,'Geotech Log'!K:K,1)),""))</f>
        <v>288</v>
      </c>
      <c r="B1771" s="377">
        <v>607.89</v>
      </c>
      <c r="C1771" s="377" t="s">
        <v>145</v>
      </c>
      <c r="D1771" s="378" t="s">
        <v>202</v>
      </c>
      <c r="E1771" s="378" t="s">
        <v>27</v>
      </c>
      <c r="F1771" s="378"/>
      <c r="G1771" s="378" t="s">
        <v>312</v>
      </c>
      <c r="H1771" s="378" t="s">
        <v>647</v>
      </c>
      <c r="I1771" s="378"/>
      <c r="J1771" s="378" t="s">
        <v>115</v>
      </c>
      <c r="K1771" s="378" t="s">
        <v>252</v>
      </c>
      <c r="L1771" s="378">
        <v>9</v>
      </c>
      <c r="M1771" s="378" t="s">
        <v>15</v>
      </c>
      <c r="N1771" s="378" t="s">
        <v>19</v>
      </c>
      <c r="O1771" s="378">
        <v>12</v>
      </c>
      <c r="P1771" s="379">
        <v>82</v>
      </c>
      <c r="Q1771" s="380"/>
      <c r="R1771" s="376"/>
    </row>
    <row r="1772" spans="1:18" ht="15" customHeight="1" x14ac:dyDescent="0.3">
      <c r="A1772" s="461">
        <f ca="1">IF(ISBLANK(B1772),"",IFERROR(INDIRECT("'Geotech Log'!J"&amp;MATCH(B1772,'Geotech Log'!K:K,1)),""))</f>
        <v>288</v>
      </c>
      <c r="B1772" s="377">
        <v>607.97</v>
      </c>
      <c r="C1772" s="377" t="s">
        <v>145</v>
      </c>
      <c r="D1772" s="378" t="s">
        <v>202</v>
      </c>
      <c r="E1772" s="378" t="s">
        <v>27</v>
      </c>
      <c r="F1772" s="378"/>
      <c r="G1772" s="378" t="s">
        <v>312</v>
      </c>
      <c r="H1772" s="378" t="s">
        <v>647</v>
      </c>
      <c r="I1772" s="378"/>
      <c r="J1772" s="378" t="s">
        <v>115</v>
      </c>
      <c r="K1772" s="378" t="s">
        <v>251</v>
      </c>
      <c r="L1772" s="378">
        <v>5</v>
      </c>
      <c r="M1772" s="378" t="s">
        <v>15</v>
      </c>
      <c r="N1772" s="378" t="s">
        <v>19</v>
      </c>
      <c r="O1772" s="378">
        <v>6</v>
      </c>
      <c r="P1772" s="379">
        <v>84</v>
      </c>
      <c r="Q1772" s="380"/>
      <c r="R1772" s="376"/>
    </row>
    <row r="1773" spans="1:18" ht="15" customHeight="1" x14ac:dyDescent="0.3">
      <c r="A1773" s="461">
        <f ca="1">IF(ISBLANK(B1773),"",IFERROR(INDIRECT("'Geotech Log'!J"&amp;MATCH(B1773,'Geotech Log'!K:K,1)),""))</f>
        <v>288</v>
      </c>
      <c r="B1773" s="377">
        <v>607.99</v>
      </c>
      <c r="C1773" s="377" t="s">
        <v>145</v>
      </c>
      <c r="D1773" s="378" t="s">
        <v>202</v>
      </c>
      <c r="E1773" s="378" t="s">
        <v>27</v>
      </c>
      <c r="F1773" s="378"/>
      <c r="G1773" s="378" t="s">
        <v>310</v>
      </c>
      <c r="H1773" s="378" t="s">
        <v>648</v>
      </c>
      <c r="I1773" s="378"/>
      <c r="J1773" s="378" t="s">
        <v>115</v>
      </c>
      <c r="K1773" s="378" t="s">
        <v>252</v>
      </c>
      <c r="L1773" s="378">
        <v>9</v>
      </c>
      <c r="M1773" s="378" t="s">
        <v>15</v>
      </c>
      <c r="N1773" s="378" t="s">
        <v>19</v>
      </c>
      <c r="O1773" s="378">
        <v>12</v>
      </c>
      <c r="P1773" s="379">
        <v>79</v>
      </c>
      <c r="Q1773" s="380"/>
      <c r="R1773" s="376"/>
    </row>
    <row r="1774" spans="1:18" ht="15" customHeight="1" x14ac:dyDescent="0.3">
      <c r="A1774" s="461">
        <f ca="1">IF(ISBLANK(B1774),"",IFERROR(INDIRECT("'Geotech Log'!J"&amp;MATCH(B1774,'Geotech Log'!K:K,1)),""))</f>
        <v>288</v>
      </c>
      <c r="B1774" s="377">
        <v>608.11</v>
      </c>
      <c r="C1774" s="377" t="s">
        <v>145</v>
      </c>
      <c r="D1774" s="378" t="s">
        <v>202</v>
      </c>
      <c r="E1774" s="378" t="s">
        <v>27</v>
      </c>
      <c r="F1774" s="378"/>
      <c r="G1774" s="378" t="s">
        <v>312</v>
      </c>
      <c r="H1774" s="378" t="s">
        <v>647</v>
      </c>
      <c r="I1774" s="378"/>
      <c r="J1774" s="378" t="s">
        <v>242</v>
      </c>
      <c r="K1774" s="378" t="s">
        <v>251</v>
      </c>
      <c r="L1774" s="378">
        <v>7</v>
      </c>
      <c r="M1774" s="378" t="s">
        <v>15</v>
      </c>
      <c r="N1774" s="378" t="s">
        <v>19</v>
      </c>
      <c r="O1774" s="378">
        <v>12</v>
      </c>
      <c r="P1774" s="379">
        <v>81</v>
      </c>
      <c r="Q1774" s="380"/>
      <c r="R1774" s="376"/>
    </row>
    <row r="1775" spans="1:18" ht="15" customHeight="1" x14ac:dyDescent="0.3">
      <c r="A1775" s="461">
        <f ca="1">IF(ISBLANK(B1775),"",IFERROR(INDIRECT("'Geotech Log'!J"&amp;MATCH(B1775,'Geotech Log'!K:K,1)),""))</f>
        <v>288</v>
      </c>
      <c r="B1775" s="377">
        <v>608.19000000000005</v>
      </c>
      <c r="C1775" s="377" t="s">
        <v>145</v>
      </c>
      <c r="D1775" s="378" t="s">
        <v>202</v>
      </c>
      <c r="E1775" s="378" t="s">
        <v>27</v>
      </c>
      <c r="F1775" s="378"/>
      <c r="G1775" s="378" t="s">
        <v>312</v>
      </c>
      <c r="H1775" s="378" t="s">
        <v>647</v>
      </c>
      <c r="I1775" s="378"/>
      <c r="J1775" s="378" t="s">
        <v>115</v>
      </c>
      <c r="K1775" s="378" t="s">
        <v>251</v>
      </c>
      <c r="L1775" s="378">
        <v>5</v>
      </c>
      <c r="M1775" s="378" t="s">
        <v>15</v>
      </c>
      <c r="N1775" s="378" t="s">
        <v>19</v>
      </c>
      <c r="O1775" s="378">
        <v>6</v>
      </c>
      <c r="P1775" s="379">
        <v>84</v>
      </c>
      <c r="Q1775" s="380"/>
      <c r="R1775" s="376"/>
    </row>
    <row r="1776" spans="1:18" ht="15" customHeight="1" x14ac:dyDescent="0.3">
      <c r="A1776" s="461">
        <f ca="1">IF(ISBLANK(B1776),"",IFERROR(INDIRECT("'Geotech Log'!J"&amp;MATCH(B1776,'Geotech Log'!K:K,1)),""))</f>
        <v>288</v>
      </c>
      <c r="B1776" s="377">
        <v>608.23</v>
      </c>
      <c r="C1776" s="377" t="s">
        <v>145</v>
      </c>
      <c r="D1776" s="378" t="s">
        <v>202</v>
      </c>
      <c r="E1776" s="378" t="s">
        <v>27</v>
      </c>
      <c r="F1776" s="378"/>
      <c r="G1776" s="378" t="s">
        <v>310</v>
      </c>
      <c r="H1776" s="378" t="s">
        <v>648</v>
      </c>
      <c r="I1776" s="378"/>
      <c r="J1776" s="378" t="s">
        <v>115</v>
      </c>
      <c r="K1776" s="378" t="s">
        <v>251</v>
      </c>
      <c r="L1776" s="378">
        <v>7</v>
      </c>
      <c r="M1776" s="378" t="s">
        <v>15</v>
      </c>
      <c r="N1776" s="378" t="s">
        <v>19</v>
      </c>
      <c r="O1776" s="378">
        <v>6</v>
      </c>
      <c r="P1776" s="379">
        <v>71</v>
      </c>
      <c r="Q1776" s="380"/>
      <c r="R1776" s="376"/>
    </row>
    <row r="1777" spans="1:18" ht="15" customHeight="1" x14ac:dyDescent="0.3">
      <c r="A1777" s="461">
        <f ca="1">IF(ISBLANK(B1777),"",IFERROR(INDIRECT("'Geotech Log'!J"&amp;MATCH(B1777,'Geotech Log'!K:K,1)),""))</f>
        <v>288</v>
      </c>
      <c r="B1777" s="377">
        <v>608.33000000000004</v>
      </c>
      <c r="C1777" s="377" t="s">
        <v>145</v>
      </c>
      <c r="D1777" s="378" t="s">
        <v>202</v>
      </c>
      <c r="E1777" s="378" t="s">
        <v>27</v>
      </c>
      <c r="F1777" s="378"/>
      <c r="G1777" s="378" t="s">
        <v>312</v>
      </c>
      <c r="H1777" s="378" t="s">
        <v>647</v>
      </c>
      <c r="I1777" s="378"/>
      <c r="J1777" s="378" t="s">
        <v>115</v>
      </c>
      <c r="K1777" s="378" t="s">
        <v>251</v>
      </c>
      <c r="L1777" s="378">
        <v>5</v>
      </c>
      <c r="M1777" s="378" t="s">
        <v>15</v>
      </c>
      <c r="N1777" s="378" t="s">
        <v>19</v>
      </c>
      <c r="O1777" s="378">
        <v>6</v>
      </c>
      <c r="P1777" s="379">
        <v>82</v>
      </c>
      <c r="Q1777" s="380"/>
      <c r="R1777" s="376"/>
    </row>
    <row r="1778" spans="1:18" ht="15" customHeight="1" x14ac:dyDescent="0.3">
      <c r="A1778" s="461">
        <f ca="1">IF(ISBLANK(B1778),"",IFERROR(INDIRECT("'Geotech Log'!J"&amp;MATCH(B1778,'Geotech Log'!K:K,1)),""))</f>
        <v>288</v>
      </c>
      <c r="B1778" s="377">
        <v>608.48</v>
      </c>
      <c r="C1778" s="377" t="s">
        <v>145</v>
      </c>
      <c r="D1778" s="378" t="s">
        <v>202</v>
      </c>
      <c r="E1778" s="378" t="s">
        <v>27</v>
      </c>
      <c r="F1778" s="378"/>
      <c r="G1778" s="378" t="s">
        <v>310</v>
      </c>
      <c r="H1778" s="378" t="s">
        <v>648</v>
      </c>
      <c r="I1778" s="378"/>
      <c r="J1778" s="378" t="s">
        <v>242</v>
      </c>
      <c r="K1778" s="378" t="s">
        <v>251</v>
      </c>
      <c r="L1778" s="378">
        <v>7</v>
      </c>
      <c r="M1778" s="378" t="s">
        <v>15</v>
      </c>
      <c r="N1778" s="378" t="s">
        <v>19</v>
      </c>
      <c r="O1778" s="378">
        <v>12</v>
      </c>
      <c r="P1778" s="379">
        <v>74</v>
      </c>
      <c r="Q1778" s="380"/>
      <c r="R1778" s="376"/>
    </row>
    <row r="1779" spans="1:18" ht="15" customHeight="1" x14ac:dyDescent="0.3">
      <c r="A1779" s="461">
        <f ca="1">IF(ISBLANK(B1779),"",IFERROR(INDIRECT("'Geotech Log'!J"&amp;MATCH(B1779,'Geotech Log'!K:K,1)),""))</f>
        <v>288</v>
      </c>
      <c r="B1779" s="377">
        <v>608.61</v>
      </c>
      <c r="C1779" s="377" t="s">
        <v>145</v>
      </c>
      <c r="D1779" s="378" t="s">
        <v>202</v>
      </c>
      <c r="E1779" s="378" t="s">
        <v>27</v>
      </c>
      <c r="F1779" s="378"/>
      <c r="G1779" s="378" t="s">
        <v>310</v>
      </c>
      <c r="H1779" s="378" t="s">
        <v>650</v>
      </c>
      <c r="I1779" s="378">
        <v>100</v>
      </c>
      <c r="J1779" s="378" t="s">
        <v>244</v>
      </c>
      <c r="K1779" s="378" t="s">
        <v>252</v>
      </c>
      <c r="L1779" s="378">
        <v>11</v>
      </c>
      <c r="M1779" s="378" t="s">
        <v>15</v>
      </c>
      <c r="N1779" s="378" t="s">
        <v>19</v>
      </c>
      <c r="O1779" s="378">
        <v>6</v>
      </c>
      <c r="P1779" s="379">
        <v>79</v>
      </c>
      <c r="Q1779" s="380"/>
      <c r="R1779" s="376" t="s">
        <v>1082</v>
      </c>
    </row>
    <row r="1780" spans="1:18" ht="15" customHeight="1" x14ac:dyDescent="0.3">
      <c r="A1780" s="461">
        <f ca="1">IF(ISBLANK(B1780),"",IFERROR(INDIRECT("'Geotech Log'!J"&amp;MATCH(B1780,'Geotech Log'!K:K,1)),""))</f>
        <v>288</v>
      </c>
      <c r="B1780" s="377">
        <v>608.95000000000005</v>
      </c>
      <c r="C1780" s="377" t="s">
        <v>145</v>
      </c>
      <c r="D1780" s="378" t="s">
        <v>202</v>
      </c>
      <c r="E1780" s="378" t="s">
        <v>27</v>
      </c>
      <c r="F1780" s="378"/>
      <c r="G1780" s="378" t="s">
        <v>313</v>
      </c>
      <c r="H1780" s="378" t="s">
        <v>647</v>
      </c>
      <c r="I1780" s="378"/>
      <c r="J1780" s="378" t="s">
        <v>115</v>
      </c>
      <c r="K1780" s="378" t="s">
        <v>251</v>
      </c>
      <c r="L1780" s="378">
        <v>5</v>
      </c>
      <c r="M1780" s="378" t="s">
        <v>15</v>
      </c>
      <c r="N1780" s="378" t="s">
        <v>19</v>
      </c>
      <c r="O1780" s="378">
        <v>6</v>
      </c>
      <c r="P1780" s="379">
        <v>60</v>
      </c>
      <c r="Q1780" s="380"/>
      <c r="R1780" s="376"/>
    </row>
    <row r="1781" spans="1:18" ht="15" customHeight="1" x14ac:dyDescent="0.3">
      <c r="A1781" s="461">
        <f ca="1">IF(ISBLANK(B1781),"",IFERROR(INDIRECT("'Geotech Log'!J"&amp;MATCH(B1781,'Geotech Log'!K:K,1)),""))</f>
        <v>288</v>
      </c>
      <c r="B1781" s="377">
        <v>609.15</v>
      </c>
      <c r="C1781" s="377" t="s">
        <v>145</v>
      </c>
      <c r="D1781" s="378" t="s">
        <v>202</v>
      </c>
      <c r="E1781" s="378" t="s">
        <v>27</v>
      </c>
      <c r="F1781" s="378"/>
      <c r="G1781" s="378" t="s">
        <v>310</v>
      </c>
      <c r="H1781" s="378" t="s">
        <v>649</v>
      </c>
      <c r="I1781" s="378"/>
      <c r="J1781" s="378" t="s">
        <v>243</v>
      </c>
      <c r="K1781" s="378" t="s">
        <v>251</v>
      </c>
      <c r="L1781" s="378">
        <v>7</v>
      </c>
      <c r="M1781" s="378" t="s">
        <v>15</v>
      </c>
      <c r="N1781" s="378" t="s">
        <v>19</v>
      </c>
      <c r="O1781" s="378">
        <v>12</v>
      </c>
      <c r="P1781" s="379">
        <v>71</v>
      </c>
      <c r="Q1781" s="380"/>
      <c r="R1781" s="376"/>
    </row>
    <row r="1782" spans="1:18" ht="15" customHeight="1" x14ac:dyDescent="0.3">
      <c r="A1782" s="461">
        <f ca="1">IF(ISBLANK(B1782),"",IFERROR(INDIRECT("'Geotech Log'!J"&amp;MATCH(B1782,'Geotech Log'!K:K,1)),""))</f>
        <v>288</v>
      </c>
      <c r="B1782" s="377">
        <v>609.30999999999995</v>
      </c>
      <c r="C1782" s="377" t="s">
        <v>145</v>
      </c>
      <c r="D1782" s="378" t="s">
        <v>202</v>
      </c>
      <c r="E1782" s="378" t="s">
        <v>27</v>
      </c>
      <c r="F1782" s="378"/>
      <c r="G1782" s="378" t="s">
        <v>312</v>
      </c>
      <c r="H1782" s="378" t="s">
        <v>647</v>
      </c>
      <c r="I1782" s="378"/>
      <c r="J1782" s="378" t="s">
        <v>242</v>
      </c>
      <c r="K1782" s="378" t="s">
        <v>251</v>
      </c>
      <c r="L1782" s="378">
        <v>7</v>
      </c>
      <c r="M1782" s="378" t="s">
        <v>15</v>
      </c>
      <c r="N1782" s="378" t="s">
        <v>19</v>
      </c>
      <c r="O1782" s="378">
        <v>12</v>
      </c>
      <c r="P1782" s="379">
        <v>81</v>
      </c>
      <c r="Q1782" s="380"/>
      <c r="R1782" s="376"/>
    </row>
    <row r="1783" spans="1:18" ht="15" customHeight="1" x14ac:dyDescent="0.3">
      <c r="A1783" s="461">
        <f ca="1">IF(ISBLANK(B1783),"",IFERROR(INDIRECT("'Geotech Log'!J"&amp;MATCH(B1783,'Geotech Log'!K:K,1)),""))</f>
        <v>288</v>
      </c>
      <c r="B1783" s="377">
        <v>609.44000000000005</v>
      </c>
      <c r="C1783" s="377" t="s">
        <v>459</v>
      </c>
      <c r="D1783" s="378" t="s">
        <v>202</v>
      </c>
      <c r="E1783" s="378" t="s">
        <v>27</v>
      </c>
      <c r="F1783" s="378"/>
      <c r="G1783" s="378" t="s">
        <v>312</v>
      </c>
      <c r="H1783" s="378" t="s">
        <v>647</v>
      </c>
      <c r="I1783" s="378"/>
      <c r="J1783" s="378" t="s">
        <v>123</v>
      </c>
      <c r="K1783" s="378" t="s">
        <v>252</v>
      </c>
      <c r="L1783" s="378">
        <v>9</v>
      </c>
      <c r="M1783" s="378" t="s">
        <v>15</v>
      </c>
      <c r="N1783" s="378" t="s">
        <v>19</v>
      </c>
      <c r="O1783" s="378">
        <v>25</v>
      </c>
      <c r="P1783" s="379">
        <v>26</v>
      </c>
      <c r="Q1783" s="380"/>
      <c r="R1783" s="376" t="s">
        <v>725</v>
      </c>
    </row>
    <row r="1784" spans="1:18" ht="15" customHeight="1" x14ac:dyDescent="0.3">
      <c r="A1784" s="461">
        <f ca="1">IF(ISBLANK(B1784),"",IFERROR(INDIRECT("'Geotech Log'!J"&amp;MATCH(B1784,'Geotech Log'!K:K,1)),""))</f>
        <v>289</v>
      </c>
      <c r="B1784" s="377">
        <v>610.25</v>
      </c>
      <c r="C1784" s="377" t="s">
        <v>145</v>
      </c>
      <c r="D1784" s="378" t="s">
        <v>202</v>
      </c>
      <c r="E1784" s="378" t="s">
        <v>27</v>
      </c>
      <c r="F1784" s="378"/>
      <c r="G1784" s="378" t="s">
        <v>312</v>
      </c>
      <c r="H1784" s="378" t="s">
        <v>647</v>
      </c>
      <c r="I1784" s="378"/>
      <c r="J1784" s="378" t="s">
        <v>243</v>
      </c>
      <c r="K1784" s="378" t="s">
        <v>251</v>
      </c>
      <c r="L1784" s="378">
        <v>7</v>
      </c>
      <c r="M1784" s="378" t="s">
        <v>15</v>
      </c>
      <c r="N1784" s="378" t="s">
        <v>19</v>
      </c>
      <c r="O1784" s="378">
        <v>12</v>
      </c>
      <c r="P1784" s="379">
        <v>71</v>
      </c>
      <c r="Q1784" s="380"/>
      <c r="R1784" s="376"/>
    </row>
    <row r="1785" spans="1:18" ht="15" customHeight="1" x14ac:dyDescent="0.3">
      <c r="A1785" s="461">
        <f ca="1">IF(ISBLANK(B1785),"",IFERROR(INDIRECT("'Geotech Log'!J"&amp;MATCH(B1785,'Geotech Log'!K:K,1)),""))</f>
        <v>289</v>
      </c>
      <c r="B1785" s="377">
        <v>610.28</v>
      </c>
      <c r="C1785" s="377" t="s">
        <v>145</v>
      </c>
      <c r="D1785" s="378" t="s">
        <v>202</v>
      </c>
      <c r="E1785" s="378" t="s">
        <v>27</v>
      </c>
      <c r="F1785" s="378"/>
      <c r="G1785" s="378" t="s">
        <v>312</v>
      </c>
      <c r="H1785" s="378" t="s">
        <v>647</v>
      </c>
      <c r="I1785" s="378"/>
      <c r="J1785" s="378" t="s">
        <v>243</v>
      </c>
      <c r="K1785" s="378" t="s">
        <v>251</v>
      </c>
      <c r="L1785" s="378">
        <v>7</v>
      </c>
      <c r="M1785" s="378" t="s">
        <v>15</v>
      </c>
      <c r="N1785" s="378" t="s">
        <v>19</v>
      </c>
      <c r="O1785" s="378">
        <v>25</v>
      </c>
      <c r="P1785" s="379">
        <v>51</v>
      </c>
      <c r="Q1785" s="380"/>
      <c r="R1785" s="376" t="s">
        <v>725</v>
      </c>
    </row>
    <row r="1786" spans="1:18" ht="15" customHeight="1" x14ac:dyDescent="0.3">
      <c r="A1786" s="461">
        <f ca="1">IF(ISBLANK(B1786),"",IFERROR(INDIRECT("'Geotech Log'!J"&amp;MATCH(B1786,'Geotech Log'!K:K,1)),""))</f>
        <v>289</v>
      </c>
      <c r="B1786" s="377">
        <v>610.41999999999996</v>
      </c>
      <c r="C1786" s="377" t="s">
        <v>145</v>
      </c>
      <c r="D1786" s="378" t="s">
        <v>202</v>
      </c>
      <c r="E1786" s="378" t="s">
        <v>27</v>
      </c>
      <c r="F1786" s="378"/>
      <c r="G1786" s="378" t="s">
        <v>312</v>
      </c>
      <c r="H1786" s="378" t="s">
        <v>647</v>
      </c>
      <c r="I1786" s="378"/>
      <c r="J1786" s="378" t="s">
        <v>243</v>
      </c>
      <c r="K1786" s="378" t="s">
        <v>251</v>
      </c>
      <c r="L1786" s="378">
        <v>5</v>
      </c>
      <c r="M1786" s="378" t="s">
        <v>15</v>
      </c>
      <c r="N1786" s="378" t="s">
        <v>19</v>
      </c>
      <c r="O1786" s="378">
        <v>12</v>
      </c>
      <c r="P1786" s="379">
        <v>54</v>
      </c>
      <c r="Q1786" s="380"/>
      <c r="R1786" s="376"/>
    </row>
    <row r="1787" spans="1:18" ht="15" customHeight="1" x14ac:dyDescent="0.3">
      <c r="A1787" s="461">
        <f ca="1">IF(ISBLANK(B1787),"",IFERROR(INDIRECT("'Geotech Log'!J"&amp;MATCH(B1787,'Geotech Log'!K:K,1)),""))</f>
        <v>289</v>
      </c>
      <c r="B1787" s="377">
        <v>610.66</v>
      </c>
      <c r="C1787" s="377" t="s">
        <v>145</v>
      </c>
      <c r="D1787" s="378" t="s">
        <v>202</v>
      </c>
      <c r="E1787" s="378" t="s">
        <v>27</v>
      </c>
      <c r="F1787" s="378" t="s">
        <v>254</v>
      </c>
      <c r="G1787" s="378" t="s">
        <v>312</v>
      </c>
      <c r="H1787" s="378" t="s">
        <v>647</v>
      </c>
      <c r="I1787" s="378"/>
      <c r="J1787" s="378" t="s">
        <v>243</v>
      </c>
      <c r="K1787" s="378" t="s">
        <v>251</v>
      </c>
      <c r="L1787" s="378">
        <v>5</v>
      </c>
      <c r="M1787" s="378" t="s">
        <v>15</v>
      </c>
      <c r="N1787" s="378" t="s">
        <v>19</v>
      </c>
      <c r="O1787" s="378">
        <v>12</v>
      </c>
      <c r="P1787" s="379">
        <v>50</v>
      </c>
      <c r="Q1787" s="380"/>
      <c r="R1787" s="376"/>
    </row>
    <row r="1788" spans="1:18" ht="15" customHeight="1" x14ac:dyDescent="0.3">
      <c r="A1788" s="461">
        <f ca="1">IF(ISBLANK(B1788),"",IFERROR(INDIRECT("'Geotech Log'!J"&amp;MATCH(B1788,'Geotech Log'!K:K,1)),""))</f>
        <v>289</v>
      </c>
      <c r="B1788" s="377">
        <v>610.85</v>
      </c>
      <c r="C1788" s="377" t="s">
        <v>145</v>
      </c>
      <c r="D1788" s="378" t="s">
        <v>203</v>
      </c>
      <c r="E1788" s="378" t="s">
        <v>267</v>
      </c>
      <c r="F1788" s="378" t="s">
        <v>27</v>
      </c>
      <c r="G1788" s="378" t="s">
        <v>310</v>
      </c>
      <c r="H1788" s="378" t="s">
        <v>650</v>
      </c>
      <c r="I1788" s="378">
        <v>80</v>
      </c>
      <c r="J1788" s="378" t="s">
        <v>242</v>
      </c>
      <c r="K1788" s="378" t="s">
        <v>251</v>
      </c>
      <c r="L1788" s="378">
        <v>7</v>
      </c>
      <c r="M1788" s="378" t="s">
        <v>15</v>
      </c>
      <c r="N1788" s="378" t="s">
        <v>19</v>
      </c>
      <c r="O1788" s="378">
        <v>12</v>
      </c>
      <c r="P1788" s="379">
        <v>6</v>
      </c>
      <c r="Q1788" s="380"/>
      <c r="R1788" s="376" t="s">
        <v>1086</v>
      </c>
    </row>
    <row r="1789" spans="1:18" ht="15" customHeight="1" x14ac:dyDescent="0.3">
      <c r="A1789" s="461">
        <f ca="1">IF(ISBLANK(B1789),"",IFERROR(INDIRECT("'Geotech Log'!J"&amp;MATCH(B1789,'Geotech Log'!K:K,1)),""))</f>
        <v>289</v>
      </c>
      <c r="B1789" s="377">
        <v>610.95000000000005</v>
      </c>
      <c r="C1789" s="377" t="s">
        <v>145</v>
      </c>
      <c r="D1789" s="378" t="s">
        <v>202</v>
      </c>
      <c r="E1789" s="378" t="s">
        <v>27</v>
      </c>
      <c r="F1789" s="378"/>
      <c r="G1789" s="378" t="s">
        <v>312</v>
      </c>
      <c r="H1789" s="378" t="s">
        <v>647</v>
      </c>
      <c r="I1789" s="378"/>
      <c r="J1789" s="378" t="s">
        <v>243</v>
      </c>
      <c r="K1789" s="378" t="s">
        <v>252</v>
      </c>
      <c r="L1789" s="378">
        <v>9</v>
      </c>
      <c r="M1789" s="378" t="s">
        <v>15</v>
      </c>
      <c r="N1789" s="378" t="s">
        <v>19</v>
      </c>
      <c r="O1789" s="378">
        <v>20</v>
      </c>
      <c r="P1789" s="379">
        <v>81</v>
      </c>
      <c r="Q1789" s="380"/>
      <c r="R1789" s="376"/>
    </row>
    <row r="1790" spans="1:18" ht="15" customHeight="1" x14ac:dyDescent="0.3">
      <c r="A1790" s="461">
        <f ca="1">IF(ISBLANK(B1790),"",IFERROR(INDIRECT("'Geotech Log'!J"&amp;MATCH(B1790,'Geotech Log'!K:K,1)),""))</f>
        <v>289</v>
      </c>
      <c r="B1790" s="377">
        <v>611.23</v>
      </c>
      <c r="C1790" s="377" t="s">
        <v>195</v>
      </c>
      <c r="D1790" s="378" t="s">
        <v>203</v>
      </c>
      <c r="E1790" s="378" t="s">
        <v>267</v>
      </c>
      <c r="F1790" s="378" t="s">
        <v>27</v>
      </c>
      <c r="G1790" s="378" t="s">
        <v>310</v>
      </c>
      <c r="H1790" s="378" t="s">
        <v>650</v>
      </c>
      <c r="I1790" s="378">
        <v>210</v>
      </c>
      <c r="J1790" s="378" t="s">
        <v>115</v>
      </c>
      <c r="K1790" s="378" t="s">
        <v>251</v>
      </c>
      <c r="L1790" s="378">
        <v>5</v>
      </c>
      <c r="M1790" s="378" t="s">
        <v>15</v>
      </c>
      <c r="N1790" s="378" t="s">
        <v>19</v>
      </c>
      <c r="O1790" s="378">
        <v>6</v>
      </c>
      <c r="P1790" s="379">
        <v>84</v>
      </c>
      <c r="Q1790" s="380"/>
      <c r="R1790" s="376" t="s">
        <v>1087</v>
      </c>
    </row>
    <row r="1791" spans="1:18" ht="15" customHeight="1" x14ac:dyDescent="0.3">
      <c r="A1791" s="461">
        <f ca="1">IF(ISBLANK(B1791),"",IFERROR(INDIRECT("'Geotech Log'!J"&amp;MATCH(B1791,'Geotech Log'!K:K,1)),""))</f>
        <v>289</v>
      </c>
      <c r="B1791" s="377">
        <v>611.38</v>
      </c>
      <c r="C1791" s="377" t="s">
        <v>145</v>
      </c>
      <c r="D1791" s="378" t="s">
        <v>202</v>
      </c>
      <c r="E1791" s="378" t="s">
        <v>27</v>
      </c>
      <c r="F1791" s="378"/>
      <c r="G1791" s="378" t="s">
        <v>312</v>
      </c>
      <c r="H1791" s="378" t="s">
        <v>647</v>
      </c>
      <c r="I1791" s="378"/>
      <c r="J1791" s="378" t="s">
        <v>115</v>
      </c>
      <c r="K1791" s="378" t="s">
        <v>251</v>
      </c>
      <c r="L1791" s="378">
        <v>7</v>
      </c>
      <c r="M1791" s="378" t="s">
        <v>15</v>
      </c>
      <c r="N1791" s="378" t="s">
        <v>19</v>
      </c>
      <c r="O1791" s="378">
        <v>6</v>
      </c>
      <c r="P1791" s="379">
        <v>77</v>
      </c>
      <c r="Q1791" s="380"/>
      <c r="R1791" s="376"/>
    </row>
    <row r="1792" spans="1:18" ht="15" customHeight="1" x14ac:dyDescent="0.3">
      <c r="A1792" s="461">
        <f ca="1">IF(ISBLANK(B1792),"",IFERROR(INDIRECT("'Geotech Log'!J"&amp;MATCH(B1792,'Geotech Log'!K:K,1)),""))</f>
        <v>289</v>
      </c>
      <c r="B1792" s="377">
        <v>611.44000000000005</v>
      </c>
      <c r="C1792" s="377" t="s">
        <v>145</v>
      </c>
      <c r="D1792" s="378" t="s">
        <v>202</v>
      </c>
      <c r="E1792" s="378" t="s">
        <v>27</v>
      </c>
      <c r="F1792" s="378"/>
      <c r="G1792" s="378" t="s">
        <v>312</v>
      </c>
      <c r="H1792" s="378" t="s">
        <v>647</v>
      </c>
      <c r="I1792" s="378"/>
      <c r="J1792" s="378" t="s">
        <v>243</v>
      </c>
      <c r="K1792" s="378" t="s">
        <v>251</v>
      </c>
      <c r="L1792" s="378">
        <v>7</v>
      </c>
      <c r="M1792" s="378" t="s">
        <v>15</v>
      </c>
      <c r="N1792" s="378" t="s">
        <v>19</v>
      </c>
      <c r="O1792" s="378">
        <v>12</v>
      </c>
      <c r="P1792" s="379">
        <v>57</v>
      </c>
      <c r="Q1792" s="380"/>
      <c r="R1792" s="376"/>
    </row>
    <row r="1793" spans="1:18" ht="15" customHeight="1" x14ac:dyDescent="0.3">
      <c r="A1793" s="461">
        <f ca="1">IF(ISBLANK(B1793),"",IFERROR(INDIRECT("'Geotech Log'!J"&amp;MATCH(B1793,'Geotech Log'!K:K,1)),""))</f>
        <v>289</v>
      </c>
      <c r="B1793" s="377">
        <v>611.46</v>
      </c>
      <c r="C1793" s="377" t="s">
        <v>145</v>
      </c>
      <c r="D1793" s="378" t="s">
        <v>202</v>
      </c>
      <c r="E1793" s="378" t="s">
        <v>27</v>
      </c>
      <c r="F1793" s="378"/>
      <c r="G1793" s="378" t="s">
        <v>312</v>
      </c>
      <c r="H1793" s="378" t="s">
        <v>647</v>
      </c>
      <c r="I1793" s="378"/>
      <c r="J1793" s="378" t="s">
        <v>243</v>
      </c>
      <c r="K1793" s="378" t="s">
        <v>252</v>
      </c>
      <c r="L1793" s="378">
        <v>9</v>
      </c>
      <c r="M1793" s="378" t="s">
        <v>15</v>
      </c>
      <c r="N1793" s="378" t="s">
        <v>19</v>
      </c>
      <c r="O1793" s="378">
        <v>20</v>
      </c>
      <c r="P1793" s="379">
        <v>64</v>
      </c>
      <c r="Q1793" s="380"/>
      <c r="R1793" s="376"/>
    </row>
    <row r="1794" spans="1:18" ht="15" customHeight="1" x14ac:dyDescent="0.3">
      <c r="A1794" s="461">
        <f ca="1">IF(ISBLANK(B1794),"",IFERROR(INDIRECT("'Geotech Log'!J"&amp;MATCH(B1794,'Geotech Log'!K:K,1)),""))</f>
        <v>289</v>
      </c>
      <c r="B1794" s="377">
        <v>611.52</v>
      </c>
      <c r="C1794" s="377" t="s">
        <v>145</v>
      </c>
      <c r="D1794" s="378" t="s">
        <v>202</v>
      </c>
      <c r="E1794" s="378" t="s">
        <v>27</v>
      </c>
      <c r="F1794" s="378"/>
      <c r="G1794" s="378" t="s">
        <v>313</v>
      </c>
      <c r="H1794" s="378" t="s">
        <v>647</v>
      </c>
      <c r="I1794" s="378"/>
      <c r="J1794" s="378" t="s">
        <v>244</v>
      </c>
      <c r="K1794" s="378" t="s">
        <v>252</v>
      </c>
      <c r="L1794" s="378">
        <v>11</v>
      </c>
      <c r="M1794" s="378" t="s">
        <v>15</v>
      </c>
      <c r="N1794" s="378" t="s">
        <v>19</v>
      </c>
      <c r="O1794" s="378">
        <v>20</v>
      </c>
      <c r="P1794" s="379">
        <v>70</v>
      </c>
      <c r="Q1794" s="380"/>
      <c r="R1794" s="376"/>
    </row>
    <row r="1795" spans="1:18" ht="15" customHeight="1" x14ac:dyDescent="0.3">
      <c r="A1795" s="461">
        <f ca="1">IF(ISBLANK(B1795),"",IFERROR(INDIRECT("'Geotech Log'!J"&amp;MATCH(B1795,'Geotech Log'!K:K,1)),""))</f>
        <v>289</v>
      </c>
      <c r="B1795" s="377">
        <v>611.6</v>
      </c>
      <c r="C1795" s="377" t="s">
        <v>145</v>
      </c>
      <c r="D1795" s="378" t="s">
        <v>202</v>
      </c>
      <c r="E1795" s="378" t="s">
        <v>27</v>
      </c>
      <c r="F1795" s="378"/>
      <c r="G1795" s="378" t="s">
        <v>312</v>
      </c>
      <c r="H1795" s="378" t="s">
        <v>647</v>
      </c>
      <c r="I1795" s="378"/>
      <c r="J1795" s="378" t="s">
        <v>242</v>
      </c>
      <c r="K1795" s="378" t="s">
        <v>251</v>
      </c>
      <c r="L1795" s="378">
        <v>5</v>
      </c>
      <c r="M1795" s="378" t="s">
        <v>15</v>
      </c>
      <c r="N1795" s="378" t="s">
        <v>19</v>
      </c>
      <c r="O1795" s="378">
        <v>12</v>
      </c>
      <c r="P1795" s="379">
        <v>51</v>
      </c>
      <c r="Q1795" s="380"/>
      <c r="R1795" s="376"/>
    </row>
    <row r="1796" spans="1:18" ht="15" customHeight="1" x14ac:dyDescent="0.3">
      <c r="A1796" s="461">
        <f ca="1">IF(ISBLANK(B1796),"",IFERROR(INDIRECT("'Geotech Log'!J"&amp;MATCH(B1796,'Geotech Log'!K:K,1)),""))</f>
        <v>289</v>
      </c>
      <c r="B1796" s="377">
        <v>612.46</v>
      </c>
      <c r="C1796" s="377" t="s">
        <v>145</v>
      </c>
      <c r="D1796" s="378" t="s">
        <v>202</v>
      </c>
      <c r="E1796" s="378" t="s">
        <v>27</v>
      </c>
      <c r="F1796" s="378" t="s">
        <v>254</v>
      </c>
      <c r="G1796" s="378" t="s">
        <v>313</v>
      </c>
      <c r="H1796" s="378" t="s">
        <v>647</v>
      </c>
      <c r="I1796" s="378"/>
      <c r="J1796" s="378" t="s">
        <v>243</v>
      </c>
      <c r="K1796" s="378" t="s">
        <v>251</v>
      </c>
      <c r="L1796" s="378">
        <v>7</v>
      </c>
      <c r="M1796" s="378" t="s">
        <v>15</v>
      </c>
      <c r="N1796" s="378" t="s">
        <v>19</v>
      </c>
      <c r="O1796" s="378">
        <v>20</v>
      </c>
      <c r="P1796" s="379">
        <v>55</v>
      </c>
      <c r="Q1796" s="380"/>
      <c r="R1796" s="376"/>
    </row>
    <row r="1797" spans="1:18" ht="15" customHeight="1" x14ac:dyDescent="0.3">
      <c r="A1797" s="461">
        <f ca="1">IF(ISBLANK(B1797),"",IFERROR(INDIRECT("'Geotech Log'!J"&amp;MATCH(B1797,'Geotech Log'!K:K,1)),""))</f>
        <v>290</v>
      </c>
      <c r="B1797" s="377">
        <v>613.26</v>
      </c>
      <c r="C1797" s="377" t="s">
        <v>145</v>
      </c>
      <c r="D1797" s="378" t="s">
        <v>202</v>
      </c>
      <c r="E1797" s="378" t="s">
        <v>27</v>
      </c>
      <c r="F1797" s="378"/>
      <c r="G1797" s="378" t="s">
        <v>310</v>
      </c>
      <c r="H1797" s="378" t="s">
        <v>648</v>
      </c>
      <c r="I1797" s="378"/>
      <c r="J1797" s="378" t="s">
        <v>115</v>
      </c>
      <c r="K1797" s="378" t="s">
        <v>251</v>
      </c>
      <c r="L1797" s="378">
        <v>7</v>
      </c>
      <c r="M1797" s="378" t="s">
        <v>15</v>
      </c>
      <c r="N1797" s="378" t="s">
        <v>19</v>
      </c>
      <c r="O1797" s="378">
        <v>6</v>
      </c>
      <c r="P1797" s="379">
        <v>86</v>
      </c>
      <c r="Q1797" s="380"/>
      <c r="R1797" s="376"/>
    </row>
    <row r="1798" spans="1:18" ht="15" customHeight="1" x14ac:dyDescent="0.3">
      <c r="A1798" s="461">
        <f ca="1">IF(ISBLANK(B1798),"",IFERROR(INDIRECT("'Geotech Log'!J"&amp;MATCH(B1798,'Geotech Log'!K:K,1)),""))</f>
        <v>290</v>
      </c>
      <c r="B1798" s="377">
        <v>613.41</v>
      </c>
      <c r="C1798" s="377" t="s">
        <v>145</v>
      </c>
      <c r="D1798" s="378" t="s">
        <v>202</v>
      </c>
      <c r="E1798" s="378" t="s">
        <v>27</v>
      </c>
      <c r="F1798" s="378"/>
      <c r="G1798" s="378" t="s">
        <v>312</v>
      </c>
      <c r="H1798" s="378" t="s">
        <v>647</v>
      </c>
      <c r="I1798" s="378"/>
      <c r="J1798" s="378" t="s">
        <v>243</v>
      </c>
      <c r="K1798" s="378" t="s">
        <v>251</v>
      </c>
      <c r="L1798" s="378">
        <v>7</v>
      </c>
      <c r="M1798" s="378" t="s">
        <v>15</v>
      </c>
      <c r="N1798" s="378" t="s">
        <v>19</v>
      </c>
      <c r="O1798" s="378">
        <v>12</v>
      </c>
      <c r="P1798" s="379">
        <v>59</v>
      </c>
      <c r="Q1798" s="380"/>
      <c r="R1798" s="376"/>
    </row>
    <row r="1799" spans="1:18" ht="15" customHeight="1" x14ac:dyDescent="0.3">
      <c r="A1799" s="461">
        <f ca="1">IF(ISBLANK(B1799),"",IFERROR(INDIRECT("'Geotech Log'!J"&amp;MATCH(B1799,'Geotech Log'!K:K,1)),""))</f>
        <v>290</v>
      </c>
      <c r="B1799" s="377">
        <v>613.59</v>
      </c>
      <c r="C1799" s="377" t="s">
        <v>145</v>
      </c>
      <c r="D1799" s="378" t="s">
        <v>202</v>
      </c>
      <c r="E1799" s="378" t="s">
        <v>27</v>
      </c>
      <c r="F1799" s="378"/>
      <c r="G1799" s="378" t="s">
        <v>310</v>
      </c>
      <c r="H1799" s="378" t="s">
        <v>648</v>
      </c>
      <c r="I1799" s="378"/>
      <c r="J1799" s="378" t="s">
        <v>115</v>
      </c>
      <c r="K1799" s="378" t="s">
        <v>252</v>
      </c>
      <c r="L1799" s="378">
        <v>9</v>
      </c>
      <c r="M1799" s="378" t="s">
        <v>15</v>
      </c>
      <c r="N1799" s="378" t="s">
        <v>19</v>
      </c>
      <c r="O1799" s="378">
        <v>12</v>
      </c>
      <c r="P1799" s="379">
        <v>79</v>
      </c>
      <c r="Q1799" s="380"/>
      <c r="R1799" s="376"/>
    </row>
    <row r="1800" spans="1:18" ht="15" customHeight="1" x14ac:dyDescent="0.3">
      <c r="A1800" s="461">
        <f ca="1">IF(ISBLANK(B1800),"",IFERROR(INDIRECT("'Geotech Log'!J"&amp;MATCH(B1800,'Geotech Log'!K:K,1)),""))</f>
        <v>290</v>
      </c>
      <c r="B1800" s="377">
        <v>613.89</v>
      </c>
      <c r="C1800" s="377" t="s">
        <v>145</v>
      </c>
      <c r="D1800" s="378" t="s">
        <v>202</v>
      </c>
      <c r="E1800" s="378" t="s">
        <v>257</v>
      </c>
      <c r="F1800" s="378"/>
      <c r="G1800" s="378" t="s">
        <v>309</v>
      </c>
      <c r="H1800" s="378" t="s">
        <v>1184</v>
      </c>
      <c r="I1800" s="378"/>
      <c r="J1800" s="378" t="s">
        <v>115</v>
      </c>
      <c r="K1800" s="378" t="s">
        <v>252</v>
      </c>
      <c r="L1800" s="378">
        <v>9</v>
      </c>
      <c r="M1800" s="378" t="s">
        <v>15</v>
      </c>
      <c r="N1800" s="378" t="s">
        <v>19</v>
      </c>
      <c r="O1800" s="378">
        <v>20</v>
      </c>
      <c r="P1800" s="379">
        <v>45</v>
      </c>
      <c r="Q1800" s="380"/>
      <c r="R1800" s="376"/>
    </row>
    <row r="1801" spans="1:18" ht="15" customHeight="1" x14ac:dyDescent="0.3">
      <c r="A1801" s="461">
        <f ca="1">IF(ISBLANK(B1801),"",IFERROR(INDIRECT("'Geotech Log'!J"&amp;MATCH(B1801,'Geotech Log'!K:K,1)),""))</f>
        <v>290</v>
      </c>
      <c r="B1801" s="377">
        <v>614.48</v>
      </c>
      <c r="C1801" s="377" t="s">
        <v>586</v>
      </c>
      <c r="D1801" s="378" t="s">
        <v>203</v>
      </c>
      <c r="E1801" s="378" t="s">
        <v>267</v>
      </c>
      <c r="F1801" s="378" t="s">
        <v>27</v>
      </c>
      <c r="G1801" s="378" t="s">
        <v>310</v>
      </c>
      <c r="H1801" s="378" t="s">
        <v>650</v>
      </c>
      <c r="I1801" s="378">
        <v>35</v>
      </c>
      <c r="J1801" s="378" t="s">
        <v>123</v>
      </c>
      <c r="K1801" s="378" t="s">
        <v>252</v>
      </c>
      <c r="L1801" s="378">
        <v>9</v>
      </c>
      <c r="M1801" s="378" t="s">
        <v>15</v>
      </c>
      <c r="N1801" s="378" t="s">
        <v>19</v>
      </c>
      <c r="O1801" s="378">
        <v>6</v>
      </c>
      <c r="P1801" s="379">
        <v>88</v>
      </c>
      <c r="Q1801" s="380"/>
      <c r="R1801" s="376" t="s">
        <v>1088</v>
      </c>
    </row>
    <row r="1802" spans="1:18" ht="15" customHeight="1" x14ac:dyDescent="0.3">
      <c r="A1802" s="461">
        <f ca="1">IF(ISBLANK(B1802),"",IFERROR(INDIRECT("'Geotech Log'!J"&amp;MATCH(B1802,'Geotech Log'!K:K,1)),""))</f>
        <v>290</v>
      </c>
      <c r="B1802" s="377">
        <v>614.52</v>
      </c>
      <c r="C1802" s="377" t="s">
        <v>145</v>
      </c>
      <c r="D1802" s="378" t="s">
        <v>202</v>
      </c>
      <c r="E1802" s="378" t="s">
        <v>27</v>
      </c>
      <c r="F1802" s="378"/>
      <c r="G1802" s="378" t="s">
        <v>313</v>
      </c>
      <c r="H1802" s="378" t="s">
        <v>647</v>
      </c>
      <c r="I1802" s="378"/>
      <c r="J1802" s="378" t="s">
        <v>123</v>
      </c>
      <c r="K1802" s="378" t="s">
        <v>252</v>
      </c>
      <c r="L1802" s="378">
        <v>9</v>
      </c>
      <c r="M1802" s="378" t="s">
        <v>15</v>
      </c>
      <c r="N1802" s="378" t="s">
        <v>19</v>
      </c>
      <c r="O1802" s="378">
        <v>20</v>
      </c>
      <c r="P1802" s="379">
        <v>88</v>
      </c>
      <c r="Q1802" s="380"/>
      <c r="R1802" s="376"/>
    </row>
    <row r="1803" spans="1:18" ht="15" customHeight="1" x14ac:dyDescent="0.3">
      <c r="A1803" s="461">
        <f ca="1">IF(ISBLANK(B1803),"",IFERROR(INDIRECT("'Geotech Log'!J"&amp;MATCH(B1803,'Geotech Log'!K:K,1)),""))</f>
        <v>290</v>
      </c>
      <c r="B1803" s="377">
        <v>615.24</v>
      </c>
      <c r="C1803" s="377" t="s">
        <v>145</v>
      </c>
      <c r="D1803" s="378" t="s">
        <v>202</v>
      </c>
      <c r="E1803" s="378" t="s">
        <v>27</v>
      </c>
      <c r="F1803" s="378"/>
      <c r="G1803" s="378" t="s">
        <v>312</v>
      </c>
      <c r="H1803" s="378" t="s">
        <v>647</v>
      </c>
      <c r="I1803" s="378"/>
      <c r="J1803" s="378" t="s">
        <v>115</v>
      </c>
      <c r="K1803" s="378" t="s">
        <v>251</v>
      </c>
      <c r="L1803" s="378">
        <v>5</v>
      </c>
      <c r="M1803" s="378" t="s">
        <v>15</v>
      </c>
      <c r="N1803" s="378" t="s">
        <v>19</v>
      </c>
      <c r="O1803" s="378">
        <v>6</v>
      </c>
      <c r="P1803" s="379">
        <v>52</v>
      </c>
      <c r="Q1803" s="380"/>
      <c r="R1803" s="376"/>
    </row>
    <row r="1804" spans="1:18" ht="15" customHeight="1" x14ac:dyDescent="0.3">
      <c r="A1804" s="461">
        <f ca="1">IF(ISBLANK(B1804),"",IFERROR(INDIRECT("'Geotech Log'!J"&amp;MATCH(B1804,'Geotech Log'!K:K,1)),""))</f>
        <v>290</v>
      </c>
      <c r="B1804" s="377">
        <v>615.34</v>
      </c>
      <c r="C1804" s="377" t="s">
        <v>145</v>
      </c>
      <c r="D1804" s="378" t="s">
        <v>202</v>
      </c>
      <c r="E1804" s="378" t="s">
        <v>27</v>
      </c>
      <c r="F1804" s="378"/>
      <c r="G1804" s="378" t="s">
        <v>312</v>
      </c>
      <c r="H1804" s="378" t="s">
        <v>647</v>
      </c>
      <c r="I1804" s="378"/>
      <c r="J1804" s="378" t="s">
        <v>244</v>
      </c>
      <c r="K1804" s="378" t="s">
        <v>252</v>
      </c>
      <c r="L1804" s="378">
        <v>15</v>
      </c>
      <c r="M1804" s="378" t="s">
        <v>15</v>
      </c>
      <c r="N1804" s="378" t="s">
        <v>19</v>
      </c>
      <c r="O1804" s="378">
        <v>20</v>
      </c>
      <c r="P1804" s="379">
        <v>49</v>
      </c>
      <c r="Q1804" s="380"/>
      <c r="R1804" s="376"/>
    </row>
    <row r="1805" spans="1:18" ht="15" customHeight="1" x14ac:dyDescent="0.3">
      <c r="A1805" s="461">
        <f ca="1">IF(ISBLANK(B1805),"",IFERROR(INDIRECT("'Geotech Log'!J"&amp;MATCH(B1805,'Geotech Log'!K:K,1)),""))</f>
        <v>290</v>
      </c>
      <c r="B1805" s="377">
        <v>615.78</v>
      </c>
      <c r="C1805" s="377" t="s">
        <v>145</v>
      </c>
      <c r="D1805" s="378" t="s">
        <v>202</v>
      </c>
      <c r="E1805" s="378" t="s">
        <v>27</v>
      </c>
      <c r="F1805" s="378"/>
      <c r="G1805" s="378" t="s">
        <v>312</v>
      </c>
      <c r="H1805" s="378" t="s">
        <v>647</v>
      </c>
      <c r="I1805" s="378"/>
      <c r="J1805" s="378" t="s">
        <v>115</v>
      </c>
      <c r="K1805" s="378" t="s">
        <v>251</v>
      </c>
      <c r="L1805" s="378">
        <v>5</v>
      </c>
      <c r="M1805" s="378" t="s">
        <v>15</v>
      </c>
      <c r="N1805" s="378" t="s">
        <v>19</v>
      </c>
      <c r="O1805" s="378">
        <v>6</v>
      </c>
      <c r="P1805" s="379">
        <v>51</v>
      </c>
      <c r="Q1805" s="380"/>
      <c r="R1805" s="376"/>
    </row>
    <row r="1806" spans="1:18" ht="15" customHeight="1" x14ac:dyDescent="0.3">
      <c r="A1806" s="461">
        <f ca="1">IF(ISBLANK(B1806),"",IFERROR(INDIRECT("'Geotech Log'!J"&amp;MATCH(B1806,'Geotech Log'!K:K,1)),""))</f>
        <v>290</v>
      </c>
      <c r="B1806" s="377">
        <v>615.83000000000004</v>
      </c>
      <c r="C1806" s="377" t="s">
        <v>145</v>
      </c>
      <c r="D1806" s="378" t="s">
        <v>116</v>
      </c>
      <c r="E1806" s="378" t="s">
        <v>27</v>
      </c>
      <c r="F1806" s="378"/>
      <c r="G1806" s="378" t="s">
        <v>312</v>
      </c>
      <c r="H1806" s="378" t="s">
        <v>647</v>
      </c>
      <c r="I1806" s="378"/>
      <c r="J1806" s="378" t="s">
        <v>242</v>
      </c>
      <c r="K1806" s="378" t="s">
        <v>251</v>
      </c>
      <c r="L1806" s="378">
        <v>7</v>
      </c>
      <c r="M1806" s="378" t="s">
        <v>15</v>
      </c>
      <c r="N1806" s="378" t="s">
        <v>19</v>
      </c>
      <c r="O1806" s="378">
        <v>12</v>
      </c>
      <c r="P1806" s="379">
        <v>32</v>
      </c>
      <c r="Q1806" s="380"/>
      <c r="R1806" s="376"/>
    </row>
    <row r="1807" spans="1:18" ht="15" customHeight="1" x14ac:dyDescent="0.3">
      <c r="A1807" s="461">
        <f ca="1">IF(ISBLANK(B1807),"",IFERROR(INDIRECT("'Geotech Log'!J"&amp;MATCH(B1807,'Geotech Log'!K:K,1)),""))</f>
        <v>291</v>
      </c>
      <c r="B1807" s="377">
        <v>616.26</v>
      </c>
      <c r="C1807" s="377" t="s">
        <v>145</v>
      </c>
      <c r="D1807" s="378" t="s">
        <v>202</v>
      </c>
      <c r="E1807" s="378" t="s">
        <v>27</v>
      </c>
      <c r="F1807" s="378"/>
      <c r="G1807" s="378" t="s">
        <v>310</v>
      </c>
      <c r="H1807" s="378" t="s">
        <v>648</v>
      </c>
      <c r="I1807" s="378"/>
      <c r="J1807" s="378" t="s">
        <v>242</v>
      </c>
      <c r="K1807" s="378" t="s">
        <v>251</v>
      </c>
      <c r="L1807" s="378">
        <v>7</v>
      </c>
      <c r="M1807" s="378" t="s">
        <v>15</v>
      </c>
      <c r="N1807" s="378" t="s">
        <v>19</v>
      </c>
      <c r="O1807" s="378">
        <v>12</v>
      </c>
      <c r="P1807" s="379">
        <v>71</v>
      </c>
      <c r="Q1807" s="380"/>
      <c r="R1807" s="376"/>
    </row>
    <row r="1808" spans="1:18" ht="15" customHeight="1" x14ac:dyDescent="0.3">
      <c r="A1808" s="461">
        <f ca="1">IF(ISBLANK(B1808),"",IFERROR(INDIRECT("'Geotech Log'!J"&amp;MATCH(B1808,'Geotech Log'!K:K,1)),""))</f>
        <v>291</v>
      </c>
      <c r="B1808" s="377">
        <v>616.41</v>
      </c>
      <c r="C1808" s="377" t="s">
        <v>145</v>
      </c>
      <c r="D1808" s="378" t="s">
        <v>202</v>
      </c>
      <c r="E1808" s="378" t="s">
        <v>27</v>
      </c>
      <c r="F1808" s="378"/>
      <c r="G1808" s="378" t="s">
        <v>310</v>
      </c>
      <c r="H1808" s="378" t="s">
        <v>648</v>
      </c>
      <c r="I1808" s="378"/>
      <c r="J1808" s="378" t="s">
        <v>242</v>
      </c>
      <c r="K1808" s="378" t="s">
        <v>252</v>
      </c>
      <c r="L1808" s="378">
        <v>9</v>
      </c>
      <c r="M1808" s="378" t="s">
        <v>15</v>
      </c>
      <c r="N1808" s="378" t="s">
        <v>19</v>
      </c>
      <c r="O1808" s="378">
        <v>12</v>
      </c>
      <c r="P1808" s="379">
        <v>74</v>
      </c>
      <c r="Q1808" s="380"/>
      <c r="R1808" s="376"/>
    </row>
    <row r="1809" spans="1:18" ht="15" customHeight="1" x14ac:dyDescent="0.3">
      <c r="A1809" s="461">
        <f ca="1">IF(ISBLANK(B1809),"",IFERROR(INDIRECT("'Geotech Log'!J"&amp;MATCH(B1809,'Geotech Log'!K:K,1)),""))</f>
        <v>291</v>
      </c>
      <c r="B1809" s="377">
        <v>616.53</v>
      </c>
      <c r="C1809" s="377" t="s">
        <v>145</v>
      </c>
      <c r="D1809" s="378" t="s">
        <v>202</v>
      </c>
      <c r="E1809" s="378" t="s">
        <v>27</v>
      </c>
      <c r="F1809" s="378"/>
      <c r="G1809" s="378" t="s">
        <v>313</v>
      </c>
      <c r="H1809" s="378" t="s">
        <v>647</v>
      </c>
      <c r="I1809" s="378"/>
      <c r="J1809" s="378" t="s">
        <v>242</v>
      </c>
      <c r="K1809" s="378" t="s">
        <v>252</v>
      </c>
      <c r="L1809" s="378">
        <v>9</v>
      </c>
      <c r="M1809" s="378" t="s">
        <v>15</v>
      </c>
      <c r="N1809" s="378" t="s">
        <v>19</v>
      </c>
      <c r="O1809" s="378">
        <v>20</v>
      </c>
      <c r="P1809" s="379">
        <v>74</v>
      </c>
      <c r="Q1809" s="380"/>
      <c r="R1809" s="376"/>
    </row>
    <row r="1810" spans="1:18" ht="15" customHeight="1" x14ac:dyDescent="0.3">
      <c r="A1810" s="461">
        <f ca="1">IF(ISBLANK(B1810),"",IFERROR(INDIRECT("'Geotech Log'!J"&amp;MATCH(B1810,'Geotech Log'!K:K,1)),""))</f>
        <v>291</v>
      </c>
      <c r="B1810" s="377">
        <v>616.61</v>
      </c>
      <c r="C1810" s="377" t="s">
        <v>145</v>
      </c>
      <c r="D1810" s="378" t="s">
        <v>202</v>
      </c>
      <c r="E1810" s="378" t="s">
        <v>27</v>
      </c>
      <c r="F1810" s="378"/>
      <c r="G1810" s="378" t="s">
        <v>313</v>
      </c>
      <c r="H1810" s="378" t="s">
        <v>647</v>
      </c>
      <c r="I1810" s="378"/>
      <c r="J1810" s="378" t="s">
        <v>242</v>
      </c>
      <c r="K1810" s="378" t="s">
        <v>252</v>
      </c>
      <c r="L1810" s="378">
        <v>11</v>
      </c>
      <c r="M1810" s="378" t="s">
        <v>15</v>
      </c>
      <c r="N1810" s="378" t="s">
        <v>19</v>
      </c>
      <c r="O1810" s="378">
        <v>20</v>
      </c>
      <c r="P1810" s="379">
        <v>75</v>
      </c>
      <c r="Q1810" s="380"/>
      <c r="R1810" s="376"/>
    </row>
    <row r="1811" spans="1:18" ht="15" customHeight="1" x14ac:dyDescent="0.3">
      <c r="A1811" s="461">
        <f ca="1">IF(ISBLANK(B1811),"",IFERROR(INDIRECT("'Geotech Log'!J"&amp;MATCH(B1811,'Geotech Log'!K:K,1)),""))</f>
        <v>291</v>
      </c>
      <c r="B1811" s="377">
        <v>617.34</v>
      </c>
      <c r="C1811" s="377" t="s">
        <v>145</v>
      </c>
      <c r="D1811" s="378" t="s">
        <v>202</v>
      </c>
      <c r="E1811" s="378" t="s">
        <v>27</v>
      </c>
      <c r="F1811" s="378"/>
      <c r="G1811" s="378" t="s">
        <v>312</v>
      </c>
      <c r="H1811" s="378" t="s">
        <v>647</v>
      </c>
      <c r="I1811" s="378"/>
      <c r="J1811" s="378" t="s">
        <v>115</v>
      </c>
      <c r="K1811" s="378" t="s">
        <v>251</v>
      </c>
      <c r="L1811" s="378">
        <v>5</v>
      </c>
      <c r="M1811" s="378" t="s">
        <v>15</v>
      </c>
      <c r="N1811" s="378" t="s">
        <v>19</v>
      </c>
      <c r="O1811" s="378">
        <v>6</v>
      </c>
      <c r="P1811" s="379">
        <v>79</v>
      </c>
      <c r="Q1811" s="380"/>
      <c r="R1811" s="376"/>
    </row>
    <row r="1812" spans="1:18" ht="15" customHeight="1" x14ac:dyDescent="0.3">
      <c r="A1812" s="461">
        <f ca="1">IF(ISBLANK(B1812),"",IFERROR(INDIRECT("'Geotech Log'!J"&amp;MATCH(B1812,'Geotech Log'!K:K,1)),""))</f>
        <v>291</v>
      </c>
      <c r="B1812" s="377">
        <v>618.04999999999995</v>
      </c>
      <c r="C1812" s="377" t="s">
        <v>145</v>
      </c>
      <c r="D1812" s="378" t="s">
        <v>202</v>
      </c>
      <c r="E1812" s="378" t="s">
        <v>27</v>
      </c>
      <c r="F1812" s="378" t="s">
        <v>254</v>
      </c>
      <c r="G1812" s="378" t="s">
        <v>310</v>
      </c>
      <c r="H1812" s="378" t="s">
        <v>648</v>
      </c>
      <c r="I1812" s="378"/>
      <c r="J1812" s="378" t="s">
        <v>243</v>
      </c>
      <c r="K1812" s="378" t="s">
        <v>252</v>
      </c>
      <c r="L1812" s="378">
        <v>9</v>
      </c>
      <c r="M1812" s="378" t="s">
        <v>15</v>
      </c>
      <c r="N1812" s="378" t="s">
        <v>19</v>
      </c>
      <c r="O1812" s="378">
        <v>12</v>
      </c>
      <c r="P1812" s="379">
        <v>64</v>
      </c>
      <c r="Q1812" s="380"/>
      <c r="R1812" s="376"/>
    </row>
    <row r="1813" spans="1:18" ht="15" customHeight="1" x14ac:dyDescent="0.3">
      <c r="A1813" s="461">
        <f ca="1">IF(ISBLANK(B1813),"",IFERROR(INDIRECT("'Geotech Log'!J"&amp;MATCH(B1813,'Geotech Log'!K:K,1)),""))</f>
        <v>291</v>
      </c>
      <c r="B1813" s="377">
        <v>618.23</v>
      </c>
      <c r="C1813" s="377" t="s">
        <v>145</v>
      </c>
      <c r="D1813" s="378" t="s">
        <v>202</v>
      </c>
      <c r="E1813" s="378" t="s">
        <v>27</v>
      </c>
      <c r="F1813" s="378"/>
      <c r="G1813" s="378" t="s">
        <v>312</v>
      </c>
      <c r="H1813" s="378" t="s">
        <v>647</v>
      </c>
      <c r="I1813" s="378"/>
      <c r="J1813" s="378" t="s">
        <v>115</v>
      </c>
      <c r="K1813" s="378" t="s">
        <v>251</v>
      </c>
      <c r="L1813" s="378">
        <v>7</v>
      </c>
      <c r="M1813" s="378" t="s">
        <v>15</v>
      </c>
      <c r="N1813" s="378" t="s">
        <v>19</v>
      </c>
      <c r="O1813" s="378">
        <v>6</v>
      </c>
      <c r="P1813" s="379">
        <v>79</v>
      </c>
      <c r="Q1813" s="380"/>
      <c r="R1813" s="376"/>
    </row>
    <row r="1814" spans="1:18" ht="15" customHeight="1" x14ac:dyDescent="0.3">
      <c r="A1814" s="461">
        <f ca="1">IF(ISBLANK(B1814),"",IFERROR(INDIRECT("'Geotech Log'!J"&amp;MATCH(B1814,'Geotech Log'!K:K,1)),""))</f>
        <v>291</v>
      </c>
      <c r="B1814" s="377">
        <v>618.39</v>
      </c>
      <c r="C1814" s="377" t="s">
        <v>145</v>
      </c>
      <c r="D1814" s="378" t="s">
        <v>202</v>
      </c>
      <c r="E1814" s="378" t="s">
        <v>27</v>
      </c>
      <c r="F1814" s="378"/>
      <c r="G1814" s="378" t="s">
        <v>312</v>
      </c>
      <c r="H1814" s="378" t="s">
        <v>647</v>
      </c>
      <c r="I1814" s="378"/>
      <c r="J1814" s="378" t="s">
        <v>243</v>
      </c>
      <c r="K1814" s="378" t="s">
        <v>251</v>
      </c>
      <c r="L1814" s="378">
        <v>7</v>
      </c>
      <c r="M1814" s="378" t="s">
        <v>15</v>
      </c>
      <c r="N1814" s="378" t="s">
        <v>19</v>
      </c>
      <c r="O1814" s="378">
        <v>12</v>
      </c>
      <c r="P1814" s="379">
        <v>81</v>
      </c>
      <c r="Q1814" s="380"/>
      <c r="R1814" s="376"/>
    </row>
    <row r="1815" spans="1:18" ht="15" customHeight="1" x14ac:dyDescent="0.3">
      <c r="A1815" s="461">
        <f ca="1">IF(ISBLANK(B1815),"",IFERROR(INDIRECT("'Geotech Log'!J"&amp;MATCH(B1815,'Geotech Log'!K:K,1)),""))</f>
        <v>291</v>
      </c>
      <c r="B1815" s="377">
        <v>618.46</v>
      </c>
      <c r="C1815" s="377" t="s">
        <v>145</v>
      </c>
      <c r="D1815" s="378" t="s">
        <v>202</v>
      </c>
      <c r="E1815" s="378" t="s">
        <v>27</v>
      </c>
      <c r="F1815" s="378"/>
      <c r="G1815" s="378" t="s">
        <v>312</v>
      </c>
      <c r="H1815" s="378" t="s">
        <v>647</v>
      </c>
      <c r="I1815" s="378"/>
      <c r="J1815" s="378" t="s">
        <v>242</v>
      </c>
      <c r="K1815" s="378" t="s">
        <v>251</v>
      </c>
      <c r="L1815" s="378">
        <v>7</v>
      </c>
      <c r="M1815" s="378" t="s">
        <v>15</v>
      </c>
      <c r="N1815" s="378" t="s">
        <v>19</v>
      </c>
      <c r="O1815" s="378">
        <v>12</v>
      </c>
      <c r="P1815" s="379">
        <v>66</v>
      </c>
      <c r="Q1815" s="380"/>
      <c r="R1815" s="376"/>
    </row>
    <row r="1816" spans="1:18" ht="15" customHeight="1" x14ac:dyDescent="0.3">
      <c r="A1816" s="461">
        <f ca="1">IF(ISBLANK(B1816),"",IFERROR(INDIRECT("'Geotech Log'!J"&amp;MATCH(B1816,'Geotech Log'!K:K,1)),""))</f>
        <v>292</v>
      </c>
      <c r="B1816" s="377">
        <v>619.39</v>
      </c>
      <c r="C1816" s="377" t="s">
        <v>145</v>
      </c>
      <c r="D1816" s="378" t="s">
        <v>202</v>
      </c>
      <c r="E1816" s="378" t="s">
        <v>27</v>
      </c>
      <c r="F1816" s="378"/>
      <c r="G1816" s="378" t="s">
        <v>312</v>
      </c>
      <c r="H1816" s="378" t="s">
        <v>647</v>
      </c>
      <c r="I1816" s="378"/>
      <c r="J1816" s="378" t="s">
        <v>242</v>
      </c>
      <c r="K1816" s="378" t="s">
        <v>251</v>
      </c>
      <c r="L1816" s="378">
        <v>5</v>
      </c>
      <c r="M1816" s="378" t="s">
        <v>15</v>
      </c>
      <c r="N1816" s="378" t="s">
        <v>19</v>
      </c>
      <c r="O1816" s="378">
        <v>12</v>
      </c>
      <c r="P1816" s="379">
        <v>57</v>
      </c>
      <c r="Q1816" s="380"/>
      <c r="R1816" s="376"/>
    </row>
    <row r="1817" spans="1:18" ht="15" customHeight="1" x14ac:dyDescent="0.3">
      <c r="A1817" s="461">
        <f ca="1">IF(ISBLANK(B1817),"",IFERROR(INDIRECT("'Geotech Log'!J"&amp;MATCH(B1817,'Geotech Log'!K:K,1)),""))</f>
        <v>292</v>
      </c>
      <c r="B1817" s="377">
        <v>619.54</v>
      </c>
      <c r="C1817" s="377" t="s">
        <v>145</v>
      </c>
      <c r="D1817" s="378" t="s">
        <v>202</v>
      </c>
      <c r="E1817" s="378" t="s">
        <v>27</v>
      </c>
      <c r="F1817" s="378"/>
      <c r="G1817" s="378" t="s">
        <v>310</v>
      </c>
      <c r="H1817" s="378" t="s">
        <v>648</v>
      </c>
      <c r="I1817" s="378"/>
      <c r="J1817" s="378" t="s">
        <v>242</v>
      </c>
      <c r="K1817" s="378" t="s">
        <v>251</v>
      </c>
      <c r="L1817" s="378">
        <v>7</v>
      </c>
      <c r="M1817" s="378" t="s">
        <v>15</v>
      </c>
      <c r="N1817" s="378" t="s">
        <v>19</v>
      </c>
      <c r="O1817" s="378">
        <v>12</v>
      </c>
      <c r="P1817" s="379">
        <v>81</v>
      </c>
      <c r="Q1817" s="380"/>
      <c r="R1817" s="376"/>
    </row>
    <row r="1818" spans="1:18" ht="15" customHeight="1" x14ac:dyDescent="0.3">
      <c r="A1818" s="461">
        <f ca="1">IF(ISBLANK(B1818),"",IFERROR(INDIRECT("'Geotech Log'!J"&amp;MATCH(B1818,'Geotech Log'!K:K,1)),""))</f>
        <v>292</v>
      </c>
      <c r="B1818" s="377">
        <v>620.79999999999995</v>
      </c>
      <c r="C1818" s="377" t="s">
        <v>459</v>
      </c>
      <c r="D1818" s="378" t="s">
        <v>202</v>
      </c>
      <c r="E1818" s="378" t="s">
        <v>257</v>
      </c>
      <c r="F1818" s="378"/>
      <c r="G1818" s="378" t="s">
        <v>309</v>
      </c>
      <c r="H1818" s="378" t="s">
        <v>1184</v>
      </c>
      <c r="I1818" s="378"/>
      <c r="J1818" s="378" t="s">
        <v>115</v>
      </c>
      <c r="K1818" s="378" t="s">
        <v>251</v>
      </c>
      <c r="L1818" s="378">
        <v>3</v>
      </c>
      <c r="M1818" s="378" t="s">
        <v>15</v>
      </c>
      <c r="N1818" s="378" t="s">
        <v>19</v>
      </c>
      <c r="O1818" s="378">
        <v>25</v>
      </c>
      <c r="P1818" s="379">
        <v>11</v>
      </c>
      <c r="Q1818" s="380"/>
      <c r="R1818" s="376" t="s">
        <v>725</v>
      </c>
    </row>
    <row r="1819" spans="1:18" ht="15" customHeight="1" x14ac:dyDescent="0.3">
      <c r="A1819" s="461">
        <f ca="1">IF(ISBLANK(B1819),"",IFERROR(INDIRECT("'Geotech Log'!J"&amp;MATCH(B1819,'Geotech Log'!K:K,1)),""))</f>
        <v>292</v>
      </c>
      <c r="B1819" s="377">
        <v>620.87</v>
      </c>
      <c r="C1819" s="377" t="s">
        <v>145</v>
      </c>
      <c r="D1819" s="378" t="s">
        <v>202</v>
      </c>
      <c r="E1819" s="378" t="s">
        <v>257</v>
      </c>
      <c r="F1819" s="378"/>
      <c r="G1819" s="378" t="s">
        <v>309</v>
      </c>
      <c r="H1819" s="378" t="s">
        <v>1184</v>
      </c>
      <c r="I1819" s="378"/>
      <c r="J1819" s="378" t="s">
        <v>115</v>
      </c>
      <c r="K1819" s="378" t="s">
        <v>252</v>
      </c>
      <c r="L1819" s="378">
        <v>9</v>
      </c>
      <c r="M1819" s="378" t="s">
        <v>15</v>
      </c>
      <c r="N1819" s="378" t="s">
        <v>19</v>
      </c>
      <c r="O1819" s="378">
        <v>20</v>
      </c>
      <c r="P1819" s="379">
        <v>74</v>
      </c>
      <c r="Q1819" s="380"/>
      <c r="R1819" s="376"/>
    </row>
    <row r="1820" spans="1:18" ht="15" customHeight="1" x14ac:dyDescent="0.3">
      <c r="A1820" s="461">
        <f ca="1">IF(ISBLANK(B1820),"",IFERROR(INDIRECT("'Geotech Log'!J"&amp;MATCH(B1820,'Geotech Log'!K:K,1)),""))</f>
        <v>292</v>
      </c>
      <c r="B1820" s="377">
        <v>621.1</v>
      </c>
      <c r="C1820" s="377" t="s">
        <v>145</v>
      </c>
      <c r="D1820" s="378" t="s">
        <v>202</v>
      </c>
      <c r="E1820" s="378" t="s">
        <v>257</v>
      </c>
      <c r="F1820" s="378"/>
      <c r="G1820" s="378" t="s">
        <v>309</v>
      </c>
      <c r="H1820" s="378" t="s">
        <v>1184</v>
      </c>
      <c r="I1820" s="378"/>
      <c r="J1820" s="378" t="s">
        <v>115</v>
      </c>
      <c r="K1820" s="378" t="s">
        <v>251</v>
      </c>
      <c r="L1820" s="378">
        <v>7</v>
      </c>
      <c r="M1820" s="378" t="s">
        <v>15</v>
      </c>
      <c r="N1820" s="378" t="s">
        <v>19</v>
      </c>
      <c r="O1820" s="378">
        <v>12</v>
      </c>
      <c r="P1820" s="379">
        <v>75</v>
      </c>
      <c r="Q1820" s="380"/>
      <c r="R1820" s="376"/>
    </row>
    <row r="1821" spans="1:18" ht="15" customHeight="1" x14ac:dyDescent="0.3">
      <c r="A1821" s="461">
        <f ca="1">IF(ISBLANK(B1821),"",IFERROR(INDIRECT("'Geotech Log'!J"&amp;MATCH(B1821,'Geotech Log'!K:K,1)),""))</f>
        <v>292</v>
      </c>
      <c r="B1821" s="377">
        <v>621.67999999999995</v>
      </c>
      <c r="C1821" s="377" t="s">
        <v>145</v>
      </c>
      <c r="D1821" s="378" t="s">
        <v>202</v>
      </c>
      <c r="E1821" s="378" t="s">
        <v>27</v>
      </c>
      <c r="F1821" s="378"/>
      <c r="G1821" s="378" t="s">
        <v>310</v>
      </c>
      <c r="H1821" s="378" t="s">
        <v>648</v>
      </c>
      <c r="I1821" s="378"/>
      <c r="J1821" s="378" t="s">
        <v>242</v>
      </c>
      <c r="K1821" s="378" t="s">
        <v>251</v>
      </c>
      <c r="L1821" s="378">
        <v>7</v>
      </c>
      <c r="M1821" s="378" t="s">
        <v>15</v>
      </c>
      <c r="N1821" s="378" t="s">
        <v>19</v>
      </c>
      <c r="O1821" s="378">
        <v>12</v>
      </c>
      <c r="P1821" s="379">
        <v>59</v>
      </c>
      <c r="Q1821" s="380"/>
      <c r="R1821" s="376"/>
    </row>
    <row r="1822" spans="1:18" ht="15" customHeight="1" x14ac:dyDescent="0.3">
      <c r="A1822" s="461">
        <f ca="1">IF(ISBLANK(B1822),"",IFERROR(INDIRECT("'Geotech Log'!J"&amp;MATCH(B1822,'Geotech Log'!K:K,1)),""))</f>
        <v>293</v>
      </c>
      <c r="B1822" s="377">
        <v>622.11</v>
      </c>
      <c r="C1822" s="377" t="s">
        <v>145</v>
      </c>
      <c r="D1822" s="378" t="s">
        <v>202</v>
      </c>
      <c r="E1822" s="378" t="s">
        <v>27</v>
      </c>
      <c r="F1822" s="378"/>
      <c r="G1822" s="378" t="s">
        <v>312</v>
      </c>
      <c r="H1822" s="378" t="s">
        <v>647</v>
      </c>
      <c r="I1822" s="378"/>
      <c r="J1822" s="378" t="s">
        <v>243</v>
      </c>
      <c r="K1822" s="378" t="s">
        <v>251</v>
      </c>
      <c r="L1822" s="378">
        <v>7</v>
      </c>
      <c r="M1822" s="378" t="s">
        <v>15</v>
      </c>
      <c r="N1822" s="378" t="s">
        <v>19</v>
      </c>
      <c r="O1822" s="378">
        <v>12</v>
      </c>
      <c r="P1822" s="379">
        <v>70</v>
      </c>
      <c r="Q1822" s="380"/>
      <c r="R1822" s="376"/>
    </row>
    <row r="1823" spans="1:18" ht="15" customHeight="1" x14ac:dyDescent="0.3">
      <c r="A1823" s="461">
        <f ca="1">IF(ISBLANK(B1823),"",IFERROR(INDIRECT("'Geotech Log'!J"&amp;MATCH(B1823,'Geotech Log'!K:K,1)),""))</f>
        <v>293</v>
      </c>
      <c r="B1823" s="377">
        <v>622.24</v>
      </c>
      <c r="C1823" s="377" t="s">
        <v>145</v>
      </c>
      <c r="D1823" s="378" t="s">
        <v>202</v>
      </c>
      <c r="E1823" s="378" t="s">
        <v>27</v>
      </c>
      <c r="F1823" s="378"/>
      <c r="G1823" s="378" t="s">
        <v>312</v>
      </c>
      <c r="H1823" s="378" t="s">
        <v>647</v>
      </c>
      <c r="I1823" s="378"/>
      <c r="J1823" s="378" t="s">
        <v>242</v>
      </c>
      <c r="K1823" s="378" t="s">
        <v>251</v>
      </c>
      <c r="L1823" s="378">
        <v>5</v>
      </c>
      <c r="M1823" s="378" t="s">
        <v>15</v>
      </c>
      <c r="N1823" s="378" t="s">
        <v>19</v>
      </c>
      <c r="O1823" s="378">
        <v>12</v>
      </c>
      <c r="P1823" s="379">
        <v>59</v>
      </c>
      <c r="Q1823" s="380"/>
      <c r="R1823" s="376"/>
    </row>
    <row r="1824" spans="1:18" ht="15" customHeight="1" x14ac:dyDescent="0.3">
      <c r="A1824" s="461">
        <f ca="1">IF(ISBLANK(B1824),"",IFERROR(INDIRECT("'Geotech Log'!J"&amp;MATCH(B1824,'Geotech Log'!K:K,1)),""))</f>
        <v>293</v>
      </c>
      <c r="B1824" s="377">
        <v>622.54</v>
      </c>
      <c r="C1824" s="377" t="s">
        <v>145</v>
      </c>
      <c r="D1824" s="378" t="s">
        <v>202</v>
      </c>
      <c r="E1824" s="378" t="s">
        <v>257</v>
      </c>
      <c r="F1824" s="378"/>
      <c r="G1824" s="378" t="s">
        <v>309</v>
      </c>
      <c r="H1824" s="378" t="s">
        <v>1184</v>
      </c>
      <c r="I1824" s="378"/>
      <c r="J1824" s="378" t="s">
        <v>115</v>
      </c>
      <c r="K1824" s="378" t="s">
        <v>251</v>
      </c>
      <c r="L1824" s="378">
        <v>7</v>
      </c>
      <c r="M1824" s="378" t="s">
        <v>15</v>
      </c>
      <c r="N1824" s="378" t="s">
        <v>19</v>
      </c>
      <c r="O1824" s="378">
        <v>12</v>
      </c>
      <c r="P1824" s="379">
        <v>78</v>
      </c>
      <c r="Q1824" s="380"/>
      <c r="R1824" s="376"/>
    </row>
    <row r="1825" spans="1:18" ht="15" customHeight="1" x14ac:dyDescent="0.3">
      <c r="A1825" s="461">
        <f ca="1">IF(ISBLANK(B1825),"",IFERROR(INDIRECT("'Geotech Log'!J"&amp;MATCH(B1825,'Geotech Log'!K:K,1)),""))</f>
        <v>293</v>
      </c>
      <c r="B1825" s="377">
        <v>623.97</v>
      </c>
      <c r="C1825" s="377" t="s">
        <v>145</v>
      </c>
      <c r="D1825" s="378" t="s">
        <v>202</v>
      </c>
      <c r="E1825" s="378" t="s">
        <v>257</v>
      </c>
      <c r="F1825" s="378"/>
      <c r="G1825" s="378" t="s">
        <v>309</v>
      </c>
      <c r="H1825" s="378" t="s">
        <v>1184</v>
      </c>
      <c r="I1825" s="378"/>
      <c r="J1825" s="378" t="s">
        <v>243</v>
      </c>
      <c r="K1825" s="378" t="s">
        <v>252</v>
      </c>
      <c r="L1825" s="378">
        <v>9</v>
      </c>
      <c r="M1825" s="378" t="s">
        <v>15</v>
      </c>
      <c r="N1825" s="378" t="s">
        <v>19</v>
      </c>
      <c r="O1825" s="378">
        <v>20</v>
      </c>
      <c r="P1825" s="379">
        <v>65</v>
      </c>
      <c r="Q1825" s="380"/>
      <c r="R1825" s="376"/>
    </row>
    <row r="1826" spans="1:18" ht="15" customHeight="1" x14ac:dyDescent="0.3">
      <c r="A1826" s="461">
        <f ca="1">IF(ISBLANK(B1826),"",IFERROR(INDIRECT("'Geotech Log'!J"&amp;MATCH(B1826,'Geotech Log'!K:K,1)),""))</f>
        <v>293</v>
      </c>
      <c r="B1826" s="377">
        <v>624.84</v>
      </c>
      <c r="C1826" s="377" t="s">
        <v>145</v>
      </c>
      <c r="D1826" s="378" t="s">
        <v>202</v>
      </c>
      <c r="E1826" s="378" t="s">
        <v>27</v>
      </c>
      <c r="F1826" s="378"/>
      <c r="G1826" s="378" t="s">
        <v>312</v>
      </c>
      <c r="H1826" s="378" t="s">
        <v>647</v>
      </c>
      <c r="I1826" s="378"/>
      <c r="J1826" s="378" t="s">
        <v>115</v>
      </c>
      <c r="K1826" s="378" t="s">
        <v>251</v>
      </c>
      <c r="L1826" s="378">
        <v>3</v>
      </c>
      <c r="M1826" s="378" t="s">
        <v>15</v>
      </c>
      <c r="N1826" s="378" t="s">
        <v>19</v>
      </c>
      <c r="O1826" s="378">
        <v>6</v>
      </c>
      <c r="P1826" s="379">
        <v>74</v>
      </c>
      <c r="Q1826" s="380"/>
      <c r="R1826" s="376"/>
    </row>
    <row r="1827" spans="1:18" ht="15" customHeight="1" x14ac:dyDescent="0.3">
      <c r="A1827" s="461">
        <f ca="1">IF(ISBLANK(B1827),"",IFERROR(INDIRECT("'Geotech Log'!J"&amp;MATCH(B1827,'Geotech Log'!K:K,1)),""))</f>
        <v>294</v>
      </c>
      <c r="B1827" s="377">
        <v>625.26</v>
      </c>
      <c r="C1827" s="377" t="s">
        <v>145</v>
      </c>
      <c r="D1827" s="378" t="s">
        <v>202</v>
      </c>
      <c r="E1827" s="378" t="s">
        <v>257</v>
      </c>
      <c r="F1827" s="378"/>
      <c r="G1827" s="378" t="s">
        <v>309</v>
      </c>
      <c r="H1827" s="378" t="s">
        <v>1184</v>
      </c>
      <c r="I1827" s="378"/>
      <c r="J1827" s="378" t="s">
        <v>115</v>
      </c>
      <c r="K1827" s="378" t="s">
        <v>251</v>
      </c>
      <c r="L1827" s="378">
        <v>7</v>
      </c>
      <c r="M1827" s="378" t="s">
        <v>15</v>
      </c>
      <c r="N1827" s="378" t="s">
        <v>19</v>
      </c>
      <c r="O1827" s="378">
        <v>12</v>
      </c>
      <c r="P1827" s="379">
        <v>77</v>
      </c>
      <c r="Q1827" s="380"/>
      <c r="R1827" s="376"/>
    </row>
    <row r="1828" spans="1:18" ht="15" customHeight="1" x14ac:dyDescent="0.3">
      <c r="A1828" s="461">
        <f ca="1">IF(ISBLANK(B1828),"",IFERROR(INDIRECT("'Geotech Log'!J"&amp;MATCH(B1828,'Geotech Log'!K:K,1)),""))</f>
        <v>294</v>
      </c>
      <c r="B1828" s="377">
        <v>625.78</v>
      </c>
      <c r="C1828" s="377" t="s">
        <v>145</v>
      </c>
      <c r="D1828" s="378" t="s">
        <v>202</v>
      </c>
      <c r="E1828" s="378" t="s">
        <v>257</v>
      </c>
      <c r="F1828" s="378"/>
      <c r="G1828" s="378" t="s">
        <v>309</v>
      </c>
      <c r="H1828" s="378" t="s">
        <v>1184</v>
      </c>
      <c r="I1828" s="378"/>
      <c r="J1828" s="378" t="s">
        <v>242</v>
      </c>
      <c r="K1828" s="378" t="s">
        <v>251</v>
      </c>
      <c r="L1828" s="378">
        <v>5</v>
      </c>
      <c r="M1828" s="378" t="s">
        <v>15</v>
      </c>
      <c r="N1828" s="378" t="s">
        <v>19</v>
      </c>
      <c r="O1828" s="378">
        <v>12</v>
      </c>
      <c r="P1828" s="379">
        <v>86</v>
      </c>
      <c r="Q1828" s="380"/>
      <c r="R1828" s="376"/>
    </row>
    <row r="1829" spans="1:18" ht="15" customHeight="1" x14ac:dyDescent="0.3">
      <c r="A1829" s="461">
        <f ca="1">IF(ISBLANK(B1829),"",IFERROR(INDIRECT("'Geotech Log'!J"&amp;MATCH(B1829,'Geotech Log'!K:K,1)),""))</f>
        <v>294</v>
      </c>
      <c r="B1829" s="377">
        <v>625.88</v>
      </c>
      <c r="C1829" s="377" t="s">
        <v>145</v>
      </c>
      <c r="D1829" s="378" t="s">
        <v>202</v>
      </c>
      <c r="E1829" s="378" t="s">
        <v>27</v>
      </c>
      <c r="F1829" s="378"/>
      <c r="G1829" s="378" t="s">
        <v>310</v>
      </c>
      <c r="H1829" s="378" t="s">
        <v>648</v>
      </c>
      <c r="I1829" s="378"/>
      <c r="J1829" s="378" t="s">
        <v>242</v>
      </c>
      <c r="K1829" s="378" t="s">
        <v>251</v>
      </c>
      <c r="L1829" s="378">
        <v>7</v>
      </c>
      <c r="M1829" s="378" t="s">
        <v>15</v>
      </c>
      <c r="N1829" s="378" t="s">
        <v>19</v>
      </c>
      <c r="O1829" s="378">
        <v>12</v>
      </c>
      <c r="P1829" s="379">
        <v>82</v>
      </c>
      <c r="Q1829" s="380"/>
      <c r="R1829" s="376"/>
    </row>
    <row r="1830" spans="1:18" ht="15" customHeight="1" x14ac:dyDescent="0.3">
      <c r="A1830" s="461">
        <f ca="1">IF(ISBLANK(B1830),"",IFERROR(INDIRECT("'Geotech Log'!J"&amp;MATCH(B1830,'Geotech Log'!K:K,1)),""))</f>
        <v>294</v>
      </c>
      <c r="B1830" s="377">
        <v>627.07000000000005</v>
      </c>
      <c r="C1830" s="377" t="s">
        <v>145</v>
      </c>
      <c r="D1830" s="378" t="s">
        <v>202</v>
      </c>
      <c r="E1830" s="378" t="s">
        <v>27</v>
      </c>
      <c r="F1830" s="378"/>
      <c r="G1830" s="378" t="s">
        <v>313</v>
      </c>
      <c r="H1830" s="378" t="s">
        <v>647</v>
      </c>
      <c r="I1830" s="378"/>
      <c r="J1830" s="378" t="s">
        <v>243</v>
      </c>
      <c r="K1830" s="378" t="s">
        <v>251</v>
      </c>
      <c r="L1830" s="378">
        <v>7</v>
      </c>
      <c r="M1830" s="378" t="s">
        <v>15</v>
      </c>
      <c r="N1830" s="378" t="s">
        <v>19</v>
      </c>
      <c r="O1830" s="378">
        <v>20</v>
      </c>
      <c r="P1830" s="379">
        <v>52</v>
      </c>
      <c r="Q1830" s="380"/>
      <c r="R1830" s="376"/>
    </row>
    <row r="1831" spans="1:18" ht="15" customHeight="1" x14ac:dyDescent="0.3">
      <c r="A1831" s="461">
        <f ca="1">IF(ISBLANK(B1831),"",IFERROR(INDIRECT("'Geotech Log'!J"&amp;MATCH(B1831,'Geotech Log'!K:K,1)),""))</f>
        <v>294</v>
      </c>
      <c r="B1831" s="377">
        <v>627.28</v>
      </c>
      <c r="C1831" s="377" t="s">
        <v>145</v>
      </c>
      <c r="D1831" s="378" t="s">
        <v>202</v>
      </c>
      <c r="E1831" s="378" t="s">
        <v>27</v>
      </c>
      <c r="F1831" s="378"/>
      <c r="G1831" s="378" t="s">
        <v>310</v>
      </c>
      <c r="H1831" s="378" t="s">
        <v>649</v>
      </c>
      <c r="I1831" s="378"/>
      <c r="J1831" s="378" t="s">
        <v>242</v>
      </c>
      <c r="K1831" s="378" t="s">
        <v>251</v>
      </c>
      <c r="L1831" s="378">
        <v>7</v>
      </c>
      <c r="M1831" s="378" t="s">
        <v>15</v>
      </c>
      <c r="N1831" s="378" t="s">
        <v>19</v>
      </c>
      <c r="O1831" s="378">
        <v>12</v>
      </c>
      <c r="P1831" s="379">
        <v>58</v>
      </c>
      <c r="Q1831" s="380"/>
      <c r="R1831" s="376"/>
    </row>
    <row r="1832" spans="1:18" ht="15" customHeight="1" x14ac:dyDescent="0.3">
      <c r="A1832" s="461">
        <f ca="1">IF(ISBLANK(B1832),"",IFERROR(INDIRECT("'Geotech Log'!J"&amp;MATCH(B1832,'Geotech Log'!K:K,1)),""))</f>
        <v>294</v>
      </c>
      <c r="B1832" s="377">
        <v>627.66999999999996</v>
      </c>
      <c r="C1832" s="377" t="s">
        <v>145</v>
      </c>
      <c r="D1832" s="378" t="s">
        <v>202</v>
      </c>
      <c r="E1832" s="378" t="s">
        <v>27</v>
      </c>
      <c r="F1832" s="378"/>
      <c r="G1832" s="378" t="s">
        <v>312</v>
      </c>
      <c r="H1832" s="378" t="s">
        <v>647</v>
      </c>
      <c r="I1832" s="378"/>
      <c r="J1832" s="378" t="s">
        <v>244</v>
      </c>
      <c r="K1832" s="378" t="s">
        <v>252</v>
      </c>
      <c r="L1832" s="378">
        <v>11</v>
      </c>
      <c r="M1832" s="378" t="s">
        <v>15</v>
      </c>
      <c r="N1832" s="378" t="s">
        <v>19</v>
      </c>
      <c r="O1832" s="378">
        <v>20</v>
      </c>
      <c r="P1832" s="379">
        <v>81</v>
      </c>
      <c r="Q1832" s="380"/>
      <c r="R1832" s="376"/>
    </row>
    <row r="1833" spans="1:18" ht="15" customHeight="1" x14ac:dyDescent="0.3">
      <c r="A1833" s="461">
        <f ca="1">IF(ISBLANK(B1833),"",IFERROR(INDIRECT("'Geotech Log'!J"&amp;MATCH(B1833,'Geotech Log'!K:K,1)),""))</f>
        <v>295</v>
      </c>
      <c r="B1833" s="377">
        <v>628.20000000000005</v>
      </c>
      <c r="C1833" s="377" t="s">
        <v>145</v>
      </c>
      <c r="D1833" s="378" t="s">
        <v>202</v>
      </c>
      <c r="E1833" s="378" t="s">
        <v>27</v>
      </c>
      <c r="F1833" s="378"/>
      <c r="G1833" s="378" t="s">
        <v>310</v>
      </c>
      <c r="H1833" s="378" t="s">
        <v>648</v>
      </c>
      <c r="I1833" s="378"/>
      <c r="J1833" s="378" t="s">
        <v>243</v>
      </c>
      <c r="K1833" s="378" t="s">
        <v>252</v>
      </c>
      <c r="L1833" s="378">
        <v>9</v>
      </c>
      <c r="M1833" s="378" t="s">
        <v>15</v>
      </c>
      <c r="N1833" s="378" t="s">
        <v>19</v>
      </c>
      <c r="O1833" s="378">
        <v>12</v>
      </c>
      <c r="P1833" s="379">
        <v>78</v>
      </c>
      <c r="Q1833" s="380"/>
      <c r="R1833" s="376"/>
    </row>
    <row r="1834" spans="1:18" ht="15" customHeight="1" x14ac:dyDescent="0.3">
      <c r="A1834" s="461">
        <f ca="1">IF(ISBLANK(B1834),"",IFERROR(INDIRECT("'Geotech Log'!J"&amp;MATCH(B1834,'Geotech Log'!K:K,1)),""))</f>
        <v>295</v>
      </c>
      <c r="B1834" s="377">
        <v>628.29999999999995</v>
      </c>
      <c r="C1834" s="377" t="s">
        <v>145</v>
      </c>
      <c r="D1834" s="378" t="s">
        <v>202</v>
      </c>
      <c r="E1834" s="378" t="s">
        <v>27</v>
      </c>
      <c r="F1834" s="378"/>
      <c r="G1834" s="378" t="s">
        <v>313</v>
      </c>
      <c r="H1834" s="378" t="s">
        <v>647</v>
      </c>
      <c r="I1834" s="378"/>
      <c r="J1834" s="378" t="s">
        <v>242</v>
      </c>
      <c r="K1834" s="378" t="s">
        <v>251</v>
      </c>
      <c r="L1834" s="378">
        <v>7</v>
      </c>
      <c r="M1834" s="378" t="s">
        <v>15</v>
      </c>
      <c r="N1834" s="378" t="s">
        <v>19</v>
      </c>
      <c r="O1834" s="378">
        <v>20</v>
      </c>
      <c r="P1834" s="379">
        <v>84</v>
      </c>
      <c r="Q1834" s="380"/>
      <c r="R1834" s="376"/>
    </row>
    <row r="1835" spans="1:18" ht="15" customHeight="1" x14ac:dyDescent="0.3">
      <c r="A1835" s="461">
        <f ca="1">IF(ISBLANK(B1835),"",IFERROR(INDIRECT("'Geotech Log'!J"&amp;MATCH(B1835,'Geotech Log'!K:K,1)),""))</f>
        <v>295</v>
      </c>
      <c r="B1835" s="377">
        <v>628.41</v>
      </c>
      <c r="C1835" s="377" t="s">
        <v>145</v>
      </c>
      <c r="D1835" s="378" t="s">
        <v>202</v>
      </c>
      <c r="E1835" s="378" t="s">
        <v>27</v>
      </c>
      <c r="F1835" s="378"/>
      <c r="G1835" s="378" t="s">
        <v>312</v>
      </c>
      <c r="H1835" s="378" t="s">
        <v>647</v>
      </c>
      <c r="I1835" s="378"/>
      <c r="J1835" s="378" t="s">
        <v>243</v>
      </c>
      <c r="K1835" s="378" t="s">
        <v>251</v>
      </c>
      <c r="L1835" s="378">
        <v>7</v>
      </c>
      <c r="M1835" s="378" t="s">
        <v>15</v>
      </c>
      <c r="N1835" s="378" t="s">
        <v>19</v>
      </c>
      <c r="O1835" s="378">
        <v>12</v>
      </c>
      <c r="P1835" s="379">
        <v>71</v>
      </c>
      <c r="Q1835" s="380"/>
      <c r="R1835" s="376"/>
    </row>
    <row r="1836" spans="1:18" ht="15" customHeight="1" x14ac:dyDescent="0.3">
      <c r="A1836" s="461">
        <f ca="1">IF(ISBLANK(B1836),"",IFERROR(INDIRECT("'Geotech Log'!J"&amp;MATCH(B1836,'Geotech Log'!K:K,1)),""))</f>
        <v>295</v>
      </c>
      <c r="B1836" s="377">
        <v>628.61</v>
      </c>
      <c r="C1836" s="377" t="s">
        <v>145</v>
      </c>
      <c r="D1836" s="378" t="s">
        <v>202</v>
      </c>
      <c r="E1836" s="378" t="s">
        <v>27</v>
      </c>
      <c r="F1836" s="378"/>
      <c r="G1836" s="378" t="s">
        <v>310</v>
      </c>
      <c r="H1836" s="378" t="s">
        <v>648</v>
      </c>
      <c r="I1836" s="378"/>
      <c r="J1836" s="378" t="s">
        <v>242</v>
      </c>
      <c r="K1836" s="378" t="s">
        <v>251</v>
      </c>
      <c r="L1836" s="378">
        <v>7</v>
      </c>
      <c r="M1836" s="378" t="s">
        <v>15</v>
      </c>
      <c r="N1836" s="378" t="s">
        <v>19</v>
      </c>
      <c r="O1836" s="378">
        <v>12</v>
      </c>
      <c r="P1836" s="379">
        <v>76</v>
      </c>
      <c r="Q1836" s="380"/>
      <c r="R1836" s="376"/>
    </row>
    <row r="1837" spans="1:18" ht="15" customHeight="1" x14ac:dyDescent="0.3">
      <c r="A1837" s="461">
        <f ca="1">IF(ISBLANK(B1837),"",IFERROR(INDIRECT("'Geotech Log'!J"&amp;MATCH(B1837,'Geotech Log'!K:K,1)),""))</f>
        <v>295</v>
      </c>
      <c r="B1837" s="377">
        <v>628.66</v>
      </c>
      <c r="C1837" s="377" t="s">
        <v>145</v>
      </c>
      <c r="D1837" s="378" t="s">
        <v>202</v>
      </c>
      <c r="E1837" s="378" t="s">
        <v>27</v>
      </c>
      <c r="F1837" s="378"/>
      <c r="G1837" s="378" t="s">
        <v>312</v>
      </c>
      <c r="H1837" s="378" t="s">
        <v>647</v>
      </c>
      <c r="I1837" s="378"/>
      <c r="J1837" s="378" t="s">
        <v>242</v>
      </c>
      <c r="K1837" s="378" t="s">
        <v>251</v>
      </c>
      <c r="L1837" s="378">
        <v>7</v>
      </c>
      <c r="M1837" s="378" t="s">
        <v>15</v>
      </c>
      <c r="N1837" s="378" t="s">
        <v>19</v>
      </c>
      <c r="O1837" s="378">
        <v>12</v>
      </c>
      <c r="P1837" s="379">
        <v>72</v>
      </c>
      <c r="Q1837" s="380"/>
      <c r="R1837" s="376"/>
    </row>
    <row r="1838" spans="1:18" ht="15" customHeight="1" x14ac:dyDescent="0.3">
      <c r="A1838" s="461">
        <f ca="1">IF(ISBLANK(B1838),"",IFERROR(INDIRECT("'Geotech Log'!J"&amp;MATCH(B1838,'Geotech Log'!K:K,1)),""))</f>
        <v>295</v>
      </c>
      <c r="B1838" s="377">
        <v>628.70000000000005</v>
      </c>
      <c r="C1838" s="377" t="s">
        <v>145</v>
      </c>
      <c r="D1838" s="378" t="s">
        <v>202</v>
      </c>
      <c r="E1838" s="378" t="s">
        <v>27</v>
      </c>
      <c r="F1838" s="378"/>
      <c r="G1838" s="378" t="s">
        <v>310</v>
      </c>
      <c r="H1838" s="378" t="s">
        <v>648</v>
      </c>
      <c r="I1838" s="378"/>
      <c r="J1838" s="378" t="s">
        <v>243</v>
      </c>
      <c r="K1838" s="378" t="s">
        <v>252</v>
      </c>
      <c r="L1838" s="378">
        <v>9</v>
      </c>
      <c r="M1838" s="378" t="s">
        <v>15</v>
      </c>
      <c r="N1838" s="378" t="s">
        <v>19</v>
      </c>
      <c r="O1838" s="378">
        <v>12</v>
      </c>
      <c r="P1838" s="379">
        <v>84</v>
      </c>
      <c r="Q1838" s="380"/>
      <c r="R1838" s="376"/>
    </row>
    <row r="1839" spans="1:18" ht="15" customHeight="1" x14ac:dyDescent="0.3">
      <c r="A1839" s="461">
        <f ca="1">IF(ISBLANK(B1839),"",IFERROR(INDIRECT("'Geotech Log'!J"&amp;MATCH(B1839,'Geotech Log'!K:K,1)),""))</f>
        <v>295</v>
      </c>
      <c r="B1839" s="377">
        <v>628.77</v>
      </c>
      <c r="C1839" s="377" t="s">
        <v>586</v>
      </c>
      <c r="D1839" s="378" t="s">
        <v>203</v>
      </c>
      <c r="E1839" s="378" t="s">
        <v>267</v>
      </c>
      <c r="F1839" s="378" t="s">
        <v>27</v>
      </c>
      <c r="G1839" s="378" t="s">
        <v>310</v>
      </c>
      <c r="H1839" s="378" t="s">
        <v>650</v>
      </c>
      <c r="I1839" s="378">
        <v>40</v>
      </c>
      <c r="J1839" s="378" t="s">
        <v>115</v>
      </c>
      <c r="K1839" s="378" t="s">
        <v>251</v>
      </c>
      <c r="L1839" s="378">
        <v>5</v>
      </c>
      <c r="M1839" s="378" t="s">
        <v>15</v>
      </c>
      <c r="N1839" s="378" t="s">
        <v>19</v>
      </c>
      <c r="O1839" s="378">
        <v>6</v>
      </c>
      <c r="P1839" s="379">
        <v>85</v>
      </c>
      <c r="Q1839" s="380"/>
      <c r="R1839" s="376" t="s">
        <v>1097</v>
      </c>
    </row>
    <row r="1840" spans="1:18" ht="15" customHeight="1" x14ac:dyDescent="0.3">
      <c r="A1840" s="461">
        <f ca="1">IF(ISBLANK(B1840),"",IFERROR(INDIRECT("'Geotech Log'!J"&amp;MATCH(B1840,'Geotech Log'!K:K,1)),""))</f>
        <v>295</v>
      </c>
      <c r="B1840" s="377">
        <v>629.1</v>
      </c>
      <c r="C1840" s="377" t="s">
        <v>145</v>
      </c>
      <c r="D1840" s="378" t="s">
        <v>202</v>
      </c>
      <c r="E1840" s="378" t="s">
        <v>27</v>
      </c>
      <c r="F1840" s="378"/>
      <c r="G1840" s="378" t="s">
        <v>310</v>
      </c>
      <c r="H1840" s="378" t="s">
        <v>649</v>
      </c>
      <c r="I1840" s="378"/>
      <c r="J1840" s="378" t="s">
        <v>115</v>
      </c>
      <c r="K1840" s="378" t="s">
        <v>251</v>
      </c>
      <c r="L1840" s="378">
        <v>7</v>
      </c>
      <c r="M1840" s="378" t="s">
        <v>15</v>
      </c>
      <c r="N1840" s="378" t="s">
        <v>19</v>
      </c>
      <c r="O1840" s="378">
        <v>6</v>
      </c>
      <c r="P1840" s="379">
        <v>66</v>
      </c>
      <c r="Q1840" s="380"/>
      <c r="R1840" s="376"/>
    </row>
    <row r="1841" spans="1:18" ht="15" customHeight="1" x14ac:dyDescent="0.3">
      <c r="A1841" s="461">
        <f ca="1">IF(ISBLANK(B1841),"",IFERROR(INDIRECT("'Geotech Log'!J"&amp;MATCH(B1841,'Geotech Log'!K:K,1)),""))</f>
        <v>295</v>
      </c>
      <c r="B1841" s="377">
        <v>629.16999999999996</v>
      </c>
      <c r="C1841" s="377" t="s">
        <v>145</v>
      </c>
      <c r="D1841" s="378" t="s">
        <v>203</v>
      </c>
      <c r="E1841" s="378" t="s">
        <v>27</v>
      </c>
      <c r="F1841" s="378"/>
      <c r="G1841" s="378" t="s">
        <v>310</v>
      </c>
      <c r="H1841" s="378" t="s">
        <v>650</v>
      </c>
      <c r="I1841" s="378">
        <v>10</v>
      </c>
      <c r="J1841" s="378" t="s">
        <v>115</v>
      </c>
      <c r="K1841" s="378" t="s">
        <v>251</v>
      </c>
      <c r="L1841" s="378">
        <v>5</v>
      </c>
      <c r="M1841" s="378" t="s">
        <v>15</v>
      </c>
      <c r="N1841" s="378" t="s">
        <v>19</v>
      </c>
      <c r="O1841" s="378">
        <v>6</v>
      </c>
      <c r="P1841" s="379">
        <v>66</v>
      </c>
      <c r="Q1841" s="380"/>
      <c r="R1841" s="376" t="s">
        <v>1098</v>
      </c>
    </row>
    <row r="1842" spans="1:18" ht="15" customHeight="1" x14ac:dyDescent="0.3">
      <c r="A1842" s="461">
        <f ca="1">IF(ISBLANK(B1842),"",IFERROR(INDIRECT("'Geotech Log'!J"&amp;MATCH(B1842,'Geotech Log'!K:K,1)),""))</f>
        <v>295</v>
      </c>
      <c r="B1842" s="377">
        <v>629.5</v>
      </c>
      <c r="C1842" s="377" t="s">
        <v>145</v>
      </c>
      <c r="D1842" s="378" t="s">
        <v>202</v>
      </c>
      <c r="E1842" s="378" t="s">
        <v>27</v>
      </c>
      <c r="F1842" s="378"/>
      <c r="G1842" s="378" t="s">
        <v>313</v>
      </c>
      <c r="H1842" s="378" t="s">
        <v>647</v>
      </c>
      <c r="I1842" s="378"/>
      <c r="J1842" s="378" t="s">
        <v>242</v>
      </c>
      <c r="K1842" s="378" t="s">
        <v>251</v>
      </c>
      <c r="L1842" s="378">
        <v>7</v>
      </c>
      <c r="M1842" s="378" t="s">
        <v>15</v>
      </c>
      <c r="N1842" s="378" t="s">
        <v>19</v>
      </c>
      <c r="O1842" s="378">
        <v>12</v>
      </c>
      <c r="P1842" s="379">
        <v>68</v>
      </c>
      <c r="Q1842" s="380"/>
      <c r="R1842" s="376"/>
    </row>
    <row r="1843" spans="1:18" ht="15" customHeight="1" x14ac:dyDescent="0.3">
      <c r="A1843" s="461">
        <f ca="1">IF(ISBLANK(B1843),"",IFERROR(INDIRECT("'Geotech Log'!J"&amp;MATCH(B1843,'Geotech Log'!K:K,1)),""))</f>
        <v>295</v>
      </c>
      <c r="B1843" s="377">
        <v>629.76</v>
      </c>
      <c r="C1843" s="377" t="s">
        <v>586</v>
      </c>
      <c r="D1843" s="378" t="s">
        <v>203</v>
      </c>
      <c r="E1843" s="378" t="s">
        <v>267</v>
      </c>
      <c r="F1843" s="378" t="s">
        <v>27</v>
      </c>
      <c r="G1843" s="378" t="s">
        <v>310</v>
      </c>
      <c r="H1843" s="378" t="s">
        <v>650</v>
      </c>
      <c r="I1843" s="378">
        <v>80</v>
      </c>
      <c r="J1843" s="378" t="s">
        <v>123</v>
      </c>
      <c r="K1843" s="378" t="s">
        <v>251</v>
      </c>
      <c r="L1843" s="378">
        <v>7</v>
      </c>
      <c r="M1843" s="378" t="s">
        <v>15</v>
      </c>
      <c r="N1843" s="378" t="s">
        <v>19</v>
      </c>
      <c r="O1843" s="378">
        <v>6</v>
      </c>
      <c r="P1843" s="379">
        <v>71</v>
      </c>
      <c r="Q1843" s="380"/>
      <c r="R1843" s="376" t="s">
        <v>1099</v>
      </c>
    </row>
    <row r="1844" spans="1:18" ht="15" customHeight="1" x14ac:dyDescent="0.3">
      <c r="A1844" s="461">
        <f ca="1">IF(ISBLANK(B1844),"",IFERROR(INDIRECT("'Geotech Log'!J"&amp;MATCH(B1844,'Geotech Log'!K:K,1)),""))</f>
        <v>295</v>
      </c>
      <c r="B1844" s="377">
        <v>629.79999999999995</v>
      </c>
      <c r="C1844" s="377" t="s">
        <v>145</v>
      </c>
      <c r="D1844" s="378" t="s">
        <v>202</v>
      </c>
      <c r="E1844" s="378" t="s">
        <v>27</v>
      </c>
      <c r="F1844" s="378"/>
      <c r="G1844" s="378" t="s">
        <v>312</v>
      </c>
      <c r="H1844" s="378" t="s">
        <v>647</v>
      </c>
      <c r="I1844" s="378"/>
      <c r="J1844" s="378" t="s">
        <v>242</v>
      </c>
      <c r="K1844" s="378" t="s">
        <v>251</v>
      </c>
      <c r="L1844" s="378">
        <v>3</v>
      </c>
      <c r="M1844" s="378" t="s">
        <v>15</v>
      </c>
      <c r="N1844" s="378" t="s">
        <v>19</v>
      </c>
      <c r="O1844" s="378">
        <v>12</v>
      </c>
      <c r="P1844" s="379">
        <v>78</v>
      </c>
      <c r="Q1844" s="380"/>
      <c r="R1844" s="376"/>
    </row>
    <row r="1845" spans="1:18" ht="15" customHeight="1" x14ac:dyDescent="0.3">
      <c r="A1845" s="461">
        <f ca="1">IF(ISBLANK(B1845),"",IFERROR(INDIRECT("'Geotech Log'!J"&amp;MATCH(B1845,'Geotech Log'!K:K,1)),""))</f>
        <v>295</v>
      </c>
      <c r="B1845" s="377">
        <v>630.04999999999995</v>
      </c>
      <c r="C1845" s="377" t="s">
        <v>145</v>
      </c>
      <c r="D1845" s="378" t="s">
        <v>202</v>
      </c>
      <c r="E1845" s="378" t="s">
        <v>27</v>
      </c>
      <c r="F1845" s="378"/>
      <c r="G1845" s="378" t="s">
        <v>310</v>
      </c>
      <c r="H1845" s="378" t="s">
        <v>649</v>
      </c>
      <c r="I1845" s="378"/>
      <c r="J1845" s="378" t="s">
        <v>242</v>
      </c>
      <c r="K1845" s="378" t="s">
        <v>251</v>
      </c>
      <c r="L1845" s="378">
        <v>7</v>
      </c>
      <c r="M1845" s="378" t="s">
        <v>15</v>
      </c>
      <c r="N1845" s="378" t="s">
        <v>19</v>
      </c>
      <c r="O1845" s="378">
        <v>12</v>
      </c>
      <c r="P1845" s="379">
        <v>54</v>
      </c>
      <c r="Q1845" s="380"/>
      <c r="R1845" s="376"/>
    </row>
    <row r="1846" spans="1:18" ht="15" customHeight="1" x14ac:dyDescent="0.3">
      <c r="A1846" s="461">
        <f ca="1">IF(ISBLANK(B1846),"",IFERROR(INDIRECT("'Geotech Log'!J"&amp;MATCH(B1846,'Geotech Log'!K:K,1)),""))</f>
        <v>295</v>
      </c>
      <c r="B1846" s="377">
        <v>630.1</v>
      </c>
      <c r="C1846" s="377" t="s">
        <v>145</v>
      </c>
      <c r="D1846" s="378" t="s">
        <v>203</v>
      </c>
      <c r="E1846" s="378" t="s">
        <v>27</v>
      </c>
      <c r="F1846" s="378"/>
      <c r="G1846" s="378" t="s">
        <v>310</v>
      </c>
      <c r="H1846" s="378" t="s">
        <v>649</v>
      </c>
      <c r="I1846" s="378"/>
      <c r="J1846" s="378" t="s">
        <v>243</v>
      </c>
      <c r="K1846" s="378" t="s">
        <v>251</v>
      </c>
      <c r="L1846" s="378">
        <v>7</v>
      </c>
      <c r="M1846" s="378" t="s">
        <v>15</v>
      </c>
      <c r="N1846" s="378" t="s">
        <v>19</v>
      </c>
      <c r="O1846" s="378">
        <v>6</v>
      </c>
      <c r="P1846" s="379">
        <v>75</v>
      </c>
      <c r="Q1846" s="380"/>
      <c r="R1846" s="376"/>
    </row>
    <row r="1847" spans="1:18" ht="15" customHeight="1" x14ac:dyDescent="0.3">
      <c r="A1847" s="461">
        <f ca="1">IF(ISBLANK(B1847),"",IFERROR(INDIRECT("'Geotech Log'!J"&amp;MATCH(B1847,'Geotech Log'!K:K,1)),""))</f>
        <v>295</v>
      </c>
      <c r="B1847" s="377">
        <v>630.24</v>
      </c>
      <c r="C1847" s="377" t="s">
        <v>145</v>
      </c>
      <c r="D1847" s="378" t="s">
        <v>202</v>
      </c>
      <c r="E1847" s="378" t="s">
        <v>27</v>
      </c>
      <c r="F1847" s="378"/>
      <c r="G1847" s="378" t="s">
        <v>310</v>
      </c>
      <c r="H1847" s="378" t="s">
        <v>649</v>
      </c>
      <c r="I1847" s="378"/>
      <c r="J1847" s="378" t="s">
        <v>243</v>
      </c>
      <c r="K1847" s="378" t="s">
        <v>251</v>
      </c>
      <c r="L1847" s="378">
        <v>7</v>
      </c>
      <c r="M1847" s="378" t="s">
        <v>15</v>
      </c>
      <c r="N1847" s="378" t="s">
        <v>19</v>
      </c>
      <c r="O1847" s="378">
        <v>12</v>
      </c>
      <c r="P1847" s="379">
        <v>59</v>
      </c>
      <c r="Q1847" s="380"/>
      <c r="R1847" s="376"/>
    </row>
    <row r="1848" spans="1:18" ht="15" customHeight="1" x14ac:dyDescent="0.3">
      <c r="A1848" s="461">
        <f ca="1">IF(ISBLANK(B1848),"",IFERROR(INDIRECT("'Geotech Log'!J"&amp;MATCH(B1848,'Geotech Log'!K:K,1)),""))</f>
        <v>295</v>
      </c>
      <c r="B1848" s="377">
        <v>630.29999999999995</v>
      </c>
      <c r="C1848" s="377" t="s">
        <v>145</v>
      </c>
      <c r="D1848" s="378" t="s">
        <v>202</v>
      </c>
      <c r="E1848" s="378" t="s">
        <v>27</v>
      </c>
      <c r="F1848" s="378"/>
      <c r="G1848" s="378" t="s">
        <v>310</v>
      </c>
      <c r="H1848" s="378" t="s">
        <v>648</v>
      </c>
      <c r="I1848" s="378"/>
      <c r="J1848" s="378" t="s">
        <v>243</v>
      </c>
      <c r="K1848" s="378" t="s">
        <v>251</v>
      </c>
      <c r="L1848" s="378">
        <v>5</v>
      </c>
      <c r="M1848" s="378" t="s">
        <v>15</v>
      </c>
      <c r="N1848" s="378" t="s">
        <v>19</v>
      </c>
      <c r="O1848" s="378">
        <v>12</v>
      </c>
      <c r="P1848" s="379">
        <v>54</v>
      </c>
      <c r="Q1848" s="380"/>
      <c r="R1848" s="376"/>
    </row>
    <row r="1849" spans="1:18" ht="15" customHeight="1" x14ac:dyDescent="0.3">
      <c r="A1849" s="461">
        <f ca="1">IF(ISBLANK(B1849),"",IFERROR(INDIRECT("'Geotech Log'!J"&amp;MATCH(B1849,'Geotech Log'!K:K,1)),""))</f>
        <v>295</v>
      </c>
      <c r="B1849" s="377">
        <v>630.34</v>
      </c>
      <c r="C1849" s="377" t="s">
        <v>145</v>
      </c>
      <c r="D1849" s="378" t="s">
        <v>202</v>
      </c>
      <c r="E1849" s="378" t="s">
        <v>27</v>
      </c>
      <c r="F1849" s="378"/>
      <c r="G1849" s="378" t="s">
        <v>312</v>
      </c>
      <c r="H1849" s="378" t="s">
        <v>647</v>
      </c>
      <c r="I1849" s="378"/>
      <c r="J1849" s="378" t="s">
        <v>115</v>
      </c>
      <c r="K1849" s="378" t="s">
        <v>251</v>
      </c>
      <c r="L1849" s="378">
        <v>5</v>
      </c>
      <c r="M1849" s="378" t="s">
        <v>15</v>
      </c>
      <c r="N1849" s="378" t="s">
        <v>19</v>
      </c>
      <c r="O1849" s="378">
        <v>6</v>
      </c>
      <c r="P1849" s="379">
        <v>79</v>
      </c>
      <c r="Q1849" s="380"/>
      <c r="R1849" s="376"/>
    </row>
    <row r="1850" spans="1:18" ht="15" customHeight="1" x14ac:dyDescent="0.3">
      <c r="A1850" s="461">
        <f ca="1">IF(ISBLANK(B1850),"",IFERROR(INDIRECT("'Geotech Log'!J"&amp;MATCH(B1850,'Geotech Log'!K:K,1)),""))</f>
        <v>296</v>
      </c>
      <c r="B1850" s="377">
        <v>630.42999999999995</v>
      </c>
      <c r="C1850" s="377" t="s">
        <v>195</v>
      </c>
      <c r="D1850" s="378" t="s">
        <v>203</v>
      </c>
      <c r="E1850" s="378" t="s">
        <v>267</v>
      </c>
      <c r="F1850" s="378" t="s">
        <v>27</v>
      </c>
      <c r="G1850" s="378" t="s">
        <v>310</v>
      </c>
      <c r="H1850" s="378" t="s">
        <v>650</v>
      </c>
      <c r="I1850" s="378">
        <v>490</v>
      </c>
      <c r="J1850" s="378" t="s">
        <v>244</v>
      </c>
      <c r="K1850" s="378" t="s">
        <v>252</v>
      </c>
      <c r="L1850" s="378">
        <v>11</v>
      </c>
      <c r="M1850" s="378" t="s">
        <v>13</v>
      </c>
      <c r="N1850" s="378" t="s">
        <v>19</v>
      </c>
      <c r="O1850" s="378">
        <v>0</v>
      </c>
      <c r="P1850" s="379">
        <v>72</v>
      </c>
      <c r="Q1850" s="380"/>
      <c r="R1850" s="376" t="s">
        <v>1100</v>
      </c>
    </row>
    <row r="1851" spans="1:18" ht="15" customHeight="1" x14ac:dyDescent="0.3">
      <c r="A1851" s="461">
        <f ca="1">IF(ISBLANK(B1851),"",IFERROR(INDIRECT("'Geotech Log'!J"&amp;MATCH(B1851,'Geotech Log'!K:K,1)),""))</f>
        <v>296</v>
      </c>
      <c r="B1851" s="377">
        <v>630.91999999999996</v>
      </c>
      <c r="C1851" s="377" t="s">
        <v>195</v>
      </c>
      <c r="D1851" s="378" t="s">
        <v>203</v>
      </c>
      <c r="E1851" s="378" t="s">
        <v>267</v>
      </c>
      <c r="F1851" s="378" t="s">
        <v>27</v>
      </c>
      <c r="G1851" s="378" t="s">
        <v>310</v>
      </c>
      <c r="H1851" s="378" t="s">
        <v>650</v>
      </c>
      <c r="I1851" s="378">
        <v>490</v>
      </c>
      <c r="J1851" s="378" t="s">
        <v>243</v>
      </c>
      <c r="K1851" s="378" t="s">
        <v>251</v>
      </c>
      <c r="L1851" s="378">
        <v>7</v>
      </c>
      <c r="M1851" s="378" t="s">
        <v>13</v>
      </c>
      <c r="N1851" s="378" t="s">
        <v>19</v>
      </c>
      <c r="O1851" s="378">
        <v>0</v>
      </c>
      <c r="P1851" s="379">
        <v>61</v>
      </c>
      <c r="Q1851" s="380"/>
      <c r="R1851" s="376" t="s">
        <v>1101</v>
      </c>
    </row>
    <row r="1852" spans="1:18" ht="15" customHeight="1" x14ac:dyDescent="0.3">
      <c r="A1852" s="461">
        <f ca="1">IF(ISBLANK(B1852),"",IFERROR(INDIRECT("'Geotech Log'!J"&amp;MATCH(B1852,'Geotech Log'!K:K,1)),""))</f>
        <v>297</v>
      </c>
      <c r="B1852" s="377">
        <v>631</v>
      </c>
      <c r="C1852" s="377" t="s">
        <v>195</v>
      </c>
      <c r="D1852" s="378" t="s">
        <v>203</v>
      </c>
      <c r="E1852" s="378" t="s">
        <v>267</v>
      </c>
      <c r="F1852" s="378" t="s">
        <v>27</v>
      </c>
      <c r="G1852" s="378" t="s">
        <v>310</v>
      </c>
      <c r="H1852" s="378" t="s">
        <v>650</v>
      </c>
      <c r="I1852" s="378">
        <v>140</v>
      </c>
      <c r="J1852" s="378" t="s">
        <v>244</v>
      </c>
      <c r="K1852" s="378" t="s">
        <v>252</v>
      </c>
      <c r="L1852" s="378">
        <v>11</v>
      </c>
      <c r="M1852" s="378" t="s">
        <v>15</v>
      </c>
      <c r="N1852" s="378" t="s">
        <v>19</v>
      </c>
      <c r="O1852" s="378">
        <v>6</v>
      </c>
      <c r="P1852" s="379">
        <v>71</v>
      </c>
      <c r="Q1852" s="380"/>
      <c r="R1852" s="376" t="s">
        <v>1195</v>
      </c>
    </row>
    <row r="1853" spans="1:18" ht="15" customHeight="1" x14ac:dyDescent="0.3">
      <c r="A1853" s="461">
        <f ca="1">IF(ISBLANK(B1853),"",IFERROR(INDIRECT("'Geotech Log'!J"&amp;MATCH(B1853,'Geotech Log'!K:K,1)),""))</f>
        <v>297</v>
      </c>
      <c r="B1853" s="377">
        <v>631.14</v>
      </c>
      <c r="C1853" s="377" t="s">
        <v>195</v>
      </c>
      <c r="D1853" s="378" t="s">
        <v>203</v>
      </c>
      <c r="E1853" s="378" t="s">
        <v>267</v>
      </c>
      <c r="F1853" s="378" t="s">
        <v>27</v>
      </c>
      <c r="G1853" s="378" t="s">
        <v>310</v>
      </c>
      <c r="H1853" s="378" t="s">
        <v>650</v>
      </c>
      <c r="I1853" s="378">
        <v>140</v>
      </c>
      <c r="J1853" s="378" t="s">
        <v>115</v>
      </c>
      <c r="K1853" s="378" t="s">
        <v>252</v>
      </c>
      <c r="L1853" s="378">
        <v>9</v>
      </c>
      <c r="M1853" s="378" t="s">
        <v>15</v>
      </c>
      <c r="N1853" s="378" t="s">
        <v>19</v>
      </c>
      <c r="O1853" s="378">
        <v>6</v>
      </c>
      <c r="P1853" s="379">
        <v>79</v>
      </c>
      <c r="Q1853" s="380"/>
      <c r="R1853" s="376" t="s">
        <v>1196</v>
      </c>
    </row>
    <row r="1854" spans="1:18" ht="15" customHeight="1" x14ac:dyDescent="0.3">
      <c r="A1854" s="461">
        <f ca="1">IF(ISBLANK(B1854),"",IFERROR(INDIRECT("'Geotech Log'!J"&amp;MATCH(B1854,'Geotech Log'!K:K,1)),""))</f>
        <v>297</v>
      </c>
      <c r="B1854" s="377">
        <v>631.22</v>
      </c>
      <c r="C1854" s="377" t="s">
        <v>459</v>
      </c>
      <c r="D1854" s="378" t="s">
        <v>202</v>
      </c>
      <c r="E1854" s="378" t="s">
        <v>257</v>
      </c>
      <c r="F1854" s="378"/>
      <c r="G1854" s="378" t="s">
        <v>309</v>
      </c>
      <c r="H1854" s="378" t="s">
        <v>1184</v>
      </c>
      <c r="I1854" s="378"/>
      <c r="J1854" s="378" t="s">
        <v>115</v>
      </c>
      <c r="K1854" s="378" t="s">
        <v>251</v>
      </c>
      <c r="L1854" s="378">
        <v>7</v>
      </c>
      <c r="M1854" s="378" t="s">
        <v>15</v>
      </c>
      <c r="N1854" s="378" t="s">
        <v>19</v>
      </c>
      <c r="O1854" s="378">
        <v>25</v>
      </c>
      <c r="P1854" s="379">
        <v>12</v>
      </c>
      <c r="Q1854" s="380"/>
      <c r="R1854" s="376" t="s">
        <v>725</v>
      </c>
    </row>
    <row r="1855" spans="1:18" ht="15" customHeight="1" x14ac:dyDescent="0.3">
      <c r="A1855" s="461">
        <f ca="1">IF(ISBLANK(B1855),"",IFERROR(INDIRECT("'Geotech Log'!J"&amp;MATCH(B1855,'Geotech Log'!K:K,1)),""))</f>
        <v>297</v>
      </c>
      <c r="B1855" s="377">
        <v>631.58000000000004</v>
      </c>
      <c r="C1855" s="377" t="s">
        <v>145</v>
      </c>
      <c r="D1855" s="378" t="s">
        <v>202</v>
      </c>
      <c r="E1855" s="378" t="s">
        <v>27</v>
      </c>
      <c r="F1855" s="378"/>
      <c r="G1855" s="378" t="s">
        <v>310</v>
      </c>
      <c r="H1855" s="378" t="s">
        <v>649</v>
      </c>
      <c r="I1855" s="378"/>
      <c r="J1855" s="378" t="s">
        <v>242</v>
      </c>
      <c r="K1855" s="378" t="s">
        <v>251</v>
      </c>
      <c r="L1855" s="378">
        <v>7</v>
      </c>
      <c r="M1855" s="378" t="s">
        <v>15</v>
      </c>
      <c r="N1855" s="378" t="s">
        <v>19</v>
      </c>
      <c r="O1855" s="378">
        <v>12</v>
      </c>
      <c r="P1855" s="379">
        <v>62</v>
      </c>
      <c r="Q1855" s="380"/>
      <c r="R1855" s="376"/>
    </row>
    <row r="1856" spans="1:18" ht="15" customHeight="1" x14ac:dyDescent="0.3">
      <c r="A1856" s="461">
        <f ca="1">IF(ISBLANK(B1856),"",IFERROR(INDIRECT("'Geotech Log'!J"&amp;MATCH(B1856,'Geotech Log'!K:K,1)),""))</f>
        <v>297</v>
      </c>
      <c r="B1856" s="377">
        <v>631.64</v>
      </c>
      <c r="C1856" s="377" t="s">
        <v>145</v>
      </c>
      <c r="D1856" s="378" t="s">
        <v>202</v>
      </c>
      <c r="E1856" s="378" t="s">
        <v>27</v>
      </c>
      <c r="F1856" s="378"/>
      <c r="G1856" s="378" t="s">
        <v>312</v>
      </c>
      <c r="H1856" s="378" t="s">
        <v>647</v>
      </c>
      <c r="I1856" s="378"/>
      <c r="J1856" s="378" t="s">
        <v>242</v>
      </c>
      <c r="K1856" s="378" t="s">
        <v>251</v>
      </c>
      <c r="L1856" s="378">
        <v>5</v>
      </c>
      <c r="M1856" s="378" t="s">
        <v>15</v>
      </c>
      <c r="N1856" s="378" t="s">
        <v>19</v>
      </c>
      <c r="O1856" s="378">
        <v>12</v>
      </c>
      <c r="P1856" s="379">
        <v>59</v>
      </c>
      <c r="Q1856" s="380"/>
      <c r="R1856" s="376"/>
    </row>
    <row r="1857" spans="1:18" ht="15" customHeight="1" x14ac:dyDescent="0.3">
      <c r="A1857" s="461">
        <f ca="1">IF(ISBLANK(B1857),"",IFERROR(INDIRECT("'Geotech Log'!J"&amp;MATCH(B1857,'Geotech Log'!K:K,1)),""))</f>
        <v>297</v>
      </c>
      <c r="B1857" s="377">
        <v>631.72</v>
      </c>
      <c r="C1857" s="377" t="s">
        <v>145</v>
      </c>
      <c r="D1857" s="378" t="s">
        <v>202</v>
      </c>
      <c r="E1857" s="378" t="s">
        <v>27</v>
      </c>
      <c r="F1857" s="378"/>
      <c r="G1857" s="378" t="s">
        <v>310</v>
      </c>
      <c r="H1857" s="378" t="s">
        <v>648</v>
      </c>
      <c r="I1857" s="378"/>
      <c r="J1857" s="378" t="s">
        <v>242</v>
      </c>
      <c r="K1857" s="378" t="s">
        <v>251</v>
      </c>
      <c r="L1857" s="378">
        <v>7</v>
      </c>
      <c r="M1857" s="378" t="s">
        <v>15</v>
      </c>
      <c r="N1857" s="378" t="s">
        <v>19</v>
      </c>
      <c r="O1857" s="378">
        <v>12</v>
      </c>
      <c r="P1857" s="379">
        <v>75</v>
      </c>
      <c r="Q1857" s="380"/>
      <c r="R1857" s="376"/>
    </row>
    <row r="1858" spans="1:18" ht="15" customHeight="1" x14ac:dyDescent="0.3">
      <c r="A1858" s="461">
        <f ca="1">IF(ISBLANK(B1858),"",IFERROR(INDIRECT("'Geotech Log'!J"&amp;MATCH(B1858,'Geotech Log'!K:K,1)),""))</f>
        <v>297</v>
      </c>
      <c r="B1858" s="377">
        <v>631.78</v>
      </c>
      <c r="C1858" s="377" t="s">
        <v>145</v>
      </c>
      <c r="D1858" s="378" t="s">
        <v>202</v>
      </c>
      <c r="E1858" s="378" t="s">
        <v>27</v>
      </c>
      <c r="F1858" s="378"/>
      <c r="G1858" s="378" t="s">
        <v>310</v>
      </c>
      <c r="H1858" s="378" t="s">
        <v>648</v>
      </c>
      <c r="I1858" s="378"/>
      <c r="J1858" s="378" t="s">
        <v>115</v>
      </c>
      <c r="K1858" s="378" t="s">
        <v>251</v>
      </c>
      <c r="L1858" s="378">
        <v>7</v>
      </c>
      <c r="M1858" s="378" t="s">
        <v>15</v>
      </c>
      <c r="N1858" s="378" t="s">
        <v>19</v>
      </c>
      <c r="O1858" s="378">
        <v>6</v>
      </c>
      <c r="P1858" s="379">
        <v>71</v>
      </c>
      <c r="Q1858" s="380"/>
      <c r="R1858" s="376"/>
    </row>
    <row r="1859" spans="1:18" ht="15" customHeight="1" x14ac:dyDescent="0.3">
      <c r="A1859" s="461">
        <f ca="1">IF(ISBLANK(B1859),"",IFERROR(INDIRECT("'Geotech Log'!J"&amp;MATCH(B1859,'Geotech Log'!K:K,1)),""))</f>
        <v>297</v>
      </c>
      <c r="B1859" s="377">
        <v>631.80999999999995</v>
      </c>
      <c r="C1859" s="377" t="s">
        <v>145</v>
      </c>
      <c r="D1859" s="378" t="s">
        <v>202</v>
      </c>
      <c r="E1859" s="378" t="s">
        <v>27</v>
      </c>
      <c r="F1859" s="378"/>
      <c r="G1859" s="378" t="s">
        <v>312</v>
      </c>
      <c r="H1859" s="378" t="s">
        <v>647</v>
      </c>
      <c r="I1859" s="378"/>
      <c r="J1859" s="378" t="s">
        <v>115</v>
      </c>
      <c r="K1859" s="378" t="s">
        <v>251</v>
      </c>
      <c r="L1859" s="378">
        <v>7</v>
      </c>
      <c r="M1859" s="378" t="s">
        <v>15</v>
      </c>
      <c r="N1859" s="378" t="s">
        <v>19</v>
      </c>
      <c r="O1859" s="378">
        <v>6</v>
      </c>
      <c r="P1859" s="379">
        <v>78</v>
      </c>
      <c r="Q1859" s="380"/>
      <c r="R1859" s="376"/>
    </row>
    <row r="1860" spans="1:18" ht="15" customHeight="1" x14ac:dyDescent="0.3">
      <c r="A1860" s="461">
        <f ca="1">IF(ISBLANK(B1860),"",IFERROR(INDIRECT("'Geotech Log'!J"&amp;MATCH(B1860,'Geotech Log'!K:K,1)),""))</f>
        <v>297</v>
      </c>
      <c r="B1860" s="377">
        <v>631.83000000000004</v>
      </c>
      <c r="C1860" s="377" t="s">
        <v>145</v>
      </c>
      <c r="D1860" s="378" t="s">
        <v>202</v>
      </c>
      <c r="E1860" s="378" t="s">
        <v>27</v>
      </c>
      <c r="F1860" s="378"/>
      <c r="G1860" s="378" t="s">
        <v>312</v>
      </c>
      <c r="H1860" s="378" t="s">
        <v>647</v>
      </c>
      <c r="I1860" s="378"/>
      <c r="J1860" s="378" t="s">
        <v>115</v>
      </c>
      <c r="K1860" s="378" t="s">
        <v>251</v>
      </c>
      <c r="L1860" s="378">
        <v>7</v>
      </c>
      <c r="M1860" s="378" t="s">
        <v>15</v>
      </c>
      <c r="N1860" s="378" t="s">
        <v>19</v>
      </c>
      <c r="O1860" s="378">
        <v>6</v>
      </c>
      <c r="P1860" s="379">
        <v>73</v>
      </c>
      <c r="Q1860" s="380"/>
      <c r="R1860" s="376"/>
    </row>
    <row r="1861" spans="1:18" ht="15" customHeight="1" x14ac:dyDescent="0.3">
      <c r="A1861" s="461">
        <f ca="1">IF(ISBLANK(B1861),"",IFERROR(INDIRECT("'Geotech Log'!J"&amp;MATCH(B1861,'Geotech Log'!K:K,1)),""))</f>
        <v>297</v>
      </c>
      <c r="B1861" s="377">
        <v>632.34</v>
      </c>
      <c r="C1861" s="377" t="s">
        <v>145</v>
      </c>
      <c r="D1861" s="378" t="s">
        <v>202</v>
      </c>
      <c r="E1861" s="378" t="s">
        <v>27</v>
      </c>
      <c r="F1861" s="378"/>
      <c r="G1861" s="378" t="s">
        <v>310</v>
      </c>
      <c r="H1861" s="378" t="s">
        <v>648</v>
      </c>
      <c r="I1861" s="378"/>
      <c r="J1861" s="378" t="s">
        <v>115</v>
      </c>
      <c r="K1861" s="378" t="s">
        <v>251</v>
      </c>
      <c r="L1861" s="378">
        <v>7</v>
      </c>
      <c r="M1861" s="378" t="s">
        <v>15</v>
      </c>
      <c r="N1861" s="378" t="s">
        <v>19</v>
      </c>
      <c r="O1861" s="378">
        <v>6</v>
      </c>
      <c r="P1861" s="379">
        <v>74</v>
      </c>
      <c r="Q1861" s="380"/>
      <c r="R1861" s="376"/>
    </row>
    <row r="1862" spans="1:18" ht="15" customHeight="1" x14ac:dyDescent="0.3">
      <c r="A1862" s="461">
        <f ca="1">IF(ISBLANK(B1862),"",IFERROR(INDIRECT("'Geotech Log'!J"&amp;MATCH(B1862,'Geotech Log'!K:K,1)),""))</f>
        <v>297</v>
      </c>
      <c r="B1862" s="377">
        <v>632.37</v>
      </c>
      <c r="C1862" s="377" t="s">
        <v>145</v>
      </c>
      <c r="D1862" s="378" t="s">
        <v>202</v>
      </c>
      <c r="E1862" s="378" t="s">
        <v>27</v>
      </c>
      <c r="F1862" s="378"/>
      <c r="G1862" s="378" t="s">
        <v>310</v>
      </c>
      <c r="H1862" s="378" t="s">
        <v>648</v>
      </c>
      <c r="I1862" s="378"/>
      <c r="J1862" s="378" t="s">
        <v>242</v>
      </c>
      <c r="K1862" s="378" t="s">
        <v>251</v>
      </c>
      <c r="L1862" s="378">
        <v>5</v>
      </c>
      <c r="M1862" s="378" t="s">
        <v>15</v>
      </c>
      <c r="N1862" s="378" t="s">
        <v>19</v>
      </c>
      <c r="O1862" s="378">
        <v>12</v>
      </c>
      <c r="P1862" s="379">
        <v>68</v>
      </c>
      <c r="Q1862" s="380"/>
      <c r="R1862" s="376"/>
    </row>
    <row r="1863" spans="1:18" ht="15" customHeight="1" x14ac:dyDescent="0.3">
      <c r="A1863" s="461">
        <f ca="1">IF(ISBLANK(B1863),"",IFERROR(INDIRECT("'Geotech Log'!J"&amp;MATCH(B1863,'Geotech Log'!K:K,1)),""))</f>
        <v>297</v>
      </c>
      <c r="B1863" s="377">
        <v>632.41</v>
      </c>
      <c r="C1863" s="377" t="s">
        <v>145</v>
      </c>
      <c r="D1863" s="378" t="s">
        <v>202</v>
      </c>
      <c r="E1863" s="378" t="s">
        <v>27</v>
      </c>
      <c r="F1863" s="378"/>
      <c r="G1863" s="378" t="s">
        <v>312</v>
      </c>
      <c r="H1863" s="378" t="s">
        <v>647</v>
      </c>
      <c r="I1863" s="378"/>
      <c r="J1863" s="378" t="s">
        <v>243</v>
      </c>
      <c r="K1863" s="378" t="s">
        <v>252</v>
      </c>
      <c r="L1863" s="378">
        <v>11</v>
      </c>
      <c r="M1863" s="378" t="s">
        <v>15</v>
      </c>
      <c r="N1863" s="378" t="s">
        <v>19</v>
      </c>
      <c r="O1863" s="378">
        <v>20</v>
      </c>
      <c r="P1863" s="379">
        <v>84</v>
      </c>
      <c r="Q1863" s="380"/>
      <c r="R1863" s="376"/>
    </row>
    <row r="1864" spans="1:18" ht="15" customHeight="1" x14ac:dyDescent="0.3">
      <c r="A1864" s="461">
        <f ca="1">IF(ISBLANK(B1864),"",IFERROR(INDIRECT("'Geotech Log'!J"&amp;MATCH(B1864,'Geotech Log'!K:K,1)),""))</f>
        <v>297</v>
      </c>
      <c r="B1864" s="377">
        <v>632.44000000000005</v>
      </c>
      <c r="C1864" s="377" t="s">
        <v>145</v>
      </c>
      <c r="D1864" s="378" t="s">
        <v>202</v>
      </c>
      <c r="E1864" s="378" t="s">
        <v>27</v>
      </c>
      <c r="F1864" s="378"/>
      <c r="G1864" s="378" t="s">
        <v>312</v>
      </c>
      <c r="H1864" s="378" t="s">
        <v>647</v>
      </c>
      <c r="I1864" s="378"/>
      <c r="J1864" s="378" t="s">
        <v>242</v>
      </c>
      <c r="K1864" s="378" t="s">
        <v>252</v>
      </c>
      <c r="L1864" s="378">
        <v>9</v>
      </c>
      <c r="M1864" s="378" t="s">
        <v>15</v>
      </c>
      <c r="N1864" s="378" t="s">
        <v>19</v>
      </c>
      <c r="O1864" s="378">
        <v>20</v>
      </c>
      <c r="P1864" s="379">
        <v>78</v>
      </c>
      <c r="Q1864" s="380"/>
      <c r="R1864" s="376"/>
    </row>
    <row r="1865" spans="1:18" ht="15" customHeight="1" x14ac:dyDescent="0.3">
      <c r="A1865" s="461">
        <f ca="1">IF(ISBLANK(B1865),"",IFERROR(INDIRECT("'Geotech Log'!J"&amp;MATCH(B1865,'Geotech Log'!K:K,1)),""))</f>
        <v>297</v>
      </c>
      <c r="B1865" s="377">
        <v>632.48</v>
      </c>
      <c r="C1865" s="377" t="s">
        <v>253</v>
      </c>
      <c r="D1865" s="378" t="s">
        <v>203</v>
      </c>
      <c r="E1865" s="378" t="s">
        <v>267</v>
      </c>
      <c r="F1865" s="378" t="s">
        <v>27</v>
      </c>
      <c r="G1865" s="378" t="s">
        <v>310</v>
      </c>
      <c r="H1865" s="378" t="s">
        <v>650</v>
      </c>
      <c r="I1865" s="378">
        <v>230</v>
      </c>
      <c r="J1865" s="378" t="s">
        <v>123</v>
      </c>
      <c r="K1865" s="378" t="s">
        <v>252</v>
      </c>
      <c r="L1865" s="378">
        <v>9</v>
      </c>
      <c r="M1865" s="378" t="s">
        <v>15</v>
      </c>
      <c r="N1865" s="378" t="s">
        <v>19</v>
      </c>
      <c r="O1865" s="378">
        <v>6</v>
      </c>
      <c r="P1865" s="379">
        <v>78</v>
      </c>
      <c r="Q1865" s="380"/>
      <c r="R1865" s="376" t="s">
        <v>1102</v>
      </c>
    </row>
    <row r="1866" spans="1:18" ht="15" customHeight="1" x14ac:dyDescent="0.3">
      <c r="A1866" s="461">
        <f ca="1">IF(ISBLANK(B1866),"",IFERROR(INDIRECT("'Geotech Log'!J"&amp;MATCH(B1866,'Geotech Log'!K:K,1)),""))</f>
        <v>297</v>
      </c>
      <c r="B1866" s="377">
        <v>632.71</v>
      </c>
      <c r="C1866" s="377" t="s">
        <v>253</v>
      </c>
      <c r="D1866" s="378" t="s">
        <v>203</v>
      </c>
      <c r="E1866" s="378" t="s">
        <v>267</v>
      </c>
      <c r="F1866" s="378" t="s">
        <v>27</v>
      </c>
      <c r="G1866" s="378" t="s">
        <v>310</v>
      </c>
      <c r="H1866" s="378" t="s">
        <v>650</v>
      </c>
      <c r="I1866" s="378">
        <v>230</v>
      </c>
      <c r="J1866" s="378" t="s">
        <v>115</v>
      </c>
      <c r="K1866" s="378" t="s">
        <v>251</v>
      </c>
      <c r="L1866" s="378">
        <v>7</v>
      </c>
      <c r="M1866" s="378" t="s">
        <v>15</v>
      </c>
      <c r="N1866" s="378" t="s">
        <v>19</v>
      </c>
      <c r="O1866" s="378">
        <v>6</v>
      </c>
      <c r="P1866" s="379">
        <v>34</v>
      </c>
      <c r="Q1866" s="380"/>
      <c r="R1866" s="376" t="s">
        <v>1103</v>
      </c>
    </row>
    <row r="1867" spans="1:18" ht="15" customHeight="1" x14ac:dyDescent="0.3">
      <c r="A1867" s="461">
        <f ca="1">IF(ISBLANK(B1867),"",IFERROR(INDIRECT("'Geotech Log'!J"&amp;MATCH(B1867,'Geotech Log'!K:K,1)),""))</f>
        <v>298</v>
      </c>
      <c r="B1867" s="377">
        <v>632.80999999999995</v>
      </c>
      <c r="C1867" s="377" t="s">
        <v>195</v>
      </c>
      <c r="D1867" s="378" t="s">
        <v>203</v>
      </c>
      <c r="E1867" s="378" t="s">
        <v>267</v>
      </c>
      <c r="F1867" s="378" t="s">
        <v>27</v>
      </c>
      <c r="G1867" s="378" t="s">
        <v>310</v>
      </c>
      <c r="H1867" s="378" t="s">
        <v>650</v>
      </c>
      <c r="I1867" s="378">
        <v>790</v>
      </c>
      <c r="J1867" s="378" t="s">
        <v>243</v>
      </c>
      <c r="K1867" s="378" t="s">
        <v>252</v>
      </c>
      <c r="L1867" s="378">
        <v>9</v>
      </c>
      <c r="M1867" s="378" t="s">
        <v>13</v>
      </c>
      <c r="N1867" s="378" t="s">
        <v>19</v>
      </c>
      <c r="O1867" s="378">
        <v>0</v>
      </c>
      <c r="P1867" s="379">
        <v>80</v>
      </c>
      <c r="Q1867" s="380"/>
      <c r="R1867" s="376" t="s">
        <v>1104</v>
      </c>
    </row>
    <row r="1868" spans="1:18" ht="15" customHeight="1" x14ac:dyDescent="0.3">
      <c r="A1868" s="461">
        <f ca="1">IF(ISBLANK(B1868),"",IFERROR(INDIRECT("'Geotech Log'!J"&amp;MATCH(B1868,'Geotech Log'!K:K,1)),""))</f>
        <v>299</v>
      </c>
      <c r="B1868" s="377">
        <v>634.08000000000004</v>
      </c>
      <c r="C1868" s="377" t="s">
        <v>253</v>
      </c>
      <c r="D1868" s="378" t="s">
        <v>203</v>
      </c>
      <c r="E1868" s="378" t="s">
        <v>267</v>
      </c>
      <c r="F1868" s="378"/>
      <c r="G1868" s="378" t="s">
        <v>310</v>
      </c>
      <c r="H1868" s="378" t="s">
        <v>650</v>
      </c>
      <c r="I1868" s="378">
        <v>130</v>
      </c>
      <c r="J1868" s="378" t="s">
        <v>244</v>
      </c>
      <c r="K1868" s="378" t="s">
        <v>252</v>
      </c>
      <c r="L1868" s="378">
        <v>9</v>
      </c>
      <c r="M1868" s="378" t="s">
        <v>15</v>
      </c>
      <c r="N1868" s="378" t="s">
        <v>19</v>
      </c>
      <c r="O1868" s="378">
        <v>6</v>
      </c>
      <c r="P1868" s="379">
        <v>86</v>
      </c>
      <c r="Q1868" s="380"/>
      <c r="R1868" s="376" t="s">
        <v>1105</v>
      </c>
    </row>
    <row r="1869" spans="1:18" ht="15" customHeight="1" x14ac:dyDescent="0.3">
      <c r="A1869" s="461">
        <f ca="1">IF(ISBLANK(B1869),"",IFERROR(INDIRECT("'Geotech Log'!J"&amp;MATCH(B1869,'Geotech Log'!K:K,1)),""))</f>
        <v>299</v>
      </c>
      <c r="B1869" s="377">
        <v>634.32000000000005</v>
      </c>
      <c r="C1869" s="377" t="s">
        <v>586</v>
      </c>
      <c r="D1869" s="378" t="s">
        <v>203</v>
      </c>
      <c r="E1869" s="378" t="s">
        <v>267</v>
      </c>
      <c r="F1869" s="378" t="s">
        <v>27</v>
      </c>
      <c r="G1869" s="378" t="s">
        <v>310</v>
      </c>
      <c r="H1869" s="378" t="s">
        <v>650</v>
      </c>
      <c r="I1869" s="378">
        <v>60</v>
      </c>
      <c r="J1869" s="378" t="s">
        <v>242</v>
      </c>
      <c r="K1869" s="378" t="s">
        <v>251</v>
      </c>
      <c r="L1869" s="378">
        <v>7</v>
      </c>
      <c r="M1869" s="378" t="s">
        <v>15</v>
      </c>
      <c r="N1869" s="378" t="s">
        <v>19</v>
      </c>
      <c r="O1869" s="378">
        <v>6</v>
      </c>
      <c r="P1869" s="379">
        <v>84</v>
      </c>
      <c r="Q1869" s="380"/>
      <c r="R1869" s="376" t="s">
        <v>1106</v>
      </c>
    </row>
    <row r="1870" spans="1:18" ht="15" customHeight="1" x14ac:dyDescent="0.3">
      <c r="A1870" s="461">
        <f ca="1">IF(ISBLANK(B1870),"",IFERROR(INDIRECT("'Geotech Log'!J"&amp;MATCH(B1870,'Geotech Log'!K:K,1)),""))</f>
        <v>299</v>
      </c>
      <c r="B1870" s="377">
        <v>634.54</v>
      </c>
      <c r="C1870" s="377" t="s">
        <v>195</v>
      </c>
      <c r="D1870" s="378" t="s">
        <v>203</v>
      </c>
      <c r="E1870" s="378" t="s">
        <v>267</v>
      </c>
      <c r="F1870" s="378"/>
      <c r="G1870" s="378" t="s">
        <v>310</v>
      </c>
      <c r="H1870" s="378" t="s">
        <v>650</v>
      </c>
      <c r="I1870" s="378">
        <v>55</v>
      </c>
      <c r="J1870" s="378" t="s">
        <v>115</v>
      </c>
      <c r="K1870" s="378" t="s">
        <v>251</v>
      </c>
      <c r="L1870" s="378">
        <v>7</v>
      </c>
      <c r="M1870" s="378" t="s">
        <v>15</v>
      </c>
      <c r="N1870" s="378" t="s">
        <v>19</v>
      </c>
      <c r="O1870" s="378">
        <v>6</v>
      </c>
      <c r="P1870" s="379">
        <v>87</v>
      </c>
      <c r="Q1870" s="380"/>
      <c r="R1870" s="376" t="s">
        <v>1107</v>
      </c>
    </row>
    <row r="1871" spans="1:18" ht="15" customHeight="1" x14ac:dyDescent="0.3">
      <c r="A1871" s="461">
        <f ca="1">IF(ISBLANK(B1871),"",IFERROR(INDIRECT("'Geotech Log'!J"&amp;MATCH(B1871,'Geotech Log'!K:K,1)),""))</f>
        <v>299</v>
      </c>
      <c r="B1871" s="377">
        <v>634.94000000000005</v>
      </c>
      <c r="C1871" s="377" t="s">
        <v>195</v>
      </c>
      <c r="D1871" s="378" t="s">
        <v>203</v>
      </c>
      <c r="E1871" s="378" t="s">
        <v>267</v>
      </c>
      <c r="F1871" s="378"/>
      <c r="G1871" s="378" t="s">
        <v>310</v>
      </c>
      <c r="H1871" s="378" t="s">
        <v>650</v>
      </c>
      <c r="I1871" s="378">
        <v>140</v>
      </c>
      <c r="J1871" s="378" t="s">
        <v>242</v>
      </c>
      <c r="K1871" s="378" t="s">
        <v>251</v>
      </c>
      <c r="L1871" s="378">
        <v>5</v>
      </c>
      <c r="M1871" s="378" t="s">
        <v>15</v>
      </c>
      <c r="N1871" s="378" t="s">
        <v>19</v>
      </c>
      <c r="O1871" s="378">
        <v>6</v>
      </c>
      <c r="P1871" s="379">
        <v>81</v>
      </c>
      <c r="Q1871" s="380"/>
      <c r="R1871" s="376" t="s">
        <v>1108</v>
      </c>
    </row>
    <row r="1872" spans="1:18" ht="15" customHeight="1" x14ac:dyDescent="0.3">
      <c r="A1872" s="461">
        <f ca="1">IF(ISBLANK(B1872),"",IFERROR(INDIRECT("'Geotech Log'!J"&amp;MATCH(B1872,'Geotech Log'!K:K,1)),""))</f>
        <v>299</v>
      </c>
      <c r="B1872" s="377">
        <v>635.02</v>
      </c>
      <c r="C1872" s="377" t="s">
        <v>145</v>
      </c>
      <c r="D1872" s="378" t="s">
        <v>202</v>
      </c>
      <c r="E1872" s="378" t="s">
        <v>27</v>
      </c>
      <c r="F1872" s="378"/>
      <c r="G1872" s="378" t="s">
        <v>312</v>
      </c>
      <c r="H1872" s="378" t="s">
        <v>647</v>
      </c>
      <c r="I1872" s="378"/>
      <c r="J1872" s="378" t="s">
        <v>242</v>
      </c>
      <c r="K1872" s="378" t="s">
        <v>251</v>
      </c>
      <c r="L1872" s="378">
        <v>5</v>
      </c>
      <c r="M1872" s="378" t="s">
        <v>15</v>
      </c>
      <c r="N1872" s="378" t="s">
        <v>19</v>
      </c>
      <c r="O1872" s="378">
        <v>12</v>
      </c>
      <c r="P1872" s="379">
        <v>77</v>
      </c>
      <c r="Q1872" s="380"/>
      <c r="R1872" s="376"/>
    </row>
    <row r="1873" spans="1:18" ht="15" customHeight="1" x14ac:dyDescent="0.3">
      <c r="A1873" s="461">
        <f ca="1">IF(ISBLANK(B1873),"",IFERROR(INDIRECT("'Geotech Log'!J"&amp;MATCH(B1873,'Geotech Log'!K:K,1)),""))</f>
        <v>299</v>
      </c>
      <c r="B1873" s="377">
        <v>635.13</v>
      </c>
      <c r="C1873" s="377" t="s">
        <v>145</v>
      </c>
      <c r="D1873" s="378" t="s">
        <v>202</v>
      </c>
      <c r="E1873" s="378" t="s">
        <v>27</v>
      </c>
      <c r="F1873" s="378"/>
      <c r="G1873" s="378" t="s">
        <v>310</v>
      </c>
      <c r="H1873" s="378" t="s">
        <v>649</v>
      </c>
      <c r="I1873" s="378"/>
      <c r="J1873" s="378" t="s">
        <v>115</v>
      </c>
      <c r="K1873" s="378" t="s">
        <v>251</v>
      </c>
      <c r="L1873" s="378">
        <v>5</v>
      </c>
      <c r="M1873" s="378" t="s">
        <v>15</v>
      </c>
      <c r="N1873" s="378" t="s">
        <v>19</v>
      </c>
      <c r="O1873" s="378">
        <v>6</v>
      </c>
      <c r="P1873" s="379">
        <v>8</v>
      </c>
      <c r="Q1873" s="380"/>
      <c r="R1873" s="376"/>
    </row>
    <row r="1874" spans="1:18" ht="15" customHeight="1" x14ac:dyDescent="0.3">
      <c r="A1874" s="461">
        <f ca="1">IF(ISBLANK(B1874),"",IFERROR(INDIRECT("'Geotech Log'!J"&amp;MATCH(B1874,'Geotech Log'!K:K,1)),""))</f>
        <v>299</v>
      </c>
      <c r="B1874" s="377">
        <v>635.32000000000005</v>
      </c>
      <c r="C1874" s="377" t="s">
        <v>145</v>
      </c>
      <c r="D1874" s="378" t="s">
        <v>202</v>
      </c>
      <c r="E1874" s="378" t="s">
        <v>27</v>
      </c>
      <c r="F1874" s="378"/>
      <c r="G1874" s="378" t="s">
        <v>310</v>
      </c>
      <c r="H1874" s="378" t="s">
        <v>649</v>
      </c>
      <c r="I1874" s="378"/>
      <c r="J1874" s="378" t="s">
        <v>115</v>
      </c>
      <c r="K1874" s="378" t="s">
        <v>251</v>
      </c>
      <c r="L1874" s="378">
        <v>7</v>
      </c>
      <c r="M1874" s="378" t="s">
        <v>15</v>
      </c>
      <c r="N1874" s="378" t="s">
        <v>19</v>
      </c>
      <c r="O1874" s="378">
        <v>6</v>
      </c>
      <c r="P1874" s="379">
        <v>74</v>
      </c>
      <c r="Q1874" s="380"/>
      <c r="R1874" s="376"/>
    </row>
    <row r="1875" spans="1:18" ht="15" customHeight="1" x14ac:dyDescent="0.3">
      <c r="A1875" s="461">
        <f ca="1">IF(ISBLANK(B1875),"",IFERROR(INDIRECT("'Geotech Log'!J"&amp;MATCH(B1875,'Geotech Log'!K:K,1)),""))</f>
        <v>299</v>
      </c>
      <c r="B1875" s="377">
        <v>635.36</v>
      </c>
      <c r="C1875" s="377" t="s">
        <v>145</v>
      </c>
      <c r="D1875" s="378" t="s">
        <v>202</v>
      </c>
      <c r="E1875" s="378" t="s">
        <v>27</v>
      </c>
      <c r="F1875" s="378"/>
      <c r="G1875" s="378" t="s">
        <v>312</v>
      </c>
      <c r="H1875" s="378" t="s">
        <v>647</v>
      </c>
      <c r="I1875" s="378"/>
      <c r="J1875" s="378" t="s">
        <v>243</v>
      </c>
      <c r="K1875" s="378" t="s">
        <v>251</v>
      </c>
      <c r="L1875" s="378">
        <v>7</v>
      </c>
      <c r="M1875" s="378" t="s">
        <v>15</v>
      </c>
      <c r="N1875" s="378" t="s">
        <v>19</v>
      </c>
      <c r="O1875" s="378">
        <v>12</v>
      </c>
      <c r="P1875" s="379">
        <v>74</v>
      </c>
      <c r="Q1875" s="380"/>
      <c r="R1875" s="376"/>
    </row>
    <row r="1876" spans="1:18" ht="15" customHeight="1" x14ac:dyDescent="0.3">
      <c r="A1876" s="461">
        <f ca="1">IF(ISBLANK(B1876),"",IFERROR(INDIRECT("'Geotech Log'!J"&amp;MATCH(B1876,'Geotech Log'!K:K,1)),""))</f>
        <v>299</v>
      </c>
      <c r="B1876" s="377">
        <v>635.41</v>
      </c>
      <c r="C1876" s="377" t="s">
        <v>145</v>
      </c>
      <c r="D1876" s="378" t="s">
        <v>202</v>
      </c>
      <c r="E1876" s="378" t="s">
        <v>27</v>
      </c>
      <c r="F1876" s="378"/>
      <c r="G1876" s="378" t="s">
        <v>310</v>
      </c>
      <c r="H1876" s="378" t="s">
        <v>648</v>
      </c>
      <c r="I1876" s="378"/>
      <c r="J1876" s="378" t="s">
        <v>243</v>
      </c>
      <c r="K1876" s="378" t="s">
        <v>251</v>
      </c>
      <c r="L1876" s="378">
        <v>7</v>
      </c>
      <c r="M1876" s="378" t="s">
        <v>15</v>
      </c>
      <c r="N1876" s="378" t="s">
        <v>19</v>
      </c>
      <c r="O1876" s="378">
        <v>12</v>
      </c>
      <c r="P1876" s="379">
        <v>81</v>
      </c>
      <c r="Q1876" s="380"/>
      <c r="R1876" s="376"/>
    </row>
    <row r="1877" spans="1:18" ht="15" customHeight="1" x14ac:dyDescent="0.3">
      <c r="A1877" s="461">
        <f ca="1">IF(ISBLANK(B1877),"",IFERROR(INDIRECT("'Geotech Log'!J"&amp;MATCH(B1877,'Geotech Log'!K:K,1)),""))</f>
        <v>299</v>
      </c>
      <c r="B1877" s="377">
        <v>635.41999999999996</v>
      </c>
      <c r="C1877" s="377" t="s">
        <v>145</v>
      </c>
      <c r="D1877" s="378" t="s">
        <v>202</v>
      </c>
      <c r="E1877" s="378" t="s">
        <v>27</v>
      </c>
      <c r="F1877" s="378"/>
      <c r="G1877" s="378" t="s">
        <v>312</v>
      </c>
      <c r="H1877" s="378" t="s">
        <v>647</v>
      </c>
      <c r="I1877" s="378"/>
      <c r="J1877" s="378" t="s">
        <v>242</v>
      </c>
      <c r="K1877" s="378" t="s">
        <v>251</v>
      </c>
      <c r="L1877" s="378">
        <v>7</v>
      </c>
      <c r="M1877" s="378" t="s">
        <v>15</v>
      </c>
      <c r="N1877" s="378" t="s">
        <v>19</v>
      </c>
      <c r="O1877" s="378">
        <v>12</v>
      </c>
      <c r="P1877" s="379">
        <v>78</v>
      </c>
      <c r="Q1877" s="380"/>
      <c r="R1877" s="376"/>
    </row>
    <row r="1878" spans="1:18" ht="15" customHeight="1" x14ac:dyDescent="0.3">
      <c r="A1878" s="461">
        <f ca="1">IF(ISBLANK(B1878),"",IFERROR(INDIRECT("'Geotech Log'!J"&amp;MATCH(B1878,'Geotech Log'!K:K,1)),""))</f>
        <v>299</v>
      </c>
      <c r="B1878" s="377">
        <v>635.51</v>
      </c>
      <c r="C1878" s="377" t="s">
        <v>145</v>
      </c>
      <c r="D1878" s="378" t="s">
        <v>203</v>
      </c>
      <c r="E1878" s="378" t="s">
        <v>27</v>
      </c>
      <c r="F1878" s="378"/>
      <c r="G1878" s="378" t="s">
        <v>310</v>
      </c>
      <c r="H1878" s="378" t="s">
        <v>650</v>
      </c>
      <c r="I1878" s="378">
        <v>10</v>
      </c>
      <c r="J1878" s="378" t="s">
        <v>123</v>
      </c>
      <c r="K1878" s="378" t="s">
        <v>252</v>
      </c>
      <c r="L1878" s="378">
        <v>9</v>
      </c>
      <c r="M1878" s="378" t="s">
        <v>15</v>
      </c>
      <c r="N1878" s="378" t="s">
        <v>19</v>
      </c>
      <c r="O1878" s="378">
        <v>0</v>
      </c>
      <c r="P1878" s="379">
        <v>68</v>
      </c>
      <c r="Q1878" s="380"/>
      <c r="R1878" s="376"/>
    </row>
    <row r="1879" spans="1:18" ht="15" customHeight="1" x14ac:dyDescent="0.3">
      <c r="A1879" s="461">
        <f ca="1">IF(ISBLANK(B1879),"",IFERROR(INDIRECT("'Geotech Log'!J"&amp;MATCH(B1879,'Geotech Log'!K:K,1)),""))</f>
        <v>299</v>
      </c>
      <c r="B1879" s="377">
        <v>635.65</v>
      </c>
      <c r="C1879" s="377" t="s">
        <v>145</v>
      </c>
      <c r="D1879" s="378" t="s">
        <v>202</v>
      </c>
      <c r="E1879" s="378" t="s">
        <v>27</v>
      </c>
      <c r="F1879" s="378"/>
      <c r="G1879" s="378" t="s">
        <v>312</v>
      </c>
      <c r="H1879" s="378" t="s">
        <v>647</v>
      </c>
      <c r="I1879" s="378"/>
      <c r="J1879" s="378" t="s">
        <v>243</v>
      </c>
      <c r="K1879" s="378" t="s">
        <v>251</v>
      </c>
      <c r="L1879" s="378">
        <v>5</v>
      </c>
      <c r="M1879" s="378" t="s">
        <v>15</v>
      </c>
      <c r="N1879" s="378" t="s">
        <v>19</v>
      </c>
      <c r="O1879" s="378">
        <v>12</v>
      </c>
      <c r="P1879" s="379">
        <v>82</v>
      </c>
      <c r="Q1879" s="380"/>
      <c r="R1879" s="376"/>
    </row>
    <row r="1880" spans="1:18" ht="15" customHeight="1" x14ac:dyDescent="0.3">
      <c r="A1880" s="461">
        <f ca="1">IF(ISBLANK(B1880),"",IFERROR(INDIRECT("'Geotech Log'!J"&amp;MATCH(B1880,'Geotech Log'!K:K,1)),""))</f>
        <v>299</v>
      </c>
      <c r="B1880" s="377">
        <v>635.71</v>
      </c>
      <c r="C1880" s="377" t="s">
        <v>145</v>
      </c>
      <c r="D1880" s="378" t="s">
        <v>203</v>
      </c>
      <c r="E1880" s="378" t="s">
        <v>27</v>
      </c>
      <c r="F1880" s="378"/>
      <c r="G1880" s="378" t="s">
        <v>310</v>
      </c>
      <c r="H1880" s="378" t="s">
        <v>650</v>
      </c>
      <c r="I1880" s="378">
        <v>10</v>
      </c>
      <c r="J1880" s="378" t="s">
        <v>115</v>
      </c>
      <c r="K1880" s="378" t="s">
        <v>251</v>
      </c>
      <c r="L1880" s="378">
        <v>7</v>
      </c>
      <c r="M1880" s="378" t="s">
        <v>15</v>
      </c>
      <c r="N1880" s="378" t="s">
        <v>19</v>
      </c>
      <c r="O1880" s="378">
        <v>0</v>
      </c>
      <c r="P1880" s="379">
        <v>81</v>
      </c>
      <c r="Q1880" s="380"/>
      <c r="R1880" s="376"/>
    </row>
    <row r="1881" spans="1:18" ht="15" customHeight="1" x14ac:dyDescent="0.3">
      <c r="A1881" s="461">
        <f ca="1">IF(ISBLANK(B1881),"",IFERROR(INDIRECT("'Geotech Log'!J"&amp;MATCH(B1881,'Geotech Log'!K:K,1)),""))</f>
        <v>299</v>
      </c>
      <c r="B1881" s="377">
        <v>635.79999999999995</v>
      </c>
      <c r="C1881" s="377" t="s">
        <v>195</v>
      </c>
      <c r="D1881" s="378" t="s">
        <v>203</v>
      </c>
      <c r="E1881" s="378" t="s">
        <v>267</v>
      </c>
      <c r="F1881" s="378"/>
      <c r="G1881" s="378" t="s">
        <v>310</v>
      </c>
      <c r="H1881" s="378" t="s">
        <v>650</v>
      </c>
      <c r="I1881" s="378">
        <v>50</v>
      </c>
      <c r="J1881" s="378" t="s">
        <v>115</v>
      </c>
      <c r="K1881" s="378" t="s">
        <v>251</v>
      </c>
      <c r="L1881" s="378">
        <v>7</v>
      </c>
      <c r="M1881" s="378" t="s">
        <v>15</v>
      </c>
      <c r="N1881" s="378" t="s">
        <v>19</v>
      </c>
      <c r="O1881" s="378">
        <v>0</v>
      </c>
      <c r="P1881" s="379">
        <v>79</v>
      </c>
      <c r="Q1881" s="380"/>
      <c r="R1881" s="376" t="s">
        <v>1109</v>
      </c>
    </row>
    <row r="1882" spans="1:18" ht="15" customHeight="1" x14ac:dyDescent="0.3">
      <c r="A1882" s="461">
        <f ca="1">IF(ISBLANK(B1882),"",IFERROR(INDIRECT("'Geotech Log'!J"&amp;MATCH(B1882,'Geotech Log'!K:K,1)),""))</f>
        <v>299</v>
      </c>
      <c r="B1882" s="377">
        <v>636.08000000000004</v>
      </c>
      <c r="C1882" s="377" t="s">
        <v>459</v>
      </c>
      <c r="D1882" s="378" t="s">
        <v>202</v>
      </c>
      <c r="E1882" s="378" t="s">
        <v>27</v>
      </c>
      <c r="F1882" s="378"/>
      <c r="G1882" s="378" t="s">
        <v>312</v>
      </c>
      <c r="H1882" s="378" t="s">
        <v>647</v>
      </c>
      <c r="I1882" s="378"/>
      <c r="J1882" s="378" t="s">
        <v>243</v>
      </c>
      <c r="K1882" s="378" t="s">
        <v>252</v>
      </c>
      <c r="L1882" s="378">
        <v>9</v>
      </c>
      <c r="M1882" s="378" t="s">
        <v>15</v>
      </c>
      <c r="N1882" s="378" t="s">
        <v>19</v>
      </c>
      <c r="O1882" s="378">
        <v>20</v>
      </c>
      <c r="P1882" s="379">
        <v>24</v>
      </c>
      <c r="Q1882" s="380"/>
      <c r="R1882" s="376"/>
    </row>
    <row r="1883" spans="1:18" ht="15" customHeight="1" x14ac:dyDescent="0.3">
      <c r="A1883" s="461">
        <f ca="1">IF(ISBLANK(B1883),"",IFERROR(INDIRECT("'Geotech Log'!J"&amp;MATCH(B1883,'Geotech Log'!K:K,1)),""))</f>
        <v>299</v>
      </c>
      <c r="B1883" s="377">
        <v>636.1</v>
      </c>
      <c r="C1883" s="377" t="s">
        <v>145</v>
      </c>
      <c r="D1883" s="378" t="s">
        <v>202</v>
      </c>
      <c r="E1883" s="378" t="s">
        <v>27</v>
      </c>
      <c r="F1883" s="378"/>
      <c r="G1883" s="378" t="s">
        <v>312</v>
      </c>
      <c r="H1883" s="378" t="s">
        <v>647</v>
      </c>
      <c r="I1883" s="378"/>
      <c r="J1883" s="378" t="s">
        <v>243</v>
      </c>
      <c r="K1883" s="378" t="s">
        <v>251</v>
      </c>
      <c r="L1883" s="378">
        <v>7</v>
      </c>
      <c r="M1883" s="378" t="s">
        <v>15</v>
      </c>
      <c r="N1883" s="378" t="s">
        <v>19</v>
      </c>
      <c r="O1883" s="378">
        <v>12</v>
      </c>
      <c r="P1883" s="379">
        <v>65</v>
      </c>
      <c r="Q1883" s="380"/>
      <c r="R1883" s="376"/>
    </row>
    <row r="1884" spans="1:18" ht="15" customHeight="1" x14ac:dyDescent="0.3">
      <c r="A1884" s="461">
        <f ca="1">IF(ISBLANK(B1884),"",IFERROR(INDIRECT("'Geotech Log'!J"&amp;MATCH(B1884,'Geotech Log'!K:K,1)),""))</f>
        <v>300</v>
      </c>
      <c r="B1884" s="377">
        <v>636.15</v>
      </c>
      <c r="C1884" s="377" t="s">
        <v>195</v>
      </c>
      <c r="D1884" s="378" t="s">
        <v>203</v>
      </c>
      <c r="E1884" s="378" t="s">
        <v>267</v>
      </c>
      <c r="F1884" s="378"/>
      <c r="G1884" s="378" t="s">
        <v>310</v>
      </c>
      <c r="H1884" s="378" t="s">
        <v>650</v>
      </c>
      <c r="I1884" s="378">
        <v>370</v>
      </c>
      <c r="J1884" s="378" t="s">
        <v>243</v>
      </c>
      <c r="K1884" s="378" t="s">
        <v>251</v>
      </c>
      <c r="L1884" s="378">
        <v>7</v>
      </c>
      <c r="M1884" s="378" t="s">
        <v>13</v>
      </c>
      <c r="N1884" s="378" t="s">
        <v>19</v>
      </c>
      <c r="O1884" s="378">
        <v>0</v>
      </c>
      <c r="P1884" s="379">
        <v>71</v>
      </c>
      <c r="Q1884" s="380"/>
      <c r="R1884" s="376" t="s">
        <v>1110</v>
      </c>
    </row>
    <row r="1885" spans="1:18" ht="15" customHeight="1" x14ac:dyDescent="0.3">
      <c r="A1885" s="461">
        <f ca="1">IF(ISBLANK(B1885),"",IFERROR(INDIRECT("'Geotech Log'!J"&amp;MATCH(B1885,'Geotech Log'!K:K,1)),""))</f>
        <v>300</v>
      </c>
      <c r="B1885" s="377">
        <v>636.47</v>
      </c>
      <c r="C1885" s="377" t="s">
        <v>195</v>
      </c>
      <c r="D1885" s="378" t="s">
        <v>203</v>
      </c>
      <c r="E1885" s="378" t="s">
        <v>267</v>
      </c>
      <c r="F1885" s="378"/>
      <c r="G1885" s="378" t="s">
        <v>310</v>
      </c>
      <c r="H1885" s="378" t="s">
        <v>650</v>
      </c>
      <c r="I1885" s="378">
        <v>370</v>
      </c>
      <c r="J1885" s="378" t="s">
        <v>115</v>
      </c>
      <c r="K1885" s="378" t="s">
        <v>251</v>
      </c>
      <c r="L1885" s="378">
        <v>7</v>
      </c>
      <c r="M1885" s="378" t="s">
        <v>13</v>
      </c>
      <c r="N1885" s="378" t="s">
        <v>19</v>
      </c>
      <c r="O1885" s="378">
        <v>0</v>
      </c>
      <c r="P1885" s="379">
        <v>54</v>
      </c>
      <c r="Q1885" s="380"/>
      <c r="R1885" s="376" t="s">
        <v>1111</v>
      </c>
    </row>
    <row r="1886" spans="1:18" ht="15" customHeight="1" x14ac:dyDescent="0.3">
      <c r="A1886" s="461">
        <f ca="1">IF(ISBLANK(B1886),"",IFERROR(INDIRECT("'Geotech Log'!J"&amp;MATCH(B1886,'Geotech Log'!K:K,1)),""))</f>
        <v>300</v>
      </c>
      <c r="B1886" s="377">
        <v>636.59</v>
      </c>
      <c r="C1886" s="377" t="s">
        <v>145</v>
      </c>
      <c r="D1886" s="378" t="s">
        <v>202</v>
      </c>
      <c r="E1886" s="378" t="s">
        <v>27</v>
      </c>
      <c r="F1886" s="378"/>
      <c r="G1886" s="378" t="s">
        <v>312</v>
      </c>
      <c r="H1886" s="378" t="s">
        <v>647</v>
      </c>
      <c r="I1886" s="378"/>
      <c r="J1886" s="378" t="s">
        <v>243</v>
      </c>
      <c r="K1886" s="378" t="s">
        <v>252</v>
      </c>
      <c r="L1886" s="378">
        <v>9</v>
      </c>
      <c r="M1886" s="378" t="s">
        <v>13</v>
      </c>
      <c r="N1886" s="378" t="s">
        <v>19</v>
      </c>
      <c r="O1886" s="378">
        <v>12</v>
      </c>
      <c r="P1886" s="379">
        <v>52</v>
      </c>
      <c r="Q1886" s="380"/>
      <c r="R1886" s="376"/>
    </row>
    <row r="1887" spans="1:18" ht="15" customHeight="1" x14ac:dyDescent="0.3">
      <c r="A1887" s="461">
        <f ca="1">IF(ISBLANK(B1887),"",IFERROR(INDIRECT("'Geotech Log'!J"&amp;MATCH(B1887,'Geotech Log'!K:K,1)),""))</f>
        <v>300</v>
      </c>
      <c r="B1887" s="377">
        <v>636.66999999999996</v>
      </c>
      <c r="C1887" s="377" t="s">
        <v>145</v>
      </c>
      <c r="D1887" s="378" t="s">
        <v>202</v>
      </c>
      <c r="E1887" s="378" t="s">
        <v>27</v>
      </c>
      <c r="F1887" s="378"/>
      <c r="G1887" s="378" t="s">
        <v>312</v>
      </c>
      <c r="H1887" s="378" t="s">
        <v>647</v>
      </c>
      <c r="I1887" s="378"/>
      <c r="J1887" s="378" t="s">
        <v>123</v>
      </c>
      <c r="K1887" s="378" t="s">
        <v>252</v>
      </c>
      <c r="L1887" s="378">
        <v>9</v>
      </c>
      <c r="M1887" s="378" t="s">
        <v>13</v>
      </c>
      <c r="N1887" s="378" t="s">
        <v>19</v>
      </c>
      <c r="O1887" s="378">
        <v>12</v>
      </c>
      <c r="P1887" s="379">
        <v>58</v>
      </c>
      <c r="Q1887" s="380"/>
      <c r="R1887" s="376"/>
    </row>
    <row r="1888" spans="1:18" ht="15" customHeight="1" x14ac:dyDescent="0.3">
      <c r="A1888" s="461">
        <f ca="1">IF(ISBLANK(B1888),"",IFERROR(INDIRECT("'Geotech Log'!J"&amp;MATCH(B1888,'Geotech Log'!K:K,1)),""))</f>
        <v>300</v>
      </c>
      <c r="B1888" s="377">
        <v>636.71</v>
      </c>
      <c r="C1888" s="377" t="s">
        <v>145</v>
      </c>
      <c r="D1888" s="378" t="s">
        <v>202</v>
      </c>
      <c r="E1888" s="378" t="s">
        <v>27</v>
      </c>
      <c r="F1888" s="378"/>
      <c r="G1888" s="378" t="s">
        <v>312</v>
      </c>
      <c r="H1888" s="378" t="s">
        <v>647</v>
      </c>
      <c r="I1888" s="378"/>
      <c r="J1888" s="378" t="s">
        <v>242</v>
      </c>
      <c r="K1888" s="378" t="s">
        <v>251</v>
      </c>
      <c r="L1888" s="378">
        <v>7</v>
      </c>
      <c r="M1888" s="378" t="s">
        <v>13</v>
      </c>
      <c r="N1888" s="378" t="s">
        <v>19</v>
      </c>
      <c r="O1888" s="378">
        <v>12</v>
      </c>
      <c r="P1888" s="379">
        <v>54</v>
      </c>
      <c r="Q1888" s="380"/>
      <c r="R1888" s="376"/>
    </row>
    <row r="1889" spans="1:18" ht="15" customHeight="1" x14ac:dyDescent="0.3">
      <c r="A1889" s="461">
        <f ca="1">IF(ISBLANK(B1889),"",IFERROR(INDIRECT("'Geotech Log'!J"&amp;MATCH(B1889,'Geotech Log'!K:K,1)),""))</f>
        <v>300</v>
      </c>
      <c r="B1889" s="377">
        <v>636.75</v>
      </c>
      <c r="C1889" s="377" t="s">
        <v>195</v>
      </c>
      <c r="D1889" s="378" t="s">
        <v>203</v>
      </c>
      <c r="E1889" s="378" t="s">
        <v>267</v>
      </c>
      <c r="F1889" s="378"/>
      <c r="G1889" s="378" t="s">
        <v>310</v>
      </c>
      <c r="H1889" s="378" t="s">
        <v>650</v>
      </c>
      <c r="I1889" s="378">
        <v>250</v>
      </c>
      <c r="J1889" s="378" t="s">
        <v>242</v>
      </c>
      <c r="K1889" s="378" t="s">
        <v>251</v>
      </c>
      <c r="L1889" s="378">
        <v>7</v>
      </c>
      <c r="M1889" s="378" t="s">
        <v>13</v>
      </c>
      <c r="N1889" s="378" t="s">
        <v>19</v>
      </c>
      <c r="O1889" s="378">
        <v>0</v>
      </c>
      <c r="P1889" s="379">
        <v>61</v>
      </c>
      <c r="Q1889" s="380"/>
      <c r="R1889" s="376" t="s">
        <v>1112</v>
      </c>
    </row>
    <row r="1890" spans="1:18" ht="15" customHeight="1" x14ac:dyDescent="0.3">
      <c r="A1890" s="461">
        <f ca="1">IF(ISBLANK(B1890),"",IFERROR(INDIRECT("'Geotech Log'!J"&amp;MATCH(B1890,'Geotech Log'!K:K,1)),""))</f>
        <v>301</v>
      </c>
      <c r="B1890" s="377">
        <v>637</v>
      </c>
      <c r="C1890" s="377" t="s">
        <v>195</v>
      </c>
      <c r="D1890" s="378" t="s">
        <v>203</v>
      </c>
      <c r="E1890" s="378" t="s">
        <v>267</v>
      </c>
      <c r="F1890" s="378"/>
      <c r="G1890" s="378" t="s">
        <v>310</v>
      </c>
      <c r="H1890" s="378" t="s">
        <v>650</v>
      </c>
      <c r="I1890" s="378">
        <v>250</v>
      </c>
      <c r="J1890" s="378" t="s">
        <v>115</v>
      </c>
      <c r="K1890" s="378" t="s">
        <v>251</v>
      </c>
      <c r="L1890" s="378">
        <v>7</v>
      </c>
      <c r="M1890" s="378" t="s">
        <v>13</v>
      </c>
      <c r="N1890" s="378" t="s">
        <v>19</v>
      </c>
      <c r="O1890" s="378">
        <v>0</v>
      </c>
      <c r="P1890" s="379">
        <v>54</v>
      </c>
      <c r="Q1890" s="380"/>
      <c r="R1890" s="376" t="s">
        <v>1113</v>
      </c>
    </row>
    <row r="1891" spans="1:18" ht="15" customHeight="1" x14ac:dyDescent="0.3">
      <c r="A1891" s="461">
        <f ca="1">IF(ISBLANK(B1891),"",IFERROR(INDIRECT("'Geotech Log'!J"&amp;MATCH(B1891,'Geotech Log'!K:K,1)),""))</f>
        <v>301</v>
      </c>
      <c r="B1891" s="377">
        <v>638.48</v>
      </c>
      <c r="C1891" s="377" t="s">
        <v>195</v>
      </c>
      <c r="D1891" s="378" t="s">
        <v>203</v>
      </c>
      <c r="E1891" s="378" t="s">
        <v>267</v>
      </c>
      <c r="F1891" s="378"/>
      <c r="G1891" s="378" t="s">
        <v>310</v>
      </c>
      <c r="H1891" s="378" t="s">
        <v>650</v>
      </c>
      <c r="I1891" s="378">
        <v>1480</v>
      </c>
      <c r="J1891" s="378" t="s">
        <v>115</v>
      </c>
      <c r="K1891" s="378" t="s">
        <v>252</v>
      </c>
      <c r="L1891" s="378">
        <v>9</v>
      </c>
      <c r="M1891" s="378" t="s">
        <v>13</v>
      </c>
      <c r="N1891" s="378" t="s">
        <v>19</v>
      </c>
      <c r="O1891" s="378">
        <v>0</v>
      </c>
      <c r="P1891" s="379">
        <v>74</v>
      </c>
      <c r="Q1891" s="380"/>
      <c r="R1891" s="376" t="s">
        <v>1114</v>
      </c>
    </row>
    <row r="1892" spans="1:18" ht="15" customHeight="1" x14ac:dyDescent="0.3">
      <c r="A1892" s="461">
        <f ca="1">IF(ISBLANK(B1892),"",IFERROR(INDIRECT("'Geotech Log'!J"&amp;MATCH(B1892,'Geotech Log'!K:K,1)),""))</f>
        <v>302</v>
      </c>
      <c r="B1892" s="377">
        <v>638.53</v>
      </c>
      <c r="C1892" s="377" t="s">
        <v>145</v>
      </c>
      <c r="D1892" s="378" t="s">
        <v>202</v>
      </c>
      <c r="E1892" s="378" t="s">
        <v>27</v>
      </c>
      <c r="F1892" s="378"/>
      <c r="G1892" s="378" t="s">
        <v>312</v>
      </c>
      <c r="H1892" s="378" t="s">
        <v>647</v>
      </c>
      <c r="I1892" s="378"/>
      <c r="J1892" s="378" t="s">
        <v>115</v>
      </c>
      <c r="K1892" s="378" t="s">
        <v>135</v>
      </c>
      <c r="L1892" s="378">
        <v>3</v>
      </c>
      <c r="M1892" s="378" t="s">
        <v>15</v>
      </c>
      <c r="N1892" s="378" t="s">
        <v>19</v>
      </c>
      <c r="O1892" s="378">
        <v>6</v>
      </c>
      <c r="P1892" s="379">
        <v>81</v>
      </c>
      <c r="Q1892" s="380"/>
      <c r="R1892" s="376" t="s">
        <v>1115</v>
      </c>
    </row>
    <row r="1893" spans="1:18" ht="15" customHeight="1" x14ac:dyDescent="0.3">
      <c r="A1893" s="461">
        <f ca="1">IF(ISBLANK(B1893),"",IFERROR(INDIRECT("'Geotech Log'!J"&amp;MATCH(B1893,'Geotech Log'!K:K,1)),""))</f>
        <v>302</v>
      </c>
      <c r="B1893" s="377">
        <v>638.72</v>
      </c>
      <c r="C1893" s="377" t="s">
        <v>145</v>
      </c>
      <c r="D1893" s="378" t="s">
        <v>202</v>
      </c>
      <c r="E1893" s="378" t="s">
        <v>27</v>
      </c>
      <c r="F1893" s="378"/>
      <c r="G1893" s="378" t="s">
        <v>310</v>
      </c>
      <c r="H1893" s="378" t="s">
        <v>648</v>
      </c>
      <c r="I1893" s="378"/>
      <c r="J1893" s="378" t="s">
        <v>115</v>
      </c>
      <c r="K1893" s="378" t="s">
        <v>252</v>
      </c>
      <c r="L1893" s="378">
        <v>9</v>
      </c>
      <c r="M1893" s="378" t="s">
        <v>15</v>
      </c>
      <c r="N1893" s="378" t="s">
        <v>19</v>
      </c>
      <c r="O1893" s="378">
        <v>12</v>
      </c>
      <c r="P1893" s="379">
        <v>88</v>
      </c>
      <c r="Q1893" s="380"/>
      <c r="R1893" s="376"/>
    </row>
    <row r="1894" spans="1:18" ht="15" customHeight="1" x14ac:dyDescent="0.3">
      <c r="A1894" s="461">
        <f ca="1">IF(ISBLANK(B1894),"",IFERROR(INDIRECT("'Geotech Log'!J"&amp;MATCH(B1894,'Geotech Log'!K:K,1)),""))</f>
        <v>302</v>
      </c>
      <c r="B1894" s="377">
        <v>638.74</v>
      </c>
      <c r="C1894" s="377" t="s">
        <v>145</v>
      </c>
      <c r="D1894" s="378" t="s">
        <v>202</v>
      </c>
      <c r="E1894" s="378" t="s">
        <v>27</v>
      </c>
      <c r="F1894" s="378"/>
      <c r="G1894" s="378" t="s">
        <v>312</v>
      </c>
      <c r="H1894" s="378" t="s">
        <v>647</v>
      </c>
      <c r="I1894" s="378"/>
      <c r="J1894" s="378" t="s">
        <v>242</v>
      </c>
      <c r="K1894" s="378" t="s">
        <v>251</v>
      </c>
      <c r="L1894" s="378">
        <v>7</v>
      </c>
      <c r="M1894" s="378" t="s">
        <v>15</v>
      </c>
      <c r="N1894" s="378" t="s">
        <v>19</v>
      </c>
      <c r="O1894" s="378">
        <v>12</v>
      </c>
      <c r="P1894" s="379">
        <v>84</v>
      </c>
      <c r="Q1894" s="380"/>
      <c r="R1894" s="376"/>
    </row>
    <row r="1895" spans="1:18" ht="15" customHeight="1" x14ac:dyDescent="0.3">
      <c r="A1895" s="461">
        <f ca="1">IF(ISBLANK(B1895),"",IFERROR(INDIRECT("'Geotech Log'!J"&amp;MATCH(B1895,'Geotech Log'!K:K,1)),""))</f>
        <v>302</v>
      </c>
      <c r="B1895" s="377">
        <v>638.78</v>
      </c>
      <c r="C1895" s="377" t="s">
        <v>145</v>
      </c>
      <c r="D1895" s="378" t="s">
        <v>202</v>
      </c>
      <c r="E1895" s="378" t="s">
        <v>27</v>
      </c>
      <c r="F1895" s="378"/>
      <c r="G1895" s="378" t="s">
        <v>312</v>
      </c>
      <c r="H1895" s="378" t="s">
        <v>647</v>
      </c>
      <c r="I1895" s="378"/>
      <c r="J1895" s="378" t="s">
        <v>242</v>
      </c>
      <c r="K1895" s="378" t="s">
        <v>135</v>
      </c>
      <c r="L1895" s="378">
        <v>3</v>
      </c>
      <c r="M1895" s="378" t="s">
        <v>15</v>
      </c>
      <c r="N1895" s="378" t="s">
        <v>19</v>
      </c>
      <c r="O1895" s="378">
        <v>6</v>
      </c>
      <c r="P1895" s="379">
        <v>84</v>
      </c>
      <c r="Q1895" s="380"/>
      <c r="R1895" s="376"/>
    </row>
    <row r="1896" spans="1:18" ht="15" customHeight="1" x14ac:dyDescent="0.3">
      <c r="A1896" s="461">
        <f ca="1">IF(ISBLANK(B1896),"",IFERROR(INDIRECT("'Geotech Log'!J"&amp;MATCH(B1896,'Geotech Log'!K:K,1)),""))</f>
        <v>302</v>
      </c>
      <c r="B1896" s="377">
        <v>638.82000000000005</v>
      </c>
      <c r="C1896" s="377" t="s">
        <v>145</v>
      </c>
      <c r="D1896" s="378" t="s">
        <v>202</v>
      </c>
      <c r="E1896" s="378" t="s">
        <v>27</v>
      </c>
      <c r="F1896" s="378"/>
      <c r="G1896" s="378" t="s">
        <v>312</v>
      </c>
      <c r="H1896" s="378" t="s">
        <v>647</v>
      </c>
      <c r="I1896" s="378"/>
      <c r="J1896" s="378" t="s">
        <v>244</v>
      </c>
      <c r="K1896" s="378" t="s">
        <v>135</v>
      </c>
      <c r="L1896" s="378">
        <v>3</v>
      </c>
      <c r="M1896" s="378" t="s">
        <v>15</v>
      </c>
      <c r="N1896" s="378" t="s">
        <v>19</v>
      </c>
      <c r="O1896" s="378">
        <v>25</v>
      </c>
      <c r="P1896" s="379"/>
      <c r="Q1896" s="380"/>
      <c r="R1896" s="376" t="s">
        <v>1116</v>
      </c>
    </row>
    <row r="1897" spans="1:18" ht="15" customHeight="1" x14ac:dyDescent="0.3">
      <c r="A1897" s="461">
        <f ca="1">IF(ISBLANK(B1897),"",IFERROR(INDIRECT("'Geotech Log'!J"&amp;MATCH(B1897,'Geotech Log'!K:K,1)),""))</f>
        <v>302</v>
      </c>
      <c r="B1897" s="377">
        <v>639</v>
      </c>
      <c r="C1897" s="377" t="s">
        <v>195</v>
      </c>
      <c r="D1897" s="378" t="s">
        <v>203</v>
      </c>
      <c r="E1897" s="378" t="s">
        <v>267</v>
      </c>
      <c r="F1897" s="378"/>
      <c r="G1897" s="378" t="s">
        <v>310</v>
      </c>
      <c r="H1897" s="378" t="s">
        <v>650</v>
      </c>
      <c r="I1897" s="378">
        <v>125</v>
      </c>
      <c r="J1897" s="378" t="s">
        <v>115</v>
      </c>
      <c r="K1897" s="378" t="s">
        <v>135</v>
      </c>
      <c r="L1897" s="378">
        <v>3</v>
      </c>
      <c r="M1897" s="378" t="s">
        <v>15</v>
      </c>
      <c r="N1897" s="378" t="s">
        <v>19</v>
      </c>
      <c r="O1897" s="378">
        <v>0</v>
      </c>
      <c r="P1897" s="379">
        <v>81</v>
      </c>
      <c r="Q1897" s="380"/>
      <c r="R1897" s="376" t="s">
        <v>1114</v>
      </c>
    </row>
    <row r="1898" spans="1:18" ht="15" customHeight="1" x14ac:dyDescent="0.3">
      <c r="A1898" s="461">
        <f ca="1">IF(ISBLANK(B1898),"",IFERROR(INDIRECT("'Geotech Log'!J"&amp;MATCH(B1898,'Geotech Log'!K:K,1)),""))</f>
        <v>302</v>
      </c>
      <c r="B1898" s="377">
        <v>639.57000000000005</v>
      </c>
      <c r="C1898" s="377" t="s">
        <v>145</v>
      </c>
      <c r="D1898" s="378" t="s">
        <v>202</v>
      </c>
      <c r="E1898" s="378" t="s">
        <v>27</v>
      </c>
      <c r="F1898" s="378"/>
      <c r="G1898" s="378" t="s">
        <v>310</v>
      </c>
      <c r="H1898" s="378" t="s">
        <v>648</v>
      </c>
      <c r="I1898" s="378"/>
      <c r="J1898" s="378" t="s">
        <v>243</v>
      </c>
      <c r="K1898" s="378" t="s">
        <v>252</v>
      </c>
      <c r="L1898" s="378">
        <v>9</v>
      </c>
      <c r="M1898" s="378" t="s">
        <v>15</v>
      </c>
      <c r="N1898" s="378" t="s">
        <v>19</v>
      </c>
      <c r="O1898" s="378">
        <v>12</v>
      </c>
      <c r="P1898" s="379">
        <v>69</v>
      </c>
      <c r="Q1898" s="380"/>
      <c r="R1898" s="376"/>
    </row>
    <row r="1899" spans="1:18" ht="15" customHeight="1" x14ac:dyDescent="0.3">
      <c r="A1899" s="461">
        <f ca="1">IF(ISBLANK(B1899),"",IFERROR(INDIRECT("'Geotech Log'!J"&amp;MATCH(B1899,'Geotech Log'!K:K,1)),""))</f>
        <v>302</v>
      </c>
      <c r="B1899" s="377">
        <v>639.75</v>
      </c>
      <c r="C1899" s="377" t="s">
        <v>195</v>
      </c>
      <c r="D1899" s="378" t="s">
        <v>203</v>
      </c>
      <c r="E1899" s="378" t="s">
        <v>267</v>
      </c>
      <c r="F1899" s="378"/>
      <c r="G1899" s="378" t="s">
        <v>310</v>
      </c>
      <c r="H1899" s="378" t="s">
        <v>650</v>
      </c>
      <c r="I1899" s="378">
        <v>130</v>
      </c>
      <c r="J1899" s="378" t="s">
        <v>242</v>
      </c>
      <c r="K1899" s="378" t="s">
        <v>251</v>
      </c>
      <c r="L1899" s="378">
        <v>7</v>
      </c>
      <c r="M1899" s="378" t="s">
        <v>15</v>
      </c>
      <c r="N1899" s="378" t="s">
        <v>19</v>
      </c>
      <c r="O1899" s="378">
        <v>0</v>
      </c>
      <c r="P1899" s="379">
        <v>83</v>
      </c>
      <c r="Q1899" s="380"/>
      <c r="R1899" s="376" t="s">
        <v>1117</v>
      </c>
    </row>
    <row r="1900" spans="1:18" ht="15" customHeight="1" x14ac:dyDescent="0.3">
      <c r="A1900" s="461">
        <f ca="1">IF(ISBLANK(B1900),"",IFERROR(INDIRECT("'Geotech Log'!J"&amp;MATCH(B1900,'Geotech Log'!K:K,1)),""))</f>
        <v>302</v>
      </c>
      <c r="B1900" s="377">
        <v>639.9</v>
      </c>
      <c r="C1900" s="377" t="s">
        <v>145</v>
      </c>
      <c r="D1900" s="378" t="s">
        <v>202</v>
      </c>
      <c r="E1900" s="378" t="s">
        <v>27</v>
      </c>
      <c r="F1900" s="378"/>
      <c r="G1900" s="378" t="s">
        <v>310</v>
      </c>
      <c r="H1900" s="378" t="s">
        <v>648</v>
      </c>
      <c r="I1900" s="378"/>
      <c r="J1900" s="378" t="s">
        <v>243</v>
      </c>
      <c r="K1900" s="378" t="s">
        <v>251</v>
      </c>
      <c r="L1900" s="378">
        <v>7</v>
      </c>
      <c r="M1900" s="378" t="s">
        <v>15</v>
      </c>
      <c r="N1900" s="378" t="s">
        <v>19</v>
      </c>
      <c r="O1900" s="378">
        <v>12</v>
      </c>
      <c r="P1900" s="379">
        <v>81</v>
      </c>
      <c r="Q1900" s="380"/>
      <c r="R1900" s="376"/>
    </row>
    <row r="1901" spans="1:18" ht="15" customHeight="1" x14ac:dyDescent="0.3">
      <c r="A1901" s="461">
        <f ca="1">IF(ISBLANK(B1901),"",IFERROR(INDIRECT("'Geotech Log'!J"&amp;MATCH(B1901,'Geotech Log'!K:K,1)),""))</f>
        <v>303</v>
      </c>
      <c r="B1901" s="377">
        <v>640.33000000000004</v>
      </c>
      <c r="C1901" s="377" t="s">
        <v>586</v>
      </c>
      <c r="D1901" s="378" t="s">
        <v>203</v>
      </c>
      <c r="E1901" s="378" t="s">
        <v>267</v>
      </c>
      <c r="F1901" s="378"/>
      <c r="G1901" s="378" t="s">
        <v>310</v>
      </c>
      <c r="H1901" s="378" t="s">
        <v>650</v>
      </c>
      <c r="I1901" s="378">
        <v>330</v>
      </c>
      <c r="J1901" s="378" t="s">
        <v>115</v>
      </c>
      <c r="K1901" s="378" t="s">
        <v>251</v>
      </c>
      <c r="L1901" s="378">
        <v>7</v>
      </c>
      <c r="M1901" s="378" t="s">
        <v>15</v>
      </c>
      <c r="N1901" s="378" t="s">
        <v>19</v>
      </c>
      <c r="O1901" s="378">
        <v>6</v>
      </c>
      <c r="P1901" s="379">
        <v>76</v>
      </c>
      <c r="Q1901" s="380"/>
      <c r="R1901" s="376" t="s">
        <v>1118</v>
      </c>
    </row>
    <row r="1902" spans="1:18" ht="15" customHeight="1" x14ac:dyDescent="0.3">
      <c r="A1902" s="461">
        <f ca="1">IF(ISBLANK(B1902),"",IFERROR(INDIRECT("'Geotech Log'!J"&amp;MATCH(B1902,'Geotech Log'!K:K,1)),""))</f>
        <v>303</v>
      </c>
      <c r="B1902" s="377">
        <v>640.71</v>
      </c>
      <c r="C1902" s="377" t="s">
        <v>145</v>
      </c>
      <c r="D1902" s="378" t="s">
        <v>202</v>
      </c>
      <c r="E1902" s="378" t="s">
        <v>27</v>
      </c>
      <c r="F1902" s="378"/>
      <c r="G1902" s="378" t="s">
        <v>312</v>
      </c>
      <c r="H1902" s="378" t="s">
        <v>647</v>
      </c>
      <c r="I1902" s="378"/>
      <c r="J1902" s="378" t="s">
        <v>115</v>
      </c>
      <c r="K1902" s="378" t="s">
        <v>251</v>
      </c>
      <c r="L1902" s="378">
        <v>5</v>
      </c>
      <c r="M1902" s="378" t="s">
        <v>15</v>
      </c>
      <c r="N1902" s="378" t="s">
        <v>19</v>
      </c>
      <c r="O1902" s="378">
        <v>6</v>
      </c>
      <c r="P1902" s="379">
        <v>75</v>
      </c>
      <c r="Q1902" s="380"/>
      <c r="R1902" s="376"/>
    </row>
    <row r="1903" spans="1:18" ht="15" customHeight="1" x14ac:dyDescent="0.3">
      <c r="A1903" s="461">
        <f ca="1">IF(ISBLANK(B1903),"",IFERROR(INDIRECT("'Geotech Log'!J"&amp;MATCH(B1903,'Geotech Log'!K:K,1)),""))</f>
        <v>303</v>
      </c>
      <c r="B1903" s="377">
        <v>640.75</v>
      </c>
      <c r="C1903" s="377" t="s">
        <v>145</v>
      </c>
      <c r="D1903" s="378" t="s">
        <v>202</v>
      </c>
      <c r="E1903" s="378" t="s">
        <v>27</v>
      </c>
      <c r="F1903" s="378"/>
      <c r="G1903" s="378" t="s">
        <v>313</v>
      </c>
      <c r="H1903" s="378" t="s">
        <v>647</v>
      </c>
      <c r="I1903" s="378"/>
      <c r="J1903" s="378" t="s">
        <v>242</v>
      </c>
      <c r="K1903" s="378" t="s">
        <v>252</v>
      </c>
      <c r="L1903" s="378">
        <v>11</v>
      </c>
      <c r="M1903" s="378" t="s">
        <v>15</v>
      </c>
      <c r="N1903" s="378" t="s">
        <v>19</v>
      </c>
      <c r="O1903" s="378">
        <v>20</v>
      </c>
      <c r="P1903" s="379">
        <v>77</v>
      </c>
      <c r="Q1903" s="380"/>
      <c r="R1903" s="376"/>
    </row>
    <row r="1904" spans="1:18" ht="15" customHeight="1" x14ac:dyDescent="0.3">
      <c r="A1904" s="461">
        <f ca="1">IF(ISBLANK(B1904),"",IFERROR(INDIRECT("'Geotech Log'!J"&amp;MATCH(B1904,'Geotech Log'!K:K,1)),""))</f>
        <v>303</v>
      </c>
      <c r="B1904" s="377">
        <v>640.85</v>
      </c>
      <c r="C1904" s="377" t="s">
        <v>586</v>
      </c>
      <c r="D1904" s="378" t="s">
        <v>203</v>
      </c>
      <c r="E1904" s="378" t="s">
        <v>267</v>
      </c>
      <c r="F1904" s="378"/>
      <c r="G1904" s="378" t="s">
        <v>310</v>
      </c>
      <c r="H1904" s="378" t="s">
        <v>650</v>
      </c>
      <c r="I1904" s="378">
        <v>10</v>
      </c>
      <c r="J1904" s="378" t="s">
        <v>115</v>
      </c>
      <c r="K1904" s="378" t="s">
        <v>251</v>
      </c>
      <c r="L1904" s="378">
        <v>5</v>
      </c>
      <c r="M1904" s="378" t="s">
        <v>15</v>
      </c>
      <c r="N1904" s="378" t="s">
        <v>19</v>
      </c>
      <c r="O1904" s="378">
        <v>6</v>
      </c>
      <c r="P1904" s="379">
        <v>71</v>
      </c>
      <c r="Q1904" s="380"/>
      <c r="R1904" s="376" t="s">
        <v>1119</v>
      </c>
    </row>
    <row r="1905" spans="1:18" ht="15" customHeight="1" x14ac:dyDescent="0.3">
      <c r="A1905" s="461">
        <f ca="1">IF(ISBLANK(B1905),"",IFERROR(INDIRECT("'Geotech Log'!J"&amp;MATCH(B1905,'Geotech Log'!K:K,1)),""))</f>
        <v>303</v>
      </c>
      <c r="B1905" s="377">
        <v>641.04999999999995</v>
      </c>
      <c r="C1905" s="377" t="s">
        <v>145</v>
      </c>
      <c r="D1905" s="378" t="s">
        <v>202</v>
      </c>
      <c r="E1905" s="378" t="s">
        <v>257</v>
      </c>
      <c r="F1905" s="378"/>
      <c r="G1905" s="378" t="s">
        <v>309</v>
      </c>
      <c r="H1905" s="378" t="s">
        <v>1184</v>
      </c>
      <c r="I1905" s="378"/>
      <c r="J1905" s="378" t="s">
        <v>242</v>
      </c>
      <c r="K1905" s="378" t="s">
        <v>251</v>
      </c>
      <c r="L1905" s="378">
        <v>7</v>
      </c>
      <c r="M1905" s="378" t="s">
        <v>15</v>
      </c>
      <c r="N1905" s="378" t="s">
        <v>19</v>
      </c>
      <c r="O1905" s="378">
        <v>20</v>
      </c>
      <c r="P1905" s="379">
        <v>75</v>
      </c>
      <c r="Q1905" s="380"/>
      <c r="R1905" s="376"/>
    </row>
    <row r="1906" spans="1:18" ht="15" customHeight="1" x14ac:dyDescent="0.3">
      <c r="A1906" s="461">
        <f ca="1">IF(ISBLANK(B1906),"",IFERROR(INDIRECT("'Geotech Log'!J"&amp;MATCH(B1906,'Geotech Log'!K:K,1)),""))</f>
        <v>303</v>
      </c>
      <c r="B1906" s="377">
        <v>641.32000000000005</v>
      </c>
      <c r="C1906" s="377" t="s">
        <v>145</v>
      </c>
      <c r="D1906" s="378" t="s">
        <v>202</v>
      </c>
      <c r="E1906" s="378" t="s">
        <v>257</v>
      </c>
      <c r="F1906" s="378"/>
      <c r="G1906" s="378" t="s">
        <v>309</v>
      </c>
      <c r="H1906" s="378" t="s">
        <v>1184</v>
      </c>
      <c r="I1906" s="378"/>
      <c r="J1906" s="378" t="s">
        <v>115</v>
      </c>
      <c r="K1906" s="378" t="s">
        <v>251</v>
      </c>
      <c r="L1906" s="378">
        <v>7</v>
      </c>
      <c r="M1906" s="378" t="s">
        <v>15</v>
      </c>
      <c r="N1906" s="378" t="s">
        <v>19</v>
      </c>
      <c r="O1906" s="378">
        <v>12</v>
      </c>
      <c r="P1906" s="379">
        <v>82</v>
      </c>
      <c r="Q1906" s="380"/>
      <c r="R1906" s="376" t="s">
        <v>1063</v>
      </c>
    </row>
    <row r="1907" spans="1:18" ht="15" customHeight="1" x14ac:dyDescent="0.3">
      <c r="A1907" s="461">
        <f ca="1">IF(ISBLANK(B1907),"",IFERROR(INDIRECT("'Geotech Log'!J"&amp;MATCH(B1907,'Geotech Log'!K:K,1)),""))</f>
        <v>303</v>
      </c>
      <c r="B1907" s="377">
        <v>642.79999999999995</v>
      </c>
      <c r="C1907" s="377" t="s">
        <v>195</v>
      </c>
      <c r="D1907" s="378" t="s">
        <v>203</v>
      </c>
      <c r="E1907" s="378" t="s">
        <v>267</v>
      </c>
      <c r="F1907" s="378"/>
      <c r="G1907" s="378" t="s">
        <v>310</v>
      </c>
      <c r="H1907" s="378" t="s">
        <v>650</v>
      </c>
      <c r="I1907" s="378">
        <v>125</v>
      </c>
      <c r="J1907" s="378" t="s">
        <v>243</v>
      </c>
      <c r="K1907" s="378" t="s">
        <v>252</v>
      </c>
      <c r="L1907" s="378">
        <v>9</v>
      </c>
      <c r="M1907" s="378" t="s">
        <v>15</v>
      </c>
      <c r="N1907" s="378" t="s">
        <v>19</v>
      </c>
      <c r="O1907" s="378">
        <v>0</v>
      </c>
      <c r="P1907" s="379">
        <v>82</v>
      </c>
      <c r="Q1907" s="380"/>
      <c r="R1907" s="376" t="s">
        <v>1120</v>
      </c>
    </row>
    <row r="1908" spans="1:18" ht="15" customHeight="1" x14ac:dyDescent="0.3">
      <c r="A1908" s="461">
        <f ca="1">IF(ISBLANK(B1908),"",IFERROR(INDIRECT("'Geotech Log'!J"&amp;MATCH(B1908,'Geotech Log'!K:K,1)),""))</f>
        <v>304</v>
      </c>
      <c r="B1908" s="377">
        <v>643.79999999999995</v>
      </c>
      <c r="C1908" s="377" t="s">
        <v>145</v>
      </c>
      <c r="D1908" s="378" t="s">
        <v>202</v>
      </c>
      <c r="E1908" s="378" t="s">
        <v>27</v>
      </c>
      <c r="F1908" s="378"/>
      <c r="G1908" s="378" t="s">
        <v>312</v>
      </c>
      <c r="H1908" s="378" t="s">
        <v>647</v>
      </c>
      <c r="I1908" s="378"/>
      <c r="J1908" s="378" t="s">
        <v>115</v>
      </c>
      <c r="K1908" s="378" t="s">
        <v>251</v>
      </c>
      <c r="L1908" s="378">
        <v>3</v>
      </c>
      <c r="M1908" s="378" t="s">
        <v>15</v>
      </c>
      <c r="N1908" s="378" t="s">
        <v>19</v>
      </c>
      <c r="O1908" s="378">
        <v>6</v>
      </c>
      <c r="P1908" s="379">
        <v>82</v>
      </c>
      <c r="Q1908" s="380"/>
      <c r="R1908" s="376"/>
    </row>
    <row r="1909" spans="1:18" ht="15" customHeight="1" x14ac:dyDescent="0.3">
      <c r="A1909" s="461">
        <f ca="1">IF(ISBLANK(B1909),"",IFERROR(INDIRECT("'Geotech Log'!J"&amp;MATCH(B1909,'Geotech Log'!K:K,1)),""))</f>
        <v>304</v>
      </c>
      <c r="B1909" s="377">
        <v>644.16</v>
      </c>
      <c r="C1909" s="377" t="s">
        <v>145</v>
      </c>
      <c r="D1909" s="378" t="s">
        <v>202</v>
      </c>
      <c r="E1909" s="378" t="s">
        <v>27</v>
      </c>
      <c r="F1909" s="378"/>
      <c r="G1909" s="378" t="s">
        <v>312</v>
      </c>
      <c r="H1909" s="378" t="s">
        <v>647</v>
      </c>
      <c r="I1909" s="378"/>
      <c r="J1909" s="378" t="s">
        <v>115</v>
      </c>
      <c r="K1909" s="378" t="s">
        <v>135</v>
      </c>
      <c r="L1909" s="378">
        <v>3</v>
      </c>
      <c r="M1909" s="378" t="s">
        <v>15</v>
      </c>
      <c r="N1909" s="378" t="s">
        <v>19</v>
      </c>
      <c r="O1909" s="378">
        <v>6</v>
      </c>
      <c r="P1909" s="379">
        <v>84</v>
      </c>
      <c r="Q1909" s="380"/>
      <c r="R1909" s="376"/>
    </row>
    <row r="1910" spans="1:18" ht="15" customHeight="1" x14ac:dyDescent="0.3">
      <c r="A1910" s="461">
        <f ca="1">IF(ISBLANK(B1910),"",IFERROR(INDIRECT("'Geotech Log'!J"&amp;MATCH(B1910,'Geotech Log'!K:K,1)),""))</f>
        <v>304</v>
      </c>
      <c r="B1910" s="377">
        <v>644.9</v>
      </c>
      <c r="C1910" s="377" t="s">
        <v>145</v>
      </c>
      <c r="D1910" s="378" t="s">
        <v>202</v>
      </c>
      <c r="E1910" s="378" t="s">
        <v>27</v>
      </c>
      <c r="F1910" s="378"/>
      <c r="G1910" s="378" t="s">
        <v>310</v>
      </c>
      <c r="H1910" s="378" t="s">
        <v>648</v>
      </c>
      <c r="I1910" s="378"/>
      <c r="J1910" s="378" t="s">
        <v>244</v>
      </c>
      <c r="K1910" s="378" t="s">
        <v>252</v>
      </c>
      <c r="L1910" s="378">
        <v>11</v>
      </c>
      <c r="M1910" s="378" t="s">
        <v>15</v>
      </c>
      <c r="N1910" s="378" t="s">
        <v>19</v>
      </c>
      <c r="O1910" s="378">
        <v>12</v>
      </c>
      <c r="P1910" s="379">
        <v>68</v>
      </c>
      <c r="Q1910" s="380"/>
      <c r="R1910" s="376"/>
    </row>
    <row r="1911" spans="1:18" ht="15" customHeight="1" x14ac:dyDescent="0.3">
      <c r="A1911" s="461">
        <f ca="1">IF(ISBLANK(B1911),"",IFERROR(INDIRECT("'Geotech Log'!J"&amp;MATCH(B1911,'Geotech Log'!K:K,1)),""))</f>
        <v>304</v>
      </c>
      <c r="B1911" s="377">
        <v>645.28</v>
      </c>
      <c r="C1911" s="377" t="s">
        <v>145</v>
      </c>
      <c r="D1911" s="378" t="s">
        <v>202</v>
      </c>
      <c r="E1911" s="378" t="s">
        <v>27</v>
      </c>
      <c r="F1911" s="378"/>
      <c r="G1911" s="378" t="s">
        <v>312</v>
      </c>
      <c r="H1911" s="378" t="s">
        <v>647</v>
      </c>
      <c r="I1911" s="378"/>
      <c r="J1911" s="378" t="s">
        <v>242</v>
      </c>
      <c r="K1911" s="378" t="s">
        <v>251</v>
      </c>
      <c r="L1911" s="378">
        <v>7</v>
      </c>
      <c r="M1911" s="378" t="s">
        <v>15</v>
      </c>
      <c r="N1911" s="378" t="s">
        <v>19</v>
      </c>
      <c r="O1911" s="378">
        <v>12</v>
      </c>
      <c r="P1911" s="379">
        <v>68</v>
      </c>
      <c r="Q1911" s="380"/>
      <c r="R1911" s="376"/>
    </row>
    <row r="1912" spans="1:18" ht="15" customHeight="1" x14ac:dyDescent="0.3">
      <c r="A1912" s="461">
        <f ca="1">IF(ISBLANK(B1912),"",IFERROR(INDIRECT("'Geotech Log'!J"&amp;MATCH(B1912,'Geotech Log'!K:K,1)),""))</f>
        <v>305</v>
      </c>
      <c r="B1912" s="377">
        <v>646.26</v>
      </c>
      <c r="C1912" s="377" t="s">
        <v>145</v>
      </c>
      <c r="D1912" s="378" t="s">
        <v>202</v>
      </c>
      <c r="E1912" s="378" t="s">
        <v>27</v>
      </c>
      <c r="F1912" s="378"/>
      <c r="G1912" s="378" t="s">
        <v>310</v>
      </c>
      <c r="H1912" s="378" t="s">
        <v>648</v>
      </c>
      <c r="I1912" s="378"/>
      <c r="J1912" s="378" t="s">
        <v>242</v>
      </c>
      <c r="K1912" s="378" t="s">
        <v>252</v>
      </c>
      <c r="L1912" s="378">
        <v>9</v>
      </c>
      <c r="M1912" s="378" t="s">
        <v>15</v>
      </c>
      <c r="N1912" s="378" t="s">
        <v>19</v>
      </c>
      <c r="O1912" s="378">
        <v>12</v>
      </c>
      <c r="P1912" s="379">
        <v>70</v>
      </c>
      <c r="Q1912" s="380"/>
      <c r="R1912" s="376"/>
    </row>
    <row r="1913" spans="1:18" ht="15" customHeight="1" x14ac:dyDescent="0.3">
      <c r="A1913" s="461">
        <f ca="1">IF(ISBLANK(B1913),"",IFERROR(INDIRECT("'Geotech Log'!J"&amp;MATCH(B1913,'Geotech Log'!K:K,1)),""))</f>
        <v>305</v>
      </c>
      <c r="B1913" s="377">
        <v>646.84</v>
      </c>
      <c r="C1913" s="377" t="s">
        <v>145</v>
      </c>
      <c r="D1913" s="378" t="s">
        <v>202</v>
      </c>
      <c r="E1913" s="378" t="s">
        <v>27</v>
      </c>
      <c r="F1913" s="378"/>
      <c r="G1913" s="378" t="s">
        <v>313</v>
      </c>
      <c r="H1913" s="378" t="s">
        <v>647</v>
      </c>
      <c r="I1913" s="378"/>
      <c r="J1913" s="378" t="s">
        <v>243</v>
      </c>
      <c r="K1913" s="378" t="s">
        <v>251</v>
      </c>
      <c r="L1913" s="378">
        <v>7</v>
      </c>
      <c r="M1913" s="378" t="s">
        <v>15</v>
      </c>
      <c r="N1913" s="378" t="s">
        <v>19</v>
      </c>
      <c r="O1913" s="378">
        <v>20</v>
      </c>
      <c r="P1913" s="379">
        <v>74</v>
      </c>
      <c r="Q1913" s="380"/>
      <c r="R1913" s="376"/>
    </row>
    <row r="1914" spans="1:18" ht="15" customHeight="1" x14ac:dyDescent="0.3">
      <c r="A1914" s="461">
        <f ca="1">IF(ISBLANK(B1914),"",IFERROR(INDIRECT("'Geotech Log'!J"&amp;MATCH(B1914,'Geotech Log'!K:K,1)),""))</f>
        <v>305</v>
      </c>
      <c r="B1914" s="377">
        <v>646.86</v>
      </c>
      <c r="C1914" s="377" t="s">
        <v>145</v>
      </c>
      <c r="D1914" s="378" t="s">
        <v>202</v>
      </c>
      <c r="E1914" s="378" t="s">
        <v>27</v>
      </c>
      <c r="F1914" s="378"/>
      <c r="G1914" s="378" t="s">
        <v>312</v>
      </c>
      <c r="H1914" s="378" t="s">
        <v>647</v>
      </c>
      <c r="I1914" s="378"/>
      <c r="J1914" s="378" t="s">
        <v>115</v>
      </c>
      <c r="K1914" s="378" t="s">
        <v>251</v>
      </c>
      <c r="L1914" s="378">
        <v>5</v>
      </c>
      <c r="M1914" s="378" t="s">
        <v>15</v>
      </c>
      <c r="N1914" s="378" t="s">
        <v>19</v>
      </c>
      <c r="O1914" s="378">
        <v>6</v>
      </c>
      <c r="P1914" s="379">
        <v>70</v>
      </c>
      <c r="Q1914" s="380"/>
      <c r="R1914" s="376" t="s">
        <v>970</v>
      </c>
    </row>
    <row r="1915" spans="1:18" ht="15" customHeight="1" x14ac:dyDescent="0.3">
      <c r="A1915" s="461">
        <f ca="1">IF(ISBLANK(B1915),"",IFERROR(INDIRECT("'Geotech Log'!J"&amp;MATCH(B1915,'Geotech Log'!K:K,1)),""))</f>
        <v>305</v>
      </c>
      <c r="B1915" s="377">
        <v>647.04999999999995</v>
      </c>
      <c r="C1915" s="377" t="s">
        <v>145</v>
      </c>
      <c r="D1915" s="378" t="s">
        <v>202</v>
      </c>
      <c r="E1915" s="378" t="s">
        <v>27</v>
      </c>
      <c r="F1915" s="378"/>
      <c r="G1915" s="378" t="s">
        <v>313</v>
      </c>
      <c r="H1915" s="378" t="s">
        <v>647</v>
      </c>
      <c r="I1915" s="378"/>
      <c r="J1915" s="378" t="s">
        <v>242</v>
      </c>
      <c r="K1915" s="378" t="s">
        <v>252</v>
      </c>
      <c r="L1915" s="378">
        <v>11</v>
      </c>
      <c r="M1915" s="378" t="s">
        <v>15</v>
      </c>
      <c r="N1915" s="378" t="s">
        <v>19</v>
      </c>
      <c r="O1915" s="378">
        <v>20</v>
      </c>
      <c r="P1915" s="379">
        <v>68</v>
      </c>
      <c r="Q1915" s="380"/>
      <c r="R1915" s="376"/>
    </row>
    <row r="1916" spans="1:18" ht="15" customHeight="1" x14ac:dyDescent="0.3">
      <c r="A1916" s="461">
        <f ca="1">IF(ISBLANK(B1916),"",IFERROR(INDIRECT("'Geotech Log'!J"&amp;MATCH(B1916,'Geotech Log'!K:K,1)),""))</f>
        <v>305</v>
      </c>
      <c r="B1916" s="377">
        <v>647.71</v>
      </c>
      <c r="C1916" s="377" t="s">
        <v>145</v>
      </c>
      <c r="D1916" s="378" t="s">
        <v>202</v>
      </c>
      <c r="E1916" s="378" t="s">
        <v>27</v>
      </c>
      <c r="F1916" s="378"/>
      <c r="G1916" s="378" t="s">
        <v>312</v>
      </c>
      <c r="H1916" s="378" t="s">
        <v>647</v>
      </c>
      <c r="I1916" s="378"/>
      <c r="J1916" s="378" t="s">
        <v>242</v>
      </c>
      <c r="K1916" s="378" t="s">
        <v>252</v>
      </c>
      <c r="L1916" s="378">
        <v>9</v>
      </c>
      <c r="M1916" s="378" t="s">
        <v>15</v>
      </c>
      <c r="N1916" s="378" t="s">
        <v>19</v>
      </c>
      <c r="O1916" s="378">
        <v>20</v>
      </c>
      <c r="P1916" s="379">
        <v>66</v>
      </c>
      <c r="Q1916" s="380"/>
      <c r="R1916" s="376"/>
    </row>
    <row r="1917" spans="1:18" ht="15" customHeight="1" x14ac:dyDescent="0.3">
      <c r="A1917" s="461">
        <f ca="1">IF(ISBLANK(B1917),"",IFERROR(INDIRECT("'Geotech Log'!J"&amp;MATCH(B1917,'Geotech Log'!K:K,1)),""))</f>
        <v>305</v>
      </c>
      <c r="B1917" s="377">
        <v>647.76</v>
      </c>
      <c r="C1917" s="377" t="s">
        <v>195</v>
      </c>
      <c r="D1917" s="378" t="s">
        <v>202</v>
      </c>
      <c r="E1917" s="378" t="s">
        <v>27</v>
      </c>
      <c r="F1917" s="378"/>
      <c r="G1917" s="378" t="s">
        <v>312</v>
      </c>
      <c r="H1917" s="378" t="s">
        <v>647</v>
      </c>
      <c r="I1917" s="378"/>
      <c r="J1917" s="378" t="s">
        <v>243</v>
      </c>
      <c r="K1917" s="378" t="s">
        <v>251</v>
      </c>
      <c r="L1917" s="378">
        <v>7</v>
      </c>
      <c r="M1917" s="378" t="s">
        <v>15</v>
      </c>
      <c r="N1917" s="378" t="s">
        <v>19</v>
      </c>
      <c r="O1917" s="378">
        <v>12</v>
      </c>
      <c r="P1917" s="379">
        <v>56</v>
      </c>
      <c r="Q1917" s="380"/>
      <c r="R1917" s="376" t="s">
        <v>1123</v>
      </c>
    </row>
    <row r="1918" spans="1:18" ht="15" customHeight="1" x14ac:dyDescent="0.3">
      <c r="A1918" s="461">
        <f ca="1">IF(ISBLANK(B1918),"",IFERROR(INDIRECT("'Geotech Log'!J"&amp;MATCH(B1918,'Geotech Log'!K:K,1)),""))</f>
        <v>305</v>
      </c>
      <c r="B1918" s="377">
        <v>647.79999999999995</v>
      </c>
      <c r="C1918" s="377" t="s">
        <v>195</v>
      </c>
      <c r="D1918" s="378" t="s">
        <v>203</v>
      </c>
      <c r="E1918" s="378" t="s">
        <v>267</v>
      </c>
      <c r="F1918" s="378"/>
      <c r="G1918" s="378" t="s">
        <v>310</v>
      </c>
      <c r="H1918" s="378" t="s">
        <v>650</v>
      </c>
      <c r="I1918" s="378">
        <v>50</v>
      </c>
      <c r="J1918" s="378" t="s">
        <v>115</v>
      </c>
      <c r="K1918" s="378" t="s">
        <v>251</v>
      </c>
      <c r="L1918" s="378">
        <v>7</v>
      </c>
      <c r="M1918" s="378" t="s">
        <v>15</v>
      </c>
      <c r="N1918" s="378" t="s">
        <v>19</v>
      </c>
      <c r="O1918" s="378">
        <v>6</v>
      </c>
      <c r="P1918" s="379">
        <v>88</v>
      </c>
      <c r="Q1918" s="380"/>
      <c r="R1918" s="376" t="s">
        <v>1122</v>
      </c>
    </row>
    <row r="1919" spans="1:18" ht="15" customHeight="1" x14ac:dyDescent="0.3">
      <c r="A1919" s="461">
        <f ca="1">IF(ISBLANK(B1919),"",IFERROR(INDIRECT("'Geotech Log'!J"&amp;MATCH(B1919,'Geotech Log'!K:K,1)),""))</f>
        <v>305</v>
      </c>
      <c r="B1919" s="377">
        <v>648.14</v>
      </c>
      <c r="C1919" s="377" t="s">
        <v>145</v>
      </c>
      <c r="D1919" s="378" t="s">
        <v>202</v>
      </c>
      <c r="E1919" s="378" t="s">
        <v>27</v>
      </c>
      <c r="F1919" s="378"/>
      <c r="G1919" s="378" t="s">
        <v>312</v>
      </c>
      <c r="H1919" s="378" t="s">
        <v>647</v>
      </c>
      <c r="I1919" s="378"/>
      <c r="J1919" s="378" t="s">
        <v>115</v>
      </c>
      <c r="K1919" s="378" t="s">
        <v>251</v>
      </c>
      <c r="L1919" s="378">
        <v>7</v>
      </c>
      <c r="M1919" s="378" t="s">
        <v>15</v>
      </c>
      <c r="N1919" s="378" t="s">
        <v>19</v>
      </c>
      <c r="O1919" s="378">
        <v>6</v>
      </c>
      <c r="P1919" s="379">
        <v>88</v>
      </c>
      <c r="Q1919" s="380"/>
      <c r="R1919" s="376"/>
    </row>
    <row r="1920" spans="1:18" ht="15" customHeight="1" x14ac:dyDescent="0.3">
      <c r="A1920" s="461">
        <f ca="1">IF(ISBLANK(B1920),"",IFERROR(INDIRECT("'Geotech Log'!J"&amp;MATCH(B1920,'Geotech Log'!K:K,1)),""))</f>
        <v>305</v>
      </c>
      <c r="B1920" s="377">
        <v>648.19000000000005</v>
      </c>
      <c r="C1920" s="377" t="s">
        <v>145</v>
      </c>
      <c r="D1920" s="378" t="s">
        <v>202</v>
      </c>
      <c r="E1920" s="378" t="s">
        <v>27</v>
      </c>
      <c r="F1920" s="378"/>
      <c r="G1920" s="378" t="s">
        <v>312</v>
      </c>
      <c r="H1920" s="378" t="s">
        <v>647</v>
      </c>
      <c r="I1920" s="378"/>
      <c r="J1920" s="378" t="s">
        <v>243</v>
      </c>
      <c r="K1920" s="378" t="s">
        <v>251</v>
      </c>
      <c r="L1920" s="378">
        <v>5</v>
      </c>
      <c r="M1920" s="378" t="s">
        <v>15</v>
      </c>
      <c r="N1920" s="378" t="s">
        <v>19</v>
      </c>
      <c r="O1920" s="378">
        <v>12</v>
      </c>
      <c r="P1920" s="379">
        <v>80</v>
      </c>
      <c r="Q1920" s="380"/>
      <c r="R1920" s="376"/>
    </row>
    <row r="1921" spans="1:18" ht="15" customHeight="1" x14ac:dyDescent="0.3">
      <c r="A1921" s="461">
        <f ca="1">IF(ISBLANK(B1921),"",IFERROR(INDIRECT("'Geotech Log'!J"&amp;MATCH(B1921,'Geotech Log'!K:K,1)),""))</f>
        <v>305</v>
      </c>
      <c r="B1921" s="377">
        <v>648.28</v>
      </c>
      <c r="C1921" s="377" t="s">
        <v>145</v>
      </c>
      <c r="D1921" s="378" t="s">
        <v>202</v>
      </c>
      <c r="E1921" s="378" t="s">
        <v>27</v>
      </c>
      <c r="F1921" s="378"/>
      <c r="G1921" s="378" t="s">
        <v>312</v>
      </c>
      <c r="H1921" s="378" t="s">
        <v>647</v>
      </c>
      <c r="I1921" s="378"/>
      <c r="J1921" s="378" t="s">
        <v>115</v>
      </c>
      <c r="K1921" s="378" t="s">
        <v>252</v>
      </c>
      <c r="L1921" s="378">
        <v>9</v>
      </c>
      <c r="M1921" s="378" t="s">
        <v>15</v>
      </c>
      <c r="N1921" s="378" t="s">
        <v>19</v>
      </c>
      <c r="O1921" s="378">
        <v>12</v>
      </c>
      <c r="P1921" s="379">
        <v>70</v>
      </c>
      <c r="Q1921" s="380"/>
      <c r="R1921" s="376"/>
    </row>
    <row r="1922" spans="1:18" ht="15" customHeight="1" x14ac:dyDescent="0.3">
      <c r="A1922" s="461">
        <f ca="1">IF(ISBLANK(B1922),"",IFERROR(INDIRECT("'Geotech Log'!J"&amp;MATCH(B1922,'Geotech Log'!K:K,1)),""))</f>
        <v>305</v>
      </c>
      <c r="B1922" s="377">
        <v>648.54</v>
      </c>
      <c r="C1922" s="377" t="s">
        <v>195</v>
      </c>
      <c r="D1922" s="378" t="s">
        <v>203</v>
      </c>
      <c r="E1922" s="378" t="s">
        <v>267</v>
      </c>
      <c r="F1922" s="378"/>
      <c r="G1922" s="378" t="s">
        <v>310</v>
      </c>
      <c r="H1922" s="378" t="s">
        <v>650</v>
      </c>
      <c r="I1922" s="378">
        <v>60</v>
      </c>
      <c r="J1922" s="378" t="s">
        <v>242</v>
      </c>
      <c r="K1922" s="378" t="s">
        <v>251</v>
      </c>
      <c r="L1922" s="378">
        <v>7</v>
      </c>
      <c r="M1922" s="378" t="s">
        <v>15</v>
      </c>
      <c r="N1922" s="378" t="s">
        <v>19</v>
      </c>
      <c r="O1922" s="378">
        <v>6</v>
      </c>
      <c r="P1922" s="379">
        <v>77</v>
      </c>
      <c r="Q1922" s="380"/>
      <c r="R1922" s="376" t="s">
        <v>1127</v>
      </c>
    </row>
    <row r="1923" spans="1:18" ht="15" customHeight="1" x14ac:dyDescent="0.3">
      <c r="A1923" s="461">
        <f ca="1">IF(ISBLANK(B1923),"",IFERROR(INDIRECT("'Geotech Log'!J"&amp;MATCH(B1923,'Geotech Log'!K:K,1)),""))</f>
        <v>305</v>
      </c>
      <c r="B1923" s="377">
        <v>648.79999999999995</v>
      </c>
      <c r="C1923" s="377" t="s">
        <v>145</v>
      </c>
      <c r="D1923" s="378" t="s">
        <v>202</v>
      </c>
      <c r="E1923" s="378" t="s">
        <v>27</v>
      </c>
      <c r="F1923" s="378"/>
      <c r="G1923" s="378" t="s">
        <v>310</v>
      </c>
      <c r="H1923" s="378" t="s">
        <v>648</v>
      </c>
      <c r="I1923" s="378"/>
      <c r="J1923" s="378" t="s">
        <v>242</v>
      </c>
      <c r="K1923" s="378" t="s">
        <v>252</v>
      </c>
      <c r="L1923" s="378">
        <v>9</v>
      </c>
      <c r="M1923" s="378" t="s">
        <v>15</v>
      </c>
      <c r="N1923" s="378" t="s">
        <v>19</v>
      </c>
      <c r="O1923" s="378">
        <v>12</v>
      </c>
      <c r="P1923" s="379">
        <v>64</v>
      </c>
      <c r="Q1923" s="380"/>
      <c r="R1923" s="376"/>
    </row>
    <row r="1924" spans="1:18" ht="15" customHeight="1" x14ac:dyDescent="0.3">
      <c r="A1924" s="461">
        <f ca="1">IF(ISBLANK(B1924),"",IFERROR(INDIRECT("'Geotech Log'!J"&amp;MATCH(B1924,'Geotech Log'!K:K,1)),""))</f>
        <v>306</v>
      </c>
      <c r="B1924" s="377">
        <v>649</v>
      </c>
      <c r="C1924" s="377" t="s">
        <v>145</v>
      </c>
      <c r="D1924" s="378" t="s">
        <v>202</v>
      </c>
      <c r="E1924" s="378" t="s">
        <v>27</v>
      </c>
      <c r="F1924" s="378"/>
      <c r="G1924" s="378" t="s">
        <v>312</v>
      </c>
      <c r="H1924" s="378" t="s">
        <v>647</v>
      </c>
      <c r="I1924" s="378"/>
      <c r="J1924" s="378" t="s">
        <v>115</v>
      </c>
      <c r="K1924" s="378" t="s">
        <v>252</v>
      </c>
      <c r="L1924" s="378">
        <v>9</v>
      </c>
      <c r="M1924" s="378" t="s">
        <v>15</v>
      </c>
      <c r="N1924" s="378" t="s">
        <v>19</v>
      </c>
      <c r="O1924" s="378">
        <v>12</v>
      </c>
      <c r="P1924" s="379">
        <v>87</v>
      </c>
      <c r="Q1924" s="380"/>
      <c r="R1924" s="376"/>
    </row>
    <row r="1925" spans="1:18" ht="15" customHeight="1" x14ac:dyDescent="0.3">
      <c r="A1925" s="461">
        <f ca="1">IF(ISBLANK(B1925),"",IFERROR(INDIRECT("'Geotech Log'!J"&amp;MATCH(B1925,'Geotech Log'!K:K,1)),""))</f>
        <v>307</v>
      </c>
      <c r="B1925" s="377">
        <v>650.85</v>
      </c>
      <c r="C1925" s="377" t="s">
        <v>145</v>
      </c>
      <c r="D1925" s="378" t="s">
        <v>202</v>
      </c>
      <c r="E1925" s="378" t="s">
        <v>27</v>
      </c>
      <c r="F1925" s="378"/>
      <c r="G1925" s="378" t="s">
        <v>313</v>
      </c>
      <c r="H1925" s="378" t="s">
        <v>647</v>
      </c>
      <c r="I1925" s="378"/>
      <c r="J1925" s="378" t="s">
        <v>115</v>
      </c>
      <c r="K1925" s="378" t="s">
        <v>251</v>
      </c>
      <c r="L1925" s="378">
        <v>7</v>
      </c>
      <c r="M1925" s="378" t="s">
        <v>16</v>
      </c>
      <c r="N1925" s="378" t="s">
        <v>19</v>
      </c>
      <c r="O1925" s="378">
        <v>12</v>
      </c>
      <c r="P1925" s="379">
        <v>74</v>
      </c>
      <c r="Q1925" s="380"/>
      <c r="R1925" s="376"/>
    </row>
    <row r="1926" spans="1:18" ht="15" customHeight="1" x14ac:dyDescent="0.3">
      <c r="A1926" s="461">
        <f ca="1">IF(ISBLANK(B1926),"",IFERROR(INDIRECT("'Geotech Log'!J"&amp;MATCH(B1926,'Geotech Log'!K:K,1)),""))</f>
        <v>307</v>
      </c>
      <c r="B1926" s="377">
        <v>651.91</v>
      </c>
      <c r="C1926" s="377" t="s">
        <v>459</v>
      </c>
      <c r="D1926" s="378" t="s">
        <v>202</v>
      </c>
      <c r="E1926" s="378" t="s">
        <v>254</v>
      </c>
      <c r="F1926" s="378"/>
      <c r="G1926" s="378" t="s">
        <v>313</v>
      </c>
      <c r="H1926" s="378" t="s">
        <v>647</v>
      </c>
      <c r="I1926" s="378"/>
      <c r="J1926" s="378" t="s">
        <v>243</v>
      </c>
      <c r="K1926" s="378" t="s">
        <v>252</v>
      </c>
      <c r="L1926" s="378">
        <v>11</v>
      </c>
      <c r="M1926" s="378" t="s">
        <v>16</v>
      </c>
      <c r="N1926" s="378" t="s">
        <v>19</v>
      </c>
      <c r="O1926" s="378">
        <v>25</v>
      </c>
      <c r="P1926" s="379">
        <v>11</v>
      </c>
      <c r="Q1926" s="380"/>
      <c r="R1926" s="376" t="s">
        <v>725</v>
      </c>
    </row>
    <row r="1927" spans="1:18" ht="15" customHeight="1" x14ac:dyDescent="0.3">
      <c r="A1927" s="461">
        <f ca="1">IF(ISBLANK(B1927),"",IFERROR(INDIRECT("'Geotech Log'!J"&amp;MATCH(B1927,'Geotech Log'!K:K,1)),""))</f>
        <v>308</v>
      </c>
      <c r="B1927" s="377">
        <v>653.29</v>
      </c>
      <c r="C1927" s="377" t="s">
        <v>145</v>
      </c>
      <c r="D1927" s="378" t="s">
        <v>202</v>
      </c>
      <c r="E1927" s="378" t="s">
        <v>27</v>
      </c>
      <c r="F1927" s="378"/>
      <c r="G1927" s="378" t="s">
        <v>312</v>
      </c>
      <c r="H1927" s="378" t="s">
        <v>647</v>
      </c>
      <c r="I1927" s="378"/>
      <c r="J1927" s="378" t="s">
        <v>115</v>
      </c>
      <c r="K1927" s="378" t="s">
        <v>251</v>
      </c>
      <c r="L1927" s="378">
        <v>3</v>
      </c>
      <c r="M1927" s="378" t="s">
        <v>16</v>
      </c>
      <c r="N1927" s="378" t="s">
        <v>19</v>
      </c>
      <c r="O1927" s="378">
        <v>6</v>
      </c>
      <c r="P1927" s="379">
        <v>71</v>
      </c>
      <c r="Q1927" s="380"/>
      <c r="R1927" s="376"/>
    </row>
    <row r="1928" spans="1:18" ht="15" customHeight="1" x14ac:dyDescent="0.3">
      <c r="A1928" s="461">
        <f ca="1">IF(ISBLANK(B1928),"",IFERROR(INDIRECT("'Geotech Log'!J"&amp;MATCH(B1928,'Geotech Log'!K:K,1)),""))</f>
        <v>308</v>
      </c>
      <c r="B1928" s="377">
        <v>653.59</v>
      </c>
      <c r="C1928" s="377" t="s">
        <v>145</v>
      </c>
      <c r="D1928" s="378" t="s">
        <v>202</v>
      </c>
      <c r="E1928" s="378" t="s">
        <v>257</v>
      </c>
      <c r="F1928" s="378"/>
      <c r="G1928" s="378" t="s">
        <v>309</v>
      </c>
      <c r="H1928" s="378" t="s">
        <v>1184</v>
      </c>
      <c r="I1928" s="378"/>
      <c r="J1928" s="378" t="s">
        <v>115</v>
      </c>
      <c r="K1928" s="378" t="s">
        <v>251</v>
      </c>
      <c r="L1928" s="378">
        <v>5</v>
      </c>
      <c r="M1928" s="378" t="s">
        <v>16</v>
      </c>
      <c r="N1928" s="378" t="s">
        <v>19</v>
      </c>
      <c r="O1928" s="378">
        <v>12</v>
      </c>
      <c r="P1928" s="379">
        <v>50</v>
      </c>
      <c r="Q1928" s="380"/>
      <c r="R1928" s="376"/>
    </row>
    <row r="1929" spans="1:18" ht="15" customHeight="1" x14ac:dyDescent="0.3">
      <c r="A1929" s="461">
        <f ca="1">IF(ISBLANK(B1929),"",IFERROR(INDIRECT("'Geotech Log'!J"&amp;MATCH(B1929,'Geotech Log'!K:K,1)),""))</f>
        <v>309</v>
      </c>
      <c r="B1929" s="377">
        <v>654</v>
      </c>
      <c r="C1929" s="377"/>
      <c r="D1929" s="378"/>
      <c r="E1929" s="378"/>
      <c r="F1929" s="378"/>
      <c r="G1929" s="378"/>
      <c r="H1929" s="378" t="s">
        <v>1184</v>
      </c>
      <c r="I1929" s="378"/>
      <c r="J1929" s="378"/>
      <c r="K1929" s="378"/>
      <c r="L1929" s="378"/>
      <c r="M1929" s="378"/>
      <c r="N1929" s="378"/>
      <c r="O1929" s="378">
        <v>25</v>
      </c>
      <c r="P1929" s="379"/>
      <c r="Q1929" s="380"/>
      <c r="R1929" s="376" t="s">
        <v>1185</v>
      </c>
    </row>
    <row r="1930" spans="1:18" ht="15" customHeight="1" x14ac:dyDescent="0.3">
      <c r="A1930" s="461">
        <f ca="1">IF(ISBLANK(B1930),"",IFERROR(INDIRECT("'Geotech Log'!J"&amp;MATCH(B1930,'Geotech Log'!K:K,1)),""))</f>
        <v>310</v>
      </c>
      <c r="B1930" s="377">
        <v>655.23</v>
      </c>
      <c r="C1930" s="377" t="s">
        <v>145</v>
      </c>
      <c r="D1930" s="378" t="s">
        <v>202</v>
      </c>
      <c r="E1930" s="378" t="s">
        <v>27</v>
      </c>
      <c r="F1930" s="378"/>
      <c r="G1930" s="378" t="s">
        <v>313</v>
      </c>
      <c r="H1930" s="378" t="s">
        <v>647</v>
      </c>
      <c r="I1930" s="378"/>
      <c r="J1930" s="378" t="s">
        <v>115</v>
      </c>
      <c r="K1930" s="378" t="s">
        <v>251</v>
      </c>
      <c r="L1930" s="378">
        <v>7</v>
      </c>
      <c r="M1930" s="378" t="s">
        <v>15</v>
      </c>
      <c r="N1930" s="378" t="s">
        <v>19</v>
      </c>
      <c r="O1930" s="378">
        <v>12</v>
      </c>
      <c r="P1930" s="379">
        <v>74</v>
      </c>
      <c r="Q1930" s="380"/>
      <c r="R1930" s="376"/>
    </row>
    <row r="1931" spans="1:18" ht="15" customHeight="1" x14ac:dyDescent="0.3">
      <c r="A1931" s="461">
        <f ca="1">IF(ISBLANK(B1931),"",IFERROR(INDIRECT("'Geotech Log'!J"&amp;MATCH(B1931,'Geotech Log'!K:K,1)),""))</f>
        <v>311</v>
      </c>
      <c r="B1931" s="377">
        <v>655.29999999999995</v>
      </c>
      <c r="C1931" s="377" t="s">
        <v>145</v>
      </c>
      <c r="D1931" s="378" t="s">
        <v>202</v>
      </c>
      <c r="E1931" s="378" t="s">
        <v>27</v>
      </c>
      <c r="F1931" s="378"/>
      <c r="G1931" s="378" t="s">
        <v>312</v>
      </c>
      <c r="H1931" s="378" t="s">
        <v>647</v>
      </c>
      <c r="I1931" s="378"/>
      <c r="J1931" s="378" t="s">
        <v>115</v>
      </c>
      <c r="K1931" s="378" t="s">
        <v>251</v>
      </c>
      <c r="L1931" s="378">
        <v>5</v>
      </c>
      <c r="M1931" s="378" t="s">
        <v>15</v>
      </c>
      <c r="N1931" s="378" t="s">
        <v>19</v>
      </c>
      <c r="O1931" s="378">
        <v>6</v>
      </c>
      <c r="P1931" s="379">
        <v>44</v>
      </c>
      <c r="Q1931" s="380"/>
      <c r="R1931" s="376" t="s">
        <v>1128</v>
      </c>
    </row>
    <row r="1932" spans="1:18" ht="15" customHeight="1" x14ac:dyDescent="0.3">
      <c r="A1932" s="461">
        <f ca="1">IF(ISBLANK(B1932),"",IFERROR(INDIRECT("'Geotech Log'!J"&amp;MATCH(B1932,'Geotech Log'!K:K,1)),""))</f>
        <v>311</v>
      </c>
      <c r="B1932" s="377">
        <v>656.3</v>
      </c>
      <c r="C1932" s="377" t="s">
        <v>195</v>
      </c>
      <c r="D1932" s="378" t="s">
        <v>203</v>
      </c>
      <c r="E1932" s="378" t="s">
        <v>267</v>
      </c>
      <c r="F1932" s="378"/>
      <c r="G1932" s="378" t="s">
        <v>310</v>
      </c>
      <c r="H1932" s="378" t="s">
        <v>650</v>
      </c>
      <c r="I1932" s="378">
        <v>1005</v>
      </c>
      <c r="J1932" s="378" t="s">
        <v>115</v>
      </c>
      <c r="K1932" s="378" t="s">
        <v>251</v>
      </c>
      <c r="L1932" s="378">
        <v>7</v>
      </c>
      <c r="M1932" s="378" t="s">
        <v>13</v>
      </c>
      <c r="N1932" s="378" t="s">
        <v>19</v>
      </c>
      <c r="O1932" s="378">
        <v>0</v>
      </c>
      <c r="P1932" s="379">
        <v>20</v>
      </c>
      <c r="Q1932" s="380"/>
      <c r="R1932" s="376"/>
    </row>
    <row r="1933" spans="1:18" ht="15" customHeight="1" x14ac:dyDescent="0.3">
      <c r="A1933" s="461">
        <f ca="1">IF(ISBLANK(B1933),"",IFERROR(INDIRECT("'Geotech Log'!J"&amp;MATCH(B1933,'Geotech Log'!K:K,1)),""))</f>
        <v>311</v>
      </c>
      <c r="B1933" s="377">
        <v>656.5</v>
      </c>
      <c r="C1933" s="377" t="s">
        <v>459</v>
      </c>
      <c r="D1933" s="378" t="s">
        <v>202</v>
      </c>
      <c r="E1933" s="378" t="s">
        <v>27</v>
      </c>
      <c r="F1933" s="378"/>
      <c r="G1933" s="378" t="s">
        <v>312</v>
      </c>
      <c r="H1933" s="378" t="s">
        <v>647</v>
      </c>
      <c r="I1933" s="378"/>
      <c r="J1933" s="378" t="s">
        <v>115</v>
      </c>
      <c r="K1933" s="378" t="s">
        <v>251</v>
      </c>
      <c r="L1933" s="378">
        <v>7</v>
      </c>
      <c r="M1933" s="378" t="s">
        <v>13</v>
      </c>
      <c r="N1933" s="378" t="s">
        <v>19</v>
      </c>
      <c r="O1933" s="378">
        <v>6</v>
      </c>
      <c r="P1933" s="379">
        <v>22</v>
      </c>
      <c r="Q1933" s="380"/>
      <c r="R1933" s="376"/>
    </row>
    <row r="1934" spans="1:18" ht="15" customHeight="1" x14ac:dyDescent="0.3">
      <c r="A1934" s="461">
        <f ca="1">IF(ISBLANK(B1934),"",IFERROR(INDIRECT("'Geotech Log'!J"&amp;MATCH(B1934,'Geotech Log'!K:K,1)),""))</f>
        <v>311</v>
      </c>
      <c r="B1934" s="377">
        <v>656.52</v>
      </c>
      <c r="C1934" s="377" t="s">
        <v>459</v>
      </c>
      <c r="D1934" s="378" t="s">
        <v>202</v>
      </c>
      <c r="E1934" s="378" t="s">
        <v>27</v>
      </c>
      <c r="F1934" s="378"/>
      <c r="G1934" s="378" t="s">
        <v>312</v>
      </c>
      <c r="H1934" s="378" t="s">
        <v>647</v>
      </c>
      <c r="I1934" s="378"/>
      <c r="J1934" s="378" t="s">
        <v>243</v>
      </c>
      <c r="K1934" s="378" t="s">
        <v>252</v>
      </c>
      <c r="L1934" s="378">
        <v>9</v>
      </c>
      <c r="M1934" s="378" t="s">
        <v>13</v>
      </c>
      <c r="N1934" s="378" t="s">
        <v>19</v>
      </c>
      <c r="O1934" s="378">
        <v>6</v>
      </c>
      <c r="P1934" s="379">
        <v>14</v>
      </c>
      <c r="Q1934" s="380"/>
      <c r="R1934" s="376"/>
    </row>
    <row r="1935" spans="1:18" ht="15" customHeight="1" x14ac:dyDescent="0.3">
      <c r="A1935" s="461">
        <f ca="1">IF(ISBLANK(B1935),"",IFERROR(INDIRECT("'Geotech Log'!J"&amp;MATCH(B1935,'Geotech Log'!K:K,1)),""))</f>
        <v>311</v>
      </c>
      <c r="B1935" s="377">
        <v>656.68</v>
      </c>
      <c r="C1935" s="377" t="s">
        <v>459</v>
      </c>
      <c r="D1935" s="378" t="s">
        <v>202</v>
      </c>
      <c r="E1935" s="378" t="s">
        <v>27</v>
      </c>
      <c r="F1935" s="378"/>
      <c r="G1935" s="378" t="s">
        <v>312</v>
      </c>
      <c r="H1935" s="378" t="s">
        <v>647</v>
      </c>
      <c r="I1935" s="378"/>
      <c r="J1935" s="378" t="s">
        <v>243</v>
      </c>
      <c r="K1935" s="378" t="s">
        <v>252</v>
      </c>
      <c r="L1935" s="378">
        <v>9</v>
      </c>
      <c r="M1935" s="378" t="s">
        <v>13</v>
      </c>
      <c r="N1935" s="378" t="s">
        <v>19</v>
      </c>
      <c r="O1935" s="378">
        <v>6</v>
      </c>
      <c r="P1935" s="379">
        <v>20</v>
      </c>
      <c r="Q1935" s="380"/>
      <c r="R1935" s="376"/>
    </row>
    <row r="1936" spans="1:18" ht="15" customHeight="1" x14ac:dyDescent="0.3">
      <c r="A1936" s="461">
        <f ca="1">IF(ISBLANK(B1936),"",IFERROR(INDIRECT("'Geotech Log'!J"&amp;MATCH(B1936,'Geotech Log'!K:K,1)),""))</f>
        <v>312</v>
      </c>
      <c r="B1936" s="377">
        <v>657.8</v>
      </c>
      <c r="C1936" s="377" t="s">
        <v>145</v>
      </c>
      <c r="D1936" s="378" t="s">
        <v>202</v>
      </c>
      <c r="E1936" s="378" t="s">
        <v>27</v>
      </c>
      <c r="F1936" s="378"/>
      <c r="G1936" s="378" t="s">
        <v>312</v>
      </c>
      <c r="H1936" s="378" t="s">
        <v>647</v>
      </c>
      <c r="I1936" s="378"/>
      <c r="J1936" s="378" t="s">
        <v>242</v>
      </c>
      <c r="K1936" s="378" t="s">
        <v>251</v>
      </c>
      <c r="L1936" s="378">
        <v>7</v>
      </c>
      <c r="M1936" s="378" t="s">
        <v>15</v>
      </c>
      <c r="N1936" s="378" t="s">
        <v>19</v>
      </c>
      <c r="O1936" s="378">
        <v>12</v>
      </c>
      <c r="P1936" s="379">
        <v>71</v>
      </c>
      <c r="Q1936" s="380"/>
      <c r="R1936" s="376" t="s">
        <v>1101</v>
      </c>
    </row>
    <row r="1937" spans="1:18" ht="15" customHeight="1" x14ac:dyDescent="0.3">
      <c r="A1937" s="461">
        <f ca="1">IF(ISBLANK(B1937),"",IFERROR(INDIRECT("'Geotech Log'!J"&amp;MATCH(B1937,'Geotech Log'!K:K,1)),""))</f>
        <v>312</v>
      </c>
      <c r="B1937" s="377">
        <v>658</v>
      </c>
      <c r="C1937" s="377" t="s">
        <v>145</v>
      </c>
      <c r="D1937" s="378" t="s">
        <v>203</v>
      </c>
      <c r="E1937" s="378" t="s">
        <v>267</v>
      </c>
      <c r="F1937" s="378"/>
      <c r="G1937" s="378" t="s">
        <v>310</v>
      </c>
      <c r="H1937" s="378" t="s">
        <v>650</v>
      </c>
      <c r="I1937" s="378">
        <v>370</v>
      </c>
      <c r="J1937" s="378" t="s">
        <v>115</v>
      </c>
      <c r="K1937" s="378" t="s">
        <v>251</v>
      </c>
      <c r="L1937" s="378">
        <v>5</v>
      </c>
      <c r="M1937" s="378" t="s">
        <v>15</v>
      </c>
      <c r="N1937" s="378" t="s">
        <v>19</v>
      </c>
      <c r="O1937" s="378">
        <v>6</v>
      </c>
      <c r="P1937" s="379">
        <v>74</v>
      </c>
      <c r="Q1937" s="380"/>
      <c r="R1937" s="376"/>
    </row>
    <row r="1938" spans="1:18" ht="15" customHeight="1" x14ac:dyDescent="0.3">
      <c r="A1938" s="461">
        <f ca="1">IF(ISBLANK(B1938),"",IFERROR(INDIRECT("'Geotech Log'!J"&amp;MATCH(B1938,'Geotech Log'!K:K,1)),""))</f>
        <v>312</v>
      </c>
      <c r="B1938" s="377">
        <v>658.29</v>
      </c>
      <c r="C1938" s="377" t="s">
        <v>145</v>
      </c>
      <c r="D1938" s="378" t="s">
        <v>202</v>
      </c>
      <c r="E1938" s="378" t="s">
        <v>27</v>
      </c>
      <c r="F1938" s="378"/>
      <c r="G1938" s="378" t="s">
        <v>312</v>
      </c>
      <c r="H1938" s="378" t="s">
        <v>647</v>
      </c>
      <c r="I1938" s="378"/>
      <c r="J1938" s="378" t="s">
        <v>242</v>
      </c>
      <c r="K1938" s="378" t="s">
        <v>251</v>
      </c>
      <c r="L1938" s="378">
        <v>7</v>
      </c>
      <c r="M1938" s="378" t="s">
        <v>15</v>
      </c>
      <c r="N1938" s="378" t="s">
        <v>19</v>
      </c>
      <c r="O1938" s="378">
        <v>12</v>
      </c>
      <c r="P1938" s="379">
        <v>52</v>
      </c>
      <c r="Q1938" s="380"/>
      <c r="R1938" s="376"/>
    </row>
    <row r="1939" spans="1:18" ht="15" customHeight="1" x14ac:dyDescent="0.3">
      <c r="A1939" s="461">
        <f ca="1">IF(ISBLANK(B1939),"",IFERROR(INDIRECT("'Geotech Log'!J"&amp;MATCH(B1939,'Geotech Log'!K:K,1)),""))</f>
        <v>312</v>
      </c>
      <c r="B1939" s="377">
        <v>658.38</v>
      </c>
      <c r="C1939" s="377" t="s">
        <v>145</v>
      </c>
      <c r="D1939" s="378" t="s">
        <v>202</v>
      </c>
      <c r="E1939" s="378" t="s">
        <v>27</v>
      </c>
      <c r="F1939" s="378"/>
      <c r="G1939" s="378" t="s">
        <v>310</v>
      </c>
      <c r="H1939" s="378" t="s">
        <v>648</v>
      </c>
      <c r="I1939" s="378"/>
      <c r="J1939" s="378" t="s">
        <v>242</v>
      </c>
      <c r="K1939" s="378" t="s">
        <v>252</v>
      </c>
      <c r="L1939" s="378">
        <v>9</v>
      </c>
      <c r="M1939" s="378" t="s">
        <v>15</v>
      </c>
      <c r="N1939" s="378" t="s">
        <v>19</v>
      </c>
      <c r="O1939" s="378">
        <v>12</v>
      </c>
      <c r="P1939" s="379">
        <v>80</v>
      </c>
      <c r="Q1939" s="380"/>
      <c r="R1939" s="376"/>
    </row>
    <row r="1940" spans="1:18" ht="15" customHeight="1" x14ac:dyDescent="0.3">
      <c r="A1940" s="461">
        <f ca="1">IF(ISBLANK(B1940),"",IFERROR(INDIRECT("'Geotech Log'!J"&amp;MATCH(B1940,'Geotech Log'!K:K,1)),""))</f>
        <v>312</v>
      </c>
      <c r="B1940" s="377">
        <v>658.44</v>
      </c>
      <c r="C1940" s="377" t="s">
        <v>145</v>
      </c>
      <c r="D1940" s="378" t="s">
        <v>202</v>
      </c>
      <c r="E1940" s="378" t="s">
        <v>27</v>
      </c>
      <c r="F1940" s="378"/>
      <c r="G1940" s="378" t="s">
        <v>310</v>
      </c>
      <c r="H1940" s="378" t="s">
        <v>649</v>
      </c>
      <c r="I1940" s="378"/>
      <c r="J1940" s="378" t="s">
        <v>243</v>
      </c>
      <c r="K1940" s="378" t="s">
        <v>251</v>
      </c>
      <c r="L1940" s="378">
        <v>7</v>
      </c>
      <c r="M1940" s="378" t="s">
        <v>15</v>
      </c>
      <c r="N1940" s="378" t="s">
        <v>19</v>
      </c>
      <c r="O1940" s="378">
        <v>12</v>
      </c>
      <c r="P1940" s="379">
        <v>48</v>
      </c>
      <c r="Q1940" s="380"/>
      <c r="R1940" s="376"/>
    </row>
    <row r="1941" spans="1:18" ht="15" customHeight="1" x14ac:dyDescent="0.3">
      <c r="A1941" s="461">
        <f ca="1">IF(ISBLANK(B1941),"",IFERROR(INDIRECT("'Geotech Log'!J"&amp;MATCH(B1941,'Geotech Log'!K:K,1)),""))</f>
        <v>312</v>
      </c>
      <c r="B1941" s="377">
        <v>658.53</v>
      </c>
      <c r="C1941" s="377" t="s">
        <v>145</v>
      </c>
      <c r="D1941" s="378" t="s">
        <v>202</v>
      </c>
      <c r="E1941" s="378" t="s">
        <v>27</v>
      </c>
      <c r="F1941" s="378"/>
      <c r="G1941" s="378" t="s">
        <v>310</v>
      </c>
      <c r="H1941" s="378" t="s">
        <v>649</v>
      </c>
      <c r="I1941" s="378"/>
      <c r="J1941" s="378" t="s">
        <v>123</v>
      </c>
      <c r="K1941" s="378" t="s">
        <v>251</v>
      </c>
      <c r="L1941" s="378">
        <v>7</v>
      </c>
      <c r="M1941" s="378" t="s">
        <v>15</v>
      </c>
      <c r="N1941" s="378" t="s">
        <v>19</v>
      </c>
      <c r="O1941" s="378">
        <v>6</v>
      </c>
      <c r="P1941" s="379">
        <v>78</v>
      </c>
      <c r="Q1941" s="380"/>
      <c r="R1941" s="376"/>
    </row>
    <row r="1942" spans="1:18" ht="15" customHeight="1" x14ac:dyDescent="0.3">
      <c r="A1942" s="461">
        <f ca="1">IF(ISBLANK(B1942),"",IFERROR(INDIRECT("'Geotech Log'!J"&amp;MATCH(B1942,'Geotech Log'!K:K,1)),""))</f>
        <v>312</v>
      </c>
      <c r="B1942" s="377">
        <v>658.61</v>
      </c>
      <c r="C1942" s="377" t="s">
        <v>145</v>
      </c>
      <c r="D1942" s="378" t="s">
        <v>202</v>
      </c>
      <c r="E1942" s="378" t="s">
        <v>27</v>
      </c>
      <c r="F1942" s="378"/>
      <c r="G1942" s="378" t="s">
        <v>312</v>
      </c>
      <c r="H1942" s="378" t="s">
        <v>647</v>
      </c>
      <c r="I1942" s="378"/>
      <c r="J1942" s="378" t="s">
        <v>115</v>
      </c>
      <c r="K1942" s="378" t="s">
        <v>252</v>
      </c>
      <c r="L1942" s="378">
        <v>9</v>
      </c>
      <c r="M1942" s="378" t="s">
        <v>15</v>
      </c>
      <c r="N1942" s="378" t="s">
        <v>19</v>
      </c>
      <c r="O1942" s="378">
        <v>12</v>
      </c>
      <c r="P1942" s="379">
        <v>71</v>
      </c>
      <c r="Q1942" s="380"/>
      <c r="R1942" s="376"/>
    </row>
    <row r="1943" spans="1:18" ht="15" customHeight="1" x14ac:dyDescent="0.3">
      <c r="A1943" s="461">
        <f ca="1">IF(ISBLANK(B1943),"",IFERROR(INDIRECT("'Geotech Log'!J"&amp;MATCH(B1943,'Geotech Log'!K:K,1)),""))</f>
        <v>312</v>
      </c>
      <c r="B1943" s="377">
        <v>658.69</v>
      </c>
      <c r="C1943" s="377" t="s">
        <v>145</v>
      </c>
      <c r="D1943" s="378" t="s">
        <v>202</v>
      </c>
      <c r="E1943" s="378" t="s">
        <v>27</v>
      </c>
      <c r="F1943" s="378"/>
      <c r="G1943" s="378" t="s">
        <v>312</v>
      </c>
      <c r="H1943" s="378" t="s">
        <v>647</v>
      </c>
      <c r="I1943" s="378"/>
      <c r="J1943" s="378" t="s">
        <v>243</v>
      </c>
      <c r="K1943" s="378" t="s">
        <v>252</v>
      </c>
      <c r="L1943" s="378">
        <v>9</v>
      </c>
      <c r="M1943" s="378" t="s">
        <v>15</v>
      </c>
      <c r="N1943" s="378" t="s">
        <v>19</v>
      </c>
      <c r="O1943" s="378">
        <v>20</v>
      </c>
      <c r="P1943" s="379">
        <v>81</v>
      </c>
      <c r="Q1943" s="380"/>
      <c r="R1943" s="376"/>
    </row>
    <row r="1944" spans="1:18" ht="15" customHeight="1" x14ac:dyDescent="0.3">
      <c r="A1944" s="461">
        <f ca="1">IF(ISBLANK(B1944),"",IFERROR(INDIRECT("'Geotech Log'!J"&amp;MATCH(B1944,'Geotech Log'!K:K,1)),""))</f>
        <v>312</v>
      </c>
      <c r="B1944" s="377">
        <v>658.81</v>
      </c>
      <c r="C1944" s="377" t="s">
        <v>145</v>
      </c>
      <c r="D1944" s="378" t="s">
        <v>202</v>
      </c>
      <c r="E1944" s="378" t="s">
        <v>27</v>
      </c>
      <c r="F1944" s="378"/>
      <c r="G1944" s="378" t="s">
        <v>310</v>
      </c>
      <c r="H1944" s="378" t="s">
        <v>649</v>
      </c>
      <c r="I1944" s="378"/>
      <c r="J1944" s="378" t="s">
        <v>115</v>
      </c>
      <c r="K1944" s="378" t="s">
        <v>251</v>
      </c>
      <c r="L1944" s="378">
        <v>7</v>
      </c>
      <c r="M1944" s="378" t="s">
        <v>15</v>
      </c>
      <c r="N1944" s="378" t="s">
        <v>19</v>
      </c>
      <c r="O1944" s="378">
        <v>6</v>
      </c>
      <c r="P1944" s="379">
        <v>64</v>
      </c>
      <c r="Q1944" s="380"/>
      <c r="R1944" s="376"/>
    </row>
    <row r="1945" spans="1:18" ht="15" customHeight="1" x14ac:dyDescent="0.3">
      <c r="A1945" s="461">
        <f ca="1">IF(ISBLANK(B1945),"",IFERROR(INDIRECT("'Geotech Log'!J"&amp;MATCH(B1945,'Geotech Log'!K:K,1)),""))</f>
        <v>312</v>
      </c>
      <c r="B1945" s="377">
        <v>659.62</v>
      </c>
      <c r="C1945" s="377" t="s">
        <v>145</v>
      </c>
      <c r="D1945" s="378" t="s">
        <v>202</v>
      </c>
      <c r="E1945" s="378" t="s">
        <v>27</v>
      </c>
      <c r="F1945" s="378"/>
      <c r="G1945" s="378" t="s">
        <v>312</v>
      </c>
      <c r="H1945" s="378" t="s">
        <v>647</v>
      </c>
      <c r="I1945" s="378"/>
      <c r="J1945" s="378" t="s">
        <v>242</v>
      </c>
      <c r="K1945" s="378" t="s">
        <v>251</v>
      </c>
      <c r="L1945" s="378">
        <v>7</v>
      </c>
      <c r="M1945" s="378" t="s">
        <v>15</v>
      </c>
      <c r="N1945" s="378" t="s">
        <v>19</v>
      </c>
      <c r="O1945" s="378">
        <v>12</v>
      </c>
      <c r="P1945" s="379">
        <v>69</v>
      </c>
      <c r="Q1945" s="380"/>
      <c r="R1945" s="376"/>
    </row>
    <row r="1946" spans="1:18" ht="15" customHeight="1" x14ac:dyDescent="0.3">
      <c r="A1946" s="461">
        <f ca="1">IF(ISBLANK(B1946),"",IFERROR(INDIRECT("'Geotech Log'!J"&amp;MATCH(B1946,'Geotech Log'!K:K,1)),""))</f>
        <v>313</v>
      </c>
      <c r="B1946" s="377">
        <v>659.71</v>
      </c>
      <c r="C1946" s="377" t="s">
        <v>145</v>
      </c>
      <c r="D1946" s="378" t="s">
        <v>203</v>
      </c>
      <c r="E1946" s="378" t="s">
        <v>267</v>
      </c>
      <c r="F1946" s="378"/>
      <c r="G1946" s="378" t="s">
        <v>310</v>
      </c>
      <c r="H1946" s="378" t="s">
        <v>650</v>
      </c>
      <c r="I1946" s="378">
        <v>120</v>
      </c>
      <c r="J1946" s="378" t="s">
        <v>242</v>
      </c>
      <c r="K1946" s="378" t="s">
        <v>251</v>
      </c>
      <c r="L1946" s="378">
        <v>7</v>
      </c>
      <c r="M1946" s="378" t="s">
        <v>15</v>
      </c>
      <c r="N1946" s="378" t="s">
        <v>19</v>
      </c>
      <c r="O1946" s="378">
        <v>0</v>
      </c>
      <c r="P1946" s="379">
        <v>66</v>
      </c>
      <c r="Q1946" s="380"/>
      <c r="R1946" s="376" t="s">
        <v>1100</v>
      </c>
    </row>
    <row r="1947" spans="1:18" ht="15" customHeight="1" x14ac:dyDescent="0.3">
      <c r="A1947" s="461">
        <f ca="1">IF(ISBLANK(B1947),"",IFERROR(INDIRECT("'Geotech Log'!J"&amp;MATCH(B1947,'Geotech Log'!K:K,1)),""))</f>
        <v>314</v>
      </c>
      <c r="B1947" s="377">
        <v>660.19</v>
      </c>
      <c r="C1947" s="377" t="s">
        <v>145</v>
      </c>
      <c r="D1947" s="378" t="s">
        <v>203</v>
      </c>
      <c r="E1947" s="378" t="s">
        <v>267</v>
      </c>
      <c r="F1947" s="378"/>
      <c r="G1947" s="378" t="s">
        <v>310</v>
      </c>
      <c r="H1947" s="378" t="s">
        <v>650</v>
      </c>
      <c r="I1947" s="378">
        <v>120</v>
      </c>
      <c r="J1947" s="378" t="s">
        <v>242</v>
      </c>
      <c r="K1947" s="378" t="s">
        <v>251</v>
      </c>
      <c r="L1947" s="378">
        <v>7</v>
      </c>
      <c r="M1947" s="378" t="s">
        <v>15</v>
      </c>
      <c r="N1947" s="378" t="s">
        <v>19</v>
      </c>
      <c r="O1947" s="378">
        <v>0</v>
      </c>
      <c r="P1947" s="379"/>
      <c r="Q1947" s="380"/>
      <c r="R1947" s="376" t="s">
        <v>1131</v>
      </c>
    </row>
    <row r="1948" spans="1:18" ht="15" customHeight="1" x14ac:dyDescent="0.3">
      <c r="A1948" s="461">
        <f ca="1">IF(ISBLANK(B1948),"",IFERROR(INDIRECT("'Geotech Log'!J"&amp;MATCH(B1948,'Geotech Log'!K:K,1)),""))</f>
        <v>314</v>
      </c>
      <c r="B1948" s="377">
        <v>660.21</v>
      </c>
      <c r="C1948" s="377" t="s">
        <v>145</v>
      </c>
      <c r="D1948" s="378" t="s">
        <v>202</v>
      </c>
      <c r="E1948" s="378" t="s">
        <v>27</v>
      </c>
      <c r="F1948" s="378"/>
      <c r="G1948" s="378" t="s">
        <v>310</v>
      </c>
      <c r="H1948" s="378" t="s">
        <v>649</v>
      </c>
      <c r="I1948" s="378"/>
      <c r="J1948" s="378" t="s">
        <v>242</v>
      </c>
      <c r="K1948" s="378" t="s">
        <v>251</v>
      </c>
      <c r="L1948" s="378">
        <v>7</v>
      </c>
      <c r="M1948" s="378" t="s">
        <v>15</v>
      </c>
      <c r="N1948" s="378" t="s">
        <v>19</v>
      </c>
      <c r="O1948" s="378">
        <v>12</v>
      </c>
      <c r="P1948" s="379">
        <v>72</v>
      </c>
      <c r="Q1948" s="380"/>
      <c r="R1948" s="376"/>
    </row>
    <row r="1949" spans="1:18" ht="15" customHeight="1" x14ac:dyDescent="0.3">
      <c r="A1949" s="461">
        <f ca="1">IF(ISBLANK(B1949),"",IFERROR(INDIRECT("'Geotech Log'!J"&amp;MATCH(B1949,'Geotech Log'!K:K,1)),""))</f>
        <v>315</v>
      </c>
      <c r="B1949" s="377">
        <v>662.53</v>
      </c>
      <c r="C1949" s="377" t="s">
        <v>145</v>
      </c>
      <c r="D1949" s="378" t="s">
        <v>202</v>
      </c>
      <c r="E1949" s="378" t="s">
        <v>257</v>
      </c>
      <c r="F1949" s="378"/>
      <c r="G1949" s="378" t="s">
        <v>309</v>
      </c>
      <c r="H1949" s="378" t="s">
        <v>1184</v>
      </c>
      <c r="I1949" s="378"/>
      <c r="J1949" s="378" t="s">
        <v>115</v>
      </c>
      <c r="K1949" s="378" t="s">
        <v>251</v>
      </c>
      <c r="L1949" s="378">
        <v>7</v>
      </c>
      <c r="M1949" s="378" t="s">
        <v>15</v>
      </c>
      <c r="N1949" s="378" t="s">
        <v>19</v>
      </c>
      <c r="O1949" s="378">
        <v>12</v>
      </c>
      <c r="P1949" s="379">
        <v>67</v>
      </c>
      <c r="Q1949" s="380"/>
      <c r="R1949" s="376"/>
    </row>
    <row r="1950" spans="1:18" ht="15" customHeight="1" x14ac:dyDescent="0.3">
      <c r="A1950" s="461">
        <f ca="1">IF(ISBLANK(B1950),"",IFERROR(INDIRECT("'Geotech Log'!J"&amp;MATCH(B1950,'Geotech Log'!K:K,1)),""))</f>
        <v>316</v>
      </c>
      <c r="B1950" s="377">
        <v>665.42</v>
      </c>
      <c r="C1950" s="377" t="s">
        <v>145</v>
      </c>
      <c r="D1950" s="378" t="s">
        <v>202</v>
      </c>
      <c r="E1950" s="378" t="s">
        <v>27</v>
      </c>
      <c r="F1950" s="378"/>
      <c r="G1950" s="378" t="s">
        <v>313</v>
      </c>
      <c r="H1950" s="378" t="s">
        <v>647</v>
      </c>
      <c r="I1950" s="378"/>
      <c r="J1950" s="378" t="s">
        <v>115</v>
      </c>
      <c r="K1950" s="378" t="s">
        <v>251</v>
      </c>
      <c r="L1950" s="378">
        <v>3</v>
      </c>
      <c r="M1950" s="378" t="s">
        <v>15</v>
      </c>
      <c r="N1950" s="378" t="s">
        <v>19</v>
      </c>
      <c r="O1950" s="378">
        <v>12</v>
      </c>
      <c r="P1950" s="379">
        <v>81</v>
      </c>
      <c r="Q1950" s="380"/>
      <c r="R1950" s="376"/>
    </row>
    <row r="1951" spans="1:18" ht="15" customHeight="1" x14ac:dyDescent="0.3">
      <c r="A1951" s="461">
        <f ca="1">IF(ISBLANK(B1951),"",IFERROR(INDIRECT("'Geotech Log'!J"&amp;MATCH(B1951,'Geotech Log'!K:K,1)),""))</f>
        <v>316</v>
      </c>
      <c r="B1951" s="377">
        <v>666.66</v>
      </c>
      <c r="C1951" s="377" t="s">
        <v>459</v>
      </c>
      <c r="D1951" s="378" t="s">
        <v>202</v>
      </c>
      <c r="E1951" s="378" t="s">
        <v>257</v>
      </c>
      <c r="F1951" s="378"/>
      <c r="G1951" s="378" t="s">
        <v>309</v>
      </c>
      <c r="H1951" s="378" t="s">
        <v>1184</v>
      </c>
      <c r="I1951" s="378"/>
      <c r="J1951" s="378" t="s">
        <v>115</v>
      </c>
      <c r="K1951" s="378" t="s">
        <v>251</v>
      </c>
      <c r="L1951" s="378">
        <v>5</v>
      </c>
      <c r="M1951" s="378" t="s">
        <v>15</v>
      </c>
      <c r="N1951" s="378" t="s">
        <v>19</v>
      </c>
      <c r="O1951" s="378">
        <v>12</v>
      </c>
      <c r="P1951" s="379">
        <v>38</v>
      </c>
      <c r="Q1951" s="380"/>
      <c r="R1951" s="376"/>
    </row>
    <row r="1952" spans="1:18" ht="15" customHeight="1" x14ac:dyDescent="0.3">
      <c r="A1952" s="461">
        <f ca="1">IF(ISBLANK(B1952),"",IFERROR(INDIRECT("'Geotech Log'!J"&amp;MATCH(B1952,'Geotech Log'!K:K,1)),""))</f>
        <v>316</v>
      </c>
      <c r="B1952" s="377">
        <v>666.78</v>
      </c>
      <c r="C1952" s="377" t="s">
        <v>145</v>
      </c>
      <c r="D1952" s="378" t="s">
        <v>202</v>
      </c>
      <c r="E1952" s="378" t="s">
        <v>27</v>
      </c>
      <c r="F1952" s="378"/>
      <c r="G1952" s="378" t="s">
        <v>310</v>
      </c>
      <c r="H1952" s="378" t="s">
        <v>648</v>
      </c>
      <c r="I1952" s="378"/>
      <c r="J1952" s="378" t="s">
        <v>115</v>
      </c>
      <c r="K1952" s="378" t="s">
        <v>251</v>
      </c>
      <c r="L1952" s="378">
        <v>7</v>
      </c>
      <c r="M1952" s="378" t="s">
        <v>15</v>
      </c>
      <c r="N1952" s="378" t="s">
        <v>19</v>
      </c>
      <c r="O1952" s="378">
        <v>6</v>
      </c>
      <c r="P1952" s="379">
        <v>69</v>
      </c>
      <c r="Q1952" s="380"/>
      <c r="R1952" s="376"/>
    </row>
    <row r="1953" spans="1:18" ht="15" customHeight="1" x14ac:dyDescent="0.3">
      <c r="A1953" s="461">
        <f ca="1">IF(ISBLANK(B1953),"",IFERROR(INDIRECT("'Geotech Log'!J"&amp;MATCH(B1953,'Geotech Log'!K:K,1)),""))</f>
        <v>316</v>
      </c>
      <c r="B1953" s="377">
        <v>666.88</v>
      </c>
      <c r="C1953" s="377" t="s">
        <v>145</v>
      </c>
      <c r="D1953" s="378" t="s">
        <v>202</v>
      </c>
      <c r="E1953" s="378" t="s">
        <v>27</v>
      </c>
      <c r="F1953" s="378"/>
      <c r="G1953" s="378" t="s">
        <v>312</v>
      </c>
      <c r="H1953" s="378" t="s">
        <v>647</v>
      </c>
      <c r="I1953" s="378"/>
      <c r="J1953" s="378" t="s">
        <v>243</v>
      </c>
      <c r="K1953" s="378" t="s">
        <v>251</v>
      </c>
      <c r="L1953" s="378">
        <v>7</v>
      </c>
      <c r="M1953" s="378" t="s">
        <v>15</v>
      </c>
      <c r="N1953" s="378" t="s">
        <v>19</v>
      </c>
      <c r="O1953" s="378">
        <v>12</v>
      </c>
      <c r="P1953" s="379">
        <v>85</v>
      </c>
      <c r="Q1953" s="380"/>
      <c r="R1953" s="376"/>
    </row>
    <row r="1954" spans="1:18" ht="15" customHeight="1" x14ac:dyDescent="0.3">
      <c r="A1954" s="461">
        <f ca="1">IF(ISBLANK(B1954),"",IFERROR(INDIRECT("'Geotech Log'!J"&amp;MATCH(B1954,'Geotech Log'!K:K,1)),""))</f>
        <v>316</v>
      </c>
      <c r="B1954" s="377">
        <v>666.9</v>
      </c>
      <c r="C1954" s="377" t="s">
        <v>145</v>
      </c>
      <c r="D1954" s="378" t="s">
        <v>202</v>
      </c>
      <c r="E1954" s="378" t="s">
        <v>27</v>
      </c>
      <c r="F1954" s="378"/>
      <c r="G1954" s="378" t="s">
        <v>312</v>
      </c>
      <c r="H1954" s="378" t="s">
        <v>647</v>
      </c>
      <c r="I1954" s="378"/>
      <c r="J1954" s="378" t="s">
        <v>115</v>
      </c>
      <c r="K1954" s="378" t="s">
        <v>251</v>
      </c>
      <c r="L1954" s="378">
        <v>5</v>
      </c>
      <c r="M1954" s="378" t="s">
        <v>15</v>
      </c>
      <c r="N1954" s="378" t="s">
        <v>19</v>
      </c>
      <c r="O1954" s="378">
        <v>6</v>
      </c>
      <c r="P1954" s="379">
        <v>76</v>
      </c>
      <c r="Q1954" s="380"/>
      <c r="R1954" s="376"/>
    </row>
    <row r="1955" spans="1:18" ht="15" customHeight="1" x14ac:dyDescent="0.3">
      <c r="A1955" s="461">
        <f ca="1">IF(ISBLANK(B1955),"",IFERROR(INDIRECT("'Geotech Log'!J"&amp;MATCH(B1955,'Geotech Log'!K:K,1)),""))</f>
        <v>316</v>
      </c>
      <c r="B1955" s="377">
        <v>666.96</v>
      </c>
      <c r="C1955" s="377" t="s">
        <v>145</v>
      </c>
      <c r="D1955" s="378" t="s">
        <v>202</v>
      </c>
      <c r="E1955" s="378" t="s">
        <v>27</v>
      </c>
      <c r="F1955" s="378"/>
      <c r="G1955" s="378" t="s">
        <v>310</v>
      </c>
      <c r="H1955" s="378" t="s">
        <v>648</v>
      </c>
      <c r="I1955" s="378"/>
      <c r="J1955" s="378" t="s">
        <v>242</v>
      </c>
      <c r="K1955" s="378" t="s">
        <v>251</v>
      </c>
      <c r="L1955" s="378">
        <v>5</v>
      </c>
      <c r="M1955" s="378" t="s">
        <v>15</v>
      </c>
      <c r="N1955" s="378" t="s">
        <v>19</v>
      </c>
      <c r="O1955" s="378">
        <v>12</v>
      </c>
      <c r="P1955" s="379">
        <v>76</v>
      </c>
      <c r="Q1955" s="380"/>
      <c r="R1955" s="376"/>
    </row>
    <row r="1956" spans="1:18" ht="15" customHeight="1" x14ac:dyDescent="0.3">
      <c r="A1956" s="461">
        <f ca="1">IF(ISBLANK(B1956),"",IFERROR(INDIRECT("'Geotech Log'!J"&amp;MATCH(B1956,'Geotech Log'!K:K,1)),""))</f>
        <v>317</v>
      </c>
      <c r="B1956" s="377">
        <v>668.05</v>
      </c>
      <c r="C1956" s="377" t="s">
        <v>145</v>
      </c>
      <c r="D1956" s="378" t="s">
        <v>202</v>
      </c>
      <c r="E1956" s="378" t="s">
        <v>27</v>
      </c>
      <c r="F1956" s="378"/>
      <c r="G1956" s="378" t="s">
        <v>312</v>
      </c>
      <c r="H1956" s="378" t="s">
        <v>647</v>
      </c>
      <c r="I1956" s="378"/>
      <c r="J1956" s="378" t="s">
        <v>123</v>
      </c>
      <c r="K1956" s="378" t="s">
        <v>251</v>
      </c>
      <c r="L1956" s="378">
        <v>5</v>
      </c>
      <c r="M1956" s="378" t="s">
        <v>13</v>
      </c>
      <c r="N1956" s="378" t="s">
        <v>19</v>
      </c>
      <c r="O1956" s="378">
        <v>12</v>
      </c>
      <c r="P1956" s="379">
        <v>51</v>
      </c>
      <c r="Q1956" s="380"/>
      <c r="R1956" s="376" t="s">
        <v>1060</v>
      </c>
    </row>
    <row r="1957" spans="1:18" ht="15" customHeight="1" x14ac:dyDescent="0.3">
      <c r="A1957" s="461">
        <f ca="1">IF(ISBLANK(B1957),"",IFERROR(INDIRECT("'Geotech Log'!J"&amp;MATCH(B1957,'Geotech Log'!K:K,1)),""))</f>
        <v>317</v>
      </c>
      <c r="B1957" s="377">
        <v>668.12</v>
      </c>
      <c r="C1957" s="377" t="s">
        <v>145</v>
      </c>
      <c r="D1957" s="378" t="s">
        <v>202</v>
      </c>
      <c r="E1957" s="378" t="s">
        <v>27</v>
      </c>
      <c r="F1957" s="378"/>
      <c r="G1957" s="378" t="s">
        <v>312</v>
      </c>
      <c r="H1957" s="378" t="s">
        <v>647</v>
      </c>
      <c r="I1957" s="378"/>
      <c r="J1957" s="378" t="s">
        <v>242</v>
      </c>
      <c r="K1957" s="378" t="s">
        <v>251</v>
      </c>
      <c r="L1957" s="378">
        <v>5</v>
      </c>
      <c r="M1957" s="378" t="s">
        <v>13</v>
      </c>
      <c r="N1957" s="378" t="s">
        <v>19</v>
      </c>
      <c r="O1957" s="378">
        <v>6</v>
      </c>
      <c r="P1957" s="379">
        <v>49</v>
      </c>
      <c r="Q1957" s="380"/>
      <c r="R1957" s="376"/>
    </row>
    <row r="1958" spans="1:18" ht="15" customHeight="1" x14ac:dyDescent="0.3">
      <c r="A1958" s="461">
        <f ca="1">IF(ISBLANK(B1958),"",IFERROR(INDIRECT("'Geotech Log'!J"&amp;MATCH(B1958,'Geotech Log'!K:K,1)),""))</f>
        <v>317</v>
      </c>
      <c r="B1958" s="377">
        <v>668.24</v>
      </c>
      <c r="C1958" s="377" t="s">
        <v>145</v>
      </c>
      <c r="D1958" s="378" t="s">
        <v>202</v>
      </c>
      <c r="E1958" s="378" t="s">
        <v>27</v>
      </c>
      <c r="F1958" s="378"/>
      <c r="G1958" s="378" t="s">
        <v>312</v>
      </c>
      <c r="H1958" s="378" t="s">
        <v>647</v>
      </c>
      <c r="I1958" s="378"/>
      <c r="J1958" s="378" t="s">
        <v>115</v>
      </c>
      <c r="K1958" s="378" t="s">
        <v>251</v>
      </c>
      <c r="L1958" s="378">
        <v>5</v>
      </c>
      <c r="M1958" s="378" t="s">
        <v>13</v>
      </c>
      <c r="N1958" s="378" t="s">
        <v>19</v>
      </c>
      <c r="O1958" s="378">
        <v>6</v>
      </c>
      <c r="P1958" s="379">
        <v>55</v>
      </c>
      <c r="Q1958" s="380"/>
      <c r="R1958" s="376"/>
    </row>
    <row r="1959" spans="1:18" ht="15" customHeight="1" x14ac:dyDescent="0.3">
      <c r="A1959" s="461">
        <f ca="1">IF(ISBLANK(B1959),"",IFERROR(INDIRECT("'Geotech Log'!J"&amp;MATCH(B1959,'Geotech Log'!K:K,1)),""))</f>
        <v>317</v>
      </c>
      <c r="B1959" s="377">
        <v>668.27</v>
      </c>
      <c r="C1959" s="377" t="s">
        <v>145</v>
      </c>
      <c r="D1959" s="378" t="s">
        <v>202</v>
      </c>
      <c r="E1959" s="378" t="s">
        <v>27</v>
      </c>
      <c r="F1959" s="378"/>
      <c r="G1959" s="378" t="s">
        <v>312</v>
      </c>
      <c r="H1959" s="378" t="s">
        <v>647</v>
      </c>
      <c r="I1959" s="378"/>
      <c r="J1959" s="378" t="s">
        <v>115</v>
      </c>
      <c r="K1959" s="378" t="s">
        <v>251</v>
      </c>
      <c r="L1959" s="378">
        <v>5</v>
      </c>
      <c r="M1959" s="378" t="s">
        <v>13</v>
      </c>
      <c r="N1959" s="378" t="s">
        <v>19</v>
      </c>
      <c r="O1959" s="378">
        <v>6</v>
      </c>
      <c r="P1959" s="379">
        <v>69</v>
      </c>
      <c r="Q1959" s="380"/>
      <c r="R1959" s="376"/>
    </row>
    <row r="1960" spans="1:18" ht="15" customHeight="1" x14ac:dyDescent="0.3">
      <c r="A1960" s="461">
        <f ca="1">IF(ISBLANK(B1960),"",IFERROR(INDIRECT("'Geotech Log'!J"&amp;MATCH(B1960,'Geotech Log'!K:K,1)),""))</f>
        <v>317</v>
      </c>
      <c r="B1960" s="377">
        <v>668.34</v>
      </c>
      <c r="C1960" s="377" t="s">
        <v>145</v>
      </c>
      <c r="D1960" s="378" t="s">
        <v>202</v>
      </c>
      <c r="E1960" s="378" t="s">
        <v>27</v>
      </c>
      <c r="F1960" s="378"/>
      <c r="G1960" s="378" t="s">
        <v>312</v>
      </c>
      <c r="H1960" s="378" t="s">
        <v>647</v>
      </c>
      <c r="I1960" s="378"/>
      <c r="J1960" s="378" t="s">
        <v>115</v>
      </c>
      <c r="K1960" s="378" t="s">
        <v>251</v>
      </c>
      <c r="L1960" s="378">
        <v>5</v>
      </c>
      <c r="M1960" s="378" t="s">
        <v>13</v>
      </c>
      <c r="N1960" s="378" t="s">
        <v>19</v>
      </c>
      <c r="O1960" s="378">
        <v>6</v>
      </c>
      <c r="P1960" s="379">
        <v>51</v>
      </c>
      <c r="Q1960" s="380"/>
      <c r="R1960" s="376"/>
    </row>
    <row r="1961" spans="1:18" ht="15" customHeight="1" x14ac:dyDescent="0.3">
      <c r="A1961" s="461">
        <f ca="1">IF(ISBLANK(B1961),"",IFERROR(INDIRECT("'Geotech Log'!J"&amp;MATCH(B1961,'Geotech Log'!K:K,1)),""))</f>
        <v>318</v>
      </c>
      <c r="B1961" s="377">
        <v>669.2</v>
      </c>
      <c r="C1961" s="377" t="s">
        <v>145</v>
      </c>
      <c r="D1961" s="378" t="s">
        <v>203</v>
      </c>
      <c r="E1961" s="378" t="s">
        <v>267</v>
      </c>
      <c r="F1961" s="378"/>
      <c r="G1961" s="378" t="s">
        <v>310</v>
      </c>
      <c r="H1961" s="378" t="s">
        <v>650</v>
      </c>
      <c r="I1961" s="378">
        <v>2010</v>
      </c>
      <c r="J1961" s="378" t="s">
        <v>244</v>
      </c>
      <c r="K1961" s="378" t="s">
        <v>252</v>
      </c>
      <c r="L1961" s="378">
        <v>9</v>
      </c>
      <c r="M1961" s="378" t="s">
        <v>13</v>
      </c>
      <c r="N1961" s="378" t="s">
        <v>19</v>
      </c>
      <c r="O1961" s="378">
        <v>0</v>
      </c>
      <c r="P1961" s="379"/>
      <c r="Q1961" s="380"/>
      <c r="R1961" s="376" t="s">
        <v>1135</v>
      </c>
    </row>
    <row r="1962" spans="1:18" ht="15" customHeight="1" x14ac:dyDescent="0.3">
      <c r="A1962" s="461">
        <f ca="1">IF(ISBLANK(B1962),"",IFERROR(INDIRECT("'Geotech Log'!J"&amp;MATCH(B1962,'Geotech Log'!K:K,1)),""))</f>
        <v>318</v>
      </c>
      <c r="B1962" s="377">
        <v>669.25</v>
      </c>
      <c r="C1962" s="377" t="s">
        <v>145</v>
      </c>
      <c r="D1962" s="378" t="s">
        <v>202</v>
      </c>
      <c r="E1962" s="378" t="s">
        <v>27</v>
      </c>
      <c r="F1962" s="378"/>
      <c r="G1962" s="378" t="s">
        <v>310</v>
      </c>
      <c r="H1962" s="378" t="s">
        <v>649</v>
      </c>
      <c r="I1962" s="378"/>
      <c r="J1962" s="378" t="s">
        <v>242</v>
      </c>
      <c r="K1962" s="378" t="s">
        <v>251</v>
      </c>
      <c r="L1962" s="378">
        <v>7</v>
      </c>
      <c r="M1962" s="378" t="s">
        <v>15</v>
      </c>
      <c r="N1962" s="378" t="s">
        <v>19</v>
      </c>
      <c r="O1962" s="378">
        <v>12</v>
      </c>
      <c r="P1962" s="379">
        <v>86</v>
      </c>
      <c r="Q1962" s="380"/>
      <c r="R1962" s="376"/>
    </row>
    <row r="1963" spans="1:18" ht="15" customHeight="1" x14ac:dyDescent="0.3">
      <c r="A1963" s="461">
        <f ca="1">IF(ISBLANK(B1963),"",IFERROR(INDIRECT("'Geotech Log'!J"&amp;MATCH(B1963,'Geotech Log'!K:K,1)),""))</f>
        <v>318</v>
      </c>
      <c r="B1963" s="377">
        <v>669.3</v>
      </c>
      <c r="C1963" s="377" t="s">
        <v>145</v>
      </c>
      <c r="D1963" s="378" t="s">
        <v>202</v>
      </c>
      <c r="E1963" s="378" t="s">
        <v>27</v>
      </c>
      <c r="F1963" s="378"/>
      <c r="G1963" s="378" t="s">
        <v>312</v>
      </c>
      <c r="H1963" s="378" t="s">
        <v>647</v>
      </c>
      <c r="I1963" s="378"/>
      <c r="J1963" s="378" t="s">
        <v>242</v>
      </c>
      <c r="K1963" s="378" t="s">
        <v>251</v>
      </c>
      <c r="L1963" s="378">
        <v>7</v>
      </c>
      <c r="M1963" s="378" t="s">
        <v>15</v>
      </c>
      <c r="N1963" s="378" t="s">
        <v>19</v>
      </c>
      <c r="O1963" s="378">
        <v>12</v>
      </c>
      <c r="P1963" s="379">
        <v>85</v>
      </c>
      <c r="Q1963" s="380"/>
      <c r="R1963" s="376"/>
    </row>
    <row r="1964" spans="1:18" ht="15" customHeight="1" x14ac:dyDescent="0.3">
      <c r="A1964" s="461">
        <f ca="1">IF(ISBLANK(B1964),"",IFERROR(INDIRECT("'Geotech Log'!J"&amp;MATCH(B1964,'Geotech Log'!K:K,1)),""))</f>
        <v>318</v>
      </c>
      <c r="B1964" s="377">
        <v>669.35</v>
      </c>
      <c r="C1964" s="377" t="s">
        <v>145</v>
      </c>
      <c r="D1964" s="378" t="s">
        <v>202</v>
      </c>
      <c r="E1964" s="378" t="s">
        <v>27</v>
      </c>
      <c r="F1964" s="378"/>
      <c r="G1964" s="378" t="s">
        <v>310</v>
      </c>
      <c r="H1964" s="378" t="s">
        <v>648</v>
      </c>
      <c r="I1964" s="378"/>
      <c r="J1964" s="378" t="s">
        <v>115</v>
      </c>
      <c r="K1964" s="378" t="s">
        <v>251</v>
      </c>
      <c r="L1964" s="378">
        <v>5</v>
      </c>
      <c r="M1964" s="378" t="s">
        <v>15</v>
      </c>
      <c r="N1964" s="378" t="s">
        <v>19</v>
      </c>
      <c r="O1964" s="378">
        <v>6</v>
      </c>
      <c r="P1964" s="379">
        <v>82</v>
      </c>
      <c r="Q1964" s="380"/>
      <c r="R1964" s="376"/>
    </row>
    <row r="1965" spans="1:18" ht="15" customHeight="1" x14ac:dyDescent="0.3">
      <c r="A1965" s="461">
        <f ca="1">IF(ISBLANK(B1965),"",IFERROR(INDIRECT("'Geotech Log'!J"&amp;MATCH(B1965,'Geotech Log'!K:K,1)),""))</f>
        <v>318</v>
      </c>
      <c r="B1965" s="377">
        <v>669.83</v>
      </c>
      <c r="C1965" s="377" t="s">
        <v>586</v>
      </c>
      <c r="D1965" s="378" t="s">
        <v>203</v>
      </c>
      <c r="E1965" s="378" t="s">
        <v>267</v>
      </c>
      <c r="F1965" s="378"/>
      <c r="G1965" s="378" t="s">
        <v>310</v>
      </c>
      <c r="H1965" s="378" t="s">
        <v>650</v>
      </c>
      <c r="I1965" s="378">
        <v>360</v>
      </c>
      <c r="J1965" s="378" t="s">
        <v>244</v>
      </c>
      <c r="K1965" s="378" t="s">
        <v>252</v>
      </c>
      <c r="L1965" s="378">
        <v>11</v>
      </c>
      <c r="M1965" s="378" t="s">
        <v>15</v>
      </c>
      <c r="N1965" s="378" t="s">
        <v>19</v>
      </c>
      <c r="O1965" s="378">
        <v>0</v>
      </c>
      <c r="P1965" s="379"/>
      <c r="Q1965" s="380"/>
      <c r="R1965" s="376" t="s">
        <v>1136</v>
      </c>
    </row>
    <row r="1966" spans="1:18" ht="15" customHeight="1" x14ac:dyDescent="0.3">
      <c r="A1966" s="461">
        <f ca="1">IF(ISBLANK(B1966),"",IFERROR(INDIRECT("'Geotech Log'!J"&amp;MATCH(B1966,'Geotech Log'!K:K,1)),""))</f>
        <v>319</v>
      </c>
      <c r="B1966" s="377">
        <v>670.09</v>
      </c>
      <c r="C1966" s="377" t="s">
        <v>459</v>
      </c>
      <c r="D1966" s="378" t="s">
        <v>202</v>
      </c>
      <c r="E1966" s="378" t="s">
        <v>257</v>
      </c>
      <c r="F1966" s="378"/>
      <c r="G1966" s="378" t="s">
        <v>309</v>
      </c>
      <c r="H1966" s="378" t="s">
        <v>1184</v>
      </c>
      <c r="I1966" s="378"/>
      <c r="J1966" s="378" t="s">
        <v>115</v>
      </c>
      <c r="K1966" s="378" t="s">
        <v>251</v>
      </c>
      <c r="L1966" s="378">
        <v>7</v>
      </c>
      <c r="M1966" s="378" t="s">
        <v>15</v>
      </c>
      <c r="N1966" s="378" t="s">
        <v>19</v>
      </c>
      <c r="O1966" s="378">
        <v>12</v>
      </c>
      <c r="P1966" s="379">
        <v>33</v>
      </c>
      <c r="Q1966" s="380"/>
      <c r="R1966" s="376"/>
    </row>
    <row r="1967" spans="1:18" ht="15" customHeight="1" x14ac:dyDescent="0.3">
      <c r="A1967" s="461">
        <f ca="1">IF(ISBLANK(B1967),"",IFERROR(INDIRECT("'Geotech Log'!J"&amp;MATCH(B1967,'Geotech Log'!K:K,1)),""))</f>
        <v>319</v>
      </c>
      <c r="B1967" s="377">
        <v>670.43</v>
      </c>
      <c r="C1967" s="377" t="s">
        <v>586</v>
      </c>
      <c r="D1967" s="378" t="s">
        <v>203</v>
      </c>
      <c r="E1967" s="378" t="s">
        <v>267</v>
      </c>
      <c r="F1967" s="378"/>
      <c r="G1967" s="378" t="s">
        <v>310</v>
      </c>
      <c r="H1967" s="378" t="s">
        <v>650</v>
      </c>
      <c r="I1967" s="378">
        <v>160</v>
      </c>
      <c r="J1967" s="378" t="s">
        <v>244</v>
      </c>
      <c r="K1967" s="378" t="s">
        <v>138</v>
      </c>
      <c r="L1967" s="378">
        <v>17</v>
      </c>
      <c r="M1967" s="378" t="s">
        <v>15</v>
      </c>
      <c r="N1967" s="378" t="s">
        <v>19</v>
      </c>
      <c r="O1967" s="378">
        <v>0</v>
      </c>
      <c r="P1967" s="379"/>
      <c r="Q1967" s="380"/>
      <c r="R1967" s="376" t="s">
        <v>1243</v>
      </c>
    </row>
    <row r="1968" spans="1:18" ht="15" customHeight="1" x14ac:dyDescent="0.3">
      <c r="A1968" s="461">
        <f ca="1">IF(ISBLANK(B1968),"",IFERROR(INDIRECT("'Geotech Log'!J"&amp;MATCH(B1968,'Geotech Log'!K:K,1)),""))</f>
        <v>319</v>
      </c>
      <c r="B1968" s="377">
        <v>670.61</v>
      </c>
      <c r="C1968" s="377" t="s">
        <v>145</v>
      </c>
      <c r="D1968" s="378" t="s">
        <v>202</v>
      </c>
      <c r="E1968" s="378" t="s">
        <v>27</v>
      </c>
      <c r="F1968" s="378"/>
      <c r="G1968" s="378" t="s">
        <v>310</v>
      </c>
      <c r="H1968" s="378" t="s">
        <v>648</v>
      </c>
      <c r="I1968" s="378"/>
      <c r="J1968" s="378" t="s">
        <v>115</v>
      </c>
      <c r="K1968" s="378" t="s">
        <v>251</v>
      </c>
      <c r="L1968" s="378">
        <v>5</v>
      </c>
      <c r="M1968" s="378" t="s">
        <v>15</v>
      </c>
      <c r="N1968" s="378" t="s">
        <v>19</v>
      </c>
      <c r="O1968" s="378">
        <v>6</v>
      </c>
      <c r="P1968" s="379">
        <v>84</v>
      </c>
      <c r="Q1968" s="380"/>
      <c r="R1968" s="376"/>
    </row>
    <row r="1969" spans="1:18" ht="15" customHeight="1" x14ac:dyDescent="0.3">
      <c r="A1969" s="461">
        <f ca="1">IF(ISBLANK(B1969),"",IFERROR(INDIRECT("'Geotech Log'!J"&amp;MATCH(B1969,'Geotech Log'!K:K,1)),""))</f>
        <v>319</v>
      </c>
      <c r="B1969" s="377">
        <v>670.8</v>
      </c>
      <c r="C1969" s="377" t="s">
        <v>195</v>
      </c>
      <c r="D1969" s="378" t="s">
        <v>203</v>
      </c>
      <c r="E1969" s="378" t="s">
        <v>267</v>
      </c>
      <c r="F1969" s="378" t="s">
        <v>27</v>
      </c>
      <c r="G1969" s="378" t="s">
        <v>310</v>
      </c>
      <c r="H1969" s="378" t="s">
        <v>650</v>
      </c>
      <c r="I1969" s="378">
        <v>55</v>
      </c>
      <c r="J1969" s="378" t="s">
        <v>115</v>
      </c>
      <c r="K1969" s="378" t="s">
        <v>251</v>
      </c>
      <c r="L1969" s="378">
        <v>3</v>
      </c>
      <c r="M1969" s="378" t="s">
        <v>15</v>
      </c>
      <c r="N1969" s="378" t="s">
        <v>19</v>
      </c>
      <c r="O1969" s="378">
        <v>6</v>
      </c>
      <c r="P1969" s="379">
        <v>78</v>
      </c>
      <c r="Q1969" s="380"/>
      <c r="R1969" s="376" t="s">
        <v>1137</v>
      </c>
    </row>
    <row r="1970" spans="1:18" ht="15" customHeight="1" x14ac:dyDescent="0.3">
      <c r="A1970" s="461">
        <f ca="1">IF(ISBLANK(B1970),"",IFERROR(INDIRECT("'Geotech Log'!J"&amp;MATCH(B1970,'Geotech Log'!K:K,1)),""))</f>
        <v>319</v>
      </c>
      <c r="B1970" s="377">
        <v>671.13</v>
      </c>
      <c r="C1970" s="377" t="s">
        <v>145</v>
      </c>
      <c r="D1970" s="378" t="s">
        <v>202</v>
      </c>
      <c r="E1970" s="378" t="s">
        <v>257</v>
      </c>
      <c r="F1970" s="378"/>
      <c r="G1970" s="378" t="s">
        <v>309</v>
      </c>
      <c r="H1970" s="378" t="s">
        <v>1184</v>
      </c>
      <c r="I1970" s="378"/>
      <c r="J1970" s="378" t="s">
        <v>115</v>
      </c>
      <c r="K1970" s="378" t="s">
        <v>251</v>
      </c>
      <c r="L1970" s="378">
        <v>5</v>
      </c>
      <c r="M1970" s="378" t="s">
        <v>15</v>
      </c>
      <c r="N1970" s="378" t="s">
        <v>19</v>
      </c>
      <c r="O1970" s="378">
        <v>12</v>
      </c>
      <c r="P1970" s="379">
        <v>85</v>
      </c>
      <c r="Q1970" s="380"/>
      <c r="R1970" s="376"/>
    </row>
    <row r="1971" spans="1:18" ht="15" customHeight="1" x14ac:dyDescent="0.3">
      <c r="A1971" s="461">
        <f ca="1">IF(ISBLANK(B1971),"",IFERROR(INDIRECT("'Geotech Log'!J"&amp;MATCH(B1971,'Geotech Log'!K:K,1)),""))</f>
        <v>319</v>
      </c>
      <c r="B1971" s="377">
        <v>671.22</v>
      </c>
      <c r="C1971" s="377" t="s">
        <v>145</v>
      </c>
      <c r="D1971" s="378" t="s">
        <v>202</v>
      </c>
      <c r="E1971" s="378" t="s">
        <v>27</v>
      </c>
      <c r="F1971" s="378"/>
      <c r="G1971" s="378" t="s">
        <v>312</v>
      </c>
      <c r="H1971" s="378" t="s">
        <v>647</v>
      </c>
      <c r="I1971" s="378"/>
      <c r="J1971" s="378" t="s">
        <v>115</v>
      </c>
      <c r="K1971" s="378" t="s">
        <v>251</v>
      </c>
      <c r="L1971" s="378">
        <v>7</v>
      </c>
      <c r="M1971" s="378" t="s">
        <v>15</v>
      </c>
      <c r="N1971" s="378" t="s">
        <v>19</v>
      </c>
      <c r="O1971" s="378">
        <v>6</v>
      </c>
      <c r="P1971" s="379">
        <v>76</v>
      </c>
      <c r="Q1971" s="380"/>
      <c r="R1971" s="376"/>
    </row>
    <row r="1972" spans="1:18" ht="15" customHeight="1" x14ac:dyDescent="0.3">
      <c r="A1972" s="461">
        <f ca="1">IF(ISBLANK(B1972),"",IFERROR(INDIRECT("'Geotech Log'!J"&amp;MATCH(B1972,'Geotech Log'!K:K,1)),""))</f>
        <v>319</v>
      </c>
      <c r="B1972" s="377">
        <v>671.75</v>
      </c>
      <c r="C1972" s="377" t="s">
        <v>586</v>
      </c>
      <c r="D1972" s="378" t="s">
        <v>203</v>
      </c>
      <c r="E1972" s="378" t="s">
        <v>267</v>
      </c>
      <c r="F1972" s="378"/>
      <c r="G1972" s="378" t="s">
        <v>310</v>
      </c>
      <c r="H1972" s="378" t="s">
        <v>650</v>
      </c>
      <c r="I1972" s="378">
        <v>40</v>
      </c>
      <c r="J1972" s="378" t="s">
        <v>242</v>
      </c>
      <c r="K1972" s="378" t="s">
        <v>252</v>
      </c>
      <c r="L1972" s="378">
        <v>11</v>
      </c>
      <c r="M1972" s="378" t="s">
        <v>15</v>
      </c>
      <c r="N1972" s="378" t="s">
        <v>19</v>
      </c>
      <c r="O1972" s="378">
        <v>6</v>
      </c>
      <c r="P1972" s="379">
        <v>63</v>
      </c>
      <c r="Q1972" s="380"/>
      <c r="R1972" s="376" t="s">
        <v>1136</v>
      </c>
    </row>
    <row r="1973" spans="1:18" ht="15" customHeight="1" x14ac:dyDescent="0.3">
      <c r="A1973" s="461">
        <f ca="1">IF(ISBLANK(B1973),"",IFERROR(INDIRECT("'Geotech Log'!J"&amp;MATCH(B1973,'Geotech Log'!K:K,1)),""))</f>
        <v>319</v>
      </c>
      <c r="B1973" s="377">
        <v>672.59</v>
      </c>
      <c r="C1973" s="377" t="s">
        <v>145</v>
      </c>
      <c r="D1973" s="378" t="s">
        <v>202</v>
      </c>
      <c r="E1973" s="378" t="s">
        <v>27</v>
      </c>
      <c r="F1973" s="378"/>
      <c r="G1973" s="378" t="s">
        <v>313</v>
      </c>
      <c r="H1973" s="378" t="s">
        <v>647</v>
      </c>
      <c r="I1973" s="378"/>
      <c r="J1973" s="378" t="s">
        <v>243</v>
      </c>
      <c r="K1973" s="378" t="s">
        <v>251</v>
      </c>
      <c r="L1973" s="378">
        <v>7</v>
      </c>
      <c r="M1973" s="378" t="s">
        <v>15</v>
      </c>
      <c r="N1973" s="378" t="s">
        <v>19</v>
      </c>
      <c r="O1973" s="378">
        <v>20</v>
      </c>
      <c r="P1973" s="379">
        <v>59</v>
      </c>
      <c r="Q1973" s="380"/>
      <c r="R1973" s="376" t="s">
        <v>835</v>
      </c>
    </row>
    <row r="1974" spans="1:18" ht="15" customHeight="1" x14ac:dyDescent="0.3">
      <c r="A1974" s="461">
        <f ca="1">IF(ISBLANK(B1974),"",IFERROR(INDIRECT("'Geotech Log'!J"&amp;MATCH(B1974,'Geotech Log'!K:K,1)),""))</f>
        <v>320</v>
      </c>
      <c r="B1974" s="377">
        <v>673.46</v>
      </c>
      <c r="C1974" s="377" t="s">
        <v>459</v>
      </c>
      <c r="D1974" s="378" t="s">
        <v>202</v>
      </c>
      <c r="E1974" s="378" t="s">
        <v>257</v>
      </c>
      <c r="F1974" s="378"/>
      <c r="G1974" s="378" t="s">
        <v>309</v>
      </c>
      <c r="H1974" s="378" t="s">
        <v>1184</v>
      </c>
      <c r="I1974" s="378"/>
      <c r="J1974" s="378" t="s">
        <v>115</v>
      </c>
      <c r="K1974" s="378" t="s">
        <v>251</v>
      </c>
      <c r="L1974" s="378">
        <v>3</v>
      </c>
      <c r="M1974" s="378" t="s">
        <v>15</v>
      </c>
      <c r="N1974" s="378" t="s">
        <v>19</v>
      </c>
      <c r="O1974" s="378">
        <v>12</v>
      </c>
      <c r="P1974" s="379">
        <v>28</v>
      </c>
      <c r="Q1974" s="380"/>
      <c r="R1974" s="376"/>
    </row>
    <row r="1975" spans="1:18" ht="15" customHeight="1" x14ac:dyDescent="0.3">
      <c r="A1975" s="461">
        <f ca="1">IF(ISBLANK(B1975),"",IFERROR(INDIRECT("'Geotech Log'!J"&amp;MATCH(B1975,'Geotech Log'!K:K,1)),""))</f>
        <v>320</v>
      </c>
      <c r="B1975" s="377">
        <v>675.96</v>
      </c>
      <c r="C1975" s="377" t="s">
        <v>145</v>
      </c>
      <c r="D1975" s="378" t="s">
        <v>202</v>
      </c>
      <c r="E1975" s="378" t="s">
        <v>27</v>
      </c>
      <c r="F1975" s="378"/>
      <c r="G1975" s="378" t="s">
        <v>310</v>
      </c>
      <c r="H1975" s="378" t="s">
        <v>648</v>
      </c>
      <c r="I1975" s="378"/>
      <c r="J1975" s="378" t="s">
        <v>243</v>
      </c>
      <c r="K1975" s="378" t="s">
        <v>251</v>
      </c>
      <c r="L1975" s="378">
        <v>7</v>
      </c>
      <c r="M1975" s="378" t="s">
        <v>15</v>
      </c>
      <c r="N1975" s="378" t="s">
        <v>19</v>
      </c>
      <c r="O1975" s="378">
        <v>12</v>
      </c>
      <c r="P1975" s="379">
        <v>81</v>
      </c>
      <c r="Q1975" s="380"/>
      <c r="R1975" s="376"/>
    </row>
    <row r="1976" spans="1:18" ht="15" customHeight="1" x14ac:dyDescent="0.3">
      <c r="A1976" s="461">
        <f ca="1">IF(ISBLANK(B1976),"",IFERROR(INDIRECT("'Geotech Log'!J"&amp;MATCH(B1976,'Geotech Log'!K:K,1)),""))</f>
        <v>321</v>
      </c>
      <c r="B1976" s="377">
        <v>676.15</v>
      </c>
      <c r="C1976" s="377" t="s">
        <v>145</v>
      </c>
      <c r="D1976" s="378" t="s">
        <v>202</v>
      </c>
      <c r="E1976" s="378" t="s">
        <v>27</v>
      </c>
      <c r="F1976" s="378"/>
      <c r="G1976" s="378" t="s">
        <v>310</v>
      </c>
      <c r="H1976" s="378" t="s">
        <v>648</v>
      </c>
      <c r="I1976" s="378"/>
      <c r="J1976" s="378" t="s">
        <v>242</v>
      </c>
      <c r="K1976" s="378" t="s">
        <v>251</v>
      </c>
      <c r="L1976" s="378">
        <v>7</v>
      </c>
      <c r="M1976" s="378" t="s">
        <v>15</v>
      </c>
      <c r="N1976" s="378" t="s">
        <v>19</v>
      </c>
      <c r="O1976" s="378">
        <v>12</v>
      </c>
      <c r="P1976" s="379">
        <v>74</v>
      </c>
      <c r="Q1976" s="380"/>
      <c r="R1976" s="376"/>
    </row>
    <row r="1977" spans="1:18" ht="15" customHeight="1" x14ac:dyDescent="0.3">
      <c r="A1977" s="461">
        <f ca="1">IF(ISBLANK(B1977),"",IFERROR(INDIRECT("'Geotech Log'!J"&amp;MATCH(B1977,'Geotech Log'!K:K,1)),""))</f>
        <v>321</v>
      </c>
      <c r="B1977" s="377">
        <v>676.17</v>
      </c>
      <c r="C1977" s="377" t="s">
        <v>145</v>
      </c>
      <c r="D1977" s="378" t="s">
        <v>202</v>
      </c>
      <c r="E1977" s="378" t="s">
        <v>27</v>
      </c>
      <c r="F1977" s="378"/>
      <c r="G1977" s="378" t="s">
        <v>312</v>
      </c>
      <c r="H1977" s="378" t="s">
        <v>647</v>
      </c>
      <c r="I1977" s="378"/>
      <c r="J1977" s="378" t="s">
        <v>123</v>
      </c>
      <c r="K1977" s="378" t="s">
        <v>252</v>
      </c>
      <c r="L1977" s="378">
        <v>9</v>
      </c>
      <c r="M1977" s="378" t="s">
        <v>15</v>
      </c>
      <c r="N1977" s="378" t="s">
        <v>19</v>
      </c>
      <c r="O1977" s="378">
        <v>20</v>
      </c>
      <c r="P1977" s="379">
        <v>69</v>
      </c>
      <c r="Q1977" s="380"/>
      <c r="R1977" s="376"/>
    </row>
    <row r="1978" spans="1:18" ht="15" customHeight="1" x14ac:dyDescent="0.3">
      <c r="A1978" s="461">
        <f ca="1">IF(ISBLANK(B1978),"",IFERROR(INDIRECT("'Geotech Log'!J"&amp;MATCH(B1978,'Geotech Log'!K:K,1)),""))</f>
        <v>321</v>
      </c>
      <c r="B1978" s="377">
        <v>676.21</v>
      </c>
      <c r="C1978" s="377" t="s">
        <v>145</v>
      </c>
      <c r="D1978" s="378" t="s">
        <v>202</v>
      </c>
      <c r="E1978" s="378" t="s">
        <v>27</v>
      </c>
      <c r="F1978" s="378"/>
      <c r="G1978" s="378" t="s">
        <v>310</v>
      </c>
      <c r="H1978" s="378" t="s">
        <v>648</v>
      </c>
      <c r="I1978" s="378"/>
      <c r="J1978" s="378" t="s">
        <v>242</v>
      </c>
      <c r="K1978" s="378" t="s">
        <v>251</v>
      </c>
      <c r="L1978" s="378">
        <v>7</v>
      </c>
      <c r="M1978" s="378" t="s">
        <v>15</v>
      </c>
      <c r="N1978" s="378" t="s">
        <v>19</v>
      </c>
      <c r="O1978" s="378">
        <v>12</v>
      </c>
      <c r="P1978" s="379">
        <v>69</v>
      </c>
      <c r="Q1978" s="380"/>
      <c r="R1978" s="376"/>
    </row>
    <row r="1979" spans="1:18" ht="15" customHeight="1" x14ac:dyDescent="0.3">
      <c r="A1979" s="461">
        <f ca="1">IF(ISBLANK(B1979),"",IFERROR(INDIRECT("'Geotech Log'!J"&amp;MATCH(B1979,'Geotech Log'!K:K,1)),""))</f>
        <v>321</v>
      </c>
      <c r="B1979" s="377">
        <v>676.24</v>
      </c>
      <c r="C1979" s="377" t="s">
        <v>145</v>
      </c>
      <c r="D1979" s="378" t="s">
        <v>202</v>
      </c>
      <c r="E1979" s="378" t="s">
        <v>27</v>
      </c>
      <c r="F1979" s="378"/>
      <c r="G1979" s="378" t="s">
        <v>310</v>
      </c>
      <c r="H1979" s="378" t="s">
        <v>648</v>
      </c>
      <c r="I1979" s="378"/>
      <c r="J1979" s="378" t="s">
        <v>115</v>
      </c>
      <c r="K1979" s="378" t="s">
        <v>251</v>
      </c>
      <c r="L1979" s="378">
        <v>3</v>
      </c>
      <c r="M1979" s="378" t="s">
        <v>15</v>
      </c>
      <c r="N1979" s="378" t="s">
        <v>19</v>
      </c>
      <c r="O1979" s="378">
        <v>6</v>
      </c>
      <c r="P1979" s="379">
        <v>79</v>
      </c>
      <c r="Q1979" s="380"/>
      <c r="R1979" s="376"/>
    </row>
    <row r="1980" spans="1:18" ht="15" customHeight="1" x14ac:dyDescent="0.3">
      <c r="A1980" s="461">
        <f ca="1">IF(ISBLANK(B1980),"",IFERROR(INDIRECT("'Geotech Log'!J"&amp;MATCH(B1980,'Geotech Log'!K:K,1)),""))</f>
        <v>321</v>
      </c>
      <c r="B1980" s="377">
        <v>676.82</v>
      </c>
      <c r="C1980" s="377" t="s">
        <v>145</v>
      </c>
      <c r="D1980" s="378" t="s">
        <v>202</v>
      </c>
      <c r="E1980" s="378" t="s">
        <v>27</v>
      </c>
      <c r="F1980" s="378"/>
      <c r="G1980" s="378" t="s">
        <v>312</v>
      </c>
      <c r="H1980" s="378" t="s">
        <v>647</v>
      </c>
      <c r="I1980" s="378"/>
      <c r="J1980" s="378" t="s">
        <v>242</v>
      </c>
      <c r="K1980" s="378" t="s">
        <v>251</v>
      </c>
      <c r="L1980" s="378">
        <v>5</v>
      </c>
      <c r="M1980" s="378" t="s">
        <v>15</v>
      </c>
      <c r="N1980" s="378" t="s">
        <v>19</v>
      </c>
      <c r="O1980" s="378">
        <v>12</v>
      </c>
      <c r="P1980" s="379">
        <v>74</v>
      </c>
      <c r="Q1980" s="380"/>
      <c r="R1980" s="376"/>
    </row>
    <row r="1981" spans="1:18" ht="15" customHeight="1" x14ac:dyDescent="0.3">
      <c r="A1981" s="461">
        <f ca="1">IF(ISBLANK(B1981),"",IFERROR(INDIRECT("'Geotech Log'!J"&amp;MATCH(B1981,'Geotech Log'!K:K,1)),""))</f>
        <v>321</v>
      </c>
      <c r="B1981" s="377">
        <v>676.91</v>
      </c>
      <c r="C1981" s="377" t="s">
        <v>145</v>
      </c>
      <c r="D1981" s="378" t="s">
        <v>202</v>
      </c>
      <c r="E1981" s="378" t="s">
        <v>27</v>
      </c>
      <c r="F1981" s="378"/>
      <c r="G1981" s="378" t="s">
        <v>310</v>
      </c>
      <c r="H1981" s="378" t="s">
        <v>648</v>
      </c>
      <c r="I1981" s="378"/>
      <c r="J1981" s="378" t="s">
        <v>243</v>
      </c>
      <c r="K1981" s="378" t="s">
        <v>252</v>
      </c>
      <c r="L1981" s="378">
        <v>9</v>
      </c>
      <c r="M1981" s="378" t="s">
        <v>15</v>
      </c>
      <c r="N1981" s="378" t="s">
        <v>19</v>
      </c>
      <c r="O1981" s="378">
        <v>6</v>
      </c>
      <c r="P1981" s="379">
        <v>78</v>
      </c>
      <c r="Q1981" s="380"/>
      <c r="R1981" s="376"/>
    </row>
    <row r="1982" spans="1:18" ht="15" customHeight="1" x14ac:dyDescent="0.3">
      <c r="A1982" s="461">
        <f ca="1">IF(ISBLANK(B1982),"",IFERROR(INDIRECT("'Geotech Log'!J"&amp;MATCH(B1982,'Geotech Log'!K:K,1)),""))</f>
        <v>321</v>
      </c>
      <c r="B1982" s="377">
        <v>678.24</v>
      </c>
      <c r="C1982" s="377" t="s">
        <v>145</v>
      </c>
      <c r="D1982" s="378" t="s">
        <v>202</v>
      </c>
      <c r="E1982" s="378" t="s">
        <v>27</v>
      </c>
      <c r="F1982" s="378"/>
      <c r="G1982" s="378" t="s">
        <v>312</v>
      </c>
      <c r="H1982" s="378" t="s">
        <v>647</v>
      </c>
      <c r="I1982" s="378"/>
      <c r="J1982" s="378" t="s">
        <v>115</v>
      </c>
      <c r="K1982" s="378" t="s">
        <v>251</v>
      </c>
      <c r="L1982" s="378">
        <v>5</v>
      </c>
      <c r="M1982" s="378" t="s">
        <v>15</v>
      </c>
      <c r="N1982" s="378" t="s">
        <v>19</v>
      </c>
      <c r="O1982" s="378">
        <v>6</v>
      </c>
      <c r="P1982" s="379">
        <v>74</v>
      </c>
      <c r="Q1982" s="380"/>
      <c r="R1982" s="376"/>
    </row>
    <row r="1983" spans="1:18" ht="15" customHeight="1" x14ac:dyDescent="0.3">
      <c r="A1983" s="461">
        <f ca="1">IF(ISBLANK(B1983),"",IFERROR(INDIRECT("'Geotech Log'!J"&amp;MATCH(B1983,'Geotech Log'!K:K,1)),""))</f>
        <v>321</v>
      </c>
      <c r="B1983" s="377">
        <v>678.35</v>
      </c>
      <c r="C1983" s="377" t="s">
        <v>145</v>
      </c>
      <c r="D1983" s="378" t="s">
        <v>202</v>
      </c>
      <c r="E1983" s="378" t="s">
        <v>27</v>
      </c>
      <c r="F1983" s="378"/>
      <c r="G1983" s="378" t="s">
        <v>310</v>
      </c>
      <c r="H1983" s="378" t="s">
        <v>648</v>
      </c>
      <c r="I1983" s="378"/>
      <c r="J1983" s="378" t="s">
        <v>115</v>
      </c>
      <c r="K1983" s="378" t="s">
        <v>251</v>
      </c>
      <c r="L1983" s="378">
        <v>7</v>
      </c>
      <c r="M1983" s="378" t="s">
        <v>15</v>
      </c>
      <c r="N1983" s="378" t="s">
        <v>19</v>
      </c>
      <c r="O1983" s="378">
        <v>6</v>
      </c>
      <c r="P1983" s="379">
        <v>75</v>
      </c>
      <c r="Q1983" s="380"/>
      <c r="R1983" s="376"/>
    </row>
    <row r="1984" spans="1:18" ht="15" customHeight="1" x14ac:dyDescent="0.3">
      <c r="A1984" s="461">
        <f ca="1">IF(ISBLANK(B1984),"",IFERROR(INDIRECT("'Geotech Log'!J"&amp;MATCH(B1984,'Geotech Log'!K:K,1)),""))</f>
        <v>321</v>
      </c>
      <c r="B1984" s="377">
        <v>678.61</v>
      </c>
      <c r="C1984" s="377" t="s">
        <v>145</v>
      </c>
      <c r="D1984" s="378" t="s">
        <v>202</v>
      </c>
      <c r="E1984" s="378" t="s">
        <v>27</v>
      </c>
      <c r="F1984" s="378"/>
      <c r="G1984" s="378" t="s">
        <v>312</v>
      </c>
      <c r="H1984" s="378" t="s">
        <v>647</v>
      </c>
      <c r="I1984" s="378"/>
      <c r="J1984" s="378" t="s">
        <v>243</v>
      </c>
      <c r="K1984" s="378" t="s">
        <v>251</v>
      </c>
      <c r="L1984" s="378">
        <v>7</v>
      </c>
      <c r="M1984" s="378" t="s">
        <v>15</v>
      </c>
      <c r="N1984" s="378" t="s">
        <v>19</v>
      </c>
      <c r="O1984" s="378">
        <v>20</v>
      </c>
      <c r="P1984" s="379">
        <v>64</v>
      </c>
      <c r="Q1984" s="380"/>
      <c r="R1984" s="376"/>
    </row>
    <row r="1985" spans="1:18" ht="15" customHeight="1" x14ac:dyDescent="0.3">
      <c r="A1985" s="461">
        <f ca="1">IF(ISBLANK(B1985),"",IFERROR(INDIRECT("'Geotech Log'!J"&amp;MATCH(B1985,'Geotech Log'!K:K,1)),""))</f>
        <v>322</v>
      </c>
      <c r="B1985" s="377">
        <v>679.21</v>
      </c>
      <c r="C1985" s="377" t="s">
        <v>145</v>
      </c>
      <c r="D1985" s="378" t="s">
        <v>202</v>
      </c>
      <c r="E1985" s="378" t="s">
        <v>27</v>
      </c>
      <c r="F1985" s="378"/>
      <c r="G1985" s="378" t="s">
        <v>312</v>
      </c>
      <c r="H1985" s="378" t="s">
        <v>647</v>
      </c>
      <c r="I1985" s="378"/>
      <c r="J1985" s="378" t="s">
        <v>242</v>
      </c>
      <c r="K1985" s="378" t="s">
        <v>252</v>
      </c>
      <c r="L1985" s="378">
        <v>9</v>
      </c>
      <c r="M1985" s="378" t="s">
        <v>15</v>
      </c>
      <c r="N1985" s="378" t="s">
        <v>19</v>
      </c>
      <c r="O1985" s="378">
        <v>20</v>
      </c>
      <c r="P1985" s="379">
        <v>66</v>
      </c>
      <c r="Q1985" s="380"/>
      <c r="R1985" s="376"/>
    </row>
    <row r="1986" spans="1:18" ht="15" customHeight="1" x14ac:dyDescent="0.3">
      <c r="A1986" s="461">
        <f ca="1">IF(ISBLANK(B1986),"",IFERROR(INDIRECT("'Geotech Log'!J"&amp;MATCH(B1986,'Geotech Log'!K:K,1)),""))</f>
        <v>322</v>
      </c>
      <c r="B1986" s="377">
        <v>679.3</v>
      </c>
      <c r="C1986" s="377" t="s">
        <v>145</v>
      </c>
      <c r="D1986" s="378" t="s">
        <v>202</v>
      </c>
      <c r="E1986" s="378" t="s">
        <v>27</v>
      </c>
      <c r="F1986" s="378"/>
      <c r="G1986" s="378" t="s">
        <v>312</v>
      </c>
      <c r="H1986" s="378" t="s">
        <v>647</v>
      </c>
      <c r="I1986" s="378"/>
      <c r="J1986" s="378" t="s">
        <v>242</v>
      </c>
      <c r="K1986" s="378" t="s">
        <v>252</v>
      </c>
      <c r="L1986" s="378">
        <v>9</v>
      </c>
      <c r="M1986" s="378" t="s">
        <v>15</v>
      </c>
      <c r="N1986" s="378" t="s">
        <v>19</v>
      </c>
      <c r="O1986" s="378">
        <v>20</v>
      </c>
      <c r="P1986" s="379">
        <v>66</v>
      </c>
      <c r="Q1986" s="380"/>
      <c r="R1986" s="376"/>
    </row>
    <row r="1987" spans="1:18" ht="15" customHeight="1" x14ac:dyDescent="0.3">
      <c r="A1987" s="461">
        <f ca="1">IF(ISBLANK(B1987),"",IFERROR(INDIRECT("'Geotech Log'!J"&amp;MATCH(B1987,'Geotech Log'!K:K,1)),""))</f>
        <v>322</v>
      </c>
      <c r="B1987" s="377">
        <v>679.41</v>
      </c>
      <c r="C1987" s="377" t="s">
        <v>145</v>
      </c>
      <c r="D1987" s="378" t="s">
        <v>202</v>
      </c>
      <c r="E1987" s="378" t="s">
        <v>27</v>
      </c>
      <c r="F1987" s="378"/>
      <c r="G1987" s="378" t="s">
        <v>312</v>
      </c>
      <c r="H1987" s="378" t="s">
        <v>647</v>
      </c>
      <c r="I1987" s="378"/>
      <c r="J1987" s="378" t="s">
        <v>242</v>
      </c>
      <c r="K1987" s="378" t="s">
        <v>251</v>
      </c>
      <c r="L1987" s="378">
        <v>7</v>
      </c>
      <c r="M1987" s="378" t="s">
        <v>15</v>
      </c>
      <c r="N1987" s="378" t="s">
        <v>19</v>
      </c>
      <c r="O1987" s="378">
        <v>12</v>
      </c>
      <c r="P1987" s="379">
        <v>74</v>
      </c>
      <c r="Q1987" s="380"/>
      <c r="R1987" s="376"/>
    </row>
    <row r="1988" spans="1:18" ht="15" customHeight="1" x14ac:dyDescent="0.3">
      <c r="A1988" s="461">
        <f ca="1">IF(ISBLANK(B1988),"",IFERROR(INDIRECT("'Geotech Log'!J"&amp;MATCH(B1988,'Geotech Log'!K:K,1)),""))</f>
        <v>322</v>
      </c>
      <c r="B1988" s="377">
        <v>679.5</v>
      </c>
      <c r="C1988" s="377" t="s">
        <v>145</v>
      </c>
      <c r="D1988" s="378" t="s">
        <v>202</v>
      </c>
      <c r="E1988" s="378" t="s">
        <v>27</v>
      </c>
      <c r="F1988" s="378"/>
      <c r="G1988" s="378" t="s">
        <v>312</v>
      </c>
      <c r="H1988" s="378" t="s">
        <v>647</v>
      </c>
      <c r="I1988" s="378"/>
      <c r="J1988" s="378" t="s">
        <v>242</v>
      </c>
      <c r="K1988" s="378" t="s">
        <v>251</v>
      </c>
      <c r="L1988" s="378">
        <v>7</v>
      </c>
      <c r="M1988" s="378" t="s">
        <v>15</v>
      </c>
      <c r="N1988" s="378" t="s">
        <v>19</v>
      </c>
      <c r="O1988" s="378">
        <v>12</v>
      </c>
      <c r="P1988" s="379">
        <v>74</v>
      </c>
      <c r="Q1988" s="380"/>
      <c r="R1988" s="376"/>
    </row>
    <row r="1989" spans="1:18" ht="15" customHeight="1" x14ac:dyDescent="0.3">
      <c r="A1989" s="461">
        <f ca="1">IF(ISBLANK(B1989),"",IFERROR(INDIRECT("'Geotech Log'!J"&amp;MATCH(B1989,'Geotech Log'!K:K,1)),""))</f>
        <v>322</v>
      </c>
      <c r="B1989" s="377">
        <v>679.68</v>
      </c>
      <c r="C1989" s="377" t="s">
        <v>145</v>
      </c>
      <c r="D1989" s="378" t="s">
        <v>202</v>
      </c>
      <c r="E1989" s="378" t="s">
        <v>27</v>
      </c>
      <c r="F1989" s="378"/>
      <c r="G1989" s="378" t="s">
        <v>313</v>
      </c>
      <c r="H1989" s="378" t="s">
        <v>647</v>
      </c>
      <c r="I1989" s="378"/>
      <c r="J1989" s="378" t="s">
        <v>242</v>
      </c>
      <c r="K1989" s="378" t="s">
        <v>252</v>
      </c>
      <c r="L1989" s="378">
        <v>9</v>
      </c>
      <c r="M1989" s="378" t="s">
        <v>15</v>
      </c>
      <c r="N1989" s="378" t="s">
        <v>19</v>
      </c>
      <c r="O1989" s="378">
        <v>20</v>
      </c>
      <c r="P1989" s="379">
        <v>66</v>
      </c>
      <c r="Q1989" s="380"/>
      <c r="R1989" s="376"/>
    </row>
    <row r="1990" spans="1:18" ht="15" customHeight="1" x14ac:dyDescent="0.3">
      <c r="A1990" s="461">
        <f ca="1">IF(ISBLANK(B1990),"",IFERROR(INDIRECT("'Geotech Log'!J"&amp;MATCH(B1990,'Geotech Log'!K:K,1)),""))</f>
        <v>322</v>
      </c>
      <c r="B1990" s="377">
        <v>679.77</v>
      </c>
      <c r="C1990" s="377" t="s">
        <v>145</v>
      </c>
      <c r="D1990" s="378" t="s">
        <v>202</v>
      </c>
      <c r="E1990" s="378" t="s">
        <v>27</v>
      </c>
      <c r="F1990" s="378"/>
      <c r="G1990" s="378" t="s">
        <v>310</v>
      </c>
      <c r="H1990" s="378" t="s">
        <v>648</v>
      </c>
      <c r="I1990" s="378"/>
      <c r="J1990" s="378" t="s">
        <v>242</v>
      </c>
      <c r="K1990" s="378" t="s">
        <v>251</v>
      </c>
      <c r="L1990" s="378">
        <v>7</v>
      </c>
      <c r="M1990" s="378" t="s">
        <v>15</v>
      </c>
      <c r="N1990" s="378" t="s">
        <v>19</v>
      </c>
      <c r="O1990" s="378">
        <v>12</v>
      </c>
      <c r="P1990" s="379">
        <v>72</v>
      </c>
      <c r="Q1990" s="380"/>
      <c r="R1990" s="376"/>
    </row>
    <row r="1991" spans="1:18" ht="15" customHeight="1" x14ac:dyDescent="0.3">
      <c r="A1991" s="461">
        <f ca="1">IF(ISBLANK(B1991),"",IFERROR(INDIRECT("'Geotech Log'!J"&amp;MATCH(B1991,'Geotech Log'!K:K,1)),""))</f>
        <v>322</v>
      </c>
      <c r="B1991" s="377">
        <v>679.81</v>
      </c>
      <c r="C1991" s="377" t="s">
        <v>145</v>
      </c>
      <c r="D1991" s="378" t="s">
        <v>202</v>
      </c>
      <c r="E1991" s="378" t="s">
        <v>27</v>
      </c>
      <c r="F1991" s="378"/>
      <c r="G1991" s="378" t="s">
        <v>312</v>
      </c>
      <c r="H1991" s="378" t="s">
        <v>647</v>
      </c>
      <c r="I1991" s="378"/>
      <c r="J1991" s="378" t="s">
        <v>243</v>
      </c>
      <c r="K1991" s="378" t="s">
        <v>252</v>
      </c>
      <c r="L1991" s="378">
        <v>11</v>
      </c>
      <c r="M1991" s="378" t="s">
        <v>15</v>
      </c>
      <c r="N1991" s="378" t="s">
        <v>19</v>
      </c>
      <c r="O1991" s="378">
        <v>20</v>
      </c>
      <c r="P1991" s="379">
        <v>74</v>
      </c>
      <c r="Q1991" s="380"/>
      <c r="R1991" s="376"/>
    </row>
    <row r="1992" spans="1:18" ht="15" customHeight="1" x14ac:dyDescent="0.3">
      <c r="A1992" s="461">
        <f ca="1">IF(ISBLANK(B1992),"",IFERROR(INDIRECT("'Geotech Log'!J"&amp;MATCH(B1992,'Geotech Log'!K:K,1)),""))</f>
        <v>322</v>
      </c>
      <c r="B1992" s="377">
        <v>680.16</v>
      </c>
      <c r="C1992" s="377" t="s">
        <v>145</v>
      </c>
      <c r="D1992" s="378" t="s">
        <v>202</v>
      </c>
      <c r="E1992" s="378" t="s">
        <v>27</v>
      </c>
      <c r="F1992" s="378"/>
      <c r="G1992" s="378" t="s">
        <v>312</v>
      </c>
      <c r="H1992" s="378" t="s">
        <v>647</v>
      </c>
      <c r="I1992" s="378"/>
      <c r="J1992" s="378" t="s">
        <v>243</v>
      </c>
      <c r="K1992" s="378" t="s">
        <v>252</v>
      </c>
      <c r="L1992" s="378">
        <v>9</v>
      </c>
      <c r="M1992" s="378" t="s">
        <v>15</v>
      </c>
      <c r="N1992" s="378" t="s">
        <v>19</v>
      </c>
      <c r="O1992" s="378">
        <v>20</v>
      </c>
      <c r="P1992" s="379">
        <v>68</v>
      </c>
      <c r="Q1992" s="380"/>
      <c r="R1992" s="376"/>
    </row>
    <row r="1993" spans="1:18" ht="15" customHeight="1" x14ac:dyDescent="0.3">
      <c r="A1993" s="461">
        <f ca="1">IF(ISBLANK(B1993),"",IFERROR(INDIRECT("'Geotech Log'!J"&amp;MATCH(B1993,'Geotech Log'!K:K,1)),""))</f>
        <v>322</v>
      </c>
      <c r="B1993" s="377">
        <v>681.4</v>
      </c>
      <c r="C1993" s="377" t="s">
        <v>145</v>
      </c>
      <c r="D1993" s="378" t="s">
        <v>202</v>
      </c>
      <c r="E1993" s="378" t="s">
        <v>27</v>
      </c>
      <c r="F1993" s="378"/>
      <c r="G1993" s="378" t="s">
        <v>310</v>
      </c>
      <c r="H1993" s="378" t="s">
        <v>649</v>
      </c>
      <c r="I1993" s="378"/>
      <c r="J1993" s="378" t="s">
        <v>243</v>
      </c>
      <c r="K1993" s="378" t="s">
        <v>252</v>
      </c>
      <c r="L1993" s="378">
        <v>11</v>
      </c>
      <c r="M1993" s="378" t="s">
        <v>15</v>
      </c>
      <c r="N1993" s="378" t="s">
        <v>19</v>
      </c>
      <c r="O1993" s="378">
        <v>6</v>
      </c>
      <c r="P1993" s="379">
        <v>88</v>
      </c>
      <c r="Q1993" s="380"/>
      <c r="R1993" s="376"/>
    </row>
    <row r="1994" spans="1:18" ht="15" customHeight="1" x14ac:dyDescent="0.3">
      <c r="A1994" s="461">
        <f ca="1">IF(ISBLANK(B1994),"",IFERROR(INDIRECT("'Geotech Log'!J"&amp;MATCH(B1994,'Geotech Log'!K:K,1)),""))</f>
        <v>323</v>
      </c>
      <c r="B1994" s="377">
        <v>683.03</v>
      </c>
      <c r="C1994" s="377" t="s">
        <v>459</v>
      </c>
      <c r="D1994" s="378" t="s">
        <v>202</v>
      </c>
      <c r="E1994" s="378" t="s">
        <v>254</v>
      </c>
      <c r="F1994" s="378"/>
      <c r="G1994" s="378" t="s">
        <v>312</v>
      </c>
      <c r="H1994" s="378" t="s">
        <v>647</v>
      </c>
      <c r="I1994" s="378"/>
      <c r="J1994" s="378" t="s">
        <v>115</v>
      </c>
      <c r="K1994" s="378" t="s">
        <v>252</v>
      </c>
      <c r="L1994" s="378">
        <v>9</v>
      </c>
      <c r="M1994" s="378" t="s">
        <v>16</v>
      </c>
      <c r="N1994" s="378" t="s">
        <v>19</v>
      </c>
      <c r="O1994" s="378">
        <v>12</v>
      </c>
      <c r="P1994" s="379">
        <v>11</v>
      </c>
      <c r="Q1994" s="380"/>
      <c r="R1994" s="376" t="s">
        <v>1139</v>
      </c>
    </row>
    <row r="1995" spans="1:18" ht="15" customHeight="1" x14ac:dyDescent="0.3">
      <c r="A1995" s="461">
        <f ca="1">IF(ISBLANK(B1995),"",IFERROR(INDIRECT("'Geotech Log'!J"&amp;MATCH(B1995,'Geotech Log'!K:K,1)),""))</f>
        <v>323</v>
      </c>
      <c r="B1995" s="377">
        <v>683.98</v>
      </c>
      <c r="C1995" s="377" t="s">
        <v>459</v>
      </c>
      <c r="D1995" s="378" t="s">
        <v>202</v>
      </c>
      <c r="E1995" s="378" t="s">
        <v>254</v>
      </c>
      <c r="F1995" s="378"/>
      <c r="G1995" s="378" t="s">
        <v>312</v>
      </c>
      <c r="H1995" s="378" t="s">
        <v>647</v>
      </c>
      <c r="I1995" s="378"/>
      <c r="J1995" s="378" t="s">
        <v>242</v>
      </c>
      <c r="K1995" s="378" t="s">
        <v>252</v>
      </c>
      <c r="L1995" s="378">
        <v>11</v>
      </c>
      <c r="M1995" s="378" t="s">
        <v>16</v>
      </c>
      <c r="N1995" s="378" t="s">
        <v>19</v>
      </c>
      <c r="O1995" s="378">
        <v>20</v>
      </c>
      <c r="P1995" s="379">
        <v>67</v>
      </c>
      <c r="Q1995" s="380"/>
      <c r="R1995" s="376"/>
    </row>
    <row r="1996" spans="1:18" ht="15" customHeight="1" x14ac:dyDescent="0.3">
      <c r="A1996" s="461">
        <f ca="1">IF(ISBLANK(B1996),"",IFERROR(INDIRECT("'Geotech Log'!J"&amp;MATCH(B1996,'Geotech Log'!K:K,1)),""))</f>
        <v>323</v>
      </c>
      <c r="B1996" s="377">
        <v>684.41</v>
      </c>
      <c r="C1996" s="377" t="s">
        <v>145</v>
      </c>
      <c r="D1996" s="378" t="s">
        <v>202</v>
      </c>
      <c r="E1996" s="378" t="s">
        <v>27</v>
      </c>
      <c r="F1996" s="378"/>
      <c r="G1996" s="378" t="s">
        <v>312</v>
      </c>
      <c r="H1996" s="378" t="s">
        <v>647</v>
      </c>
      <c r="I1996" s="378"/>
      <c r="J1996" s="378" t="s">
        <v>243</v>
      </c>
      <c r="K1996" s="378" t="s">
        <v>252</v>
      </c>
      <c r="L1996" s="378">
        <v>9</v>
      </c>
      <c r="M1996" s="378" t="s">
        <v>16</v>
      </c>
      <c r="N1996" s="378" t="s">
        <v>19</v>
      </c>
      <c r="O1996" s="378">
        <v>20</v>
      </c>
      <c r="P1996" s="379">
        <v>54</v>
      </c>
      <c r="Q1996" s="380"/>
      <c r="R1996" s="376"/>
    </row>
    <row r="1997" spans="1:18" ht="15" customHeight="1" x14ac:dyDescent="0.3">
      <c r="A1997" s="461">
        <f ca="1">IF(ISBLANK(B1997),"",IFERROR(INDIRECT("'Geotech Log'!J"&amp;MATCH(B1997,'Geotech Log'!K:K,1)),""))</f>
        <v>323</v>
      </c>
      <c r="B1997" s="377">
        <v>684.53</v>
      </c>
      <c r="C1997" s="377" t="s">
        <v>145</v>
      </c>
      <c r="D1997" s="378" t="s">
        <v>202</v>
      </c>
      <c r="E1997" s="378" t="s">
        <v>257</v>
      </c>
      <c r="F1997" s="378"/>
      <c r="G1997" s="378" t="s">
        <v>309</v>
      </c>
      <c r="H1997" s="378" t="s">
        <v>1184</v>
      </c>
      <c r="I1997" s="378"/>
      <c r="J1997" s="378" t="s">
        <v>115</v>
      </c>
      <c r="K1997" s="378" t="s">
        <v>251</v>
      </c>
      <c r="L1997" s="378">
        <v>7</v>
      </c>
      <c r="M1997" s="378" t="s">
        <v>16</v>
      </c>
      <c r="N1997" s="378" t="s">
        <v>19</v>
      </c>
      <c r="O1997" s="378">
        <v>12</v>
      </c>
      <c r="P1997" s="379">
        <v>32</v>
      </c>
      <c r="Q1997" s="380"/>
      <c r="R1997" s="376"/>
    </row>
    <row r="1998" spans="1:18" ht="15" customHeight="1" x14ac:dyDescent="0.3">
      <c r="A1998" s="461">
        <f ca="1">IF(ISBLANK(B1998),"",IFERROR(INDIRECT("'Geotech Log'!J"&amp;MATCH(B1998,'Geotech Log'!K:K,1)),""))</f>
        <v>323</v>
      </c>
      <c r="B1998" s="377">
        <v>684.78</v>
      </c>
      <c r="C1998" s="377" t="s">
        <v>145</v>
      </c>
      <c r="D1998" s="378" t="s">
        <v>202</v>
      </c>
      <c r="E1998" s="378" t="s">
        <v>27</v>
      </c>
      <c r="F1998" s="378" t="s">
        <v>254</v>
      </c>
      <c r="G1998" s="378" t="s">
        <v>312</v>
      </c>
      <c r="H1998" s="378" t="s">
        <v>647</v>
      </c>
      <c r="I1998" s="378"/>
      <c r="J1998" s="378" t="s">
        <v>115</v>
      </c>
      <c r="K1998" s="378" t="s">
        <v>252</v>
      </c>
      <c r="L1998" s="378">
        <v>9</v>
      </c>
      <c r="M1998" s="378" t="s">
        <v>16</v>
      </c>
      <c r="N1998" s="378" t="s">
        <v>19</v>
      </c>
      <c r="O1998" s="378">
        <v>12</v>
      </c>
      <c r="P1998" s="379">
        <v>73</v>
      </c>
      <c r="Q1998" s="380"/>
      <c r="R1998" s="376"/>
    </row>
    <row r="1999" spans="1:18" ht="15" customHeight="1" x14ac:dyDescent="0.3">
      <c r="A1999" s="461">
        <f ca="1">IF(ISBLANK(B1999),"",IFERROR(INDIRECT("'Geotech Log'!J"&amp;MATCH(B1999,'Geotech Log'!K:K,1)),""))</f>
        <v>324</v>
      </c>
      <c r="B1999" s="377">
        <v>685.28</v>
      </c>
      <c r="C1999" s="377" t="s">
        <v>459</v>
      </c>
      <c r="D1999" s="378" t="s">
        <v>202</v>
      </c>
      <c r="E1999" s="378" t="s">
        <v>257</v>
      </c>
      <c r="F1999" s="378"/>
      <c r="G1999" s="378" t="s">
        <v>309</v>
      </c>
      <c r="H1999" s="378" t="s">
        <v>1184</v>
      </c>
      <c r="I1999" s="378"/>
      <c r="J1999" s="378" t="s">
        <v>242</v>
      </c>
      <c r="K1999" s="378" t="s">
        <v>252</v>
      </c>
      <c r="L1999" s="378">
        <v>9</v>
      </c>
      <c r="M1999" s="378" t="s">
        <v>15</v>
      </c>
      <c r="N1999" s="378" t="s">
        <v>19</v>
      </c>
      <c r="O1999" s="378">
        <v>20</v>
      </c>
      <c r="P1999" s="379">
        <v>46</v>
      </c>
      <c r="Q1999" s="380"/>
      <c r="R1999" s="376"/>
    </row>
    <row r="2000" spans="1:18" ht="15" customHeight="1" x14ac:dyDescent="0.3">
      <c r="A2000" s="461">
        <f ca="1">IF(ISBLANK(B2000),"",IFERROR(INDIRECT("'Geotech Log'!J"&amp;MATCH(B2000,'Geotech Log'!K:K,1)),""))</f>
        <v>325</v>
      </c>
      <c r="B2000" s="377">
        <v>689.17</v>
      </c>
      <c r="C2000" s="377" t="s">
        <v>145</v>
      </c>
      <c r="D2000" s="378" t="s">
        <v>202</v>
      </c>
      <c r="E2000" s="378" t="s">
        <v>257</v>
      </c>
      <c r="F2000" s="378"/>
      <c r="G2000" s="378" t="s">
        <v>309</v>
      </c>
      <c r="H2000" s="378" t="s">
        <v>1184</v>
      </c>
      <c r="I2000" s="378"/>
      <c r="J2000" s="378" t="s">
        <v>115</v>
      </c>
      <c r="K2000" s="378" t="s">
        <v>252</v>
      </c>
      <c r="L2000" s="378">
        <v>9</v>
      </c>
      <c r="M2000" s="378" t="s">
        <v>15</v>
      </c>
      <c r="N2000" s="378" t="s">
        <v>19</v>
      </c>
      <c r="O2000" s="378">
        <v>20</v>
      </c>
      <c r="P2000" s="379">
        <v>64</v>
      </c>
      <c r="Q2000" s="380"/>
      <c r="R2000" s="376"/>
    </row>
    <row r="2001" spans="1:18" ht="15" customHeight="1" x14ac:dyDescent="0.3">
      <c r="A2001" s="461">
        <f ca="1">IF(ISBLANK(B2001),"",IFERROR(INDIRECT("'Geotech Log'!J"&amp;MATCH(B2001,'Geotech Log'!K:K,1)),""))</f>
        <v>325</v>
      </c>
      <c r="B2001" s="377">
        <v>690.24</v>
      </c>
      <c r="C2001" s="377" t="s">
        <v>145</v>
      </c>
      <c r="D2001" s="378" t="s">
        <v>202</v>
      </c>
      <c r="E2001" s="378" t="s">
        <v>27</v>
      </c>
      <c r="F2001" s="378"/>
      <c r="G2001" s="378" t="s">
        <v>313</v>
      </c>
      <c r="H2001" s="378" t="s">
        <v>647</v>
      </c>
      <c r="I2001" s="378"/>
      <c r="J2001" s="378" t="s">
        <v>115</v>
      </c>
      <c r="K2001" s="378" t="s">
        <v>252</v>
      </c>
      <c r="L2001" s="378">
        <v>9</v>
      </c>
      <c r="M2001" s="378" t="s">
        <v>15</v>
      </c>
      <c r="N2001" s="378" t="s">
        <v>19</v>
      </c>
      <c r="O2001" s="378">
        <v>20</v>
      </c>
      <c r="P2001" s="379">
        <v>48</v>
      </c>
      <c r="Q2001" s="380"/>
      <c r="R2001" s="376"/>
    </row>
    <row r="2002" spans="1:18" ht="15" customHeight="1" x14ac:dyDescent="0.3">
      <c r="A2002" s="461">
        <f ca="1">IF(ISBLANK(B2002),"",IFERROR(INDIRECT("'Geotech Log'!J"&amp;MATCH(B2002,'Geotech Log'!K:K,1)),""))</f>
        <v>325</v>
      </c>
      <c r="B2002" s="377">
        <v>690.46</v>
      </c>
      <c r="C2002" s="377" t="s">
        <v>145</v>
      </c>
      <c r="D2002" s="378" t="s">
        <v>202</v>
      </c>
      <c r="E2002" s="378" t="s">
        <v>27</v>
      </c>
      <c r="F2002" s="378"/>
      <c r="G2002" s="378" t="s">
        <v>313</v>
      </c>
      <c r="H2002" s="378" t="s">
        <v>647</v>
      </c>
      <c r="I2002" s="378"/>
      <c r="J2002" s="378" t="s">
        <v>243</v>
      </c>
      <c r="K2002" s="378" t="s">
        <v>251</v>
      </c>
      <c r="L2002" s="378">
        <v>7</v>
      </c>
      <c r="M2002" s="378" t="s">
        <v>15</v>
      </c>
      <c r="N2002" s="378" t="s">
        <v>19</v>
      </c>
      <c r="O2002" s="378">
        <v>20</v>
      </c>
      <c r="P2002" s="379">
        <v>56</v>
      </c>
      <c r="Q2002" s="380"/>
      <c r="R2002" s="376"/>
    </row>
    <row r="2003" spans="1:18" ht="15" customHeight="1" x14ac:dyDescent="0.3">
      <c r="A2003" s="461">
        <f ca="1">IF(ISBLANK(B2003),"",IFERROR(INDIRECT("'Geotech Log'!J"&amp;MATCH(B2003,'Geotech Log'!K:K,1)),""))</f>
        <v>325</v>
      </c>
      <c r="B2003" s="377">
        <v>690.52</v>
      </c>
      <c r="C2003" s="377" t="s">
        <v>145</v>
      </c>
      <c r="D2003" s="378" t="s">
        <v>202</v>
      </c>
      <c r="E2003" s="378" t="s">
        <v>27</v>
      </c>
      <c r="F2003" s="378"/>
      <c r="G2003" s="378" t="s">
        <v>310</v>
      </c>
      <c r="H2003" s="378" t="s">
        <v>649</v>
      </c>
      <c r="I2003" s="378"/>
      <c r="J2003" s="378" t="s">
        <v>243</v>
      </c>
      <c r="K2003" s="378" t="s">
        <v>251</v>
      </c>
      <c r="L2003" s="378">
        <v>7</v>
      </c>
      <c r="M2003" s="378" t="s">
        <v>15</v>
      </c>
      <c r="N2003" s="378" t="s">
        <v>19</v>
      </c>
      <c r="O2003" s="378">
        <v>12</v>
      </c>
      <c r="P2003" s="379">
        <v>53</v>
      </c>
      <c r="Q2003" s="380"/>
      <c r="R2003" s="376"/>
    </row>
    <row r="2004" spans="1:18" ht="15" customHeight="1" x14ac:dyDescent="0.3">
      <c r="A2004" s="461">
        <f ca="1">IF(ISBLANK(B2004),"",IFERROR(INDIRECT("'Geotech Log'!J"&amp;MATCH(B2004,'Geotech Log'!K:K,1)),""))</f>
        <v>326</v>
      </c>
      <c r="B2004" s="377">
        <v>692.55</v>
      </c>
      <c r="C2004" s="377" t="s">
        <v>145</v>
      </c>
      <c r="D2004" s="378" t="s">
        <v>202</v>
      </c>
      <c r="E2004" s="378" t="s">
        <v>257</v>
      </c>
      <c r="F2004" s="378"/>
      <c r="G2004" s="378" t="s">
        <v>309</v>
      </c>
      <c r="H2004" s="378" t="s">
        <v>1184</v>
      </c>
      <c r="I2004" s="378"/>
      <c r="J2004" s="378" t="s">
        <v>115</v>
      </c>
      <c r="K2004" s="378" t="s">
        <v>251</v>
      </c>
      <c r="L2004" s="378">
        <v>7</v>
      </c>
      <c r="M2004" s="378" t="s">
        <v>15</v>
      </c>
      <c r="N2004" s="378" t="s">
        <v>19</v>
      </c>
      <c r="O2004" s="378">
        <v>12</v>
      </c>
      <c r="P2004" s="379">
        <v>79</v>
      </c>
      <c r="Q2004" s="380"/>
      <c r="R2004" s="376"/>
    </row>
    <row r="2005" spans="1:18" ht="15" customHeight="1" x14ac:dyDescent="0.3">
      <c r="A2005" s="461">
        <f ca="1">IF(ISBLANK(B2005),"",IFERROR(INDIRECT("'Geotech Log'!J"&amp;MATCH(B2005,'Geotech Log'!K:K,1)),""))</f>
        <v>327</v>
      </c>
      <c r="B2005" s="377">
        <v>695.27</v>
      </c>
      <c r="C2005" s="377" t="s">
        <v>145</v>
      </c>
      <c r="D2005" s="378" t="s">
        <v>202</v>
      </c>
      <c r="E2005" s="378" t="s">
        <v>27</v>
      </c>
      <c r="F2005" s="378"/>
      <c r="G2005" s="378" t="s">
        <v>312</v>
      </c>
      <c r="H2005" s="378" t="s">
        <v>647</v>
      </c>
      <c r="I2005" s="378"/>
      <c r="J2005" s="378" t="s">
        <v>115</v>
      </c>
      <c r="K2005" s="378" t="s">
        <v>251</v>
      </c>
      <c r="L2005" s="378">
        <v>7</v>
      </c>
      <c r="M2005" s="378" t="s">
        <v>15</v>
      </c>
      <c r="N2005" s="378" t="s">
        <v>19</v>
      </c>
      <c r="O2005" s="378">
        <v>6</v>
      </c>
      <c r="P2005" s="379">
        <v>56</v>
      </c>
      <c r="Q2005" s="380"/>
      <c r="R2005" s="376"/>
    </row>
    <row r="2006" spans="1:18" ht="15" customHeight="1" x14ac:dyDescent="0.3">
      <c r="A2006" s="461">
        <f ca="1">IF(ISBLANK(B2006),"",IFERROR(INDIRECT("'Geotech Log'!J"&amp;MATCH(B2006,'Geotech Log'!K:K,1)),""))</f>
        <v>327</v>
      </c>
      <c r="B2006" s="377">
        <v>695.54</v>
      </c>
      <c r="C2006" s="377" t="s">
        <v>145</v>
      </c>
      <c r="D2006" s="378" t="s">
        <v>202</v>
      </c>
      <c r="E2006" s="378" t="s">
        <v>27</v>
      </c>
      <c r="F2006" s="378"/>
      <c r="G2006" s="378" t="s">
        <v>310</v>
      </c>
      <c r="H2006" s="378" t="s">
        <v>648</v>
      </c>
      <c r="I2006" s="378"/>
      <c r="J2006" s="378" t="s">
        <v>243</v>
      </c>
      <c r="K2006" s="378" t="s">
        <v>252</v>
      </c>
      <c r="L2006" s="378">
        <v>9</v>
      </c>
      <c r="M2006" s="378" t="s">
        <v>15</v>
      </c>
      <c r="N2006" s="378" t="s">
        <v>19</v>
      </c>
      <c r="O2006" s="378">
        <v>12</v>
      </c>
      <c r="P2006" s="379">
        <v>47</v>
      </c>
      <c r="Q2006" s="380"/>
      <c r="R2006" s="376"/>
    </row>
    <row r="2007" spans="1:18" ht="15" customHeight="1" x14ac:dyDescent="0.3">
      <c r="A2007" s="461">
        <f ca="1">IF(ISBLANK(B2007),"",IFERROR(INDIRECT("'Geotech Log'!J"&amp;MATCH(B2007,'Geotech Log'!K:K,1)),""))</f>
        <v>327</v>
      </c>
      <c r="B2007" s="377">
        <v>696.02</v>
      </c>
      <c r="C2007" s="377" t="s">
        <v>145</v>
      </c>
      <c r="D2007" s="378" t="s">
        <v>202</v>
      </c>
      <c r="E2007" s="378" t="s">
        <v>27</v>
      </c>
      <c r="F2007" s="378"/>
      <c r="G2007" s="378" t="s">
        <v>312</v>
      </c>
      <c r="H2007" s="378" t="s">
        <v>647</v>
      </c>
      <c r="I2007" s="378"/>
      <c r="J2007" s="378" t="s">
        <v>115</v>
      </c>
      <c r="K2007" s="378" t="s">
        <v>251</v>
      </c>
      <c r="L2007" s="378">
        <v>7</v>
      </c>
      <c r="M2007" s="378" t="s">
        <v>15</v>
      </c>
      <c r="N2007" s="378" t="s">
        <v>19</v>
      </c>
      <c r="O2007" s="378">
        <v>6</v>
      </c>
      <c r="P2007" s="379">
        <v>61</v>
      </c>
      <c r="Q2007" s="380"/>
      <c r="R2007" s="376"/>
    </row>
    <row r="2008" spans="1:18" ht="15" customHeight="1" x14ac:dyDescent="0.3">
      <c r="A2008" s="461">
        <f ca="1">IF(ISBLANK(B2008),"",IFERROR(INDIRECT("'Geotech Log'!J"&amp;MATCH(B2008,'Geotech Log'!K:K,1)),""))</f>
        <v>327</v>
      </c>
      <c r="B2008" s="377">
        <v>696.7</v>
      </c>
      <c r="C2008" s="377" t="s">
        <v>459</v>
      </c>
      <c r="D2008" s="378" t="s">
        <v>202</v>
      </c>
      <c r="E2008" s="378" t="s">
        <v>27</v>
      </c>
      <c r="F2008" s="378"/>
      <c r="G2008" s="378" t="s">
        <v>313</v>
      </c>
      <c r="H2008" s="378" t="s">
        <v>647</v>
      </c>
      <c r="I2008" s="378"/>
      <c r="J2008" s="378" t="s">
        <v>243</v>
      </c>
      <c r="K2008" s="378" t="s">
        <v>251</v>
      </c>
      <c r="L2008" s="378">
        <v>7</v>
      </c>
      <c r="M2008" s="378" t="s">
        <v>15</v>
      </c>
      <c r="N2008" s="378" t="s">
        <v>19</v>
      </c>
      <c r="O2008" s="378">
        <v>20</v>
      </c>
      <c r="P2008" s="379">
        <v>59</v>
      </c>
      <c r="Q2008" s="380"/>
      <c r="R2008" s="376"/>
    </row>
    <row r="2009" spans="1:18" ht="15" customHeight="1" x14ac:dyDescent="0.3">
      <c r="A2009" s="461">
        <f ca="1">IF(ISBLANK(B2009),"",IFERROR(INDIRECT("'Geotech Log'!J"&amp;MATCH(B2009,'Geotech Log'!K:K,1)),""))</f>
        <v>327</v>
      </c>
      <c r="B2009" s="377">
        <v>696.91</v>
      </c>
      <c r="C2009" s="377" t="s">
        <v>459</v>
      </c>
      <c r="D2009" s="378" t="s">
        <v>202</v>
      </c>
      <c r="E2009" s="378" t="s">
        <v>27</v>
      </c>
      <c r="F2009" s="378" t="s">
        <v>254</v>
      </c>
      <c r="G2009" s="378" t="s">
        <v>312</v>
      </c>
      <c r="H2009" s="378" t="s">
        <v>647</v>
      </c>
      <c r="I2009" s="378"/>
      <c r="J2009" s="378" t="s">
        <v>123</v>
      </c>
      <c r="K2009" s="378" t="s">
        <v>251</v>
      </c>
      <c r="L2009" s="378">
        <v>7</v>
      </c>
      <c r="M2009" s="378" t="s">
        <v>15</v>
      </c>
      <c r="N2009" s="378" t="s">
        <v>19</v>
      </c>
      <c r="O2009" s="378">
        <v>20</v>
      </c>
      <c r="P2009" s="379">
        <v>39</v>
      </c>
      <c r="Q2009" s="380"/>
      <c r="R2009" s="376" t="s">
        <v>1053</v>
      </c>
    </row>
    <row r="2010" spans="1:18" ht="15" customHeight="1" x14ac:dyDescent="0.3">
      <c r="A2010" s="461">
        <f ca="1">IF(ISBLANK(B2010),"",IFERROR(INDIRECT("'Geotech Log'!J"&amp;MATCH(B2010,'Geotech Log'!K:K,1)),""))</f>
        <v>328</v>
      </c>
      <c r="B2010" s="377">
        <v>699</v>
      </c>
      <c r="C2010" s="377"/>
      <c r="D2010" s="378"/>
      <c r="E2010" s="378"/>
      <c r="F2010" s="378"/>
      <c r="G2010" s="378"/>
      <c r="H2010" s="378" t="s">
        <v>1184</v>
      </c>
      <c r="I2010" s="378"/>
      <c r="J2010" s="378"/>
      <c r="K2010" s="378"/>
      <c r="L2010" s="378"/>
      <c r="M2010" s="378"/>
      <c r="N2010" s="378"/>
      <c r="O2010" s="378">
        <v>25</v>
      </c>
      <c r="P2010" s="379"/>
      <c r="Q2010" s="380"/>
      <c r="R2010" s="376" t="s">
        <v>1185</v>
      </c>
    </row>
    <row r="2011" spans="1:18" ht="15" customHeight="1" x14ac:dyDescent="0.3">
      <c r="A2011" s="461">
        <f ca="1">IF(ISBLANK(B2011),"",IFERROR(INDIRECT("'Geotech Log'!J"&amp;MATCH(B2011,'Geotech Log'!K:K,1)),""))</f>
        <v>329</v>
      </c>
      <c r="B2011" s="377">
        <v>700.14</v>
      </c>
      <c r="C2011" s="377" t="s">
        <v>459</v>
      </c>
      <c r="D2011" s="378" t="s">
        <v>202</v>
      </c>
      <c r="E2011" s="378" t="s">
        <v>27</v>
      </c>
      <c r="F2011" s="378"/>
      <c r="G2011" s="378" t="s">
        <v>312</v>
      </c>
      <c r="H2011" s="378" t="s">
        <v>647</v>
      </c>
      <c r="I2011" s="378"/>
      <c r="J2011" s="378" t="s">
        <v>115</v>
      </c>
      <c r="K2011" s="378" t="s">
        <v>251</v>
      </c>
      <c r="L2011" s="378">
        <v>5</v>
      </c>
      <c r="M2011" s="378" t="s">
        <v>15</v>
      </c>
      <c r="N2011" s="378" t="s">
        <v>19</v>
      </c>
      <c r="O2011" s="378">
        <v>25</v>
      </c>
      <c r="P2011" s="379">
        <v>41</v>
      </c>
      <c r="Q2011" s="380"/>
      <c r="R2011" s="376" t="s">
        <v>725</v>
      </c>
    </row>
    <row r="2012" spans="1:18" ht="15" customHeight="1" x14ac:dyDescent="0.3">
      <c r="A2012" s="461">
        <f ca="1">IF(ISBLANK(B2012),"",IFERROR(INDIRECT("'Geotech Log'!J"&amp;MATCH(B2012,'Geotech Log'!K:K,1)),""))</f>
        <v>329</v>
      </c>
      <c r="B2012" s="377">
        <v>700.15</v>
      </c>
      <c r="C2012" s="377" t="s">
        <v>459</v>
      </c>
      <c r="D2012" s="378" t="s">
        <v>202</v>
      </c>
      <c r="E2012" s="378" t="s">
        <v>27</v>
      </c>
      <c r="F2012" s="378" t="s">
        <v>254</v>
      </c>
      <c r="G2012" s="378" t="s">
        <v>312</v>
      </c>
      <c r="H2012" s="378" t="s">
        <v>647</v>
      </c>
      <c r="I2012" s="378"/>
      <c r="J2012" s="378" t="s">
        <v>115</v>
      </c>
      <c r="K2012" s="378" t="s">
        <v>252</v>
      </c>
      <c r="L2012" s="378">
        <v>9</v>
      </c>
      <c r="M2012" s="378" t="s">
        <v>15</v>
      </c>
      <c r="N2012" s="378" t="s">
        <v>19</v>
      </c>
      <c r="O2012" s="378">
        <v>25</v>
      </c>
      <c r="P2012" s="379">
        <v>38</v>
      </c>
      <c r="Q2012" s="380"/>
      <c r="R2012" s="376" t="s">
        <v>725</v>
      </c>
    </row>
    <row r="2013" spans="1:18" ht="15" customHeight="1" x14ac:dyDescent="0.3">
      <c r="A2013" s="461">
        <f ca="1">IF(ISBLANK(B2013),"",IFERROR(INDIRECT("'Geotech Log'!J"&amp;MATCH(B2013,'Geotech Log'!K:K,1)),""))</f>
        <v>329</v>
      </c>
      <c r="B2013" s="377">
        <v>702.21</v>
      </c>
      <c r="C2013" s="377" t="s">
        <v>145</v>
      </c>
      <c r="D2013" s="378" t="s">
        <v>202</v>
      </c>
      <c r="E2013" s="378" t="s">
        <v>27</v>
      </c>
      <c r="F2013" s="378" t="s">
        <v>254</v>
      </c>
      <c r="G2013" s="378" t="s">
        <v>312</v>
      </c>
      <c r="H2013" s="378" t="s">
        <v>647</v>
      </c>
      <c r="I2013" s="378"/>
      <c r="J2013" s="378" t="s">
        <v>123</v>
      </c>
      <c r="K2013" s="378" t="s">
        <v>251</v>
      </c>
      <c r="L2013" s="378">
        <v>7</v>
      </c>
      <c r="M2013" s="378" t="s">
        <v>15</v>
      </c>
      <c r="N2013" s="378" t="s">
        <v>19</v>
      </c>
      <c r="O2013" s="378">
        <v>20</v>
      </c>
      <c r="P2013" s="379">
        <v>46</v>
      </c>
      <c r="Q2013" s="380"/>
      <c r="R2013" s="376"/>
    </row>
    <row r="2014" spans="1:18" ht="15" customHeight="1" x14ac:dyDescent="0.3">
      <c r="A2014" s="461">
        <f ca="1">IF(ISBLANK(B2014),"",IFERROR(INDIRECT("'Geotech Log'!J"&amp;MATCH(B2014,'Geotech Log'!K:K,1)),""))</f>
        <v>329</v>
      </c>
      <c r="B2014" s="377">
        <v>702.43</v>
      </c>
      <c r="C2014" s="377" t="s">
        <v>145</v>
      </c>
      <c r="D2014" s="378" t="s">
        <v>202</v>
      </c>
      <c r="E2014" s="378" t="s">
        <v>27</v>
      </c>
      <c r="F2014" s="378" t="s">
        <v>254</v>
      </c>
      <c r="G2014" s="378" t="s">
        <v>312</v>
      </c>
      <c r="H2014" s="378" t="s">
        <v>647</v>
      </c>
      <c r="I2014" s="378"/>
      <c r="J2014" s="378" t="s">
        <v>123</v>
      </c>
      <c r="K2014" s="378" t="s">
        <v>251</v>
      </c>
      <c r="L2014" s="378">
        <v>7</v>
      </c>
      <c r="M2014" s="378" t="s">
        <v>15</v>
      </c>
      <c r="N2014" s="378" t="s">
        <v>19</v>
      </c>
      <c r="O2014" s="378">
        <v>20</v>
      </c>
      <c r="P2014" s="379">
        <v>47</v>
      </c>
      <c r="Q2014" s="380"/>
      <c r="R2014" s="376"/>
    </row>
    <row r="2015" spans="1:18" ht="15" customHeight="1" x14ac:dyDescent="0.3">
      <c r="A2015" s="461">
        <f ca="1">IF(ISBLANK(B2015),"",IFERROR(INDIRECT("'Geotech Log'!J"&amp;MATCH(B2015,'Geotech Log'!K:K,1)),""))</f>
        <v>329</v>
      </c>
      <c r="B2015" s="377">
        <v>702.59</v>
      </c>
      <c r="C2015" s="377" t="s">
        <v>459</v>
      </c>
      <c r="D2015" s="378" t="s">
        <v>202</v>
      </c>
      <c r="E2015" s="378" t="s">
        <v>254</v>
      </c>
      <c r="F2015" s="378"/>
      <c r="G2015" s="378" t="s">
        <v>313</v>
      </c>
      <c r="H2015" s="378" t="s">
        <v>647</v>
      </c>
      <c r="I2015" s="378"/>
      <c r="J2015" s="378" t="s">
        <v>115</v>
      </c>
      <c r="K2015" s="378" t="s">
        <v>251</v>
      </c>
      <c r="L2015" s="378">
        <v>7</v>
      </c>
      <c r="M2015" s="378" t="s">
        <v>15</v>
      </c>
      <c r="N2015" s="378" t="s">
        <v>19</v>
      </c>
      <c r="O2015" s="378">
        <v>12</v>
      </c>
      <c r="P2015" s="379">
        <v>35</v>
      </c>
      <c r="Q2015" s="380"/>
      <c r="R2015" s="376"/>
    </row>
    <row r="2016" spans="1:18" ht="15" customHeight="1" x14ac:dyDescent="0.3">
      <c r="A2016" s="461">
        <f ca="1">IF(ISBLANK(B2016),"",IFERROR(INDIRECT("'Geotech Log'!J"&amp;MATCH(B2016,'Geotech Log'!K:K,1)),""))</f>
        <v>329</v>
      </c>
      <c r="B2016" s="377">
        <v>702.89</v>
      </c>
      <c r="C2016" s="377" t="s">
        <v>459</v>
      </c>
      <c r="D2016" s="378" t="s">
        <v>202</v>
      </c>
      <c r="E2016" s="378" t="s">
        <v>254</v>
      </c>
      <c r="F2016" s="378"/>
      <c r="G2016" s="378" t="s">
        <v>313</v>
      </c>
      <c r="H2016" s="378" t="s">
        <v>647</v>
      </c>
      <c r="I2016" s="378"/>
      <c r="J2016" s="378" t="s">
        <v>115</v>
      </c>
      <c r="K2016" s="378" t="s">
        <v>251</v>
      </c>
      <c r="L2016" s="378">
        <v>7</v>
      </c>
      <c r="M2016" s="378" t="s">
        <v>15</v>
      </c>
      <c r="N2016" s="378" t="s">
        <v>19</v>
      </c>
      <c r="O2016" s="378">
        <v>12</v>
      </c>
      <c r="P2016" s="379">
        <v>44</v>
      </c>
      <c r="Q2016" s="380"/>
      <c r="R2016" s="376"/>
    </row>
    <row r="2017" spans="1:18" ht="15" customHeight="1" x14ac:dyDescent="0.3">
      <c r="A2017" s="461">
        <f ca="1">IF(ISBLANK(B2017),"",IFERROR(INDIRECT("'Geotech Log'!J"&amp;MATCH(B2017,'Geotech Log'!K:K,1)),""))</f>
        <v>330</v>
      </c>
      <c r="B2017" s="377">
        <v>703.4</v>
      </c>
      <c r="C2017" s="377" t="s">
        <v>459</v>
      </c>
      <c r="D2017" s="378" t="s">
        <v>202</v>
      </c>
      <c r="E2017" s="378" t="s">
        <v>27</v>
      </c>
      <c r="F2017" s="378"/>
      <c r="G2017" s="378" t="s">
        <v>312</v>
      </c>
      <c r="H2017" s="378" t="s">
        <v>647</v>
      </c>
      <c r="I2017" s="378"/>
      <c r="J2017" s="378" t="s">
        <v>115</v>
      </c>
      <c r="K2017" s="378" t="s">
        <v>135</v>
      </c>
      <c r="L2017" s="378">
        <v>3</v>
      </c>
      <c r="M2017" s="378" t="s">
        <v>16</v>
      </c>
      <c r="N2017" s="378" t="s">
        <v>19</v>
      </c>
      <c r="O2017" s="378">
        <v>25</v>
      </c>
      <c r="P2017" s="379">
        <v>36</v>
      </c>
      <c r="Q2017" s="380"/>
      <c r="R2017" s="376" t="s">
        <v>725</v>
      </c>
    </row>
    <row r="2018" spans="1:18" ht="15" customHeight="1" x14ac:dyDescent="0.3">
      <c r="A2018" s="461">
        <f ca="1">IF(ISBLANK(B2018),"",IFERROR(INDIRECT("'Geotech Log'!J"&amp;MATCH(B2018,'Geotech Log'!K:K,1)),""))</f>
        <v>330</v>
      </c>
      <c r="B2018" s="377">
        <v>703.45</v>
      </c>
      <c r="C2018" s="377" t="s">
        <v>459</v>
      </c>
      <c r="D2018" s="378" t="s">
        <v>202</v>
      </c>
      <c r="E2018" s="378" t="s">
        <v>257</v>
      </c>
      <c r="F2018" s="378"/>
      <c r="G2018" s="378" t="s">
        <v>309</v>
      </c>
      <c r="H2018" s="378"/>
      <c r="I2018" s="378"/>
      <c r="J2018" s="378" t="s">
        <v>243</v>
      </c>
      <c r="K2018" s="378" t="s">
        <v>252</v>
      </c>
      <c r="L2018" s="378">
        <v>11</v>
      </c>
      <c r="M2018" s="378" t="s">
        <v>16</v>
      </c>
      <c r="N2018" s="378" t="s">
        <v>19</v>
      </c>
      <c r="O2018" s="378">
        <v>20</v>
      </c>
      <c r="P2018" s="379">
        <v>23</v>
      </c>
      <c r="Q2018" s="380"/>
      <c r="R2018" s="376"/>
    </row>
    <row r="2019" spans="1:18" ht="15" customHeight="1" x14ac:dyDescent="0.3">
      <c r="A2019" s="461">
        <f ca="1">IF(ISBLANK(B2019),"",IFERROR(INDIRECT("'Geotech Log'!J"&amp;MATCH(B2019,'Geotech Log'!K:K,1)),""))</f>
        <v>330</v>
      </c>
      <c r="B2019" s="377">
        <v>703.53</v>
      </c>
      <c r="C2019" s="377" t="s">
        <v>459</v>
      </c>
      <c r="D2019" s="378" t="s">
        <v>202</v>
      </c>
      <c r="E2019" s="378" t="s">
        <v>27</v>
      </c>
      <c r="F2019" s="378"/>
      <c r="G2019" s="378" t="s">
        <v>312</v>
      </c>
      <c r="H2019" s="378" t="s">
        <v>647</v>
      </c>
      <c r="I2019" s="378"/>
      <c r="J2019" s="378" t="s">
        <v>115</v>
      </c>
      <c r="K2019" s="378" t="s">
        <v>251</v>
      </c>
      <c r="L2019" s="378">
        <v>7</v>
      </c>
      <c r="M2019" s="378" t="s">
        <v>16</v>
      </c>
      <c r="N2019" s="378" t="s">
        <v>19</v>
      </c>
      <c r="O2019" s="378">
        <v>25</v>
      </c>
      <c r="P2019" s="379">
        <v>50</v>
      </c>
      <c r="Q2019" s="380"/>
      <c r="R2019" s="376" t="s">
        <v>725</v>
      </c>
    </row>
    <row r="2020" spans="1:18" ht="15" customHeight="1" x14ac:dyDescent="0.3">
      <c r="A2020" s="461">
        <f ca="1">IF(ISBLANK(B2020),"",IFERROR(INDIRECT("'Geotech Log'!J"&amp;MATCH(B2020,'Geotech Log'!K:K,1)),""))</f>
        <v>330</v>
      </c>
      <c r="B2020" s="377">
        <v>703.76</v>
      </c>
      <c r="C2020" s="377" t="s">
        <v>145</v>
      </c>
      <c r="D2020" s="378" t="s">
        <v>202</v>
      </c>
      <c r="E2020" s="378" t="s">
        <v>27</v>
      </c>
      <c r="F2020" s="378"/>
      <c r="G2020" s="378" t="s">
        <v>312</v>
      </c>
      <c r="H2020" s="378" t="s">
        <v>647</v>
      </c>
      <c r="I2020" s="378"/>
      <c r="J2020" s="378" t="s">
        <v>115</v>
      </c>
      <c r="K2020" s="378" t="s">
        <v>251</v>
      </c>
      <c r="L2020" s="378">
        <v>7</v>
      </c>
      <c r="M2020" s="378" t="s">
        <v>16</v>
      </c>
      <c r="N2020" s="378" t="s">
        <v>19</v>
      </c>
      <c r="O2020" s="378">
        <v>6</v>
      </c>
      <c r="P2020" s="379">
        <v>48</v>
      </c>
      <c r="Q2020" s="380"/>
      <c r="R2020" s="376"/>
    </row>
    <row r="2021" spans="1:18" ht="15" customHeight="1" x14ac:dyDescent="0.3">
      <c r="A2021" s="461">
        <f ca="1">IF(ISBLANK(B2021),"",IFERROR(INDIRECT("'Geotech Log'!J"&amp;MATCH(B2021,'Geotech Log'!K:K,1)),""))</f>
        <v>330</v>
      </c>
      <c r="B2021" s="377">
        <v>704.02</v>
      </c>
      <c r="C2021" s="377" t="s">
        <v>459</v>
      </c>
      <c r="D2021" s="378" t="s">
        <v>202</v>
      </c>
      <c r="E2021" s="378" t="s">
        <v>27</v>
      </c>
      <c r="F2021" s="378"/>
      <c r="G2021" s="378" t="s">
        <v>312</v>
      </c>
      <c r="H2021" s="378" t="s">
        <v>647</v>
      </c>
      <c r="I2021" s="378"/>
      <c r="J2021" s="378" t="s">
        <v>243</v>
      </c>
      <c r="K2021" s="378" t="s">
        <v>251</v>
      </c>
      <c r="L2021" s="378">
        <v>7</v>
      </c>
      <c r="M2021" s="378" t="s">
        <v>16</v>
      </c>
      <c r="N2021" s="378" t="s">
        <v>19</v>
      </c>
      <c r="O2021" s="378">
        <v>12</v>
      </c>
      <c r="P2021" s="379">
        <v>36</v>
      </c>
      <c r="Q2021" s="380"/>
      <c r="R2021" s="376"/>
    </row>
    <row r="2022" spans="1:18" ht="15" customHeight="1" x14ac:dyDescent="0.3">
      <c r="A2022" s="461">
        <f ca="1">IF(ISBLANK(B2022),"",IFERROR(INDIRECT("'Geotech Log'!J"&amp;MATCH(B2022,'Geotech Log'!K:K,1)),""))</f>
        <v>330</v>
      </c>
      <c r="B2022" s="377">
        <v>704.73</v>
      </c>
      <c r="C2022" s="377" t="s">
        <v>145</v>
      </c>
      <c r="D2022" s="378" t="s">
        <v>202</v>
      </c>
      <c r="E2022" s="378" t="s">
        <v>27</v>
      </c>
      <c r="F2022" s="378"/>
      <c r="G2022" s="378" t="s">
        <v>312</v>
      </c>
      <c r="H2022" s="378" t="s">
        <v>647</v>
      </c>
      <c r="I2022" s="378"/>
      <c r="J2022" s="378" t="s">
        <v>115</v>
      </c>
      <c r="K2022" s="378" t="s">
        <v>251</v>
      </c>
      <c r="L2022" s="378">
        <v>7</v>
      </c>
      <c r="M2022" s="378" t="s">
        <v>16</v>
      </c>
      <c r="N2022" s="378" t="s">
        <v>19</v>
      </c>
      <c r="O2022" s="378">
        <v>25</v>
      </c>
      <c r="P2022" s="379">
        <v>38</v>
      </c>
      <c r="Q2022" s="380"/>
      <c r="R2022" s="376" t="s">
        <v>725</v>
      </c>
    </row>
    <row r="2023" spans="1:18" ht="15" customHeight="1" x14ac:dyDescent="0.3">
      <c r="A2023" s="461">
        <f ca="1">IF(ISBLANK(B2023),"",IFERROR(INDIRECT("'Geotech Log'!J"&amp;MATCH(B2023,'Geotech Log'!K:K,1)),""))</f>
        <v>330</v>
      </c>
      <c r="B2023" s="377">
        <v>705.09</v>
      </c>
      <c r="C2023" s="377" t="s">
        <v>145</v>
      </c>
      <c r="D2023" s="378" t="s">
        <v>202</v>
      </c>
      <c r="E2023" s="378" t="s">
        <v>27</v>
      </c>
      <c r="F2023" s="378"/>
      <c r="G2023" s="378" t="s">
        <v>313</v>
      </c>
      <c r="H2023" s="378" t="s">
        <v>647</v>
      </c>
      <c r="I2023" s="378"/>
      <c r="J2023" s="378" t="s">
        <v>115</v>
      </c>
      <c r="K2023" s="378" t="s">
        <v>251</v>
      </c>
      <c r="L2023" s="378">
        <v>5</v>
      </c>
      <c r="M2023" s="378" t="s">
        <v>16</v>
      </c>
      <c r="N2023" s="378" t="s">
        <v>19</v>
      </c>
      <c r="O2023" s="378">
        <v>12</v>
      </c>
      <c r="P2023" s="379">
        <v>49</v>
      </c>
      <c r="Q2023" s="380"/>
      <c r="R2023" s="376"/>
    </row>
    <row r="2024" spans="1:18" ht="15" customHeight="1" x14ac:dyDescent="0.3">
      <c r="A2024" s="461">
        <f ca="1">IF(ISBLANK(B2024),"",IFERROR(INDIRECT("'Geotech Log'!J"&amp;MATCH(B2024,'Geotech Log'!K:K,1)),""))</f>
        <v>330</v>
      </c>
      <c r="B2024" s="377">
        <v>705.12</v>
      </c>
      <c r="C2024" s="377" t="s">
        <v>145</v>
      </c>
      <c r="D2024" s="378" t="s">
        <v>202</v>
      </c>
      <c r="E2024" s="378" t="s">
        <v>27</v>
      </c>
      <c r="F2024" s="378"/>
      <c r="G2024" s="378" t="s">
        <v>312</v>
      </c>
      <c r="H2024" s="378" t="s">
        <v>647</v>
      </c>
      <c r="I2024" s="378"/>
      <c r="J2024" s="378" t="s">
        <v>115</v>
      </c>
      <c r="K2024" s="378" t="s">
        <v>135</v>
      </c>
      <c r="L2024" s="378">
        <v>3</v>
      </c>
      <c r="M2024" s="378" t="s">
        <v>16</v>
      </c>
      <c r="N2024" s="378" t="s">
        <v>19</v>
      </c>
      <c r="O2024" s="378">
        <v>6</v>
      </c>
      <c r="P2024" s="379">
        <v>44</v>
      </c>
      <c r="Q2024" s="380"/>
      <c r="R2024" s="376"/>
    </row>
    <row r="2025" spans="1:18" ht="15" customHeight="1" x14ac:dyDescent="0.3">
      <c r="A2025" s="461">
        <f ca="1">IF(ISBLANK(B2025),"",IFERROR(INDIRECT("'Geotech Log'!J"&amp;MATCH(B2025,'Geotech Log'!K:K,1)),""))</f>
        <v>330</v>
      </c>
      <c r="B2025" s="377">
        <v>705.91</v>
      </c>
      <c r="C2025" s="377" t="s">
        <v>145</v>
      </c>
      <c r="D2025" s="378" t="s">
        <v>202</v>
      </c>
      <c r="E2025" s="378" t="s">
        <v>27</v>
      </c>
      <c r="F2025" s="378"/>
      <c r="G2025" s="378" t="s">
        <v>312</v>
      </c>
      <c r="H2025" s="378" t="s">
        <v>647</v>
      </c>
      <c r="I2025" s="378"/>
      <c r="J2025" s="378" t="s">
        <v>115</v>
      </c>
      <c r="K2025" s="378" t="s">
        <v>251</v>
      </c>
      <c r="L2025" s="378">
        <v>7</v>
      </c>
      <c r="M2025" s="378" t="s">
        <v>16</v>
      </c>
      <c r="N2025" s="378" t="s">
        <v>19</v>
      </c>
      <c r="O2025" s="378">
        <v>6</v>
      </c>
      <c r="P2025" s="379">
        <v>60</v>
      </c>
      <c r="Q2025" s="380"/>
      <c r="R2025" s="376"/>
    </row>
    <row r="2026" spans="1:18" ht="15" customHeight="1" x14ac:dyDescent="0.3">
      <c r="A2026" s="461">
        <f ca="1">IF(ISBLANK(B2026),"",IFERROR(INDIRECT("'Geotech Log'!J"&amp;MATCH(B2026,'Geotech Log'!K:K,1)),""))</f>
        <v>331</v>
      </c>
      <c r="B2026" s="377">
        <v>706.05</v>
      </c>
      <c r="C2026" s="377" t="s">
        <v>145</v>
      </c>
      <c r="D2026" s="378" t="s">
        <v>202</v>
      </c>
      <c r="E2026" s="378" t="s">
        <v>27</v>
      </c>
      <c r="F2026" s="378"/>
      <c r="G2026" s="378" t="s">
        <v>313</v>
      </c>
      <c r="H2026" s="378" t="s">
        <v>647</v>
      </c>
      <c r="I2026" s="378"/>
      <c r="J2026" s="378" t="s">
        <v>242</v>
      </c>
      <c r="K2026" s="378" t="s">
        <v>252</v>
      </c>
      <c r="L2026" s="378">
        <v>9</v>
      </c>
      <c r="M2026" s="378" t="s">
        <v>16</v>
      </c>
      <c r="N2026" s="378" t="s">
        <v>19</v>
      </c>
      <c r="O2026" s="378">
        <v>20</v>
      </c>
      <c r="P2026" s="379">
        <v>60</v>
      </c>
      <c r="Q2026" s="380"/>
      <c r="R2026" s="376"/>
    </row>
    <row r="2027" spans="1:18" ht="15" customHeight="1" x14ac:dyDescent="0.3">
      <c r="A2027" s="461">
        <f ca="1">IF(ISBLANK(B2027),"",IFERROR(INDIRECT("'Geotech Log'!J"&amp;MATCH(B2027,'Geotech Log'!K:K,1)),""))</f>
        <v>331</v>
      </c>
      <c r="B2027" s="377">
        <v>707.42</v>
      </c>
      <c r="C2027" s="377" t="s">
        <v>145</v>
      </c>
      <c r="D2027" s="378" t="s">
        <v>202</v>
      </c>
      <c r="E2027" s="378" t="s">
        <v>27</v>
      </c>
      <c r="F2027" s="378"/>
      <c r="G2027" s="378" t="s">
        <v>312</v>
      </c>
      <c r="H2027" s="378" t="s">
        <v>647</v>
      </c>
      <c r="I2027" s="378"/>
      <c r="J2027" s="378" t="s">
        <v>115</v>
      </c>
      <c r="K2027" s="378" t="s">
        <v>251</v>
      </c>
      <c r="L2027" s="378">
        <v>7</v>
      </c>
      <c r="M2027" s="378" t="s">
        <v>16</v>
      </c>
      <c r="N2027" s="378" t="s">
        <v>19</v>
      </c>
      <c r="O2027" s="378">
        <v>6</v>
      </c>
      <c r="P2027" s="379">
        <v>61</v>
      </c>
      <c r="Q2027" s="380"/>
      <c r="R2027" s="376"/>
    </row>
    <row r="2028" spans="1:18" ht="15" customHeight="1" x14ac:dyDescent="0.3">
      <c r="A2028" s="461">
        <f ca="1">IF(ISBLANK(B2028),"",IFERROR(INDIRECT("'Geotech Log'!J"&amp;MATCH(B2028,'Geotech Log'!K:K,1)),""))</f>
        <v>331</v>
      </c>
      <c r="B2028" s="377">
        <v>708.73</v>
      </c>
      <c r="C2028" s="377" t="s">
        <v>145</v>
      </c>
      <c r="D2028" s="378" t="s">
        <v>202</v>
      </c>
      <c r="E2028" s="378" t="s">
        <v>257</v>
      </c>
      <c r="F2028" s="378"/>
      <c r="G2028" s="378" t="s">
        <v>309</v>
      </c>
      <c r="H2028" s="378" t="s">
        <v>1184</v>
      </c>
      <c r="I2028" s="378"/>
      <c r="J2028" s="378" t="s">
        <v>242</v>
      </c>
      <c r="K2028" s="378" t="s">
        <v>251</v>
      </c>
      <c r="L2028" s="378">
        <v>7</v>
      </c>
      <c r="M2028" s="378" t="s">
        <v>16</v>
      </c>
      <c r="N2028" s="378" t="s">
        <v>19</v>
      </c>
      <c r="O2028" s="378">
        <v>20</v>
      </c>
      <c r="P2028" s="379">
        <v>41</v>
      </c>
      <c r="Q2028" s="380"/>
      <c r="R2028" s="376"/>
    </row>
    <row r="2029" spans="1:18" ht="15" customHeight="1" x14ac:dyDescent="0.3">
      <c r="A2029" s="461">
        <f ca="1">IF(ISBLANK(B2029),"",IFERROR(INDIRECT("'Geotech Log'!J"&amp;MATCH(B2029,'Geotech Log'!K:K,1)),""))</f>
        <v>332</v>
      </c>
      <c r="B2029" s="377">
        <v>709.22</v>
      </c>
      <c r="C2029" s="377" t="s">
        <v>145</v>
      </c>
      <c r="D2029" s="378" t="s">
        <v>202</v>
      </c>
      <c r="E2029" s="378" t="s">
        <v>27</v>
      </c>
      <c r="F2029" s="378"/>
      <c r="G2029" s="378" t="s">
        <v>312</v>
      </c>
      <c r="H2029" s="378" t="s">
        <v>647</v>
      </c>
      <c r="I2029" s="378"/>
      <c r="J2029" s="378" t="s">
        <v>115</v>
      </c>
      <c r="K2029" s="378" t="s">
        <v>251</v>
      </c>
      <c r="L2029" s="378">
        <v>5</v>
      </c>
      <c r="M2029" s="378" t="s">
        <v>16</v>
      </c>
      <c r="N2029" s="378" t="s">
        <v>19</v>
      </c>
      <c r="O2029" s="378">
        <v>6</v>
      </c>
      <c r="P2029" s="379">
        <v>72</v>
      </c>
      <c r="Q2029" s="380"/>
      <c r="R2029" s="376"/>
    </row>
    <row r="2030" spans="1:18" ht="15" customHeight="1" x14ac:dyDescent="0.3">
      <c r="A2030" s="461">
        <f ca="1">IF(ISBLANK(B2030),"",IFERROR(INDIRECT("'Geotech Log'!J"&amp;MATCH(B2030,'Geotech Log'!K:K,1)),""))</f>
        <v>332</v>
      </c>
      <c r="B2030" s="377">
        <v>709.26</v>
      </c>
      <c r="C2030" s="377" t="s">
        <v>145</v>
      </c>
      <c r="D2030" s="378" t="s">
        <v>202</v>
      </c>
      <c r="E2030" s="378" t="s">
        <v>27</v>
      </c>
      <c r="F2030" s="378"/>
      <c r="G2030" s="378" t="s">
        <v>312</v>
      </c>
      <c r="H2030" s="378" t="s">
        <v>647</v>
      </c>
      <c r="I2030" s="378"/>
      <c r="J2030" s="378" t="s">
        <v>115</v>
      </c>
      <c r="K2030" s="378" t="s">
        <v>251</v>
      </c>
      <c r="L2030" s="378">
        <v>7</v>
      </c>
      <c r="M2030" s="378" t="s">
        <v>16</v>
      </c>
      <c r="N2030" s="378" t="s">
        <v>19</v>
      </c>
      <c r="O2030" s="378">
        <v>6</v>
      </c>
      <c r="P2030" s="379">
        <v>63</v>
      </c>
      <c r="Q2030" s="380"/>
      <c r="R2030" s="376"/>
    </row>
    <row r="2031" spans="1:18" ht="15" customHeight="1" x14ac:dyDescent="0.3">
      <c r="A2031" s="461">
        <f ca="1">IF(ISBLANK(B2031),"",IFERROR(INDIRECT("'Geotech Log'!J"&amp;MATCH(B2031,'Geotech Log'!K:K,1)),""))</f>
        <v>332</v>
      </c>
      <c r="B2031" s="377">
        <v>709.46</v>
      </c>
      <c r="C2031" s="377" t="s">
        <v>145</v>
      </c>
      <c r="D2031" s="378" t="s">
        <v>202</v>
      </c>
      <c r="E2031" s="378" t="s">
        <v>27</v>
      </c>
      <c r="F2031" s="378"/>
      <c r="G2031" s="378" t="s">
        <v>312</v>
      </c>
      <c r="H2031" s="378" t="s">
        <v>647</v>
      </c>
      <c r="I2031" s="378"/>
      <c r="J2031" s="378" t="s">
        <v>115</v>
      </c>
      <c r="K2031" s="378" t="s">
        <v>135</v>
      </c>
      <c r="L2031" s="378">
        <v>1</v>
      </c>
      <c r="M2031" s="378" t="s">
        <v>16</v>
      </c>
      <c r="N2031" s="378" t="s">
        <v>19</v>
      </c>
      <c r="O2031" s="378">
        <v>0</v>
      </c>
      <c r="P2031" s="379">
        <v>71</v>
      </c>
      <c r="Q2031" s="380"/>
      <c r="R2031" s="376" t="s">
        <v>1155</v>
      </c>
    </row>
    <row r="2032" spans="1:18" ht="15" customHeight="1" x14ac:dyDescent="0.3">
      <c r="A2032" s="461">
        <f ca="1">IF(ISBLANK(B2032),"",IFERROR(INDIRECT("'Geotech Log'!J"&amp;MATCH(B2032,'Geotech Log'!K:K,1)),""))</f>
        <v>332</v>
      </c>
      <c r="B2032" s="377">
        <v>709.54</v>
      </c>
      <c r="C2032" s="377" t="s">
        <v>145</v>
      </c>
      <c r="D2032" s="378" t="s">
        <v>202</v>
      </c>
      <c r="E2032" s="378" t="s">
        <v>27</v>
      </c>
      <c r="F2032" s="378"/>
      <c r="G2032" s="378" t="s">
        <v>312</v>
      </c>
      <c r="H2032" s="378" t="s">
        <v>647</v>
      </c>
      <c r="I2032" s="378"/>
      <c r="J2032" s="378" t="s">
        <v>242</v>
      </c>
      <c r="K2032" s="378" t="s">
        <v>251</v>
      </c>
      <c r="L2032" s="378">
        <v>5</v>
      </c>
      <c r="M2032" s="378" t="s">
        <v>16</v>
      </c>
      <c r="N2032" s="378" t="s">
        <v>19</v>
      </c>
      <c r="O2032" s="378">
        <v>12</v>
      </c>
      <c r="P2032" s="379"/>
      <c r="Q2032" s="380"/>
      <c r="R2032" s="376" t="s">
        <v>1047</v>
      </c>
    </row>
    <row r="2033" spans="1:18" ht="15" customHeight="1" x14ac:dyDescent="0.3">
      <c r="A2033" s="461">
        <f ca="1">IF(ISBLANK(B2033),"",IFERROR(INDIRECT("'Geotech Log'!J"&amp;MATCH(B2033,'Geotech Log'!K:K,1)),""))</f>
        <v>332</v>
      </c>
      <c r="B2033" s="377">
        <v>709.58</v>
      </c>
      <c r="C2033" s="377" t="s">
        <v>459</v>
      </c>
      <c r="D2033" s="378" t="s">
        <v>202</v>
      </c>
      <c r="E2033" s="378" t="s">
        <v>27</v>
      </c>
      <c r="F2033" s="378"/>
      <c r="G2033" s="378" t="s">
        <v>312</v>
      </c>
      <c r="H2033" s="378" t="s">
        <v>647</v>
      </c>
      <c r="I2033" s="378"/>
      <c r="J2033" s="378" t="s">
        <v>242</v>
      </c>
      <c r="K2033" s="378" t="s">
        <v>252</v>
      </c>
      <c r="L2033" s="378">
        <v>11</v>
      </c>
      <c r="M2033" s="378" t="s">
        <v>16</v>
      </c>
      <c r="N2033" s="378" t="s">
        <v>19</v>
      </c>
      <c r="O2033" s="378">
        <v>20</v>
      </c>
      <c r="P2033" s="379">
        <v>35</v>
      </c>
      <c r="Q2033" s="380"/>
      <c r="R2033" s="376" t="s">
        <v>970</v>
      </c>
    </row>
    <row r="2034" spans="1:18" ht="15" customHeight="1" x14ac:dyDescent="0.3">
      <c r="A2034" s="461">
        <f ca="1">IF(ISBLANK(B2034),"",IFERROR(INDIRECT("'Geotech Log'!J"&amp;MATCH(B2034,'Geotech Log'!K:K,1)),""))</f>
        <v>332</v>
      </c>
      <c r="B2034" s="377">
        <v>709.6</v>
      </c>
      <c r="C2034" s="377" t="s">
        <v>459</v>
      </c>
      <c r="D2034" s="378" t="s">
        <v>202</v>
      </c>
      <c r="E2034" s="378" t="s">
        <v>27</v>
      </c>
      <c r="F2034" s="378"/>
      <c r="G2034" s="378" t="s">
        <v>312</v>
      </c>
      <c r="H2034" s="378" t="s">
        <v>647</v>
      </c>
      <c r="I2034" s="378"/>
      <c r="J2034" s="378" t="s">
        <v>243</v>
      </c>
      <c r="K2034" s="378" t="s">
        <v>252</v>
      </c>
      <c r="L2034" s="378">
        <v>11</v>
      </c>
      <c r="M2034" s="378" t="s">
        <v>16</v>
      </c>
      <c r="N2034" s="378" t="s">
        <v>19</v>
      </c>
      <c r="O2034" s="378">
        <v>20</v>
      </c>
      <c r="P2034" s="379">
        <v>15</v>
      </c>
      <c r="Q2034" s="380"/>
      <c r="R2034" s="376" t="s">
        <v>970</v>
      </c>
    </row>
    <row r="2035" spans="1:18" ht="15" customHeight="1" x14ac:dyDescent="0.3">
      <c r="A2035" s="461">
        <f ca="1">IF(ISBLANK(B2035),"",IFERROR(INDIRECT("'Geotech Log'!J"&amp;MATCH(B2035,'Geotech Log'!K:K,1)),""))</f>
        <v>332</v>
      </c>
      <c r="B2035" s="377">
        <v>709.62</v>
      </c>
      <c r="C2035" s="377" t="s">
        <v>145</v>
      </c>
      <c r="D2035" s="378" t="s">
        <v>202</v>
      </c>
      <c r="E2035" s="378" t="s">
        <v>27</v>
      </c>
      <c r="F2035" s="378"/>
      <c r="G2035" s="378" t="s">
        <v>312</v>
      </c>
      <c r="H2035" s="378" t="s">
        <v>647</v>
      </c>
      <c r="I2035" s="378"/>
      <c r="J2035" s="378" t="s">
        <v>243</v>
      </c>
      <c r="K2035" s="378" t="s">
        <v>251</v>
      </c>
      <c r="L2035" s="378">
        <v>7</v>
      </c>
      <c r="M2035" s="378" t="s">
        <v>16</v>
      </c>
      <c r="N2035" s="378" t="s">
        <v>19</v>
      </c>
      <c r="O2035" s="378">
        <v>12</v>
      </c>
      <c r="P2035" s="379">
        <v>78</v>
      </c>
      <c r="Q2035" s="380"/>
      <c r="R2035" s="376"/>
    </row>
    <row r="2036" spans="1:18" ht="15" customHeight="1" x14ac:dyDescent="0.3">
      <c r="A2036" s="461">
        <f ca="1">IF(ISBLANK(B2036),"",IFERROR(INDIRECT("'Geotech Log'!J"&amp;MATCH(B2036,'Geotech Log'!K:K,1)),""))</f>
        <v>332</v>
      </c>
      <c r="B2036" s="377">
        <v>709.67</v>
      </c>
      <c r="C2036" s="377" t="s">
        <v>145</v>
      </c>
      <c r="D2036" s="378" t="s">
        <v>202</v>
      </c>
      <c r="E2036" s="378" t="s">
        <v>27</v>
      </c>
      <c r="F2036" s="378"/>
      <c r="G2036" s="378" t="s">
        <v>312</v>
      </c>
      <c r="H2036" s="378" t="s">
        <v>647</v>
      </c>
      <c r="I2036" s="378"/>
      <c r="J2036" s="378" t="s">
        <v>242</v>
      </c>
      <c r="K2036" s="378" t="s">
        <v>251</v>
      </c>
      <c r="L2036" s="378">
        <v>7</v>
      </c>
      <c r="M2036" s="378" t="s">
        <v>16</v>
      </c>
      <c r="N2036" s="378" t="s">
        <v>19</v>
      </c>
      <c r="O2036" s="378">
        <v>12</v>
      </c>
      <c r="P2036" s="379">
        <v>54</v>
      </c>
      <c r="Q2036" s="380"/>
      <c r="R2036" s="376" t="s">
        <v>1156</v>
      </c>
    </row>
    <row r="2037" spans="1:18" ht="15" customHeight="1" x14ac:dyDescent="0.3">
      <c r="A2037" s="461">
        <f ca="1">IF(ISBLANK(B2037),"",IFERROR(INDIRECT("'Geotech Log'!J"&amp;MATCH(B2037,'Geotech Log'!K:K,1)),""))</f>
        <v>332</v>
      </c>
      <c r="B2037" s="377">
        <v>709.7</v>
      </c>
      <c r="C2037" s="377" t="s">
        <v>145</v>
      </c>
      <c r="D2037" s="378" t="s">
        <v>202</v>
      </c>
      <c r="E2037" s="378" t="s">
        <v>27</v>
      </c>
      <c r="F2037" s="378"/>
      <c r="G2037" s="378" t="s">
        <v>312</v>
      </c>
      <c r="H2037" s="378" t="s">
        <v>647</v>
      </c>
      <c r="I2037" s="378"/>
      <c r="J2037" s="378" t="s">
        <v>244</v>
      </c>
      <c r="K2037" s="378" t="s">
        <v>252</v>
      </c>
      <c r="L2037" s="378">
        <v>11</v>
      </c>
      <c r="M2037" s="378" t="s">
        <v>16</v>
      </c>
      <c r="N2037" s="378" t="s">
        <v>19</v>
      </c>
      <c r="O2037" s="378">
        <v>20</v>
      </c>
      <c r="P2037" s="379">
        <v>74</v>
      </c>
      <c r="Q2037" s="380"/>
      <c r="R2037" s="376" t="s">
        <v>970</v>
      </c>
    </row>
    <row r="2038" spans="1:18" ht="15" customHeight="1" x14ac:dyDescent="0.3">
      <c r="A2038" s="461">
        <f ca="1">IF(ISBLANK(B2038),"",IFERROR(INDIRECT("'Geotech Log'!J"&amp;MATCH(B2038,'Geotech Log'!K:K,1)),""))</f>
        <v>332</v>
      </c>
      <c r="B2038" s="377">
        <v>709.81</v>
      </c>
      <c r="C2038" s="377" t="s">
        <v>145</v>
      </c>
      <c r="D2038" s="378" t="s">
        <v>202</v>
      </c>
      <c r="E2038" s="378" t="s">
        <v>27</v>
      </c>
      <c r="F2038" s="378"/>
      <c r="G2038" s="378" t="s">
        <v>312</v>
      </c>
      <c r="H2038" s="378" t="s">
        <v>647</v>
      </c>
      <c r="I2038" s="378"/>
      <c r="J2038" s="378" t="s">
        <v>115</v>
      </c>
      <c r="K2038" s="378" t="s">
        <v>252</v>
      </c>
      <c r="L2038" s="378">
        <v>9</v>
      </c>
      <c r="M2038" s="378" t="s">
        <v>16</v>
      </c>
      <c r="N2038" s="378" t="s">
        <v>19</v>
      </c>
      <c r="O2038" s="378">
        <v>12</v>
      </c>
      <c r="P2038" s="379">
        <v>74</v>
      </c>
      <c r="Q2038" s="380"/>
      <c r="R2038" s="376" t="s">
        <v>970</v>
      </c>
    </row>
    <row r="2039" spans="1:18" ht="15" customHeight="1" x14ac:dyDescent="0.3">
      <c r="A2039" s="461">
        <f ca="1">IF(ISBLANK(B2039),"",IFERROR(INDIRECT("'Geotech Log'!J"&amp;MATCH(B2039,'Geotech Log'!K:K,1)),""))</f>
        <v>332</v>
      </c>
      <c r="B2039" s="377">
        <v>709.83</v>
      </c>
      <c r="C2039" s="377" t="s">
        <v>195</v>
      </c>
      <c r="D2039" s="378" t="s">
        <v>203</v>
      </c>
      <c r="E2039" s="378" t="s">
        <v>267</v>
      </c>
      <c r="F2039" s="378"/>
      <c r="G2039" s="378" t="s">
        <v>310</v>
      </c>
      <c r="H2039" s="378" t="s">
        <v>650</v>
      </c>
      <c r="I2039" s="378">
        <v>10</v>
      </c>
      <c r="J2039" s="378" t="s">
        <v>243</v>
      </c>
      <c r="K2039" s="378" t="s">
        <v>251</v>
      </c>
      <c r="L2039" s="378">
        <v>7</v>
      </c>
      <c r="M2039" s="378" t="s">
        <v>16</v>
      </c>
      <c r="N2039" s="378" t="s">
        <v>19</v>
      </c>
      <c r="O2039" s="378">
        <v>12</v>
      </c>
      <c r="P2039" s="379">
        <v>68</v>
      </c>
      <c r="Q2039" s="380"/>
      <c r="R2039" s="376" t="s">
        <v>1157</v>
      </c>
    </row>
    <row r="2040" spans="1:18" ht="15" customHeight="1" x14ac:dyDescent="0.3">
      <c r="A2040" s="461">
        <f ca="1">IF(ISBLANK(B2040),"",IFERROR(INDIRECT("'Geotech Log'!J"&amp;MATCH(B2040,'Geotech Log'!K:K,1)),""))</f>
        <v>332</v>
      </c>
      <c r="B2040" s="377">
        <v>710.1</v>
      </c>
      <c r="C2040" s="377" t="s">
        <v>459</v>
      </c>
      <c r="D2040" s="378" t="s">
        <v>202</v>
      </c>
      <c r="E2040" s="378" t="s">
        <v>27</v>
      </c>
      <c r="F2040" s="378"/>
      <c r="G2040" s="378" t="s">
        <v>312</v>
      </c>
      <c r="H2040" s="378" t="s">
        <v>647</v>
      </c>
      <c r="I2040" s="378"/>
      <c r="J2040" s="378" t="s">
        <v>115</v>
      </c>
      <c r="K2040" s="378" t="s">
        <v>135</v>
      </c>
      <c r="L2040" s="378">
        <v>3</v>
      </c>
      <c r="M2040" s="378" t="s">
        <v>16</v>
      </c>
      <c r="N2040" s="378" t="s">
        <v>19</v>
      </c>
      <c r="O2040" s="378">
        <v>6</v>
      </c>
      <c r="P2040" s="379">
        <v>19</v>
      </c>
      <c r="Q2040" s="380"/>
      <c r="R2040" s="376" t="s">
        <v>1158</v>
      </c>
    </row>
    <row r="2041" spans="1:18" ht="15" customHeight="1" x14ac:dyDescent="0.3">
      <c r="A2041" s="461">
        <f ca="1">IF(ISBLANK(B2041),"",IFERROR(INDIRECT("'Geotech Log'!J"&amp;MATCH(B2041,'Geotech Log'!K:K,1)),""))</f>
        <v>332</v>
      </c>
      <c r="B2041" s="377">
        <v>710.16</v>
      </c>
      <c r="C2041" s="377" t="s">
        <v>459</v>
      </c>
      <c r="D2041" s="378" t="s">
        <v>202</v>
      </c>
      <c r="E2041" s="378" t="s">
        <v>27</v>
      </c>
      <c r="F2041" s="378"/>
      <c r="G2041" s="378" t="s">
        <v>312</v>
      </c>
      <c r="H2041" s="378" t="s">
        <v>647</v>
      </c>
      <c r="I2041" s="378"/>
      <c r="J2041" s="378" t="s">
        <v>243</v>
      </c>
      <c r="K2041" s="378" t="s">
        <v>252</v>
      </c>
      <c r="L2041" s="378">
        <v>15</v>
      </c>
      <c r="M2041" s="378" t="s">
        <v>16</v>
      </c>
      <c r="N2041" s="378" t="s">
        <v>19</v>
      </c>
      <c r="O2041" s="378">
        <v>20</v>
      </c>
      <c r="P2041" s="379">
        <v>42</v>
      </c>
      <c r="Q2041" s="380"/>
      <c r="R2041" s="376" t="s">
        <v>1007</v>
      </c>
    </row>
    <row r="2042" spans="1:18" ht="15" customHeight="1" x14ac:dyDescent="0.3">
      <c r="A2042" s="461">
        <f ca="1">IF(ISBLANK(B2042),"",IFERROR(INDIRECT("'Geotech Log'!J"&amp;MATCH(B2042,'Geotech Log'!K:K,1)),""))</f>
        <v>332</v>
      </c>
      <c r="B2042" s="377">
        <v>710.24</v>
      </c>
      <c r="C2042" s="377" t="s">
        <v>145</v>
      </c>
      <c r="D2042" s="378" t="s">
        <v>202</v>
      </c>
      <c r="E2042" s="378" t="s">
        <v>27</v>
      </c>
      <c r="F2042" s="378"/>
      <c r="G2042" s="378" t="s">
        <v>312</v>
      </c>
      <c r="H2042" s="378" t="s">
        <v>647</v>
      </c>
      <c r="I2042" s="378"/>
      <c r="J2042" s="378" t="s">
        <v>115</v>
      </c>
      <c r="K2042" s="378" t="s">
        <v>251</v>
      </c>
      <c r="L2042" s="378">
        <v>5</v>
      </c>
      <c r="M2042" s="378" t="s">
        <v>16</v>
      </c>
      <c r="N2042" s="378" t="s">
        <v>19</v>
      </c>
      <c r="O2042" s="378">
        <v>6</v>
      </c>
      <c r="P2042" s="379">
        <v>61</v>
      </c>
      <c r="Q2042" s="380"/>
      <c r="R2042" s="376"/>
    </row>
    <row r="2043" spans="1:18" ht="15" customHeight="1" x14ac:dyDescent="0.3">
      <c r="A2043" s="461">
        <f ca="1">IF(ISBLANK(B2043),"",IFERROR(INDIRECT("'Geotech Log'!J"&amp;MATCH(B2043,'Geotech Log'!K:K,1)),""))</f>
        <v>332</v>
      </c>
      <c r="B2043" s="377">
        <v>710.37</v>
      </c>
      <c r="C2043" s="377" t="s">
        <v>586</v>
      </c>
      <c r="D2043" s="378" t="s">
        <v>203</v>
      </c>
      <c r="E2043" s="378" t="s">
        <v>267</v>
      </c>
      <c r="F2043" s="378"/>
      <c r="G2043" s="378" t="s">
        <v>310</v>
      </c>
      <c r="H2043" s="378" t="s">
        <v>650</v>
      </c>
      <c r="I2043" s="378">
        <v>210</v>
      </c>
      <c r="J2043" s="378" t="s">
        <v>244</v>
      </c>
      <c r="K2043" s="378" t="s">
        <v>252</v>
      </c>
      <c r="L2043" s="378">
        <v>9</v>
      </c>
      <c r="M2043" s="378" t="s">
        <v>16</v>
      </c>
      <c r="N2043" s="378" t="s">
        <v>19</v>
      </c>
      <c r="O2043" s="378">
        <v>6</v>
      </c>
      <c r="P2043" s="379"/>
      <c r="Q2043" s="380"/>
      <c r="R2043" s="376" t="s">
        <v>1159</v>
      </c>
    </row>
    <row r="2044" spans="1:18" ht="15" customHeight="1" x14ac:dyDescent="0.3">
      <c r="A2044" s="461">
        <f ca="1">IF(ISBLANK(B2044),"",IFERROR(INDIRECT("'Geotech Log'!J"&amp;MATCH(B2044,'Geotech Log'!K:K,1)),""))</f>
        <v>332</v>
      </c>
      <c r="B2044" s="377">
        <v>710.5</v>
      </c>
      <c r="C2044" s="377" t="s">
        <v>459</v>
      </c>
      <c r="D2044" s="378" t="s">
        <v>202</v>
      </c>
      <c r="E2044" s="378" t="s">
        <v>27</v>
      </c>
      <c r="F2044" s="378" t="s">
        <v>254</v>
      </c>
      <c r="G2044" s="378" t="s">
        <v>312</v>
      </c>
      <c r="H2044" s="378" t="s">
        <v>647</v>
      </c>
      <c r="I2044" s="378"/>
      <c r="J2044" s="378" t="s">
        <v>243</v>
      </c>
      <c r="K2044" s="378" t="s">
        <v>252</v>
      </c>
      <c r="L2044" s="378">
        <v>15</v>
      </c>
      <c r="M2044" s="378" t="s">
        <v>16</v>
      </c>
      <c r="N2044" s="378" t="s">
        <v>19</v>
      </c>
      <c r="O2044" s="378">
        <v>25</v>
      </c>
      <c r="P2044" s="379">
        <v>0</v>
      </c>
      <c r="Q2044" s="380"/>
      <c r="R2044" s="376" t="s">
        <v>1160</v>
      </c>
    </row>
    <row r="2045" spans="1:18" ht="15" customHeight="1" x14ac:dyDescent="0.3">
      <c r="A2045" s="461">
        <f ca="1">IF(ISBLANK(B2045),"",IFERROR(INDIRECT("'Geotech Log'!J"&amp;MATCH(B2045,'Geotech Log'!K:K,1)),""))</f>
        <v>332</v>
      </c>
      <c r="B2045" s="377">
        <v>710.66</v>
      </c>
      <c r="C2045" s="377" t="s">
        <v>459</v>
      </c>
      <c r="D2045" s="378" t="s">
        <v>202</v>
      </c>
      <c r="E2045" s="378" t="s">
        <v>27</v>
      </c>
      <c r="F2045" s="378"/>
      <c r="G2045" s="378" t="s">
        <v>313</v>
      </c>
      <c r="H2045" s="378" t="s">
        <v>647</v>
      </c>
      <c r="I2045" s="378"/>
      <c r="J2045" s="378" t="s">
        <v>123</v>
      </c>
      <c r="K2045" s="378" t="s">
        <v>252</v>
      </c>
      <c r="L2045" s="378">
        <v>11</v>
      </c>
      <c r="M2045" s="378" t="s">
        <v>16</v>
      </c>
      <c r="N2045" s="378" t="s">
        <v>19</v>
      </c>
      <c r="O2045" s="378">
        <v>25</v>
      </c>
      <c r="P2045" s="379">
        <v>25</v>
      </c>
      <c r="Q2045" s="380"/>
      <c r="R2045" s="376" t="s">
        <v>1030</v>
      </c>
    </row>
    <row r="2046" spans="1:18" ht="15" customHeight="1" x14ac:dyDescent="0.3">
      <c r="A2046" s="461">
        <f ca="1">IF(ISBLANK(B2046),"",IFERROR(INDIRECT("'Geotech Log'!J"&amp;MATCH(B2046,'Geotech Log'!K:K,1)),""))</f>
        <v>332</v>
      </c>
      <c r="B2046" s="377">
        <v>711.09</v>
      </c>
      <c r="C2046" s="377" t="s">
        <v>145</v>
      </c>
      <c r="D2046" s="378" t="s">
        <v>202</v>
      </c>
      <c r="E2046" s="378" t="s">
        <v>27</v>
      </c>
      <c r="F2046" s="378"/>
      <c r="G2046" s="378" t="s">
        <v>312</v>
      </c>
      <c r="H2046" s="378" t="s">
        <v>647</v>
      </c>
      <c r="I2046" s="378"/>
      <c r="J2046" s="378" t="s">
        <v>115</v>
      </c>
      <c r="K2046" s="378" t="s">
        <v>251</v>
      </c>
      <c r="L2046" s="378">
        <v>5</v>
      </c>
      <c r="M2046" s="378" t="s">
        <v>16</v>
      </c>
      <c r="N2046" s="378" t="s">
        <v>19</v>
      </c>
      <c r="O2046" s="378">
        <v>6</v>
      </c>
      <c r="P2046" s="379">
        <v>74</v>
      </c>
      <c r="Q2046" s="380"/>
      <c r="R2046" s="376"/>
    </row>
    <row r="2047" spans="1:18" ht="15" customHeight="1" x14ac:dyDescent="0.3">
      <c r="A2047" s="461">
        <f ca="1">IF(ISBLANK(B2047),"",IFERROR(INDIRECT("'Geotech Log'!J"&amp;MATCH(B2047,'Geotech Log'!K:K,1)),""))</f>
        <v>332</v>
      </c>
      <c r="B2047" s="377">
        <v>711.15</v>
      </c>
      <c r="C2047" s="377" t="s">
        <v>145</v>
      </c>
      <c r="D2047" s="378" t="s">
        <v>202</v>
      </c>
      <c r="E2047" s="378" t="s">
        <v>27</v>
      </c>
      <c r="F2047" s="378"/>
      <c r="G2047" s="378" t="s">
        <v>312</v>
      </c>
      <c r="H2047" s="378" t="s">
        <v>647</v>
      </c>
      <c r="I2047" s="378"/>
      <c r="J2047" s="378" t="s">
        <v>115</v>
      </c>
      <c r="K2047" s="378" t="s">
        <v>251</v>
      </c>
      <c r="L2047" s="378">
        <v>5</v>
      </c>
      <c r="M2047" s="378" t="s">
        <v>16</v>
      </c>
      <c r="N2047" s="378" t="s">
        <v>19</v>
      </c>
      <c r="O2047" s="378">
        <v>6</v>
      </c>
      <c r="P2047" s="379">
        <v>63</v>
      </c>
      <c r="Q2047" s="380"/>
      <c r="R2047" s="376"/>
    </row>
    <row r="2048" spans="1:18" ht="15" customHeight="1" x14ac:dyDescent="0.3">
      <c r="A2048" s="461">
        <f ca="1">IF(ISBLANK(B2048),"",IFERROR(INDIRECT("'Geotech Log'!J"&amp;MATCH(B2048,'Geotech Log'!K:K,1)),""))</f>
        <v>332</v>
      </c>
      <c r="B2048" s="377">
        <v>711.27</v>
      </c>
      <c r="C2048" s="377" t="s">
        <v>459</v>
      </c>
      <c r="D2048" s="378" t="s">
        <v>202</v>
      </c>
      <c r="E2048" s="378" t="s">
        <v>27</v>
      </c>
      <c r="F2048" s="378"/>
      <c r="G2048" s="378" t="s">
        <v>312</v>
      </c>
      <c r="H2048" s="378" t="s">
        <v>647</v>
      </c>
      <c r="I2048" s="378"/>
      <c r="J2048" s="378" t="s">
        <v>243</v>
      </c>
      <c r="K2048" s="378" t="s">
        <v>251</v>
      </c>
      <c r="L2048" s="378">
        <v>7</v>
      </c>
      <c r="M2048" s="378" t="s">
        <v>16</v>
      </c>
      <c r="N2048" s="378" t="s">
        <v>19</v>
      </c>
      <c r="O2048" s="378">
        <v>12</v>
      </c>
      <c r="P2048" s="379">
        <v>52</v>
      </c>
      <c r="Q2048" s="380"/>
      <c r="R2048" s="376" t="s">
        <v>970</v>
      </c>
    </row>
    <row r="2049" spans="1:18" ht="15" customHeight="1" x14ac:dyDescent="0.3">
      <c r="A2049" s="461">
        <f ca="1">IF(ISBLANK(B2049),"",IFERROR(INDIRECT("'Geotech Log'!J"&amp;MATCH(B2049,'Geotech Log'!K:K,1)),""))</f>
        <v>332</v>
      </c>
      <c r="B2049" s="377">
        <v>711.41</v>
      </c>
      <c r="C2049" s="377" t="s">
        <v>145</v>
      </c>
      <c r="D2049" s="378" t="s">
        <v>202</v>
      </c>
      <c r="E2049" s="378" t="s">
        <v>27</v>
      </c>
      <c r="F2049" s="378"/>
      <c r="G2049" s="378" t="s">
        <v>312</v>
      </c>
      <c r="H2049" s="378" t="s">
        <v>647</v>
      </c>
      <c r="I2049" s="378"/>
      <c r="J2049" s="378" t="s">
        <v>242</v>
      </c>
      <c r="K2049" s="378" t="s">
        <v>251</v>
      </c>
      <c r="L2049" s="378">
        <v>5</v>
      </c>
      <c r="M2049" s="378" t="s">
        <v>16</v>
      </c>
      <c r="N2049" s="378" t="s">
        <v>19</v>
      </c>
      <c r="O2049" s="378">
        <v>12</v>
      </c>
      <c r="P2049" s="379">
        <v>50</v>
      </c>
      <c r="Q2049" s="380"/>
      <c r="R2049" s="376"/>
    </row>
    <row r="2050" spans="1:18" ht="15" customHeight="1" x14ac:dyDescent="0.3">
      <c r="A2050" s="461">
        <f ca="1">IF(ISBLANK(B2050),"",IFERROR(INDIRECT("'Geotech Log'!J"&amp;MATCH(B2050,'Geotech Log'!K:K,1)),""))</f>
        <v>332</v>
      </c>
      <c r="B2050" s="377">
        <v>711.52</v>
      </c>
      <c r="C2050" s="377" t="s">
        <v>145</v>
      </c>
      <c r="D2050" s="378" t="s">
        <v>202</v>
      </c>
      <c r="E2050" s="378" t="s">
        <v>27</v>
      </c>
      <c r="F2050" s="378"/>
      <c r="G2050" s="378" t="s">
        <v>312</v>
      </c>
      <c r="H2050" s="378" t="s">
        <v>647</v>
      </c>
      <c r="I2050" s="378"/>
      <c r="J2050" s="378" t="s">
        <v>115</v>
      </c>
      <c r="K2050" s="378" t="s">
        <v>251</v>
      </c>
      <c r="L2050" s="378">
        <v>7</v>
      </c>
      <c r="M2050" s="378" t="s">
        <v>16</v>
      </c>
      <c r="N2050" s="378" t="s">
        <v>19</v>
      </c>
      <c r="O2050" s="378">
        <v>25</v>
      </c>
      <c r="P2050" s="379">
        <v>50</v>
      </c>
      <c r="Q2050" s="380"/>
      <c r="R2050" s="376" t="s">
        <v>725</v>
      </c>
    </row>
    <row r="2051" spans="1:18" ht="15" customHeight="1" x14ac:dyDescent="0.3">
      <c r="A2051" s="461">
        <f ca="1">IF(ISBLANK(B2051),"",IFERROR(INDIRECT("'Geotech Log'!J"&amp;MATCH(B2051,'Geotech Log'!K:K,1)),""))</f>
        <v>332</v>
      </c>
      <c r="B2051" s="377">
        <v>711.55</v>
      </c>
      <c r="C2051" s="377" t="s">
        <v>459</v>
      </c>
      <c r="D2051" s="378" t="s">
        <v>202</v>
      </c>
      <c r="E2051" s="378" t="s">
        <v>27</v>
      </c>
      <c r="F2051" s="378"/>
      <c r="G2051" s="378" t="s">
        <v>312</v>
      </c>
      <c r="H2051" s="378" t="s">
        <v>647</v>
      </c>
      <c r="I2051" s="378"/>
      <c r="J2051" s="378" t="s">
        <v>115</v>
      </c>
      <c r="K2051" s="378" t="s">
        <v>251</v>
      </c>
      <c r="L2051" s="378">
        <v>3</v>
      </c>
      <c r="M2051" s="378" t="s">
        <v>16</v>
      </c>
      <c r="N2051" s="378" t="s">
        <v>19</v>
      </c>
      <c r="O2051" s="378">
        <v>0</v>
      </c>
      <c r="P2051" s="379">
        <v>39</v>
      </c>
      <c r="Q2051" s="380"/>
      <c r="R2051" s="376" t="s">
        <v>1158</v>
      </c>
    </row>
    <row r="2052" spans="1:18" ht="15" customHeight="1" x14ac:dyDescent="0.3">
      <c r="A2052" s="461">
        <f ca="1">IF(ISBLANK(B2052),"",IFERROR(INDIRECT("'Geotech Log'!J"&amp;MATCH(B2052,'Geotech Log'!K:K,1)),""))</f>
        <v>333</v>
      </c>
      <c r="B2052" s="377">
        <v>712.16</v>
      </c>
      <c r="C2052" s="377" t="s">
        <v>145</v>
      </c>
      <c r="D2052" s="378" t="s">
        <v>202</v>
      </c>
      <c r="E2052" s="378" t="s">
        <v>27</v>
      </c>
      <c r="F2052" s="378"/>
      <c r="G2052" s="378" t="s">
        <v>312</v>
      </c>
      <c r="H2052" s="378" t="s">
        <v>647</v>
      </c>
      <c r="I2052" s="378"/>
      <c r="J2052" s="378" t="s">
        <v>243</v>
      </c>
      <c r="K2052" s="378" t="s">
        <v>251</v>
      </c>
      <c r="L2052" s="378">
        <v>7</v>
      </c>
      <c r="M2052" s="378" t="s">
        <v>16</v>
      </c>
      <c r="N2052" s="378" t="s">
        <v>19</v>
      </c>
      <c r="O2052" s="378">
        <v>12</v>
      </c>
      <c r="P2052" s="379">
        <v>28</v>
      </c>
      <c r="Q2052" s="380"/>
      <c r="R2052" s="376"/>
    </row>
    <row r="2053" spans="1:18" ht="15" customHeight="1" x14ac:dyDescent="0.3">
      <c r="A2053" s="461">
        <f ca="1">IF(ISBLANK(B2053),"",IFERROR(INDIRECT("'Geotech Log'!J"&amp;MATCH(B2053,'Geotech Log'!K:K,1)),""))</f>
        <v>333</v>
      </c>
      <c r="B2053" s="377">
        <v>712.34</v>
      </c>
      <c r="C2053" s="377" t="s">
        <v>145</v>
      </c>
      <c r="D2053" s="378" t="s">
        <v>202</v>
      </c>
      <c r="E2053" s="378" t="s">
        <v>27</v>
      </c>
      <c r="F2053" s="378"/>
      <c r="G2053" s="378" t="s">
        <v>312</v>
      </c>
      <c r="H2053" s="378" t="s">
        <v>647</v>
      </c>
      <c r="I2053" s="378"/>
      <c r="J2053" s="378" t="s">
        <v>115</v>
      </c>
      <c r="K2053" s="378" t="s">
        <v>252</v>
      </c>
      <c r="L2053" s="378">
        <v>9</v>
      </c>
      <c r="M2053" s="378" t="s">
        <v>16</v>
      </c>
      <c r="N2053" s="378" t="s">
        <v>19</v>
      </c>
      <c r="O2053" s="378">
        <v>20</v>
      </c>
      <c r="P2053" s="379">
        <v>41</v>
      </c>
      <c r="Q2053" s="380"/>
      <c r="R2053" s="376"/>
    </row>
    <row r="2054" spans="1:18" ht="15" customHeight="1" x14ac:dyDescent="0.3">
      <c r="A2054" s="461">
        <f ca="1">IF(ISBLANK(B2054),"",IFERROR(INDIRECT("'Geotech Log'!J"&amp;MATCH(B2054,'Geotech Log'!K:K,1)),""))</f>
        <v>333</v>
      </c>
      <c r="B2054" s="377">
        <v>712.43</v>
      </c>
      <c r="C2054" s="377" t="s">
        <v>145</v>
      </c>
      <c r="D2054" s="378" t="s">
        <v>202</v>
      </c>
      <c r="E2054" s="378" t="s">
        <v>27</v>
      </c>
      <c r="F2054" s="378"/>
      <c r="G2054" s="378" t="s">
        <v>312</v>
      </c>
      <c r="H2054" s="378" t="s">
        <v>647</v>
      </c>
      <c r="I2054" s="378"/>
      <c r="J2054" s="378" t="s">
        <v>115</v>
      </c>
      <c r="K2054" s="378" t="s">
        <v>251</v>
      </c>
      <c r="L2054" s="378">
        <v>5</v>
      </c>
      <c r="M2054" s="378" t="s">
        <v>16</v>
      </c>
      <c r="N2054" s="378" t="s">
        <v>19</v>
      </c>
      <c r="O2054" s="378">
        <v>6</v>
      </c>
      <c r="P2054" s="379">
        <v>34</v>
      </c>
      <c r="Q2054" s="380"/>
      <c r="R2054" s="376"/>
    </row>
    <row r="2055" spans="1:18" ht="15" customHeight="1" x14ac:dyDescent="0.3">
      <c r="A2055" s="461">
        <f ca="1">IF(ISBLANK(B2055),"",IFERROR(INDIRECT("'Geotech Log'!J"&amp;MATCH(B2055,'Geotech Log'!K:K,1)),""))</f>
        <v>333</v>
      </c>
      <c r="B2055" s="377">
        <v>712.62</v>
      </c>
      <c r="C2055" s="377" t="s">
        <v>145</v>
      </c>
      <c r="D2055" s="378" t="s">
        <v>202</v>
      </c>
      <c r="E2055" s="378" t="s">
        <v>27</v>
      </c>
      <c r="F2055" s="378"/>
      <c r="G2055" s="378" t="s">
        <v>312</v>
      </c>
      <c r="H2055" s="378" t="s">
        <v>647</v>
      </c>
      <c r="I2055" s="378"/>
      <c r="J2055" s="378" t="s">
        <v>115</v>
      </c>
      <c r="K2055" s="378" t="s">
        <v>251</v>
      </c>
      <c r="L2055" s="378">
        <v>7</v>
      </c>
      <c r="M2055" s="378" t="s">
        <v>16</v>
      </c>
      <c r="N2055" s="378" t="s">
        <v>19</v>
      </c>
      <c r="O2055" s="378">
        <v>6</v>
      </c>
      <c r="P2055" s="379">
        <v>36</v>
      </c>
      <c r="Q2055" s="380"/>
      <c r="R2055" s="376"/>
    </row>
    <row r="2056" spans="1:18" ht="15" customHeight="1" x14ac:dyDescent="0.3">
      <c r="A2056" s="461">
        <f ca="1">IF(ISBLANK(B2056),"",IFERROR(INDIRECT("'Geotech Log'!J"&amp;MATCH(B2056,'Geotech Log'!K:K,1)),""))</f>
        <v>333</v>
      </c>
      <c r="B2056" s="377">
        <v>712.86</v>
      </c>
      <c r="C2056" s="377" t="s">
        <v>145</v>
      </c>
      <c r="D2056" s="378" t="s">
        <v>202</v>
      </c>
      <c r="E2056" s="378" t="s">
        <v>27</v>
      </c>
      <c r="F2056" s="378"/>
      <c r="G2056" s="378" t="s">
        <v>312</v>
      </c>
      <c r="H2056" s="378" t="s">
        <v>647</v>
      </c>
      <c r="I2056" s="378"/>
      <c r="J2056" s="378" t="s">
        <v>243</v>
      </c>
      <c r="K2056" s="378" t="s">
        <v>251</v>
      </c>
      <c r="L2056" s="378">
        <v>7</v>
      </c>
      <c r="M2056" s="378" t="s">
        <v>16</v>
      </c>
      <c r="N2056" s="378" t="s">
        <v>19</v>
      </c>
      <c r="O2056" s="378">
        <v>12</v>
      </c>
      <c r="P2056" s="379">
        <v>34</v>
      </c>
      <c r="Q2056" s="380"/>
      <c r="R2056" s="376"/>
    </row>
    <row r="2057" spans="1:18" ht="15" customHeight="1" x14ac:dyDescent="0.3">
      <c r="A2057" s="461">
        <f ca="1">IF(ISBLANK(B2057),"",IFERROR(INDIRECT("'Geotech Log'!J"&amp;MATCH(B2057,'Geotech Log'!K:K,1)),""))</f>
        <v>333</v>
      </c>
      <c r="B2057" s="377">
        <v>712.91</v>
      </c>
      <c r="C2057" s="377" t="s">
        <v>145</v>
      </c>
      <c r="D2057" s="378" t="s">
        <v>202</v>
      </c>
      <c r="E2057" s="378" t="s">
        <v>27</v>
      </c>
      <c r="F2057" s="378"/>
      <c r="G2057" s="378" t="s">
        <v>312</v>
      </c>
      <c r="H2057" s="378" t="s">
        <v>647</v>
      </c>
      <c r="I2057" s="378"/>
      <c r="J2057" s="378" t="s">
        <v>115</v>
      </c>
      <c r="K2057" s="378" t="s">
        <v>251</v>
      </c>
      <c r="L2057" s="378">
        <v>7</v>
      </c>
      <c r="M2057" s="378" t="s">
        <v>16</v>
      </c>
      <c r="N2057" s="378" t="s">
        <v>19</v>
      </c>
      <c r="O2057" s="378">
        <v>6</v>
      </c>
      <c r="P2057" s="379">
        <v>33</v>
      </c>
      <c r="Q2057" s="380"/>
      <c r="R2057" s="376"/>
    </row>
    <row r="2058" spans="1:18" ht="15" customHeight="1" x14ac:dyDescent="0.3">
      <c r="A2058" s="461">
        <f ca="1">IF(ISBLANK(B2058),"",IFERROR(INDIRECT("'Geotech Log'!J"&amp;MATCH(B2058,'Geotech Log'!K:K,1)),""))</f>
        <v>333</v>
      </c>
      <c r="B2058" s="377">
        <v>712.95</v>
      </c>
      <c r="C2058" s="377" t="s">
        <v>145</v>
      </c>
      <c r="D2058" s="378" t="s">
        <v>202</v>
      </c>
      <c r="E2058" s="378" t="s">
        <v>27</v>
      </c>
      <c r="F2058" s="378"/>
      <c r="G2058" s="378" t="s">
        <v>312</v>
      </c>
      <c r="H2058" s="378" t="s">
        <v>647</v>
      </c>
      <c r="I2058" s="378"/>
      <c r="J2058" s="378" t="s">
        <v>115</v>
      </c>
      <c r="K2058" s="378" t="s">
        <v>251</v>
      </c>
      <c r="L2058" s="378">
        <v>7</v>
      </c>
      <c r="M2058" s="378" t="s">
        <v>16</v>
      </c>
      <c r="N2058" s="378" t="s">
        <v>19</v>
      </c>
      <c r="O2058" s="378">
        <v>6</v>
      </c>
      <c r="P2058" s="379">
        <v>34</v>
      </c>
      <c r="Q2058" s="380"/>
      <c r="R2058" s="376"/>
    </row>
    <row r="2059" spans="1:18" ht="15" customHeight="1" x14ac:dyDescent="0.3">
      <c r="A2059" s="461">
        <f ca="1">IF(ISBLANK(B2059),"",IFERROR(INDIRECT("'Geotech Log'!J"&amp;MATCH(B2059,'Geotech Log'!K:K,1)),""))</f>
        <v>333</v>
      </c>
      <c r="B2059" s="377">
        <v>713</v>
      </c>
      <c r="C2059" s="377" t="s">
        <v>145</v>
      </c>
      <c r="D2059" s="378" t="s">
        <v>202</v>
      </c>
      <c r="E2059" s="378" t="s">
        <v>27</v>
      </c>
      <c r="F2059" s="378"/>
      <c r="G2059" s="378" t="s">
        <v>312</v>
      </c>
      <c r="H2059" s="378" t="s">
        <v>647</v>
      </c>
      <c r="I2059" s="378"/>
      <c r="J2059" s="378" t="s">
        <v>115</v>
      </c>
      <c r="K2059" s="378" t="s">
        <v>251</v>
      </c>
      <c r="L2059" s="378">
        <v>7</v>
      </c>
      <c r="M2059" s="378" t="s">
        <v>16</v>
      </c>
      <c r="N2059" s="378" t="s">
        <v>19</v>
      </c>
      <c r="O2059" s="378">
        <v>6</v>
      </c>
      <c r="P2059" s="379">
        <v>36</v>
      </c>
      <c r="Q2059" s="380"/>
      <c r="R2059" s="376"/>
    </row>
    <row r="2060" spans="1:18" ht="15" customHeight="1" x14ac:dyDescent="0.3">
      <c r="A2060" s="461">
        <f ca="1">IF(ISBLANK(B2060),"",IFERROR(INDIRECT("'Geotech Log'!J"&amp;MATCH(B2060,'Geotech Log'!K:K,1)),""))</f>
        <v>333</v>
      </c>
      <c r="B2060" s="377">
        <v>713.08</v>
      </c>
      <c r="C2060" s="377" t="s">
        <v>145</v>
      </c>
      <c r="D2060" s="378" t="s">
        <v>202</v>
      </c>
      <c r="E2060" s="378" t="s">
        <v>27</v>
      </c>
      <c r="F2060" s="378"/>
      <c r="G2060" s="378" t="s">
        <v>312</v>
      </c>
      <c r="H2060" s="378" t="s">
        <v>647</v>
      </c>
      <c r="I2060" s="378"/>
      <c r="J2060" s="378" t="s">
        <v>115</v>
      </c>
      <c r="K2060" s="378" t="s">
        <v>251</v>
      </c>
      <c r="L2060" s="378">
        <v>7</v>
      </c>
      <c r="M2060" s="378" t="s">
        <v>16</v>
      </c>
      <c r="N2060" s="378" t="s">
        <v>19</v>
      </c>
      <c r="O2060" s="378">
        <v>6</v>
      </c>
      <c r="P2060" s="379">
        <v>30</v>
      </c>
      <c r="Q2060" s="380"/>
      <c r="R2060" s="376"/>
    </row>
    <row r="2061" spans="1:18" ht="15" customHeight="1" x14ac:dyDescent="0.3">
      <c r="A2061" s="461">
        <f ca="1">IF(ISBLANK(B2061),"",IFERROR(INDIRECT("'Geotech Log'!J"&amp;MATCH(B2061,'Geotech Log'!K:K,1)),""))</f>
        <v>333</v>
      </c>
      <c r="B2061" s="377">
        <v>713.12</v>
      </c>
      <c r="C2061" s="377" t="s">
        <v>145</v>
      </c>
      <c r="D2061" s="378" t="s">
        <v>202</v>
      </c>
      <c r="E2061" s="378" t="s">
        <v>27</v>
      </c>
      <c r="F2061" s="378"/>
      <c r="G2061" s="378" t="s">
        <v>312</v>
      </c>
      <c r="H2061" s="378" t="s">
        <v>647</v>
      </c>
      <c r="I2061" s="378"/>
      <c r="J2061" s="378" t="s">
        <v>243</v>
      </c>
      <c r="K2061" s="378" t="s">
        <v>252</v>
      </c>
      <c r="L2061" s="378">
        <v>11</v>
      </c>
      <c r="M2061" s="378" t="s">
        <v>16</v>
      </c>
      <c r="N2061" s="378" t="s">
        <v>19</v>
      </c>
      <c r="O2061" s="378">
        <v>20</v>
      </c>
      <c r="P2061" s="379">
        <v>28</v>
      </c>
      <c r="Q2061" s="380"/>
      <c r="R2061" s="376"/>
    </row>
    <row r="2062" spans="1:18" ht="15" customHeight="1" x14ac:dyDescent="0.3">
      <c r="A2062" s="461">
        <f ca="1">IF(ISBLANK(B2062),"",IFERROR(INDIRECT("'Geotech Log'!J"&amp;MATCH(B2062,'Geotech Log'!K:K,1)),""))</f>
        <v>333</v>
      </c>
      <c r="B2062" s="377">
        <v>713.28</v>
      </c>
      <c r="C2062" s="377" t="s">
        <v>145</v>
      </c>
      <c r="D2062" s="378" t="s">
        <v>202</v>
      </c>
      <c r="E2062" s="378" t="s">
        <v>27</v>
      </c>
      <c r="F2062" s="378"/>
      <c r="G2062" s="378" t="s">
        <v>312</v>
      </c>
      <c r="H2062" s="378" t="s">
        <v>647</v>
      </c>
      <c r="I2062" s="378"/>
      <c r="J2062" s="378" t="s">
        <v>242</v>
      </c>
      <c r="K2062" s="378" t="s">
        <v>251</v>
      </c>
      <c r="L2062" s="378">
        <v>7</v>
      </c>
      <c r="M2062" s="378" t="s">
        <v>16</v>
      </c>
      <c r="N2062" s="378" t="s">
        <v>19</v>
      </c>
      <c r="O2062" s="378">
        <v>12</v>
      </c>
      <c r="P2062" s="379">
        <v>19</v>
      </c>
      <c r="Q2062" s="380"/>
      <c r="R2062" s="376"/>
    </row>
    <row r="2063" spans="1:18" ht="15" customHeight="1" x14ac:dyDescent="0.3">
      <c r="A2063" s="461">
        <f ca="1">IF(ISBLANK(B2063),"",IFERROR(INDIRECT("'Geotech Log'!J"&amp;MATCH(B2063,'Geotech Log'!K:K,1)),""))</f>
        <v>333</v>
      </c>
      <c r="B2063" s="377">
        <v>713.92</v>
      </c>
      <c r="C2063" s="377" t="s">
        <v>145</v>
      </c>
      <c r="D2063" s="378" t="s">
        <v>202</v>
      </c>
      <c r="E2063" s="378" t="s">
        <v>27</v>
      </c>
      <c r="F2063" s="378"/>
      <c r="G2063" s="378" t="s">
        <v>312</v>
      </c>
      <c r="H2063" s="378" t="s">
        <v>647</v>
      </c>
      <c r="I2063" s="378"/>
      <c r="J2063" s="378" t="s">
        <v>243</v>
      </c>
      <c r="K2063" s="378" t="s">
        <v>252</v>
      </c>
      <c r="L2063" s="378">
        <v>9</v>
      </c>
      <c r="M2063" s="378" t="s">
        <v>16</v>
      </c>
      <c r="N2063" s="378" t="s">
        <v>19</v>
      </c>
      <c r="O2063" s="378">
        <v>20</v>
      </c>
      <c r="P2063" s="379">
        <v>34</v>
      </c>
      <c r="Q2063" s="380"/>
      <c r="R2063" s="376" t="s">
        <v>970</v>
      </c>
    </row>
    <row r="2064" spans="1:18" ht="15" customHeight="1" x14ac:dyDescent="0.3">
      <c r="A2064" s="461">
        <f ca="1">IF(ISBLANK(B2064),"",IFERROR(INDIRECT("'Geotech Log'!J"&amp;MATCH(B2064,'Geotech Log'!K:K,1)),""))</f>
        <v>333</v>
      </c>
      <c r="B2064" s="377">
        <v>714.12</v>
      </c>
      <c r="C2064" s="377" t="s">
        <v>145</v>
      </c>
      <c r="D2064" s="378" t="s">
        <v>202</v>
      </c>
      <c r="E2064" s="378" t="s">
        <v>27</v>
      </c>
      <c r="F2064" s="378"/>
      <c r="G2064" s="378" t="s">
        <v>312</v>
      </c>
      <c r="H2064" s="378" t="s">
        <v>647</v>
      </c>
      <c r="I2064" s="378"/>
      <c r="J2064" s="378" t="s">
        <v>242</v>
      </c>
      <c r="K2064" s="378" t="s">
        <v>251</v>
      </c>
      <c r="L2064" s="378">
        <v>7</v>
      </c>
      <c r="M2064" s="378" t="s">
        <v>16</v>
      </c>
      <c r="N2064" s="378" t="s">
        <v>19</v>
      </c>
      <c r="O2064" s="378">
        <v>12</v>
      </c>
      <c r="P2064" s="379">
        <v>24</v>
      </c>
      <c r="Q2064" s="380"/>
      <c r="R2064" s="376"/>
    </row>
    <row r="2065" spans="1:18" ht="15" customHeight="1" x14ac:dyDescent="0.3">
      <c r="A2065" s="461">
        <f ca="1">IF(ISBLANK(B2065),"",IFERROR(INDIRECT("'Geotech Log'!J"&amp;MATCH(B2065,'Geotech Log'!K:K,1)),""))</f>
        <v>333</v>
      </c>
      <c r="B2065" s="377">
        <v>714.2</v>
      </c>
      <c r="C2065" s="377" t="s">
        <v>145</v>
      </c>
      <c r="D2065" s="378" t="s">
        <v>202</v>
      </c>
      <c r="E2065" s="378" t="s">
        <v>27</v>
      </c>
      <c r="F2065" s="378"/>
      <c r="G2065" s="378" t="s">
        <v>312</v>
      </c>
      <c r="H2065" s="378" t="s">
        <v>647</v>
      </c>
      <c r="I2065" s="378"/>
      <c r="J2065" s="378" t="s">
        <v>243</v>
      </c>
      <c r="K2065" s="378" t="s">
        <v>252</v>
      </c>
      <c r="L2065" s="378">
        <v>9</v>
      </c>
      <c r="M2065" s="378" t="s">
        <v>16</v>
      </c>
      <c r="N2065" s="378" t="s">
        <v>19</v>
      </c>
      <c r="O2065" s="378">
        <v>20</v>
      </c>
      <c r="P2065" s="379">
        <v>12</v>
      </c>
      <c r="Q2065" s="380"/>
      <c r="R2065" s="376"/>
    </row>
    <row r="2066" spans="1:18" ht="15" customHeight="1" x14ac:dyDescent="0.3">
      <c r="A2066" s="461">
        <f ca="1">IF(ISBLANK(B2066),"",IFERROR(INDIRECT("'Geotech Log'!J"&amp;MATCH(B2066,'Geotech Log'!K:K,1)),""))</f>
        <v>333</v>
      </c>
      <c r="B2066" s="377">
        <v>714.27</v>
      </c>
      <c r="C2066" s="377" t="s">
        <v>459</v>
      </c>
      <c r="D2066" s="378" t="s">
        <v>202</v>
      </c>
      <c r="E2066" s="378" t="s">
        <v>27</v>
      </c>
      <c r="F2066" s="378"/>
      <c r="G2066" s="378" t="s">
        <v>312</v>
      </c>
      <c r="H2066" s="378" t="s">
        <v>647</v>
      </c>
      <c r="I2066" s="378"/>
      <c r="J2066" s="378" t="s">
        <v>115</v>
      </c>
      <c r="K2066" s="378" t="s">
        <v>251</v>
      </c>
      <c r="L2066" s="378">
        <v>5</v>
      </c>
      <c r="M2066" s="378" t="s">
        <v>16</v>
      </c>
      <c r="N2066" s="378" t="s">
        <v>19</v>
      </c>
      <c r="O2066" s="378">
        <v>6</v>
      </c>
      <c r="P2066" s="379">
        <v>48</v>
      </c>
      <c r="Q2066" s="380"/>
      <c r="R2066" s="376"/>
    </row>
    <row r="2067" spans="1:18" ht="15" customHeight="1" x14ac:dyDescent="0.3">
      <c r="A2067" s="461">
        <f ca="1">IF(ISBLANK(B2067),"",IFERROR(INDIRECT("'Geotech Log'!J"&amp;MATCH(B2067,'Geotech Log'!K:K,1)),""))</f>
        <v>333</v>
      </c>
      <c r="B2067" s="377">
        <v>714.53</v>
      </c>
      <c r="C2067" s="377" t="s">
        <v>459</v>
      </c>
      <c r="D2067" s="378" t="s">
        <v>202</v>
      </c>
      <c r="E2067" s="378" t="s">
        <v>27</v>
      </c>
      <c r="F2067" s="378"/>
      <c r="G2067" s="378" t="s">
        <v>312</v>
      </c>
      <c r="H2067" s="378" t="s">
        <v>647</v>
      </c>
      <c r="I2067" s="378"/>
      <c r="J2067" s="378" t="s">
        <v>242</v>
      </c>
      <c r="K2067" s="378" t="s">
        <v>251</v>
      </c>
      <c r="L2067" s="378">
        <v>7</v>
      </c>
      <c r="M2067" s="378" t="s">
        <v>16</v>
      </c>
      <c r="N2067" s="378" t="s">
        <v>19</v>
      </c>
      <c r="O2067" s="378">
        <v>12</v>
      </c>
      <c r="P2067" s="379">
        <v>18</v>
      </c>
      <c r="Q2067" s="380"/>
      <c r="R2067" s="376"/>
    </row>
    <row r="2068" spans="1:18" ht="15" customHeight="1" x14ac:dyDescent="0.3">
      <c r="A2068" s="461">
        <f ca="1">IF(ISBLANK(B2068),"",IFERROR(INDIRECT("'Geotech Log'!J"&amp;MATCH(B2068,'Geotech Log'!K:K,1)),""))</f>
        <v>333</v>
      </c>
      <c r="B2068" s="377">
        <v>714.94</v>
      </c>
      <c r="C2068" s="377" t="s">
        <v>145</v>
      </c>
      <c r="D2068" s="378" t="s">
        <v>202</v>
      </c>
      <c r="E2068" s="378" t="s">
        <v>27</v>
      </c>
      <c r="F2068" s="378"/>
      <c r="G2068" s="378" t="s">
        <v>312</v>
      </c>
      <c r="H2068" s="378" t="s">
        <v>647</v>
      </c>
      <c r="I2068" s="378"/>
      <c r="J2068" s="378" t="s">
        <v>242</v>
      </c>
      <c r="K2068" s="378" t="s">
        <v>251</v>
      </c>
      <c r="L2068" s="378">
        <v>7</v>
      </c>
      <c r="M2068" s="378" t="s">
        <v>16</v>
      </c>
      <c r="N2068" s="378" t="s">
        <v>19</v>
      </c>
      <c r="O2068" s="378">
        <v>12</v>
      </c>
      <c r="P2068" s="379">
        <v>42</v>
      </c>
      <c r="Q2068" s="380"/>
      <c r="R2068" s="376"/>
    </row>
    <row r="2069" spans="1:18" ht="15" customHeight="1" x14ac:dyDescent="0.3">
      <c r="A2069" s="461">
        <f ca="1">IF(ISBLANK(B2069),"",IFERROR(INDIRECT("'Geotech Log'!J"&amp;MATCH(B2069,'Geotech Log'!K:K,1)),""))</f>
        <v>334</v>
      </c>
      <c r="B2069" s="377">
        <v>715</v>
      </c>
      <c r="C2069" s="377" t="s">
        <v>145</v>
      </c>
      <c r="D2069" s="378" t="s">
        <v>202</v>
      </c>
      <c r="E2069" s="378" t="s">
        <v>27</v>
      </c>
      <c r="F2069" s="378"/>
      <c r="G2069" s="378" t="s">
        <v>310</v>
      </c>
      <c r="H2069" s="378" t="s">
        <v>648</v>
      </c>
      <c r="I2069" s="378"/>
      <c r="J2069" s="378" t="s">
        <v>115</v>
      </c>
      <c r="K2069" s="378" t="s">
        <v>251</v>
      </c>
      <c r="L2069" s="378">
        <v>7</v>
      </c>
      <c r="M2069" s="378" t="s">
        <v>16</v>
      </c>
      <c r="N2069" s="378" t="s">
        <v>19</v>
      </c>
      <c r="O2069" s="378">
        <v>6</v>
      </c>
      <c r="P2069" s="379">
        <v>34</v>
      </c>
      <c r="Q2069" s="380"/>
      <c r="R2069" s="376"/>
    </row>
    <row r="2070" spans="1:18" ht="15" customHeight="1" x14ac:dyDescent="0.3">
      <c r="A2070" s="461">
        <f ca="1">IF(ISBLANK(B2070),"",IFERROR(INDIRECT("'Geotech Log'!J"&amp;MATCH(B2070,'Geotech Log'!K:K,1)),""))</f>
        <v>334</v>
      </c>
      <c r="B2070" s="377">
        <v>715.04</v>
      </c>
      <c r="C2070" s="377" t="s">
        <v>145</v>
      </c>
      <c r="D2070" s="378" t="s">
        <v>202</v>
      </c>
      <c r="E2070" s="378" t="s">
        <v>27</v>
      </c>
      <c r="F2070" s="378"/>
      <c r="G2070" s="378" t="s">
        <v>312</v>
      </c>
      <c r="H2070" s="378" t="s">
        <v>647</v>
      </c>
      <c r="I2070" s="378"/>
      <c r="J2070" s="378" t="s">
        <v>115</v>
      </c>
      <c r="K2070" s="378" t="s">
        <v>251</v>
      </c>
      <c r="L2070" s="378">
        <v>7</v>
      </c>
      <c r="M2070" s="378" t="s">
        <v>16</v>
      </c>
      <c r="N2070" s="378" t="s">
        <v>19</v>
      </c>
      <c r="O2070" s="378">
        <v>6</v>
      </c>
      <c r="P2070" s="379">
        <v>55</v>
      </c>
      <c r="Q2070" s="380"/>
      <c r="R2070" s="376"/>
    </row>
    <row r="2071" spans="1:18" ht="15" customHeight="1" x14ac:dyDescent="0.3">
      <c r="A2071" s="461">
        <f ca="1">IF(ISBLANK(B2071),"",IFERROR(INDIRECT("'Geotech Log'!J"&amp;MATCH(B2071,'Geotech Log'!K:K,1)),""))</f>
        <v>334</v>
      </c>
      <c r="B2071" s="377">
        <v>715.14</v>
      </c>
      <c r="C2071" s="377" t="s">
        <v>145</v>
      </c>
      <c r="D2071" s="378" t="s">
        <v>202</v>
      </c>
      <c r="E2071" s="378" t="s">
        <v>27</v>
      </c>
      <c r="F2071" s="378"/>
      <c r="G2071" s="378" t="s">
        <v>312</v>
      </c>
      <c r="H2071" s="378" t="s">
        <v>647</v>
      </c>
      <c r="I2071" s="378"/>
      <c r="J2071" s="378" t="s">
        <v>243</v>
      </c>
      <c r="K2071" s="378" t="s">
        <v>251</v>
      </c>
      <c r="L2071" s="378">
        <v>7</v>
      </c>
      <c r="M2071" s="378" t="s">
        <v>14</v>
      </c>
      <c r="N2071" s="378" t="s">
        <v>19</v>
      </c>
      <c r="O2071" s="378">
        <v>12</v>
      </c>
      <c r="P2071" s="379">
        <v>20</v>
      </c>
      <c r="Q2071" s="380"/>
      <c r="R2071" s="376"/>
    </row>
    <row r="2072" spans="1:18" ht="15" customHeight="1" x14ac:dyDescent="0.3">
      <c r="A2072" s="461">
        <f ca="1">IF(ISBLANK(B2072),"",IFERROR(INDIRECT("'Geotech Log'!J"&amp;MATCH(B2072,'Geotech Log'!K:K,1)),""))</f>
        <v>334</v>
      </c>
      <c r="B2072" s="377">
        <v>715.25</v>
      </c>
      <c r="C2072" s="377" t="s">
        <v>145</v>
      </c>
      <c r="D2072" s="378" t="s">
        <v>202</v>
      </c>
      <c r="E2072" s="378" t="s">
        <v>27</v>
      </c>
      <c r="F2072" s="378"/>
      <c r="G2072" s="378" t="s">
        <v>310</v>
      </c>
      <c r="H2072" s="378" t="s">
        <v>648</v>
      </c>
      <c r="I2072" s="378"/>
      <c r="J2072" s="378" t="s">
        <v>242</v>
      </c>
      <c r="K2072" s="378" t="s">
        <v>252</v>
      </c>
      <c r="L2072" s="378">
        <v>11</v>
      </c>
      <c r="M2072" s="378" t="s">
        <v>14</v>
      </c>
      <c r="N2072" s="378" t="s">
        <v>19</v>
      </c>
      <c r="O2072" s="378">
        <v>12</v>
      </c>
      <c r="P2072" s="379">
        <v>32</v>
      </c>
      <c r="Q2072" s="380"/>
      <c r="R2072" s="376"/>
    </row>
    <row r="2073" spans="1:18" ht="15" customHeight="1" x14ac:dyDescent="0.3">
      <c r="A2073" s="461">
        <f ca="1">IF(ISBLANK(B2073),"",IFERROR(INDIRECT("'Geotech Log'!J"&amp;MATCH(B2073,'Geotech Log'!K:K,1)),""))</f>
        <v>334</v>
      </c>
      <c r="B2073" s="377">
        <v>715.45</v>
      </c>
      <c r="C2073" s="377" t="s">
        <v>145</v>
      </c>
      <c r="D2073" s="378" t="s">
        <v>202</v>
      </c>
      <c r="E2073" s="378" t="s">
        <v>27</v>
      </c>
      <c r="F2073" s="378"/>
      <c r="G2073" s="378" t="s">
        <v>313</v>
      </c>
      <c r="H2073" s="378" t="s">
        <v>647</v>
      </c>
      <c r="I2073" s="378"/>
      <c r="J2073" s="378" t="s">
        <v>242</v>
      </c>
      <c r="K2073" s="378" t="s">
        <v>252</v>
      </c>
      <c r="L2073" s="378">
        <v>9</v>
      </c>
      <c r="M2073" s="378" t="s">
        <v>14</v>
      </c>
      <c r="N2073" s="378" t="s">
        <v>19</v>
      </c>
      <c r="O2073" s="378">
        <v>20</v>
      </c>
      <c r="P2073" s="379">
        <v>37</v>
      </c>
      <c r="Q2073" s="380"/>
      <c r="R2073" s="376"/>
    </row>
    <row r="2074" spans="1:18" ht="15" customHeight="1" x14ac:dyDescent="0.3">
      <c r="A2074" s="461">
        <f ca="1">IF(ISBLANK(B2074),"",IFERROR(INDIRECT("'Geotech Log'!J"&amp;MATCH(B2074,'Geotech Log'!K:K,1)),""))</f>
        <v>334</v>
      </c>
      <c r="B2074" s="377">
        <v>715.89</v>
      </c>
      <c r="C2074" s="377" t="s">
        <v>145</v>
      </c>
      <c r="D2074" s="378" t="s">
        <v>202</v>
      </c>
      <c r="E2074" s="378" t="s">
        <v>27</v>
      </c>
      <c r="F2074" s="378"/>
      <c r="G2074" s="378" t="s">
        <v>310</v>
      </c>
      <c r="H2074" s="378" t="s">
        <v>648</v>
      </c>
      <c r="I2074" s="378"/>
      <c r="J2074" s="378" t="s">
        <v>242</v>
      </c>
      <c r="K2074" s="378" t="s">
        <v>251</v>
      </c>
      <c r="L2074" s="378">
        <v>7</v>
      </c>
      <c r="M2074" s="378" t="s">
        <v>14</v>
      </c>
      <c r="N2074" s="378" t="s">
        <v>19</v>
      </c>
      <c r="O2074" s="378">
        <v>12</v>
      </c>
      <c r="P2074" s="379">
        <v>35</v>
      </c>
      <c r="Q2074" s="380"/>
      <c r="R2074" s="376"/>
    </row>
    <row r="2075" spans="1:18" ht="15" customHeight="1" x14ac:dyDescent="0.3">
      <c r="A2075" s="461">
        <f ca="1">IF(ISBLANK(B2075),"",IFERROR(INDIRECT("'Geotech Log'!J"&amp;MATCH(B2075,'Geotech Log'!K:K,1)),""))</f>
        <v>334</v>
      </c>
      <c r="B2075" s="377">
        <v>715.93</v>
      </c>
      <c r="C2075" s="377" t="s">
        <v>145</v>
      </c>
      <c r="D2075" s="378" t="s">
        <v>202</v>
      </c>
      <c r="E2075" s="378" t="s">
        <v>27</v>
      </c>
      <c r="F2075" s="378"/>
      <c r="G2075" s="378" t="s">
        <v>310</v>
      </c>
      <c r="H2075" s="378" t="s">
        <v>648</v>
      </c>
      <c r="I2075" s="378"/>
      <c r="J2075" s="378" t="s">
        <v>115</v>
      </c>
      <c r="K2075" s="378" t="s">
        <v>251</v>
      </c>
      <c r="L2075" s="378">
        <v>5</v>
      </c>
      <c r="M2075" s="378" t="s">
        <v>14</v>
      </c>
      <c r="N2075" s="378" t="s">
        <v>19</v>
      </c>
      <c r="O2075" s="378">
        <v>6</v>
      </c>
      <c r="P2075" s="379">
        <v>50</v>
      </c>
      <c r="Q2075" s="380"/>
      <c r="R2075" s="376"/>
    </row>
    <row r="2076" spans="1:18" ht="15" customHeight="1" x14ac:dyDescent="0.3">
      <c r="A2076" s="461">
        <f ca="1">IF(ISBLANK(B2076),"",IFERROR(INDIRECT("'Geotech Log'!J"&amp;MATCH(B2076,'Geotech Log'!K:K,1)),""))</f>
        <v>334</v>
      </c>
      <c r="B2076" s="377">
        <v>715.97</v>
      </c>
      <c r="C2076" s="377" t="s">
        <v>145</v>
      </c>
      <c r="D2076" s="378" t="s">
        <v>202</v>
      </c>
      <c r="E2076" s="378" t="s">
        <v>27</v>
      </c>
      <c r="F2076" s="378"/>
      <c r="G2076" s="378" t="s">
        <v>312</v>
      </c>
      <c r="H2076" s="378" t="s">
        <v>647</v>
      </c>
      <c r="I2076" s="378"/>
      <c r="J2076" s="378" t="s">
        <v>242</v>
      </c>
      <c r="K2076" s="378" t="s">
        <v>251</v>
      </c>
      <c r="L2076" s="378">
        <v>5</v>
      </c>
      <c r="M2076" s="378" t="s">
        <v>14</v>
      </c>
      <c r="N2076" s="378" t="s">
        <v>19</v>
      </c>
      <c r="O2076" s="378">
        <v>12</v>
      </c>
      <c r="P2076" s="379">
        <v>42</v>
      </c>
      <c r="Q2076" s="380"/>
      <c r="R2076" s="376"/>
    </row>
    <row r="2077" spans="1:18" ht="15" customHeight="1" x14ac:dyDescent="0.3">
      <c r="A2077" s="461">
        <f ca="1">IF(ISBLANK(B2077),"",IFERROR(INDIRECT("'Geotech Log'!J"&amp;MATCH(B2077,'Geotech Log'!K:K,1)),""))</f>
        <v>334</v>
      </c>
      <c r="B2077" s="377">
        <v>716.06</v>
      </c>
      <c r="C2077" s="377" t="s">
        <v>145</v>
      </c>
      <c r="D2077" s="378" t="s">
        <v>202</v>
      </c>
      <c r="E2077" s="378" t="s">
        <v>27</v>
      </c>
      <c r="F2077" s="378"/>
      <c r="G2077" s="378" t="s">
        <v>312</v>
      </c>
      <c r="H2077" s="378" t="s">
        <v>647</v>
      </c>
      <c r="I2077" s="378"/>
      <c r="J2077" s="378" t="s">
        <v>115</v>
      </c>
      <c r="K2077" s="378" t="s">
        <v>251</v>
      </c>
      <c r="L2077" s="378">
        <v>7</v>
      </c>
      <c r="M2077" s="378" t="s">
        <v>14</v>
      </c>
      <c r="N2077" s="378" t="s">
        <v>19</v>
      </c>
      <c r="O2077" s="378">
        <v>25</v>
      </c>
      <c r="P2077" s="379">
        <v>28</v>
      </c>
      <c r="Q2077" s="380"/>
      <c r="R2077" s="376" t="s">
        <v>725</v>
      </c>
    </row>
    <row r="2078" spans="1:18" ht="15" customHeight="1" x14ac:dyDescent="0.3">
      <c r="A2078" s="461">
        <f ca="1">IF(ISBLANK(B2078),"",IFERROR(INDIRECT("'Geotech Log'!J"&amp;MATCH(B2078,'Geotech Log'!K:K,1)),""))</f>
        <v>334</v>
      </c>
      <c r="B2078" s="377">
        <v>716.14</v>
      </c>
      <c r="C2078" s="377" t="s">
        <v>459</v>
      </c>
      <c r="D2078" s="378" t="s">
        <v>202</v>
      </c>
      <c r="E2078" s="378" t="s">
        <v>27</v>
      </c>
      <c r="F2078" s="378" t="s">
        <v>254</v>
      </c>
      <c r="G2078" s="378" t="s">
        <v>312</v>
      </c>
      <c r="H2078" s="378" t="s">
        <v>647</v>
      </c>
      <c r="I2078" s="378"/>
      <c r="J2078" s="378" t="s">
        <v>243</v>
      </c>
      <c r="K2078" s="378" t="s">
        <v>252</v>
      </c>
      <c r="L2078" s="378">
        <v>15</v>
      </c>
      <c r="M2078" s="378" t="s">
        <v>14</v>
      </c>
      <c r="N2078" s="378" t="s">
        <v>19</v>
      </c>
      <c r="O2078" s="378">
        <v>20</v>
      </c>
      <c r="P2078" s="379"/>
      <c r="Q2078" s="380"/>
      <c r="R2078" s="376" t="s">
        <v>1161</v>
      </c>
    </row>
    <row r="2079" spans="1:18" ht="15" customHeight="1" x14ac:dyDescent="0.3">
      <c r="A2079" s="461">
        <f ca="1">IF(ISBLANK(B2079),"",IFERROR(INDIRECT("'Geotech Log'!J"&amp;MATCH(B2079,'Geotech Log'!K:K,1)),""))</f>
        <v>334</v>
      </c>
      <c r="B2079" s="377">
        <v>716.24</v>
      </c>
      <c r="C2079" s="377" t="s">
        <v>586</v>
      </c>
      <c r="D2079" s="378" t="s">
        <v>203</v>
      </c>
      <c r="E2079" s="378" t="s">
        <v>267</v>
      </c>
      <c r="F2079" s="378"/>
      <c r="G2079" s="378" t="s">
        <v>310</v>
      </c>
      <c r="H2079" s="378" t="s">
        <v>650</v>
      </c>
      <c r="I2079" s="378">
        <v>230</v>
      </c>
      <c r="J2079" s="378"/>
      <c r="K2079" s="378"/>
      <c r="L2079" s="378"/>
      <c r="M2079" s="378" t="s">
        <v>14</v>
      </c>
      <c r="N2079" s="378" t="s">
        <v>19</v>
      </c>
      <c r="O2079" s="378">
        <v>6</v>
      </c>
      <c r="P2079" s="379"/>
      <c r="Q2079" s="380"/>
      <c r="R2079" s="376" t="s">
        <v>1244</v>
      </c>
    </row>
    <row r="2080" spans="1:18" ht="15" customHeight="1" x14ac:dyDescent="0.3">
      <c r="A2080" s="461">
        <f ca="1">IF(ISBLANK(B2080),"",IFERROR(INDIRECT("'Geotech Log'!J"&amp;MATCH(B2080,'Geotech Log'!K:K,1)),""))</f>
        <v>334</v>
      </c>
      <c r="B2080" s="377">
        <v>716.4</v>
      </c>
      <c r="C2080" s="377" t="s">
        <v>459</v>
      </c>
      <c r="D2080" s="378" t="s">
        <v>202</v>
      </c>
      <c r="E2080" s="378" t="s">
        <v>27</v>
      </c>
      <c r="F2080" s="378"/>
      <c r="G2080" s="378" t="s">
        <v>312</v>
      </c>
      <c r="H2080" s="378" t="s">
        <v>647</v>
      </c>
      <c r="I2080" s="378"/>
      <c r="J2080" s="378" t="s">
        <v>123</v>
      </c>
      <c r="K2080" s="378" t="s">
        <v>252</v>
      </c>
      <c r="L2080" s="378">
        <v>9</v>
      </c>
      <c r="M2080" s="378" t="s">
        <v>14</v>
      </c>
      <c r="N2080" s="378" t="s">
        <v>19</v>
      </c>
      <c r="O2080" s="378">
        <v>20</v>
      </c>
      <c r="P2080" s="379">
        <v>35</v>
      </c>
      <c r="Q2080" s="380"/>
      <c r="R2080" s="376"/>
    </row>
    <row r="2081" spans="1:18" ht="15" customHeight="1" x14ac:dyDescent="0.3">
      <c r="A2081" s="461">
        <f ca="1">IF(ISBLANK(B2081),"",IFERROR(INDIRECT("'Geotech Log'!J"&amp;MATCH(B2081,'Geotech Log'!K:K,1)),""))</f>
        <v>335</v>
      </c>
      <c r="B2081" s="377">
        <v>716.54</v>
      </c>
      <c r="C2081" s="377" t="s">
        <v>145</v>
      </c>
      <c r="D2081" s="378" t="s">
        <v>202</v>
      </c>
      <c r="E2081" s="378" t="s">
        <v>27</v>
      </c>
      <c r="F2081" s="378"/>
      <c r="G2081" s="378" t="s">
        <v>312</v>
      </c>
      <c r="H2081" s="378" t="s">
        <v>647</v>
      </c>
      <c r="I2081" s="378"/>
      <c r="J2081" s="378" t="s">
        <v>115</v>
      </c>
      <c r="K2081" s="378" t="s">
        <v>251</v>
      </c>
      <c r="L2081" s="378">
        <v>7</v>
      </c>
      <c r="M2081" s="378" t="s">
        <v>13</v>
      </c>
      <c r="N2081" s="378" t="s">
        <v>19</v>
      </c>
      <c r="O2081" s="378">
        <v>6</v>
      </c>
      <c r="P2081" s="379">
        <v>70</v>
      </c>
      <c r="Q2081" s="380"/>
      <c r="R2081" s="376" t="s">
        <v>1128</v>
      </c>
    </row>
    <row r="2082" spans="1:18" ht="15" customHeight="1" x14ac:dyDescent="0.3">
      <c r="A2082" s="461">
        <f ca="1">IF(ISBLANK(B2082),"",IFERROR(INDIRECT("'Geotech Log'!J"&amp;MATCH(B2082,'Geotech Log'!K:K,1)),""))</f>
        <v>336</v>
      </c>
      <c r="B2082" s="377">
        <v>718.4</v>
      </c>
      <c r="C2082" s="377" t="s">
        <v>145</v>
      </c>
      <c r="D2082" s="378" t="s">
        <v>202</v>
      </c>
      <c r="E2082" s="378" t="s">
        <v>27</v>
      </c>
      <c r="F2082" s="378"/>
      <c r="G2082" s="378" t="s">
        <v>312</v>
      </c>
      <c r="H2082" s="378" t="s">
        <v>647</v>
      </c>
      <c r="I2082" s="378"/>
      <c r="J2082" s="378" t="s">
        <v>243</v>
      </c>
      <c r="K2082" s="378" t="s">
        <v>251</v>
      </c>
      <c r="L2082" s="378">
        <v>7</v>
      </c>
      <c r="M2082" s="378" t="s">
        <v>13</v>
      </c>
      <c r="N2082" s="378" t="s">
        <v>19</v>
      </c>
      <c r="O2082" s="378">
        <v>0</v>
      </c>
      <c r="P2082" s="379">
        <v>66</v>
      </c>
      <c r="Q2082" s="380"/>
      <c r="R2082" s="376" t="s">
        <v>1162</v>
      </c>
    </row>
    <row r="2083" spans="1:18" ht="15" customHeight="1" x14ac:dyDescent="0.3">
      <c r="A2083" s="461">
        <f ca="1">IF(ISBLANK(B2083),"",IFERROR(INDIRECT("'Geotech Log'!J"&amp;MATCH(B2083,'Geotech Log'!K:K,1)),""))</f>
        <v>336</v>
      </c>
      <c r="B2083" s="377">
        <v>718.58</v>
      </c>
      <c r="C2083" s="377" t="s">
        <v>459</v>
      </c>
      <c r="D2083" s="378" t="s">
        <v>202</v>
      </c>
      <c r="E2083" s="378" t="s">
        <v>27</v>
      </c>
      <c r="F2083" s="378"/>
      <c r="G2083" s="378" t="s">
        <v>312</v>
      </c>
      <c r="H2083" s="378" t="s">
        <v>647</v>
      </c>
      <c r="I2083" s="378"/>
      <c r="J2083" s="378" t="s">
        <v>243</v>
      </c>
      <c r="K2083" s="378" t="s">
        <v>252</v>
      </c>
      <c r="L2083" s="378">
        <v>9</v>
      </c>
      <c r="M2083" s="378" t="s">
        <v>13</v>
      </c>
      <c r="N2083" s="378" t="s">
        <v>19</v>
      </c>
      <c r="O2083" s="378">
        <v>0</v>
      </c>
      <c r="P2083" s="379">
        <v>15</v>
      </c>
      <c r="Q2083" s="380"/>
      <c r="R2083" s="376" t="s">
        <v>1163</v>
      </c>
    </row>
    <row r="2084" spans="1:18" ht="15" customHeight="1" x14ac:dyDescent="0.3">
      <c r="A2084" s="461">
        <f ca="1">IF(ISBLANK(B2084),"",IFERROR(INDIRECT("'Geotech Log'!J"&amp;MATCH(B2084,'Geotech Log'!K:K,1)),""))</f>
        <v>336</v>
      </c>
      <c r="B2084" s="377">
        <v>719</v>
      </c>
      <c r="C2084" s="377" t="s">
        <v>195</v>
      </c>
      <c r="D2084" s="378" t="s">
        <v>203</v>
      </c>
      <c r="E2084" s="378" t="s">
        <v>267</v>
      </c>
      <c r="F2084" s="378" t="s">
        <v>27</v>
      </c>
      <c r="G2084" s="378" t="s">
        <v>310</v>
      </c>
      <c r="H2084" s="378" t="s">
        <v>650</v>
      </c>
      <c r="I2084" s="378">
        <v>260</v>
      </c>
      <c r="J2084" s="378" t="s">
        <v>242</v>
      </c>
      <c r="K2084" s="378" t="s">
        <v>251</v>
      </c>
      <c r="L2084" s="378">
        <v>5</v>
      </c>
      <c r="M2084" s="378" t="s">
        <v>13</v>
      </c>
      <c r="N2084" s="378" t="s">
        <v>19</v>
      </c>
      <c r="O2084" s="378">
        <v>0</v>
      </c>
      <c r="P2084" s="379">
        <v>49</v>
      </c>
      <c r="Q2084" s="380"/>
      <c r="R2084" s="376" t="s">
        <v>1073</v>
      </c>
    </row>
    <row r="2085" spans="1:18" ht="15" customHeight="1" x14ac:dyDescent="0.3">
      <c r="A2085" s="461">
        <f ca="1">IF(ISBLANK(B2085),"",IFERROR(INDIRECT("'Geotech Log'!J"&amp;MATCH(B2085,'Geotech Log'!K:K,1)),""))</f>
        <v>337</v>
      </c>
      <c r="B2085" s="377">
        <v>721.36</v>
      </c>
      <c r="C2085" s="377" t="s">
        <v>195</v>
      </c>
      <c r="D2085" s="378" t="s">
        <v>203</v>
      </c>
      <c r="E2085" s="378" t="s">
        <v>267</v>
      </c>
      <c r="F2085" s="378" t="s">
        <v>27</v>
      </c>
      <c r="G2085" s="378" t="s">
        <v>310</v>
      </c>
      <c r="H2085" s="378" t="s">
        <v>650</v>
      </c>
      <c r="I2085" s="378">
        <v>350</v>
      </c>
      <c r="J2085" s="378" t="s">
        <v>243</v>
      </c>
      <c r="K2085" s="378" t="s">
        <v>251</v>
      </c>
      <c r="L2085" s="378">
        <v>11</v>
      </c>
      <c r="M2085" s="378" t="s">
        <v>13</v>
      </c>
      <c r="N2085" s="378" t="s">
        <v>19</v>
      </c>
      <c r="O2085" s="378">
        <v>0</v>
      </c>
      <c r="P2085" s="379">
        <v>56</v>
      </c>
      <c r="Q2085" s="380"/>
      <c r="R2085" s="376" t="s">
        <v>1073</v>
      </c>
    </row>
    <row r="2086" spans="1:18" ht="15" customHeight="1" x14ac:dyDescent="0.3">
      <c r="A2086" s="461">
        <f ca="1">IF(ISBLANK(B2086),"",IFERROR(INDIRECT("'Geotech Log'!J"&amp;MATCH(B2086,'Geotech Log'!K:K,1)),""))</f>
        <v>337</v>
      </c>
      <c r="B2086" s="377">
        <v>721.62</v>
      </c>
      <c r="C2086" s="377" t="s">
        <v>195</v>
      </c>
      <c r="D2086" s="378" t="s">
        <v>203</v>
      </c>
      <c r="E2086" s="378" t="s">
        <v>267</v>
      </c>
      <c r="F2086" s="378" t="s">
        <v>27</v>
      </c>
      <c r="G2086" s="378" t="s">
        <v>310</v>
      </c>
      <c r="H2086" s="378" t="s">
        <v>650</v>
      </c>
      <c r="I2086" s="378">
        <v>610</v>
      </c>
      <c r="J2086" s="378" t="s">
        <v>115</v>
      </c>
      <c r="K2086" s="378" t="s">
        <v>251</v>
      </c>
      <c r="L2086" s="378">
        <v>7</v>
      </c>
      <c r="M2086" s="378" t="s">
        <v>13</v>
      </c>
      <c r="N2086" s="378" t="s">
        <v>19</v>
      </c>
      <c r="O2086" s="378">
        <v>0</v>
      </c>
      <c r="P2086" s="379">
        <v>38</v>
      </c>
      <c r="Q2086" s="380"/>
      <c r="R2086" s="376" t="s">
        <v>1072</v>
      </c>
    </row>
    <row r="2087" spans="1:18" ht="15" customHeight="1" x14ac:dyDescent="0.3">
      <c r="A2087" s="461">
        <f ca="1">IF(ISBLANK(B2087),"",IFERROR(INDIRECT("'Geotech Log'!J"&amp;MATCH(B2087,'Geotech Log'!K:K,1)),""))</f>
        <v>337</v>
      </c>
      <c r="B2087" s="377">
        <v>722.25</v>
      </c>
      <c r="C2087" s="377" t="s">
        <v>195</v>
      </c>
      <c r="D2087" s="378" t="s">
        <v>203</v>
      </c>
      <c r="E2087" s="378" t="s">
        <v>267</v>
      </c>
      <c r="F2087" s="378" t="s">
        <v>27</v>
      </c>
      <c r="G2087" s="378" t="s">
        <v>310</v>
      </c>
      <c r="H2087" s="378" t="s">
        <v>650</v>
      </c>
      <c r="I2087" s="378">
        <v>610</v>
      </c>
      <c r="J2087" s="378" t="s">
        <v>115</v>
      </c>
      <c r="K2087" s="378" t="s">
        <v>251</v>
      </c>
      <c r="L2087" s="378">
        <v>7</v>
      </c>
      <c r="M2087" s="378" t="s">
        <v>13</v>
      </c>
      <c r="N2087" s="378" t="s">
        <v>19</v>
      </c>
      <c r="O2087" s="378">
        <v>0</v>
      </c>
      <c r="P2087" s="379">
        <v>88</v>
      </c>
      <c r="Q2087" s="380"/>
      <c r="R2087" s="376" t="s">
        <v>1073</v>
      </c>
    </row>
    <row r="2088" spans="1:18" ht="15" customHeight="1" x14ac:dyDescent="0.3">
      <c r="A2088" s="461">
        <f ca="1">IF(ISBLANK(B2088),"",IFERROR(INDIRECT("'Geotech Log'!J"&amp;MATCH(B2088,'Geotech Log'!K:K,1)),""))</f>
        <v>337</v>
      </c>
      <c r="B2088" s="377">
        <v>722.34</v>
      </c>
      <c r="C2088" s="377" t="s">
        <v>195</v>
      </c>
      <c r="D2088" s="378" t="s">
        <v>203</v>
      </c>
      <c r="E2088" s="378" t="s">
        <v>267</v>
      </c>
      <c r="F2088" s="378" t="s">
        <v>27</v>
      </c>
      <c r="G2088" s="378" t="s">
        <v>310</v>
      </c>
      <c r="H2088" s="378" t="s">
        <v>650</v>
      </c>
      <c r="I2088" s="378">
        <v>200</v>
      </c>
      <c r="J2088" s="378" t="s">
        <v>244</v>
      </c>
      <c r="K2088" s="378" t="s">
        <v>252</v>
      </c>
      <c r="L2088" s="378">
        <v>15</v>
      </c>
      <c r="M2088" s="378" t="s">
        <v>13</v>
      </c>
      <c r="N2088" s="378" t="s">
        <v>19</v>
      </c>
      <c r="O2088" s="378">
        <v>0</v>
      </c>
      <c r="P2088" s="379"/>
      <c r="Q2088" s="380"/>
      <c r="R2088" s="376" t="s">
        <v>1164</v>
      </c>
    </row>
    <row r="2089" spans="1:18" ht="15" customHeight="1" x14ac:dyDescent="0.3">
      <c r="A2089" s="461">
        <f ca="1">IF(ISBLANK(B2089),"",IFERROR(INDIRECT("'Geotech Log'!J"&amp;MATCH(B2089,'Geotech Log'!K:K,1)),""))</f>
        <v>338</v>
      </c>
      <c r="B2089" s="377">
        <v>722.92</v>
      </c>
      <c r="C2089" s="377" t="s">
        <v>195</v>
      </c>
      <c r="D2089" s="378" t="s">
        <v>203</v>
      </c>
      <c r="E2089" s="378" t="s">
        <v>267</v>
      </c>
      <c r="F2089" s="378" t="s">
        <v>27</v>
      </c>
      <c r="G2089" s="378" t="s">
        <v>310</v>
      </c>
      <c r="H2089" s="378" t="s">
        <v>650</v>
      </c>
      <c r="I2089" s="378">
        <v>200</v>
      </c>
      <c r="J2089" s="378" t="s">
        <v>242</v>
      </c>
      <c r="K2089" s="378" t="s">
        <v>252</v>
      </c>
      <c r="L2089" s="378">
        <v>9</v>
      </c>
      <c r="M2089" s="378" t="s">
        <v>13</v>
      </c>
      <c r="N2089" s="378" t="s">
        <v>19</v>
      </c>
      <c r="O2089" s="378">
        <v>0</v>
      </c>
      <c r="P2089" s="379">
        <v>45</v>
      </c>
      <c r="Q2089" s="380"/>
      <c r="R2089" s="376" t="s">
        <v>1073</v>
      </c>
    </row>
    <row r="2090" spans="1:18" ht="15" customHeight="1" x14ac:dyDescent="0.3">
      <c r="A2090" s="461">
        <f ca="1">IF(ISBLANK(B2090),"",IFERROR(INDIRECT("'Geotech Log'!J"&amp;MATCH(B2090,'Geotech Log'!K:K,1)),""))</f>
        <v>338</v>
      </c>
      <c r="B2090" s="377">
        <v>722.94</v>
      </c>
      <c r="C2090" s="377" t="s">
        <v>145</v>
      </c>
      <c r="D2090" s="378" t="s">
        <v>202</v>
      </c>
      <c r="E2090" s="378" t="s">
        <v>27</v>
      </c>
      <c r="F2090" s="378"/>
      <c r="G2090" s="378" t="s">
        <v>313</v>
      </c>
      <c r="H2090" s="378" t="s">
        <v>647</v>
      </c>
      <c r="I2090" s="378"/>
      <c r="J2090" s="378" t="s">
        <v>243</v>
      </c>
      <c r="K2090" s="378" t="s">
        <v>252</v>
      </c>
      <c r="L2090" s="378">
        <v>9</v>
      </c>
      <c r="M2090" s="378" t="s">
        <v>15</v>
      </c>
      <c r="N2090" s="378" t="s">
        <v>19</v>
      </c>
      <c r="O2090" s="378">
        <v>20</v>
      </c>
      <c r="P2090" s="379">
        <v>51</v>
      </c>
      <c r="Q2090" s="380"/>
      <c r="R2090" s="376"/>
    </row>
    <row r="2091" spans="1:18" ht="15" customHeight="1" x14ac:dyDescent="0.3">
      <c r="A2091" s="461">
        <f ca="1">IF(ISBLANK(B2091),"",IFERROR(INDIRECT("'Geotech Log'!J"&amp;MATCH(B2091,'Geotech Log'!K:K,1)),""))</f>
        <v>338</v>
      </c>
      <c r="B2091" s="377">
        <v>723.25</v>
      </c>
      <c r="C2091" s="377" t="s">
        <v>195</v>
      </c>
      <c r="D2091" s="378" t="s">
        <v>203</v>
      </c>
      <c r="E2091" s="378" t="s">
        <v>267</v>
      </c>
      <c r="F2091" s="378" t="s">
        <v>27</v>
      </c>
      <c r="G2091" s="378" t="s">
        <v>310</v>
      </c>
      <c r="H2091" s="378" t="s">
        <v>650</v>
      </c>
      <c r="I2091" s="378">
        <v>120</v>
      </c>
      <c r="J2091" s="378" t="s">
        <v>243</v>
      </c>
      <c r="K2091" s="378" t="s">
        <v>251</v>
      </c>
      <c r="L2091" s="378">
        <v>7</v>
      </c>
      <c r="M2091" s="378" t="s">
        <v>15</v>
      </c>
      <c r="N2091" s="378" t="s">
        <v>19</v>
      </c>
      <c r="O2091" s="378">
        <v>0</v>
      </c>
      <c r="P2091" s="379">
        <v>40</v>
      </c>
      <c r="Q2091" s="380"/>
      <c r="R2091" s="376" t="s">
        <v>1165</v>
      </c>
    </row>
    <row r="2092" spans="1:18" ht="15" customHeight="1" x14ac:dyDescent="0.3">
      <c r="A2092" s="461">
        <f ca="1">IF(ISBLANK(B2092),"",IFERROR(INDIRECT("'Geotech Log'!J"&amp;MATCH(B2092,'Geotech Log'!K:K,1)),""))</f>
        <v>338</v>
      </c>
      <c r="B2092" s="377">
        <v>723.5</v>
      </c>
      <c r="C2092" s="377" t="s">
        <v>145</v>
      </c>
      <c r="D2092" s="378" t="s">
        <v>202</v>
      </c>
      <c r="E2092" s="378" t="s">
        <v>27</v>
      </c>
      <c r="F2092" s="378"/>
      <c r="G2092" s="378" t="s">
        <v>312</v>
      </c>
      <c r="H2092" s="378" t="s">
        <v>647</v>
      </c>
      <c r="I2092" s="378"/>
      <c r="J2092" s="378" t="s">
        <v>242</v>
      </c>
      <c r="K2092" s="378" t="s">
        <v>251</v>
      </c>
      <c r="L2092" s="378">
        <v>7</v>
      </c>
      <c r="M2092" s="378" t="s">
        <v>15</v>
      </c>
      <c r="N2092" s="378" t="s">
        <v>19</v>
      </c>
      <c r="O2092" s="378">
        <v>12</v>
      </c>
      <c r="P2092" s="379">
        <v>41</v>
      </c>
      <c r="Q2092" s="380"/>
      <c r="R2092" s="376" t="s">
        <v>970</v>
      </c>
    </row>
    <row r="2093" spans="1:18" ht="15" customHeight="1" x14ac:dyDescent="0.3">
      <c r="A2093" s="461">
        <f ca="1">IF(ISBLANK(B2093),"",IFERROR(INDIRECT("'Geotech Log'!J"&amp;MATCH(B2093,'Geotech Log'!K:K,1)),""))</f>
        <v>338</v>
      </c>
      <c r="B2093" s="377">
        <v>723.57</v>
      </c>
      <c r="C2093" s="377" t="s">
        <v>145</v>
      </c>
      <c r="D2093" s="378" t="s">
        <v>202</v>
      </c>
      <c r="E2093" s="378" t="s">
        <v>27</v>
      </c>
      <c r="F2093" s="378"/>
      <c r="G2093" s="378" t="s">
        <v>310</v>
      </c>
      <c r="H2093" s="378" t="s">
        <v>649</v>
      </c>
      <c r="I2093" s="378"/>
      <c r="J2093" s="378" t="s">
        <v>115</v>
      </c>
      <c r="K2093" s="378" t="s">
        <v>251</v>
      </c>
      <c r="L2093" s="378">
        <v>7</v>
      </c>
      <c r="M2093" s="378" t="s">
        <v>15</v>
      </c>
      <c r="N2093" s="378" t="s">
        <v>19</v>
      </c>
      <c r="O2093" s="378">
        <v>6</v>
      </c>
      <c r="P2093" s="379">
        <v>53</v>
      </c>
      <c r="Q2093" s="380"/>
      <c r="R2093" s="376"/>
    </row>
    <row r="2094" spans="1:18" ht="15" customHeight="1" x14ac:dyDescent="0.3">
      <c r="A2094" s="461">
        <f ca="1">IF(ISBLANK(B2094),"",IFERROR(INDIRECT("'Geotech Log'!J"&amp;MATCH(B2094,'Geotech Log'!K:K,1)),""))</f>
        <v>339</v>
      </c>
      <c r="B2094" s="377">
        <v>724.84</v>
      </c>
      <c r="C2094" s="377" t="s">
        <v>145</v>
      </c>
      <c r="D2094" s="378" t="s">
        <v>202</v>
      </c>
      <c r="E2094" s="378" t="s">
        <v>27</v>
      </c>
      <c r="F2094" s="378"/>
      <c r="G2094" s="378" t="s">
        <v>312</v>
      </c>
      <c r="H2094" s="378" t="s">
        <v>647</v>
      </c>
      <c r="I2094" s="378"/>
      <c r="J2094" s="378" t="s">
        <v>242</v>
      </c>
      <c r="K2094" s="378" t="s">
        <v>251</v>
      </c>
      <c r="L2094" s="378">
        <v>7</v>
      </c>
      <c r="M2094" s="378" t="s">
        <v>15</v>
      </c>
      <c r="N2094" s="378" t="s">
        <v>19</v>
      </c>
      <c r="O2094" s="378">
        <v>12</v>
      </c>
      <c r="P2094" s="379">
        <v>24</v>
      </c>
      <c r="Q2094" s="380"/>
      <c r="R2094" s="376"/>
    </row>
    <row r="2095" spans="1:18" ht="15" customHeight="1" x14ac:dyDescent="0.3">
      <c r="A2095" s="461">
        <f ca="1">IF(ISBLANK(B2095),"",IFERROR(INDIRECT("'Geotech Log'!J"&amp;MATCH(B2095,'Geotech Log'!K:K,1)),""))</f>
        <v>339</v>
      </c>
      <c r="B2095" s="377">
        <v>725.12</v>
      </c>
      <c r="C2095" s="377" t="s">
        <v>145</v>
      </c>
      <c r="D2095" s="378" t="s">
        <v>202</v>
      </c>
      <c r="E2095" s="378" t="s">
        <v>27</v>
      </c>
      <c r="F2095" s="378"/>
      <c r="G2095" s="378" t="s">
        <v>313</v>
      </c>
      <c r="H2095" s="378" t="s">
        <v>647</v>
      </c>
      <c r="I2095" s="378"/>
      <c r="J2095" s="378" t="s">
        <v>123</v>
      </c>
      <c r="K2095" s="378" t="s">
        <v>252</v>
      </c>
      <c r="L2095" s="378">
        <v>11</v>
      </c>
      <c r="M2095" s="378" t="s">
        <v>15</v>
      </c>
      <c r="N2095" s="378" t="s">
        <v>19</v>
      </c>
      <c r="O2095" s="378">
        <v>20</v>
      </c>
      <c r="P2095" s="379">
        <v>35</v>
      </c>
      <c r="Q2095" s="380"/>
      <c r="R2095" s="376"/>
    </row>
    <row r="2096" spans="1:18" ht="15" customHeight="1" x14ac:dyDescent="0.3">
      <c r="A2096" s="461">
        <f ca="1">IF(ISBLANK(B2096),"",IFERROR(INDIRECT("'Geotech Log'!J"&amp;MATCH(B2096,'Geotech Log'!K:K,1)),""))</f>
        <v>339</v>
      </c>
      <c r="B2096" s="377">
        <v>725.29</v>
      </c>
      <c r="C2096" s="377" t="s">
        <v>145</v>
      </c>
      <c r="D2096" s="378" t="s">
        <v>202</v>
      </c>
      <c r="E2096" s="378" t="s">
        <v>27</v>
      </c>
      <c r="F2096" s="378"/>
      <c r="G2096" s="378" t="s">
        <v>310</v>
      </c>
      <c r="H2096" s="378" t="s">
        <v>649</v>
      </c>
      <c r="I2096" s="378"/>
      <c r="J2096" s="378" t="s">
        <v>115</v>
      </c>
      <c r="K2096" s="378" t="s">
        <v>251</v>
      </c>
      <c r="L2096" s="378">
        <v>7</v>
      </c>
      <c r="M2096" s="378" t="s">
        <v>15</v>
      </c>
      <c r="N2096" s="378" t="s">
        <v>19</v>
      </c>
      <c r="O2096" s="378">
        <v>6</v>
      </c>
      <c r="P2096" s="379">
        <v>29</v>
      </c>
      <c r="Q2096" s="380"/>
      <c r="R2096" s="376"/>
    </row>
    <row r="2097" spans="1:18" ht="15" customHeight="1" x14ac:dyDescent="0.3">
      <c r="A2097" s="461">
        <f ca="1">IF(ISBLANK(B2097),"",IFERROR(INDIRECT("'Geotech Log'!J"&amp;MATCH(B2097,'Geotech Log'!K:K,1)),""))</f>
        <v>339</v>
      </c>
      <c r="B2097" s="377">
        <v>726.02</v>
      </c>
      <c r="C2097" s="377" t="s">
        <v>145</v>
      </c>
      <c r="D2097" s="378" t="s">
        <v>202</v>
      </c>
      <c r="E2097" s="378" t="s">
        <v>27</v>
      </c>
      <c r="F2097" s="378"/>
      <c r="G2097" s="378" t="s">
        <v>312</v>
      </c>
      <c r="H2097" s="378" t="s">
        <v>647</v>
      </c>
      <c r="I2097" s="378"/>
      <c r="J2097" s="378" t="s">
        <v>123</v>
      </c>
      <c r="K2097" s="378" t="s">
        <v>252</v>
      </c>
      <c r="L2097" s="378">
        <v>9</v>
      </c>
      <c r="M2097" s="378" t="s">
        <v>15</v>
      </c>
      <c r="N2097" s="378" t="s">
        <v>19</v>
      </c>
      <c r="O2097" s="378">
        <v>20</v>
      </c>
      <c r="P2097" s="379">
        <v>26</v>
      </c>
      <c r="Q2097" s="380"/>
      <c r="R2097" s="376" t="s">
        <v>835</v>
      </c>
    </row>
    <row r="2098" spans="1:18" ht="15" customHeight="1" x14ac:dyDescent="0.3">
      <c r="A2098" s="461">
        <f ca="1">IF(ISBLANK(B2098),"",IFERROR(INDIRECT("'Geotech Log'!J"&amp;MATCH(B2098,'Geotech Log'!K:K,1)),""))</f>
        <v>340</v>
      </c>
      <c r="B2098" s="377">
        <v>727.36</v>
      </c>
      <c r="C2098" s="377" t="s">
        <v>459</v>
      </c>
      <c r="D2098" s="378" t="s">
        <v>202</v>
      </c>
      <c r="E2098" s="378" t="s">
        <v>257</v>
      </c>
      <c r="F2098" s="378"/>
      <c r="G2098" s="378" t="s">
        <v>309</v>
      </c>
      <c r="H2098" s="378" t="s">
        <v>1184</v>
      </c>
      <c r="I2098" s="378"/>
      <c r="J2098" s="378" t="s">
        <v>243</v>
      </c>
      <c r="K2098" s="378" t="s">
        <v>252</v>
      </c>
      <c r="L2098" s="378">
        <v>9</v>
      </c>
      <c r="M2098" s="378" t="s">
        <v>16</v>
      </c>
      <c r="N2098" s="378" t="s">
        <v>19</v>
      </c>
      <c r="O2098" s="378">
        <v>20</v>
      </c>
      <c r="P2098" s="379">
        <v>35</v>
      </c>
      <c r="Q2098" s="380"/>
      <c r="R2098" s="376"/>
    </row>
    <row r="2099" spans="1:18" ht="15" customHeight="1" x14ac:dyDescent="0.3">
      <c r="A2099" s="461">
        <f ca="1">IF(ISBLANK(B2099),"",IFERROR(INDIRECT("'Geotech Log'!J"&amp;MATCH(B2099,'Geotech Log'!K:K,1)),""))</f>
        <v>340</v>
      </c>
      <c r="B2099" s="377">
        <v>728.06</v>
      </c>
      <c r="C2099" s="377" t="s">
        <v>459</v>
      </c>
      <c r="D2099" s="378" t="s">
        <v>202</v>
      </c>
      <c r="E2099" s="378" t="s">
        <v>257</v>
      </c>
      <c r="F2099" s="378"/>
      <c r="G2099" s="378" t="s">
        <v>309</v>
      </c>
      <c r="H2099" s="378" t="s">
        <v>1184</v>
      </c>
      <c r="I2099" s="378"/>
      <c r="J2099" s="378" t="s">
        <v>242</v>
      </c>
      <c r="K2099" s="378" t="s">
        <v>251</v>
      </c>
      <c r="L2099" s="378">
        <v>7</v>
      </c>
      <c r="M2099" s="378" t="s">
        <v>16</v>
      </c>
      <c r="N2099" s="378" t="s">
        <v>19</v>
      </c>
      <c r="O2099" s="378">
        <v>20</v>
      </c>
      <c r="P2099" s="379">
        <v>39</v>
      </c>
      <c r="Q2099" s="380"/>
      <c r="R2099" s="376" t="s">
        <v>835</v>
      </c>
    </row>
    <row r="2100" spans="1:18" ht="15" customHeight="1" x14ac:dyDescent="0.3">
      <c r="A2100" s="461">
        <f ca="1">IF(ISBLANK(B2100),"",IFERROR(INDIRECT("'Geotech Log'!J"&amp;MATCH(B2100,'Geotech Log'!K:K,1)),""))</f>
        <v>341</v>
      </c>
      <c r="B2100" s="377">
        <v>730.44</v>
      </c>
      <c r="C2100" s="377" t="s">
        <v>145</v>
      </c>
      <c r="D2100" s="378" t="s">
        <v>202</v>
      </c>
      <c r="E2100" s="378" t="s">
        <v>254</v>
      </c>
      <c r="F2100" s="378"/>
      <c r="G2100" s="378" t="s">
        <v>313</v>
      </c>
      <c r="H2100" s="378" t="s">
        <v>647</v>
      </c>
      <c r="I2100" s="378"/>
      <c r="J2100" s="378" t="s">
        <v>123</v>
      </c>
      <c r="K2100" s="378" t="s">
        <v>252</v>
      </c>
      <c r="L2100" s="378">
        <v>9</v>
      </c>
      <c r="M2100" s="378" t="s">
        <v>16</v>
      </c>
      <c r="N2100" s="378" t="s">
        <v>19</v>
      </c>
      <c r="O2100" s="378">
        <v>20</v>
      </c>
      <c r="P2100" s="379">
        <v>70</v>
      </c>
      <c r="Q2100" s="380"/>
      <c r="R2100" s="376" t="s">
        <v>1059</v>
      </c>
    </row>
    <row r="2101" spans="1:18" ht="15" customHeight="1" x14ac:dyDescent="0.3">
      <c r="A2101" s="461">
        <f ca="1">IF(ISBLANK(B2101),"",IFERROR(INDIRECT("'Geotech Log'!J"&amp;MATCH(B2101,'Geotech Log'!K:K,1)),""))</f>
        <v>341</v>
      </c>
      <c r="B2101" s="377">
        <v>732.68</v>
      </c>
      <c r="C2101" s="377" t="s">
        <v>459</v>
      </c>
      <c r="D2101" s="378" t="s">
        <v>202</v>
      </c>
      <c r="E2101" s="378" t="s">
        <v>27</v>
      </c>
      <c r="F2101" s="378"/>
      <c r="G2101" s="378" t="s">
        <v>312</v>
      </c>
      <c r="H2101" s="378" t="s">
        <v>647</v>
      </c>
      <c r="I2101" s="378"/>
      <c r="J2101" s="378" t="s">
        <v>115</v>
      </c>
      <c r="K2101" s="378" t="s">
        <v>135</v>
      </c>
      <c r="L2101" s="378">
        <v>3</v>
      </c>
      <c r="M2101" s="378" t="s">
        <v>16</v>
      </c>
      <c r="N2101" s="378" t="s">
        <v>19</v>
      </c>
      <c r="O2101" s="378">
        <v>6</v>
      </c>
      <c r="P2101" s="379">
        <v>48</v>
      </c>
      <c r="Q2101" s="380"/>
      <c r="R2101" s="376"/>
    </row>
    <row r="2102" spans="1:18" ht="15" customHeight="1" x14ac:dyDescent="0.3">
      <c r="A2102" s="461">
        <f ca="1">IF(ISBLANK(B2102),"",IFERROR(INDIRECT("'Geotech Log'!J"&amp;MATCH(B2102,'Geotech Log'!K:K,1)),""))</f>
        <v>342</v>
      </c>
      <c r="B2102" s="377">
        <v>734.23</v>
      </c>
      <c r="C2102" s="377" t="s">
        <v>459</v>
      </c>
      <c r="D2102" s="378" t="s">
        <v>202</v>
      </c>
      <c r="E2102" s="378" t="s">
        <v>27</v>
      </c>
      <c r="F2102" s="378" t="s">
        <v>254</v>
      </c>
      <c r="G2102" s="378" t="s">
        <v>312</v>
      </c>
      <c r="H2102" s="378" t="s">
        <v>647</v>
      </c>
      <c r="I2102" s="378"/>
      <c r="J2102" s="378" t="s">
        <v>115</v>
      </c>
      <c r="K2102" s="378" t="s">
        <v>252</v>
      </c>
      <c r="L2102" s="378">
        <v>9</v>
      </c>
      <c r="M2102" s="378" t="s">
        <v>16</v>
      </c>
      <c r="N2102" s="378" t="s">
        <v>19</v>
      </c>
      <c r="O2102" s="378">
        <v>12</v>
      </c>
      <c r="P2102" s="379">
        <v>65</v>
      </c>
      <c r="Q2102" s="380"/>
      <c r="R2102" s="376"/>
    </row>
    <row r="2103" spans="1:18" ht="15" customHeight="1" x14ac:dyDescent="0.3">
      <c r="A2103" s="461">
        <f ca="1">IF(ISBLANK(B2103),"",IFERROR(INDIRECT("'Geotech Log'!J"&amp;MATCH(B2103,'Geotech Log'!K:K,1)),""))</f>
        <v>342</v>
      </c>
      <c r="B2103" s="377">
        <v>734.84</v>
      </c>
      <c r="C2103" s="377" t="s">
        <v>459</v>
      </c>
      <c r="D2103" s="378" t="s">
        <v>202</v>
      </c>
      <c r="E2103" s="378" t="s">
        <v>27</v>
      </c>
      <c r="F2103" s="378"/>
      <c r="G2103" s="378" t="s">
        <v>312</v>
      </c>
      <c r="H2103" s="378" t="s">
        <v>647</v>
      </c>
      <c r="I2103" s="378"/>
      <c r="J2103" s="378" t="s">
        <v>243</v>
      </c>
      <c r="K2103" s="378" t="s">
        <v>251</v>
      </c>
      <c r="L2103" s="378">
        <v>3</v>
      </c>
      <c r="M2103" s="378" t="s">
        <v>14</v>
      </c>
      <c r="N2103" s="378" t="s">
        <v>19</v>
      </c>
      <c r="O2103" s="378">
        <v>6</v>
      </c>
      <c r="P2103" s="379">
        <v>37</v>
      </c>
      <c r="Q2103" s="380"/>
      <c r="R2103" s="376" t="s">
        <v>1167</v>
      </c>
    </row>
    <row r="2104" spans="1:18" ht="15" customHeight="1" x14ac:dyDescent="0.3">
      <c r="A2104" s="461">
        <f ca="1">IF(ISBLANK(B2104),"",IFERROR(INDIRECT("'Geotech Log'!J"&amp;MATCH(B2104,'Geotech Log'!K:K,1)),""))</f>
        <v>342</v>
      </c>
      <c r="B2104" s="377">
        <v>735.35</v>
      </c>
      <c r="C2104" s="377" t="s">
        <v>459</v>
      </c>
      <c r="D2104" s="378" t="s">
        <v>202</v>
      </c>
      <c r="E2104" s="378" t="s">
        <v>27</v>
      </c>
      <c r="F2104" s="378"/>
      <c r="G2104" s="378" t="s">
        <v>312</v>
      </c>
      <c r="H2104" s="378" t="s">
        <v>647</v>
      </c>
      <c r="I2104" s="378"/>
      <c r="J2104" s="378" t="s">
        <v>242</v>
      </c>
      <c r="K2104" s="378" t="s">
        <v>252</v>
      </c>
      <c r="L2104" s="378">
        <v>9</v>
      </c>
      <c r="M2104" s="378" t="s">
        <v>16</v>
      </c>
      <c r="N2104" s="378" t="s">
        <v>19</v>
      </c>
      <c r="O2104" s="378">
        <v>20</v>
      </c>
      <c r="P2104" s="379">
        <v>40</v>
      </c>
      <c r="Q2104" s="380"/>
      <c r="R2104" s="376"/>
    </row>
    <row r="2105" spans="1:18" ht="15" customHeight="1" x14ac:dyDescent="0.3">
      <c r="A2105" s="461">
        <f ca="1">IF(ISBLANK(B2105),"",IFERROR(INDIRECT("'Geotech Log'!J"&amp;MATCH(B2105,'Geotech Log'!K:K,1)),""))</f>
        <v>343</v>
      </c>
      <c r="B2105" s="377">
        <v>736.05</v>
      </c>
      <c r="C2105" s="377" t="s">
        <v>459</v>
      </c>
      <c r="D2105" s="378" t="s">
        <v>202</v>
      </c>
      <c r="E2105" s="378" t="s">
        <v>27</v>
      </c>
      <c r="F2105" s="378"/>
      <c r="G2105" s="378" t="s">
        <v>312</v>
      </c>
      <c r="H2105" s="378" t="s">
        <v>647</v>
      </c>
      <c r="I2105" s="378"/>
      <c r="J2105" s="378" t="s">
        <v>243</v>
      </c>
      <c r="K2105" s="378" t="s">
        <v>252</v>
      </c>
      <c r="L2105" s="378">
        <v>9</v>
      </c>
      <c r="M2105" s="378" t="s">
        <v>16</v>
      </c>
      <c r="N2105" s="378" t="s">
        <v>19</v>
      </c>
      <c r="O2105" s="378">
        <v>20</v>
      </c>
      <c r="P2105" s="379">
        <v>27</v>
      </c>
      <c r="Q2105" s="380"/>
      <c r="R2105" s="376"/>
    </row>
    <row r="2106" spans="1:18" ht="15" customHeight="1" x14ac:dyDescent="0.3">
      <c r="A2106" s="461">
        <f ca="1">IF(ISBLANK(B2106),"",IFERROR(INDIRECT("'Geotech Log'!J"&amp;MATCH(B2106,'Geotech Log'!K:K,1)),""))</f>
        <v>344</v>
      </c>
      <c r="B2106" s="377">
        <v>736.38</v>
      </c>
      <c r="C2106" s="377" t="s">
        <v>195</v>
      </c>
      <c r="D2106" s="378" t="s">
        <v>203</v>
      </c>
      <c r="E2106" s="378" t="s">
        <v>267</v>
      </c>
      <c r="F2106" s="378" t="s">
        <v>27</v>
      </c>
      <c r="G2106" s="378" t="s">
        <v>310</v>
      </c>
      <c r="H2106" s="378" t="s">
        <v>650</v>
      </c>
      <c r="I2106" s="378">
        <v>150</v>
      </c>
      <c r="J2106" s="378" t="s">
        <v>115</v>
      </c>
      <c r="K2106" s="378" t="s">
        <v>251</v>
      </c>
      <c r="L2106" s="378">
        <v>5</v>
      </c>
      <c r="M2106" s="378" t="s">
        <v>14</v>
      </c>
      <c r="N2106" s="378" t="s">
        <v>19</v>
      </c>
      <c r="O2106" s="378">
        <v>0</v>
      </c>
      <c r="P2106" s="379">
        <v>66</v>
      </c>
      <c r="Q2106" s="380"/>
      <c r="R2106" s="376"/>
    </row>
    <row r="2107" spans="1:18" ht="15" customHeight="1" x14ac:dyDescent="0.3">
      <c r="A2107" s="461">
        <f ca="1">IF(ISBLANK(B2107),"",IFERROR(INDIRECT("'Geotech Log'!J"&amp;MATCH(B2107,'Geotech Log'!K:K,1)),""))</f>
        <v>344</v>
      </c>
      <c r="B2107" s="377">
        <v>736.57</v>
      </c>
      <c r="C2107" s="377" t="s">
        <v>459</v>
      </c>
      <c r="D2107" s="378" t="s">
        <v>202</v>
      </c>
      <c r="E2107" s="378" t="s">
        <v>27</v>
      </c>
      <c r="F2107" s="378"/>
      <c r="G2107" s="378" t="s">
        <v>312</v>
      </c>
      <c r="H2107" s="378" t="s">
        <v>647</v>
      </c>
      <c r="I2107" s="378"/>
      <c r="J2107" s="378" t="s">
        <v>243</v>
      </c>
      <c r="K2107" s="378" t="s">
        <v>252</v>
      </c>
      <c r="L2107" s="378">
        <v>9</v>
      </c>
      <c r="M2107" s="378" t="s">
        <v>15</v>
      </c>
      <c r="N2107" s="378" t="s">
        <v>19</v>
      </c>
      <c r="O2107" s="378">
        <v>20</v>
      </c>
      <c r="P2107" s="379">
        <v>56</v>
      </c>
      <c r="Q2107" s="380"/>
      <c r="R2107" s="376" t="s">
        <v>1168</v>
      </c>
    </row>
    <row r="2108" spans="1:18" ht="15" customHeight="1" x14ac:dyDescent="0.3">
      <c r="A2108" s="461">
        <f ca="1">IF(ISBLANK(B2108),"",IFERROR(INDIRECT("'Geotech Log'!J"&amp;MATCH(B2108,'Geotech Log'!K:K,1)),""))</f>
        <v>344</v>
      </c>
      <c r="B2108" s="377">
        <v>736.7</v>
      </c>
      <c r="C2108" s="377" t="s">
        <v>459</v>
      </c>
      <c r="D2108" s="378" t="s">
        <v>202</v>
      </c>
      <c r="E2108" s="378" t="s">
        <v>27</v>
      </c>
      <c r="F2108" s="378"/>
      <c r="G2108" s="378" t="s">
        <v>312</v>
      </c>
      <c r="H2108" s="378" t="s">
        <v>647</v>
      </c>
      <c r="I2108" s="378"/>
      <c r="J2108" s="378" t="s">
        <v>242</v>
      </c>
      <c r="K2108" s="378" t="s">
        <v>251</v>
      </c>
      <c r="L2108" s="378">
        <v>7</v>
      </c>
      <c r="M2108" s="378" t="s">
        <v>15</v>
      </c>
      <c r="N2108" s="378" t="s">
        <v>19</v>
      </c>
      <c r="O2108" s="378">
        <v>6</v>
      </c>
      <c r="P2108" s="379"/>
      <c r="Q2108" s="380"/>
      <c r="R2108" s="376" t="s">
        <v>1169</v>
      </c>
    </row>
    <row r="2109" spans="1:18" ht="15" customHeight="1" x14ac:dyDescent="0.3">
      <c r="A2109" s="461">
        <f ca="1">IF(ISBLANK(B2109),"",IFERROR(INDIRECT("'Geotech Log'!J"&amp;MATCH(B2109,'Geotech Log'!K:K,1)),""))</f>
        <v>344</v>
      </c>
      <c r="B2109" s="377">
        <v>736.92</v>
      </c>
      <c r="C2109" s="377" t="s">
        <v>459</v>
      </c>
      <c r="D2109" s="378" t="s">
        <v>202</v>
      </c>
      <c r="E2109" s="378" t="s">
        <v>27</v>
      </c>
      <c r="F2109" s="378"/>
      <c r="G2109" s="378" t="s">
        <v>312</v>
      </c>
      <c r="H2109" s="378" t="s">
        <v>647</v>
      </c>
      <c r="I2109" s="378"/>
      <c r="J2109" s="378" t="s">
        <v>115</v>
      </c>
      <c r="K2109" s="378" t="s">
        <v>252</v>
      </c>
      <c r="L2109" s="378">
        <v>9</v>
      </c>
      <c r="M2109" s="378" t="s">
        <v>15</v>
      </c>
      <c r="N2109" s="378" t="s">
        <v>19</v>
      </c>
      <c r="O2109" s="378">
        <v>6</v>
      </c>
      <c r="P2109" s="379">
        <v>40</v>
      </c>
      <c r="Q2109" s="380"/>
      <c r="R2109" s="376"/>
    </row>
    <row r="2110" spans="1:18" ht="15" customHeight="1" x14ac:dyDescent="0.3">
      <c r="A2110" s="461">
        <f ca="1">IF(ISBLANK(B2110),"",IFERROR(INDIRECT("'Geotech Log'!J"&amp;MATCH(B2110,'Geotech Log'!K:K,1)),""))</f>
        <v>344</v>
      </c>
      <c r="B2110" s="377">
        <v>737.06</v>
      </c>
      <c r="C2110" s="377" t="s">
        <v>459</v>
      </c>
      <c r="D2110" s="378" t="s">
        <v>202</v>
      </c>
      <c r="E2110" s="378" t="s">
        <v>27</v>
      </c>
      <c r="F2110" s="378"/>
      <c r="G2110" s="378" t="s">
        <v>312</v>
      </c>
      <c r="H2110" s="378" t="s">
        <v>647</v>
      </c>
      <c r="I2110" s="378"/>
      <c r="J2110" s="378" t="s">
        <v>242</v>
      </c>
      <c r="K2110" s="378" t="s">
        <v>251</v>
      </c>
      <c r="L2110" s="378">
        <v>3</v>
      </c>
      <c r="M2110" s="378" t="s">
        <v>15</v>
      </c>
      <c r="N2110" s="378" t="s">
        <v>19</v>
      </c>
      <c r="O2110" s="378">
        <v>6</v>
      </c>
      <c r="P2110" s="379">
        <v>40</v>
      </c>
      <c r="Q2110" s="380"/>
      <c r="R2110" s="376"/>
    </row>
    <row r="2111" spans="1:18" ht="15" customHeight="1" x14ac:dyDescent="0.3">
      <c r="A2111" s="461">
        <f ca="1">IF(ISBLANK(B2111),"",IFERROR(INDIRECT("'Geotech Log'!J"&amp;MATCH(B2111,'Geotech Log'!K:K,1)),""))</f>
        <v>344</v>
      </c>
      <c r="B2111" s="377">
        <v>737.2</v>
      </c>
      <c r="C2111" s="377" t="s">
        <v>195</v>
      </c>
      <c r="D2111" s="378" t="s">
        <v>203</v>
      </c>
      <c r="E2111" s="378" t="s">
        <v>267</v>
      </c>
      <c r="F2111" s="378" t="s">
        <v>27</v>
      </c>
      <c r="G2111" s="378" t="s">
        <v>310</v>
      </c>
      <c r="H2111" s="378" t="s">
        <v>650</v>
      </c>
      <c r="I2111" s="378">
        <v>80</v>
      </c>
      <c r="J2111" s="378" t="s">
        <v>115</v>
      </c>
      <c r="K2111" s="378" t="s">
        <v>251</v>
      </c>
      <c r="L2111" s="378">
        <v>5</v>
      </c>
      <c r="M2111" s="378" t="s">
        <v>14</v>
      </c>
      <c r="N2111" s="378" t="s">
        <v>19</v>
      </c>
      <c r="O2111" s="378">
        <v>0</v>
      </c>
      <c r="P2111" s="379">
        <v>43</v>
      </c>
      <c r="Q2111" s="380"/>
      <c r="R2111" s="376" t="s">
        <v>1170</v>
      </c>
    </row>
    <row r="2112" spans="1:18" ht="15" customHeight="1" x14ac:dyDescent="0.3">
      <c r="A2112" s="461">
        <f ca="1">IF(ISBLANK(B2112),"",IFERROR(INDIRECT("'Geotech Log'!J"&amp;MATCH(B2112,'Geotech Log'!K:K,1)),""))</f>
        <v>344</v>
      </c>
      <c r="B2112" s="377">
        <v>737.28</v>
      </c>
      <c r="C2112" s="377" t="s">
        <v>195</v>
      </c>
      <c r="D2112" s="378" t="s">
        <v>203</v>
      </c>
      <c r="E2112" s="378" t="s">
        <v>267</v>
      </c>
      <c r="F2112" s="378" t="s">
        <v>27</v>
      </c>
      <c r="G2112" s="378" t="s">
        <v>310</v>
      </c>
      <c r="H2112" s="378" t="s">
        <v>650</v>
      </c>
      <c r="I2112" s="378">
        <v>80</v>
      </c>
      <c r="J2112" s="378" t="s">
        <v>115</v>
      </c>
      <c r="K2112" s="378" t="s">
        <v>251</v>
      </c>
      <c r="L2112" s="378">
        <v>7</v>
      </c>
      <c r="M2112" s="378" t="s">
        <v>14</v>
      </c>
      <c r="N2112" s="378" t="s">
        <v>19</v>
      </c>
      <c r="O2112" s="378">
        <v>0</v>
      </c>
      <c r="P2112" s="379">
        <v>43</v>
      </c>
      <c r="Q2112" s="380"/>
      <c r="R2112" s="376" t="s">
        <v>1173</v>
      </c>
    </row>
    <row r="2113" spans="1:18" ht="15" customHeight="1" x14ac:dyDescent="0.3">
      <c r="A2113" s="461">
        <f ca="1">IF(ISBLANK(B2113),"",IFERROR(INDIRECT("'Geotech Log'!J"&amp;MATCH(B2113,'Geotech Log'!K:K,1)),""))</f>
        <v>344</v>
      </c>
      <c r="B2113" s="377">
        <v>737.42</v>
      </c>
      <c r="C2113" s="377" t="s">
        <v>195</v>
      </c>
      <c r="D2113" s="378" t="s">
        <v>203</v>
      </c>
      <c r="E2113" s="378" t="s">
        <v>267</v>
      </c>
      <c r="F2113" s="378" t="s">
        <v>27</v>
      </c>
      <c r="G2113" s="378" t="s">
        <v>310</v>
      </c>
      <c r="H2113" s="378" t="s">
        <v>650</v>
      </c>
      <c r="I2113" s="378">
        <v>200</v>
      </c>
      <c r="J2113" s="378" t="s">
        <v>243</v>
      </c>
      <c r="K2113" s="378" t="s">
        <v>138</v>
      </c>
      <c r="L2113" s="378">
        <v>17</v>
      </c>
      <c r="M2113" s="378" t="s">
        <v>14</v>
      </c>
      <c r="N2113" s="378" t="s">
        <v>19</v>
      </c>
      <c r="O2113" s="378">
        <v>0</v>
      </c>
      <c r="P2113" s="379"/>
      <c r="Q2113" s="380"/>
      <c r="R2113" s="376" t="s">
        <v>1174</v>
      </c>
    </row>
    <row r="2114" spans="1:18" ht="15" customHeight="1" x14ac:dyDescent="0.3">
      <c r="A2114" s="461">
        <f ca="1">IF(ISBLANK(B2114),"",IFERROR(INDIRECT("'Geotech Log'!J"&amp;MATCH(B2114,'Geotech Log'!K:K,1)),""))</f>
        <v>344</v>
      </c>
      <c r="B2114" s="377">
        <v>737.64</v>
      </c>
      <c r="C2114" s="377" t="s">
        <v>195</v>
      </c>
      <c r="D2114" s="378" t="s">
        <v>203</v>
      </c>
      <c r="E2114" s="378" t="s">
        <v>267</v>
      </c>
      <c r="F2114" s="378" t="s">
        <v>27</v>
      </c>
      <c r="G2114" s="378" t="s">
        <v>310</v>
      </c>
      <c r="H2114" s="378" t="s">
        <v>650</v>
      </c>
      <c r="I2114" s="378">
        <v>200</v>
      </c>
      <c r="J2114" s="378" t="s">
        <v>115</v>
      </c>
      <c r="K2114" s="378" t="s">
        <v>251</v>
      </c>
      <c r="L2114" s="378">
        <v>5</v>
      </c>
      <c r="M2114" s="378" t="s">
        <v>14</v>
      </c>
      <c r="N2114" s="378" t="s">
        <v>19</v>
      </c>
      <c r="O2114" s="378">
        <v>0</v>
      </c>
      <c r="P2114" s="379">
        <v>33</v>
      </c>
      <c r="Q2114" s="380"/>
      <c r="R2114" s="376" t="s">
        <v>1175</v>
      </c>
    </row>
    <row r="2115" spans="1:18" ht="15" customHeight="1" x14ac:dyDescent="0.3">
      <c r="A2115" s="461">
        <f ca="1">IF(ISBLANK(B2115),"",IFERROR(INDIRECT("'Geotech Log'!J"&amp;MATCH(B2115,'Geotech Log'!K:K,1)),""))</f>
        <v>344</v>
      </c>
      <c r="B2115" s="377">
        <v>738.21</v>
      </c>
      <c r="C2115" s="377" t="s">
        <v>459</v>
      </c>
      <c r="D2115" s="378" t="s">
        <v>202</v>
      </c>
      <c r="E2115" s="378" t="s">
        <v>27</v>
      </c>
      <c r="F2115" s="378"/>
      <c r="G2115" s="378" t="s">
        <v>312</v>
      </c>
      <c r="H2115" s="378" t="s">
        <v>647</v>
      </c>
      <c r="I2115" s="378"/>
      <c r="J2115" s="378" t="s">
        <v>242</v>
      </c>
      <c r="K2115" s="378" t="s">
        <v>251</v>
      </c>
      <c r="L2115" s="378">
        <v>7</v>
      </c>
      <c r="M2115" s="378" t="s">
        <v>14</v>
      </c>
      <c r="N2115" s="378" t="s">
        <v>19</v>
      </c>
      <c r="O2115" s="378">
        <v>12</v>
      </c>
      <c r="P2115" s="379">
        <v>44</v>
      </c>
      <c r="Q2115" s="380"/>
      <c r="R2115" s="376"/>
    </row>
    <row r="2116" spans="1:18" ht="15" customHeight="1" x14ac:dyDescent="0.3">
      <c r="A2116" s="461">
        <f ca="1">IF(ISBLANK(B2116),"",IFERROR(INDIRECT("'Geotech Log'!J"&amp;MATCH(B2116,'Geotech Log'!K:K,1)),""))</f>
        <v>344</v>
      </c>
      <c r="B2116" s="377">
        <v>738.5</v>
      </c>
      <c r="C2116" s="377" t="s">
        <v>195</v>
      </c>
      <c r="D2116" s="378" t="s">
        <v>203</v>
      </c>
      <c r="E2116" s="378" t="s">
        <v>267</v>
      </c>
      <c r="F2116" s="378" t="s">
        <v>27</v>
      </c>
      <c r="G2116" s="378" t="s">
        <v>310</v>
      </c>
      <c r="H2116" s="378" t="s">
        <v>650</v>
      </c>
      <c r="I2116" s="378">
        <v>500</v>
      </c>
      <c r="J2116" s="378" t="s">
        <v>115</v>
      </c>
      <c r="K2116" s="378" t="s">
        <v>251</v>
      </c>
      <c r="L2116" s="378">
        <v>7</v>
      </c>
      <c r="M2116" s="378" t="s">
        <v>13</v>
      </c>
      <c r="N2116" s="378" t="s">
        <v>19</v>
      </c>
      <c r="O2116" s="378">
        <v>0</v>
      </c>
      <c r="P2116" s="379"/>
      <c r="Q2116" s="380"/>
      <c r="R2116" s="376"/>
    </row>
    <row r="2117" spans="1:18" ht="15" customHeight="1" x14ac:dyDescent="0.3">
      <c r="A2117" s="461">
        <f ca="1">IF(ISBLANK(B2117),"",IFERROR(INDIRECT("'Geotech Log'!J"&amp;MATCH(B2117,'Geotech Log'!K:K,1)),""))</f>
        <v>345</v>
      </c>
      <c r="B2117" s="377">
        <v>739.2</v>
      </c>
      <c r="C2117" s="377" t="s">
        <v>195</v>
      </c>
      <c r="D2117" s="378" t="s">
        <v>203</v>
      </c>
      <c r="E2117" s="378" t="s">
        <v>267</v>
      </c>
      <c r="F2117" s="378" t="s">
        <v>27</v>
      </c>
      <c r="G2117" s="378" t="s">
        <v>310</v>
      </c>
      <c r="H2117" s="378" t="s">
        <v>650</v>
      </c>
      <c r="I2117" s="378">
        <v>470</v>
      </c>
      <c r="J2117" s="378" t="s">
        <v>115</v>
      </c>
      <c r="K2117" s="378" t="s">
        <v>251</v>
      </c>
      <c r="L2117" s="378">
        <v>7</v>
      </c>
      <c r="M2117" s="378" t="s">
        <v>13</v>
      </c>
      <c r="N2117" s="378" t="s">
        <v>19</v>
      </c>
      <c r="O2117" s="378">
        <v>0</v>
      </c>
      <c r="P2117" s="379">
        <v>41</v>
      </c>
      <c r="Q2117" s="380"/>
      <c r="R2117" s="376"/>
    </row>
    <row r="2118" spans="1:18" ht="15" customHeight="1" x14ac:dyDescent="0.3">
      <c r="A2118" s="461">
        <f ca="1">IF(ISBLANK(B2118),"",IFERROR(INDIRECT("'Geotech Log'!J"&amp;MATCH(B2118,'Geotech Log'!K:K,1)),""))</f>
        <v>346</v>
      </c>
      <c r="B2118" s="377">
        <v>739.67</v>
      </c>
      <c r="C2118" s="377" t="s">
        <v>195</v>
      </c>
      <c r="D2118" s="378" t="s">
        <v>203</v>
      </c>
      <c r="E2118" s="378" t="s">
        <v>267</v>
      </c>
      <c r="F2118" s="378" t="s">
        <v>27</v>
      </c>
      <c r="G2118" s="378" t="s">
        <v>310</v>
      </c>
      <c r="H2118" s="378" t="s">
        <v>650</v>
      </c>
      <c r="I2118" s="378">
        <v>470</v>
      </c>
      <c r="J2118" s="378" t="s">
        <v>243</v>
      </c>
      <c r="K2118" s="378" t="s">
        <v>252</v>
      </c>
      <c r="L2118" s="378">
        <v>15</v>
      </c>
      <c r="M2118" s="378" t="s">
        <v>13</v>
      </c>
      <c r="N2118" s="378" t="s">
        <v>19</v>
      </c>
      <c r="O2118" s="378">
        <v>0</v>
      </c>
      <c r="P2118" s="379">
        <v>58</v>
      </c>
      <c r="Q2118" s="380"/>
      <c r="R2118" s="376"/>
    </row>
    <row r="2119" spans="1:18" ht="15" customHeight="1" x14ac:dyDescent="0.3">
      <c r="A2119" s="461">
        <f ca="1">IF(ISBLANK(B2119),"",IFERROR(INDIRECT("'Geotech Log'!J"&amp;MATCH(B2119,'Geotech Log'!K:K,1)),""))</f>
        <v>346</v>
      </c>
      <c r="B2119" s="377">
        <v>739.86</v>
      </c>
      <c r="C2119" s="377" t="s">
        <v>145</v>
      </c>
      <c r="D2119" s="378" t="s">
        <v>202</v>
      </c>
      <c r="E2119" s="378" t="s">
        <v>27</v>
      </c>
      <c r="F2119" s="378"/>
      <c r="G2119" s="378" t="s">
        <v>312</v>
      </c>
      <c r="H2119" s="378" t="s">
        <v>647</v>
      </c>
      <c r="I2119" s="378"/>
      <c r="J2119" s="378" t="s">
        <v>243</v>
      </c>
      <c r="K2119" s="378" t="s">
        <v>252</v>
      </c>
      <c r="L2119" s="378">
        <v>11</v>
      </c>
      <c r="M2119" s="378" t="s">
        <v>15</v>
      </c>
      <c r="N2119" s="378" t="s">
        <v>19</v>
      </c>
      <c r="O2119" s="378">
        <v>20</v>
      </c>
      <c r="P2119" s="379">
        <v>25</v>
      </c>
      <c r="Q2119" s="380"/>
      <c r="R2119" s="376"/>
    </row>
    <row r="2120" spans="1:18" ht="15" customHeight="1" x14ac:dyDescent="0.3">
      <c r="A2120" s="461">
        <f ca="1">IF(ISBLANK(B2120),"",IFERROR(INDIRECT("'Geotech Log'!J"&amp;MATCH(B2120,'Geotech Log'!K:K,1)),""))</f>
        <v>346</v>
      </c>
      <c r="B2120" s="377">
        <v>740.16</v>
      </c>
      <c r="C2120" s="377" t="s">
        <v>195</v>
      </c>
      <c r="D2120" s="378" t="s">
        <v>203</v>
      </c>
      <c r="E2120" s="378" t="s">
        <v>267</v>
      </c>
      <c r="F2120" s="378" t="s">
        <v>27</v>
      </c>
      <c r="G2120" s="378" t="s">
        <v>310</v>
      </c>
      <c r="H2120" s="378" t="s">
        <v>650</v>
      </c>
      <c r="I2120" s="378">
        <v>140</v>
      </c>
      <c r="J2120" s="378" t="s">
        <v>243</v>
      </c>
      <c r="K2120" s="378" t="s">
        <v>138</v>
      </c>
      <c r="L2120" s="378">
        <v>17</v>
      </c>
      <c r="M2120" s="378" t="s">
        <v>15</v>
      </c>
      <c r="N2120" s="378" t="s">
        <v>19</v>
      </c>
      <c r="O2120" s="378">
        <v>0</v>
      </c>
      <c r="P2120" s="379">
        <v>29</v>
      </c>
      <c r="Q2120" s="380"/>
      <c r="R2120" s="376"/>
    </row>
    <row r="2121" spans="1:18" ht="15" customHeight="1" x14ac:dyDescent="0.3">
      <c r="A2121" s="461">
        <f ca="1">IF(ISBLANK(B2121),"",IFERROR(INDIRECT("'Geotech Log'!J"&amp;MATCH(B2121,'Geotech Log'!K:K,1)),""))</f>
        <v>346</v>
      </c>
      <c r="B2121" s="377">
        <v>740.79</v>
      </c>
      <c r="C2121" s="377" t="s">
        <v>459</v>
      </c>
      <c r="D2121" s="378" t="s">
        <v>202</v>
      </c>
      <c r="E2121" s="378" t="s">
        <v>27</v>
      </c>
      <c r="F2121" s="378"/>
      <c r="G2121" s="378" t="s">
        <v>312</v>
      </c>
      <c r="H2121" s="378" t="s">
        <v>647</v>
      </c>
      <c r="I2121" s="378"/>
      <c r="J2121" s="378" t="s">
        <v>243</v>
      </c>
      <c r="K2121" s="378" t="s">
        <v>252</v>
      </c>
      <c r="L2121" s="378">
        <v>15</v>
      </c>
      <c r="M2121" s="378" t="s">
        <v>15</v>
      </c>
      <c r="N2121" s="378" t="s">
        <v>19</v>
      </c>
      <c r="O2121" s="378">
        <v>20</v>
      </c>
      <c r="P2121" s="379">
        <v>58</v>
      </c>
      <c r="Q2121" s="380"/>
      <c r="R2121" s="376"/>
    </row>
    <row r="2122" spans="1:18" ht="15" customHeight="1" x14ac:dyDescent="0.3">
      <c r="A2122" s="461">
        <f ca="1">IF(ISBLANK(B2122),"",IFERROR(INDIRECT("'Geotech Log'!J"&amp;MATCH(B2122,'Geotech Log'!K:K,1)),""))</f>
        <v>346</v>
      </c>
      <c r="B2122" s="377">
        <v>741</v>
      </c>
      <c r="C2122" s="377" t="s">
        <v>459</v>
      </c>
      <c r="D2122" s="378" t="s">
        <v>202</v>
      </c>
      <c r="E2122" s="378" t="s">
        <v>27</v>
      </c>
      <c r="F2122" s="378"/>
      <c r="G2122" s="378" t="s">
        <v>312</v>
      </c>
      <c r="H2122" s="378" t="s">
        <v>647</v>
      </c>
      <c r="I2122" s="378"/>
      <c r="J2122" s="378" t="s">
        <v>242</v>
      </c>
      <c r="K2122" s="378" t="s">
        <v>251</v>
      </c>
      <c r="L2122" s="378">
        <v>7</v>
      </c>
      <c r="M2122" s="378" t="s">
        <v>15</v>
      </c>
      <c r="N2122" s="378" t="s">
        <v>19</v>
      </c>
      <c r="O2122" s="378">
        <v>12</v>
      </c>
      <c r="P2122" s="379">
        <v>20</v>
      </c>
      <c r="Q2122" s="380"/>
      <c r="R2122" s="376"/>
    </row>
    <row r="2123" spans="1:18" ht="15" customHeight="1" x14ac:dyDescent="0.3">
      <c r="A2123" s="461">
        <f ca="1">IF(ISBLANK(B2123),"",IFERROR(INDIRECT("'Geotech Log'!J"&amp;MATCH(B2123,'Geotech Log'!K:K,1)),""))</f>
        <v>346</v>
      </c>
      <c r="B2123" s="377">
        <v>741.18</v>
      </c>
      <c r="C2123" s="377" t="s">
        <v>459</v>
      </c>
      <c r="D2123" s="378" t="s">
        <v>202</v>
      </c>
      <c r="E2123" s="378" t="s">
        <v>27</v>
      </c>
      <c r="F2123" s="378"/>
      <c r="G2123" s="378" t="s">
        <v>312</v>
      </c>
      <c r="H2123" s="378" t="s">
        <v>647</v>
      </c>
      <c r="I2123" s="378"/>
      <c r="J2123" s="378" t="s">
        <v>243</v>
      </c>
      <c r="K2123" s="378" t="s">
        <v>251</v>
      </c>
      <c r="L2123" s="378">
        <v>7</v>
      </c>
      <c r="M2123" s="378" t="s">
        <v>15</v>
      </c>
      <c r="N2123" s="378" t="s">
        <v>19</v>
      </c>
      <c r="O2123" s="378">
        <v>12</v>
      </c>
      <c r="P2123" s="379">
        <v>53</v>
      </c>
      <c r="Q2123" s="380"/>
      <c r="R2123" s="376"/>
    </row>
    <row r="2124" spans="1:18" ht="15" customHeight="1" x14ac:dyDescent="0.3">
      <c r="A2124" s="461">
        <f ca="1">IF(ISBLANK(B2124),"",IFERROR(INDIRECT("'Geotech Log'!J"&amp;MATCH(B2124,'Geotech Log'!K:K,1)),""))</f>
        <v>346</v>
      </c>
      <c r="B2124" s="377">
        <v>741.27</v>
      </c>
      <c r="C2124" s="377" t="s">
        <v>459</v>
      </c>
      <c r="D2124" s="378" t="s">
        <v>202</v>
      </c>
      <c r="E2124" s="378" t="s">
        <v>27</v>
      </c>
      <c r="F2124" s="378"/>
      <c r="G2124" s="378" t="s">
        <v>312</v>
      </c>
      <c r="H2124" s="378" t="s">
        <v>647</v>
      </c>
      <c r="I2124" s="378"/>
      <c r="J2124" s="378" t="s">
        <v>242</v>
      </c>
      <c r="K2124" s="378" t="s">
        <v>251</v>
      </c>
      <c r="L2124" s="378">
        <v>7</v>
      </c>
      <c r="M2124" s="378" t="s">
        <v>15</v>
      </c>
      <c r="N2124" s="378" t="s">
        <v>19</v>
      </c>
      <c r="O2124" s="378">
        <v>12</v>
      </c>
      <c r="P2124" s="379">
        <v>20</v>
      </c>
      <c r="Q2124" s="380"/>
      <c r="R2124" s="376"/>
    </row>
    <row r="2125" spans="1:18" ht="15" customHeight="1" x14ac:dyDescent="0.3">
      <c r="A2125" s="461">
        <f ca="1">IF(ISBLANK(B2125),"",IFERROR(INDIRECT("'Geotech Log'!J"&amp;MATCH(B2125,'Geotech Log'!K:K,1)),""))</f>
        <v>346</v>
      </c>
      <c r="B2125" s="377">
        <v>741.34</v>
      </c>
      <c r="C2125" s="377" t="s">
        <v>459</v>
      </c>
      <c r="D2125" s="378" t="s">
        <v>202</v>
      </c>
      <c r="E2125" s="378" t="s">
        <v>27</v>
      </c>
      <c r="F2125" s="378"/>
      <c r="G2125" s="378" t="s">
        <v>312</v>
      </c>
      <c r="H2125" s="378" t="s">
        <v>647</v>
      </c>
      <c r="I2125" s="378"/>
      <c r="J2125" s="378" t="s">
        <v>242</v>
      </c>
      <c r="K2125" s="378" t="s">
        <v>252</v>
      </c>
      <c r="L2125" s="378">
        <v>9</v>
      </c>
      <c r="M2125" s="378" t="s">
        <v>15</v>
      </c>
      <c r="N2125" s="378" t="s">
        <v>19</v>
      </c>
      <c r="O2125" s="378">
        <v>20</v>
      </c>
      <c r="P2125" s="379">
        <v>34</v>
      </c>
      <c r="Q2125" s="380"/>
      <c r="R2125" s="376"/>
    </row>
    <row r="2126" spans="1:18" ht="15" customHeight="1" x14ac:dyDescent="0.3">
      <c r="A2126" s="461">
        <f ca="1">IF(ISBLANK(B2126),"",IFERROR(INDIRECT("'Geotech Log'!J"&amp;MATCH(B2126,'Geotech Log'!K:K,1)),""))</f>
        <v>346</v>
      </c>
      <c r="B2126" s="377">
        <v>741.6</v>
      </c>
      <c r="C2126" s="377" t="s">
        <v>145</v>
      </c>
      <c r="D2126" s="378" t="s">
        <v>202</v>
      </c>
      <c r="E2126" s="378" t="s">
        <v>27</v>
      </c>
      <c r="F2126" s="378"/>
      <c r="G2126" s="378" t="s">
        <v>312</v>
      </c>
      <c r="H2126" s="378" t="s">
        <v>647</v>
      </c>
      <c r="I2126" s="378"/>
      <c r="J2126" s="378" t="s">
        <v>242</v>
      </c>
      <c r="K2126" s="378" t="s">
        <v>251</v>
      </c>
      <c r="L2126" s="378">
        <v>7</v>
      </c>
      <c r="M2126" s="378" t="s">
        <v>15</v>
      </c>
      <c r="N2126" s="378" t="s">
        <v>19</v>
      </c>
      <c r="O2126" s="378">
        <v>12</v>
      </c>
      <c r="P2126" s="379">
        <v>47</v>
      </c>
      <c r="Q2126" s="380"/>
      <c r="R2126" s="376"/>
    </row>
    <row r="2127" spans="1:18" ht="15" customHeight="1" x14ac:dyDescent="0.3">
      <c r="A2127" s="461">
        <f ca="1">IF(ISBLANK(B2127),"",IFERROR(INDIRECT("'Geotech Log'!J"&amp;MATCH(B2127,'Geotech Log'!K:K,1)),""))</f>
        <v>347</v>
      </c>
      <c r="B2127" s="377">
        <v>742.17</v>
      </c>
      <c r="C2127" s="377" t="s">
        <v>195</v>
      </c>
      <c r="D2127" s="378" t="s">
        <v>203</v>
      </c>
      <c r="E2127" s="378" t="s">
        <v>267</v>
      </c>
      <c r="F2127" s="378" t="s">
        <v>27</v>
      </c>
      <c r="G2127" s="378" t="s">
        <v>310</v>
      </c>
      <c r="H2127" s="378" t="s">
        <v>650</v>
      </c>
      <c r="I2127" s="378">
        <v>170</v>
      </c>
      <c r="J2127" s="378" t="s">
        <v>115</v>
      </c>
      <c r="K2127" s="378" t="s">
        <v>251</v>
      </c>
      <c r="L2127" s="378">
        <v>3</v>
      </c>
      <c r="M2127" s="378" t="s">
        <v>15</v>
      </c>
      <c r="N2127" s="378" t="s">
        <v>19</v>
      </c>
      <c r="O2127" s="378">
        <v>6</v>
      </c>
      <c r="P2127" s="379">
        <v>62</v>
      </c>
      <c r="Q2127" s="380"/>
      <c r="R2127" s="376" t="s">
        <v>1179</v>
      </c>
    </row>
    <row r="2128" spans="1:18" ht="15" customHeight="1" x14ac:dyDescent="0.3">
      <c r="A2128" s="461">
        <f ca="1">IF(ISBLANK(B2128),"",IFERROR(INDIRECT("'Geotech Log'!J"&amp;MATCH(B2128,'Geotech Log'!K:K,1)),""))</f>
        <v>347</v>
      </c>
      <c r="B2128" s="377">
        <v>742.53</v>
      </c>
      <c r="C2128" s="377" t="s">
        <v>145</v>
      </c>
      <c r="D2128" s="378" t="s">
        <v>202</v>
      </c>
      <c r="E2128" s="378" t="s">
        <v>27</v>
      </c>
      <c r="F2128" s="378" t="s">
        <v>254</v>
      </c>
      <c r="G2128" s="378" t="s">
        <v>310</v>
      </c>
      <c r="H2128" s="378" t="s">
        <v>648</v>
      </c>
      <c r="I2128" s="378"/>
      <c r="J2128" s="378" t="s">
        <v>115</v>
      </c>
      <c r="K2128" s="378" t="s">
        <v>251</v>
      </c>
      <c r="L2128" s="378">
        <v>7</v>
      </c>
      <c r="M2128" s="378" t="s">
        <v>15</v>
      </c>
      <c r="N2128" s="378" t="s">
        <v>19</v>
      </c>
      <c r="O2128" s="378">
        <v>6</v>
      </c>
      <c r="P2128" s="379">
        <v>56</v>
      </c>
      <c r="Q2128" s="380"/>
      <c r="R2128" s="376"/>
    </row>
    <row r="2129" spans="1:40" ht="15" customHeight="1" x14ac:dyDescent="0.3">
      <c r="A2129" s="461">
        <f ca="1">IF(ISBLANK(B2129),"",IFERROR(INDIRECT("'Geotech Log'!J"&amp;MATCH(B2129,'Geotech Log'!K:K,1)),""))</f>
        <v>347</v>
      </c>
      <c r="B2129" s="377">
        <v>744.64</v>
      </c>
      <c r="C2129" s="377" t="s">
        <v>145</v>
      </c>
      <c r="D2129" s="378" t="s">
        <v>202</v>
      </c>
      <c r="E2129" s="378" t="s">
        <v>27</v>
      </c>
      <c r="F2129" s="378"/>
      <c r="G2129" s="378" t="s">
        <v>312</v>
      </c>
      <c r="H2129" s="378" t="s">
        <v>647</v>
      </c>
      <c r="I2129" s="378"/>
      <c r="J2129" s="378" t="s">
        <v>242</v>
      </c>
      <c r="K2129" s="378" t="s">
        <v>251</v>
      </c>
      <c r="L2129" s="378">
        <v>7</v>
      </c>
      <c r="M2129" s="378" t="s">
        <v>15</v>
      </c>
      <c r="N2129" s="378" t="s">
        <v>19</v>
      </c>
      <c r="O2129" s="378">
        <v>12</v>
      </c>
      <c r="P2129" s="379">
        <v>70</v>
      </c>
      <c r="Q2129" s="380"/>
      <c r="R2129" s="376"/>
    </row>
    <row r="2130" spans="1:40" ht="15" customHeight="1" x14ac:dyDescent="0.3">
      <c r="A2130" s="461">
        <f ca="1">IF(ISBLANK(B2130),"",IFERROR(INDIRECT("'Geotech Log'!J"&amp;MATCH(B2130,'Geotech Log'!K:K,1)),""))</f>
        <v>348</v>
      </c>
      <c r="B2130" s="377">
        <v>745.19</v>
      </c>
      <c r="C2130" s="377" t="s">
        <v>459</v>
      </c>
      <c r="D2130" s="378" t="s">
        <v>202</v>
      </c>
      <c r="E2130" s="378" t="s">
        <v>27</v>
      </c>
      <c r="F2130" s="378"/>
      <c r="G2130" s="378" t="s">
        <v>312</v>
      </c>
      <c r="H2130" s="378" t="s">
        <v>647</v>
      </c>
      <c r="I2130" s="378"/>
      <c r="J2130" s="378" t="s">
        <v>243</v>
      </c>
      <c r="K2130" s="378" t="s">
        <v>252</v>
      </c>
      <c r="L2130" s="378">
        <v>11</v>
      </c>
      <c r="M2130" s="378" t="s">
        <v>14</v>
      </c>
      <c r="N2130" s="378" t="s">
        <v>19</v>
      </c>
      <c r="O2130" s="378">
        <v>20</v>
      </c>
      <c r="P2130" s="379">
        <v>26</v>
      </c>
      <c r="Q2130" s="380"/>
      <c r="R2130" s="376"/>
    </row>
    <row r="2131" spans="1:40" ht="15" customHeight="1" x14ac:dyDescent="0.3">
      <c r="A2131" s="461">
        <f ca="1">IF(ISBLANK(B2131),"",IFERROR(INDIRECT("'Geotech Log'!J"&amp;MATCH(B2131,'Geotech Log'!K:K,1)),""))</f>
        <v>348</v>
      </c>
      <c r="B2131" s="377">
        <v>745.6</v>
      </c>
      <c r="C2131" s="377" t="s">
        <v>459</v>
      </c>
      <c r="D2131" s="378" t="s">
        <v>202</v>
      </c>
      <c r="E2131" s="378" t="s">
        <v>27</v>
      </c>
      <c r="F2131" s="378"/>
      <c r="G2131" s="378" t="s">
        <v>312</v>
      </c>
      <c r="H2131" s="378" t="s">
        <v>647</v>
      </c>
      <c r="I2131" s="378"/>
      <c r="J2131" s="378" t="s">
        <v>243</v>
      </c>
      <c r="K2131" s="378" t="s">
        <v>252</v>
      </c>
      <c r="L2131" s="378">
        <v>9</v>
      </c>
      <c r="M2131" s="378" t="s">
        <v>14</v>
      </c>
      <c r="N2131" s="378" t="s">
        <v>19</v>
      </c>
      <c r="O2131" s="378">
        <v>20</v>
      </c>
      <c r="P2131" s="379">
        <v>28</v>
      </c>
      <c r="Q2131" s="380"/>
      <c r="R2131" s="376"/>
    </row>
    <row r="2132" spans="1:40" ht="15" customHeight="1" x14ac:dyDescent="0.3">
      <c r="A2132" s="461">
        <f ca="1">IF(ISBLANK(B2132),"",IFERROR(INDIRECT("'Geotech Log'!J"&amp;MATCH(B2132,'Geotech Log'!K:K,1)),""))</f>
        <v>348</v>
      </c>
      <c r="B2132" s="377">
        <v>745.75</v>
      </c>
      <c r="C2132" s="377" t="s">
        <v>195</v>
      </c>
      <c r="D2132" s="378" t="s">
        <v>203</v>
      </c>
      <c r="E2132" s="378" t="s">
        <v>267</v>
      </c>
      <c r="F2132" s="378" t="s">
        <v>27</v>
      </c>
      <c r="G2132" s="378" t="s">
        <v>310</v>
      </c>
      <c r="H2132" s="378" t="s">
        <v>650</v>
      </c>
      <c r="I2132" s="378">
        <v>80</v>
      </c>
      <c r="J2132" s="378" t="s">
        <v>243</v>
      </c>
      <c r="K2132" s="378" t="s">
        <v>252</v>
      </c>
      <c r="L2132" s="378">
        <v>9</v>
      </c>
      <c r="M2132" s="378" t="s">
        <v>14</v>
      </c>
      <c r="N2132" s="378" t="s">
        <v>19</v>
      </c>
      <c r="O2132" s="378">
        <v>0</v>
      </c>
      <c r="P2132" s="379">
        <v>30</v>
      </c>
      <c r="Q2132" s="380"/>
      <c r="R2132" s="376" t="s">
        <v>1219</v>
      </c>
    </row>
    <row r="2133" spans="1:40" ht="15" customHeight="1" x14ac:dyDescent="0.3">
      <c r="A2133" s="461">
        <f ca="1">IF(ISBLANK(B2133),"",IFERROR(INDIRECT("'Geotech Log'!J"&amp;MATCH(B2133,'Geotech Log'!K:K,1)),""))</f>
        <v>348</v>
      </c>
      <c r="B2133" s="377">
        <v>745.79</v>
      </c>
      <c r="C2133" s="377" t="s">
        <v>145</v>
      </c>
      <c r="D2133" s="378" t="s">
        <v>202</v>
      </c>
      <c r="E2133" s="378" t="s">
        <v>27</v>
      </c>
      <c r="F2133" s="378"/>
      <c r="G2133" s="378" t="s">
        <v>312</v>
      </c>
      <c r="H2133" s="378" t="s">
        <v>647</v>
      </c>
      <c r="I2133" s="378"/>
      <c r="J2133" s="378" t="s">
        <v>115</v>
      </c>
      <c r="K2133" s="378" t="s">
        <v>251</v>
      </c>
      <c r="L2133" s="378">
        <v>7</v>
      </c>
      <c r="M2133" s="378" t="s">
        <v>14</v>
      </c>
      <c r="N2133" s="378" t="s">
        <v>19</v>
      </c>
      <c r="O2133" s="378">
        <v>6</v>
      </c>
      <c r="P2133" s="379">
        <v>54</v>
      </c>
      <c r="Q2133" s="380"/>
      <c r="R2133" s="376"/>
    </row>
    <row r="2134" spans="1:40" ht="15" customHeight="1" x14ac:dyDescent="0.3">
      <c r="A2134" s="461">
        <f ca="1">IF(ISBLANK(B2134),"",IFERROR(INDIRECT("'Geotech Log'!J"&amp;MATCH(B2134,'Geotech Log'!K:K,1)),""))</f>
        <v>348</v>
      </c>
      <c r="B2134" s="377">
        <v>745.9</v>
      </c>
      <c r="C2134" s="377" t="s">
        <v>459</v>
      </c>
      <c r="D2134" s="378" t="s">
        <v>202</v>
      </c>
      <c r="E2134" s="378" t="s">
        <v>27</v>
      </c>
      <c r="F2134" s="378"/>
      <c r="G2134" s="378" t="s">
        <v>312</v>
      </c>
      <c r="H2134" s="378" t="s">
        <v>647</v>
      </c>
      <c r="I2134" s="378"/>
      <c r="J2134" s="378" t="s">
        <v>243</v>
      </c>
      <c r="K2134" s="378" t="s">
        <v>252</v>
      </c>
      <c r="L2134" s="378">
        <v>11</v>
      </c>
      <c r="M2134" s="378" t="s">
        <v>14</v>
      </c>
      <c r="N2134" s="378" t="s">
        <v>19</v>
      </c>
      <c r="O2134" s="378">
        <v>20</v>
      </c>
      <c r="P2134" s="379">
        <v>35</v>
      </c>
      <c r="Q2134" s="380"/>
      <c r="R2134" s="376"/>
    </row>
    <row r="2135" spans="1:40" ht="15" customHeight="1" x14ac:dyDescent="0.3">
      <c r="A2135" s="461">
        <f ca="1">IF(ISBLANK(B2135),"",IFERROR(INDIRECT("'Geotech Log'!J"&amp;MATCH(B2135,'Geotech Log'!K:K,1)),""))</f>
        <v>348</v>
      </c>
      <c r="B2135" s="377">
        <v>746</v>
      </c>
      <c r="C2135" s="377" t="s">
        <v>459</v>
      </c>
      <c r="D2135" s="378" t="s">
        <v>202</v>
      </c>
      <c r="E2135" s="378" t="s">
        <v>27</v>
      </c>
      <c r="F2135" s="378"/>
      <c r="G2135" s="378" t="s">
        <v>312</v>
      </c>
      <c r="H2135" s="378" t="s">
        <v>647</v>
      </c>
      <c r="I2135" s="378"/>
      <c r="J2135" s="378" t="s">
        <v>115</v>
      </c>
      <c r="K2135" s="378" t="s">
        <v>251</v>
      </c>
      <c r="L2135" s="378">
        <v>7</v>
      </c>
      <c r="M2135" s="378" t="s">
        <v>14</v>
      </c>
      <c r="N2135" s="378" t="s">
        <v>19</v>
      </c>
      <c r="O2135" s="378">
        <v>6</v>
      </c>
      <c r="P2135" s="379">
        <v>21</v>
      </c>
      <c r="Q2135" s="380"/>
      <c r="R2135" s="376"/>
    </row>
    <row r="2136" spans="1:40" ht="15" customHeight="1" x14ac:dyDescent="0.3">
      <c r="A2136" s="461">
        <f ca="1">IF(ISBLANK(B2136),"",IFERROR(INDIRECT("'Geotech Log'!J"&amp;MATCH(B2136,'Geotech Log'!K:K,1)),""))</f>
        <v>349</v>
      </c>
      <c r="B2136" s="377">
        <v>746.11</v>
      </c>
      <c r="C2136" s="377" t="s">
        <v>195</v>
      </c>
      <c r="D2136" s="378" t="s">
        <v>203</v>
      </c>
      <c r="E2136" s="378" t="s">
        <v>267</v>
      </c>
      <c r="F2136" s="378" t="s">
        <v>27</v>
      </c>
      <c r="G2136" s="378" t="s">
        <v>310</v>
      </c>
      <c r="H2136" s="378" t="s">
        <v>650</v>
      </c>
      <c r="I2136" s="378">
        <v>870</v>
      </c>
      <c r="J2136" s="378" t="s">
        <v>115</v>
      </c>
      <c r="K2136" s="378" t="s">
        <v>251</v>
      </c>
      <c r="L2136" s="378">
        <v>7</v>
      </c>
      <c r="M2136" s="378" t="s">
        <v>13</v>
      </c>
      <c r="N2136" s="378" t="s">
        <v>19</v>
      </c>
      <c r="O2136" s="378">
        <v>0</v>
      </c>
      <c r="P2136" s="379">
        <v>26</v>
      </c>
      <c r="Q2136" s="380"/>
      <c r="R2136" s="376" t="s">
        <v>1220</v>
      </c>
    </row>
    <row r="2137" spans="1:40" ht="15" customHeight="1" x14ac:dyDescent="0.3">
      <c r="A2137" s="461">
        <f ca="1">IF(ISBLANK(B2137),"",IFERROR(INDIRECT("'Geotech Log'!J"&amp;MATCH(B2137,'Geotech Log'!K:K,1)),""))</f>
        <v>350</v>
      </c>
      <c r="B2137" s="377">
        <v>747.12</v>
      </c>
      <c r="C2137" s="377" t="s">
        <v>586</v>
      </c>
      <c r="D2137" s="378" t="s">
        <v>203</v>
      </c>
      <c r="E2137" s="378" t="s">
        <v>253</v>
      </c>
      <c r="F2137" s="378"/>
      <c r="G2137" s="378" t="s">
        <v>310</v>
      </c>
      <c r="H2137" s="378" t="s">
        <v>650</v>
      </c>
      <c r="I2137" s="378">
        <v>120</v>
      </c>
      <c r="J2137" s="378" t="s">
        <v>244</v>
      </c>
      <c r="K2137" s="378" t="s">
        <v>252</v>
      </c>
      <c r="L2137" s="378">
        <v>11</v>
      </c>
      <c r="M2137" s="378" t="s">
        <v>15</v>
      </c>
      <c r="N2137" s="378" t="s">
        <v>19</v>
      </c>
      <c r="O2137" s="378">
        <v>6</v>
      </c>
      <c r="P2137" s="379">
        <v>40</v>
      </c>
      <c r="Q2137" s="380"/>
      <c r="R2137" s="376" t="s">
        <v>1180</v>
      </c>
    </row>
    <row r="2138" spans="1:40" ht="15" customHeight="1" x14ac:dyDescent="0.3">
      <c r="A2138" s="461">
        <f ca="1">IF(ISBLANK(B2138),"",IFERROR(INDIRECT("'Geotech Log'!J"&amp;MATCH(B2138,'Geotech Log'!K:K,1)),""))</f>
        <v>350</v>
      </c>
      <c r="B2138" s="377">
        <v>747.2</v>
      </c>
      <c r="C2138" s="377" t="s">
        <v>145</v>
      </c>
      <c r="D2138" s="378" t="s">
        <v>202</v>
      </c>
      <c r="E2138" s="378" t="s">
        <v>27</v>
      </c>
      <c r="F2138" s="378"/>
      <c r="G2138" s="378" t="s">
        <v>310</v>
      </c>
      <c r="H2138" s="378" t="s">
        <v>650</v>
      </c>
      <c r="I2138" s="378">
        <v>10</v>
      </c>
      <c r="J2138" s="378" t="s">
        <v>243</v>
      </c>
      <c r="K2138" s="378" t="s">
        <v>252</v>
      </c>
      <c r="L2138" s="378">
        <v>9</v>
      </c>
      <c r="M2138" s="378" t="s">
        <v>15</v>
      </c>
      <c r="N2138" s="378" t="s">
        <v>19</v>
      </c>
      <c r="O2138" s="378">
        <v>0</v>
      </c>
      <c r="P2138" s="379">
        <v>36</v>
      </c>
      <c r="Q2138" s="380"/>
      <c r="R2138" s="376"/>
    </row>
    <row r="2139" spans="1:40" ht="15" customHeight="1" x14ac:dyDescent="0.3">
      <c r="A2139" s="461">
        <f ca="1">IF(ISBLANK(B2139),"",IFERROR(INDIRECT("'Geotech Log'!J"&amp;MATCH(B2139,'Geotech Log'!K:K,1)),""))</f>
        <v>350</v>
      </c>
      <c r="B2139" s="377">
        <v>747.29</v>
      </c>
      <c r="C2139" s="377" t="s">
        <v>145</v>
      </c>
      <c r="D2139" s="378" t="s">
        <v>202</v>
      </c>
      <c r="E2139" s="378" t="s">
        <v>27</v>
      </c>
      <c r="F2139" s="378"/>
      <c r="G2139" s="378" t="s">
        <v>312</v>
      </c>
      <c r="H2139" s="378" t="s">
        <v>647</v>
      </c>
      <c r="I2139" s="378"/>
      <c r="J2139" s="378" t="s">
        <v>115</v>
      </c>
      <c r="K2139" s="378" t="s">
        <v>251</v>
      </c>
      <c r="L2139" s="378">
        <v>7</v>
      </c>
      <c r="M2139" s="378" t="s">
        <v>15</v>
      </c>
      <c r="N2139" s="378" t="s">
        <v>19</v>
      </c>
      <c r="O2139" s="378">
        <v>6</v>
      </c>
      <c r="P2139" s="379">
        <v>34</v>
      </c>
      <c r="Q2139" s="380"/>
      <c r="R2139" s="376"/>
    </row>
    <row r="2140" spans="1:40" ht="15" customHeight="1" x14ac:dyDescent="0.3">
      <c r="A2140" s="461">
        <f ca="1">IF(ISBLANK(B2140),"",IFERROR(INDIRECT("'Geotech Log'!J"&amp;MATCH(B2140,'Geotech Log'!K:K,1)),""))</f>
        <v>350</v>
      </c>
      <c r="B2140" s="377">
        <v>747.35</v>
      </c>
      <c r="C2140" s="377" t="s">
        <v>145</v>
      </c>
      <c r="D2140" s="378" t="s">
        <v>202</v>
      </c>
      <c r="E2140" s="378" t="s">
        <v>27</v>
      </c>
      <c r="F2140" s="378"/>
      <c r="G2140" s="378" t="s">
        <v>312</v>
      </c>
      <c r="H2140" s="378" t="s">
        <v>647</v>
      </c>
      <c r="I2140" s="378"/>
      <c r="J2140" s="378" t="s">
        <v>242</v>
      </c>
      <c r="K2140" s="378" t="s">
        <v>251</v>
      </c>
      <c r="L2140" s="378">
        <v>7</v>
      </c>
      <c r="M2140" s="378" t="s">
        <v>15</v>
      </c>
      <c r="N2140" s="378" t="s">
        <v>19</v>
      </c>
      <c r="O2140" s="378">
        <v>12</v>
      </c>
      <c r="P2140" s="379">
        <v>39</v>
      </c>
      <c r="Q2140" s="380"/>
      <c r="R2140" s="376"/>
    </row>
    <row r="2141" spans="1:40" ht="15" customHeight="1" x14ac:dyDescent="0.3">
      <c r="A2141" s="461">
        <f ca="1">IF(ISBLANK(B2141),"",IFERROR(INDIRECT("'Geotech Log'!J"&amp;MATCH(B2141,'Geotech Log'!K:K,1)),""))</f>
        <v>350</v>
      </c>
      <c r="B2141" s="377">
        <v>747.55</v>
      </c>
      <c r="C2141" s="377" t="s">
        <v>145</v>
      </c>
      <c r="D2141" s="378" t="s">
        <v>202</v>
      </c>
      <c r="E2141" s="378" t="s">
        <v>27</v>
      </c>
      <c r="F2141" s="378"/>
      <c r="G2141" s="378" t="s">
        <v>312</v>
      </c>
      <c r="H2141" s="378" t="s">
        <v>647</v>
      </c>
      <c r="I2141" s="378"/>
      <c r="J2141" s="378" t="s">
        <v>242</v>
      </c>
      <c r="K2141" s="378" t="s">
        <v>251</v>
      </c>
      <c r="L2141" s="378">
        <v>7</v>
      </c>
      <c r="M2141" s="378" t="s">
        <v>15</v>
      </c>
      <c r="N2141" s="378" t="s">
        <v>19</v>
      </c>
      <c r="O2141" s="378">
        <v>12</v>
      </c>
      <c r="P2141" s="379">
        <v>34</v>
      </c>
      <c r="Q2141" s="380"/>
      <c r="R2141" s="376"/>
    </row>
    <row r="2142" spans="1:40" customFormat="1" x14ac:dyDescent="0.3">
      <c r="A2142" s="462" t="s">
        <v>1206</v>
      </c>
      <c r="B2142" s="381" cm="1">
        <f t="array" aca="1" ref="B2142" ca="1">IF(A2142="EOH",CELL("row",A2142))</f>
        <v>2142</v>
      </c>
      <c r="C2142" s="382"/>
      <c r="D2142" s="283" t="s">
        <v>1184</v>
      </c>
      <c r="E2142" s="282"/>
      <c r="F2142" s="282"/>
      <c r="G2142" s="282"/>
      <c r="H2142" s="283"/>
      <c r="I2142" s="284"/>
      <c r="J2142" s="285"/>
      <c r="K2142" s="286"/>
      <c r="L2142" s="286"/>
      <c r="M2142" s="287" t="str">
        <f t="shared" ref="M2142" si="0">IF(ISBLANK(L2142),"",L2142-K2142)</f>
        <v/>
      </c>
      <c r="N2142" s="282"/>
      <c r="O2142" s="288" t="str">
        <f t="shared" ref="O2142" si="1">IF(ISNUMBER(N2142),N2142/(M2142)*100,"")</f>
        <v/>
      </c>
      <c r="P2142" s="282"/>
      <c r="Q2142" s="289" t="str">
        <f t="shared" ref="Q2142" si="2">IF(ISNUMBER(P2142),P2142/(M2142)*100,"")</f>
        <v/>
      </c>
      <c r="R2142" s="316" t="str">
        <f t="shared" ref="R2142" si="3">IF(ISNUMBER(Q2142),IF(Q2142&lt;25,3,(IF(Q2142&lt;50,8,IF(Q2142&lt;75,13,IF(Q2142&lt;90,17,IF(Q2142&gt;=90,20,"")))))),"")</f>
        <v/>
      </c>
      <c r="S2142" s="321" t="s">
        <v>1206</v>
      </c>
      <c r="T2142" s="320"/>
      <c r="U2142" s="276"/>
      <c r="V2142" s="277"/>
      <c r="W2142" s="277"/>
      <c r="X2142" s="277"/>
      <c r="Y2142" s="277"/>
      <c r="Z2142" s="277"/>
      <c r="AA2142" s="277"/>
      <c r="AB2142" s="277"/>
      <c r="AC2142" s="277"/>
      <c r="AD2142" s="277"/>
      <c r="AE2142" s="277"/>
      <c r="AF2142" s="277"/>
      <c r="AG2142" s="277"/>
      <c r="AH2142" s="277"/>
      <c r="AI2142" s="277"/>
      <c r="AJ2142" s="277"/>
      <c r="AK2142" s="277"/>
      <c r="AL2142" s="277"/>
      <c r="AM2142" s="277"/>
      <c r="AN2142" s="277"/>
    </row>
    <row r="2143" spans="1:40" ht="15" customHeight="1" x14ac:dyDescent="0.3">
      <c r="A2143" s="383" t="str">
        <f ca="1">IF(ISBLANK(B2143),"",IFERROR(INDIRECT("'Geotech Log'!J"&amp;MATCH(B2143,'Geotech Log'!K:K,1)),""))</f>
        <v/>
      </c>
      <c r="B2143" s="384"/>
      <c r="C2143" s="384"/>
      <c r="D2143" s="385"/>
      <c r="E2143" s="385"/>
      <c r="F2143" s="385"/>
      <c r="G2143" s="385"/>
      <c r="H2143" s="385" t="s">
        <v>1184</v>
      </c>
      <c r="I2143" s="385"/>
      <c r="J2143" s="385"/>
      <c r="K2143" s="385"/>
      <c r="L2143" s="385"/>
      <c r="M2143" s="385"/>
      <c r="N2143" s="385"/>
      <c r="O2143" s="385"/>
      <c r="P2143" s="386"/>
      <c r="Q2143" s="386"/>
      <c r="R2143" s="387"/>
    </row>
    <row r="2144" spans="1:40" ht="15" customHeight="1" x14ac:dyDescent="0.3">
      <c r="A2144" s="383" t="str">
        <f ca="1">IF(ISBLANK(B2144),"",IFERROR(INDIRECT("'Geotech Log'!J"&amp;MATCH(B2144,'Geotech Log'!K:K,1)),""))</f>
        <v/>
      </c>
      <c r="B2144" s="384"/>
      <c r="C2144" s="384"/>
      <c r="D2144" s="385"/>
      <c r="E2144" s="385"/>
      <c r="F2144" s="385"/>
      <c r="G2144" s="385"/>
      <c r="H2144" s="385" t="s">
        <v>1184</v>
      </c>
      <c r="I2144" s="385"/>
      <c r="J2144" s="385"/>
      <c r="K2144" s="385"/>
      <c r="L2144" s="385"/>
      <c r="M2144" s="385"/>
      <c r="N2144" s="385"/>
      <c r="O2144" s="385"/>
      <c r="P2144" s="386"/>
      <c r="Q2144" s="386"/>
      <c r="R2144" s="387"/>
    </row>
    <row r="2145" spans="1:18" ht="15" customHeight="1" x14ac:dyDescent="0.3">
      <c r="A2145" s="383" t="str">
        <f ca="1">IF(ISBLANK(B2145),"",IFERROR(INDIRECT("'Geotech Log'!J"&amp;MATCH(B2145,'Geotech Log'!K:K,1)),""))</f>
        <v/>
      </c>
      <c r="B2145" s="384"/>
      <c r="C2145" s="384"/>
      <c r="D2145" s="385"/>
      <c r="E2145" s="385"/>
      <c r="F2145" s="385"/>
      <c r="G2145" s="385"/>
      <c r="H2145" s="385" t="s">
        <v>1184</v>
      </c>
      <c r="I2145" s="385"/>
      <c r="J2145" s="385"/>
      <c r="K2145" s="385"/>
      <c r="L2145" s="385"/>
      <c r="M2145" s="385"/>
      <c r="N2145" s="385"/>
      <c r="O2145" s="385"/>
      <c r="P2145" s="386"/>
      <c r="Q2145" s="386"/>
      <c r="R2145" s="387"/>
    </row>
    <row r="2146" spans="1:18" ht="15" customHeight="1" x14ac:dyDescent="0.3">
      <c r="A2146" s="383" t="str">
        <f ca="1">IF(ISBLANK(B2146),"",IFERROR(INDIRECT("'Geotech Log'!J"&amp;MATCH(B2146,'Geotech Log'!K:K,1)),""))</f>
        <v/>
      </c>
      <c r="B2146" s="384"/>
      <c r="C2146" s="384"/>
      <c r="D2146" s="385"/>
      <c r="E2146" s="385"/>
      <c r="F2146" s="385"/>
      <c r="G2146" s="385"/>
      <c r="H2146" s="385" t="s">
        <v>1184</v>
      </c>
      <c r="I2146" s="385"/>
      <c r="J2146" s="385"/>
      <c r="K2146" s="385"/>
      <c r="L2146" s="385"/>
      <c r="M2146" s="385"/>
      <c r="N2146" s="385"/>
      <c r="O2146" s="385"/>
      <c r="P2146" s="386"/>
      <c r="Q2146" s="386"/>
      <c r="R2146" s="387"/>
    </row>
    <row r="2147" spans="1:18" ht="15" customHeight="1" x14ac:dyDescent="0.3">
      <c r="A2147" s="383" t="str">
        <f ca="1">IF(ISBLANK(B2147),"",IFERROR(INDIRECT("'Geotech Log'!J"&amp;MATCH(B2147,'Geotech Log'!K:K,1)),""))</f>
        <v/>
      </c>
      <c r="B2147" s="384"/>
      <c r="C2147" s="384"/>
      <c r="D2147" s="385"/>
      <c r="E2147" s="385"/>
      <c r="F2147" s="385"/>
      <c r="G2147" s="385"/>
      <c r="H2147" s="385" t="s">
        <v>1184</v>
      </c>
      <c r="I2147" s="385"/>
      <c r="J2147" s="385"/>
      <c r="K2147" s="385"/>
      <c r="L2147" s="385"/>
      <c r="M2147" s="385"/>
      <c r="N2147" s="385"/>
      <c r="O2147" s="385"/>
      <c r="P2147" s="386"/>
      <c r="Q2147" s="386"/>
      <c r="R2147" s="387"/>
    </row>
    <row r="2148" spans="1:18" ht="15" customHeight="1" x14ac:dyDescent="0.3">
      <c r="A2148" s="383" t="str">
        <f ca="1">IF(ISBLANK(B2148),"",IFERROR(INDIRECT("'Geotech Log'!J"&amp;MATCH(B2148,'Geotech Log'!K:K,1)),""))</f>
        <v/>
      </c>
      <c r="B2148" s="384"/>
      <c r="C2148" s="384"/>
      <c r="D2148" s="385"/>
      <c r="E2148" s="385"/>
      <c r="F2148" s="385"/>
      <c r="G2148" s="385"/>
      <c r="H2148" s="385" t="s">
        <v>1184</v>
      </c>
      <c r="I2148" s="385"/>
      <c r="J2148" s="385"/>
      <c r="K2148" s="385"/>
      <c r="L2148" s="385"/>
      <c r="M2148" s="385"/>
      <c r="N2148" s="385"/>
      <c r="O2148" s="385"/>
      <c r="P2148" s="386"/>
      <c r="Q2148" s="386"/>
      <c r="R2148" s="387"/>
    </row>
    <row r="2149" spans="1:18" ht="15" customHeight="1" x14ac:dyDescent="0.3">
      <c r="A2149" s="383" t="str">
        <f ca="1">IF(ISBLANK(B2149),"",IFERROR(INDIRECT("'Geotech Log'!J"&amp;MATCH(B2149,'Geotech Log'!K:K,1)),""))</f>
        <v/>
      </c>
      <c r="B2149" s="384"/>
      <c r="C2149" s="384"/>
      <c r="D2149" s="385"/>
      <c r="E2149" s="385"/>
      <c r="F2149" s="385"/>
      <c r="G2149" s="385"/>
      <c r="H2149" s="385" t="s">
        <v>1184</v>
      </c>
      <c r="I2149" s="385"/>
      <c r="J2149" s="385"/>
      <c r="K2149" s="385"/>
      <c r="L2149" s="385"/>
      <c r="M2149" s="385"/>
      <c r="N2149" s="385"/>
      <c r="O2149" s="385"/>
      <c r="P2149" s="386"/>
      <c r="Q2149" s="386"/>
      <c r="R2149" s="387"/>
    </row>
    <row r="2150" spans="1:18" ht="15" customHeight="1" x14ac:dyDescent="0.3">
      <c r="A2150" s="383" t="str">
        <f ca="1">IF(ISBLANK(B2150),"",IFERROR(INDIRECT("'Geotech Log'!J"&amp;MATCH(B2150,'Geotech Log'!K:K,1)),""))</f>
        <v/>
      </c>
      <c r="B2150" s="384"/>
      <c r="C2150" s="384"/>
      <c r="D2150" s="385"/>
      <c r="E2150" s="385"/>
      <c r="F2150" s="385"/>
      <c r="G2150" s="385"/>
      <c r="H2150" s="385" t="s">
        <v>1184</v>
      </c>
      <c r="I2150" s="385"/>
      <c r="J2150" s="385"/>
      <c r="K2150" s="385"/>
      <c r="L2150" s="385"/>
      <c r="M2150" s="385"/>
      <c r="N2150" s="385"/>
      <c r="O2150" s="385"/>
      <c r="P2150" s="386"/>
      <c r="Q2150" s="386"/>
      <c r="R2150" s="387"/>
    </row>
    <row r="2151" spans="1:18" ht="15" customHeight="1" x14ac:dyDescent="0.3">
      <c r="A2151" s="383" t="str">
        <f ca="1">IF(ISBLANK(B2151),"",IFERROR(INDIRECT("'Geotech Log'!J"&amp;MATCH(B2151,'Geotech Log'!K:K,1)),""))</f>
        <v/>
      </c>
      <c r="B2151" s="384"/>
      <c r="C2151" s="384"/>
      <c r="D2151" s="385"/>
      <c r="E2151" s="385"/>
      <c r="F2151" s="385"/>
      <c r="G2151" s="385"/>
      <c r="H2151" s="385" t="s">
        <v>1184</v>
      </c>
      <c r="I2151" s="385"/>
      <c r="J2151" s="385"/>
      <c r="K2151" s="385"/>
      <c r="L2151" s="385"/>
      <c r="M2151" s="385"/>
      <c r="N2151" s="385"/>
      <c r="O2151" s="385"/>
      <c r="P2151" s="386"/>
      <c r="Q2151" s="386"/>
      <c r="R2151" s="387"/>
    </row>
    <row r="2152" spans="1:18" ht="15" customHeight="1" x14ac:dyDescent="0.3">
      <c r="A2152" s="383" t="str">
        <f ca="1">IF(ISBLANK(B2152),"",IFERROR(INDIRECT("'Geotech Log'!J"&amp;MATCH(B2152,'Geotech Log'!K:K,1)),""))</f>
        <v/>
      </c>
      <c r="B2152" s="384"/>
      <c r="C2152" s="384"/>
      <c r="D2152" s="385"/>
      <c r="E2152" s="385"/>
      <c r="F2152" s="385"/>
      <c r="G2152" s="385"/>
      <c r="H2152" s="385" t="s">
        <v>1184</v>
      </c>
      <c r="I2152" s="385"/>
      <c r="J2152" s="385"/>
      <c r="K2152" s="385"/>
      <c r="L2152" s="385"/>
      <c r="M2152" s="385"/>
      <c r="N2152" s="385"/>
      <c r="O2152" s="385"/>
      <c r="P2152" s="386"/>
      <c r="Q2152" s="386"/>
      <c r="R2152" s="387"/>
    </row>
    <row r="2153" spans="1:18" ht="15" customHeight="1" x14ac:dyDescent="0.3">
      <c r="A2153" s="383" t="str">
        <f ca="1">IF(ISBLANK(B2153),"",IFERROR(INDIRECT("'Geotech Log'!J"&amp;MATCH(B2153,'Geotech Log'!K:K,1)),""))</f>
        <v/>
      </c>
      <c r="B2153" s="384"/>
      <c r="C2153" s="384"/>
      <c r="D2153" s="385"/>
      <c r="E2153" s="385"/>
      <c r="F2153" s="385"/>
      <c r="G2153" s="385"/>
      <c r="H2153" s="385" t="s">
        <v>1184</v>
      </c>
      <c r="I2153" s="385"/>
      <c r="J2153" s="385"/>
      <c r="K2153" s="385"/>
      <c r="L2153" s="385"/>
      <c r="M2153" s="385"/>
      <c r="N2153" s="385"/>
      <c r="O2153" s="385"/>
      <c r="P2153" s="386"/>
      <c r="Q2153" s="386"/>
      <c r="R2153" s="387"/>
    </row>
    <row r="2154" spans="1:18" ht="15" customHeight="1" x14ac:dyDescent="0.3">
      <c r="A2154" s="383" t="str">
        <f ca="1">IF(ISBLANK(B2154),"",IFERROR(INDIRECT("'Geotech Log'!J"&amp;MATCH(B2154,'Geotech Log'!K:K,1)),""))</f>
        <v/>
      </c>
      <c r="B2154" s="384"/>
      <c r="C2154" s="384"/>
      <c r="D2154" s="385"/>
      <c r="E2154" s="385"/>
      <c r="F2154" s="385"/>
      <c r="G2154" s="385"/>
      <c r="H2154" s="385" t="s">
        <v>1184</v>
      </c>
      <c r="I2154" s="385"/>
      <c r="J2154" s="385"/>
      <c r="K2154" s="385"/>
      <c r="L2154" s="385"/>
      <c r="M2154" s="385"/>
      <c r="N2154" s="385"/>
      <c r="O2154" s="385"/>
      <c r="P2154" s="386"/>
      <c r="Q2154" s="386"/>
      <c r="R2154" s="387"/>
    </row>
    <row r="2155" spans="1:18" ht="15" customHeight="1" x14ac:dyDescent="0.3">
      <c r="A2155" s="383" t="str">
        <f ca="1">IF(ISBLANK(B2155),"",IFERROR(INDIRECT("'Geotech Log'!J"&amp;MATCH(B2155,'Geotech Log'!K:K,1)),""))</f>
        <v/>
      </c>
      <c r="B2155" s="384"/>
      <c r="C2155" s="384"/>
      <c r="D2155" s="385"/>
      <c r="E2155" s="385"/>
      <c r="F2155" s="385"/>
      <c r="G2155" s="385"/>
      <c r="H2155" s="385" t="s">
        <v>1184</v>
      </c>
      <c r="I2155" s="385"/>
      <c r="J2155" s="385"/>
      <c r="K2155" s="385"/>
      <c r="L2155" s="385"/>
      <c r="M2155" s="385"/>
      <c r="N2155" s="385"/>
      <c r="O2155" s="385"/>
      <c r="P2155" s="386"/>
      <c r="Q2155" s="386"/>
      <c r="R2155" s="387"/>
    </row>
    <row r="2156" spans="1:18" ht="15" customHeight="1" x14ac:dyDescent="0.3">
      <c r="A2156" s="383" t="str">
        <f ca="1">IF(ISBLANK(B2156),"",IFERROR(INDIRECT("'Geotech Log'!J"&amp;MATCH(B2156,'Geotech Log'!K:K,1)),""))</f>
        <v/>
      </c>
      <c r="B2156" s="384"/>
      <c r="C2156" s="384"/>
      <c r="D2156" s="385"/>
      <c r="E2156" s="385"/>
      <c r="F2156" s="385"/>
      <c r="G2156" s="385"/>
      <c r="H2156" s="385" t="s">
        <v>1184</v>
      </c>
      <c r="I2156" s="385"/>
      <c r="J2156" s="385"/>
      <c r="K2156" s="385"/>
      <c r="L2156" s="385"/>
      <c r="M2156" s="385"/>
      <c r="N2156" s="385"/>
      <c r="O2156" s="385"/>
      <c r="P2156" s="386"/>
      <c r="Q2156" s="386"/>
      <c r="R2156" s="387"/>
    </row>
    <row r="2157" spans="1:18" ht="15" customHeight="1" x14ac:dyDescent="0.3">
      <c r="A2157" s="383" t="str">
        <f ca="1">IF(ISBLANK(B2157),"",IFERROR(INDIRECT("'Geotech Log'!J"&amp;MATCH(B2157,'Geotech Log'!K:K,1)),""))</f>
        <v/>
      </c>
      <c r="B2157" s="384"/>
      <c r="C2157" s="384"/>
      <c r="D2157" s="385"/>
      <c r="E2157" s="385"/>
      <c r="F2157" s="385"/>
      <c r="G2157" s="385"/>
      <c r="H2157" s="385" t="s">
        <v>1184</v>
      </c>
      <c r="I2157" s="385"/>
      <c r="J2157" s="385"/>
      <c r="K2157" s="385"/>
      <c r="L2157" s="385"/>
      <c r="M2157" s="385"/>
      <c r="N2157" s="385"/>
      <c r="O2157" s="385"/>
      <c r="P2157" s="386"/>
      <c r="Q2157" s="386"/>
      <c r="R2157" s="387"/>
    </row>
    <row r="2158" spans="1:18" ht="15" customHeight="1" x14ac:dyDescent="0.3">
      <c r="A2158" s="383" t="str">
        <f ca="1">IF(ISBLANK(B2158),"",IFERROR(INDIRECT("'Geotech Log'!J"&amp;MATCH(B2158,'Geotech Log'!K:K,1)),""))</f>
        <v/>
      </c>
      <c r="B2158" s="384"/>
      <c r="C2158" s="384"/>
      <c r="D2158" s="385"/>
      <c r="E2158" s="385"/>
      <c r="F2158" s="385"/>
      <c r="G2158" s="385"/>
      <c r="H2158" s="385" t="s">
        <v>1184</v>
      </c>
      <c r="I2158" s="385"/>
      <c r="J2158" s="385"/>
      <c r="K2158" s="385"/>
      <c r="L2158" s="385"/>
      <c r="M2158" s="385"/>
      <c r="N2158" s="385"/>
      <c r="O2158" s="385"/>
      <c r="P2158" s="386"/>
      <c r="Q2158" s="386"/>
      <c r="R2158" s="387"/>
    </row>
    <row r="2159" spans="1:18" ht="15" customHeight="1" x14ac:dyDescent="0.3">
      <c r="A2159" s="383" t="str">
        <f ca="1">IF(ISBLANK(B2159),"",IFERROR(INDIRECT("'Geotech Log'!J"&amp;MATCH(B2159,'Geotech Log'!K:K,1)),""))</f>
        <v/>
      </c>
      <c r="B2159" s="384"/>
      <c r="C2159" s="384"/>
      <c r="D2159" s="385"/>
      <c r="E2159" s="385"/>
      <c r="F2159" s="385"/>
      <c r="G2159" s="385"/>
      <c r="H2159" s="385" t="s">
        <v>1184</v>
      </c>
      <c r="I2159" s="385"/>
      <c r="J2159" s="385"/>
      <c r="K2159" s="385"/>
      <c r="L2159" s="385"/>
      <c r="M2159" s="385"/>
      <c r="N2159" s="385"/>
      <c r="O2159" s="385"/>
      <c r="P2159" s="386"/>
      <c r="Q2159" s="386"/>
      <c r="R2159" s="387"/>
    </row>
    <row r="2160" spans="1:18" ht="15" customHeight="1" x14ac:dyDescent="0.3">
      <c r="A2160" s="383" t="str">
        <f ca="1">IF(ISBLANK(B2160),"",IFERROR(INDIRECT("'Geotech Log'!J"&amp;MATCH(B2160,'Geotech Log'!K:K,1)),""))</f>
        <v/>
      </c>
      <c r="B2160" s="384"/>
      <c r="C2160" s="384"/>
      <c r="D2160" s="385"/>
      <c r="E2160" s="385"/>
      <c r="F2160" s="385"/>
      <c r="G2160" s="385"/>
      <c r="H2160" s="385" t="s">
        <v>1184</v>
      </c>
      <c r="I2160" s="385"/>
      <c r="J2160" s="385"/>
      <c r="K2160" s="385"/>
      <c r="L2160" s="385"/>
      <c r="M2160" s="385"/>
      <c r="N2160" s="385"/>
      <c r="O2160" s="385"/>
      <c r="P2160" s="386"/>
      <c r="Q2160" s="386"/>
      <c r="R2160" s="387"/>
    </row>
    <row r="2161" spans="1:18" ht="15" customHeight="1" x14ac:dyDescent="0.3">
      <c r="A2161" s="383" t="str">
        <f ca="1">IF(ISBLANK(B2161),"",IFERROR(INDIRECT("'Geotech Log'!J"&amp;MATCH(B2161,'Geotech Log'!K:K,1)),""))</f>
        <v/>
      </c>
      <c r="B2161" s="384"/>
      <c r="C2161" s="384"/>
      <c r="D2161" s="385"/>
      <c r="E2161" s="385"/>
      <c r="F2161" s="385"/>
      <c r="G2161" s="385"/>
      <c r="H2161" s="385" t="s">
        <v>1184</v>
      </c>
      <c r="I2161" s="385"/>
      <c r="J2161" s="385"/>
      <c r="K2161" s="385"/>
      <c r="L2161" s="385"/>
      <c r="M2161" s="385"/>
      <c r="N2161" s="385"/>
      <c r="O2161" s="385"/>
      <c r="P2161" s="386"/>
      <c r="Q2161" s="386"/>
      <c r="R2161" s="387"/>
    </row>
    <row r="2162" spans="1:18" ht="15" customHeight="1" x14ac:dyDescent="0.3">
      <c r="A2162" s="383" t="str">
        <f ca="1">IF(ISBLANK(B2162),"",IFERROR(INDIRECT("'Geotech Log'!J"&amp;MATCH(B2162,'Geotech Log'!K:K,1)),""))</f>
        <v/>
      </c>
      <c r="B2162" s="384"/>
      <c r="C2162" s="384"/>
      <c r="D2162" s="385"/>
      <c r="E2162" s="385"/>
      <c r="F2162" s="385"/>
      <c r="G2162" s="385"/>
      <c r="H2162" s="385" t="s">
        <v>1184</v>
      </c>
      <c r="I2162" s="385"/>
      <c r="J2162" s="385"/>
      <c r="K2162" s="385"/>
      <c r="L2162" s="385"/>
      <c r="M2162" s="385"/>
      <c r="N2162" s="385"/>
      <c r="O2162" s="385"/>
      <c r="P2162" s="386"/>
      <c r="Q2162" s="386"/>
      <c r="R2162" s="387"/>
    </row>
    <row r="2163" spans="1:18" ht="15" customHeight="1" x14ac:dyDescent="0.3">
      <c r="A2163" s="383" t="str">
        <f ca="1">IF(ISBLANK(B2163),"",IFERROR(INDIRECT("'Geotech Log'!J"&amp;MATCH(B2163,'Geotech Log'!K:K,1)),""))</f>
        <v/>
      </c>
      <c r="B2163" s="384"/>
      <c r="C2163" s="384"/>
      <c r="D2163" s="385"/>
      <c r="E2163" s="385"/>
      <c r="F2163" s="385"/>
      <c r="G2163" s="385"/>
      <c r="H2163" s="385" t="s">
        <v>1184</v>
      </c>
      <c r="I2163" s="385"/>
      <c r="J2163" s="385"/>
      <c r="K2163" s="385"/>
      <c r="L2163" s="385"/>
      <c r="M2163" s="385"/>
      <c r="N2163" s="385"/>
      <c r="O2163" s="385"/>
      <c r="P2163" s="386"/>
      <c r="Q2163" s="386"/>
      <c r="R2163" s="387"/>
    </row>
    <row r="2164" spans="1:18" ht="15" customHeight="1" x14ac:dyDescent="0.3">
      <c r="A2164" s="383" t="str">
        <f ca="1">IF(ISBLANK(B2164),"",IFERROR(INDIRECT("'Geotech Log'!J"&amp;MATCH(B2164,'Geotech Log'!K:K,1)),""))</f>
        <v/>
      </c>
      <c r="B2164" s="384"/>
      <c r="C2164" s="384"/>
      <c r="D2164" s="385"/>
      <c r="E2164" s="385"/>
      <c r="F2164" s="385"/>
      <c r="G2164" s="385"/>
      <c r="H2164" s="385" t="s">
        <v>1184</v>
      </c>
      <c r="I2164" s="385"/>
      <c r="J2164" s="385"/>
      <c r="K2164" s="385"/>
      <c r="L2164" s="385"/>
      <c r="M2164" s="385"/>
      <c r="N2164" s="385"/>
      <c r="O2164" s="385"/>
      <c r="P2164" s="386"/>
      <c r="Q2164" s="386"/>
      <c r="R2164" s="387"/>
    </row>
    <row r="2165" spans="1:18" ht="15" customHeight="1" x14ac:dyDescent="0.3">
      <c r="A2165" s="383" t="str">
        <f ca="1">IF(ISBLANK(B2165),"",IFERROR(INDIRECT("'Geotech Log'!J"&amp;MATCH(B2165,'Geotech Log'!K:K,1)),""))</f>
        <v/>
      </c>
      <c r="B2165" s="384"/>
      <c r="C2165" s="384"/>
      <c r="D2165" s="385"/>
      <c r="E2165" s="385"/>
      <c r="F2165" s="385"/>
      <c r="G2165" s="385"/>
      <c r="H2165" s="385" t="s">
        <v>1184</v>
      </c>
      <c r="I2165" s="385"/>
      <c r="J2165" s="385"/>
      <c r="K2165" s="385"/>
      <c r="L2165" s="385"/>
      <c r="M2165" s="385"/>
      <c r="N2165" s="385"/>
      <c r="O2165" s="385"/>
      <c r="P2165" s="386"/>
      <c r="Q2165" s="386"/>
      <c r="R2165" s="387"/>
    </row>
    <row r="2166" spans="1:18" ht="15" customHeight="1" x14ac:dyDescent="0.3">
      <c r="A2166" s="383" t="str">
        <f ca="1">IF(ISBLANK(B2166),"",IFERROR(INDIRECT("'Geotech Log'!J"&amp;MATCH(B2166,'Geotech Log'!K:K,1)),""))</f>
        <v/>
      </c>
      <c r="B2166" s="384"/>
      <c r="C2166" s="384"/>
      <c r="D2166" s="385"/>
      <c r="E2166" s="385"/>
      <c r="F2166" s="385"/>
      <c r="G2166" s="385"/>
      <c r="H2166" s="385" t="s">
        <v>1184</v>
      </c>
      <c r="I2166" s="385"/>
      <c r="J2166" s="385"/>
      <c r="K2166" s="385"/>
      <c r="L2166" s="385"/>
      <c r="M2166" s="385"/>
      <c r="N2166" s="385"/>
      <c r="O2166" s="385"/>
      <c r="P2166" s="386"/>
      <c r="Q2166" s="386"/>
      <c r="R2166" s="387"/>
    </row>
    <row r="2167" spans="1:18" ht="15" customHeight="1" x14ac:dyDescent="0.3">
      <c r="A2167" s="383" t="str">
        <f ca="1">IF(ISBLANK(B2167),"",IFERROR(INDIRECT("'Geotech Log'!J"&amp;MATCH(B2167,'Geotech Log'!K:K,1)),""))</f>
        <v/>
      </c>
      <c r="B2167" s="384"/>
      <c r="C2167" s="384"/>
      <c r="D2167" s="385"/>
      <c r="E2167" s="385"/>
      <c r="F2167" s="385"/>
      <c r="G2167" s="385"/>
      <c r="H2167" s="385" t="s">
        <v>1184</v>
      </c>
      <c r="I2167" s="385"/>
      <c r="J2167" s="385"/>
      <c r="K2167" s="385"/>
      <c r="L2167" s="385"/>
      <c r="M2167" s="385"/>
      <c r="N2167" s="385"/>
      <c r="O2167" s="385"/>
      <c r="P2167" s="386"/>
      <c r="Q2167" s="386"/>
      <c r="R2167" s="387"/>
    </row>
    <row r="2168" spans="1:18" ht="15" customHeight="1" x14ac:dyDescent="0.3">
      <c r="A2168" s="383" t="str">
        <f ca="1">IF(ISBLANK(B2168),"",IFERROR(INDIRECT("'Geotech Log'!J"&amp;MATCH(B2168,'Geotech Log'!K:K,1)),""))</f>
        <v/>
      </c>
      <c r="B2168" s="384"/>
      <c r="C2168" s="384"/>
      <c r="D2168" s="385"/>
      <c r="E2168" s="385"/>
      <c r="F2168" s="385"/>
      <c r="G2168" s="385"/>
      <c r="H2168" s="385" t="s">
        <v>1184</v>
      </c>
      <c r="I2168" s="385"/>
      <c r="J2168" s="385"/>
      <c r="K2168" s="385"/>
      <c r="L2168" s="385"/>
      <c r="M2168" s="385"/>
      <c r="N2168" s="385"/>
      <c r="O2168" s="385"/>
      <c r="P2168" s="386"/>
      <c r="Q2168" s="386"/>
      <c r="R2168" s="387"/>
    </row>
    <row r="2169" spans="1:18" ht="15" customHeight="1" x14ac:dyDescent="0.3">
      <c r="A2169" s="383" t="str">
        <f ca="1">IF(ISBLANK(B2169),"",IFERROR(INDIRECT("'Geotech Log'!J"&amp;MATCH(B2169,'Geotech Log'!K:K,1)),""))</f>
        <v/>
      </c>
      <c r="B2169" s="384"/>
      <c r="C2169" s="384"/>
      <c r="D2169" s="385"/>
      <c r="E2169" s="385"/>
      <c r="F2169" s="385"/>
      <c r="G2169" s="385"/>
      <c r="H2169" s="385" t="s">
        <v>1184</v>
      </c>
      <c r="I2169" s="385"/>
      <c r="J2169" s="385"/>
      <c r="K2169" s="385"/>
      <c r="L2169" s="385"/>
      <c r="M2169" s="385"/>
      <c r="N2169" s="385"/>
      <c r="O2169" s="385"/>
      <c r="P2169" s="386"/>
      <c r="Q2169" s="386"/>
      <c r="R2169" s="387"/>
    </row>
    <row r="2170" spans="1:18" ht="15" customHeight="1" x14ac:dyDescent="0.3">
      <c r="A2170" s="383" t="str">
        <f ca="1">IF(ISBLANK(B2170),"",IFERROR(INDIRECT("'Geotech Log'!J"&amp;MATCH(B2170,'Geotech Log'!K:K,1)),""))</f>
        <v/>
      </c>
      <c r="B2170" s="384"/>
      <c r="C2170" s="384"/>
      <c r="D2170" s="385"/>
      <c r="E2170" s="385"/>
      <c r="F2170" s="385"/>
      <c r="G2170" s="385"/>
      <c r="H2170" s="385" t="s">
        <v>1184</v>
      </c>
      <c r="I2170" s="385"/>
      <c r="J2170" s="385"/>
      <c r="K2170" s="385"/>
      <c r="L2170" s="385"/>
      <c r="M2170" s="385"/>
      <c r="N2170" s="385"/>
      <c r="O2170" s="385"/>
      <c r="P2170" s="386"/>
      <c r="Q2170" s="386"/>
      <c r="R2170" s="387"/>
    </row>
    <row r="2171" spans="1:18" ht="15" customHeight="1" x14ac:dyDescent="0.3">
      <c r="A2171" s="383" t="str">
        <f ca="1">IF(ISBLANK(B2171),"",IFERROR(INDIRECT("'Geotech Log'!J"&amp;MATCH(B2171,'Geotech Log'!K:K,1)),""))</f>
        <v/>
      </c>
      <c r="B2171" s="384"/>
      <c r="C2171" s="384"/>
      <c r="D2171" s="385"/>
      <c r="E2171" s="385"/>
      <c r="F2171" s="385"/>
      <c r="G2171" s="385"/>
      <c r="H2171" s="385" t="s">
        <v>1184</v>
      </c>
      <c r="I2171" s="385"/>
      <c r="J2171" s="385"/>
      <c r="K2171" s="385"/>
      <c r="L2171" s="385"/>
      <c r="M2171" s="385"/>
      <c r="N2171" s="385"/>
      <c r="O2171" s="385"/>
      <c r="P2171" s="386"/>
      <c r="Q2171" s="386"/>
      <c r="R2171" s="387"/>
    </row>
    <row r="2172" spans="1:18" ht="15" customHeight="1" x14ac:dyDescent="0.3">
      <c r="A2172" s="383" t="str">
        <f ca="1">IF(ISBLANK(B2172),"",IFERROR(INDIRECT("'Geotech Log'!J"&amp;MATCH(B2172,'Geotech Log'!K:K,1)),""))</f>
        <v/>
      </c>
      <c r="B2172" s="384"/>
      <c r="C2172" s="384"/>
      <c r="D2172" s="385"/>
      <c r="E2172" s="385"/>
      <c r="F2172" s="385"/>
      <c r="G2172" s="385"/>
      <c r="H2172" s="385" t="s">
        <v>1184</v>
      </c>
      <c r="I2172" s="385"/>
      <c r="J2172" s="385"/>
      <c r="K2172" s="385"/>
      <c r="L2172" s="385"/>
      <c r="M2172" s="385"/>
      <c r="N2172" s="385"/>
      <c r="O2172" s="385"/>
      <c r="P2172" s="386"/>
      <c r="Q2172" s="386"/>
      <c r="R2172" s="387"/>
    </row>
    <row r="2173" spans="1:18" ht="15" customHeight="1" x14ac:dyDescent="0.3">
      <c r="A2173" s="383" t="str">
        <f ca="1">IF(ISBLANK(B2173),"",IFERROR(INDIRECT("'Geotech Log'!J"&amp;MATCH(B2173,'Geotech Log'!K:K,1)),""))</f>
        <v/>
      </c>
      <c r="B2173" s="384"/>
      <c r="C2173" s="384"/>
      <c r="D2173" s="385"/>
      <c r="E2173" s="385"/>
      <c r="F2173" s="385"/>
      <c r="G2173" s="385"/>
      <c r="H2173" s="385" t="s">
        <v>1184</v>
      </c>
      <c r="I2173" s="385"/>
      <c r="J2173" s="385"/>
      <c r="K2173" s="385"/>
      <c r="L2173" s="385"/>
      <c r="M2173" s="385"/>
      <c r="N2173" s="385"/>
      <c r="O2173" s="385"/>
      <c r="P2173" s="386"/>
      <c r="Q2173" s="386"/>
      <c r="R2173" s="387"/>
    </row>
    <row r="2174" spans="1:18" ht="15" customHeight="1" x14ac:dyDescent="0.3">
      <c r="A2174" s="383" t="str">
        <f ca="1">IF(ISBLANK(B2174),"",IFERROR(INDIRECT("'Geotech Log'!J"&amp;MATCH(B2174,'Geotech Log'!K:K,1)),""))</f>
        <v/>
      </c>
      <c r="B2174" s="384"/>
      <c r="C2174" s="384"/>
      <c r="D2174" s="385"/>
      <c r="E2174" s="385"/>
      <c r="F2174" s="385"/>
      <c r="G2174" s="385"/>
      <c r="H2174" s="385" t="s">
        <v>1184</v>
      </c>
      <c r="I2174" s="385"/>
      <c r="J2174" s="385"/>
      <c r="K2174" s="385"/>
      <c r="L2174" s="385"/>
      <c r="M2174" s="385"/>
      <c r="N2174" s="385"/>
      <c r="O2174" s="385"/>
      <c r="P2174" s="386"/>
      <c r="Q2174" s="386"/>
      <c r="R2174" s="387"/>
    </row>
    <row r="2175" spans="1:18" ht="15" customHeight="1" x14ac:dyDescent="0.3">
      <c r="A2175" s="383" t="str">
        <f ca="1">IF(ISBLANK(B2175),"",IFERROR(INDIRECT("'Geotech Log'!J"&amp;MATCH(B2175,'Geotech Log'!K:K,1)),""))</f>
        <v/>
      </c>
      <c r="B2175" s="384"/>
      <c r="C2175" s="384"/>
      <c r="D2175" s="385"/>
      <c r="E2175" s="385"/>
      <c r="F2175" s="385"/>
      <c r="G2175" s="385"/>
      <c r="H2175" s="385" t="s">
        <v>1184</v>
      </c>
      <c r="I2175" s="385"/>
      <c r="J2175" s="385"/>
      <c r="K2175" s="385"/>
      <c r="L2175" s="385"/>
      <c r="M2175" s="385"/>
      <c r="N2175" s="385"/>
      <c r="O2175" s="385"/>
      <c r="P2175" s="386"/>
      <c r="Q2175" s="386"/>
      <c r="R2175" s="387"/>
    </row>
    <row r="2176" spans="1:18" ht="15" customHeight="1" x14ac:dyDescent="0.3">
      <c r="A2176" s="383" t="str">
        <f ca="1">IF(ISBLANK(B2176),"",IFERROR(INDIRECT("'Geotech Log'!J"&amp;MATCH(B2176,'Geotech Log'!K:K,1)),""))</f>
        <v/>
      </c>
      <c r="B2176" s="384"/>
      <c r="C2176" s="384"/>
      <c r="D2176" s="385"/>
      <c r="E2176" s="385"/>
      <c r="F2176" s="385"/>
      <c r="G2176" s="385"/>
      <c r="H2176" s="385" t="s">
        <v>1184</v>
      </c>
      <c r="I2176" s="385"/>
      <c r="J2176" s="385"/>
      <c r="K2176" s="385"/>
      <c r="L2176" s="385"/>
      <c r="M2176" s="385"/>
      <c r="N2176" s="385"/>
      <c r="O2176" s="385"/>
      <c r="P2176" s="386"/>
      <c r="Q2176" s="386"/>
      <c r="R2176" s="387"/>
    </row>
    <row r="2177" spans="1:18" ht="15" customHeight="1" x14ac:dyDescent="0.3">
      <c r="A2177" s="383" t="str">
        <f ca="1">IF(ISBLANK(B2177),"",IFERROR(INDIRECT("'Geotech Log'!J"&amp;MATCH(B2177,'Geotech Log'!K:K,1)),""))</f>
        <v/>
      </c>
      <c r="B2177" s="384"/>
      <c r="C2177" s="384"/>
      <c r="D2177" s="385"/>
      <c r="E2177" s="385"/>
      <c r="F2177" s="385"/>
      <c r="G2177" s="385"/>
      <c r="H2177" s="385" t="s">
        <v>1184</v>
      </c>
      <c r="I2177" s="385"/>
      <c r="J2177" s="385"/>
      <c r="K2177" s="385"/>
      <c r="L2177" s="385"/>
      <c r="M2177" s="385"/>
      <c r="N2177" s="385"/>
      <c r="O2177" s="385"/>
      <c r="P2177" s="386"/>
      <c r="Q2177" s="386"/>
      <c r="R2177" s="387"/>
    </row>
    <row r="2178" spans="1:18" ht="15" customHeight="1" x14ac:dyDescent="0.3">
      <c r="A2178" s="383" t="str">
        <f ca="1">IF(ISBLANK(B2178),"",IFERROR(INDIRECT("'Geotech Log'!J"&amp;MATCH(B2178,'Geotech Log'!K:K,1)),""))</f>
        <v/>
      </c>
      <c r="B2178" s="384"/>
      <c r="C2178" s="384"/>
      <c r="D2178" s="385"/>
      <c r="E2178" s="385"/>
      <c r="F2178" s="385"/>
      <c r="G2178" s="385"/>
      <c r="H2178" s="385" t="s">
        <v>1184</v>
      </c>
      <c r="I2178" s="385"/>
      <c r="J2178" s="385"/>
      <c r="K2178" s="385"/>
      <c r="L2178" s="385"/>
      <c r="M2178" s="385"/>
      <c r="N2178" s="385"/>
      <c r="O2178" s="385"/>
      <c r="P2178" s="386"/>
      <c r="Q2178" s="386"/>
      <c r="R2178" s="387"/>
    </row>
    <row r="2179" spans="1:18" ht="15" customHeight="1" x14ac:dyDescent="0.3">
      <c r="A2179" s="383" t="str">
        <f ca="1">IF(ISBLANK(B2179),"",IFERROR(INDIRECT("'Geotech Log'!J"&amp;MATCH(B2179,'Geotech Log'!K:K,1)),""))</f>
        <v/>
      </c>
      <c r="B2179" s="384"/>
      <c r="C2179" s="384"/>
      <c r="D2179" s="385"/>
      <c r="E2179" s="385"/>
      <c r="F2179" s="385"/>
      <c r="G2179" s="385"/>
      <c r="H2179" s="385" t="s">
        <v>1184</v>
      </c>
      <c r="I2179" s="385"/>
      <c r="J2179" s="385"/>
      <c r="K2179" s="385"/>
      <c r="L2179" s="385"/>
      <c r="M2179" s="385"/>
      <c r="N2179" s="385"/>
      <c r="O2179" s="385"/>
      <c r="P2179" s="386"/>
      <c r="Q2179" s="386"/>
      <c r="R2179" s="387"/>
    </row>
    <row r="2180" spans="1:18" ht="15" customHeight="1" x14ac:dyDescent="0.3">
      <c r="A2180" s="383" t="str">
        <f ca="1">IF(ISBLANK(B2180),"",IFERROR(INDIRECT("'Geotech Log'!J"&amp;MATCH(B2180,'Geotech Log'!K:K,1)),""))</f>
        <v/>
      </c>
      <c r="B2180" s="384"/>
      <c r="C2180" s="384"/>
      <c r="D2180" s="385"/>
      <c r="E2180" s="385"/>
      <c r="F2180" s="385"/>
      <c r="G2180" s="385"/>
      <c r="H2180" s="385" t="s">
        <v>1184</v>
      </c>
      <c r="I2180" s="385"/>
      <c r="J2180" s="385"/>
      <c r="K2180" s="385"/>
      <c r="L2180" s="385"/>
      <c r="M2180" s="385"/>
      <c r="N2180" s="385"/>
      <c r="O2180" s="385"/>
      <c r="P2180" s="386"/>
      <c r="Q2180" s="386"/>
      <c r="R2180" s="387"/>
    </row>
    <row r="2181" spans="1:18" ht="15" customHeight="1" x14ac:dyDescent="0.3">
      <c r="A2181" s="383" t="str">
        <f ca="1">IF(ISBLANK(B2181),"",IFERROR(INDIRECT("'Geotech Log'!J"&amp;MATCH(B2181,'Geotech Log'!K:K,1)),""))</f>
        <v/>
      </c>
      <c r="B2181" s="384"/>
      <c r="C2181" s="384"/>
      <c r="D2181" s="385"/>
      <c r="E2181" s="385"/>
      <c r="F2181" s="385"/>
      <c r="G2181" s="385"/>
      <c r="H2181" s="385" t="s">
        <v>1184</v>
      </c>
      <c r="I2181" s="385"/>
      <c r="J2181" s="385"/>
      <c r="K2181" s="385"/>
      <c r="L2181" s="385"/>
      <c r="M2181" s="385"/>
      <c r="N2181" s="385"/>
      <c r="O2181" s="385"/>
      <c r="P2181" s="386"/>
      <c r="Q2181" s="386"/>
      <c r="R2181" s="387"/>
    </row>
    <row r="2182" spans="1:18" ht="15" customHeight="1" x14ac:dyDescent="0.3">
      <c r="A2182" s="383" t="str">
        <f ca="1">IF(ISBLANK(B2182),"",IFERROR(INDIRECT("'Geotech Log'!J"&amp;MATCH(B2182,'Geotech Log'!K:K,1)),""))</f>
        <v/>
      </c>
      <c r="B2182" s="384"/>
      <c r="C2182" s="384"/>
      <c r="D2182" s="385"/>
      <c r="E2182" s="385"/>
      <c r="F2182" s="385"/>
      <c r="G2182" s="385"/>
      <c r="H2182" s="385" t="s">
        <v>1184</v>
      </c>
      <c r="I2182" s="385"/>
      <c r="J2182" s="385"/>
      <c r="K2182" s="385"/>
      <c r="L2182" s="385"/>
      <c r="M2182" s="385"/>
      <c r="N2182" s="385"/>
      <c r="O2182" s="385"/>
      <c r="P2182" s="386"/>
      <c r="Q2182" s="386"/>
      <c r="R2182" s="387"/>
    </row>
    <row r="2183" spans="1:18" ht="15" customHeight="1" x14ac:dyDescent="0.3">
      <c r="A2183" s="383" t="str">
        <f ca="1">IF(ISBLANK(B2183),"",IFERROR(INDIRECT("'Geotech Log'!J"&amp;MATCH(B2183,'Geotech Log'!K:K,1)),""))</f>
        <v/>
      </c>
      <c r="B2183" s="384"/>
      <c r="C2183" s="384"/>
      <c r="D2183" s="385"/>
      <c r="E2183" s="385"/>
      <c r="F2183" s="385"/>
      <c r="G2183" s="385"/>
      <c r="H2183" s="385" t="s">
        <v>1184</v>
      </c>
      <c r="I2183" s="385"/>
      <c r="J2183" s="385"/>
      <c r="K2183" s="385"/>
      <c r="L2183" s="385"/>
      <c r="M2183" s="385"/>
      <c r="N2183" s="385"/>
      <c r="O2183" s="385"/>
      <c r="P2183" s="386"/>
      <c r="Q2183" s="386"/>
      <c r="R2183" s="387"/>
    </row>
    <row r="2184" spans="1:18" ht="15" customHeight="1" x14ac:dyDescent="0.3">
      <c r="A2184" s="383" t="str">
        <f ca="1">IF(ISBLANK(B2184),"",IFERROR(INDIRECT("'Geotech Log'!J"&amp;MATCH(B2184,'Geotech Log'!K:K,1)),""))</f>
        <v/>
      </c>
      <c r="B2184" s="384"/>
      <c r="C2184" s="384"/>
      <c r="D2184" s="385"/>
      <c r="E2184" s="385"/>
      <c r="F2184" s="385"/>
      <c r="G2184" s="385"/>
      <c r="H2184" s="385" t="s">
        <v>1184</v>
      </c>
      <c r="I2184" s="385"/>
      <c r="J2184" s="385"/>
      <c r="K2184" s="385"/>
      <c r="L2184" s="385"/>
      <c r="M2184" s="385"/>
      <c r="N2184" s="385"/>
      <c r="O2184" s="385"/>
      <c r="P2184" s="386"/>
      <c r="Q2184" s="386"/>
      <c r="R2184" s="387"/>
    </row>
    <row r="2185" spans="1:18" ht="15" customHeight="1" x14ac:dyDescent="0.3">
      <c r="A2185" s="383" t="str">
        <f ca="1">IF(ISBLANK(B2185),"",IFERROR(INDIRECT("'Geotech Log'!J"&amp;MATCH(B2185,'Geotech Log'!K:K,1)),""))</f>
        <v/>
      </c>
      <c r="B2185" s="384"/>
      <c r="C2185" s="384"/>
      <c r="D2185" s="385"/>
      <c r="E2185" s="385"/>
      <c r="F2185" s="385"/>
      <c r="G2185" s="385"/>
      <c r="H2185" s="385" t="s">
        <v>1184</v>
      </c>
      <c r="I2185" s="385"/>
      <c r="J2185" s="385"/>
      <c r="K2185" s="385"/>
      <c r="L2185" s="385"/>
      <c r="M2185" s="385"/>
      <c r="N2185" s="385"/>
      <c r="O2185" s="385"/>
      <c r="P2185" s="386"/>
      <c r="Q2185" s="386"/>
      <c r="R2185" s="387"/>
    </row>
    <row r="2186" spans="1:18" ht="15" customHeight="1" x14ac:dyDescent="0.3">
      <c r="A2186" s="383" t="str">
        <f ca="1">IF(ISBLANK(B2186),"",IFERROR(INDIRECT("'Geotech Log'!J"&amp;MATCH(B2186,'Geotech Log'!K:K,1)),""))</f>
        <v/>
      </c>
      <c r="B2186" s="384"/>
      <c r="C2186" s="384"/>
      <c r="D2186" s="385"/>
      <c r="E2186" s="385"/>
      <c r="F2186" s="385"/>
      <c r="G2186" s="385"/>
      <c r="H2186" s="385" t="s">
        <v>1184</v>
      </c>
      <c r="I2186" s="385"/>
      <c r="J2186" s="385"/>
      <c r="K2186" s="385"/>
      <c r="L2186" s="385"/>
      <c r="M2186" s="385"/>
      <c r="N2186" s="385"/>
      <c r="O2186" s="385"/>
      <c r="P2186" s="386"/>
      <c r="Q2186" s="386"/>
      <c r="R2186" s="387"/>
    </row>
    <row r="2187" spans="1:18" ht="15" customHeight="1" x14ac:dyDescent="0.3">
      <c r="A2187" s="383" t="str">
        <f ca="1">IF(ISBLANK(B2187),"",IFERROR(INDIRECT("'Geotech Log'!J"&amp;MATCH(B2187,'Geotech Log'!K:K,1)),""))</f>
        <v/>
      </c>
      <c r="B2187" s="384"/>
      <c r="C2187" s="384"/>
      <c r="D2187" s="385"/>
      <c r="E2187" s="385"/>
      <c r="F2187" s="385"/>
      <c r="G2187" s="385"/>
      <c r="H2187" s="385" t="s">
        <v>1184</v>
      </c>
      <c r="I2187" s="385"/>
      <c r="J2187" s="385"/>
      <c r="K2187" s="385"/>
      <c r="L2187" s="385"/>
      <c r="M2187" s="385"/>
      <c r="N2187" s="385"/>
      <c r="O2187" s="385"/>
      <c r="P2187" s="386"/>
      <c r="Q2187" s="386"/>
      <c r="R2187" s="387"/>
    </row>
    <row r="2188" spans="1:18" ht="15" customHeight="1" x14ac:dyDescent="0.3">
      <c r="A2188" s="383" t="str">
        <f ca="1">IF(ISBLANK(B2188),"",IFERROR(INDIRECT("'Geotech Log'!J"&amp;MATCH(B2188,'Geotech Log'!K:K,1)),""))</f>
        <v/>
      </c>
      <c r="B2188" s="384"/>
      <c r="C2188" s="384"/>
      <c r="D2188" s="385"/>
      <c r="E2188" s="385"/>
      <c r="F2188" s="385"/>
      <c r="G2188" s="385"/>
      <c r="H2188" s="385" t="s">
        <v>1184</v>
      </c>
      <c r="I2188" s="385"/>
      <c r="J2188" s="385"/>
      <c r="K2188" s="385"/>
      <c r="L2188" s="385"/>
      <c r="M2188" s="385"/>
      <c r="N2188" s="385"/>
      <c r="O2188" s="385"/>
      <c r="P2188" s="386"/>
      <c r="Q2188" s="386"/>
      <c r="R2188" s="387"/>
    </row>
    <row r="2189" spans="1:18" ht="15" customHeight="1" x14ac:dyDescent="0.3">
      <c r="A2189" s="383" t="str">
        <f ca="1">IF(ISBLANK(B2189),"",IFERROR(INDIRECT("'Geotech Log'!J"&amp;MATCH(B2189,'Geotech Log'!K:K,1)),""))</f>
        <v/>
      </c>
      <c r="B2189" s="384"/>
      <c r="C2189" s="384"/>
      <c r="D2189" s="385"/>
      <c r="E2189" s="385"/>
      <c r="F2189" s="385"/>
      <c r="G2189" s="385"/>
      <c r="H2189" s="385" t="s">
        <v>1184</v>
      </c>
      <c r="I2189" s="385"/>
      <c r="J2189" s="385"/>
      <c r="K2189" s="385"/>
      <c r="L2189" s="385"/>
      <c r="M2189" s="385"/>
      <c r="N2189" s="385"/>
      <c r="O2189" s="385"/>
      <c r="P2189" s="386"/>
      <c r="Q2189" s="386"/>
      <c r="R2189" s="387"/>
    </row>
    <row r="2190" spans="1:18" ht="15" customHeight="1" x14ac:dyDescent="0.3">
      <c r="A2190" s="383" t="str">
        <f ca="1">IF(ISBLANK(B2190),"",IFERROR(INDIRECT("'Geotech Log'!J"&amp;MATCH(B2190,'Geotech Log'!K:K,1)),""))</f>
        <v/>
      </c>
      <c r="B2190" s="384"/>
      <c r="C2190" s="384"/>
      <c r="D2190" s="385"/>
      <c r="E2190" s="385"/>
      <c r="F2190" s="385"/>
      <c r="G2190" s="385"/>
      <c r="H2190" s="385" t="s">
        <v>1184</v>
      </c>
      <c r="I2190" s="385"/>
      <c r="J2190" s="385"/>
      <c r="K2190" s="385"/>
      <c r="L2190" s="385"/>
      <c r="M2190" s="385"/>
      <c r="N2190" s="385"/>
      <c r="O2190" s="385"/>
      <c r="P2190" s="386"/>
      <c r="Q2190" s="386"/>
      <c r="R2190" s="387"/>
    </row>
    <row r="2191" spans="1:18" ht="15" customHeight="1" x14ac:dyDescent="0.3">
      <c r="A2191" s="383" t="str">
        <f ca="1">IF(ISBLANK(B2191),"",IFERROR(INDIRECT("'Geotech Log'!J"&amp;MATCH(B2191,'Geotech Log'!K:K,1)),""))</f>
        <v/>
      </c>
      <c r="B2191" s="384"/>
      <c r="C2191" s="384"/>
      <c r="D2191" s="385"/>
      <c r="E2191" s="385"/>
      <c r="F2191" s="385"/>
      <c r="G2191" s="385"/>
      <c r="H2191" s="385" t="s">
        <v>1184</v>
      </c>
      <c r="I2191" s="385"/>
      <c r="J2191" s="385"/>
      <c r="K2191" s="385"/>
      <c r="L2191" s="385"/>
      <c r="M2191" s="385"/>
      <c r="N2191" s="385"/>
      <c r="O2191" s="385"/>
      <c r="P2191" s="386"/>
      <c r="Q2191" s="386"/>
      <c r="R2191" s="387"/>
    </row>
    <row r="2192" spans="1:18" ht="15" customHeight="1" x14ac:dyDescent="0.3">
      <c r="A2192" s="383" t="str">
        <f ca="1">IF(ISBLANK(B2192),"",IFERROR(INDIRECT("'Geotech Log'!J"&amp;MATCH(B2192,'Geotech Log'!K:K,1)),""))</f>
        <v/>
      </c>
      <c r="B2192" s="384"/>
      <c r="C2192" s="384"/>
      <c r="D2192" s="385"/>
      <c r="E2192" s="385"/>
      <c r="F2192" s="385"/>
      <c r="G2192" s="385"/>
      <c r="H2192" s="385" t="s">
        <v>1184</v>
      </c>
      <c r="I2192" s="385"/>
      <c r="J2192" s="385"/>
      <c r="K2192" s="385"/>
      <c r="L2192" s="385"/>
      <c r="M2192" s="385"/>
      <c r="N2192" s="385"/>
      <c r="O2192" s="385"/>
      <c r="P2192" s="386"/>
      <c r="Q2192" s="386"/>
      <c r="R2192" s="387"/>
    </row>
    <row r="2193" spans="1:18" ht="15" customHeight="1" x14ac:dyDescent="0.3">
      <c r="A2193" s="383" t="str">
        <f ca="1">IF(ISBLANK(B2193),"",IFERROR(INDIRECT("'Geotech Log'!J"&amp;MATCH(B2193,'Geotech Log'!K:K,1)),""))</f>
        <v/>
      </c>
      <c r="B2193" s="384"/>
      <c r="C2193" s="384"/>
      <c r="D2193" s="385"/>
      <c r="E2193" s="385"/>
      <c r="F2193" s="385"/>
      <c r="G2193" s="385"/>
      <c r="H2193" s="385" t="s">
        <v>1184</v>
      </c>
      <c r="I2193" s="385"/>
      <c r="J2193" s="385"/>
      <c r="K2193" s="385"/>
      <c r="L2193" s="385"/>
      <c r="M2193" s="385"/>
      <c r="N2193" s="385"/>
      <c r="O2193" s="385"/>
      <c r="P2193" s="386"/>
      <c r="Q2193" s="386"/>
      <c r="R2193" s="387"/>
    </row>
    <row r="2194" spans="1:18" ht="15" customHeight="1" x14ac:dyDescent="0.3">
      <c r="A2194" s="383" t="str">
        <f ca="1">IF(ISBLANK(B2194),"",IFERROR(INDIRECT("'Geotech Log'!J"&amp;MATCH(B2194,'Geotech Log'!K:K,1)),""))</f>
        <v/>
      </c>
      <c r="B2194" s="384"/>
      <c r="C2194" s="384"/>
      <c r="D2194" s="385"/>
      <c r="E2194" s="385"/>
      <c r="F2194" s="385"/>
      <c r="G2194" s="385"/>
      <c r="H2194" s="385" t="s">
        <v>1184</v>
      </c>
      <c r="I2194" s="385"/>
      <c r="J2194" s="385"/>
      <c r="K2194" s="385"/>
      <c r="L2194" s="385"/>
      <c r="M2194" s="385"/>
      <c r="N2194" s="385"/>
      <c r="O2194" s="385"/>
      <c r="P2194" s="386"/>
      <c r="Q2194" s="386"/>
      <c r="R2194" s="387"/>
    </row>
    <row r="2195" spans="1:18" ht="15" customHeight="1" x14ac:dyDescent="0.3">
      <c r="A2195" s="383" t="str">
        <f ca="1">IF(ISBLANK(B2195),"",IFERROR(INDIRECT("'Geotech Log'!J"&amp;MATCH(B2195,'Geotech Log'!K:K,1)),""))</f>
        <v/>
      </c>
      <c r="B2195" s="384"/>
      <c r="C2195" s="384"/>
      <c r="D2195" s="385"/>
      <c r="E2195" s="385"/>
      <c r="F2195" s="385"/>
      <c r="G2195" s="385"/>
      <c r="H2195" s="385" t="s">
        <v>1184</v>
      </c>
      <c r="I2195" s="385"/>
      <c r="J2195" s="385"/>
      <c r="K2195" s="385"/>
      <c r="L2195" s="385"/>
      <c r="M2195" s="385"/>
      <c r="N2195" s="385"/>
      <c r="O2195" s="385"/>
      <c r="P2195" s="386"/>
      <c r="Q2195" s="386"/>
      <c r="R2195" s="387"/>
    </row>
    <row r="2196" spans="1:18" ht="15" customHeight="1" x14ac:dyDescent="0.3">
      <c r="A2196" s="383" t="str">
        <f ca="1">IF(ISBLANK(B2196),"",IFERROR(INDIRECT("'Geotech Log'!J"&amp;MATCH(B2196,'Geotech Log'!K:K,1)),""))</f>
        <v/>
      </c>
      <c r="B2196" s="384"/>
      <c r="C2196" s="384"/>
      <c r="D2196" s="385"/>
      <c r="E2196" s="385"/>
      <c r="F2196" s="385"/>
      <c r="G2196" s="385"/>
      <c r="H2196" s="385" t="s">
        <v>1184</v>
      </c>
      <c r="I2196" s="385"/>
      <c r="J2196" s="385"/>
      <c r="K2196" s="385"/>
      <c r="L2196" s="385"/>
      <c r="M2196" s="385"/>
      <c r="N2196" s="385"/>
      <c r="O2196" s="385"/>
      <c r="P2196" s="386"/>
      <c r="Q2196" s="386"/>
      <c r="R2196" s="387"/>
    </row>
    <row r="2197" spans="1:18" ht="15" customHeight="1" x14ac:dyDescent="0.3">
      <c r="A2197" s="383" t="str">
        <f ca="1">IF(ISBLANK(B2197),"",IFERROR(INDIRECT("'Geotech Log'!J"&amp;MATCH(B2197,'Geotech Log'!K:K,1)),""))</f>
        <v/>
      </c>
      <c r="B2197" s="384"/>
      <c r="C2197" s="384"/>
      <c r="D2197" s="385"/>
      <c r="E2197" s="385"/>
      <c r="F2197" s="385"/>
      <c r="G2197" s="385"/>
      <c r="H2197" s="385" t="s">
        <v>1184</v>
      </c>
      <c r="I2197" s="385"/>
      <c r="J2197" s="385"/>
      <c r="K2197" s="385"/>
      <c r="L2197" s="385"/>
      <c r="M2197" s="385"/>
      <c r="N2197" s="385"/>
      <c r="O2197" s="385"/>
      <c r="P2197" s="386"/>
      <c r="Q2197" s="386"/>
      <c r="R2197" s="387"/>
    </row>
    <row r="2198" spans="1:18" ht="15" customHeight="1" x14ac:dyDescent="0.3">
      <c r="A2198" s="383" t="str">
        <f ca="1">IF(ISBLANK(B2198),"",IFERROR(INDIRECT("'Geotech Log'!J"&amp;MATCH(B2198,'Geotech Log'!K:K,1)),""))</f>
        <v/>
      </c>
      <c r="B2198" s="384"/>
      <c r="C2198" s="384"/>
      <c r="D2198" s="385"/>
      <c r="E2198" s="385"/>
      <c r="F2198" s="385"/>
      <c r="G2198" s="385"/>
      <c r="H2198" s="385" t="s">
        <v>1184</v>
      </c>
      <c r="I2198" s="385"/>
      <c r="J2198" s="385"/>
      <c r="K2198" s="385"/>
      <c r="L2198" s="385"/>
      <c r="M2198" s="385"/>
      <c r="N2198" s="385"/>
      <c r="O2198" s="385"/>
      <c r="P2198" s="386"/>
      <c r="Q2198" s="386"/>
      <c r="R2198" s="387"/>
    </row>
    <row r="2199" spans="1:18" ht="15" customHeight="1" x14ac:dyDescent="0.3">
      <c r="A2199" s="383" t="str">
        <f ca="1">IF(ISBLANK(B2199),"",IFERROR(INDIRECT("'Geotech Log'!J"&amp;MATCH(B2199,'Geotech Log'!K:K,1)),""))</f>
        <v/>
      </c>
      <c r="B2199" s="384"/>
      <c r="C2199" s="384"/>
      <c r="D2199" s="385"/>
      <c r="E2199" s="385"/>
      <c r="F2199" s="385"/>
      <c r="G2199" s="385"/>
      <c r="H2199" s="385" t="s">
        <v>1184</v>
      </c>
      <c r="I2199" s="385"/>
      <c r="J2199" s="385"/>
      <c r="K2199" s="385"/>
      <c r="L2199" s="385"/>
      <c r="M2199" s="385"/>
      <c r="N2199" s="385"/>
      <c r="O2199" s="385"/>
      <c r="P2199" s="386"/>
      <c r="Q2199" s="386"/>
      <c r="R2199" s="387"/>
    </row>
    <row r="2200" spans="1:18" ht="15" customHeight="1" x14ac:dyDescent="0.3">
      <c r="A2200" s="383" t="str">
        <f ca="1">IF(ISBLANK(B2200),"",IFERROR(INDIRECT("'Geotech Log'!J"&amp;MATCH(B2200,'Geotech Log'!K:K,1)),""))</f>
        <v/>
      </c>
      <c r="B2200" s="384"/>
      <c r="C2200" s="384"/>
      <c r="D2200" s="385"/>
      <c r="E2200" s="385"/>
      <c r="F2200" s="385"/>
      <c r="G2200" s="385"/>
      <c r="H2200" s="385" t="s">
        <v>1184</v>
      </c>
      <c r="I2200" s="385"/>
      <c r="J2200" s="385"/>
      <c r="K2200" s="385"/>
      <c r="L2200" s="385"/>
      <c r="M2200" s="385"/>
      <c r="N2200" s="385"/>
      <c r="O2200" s="385"/>
      <c r="P2200" s="386"/>
      <c r="Q2200" s="386"/>
      <c r="R2200" s="387"/>
    </row>
    <row r="2201" spans="1:18" ht="15" customHeight="1" x14ac:dyDescent="0.3">
      <c r="A2201" s="383" t="str">
        <f ca="1">IF(ISBLANK(B2201),"",IFERROR(INDIRECT("'Geotech Log'!J"&amp;MATCH(B2201,'Geotech Log'!K:K,1)),""))</f>
        <v/>
      </c>
      <c r="B2201" s="384"/>
      <c r="C2201" s="384"/>
      <c r="D2201" s="385"/>
      <c r="E2201" s="385"/>
      <c r="F2201" s="385"/>
      <c r="G2201" s="385"/>
      <c r="H2201" s="385" t="s">
        <v>1184</v>
      </c>
      <c r="I2201" s="385"/>
      <c r="J2201" s="385"/>
      <c r="K2201" s="385"/>
      <c r="L2201" s="385"/>
      <c r="M2201" s="385"/>
      <c r="N2201" s="385"/>
      <c r="O2201" s="385"/>
      <c r="P2201" s="386"/>
      <c r="Q2201" s="386"/>
      <c r="R2201" s="387"/>
    </row>
    <row r="2202" spans="1:18" ht="15" customHeight="1" x14ac:dyDescent="0.3">
      <c r="A2202" s="383" t="str">
        <f ca="1">IF(ISBLANK(B2202),"",IFERROR(INDIRECT("'Geotech Log'!J"&amp;MATCH(B2202,'Geotech Log'!K:K,1)),""))</f>
        <v/>
      </c>
      <c r="B2202" s="384"/>
      <c r="C2202" s="384"/>
      <c r="D2202" s="385"/>
      <c r="E2202" s="385"/>
      <c r="F2202" s="385"/>
      <c r="G2202" s="385"/>
      <c r="H2202" s="385" t="s">
        <v>1184</v>
      </c>
      <c r="I2202" s="385"/>
      <c r="J2202" s="385"/>
      <c r="K2202" s="385"/>
      <c r="L2202" s="385"/>
      <c r="M2202" s="385"/>
      <c r="N2202" s="385"/>
      <c r="O2202" s="385"/>
      <c r="P2202" s="386"/>
      <c r="Q2202" s="386"/>
      <c r="R2202" s="387"/>
    </row>
    <row r="2203" spans="1:18" ht="15" customHeight="1" x14ac:dyDescent="0.3">
      <c r="A2203" s="383" t="str">
        <f ca="1">IF(ISBLANK(B2203),"",IFERROR(INDIRECT("'Geotech Log'!J"&amp;MATCH(B2203,'Geotech Log'!K:K,1)),""))</f>
        <v/>
      </c>
      <c r="B2203" s="384"/>
      <c r="C2203" s="384"/>
      <c r="D2203" s="385"/>
      <c r="E2203" s="385"/>
      <c r="F2203" s="385"/>
      <c r="G2203" s="385"/>
      <c r="H2203" s="385" t="s">
        <v>1184</v>
      </c>
      <c r="I2203" s="385"/>
      <c r="J2203" s="385"/>
      <c r="K2203" s="385"/>
      <c r="L2203" s="385"/>
      <c r="M2203" s="385"/>
      <c r="N2203" s="385"/>
      <c r="O2203" s="385"/>
      <c r="P2203" s="386"/>
      <c r="Q2203" s="386"/>
      <c r="R2203" s="387"/>
    </row>
    <row r="2204" spans="1:18" ht="15" customHeight="1" x14ac:dyDescent="0.3">
      <c r="A2204" s="383" t="str">
        <f ca="1">IF(ISBLANK(B2204),"",IFERROR(INDIRECT("'Geotech Log'!J"&amp;MATCH(B2204,'Geotech Log'!K:K,1)),""))</f>
        <v/>
      </c>
      <c r="B2204" s="384"/>
      <c r="C2204" s="384"/>
      <c r="D2204" s="385"/>
      <c r="E2204" s="385"/>
      <c r="F2204" s="385"/>
      <c r="G2204" s="385"/>
      <c r="H2204" s="385" t="s">
        <v>1184</v>
      </c>
      <c r="I2204" s="385"/>
      <c r="J2204" s="385"/>
      <c r="K2204" s="385"/>
      <c r="L2204" s="385"/>
      <c r="M2204" s="385"/>
      <c r="N2204" s="385"/>
      <c r="O2204" s="385"/>
      <c r="P2204" s="386"/>
      <c r="Q2204" s="386"/>
      <c r="R2204" s="387"/>
    </row>
    <row r="2205" spans="1:18" ht="15" customHeight="1" x14ac:dyDescent="0.3">
      <c r="A2205" s="383" t="str">
        <f ca="1">IF(ISBLANK(B2205),"",IFERROR(INDIRECT("'Geotech Log'!J"&amp;MATCH(B2205,'Geotech Log'!K:K,1)),""))</f>
        <v/>
      </c>
      <c r="B2205" s="384"/>
      <c r="C2205" s="384"/>
      <c r="D2205" s="385"/>
      <c r="E2205" s="385"/>
      <c r="F2205" s="385"/>
      <c r="G2205" s="385"/>
      <c r="H2205" s="385" t="s">
        <v>1184</v>
      </c>
      <c r="I2205" s="385"/>
      <c r="J2205" s="385"/>
      <c r="K2205" s="385"/>
      <c r="L2205" s="385"/>
      <c r="M2205" s="385"/>
      <c r="N2205" s="385"/>
      <c r="O2205" s="385"/>
      <c r="P2205" s="386"/>
      <c r="Q2205" s="386"/>
      <c r="R2205" s="387"/>
    </row>
    <row r="2206" spans="1:18" ht="15" customHeight="1" x14ac:dyDescent="0.3">
      <c r="A2206" s="383" t="str">
        <f ca="1">IF(ISBLANK(B2206),"",IFERROR(INDIRECT("'Geotech Log'!J"&amp;MATCH(B2206,'Geotech Log'!K:K,1)),""))</f>
        <v/>
      </c>
      <c r="B2206" s="384"/>
      <c r="C2206" s="384"/>
      <c r="D2206" s="385"/>
      <c r="E2206" s="385"/>
      <c r="F2206" s="385"/>
      <c r="G2206" s="385"/>
      <c r="H2206" s="385" t="s">
        <v>1184</v>
      </c>
      <c r="I2206" s="385"/>
      <c r="J2206" s="385"/>
      <c r="K2206" s="385"/>
      <c r="L2206" s="385"/>
      <c r="M2206" s="385"/>
      <c r="N2206" s="385"/>
      <c r="O2206" s="385"/>
      <c r="P2206" s="386"/>
      <c r="Q2206" s="386"/>
      <c r="R2206" s="387"/>
    </row>
    <row r="2207" spans="1:18" ht="15" customHeight="1" x14ac:dyDescent="0.3">
      <c r="A2207" s="383" t="str">
        <f ca="1">IF(ISBLANK(B2207),"",IFERROR(INDIRECT("'Geotech Log'!J"&amp;MATCH(B2207,'Geotech Log'!K:K,1)),""))</f>
        <v/>
      </c>
      <c r="B2207" s="384"/>
      <c r="C2207" s="384"/>
      <c r="D2207" s="385"/>
      <c r="E2207" s="385"/>
      <c r="F2207" s="385"/>
      <c r="G2207" s="385"/>
      <c r="H2207" s="385" t="s">
        <v>1184</v>
      </c>
      <c r="I2207" s="385"/>
      <c r="J2207" s="385"/>
      <c r="K2207" s="385"/>
      <c r="L2207" s="385"/>
      <c r="M2207" s="385"/>
      <c r="N2207" s="385"/>
      <c r="O2207" s="385"/>
      <c r="P2207" s="386"/>
      <c r="Q2207" s="386"/>
      <c r="R2207" s="387"/>
    </row>
    <row r="2208" spans="1:18" ht="15" customHeight="1" x14ac:dyDescent="0.3">
      <c r="A2208" s="383" t="str">
        <f ca="1">IF(ISBLANK(B2208),"",IFERROR(INDIRECT("'Geotech Log'!J"&amp;MATCH(B2208,'Geotech Log'!K:K,1)),""))</f>
        <v/>
      </c>
      <c r="B2208" s="384"/>
      <c r="C2208" s="384"/>
      <c r="D2208" s="385"/>
      <c r="E2208" s="385"/>
      <c r="F2208" s="385"/>
      <c r="G2208" s="385"/>
      <c r="H2208" s="385" t="s">
        <v>1184</v>
      </c>
      <c r="I2208" s="385"/>
      <c r="J2208" s="385"/>
      <c r="K2208" s="385"/>
      <c r="L2208" s="385"/>
      <c r="M2208" s="385"/>
      <c r="N2208" s="385"/>
      <c r="O2208" s="385"/>
      <c r="P2208" s="386"/>
      <c r="Q2208" s="386"/>
      <c r="R2208" s="387"/>
    </row>
    <row r="2209" spans="1:18" ht="15" customHeight="1" x14ac:dyDescent="0.3">
      <c r="A2209" s="383" t="str">
        <f ca="1">IF(ISBLANK(B2209),"",IFERROR(INDIRECT("'Geotech Log'!J"&amp;MATCH(B2209,'Geotech Log'!K:K,1)),""))</f>
        <v/>
      </c>
      <c r="B2209" s="384"/>
      <c r="C2209" s="384"/>
      <c r="D2209" s="385"/>
      <c r="E2209" s="385"/>
      <c r="F2209" s="385"/>
      <c r="G2209" s="385"/>
      <c r="H2209" s="385" t="s">
        <v>1184</v>
      </c>
      <c r="I2209" s="385"/>
      <c r="J2209" s="385"/>
      <c r="K2209" s="385"/>
      <c r="L2209" s="385"/>
      <c r="M2209" s="385"/>
      <c r="N2209" s="385"/>
      <c r="O2209" s="385"/>
      <c r="P2209" s="386"/>
      <c r="Q2209" s="386"/>
      <c r="R2209" s="387"/>
    </row>
    <row r="2210" spans="1:18" ht="15" customHeight="1" x14ac:dyDescent="0.3">
      <c r="A2210" s="383" t="str">
        <f ca="1">IF(ISBLANK(B2210),"",IFERROR(INDIRECT("'Geotech Log'!J"&amp;MATCH(B2210,'Geotech Log'!K:K,1)),""))</f>
        <v/>
      </c>
      <c r="B2210" s="384"/>
      <c r="C2210" s="384"/>
      <c r="D2210" s="385"/>
      <c r="E2210" s="385"/>
      <c r="F2210" s="385"/>
      <c r="G2210" s="385"/>
      <c r="H2210" s="385" t="s">
        <v>1184</v>
      </c>
      <c r="I2210" s="385"/>
      <c r="J2210" s="385"/>
      <c r="K2210" s="385"/>
      <c r="L2210" s="385"/>
      <c r="M2210" s="385"/>
      <c r="N2210" s="385"/>
      <c r="O2210" s="385"/>
      <c r="P2210" s="386"/>
      <c r="Q2210" s="386"/>
      <c r="R2210" s="387"/>
    </row>
    <row r="2211" spans="1:18" ht="15" customHeight="1" x14ac:dyDescent="0.3">
      <c r="A2211" s="383" t="str">
        <f ca="1">IF(ISBLANK(B2211),"",IFERROR(INDIRECT("'Geotech Log'!J"&amp;MATCH(B2211,'Geotech Log'!K:K,1)),""))</f>
        <v/>
      </c>
      <c r="B2211" s="384"/>
      <c r="C2211" s="384"/>
      <c r="D2211" s="385"/>
      <c r="E2211" s="385"/>
      <c r="F2211" s="385"/>
      <c r="G2211" s="385"/>
      <c r="H2211" s="385" t="s">
        <v>1184</v>
      </c>
      <c r="I2211" s="385"/>
      <c r="J2211" s="385"/>
      <c r="K2211" s="385"/>
      <c r="L2211" s="385"/>
      <c r="M2211" s="385"/>
      <c r="N2211" s="385"/>
      <c r="O2211" s="385"/>
      <c r="P2211" s="386"/>
      <c r="Q2211" s="386"/>
      <c r="R2211" s="387"/>
    </row>
    <row r="2212" spans="1:18" ht="15" customHeight="1" x14ac:dyDescent="0.3">
      <c r="A2212" s="383" t="str">
        <f ca="1">IF(ISBLANK(B2212),"",IFERROR(INDIRECT("'Geotech Log'!J"&amp;MATCH(B2212,'Geotech Log'!K:K,1)),""))</f>
        <v/>
      </c>
      <c r="B2212" s="384"/>
      <c r="C2212" s="384"/>
      <c r="D2212" s="385"/>
      <c r="E2212" s="385"/>
      <c r="F2212" s="385"/>
      <c r="G2212" s="385"/>
      <c r="H2212" s="385" t="s">
        <v>1184</v>
      </c>
      <c r="I2212" s="385"/>
      <c r="J2212" s="385"/>
      <c r="K2212" s="385"/>
      <c r="L2212" s="385"/>
      <c r="M2212" s="385"/>
      <c r="N2212" s="385"/>
      <c r="O2212" s="385"/>
      <c r="P2212" s="386"/>
      <c r="Q2212" s="386"/>
      <c r="R2212" s="387"/>
    </row>
    <row r="2213" spans="1:18" ht="15" customHeight="1" x14ac:dyDescent="0.3">
      <c r="A2213" s="383" t="str">
        <f ca="1">IF(ISBLANK(B2213),"",IFERROR(INDIRECT("'Geotech Log'!J"&amp;MATCH(B2213,'Geotech Log'!K:K,1)),""))</f>
        <v/>
      </c>
      <c r="B2213" s="384"/>
      <c r="C2213" s="384"/>
      <c r="D2213" s="385"/>
      <c r="E2213" s="385"/>
      <c r="F2213" s="385"/>
      <c r="G2213" s="385"/>
      <c r="H2213" s="385" t="s">
        <v>1184</v>
      </c>
      <c r="I2213" s="385"/>
      <c r="J2213" s="385"/>
      <c r="K2213" s="385"/>
      <c r="L2213" s="385"/>
      <c r="M2213" s="385"/>
      <c r="N2213" s="385"/>
      <c r="O2213" s="385"/>
      <c r="P2213" s="386"/>
      <c r="Q2213" s="386"/>
      <c r="R2213" s="387"/>
    </row>
    <row r="2214" spans="1:18" ht="15" customHeight="1" x14ac:dyDescent="0.3">
      <c r="A2214" s="383" t="str">
        <f ca="1">IF(ISBLANK(B2214),"",IFERROR(INDIRECT("'Geotech Log'!J"&amp;MATCH(B2214,'Geotech Log'!K:K,1)),""))</f>
        <v/>
      </c>
      <c r="B2214" s="384"/>
      <c r="C2214" s="384"/>
      <c r="D2214" s="385"/>
      <c r="E2214" s="385"/>
      <c r="F2214" s="385"/>
      <c r="G2214" s="385"/>
      <c r="H2214" s="385" t="s">
        <v>1184</v>
      </c>
      <c r="I2214" s="385"/>
      <c r="J2214" s="385"/>
      <c r="K2214" s="385"/>
      <c r="L2214" s="385"/>
      <c r="M2214" s="385"/>
      <c r="N2214" s="385"/>
      <c r="O2214" s="385"/>
      <c r="P2214" s="386"/>
      <c r="Q2214" s="386"/>
      <c r="R2214" s="387"/>
    </row>
    <row r="2215" spans="1:18" ht="15" customHeight="1" x14ac:dyDescent="0.3">
      <c r="A2215" s="383" t="str">
        <f ca="1">IF(ISBLANK(B2215),"",IFERROR(INDIRECT("'Geotech Log'!J"&amp;MATCH(B2215,'Geotech Log'!K:K,1)),""))</f>
        <v/>
      </c>
      <c r="B2215" s="384"/>
      <c r="C2215" s="384"/>
      <c r="D2215" s="385"/>
      <c r="E2215" s="385"/>
      <c r="F2215" s="385"/>
      <c r="G2215" s="385"/>
      <c r="H2215" s="385" t="s">
        <v>1184</v>
      </c>
      <c r="I2215" s="385"/>
      <c r="J2215" s="385"/>
      <c r="K2215" s="385"/>
      <c r="L2215" s="385"/>
      <c r="M2215" s="385"/>
      <c r="N2215" s="385"/>
      <c r="O2215" s="385"/>
      <c r="P2215" s="386"/>
      <c r="Q2215" s="386"/>
      <c r="R2215" s="387"/>
    </row>
    <row r="2216" spans="1:18" ht="15" customHeight="1" x14ac:dyDescent="0.3">
      <c r="A2216" s="383" t="str">
        <f ca="1">IF(ISBLANK(B2216),"",IFERROR(INDIRECT("'Geotech Log'!J"&amp;MATCH(B2216,'Geotech Log'!K:K,1)),""))</f>
        <v/>
      </c>
      <c r="B2216" s="384"/>
      <c r="C2216" s="384"/>
      <c r="D2216" s="385"/>
      <c r="E2216" s="385"/>
      <c r="F2216" s="385"/>
      <c r="G2216" s="385"/>
      <c r="H2216" s="385" t="s">
        <v>1184</v>
      </c>
      <c r="I2216" s="385"/>
      <c r="J2216" s="385"/>
      <c r="K2216" s="385"/>
      <c r="L2216" s="385"/>
      <c r="M2216" s="385"/>
      <c r="N2216" s="385"/>
      <c r="O2216" s="385"/>
      <c r="P2216" s="386"/>
      <c r="Q2216" s="386"/>
      <c r="R2216" s="387"/>
    </row>
    <row r="2217" spans="1:18" ht="15" customHeight="1" x14ac:dyDescent="0.3">
      <c r="A2217" s="383" t="str">
        <f ca="1">IF(ISBLANK(B2217),"",IFERROR(INDIRECT("'Geotech Log'!J"&amp;MATCH(B2217,'Geotech Log'!K:K,1)),""))</f>
        <v/>
      </c>
      <c r="B2217" s="384"/>
      <c r="C2217" s="384"/>
      <c r="D2217" s="385"/>
      <c r="E2217" s="385"/>
      <c r="F2217" s="385"/>
      <c r="G2217" s="385"/>
      <c r="H2217" s="385" t="s">
        <v>1184</v>
      </c>
      <c r="I2217" s="385"/>
      <c r="J2217" s="385"/>
      <c r="K2217" s="385"/>
      <c r="L2217" s="385"/>
      <c r="M2217" s="385"/>
      <c r="N2217" s="385"/>
      <c r="O2217" s="385"/>
      <c r="P2217" s="386"/>
      <c r="Q2217" s="386"/>
      <c r="R2217" s="387"/>
    </row>
    <row r="2218" spans="1:18" ht="15" customHeight="1" x14ac:dyDescent="0.3">
      <c r="A2218" s="383" t="str">
        <f ca="1">IF(ISBLANK(B2218),"",IFERROR(INDIRECT("'Geotech Log'!J"&amp;MATCH(B2218,'Geotech Log'!K:K,1)),""))</f>
        <v/>
      </c>
      <c r="B2218" s="384"/>
      <c r="C2218" s="384"/>
      <c r="D2218" s="385"/>
      <c r="E2218" s="385"/>
      <c r="F2218" s="385"/>
      <c r="G2218" s="385"/>
      <c r="H2218" s="385" t="s">
        <v>1184</v>
      </c>
      <c r="I2218" s="385"/>
      <c r="J2218" s="385"/>
      <c r="K2218" s="385"/>
      <c r="L2218" s="385"/>
      <c r="M2218" s="385"/>
      <c r="N2218" s="385"/>
      <c r="O2218" s="385"/>
      <c r="P2218" s="386"/>
      <c r="Q2218" s="386"/>
      <c r="R2218" s="387"/>
    </row>
    <row r="2219" spans="1:18" ht="15" customHeight="1" x14ac:dyDescent="0.3">
      <c r="A2219" s="383" t="str">
        <f ca="1">IF(ISBLANK(B2219),"",IFERROR(INDIRECT("'Geotech Log'!J"&amp;MATCH(B2219,'Geotech Log'!K:K,1)),""))</f>
        <v/>
      </c>
      <c r="B2219" s="384"/>
      <c r="C2219" s="384"/>
      <c r="D2219" s="385"/>
      <c r="E2219" s="385"/>
      <c r="F2219" s="385"/>
      <c r="G2219" s="385"/>
      <c r="H2219" s="385" t="s">
        <v>1184</v>
      </c>
      <c r="I2219" s="385"/>
      <c r="J2219" s="385"/>
      <c r="K2219" s="385"/>
      <c r="L2219" s="385"/>
      <c r="M2219" s="385"/>
      <c r="N2219" s="385"/>
      <c r="O2219" s="385"/>
      <c r="P2219" s="386"/>
      <c r="Q2219" s="386"/>
      <c r="R2219" s="387"/>
    </row>
    <row r="2220" spans="1:18" ht="15" customHeight="1" x14ac:dyDescent="0.3">
      <c r="A2220" s="383" t="str">
        <f ca="1">IF(ISBLANK(B2220),"",IFERROR(INDIRECT("'Geotech Log'!J"&amp;MATCH(B2220,'Geotech Log'!K:K,1)),""))</f>
        <v/>
      </c>
      <c r="B2220" s="384"/>
      <c r="C2220" s="384"/>
      <c r="D2220" s="385"/>
      <c r="E2220" s="385"/>
      <c r="F2220" s="385"/>
      <c r="G2220" s="385"/>
      <c r="H2220" s="385" t="s">
        <v>1184</v>
      </c>
      <c r="I2220" s="385"/>
      <c r="J2220" s="385"/>
      <c r="K2220" s="385"/>
      <c r="L2220" s="385"/>
      <c r="M2220" s="385"/>
      <c r="N2220" s="385"/>
      <c r="O2220" s="385"/>
      <c r="P2220" s="386"/>
      <c r="Q2220" s="386"/>
      <c r="R2220" s="387"/>
    </row>
    <row r="2221" spans="1:18" ht="15" customHeight="1" x14ac:dyDescent="0.3">
      <c r="A2221" s="383" t="str">
        <f ca="1">IF(ISBLANK(B2221),"",IFERROR(INDIRECT("'Geotech Log'!J"&amp;MATCH(B2221,'Geotech Log'!K:K,1)),""))</f>
        <v/>
      </c>
      <c r="B2221" s="384"/>
      <c r="C2221" s="384"/>
      <c r="D2221" s="385"/>
      <c r="E2221" s="385"/>
      <c r="F2221" s="385"/>
      <c r="G2221" s="385"/>
      <c r="H2221" s="385" t="s">
        <v>1184</v>
      </c>
      <c r="I2221" s="385"/>
      <c r="J2221" s="385"/>
      <c r="K2221" s="385"/>
      <c r="L2221" s="385"/>
      <c r="M2221" s="385"/>
      <c r="N2221" s="385"/>
      <c r="O2221" s="385"/>
      <c r="P2221" s="386"/>
      <c r="Q2221" s="386"/>
      <c r="R2221" s="387"/>
    </row>
    <row r="2222" spans="1:18" ht="15" customHeight="1" x14ac:dyDescent="0.3">
      <c r="A2222" s="383" t="str">
        <f ca="1">IF(ISBLANK(B2222),"",IFERROR(INDIRECT("'Geotech Log'!J"&amp;MATCH(B2222,'Geotech Log'!K:K,1)),""))</f>
        <v/>
      </c>
      <c r="B2222" s="384"/>
      <c r="C2222" s="384"/>
      <c r="D2222" s="385"/>
      <c r="E2222" s="385"/>
      <c r="F2222" s="385"/>
      <c r="G2222" s="385"/>
      <c r="H2222" s="385" t="s">
        <v>1184</v>
      </c>
      <c r="I2222" s="385"/>
      <c r="J2222" s="385"/>
      <c r="K2222" s="385"/>
      <c r="L2222" s="385"/>
      <c r="M2222" s="385"/>
      <c r="N2222" s="385"/>
      <c r="O2222" s="385"/>
      <c r="P2222" s="386"/>
      <c r="Q2222" s="386"/>
      <c r="R2222" s="387"/>
    </row>
    <row r="2223" spans="1:18" ht="15" customHeight="1" x14ac:dyDescent="0.3">
      <c r="A2223" s="383" t="str">
        <f ca="1">IF(ISBLANK(B2223),"",IFERROR(INDIRECT("'Geotech Log'!J"&amp;MATCH(B2223,'Geotech Log'!K:K,1)),""))</f>
        <v/>
      </c>
      <c r="B2223" s="384"/>
      <c r="C2223" s="384"/>
      <c r="D2223" s="385"/>
      <c r="E2223" s="385"/>
      <c r="F2223" s="385"/>
      <c r="G2223" s="385"/>
      <c r="H2223" s="385" t="s">
        <v>1184</v>
      </c>
      <c r="I2223" s="385"/>
      <c r="J2223" s="385"/>
      <c r="K2223" s="385"/>
      <c r="L2223" s="385"/>
      <c r="M2223" s="385"/>
      <c r="N2223" s="385"/>
      <c r="O2223" s="385"/>
      <c r="P2223" s="386"/>
      <c r="Q2223" s="386"/>
      <c r="R2223" s="387"/>
    </row>
    <row r="2224" spans="1:18" ht="15" customHeight="1" x14ac:dyDescent="0.3">
      <c r="A2224" s="383" t="str">
        <f ca="1">IF(ISBLANK(B2224),"",IFERROR(INDIRECT("'Geotech Log'!J"&amp;MATCH(B2224,'Geotech Log'!K:K,1)),""))</f>
        <v/>
      </c>
      <c r="B2224" s="384"/>
      <c r="C2224" s="384"/>
      <c r="D2224" s="385"/>
      <c r="E2224" s="385"/>
      <c r="F2224" s="385"/>
      <c r="G2224" s="385"/>
      <c r="H2224" s="385" t="s">
        <v>1184</v>
      </c>
      <c r="I2224" s="385"/>
      <c r="J2224" s="385"/>
      <c r="K2224" s="385"/>
      <c r="L2224" s="385"/>
      <c r="M2224" s="385"/>
      <c r="N2224" s="385"/>
      <c r="O2224" s="385"/>
      <c r="P2224" s="386"/>
      <c r="Q2224" s="386"/>
      <c r="R2224" s="387"/>
    </row>
    <row r="2225" spans="1:18" ht="15" customHeight="1" x14ac:dyDescent="0.3">
      <c r="A2225" s="383" t="str">
        <f ca="1">IF(ISBLANK(B2225),"",IFERROR(INDIRECT("'Geotech Log'!J"&amp;MATCH(B2225,'Geotech Log'!K:K,1)),""))</f>
        <v/>
      </c>
      <c r="B2225" s="384"/>
      <c r="C2225" s="384"/>
      <c r="D2225" s="385"/>
      <c r="E2225" s="385"/>
      <c r="F2225" s="385"/>
      <c r="G2225" s="385"/>
      <c r="H2225" s="385" t="s">
        <v>1184</v>
      </c>
      <c r="I2225" s="385"/>
      <c r="J2225" s="385"/>
      <c r="K2225" s="385"/>
      <c r="L2225" s="385"/>
      <c r="M2225" s="385"/>
      <c r="N2225" s="385"/>
      <c r="O2225" s="385"/>
      <c r="P2225" s="386"/>
      <c r="Q2225" s="386"/>
      <c r="R2225" s="387"/>
    </row>
    <row r="2226" spans="1:18" ht="15" customHeight="1" x14ac:dyDescent="0.3">
      <c r="A2226" s="383" t="str">
        <f ca="1">IF(ISBLANK(B2226),"",IFERROR(INDIRECT("'Geotech Log'!J"&amp;MATCH(B2226,'Geotech Log'!K:K,1)),""))</f>
        <v/>
      </c>
      <c r="B2226" s="384"/>
      <c r="C2226" s="384"/>
      <c r="D2226" s="385"/>
      <c r="E2226" s="385"/>
      <c r="F2226" s="385"/>
      <c r="G2226" s="385"/>
      <c r="H2226" s="385" t="s">
        <v>1184</v>
      </c>
      <c r="I2226" s="385"/>
      <c r="J2226" s="385"/>
      <c r="K2226" s="385"/>
      <c r="L2226" s="385"/>
      <c r="M2226" s="385"/>
      <c r="N2226" s="385"/>
      <c r="O2226" s="385"/>
      <c r="P2226" s="386"/>
      <c r="Q2226" s="386"/>
      <c r="R2226" s="387"/>
    </row>
    <row r="2227" spans="1:18" ht="15" customHeight="1" x14ac:dyDescent="0.3">
      <c r="A2227" s="383" t="str">
        <f ca="1">IF(ISBLANK(B2227),"",IFERROR(INDIRECT("'Geotech Log'!J"&amp;MATCH(B2227,'Geotech Log'!K:K,1)),""))</f>
        <v/>
      </c>
      <c r="B2227" s="384"/>
      <c r="C2227" s="384"/>
      <c r="D2227" s="385"/>
      <c r="E2227" s="385"/>
      <c r="F2227" s="385"/>
      <c r="G2227" s="385"/>
      <c r="H2227" s="385" t="s">
        <v>1184</v>
      </c>
      <c r="I2227" s="385"/>
      <c r="J2227" s="385"/>
      <c r="K2227" s="385"/>
      <c r="L2227" s="385"/>
      <c r="M2227" s="385"/>
      <c r="N2227" s="385"/>
      <c r="O2227" s="385"/>
      <c r="P2227" s="386"/>
      <c r="Q2227" s="386"/>
      <c r="R2227" s="387"/>
    </row>
    <row r="2228" spans="1:18" ht="15" customHeight="1" x14ac:dyDescent="0.3">
      <c r="A2228" s="383" t="str">
        <f ca="1">IF(ISBLANK(B2228),"",IFERROR(INDIRECT("'Geotech Log'!J"&amp;MATCH(B2228,'Geotech Log'!K:K,1)),""))</f>
        <v/>
      </c>
      <c r="B2228" s="384"/>
      <c r="C2228" s="384"/>
      <c r="D2228" s="385"/>
      <c r="E2228" s="385"/>
      <c r="F2228" s="385"/>
      <c r="G2228" s="385"/>
      <c r="H2228" s="385" t="s">
        <v>1184</v>
      </c>
      <c r="I2228" s="385"/>
      <c r="J2228" s="385"/>
      <c r="K2228" s="385"/>
      <c r="L2228" s="385"/>
      <c r="M2228" s="385"/>
      <c r="N2228" s="385"/>
      <c r="O2228" s="385"/>
      <c r="P2228" s="386"/>
      <c r="Q2228" s="386"/>
      <c r="R2228" s="387"/>
    </row>
    <row r="2229" spans="1:18" ht="15" customHeight="1" x14ac:dyDescent="0.3">
      <c r="A2229" s="383" t="str">
        <f ca="1">IF(ISBLANK(B2229),"",IFERROR(INDIRECT("'Geotech Log'!J"&amp;MATCH(B2229,'Geotech Log'!K:K,1)),""))</f>
        <v/>
      </c>
      <c r="B2229" s="384"/>
      <c r="C2229" s="384"/>
      <c r="D2229" s="385"/>
      <c r="E2229" s="385"/>
      <c r="F2229" s="385"/>
      <c r="G2229" s="385"/>
      <c r="H2229" s="385" t="s">
        <v>1184</v>
      </c>
      <c r="I2229" s="385"/>
      <c r="J2229" s="385"/>
      <c r="K2229" s="385"/>
      <c r="L2229" s="385"/>
      <c r="M2229" s="385"/>
      <c r="N2229" s="385"/>
      <c r="O2229" s="385"/>
      <c r="P2229" s="386"/>
      <c r="Q2229" s="386"/>
      <c r="R2229" s="387"/>
    </row>
    <row r="2230" spans="1:18" ht="15" customHeight="1" x14ac:dyDescent="0.3">
      <c r="A2230" s="383" t="str">
        <f ca="1">IF(ISBLANK(B2230),"",IFERROR(INDIRECT("'Geotech Log'!J"&amp;MATCH(B2230,'Geotech Log'!K:K,1)),""))</f>
        <v/>
      </c>
      <c r="B2230" s="384"/>
      <c r="C2230" s="384"/>
      <c r="D2230" s="385"/>
      <c r="E2230" s="385"/>
      <c r="F2230" s="385"/>
      <c r="G2230" s="385"/>
      <c r="H2230" s="385" t="s">
        <v>1184</v>
      </c>
      <c r="I2230" s="385"/>
      <c r="J2230" s="385"/>
      <c r="K2230" s="385"/>
      <c r="L2230" s="385"/>
      <c r="M2230" s="385"/>
      <c r="N2230" s="385"/>
      <c r="O2230" s="385"/>
      <c r="P2230" s="386"/>
      <c r="Q2230" s="386"/>
      <c r="R2230" s="387"/>
    </row>
    <row r="2231" spans="1:18" ht="15" customHeight="1" x14ac:dyDescent="0.3">
      <c r="A2231" s="383" t="str">
        <f ca="1">IF(ISBLANK(B2231),"",IFERROR(INDIRECT("'Geotech Log'!J"&amp;MATCH(B2231,'Geotech Log'!K:K,1)),""))</f>
        <v/>
      </c>
      <c r="B2231" s="384"/>
      <c r="C2231" s="384"/>
      <c r="D2231" s="385"/>
      <c r="E2231" s="385"/>
      <c r="F2231" s="385"/>
      <c r="G2231" s="385"/>
      <c r="H2231" s="385" t="s">
        <v>1184</v>
      </c>
      <c r="I2231" s="385"/>
      <c r="J2231" s="385"/>
      <c r="K2231" s="385"/>
      <c r="L2231" s="385"/>
      <c r="M2231" s="385"/>
      <c r="N2231" s="385"/>
      <c r="O2231" s="385"/>
      <c r="P2231" s="386"/>
      <c r="Q2231" s="386"/>
      <c r="R2231" s="387"/>
    </row>
    <row r="2232" spans="1:18" ht="15" customHeight="1" x14ac:dyDescent="0.3">
      <c r="A2232" s="383" t="str">
        <f ca="1">IF(ISBLANK(B2232),"",IFERROR(INDIRECT("'Geotech Log'!J"&amp;MATCH(B2232,'Geotech Log'!K:K,1)),""))</f>
        <v/>
      </c>
      <c r="B2232" s="384"/>
      <c r="C2232" s="384"/>
      <c r="D2232" s="385"/>
      <c r="E2232" s="385"/>
      <c r="F2232" s="385"/>
      <c r="G2232" s="385"/>
      <c r="H2232" s="385" t="s">
        <v>1184</v>
      </c>
      <c r="I2232" s="385"/>
      <c r="J2232" s="385"/>
      <c r="K2232" s="385"/>
      <c r="L2232" s="385"/>
      <c r="M2232" s="385"/>
      <c r="N2232" s="385"/>
      <c r="O2232" s="385"/>
      <c r="P2232" s="386"/>
      <c r="Q2232" s="386"/>
      <c r="R2232" s="387"/>
    </row>
    <row r="2233" spans="1:18" ht="15" customHeight="1" x14ac:dyDescent="0.3">
      <c r="A2233" s="383" t="str">
        <f ca="1">IF(ISBLANK(B2233),"",IFERROR(INDIRECT("'Geotech Log'!J"&amp;MATCH(B2233,'Geotech Log'!K:K,1)),""))</f>
        <v/>
      </c>
      <c r="B2233" s="384"/>
      <c r="C2233" s="384"/>
      <c r="D2233" s="385"/>
      <c r="E2233" s="385"/>
      <c r="F2233" s="385"/>
      <c r="G2233" s="385"/>
      <c r="H2233" s="385" t="s">
        <v>1184</v>
      </c>
      <c r="I2233" s="385"/>
      <c r="J2233" s="385"/>
      <c r="K2233" s="385"/>
      <c r="L2233" s="385"/>
      <c r="M2233" s="385"/>
      <c r="N2233" s="385"/>
      <c r="O2233" s="385"/>
      <c r="P2233" s="386"/>
      <c r="Q2233" s="386"/>
      <c r="R2233" s="387"/>
    </row>
    <row r="2234" spans="1:18" ht="15" customHeight="1" x14ac:dyDescent="0.3">
      <c r="A2234" s="383" t="str">
        <f ca="1">IF(ISBLANK(B2234),"",IFERROR(INDIRECT("'Geotech Log'!J"&amp;MATCH(B2234,'Geotech Log'!K:K,1)),""))</f>
        <v/>
      </c>
      <c r="B2234" s="384"/>
      <c r="C2234" s="384"/>
      <c r="D2234" s="385"/>
      <c r="E2234" s="385"/>
      <c r="F2234" s="385"/>
      <c r="G2234" s="385"/>
      <c r="H2234" s="385" t="s">
        <v>1184</v>
      </c>
      <c r="I2234" s="385"/>
      <c r="J2234" s="385"/>
      <c r="K2234" s="385"/>
      <c r="L2234" s="385"/>
      <c r="M2234" s="385"/>
      <c r="N2234" s="385"/>
      <c r="O2234" s="385"/>
      <c r="P2234" s="386"/>
      <c r="Q2234" s="386"/>
      <c r="R2234" s="387"/>
    </row>
    <row r="2235" spans="1:18" ht="15" customHeight="1" x14ac:dyDescent="0.3">
      <c r="A2235" s="383" t="str">
        <f ca="1">IF(ISBLANK(B2235),"",IFERROR(INDIRECT("'Geotech Log'!J"&amp;MATCH(B2235,'Geotech Log'!K:K,1)),""))</f>
        <v/>
      </c>
      <c r="B2235" s="384"/>
      <c r="C2235" s="384"/>
      <c r="D2235" s="385"/>
      <c r="E2235" s="385"/>
      <c r="F2235" s="385"/>
      <c r="G2235" s="385"/>
      <c r="H2235" s="385" t="s">
        <v>1184</v>
      </c>
      <c r="I2235" s="385"/>
      <c r="J2235" s="385"/>
      <c r="K2235" s="385"/>
      <c r="L2235" s="385"/>
      <c r="M2235" s="385"/>
      <c r="N2235" s="385"/>
      <c r="O2235" s="385"/>
      <c r="P2235" s="386"/>
      <c r="Q2235" s="386"/>
      <c r="R2235" s="387"/>
    </row>
    <row r="2236" spans="1:18" ht="15" customHeight="1" x14ac:dyDescent="0.3">
      <c r="A2236" s="383" t="str">
        <f ca="1">IF(ISBLANK(B2236),"",IFERROR(INDIRECT("'Geotech Log'!J"&amp;MATCH(B2236,'Geotech Log'!K:K,1)),""))</f>
        <v/>
      </c>
      <c r="B2236" s="384"/>
      <c r="C2236" s="384"/>
      <c r="D2236" s="385"/>
      <c r="E2236" s="385"/>
      <c r="F2236" s="385"/>
      <c r="G2236" s="385"/>
      <c r="H2236" s="385" t="s">
        <v>1184</v>
      </c>
      <c r="I2236" s="385"/>
      <c r="J2236" s="385"/>
      <c r="K2236" s="385"/>
      <c r="L2236" s="385"/>
      <c r="M2236" s="385"/>
      <c r="N2236" s="385"/>
      <c r="O2236" s="385"/>
      <c r="P2236" s="386"/>
      <c r="Q2236" s="386"/>
      <c r="R2236" s="387"/>
    </row>
    <row r="2237" spans="1:18" ht="15" customHeight="1" x14ac:dyDescent="0.3">
      <c r="A2237" s="383" t="str">
        <f ca="1">IF(ISBLANK(B2237),"",IFERROR(INDIRECT("'Geotech Log'!J"&amp;MATCH(B2237,'Geotech Log'!K:K,1)),""))</f>
        <v/>
      </c>
      <c r="B2237" s="384"/>
      <c r="C2237" s="384"/>
      <c r="D2237" s="385"/>
      <c r="E2237" s="385"/>
      <c r="F2237" s="385"/>
      <c r="G2237" s="385"/>
      <c r="H2237" s="385" t="s">
        <v>1184</v>
      </c>
      <c r="I2237" s="385"/>
      <c r="J2237" s="385"/>
      <c r="K2237" s="385"/>
      <c r="L2237" s="385"/>
      <c r="M2237" s="385"/>
      <c r="N2237" s="385"/>
      <c r="O2237" s="385"/>
      <c r="P2237" s="386"/>
      <c r="Q2237" s="386"/>
      <c r="R2237" s="387"/>
    </row>
    <row r="2238" spans="1:18" ht="15" customHeight="1" x14ac:dyDescent="0.3">
      <c r="A2238" s="383" t="str">
        <f ca="1">IF(ISBLANK(B2238),"",IFERROR(INDIRECT("'Geotech Log'!J"&amp;MATCH(B2238,'Geotech Log'!K:K,1)),""))</f>
        <v/>
      </c>
      <c r="B2238" s="384"/>
      <c r="C2238" s="384"/>
      <c r="D2238" s="385"/>
      <c r="E2238" s="385"/>
      <c r="F2238" s="385"/>
      <c r="G2238" s="385"/>
      <c r="H2238" s="385" t="s">
        <v>1184</v>
      </c>
      <c r="I2238" s="385"/>
      <c r="J2238" s="385"/>
      <c r="K2238" s="385"/>
      <c r="L2238" s="385"/>
      <c r="M2238" s="385"/>
      <c r="N2238" s="385"/>
      <c r="O2238" s="385"/>
      <c r="P2238" s="386"/>
      <c r="Q2238" s="386"/>
      <c r="R2238" s="387"/>
    </row>
    <row r="2239" spans="1:18" ht="15" customHeight="1" x14ac:dyDescent="0.3">
      <c r="A2239" s="383" t="str">
        <f ca="1">IF(ISBLANK(B2239),"",IFERROR(INDIRECT("'Geotech Log'!J"&amp;MATCH(B2239,'Geotech Log'!K:K,1)),""))</f>
        <v/>
      </c>
      <c r="B2239" s="384"/>
      <c r="C2239" s="384"/>
      <c r="D2239" s="385"/>
      <c r="E2239" s="385"/>
      <c r="F2239" s="385"/>
      <c r="G2239" s="385"/>
      <c r="H2239" s="385" t="s">
        <v>1184</v>
      </c>
      <c r="I2239" s="385"/>
      <c r="J2239" s="385"/>
      <c r="K2239" s="385"/>
      <c r="L2239" s="385"/>
      <c r="M2239" s="385"/>
      <c r="N2239" s="385"/>
      <c r="O2239" s="385"/>
      <c r="P2239" s="386"/>
      <c r="Q2239" s="386"/>
      <c r="R2239" s="387"/>
    </row>
    <row r="2240" spans="1:18" ht="15" customHeight="1" x14ac:dyDescent="0.3">
      <c r="A2240" s="383" t="str">
        <f ca="1">IF(ISBLANK(B2240),"",IFERROR(INDIRECT("'Geotech Log'!J"&amp;MATCH(B2240,'Geotech Log'!K:K,1)),""))</f>
        <v/>
      </c>
      <c r="B2240" s="384"/>
      <c r="C2240" s="384"/>
      <c r="D2240" s="385"/>
      <c r="E2240" s="385"/>
      <c r="F2240" s="385"/>
      <c r="G2240" s="385"/>
      <c r="H2240" s="385" t="s">
        <v>1184</v>
      </c>
      <c r="I2240" s="385"/>
      <c r="J2240" s="385"/>
      <c r="K2240" s="385"/>
      <c r="L2240" s="385"/>
      <c r="M2240" s="385"/>
      <c r="N2240" s="385"/>
      <c r="O2240" s="385"/>
      <c r="P2240" s="386"/>
      <c r="Q2240" s="386"/>
      <c r="R2240" s="387"/>
    </row>
    <row r="2241" spans="1:18" ht="15" customHeight="1" x14ac:dyDescent="0.3">
      <c r="A2241" s="383" t="str">
        <f ca="1">IF(ISBLANK(B2241),"",IFERROR(INDIRECT("'Geotech Log'!J"&amp;MATCH(B2241,'Geotech Log'!K:K,1)),""))</f>
        <v/>
      </c>
      <c r="B2241" s="384"/>
      <c r="C2241" s="384"/>
      <c r="D2241" s="385"/>
      <c r="E2241" s="385"/>
      <c r="F2241" s="385"/>
      <c r="G2241" s="385"/>
      <c r="H2241" s="385" t="s">
        <v>1184</v>
      </c>
      <c r="I2241" s="385"/>
      <c r="J2241" s="385"/>
      <c r="K2241" s="385"/>
      <c r="L2241" s="385"/>
      <c r="M2241" s="385"/>
      <c r="N2241" s="385"/>
      <c r="O2241" s="385"/>
      <c r="P2241" s="386"/>
      <c r="Q2241" s="386"/>
      <c r="R2241" s="387"/>
    </row>
    <row r="2242" spans="1:18" ht="15" customHeight="1" x14ac:dyDescent="0.3">
      <c r="A2242" s="383" t="str">
        <f ca="1">IF(ISBLANK(B2242),"",IFERROR(INDIRECT("'Geotech Log'!J"&amp;MATCH(B2242,'Geotech Log'!K:K,1)),""))</f>
        <v/>
      </c>
      <c r="B2242" s="384"/>
      <c r="C2242" s="384"/>
      <c r="D2242" s="385"/>
      <c r="E2242" s="385"/>
      <c r="F2242" s="385"/>
      <c r="G2242" s="385"/>
      <c r="H2242" s="385" t="s">
        <v>1184</v>
      </c>
      <c r="I2242" s="385"/>
      <c r="J2242" s="385"/>
      <c r="K2242" s="385"/>
      <c r="L2242" s="385"/>
      <c r="M2242" s="385"/>
      <c r="N2242" s="385"/>
      <c r="O2242" s="385"/>
      <c r="P2242" s="386"/>
      <c r="Q2242" s="386"/>
      <c r="R2242" s="387"/>
    </row>
    <row r="2243" spans="1:18" ht="15" customHeight="1" x14ac:dyDescent="0.3">
      <c r="A2243" s="383" t="str">
        <f ca="1">IF(ISBLANK(B2243),"",IFERROR(INDIRECT("'Geotech Log'!J"&amp;MATCH(B2243,'Geotech Log'!K:K,1)),""))</f>
        <v/>
      </c>
      <c r="B2243" s="384"/>
      <c r="C2243" s="384"/>
      <c r="D2243" s="385"/>
      <c r="E2243" s="385"/>
      <c r="F2243" s="385"/>
      <c r="G2243" s="385"/>
      <c r="H2243" s="385" t="s">
        <v>1184</v>
      </c>
      <c r="I2243" s="385"/>
      <c r="J2243" s="385"/>
      <c r="K2243" s="385"/>
      <c r="L2243" s="385"/>
      <c r="M2243" s="385"/>
      <c r="N2243" s="385"/>
      <c r="O2243" s="385"/>
      <c r="P2243" s="386"/>
      <c r="Q2243" s="386"/>
      <c r="R2243" s="387"/>
    </row>
    <row r="2244" spans="1:18" ht="15" customHeight="1" x14ac:dyDescent="0.3">
      <c r="A2244" s="383" t="str">
        <f ca="1">IF(ISBLANK(B2244),"",IFERROR(INDIRECT("'Geotech Log'!J"&amp;MATCH(B2244,'Geotech Log'!K:K,1)),""))</f>
        <v/>
      </c>
      <c r="B2244" s="384"/>
      <c r="C2244" s="384"/>
      <c r="D2244" s="385"/>
      <c r="E2244" s="385"/>
      <c r="F2244" s="385"/>
      <c r="G2244" s="385"/>
      <c r="H2244" s="385" t="s">
        <v>1184</v>
      </c>
      <c r="I2244" s="385"/>
      <c r="J2244" s="385"/>
      <c r="K2244" s="385"/>
      <c r="L2244" s="385"/>
      <c r="M2244" s="385"/>
      <c r="N2244" s="385"/>
      <c r="O2244" s="385"/>
      <c r="P2244" s="386"/>
      <c r="Q2244" s="386"/>
      <c r="R2244" s="387"/>
    </row>
    <row r="2245" spans="1:18" ht="15" customHeight="1" x14ac:dyDescent="0.3">
      <c r="A2245" s="383" t="str">
        <f ca="1">IF(ISBLANK(B2245),"",IFERROR(INDIRECT("'Geotech Log'!J"&amp;MATCH(B2245,'Geotech Log'!K:K,1)),""))</f>
        <v/>
      </c>
      <c r="B2245" s="384"/>
      <c r="C2245" s="384"/>
      <c r="D2245" s="385"/>
      <c r="E2245" s="385"/>
      <c r="F2245" s="385"/>
      <c r="G2245" s="385"/>
      <c r="H2245" s="385" t="s">
        <v>1184</v>
      </c>
      <c r="I2245" s="385"/>
      <c r="J2245" s="385"/>
      <c r="K2245" s="385"/>
      <c r="L2245" s="385"/>
      <c r="M2245" s="385"/>
      <c r="N2245" s="385"/>
      <c r="O2245" s="385"/>
      <c r="P2245" s="386"/>
      <c r="Q2245" s="386"/>
      <c r="R2245" s="387"/>
    </row>
    <row r="2246" spans="1:18" ht="15" customHeight="1" x14ac:dyDescent="0.3">
      <c r="A2246" s="383" t="str">
        <f ca="1">IF(ISBLANK(B2246),"",IFERROR(INDIRECT("'Geotech Log'!J"&amp;MATCH(B2246,'Geotech Log'!K:K,1)),""))</f>
        <v/>
      </c>
      <c r="B2246" s="384"/>
      <c r="C2246" s="384"/>
      <c r="D2246" s="385"/>
      <c r="E2246" s="385"/>
      <c r="F2246" s="385"/>
      <c r="G2246" s="385"/>
      <c r="H2246" s="385" t="s">
        <v>1184</v>
      </c>
      <c r="I2246" s="385"/>
      <c r="J2246" s="385"/>
      <c r="K2246" s="385"/>
      <c r="L2246" s="385"/>
      <c r="M2246" s="385"/>
      <c r="N2246" s="385"/>
      <c r="O2246" s="385"/>
      <c r="P2246" s="386"/>
      <c r="Q2246" s="386"/>
      <c r="R2246" s="387"/>
    </row>
    <row r="2247" spans="1:18" ht="15" customHeight="1" x14ac:dyDescent="0.3">
      <c r="A2247" s="383" t="str">
        <f ca="1">IF(ISBLANK(B2247),"",IFERROR(INDIRECT("'Geotech Log'!J"&amp;MATCH(B2247,'Geotech Log'!K:K,1)),""))</f>
        <v/>
      </c>
      <c r="B2247" s="384"/>
      <c r="C2247" s="384"/>
      <c r="D2247" s="385"/>
      <c r="E2247" s="385"/>
      <c r="F2247" s="385"/>
      <c r="G2247" s="385"/>
      <c r="H2247" s="385" t="s">
        <v>1184</v>
      </c>
      <c r="I2247" s="385"/>
      <c r="J2247" s="385"/>
      <c r="K2247" s="385"/>
      <c r="L2247" s="385"/>
      <c r="M2247" s="385"/>
      <c r="N2247" s="385"/>
      <c r="O2247" s="385"/>
      <c r="P2247" s="386"/>
      <c r="Q2247" s="386"/>
      <c r="R2247" s="387"/>
    </row>
    <row r="2248" spans="1:18" ht="15" customHeight="1" x14ac:dyDescent="0.3">
      <c r="A2248" s="383" t="str">
        <f ca="1">IF(ISBLANK(B2248),"",IFERROR(INDIRECT("'Geotech Log'!J"&amp;MATCH(B2248,'Geotech Log'!K:K,1)),""))</f>
        <v/>
      </c>
      <c r="B2248" s="384"/>
      <c r="C2248" s="384"/>
      <c r="D2248" s="385"/>
      <c r="E2248" s="385"/>
      <c r="F2248" s="385"/>
      <c r="G2248" s="385"/>
      <c r="H2248" s="385" t="s">
        <v>1184</v>
      </c>
      <c r="I2248" s="385"/>
      <c r="J2248" s="385"/>
      <c r="K2248" s="385"/>
      <c r="L2248" s="385"/>
      <c r="M2248" s="385"/>
      <c r="N2248" s="385"/>
      <c r="O2248" s="385"/>
      <c r="P2248" s="386"/>
      <c r="Q2248" s="386"/>
      <c r="R2248" s="387"/>
    </row>
    <row r="2249" spans="1:18" ht="15" customHeight="1" x14ac:dyDescent="0.3">
      <c r="A2249" s="383" t="str">
        <f ca="1">IF(ISBLANK(B2249),"",IFERROR(INDIRECT("'Geotech Log'!J"&amp;MATCH(B2249,'Geotech Log'!K:K,1)),""))</f>
        <v/>
      </c>
      <c r="B2249" s="384"/>
      <c r="C2249" s="384"/>
      <c r="D2249" s="385"/>
      <c r="E2249" s="385"/>
      <c r="F2249" s="385"/>
      <c r="G2249" s="385"/>
      <c r="H2249" s="385" t="s">
        <v>1184</v>
      </c>
      <c r="I2249" s="385"/>
      <c r="J2249" s="385"/>
      <c r="K2249" s="385"/>
      <c r="L2249" s="385"/>
      <c r="M2249" s="385"/>
      <c r="N2249" s="385"/>
      <c r="O2249" s="385"/>
      <c r="P2249" s="386"/>
      <c r="Q2249" s="386"/>
      <c r="R2249" s="387"/>
    </row>
    <row r="2250" spans="1:18" ht="15" customHeight="1" x14ac:dyDescent="0.3">
      <c r="A2250" s="383" t="str">
        <f ca="1">IF(ISBLANK(B2250),"",IFERROR(INDIRECT("'Geotech Log'!J"&amp;MATCH(B2250,'Geotech Log'!K:K,1)),""))</f>
        <v/>
      </c>
      <c r="B2250" s="384"/>
      <c r="C2250" s="384"/>
      <c r="D2250" s="385"/>
      <c r="E2250" s="385"/>
      <c r="F2250" s="385"/>
      <c r="G2250" s="385"/>
      <c r="H2250" s="385" t="s">
        <v>1184</v>
      </c>
      <c r="I2250" s="385"/>
      <c r="J2250" s="385"/>
      <c r="K2250" s="385"/>
      <c r="L2250" s="385"/>
      <c r="M2250" s="385"/>
      <c r="N2250" s="385"/>
      <c r="O2250" s="385"/>
      <c r="P2250" s="386"/>
      <c r="Q2250" s="386"/>
      <c r="R2250" s="387"/>
    </row>
    <row r="2251" spans="1:18" ht="15" customHeight="1" x14ac:dyDescent="0.3">
      <c r="A2251" s="383" t="str">
        <f ca="1">IF(ISBLANK(B2251),"",IFERROR(INDIRECT("'Geotech Log'!J"&amp;MATCH(B2251,'Geotech Log'!K:K,1)),""))</f>
        <v/>
      </c>
      <c r="B2251" s="384"/>
      <c r="C2251" s="384"/>
      <c r="D2251" s="385"/>
      <c r="E2251" s="385"/>
      <c r="F2251" s="385"/>
      <c r="G2251" s="385"/>
      <c r="H2251" s="385" t="s">
        <v>1184</v>
      </c>
      <c r="I2251" s="385"/>
      <c r="J2251" s="385"/>
      <c r="K2251" s="385"/>
      <c r="L2251" s="385"/>
      <c r="M2251" s="385"/>
      <c r="N2251" s="385"/>
      <c r="O2251" s="385"/>
      <c r="P2251" s="386"/>
      <c r="Q2251" s="386"/>
      <c r="R2251" s="387"/>
    </row>
    <row r="2252" spans="1:18" ht="15" customHeight="1" x14ac:dyDescent="0.3">
      <c r="A2252" s="383" t="str">
        <f ca="1">IF(ISBLANK(B2252),"",IFERROR(INDIRECT("'Geotech Log'!J"&amp;MATCH(B2252,'Geotech Log'!K:K,1)),""))</f>
        <v/>
      </c>
      <c r="B2252" s="384"/>
      <c r="C2252" s="384"/>
      <c r="D2252" s="385"/>
      <c r="E2252" s="385"/>
      <c r="F2252" s="385"/>
      <c r="G2252" s="385"/>
      <c r="H2252" s="385" t="s">
        <v>1184</v>
      </c>
      <c r="I2252" s="385"/>
      <c r="J2252" s="385"/>
      <c r="K2252" s="385"/>
      <c r="L2252" s="385"/>
      <c r="M2252" s="385"/>
      <c r="N2252" s="385"/>
      <c r="O2252" s="385"/>
      <c r="P2252" s="386"/>
      <c r="Q2252" s="386"/>
      <c r="R2252" s="387"/>
    </row>
    <row r="2253" spans="1:18" ht="15" customHeight="1" x14ac:dyDescent="0.3">
      <c r="A2253" s="383" t="str">
        <f ca="1">IF(ISBLANK(B2253),"",IFERROR(INDIRECT("'Geotech Log'!J"&amp;MATCH(B2253,'Geotech Log'!K:K,1)),""))</f>
        <v/>
      </c>
      <c r="B2253" s="384"/>
      <c r="C2253" s="384"/>
      <c r="D2253" s="385"/>
      <c r="E2253" s="385"/>
      <c r="F2253" s="385"/>
      <c r="G2253" s="385"/>
      <c r="H2253" s="385" t="s">
        <v>1184</v>
      </c>
      <c r="I2253" s="385"/>
      <c r="J2253" s="385"/>
      <c r="K2253" s="385"/>
      <c r="L2253" s="385"/>
      <c r="M2253" s="385"/>
      <c r="N2253" s="385"/>
      <c r="O2253" s="385"/>
      <c r="P2253" s="386"/>
      <c r="Q2253" s="386"/>
      <c r="R2253" s="387"/>
    </row>
    <row r="2254" spans="1:18" ht="15" customHeight="1" x14ac:dyDescent="0.3">
      <c r="A2254" s="383" t="str">
        <f ca="1">IF(ISBLANK(B2254),"",IFERROR(INDIRECT("'Geotech Log'!J"&amp;MATCH(B2254,'Geotech Log'!K:K,1)),""))</f>
        <v/>
      </c>
      <c r="B2254" s="384"/>
      <c r="C2254" s="384"/>
      <c r="D2254" s="385"/>
      <c r="E2254" s="385"/>
      <c r="F2254" s="385"/>
      <c r="G2254" s="385"/>
      <c r="H2254" s="385" t="s">
        <v>1184</v>
      </c>
      <c r="I2254" s="385"/>
      <c r="J2254" s="385"/>
      <c r="K2254" s="385"/>
      <c r="L2254" s="385"/>
      <c r="M2254" s="385"/>
      <c r="N2254" s="385"/>
      <c r="O2254" s="385"/>
      <c r="P2254" s="386"/>
      <c r="Q2254" s="386"/>
      <c r="R2254" s="387"/>
    </row>
    <row r="2255" spans="1:18" ht="15" customHeight="1" x14ac:dyDescent="0.3">
      <c r="A2255" s="383" t="str">
        <f ca="1">IF(ISBLANK(B2255),"",IFERROR(INDIRECT("'Geotech Log'!J"&amp;MATCH(B2255,'Geotech Log'!K:K,1)),""))</f>
        <v/>
      </c>
      <c r="B2255" s="384"/>
      <c r="C2255" s="384"/>
      <c r="D2255" s="385"/>
      <c r="E2255" s="385"/>
      <c r="F2255" s="385"/>
      <c r="G2255" s="385"/>
      <c r="H2255" s="385" t="s">
        <v>1184</v>
      </c>
      <c r="I2255" s="385"/>
      <c r="J2255" s="385"/>
      <c r="K2255" s="385"/>
      <c r="L2255" s="385"/>
      <c r="M2255" s="385"/>
      <c r="N2255" s="385"/>
      <c r="O2255" s="385"/>
      <c r="P2255" s="386"/>
      <c r="Q2255" s="386"/>
      <c r="R2255" s="387"/>
    </row>
    <row r="2256" spans="1:18" ht="15" customHeight="1" x14ac:dyDescent="0.3">
      <c r="A2256" s="383" t="str">
        <f ca="1">IF(ISBLANK(B2256),"",IFERROR(INDIRECT("'Geotech Log'!J"&amp;MATCH(B2256,'Geotech Log'!K:K,1)),""))</f>
        <v/>
      </c>
      <c r="B2256" s="384"/>
      <c r="C2256" s="384"/>
      <c r="D2256" s="385"/>
      <c r="E2256" s="385"/>
      <c r="F2256" s="385"/>
      <c r="G2256" s="385"/>
      <c r="H2256" s="385" t="s">
        <v>1184</v>
      </c>
      <c r="I2256" s="385"/>
      <c r="J2256" s="385"/>
      <c r="K2256" s="385"/>
      <c r="L2256" s="385"/>
      <c r="M2256" s="385"/>
      <c r="N2256" s="385"/>
      <c r="O2256" s="385"/>
      <c r="P2256" s="386"/>
      <c r="Q2256" s="386"/>
      <c r="R2256" s="387"/>
    </row>
    <row r="2257" spans="1:18" ht="15" customHeight="1" x14ac:dyDescent="0.3">
      <c r="A2257" s="383" t="str">
        <f ca="1">IF(ISBLANK(B2257),"",IFERROR(INDIRECT("'Geotech Log'!J"&amp;MATCH(B2257,'Geotech Log'!K:K,1)),""))</f>
        <v/>
      </c>
      <c r="B2257" s="384"/>
      <c r="C2257" s="384"/>
      <c r="D2257" s="385"/>
      <c r="E2257" s="385"/>
      <c r="F2257" s="385"/>
      <c r="G2257" s="385"/>
      <c r="H2257" s="385" t="s">
        <v>1184</v>
      </c>
      <c r="I2257" s="385"/>
      <c r="J2257" s="385"/>
      <c r="K2257" s="385"/>
      <c r="L2257" s="385"/>
      <c r="M2257" s="385"/>
      <c r="N2257" s="385"/>
      <c r="O2257" s="385"/>
      <c r="P2257" s="386"/>
      <c r="Q2257" s="386"/>
      <c r="R2257" s="387"/>
    </row>
    <row r="2258" spans="1:18" ht="15" customHeight="1" x14ac:dyDescent="0.3">
      <c r="A2258" s="383" t="str">
        <f ca="1">IF(ISBLANK(B2258),"",IFERROR(INDIRECT("'Geotech Log'!J"&amp;MATCH(B2258,'Geotech Log'!K:K,1)),""))</f>
        <v/>
      </c>
      <c r="B2258" s="384"/>
      <c r="C2258" s="384"/>
      <c r="D2258" s="385"/>
      <c r="E2258" s="385"/>
      <c r="F2258" s="385"/>
      <c r="G2258" s="385"/>
      <c r="H2258" s="385" t="s">
        <v>1184</v>
      </c>
      <c r="I2258" s="385"/>
      <c r="J2258" s="385"/>
      <c r="K2258" s="385"/>
      <c r="L2258" s="385"/>
      <c r="M2258" s="385"/>
      <c r="N2258" s="385"/>
      <c r="O2258" s="385"/>
      <c r="P2258" s="386"/>
      <c r="Q2258" s="386"/>
      <c r="R2258" s="387"/>
    </row>
    <row r="2259" spans="1:18" ht="15" customHeight="1" x14ac:dyDescent="0.3">
      <c r="A2259" s="383" t="str">
        <f ca="1">IF(ISBLANK(B2259),"",IFERROR(INDIRECT("'Geotech Log'!J"&amp;MATCH(B2259,'Geotech Log'!K:K,1)),""))</f>
        <v/>
      </c>
      <c r="B2259" s="384"/>
      <c r="C2259" s="384"/>
      <c r="D2259" s="385"/>
      <c r="E2259" s="385"/>
      <c r="F2259" s="385"/>
      <c r="G2259" s="385"/>
      <c r="H2259" s="385" t="s">
        <v>1184</v>
      </c>
      <c r="I2259" s="385"/>
      <c r="J2259" s="385"/>
      <c r="K2259" s="385"/>
      <c r="L2259" s="385"/>
      <c r="M2259" s="385"/>
      <c r="N2259" s="385"/>
      <c r="O2259" s="385"/>
      <c r="P2259" s="386"/>
      <c r="Q2259" s="386"/>
      <c r="R2259" s="387"/>
    </row>
    <row r="2260" spans="1:18" ht="15" customHeight="1" x14ac:dyDescent="0.3">
      <c r="A2260" s="383" t="str">
        <f ca="1">IF(ISBLANK(B2260),"",IFERROR(INDIRECT("'Geotech Log'!J"&amp;MATCH(B2260,'Geotech Log'!K:K,1)),""))</f>
        <v/>
      </c>
      <c r="B2260" s="384"/>
      <c r="C2260" s="384"/>
      <c r="D2260" s="385"/>
      <c r="E2260" s="385"/>
      <c r="F2260" s="385"/>
      <c r="G2260" s="385"/>
      <c r="H2260" s="385" t="s">
        <v>1184</v>
      </c>
      <c r="I2260" s="385"/>
      <c r="J2260" s="385"/>
      <c r="K2260" s="385"/>
      <c r="L2260" s="385"/>
      <c r="M2260" s="385"/>
      <c r="N2260" s="385"/>
      <c r="O2260" s="385"/>
      <c r="P2260" s="386"/>
      <c r="Q2260" s="386"/>
      <c r="R2260" s="387"/>
    </row>
    <row r="2261" spans="1:18" ht="15" customHeight="1" x14ac:dyDescent="0.3">
      <c r="A2261" s="383" t="str">
        <f ca="1">IF(ISBLANK(B2261),"",IFERROR(INDIRECT("'Geotech Log'!J"&amp;MATCH(B2261,'Geotech Log'!K:K,1)),""))</f>
        <v/>
      </c>
      <c r="B2261" s="384"/>
      <c r="C2261" s="384"/>
      <c r="D2261" s="385"/>
      <c r="E2261" s="385"/>
      <c r="F2261" s="385"/>
      <c r="G2261" s="385"/>
      <c r="H2261" s="385" t="s">
        <v>1184</v>
      </c>
      <c r="I2261" s="385"/>
      <c r="J2261" s="385"/>
      <c r="K2261" s="385"/>
      <c r="L2261" s="385"/>
      <c r="M2261" s="385"/>
      <c r="N2261" s="385"/>
      <c r="O2261" s="385"/>
      <c r="P2261" s="386"/>
      <c r="Q2261" s="386"/>
      <c r="R2261" s="387"/>
    </row>
    <row r="2262" spans="1:18" ht="15" customHeight="1" x14ac:dyDescent="0.3">
      <c r="A2262" s="383" t="str">
        <f ca="1">IF(ISBLANK(B2262),"",IFERROR(INDIRECT("'Geotech Log'!J"&amp;MATCH(B2262,'Geotech Log'!K:K,1)),""))</f>
        <v/>
      </c>
      <c r="B2262" s="384"/>
      <c r="C2262" s="384"/>
      <c r="D2262" s="385"/>
      <c r="E2262" s="385"/>
      <c r="F2262" s="385"/>
      <c r="G2262" s="385"/>
      <c r="H2262" s="385" t="s">
        <v>1184</v>
      </c>
      <c r="I2262" s="385"/>
      <c r="J2262" s="385"/>
      <c r="K2262" s="385"/>
      <c r="L2262" s="385"/>
      <c r="M2262" s="385"/>
      <c r="N2262" s="385"/>
      <c r="O2262" s="385"/>
      <c r="P2262" s="386"/>
      <c r="Q2262" s="386"/>
      <c r="R2262" s="387"/>
    </row>
    <row r="2263" spans="1:18" ht="15" customHeight="1" x14ac:dyDescent="0.3">
      <c r="A2263" s="383" t="str">
        <f ca="1">IF(ISBLANK(B2263),"",IFERROR(INDIRECT("'Geotech Log'!J"&amp;MATCH(B2263,'Geotech Log'!K:K,1)),""))</f>
        <v/>
      </c>
      <c r="B2263" s="384"/>
      <c r="C2263" s="384"/>
      <c r="D2263" s="385"/>
      <c r="E2263" s="385"/>
      <c r="F2263" s="385"/>
      <c r="G2263" s="385"/>
      <c r="H2263" s="385" t="s">
        <v>1184</v>
      </c>
      <c r="I2263" s="385"/>
      <c r="J2263" s="385"/>
      <c r="K2263" s="385"/>
      <c r="L2263" s="385"/>
      <c r="M2263" s="385"/>
      <c r="N2263" s="385"/>
      <c r="O2263" s="385"/>
      <c r="P2263" s="386"/>
      <c r="Q2263" s="386"/>
      <c r="R2263" s="387"/>
    </row>
    <row r="2264" spans="1:18" ht="15" customHeight="1" x14ac:dyDescent="0.3">
      <c r="A2264" s="383" t="str">
        <f ca="1">IF(ISBLANK(B2264),"",IFERROR(INDIRECT("'Geotech Log'!J"&amp;MATCH(B2264,'Geotech Log'!K:K,1)),""))</f>
        <v/>
      </c>
      <c r="B2264" s="384"/>
      <c r="C2264" s="384"/>
      <c r="D2264" s="385"/>
      <c r="E2264" s="385"/>
      <c r="F2264" s="385"/>
      <c r="G2264" s="385"/>
      <c r="H2264" s="385" t="s">
        <v>1184</v>
      </c>
      <c r="I2264" s="385"/>
      <c r="J2264" s="385"/>
      <c r="K2264" s="385"/>
      <c r="L2264" s="385"/>
      <c r="M2264" s="385"/>
      <c r="N2264" s="385"/>
      <c r="O2264" s="385"/>
      <c r="P2264" s="386"/>
      <c r="Q2264" s="386"/>
      <c r="R2264" s="387"/>
    </row>
    <row r="2265" spans="1:18" ht="15" customHeight="1" x14ac:dyDescent="0.3">
      <c r="A2265" s="383" t="str">
        <f ca="1">IF(ISBLANK(B2265),"",IFERROR(INDIRECT("'Geotech Log'!J"&amp;MATCH(B2265,'Geotech Log'!K:K,1)),""))</f>
        <v/>
      </c>
      <c r="B2265" s="384"/>
      <c r="C2265" s="384"/>
      <c r="D2265" s="385"/>
      <c r="E2265" s="385"/>
      <c r="F2265" s="385"/>
      <c r="G2265" s="385"/>
      <c r="H2265" s="385" t="s">
        <v>1184</v>
      </c>
      <c r="I2265" s="385"/>
      <c r="J2265" s="385"/>
      <c r="K2265" s="385"/>
      <c r="L2265" s="385"/>
      <c r="M2265" s="385"/>
      <c r="N2265" s="385"/>
      <c r="O2265" s="385"/>
      <c r="P2265" s="386"/>
      <c r="Q2265" s="386"/>
      <c r="R2265" s="387"/>
    </row>
    <row r="2266" spans="1:18" ht="15" customHeight="1" x14ac:dyDescent="0.3">
      <c r="A2266" s="383" t="str">
        <f ca="1">IF(ISBLANK(B2266),"",IFERROR(INDIRECT("'Geotech Log'!J"&amp;MATCH(B2266,'Geotech Log'!K:K,1)),""))</f>
        <v/>
      </c>
      <c r="B2266" s="384"/>
      <c r="C2266" s="384"/>
      <c r="D2266" s="385"/>
      <c r="E2266" s="385"/>
      <c r="F2266" s="385"/>
      <c r="G2266" s="385"/>
      <c r="H2266" s="385" t="s">
        <v>1184</v>
      </c>
      <c r="I2266" s="385"/>
      <c r="J2266" s="385"/>
      <c r="K2266" s="385"/>
      <c r="L2266" s="385"/>
      <c r="M2266" s="385"/>
      <c r="N2266" s="385"/>
      <c r="O2266" s="385"/>
      <c r="P2266" s="386"/>
      <c r="Q2266" s="386"/>
      <c r="R2266" s="387"/>
    </row>
    <row r="2267" spans="1:18" ht="15" customHeight="1" x14ac:dyDescent="0.3">
      <c r="A2267" s="383" t="str">
        <f ca="1">IF(ISBLANK(B2267),"",IFERROR(INDIRECT("'Geotech Log'!J"&amp;MATCH(B2267,'Geotech Log'!K:K,1)),""))</f>
        <v/>
      </c>
      <c r="B2267" s="384"/>
      <c r="C2267" s="384"/>
      <c r="D2267" s="385"/>
      <c r="E2267" s="385"/>
      <c r="F2267" s="385"/>
      <c r="G2267" s="385"/>
      <c r="H2267" s="385" t="s">
        <v>1184</v>
      </c>
      <c r="I2267" s="385"/>
      <c r="J2267" s="385"/>
      <c r="K2267" s="385"/>
      <c r="L2267" s="385"/>
      <c r="M2267" s="385"/>
      <c r="N2267" s="385"/>
      <c r="O2267" s="385"/>
      <c r="P2267" s="386"/>
      <c r="Q2267" s="386"/>
      <c r="R2267" s="387"/>
    </row>
    <row r="2268" spans="1:18" ht="15" customHeight="1" x14ac:dyDescent="0.3">
      <c r="A2268" s="383" t="str">
        <f ca="1">IF(ISBLANK(B2268),"",IFERROR(INDIRECT("'Geotech Log'!J"&amp;MATCH(B2268,'Geotech Log'!K:K,1)),""))</f>
        <v/>
      </c>
      <c r="B2268" s="384"/>
      <c r="C2268" s="384"/>
      <c r="D2268" s="385"/>
      <c r="E2268" s="385"/>
      <c r="F2268" s="385"/>
      <c r="G2268" s="385"/>
      <c r="H2268" s="385" t="s">
        <v>1184</v>
      </c>
      <c r="I2268" s="385"/>
      <c r="J2268" s="385"/>
      <c r="K2268" s="385"/>
      <c r="L2268" s="385"/>
      <c r="M2268" s="385"/>
      <c r="N2268" s="385"/>
      <c r="O2268" s="385"/>
      <c r="P2268" s="386"/>
      <c r="Q2268" s="386"/>
      <c r="R2268" s="387"/>
    </row>
    <row r="2269" spans="1:18" ht="15" customHeight="1" x14ac:dyDescent="0.3">
      <c r="A2269" s="383" t="str">
        <f ca="1">IF(ISBLANK(B2269),"",IFERROR(INDIRECT("'Geotech Log'!J"&amp;MATCH(B2269,'Geotech Log'!K:K,1)),""))</f>
        <v/>
      </c>
      <c r="B2269" s="384"/>
      <c r="C2269" s="384"/>
      <c r="D2269" s="385"/>
      <c r="E2269" s="385"/>
      <c r="F2269" s="385"/>
      <c r="G2269" s="385"/>
      <c r="H2269" s="385" t="s">
        <v>1184</v>
      </c>
      <c r="I2269" s="385"/>
      <c r="J2269" s="385"/>
      <c r="K2269" s="385"/>
      <c r="L2269" s="385"/>
      <c r="M2269" s="385"/>
      <c r="N2269" s="385"/>
      <c r="O2269" s="385"/>
      <c r="P2269" s="386"/>
      <c r="Q2269" s="386"/>
      <c r="R2269" s="387"/>
    </row>
    <row r="2270" spans="1:18" ht="15" customHeight="1" x14ac:dyDescent="0.3">
      <c r="A2270" s="383" t="str">
        <f ca="1">IF(ISBLANK(B2270),"",IFERROR(INDIRECT("'Geotech Log'!J"&amp;MATCH(B2270,'Geotech Log'!K:K,1)),""))</f>
        <v/>
      </c>
      <c r="B2270" s="384"/>
      <c r="C2270" s="384"/>
      <c r="D2270" s="385"/>
      <c r="E2270" s="385"/>
      <c r="F2270" s="385"/>
      <c r="G2270" s="385"/>
      <c r="H2270" s="385" t="s">
        <v>1184</v>
      </c>
      <c r="I2270" s="385"/>
      <c r="J2270" s="385"/>
      <c r="K2270" s="385"/>
      <c r="L2270" s="385"/>
      <c r="M2270" s="385"/>
      <c r="N2270" s="385"/>
      <c r="O2270" s="385"/>
      <c r="P2270" s="386"/>
      <c r="Q2270" s="386"/>
      <c r="R2270" s="387"/>
    </row>
    <row r="2271" spans="1:18" ht="15" customHeight="1" x14ac:dyDescent="0.3">
      <c r="A2271" s="383" t="str">
        <f ca="1">IF(ISBLANK(B2271),"",IFERROR(INDIRECT("'Geotech Log'!J"&amp;MATCH(B2271,'Geotech Log'!K:K,1)),""))</f>
        <v/>
      </c>
      <c r="B2271" s="384"/>
      <c r="C2271" s="384"/>
      <c r="D2271" s="385"/>
      <c r="E2271" s="385"/>
      <c r="F2271" s="385"/>
      <c r="G2271" s="385"/>
      <c r="H2271" s="385" t="s">
        <v>1184</v>
      </c>
      <c r="I2271" s="385"/>
      <c r="J2271" s="385"/>
      <c r="K2271" s="385"/>
      <c r="L2271" s="385"/>
      <c r="M2271" s="385"/>
      <c r="N2271" s="385"/>
      <c r="O2271" s="385"/>
      <c r="P2271" s="386"/>
      <c r="Q2271" s="386"/>
      <c r="R2271" s="387"/>
    </row>
    <row r="2272" spans="1:18" ht="15" customHeight="1" x14ac:dyDescent="0.3">
      <c r="A2272" s="383" t="str">
        <f ca="1">IF(ISBLANK(B2272),"",IFERROR(INDIRECT("'Geotech Log'!J"&amp;MATCH(B2272,'Geotech Log'!K:K,1)),""))</f>
        <v/>
      </c>
      <c r="B2272" s="384"/>
      <c r="C2272" s="384"/>
      <c r="D2272" s="385"/>
      <c r="E2272" s="385"/>
      <c r="F2272" s="385"/>
      <c r="G2272" s="385"/>
      <c r="H2272" s="385" t="s">
        <v>1184</v>
      </c>
      <c r="I2272" s="385"/>
      <c r="J2272" s="385"/>
      <c r="K2272" s="385"/>
      <c r="L2272" s="385"/>
      <c r="M2272" s="385"/>
      <c r="N2272" s="385"/>
      <c r="O2272" s="385"/>
      <c r="P2272" s="386"/>
      <c r="Q2272" s="386"/>
      <c r="R2272" s="387"/>
    </row>
    <row r="2273" spans="1:18" ht="15" customHeight="1" x14ac:dyDescent="0.3">
      <c r="A2273" s="383" t="str">
        <f ca="1">IF(ISBLANK(B2273),"",IFERROR(INDIRECT("'Geotech Log'!J"&amp;MATCH(B2273,'Geotech Log'!K:K,1)),""))</f>
        <v/>
      </c>
      <c r="B2273" s="384"/>
      <c r="C2273" s="384"/>
      <c r="D2273" s="385"/>
      <c r="E2273" s="385"/>
      <c r="F2273" s="385"/>
      <c r="G2273" s="385"/>
      <c r="H2273" s="385" t="s">
        <v>1184</v>
      </c>
      <c r="I2273" s="385"/>
      <c r="J2273" s="385"/>
      <c r="K2273" s="385"/>
      <c r="L2273" s="385"/>
      <c r="M2273" s="385"/>
      <c r="N2273" s="385"/>
      <c r="O2273" s="385"/>
      <c r="P2273" s="386"/>
      <c r="Q2273" s="386"/>
      <c r="R2273" s="387"/>
    </row>
    <row r="2274" spans="1:18" ht="15" customHeight="1" x14ac:dyDescent="0.3">
      <c r="A2274" s="383" t="str">
        <f ca="1">IF(ISBLANK(B2274),"",IFERROR(INDIRECT("'Geotech Log'!J"&amp;MATCH(B2274,'Geotech Log'!K:K,1)),""))</f>
        <v/>
      </c>
      <c r="B2274" s="384"/>
      <c r="C2274" s="384"/>
      <c r="D2274" s="385"/>
      <c r="E2274" s="385"/>
      <c r="F2274" s="385"/>
      <c r="G2274" s="385"/>
      <c r="H2274" s="385" t="s">
        <v>1184</v>
      </c>
      <c r="I2274" s="385"/>
      <c r="J2274" s="385"/>
      <c r="K2274" s="385"/>
      <c r="L2274" s="385"/>
      <c r="M2274" s="385"/>
      <c r="N2274" s="385"/>
      <c r="O2274" s="385"/>
      <c r="P2274" s="386"/>
      <c r="Q2274" s="386"/>
      <c r="R2274" s="387"/>
    </row>
    <row r="2275" spans="1:18" ht="15" customHeight="1" x14ac:dyDescent="0.3">
      <c r="A2275" s="383" t="str">
        <f ca="1">IF(ISBLANK(B2275),"",IFERROR(INDIRECT("'Geotech Log'!J"&amp;MATCH(B2275,'Geotech Log'!K:K,1)),""))</f>
        <v/>
      </c>
      <c r="B2275" s="384"/>
      <c r="C2275" s="384"/>
      <c r="D2275" s="385"/>
      <c r="E2275" s="385"/>
      <c r="F2275" s="385"/>
      <c r="G2275" s="385"/>
      <c r="H2275" s="385" t="s">
        <v>1184</v>
      </c>
      <c r="I2275" s="385"/>
      <c r="J2275" s="385"/>
      <c r="K2275" s="385"/>
      <c r="L2275" s="385"/>
      <c r="M2275" s="385"/>
      <c r="N2275" s="385"/>
      <c r="O2275" s="385"/>
      <c r="P2275" s="386"/>
      <c r="Q2275" s="386"/>
      <c r="R2275" s="387"/>
    </row>
    <row r="2276" spans="1:18" ht="15" customHeight="1" x14ac:dyDescent="0.3">
      <c r="A2276" s="383" t="str">
        <f ca="1">IF(ISBLANK(B2276),"",IFERROR(INDIRECT("'Geotech Log'!J"&amp;MATCH(B2276,'Geotech Log'!K:K,1)),""))</f>
        <v/>
      </c>
      <c r="B2276" s="384"/>
      <c r="C2276" s="384"/>
      <c r="D2276" s="385"/>
      <c r="E2276" s="385"/>
      <c r="F2276" s="385"/>
      <c r="G2276" s="385"/>
      <c r="H2276" s="385" t="s">
        <v>1184</v>
      </c>
      <c r="I2276" s="385"/>
      <c r="J2276" s="385"/>
      <c r="K2276" s="385"/>
      <c r="L2276" s="385"/>
      <c r="M2276" s="385"/>
      <c r="N2276" s="385"/>
      <c r="O2276" s="385"/>
      <c r="P2276" s="386"/>
      <c r="Q2276" s="386"/>
      <c r="R2276" s="387"/>
    </row>
    <row r="2277" spans="1:18" ht="15" customHeight="1" x14ac:dyDescent="0.3">
      <c r="A2277" s="383" t="str">
        <f ca="1">IF(ISBLANK(B2277),"",IFERROR(INDIRECT("'Geotech Log'!J"&amp;MATCH(B2277,'Geotech Log'!K:K,1)),""))</f>
        <v/>
      </c>
      <c r="B2277" s="384"/>
      <c r="C2277" s="384"/>
      <c r="D2277" s="385"/>
      <c r="E2277" s="385"/>
      <c r="F2277" s="385"/>
      <c r="G2277" s="385"/>
      <c r="H2277" s="385" t="s">
        <v>1184</v>
      </c>
      <c r="I2277" s="385"/>
      <c r="J2277" s="385"/>
      <c r="K2277" s="385"/>
      <c r="L2277" s="385"/>
      <c r="M2277" s="385"/>
      <c r="N2277" s="385"/>
      <c r="O2277" s="385"/>
      <c r="P2277" s="386"/>
      <c r="Q2277" s="386"/>
      <c r="R2277" s="387"/>
    </row>
    <row r="2278" spans="1:18" ht="15" customHeight="1" x14ac:dyDescent="0.3">
      <c r="A2278" s="383" t="str">
        <f ca="1">IF(ISBLANK(B2278),"",IFERROR(INDIRECT("'Geotech Log'!J"&amp;MATCH(B2278,'Geotech Log'!K:K,1)),""))</f>
        <v/>
      </c>
      <c r="B2278" s="384"/>
      <c r="C2278" s="384"/>
      <c r="D2278" s="385"/>
      <c r="E2278" s="385"/>
      <c r="F2278" s="385"/>
      <c r="G2278" s="385"/>
      <c r="H2278" s="385" t="s">
        <v>1184</v>
      </c>
      <c r="I2278" s="385"/>
      <c r="J2278" s="385"/>
      <c r="K2278" s="385"/>
      <c r="L2278" s="385"/>
      <c r="M2278" s="385"/>
      <c r="N2278" s="385"/>
      <c r="O2278" s="385"/>
      <c r="P2278" s="386"/>
      <c r="Q2278" s="386"/>
      <c r="R2278" s="387"/>
    </row>
    <row r="2279" spans="1:18" ht="15" customHeight="1" x14ac:dyDescent="0.3">
      <c r="A2279" s="383" t="str">
        <f ca="1">IF(ISBLANK(B2279),"",IFERROR(INDIRECT("'Geotech Log'!J"&amp;MATCH(B2279,'Geotech Log'!K:K,1)),""))</f>
        <v/>
      </c>
      <c r="B2279" s="384"/>
      <c r="C2279" s="384"/>
      <c r="D2279" s="385"/>
      <c r="E2279" s="385"/>
      <c r="F2279" s="385"/>
      <c r="G2279" s="385"/>
      <c r="H2279" s="385" t="s">
        <v>1184</v>
      </c>
      <c r="I2279" s="385"/>
      <c r="J2279" s="385"/>
      <c r="K2279" s="385"/>
      <c r="L2279" s="385"/>
      <c r="M2279" s="385"/>
      <c r="N2279" s="385"/>
      <c r="O2279" s="385"/>
      <c r="P2279" s="386"/>
      <c r="Q2279" s="386"/>
      <c r="R2279" s="387"/>
    </row>
    <row r="2280" spans="1:18" ht="15" customHeight="1" x14ac:dyDescent="0.3">
      <c r="A2280" s="383" t="str">
        <f ca="1">IF(ISBLANK(B2280),"",IFERROR(INDIRECT("'Geotech Log'!J"&amp;MATCH(B2280,'Geotech Log'!K:K,1)),""))</f>
        <v/>
      </c>
      <c r="B2280" s="384"/>
      <c r="C2280" s="384"/>
      <c r="D2280" s="385"/>
      <c r="E2280" s="385"/>
      <c r="F2280" s="385"/>
      <c r="G2280" s="385"/>
      <c r="H2280" s="385" t="s">
        <v>1184</v>
      </c>
      <c r="I2280" s="385"/>
      <c r="J2280" s="385"/>
      <c r="K2280" s="385"/>
      <c r="L2280" s="385"/>
      <c r="M2280" s="385"/>
      <c r="N2280" s="385"/>
      <c r="O2280" s="385"/>
      <c r="P2280" s="386"/>
      <c r="Q2280" s="386"/>
      <c r="R2280" s="387"/>
    </row>
    <row r="2281" spans="1:18" ht="15" customHeight="1" x14ac:dyDescent="0.3">
      <c r="A2281" s="383" t="str">
        <f ca="1">IF(ISBLANK(B2281),"",IFERROR(INDIRECT("'Geotech Log'!J"&amp;MATCH(B2281,'Geotech Log'!K:K,1)),""))</f>
        <v/>
      </c>
      <c r="B2281" s="384"/>
      <c r="C2281" s="384"/>
      <c r="D2281" s="385"/>
      <c r="E2281" s="385"/>
      <c r="F2281" s="385"/>
      <c r="G2281" s="385"/>
      <c r="H2281" s="385" t="s">
        <v>1184</v>
      </c>
      <c r="I2281" s="385"/>
      <c r="J2281" s="385"/>
      <c r="K2281" s="385"/>
      <c r="L2281" s="385"/>
      <c r="M2281" s="385"/>
      <c r="N2281" s="385"/>
      <c r="O2281" s="385"/>
      <c r="P2281" s="386"/>
      <c r="Q2281" s="386"/>
      <c r="R2281" s="387"/>
    </row>
    <row r="2282" spans="1:18" ht="15" customHeight="1" x14ac:dyDescent="0.3">
      <c r="A2282" s="383" t="str">
        <f ca="1">IF(ISBLANK(B2282),"",IFERROR(INDIRECT("'Geotech Log'!J"&amp;MATCH(B2282,'Geotech Log'!K:K,1)),""))</f>
        <v/>
      </c>
      <c r="B2282" s="384"/>
      <c r="C2282" s="384"/>
      <c r="D2282" s="385"/>
      <c r="E2282" s="385"/>
      <c r="F2282" s="385"/>
      <c r="G2282" s="385"/>
      <c r="H2282" s="385" t="s">
        <v>1184</v>
      </c>
      <c r="I2282" s="385"/>
      <c r="J2282" s="385"/>
      <c r="K2282" s="385"/>
      <c r="L2282" s="385"/>
      <c r="M2282" s="385"/>
      <c r="N2282" s="385"/>
      <c r="O2282" s="385"/>
      <c r="P2282" s="386"/>
      <c r="Q2282" s="386"/>
      <c r="R2282" s="387"/>
    </row>
    <row r="2283" spans="1:18" ht="15" customHeight="1" x14ac:dyDescent="0.3">
      <c r="A2283" s="383" t="str">
        <f ca="1">IF(ISBLANK(B2283),"",IFERROR(INDIRECT("'Geotech Log'!J"&amp;MATCH(B2283,'Geotech Log'!K:K,1)),""))</f>
        <v/>
      </c>
      <c r="B2283" s="384"/>
      <c r="C2283" s="384"/>
      <c r="D2283" s="385"/>
      <c r="E2283" s="385"/>
      <c r="F2283" s="385"/>
      <c r="G2283" s="385"/>
      <c r="H2283" s="385" t="s">
        <v>1184</v>
      </c>
      <c r="I2283" s="385"/>
      <c r="J2283" s="385"/>
      <c r="K2283" s="385"/>
      <c r="L2283" s="385"/>
      <c r="M2283" s="385"/>
      <c r="N2283" s="385"/>
      <c r="O2283" s="385"/>
      <c r="P2283" s="386"/>
      <c r="Q2283" s="386"/>
      <c r="R2283" s="387"/>
    </row>
    <row r="2284" spans="1:18" ht="15" customHeight="1" x14ac:dyDescent="0.3">
      <c r="A2284" s="383" t="str">
        <f ca="1">IF(ISBLANK(B2284),"",IFERROR(INDIRECT("'Geotech Log'!J"&amp;MATCH(B2284,'Geotech Log'!K:K,1)),""))</f>
        <v/>
      </c>
      <c r="B2284" s="384"/>
      <c r="C2284" s="384"/>
      <c r="D2284" s="385"/>
      <c r="E2284" s="385"/>
      <c r="F2284" s="385"/>
      <c r="G2284" s="385"/>
      <c r="H2284" s="385" t="s">
        <v>1184</v>
      </c>
      <c r="I2284" s="385"/>
      <c r="J2284" s="385"/>
      <c r="K2284" s="385"/>
      <c r="L2284" s="385"/>
      <c r="M2284" s="385"/>
      <c r="N2284" s="385"/>
      <c r="O2284" s="385"/>
      <c r="P2284" s="386"/>
      <c r="Q2284" s="386"/>
      <c r="R2284" s="387"/>
    </row>
    <row r="2285" spans="1:18" ht="15" customHeight="1" x14ac:dyDescent="0.3">
      <c r="A2285" s="383" t="str">
        <f ca="1">IF(ISBLANK(B2285),"",IFERROR(INDIRECT("'Geotech Log'!J"&amp;MATCH(B2285,'Geotech Log'!K:K,1)),""))</f>
        <v/>
      </c>
      <c r="B2285" s="384"/>
      <c r="C2285" s="384"/>
      <c r="D2285" s="385"/>
      <c r="E2285" s="385"/>
      <c r="F2285" s="385"/>
      <c r="G2285" s="385"/>
      <c r="H2285" s="385" t="s">
        <v>1184</v>
      </c>
      <c r="I2285" s="385"/>
      <c r="J2285" s="385"/>
      <c r="K2285" s="385"/>
      <c r="L2285" s="385"/>
      <c r="M2285" s="385"/>
      <c r="N2285" s="385"/>
      <c r="O2285" s="385"/>
      <c r="P2285" s="386"/>
      <c r="Q2285" s="386"/>
      <c r="R2285" s="387"/>
    </row>
    <row r="2286" spans="1:18" ht="15" customHeight="1" x14ac:dyDescent="0.3">
      <c r="A2286" s="383" t="str">
        <f ca="1">IF(ISBLANK(B2286),"",IFERROR(INDIRECT("'Geotech Log'!J"&amp;MATCH(B2286,'Geotech Log'!K:K,1)),""))</f>
        <v/>
      </c>
      <c r="B2286" s="384"/>
      <c r="C2286" s="384"/>
      <c r="D2286" s="385"/>
      <c r="E2286" s="385"/>
      <c r="F2286" s="385"/>
      <c r="G2286" s="385"/>
      <c r="H2286" s="385" t="s">
        <v>1184</v>
      </c>
      <c r="I2286" s="385"/>
      <c r="J2286" s="385"/>
      <c r="K2286" s="385"/>
      <c r="L2286" s="385"/>
      <c r="M2286" s="385"/>
      <c r="N2286" s="385"/>
      <c r="O2286" s="385"/>
      <c r="P2286" s="386"/>
      <c r="Q2286" s="386"/>
      <c r="R2286" s="387"/>
    </row>
    <row r="2287" spans="1:18" ht="15" customHeight="1" x14ac:dyDescent="0.3">
      <c r="A2287" s="383" t="str">
        <f ca="1">IF(ISBLANK(B2287),"",IFERROR(INDIRECT("'Geotech Log'!J"&amp;MATCH(B2287,'Geotech Log'!K:K,1)),""))</f>
        <v/>
      </c>
      <c r="B2287" s="384"/>
      <c r="C2287" s="384"/>
      <c r="D2287" s="385"/>
      <c r="E2287" s="385"/>
      <c r="F2287" s="385"/>
      <c r="G2287" s="385"/>
      <c r="H2287" s="385" t="s">
        <v>1184</v>
      </c>
      <c r="I2287" s="385"/>
      <c r="J2287" s="385"/>
      <c r="K2287" s="385"/>
      <c r="L2287" s="385"/>
      <c r="M2287" s="385"/>
      <c r="N2287" s="385"/>
      <c r="O2287" s="385"/>
      <c r="P2287" s="386"/>
      <c r="Q2287" s="386"/>
      <c r="R2287" s="387"/>
    </row>
    <row r="2288" spans="1:18" ht="15" customHeight="1" x14ac:dyDescent="0.3">
      <c r="A2288" s="383" t="str">
        <f ca="1">IF(ISBLANK(B2288),"",IFERROR(INDIRECT("'Geotech Log'!J"&amp;MATCH(B2288,'Geotech Log'!K:K,1)),""))</f>
        <v/>
      </c>
      <c r="B2288" s="384"/>
      <c r="C2288" s="384"/>
      <c r="D2288" s="385"/>
      <c r="E2288" s="385"/>
      <c r="F2288" s="385"/>
      <c r="G2288" s="385"/>
      <c r="H2288" s="385" t="s">
        <v>1184</v>
      </c>
      <c r="I2288" s="385"/>
      <c r="J2288" s="385"/>
      <c r="K2288" s="385"/>
      <c r="L2288" s="385"/>
      <c r="M2288" s="385"/>
      <c r="N2288" s="385"/>
      <c r="O2288" s="385"/>
      <c r="P2288" s="386"/>
      <c r="Q2288" s="386"/>
      <c r="R2288" s="387"/>
    </row>
    <row r="2289" spans="1:18" ht="15" customHeight="1" x14ac:dyDescent="0.3">
      <c r="A2289" s="383" t="str">
        <f ca="1">IF(ISBLANK(B2289),"",IFERROR(INDIRECT("'Geotech Log'!J"&amp;MATCH(B2289,'Geotech Log'!K:K,1)),""))</f>
        <v/>
      </c>
      <c r="B2289" s="384"/>
      <c r="C2289" s="384"/>
      <c r="D2289" s="385"/>
      <c r="E2289" s="385"/>
      <c r="F2289" s="385"/>
      <c r="G2289" s="385"/>
      <c r="H2289" s="385" t="s">
        <v>1184</v>
      </c>
      <c r="I2289" s="385"/>
      <c r="J2289" s="385"/>
      <c r="K2289" s="385"/>
      <c r="L2289" s="385"/>
      <c r="M2289" s="385"/>
      <c r="N2289" s="385"/>
      <c r="O2289" s="385"/>
      <c r="P2289" s="386"/>
      <c r="Q2289" s="386"/>
      <c r="R2289" s="387"/>
    </row>
    <row r="2290" spans="1:18" ht="15" customHeight="1" x14ac:dyDescent="0.3">
      <c r="A2290" s="383" t="str">
        <f ca="1">IF(ISBLANK(B2290),"",IFERROR(INDIRECT("'Geotech Log'!J"&amp;MATCH(B2290,'Geotech Log'!K:K,1)),""))</f>
        <v/>
      </c>
      <c r="B2290" s="384"/>
      <c r="C2290" s="384"/>
      <c r="D2290" s="385"/>
      <c r="E2290" s="385"/>
      <c r="F2290" s="385"/>
      <c r="G2290" s="385"/>
      <c r="H2290" s="385" t="s">
        <v>1184</v>
      </c>
      <c r="I2290" s="385"/>
      <c r="J2290" s="385"/>
      <c r="K2290" s="385"/>
      <c r="L2290" s="385"/>
      <c r="M2290" s="385"/>
      <c r="N2290" s="385"/>
      <c r="O2290" s="385"/>
      <c r="P2290" s="386"/>
      <c r="Q2290" s="386"/>
      <c r="R2290" s="387"/>
    </row>
    <row r="2291" spans="1:18" ht="15" customHeight="1" x14ac:dyDescent="0.3">
      <c r="A2291" s="383" t="str">
        <f ca="1">IF(ISBLANK(B2291),"",IFERROR(INDIRECT("'Geotech Log'!J"&amp;MATCH(B2291,'Geotech Log'!K:K,1)),""))</f>
        <v/>
      </c>
      <c r="B2291" s="384"/>
      <c r="C2291" s="384"/>
      <c r="D2291" s="385"/>
      <c r="E2291" s="385"/>
      <c r="F2291" s="385"/>
      <c r="G2291" s="385"/>
      <c r="H2291" s="385" t="s">
        <v>1184</v>
      </c>
      <c r="I2291" s="385"/>
      <c r="J2291" s="385"/>
      <c r="K2291" s="385"/>
      <c r="L2291" s="385"/>
      <c r="M2291" s="385"/>
      <c r="N2291" s="385"/>
      <c r="O2291" s="385"/>
      <c r="P2291" s="386"/>
      <c r="Q2291" s="386"/>
      <c r="R2291" s="387"/>
    </row>
    <row r="2292" spans="1:18" ht="15" customHeight="1" x14ac:dyDescent="0.3">
      <c r="A2292" s="383" t="str">
        <f ca="1">IF(ISBLANK(B2292),"",IFERROR(INDIRECT("'Geotech Log'!J"&amp;MATCH(B2292,'Geotech Log'!K:K,1)),""))</f>
        <v/>
      </c>
      <c r="B2292" s="384"/>
      <c r="C2292" s="384"/>
      <c r="D2292" s="385"/>
      <c r="E2292" s="385"/>
      <c r="F2292" s="385"/>
      <c r="G2292" s="385"/>
      <c r="H2292" s="385" t="s">
        <v>1184</v>
      </c>
      <c r="I2292" s="385"/>
      <c r="J2292" s="385"/>
      <c r="K2292" s="385"/>
      <c r="L2292" s="385"/>
      <c r="M2292" s="385"/>
      <c r="N2292" s="385"/>
      <c r="O2292" s="385"/>
      <c r="P2292" s="386"/>
      <c r="Q2292" s="386"/>
      <c r="R2292" s="387"/>
    </row>
    <row r="2293" spans="1:18" ht="15" customHeight="1" x14ac:dyDescent="0.3">
      <c r="A2293" s="383" t="str">
        <f ca="1">IF(ISBLANK(B2293),"",IFERROR(INDIRECT("'Geotech Log'!J"&amp;MATCH(B2293,'Geotech Log'!K:K,1)),""))</f>
        <v/>
      </c>
      <c r="B2293" s="384"/>
      <c r="C2293" s="384"/>
      <c r="D2293" s="385"/>
      <c r="E2293" s="385"/>
      <c r="F2293" s="385"/>
      <c r="G2293" s="385"/>
      <c r="H2293" s="385" t="s">
        <v>1184</v>
      </c>
      <c r="I2293" s="385"/>
      <c r="J2293" s="385"/>
      <c r="K2293" s="385"/>
      <c r="L2293" s="385"/>
      <c r="M2293" s="385"/>
      <c r="N2293" s="385"/>
      <c r="O2293" s="385"/>
      <c r="P2293" s="386"/>
      <c r="Q2293" s="386"/>
      <c r="R2293" s="387"/>
    </row>
    <row r="2294" spans="1:18" ht="15" customHeight="1" x14ac:dyDescent="0.3">
      <c r="A2294" s="383" t="str">
        <f ca="1">IF(ISBLANK(B2294),"",IFERROR(INDIRECT("'Geotech Log'!J"&amp;MATCH(B2294,'Geotech Log'!K:K,1)),""))</f>
        <v/>
      </c>
      <c r="B2294" s="384"/>
      <c r="C2294" s="384"/>
      <c r="D2294" s="385"/>
      <c r="E2294" s="385"/>
      <c r="F2294" s="385"/>
      <c r="G2294" s="385"/>
      <c r="H2294" s="385" t="s">
        <v>1184</v>
      </c>
      <c r="I2294" s="385"/>
      <c r="J2294" s="385"/>
      <c r="K2294" s="385"/>
      <c r="L2294" s="385"/>
      <c r="M2294" s="385"/>
      <c r="N2294" s="385"/>
      <c r="O2294" s="385"/>
      <c r="P2294" s="386"/>
      <c r="Q2294" s="386"/>
      <c r="R2294" s="387"/>
    </row>
    <row r="2295" spans="1:18" ht="15" customHeight="1" x14ac:dyDescent="0.3">
      <c r="A2295" s="383" t="str">
        <f ca="1">IF(ISBLANK(B2295),"",IFERROR(INDIRECT("'Geotech Log'!J"&amp;MATCH(B2295,'Geotech Log'!K:K,1)),""))</f>
        <v/>
      </c>
      <c r="B2295" s="384"/>
      <c r="C2295" s="384"/>
      <c r="D2295" s="385"/>
      <c r="E2295" s="385"/>
      <c r="F2295" s="385"/>
      <c r="G2295" s="385"/>
      <c r="H2295" s="385" t="s">
        <v>1184</v>
      </c>
      <c r="I2295" s="385"/>
      <c r="J2295" s="385"/>
      <c r="K2295" s="385"/>
      <c r="L2295" s="385"/>
      <c r="M2295" s="385"/>
      <c r="N2295" s="385"/>
      <c r="O2295" s="385"/>
      <c r="P2295" s="386"/>
      <c r="Q2295" s="386"/>
      <c r="R2295" s="387"/>
    </row>
    <row r="2296" spans="1:18" ht="15" customHeight="1" x14ac:dyDescent="0.3">
      <c r="A2296" s="383" t="str">
        <f ca="1">IF(ISBLANK(B2296),"",IFERROR(INDIRECT("'Geotech Log'!J"&amp;MATCH(B2296,'Geotech Log'!K:K,1)),""))</f>
        <v/>
      </c>
      <c r="B2296" s="384"/>
      <c r="C2296" s="384"/>
      <c r="D2296" s="385"/>
      <c r="E2296" s="385"/>
      <c r="F2296" s="385"/>
      <c r="G2296" s="385"/>
      <c r="H2296" s="385" t="s">
        <v>1184</v>
      </c>
      <c r="I2296" s="385"/>
      <c r="J2296" s="385"/>
      <c r="K2296" s="385"/>
      <c r="L2296" s="385"/>
      <c r="M2296" s="385"/>
      <c r="N2296" s="385"/>
      <c r="O2296" s="385"/>
      <c r="P2296" s="386"/>
      <c r="Q2296" s="386"/>
      <c r="R2296" s="387"/>
    </row>
    <row r="2297" spans="1:18" ht="15" customHeight="1" x14ac:dyDescent="0.3">
      <c r="A2297" s="383" t="str">
        <f ca="1">IF(ISBLANK(B2297),"",IFERROR(INDIRECT("'Geotech Log'!J"&amp;MATCH(B2297,'Geotech Log'!K:K,1)),""))</f>
        <v/>
      </c>
      <c r="B2297" s="384"/>
      <c r="C2297" s="384"/>
      <c r="D2297" s="385"/>
      <c r="E2297" s="385"/>
      <c r="F2297" s="385"/>
      <c r="G2297" s="385"/>
      <c r="H2297" s="385" t="s">
        <v>1184</v>
      </c>
      <c r="I2297" s="385"/>
      <c r="J2297" s="385"/>
      <c r="K2297" s="385"/>
      <c r="L2297" s="385"/>
      <c r="M2297" s="385"/>
      <c r="N2297" s="385"/>
      <c r="O2297" s="385"/>
      <c r="P2297" s="386"/>
      <c r="Q2297" s="386"/>
      <c r="R2297" s="387"/>
    </row>
    <row r="2298" spans="1:18" ht="15" customHeight="1" x14ac:dyDescent="0.3">
      <c r="A2298" s="383" t="str">
        <f ca="1">IF(ISBLANK(B2298),"",IFERROR(INDIRECT("'Geotech Log'!J"&amp;MATCH(B2298,'Geotech Log'!K:K,1)),""))</f>
        <v/>
      </c>
      <c r="B2298" s="384"/>
      <c r="C2298" s="384"/>
      <c r="D2298" s="385"/>
      <c r="E2298" s="385"/>
      <c r="F2298" s="385"/>
      <c r="G2298" s="385"/>
      <c r="H2298" s="385" t="s">
        <v>1184</v>
      </c>
      <c r="I2298" s="385"/>
      <c r="J2298" s="385"/>
      <c r="K2298" s="385"/>
      <c r="L2298" s="385"/>
      <c r="M2298" s="385"/>
      <c r="N2298" s="385"/>
      <c r="O2298" s="385"/>
      <c r="P2298" s="386"/>
      <c r="Q2298" s="386"/>
      <c r="R2298" s="387"/>
    </row>
    <row r="2299" spans="1:18" ht="15" customHeight="1" x14ac:dyDescent="0.3">
      <c r="A2299" s="383" t="str">
        <f ca="1">IF(ISBLANK(B2299),"",IFERROR(INDIRECT("'Geotech Log'!J"&amp;MATCH(B2299,'Geotech Log'!K:K,1)),""))</f>
        <v/>
      </c>
      <c r="B2299" s="384"/>
      <c r="C2299" s="384"/>
      <c r="D2299" s="385"/>
      <c r="E2299" s="385"/>
      <c r="F2299" s="385"/>
      <c r="G2299" s="385"/>
      <c r="H2299" s="385" t="s">
        <v>1184</v>
      </c>
      <c r="I2299" s="385"/>
      <c r="J2299" s="385"/>
      <c r="K2299" s="385"/>
      <c r="L2299" s="385"/>
      <c r="M2299" s="385"/>
      <c r="N2299" s="385"/>
      <c r="O2299" s="385"/>
      <c r="P2299" s="386"/>
      <c r="Q2299" s="386"/>
      <c r="R2299" s="387"/>
    </row>
    <row r="2300" spans="1:18" ht="15" customHeight="1" x14ac:dyDescent="0.3">
      <c r="A2300" s="383" t="str">
        <f ca="1">IF(ISBLANK(B2300),"",IFERROR(INDIRECT("'Geotech Log'!J"&amp;MATCH(B2300,'Geotech Log'!K:K,1)),""))</f>
        <v/>
      </c>
      <c r="B2300" s="384"/>
      <c r="C2300" s="384"/>
      <c r="D2300" s="385"/>
      <c r="E2300" s="385"/>
      <c r="F2300" s="385"/>
      <c r="G2300" s="385"/>
      <c r="H2300" s="385" t="s">
        <v>1184</v>
      </c>
      <c r="I2300" s="385"/>
      <c r="J2300" s="385"/>
      <c r="K2300" s="385"/>
      <c r="L2300" s="385"/>
      <c r="M2300" s="385"/>
      <c r="N2300" s="385"/>
      <c r="O2300" s="385"/>
      <c r="P2300" s="386"/>
      <c r="Q2300" s="386"/>
      <c r="R2300" s="387"/>
    </row>
    <row r="2301" spans="1:18" ht="15" customHeight="1" x14ac:dyDescent="0.3">
      <c r="A2301" s="383" t="str">
        <f ca="1">IF(ISBLANK(B2301),"",IFERROR(INDIRECT("'Geotech Log'!J"&amp;MATCH(B2301,'Geotech Log'!K:K,1)),""))</f>
        <v/>
      </c>
      <c r="B2301" s="384"/>
      <c r="C2301" s="384"/>
      <c r="D2301" s="385"/>
      <c r="E2301" s="385"/>
      <c r="F2301" s="385"/>
      <c r="G2301" s="385"/>
      <c r="H2301" s="385" t="s">
        <v>1184</v>
      </c>
      <c r="I2301" s="385"/>
      <c r="J2301" s="385"/>
      <c r="K2301" s="385"/>
      <c r="L2301" s="385"/>
      <c r="M2301" s="385"/>
      <c r="N2301" s="385"/>
      <c r="O2301" s="385"/>
      <c r="P2301" s="386"/>
      <c r="Q2301" s="386"/>
      <c r="R2301" s="387"/>
    </row>
    <row r="2302" spans="1:18" ht="15" customHeight="1" x14ac:dyDescent="0.3">
      <c r="A2302" s="383" t="str">
        <f ca="1">IF(ISBLANK(B2302),"",IFERROR(INDIRECT("'Geotech Log'!J"&amp;MATCH(B2302,'Geotech Log'!K:K,1)),""))</f>
        <v/>
      </c>
      <c r="B2302" s="384"/>
      <c r="C2302" s="384"/>
      <c r="D2302" s="385"/>
      <c r="E2302" s="385"/>
      <c r="F2302" s="385"/>
      <c r="G2302" s="385"/>
      <c r="H2302" s="385" t="s">
        <v>1184</v>
      </c>
      <c r="I2302" s="385"/>
      <c r="J2302" s="385"/>
      <c r="K2302" s="385"/>
      <c r="L2302" s="385"/>
      <c r="M2302" s="385"/>
      <c r="N2302" s="385"/>
      <c r="O2302" s="385"/>
      <c r="P2302" s="386"/>
      <c r="Q2302" s="386"/>
      <c r="R2302" s="387"/>
    </row>
    <row r="2303" spans="1:18" ht="15" customHeight="1" x14ac:dyDescent="0.3">
      <c r="A2303" s="383" t="str">
        <f ca="1">IF(ISBLANK(B2303),"",IFERROR(INDIRECT("'Geotech Log'!J"&amp;MATCH(B2303,'Geotech Log'!K:K,1)),""))</f>
        <v/>
      </c>
      <c r="B2303" s="384"/>
      <c r="C2303" s="384"/>
      <c r="D2303" s="385"/>
      <c r="E2303" s="385"/>
      <c r="F2303" s="385"/>
      <c r="G2303" s="385"/>
      <c r="H2303" s="385" t="s">
        <v>1184</v>
      </c>
      <c r="I2303" s="385"/>
      <c r="J2303" s="385"/>
      <c r="K2303" s="385"/>
      <c r="L2303" s="385"/>
      <c r="M2303" s="385"/>
      <c r="N2303" s="385"/>
      <c r="O2303" s="385"/>
      <c r="P2303" s="386"/>
      <c r="Q2303" s="386"/>
      <c r="R2303" s="387"/>
    </row>
    <row r="2304" spans="1:18" ht="15" customHeight="1" x14ac:dyDescent="0.3">
      <c r="A2304" s="383" t="str">
        <f ca="1">IF(ISBLANK(B2304),"",IFERROR(INDIRECT("'Geotech Log'!J"&amp;MATCH(B2304,'Geotech Log'!K:K,1)),""))</f>
        <v/>
      </c>
      <c r="B2304" s="384"/>
      <c r="C2304" s="384"/>
      <c r="D2304" s="385"/>
      <c r="E2304" s="385"/>
      <c r="F2304" s="385"/>
      <c r="G2304" s="385"/>
      <c r="H2304" s="385" t="s">
        <v>1184</v>
      </c>
      <c r="I2304" s="385"/>
      <c r="J2304" s="385"/>
      <c r="K2304" s="385"/>
      <c r="L2304" s="385"/>
      <c r="M2304" s="385"/>
      <c r="N2304" s="385"/>
      <c r="O2304" s="385"/>
      <c r="P2304" s="386"/>
      <c r="Q2304" s="386"/>
      <c r="R2304" s="387"/>
    </row>
    <row r="2305" spans="1:18" ht="15" customHeight="1" x14ac:dyDescent="0.3">
      <c r="A2305" s="383" t="str">
        <f ca="1">IF(ISBLANK(B2305),"",IFERROR(INDIRECT("'Geotech Log'!J"&amp;MATCH(B2305,'Geotech Log'!K:K,1)),""))</f>
        <v/>
      </c>
      <c r="B2305" s="384"/>
      <c r="C2305" s="384"/>
      <c r="D2305" s="385"/>
      <c r="E2305" s="385"/>
      <c r="F2305" s="385"/>
      <c r="G2305" s="385"/>
      <c r="H2305" s="385" t="s">
        <v>1184</v>
      </c>
      <c r="I2305" s="385"/>
      <c r="J2305" s="385"/>
      <c r="K2305" s="385"/>
      <c r="L2305" s="385"/>
      <c r="M2305" s="385"/>
      <c r="N2305" s="385"/>
      <c r="O2305" s="385"/>
      <c r="P2305" s="386"/>
      <c r="Q2305" s="386"/>
      <c r="R2305" s="387"/>
    </row>
    <row r="2306" spans="1:18" ht="15" customHeight="1" x14ac:dyDescent="0.3">
      <c r="A2306" s="383" t="str">
        <f ca="1">IF(ISBLANK(B2306),"",IFERROR(INDIRECT("'Geotech Log'!J"&amp;MATCH(B2306,'Geotech Log'!K:K,1)),""))</f>
        <v/>
      </c>
      <c r="B2306" s="384"/>
      <c r="C2306" s="384"/>
      <c r="D2306" s="385"/>
      <c r="E2306" s="385"/>
      <c r="F2306" s="385"/>
      <c r="G2306" s="385"/>
      <c r="H2306" s="385" t="s">
        <v>1184</v>
      </c>
      <c r="I2306" s="385"/>
      <c r="J2306" s="385"/>
      <c r="K2306" s="385"/>
      <c r="L2306" s="385"/>
      <c r="M2306" s="385"/>
      <c r="N2306" s="385"/>
      <c r="O2306" s="385"/>
      <c r="P2306" s="386"/>
      <c r="Q2306" s="386"/>
      <c r="R2306" s="387"/>
    </row>
    <row r="2307" spans="1:18" ht="15" customHeight="1" x14ac:dyDescent="0.3">
      <c r="A2307" s="383" t="str">
        <f ca="1">IF(ISBLANK(B2307),"",IFERROR(INDIRECT("'Geotech Log'!J"&amp;MATCH(B2307,'Geotech Log'!K:K,1)),""))</f>
        <v/>
      </c>
      <c r="B2307" s="384"/>
      <c r="C2307" s="384"/>
      <c r="D2307" s="385"/>
      <c r="E2307" s="385"/>
      <c r="F2307" s="385"/>
      <c r="G2307" s="385"/>
      <c r="H2307" s="385" t="s">
        <v>1184</v>
      </c>
      <c r="I2307" s="385"/>
      <c r="J2307" s="385"/>
      <c r="K2307" s="385"/>
      <c r="L2307" s="385"/>
      <c r="M2307" s="385"/>
      <c r="N2307" s="385"/>
      <c r="O2307" s="385"/>
      <c r="P2307" s="386"/>
      <c r="Q2307" s="386"/>
      <c r="R2307" s="387"/>
    </row>
    <row r="2308" spans="1:18" ht="15" customHeight="1" x14ac:dyDescent="0.3">
      <c r="A2308" s="383" t="str">
        <f ca="1">IF(ISBLANK(B2308),"",IFERROR(INDIRECT("'Geotech Log'!J"&amp;MATCH(B2308,'Geotech Log'!K:K,1)),""))</f>
        <v/>
      </c>
      <c r="B2308" s="384"/>
      <c r="C2308" s="384"/>
      <c r="D2308" s="385"/>
      <c r="E2308" s="385"/>
      <c r="F2308" s="385"/>
      <c r="G2308" s="385"/>
      <c r="H2308" s="385" t="s">
        <v>1184</v>
      </c>
      <c r="I2308" s="385"/>
      <c r="J2308" s="385"/>
      <c r="K2308" s="385"/>
      <c r="L2308" s="385"/>
      <c r="M2308" s="385"/>
      <c r="N2308" s="385"/>
      <c r="O2308" s="385"/>
      <c r="P2308" s="386"/>
      <c r="Q2308" s="386"/>
      <c r="R2308" s="387"/>
    </row>
    <row r="2309" spans="1:18" ht="15" customHeight="1" x14ac:dyDescent="0.3">
      <c r="A2309" s="383" t="str">
        <f ca="1">IF(ISBLANK(B2309),"",IFERROR(INDIRECT("'Geotech Log'!J"&amp;MATCH(B2309,'Geotech Log'!K:K,1)),""))</f>
        <v/>
      </c>
      <c r="B2309" s="384"/>
      <c r="C2309" s="384"/>
      <c r="D2309" s="385"/>
      <c r="E2309" s="385"/>
      <c r="F2309" s="385"/>
      <c r="G2309" s="385"/>
      <c r="H2309" s="385" t="s">
        <v>1184</v>
      </c>
      <c r="I2309" s="385"/>
      <c r="J2309" s="385"/>
      <c r="K2309" s="385"/>
      <c r="L2309" s="385"/>
      <c r="M2309" s="385"/>
      <c r="N2309" s="385"/>
      <c r="O2309" s="385"/>
      <c r="P2309" s="386"/>
      <c r="Q2309" s="386"/>
      <c r="R2309" s="387"/>
    </row>
    <row r="2310" spans="1:18" ht="15" customHeight="1" x14ac:dyDescent="0.3">
      <c r="A2310" s="383" t="str">
        <f ca="1">IF(ISBLANK(B2310),"",IFERROR(INDIRECT("'Geotech Log'!J"&amp;MATCH(B2310,'Geotech Log'!K:K,1)),""))</f>
        <v/>
      </c>
      <c r="B2310" s="384"/>
      <c r="C2310" s="384"/>
      <c r="D2310" s="385"/>
      <c r="E2310" s="385"/>
      <c r="F2310" s="385"/>
      <c r="G2310" s="385"/>
      <c r="H2310" s="385" t="s">
        <v>1184</v>
      </c>
      <c r="I2310" s="385"/>
      <c r="J2310" s="385"/>
      <c r="K2310" s="385"/>
      <c r="L2310" s="385"/>
      <c r="M2310" s="385"/>
      <c r="N2310" s="385"/>
      <c r="O2310" s="385"/>
      <c r="P2310" s="386"/>
      <c r="Q2310" s="386"/>
      <c r="R2310" s="387"/>
    </row>
    <row r="2311" spans="1:18" ht="15" customHeight="1" x14ac:dyDescent="0.3">
      <c r="A2311" s="383" t="str">
        <f ca="1">IF(ISBLANK(B2311),"",IFERROR(INDIRECT("'Geotech Log'!J"&amp;MATCH(B2311,'Geotech Log'!K:K,1)),""))</f>
        <v/>
      </c>
      <c r="B2311" s="384"/>
      <c r="C2311" s="384"/>
      <c r="D2311" s="385"/>
      <c r="E2311" s="385"/>
      <c r="F2311" s="385"/>
      <c r="G2311" s="385"/>
      <c r="H2311" s="385" t="s">
        <v>1184</v>
      </c>
      <c r="I2311" s="385"/>
      <c r="J2311" s="385"/>
      <c r="K2311" s="385"/>
      <c r="L2311" s="385"/>
      <c r="M2311" s="385"/>
      <c r="N2311" s="385"/>
      <c r="O2311" s="385"/>
      <c r="P2311" s="386"/>
      <c r="Q2311" s="386"/>
      <c r="R2311" s="387"/>
    </row>
    <row r="2312" spans="1:18" ht="15" customHeight="1" x14ac:dyDescent="0.3">
      <c r="A2312" s="383" t="str">
        <f ca="1">IF(ISBLANK(B2312),"",IFERROR(INDIRECT("'Geotech Log'!J"&amp;MATCH(B2312,'Geotech Log'!K:K,1)),""))</f>
        <v/>
      </c>
      <c r="B2312" s="384"/>
      <c r="C2312" s="384"/>
      <c r="D2312" s="385"/>
      <c r="E2312" s="385"/>
      <c r="F2312" s="385"/>
      <c r="G2312" s="385"/>
      <c r="H2312" s="385" t="s">
        <v>1184</v>
      </c>
      <c r="I2312" s="385"/>
      <c r="J2312" s="385"/>
      <c r="K2312" s="385"/>
      <c r="L2312" s="385"/>
      <c r="M2312" s="385"/>
      <c r="N2312" s="385"/>
      <c r="O2312" s="385"/>
      <c r="P2312" s="386"/>
      <c r="Q2312" s="386"/>
      <c r="R2312" s="387"/>
    </row>
    <row r="2313" spans="1:18" ht="15" customHeight="1" x14ac:dyDescent="0.3">
      <c r="A2313" s="383" t="str">
        <f ca="1">IF(ISBLANK(B2313),"",IFERROR(INDIRECT("'Geotech Log'!J"&amp;MATCH(B2313,'Geotech Log'!K:K,1)),""))</f>
        <v/>
      </c>
      <c r="B2313" s="384"/>
      <c r="C2313" s="384"/>
      <c r="D2313" s="385"/>
      <c r="E2313" s="385"/>
      <c r="F2313" s="385"/>
      <c r="G2313" s="385"/>
      <c r="H2313" s="385" t="s">
        <v>1184</v>
      </c>
      <c r="I2313" s="385"/>
      <c r="J2313" s="385"/>
      <c r="K2313" s="385"/>
      <c r="L2313" s="385"/>
      <c r="M2313" s="385"/>
      <c r="N2313" s="385"/>
      <c r="O2313" s="385"/>
      <c r="P2313" s="386"/>
      <c r="Q2313" s="386"/>
      <c r="R2313" s="387"/>
    </row>
    <row r="2314" spans="1:18" ht="15" customHeight="1" x14ac:dyDescent="0.3">
      <c r="A2314" s="383" t="str">
        <f ca="1">IF(ISBLANK(B2314),"",IFERROR(INDIRECT("'Geotech Log'!J"&amp;MATCH(B2314,'Geotech Log'!K:K,1)),""))</f>
        <v/>
      </c>
      <c r="B2314" s="384"/>
      <c r="C2314" s="384"/>
      <c r="D2314" s="385"/>
      <c r="E2314" s="385"/>
      <c r="F2314" s="385"/>
      <c r="G2314" s="385"/>
      <c r="H2314" s="385" t="s">
        <v>1184</v>
      </c>
      <c r="I2314" s="385"/>
      <c r="J2314" s="385"/>
      <c r="K2314" s="385"/>
      <c r="L2314" s="385"/>
      <c r="M2314" s="385"/>
      <c r="N2314" s="385"/>
      <c r="O2314" s="385"/>
      <c r="P2314" s="386"/>
      <c r="Q2314" s="386"/>
      <c r="R2314" s="387"/>
    </row>
    <row r="2315" spans="1:18" ht="15" customHeight="1" x14ac:dyDescent="0.3">
      <c r="A2315" s="383" t="str">
        <f ca="1">IF(ISBLANK(B2315),"",IFERROR(INDIRECT("'Geotech Log'!J"&amp;MATCH(B2315,'Geotech Log'!K:K,1)),""))</f>
        <v/>
      </c>
      <c r="B2315" s="384"/>
      <c r="C2315" s="384"/>
      <c r="D2315" s="385"/>
      <c r="E2315" s="385"/>
      <c r="F2315" s="385"/>
      <c r="G2315" s="385"/>
      <c r="H2315" s="385" t="s">
        <v>1184</v>
      </c>
      <c r="I2315" s="385"/>
      <c r="J2315" s="385"/>
      <c r="K2315" s="385"/>
      <c r="L2315" s="385"/>
      <c r="M2315" s="385"/>
      <c r="N2315" s="385"/>
      <c r="O2315" s="385"/>
      <c r="P2315" s="386"/>
      <c r="Q2315" s="386"/>
      <c r="R2315" s="387"/>
    </row>
    <row r="2316" spans="1:18" ht="15" customHeight="1" x14ac:dyDescent="0.3">
      <c r="A2316" s="383" t="str">
        <f ca="1">IF(ISBLANK(B2316),"",IFERROR(INDIRECT("'Geotech Log'!J"&amp;MATCH(B2316,'Geotech Log'!K:K,1)),""))</f>
        <v/>
      </c>
      <c r="B2316" s="384"/>
      <c r="C2316" s="384"/>
      <c r="D2316" s="385"/>
      <c r="E2316" s="385"/>
      <c r="F2316" s="385"/>
      <c r="G2316" s="385"/>
      <c r="H2316" s="385" t="s">
        <v>1184</v>
      </c>
      <c r="I2316" s="385"/>
      <c r="J2316" s="385"/>
      <c r="K2316" s="385"/>
      <c r="L2316" s="385"/>
      <c r="M2316" s="385"/>
      <c r="N2316" s="385"/>
      <c r="O2316" s="385"/>
      <c r="P2316" s="386"/>
      <c r="Q2316" s="386"/>
      <c r="R2316" s="387"/>
    </row>
    <row r="2317" spans="1:18" ht="15" customHeight="1" x14ac:dyDescent="0.3">
      <c r="A2317" s="383" t="str">
        <f ca="1">IF(ISBLANK(B2317),"",IFERROR(INDIRECT("'Geotech Log'!J"&amp;MATCH(B2317,'Geotech Log'!K:K,1)),""))</f>
        <v/>
      </c>
      <c r="B2317" s="384"/>
      <c r="C2317" s="384"/>
      <c r="D2317" s="385"/>
      <c r="E2317" s="385"/>
      <c r="F2317" s="385"/>
      <c r="G2317" s="385"/>
      <c r="H2317" s="385" t="s">
        <v>1184</v>
      </c>
      <c r="I2317" s="385"/>
      <c r="J2317" s="385"/>
      <c r="K2317" s="385"/>
      <c r="L2317" s="385"/>
      <c r="M2317" s="385"/>
      <c r="N2317" s="385"/>
      <c r="O2317" s="385"/>
      <c r="P2317" s="386"/>
      <c r="Q2317" s="386"/>
      <c r="R2317" s="387"/>
    </row>
    <row r="2318" spans="1:18" ht="15" customHeight="1" x14ac:dyDescent="0.3">
      <c r="A2318" s="383" t="str">
        <f ca="1">IF(ISBLANK(B2318),"",IFERROR(INDIRECT("'Geotech Log'!J"&amp;MATCH(B2318,'Geotech Log'!K:K,1)),""))</f>
        <v/>
      </c>
      <c r="B2318" s="384"/>
      <c r="C2318" s="384"/>
      <c r="D2318" s="385"/>
      <c r="E2318" s="385"/>
      <c r="F2318" s="385"/>
      <c r="G2318" s="385"/>
      <c r="H2318" s="385" t="s">
        <v>1184</v>
      </c>
      <c r="I2318" s="385"/>
      <c r="J2318" s="385"/>
      <c r="K2318" s="385"/>
      <c r="L2318" s="385"/>
      <c r="M2318" s="385"/>
      <c r="N2318" s="385"/>
      <c r="O2318" s="385"/>
      <c r="P2318" s="386"/>
      <c r="Q2318" s="386"/>
      <c r="R2318" s="387"/>
    </row>
    <row r="2319" spans="1:18" ht="15" customHeight="1" x14ac:dyDescent="0.3">
      <c r="A2319" s="383" t="str">
        <f ca="1">IF(ISBLANK(B2319),"",IFERROR(INDIRECT("'Geotech Log'!J"&amp;MATCH(B2319,'Geotech Log'!K:K,1)),""))</f>
        <v/>
      </c>
      <c r="B2319" s="384"/>
      <c r="C2319" s="384"/>
      <c r="D2319" s="385"/>
      <c r="E2319" s="385"/>
      <c r="F2319" s="385"/>
      <c r="G2319" s="385"/>
      <c r="H2319" s="385" t="s">
        <v>1184</v>
      </c>
      <c r="I2319" s="385"/>
      <c r="J2319" s="385"/>
      <c r="K2319" s="385"/>
      <c r="L2319" s="385"/>
      <c r="M2319" s="385"/>
      <c r="N2319" s="385"/>
      <c r="O2319" s="385"/>
      <c r="P2319" s="386"/>
      <c r="Q2319" s="386"/>
      <c r="R2319" s="387"/>
    </row>
    <row r="2320" spans="1:18" ht="15" customHeight="1" x14ac:dyDescent="0.3">
      <c r="A2320" s="383" t="str">
        <f ca="1">IF(ISBLANK(B2320),"",IFERROR(INDIRECT("'Geotech Log'!J"&amp;MATCH(B2320,'Geotech Log'!K:K,1)),""))</f>
        <v/>
      </c>
      <c r="B2320" s="384"/>
      <c r="C2320" s="384"/>
      <c r="D2320" s="385"/>
      <c r="E2320" s="385"/>
      <c r="F2320" s="385"/>
      <c r="G2320" s="385"/>
      <c r="H2320" s="385" t="s">
        <v>1184</v>
      </c>
      <c r="I2320" s="385"/>
      <c r="J2320" s="385"/>
      <c r="K2320" s="385"/>
      <c r="L2320" s="385"/>
      <c r="M2320" s="385"/>
      <c r="N2320" s="385"/>
      <c r="O2320" s="385"/>
      <c r="P2320" s="386"/>
      <c r="Q2320" s="386"/>
      <c r="R2320" s="387"/>
    </row>
    <row r="2321" spans="1:18" ht="15" customHeight="1" x14ac:dyDescent="0.3">
      <c r="A2321" s="383" t="str">
        <f ca="1">IF(ISBLANK(B2321),"",IFERROR(INDIRECT("'Geotech Log'!J"&amp;MATCH(B2321,'Geotech Log'!K:K,1)),""))</f>
        <v/>
      </c>
      <c r="B2321" s="384"/>
      <c r="C2321" s="384"/>
      <c r="D2321" s="385"/>
      <c r="E2321" s="385"/>
      <c r="F2321" s="385"/>
      <c r="G2321" s="385"/>
      <c r="H2321" s="385" t="s">
        <v>1184</v>
      </c>
      <c r="I2321" s="385"/>
      <c r="J2321" s="385"/>
      <c r="K2321" s="385"/>
      <c r="L2321" s="385"/>
      <c r="M2321" s="385"/>
      <c r="N2321" s="385"/>
      <c r="O2321" s="385"/>
      <c r="P2321" s="386"/>
      <c r="Q2321" s="386"/>
      <c r="R2321" s="387"/>
    </row>
    <row r="2322" spans="1:18" ht="15" customHeight="1" x14ac:dyDescent="0.3">
      <c r="A2322" s="383" t="str">
        <f ca="1">IF(ISBLANK(B2322),"",IFERROR(INDIRECT("'Geotech Log'!J"&amp;MATCH(B2322,'Geotech Log'!K:K,1)),""))</f>
        <v/>
      </c>
      <c r="B2322" s="384"/>
      <c r="C2322" s="384"/>
      <c r="D2322" s="385"/>
      <c r="E2322" s="385"/>
      <c r="F2322" s="385"/>
      <c r="G2322" s="385"/>
      <c r="H2322" s="385" t="s">
        <v>1184</v>
      </c>
      <c r="I2322" s="385"/>
      <c r="J2322" s="385"/>
      <c r="K2322" s="385"/>
      <c r="L2322" s="385"/>
      <c r="M2322" s="385"/>
      <c r="N2322" s="385"/>
      <c r="O2322" s="385"/>
      <c r="P2322" s="386"/>
      <c r="Q2322" s="386"/>
      <c r="R2322" s="387"/>
    </row>
    <row r="2323" spans="1:18" ht="15" customHeight="1" x14ac:dyDescent="0.3">
      <c r="A2323" s="383" t="str">
        <f ca="1">IF(ISBLANK(B2323),"",IFERROR(INDIRECT("'Geotech Log'!J"&amp;MATCH(B2323,'Geotech Log'!K:K,1)),""))</f>
        <v/>
      </c>
      <c r="B2323" s="384"/>
      <c r="C2323" s="384"/>
      <c r="D2323" s="385"/>
      <c r="E2323" s="385"/>
      <c r="F2323" s="385"/>
      <c r="G2323" s="385"/>
      <c r="H2323" s="385" t="s">
        <v>1184</v>
      </c>
      <c r="I2323" s="385"/>
      <c r="J2323" s="385"/>
      <c r="K2323" s="385"/>
      <c r="L2323" s="385"/>
      <c r="M2323" s="385"/>
      <c r="N2323" s="385"/>
      <c r="O2323" s="385"/>
      <c r="P2323" s="386"/>
      <c r="Q2323" s="386"/>
      <c r="R2323" s="387"/>
    </row>
    <row r="2324" spans="1:18" ht="15" customHeight="1" x14ac:dyDescent="0.3">
      <c r="A2324" s="383" t="str">
        <f ca="1">IF(ISBLANK(B2324),"",IFERROR(INDIRECT("'Geotech Log'!J"&amp;MATCH(B2324,'Geotech Log'!K:K,1)),""))</f>
        <v/>
      </c>
      <c r="B2324" s="384"/>
      <c r="C2324" s="384"/>
      <c r="D2324" s="385"/>
      <c r="E2324" s="385"/>
      <c r="F2324" s="385"/>
      <c r="G2324" s="385"/>
      <c r="H2324" s="385" t="s">
        <v>1184</v>
      </c>
      <c r="I2324" s="385"/>
      <c r="J2324" s="385"/>
      <c r="K2324" s="385"/>
      <c r="L2324" s="385"/>
      <c r="M2324" s="385"/>
      <c r="N2324" s="385"/>
      <c r="O2324" s="385"/>
      <c r="P2324" s="386"/>
      <c r="Q2324" s="386"/>
      <c r="R2324" s="387"/>
    </row>
    <row r="2325" spans="1:18" ht="15" customHeight="1" x14ac:dyDescent="0.3">
      <c r="A2325" s="383" t="str">
        <f ca="1">IF(ISBLANK(B2325),"",IFERROR(INDIRECT("'Geotech Log'!J"&amp;MATCH(B2325,'Geotech Log'!K:K,1)),""))</f>
        <v/>
      </c>
      <c r="B2325" s="384"/>
      <c r="C2325" s="384"/>
      <c r="D2325" s="385"/>
      <c r="E2325" s="385"/>
      <c r="F2325" s="385"/>
      <c r="G2325" s="385"/>
      <c r="H2325" s="385" t="s">
        <v>1184</v>
      </c>
      <c r="I2325" s="385"/>
      <c r="J2325" s="385"/>
      <c r="K2325" s="385"/>
      <c r="L2325" s="385"/>
      <c r="M2325" s="385"/>
      <c r="N2325" s="385"/>
      <c r="O2325" s="385"/>
      <c r="P2325" s="386"/>
      <c r="Q2325" s="386"/>
      <c r="R2325" s="387"/>
    </row>
    <row r="2326" spans="1:18" ht="15" customHeight="1" x14ac:dyDescent="0.3">
      <c r="A2326" s="383" t="str">
        <f ca="1">IF(ISBLANK(B2326),"",IFERROR(INDIRECT("'Geotech Log'!J"&amp;MATCH(B2326,'Geotech Log'!K:K,1)),""))</f>
        <v/>
      </c>
      <c r="B2326" s="384"/>
      <c r="C2326" s="384"/>
      <c r="D2326" s="385"/>
      <c r="E2326" s="385"/>
      <c r="F2326" s="385"/>
      <c r="G2326" s="385"/>
      <c r="H2326" s="385" t="s">
        <v>1184</v>
      </c>
      <c r="I2326" s="385"/>
      <c r="J2326" s="385"/>
      <c r="K2326" s="385"/>
      <c r="L2326" s="385"/>
      <c r="M2326" s="385"/>
      <c r="N2326" s="385"/>
      <c r="O2326" s="385"/>
      <c r="P2326" s="386"/>
      <c r="Q2326" s="386"/>
      <c r="R2326" s="387"/>
    </row>
    <row r="2327" spans="1:18" ht="15" customHeight="1" x14ac:dyDescent="0.3">
      <c r="A2327" s="383" t="str">
        <f ca="1">IF(ISBLANK(B2327),"",IFERROR(INDIRECT("'Geotech Log'!J"&amp;MATCH(B2327,'Geotech Log'!K:K,1)),""))</f>
        <v/>
      </c>
      <c r="B2327" s="384"/>
      <c r="C2327" s="384"/>
      <c r="D2327" s="385"/>
      <c r="E2327" s="385"/>
      <c r="F2327" s="385"/>
      <c r="G2327" s="385"/>
      <c r="H2327" s="385" t="s">
        <v>1184</v>
      </c>
      <c r="I2327" s="385"/>
      <c r="J2327" s="385"/>
      <c r="K2327" s="385"/>
      <c r="L2327" s="385"/>
      <c r="M2327" s="385"/>
      <c r="N2327" s="385"/>
      <c r="O2327" s="385"/>
      <c r="P2327" s="386"/>
      <c r="Q2327" s="386"/>
      <c r="R2327" s="387"/>
    </row>
    <row r="2328" spans="1:18" ht="15" customHeight="1" x14ac:dyDescent="0.3">
      <c r="A2328" s="383" t="str">
        <f ca="1">IF(ISBLANK(B2328),"",IFERROR(INDIRECT("'Geotech Log'!J"&amp;MATCH(B2328,'Geotech Log'!K:K,1)),""))</f>
        <v/>
      </c>
      <c r="B2328" s="384"/>
      <c r="C2328" s="384"/>
      <c r="D2328" s="385"/>
      <c r="E2328" s="385"/>
      <c r="F2328" s="385"/>
      <c r="G2328" s="385"/>
      <c r="H2328" s="385" t="s">
        <v>1184</v>
      </c>
      <c r="I2328" s="385"/>
      <c r="J2328" s="385"/>
      <c r="K2328" s="385"/>
      <c r="L2328" s="385"/>
      <c r="M2328" s="385"/>
      <c r="N2328" s="385"/>
      <c r="O2328" s="385"/>
      <c r="P2328" s="386"/>
      <c r="Q2328" s="386"/>
      <c r="R2328" s="387"/>
    </row>
    <row r="2329" spans="1:18" ht="15" customHeight="1" x14ac:dyDescent="0.3">
      <c r="A2329" s="383" t="str">
        <f ca="1">IF(ISBLANK(B2329),"",IFERROR(INDIRECT("'Geotech Log'!J"&amp;MATCH(B2329,'Geotech Log'!K:K,1)),""))</f>
        <v/>
      </c>
      <c r="B2329" s="384"/>
      <c r="C2329" s="384"/>
      <c r="D2329" s="385"/>
      <c r="E2329" s="385"/>
      <c r="F2329" s="385"/>
      <c r="G2329" s="385"/>
      <c r="H2329" s="385" t="s">
        <v>1184</v>
      </c>
      <c r="I2329" s="385"/>
      <c r="J2329" s="385"/>
      <c r="K2329" s="385"/>
      <c r="L2329" s="385"/>
      <c r="M2329" s="385"/>
      <c r="N2329" s="385"/>
      <c r="O2329" s="385"/>
      <c r="P2329" s="386"/>
      <c r="Q2329" s="386"/>
      <c r="R2329" s="387"/>
    </row>
    <row r="2330" spans="1:18" ht="15" customHeight="1" x14ac:dyDescent="0.3">
      <c r="A2330" s="383" t="str">
        <f ca="1">IF(ISBLANK(B2330),"",IFERROR(INDIRECT("'Geotech Log'!J"&amp;MATCH(B2330,'Geotech Log'!K:K,1)),""))</f>
        <v/>
      </c>
      <c r="B2330" s="384"/>
      <c r="C2330" s="384"/>
      <c r="D2330" s="385"/>
      <c r="E2330" s="385"/>
      <c r="F2330" s="385"/>
      <c r="G2330" s="385"/>
      <c r="H2330" s="385" t="s">
        <v>1184</v>
      </c>
      <c r="I2330" s="385"/>
      <c r="J2330" s="385"/>
      <c r="K2330" s="385"/>
      <c r="L2330" s="385"/>
      <c r="M2330" s="385"/>
      <c r="N2330" s="385"/>
      <c r="O2330" s="385"/>
      <c r="P2330" s="386"/>
      <c r="Q2330" s="386"/>
      <c r="R2330" s="387"/>
    </row>
    <row r="2331" spans="1:18" ht="15" customHeight="1" x14ac:dyDescent="0.3">
      <c r="A2331" s="383" t="str">
        <f ca="1">IF(ISBLANK(B2331),"",IFERROR(INDIRECT("'Geotech Log'!J"&amp;MATCH(B2331,'Geotech Log'!K:K,1)),""))</f>
        <v/>
      </c>
      <c r="B2331" s="384"/>
      <c r="C2331" s="384"/>
      <c r="D2331" s="385"/>
      <c r="E2331" s="385"/>
      <c r="F2331" s="385"/>
      <c r="G2331" s="385"/>
      <c r="H2331" s="385" t="s">
        <v>1184</v>
      </c>
      <c r="I2331" s="385"/>
      <c r="J2331" s="385"/>
      <c r="K2331" s="385"/>
      <c r="L2331" s="385"/>
      <c r="M2331" s="385"/>
      <c r="N2331" s="385"/>
      <c r="O2331" s="385"/>
      <c r="P2331" s="386"/>
      <c r="Q2331" s="386"/>
      <c r="R2331" s="387"/>
    </row>
    <row r="2332" spans="1:18" ht="15" customHeight="1" x14ac:dyDescent="0.3">
      <c r="A2332" s="383" t="str">
        <f ca="1">IF(ISBLANK(B2332),"",IFERROR(INDIRECT("'Geotech Log'!J"&amp;MATCH(B2332,'Geotech Log'!K:K,1)),""))</f>
        <v/>
      </c>
      <c r="B2332" s="384"/>
      <c r="C2332" s="384"/>
      <c r="D2332" s="385"/>
      <c r="E2332" s="385"/>
      <c r="F2332" s="385"/>
      <c r="G2332" s="385"/>
      <c r="H2332" s="385" t="s">
        <v>1184</v>
      </c>
      <c r="I2332" s="385"/>
      <c r="J2332" s="385"/>
      <c r="K2332" s="385"/>
      <c r="L2332" s="385"/>
      <c r="M2332" s="385"/>
      <c r="N2332" s="385"/>
      <c r="O2332" s="385"/>
      <c r="P2332" s="386"/>
      <c r="Q2332" s="386"/>
      <c r="R2332" s="387"/>
    </row>
    <row r="2333" spans="1:18" ht="15" customHeight="1" x14ac:dyDescent="0.3">
      <c r="A2333" s="383" t="str">
        <f ca="1">IF(ISBLANK(B2333),"",IFERROR(INDIRECT("'Geotech Log'!J"&amp;MATCH(B2333,'Geotech Log'!K:K,1)),""))</f>
        <v/>
      </c>
      <c r="B2333" s="384"/>
      <c r="C2333" s="384"/>
      <c r="D2333" s="385"/>
      <c r="E2333" s="385"/>
      <c r="F2333" s="385"/>
      <c r="G2333" s="385"/>
      <c r="H2333" s="385" t="s">
        <v>1184</v>
      </c>
      <c r="I2333" s="385"/>
      <c r="J2333" s="385"/>
      <c r="K2333" s="385"/>
      <c r="L2333" s="385"/>
      <c r="M2333" s="385"/>
      <c r="N2333" s="385"/>
      <c r="O2333" s="385"/>
      <c r="P2333" s="386"/>
      <c r="Q2333" s="386"/>
      <c r="R2333" s="387"/>
    </row>
    <row r="2334" spans="1:18" ht="15" customHeight="1" x14ac:dyDescent="0.3">
      <c r="A2334" s="383" t="str">
        <f ca="1">IF(ISBLANK(B2334),"",IFERROR(INDIRECT("'Geotech Log'!J"&amp;MATCH(B2334,'Geotech Log'!K:K,1)),""))</f>
        <v/>
      </c>
      <c r="B2334" s="384"/>
      <c r="C2334" s="384"/>
      <c r="D2334" s="385"/>
      <c r="E2334" s="385"/>
      <c r="F2334" s="385"/>
      <c r="G2334" s="385"/>
      <c r="H2334" s="385" t="s">
        <v>1184</v>
      </c>
      <c r="I2334" s="385"/>
      <c r="J2334" s="385"/>
      <c r="K2334" s="385"/>
      <c r="L2334" s="385"/>
      <c r="M2334" s="385"/>
      <c r="N2334" s="385"/>
      <c r="O2334" s="385"/>
      <c r="P2334" s="386"/>
      <c r="Q2334" s="386"/>
      <c r="R2334" s="387"/>
    </row>
    <row r="2335" spans="1:18" ht="15" customHeight="1" x14ac:dyDescent="0.3">
      <c r="A2335" s="383" t="str">
        <f ca="1">IF(ISBLANK(B2335),"",IFERROR(INDIRECT("'Geotech Log'!J"&amp;MATCH(B2335,'Geotech Log'!K:K,1)),""))</f>
        <v/>
      </c>
      <c r="B2335" s="384"/>
      <c r="C2335" s="384"/>
      <c r="D2335" s="385"/>
      <c r="E2335" s="385"/>
      <c r="F2335" s="385"/>
      <c r="G2335" s="385"/>
      <c r="H2335" s="385" t="s">
        <v>1184</v>
      </c>
      <c r="I2335" s="385"/>
      <c r="J2335" s="385"/>
      <c r="K2335" s="385"/>
      <c r="L2335" s="385"/>
      <c r="M2335" s="385"/>
      <c r="N2335" s="385"/>
      <c r="O2335" s="385"/>
      <c r="P2335" s="386"/>
      <c r="Q2335" s="386"/>
      <c r="R2335" s="387"/>
    </row>
    <row r="2336" spans="1:18" ht="15" customHeight="1" x14ac:dyDescent="0.3">
      <c r="A2336" s="383" t="str">
        <f ca="1">IF(ISBLANK(B2336),"",IFERROR(INDIRECT("'Geotech Log'!J"&amp;MATCH(B2336,'Geotech Log'!K:K,1)),""))</f>
        <v/>
      </c>
      <c r="B2336" s="384"/>
      <c r="C2336" s="384"/>
      <c r="D2336" s="385"/>
      <c r="E2336" s="385"/>
      <c r="F2336" s="385"/>
      <c r="G2336" s="385"/>
      <c r="H2336" s="385" t="s">
        <v>1184</v>
      </c>
      <c r="I2336" s="385"/>
      <c r="J2336" s="385"/>
      <c r="K2336" s="385"/>
      <c r="L2336" s="385"/>
      <c r="M2336" s="385"/>
      <c r="N2336" s="385"/>
      <c r="O2336" s="385"/>
      <c r="P2336" s="386"/>
      <c r="Q2336" s="386"/>
      <c r="R2336" s="387"/>
    </row>
    <row r="2337" spans="1:18" ht="15" customHeight="1" x14ac:dyDescent="0.3">
      <c r="A2337" s="383" t="str">
        <f ca="1">IF(ISBLANK(B2337),"",IFERROR(INDIRECT("'Geotech Log'!J"&amp;MATCH(B2337,'Geotech Log'!K:K,1)),""))</f>
        <v/>
      </c>
      <c r="B2337" s="384"/>
      <c r="C2337" s="384"/>
      <c r="D2337" s="385"/>
      <c r="E2337" s="385"/>
      <c r="F2337" s="385"/>
      <c r="G2337" s="385"/>
      <c r="H2337" s="385" t="s">
        <v>1184</v>
      </c>
      <c r="I2337" s="385"/>
      <c r="J2337" s="385"/>
      <c r="K2337" s="385"/>
      <c r="L2337" s="385"/>
      <c r="M2337" s="385"/>
      <c r="N2337" s="385"/>
      <c r="O2337" s="385"/>
      <c r="P2337" s="386"/>
      <c r="Q2337" s="386"/>
      <c r="R2337" s="387"/>
    </row>
    <row r="2338" spans="1:18" ht="15" customHeight="1" x14ac:dyDescent="0.3">
      <c r="A2338" s="383" t="str">
        <f ca="1">IF(ISBLANK(B2338),"",IFERROR(INDIRECT("'Geotech Log'!J"&amp;MATCH(B2338,'Geotech Log'!K:K,1)),""))</f>
        <v/>
      </c>
      <c r="B2338" s="384"/>
      <c r="C2338" s="384"/>
      <c r="D2338" s="385"/>
      <c r="E2338" s="385"/>
      <c r="F2338" s="385"/>
      <c r="G2338" s="385"/>
      <c r="H2338" s="385" t="s">
        <v>1184</v>
      </c>
      <c r="I2338" s="385"/>
      <c r="J2338" s="385"/>
      <c r="K2338" s="385"/>
      <c r="L2338" s="385"/>
      <c r="M2338" s="385"/>
      <c r="N2338" s="385"/>
      <c r="O2338" s="385"/>
      <c r="P2338" s="386"/>
      <c r="Q2338" s="386"/>
      <c r="R2338" s="387"/>
    </row>
    <row r="2339" spans="1:18" ht="15" customHeight="1" x14ac:dyDescent="0.3">
      <c r="A2339" s="383" t="str">
        <f ca="1">IF(ISBLANK(B2339),"",IFERROR(INDIRECT("'Geotech Log'!J"&amp;MATCH(B2339,'Geotech Log'!K:K,1)),""))</f>
        <v/>
      </c>
      <c r="B2339" s="384"/>
      <c r="C2339" s="384"/>
      <c r="D2339" s="385"/>
      <c r="E2339" s="385"/>
      <c r="F2339" s="385"/>
      <c r="G2339" s="385"/>
      <c r="H2339" s="385" t="s">
        <v>1184</v>
      </c>
      <c r="I2339" s="385"/>
      <c r="J2339" s="385"/>
      <c r="K2339" s="385"/>
      <c r="L2339" s="385"/>
      <c r="M2339" s="385"/>
      <c r="N2339" s="385"/>
      <c r="O2339" s="385"/>
      <c r="P2339" s="386"/>
      <c r="Q2339" s="386"/>
      <c r="R2339" s="387"/>
    </row>
    <row r="2340" spans="1:18" ht="15" customHeight="1" x14ac:dyDescent="0.3">
      <c r="A2340" s="383" t="str">
        <f ca="1">IF(ISBLANK(B2340),"",IFERROR(INDIRECT("'Geotech Log'!J"&amp;MATCH(B2340,'Geotech Log'!K:K,1)),""))</f>
        <v/>
      </c>
      <c r="B2340" s="384"/>
      <c r="C2340" s="384"/>
      <c r="D2340" s="385"/>
      <c r="E2340" s="385"/>
      <c r="F2340" s="385"/>
      <c r="G2340" s="385"/>
      <c r="H2340" s="385" t="s">
        <v>1184</v>
      </c>
      <c r="I2340" s="385"/>
      <c r="J2340" s="385"/>
      <c r="K2340" s="385"/>
      <c r="L2340" s="385"/>
      <c r="M2340" s="385"/>
      <c r="N2340" s="385"/>
      <c r="O2340" s="385"/>
      <c r="P2340" s="386"/>
      <c r="Q2340" s="386"/>
      <c r="R2340" s="387"/>
    </row>
    <row r="2341" spans="1:18" ht="15" customHeight="1" x14ac:dyDescent="0.3">
      <c r="A2341" s="383" t="str">
        <f ca="1">IF(ISBLANK(B2341),"",IFERROR(INDIRECT("'Geotech Log'!J"&amp;MATCH(B2341,'Geotech Log'!K:K,1)),""))</f>
        <v/>
      </c>
      <c r="B2341" s="384"/>
      <c r="C2341" s="384"/>
      <c r="D2341" s="385"/>
      <c r="E2341" s="385"/>
      <c r="F2341" s="385"/>
      <c r="G2341" s="385"/>
      <c r="H2341" s="385" t="s">
        <v>1184</v>
      </c>
      <c r="I2341" s="385"/>
      <c r="J2341" s="385"/>
      <c r="K2341" s="385"/>
      <c r="L2341" s="385"/>
      <c r="M2341" s="385"/>
      <c r="N2341" s="385"/>
      <c r="O2341" s="385"/>
      <c r="P2341" s="386"/>
      <c r="Q2341" s="386"/>
      <c r="R2341" s="387"/>
    </row>
    <row r="2342" spans="1:18" ht="15" customHeight="1" x14ac:dyDescent="0.3">
      <c r="A2342" s="383" t="str">
        <f ca="1">IF(ISBLANK(B2342),"",IFERROR(INDIRECT("'Geotech Log'!J"&amp;MATCH(B2342,'Geotech Log'!K:K,1)),""))</f>
        <v/>
      </c>
      <c r="B2342" s="384"/>
      <c r="C2342" s="384"/>
      <c r="D2342" s="385"/>
      <c r="E2342" s="385"/>
      <c r="F2342" s="385"/>
      <c r="G2342" s="385"/>
      <c r="H2342" s="385" t="s">
        <v>1184</v>
      </c>
      <c r="I2342" s="385"/>
      <c r="J2342" s="385"/>
      <c r="K2342" s="385"/>
      <c r="L2342" s="385"/>
      <c r="M2342" s="385"/>
      <c r="N2342" s="385"/>
      <c r="O2342" s="385"/>
      <c r="P2342" s="386"/>
      <c r="Q2342" s="386"/>
      <c r="R2342" s="387"/>
    </row>
    <row r="2343" spans="1:18" ht="15" customHeight="1" x14ac:dyDescent="0.3">
      <c r="A2343" s="383" t="str">
        <f ca="1">IF(ISBLANK(B2343),"",IFERROR(INDIRECT("'Geotech Log'!J"&amp;MATCH(B2343,'Geotech Log'!K:K,1)),""))</f>
        <v/>
      </c>
      <c r="B2343" s="384"/>
      <c r="C2343" s="384"/>
      <c r="D2343" s="385"/>
      <c r="E2343" s="385"/>
      <c r="F2343" s="385"/>
      <c r="G2343" s="385"/>
      <c r="H2343" s="385" t="s">
        <v>1184</v>
      </c>
      <c r="I2343" s="385"/>
      <c r="J2343" s="385"/>
      <c r="K2343" s="385"/>
      <c r="L2343" s="385"/>
      <c r="M2343" s="385"/>
      <c r="N2343" s="385"/>
      <c r="O2343" s="385"/>
      <c r="P2343" s="386"/>
      <c r="Q2343" s="386"/>
      <c r="R2343" s="387"/>
    </row>
    <row r="2344" spans="1:18" ht="15" customHeight="1" x14ac:dyDescent="0.3">
      <c r="A2344" s="383" t="str">
        <f ca="1">IF(ISBLANK(B2344),"",IFERROR(INDIRECT("'Geotech Log'!J"&amp;MATCH(B2344,'Geotech Log'!K:K,1)),""))</f>
        <v/>
      </c>
      <c r="B2344" s="384"/>
      <c r="C2344" s="384"/>
      <c r="D2344" s="385"/>
      <c r="E2344" s="385"/>
      <c r="F2344" s="385"/>
      <c r="G2344" s="385"/>
      <c r="H2344" s="385" t="s">
        <v>1184</v>
      </c>
      <c r="I2344" s="385"/>
      <c r="J2344" s="385"/>
      <c r="K2344" s="385"/>
      <c r="L2344" s="385"/>
      <c r="M2344" s="385"/>
      <c r="N2344" s="385"/>
      <c r="O2344" s="385"/>
      <c r="P2344" s="386"/>
      <c r="Q2344" s="386"/>
      <c r="R2344" s="387"/>
    </row>
    <row r="2345" spans="1:18" ht="15" customHeight="1" x14ac:dyDescent="0.3">
      <c r="A2345" s="383" t="str">
        <f ca="1">IF(ISBLANK(B2345),"",IFERROR(INDIRECT("'Geotech Log'!J"&amp;MATCH(B2345,'Geotech Log'!K:K,1)),""))</f>
        <v/>
      </c>
      <c r="B2345" s="384"/>
      <c r="C2345" s="384"/>
      <c r="D2345" s="385"/>
      <c r="E2345" s="385"/>
      <c r="F2345" s="385"/>
      <c r="G2345" s="385"/>
      <c r="H2345" s="385" t="s">
        <v>1184</v>
      </c>
      <c r="I2345" s="385"/>
      <c r="J2345" s="385"/>
      <c r="K2345" s="385"/>
      <c r="L2345" s="385"/>
      <c r="M2345" s="385"/>
      <c r="N2345" s="385"/>
      <c r="O2345" s="385"/>
      <c r="P2345" s="386"/>
      <c r="Q2345" s="386"/>
      <c r="R2345" s="387"/>
    </row>
    <row r="2346" spans="1:18" ht="15" customHeight="1" x14ac:dyDescent="0.3">
      <c r="A2346" s="383" t="str">
        <f ca="1">IF(ISBLANK(B2346),"",IFERROR(INDIRECT("'Geotech Log'!J"&amp;MATCH(B2346,'Geotech Log'!K:K,1)),""))</f>
        <v/>
      </c>
      <c r="B2346" s="384"/>
      <c r="C2346" s="384"/>
      <c r="D2346" s="385"/>
      <c r="E2346" s="385"/>
      <c r="F2346" s="385"/>
      <c r="G2346" s="385"/>
      <c r="H2346" s="385" t="s">
        <v>1184</v>
      </c>
      <c r="I2346" s="385"/>
      <c r="J2346" s="385"/>
      <c r="K2346" s="385"/>
      <c r="L2346" s="385"/>
      <c r="M2346" s="385"/>
      <c r="N2346" s="385"/>
      <c r="O2346" s="385"/>
      <c r="P2346" s="386"/>
      <c r="Q2346" s="386"/>
      <c r="R2346" s="387"/>
    </row>
    <row r="2347" spans="1:18" ht="15" customHeight="1" x14ac:dyDescent="0.3">
      <c r="A2347" s="383" t="str">
        <f ca="1">IF(ISBLANK(B2347),"",IFERROR(INDIRECT("'Geotech Log'!J"&amp;MATCH(B2347,'Geotech Log'!K:K,1)),""))</f>
        <v/>
      </c>
      <c r="B2347" s="384"/>
      <c r="C2347" s="384"/>
      <c r="D2347" s="385"/>
      <c r="E2347" s="385"/>
      <c r="F2347" s="385"/>
      <c r="G2347" s="385"/>
      <c r="H2347" s="385" t="s">
        <v>1184</v>
      </c>
      <c r="I2347" s="385"/>
      <c r="J2347" s="385"/>
      <c r="K2347" s="385"/>
      <c r="L2347" s="385"/>
      <c r="M2347" s="385"/>
      <c r="N2347" s="385"/>
      <c r="O2347" s="385"/>
      <c r="P2347" s="386"/>
      <c r="Q2347" s="386"/>
      <c r="R2347" s="387"/>
    </row>
    <row r="2348" spans="1:18" ht="15" customHeight="1" x14ac:dyDescent="0.3">
      <c r="A2348" s="383" t="str">
        <f ca="1">IF(ISBLANK(B2348),"",IFERROR(INDIRECT("'Geotech Log'!J"&amp;MATCH(B2348,'Geotech Log'!K:K,1)),""))</f>
        <v/>
      </c>
      <c r="B2348" s="384"/>
      <c r="C2348" s="384"/>
      <c r="D2348" s="385"/>
      <c r="E2348" s="385"/>
      <c r="F2348" s="385"/>
      <c r="G2348" s="385"/>
      <c r="H2348" s="385" t="s">
        <v>1184</v>
      </c>
      <c r="I2348" s="385"/>
      <c r="J2348" s="385"/>
      <c r="K2348" s="385"/>
      <c r="L2348" s="385"/>
      <c r="M2348" s="385"/>
      <c r="N2348" s="385"/>
      <c r="O2348" s="385"/>
      <c r="P2348" s="386"/>
      <c r="Q2348" s="386"/>
      <c r="R2348" s="387"/>
    </row>
    <row r="2349" spans="1:18" ht="15" customHeight="1" x14ac:dyDescent="0.3">
      <c r="A2349" s="383" t="str">
        <f ca="1">IF(ISBLANK(B2349),"",IFERROR(INDIRECT("'Geotech Log'!J"&amp;MATCH(B2349,'Geotech Log'!K:K,1)),""))</f>
        <v/>
      </c>
      <c r="B2349" s="384"/>
      <c r="C2349" s="384"/>
      <c r="D2349" s="385"/>
      <c r="E2349" s="385"/>
      <c r="F2349" s="385"/>
      <c r="G2349" s="385"/>
      <c r="H2349" s="385" t="s">
        <v>1184</v>
      </c>
      <c r="I2349" s="385"/>
      <c r="J2349" s="385"/>
      <c r="K2349" s="385"/>
      <c r="L2349" s="385"/>
      <c r="M2349" s="385"/>
      <c r="N2349" s="385"/>
      <c r="O2349" s="385"/>
      <c r="P2349" s="386"/>
      <c r="Q2349" s="386"/>
      <c r="R2349" s="387"/>
    </row>
    <row r="2350" spans="1:18" ht="15" customHeight="1" x14ac:dyDescent="0.3">
      <c r="A2350" s="383" t="str">
        <f ca="1">IF(ISBLANK(B2350),"",IFERROR(INDIRECT("'Geotech Log'!J"&amp;MATCH(B2350,'Geotech Log'!K:K,1)),""))</f>
        <v/>
      </c>
      <c r="B2350" s="384"/>
      <c r="C2350" s="384"/>
      <c r="D2350" s="385"/>
      <c r="E2350" s="385"/>
      <c r="F2350" s="385"/>
      <c r="G2350" s="385"/>
      <c r="H2350" s="385" t="s">
        <v>1184</v>
      </c>
      <c r="I2350" s="385"/>
      <c r="J2350" s="385"/>
      <c r="K2350" s="385"/>
      <c r="L2350" s="385"/>
      <c r="M2350" s="385"/>
      <c r="N2350" s="385"/>
      <c r="O2350" s="385"/>
      <c r="P2350" s="386"/>
      <c r="Q2350" s="386"/>
      <c r="R2350" s="387"/>
    </row>
    <row r="2351" spans="1:18" ht="15" customHeight="1" x14ac:dyDescent="0.3">
      <c r="A2351" s="383" t="str">
        <f ca="1">IF(ISBLANK(B2351),"",IFERROR(INDIRECT("'Geotech Log'!J"&amp;MATCH(B2351,'Geotech Log'!K:K,1)),""))</f>
        <v/>
      </c>
      <c r="B2351" s="384"/>
      <c r="C2351" s="384"/>
      <c r="D2351" s="385"/>
      <c r="E2351" s="385"/>
      <c r="F2351" s="385"/>
      <c r="G2351" s="385"/>
      <c r="H2351" s="385" t="s">
        <v>1184</v>
      </c>
      <c r="I2351" s="385"/>
      <c r="J2351" s="385"/>
      <c r="K2351" s="385"/>
      <c r="L2351" s="385"/>
      <c r="M2351" s="385"/>
      <c r="N2351" s="385"/>
      <c r="O2351" s="385"/>
      <c r="P2351" s="386"/>
      <c r="Q2351" s="386"/>
      <c r="R2351" s="387"/>
    </row>
    <row r="2352" spans="1:18" ht="15" customHeight="1" x14ac:dyDescent="0.3">
      <c r="A2352" s="383" t="str">
        <f ca="1">IF(ISBLANK(B2352),"",IFERROR(INDIRECT("'Geotech Log'!J"&amp;MATCH(B2352,'Geotech Log'!K:K,1)),""))</f>
        <v/>
      </c>
      <c r="B2352" s="384"/>
      <c r="C2352" s="384"/>
      <c r="D2352" s="385"/>
      <c r="E2352" s="385"/>
      <c r="F2352" s="385"/>
      <c r="G2352" s="385"/>
      <c r="H2352" s="385" t="s">
        <v>1184</v>
      </c>
      <c r="I2352" s="385"/>
      <c r="J2352" s="385"/>
      <c r="K2352" s="385"/>
      <c r="L2352" s="385"/>
      <c r="M2352" s="385"/>
      <c r="N2352" s="385"/>
      <c r="O2352" s="385"/>
      <c r="P2352" s="386"/>
      <c r="Q2352" s="386"/>
      <c r="R2352" s="387"/>
    </row>
    <row r="2353" spans="1:18" ht="15" customHeight="1" x14ac:dyDescent="0.3">
      <c r="A2353" s="383" t="str">
        <f ca="1">IF(ISBLANK(B2353),"",IFERROR(INDIRECT("'Geotech Log'!J"&amp;MATCH(B2353,'Geotech Log'!K:K,1)),""))</f>
        <v/>
      </c>
      <c r="B2353" s="384"/>
      <c r="C2353" s="384"/>
      <c r="D2353" s="385"/>
      <c r="E2353" s="385"/>
      <c r="F2353" s="385"/>
      <c r="G2353" s="385"/>
      <c r="H2353" s="385" t="s">
        <v>1184</v>
      </c>
      <c r="I2353" s="385"/>
      <c r="J2353" s="385"/>
      <c r="K2353" s="385"/>
      <c r="L2353" s="385"/>
      <c r="M2353" s="385"/>
      <c r="N2353" s="385"/>
      <c r="O2353" s="385"/>
      <c r="P2353" s="386"/>
      <c r="Q2353" s="386"/>
      <c r="R2353" s="387"/>
    </row>
    <row r="2354" spans="1:18" ht="15" customHeight="1" x14ac:dyDescent="0.3">
      <c r="A2354" s="383" t="str">
        <f ca="1">IF(ISBLANK(B2354),"",IFERROR(INDIRECT("'Geotech Log'!J"&amp;MATCH(B2354,'Geotech Log'!K:K,1)),""))</f>
        <v/>
      </c>
      <c r="B2354" s="384"/>
      <c r="C2354" s="384"/>
      <c r="D2354" s="385"/>
      <c r="E2354" s="385"/>
      <c r="F2354" s="385"/>
      <c r="G2354" s="385"/>
      <c r="H2354" s="385" t="s">
        <v>1184</v>
      </c>
      <c r="I2354" s="385"/>
      <c r="J2354" s="385"/>
      <c r="K2354" s="385"/>
      <c r="L2354" s="385"/>
      <c r="M2354" s="385"/>
      <c r="N2354" s="385"/>
      <c r="O2354" s="385"/>
      <c r="P2354" s="386"/>
      <c r="Q2354" s="386"/>
      <c r="R2354" s="387"/>
    </row>
    <row r="2355" spans="1:18" ht="15" customHeight="1" x14ac:dyDescent="0.3">
      <c r="A2355" s="383" t="str">
        <f ca="1">IF(ISBLANK(B2355),"",IFERROR(INDIRECT("'Geotech Log'!J"&amp;MATCH(B2355,'Geotech Log'!K:K,1)),""))</f>
        <v/>
      </c>
      <c r="B2355" s="384"/>
      <c r="C2355" s="384"/>
      <c r="D2355" s="385"/>
      <c r="E2355" s="385"/>
      <c r="F2355" s="385"/>
      <c r="G2355" s="385"/>
      <c r="H2355" s="385" t="s">
        <v>1184</v>
      </c>
      <c r="I2355" s="385"/>
      <c r="J2355" s="385"/>
      <c r="K2355" s="385"/>
      <c r="L2355" s="385"/>
      <c r="M2355" s="385"/>
      <c r="N2355" s="385"/>
      <c r="O2355" s="385"/>
      <c r="P2355" s="386"/>
      <c r="Q2355" s="386"/>
      <c r="R2355" s="387"/>
    </row>
    <row r="2356" spans="1:18" ht="15" customHeight="1" x14ac:dyDescent="0.3">
      <c r="A2356" s="383" t="str">
        <f ca="1">IF(ISBLANK(B2356),"",IFERROR(INDIRECT("'Geotech Log'!J"&amp;MATCH(B2356,'Geotech Log'!K:K,1)),""))</f>
        <v/>
      </c>
      <c r="B2356" s="384"/>
      <c r="C2356" s="384"/>
      <c r="D2356" s="385"/>
      <c r="E2356" s="385"/>
      <c r="F2356" s="385"/>
      <c r="G2356" s="385"/>
      <c r="H2356" s="385" t="s">
        <v>1184</v>
      </c>
      <c r="I2356" s="385"/>
      <c r="J2356" s="385"/>
      <c r="K2356" s="385"/>
      <c r="L2356" s="385"/>
      <c r="M2356" s="385"/>
      <c r="N2356" s="385"/>
      <c r="O2356" s="385"/>
      <c r="P2356" s="386"/>
      <c r="Q2356" s="386"/>
      <c r="R2356" s="387"/>
    </row>
    <row r="2357" spans="1:18" ht="15" customHeight="1" x14ac:dyDescent="0.3">
      <c r="A2357" s="383" t="str">
        <f ca="1">IF(ISBLANK(B2357),"",IFERROR(INDIRECT("'Geotech Log'!J"&amp;MATCH(B2357,'Geotech Log'!K:K,1)),""))</f>
        <v/>
      </c>
      <c r="B2357" s="384"/>
      <c r="C2357" s="384"/>
      <c r="D2357" s="385"/>
      <c r="E2357" s="385"/>
      <c r="F2357" s="385"/>
      <c r="G2357" s="385"/>
      <c r="H2357" s="385" t="s">
        <v>1184</v>
      </c>
      <c r="I2357" s="385"/>
      <c r="J2357" s="385"/>
      <c r="K2357" s="385"/>
      <c r="L2357" s="385"/>
      <c r="M2357" s="385"/>
      <c r="N2357" s="385"/>
      <c r="O2357" s="385"/>
      <c r="P2357" s="386"/>
      <c r="Q2357" s="386"/>
      <c r="R2357" s="387"/>
    </row>
    <row r="2358" spans="1:18" ht="15" customHeight="1" x14ac:dyDescent="0.3">
      <c r="A2358" s="383" t="str">
        <f ca="1">IF(ISBLANK(B2358),"",IFERROR(INDIRECT("'Geotech Log'!J"&amp;MATCH(B2358,'Geotech Log'!K:K,1)),""))</f>
        <v/>
      </c>
      <c r="B2358" s="384"/>
      <c r="C2358" s="384"/>
      <c r="D2358" s="385"/>
      <c r="E2358" s="385"/>
      <c r="F2358" s="385"/>
      <c r="G2358" s="385"/>
      <c r="H2358" s="385" t="s">
        <v>1184</v>
      </c>
      <c r="I2358" s="385"/>
      <c r="J2358" s="385"/>
      <c r="K2358" s="385"/>
      <c r="L2358" s="385"/>
      <c r="M2358" s="385"/>
      <c r="N2358" s="385"/>
      <c r="O2358" s="385"/>
      <c r="P2358" s="386"/>
      <c r="Q2358" s="386"/>
      <c r="R2358" s="387"/>
    </row>
    <row r="2359" spans="1:18" ht="15" customHeight="1" x14ac:dyDescent="0.3">
      <c r="A2359" s="383" t="str">
        <f ca="1">IF(ISBLANK(B2359),"",IFERROR(INDIRECT("'Geotech Log'!J"&amp;MATCH(B2359,'Geotech Log'!K:K,1)),""))</f>
        <v/>
      </c>
      <c r="B2359" s="384"/>
      <c r="C2359" s="384"/>
      <c r="D2359" s="385"/>
      <c r="E2359" s="385"/>
      <c r="F2359" s="385"/>
      <c r="G2359" s="385"/>
      <c r="H2359" s="385" t="s">
        <v>1184</v>
      </c>
      <c r="I2359" s="385"/>
      <c r="J2359" s="385"/>
      <c r="K2359" s="385"/>
      <c r="L2359" s="385"/>
      <c r="M2359" s="385"/>
      <c r="N2359" s="385"/>
      <c r="O2359" s="385"/>
      <c r="P2359" s="386"/>
      <c r="Q2359" s="386"/>
      <c r="R2359" s="387"/>
    </row>
    <row r="2360" spans="1:18" ht="15" customHeight="1" x14ac:dyDescent="0.3">
      <c r="A2360" s="383" t="str">
        <f ca="1">IF(ISBLANK(B2360),"",IFERROR(INDIRECT("'Geotech Log'!J"&amp;MATCH(B2360,'Geotech Log'!K:K,1)),""))</f>
        <v/>
      </c>
      <c r="B2360" s="384"/>
      <c r="C2360" s="384"/>
      <c r="D2360" s="385"/>
      <c r="E2360" s="385"/>
      <c r="F2360" s="385"/>
      <c r="G2360" s="385"/>
      <c r="H2360" s="385" t="s">
        <v>1184</v>
      </c>
      <c r="I2360" s="385"/>
      <c r="J2360" s="385"/>
      <c r="K2360" s="385"/>
      <c r="L2360" s="385"/>
      <c r="M2360" s="385"/>
      <c r="N2360" s="385"/>
      <c r="O2360" s="385"/>
      <c r="P2360" s="386"/>
      <c r="Q2360" s="386"/>
      <c r="R2360" s="387"/>
    </row>
    <row r="2361" spans="1:18" ht="15" customHeight="1" x14ac:dyDescent="0.3">
      <c r="A2361" s="383" t="str">
        <f ca="1">IF(ISBLANK(B2361),"",IFERROR(INDIRECT("'Geotech Log'!J"&amp;MATCH(B2361,'Geotech Log'!K:K,1)),""))</f>
        <v/>
      </c>
      <c r="B2361" s="384"/>
      <c r="C2361" s="384"/>
      <c r="D2361" s="385"/>
      <c r="E2361" s="385"/>
      <c r="F2361" s="385"/>
      <c r="G2361" s="385"/>
      <c r="H2361" s="385" t="s">
        <v>1184</v>
      </c>
      <c r="I2361" s="385"/>
      <c r="J2361" s="385"/>
      <c r="K2361" s="385"/>
      <c r="L2361" s="385"/>
      <c r="M2361" s="385"/>
      <c r="N2361" s="385"/>
      <c r="O2361" s="385"/>
      <c r="P2361" s="386"/>
      <c r="Q2361" s="386"/>
      <c r="R2361" s="387"/>
    </row>
    <row r="2362" spans="1:18" ht="15" customHeight="1" x14ac:dyDescent="0.3">
      <c r="A2362" s="383" t="str">
        <f ca="1">IF(ISBLANK(B2362),"",IFERROR(INDIRECT("'Geotech Log'!J"&amp;MATCH(B2362,'Geotech Log'!K:K,1)),""))</f>
        <v/>
      </c>
      <c r="B2362" s="384"/>
      <c r="C2362" s="384"/>
      <c r="D2362" s="385"/>
      <c r="E2362" s="385"/>
      <c r="F2362" s="385"/>
      <c r="G2362" s="385"/>
      <c r="H2362" s="385" t="s">
        <v>1184</v>
      </c>
      <c r="I2362" s="385"/>
      <c r="J2362" s="385"/>
      <c r="K2362" s="385"/>
      <c r="L2362" s="385"/>
      <c r="M2362" s="385"/>
      <c r="N2362" s="385"/>
      <c r="O2362" s="385"/>
      <c r="P2362" s="386"/>
      <c r="Q2362" s="386"/>
      <c r="R2362" s="387"/>
    </row>
    <row r="2363" spans="1:18" ht="15" customHeight="1" x14ac:dyDescent="0.3">
      <c r="A2363" s="383" t="str">
        <f ca="1">IF(ISBLANK(B2363),"",IFERROR(INDIRECT("'Geotech Log'!J"&amp;MATCH(B2363,'Geotech Log'!K:K,1)),""))</f>
        <v/>
      </c>
      <c r="B2363" s="384"/>
      <c r="C2363" s="384"/>
      <c r="D2363" s="385"/>
      <c r="E2363" s="385"/>
      <c r="F2363" s="385"/>
      <c r="G2363" s="385"/>
      <c r="H2363" s="385" t="s">
        <v>1184</v>
      </c>
      <c r="I2363" s="385"/>
      <c r="J2363" s="385"/>
      <c r="K2363" s="385"/>
      <c r="L2363" s="385"/>
      <c r="M2363" s="385"/>
      <c r="N2363" s="385"/>
      <c r="O2363" s="385"/>
      <c r="P2363" s="386"/>
      <c r="Q2363" s="386"/>
      <c r="R2363" s="387"/>
    </row>
    <row r="2364" spans="1:18" ht="15" customHeight="1" x14ac:dyDescent="0.3">
      <c r="A2364" s="383" t="str">
        <f ca="1">IF(ISBLANK(B2364),"",IFERROR(INDIRECT("'Geotech Log'!J"&amp;MATCH(B2364,'Geotech Log'!K:K,1)),""))</f>
        <v/>
      </c>
      <c r="B2364" s="384"/>
      <c r="C2364" s="384"/>
      <c r="D2364" s="385"/>
      <c r="E2364" s="385"/>
      <c r="F2364" s="385"/>
      <c r="G2364" s="385"/>
      <c r="H2364" s="385" t="s">
        <v>1184</v>
      </c>
      <c r="I2364" s="385"/>
      <c r="J2364" s="385"/>
      <c r="K2364" s="385"/>
      <c r="L2364" s="385"/>
      <c r="M2364" s="385"/>
      <c r="N2364" s="385"/>
      <c r="O2364" s="385"/>
      <c r="P2364" s="386"/>
      <c r="Q2364" s="386"/>
      <c r="R2364" s="387"/>
    </row>
    <row r="2365" spans="1:18" ht="15" customHeight="1" x14ac:dyDescent="0.3">
      <c r="A2365" s="383" t="str">
        <f ca="1">IF(ISBLANK(B2365),"",IFERROR(INDIRECT("'Geotech Log'!J"&amp;MATCH(B2365,'Geotech Log'!K:K,1)),""))</f>
        <v/>
      </c>
      <c r="B2365" s="384"/>
      <c r="C2365" s="384"/>
      <c r="D2365" s="385"/>
      <c r="E2365" s="385"/>
      <c r="F2365" s="385"/>
      <c r="G2365" s="385"/>
      <c r="H2365" s="385" t="s">
        <v>1184</v>
      </c>
      <c r="I2365" s="385"/>
      <c r="J2365" s="385"/>
      <c r="K2365" s="385"/>
      <c r="L2365" s="385"/>
      <c r="M2365" s="385"/>
      <c r="N2365" s="385"/>
      <c r="O2365" s="385"/>
      <c r="P2365" s="386"/>
      <c r="Q2365" s="386"/>
      <c r="R2365" s="387"/>
    </row>
    <row r="2366" spans="1:18" ht="15" customHeight="1" x14ac:dyDescent="0.3">
      <c r="A2366" s="383" t="str">
        <f ca="1">IF(ISBLANK(B2366),"",IFERROR(INDIRECT("'Geotech Log'!J"&amp;MATCH(B2366,'Geotech Log'!K:K,1)),""))</f>
        <v/>
      </c>
      <c r="B2366" s="384"/>
      <c r="C2366" s="384"/>
      <c r="D2366" s="385"/>
      <c r="E2366" s="385"/>
      <c r="F2366" s="385"/>
      <c r="G2366" s="385"/>
      <c r="H2366" s="385" t="s">
        <v>1184</v>
      </c>
      <c r="I2366" s="385"/>
      <c r="J2366" s="385"/>
      <c r="K2366" s="385"/>
      <c r="L2366" s="385"/>
      <c r="M2366" s="385"/>
      <c r="N2366" s="385"/>
      <c r="O2366" s="385"/>
      <c r="P2366" s="386"/>
      <c r="Q2366" s="386"/>
      <c r="R2366" s="387"/>
    </row>
    <row r="2367" spans="1:18" ht="15" customHeight="1" x14ac:dyDescent="0.3">
      <c r="A2367" s="383" t="str">
        <f ca="1">IF(ISBLANK(B2367),"",IFERROR(INDIRECT("'Geotech Log'!J"&amp;MATCH(B2367,'Geotech Log'!K:K,1)),""))</f>
        <v/>
      </c>
      <c r="B2367" s="384"/>
      <c r="C2367" s="384"/>
      <c r="D2367" s="385"/>
      <c r="E2367" s="385"/>
      <c r="F2367" s="385"/>
      <c r="G2367" s="385"/>
      <c r="H2367" s="385" t="s">
        <v>1184</v>
      </c>
      <c r="I2367" s="385"/>
      <c r="J2367" s="385"/>
      <c r="K2367" s="385"/>
      <c r="L2367" s="385"/>
      <c r="M2367" s="385"/>
      <c r="N2367" s="385"/>
      <c r="O2367" s="385"/>
      <c r="P2367" s="386"/>
      <c r="Q2367" s="386"/>
      <c r="R2367" s="387"/>
    </row>
    <row r="2368" spans="1:18" ht="15" customHeight="1" x14ac:dyDescent="0.3">
      <c r="A2368" s="383" t="str">
        <f ca="1">IF(ISBLANK(B2368),"",IFERROR(INDIRECT("'Geotech Log'!J"&amp;MATCH(B2368,'Geotech Log'!K:K,1)),""))</f>
        <v/>
      </c>
      <c r="B2368" s="384"/>
      <c r="C2368" s="384"/>
      <c r="D2368" s="385"/>
      <c r="E2368" s="385"/>
      <c r="F2368" s="385"/>
      <c r="G2368" s="385"/>
      <c r="H2368" s="385" t="s">
        <v>1184</v>
      </c>
      <c r="I2368" s="385"/>
      <c r="J2368" s="385"/>
      <c r="K2368" s="385"/>
      <c r="L2368" s="385"/>
      <c r="M2368" s="385"/>
      <c r="N2368" s="385"/>
      <c r="O2368" s="385"/>
      <c r="P2368" s="386"/>
      <c r="Q2368" s="386"/>
      <c r="R2368" s="387"/>
    </row>
    <row r="2369" spans="1:18" ht="15" customHeight="1" x14ac:dyDescent="0.3">
      <c r="A2369" s="383" t="str">
        <f ca="1">IF(ISBLANK(B2369),"",IFERROR(INDIRECT("'Geotech Log'!J"&amp;MATCH(B2369,'Geotech Log'!K:K,1)),""))</f>
        <v/>
      </c>
      <c r="B2369" s="384"/>
      <c r="C2369" s="384"/>
      <c r="D2369" s="385"/>
      <c r="E2369" s="385"/>
      <c r="F2369" s="385"/>
      <c r="G2369" s="385"/>
      <c r="H2369" s="385" t="s">
        <v>1184</v>
      </c>
      <c r="I2369" s="385"/>
      <c r="J2369" s="385"/>
      <c r="K2369" s="385"/>
      <c r="L2369" s="385"/>
      <c r="M2369" s="385"/>
      <c r="N2369" s="385"/>
      <c r="O2369" s="385"/>
      <c r="P2369" s="386"/>
      <c r="Q2369" s="386"/>
      <c r="R2369" s="387"/>
    </row>
    <row r="2370" spans="1:18" ht="15" customHeight="1" x14ac:dyDescent="0.3">
      <c r="A2370" s="383" t="str">
        <f ca="1">IF(ISBLANK(B2370),"",IFERROR(INDIRECT("'Geotech Log'!J"&amp;MATCH(B2370,'Geotech Log'!K:K,1)),""))</f>
        <v/>
      </c>
      <c r="B2370" s="384"/>
      <c r="C2370" s="384"/>
      <c r="D2370" s="385"/>
      <c r="E2370" s="385"/>
      <c r="F2370" s="385"/>
      <c r="G2370" s="385"/>
      <c r="H2370" s="385" t="s">
        <v>1184</v>
      </c>
      <c r="I2370" s="385"/>
      <c r="J2370" s="385"/>
      <c r="K2370" s="385"/>
      <c r="L2370" s="385"/>
      <c r="M2370" s="385"/>
      <c r="N2370" s="385"/>
      <c r="O2370" s="385"/>
      <c r="P2370" s="386"/>
      <c r="Q2370" s="386"/>
      <c r="R2370" s="387"/>
    </row>
    <row r="2371" spans="1:18" ht="15" customHeight="1" x14ac:dyDescent="0.3">
      <c r="A2371" s="383" t="str">
        <f ca="1">IF(ISBLANK(B2371),"",IFERROR(INDIRECT("'Geotech Log'!J"&amp;MATCH(B2371,'Geotech Log'!K:K,1)),""))</f>
        <v/>
      </c>
      <c r="B2371" s="384"/>
      <c r="C2371" s="384"/>
      <c r="D2371" s="385"/>
      <c r="E2371" s="385"/>
      <c r="F2371" s="385"/>
      <c r="G2371" s="385"/>
      <c r="H2371" s="385" t="s">
        <v>1184</v>
      </c>
      <c r="I2371" s="385"/>
      <c r="J2371" s="385"/>
      <c r="K2371" s="385"/>
      <c r="L2371" s="385"/>
      <c r="M2371" s="385"/>
      <c r="N2371" s="385"/>
      <c r="O2371" s="385"/>
      <c r="P2371" s="386"/>
      <c r="Q2371" s="386"/>
      <c r="R2371" s="387"/>
    </row>
    <row r="2372" spans="1:18" ht="15" customHeight="1" x14ac:dyDescent="0.3">
      <c r="A2372" s="383" t="str">
        <f ca="1">IF(ISBLANK(B2372),"",IFERROR(INDIRECT("'Geotech Log'!J"&amp;MATCH(B2372,'Geotech Log'!K:K,1)),""))</f>
        <v/>
      </c>
      <c r="B2372" s="384"/>
      <c r="C2372" s="384"/>
      <c r="D2372" s="385"/>
      <c r="E2372" s="385"/>
      <c r="F2372" s="385"/>
      <c r="G2372" s="385"/>
      <c r="H2372" s="385" t="s">
        <v>1184</v>
      </c>
      <c r="I2372" s="385"/>
      <c r="J2372" s="385"/>
      <c r="K2372" s="385"/>
      <c r="L2372" s="385"/>
      <c r="M2372" s="385"/>
      <c r="N2372" s="385"/>
      <c r="O2372" s="385"/>
      <c r="P2372" s="386"/>
      <c r="Q2372" s="386"/>
      <c r="R2372" s="387"/>
    </row>
    <row r="2373" spans="1:18" ht="15" customHeight="1" x14ac:dyDescent="0.3">
      <c r="A2373" s="383" t="str">
        <f ca="1">IF(ISBLANK(B2373),"",IFERROR(INDIRECT("'Geotech Log'!J"&amp;MATCH(B2373,'Geotech Log'!K:K,1)),""))</f>
        <v/>
      </c>
      <c r="B2373" s="384"/>
      <c r="C2373" s="384"/>
      <c r="D2373" s="385"/>
      <c r="E2373" s="385"/>
      <c r="F2373" s="385"/>
      <c r="G2373" s="385"/>
      <c r="H2373" s="385" t="s">
        <v>1184</v>
      </c>
      <c r="I2373" s="385"/>
      <c r="J2373" s="385"/>
      <c r="K2373" s="385"/>
      <c r="L2373" s="385"/>
      <c r="M2373" s="385"/>
      <c r="N2373" s="385"/>
      <c r="O2373" s="385"/>
      <c r="P2373" s="386"/>
      <c r="Q2373" s="386"/>
      <c r="R2373" s="387"/>
    </row>
    <row r="2374" spans="1:18" ht="15" customHeight="1" x14ac:dyDescent="0.3">
      <c r="A2374" s="383" t="str">
        <f ca="1">IF(ISBLANK(B2374),"",IFERROR(INDIRECT("'Geotech Log'!J"&amp;MATCH(B2374,'Geotech Log'!K:K,1)),""))</f>
        <v/>
      </c>
      <c r="B2374" s="384"/>
      <c r="C2374" s="384"/>
      <c r="D2374" s="385"/>
      <c r="E2374" s="385"/>
      <c r="F2374" s="385"/>
      <c r="G2374" s="385"/>
      <c r="H2374" s="385" t="s">
        <v>1184</v>
      </c>
      <c r="I2374" s="385"/>
      <c r="J2374" s="385"/>
      <c r="K2374" s="385"/>
      <c r="L2374" s="385"/>
      <c r="M2374" s="385"/>
      <c r="N2374" s="385"/>
      <c r="O2374" s="385"/>
      <c r="P2374" s="386"/>
      <c r="Q2374" s="386"/>
      <c r="R2374" s="387"/>
    </row>
    <row r="2375" spans="1:18" ht="15" customHeight="1" x14ac:dyDescent="0.3">
      <c r="A2375" s="383" t="str">
        <f ca="1">IF(ISBLANK(B2375),"",IFERROR(INDIRECT("'Geotech Log'!J"&amp;MATCH(B2375,'Geotech Log'!K:K,1)),""))</f>
        <v/>
      </c>
      <c r="B2375" s="384"/>
      <c r="C2375" s="384"/>
      <c r="D2375" s="385"/>
      <c r="E2375" s="385"/>
      <c r="F2375" s="385"/>
      <c r="G2375" s="385"/>
      <c r="H2375" s="385" t="s">
        <v>1184</v>
      </c>
      <c r="I2375" s="385"/>
      <c r="J2375" s="385"/>
      <c r="K2375" s="385"/>
      <c r="L2375" s="385"/>
      <c r="M2375" s="385"/>
      <c r="N2375" s="385"/>
      <c r="O2375" s="385"/>
      <c r="P2375" s="386"/>
      <c r="Q2375" s="386"/>
      <c r="R2375" s="387"/>
    </row>
    <row r="2376" spans="1:18" ht="15" customHeight="1" x14ac:dyDescent="0.3">
      <c r="A2376" s="383" t="str">
        <f ca="1">IF(ISBLANK(B2376),"",IFERROR(INDIRECT("'Geotech Log'!J"&amp;MATCH(B2376,'Geotech Log'!K:K,1)),""))</f>
        <v/>
      </c>
      <c r="B2376" s="384"/>
      <c r="C2376" s="384"/>
      <c r="D2376" s="385"/>
      <c r="E2376" s="385"/>
      <c r="F2376" s="385"/>
      <c r="G2376" s="385"/>
      <c r="H2376" s="385" t="s">
        <v>1184</v>
      </c>
      <c r="I2376" s="385"/>
      <c r="J2376" s="385"/>
      <c r="K2376" s="385"/>
      <c r="L2376" s="385"/>
      <c r="M2376" s="385"/>
      <c r="N2376" s="385"/>
      <c r="O2376" s="385"/>
      <c r="P2376" s="386"/>
      <c r="Q2376" s="386"/>
      <c r="R2376" s="387"/>
    </row>
    <row r="2377" spans="1:18" ht="15" customHeight="1" x14ac:dyDescent="0.3">
      <c r="A2377" s="383" t="str">
        <f ca="1">IF(ISBLANK(B2377),"",IFERROR(INDIRECT("'Geotech Log'!J"&amp;MATCH(B2377,'Geotech Log'!K:K,1)),""))</f>
        <v/>
      </c>
      <c r="B2377" s="384"/>
      <c r="C2377" s="384"/>
      <c r="D2377" s="385"/>
      <c r="E2377" s="385"/>
      <c r="F2377" s="385"/>
      <c r="G2377" s="385"/>
      <c r="H2377" s="385" t="s">
        <v>1184</v>
      </c>
      <c r="I2377" s="385"/>
      <c r="J2377" s="385"/>
      <c r="K2377" s="385"/>
      <c r="L2377" s="385"/>
      <c r="M2377" s="385"/>
      <c r="N2377" s="385"/>
      <c r="O2377" s="385"/>
      <c r="P2377" s="386"/>
      <c r="Q2377" s="386"/>
      <c r="R2377" s="387"/>
    </row>
    <row r="2378" spans="1:18" ht="15" customHeight="1" x14ac:dyDescent="0.3">
      <c r="A2378" s="383" t="str">
        <f ca="1">IF(ISBLANK(B2378),"",IFERROR(INDIRECT("'Geotech Log'!J"&amp;MATCH(B2378,'Geotech Log'!K:K,1)),""))</f>
        <v/>
      </c>
      <c r="B2378" s="384"/>
      <c r="C2378" s="384"/>
      <c r="D2378" s="385"/>
      <c r="E2378" s="385"/>
      <c r="F2378" s="385"/>
      <c r="G2378" s="385"/>
      <c r="H2378" s="385" t="s">
        <v>1184</v>
      </c>
      <c r="I2378" s="385"/>
      <c r="J2378" s="385"/>
      <c r="K2378" s="385"/>
      <c r="L2378" s="385"/>
      <c r="M2378" s="385"/>
      <c r="N2378" s="385"/>
      <c r="O2378" s="385"/>
      <c r="P2378" s="386"/>
      <c r="Q2378" s="386"/>
      <c r="R2378" s="387"/>
    </row>
    <row r="2379" spans="1:18" ht="15" customHeight="1" x14ac:dyDescent="0.3">
      <c r="A2379" s="383" t="str">
        <f ca="1">IF(ISBLANK(B2379),"",IFERROR(INDIRECT("'Geotech Log'!J"&amp;MATCH(B2379,'Geotech Log'!K:K,1)),""))</f>
        <v/>
      </c>
      <c r="B2379" s="384"/>
      <c r="C2379" s="384"/>
      <c r="D2379" s="385"/>
      <c r="E2379" s="385"/>
      <c r="F2379" s="385"/>
      <c r="G2379" s="385"/>
      <c r="H2379" s="385" t="s">
        <v>1184</v>
      </c>
      <c r="I2379" s="385"/>
      <c r="J2379" s="385"/>
      <c r="K2379" s="385"/>
      <c r="L2379" s="385"/>
      <c r="M2379" s="385"/>
      <c r="N2379" s="385"/>
      <c r="O2379" s="385"/>
      <c r="P2379" s="386"/>
      <c r="Q2379" s="386"/>
      <c r="R2379" s="387"/>
    </row>
    <row r="2380" spans="1:18" ht="15" customHeight="1" x14ac:dyDescent="0.3">
      <c r="A2380" s="383" t="str">
        <f ca="1">IF(ISBLANK(B2380),"",IFERROR(INDIRECT("'Geotech Log'!J"&amp;MATCH(B2380,'Geotech Log'!K:K,1)),""))</f>
        <v/>
      </c>
      <c r="B2380" s="384"/>
      <c r="C2380" s="384"/>
      <c r="D2380" s="385"/>
      <c r="E2380" s="385"/>
      <c r="F2380" s="385"/>
      <c r="G2380" s="385"/>
      <c r="H2380" s="385" t="s">
        <v>1184</v>
      </c>
      <c r="I2380" s="385"/>
      <c r="J2380" s="385"/>
      <c r="K2380" s="385"/>
      <c r="L2380" s="385"/>
      <c r="M2380" s="385"/>
      <c r="N2380" s="385"/>
      <c r="O2380" s="385"/>
      <c r="P2380" s="386"/>
      <c r="Q2380" s="386"/>
      <c r="R2380" s="387"/>
    </row>
    <row r="2381" spans="1:18" ht="15" customHeight="1" x14ac:dyDescent="0.3">
      <c r="A2381" s="383" t="str">
        <f ca="1">IF(ISBLANK(B2381),"",IFERROR(INDIRECT("'Geotech Log'!J"&amp;MATCH(B2381,'Geotech Log'!K:K,1)),""))</f>
        <v/>
      </c>
      <c r="B2381" s="384"/>
      <c r="C2381" s="384"/>
      <c r="D2381" s="385"/>
      <c r="E2381" s="385"/>
      <c r="F2381" s="385"/>
      <c r="G2381" s="385"/>
      <c r="H2381" s="385" t="s">
        <v>1184</v>
      </c>
      <c r="I2381" s="385"/>
      <c r="J2381" s="385"/>
      <c r="K2381" s="385"/>
      <c r="L2381" s="385"/>
      <c r="M2381" s="385"/>
      <c r="N2381" s="385"/>
      <c r="O2381" s="385"/>
      <c r="P2381" s="386"/>
      <c r="Q2381" s="386"/>
      <c r="R2381" s="387"/>
    </row>
    <row r="2382" spans="1:18" ht="15" customHeight="1" x14ac:dyDescent="0.3">
      <c r="A2382" s="383" t="str">
        <f ca="1">IF(ISBLANK(B2382),"",IFERROR(INDIRECT("'Geotech Log'!J"&amp;MATCH(B2382,'Geotech Log'!K:K,1)),""))</f>
        <v/>
      </c>
      <c r="B2382" s="384"/>
      <c r="C2382" s="384"/>
      <c r="D2382" s="385"/>
      <c r="E2382" s="385"/>
      <c r="F2382" s="385"/>
      <c r="G2382" s="385"/>
      <c r="H2382" s="385" t="s">
        <v>1184</v>
      </c>
      <c r="I2382" s="385"/>
      <c r="J2382" s="385"/>
      <c r="K2382" s="385"/>
      <c r="L2382" s="385"/>
      <c r="M2382" s="385"/>
      <c r="N2382" s="385"/>
      <c r="O2382" s="385"/>
      <c r="P2382" s="386"/>
      <c r="Q2382" s="386"/>
      <c r="R2382" s="387"/>
    </row>
    <row r="2383" spans="1:18" ht="15" customHeight="1" x14ac:dyDescent="0.3">
      <c r="A2383" s="383" t="str">
        <f ca="1">IF(ISBLANK(B2383),"",IFERROR(INDIRECT("'Geotech Log'!J"&amp;MATCH(B2383,'Geotech Log'!K:K,1)),""))</f>
        <v/>
      </c>
      <c r="B2383" s="384"/>
      <c r="C2383" s="384"/>
      <c r="D2383" s="385"/>
      <c r="E2383" s="385"/>
      <c r="F2383" s="385"/>
      <c r="G2383" s="385"/>
      <c r="H2383" s="385" t="s">
        <v>1184</v>
      </c>
      <c r="I2383" s="385"/>
      <c r="J2383" s="385"/>
      <c r="K2383" s="385"/>
      <c r="L2383" s="385"/>
      <c r="M2383" s="385"/>
      <c r="N2383" s="385"/>
      <c r="O2383" s="385"/>
      <c r="P2383" s="386"/>
      <c r="Q2383" s="386"/>
      <c r="R2383" s="387"/>
    </row>
    <row r="2384" spans="1:18" ht="15" customHeight="1" x14ac:dyDescent="0.3">
      <c r="A2384" s="383" t="str">
        <f ca="1">IF(ISBLANK(B2384),"",IFERROR(INDIRECT("'Geotech Log'!J"&amp;MATCH(B2384,'Geotech Log'!K:K,1)),""))</f>
        <v/>
      </c>
      <c r="B2384" s="384"/>
      <c r="C2384" s="384"/>
      <c r="D2384" s="385"/>
      <c r="E2384" s="385"/>
      <c r="F2384" s="385"/>
      <c r="G2384" s="385"/>
      <c r="H2384" s="385" t="s">
        <v>1184</v>
      </c>
      <c r="I2384" s="385"/>
      <c r="J2384" s="385"/>
      <c r="K2384" s="385"/>
      <c r="L2384" s="385"/>
      <c r="M2384" s="385"/>
      <c r="N2384" s="385"/>
      <c r="O2384" s="385"/>
      <c r="P2384" s="386"/>
      <c r="Q2384" s="386"/>
      <c r="R2384" s="387"/>
    </row>
    <row r="2385" spans="1:18" ht="15" customHeight="1" x14ac:dyDescent="0.3">
      <c r="A2385" s="383" t="str">
        <f ca="1">IF(ISBLANK(B2385),"",IFERROR(INDIRECT("'Geotech Log'!J"&amp;MATCH(B2385,'Geotech Log'!K:K,1)),""))</f>
        <v/>
      </c>
      <c r="B2385" s="384"/>
      <c r="C2385" s="384"/>
      <c r="D2385" s="385"/>
      <c r="E2385" s="385"/>
      <c r="F2385" s="385"/>
      <c r="G2385" s="385"/>
      <c r="H2385" s="385" t="s">
        <v>1184</v>
      </c>
      <c r="I2385" s="385"/>
      <c r="J2385" s="385"/>
      <c r="K2385" s="385"/>
      <c r="L2385" s="385"/>
      <c r="M2385" s="385"/>
      <c r="N2385" s="385"/>
      <c r="O2385" s="385"/>
      <c r="P2385" s="386"/>
      <c r="Q2385" s="386"/>
      <c r="R2385" s="387"/>
    </row>
    <row r="2386" spans="1:18" ht="15" customHeight="1" x14ac:dyDescent="0.3">
      <c r="A2386" s="383" t="str">
        <f ca="1">IF(ISBLANK(B2386),"",IFERROR(INDIRECT("'Geotech Log'!J"&amp;MATCH(B2386,'Geotech Log'!K:K,1)),""))</f>
        <v/>
      </c>
      <c r="B2386" s="384"/>
      <c r="C2386" s="384"/>
      <c r="D2386" s="385"/>
      <c r="E2386" s="385"/>
      <c r="F2386" s="385"/>
      <c r="G2386" s="385"/>
      <c r="H2386" s="385" t="s">
        <v>1184</v>
      </c>
      <c r="I2386" s="385"/>
      <c r="J2386" s="385"/>
      <c r="K2386" s="385"/>
      <c r="L2386" s="385"/>
      <c r="M2386" s="385"/>
      <c r="N2386" s="385"/>
      <c r="O2386" s="385"/>
      <c r="P2386" s="386"/>
      <c r="Q2386" s="386"/>
      <c r="R2386" s="387"/>
    </row>
    <row r="2387" spans="1:18" ht="15" customHeight="1" x14ac:dyDescent="0.3">
      <c r="A2387" s="383" t="str">
        <f ca="1">IF(ISBLANK(B2387),"",IFERROR(INDIRECT("'Geotech Log'!J"&amp;MATCH(B2387,'Geotech Log'!K:K,1)),""))</f>
        <v/>
      </c>
      <c r="B2387" s="384"/>
      <c r="C2387" s="384"/>
      <c r="D2387" s="385"/>
      <c r="E2387" s="385"/>
      <c r="F2387" s="385"/>
      <c r="G2387" s="385"/>
      <c r="H2387" s="385" t="s">
        <v>1184</v>
      </c>
      <c r="I2387" s="385"/>
      <c r="J2387" s="385"/>
      <c r="K2387" s="385"/>
      <c r="L2387" s="385"/>
      <c r="M2387" s="385"/>
      <c r="N2387" s="385"/>
      <c r="O2387" s="385"/>
      <c r="P2387" s="386"/>
      <c r="Q2387" s="386"/>
      <c r="R2387" s="387"/>
    </row>
    <row r="2388" spans="1:18" ht="15" customHeight="1" x14ac:dyDescent="0.3">
      <c r="A2388" s="383" t="str">
        <f ca="1">IF(ISBLANK(B2388),"",IFERROR(INDIRECT("'Geotech Log'!J"&amp;MATCH(B2388,'Geotech Log'!K:K,1)),""))</f>
        <v/>
      </c>
      <c r="B2388" s="384"/>
      <c r="C2388" s="384"/>
      <c r="D2388" s="385"/>
      <c r="E2388" s="385"/>
      <c r="F2388" s="385"/>
      <c r="G2388" s="385"/>
      <c r="H2388" s="385" t="s">
        <v>1184</v>
      </c>
      <c r="I2388" s="385"/>
      <c r="J2388" s="385"/>
      <c r="K2388" s="385"/>
      <c r="L2388" s="385"/>
      <c r="M2388" s="385"/>
      <c r="N2388" s="385"/>
      <c r="O2388" s="385"/>
      <c r="P2388" s="386"/>
      <c r="Q2388" s="386"/>
      <c r="R2388" s="387"/>
    </row>
    <row r="2389" spans="1:18" ht="15" customHeight="1" x14ac:dyDescent="0.3">
      <c r="A2389" s="383" t="str">
        <f ca="1">IF(ISBLANK(B2389),"",IFERROR(INDIRECT("'Geotech Log'!J"&amp;MATCH(B2389,'Geotech Log'!K:K,1)),""))</f>
        <v/>
      </c>
      <c r="B2389" s="384"/>
      <c r="C2389" s="384"/>
      <c r="D2389" s="385"/>
      <c r="E2389" s="385"/>
      <c r="F2389" s="385"/>
      <c r="G2389" s="385"/>
      <c r="H2389" s="385" t="s">
        <v>1184</v>
      </c>
      <c r="I2389" s="385"/>
      <c r="J2389" s="385"/>
      <c r="K2389" s="385"/>
      <c r="L2389" s="385"/>
      <c r="M2389" s="385"/>
      <c r="N2389" s="385"/>
      <c r="O2389" s="385"/>
      <c r="P2389" s="386"/>
      <c r="Q2389" s="386"/>
      <c r="R2389" s="387"/>
    </row>
    <row r="2390" spans="1:18" ht="15" customHeight="1" x14ac:dyDescent="0.3">
      <c r="A2390" s="383" t="str">
        <f ca="1">IF(ISBLANK(B2390),"",IFERROR(INDIRECT("'Geotech Log'!J"&amp;MATCH(B2390,'Geotech Log'!K:K,1)),""))</f>
        <v/>
      </c>
      <c r="B2390" s="384"/>
      <c r="C2390" s="384"/>
      <c r="D2390" s="385"/>
      <c r="E2390" s="385"/>
      <c r="F2390" s="385"/>
      <c r="G2390" s="385"/>
      <c r="H2390" s="385" t="s">
        <v>1184</v>
      </c>
      <c r="I2390" s="385"/>
      <c r="J2390" s="385"/>
      <c r="K2390" s="385"/>
      <c r="L2390" s="385"/>
      <c r="M2390" s="385"/>
      <c r="N2390" s="385"/>
      <c r="O2390" s="385"/>
      <c r="P2390" s="386"/>
      <c r="Q2390" s="386"/>
      <c r="R2390" s="387"/>
    </row>
    <row r="2391" spans="1:18" ht="15" customHeight="1" x14ac:dyDescent="0.3">
      <c r="A2391" s="383" t="str">
        <f ca="1">IF(ISBLANK(B2391),"",IFERROR(INDIRECT("'Geotech Log'!J"&amp;MATCH(B2391,'Geotech Log'!K:K,1)),""))</f>
        <v/>
      </c>
      <c r="B2391" s="384"/>
      <c r="C2391" s="384"/>
      <c r="D2391" s="385"/>
      <c r="E2391" s="385"/>
      <c r="F2391" s="385"/>
      <c r="G2391" s="385"/>
      <c r="H2391" s="385" t="s">
        <v>1184</v>
      </c>
      <c r="I2391" s="385"/>
      <c r="J2391" s="385"/>
      <c r="K2391" s="385"/>
      <c r="L2391" s="385"/>
      <c r="M2391" s="385"/>
      <c r="N2391" s="385"/>
      <c r="O2391" s="385"/>
      <c r="P2391" s="386"/>
      <c r="Q2391" s="386"/>
      <c r="R2391" s="387"/>
    </row>
    <row r="2392" spans="1:18" ht="15" customHeight="1" x14ac:dyDescent="0.3">
      <c r="A2392" s="383" t="str">
        <f ca="1">IF(ISBLANK(B2392),"",IFERROR(INDIRECT("'Geotech Log'!J"&amp;MATCH(B2392,'Geotech Log'!K:K,1)),""))</f>
        <v/>
      </c>
      <c r="B2392" s="384"/>
      <c r="C2392" s="384"/>
      <c r="D2392" s="385"/>
      <c r="E2392" s="385"/>
      <c r="F2392" s="385"/>
      <c r="G2392" s="385"/>
      <c r="H2392" s="385" t="s">
        <v>1184</v>
      </c>
      <c r="I2392" s="385"/>
      <c r="J2392" s="385"/>
      <c r="K2392" s="385"/>
      <c r="L2392" s="385"/>
      <c r="M2392" s="385"/>
      <c r="N2392" s="385"/>
      <c r="O2392" s="385"/>
      <c r="P2392" s="386"/>
      <c r="Q2392" s="386"/>
      <c r="R2392" s="387"/>
    </row>
    <row r="2393" spans="1:18" ht="15" customHeight="1" x14ac:dyDescent="0.3">
      <c r="A2393" s="383" t="str">
        <f ca="1">IF(ISBLANK(B2393),"",IFERROR(INDIRECT("'Geotech Log'!J"&amp;MATCH(B2393,'Geotech Log'!K:K,1)),""))</f>
        <v/>
      </c>
      <c r="B2393" s="384"/>
      <c r="C2393" s="384"/>
      <c r="D2393" s="385"/>
      <c r="E2393" s="385"/>
      <c r="F2393" s="385"/>
      <c r="G2393" s="385"/>
      <c r="H2393" s="385" t="s">
        <v>1184</v>
      </c>
      <c r="I2393" s="385"/>
      <c r="J2393" s="385"/>
      <c r="K2393" s="385"/>
      <c r="L2393" s="385"/>
      <c r="M2393" s="385"/>
      <c r="N2393" s="385"/>
      <c r="O2393" s="385"/>
      <c r="P2393" s="386"/>
      <c r="Q2393" s="386"/>
      <c r="R2393" s="387"/>
    </row>
    <row r="2394" spans="1:18" ht="15" customHeight="1" x14ac:dyDescent="0.3">
      <c r="A2394" s="383" t="str">
        <f ca="1">IF(ISBLANK(B2394),"",IFERROR(INDIRECT("'Geotech Log'!J"&amp;MATCH(B2394,'Geotech Log'!K:K,1)),""))</f>
        <v/>
      </c>
      <c r="B2394" s="384"/>
      <c r="C2394" s="384"/>
      <c r="D2394" s="385"/>
      <c r="E2394" s="385"/>
      <c r="F2394" s="385"/>
      <c r="G2394" s="385"/>
      <c r="H2394" s="385" t="s">
        <v>1184</v>
      </c>
      <c r="I2394" s="385"/>
      <c r="J2394" s="385"/>
      <c r="K2394" s="385"/>
      <c r="L2394" s="385"/>
      <c r="M2394" s="385"/>
      <c r="N2394" s="385"/>
      <c r="O2394" s="385"/>
      <c r="P2394" s="386"/>
      <c r="Q2394" s="386"/>
      <c r="R2394" s="387"/>
    </row>
    <row r="2395" spans="1:18" ht="15" customHeight="1" x14ac:dyDescent="0.3">
      <c r="A2395" s="383" t="str">
        <f ca="1">IF(ISBLANK(B2395),"",IFERROR(INDIRECT("'Geotech Log'!J"&amp;MATCH(B2395,'Geotech Log'!K:K,1)),""))</f>
        <v/>
      </c>
      <c r="B2395" s="384"/>
      <c r="C2395" s="384"/>
      <c r="D2395" s="385"/>
      <c r="E2395" s="385"/>
      <c r="F2395" s="385"/>
      <c r="G2395" s="385"/>
      <c r="H2395" s="385" t="s">
        <v>1184</v>
      </c>
      <c r="I2395" s="385"/>
      <c r="J2395" s="385"/>
      <c r="K2395" s="385"/>
      <c r="L2395" s="385"/>
      <c r="M2395" s="385"/>
      <c r="N2395" s="385"/>
      <c r="O2395" s="385"/>
      <c r="P2395" s="386"/>
      <c r="Q2395" s="386"/>
      <c r="R2395" s="387"/>
    </row>
    <row r="2396" spans="1:18" ht="15" customHeight="1" x14ac:dyDescent="0.3">
      <c r="A2396" s="383" t="str">
        <f ca="1">IF(ISBLANK(B2396),"",IFERROR(INDIRECT("'Geotech Log'!J"&amp;MATCH(B2396,'Geotech Log'!K:K,1)),""))</f>
        <v/>
      </c>
      <c r="B2396" s="384"/>
      <c r="C2396" s="384"/>
      <c r="D2396" s="385"/>
      <c r="E2396" s="385"/>
      <c r="F2396" s="385"/>
      <c r="G2396" s="385"/>
      <c r="H2396" s="385" t="s">
        <v>1184</v>
      </c>
      <c r="I2396" s="385"/>
      <c r="J2396" s="385"/>
      <c r="K2396" s="385"/>
      <c r="L2396" s="385"/>
      <c r="M2396" s="385"/>
      <c r="N2396" s="385"/>
      <c r="O2396" s="385"/>
      <c r="P2396" s="386"/>
      <c r="Q2396" s="386"/>
      <c r="R2396" s="387"/>
    </row>
    <row r="2397" spans="1:18" ht="15" customHeight="1" x14ac:dyDescent="0.3">
      <c r="A2397" s="383" t="str">
        <f ca="1">IF(ISBLANK(B2397),"",IFERROR(INDIRECT("'Geotech Log'!J"&amp;MATCH(B2397,'Geotech Log'!K:K,1)),""))</f>
        <v/>
      </c>
      <c r="B2397" s="384"/>
      <c r="C2397" s="384"/>
      <c r="D2397" s="385"/>
      <c r="E2397" s="385"/>
      <c r="F2397" s="385"/>
      <c r="G2397" s="385"/>
      <c r="H2397" s="385" t="s">
        <v>1184</v>
      </c>
      <c r="I2397" s="385"/>
      <c r="J2397" s="385"/>
      <c r="K2397" s="385"/>
      <c r="L2397" s="385"/>
      <c r="M2397" s="385"/>
      <c r="N2397" s="385"/>
      <c r="O2397" s="385"/>
      <c r="P2397" s="386"/>
      <c r="Q2397" s="386"/>
      <c r="R2397" s="387"/>
    </row>
    <row r="2398" spans="1:18" ht="15" customHeight="1" x14ac:dyDescent="0.3">
      <c r="A2398" s="383" t="str">
        <f ca="1">IF(ISBLANK(B2398),"",IFERROR(INDIRECT("'Geotech Log'!J"&amp;MATCH(B2398,'Geotech Log'!K:K,1)),""))</f>
        <v/>
      </c>
      <c r="B2398" s="384"/>
      <c r="C2398" s="384"/>
      <c r="D2398" s="385"/>
      <c r="E2398" s="385"/>
      <c r="F2398" s="385"/>
      <c r="G2398" s="385"/>
      <c r="H2398" s="385" t="s">
        <v>1184</v>
      </c>
      <c r="I2398" s="385"/>
      <c r="J2398" s="385"/>
      <c r="K2398" s="385"/>
      <c r="L2398" s="385"/>
      <c r="M2398" s="385"/>
      <c r="N2398" s="385"/>
      <c r="O2398" s="385"/>
      <c r="P2398" s="386"/>
      <c r="Q2398" s="386"/>
      <c r="R2398" s="387"/>
    </row>
    <row r="2399" spans="1:18" ht="15" customHeight="1" x14ac:dyDescent="0.3">
      <c r="A2399" s="383" t="str">
        <f ca="1">IF(ISBLANK(B2399),"",IFERROR(INDIRECT("'Geotech Log'!J"&amp;MATCH(B2399,'Geotech Log'!K:K,1)),""))</f>
        <v/>
      </c>
      <c r="B2399" s="384"/>
      <c r="C2399" s="384"/>
      <c r="D2399" s="385"/>
      <c r="E2399" s="385"/>
      <c r="F2399" s="385"/>
      <c r="G2399" s="385"/>
      <c r="H2399" s="385" t="s">
        <v>1184</v>
      </c>
      <c r="I2399" s="385"/>
      <c r="J2399" s="385"/>
      <c r="K2399" s="385"/>
      <c r="L2399" s="385"/>
      <c r="M2399" s="385"/>
      <c r="N2399" s="385"/>
      <c r="O2399" s="385"/>
      <c r="P2399" s="386"/>
      <c r="Q2399" s="386"/>
      <c r="R2399" s="387"/>
    </row>
    <row r="2400" spans="1:18" ht="15" customHeight="1" x14ac:dyDescent="0.3">
      <c r="A2400" s="383" t="str">
        <f ca="1">IF(ISBLANK(B2400),"",IFERROR(INDIRECT("'Geotech Log'!J"&amp;MATCH(B2400,'Geotech Log'!K:K,1)),""))</f>
        <v/>
      </c>
      <c r="B2400" s="384"/>
      <c r="C2400" s="384"/>
      <c r="D2400" s="385"/>
      <c r="E2400" s="385"/>
      <c r="F2400" s="385"/>
      <c r="G2400" s="385"/>
      <c r="H2400" s="385" t="s">
        <v>1184</v>
      </c>
      <c r="I2400" s="385"/>
      <c r="J2400" s="385"/>
      <c r="K2400" s="385"/>
      <c r="L2400" s="385"/>
      <c r="M2400" s="385"/>
      <c r="N2400" s="385"/>
      <c r="O2400" s="385"/>
      <c r="P2400" s="386"/>
      <c r="Q2400" s="386"/>
      <c r="R2400" s="387"/>
    </row>
    <row r="2401" spans="1:18" ht="15" customHeight="1" x14ac:dyDescent="0.3">
      <c r="A2401" s="383" t="str">
        <f ca="1">IF(ISBLANK(B2401),"",IFERROR(INDIRECT("'Geotech Log'!J"&amp;MATCH(B2401,'Geotech Log'!K:K,1)),""))</f>
        <v/>
      </c>
      <c r="B2401" s="384"/>
      <c r="C2401" s="384"/>
      <c r="D2401" s="385"/>
      <c r="E2401" s="385"/>
      <c r="F2401" s="385"/>
      <c r="G2401" s="385"/>
      <c r="H2401" s="385" t="s">
        <v>1184</v>
      </c>
      <c r="I2401" s="385"/>
      <c r="J2401" s="385"/>
      <c r="K2401" s="385"/>
      <c r="L2401" s="385"/>
      <c r="M2401" s="385"/>
      <c r="N2401" s="385"/>
      <c r="O2401" s="385"/>
      <c r="P2401" s="386"/>
      <c r="Q2401" s="386"/>
      <c r="R2401" s="387"/>
    </row>
    <row r="2402" spans="1:18" ht="15" customHeight="1" x14ac:dyDescent="0.3">
      <c r="A2402" s="383" t="str">
        <f ca="1">IF(ISBLANK(B2402),"",IFERROR(INDIRECT("'Geotech Log'!J"&amp;MATCH(B2402,'Geotech Log'!K:K,1)),""))</f>
        <v/>
      </c>
      <c r="B2402" s="384"/>
      <c r="C2402" s="384"/>
      <c r="D2402" s="385"/>
      <c r="E2402" s="385"/>
      <c r="F2402" s="385"/>
      <c r="G2402" s="385"/>
      <c r="H2402" s="385" t="s">
        <v>1184</v>
      </c>
      <c r="I2402" s="385"/>
      <c r="J2402" s="385"/>
      <c r="K2402" s="385"/>
      <c r="L2402" s="385"/>
      <c r="M2402" s="385"/>
      <c r="N2402" s="385"/>
      <c r="O2402" s="385"/>
      <c r="P2402" s="386"/>
      <c r="Q2402" s="386"/>
      <c r="R2402" s="387"/>
    </row>
    <row r="2403" spans="1:18" ht="15" customHeight="1" x14ac:dyDescent="0.3">
      <c r="A2403" s="383" t="str">
        <f ca="1">IF(ISBLANK(B2403),"",IFERROR(INDIRECT("'Geotech Log'!J"&amp;MATCH(B2403,'Geotech Log'!K:K,1)),""))</f>
        <v/>
      </c>
      <c r="B2403" s="384"/>
      <c r="C2403" s="384"/>
      <c r="D2403" s="385"/>
      <c r="E2403" s="385"/>
      <c r="F2403" s="385"/>
      <c r="G2403" s="385"/>
      <c r="H2403" s="385" t="s">
        <v>1184</v>
      </c>
      <c r="I2403" s="385"/>
      <c r="J2403" s="385"/>
      <c r="K2403" s="385"/>
      <c r="L2403" s="385"/>
      <c r="M2403" s="385"/>
      <c r="N2403" s="385"/>
      <c r="O2403" s="385"/>
      <c r="P2403" s="386"/>
      <c r="Q2403" s="386"/>
      <c r="R2403" s="387"/>
    </row>
    <row r="2404" spans="1:18" ht="15" customHeight="1" x14ac:dyDescent="0.3">
      <c r="A2404" s="383" t="str">
        <f ca="1">IF(ISBLANK(B2404),"",IFERROR(INDIRECT("'Geotech Log'!J"&amp;MATCH(B2404,'Geotech Log'!K:K,1)),""))</f>
        <v/>
      </c>
      <c r="B2404" s="384"/>
      <c r="C2404" s="384"/>
      <c r="D2404" s="385"/>
      <c r="E2404" s="385"/>
      <c r="F2404" s="385"/>
      <c r="G2404" s="385"/>
      <c r="H2404" s="385" t="s">
        <v>1184</v>
      </c>
      <c r="I2404" s="385"/>
      <c r="J2404" s="385"/>
      <c r="K2404" s="385"/>
      <c r="L2404" s="385"/>
      <c r="M2404" s="385"/>
      <c r="N2404" s="385"/>
      <c r="O2404" s="385"/>
      <c r="P2404" s="386"/>
      <c r="Q2404" s="386"/>
      <c r="R2404" s="387"/>
    </row>
    <row r="2405" spans="1:18" ht="15" customHeight="1" x14ac:dyDescent="0.3">
      <c r="A2405" s="383" t="str">
        <f ca="1">IF(ISBLANK(B2405),"",IFERROR(INDIRECT("'Geotech Log'!J"&amp;MATCH(B2405,'Geotech Log'!K:K,1)),""))</f>
        <v/>
      </c>
      <c r="B2405" s="384"/>
      <c r="C2405" s="384"/>
      <c r="D2405" s="385"/>
      <c r="E2405" s="385"/>
      <c r="F2405" s="385"/>
      <c r="G2405" s="385"/>
      <c r="H2405" s="385" t="s">
        <v>1184</v>
      </c>
      <c r="I2405" s="385"/>
      <c r="J2405" s="385"/>
      <c r="K2405" s="385"/>
      <c r="L2405" s="385"/>
      <c r="M2405" s="385"/>
      <c r="N2405" s="385"/>
      <c r="O2405" s="385"/>
      <c r="P2405" s="386"/>
      <c r="Q2405" s="386"/>
      <c r="R2405" s="387"/>
    </row>
    <row r="2406" spans="1:18" ht="15" customHeight="1" x14ac:dyDescent="0.3">
      <c r="A2406" s="383" t="str">
        <f ca="1">IF(ISBLANK(B2406),"",IFERROR(INDIRECT("'Geotech Log'!J"&amp;MATCH(B2406,'Geotech Log'!K:K,1)),""))</f>
        <v/>
      </c>
      <c r="B2406" s="384"/>
      <c r="C2406" s="384"/>
      <c r="D2406" s="385"/>
      <c r="E2406" s="385"/>
      <c r="F2406" s="385"/>
      <c r="G2406" s="385"/>
      <c r="H2406" s="385" t="s">
        <v>1184</v>
      </c>
      <c r="I2406" s="385"/>
      <c r="J2406" s="385"/>
      <c r="K2406" s="385"/>
      <c r="L2406" s="385"/>
      <c r="M2406" s="385"/>
      <c r="N2406" s="385"/>
      <c r="O2406" s="385"/>
      <c r="P2406" s="386"/>
      <c r="Q2406" s="386"/>
      <c r="R2406" s="387"/>
    </row>
    <row r="2407" spans="1:18" ht="15" customHeight="1" x14ac:dyDescent="0.3">
      <c r="A2407" s="383" t="str">
        <f ca="1">IF(ISBLANK(B2407),"",IFERROR(INDIRECT("'Geotech Log'!J"&amp;MATCH(B2407,'Geotech Log'!K:K,1)),""))</f>
        <v/>
      </c>
      <c r="B2407" s="384"/>
      <c r="C2407" s="384"/>
      <c r="D2407" s="385"/>
      <c r="E2407" s="385"/>
      <c r="F2407" s="385"/>
      <c r="G2407" s="385"/>
      <c r="H2407" s="385" t="s">
        <v>1184</v>
      </c>
      <c r="I2407" s="385"/>
      <c r="J2407" s="385"/>
      <c r="K2407" s="385"/>
      <c r="L2407" s="385"/>
      <c r="M2407" s="385"/>
      <c r="N2407" s="385"/>
      <c r="O2407" s="385"/>
      <c r="P2407" s="386"/>
      <c r="Q2407" s="386"/>
      <c r="R2407" s="387"/>
    </row>
    <row r="2408" spans="1:18" ht="15" customHeight="1" x14ac:dyDescent="0.3">
      <c r="A2408" s="383" t="str">
        <f ca="1">IF(ISBLANK(B2408),"",IFERROR(INDIRECT("'Geotech Log'!J"&amp;MATCH(B2408,'Geotech Log'!K:K,1)),""))</f>
        <v/>
      </c>
      <c r="B2408" s="384"/>
      <c r="C2408" s="384"/>
      <c r="D2408" s="385"/>
      <c r="E2408" s="385"/>
      <c r="F2408" s="385"/>
      <c r="G2408" s="385"/>
      <c r="H2408" s="385" t="s">
        <v>1184</v>
      </c>
      <c r="I2408" s="385"/>
      <c r="J2408" s="385"/>
      <c r="K2408" s="385"/>
      <c r="L2408" s="385"/>
      <c r="M2408" s="385"/>
      <c r="N2408" s="385"/>
      <c r="O2408" s="385"/>
      <c r="P2408" s="386"/>
      <c r="Q2408" s="386"/>
      <c r="R2408" s="387"/>
    </row>
    <row r="2409" spans="1:18" ht="15" customHeight="1" x14ac:dyDescent="0.3">
      <c r="A2409" s="383" t="str">
        <f ca="1">IF(ISBLANK(B2409),"",IFERROR(INDIRECT("'Geotech Log'!J"&amp;MATCH(B2409,'Geotech Log'!K:K,1)),""))</f>
        <v/>
      </c>
      <c r="B2409" s="384"/>
      <c r="C2409" s="384"/>
      <c r="D2409" s="385"/>
      <c r="E2409" s="385"/>
      <c r="F2409" s="385"/>
      <c r="G2409" s="385"/>
      <c r="H2409" s="385" t="s">
        <v>1184</v>
      </c>
      <c r="I2409" s="385"/>
      <c r="J2409" s="385"/>
      <c r="K2409" s="385"/>
      <c r="L2409" s="385"/>
      <c r="M2409" s="385"/>
      <c r="N2409" s="385"/>
      <c r="O2409" s="385"/>
      <c r="P2409" s="386"/>
      <c r="Q2409" s="386"/>
      <c r="R2409" s="387"/>
    </row>
    <row r="2410" spans="1:18" ht="15" customHeight="1" x14ac:dyDescent="0.3">
      <c r="A2410" s="383" t="str">
        <f ca="1">IF(ISBLANK(B2410),"",IFERROR(INDIRECT("'Geotech Log'!J"&amp;MATCH(B2410,'Geotech Log'!K:K,1)),""))</f>
        <v/>
      </c>
      <c r="B2410" s="384"/>
      <c r="C2410" s="384"/>
      <c r="D2410" s="385"/>
      <c r="E2410" s="385"/>
      <c r="F2410" s="385"/>
      <c r="G2410" s="385"/>
      <c r="H2410" s="385" t="s">
        <v>1184</v>
      </c>
      <c r="I2410" s="385"/>
      <c r="J2410" s="385"/>
      <c r="K2410" s="385"/>
      <c r="L2410" s="385"/>
      <c r="M2410" s="385"/>
      <c r="N2410" s="385"/>
      <c r="O2410" s="385"/>
      <c r="P2410" s="386"/>
      <c r="Q2410" s="386"/>
      <c r="R2410" s="387"/>
    </row>
    <row r="2411" spans="1:18" ht="15" customHeight="1" x14ac:dyDescent="0.3">
      <c r="A2411" s="383" t="str">
        <f ca="1">IF(ISBLANK(B2411),"",IFERROR(INDIRECT("'Geotech Log'!J"&amp;MATCH(B2411,'Geotech Log'!K:K,1)),""))</f>
        <v/>
      </c>
      <c r="B2411" s="384"/>
      <c r="C2411" s="384"/>
      <c r="D2411" s="385"/>
      <c r="E2411" s="385"/>
      <c r="F2411" s="385"/>
      <c r="G2411" s="385"/>
      <c r="H2411" s="385" t="s">
        <v>1184</v>
      </c>
      <c r="I2411" s="385"/>
      <c r="J2411" s="385"/>
      <c r="K2411" s="385"/>
      <c r="L2411" s="385"/>
      <c r="M2411" s="385"/>
      <c r="N2411" s="385"/>
      <c r="O2411" s="385"/>
      <c r="P2411" s="386"/>
      <c r="Q2411" s="386"/>
      <c r="R2411" s="387"/>
    </row>
    <row r="2412" spans="1:18" ht="15" customHeight="1" x14ac:dyDescent="0.3">
      <c r="A2412" s="383" t="str">
        <f ca="1">IF(ISBLANK(B2412),"",IFERROR(INDIRECT("'Geotech Log'!J"&amp;MATCH(B2412,'Geotech Log'!K:K,1)),""))</f>
        <v/>
      </c>
      <c r="B2412" s="384"/>
      <c r="C2412" s="384"/>
      <c r="D2412" s="385"/>
      <c r="E2412" s="385"/>
      <c r="F2412" s="385"/>
      <c r="G2412" s="385"/>
      <c r="H2412" s="385" t="s">
        <v>1184</v>
      </c>
      <c r="I2412" s="385"/>
      <c r="J2412" s="385"/>
      <c r="K2412" s="385"/>
      <c r="L2412" s="385"/>
      <c r="M2412" s="385"/>
      <c r="N2412" s="385"/>
      <c r="O2412" s="385"/>
      <c r="P2412" s="386"/>
      <c r="Q2412" s="386"/>
      <c r="R2412" s="387"/>
    </row>
    <row r="2413" spans="1:18" ht="15" customHeight="1" x14ac:dyDescent="0.3">
      <c r="A2413" s="383" t="str">
        <f ca="1">IF(ISBLANK(B2413),"",IFERROR(INDIRECT("'Geotech Log'!J"&amp;MATCH(B2413,'Geotech Log'!K:K,1)),""))</f>
        <v/>
      </c>
      <c r="B2413" s="384"/>
      <c r="C2413" s="384"/>
      <c r="D2413" s="385"/>
      <c r="E2413" s="385"/>
      <c r="F2413" s="385"/>
      <c r="G2413" s="385"/>
      <c r="H2413" s="385" t="s">
        <v>1184</v>
      </c>
      <c r="I2413" s="385"/>
      <c r="J2413" s="385"/>
      <c r="K2413" s="385"/>
      <c r="L2413" s="385"/>
      <c r="M2413" s="385"/>
      <c r="N2413" s="385"/>
      <c r="O2413" s="385"/>
      <c r="P2413" s="386"/>
      <c r="Q2413" s="386"/>
      <c r="R2413" s="387"/>
    </row>
    <row r="2414" spans="1:18" ht="15" customHeight="1" x14ac:dyDescent="0.3">
      <c r="A2414" s="383" t="str">
        <f ca="1">IF(ISBLANK(B2414),"",IFERROR(INDIRECT("'Geotech Log'!J"&amp;MATCH(B2414,'Geotech Log'!K:K,1)),""))</f>
        <v/>
      </c>
      <c r="B2414" s="384"/>
      <c r="C2414" s="384"/>
      <c r="D2414" s="385"/>
      <c r="E2414" s="385"/>
      <c r="F2414" s="385"/>
      <c r="G2414" s="385"/>
      <c r="H2414" s="385" t="s">
        <v>1184</v>
      </c>
      <c r="I2414" s="385"/>
      <c r="J2414" s="385"/>
      <c r="K2414" s="385"/>
      <c r="L2414" s="385"/>
      <c r="M2414" s="385"/>
      <c r="N2414" s="385"/>
      <c r="O2414" s="385"/>
      <c r="P2414" s="386"/>
      <c r="Q2414" s="386"/>
      <c r="R2414" s="387"/>
    </row>
    <row r="2415" spans="1:18" ht="15" customHeight="1" x14ac:dyDescent="0.3">
      <c r="A2415" s="383" t="str">
        <f ca="1">IF(ISBLANK(B2415),"",IFERROR(INDIRECT("'Geotech Log'!J"&amp;MATCH(B2415,'Geotech Log'!K:K,1)),""))</f>
        <v/>
      </c>
      <c r="B2415" s="384"/>
      <c r="C2415" s="384"/>
      <c r="D2415" s="385"/>
      <c r="E2415" s="385"/>
      <c r="F2415" s="385"/>
      <c r="G2415" s="385"/>
      <c r="H2415" s="385" t="s">
        <v>1184</v>
      </c>
      <c r="I2415" s="385"/>
      <c r="J2415" s="385"/>
      <c r="K2415" s="385"/>
      <c r="L2415" s="385"/>
      <c r="M2415" s="385"/>
      <c r="N2415" s="385"/>
      <c r="O2415" s="385"/>
      <c r="P2415" s="386"/>
      <c r="Q2415" s="386"/>
      <c r="R2415" s="387"/>
    </row>
    <row r="2416" spans="1:18" ht="15" customHeight="1" x14ac:dyDescent="0.3">
      <c r="A2416" s="383" t="str">
        <f ca="1">IF(ISBLANK(B2416),"",IFERROR(INDIRECT("'Geotech Log'!J"&amp;MATCH(B2416,'Geotech Log'!K:K,1)),""))</f>
        <v/>
      </c>
      <c r="B2416" s="384"/>
      <c r="C2416" s="384"/>
      <c r="D2416" s="385"/>
      <c r="E2416" s="385"/>
      <c r="F2416" s="385"/>
      <c r="G2416" s="385"/>
      <c r="H2416" s="385" t="s">
        <v>1184</v>
      </c>
      <c r="I2416" s="385"/>
      <c r="J2416" s="385"/>
      <c r="K2416" s="385"/>
      <c r="L2416" s="385"/>
      <c r="M2416" s="385"/>
      <c r="N2416" s="385"/>
      <c r="O2416" s="385"/>
      <c r="P2416" s="386"/>
      <c r="Q2416" s="386"/>
      <c r="R2416" s="387"/>
    </row>
    <row r="2417" spans="1:18" ht="15" customHeight="1" x14ac:dyDescent="0.3">
      <c r="A2417" s="383" t="str">
        <f ca="1">IF(ISBLANK(B2417),"",IFERROR(INDIRECT("'Geotech Log'!J"&amp;MATCH(B2417,'Geotech Log'!K:K,1)),""))</f>
        <v/>
      </c>
      <c r="B2417" s="384"/>
      <c r="C2417" s="384"/>
      <c r="D2417" s="385"/>
      <c r="E2417" s="385"/>
      <c r="F2417" s="385"/>
      <c r="G2417" s="385"/>
      <c r="H2417" s="385" t="s">
        <v>1184</v>
      </c>
      <c r="I2417" s="385"/>
      <c r="J2417" s="385"/>
      <c r="K2417" s="385"/>
      <c r="L2417" s="385"/>
      <c r="M2417" s="385"/>
      <c r="N2417" s="385"/>
      <c r="O2417" s="385"/>
      <c r="P2417" s="386"/>
      <c r="Q2417" s="386"/>
      <c r="R2417" s="387"/>
    </row>
    <row r="2418" spans="1:18" ht="15" customHeight="1" x14ac:dyDescent="0.3">
      <c r="A2418" s="383" t="str">
        <f ca="1">IF(ISBLANK(B2418),"",IFERROR(INDIRECT("'Geotech Log'!J"&amp;MATCH(B2418,'Geotech Log'!K:K,1)),""))</f>
        <v/>
      </c>
      <c r="B2418" s="384"/>
      <c r="C2418" s="384"/>
      <c r="D2418" s="385"/>
      <c r="E2418" s="385"/>
      <c r="F2418" s="385"/>
      <c r="G2418" s="385"/>
      <c r="H2418" s="385" t="s">
        <v>1184</v>
      </c>
      <c r="I2418" s="385"/>
      <c r="J2418" s="385"/>
      <c r="K2418" s="385"/>
      <c r="L2418" s="385"/>
      <c r="M2418" s="385"/>
      <c r="N2418" s="385"/>
      <c r="O2418" s="385"/>
      <c r="P2418" s="386"/>
      <c r="Q2418" s="386"/>
      <c r="R2418" s="387"/>
    </row>
    <row r="2419" spans="1:18" ht="15" customHeight="1" x14ac:dyDescent="0.3">
      <c r="A2419" s="383" t="str">
        <f ca="1">IF(ISBLANK(B2419),"",IFERROR(INDIRECT("'Geotech Log'!J"&amp;MATCH(B2419,'Geotech Log'!K:K,1)),""))</f>
        <v/>
      </c>
      <c r="B2419" s="384"/>
      <c r="C2419" s="384"/>
      <c r="D2419" s="385"/>
      <c r="E2419" s="385"/>
      <c r="F2419" s="385"/>
      <c r="G2419" s="385"/>
      <c r="H2419" s="385" t="s">
        <v>1184</v>
      </c>
      <c r="I2419" s="385"/>
      <c r="J2419" s="385"/>
      <c r="K2419" s="385"/>
      <c r="L2419" s="385"/>
      <c r="M2419" s="385"/>
      <c r="N2419" s="385"/>
      <c r="O2419" s="385"/>
      <c r="P2419" s="386"/>
      <c r="Q2419" s="386"/>
      <c r="R2419" s="387"/>
    </row>
    <row r="2420" spans="1:18" ht="15" customHeight="1" x14ac:dyDescent="0.3">
      <c r="A2420" s="383" t="str">
        <f ca="1">IF(ISBLANK(B2420),"",IFERROR(INDIRECT("'Geotech Log'!J"&amp;MATCH(B2420,'Geotech Log'!K:K,1)),""))</f>
        <v/>
      </c>
      <c r="B2420" s="384"/>
      <c r="C2420" s="384"/>
      <c r="D2420" s="385"/>
      <c r="E2420" s="385"/>
      <c r="F2420" s="385"/>
      <c r="G2420" s="385"/>
      <c r="H2420" s="385" t="s">
        <v>1184</v>
      </c>
      <c r="I2420" s="385"/>
      <c r="J2420" s="385"/>
      <c r="K2420" s="385"/>
      <c r="L2420" s="385"/>
      <c r="M2420" s="385"/>
      <c r="N2420" s="385"/>
      <c r="O2420" s="385"/>
      <c r="P2420" s="386"/>
      <c r="Q2420" s="386"/>
      <c r="R2420" s="387"/>
    </row>
    <row r="2421" spans="1:18" ht="15" customHeight="1" x14ac:dyDescent="0.3">
      <c r="A2421" s="383" t="str">
        <f ca="1">IF(ISBLANK(B2421),"",IFERROR(INDIRECT("'Geotech Log'!J"&amp;MATCH(B2421,'Geotech Log'!K:K,1)),""))</f>
        <v/>
      </c>
      <c r="B2421" s="384"/>
      <c r="C2421" s="384"/>
      <c r="D2421" s="385"/>
      <c r="E2421" s="385"/>
      <c r="F2421" s="385"/>
      <c r="G2421" s="385"/>
      <c r="H2421" s="385" t="s">
        <v>1184</v>
      </c>
      <c r="I2421" s="385"/>
      <c r="J2421" s="385"/>
      <c r="K2421" s="385"/>
      <c r="L2421" s="385"/>
      <c r="M2421" s="385"/>
      <c r="N2421" s="385"/>
      <c r="O2421" s="385"/>
      <c r="P2421" s="386"/>
      <c r="Q2421" s="386"/>
      <c r="R2421" s="387"/>
    </row>
    <row r="2422" spans="1:18" ht="15" customHeight="1" x14ac:dyDescent="0.3">
      <c r="A2422" s="383" t="str">
        <f ca="1">IF(ISBLANK(B2422),"",IFERROR(INDIRECT("'Geotech Log'!J"&amp;MATCH(B2422,'Geotech Log'!K:K,1)),""))</f>
        <v/>
      </c>
      <c r="B2422" s="384"/>
      <c r="C2422" s="384"/>
      <c r="D2422" s="385"/>
      <c r="E2422" s="385"/>
      <c r="F2422" s="385"/>
      <c r="G2422" s="385"/>
      <c r="H2422" s="385" t="s">
        <v>1184</v>
      </c>
      <c r="I2422" s="385"/>
      <c r="J2422" s="385"/>
      <c r="K2422" s="385"/>
      <c r="L2422" s="385"/>
      <c r="M2422" s="385"/>
      <c r="N2422" s="385"/>
      <c r="O2422" s="385"/>
      <c r="P2422" s="386"/>
      <c r="Q2422" s="386"/>
      <c r="R2422" s="387"/>
    </row>
    <row r="2423" spans="1:18" ht="15" customHeight="1" x14ac:dyDescent="0.3">
      <c r="A2423" s="383" t="str">
        <f ca="1">IF(ISBLANK(B2423),"",IFERROR(INDIRECT("'Geotech Log'!J"&amp;MATCH(B2423,'Geotech Log'!K:K,1)),""))</f>
        <v/>
      </c>
      <c r="B2423" s="384"/>
      <c r="C2423" s="384"/>
      <c r="D2423" s="385"/>
      <c r="E2423" s="385"/>
      <c r="F2423" s="385"/>
      <c r="G2423" s="385"/>
      <c r="H2423" s="385" t="s">
        <v>1184</v>
      </c>
      <c r="I2423" s="385"/>
      <c r="J2423" s="385"/>
      <c r="K2423" s="385"/>
      <c r="L2423" s="385"/>
      <c r="M2423" s="385"/>
      <c r="N2423" s="385"/>
      <c r="O2423" s="385"/>
      <c r="P2423" s="386"/>
      <c r="Q2423" s="386"/>
      <c r="R2423" s="387"/>
    </row>
    <row r="2424" spans="1:18" ht="15" customHeight="1" x14ac:dyDescent="0.3">
      <c r="A2424" s="383" t="str">
        <f ca="1">IF(ISBLANK(B2424),"",IFERROR(INDIRECT("'Geotech Log'!J"&amp;MATCH(B2424,'Geotech Log'!K:K,1)),""))</f>
        <v/>
      </c>
      <c r="B2424" s="384"/>
      <c r="C2424" s="384"/>
      <c r="D2424" s="385"/>
      <c r="E2424" s="385"/>
      <c r="F2424" s="385"/>
      <c r="G2424" s="385"/>
      <c r="H2424" s="385" t="s">
        <v>1184</v>
      </c>
      <c r="I2424" s="385"/>
      <c r="J2424" s="385"/>
      <c r="K2424" s="385"/>
      <c r="L2424" s="385"/>
      <c r="M2424" s="385"/>
      <c r="N2424" s="385"/>
      <c r="O2424" s="385"/>
      <c r="P2424" s="386"/>
      <c r="Q2424" s="386"/>
      <c r="R2424" s="387"/>
    </row>
    <row r="2425" spans="1:18" ht="15" customHeight="1" x14ac:dyDescent="0.3">
      <c r="A2425" s="383" t="str">
        <f ca="1">IF(ISBLANK(B2425),"",IFERROR(INDIRECT("'Geotech Log'!J"&amp;MATCH(B2425,'Geotech Log'!K:K,1)),""))</f>
        <v/>
      </c>
      <c r="B2425" s="384"/>
      <c r="C2425" s="384"/>
      <c r="D2425" s="385"/>
      <c r="E2425" s="385"/>
      <c r="F2425" s="385"/>
      <c r="G2425" s="385"/>
      <c r="H2425" s="385" t="s">
        <v>1184</v>
      </c>
      <c r="I2425" s="385"/>
      <c r="J2425" s="385"/>
      <c r="K2425" s="385"/>
      <c r="L2425" s="385"/>
      <c r="M2425" s="385"/>
      <c r="N2425" s="385"/>
      <c r="O2425" s="385"/>
      <c r="P2425" s="386"/>
      <c r="Q2425" s="386"/>
      <c r="R2425" s="387"/>
    </row>
    <row r="2426" spans="1:18" ht="15" customHeight="1" x14ac:dyDescent="0.3">
      <c r="A2426" s="383" t="str">
        <f ca="1">IF(ISBLANK(B2426),"",IFERROR(INDIRECT("'Geotech Log'!J"&amp;MATCH(B2426,'Geotech Log'!K:K,1)),""))</f>
        <v/>
      </c>
      <c r="B2426" s="384"/>
      <c r="C2426" s="384"/>
      <c r="D2426" s="385"/>
      <c r="E2426" s="385"/>
      <c r="F2426" s="385"/>
      <c r="G2426" s="385"/>
      <c r="H2426" s="385" t="s">
        <v>1184</v>
      </c>
      <c r="I2426" s="385"/>
      <c r="J2426" s="385"/>
      <c r="K2426" s="385"/>
      <c r="L2426" s="385"/>
      <c r="M2426" s="385"/>
      <c r="N2426" s="385"/>
      <c r="O2426" s="385"/>
      <c r="P2426" s="386"/>
      <c r="Q2426" s="386"/>
      <c r="R2426" s="387"/>
    </row>
    <row r="2427" spans="1:18" ht="15" customHeight="1" x14ac:dyDescent="0.3">
      <c r="A2427" s="383" t="str">
        <f ca="1">IF(ISBLANK(B2427),"",IFERROR(INDIRECT("'Geotech Log'!J"&amp;MATCH(B2427,'Geotech Log'!K:K,1)),""))</f>
        <v/>
      </c>
      <c r="B2427" s="384"/>
      <c r="C2427" s="384"/>
      <c r="D2427" s="385"/>
      <c r="E2427" s="385"/>
      <c r="F2427" s="385"/>
      <c r="G2427" s="385"/>
      <c r="H2427" s="385" t="s">
        <v>1184</v>
      </c>
      <c r="I2427" s="385"/>
      <c r="J2427" s="385"/>
      <c r="K2427" s="385"/>
      <c r="L2427" s="385"/>
      <c r="M2427" s="385"/>
      <c r="N2427" s="385"/>
      <c r="O2427" s="385"/>
      <c r="P2427" s="386"/>
      <c r="Q2427" s="386"/>
      <c r="R2427" s="387"/>
    </row>
    <row r="2428" spans="1:18" ht="15" customHeight="1" x14ac:dyDescent="0.3">
      <c r="A2428" s="383" t="str">
        <f ca="1">IF(ISBLANK(B2428),"",IFERROR(INDIRECT("'Geotech Log'!J"&amp;MATCH(B2428,'Geotech Log'!K:K,1)),""))</f>
        <v/>
      </c>
      <c r="B2428" s="384"/>
      <c r="C2428" s="384"/>
      <c r="D2428" s="385"/>
      <c r="E2428" s="385"/>
      <c r="F2428" s="385"/>
      <c r="G2428" s="385"/>
      <c r="H2428" s="385" t="s">
        <v>1184</v>
      </c>
      <c r="I2428" s="385"/>
      <c r="J2428" s="385"/>
      <c r="K2428" s="385"/>
      <c r="L2428" s="385"/>
      <c r="M2428" s="385"/>
      <c r="N2428" s="385"/>
      <c r="O2428" s="385"/>
      <c r="P2428" s="386"/>
      <c r="Q2428" s="386"/>
      <c r="R2428" s="387"/>
    </row>
    <row r="2429" spans="1:18" ht="15" customHeight="1" x14ac:dyDescent="0.3">
      <c r="A2429" s="383" t="str">
        <f ca="1">IF(ISBLANK(B2429),"",IFERROR(INDIRECT("'Geotech Log'!J"&amp;MATCH(B2429,'Geotech Log'!K:K,1)),""))</f>
        <v/>
      </c>
      <c r="B2429" s="384"/>
      <c r="C2429" s="384"/>
      <c r="D2429" s="385"/>
      <c r="E2429" s="385"/>
      <c r="F2429" s="385"/>
      <c r="G2429" s="385"/>
      <c r="H2429" s="385" t="s">
        <v>1184</v>
      </c>
      <c r="I2429" s="385"/>
      <c r="J2429" s="385"/>
      <c r="K2429" s="385"/>
      <c r="L2429" s="385"/>
      <c r="M2429" s="385"/>
      <c r="N2429" s="385"/>
      <c r="O2429" s="385"/>
      <c r="P2429" s="386"/>
      <c r="Q2429" s="386"/>
      <c r="R2429" s="387"/>
    </row>
    <row r="2430" spans="1:18" ht="15" customHeight="1" x14ac:dyDescent="0.3">
      <c r="A2430" s="383" t="str">
        <f ca="1">IF(ISBLANK(B2430),"",IFERROR(INDIRECT("'Geotech Log'!J"&amp;MATCH(B2430,'Geotech Log'!K:K,1)),""))</f>
        <v/>
      </c>
      <c r="B2430" s="384"/>
      <c r="C2430" s="384"/>
      <c r="D2430" s="385"/>
      <c r="E2430" s="385"/>
      <c r="F2430" s="385"/>
      <c r="G2430" s="385"/>
      <c r="H2430" s="385" t="s">
        <v>1184</v>
      </c>
      <c r="I2430" s="385"/>
      <c r="J2430" s="385"/>
      <c r="K2430" s="385"/>
      <c r="L2430" s="385"/>
      <c r="M2430" s="385"/>
      <c r="N2430" s="385"/>
      <c r="O2430" s="385"/>
      <c r="P2430" s="386"/>
      <c r="Q2430" s="386"/>
      <c r="R2430" s="387"/>
    </row>
    <row r="2431" spans="1:18" ht="15" customHeight="1" x14ac:dyDescent="0.3">
      <c r="A2431" s="383" t="str">
        <f ca="1">IF(ISBLANK(B2431),"",IFERROR(INDIRECT("'Geotech Log'!J"&amp;MATCH(B2431,'Geotech Log'!K:K,1)),""))</f>
        <v/>
      </c>
      <c r="B2431" s="384"/>
      <c r="C2431" s="384"/>
      <c r="D2431" s="385"/>
      <c r="E2431" s="385"/>
      <c r="F2431" s="385"/>
      <c r="G2431" s="385"/>
      <c r="H2431" s="385" t="s">
        <v>1184</v>
      </c>
      <c r="I2431" s="385"/>
      <c r="J2431" s="385"/>
      <c r="K2431" s="385"/>
      <c r="L2431" s="385"/>
      <c r="M2431" s="385"/>
      <c r="N2431" s="385"/>
      <c r="O2431" s="385"/>
      <c r="P2431" s="386"/>
      <c r="Q2431" s="386"/>
      <c r="R2431" s="387"/>
    </row>
    <row r="2432" spans="1:18" ht="15" customHeight="1" x14ac:dyDescent="0.3">
      <c r="A2432" s="383" t="str">
        <f ca="1">IF(ISBLANK(B2432),"",IFERROR(INDIRECT("'Geotech Log'!J"&amp;MATCH(B2432,'Geotech Log'!K:K,1)),""))</f>
        <v/>
      </c>
      <c r="B2432" s="384"/>
      <c r="C2432" s="384"/>
      <c r="D2432" s="385"/>
      <c r="E2432" s="385"/>
      <c r="F2432" s="385"/>
      <c r="G2432" s="385"/>
      <c r="H2432" s="385" t="s">
        <v>1184</v>
      </c>
      <c r="I2432" s="385"/>
      <c r="J2432" s="385"/>
      <c r="K2432" s="385"/>
      <c r="L2432" s="385"/>
      <c r="M2432" s="385"/>
      <c r="N2432" s="385"/>
      <c r="O2432" s="385"/>
      <c r="P2432" s="386"/>
      <c r="Q2432" s="386"/>
      <c r="R2432" s="387"/>
    </row>
    <row r="2433" spans="1:18" ht="15" customHeight="1" x14ac:dyDescent="0.3">
      <c r="A2433" s="383" t="str">
        <f ca="1">IF(ISBLANK(B2433),"",IFERROR(INDIRECT("'Geotech Log'!J"&amp;MATCH(B2433,'Geotech Log'!K:K,1)),""))</f>
        <v/>
      </c>
      <c r="B2433" s="384"/>
      <c r="C2433" s="384"/>
      <c r="D2433" s="385"/>
      <c r="E2433" s="385"/>
      <c r="F2433" s="385"/>
      <c r="G2433" s="385"/>
      <c r="H2433" s="385" t="s">
        <v>1184</v>
      </c>
      <c r="I2433" s="385"/>
      <c r="J2433" s="385"/>
      <c r="K2433" s="385"/>
      <c r="L2433" s="385"/>
      <c r="M2433" s="385"/>
      <c r="N2433" s="385"/>
      <c r="O2433" s="385"/>
      <c r="P2433" s="386"/>
      <c r="Q2433" s="386"/>
      <c r="R2433" s="387"/>
    </row>
    <row r="2434" spans="1:18" ht="15" customHeight="1" x14ac:dyDescent="0.3">
      <c r="A2434" s="383" t="str">
        <f ca="1">IF(ISBLANK(B2434),"",IFERROR(INDIRECT("'Geotech Log'!J"&amp;MATCH(B2434,'Geotech Log'!K:K,1)),""))</f>
        <v/>
      </c>
      <c r="B2434" s="384"/>
      <c r="C2434" s="384"/>
      <c r="D2434" s="385"/>
      <c r="E2434" s="385"/>
      <c r="F2434" s="385"/>
      <c r="G2434" s="385"/>
      <c r="H2434" s="385" t="s">
        <v>1184</v>
      </c>
      <c r="I2434" s="385"/>
      <c r="J2434" s="385"/>
      <c r="K2434" s="385"/>
      <c r="L2434" s="385"/>
      <c r="M2434" s="385"/>
      <c r="N2434" s="385"/>
      <c r="O2434" s="385"/>
      <c r="P2434" s="386"/>
      <c r="Q2434" s="386"/>
      <c r="R2434" s="387"/>
    </row>
    <row r="2435" spans="1:18" ht="15" customHeight="1" x14ac:dyDescent="0.3">
      <c r="A2435" s="383" t="str">
        <f ca="1">IF(ISBLANK(B2435),"",IFERROR(INDIRECT("'Geotech Log'!J"&amp;MATCH(B2435,'Geotech Log'!K:K,1)),""))</f>
        <v/>
      </c>
      <c r="B2435" s="384"/>
      <c r="C2435" s="384"/>
      <c r="D2435" s="385"/>
      <c r="E2435" s="385"/>
      <c r="F2435" s="385"/>
      <c r="G2435" s="385"/>
      <c r="H2435" s="385" t="s">
        <v>1184</v>
      </c>
      <c r="I2435" s="385"/>
      <c r="J2435" s="385"/>
      <c r="K2435" s="385"/>
      <c r="L2435" s="385"/>
      <c r="M2435" s="385"/>
      <c r="N2435" s="385"/>
      <c r="O2435" s="385"/>
      <c r="P2435" s="386"/>
      <c r="Q2435" s="386"/>
      <c r="R2435" s="387"/>
    </row>
    <row r="2436" spans="1:18" ht="15" customHeight="1" x14ac:dyDescent="0.3">
      <c r="A2436" s="383" t="str">
        <f ca="1">IF(ISBLANK(B2436),"",IFERROR(INDIRECT("'Geotech Log'!J"&amp;MATCH(B2436,'Geotech Log'!K:K,1)),""))</f>
        <v/>
      </c>
      <c r="B2436" s="384"/>
      <c r="C2436" s="384"/>
      <c r="D2436" s="385"/>
      <c r="E2436" s="385"/>
      <c r="F2436" s="385"/>
      <c r="G2436" s="385"/>
      <c r="H2436" s="385" t="s">
        <v>1184</v>
      </c>
      <c r="I2436" s="385"/>
      <c r="J2436" s="385"/>
      <c r="K2436" s="385"/>
      <c r="L2436" s="385"/>
      <c r="M2436" s="385"/>
      <c r="N2436" s="385"/>
      <c r="O2436" s="385"/>
      <c r="P2436" s="386"/>
      <c r="Q2436" s="386"/>
      <c r="R2436" s="387"/>
    </row>
    <row r="2437" spans="1:18" ht="15" customHeight="1" x14ac:dyDescent="0.3">
      <c r="A2437" s="383" t="str">
        <f ca="1">IF(ISBLANK(B2437),"",IFERROR(INDIRECT("'Geotech Log'!J"&amp;MATCH(B2437,'Geotech Log'!K:K,1)),""))</f>
        <v/>
      </c>
      <c r="B2437" s="384"/>
      <c r="C2437" s="384"/>
      <c r="D2437" s="385"/>
      <c r="E2437" s="385"/>
      <c r="F2437" s="385"/>
      <c r="G2437" s="385"/>
      <c r="H2437" s="385" t="s">
        <v>1184</v>
      </c>
      <c r="I2437" s="385"/>
      <c r="J2437" s="385"/>
      <c r="K2437" s="385"/>
      <c r="L2437" s="385"/>
      <c r="M2437" s="385"/>
      <c r="N2437" s="385"/>
      <c r="O2437" s="385"/>
      <c r="P2437" s="386"/>
      <c r="Q2437" s="386"/>
      <c r="R2437" s="387"/>
    </row>
    <row r="2438" spans="1:18" ht="15" customHeight="1" x14ac:dyDescent="0.3">
      <c r="A2438" s="383" t="str">
        <f ca="1">IF(ISBLANK(B2438),"",IFERROR(INDIRECT("'Geotech Log'!J"&amp;MATCH(B2438,'Geotech Log'!K:K,1)),""))</f>
        <v/>
      </c>
      <c r="B2438" s="384"/>
      <c r="C2438" s="384"/>
      <c r="D2438" s="385"/>
      <c r="E2438" s="385"/>
      <c r="F2438" s="385"/>
      <c r="G2438" s="385"/>
      <c r="H2438" s="385" t="s">
        <v>1184</v>
      </c>
      <c r="I2438" s="385"/>
      <c r="J2438" s="385"/>
      <c r="K2438" s="385"/>
      <c r="L2438" s="385"/>
      <c r="M2438" s="385"/>
      <c r="N2438" s="385"/>
      <c r="O2438" s="385"/>
      <c r="P2438" s="386"/>
      <c r="Q2438" s="386"/>
      <c r="R2438" s="387"/>
    </row>
    <row r="2439" spans="1:18" ht="15" customHeight="1" x14ac:dyDescent="0.3">
      <c r="A2439" s="383" t="str">
        <f ca="1">IF(ISBLANK(B2439),"",IFERROR(INDIRECT("'Geotech Log'!J"&amp;MATCH(B2439,'Geotech Log'!K:K,1)),""))</f>
        <v/>
      </c>
      <c r="B2439" s="384"/>
      <c r="C2439" s="384"/>
      <c r="D2439" s="385"/>
      <c r="E2439" s="385"/>
      <c r="F2439" s="385"/>
      <c r="G2439" s="385"/>
      <c r="H2439" s="385" t="s">
        <v>1184</v>
      </c>
      <c r="I2439" s="385"/>
      <c r="J2439" s="385"/>
      <c r="K2439" s="385"/>
      <c r="L2439" s="385"/>
      <c r="M2439" s="385"/>
      <c r="N2439" s="385"/>
      <c r="O2439" s="385"/>
      <c r="P2439" s="386"/>
      <c r="Q2439" s="386"/>
      <c r="R2439" s="387"/>
    </row>
    <row r="2440" spans="1:18" ht="15" customHeight="1" x14ac:dyDescent="0.3">
      <c r="A2440" s="383" t="str">
        <f ca="1">IF(ISBLANK(B2440),"",IFERROR(INDIRECT("'Geotech Log'!J"&amp;MATCH(B2440,'Geotech Log'!K:K,1)),""))</f>
        <v/>
      </c>
      <c r="B2440" s="384"/>
      <c r="C2440" s="384"/>
      <c r="D2440" s="385"/>
      <c r="E2440" s="385"/>
      <c r="F2440" s="385"/>
      <c r="G2440" s="385"/>
      <c r="H2440" s="385" t="s">
        <v>1184</v>
      </c>
      <c r="I2440" s="385"/>
      <c r="J2440" s="385"/>
      <c r="K2440" s="385"/>
      <c r="L2440" s="385"/>
      <c r="M2440" s="385"/>
      <c r="N2440" s="385"/>
      <c r="O2440" s="385"/>
      <c r="P2440" s="386"/>
      <c r="Q2440" s="386"/>
      <c r="R2440" s="387"/>
    </row>
    <row r="2441" spans="1:18" ht="15" customHeight="1" x14ac:dyDescent="0.3">
      <c r="A2441" s="383" t="str">
        <f ca="1">IF(ISBLANK(B2441),"",IFERROR(INDIRECT("'Geotech Log'!J"&amp;MATCH(B2441,'Geotech Log'!K:K,1)),""))</f>
        <v/>
      </c>
      <c r="B2441" s="384"/>
      <c r="C2441" s="384"/>
      <c r="D2441" s="385"/>
      <c r="E2441" s="385"/>
      <c r="F2441" s="385"/>
      <c r="G2441" s="385"/>
      <c r="H2441" s="385" t="s">
        <v>1184</v>
      </c>
      <c r="I2441" s="385"/>
      <c r="J2441" s="385"/>
      <c r="K2441" s="385"/>
      <c r="L2441" s="385"/>
      <c r="M2441" s="385"/>
      <c r="N2441" s="385"/>
      <c r="O2441" s="385"/>
      <c r="P2441" s="386"/>
      <c r="Q2441" s="386"/>
      <c r="R2441" s="387"/>
    </row>
    <row r="2442" spans="1:18" ht="15" customHeight="1" x14ac:dyDescent="0.3">
      <c r="A2442" s="383" t="str">
        <f ca="1">IF(ISBLANK(B2442),"",IFERROR(INDIRECT("'Geotech Log'!J"&amp;MATCH(B2442,'Geotech Log'!K:K,1)),""))</f>
        <v/>
      </c>
      <c r="B2442" s="384"/>
      <c r="C2442" s="384"/>
      <c r="D2442" s="385"/>
      <c r="E2442" s="385"/>
      <c r="F2442" s="385"/>
      <c r="G2442" s="385"/>
      <c r="H2442" s="385" t="s">
        <v>1184</v>
      </c>
      <c r="I2442" s="385"/>
      <c r="J2442" s="385"/>
      <c r="K2442" s="385"/>
      <c r="L2442" s="385"/>
      <c r="M2442" s="385"/>
      <c r="N2442" s="385"/>
      <c r="O2442" s="385"/>
      <c r="P2442" s="386"/>
      <c r="Q2442" s="386"/>
      <c r="R2442" s="387"/>
    </row>
    <row r="2443" spans="1:18" ht="15" customHeight="1" x14ac:dyDescent="0.3">
      <c r="A2443" s="383" t="str">
        <f ca="1">IF(ISBLANK(B2443),"",IFERROR(INDIRECT("'Geotech Log'!J"&amp;MATCH(B2443,'Geotech Log'!K:K,1)),""))</f>
        <v/>
      </c>
      <c r="B2443" s="384"/>
      <c r="C2443" s="384"/>
      <c r="D2443" s="385"/>
      <c r="E2443" s="385"/>
      <c r="F2443" s="385"/>
      <c r="G2443" s="385"/>
      <c r="H2443" s="385" t="s">
        <v>1184</v>
      </c>
      <c r="I2443" s="385"/>
      <c r="J2443" s="385"/>
      <c r="K2443" s="385"/>
      <c r="L2443" s="385"/>
      <c r="M2443" s="385"/>
      <c r="N2443" s="385"/>
      <c r="O2443" s="385"/>
      <c r="P2443" s="386"/>
      <c r="Q2443" s="386"/>
      <c r="R2443" s="387"/>
    </row>
    <row r="2444" spans="1:18" ht="15" customHeight="1" x14ac:dyDescent="0.3">
      <c r="A2444" s="383" t="str">
        <f ca="1">IF(ISBLANK(B2444),"",IFERROR(INDIRECT("'Geotech Log'!J"&amp;MATCH(B2444,'Geotech Log'!K:K,1)),""))</f>
        <v/>
      </c>
      <c r="B2444" s="384"/>
      <c r="C2444" s="384"/>
      <c r="D2444" s="385"/>
      <c r="E2444" s="385"/>
      <c r="F2444" s="385"/>
      <c r="G2444" s="385"/>
      <c r="H2444" s="385" t="s">
        <v>1184</v>
      </c>
      <c r="I2444" s="385"/>
      <c r="J2444" s="385"/>
      <c r="K2444" s="385"/>
      <c r="L2444" s="385"/>
      <c r="M2444" s="385"/>
      <c r="N2444" s="385"/>
      <c r="O2444" s="385"/>
      <c r="P2444" s="386"/>
      <c r="Q2444" s="386"/>
      <c r="R2444" s="387"/>
    </row>
    <row r="2445" spans="1:18" ht="15" customHeight="1" x14ac:dyDescent="0.3">
      <c r="A2445" s="383" t="str">
        <f ca="1">IF(ISBLANK(B2445),"",IFERROR(INDIRECT("'Geotech Log'!J"&amp;MATCH(B2445,'Geotech Log'!K:K,1)),""))</f>
        <v/>
      </c>
      <c r="B2445" s="384"/>
      <c r="C2445" s="384"/>
      <c r="D2445" s="385"/>
      <c r="E2445" s="385"/>
      <c r="F2445" s="385"/>
      <c r="G2445" s="385"/>
      <c r="H2445" s="385" t="s">
        <v>1184</v>
      </c>
      <c r="I2445" s="385"/>
      <c r="J2445" s="385"/>
      <c r="K2445" s="385"/>
      <c r="L2445" s="385"/>
      <c r="M2445" s="385"/>
      <c r="N2445" s="385"/>
      <c r="O2445" s="385"/>
      <c r="P2445" s="386"/>
      <c r="Q2445" s="386"/>
      <c r="R2445" s="387"/>
    </row>
    <row r="2446" spans="1:18" ht="15" customHeight="1" x14ac:dyDescent="0.3">
      <c r="A2446" s="383" t="str">
        <f ca="1">IF(ISBLANK(B2446),"",IFERROR(INDIRECT("'Geotech Log'!J"&amp;MATCH(B2446,'Geotech Log'!K:K,1)),""))</f>
        <v/>
      </c>
      <c r="B2446" s="384"/>
      <c r="C2446" s="384"/>
      <c r="D2446" s="385"/>
      <c r="E2446" s="385"/>
      <c r="F2446" s="385"/>
      <c r="G2446" s="385"/>
      <c r="H2446" s="385" t="s">
        <v>1184</v>
      </c>
      <c r="I2446" s="385"/>
      <c r="J2446" s="385"/>
      <c r="K2446" s="385"/>
      <c r="L2446" s="385"/>
      <c r="M2446" s="385"/>
      <c r="N2446" s="385"/>
      <c r="O2446" s="385"/>
      <c r="P2446" s="386"/>
      <c r="Q2446" s="386"/>
      <c r="R2446" s="387"/>
    </row>
    <row r="2447" spans="1:18" ht="15" customHeight="1" x14ac:dyDescent="0.3">
      <c r="A2447" s="383" t="str">
        <f ca="1">IF(ISBLANK(B2447),"",IFERROR(INDIRECT("'Geotech Log'!J"&amp;MATCH(B2447,'Geotech Log'!K:K,1)),""))</f>
        <v/>
      </c>
      <c r="B2447" s="384"/>
      <c r="C2447" s="384"/>
      <c r="D2447" s="385"/>
      <c r="E2447" s="385"/>
      <c r="F2447" s="385"/>
      <c r="G2447" s="385"/>
      <c r="H2447" s="385" t="s">
        <v>1184</v>
      </c>
      <c r="I2447" s="385"/>
      <c r="J2447" s="385"/>
      <c r="K2447" s="385"/>
      <c r="L2447" s="385"/>
      <c r="M2447" s="385"/>
      <c r="N2447" s="385"/>
      <c r="O2447" s="385"/>
      <c r="P2447" s="386"/>
      <c r="Q2447" s="386"/>
      <c r="R2447" s="387"/>
    </row>
    <row r="2448" spans="1:18" ht="15" customHeight="1" x14ac:dyDescent="0.3">
      <c r="A2448" s="383" t="str">
        <f ca="1">IF(ISBLANK(B2448),"",IFERROR(INDIRECT("'Geotech Log'!J"&amp;MATCH(B2448,'Geotech Log'!K:K,1)),""))</f>
        <v/>
      </c>
      <c r="B2448" s="384"/>
      <c r="C2448" s="384"/>
      <c r="D2448" s="385"/>
      <c r="E2448" s="385"/>
      <c r="F2448" s="385"/>
      <c r="G2448" s="385"/>
      <c r="H2448" s="385" t="s">
        <v>1184</v>
      </c>
      <c r="I2448" s="385"/>
      <c r="J2448" s="385"/>
      <c r="K2448" s="385"/>
      <c r="L2448" s="385"/>
      <c r="M2448" s="385"/>
      <c r="N2448" s="385"/>
      <c r="O2448" s="385"/>
      <c r="P2448" s="386"/>
      <c r="Q2448" s="386"/>
      <c r="R2448" s="387"/>
    </row>
    <row r="2449" spans="1:18" ht="15" customHeight="1" x14ac:dyDescent="0.3">
      <c r="A2449" s="383" t="str">
        <f ca="1">IF(ISBLANK(B2449),"",IFERROR(INDIRECT("'Geotech Log'!J"&amp;MATCH(B2449,'Geotech Log'!K:K,1)),""))</f>
        <v/>
      </c>
      <c r="B2449" s="384"/>
      <c r="C2449" s="384"/>
      <c r="D2449" s="385"/>
      <c r="E2449" s="385"/>
      <c r="F2449" s="385"/>
      <c r="G2449" s="385"/>
      <c r="H2449" s="385" t="s">
        <v>1184</v>
      </c>
      <c r="I2449" s="385"/>
      <c r="J2449" s="385"/>
      <c r="K2449" s="385"/>
      <c r="L2449" s="385"/>
      <c r="M2449" s="385"/>
      <c r="N2449" s="385"/>
      <c r="O2449" s="385"/>
      <c r="P2449" s="386"/>
      <c r="Q2449" s="386"/>
      <c r="R2449" s="387"/>
    </row>
    <row r="2450" spans="1:18" ht="15" customHeight="1" x14ac:dyDescent="0.3">
      <c r="A2450" s="383" t="str">
        <f ca="1">IF(ISBLANK(B2450),"",IFERROR(INDIRECT("'Geotech Log'!J"&amp;MATCH(B2450,'Geotech Log'!K:K,1)),""))</f>
        <v/>
      </c>
      <c r="B2450" s="384"/>
      <c r="C2450" s="384"/>
      <c r="D2450" s="385"/>
      <c r="E2450" s="385"/>
      <c r="F2450" s="385"/>
      <c r="G2450" s="385"/>
      <c r="H2450" s="385" t="s">
        <v>1184</v>
      </c>
      <c r="I2450" s="385"/>
      <c r="J2450" s="385"/>
      <c r="K2450" s="385"/>
      <c r="L2450" s="385"/>
      <c r="M2450" s="385"/>
      <c r="N2450" s="385"/>
      <c r="O2450" s="385"/>
      <c r="P2450" s="386"/>
      <c r="Q2450" s="386"/>
      <c r="R2450" s="387"/>
    </row>
    <row r="2451" spans="1:18" ht="15" customHeight="1" x14ac:dyDescent="0.3">
      <c r="A2451" s="383" t="str">
        <f ca="1">IF(ISBLANK(B2451),"",IFERROR(INDIRECT("'Geotech Log'!J"&amp;MATCH(B2451,'Geotech Log'!K:K,1)),""))</f>
        <v/>
      </c>
      <c r="B2451" s="384"/>
      <c r="C2451" s="384"/>
      <c r="D2451" s="385"/>
      <c r="E2451" s="385"/>
      <c r="F2451" s="385"/>
      <c r="G2451" s="385"/>
      <c r="H2451" s="385" t="s">
        <v>1184</v>
      </c>
      <c r="I2451" s="385"/>
      <c r="J2451" s="385"/>
      <c r="K2451" s="385"/>
      <c r="L2451" s="385"/>
      <c r="M2451" s="385"/>
      <c r="N2451" s="385"/>
      <c r="O2451" s="385"/>
      <c r="P2451" s="386"/>
      <c r="Q2451" s="386"/>
      <c r="R2451" s="387"/>
    </row>
    <row r="2452" spans="1:18" ht="15" customHeight="1" x14ac:dyDescent="0.3">
      <c r="A2452" s="383" t="str">
        <f ca="1">IF(ISBLANK(B2452),"",IFERROR(INDIRECT("'Geotech Log'!J"&amp;MATCH(B2452,'Geotech Log'!K:K,1)),""))</f>
        <v/>
      </c>
      <c r="B2452" s="384"/>
      <c r="C2452" s="384"/>
      <c r="D2452" s="385"/>
      <c r="E2452" s="385"/>
      <c r="F2452" s="385"/>
      <c r="G2452" s="385"/>
      <c r="H2452" s="385" t="s">
        <v>1184</v>
      </c>
      <c r="I2452" s="385"/>
      <c r="J2452" s="385"/>
      <c r="K2452" s="385"/>
      <c r="L2452" s="385"/>
      <c r="M2452" s="385"/>
      <c r="N2452" s="385"/>
      <c r="O2452" s="385"/>
      <c r="P2452" s="386"/>
      <c r="Q2452" s="386"/>
      <c r="R2452" s="387"/>
    </row>
    <row r="2453" spans="1:18" ht="15" customHeight="1" x14ac:dyDescent="0.3">
      <c r="A2453" s="383" t="str">
        <f ca="1">IF(ISBLANK(B2453),"",IFERROR(INDIRECT("'Geotech Log'!J"&amp;MATCH(B2453,'Geotech Log'!K:K,1)),""))</f>
        <v/>
      </c>
      <c r="B2453" s="384"/>
      <c r="C2453" s="384"/>
      <c r="D2453" s="385"/>
      <c r="E2453" s="385"/>
      <c r="F2453" s="385"/>
      <c r="G2453" s="385"/>
      <c r="H2453" s="385" t="s">
        <v>1184</v>
      </c>
      <c r="I2453" s="385"/>
      <c r="J2453" s="385"/>
      <c r="K2453" s="385"/>
      <c r="L2453" s="385"/>
      <c r="M2453" s="385"/>
      <c r="N2453" s="385"/>
      <c r="O2453" s="385"/>
      <c r="P2453" s="386"/>
      <c r="Q2453" s="386"/>
      <c r="R2453" s="387"/>
    </row>
    <row r="2454" spans="1:18" ht="15" customHeight="1" x14ac:dyDescent="0.3">
      <c r="A2454" s="383" t="str">
        <f ca="1">IF(ISBLANK(B2454),"",IFERROR(INDIRECT("'Geotech Log'!J"&amp;MATCH(B2454,'Geotech Log'!K:K,1)),""))</f>
        <v/>
      </c>
      <c r="B2454" s="384"/>
      <c r="C2454" s="384"/>
      <c r="D2454" s="385"/>
      <c r="E2454" s="385"/>
      <c r="F2454" s="385"/>
      <c r="G2454" s="385"/>
      <c r="H2454" s="385" t="s">
        <v>1184</v>
      </c>
      <c r="I2454" s="385"/>
      <c r="J2454" s="385"/>
      <c r="K2454" s="385"/>
      <c r="L2454" s="385"/>
      <c r="M2454" s="385"/>
      <c r="N2454" s="385"/>
      <c r="O2454" s="385"/>
      <c r="P2454" s="386"/>
      <c r="Q2454" s="386"/>
      <c r="R2454" s="387"/>
    </row>
    <row r="2455" spans="1:18" ht="15" customHeight="1" x14ac:dyDescent="0.3">
      <c r="A2455" s="383" t="str">
        <f ca="1">IF(ISBLANK(B2455),"",IFERROR(INDIRECT("'Geotech Log'!J"&amp;MATCH(B2455,'Geotech Log'!K:K,1)),""))</f>
        <v/>
      </c>
      <c r="B2455" s="384"/>
      <c r="C2455" s="384"/>
      <c r="D2455" s="385"/>
      <c r="E2455" s="385"/>
      <c r="F2455" s="385"/>
      <c r="G2455" s="385"/>
      <c r="H2455" s="385" t="s">
        <v>1184</v>
      </c>
      <c r="I2455" s="385"/>
      <c r="J2455" s="385"/>
      <c r="K2455" s="385"/>
      <c r="L2455" s="385"/>
      <c r="M2455" s="385"/>
      <c r="N2455" s="385"/>
      <c r="O2455" s="385"/>
      <c r="P2455" s="386"/>
      <c r="Q2455" s="386"/>
      <c r="R2455" s="387"/>
    </row>
    <row r="2456" spans="1:18" ht="15" customHeight="1" x14ac:dyDescent="0.3">
      <c r="A2456" s="383" t="str">
        <f ca="1">IF(ISBLANK(B2456),"",IFERROR(INDIRECT("'Geotech Log'!J"&amp;MATCH(B2456,'Geotech Log'!K:K,1)),""))</f>
        <v/>
      </c>
      <c r="B2456" s="384"/>
      <c r="C2456" s="384"/>
      <c r="D2456" s="385"/>
      <c r="E2456" s="385"/>
      <c r="F2456" s="385"/>
      <c r="G2456" s="385"/>
      <c r="H2456" s="385" t="s">
        <v>1184</v>
      </c>
      <c r="I2456" s="385"/>
      <c r="J2456" s="385"/>
      <c r="K2456" s="385"/>
      <c r="L2456" s="385"/>
      <c r="M2456" s="385"/>
      <c r="N2456" s="385"/>
      <c r="O2456" s="385"/>
      <c r="P2456" s="386"/>
      <c r="Q2456" s="386"/>
      <c r="R2456" s="387"/>
    </row>
    <row r="2457" spans="1:18" ht="15" customHeight="1" x14ac:dyDescent="0.3">
      <c r="A2457" s="383" t="str">
        <f ca="1">IF(ISBLANK(B2457),"",IFERROR(INDIRECT("'Geotech Log'!J"&amp;MATCH(B2457,'Geotech Log'!K:K,1)),""))</f>
        <v/>
      </c>
      <c r="B2457" s="384"/>
      <c r="C2457" s="384"/>
      <c r="D2457" s="385"/>
      <c r="E2457" s="385"/>
      <c r="F2457" s="385"/>
      <c r="G2457" s="385"/>
      <c r="H2457" s="385" t="s">
        <v>1184</v>
      </c>
      <c r="I2457" s="385"/>
      <c r="J2457" s="385"/>
      <c r="K2457" s="385"/>
      <c r="L2457" s="385"/>
      <c r="M2457" s="385"/>
      <c r="N2457" s="385"/>
      <c r="O2457" s="385"/>
      <c r="P2457" s="386"/>
      <c r="Q2457" s="386"/>
      <c r="R2457" s="387"/>
    </row>
    <row r="2458" spans="1:18" ht="15" customHeight="1" x14ac:dyDescent="0.3">
      <c r="A2458" s="383" t="str">
        <f ca="1">IF(ISBLANK(B2458),"",IFERROR(INDIRECT("'Geotech Log'!J"&amp;MATCH(B2458,'Geotech Log'!K:K,1)),""))</f>
        <v/>
      </c>
      <c r="B2458" s="384"/>
      <c r="C2458" s="384"/>
      <c r="D2458" s="385"/>
      <c r="E2458" s="385"/>
      <c r="F2458" s="385"/>
      <c r="G2458" s="385"/>
      <c r="H2458" s="385" t="s">
        <v>1184</v>
      </c>
      <c r="I2458" s="385"/>
      <c r="J2458" s="385"/>
      <c r="K2458" s="385"/>
      <c r="L2458" s="385"/>
      <c r="M2458" s="385"/>
      <c r="N2458" s="385"/>
      <c r="O2458" s="385"/>
      <c r="P2458" s="386"/>
      <c r="Q2458" s="386"/>
      <c r="R2458" s="387"/>
    </row>
    <row r="2459" spans="1:18" ht="15" customHeight="1" x14ac:dyDescent="0.3">
      <c r="A2459" s="383" t="str">
        <f ca="1">IF(ISBLANK(B2459),"",IFERROR(INDIRECT("'Geotech Log'!J"&amp;MATCH(B2459,'Geotech Log'!K:K,1)),""))</f>
        <v/>
      </c>
      <c r="B2459" s="384"/>
      <c r="C2459" s="384"/>
      <c r="D2459" s="385"/>
      <c r="E2459" s="385"/>
      <c r="F2459" s="385"/>
      <c r="G2459" s="385"/>
      <c r="H2459" s="385" t="s">
        <v>1184</v>
      </c>
      <c r="I2459" s="385"/>
      <c r="J2459" s="385"/>
      <c r="K2459" s="385"/>
      <c r="L2459" s="385"/>
      <c r="M2459" s="385"/>
      <c r="N2459" s="385"/>
      <c r="O2459" s="385"/>
      <c r="P2459" s="386"/>
      <c r="Q2459" s="386"/>
      <c r="R2459" s="387"/>
    </row>
    <row r="2460" spans="1:18" ht="15" customHeight="1" x14ac:dyDescent="0.3">
      <c r="A2460" s="383" t="str">
        <f ca="1">IF(ISBLANK(B2460),"",IFERROR(INDIRECT("'Geotech Log'!J"&amp;MATCH(B2460,'Geotech Log'!K:K,1)),""))</f>
        <v/>
      </c>
      <c r="B2460" s="384"/>
      <c r="C2460" s="384"/>
      <c r="D2460" s="385"/>
      <c r="E2460" s="385"/>
      <c r="F2460" s="385"/>
      <c r="G2460" s="385"/>
      <c r="H2460" s="385" t="s">
        <v>1184</v>
      </c>
      <c r="I2460" s="385"/>
      <c r="J2460" s="385"/>
      <c r="K2460" s="385"/>
      <c r="L2460" s="385"/>
      <c r="M2460" s="385"/>
      <c r="N2460" s="385"/>
      <c r="O2460" s="385"/>
      <c r="P2460" s="386"/>
      <c r="Q2460" s="386"/>
      <c r="R2460" s="387"/>
    </row>
    <row r="2461" spans="1:18" ht="15" customHeight="1" x14ac:dyDescent="0.3">
      <c r="A2461" s="383" t="str">
        <f ca="1">IF(ISBLANK(B2461),"",IFERROR(INDIRECT("'Geotech Log'!J"&amp;MATCH(B2461,'Geotech Log'!K:K,1)),""))</f>
        <v/>
      </c>
      <c r="B2461" s="384"/>
      <c r="C2461" s="384"/>
      <c r="D2461" s="385"/>
      <c r="E2461" s="385"/>
      <c r="F2461" s="385"/>
      <c r="G2461" s="385"/>
      <c r="H2461" s="385" t="s">
        <v>1184</v>
      </c>
      <c r="I2461" s="385"/>
      <c r="J2461" s="385"/>
      <c r="K2461" s="385"/>
      <c r="L2461" s="385"/>
      <c r="M2461" s="385"/>
      <c r="N2461" s="385"/>
      <c r="O2461" s="385"/>
      <c r="P2461" s="386"/>
      <c r="Q2461" s="386"/>
      <c r="R2461" s="387"/>
    </row>
    <row r="2462" spans="1:18" ht="15" customHeight="1" x14ac:dyDescent="0.3">
      <c r="A2462" s="383" t="str">
        <f ca="1">IF(ISBLANK(B2462),"",IFERROR(INDIRECT("'Geotech Log'!J"&amp;MATCH(B2462,'Geotech Log'!K:K,1)),""))</f>
        <v/>
      </c>
      <c r="B2462" s="384"/>
      <c r="C2462" s="384"/>
      <c r="D2462" s="385"/>
      <c r="E2462" s="385"/>
      <c r="F2462" s="385"/>
      <c r="G2462" s="385"/>
      <c r="H2462" s="385" t="s">
        <v>1184</v>
      </c>
      <c r="I2462" s="385"/>
      <c r="J2462" s="385"/>
      <c r="K2462" s="385"/>
      <c r="L2462" s="385"/>
      <c r="M2462" s="385"/>
      <c r="N2462" s="385"/>
      <c r="O2462" s="385"/>
      <c r="P2462" s="386"/>
      <c r="Q2462" s="386"/>
      <c r="R2462" s="387"/>
    </row>
    <row r="2463" spans="1:18" ht="15" customHeight="1" x14ac:dyDescent="0.3">
      <c r="A2463" s="383" t="str">
        <f ca="1">IF(ISBLANK(B2463),"",IFERROR(INDIRECT("'Geotech Log'!J"&amp;MATCH(B2463,'Geotech Log'!K:K,1)),""))</f>
        <v/>
      </c>
      <c r="B2463" s="384"/>
      <c r="C2463" s="384"/>
      <c r="D2463" s="385"/>
      <c r="E2463" s="385"/>
      <c r="F2463" s="385"/>
      <c r="G2463" s="385"/>
      <c r="H2463" s="385" t="s">
        <v>1184</v>
      </c>
      <c r="I2463" s="385"/>
      <c r="J2463" s="385"/>
      <c r="K2463" s="385"/>
      <c r="L2463" s="385"/>
      <c r="M2463" s="385"/>
      <c r="N2463" s="385"/>
      <c r="O2463" s="385"/>
      <c r="P2463" s="386"/>
      <c r="Q2463" s="386"/>
      <c r="R2463" s="387"/>
    </row>
    <row r="2464" spans="1:18" ht="15" customHeight="1" x14ac:dyDescent="0.3">
      <c r="A2464" s="383" t="str">
        <f ca="1">IF(ISBLANK(B2464),"",IFERROR(INDIRECT("'Geotech Log'!J"&amp;MATCH(B2464,'Geotech Log'!K:K,1)),""))</f>
        <v/>
      </c>
      <c r="B2464" s="384"/>
      <c r="C2464" s="384"/>
      <c r="D2464" s="385"/>
      <c r="E2464" s="385"/>
      <c r="F2464" s="385"/>
      <c r="G2464" s="385"/>
      <c r="H2464" s="385" t="s">
        <v>1184</v>
      </c>
      <c r="I2464" s="385"/>
      <c r="J2464" s="385"/>
      <c r="K2464" s="385"/>
      <c r="L2464" s="385"/>
      <c r="M2464" s="385"/>
      <c r="N2464" s="385"/>
      <c r="O2464" s="385"/>
      <c r="P2464" s="386"/>
      <c r="Q2464" s="386"/>
      <c r="R2464" s="387"/>
    </row>
    <row r="2465" spans="1:18" ht="15" customHeight="1" x14ac:dyDescent="0.3">
      <c r="A2465" s="383" t="str">
        <f ca="1">IF(ISBLANK(B2465),"",IFERROR(INDIRECT("'Geotech Log'!J"&amp;MATCH(B2465,'Geotech Log'!K:K,1)),""))</f>
        <v/>
      </c>
      <c r="B2465" s="384"/>
      <c r="C2465" s="384"/>
      <c r="D2465" s="385"/>
      <c r="E2465" s="385"/>
      <c r="F2465" s="385"/>
      <c r="G2465" s="385"/>
      <c r="H2465" s="385" t="s">
        <v>1184</v>
      </c>
      <c r="I2465" s="385"/>
      <c r="J2465" s="385"/>
      <c r="K2465" s="385"/>
      <c r="L2465" s="385"/>
      <c r="M2465" s="385"/>
      <c r="N2465" s="385"/>
      <c r="O2465" s="385"/>
      <c r="P2465" s="386"/>
      <c r="Q2465" s="386"/>
      <c r="R2465" s="387"/>
    </row>
    <row r="2466" spans="1:18" ht="15" customHeight="1" x14ac:dyDescent="0.3">
      <c r="A2466" s="383" t="str">
        <f ca="1">IF(ISBLANK(B2466),"",IFERROR(INDIRECT("'Geotech Log'!J"&amp;MATCH(B2466,'Geotech Log'!K:K,1)),""))</f>
        <v/>
      </c>
      <c r="B2466" s="384"/>
      <c r="C2466" s="384"/>
      <c r="D2466" s="385"/>
      <c r="E2466" s="385"/>
      <c r="F2466" s="385"/>
      <c r="G2466" s="385"/>
      <c r="H2466" s="385" t="s">
        <v>1184</v>
      </c>
      <c r="I2466" s="385"/>
      <c r="J2466" s="385"/>
      <c r="K2466" s="385"/>
      <c r="L2466" s="385"/>
      <c r="M2466" s="385"/>
      <c r="N2466" s="385"/>
      <c r="O2466" s="385"/>
      <c r="P2466" s="386"/>
      <c r="Q2466" s="386"/>
      <c r="R2466" s="387"/>
    </row>
    <row r="2467" spans="1:18" ht="15" customHeight="1" x14ac:dyDescent="0.3">
      <c r="A2467" s="383" t="str">
        <f ca="1">IF(ISBLANK(B2467),"",IFERROR(INDIRECT("'Geotech Log'!J"&amp;MATCH(B2467,'Geotech Log'!K:K,1)),""))</f>
        <v/>
      </c>
      <c r="B2467" s="384"/>
      <c r="C2467" s="384"/>
      <c r="D2467" s="385"/>
      <c r="E2467" s="385"/>
      <c r="F2467" s="385"/>
      <c r="G2467" s="385"/>
      <c r="H2467" s="385" t="s">
        <v>1184</v>
      </c>
      <c r="I2467" s="385"/>
      <c r="J2467" s="385"/>
      <c r="K2467" s="385"/>
      <c r="L2467" s="385"/>
      <c r="M2467" s="385"/>
      <c r="N2467" s="385"/>
      <c r="O2467" s="385"/>
      <c r="P2467" s="386"/>
      <c r="Q2467" s="386"/>
      <c r="R2467" s="387"/>
    </row>
    <row r="2468" spans="1:18" ht="15" customHeight="1" x14ac:dyDescent="0.3">
      <c r="A2468" s="383" t="str">
        <f ca="1">IF(ISBLANK(B2468),"",IFERROR(INDIRECT("'Geotech Log'!J"&amp;MATCH(B2468,'Geotech Log'!K:K,1)),""))</f>
        <v/>
      </c>
      <c r="B2468" s="384"/>
      <c r="C2468" s="384"/>
      <c r="D2468" s="385"/>
      <c r="E2468" s="385"/>
      <c r="F2468" s="385"/>
      <c r="G2468" s="385"/>
      <c r="H2468" s="385" t="s">
        <v>1184</v>
      </c>
      <c r="I2468" s="385"/>
      <c r="J2468" s="385"/>
      <c r="K2468" s="385"/>
      <c r="L2468" s="385"/>
      <c r="M2468" s="385"/>
      <c r="N2468" s="385"/>
      <c r="O2468" s="385"/>
      <c r="P2468" s="386"/>
      <c r="Q2468" s="386"/>
      <c r="R2468" s="387"/>
    </row>
    <row r="2469" spans="1:18" ht="15" customHeight="1" x14ac:dyDescent="0.3">
      <c r="A2469" s="383" t="str">
        <f ca="1">IF(ISBLANK(B2469),"",IFERROR(INDIRECT("'Geotech Log'!J"&amp;MATCH(B2469,'Geotech Log'!K:K,1)),""))</f>
        <v/>
      </c>
      <c r="B2469" s="384"/>
      <c r="C2469" s="384"/>
      <c r="D2469" s="385"/>
      <c r="E2469" s="385"/>
      <c r="F2469" s="385"/>
      <c r="G2469" s="385"/>
      <c r="H2469" s="385" t="s">
        <v>1184</v>
      </c>
      <c r="I2469" s="385"/>
      <c r="J2469" s="385"/>
      <c r="K2469" s="385"/>
      <c r="L2469" s="385"/>
      <c r="M2469" s="385"/>
      <c r="N2469" s="385"/>
      <c r="O2469" s="385"/>
      <c r="P2469" s="386"/>
      <c r="Q2469" s="386"/>
      <c r="R2469" s="387"/>
    </row>
    <row r="2470" spans="1:18" ht="15" customHeight="1" x14ac:dyDescent="0.3">
      <c r="A2470" s="383" t="str">
        <f ca="1">IF(ISBLANK(B2470),"",IFERROR(INDIRECT("'Geotech Log'!J"&amp;MATCH(B2470,'Geotech Log'!K:K,1)),""))</f>
        <v/>
      </c>
      <c r="B2470" s="384"/>
      <c r="C2470" s="384"/>
      <c r="D2470" s="385"/>
      <c r="E2470" s="385"/>
      <c r="F2470" s="385"/>
      <c r="G2470" s="385"/>
      <c r="H2470" s="385" t="s">
        <v>1184</v>
      </c>
      <c r="I2470" s="385"/>
      <c r="J2470" s="385"/>
      <c r="K2470" s="385"/>
      <c r="L2470" s="385"/>
      <c r="M2470" s="385"/>
      <c r="N2470" s="385"/>
      <c r="O2470" s="385"/>
      <c r="P2470" s="386"/>
      <c r="Q2470" s="386"/>
      <c r="R2470" s="387"/>
    </row>
    <row r="2471" spans="1:18" ht="15" customHeight="1" x14ac:dyDescent="0.3">
      <c r="A2471" s="383" t="str">
        <f ca="1">IF(ISBLANK(B2471),"",IFERROR(INDIRECT("'Geotech Log'!J"&amp;MATCH(B2471,'Geotech Log'!K:K,1)),""))</f>
        <v/>
      </c>
      <c r="B2471" s="384"/>
      <c r="C2471" s="384"/>
      <c r="D2471" s="385"/>
      <c r="E2471" s="385"/>
      <c r="F2471" s="385"/>
      <c r="G2471" s="385"/>
      <c r="H2471" s="385" t="s">
        <v>1184</v>
      </c>
      <c r="I2471" s="385"/>
      <c r="J2471" s="385"/>
      <c r="K2471" s="385"/>
      <c r="L2471" s="385"/>
      <c r="M2471" s="385"/>
      <c r="N2471" s="385"/>
      <c r="O2471" s="385"/>
      <c r="P2471" s="386"/>
      <c r="Q2471" s="386"/>
      <c r="R2471" s="387"/>
    </row>
    <row r="2472" spans="1:18" ht="15" customHeight="1" x14ac:dyDescent="0.3">
      <c r="A2472" s="383" t="str">
        <f ca="1">IF(ISBLANK(B2472),"",IFERROR(INDIRECT("'Geotech Log'!J"&amp;MATCH(B2472,'Geotech Log'!K:K,1)),""))</f>
        <v/>
      </c>
      <c r="B2472" s="384"/>
      <c r="C2472" s="384"/>
      <c r="D2472" s="385"/>
      <c r="E2472" s="385"/>
      <c r="F2472" s="385"/>
      <c r="G2472" s="385"/>
      <c r="H2472" s="385" t="s">
        <v>1184</v>
      </c>
      <c r="I2472" s="385"/>
      <c r="J2472" s="385"/>
      <c r="K2472" s="385"/>
      <c r="L2472" s="385"/>
      <c r="M2472" s="385"/>
      <c r="N2472" s="385"/>
      <c r="O2472" s="385"/>
      <c r="P2472" s="386"/>
      <c r="Q2472" s="386"/>
      <c r="R2472" s="387"/>
    </row>
    <row r="2473" spans="1:18" ht="15" customHeight="1" x14ac:dyDescent="0.3">
      <c r="A2473" s="383" t="str">
        <f ca="1">IF(ISBLANK(B2473),"",IFERROR(INDIRECT("'Geotech Log'!J"&amp;MATCH(B2473,'Geotech Log'!K:K,1)),""))</f>
        <v/>
      </c>
      <c r="B2473" s="384"/>
      <c r="C2473" s="384"/>
      <c r="D2473" s="385"/>
      <c r="E2473" s="385"/>
      <c r="F2473" s="385"/>
      <c r="G2473" s="385"/>
      <c r="H2473" s="385" t="s">
        <v>1184</v>
      </c>
      <c r="I2473" s="385"/>
      <c r="J2473" s="385"/>
      <c r="K2473" s="385"/>
      <c r="L2473" s="385"/>
      <c r="M2473" s="385"/>
      <c r="N2473" s="385"/>
      <c r="O2473" s="385"/>
      <c r="P2473" s="386"/>
      <c r="Q2473" s="386"/>
      <c r="R2473" s="387"/>
    </row>
    <row r="2474" spans="1:18" ht="15" customHeight="1" x14ac:dyDescent="0.3">
      <c r="A2474" s="383" t="str">
        <f ca="1">IF(ISBLANK(B2474),"",IFERROR(INDIRECT("'Geotech Log'!J"&amp;MATCH(B2474,'Geotech Log'!K:K,1)),""))</f>
        <v/>
      </c>
      <c r="B2474" s="384"/>
      <c r="C2474" s="384"/>
      <c r="D2474" s="385"/>
      <c r="E2474" s="385"/>
      <c r="F2474" s="385"/>
      <c r="G2474" s="385"/>
      <c r="H2474" s="385" t="s">
        <v>1184</v>
      </c>
      <c r="I2474" s="385"/>
      <c r="J2474" s="385"/>
      <c r="K2474" s="385"/>
      <c r="L2474" s="385"/>
      <c r="M2474" s="385"/>
      <c r="N2474" s="385"/>
      <c r="O2474" s="385"/>
      <c r="P2474" s="386"/>
      <c r="Q2474" s="386"/>
      <c r="R2474" s="387"/>
    </row>
    <row r="2475" spans="1:18" ht="15" customHeight="1" x14ac:dyDescent="0.3">
      <c r="A2475" s="383" t="str">
        <f ca="1">IF(ISBLANK(B2475),"",IFERROR(INDIRECT("'Geotech Log'!J"&amp;MATCH(B2475,'Geotech Log'!K:K,1)),""))</f>
        <v/>
      </c>
      <c r="B2475" s="384"/>
      <c r="C2475" s="384"/>
      <c r="D2475" s="385"/>
      <c r="E2475" s="385"/>
      <c r="F2475" s="385"/>
      <c r="G2475" s="385"/>
      <c r="H2475" s="385" t="s">
        <v>1184</v>
      </c>
      <c r="I2475" s="385"/>
      <c r="J2475" s="385"/>
      <c r="K2475" s="385"/>
      <c r="L2475" s="385"/>
      <c r="M2475" s="385"/>
      <c r="N2475" s="385"/>
      <c r="O2475" s="385"/>
      <c r="P2475" s="386"/>
      <c r="Q2475" s="386"/>
      <c r="R2475" s="387"/>
    </row>
    <row r="2476" spans="1:18" ht="15" customHeight="1" x14ac:dyDescent="0.3">
      <c r="A2476" s="383" t="str">
        <f ca="1">IF(ISBLANK(B2476),"",IFERROR(INDIRECT("'Geotech Log'!J"&amp;MATCH(B2476,'Geotech Log'!K:K,1)),""))</f>
        <v/>
      </c>
      <c r="B2476" s="384"/>
      <c r="C2476" s="384"/>
      <c r="D2476" s="385"/>
      <c r="E2476" s="385"/>
      <c r="F2476" s="385"/>
      <c r="G2476" s="385"/>
      <c r="H2476" s="385" t="s">
        <v>1184</v>
      </c>
      <c r="I2476" s="385"/>
      <c r="J2476" s="385"/>
      <c r="K2476" s="385"/>
      <c r="L2476" s="385"/>
      <c r="M2476" s="385"/>
      <c r="N2476" s="385"/>
      <c r="O2476" s="385"/>
      <c r="P2476" s="386"/>
      <c r="Q2476" s="386"/>
      <c r="R2476" s="387"/>
    </row>
    <row r="2477" spans="1:18" ht="15" customHeight="1" x14ac:dyDescent="0.3">
      <c r="A2477" s="383" t="str">
        <f ca="1">IF(ISBLANK(B2477),"",IFERROR(INDIRECT("'Geotech Log'!J"&amp;MATCH(B2477,'Geotech Log'!K:K,1)),""))</f>
        <v/>
      </c>
      <c r="B2477" s="384"/>
      <c r="C2477" s="384"/>
      <c r="D2477" s="385"/>
      <c r="E2477" s="385"/>
      <c r="F2477" s="385"/>
      <c r="G2477" s="385"/>
      <c r="H2477" s="385" t="s">
        <v>1184</v>
      </c>
      <c r="I2477" s="385"/>
      <c r="J2477" s="385"/>
      <c r="K2477" s="385"/>
      <c r="L2477" s="385"/>
      <c r="M2477" s="385"/>
      <c r="N2477" s="385"/>
      <c r="O2477" s="385"/>
      <c r="P2477" s="386"/>
      <c r="Q2477" s="386"/>
      <c r="R2477" s="387"/>
    </row>
    <row r="2478" spans="1:18" ht="15" customHeight="1" x14ac:dyDescent="0.3">
      <c r="A2478" s="383" t="str">
        <f ca="1">IF(ISBLANK(B2478),"",IFERROR(INDIRECT("'Geotech Log'!J"&amp;MATCH(B2478,'Geotech Log'!K:K,1)),""))</f>
        <v/>
      </c>
      <c r="B2478" s="384"/>
      <c r="C2478" s="384"/>
      <c r="D2478" s="385"/>
      <c r="E2478" s="385"/>
      <c r="F2478" s="385"/>
      <c r="G2478" s="385"/>
      <c r="H2478" s="385" t="s">
        <v>1184</v>
      </c>
      <c r="I2478" s="385"/>
      <c r="J2478" s="385"/>
      <c r="K2478" s="385"/>
      <c r="L2478" s="385"/>
      <c r="M2478" s="385"/>
      <c r="N2478" s="385"/>
      <c r="O2478" s="385"/>
      <c r="P2478" s="386"/>
      <c r="Q2478" s="386"/>
      <c r="R2478" s="387"/>
    </row>
    <row r="2479" spans="1:18" ht="15" customHeight="1" x14ac:dyDescent="0.3">
      <c r="A2479" s="383" t="str">
        <f ca="1">IF(ISBLANK(B2479),"",IFERROR(INDIRECT("'Geotech Log'!J"&amp;MATCH(B2479,'Geotech Log'!K:K,1)),""))</f>
        <v/>
      </c>
      <c r="B2479" s="384"/>
      <c r="C2479" s="384"/>
      <c r="D2479" s="385"/>
      <c r="E2479" s="385"/>
      <c r="F2479" s="385"/>
      <c r="G2479" s="385"/>
      <c r="H2479" s="385" t="s">
        <v>1184</v>
      </c>
      <c r="I2479" s="385"/>
      <c r="J2479" s="385"/>
      <c r="K2479" s="385"/>
      <c r="L2479" s="385"/>
      <c r="M2479" s="385"/>
      <c r="N2479" s="385"/>
      <c r="O2479" s="385"/>
      <c r="P2479" s="386"/>
      <c r="Q2479" s="386"/>
      <c r="R2479" s="387"/>
    </row>
    <row r="2480" spans="1:18" ht="15" customHeight="1" x14ac:dyDescent="0.3">
      <c r="A2480" s="383" t="str">
        <f ca="1">IF(ISBLANK(B2480),"",IFERROR(INDIRECT("'Geotech Log'!J"&amp;MATCH(B2480,'Geotech Log'!K:K,1)),""))</f>
        <v/>
      </c>
      <c r="B2480" s="384"/>
      <c r="C2480" s="384"/>
      <c r="D2480" s="385"/>
      <c r="E2480" s="385"/>
      <c r="F2480" s="385"/>
      <c r="G2480" s="385"/>
      <c r="H2480" s="385" t="s">
        <v>1184</v>
      </c>
      <c r="I2480" s="385"/>
      <c r="J2480" s="385"/>
      <c r="K2480" s="385"/>
      <c r="L2480" s="385"/>
      <c r="M2480" s="385"/>
      <c r="N2480" s="385"/>
      <c r="O2480" s="385"/>
      <c r="P2480" s="386"/>
      <c r="Q2480" s="386"/>
      <c r="R2480" s="387"/>
    </row>
    <row r="2481" spans="1:18" ht="15" customHeight="1" x14ac:dyDescent="0.3">
      <c r="A2481" s="383" t="str">
        <f ca="1">IF(ISBLANK(B2481),"",IFERROR(INDIRECT("'Geotech Log'!J"&amp;MATCH(B2481,'Geotech Log'!K:K,1)),""))</f>
        <v/>
      </c>
      <c r="B2481" s="384"/>
      <c r="C2481" s="384"/>
      <c r="D2481" s="385"/>
      <c r="E2481" s="385"/>
      <c r="F2481" s="385"/>
      <c r="G2481" s="385"/>
      <c r="H2481" s="385" t="s">
        <v>1184</v>
      </c>
      <c r="I2481" s="385"/>
      <c r="J2481" s="385"/>
      <c r="K2481" s="385"/>
      <c r="L2481" s="385"/>
      <c r="M2481" s="385"/>
      <c r="N2481" s="385"/>
      <c r="O2481" s="385"/>
      <c r="P2481" s="386"/>
      <c r="Q2481" s="386"/>
      <c r="R2481" s="387"/>
    </row>
    <row r="2482" spans="1:18" ht="15" customHeight="1" x14ac:dyDescent="0.3">
      <c r="A2482" s="383" t="str">
        <f ca="1">IF(ISBLANK(B2482),"",IFERROR(INDIRECT("'Geotech Log'!J"&amp;MATCH(B2482,'Geotech Log'!K:K,1)),""))</f>
        <v/>
      </c>
      <c r="B2482" s="384"/>
      <c r="C2482" s="384"/>
      <c r="D2482" s="385"/>
      <c r="E2482" s="385"/>
      <c r="F2482" s="385"/>
      <c r="G2482" s="385"/>
      <c r="H2482" s="385" t="s">
        <v>1184</v>
      </c>
      <c r="I2482" s="385"/>
      <c r="J2482" s="385"/>
      <c r="K2482" s="385"/>
      <c r="L2482" s="385"/>
      <c r="M2482" s="385"/>
      <c r="N2482" s="385"/>
      <c r="O2482" s="385"/>
      <c r="P2482" s="386"/>
      <c r="Q2482" s="386"/>
      <c r="R2482" s="387"/>
    </row>
    <row r="2483" spans="1:18" ht="15" customHeight="1" x14ac:dyDescent="0.3">
      <c r="A2483" s="383" t="str">
        <f ca="1">IF(ISBLANK(B2483),"",IFERROR(INDIRECT("'Geotech Log'!J"&amp;MATCH(B2483,'Geotech Log'!K:K,1)),""))</f>
        <v/>
      </c>
      <c r="B2483" s="384"/>
      <c r="C2483" s="384"/>
      <c r="D2483" s="385"/>
      <c r="E2483" s="385"/>
      <c r="F2483" s="385"/>
      <c r="G2483" s="385"/>
      <c r="H2483" s="385" t="s">
        <v>1184</v>
      </c>
      <c r="I2483" s="385"/>
      <c r="J2483" s="385"/>
      <c r="K2483" s="385"/>
      <c r="L2483" s="385"/>
      <c r="M2483" s="385"/>
      <c r="N2483" s="385"/>
      <c r="O2483" s="385"/>
      <c r="P2483" s="386"/>
      <c r="Q2483" s="386"/>
      <c r="R2483" s="387"/>
    </row>
    <row r="2484" spans="1:18" ht="15" customHeight="1" x14ac:dyDescent="0.3">
      <c r="A2484" s="383" t="str">
        <f ca="1">IF(ISBLANK(B2484),"",IFERROR(INDIRECT("'Geotech Log'!J"&amp;MATCH(B2484,'Geotech Log'!K:K,1)),""))</f>
        <v/>
      </c>
      <c r="B2484" s="384"/>
      <c r="C2484" s="384"/>
      <c r="D2484" s="385"/>
      <c r="E2484" s="385"/>
      <c r="F2484" s="385"/>
      <c r="G2484" s="385"/>
      <c r="H2484" s="385" t="s">
        <v>1184</v>
      </c>
      <c r="I2484" s="385"/>
      <c r="J2484" s="385"/>
      <c r="K2484" s="385"/>
      <c r="L2484" s="385"/>
      <c r="M2484" s="385"/>
      <c r="N2484" s="385"/>
      <c r="O2484" s="385"/>
      <c r="P2484" s="386"/>
      <c r="Q2484" s="386"/>
      <c r="R2484" s="387"/>
    </row>
    <row r="2485" spans="1:18" ht="15" customHeight="1" x14ac:dyDescent="0.3">
      <c r="A2485" s="383" t="str">
        <f ca="1">IF(ISBLANK(B2485),"",IFERROR(INDIRECT("'Geotech Log'!J"&amp;MATCH(B2485,'Geotech Log'!K:K,1)),""))</f>
        <v/>
      </c>
      <c r="B2485" s="384"/>
      <c r="C2485" s="384"/>
      <c r="D2485" s="385"/>
      <c r="E2485" s="385"/>
      <c r="F2485" s="385"/>
      <c r="G2485" s="385"/>
      <c r="H2485" s="385" t="s">
        <v>1184</v>
      </c>
      <c r="I2485" s="385"/>
      <c r="J2485" s="385"/>
      <c r="K2485" s="385"/>
      <c r="L2485" s="385"/>
      <c r="M2485" s="385"/>
      <c r="N2485" s="385"/>
      <c r="O2485" s="385"/>
      <c r="P2485" s="386"/>
      <c r="Q2485" s="386"/>
      <c r="R2485" s="387"/>
    </row>
    <row r="2486" spans="1:18" ht="15" customHeight="1" x14ac:dyDescent="0.3">
      <c r="A2486" s="383" t="str">
        <f ca="1">IF(ISBLANK(B2486),"",IFERROR(INDIRECT("'Geotech Log'!J"&amp;MATCH(B2486,'Geotech Log'!K:K,1)),""))</f>
        <v/>
      </c>
      <c r="B2486" s="384"/>
      <c r="C2486" s="384"/>
      <c r="D2486" s="385"/>
      <c r="E2486" s="385"/>
      <c r="F2486" s="385"/>
      <c r="G2486" s="385"/>
      <c r="H2486" s="385" t="s">
        <v>1184</v>
      </c>
      <c r="I2486" s="385"/>
      <c r="J2486" s="385"/>
      <c r="K2486" s="385"/>
      <c r="L2486" s="385"/>
      <c r="M2486" s="385"/>
      <c r="N2486" s="385"/>
      <c r="O2486" s="385"/>
      <c r="P2486" s="386"/>
      <c r="Q2486" s="386"/>
      <c r="R2486" s="387"/>
    </row>
    <row r="2487" spans="1:18" ht="15" customHeight="1" x14ac:dyDescent="0.3">
      <c r="A2487" s="383" t="str">
        <f ca="1">IF(ISBLANK(B2487),"",IFERROR(INDIRECT("'Geotech Log'!J"&amp;MATCH(B2487,'Geotech Log'!K:K,1)),""))</f>
        <v/>
      </c>
      <c r="B2487" s="384"/>
      <c r="C2487" s="384"/>
      <c r="D2487" s="385"/>
      <c r="E2487" s="385"/>
      <c r="F2487" s="385"/>
      <c r="G2487" s="385"/>
      <c r="H2487" s="385" t="s">
        <v>1184</v>
      </c>
      <c r="I2487" s="385"/>
      <c r="J2487" s="385"/>
      <c r="K2487" s="385"/>
      <c r="L2487" s="385"/>
      <c r="M2487" s="385"/>
      <c r="N2487" s="385"/>
      <c r="O2487" s="385"/>
      <c r="P2487" s="386"/>
      <c r="Q2487" s="386"/>
      <c r="R2487" s="387"/>
    </row>
    <row r="2488" spans="1:18" ht="15" customHeight="1" x14ac:dyDescent="0.3">
      <c r="A2488" s="383" t="str">
        <f ca="1">IF(ISBLANK(B2488),"",IFERROR(INDIRECT("'Geotech Log'!J"&amp;MATCH(B2488,'Geotech Log'!K:K,1)),""))</f>
        <v/>
      </c>
      <c r="B2488" s="384"/>
      <c r="C2488" s="384"/>
      <c r="D2488" s="385"/>
      <c r="E2488" s="385"/>
      <c r="F2488" s="385"/>
      <c r="G2488" s="385"/>
      <c r="H2488" s="385" t="s">
        <v>1184</v>
      </c>
      <c r="I2488" s="385"/>
      <c r="J2488" s="385"/>
      <c r="K2488" s="385"/>
      <c r="L2488" s="385"/>
      <c r="M2488" s="385"/>
      <c r="N2488" s="385"/>
      <c r="O2488" s="385"/>
      <c r="P2488" s="386"/>
      <c r="Q2488" s="386"/>
      <c r="R2488" s="387"/>
    </row>
    <row r="2489" spans="1:18" ht="15" customHeight="1" x14ac:dyDescent="0.3">
      <c r="A2489" s="383" t="str">
        <f ca="1">IF(ISBLANK(B2489),"",IFERROR(INDIRECT("'Geotech Log'!J"&amp;MATCH(B2489,'Geotech Log'!K:K,1)),""))</f>
        <v/>
      </c>
      <c r="B2489" s="384"/>
      <c r="C2489" s="384"/>
      <c r="D2489" s="385"/>
      <c r="E2489" s="385"/>
      <c r="F2489" s="385"/>
      <c r="G2489" s="385"/>
      <c r="H2489" s="385" t="s">
        <v>1184</v>
      </c>
      <c r="I2489" s="385"/>
      <c r="J2489" s="385"/>
      <c r="K2489" s="385"/>
      <c r="L2489" s="385"/>
      <c r="M2489" s="385"/>
      <c r="N2489" s="385"/>
      <c r="O2489" s="385"/>
      <c r="P2489" s="386"/>
      <c r="Q2489" s="386"/>
      <c r="R2489" s="387"/>
    </row>
    <row r="2490" spans="1:18" ht="15" customHeight="1" x14ac:dyDescent="0.3">
      <c r="A2490" s="383" t="str">
        <f ca="1">IF(ISBLANK(B2490),"",IFERROR(INDIRECT("'Geotech Log'!J"&amp;MATCH(B2490,'Geotech Log'!K:K,1)),""))</f>
        <v/>
      </c>
      <c r="B2490" s="384"/>
      <c r="C2490" s="384"/>
      <c r="D2490" s="385"/>
      <c r="E2490" s="385"/>
      <c r="F2490" s="385"/>
      <c r="G2490" s="385"/>
      <c r="H2490" s="385" t="s">
        <v>1184</v>
      </c>
      <c r="I2490" s="385"/>
      <c r="J2490" s="385"/>
      <c r="K2490" s="385"/>
      <c r="L2490" s="385"/>
      <c r="M2490" s="385"/>
      <c r="N2490" s="385"/>
      <c r="O2490" s="385"/>
      <c r="P2490" s="386"/>
      <c r="Q2490" s="386"/>
      <c r="R2490" s="387"/>
    </row>
    <row r="2491" spans="1:18" ht="15" customHeight="1" x14ac:dyDescent="0.3">
      <c r="A2491" s="383" t="str">
        <f ca="1">IF(ISBLANK(B2491),"",IFERROR(INDIRECT("'Geotech Log'!J"&amp;MATCH(B2491,'Geotech Log'!K:K,1)),""))</f>
        <v/>
      </c>
      <c r="B2491" s="384"/>
      <c r="C2491" s="384"/>
      <c r="D2491" s="385"/>
      <c r="E2491" s="385"/>
      <c r="F2491" s="385"/>
      <c r="G2491" s="385"/>
      <c r="H2491" s="385" t="s">
        <v>1184</v>
      </c>
      <c r="I2491" s="385"/>
      <c r="J2491" s="385"/>
      <c r="K2491" s="385"/>
      <c r="L2491" s="385"/>
      <c r="M2491" s="385"/>
      <c r="N2491" s="385"/>
      <c r="O2491" s="385"/>
      <c r="P2491" s="386"/>
      <c r="Q2491" s="386"/>
      <c r="R2491" s="387"/>
    </row>
    <row r="2492" spans="1:18" ht="15" customHeight="1" x14ac:dyDescent="0.3">
      <c r="A2492" s="383" t="str">
        <f ca="1">IF(ISBLANK(B2492),"",IFERROR(INDIRECT("'Geotech Log'!J"&amp;MATCH(B2492,'Geotech Log'!K:K,1)),""))</f>
        <v/>
      </c>
      <c r="B2492" s="384"/>
      <c r="C2492" s="384"/>
      <c r="D2492" s="385"/>
      <c r="E2492" s="385"/>
      <c r="F2492" s="385"/>
      <c r="G2492" s="385"/>
      <c r="H2492" s="385" t="s">
        <v>1184</v>
      </c>
      <c r="I2492" s="385"/>
      <c r="J2492" s="385"/>
      <c r="K2492" s="385"/>
      <c r="L2492" s="385"/>
      <c r="M2492" s="385"/>
      <c r="N2492" s="385"/>
      <c r="O2492" s="385"/>
      <c r="P2492" s="386"/>
      <c r="Q2492" s="386"/>
      <c r="R2492" s="387"/>
    </row>
    <row r="2493" spans="1:18" ht="15" customHeight="1" x14ac:dyDescent="0.3">
      <c r="A2493" s="383" t="str">
        <f ca="1">IF(ISBLANK(B2493),"",IFERROR(INDIRECT("'Geotech Log'!J"&amp;MATCH(B2493,'Geotech Log'!K:K,1)),""))</f>
        <v/>
      </c>
      <c r="B2493" s="384"/>
      <c r="C2493" s="384"/>
      <c r="D2493" s="385"/>
      <c r="E2493" s="385"/>
      <c r="F2493" s="385"/>
      <c r="G2493" s="385"/>
      <c r="H2493" s="385" t="s">
        <v>1184</v>
      </c>
      <c r="I2493" s="385"/>
      <c r="J2493" s="385"/>
      <c r="K2493" s="385"/>
      <c r="L2493" s="385"/>
      <c r="M2493" s="385"/>
      <c r="N2493" s="385"/>
      <c r="O2493" s="385"/>
      <c r="P2493" s="386"/>
      <c r="Q2493" s="386"/>
      <c r="R2493" s="387"/>
    </row>
    <row r="2494" spans="1:18" ht="15" customHeight="1" x14ac:dyDescent="0.3">
      <c r="A2494" s="383" t="str">
        <f ca="1">IF(ISBLANK(B2494),"",IFERROR(INDIRECT("'Geotech Log'!J"&amp;MATCH(B2494,'Geotech Log'!K:K,1)),""))</f>
        <v/>
      </c>
      <c r="B2494" s="384"/>
      <c r="C2494" s="384"/>
      <c r="D2494" s="385"/>
      <c r="E2494" s="385"/>
      <c r="F2494" s="385"/>
      <c r="G2494" s="385"/>
      <c r="H2494" s="385" t="s">
        <v>1184</v>
      </c>
      <c r="I2494" s="385"/>
      <c r="J2494" s="385"/>
      <c r="K2494" s="385"/>
      <c r="L2494" s="385"/>
      <c r="M2494" s="385"/>
      <c r="N2494" s="385"/>
      <c r="O2494" s="385"/>
      <c r="P2494" s="386"/>
      <c r="Q2494" s="386"/>
      <c r="R2494" s="387"/>
    </row>
    <row r="2495" spans="1:18" ht="15" customHeight="1" x14ac:dyDescent="0.3">
      <c r="A2495" s="383" t="str">
        <f ca="1">IF(ISBLANK(B2495),"",IFERROR(INDIRECT("'Geotech Log'!J"&amp;MATCH(B2495,'Geotech Log'!K:K,1)),""))</f>
        <v/>
      </c>
      <c r="B2495" s="384"/>
      <c r="C2495" s="384"/>
      <c r="D2495" s="385"/>
      <c r="E2495" s="385"/>
      <c r="F2495" s="385"/>
      <c r="G2495" s="385"/>
      <c r="H2495" s="385" t="s">
        <v>1184</v>
      </c>
      <c r="I2495" s="385"/>
      <c r="J2495" s="385"/>
      <c r="K2495" s="385"/>
      <c r="L2495" s="385"/>
      <c r="M2495" s="385"/>
      <c r="N2495" s="385"/>
      <c r="O2495" s="385"/>
      <c r="P2495" s="386"/>
      <c r="Q2495" s="386"/>
      <c r="R2495" s="387"/>
    </row>
    <row r="2496" spans="1:18" ht="15" customHeight="1" x14ac:dyDescent="0.3">
      <c r="A2496" s="383" t="str">
        <f ca="1">IF(ISBLANK(B2496),"",IFERROR(INDIRECT("'Geotech Log'!J"&amp;MATCH(B2496,'Geotech Log'!K:K,1)),""))</f>
        <v/>
      </c>
      <c r="B2496" s="384"/>
      <c r="C2496" s="384"/>
      <c r="D2496" s="385"/>
      <c r="E2496" s="385"/>
      <c r="F2496" s="385"/>
      <c r="G2496" s="385"/>
      <c r="H2496" s="385" t="s">
        <v>1184</v>
      </c>
      <c r="I2496" s="385"/>
      <c r="J2496" s="385"/>
      <c r="K2496" s="385"/>
      <c r="L2496" s="385"/>
      <c r="M2496" s="385"/>
      <c r="N2496" s="385"/>
      <c r="O2496" s="385"/>
      <c r="P2496" s="386"/>
      <c r="Q2496" s="386"/>
      <c r="R2496" s="387"/>
    </row>
    <row r="2497" spans="1:18" ht="15" customHeight="1" x14ac:dyDescent="0.3">
      <c r="A2497" s="383" t="str">
        <f ca="1">IF(ISBLANK(B2497),"",IFERROR(INDIRECT("'Geotech Log'!J"&amp;MATCH(B2497,'Geotech Log'!K:K,1)),""))</f>
        <v/>
      </c>
      <c r="B2497" s="384"/>
      <c r="C2497" s="384"/>
      <c r="D2497" s="385"/>
      <c r="E2497" s="385"/>
      <c r="F2497" s="385"/>
      <c r="G2497" s="385"/>
      <c r="H2497" s="385" t="s">
        <v>1184</v>
      </c>
      <c r="I2497" s="385"/>
      <c r="J2497" s="385"/>
      <c r="K2497" s="385"/>
      <c r="L2497" s="385"/>
      <c r="M2497" s="385"/>
      <c r="N2497" s="385"/>
      <c r="O2497" s="385"/>
      <c r="P2497" s="386"/>
      <c r="Q2497" s="386"/>
      <c r="R2497" s="387"/>
    </row>
    <row r="2498" spans="1:18" ht="15" customHeight="1" x14ac:dyDescent="0.3">
      <c r="A2498" s="383" t="str">
        <f ca="1">IF(ISBLANK(B2498),"",IFERROR(INDIRECT("'Geotech Log'!J"&amp;MATCH(B2498,'Geotech Log'!K:K,1)),""))</f>
        <v/>
      </c>
      <c r="B2498" s="384"/>
      <c r="C2498" s="384"/>
      <c r="D2498" s="385"/>
      <c r="E2498" s="385"/>
      <c r="F2498" s="385"/>
      <c r="G2498" s="385"/>
      <c r="H2498" s="385" t="s">
        <v>1184</v>
      </c>
      <c r="I2498" s="385"/>
      <c r="J2498" s="385"/>
      <c r="K2498" s="385"/>
      <c r="L2498" s="385"/>
      <c r="M2498" s="385"/>
      <c r="N2498" s="385"/>
      <c r="O2498" s="385"/>
      <c r="P2498" s="386"/>
      <c r="Q2498" s="386"/>
      <c r="R2498" s="387"/>
    </row>
    <row r="2499" spans="1:18" ht="15" customHeight="1" x14ac:dyDescent="0.3">
      <c r="A2499" s="383" t="str">
        <f ca="1">IF(ISBLANK(B2499),"",IFERROR(INDIRECT("'Geotech Log'!J"&amp;MATCH(B2499,'Geotech Log'!K:K,1)),""))</f>
        <v/>
      </c>
      <c r="B2499" s="384"/>
      <c r="C2499" s="384"/>
      <c r="D2499" s="385"/>
      <c r="E2499" s="385"/>
      <c r="F2499" s="385"/>
      <c r="G2499" s="385"/>
      <c r="H2499" s="385" t="s">
        <v>1184</v>
      </c>
      <c r="I2499" s="385"/>
      <c r="J2499" s="385"/>
      <c r="K2499" s="385"/>
      <c r="L2499" s="385"/>
      <c r="M2499" s="385"/>
      <c r="N2499" s="385"/>
      <c r="O2499" s="385"/>
      <c r="P2499" s="386"/>
      <c r="Q2499" s="386"/>
      <c r="R2499" s="387"/>
    </row>
    <row r="2500" spans="1:18" ht="15" customHeight="1" x14ac:dyDescent="0.3">
      <c r="A2500" s="383" t="str">
        <f ca="1">IF(ISBLANK(B2500),"",IFERROR(INDIRECT("'Geotech Log'!J"&amp;MATCH(B2500,'Geotech Log'!K:K,1)),""))</f>
        <v/>
      </c>
      <c r="B2500" s="384"/>
      <c r="C2500" s="384"/>
      <c r="D2500" s="385"/>
      <c r="E2500" s="385"/>
      <c r="F2500" s="385"/>
      <c r="G2500" s="385"/>
      <c r="H2500" s="385" t="s">
        <v>1184</v>
      </c>
      <c r="I2500" s="385"/>
      <c r="J2500" s="385"/>
      <c r="K2500" s="385"/>
      <c r="L2500" s="385"/>
      <c r="M2500" s="385"/>
      <c r="N2500" s="385"/>
      <c r="O2500" s="385"/>
      <c r="P2500" s="386"/>
      <c r="Q2500" s="386"/>
      <c r="R2500" s="387"/>
    </row>
    <row r="2501" spans="1:18" ht="15" customHeight="1" x14ac:dyDescent="0.3">
      <c r="A2501" s="383" t="str">
        <f ca="1">IF(ISBLANK(B2501),"",IFERROR(INDIRECT("'Geotech Log'!J"&amp;MATCH(B2501,'Geotech Log'!K:K,1)),""))</f>
        <v/>
      </c>
      <c r="B2501" s="384"/>
      <c r="C2501" s="384"/>
      <c r="D2501" s="385"/>
      <c r="E2501" s="385"/>
      <c r="F2501" s="385"/>
      <c r="G2501" s="385"/>
      <c r="H2501" s="385" t="s">
        <v>1184</v>
      </c>
      <c r="I2501" s="385"/>
      <c r="J2501" s="385"/>
      <c r="K2501" s="385"/>
      <c r="L2501" s="385"/>
      <c r="M2501" s="385"/>
      <c r="N2501" s="385"/>
      <c r="O2501" s="385"/>
      <c r="P2501" s="386"/>
      <c r="Q2501" s="386"/>
      <c r="R2501" s="387"/>
    </row>
    <row r="2502" spans="1:18" ht="15" customHeight="1" x14ac:dyDescent="0.3">
      <c r="A2502" s="383" t="str">
        <f ca="1">IF(ISBLANK(B2502),"",IFERROR(INDIRECT("'Geotech Log'!J"&amp;MATCH(B2502,'Geotech Log'!K:K,1)),""))</f>
        <v/>
      </c>
      <c r="B2502" s="384"/>
      <c r="C2502" s="384"/>
      <c r="D2502" s="385"/>
      <c r="E2502" s="385"/>
      <c r="F2502" s="385"/>
      <c r="G2502" s="385"/>
      <c r="H2502" s="385" t="s">
        <v>1184</v>
      </c>
      <c r="I2502" s="385"/>
      <c r="J2502" s="385"/>
      <c r="K2502" s="385"/>
      <c r="L2502" s="385"/>
      <c r="M2502" s="385"/>
      <c r="N2502" s="385"/>
      <c r="O2502" s="385"/>
      <c r="P2502" s="386"/>
      <c r="Q2502" s="386"/>
      <c r="R2502" s="387"/>
    </row>
    <row r="2503" spans="1:18" ht="15" customHeight="1" x14ac:dyDescent="0.3">
      <c r="A2503" s="383" t="str">
        <f ca="1">IF(ISBLANK(B2503),"",IFERROR(INDIRECT("'Geotech Log'!J"&amp;MATCH(B2503,'Geotech Log'!K:K,1)),""))</f>
        <v/>
      </c>
      <c r="B2503" s="384"/>
      <c r="C2503" s="384"/>
      <c r="D2503" s="385"/>
      <c r="E2503" s="385"/>
      <c r="F2503" s="385"/>
      <c r="G2503" s="385"/>
      <c r="H2503" s="385" t="s">
        <v>1184</v>
      </c>
      <c r="I2503" s="385"/>
      <c r="J2503" s="385"/>
      <c r="K2503" s="385"/>
      <c r="L2503" s="385"/>
      <c r="M2503" s="385"/>
      <c r="N2503" s="385"/>
      <c r="O2503" s="385"/>
      <c r="P2503" s="386"/>
      <c r="Q2503" s="386"/>
      <c r="R2503" s="387"/>
    </row>
    <row r="2504" spans="1:18" ht="15" customHeight="1" x14ac:dyDescent="0.3">
      <c r="A2504" s="383" t="str">
        <f ca="1">IF(ISBLANK(B2504),"",IFERROR(INDIRECT("'Geotech Log'!J"&amp;MATCH(B2504,'Geotech Log'!K:K,1)),""))</f>
        <v/>
      </c>
      <c r="B2504" s="384"/>
      <c r="C2504" s="384"/>
      <c r="D2504" s="385"/>
      <c r="E2504" s="385"/>
      <c r="F2504" s="385"/>
      <c r="G2504" s="385"/>
      <c r="H2504" s="385" t="s">
        <v>1184</v>
      </c>
      <c r="I2504" s="385"/>
      <c r="J2504" s="385"/>
      <c r="K2504" s="385"/>
      <c r="L2504" s="385"/>
      <c r="M2504" s="385"/>
      <c r="N2504" s="385"/>
      <c r="O2504" s="385"/>
      <c r="P2504" s="386"/>
      <c r="Q2504" s="386"/>
      <c r="R2504" s="387"/>
    </row>
    <row r="2505" spans="1:18" ht="15" customHeight="1" x14ac:dyDescent="0.3">
      <c r="A2505" s="383" t="str">
        <f ca="1">IF(ISBLANK(B2505),"",IFERROR(INDIRECT("'Geotech Log'!J"&amp;MATCH(B2505,'Geotech Log'!K:K,1)),""))</f>
        <v/>
      </c>
      <c r="B2505" s="384"/>
      <c r="C2505" s="384"/>
      <c r="D2505" s="385"/>
      <c r="E2505" s="385"/>
      <c r="F2505" s="385"/>
      <c r="G2505" s="385"/>
      <c r="H2505" s="385" t="s">
        <v>1184</v>
      </c>
      <c r="I2505" s="385"/>
      <c r="J2505" s="385"/>
      <c r="K2505" s="385"/>
      <c r="L2505" s="385"/>
      <c r="M2505" s="385"/>
      <c r="N2505" s="385"/>
      <c r="O2505" s="385"/>
      <c r="P2505" s="386"/>
      <c r="Q2505" s="386"/>
      <c r="R2505" s="387"/>
    </row>
    <row r="2506" spans="1:18" ht="15" customHeight="1" x14ac:dyDescent="0.3">
      <c r="A2506" s="383" t="str">
        <f ca="1">IF(ISBLANK(B2506),"",IFERROR(INDIRECT("'Geotech Log'!J"&amp;MATCH(B2506,'Geotech Log'!K:K,1)),""))</f>
        <v/>
      </c>
      <c r="B2506" s="384"/>
      <c r="C2506" s="384"/>
      <c r="D2506" s="385"/>
      <c r="E2506" s="385"/>
      <c r="F2506" s="385"/>
      <c r="G2506" s="385"/>
      <c r="H2506" s="385" t="s">
        <v>1184</v>
      </c>
      <c r="I2506" s="385"/>
      <c r="J2506" s="385"/>
      <c r="K2506" s="385"/>
      <c r="L2506" s="385"/>
      <c r="M2506" s="385"/>
      <c r="N2506" s="385"/>
      <c r="O2506" s="385"/>
      <c r="P2506" s="386"/>
      <c r="Q2506" s="386"/>
      <c r="R2506" s="387"/>
    </row>
    <row r="2507" spans="1:18" ht="15" customHeight="1" x14ac:dyDescent="0.3">
      <c r="A2507" s="383" t="str">
        <f ca="1">IF(ISBLANK(B2507),"",IFERROR(INDIRECT("'Geotech Log'!J"&amp;MATCH(B2507,'Geotech Log'!K:K,1)),""))</f>
        <v/>
      </c>
      <c r="B2507" s="384"/>
      <c r="C2507" s="384"/>
      <c r="D2507" s="385"/>
      <c r="E2507" s="385"/>
      <c r="F2507" s="385"/>
      <c r="G2507" s="385"/>
      <c r="H2507" s="385" t="s">
        <v>1184</v>
      </c>
      <c r="I2507" s="385"/>
      <c r="J2507" s="385"/>
      <c r="K2507" s="385"/>
      <c r="L2507" s="385"/>
      <c r="M2507" s="385"/>
      <c r="N2507" s="385"/>
      <c r="O2507" s="385"/>
      <c r="P2507" s="386"/>
      <c r="Q2507" s="386"/>
      <c r="R2507" s="387"/>
    </row>
    <row r="2508" spans="1:18" ht="15" customHeight="1" x14ac:dyDescent="0.3">
      <c r="A2508" s="383" t="str">
        <f ca="1">IF(ISBLANK(B2508),"",IFERROR(INDIRECT("'Geotech Log'!J"&amp;MATCH(B2508,'Geotech Log'!K:K,1)),""))</f>
        <v/>
      </c>
      <c r="B2508" s="384"/>
      <c r="C2508" s="384"/>
      <c r="D2508" s="385"/>
      <c r="E2508" s="385"/>
      <c r="F2508" s="385"/>
      <c r="G2508" s="385"/>
      <c r="H2508" s="385" t="s">
        <v>1184</v>
      </c>
      <c r="I2508" s="385"/>
      <c r="J2508" s="385"/>
      <c r="K2508" s="385"/>
      <c r="L2508" s="385"/>
      <c r="M2508" s="385"/>
      <c r="N2508" s="385"/>
      <c r="O2508" s="385"/>
      <c r="P2508" s="386"/>
      <c r="Q2508" s="386"/>
      <c r="R2508" s="387"/>
    </row>
    <row r="2509" spans="1:18" ht="15" customHeight="1" x14ac:dyDescent="0.3">
      <c r="A2509" s="383" t="str">
        <f ca="1">IF(ISBLANK(B2509),"",IFERROR(INDIRECT("'Geotech Log'!J"&amp;MATCH(B2509,'Geotech Log'!K:K,1)),""))</f>
        <v/>
      </c>
      <c r="B2509" s="384"/>
      <c r="C2509" s="384"/>
      <c r="D2509" s="385"/>
      <c r="E2509" s="385"/>
      <c r="F2509" s="385"/>
      <c r="G2509" s="385"/>
      <c r="H2509" s="385" t="s">
        <v>1184</v>
      </c>
      <c r="I2509" s="385"/>
      <c r="J2509" s="385"/>
      <c r="K2509" s="385"/>
      <c r="L2509" s="385"/>
      <c r="M2509" s="385"/>
      <c r="N2509" s="385"/>
      <c r="O2509" s="385"/>
      <c r="P2509" s="386"/>
      <c r="Q2509" s="386"/>
      <c r="R2509" s="387"/>
    </row>
    <row r="2510" spans="1:18" ht="15" customHeight="1" x14ac:dyDescent="0.3">
      <c r="A2510" s="383" t="str">
        <f ca="1">IF(ISBLANK(B2510),"",IFERROR(INDIRECT("'Geotech Log'!J"&amp;MATCH(B2510,'Geotech Log'!K:K,1)),""))</f>
        <v/>
      </c>
      <c r="B2510" s="384"/>
      <c r="C2510" s="384"/>
      <c r="D2510" s="385"/>
      <c r="E2510" s="385"/>
      <c r="F2510" s="385"/>
      <c r="G2510" s="385"/>
      <c r="H2510" s="385" t="s">
        <v>1184</v>
      </c>
      <c r="I2510" s="385"/>
      <c r="J2510" s="385"/>
      <c r="K2510" s="385"/>
      <c r="L2510" s="385"/>
      <c r="M2510" s="385"/>
      <c r="N2510" s="385"/>
      <c r="O2510" s="385"/>
      <c r="P2510" s="386"/>
      <c r="Q2510" s="386"/>
      <c r="R2510" s="387"/>
    </row>
    <row r="2511" spans="1:18" ht="15" customHeight="1" x14ac:dyDescent="0.3">
      <c r="A2511" s="383" t="str">
        <f ca="1">IF(ISBLANK(B2511),"",IFERROR(INDIRECT("'Geotech Log'!J"&amp;MATCH(B2511,'Geotech Log'!K:K,1)),""))</f>
        <v/>
      </c>
      <c r="B2511" s="384"/>
      <c r="C2511" s="384"/>
      <c r="D2511" s="385"/>
      <c r="E2511" s="385"/>
      <c r="F2511" s="385"/>
      <c r="G2511" s="385"/>
      <c r="H2511" s="385" t="s">
        <v>1184</v>
      </c>
      <c r="I2511" s="385"/>
      <c r="J2511" s="385"/>
      <c r="K2511" s="385"/>
      <c r="L2511" s="385"/>
      <c r="M2511" s="385"/>
      <c r="N2511" s="385"/>
      <c r="O2511" s="385"/>
      <c r="P2511" s="386"/>
      <c r="Q2511" s="386"/>
      <c r="R2511" s="387"/>
    </row>
    <row r="2512" spans="1:18" ht="15" customHeight="1" x14ac:dyDescent="0.3">
      <c r="A2512" s="383" t="str">
        <f ca="1">IF(ISBLANK(B2512),"",IFERROR(INDIRECT("'Geotech Log'!J"&amp;MATCH(B2512,'Geotech Log'!K:K,1)),""))</f>
        <v/>
      </c>
      <c r="B2512" s="384"/>
      <c r="C2512" s="384"/>
      <c r="D2512" s="385"/>
      <c r="E2512" s="385"/>
      <c r="F2512" s="385"/>
      <c r="G2512" s="385"/>
      <c r="H2512" s="385" t="s">
        <v>1184</v>
      </c>
      <c r="I2512" s="385"/>
      <c r="J2512" s="385"/>
      <c r="K2512" s="385"/>
      <c r="L2512" s="385"/>
      <c r="M2512" s="385"/>
      <c r="N2512" s="385"/>
      <c r="O2512" s="385"/>
      <c r="P2512" s="386"/>
      <c r="Q2512" s="386"/>
      <c r="R2512" s="387"/>
    </row>
    <row r="2513" spans="1:18" ht="15" customHeight="1" x14ac:dyDescent="0.3">
      <c r="A2513" s="383" t="str">
        <f ca="1">IF(ISBLANK(B2513),"",IFERROR(INDIRECT("'Geotech Log'!J"&amp;MATCH(B2513,'Geotech Log'!K:K,1)),""))</f>
        <v/>
      </c>
      <c r="B2513" s="384"/>
      <c r="C2513" s="384"/>
      <c r="D2513" s="385"/>
      <c r="E2513" s="385"/>
      <c r="F2513" s="385"/>
      <c r="G2513" s="385"/>
      <c r="H2513" s="385" t="s">
        <v>1184</v>
      </c>
      <c r="I2513" s="385"/>
      <c r="J2513" s="385"/>
      <c r="K2513" s="385"/>
      <c r="L2513" s="385"/>
      <c r="M2513" s="385"/>
      <c r="N2513" s="385"/>
      <c r="O2513" s="385"/>
      <c r="P2513" s="386"/>
      <c r="Q2513" s="386"/>
      <c r="R2513" s="387"/>
    </row>
    <row r="2514" spans="1:18" ht="15" customHeight="1" x14ac:dyDescent="0.3">
      <c r="A2514" s="383" t="str">
        <f ca="1">IF(ISBLANK(B2514),"",IFERROR(INDIRECT("'Geotech Log'!J"&amp;MATCH(B2514,'Geotech Log'!K:K,1)),""))</f>
        <v/>
      </c>
      <c r="B2514" s="384"/>
      <c r="C2514" s="384"/>
      <c r="D2514" s="385"/>
      <c r="E2514" s="385"/>
      <c r="F2514" s="385"/>
      <c r="G2514" s="385"/>
      <c r="H2514" s="385" t="s">
        <v>1184</v>
      </c>
      <c r="I2514" s="385"/>
      <c r="J2514" s="385"/>
      <c r="K2514" s="385"/>
      <c r="L2514" s="385"/>
      <c r="M2514" s="385"/>
      <c r="N2514" s="385"/>
      <c r="O2514" s="385"/>
      <c r="P2514" s="386"/>
      <c r="Q2514" s="386"/>
      <c r="R2514" s="387"/>
    </row>
    <row r="2515" spans="1:18" ht="15" customHeight="1" x14ac:dyDescent="0.3">
      <c r="A2515" s="383" t="str">
        <f ca="1">IF(ISBLANK(B2515),"",IFERROR(INDIRECT("'Geotech Log'!J"&amp;MATCH(B2515,'Geotech Log'!K:K,1)),""))</f>
        <v/>
      </c>
      <c r="B2515" s="384"/>
      <c r="C2515" s="384"/>
      <c r="D2515" s="385"/>
      <c r="E2515" s="385"/>
      <c r="F2515" s="385"/>
      <c r="G2515" s="385"/>
      <c r="H2515" s="385" t="s">
        <v>1184</v>
      </c>
      <c r="I2515" s="385"/>
      <c r="J2515" s="385"/>
      <c r="K2515" s="385"/>
      <c r="L2515" s="385"/>
      <c r="M2515" s="385"/>
      <c r="N2515" s="385"/>
      <c r="O2515" s="385"/>
      <c r="P2515" s="386"/>
      <c r="Q2515" s="386"/>
      <c r="R2515" s="387"/>
    </row>
    <row r="2516" spans="1:18" ht="15" customHeight="1" x14ac:dyDescent="0.3">
      <c r="A2516" s="383" t="str">
        <f ca="1">IF(ISBLANK(B2516),"",IFERROR(INDIRECT("'Geotech Log'!J"&amp;MATCH(B2516,'Geotech Log'!K:K,1)),""))</f>
        <v/>
      </c>
      <c r="B2516" s="384"/>
      <c r="C2516" s="384"/>
      <c r="D2516" s="385"/>
      <c r="E2516" s="385"/>
      <c r="F2516" s="385"/>
      <c r="G2516" s="385"/>
      <c r="H2516" s="385" t="s">
        <v>1184</v>
      </c>
      <c r="I2516" s="385"/>
      <c r="J2516" s="385"/>
      <c r="K2516" s="385"/>
      <c r="L2516" s="385"/>
      <c r="M2516" s="385"/>
      <c r="N2516" s="385"/>
      <c r="O2516" s="385"/>
      <c r="P2516" s="386"/>
      <c r="Q2516" s="386"/>
      <c r="R2516" s="387"/>
    </row>
    <row r="2517" spans="1:18" ht="15" customHeight="1" x14ac:dyDescent="0.3">
      <c r="A2517" s="383" t="str">
        <f ca="1">IF(ISBLANK(B2517),"",IFERROR(INDIRECT("'Geotech Log'!J"&amp;MATCH(B2517,'Geotech Log'!K:K,1)),""))</f>
        <v/>
      </c>
      <c r="B2517" s="384"/>
      <c r="C2517" s="384"/>
      <c r="D2517" s="385"/>
      <c r="E2517" s="385"/>
      <c r="F2517" s="385"/>
      <c r="G2517" s="385"/>
      <c r="H2517" s="385" t="s">
        <v>1184</v>
      </c>
      <c r="I2517" s="385"/>
      <c r="J2517" s="385"/>
      <c r="K2517" s="385"/>
      <c r="L2517" s="385"/>
      <c r="M2517" s="385"/>
      <c r="N2517" s="385"/>
      <c r="O2517" s="385"/>
      <c r="P2517" s="386"/>
      <c r="Q2517" s="386"/>
      <c r="R2517" s="387"/>
    </row>
    <row r="2518" spans="1:18" ht="15" customHeight="1" x14ac:dyDescent="0.3">
      <c r="A2518" s="383" t="str">
        <f ca="1">IF(ISBLANK(B2518),"",IFERROR(INDIRECT("'Geotech Log'!J"&amp;MATCH(B2518,'Geotech Log'!K:K,1)),""))</f>
        <v/>
      </c>
      <c r="B2518" s="384"/>
      <c r="C2518" s="384"/>
      <c r="D2518" s="385"/>
      <c r="E2518" s="385"/>
      <c r="F2518" s="385"/>
      <c r="G2518" s="385"/>
      <c r="H2518" s="385" t="s">
        <v>1184</v>
      </c>
      <c r="I2518" s="385"/>
      <c r="J2518" s="385"/>
      <c r="K2518" s="385"/>
      <c r="L2518" s="385"/>
      <c r="M2518" s="385"/>
      <c r="N2518" s="385"/>
      <c r="O2518" s="385"/>
      <c r="P2518" s="386"/>
      <c r="Q2518" s="386"/>
      <c r="R2518" s="387"/>
    </row>
    <row r="2519" spans="1:18" ht="15" customHeight="1" x14ac:dyDescent="0.3">
      <c r="A2519" s="383" t="str">
        <f ca="1">IF(ISBLANK(B2519),"",IFERROR(INDIRECT("'Geotech Log'!J"&amp;MATCH(B2519,'Geotech Log'!K:K,1)),""))</f>
        <v/>
      </c>
      <c r="B2519" s="384"/>
      <c r="C2519" s="384"/>
      <c r="D2519" s="385"/>
      <c r="E2519" s="385"/>
      <c r="F2519" s="385"/>
      <c r="G2519" s="385"/>
      <c r="H2519" s="385" t="s">
        <v>1184</v>
      </c>
      <c r="I2519" s="385"/>
      <c r="J2519" s="385"/>
      <c r="K2519" s="385"/>
      <c r="L2519" s="385"/>
      <c r="M2519" s="385"/>
      <c r="N2519" s="385"/>
      <c r="O2519" s="385"/>
      <c r="P2519" s="386"/>
      <c r="Q2519" s="386"/>
      <c r="R2519" s="387"/>
    </row>
    <row r="2520" spans="1:18" ht="15" customHeight="1" x14ac:dyDescent="0.3">
      <c r="A2520" s="383" t="str">
        <f ca="1">IF(ISBLANK(B2520),"",IFERROR(INDIRECT("'Geotech Log'!J"&amp;MATCH(B2520,'Geotech Log'!K:K,1)),""))</f>
        <v/>
      </c>
      <c r="B2520" s="384"/>
      <c r="C2520" s="384"/>
      <c r="D2520" s="385"/>
      <c r="E2520" s="385"/>
      <c r="F2520" s="385"/>
      <c r="G2520" s="385"/>
      <c r="H2520" s="385" t="s">
        <v>1184</v>
      </c>
      <c r="I2520" s="385"/>
      <c r="J2520" s="385"/>
      <c r="K2520" s="385"/>
      <c r="L2520" s="385"/>
      <c r="M2520" s="385"/>
      <c r="N2520" s="385"/>
      <c r="O2520" s="385"/>
      <c r="P2520" s="386"/>
      <c r="Q2520" s="386"/>
      <c r="R2520" s="387"/>
    </row>
    <row r="2521" spans="1:18" ht="15" customHeight="1" x14ac:dyDescent="0.3">
      <c r="A2521" s="383" t="str">
        <f ca="1">IF(ISBLANK(B2521),"",IFERROR(INDIRECT("'Geotech Log'!J"&amp;MATCH(B2521,'Geotech Log'!K:K,1)),""))</f>
        <v/>
      </c>
      <c r="B2521" s="384"/>
      <c r="C2521" s="384"/>
      <c r="D2521" s="385"/>
      <c r="E2521" s="385"/>
      <c r="F2521" s="385"/>
      <c r="G2521" s="385"/>
      <c r="H2521" s="385" t="s">
        <v>1184</v>
      </c>
      <c r="I2521" s="385"/>
      <c r="J2521" s="385"/>
      <c r="K2521" s="385"/>
      <c r="L2521" s="385"/>
      <c r="M2521" s="385"/>
      <c r="N2521" s="385"/>
      <c r="O2521" s="385"/>
      <c r="P2521" s="386"/>
      <c r="Q2521" s="386"/>
      <c r="R2521" s="387"/>
    </row>
    <row r="2522" spans="1:18" ht="15" customHeight="1" x14ac:dyDescent="0.3">
      <c r="A2522" s="383" t="str">
        <f ca="1">IF(ISBLANK(B2522),"",IFERROR(INDIRECT("'Geotech Log'!J"&amp;MATCH(B2522,'Geotech Log'!K:K,1)),""))</f>
        <v/>
      </c>
      <c r="B2522" s="384"/>
      <c r="C2522" s="384"/>
      <c r="D2522" s="385"/>
      <c r="E2522" s="385"/>
      <c r="F2522" s="385"/>
      <c r="G2522" s="385"/>
      <c r="H2522" s="385" t="s">
        <v>1184</v>
      </c>
      <c r="I2522" s="385"/>
      <c r="J2522" s="385"/>
      <c r="K2522" s="385"/>
      <c r="L2522" s="385"/>
      <c r="M2522" s="385"/>
      <c r="N2522" s="385"/>
      <c r="O2522" s="385"/>
      <c r="P2522" s="386"/>
      <c r="Q2522" s="386"/>
      <c r="R2522" s="387"/>
    </row>
    <row r="2523" spans="1:18" ht="15" customHeight="1" x14ac:dyDescent="0.3">
      <c r="A2523" s="383" t="str">
        <f ca="1">IF(ISBLANK(B2523),"",IFERROR(INDIRECT("'Geotech Log'!J"&amp;MATCH(B2523,'Geotech Log'!K:K,1)),""))</f>
        <v/>
      </c>
      <c r="B2523" s="384"/>
      <c r="C2523" s="384"/>
      <c r="D2523" s="385"/>
      <c r="E2523" s="385"/>
      <c r="F2523" s="385"/>
      <c r="G2523" s="385"/>
      <c r="H2523" s="385" t="s">
        <v>1184</v>
      </c>
      <c r="I2523" s="385"/>
      <c r="J2523" s="385"/>
      <c r="K2523" s="385"/>
      <c r="L2523" s="385"/>
      <c r="M2523" s="385"/>
      <c r="N2523" s="385"/>
      <c r="O2523" s="385"/>
      <c r="P2523" s="386"/>
      <c r="Q2523" s="386"/>
      <c r="R2523" s="387"/>
    </row>
    <row r="2524" spans="1:18" ht="15" customHeight="1" x14ac:dyDescent="0.3">
      <c r="A2524" s="383" t="str">
        <f ca="1">IF(ISBLANK(B2524),"",IFERROR(INDIRECT("'Geotech Log'!J"&amp;MATCH(B2524,'Geotech Log'!K:K,1)),""))</f>
        <v/>
      </c>
      <c r="B2524" s="384"/>
      <c r="C2524" s="384"/>
      <c r="D2524" s="385"/>
      <c r="E2524" s="385"/>
      <c r="F2524" s="385"/>
      <c r="G2524" s="385"/>
      <c r="H2524" s="385" t="s">
        <v>1184</v>
      </c>
      <c r="I2524" s="385"/>
      <c r="J2524" s="385"/>
      <c r="K2524" s="385"/>
      <c r="L2524" s="385"/>
      <c r="M2524" s="385"/>
      <c r="N2524" s="385"/>
      <c r="O2524" s="385"/>
      <c r="P2524" s="386"/>
      <c r="Q2524" s="386"/>
      <c r="R2524" s="387"/>
    </row>
    <row r="2525" spans="1:18" ht="15" customHeight="1" x14ac:dyDescent="0.3">
      <c r="A2525" s="383" t="str">
        <f ca="1">IF(ISBLANK(B2525),"",IFERROR(INDIRECT("'Geotech Log'!J"&amp;MATCH(B2525,'Geotech Log'!K:K,1)),""))</f>
        <v/>
      </c>
      <c r="B2525" s="384"/>
      <c r="C2525" s="384"/>
      <c r="D2525" s="385"/>
      <c r="E2525" s="385"/>
      <c r="F2525" s="385"/>
      <c r="G2525" s="385"/>
      <c r="H2525" s="385" t="s">
        <v>1184</v>
      </c>
      <c r="I2525" s="385"/>
      <c r="J2525" s="385"/>
      <c r="K2525" s="385"/>
      <c r="L2525" s="385"/>
      <c r="M2525" s="385"/>
      <c r="N2525" s="385"/>
      <c r="O2525" s="385"/>
      <c r="P2525" s="386"/>
      <c r="Q2525" s="386"/>
      <c r="R2525" s="387"/>
    </row>
    <row r="2526" spans="1:18" ht="15" customHeight="1" x14ac:dyDescent="0.3">
      <c r="A2526" s="383" t="str">
        <f ca="1">IF(ISBLANK(B2526),"",IFERROR(INDIRECT("'Geotech Log'!J"&amp;MATCH(B2526,'Geotech Log'!K:K,1)),""))</f>
        <v/>
      </c>
      <c r="B2526" s="384"/>
      <c r="C2526" s="384"/>
      <c r="D2526" s="385"/>
      <c r="E2526" s="385"/>
      <c r="F2526" s="385"/>
      <c r="G2526" s="385"/>
      <c r="H2526" s="385" t="s">
        <v>1184</v>
      </c>
      <c r="I2526" s="385"/>
      <c r="J2526" s="385"/>
      <c r="K2526" s="385"/>
      <c r="L2526" s="385"/>
      <c r="M2526" s="385"/>
      <c r="N2526" s="385"/>
      <c r="O2526" s="385"/>
      <c r="P2526" s="386"/>
      <c r="Q2526" s="386"/>
      <c r="R2526" s="387"/>
    </row>
    <row r="2527" spans="1:18" ht="15" customHeight="1" x14ac:dyDescent="0.3">
      <c r="A2527" s="383" t="str">
        <f ca="1">IF(ISBLANK(B2527),"",IFERROR(INDIRECT("'Geotech Log'!J"&amp;MATCH(B2527,'Geotech Log'!K:K,1)),""))</f>
        <v/>
      </c>
      <c r="B2527" s="384"/>
      <c r="C2527" s="384"/>
      <c r="D2527" s="385"/>
      <c r="E2527" s="385"/>
      <c r="F2527" s="385"/>
      <c r="G2527" s="385"/>
      <c r="H2527" s="385" t="s">
        <v>1184</v>
      </c>
      <c r="I2527" s="385"/>
      <c r="J2527" s="385"/>
      <c r="K2527" s="385"/>
      <c r="L2527" s="385"/>
      <c r="M2527" s="385"/>
      <c r="N2527" s="385"/>
      <c r="O2527" s="385"/>
      <c r="P2527" s="386"/>
      <c r="Q2527" s="386"/>
      <c r="R2527" s="387"/>
    </row>
    <row r="2528" spans="1:18" ht="15" customHeight="1" x14ac:dyDescent="0.3">
      <c r="A2528" s="383" t="str">
        <f ca="1">IF(ISBLANK(B2528),"",IFERROR(INDIRECT("'Geotech Log'!J"&amp;MATCH(B2528,'Geotech Log'!K:K,1)),""))</f>
        <v/>
      </c>
      <c r="B2528" s="384"/>
      <c r="C2528" s="384"/>
      <c r="D2528" s="385"/>
      <c r="E2528" s="385"/>
      <c r="F2528" s="385"/>
      <c r="G2528" s="385"/>
      <c r="H2528" s="385" t="s">
        <v>1184</v>
      </c>
      <c r="I2528" s="385"/>
      <c r="J2528" s="385"/>
      <c r="K2528" s="385"/>
      <c r="L2528" s="385"/>
      <c r="M2528" s="385"/>
      <c r="N2528" s="385"/>
      <c r="O2528" s="385"/>
      <c r="P2528" s="386"/>
      <c r="Q2528" s="386"/>
      <c r="R2528" s="387"/>
    </row>
    <row r="2529" spans="1:18" ht="15" customHeight="1" x14ac:dyDescent="0.3">
      <c r="A2529" s="383" t="str">
        <f ca="1">IF(ISBLANK(B2529),"",IFERROR(INDIRECT("'Geotech Log'!J"&amp;MATCH(B2529,'Geotech Log'!K:K,1)),""))</f>
        <v/>
      </c>
      <c r="B2529" s="384"/>
      <c r="C2529" s="384"/>
      <c r="D2529" s="385"/>
      <c r="E2529" s="385"/>
      <c r="F2529" s="385"/>
      <c r="G2529" s="385"/>
      <c r="H2529" s="385" t="s">
        <v>1184</v>
      </c>
      <c r="I2529" s="385"/>
      <c r="J2529" s="385"/>
      <c r="K2529" s="385"/>
      <c r="L2529" s="385"/>
      <c r="M2529" s="385"/>
      <c r="N2529" s="385"/>
      <c r="O2529" s="385"/>
      <c r="P2529" s="386"/>
      <c r="Q2529" s="386"/>
      <c r="R2529" s="387"/>
    </row>
    <row r="2530" spans="1:18" ht="15" customHeight="1" x14ac:dyDescent="0.3">
      <c r="A2530" s="383" t="str">
        <f ca="1">IF(ISBLANK(B2530),"",IFERROR(INDIRECT("'Geotech Log'!J"&amp;MATCH(B2530,'Geotech Log'!K:K,1)),""))</f>
        <v/>
      </c>
      <c r="B2530" s="384"/>
      <c r="C2530" s="384"/>
      <c r="D2530" s="385"/>
      <c r="E2530" s="385"/>
      <c r="F2530" s="385"/>
      <c r="G2530" s="385"/>
      <c r="H2530" s="385" t="s">
        <v>1184</v>
      </c>
      <c r="I2530" s="385"/>
      <c r="J2530" s="385"/>
      <c r="K2530" s="385"/>
      <c r="L2530" s="385"/>
      <c r="M2530" s="385"/>
      <c r="N2530" s="385"/>
      <c r="O2530" s="385"/>
      <c r="P2530" s="386"/>
      <c r="Q2530" s="386"/>
      <c r="R2530" s="387"/>
    </row>
    <row r="2531" spans="1:18" ht="15" customHeight="1" x14ac:dyDescent="0.3">
      <c r="A2531" s="383" t="str">
        <f ca="1">IF(ISBLANK(B2531),"",IFERROR(INDIRECT("'Geotech Log'!J"&amp;MATCH(B2531,'Geotech Log'!K:K,1)),""))</f>
        <v/>
      </c>
      <c r="B2531" s="384"/>
      <c r="C2531" s="384"/>
      <c r="D2531" s="385"/>
      <c r="E2531" s="385"/>
      <c r="F2531" s="385"/>
      <c r="G2531" s="385"/>
      <c r="H2531" s="385" t="s">
        <v>1184</v>
      </c>
      <c r="I2531" s="385"/>
      <c r="J2531" s="385"/>
      <c r="K2531" s="385"/>
      <c r="L2531" s="385"/>
      <c r="M2531" s="385"/>
      <c r="N2531" s="385"/>
      <c r="O2531" s="385"/>
      <c r="P2531" s="386"/>
      <c r="Q2531" s="386"/>
      <c r="R2531" s="387"/>
    </row>
    <row r="2532" spans="1:18" ht="15" customHeight="1" x14ac:dyDescent="0.3">
      <c r="A2532" s="383" t="str">
        <f ca="1">IF(ISBLANK(B2532),"",IFERROR(INDIRECT("'Geotech Log'!J"&amp;MATCH(B2532,'Geotech Log'!K:K,1)),""))</f>
        <v/>
      </c>
      <c r="B2532" s="384"/>
      <c r="C2532" s="384"/>
      <c r="D2532" s="385"/>
      <c r="E2532" s="385"/>
      <c r="F2532" s="385"/>
      <c r="G2532" s="385"/>
      <c r="H2532" s="385" t="s">
        <v>1184</v>
      </c>
      <c r="I2532" s="385"/>
      <c r="J2532" s="385"/>
      <c r="K2532" s="385"/>
      <c r="L2532" s="385"/>
      <c r="M2532" s="385"/>
      <c r="N2532" s="385"/>
      <c r="O2532" s="385"/>
      <c r="P2532" s="386"/>
      <c r="Q2532" s="386"/>
      <c r="R2532" s="387"/>
    </row>
    <row r="2533" spans="1:18" ht="15" customHeight="1" x14ac:dyDescent="0.3">
      <c r="A2533" s="383" t="str">
        <f ca="1">IF(ISBLANK(B2533),"",IFERROR(INDIRECT("'Geotech Log'!J"&amp;MATCH(B2533,'Geotech Log'!K:K,1)),""))</f>
        <v/>
      </c>
      <c r="B2533" s="384"/>
      <c r="C2533" s="384"/>
      <c r="D2533" s="385"/>
      <c r="E2533" s="385"/>
      <c r="F2533" s="385"/>
      <c r="G2533" s="385"/>
      <c r="H2533" s="385" t="s">
        <v>1184</v>
      </c>
      <c r="I2533" s="385"/>
      <c r="J2533" s="385"/>
      <c r="K2533" s="385"/>
      <c r="L2533" s="385"/>
      <c r="M2533" s="385"/>
      <c r="N2533" s="385"/>
      <c r="O2533" s="385"/>
      <c r="P2533" s="386"/>
      <c r="Q2533" s="386"/>
      <c r="R2533" s="387"/>
    </row>
    <row r="2534" spans="1:18" ht="15" customHeight="1" x14ac:dyDescent="0.3">
      <c r="A2534" s="383" t="str">
        <f ca="1">IF(ISBLANK(B2534),"",IFERROR(INDIRECT("'Geotech Log'!J"&amp;MATCH(B2534,'Geotech Log'!K:K,1)),""))</f>
        <v/>
      </c>
      <c r="B2534" s="384"/>
      <c r="C2534" s="384"/>
      <c r="D2534" s="385"/>
      <c r="E2534" s="385"/>
      <c r="F2534" s="385"/>
      <c r="G2534" s="385"/>
      <c r="H2534" s="385" t="s">
        <v>1184</v>
      </c>
      <c r="I2534" s="385"/>
      <c r="J2534" s="385"/>
      <c r="K2534" s="385"/>
      <c r="L2534" s="385"/>
      <c r="M2534" s="385"/>
      <c r="N2534" s="385"/>
      <c r="O2534" s="385"/>
      <c r="P2534" s="386"/>
      <c r="Q2534" s="386"/>
      <c r="R2534" s="387"/>
    </row>
    <row r="2535" spans="1:18" ht="15" customHeight="1" x14ac:dyDescent="0.3">
      <c r="A2535" s="383" t="str">
        <f ca="1">IF(ISBLANK(B2535),"",IFERROR(INDIRECT("'Geotech Log'!J"&amp;MATCH(B2535,'Geotech Log'!K:K,1)),""))</f>
        <v/>
      </c>
      <c r="B2535" s="384"/>
      <c r="C2535" s="384"/>
      <c r="D2535" s="385"/>
      <c r="E2535" s="385"/>
      <c r="F2535" s="385"/>
      <c r="G2535" s="385"/>
      <c r="H2535" s="385" t="s">
        <v>1184</v>
      </c>
      <c r="I2535" s="385"/>
      <c r="J2535" s="385"/>
      <c r="K2535" s="385"/>
      <c r="L2535" s="385"/>
      <c r="M2535" s="385"/>
      <c r="N2535" s="385"/>
      <c r="O2535" s="385"/>
      <c r="P2535" s="386"/>
      <c r="Q2535" s="386"/>
      <c r="R2535" s="387"/>
    </row>
    <row r="2536" spans="1:18" ht="15" customHeight="1" x14ac:dyDescent="0.3">
      <c r="A2536" s="383" t="str">
        <f ca="1">IF(ISBLANK(B2536),"",IFERROR(INDIRECT("'Geotech Log'!J"&amp;MATCH(B2536,'Geotech Log'!K:K,1)),""))</f>
        <v/>
      </c>
      <c r="B2536" s="384"/>
      <c r="C2536" s="384"/>
      <c r="D2536" s="385"/>
      <c r="E2536" s="385"/>
      <c r="F2536" s="385"/>
      <c r="G2536" s="385"/>
      <c r="H2536" s="385" t="s">
        <v>1184</v>
      </c>
      <c r="I2536" s="385"/>
      <c r="J2536" s="385"/>
      <c r="K2536" s="385"/>
      <c r="L2536" s="385"/>
      <c r="M2536" s="385"/>
      <c r="N2536" s="385"/>
      <c r="O2536" s="385"/>
      <c r="P2536" s="386"/>
      <c r="Q2536" s="386"/>
      <c r="R2536" s="387"/>
    </row>
    <row r="2537" spans="1:18" ht="15" customHeight="1" x14ac:dyDescent="0.3">
      <c r="A2537" s="383" t="str">
        <f ca="1">IF(ISBLANK(B2537),"",IFERROR(INDIRECT("'Geotech Log'!J"&amp;MATCH(B2537,'Geotech Log'!K:K,1)),""))</f>
        <v/>
      </c>
      <c r="B2537" s="384"/>
      <c r="C2537" s="384"/>
      <c r="D2537" s="385"/>
      <c r="E2537" s="385"/>
      <c r="F2537" s="385"/>
      <c r="G2537" s="385"/>
      <c r="H2537" s="385" t="s">
        <v>1184</v>
      </c>
      <c r="I2537" s="385"/>
      <c r="J2537" s="385"/>
      <c r="K2537" s="385"/>
      <c r="L2537" s="385"/>
      <c r="M2537" s="385"/>
      <c r="N2537" s="385"/>
      <c r="O2537" s="385"/>
      <c r="P2537" s="386"/>
      <c r="Q2537" s="386"/>
      <c r="R2537" s="387"/>
    </row>
    <row r="2538" spans="1:18" ht="15" customHeight="1" x14ac:dyDescent="0.3">
      <c r="A2538" s="383" t="str">
        <f ca="1">IF(ISBLANK(B2538),"",IFERROR(INDIRECT("'Geotech Log'!J"&amp;MATCH(B2538,'Geotech Log'!K:K,1)),""))</f>
        <v/>
      </c>
      <c r="B2538" s="384"/>
      <c r="C2538" s="384"/>
      <c r="D2538" s="385"/>
      <c r="E2538" s="385"/>
      <c r="F2538" s="385"/>
      <c r="G2538" s="385"/>
      <c r="H2538" s="385" t="s">
        <v>1184</v>
      </c>
      <c r="I2538" s="385"/>
      <c r="J2538" s="385"/>
      <c r="K2538" s="385"/>
      <c r="L2538" s="385"/>
      <c r="M2538" s="385"/>
      <c r="N2538" s="385"/>
      <c r="O2538" s="385"/>
      <c r="P2538" s="386"/>
      <c r="Q2538" s="386"/>
      <c r="R2538" s="387"/>
    </row>
    <row r="2539" spans="1:18" ht="15" customHeight="1" x14ac:dyDescent="0.3">
      <c r="A2539" s="383" t="str">
        <f ca="1">IF(ISBLANK(B2539),"",IFERROR(INDIRECT("'Geotech Log'!J"&amp;MATCH(B2539,'Geotech Log'!K:K,1)),""))</f>
        <v/>
      </c>
      <c r="B2539" s="384"/>
      <c r="C2539" s="384"/>
      <c r="D2539" s="385"/>
      <c r="E2539" s="385"/>
      <c r="F2539" s="385"/>
      <c r="G2539" s="385"/>
      <c r="H2539" s="385" t="s">
        <v>1184</v>
      </c>
      <c r="I2539" s="385"/>
      <c r="J2539" s="385"/>
      <c r="K2539" s="385"/>
      <c r="L2539" s="385"/>
      <c r="M2539" s="385"/>
      <c r="N2539" s="385"/>
      <c r="O2539" s="385"/>
      <c r="P2539" s="386"/>
      <c r="Q2539" s="386"/>
      <c r="R2539" s="387"/>
    </row>
    <row r="2540" spans="1:18" ht="15" customHeight="1" x14ac:dyDescent="0.3">
      <c r="A2540" s="383" t="str">
        <f ca="1">IF(ISBLANK(B2540),"",IFERROR(INDIRECT("'Geotech Log'!J"&amp;MATCH(B2540,'Geotech Log'!K:K,1)),""))</f>
        <v/>
      </c>
      <c r="B2540" s="384"/>
      <c r="C2540" s="384"/>
      <c r="D2540" s="385"/>
      <c r="E2540" s="385"/>
      <c r="F2540" s="385"/>
      <c r="G2540" s="385"/>
      <c r="H2540" s="385" t="s">
        <v>1184</v>
      </c>
      <c r="I2540" s="385"/>
      <c r="J2540" s="385"/>
      <c r="K2540" s="385"/>
      <c r="L2540" s="385"/>
      <c r="M2540" s="385"/>
      <c r="N2540" s="385"/>
      <c r="O2540" s="385"/>
      <c r="P2540" s="386"/>
      <c r="Q2540" s="386"/>
      <c r="R2540" s="387"/>
    </row>
    <row r="2541" spans="1:18" ht="15" customHeight="1" x14ac:dyDescent="0.3">
      <c r="A2541" s="383" t="str">
        <f ca="1">IF(ISBLANK(B2541),"",IFERROR(INDIRECT("'Geotech Log'!J"&amp;MATCH(B2541,'Geotech Log'!K:K,1)),""))</f>
        <v/>
      </c>
      <c r="B2541" s="384"/>
      <c r="C2541" s="384"/>
      <c r="D2541" s="385"/>
      <c r="E2541" s="385"/>
      <c r="F2541" s="385"/>
      <c r="G2541" s="385"/>
      <c r="H2541" s="385" t="s">
        <v>1184</v>
      </c>
      <c r="I2541" s="385"/>
      <c r="J2541" s="385"/>
      <c r="K2541" s="385"/>
      <c r="L2541" s="385"/>
      <c r="M2541" s="385"/>
      <c r="N2541" s="385"/>
      <c r="O2541" s="385"/>
      <c r="P2541" s="386"/>
      <c r="Q2541" s="386"/>
      <c r="R2541" s="387"/>
    </row>
    <row r="2542" spans="1:18" ht="15" customHeight="1" x14ac:dyDescent="0.3">
      <c r="A2542" s="383" t="str">
        <f ca="1">IF(ISBLANK(B2542),"",IFERROR(INDIRECT("'Geotech Log'!J"&amp;MATCH(B2542,'Geotech Log'!K:K,1)),""))</f>
        <v/>
      </c>
      <c r="B2542" s="384"/>
      <c r="C2542" s="384"/>
      <c r="D2542" s="385"/>
      <c r="E2542" s="385"/>
      <c r="F2542" s="385"/>
      <c r="G2542" s="385"/>
      <c r="H2542" s="385" t="s">
        <v>1184</v>
      </c>
      <c r="I2542" s="385"/>
      <c r="J2542" s="385"/>
      <c r="K2542" s="385"/>
      <c r="L2542" s="385"/>
      <c r="M2542" s="385"/>
      <c r="N2542" s="385"/>
      <c r="O2542" s="385"/>
      <c r="P2542" s="386"/>
      <c r="Q2542" s="386"/>
      <c r="R2542" s="387"/>
    </row>
    <row r="2543" spans="1:18" ht="15" customHeight="1" x14ac:dyDescent="0.3">
      <c r="A2543" s="383" t="str">
        <f ca="1">IF(ISBLANK(B2543),"",IFERROR(INDIRECT("'Geotech Log'!J"&amp;MATCH(B2543,'Geotech Log'!K:K,1)),""))</f>
        <v/>
      </c>
      <c r="B2543" s="384"/>
      <c r="C2543" s="384"/>
      <c r="D2543" s="385"/>
      <c r="E2543" s="385"/>
      <c r="F2543" s="385"/>
      <c r="G2543" s="385"/>
      <c r="H2543" s="385" t="s">
        <v>1184</v>
      </c>
      <c r="I2543" s="385"/>
      <c r="J2543" s="385"/>
      <c r="K2543" s="385"/>
      <c r="L2543" s="385"/>
      <c r="M2543" s="385"/>
      <c r="N2543" s="385"/>
      <c r="O2543" s="385"/>
      <c r="P2543" s="386"/>
      <c r="Q2543" s="386"/>
      <c r="R2543" s="387"/>
    </row>
    <row r="2544" spans="1:18" ht="15" customHeight="1" x14ac:dyDescent="0.3">
      <c r="A2544" s="383" t="str">
        <f ca="1">IF(ISBLANK(B2544),"",IFERROR(INDIRECT("'Geotech Log'!J"&amp;MATCH(B2544,'Geotech Log'!K:K,1)),""))</f>
        <v/>
      </c>
      <c r="B2544" s="384"/>
      <c r="C2544" s="384"/>
      <c r="D2544" s="385"/>
      <c r="E2544" s="385"/>
      <c r="F2544" s="385"/>
      <c r="G2544" s="385"/>
      <c r="H2544" s="385" t="s">
        <v>1184</v>
      </c>
      <c r="I2544" s="385"/>
      <c r="J2544" s="385"/>
      <c r="K2544" s="385"/>
      <c r="L2544" s="385"/>
      <c r="M2544" s="385"/>
      <c r="N2544" s="385"/>
      <c r="O2544" s="385"/>
      <c r="P2544" s="386"/>
      <c r="Q2544" s="386"/>
      <c r="R2544" s="387"/>
    </row>
    <row r="2545" spans="1:18" ht="15" customHeight="1" x14ac:dyDescent="0.3">
      <c r="A2545" s="383" t="str">
        <f ca="1">IF(ISBLANK(B2545),"",IFERROR(INDIRECT("'Geotech Log'!J"&amp;MATCH(B2545,'Geotech Log'!K:K,1)),""))</f>
        <v/>
      </c>
      <c r="B2545" s="384"/>
      <c r="C2545" s="384"/>
      <c r="D2545" s="385"/>
      <c r="E2545" s="385"/>
      <c r="F2545" s="385"/>
      <c r="G2545" s="385"/>
      <c r="H2545" s="385" t="s">
        <v>1184</v>
      </c>
      <c r="I2545" s="385"/>
      <c r="J2545" s="385"/>
      <c r="K2545" s="385"/>
      <c r="L2545" s="385"/>
      <c r="M2545" s="385"/>
      <c r="N2545" s="385"/>
      <c r="O2545" s="385"/>
      <c r="P2545" s="386"/>
      <c r="Q2545" s="386"/>
      <c r="R2545" s="387"/>
    </row>
    <row r="2546" spans="1:18" ht="15" customHeight="1" x14ac:dyDescent="0.3">
      <c r="A2546" s="383" t="str">
        <f ca="1">IF(ISBLANK(B2546),"",IFERROR(INDIRECT("'Geotech Log'!J"&amp;MATCH(B2546,'Geotech Log'!K:K,1)),""))</f>
        <v/>
      </c>
      <c r="B2546" s="384"/>
      <c r="C2546" s="384"/>
      <c r="D2546" s="385"/>
      <c r="E2546" s="385"/>
      <c r="F2546" s="385"/>
      <c r="G2546" s="385"/>
      <c r="H2546" s="385" t="s">
        <v>1184</v>
      </c>
      <c r="I2546" s="385"/>
      <c r="J2546" s="385"/>
      <c r="K2546" s="385"/>
      <c r="L2546" s="385"/>
      <c r="M2546" s="385"/>
      <c r="N2546" s="385"/>
      <c r="O2546" s="385"/>
      <c r="P2546" s="386"/>
      <c r="Q2546" s="386"/>
      <c r="R2546" s="387"/>
    </row>
    <row r="2547" spans="1:18" ht="15" customHeight="1" x14ac:dyDescent="0.3">
      <c r="A2547" s="383" t="str">
        <f ca="1">IF(ISBLANK(B2547),"",IFERROR(INDIRECT("'Geotech Log'!J"&amp;MATCH(B2547,'Geotech Log'!K:K,1)),""))</f>
        <v/>
      </c>
      <c r="B2547" s="384"/>
      <c r="C2547" s="384"/>
      <c r="D2547" s="385"/>
      <c r="E2547" s="385"/>
      <c r="F2547" s="385"/>
      <c r="G2547" s="385"/>
      <c r="H2547" s="385" t="s">
        <v>1184</v>
      </c>
      <c r="I2547" s="385"/>
      <c r="J2547" s="385"/>
      <c r="K2547" s="385"/>
      <c r="L2547" s="385"/>
      <c r="M2547" s="385"/>
      <c r="N2547" s="385"/>
      <c r="O2547" s="385"/>
      <c r="P2547" s="386"/>
      <c r="Q2547" s="386"/>
      <c r="R2547" s="387"/>
    </row>
    <row r="2548" spans="1:18" ht="15" customHeight="1" x14ac:dyDescent="0.3">
      <c r="A2548" s="383" t="str">
        <f ca="1">IF(ISBLANK(B2548),"",IFERROR(INDIRECT("'Geotech Log'!J"&amp;MATCH(B2548,'Geotech Log'!K:K,1)),""))</f>
        <v/>
      </c>
      <c r="B2548" s="384"/>
      <c r="C2548" s="384"/>
      <c r="D2548" s="385"/>
      <c r="E2548" s="385"/>
      <c r="F2548" s="385"/>
      <c r="G2548" s="385"/>
      <c r="H2548" s="385" t="s">
        <v>1184</v>
      </c>
      <c r="I2548" s="385"/>
      <c r="J2548" s="385"/>
      <c r="K2548" s="385"/>
      <c r="L2548" s="385"/>
      <c r="M2548" s="385"/>
      <c r="N2548" s="385"/>
      <c r="O2548" s="385"/>
      <c r="P2548" s="386"/>
      <c r="Q2548" s="386"/>
      <c r="R2548" s="387"/>
    </row>
    <row r="2549" spans="1:18" ht="15" customHeight="1" x14ac:dyDescent="0.3">
      <c r="A2549" s="383" t="str">
        <f ca="1">IF(ISBLANK(B2549),"",IFERROR(INDIRECT("'Geotech Log'!J"&amp;MATCH(B2549,'Geotech Log'!K:K,1)),""))</f>
        <v/>
      </c>
      <c r="B2549" s="384"/>
      <c r="C2549" s="384"/>
      <c r="D2549" s="385"/>
      <c r="E2549" s="385"/>
      <c r="F2549" s="385"/>
      <c r="G2549" s="385"/>
      <c r="H2549" s="385" t="s">
        <v>1184</v>
      </c>
      <c r="I2549" s="385"/>
      <c r="J2549" s="385"/>
      <c r="K2549" s="385"/>
      <c r="L2549" s="385"/>
      <c r="M2549" s="385"/>
      <c r="N2549" s="385"/>
      <c r="O2549" s="385"/>
      <c r="P2549" s="386"/>
      <c r="Q2549" s="386"/>
      <c r="R2549" s="387"/>
    </row>
    <row r="2550" spans="1:18" ht="15" customHeight="1" x14ac:dyDescent="0.3">
      <c r="A2550" s="383" t="str">
        <f ca="1">IF(ISBLANK(B2550),"",IFERROR(INDIRECT("'Geotech Log'!J"&amp;MATCH(B2550,'Geotech Log'!K:K,1)),""))</f>
        <v/>
      </c>
      <c r="B2550" s="384"/>
      <c r="C2550" s="384"/>
      <c r="D2550" s="385"/>
      <c r="E2550" s="385"/>
      <c r="F2550" s="385"/>
      <c r="G2550" s="385"/>
      <c r="H2550" s="385" t="s">
        <v>1184</v>
      </c>
      <c r="I2550" s="385"/>
      <c r="J2550" s="385"/>
      <c r="K2550" s="385"/>
      <c r="L2550" s="385"/>
      <c r="M2550" s="385"/>
      <c r="N2550" s="385"/>
      <c r="O2550" s="385"/>
      <c r="P2550" s="386"/>
      <c r="Q2550" s="386"/>
      <c r="R2550" s="387"/>
    </row>
    <row r="2551" spans="1:18" ht="15" customHeight="1" x14ac:dyDescent="0.3">
      <c r="A2551" s="383" t="str">
        <f ca="1">IF(ISBLANK(B2551),"",IFERROR(INDIRECT("'Geotech Log'!J"&amp;MATCH(B2551,'Geotech Log'!K:K,1)),""))</f>
        <v/>
      </c>
      <c r="B2551" s="384"/>
      <c r="C2551" s="384"/>
      <c r="D2551" s="385"/>
      <c r="E2551" s="385"/>
      <c r="F2551" s="385"/>
      <c r="G2551" s="385"/>
      <c r="H2551" s="385" t="s">
        <v>1184</v>
      </c>
      <c r="I2551" s="385"/>
      <c r="J2551" s="385"/>
      <c r="K2551" s="385"/>
      <c r="L2551" s="385"/>
      <c r="M2551" s="385"/>
      <c r="N2551" s="385"/>
      <c r="O2551" s="385"/>
      <c r="P2551" s="386"/>
      <c r="Q2551" s="386"/>
      <c r="R2551" s="387"/>
    </row>
    <row r="2552" spans="1:18" ht="15" customHeight="1" x14ac:dyDescent="0.3">
      <c r="A2552" s="383" t="str">
        <f ca="1">IF(ISBLANK(B2552),"",IFERROR(INDIRECT("'Geotech Log'!J"&amp;MATCH(B2552,'Geotech Log'!K:K,1)),""))</f>
        <v/>
      </c>
      <c r="B2552" s="384"/>
      <c r="C2552" s="384"/>
      <c r="D2552" s="385"/>
      <c r="E2552" s="385"/>
      <c r="F2552" s="385"/>
      <c r="G2552" s="385"/>
      <c r="H2552" s="385" t="s">
        <v>1184</v>
      </c>
      <c r="I2552" s="385"/>
      <c r="J2552" s="385"/>
      <c r="K2552" s="385"/>
      <c r="L2552" s="385"/>
      <c r="M2552" s="385"/>
      <c r="N2552" s="385"/>
      <c r="O2552" s="385"/>
      <c r="P2552" s="386"/>
      <c r="Q2552" s="386"/>
      <c r="R2552" s="387"/>
    </row>
    <row r="2553" spans="1:18" ht="15" customHeight="1" x14ac:dyDescent="0.3">
      <c r="A2553" s="383" t="str">
        <f ca="1">IF(ISBLANK(B2553),"",IFERROR(INDIRECT("'Geotech Log'!J"&amp;MATCH(B2553,'Geotech Log'!K:K,1)),""))</f>
        <v/>
      </c>
      <c r="B2553" s="384"/>
      <c r="C2553" s="384"/>
      <c r="D2553" s="385"/>
      <c r="E2553" s="385"/>
      <c r="F2553" s="385"/>
      <c r="G2553" s="385"/>
      <c r="H2553" s="385" t="s">
        <v>1184</v>
      </c>
      <c r="I2553" s="385"/>
      <c r="J2553" s="385"/>
      <c r="K2553" s="385"/>
      <c r="L2553" s="385"/>
      <c r="M2553" s="385"/>
      <c r="N2553" s="385"/>
      <c r="O2553" s="385"/>
      <c r="P2553" s="386"/>
      <c r="Q2553" s="386"/>
      <c r="R2553" s="387"/>
    </row>
    <row r="2554" spans="1:18" ht="15" customHeight="1" x14ac:dyDescent="0.3">
      <c r="A2554" s="383" t="str">
        <f ca="1">IF(ISBLANK(B2554),"",IFERROR(INDIRECT("'Geotech Log'!J"&amp;MATCH(B2554,'Geotech Log'!K:K,1)),""))</f>
        <v/>
      </c>
      <c r="B2554" s="384"/>
      <c r="C2554" s="384"/>
      <c r="D2554" s="385"/>
      <c r="E2554" s="385"/>
      <c r="F2554" s="385"/>
      <c r="G2554" s="385"/>
      <c r="H2554" s="385" t="s">
        <v>1184</v>
      </c>
      <c r="I2554" s="385"/>
      <c r="J2554" s="385"/>
      <c r="K2554" s="385"/>
      <c r="L2554" s="385"/>
      <c r="M2554" s="385"/>
      <c r="N2554" s="385"/>
      <c r="O2554" s="385"/>
      <c r="P2554" s="386"/>
      <c r="Q2554" s="386"/>
      <c r="R2554" s="387"/>
    </row>
    <row r="2555" spans="1:18" ht="15" customHeight="1" x14ac:dyDescent="0.3">
      <c r="A2555" s="383" t="str">
        <f ca="1">IF(ISBLANK(B2555),"",IFERROR(INDIRECT("'Geotech Log'!J"&amp;MATCH(B2555,'Geotech Log'!K:K,1)),""))</f>
        <v/>
      </c>
      <c r="B2555" s="384"/>
      <c r="C2555" s="384"/>
      <c r="D2555" s="385"/>
      <c r="E2555" s="385"/>
      <c r="F2555" s="385"/>
      <c r="G2555" s="385"/>
      <c r="H2555" s="385" t="s">
        <v>1184</v>
      </c>
      <c r="I2555" s="385"/>
      <c r="J2555" s="385"/>
      <c r="K2555" s="385"/>
      <c r="L2555" s="385"/>
      <c r="M2555" s="385"/>
      <c r="N2555" s="385"/>
      <c r="O2555" s="385"/>
      <c r="P2555" s="386"/>
      <c r="Q2555" s="386"/>
      <c r="R2555" s="387"/>
    </row>
    <row r="2556" spans="1:18" ht="15" customHeight="1" x14ac:dyDescent="0.3">
      <c r="A2556" s="383" t="str">
        <f ca="1">IF(ISBLANK(B2556),"",IFERROR(INDIRECT("'Geotech Log'!J"&amp;MATCH(B2556,'Geotech Log'!K:K,1)),""))</f>
        <v/>
      </c>
      <c r="B2556" s="384"/>
      <c r="C2556" s="384"/>
      <c r="D2556" s="385"/>
      <c r="E2556" s="385"/>
      <c r="F2556" s="385"/>
      <c r="G2556" s="385"/>
      <c r="H2556" s="385" t="s">
        <v>1184</v>
      </c>
      <c r="I2556" s="385"/>
      <c r="J2556" s="385"/>
      <c r="K2556" s="385"/>
      <c r="L2556" s="385"/>
      <c r="M2556" s="385"/>
      <c r="N2556" s="385"/>
      <c r="O2556" s="385"/>
      <c r="P2556" s="386"/>
      <c r="Q2556" s="386"/>
      <c r="R2556" s="387"/>
    </row>
    <row r="2557" spans="1:18" ht="15" customHeight="1" x14ac:dyDescent="0.3">
      <c r="A2557" s="383" t="str">
        <f ca="1">IF(ISBLANK(B2557),"",IFERROR(INDIRECT("'Geotech Log'!J"&amp;MATCH(B2557,'Geotech Log'!K:K,1)),""))</f>
        <v/>
      </c>
      <c r="B2557" s="384"/>
      <c r="C2557" s="384"/>
      <c r="D2557" s="385"/>
      <c r="E2557" s="385"/>
      <c r="F2557" s="385"/>
      <c r="G2557" s="385"/>
      <c r="H2557" s="385" t="s">
        <v>1184</v>
      </c>
      <c r="I2557" s="385"/>
      <c r="J2557" s="385"/>
      <c r="K2557" s="385"/>
      <c r="L2557" s="385"/>
      <c r="M2557" s="385"/>
      <c r="N2557" s="385"/>
      <c r="O2557" s="385"/>
      <c r="P2557" s="386"/>
      <c r="Q2557" s="386"/>
      <c r="R2557" s="387"/>
    </row>
    <row r="2558" spans="1:18" ht="15" customHeight="1" x14ac:dyDescent="0.3">
      <c r="A2558" s="383" t="str">
        <f ca="1">IF(ISBLANK(B2558),"",IFERROR(INDIRECT("'Geotech Log'!J"&amp;MATCH(B2558,'Geotech Log'!K:K,1)),""))</f>
        <v/>
      </c>
      <c r="B2558" s="384"/>
      <c r="C2558" s="384"/>
      <c r="D2558" s="385"/>
      <c r="E2558" s="385"/>
      <c r="F2558" s="385"/>
      <c r="G2558" s="385"/>
      <c r="H2558" s="385" t="s">
        <v>1184</v>
      </c>
      <c r="I2558" s="385"/>
      <c r="J2558" s="385"/>
      <c r="K2558" s="385"/>
      <c r="L2558" s="385"/>
      <c r="M2558" s="385"/>
      <c r="N2558" s="385"/>
      <c r="O2558" s="385"/>
      <c r="P2558" s="386"/>
      <c r="Q2558" s="386"/>
      <c r="R2558" s="387"/>
    </row>
    <row r="2559" spans="1:18" ht="15" customHeight="1" x14ac:dyDescent="0.3">
      <c r="A2559" s="383" t="str">
        <f ca="1">IF(ISBLANK(B2559),"",IFERROR(INDIRECT("'Geotech Log'!J"&amp;MATCH(B2559,'Geotech Log'!K:K,1)),""))</f>
        <v/>
      </c>
      <c r="B2559" s="384"/>
      <c r="C2559" s="384"/>
      <c r="D2559" s="385"/>
      <c r="E2559" s="385"/>
      <c r="F2559" s="385"/>
      <c r="G2559" s="385"/>
      <c r="H2559" s="385" t="s">
        <v>1184</v>
      </c>
      <c r="I2559" s="385"/>
      <c r="J2559" s="385"/>
      <c r="K2559" s="385"/>
      <c r="L2559" s="385"/>
      <c r="M2559" s="385"/>
      <c r="N2559" s="385"/>
      <c r="O2559" s="385"/>
      <c r="P2559" s="386"/>
      <c r="Q2559" s="386"/>
      <c r="R2559" s="387"/>
    </row>
    <row r="2560" spans="1:18" ht="15" customHeight="1" x14ac:dyDescent="0.3">
      <c r="A2560" s="383" t="str">
        <f ca="1">IF(ISBLANK(B2560),"",IFERROR(INDIRECT("'Geotech Log'!J"&amp;MATCH(B2560,'Geotech Log'!K:K,1)),""))</f>
        <v/>
      </c>
      <c r="B2560" s="384"/>
      <c r="C2560" s="384"/>
      <c r="D2560" s="385"/>
      <c r="E2560" s="385"/>
      <c r="F2560" s="385"/>
      <c r="G2560" s="385"/>
      <c r="H2560" s="385" t="s">
        <v>1184</v>
      </c>
      <c r="I2560" s="385"/>
      <c r="J2560" s="385"/>
      <c r="K2560" s="385"/>
      <c r="L2560" s="385"/>
      <c r="M2560" s="385"/>
      <c r="N2560" s="385"/>
      <c r="O2560" s="385"/>
      <c r="P2560" s="386"/>
      <c r="Q2560" s="386"/>
      <c r="R2560" s="387"/>
    </row>
    <row r="2561" spans="1:18" ht="15" customHeight="1" x14ac:dyDescent="0.3">
      <c r="A2561" s="383" t="str">
        <f ca="1">IF(ISBLANK(B2561),"",IFERROR(INDIRECT("'Geotech Log'!J"&amp;MATCH(B2561,'Geotech Log'!K:K,1)),""))</f>
        <v/>
      </c>
      <c r="B2561" s="384"/>
      <c r="C2561" s="384"/>
      <c r="D2561" s="385"/>
      <c r="E2561" s="385"/>
      <c r="F2561" s="385"/>
      <c r="G2561" s="385"/>
      <c r="H2561" s="385" t="s">
        <v>1184</v>
      </c>
      <c r="I2561" s="385"/>
      <c r="J2561" s="385"/>
      <c r="K2561" s="385"/>
      <c r="L2561" s="385"/>
      <c r="M2561" s="385"/>
      <c r="N2561" s="385"/>
      <c r="O2561" s="385"/>
      <c r="P2561" s="386"/>
      <c r="Q2561" s="386"/>
      <c r="R2561" s="387"/>
    </row>
    <row r="2562" spans="1:18" ht="15" customHeight="1" x14ac:dyDescent="0.3">
      <c r="A2562" s="383" t="str">
        <f ca="1">IF(ISBLANK(B2562),"",IFERROR(INDIRECT("'Geotech Log'!J"&amp;MATCH(B2562,'Geotech Log'!K:K,1)),""))</f>
        <v/>
      </c>
      <c r="B2562" s="384"/>
      <c r="C2562" s="384"/>
      <c r="D2562" s="385"/>
      <c r="E2562" s="385"/>
      <c r="F2562" s="385"/>
      <c r="G2562" s="385"/>
      <c r="H2562" s="385" t="s">
        <v>1184</v>
      </c>
      <c r="I2562" s="385"/>
      <c r="J2562" s="385"/>
      <c r="K2562" s="385"/>
      <c r="L2562" s="385"/>
      <c r="M2562" s="385"/>
      <c r="N2562" s="385"/>
      <c r="O2562" s="385"/>
      <c r="P2562" s="386"/>
      <c r="Q2562" s="386"/>
      <c r="R2562" s="387"/>
    </row>
    <row r="2563" spans="1:18" ht="15" customHeight="1" x14ac:dyDescent="0.3">
      <c r="A2563" s="383" t="str">
        <f ca="1">IF(ISBLANK(B2563),"",IFERROR(INDIRECT("'Geotech Log'!J"&amp;MATCH(B2563,'Geotech Log'!K:K,1)),""))</f>
        <v/>
      </c>
      <c r="B2563" s="384"/>
      <c r="C2563" s="384"/>
      <c r="D2563" s="385"/>
      <c r="E2563" s="385"/>
      <c r="F2563" s="385"/>
      <c r="G2563" s="385"/>
      <c r="H2563" s="385" t="s">
        <v>1184</v>
      </c>
      <c r="I2563" s="385"/>
      <c r="J2563" s="385"/>
      <c r="K2563" s="385"/>
      <c r="L2563" s="385"/>
      <c r="M2563" s="385"/>
      <c r="N2563" s="385"/>
      <c r="O2563" s="385"/>
      <c r="P2563" s="386"/>
      <c r="Q2563" s="386"/>
      <c r="R2563" s="387"/>
    </row>
    <row r="2564" spans="1:18" ht="15" customHeight="1" x14ac:dyDescent="0.3">
      <c r="A2564" s="383" t="str">
        <f ca="1">IF(ISBLANK(B2564),"",IFERROR(INDIRECT("'Geotech Log'!J"&amp;MATCH(B2564,'Geotech Log'!K:K,1)),""))</f>
        <v/>
      </c>
      <c r="B2564" s="384"/>
      <c r="C2564" s="384"/>
      <c r="D2564" s="385"/>
      <c r="E2564" s="385"/>
      <c r="F2564" s="385"/>
      <c r="G2564" s="385"/>
      <c r="H2564" s="385" t="s">
        <v>1184</v>
      </c>
      <c r="I2564" s="385"/>
      <c r="J2564" s="385"/>
      <c r="K2564" s="385"/>
      <c r="L2564" s="385"/>
      <c r="M2564" s="385"/>
      <c r="N2564" s="385"/>
      <c r="O2564" s="385"/>
      <c r="P2564" s="386"/>
      <c r="Q2564" s="386"/>
      <c r="R2564" s="387"/>
    </row>
    <row r="2565" spans="1:18" ht="15" customHeight="1" x14ac:dyDescent="0.3">
      <c r="A2565" s="383" t="str">
        <f ca="1">IF(ISBLANK(B2565),"",IFERROR(INDIRECT("'Geotech Log'!J"&amp;MATCH(B2565,'Geotech Log'!K:K,1)),""))</f>
        <v/>
      </c>
      <c r="B2565" s="384"/>
      <c r="C2565" s="384"/>
      <c r="D2565" s="385"/>
      <c r="E2565" s="385"/>
      <c r="F2565" s="385"/>
      <c r="G2565" s="385"/>
      <c r="H2565" s="385" t="s">
        <v>1184</v>
      </c>
      <c r="I2565" s="385"/>
      <c r="J2565" s="385"/>
      <c r="K2565" s="385"/>
      <c r="L2565" s="385"/>
      <c r="M2565" s="385"/>
      <c r="N2565" s="385"/>
      <c r="O2565" s="385"/>
      <c r="P2565" s="386"/>
      <c r="Q2565" s="386"/>
      <c r="R2565" s="387"/>
    </row>
    <row r="2566" spans="1:18" ht="15" customHeight="1" x14ac:dyDescent="0.3">
      <c r="A2566" s="383" t="str">
        <f ca="1">IF(ISBLANK(B2566),"",IFERROR(INDIRECT("'Geotech Log'!J"&amp;MATCH(B2566,'Geotech Log'!K:K,1)),""))</f>
        <v/>
      </c>
      <c r="B2566" s="384"/>
      <c r="C2566" s="384"/>
      <c r="D2566" s="385"/>
      <c r="E2566" s="385"/>
      <c r="F2566" s="385"/>
      <c r="G2566" s="385"/>
      <c r="H2566" s="385" t="s">
        <v>1184</v>
      </c>
      <c r="I2566" s="385"/>
      <c r="J2566" s="385"/>
      <c r="K2566" s="385"/>
      <c r="L2566" s="385"/>
      <c r="M2566" s="385"/>
      <c r="N2566" s="385"/>
      <c r="O2566" s="385"/>
      <c r="P2566" s="386"/>
      <c r="Q2566" s="386"/>
      <c r="R2566" s="387"/>
    </row>
    <row r="2567" spans="1:18" ht="15" customHeight="1" x14ac:dyDescent="0.3">
      <c r="A2567" s="383" t="str">
        <f ca="1">IF(ISBLANK(B2567),"",IFERROR(INDIRECT("'Geotech Log'!J"&amp;MATCH(B2567,'Geotech Log'!K:K,1)),""))</f>
        <v/>
      </c>
      <c r="B2567" s="384"/>
      <c r="C2567" s="384"/>
      <c r="D2567" s="385"/>
      <c r="E2567" s="385"/>
      <c r="F2567" s="385"/>
      <c r="G2567" s="385"/>
      <c r="H2567" s="385" t="s">
        <v>1184</v>
      </c>
      <c r="I2567" s="385"/>
      <c r="J2567" s="385"/>
      <c r="K2567" s="385"/>
      <c r="L2567" s="385"/>
      <c r="M2567" s="385"/>
      <c r="N2567" s="385"/>
      <c r="O2567" s="385"/>
      <c r="P2567" s="386"/>
      <c r="Q2567" s="386"/>
      <c r="R2567" s="387"/>
    </row>
    <row r="2568" spans="1:18" ht="15" customHeight="1" x14ac:dyDescent="0.3">
      <c r="A2568" s="383" t="str">
        <f ca="1">IF(ISBLANK(B2568),"",IFERROR(INDIRECT("'Geotech Log'!J"&amp;MATCH(B2568,'Geotech Log'!K:K,1)),""))</f>
        <v/>
      </c>
      <c r="B2568" s="384"/>
      <c r="C2568" s="384"/>
      <c r="D2568" s="385"/>
      <c r="E2568" s="385"/>
      <c r="F2568" s="385"/>
      <c r="G2568" s="385"/>
      <c r="H2568" s="385" t="s">
        <v>1184</v>
      </c>
      <c r="I2568" s="385"/>
      <c r="J2568" s="385"/>
      <c r="K2568" s="385"/>
      <c r="L2568" s="385"/>
      <c r="M2568" s="385"/>
      <c r="N2568" s="385"/>
      <c r="O2568" s="385"/>
      <c r="P2568" s="386"/>
      <c r="Q2568" s="386"/>
      <c r="R2568" s="387"/>
    </row>
    <row r="2569" spans="1:18" ht="15" customHeight="1" x14ac:dyDescent="0.3">
      <c r="A2569" s="383" t="str">
        <f ca="1">IF(ISBLANK(B2569),"",IFERROR(INDIRECT("'Geotech Log'!J"&amp;MATCH(B2569,'Geotech Log'!K:K,1)),""))</f>
        <v/>
      </c>
      <c r="B2569" s="384"/>
      <c r="C2569" s="384"/>
      <c r="D2569" s="385"/>
      <c r="E2569" s="385"/>
      <c r="F2569" s="385"/>
      <c r="G2569" s="385"/>
      <c r="H2569" s="385" t="s">
        <v>1184</v>
      </c>
      <c r="I2569" s="385"/>
      <c r="J2569" s="385"/>
      <c r="K2569" s="385"/>
      <c r="L2569" s="385"/>
      <c r="M2569" s="385"/>
      <c r="N2569" s="385"/>
      <c r="O2569" s="385"/>
      <c r="P2569" s="386"/>
      <c r="Q2569" s="386"/>
      <c r="R2569" s="387"/>
    </row>
    <row r="2570" spans="1:18" ht="15" customHeight="1" x14ac:dyDescent="0.3">
      <c r="A2570" s="383" t="str">
        <f ca="1">IF(ISBLANK(B2570),"",IFERROR(INDIRECT("'Geotech Log'!J"&amp;MATCH(B2570,'Geotech Log'!K:K,1)),""))</f>
        <v/>
      </c>
      <c r="B2570" s="384"/>
      <c r="C2570" s="384"/>
      <c r="D2570" s="385"/>
      <c r="E2570" s="385"/>
      <c r="F2570" s="385"/>
      <c r="G2570" s="385"/>
      <c r="H2570" s="385" t="s">
        <v>1184</v>
      </c>
      <c r="I2570" s="385"/>
      <c r="J2570" s="385"/>
      <c r="K2570" s="385"/>
      <c r="L2570" s="385"/>
      <c r="M2570" s="385"/>
      <c r="N2570" s="385"/>
      <c r="O2570" s="385"/>
      <c r="P2570" s="386"/>
      <c r="Q2570" s="386"/>
      <c r="R2570" s="387"/>
    </row>
    <row r="2571" spans="1:18" ht="15" customHeight="1" x14ac:dyDescent="0.3">
      <c r="A2571" s="383" t="str">
        <f ca="1">IF(ISBLANK(B2571),"",IFERROR(INDIRECT("'Geotech Log'!J"&amp;MATCH(B2571,'Geotech Log'!K:K,1)),""))</f>
        <v/>
      </c>
      <c r="B2571" s="384"/>
      <c r="C2571" s="384"/>
      <c r="D2571" s="385"/>
      <c r="E2571" s="385"/>
      <c r="F2571" s="385"/>
      <c r="G2571" s="385"/>
      <c r="H2571" s="385" t="s">
        <v>1184</v>
      </c>
      <c r="I2571" s="385"/>
      <c r="J2571" s="385"/>
      <c r="K2571" s="385"/>
      <c r="L2571" s="385"/>
      <c r="M2571" s="385"/>
      <c r="N2571" s="385"/>
      <c r="O2571" s="385"/>
      <c r="P2571" s="386"/>
      <c r="Q2571" s="386"/>
      <c r="R2571" s="387"/>
    </row>
    <row r="2572" spans="1:18" ht="15" customHeight="1" x14ac:dyDescent="0.3">
      <c r="A2572" s="383" t="str">
        <f ca="1">IF(ISBLANK(B2572),"",IFERROR(INDIRECT("'Geotech Log'!J"&amp;MATCH(B2572,'Geotech Log'!K:K,1)),""))</f>
        <v/>
      </c>
      <c r="B2572" s="384"/>
      <c r="C2572" s="384"/>
      <c r="D2572" s="385"/>
      <c r="E2572" s="385"/>
      <c r="F2572" s="385"/>
      <c r="G2572" s="385"/>
      <c r="H2572" s="385" t="s">
        <v>1184</v>
      </c>
      <c r="I2572" s="385"/>
      <c r="J2572" s="385"/>
      <c r="K2572" s="385"/>
      <c r="L2572" s="385"/>
      <c r="M2572" s="385"/>
      <c r="N2572" s="385"/>
      <c r="O2572" s="385"/>
      <c r="P2572" s="386"/>
      <c r="Q2572" s="386"/>
      <c r="R2572" s="387"/>
    </row>
    <row r="2573" spans="1:18" ht="15" customHeight="1" x14ac:dyDescent="0.3">
      <c r="A2573" s="383" t="str">
        <f ca="1">IF(ISBLANK(B2573),"",IFERROR(INDIRECT("'Geotech Log'!J"&amp;MATCH(B2573,'Geotech Log'!K:K,1)),""))</f>
        <v/>
      </c>
      <c r="B2573" s="384"/>
      <c r="C2573" s="384"/>
      <c r="D2573" s="385"/>
      <c r="E2573" s="385"/>
      <c r="F2573" s="385"/>
      <c r="G2573" s="385"/>
      <c r="H2573" s="385" t="s">
        <v>1184</v>
      </c>
      <c r="I2573" s="385"/>
      <c r="J2573" s="385"/>
      <c r="K2573" s="385"/>
      <c r="L2573" s="385"/>
      <c r="M2573" s="385"/>
      <c r="N2573" s="385"/>
      <c r="O2573" s="385"/>
      <c r="P2573" s="386"/>
      <c r="Q2573" s="386"/>
      <c r="R2573" s="387"/>
    </row>
    <row r="2574" spans="1:18" ht="15" customHeight="1" x14ac:dyDescent="0.3">
      <c r="A2574" s="383" t="str">
        <f ca="1">IF(ISBLANK(B2574),"",IFERROR(INDIRECT("'Geotech Log'!J"&amp;MATCH(B2574,'Geotech Log'!K:K,1)),""))</f>
        <v/>
      </c>
      <c r="B2574" s="384"/>
      <c r="C2574" s="384"/>
      <c r="D2574" s="385"/>
      <c r="E2574" s="385"/>
      <c r="F2574" s="385"/>
      <c r="G2574" s="385"/>
      <c r="H2574" s="385" t="s">
        <v>1184</v>
      </c>
      <c r="I2574" s="385"/>
      <c r="J2574" s="385"/>
      <c r="K2574" s="385"/>
      <c r="L2574" s="385"/>
      <c r="M2574" s="385"/>
      <c r="N2574" s="385"/>
      <c r="O2574" s="385"/>
      <c r="P2574" s="386"/>
      <c r="Q2574" s="386"/>
      <c r="R2574" s="387"/>
    </row>
    <row r="2575" spans="1:18" ht="15" customHeight="1" x14ac:dyDescent="0.3">
      <c r="A2575" s="383" t="str">
        <f ca="1">IF(ISBLANK(B2575),"",IFERROR(INDIRECT("'Geotech Log'!J"&amp;MATCH(B2575,'Geotech Log'!K:K,1)),""))</f>
        <v/>
      </c>
      <c r="B2575" s="384"/>
      <c r="C2575" s="384"/>
      <c r="D2575" s="385"/>
      <c r="E2575" s="385"/>
      <c r="F2575" s="385"/>
      <c r="G2575" s="385"/>
      <c r="H2575" s="385" t="s">
        <v>1184</v>
      </c>
      <c r="I2575" s="385"/>
      <c r="J2575" s="385"/>
      <c r="K2575" s="385"/>
      <c r="L2575" s="385"/>
      <c r="M2575" s="385"/>
      <c r="N2575" s="385"/>
      <c r="O2575" s="385"/>
      <c r="P2575" s="386"/>
      <c r="Q2575" s="386"/>
      <c r="R2575" s="387"/>
    </row>
    <row r="2576" spans="1:18" ht="15" customHeight="1" x14ac:dyDescent="0.3">
      <c r="A2576" s="383" t="str">
        <f ca="1">IF(ISBLANK(B2576),"",IFERROR(INDIRECT("'Geotech Log'!J"&amp;MATCH(B2576,'Geotech Log'!K:K,1)),""))</f>
        <v/>
      </c>
      <c r="B2576" s="384"/>
      <c r="C2576" s="384"/>
      <c r="D2576" s="385"/>
      <c r="E2576" s="385"/>
      <c r="F2576" s="385"/>
      <c r="G2576" s="385"/>
      <c r="H2576" s="385" t="s">
        <v>1184</v>
      </c>
      <c r="I2576" s="385"/>
      <c r="J2576" s="385"/>
      <c r="K2576" s="385"/>
      <c r="L2576" s="385"/>
      <c r="M2576" s="385"/>
      <c r="N2576" s="385"/>
      <c r="O2576" s="385"/>
      <c r="P2576" s="386"/>
      <c r="Q2576" s="386"/>
      <c r="R2576" s="387"/>
    </row>
    <row r="2577" spans="1:18" ht="15" customHeight="1" x14ac:dyDescent="0.3">
      <c r="A2577" s="383" t="str">
        <f ca="1">IF(ISBLANK(B2577),"",IFERROR(INDIRECT("'Geotech Log'!J"&amp;MATCH(B2577,'Geotech Log'!K:K,1)),""))</f>
        <v/>
      </c>
      <c r="B2577" s="384"/>
      <c r="C2577" s="384"/>
      <c r="D2577" s="385"/>
      <c r="E2577" s="385"/>
      <c r="F2577" s="385"/>
      <c r="G2577" s="385"/>
      <c r="H2577" s="385" t="s">
        <v>1184</v>
      </c>
      <c r="I2577" s="385"/>
      <c r="J2577" s="385"/>
      <c r="K2577" s="385"/>
      <c r="L2577" s="385"/>
      <c r="M2577" s="385"/>
      <c r="N2577" s="385"/>
      <c r="O2577" s="385"/>
      <c r="P2577" s="386"/>
      <c r="Q2577" s="386"/>
      <c r="R2577" s="387"/>
    </row>
    <row r="2578" spans="1:18" ht="15" customHeight="1" x14ac:dyDescent="0.3">
      <c r="A2578" s="383" t="str">
        <f ca="1">IF(ISBLANK(B2578),"",IFERROR(INDIRECT("'Geotech Log'!J"&amp;MATCH(B2578,'Geotech Log'!K:K,1)),""))</f>
        <v/>
      </c>
      <c r="B2578" s="384"/>
      <c r="C2578" s="384"/>
      <c r="D2578" s="385"/>
      <c r="E2578" s="385"/>
      <c r="F2578" s="385"/>
      <c r="G2578" s="385"/>
      <c r="H2578" s="385" t="s">
        <v>1184</v>
      </c>
      <c r="I2578" s="385"/>
      <c r="J2578" s="385"/>
      <c r="K2578" s="385"/>
      <c r="L2578" s="385"/>
      <c r="M2578" s="385"/>
      <c r="N2578" s="385"/>
      <c r="O2578" s="385"/>
      <c r="P2578" s="386"/>
      <c r="Q2578" s="386"/>
      <c r="R2578" s="387"/>
    </row>
    <row r="2579" spans="1:18" ht="15" customHeight="1" x14ac:dyDescent="0.3">
      <c r="A2579" s="383" t="str">
        <f ca="1">IF(ISBLANK(B2579),"",IFERROR(INDIRECT("'Geotech Log'!J"&amp;MATCH(B2579,'Geotech Log'!K:K,1)),""))</f>
        <v/>
      </c>
      <c r="B2579" s="384"/>
      <c r="C2579" s="384"/>
      <c r="D2579" s="385"/>
      <c r="E2579" s="385"/>
      <c r="F2579" s="385"/>
      <c r="G2579" s="385"/>
      <c r="H2579" s="385" t="s">
        <v>1184</v>
      </c>
      <c r="I2579" s="385"/>
      <c r="J2579" s="385"/>
      <c r="K2579" s="385"/>
      <c r="L2579" s="385"/>
      <c r="M2579" s="385"/>
      <c r="N2579" s="385"/>
      <c r="O2579" s="385"/>
      <c r="P2579" s="386"/>
      <c r="Q2579" s="386"/>
      <c r="R2579" s="387"/>
    </row>
    <row r="2580" spans="1:18" ht="15" customHeight="1" x14ac:dyDescent="0.3">
      <c r="A2580" s="383" t="str">
        <f ca="1">IF(ISBLANK(B2580),"",IFERROR(INDIRECT("'Geotech Log'!J"&amp;MATCH(B2580,'Geotech Log'!K:K,1)),""))</f>
        <v/>
      </c>
      <c r="B2580" s="384"/>
      <c r="C2580" s="384"/>
      <c r="D2580" s="385"/>
      <c r="E2580" s="385"/>
      <c r="F2580" s="385"/>
      <c r="G2580" s="385"/>
      <c r="H2580" s="385" t="s">
        <v>1184</v>
      </c>
      <c r="I2580" s="385"/>
      <c r="J2580" s="385"/>
      <c r="K2580" s="385"/>
      <c r="L2580" s="385"/>
      <c r="M2580" s="385"/>
      <c r="N2580" s="385"/>
      <c r="O2580" s="385"/>
      <c r="P2580" s="386"/>
      <c r="Q2580" s="386"/>
      <c r="R2580" s="387"/>
    </row>
    <row r="2581" spans="1:18" ht="15" customHeight="1" x14ac:dyDescent="0.3">
      <c r="A2581" s="383" t="str">
        <f ca="1">IF(ISBLANK(B2581),"",IFERROR(INDIRECT("'Geotech Log'!J"&amp;MATCH(B2581,'Geotech Log'!K:K,1)),""))</f>
        <v/>
      </c>
      <c r="B2581" s="384"/>
      <c r="C2581" s="384"/>
      <c r="D2581" s="385"/>
      <c r="E2581" s="385"/>
      <c r="F2581" s="385"/>
      <c r="G2581" s="385"/>
      <c r="H2581" s="385" t="s">
        <v>1184</v>
      </c>
      <c r="I2581" s="385"/>
      <c r="J2581" s="385"/>
      <c r="K2581" s="385"/>
      <c r="L2581" s="385"/>
      <c r="M2581" s="385"/>
      <c r="N2581" s="385"/>
      <c r="O2581" s="385"/>
      <c r="P2581" s="386"/>
      <c r="Q2581" s="386"/>
      <c r="R2581" s="387"/>
    </row>
    <row r="2582" spans="1:18" ht="15" customHeight="1" x14ac:dyDescent="0.3">
      <c r="A2582" s="383" t="str">
        <f ca="1">IF(ISBLANK(B2582),"",IFERROR(INDIRECT("'Geotech Log'!J"&amp;MATCH(B2582,'Geotech Log'!K:K,1)),""))</f>
        <v/>
      </c>
      <c r="B2582" s="384"/>
      <c r="C2582" s="384"/>
      <c r="D2582" s="385"/>
      <c r="E2582" s="385"/>
      <c r="F2582" s="385"/>
      <c r="G2582" s="385"/>
      <c r="H2582" s="385" t="s">
        <v>1184</v>
      </c>
      <c r="I2582" s="385"/>
      <c r="J2582" s="385"/>
      <c r="K2582" s="385"/>
      <c r="L2582" s="385"/>
      <c r="M2582" s="385"/>
      <c r="N2582" s="385"/>
      <c r="O2582" s="385"/>
      <c r="P2582" s="386"/>
      <c r="Q2582" s="386"/>
      <c r="R2582" s="387"/>
    </row>
    <row r="2583" spans="1:18" ht="15" customHeight="1" x14ac:dyDescent="0.3">
      <c r="A2583" s="383" t="str">
        <f ca="1">IF(ISBLANK(B2583),"",IFERROR(INDIRECT("'Geotech Log'!J"&amp;MATCH(B2583,'Geotech Log'!K:K,1)),""))</f>
        <v/>
      </c>
      <c r="B2583" s="384"/>
      <c r="C2583" s="384"/>
      <c r="D2583" s="385"/>
      <c r="E2583" s="385"/>
      <c r="F2583" s="385"/>
      <c r="G2583" s="385"/>
      <c r="H2583" s="385" t="s">
        <v>1184</v>
      </c>
      <c r="I2583" s="385"/>
      <c r="J2583" s="385"/>
      <c r="K2583" s="385"/>
      <c r="L2583" s="385"/>
      <c r="M2583" s="385"/>
      <c r="N2583" s="385"/>
      <c r="O2583" s="385"/>
      <c r="P2583" s="386"/>
      <c r="Q2583" s="386"/>
      <c r="R2583" s="387"/>
    </row>
    <row r="2584" spans="1:18" ht="15" customHeight="1" x14ac:dyDescent="0.3">
      <c r="A2584" s="383" t="str">
        <f ca="1">IF(ISBLANK(B2584),"",IFERROR(INDIRECT("'Geotech Log'!J"&amp;MATCH(B2584,'Geotech Log'!K:K,1)),""))</f>
        <v/>
      </c>
      <c r="B2584" s="384"/>
      <c r="C2584" s="384"/>
      <c r="D2584" s="385"/>
      <c r="E2584" s="385"/>
      <c r="F2584" s="385"/>
      <c r="G2584" s="385"/>
      <c r="H2584" s="385" t="s">
        <v>1184</v>
      </c>
      <c r="I2584" s="385"/>
      <c r="J2584" s="385"/>
      <c r="K2584" s="385"/>
      <c r="L2584" s="385"/>
      <c r="M2584" s="385"/>
      <c r="N2584" s="385"/>
      <c r="O2584" s="385"/>
      <c r="P2584" s="386"/>
      <c r="Q2584" s="386"/>
      <c r="R2584" s="387"/>
    </row>
    <row r="2585" spans="1:18" ht="15" customHeight="1" x14ac:dyDescent="0.3">
      <c r="A2585" s="383" t="str">
        <f ca="1">IF(ISBLANK(B2585),"",IFERROR(INDIRECT("'Geotech Log'!J"&amp;MATCH(B2585,'Geotech Log'!K:K,1)),""))</f>
        <v/>
      </c>
      <c r="B2585" s="384"/>
      <c r="C2585" s="384"/>
      <c r="D2585" s="385"/>
      <c r="E2585" s="385"/>
      <c r="F2585" s="385"/>
      <c r="G2585" s="385"/>
      <c r="H2585" s="385" t="s">
        <v>1184</v>
      </c>
      <c r="I2585" s="385"/>
      <c r="J2585" s="385"/>
      <c r="K2585" s="385"/>
      <c r="L2585" s="385"/>
      <c r="M2585" s="385"/>
      <c r="N2585" s="385"/>
      <c r="O2585" s="385"/>
      <c r="P2585" s="386"/>
      <c r="Q2585" s="386"/>
      <c r="R2585" s="387"/>
    </row>
    <row r="2586" spans="1:18" ht="15" customHeight="1" x14ac:dyDescent="0.3">
      <c r="A2586" s="383" t="str">
        <f ca="1">IF(ISBLANK(B2586),"",IFERROR(INDIRECT("'Geotech Log'!J"&amp;MATCH(B2586,'Geotech Log'!K:K,1)),""))</f>
        <v/>
      </c>
      <c r="B2586" s="384"/>
      <c r="C2586" s="384"/>
      <c r="D2586" s="385"/>
      <c r="E2586" s="385"/>
      <c r="F2586" s="385"/>
      <c r="G2586" s="385"/>
      <c r="H2586" s="385" t="s">
        <v>1184</v>
      </c>
      <c r="I2586" s="385"/>
      <c r="J2586" s="385"/>
      <c r="K2586" s="385"/>
      <c r="L2586" s="385"/>
      <c r="M2586" s="385"/>
      <c r="N2586" s="385"/>
      <c r="O2586" s="385"/>
      <c r="P2586" s="386"/>
      <c r="Q2586" s="386"/>
      <c r="R2586" s="387"/>
    </row>
    <row r="2587" spans="1:18" ht="15" customHeight="1" x14ac:dyDescent="0.3">
      <c r="A2587" s="383" t="str">
        <f ca="1">IF(ISBLANK(B2587),"",IFERROR(INDIRECT("'Geotech Log'!J"&amp;MATCH(B2587,'Geotech Log'!K:K,1)),""))</f>
        <v/>
      </c>
      <c r="B2587" s="384"/>
      <c r="C2587" s="384"/>
      <c r="D2587" s="385"/>
      <c r="E2587" s="385"/>
      <c r="F2587" s="385"/>
      <c r="G2587" s="385"/>
      <c r="H2587" s="385" t="s">
        <v>1184</v>
      </c>
      <c r="I2587" s="385"/>
      <c r="J2587" s="385"/>
      <c r="K2587" s="385"/>
      <c r="L2587" s="385"/>
      <c r="M2587" s="385"/>
      <c r="N2587" s="385"/>
      <c r="O2587" s="385"/>
      <c r="P2587" s="386"/>
      <c r="Q2587" s="386"/>
      <c r="R2587" s="387"/>
    </row>
    <row r="2588" spans="1:18" ht="15" customHeight="1" x14ac:dyDescent="0.3">
      <c r="A2588" s="383" t="str">
        <f ca="1">IF(ISBLANK(B2588),"",IFERROR(INDIRECT("'Geotech Log'!J"&amp;MATCH(B2588,'Geotech Log'!K:K,1)),""))</f>
        <v/>
      </c>
      <c r="B2588" s="384"/>
      <c r="C2588" s="384"/>
      <c r="D2588" s="385"/>
      <c r="E2588" s="385"/>
      <c r="F2588" s="385"/>
      <c r="G2588" s="385"/>
      <c r="H2588" s="385" t="s">
        <v>1184</v>
      </c>
      <c r="I2588" s="385"/>
      <c r="J2588" s="385"/>
      <c r="K2588" s="385"/>
      <c r="L2588" s="385"/>
      <c r="M2588" s="385"/>
      <c r="N2588" s="385"/>
      <c r="O2588" s="385"/>
      <c r="P2588" s="386"/>
      <c r="Q2588" s="386"/>
      <c r="R2588" s="387"/>
    </row>
    <row r="2589" spans="1:18" ht="15" customHeight="1" x14ac:dyDescent="0.3">
      <c r="A2589" s="383" t="str">
        <f ca="1">IF(ISBLANK(B2589),"",IFERROR(INDIRECT("'Geotech Log'!J"&amp;MATCH(B2589,'Geotech Log'!K:K,1)),""))</f>
        <v/>
      </c>
      <c r="B2589" s="384"/>
      <c r="C2589" s="384"/>
      <c r="D2589" s="385"/>
      <c r="E2589" s="385"/>
      <c r="F2589" s="385"/>
      <c r="G2589" s="385"/>
      <c r="H2589" s="385" t="s">
        <v>1184</v>
      </c>
      <c r="I2589" s="385"/>
      <c r="J2589" s="385"/>
      <c r="K2589" s="385"/>
      <c r="L2589" s="385"/>
      <c r="M2589" s="385"/>
      <c r="N2589" s="385"/>
      <c r="O2589" s="385"/>
      <c r="P2589" s="386"/>
      <c r="Q2589" s="386"/>
      <c r="R2589" s="387"/>
    </row>
    <row r="2590" spans="1:18" ht="15" customHeight="1" x14ac:dyDescent="0.3">
      <c r="A2590" s="383" t="str">
        <f ca="1">IF(ISBLANK(B2590),"",IFERROR(INDIRECT("'Geotech Log'!J"&amp;MATCH(B2590,'Geotech Log'!K:K,1)),""))</f>
        <v/>
      </c>
      <c r="B2590" s="384"/>
      <c r="C2590" s="384"/>
      <c r="D2590" s="385"/>
      <c r="E2590" s="385"/>
      <c r="F2590" s="385"/>
      <c r="G2590" s="385"/>
      <c r="H2590" s="385" t="s">
        <v>1184</v>
      </c>
      <c r="I2590" s="385"/>
      <c r="J2590" s="385"/>
      <c r="K2590" s="385"/>
      <c r="L2590" s="385"/>
      <c r="M2590" s="385"/>
      <c r="N2590" s="385"/>
      <c r="O2590" s="385"/>
      <c r="P2590" s="386"/>
      <c r="Q2590" s="386"/>
      <c r="R2590" s="387"/>
    </row>
    <row r="2591" spans="1:18" ht="15" customHeight="1" x14ac:dyDescent="0.3">
      <c r="A2591" s="383" t="str">
        <f ca="1">IF(ISBLANK(B2591),"",IFERROR(INDIRECT("'Geotech Log'!J"&amp;MATCH(B2591,'Geotech Log'!K:K,1)),""))</f>
        <v/>
      </c>
      <c r="B2591" s="384"/>
      <c r="C2591" s="384"/>
      <c r="D2591" s="385"/>
      <c r="E2591" s="385"/>
      <c r="F2591" s="385"/>
      <c r="G2591" s="385"/>
      <c r="H2591" s="385" t="s">
        <v>1184</v>
      </c>
      <c r="I2591" s="385"/>
      <c r="J2591" s="385"/>
      <c r="K2591" s="385"/>
      <c r="L2591" s="385"/>
      <c r="M2591" s="385"/>
      <c r="N2591" s="385"/>
      <c r="O2591" s="385"/>
      <c r="P2591" s="386"/>
      <c r="Q2591" s="386"/>
      <c r="R2591" s="387"/>
    </row>
    <row r="2592" spans="1:18" ht="15" customHeight="1" x14ac:dyDescent="0.3">
      <c r="A2592" s="383" t="str">
        <f ca="1">IF(ISBLANK(B2592),"",IFERROR(INDIRECT("'Geotech Log'!J"&amp;MATCH(B2592,'Geotech Log'!K:K,1)),""))</f>
        <v/>
      </c>
      <c r="B2592" s="384"/>
      <c r="C2592" s="384"/>
      <c r="D2592" s="385"/>
      <c r="E2592" s="385"/>
      <c r="F2592" s="385"/>
      <c r="G2592" s="385"/>
      <c r="H2592" s="385" t="s">
        <v>1184</v>
      </c>
      <c r="I2592" s="385"/>
      <c r="J2592" s="385"/>
      <c r="K2592" s="385"/>
      <c r="L2592" s="385"/>
      <c r="M2592" s="385"/>
      <c r="N2592" s="385"/>
      <c r="O2592" s="385"/>
      <c r="P2592" s="386"/>
      <c r="Q2592" s="386"/>
      <c r="R2592" s="387"/>
    </row>
    <row r="2593" spans="1:18" ht="15" customHeight="1" x14ac:dyDescent="0.3">
      <c r="A2593" s="383" t="str">
        <f ca="1">IF(ISBLANK(B2593),"",IFERROR(INDIRECT("'Geotech Log'!J"&amp;MATCH(B2593,'Geotech Log'!K:K,1)),""))</f>
        <v/>
      </c>
      <c r="B2593" s="384"/>
      <c r="C2593" s="384"/>
      <c r="D2593" s="385"/>
      <c r="E2593" s="385"/>
      <c r="F2593" s="385"/>
      <c r="G2593" s="385"/>
      <c r="H2593" s="385" t="s">
        <v>1184</v>
      </c>
      <c r="I2593" s="385"/>
      <c r="J2593" s="385"/>
      <c r="K2593" s="385"/>
      <c r="L2593" s="385"/>
      <c r="M2593" s="385"/>
      <c r="N2593" s="385"/>
      <c r="O2593" s="385"/>
      <c r="P2593" s="386"/>
      <c r="Q2593" s="386"/>
      <c r="R2593" s="387"/>
    </row>
    <row r="2594" spans="1:18" ht="15" customHeight="1" x14ac:dyDescent="0.3">
      <c r="A2594" s="383" t="str">
        <f ca="1">IF(ISBLANK(B2594),"",IFERROR(INDIRECT("'Geotech Log'!J"&amp;MATCH(B2594,'Geotech Log'!K:K,1)),""))</f>
        <v/>
      </c>
      <c r="B2594" s="384"/>
      <c r="C2594" s="384"/>
      <c r="D2594" s="385"/>
      <c r="E2594" s="385"/>
      <c r="F2594" s="385"/>
      <c r="G2594" s="385"/>
      <c r="H2594" s="385" t="s">
        <v>1184</v>
      </c>
      <c r="I2594" s="385"/>
      <c r="J2594" s="385"/>
      <c r="K2594" s="385"/>
      <c r="L2594" s="385"/>
      <c r="M2594" s="385"/>
      <c r="N2594" s="385"/>
      <c r="O2594" s="385"/>
      <c r="P2594" s="386"/>
      <c r="Q2594" s="386"/>
      <c r="R2594" s="387"/>
    </row>
    <row r="2595" spans="1:18" ht="15" customHeight="1" x14ac:dyDescent="0.3">
      <c r="A2595" s="383" t="str">
        <f ca="1">IF(ISBLANK(B2595),"",IFERROR(INDIRECT("'Geotech Log'!J"&amp;MATCH(B2595,'Geotech Log'!K:K,1)),""))</f>
        <v/>
      </c>
      <c r="B2595" s="384"/>
      <c r="C2595" s="384"/>
      <c r="D2595" s="385"/>
      <c r="E2595" s="385"/>
      <c r="F2595" s="385"/>
      <c r="G2595" s="385"/>
      <c r="H2595" s="385" t="s">
        <v>1184</v>
      </c>
      <c r="I2595" s="385"/>
      <c r="J2595" s="385"/>
      <c r="K2595" s="385"/>
      <c r="L2595" s="385"/>
      <c r="M2595" s="385"/>
      <c r="N2595" s="385"/>
      <c r="O2595" s="385"/>
      <c r="P2595" s="386"/>
      <c r="Q2595" s="386"/>
      <c r="R2595" s="387"/>
    </row>
    <row r="2596" spans="1:18" ht="15" customHeight="1" x14ac:dyDescent="0.3">
      <c r="A2596" s="383" t="str">
        <f ca="1">IF(ISBLANK(B2596),"",IFERROR(INDIRECT("'Geotech Log'!J"&amp;MATCH(B2596,'Geotech Log'!K:K,1)),""))</f>
        <v/>
      </c>
      <c r="B2596" s="384"/>
      <c r="C2596" s="384"/>
      <c r="D2596" s="385"/>
      <c r="E2596" s="385"/>
      <c r="F2596" s="385"/>
      <c r="G2596" s="385"/>
      <c r="H2596" s="385" t="s">
        <v>1184</v>
      </c>
      <c r="I2596" s="385"/>
      <c r="J2596" s="385"/>
      <c r="K2596" s="385"/>
      <c r="L2596" s="385"/>
      <c r="M2596" s="385"/>
      <c r="N2596" s="385"/>
      <c r="O2596" s="385"/>
      <c r="P2596" s="386"/>
      <c r="Q2596" s="386"/>
      <c r="R2596" s="387"/>
    </row>
    <row r="2597" spans="1:18" ht="15" customHeight="1" x14ac:dyDescent="0.3">
      <c r="A2597" s="383" t="str">
        <f ca="1">IF(ISBLANK(B2597),"",IFERROR(INDIRECT("'Geotech Log'!J"&amp;MATCH(B2597,'Geotech Log'!K:K,1)),""))</f>
        <v/>
      </c>
      <c r="B2597" s="384"/>
      <c r="C2597" s="384"/>
      <c r="D2597" s="385"/>
      <c r="E2597" s="385"/>
      <c r="F2597" s="385"/>
      <c r="G2597" s="385"/>
      <c r="H2597" s="385" t="s">
        <v>1184</v>
      </c>
      <c r="I2597" s="385"/>
      <c r="J2597" s="385"/>
      <c r="K2597" s="385"/>
      <c r="L2597" s="385"/>
      <c r="M2597" s="385"/>
      <c r="N2597" s="385"/>
      <c r="O2597" s="385"/>
      <c r="P2597" s="386"/>
      <c r="Q2597" s="386"/>
      <c r="R2597" s="387"/>
    </row>
    <row r="2598" spans="1:18" ht="15" customHeight="1" x14ac:dyDescent="0.3">
      <c r="A2598" s="383" t="str">
        <f ca="1">IF(ISBLANK(B2598),"",IFERROR(INDIRECT("'Geotech Log'!J"&amp;MATCH(B2598,'Geotech Log'!K:K,1)),""))</f>
        <v/>
      </c>
      <c r="B2598" s="384"/>
      <c r="C2598" s="384"/>
      <c r="D2598" s="385"/>
      <c r="E2598" s="385"/>
      <c r="F2598" s="385"/>
      <c r="G2598" s="385"/>
      <c r="H2598" s="385" t="s">
        <v>1184</v>
      </c>
      <c r="I2598" s="385"/>
      <c r="J2598" s="385"/>
      <c r="K2598" s="385"/>
      <c r="L2598" s="385"/>
      <c r="M2598" s="385"/>
      <c r="N2598" s="385"/>
      <c r="O2598" s="385"/>
      <c r="P2598" s="386"/>
      <c r="Q2598" s="386"/>
      <c r="R2598" s="387"/>
    </row>
    <row r="2599" spans="1:18" ht="15" customHeight="1" x14ac:dyDescent="0.3">
      <c r="A2599" s="383" t="str">
        <f ca="1">IF(ISBLANK(B2599),"",IFERROR(INDIRECT("'Geotech Log'!J"&amp;MATCH(B2599,'Geotech Log'!K:K,1)),""))</f>
        <v/>
      </c>
      <c r="B2599" s="384"/>
      <c r="C2599" s="384"/>
      <c r="D2599" s="385"/>
      <c r="E2599" s="385"/>
      <c r="F2599" s="385"/>
      <c r="G2599" s="385"/>
      <c r="H2599" s="385" t="s">
        <v>1184</v>
      </c>
      <c r="I2599" s="385"/>
      <c r="J2599" s="385"/>
      <c r="K2599" s="385"/>
      <c r="L2599" s="385"/>
      <c r="M2599" s="385"/>
      <c r="N2599" s="385"/>
      <c r="O2599" s="385"/>
      <c r="P2599" s="386"/>
      <c r="Q2599" s="386"/>
      <c r="R2599" s="387"/>
    </row>
    <row r="2600" spans="1:18" ht="15" customHeight="1" x14ac:dyDescent="0.3">
      <c r="A2600" s="383" t="str">
        <f ca="1">IF(ISBLANK(B2600),"",IFERROR(INDIRECT("'Geotech Log'!J"&amp;MATCH(B2600,'Geotech Log'!K:K,1)),""))</f>
        <v/>
      </c>
      <c r="B2600" s="384"/>
      <c r="C2600" s="384"/>
      <c r="D2600" s="385"/>
      <c r="E2600" s="385"/>
      <c r="F2600" s="385"/>
      <c r="G2600" s="385"/>
      <c r="H2600" s="385" t="s">
        <v>1184</v>
      </c>
      <c r="I2600" s="385"/>
      <c r="J2600" s="385"/>
      <c r="K2600" s="385"/>
      <c r="L2600" s="385"/>
      <c r="M2600" s="385"/>
      <c r="N2600" s="385"/>
      <c r="O2600" s="385"/>
      <c r="P2600" s="386"/>
      <c r="Q2600" s="386"/>
      <c r="R2600" s="387"/>
    </row>
    <row r="2601" spans="1:18" ht="15" customHeight="1" x14ac:dyDescent="0.3">
      <c r="A2601" s="383" t="str">
        <f ca="1">IF(ISBLANK(B2601),"",IFERROR(INDIRECT("'Geotech Log'!J"&amp;MATCH(B2601,'Geotech Log'!K:K,1)),""))</f>
        <v/>
      </c>
      <c r="B2601" s="384"/>
      <c r="C2601" s="384"/>
      <c r="D2601" s="385"/>
      <c r="E2601" s="385"/>
      <c r="F2601" s="385"/>
      <c r="G2601" s="385"/>
      <c r="H2601" s="385" t="s">
        <v>1184</v>
      </c>
      <c r="I2601" s="385"/>
      <c r="J2601" s="385"/>
      <c r="K2601" s="385"/>
      <c r="L2601" s="385"/>
      <c r="M2601" s="385"/>
      <c r="N2601" s="385"/>
      <c r="O2601" s="385"/>
      <c r="P2601" s="386"/>
      <c r="Q2601" s="386"/>
      <c r="R2601" s="387"/>
    </row>
    <row r="2602" spans="1:18" ht="15" customHeight="1" x14ac:dyDescent="0.3">
      <c r="A2602" s="383" t="str">
        <f ca="1">IF(ISBLANK(B2602),"",IFERROR(INDIRECT("'Geotech Log'!J"&amp;MATCH(B2602,'Geotech Log'!K:K,1)),""))</f>
        <v/>
      </c>
      <c r="B2602" s="384"/>
      <c r="C2602" s="384"/>
      <c r="D2602" s="385"/>
      <c r="E2602" s="385"/>
      <c r="F2602" s="385"/>
      <c r="G2602" s="385"/>
      <c r="H2602" s="385" t="s">
        <v>1184</v>
      </c>
      <c r="I2602" s="385"/>
      <c r="J2602" s="385"/>
      <c r="K2602" s="385"/>
      <c r="L2602" s="385"/>
      <c r="M2602" s="385"/>
      <c r="N2602" s="385"/>
      <c r="O2602" s="385"/>
      <c r="P2602" s="386"/>
      <c r="Q2602" s="386"/>
      <c r="R2602" s="387"/>
    </row>
    <row r="2603" spans="1:18" ht="15" customHeight="1" x14ac:dyDescent="0.3">
      <c r="A2603" s="383" t="str">
        <f ca="1">IF(ISBLANK(B2603),"",IFERROR(INDIRECT("'Geotech Log'!J"&amp;MATCH(B2603,'Geotech Log'!K:K,1)),""))</f>
        <v/>
      </c>
      <c r="B2603" s="384"/>
      <c r="C2603" s="384"/>
      <c r="D2603" s="385"/>
      <c r="E2603" s="385"/>
      <c r="F2603" s="385"/>
      <c r="G2603" s="385"/>
      <c r="H2603" s="385" t="s">
        <v>1184</v>
      </c>
      <c r="I2603" s="385"/>
      <c r="J2603" s="385"/>
      <c r="K2603" s="385"/>
      <c r="L2603" s="385"/>
      <c r="M2603" s="385"/>
      <c r="N2603" s="385"/>
      <c r="O2603" s="385"/>
      <c r="P2603" s="386"/>
      <c r="Q2603" s="386"/>
      <c r="R2603" s="387"/>
    </row>
    <row r="2604" spans="1:18" ht="15" customHeight="1" x14ac:dyDescent="0.3">
      <c r="A2604" s="383" t="str">
        <f ca="1">IF(ISBLANK(B2604),"",IFERROR(INDIRECT("'Geotech Log'!J"&amp;MATCH(B2604,'Geotech Log'!K:K,1)),""))</f>
        <v/>
      </c>
      <c r="B2604" s="384"/>
      <c r="C2604" s="384"/>
      <c r="D2604" s="385"/>
      <c r="E2604" s="385"/>
      <c r="F2604" s="385"/>
      <c r="G2604" s="385"/>
      <c r="H2604" s="385" t="s">
        <v>1184</v>
      </c>
      <c r="I2604" s="385"/>
      <c r="J2604" s="385"/>
      <c r="K2604" s="385"/>
      <c r="L2604" s="385"/>
      <c r="M2604" s="385"/>
      <c r="N2604" s="385"/>
      <c r="O2604" s="385"/>
      <c r="P2604" s="386"/>
      <c r="Q2604" s="386"/>
      <c r="R2604" s="387"/>
    </row>
    <row r="2605" spans="1:18" ht="15" customHeight="1" x14ac:dyDescent="0.3">
      <c r="A2605" s="383" t="str">
        <f ca="1">IF(ISBLANK(B2605),"",IFERROR(INDIRECT("'Geotech Log'!J"&amp;MATCH(B2605,'Geotech Log'!K:K,1)),""))</f>
        <v/>
      </c>
      <c r="B2605" s="384"/>
      <c r="C2605" s="384"/>
      <c r="D2605" s="385"/>
      <c r="E2605" s="385"/>
      <c r="F2605" s="385"/>
      <c r="G2605" s="385"/>
      <c r="H2605" s="385" t="s">
        <v>1184</v>
      </c>
      <c r="I2605" s="385"/>
      <c r="J2605" s="385"/>
      <c r="K2605" s="385"/>
      <c r="L2605" s="385"/>
      <c r="M2605" s="385"/>
      <c r="N2605" s="385"/>
      <c r="O2605" s="385"/>
      <c r="P2605" s="386"/>
      <c r="Q2605" s="386"/>
      <c r="R2605" s="387"/>
    </row>
    <row r="2606" spans="1:18" ht="15" customHeight="1" x14ac:dyDescent="0.3">
      <c r="A2606" s="383" t="str">
        <f ca="1">IF(ISBLANK(B2606),"",IFERROR(INDIRECT("'Geotech Log'!J"&amp;MATCH(B2606,'Geotech Log'!K:K,1)),""))</f>
        <v/>
      </c>
      <c r="B2606" s="384"/>
      <c r="C2606" s="384"/>
      <c r="D2606" s="385"/>
      <c r="E2606" s="385"/>
      <c r="F2606" s="385"/>
      <c r="G2606" s="385"/>
      <c r="H2606" s="385" t="s">
        <v>1184</v>
      </c>
      <c r="I2606" s="385"/>
      <c r="J2606" s="385"/>
      <c r="K2606" s="385"/>
      <c r="L2606" s="385"/>
      <c r="M2606" s="385"/>
      <c r="N2606" s="385"/>
      <c r="O2606" s="385"/>
      <c r="P2606" s="386"/>
      <c r="Q2606" s="386"/>
      <c r="R2606" s="387"/>
    </row>
    <row r="2607" spans="1:18" ht="15" customHeight="1" x14ac:dyDescent="0.3">
      <c r="A2607" s="383" t="str">
        <f ca="1">IF(ISBLANK(B2607),"",IFERROR(INDIRECT("'Geotech Log'!J"&amp;MATCH(B2607,'Geotech Log'!K:K,1)),""))</f>
        <v/>
      </c>
      <c r="B2607" s="384"/>
      <c r="C2607" s="384"/>
      <c r="D2607" s="385"/>
      <c r="E2607" s="385"/>
      <c r="F2607" s="385"/>
      <c r="G2607" s="385"/>
      <c r="H2607" s="385" t="s">
        <v>1184</v>
      </c>
      <c r="I2607" s="385"/>
      <c r="J2607" s="385"/>
      <c r="K2607" s="385"/>
      <c r="L2607" s="385"/>
      <c r="M2607" s="385"/>
      <c r="N2607" s="385"/>
      <c r="O2607" s="385"/>
      <c r="P2607" s="386"/>
      <c r="Q2607" s="386"/>
      <c r="R2607" s="387"/>
    </row>
    <row r="2608" spans="1:18" ht="15" customHeight="1" x14ac:dyDescent="0.3">
      <c r="A2608" s="383" t="str">
        <f ca="1">IF(ISBLANK(B2608),"",IFERROR(INDIRECT("'Geotech Log'!J"&amp;MATCH(B2608,'Geotech Log'!K:K,1)),""))</f>
        <v/>
      </c>
      <c r="B2608" s="384"/>
      <c r="C2608" s="384"/>
      <c r="D2608" s="385"/>
      <c r="E2608" s="385"/>
      <c r="F2608" s="385"/>
      <c r="G2608" s="385"/>
      <c r="H2608" s="385" t="s">
        <v>1184</v>
      </c>
      <c r="I2608" s="385"/>
      <c r="J2608" s="385"/>
      <c r="K2608" s="385"/>
      <c r="L2608" s="385"/>
      <c r="M2608" s="385"/>
      <c r="N2608" s="385"/>
      <c r="O2608" s="385"/>
      <c r="P2608" s="386"/>
      <c r="Q2608" s="386"/>
      <c r="R2608" s="387"/>
    </row>
    <row r="2609" spans="1:18" ht="15" customHeight="1" x14ac:dyDescent="0.3">
      <c r="A2609" s="383" t="str">
        <f ca="1">IF(ISBLANK(B2609),"",IFERROR(INDIRECT("'Geotech Log'!J"&amp;MATCH(B2609,'Geotech Log'!K:K,1)),""))</f>
        <v/>
      </c>
      <c r="B2609" s="384"/>
      <c r="C2609" s="384"/>
      <c r="D2609" s="385"/>
      <c r="E2609" s="385"/>
      <c r="F2609" s="385"/>
      <c r="G2609" s="385"/>
      <c r="H2609" s="385" t="s">
        <v>1184</v>
      </c>
      <c r="I2609" s="385"/>
      <c r="J2609" s="385"/>
      <c r="K2609" s="385"/>
      <c r="L2609" s="385"/>
      <c r="M2609" s="385"/>
      <c r="N2609" s="385"/>
      <c r="O2609" s="385"/>
      <c r="P2609" s="386"/>
      <c r="Q2609" s="386"/>
      <c r="R2609" s="387"/>
    </row>
    <row r="2610" spans="1:18" ht="15" customHeight="1" x14ac:dyDescent="0.3">
      <c r="A2610" s="383" t="str">
        <f ca="1">IF(ISBLANK(B2610),"",IFERROR(INDIRECT("'Geotech Log'!J"&amp;MATCH(B2610,'Geotech Log'!K:K,1)),""))</f>
        <v/>
      </c>
      <c r="B2610" s="384"/>
      <c r="C2610" s="384"/>
      <c r="D2610" s="385"/>
      <c r="E2610" s="385"/>
      <c r="F2610" s="385"/>
      <c r="G2610" s="385"/>
      <c r="H2610" s="385" t="s">
        <v>1184</v>
      </c>
      <c r="I2610" s="385"/>
      <c r="J2610" s="385"/>
      <c r="K2610" s="385"/>
      <c r="L2610" s="385"/>
      <c r="M2610" s="385"/>
      <c r="N2610" s="385"/>
      <c r="O2610" s="385"/>
      <c r="P2610" s="386"/>
      <c r="Q2610" s="386"/>
      <c r="R2610" s="387"/>
    </row>
    <row r="2611" spans="1:18" ht="15" customHeight="1" x14ac:dyDescent="0.3">
      <c r="A2611" s="383" t="str">
        <f ca="1">IF(ISBLANK(B2611),"",IFERROR(INDIRECT("'Geotech Log'!J"&amp;MATCH(B2611,'Geotech Log'!K:K,1)),""))</f>
        <v/>
      </c>
      <c r="B2611" s="384"/>
      <c r="C2611" s="384"/>
      <c r="D2611" s="385"/>
      <c r="E2611" s="385"/>
      <c r="F2611" s="385"/>
      <c r="G2611" s="385"/>
      <c r="H2611" s="385" t="s">
        <v>1184</v>
      </c>
      <c r="I2611" s="385"/>
      <c r="J2611" s="385"/>
      <c r="K2611" s="385"/>
      <c r="L2611" s="385"/>
      <c r="M2611" s="385"/>
      <c r="N2611" s="385"/>
      <c r="O2611" s="385"/>
      <c r="P2611" s="386"/>
      <c r="Q2611" s="386"/>
      <c r="R2611" s="387"/>
    </row>
    <row r="2612" spans="1:18" ht="15" customHeight="1" x14ac:dyDescent="0.3">
      <c r="A2612" s="383" t="str">
        <f ca="1">IF(ISBLANK(B2612),"",IFERROR(INDIRECT("'Geotech Log'!J"&amp;MATCH(B2612,'Geotech Log'!K:K,1)),""))</f>
        <v/>
      </c>
      <c r="B2612" s="384"/>
      <c r="C2612" s="384"/>
      <c r="D2612" s="385"/>
      <c r="E2612" s="385"/>
      <c r="F2612" s="385"/>
      <c r="G2612" s="385"/>
      <c r="H2612" s="385" t="s">
        <v>1184</v>
      </c>
      <c r="I2612" s="385"/>
      <c r="J2612" s="385"/>
      <c r="K2612" s="385"/>
      <c r="L2612" s="385"/>
      <c r="M2612" s="385"/>
      <c r="N2612" s="385"/>
      <c r="O2612" s="385"/>
      <c r="P2612" s="386"/>
      <c r="Q2612" s="386"/>
      <c r="R2612" s="387"/>
    </row>
    <row r="2613" spans="1:18" ht="15" customHeight="1" x14ac:dyDescent="0.3">
      <c r="A2613" s="383" t="str">
        <f ca="1">IF(ISBLANK(B2613),"",IFERROR(INDIRECT("'Geotech Log'!J"&amp;MATCH(B2613,'Geotech Log'!K:K,1)),""))</f>
        <v/>
      </c>
      <c r="B2613" s="384"/>
      <c r="C2613" s="384"/>
      <c r="D2613" s="385"/>
      <c r="E2613" s="385"/>
      <c r="F2613" s="385"/>
      <c r="G2613" s="385"/>
      <c r="H2613" s="385" t="s">
        <v>1184</v>
      </c>
      <c r="I2613" s="385"/>
      <c r="J2613" s="385"/>
      <c r="K2613" s="385"/>
      <c r="L2613" s="385"/>
      <c r="M2613" s="385"/>
      <c r="N2613" s="385"/>
      <c r="O2613" s="385"/>
      <c r="P2613" s="386"/>
      <c r="Q2613" s="386"/>
      <c r="R2613" s="387"/>
    </row>
    <row r="2614" spans="1:18" ht="15" customHeight="1" x14ac:dyDescent="0.3">
      <c r="A2614" s="383" t="str">
        <f ca="1">IF(ISBLANK(B2614),"",IFERROR(INDIRECT("'Geotech Log'!J"&amp;MATCH(B2614,'Geotech Log'!K:K,1)),""))</f>
        <v/>
      </c>
      <c r="B2614" s="384"/>
      <c r="C2614" s="384"/>
      <c r="D2614" s="385"/>
      <c r="E2614" s="385"/>
      <c r="F2614" s="385"/>
      <c r="G2614" s="385"/>
      <c r="H2614" s="385" t="s">
        <v>1184</v>
      </c>
      <c r="I2614" s="385"/>
      <c r="J2614" s="385"/>
      <c r="K2614" s="385"/>
      <c r="L2614" s="385"/>
      <c r="M2614" s="385"/>
      <c r="N2614" s="385"/>
      <c r="O2614" s="385"/>
      <c r="P2614" s="386"/>
      <c r="Q2614" s="386"/>
      <c r="R2614" s="387"/>
    </row>
    <row r="2615" spans="1:18" ht="15" customHeight="1" x14ac:dyDescent="0.3">
      <c r="A2615" s="383" t="str">
        <f ca="1">IF(ISBLANK(B2615),"",IFERROR(INDIRECT("'Geotech Log'!J"&amp;MATCH(B2615,'Geotech Log'!K:K,1)),""))</f>
        <v/>
      </c>
      <c r="B2615" s="384"/>
      <c r="C2615" s="384"/>
      <c r="D2615" s="385"/>
      <c r="E2615" s="385"/>
      <c r="F2615" s="385"/>
      <c r="G2615" s="385"/>
      <c r="H2615" s="385" t="s">
        <v>1184</v>
      </c>
      <c r="I2615" s="385"/>
      <c r="J2615" s="385"/>
      <c r="K2615" s="385"/>
      <c r="L2615" s="385"/>
      <c r="M2615" s="385"/>
      <c r="N2615" s="385"/>
      <c r="O2615" s="385"/>
      <c r="P2615" s="386"/>
      <c r="Q2615" s="386"/>
      <c r="R2615" s="387"/>
    </row>
    <row r="2616" spans="1:18" ht="15" customHeight="1" x14ac:dyDescent="0.3">
      <c r="A2616" s="383" t="str">
        <f ca="1">IF(ISBLANK(B2616),"",IFERROR(INDIRECT("'Geotech Log'!J"&amp;MATCH(B2616,'Geotech Log'!K:K,1)),""))</f>
        <v/>
      </c>
      <c r="B2616" s="384"/>
      <c r="C2616" s="384"/>
      <c r="D2616" s="385"/>
      <c r="E2616" s="385"/>
      <c r="F2616" s="385"/>
      <c r="G2616" s="385"/>
      <c r="H2616" s="385" t="s">
        <v>1184</v>
      </c>
      <c r="I2616" s="385"/>
      <c r="J2616" s="385"/>
      <c r="K2616" s="385"/>
      <c r="L2616" s="385"/>
      <c r="M2616" s="385"/>
      <c r="N2616" s="385"/>
      <c r="O2616" s="385"/>
      <c r="P2616" s="386"/>
      <c r="Q2616" s="386"/>
      <c r="R2616" s="387"/>
    </row>
    <row r="2617" spans="1:18" ht="15" customHeight="1" x14ac:dyDescent="0.3">
      <c r="A2617" s="383" t="str">
        <f ca="1">IF(ISBLANK(B2617),"",IFERROR(INDIRECT("'Geotech Log'!J"&amp;MATCH(B2617,'Geotech Log'!K:K,1)),""))</f>
        <v/>
      </c>
      <c r="B2617" s="384"/>
      <c r="C2617" s="384"/>
      <c r="D2617" s="385"/>
      <c r="E2617" s="385"/>
      <c r="F2617" s="385"/>
      <c r="G2617" s="385"/>
      <c r="H2617" s="385" t="s">
        <v>1184</v>
      </c>
      <c r="I2617" s="385"/>
      <c r="J2617" s="385"/>
      <c r="K2617" s="385"/>
      <c r="L2617" s="385"/>
      <c r="M2617" s="385"/>
      <c r="N2617" s="385"/>
      <c r="O2617" s="385"/>
      <c r="P2617" s="386"/>
      <c r="Q2617" s="386"/>
      <c r="R2617" s="387"/>
    </row>
    <row r="2618" spans="1:18" ht="15" customHeight="1" x14ac:dyDescent="0.3">
      <c r="A2618" s="383" t="str">
        <f ca="1">IF(ISBLANK(B2618),"",IFERROR(INDIRECT("'Geotech Log'!J"&amp;MATCH(B2618,'Geotech Log'!K:K,1)),""))</f>
        <v/>
      </c>
      <c r="B2618" s="384"/>
      <c r="C2618" s="384"/>
      <c r="D2618" s="385"/>
      <c r="E2618" s="385"/>
      <c r="F2618" s="385"/>
      <c r="G2618" s="385"/>
      <c r="H2618" s="385" t="s">
        <v>1184</v>
      </c>
      <c r="I2618" s="385"/>
      <c r="J2618" s="385"/>
      <c r="K2618" s="385"/>
      <c r="L2618" s="385"/>
      <c r="M2618" s="385"/>
      <c r="N2618" s="385"/>
      <c r="O2618" s="385"/>
      <c r="P2618" s="386"/>
      <c r="Q2618" s="386"/>
      <c r="R2618" s="387"/>
    </row>
    <row r="2619" spans="1:18" ht="15" customHeight="1" x14ac:dyDescent="0.3">
      <c r="A2619" s="383" t="str">
        <f ca="1">IF(ISBLANK(B2619),"",IFERROR(INDIRECT("'Geotech Log'!J"&amp;MATCH(B2619,'Geotech Log'!K:K,1)),""))</f>
        <v/>
      </c>
      <c r="B2619" s="384"/>
      <c r="C2619" s="384"/>
      <c r="D2619" s="385"/>
      <c r="E2619" s="385"/>
      <c r="F2619" s="385"/>
      <c r="G2619" s="385"/>
      <c r="H2619" s="385" t="s">
        <v>1184</v>
      </c>
      <c r="I2619" s="385"/>
      <c r="J2619" s="385"/>
      <c r="K2619" s="385"/>
      <c r="L2619" s="385"/>
      <c r="M2619" s="385"/>
      <c r="N2619" s="385"/>
      <c r="O2619" s="385"/>
      <c r="P2619" s="386"/>
      <c r="Q2619" s="386"/>
      <c r="R2619" s="387"/>
    </row>
    <row r="2620" spans="1:18" ht="15" customHeight="1" x14ac:dyDescent="0.3">
      <c r="A2620" s="383" t="str">
        <f ca="1">IF(ISBLANK(B2620),"",IFERROR(INDIRECT("'Geotech Log'!J"&amp;MATCH(B2620,'Geotech Log'!K:K,1)),""))</f>
        <v/>
      </c>
      <c r="B2620" s="384"/>
      <c r="C2620" s="384"/>
      <c r="D2620" s="385"/>
      <c r="E2620" s="385"/>
      <c r="F2620" s="385"/>
      <c r="G2620" s="385"/>
      <c r="H2620" s="385" t="s">
        <v>1184</v>
      </c>
      <c r="I2620" s="385"/>
      <c r="J2620" s="385"/>
      <c r="K2620" s="385"/>
      <c r="L2620" s="385"/>
      <c r="M2620" s="385"/>
      <c r="N2620" s="385"/>
      <c r="O2620" s="385"/>
      <c r="P2620" s="386"/>
      <c r="Q2620" s="386"/>
      <c r="R2620" s="387"/>
    </row>
    <row r="2621" spans="1:18" ht="15" customHeight="1" x14ac:dyDescent="0.3">
      <c r="A2621" s="383" t="str">
        <f ca="1">IF(ISBLANK(B2621),"",IFERROR(INDIRECT("'Geotech Log'!J"&amp;MATCH(B2621,'Geotech Log'!K:K,1)),""))</f>
        <v/>
      </c>
      <c r="B2621" s="384"/>
      <c r="C2621" s="384"/>
      <c r="D2621" s="385"/>
      <c r="E2621" s="385"/>
      <c r="F2621" s="385"/>
      <c r="G2621" s="385"/>
      <c r="H2621" s="385" t="s">
        <v>1184</v>
      </c>
      <c r="I2621" s="385"/>
      <c r="J2621" s="385"/>
      <c r="K2621" s="385"/>
      <c r="L2621" s="385"/>
      <c r="M2621" s="385"/>
      <c r="N2621" s="385"/>
      <c r="O2621" s="385"/>
      <c r="P2621" s="386"/>
      <c r="Q2621" s="386"/>
      <c r="R2621" s="387"/>
    </row>
    <row r="2622" spans="1:18" ht="15" customHeight="1" x14ac:dyDescent="0.3">
      <c r="A2622" s="383" t="str">
        <f ca="1">IF(ISBLANK(B2622),"",IFERROR(INDIRECT("'Geotech Log'!J"&amp;MATCH(B2622,'Geotech Log'!K:K,1)),""))</f>
        <v/>
      </c>
      <c r="B2622" s="384"/>
      <c r="C2622" s="384"/>
      <c r="D2622" s="385"/>
      <c r="E2622" s="385"/>
      <c r="F2622" s="385"/>
      <c r="G2622" s="385"/>
      <c r="H2622" s="385" t="s">
        <v>1184</v>
      </c>
      <c r="I2622" s="385"/>
      <c r="J2622" s="385"/>
      <c r="K2622" s="385"/>
      <c r="L2622" s="385"/>
      <c r="M2622" s="385"/>
      <c r="N2622" s="385"/>
      <c r="O2622" s="385"/>
      <c r="P2622" s="386"/>
      <c r="Q2622" s="386"/>
      <c r="R2622" s="387"/>
    </row>
    <row r="2623" spans="1:18" ht="15" customHeight="1" x14ac:dyDescent="0.3">
      <c r="A2623" s="383" t="str">
        <f ca="1">IF(ISBLANK(B2623),"",IFERROR(INDIRECT("'Geotech Log'!J"&amp;MATCH(B2623,'Geotech Log'!K:K,1)),""))</f>
        <v/>
      </c>
      <c r="B2623" s="384"/>
      <c r="C2623" s="384"/>
      <c r="D2623" s="385"/>
      <c r="E2623" s="385"/>
      <c r="F2623" s="385"/>
      <c r="G2623" s="385"/>
      <c r="H2623" s="385" t="s">
        <v>1184</v>
      </c>
      <c r="I2623" s="385"/>
      <c r="J2623" s="385"/>
      <c r="K2623" s="385"/>
      <c r="L2623" s="385"/>
      <c r="M2623" s="385"/>
      <c r="N2623" s="385"/>
      <c r="O2623" s="385"/>
      <c r="P2623" s="386"/>
      <c r="Q2623" s="386"/>
      <c r="R2623" s="387"/>
    </row>
    <row r="2624" spans="1:18" ht="15" customHeight="1" x14ac:dyDescent="0.3">
      <c r="A2624" s="383" t="str">
        <f ca="1">IF(ISBLANK(B2624),"",IFERROR(INDIRECT("'Geotech Log'!J"&amp;MATCH(B2624,'Geotech Log'!K:K,1)),""))</f>
        <v/>
      </c>
      <c r="B2624" s="384"/>
      <c r="C2624" s="384"/>
      <c r="D2624" s="385"/>
      <c r="E2624" s="385"/>
      <c r="F2624" s="385"/>
      <c r="G2624" s="385"/>
      <c r="H2624" s="385" t="s">
        <v>1184</v>
      </c>
      <c r="I2624" s="385"/>
      <c r="J2624" s="385"/>
      <c r="K2624" s="385"/>
      <c r="L2624" s="385"/>
      <c r="M2624" s="385"/>
      <c r="N2624" s="385"/>
      <c r="O2624" s="385"/>
      <c r="P2624" s="386"/>
      <c r="Q2624" s="386"/>
      <c r="R2624" s="387"/>
    </row>
    <row r="2625" spans="1:18" ht="15" customHeight="1" x14ac:dyDescent="0.3">
      <c r="A2625" s="383" t="str">
        <f ca="1">IF(ISBLANK(B2625),"",IFERROR(INDIRECT("'Geotech Log'!J"&amp;MATCH(B2625,'Geotech Log'!K:K,1)),""))</f>
        <v/>
      </c>
      <c r="B2625" s="384"/>
      <c r="C2625" s="384"/>
      <c r="D2625" s="385"/>
      <c r="E2625" s="385"/>
      <c r="F2625" s="385"/>
      <c r="G2625" s="385"/>
      <c r="H2625" s="385" t="s">
        <v>1184</v>
      </c>
      <c r="I2625" s="385"/>
      <c r="J2625" s="385"/>
      <c r="K2625" s="385"/>
      <c r="L2625" s="385"/>
      <c r="M2625" s="385"/>
      <c r="N2625" s="385"/>
      <c r="O2625" s="385"/>
      <c r="P2625" s="386"/>
      <c r="Q2625" s="386"/>
      <c r="R2625" s="387"/>
    </row>
    <row r="2626" spans="1:18" ht="15" customHeight="1" x14ac:dyDescent="0.3">
      <c r="A2626" s="383" t="str">
        <f ca="1">IF(ISBLANK(B2626),"",IFERROR(INDIRECT("'Geotech Log'!J"&amp;MATCH(B2626,'Geotech Log'!K:K,1)),""))</f>
        <v/>
      </c>
      <c r="B2626" s="384"/>
      <c r="C2626" s="384"/>
      <c r="D2626" s="385"/>
      <c r="E2626" s="385"/>
      <c r="F2626" s="385"/>
      <c r="G2626" s="385"/>
      <c r="H2626" s="385" t="s">
        <v>1184</v>
      </c>
      <c r="I2626" s="385"/>
      <c r="J2626" s="385"/>
      <c r="K2626" s="385"/>
      <c r="L2626" s="385"/>
      <c r="M2626" s="385"/>
      <c r="N2626" s="385"/>
      <c r="O2626" s="385"/>
      <c r="P2626" s="386"/>
      <c r="Q2626" s="386"/>
      <c r="R2626" s="387"/>
    </row>
    <row r="2627" spans="1:18" ht="15" customHeight="1" x14ac:dyDescent="0.3">
      <c r="A2627" s="383" t="str">
        <f ca="1">IF(ISBLANK(B2627),"",IFERROR(INDIRECT("'Geotech Log'!J"&amp;MATCH(B2627,'Geotech Log'!K:K,1)),""))</f>
        <v/>
      </c>
      <c r="B2627" s="384"/>
      <c r="C2627" s="384"/>
      <c r="D2627" s="385"/>
      <c r="E2627" s="385"/>
      <c r="F2627" s="385"/>
      <c r="G2627" s="385"/>
      <c r="H2627" s="385" t="s">
        <v>1184</v>
      </c>
      <c r="I2627" s="385"/>
      <c r="J2627" s="385"/>
      <c r="K2627" s="385"/>
      <c r="L2627" s="385"/>
      <c r="M2627" s="385"/>
      <c r="N2627" s="385"/>
      <c r="O2627" s="385"/>
      <c r="P2627" s="386"/>
      <c r="Q2627" s="386"/>
      <c r="R2627" s="387"/>
    </row>
    <row r="2628" spans="1:18" ht="15" customHeight="1" x14ac:dyDescent="0.3">
      <c r="A2628" s="383" t="str">
        <f ca="1">IF(ISBLANK(B2628),"",IFERROR(INDIRECT("'Geotech Log'!J"&amp;MATCH(B2628,'Geotech Log'!K:K,1)),""))</f>
        <v/>
      </c>
      <c r="B2628" s="384"/>
      <c r="C2628" s="384"/>
      <c r="D2628" s="385"/>
      <c r="E2628" s="385"/>
      <c r="F2628" s="385"/>
      <c r="G2628" s="385"/>
      <c r="H2628" s="385" t="s">
        <v>1184</v>
      </c>
      <c r="I2628" s="385"/>
      <c r="J2628" s="385"/>
      <c r="K2628" s="385"/>
      <c r="L2628" s="385"/>
      <c r="M2628" s="385"/>
      <c r="N2628" s="385"/>
      <c r="O2628" s="385"/>
      <c r="P2628" s="386"/>
      <c r="Q2628" s="386"/>
      <c r="R2628" s="387"/>
    </row>
    <row r="2629" spans="1:18" ht="15" customHeight="1" x14ac:dyDescent="0.3">
      <c r="A2629" s="383" t="str">
        <f ca="1">IF(ISBLANK(B2629),"",IFERROR(INDIRECT("'Geotech Log'!J"&amp;MATCH(B2629,'Geotech Log'!K:K,1)),""))</f>
        <v/>
      </c>
      <c r="B2629" s="384"/>
      <c r="C2629" s="384"/>
      <c r="D2629" s="385"/>
      <c r="E2629" s="385"/>
      <c r="F2629" s="385"/>
      <c r="G2629" s="385"/>
      <c r="H2629" s="385" t="s">
        <v>1184</v>
      </c>
      <c r="I2629" s="385"/>
      <c r="J2629" s="385"/>
      <c r="K2629" s="385"/>
      <c r="L2629" s="385"/>
      <c r="M2629" s="385"/>
      <c r="N2629" s="385"/>
      <c r="O2629" s="385"/>
      <c r="P2629" s="386"/>
      <c r="Q2629" s="386"/>
      <c r="R2629" s="387"/>
    </row>
    <row r="2630" spans="1:18" ht="15" customHeight="1" x14ac:dyDescent="0.3">
      <c r="A2630" s="383" t="str">
        <f ca="1">IF(ISBLANK(B2630),"",IFERROR(INDIRECT("'Geotech Log'!J"&amp;MATCH(B2630,'Geotech Log'!K:K,1)),""))</f>
        <v/>
      </c>
      <c r="B2630" s="384"/>
      <c r="C2630" s="384"/>
      <c r="D2630" s="385"/>
      <c r="E2630" s="385"/>
      <c r="F2630" s="385"/>
      <c r="G2630" s="385"/>
      <c r="H2630" s="385" t="s">
        <v>1184</v>
      </c>
      <c r="I2630" s="385"/>
      <c r="J2630" s="385"/>
      <c r="K2630" s="385"/>
      <c r="L2630" s="385"/>
      <c r="M2630" s="385"/>
      <c r="N2630" s="385"/>
      <c r="O2630" s="385"/>
      <c r="P2630" s="386"/>
      <c r="Q2630" s="386"/>
      <c r="R2630" s="387"/>
    </row>
    <row r="2631" spans="1:18" ht="15" customHeight="1" x14ac:dyDescent="0.3">
      <c r="A2631" s="383" t="str">
        <f ca="1">IF(ISBLANK(B2631),"",IFERROR(INDIRECT("'Geotech Log'!J"&amp;MATCH(B2631,'Geotech Log'!K:K,1)),""))</f>
        <v/>
      </c>
      <c r="B2631" s="384"/>
      <c r="C2631" s="384"/>
      <c r="D2631" s="385"/>
      <c r="E2631" s="385"/>
      <c r="F2631" s="385"/>
      <c r="G2631" s="385"/>
      <c r="H2631" s="385" t="s">
        <v>1184</v>
      </c>
      <c r="I2631" s="385"/>
      <c r="J2631" s="385"/>
      <c r="K2631" s="385"/>
      <c r="L2631" s="385"/>
      <c r="M2631" s="385"/>
      <c r="N2631" s="385"/>
      <c r="O2631" s="385"/>
      <c r="P2631" s="386"/>
      <c r="Q2631" s="386"/>
      <c r="R2631" s="387"/>
    </row>
    <row r="2632" spans="1:18" ht="15" customHeight="1" x14ac:dyDescent="0.3">
      <c r="A2632" s="383" t="str">
        <f ca="1">IF(ISBLANK(B2632),"",IFERROR(INDIRECT("'Geotech Log'!J"&amp;MATCH(B2632,'Geotech Log'!K:K,1)),""))</f>
        <v/>
      </c>
      <c r="B2632" s="384"/>
      <c r="C2632" s="384"/>
      <c r="D2632" s="385"/>
      <c r="E2632" s="385"/>
      <c r="F2632" s="385"/>
      <c r="G2632" s="385"/>
      <c r="H2632" s="385" t="s">
        <v>1184</v>
      </c>
      <c r="I2632" s="385"/>
      <c r="J2632" s="385"/>
      <c r="K2632" s="385"/>
      <c r="L2632" s="385"/>
      <c r="M2632" s="385"/>
      <c r="N2632" s="385"/>
      <c r="O2632" s="385"/>
      <c r="P2632" s="386"/>
      <c r="Q2632" s="386"/>
      <c r="R2632" s="387"/>
    </row>
    <row r="2633" spans="1:18" ht="15" customHeight="1" x14ac:dyDescent="0.3">
      <c r="A2633" s="383" t="str">
        <f ca="1">IF(ISBLANK(B2633),"",IFERROR(INDIRECT("'Geotech Log'!J"&amp;MATCH(B2633,'Geotech Log'!K:K,1)),""))</f>
        <v/>
      </c>
      <c r="B2633" s="384"/>
      <c r="C2633" s="384"/>
      <c r="D2633" s="385"/>
      <c r="E2633" s="385"/>
      <c r="F2633" s="385"/>
      <c r="G2633" s="385"/>
      <c r="H2633" s="385" t="s">
        <v>1184</v>
      </c>
      <c r="I2633" s="385"/>
      <c r="J2633" s="385"/>
      <c r="K2633" s="385"/>
      <c r="L2633" s="385"/>
      <c r="M2633" s="385"/>
      <c r="N2633" s="385"/>
      <c r="O2633" s="385"/>
      <c r="P2633" s="386"/>
      <c r="Q2633" s="386"/>
      <c r="R2633" s="387"/>
    </row>
    <row r="2634" spans="1:18" ht="15" customHeight="1" x14ac:dyDescent="0.3">
      <c r="A2634" s="383" t="str">
        <f ca="1">IF(ISBLANK(B2634),"",IFERROR(INDIRECT("'Geotech Log'!J"&amp;MATCH(B2634,'Geotech Log'!K:K,1)),""))</f>
        <v/>
      </c>
      <c r="B2634" s="384"/>
      <c r="C2634" s="384"/>
      <c r="D2634" s="385"/>
      <c r="E2634" s="385"/>
      <c r="F2634" s="385"/>
      <c r="G2634" s="385"/>
      <c r="H2634" s="385" t="s">
        <v>1184</v>
      </c>
      <c r="I2634" s="385"/>
      <c r="J2634" s="385"/>
      <c r="K2634" s="385"/>
      <c r="L2634" s="385"/>
      <c r="M2634" s="385"/>
      <c r="N2634" s="385"/>
      <c r="O2634" s="385"/>
      <c r="P2634" s="386"/>
      <c r="Q2634" s="386"/>
      <c r="R2634" s="387"/>
    </row>
    <row r="2635" spans="1:18" ht="15" customHeight="1" x14ac:dyDescent="0.3">
      <c r="A2635" s="383" t="str">
        <f ca="1">IF(ISBLANK(B2635),"",IFERROR(INDIRECT("'Geotech Log'!J"&amp;MATCH(B2635,'Geotech Log'!K:K,1)),""))</f>
        <v/>
      </c>
      <c r="B2635" s="384"/>
      <c r="C2635" s="384"/>
      <c r="D2635" s="385"/>
      <c r="E2635" s="385"/>
      <c r="F2635" s="385"/>
      <c r="G2635" s="385"/>
      <c r="H2635" s="385" t="s">
        <v>1184</v>
      </c>
      <c r="I2635" s="385"/>
      <c r="J2635" s="385"/>
      <c r="K2635" s="385"/>
      <c r="L2635" s="385"/>
      <c r="M2635" s="385"/>
      <c r="N2635" s="385"/>
      <c r="O2635" s="385"/>
      <c r="P2635" s="386"/>
      <c r="Q2635" s="386"/>
      <c r="R2635" s="387"/>
    </row>
    <row r="2636" spans="1:18" ht="15" customHeight="1" x14ac:dyDescent="0.3">
      <c r="A2636" s="383" t="str">
        <f ca="1">IF(ISBLANK(B2636),"",IFERROR(INDIRECT("'Geotech Log'!J"&amp;MATCH(B2636,'Geotech Log'!K:K,1)),""))</f>
        <v/>
      </c>
      <c r="B2636" s="384"/>
      <c r="C2636" s="384"/>
      <c r="D2636" s="385"/>
      <c r="E2636" s="385"/>
      <c r="F2636" s="385"/>
      <c r="G2636" s="385"/>
      <c r="H2636" s="385" t="s">
        <v>1184</v>
      </c>
      <c r="I2636" s="385"/>
      <c r="J2636" s="385"/>
      <c r="K2636" s="385"/>
      <c r="L2636" s="385"/>
      <c r="M2636" s="385"/>
      <c r="N2636" s="385"/>
      <c r="O2636" s="385"/>
      <c r="P2636" s="386"/>
      <c r="Q2636" s="386"/>
      <c r="R2636" s="387"/>
    </row>
    <row r="2637" spans="1:18" ht="15" customHeight="1" x14ac:dyDescent="0.3">
      <c r="A2637" s="383" t="str">
        <f ca="1">IF(ISBLANK(B2637),"",IFERROR(INDIRECT("'Geotech Log'!J"&amp;MATCH(B2637,'Geotech Log'!K:K,1)),""))</f>
        <v/>
      </c>
      <c r="B2637" s="384"/>
      <c r="C2637" s="384"/>
      <c r="D2637" s="385"/>
      <c r="E2637" s="385"/>
      <c r="F2637" s="385"/>
      <c r="G2637" s="385"/>
      <c r="H2637" s="385" t="s">
        <v>1184</v>
      </c>
      <c r="I2637" s="385"/>
      <c r="J2637" s="385"/>
      <c r="K2637" s="385"/>
      <c r="L2637" s="385"/>
      <c r="M2637" s="385"/>
      <c r="N2637" s="385"/>
      <c r="O2637" s="385"/>
      <c r="P2637" s="386"/>
      <c r="Q2637" s="386"/>
      <c r="R2637" s="387"/>
    </row>
    <row r="2638" spans="1:18" ht="15" customHeight="1" x14ac:dyDescent="0.3">
      <c r="A2638" s="383" t="str">
        <f ca="1">IF(ISBLANK(B2638),"",IFERROR(INDIRECT("'Geotech Log'!J"&amp;MATCH(B2638,'Geotech Log'!K:K,1)),""))</f>
        <v/>
      </c>
      <c r="B2638" s="384"/>
      <c r="C2638" s="384"/>
      <c r="D2638" s="385"/>
      <c r="E2638" s="385"/>
      <c r="F2638" s="385"/>
      <c r="G2638" s="385"/>
      <c r="H2638" s="385" t="s">
        <v>1184</v>
      </c>
      <c r="I2638" s="385"/>
      <c r="J2638" s="385"/>
      <c r="K2638" s="385"/>
      <c r="L2638" s="385"/>
      <c r="M2638" s="385"/>
      <c r="N2638" s="385"/>
      <c r="O2638" s="385"/>
      <c r="P2638" s="386"/>
      <c r="Q2638" s="386"/>
      <c r="R2638" s="387"/>
    </row>
    <row r="2639" spans="1:18" ht="15" customHeight="1" x14ac:dyDescent="0.3">
      <c r="A2639" s="383" t="str">
        <f ca="1">IF(ISBLANK(B2639),"",IFERROR(INDIRECT("'Geotech Log'!J"&amp;MATCH(B2639,'Geotech Log'!K:K,1)),""))</f>
        <v/>
      </c>
      <c r="B2639" s="384"/>
      <c r="C2639" s="384"/>
      <c r="D2639" s="385"/>
      <c r="E2639" s="385"/>
      <c r="F2639" s="385"/>
      <c r="G2639" s="385"/>
      <c r="H2639" s="385" t="s">
        <v>1184</v>
      </c>
      <c r="I2639" s="385"/>
      <c r="J2639" s="385"/>
      <c r="K2639" s="385"/>
      <c r="L2639" s="385"/>
      <c r="M2639" s="385"/>
      <c r="N2639" s="385"/>
      <c r="O2639" s="385"/>
      <c r="P2639" s="386"/>
      <c r="Q2639" s="386"/>
      <c r="R2639" s="387"/>
    </row>
    <row r="2640" spans="1:18" ht="15" customHeight="1" x14ac:dyDescent="0.3">
      <c r="A2640" s="383" t="str">
        <f ca="1">IF(ISBLANK(B2640),"",IFERROR(INDIRECT("'Geotech Log'!J"&amp;MATCH(B2640,'Geotech Log'!K:K,1)),""))</f>
        <v/>
      </c>
      <c r="B2640" s="384"/>
      <c r="C2640" s="384"/>
      <c r="D2640" s="385"/>
      <c r="E2640" s="385"/>
      <c r="F2640" s="385"/>
      <c r="G2640" s="385"/>
      <c r="H2640" s="385" t="s">
        <v>1184</v>
      </c>
      <c r="I2640" s="385"/>
      <c r="J2640" s="385"/>
      <c r="K2640" s="385"/>
      <c r="L2640" s="385"/>
      <c r="M2640" s="385"/>
      <c r="N2640" s="385"/>
      <c r="O2640" s="385"/>
      <c r="P2640" s="386"/>
      <c r="Q2640" s="386"/>
      <c r="R2640" s="387"/>
    </row>
    <row r="2641" spans="1:18" ht="15" customHeight="1" x14ac:dyDescent="0.3">
      <c r="A2641" s="383" t="str">
        <f ca="1">IF(ISBLANK(B2641),"",IFERROR(INDIRECT("'Geotech Log'!J"&amp;MATCH(B2641,'Geotech Log'!K:K,1)),""))</f>
        <v/>
      </c>
      <c r="B2641" s="384"/>
      <c r="C2641" s="384"/>
      <c r="D2641" s="385"/>
      <c r="E2641" s="385"/>
      <c r="F2641" s="385"/>
      <c r="G2641" s="385"/>
      <c r="H2641" s="385" t="s">
        <v>1184</v>
      </c>
      <c r="I2641" s="385"/>
      <c r="J2641" s="385"/>
      <c r="K2641" s="385"/>
      <c r="L2641" s="385"/>
      <c r="M2641" s="385"/>
      <c r="N2641" s="385"/>
      <c r="O2641" s="385"/>
      <c r="P2641" s="386"/>
      <c r="Q2641" s="386"/>
      <c r="R2641" s="387"/>
    </row>
    <row r="2642" spans="1:18" ht="15" customHeight="1" x14ac:dyDescent="0.3">
      <c r="A2642" s="383" t="str">
        <f ca="1">IF(ISBLANK(B2642),"",IFERROR(INDIRECT("'Geotech Log'!J"&amp;MATCH(B2642,'Geotech Log'!K:K,1)),""))</f>
        <v/>
      </c>
      <c r="B2642" s="384"/>
      <c r="C2642" s="384"/>
      <c r="D2642" s="385"/>
      <c r="E2642" s="385"/>
      <c r="F2642" s="385"/>
      <c r="G2642" s="385"/>
      <c r="H2642" s="385" t="s">
        <v>1184</v>
      </c>
      <c r="I2642" s="385"/>
      <c r="J2642" s="385"/>
      <c r="K2642" s="385"/>
      <c r="L2642" s="385"/>
      <c r="M2642" s="385"/>
      <c r="N2642" s="385"/>
      <c r="O2642" s="385"/>
      <c r="P2642" s="386"/>
      <c r="Q2642" s="386"/>
      <c r="R2642" s="387"/>
    </row>
    <row r="2643" spans="1:18" ht="15" customHeight="1" x14ac:dyDescent="0.3">
      <c r="A2643" s="383" t="str">
        <f ca="1">IF(ISBLANK(B2643),"",IFERROR(INDIRECT("'Geotech Log'!J"&amp;MATCH(B2643,'Geotech Log'!K:K,1)),""))</f>
        <v/>
      </c>
      <c r="B2643" s="384"/>
      <c r="C2643" s="384"/>
      <c r="D2643" s="385"/>
      <c r="E2643" s="385"/>
      <c r="F2643" s="385"/>
      <c r="G2643" s="385"/>
      <c r="H2643" s="385" t="s">
        <v>1184</v>
      </c>
      <c r="I2643" s="385"/>
      <c r="J2643" s="385"/>
      <c r="K2643" s="385"/>
      <c r="L2643" s="385"/>
      <c r="M2643" s="385"/>
      <c r="N2643" s="385"/>
      <c r="O2643" s="385"/>
      <c r="P2643" s="386"/>
      <c r="Q2643" s="386"/>
      <c r="R2643" s="387"/>
    </row>
    <row r="2644" spans="1:18" ht="15" customHeight="1" x14ac:dyDescent="0.3">
      <c r="A2644" s="383" t="str">
        <f ca="1">IF(ISBLANK(B2644),"",IFERROR(INDIRECT("'Geotech Log'!J"&amp;MATCH(B2644,'Geotech Log'!K:K,1)),""))</f>
        <v/>
      </c>
      <c r="B2644" s="384"/>
      <c r="C2644" s="384"/>
      <c r="D2644" s="385"/>
      <c r="E2644" s="385"/>
      <c r="F2644" s="385"/>
      <c r="G2644" s="385"/>
      <c r="H2644" s="385" t="s">
        <v>1184</v>
      </c>
      <c r="I2644" s="385"/>
      <c r="J2644" s="385"/>
      <c r="K2644" s="385"/>
      <c r="L2644" s="385"/>
      <c r="M2644" s="385"/>
      <c r="N2644" s="385"/>
      <c r="O2644" s="385"/>
      <c r="P2644" s="386"/>
      <c r="Q2644" s="386"/>
      <c r="R2644" s="387"/>
    </row>
    <row r="2645" spans="1:18" ht="15" customHeight="1" x14ac:dyDescent="0.3">
      <c r="A2645" s="383" t="str">
        <f ca="1">IF(ISBLANK(B2645),"",IFERROR(INDIRECT("'Geotech Log'!J"&amp;MATCH(B2645,'Geotech Log'!K:K,1)),""))</f>
        <v/>
      </c>
      <c r="B2645" s="384"/>
      <c r="C2645" s="384"/>
      <c r="D2645" s="385"/>
      <c r="E2645" s="385"/>
      <c r="F2645" s="385"/>
      <c r="G2645" s="385"/>
      <c r="H2645" s="385" t="s">
        <v>1184</v>
      </c>
      <c r="I2645" s="385"/>
      <c r="J2645" s="385"/>
      <c r="K2645" s="385"/>
      <c r="L2645" s="385"/>
      <c r="M2645" s="385"/>
      <c r="N2645" s="385"/>
      <c r="O2645" s="385"/>
      <c r="P2645" s="386"/>
      <c r="Q2645" s="386"/>
      <c r="R2645" s="387"/>
    </row>
    <row r="2646" spans="1:18" ht="15" customHeight="1" x14ac:dyDescent="0.3">
      <c r="A2646" s="383" t="str">
        <f ca="1">IF(ISBLANK(B2646),"",IFERROR(INDIRECT("'Geotech Log'!J"&amp;MATCH(B2646,'Geotech Log'!K:K,1)),""))</f>
        <v/>
      </c>
      <c r="B2646" s="384"/>
      <c r="C2646" s="384"/>
      <c r="D2646" s="385"/>
      <c r="E2646" s="385"/>
      <c r="F2646" s="385"/>
      <c r="G2646" s="385"/>
      <c r="H2646" s="385" t="s">
        <v>1184</v>
      </c>
      <c r="I2646" s="385"/>
      <c r="J2646" s="385"/>
      <c r="K2646" s="385"/>
      <c r="L2646" s="385"/>
      <c r="M2646" s="385"/>
      <c r="N2646" s="385"/>
      <c r="O2646" s="385"/>
      <c r="P2646" s="386"/>
      <c r="Q2646" s="386"/>
      <c r="R2646" s="387"/>
    </row>
    <row r="2647" spans="1:18" ht="15" customHeight="1" x14ac:dyDescent="0.3">
      <c r="A2647" s="383" t="str">
        <f ca="1">IF(ISBLANK(B2647),"",IFERROR(INDIRECT("'Geotech Log'!J"&amp;MATCH(B2647,'Geotech Log'!K:K,1)),""))</f>
        <v/>
      </c>
      <c r="B2647" s="384"/>
      <c r="C2647" s="384"/>
      <c r="D2647" s="385"/>
      <c r="E2647" s="385"/>
      <c r="F2647" s="385"/>
      <c r="G2647" s="385"/>
      <c r="H2647" s="385" t="s">
        <v>1184</v>
      </c>
      <c r="I2647" s="385"/>
      <c r="J2647" s="385"/>
      <c r="K2647" s="385"/>
      <c r="L2647" s="385"/>
      <c r="M2647" s="385"/>
      <c r="N2647" s="385"/>
      <c r="O2647" s="385"/>
      <c r="P2647" s="386"/>
      <c r="Q2647" s="386"/>
      <c r="R2647" s="387"/>
    </row>
    <row r="2648" spans="1:18" ht="15" customHeight="1" x14ac:dyDescent="0.3">
      <c r="A2648" s="383" t="str">
        <f ca="1">IF(ISBLANK(B2648),"",IFERROR(INDIRECT("'Geotech Log'!J"&amp;MATCH(B2648,'Geotech Log'!K:K,1)),""))</f>
        <v/>
      </c>
      <c r="B2648" s="384"/>
      <c r="C2648" s="384"/>
      <c r="D2648" s="385"/>
      <c r="E2648" s="385"/>
      <c r="F2648" s="385"/>
      <c r="G2648" s="385"/>
      <c r="H2648" s="385" t="s">
        <v>1184</v>
      </c>
      <c r="I2648" s="385"/>
      <c r="J2648" s="385"/>
      <c r="K2648" s="385"/>
      <c r="L2648" s="385"/>
      <c r="M2648" s="385"/>
      <c r="N2648" s="385"/>
      <c r="O2648" s="385"/>
      <c r="P2648" s="386"/>
      <c r="Q2648" s="386"/>
      <c r="R2648" s="387"/>
    </row>
    <row r="2649" spans="1:18" ht="15" customHeight="1" x14ac:dyDescent="0.3">
      <c r="A2649" s="383" t="str">
        <f ca="1">IF(ISBLANK(B2649),"",IFERROR(INDIRECT("'Geotech Log'!J"&amp;MATCH(B2649,'Geotech Log'!K:K,1)),""))</f>
        <v/>
      </c>
      <c r="B2649" s="384"/>
      <c r="C2649" s="384"/>
      <c r="D2649" s="385"/>
      <c r="E2649" s="385"/>
      <c r="F2649" s="385"/>
      <c r="G2649" s="385"/>
      <c r="H2649" s="385" t="s">
        <v>1184</v>
      </c>
      <c r="I2649" s="385"/>
      <c r="J2649" s="385"/>
      <c r="K2649" s="385"/>
      <c r="L2649" s="385"/>
      <c r="M2649" s="385"/>
      <c r="N2649" s="385"/>
      <c r="O2649" s="385"/>
      <c r="P2649" s="386"/>
      <c r="Q2649" s="386"/>
      <c r="R2649" s="387"/>
    </row>
    <row r="2650" spans="1:18" ht="15" customHeight="1" x14ac:dyDescent="0.3">
      <c r="A2650" s="383" t="str">
        <f ca="1">IF(ISBLANK(B2650),"",IFERROR(INDIRECT("'Geotech Log'!J"&amp;MATCH(B2650,'Geotech Log'!K:K,1)),""))</f>
        <v/>
      </c>
      <c r="B2650" s="384"/>
      <c r="C2650" s="384"/>
      <c r="D2650" s="385"/>
      <c r="E2650" s="385"/>
      <c r="F2650" s="385"/>
      <c r="G2650" s="385"/>
      <c r="H2650" s="385" t="s">
        <v>1184</v>
      </c>
      <c r="I2650" s="385"/>
      <c r="J2650" s="385"/>
      <c r="K2650" s="385"/>
      <c r="L2650" s="385"/>
      <c r="M2650" s="385"/>
      <c r="N2650" s="385"/>
      <c r="O2650" s="385"/>
      <c r="P2650" s="386"/>
      <c r="Q2650" s="386"/>
      <c r="R2650" s="387"/>
    </row>
    <row r="2651" spans="1:18" ht="15" customHeight="1" x14ac:dyDescent="0.3">
      <c r="A2651" s="383" t="str">
        <f ca="1">IF(ISBLANK(B2651),"",IFERROR(INDIRECT("'Geotech Log'!J"&amp;MATCH(B2651,'Geotech Log'!K:K,1)),""))</f>
        <v/>
      </c>
      <c r="B2651" s="384"/>
      <c r="C2651" s="384"/>
      <c r="D2651" s="385"/>
      <c r="E2651" s="385"/>
      <c r="F2651" s="385"/>
      <c r="G2651" s="385"/>
      <c r="H2651" s="385" t="s">
        <v>1184</v>
      </c>
      <c r="I2651" s="385"/>
      <c r="J2651" s="385"/>
      <c r="K2651" s="385"/>
      <c r="L2651" s="385"/>
      <c r="M2651" s="385"/>
      <c r="N2651" s="385"/>
      <c r="O2651" s="385"/>
      <c r="P2651" s="386"/>
      <c r="Q2651" s="386"/>
      <c r="R2651" s="387"/>
    </row>
    <row r="2652" spans="1:18" ht="15" customHeight="1" x14ac:dyDescent="0.3">
      <c r="A2652" s="383" t="str">
        <f ca="1">IF(ISBLANK(B2652),"",IFERROR(INDIRECT("'Geotech Log'!J"&amp;MATCH(B2652,'Geotech Log'!K:K,1)),""))</f>
        <v/>
      </c>
      <c r="B2652" s="384"/>
      <c r="C2652" s="384"/>
      <c r="D2652" s="385"/>
      <c r="E2652" s="385"/>
      <c r="F2652" s="385"/>
      <c r="G2652" s="385"/>
      <c r="H2652" s="385" t="s">
        <v>1184</v>
      </c>
      <c r="I2652" s="385"/>
      <c r="J2652" s="385"/>
      <c r="K2652" s="385"/>
      <c r="L2652" s="385"/>
      <c r="M2652" s="385"/>
      <c r="N2652" s="385"/>
      <c r="O2652" s="385"/>
      <c r="P2652" s="386"/>
      <c r="Q2652" s="386"/>
      <c r="R2652" s="387"/>
    </row>
    <row r="2653" spans="1:18" ht="15" customHeight="1" x14ac:dyDescent="0.3">
      <c r="A2653" s="383" t="str">
        <f ca="1">IF(ISBLANK(B2653),"",IFERROR(INDIRECT("'Geotech Log'!J"&amp;MATCH(B2653,'Geotech Log'!K:K,1)),""))</f>
        <v/>
      </c>
      <c r="B2653" s="384"/>
      <c r="C2653" s="384"/>
      <c r="D2653" s="385"/>
      <c r="E2653" s="385"/>
      <c r="F2653" s="385"/>
      <c r="G2653" s="385"/>
      <c r="H2653" s="385" t="s">
        <v>1184</v>
      </c>
      <c r="I2653" s="385"/>
      <c r="J2653" s="385"/>
      <c r="K2653" s="385"/>
      <c r="L2653" s="385"/>
      <c r="M2653" s="385"/>
      <c r="N2653" s="385"/>
      <c r="O2653" s="385"/>
      <c r="P2653" s="386"/>
      <c r="Q2653" s="386"/>
      <c r="R2653" s="387"/>
    </row>
    <row r="2654" spans="1:18" ht="15" customHeight="1" x14ac:dyDescent="0.3">
      <c r="A2654" s="383" t="str">
        <f ca="1">IF(ISBLANK(B2654),"",IFERROR(INDIRECT("'Geotech Log'!J"&amp;MATCH(B2654,'Geotech Log'!K:K,1)),""))</f>
        <v/>
      </c>
      <c r="B2654" s="384"/>
      <c r="C2654" s="384"/>
      <c r="D2654" s="385"/>
      <c r="E2654" s="385"/>
      <c r="F2654" s="385"/>
      <c r="G2654" s="385"/>
      <c r="H2654" s="385" t="s">
        <v>1184</v>
      </c>
      <c r="I2654" s="385"/>
      <c r="J2654" s="385"/>
      <c r="K2654" s="385"/>
      <c r="L2654" s="385"/>
      <c r="M2654" s="385"/>
      <c r="N2654" s="385"/>
      <c r="O2654" s="385"/>
      <c r="P2654" s="386"/>
      <c r="Q2654" s="386"/>
      <c r="R2654" s="387"/>
    </row>
    <row r="2655" spans="1:18" ht="15" customHeight="1" x14ac:dyDescent="0.3">
      <c r="A2655" s="383" t="str">
        <f ca="1">IF(ISBLANK(B2655),"",IFERROR(INDIRECT("'Geotech Log'!J"&amp;MATCH(B2655,'Geotech Log'!K:K,1)),""))</f>
        <v/>
      </c>
      <c r="B2655" s="384"/>
      <c r="C2655" s="384"/>
      <c r="D2655" s="385"/>
      <c r="E2655" s="385"/>
      <c r="F2655" s="385"/>
      <c r="G2655" s="385"/>
      <c r="H2655" s="385" t="s">
        <v>1184</v>
      </c>
      <c r="I2655" s="385"/>
      <c r="J2655" s="385"/>
      <c r="K2655" s="385"/>
      <c r="L2655" s="385"/>
      <c r="M2655" s="385"/>
      <c r="N2655" s="385"/>
      <c r="O2655" s="385"/>
      <c r="P2655" s="386"/>
      <c r="Q2655" s="386"/>
      <c r="R2655" s="387"/>
    </row>
    <row r="2656" spans="1:18" ht="15" customHeight="1" x14ac:dyDescent="0.3">
      <c r="A2656" s="383" t="str">
        <f ca="1">IF(ISBLANK(B2656),"",IFERROR(INDIRECT("'Geotech Log'!J"&amp;MATCH(B2656,'Geotech Log'!K:K,1)),""))</f>
        <v/>
      </c>
      <c r="B2656" s="384"/>
      <c r="C2656" s="384"/>
      <c r="D2656" s="385"/>
      <c r="E2656" s="385"/>
      <c r="F2656" s="385"/>
      <c r="G2656" s="385"/>
      <c r="H2656" s="385" t="s">
        <v>1184</v>
      </c>
      <c r="I2656" s="385"/>
      <c r="J2656" s="385"/>
      <c r="K2656" s="385"/>
      <c r="L2656" s="385"/>
      <c r="M2656" s="385"/>
      <c r="N2656" s="385"/>
      <c r="O2656" s="385"/>
      <c r="P2656" s="386"/>
      <c r="Q2656" s="386"/>
      <c r="R2656" s="387"/>
    </row>
    <row r="2657" spans="1:18" ht="15" customHeight="1" x14ac:dyDescent="0.3">
      <c r="A2657" s="383" t="str">
        <f ca="1">IF(ISBLANK(B2657),"",IFERROR(INDIRECT("'Geotech Log'!J"&amp;MATCH(B2657,'Geotech Log'!K:K,1)),""))</f>
        <v/>
      </c>
      <c r="B2657" s="384"/>
      <c r="C2657" s="384"/>
      <c r="D2657" s="385"/>
      <c r="E2657" s="385"/>
      <c r="F2657" s="385"/>
      <c r="G2657" s="385"/>
      <c r="H2657" s="385" t="s">
        <v>1184</v>
      </c>
      <c r="I2657" s="385"/>
      <c r="J2657" s="385"/>
      <c r="K2657" s="385"/>
      <c r="L2657" s="385"/>
      <c r="M2657" s="385"/>
      <c r="N2657" s="385"/>
      <c r="O2657" s="385"/>
      <c r="P2657" s="386"/>
      <c r="Q2657" s="386"/>
      <c r="R2657" s="387"/>
    </row>
    <row r="2658" spans="1:18" ht="15" customHeight="1" x14ac:dyDescent="0.3">
      <c r="A2658" s="383" t="str">
        <f ca="1">IF(ISBLANK(B2658),"",IFERROR(INDIRECT("'Geotech Log'!J"&amp;MATCH(B2658,'Geotech Log'!K:K,1)),""))</f>
        <v/>
      </c>
      <c r="B2658" s="384"/>
      <c r="C2658" s="384"/>
      <c r="D2658" s="385"/>
      <c r="E2658" s="385"/>
      <c r="F2658" s="385"/>
      <c r="G2658" s="385"/>
      <c r="H2658" s="385" t="s">
        <v>1184</v>
      </c>
      <c r="I2658" s="385"/>
      <c r="J2658" s="385"/>
      <c r="K2658" s="385"/>
      <c r="L2658" s="385"/>
      <c r="M2658" s="385"/>
      <c r="N2658" s="385"/>
      <c r="O2658" s="385"/>
      <c r="P2658" s="386"/>
      <c r="Q2658" s="386"/>
      <c r="R2658" s="387"/>
    </row>
    <row r="2659" spans="1:18" ht="15" customHeight="1" x14ac:dyDescent="0.3">
      <c r="A2659" s="383" t="str">
        <f ca="1">IF(ISBLANK(B2659),"",IFERROR(INDIRECT("'Geotech Log'!J"&amp;MATCH(B2659,'Geotech Log'!K:K,1)),""))</f>
        <v/>
      </c>
      <c r="B2659" s="384"/>
      <c r="C2659" s="384"/>
      <c r="D2659" s="385"/>
      <c r="E2659" s="385"/>
      <c r="F2659" s="385"/>
      <c r="G2659" s="385"/>
      <c r="H2659" s="385" t="s">
        <v>1184</v>
      </c>
      <c r="I2659" s="385"/>
      <c r="J2659" s="385"/>
      <c r="K2659" s="385"/>
      <c r="L2659" s="385"/>
      <c r="M2659" s="385"/>
      <c r="N2659" s="385"/>
      <c r="O2659" s="385"/>
      <c r="P2659" s="386"/>
      <c r="Q2659" s="386"/>
      <c r="R2659" s="387"/>
    </row>
    <row r="2660" spans="1:18" ht="15" customHeight="1" x14ac:dyDescent="0.3">
      <c r="A2660" s="383" t="str">
        <f ca="1">IF(ISBLANK(B2660),"",IFERROR(INDIRECT("'Geotech Log'!J"&amp;MATCH(B2660,'Geotech Log'!K:K,1)),""))</f>
        <v/>
      </c>
      <c r="B2660" s="384"/>
      <c r="C2660" s="384"/>
      <c r="D2660" s="385"/>
      <c r="E2660" s="385"/>
      <c r="F2660" s="385"/>
      <c r="G2660" s="385"/>
      <c r="H2660" s="385" t="s">
        <v>1184</v>
      </c>
      <c r="I2660" s="385"/>
      <c r="J2660" s="385"/>
      <c r="K2660" s="385"/>
      <c r="L2660" s="385"/>
      <c r="M2660" s="385"/>
      <c r="N2660" s="385"/>
      <c r="O2660" s="385"/>
      <c r="P2660" s="386"/>
      <c r="Q2660" s="386"/>
      <c r="R2660" s="387"/>
    </row>
    <row r="2661" spans="1:18" ht="15" customHeight="1" x14ac:dyDescent="0.3">
      <c r="A2661" s="383" t="str">
        <f ca="1">IF(ISBLANK(B2661),"",IFERROR(INDIRECT("'Geotech Log'!J"&amp;MATCH(B2661,'Geotech Log'!K:K,1)),""))</f>
        <v/>
      </c>
      <c r="B2661" s="384"/>
      <c r="C2661" s="384"/>
      <c r="D2661" s="385"/>
      <c r="E2661" s="385"/>
      <c r="F2661" s="385"/>
      <c r="G2661" s="385"/>
      <c r="H2661" s="385" t="s">
        <v>1184</v>
      </c>
      <c r="I2661" s="385"/>
      <c r="J2661" s="385"/>
      <c r="K2661" s="385"/>
      <c r="L2661" s="385"/>
      <c r="M2661" s="385"/>
      <c r="N2661" s="385"/>
      <c r="O2661" s="385"/>
      <c r="P2661" s="386"/>
      <c r="Q2661" s="386"/>
      <c r="R2661" s="387"/>
    </row>
    <row r="2662" spans="1:18" ht="15" customHeight="1" x14ac:dyDescent="0.3">
      <c r="A2662" s="383" t="str">
        <f ca="1">IF(ISBLANK(B2662),"",IFERROR(INDIRECT("'Geotech Log'!J"&amp;MATCH(B2662,'Geotech Log'!K:K,1)),""))</f>
        <v/>
      </c>
      <c r="B2662" s="384"/>
      <c r="C2662" s="384"/>
      <c r="D2662" s="385"/>
      <c r="E2662" s="385"/>
      <c r="F2662" s="385"/>
      <c r="G2662" s="385"/>
      <c r="H2662" s="385" t="s">
        <v>1184</v>
      </c>
      <c r="I2662" s="385"/>
      <c r="J2662" s="385"/>
      <c r="K2662" s="385"/>
      <c r="L2662" s="385"/>
      <c r="M2662" s="385"/>
      <c r="N2662" s="385"/>
      <c r="O2662" s="385"/>
      <c r="P2662" s="386"/>
      <c r="Q2662" s="386"/>
      <c r="R2662" s="387"/>
    </row>
    <row r="2663" spans="1:18" ht="15" customHeight="1" x14ac:dyDescent="0.3">
      <c r="A2663" s="383" t="str">
        <f ca="1">IF(ISBLANK(B2663),"",IFERROR(INDIRECT("'Geotech Log'!J"&amp;MATCH(B2663,'Geotech Log'!K:K,1)),""))</f>
        <v/>
      </c>
      <c r="B2663" s="384"/>
      <c r="C2663" s="384"/>
      <c r="D2663" s="385"/>
      <c r="E2663" s="385"/>
      <c r="F2663" s="385"/>
      <c r="G2663" s="385"/>
      <c r="H2663" s="385" t="s">
        <v>1184</v>
      </c>
      <c r="I2663" s="385"/>
      <c r="J2663" s="385"/>
      <c r="K2663" s="385"/>
      <c r="L2663" s="385"/>
      <c r="M2663" s="385"/>
      <c r="N2663" s="385"/>
      <c r="O2663" s="385"/>
      <c r="P2663" s="386"/>
      <c r="Q2663" s="386"/>
      <c r="R2663" s="387"/>
    </row>
    <row r="2664" spans="1:18" ht="15" customHeight="1" x14ac:dyDescent="0.3">
      <c r="A2664" s="383" t="str">
        <f ca="1">IF(ISBLANK(B2664),"",IFERROR(INDIRECT("'Geotech Log'!J"&amp;MATCH(B2664,'Geotech Log'!K:K,1)),""))</f>
        <v/>
      </c>
      <c r="B2664" s="384"/>
      <c r="C2664" s="384"/>
      <c r="D2664" s="385"/>
      <c r="E2664" s="385"/>
      <c r="F2664" s="385"/>
      <c r="G2664" s="385"/>
      <c r="H2664" s="385" t="s">
        <v>1184</v>
      </c>
      <c r="I2664" s="385"/>
      <c r="J2664" s="385"/>
      <c r="K2664" s="385"/>
      <c r="L2664" s="385"/>
      <c r="M2664" s="385"/>
      <c r="N2664" s="385"/>
      <c r="O2664" s="385"/>
      <c r="P2664" s="386"/>
      <c r="Q2664" s="386"/>
      <c r="R2664" s="387"/>
    </row>
    <row r="2665" spans="1:18" ht="15" customHeight="1" x14ac:dyDescent="0.3">
      <c r="A2665" s="383" t="str">
        <f ca="1">IF(ISBLANK(B2665),"",IFERROR(INDIRECT("'Geotech Log'!J"&amp;MATCH(B2665,'Geotech Log'!K:K,1)),""))</f>
        <v/>
      </c>
      <c r="B2665" s="384"/>
      <c r="C2665" s="384"/>
      <c r="D2665" s="385"/>
      <c r="E2665" s="385"/>
      <c r="F2665" s="385"/>
      <c r="G2665" s="385"/>
      <c r="H2665" s="385" t="s">
        <v>1184</v>
      </c>
      <c r="I2665" s="385"/>
      <c r="J2665" s="385"/>
      <c r="K2665" s="385"/>
      <c r="L2665" s="385"/>
      <c r="M2665" s="385"/>
      <c r="N2665" s="385"/>
      <c r="O2665" s="385"/>
      <c r="P2665" s="386"/>
      <c r="Q2665" s="386"/>
      <c r="R2665" s="387"/>
    </row>
    <row r="2666" spans="1:18" ht="15" customHeight="1" x14ac:dyDescent="0.3">
      <c r="A2666" s="383" t="str">
        <f ca="1">IF(ISBLANK(B2666),"",IFERROR(INDIRECT("'Geotech Log'!J"&amp;MATCH(B2666,'Geotech Log'!K:K,1)),""))</f>
        <v/>
      </c>
      <c r="B2666" s="384"/>
      <c r="C2666" s="384"/>
      <c r="D2666" s="385"/>
      <c r="E2666" s="385"/>
      <c r="F2666" s="385"/>
      <c r="G2666" s="385"/>
      <c r="H2666" s="385" t="s">
        <v>1184</v>
      </c>
      <c r="I2666" s="385"/>
      <c r="J2666" s="385"/>
      <c r="K2666" s="385"/>
      <c r="L2666" s="385"/>
      <c r="M2666" s="385"/>
      <c r="N2666" s="385"/>
      <c r="O2666" s="385"/>
      <c r="P2666" s="386"/>
      <c r="Q2666" s="386"/>
      <c r="R2666" s="387"/>
    </row>
    <row r="2667" spans="1:18" ht="15" customHeight="1" x14ac:dyDescent="0.3">
      <c r="A2667" s="383" t="str">
        <f ca="1">IF(ISBLANK(B2667),"",IFERROR(INDIRECT("'Geotech Log'!J"&amp;MATCH(B2667,'Geotech Log'!K:K,1)),""))</f>
        <v/>
      </c>
      <c r="B2667" s="384"/>
      <c r="C2667" s="384"/>
      <c r="D2667" s="385"/>
      <c r="E2667" s="385"/>
      <c r="F2667" s="385"/>
      <c r="G2667" s="385"/>
      <c r="H2667" s="385" t="s">
        <v>1184</v>
      </c>
      <c r="I2667" s="385"/>
      <c r="J2667" s="385"/>
      <c r="K2667" s="385"/>
      <c r="L2667" s="385"/>
      <c r="M2667" s="385"/>
      <c r="N2667" s="385"/>
      <c r="O2667" s="385"/>
      <c r="P2667" s="386"/>
      <c r="Q2667" s="386"/>
      <c r="R2667" s="387"/>
    </row>
    <row r="2668" spans="1:18" ht="15" customHeight="1" x14ac:dyDescent="0.3">
      <c r="A2668" s="383" t="str">
        <f ca="1">IF(ISBLANK(B2668),"",IFERROR(INDIRECT("'Geotech Log'!J"&amp;MATCH(B2668,'Geotech Log'!K:K,1)),""))</f>
        <v/>
      </c>
      <c r="B2668" s="384"/>
      <c r="C2668" s="384"/>
      <c r="D2668" s="385"/>
      <c r="E2668" s="385"/>
      <c r="F2668" s="385"/>
      <c r="G2668" s="385"/>
      <c r="H2668" s="385" t="s">
        <v>1184</v>
      </c>
      <c r="I2668" s="385"/>
      <c r="J2668" s="385"/>
      <c r="K2668" s="385"/>
      <c r="L2668" s="385"/>
      <c r="M2668" s="385"/>
      <c r="N2668" s="385"/>
      <c r="O2668" s="385"/>
      <c r="P2668" s="386"/>
      <c r="Q2668" s="386"/>
      <c r="R2668" s="387"/>
    </row>
    <row r="2669" spans="1:18" ht="15" customHeight="1" x14ac:dyDescent="0.3">
      <c r="A2669" s="383" t="str">
        <f ca="1">IF(ISBLANK(B2669),"",IFERROR(INDIRECT("'Geotech Log'!J"&amp;MATCH(B2669,'Geotech Log'!K:K,1)),""))</f>
        <v/>
      </c>
      <c r="B2669" s="384"/>
      <c r="C2669" s="384"/>
      <c r="D2669" s="385"/>
      <c r="E2669" s="385"/>
      <c r="F2669" s="385"/>
      <c r="G2669" s="385"/>
      <c r="H2669" s="385" t="s">
        <v>1184</v>
      </c>
      <c r="I2669" s="385"/>
      <c r="J2669" s="385"/>
      <c r="K2669" s="385"/>
      <c r="L2669" s="385"/>
      <c r="M2669" s="385"/>
      <c r="N2669" s="385"/>
      <c r="O2669" s="385"/>
      <c r="P2669" s="386"/>
      <c r="Q2669" s="386"/>
      <c r="R2669" s="387"/>
    </row>
    <row r="2670" spans="1:18" ht="15" customHeight="1" x14ac:dyDescent="0.3">
      <c r="A2670" s="383" t="str">
        <f ca="1">IF(ISBLANK(B2670),"",IFERROR(INDIRECT("'Geotech Log'!J"&amp;MATCH(B2670,'Geotech Log'!K:K,1)),""))</f>
        <v/>
      </c>
      <c r="B2670" s="384"/>
      <c r="C2670" s="384"/>
      <c r="D2670" s="385"/>
      <c r="E2670" s="385"/>
      <c r="F2670" s="385"/>
      <c r="G2670" s="385"/>
      <c r="H2670" s="385" t="s">
        <v>1184</v>
      </c>
      <c r="I2670" s="385"/>
      <c r="J2670" s="385"/>
      <c r="K2670" s="385"/>
      <c r="L2670" s="385"/>
      <c r="M2670" s="385"/>
      <c r="N2670" s="385"/>
      <c r="O2670" s="385"/>
      <c r="P2670" s="386"/>
      <c r="Q2670" s="386"/>
      <c r="R2670" s="387"/>
    </row>
    <row r="2671" spans="1:18" ht="15" customHeight="1" x14ac:dyDescent="0.3">
      <c r="A2671" s="383" t="str">
        <f ca="1">IF(ISBLANK(B2671),"",IFERROR(INDIRECT("'Geotech Log'!J"&amp;MATCH(B2671,'Geotech Log'!K:K,1)),""))</f>
        <v/>
      </c>
      <c r="B2671" s="384"/>
      <c r="C2671" s="384"/>
      <c r="D2671" s="385"/>
      <c r="E2671" s="385"/>
      <c r="F2671" s="385"/>
      <c r="G2671" s="385"/>
      <c r="H2671" s="385" t="s">
        <v>1184</v>
      </c>
      <c r="I2671" s="385"/>
      <c r="J2671" s="385"/>
      <c r="K2671" s="385"/>
      <c r="L2671" s="385"/>
      <c r="M2671" s="385"/>
      <c r="N2671" s="385"/>
      <c r="O2671" s="385"/>
      <c r="P2671" s="386"/>
      <c r="Q2671" s="386"/>
      <c r="R2671" s="387"/>
    </row>
    <row r="2672" spans="1:18" ht="15" customHeight="1" x14ac:dyDescent="0.3">
      <c r="A2672" s="383" t="str">
        <f ca="1">IF(ISBLANK(B2672),"",IFERROR(INDIRECT("'Geotech Log'!J"&amp;MATCH(B2672,'Geotech Log'!K:K,1)),""))</f>
        <v/>
      </c>
      <c r="B2672" s="384"/>
      <c r="C2672" s="384"/>
      <c r="D2672" s="385"/>
      <c r="E2672" s="385"/>
      <c r="F2672" s="385"/>
      <c r="G2672" s="385"/>
      <c r="H2672" s="385" t="s">
        <v>1184</v>
      </c>
      <c r="I2672" s="385"/>
      <c r="J2672" s="385"/>
      <c r="K2672" s="385"/>
      <c r="L2672" s="385"/>
      <c r="M2672" s="385"/>
      <c r="N2672" s="385"/>
      <c r="O2672" s="385"/>
      <c r="P2672" s="386"/>
      <c r="Q2672" s="386"/>
      <c r="R2672" s="387"/>
    </row>
    <row r="2673" spans="1:18" ht="15" customHeight="1" x14ac:dyDescent="0.3">
      <c r="A2673" s="383" t="str">
        <f ca="1">IF(ISBLANK(B2673),"",IFERROR(INDIRECT("'Geotech Log'!J"&amp;MATCH(B2673,'Geotech Log'!K:K,1)),""))</f>
        <v/>
      </c>
      <c r="B2673" s="384"/>
      <c r="C2673" s="384"/>
      <c r="D2673" s="385"/>
      <c r="E2673" s="385"/>
      <c r="F2673" s="385"/>
      <c r="G2673" s="385"/>
      <c r="H2673" s="385" t="s">
        <v>1184</v>
      </c>
      <c r="I2673" s="385"/>
      <c r="J2673" s="385"/>
      <c r="K2673" s="385"/>
      <c r="L2673" s="385"/>
      <c r="M2673" s="385"/>
      <c r="N2673" s="385"/>
      <c r="O2673" s="385"/>
      <c r="P2673" s="386"/>
      <c r="Q2673" s="386"/>
      <c r="R2673" s="387"/>
    </row>
    <row r="2674" spans="1:18" ht="15" customHeight="1" x14ac:dyDescent="0.3">
      <c r="A2674" s="383" t="str">
        <f ca="1">IF(ISBLANK(B2674),"",IFERROR(INDIRECT("'Geotech Log'!J"&amp;MATCH(B2674,'Geotech Log'!K:K,1)),""))</f>
        <v/>
      </c>
      <c r="B2674" s="384"/>
      <c r="C2674" s="384"/>
      <c r="D2674" s="385"/>
      <c r="E2674" s="385"/>
      <c r="F2674" s="385"/>
      <c r="G2674" s="385"/>
      <c r="H2674" s="385" t="s">
        <v>1184</v>
      </c>
      <c r="I2674" s="385"/>
      <c r="J2674" s="385"/>
      <c r="K2674" s="385"/>
      <c r="L2674" s="385"/>
      <c r="M2674" s="385"/>
      <c r="N2674" s="385"/>
      <c r="O2674" s="385"/>
      <c r="P2674" s="386"/>
      <c r="Q2674" s="386"/>
      <c r="R2674" s="387"/>
    </row>
    <row r="2675" spans="1:18" ht="15" customHeight="1" x14ac:dyDescent="0.3">
      <c r="A2675" s="383" t="str">
        <f ca="1">IF(ISBLANK(B2675),"",IFERROR(INDIRECT("'Geotech Log'!J"&amp;MATCH(B2675,'Geotech Log'!K:K,1)),""))</f>
        <v/>
      </c>
      <c r="B2675" s="384"/>
      <c r="C2675" s="384"/>
      <c r="D2675" s="385"/>
      <c r="E2675" s="385"/>
      <c r="F2675" s="385"/>
      <c r="G2675" s="385"/>
      <c r="H2675" s="385" t="s">
        <v>1184</v>
      </c>
      <c r="I2675" s="385"/>
      <c r="J2675" s="385"/>
      <c r="K2675" s="385"/>
      <c r="L2675" s="385"/>
      <c r="M2675" s="385"/>
      <c r="N2675" s="385"/>
      <c r="O2675" s="385"/>
      <c r="P2675" s="386"/>
      <c r="Q2675" s="386"/>
      <c r="R2675" s="387"/>
    </row>
    <row r="2676" spans="1:18" ht="15" customHeight="1" x14ac:dyDescent="0.3">
      <c r="A2676" s="383" t="str">
        <f ca="1">IF(ISBLANK(B2676),"",IFERROR(INDIRECT("'Geotech Log'!J"&amp;MATCH(B2676,'Geotech Log'!K:K,1)),""))</f>
        <v/>
      </c>
      <c r="B2676" s="384"/>
      <c r="C2676" s="384"/>
      <c r="D2676" s="385"/>
      <c r="E2676" s="385"/>
      <c r="F2676" s="385"/>
      <c r="G2676" s="385"/>
      <c r="H2676" s="385" t="s">
        <v>1184</v>
      </c>
      <c r="I2676" s="385"/>
      <c r="J2676" s="385"/>
      <c r="K2676" s="385"/>
      <c r="L2676" s="385"/>
      <c r="M2676" s="385"/>
      <c r="N2676" s="385"/>
      <c r="O2676" s="385"/>
      <c r="P2676" s="386"/>
      <c r="Q2676" s="386"/>
      <c r="R2676" s="387"/>
    </row>
    <row r="2677" spans="1:18" ht="15" customHeight="1" x14ac:dyDescent="0.3">
      <c r="A2677" s="383" t="str">
        <f ca="1">IF(ISBLANK(B2677),"",IFERROR(INDIRECT("'Geotech Log'!J"&amp;MATCH(B2677,'Geotech Log'!K:K,1)),""))</f>
        <v/>
      </c>
      <c r="B2677" s="384"/>
      <c r="C2677" s="384"/>
      <c r="D2677" s="385"/>
      <c r="E2677" s="385"/>
      <c r="F2677" s="385"/>
      <c r="G2677" s="385"/>
      <c r="H2677" s="385" t="s">
        <v>1184</v>
      </c>
      <c r="I2677" s="385"/>
      <c r="J2677" s="385"/>
      <c r="K2677" s="385"/>
      <c r="L2677" s="385"/>
      <c r="M2677" s="385"/>
      <c r="N2677" s="385"/>
      <c r="O2677" s="385"/>
      <c r="P2677" s="386"/>
      <c r="Q2677" s="386"/>
      <c r="R2677" s="387"/>
    </row>
    <row r="2678" spans="1:18" ht="15" customHeight="1" x14ac:dyDescent="0.3">
      <c r="A2678" s="383" t="str">
        <f ca="1">IF(ISBLANK(B2678),"",IFERROR(INDIRECT("'Geotech Log'!J"&amp;MATCH(B2678,'Geotech Log'!K:K,1)),""))</f>
        <v/>
      </c>
      <c r="B2678" s="384"/>
      <c r="C2678" s="384"/>
      <c r="D2678" s="385"/>
      <c r="E2678" s="385"/>
      <c r="F2678" s="385"/>
      <c r="G2678" s="385"/>
      <c r="H2678" s="385" t="s">
        <v>1184</v>
      </c>
      <c r="I2678" s="385"/>
      <c r="J2678" s="385"/>
      <c r="K2678" s="385"/>
      <c r="L2678" s="385"/>
      <c r="M2678" s="385"/>
      <c r="N2678" s="385"/>
      <c r="O2678" s="385"/>
      <c r="P2678" s="386"/>
      <c r="Q2678" s="386"/>
      <c r="R2678" s="387"/>
    </row>
    <row r="2679" spans="1:18" ht="15" customHeight="1" x14ac:dyDescent="0.3">
      <c r="A2679" s="383" t="str">
        <f ca="1">IF(ISBLANK(B2679),"",IFERROR(INDIRECT("'Geotech Log'!J"&amp;MATCH(B2679,'Geotech Log'!K:K,1)),""))</f>
        <v/>
      </c>
      <c r="B2679" s="384"/>
      <c r="C2679" s="384"/>
      <c r="D2679" s="385"/>
      <c r="E2679" s="385"/>
      <c r="F2679" s="385"/>
      <c r="G2679" s="385"/>
      <c r="H2679" s="385" t="s">
        <v>1184</v>
      </c>
      <c r="I2679" s="385"/>
      <c r="J2679" s="385"/>
      <c r="K2679" s="385"/>
      <c r="L2679" s="385"/>
      <c r="M2679" s="385"/>
      <c r="N2679" s="385"/>
      <c r="O2679" s="385"/>
      <c r="P2679" s="386"/>
      <c r="Q2679" s="386"/>
      <c r="R2679" s="387"/>
    </row>
    <row r="2680" spans="1:18" ht="15" customHeight="1" x14ac:dyDescent="0.3">
      <c r="A2680" s="383" t="str">
        <f ca="1">IF(ISBLANK(B2680),"",IFERROR(INDIRECT("'Geotech Log'!J"&amp;MATCH(B2680,'Geotech Log'!K:K,1)),""))</f>
        <v/>
      </c>
      <c r="B2680" s="384"/>
      <c r="C2680" s="384"/>
      <c r="D2680" s="385"/>
      <c r="E2680" s="385"/>
      <c r="F2680" s="385"/>
      <c r="G2680" s="385"/>
      <c r="H2680" s="385" t="s">
        <v>1184</v>
      </c>
      <c r="I2680" s="385"/>
      <c r="J2680" s="385"/>
      <c r="K2680" s="385"/>
      <c r="L2680" s="385"/>
      <c r="M2680" s="385"/>
      <c r="N2680" s="385"/>
      <c r="O2680" s="385"/>
      <c r="P2680" s="386"/>
      <c r="Q2680" s="386"/>
      <c r="R2680" s="387"/>
    </row>
    <row r="2681" spans="1:18" ht="15" customHeight="1" x14ac:dyDescent="0.3">
      <c r="A2681" s="383" t="str">
        <f ca="1">IF(ISBLANK(B2681),"",IFERROR(INDIRECT("'Geotech Log'!J"&amp;MATCH(B2681,'Geotech Log'!K:K,1)),""))</f>
        <v/>
      </c>
      <c r="B2681" s="384"/>
      <c r="C2681" s="384"/>
      <c r="D2681" s="385"/>
      <c r="E2681" s="385"/>
      <c r="F2681" s="385"/>
      <c r="G2681" s="385"/>
      <c r="H2681" s="385" t="s">
        <v>1184</v>
      </c>
      <c r="I2681" s="385"/>
      <c r="J2681" s="385"/>
      <c r="K2681" s="385"/>
      <c r="L2681" s="385"/>
      <c r="M2681" s="385"/>
      <c r="N2681" s="385"/>
      <c r="O2681" s="385"/>
      <c r="P2681" s="386"/>
      <c r="Q2681" s="386"/>
      <c r="R2681" s="387"/>
    </row>
    <row r="2682" spans="1:18" ht="15" customHeight="1" x14ac:dyDescent="0.3">
      <c r="A2682" s="383" t="str">
        <f ca="1">IF(ISBLANK(B2682),"",IFERROR(INDIRECT("'Geotech Log'!J"&amp;MATCH(B2682,'Geotech Log'!K:K,1)),""))</f>
        <v/>
      </c>
      <c r="B2682" s="384"/>
      <c r="C2682" s="384"/>
      <c r="D2682" s="385"/>
      <c r="E2682" s="385"/>
      <c r="F2682" s="385"/>
      <c r="G2682" s="385"/>
      <c r="H2682" s="385" t="s">
        <v>1184</v>
      </c>
      <c r="I2682" s="385"/>
      <c r="J2682" s="385"/>
      <c r="K2682" s="385"/>
      <c r="L2682" s="385"/>
      <c r="M2682" s="385"/>
      <c r="N2682" s="385"/>
      <c r="O2682" s="385"/>
      <c r="P2682" s="386"/>
      <c r="Q2682" s="386"/>
      <c r="R2682" s="387"/>
    </row>
    <row r="2683" spans="1:18" ht="15" customHeight="1" x14ac:dyDescent="0.3">
      <c r="A2683" s="383" t="str">
        <f ca="1">IF(ISBLANK(B2683),"",IFERROR(INDIRECT("'Geotech Log'!J"&amp;MATCH(B2683,'Geotech Log'!K:K,1)),""))</f>
        <v/>
      </c>
      <c r="B2683" s="384"/>
      <c r="C2683" s="384"/>
      <c r="D2683" s="385"/>
      <c r="E2683" s="385"/>
      <c r="F2683" s="385"/>
      <c r="G2683" s="385"/>
      <c r="H2683" s="385" t="s">
        <v>1184</v>
      </c>
      <c r="I2683" s="385"/>
      <c r="J2683" s="385"/>
      <c r="K2683" s="385"/>
      <c r="L2683" s="385"/>
      <c r="M2683" s="385"/>
      <c r="N2683" s="385"/>
      <c r="O2683" s="385"/>
      <c r="P2683" s="386"/>
      <c r="Q2683" s="386"/>
      <c r="R2683" s="387"/>
    </row>
    <row r="2684" spans="1:18" ht="15" customHeight="1" x14ac:dyDescent="0.3">
      <c r="A2684" s="383" t="str">
        <f ca="1">IF(ISBLANK(B2684),"",IFERROR(INDIRECT("'Geotech Log'!J"&amp;MATCH(B2684,'Geotech Log'!K:K,1)),""))</f>
        <v/>
      </c>
      <c r="B2684" s="384"/>
      <c r="C2684" s="384"/>
      <c r="D2684" s="385"/>
      <c r="E2684" s="385"/>
      <c r="F2684" s="385"/>
      <c r="G2684" s="385"/>
      <c r="H2684" s="385" t="s">
        <v>1184</v>
      </c>
      <c r="I2684" s="385"/>
      <c r="J2684" s="385"/>
      <c r="K2684" s="385"/>
      <c r="L2684" s="385"/>
      <c r="M2684" s="385"/>
      <c r="N2684" s="385"/>
      <c r="O2684" s="385"/>
      <c r="P2684" s="386"/>
      <c r="Q2684" s="386"/>
      <c r="R2684" s="387"/>
    </row>
    <row r="2685" spans="1:18" ht="15" customHeight="1" x14ac:dyDescent="0.3">
      <c r="A2685" s="383" t="str">
        <f ca="1">IF(ISBLANK(B2685),"",IFERROR(INDIRECT("'Geotech Log'!J"&amp;MATCH(B2685,'Geotech Log'!K:K,1)),""))</f>
        <v/>
      </c>
      <c r="B2685" s="384"/>
      <c r="C2685" s="384"/>
      <c r="D2685" s="385"/>
      <c r="E2685" s="385"/>
      <c r="F2685" s="385"/>
      <c r="G2685" s="385"/>
      <c r="H2685" s="385" t="s">
        <v>1184</v>
      </c>
      <c r="I2685" s="385"/>
      <c r="J2685" s="385"/>
      <c r="K2685" s="385"/>
      <c r="L2685" s="385"/>
      <c r="M2685" s="385"/>
      <c r="N2685" s="385"/>
      <c r="O2685" s="385"/>
      <c r="P2685" s="386"/>
      <c r="Q2685" s="386"/>
      <c r="R2685" s="387"/>
    </row>
    <row r="2686" spans="1:18" ht="15" customHeight="1" x14ac:dyDescent="0.3">
      <c r="A2686" s="383" t="str">
        <f ca="1">IF(ISBLANK(B2686),"",IFERROR(INDIRECT("'Geotech Log'!J"&amp;MATCH(B2686,'Geotech Log'!K:K,1)),""))</f>
        <v/>
      </c>
      <c r="B2686" s="384"/>
      <c r="C2686" s="384"/>
      <c r="D2686" s="385"/>
      <c r="E2686" s="385"/>
      <c r="F2686" s="385"/>
      <c r="G2686" s="385"/>
      <c r="H2686" s="385" t="s">
        <v>1184</v>
      </c>
      <c r="I2686" s="385"/>
      <c r="J2686" s="385"/>
      <c r="K2686" s="385"/>
      <c r="L2686" s="385"/>
      <c r="M2686" s="385"/>
      <c r="N2686" s="385"/>
      <c r="O2686" s="385"/>
      <c r="P2686" s="386"/>
      <c r="Q2686" s="386"/>
      <c r="R2686" s="387"/>
    </row>
    <row r="2687" spans="1:18" ht="15" customHeight="1" x14ac:dyDescent="0.3">
      <c r="A2687" s="383" t="str">
        <f ca="1">IF(ISBLANK(B2687),"",IFERROR(INDIRECT("'Geotech Log'!J"&amp;MATCH(B2687,'Geotech Log'!K:K,1)),""))</f>
        <v/>
      </c>
      <c r="B2687" s="384"/>
      <c r="C2687" s="384"/>
      <c r="D2687" s="385"/>
      <c r="E2687" s="385"/>
      <c r="F2687" s="385"/>
      <c r="G2687" s="385"/>
      <c r="H2687" s="385" t="s">
        <v>1184</v>
      </c>
      <c r="I2687" s="385"/>
      <c r="J2687" s="385"/>
      <c r="K2687" s="385"/>
      <c r="L2687" s="385"/>
      <c r="M2687" s="385"/>
      <c r="N2687" s="385"/>
      <c r="O2687" s="385"/>
      <c r="P2687" s="386"/>
      <c r="Q2687" s="386"/>
      <c r="R2687" s="387"/>
    </row>
    <row r="2688" spans="1:18" ht="15" customHeight="1" x14ac:dyDescent="0.3">
      <c r="A2688" s="383" t="str">
        <f ca="1">IF(ISBLANK(B2688),"",IFERROR(INDIRECT("'Geotech Log'!J"&amp;MATCH(B2688,'Geotech Log'!K:K,1)),""))</f>
        <v/>
      </c>
      <c r="B2688" s="384"/>
      <c r="C2688" s="384"/>
      <c r="D2688" s="385"/>
      <c r="E2688" s="385"/>
      <c r="F2688" s="385"/>
      <c r="G2688" s="385"/>
      <c r="H2688" s="385" t="s">
        <v>1184</v>
      </c>
      <c r="I2688" s="385"/>
      <c r="J2688" s="385"/>
      <c r="K2688" s="385"/>
      <c r="L2688" s="385"/>
      <c r="M2688" s="385"/>
      <c r="N2688" s="385"/>
      <c r="O2688" s="385"/>
      <c r="P2688" s="386"/>
      <c r="Q2688" s="386"/>
      <c r="R2688" s="387"/>
    </row>
    <row r="2689" spans="1:18" ht="15" customHeight="1" x14ac:dyDescent="0.3">
      <c r="A2689" s="383" t="str">
        <f ca="1">IF(ISBLANK(B2689),"",IFERROR(INDIRECT("'Geotech Log'!J"&amp;MATCH(B2689,'Geotech Log'!K:K,1)),""))</f>
        <v/>
      </c>
      <c r="B2689" s="384"/>
      <c r="C2689" s="384"/>
      <c r="D2689" s="385"/>
      <c r="E2689" s="385"/>
      <c r="F2689" s="385"/>
      <c r="G2689" s="385"/>
      <c r="H2689" s="385" t="s">
        <v>1184</v>
      </c>
      <c r="I2689" s="385"/>
      <c r="J2689" s="385"/>
      <c r="K2689" s="385"/>
      <c r="L2689" s="385"/>
      <c r="M2689" s="385"/>
      <c r="N2689" s="385"/>
      <c r="O2689" s="385"/>
      <c r="P2689" s="386"/>
      <c r="Q2689" s="386"/>
      <c r="R2689" s="387"/>
    </row>
    <row r="2690" spans="1:18" ht="15" customHeight="1" x14ac:dyDescent="0.3">
      <c r="A2690" s="383" t="str">
        <f ca="1">IF(ISBLANK(B2690),"",IFERROR(INDIRECT("'Geotech Log'!J"&amp;MATCH(B2690,'Geotech Log'!K:K,1)),""))</f>
        <v/>
      </c>
      <c r="B2690" s="384"/>
      <c r="C2690" s="384"/>
      <c r="D2690" s="385"/>
      <c r="E2690" s="385"/>
      <c r="F2690" s="385"/>
      <c r="G2690" s="385"/>
      <c r="H2690" s="385" t="s">
        <v>1184</v>
      </c>
      <c r="I2690" s="385"/>
      <c r="J2690" s="385"/>
      <c r="K2690" s="385"/>
      <c r="L2690" s="385"/>
      <c r="M2690" s="385"/>
      <c r="N2690" s="385"/>
      <c r="O2690" s="385"/>
      <c r="P2690" s="386"/>
      <c r="Q2690" s="386"/>
      <c r="R2690" s="387"/>
    </row>
    <row r="2691" spans="1:18" ht="15" customHeight="1" x14ac:dyDescent="0.3">
      <c r="A2691" s="383" t="str">
        <f ca="1">IF(ISBLANK(B2691),"",IFERROR(INDIRECT("'Geotech Log'!J"&amp;MATCH(B2691,'Geotech Log'!K:K,1)),""))</f>
        <v/>
      </c>
      <c r="B2691" s="384"/>
      <c r="C2691" s="384"/>
      <c r="D2691" s="385"/>
      <c r="E2691" s="385"/>
      <c r="F2691" s="385"/>
      <c r="G2691" s="385"/>
      <c r="H2691" s="385" t="s">
        <v>1184</v>
      </c>
      <c r="I2691" s="385"/>
      <c r="J2691" s="385"/>
      <c r="K2691" s="385"/>
      <c r="L2691" s="385"/>
      <c r="M2691" s="385"/>
      <c r="N2691" s="385"/>
      <c r="O2691" s="385"/>
      <c r="P2691" s="386"/>
      <c r="Q2691" s="386"/>
      <c r="R2691" s="387"/>
    </row>
    <row r="2692" spans="1:18" ht="15" customHeight="1" x14ac:dyDescent="0.3">
      <c r="A2692" s="383" t="str">
        <f ca="1">IF(ISBLANK(B2692),"",IFERROR(INDIRECT("'Geotech Log'!J"&amp;MATCH(B2692,'Geotech Log'!K:K,1)),""))</f>
        <v/>
      </c>
      <c r="B2692" s="384"/>
      <c r="C2692" s="384"/>
      <c r="D2692" s="385"/>
      <c r="E2692" s="385"/>
      <c r="F2692" s="385"/>
      <c r="G2692" s="385"/>
      <c r="H2692" s="385" t="s">
        <v>1184</v>
      </c>
      <c r="I2692" s="385"/>
      <c r="J2692" s="385"/>
      <c r="K2692" s="385"/>
      <c r="L2692" s="385"/>
      <c r="M2692" s="385"/>
      <c r="N2692" s="385"/>
      <c r="O2692" s="385"/>
      <c r="P2692" s="386"/>
      <c r="Q2692" s="386"/>
      <c r="R2692" s="387"/>
    </row>
    <row r="2693" spans="1:18" ht="15" customHeight="1" x14ac:dyDescent="0.3">
      <c r="A2693" s="383" t="str">
        <f ca="1">IF(ISBLANK(B2693),"",IFERROR(INDIRECT("'Geotech Log'!J"&amp;MATCH(B2693,'Geotech Log'!K:K,1)),""))</f>
        <v/>
      </c>
      <c r="B2693" s="384"/>
      <c r="C2693" s="384"/>
      <c r="D2693" s="385"/>
      <c r="E2693" s="385"/>
      <c r="F2693" s="385"/>
      <c r="G2693" s="385"/>
      <c r="H2693" s="385" t="s">
        <v>1184</v>
      </c>
      <c r="I2693" s="385"/>
      <c r="J2693" s="385"/>
      <c r="K2693" s="385"/>
      <c r="L2693" s="385"/>
      <c r="M2693" s="385"/>
      <c r="N2693" s="385"/>
      <c r="O2693" s="385"/>
      <c r="P2693" s="386"/>
      <c r="Q2693" s="386"/>
      <c r="R2693" s="387"/>
    </row>
    <row r="2694" spans="1:18" ht="15" customHeight="1" x14ac:dyDescent="0.3">
      <c r="A2694" s="383" t="str">
        <f ca="1">IF(ISBLANK(B2694),"",IFERROR(INDIRECT("'Geotech Log'!J"&amp;MATCH(B2694,'Geotech Log'!K:K,1)),""))</f>
        <v/>
      </c>
      <c r="B2694" s="384"/>
      <c r="C2694" s="384"/>
      <c r="D2694" s="385"/>
      <c r="E2694" s="385"/>
      <c r="F2694" s="385"/>
      <c r="G2694" s="385"/>
      <c r="H2694" s="385" t="s">
        <v>1184</v>
      </c>
      <c r="I2694" s="385"/>
      <c r="J2694" s="385"/>
      <c r="K2694" s="385"/>
      <c r="L2694" s="385"/>
      <c r="M2694" s="385"/>
      <c r="N2694" s="385"/>
      <c r="O2694" s="385"/>
      <c r="P2694" s="386"/>
      <c r="Q2694" s="386"/>
      <c r="R2694" s="387"/>
    </row>
    <row r="2695" spans="1:18" ht="15" customHeight="1" x14ac:dyDescent="0.3">
      <c r="A2695" s="383" t="str">
        <f ca="1">IF(ISBLANK(B2695),"",IFERROR(INDIRECT("'Geotech Log'!J"&amp;MATCH(B2695,'Geotech Log'!K:K,1)),""))</f>
        <v/>
      </c>
      <c r="B2695" s="384"/>
      <c r="C2695" s="384"/>
      <c r="D2695" s="385"/>
      <c r="E2695" s="385"/>
      <c r="F2695" s="385"/>
      <c r="G2695" s="385"/>
      <c r="H2695" s="385" t="s">
        <v>1184</v>
      </c>
      <c r="I2695" s="385"/>
      <c r="J2695" s="385"/>
      <c r="K2695" s="385"/>
      <c r="L2695" s="385"/>
      <c r="M2695" s="385"/>
      <c r="N2695" s="385"/>
      <c r="O2695" s="385"/>
      <c r="P2695" s="386"/>
      <c r="Q2695" s="386"/>
      <c r="R2695" s="387"/>
    </row>
    <row r="2696" spans="1:18" ht="15" customHeight="1" x14ac:dyDescent="0.3">
      <c r="A2696" s="383" t="str">
        <f ca="1">IF(ISBLANK(B2696),"",IFERROR(INDIRECT("'Geotech Log'!J"&amp;MATCH(B2696,'Geotech Log'!K:K,1)),""))</f>
        <v/>
      </c>
      <c r="B2696" s="384"/>
      <c r="C2696" s="384"/>
      <c r="D2696" s="385"/>
      <c r="E2696" s="385"/>
      <c r="F2696" s="385"/>
      <c r="G2696" s="385"/>
      <c r="H2696" s="385" t="s">
        <v>1184</v>
      </c>
      <c r="I2696" s="385"/>
      <c r="J2696" s="385"/>
      <c r="K2696" s="385"/>
      <c r="L2696" s="385"/>
      <c r="M2696" s="385"/>
      <c r="N2696" s="385"/>
      <c r="O2696" s="385"/>
      <c r="P2696" s="386"/>
      <c r="Q2696" s="386"/>
      <c r="R2696" s="387"/>
    </row>
    <row r="2697" spans="1:18" ht="15" customHeight="1" x14ac:dyDescent="0.3">
      <c r="A2697" s="383" t="str">
        <f ca="1">IF(ISBLANK(B2697),"",IFERROR(INDIRECT("'Geotech Log'!J"&amp;MATCH(B2697,'Geotech Log'!K:K,1)),""))</f>
        <v/>
      </c>
      <c r="B2697" s="384"/>
      <c r="C2697" s="384"/>
      <c r="D2697" s="385"/>
      <c r="E2697" s="385"/>
      <c r="F2697" s="385"/>
      <c r="G2697" s="385"/>
      <c r="H2697" s="385" t="s">
        <v>1184</v>
      </c>
      <c r="I2697" s="385"/>
      <c r="J2697" s="385"/>
      <c r="K2697" s="385"/>
      <c r="L2697" s="385"/>
      <c r="M2697" s="385"/>
      <c r="N2697" s="385"/>
      <c r="O2697" s="385"/>
      <c r="P2697" s="386"/>
      <c r="Q2697" s="386"/>
      <c r="R2697" s="387"/>
    </row>
    <row r="2698" spans="1:18" ht="15" customHeight="1" x14ac:dyDescent="0.3">
      <c r="A2698" s="383" t="str">
        <f ca="1">IF(ISBLANK(B2698),"",IFERROR(INDIRECT("'Geotech Log'!J"&amp;MATCH(B2698,'Geotech Log'!K:K,1)),""))</f>
        <v/>
      </c>
      <c r="B2698" s="384"/>
      <c r="C2698" s="384"/>
      <c r="D2698" s="385"/>
      <c r="E2698" s="385"/>
      <c r="F2698" s="385"/>
      <c r="G2698" s="385"/>
      <c r="H2698" s="385" t="s">
        <v>1184</v>
      </c>
      <c r="I2698" s="385"/>
      <c r="J2698" s="385"/>
      <c r="K2698" s="385"/>
      <c r="L2698" s="385"/>
      <c r="M2698" s="385"/>
      <c r="N2698" s="385"/>
      <c r="O2698" s="385"/>
      <c r="P2698" s="386"/>
      <c r="Q2698" s="386"/>
      <c r="R2698" s="387"/>
    </row>
    <row r="2699" spans="1:18" ht="15" customHeight="1" x14ac:dyDescent="0.3">
      <c r="A2699" s="383" t="str">
        <f ca="1">IF(ISBLANK(B2699),"",IFERROR(INDIRECT("'Geotech Log'!J"&amp;MATCH(B2699,'Geotech Log'!K:K,1)),""))</f>
        <v/>
      </c>
      <c r="B2699" s="384"/>
      <c r="C2699" s="384"/>
      <c r="D2699" s="385"/>
      <c r="E2699" s="385"/>
      <c r="F2699" s="385"/>
      <c r="G2699" s="385"/>
      <c r="H2699" s="385" t="s">
        <v>1184</v>
      </c>
      <c r="I2699" s="385"/>
      <c r="J2699" s="385"/>
      <c r="K2699" s="385"/>
      <c r="L2699" s="385"/>
      <c r="M2699" s="385"/>
      <c r="N2699" s="385"/>
      <c r="O2699" s="385"/>
      <c r="P2699" s="386"/>
      <c r="Q2699" s="386"/>
      <c r="R2699" s="387"/>
    </row>
    <row r="2700" spans="1:18" ht="15" customHeight="1" x14ac:dyDescent="0.3">
      <c r="A2700" s="383" t="str">
        <f ca="1">IF(ISBLANK(B2700),"",IFERROR(INDIRECT("'Geotech Log'!J"&amp;MATCH(B2700,'Geotech Log'!K:K,1)),""))</f>
        <v/>
      </c>
      <c r="B2700" s="384"/>
      <c r="C2700" s="384"/>
      <c r="D2700" s="385"/>
      <c r="E2700" s="385"/>
      <c r="F2700" s="385"/>
      <c r="G2700" s="385"/>
      <c r="H2700" s="385" t="s">
        <v>1184</v>
      </c>
      <c r="I2700" s="385"/>
      <c r="J2700" s="385"/>
      <c r="K2700" s="385"/>
      <c r="L2700" s="385"/>
      <c r="M2700" s="385"/>
      <c r="N2700" s="385"/>
      <c r="O2700" s="385"/>
      <c r="P2700" s="386"/>
      <c r="Q2700" s="386"/>
      <c r="R2700" s="387"/>
    </row>
    <row r="2701" spans="1:18" ht="15" customHeight="1" x14ac:dyDescent="0.3">
      <c r="A2701" s="383" t="str">
        <f ca="1">IF(ISBLANK(B2701),"",IFERROR(INDIRECT("'Geotech Log'!J"&amp;MATCH(B2701,'Geotech Log'!K:K,1)),""))</f>
        <v/>
      </c>
      <c r="B2701" s="384"/>
      <c r="C2701" s="384"/>
      <c r="D2701" s="385"/>
      <c r="E2701" s="385"/>
      <c r="F2701" s="385"/>
      <c r="G2701" s="385"/>
      <c r="H2701" s="385" t="s">
        <v>1184</v>
      </c>
      <c r="I2701" s="385"/>
      <c r="J2701" s="385"/>
      <c r="K2701" s="385"/>
      <c r="L2701" s="385"/>
      <c r="M2701" s="385"/>
      <c r="N2701" s="385"/>
      <c r="O2701" s="385"/>
      <c r="P2701" s="386"/>
      <c r="Q2701" s="386"/>
      <c r="R2701" s="387"/>
    </row>
    <row r="2702" spans="1:18" ht="15" customHeight="1" x14ac:dyDescent="0.3">
      <c r="A2702" s="383" t="str">
        <f ca="1">IF(ISBLANK(B2702),"",IFERROR(INDIRECT("'Geotech Log'!J"&amp;MATCH(B2702,'Geotech Log'!K:K,1)),""))</f>
        <v/>
      </c>
      <c r="B2702" s="384"/>
      <c r="C2702" s="384"/>
      <c r="D2702" s="385"/>
      <c r="E2702" s="385"/>
      <c r="F2702" s="385"/>
      <c r="G2702" s="385"/>
      <c r="H2702" s="385" t="s">
        <v>1184</v>
      </c>
      <c r="I2702" s="385"/>
      <c r="J2702" s="385"/>
      <c r="K2702" s="385"/>
      <c r="L2702" s="385"/>
      <c r="M2702" s="385"/>
      <c r="N2702" s="385"/>
      <c r="O2702" s="385"/>
      <c r="P2702" s="386"/>
      <c r="Q2702" s="386"/>
      <c r="R2702" s="387"/>
    </row>
    <row r="2703" spans="1:18" ht="15" customHeight="1" x14ac:dyDescent="0.3">
      <c r="A2703" s="383" t="str">
        <f ca="1">IF(ISBLANK(B2703),"",IFERROR(INDIRECT("'Geotech Log'!J"&amp;MATCH(B2703,'Geotech Log'!K:K,1)),""))</f>
        <v/>
      </c>
      <c r="B2703" s="384"/>
      <c r="C2703" s="384"/>
      <c r="D2703" s="385"/>
      <c r="E2703" s="385"/>
      <c r="F2703" s="385"/>
      <c r="G2703" s="385"/>
      <c r="H2703" s="385" t="s">
        <v>1184</v>
      </c>
      <c r="I2703" s="385"/>
      <c r="J2703" s="385"/>
      <c r="K2703" s="385"/>
      <c r="L2703" s="385"/>
      <c r="M2703" s="385"/>
      <c r="N2703" s="385"/>
      <c r="O2703" s="385"/>
      <c r="P2703" s="386"/>
      <c r="Q2703" s="386"/>
      <c r="R2703" s="387"/>
    </row>
    <row r="2704" spans="1:18" ht="15" customHeight="1" x14ac:dyDescent="0.3">
      <c r="A2704" s="383" t="str">
        <f ca="1">IF(ISBLANK(B2704),"",IFERROR(INDIRECT("'Geotech Log'!J"&amp;MATCH(B2704,'Geotech Log'!K:K,1)),""))</f>
        <v/>
      </c>
      <c r="B2704" s="384"/>
      <c r="C2704" s="384"/>
      <c r="D2704" s="385"/>
      <c r="E2704" s="385"/>
      <c r="F2704" s="385"/>
      <c r="G2704" s="385"/>
      <c r="H2704" s="385" t="s">
        <v>1184</v>
      </c>
      <c r="I2704" s="385"/>
      <c r="J2704" s="385"/>
      <c r="K2704" s="385"/>
      <c r="L2704" s="385"/>
      <c r="M2704" s="385"/>
      <c r="N2704" s="385"/>
      <c r="O2704" s="385"/>
      <c r="P2704" s="386"/>
      <c r="Q2704" s="386"/>
      <c r="R2704" s="387"/>
    </row>
    <row r="2705" spans="1:18" ht="15" customHeight="1" x14ac:dyDescent="0.3">
      <c r="A2705" s="383" t="str">
        <f ca="1">IF(ISBLANK(B2705),"",IFERROR(INDIRECT("'Geotech Log'!J"&amp;MATCH(B2705,'Geotech Log'!K:K,1)),""))</f>
        <v/>
      </c>
      <c r="B2705" s="384"/>
      <c r="C2705" s="384"/>
      <c r="D2705" s="385"/>
      <c r="E2705" s="385"/>
      <c r="F2705" s="385"/>
      <c r="G2705" s="385"/>
      <c r="H2705" s="385" t="s">
        <v>1184</v>
      </c>
      <c r="I2705" s="385"/>
      <c r="J2705" s="385"/>
      <c r="K2705" s="385"/>
      <c r="L2705" s="385"/>
      <c r="M2705" s="385"/>
      <c r="N2705" s="385"/>
      <c r="O2705" s="385"/>
      <c r="P2705" s="386"/>
      <c r="Q2705" s="386"/>
      <c r="R2705" s="387"/>
    </row>
    <row r="2706" spans="1:18" ht="15" customHeight="1" x14ac:dyDescent="0.3">
      <c r="A2706" s="383" t="str">
        <f ca="1">IF(ISBLANK(B2706),"",IFERROR(INDIRECT("'Geotech Log'!J"&amp;MATCH(B2706,'Geotech Log'!K:K,1)),""))</f>
        <v/>
      </c>
      <c r="B2706" s="384"/>
      <c r="C2706" s="384"/>
      <c r="D2706" s="385"/>
      <c r="E2706" s="385"/>
      <c r="F2706" s="385"/>
      <c r="G2706" s="385"/>
      <c r="H2706" s="385" t="s">
        <v>1184</v>
      </c>
      <c r="I2706" s="385"/>
      <c r="J2706" s="385"/>
      <c r="K2706" s="385"/>
      <c r="L2706" s="385"/>
      <c r="M2706" s="385"/>
      <c r="N2706" s="385"/>
      <c r="O2706" s="385"/>
      <c r="P2706" s="386"/>
      <c r="Q2706" s="386"/>
      <c r="R2706" s="387"/>
    </row>
    <row r="2707" spans="1:18" ht="15" customHeight="1" x14ac:dyDescent="0.3">
      <c r="A2707" s="383" t="str">
        <f ca="1">IF(ISBLANK(B2707),"",IFERROR(INDIRECT("'Geotech Log'!J"&amp;MATCH(B2707,'Geotech Log'!K:K,1)),""))</f>
        <v/>
      </c>
      <c r="B2707" s="384"/>
      <c r="C2707" s="384"/>
      <c r="D2707" s="385"/>
      <c r="E2707" s="385"/>
      <c r="F2707" s="385"/>
      <c r="G2707" s="385"/>
      <c r="H2707" s="385" t="s">
        <v>1184</v>
      </c>
      <c r="I2707" s="385"/>
      <c r="J2707" s="385"/>
      <c r="K2707" s="385"/>
      <c r="L2707" s="385"/>
      <c r="M2707" s="385"/>
      <c r="N2707" s="385"/>
      <c r="O2707" s="385"/>
      <c r="P2707" s="386"/>
      <c r="Q2707" s="386"/>
      <c r="R2707" s="387"/>
    </row>
    <row r="2708" spans="1:18" ht="15" customHeight="1" x14ac:dyDescent="0.3">
      <c r="A2708" s="383" t="str">
        <f ca="1">IF(ISBLANK(B2708),"",IFERROR(INDIRECT("'Geotech Log'!J"&amp;MATCH(B2708,'Geotech Log'!K:K,1)),""))</f>
        <v/>
      </c>
      <c r="B2708" s="384"/>
      <c r="C2708" s="384"/>
      <c r="D2708" s="385"/>
      <c r="E2708" s="385"/>
      <c r="F2708" s="385"/>
      <c r="G2708" s="385"/>
      <c r="H2708" s="385" t="s">
        <v>1184</v>
      </c>
      <c r="I2708" s="385"/>
      <c r="J2708" s="385"/>
      <c r="K2708" s="385"/>
      <c r="L2708" s="385"/>
      <c r="M2708" s="385"/>
      <c r="N2708" s="385"/>
      <c r="O2708" s="385"/>
      <c r="P2708" s="386"/>
      <c r="Q2708" s="386"/>
      <c r="R2708" s="387"/>
    </row>
    <row r="2709" spans="1:18" ht="15" customHeight="1" x14ac:dyDescent="0.3">
      <c r="A2709" s="383" t="str">
        <f ca="1">IF(ISBLANK(B2709),"",IFERROR(INDIRECT("'Geotech Log'!J"&amp;MATCH(B2709,'Geotech Log'!K:K,1)),""))</f>
        <v/>
      </c>
      <c r="B2709" s="384"/>
      <c r="C2709" s="384"/>
      <c r="D2709" s="385"/>
      <c r="E2709" s="385"/>
      <c r="F2709" s="385"/>
      <c r="G2709" s="385"/>
      <c r="H2709" s="385" t="s">
        <v>1184</v>
      </c>
      <c r="I2709" s="385"/>
      <c r="J2709" s="385"/>
      <c r="K2709" s="385"/>
      <c r="L2709" s="385"/>
      <c r="M2709" s="385"/>
      <c r="N2709" s="385"/>
      <c r="O2709" s="385"/>
      <c r="P2709" s="386"/>
      <c r="Q2709" s="386"/>
      <c r="R2709" s="387"/>
    </row>
    <row r="2710" spans="1:18" ht="15" customHeight="1" x14ac:dyDescent="0.3">
      <c r="A2710" s="383" t="str">
        <f ca="1">IF(ISBLANK(B2710),"",IFERROR(INDIRECT("'Geotech Log'!J"&amp;MATCH(B2710,'Geotech Log'!K:K,1)),""))</f>
        <v/>
      </c>
      <c r="B2710" s="384"/>
      <c r="C2710" s="384"/>
      <c r="D2710" s="385"/>
      <c r="E2710" s="385"/>
      <c r="F2710" s="385"/>
      <c r="G2710" s="385"/>
      <c r="H2710" s="385" t="s">
        <v>1184</v>
      </c>
      <c r="I2710" s="385"/>
      <c r="J2710" s="385"/>
      <c r="K2710" s="385"/>
      <c r="L2710" s="385"/>
      <c r="M2710" s="385"/>
      <c r="N2710" s="385"/>
      <c r="O2710" s="385"/>
      <c r="P2710" s="386"/>
      <c r="Q2710" s="386"/>
      <c r="R2710" s="387"/>
    </row>
    <row r="2711" spans="1:18" ht="15" customHeight="1" x14ac:dyDescent="0.3">
      <c r="A2711" s="383" t="str">
        <f ca="1">IF(ISBLANK(B2711),"",IFERROR(INDIRECT("'Geotech Log'!J"&amp;MATCH(B2711,'Geotech Log'!K:K,1)),""))</f>
        <v/>
      </c>
      <c r="B2711" s="384"/>
      <c r="C2711" s="384"/>
      <c r="D2711" s="385"/>
      <c r="E2711" s="385"/>
      <c r="F2711" s="385"/>
      <c r="G2711" s="385"/>
      <c r="H2711" s="385" t="s">
        <v>1184</v>
      </c>
      <c r="I2711" s="385"/>
      <c r="J2711" s="385"/>
      <c r="K2711" s="385"/>
      <c r="L2711" s="385"/>
      <c r="M2711" s="385"/>
      <c r="N2711" s="385"/>
      <c r="O2711" s="385"/>
      <c r="P2711" s="386"/>
      <c r="Q2711" s="386"/>
      <c r="R2711" s="387"/>
    </row>
    <row r="2712" spans="1:18" ht="15" customHeight="1" x14ac:dyDescent="0.3">
      <c r="A2712" s="383" t="str">
        <f ca="1">IF(ISBLANK(B2712),"",IFERROR(INDIRECT("'Geotech Log'!J"&amp;MATCH(B2712,'Geotech Log'!K:K,1)),""))</f>
        <v/>
      </c>
      <c r="B2712" s="384"/>
      <c r="C2712" s="384"/>
      <c r="D2712" s="385"/>
      <c r="E2712" s="385"/>
      <c r="F2712" s="385"/>
      <c r="G2712" s="385"/>
      <c r="H2712" s="385" t="s">
        <v>1184</v>
      </c>
      <c r="I2712" s="385"/>
      <c r="J2712" s="385"/>
      <c r="K2712" s="385"/>
      <c r="L2712" s="385"/>
      <c r="M2712" s="385"/>
      <c r="N2712" s="385"/>
      <c r="O2712" s="385"/>
      <c r="P2712" s="386"/>
      <c r="Q2712" s="386"/>
      <c r="R2712" s="387"/>
    </row>
    <row r="2713" spans="1:18" ht="15" customHeight="1" x14ac:dyDescent="0.3">
      <c r="A2713" s="383" t="str">
        <f ca="1">IF(ISBLANK(B2713),"",IFERROR(INDIRECT("'Geotech Log'!J"&amp;MATCH(B2713,'Geotech Log'!K:K,1)),""))</f>
        <v/>
      </c>
      <c r="B2713" s="384"/>
      <c r="C2713" s="384"/>
      <c r="D2713" s="385"/>
      <c r="E2713" s="385"/>
      <c r="F2713" s="385"/>
      <c r="G2713" s="385"/>
      <c r="H2713" s="385" t="s">
        <v>1184</v>
      </c>
      <c r="I2713" s="385"/>
      <c r="J2713" s="385"/>
      <c r="K2713" s="385"/>
      <c r="L2713" s="385"/>
      <c r="M2713" s="385"/>
      <c r="N2713" s="385"/>
      <c r="O2713" s="385"/>
      <c r="P2713" s="386"/>
      <c r="Q2713" s="386"/>
      <c r="R2713" s="387"/>
    </row>
    <row r="2714" spans="1:18" ht="15" customHeight="1" x14ac:dyDescent="0.3">
      <c r="A2714" s="383" t="str">
        <f ca="1">IF(ISBLANK(B2714),"",IFERROR(INDIRECT("'Geotech Log'!J"&amp;MATCH(B2714,'Geotech Log'!K:K,1)),""))</f>
        <v/>
      </c>
      <c r="B2714" s="384"/>
      <c r="C2714" s="384"/>
      <c r="D2714" s="385"/>
      <c r="E2714" s="385"/>
      <c r="F2714" s="385"/>
      <c r="G2714" s="385"/>
      <c r="H2714" s="385" t="s">
        <v>1184</v>
      </c>
      <c r="I2714" s="385"/>
      <c r="J2714" s="385"/>
      <c r="K2714" s="385"/>
      <c r="L2714" s="385"/>
      <c r="M2714" s="385"/>
      <c r="N2714" s="385"/>
      <c r="O2714" s="385"/>
      <c r="P2714" s="386"/>
      <c r="Q2714" s="386"/>
      <c r="R2714" s="387"/>
    </row>
    <row r="2715" spans="1:18" ht="15" customHeight="1" x14ac:dyDescent="0.3">
      <c r="A2715" s="383" t="str">
        <f ca="1">IF(ISBLANK(B2715),"",IFERROR(INDIRECT("'Geotech Log'!J"&amp;MATCH(B2715,'Geotech Log'!K:K,1)),""))</f>
        <v/>
      </c>
      <c r="B2715" s="384"/>
      <c r="C2715" s="384"/>
      <c r="D2715" s="385"/>
      <c r="E2715" s="385"/>
      <c r="F2715" s="385"/>
      <c r="G2715" s="385"/>
      <c r="H2715" s="385" t="s">
        <v>1184</v>
      </c>
      <c r="I2715" s="385"/>
      <c r="J2715" s="385"/>
      <c r="K2715" s="385"/>
      <c r="L2715" s="385"/>
      <c r="M2715" s="385"/>
      <c r="N2715" s="385"/>
      <c r="O2715" s="385"/>
      <c r="P2715" s="386"/>
      <c r="Q2715" s="386"/>
      <c r="R2715" s="387"/>
    </row>
    <row r="2716" spans="1:18" ht="15" customHeight="1" x14ac:dyDescent="0.3">
      <c r="A2716" s="383" t="str">
        <f ca="1">IF(ISBLANK(B2716),"",IFERROR(INDIRECT("'Geotech Log'!J"&amp;MATCH(B2716,'Geotech Log'!K:K,1)),""))</f>
        <v/>
      </c>
      <c r="B2716" s="384"/>
      <c r="C2716" s="384"/>
      <c r="D2716" s="385"/>
      <c r="E2716" s="385"/>
      <c r="F2716" s="385"/>
      <c r="G2716" s="385"/>
      <c r="H2716" s="385" t="s">
        <v>1184</v>
      </c>
      <c r="I2716" s="385"/>
      <c r="J2716" s="385"/>
      <c r="K2716" s="385"/>
      <c r="L2716" s="385"/>
      <c r="M2716" s="385"/>
      <c r="N2716" s="385"/>
      <c r="O2716" s="385"/>
      <c r="P2716" s="386"/>
      <c r="Q2716" s="386"/>
      <c r="R2716" s="387"/>
    </row>
    <row r="2717" spans="1:18" ht="15" customHeight="1" x14ac:dyDescent="0.3">
      <c r="A2717" s="383" t="str">
        <f ca="1">IF(ISBLANK(B2717),"",IFERROR(INDIRECT("'Geotech Log'!J"&amp;MATCH(B2717,'Geotech Log'!K:K,1)),""))</f>
        <v/>
      </c>
      <c r="B2717" s="384"/>
      <c r="C2717" s="384"/>
      <c r="D2717" s="385"/>
      <c r="E2717" s="385"/>
      <c r="F2717" s="385"/>
      <c r="G2717" s="385"/>
      <c r="H2717" s="385" t="s">
        <v>1184</v>
      </c>
      <c r="I2717" s="385"/>
      <c r="J2717" s="385"/>
      <c r="K2717" s="385"/>
      <c r="L2717" s="385"/>
      <c r="M2717" s="385"/>
      <c r="N2717" s="385"/>
      <c r="O2717" s="385"/>
      <c r="P2717" s="386"/>
      <c r="Q2717" s="386"/>
      <c r="R2717" s="387"/>
    </row>
    <row r="2718" spans="1:18" ht="15" customHeight="1" x14ac:dyDescent="0.3">
      <c r="A2718" s="383" t="str">
        <f ca="1">IF(ISBLANK(B2718),"",IFERROR(INDIRECT("'Geotech Log'!J"&amp;MATCH(B2718,'Geotech Log'!K:K,1)),""))</f>
        <v/>
      </c>
      <c r="B2718" s="384"/>
      <c r="C2718" s="384"/>
      <c r="D2718" s="385"/>
      <c r="E2718" s="385"/>
      <c r="F2718" s="385"/>
      <c r="G2718" s="385"/>
      <c r="H2718" s="385" t="s">
        <v>1184</v>
      </c>
      <c r="I2718" s="385"/>
      <c r="J2718" s="385"/>
      <c r="K2718" s="385"/>
      <c r="L2718" s="385"/>
      <c r="M2718" s="385"/>
      <c r="N2718" s="385"/>
      <c r="O2718" s="385"/>
      <c r="P2718" s="386"/>
      <c r="Q2718" s="386"/>
      <c r="R2718" s="387"/>
    </row>
    <row r="2719" spans="1:18" ht="15" customHeight="1" x14ac:dyDescent="0.3">
      <c r="A2719" s="383" t="str">
        <f ca="1">IF(ISBLANK(B2719),"",IFERROR(INDIRECT("'Geotech Log'!J"&amp;MATCH(B2719,'Geotech Log'!K:K,1)),""))</f>
        <v/>
      </c>
      <c r="B2719" s="384"/>
      <c r="C2719" s="384"/>
      <c r="D2719" s="385"/>
      <c r="E2719" s="385"/>
      <c r="F2719" s="385"/>
      <c r="G2719" s="385"/>
      <c r="H2719" s="385" t="s">
        <v>1184</v>
      </c>
      <c r="I2719" s="385"/>
      <c r="J2719" s="385"/>
      <c r="K2719" s="385"/>
      <c r="L2719" s="385"/>
      <c r="M2719" s="385"/>
      <c r="N2719" s="385"/>
      <c r="O2719" s="385"/>
      <c r="P2719" s="386"/>
      <c r="Q2719" s="386"/>
      <c r="R2719" s="387"/>
    </row>
    <row r="2720" spans="1:18" ht="15" customHeight="1" x14ac:dyDescent="0.3">
      <c r="A2720" s="383" t="str">
        <f ca="1">IF(ISBLANK(B2720),"",IFERROR(INDIRECT("'Geotech Log'!J"&amp;MATCH(B2720,'Geotech Log'!K:K,1)),""))</f>
        <v/>
      </c>
      <c r="B2720" s="384"/>
      <c r="C2720" s="384"/>
      <c r="D2720" s="385"/>
      <c r="E2720" s="385"/>
      <c r="F2720" s="385"/>
      <c r="G2720" s="385"/>
      <c r="H2720" s="385" t="s">
        <v>1184</v>
      </c>
      <c r="I2720" s="385"/>
      <c r="J2720" s="385"/>
      <c r="K2720" s="385"/>
      <c r="L2720" s="385"/>
      <c r="M2720" s="385"/>
      <c r="N2720" s="385"/>
      <c r="O2720" s="385"/>
      <c r="P2720" s="386"/>
      <c r="Q2720" s="386"/>
      <c r="R2720" s="387"/>
    </row>
    <row r="2721" spans="1:18" ht="15" customHeight="1" x14ac:dyDescent="0.3">
      <c r="A2721" s="383" t="str">
        <f ca="1">IF(ISBLANK(B2721),"",IFERROR(INDIRECT("'Geotech Log'!J"&amp;MATCH(B2721,'Geotech Log'!K:K,1)),""))</f>
        <v/>
      </c>
      <c r="B2721" s="384"/>
      <c r="C2721" s="384"/>
      <c r="D2721" s="385"/>
      <c r="E2721" s="385"/>
      <c r="F2721" s="385"/>
      <c r="G2721" s="385"/>
      <c r="H2721" s="385" t="s">
        <v>1184</v>
      </c>
      <c r="I2721" s="385"/>
      <c r="J2721" s="385"/>
      <c r="K2721" s="385"/>
      <c r="L2721" s="385"/>
      <c r="M2721" s="385"/>
      <c r="N2721" s="385"/>
      <c r="O2721" s="385"/>
      <c r="P2721" s="386"/>
      <c r="Q2721" s="386"/>
      <c r="R2721" s="387"/>
    </row>
    <row r="2722" spans="1:18" ht="15" customHeight="1" x14ac:dyDescent="0.3">
      <c r="A2722" s="383" t="str">
        <f ca="1">IF(ISBLANK(B2722),"",IFERROR(INDIRECT("'Geotech Log'!J"&amp;MATCH(B2722,'Geotech Log'!K:K,1)),""))</f>
        <v/>
      </c>
      <c r="B2722" s="384"/>
      <c r="C2722" s="384"/>
      <c r="D2722" s="385"/>
      <c r="E2722" s="385"/>
      <c r="F2722" s="385"/>
      <c r="G2722" s="385"/>
      <c r="H2722" s="385" t="s">
        <v>1184</v>
      </c>
      <c r="I2722" s="385"/>
      <c r="J2722" s="385"/>
      <c r="K2722" s="385"/>
      <c r="L2722" s="385"/>
      <c r="M2722" s="385"/>
      <c r="N2722" s="385"/>
      <c r="O2722" s="385"/>
      <c r="P2722" s="386"/>
      <c r="Q2722" s="386"/>
      <c r="R2722" s="387"/>
    </row>
    <row r="2723" spans="1:18" ht="15" customHeight="1" x14ac:dyDescent="0.3">
      <c r="A2723" s="383" t="str">
        <f ca="1">IF(ISBLANK(B2723),"",IFERROR(INDIRECT("'Geotech Log'!J"&amp;MATCH(B2723,'Geotech Log'!K:K,1)),""))</f>
        <v/>
      </c>
      <c r="B2723" s="384"/>
      <c r="C2723" s="384"/>
      <c r="D2723" s="385"/>
      <c r="E2723" s="385"/>
      <c r="F2723" s="385"/>
      <c r="G2723" s="385"/>
      <c r="H2723" s="385" t="s">
        <v>1184</v>
      </c>
      <c r="I2723" s="385"/>
      <c r="J2723" s="385"/>
      <c r="K2723" s="385"/>
      <c r="L2723" s="385"/>
      <c r="M2723" s="385"/>
      <c r="N2723" s="385"/>
      <c r="O2723" s="385"/>
      <c r="P2723" s="386"/>
      <c r="Q2723" s="386"/>
      <c r="R2723" s="387"/>
    </row>
    <row r="2724" spans="1:18" ht="15" customHeight="1" x14ac:dyDescent="0.3">
      <c r="A2724" s="383" t="str">
        <f ca="1">IF(ISBLANK(B2724),"",IFERROR(INDIRECT("'Geotech Log'!J"&amp;MATCH(B2724,'Geotech Log'!K:K,1)),""))</f>
        <v/>
      </c>
      <c r="B2724" s="384"/>
      <c r="C2724" s="384"/>
      <c r="D2724" s="385"/>
      <c r="E2724" s="385"/>
      <c r="F2724" s="385"/>
      <c r="G2724" s="385"/>
      <c r="H2724" s="385" t="s">
        <v>1184</v>
      </c>
      <c r="I2724" s="385"/>
      <c r="J2724" s="385"/>
      <c r="K2724" s="385"/>
      <c r="L2724" s="385"/>
      <c r="M2724" s="385"/>
      <c r="N2724" s="385"/>
      <c r="O2724" s="385"/>
      <c r="P2724" s="386"/>
      <c r="Q2724" s="386"/>
      <c r="R2724" s="387"/>
    </row>
    <row r="2725" spans="1:18" ht="15" customHeight="1" x14ac:dyDescent="0.3">
      <c r="A2725" s="383" t="str">
        <f ca="1">IF(ISBLANK(B2725),"",IFERROR(INDIRECT("'Geotech Log'!J"&amp;MATCH(B2725,'Geotech Log'!K:K,1)),""))</f>
        <v/>
      </c>
      <c r="B2725" s="384"/>
      <c r="C2725" s="384"/>
      <c r="D2725" s="385"/>
      <c r="E2725" s="385"/>
      <c r="F2725" s="385"/>
      <c r="G2725" s="385"/>
      <c r="H2725" s="385" t="s">
        <v>1184</v>
      </c>
      <c r="I2725" s="385"/>
      <c r="J2725" s="385"/>
      <c r="K2725" s="385"/>
      <c r="L2725" s="385"/>
      <c r="M2725" s="385"/>
      <c r="N2725" s="385"/>
      <c r="O2725" s="385"/>
      <c r="P2725" s="386"/>
      <c r="Q2725" s="386"/>
      <c r="R2725" s="387"/>
    </row>
    <row r="2726" spans="1:18" ht="15" customHeight="1" x14ac:dyDescent="0.3">
      <c r="A2726" s="383" t="str">
        <f ca="1">IF(ISBLANK(B2726),"",IFERROR(INDIRECT("'Geotech Log'!J"&amp;MATCH(B2726,'Geotech Log'!K:K,1)),""))</f>
        <v/>
      </c>
      <c r="B2726" s="384"/>
      <c r="C2726" s="384"/>
      <c r="D2726" s="385"/>
      <c r="E2726" s="385"/>
      <c r="F2726" s="385"/>
      <c r="G2726" s="385"/>
      <c r="H2726" s="385" t="s">
        <v>1184</v>
      </c>
      <c r="I2726" s="385"/>
      <c r="J2726" s="385"/>
      <c r="K2726" s="385"/>
      <c r="L2726" s="385"/>
      <c r="M2726" s="385"/>
      <c r="N2726" s="385"/>
      <c r="O2726" s="385"/>
      <c r="P2726" s="386"/>
      <c r="Q2726" s="386"/>
      <c r="R2726" s="387"/>
    </row>
    <row r="2727" spans="1:18" ht="15" customHeight="1" x14ac:dyDescent="0.3">
      <c r="A2727" s="383" t="str">
        <f ca="1">IF(ISBLANK(B2727),"",IFERROR(INDIRECT("'Geotech Log'!J"&amp;MATCH(B2727,'Geotech Log'!K:K,1)),""))</f>
        <v/>
      </c>
      <c r="B2727" s="384"/>
      <c r="C2727" s="384"/>
      <c r="D2727" s="385"/>
      <c r="E2727" s="385"/>
      <c r="F2727" s="385"/>
      <c r="G2727" s="385"/>
      <c r="H2727" s="385" t="s">
        <v>1184</v>
      </c>
      <c r="I2727" s="385"/>
      <c r="J2727" s="385"/>
      <c r="K2727" s="385"/>
      <c r="L2727" s="385"/>
      <c r="M2727" s="385"/>
      <c r="N2727" s="385"/>
      <c r="O2727" s="385"/>
      <c r="P2727" s="386"/>
      <c r="Q2727" s="386"/>
      <c r="R2727" s="387"/>
    </row>
    <row r="2728" spans="1:18" ht="15" customHeight="1" x14ac:dyDescent="0.3">
      <c r="A2728" s="383" t="str">
        <f ca="1">IF(ISBLANK(B2728),"",IFERROR(INDIRECT("'Geotech Log'!J"&amp;MATCH(B2728,'Geotech Log'!K:K,1)),""))</f>
        <v/>
      </c>
      <c r="B2728" s="384"/>
      <c r="C2728" s="384"/>
      <c r="D2728" s="385"/>
      <c r="E2728" s="385"/>
      <c r="F2728" s="385"/>
      <c r="G2728" s="385"/>
      <c r="H2728" s="385" t="s">
        <v>1184</v>
      </c>
      <c r="I2728" s="385"/>
      <c r="J2728" s="385"/>
      <c r="K2728" s="385"/>
      <c r="L2728" s="385"/>
      <c r="M2728" s="385"/>
      <c r="N2728" s="385"/>
      <c r="O2728" s="385"/>
      <c r="P2728" s="386"/>
      <c r="Q2728" s="386"/>
      <c r="R2728" s="387"/>
    </row>
    <row r="2729" spans="1:18" ht="15" customHeight="1" x14ac:dyDescent="0.3">
      <c r="A2729" s="383" t="str">
        <f ca="1">IF(ISBLANK(B2729),"",IFERROR(INDIRECT("'Geotech Log'!J"&amp;MATCH(B2729,'Geotech Log'!K:K,1)),""))</f>
        <v/>
      </c>
      <c r="B2729" s="384"/>
      <c r="C2729" s="384"/>
      <c r="D2729" s="385"/>
      <c r="E2729" s="385"/>
      <c r="F2729" s="385"/>
      <c r="G2729" s="385"/>
      <c r="H2729" s="385" t="s">
        <v>1184</v>
      </c>
      <c r="I2729" s="385"/>
      <c r="J2729" s="385"/>
      <c r="K2729" s="385"/>
      <c r="L2729" s="385"/>
      <c r="M2729" s="385"/>
      <c r="N2729" s="385"/>
      <c r="O2729" s="385"/>
      <c r="P2729" s="386"/>
      <c r="Q2729" s="386"/>
      <c r="R2729" s="387"/>
    </row>
    <row r="2730" spans="1:18" ht="15" customHeight="1" x14ac:dyDescent="0.3">
      <c r="A2730" s="383" t="str">
        <f ca="1">IF(ISBLANK(B2730),"",IFERROR(INDIRECT("'Geotech Log'!J"&amp;MATCH(B2730,'Geotech Log'!K:K,1)),""))</f>
        <v/>
      </c>
      <c r="B2730" s="384"/>
      <c r="C2730" s="384"/>
      <c r="D2730" s="385"/>
      <c r="E2730" s="385"/>
      <c r="F2730" s="385"/>
      <c r="G2730" s="385"/>
      <c r="H2730" s="385" t="s">
        <v>1184</v>
      </c>
      <c r="I2730" s="385"/>
      <c r="J2730" s="385"/>
      <c r="K2730" s="385"/>
      <c r="L2730" s="385"/>
      <c r="M2730" s="385"/>
      <c r="N2730" s="385"/>
      <c r="O2730" s="385"/>
      <c r="P2730" s="386"/>
      <c r="Q2730" s="386"/>
      <c r="R2730" s="387"/>
    </row>
    <row r="2731" spans="1:18" ht="15" customHeight="1" x14ac:dyDescent="0.3">
      <c r="A2731" s="383" t="str">
        <f ca="1">IF(ISBLANK(B2731),"",IFERROR(INDIRECT("'Geotech Log'!J"&amp;MATCH(B2731,'Geotech Log'!K:K,1)),""))</f>
        <v/>
      </c>
      <c r="B2731" s="384"/>
      <c r="C2731" s="384"/>
      <c r="D2731" s="385"/>
      <c r="E2731" s="385"/>
      <c r="F2731" s="385"/>
      <c r="G2731" s="385"/>
      <c r="H2731" s="385" t="s">
        <v>1184</v>
      </c>
      <c r="I2731" s="385"/>
      <c r="J2731" s="385"/>
      <c r="K2731" s="385"/>
      <c r="L2731" s="385"/>
      <c r="M2731" s="385"/>
      <c r="N2731" s="385"/>
      <c r="O2731" s="385"/>
      <c r="P2731" s="386"/>
      <c r="Q2731" s="386"/>
      <c r="R2731" s="387"/>
    </row>
    <row r="2732" spans="1:18" ht="15" customHeight="1" x14ac:dyDescent="0.3">
      <c r="A2732" s="383" t="str">
        <f ca="1">IF(ISBLANK(B2732),"",IFERROR(INDIRECT("'Geotech Log'!J"&amp;MATCH(B2732,'Geotech Log'!K:K,1)),""))</f>
        <v/>
      </c>
      <c r="B2732" s="384"/>
      <c r="C2732" s="384"/>
      <c r="D2732" s="385"/>
      <c r="E2732" s="385"/>
      <c r="F2732" s="385"/>
      <c r="G2732" s="385"/>
      <c r="H2732" s="385" t="s">
        <v>1184</v>
      </c>
      <c r="I2732" s="385"/>
      <c r="J2732" s="385"/>
      <c r="K2732" s="385"/>
      <c r="L2732" s="385"/>
      <c r="M2732" s="385"/>
      <c r="N2732" s="385"/>
      <c r="O2732" s="385"/>
      <c r="P2732" s="386"/>
      <c r="Q2732" s="386"/>
      <c r="R2732" s="387"/>
    </row>
    <row r="2733" spans="1:18" ht="15" customHeight="1" x14ac:dyDescent="0.3">
      <c r="A2733" s="383" t="str">
        <f ca="1">IF(ISBLANK(B2733),"",IFERROR(INDIRECT("'Geotech Log'!J"&amp;MATCH(B2733,'Geotech Log'!K:K,1)),""))</f>
        <v/>
      </c>
      <c r="B2733" s="384"/>
      <c r="C2733" s="384"/>
      <c r="D2733" s="385"/>
      <c r="E2733" s="385"/>
      <c r="F2733" s="385"/>
      <c r="G2733" s="385"/>
      <c r="H2733" s="385" t="s">
        <v>1184</v>
      </c>
      <c r="I2733" s="385"/>
      <c r="J2733" s="385"/>
      <c r="K2733" s="385"/>
      <c r="L2733" s="385"/>
      <c r="M2733" s="385"/>
      <c r="N2733" s="385"/>
      <c r="O2733" s="385"/>
      <c r="P2733" s="386"/>
      <c r="Q2733" s="386"/>
      <c r="R2733" s="387"/>
    </row>
    <row r="2734" spans="1:18" ht="15" customHeight="1" x14ac:dyDescent="0.3">
      <c r="A2734" s="383" t="str">
        <f ca="1">IF(ISBLANK(B2734),"",IFERROR(INDIRECT("'Geotech Log'!J"&amp;MATCH(B2734,'Geotech Log'!K:K,1)),""))</f>
        <v/>
      </c>
      <c r="B2734" s="384"/>
      <c r="C2734" s="384"/>
      <c r="D2734" s="385"/>
      <c r="E2734" s="385"/>
      <c r="F2734" s="385"/>
      <c r="G2734" s="385"/>
      <c r="H2734" s="385" t="s">
        <v>1184</v>
      </c>
      <c r="I2734" s="385"/>
      <c r="J2734" s="385"/>
      <c r="K2734" s="385"/>
      <c r="L2734" s="385"/>
      <c r="M2734" s="385"/>
      <c r="N2734" s="385"/>
      <c r="O2734" s="385"/>
      <c r="P2734" s="386"/>
      <c r="Q2734" s="386"/>
      <c r="R2734" s="387"/>
    </row>
    <row r="2735" spans="1:18" ht="15" customHeight="1" x14ac:dyDescent="0.3">
      <c r="A2735" s="383" t="str">
        <f ca="1">IF(ISBLANK(B2735),"",IFERROR(INDIRECT("'Geotech Log'!J"&amp;MATCH(B2735,'Geotech Log'!K:K,1)),""))</f>
        <v/>
      </c>
      <c r="B2735" s="384"/>
      <c r="C2735" s="384"/>
      <c r="D2735" s="385"/>
      <c r="E2735" s="385"/>
      <c r="F2735" s="385"/>
      <c r="G2735" s="385"/>
      <c r="H2735" s="385" t="s">
        <v>1184</v>
      </c>
      <c r="I2735" s="385"/>
      <c r="J2735" s="385"/>
      <c r="K2735" s="385"/>
      <c r="L2735" s="385"/>
      <c r="M2735" s="385"/>
      <c r="N2735" s="385"/>
      <c r="O2735" s="385"/>
      <c r="P2735" s="386"/>
      <c r="Q2735" s="386"/>
      <c r="R2735" s="387"/>
    </row>
    <row r="2736" spans="1:18" ht="15" customHeight="1" x14ac:dyDescent="0.3">
      <c r="A2736" s="383" t="str">
        <f ca="1">IF(ISBLANK(B2736),"",IFERROR(INDIRECT("'Geotech Log'!J"&amp;MATCH(B2736,'Geotech Log'!K:K,1)),""))</f>
        <v/>
      </c>
      <c r="B2736" s="384"/>
      <c r="C2736" s="384"/>
      <c r="D2736" s="385"/>
      <c r="E2736" s="385"/>
      <c r="F2736" s="385"/>
      <c r="G2736" s="385"/>
      <c r="H2736" s="385" t="s">
        <v>1184</v>
      </c>
      <c r="I2736" s="385"/>
      <c r="J2736" s="385"/>
      <c r="K2736" s="385"/>
      <c r="L2736" s="385"/>
      <c r="M2736" s="385"/>
      <c r="N2736" s="385"/>
      <c r="O2736" s="385"/>
      <c r="P2736" s="386"/>
      <c r="Q2736" s="386"/>
      <c r="R2736" s="387"/>
    </row>
    <row r="2737" spans="1:18" ht="15" customHeight="1" x14ac:dyDescent="0.3">
      <c r="A2737" s="383" t="str">
        <f ca="1">IF(ISBLANK(B2737),"",IFERROR(INDIRECT("'Geotech Log'!J"&amp;MATCH(B2737,'Geotech Log'!K:K,1)),""))</f>
        <v/>
      </c>
      <c r="B2737" s="384"/>
      <c r="C2737" s="384"/>
      <c r="D2737" s="385"/>
      <c r="E2737" s="385"/>
      <c r="F2737" s="385"/>
      <c r="G2737" s="385"/>
      <c r="H2737" s="385" t="s">
        <v>1184</v>
      </c>
      <c r="I2737" s="385"/>
      <c r="J2737" s="385"/>
      <c r="K2737" s="385"/>
      <c r="L2737" s="385"/>
      <c r="M2737" s="385"/>
      <c r="N2737" s="385"/>
      <c r="O2737" s="385"/>
      <c r="P2737" s="386"/>
      <c r="Q2737" s="386"/>
      <c r="R2737" s="387"/>
    </row>
    <row r="2738" spans="1:18" ht="15" customHeight="1" x14ac:dyDescent="0.3">
      <c r="A2738" s="383" t="str">
        <f ca="1">IF(ISBLANK(B2738),"",IFERROR(INDIRECT("'Geotech Log'!J"&amp;MATCH(B2738,'Geotech Log'!K:K,1)),""))</f>
        <v/>
      </c>
      <c r="B2738" s="384"/>
      <c r="C2738" s="384"/>
      <c r="D2738" s="385"/>
      <c r="E2738" s="385"/>
      <c r="F2738" s="385"/>
      <c r="G2738" s="385"/>
      <c r="H2738" s="385" t="s">
        <v>1184</v>
      </c>
      <c r="I2738" s="385"/>
      <c r="J2738" s="385"/>
      <c r="K2738" s="385"/>
      <c r="L2738" s="385"/>
      <c r="M2738" s="385"/>
      <c r="N2738" s="385"/>
      <c r="O2738" s="385"/>
      <c r="P2738" s="386"/>
      <c r="Q2738" s="386"/>
      <c r="R2738" s="387"/>
    </row>
    <row r="2739" spans="1:18" ht="15" customHeight="1" x14ac:dyDescent="0.3">
      <c r="A2739" s="383" t="str">
        <f ca="1">IF(ISBLANK(B2739),"",IFERROR(INDIRECT("'Geotech Log'!J"&amp;MATCH(B2739,'Geotech Log'!K:K,1)),""))</f>
        <v/>
      </c>
      <c r="B2739" s="384"/>
      <c r="C2739" s="384"/>
      <c r="D2739" s="385"/>
      <c r="E2739" s="385"/>
      <c r="F2739" s="385"/>
      <c r="G2739" s="385"/>
      <c r="H2739" s="385" t="s">
        <v>1184</v>
      </c>
      <c r="I2739" s="385"/>
      <c r="J2739" s="385"/>
      <c r="K2739" s="385"/>
      <c r="L2739" s="385"/>
      <c r="M2739" s="385"/>
      <c r="N2739" s="385"/>
      <c r="O2739" s="385"/>
      <c r="P2739" s="386"/>
      <c r="Q2739" s="386"/>
      <c r="R2739" s="387"/>
    </row>
    <row r="2740" spans="1:18" ht="15" customHeight="1" x14ac:dyDescent="0.3">
      <c r="A2740" s="383" t="str">
        <f ca="1">IF(ISBLANK(B2740),"",IFERROR(INDIRECT("'Geotech Log'!J"&amp;MATCH(B2740,'Geotech Log'!K:K,1)),""))</f>
        <v/>
      </c>
      <c r="B2740" s="384"/>
      <c r="C2740" s="384"/>
      <c r="D2740" s="385"/>
      <c r="E2740" s="385"/>
      <c r="F2740" s="385"/>
      <c r="G2740" s="385"/>
      <c r="H2740" s="385" t="s">
        <v>1184</v>
      </c>
      <c r="I2740" s="385"/>
      <c r="J2740" s="385"/>
      <c r="K2740" s="385"/>
      <c r="L2740" s="385"/>
      <c r="M2740" s="385"/>
      <c r="N2740" s="385"/>
      <c r="O2740" s="385"/>
      <c r="P2740" s="386"/>
      <c r="Q2740" s="386"/>
      <c r="R2740" s="387"/>
    </row>
    <row r="2741" spans="1:18" ht="15" customHeight="1" x14ac:dyDescent="0.3">
      <c r="A2741" s="383" t="str">
        <f ca="1">IF(ISBLANK(B2741),"",IFERROR(INDIRECT("'Geotech Log'!J"&amp;MATCH(B2741,'Geotech Log'!K:K,1)),""))</f>
        <v/>
      </c>
      <c r="B2741" s="384"/>
      <c r="C2741" s="384"/>
      <c r="D2741" s="385"/>
      <c r="E2741" s="385"/>
      <c r="F2741" s="385"/>
      <c r="G2741" s="385"/>
      <c r="H2741" s="385" t="s">
        <v>1184</v>
      </c>
      <c r="I2741" s="385"/>
      <c r="J2741" s="385"/>
      <c r="K2741" s="385"/>
      <c r="L2741" s="385"/>
      <c r="M2741" s="385"/>
      <c r="N2741" s="385"/>
      <c r="O2741" s="385"/>
      <c r="P2741" s="386"/>
      <c r="Q2741" s="386"/>
      <c r="R2741" s="387"/>
    </row>
    <row r="2742" spans="1:18" ht="15" customHeight="1" x14ac:dyDescent="0.3">
      <c r="A2742" s="383" t="str">
        <f ca="1">IF(ISBLANK(B2742),"",IFERROR(INDIRECT("'Geotech Log'!J"&amp;MATCH(B2742,'Geotech Log'!K:K,1)),""))</f>
        <v/>
      </c>
      <c r="B2742" s="384"/>
      <c r="C2742" s="384"/>
      <c r="D2742" s="385"/>
      <c r="E2742" s="385"/>
      <c r="F2742" s="385"/>
      <c r="G2742" s="385"/>
      <c r="H2742" s="385" t="s">
        <v>1184</v>
      </c>
      <c r="I2742" s="385"/>
      <c r="J2742" s="385"/>
      <c r="K2742" s="385"/>
      <c r="L2742" s="385"/>
      <c r="M2742" s="385"/>
      <c r="N2742" s="385"/>
      <c r="O2742" s="385"/>
      <c r="P2742" s="386"/>
      <c r="Q2742" s="386"/>
      <c r="R2742" s="387"/>
    </row>
    <row r="2743" spans="1:18" ht="15" customHeight="1" x14ac:dyDescent="0.3">
      <c r="A2743" s="383" t="str">
        <f ca="1">IF(ISBLANK(B2743),"",IFERROR(INDIRECT("'Geotech Log'!J"&amp;MATCH(B2743,'Geotech Log'!K:K,1)),""))</f>
        <v/>
      </c>
      <c r="B2743" s="384"/>
      <c r="C2743" s="384"/>
      <c r="D2743" s="385"/>
      <c r="E2743" s="385"/>
      <c r="F2743" s="385"/>
      <c r="G2743" s="385"/>
      <c r="H2743" s="385" t="s">
        <v>1184</v>
      </c>
      <c r="I2743" s="385"/>
      <c r="J2743" s="385"/>
      <c r="K2743" s="385"/>
      <c r="L2743" s="385"/>
      <c r="M2743" s="385"/>
      <c r="N2743" s="385"/>
      <c r="O2743" s="385"/>
      <c r="P2743" s="386"/>
      <c r="Q2743" s="386"/>
      <c r="R2743" s="387"/>
    </row>
    <row r="2744" spans="1:18" ht="15" customHeight="1" x14ac:dyDescent="0.3">
      <c r="A2744" s="383" t="str">
        <f ca="1">IF(ISBLANK(B2744),"",IFERROR(INDIRECT("'Geotech Log'!J"&amp;MATCH(B2744,'Geotech Log'!K:K,1)),""))</f>
        <v/>
      </c>
      <c r="B2744" s="384"/>
      <c r="C2744" s="384"/>
      <c r="D2744" s="385"/>
      <c r="E2744" s="385"/>
      <c r="F2744" s="385"/>
      <c r="G2744" s="385"/>
      <c r="H2744" s="385" t="s">
        <v>1184</v>
      </c>
      <c r="I2744" s="385"/>
      <c r="J2744" s="385"/>
      <c r="K2744" s="385"/>
      <c r="L2744" s="385"/>
      <c r="M2744" s="385"/>
      <c r="N2744" s="385"/>
      <c r="O2744" s="385"/>
      <c r="P2744" s="386"/>
      <c r="Q2744" s="386"/>
      <c r="R2744" s="387"/>
    </row>
    <row r="2745" spans="1:18" ht="15" customHeight="1" x14ac:dyDescent="0.3">
      <c r="A2745" s="383" t="str">
        <f ca="1">IF(ISBLANK(B2745),"",IFERROR(INDIRECT("'Geotech Log'!J"&amp;MATCH(B2745,'Geotech Log'!K:K,1)),""))</f>
        <v/>
      </c>
      <c r="B2745" s="384"/>
      <c r="C2745" s="384"/>
      <c r="D2745" s="385"/>
      <c r="E2745" s="385"/>
      <c r="F2745" s="385"/>
      <c r="G2745" s="385"/>
      <c r="H2745" s="385" t="s">
        <v>1184</v>
      </c>
      <c r="I2745" s="385"/>
      <c r="J2745" s="385"/>
      <c r="K2745" s="385"/>
      <c r="L2745" s="385"/>
      <c r="M2745" s="385"/>
      <c r="N2745" s="385"/>
      <c r="O2745" s="385"/>
      <c r="P2745" s="386"/>
      <c r="Q2745" s="386"/>
      <c r="R2745" s="387"/>
    </row>
    <row r="2746" spans="1:18" ht="15" customHeight="1" x14ac:dyDescent="0.3">
      <c r="A2746" s="383" t="str">
        <f ca="1">IF(ISBLANK(B2746),"",IFERROR(INDIRECT("'Geotech Log'!J"&amp;MATCH(B2746,'Geotech Log'!K:K,1)),""))</f>
        <v/>
      </c>
      <c r="B2746" s="384"/>
      <c r="C2746" s="384"/>
      <c r="D2746" s="385"/>
      <c r="E2746" s="385"/>
      <c r="F2746" s="385"/>
      <c r="G2746" s="385"/>
      <c r="H2746" s="385" t="s">
        <v>1184</v>
      </c>
      <c r="I2746" s="385"/>
      <c r="J2746" s="385"/>
      <c r="K2746" s="385"/>
      <c r="L2746" s="385"/>
      <c r="M2746" s="385"/>
      <c r="N2746" s="385"/>
      <c r="O2746" s="385"/>
      <c r="P2746" s="386"/>
      <c r="Q2746" s="386"/>
      <c r="R2746" s="387"/>
    </row>
    <row r="2747" spans="1:18" ht="15" customHeight="1" x14ac:dyDescent="0.3">
      <c r="A2747" s="383" t="str">
        <f ca="1">IF(ISBLANK(B2747),"",IFERROR(INDIRECT("'Geotech Log'!J"&amp;MATCH(B2747,'Geotech Log'!K:K,1)),""))</f>
        <v/>
      </c>
      <c r="B2747" s="384"/>
      <c r="C2747" s="384"/>
      <c r="D2747" s="385"/>
      <c r="E2747" s="385"/>
      <c r="F2747" s="385"/>
      <c r="G2747" s="385"/>
      <c r="H2747" s="385" t="s">
        <v>1184</v>
      </c>
      <c r="I2747" s="385"/>
      <c r="J2747" s="385"/>
      <c r="K2747" s="385"/>
      <c r="L2747" s="385"/>
      <c r="M2747" s="385"/>
      <c r="N2747" s="385"/>
      <c r="O2747" s="385"/>
      <c r="P2747" s="386"/>
      <c r="Q2747" s="386"/>
      <c r="R2747" s="387"/>
    </row>
    <row r="2748" spans="1:18" ht="15" customHeight="1" x14ac:dyDescent="0.3">
      <c r="A2748" s="383" t="str">
        <f ca="1">IF(ISBLANK(B2748),"",IFERROR(INDIRECT("'Geotech Log'!J"&amp;MATCH(B2748,'Geotech Log'!K:K,1)),""))</f>
        <v/>
      </c>
      <c r="B2748" s="384"/>
      <c r="C2748" s="384"/>
      <c r="D2748" s="385"/>
      <c r="E2748" s="385"/>
      <c r="F2748" s="385"/>
      <c r="G2748" s="385"/>
      <c r="H2748" s="385" t="s">
        <v>1184</v>
      </c>
      <c r="I2748" s="385"/>
      <c r="J2748" s="385"/>
      <c r="K2748" s="385"/>
      <c r="L2748" s="385"/>
      <c r="M2748" s="385"/>
      <c r="N2748" s="385"/>
      <c r="O2748" s="385"/>
      <c r="P2748" s="386"/>
      <c r="Q2748" s="386"/>
      <c r="R2748" s="387"/>
    </row>
    <row r="2749" spans="1:18" ht="15" customHeight="1" x14ac:dyDescent="0.3">
      <c r="A2749" s="383" t="str">
        <f ca="1">IF(ISBLANK(B2749),"",IFERROR(INDIRECT("'Geotech Log'!J"&amp;MATCH(B2749,'Geotech Log'!K:K,1)),""))</f>
        <v/>
      </c>
      <c r="B2749" s="384"/>
      <c r="C2749" s="384"/>
      <c r="D2749" s="385"/>
      <c r="E2749" s="385"/>
      <c r="F2749" s="385"/>
      <c r="G2749" s="385"/>
      <c r="H2749" s="385" t="s">
        <v>1184</v>
      </c>
      <c r="I2749" s="385"/>
      <c r="J2749" s="385"/>
      <c r="K2749" s="385"/>
      <c r="L2749" s="385"/>
      <c r="M2749" s="385"/>
      <c r="N2749" s="385"/>
      <c r="O2749" s="385"/>
      <c r="P2749" s="386"/>
      <c r="Q2749" s="386"/>
      <c r="R2749" s="387"/>
    </row>
    <row r="2750" spans="1:18" ht="15" customHeight="1" x14ac:dyDescent="0.3">
      <c r="A2750" s="383" t="str">
        <f ca="1">IF(ISBLANK(B2750),"",IFERROR(INDIRECT("'Geotech Log'!J"&amp;MATCH(B2750,'Geotech Log'!K:K,1)),""))</f>
        <v/>
      </c>
      <c r="B2750" s="384"/>
      <c r="C2750" s="384"/>
      <c r="D2750" s="385"/>
      <c r="E2750" s="385"/>
      <c r="F2750" s="385"/>
      <c r="G2750" s="385"/>
      <c r="H2750" s="385" t="s">
        <v>1184</v>
      </c>
      <c r="I2750" s="385"/>
      <c r="J2750" s="385"/>
      <c r="K2750" s="385"/>
      <c r="L2750" s="385"/>
      <c r="M2750" s="385"/>
      <c r="N2750" s="385"/>
      <c r="O2750" s="385"/>
      <c r="P2750" s="386"/>
      <c r="Q2750" s="386"/>
      <c r="R2750" s="387"/>
    </row>
    <row r="2751" spans="1:18" ht="15" customHeight="1" x14ac:dyDescent="0.3">
      <c r="A2751" s="383" t="str">
        <f ca="1">IF(ISBLANK(B2751),"",IFERROR(INDIRECT("'Geotech Log'!J"&amp;MATCH(B2751,'Geotech Log'!K:K,1)),""))</f>
        <v/>
      </c>
      <c r="B2751" s="384"/>
      <c r="C2751" s="384"/>
      <c r="D2751" s="385"/>
      <c r="E2751" s="385"/>
      <c r="F2751" s="385"/>
      <c r="G2751" s="385"/>
      <c r="H2751" s="385" t="s">
        <v>1184</v>
      </c>
      <c r="I2751" s="385"/>
      <c r="J2751" s="385"/>
      <c r="K2751" s="385"/>
      <c r="L2751" s="385"/>
      <c r="M2751" s="385"/>
      <c r="N2751" s="385"/>
      <c r="O2751" s="385"/>
      <c r="P2751" s="386"/>
      <c r="Q2751" s="386"/>
      <c r="R2751" s="387"/>
    </row>
    <row r="2752" spans="1:18" ht="15" customHeight="1" x14ac:dyDescent="0.3">
      <c r="A2752" s="383" t="str">
        <f ca="1">IF(ISBLANK(B2752),"",IFERROR(INDIRECT("'Geotech Log'!J"&amp;MATCH(B2752,'Geotech Log'!K:K,1)),""))</f>
        <v/>
      </c>
      <c r="B2752" s="384"/>
      <c r="C2752" s="384"/>
      <c r="D2752" s="385"/>
      <c r="E2752" s="385"/>
      <c r="F2752" s="385"/>
      <c r="G2752" s="385"/>
      <c r="H2752" s="385" t="s">
        <v>1184</v>
      </c>
      <c r="I2752" s="385"/>
      <c r="J2752" s="385"/>
      <c r="K2752" s="385"/>
      <c r="L2752" s="385"/>
      <c r="M2752" s="385"/>
      <c r="N2752" s="385"/>
      <c r="O2752" s="385"/>
      <c r="P2752" s="386"/>
      <c r="Q2752" s="386"/>
      <c r="R2752" s="387"/>
    </row>
    <row r="2753" spans="1:18" ht="15" customHeight="1" x14ac:dyDescent="0.3">
      <c r="A2753" s="383" t="str">
        <f ca="1">IF(ISBLANK(B2753),"",IFERROR(INDIRECT("'Geotech Log'!J"&amp;MATCH(B2753,'Geotech Log'!K:K,1)),""))</f>
        <v/>
      </c>
      <c r="B2753" s="384"/>
      <c r="C2753" s="384"/>
      <c r="D2753" s="385"/>
      <c r="E2753" s="385"/>
      <c r="F2753" s="385"/>
      <c r="G2753" s="385"/>
      <c r="H2753" s="385" t="s">
        <v>1184</v>
      </c>
      <c r="I2753" s="385"/>
      <c r="J2753" s="385"/>
      <c r="K2753" s="385"/>
      <c r="L2753" s="385"/>
      <c r="M2753" s="385"/>
      <c r="N2753" s="385"/>
      <c r="O2753" s="385"/>
      <c r="P2753" s="386"/>
      <c r="Q2753" s="386"/>
      <c r="R2753" s="387"/>
    </row>
    <row r="2754" spans="1:18" ht="15" customHeight="1" x14ac:dyDescent="0.3">
      <c r="A2754" s="383" t="str">
        <f ca="1">IF(ISBLANK(B2754),"",IFERROR(INDIRECT("'Geotech Log'!J"&amp;MATCH(B2754,'Geotech Log'!K:K,1)),""))</f>
        <v/>
      </c>
      <c r="B2754" s="384"/>
      <c r="C2754" s="384"/>
      <c r="D2754" s="385"/>
      <c r="E2754" s="385"/>
      <c r="F2754" s="385"/>
      <c r="G2754" s="385"/>
      <c r="H2754" s="385" t="s">
        <v>1184</v>
      </c>
      <c r="I2754" s="385"/>
      <c r="J2754" s="385"/>
      <c r="K2754" s="385"/>
      <c r="L2754" s="385"/>
      <c r="M2754" s="385"/>
      <c r="N2754" s="385"/>
      <c r="O2754" s="385"/>
      <c r="P2754" s="386"/>
      <c r="Q2754" s="386"/>
      <c r="R2754" s="387"/>
    </row>
    <row r="2755" spans="1:18" ht="15" customHeight="1" x14ac:dyDescent="0.3">
      <c r="A2755" s="383" t="str">
        <f ca="1">IF(ISBLANK(B2755),"",IFERROR(INDIRECT("'Geotech Log'!J"&amp;MATCH(B2755,'Geotech Log'!K:K,1)),""))</f>
        <v/>
      </c>
      <c r="B2755" s="384"/>
      <c r="C2755" s="384"/>
      <c r="D2755" s="385"/>
      <c r="E2755" s="385"/>
      <c r="F2755" s="385"/>
      <c r="G2755" s="385"/>
      <c r="H2755" s="385" t="s">
        <v>1184</v>
      </c>
      <c r="I2755" s="385"/>
      <c r="J2755" s="385"/>
      <c r="K2755" s="385"/>
      <c r="L2755" s="385"/>
      <c r="M2755" s="385"/>
      <c r="N2755" s="385"/>
      <c r="O2755" s="385"/>
      <c r="P2755" s="386"/>
      <c r="Q2755" s="386"/>
      <c r="R2755" s="387"/>
    </row>
    <row r="2756" spans="1:18" ht="15" customHeight="1" x14ac:dyDescent="0.3">
      <c r="A2756" s="383" t="str">
        <f ca="1">IF(ISBLANK(B2756),"",IFERROR(INDIRECT("'Geotech Log'!J"&amp;MATCH(B2756,'Geotech Log'!K:K,1)),""))</f>
        <v/>
      </c>
      <c r="B2756" s="384"/>
      <c r="C2756" s="384"/>
      <c r="D2756" s="385"/>
      <c r="E2756" s="385"/>
      <c r="F2756" s="385"/>
      <c r="G2756" s="385"/>
      <c r="H2756" s="385" t="s">
        <v>1184</v>
      </c>
      <c r="I2756" s="385"/>
      <c r="J2756" s="385"/>
      <c r="K2756" s="385"/>
      <c r="L2756" s="385"/>
      <c r="M2756" s="385"/>
      <c r="N2756" s="385"/>
      <c r="O2756" s="385"/>
      <c r="P2756" s="386"/>
      <c r="Q2756" s="386"/>
      <c r="R2756" s="387"/>
    </row>
    <row r="2757" spans="1:18" ht="15" customHeight="1" x14ac:dyDescent="0.3">
      <c r="A2757" s="383" t="str">
        <f ca="1">IF(ISBLANK(B2757),"",IFERROR(INDIRECT("'Geotech Log'!J"&amp;MATCH(B2757,'Geotech Log'!K:K,1)),""))</f>
        <v/>
      </c>
      <c r="B2757" s="384"/>
      <c r="C2757" s="384"/>
      <c r="D2757" s="385"/>
      <c r="E2757" s="385"/>
      <c r="F2757" s="385"/>
      <c r="G2757" s="385"/>
      <c r="H2757" s="385" t="s">
        <v>1184</v>
      </c>
      <c r="I2757" s="385"/>
      <c r="J2757" s="385"/>
      <c r="K2757" s="385"/>
      <c r="L2757" s="385"/>
      <c r="M2757" s="385"/>
      <c r="N2757" s="385"/>
      <c r="O2757" s="385"/>
      <c r="P2757" s="386"/>
      <c r="Q2757" s="386"/>
      <c r="R2757" s="387"/>
    </row>
    <row r="2758" spans="1:18" ht="15" customHeight="1" x14ac:dyDescent="0.3">
      <c r="A2758" s="383" t="str">
        <f ca="1">IF(ISBLANK(B2758),"",IFERROR(INDIRECT("'Geotech Log'!J"&amp;MATCH(B2758,'Geotech Log'!K:K,1)),""))</f>
        <v/>
      </c>
      <c r="B2758" s="384"/>
      <c r="C2758" s="384"/>
      <c r="D2758" s="385"/>
      <c r="E2758" s="385"/>
      <c r="F2758" s="385"/>
      <c r="G2758" s="385"/>
      <c r="H2758" s="385" t="s">
        <v>1184</v>
      </c>
      <c r="I2758" s="385"/>
      <c r="J2758" s="385"/>
      <c r="K2758" s="385"/>
      <c r="L2758" s="385"/>
      <c r="M2758" s="385"/>
      <c r="N2758" s="385"/>
      <c r="O2758" s="385"/>
      <c r="P2758" s="386"/>
      <c r="Q2758" s="386"/>
      <c r="R2758" s="387"/>
    </row>
    <row r="2759" spans="1:18" ht="15" customHeight="1" x14ac:dyDescent="0.3">
      <c r="A2759" s="383" t="str">
        <f ca="1">IF(ISBLANK(B2759),"",IFERROR(INDIRECT("'Geotech Log'!J"&amp;MATCH(B2759,'Geotech Log'!K:K,1)),""))</f>
        <v/>
      </c>
      <c r="B2759" s="384"/>
      <c r="C2759" s="384"/>
      <c r="D2759" s="385"/>
      <c r="E2759" s="385"/>
      <c r="F2759" s="385"/>
      <c r="G2759" s="385"/>
      <c r="H2759" s="385" t="s">
        <v>1184</v>
      </c>
      <c r="I2759" s="385"/>
      <c r="J2759" s="385"/>
      <c r="K2759" s="385"/>
      <c r="L2759" s="385"/>
      <c r="M2759" s="385"/>
      <c r="N2759" s="385"/>
      <c r="O2759" s="385"/>
      <c r="P2759" s="386"/>
      <c r="Q2759" s="386"/>
      <c r="R2759" s="387"/>
    </row>
    <row r="2760" spans="1:18" ht="15" customHeight="1" x14ac:dyDescent="0.3">
      <c r="A2760" s="383" t="str">
        <f ca="1">IF(ISBLANK(B2760),"",IFERROR(INDIRECT("'Geotech Log'!J"&amp;MATCH(B2760,'Geotech Log'!K:K,1)),""))</f>
        <v/>
      </c>
      <c r="B2760" s="384"/>
      <c r="C2760" s="384"/>
      <c r="D2760" s="385"/>
      <c r="E2760" s="385"/>
      <c r="F2760" s="385"/>
      <c r="G2760" s="385"/>
      <c r="H2760" s="385" t="s">
        <v>1184</v>
      </c>
      <c r="I2760" s="385"/>
      <c r="J2760" s="385"/>
      <c r="K2760" s="385"/>
      <c r="L2760" s="385"/>
      <c r="M2760" s="385"/>
      <c r="N2760" s="385"/>
      <c r="O2760" s="385"/>
      <c r="P2760" s="386"/>
      <c r="Q2760" s="386"/>
      <c r="R2760" s="387"/>
    </row>
    <row r="2761" spans="1:18" ht="15" customHeight="1" x14ac:dyDescent="0.3">
      <c r="A2761" s="383" t="str">
        <f ca="1">IF(ISBLANK(B2761),"",IFERROR(INDIRECT("'Geotech Log'!J"&amp;MATCH(B2761,'Geotech Log'!K:K,1)),""))</f>
        <v/>
      </c>
      <c r="B2761" s="384"/>
      <c r="C2761" s="384"/>
      <c r="D2761" s="385"/>
      <c r="E2761" s="385"/>
      <c r="F2761" s="385"/>
      <c r="G2761" s="385"/>
      <c r="H2761" s="385" t="s">
        <v>1184</v>
      </c>
      <c r="I2761" s="385"/>
      <c r="J2761" s="385"/>
      <c r="K2761" s="385"/>
      <c r="L2761" s="385"/>
      <c r="M2761" s="385"/>
      <c r="N2761" s="385"/>
      <c r="O2761" s="385"/>
      <c r="P2761" s="386"/>
      <c r="Q2761" s="386"/>
      <c r="R2761" s="387"/>
    </row>
    <row r="2762" spans="1:18" ht="15" customHeight="1" x14ac:dyDescent="0.3">
      <c r="A2762" s="383" t="str">
        <f ca="1">IF(ISBLANK(B2762),"",IFERROR(INDIRECT("'Geotech Log'!J"&amp;MATCH(B2762,'Geotech Log'!K:K,1)),""))</f>
        <v/>
      </c>
      <c r="B2762" s="384"/>
      <c r="C2762" s="384"/>
      <c r="D2762" s="385"/>
      <c r="E2762" s="385"/>
      <c r="F2762" s="385"/>
      <c r="G2762" s="385"/>
      <c r="H2762" s="385" t="s">
        <v>1184</v>
      </c>
      <c r="I2762" s="385"/>
      <c r="J2762" s="385"/>
      <c r="K2762" s="385"/>
      <c r="L2762" s="385"/>
      <c r="M2762" s="385"/>
      <c r="N2762" s="385"/>
      <c r="O2762" s="385"/>
      <c r="P2762" s="386"/>
      <c r="Q2762" s="386"/>
      <c r="R2762" s="387"/>
    </row>
    <row r="2763" spans="1:18" ht="15" customHeight="1" x14ac:dyDescent="0.3">
      <c r="A2763" s="383" t="str">
        <f ca="1">IF(ISBLANK(B2763),"",IFERROR(INDIRECT("'Geotech Log'!J"&amp;MATCH(B2763,'Geotech Log'!K:K,1)),""))</f>
        <v/>
      </c>
      <c r="B2763" s="384"/>
      <c r="C2763" s="384"/>
      <c r="D2763" s="385"/>
      <c r="E2763" s="385"/>
      <c r="F2763" s="385"/>
      <c r="G2763" s="385"/>
      <c r="H2763" s="385" t="s">
        <v>1184</v>
      </c>
      <c r="I2763" s="385"/>
      <c r="J2763" s="385"/>
      <c r="K2763" s="385"/>
      <c r="L2763" s="385"/>
      <c r="M2763" s="385"/>
      <c r="N2763" s="385"/>
      <c r="O2763" s="385"/>
      <c r="P2763" s="386"/>
      <c r="Q2763" s="386"/>
      <c r="R2763" s="387"/>
    </row>
    <row r="2764" spans="1:18" ht="15" customHeight="1" x14ac:dyDescent="0.3">
      <c r="A2764" s="383" t="str">
        <f ca="1">IF(ISBLANK(B2764),"",IFERROR(INDIRECT("'Geotech Log'!J"&amp;MATCH(B2764,'Geotech Log'!K:K,1)),""))</f>
        <v/>
      </c>
      <c r="B2764" s="384"/>
      <c r="C2764" s="384"/>
      <c r="D2764" s="385"/>
      <c r="E2764" s="385"/>
      <c r="F2764" s="385"/>
      <c r="G2764" s="385"/>
      <c r="H2764" s="385" t="s">
        <v>1184</v>
      </c>
      <c r="I2764" s="385"/>
      <c r="J2764" s="385"/>
      <c r="K2764" s="385"/>
      <c r="L2764" s="385"/>
      <c r="M2764" s="385"/>
      <c r="N2764" s="385"/>
      <c r="O2764" s="385"/>
      <c r="P2764" s="386"/>
      <c r="Q2764" s="386"/>
      <c r="R2764" s="387"/>
    </row>
    <row r="2765" spans="1:18" ht="15" customHeight="1" x14ac:dyDescent="0.3">
      <c r="A2765" s="383" t="str">
        <f ca="1">IF(ISBLANK(B2765),"",IFERROR(INDIRECT("'Geotech Log'!J"&amp;MATCH(B2765,'Geotech Log'!K:K,1)),""))</f>
        <v/>
      </c>
      <c r="B2765" s="384"/>
      <c r="C2765" s="384"/>
      <c r="D2765" s="385"/>
      <c r="E2765" s="385"/>
      <c r="F2765" s="385"/>
      <c r="G2765" s="385"/>
      <c r="H2765" s="385" t="s">
        <v>1184</v>
      </c>
      <c r="I2765" s="385"/>
      <c r="J2765" s="385"/>
      <c r="K2765" s="385"/>
      <c r="L2765" s="385"/>
      <c r="M2765" s="385"/>
      <c r="N2765" s="385"/>
      <c r="O2765" s="385"/>
      <c r="P2765" s="386"/>
      <c r="Q2765" s="386"/>
      <c r="R2765" s="387"/>
    </row>
    <row r="2766" spans="1:18" ht="15" customHeight="1" x14ac:dyDescent="0.3">
      <c r="A2766" s="383" t="str">
        <f ca="1">IF(ISBLANK(B2766),"",IFERROR(INDIRECT("'Geotech Log'!J"&amp;MATCH(B2766,'Geotech Log'!K:K,1)),""))</f>
        <v/>
      </c>
      <c r="B2766" s="384"/>
      <c r="C2766" s="384"/>
      <c r="D2766" s="385"/>
      <c r="E2766" s="385"/>
      <c r="F2766" s="385"/>
      <c r="G2766" s="385"/>
      <c r="H2766" s="385" t="s">
        <v>1184</v>
      </c>
      <c r="I2766" s="385"/>
      <c r="J2766" s="385"/>
      <c r="K2766" s="385"/>
      <c r="L2766" s="385"/>
      <c r="M2766" s="385"/>
      <c r="N2766" s="385"/>
      <c r="O2766" s="385"/>
      <c r="P2766" s="386"/>
      <c r="Q2766" s="386"/>
      <c r="R2766" s="387"/>
    </row>
    <row r="2767" spans="1:18" ht="15" customHeight="1" x14ac:dyDescent="0.3">
      <c r="A2767" s="383" t="str">
        <f ca="1">IF(ISBLANK(B2767),"",IFERROR(INDIRECT("'Geotech Log'!J"&amp;MATCH(B2767,'Geotech Log'!K:K,1)),""))</f>
        <v/>
      </c>
      <c r="B2767" s="384"/>
      <c r="C2767" s="384"/>
      <c r="D2767" s="385"/>
      <c r="E2767" s="385"/>
      <c r="F2767" s="385"/>
      <c r="G2767" s="385"/>
      <c r="H2767" s="385" t="s">
        <v>1184</v>
      </c>
      <c r="I2767" s="385"/>
      <c r="J2767" s="385"/>
      <c r="K2767" s="385"/>
      <c r="L2767" s="385"/>
      <c r="M2767" s="385"/>
      <c r="N2767" s="385"/>
      <c r="O2767" s="385"/>
      <c r="P2767" s="386"/>
      <c r="Q2767" s="386"/>
      <c r="R2767" s="387"/>
    </row>
    <row r="2768" spans="1:18" ht="15" customHeight="1" x14ac:dyDescent="0.3">
      <c r="A2768" s="383" t="str">
        <f ca="1">IF(ISBLANK(B2768),"",IFERROR(INDIRECT("'Geotech Log'!J"&amp;MATCH(B2768,'Geotech Log'!K:K,1)),""))</f>
        <v/>
      </c>
      <c r="B2768" s="384"/>
      <c r="C2768" s="384"/>
      <c r="D2768" s="385"/>
      <c r="E2768" s="385"/>
      <c r="F2768" s="385"/>
      <c r="G2768" s="385"/>
      <c r="H2768" s="385" t="s">
        <v>1184</v>
      </c>
      <c r="I2768" s="385"/>
      <c r="J2768" s="385"/>
      <c r="K2768" s="385"/>
      <c r="L2768" s="385"/>
      <c r="M2768" s="385"/>
      <c r="N2768" s="385"/>
      <c r="O2768" s="385"/>
      <c r="P2768" s="386"/>
      <c r="Q2768" s="386"/>
      <c r="R2768" s="387"/>
    </row>
    <row r="2769" spans="1:18" ht="15" customHeight="1" x14ac:dyDescent="0.3">
      <c r="A2769" s="383" t="str">
        <f ca="1">IF(ISBLANK(B2769),"",IFERROR(INDIRECT("'Geotech Log'!J"&amp;MATCH(B2769,'Geotech Log'!K:K,1)),""))</f>
        <v/>
      </c>
      <c r="B2769" s="384"/>
      <c r="C2769" s="384"/>
      <c r="D2769" s="385"/>
      <c r="E2769" s="385"/>
      <c r="F2769" s="385"/>
      <c r="G2769" s="385"/>
      <c r="H2769" s="385" t="s">
        <v>1184</v>
      </c>
      <c r="I2769" s="385"/>
      <c r="J2769" s="385"/>
      <c r="K2769" s="385"/>
      <c r="L2769" s="385"/>
      <c r="M2769" s="385"/>
      <c r="N2769" s="385"/>
      <c r="O2769" s="385"/>
      <c r="P2769" s="386"/>
      <c r="Q2769" s="386"/>
      <c r="R2769" s="387"/>
    </row>
    <row r="2770" spans="1:18" ht="15" customHeight="1" x14ac:dyDescent="0.3">
      <c r="A2770" s="383" t="str">
        <f ca="1">IF(ISBLANK(B2770),"",IFERROR(INDIRECT("'Geotech Log'!J"&amp;MATCH(B2770,'Geotech Log'!K:K,1)),""))</f>
        <v/>
      </c>
      <c r="B2770" s="384"/>
      <c r="C2770" s="384"/>
      <c r="D2770" s="385"/>
      <c r="E2770" s="385"/>
      <c r="F2770" s="385"/>
      <c r="G2770" s="385"/>
      <c r="H2770" s="385" t="s">
        <v>1184</v>
      </c>
      <c r="I2770" s="385"/>
      <c r="J2770" s="385"/>
      <c r="K2770" s="385"/>
      <c r="L2770" s="385"/>
      <c r="M2770" s="385"/>
      <c r="N2770" s="385"/>
      <c r="O2770" s="385"/>
      <c r="P2770" s="386"/>
      <c r="Q2770" s="386"/>
      <c r="R2770" s="387"/>
    </row>
    <row r="2771" spans="1:18" ht="15" customHeight="1" x14ac:dyDescent="0.3">
      <c r="A2771" s="383" t="str">
        <f ca="1">IF(ISBLANK(B2771),"",IFERROR(INDIRECT("'Geotech Log'!J"&amp;MATCH(B2771,'Geotech Log'!K:K,1)),""))</f>
        <v/>
      </c>
      <c r="B2771" s="384"/>
      <c r="C2771" s="384"/>
      <c r="D2771" s="385"/>
      <c r="E2771" s="385"/>
      <c r="F2771" s="385"/>
      <c r="G2771" s="385"/>
      <c r="H2771" s="385" t="s">
        <v>1184</v>
      </c>
      <c r="I2771" s="385"/>
      <c r="J2771" s="385"/>
      <c r="K2771" s="385"/>
      <c r="L2771" s="385"/>
      <c r="M2771" s="385"/>
      <c r="N2771" s="385"/>
      <c r="O2771" s="385"/>
      <c r="P2771" s="386"/>
      <c r="Q2771" s="386"/>
      <c r="R2771" s="387"/>
    </row>
    <row r="2772" spans="1:18" ht="15" customHeight="1" x14ac:dyDescent="0.3">
      <c r="A2772" s="383" t="str">
        <f ca="1">IF(ISBLANK(B2772),"",IFERROR(INDIRECT("'Geotech Log'!J"&amp;MATCH(B2772,'Geotech Log'!K:K,1)),""))</f>
        <v/>
      </c>
      <c r="B2772" s="384"/>
      <c r="C2772" s="384"/>
      <c r="D2772" s="385"/>
      <c r="E2772" s="385"/>
      <c r="F2772" s="385"/>
      <c r="G2772" s="385"/>
      <c r="H2772" s="385" t="s">
        <v>1184</v>
      </c>
      <c r="I2772" s="385"/>
      <c r="J2772" s="385"/>
      <c r="K2772" s="385"/>
      <c r="L2772" s="385"/>
      <c r="M2772" s="385"/>
      <c r="N2772" s="385"/>
      <c r="O2772" s="385"/>
      <c r="P2772" s="386"/>
      <c r="Q2772" s="386"/>
      <c r="R2772" s="387"/>
    </row>
    <row r="2773" spans="1:18" ht="15" customHeight="1" x14ac:dyDescent="0.3">
      <c r="A2773" s="383" t="str">
        <f ca="1">IF(ISBLANK(B2773),"",IFERROR(INDIRECT("'Geotech Log'!J"&amp;MATCH(B2773,'Geotech Log'!K:K,1)),""))</f>
        <v/>
      </c>
      <c r="B2773" s="384"/>
      <c r="C2773" s="384"/>
      <c r="D2773" s="385"/>
      <c r="E2773" s="385"/>
      <c r="F2773" s="385"/>
      <c r="G2773" s="385"/>
      <c r="H2773" s="385" t="s">
        <v>1184</v>
      </c>
      <c r="I2773" s="385"/>
      <c r="J2773" s="385"/>
      <c r="K2773" s="385"/>
      <c r="L2773" s="385"/>
      <c r="M2773" s="385"/>
      <c r="N2773" s="385"/>
      <c r="O2773" s="385"/>
      <c r="P2773" s="386"/>
      <c r="Q2773" s="386"/>
      <c r="R2773" s="387"/>
    </row>
    <row r="2774" spans="1:18" ht="15" customHeight="1" x14ac:dyDescent="0.3">
      <c r="A2774" s="383" t="str">
        <f ca="1">IF(ISBLANK(B2774),"",IFERROR(INDIRECT("'Geotech Log'!J"&amp;MATCH(B2774,'Geotech Log'!K:K,1)),""))</f>
        <v/>
      </c>
      <c r="B2774" s="384"/>
      <c r="C2774" s="384"/>
      <c r="D2774" s="385"/>
      <c r="E2774" s="385"/>
      <c r="F2774" s="385"/>
      <c r="G2774" s="385"/>
      <c r="H2774" s="385" t="s">
        <v>1184</v>
      </c>
      <c r="I2774" s="385"/>
      <c r="J2774" s="385"/>
      <c r="K2774" s="385"/>
      <c r="L2774" s="385"/>
      <c r="M2774" s="385"/>
      <c r="N2774" s="385"/>
      <c r="O2774" s="385"/>
      <c r="P2774" s="386"/>
      <c r="Q2774" s="386"/>
      <c r="R2774" s="387"/>
    </row>
    <row r="2775" spans="1:18" ht="15" customHeight="1" x14ac:dyDescent="0.3">
      <c r="A2775" s="383" t="str">
        <f ca="1">IF(ISBLANK(B2775),"",IFERROR(INDIRECT("'Geotech Log'!J"&amp;MATCH(B2775,'Geotech Log'!K:K,1)),""))</f>
        <v/>
      </c>
      <c r="B2775" s="384"/>
      <c r="C2775" s="384"/>
      <c r="D2775" s="385"/>
      <c r="E2775" s="385"/>
      <c r="F2775" s="385"/>
      <c r="G2775" s="385"/>
      <c r="H2775" s="385" t="s">
        <v>1184</v>
      </c>
      <c r="I2775" s="385"/>
      <c r="J2775" s="385"/>
      <c r="K2775" s="385"/>
      <c r="L2775" s="385"/>
      <c r="M2775" s="385"/>
      <c r="N2775" s="385"/>
      <c r="O2775" s="385"/>
      <c r="P2775" s="386"/>
      <c r="Q2775" s="386"/>
      <c r="R2775" s="387"/>
    </row>
    <row r="2776" spans="1:18" ht="15" customHeight="1" x14ac:dyDescent="0.3">
      <c r="A2776" s="383" t="str">
        <f ca="1">IF(ISBLANK(B2776),"",IFERROR(INDIRECT("'Geotech Log'!J"&amp;MATCH(B2776,'Geotech Log'!K:K,1)),""))</f>
        <v/>
      </c>
      <c r="B2776" s="384"/>
      <c r="C2776" s="384"/>
      <c r="D2776" s="385"/>
      <c r="E2776" s="385"/>
      <c r="F2776" s="385"/>
      <c r="G2776" s="385"/>
      <c r="H2776" s="385" t="s">
        <v>1184</v>
      </c>
      <c r="I2776" s="385"/>
      <c r="J2776" s="385"/>
      <c r="K2776" s="385"/>
      <c r="L2776" s="385"/>
      <c r="M2776" s="385"/>
      <c r="N2776" s="385"/>
      <c r="O2776" s="385"/>
      <c r="P2776" s="386"/>
      <c r="Q2776" s="386"/>
      <c r="R2776" s="387"/>
    </row>
    <row r="2777" spans="1:18" ht="15" customHeight="1" x14ac:dyDescent="0.3">
      <c r="A2777" s="383" t="str">
        <f ca="1">IF(ISBLANK(B2777),"",IFERROR(INDIRECT("'Geotech Log'!J"&amp;MATCH(B2777,'Geotech Log'!K:K,1)),""))</f>
        <v/>
      </c>
      <c r="B2777" s="384"/>
      <c r="C2777" s="384"/>
      <c r="D2777" s="385"/>
      <c r="E2777" s="385"/>
      <c r="F2777" s="385"/>
      <c r="G2777" s="385"/>
      <c r="H2777" s="385" t="s">
        <v>1184</v>
      </c>
      <c r="I2777" s="385"/>
      <c r="J2777" s="385"/>
      <c r="K2777" s="385"/>
      <c r="L2777" s="385"/>
      <c r="M2777" s="385"/>
      <c r="N2777" s="385"/>
      <c r="O2777" s="385"/>
      <c r="P2777" s="386"/>
      <c r="Q2777" s="386"/>
      <c r="R2777" s="387"/>
    </row>
    <row r="2778" spans="1:18" ht="15" customHeight="1" x14ac:dyDescent="0.3">
      <c r="A2778" s="383" t="str">
        <f ca="1">IF(ISBLANK(B2778),"",IFERROR(INDIRECT("'Geotech Log'!J"&amp;MATCH(B2778,'Geotech Log'!K:K,1)),""))</f>
        <v/>
      </c>
      <c r="B2778" s="384"/>
      <c r="C2778" s="384"/>
      <c r="D2778" s="385"/>
      <c r="E2778" s="385"/>
      <c r="F2778" s="385"/>
      <c r="G2778" s="385"/>
      <c r="H2778" s="385" t="s">
        <v>1184</v>
      </c>
      <c r="I2778" s="385"/>
      <c r="J2778" s="385"/>
      <c r="K2778" s="385"/>
      <c r="L2778" s="385"/>
      <c r="M2778" s="385"/>
      <c r="N2778" s="385"/>
      <c r="O2778" s="385"/>
      <c r="P2778" s="386"/>
      <c r="Q2778" s="386"/>
      <c r="R2778" s="387"/>
    </row>
    <row r="2779" spans="1:18" ht="15" customHeight="1" x14ac:dyDescent="0.3">
      <c r="A2779" s="383" t="str">
        <f ca="1">IF(ISBLANK(B2779),"",IFERROR(INDIRECT("'Geotech Log'!J"&amp;MATCH(B2779,'Geotech Log'!K:K,1)),""))</f>
        <v/>
      </c>
      <c r="B2779" s="384"/>
      <c r="C2779" s="384"/>
      <c r="D2779" s="385"/>
      <c r="E2779" s="385"/>
      <c r="F2779" s="385"/>
      <c r="G2779" s="385"/>
      <c r="H2779" s="385" t="s">
        <v>1184</v>
      </c>
      <c r="I2779" s="385"/>
      <c r="J2779" s="385"/>
      <c r="K2779" s="385"/>
      <c r="L2779" s="385"/>
      <c r="M2779" s="385"/>
      <c r="N2779" s="385"/>
      <c r="O2779" s="385"/>
      <c r="P2779" s="386"/>
      <c r="Q2779" s="386"/>
      <c r="R2779" s="387"/>
    </row>
    <row r="2780" spans="1:18" ht="15" customHeight="1" x14ac:dyDescent="0.3">
      <c r="A2780" s="383" t="str">
        <f ca="1">IF(ISBLANK(B2780),"",IFERROR(INDIRECT("'Geotech Log'!J"&amp;MATCH(B2780,'Geotech Log'!K:K,1)),""))</f>
        <v/>
      </c>
      <c r="B2780" s="384"/>
      <c r="C2780" s="384"/>
      <c r="D2780" s="385"/>
      <c r="E2780" s="385"/>
      <c r="F2780" s="385"/>
      <c r="G2780" s="385"/>
      <c r="H2780" s="385" t="s">
        <v>1184</v>
      </c>
      <c r="I2780" s="385"/>
      <c r="J2780" s="385"/>
      <c r="K2780" s="385"/>
      <c r="L2780" s="385"/>
      <c r="M2780" s="385"/>
      <c r="N2780" s="385"/>
      <c r="O2780" s="385"/>
      <c r="P2780" s="386"/>
      <c r="Q2780" s="386"/>
      <c r="R2780" s="387"/>
    </row>
    <row r="2781" spans="1:18" ht="15" customHeight="1" x14ac:dyDescent="0.3">
      <c r="A2781" s="383" t="str">
        <f ca="1">IF(ISBLANK(B2781),"",IFERROR(INDIRECT("'Geotech Log'!J"&amp;MATCH(B2781,'Geotech Log'!K:K,1)),""))</f>
        <v/>
      </c>
      <c r="B2781" s="384"/>
      <c r="C2781" s="384"/>
      <c r="D2781" s="385"/>
      <c r="E2781" s="385"/>
      <c r="F2781" s="385"/>
      <c r="G2781" s="385"/>
      <c r="H2781" s="385" t="s">
        <v>1184</v>
      </c>
      <c r="I2781" s="385"/>
      <c r="J2781" s="385"/>
      <c r="K2781" s="385"/>
      <c r="L2781" s="385"/>
      <c r="M2781" s="385"/>
      <c r="N2781" s="385"/>
      <c r="O2781" s="385"/>
      <c r="P2781" s="386"/>
      <c r="Q2781" s="386"/>
      <c r="R2781" s="387"/>
    </row>
    <row r="2782" spans="1:18" ht="15" customHeight="1" x14ac:dyDescent="0.3">
      <c r="A2782" s="383" t="str">
        <f ca="1">IF(ISBLANK(B2782),"",IFERROR(INDIRECT("'Geotech Log'!J"&amp;MATCH(B2782,'Geotech Log'!K:K,1)),""))</f>
        <v/>
      </c>
      <c r="B2782" s="384"/>
      <c r="C2782" s="384"/>
      <c r="D2782" s="385"/>
      <c r="E2782" s="385"/>
      <c r="F2782" s="385"/>
      <c r="G2782" s="385"/>
      <c r="H2782" s="385" t="s">
        <v>1184</v>
      </c>
      <c r="I2782" s="385"/>
      <c r="J2782" s="385"/>
      <c r="K2782" s="385"/>
      <c r="L2782" s="385"/>
      <c r="M2782" s="385"/>
      <c r="N2782" s="385"/>
      <c r="O2782" s="385"/>
      <c r="P2782" s="386"/>
      <c r="Q2782" s="386"/>
      <c r="R2782" s="387"/>
    </row>
    <row r="2783" spans="1:18" ht="15" customHeight="1" x14ac:dyDescent="0.3">
      <c r="A2783" s="383" t="str">
        <f ca="1">IF(ISBLANK(B2783),"",IFERROR(INDIRECT("'Geotech Log'!J"&amp;MATCH(B2783,'Geotech Log'!K:K,1)),""))</f>
        <v/>
      </c>
      <c r="B2783" s="384"/>
      <c r="C2783" s="384"/>
      <c r="D2783" s="385"/>
      <c r="E2783" s="385"/>
      <c r="F2783" s="385"/>
      <c r="G2783" s="385"/>
      <c r="H2783" s="385" t="s">
        <v>1184</v>
      </c>
      <c r="I2783" s="385"/>
      <c r="J2783" s="385"/>
      <c r="K2783" s="385"/>
      <c r="L2783" s="385"/>
      <c r="M2783" s="385"/>
      <c r="N2783" s="385"/>
      <c r="O2783" s="385"/>
      <c r="P2783" s="386"/>
      <c r="Q2783" s="386"/>
      <c r="R2783" s="387"/>
    </row>
    <row r="2784" spans="1:18" ht="15" customHeight="1" x14ac:dyDescent="0.3">
      <c r="A2784" s="383" t="str">
        <f ca="1">IF(ISBLANK(B2784),"",IFERROR(INDIRECT("'Geotech Log'!J"&amp;MATCH(B2784,'Geotech Log'!K:K,1)),""))</f>
        <v/>
      </c>
      <c r="B2784" s="384"/>
      <c r="C2784" s="384"/>
      <c r="D2784" s="385"/>
      <c r="E2784" s="385"/>
      <c r="F2784" s="385"/>
      <c r="G2784" s="385"/>
      <c r="H2784" s="385" t="s">
        <v>1184</v>
      </c>
      <c r="I2784" s="385"/>
      <c r="J2784" s="385"/>
      <c r="K2784" s="385"/>
      <c r="L2784" s="385"/>
      <c r="M2784" s="385"/>
      <c r="N2784" s="385"/>
      <c r="O2784" s="385"/>
      <c r="P2784" s="386"/>
      <c r="Q2784" s="386"/>
      <c r="R2784" s="387"/>
    </row>
    <row r="2785" spans="1:18" ht="15" customHeight="1" x14ac:dyDescent="0.3">
      <c r="A2785" s="383" t="str">
        <f ca="1">IF(ISBLANK(B2785),"",IFERROR(INDIRECT("'Geotech Log'!J"&amp;MATCH(B2785,'Geotech Log'!K:K,1)),""))</f>
        <v/>
      </c>
      <c r="B2785" s="384"/>
      <c r="C2785" s="384"/>
      <c r="D2785" s="385"/>
      <c r="E2785" s="385"/>
      <c r="F2785" s="385"/>
      <c r="G2785" s="385"/>
      <c r="H2785" s="385" t="s">
        <v>1184</v>
      </c>
      <c r="I2785" s="385"/>
      <c r="J2785" s="385"/>
      <c r="K2785" s="385"/>
      <c r="L2785" s="385"/>
      <c r="M2785" s="385"/>
      <c r="N2785" s="385"/>
      <c r="O2785" s="385"/>
      <c r="P2785" s="386"/>
      <c r="Q2785" s="386"/>
      <c r="R2785" s="387"/>
    </row>
    <row r="2786" spans="1:18" ht="15" customHeight="1" x14ac:dyDescent="0.3">
      <c r="A2786" s="383" t="str">
        <f ca="1">IF(ISBLANK(B2786),"",IFERROR(INDIRECT("'Geotech Log'!J"&amp;MATCH(B2786,'Geotech Log'!K:K,1)),""))</f>
        <v/>
      </c>
      <c r="B2786" s="384"/>
      <c r="C2786" s="384"/>
      <c r="D2786" s="385"/>
      <c r="E2786" s="385"/>
      <c r="F2786" s="385"/>
      <c r="G2786" s="385"/>
      <c r="H2786" s="385" t="s">
        <v>1184</v>
      </c>
      <c r="I2786" s="385"/>
      <c r="J2786" s="385"/>
      <c r="K2786" s="385"/>
      <c r="L2786" s="385"/>
      <c r="M2786" s="385"/>
      <c r="N2786" s="385"/>
      <c r="O2786" s="385"/>
      <c r="P2786" s="386"/>
      <c r="Q2786" s="386"/>
      <c r="R2786" s="387"/>
    </row>
    <row r="2787" spans="1:18" ht="15" customHeight="1" x14ac:dyDescent="0.3">
      <c r="A2787" s="383" t="str">
        <f ca="1">IF(ISBLANK(B2787),"",IFERROR(INDIRECT("'Geotech Log'!J"&amp;MATCH(B2787,'Geotech Log'!K:K,1)),""))</f>
        <v/>
      </c>
      <c r="B2787" s="384"/>
      <c r="C2787" s="384"/>
      <c r="D2787" s="385"/>
      <c r="E2787" s="385"/>
      <c r="F2787" s="385"/>
      <c r="G2787" s="385"/>
      <c r="H2787" s="385" t="s">
        <v>1184</v>
      </c>
      <c r="I2787" s="385"/>
      <c r="J2787" s="385"/>
      <c r="K2787" s="385"/>
      <c r="L2787" s="385"/>
      <c r="M2787" s="385"/>
      <c r="N2787" s="385"/>
      <c r="O2787" s="385"/>
      <c r="P2787" s="386"/>
      <c r="Q2787" s="386"/>
      <c r="R2787" s="387"/>
    </row>
    <row r="2788" spans="1:18" ht="15" customHeight="1" x14ac:dyDescent="0.3">
      <c r="A2788" s="383" t="str">
        <f ca="1">IF(ISBLANK(B2788),"",IFERROR(INDIRECT("'Geotech Log'!J"&amp;MATCH(B2788,'Geotech Log'!K:K,1)),""))</f>
        <v/>
      </c>
      <c r="B2788" s="384"/>
      <c r="C2788" s="384"/>
      <c r="D2788" s="385"/>
      <c r="E2788" s="385"/>
      <c r="F2788" s="385"/>
      <c r="G2788" s="385"/>
      <c r="H2788" s="385" t="s">
        <v>1184</v>
      </c>
      <c r="I2788" s="385"/>
      <c r="J2788" s="385"/>
      <c r="K2788" s="385"/>
      <c r="L2788" s="385"/>
      <c r="M2788" s="385"/>
      <c r="N2788" s="385"/>
      <c r="O2788" s="385"/>
      <c r="P2788" s="386"/>
      <c r="Q2788" s="386"/>
      <c r="R2788" s="387"/>
    </row>
    <row r="2789" spans="1:18" ht="15" customHeight="1" x14ac:dyDescent="0.3">
      <c r="A2789" s="383" t="str">
        <f ca="1">IF(ISBLANK(B2789),"",IFERROR(INDIRECT("'Geotech Log'!J"&amp;MATCH(B2789,'Geotech Log'!K:K,1)),""))</f>
        <v/>
      </c>
      <c r="B2789" s="384"/>
      <c r="C2789" s="384"/>
      <c r="D2789" s="385"/>
      <c r="E2789" s="385"/>
      <c r="F2789" s="385"/>
      <c r="G2789" s="385"/>
      <c r="H2789" s="385" t="s">
        <v>1184</v>
      </c>
      <c r="I2789" s="385"/>
      <c r="J2789" s="385"/>
      <c r="K2789" s="385"/>
      <c r="L2789" s="385"/>
      <c r="M2789" s="385"/>
      <c r="N2789" s="385"/>
      <c r="O2789" s="385"/>
      <c r="P2789" s="386"/>
      <c r="Q2789" s="386"/>
      <c r="R2789" s="387"/>
    </row>
    <row r="2790" spans="1:18" ht="15" customHeight="1" x14ac:dyDescent="0.3">
      <c r="A2790" s="383" t="str">
        <f ca="1">IF(ISBLANK(B2790),"",IFERROR(INDIRECT("'Geotech Log'!J"&amp;MATCH(B2790,'Geotech Log'!K:K,1)),""))</f>
        <v/>
      </c>
      <c r="B2790" s="384"/>
      <c r="C2790" s="384"/>
      <c r="D2790" s="385"/>
      <c r="E2790" s="385"/>
      <c r="F2790" s="385"/>
      <c r="G2790" s="385"/>
      <c r="H2790" s="385" t="s">
        <v>1184</v>
      </c>
      <c r="I2790" s="385"/>
      <c r="J2790" s="385"/>
      <c r="K2790" s="385"/>
      <c r="L2790" s="385"/>
      <c r="M2790" s="385"/>
      <c r="N2790" s="385"/>
      <c r="O2790" s="385"/>
      <c r="P2790" s="386"/>
      <c r="Q2790" s="386"/>
      <c r="R2790" s="387"/>
    </row>
    <row r="2791" spans="1:18" ht="15" customHeight="1" x14ac:dyDescent="0.3">
      <c r="A2791" s="383" t="str">
        <f ca="1">IF(ISBLANK(B2791),"",IFERROR(INDIRECT("'Geotech Log'!J"&amp;MATCH(B2791,'Geotech Log'!K:K,1)),""))</f>
        <v/>
      </c>
      <c r="B2791" s="384"/>
      <c r="C2791" s="384"/>
      <c r="D2791" s="385"/>
      <c r="E2791" s="385"/>
      <c r="F2791" s="385"/>
      <c r="G2791" s="385"/>
      <c r="H2791" s="385" t="s">
        <v>1184</v>
      </c>
      <c r="I2791" s="385"/>
      <c r="J2791" s="385"/>
      <c r="K2791" s="385"/>
      <c r="L2791" s="385"/>
      <c r="M2791" s="385"/>
      <c r="N2791" s="385"/>
      <c r="O2791" s="385"/>
      <c r="P2791" s="386"/>
      <c r="Q2791" s="386"/>
      <c r="R2791" s="387"/>
    </row>
    <row r="2792" spans="1:18" ht="15" customHeight="1" x14ac:dyDescent="0.3">
      <c r="A2792" s="383" t="str">
        <f ca="1">IF(ISBLANK(B2792),"",IFERROR(INDIRECT("'Geotech Log'!J"&amp;MATCH(B2792,'Geotech Log'!K:K,1)),""))</f>
        <v/>
      </c>
      <c r="B2792" s="384"/>
      <c r="C2792" s="384"/>
      <c r="D2792" s="385"/>
      <c r="E2792" s="385"/>
      <c r="F2792" s="385"/>
      <c r="G2792" s="385"/>
      <c r="H2792" s="385" t="s">
        <v>1184</v>
      </c>
      <c r="I2792" s="385"/>
      <c r="J2792" s="385"/>
      <c r="K2792" s="385"/>
      <c r="L2792" s="385"/>
      <c r="M2792" s="385"/>
      <c r="N2792" s="385"/>
      <c r="O2792" s="385"/>
      <c r="P2792" s="386"/>
      <c r="Q2792" s="386"/>
      <c r="R2792" s="387"/>
    </row>
    <row r="2793" spans="1:18" ht="15" customHeight="1" x14ac:dyDescent="0.3">
      <c r="A2793" s="383" t="str">
        <f ca="1">IF(ISBLANK(B2793),"",IFERROR(INDIRECT("'Geotech Log'!J"&amp;MATCH(B2793,'Geotech Log'!K:K,1)),""))</f>
        <v/>
      </c>
      <c r="B2793" s="384"/>
      <c r="C2793" s="384"/>
      <c r="D2793" s="385"/>
      <c r="E2793" s="385"/>
      <c r="F2793" s="385"/>
      <c r="G2793" s="385"/>
      <c r="H2793" s="385" t="s">
        <v>1184</v>
      </c>
      <c r="I2793" s="385"/>
      <c r="J2793" s="385"/>
      <c r="K2793" s="385"/>
      <c r="L2793" s="385"/>
      <c r="M2793" s="385"/>
      <c r="N2793" s="385"/>
      <c r="O2793" s="385"/>
      <c r="P2793" s="386"/>
      <c r="Q2793" s="386"/>
      <c r="R2793" s="387"/>
    </row>
    <row r="2794" spans="1:18" ht="15" customHeight="1" x14ac:dyDescent="0.3">
      <c r="A2794" s="383" t="str">
        <f ca="1">IF(ISBLANK(B2794),"",IFERROR(INDIRECT("'Geotech Log'!J"&amp;MATCH(B2794,'Geotech Log'!K:K,1)),""))</f>
        <v/>
      </c>
      <c r="B2794" s="384"/>
      <c r="C2794" s="384"/>
      <c r="D2794" s="385"/>
      <c r="E2794" s="385"/>
      <c r="F2794" s="385"/>
      <c r="G2794" s="385"/>
      <c r="H2794" s="385" t="s">
        <v>1184</v>
      </c>
      <c r="I2794" s="385"/>
      <c r="J2794" s="385"/>
      <c r="K2794" s="385"/>
      <c r="L2794" s="385"/>
      <c r="M2794" s="385"/>
      <c r="N2794" s="385"/>
      <c r="O2794" s="385"/>
      <c r="P2794" s="386"/>
      <c r="Q2794" s="386"/>
      <c r="R2794" s="387"/>
    </row>
    <row r="2795" spans="1:18" ht="15" customHeight="1" x14ac:dyDescent="0.3">
      <c r="A2795" s="383" t="str">
        <f ca="1">IF(ISBLANK(B2795),"",IFERROR(INDIRECT("'Geotech Log'!J"&amp;MATCH(B2795,'Geotech Log'!K:K,1)),""))</f>
        <v/>
      </c>
      <c r="B2795" s="384"/>
      <c r="C2795" s="384"/>
      <c r="D2795" s="385"/>
      <c r="E2795" s="385"/>
      <c r="F2795" s="385"/>
      <c r="G2795" s="385"/>
      <c r="H2795" s="385" t="s">
        <v>1184</v>
      </c>
      <c r="I2795" s="385"/>
      <c r="J2795" s="385"/>
      <c r="K2795" s="385"/>
      <c r="L2795" s="385"/>
      <c r="M2795" s="385"/>
      <c r="N2795" s="385"/>
      <c r="O2795" s="385"/>
      <c r="P2795" s="386"/>
      <c r="Q2795" s="386"/>
      <c r="R2795" s="387"/>
    </row>
    <row r="2796" spans="1:18" ht="15" customHeight="1" x14ac:dyDescent="0.3">
      <c r="A2796" s="383" t="str">
        <f ca="1">IF(ISBLANK(B2796),"",IFERROR(INDIRECT("'Geotech Log'!J"&amp;MATCH(B2796,'Geotech Log'!K:K,1)),""))</f>
        <v/>
      </c>
      <c r="B2796" s="384"/>
      <c r="C2796" s="384"/>
      <c r="D2796" s="385"/>
      <c r="E2796" s="385"/>
      <c r="F2796" s="385"/>
      <c r="G2796" s="385"/>
      <c r="H2796" s="385" t="s">
        <v>1184</v>
      </c>
      <c r="I2796" s="385"/>
      <c r="J2796" s="385"/>
      <c r="K2796" s="385"/>
      <c r="L2796" s="385"/>
      <c r="M2796" s="385"/>
      <c r="N2796" s="385"/>
      <c r="O2796" s="385"/>
      <c r="P2796" s="386"/>
      <c r="Q2796" s="386"/>
      <c r="R2796" s="387"/>
    </row>
    <row r="2797" spans="1:18" ht="15" customHeight="1" x14ac:dyDescent="0.3">
      <c r="A2797" s="383" t="str">
        <f ca="1">IF(ISBLANK(B2797),"",IFERROR(INDIRECT("'Geotech Log'!J"&amp;MATCH(B2797,'Geotech Log'!K:K,1)),""))</f>
        <v/>
      </c>
      <c r="B2797" s="384"/>
      <c r="C2797" s="384"/>
      <c r="D2797" s="385"/>
      <c r="E2797" s="385"/>
      <c r="F2797" s="385"/>
      <c r="G2797" s="385"/>
      <c r="H2797" s="385" t="s">
        <v>1184</v>
      </c>
      <c r="I2797" s="385"/>
      <c r="J2797" s="385"/>
      <c r="K2797" s="385"/>
      <c r="L2797" s="385"/>
      <c r="M2797" s="385"/>
      <c r="N2797" s="385"/>
      <c r="O2797" s="385"/>
      <c r="P2797" s="386"/>
      <c r="Q2797" s="386"/>
      <c r="R2797" s="387"/>
    </row>
    <row r="2798" spans="1:18" ht="15" customHeight="1" x14ac:dyDescent="0.3">
      <c r="A2798" s="383" t="str">
        <f ca="1">IF(ISBLANK(B2798),"",IFERROR(INDIRECT("'Geotech Log'!J"&amp;MATCH(B2798,'Geotech Log'!K:K,1)),""))</f>
        <v/>
      </c>
      <c r="B2798" s="384"/>
      <c r="C2798" s="384"/>
      <c r="D2798" s="385"/>
      <c r="E2798" s="385"/>
      <c r="F2798" s="385"/>
      <c r="G2798" s="385"/>
      <c r="H2798" s="385" t="s">
        <v>1184</v>
      </c>
      <c r="I2798" s="385"/>
      <c r="J2798" s="385"/>
      <c r="K2798" s="385"/>
      <c r="L2798" s="385"/>
      <c r="M2798" s="385"/>
      <c r="N2798" s="385"/>
      <c r="O2798" s="385"/>
      <c r="P2798" s="386"/>
      <c r="Q2798" s="386"/>
      <c r="R2798" s="387"/>
    </row>
    <row r="2799" spans="1:18" ht="15" customHeight="1" x14ac:dyDescent="0.3">
      <c r="A2799" s="383" t="str">
        <f ca="1">IF(ISBLANK(B2799),"",IFERROR(INDIRECT("'Geotech Log'!J"&amp;MATCH(B2799,'Geotech Log'!K:K,1)),""))</f>
        <v/>
      </c>
      <c r="B2799" s="384"/>
      <c r="C2799" s="384"/>
      <c r="D2799" s="385"/>
      <c r="E2799" s="385"/>
      <c r="F2799" s="385"/>
      <c r="G2799" s="385"/>
      <c r="H2799" s="385" t="s">
        <v>1184</v>
      </c>
      <c r="I2799" s="385"/>
      <c r="J2799" s="385"/>
      <c r="K2799" s="385"/>
      <c r="L2799" s="385"/>
      <c r="M2799" s="385"/>
      <c r="N2799" s="385"/>
      <c r="O2799" s="385"/>
      <c r="P2799" s="386"/>
      <c r="Q2799" s="386"/>
      <c r="R2799" s="387"/>
    </row>
    <row r="2800" spans="1:18" ht="15" customHeight="1" x14ac:dyDescent="0.3">
      <c r="A2800" s="383" t="str">
        <f ca="1">IF(ISBLANK(B2800),"",IFERROR(INDIRECT("'Geotech Log'!J"&amp;MATCH(B2800,'Geotech Log'!K:K,1)),""))</f>
        <v/>
      </c>
      <c r="B2800" s="384"/>
      <c r="C2800" s="384"/>
      <c r="D2800" s="385"/>
      <c r="E2800" s="385"/>
      <c r="F2800" s="385"/>
      <c r="G2800" s="385"/>
      <c r="H2800" s="385" t="s">
        <v>1184</v>
      </c>
      <c r="I2800" s="385"/>
      <c r="J2800" s="385"/>
      <c r="K2800" s="385"/>
      <c r="L2800" s="385"/>
      <c r="M2800" s="385"/>
      <c r="N2800" s="385"/>
      <c r="O2800" s="385"/>
      <c r="P2800" s="386"/>
      <c r="Q2800" s="386"/>
      <c r="R2800" s="387"/>
    </row>
    <row r="2801" spans="1:18" ht="15" customHeight="1" x14ac:dyDescent="0.3">
      <c r="A2801" s="383" t="str">
        <f ca="1">IF(ISBLANK(B2801),"",IFERROR(INDIRECT("'Geotech Log'!J"&amp;MATCH(B2801,'Geotech Log'!K:K,1)),""))</f>
        <v/>
      </c>
      <c r="B2801" s="384"/>
      <c r="C2801" s="384"/>
      <c r="D2801" s="385"/>
      <c r="E2801" s="385"/>
      <c r="F2801" s="385"/>
      <c r="G2801" s="385"/>
      <c r="H2801" s="385" t="s">
        <v>1184</v>
      </c>
      <c r="I2801" s="385"/>
      <c r="J2801" s="385"/>
      <c r="K2801" s="385"/>
      <c r="L2801" s="385"/>
      <c r="M2801" s="385"/>
      <c r="N2801" s="385"/>
      <c r="O2801" s="385"/>
      <c r="P2801" s="386"/>
      <c r="Q2801" s="386"/>
      <c r="R2801" s="387"/>
    </row>
    <row r="2802" spans="1:18" ht="15" customHeight="1" x14ac:dyDescent="0.3">
      <c r="A2802" s="383" t="str">
        <f ca="1">IF(ISBLANK(B2802),"",IFERROR(INDIRECT("'Geotech Log'!J"&amp;MATCH(B2802,'Geotech Log'!K:K,1)),""))</f>
        <v/>
      </c>
      <c r="B2802" s="384"/>
      <c r="C2802" s="384"/>
      <c r="D2802" s="385"/>
      <c r="E2802" s="385"/>
      <c r="F2802" s="385"/>
      <c r="G2802" s="385"/>
      <c r="H2802" s="385" t="s">
        <v>1184</v>
      </c>
      <c r="I2802" s="385"/>
      <c r="J2802" s="385"/>
      <c r="K2802" s="385"/>
      <c r="L2802" s="385"/>
      <c r="M2802" s="385"/>
      <c r="N2802" s="385"/>
      <c r="O2802" s="385"/>
      <c r="P2802" s="386"/>
      <c r="Q2802" s="386"/>
      <c r="R2802" s="387"/>
    </row>
    <row r="2803" spans="1:18" ht="15" customHeight="1" x14ac:dyDescent="0.3">
      <c r="A2803" s="383" t="str">
        <f ca="1">IF(ISBLANK(B2803),"",IFERROR(INDIRECT("'Geotech Log'!J"&amp;MATCH(B2803,'Geotech Log'!K:K,1)),""))</f>
        <v/>
      </c>
      <c r="B2803" s="384"/>
      <c r="C2803" s="384"/>
      <c r="D2803" s="385"/>
      <c r="E2803" s="385"/>
      <c r="F2803" s="385"/>
      <c r="G2803" s="385"/>
      <c r="H2803" s="385" t="s">
        <v>1184</v>
      </c>
      <c r="I2803" s="385"/>
      <c r="J2803" s="385"/>
      <c r="K2803" s="385"/>
      <c r="L2803" s="385"/>
      <c r="M2803" s="385"/>
      <c r="N2803" s="385"/>
      <c r="O2803" s="385"/>
      <c r="P2803" s="386"/>
      <c r="Q2803" s="386"/>
      <c r="R2803" s="387"/>
    </row>
    <row r="2804" spans="1:18" ht="15" customHeight="1" x14ac:dyDescent="0.3">
      <c r="A2804" s="383" t="str">
        <f ca="1">IF(ISBLANK(B2804),"",IFERROR(INDIRECT("'Geotech Log'!J"&amp;MATCH(B2804,'Geotech Log'!K:K,1)),""))</f>
        <v/>
      </c>
      <c r="B2804" s="384"/>
      <c r="C2804" s="384"/>
      <c r="D2804" s="385"/>
      <c r="E2804" s="385"/>
      <c r="F2804" s="385"/>
      <c r="G2804" s="385"/>
      <c r="H2804" s="385" t="s">
        <v>1184</v>
      </c>
      <c r="I2804" s="385"/>
      <c r="J2804" s="385"/>
      <c r="K2804" s="385"/>
      <c r="L2804" s="385"/>
      <c r="M2804" s="385"/>
      <c r="N2804" s="385"/>
      <c r="O2804" s="385"/>
      <c r="P2804" s="386"/>
      <c r="Q2804" s="386"/>
      <c r="R2804" s="387"/>
    </row>
    <row r="2805" spans="1:18" ht="15" customHeight="1" x14ac:dyDescent="0.3">
      <c r="A2805" s="383" t="str">
        <f ca="1">IF(ISBLANK(B2805),"",IFERROR(INDIRECT("'Geotech Log'!J"&amp;MATCH(B2805,'Geotech Log'!K:K,1)),""))</f>
        <v/>
      </c>
      <c r="B2805" s="384"/>
      <c r="C2805" s="384"/>
      <c r="D2805" s="385"/>
      <c r="E2805" s="385"/>
      <c r="F2805" s="385"/>
      <c r="G2805" s="385"/>
      <c r="H2805" s="385" t="s">
        <v>1184</v>
      </c>
      <c r="I2805" s="385"/>
      <c r="J2805" s="385"/>
      <c r="K2805" s="385"/>
      <c r="L2805" s="385"/>
      <c r="M2805" s="385"/>
      <c r="N2805" s="385"/>
      <c r="O2805" s="385"/>
      <c r="P2805" s="386"/>
      <c r="Q2805" s="386"/>
      <c r="R2805" s="387"/>
    </row>
    <row r="2806" spans="1:18" ht="15" customHeight="1" x14ac:dyDescent="0.3">
      <c r="A2806" s="383" t="str">
        <f ca="1">IF(ISBLANK(B2806),"",IFERROR(INDIRECT("'Geotech Log'!J"&amp;MATCH(B2806,'Geotech Log'!K:K,1)),""))</f>
        <v/>
      </c>
      <c r="B2806" s="384"/>
      <c r="C2806" s="384"/>
      <c r="D2806" s="385"/>
      <c r="E2806" s="385"/>
      <c r="F2806" s="385"/>
      <c r="G2806" s="385"/>
      <c r="H2806" s="385" t="s">
        <v>1184</v>
      </c>
      <c r="I2806" s="385"/>
      <c r="J2806" s="385"/>
      <c r="K2806" s="385"/>
      <c r="L2806" s="385"/>
      <c r="M2806" s="385"/>
      <c r="N2806" s="385"/>
      <c r="O2806" s="385"/>
      <c r="P2806" s="386"/>
      <c r="Q2806" s="386"/>
      <c r="R2806" s="387"/>
    </row>
    <row r="2807" spans="1:18" ht="15" customHeight="1" x14ac:dyDescent="0.3">
      <c r="A2807" s="383" t="str">
        <f ca="1">IF(ISBLANK(B2807),"",IFERROR(INDIRECT("'Geotech Log'!J"&amp;MATCH(B2807,'Geotech Log'!K:K,1)),""))</f>
        <v/>
      </c>
      <c r="B2807" s="384"/>
      <c r="C2807" s="384"/>
      <c r="D2807" s="385"/>
      <c r="E2807" s="385"/>
      <c r="F2807" s="385"/>
      <c r="G2807" s="385"/>
      <c r="H2807" s="385" t="s">
        <v>1184</v>
      </c>
      <c r="I2807" s="385"/>
      <c r="J2807" s="385"/>
      <c r="K2807" s="385"/>
      <c r="L2807" s="385"/>
      <c r="M2807" s="385"/>
      <c r="N2807" s="385"/>
      <c r="O2807" s="385"/>
      <c r="P2807" s="386"/>
      <c r="Q2807" s="386"/>
      <c r="R2807" s="387"/>
    </row>
    <row r="2808" spans="1:18" ht="15" customHeight="1" x14ac:dyDescent="0.3">
      <c r="A2808" s="383" t="str">
        <f ca="1">IF(ISBLANK(B2808),"",IFERROR(INDIRECT("'Geotech Log'!J"&amp;MATCH(B2808,'Geotech Log'!K:K,1)),""))</f>
        <v/>
      </c>
      <c r="B2808" s="384"/>
      <c r="C2808" s="384"/>
      <c r="D2808" s="385"/>
      <c r="E2808" s="385"/>
      <c r="F2808" s="385"/>
      <c r="G2808" s="385"/>
      <c r="H2808" s="385" t="s">
        <v>1184</v>
      </c>
      <c r="I2808" s="385"/>
      <c r="J2808" s="385"/>
      <c r="K2808" s="385"/>
      <c r="L2808" s="385"/>
      <c r="M2808" s="385"/>
      <c r="N2808" s="385"/>
      <c r="O2808" s="385"/>
      <c r="P2808" s="386"/>
      <c r="Q2808" s="386"/>
      <c r="R2808" s="387"/>
    </row>
    <row r="2809" spans="1:18" ht="15" customHeight="1" x14ac:dyDescent="0.3">
      <c r="A2809" s="383" t="str">
        <f ca="1">IF(ISBLANK(B2809),"",IFERROR(INDIRECT("'Geotech Log'!J"&amp;MATCH(B2809,'Geotech Log'!K:K,1)),""))</f>
        <v/>
      </c>
      <c r="B2809" s="384"/>
      <c r="C2809" s="384"/>
      <c r="D2809" s="385"/>
      <c r="E2809" s="385"/>
      <c r="F2809" s="385"/>
      <c r="G2809" s="385"/>
      <c r="H2809" s="385" t="s">
        <v>1184</v>
      </c>
      <c r="I2809" s="385"/>
      <c r="J2809" s="385"/>
      <c r="K2809" s="385"/>
      <c r="L2809" s="385"/>
      <c r="M2809" s="385"/>
      <c r="N2809" s="385"/>
      <c r="O2809" s="385"/>
      <c r="P2809" s="386"/>
      <c r="Q2809" s="386"/>
      <c r="R2809" s="387"/>
    </row>
    <row r="2810" spans="1:18" ht="15" customHeight="1" x14ac:dyDescent="0.3">
      <c r="A2810" s="383" t="str">
        <f ca="1">IF(ISBLANK(B2810),"",IFERROR(INDIRECT("'Geotech Log'!J"&amp;MATCH(B2810,'Geotech Log'!K:K,1)),""))</f>
        <v/>
      </c>
      <c r="B2810" s="384"/>
      <c r="C2810" s="384"/>
      <c r="D2810" s="385"/>
      <c r="E2810" s="385"/>
      <c r="F2810" s="385"/>
      <c r="G2810" s="385"/>
      <c r="H2810" s="385" t="s">
        <v>1184</v>
      </c>
      <c r="I2810" s="385"/>
      <c r="J2810" s="385"/>
      <c r="K2810" s="385"/>
      <c r="L2810" s="385"/>
      <c r="M2810" s="385"/>
      <c r="N2810" s="385"/>
      <c r="O2810" s="385"/>
      <c r="P2810" s="386"/>
      <c r="Q2810" s="386"/>
      <c r="R2810" s="387"/>
    </row>
    <row r="2811" spans="1:18" ht="15" customHeight="1" x14ac:dyDescent="0.3">
      <c r="A2811" s="383" t="str">
        <f ca="1">IF(ISBLANK(B2811),"",IFERROR(INDIRECT("'Geotech Log'!J"&amp;MATCH(B2811,'Geotech Log'!K:K,1)),""))</f>
        <v/>
      </c>
      <c r="B2811" s="384"/>
      <c r="C2811" s="384"/>
      <c r="D2811" s="385"/>
      <c r="E2811" s="385"/>
      <c r="F2811" s="385"/>
      <c r="G2811" s="385"/>
      <c r="H2811" s="385" t="s">
        <v>1184</v>
      </c>
      <c r="I2811" s="385"/>
      <c r="J2811" s="385"/>
      <c r="K2811" s="385"/>
      <c r="L2811" s="385"/>
      <c r="M2811" s="385"/>
      <c r="N2811" s="385"/>
      <c r="O2811" s="385"/>
      <c r="P2811" s="386"/>
      <c r="Q2811" s="386"/>
      <c r="R2811" s="387"/>
    </row>
    <row r="2812" spans="1:18" ht="15" customHeight="1" x14ac:dyDescent="0.3">
      <c r="A2812" s="383" t="str">
        <f ca="1">IF(ISBLANK(B2812),"",IFERROR(INDIRECT("'Geotech Log'!J"&amp;MATCH(B2812,'Geotech Log'!K:K,1)),""))</f>
        <v/>
      </c>
      <c r="B2812" s="384"/>
      <c r="C2812" s="384"/>
      <c r="D2812" s="385"/>
      <c r="E2812" s="385"/>
      <c r="F2812" s="385"/>
      <c r="G2812" s="385"/>
      <c r="H2812" s="385" t="s">
        <v>1184</v>
      </c>
      <c r="I2812" s="385"/>
      <c r="J2812" s="385"/>
      <c r="K2812" s="385"/>
      <c r="L2812" s="385"/>
      <c r="M2812" s="385"/>
      <c r="N2812" s="385"/>
      <c r="O2812" s="385"/>
      <c r="P2812" s="386"/>
      <c r="Q2812" s="386"/>
      <c r="R2812" s="387"/>
    </row>
    <row r="2813" spans="1:18" ht="15" customHeight="1" x14ac:dyDescent="0.3">
      <c r="A2813" s="383" t="str">
        <f ca="1">IF(ISBLANK(B2813),"",IFERROR(INDIRECT("'Geotech Log'!J"&amp;MATCH(B2813,'Geotech Log'!K:K,1)),""))</f>
        <v/>
      </c>
      <c r="B2813" s="384"/>
      <c r="C2813" s="384"/>
      <c r="D2813" s="385"/>
      <c r="E2813" s="385"/>
      <c r="F2813" s="385"/>
      <c r="G2813" s="385"/>
      <c r="H2813" s="385" t="s">
        <v>1184</v>
      </c>
      <c r="I2813" s="385"/>
      <c r="J2813" s="385"/>
      <c r="K2813" s="385"/>
      <c r="L2813" s="385"/>
      <c r="M2813" s="385"/>
      <c r="N2813" s="385"/>
      <c r="O2813" s="385"/>
      <c r="P2813" s="386"/>
      <c r="Q2813" s="386"/>
      <c r="R2813" s="387"/>
    </row>
    <row r="2814" spans="1:18" ht="15" customHeight="1" x14ac:dyDescent="0.3">
      <c r="A2814" s="383" t="str">
        <f ca="1">IF(ISBLANK(B2814),"",IFERROR(INDIRECT("'Geotech Log'!J"&amp;MATCH(B2814,'Geotech Log'!K:K,1)),""))</f>
        <v/>
      </c>
      <c r="B2814" s="384"/>
      <c r="C2814" s="384"/>
      <c r="D2814" s="385"/>
      <c r="E2814" s="385"/>
      <c r="F2814" s="385"/>
      <c r="G2814" s="385"/>
      <c r="H2814" s="385" t="s">
        <v>1184</v>
      </c>
      <c r="I2814" s="385"/>
      <c r="J2814" s="385"/>
      <c r="K2814" s="385"/>
      <c r="L2814" s="385"/>
      <c r="M2814" s="385"/>
      <c r="N2814" s="385"/>
      <c r="O2814" s="385"/>
      <c r="P2814" s="386"/>
      <c r="Q2814" s="386"/>
      <c r="R2814" s="387"/>
    </row>
    <row r="2815" spans="1:18" ht="15" customHeight="1" x14ac:dyDescent="0.3">
      <c r="A2815" s="383" t="str">
        <f ca="1">IF(ISBLANK(B2815),"",IFERROR(INDIRECT("'Geotech Log'!J"&amp;MATCH(B2815,'Geotech Log'!K:K,1)),""))</f>
        <v/>
      </c>
      <c r="B2815" s="384"/>
      <c r="C2815" s="384"/>
      <c r="D2815" s="385"/>
      <c r="E2815" s="385"/>
      <c r="F2815" s="385"/>
      <c r="G2815" s="385"/>
      <c r="H2815" s="385" t="s">
        <v>1184</v>
      </c>
      <c r="I2815" s="385"/>
      <c r="J2815" s="385"/>
      <c r="K2815" s="385"/>
      <c r="L2815" s="385"/>
      <c r="M2815" s="385"/>
      <c r="N2815" s="385"/>
      <c r="O2815" s="385"/>
      <c r="P2815" s="386"/>
      <c r="Q2815" s="386"/>
      <c r="R2815" s="387"/>
    </row>
    <row r="2816" spans="1:18" ht="15" customHeight="1" x14ac:dyDescent="0.3">
      <c r="A2816" s="383" t="str">
        <f ca="1">IF(ISBLANK(B2816),"",IFERROR(INDIRECT("'Geotech Log'!J"&amp;MATCH(B2816,'Geotech Log'!K:K,1)),""))</f>
        <v/>
      </c>
      <c r="B2816" s="384"/>
      <c r="C2816" s="384"/>
      <c r="D2816" s="385"/>
      <c r="E2816" s="385"/>
      <c r="F2816" s="385"/>
      <c r="G2816" s="385"/>
      <c r="H2816" s="385" t="s">
        <v>1184</v>
      </c>
      <c r="I2816" s="385"/>
      <c r="J2816" s="385"/>
      <c r="K2816" s="385"/>
      <c r="L2816" s="385"/>
      <c r="M2816" s="385"/>
      <c r="N2816" s="385"/>
      <c r="O2816" s="385"/>
      <c r="P2816" s="386"/>
      <c r="Q2816" s="386"/>
      <c r="R2816" s="387"/>
    </row>
    <row r="2817" spans="1:18" ht="15" customHeight="1" x14ac:dyDescent="0.3">
      <c r="A2817" s="383" t="str">
        <f ca="1">IF(ISBLANK(B2817),"",IFERROR(INDIRECT("'Geotech Log'!J"&amp;MATCH(B2817,'Geotech Log'!K:K,1)),""))</f>
        <v/>
      </c>
      <c r="B2817" s="384"/>
      <c r="C2817" s="384"/>
      <c r="D2817" s="385"/>
      <c r="E2817" s="385"/>
      <c r="F2817" s="385"/>
      <c r="G2817" s="385"/>
      <c r="H2817" s="385" t="s">
        <v>1184</v>
      </c>
      <c r="I2817" s="385"/>
      <c r="J2817" s="385"/>
      <c r="K2817" s="385"/>
      <c r="L2817" s="385"/>
      <c r="M2817" s="385"/>
      <c r="N2817" s="385"/>
      <c r="O2817" s="385"/>
      <c r="P2817" s="386"/>
      <c r="Q2817" s="386"/>
      <c r="R2817" s="387"/>
    </row>
    <row r="2818" spans="1:18" ht="15" customHeight="1" x14ac:dyDescent="0.3">
      <c r="A2818" s="383" t="str">
        <f ca="1">IF(ISBLANK(B2818),"",IFERROR(INDIRECT("'Geotech Log'!J"&amp;MATCH(B2818,'Geotech Log'!K:K,1)),""))</f>
        <v/>
      </c>
      <c r="B2818" s="384"/>
      <c r="C2818" s="384"/>
      <c r="D2818" s="385"/>
      <c r="E2818" s="385"/>
      <c r="F2818" s="385"/>
      <c r="G2818" s="385"/>
      <c r="H2818" s="385" t="s">
        <v>1184</v>
      </c>
      <c r="I2818" s="385"/>
      <c r="J2818" s="385"/>
      <c r="K2818" s="385"/>
      <c r="L2818" s="385"/>
      <c r="M2818" s="385"/>
      <c r="N2818" s="385"/>
      <c r="O2818" s="385"/>
      <c r="P2818" s="386"/>
      <c r="Q2818" s="386"/>
      <c r="R2818" s="387"/>
    </row>
    <row r="2819" spans="1:18" ht="15" customHeight="1" x14ac:dyDescent="0.3">
      <c r="A2819" s="383" t="str">
        <f ca="1">IF(ISBLANK(B2819),"",IFERROR(INDIRECT("'Geotech Log'!J"&amp;MATCH(B2819,'Geotech Log'!K:K,1)),""))</f>
        <v/>
      </c>
      <c r="B2819" s="384"/>
      <c r="C2819" s="384"/>
      <c r="D2819" s="385"/>
      <c r="E2819" s="385"/>
      <c r="F2819" s="385"/>
      <c r="G2819" s="385"/>
      <c r="H2819" s="385" t="s">
        <v>1184</v>
      </c>
      <c r="I2819" s="385"/>
      <c r="J2819" s="385"/>
      <c r="K2819" s="385"/>
      <c r="L2819" s="385"/>
      <c r="M2819" s="385"/>
      <c r="N2819" s="385"/>
      <c r="O2819" s="385"/>
      <c r="P2819" s="386"/>
      <c r="Q2819" s="386"/>
      <c r="R2819" s="387"/>
    </row>
    <row r="2820" spans="1:18" ht="15" customHeight="1" x14ac:dyDescent="0.3">
      <c r="A2820" s="383" t="str">
        <f ca="1">IF(ISBLANK(B2820),"",IFERROR(INDIRECT("'Geotech Log'!J"&amp;MATCH(B2820,'Geotech Log'!K:K,1)),""))</f>
        <v/>
      </c>
      <c r="B2820" s="384"/>
      <c r="C2820" s="384"/>
      <c r="D2820" s="385"/>
      <c r="E2820" s="385"/>
      <c r="F2820" s="385"/>
      <c r="G2820" s="385"/>
      <c r="H2820" s="385" t="s">
        <v>1184</v>
      </c>
      <c r="I2820" s="385"/>
      <c r="J2820" s="385"/>
      <c r="K2820" s="385"/>
      <c r="L2820" s="385"/>
      <c r="M2820" s="385"/>
      <c r="N2820" s="385"/>
      <c r="O2820" s="385"/>
      <c r="P2820" s="386"/>
      <c r="Q2820" s="386"/>
      <c r="R2820" s="387"/>
    </row>
    <row r="2821" spans="1:18" ht="15" customHeight="1" x14ac:dyDescent="0.3">
      <c r="A2821" s="383" t="str">
        <f ca="1">IF(ISBLANK(B2821),"",IFERROR(INDIRECT("'Geotech Log'!J"&amp;MATCH(B2821,'Geotech Log'!K:K,1)),""))</f>
        <v/>
      </c>
      <c r="B2821" s="384"/>
      <c r="C2821" s="384"/>
      <c r="D2821" s="385"/>
      <c r="E2821" s="385"/>
      <c r="F2821" s="385"/>
      <c r="G2821" s="385"/>
      <c r="H2821" s="385" t="s">
        <v>1184</v>
      </c>
      <c r="I2821" s="385"/>
      <c r="J2821" s="385"/>
      <c r="K2821" s="385"/>
      <c r="L2821" s="385"/>
      <c r="M2821" s="385"/>
      <c r="N2821" s="385"/>
      <c r="O2821" s="385"/>
      <c r="P2821" s="386"/>
      <c r="Q2821" s="386"/>
      <c r="R2821" s="387"/>
    </row>
    <row r="2822" spans="1:18" ht="15" customHeight="1" x14ac:dyDescent="0.3">
      <c r="A2822" s="383" t="str">
        <f ca="1">IF(ISBLANK(B2822),"",IFERROR(INDIRECT("'Geotech Log'!J"&amp;MATCH(B2822,'Geotech Log'!K:K,1)),""))</f>
        <v/>
      </c>
      <c r="B2822" s="384"/>
      <c r="C2822" s="384"/>
      <c r="D2822" s="385"/>
      <c r="E2822" s="385"/>
      <c r="F2822" s="385"/>
      <c r="G2822" s="385"/>
      <c r="H2822" s="385" t="s">
        <v>1184</v>
      </c>
      <c r="I2822" s="385"/>
      <c r="J2822" s="385"/>
      <c r="K2822" s="385"/>
      <c r="L2822" s="385"/>
      <c r="M2822" s="385"/>
      <c r="N2822" s="385"/>
      <c r="O2822" s="385"/>
      <c r="P2822" s="386"/>
      <c r="Q2822" s="386"/>
      <c r="R2822" s="387"/>
    </row>
    <row r="2823" spans="1:18" ht="15" customHeight="1" x14ac:dyDescent="0.3">
      <c r="A2823" s="383" t="str">
        <f ca="1">IF(ISBLANK(B2823),"",IFERROR(INDIRECT("'Geotech Log'!J"&amp;MATCH(B2823,'Geotech Log'!K:K,1)),""))</f>
        <v/>
      </c>
      <c r="B2823" s="384"/>
      <c r="C2823" s="384"/>
      <c r="D2823" s="385"/>
      <c r="E2823" s="385"/>
      <c r="F2823" s="385"/>
      <c r="G2823" s="385"/>
      <c r="H2823" s="385" t="s">
        <v>1184</v>
      </c>
      <c r="I2823" s="385"/>
      <c r="J2823" s="385"/>
      <c r="K2823" s="385"/>
      <c r="L2823" s="385"/>
      <c r="M2823" s="385"/>
      <c r="N2823" s="385"/>
      <c r="O2823" s="385"/>
      <c r="P2823" s="386"/>
      <c r="Q2823" s="386"/>
      <c r="R2823" s="387"/>
    </row>
    <row r="2824" spans="1:18" ht="15" customHeight="1" x14ac:dyDescent="0.3">
      <c r="A2824" s="383" t="str">
        <f ca="1">IF(ISBLANK(B2824),"",IFERROR(INDIRECT("'Geotech Log'!J"&amp;MATCH(B2824,'Geotech Log'!K:K,1)),""))</f>
        <v/>
      </c>
      <c r="B2824" s="384"/>
      <c r="C2824" s="384"/>
      <c r="D2824" s="385"/>
      <c r="E2824" s="385"/>
      <c r="F2824" s="385"/>
      <c r="G2824" s="385"/>
      <c r="H2824" s="385" t="s">
        <v>1184</v>
      </c>
      <c r="I2824" s="385"/>
      <c r="J2824" s="385"/>
      <c r="K2824" s="385"/>
      <c r="L2824" s="385"/>
      <c r="M2824" s="385"/>
      <c r="N2824" s="385"/>
      <c r="O2824" s="385"/>
      <c r="P2824" s="386"/>
      <c r="Q2824" s="386"/>
      <c r="R2824" s="387"/>
    </row>
    <row r="2825" spans="1:18" ht="15" customHeight="1" x14ac:dyDescent="0.3">
      <c r="A2825" s="383" t="str">
        <f ca="1">IF(ISBLANK(B2825),"",IFERROR(INDIRECT("'Geotech Log'!J"&amp;MATCH(B2825,'Geotech Log'!K:K,1)),""))</f>
        <v/>
      </c>
      <c r="B2825" s="384"/>
      <c r="C2825" s="384"/>
      <c r="D2825" s="385"/>
      <c r="E2825" s="385"/>
      <c r="F2825" s="385"/>
      <c r="G2825" s="385"/>
      <c r="H2825" s="385" t="s">
        <v>1184</v>
      </c>
      <c r="I2825" s="385"/>
      <c r="J2825" s="385"/>
      <c r="K2825" s="385"/>
      <c r="L2825" s="385"/>
      <c r="M2825" s="385"/>
      <c r="N2825" s="385"/>
      <c r="O2825" s="385"/>
      <c r="P2825" s="386"/>
      <c r="Q2825" s="386"/>
      <c r="R2825" s="387"/>
    </row>
    <row r="2826" spans="1:18" ht="15" customHeight="1" x14ac:dyDescent="0.3">
      <c r="A2826" s="383" t="str">
        <f ca="1">IF(ISBLANK(B2826),"",IFERROR(INDIRECT("'Geotech Log'!J"&amp;MATCH(B2826,'Geotech Log'!K:K,1)),""))</f>
        <v/>
      </c>
      <c r="B2826" s="384"/>
      <c r="C2826" s="384"/>
      <c r="D2826" s="385"/>
      <c r="E2826" s="385"/>
      <c r="F2826" s="385"/>
      <c r="G2826" s="385"/>
      <c r="H2826" s="385" t="s">
        <v>1184</v>
      </c>
      <c r="I2826" s="385"/>
      <c r="J2826" s="385"/>
      <c r="K2826" s="385"/>
      <c r="L2826" s="385"/>
      <c r="M2826" s="385"/>
      <c r="N2826" s="385"/>
      <c r="O2826" s="385"/>
      <c r="P2826" s="386"/>
      <c r="Q2826" s="386"/>
      <c r="R2826" s="387"/>
    </row>
    <row r="2827" spans="1:18" ht="15" customHeight="1" x14ac:dyDescent="0.3">
      <c r="A2827" s="383" t="str">
        <f ca="1">IF(ISBLANK(B2827),"",IFERROR(INDIRECT("'Geotech Log'!J"&amp;MATCH(B2827,'Geotech Log'!K:K,1)),""))</f>
        <v/>
      </c>
      <c r="B2827" s="384"/>
      <c r="C2827" s="384"/>
      <c r="D2827" s="385"/>
      <c r="E2827" s="385"/>
      <c r="F2827" s="385"/>
      <c r="G2827" s="385"/>
      <c r="H2827" s="385" t="s">
        <v>1184</v>
      </c>
      <c r="I2827" s="385"/>
      <c r="J2827" s="385"/>
      <c r="K2827" s="385"/>
      <c r="L2827" s="385"/>
      <c r="M2827" s="385"/>
      <c r="N2827" s="385"/>
      <c r="O2827" s="385"/>
      <c r="P2827" s="386"/>
      <c r="Q2827" s="386"/>
      <c r="R2827" s="387"/>
    </row>
    <row r="2828" spans="1:18" ht="15" customHeight="1" x14ac:dyDescent="0.3">
      <c r="A2828" s="383" t="str">
        <f ca="1">IF(ISBLANK(B2828),"",IFERROR(INDIRECT("'Geotech Log'!J"&amp;MATCH(B2828,'Geotech Log'!K:K,1)),""))</f>
        <v/>
      </c>
      <c r="B2828" s="384"/>
      <c r="C2828" s="384"/>
      <c r="D2828" s="385"/>
      <c r="E2828" s="385"/>
      <c r="F2828" s="385"/>
      <c r="G2828" s="385"/>
      <c r="H2828" s="385" t="s">
        <v>1184</v>
      </c>
      <c r="I2828" s="385"/>
      <c r="J2828" s="385"/>
      <c r="K2828" s="385"/>
      <c r="L2828" s="385"/>
      <c r="M2828" s="385"/>
      <c r="N2828" s="385"/>
      <c r="O2828" s="385"/>
      <c r="P2828" s="386"/>
      <c r="Q2828" s="386"/>
      <c r="R2828" s="387"/>
    </row>
    <row r="2829" spans="1:18" ht="15" customHeight="1" x14ac:dyDescent="0.3">
      <c r="A2829" s="383" t="str">
        <f ca="1">IF(ISBLANK(B2829),"",IFERROR(INDIRECT("'Geotech Log'!J"&amp;MATCH(B2829,'Geotech Log'!K:K,1)),""))</f>
        <v/>
      </c>
      <c r="B2829" s="384"/>
      <c r="C2829" s="384"/>
      <c r="D2829" s="385"/>
      <c r="E2829" s="385"/>
      <c r="F2829" s="385"/>
      <c r="G2829" s="385"/>
      <c r="H2829" s="385" t="s">
        <v>1184</v>
      </c>
      <c r="I2829" s="385"/>
      <c r="J2829" s="385"/>
      <c r="K2829" s="385"/>
      <c r="L2829" s="385"/>
      <c r="M2829" s="385"/>
      <c r="N2829" s="385"/>
      <c r="O2829" s="385"/>
      <c r="P2829" s="386"/>
      <c r="Q2829" s="386"/>
      <c r="R2829" s="387"/>
    </row>
    <row r="2830" spans="1:18" ht="15" customHeight="1" x14ac:dyDescent="0.3">
      <c r="A2830" s="383" t="str">
        <f ca="1">IF(ISBLANK(B2830),"",IFERROR(INDIRECT("'Geotech Log'!J"&amp;MATCH(B2830,'Geotech Log'!K:K,1)),""))</f>
        <v/>
      </c>
      <c r="B2830" s="384"/>
      <c r="C2830" s="384"/>
      <c r="D2830" s="385"/>
      <c r="E2830" s="385"/>
      <c r="F2830" s="385"/>
      <c r="G2830" s="385"/>
      <c r="H2830" s="385" t="s">
        <v>1184</v>
      </c>
      <c r="I2830" s="385"/>
      <c r="J2830" s="385"/>
      <c r="K2830" s="385"/>
      <c r="L2830" s="385"/>
      <c r="M2830" s="385"/>
      <c r="N2830" s="385"/>
      <c r="O2830" s="385"/>
      <c r="P2830" s="386"/>
      <c r="Q2830" s="386"/>
      <c r="R2830" s="387"/>
    </row>
    <row r="2831" spans="1:18" ht="15" customHeight="1" x14ac:dyDescent="0.3">
      <c r="A2831" s="383" t="str">
        <f ca="1">IF(ISBLANK(B2831),"",IFERROR(INDIRECT("'Geotech Log'!J"&amp;MATCH(B2831,'Geotech Log'!K:K,1)),""))</f>
        <v/>
      </c>
      <c r="B2831" s="384"/>
      <c r="C2831" s="384"/>
      <c r="D2831" s="385"/>
      <c r="E2831" s="385"/>
      <c r="F2831" s="385"/>
      <c r="G2831" s="385"/>
      <c r="H2831" s="385" t="s">
        <v>1184</v>
      </c>
      <c r="I2831" s="385"/>
      <c r="J2831" s="385"/>
      <c r="K2831" s="385"/>
      <c r="L2831" s="385"/>
      <c r="M2831" s="385"/>
      <c r="N2831" s="385"/>
      <c r="O2831" s="385"/>
      <c r="P2831" s="386"/>
      <c r="Q2831" s="386"/>
      <c r="R2831" s="387"/>
    </row>
    <row r="2832" spans="1:18" ht="15" customHeight="1" x14ac:dyDescent="0.3">
      <c r="A2832" s="383" t="str">
        <f ca="1">IF(ISBLANK(B2832),"",IFERROR(INDIRECT("'Geotech Log'!J"&amp;MATCH(B2832,'Geotech Log'!K:K,1)),""))</f>
        <v/>
      </c>
      <c r="B2832" s="384"/>
      <c r="C2832" s="384"/>
      <c r="D2832" s="385"/>
      <c r="E2832" s="385"/>
      <c r="F2832" s="385"/>
      <c r="G2832" s="385"/>
      <c r="H2832" s="385" t="s">
        <v>1184</v>
      </c>
      <c r="I2832" s="385"/>
      <c r="J2832" s="385"/>
      <c r="K2832" s="385"/>
      <c r="L2832" s="385"/>
      <c r="M2832" s="385"/>
      <c r="N2832" s="385"/>
      <c r="O2832" s="385"/>
      <c r="P2832" s="386"/>
      <c r="Q2832" s="386"/>
      <c r="R2832" s="387"/>
    </row>
    <row r="2833" spans="1:18" ht="15" customHeight="1" x14ac:dyDescent="0.3">
      <c r="A2833" s="383" t="str">
        <f ca="1">IF(ISBLANK(B2833),"",IFERROR(INDIRECT("'Geotech Log'!J"&amp;MATCH(B2833,'Geotech Log'!K:K,1)),""))</f>
        <v/>
      </c>
      <c r="B2833" s="384"/>
      <c r="C2833" s="384"/>
      <c r="D2833" s="385"/>
      <c r="E2833" s="385"/>
      <c r="F2833" s="385"/>
      <c r="G2833" s="385"/>
      <c r="H2833" s="385" t="s">
        <v>1184</v>
      </c>
      <c r="I2833" s="385"/>
      <c r="J2833" s="385"/>
      <c r="K2833" s="385"/>
      <c r="L2833" s="385"/>
      <c r="M2833" s="385"/>
      <c r="N2833" s="385"/>
      <c r="O2833" s="385"/>
      <c r="P2833" s="386"/>
      <c r="Q2833" s="386"/>
      <c r="R2833" s="387"/>
    </row>
    <row r="2834" spans="1:18" ht="15" customHeight="1" x14ac:dyDescent="0.3">
      <c r="A2834" s="383" t="str">
        <f ca="1">IF(ISBLANK(B2834),"",IFERROR(INDIRECT("'Geotech Log'!J"&amp;MATCH(B2834,'Geotech Log'!K:K,1)),""))</f>
        <v/>
      </c>
      <c r="B2834" s="384"/>
      <c r="C2834" s="384"/>
      <c r="D2834" s="385"/>
      <c r="E2834" s="385"/>
      <c r="F2834" s="385"/>
      <c r="G2834" s="385"/>
      <c r="H2834" s="385" t="s">
        <v>1184</v>
      </c>
      <c r="I2834" s="385"/>
      <c r="J2834" s="385"/>
      <c r="K2834" s="385"/>
      <c r="L2834" s="385"/>
      <c r="M2834" s="385"/>
      <c r="N2834" s="385"/>
      <c r="O2834" s="385"/>
      <c r="P2834" s="386"/>
      <c r="Q2834" s="386"/>
      <c r="R2834" s="387"/>
    </row>
    <row r="2835" spans="1:18" ht="15" customHeight="1" x14ac:dyDescent="0.3">
      <c r="A2835" s="383" t="str">
        <f ca="1">IF(ISBLANK(B2835),"",IFERROR(INDIRECT("'Geotech Log'!J"&amp;MATCH(B2835,'Geotech Log'!K:K,1)),""))</f>
        <v/>
      </c>
      <c r="B2835" s="384"/>
      <c r="C2835" s="384"/>
      <c r="D2835" s="385"/>
      <c r="E2835" s="385"/>
      <c r="F2835" s="385"/>
      <c r="G2835" s="385"/>
      <c r="H2835" s="385" t="s">
        <v>1184</v>
      </c>
      <c r="I2835" s="385"/>
      <c r="J2835" s="385"/>
      <c r="K2835" s="385"/>
      <c r="L2835" s="385"/>
      <c r="M2835" s="385"/>
      <c r="N2835" s="385"/>
      <c r="O2835" s="385"/>
      <c r="P2835" s="386"/>
      <c r="Q2835" s="386"/>
      <c r="R2835" s="387"/>
    </row>
    <row r="2836" spans="1:18" ht="15" customHeight="1" x14ac:dyDescent="0.3">
      <c r="A2836" s="383" t="str">
        <f ca="1">IF(ISBLANK(B2836),"",IFERROR(INDIRECT("'Geotech Log'!J"&amp;MATCH(B2836,'Geotech Log'!K:K,1)),""))</f>
        <v/>
      </c>
      <c r="B2836" s="384"/>
      <c r="C2836" s="384"/>
      <c r="D2836" s="385"/>
      <c r="E2836" s="385"/>
      <c r="F2836" s="385"/>
      <c r="G2836" s="385"/>
      <c r="H2836" s="385" t="s">
        <v>1184</v>
      </c>
      <c r="I2836" s="385"/>
      <c r="J2836" s="385"/>
      <c r="K2836" s="385"/>
      <c r="L2836" s="385"/>
      <c r="M2836" s="385"/>
      <c r="N2836" s="385"/>
      <c r="O2836" s="385"/>
      <c r="P2836" s="386"/>
      <c r="Q2836" s="386"/>
      <c r="R2836" s="387"/>
    </row>
    <row r="2837" spans="1:18" ht="15" customHeight="1" x14ac:dyDescent="0.3">
      <c r="A2837" s="383" t="str">
        <f ca="1">IF(ISBLANK(B2837),"",IFERROR(INDIRECT("'Geotech Log'!J"&amp;MATCH(B2837,'Geotech Log'!K:K,1)),""))</f>
        <v/>
      </c>
      <c r="B2837" s="384"/>
      <c r="C2837" s="384"/>
      <c r="D2837" s="385"/>
      <c r="E2837" s="385"/>
      <c r="F2837" s="385"/>
      <c r="G2837" s="385"/>
      <c r="H2837" s="385" t="s">
        <v>1184</v>
      </c>
      <c r="I2837" s="385"/>
      <c r="J2837" s="385"/>
      <c r="K2837" s="385"/>
      <c r="L2837" s="385"/>
      <c r="M2837" s="385"/>
      <c r="N2837" s="385"/>
      <c r="O2837" s="385"/>
      <c r="P2837" s="386"/>
      <c r="Q2837" s="386"/>
      <c r="R2837" s="387"/>
    </row>
    <row r="2838" spans="1:18" ht="15" customHeight="1" x14ac:dyDescent="0.3">
      <c r="A2838" s="383" t="str">
        <f ca="1">IF(ISBLANK(B2838),"",IFERROR(INDIRECT("'Geotech Log'!J"&amp;MATCH(B2838,'Geotech Log'!K:K,1)),""))</f>
        <v/>
      </c>
      <c r="B2838" s="384"/>
      <c r="C2838" s="384"/>
      <c r="D2838" s="385"/>
      <c r="E2838" s="385"/>
      <c r="F2838" s="385"/>
      <c r="G2838" s="385"/>
      <c r="H2838" s="385" t="s">
        <v>1184</v>
      </c>
      <c r="I2838" s="385"/>
      <c r="J2838" s="385"/>
      <c r="K2838" s="385"/>
      <c r="L2838" s="385"/>
      <c r="M2838" s="385"/>
      <c r="N2838" s="385"/>
      <c r="O2838" s="385"/>
      <c r="P2838" s="386"/>
      <c r="Q2838" s="386"/>
      <c r="R2838" s="387"/>
    </row>
    <row r="2839" spans="1:18" ht="15" customHeight="1" x14ac:dyDescent="0.3">
      <c r="A2839" s="383" t="str">
        <f ca="1">IF(ISBLANK(B2839),"",IFERROR(INDIRECT("'Geotech Log'!J"&amp;MATCH(B2839,'Geotech Log'!K:K,1)),""))</f>
        <v/>
      </c>
      <c r="B2839" s="384"/>
      <c r="C2839" s="384"/>
      <c r="D2839" s="385"/>
      <c r="E2839" s="385"/>
      <c r="F2839" s="385"/>
      <c r="G2839" s="385"/>
      <c r="H2839" s="385" t="s">
        <v>1184</v>
      </c>
      <c r="I2839" s="385"/>
      <c r="J2839" s="385"/>
      <c r="K2839" s="385"/>
      <c r="L2839" s="385"/>
      <c r="M2839" s="385"/>
      <c r="N2839" s="385"/>
      <c r="O2839" s="385"/>
      <c r="P2839" s="386"/>
      <c r="Q2839" s="386"/>
      <c r="R2839" s="387"/>
    </row>
    <row r="2840" spans="1:18" ht="15" customHeight="1" x14ac:dyDescent="0.3">
      <c r="A2840" s="383" t="str">
        <f ca="1">IF(ISBLANK(B2840),"",IFERROR(INDIRECT("'Geotech Log'!J"&amp;MATCH(B2840,'Geotech Log'!K:K,1)),""))</f>
        <v/>
      </c>
      <c r="B2840" s="384"/>
      <c r="C2840" s="384"/>
      <c r="D2840" s="385"/>
      <c r="E2840" s="385"/>
      <c r="F2840" s="385"/>
      <c r="G2840" s="385"/>
      <c r="H2840" s="385" t="s">
        <v>1184</v>
      </c>
      <c r="I2840" s="385"/>
      <c r="J2840" s="385"/>
      <c r="K2840" s="385"/>
      <c r="L2840" s="385"/>
      <c r="M2840" s="385"/>
      <c r="N2840" s="385"/>
      <c r="O2840" s="385"/>
      <c r="P2840" s="386"/>
      <c r="Q2840" s="386"/>
      <c r="R2840" s="387"/>
    </row>
    <row r="2841" spans="1:18" ht="15" customHeight="1" x14ac:dyDescent="0.3">
      <c r="A2841" s="383" t="str">
        <f ca="1">IF(ISBLANK(B2841),"",IFERROR(INDIRECT("'Geotech Log'!J"&amp;MATCH(B2841,'Geotech Log'!K:K,1)),""))</f>
        <v/>
      </c>
      <c r="B2841" s="384"/>
      <c r="C2841" s="384"/>
      <c r="D2841" s="385"/>
      <c r="E2841" s="385"/>
      <c r="F2841" s="385"/>
      <c r="G2841" s="385"/>
      <c r="H2841" s="385" t="s">
        <v>1184</v>
      </c>
      <c r="I2841" s="385"/>
      <c r="J2841" s="385"/>
      <c r="K2841" s="385"/>
      <c r="L2841" s="385"/>
      <c r="M2841" s="385"/>
      <c r="N2841" s="385"/>
      <c r="O2841" s="385"/>
      <c r="P2841" s="386"/>
      <c r="Q2841" s="386"/>
      <c r="R2841" s="387"/>
    </row>
    <row r="2842" spans="1:18" ht="15" customHeight="1" x14ac:dyDescent="0.3">
      <c r="A2842" s="383" t="str">
        <f ca="1">IF(ISBLANK(B2842),"",IFERROR(INDIRECT("'Geotech Log'!J"&amp;MATCH(B2842,'Geotech Log'!K:K,1)),""))</f>
        <v/>
      </c>
      <c r="B2842" s="384"/>
      <c r="C2842" s="384"/>
      <c r="D2842" s="385"/>
      <c r="E2842" s="385"/>
      <c r="F2842" s="385"/>
      <c r="G2842" s="385"/>
      <c r="H2842" s="385" t="s">
        <v>1184</v>
      </c>
      <c r="I2842" s="385"/>
      <c r="J2842" s="385"/>
      <c r="K2842" s="385"/>
      <c r="L2842" s="385"/>
      <c r="M2842" s="385"/>
      <c r="N2842" s="385"/>
      <c r="O2842" s="385"/>
      <c r="P2842" s="386"/>
      <c r="Q2842" s="386"/>
      <c r="R2842" s="387"/>
    </row>
    <row r="2843" spans="1:18" ht="15" customHeight="1" x14ac:dyDescent="0.3">
      <c r="A2843" s="383" t="str">
        <f ca="1">IF(ISBLANK(B2843),"",IFERROR(INDIRECT("'Geotech Log'!J"&amp;MATCH(B2843,'Geotech Log'!K:K,1)),""))</f>
        <v/>
      </c>
      <c r="B2843" s="384"/>
      <c r="C2843" s="384"/>
      <c r="D2843" s="385"/>
      <c r="E2843" s="385"/>
      <c r="F2843" s="385"/>
      <c r="G2843" s="385"/>
      <c r="H2843" s="385" t="s">
        <v>1184</v>
      </c>
      <c r="I2843" s="385"/>
      <c r="J2843" s="385"/>
      <c r="K2843" s="385"/>
      <c r="L2843" s="385"/>
      <c r="M2843" s="385"/>
      <c r="N2843" s="385"/>
      <c r="O2843" s="385"/>
      <c r="P2843" s="386"/>
      <c r="Q2843" s="386"/>
      <c r="R2843" s="387"/>
    </row>
    <row r="2844" spans="1:18" ht="15" customHeight="1" x14ac:dyDescent="0.3">
      <c r="A2844" s="383" t="str">
        <f ca="1">IF(ISBLANK(B2844),"",IFERROR(INDIRECT("'Geotech Log'!J"&amp;MATCH(B2844,'Geotech Log'!K:K,1)),""))</f>
        <v/>
      </c>
      <c r="B2844" s="384"/>
      <c r="C2844" s="384"/>
      <c r="D2844" s="385"/>
      <c r="E2844" s="385"/>
      <c r="F2844" s="385"/>
      <c r="G2844" s="385"/>
      <c r="H2844" s="385" t="s">
        <v>1184</v>
      </c>
      <c r="I2844" s="385"/>
      <c r="J2844" s="385"/>
      <c r="K2844" s="385"/>
      <c r="L2844" s="385"/>
      <c r="M2844" s="385"/>
      <c r="N2844" s="385"/>
      <c r="O2844" s="385"/>
      <c r="P2844" s="386"/>
      <c r="Q2844" s="386"/>
      <c r="R2844" s="387"/>
    </row>
    <row r="2845" spans="1:18" ht="15" customHeight="1" x14ac:dyDescent="0.3">
      <c r="A2845" s="383" t="str">
        <f ca="1">IF(ISBLANK(B2845),"",IFERROR(INDIRECT("'Geotech Log'!J"&amp;MATCH(B2845,'Geotech Log'!K:K,1)),""))</f>
        <v/>
      </c>
      <c r="B2845" s="384"/>
      <c r="C2845" s="384"/>
      <c r="D2845" s="385"/>
      <c r="E2845" s="385"/>
      <c r="F2845" s="385"/>
      <c r="G2845" s="385"/>
      <c r="H2845" s="385" t="s">
        <v>1184</v>
      </c>
      <c r="I2845" s="385"/>
      <c r="J2845" s="385"/>
      <c r="K2845" s="385"/>
      <c r="L2845" s="385"/>
      <c r="M2845" s="385"/>
      <c r="N2845" s="385"/>
      <c r="O2845" s="385"/>
      <c r="P2845" s="386"/>
      <c r="Q2845" s="386"/>
      <c r="R2845" s="387"/>
    </row>
    <row r="2846" spans="1:18" ht="15" customHeight="1" x14ac:dyDescent="0.3">
      <c r="A2846" s="383" t="str">
        <f ca="1">IF(ISBLANK(B2846),"",IFERROR(INDIRECT("'Geotech Log'!J"&amp;MATCH(B2846,'Geotech Log'!K:K,1)),""))</f>
        <v/>
      </c>
      <c r="B2846" s="384"/>
      <c r="C2846" s="384"/>
      <c r="D2846" s="385"/>
      <c r="E2846" s="385"/>
      <c r="F2846" s="385"/>
      <c r="G2846" s="385"/>
      <c r="H2846" s="385" t="s">
        <v>1184</v>
      </c>
      <c r="I2846" s="385"/>
      <c r="J2846" s="385"/>
      <c r="K2846" s="385"/>
      <c r="L2846" s="385"/>
      <c r="M2846" s="385"/>
      <c r="N2846" s="385"/>
      <c r="O2846" s="385"/>
      <c r="P2846" s="386"/>
      <c r="Q2846" s="386"/>
      <c r="R2846" s="387"/>
    </row>
    <row r="2847" spans="1:18" ht="15" customHeight="1" x14ac:dyDescent="0.3">
      <c r="A2847" s="383" t="str">
        <f ca="1">IF(ISBLANK(B2847),"",IFERROR(INDIRECT("'Geotech Log'!J"&amp;MATCH(B2847,'Geotech Log'!K:K,1)),""))</f>
        <v/>
      </c>
      <c r="B2847" s="384"/>
      <c r="C2847" s="384"/>
      <c r="D2847" s="385"/>
      <c r="E2847" s="385"/>
      <c r="F2847" s="385"/>
      <c r="G2847" s="385"/>
      <c r="H2847" s="385" t="s">
        <v>1184</v>
      </c>
      <c r="I2847" s="385"/>
      <c r="J2847" s="385"/>
      <c r="K2847" s="385"/>
      <c r="L2847" s="385"/>
      <c r="M2847" s="385"/>
      <c r="N2847" s="385"/>
      <c r="O2847" s="385"/>
      <c r="P2847" s="386"/>
      <c r="Q2847" s="386"/>
      <c r="R2847" s="387"/>
    </row>
    <row r="2848" spans="1:18" ht="15" customHeight="1" x14ac:dyDescent="0.3">
      <c r="A2848" s="383" t="str">
        <f ca="1">IF(ISBLANK(B2848),"",IFERROR(INDIRECT("'Geotech Log'!J"&amp;MATCH(B2848,'Geotech Log'!K:K,1)),""))</f>
        <v/>
      </c>
      <c r="B2848" s="384"/>
      <c r="C2848" s="384"/>
      <c r="D2848" s="385"/>
      <c r="E2848" s="385"/>
      <c r="F2848" s="385"/>
      <c r="G2848" s="385"/>
      <c r="H2848" s="385" t="s">
        <v>1184</v>
      </c>
      <c r="I2848" s="385"/>
      <c r="J2848" s="385"/>
      <c r="K2848" s="385"/>
      <c r="L2848" s="385"/>
      <c r="M2848" s="385"/>
      <c r="N2848" s="385"/>
      <c r="O2848" s="385"/>
      <c r="P2848" s="386"/>
      <c r="Q2848" s="386"/>
      <c r="R2848" s="387"/>
    </row>
    <row r="2849" spans="1:18" ht="15" customHeight="1" x14ac:dyDescent="0.3">
      <c r="A2849" s="383" t="str">
        <f ca="1">IF(ISBLANK(B2849),"",IFERROR(INDIRECT("'Geotech Log'!J"&amp;MATCH(B2849,'Geotech Log'!K:K,1)),""))</f>
        <v/>
      </c>
      <c r="B2849" s="384"/>
      <c r="C2849" s="384"/>
      <c r="D2849" s="385"/>
      <c r="E2849" s="385"/>
      <c r="F2849" s="385"/>
      <c r="G2849" s="385"/>
      <c r="H2849" s="385" t="s">
        <v>1184</v>
      </c>
      <c r="I2849" s="385"/>
      <c r="J2849" s="385"/>
      <c r="K2849" s="385"/>
      <c r="L2849" s="385"/>
      <c r="M2849" s="385"/>
      <c r="N2849" s="385"/>
      <c r="O2849" s="385"/>
      <c r="P2849" s="386"/>
      <c r="Q2849" s="386"/>
      <c r="R2849" s="387"/>
    </row>
    <row r="2850" spans="1:18" ht="15" customHeight="1" x14ac:dyDescent="0.3">
      <c r="A2850" s="383" t="str">
        <f ca="1">IF(ISBLANK(B2850),"",IFERROR(INDIRECT("'Geotech Log'!J"&amp;MATCH(B2850,'Geotech Log'!K:K,1)),""))</f>
        <v/>
      </c>
      <c r="B2850" s="384"/>
      <c r="C2850" s="384"/>
      <c r="D2850" s="385"/>
      <c r="E2850" s="385"/>
      <c r="F2850" s="385"/>
      <c r="G2850" s="385"/>
      <c r="H2850" s="385" t="s">
        <v>1184</v>
      </c>
      <c r="I2850" s="385"/>
      <c r="J2850" s="385"/>
      <c r="K2850" s="385"/>
      <c r="L2850" s="385"/>
      <c r="M2850" s="385"/>
      <c r="N2850" s="385"/>
      <c r="O2850" s="385"/>
      <c r="P2850" s="386"/>
      <c r="Q2850" s="386"/>
      <c r="R2850" s="387"/>
    </row>
    <row r="2851" spans="1:18" ht="15" customHeight="1" x14ac:dyDescent="0.3">
      <c r="A2851" s="383" t="str">
        <f ca="1">IF(ISBLANK(B2851),"",IFERROR(INDIRECT("'Geotech Log'!J"&amp;MATCH(B2851,'Geotech Log'!K:K,1)),""))</f>
        <v/>
      </c>
      <c r="B2851" s="384"/>
      <c r="C2851" s="384"/>
      <c r="D2851" s="385"/>
      <c r="E2851" s="385"/>
      <c r="F2851" s="385"/>
      <c r="G2851" s="385"/>
      <c r="H2851" s="385" t="s">
        <v>1184</v>
      </c>
      <c r="I2851" s="385"/>
      <c r="J2851" s="385"/>
      <c r="K2851" s="385"/>
      <c r="L2851" s="385"/>
      <c r="M2851" s="385"/>
      <c r="N2851" s="385"/>
      <c r="O2851" s="385"/>
      <c r="P2851" s="386"/>
      <c r="Q2851" s="386"/>
      <c r="R2851" s="387"/>
    </row>
    <row r="2852" spans="1:18" ht="15" customHeight="1" x14ac:dyDescent="0.3">
      <c r="A2852" s="383" t="str">
        <f ca="1">IF(ISBLANK(B2852),"",IFERROR(INDIRECT("'Geotech Log'!J"&amp;MATCH(B2852,'Geotech Log'!K:K,1)),""))</f>
        <v/>
      </c>
      <c r="B2852" s="384"/>
      <c r="C2852" s="384"/>
      <c r="D2852" s="385"/>
      <c r="E2852" s="385"/>
      <c r="F2852" s="385"/>
      <c r="G2852" s="385"/>
      <c r="H2852" s="385" t="s">
        <v>1184</v>
      </c>
      <c r="I2852" s="385"/>
      <c r="J2852" s="385"/>
      <c r="K2852" s="385"/>
      <c r="L2852" s="385"/>
      <c r="M2852" s="385"/>
      <c r="N2852" s="385"/>
      <c r="O2852" s="385"/>
      <c r="P2852" s="386"/>
      <c r="Q2852" s="386"/>
      <c r="R2852" s="387"/>
    </row>
    <row r="2853" spans="1:18" ht="15" customHeight="1" x14ac:dyDescent="0.3">
      <c r="A2853" s="383" t="str">
        <f ca="1">IF(ISBLANK(B2853),"",IFERROR(INDIRECT("'Geotech Log'!J"&amp;MATCH(B2853,'Geotech Log'!K:K,1)),""))</f>
        <v/>
      </c>
      <c r="B2853" s="384"/>
      <c r="C2853" s="384"/>
      <c r="D2853" s="385"/>
      <c r="E2853" s="385"/>
      <c r="F2853" s="385"/>
      <c r="G2853" s="385"/>
      <c r="H2853" s="385" t="s">
        <v>1184</v>
      </c>
      <c r="I2853" s="385"/>
      <c r="J2853" s="385"/>
      <c r="K2853" s="385"/>
      <c r="L2853" s="385"/>
      <c r="M2853" s="385"/>
      <c r="N2853" s="385"/>
      <c r="O2853" s="385"/>
      <c r="P2853" s="386"/>
      <c r="Q2853" s="386"/>
      <c r="R2853" s="387"/>
    </row>
    <row r="2854" spans="1:18" ht="15" customHeight="1" x14ac:dyDescent="0.3">
      <c r="A2854" s="383" t="str">
        <f ca="1">IF(ISBLANK(B2854),"",IFERROR(INDIRECT("'Geotech Log'!J"&amp;MATCH(B2854,'Geotech Log'!K:K,1)),""))</f>
        <v/>
      </c>
      <c r="B2854" s="384"/>
      <c r="C2854" s="384"/>
      <c r="D2854" s="385"/>
      <c r="E2854" s="385"/>
      <c r="F2854" s="385"/>
      <c r="G2854" s="385"/>
      <c r="H2854" s="385" t="s">
        <v>1184</v>
      </c>
      <c r="I2854" s="385"/>
      <c r="J2854" s="385"/>
      <c r="K2854" s="385"/>
      <c r="L2854" s="385"/>
      <c r="M2854" s="385"/>
      <c r="N2854" s="385"/>
      <c r="O2854" s="385"/>
      <c r="P2854" s="386"/>
      <c r="Q2854" s="386"/>
      <c r="R2854" s="387"/>
    </row>
    <row r="2855" spans="1:18" ht="15" customHeight="1" x14ac:dyDescent="0.3">
      <c r="A2855" s="383" t="str">
        <f ca="1">IF(ISBLANK(B2855),"",IFERROR(INDIRECT("'Geotech Log'!J"&amp;MATCH(B2855,'Geotech Log'!K:K,1)),""))</f>
        <v/>
      </c>
      <c r="B2855" s="384"/>
      <c r="C2855" s="384"/>
      <c r="D2855" s="385"/>
      <c r="E2855" s="385"/>
      <c r="F2855" s="385"/>
      <c r="G2855" s="385"/>
      <c r="H2855" s="385" t="s">
        <v>1184</v>
      </c>
      <c r="I2855" s="385"/>
      <c r="J2855" s="385"/>
      <c r="K2855" s="385"/>
      <c r="L2855" s="385"/>
      <c r="M2855" s="385"/>
      <c r="N2855" s="385"/>
      <c r="O2855" s="385"/>
      <c r="P2855" s="386"/>
      <c r="Q2855" s="386"/>
      <c r="R2855" s="387"/>
    </row>
    <row r="2856" spans="1:18" ht="15" customHeight="1" x14ac:dyDescent="0.3">
      <c r="A2856" s="383" t="str">
        <f ca="1">IF(ISBLANK(B2856),"",IFERROR(INDIRECT("'Geotech Log'!J"&amp;MATCH(B2856,'Geotech Log'!K:K,1)),""))</f>
        <v/>
      </c>
      <c r="B2856" s="384"/>
      <c r="C2856" s="384"/>
      <c r="D2856" s="385"/>
      <c r="E2856" s="385"/>
      <c r="F2856" s="385"/>
      <c r="G2856" s="385"/>
      <c r="H2856" s="385" t="s">
        <v>1184</v>
      </c>
      <c r="I2856" s="385"/>
      <c r="J2856" s="385"/>
      <c r="K2856" s="385"/>
      <c r="L2856" s="385"/>
      <c r="M2856" s="385"/>
      <c r="N2856" s="385"/>
      <c r="O2856" s="385"/>
      <c r="P2856" s="386"/>
      <c r="Q2856" s="386"/>
      <c r="R2856" s="387"/>
    </row>
    <row r="2857" spans="1:18" ht="15" customHeight="1" x14ac:dyDescent="0.3">
      <c r="A2857" s="383" t="str">
        <f ca="1">IF(ISBLANK(B2857),"",IFERROR(INDIRECT("'Geotech Log'!J"&amp;MATCH(B2857,'Geotech Log'!K:K,1)),""))</f>
        <v/>
      </c>
      <c r="B2857" s="384"/>
      <c r="C2857" s="384"/>
      <c r="D2857" s="385"/>
      <c r="E2857" s="385"/>
      <c r="F2857" s="385"/>
      <c r="G2857" s="385"/>
      <c r="H2857" s="385" t="s">
        <v>1184</v>
      </c>
      <c r="I2857" s="385"/>
      <c r="J2857" s="385"/>
      <c r="K2857" s="385"/>
      <c r="L2857" s="385"/>
      <c r="M2857" s="385"/>
      <c r="N2857" s="385"/>
      <c r="O2857" s="385"/>
      <c r="P2857" s="386"/>
      <c r="Q2857" s="386"/>
      <c r="R2857" s="387"/>
    </row>
    <row r="2858" spans="1:18" ht="15" customHeight="1" x14ac:dyDescent="0.3">
      <c r="A2858" s="383" t="str">
        <f ca="1">IF(ISBLANK(B2858),"",IFERROR(INDIRECT("'Geotech Log'!J"&amp;MATCH(B2858,'Geotech Log'!K:K,1)),""))</f>
        <v/>
      </c>
      <c r="B2858" s="384"/>
      <c r="C2858" s="384"/>
      <c r="D2858" s="385"/>
      <c r="E2858" s="385"/>
      <c r="F2858" s="385"/>
      <c r="G2858" s="385"/>
      <c r="H2858" s="385" t="s">
        <v>1184</v>
      </c>
      <c r="I2858" s="385"/>
      <c r="J2858" s="385"/>
      <c r="K2858" s="385"/>
      <c r="L2858" s="385"/>
      <c r="M2858" s="385"/>
      <c r="N2858" s="385"/>
      <c r="O2858" s="385"/>
      <c r="P2858" s="386"/>
      <c r="Q2858" s="386"/>
      <c r="R2858" s="387"/>
    </row>
    <row r="2859" spans="1:18" ht="15" customHeight="1" x14ac:dyDescent="0.3">
      <c r="A2859" s="383" t="str">
        <f ca="1">IF(ISBLANK(B2859),"",IFERROR(INDIRECT("'Geotech Log'!J"&amp;MATCH(B2859,'Geotech Log'!K:K,1)),""))</f>
        <v/>
      </c>
      <c r="B2859" s="384"/>
      <c r="C2859" s="384"/>
      <c r="D2859" s="385"/>
      <c r="E2859" s="385"/>
      <c r="F2859" s="385"/>
      <c r="G2859" s="385"/>
      <c r="H2859" s="385" t="s">
        <v>1184</v>
      </c>
      <c r="I2859" s="385"/>
      <c r="J2859" s="385"/>
      <c r="K2859" s="385"/>
      <c r="L2859" s="385"/>
      <c r="M2859" s="385"/>
      <c r="N2859" s="385"/>
      <c r="O2859" s="385"/>
      <c r="P2859" s="386"/>
      <c r="Q2859" s="386"/>
      <c r="R2859" s="387"/>
    </row>
    <row r="2860" spans="1:18" ht="15" customHeight="1" x14ac:dyDescent="0.3">
      <c r="A2860" s="383" t="str">
        <f ca="1">IF(ISBLANK(B2860),"",IFERROR(INDIRECT("'Geotech Log'!J"&amp;MATCH(B2860,'Geotech Log'!K:K,1)),""))</f>
        <v/>
      </c>
      <c r="B2860" s="384"/>
      <c r="C2860" s="384"/>
      <c r="D2860" s="385"/>
      <c r="E2860" s="385"/>
      <c r="F2860" s="385"/>
      <c r="G2860" s="385"/>
      <c r="H2860" s="385" t="s">
        <v>1184</v>
      </c>
      <c r="I2860" s="385"/>
      <c r="J2860" s="385"/>
      <c r="K2860" s="385"/>
      <c r="L2860" s="385"/>
      <c r="M2860" s="385"/>
      <c r="N2860" s="385"/>
      <c r="O2860" s="385"/>
      <c r="P2860" s="386"/>
      <c r="Q2860" s="386"/>
      <c r="R2860" s="387"/>
    </row>
    <row r="2861" spans="1:18" ht="15" customHeight="1" x14ac:dyDescent="0.3">
      <c r="A2861" s="383" t="str">
        <f ca="1">IF(ISBLANK(B2861),"",IFERROR(INDIRECT("'Geotech Log'!J"&amp;MATCH(B2861,'Geotech Log'!K:K,1)),""))</f>
        <v/>
      </c>
      <c r="B2861" s="384"/>
      <c r="C2861" s="384"/>
      <c r="D2861" s="385"/>
      <c r="E2861" s="385"/>
      <c r="F2861" s="385"/>
      <c r="G2861" s="385"/>
      <c r="H2861" s="385" t="s">
        <v>1184</v>
      </c>
      <c r="I2861" s="385"/>
      <c r="J2861" s="385"/>
      <c r="K2861" s="385"/>
      <c r="L2861" s="385"/>
      <c r="M2861" s="385"/>
      <c r="N2861" s="385"/>
      <c r="O2861" s="385"/>
      <c r="P2861" s="386"/>
      <c r="Q2861" s="386"/>
      <c r="R2861" s="387"/>
    </row>
    <row r="2862" spans="1:18" ht="15" customHeight="1" x14ac:dyDescent="0.3">
      <c r="A2862" s="383" t="str">
        <f ca="1">IF(ISBLANK(B2862),"",IFERROR(INDIRECT("'Geotech Log'!J"&amp;MATCH(B2862,'Geotech Log'!K:K,1)),""))</f>
        <v/>
      </c>
      <c r="B2862" s="384"/>
      <c r="C2862" s="384"/>
      <c r="D2862" s="385"/>
      <c r="E2862" s="385"/>
      <c r="F2862" s="385"/>
      <c r="G2862" s="385"/>
      <c r="H2862" s="385" t="s">
        <v>1184</v>
      </c>
      <c r="I2862" s="385"/>
      <c r="J2862" s="385"/>
      <c r="K2862" s="385"/>
      <c r="L2862" s="385"/>
      <c r="M2862" s="385"/>
      <c r="N2862" s="385"/>
      <c r="O2862" s="385"/>
      <c r="P2862" s="386"/>
      <c r="Q2862" s="386"/>
      <c r="R2862" s="387"/>
    </row>
    <row r="2863" spans="1:18" ht="15" customHeight="1" x14ac:dyDescent="0.3">
      <c r="A2863" s="383" t="str">
        <f ca="1">IF(ISBLANK(B2863),"",IFERROR(INDIRECT("'Geotech Log'!J"&amp;MATCH(B2863,'Geotech Log'!K:K,1)),""))</f>
        <v/>
      </c>
      <c r="B2863" s="384"/>
      <c r="C2863" s="384"/>
      <c r="D2863" s="385"/>
      <c r="E2863" s="385"/>
      <c r="F2863" s="385"/>
      <c r="G2863" s="385"/>
      <c r="H2863" s="385" t="s">
        <v>1184</v>
      </c>
      <c r="I2863" s="385"/>
      <c r="J2863" s="385"/>
      <c r="K2863" s="385"/>
      <c r="L2863" s="385"/>
      <c r="M2863" s="385"/>
      <c r="N2863" s="385"/>
      <c r="O2863" s="385"/>
      <c r="P2863" s="386"/>
      <c r="Q2863" s="386"/>
      <c r="R2863" s="387"/>
    </row>
    <row r="2864" spans="1:18" ht="15" customHeight="1" x14ac:dyDescent="0.3">
      <c r="A2864" s="383" t="str">
        <f ca="1">IF(ISBLANK(B2864),"",IFERROR(INDIRECT("'Geotech Log'!J"&amp;MATCH(B2864,'Geotech Log'!K:K,1)),""))</f>
        <v/>
      </c>
      <c r="B2864" s="384"/>
      <c r="C2864" s="384"/>
      <c r="D2864" s="385"/>
      <c r="E2864" s="385"/>
      <c r="F2864" s="385"/>
      <c r="G2864" s="385"/>
      <c r="H2864" s="385" t="s">
        <v>1184</v>
      </c>
      <c r="I2864" s="385"/>
      <c r="J2864" s="385"/>
      <c r="K2864" s="385"/>
      <c r="L2864" s="385"/>
      <c r="M2864" s="385"/>
      <c r="N2864" s="385"/>
      <c r="O2864" s="385"/>
      <c r="P2864" s="386"/>
      <c r="Q2864" s="386"/>
      <c r="R2864" s="387"/>
    </row>
    <row r="2865" spans="1:18" ht="15" customHeight="1" x14ac:dyDescent="0.3">
      <c r="A2865" s="383" t="str">
        <f ca="1">IF(ISBLANK(B2865),"",IFERROR(INDIRECT("'Geotech Log'!J"&amp;MATCH(B2865,'Geotech Log'!K:K,1)),""))</f>
        <v/>
      </c>
      <c r="B2865" s="384"/>
      <c r="C2865" s="384"/>
      <c r="D2865" s="385"/>
      <c r="E2865" s="385"/>
      <c r="F2865" s="385"/>
      <c r="G2865" s="385"/>
      <c r="H2865" s="385" t="s">
        <v>1184</v>
      </c>
      <c r="I2865" s="385"/>
      <c r="J2865" s="385"/>
      <c r="K2865" s="385"/>
      <c r="L2865" s="385"/>
      <c r="M2865" s="385"/>
      <c r="N2865" s="385"/>
      <c r="O2865" s="385"/>
      <c r="P2865" s="386"/>
      <c r="Q2865" s="386"/>
      <c r="R2865" s="387"/>
    </row>
    <row r="2866" spans="1:18" ht="15" customHeight="1" x14ac:dyDescent="0.3">
      <c r="A2866" s="383" t="str">
        <f ca="1">IF(ISBLANK(B2866),"",IFERROR(INDIRECT("'Geotech Log'!J"&amp;MATCH(B2866,'Geotech Log'!K:K,1)),""))</f>
        <v/>
      </c>
      <c r="B2866" s="384"/>
      <c r="C2866" s="384"/>
      <c r="D2866" s="385"/>
      <c r="E2866" s="385"/>
      <c r="F2866" s="385"/>
      <c r="G2866" s="385"/>
      <c r="H2866" s="385" t="s">
        <v>1184</v>
      </c>
      <c r="I2866" s="385"/>
      <c r="J2866" s="385"/>
      <c r="K2866" s="385"/>
      <c r="L2866" s="385"/>
      <c r="M2866" s="385"/>
      <c r="N2866" s="385"/>
      <c r="O2866" s="385"/>
      <c r="P2866" s="386"/>
      <c r="Q2866" s="386"/>
      <c r="R2866" s="387"/>
    </row>
    <row r="2867" spans="1:18" ht="15" customHeight="1" x14ac:dyDescent="0.3">
      <c r="A2867" s="383" t="str">
        <f ca="1">IF(ISBLANK(B2867),"",IFERROR(INDIRECT("'Geotech Log'!J"&amp;MATCH(B2867,'Geotech Log'!K:K,1)),""))</f>
        <v/>
      </c>
      <c r="B2867" s="384"/>
      <c r="C2867" s="384"/>
      <c r="D2867" s="385"/>
      <c r="E2867" s="385"/>
      <c r="F2867" s="385"/>
      <c r="G2867" s="385"/>
      <c r="H2867" s="385" t="s">
        <v>1184</v>
      </c>
      <c r="I2867" s="385"/>
      <c r="J2867" s="385"/>
      <c r="K2867" s="385"/>
      <c r="L2867" s="385"/>
      <c r="M2867" s="385"/>
      <c r="N2867" s="385"/>
      <c r="O2867" s="385"/>
      <c r="P2867" s="386"/>
      <c r="Q2867" s="386"/>
      <c r="R2867" s="387"/>
    </row>
    <row r="2868" spans="1:18" ht="15" customHeight="1" x14ac:dyDescent="0.3">
      <c r="A2868" s="383" t="str">
        <f ca="1">IF(ISBLANK(B2868),"",IFERROR(INDIRECT("'Geotech Log'!J"&amp;MATCH(B2868,'Geotech Log'!K:K,1)),""))</f>
        <v/>
      </c>
      <c r="B2868" s="384"/>
      <c r="C2868" s="384"/>
      <c r="D2868" s="385"/>
      <c r="E2868" s="385"/>
      <c r="F2868" s="385"/>
      <c r="G2868" s="385"/>
      <c r="H2868" s="385" t="s">
        <v>1184</v>
      </c>
      <c r="I2868" s="385"/>
      <c r="J2868" s="385"/>
      <c r="K2868" s="385"/>
      <c r="L2868" s="385"/>
      <c r="M2868" s="385"/>
      <c r="N2868" s="385"/>
      <c r="O2868" s="385"/>
      <c r="P2868" s="386"/>
      <c r="Q2868" s="386"/>
      <c r="R2868" s="387"/>
    </row>
    <row r="2869" spans="1:18" ht="15" customHeight="1" x14ac:dyDescent="0.3">
      <c r="A2869" s="383" t="str">
        <f ca="1">IF(ISBLANK(B2869),"",IFERROR(INDIRECT("'Geotech Log'!J"&amp;MATCH(B2869,'Geotech Log'!K:K,1)),""))</f>
        <v/>
      </c>
      <c r="B2869" s="384"/>
      <c r="C2869" s="384"/>
      <c r="D2869" s="385"/>
      <c r="E2869" s="385"/>
      <c r="F2869" s="385"/>
      <c r="G2869" s="385"/>
      <c r="H2869" s="385" t="s">
        <v>1184</v>
      </c>
      <c r="I2869" s="385"/>
      <c r="J2869" s="385"/>
      <c r="K2869" s="385"/>
      <c r="L2869" s="385"/>
      <c r="M2869" s="385"/>
      <c r="N2869" s="385"/>
      <c r="O2869" s="385"/>
      <c r="P2869" s="386"/>
      <c r="Q2869" s="386"/>
      <c r="R2869" s="387"/>
    </row>
    <row r="2870" spans="1:18" ht="15" customHeight="1" x14ac:dyDescent="0.3">
      <c r="A2870" s="383" t="str">
        <f ca="1">IF(ISBLANK(B2870),"",IFERROR(INDIRECT("'Geotech Log'!J"&amp;MATCH(B2870,'Geotech Log'!K:K,1)),""))</f>
        <v/>
      </c>
      <c r="B2870" s="384"/>
      <c r="C2870" s="384"/>
      <c r="D2870" s="385"/>
      <c r="E2870" s="385"/>
      <c r="F2870" s="385"/>
      <c r="G2870" s="385"/>
      <c r="H2870" s="385" t="s">
        <v>1184</v>
      </c>
      <c r="I2870" s="385"/>
      <c r="J2870" s="385"/>
      <c r="K2870" s="385"/>
      <c r="L2870" s="385"/>
      <c r="M2870" s="385"/>
      <c r="N2870" s="385"/>
      <c r="O2870" s="385"/>
      <c r="P2870" s="386"/>
      <c r="Q2870" s="386"/>
      <c r="R2870" s="387"/>
    </row>
    <row r="2871" spans="1:18" ht="15" customHeight="1" x14ac:dyDescent="0.3">
      <c r="A2871" s="383" t="str">
        <f ca="1">IF(ISBLANK(B2871),"",IFERROR(INDIRECT("'Geotech Log'!J"&amp;MATCH(B2871,'Geotech Log'!K:K,1)),""))</f>
        <v/>
      </c>
      <c r="B2871" s="384"/>
      <c r="C2871" s="384"/>
      <c r="D2871" s="385"/>
      <c r="E2871" s="385"/>
      <c r="F2871" s="385"/>
      <c r="G2871" s="385"/>
      <c r="H2871" s="385" t="s">
        <v>1184</v>
      </c>
      <c r="I2871" s="385"/>
      <c r="J2871" s="385"/>
      <c r="K2871" s="385"/>
      <c r="L2871" s="385"/>
      <c r="M2871" s="385"/>
      <c r="N2871" s="385"/>
      <c r="O2871" s="385"/>
      <c r="P2871" s="386"/>
      <c r="Q2871" s="386"/>
      <c r="R2871" s="387"/>
    </row>
    <row r="2872" spans="1:18" ht="15" customHeight="1" x14ac:dyDescent="0.3">
      <c r="A2872" s="383" t="str">
        <f ca="1">IF(ISBLANK(B2872),"",IFERROR(INDIRECT("'Geotech Log'!J"&amp;MATCH(B2872,'Geotech Log'!K:K,1)),""))</f>
        <v/>
      </c>
      <c r="B2872" s="384"/>
      <c r="C2872" s="384"/>
      <c r="D2872" s="385"/>
      <c r="E2872" s="385"/>
      <c r="F2872" s="385"/>
      <c r="G2872" s="385"/>
      <c r="H2872" s="385" t="s">
        <v>1184</v>
      </c>
      <c r="I2872" s="385"/>
      <c r="J2872" s="385"/>
      <c r="K2872" s="385"/>
      <c r="L2872" s="385"/>
      <c r="M2872" s="385"/>
      <c r="N2872" s="385"/>
      <c r="O2872" s="385"/>
      <c r="P2872" s="386"/>
      <c r="Q2872" s="386"/>
      <c r="R2872" s="387"/>
    </row>
    <row r="2873" spans="1:18" ht="15" customHeight="1" x14ac:dyDescent="0.3">
      <c r="A2873" s="383" t="str">
        <f ca="1">IF(ISBLANK(B2873),"",IFERROR(INDIRECT("'Geotech Log'!J"&amp;MATCH(B2873,'Geotech Log'!K:K,1)),""))</f>
        <v/>
      </c>
      <c r="B2873" s="384"/>
      <c r="C2873" s="384"/>
      <c r="D2873" s="385"/>
      <c r="E2873" s="385"/>
      <c r="F2873" s="385"/>
      <c r="G2873" s="385"/>
      <c r="H2873" s="385" t="s">
        <v>1184</v>
      </c>
      <c r="I2873" s="385"/>
      <c r="J2873" s="385"/>
      <c r="K2873" s="385"/>
      <c r="L2873" s="385"/>
      <c r="M2873" s="385"/>
      <c r="N2873" s="385"/>
      <c r="O2873" s="385"/>
      <c r="P2873" s="386"/>
      <c r="Q2873" s="386"/>
      <c r="R2873" s="387"/>
    </row>
    <row r="2874" spans="1:18" ht="15" customHeight="1" x14ac:dyDescent="0.3">
      <c r="A2874" s="383" t="str">
        <f ca="1">IF(ISBLANK(B2874),"",IFERROR(INDIRECT("'Geotech Log'!J"&amp;MATCH(B2874,'Geotech Log'!K:K,1)),""))</f>
        <v/>
      </c>
      <c r="B2874" s="384"/>
      <c r="C2874" s="384"/>
      <c r="D2874" s="385"/>
      <c r="E2874" s="385"/>
      <c r="F2874" s="385"/>
      <c r="G2874" s="385"/>
      <c r="H2874" s="385" t="s">
        <v>1184</v>
      </c>
      <c r="I2874" s="385"/>
      <c r="J2874" s="385"/>
      <c r="K2874" s="385"/>
      <c r="L2874" s="385"/>
      <c r="M2874" s="385"/>
      <c r="N2874" s="385"/>
      <c r="O2874" s="385"/>
      <c r="P2874" s="386"/>
      <c r="Q2874" s="386"/>
      <c r="R2874" s="387"/>
    </row>
    <row r="2875" spans="1:18" ht="15" customHeight="1" x14ac:dyDescent="0.3">
      <c r="A2875" s="383" t="str">
        <f ca="1">IF(ISBLANK(B2875),"",IFERROR(INDIRECT("'Geotech Log'!J"&amp;MATCH(B2875,'Geotech Log'!K:K,1)),""))</f>
        <v/>
      </c>
      <c r="B2875" s="384"/>
      <c r="C2875" s="384"/>
      <c r="D2875" s="385"/>
      <c r="E2875" s="385"/>
      <c r="F2875" s="385"/>
      <c r="G2875" s="385"/>
      <c r="H2875" s="385" t="s">
        <v>1184</v>
      </c>
      <c r="I2875" s="385"/>
      <c r="J2875" s="385"/>
      <c r="K2875" s="385"/>
      <c r="L2875" s="385"/>
      <c r="M2875" s="385"/>
      <c r="N2875" s="385"/>
      <c r="O2875" s="385"/>
      <c r="P2875" s="386"/>
      <c r="Q2875" s="386"/>
      <c r="R2875" s="387"/>
    </row>
    <row r="2876" spans="1:18" ht="15" customHeight="1" x14ac:dyDescent="0.3">
      <c r="A2876" s="383" t="str">
        <f ca="1">IF(ISBLANK(B2876),"",IFERROR(INDIRECT("'Geotech Log'!J"&amp;MATCH(B2876,'Geotech Log'!K:K,1)),""))</f>
        <v/>
      </c>
      <c r="B2876" s="384"/>
      <c r="C2876" s="384"/>
      <c r="D2876" s="385"/>
      <c r="E2876" s="385"/>
      <c r="F2876" s="385"/>
      <c r="G2876" s="385"/>
      <c r="H2876" s="385" t="s">
        <v>1184</v>
      </c>
      <c r="I2876" s="385"/>
      <c r="J2876" s="385"/>
      <c r="K2876" s="385"/>
      <c r="L2876" s="385"/>
      <c r="M2876" s="385"/>
      <c r="N2876" s="385"/>
      <c r="O2876" s="385"/>
      <c r="P2876" s="386"/>
      <c r="Q2876" s="386"/>
      <c r="R2876" s="387"/>
    </row>
    <row r="2877" spans="1:18" ht="15" customHeight="1" x14ac:dyDescent="0.3">
      <c r="A2877" s="383" t="str">
        <f ca="1">IF(ISBLANK(B2877),"",IFERROR(INDIRECT("'Geotech Log'!J"&amp;MATCH(B2877,'Geotech Log'!K:K,1)),""))</f>
        <v/>
      </c>
      <c r="B2877" s="384"/>
      <c r="C2877" s="384"/>
      <c r="D2877" s="385"/>
      <c r="E2877" s="385"/>
      <c r="F2877" s="385"/>
      <c r="G2877" s="385"/>
      <c r="H2877" s="385" t="s">
        <v>1184</v>
      </c>
      <c r="I2877" s="385"/>
      <c r="J2877" s="385"/>
      <c r="K2877" s="385"/>
      <c r="L2877" s="385"/>
      <c r="M2877" s="385"/>
      <c r="N2877" s="385"/>
      <c r="O2877" s="385"/>
      <c r="P2877" s="386"/>
      <c r="Q2877" s="386"/>
      <c r="R2877" s="387"/>
    </row>
    <row r="2878" spans="1:18" ht="15" customHeight="1" x14ac:dyDescent="0.3">
      <c r="A2878" s="383" t="str">
        <f ca="1">IF(ISBLANK(B2878),"",IFERROR(INDIRECT("'Geotech Log'!J"&amp;MATCH(B2878,'Geotech Log'!K:K,1)),""))</f>
        <v/>
      </c>
      <c r="B2878" s="384"/>
      <c r="C2878" s="384"/>
      <c r="D2878" s="385"/>
      <c r="E2878" s="385"/>
      <c r="F2878" s="385"/>
      <c r="G2878" s="385"/>
      <c r="H2878" s="385" t="s">
        <v>1184</v>
      </c>
      <c r="I2878" s="385"/>
      <c r="J2878" s="385"/>
      <c r="K2878" s="385"/>
      <c r="L2878" s="385"/>
      <c r="M2878" s="385"/>
      <c r="N2878" s="385"/>
      <c r="O2878" s="385"/>
      <c r="P2878" s="386"/>
      <c r="Q2878" s="386"/>
      <c r="R2878" s="387"/>
    </row>
    <row r="2879" spans="1:18" ht="15" customHeight="1" x14ac:dyDescent="0.3">
      <c r="A2879" s="383" t="str">
        <f ca="1">IF(ISBLANK(B2879),"",IFERROR(INDIRECT("'Geotech Log'!J"&amp;MATCH(B2879,'Geotech Log'!K:K,1)),""))</f>
        <v/>
      </c>
      <c r="B2879" s="384"/>
      <c r="C2879" s="384"/>
      <c r="D2879" s="385"/>
      <c r="E2879" s="385"/>
      <c r="F2879" s="385"/>
      <c r="G2879" s="385"/>
      <c r="H2879" s="385" t="s">
        <v>1184</v>
      </c>
      <c r="I2879" s="385"/>
      <c r="J2879" s="385"/>
      <c r="K2879" s="385"/>
      <c r="L2879" s="385"/>
      <c r="M2879" s="385"/>
      <c r="N2879" s="385"/>
      <c r="O2879" s="385"/>
      <c r="P2879" s="386"/>
      <c r="Q2879" s="386"/>
      <c r="R2879" s="387"/>
    </row>
    <row r="2880" spans="1:18" ht="15" customHeight="1" x14ac:dyDescent="0.3">
      <c r="A2880" s="383" t="str">
        <f ca="1">IF(ISBLANK(B2880),"",IFERROR(INDIRECT("'Geotech Log'!J"&amp;MATCH(B2880,'Geotech Log'!K:K,1)),""))</f>
        <v/>
      </c>
      <c r="B2880" s="384"/>
      <c r="C2880" s="384"/>
      <c r="D2880" s="385"/>
      <c r="E2880" s="385"/>
      <c r="F2880" s="385"/>
      <c r="G2880" s="385"/>
      <c r="H2880" s="385" t="s">
        <v>1184</v>
      </c>
      <c r="I2880" s="385"/>
      <c r="J2880" s="385"/>
      <c r="K2880" s="385"/>
      <c r="L2880" s="385"/>
      <c r="M2880" s="385"/>
      <c r="N2880" s="385"/>
      <c r="O2880" s="385"/>
      <c r="P2880" s="386"/>
      <c r="Q2880" s="386"/>
      <c r="R2880" s="387"/>
    </row>
    <row r="2881" spans="1:18" ht="15" customHeight="1" x14ac:dyDescent="0.3">
      <c r="A2881" s="383" t="str">
        <f ca="1">IF(ISBLANK(B2881),"",IFERROR(INDIRECT("'Geotech Log'!J"&amp;MATCH(B2881,'Geotech Log'!K:K,1)),""))</f>
        <v/>
      </c>
      <c r="B2881" s="384"/>
      <c r="C2881" s="384"/>
      <c r="D2881" s="385"/>
      <c r="E2881" s="385"/>
      <c r="F2881" s="385"/>
      <c r="G2881" s="385"/>
      <c r="H2881" s="385" t="s">
        <v>1184</v>
      </c>
      <c r="I2881" s="385"/>
      <c r="J2881" s="385"/>
      <c r="K2881" s="385"/>
      <c r="L2881" s="385"/>
      <c r="M2881" s="385"/>
      <c r="N2881" s="385"/>
      <c r="O2881" s="385"/>
      <c r="P2881" s="386"/>
      <c r="Q2881" s="386"/>
      <c r="R2881" s="387"/>
    </row>
    <row r="2882" spans="1:18" ht="15" customHeight="1" x14ac:dyDescent="0.3">
      <c r="A2882" s="383" t="str">
        <f ca="1">IF(ISBLANK(B2882),"",IFERROR(INDIRECT("'Geotech Log'!J"&amp;MATCH(B2882,'Geotech Log'!K:K,1)),""))</f>
        <v/>
      </c>
      <c r="B2882" s="384"/>
      <c r="C2882" s="384"/>
      <c r="D2882" s="385"/>
      <c r="E2882" s="385"/>
      <c r="F2882" s="385"/>
      <c r="G2882" s="385"/>
      <c r="H2882" s="385" t="s">
        <v>1184</v>
      </c>
      <c r="I2882" s="385"/>
      <c r="J2882" s="385"/>
      <c r="K2882" s="385"/>
      <c r="L2882" s="385"/>
      <c r="M2882" s="385"/>
      <c r="N2882" s="385"/>
      <c r="O2882" s="385"/>
      <c r="P2882" s="386"/>
      <c r="Q2882" s="386"/>
      <c r="R2882" s="387"/>
    </row>
    <row r="2883" spans="1:18" ht="15" customHeight="1" x14ac:dyDescent="0.3">
      <c r="A2883" s="383" t="str">
        <f ca="1">IF(ISBLANK(B2883),"",IFERROR(INDIRECT("'Geotech Log'!J"&amp;MATCH(B2883,'Geotech Log'!K:K,1)),""))</f>
        <v/>
      </c>
      <c r="B2883" s="384"/>
      <c r="C2883" s="384"/>
      <c r="D2883" s="385"/>
      <c r="E2883" s="385"/>
      <c r="F2883" s="385"/>
      <c r="G2883" s="385"/>
      <c r="H2883" s="385" t="s">
        <v>1184</v>
      </c>
      <c r="I2883" s="385"/>
      <c r="J2883" s="385"/>
      <c r="K2883" s="385"/>
      <c r="L2883" s="385"/>
      <c r="M2883" s="385"/>
      <c r="N2883" s="385"/>
      <c r="O2883" s="385"/>
      <c r="P2883" s="386"/>
      <c r="Q2883" s="386"/>
      <c r="R2883" s="387"/>
    </row>
    <row r="2884" spans="1:18" ht="15" customHeight="1" x14ac:dyDescent="0.3">
      <c r="A2884" s="383" t="str">
        <f ca="1">IF(ISBLANK(B2884),"",IFERROR(INDIRECT("'Geotech Log'!J"&amp;MATCH(B2884,'Geotech Log'!K:K,1)),""))</f>
        <v/>
      </c>
      <c r="B2884" s="384"/>
      <c r="C2884" s="384"/>
      <c r="D2884" s="385"/>
      <c r="E2884" s="385"/>
      <c r="F2884" s="385"/>
      <c r="G2884" s="385"/>
      <c r="H2884" s="385" t="s">
        <v>1184</v>
      </c>
      <c r="I2884" s="385"/>
      <c r="J2884" s="385"/>
      <c r="K2884" s="385"/>
      <c r="L2884" s="385"/>
      <c r="M2884" s="385"/>
      <c r="N2884" s="385"/>
      <c r="O2884" s="385"/>
      <c r="P2884" s="386"/>
      <c r="Q2884" s="386"/>
      <c r="R2884" s="387"/>
    </row>
    <row r="2885" spans="1:18" ht="15" customHeight="1" x14ac:dyDescent="0.3">
      <c r="A2885" s="383" t="str">
        <f ca="1">IF(ISBLANK(B2885),"",IFERROR(INDIRECT("'Geotech Log'!J"&amp;MATCH(B2885,'Geotech Log'!K:K,1)),""))</f>
        <v/>
      </c>
      <c r="B2885" s="384"/>
      <c r="C2885" s="384"/>
      <c r="D2885" s="385"/>
      <c r="E2885" s="385"/>
      <c r="F2885" s="385"/>
      <c r="G2885" s="385"/>
      <c r="H2885" s="385" t="s">
        <v>1184</v>
      </c>
      <c r="I2885" s="385"/>
      <c r="J2885" s="385"/>
      <c r="K2885" s="385"/>
      <c r="L2885" s="385"/>
      <c r="M2885" s="385"/>
      <c r="N2885" s="385"/>
      <c r="O2885" s="385"/>
      <c r="P2885" s="386"/>
      <c r="Q2885" s="386"/>
      <c r="R2885" s="387"/>
    </row>
    <row r="2886" spans="1:18" ht="15" customHeight="1" x14ac:dyDescent="0.3">
      <c r="A2886" s="383" t="str">
        <f ca="1">IF(ISBLANK(B2886),"",IFERROR(INDIRECT("'Geotech Log'!J"&amp;MATCH(B2886,'Geotech Log'!K:K,1)),""))</f>
        <v/>
      </c>
      <c r="B2886" s="384"/>
      <c r="C2886" s="384"/>
      <c r="D2886" s="385"/>
      <c r="E2886" s="385"/>
      <c r="F2886" s="385"/>
      <c r="G2886" s="385"/>
      <c r="H2886" s="385" t="s">
        <v>1184</v>
      </c>
      <c r="I2886" s="385"/>
      <c r="J2886" s="385"/>
      <c r="K2886" s="385"/>
      <c r="L2886" s="385"/>
      <c r="M2886" s="385"/>
      <c r="N2886" s="385"/>
      <c r="O2886" s="385"/>
      <c r="P2886" s="386"/>
      <c r="Q2886" s="386"/>
      <c r="R2886" s="387"/>
    </row>
    <row r="2887" spans="1:18" ht="15" customHeight="1" x14ac:dyDescent="0.3">
      <c r="A2887" s="383" t="str">
        <f ca="1">IF(ISBLANK(B2887),"",IFERROR(INDIRECT("'Geotech Log'!J"&amp;MATCH(B2887,'Geotech Log'!K:K,1)),""))</f>
        <v/>
      </c>
      <c r="B2887" s="384"/>
      <c r="C2887" s="384"/>
      <c r="D2887" s="385"/>
      <c r="E2887" s="385"/>
      <c r="F2887" s="385"/>
      <c r="G2887" s="385"/>
      <c r="H2887" s="385" t="s">
        <v>1184</v>
      </c>
      <c r="I2887" s="385"/>
      <c r="J2887" s="385"/>
      <c r="K2887" s="385"/>
      <c r="L2887" s="385"/>
      <c r="M2887" s="385"/>
      <c r="N2887" s="385"/>
      <c r="O2887" s="385"/>
      <c r="P2887" s="386"/>
      <c r="Q2887" s="386"/>
      <c r="R2887" s="387"/>
    </row>
    <row r="2888" spans="1:18" ht="15" customHeight="1" x14ac:dyDescent="0.3">
      <c r="A2888" s="383" t="str">
        <f ca="1">IF(ISBLANK(B2888),"",IFERROR(INDIRECT("'Geotech Log'!J"&amp;MATCH(B2888,'Geotech Log'!K:K,1)),""))</f>
        <v/>
      </c>
      <c r="B2888" s="384"/>
      <c r="C2888" s="384"/>
      <c r="D2888" s="385"/>
      <c r="E2888" s="385"/>
      <c r="F2888" s="385"/>
      <c r="G2888" s="385"/>
      <c r="H2888" s="385" t="s">
        <v>1184</v>
      </c>
      <c r="I2888" s="385"/>
      <c r="J2888" s="385"/>
      <c r="K2888" s="385"/>
      <c r="L2888" s="385"/>
      <c r="M2888" s="385"/>
      <c r="N2888" s="385"/>
      <c r="O2888" s="385"/>
      <c r="P2888" s="386"/>
      <c r="Q2888" s="386"/>
      <c r="R2888" s="387"/>
    </row>
    <row r="2889" spans="1:18" ht="15" customHeight="1" x14ac:dyDescent="0.3">
      <c r="A2889" s="383" t="str">
        <f ca="1">IF(ISBLANK(B2889),"",IFERROR(INDIRECT("'Geotech Log'!J"&amp;MATCH(B2889,'Geotech Log'!K:K,1)),""))</f>
        <v/>
      </c>
      <c r="B2889" s="384"/>
      <c r="C2889" s="384"/>
      <c r="D2889" s="385"/>
      <c r="E2889" s="385"/>
      <c r="F2889" s="385"/>
      <c r="G2889" s="385"/>
      <c r="H2889" s="385" t="s">
        <v>1184</v>
      </c>
      <c r="I2889" s="385"/>
      <c r="J2889" s="385"/>
      <c r="K2889" s="385"/>
      <c r="L2889" s="385"/>
      <c r="M2889" s="385"/>
      <c r="N2889" s="385"/>
      <c r="O2889" s="385"/>
      <c r="P2889" s="386"/>
      <c r="Q2889" s="386"/>
      <c r="R2889" s="387"/>
    </row>
    <row r="2890" spans="1:18" ht="15" customHeight="1" x14ac:dyDescent="0.3">
      <c r="A2890" s="383" t="str">
        <f ca="1">IF(ISBLANK(B2890),"",IFERROR(INDIRECT("'Geotech Log'!J"&amp;MATCH(B2890,'Geotech Log'!K:K,1)),""))</f>
        <v/>
      </c>
      <c r="B2890" s="384"/>
      <c r="C2890" s="384"/>
      <c r="D2890" s="385"/>
      <c r="E2890" s="385"/>
      <c r="F2890" s="385"/>
      <c r="G2890" s="385"/>
      <c r="H2890" s="385" t="s">
        <v>1184</v>
      </c>
      <c r="I2890" s="385"/>
      <c r="J2890" s="385"/>
      <c r="K2890" s="385"/>
      <c r="L2890" s="385"/>
      <c r="M2890" s="385"/>
      <c r="N2890" s="385"/>
      <c r="O2890" s="385"/>
      <c r="P2890" s="386"/>
      <c r="Q2890" s="386"/>
      <c r="R2890" s="387"/>
    </row>
    <row r="2891" spans="1:18" ht="15" customHeight="1" x14ac:dyDescent="0.3">
      <c r="A2891" s="383" t="str">
        <f ca="1">IF(ISBLANK(B2891),"",IFERROR(INDIRECT("'Geotech Log'!J"&amp;MATCH(B2891,'Geotech Log'!K:K,1)),""))</f>
        <v/>
      </c>
      <c r="B2891" s="384"/>
      <c r="C2891" s="384"/>
      <c r="D2891" s="385"/>
      <c r="E2891" s="385"/>
      <c r="F2891" s="385"/>
      <c r="G2891" s="385"/>
      <c r="H2891" s="385" t="s">
        <v>1184</v>
      </c>
      <c r="I2891" s="385"/>
      <c r="J2891" s="385"/>
      <c r="K2891" s="385"/>
      <c r="L2891" s="385"/>
      <c r="M2891" s="385"/>
      <c r="N2891" s="385"/>
      <c r="O2891" s="385"/>
      <c r="P2891" s="386"/>
      <c r="Q2891" s="386"/>
      <c r="R2891" s="387"/>
    </row>
    <row r="2892" spans="1:18" ht="15" customHeight="1" x14ac:dyDescent="0.3">
      <c r="A2892" s="383" t="str">
        <f ca="1">IF(ISBLANK(B2892),"",IFERROR(INDIRECT("'Geotech Log'!J"&amp;MATCH(B2892,'Geotech Log'!K:K,1)),""))</f>
        <v/>
      </c>
      <c r="B2892" s="384"/>
      <c r="C2892" s="384"/>
      <c r="D2892" s="385"/>
      <c r="E2892" s="385"/>
      <c r="F2892" s="385"/>
      <c r="G2892" s="385"/>
      <c r="H2892" s="385" t="s">
        <v>1184</v>
      </c>
      <c r="I2892" s="385"/>
      <c r="J2892" s="385"/>
      <c r="K2892" s="385"/>
      <c r="L2892" s="385"/>
      <c r="M2892" s="385"/>
      <c r="N2892" s="385"/>
      <c r="O2892" s="385"/>
      <c r="P2892" s="386"/>
      <c r="Q2892" s="386"/>
      <c r="R2892" s="387"/>
    </row>
    <row r="2893" spans="1:18" ht="15" customHeight="1" x14ac:dyDescent="0.3">
      <c r="A2893" s="383" t="str">
        <f ca="1">IF(ISBLANK(B2893),"",IFERROR(INDIRECT("'Geotech Log'!J"&amp;MATCH(B2893,'Geotech Log'!K:K,1)),""))</f>
        <v/>
      </c>
      <c r="B2893" s="384"/>
      <c r="C2893" s="384"/>
      <c r="D2893" s="385"/>
      <c r="E2893" s="385"/>
      <c r="F2893" s="385"/>
      <c r="G2893" s="385"/>
      <c r="H2893" s="385" t="s">
        <v>1184</v>
      </c>
      <c r="I2893" s="385"/>
      <c r="J2893" s="385"/>
      <c r="K2893" s="385"/>
      <c r="L2893" s="385"/>
      <c r="M2893" s="385"/>
      <c r="N2893" s="385"/>
      <c r="O2893" s="385"/>
      <c r="P2893" s="386"/>
      <c r="Q2893" s="386"/>
      <c r="R2893" s="387"/>
    </row>
    <row r="2894" spans="1:18" ht="15" customHeight="1" x14ac:dyDescent="0.3">
      <c r="A2894" s="383" t="str">
        <f ca="1">IF(ISBLANK(B2894),"",IFERROR(INDIRECT("'Geotech Log'!J"&amp;MATCH(B2894,'Geotech Log'!K:K,1)),""))</f>
        <v/>
      </c>
      <c r="B2894" s="384"/>
      <c r="C2894" s="384"/>
      <c r="D2894" s="385"/>
      <c r="E2894" s="385"/>
      <c r="F2894" s="385"/>
      <c r="G2894" s="385"/>
      <c r="H2894" s="385" t="s">
        <v>1184</v>
      </c>
      <c r="I2894" s="385"/>
      <c r="J2894" s="385"/>
      <c r="K2894" s="385"/>
      <c r="L2894" s="385"/>
      <c r="M2894" s="385"/>
      <c r="N2894" s="385"/>
      <c r="O2894" s="385"/>
      <c r="P2894" s="386"/>
      <c r="Q2894" s="386"/>
      <c r="R2894" s="387"/>
    </row>
    <row r="2895" spans="1:18" ht="15" customHeight="1" x14ac:dyDescent="0.3">
      <c r="A2895" s="383" t="str">
        <f ca="1">IF(ISBLANK(B2895),"",IFERROR(INDIRECT("'Geotech Log'!J"&amp;MATCH(B2895,'Geotech Log'!K:K,1)),""))</f>
        <v/>
      </c>
      <c r="B2895" s="384"/>
      <c r="C2895" s="384"/>
      <c r="D2895" s="385"/>
      <c r="E2895" s="385"/>
      <c r="F2895" s="385"/>
      <c r="G2895" s="385"/>
      <c r="H2895" s="385" t="s">
        <v>1184</v>
      </c>
      <c r="I2895" s="385"/>
      <c r="J2895" s="385"/>
      <c r="K2895" s="385"/>
      <c r="L2895" s="385"/>
      <c r="M2895" s="385"/>
      <c r="N2895" s="385"/>
      <c r="O2895" s="385"/>
      <c r="P2895" s="386"/>
      <c r="Q2895" s="386"/>
      <c r="R2895" s="387"/>
    </row>
    <row r="2896" spans="1:18" ht="15" customHeight="1" x14ac:dyDescent="0.3">
      <c r="A2896" s="383" t="str">
        <f ca="1">IF(ISBLANK(B2896),"",IFERROR(INDIRECT("'Geotech Log'!J"&amp;MATCH(B2896,'Geotech Log'!K:K,1)),""))</f>
        <v/>
      </c>
      <c r="B2896" s="384"/>
      <c r="C2896" s="384"/>
      <c r="D2896" s="385"/>
      <c r="E2896" s="385"/>
      <c r="F2896" s="385"/>
      <c r="G2896" s="385"/>
      <c r="H2896" s="385" t="s">
        <v>1184</v>
      </c>
      <c r="I2896" s="385"/>
      <c r="J2896" s="385"/>
      <c r="K2896" s="385"/>
      <c r="L2896" s="385"/>
      <c r="M2896" s="385"/>
      <c r="N2896" s="385"/>
      <c r="O2896" s="385"/>
      <c r="P2896" s="386"/>
      <c r="Q2896" s="386"/>
      <c r="R2896" s="387"/>
    </row>
    <row r="2897" spans="1:18" ht="15" customHeight="1" x14ac:dyDescent="0.3">
      <c r="A2897" s="383" t="str">
        <f ca="1">IF(ISBLANK(B2897),"",IFERROR(INDIRECT("'Geotech Log'!J"&amp;MATCH(B2897,'Geotech Log'!K:K,1)),""))</f>
        <v/>
      </c>
      <c r="B2897" s="384"/>
      <c r="C2897" s="384"/>
      <c r="D2897" s="385"/>
      <c r="E2897" s="385"/>
      <c r="F2897" s="385"/>
      <c r="G2897" s="385"/>
      <c r="H2897" s="385" t="s">
        <v>1184</v>
      </c>
      <c r="I2897" s="385"/>
      <c r="J2897" s="385"/>
      <c r="K2897" s="385"/>
      <c r="L2897" s="385"/>
      <c r="M2897" s="385"/>
      <c r="N2897" s="385"/>
      <c r="O2897" s="385"/>
      <c r="P2897" s="386"/>
      <c r="Q2897" s="386"/>
      <c r="R2897" s="387"/>
    </row>
    <row r="2898" spans="1:18" ht="15" customHeight="1" x14ac:dyDescent="0.3">
      <c r="A2898" s="383" t="str">
        <f ca="1">IF(ISBLANK(B2898),"",IFERROR(INDIRECT("'Geotech Log'!J"&amp;MATCH(B2898,'Geotech Log'!K:K,1)),""))</f>
        <v/>
      </c>
      <c r="B2898" s="384"/>
      <c r="C2898" s="384"/>
      <c r="D2898" s="385"/>
      <c r="E2898" s="385"/>
      <c r="F2898" s="385"/>
      <c r="G2898" s="385"/>
      <c r="H2898" s="385" t="s">
        <v>1184</v>
      </c>
      <c r="I2898" s="385"/>
      <c r="J2898" s="385"/>
      <c r="K2898" s="385"/>
      <c r="L2898" s="385"/>
      <c r="M2898" s="385"/>
      <c r="N2898" s="385"/>
      <c r="O2898" s="385"/>
      <c r="P2898" s="386"/>
      <c r="Q2898" s="386"/>
      <c r="R2898" s="387"/>
    </row>
    <row r="2899" spans="1:18" ht="15" customHeight="1" x14ac:dyDescent="0.3">
      <c r="A2899" s="383" t="str">
        <f ca="1">IF(ISBLANK(B2899),"",IFERROR(INDIRECT("'Geotech Log'!J"&amp;MATCH(B2899,'Geotech Log'!K:K,1)),""))</f>
        <v/>
      </c>
      <c r="B2899" s="384"/>
      <c r="C2899" s="384"/>
      <c r="D2899" s="385"/>
      <c r="E2899" s="385"/>
      <c r="F2899" s="385"/>
      <c r="G2899" s="385"/>
      <c r="H2899" s="385" t="s">
        <v>1184</v>
      </c>
      <c r="I2899" s="385"/>
      <c r="J2899" s="385"/>
      <c r="K2899" s="385"/>
      <c r="L2899" s="385"/>
      <c r="M2899" s="385"/>
      <c r="N2899" s="385"/>
      <c r="O2899" s="385"/>
      <c r="P2899" s="386"/>
      <c r="Q2899" s="386"/>
      <c r="R2899" s="387"/>
    </row>
    <row r="2900" spans="1:18" ht="15" customHeight="1" x14ac:dyDescent="0.3">
      <c r="A2900" s="383" t="str">
        <f ca="1">IF(ISBLANK(B2900),"",IFERROR(INDIRECT("'Geotech Log'!J"&amp;MATCH(B2900,'Geotech Log'!K:K,1)),""))</f>
        <v/>
      </c>
      <c r="B2900" s="384"/>
      <c r="C2900" s="384"/>
      <c r="D2900" s="385"/>
      <c r="E2900" s="385"/>
      <c r="F2900" s="385"/>
      <c r="G2900" s="385"/>
      <c r="H2900" s="385" t="s">
        <v>1184</v>
      </c>
      <c r="I2900" s="385"/>
      <c r="J2900" s="385"/>
      <c r="K2900" s="385"/>
      <c r="L2900" s="385"/>
      <c r="M2900" s="385"/>
      <c r="N2900" s="385"/>
      <c r="O2900" s="385"/>
      <c r="P2900" s="386"/>
      <c r="Q2900" s="386"/>
      <c r="R2900" s="387"/>
    </row>
    <row r="2901" spans="1:18" ht="15" customHeight="1" x14ac:dyDescent="0.3">
      <c r="A2901" s="383" t="str">
        <f ca="1">IF(ISBLANK(B2901),"",IFERROR(INDIRECT("'Geotech Log'!J"&amp;MATCH(B2901,'Geotech Log'!K:K,1)),""))</f>
        <v/>
      </c>
      <c r="B2901" s="384"/>
      <c r="C2901" s="384"/>
      <c r="D2901" s="385"/>
      <c r="E2901" s="385"/>
      <c r="F2901" s="385"/>
      <c r="G2901" s="385"/>
      <c r="H2901" s="385" t="s">
        <v>1184</v>
      </c>
      <c r="I2901" s="385"/>
      <c r="J2901" s="385"/>
      <c r="K2901" s="385"/>
      <c r="L2901" s="385"/>
      <c r="M2901" s="385"/>
      <c r="N2901" s="385"/>
      <c r="O2901" s="385"/>
      <c r="P2901" s="386"/>
      <c r="Q2901" s="386"/>
      <c r="R2901" s="387"/>
    </row>
    <row r="2902" spans="1:18" ht="15" customHeight="1" x14ac:dyDescent="0.3">
      <c r="A2902" s="383" t="str">
        <f ca="1">IF(ISBLANK(B2902),"",IFERROR(INDIRECT("'Geotech Log'!J"&amp;MATCH(B2902,'Geotech Log'!K:K,1)),""))</f>
        <v/>
      </c>
      <c r="B2902" s="384"/>
      <c r="C2902" s="384"/>
      <c r="D2902" s="385"/>
      <c r="E2902" s="385"/>
      <c r="F2902" s="385"/>
      <c r="G2902" s="385"/>
      <c r="H2902" s="385" t="s">
        <v>1184</v>
      </c>
      <c r="I2902" s="385"/>
      <c r="J2902" s="385"/>
      <c r="K2902" s="385"/>
      <c r="L2902" s="385"/>
      <c r="M2902" s="385"/>
      <c r="N2902" s="385"/>
      <c r="O2902" s="385"/>
      <c r="P2902" s="386"/>
      <c r="Q2902" s="386"/>
      <c r="R2902" s="387"/>
    </row>
    <row r="2903" spans="1:18" ht="15" customHeight="1" x14ac:dyDescent="0.3">
      <c r="A2903" s="383" t="str">
        <f ca="1">IF(ISBLANK(B2903),"",IFERROR(INDIRECT("'Geotech Log'!J"&amp;MATCH(B2903,'Geotech Log'!K:K,1)),""))</f>
        <v/>
      </c>
      <c r="B2903" s="384"/>
      <c r="C2903" s="384"/>
      <c r="D2903" s="385"/>
      <c r="E2903" s="385"/>
      <c r="F2903" s="385"/>
      <c r="G2903" s="385"/>
      <c r="H2903" s="385" t="s">
        <v>1184</v>
      </c>
      <c r="I2903" s="385"/>
      <c r="J2903" s="385"/>
      <c r="K2903" s="385"/>
      <c r="L2903" s="385"/>
      <c r="M2903" s="385"/>
      <c r="N2903" s="385"/>
      <c r="O2903" s="385"/>
      <c r="P2903" s="386"/>
      <c r="Q2903" s="386"/>
      <c r="R2903" s="387"/>
    </row>
    <row r="2904" spans="1:18" ht="15" customHeight="1" x14ac:dyDescent="0.3">
      <c r="A2904" s="383" t="str">
        <f ca="1">IF(ISBLANK(B2904),"",IFERROR(INDIRECT("'Geotech Log'!J"&amp;MATCH(B2904,'Geotech Log'!K:K,1)),""))</f>
        <v/>
      </c>
      <c r="B2904" s="384"/>
      <c r="C2904" s="384"/>
      <c r="D2904" s="385"/>
      <c r="E2904" s="385"/>
      <c r="F2904" s="385"/>
      <c r="G2904" s="385"/>
      <c r="H2904" s="385" t="s">
        <v>1184</v>
      </c>
      <c r="I2904" s="385"/>
      <c r="J2904" s="385"/>
      <c r="K2904" s="385"/>
      <c r="L2904" s="385"/>
      <c r="M2904" s="385"/>
      <c r="N2904" s="385"/>
      <c r="O2904" s="385"/>
      <c r="P2904" s="386"/>
      <c r="Q2904" s="386"/>
      <c r="R2904" s="387"/>
    </row>
    <row r="2905" spans="1:18" ht="15" customHeight="1" x14ac:dyDescent="0.3">
      <c r="A2905" s="383" t="str">
        <f ca="1">IF(ISBLANK(B2905),"",IFERROR(INDIRECT("'Geotech Log'!J"&amp;MATCH(B2905,'Geotech Log'!K:K,1)),""))</f>
        <v/>
      </c>
      <c r="B2905" s="384"/>
      <c r="C2905" s="384"/>
      <c r="D2905" s="385"/>
      <c r="E2905" s="385"/>
      <c r="F2905" s="385"/>
      <c r="G2905" s="385"/>
      <c r="H2905" s="385" t="s">
        <v>1184</v>
      </c>
      <c r="I2905" s="385"/>
      <c r="J2905" s="385"/>
      <c r="K2905" s="385"/>
      <c r="L2905" s="385"/>
      <c r="M2905" s="385"/>
      <c r="N2905" s="385"/>
      <c r="O2905" s="385"/>
      <c r="P2905" s="386"/>
      <c r="Q2905" s="386"/>
      <c r="R2905" s="387"/>
    </row>
    <row r="2906" spans="1:18" ht="15" customHeight="1" x14ac:dyDescent="0.3">
      <c r="A2906" s="383" t="str">
        <f ca="1">IF(ISBLANK(B2906),"",IFERROR(INDIRECT("'Geotech Log'!J"&amp;MATCH(B2906,'Geotech Log'!K:K,1)),""))</f>
        <v/>
      </c>
      <c r="B2906" s="384"/>
      <c r="C2906" s="384"/>
      <c r="D2906" s="385"/>
      <c r="E2906" s="385"/>
      <c r="F2906" s="385"/>
      <c r="G2906" s="385"/>
      <c r="H2906" s="385" t="s">
        <v>1184</v>
      </c>
      <c r="I2906" s="385"/>
      <c r="J2906" s="385"/>
      <c r="K2906" s="385"/>
      <c r="L2906" s="385"/>
      <c r="M2906" s="385"/>
      <c r="N2906" s="385"/>
      <c r="O2906" s="385"/>
      <c r="P2906" s="386"/>
      <c r="Q2906" s="386"/>
      <c r="R2906" s="387"/>
    </row>
    <row r="2907" spans="1:18" ht="15" customHeight="1" x14ac:dyDescent="0.3">
      <c r="A2907" s="383" t="str">
        <f ca="1">IF(ISBLANK(B2907),"",IFERROR(INDIRECT("'Geotech Log'!J"&amp;MATCH(B2907,'Geotech Log'!K:K,1)),""))</f>
        <v/>
      </c>
      <c r="B2907" s="384"/>
      <c r="C2907" s="384"/>
      <c r="D2907" s="385"/>
      <c r="E2907" s="385"/>
      <c r="F2907" s="385"/>
      <c r="G2907" s="385"/>
      <c r="H2907" s="385" t="s">
        <v>1184</v>
      </c>
      <c r="I2907" s="385"/>
      <c r="J2907" s="385"/>
      <c r="K2907" s="385"/>
      <c r="L2907" s="385"/>
      <c r="M2907" s="385"/>
      <c r="N2907" s="385"/>
      <c r="O2907" s="385"/>
      <c r="P2907" s="386"/>
      <c r="Q2907" s="386"/>
      <c r="R2907" s="387"/>
    </row>
    <row r="2908" spans="1:18" ht="15" customHeight="1" x14ac:dyDescent="0.3">
      <c r="A2908" s="383" t="str">
        <f ca="1">IF(ISBLANK(B2908),"",IFERROR(INDIRECT("'Geotech Log'!J"&amp;MATCH(B2908,'Geotech Log'!K:K,1)),""))</f>
        <v/>
      </c>
      <c r="B2908" s="384"/>
      <c r="C2908" s="384"/>
      <c r="D2908" s="385"/>
      <c r="E2908" s="385"/>
      <c r="F2908" s="385"/>
      <c r="G2908" s="385"/>
      <c r="H2908" s="385" t="s">
        <v>1184</v>
      </c>
      <c r="I2908" s="385"/>
      <c r="J2908" s="385"/>
      <c r="K2908" s="385"/>
      <c r="L2908" s="385"/>
      <c r="M2908" s="385"/>
      <c r="N2908" s="385"/>
      <c r="O2908" s="385"/>
      <c r="P2908" s="386"/>
      <c r="Q2908" s="386"/>
      <c r="R2908" s="387"/>
    </row>
    <row r="2909" spans="1:18" ht="15" customHeight="1" x14ac:dyDescent="0.3">
      <c r="A2909" s="383" t="str">
        <f ca="1">IF(ISBLANK(B2909),"",IFERROR(INDIRECT("'Geotech Log'!J"&amp;MATCH(B2909,'Geotech Log'!K:K,1)),""))</f>
        <v/>
      </c>
      <c r="B2909" s="384"/>
      <c r="C2909" s="384"/>
      <c r="D2909" s="385"/>
      <c r="E2909" s="385"/>
      <c r="F2909" s="385"/>
      <c r="G2909" s="385"/>
      <c r="H2909" s="385" t="s">
        <v>1184</v>
      </c>
      <c r="I2909" s="385"/>
      <c r="J2909" s="385"/>
      <c r="K2909" s="385"/>
      <c r="L2909" s="385"/>
      <c r="M2909" s="385"/>
      <c r="N2909" s="385"/>
      <c r="O2909" s="385"/>
      <c r="P2909" s="386"/>
      <c r="Q2909" s="386"/>
      <c r="R2909" s="387"/>
    </row>
    <row r="2910" spans="1:18" ht="15" customHeight="1" x14ac:dyDescent="0.3">
      <c r="A2910" s="383" t="str">
        <f ca="1">IF(ISBLANK(B2910),"",IFERROR(INDIRECT("'Geotech Log'!J"&amp;MATCH(B2910,'Geotech Log'!K:K,1)),""))</f>
        <v/>
      </c>
      <c r="B2910" s="384"/>
      <c r="C2910" s="384"/>
      <c r="D2910" s="385"/>
      <c r="E2910" s="385"/>
      <c r="F2910" s="385"/>
      <c r="G2910" s="385"/>
      <c r="H2910" s="385" t="s">
        <v>1184</v>
      </c>
      <c r="I2910" s="385"/>
      <c r="J2910" s="385"/>
      <c r="K2910" s="385"/>
      <c r="L2910" s="385"/>
      <c r="M2910" s="385"/>
      <c r="N2910" s="385"/>
      <c r="O2910" s="385"/>
      <c r="P2910" s="386"/>
      <c r="Q2910" s="386"/>
      <c r="R2910" s="387"/>
    </row>
    <row r="2911" spans="1:18" ht="15" customHeight="1" x14ac:dyDescent="0.3">
      <c r="A2911" s="383" t="str">
        <f ca="1">IF(ISBLANK(B2911),"",IFERROR(INDIRECT("'Geotech Log'!J"&amp;MATCH(B2911,'Geotech Log'!K:K,1)),""))</f>
        <v/>
      </c>
      <c r="B2911" s="384"/>
      <c r="C2911" s="384"/>
      <c r="D2911" s="385"/>
      <c r="E2911" s="385"/>
      <c r="F2911" s="385"/>
      <c r="G2911" s="385"/>
      <c r="H2911" s="385" t="s">
        <v>1184</v>
      </c>
      <c r="I2911" s="385"/>
      <c r="J2911" s="385"/>
      <c r="K2911" s="385"/>
      <c r="L2911" s="385"/>
      <c r="M2911" s="385"/>
      <c r="N2911" s="385"/>
      <c r="O2911" s="385"/>
      <c r="P2911" s="386"/>
      <c r="Q2911" s="386"/>
      <c r="R2911" s="387"/>
    </row>
    <row r="2912" spans="1:18" ht="15" customHeight="1" x14ac:dyDescent="0.3">
      <c r="A2912" s="383" t="str">
        <f ca="1">IF(ISBLANK(B2912),"",IFERROR(INDIRECT("'Geotech Log'!J"&amp;MATCH(B2912,'Geotech Log'!K:K,1)),""))</f>
        <v/>
      </c>
      <c r="B2912" s="384"/>
      <c r="C2912" s="384"/>
      <c r="D2912" s="385"/>
      <c r="E2912" s="385"/>
      <c r="F2912" s="385"/>
      <c r="G2912" s="385"/>
      <c r="H2912" s="385" t="s">
        <v>1184</v>
      </c>
      <c r="I2912" s="385"/>
      <c r="J2912" s="385"/>
      <c r="K2912" s="385"/>
      <c r="L2912" s="385"/>
      <c r="M2912" s="385"/>
      <c r="N2912" s="385"/>
      <c r="O2912" s="385"/>
      <c r="P2912" s="386"/>
      <c r="Q2912" s="386"/>
      <c r="R2912" s="387"/>
    </row>
    <row r="2913" spans="1:18" ht="15" customHeight="1" x14ac:dyDescent="0.3">
      <c r="A2913" s="383" t="str">
        <f ca="1">IF(ISBLANK(B2913),"",IFERROR(INDIRECT("'Geotech Log'!J"&amp;MATCH(B2913,'Geotech Log'!K:K,1)),""))</f>
        <v/>
      </c>
      <c r="B2913" s="384"/>
      <c r="C2913" s="384"/>
      <c r="D2913" s="385"/>
      <c r="E2913" s="385"/>
      <c r="F2913" s="385"/>
      <c r="G2913" s="385"/>
      <c r="H2913" s="385" t="s">
        <v>1184</v>
      </c>
      <c r="I2913" s="385"/>
      <c r="J2913" s="385"/>
      <c r="K2913" s="385"/>
      <c r="L2913" s="385"/>
      <c r="M2913" s="385"/>
      <c r="N2913" s="385"/>
      <c r="O2913" s="385"/>
      <c r="P2913" s="386"/>
      <c r="Q2913" s="386"/>
      <c r="R2913" s="387"/>
    </row>
    <row r="2914" spans="1:18" ht="15" customHeight="1" x14ac:dyDescent="0.3">
      <c r="A2914" s="383" t="str">
        <f ca="1">IF(ISBLANK(B2914),"",IFERROR(INDIRECT("'Geotech Log'!J"&amp;MATCH(B2914,'Geotech Log'!K:K,1)),""))</f>
        <v/>
      </c>
      <c r="B2914" s="384"/>
      <c r="C2914" s="384"/>
      <c r="D2914" s="385"/>
      <c r="E2914" s="385"/>
      <c r="F2914" s="385"/>
      <c r="G2914" s="385"/>
      <c r="H2914" s="385" t="s">
        <v>1184</v>
      </c>
      <c r="I2914" s="385"/>
      <c r="J2914" s="385"/>
      <c r="K2914" s="385"/>
      <c r="L2914" s="385"/>
      <c r="M2914" s="385"/>
      <c r="N2914" s="385"/>
      <c r="O2914" s="385"/>
      <c r="P2914" s="386"/>
      <c r="Q2914" s="386"/>
      <c r="R2914" s="387"/>
    </row>
    <row r="2915" spans="1:18" ht="15" customHeight="1" x14ac:dyDescent="0.3">
      <c r="A2915" s="383" t="str">
        <f ca="1">IF(ISBLANK(B2915),"",IFERROR(INDIRECT("'Geotech Log'!J"&amp;MATCH(B2915,'Geotech Log'!K:K,1)),""))</f>
        <v/>
      </c>
      <c r="B2915" s="384"/>
      <c r="C2915" s="384"/>
      <c r="D2915" s="385"/>
      <c r="E2915" s="385"/>
      <c r="F2915" s="385"/>
      <c r="G2915" s="385"/>
      <c r="H2915" s="385" t="s">
        <v>1184</v>
      </c>
      <c r="I2915" s="385"/>
      <c r="J2915" s="385"/>
      <c r="K2915" s="385"/>
      <c r="L2915" s="385"/>
      <c r="M2915" s="385"/>
      <c r="N2915" s="385"/>
      <c r="O2915" s="385"/>
      <c r="P2915" s="386"/>
      <c r="Q2915" s="386"/>
      <c r="R2915" s="387"/>
    </row>
    <row r="2916" spans="1:18" ht="15" customHeight="1" x14ac:dyDescent="0.3">
      <c r="A2916" s="383" t="str">
        <f ca="1">IF(ISBLANK(B2916),"",IFERROR(INDIRECT("'Geotech Log'!J"&amp;MATCH(B2916,'Geotech Log'!K:K,1)),""))</f>
        <v/>
      </c>
      <c r="B2916" s="384"/>
      <c r="C2916" s="384"/>
      <c r="D2916" s="385"/>
      <c r="E2916" s="385"/>
      <c r="F2916" s="385"/>
      <c r="G2916" s="385"/>
      <c r="H2916" s="385" t="s">
        <v>1184</v>
      </c>
      <c r="I2916" s="385"/>
      <c r="J2916" s="385"/>
      <c r="K2916" s="385"/>
      <c r="L2916" s="385"/>
      <c r="M2916" s="385"/>
      <c r="N2916" s="385"/>
      <c r="O2916" s="385"/>
      <c r="P2916" s="386"/>
      <c r="Q2916" s="386"/>
      <c r="R2916" s="387"/>
    </row>
    <row r="2917" spans="1:18" ht="15" customHeight="1" x14ac:dyDescent="0.3">
      <c r="A2917" s="383" t="str">
        <f ca="1">IF(ISBLANK(B2917),"",IFERROR(INDIRECT("'Geotech Log'!J"&amp;MATCH(B2917,'Geotech Log'!K:K,1)),""))</f>
        <v/>
      </c>
      <c r="B2917" s="384"/>
      <c r="C2917" s="384"/>
      <c r="D2917" s="385"/>
      <c r="E2917" s="385"/>
      <c r="F2917" s="385"/>
      <c r="G2917" s="385"/>
      <c r="H2917" s="385" t="s">
        <v>1184</v>
      </c>
      <c r="I2917" s="385"/>
      <c r="J2917" s="385"/>
      <c r="K2917" s="385"/>
      <c r="L2917" s="385"/>
      <c r="M2917" s="385"/>
      <c r="N2917" s="385"/>
      <c r="O2917" s="385"/>
      <c r="P2917" s="386"/>
      <c r="Q2917" s="386"/>
      <c r="R2917" s="387"/>
    </row>
    <row r="2918" spans="1:18" ht="15" customHeight="1" x14ac:dyDescent="0.3">
      <c r="A2918" s="383" t="str">
        <f ca="1">IF(ISBLANK(B2918),"",IFERROR(INDIRECT("'Geotech Log'!J"&amp;MATCH(B2918,'Geotech Log'!K:K,1)),""))</f>
        <v/>
      </c>
      <c r="B2918" s="384"/>
      <c r="C2918" s="384"/>
      <c r="D2918" s="385"/>
      <c r="E2918" s="385"/>
      <c r="F2918" s="385"/>
      <c r="G2918" s="385"/>
      <c r="H2918" s="385" t="s">
        <v>1184</v>
      </c>
      <c r="I2918" s="385"/>
      <c r="J2918" s="385"/>
      <c r="K2918" s="385"/>
      <c r="L2918" s="385"/>
      <c r="M2918" s="385"/>
      <c r="N2918" s="385"/>
      <c r="O2918" s="385"/>
      <c r="P2918" s="386"/>
      <c r="Q2918" s="386"/>
      <c r="R2918" s="387"/>
    </row>
    <row r="2919" spans="1:18" ht="15" customHeight="1" x14ac:dyDescent="0.3">
      <c r="A2919" s="383" t="str">
        <f ca="1">IF(ISBLANK(B2919),"",IFERROR(INDIRECT("'Geotech Log'!J"&amp;MATCH(B2919,'Geotech Log'!K:K,1)),""))</f>
        <v/>
      </c>
      <c r="B2919" s="384"/>
      <c r="C2919" s="384"/>
      <c r="D2919" s="385"/>
      <c r="E2919" s="385"/>
      <c r="F2919" s="385"/>
      <c r="G2919" s="385"/>
      <c r="H2919" s="385" t="s">
        <v>1184</v>
      </c>
      <c r="I2919" s="385"/>
      <c r="J2919" s="385"/>
      <c r="K2919" s="385"/>
      <c r="L2919" s="385"/>
      <c r="M2919" s="385"/>
      <c r="N2919" s="385"/>
      <c r="O2919" s="385"/>
      <c r="P2919" s="386"/>
      <c r="Q2919" s="386"/>
      <c r="R2919" s="387"/>
    </row>
    <row r="2920" spans="1:18" ht="15" customHeight="1" x14ac:dyDescent="0.3">
      <c r="A2920" s="383" t="str">
        <f ca="1">IF(ISBLANK(B2920),"",IFERROR(INDIRECT("'Geotech Log'!J"&amp;MATCH(B2920,'Geotech Log'!K:K,1)),""))</f>
        <v/>
      </c>
      <c r="B2920" s="384"/>
      <c r="C2920" s="384"/>
      <c r="D2920" s="385"/>
      <c r="E2920" s="385"/>
      <c r="F2920" s="385"/>
      <c r="G2920" s="385"/>
      <c r="H2920" s="385" t="s">
        <v>1184</v>
      </c>
      <c r="I2920" s="385"/>
      <c r="J2920" s="385"/>
      <c r="K2920" s="385"/>
      <c r="L2920" s="385"/>
      <c r="M2920" s="385"/>
      <c r="N2920" s="385"/>
      <c r="O2920" s="385"/>
      <c r="P2920" s="386"/>
      <c r="Q2920" s="386"/>
      <c r="R2920" s="387"/>
    </row>
    <row r="2921" spans="1:18" ht="15" customHeight="1" x14ac:dyDescent="0.3">
      <c r="A2921" s="383" t="str">
        <f ca="1">IF(ISBLANK(B2921),"",IFERROR(INDIRECT("'Geotech Log'!J"&amp;MATCH(B2921,'Geotech Log'!K:K,1)),""))</f>
        <v/>
      </c>
      <c r="B2921" s="384"/>
      <c r="C2921" s="384"/>
      <c r="D2921" s="385"/>
      <c r="E2921" s="385"/>
      <c r="F2921" s="385"/>
      <c r="G2921" s="385"/>
      <c r="H2921" s="385" t="s">
        <v>1184</v>
      </c>
      <c r="I2921" s="385"/>
      <c r="J2921" s="385"/>
      <c r="K2921" s="385"/>
      <c r="L2921" s="385"/>
      <c r="M2921" s="385"/>
      <c r="N2921" s="385"/>
      <c r="O2921" s="385"/>
      <c r="P2921" s="386"/>
      <c r="Q2921" s="386"/>
      <c r="R2921" s="387"/>
    </row>
    <row r="2922" spans="1:18" ht="15" customHeight="1" x14ac:dyDescent="0.3">
      <c r="A2922" s="383" t="str">
        <f ca="1">IF(ISBLANK(B2922),"",IFERROR(INDIRECT("'Geotech Log'!J"&amp;MATCH(B2922,'Geotech Log'!K:K,1)),""))</f>
        <v/>
      </c>
      <c r="B2922" s="384"/>
      <c r="C2922" s="384"/>
      <c r="D2922" s="385"/>
      <c r="E2922" s="385"/>
      <c r="F2922" s="385"/>
      <c r="G2922" s="385"/>
      <c r="H2922" s="385" t="s">
        <v>1184</v>
      </c>
      <c r="I2922" s="385"/>
      <c r="J2922" s="385"/>
      <c r="K2922" s="385"/>
      <c r="L2922" s="385"/>
      <c r="M2922" s="385"/>
      <c r="N2922" s="385"/>
      <c r="O2922" s="385"/>
      <c r="P2922" s="386"/>
      <c r="Q2922" s="386"/>
      <c r="R2922" s="387"/>
    </row>
    <row r="2923" spans="1:18" ht="15" customHeight="1" x14ac:dyDescent="0.3">
      <c r="A2923" s="383" t="str">
        <f ca="1">IF(ISBLANK(B2923),"",IFERROR(INDIRECT("'Geotech Log'!J"&amp;MATCH(B2923,'Geotech Log'!K:K,1)),""))</f>
        <v/>
      </c>
      <c r="B2923" s="384"/>
      <c r="C2923" s="384"/>
      <c r="D2923" s="385"/>
      <c r="E2923" s="385"/>
      <c r="F2923" s="385"/>
      <c r="G2923" s="385"/>
      <c r="H2923" s="385" t="s">
        <v>1184</v>
      </c>
      <c r="I2923" s="385"/>
      <c r="J2923" s="385"/>
      <c r="K2923" s="385"/>
      <c r="L2923" s="385"/>
      <c r="M2923" s="385"/>
      <c r="N2923" s="385"/>
      <c r="O2923" s="385"/>
      <c r="P2923" s="386"/>
      <c r="Q2923" s="386"/>
      <c r="R2923" s="387"/>
    </row>
    <row r="2924" spans="1:18" ht="15" customHeight="1" x14ac:dyDescent="0.3">
      <c r="A2924" s="383" t="str">
        <f ca="1">IF(ISBLANK(B2924),"",IFERROR(INDIRECT("'Geotech Log'!J"&amp;MATCH(B2924,'Geotech Log'!K:K,1)),""))</f>
        <v/>
      </c>
      <c r="B2924" s="384"/>
      <c r="C2924" s="384"/>
      <c r="D2924" s="385"/>
      <c r="E2924" s="385"/>
      <c r="F2924" s="385"/>
      <c r="G2924" s="385"/>
      <c r="H2924" s="385" t="s">
        <v>1184</v>
      </c>
      <c r="I2924" s="385"/>
      <c r="J2924" s="385"/>
      <c r="K2924" s="385"/>
      <c r="L2924" s="385"/>
      <c r="M2924" s="385"/>
      <c r="N2924" s="385"/>
      <c r="O2924" s="385"/>
      <c r="P2924" s="386"/>
      <c r="Q2924" s="386"/>
      <c r="R2924" s="387"/>
    </row>
    <row r="2925" spans="1:18" ht="15" customHeight="1" x14ac:dyDescent="0.3">
      <c r="A2925" s="383" t="str">
        <f ca="1">IF(ISBLANK(B2925),"",IFERROR(INDIRECT("'Geotech Log'!J"&amp;MATCH(B2925,'Geotech Log'!K:K,1)),""))</f>
        <v/>
      </c>
      <c r="B2925" s="384"/>
      <c r="C2925" s="384"/>
      <c r="D2925" s="385"/>
      <c r="E2925" s="385"/>
      <c r="F2925" s="385"/>
      <c r="G2925" s="385"/>
      <c r="H2925" s="385" t="s">
        <v>1184</v>
      </c>
      <c r="I2925" s="385"/>
      <c r="J2925" s="385"/>
      <c r="K2925" s="385"/>
      <c r="L2925" s="385"/>
      <c r="M2925" s="385"/>
      <c r="N2925" s="385"/>
      <c r="O2925" s="385"/>
      <c r="P2925" s="386"/>
      <c r="Q2925" s="386"/>
      <c r="R2925" s="387"/>
    </row>
    <row r="2926" spans="1:18" ht="15" customHeight="1" x14ac:dyDescent="0.3">
      <c r="A2926" s="383" t="str">
        <f ca="1">IF(ISBLANK(B2926),"",IFERROR(INDIRECT("'Geotech Log'!J"&amp;MATCH(B2926,'Geotech Log'!K:K,1)),""))</f>
        <v/>
      </c>
      <c r="B2926" s="384"/>
      <c r="C2926" s="384"/>
      <c r="D2926" s="385"/>
      <c r="E2926" s="385"/>
      <c r="F2926" s="385"/>
      <c r="G2926" s="385"/>
      <c r="H2926" s="385" t="s">
        <v>1184</v>
      </c>
      <c r="I2926" s="385"/>
      <c r="J2926" s="385"/>
      <c r="K2926" s="385"/>
      <c r="L2926" s="385"/>
      <c r="M2926" s="385"/>
      <c r="N2926" s="385"/>
      <c r="O2926" s="385"/>
      <c r="P2926" s="386"/>
      <c r="Q2926" s="386"/>
      <c r="R2926" s="387"/>
    </row>
    <row r="2927" spans="1:18" ht="15" customHeight="1" x14ac:dyDescent="0.3">
      <c r="A2927" s="383" t="str">
        <f ca="1">IF(ISBLANK(B2927),"",IFERROR(INDIRECT("'Geotech Log'!J"&amp;MATCH(B2927,'Geotech Log'!K:K,1)),""))</f>
        <v/>
      </c>
      <c r="B2927" s="384"/>
      <c r="C2927" s="384"/>
      <c r="D2927" s="385"/>
      <c r="E2927" s="385"/>
      <c r="F2927" s="385"/>
      <c r="G2927" s="385"/>
      <c r="H2927" s="385" t="s">
        <v>1184</v>
      </c>
      <c r="I2927" s="385"/>
      <c r="J2927" s="385"/>
      <c r="K2927" s="385"/>
      <c r="L2927" s="385"/>
      <c r="M2927" s="385"/>
      <c r="N2927" s="385"/>
      <c r="O2927" s="385"/>
      <c r="P2927" s="386"/>
      <c r="Q2927" s="386"/>
      <c r="R2927" s="387"/>
    </row>
    <row r="2928" spans="1:18" ht="15" customHeight="1" x14ac:dyDescent="0.3">
      <c r="A2928" s="383" t="str">
        <f ca="1">IF(ISBLANK(B2928),"",IFERROR(INDIRECT("'Geotech Log'!J"&amp;MATCH(B2928,'Geotech Log'!K:K,1)),""))</f>
        <v/>
      </c>
      <c r="B2928" s="384"/>
      <c r="C2928" s="384"/>
      <c r="D2928" s="385"/>
      <c r="E2928" s="385"/>
      <c r="F2928" s="385"/>
      <c r="G2928" s="385"/>
      <c r="H2928" s="385" t="s">
        <v>1184</v>
      </c>
      <c r="I2928" s="385"/>
      <c r="J2928" s="385"/>
      <c r="K2928" s="385"/>
      <c r="L2928" s="385"/>
      <c r="M2928" s="385"/>
      <c r="N2928" s="385"/>
      <c r="O2928" s="385"/>
      <c r="P2928" s="386"/>
      <c r="Q2928" s="386"/>
      <c r="R2928" s="387"/>
    </row>
    <row r="2929" spans="1:18" ht="15" customHeight="1" x14ac:dyDescent="0.3">
      <c r="A2929" s="383" t="str">
        <f ca="1">IF(ISBLANK(B2929),"",IFERROR(INDIRECT("'Geotech Log'!J"&amp;MATCH(B2929,'Geotech Log'!K:K,1)),""))</f>
        <v/>
      </c>
      <c r="B2929" s="384"/>
      <c r="C2929" s="384"/>
      <c r="D2929" s="385"/>
      <c r="E2929" s="385"/>
      <c r="F2929" s="385"/>
      <c r="G2929" s="385"/>
      <c r="H2929" s="385" t="s">
        <v>1184</v>
      </c>
      <c r="I2929" s="385"/>
      <c r="J2929" s="385"/>
      <c r="K2929" s="385"/>
      <c r="L2929" s="385"/>
      <c r="M2929" s="385"/>
      <c r="N2929" s="385"/>
      <c r="O2929" s="385"/>
      <c r="P2929" s="386"/>
      <c r="Q2929" s="386"/>
      <c r="R2929" s="387"/>
    </row>
    <row r="2930" spans="1:18" ht="15" customHeight="1" x14ac:dyDescent="0.3">
      <c r="A2930" s="383" t="str">
        <f ca="1">IF(ISBLANK(B2930),"",IFERROR(INDIRECT("'Geotech Log'!J"&amp;MATCH(B2930,'Geotech Log'!K:K,1)),""))</f>
        <v/>
      </c>
      <c r="B2930" s="384"/>
      <c r="C2930" s="384"/>
      <c r="D2930" s="385"/>
      <c r="E2930" s="385"/>
      <c r="F2930" s="385"/>
      <c r="G2930" s="385"/>
      <c r="H2930" s="385" t="s">
        <v>1184</v>
      </c>
      <c r="I2930" s="385"/>
      <c r="J2930" s="385"/>
      <c r="K2930" s="385"/>
      <c r="L2930" s="385"/>
      <c r="M2930" s="385"/>
      <c r="N2930" s="385"/>
      <c r="O2930" s="385"/>
      <c r="P2930" s="386"/>
      <c r="Q2930" s="386"/>
      <c r="R2930" s="387"/>
    </row>
    <row r="2931" spans="1:18" ht="15" customHeight="1" x14ac:dyDescent="0.3">
      <c r="A2931" s="383" t="str">
        <f ca="1">IF(ISBLANK(B2931),"",IFERROR(INDIRECT("'Geotech Log'!J"&amp;MATCH(B2931,'Geotech Log'!K:K,1)),""))</f>
        <v/>
      </c>
      <c r="B2931" s="384"/>
      <c r="C2931" s="384"/>
      <c r="D2931" s="385"/>
      <c r="E2931" s="385"/>
      <c r="F2931" s="385"/>
      <c r="G2931" s="385"/>
      <c r="H2931" s="385" t="s">
        <v>1184</v>
      </c>
      <c r="I2931" s="385"/>
      <c r="J2931" s="385"/>
      <c r="K2931" s="385"/>
      <c r="L2931" s="385"/>
      <c r="M2931" s="385"/>
      <c r="N2931" s="385"/>
      <c r="O2931" s="385"/>
      <c r="P2931" s="386"/>
      <c r="Q2931" s="386"/>
      <c r="R2931" s="387"/>
    </row>
    <row r="2932" spans="1:18" ht="15" customHeight="1" x14ac:dyDescent="0.3">
      <c r="A2932" s="383" t="str">
        <f ca="1">IF(ISBLANK(B2932),"",IFERROR(INDIRECT("'Geotech Log'!J"&amp;MATCH(B2932,'Geotech Log'!K:K,1)),""))</f>
        <v/>
      </c>
      <c r="B2932" s="384"/>
      <c r="C2932" s="384"/>
      <c r="D2932" s="385"/>
      <c r="E2932" s="385"/>
      <c r="F2932" s="385"/>
      <c r="G2932" s="385"/>
      <c r="H2932" s="385" t="s">
        <v>1184</v>
      </c>
      <c r="I2932" s="385"/>
      <c r="J2932" s="385"/>
      <c r="K2932" s="385"/>
      <c r="L2932" s="385"/>
      <c r="M2932" s="385"/>
      <c r="N2932" s="385"/>
      <c r="O2932" s="385"/>
      <c r="P2932" s="386"/>
      <c r="Q2932" s="386"/>
      <c r="R2932" s="387"/>
    </row>
    <row r="2933" spans="1:18" ht="15" customHeight="1" x14ac:dyDescent="0.3">
      <c r="A2933" s="383" t="str">
        <f ca="1">IF(ISBLANK(B2933),"",IFERROR(INDIRECT("'Geotech Log'!J"&amp;MATCH(B2933,'Geotech Log'!K:K,1)),""))</f>
        <v/>
      </c>
      <c r="B2933" s="384"/>
      <c r="C2933" s="384"/>
      <c r="D2933" s="385"/>
      <c r="E2933" s="385"/>
      <c r="F2933" s="385"/>
      <c r="G2933" s="385"/>
      <c r="H2933" s="385" t="s">
        <v>1184</v>
      </c>
      <c r="I2933" s="385"/>
      <c r="J2933" s="385"/>
      <c r="K2933" s="385"/>
      <c r="L2933" s="385"/>
      <c r="M2933" s="385"/>
      <c r="N2933" s="385"/>
      <c r="O2933" s="385"/>
      <c r="P2933" s="386"/>
      <c r="Q2933" s="386"/>
      <c r="R2933" s="387"/>
    </row>
    <row r="2934" spans="1:18" ht="15" customHeight="1" x14ac:dyDescent="0.3">
      <c r="A2934" s="383" t="str">
        <f ca="1">IF(ISBLANK(B2934),"",IFERROR(INDIRECT("'Geotech Log'!J"&amp;MATCH(B2934,'Geotech Log'!K:K,1)),""))</f>
        <v/>
      </c>
      <c r="B2934" s="384"/>
      <c r="C2934" s="384"/>
      <c r="D2934" s="385"/>
      <c r="E2934" s="385"/>
      <c r="F2934" s="385"/>
      <c r="G2934" s="385"/>
      <c r="H2934" s="385" t="s">
        <v>1184</v>
      </c>
      <c r="I2934" s="385"/>
      <c r="J2934" s="385"/>
      <c r="K2934" s="385"/>
      <c r="L2934" s="385"/>
      <c r="M2934" s="385"/>
      <c r="N2934" s="385"/>
      <c r="O2934" s="385"/>
      <c r="P2934" s="386"/>
      <c r="Q2934" s="386"/>
      <c r="R2934" s="387"/>
    </row>
    <row r="2935" spans="1:18" ht="15" customHeight="1" x14ac:dyDescent="0.3">
      <c r="A2935" s="383" t="str">
        <f ca="1">IF(ISBLANK(B2935),"",IFERROR(INDIRECT("'Geotech Log'!J"&amp;MATCH(B2935,'Geotech Log'!K:K,1)),""))</f>
        <v/>
      </c>
      <c r="B2935" s="384"/>
      <c r="C2935" s="384"/>
      <c r="D2935" s="385"/>
      <c r="E2935" s="385"/>
      <c r="F2935" s="385"/>
      <c r="G2935" s="385"/>
      <c r="H2935" s="385" t="s">
        <v>1184</v>
      </c>
      <c r="I2935" s="385"/>
      <c r="J2935" s="385"/>
      <c r="K2935" s="385"/>
      <c r="L2935" s="385"/>
      <c r="M2935" s="385"/>
      <c r="N2935" s="385"/>
      <c r="O2935" s="385"/>
      <c r="P2935" s="386"/>
      <c r="Q2935" s="386"/>
      <c r="R2935" s="387"/>
    </row>
    <row r="2936" spans="1:18" ht="15" customHeight="1" x14ac:dyDescent="0.3">
      <c r="A2936" s="383" t="str">
        <f ca="1">IF(ISBLANK(B2936),"",IFERROR(INDIRECT("'Geotech Log'!J"&amp;MATCH(B2936,'Geotech Log'!K:K,1)),""))</f>
        <v/>
      </c>
      <c r="B2936" s="384"/>
      <c r="C2936" s="384"/>
      <c r="D2936" s="385"/>
      <c r="E2936" s="385"/>
      <c r="F2936" s="385"/>
      <c r="G2936" s="385"/>
      <c r="H2936" s="385" t="s">
        <v>1184</v>
      </c>
      <c r="I2936" s="385"/>
      <c r="J2936" s="385"/>
      <c r="K2936" s="385"/>
      <c r="L2936" s="385"/>
      <c r="M2936" s="385"/>
      <c r="N2936" s="385"/>
      <c r="O2936" s="385"/>
      <c r="P2936" s="386"/>
      <c r="Q2936" s="386"/>
      <c r="R2936" s="387"/>
    </row>
    <row r="2937" spans="1:18" ht="15" customHeight="1" x14ac:dyDescent="0.3">
      <c r="A2937" s="383" t="str">
        <f ca="1">IF(ISBLANK(B2937),"",IFERROR(INDIRECT("'Geotech Log'!J"&amp;MATCH(B2937,'Geotech Log'!K:K,1)),""))</f>
        <v/>
      </c>
      <c r="B2937" s="384"/>
      <c r="C2937" s="384"/>
      <c r="D2937" s="385"/>
      <c r="E2937" s="385"/>
      <c r="F2937" s="385"/>
      <c r="G2937" s="385"/>
      <c r="H2937" s="385" t="s">
        <v>1184</v>
      </c>
      <c r="I2937" s="385"/>
      <c r="J2937" s="385"/>
      <c r="K2937" s="385"/>
      <c r="L2937" s="385"/>
      <c r="M2937" s="385"/>
      <c r="N2937" s="385"/>
      <c r="O2937" s="385"/>
      <c r="P2937" s="386"/>
      <c r="Q2937" s="386"/>
      <c r="R2937" s="387"/>
    </row>
    <row r="2938" spans="1:18" ht="15" customHeight="1" x14ac:dyDescent="0.3">
      <c r="A2938" s="383" t="str">
        <f ca="1">IF(ISBLANK(B2938),"",IFERROR(INDIRECT("'Geotech Log'!J"&amp;MATCH(B2938,'Geotech Log'!K:K,1)),""))</f>
        <v/>
      </c>
      <c r="B2938" s="384"/>
      <c r="C2938" s="384"/>
      <c r="D2938" s="385"/>
      <c r="E2938" s="385"/>
      <c r="F2938" s="385"/>
      <c r="G2938" s="385"/>
      <c r="H2938" s="385" t="s">
        <v>1184</v>
      </c>
      <c r="I2938" s="385"/>
      <c r="J2938" s="385"/>
      <c r="K2938" s="385"/>
      <c r="L2938" s="385"/>
      <c r="M2938" s="385"/>
      <c r="N2938" s="385"/>
      <c r="O2938" s="385"/>
      <c r="P2938" s="386"/>
      <c r="Q2938" s="386"/>
      <c r="R2938" s="387"/>
    </row>
    <row r="2939" spans="1:18" ht="15" customHeight="1" x14ac:dyDescent="0.3">
      <c r="A2939" s="383" t="str">
        <f ca="1">IF(ISBLANK(B2939),"",IFERROR(INDIRECT("'Geotech Log'!J"&amp;MATCH(B2939,'Geotech Log'!K:K,1)),""))</f>
        <v/>
      </c>
      <c r="B2939" s="384"/>
      <c r="C2939" s="384"/>
      <c r="D2939" s="385"/>
      <c r="E2939" s="385"/>
      <c r="F2939" s="385"/>
      <c r="G2939" s="385"/>
      <c r="H2939" s="385" t="s">
        <v>1184</v>
      </c>
      <c r="I2939" s="385"/>
      <c r="J2939" s="385"/>
      <c r="K2939" s="385"/>
      <c r="L2939" s="385"/>
      <c r="M2939" s="385"/>
      <c r="N2939" s="385"/>
      <c r="O2939" s="385"/>
      <c r="P2939" s="386"/>
      <c r="Q2939" s="386"/>
      <c r="R2939" s="387"/>
    </row>
    <row r="2940" spans="1:18" ht="15" customHeight="1" x14ac:dyDescent="0.3">
      <c r="A2940" s="383" t="str">
        <f ca="1">IF(ISBLANK(B2940),"",IFERROR(INDIRECT("'Geotech Log'!J"&amp;MATCH(B2940,'Geotech Log'!K:K,1)),""))</f>
        <v/>
      </c>
      <c r="B2940" s="384"/>
      <c r="C2940" s="384"/>
      <c r="D2940" s="385"/>
      <c r="E2940" s="385"/>
      <c r="F2940" s="385"/>
      <c r="G2940" s="385"/>
      <c r="H2940" s="385" t="s">
        <v>1184</v>
      </c>
      <c r="I2940" s="385"/>
      <c r="J2940" s="385"/>
      <c r="K2940" s="385"/>
      <c r="L2940" s="385"/>
      <c r="M2940" s="385"/>
      <c r="N2940" s="385"/>
      <c r="O2940" s="385"/>
      <c r="P2940" s="386"/>
      <c r="Q2940" s="386"/>
      <c r="R2940" s="387"/>
    </row>
    <row r="2941" spans="1:18" ht="15" customHeight="1" x14ac:dyDescent="0.3">
      <c r="A2941" s="383" t="str">
        <f ca="1">IF(ISBLANK(B2941),"",IFERROR(INDIRECT("'Geotech Log'!J"&amp;MATCH(B2941,'Geotech Log'!K:K,1)),""))</f>
        <v/>
      </c>
      <c r="B2941" s="384"/>
      <c r="C2941" s="384"/>
      <c r="D2941" s="385"/>
      <c r="E2941" s="385"/>
      <c r="F2941" s="385"/>
      <c r="G2941" s="385"/>
      <c r="H2941" s="385" t="s">
        <v>1184</v>
      </c>
      <c r="I2941" s="385"/>
      <c r="J2941" s="385"/>
      <c r="K2941" s="385"/>
      <c r="L2941" s="385"/>
      <c r="M2941" s="385"/>
      <c r="N2941" s="385"/>
      <c r="O2941" s="385"/>
      <c r="P2941" s="386"/>
      <c r="Q2941" s="386"/>
      <c r="R2941" s="387"/>
    </row>
    <row r="2942" spans="1:18" ht="15" customHeight="1" x14ac:dyDescent="0.3">
      <c r="A2942" s="383" t="str">
        <f ca="1">IF(ISBLANK(B2942),"",IFERROR(INDIRECT("'Geotech Log'!J"&amp;MATCH(B2942,'Geotech Log'!K:K,1)),""))</f>
        <v/>
      </c>
      <c r="B2942" s="384"/>
      <c r="C2942" s="384"/>
      <c r="D2942" s="385"/>
      <c r="E2942" s="385"/>
      <c r="F2942" s="385"/>
      <c r="G2942" s="385"/>
      <c r="H2942" s="385" t="s">
        <v>1184</v>
      </c>
      <c r="I2942" s="385"/>
      <c r="J2942" s="385"/>
      <c r="K2942" s="385"/>
      <c r="L2942" s="385"/>
      <c r="M2942" s="385"/>
      <c r="N2942" s="385"/>
      <c r="O2942" s="385"/>
      <c r="P2942" s="386"/>
      <c r="Q2942" s="386"/>
      <c r="R2942" s="387"/>
    </row>
    <row r="2943" spans="1:18" ht="15" customHeight="1" x14ac:dyDescent="0.3">
      <c r="A2943" s="383" t="str">
        <f ca="1">IF(ISBLANK(B2943),"",IFERROR(INDIRECT("'Geotech Log'!J"&amp;MATCH(B2943,'Geotech Log'!K:K,1)),""))</f>
        <v/>
      </c>
      <c r="B2943" s="384"/>
      <c r="C2943" s="384"/>
      <c r="D2943" s="385"/>
      <c r="E2943" s="385"/>
      <c r="F2943" s="385"/>
      <c r="G2943" s="385"/>
      <c r="H2943" s="385" t="s">
        <v>1184</v>
      </c>
      <c r="I2943" s="385"/>
      <c r="J2943" s="385"/>
      <c r="K2943" s="385"/>
      <c r="L2943" s="385"/>
      <c r="M2943" s="385"/>
      <c r="N2943" s="385"/>
      <c r="O2943" s="385"/>
      <c r="P2943" s="386"/>
      <c r="Q2943" s="386"/>
      <c r="R2943" s="387"/>
    </row>
    <row r="2944" spans="1:18" ht="15" customHeight="1" x14ac:dyDescent="0.3">
      <c r="A2944" s="383" t="str">
        <f ca="1">IF(ISBLANK(B2944),"",IFERROR(INDIRECT("'Geotech Log'!J"&amp;MATCH(B2944,'Geotech Log'!K:K,1)),""))</f>
        <v/>
      </c>
      <c r="B2944" s="384"/>
      <c r="C2944" s="384"/>
      <c r="D2944" s="385"/>
      <c r="E2944" s="385"/>
      <c r="F2944" s="385"/>
      <c r="G2944" s="385"/>
      <c r="H2944" s="385" t="s">
        <v>1184</v>
      </c>
      <c r="I2944" s="385"/>
      <c r="J2944" s="385"/>
      <c r="K2944" s="385"/>
      <c r="L2944" s="385"/>
      <c r="M2944" s="385"/>
      <c r="N2944" s="385"/>
      <c r="O2944" s="385"/>
      <c r="P2944" s="386"/>
      <c r="Q2944" s="386"/>
      <c r="R2944" s="387"/>
    </row>
    <row r="2945" spans="1:18" ht="15" customHeight="1" x14ac:dyDescent="0.3">
      <c r="A2945" s="383" t="str">
        <f ca="1">IF(ISBLANK(B2945),"",IFERROR(INDIRECT("'Geotech Log'!J"&amp;MATCH(B2945,'Geotech Log'!K:K,1)),""))</f>
        <v/>
      </c>
      <c r="B2945" s="384"/>
      <c r="C2945" s="384"/>
      <c r="D2945" s="385"/>
      <c r="E2945" s="385"/>
      <c r="F2945" s="385"/>
      <c r="G2945" s="385"/>
      <c r="H2945" s="385" t="s">
        <v>1184</v>
      </c>
      <c r="I2945" s="385"/>
      <c r="J2945" s="385"/>
      <c r="K2945" s="385"/>
      <c r="L2945" s="385"/>
      <c r="M2945" s="385"/>
      <c r="N2945" s="385"/>
      <c r="O2945" s="385"/>
      <c r="P2945" s="386"/>
      <c r="Q2945" s="386"/>
      <c r="R2945" s="387"/>
    </row>
    <row r="2946" spans="1:18" ht="15" customHeight="1" x14ac:dyDescent="0.3">
      <c r="A2946" s="383" t="str">
        <f ca="1">IF(ISBLANK(B2946),"",IFERROR(INDIRECT("'Geotech Log'!J"&amp;MATCH(B2946,'Geotech Log'!K:K,1)),""))</f>
        <v/>
      </c>
      <c r="B2946" s="384"/>
      <c r="C2946" s="384"/>
      <c r="D2946" s="385"/>
      <c r="E2946" s="385"/>
      <c r="F2946" s="385"/>
      <c r="G2946" s="385"/>
      <c r="H2946" s="385" t="s">
        <v>1184</v>
      </c>
      <c r="I2946" s="385"/>
      <c r="J2946" s="385"/>
      <c r="K2946" s="385"/>
      <c r="L2946" s="385"/>
      <c r="M2946" s="385"/>
      <c r="N2946" s="385"/>
      <c r="O2946" s="385"/>
      <c r="P2946" s="386"/>
      <c r="Q2946" s="386"/>
      <c r="R2946" s="387"/>
    </row>
    <row r="2947" spans="1:18" ht="15" customHeight="1" x14ac:dyDescent="0.3">
      <c r="A2947" s="383" t="str">
        <f ca="1">IF(ISBLANK(B2947),"",IFERROR(INDIRECT("'Geotech Log'!J"&amp;MATCH(B2947,'Geotech Log'!K:K,1)),""))</f>
        <v/>
      </c>
      <c r="B2947" s="384"/>
      <c r="C2947" s="384"/>
      <c r="D2947" s="385"/>
      <c r="E2947" s="385"/>
      <c r="F2947" s="385"/>
      <c r="G2947" s="385"/>
      <c r="H2947" s="385" t="s">
        <v>1184</v>
      </c>
      <c r="I2947" s="385"/>
      <c r="J2947" s="385"/>
      <c r="K2947" s="385"/>
      <c r="L2947" s="385"/>
      <c r="M2947" s="385"/>
      <c r="N2947" s="385"/>
      <c r="O2947" s="385"/>
      <c r="P2947" s="386"/>
      <c r="Q2947" s="386"/>
      <c r="R2947" s="387"/>
    </row>
    <row r="2948" spans="1:18" ht="15" customHeight="1" x14ac:dyDescent="0.3">
      <c r="A2948" s="383" t="str">
        <f ca="1">IF(ISBLANK(B2948),"",IFERROR(INDIRECT("'Geotech Log'!J"&amp;MATCH(B2948,'Geotech Log'!K:K,1)),""))</f>
        <v/>
      </c>
      <c r="B2948" s="384"/>
      <c r="C2948" s="384"/>
      <c r="D2948" s="385"/>
      <c r="E2948" s="385"/>
      <c r="F2948" s="385"/>
      <c r="G2948" s="385"/>
      <c r="H2948" s="385" t="s">
        <v>1184</v>
      </c>
      <c r="I2948" s="385"/>
      <c r="J2948" s="385"/>
      <c r="K2948" s="385"/>
      <c r="L2948" s="385"/>
      <c r="M2948" s="385"/>
      <c r="N2948" s="385"/>
      <c r="O2948" s="385"/>
      <c r="P2948" s="386"/>
      <c r="Q2948" s="386"/>
      <c r="R2948" s="387"/>
    </row>
    <row r="2949" spans="1:18" ht="15" customHeight="1" x14ac:dyDescent="0.3">
      <c r="A2949" s="383" t="str">
        <f ca="1">IF(ISBLANK(B2949),"",IFERROR(INDIRECT("'Geotech Log'!J"&amp;MATCH(B2949,'Geotech Log'!K:K,1)),""))</f>
        <v/>
      </c>
      <c r="B2949" s="384"/>
      <c r="C2949" s="384"/>
      <c r="D2949" s="385"/>
      <c r="E2949" s="385"/>
      <c r="F2949" s="385"/>
      <c r="G2949" s="385"/>
      <c r="H2949" s="385" t="s">
        <v>1184</v>
      </c>
      <c r="I2949" s="385"/>
      <c r="J2949" s="385"/>
      <c r="K2949" s="385"/>
      <c r="L2949" s="385"/>
      <c r="M2949" s="385"/>
      <c r="N2949" s="385"/>
      <c r="O2949" s="385"/>
      <c r="P2949" s="386"/>
      <c r="Q2949" s="386"/>
      <c r="R2949" s="387"/>
    </row>
    <row r="2950" spans="1:18" ht="15" customHeight="1" x14ac:dyDescent="0.3">
      <c r="A2950" s="383" t="str">
        <f ca="1">IF(ISBLANK(B2950),"",IFERROR(INDIRECT("'Geotech Log'!J"&amp;MATCH(B2950,'Geotech Log'!K:K,1)),""))</f>
        <v/>
      </c>
      <c r="B2950" s="384"/>
      <c r="C2950" s="384"/>
      <c r="D2950" s="385"/>
      <c r="E2950" s="385"/>
      <c r="F2950" s="385"/>
      <c r="G2950" s="385"/>
      <c r="H2950" s="385" t="s">
        <v>1184</v>
      </c>
      <c r="I2950" s="385"/>
      <c r="J2950" s="385"/>
      <c r="K2950" s="385"/>
      <c r="L2950" s="385"/>
      <c r="M2950" s="385"/>
      <c r="N2950" s="385"/>
      <c r="O2950" s="385"/>
      <c r="P2950" s="386"/>
      <c r="Q2950" s="386"/>
      <c r="R2950" s="387"/>
    </row>
    <row r="2951" spans="1:18" ht="15" customHeight="1" x14ac:dyDescent="0.3">
      <c r="A2951" s="383" t="str">
        <f ca="1">IF(ISBLANK(B2951),"",IFERROR(INDIRECT("'Geotech Log'!J"&amp;MATCH(B2951,'Geotech Log'!K:K,1)),""))</f>
        <v/>
      </c>
      <c r="B2951" s="384"/>
      <c r="C2951" s="384"/>
      <c r="D2951" s="385"/>
      <c r="E2951" s="385"/>
      <c r="F2951" s="385"/>
      <c r="G2951" s="385"/>
      <c r="H2951" s="385" t="s">
        <v>1184</v>
      </c>
      <c r="I2951" s="385"/>
      <c r="J2951" s="385"/>
      <c r="K2951" s="385"/>
      <c r="L2951" s="385"/>
      <c r="M2951" s="385"/>
      <c r="N2951" s="385"/>
      <c r="O2951" s="385"/>
      <c r="P2951" s="386"/>
      <c r="Q2951" s="386"/>
      <c r="R2951" s="387"/>
    </row>
    <row r="2952" spans="1:18" ht="15" customHeight="1" x14ac:dyDescent="0.3">
      <c r="A2952" s="383" t="str">
        <f ca="1">IF(ISBLANK(B2952),"",IFERROR(INDIRECT("'Geotech Log'!J"&amp;MATCH(B2952,'Geotech Log'!K:K,1)),""))</f>
        <v/>
      </c>
      <c r="B2952" s="384"/>
      <c r="C2952" s="384"/>
      <c r="D2952" s="385"/>
      <c r="E2952" s="385"/>
      <c r="F2952" s="385"/>
      <c r="G2952" s="385"/>
      <c r="H2952" s="385" t="s">
        <v>1184</v>
      </c>
      <c r="I2952" s="385"/>
      <c r="J2952" s="385"/>
      <c r="K2952" s="385"/>
      <c r="L2952" s="385"/>
      <c r="M2952" s="385"/>
      <c r="N2952" s="385"/>
      <c r="O2952" s="385"/>
      <c r="P2952" s="386"/>
      <c r="Q2952" s="386"/>
      <c r="R2952" s="387"/>
    </row>
    <row r="2953" spans="1:18" ht="15" customHeight="1" x14ac:dyDescent="0.3">
      <c r="A2953" s="383" t="str">
        <f ca="1">IF(ISBLANK(B2953),"",IFERROR(INDIRECT("'Geotech Log'!J"&amp;MATCH(B2953,'Geotech Log'!K:K,1)),""))</f>
        <v/>
      </c>
      <c r="B2953" s="384"/>
      <c r="C2953" s="384"/>
      <c r="D2953" s="385"/>
      <c r="E2953" s="385"/>
      <c r="F2953" s="385"/>
      <c r="G2953" s="385"/>
      <c r="H2953" s="385" t="s">
        <v>1184</v>
      </c>
      <c r="I2953" s="385"/>
      <c r="J2953" s="385"/>
      <c r="K2953" s="385"/>
      <c r="L2953" s="385"/>
      <c r="M2953" s="385"/>
      <c r="N2953" s="385"/>
      <c r="O2953" s="385"/>
      <c r="P2953" s="386"/>
      <c r="Q2953" s="386"/>
      <c r="R2953" s="387"/>
    </row>
    <row r="2954" spans="1:18" ht="15" customHeight="1" x14ac:dyDescent="0.3">
      <c r="A2954" s="383" t="str">
        <f ca="1">IF(ISBLANK(B2954),"",IFERROR(INDIRECT("'Geotech Log'!J"&amp;MATCH(B2954,'Geotech Log'!K:K,1)),""))</f>
        <v/>
      </c>
      <c r="B2954" s="384"/>
      <c r="C2954" s="384"/>
      <c r="D2954" s="385"/>
      <c r="E2954" s="385"/>
      <c r="F2954" s="385"/>
      <c r="G2954" s="385"/>
      <c r="H2954" s="385" t="s">
        <v>1184</v>
      </c>
      <c r="I2954" s="385"/>
      <c r="J2954" s="385"/>
      <c r="K2954" s="385"/>
      <c r="L2954" s="385"/>
      <c r="M2954" s="385"/>
      <c r="N2954" s="385"/>
      <c r="O2954" s="385"/>
      <c r="P2954" s="386"/>
      <c r="Q2954" s="386"/>
      <c r="R2954" s="387"/>
    </row>
    <row r="2955" spans="1:18" ht="15" customHeight="1" x14ac:dyDescent="0.3">
      <c r="A2955" s="383" t="str">
        <f ca="1">IF(ISBLANK(B2955),"",IFERROR(INDIRECT("'Geotech Log'!J"&amp;MATCH(B2955,'Geotech Log'!K:K,1)),""))</f>
        <v/>
      </c>
      <c r="B2955" s="384"/>
      <c r="C2955" s="384"/>
      <c r="D2955" s="385"/>
      <c r="E2955" s="385"/>
      <c r="F2955" s="385"/>
      <c r="G2955" s="385"/>
      <c r="H2955" s="385" t="s">
        <v>1184</v>
      </c>
      <c r="I2955" s="385"/>
      <c r="J2955" s="385"/>
      <c r="K2955" s="385"/>
      <c r="L2955" s="385"/>
      <c r="M2955" s="385"/>
      <c r="N2955" s="385"/>
      <c r="O2955" s="385"/>
      <c r="P2955" s="386"/>
      <c r="Q2955" s="386"/>
      <c r="R2955" s="387"/>
    </row>
    <row r="2956" spans="1:18" ht="15" customHeight="1" x14ac:dyDescent="0.3">
      <c r="A2956" s="383" t="str">
        <f ca="1">IF(ISBLANK(B2956),"",IFERROR(INDIRECT("'Geotech Log'!J"&amp;MATCH(B2956,'Geotech Log'!K:K,1)),""))</f>
        <v/>
      </c>
      <c r="B2956" s="384"/>
      <c r="C2956" s="384"/>
      <c r="D2956" s="385"/>
      <c r="E2956" s="385"/>
      <c r="F2956" s="385"/>
      <c r="G2956" s="385"/>
      <c r="H2956" s="385" t="s">
        <v>1184</v>
      </c>
      <c r="I2956" s="385"/>
      <c r="J2956" s="385"/>
      <c r="K2956" s="385"/>
      <c r="L2956" s="385"/>
      <c r="M2956" s="385"/>
      <c r="N2956" s="385"/>
      <c r="O2956" s="385"/>
      <c r="P2956" s="386"/>
      <c r="Q2956" s="386"/>
      <c r="R2956" s="387"/>
    </row>
    <row r="2957" spans="1:18" ht="15" customHeight="1" x14ac:dyDescent="0.3">
      <c r="A2957" s="383" t="str">
        <f ca="1">IF(ISBLANK(B2957),"",IFERROR(INDIRECT("'Geotech Log'!J"&amp;MATCH(B2957,'Geotech Log'!K:K,1)),""))</f>
        <v/>
      </c>
      <c r="B2957" s="384"/>
      <c r="C2957" s="384"/>
      <c r="D2957" s="385"/>
      <c r="E2957" s="385"/>
      <c r="F2957" s="385"/>
      <c r="G2957" s="385"/>
      <c r="H2957" s="385" t="s">
        <v>1184</v>
      </c>
      <c r="I2957" s="385"/>
      <c r="J2957" s="385"/>
      <c r="K2957" s="385"/>
      <c r="L2957" s="385"/>
      <c r="M2957" s="385"/>
      <c r="N2957" s="385"/>
      <c r="O2957" s="385"/>
      <c r="P2957" s="386"/>
      <c r="Q2957" s="386"/>
      <c r="R2957" s="387"/>
    </row>
    <row r="2958" spans="1:18" ht="15" customHeight="1" x14ac:dyDescent="0.3">
      <c r="A2958" s="383" t="str">
        <f ca="1">IF(ISBLANK(B2958),"",IFERROR(INDIRECT("'Geotech Log'!J"&amp;MATCH(B2958,'Geotech Log'!K:K,1)),""))</f>
        <v/>
      </c>
      <c r="B2958" s="384"/>
      <c r="C2958" s="384"/>
      <c r="D2958" s="385"/>
      <c r="E2958" s="385"/>
      <c r="F2958" s="385"/>
      <c r="G2958" s="385"/>
      <c r="H2958" s="385" t="s">
        <v>1184</v>
      </c>
      <c r="I2958" s="385"/>
      <c r="J2958" s="385"/>
      <c r="K2958" s="385"/>
      <c r="L2958" s="385"/>
      <c r="M2958" s="385"/>
      <c r="N2958" s="385"/>
      <c r="O2958" s="385"/>
      <c r="P2958" s="386"/>
      <c r="Q2958" s="386"/>
      <c r="R2958" s="387"/>
    </row>
    <row r="2959" spans="1:18" ht="15" customHeight="1" x14ac:dyDescent="0.3">
      <c r="A2959" s="383" t="str">
        <f ca="1">IF(ISBLANK(B2959),"",IFERROR(INDIRECT("'Geotech Log'!J"&amp;MATCH(B2959,'Geotech Log'!K:K,1)),""))</f>
        <v/>
      </c>
      <c r="B2959" s="384"/>
      <c r="C2959" s="384"/>
      <c r="D2959" s="385"/>
      <c r="E2959" s="385"/>
      <c r="F2959" s="385"/>
      <c r="G2959" s="385"/>
      <c r="H2959" s="385" t="s">
        <v>1184</v>
      </c>
      <c r="I2959" s="385"/>
      <c r="J2959" s="385"/>
      <c r="K2959" s="385"/>
      <c r="L2959" s="385"/>
      <c r="M2959" s="385"/>
      <c r="N2959" s="385"/>
      <c r="O2959" s="385"/>
      <c r="P2959" s="386"/>
      <c r="Q2959" s="386"/>
      <c r="R2959" s="387"/>
    </row>
    <row r="2960" spans="1:18" ht="15" customHeight="1" x14ac:dyDescent="0.3">
      <c r="A2960" s="383" t="str">
        <f ca="1">IF(ISBLANK(B2960),"",IFERROR(INDIRECT("'Geotech Log'!J"&amp;MATCH(B2960,'Geotech Log'!K:K,1)),""))</f>
        <v/>
      </c>
      <c r="B2960" s="384"/>
      <c r="C2960" s="384"/>
      <c r="D2960" s="385"/>
      <c r="E2960" s="385"/>
      <c r="F2960" s="385"/>
      <c r="G2960" s="385"/>
      <c r="H2960" s="385" t="s">
        <v>1184</v>
      </c>
      <c r="I2960" s="385"/>
      <c r="J2960" s="385"/>
      <c r="K2960" s="385"/>
      <c r="L2960" s="385"/>
      <c r="M2960" s="385"/>
      <c r="N2960" s="385"/>
      <c r="O2960" s="385"/>
      <c r="P2960" s="386"/>
      <c r="Q2960" s="386"/>
      <c r="R2960" s="387"/>
    </row>
    <row r="2961" spans="1:18" ht="15" customHeight="1" x14ac:dyDescent="0.3">
      <c r="A2961" s="383" t="str">
        <f ca="1">IF(ISBLANK(B2961),"",IFERROR(INDIRECT("'Geotech Log'!J"&amp;MATCH(B2961,'Geotech Log'!K:K,1)),""))</f>
        <v/>
      </c>
      <c r="B2961" s="384"/>
      <c r="C2961" s="384"/>
      <c r="D2961" s="385"/>
      <c r="E2961" s="385"/>
      <c r="F2961" s="385"/>
      <c r="G2961" s="385"/>
      <c r="H2961" s="385" t="s">
        <v>1184</v>
      </c>
      <c r="I2961" s="385"/>
      <c r="J2961" s="385"/>
      <c r="K2961" s="385"/>
      <c r="L2961" s="385"/>
      <c r="M2961" s="385"/>
      <c r="N2961" s="385"/>
      <c r="O2961" s="385"/>
      <c r="P2961" s="386"/>
      <c r="Q2961" s="386"/>
      <c r="R2961" s="387"/>
    </row>
    <row r="2962" spans="1:18" ht="15" customHeight="1" x14ac:dyDescent="0.3">
      <c r="A2962" s="383" t="str">
        <f ca="1">IF(ISBLANK(B2962),"",IFERROR(INDIRECT("'Geotech Log'!J"&amp;MATCH(B2962,'Geotech Log'!K:K,1)),""))</f>
        <v/>
      </c>
      <c r="B2962" s="384"/>
      <c r="C2962" s="384"/>
      <c r="D2962" s="385"/>
      <c r="E2962" s="385"/>
      <c r="F2962" s="385"/>
      <c r="G2962" s="385"/>
      <c r="H2962" s="385" t="s">
        <v>1184</v>
      </c>
      <c r="I2962" s="385"/>
      <c r="J2962" s="385"/>
      <c r="K2962" s="385"/>
      <c r="L2962" s="385"/>
      <c r="M2962" s="385"/>
      <c r="N2962" s="385"/>
      <c r="O2962" s="385"/>
      <c r="P2962" s="386"/>
      <c r="Q2962" s="386"/>
      <c r="R2962" s="387"/>
    </row>
    <row r="2963" spans="1:18" ht="15" customHeight="1" x14ac:dyDescent="0.3">
      <c r="A2963" s="383" t="str">
        <f ca="1">IF(ISBLANK(B2963),"",IFERROR(INDIRECT("'Geotech Log'!J"&amp;MATCH(B2963,'Geotech Log'!K:K,1)),""))</f>
        <v/>
      </c>
      <c r="B2963" s="384"/>
      <c r="C2963" s="384"/>
      <c r="D2963" s="385"/>
      <c r="E2963" s="385"/>
      <c r="F2963" s="385"/>
      <c r="G2963" s="385"/>
      <c r="H2963" s="385" t="s">
        <v>1184</v>
      </c>
      <c r="I2963" s="385"/>
      <c r="J2963" s="385"/>
      <c r="K2963" s="385"/>
      <c r="L2963" s="385"/>
      <c r="M2963" s="385"/>
      <c r="N2963" s="385"/>
      <c r="O2963" s="385"/>
      <c r="P2963" s="386"/>
      <c r="Q2963" s="386"/>
      <c r="R2963" s="387"/>
    </row>
    <row r="2964" spans="1:18" ht="15" customHeight="1" x14ac:dyDescent="0.3">
      <c r="A2964" s="383" t="str">
        <f ca="1">IF(ISBLANK(B2964),"",IFERROR(INDIRECT("'Geotech Log'!J"&amp;MATCH(B2964,'Geotech Log'!K:K,1)),""))</f>
        <v/>
      </c>
      <c r="B2964" s="384"/>
      <c r="C2964" s="384"/>
      <c r="D2964" s="385"/>
      <c r="E2964" s="385"/>
      <c r="F2964" s="385"/>
      <c r="G2964" s="385"/>
      <c r="H2964" s="385" t="s">
        <v>1184</v>
      </c>
      <c r="I2964" s="385"/>
      <c r="J2964" s="385"/>
      <c r="K2964" s="385"/>
      <c r="L2964" s="385"/>
      <c r="M2964" s="385"/>
      <c r="N2964" s="385"/>
      <c r="O2964" s="385"/>
      <c r="P2964" s="386"/>
      <c r="Q2964" s="386"/>
      <c r="R2964" s="387"/>
    </row>
    <row r="2965" spans="1:18" ht="15" customHeight="1" x14ac:dyDescent="0.3">
      <c r="A2965" s="383" t="str">
        <f ca="1">IF(ISBLANK(B2965),"",IFERROR(INDIRECT("'Geotech Log'!J"&amp;MATCH(B2965,'Geotech Log'!K:K,1)),""))</f>
        <v/>
      </c>
      <c r="B2965" s="384"/>
      <c r="C2965" s="384"/>
      <c r="D2965" s="385"/>
      <c r="E2965" s="385"/>
      <c r="F2965" s="385"/>
      <c r="G2965" s="385"/>
      <c r="H2965" s="385" t="s">
        <v>1184</v>
      </c>
      <c r="I2965" s="385"/>
      <c r="J2965" s="385"/>
      <c r="K2965" s="385"/>
      <c r="L2965" s="385"/>
      <c r="M2965" s="385"/>
      <c r="N2965" s="385"/>
      <c r="O2965" s="385"/>
      <c r="P2965" s="386"/>
      <c r="Q2965" s="386"/>
      <c r="R2965" s="387"/>
    </row>
    <row r="2966" spans="1:18" ht="15" customHeight="1" x14ac:dyDescent="0.3">
      <c r="A2966" s="383" t="str">
        <f ca="1">IF(ISBLANK(B2966),"",IFERROR(INDIRECT("'Geotech Log'!J"&amp;MATCH(B2966,'Geotech Log'!K:K,1)),""))</f>
        <v/>
      </c>
      <c r="B2966" s="384"/>
      <c r="C2966" s="384"/>
      <c r="D2966" s="385"/>
      <c r="E2966" s="385"/>
      <c r="F2966" s="385"/>
      <c r="G2966" s="385"/>
      <c r="H2966" s="385" t="s">
        <v>1184</v>
      </c>
      <c r="I2966" s="385"/>
      <c r="J2966" s="385"/>
      <c r="K2966" s="385"/>
      <c r="L2966" s="385"/>
      <c r="M2966" s="385"/>
      <c r="N2966" s="385"/>
      <c r="O2966" s="385"/>
      <c r="P2966" s="386"/>
      <c r="Q2966" s="386"/>
      <c r="R2966" s="387"/>
    </row>
    <row r="2967" spans="1:18" ht="15" customHeight="1" x14ac:dyDescent="0.3">
      <c r="A2967" s="383" t="str">
        <f ca="1">IF(ISBLANK(B2967),"",IFERROR(INDIRECT("'Geotech Log'!J"&amp;MATCH(B2967,'Geotech Log'!K:K,1)),""))</f>
        <v/>
      </c>
      <c r="B2967" s="384"/>
      <c r="C2967" s="384"/>
      <c r="D2967" s="385"/>
      <c r="E2967" s="385"/>
      <c r="F2967" s="385"/>
      <c r="G2967" s="385"/>
      <c r="H2967" s="385" t="s">
        <v>1184</v>
      </c>
      <c r="I2967" s="385"/>
      <c r="J2967" s="385"/>
      <c r="K2967" s="385"/>
      <c r="L2967" s="385"/>
      <c r="M2967" s="385"/>
      <c r="N2967" s="385"/>
      <c r="O2967" s="385"/>
      <c r="P2967" s="386"/>
      <c r="Q2967" s="386"/>
      <c r="R2967" s="387"/>
    </row>
    <row r="2968" spans="1:18" ht="15" customHeight="1" x14ac:dyDescent="0.3">
      <c r="A2968" s="383" t="str">
        <f ca="1">IF(ISBLANK(B2968),"",IFERROR(INDIRECT("'Geotech Log'!J"&amp;MATCH(B2968,'Geotech Log'!K:K,1)),""))</f>
        <v/>
      </c>
      <c r="B2968" s="384"/>
      <c r="C2968" s="384"/>
      <c r="D2968" s="385"/>
      <c r="E2968" s="385"/>
      <c r="F2968" s="385"/>
      <c r="G2968" s="385"/>
      <c r="H2968" s="385" t="s">
        <v>1184</v>
      </c>
      <c r="I2968" s="385"/>
      <c r="J2968" s="385"/>
      <c r="K2968" s="385"/>
      <c r="L2968" s="385"/>
      <c r="M2968" s="385"/>
      <c r="N2968" s="385"/>
      <c r="O2968" s="385"/>
      <c r="P2968" s="386"/>
      <c r="Q2968" s="386"/>
      <c r="R2968" s="387"/>
    </row>
    <row r="2969" spans="1:18" ht="15" customHeight="1" x14ac:dyDescent="0.3">
      <c r="A2969" s="383" t="str">
        <f ca="1">IF(ISBLANK(B2969),"",IFERROR(INDIRECT("'Geotech Log'!J"&amp;MATCH(B2969,'Geotech Log'!K:K,1)),""))</f>
        <v/>
      </c>
      <c r="B2969" s="384"/>
      <c r="C2969" s="384"/>
      <c r="D2969" s="385"/>
      <c r="E2969" s="385"/>
      <c r="F2969" s="385"/>
      <c r="G2969" s="385"/>
      <c r="H2969" s="385" t="s">
        <v>1184</v>
      </c>
      <c r="I2969" s="385"/>
      <c r="J2969" s="385"/>
      <c r="K2969" s="385"/>
      <c r="L2969" s="385"/>
      <c r="M2969" s="385"/>
      <c r="N2969" s="385"/>
      <c r="O2969" s="385"/>
      <c r="P2969" s="386"/>
      <c r="Q2969" s="386"/>
      <c r="R2969" s="387"/>
    </row>
    <row r="2970" spans="1:18" ht="15" customHeight="1" x14ac:dyDescent="0.3">
      <c r="A2970" s="383" t="str">
        <f ca="1">IF(ISBLANK(B2970),"",IFERROR(INDIRECT("'Geotech Log'!J"&amp;MATCH(B2970,'Geotech Log'!K:K,1)),""))</f>
        <v/>
      </c>
      <c r="B2970" s="384"/>
      <c r="C2970" s="384"/>
      <c r="D2970" s="385"/>
      <c r="E2970" s="385"/>
      <c r="F2970" s="385"/>
      <c r="G2970" s="385"/>
      <c r="H2970" s="385" t="s">
        <v>1184</v>
      </c>
      <c r="I2970" s="385"/>
      <c r="J2970" s="385"/>
      <c r="K2970" s="385"/>
      <c r="L2970" s="385"/>
      <c r="M2970" s="385"/>
      <c r="N2970" s="385"/>
      <c r="O2970" s="385"/>
      <c r="P2970" s="386"/>
      <c r="Q2970" s="386"/>
      <c r="R2970" s="387"/>
    </row>
    <row r="2971" spans="1:18" ht="15" customHeight="1" x14ac:dyDescent="0.3">
      <c r="A2971" s="383" t="str">
        <f ca="1">IF(ISBLANK(B2971),"",IFERROR(INDIRECT("'Geotech Log'!J"&amp;MATCH(B2971,'Geotech Log'!K:K,1)),""))</f>
        <v/>
      </c>
      <c r="B2971" s="384"/>
      <c r="C2971" s="384"/>
      <c r="D2971" s="385"/>
      <c r="E2971" s="385"/>
      <c r="F2971" s="385"/>
      <c r="G2971" s="385"/>
      <c r="H2971" s="385" t="s">
        <v>1184</v>
      </c>
      <c r="I2971" s="385"/>
      <c r="J2971" s="385"/>
      <c r="K2971" s="385"/>
      <c r="L2971" s="385"/>
      <c r="M2971" s="385"/>
      <c r="N2971" s="385"/>
      <c r="O2971" s="385"/>
      <c r="P2971" s="386"/>
      <c r="Q2971" s="386"/>
      <c r="R2971" s="387"/>
    </row>
    <row r="2972" spans="1:18" ht="15" customHeight="1" x14ac:dyDescent="0.3">
      <c r="A2972" s="383" t="str">
        <f ca="1">IF(ISBLANK(B2972),"",IFERROR(INDIRECT("'Geotech Log'!J"&amp;MATCH(B2972,'Geotech Log'!K:K,1)),""))</f>
        <v/>
      </c>
      <c r="B2972" s="384"/>
      <c r="C2972" s="384"/>
      <c r="D2972" s="385"/>
      <c r="E2972" s="385"/>
      <c r="F2972" s="385"/>
      <c r="G2972" s="385"/>
      <c r="H2972" s="385" t="s">
        <v>1184</v>
      </c>
      <c r="I2972" s="385"/>
      <c r="J2972" s="385"/>
      <c r="K2972" s="385"/>
      <c r="L2972" s="385"/>
      <c r="M2972" s="385"/>
      <c r="N2972" s="385"/>
      <c r="O2972" s="385"/>
      <c r="P2972" s="386"/>
      <c r="Q2972" s="386"/>
      <c r="R2972" s="387"/>
    </row>
    <row r="2973" spans="1:18" ht="15" customHeight="1" x14ac:dyDescent="0.3">
      <c r="A2973" s="383" t="str">
        <f ca="1">IF(ISBLANK(B2973),"",IFERROR(INDIRECT("'Geotech Log'!J"&amp;MATCH(B2973,'Geotech Log'!K:K,1)),""))</f>
        <v/>
      </c>
      <c r="B2973" s="384"/>
      <c r="C2973" s="384"/>
      <c r="D2973" s="385"/>
      <c r="E2973" s="385"/>
      <c r="F2973" s="385"/>
      <c r="G2973" s="385"/>
      <c r="H2973" s="385" t="s">
        <v>1184</v>
      </c>
      <c r="I2973" s="385"/>
      <c r="J2973" s="385"/>
      <c r="K2973" s="385"/>
      <c r="L2973" s="385"/>
      <c r="M2973" s="385"/>
      <c r="N2973" s="385"/>
      <c r="O2973" s="385"/>
      <c r="P2973" s="386"/>
      <c r="Q2973" s="386"/>
      <c r="R2973" s="387"/>
    </row>
    <row r="2974" spans="1:18" ht="15" customHeight="1" x14ac:dyDescent="0.3">
      <c r="A2974" s="383" t="str">
        <f ca="1">IF(ISBLANK(B2974),"",IFERROR(INDIRECT("'Geotech Log'!J"&amp;MATCH(B2974,'Geotech Log'!K:K,1)),""))</f>
        <v/>
      </c>
      <c r="B2974" s="384"/>
      <c r="C2974" s="384"/>
      <c r="D2974" s="385"/>
      <c r="E2974" s="385"/>
      <c r="F2974" s="385"/>
      <c r="G2974" s="385"/>
      <c r="H2974" s="385" t="s">
        <v>1184</v>
      </c>
      <c r="I2974" s="385"/>
      <c r="J2974" s="385"/>
      <c r="K2974" s="385"/>
      <c r="L2974" s="385"/>
      <c r="M2974" s="385"/>
      <c r="N2974" s="385"/>
      <c r="O2974" s="385"/>
      <c r="P2974" s="386"/>
      <c r="Q2974" s="386"/>
      <c r="R2974" s="387"/>
    </row>
    <row r="2975" spans="1:18" ht="15" customHeight="1" x14ac:dyDescent="0.3">
      <c r="A2975" s="383" t="str">
        <f ca="1">IF(ISBLANK(B2975),"",IFERROR(INDIRECT("'Geotech Log'!J"&amp;MATCH(B2975,'Geotech Log'!K:K,1)),""))</f>
        <v/>
      </c>
      <c r="B2975" s="384"/>
      <c r="C2975" s="384"/>
      <c r="D2975" s="385"/>
      <c r="E2975" s="385"/>
      <c r="F2975" s="385"/>
      <c r="G2975" s="385"/>
      <c r="H2975" s="385" t="s">
        <v>1184</v>
      </c>
      <c r="I2975" s="385"/>
      <c r="J2975" s="385"/>
      <c r="K2975" s="385"/>
      <c r="L2975" s="385"/>
      <c r="M2975" s="385"/>
      <c r="N2975" s="385"/>
      <c r="O2975" s="385"/>
      <c r="P2975" s="386"/>
      <c r="Q2975" s="386"/>
      <c r="R2975" s="387"/>
    </row>
    <row r="2976" spans="1:18" ht="15" customHeight="1" x14ac:dyDescent="0.3">
      <c r="A2976" s="383" t="str">
        <f ca="1">IF(ISBLANK(B2976),"",IFERROR(INDIRECT("'Geotech Log'!J"&amp;MATCH(B2976,'Geotech Log'!K:K,1)),""))</f>
        <v/>
      </c>
      <c r="B2976" s="384"/>
      <c r="C2976" s="384"/>
      <c r="D2976" s="385"/>
      <c r="E2976" s="385"/>
      <c r="F2976" s="385"/>
      <c r="G2976" s="385"/>
      <c r="H2976" s="385" t="s">
        <v>1184</v>
      </c>
      <c r="I2976" s="385"/>
      <c r="J2976" s="385"/>
      <c r="K2976" s="385"/>
      <c r="L2976" s="385"/>
      <c r="M2976" s="385"/>
      <c r="N2976" s="385"/>
      <c r="O2976" s="385"/>
      <c r="P2976" s="386"/>
      <c r="Q2976" s="386"/>
      <c r="R2976" s="387"/>
    </row>
    <row r="2977" spans="1:18" ht="15" customHeight="1" x14ac:dyDescent="0.3">
      <c r="A2977" s="383" t="str">
        <f ca="1">IF(ISBLANK(B2977),"",IFERROR(INDIRECT("'Geotech Log'!J"&amp;MATCH(B2977,'Geotech Log'!K:K,1)),""))</f>
        <v/>
      </c>
      <c r="B2977" s="384"/>
      <c r="C2977" s="384"/>
      <c r="D2977" s="385"/>
      <c r="E2977" s="385"/>
      <c r="F2977" s="385"/>
      <c r="G2977" s="385"/>
      <c r="H2977" s="385" t="s">
        <v>1184</v>
      </c>
      <c r="I2977" s="385"/>
      <c r="J2977" s="385"/>
      <c r="K2977" s="385"/>
      <c r="L2977" s="385"/>
      <c r="M2977" s="385"/>
      <c r="N2977" s="385"/>
      <c r="O2977" s="385"/>
      <c r="P2977" s="386"/>
      <c r="Q2977" s="386"/>
      <c r="R2977" s="387"/>
    </row>
    <row r="2978" spans="1:18" ht="15" customHeight="1" x14ac:dyDescent="0.3">
      <c r="A2978" s="383" t="str">
        <f ca="1">IF(ISBLANK(B2978),"",IFERROR(INDIRECT("'Geotech Log'!J"&amp;MATCH(B2978,'Geotech Log'!K:K,1)),""))</f>
        <v/>
      </c>
      <c r="B2978" s="384"/>
      <c r="C2978" s="384"/>
      <c r="D2978" s="385"/>
      <c r="E2978" s="385"/>
      <c r="F2978" s="385"/>
      <c r="G2978" s="385"/>
      <c r="H2978" s="385" t="s">
        <v>1184</v>
      </c>
      <c r="I2978" s="385"/>
      <c r="J2978" s="385"/>
      <c r="K2978" s="385"/>
      <c r="L2978" s="385"/>
      <c r="M2978" s="385"/>
      <c r="N2978" s="385"/>
      <c r="O2978" s="385"/>
      <c r="P2978" s="386"/>
      <c r="Q2978" s="386"/>
      <c r="R2978" s="387"/>
    </row>
    <row r="2979" spans="1:18" ht="15" customHeight="1" x14ac:dyDescent="0.3">
      <c r="A2979" s="383" t="str">
        <f ca="1">IF(ISBLANK(B2979),"",IFERROR(INDIRECT("'Geotech Log'!J"&amp;MATCH(B2979,'Geotech Log'!K:K,1)),""))</f>
        <v/>
      </c>
      <c r="B2979" s="384"/>
      <c r="C2979" s="384"/>
      <c r="D2979" s="385"/>
      <c r="E2979" s="385"/>
      <c r="F2979" s="385"/>
      <c r="G2979" s="385"/>
      <c r="H2979" s="385" t="s">
        <v>1184</v>
      </c>
      <c r="I2979" s="385"/>
      <c r="J2979" s="385"/>
      <c r="K2979" s="385"/>
      <c r="L2979" s="385"/>
      <c r="M2979" s="385"/>
      <c r="N2979" s="385"/>
      <c r="O2979" s="385"/>
      <c r="P2979" s="386"/>
      <c r="Q2979" s="386"/>
      <c r="R2979" s="387"/>
    </row>
    <row r="2980" spans="1:18" ht="15" customHeight="1" x14ac:dyDescent="0.3">
      <c r="A2980" s="383" t="str">
        <f ca="1">IF(ISBLANK(B2980),"",IFERROR(INDIRECT("'Geotech Log'!J"&amp;MATCH(B2980,'Geotech Log'!K:K,1)),""))</f>
        <v/>
      </c>
      <c r="B2980" s="384"/>
      <c r="C2980" s="384"/>
      <c r="D2980" s="385"/>
      <c r="E2980" s="385"/>
      <c r="F2980" s="385"/>
      <c r="G2980" s="385"/>
      <c r="H2980" s="385" t="s">
        <v>1184</v>
      </c>
      <c r="I2980" s="385"/>
      <c r="J2980" s="385"/>
      <c r="K2980" s="385"/>
      <c r="L2980" s="385"/>
      <c r="M2980" s="385"/>
      <c r="N2980" s="385"/>
      <c r="O2980" s="385"/>
      <c r="P2980" s="386"/>
      <c r="Q2980" s="386"/>
      <c r="R2980" s="387"/>
    </row>
    <row r="2981" spans="1:18" ht="15" customHeight="1" x14ac:dyDescent="0.3">
      <c r="A2981" s="383" t="str">
        <f ca="1">IF(ISBLANK(B2981),"",IFERROR(INDIRECT("'Geotech Log'!J"&amp;MATCH(B2981,'Geotech Log'!K:K,1)),""))</f>
        <v/>
      </c>
      <c r="B2981" s="384"/>
      <c r="C2981" s="384"/>
      <c r="D2981" s="385"/>
      <c r="E2981" s="385"/>
      <c r="F2981" s="385"/>
      <c r="G2981" s="385"/>
      <c r="H2981" s="385" t="s">
        <v>1184</v>
      </c>
      <c r="I2981" s="385"/>
      <c r="J2981" s="385"/>
      <c r="K2981" s="385"/>
      <c r="L2981" s="385"/>
      <c r="M2981" s="385"/>
      <c r="N2981" s="385"/>
      <c r="O2981" s="385"/>
      <c r="P2981" s="386"/>
      <c r="Q2981" s="386"/>
      <c r="R2981" s="387"/>
    </row>
    <row r="2982" spans="1:18" ht="15" customHeight="1" x14ac:dyDescent="0.3">
      <c r="A2982" s="383" t="str">
        <f ca="1">IF(ISBLANK(B2982),"",IFERROR(INDIRECT("'Geotech Log'!J"&amp;MATCH(B2982,'Geotech Log'!K:K,1)),""))</f>
        <v/>
      </c>
      <c r="B2982" s="384"/>
      <c r="C2982" s="384"/>
      <c r="D2982" s="385"/>
      <c r="E2982" s="385"/>
      <c r="F2982" s="385"/>
      <c r="G2982" s="385"/>
      <c r="H2982" s="385" t="s">
        <v>1184</v>
      </c>
      <c r="I2982" s="385"/>
      <c r="J2982" s="385"/>
      <c r="K2982" s="385"/>
      <c r="L2982" s="385"/>
      <c r="M2982" s="385"/>
      <c r="N2982" s="385"/>
      <c r="O2982" s="385"/>
      <c r="P2982" s="386"/>
      <c r="Q2982" s="386"/>
      <c r="R2982" s="387"/>
    </row>
    <row r="2983" spans="1:18" ht="15" customHeight="1" x14ac:dyDescent="0.3">
      <c r="A2983" s="383" t="str">
        <f ca="1">IF(ISBLANK(B2983),"",IFERROR(INDIRECT("'Geotech Log'!J"&amp;MATCH(B2983,'Geotech Log'!K:K,1)),""))</f>
        <v/>
      </c>
      <c r="B2983" s="384"/>
      <c r="C2983" s="384"/>
      <c r="D2983" s="385"/>
      <c r="E2983" s="385"/>
      <c r="F2983" s="385"/>
      <c r="G2983" s="385"/>
      <c r="H2983" s="385" t="s">
        <v>1184</v>
      </c>
      <c r="I2983" s="385"/>
      <c r="J2983" s="385"/>
      <c r="K2983" s="385"/>
      <c r="L2983" s="385"/>
      <c r="M2983" s="385"/>
      <c r="N2983" s="385"/>
      <c r="O2983" s="385"/>
      <c r="P2983" s="386"/>
      <c r="Q2983" s="386"/>
      <c r="R2983" s="387"/>
    </row>
    <row r="2984" spans="1:18" ht="15" customHeight="1" x14ac:dyDescent="0.3">
      <c r="A2984" s="383" t="str">
        <f ca="1">IF(ISBLANK(B2984),"",IFERROR(INDIRECT("'Geotech Log'!J"&amp;MATCH(B2984,'Geotech Log'!K:K,1)),""))</f>
        <v/>
      </c>
      <c r="B2984" s="384"/>
      <c r="C2984" s="384"/>
      <c r="D2984" s="385"/>
      <c r="E2984" s="385"/>
      <c r="F2984" s="385"/>
      <c r="G2984" s="385"/>
      <c r="H2984" s="385" t="s">
        <v>1184</v>
      </c>
      <c r="I2984" s="385"/>
      <c r="J2984" s="385"/>
      <c r="K2984" s="385"/>
      <c r="L2984" s="385"/>
      <c r="M2984" s="385"/>
      <c r="N2984" s="385"/>
      <c r="O2984" s="385"/>
      <c r="P2984" s="386"/>
      <c r="Q2984" s="386"/>
      <c r="R2984" s="387"/>
    </row>
    <row r="2985" spans="1:18" ht="15" customHeight="1" x14ac:dyDescent="0.3">
      <c r="A2985" s="383" t="str">
        <f ca="1">IF(ISBLANK(B2985),"",IFERROR(INDIRECT("'Geotech Log'!J"&amp;MATCH(B2985,'Geotech Log'!K:K,1)),""))</f>
        <v/>
      </c>
      <c r="B2985" s="384"/>
      <c r="C2985" s="384"/>
      <c r="D2985" s="385"/>
      <c r="E2985" s="385"/>
      <c r="F2985" s="385"/>
      <c r="G2985" s="385"/>
      <c r="H2985" s="385" t="s">
        <v>1184</v>
      </c>
      <c r="I2985" s="385"/>
      <c r="J2985" s="385"/>
      <c r="K2985" s="385"/>
      <c r="L2985" s="385"/>
      <c r="M2985" s="385"/>
      <c r="N2985" s="385"/>
      <c r="O2985" s="385"/>
      <c r="P2985" s="386"/>
      <c r="Q2985" s="386"/>
      <c r="R2985" s="387"/>
    </row>
    <row r="2986" spans="1:18" ht="15" customHeight="1" x14ac:dyDescent="0.3">
      <c r="A2986" s="383" t="str">
        <f ca="1">IF(ISBLANK(B2986),"",IFERROR(INDIRECT("'Geotech Log'!J"&amp;MATCH(B2986,'Geotech Log'!K:K,1)),""))</f>
        <v/>
      </c>
      <c r="B2986" s="384"/>
      <c r="C2986" s="384"/>
      <c r="D2986" s="385"/>
      <c r="E2986" s="385"/>
      <c r="F2986" s="385"/>
      <c r="G2986" s="385"/>
      <c r="H2986" s="385" t="s">
        <v>1184</v>
      </c>
      <c r="I2986" s="385"/>
      <c r="J2986" s="385"/>
      <c r="K2986" s="385"/>
      <c r="L2986" s="385"/>
      <c r="M2986" s="385"/>
      <c r="N2986" s="385"/>
      <c r="O2986" s="385"/>
      <c r="P2986" s="386"/>
      <c r="Q2986" s="386"/>
      <c r="R2986" s="387"/>
    </row>
    <row r="2987" spans="1:18" ht="15" customHeight="1" x14ac:dyDescent="0.3">
      <c r="A2987" s="383" t="str">
        <f ca="1">IF(ISBLANK(B2987),"",IFERROR(INDIRECT("'Geotech Log'!J"&amp;MATCH(B2987,'Geotech Log'!K:K,1)),""))</f>
        <v/>
      </c>
      <c r="B2987" s="384"/>
      <c r="C2987" s="384"/>
      <c r="D2987" s="385"/>
      <c r="E2987" s="385"/>
      <c r="F2987" s="385"/>
      <c r="G2987" s="385"/>
      <c r="H2987" s="385" t="s">
        <v>1184</v>
      </c>
      <c r="I2987" s="385"/>
      <c r="J2987" s="385"/>
      <c r="K2987" s="385"/>
      <c r="L2987" s="385"/>
      <c r="M2987" s="385"/>
      <c r="N2987" s="385"/>
      <c r="O2987" s="385"/>
      <c r="P2987" s="386"/>
      <c r="Q2987" s="386"/>
      <c r="R2987" s="387"/>
    </row>
    <row r="2988" spans="1:18" ht="15" customHeight="1" x14ac:dyDescent="0.3">
      <c r="A2988" s="383" t="str">
        <f ca="1">IF(ISBLANK(B2988),"",IFERROR(INDIRECT("'Geotech Log'!J"&amp;MATCH(B2988,'Geotech Log'!K:K,1)),""))</f>
        <v/>
      </c>
      <c r="B2988" s="384"/>
      <c r="C2988" s="384"/>
      <c r="D2988" s="385"/>
      <c r="E2988" s="385"/>
      <c r="F2988" s="385"/>
      <c r="G2988" s="385"/>
      <c r="H2988" s="385" t="s">
        <v>1184</v>
      </c>
      <c r="I2988" s="385"/>
      <c r="J2988" s="385"/>
      <c r="K2988" s="385"/>
      <c r="L2988" s="385"/>
      <c r="M2988" s="385"/>
      <c r="N2988" s="385"/>
      <c r="O2988" s="385"/>
      <c r="P2988" s="386"/>
      <c r="Q2988" s="386"/>
      <c r="R2988" s="387"/>
    </row>
    <row r="2989" spans="1:18" ht="15" customHeight="1" x14ac:dyDescent="0.3">
      <c r="A2989" s="383" t="str">
        <f ca="1">IF(ISBLANK(B2989),"",IFERROR(INDIRECT("'Geotech Log'!J"&amp;MATCH(B2989,'Geotech Log'!K:K,1)),""))</f>
        <v/>
      </c>
      <c r="B2989" s="384"/>
      <c r="C2989" s="384"/>
      <c r="D2989" s="385"/>
      <c r="E2989" s="385"/>
      <c r="F2989" s="385"/>
      <c r="G2989" s="385"/>
      <c r="H2989" s="385" t="s">
        <v>1184</v>
      </c>
      <c r="I2989" s="385"/>
      <c r="J2989" s="385"/>
      <c r="K2989" s="385"/>
      <c r="L2989" s="385"/>
      <c r="M2989" s="385"/>
      <c r="N2989" s="385"/>
      <c r="O2989" s="385"/>
      <c r="P2989" s="386"/>
      <c r="Q2989" s="386"/>
      <c r="R2989" s="387"/>
    </row>
    <row r="2990" spans="1:18" ht="15" customHeight="1" x14ac:dyDescent="0.3">
      <c r="A2990" s="383" t="str">
        <f ca="1">IF(ISBLANK(B2990),"",IFERROR(INDIRECT("'Geotech Log'!J"&amp;MATCH(B2990,'Geotech Log'!K:K,1)),""))</f>
        <v/>
      </c>
      <c r="B2990" s="384"/>
      <c r="C2990" s="384"/>
      <c r="D2990" s="385"/>
      <c r="E2990" s="385"/>
      <c r="F2990" s="385"/>
      <c r="G2990" s="385"/>
      <c r="H2990" s="385" t="s">
        <v>1184</v>
      </c>
      <c r="I2990" s="385"/>
      <c r="J2990" s="385"/>
      <c r="K2990" s="385"/>
      <c r="L2990" s="385"/>
      <c r="M2990" s="385"/>
      <c r="N2990" s="385"/>
      <c r="O2990" s="385"/>
      <c r="P2990" s="386"/>
      <c r="Q2990" s="386"/>
      <c r="R2990" s="387"/>
    </row>
    <row r="2991" spans="1:18" ht="15" customHeight="1" x14ac:dyDescent="0.3">
      <c r="A2991" s="383" t="str">
        <f ca="1">IF(ISBLANK(B2991),"",IFERROR(INDIRECT("'Geotech Log'!J"&amp;MATCH(B2991,'Geotech Log'!K:K,1)),""))</f>
        <v/>
      </c>
      <c r="B2991" s="384"/>
      <c r="C2991" s="384"/>
      <c r="D2991" s="385"/>
      <c r="E2991" s="385"/>
      <c r="F2991" s="385"/>
      <c r="G2991" s="385"/>
      <c r="H2991" s="385" t="s">
        <v>1184</v>
      </c>
      <c r="I2991" s="385"/>
      <c r="J2991" s="385"/>
      <c r="K2991" s="385"/>
      <c r="L2991" s="385"/>
      <c r="M2991" s="385"/>
      <c r="N2991" s="385"/>
      <c r="O2991" s="385"/>
      <c r="P2991" s="386"/>
      <c r="Q2991" s="386"/>
      <c r="R2991" s="387"/>
    </row>
    <row r="2992" spans="1:18" ht="15" customHeight="1" x14ac:dyDescent="0.3">
      <c r="A2992" s="383" t="str">
        <f ca="1">IF(ISBLANK(B2992),"",IFERROR(INDIRECT("'Geotech Log'!J"&amp;MATCH(B2992,'Geotech Log'!K:K,1)),""))</f>
        <v/>
      </c>
      <c r="B2992" s="384"/>
      <c r="C2992" s="384"/>
      <c r="D2992" s="385"/>
      <c r="E2992" s="385"/>
      <c r="F2992" s="385"/>
      <c r="G2992" s="385"/>
      <c r="H2992" s="385" t="s">
        <v>1184</v>
      </c>
      <c r="I2992" s="385"/>
      <c r="J2992" s="385"/>
      <c r="K2992" s="385"/>
      <c r="L2992" s="385"/>
      <c r="M2992" s="385"/>
      <c r="N2992" s="385"/>
      <c r="O2992" s="385"/>
      <c r="P2992" s="386"/>
      <c r="Q2992" s="386"/>
      <c r="R2992" s="387"/>
    </row>
    <row r="2993" spans="1:18" ht="15" customHeight="1" x14ac:dyDescent="0.3">
      <c r="A2993" s="383" t="str">
        <f ca="1">IF(ISBLANK(B2993),"",IFERROR(INDIRECT("'Geotech Log'!J"&amp;MATCH(B2993,'Geotech Log'!K:K,1)),""))</f>
        <v/>
      </c>
      <c r="B2993" s="384"/>
      <c r="C2993" s="384"/>
      <c r="D2993" s="385"/>
      <c r="E2993" s="385"/>
      <c r="F2993" s="385"/>
      <c r="G2993" s="385"/>
      <c r="H2993" s="385" t="s">
        <v>1184</v>
      </c>
      <c r="I2993" s="385"/>
      <c r="J2993" s="385"/>
      <c r="K2993" s="385"/>
      <c r="L2993" s="385"/>
      <c r="M2993" s="385"/>
      <c r="N2993" s="385"/>
      <c r="O2993" s="385"/>
      <c r="P2993" s="386"/>
      <c r="Q2993" s="386"/>
      <c r="R2993" s="387"/>
    </row>
    <row r="2994" spans="1:18" ht="15" customHeight="1" x14ac:dyDescent="0.3">
      <c r="A2994" s="383" t="str">
        <f ca="1">IF(ISBLANK(B2994),"",IFERROR(INDIRECT("'Geotech Log'!J"&amp;MATCH(B2994,'Geotech Log'!K:K,1)),""))</f>
        <v/>
      </c>
      <c r="B2994" s="384"/>
      <c r="C2994" s="384"/>
      <c r="D2994" s="385"/>
      <c r="E2994" s="385"/>
      <c r="F2994" s="385"/>
      <c r="G2994" s="385"/>
      <c r="H2994" s="385" t="s">
        <v>1184</v>
      </c>
      <c r="I2994" s="385"/>
      <c r="J2994" s="385"/>
      <c r="K2994" s="385"/>
      <c r="L2994" s="385"/>
      <c r="M2994" s="385"/>
      <c r="N2994" s="385"/>
      <c r="O2994" s="385"/>
      <c r="P2994" s="386"/>
      <c r="Q2994" s="386"/>
      <c r="R2994" s="387"/>
    </row>
    <row r="2995" spans="1:18" ht="15" customHeight="1" x14ac:dyDescent="0.3">
      <c r="A2995" s="383" t="str">
        <f ca="1">IF(ISBLANK(B2995),"",IFERROR(INDIRECT("'Geotech Log'!J"&amp;MATCH(B2995,'Geotech Log'!K:K,1)),""))</f>
        <v/>
      </c>
      <c r="B2995" s="384"/>
      <c r="C2995" s="384"/>
      <c r="D2995" s="385"/>
      <c r="E2995" s="385"/>
      <c r="F2995" s="385"/>
      <c r="G2995" s="385"/>
      <c r="H2995" s="385" t="s">
        <v>1184</v>
      </c>
      <c r="I2995" s="385"/>
      <c r="J2995" s="385"/>
      <c r="K2995" s="385"/>
      <c r="L2995" s="385"/>
      <c r="M2995" s="385"/>
      <c r="N2995" s="385"/>
      <c r="O2995" s="385"/>
      <c r="P2995" s="386"/>
      <c r="Q2995" s="386"/>
      <c r="R2995" s="387"/>
    </row>
    <row r="2996" spans="1:18" ht="15" customHeight="1" x14ac:dyDescent="0.3">
      <c r="A2996" s="383" t="str">
        <f ca="1">IF(ISBLANK(B2996),"",IFERROR(INDIRECT("'Geotech Log'!J"&amp;MATCH(B2996,'Geotech Log'!K:K,1)),""))</f>
        <v/>
      </c>
      <c r="B2996" s="384"/>
      <c r="C2996" s="384"/>
      <c r="D2996" s="385"/>
      <c r="E2996" s="385"/>
      <c r="F2996" s="385"/>
      <c r="G2996" s="385"/>
      <c r="H2996" s="385" t="s">
        <v>1184</v>
      </c>
      <c r="I2996" s="385"/>
      <c r="J2996" s="385"/>
      <c r="K2996" s="385"/>
      <c r="L2996" s="385"/>
      <c r="M2996" s="385"/>
      <c r="N2996" s="385"/>
      <c r="O2996" s="385"/>
      <c r="P2996" s="386"/>
      <c r="Q2996" s="386"/>
      <c r="R2996" s="387"/>
    </row>
    <row r="2997" spans="1:18" ht="15" customHeight="1" x14ac:dyDescent="0.3">
      <c r="A2997" s="383" t="str">
        <f ca="1">IF(ISBLANK(B2997),"",IFERROR(INDIRECT("'Geotech Log'!J"&amp;MATCH(B2997,'Geotech Log'!K:K,1)),""))</f>
        <v/>
      </c>
      <c r="B2997" s="384"/>
      <c r="C2997" s="384"/>
      <c r="D2997" s="385"/>
      <c r="E2997" s="385"/>
      <c r="F2997" s="385"/>
      <c r="G2997" s="385"/>
      <c r="H2997" s="385" t="s">
        <v>1184</v>
      </c>
      <c r="I2997" s="385"/>
      <c r="J2997" s="385"/>
      <c r="K2997" s="385"/>
      <c r="L2997" s="385"/>
      <c r="M2997" s="385"/>
      <c r="N2997" s="385"/>
      <c r="O2997" s="385"/>
      <c r="P2997" s="386"/>
      <c r="Q2997" s="386"/>
      <c r="R2997" s="387"/>
    </row>
    <row r="2998" spans="1:18" ht="15" customHeight="1" x14ac:dyDescent="0.3">
      <c r="A2998" s="383" t="str">
        <f ca="1">IF(ISBLANK(B2998),"",IFERROR(INDIRECT("'Geotech Log'!J"&amp;MATCH(B2998,'Geotech Log'!K:K,1)),""))</f>
        <v/>
      </c>
      <c r="B2998" s="384"/>
      <c r="C2998" s="384"/>
      <c r="D2998" s="385"/>
      <c r="E2998" s="385"/>
      <c r="F2998" s="385"/>
      <c r="G2998" s="385"/>
      <c r="H2998" s="385" t="s">
        <v>1184</v>
      </c>
      <c r="I2998" s="385"/>
      <c r="J2998" s="385"/>
      <c r="K2998" s="385"/>
      <c r="L2998" s="385"/>
      <c r="M2998" s="385"/>
      <c r="N2998" s="385"/>
      <c r="O2998" s="385"/>
      <c r="P2998" s="386"/>
      <c r="Q2998" s="386"/>
      <c r="R2998" s="387"/>
    </row>
    <row r="2999" spans="1:18" ht="15" customHeight="1" x14ac:dyDescent="0.3">
      <c r="A2999" s="383" t="str">
        <f ca="1">IF(ISBLANK(B2999),"",IFERROR(INDIRECT("'Geotech Log'!J"&amp;MATCH(B2999,'Geotech Log'!K:K,1)),""))</f>
        <v/>
      </c>
      <c r="B2999" s="384"/>
      <c r="C2999" s="384"/>
      <c r="D2999" s="385"/>
      <c r="E2999" s="385"/>
      <c r="F2999" s="385"/>
      <c r="G2999" s="385"/>
      <c r="H2999" s="385" t="s">
        <v>1184</v>
      </c>
      <c r="I2999" s="385"/>
      <c r="J2999" s="385"/>
      <c r="K2999" s="385"/>
      <c r="L2999" s="385"/>
      <c r="M2999" s="385"/>
      <c r="N2999" s="385"/>
      <c r="O2999" s="385"/>
      <c r="P2999" s="386"/>
      <c r="Q2999" s="386"/>
      <c r="R2999" s="387"/>
    </row>
    <row r="3000" spans="1:18" ht="15" customHeight="1" x14ac:dyDescent="0.3">
      <c r="A3000" s="383" t="str">
        <f ca="1">IF(ISBLANK(B3000),"",IFERROR(INDIRECT("'Geotech Log'!J"&amp;MATCH(B3000,'Geotech Log'!K:K,1)),""))</f>
        <v/>
      </c>
      <c r="B3000" s="384"/>
      <c r="C3000" s="384"/>
      <c r="D3000" s="385"/>
      <c r="E3000" s="385"/>
      <c r="F3000" s="385"/>
      <c r="G3000" s="385"/>
      <c r="H3000" s="385" t="s">
        <v>1184</v>
      </c>
      <c r="I3000" s="385"/>
      <c r="J3000" s="385"/>
      <c r="K3000" s="385"/>
      <c r="L3000" s="385"/>
      <c r="M3000" s="385"/>
      <c r="N3000" s="385"/>
      <c r="O3000" s="385"/>
      <c r="P3000" s="386"/>
      <c r="Q3000" s="386"/>
      <c r="R3000" s="387"/>
    </row>
    <row r="3001" spans="1:18" ht="15" customHeight="1" x14ac:dyDescent="0.3">
      <c r="A3001" s="383" t="str">
        <f ca="1">IF(ISBLANK(B3001),"",IFERROR(INDIRECT("'Geotech Log'!J"&amp;MATCH(B3001,'Geotech Log'!K:K,1)),""))</f>
        <v/>
      </c>
      <c r="B3001" s="384"/>
      <c r="C3001" s="384"/>
      <c r="D3001" s="385"/>
      <c r="E3001" s="385"/>
      <c r="F3001" s="385"/>
      <c r="G3001" s="385"/>
      <c r="H3001" s="385" t="s">
        <v>1184</v>
      </c>
      <c r="I3001" s="385"/>
      <c r="J3001" s="385"/>
      <c r="K3001" s="385"/>
      <c r="L3001" s="385"/>
      <c r="M3001" s="385"/>
      <c r="N3001" s="385"/>
      <c r="O3001" s="385"/>
      <c r="P3001" s="386"/>
      <c r="Q3001" s="386"/>
      <c r="R3001" s="387"/>
    </row>
    <row r="3002" spans="1:18" ht="15" customHeight="1" x14ac:dyDescent="0.3">
      <c r="A3002" s="383" t="str">
        <f ca="1">IF(ISBLANK(B3002),"",IFERROR(INDIRECT("'Geotech Log'!J"&amp;MATCH(B3002,'Geotech Log'!K:K,1)),""))</f>
        <v/>
      </c>
      <c r="B3002" s="384"/>
      <c r="C3002" s="384"/>
      <c r="D3002" s="385"/>
      <c r="E3002" s="385"/>
      <c r="F3002" s="385"/>
      <c r="G3002" s="385"/>
      <c r="H3002" s="385" t="s">
        <v>1184</v>
      </c>
      <c r="I3002" s="385"/>
      <c r="J3002" s="385"/>
      <c r="K3002" s="385"/>
      <c r="L3002" s="385"/>
      <c r="M3002" s="385"/>
      <c r="N3002" s="385"/>
      <c r="O3002" s="385"/>
      <c r="P3002" s="386"/>
      <c r="Q3002" s="386"/>
      <c r="R3002" s="387"/>
    </row>
    <row r="3003" spans="1:18" ht="15" customHeight="1" x14ac:dyDescent="0.3">
      <c r="A3003" s="383" t="str">
        <f ca="1">IF(ISBLANK(B3003),"",IFERROR(INDIRECT("'Geotech Log'!J"&amp;MATCH(B3003,'Geotech Log'!K:K,1)),""))</f>
        <v/>
      </c>
      <c r="B3003" s="384"/>
      <c r="C3003" s="384"/>
      <c r="D3003" s="385"/>
      <c r="E3003" s="385"/>
      <c r="F3003" s="385"/>
      <c r="G3003" s="385"/>
      <c r="H3003" s="385" t="s">
        <v>1184</v>
      </c>
      <c r="I3003" s="385"/>
      <c r="J3003" s="385"/>
      <c r="K3003" s="385"/>
      <c r="L3003" s="385"/>
      <c r="M3003" s="385"/>
      <c r="N3003" s="385"/>
      <c r="O3003" s="385"/>
      <c r="P3003" s="386"/>
      <c r="Q3003" s="386"/>
      <c r="R3003" s="387"/>
    </row>
    <row r="3004" spans="1:18" ht="15" customHeight="1" x14ac:dyDescent="0.3">
      <c r="A3004" s="383" t="str">
        <f ca="1">IF(ISBLANK(B3004),"",IFERROR(INDIRECT("'Geotech Log'!J"&amp;MATCH(B3004,'Geotech Log'!K:K,1)),""))</f>
        <v/>
      </c>
      <c r="B3004" s="384"/>
      <c r="C3004" s="384"/>
      <c r="D3004" s="385"/>
      <c r="E3004" s="385"/>
      <c r="F3004" s="385"/>
      <c r="G3004" s="385"/>
      <c r="H3004" s="385" t="s">
        <v>1184</v>
      </c>
      <c r="I3004" s="385"/>
      <c r="J3004" s="385"/>
      <c r="K3004" s="385"/>
      <c r="L3004" s="385"/>
      <c r="M3004" s="385"/>
      <c r="N3004" s="385"/>
      <c r="O3004" s="385"/>
      <c r="P3004" s="386"/>
      <c r="Q3004" s="386"/>
      <c r="R3004" s="387"/>
    </row>
    <row r="3005" spans="1:18" ht="15" customHeight="1" x14ac:dyDescent="0.3">
      <c r="A3005" s="383" t="str">
        <f ca="1">IF(ISBLANK(B3005),"",IFERROR(INDIRECT("'Geotech Log'!J"&amp;MATCH(B3005,'Geotech Log'!K:K,1)),""))</f>
        <v/>
      </c>
      <c r="B3005" s="384"/>
      <c r="C3005" s="384"/>
      <c r="D3005" s="385"/>
      <c r="E3005" s="385"/>
      <c r="F3005" s="385"/>
      <c r="G3005" s="385"/>
      <c r="H3005" s="385" t="s">
        <v>1184</v>
      </c>
      <c r="I3005" s="385"/>
      <c r="J3005" s="385"/>
      <c r="K3005" s="385"/>
      <c r="L3005" s="385"/>
      <c r="M3005" s="385"/>
      <c r="N3005" s="385"/>
      <c r="O3005" s="385"/>
      <c r="P3005" s="386"/>
      <c r="Q3005" s="386"/>
      <c r="R3005" s="387"/>
    </row>
    <row r="3006" spans="1:18" ht="15" customHeight="1" x14ac:dyDescent="0.3">
      <c r="A3006" s="383" t="str">
        <f ca="1">IF(ISBLANK(B3006),"",IFERROR(INDIRECT("'Geotech Log'!J"&amp;MATCH(B3006,'Geotech Log'!K:K,1)),""))</f>
        <v/>
      </c>
      <c r="B3006" s="384"/>
      <c r="C3006" s="384"/>
      <c r="D3006" s="385"/>
      <c r="E3006" s="385"/>
      <c r="F3006" s="385"/>
      <c r="G3006" s="385"/>
      <c r="H3006" s="385" t="s">
        <v>1184</v>
      </c>
      <c r="I3006" s="385"/>
      <c r="J3006" s="385"/>
      <c r="K3006" s="385"/>
      <c r="L3006" s="385"/>
      <c r="M3006" s="385"/>
      <c r="N3006" s="385"/>
      <c r="O3006" s="385"/>
      <c r="P3006" s="386"/>
      <c r="Q3006" s="386"/>
      <c r="R3006" s="387"/>
    </row>
    <row r="3007" spans="1:18" ht="15" customHeight="1" x14ac:dyDescent="0.3">
      <c r="A3007" s="383" t="str">
        <f ca="1">IF(ISBLANK(B3007),"",IFERROR(INDIRECT("'Geotech Log'!J"&amp;MATCH(B3007,'Geotech Log'!K:K,1)),""))</f>
        <v/>
      </c>
      <c r="B3007" s="384"/>
      <c r="C3007" s="384"/>
      <c r="D3007" s="385"/>
      <c r="E3007" s="385"/>
      <c r="F3007" s="385"/>
      <c r="G3007" s="385"/>
      <c r="H3007" s="385" t="s">
        <v>1184</v>
      </c>
      <c r="I3007" s="385"/>
      <c r="J3007" s="385"/>
      <c r="K3007" s="385"/>
      <c r="L3007" s="385"/>
      <c r="M3007" s="385"/>
      <c r="N3007" s="385"/>
      <c r="O3007" s="385"/>
      <c r="P3007" s="386"/>
      <c r="Q3007" s="386"/>
      <c r="R3007" s="387"/>
    </row>
    <row r="3008" spans="1:18" ht="15" customHeight="1" x14ac:dyDescent="0.3">
      <c r="A3008" s="383" t="str">
        <f ca="1">IF(ISBLANK(B3008),"",IFERROR(INDIRECT("'Geotech Log'!J"&amp;MATCH(B3008,'Geotech Log'!K:K,1)),""))</f>
        <v/>
      </c>
      <c r="B3008" s="384"/>
      <c r="C3008" s="384"/>
      <c r="D3008" s="385"/>
      <c r="E3008" s="385"/>
      <c r="F3008" s="385"/>
      <c r="G3008" s="385"/>
      <c r="H3008" s="385" t="s">
        <v>1184</v>
      </c>
      <c r="I3008" s="385"/>
      <c r="J3008" s="385"/>
      <c r="K3008" s="385"/>
      <c r="L3008" s="385"/>
      <c r="M3008" s="385"/>
      <c r="N3008" s="385"/>
      <c r="O3008" s="385"/>
      <c r="P3008" s="386"/>
      <c r="Q3008" s="386"/>
      <c r="R3008" s="387"/>
    </row>
    <row r="3009" spans="1:18" ht="15" customHeight="1" x14ac:dyDescent="0.3">
      <c r="A3009" s="383" t="str">
        <f ca="1">IF(ISBLANK(B3009),"",IFERROR(INDIRECT("'Geotech Log'!J"&amp;MATCH(B3009,'Geotech Log'!K:K,1)),""))</f>
        <v/>
      </c>
      <c r="B3009" s="384"/>
      <c r="C3009" s="384"/>
      <c r="D3009" s="385"/>
      <c r="E3009" s="385"/>
      <c r="F3009" s="385"/>
      <c r="G3009" s="385"/>
      <c r="H3009" s="385" t="s">
        <v>1184</v>
      </c>
      <c r="I3009" s="385"/>
      <c r="J3009" s="385"/>
      <c r="K3009" s="385"/>
      <c r="L3009" s="385"/>
      <c r="M3009" s="385"/>
      <c r="N3009" s="385"/>
      <c r="O3009" s="385"/>
      <c r="P3009" s="386"/>
      <c r="Q3009" s="386"/>
      <c r="R3009" s="387"/>
    </row>
    <row r="3010" spans="1:18" ht="15" customHeight="1" x14ac:dyDescent="0.3">
      <c r="A3010" s="383" t="str">
        <f ca="1">IF(ISBLANK(B3010),"",IFERROR(INDIRECT("'Geotech Log'!J"&amp;MATCH(B3010,'Geotech Log'!K:K,1)),""))</f>
        <v/>
      </c>
      <c r="B3010" s="384"/>
      <c r="C3010" s="384"/>
      <c r="D3010" s="385"/>
      <c r="E3010" s="385"/>
      <c r="F3010" s="385"/>
      <c r="G3010" s="385"/>
      <c r="H3010" s="385" t="s">
        <v>1184</v>
      </c>
      <c r="I3010" s="385"/>
      <c r="J3010" s="385"/>
      <c r="K3010" s="385"/>
      <c r="L3010" s="385"/>
      <c r="M3010" s="385"/>
      <c r="N3010" s="385"/>
      <c r="O3010" s="385"/>
      <c r="P3010" s="386"/>
      <c r="Q3010" s="386"/>
      <c r="R3010" s="387"/>
    </row>
    <row r="3011" spans="1:18" ht="15" customHeight="1" x14ac:dyDescent="0.3">
      <c r="A3011" s="383" t="str">
        <f ca="1">IF(ISBLANK(B3011),"",IFERROR(INDIRECT("'Geotech Log'!J"&amp;MATCH(B3011,'Geotech Log'!K:K,1)),""))</f>
        <v/>
      </c>
      <c r="B3011" s="384"/>
      <c r="C3011" s="384"/>
      <c r="D3011" s="385"/>
      <c r="E3011" s="385"/>
      <c r="F3011" s="385"/>
      <c r="G3011" s="385"/>
      <c r="H3011" s="385" t="s">
        <v>1184</v>
      </c>
      <c r="I3011" s="385"/>
      <c r="J3011" s="385"/>
      <c r="K3011" s="385"/>
      <c r="L3011" s="385"/>
      <c r="M3011" s="385"/>
      <c r="N3011" s="385"/>
      <c r="O3011" s="385"/>
      <c r="P3011" s="386"/>
      <c r="Q3011" s="386"/>
      <c r="R3011" s="387"/>
    </row>
    <row r="3012" spans="1:18" ht="15" customHeight="1" x14ac:dyDescent="0.3">
      <c r="A3012" s="383" t="str">
        <f ca="1">IF(ISBLANK(B3012),"",IFERROR(INDIRECT("'Geotech Log'!J"&amp;MATCH(B3012,'Geotech Log'!K:K,1)),""))</f>
        <v/>
      </c>
      <c r="B3012" s="384"/>
      <c r="C3012" s="384"/>
      <c r="D3012" s="385"/>
      <c r="E3012" s="385"/>
      <c r="F3012" s="385"/>
      <c r="G3012" s="385"/>
      <c r="H3012" s="385" t="s">
        <v>1184</v>
      </c>
      <c r="I3012" s="385"/>
      <c r="J3012" s="385"/>
      <c r="K3012" s="385"/>
      <c r="L3012" s="385"/>
      <c r="M3012" s="385"/>
      <c r="N3012" s="385"/>
      <c r="O3012" s="385"/>
      <c r="P3012" s="386"/>
      <c r="Q3012" s="386"/>
      <c r="R3012" s="387"/>
    </row>
    <row r="3013" spans="1:18" ht="15" customHeight="1" x14ac:dyDescent="0.3">
      <c r="A3013" s="383" t="str">
        <f ca="1">IF(ISBLANK(B3013),"",IFERROR(INDIRECT("'Geotech Log'!J"&amp;MATCH(B3013,'Geotech Log'!K:K,1)),""))</f>
        <v/>
      </c>
      <c r="B3013" s="384"/>
      <c r="C3013" s="384"/>
      <c r="D3013" s="385"/>
      <c r="E3013" s="385"/>
      <c r="F3013" s="385"/>
      <c r="G3013" s="385"/>
      <c r="H3013" s="385" t="s">
        <v>1184</v>
      </c>
      <c r="I3013" s="385"/>
      <c r="J3013" s="385"/>
      <c r="K3013" s="385"/>
      <c r="L3013" s="385"/>
      <c r="M3013" s="385"/>
      <c r="N3013" s="385"/>
      <c r="O3013" s="385"/>
      <c r="P3013" s="386"/>
      <c r="Q3013" s="386"/>
      <c r="R3013" s="387"/>
    </row>
    <row r="3014" spans="1:18" ht="15" customHeight="1" x14ac:dyDescent="0.3">
      <c r="A3014" s="383" t="str">
        <f ca="1">IF(ISBLANK(B3014),"",IFERROR(INDIRECT("'Geotech Log'!J"&amp;MATCH(B3014,'Geotech Log'!K:K,1)),""))</f>
        <v/>
      </c>
      <c r="B3014" s="384"/>
      <c r="C3014" s="384"/>
      <c r="D3014" s="385"/>
      <c r="E3014" s="385"/>
      <c r="F3014" s="385"/>
      <c r="G3014" s="385"/>
      <c r="H3014" s="385" t="s">
        <v>1184</v>
      </c>
      <c r="I3014" s="385"/>
      <c r="J3014" s="385"/>
      <c r="K3014" s="385"/>
      <c r="L3014" s="385"/>
      <c r="M3014" s="385"/>
      <c r="N3014" s="385"/>
      <c r="O3014" s="385"/>
      <c r="P3014" s="386"/>
      <c r="Q3014" s="386"/>
      <c r="R3014" s="387"/>
    </row>
    <row r="3015" spans="1:18" ht="15" customHeight="1" x14ac:dyDescent="0.3">
      <c r="A3015" s="383" t="str">
        <f ca="1">IF(ISBLANK(B3015),"",IFERROR(INDIRECT("'Geotech Log'!J"&amp;MATCH(B3015,'Geotech Log'!K:K,1)),""))</f>
        <v/>
      </c>
      <c r="B3015" s="384"/>
      <c r="C3015" s="384"/>
      <c r="D3015" s="385"/>
      <c r="E3015" s="385"/>
      <c r="F3015" s="385"/>
      <c r="G3015" s="385"/>
      <c r="H3015" s="385" t="s">
        <v>1184</v>
      </c>
      <c r="I3015" s="385"/>
      <c r="J3015" s="385"/>
      <c r="K3015" s="385"/>
      <c r="L3015" s="385"/>
      <c r="M3015" s="385"/>
      <c r="N3015" s="385"/>
      <c r="O3015" s="385"/>
      <c r="P3015" s="386"/>
      <c r="Q3015" s="386"/>
      <c r="R3015" s="387"/>
    </row>
    <row r="3016" spans="1:18" ht="15" customHeight="1" x14ac:dyDescent="0.3">
      <c r="A3016" s="383" t="str">
        <f ca="1">IF(ISBLANK(B3016),"",IFERROR(INDIRECT("'Geotech Log'!J"&amp;MATCH(B3016,'Geotech Log'!K:K,1)),""))</f>
        <v/>
      </c>
      <c r="B3016" s="384"/>
      <c r="C3016" s="384"/>
      <c r="D3016" s="385"/>
      <c r="E3016" s="385"/>
      <c r="F3016" s="385"/>
      <c r="G3016" s="385"/>
      <c r="H3016" s="385" t="s">
        <v>1184</v>
      </c>
      <c r="I3016" s="385"/>
      <c r="J3016" s="385"/>
      <c r="K3016" s="385"/>
      <c r="L3016" s="385"/>
      <c r="M3016" s="385"/>
      <c r="N3016" s="385"/>
      <c r="O3016" s="385"/>
      <c r="P3016" s="386"/>
      <c r="Q3016" s="386"/>
      <c r="R3016" s="387"/>
    </row>
    <row r="3017" spans="1:18" ht="15" customHeight="1" x14ac:dyDescent="0.3">
      <c r="A3017" s="383" t="str">
        <f ca="1">IF(ISBLANK(B3017),"",IFERROR(INDIRECT("'Geotech Log'!J"&amp;MATCH(B3017,'Geotech Log'!K:K,1)),""))</f>
        <v/>
      </c>
      <c r="B3017" s="384"/>
      <c r="C3017" s="384"/>
      <c r="D3017" s="385"/>
      <c r="E3017" s="385"/>
      <c r="F3017" s="385"/>
      <c r="G3017" s="385"/>
      <c r="H3017" s="385" t="s">
        <v>1184</v>
      </c>
      <c r="I3017" s="385"/>
      <c r="J3017" s="385"/>
      <c r="K3017" s="385"/>
      <c r="L3017" s="385"/>
      <c r="M3017" s="385"/>
      <c r="N3017" s="385"/>
      <c r="O3017" s="385"/>
      <c r="P3017" s="386"/>
      <c r="Q3017" s="386"/>
      <c r="R3017" s="387"/>
    </row>
    <row r="3018" spans="1:18" ht="15" customHeight="1" x14ac:dyDescent="0.3">
      <c r="A3018" s="383" t="str">
        <f ca="1">IF(ISBLANK(B3018),"",IFERROR(INDIRECT("'Geotech Log'!J"&amp;MATCH(B3018,'Geotech Log'!K:K,1)),""))</f>
        <v/>
      </c>
      <c r="B3018" s="384"/>
      <c r="C3018" s="384"/>
      <c r="D3018" s="385"/>
      <c r="E3018" s="385"/>
      <c r="F3018" s="385"/>
      <c r="G3018" s="385"/>
      <c r="H3018" s="385" t="s">
        <v>1184</v>
      </c>
      <c r="I3018" s="385"/>
      <c r="J3018" s="385"/>
      <c r="K3018" s="385"/>
      <c r="L3018" s="385"/>
      <c r="M3018" s="385"/>
      <c r="N3018" s="385"/>
      <c r="O3018" s="385"/>
      <c r="P3018" s="386"/>
      <c r="Q3018" s="386"/>
      <c r="R3018" s="387"/>
    </row>
    <row r="3019" spans="1:18" ht="15" customHeight="1" x14ac:dyDescent="0.3">
      <c r="A3019" s="383" t="str">
        <f ca="1">IF(ISBLANK(B3019),"",IFERROR(INDIRECT("'Geotech Log'!J"&amp;MATCH(B3019,'Geotech Log'!K:K,1)),""))</f>
        <v/>
      </c>
      <c r="B3019" s="384"/>
      <c r="C3019" s="384"/>
      <c r="D3019" s="385"/>
      <c r="E3019" s="385"/>
      <c r="F3019" s="385"/>
      <c r="G3019" s="385"/>
      <c r="H3019" s="385" t="s">
        <v>1184</v>
      </c>
      <c r="I3019" s="385"/>
      <c r="J3019" s="385"/>
      <c r="K3019" s="385"/>
      <c r="L3019" s="385"/>
      <c r="M3019" s="385"/>
      <c r="N3019" s="385"/>
      <c r="O3019" s="385"/>
      <c r="P3019" s="386"/>
      <c r="Q3019" s="386"/>
      <c r="R3019" s="387"/>
    </row>
    <row r="3020" spans="1:18" ht="15" customHeight="1" x14ac:dyDescent="0.3">
      <c r="A3020" s="383" t="str">
        <f ca="1">IF(ISBLANK(B3020),"",IFERROR(INDIRECT("'Geotech Log'!J"&amp;MATCH(B3020,'Geotech Log'!K:K,1)),""))</f>
        <v/>
      </c>
      <c r="B3020" s="384"/>
      <c r="C3020" s="384"/>
      <c r="D3020" s="385"/>
      <c r="E3020" s="385"/>
      <c r="F3020" s="385"/>
      <c r="G3020" s="385"/>
      <c r="H3020" s="385" t="s">
        <v>1184</v>
      </c>
      <c r="I3020" s="385"/>
      <c r="J3020" s="385"/>
      <c r="K3020" s="385"/>
      <c r="L3020" s="385"/>
      <c r="M3020" s="385"/>
      <c r="N3020" s="385"/>
      <c r="O3020" s="385"/>
      <c r="P3020" s="386"/>
      <c r="Q3020" s="386"/>
      <c r="R3020" s="387"/>
    </row>
    <row r="3021" spans="1:18" ht="15" customHeight="1" x14ac:dyDescent="0.3">
      <c r="A3021" s="383" t="str">
        <f ca="1">IF(ISBLANK(B3021),"",IFERROR(INDIRECT("'Geotech Log'!J"&amp;MATCH(B3021,'Geotech Log'!K:K,1)),""))</f>
        <v/>
      </c>
      <c r="B3021" s="384"/>
      <c r="C3021" s="384"/>
      <c r="D3021" s="385"/>
      <c r="E3021" s="385"/>
      <c r="F3021" s="385"/>
      <c r="G3021" s="385"/>
      <c r="H3021" s="385" t="s">
        <v>1184</v>
      </c>
      <c r="I3021" s="385"/>
      <c r="J3021" s="385"/>
      <c r="K3021" s="385"/>
      <c r="L3021" s="385"/>
      <c r="M3021" s="385"/>
      <c r="N3021" s="385"/>
      <c r="O3021" s="385"/>
      <c r="P3021" s="386"/>
      <c r="Q3021" s="386"/>
      <c r="R3021" s="387"/>
    </row>
    <row r="3022" spans="1:18" ht="15" customHeight="1" x14ac:dyDescent="0.3">
      <c r="A3022" s="383" t="str">
        <f ca="1">IF(ISBLANK(B3022),"",IFERROR(INDIRECT("'Geotech Log'!J"&amp;MATCH(B3022,'Geotech Log'!K:K,1)),""))</f>
        <v/>
      </c>
      <c r="B3022" s="384"/>
      <c r="C3022" s="384"/>
      <c r="D3022" s="385"/>
      <c r="E3022" s="385"/>
      <c r="F3022" s="385"/>
      <c r="G3022" s="385"/>
      <c r="H3022" s="385" t="s">
        <v>1184</v>
      </c>
      <c r="I3022" s="385"/>
      <c r="J3022" s="385"/>
      <c r="K3022" s="385"/>
      <c r="L3022" s="385"/>
      <c r="M3022" s="385"/>
      <c r="N3022" s="385"/>
      <c r="O3022" s="385"/>
      <c r="P3022" s="386"/>
      <c r="Q3022" s="386"/>
      <c r="R3022" s="387"/>
    </row>
    <row r="3023" spans="1:18" ht="15" customHeight="1" x14ac:dyDescent="0.3">
      <c r="A3023" s="383" t="str">
        <f ca="1">IF(ISBLANK(B3023),"",IFERROR(INDIRECT("'Geotech Log'!J"&amp;MATCH(B3023,'Geotech Log'!K:K,1)),""))</f>
        <v/>
      </c>
      <c r="B3023" s="384"/>
      <c r="C3023" s="384"/>
      <c r="D3023" s="385"/>
      <c r="E3023" s="385"/>
      <c r="F3023" s="385"/>
      <c r="G3023" s="385"/>
      <c r="H3023" s="385" t="s">
        <v>1184</v>
      </c>
      <c r="I3023" s="385"/>
      <c r="J3023" s="385"/>
      <c r="K3023" s="385"/>
      <c r="L3023" s="385"/>
      <c r="M3023" s="385"/>
      <c r="N3023" s="385"/>
      <c r="O3023" s="385"/>
      <c r="P3023" s="386"/>
      <c r="Q3023" s="386"/>
      <c r="R3023" s="387"/>
    </row>
    <row r="3024" spans="1:18" ht="15" customHeight="1" x14ac:dyDescent="0.3">
      <c r="A3024" s="383" t="str">
        <f ca="1">IF(ISBLANK(B3024),"",IFERROR(INDIRECT("'Geotech Log'!J"&amp;MATCH(B3024,'Geotech Log'!K:K,1)),""))</f>
        <v/>
      </c>
      <c r="B3024" s="384"/>
      <c r="C3024" s="384"/>
      <c r="D3024" s="385"/>
      <c r="E3024" s="385"/>
      <c r="F3024" s="385"/>
      <c r="G3024" s="385"/>
      <c r="H3024" s="385" t="s">
        <v>1184</v>
      </c>
      <c r="I3024" s="385"/>
      <c r="J3024" s="385"/>
      <c r="K3024" s="385"/>
      <c r="L3024" s="385"/>
      <c r="M3024" s="385"/>
      <c r="N3024" s="385"/>
      <c r="O3024" s="385"/>
      <c r="P3024" s="386"/>
      <c r="Q3024" s="386"/>
      <c r="R3024" s="387"/>
    </row>
    <row r="3025" spans="1:18" ht="15" customHeight="1" x14ac:dyDescent="0.3">
      <c r="A3025" s="383" t="str">
        <f ca="1">IF(ISBLANK(B3025),"",IFERROR(INDIRECT("'Geotech Log'!J"&amp;MATCH(B3025,'Geotech Log'!K:K,1)),""))</f>
        <v/>
      </c>
      <c r="B3025" s="384"/>
      <c r="C3025" s="384"/>
      <c r="D3025" s="385"/>
      <c r="E3025" s="385"/>
      <c r="F3025" s="385"/>
      <c r="G3025" s="385"/>
      <c r="H3025" s="385" t="s">
        <v>1184</v>
      </c>
      <c r="I3025" s="385"/>
      <c r="J3025" s="385"/>
      <c r="K3025" s="385"/>
      <c r="L3025" s="385"/>
      <c r="M3025" s="385"/>
      <c r="N3025" s="385"/>
      <c r="O3025" s="385"/>
      <c r="P3025" s="386"/>
      <c r="Q3025" s="386"/>
      <c r="R3025" s="387"/>
    </row>
    <row r="3026" spans="1:18" ht="15" customHeight="1" x14ac:dyDescent="0.3">
      <c r="A3026" s="383" t="str">
        <f ca="1">IF(ISBLANK(B3026),"",IFERROR(INDIRECT("'Geotech Log'!J"&amp;MATCH(B3026,'Geotech Log'!K:K,1)),""))</f>
        <v/>
      </c>
      <c r="B3026" s="384"/>
      <c r="C3026" s="384"/>
      <c r="D3026" s="385"/>
      <c r="E3026" s="385"/>
      <c r="F3026" s="385"/>
      <c r="G3026" s="385"/>
      <c r="H3026" s="385" t="s">
        <v>1184</v>
      </c>
      <c r="I3026" s="385"/>
      <c r="J3026" s="385"/>
      <c r="K3026" s="385"/>
      <c r="L3026" s="385"/>
      <c r="M3026" s="385"/>
      <c r="N3026" s="385"/>
      <c r="O3026" s="385"/>
      <c r="P3026" s="386"/>
      <c r="Q3026" s="386"/>
      <c r="R3026" s="387"/>
    </row>
    <row r="3027" spans="1:18" ht="15" customHeight="1" x14ac:dyDescent="0.3">
      <c r="A3027" s="383" t="str">
        <f ca="1">IF(ISBLANK(B3027),"",IFERROR(INDIRECT("'Geotech Log'!J"&amp;MATCH(B3027,'Geotech Log'!K:K,1)),""))</f>
        <v/>
      </c>
      <c r="B3027" s="384"/>
      <c r="C3027" s="384"/>
      <c r="D3027" s="385"/>
      <c r="E3027" s="385"/>
      <c r="F3027" s="385"/>
      <c r="G3027" s="385"/>
      <c r="H3027" s="385" t="s">
        <v>1184</v>
      </c>
      <c r="I3027" s="385"/>
      <c r="J3027" s="385"/>
      <c r="K3027" s="385"/>
      <c r="L3027" s="385"/>
      <c r="M3027" s="385"/>
      <c r="N3027" s="385"/>
      <c r="O3027" s="385"/>
      <c r="P3027" s="386"/>
      <c r="Q3027" s="386"/>
      <c r="R3027" s="387"/>
    </row>
    <row r="3028" spans="1:18" ht="15" customHeight="1" x14ac:dyDescent="0.3">
      <c r="A3028" s="383" t="str">
        <f ca="1">IF(ISBLANK(B3028),"",IFERROR(INDIRECT("'Geotech Log'!J"&amp;MATCH(B3028,'Geotech Log'!K:K,1)),""))</f>
        <v/>
      </c>
      <c r="B3028" s="384"/>
      <c r="C3028" s="384"/>
      <c r="D3028" s="385"/>
      <c r="E3028" s="385"/>
      <c r="F3028" s="385"/>
      <c r="G3028" s="385"/>
      <c r="H3028" s="385" t="s">
        <v>1184</v>
      </c>
      <c r="I3028" s="385"/>
      <c r="J3028" s="385"/>
      <c r="K3028" s="385"/>
      <c r="L3028" s="385"/>
      <c r="M3028" s="385"/>
      <c r="N3028" s="385"/>
      <c r="O3028" s="385"/>
      <c r="P3028" s="386"/>
      <c r="Q3028" s="386"/>
      <c r="R3028" s="387"/>
    </row>
    <row r="3029" spans="1:18" ht="15" customHeight="1" x14ac:dyDescent="0.3">
      <c r="A3029" s="383" t="str">
        <f ca="1">IF(ISBLANK(B3029),"",IFERROR(INDIRECT("'Geotech Log'!J"&amp;MATCH(B3029,'Geotech Log'!K:K,1)),""))</f>
        <v/>
      </c>
      <c r="B3029" s="384"/>
      <c r="C3029" s="384"/>
      <c r="D3029" s="385"/>
      <c r="E3029" s="385"/>
      <c r="F3029" s="385"/>
      <c r="G3029" s="385"/>
      <c r="H3029" s="385" t="s">
        <v>1184</v>
      </c>
      <c r="I3029" s="385"/>
      <c r="J3029" s="385"/>
      <c r="K3029" s="385"/>
      <c r="L3029" s="385"/>
      <c r="M3029" s="385"/>
      <c r="N3029" s="385"/>
      <c r="O3029" s="385"/>
      <c r="P3029" s="386"/>
      <c r="Q3029" s="386"/>
      <c r="R3029" s="387"/>
    </row>
    <row r="3030" spans="1:18" ht="15" customHeight="1" x14ac:dyDescent="0.3">
      <c r="A3030" s="383" t="str">
        <f ca="1">IF(ISBLANK(B3030),"",IFERROR(INDIRECT("'Geotech Log'!J"&amp;MATCH(B3030,'Geotech Log'!K:K,1)),""))</f>
        <v/>
      </c>
      <c r="B3030" s="384"/>
      <c r="C3030" s="384"/>
      <c r="D3030" s="385"/>
      <c r="E3030" s="385"/>
      <c r="F3030" s="385"/>
      <c r="G3030" s="385"/>
      <c r="H3030" s="385" t="s">
        <v>1184</v>
      </c>
      <c r="I3030" s="385"/>
      <c r="J3030" s="385"/>
      <c r="K3030" s="385"/>
      <c r="L3030" s="385"/>
      <c r="M3030" s="385"/>
      <c r="N3030" s="385"/>
      <c r="O3030" s="385"/>
      <c r="P3030" s="386"/>
      <c r="Q3030" s="386"/>
      <c r="R3030" s="387"/>
    </row>
    <row r="3031" spans="1:18" ht="15" customHeight="1" x14ac:dyDescent="0.3">
      <c r="A3031" s="383" t="str">
        <f ca="1">IF(ISBLANK(B3031),"",IFERROR(INDIRECT("'Geotech Log'!J"&amp;MATCH(B3031,'Geotech Log'!K:K,1)),""))</f>
        <v/>
      </c>
      <c r="B3031" s="384"/>
      <c r="C3031" s="384"/>
      <c r="D3031" s="385"/>
      <c r="E3031" s="385"/>
      <c r="F3031" s="385"/>
      <c r="G3031" s="385"/>
      <c r="H3031" s="385" t="s">
        <v>1184</v>
      </c>
      <c r="I3031" s="385"/>
      <c r="J3031" s="385"/>
      <c r="K3031" s="385"/>
      <c r="L3031" s="385"/>
      <c r="M3031" s="385"/>
      <c r="N3031" s="385"/>
      <c r="O3031" s="385"/>
      <c r="P3031" s="386"/>
      <c r="Q3031" s="386"/>
      <c r="R3031" s="387"/>
    </row>
    <row r="3032" spans="1:18" ht="15" customHeight="1" x14ac:dyDescent="0.3">
      <c r="A3032" s="383" t="str">
        <f ca="1">IF(ISBLANK(B3032),"",IFERROR(INDIRECT("'Geotech Log'!J"&amp;MATCH(B3032,'Geotech Log'!K:K,1)),""))</f>
        <v/>
      </c>
      <c r="B3032" s="384"/>
      <c r="C3032" s="384"/>
      <c r="D3032" s="385"/>
      <c r="E3032" s="385"/>
      <c r="F3032" s="385"/>
      <c r="G3032" s="385"/>
      <c r="H3032" s="385" t="s">
        <v>1184</v>
      </c>
      <c r="I3032" s="385"/>
      <c r="J3032" s="385"/>
      <c r="K3032" s="385"/>
      <c r="L3032" s="385"/>
      <c r="M3032" s="385"/>
      <c r="N3032" s="385"/>
      <c r="O3032" s="385"/>
      <c r="P3032" s="386"/>
      <c r="Q3032" s="386"/>
      <c r="R3032" s="387"/>
    </row>
    <row r="3033" spans="1:18" ht="15" customHeight="1" x14ac:dyDescent="0.3">
      <c r="A3033" s="383" t="str">
        <f ca="1">IF(ISBLANK(B3033),"",IFERROR(INDIRECT("'Geotech Log'!J"&amp;MATCH(B3033,'Geotech Log'!K:K,1)),""))</f>
        <v/>
      </c>
      <c r="B3033" s="384"/>
      <c r="C3033" s="384"/>
      <c r="D3033" s="385"/>
      <c r="E3033" s="385"/>
      <c r="F3033" s="385"/>
      <c r="G3033" s="385"/>
      <c r="H3033" s="385" t="s">
        <v>1184</v>
      </c>
      <c r="I3033" s="385"/>
      <c r="J3033" s="385"/>
      <c r="K3033" s="385"/>
      <c r="L3033" s="385"/>
      <c r="M3033" s="385"/>
      <c r="N3033" s="385"/>
      <c r="O3033" s="385"/>
      <c r="P3033" s="386"/>
      <c r="Q3033" s="386"/>
      <c r="R3033" s="387"/>
    </row>
    <row r="3034" spans="1:18" ht="15" customHeight="1" x14ac:dyDescent="0.3">
      <c r="A3034" s="383" t="str">
        <f ca="1">IF(ISBLANK(B3034),"",IFERROR(INDIRECT("'Geotech Log'!J"&amp;MATCH(B3034,'Geotech Log'!K:K,1)),""))</f>
        <v/>
      </c>
      <c r="B3034" s="384"/>
      <c r="C3034" s="384"/>
      <c r="D3034" s="385"/>
      <c r="E3034" s="385"/>
      <c r="F3034" s="385"/>
      <c r="G3034" s="385"/>
      <c r="H3034" s="385" t="s">
        <v>1184</v>
      </c>
      <c r="I3034" s="385"/>
      <c r="J3034" s="385"/>
      <c r="K3034" s="385"/>
      <c r="L3034" s="385"/>
      <c r="M3034" s="385"/>
      <c r="N3034" s="385"/>
      <c r="O3034" s="385"/>
      <c r="P3034" s="386"/>
      <c r="Q3034" s="386"/>
      <c r="R3034" s="387"/>
    </row>
    <row r="3035" spans="1:18" ht="15" customHeight="1" x14ac:dyDescent="0.3">
      <c r="A3035" s="383" t="str">
        <f ca="1">IF(ISBLANK(B3035),"",IFERROR(INDIRECT("'Geotech Log'!J"&amp;MATCH(B3035,'Geotech Log'!K:K,1)),""))</f>
        <v/>
      </c>
      <c r="B3035" s="384"/>
      <c r="C3035" s="384"/>
      <c r="D3035" s="385"/>
      <c r="E3035" s="385"/>
      <c r="F3035" s="385"/>
      <c r="G3035" s="385"/>
      <c r="H3035" s="385" t="s">
        <v>1184</v>
      </c>
      <c r="I3035" s="385"/>
      <c r="J3035" s="385"/>
      <c r="K3035" s="385"/>
      <c r="L3035" s="385"/>
      <c r="M3035" s="385"/>
      <c r="N3035" s="385"/>
      <c r="O3035" s="385"/>
      <c r="P3035" s="386"/>
      <c r="Q3035" s="386"/>
      <c r="R3035" s="387"/>
    </row>
    <row r="3036" spans="1:18" ht="15" customHeight="1" x14ac:dyDescent="0.3">
      <c r="A3036" s="383" t="str">
        <f ca="1">IF(ISBLANK(B3036),"",IFERROR(INDIRECT("'Geotech Log'!J"&amp;MATCH(B3036,'Geotech Log'!K:K,1)),""))</f>
        <v/>
      </c>
      <c r="B3036" s="384"/>
      <c r="C3036" s="384"/>
      <c r="D3036" s="385"/>
      <c r="E3036" s="385"/>
      <c r="F3036" s="385"/>
      <c r="G3036" s="385"/>
      <c r="H3036" s="385" t="s">
        <v>1184</v>
      </c>
      <c r="I3036" s="385"/>
      <c r="J3036" s="385"/>
      <c r="K3036" s="385"/>
      <c r="L3036" s="385"/>
      <c r="M3036" s="385"/>
      <c r="N3036" s="385"/>
      <c r="O3036" s="385"/>
      <c r="P3036" s="386"/>
      <c r="Q3036" s="386"/>
      <c r="R3036" s="387"/>
    </row>
    <row r="3037" spans="1:18" ht="15" customHeight="1" x14ac:dyDescent="0.3">
      <c r="A3037" s="383" t="str">
        <f ca="1">IF(ISBLANK(B3037),"",IFERROR(INDIRECT("'Geotech Log'!J"&amp;MATCH(B3037,'Geotech Log'!K:K,1)),""))</f>
        <v/>
      </c>
      <c r="B3037" s="384"/>
      <c r="C3037" s="384"/>
      <c r="D3037" s="385"/>
      <c r="E3037" s="385"/>
      <c r="F3037" s="385"/>
      <c r="G3037" s="385"/>
      <c r="H3037" s="385" t="s">
        <v>1184</v>
      </c>
      <c r="I3037" s="385"/>
      <c r="J3037" s="385"/>
      <c r="K3037" s="385"/>
      <c r="L3037" s="385"/>
      <c r="M3037" s="385"/>
      <c r="N3037" s="385"/>
      <c r="O3037" s="385"/>
      <c r="P3037" s="386"/>
      <c r="Q3037" s="386"/>
      <c r="R3037" s="387"/>
    </row>
    <row r="3038" spans="1:18" ht="15" customHeight="1" x14ac:dyDescent="0.3">
      <c r="A3038" s="383" t="str">
        <f ca="1">IF(ISBLANK(B3038),"",IFERROR(INDIRECT("'Geotech Log'!J"&amp;MATCH(B3038,'Geotech Log'!K:K,1)),""))</f>
        <v/>
      </c>
      <c r="B3038" s="384"/>
      <c r="C3038" s="384"/>
      <c r="D3038" s="385"/>
      <c r="E3038" s="385"/>
      <c r="F3038" s="385"/>
      <c r="G3038" s="385"/>
      <c r="H3038" s="385" t="s">
        <v>1184</v>
      </c>
      <c r="I3038" s="385"/>
      <c r="J3038" s="385"/>
      <c r="K3038" s="385"/>
      <c r="L3038" s="385"/>
      <c r="M3038" s="385"/>
      <c r="N3038" s="385"/>
      <c r="O3038" s="385"/>
      <c r="P3038" s="386"/>
      <c r="Q3038" s="386"/>
      <c r="R3038" s="387"/>
    </row>
    <row r="3039" spans="1:18" ht="15" customHeight="1" x14ac:dyDescent="0.3">
      <c r="A3039" s="383" t="str">
        <f ca="1">IF(ISBLANK(B3039),"",IFERROR(INDIRECT("'Geotech Log'!J"&amp;MATCH(B3039,'Geotech Log'!K:K,1)),""))</f>
        <v/>
      </c>
      <c r="B3039" s="384"/>
      <c r="C3039" s="384"/>
      <c r="D3039" s="385"/>
      <c r="E3039" s="385"/>
      <c r="F3039" s="385"/>
      <c r="G3039" s="385"/>
      <c r="H3039" s="385" t="s">
        <v>1184</v>
      </c>
      <c r="I3039" s="385"/>
      <c r="J3039" s="385"/>
      <c r="K3039" s="385"/>
      <c r="L3039" s="385"/>
      <c r="M3039" s="385"/>
      <c r="N3039" s="385"/>
      <c r="O3039" s="385"/>
      <c r="P3039" s="386"/>
      <c r="Q3039" s="386"/>
      <c r="R3039" s="387"/>
    </row>
    <row r="3040" spans="1:18" ht="15" customHeight="1" x14ac:dyDescent="0.3">
      <c r="A3040" s="383" t="str">
        <f ca="1">IF(ISBLANK(B3040),"",IFERROR(INDIRECT("'Geotech Log'!J"&amp;MATCH(B3040,'Geotech Log'!K:K,1)),""))</f>
        <v/>
      </c>
      <c r="B3040" s="384"/>
      <c r="C3040" s="384"/>
      <c r="D3040" s="385"/>
      <c r="E3040" s="385"/>
      <c r="F3040" s="385"/>
      <c r="G3040" s="385"/>
      <c r="H3040" s="385" t="s">
        <v>1184</v>
      </c>
      <c r="I3040" s="385"/>
      <c r="J3040" s="385"/>
      <c r="K3040" s="385"/>
      <c r="L3040" s="385"/>
      <c r="M3040" s="385"/>
      <c r="N3040" s="385"/>
      <c r="O3040" s="385"/>
      <c r="P3040" s="386"/>
      <c r="Q3040" s="386"/>
      <c r="R3040" s="387"/>
    </row>
    <row r="3041" spans="1:18" ht="15" customHeight="1" x14ac:dyDescent="0.3">
      <c r="A3041" s="383" t="str">
        <f ca="1">IF(ISBLANK(B3041),"",IFERROR(INDIRECT("'Geotech Log'!J"&amp;MATCH(B3041,'Geotech Log'!K:K,1)),""))</f>
        <v/>
      </c>
      <c r="B3041" s="384"/>
      <c r="C3041" s="384"/>
      <c r="D3041" s="385"/>
      <c r="E3041" s="385"/>
      <c r="F3041" s="385"/>
      <c r="G3041" s="385"/>
      <c r="H3041" s="385" t="s">
        <v>1184</v>
      </c>
      <c r="I3041" s="385"/>
      <c r="J3041" s="385"/>
      <c r="K3041" s="385"/>
      <c r="L3041" s="385"/>
      <c r="M3041" s="385"/>
      <c r="N3041" s="385"/>
      <c r="O3041" s="385"/>
      <c r="P3041" s="386"/>
      <c r="Q3041" s="386"/>
      <c r="R3041" s="387"/>
    </row>
    <row r="3042" spans="1:18" ht="15" customHeight="1" x14ac:dyDescent="0.3">
      <c r="A3042" s="383" t="str">
        <f ca="1">IF(ISBLANK(B3042),"",IFERROR(INDIRECT("'Geotech Log'!J"&amp;MATCH(B3042,'Geotech Log'!K:K,1)),""))</f>
        <v/>
      </c>
      <c r="B3042" s="384"/>
      <c r="C3042" s="384"/>
      <c r="D3042" s="385"/>
      <c r="E3042" s="385"/>
      <c r="F3042" s="385"/>
      <c r="G3042" s="385"/>
      <c r="H3042" s="385" t="s">
        <v>1184</v>
      </c>
      <c r="I3042" s="385"/>
      <c r="J3042" s="385"/>
      <c r="K3042" s="385"/>
      <c r="L3042" s="385"/>
      <c r="M3042" s="385"/>
      <c r="N3042" s="385"/>
      <c r="O3042" s="385"/>
      <c r="P3042" s="386"/>
      <c r="Q3042" s="386"/>
      <c r="R3042" s="387"/>
    </row>
    <row r="3043" spans="1:18" ht="15" customHeight="1" x14ac:dyDescent="0.3">
      <c r="A3043" s="383" t="str">
        <f ca="1">IF(ISBLANK(B3043),"",IFERROR(INDIRECT("'Geotech Log'!J"&amp;MATCH(B3043,'Geotech Log'!K:K,1)),""))</f>
        <v/>
      </c>
      <c r="B3043" s="384"/>
      <c r="C3043" s="384"/>
      <c r="D3043" s="385"/>
      <c r="E3043" s="385"/>
      <c r="F3043" s="385"/>
      <c r="G3043" s="385"/>
      <c r="H3043" s="385" t="s">
        <v>1184</v>
      </c>
      <c r="I3043" s="385"/>
      <c r="J3043" s="385"/>
      <c r="K3043" s="385"/>
      <c r="L3043" s="385"/>
      <c r="M3043" s="385"/>
      <c r="N3043" s="385"/>
      <c r="O3043" s="385"/>
      <c r="P3043" s="386"/>
      <c r="Q3043" s="386"/>
      <c r="R3043" s="387"/>
    </row>
    <row r="3044" spans="1:18" ht="15" customHeight="1" x14ac:dyDescent="0.3">
      <c r="A3044" s="383" t="str">
        <f ca="1">IF(ISBLANK(B3044),"",IFERROR(INDIRECT("'Geotech Log'!J"&amp;MATCH(B3044,'Geotech Log'!K:K,1)),""))</f>
        <v/>
      </c>
      <c r="B3044" s="384"/>
      <c r="C3044" s="384"/>
      <c r="D3044" s="385"/>
      <c r="E3044" s="385"/>
      <c r="F3044" s="385"/>
      <c r="G3044" s="385"/>
      <c r="H3044" s="385" t="s">
        <v>1184</v>
      </c>
      <c r="I3044" s="385"/>
      <c r="J3044" s="385"/>
      <c r="K3044" s="385"/>
      <c r="L3044" s="385"/>
      <c r="M3044" s="385"/>
      <c r="N3044" s="385"/>
      <c r="O3044" s="385"/>
      <c r="P3044" s="386"/>
      <c r="Q3044" s="386"/>
      <c r="R3044" s="387"/>
    </row>
    <row r="3045" spans="1:18" ht="15" customHeight="1" x14ac:dyDescent="0.3">
      <c r="A3045" s="383" t="str">
        <f ca="1">IF(ISBLANK(B3045),"",IFERROR(INDIRECT("'Geotech Log'!J"&amp;MATCH(B3045,'Geotech Log'!K:K,1)),""))</f>
        <v/>
      </c>
      <c r="B3045" s="384"/>
      <c r="C3045" s="384"/>
      <c r="D3045" s="385"/>
      <c r="E3045" s="385"/>
      <c r="F3045" s="385"/>
      <c r="G3045" s="385"/>
      <c r="H3045" s="385" t="s">
        <v>1184</v>
      </c>
      <c r="I3045" s="385"/>
      <c r="J3045" s="385"/>
      <c r="K3045" s="385"/>
      <c r="L3045" s="385"/>
      <c r="M3045" s="385"/>
      <c r="N3045" s="385"/>
      <c r="O3045" s="385"/>
      <c r="P3045" s="386"/>
      <c r="Q3045" s="386"/>
      <c r="R3045" s="387"/>
    </row>
    <row r="3046" spans="1:18" ht="15" customHeight="1" x14ac:dyDescent="0.3">
      <c r="A3046" s="383" t="str">
        <f ca="1">IF(ISBLANK(B3046),"",IFERROR(INDIRECT("'Geotech Log'!J"&amp;MATCH(B3046,'Geotech Log'!K:K,1)),""))</f>
        <v/>
      </c>
      <c r="B3046" s="384"/>
      <c r="C3046" s="384"/>
      <c r="D3046" s="385"/>
      <c r="E3046" s="385"/>
      <c r="F3046" s="385"/>
      <c r="G3046" s="385"/>
      <c r="H3046" s="385" t="s">
        <v>1184</v>
      </c>
      <c r="I3046" s="385"/>
      <c r="J3046" s="385"/>
      <c r="K3046" s="385"/>
      <c r="L3046" s="385"/>
      <c r="M3046" s="385"/>
      <c r="N3046" s="385"/>
      <c r="O3046" s="385"/>
      <c r="P3046" s="386"/>
      <c r="Q3046" s="386"/>
      <c r="R3046" s="387"/>
    </row>
    <row r="3047" spans="1:18" ht="15" customHeight="1" x14ac:dyDescent="0.3">
      <c r="A3047" s="383" t="str">
        <f ca="1">IF(ISBLANK(B3047),"",IFERROR(INDIRECT("'Geotech Log'!J"&amp;MATCH(B3047,'Geotech Log'!K:K,1)),""))</f>
        <v/>
      </c>
      <c r="B3047" s="384"/>
      <c r="C3047" s="384"/>
      <c r="D3047" s="385"/>
      <c r="E3047" s="385"/>
      <c r="F3047" s="385"/>
      <c r="G3047" s="385"/>
      <c r="H3047" s="385" t="s">
        <v>1184</v>
      </c>
      <c r="I3047" s="385"/>
      <c r="J3047" s="385"/>
      <c r="K3047" s="385"/>
      <c r="L3047" s="385"/>
      <c r="M3047" s="385"/>
      <c r="N3047" s="385"/>
      <c r="O3047" s="385"/>
      <c r="P3047" s="386"/>
      <c r="Q3047" s="386"/>
      <c r="R3047" s="387"/>
    </row>
    <row r="3048" spans="1:18" ht="15" customHeight="1" x14ac:dyDescent="0.3">
      <c r="A3048" s="383" t="str">
        <f ca="1">IF(ISBLANK(B3048),"",IFERROR(INDIRECT("'Geotech Log'!J"&amp;MATCH(B3048,'Geotech Log'!K:K,1)),""))</f>
        <v/>
      </c>
      <c r="B3048" s="384"/>
      <c r="C3048" s="384"/>
      <c r="D3048" s="385"/>
      <c r="E3048" s="385"/>
      <c r="F3048" s="385"/>
      <c r="G3048" s="385"/>
      <c r="H3048" s="385" t="s">
        <v>1184</v>
      </c>
      <c r="I3048" s="385"/>
      <c r="J3048" s="385"/>
      <c r="K3048" s="385"/>
      <c r="L3048" s="385"/>
      <c r="M3048" s="385"/>
      <c r="N3048" s="385"/>
      <c r="O3048" s="385"/>
      <c r="P3048" s="386"/>
      <c r="Q3048" s="386"/>
      <c r="R3048" s="387"/>
    </row>
    <row r="3049" spans="1:18" ht="15" customHeight="1" x14ac:dyDescent="0.3">
      <c r="A3049" s="383" t="str">
        <f ca="1">IF(ISBLANK(B3049),"",IFERROR(INDIRECT("'Geotech Log'!J"&amp;MATCH(B3049,'Geotech Log'!K:K,1)),""))</f>
        <v/>
      </c>
      <c r="B3049" s="384"/>
      <c r="C3049" s="384"/>
      <c r="D3049" s="385"/>
      <c r="E3049" s="385"/>
      <c r="F3049" s="385"/>
      <c r="G3049" s="385"/>
      <c r="H3049" s="385" t="s">
        <v>1184</v>
      </c>
      <c r="I3049" s="385"/>
      <c r="J3049" s="385"/>
      <c r="K3049" s="385"/>
      <c r="L3049" s="385"/>
      <c r="M3049" s="385"/>
      <c r="N3049" s="385"/>
      <c r="O3049" s="385"/>
      <c r="P3049" s="386"/>
      <c r="Q3049" s="386"/>
      <c r="R3049" s="387"/>
    </row>
    <row r="3050" spans="1:18" ht="15" customHeight="1" x14ac:dyDescent="0.3">
      <c r="A3050" s="383" t="str">
        <f ca="1">IF(ISBLANK(B3050),"",IFERROR(INDIRECT("'Geotech Log'!J"&amp;MATCH(B3050,'Geotech Log'!K:K,1)),""))</f>
        <v/>
      </c>
      <c r="B3050" s="384"/>
      <c r="C3050" s="384"/>
      <c r="D3050" s="385"/>
      <c r="E3050" s="385"/>
      <c r="F3050" s="385"/>
      <c r="G3050" s="385"/>
      <c r="H3050" s="385" t="s">
        <v>1184</v>
      </c>
      <c r="I3050" s="385"/>
      <c r="J3050" s="385"/>
      <c r="K3050" s="385"/>
      <c r="L3050" s="385"/>
      <c r="M3050" s="385"/>
      <c r="N3050" s="385"/>
      <c r="O3050" s="385"/>
      <c r="P3050" s="386"/>
      <c r="Q3050" s="386"/>
      <c r="R3050" s="387"/>
    </row>
    <row r="3051" spans="1:18" ht="15" customHeight="1" x14ac:dyDescent="0.3">
      <c r="A3051" s="383" t="str">
        <f ca="1">IF(ISBLANK(B3051),"",IFERROR(INDIRECT("'Geotech Log'!J"&amp;MATCH(B3051,'Geotech Log'!K:K,1)),""))</f>
        <v/>
      </c>
      <c r="B3051" s="384"/>
      <c r="C3051" s="384"/>
      <c r="D3051" s="385"/>
      <c r="E3051" s="385"/>
      <c r="F3051" s="385"/>
      <c r="G3051" s="385"/>
      <c r="H3051" s="385" t="s">
        <v>1184</v>
      </c>
      <c r="I3051" s="385"/>
      <c r="J3051" s="385"/>
      <c r="K3051" s="385"/>
      <c r="L3051" s="385"/>
      <c r="M3051" s="385"/>
      <c r="N3051" s="385"/>
      <c r="O3051" s="385"/>
      <c r="P3051" s="386"/>
      <c r="Q3051" s="386"/>
      <c r="R3051" s="387"/>
    </row>
    <row r="3052" spans="1:18" ht="15" customHeight="1" x14ac:dyDescent="0.3">
      <c r="A3052" s="383" t="str">
        <f ca="1">IF(ISBLANK(B3052),"",IFERROR(INDIRECT("'Geotech Log'!J"&amp;MATCH(B3052,'Geotech Log'!K:K,1)),""))</f>
        <v/>
      </c>
      <c r="B3052" s="384"/>
      <c r="C3052" s="384"/>
      <c r="D3052" s="385"/>
      <c r="E3052" s="385"/>
      <c r="F3052" s="385"/>
      <c r="G3052" s="385"/>
      <c r="H3052" s="385" t="s">
        <v>1184</v>
      </c>
      <c r="I3052" s="385"/>
      <c r="J3052" s="385"/>
      <c r="K3052" s="385"/>
      <c r="L3052" s="385"/>
      <c r="M3052" s="385"/>
      <c r="N3052" s="385"/>
      <c r="O3052" s="385"/>
      <c r="P3052" s="386"/>
      <c r="Q3052" s="386"/>
      <c r="R3052" s="387"/>
    </row>
    <row r="3053" spans="1:18" ht="15" customHeight="1" x14ac:dyDescent="0.3">
      <c r="A3053" s="383" t="str">
        <f ca="1">IF(ISBLANK(B3053),"",IFERROR(INDIRECT("'Geotech Log'!J"&amp;MATCH(B3053,'Geotech Log'!K:K,1)),""))</f>
        <v/>
      </c>
      <c r="B3053" s="384"/>
      <c r="C3053" s="384"/>
      <c r="D3053" s="385"/>
      <c r="E3053" s="385"/>
      <c r="F3053" s="385"/>
      <c r="G3053" s="385"/>
      <c r="H3053" s="385" t="s">
        <v>1184</v>
      </c>
      <c r="I3053" s="385"/>
      <c r="J3053" s="385"/>
      <c r="K3053" s="385"/>
      <c r="L3053" s="385"/>
      <c r="M3053" s="385"/>
      <c r="N3053" s="385"/>
      <c r="O3053" s="385"/>
      <c r="P3053" s="386"/>
      <c r="Q3053" s="386"/>
      <c r="R3053" s="387"/>
    </row>
    <row r="3054" spans="1:18" ht="15" customHeight="1" x14ac:dyDescent="0.3">
      <c r="A3054" s="383" t="str">
        <f ca="1">IF(ISBLANK(B3054),"",IFERROR(INDIRECT("'Geotech Log'!J"&amp;MATCH(B3054,'Geotech Log'!K:K,1)),""))</f>
        <v/>
      </c>
      <c r="B3054" s="384"/>
      <c r="C3054" s="384"/>
      <c r="D3054" s="385"/>
      <c r="E3054" s="385"/>
      <c r="F3054" s="385"/>
      <c r="G3054" s="385"/>
      <c r="H3054" s="385" t="s">
        <v>1184</v>
      </c>
      <c r="I3054" s="385"/>
      <c r="J3054" s="385"/>
      <c r="K3054" s="385"/>
      <c r="L3054" s="385"/>
      <c r="M3054" s="385"/>
      <c r="N3054" s="385"/>
      <c r="O3054" s="385"/>
      <c r="P3054" s="386"/>
      <c r="Q3054" s="386"/>
      <c r="R3054" s="387"/>
    </row>
    <row r="3055" spans="1:18" ht="15" customHeight="1" x14ac:dyDescent="0.3">
      <c r="A3055" s="383" t="str">
        <f ca="1">IF(ISBLANK(B3055),"",IFERROR(INDIRECT("'Geotech Log'!J"&amp;MATCH(B3055,'Geotech Log'!K:K,1)),""))</f>
        <v/>
      </c>
      <c r="B3055" s="384"/>
      <c r="C3055" s="384"/>
      <c r="D3055" s="385"/>
      <c r="E3055" s="385"/>
      <c r="F3055" s="385"/>
      <c r="G3055" s="385"/>
      <c r="H3055" s="385" t="s">
        <v>1184</v>
      </c>
      <c r="I3055" s="385"/>
      <c r="J3055" s="385"/>
      <c r="K3055" s="385"/>
      <c r="L3055" s="385"/>
      <c r="M3055" s="385"/>
      <c r="N3055" s="385"/>
      <c r="O3055" s="385"/>
      <c r="P3055" s="386"/>
      <c r="Q3055" s="386"/>
      <c r="R3055" s="387"/>
    </row>
    <row r="3056" spans="1:18" ht="15" customHeight="1" x14ac:dyDescent="0.3">
      <c r="A3056" s="383" t="str">
        <f ca="1">IF(ISBLANK(B3056),"",IFERROR(INDIRECT("'Geotech Log'!J"&amp;MATCH(B3056,'Geotech Log'!K:K,1)),""))</f>
        <v/>
      </c>
      <c r="B3056" s="384"/>
      <c r="C3056" s="384"/>
      <c r="D3056" s="385"/>
      <c r="E3056" s="385"/>
      <c r="F3056" s="385"/>
      <c r="G3056" s="385"/>
      <c r="H3056" s="385" t="s">
        <v>1184</v>
      </c>
      <c r="I3056" s="385"/>
      <c r="J3056" s="385"/>
      <c r="K3056" s="385"/>
      <c r="L3056" s="385"/>
      <c r="M3056" s="385"/>
      <c r="N3056" s="385"/>
      <c r="O3056" s="385"/>
      <c r="P3056" s="386"/>
      <c r="Q3056" s="386"/>
      <c r="R3056" s="387"/>
    </row>
    <row r="3057" spans="1:18" ht="15" customHeight="1" x14ac:dyDescent="0.3">
      <c r="A3057" s="383" t="str">
        <f ca="1">IF(ISBLANK(B3057),"",IFERROR(INDIRECT("'Geotech Log'!J"&amp;MATCH(B3057,'Geotech Log'!K:K,1)),""))</f>
        <v/>
      </c>
      <c r="B3057" s="384"/>
      <c r="C3057" s="384"/>
      <c r="D3057" s="385"/>
      <c r="E3057" s="385"/>
      <c r="F3057" s="385"/>
      <c r="G3057" s="385"/>
      <c r="H3057" s="385" t="s">
        <v>1184</v>
      </c>
      <c r="I3057" s="385"/>
      <c r="J3057" s="385"/>
      <c r="K3057" s="385"/>
      <c r="L3057" s="385"/>
      <c r="M3057" s="385"/>
      <c r="N3057" s="385"/>
      <c r="O3057" s="385"/>
      <c r="P3057" s="386"/>
      <c r="Q3057" s="386"/>
      <c r="R3057" s="387"/>
    </row>
    <row r="3058" spans="1:18" ht="15" customHeight="1" x14ac:dyDescent="0.3">
      <c r="A3058" s="383" t="str">
        <f ca="1">IF(ISBLANK(B3058),"",IFERROR(INDIRECT("'Geotech Log'!J"&amp;MATCH(B3058,'Geotech Log'!K:K,1)),""))</f>
        <v/>
      </c>
      <c r="B3058" s="384"/>
      <c r="C3058" s="384"/>
      <c r="D3058" s="385"/>
      <c r="E3058" s="385"/>
      <c r="F3058" s="385"/>
      <c r="G3058" s="385"/>
      <c r="H3058" s="385" t="s">
        <v>1184</v>
      </c>
      <c r="I3058" s="385"/>
      <c r="J3058" s="385"/>
      <c r="K3058" s="385"/>
      <c r="L3058" s="385"/>
      <c r="M3058" s="385"/>
      <c r="N3058" s="385"/>
      <c r="O3058" s="385"/>
      <c r="P3058" s="386"/>
      <c r="Q3058" s="386"/>
      <c r="R3058" s="387"/>
    </row>
    <row r="3059" spans="1:18" ht="15" customHeight="1" x14ac:dyDescent="0.3">
      <c r="A3059" s="383" t="str">
        <f ca="1">IF(ISBLANK(B3059),"",IFERROR(INDIRECT("'Geotech Log'!J"&amp;MATCH(B3059,'Geotech Log'!K:K,1)),""))</f>
        <v/>
      </c>
      <c r="B3059" s="384"/>
      <c r="C3059" s="384"/>
      <c r="D3059" s="385"/>
      <c r="E3059" s="385"/>
      <c r="F3059" s="385"/>
      <c r="G3059" s="385"/>
      <c r="H3059" s="385" t="s">
        <v>1184</v>
      </c>
      <c r="I3059" s="385"/>
      <c r="J3059" s="385"/>
      <c r="K3059" s="385"/>
      <c r="L3059" s="385"/>
      <c r="M3059" s="385"/>
      <c r="N3059" s="385"/>
      <c r="O3059" s="385"/>
      <c r="P3059" s="386"/>
      <c r="Q3059" s="386"/>
      <c r="R3059" s="387"/>
    </row>
    <row r="3060" spans="1:18" ht="15" customHeight="1" x14ac:dyDescent="0.3">
      <c r="A3060" s="383" t="str">
        <f ca="1">IF(ISBLANK(B3060),"",IFERROR(INDIRECT("'Geotech Log'!J"&amp;MATCH(B3060,'Geotech Log'!K:K,1)),""))</f>
        <v/>
      </c>
      <c r="B3060" s="384"/>
      <c r="C3060" s="384"/>
      <c r="D3060" s="385"/>
      <c r="E3060" s="385"/>
      <c r="F3060" s="385"/>
      <c r="G3060" s="385"/>
      <c r="H3060" s="385" t="s">
        <v>1184</v>
      </c>
      <c r="I3060" s="385"/>
      <c r="J3060" s="385"/>
      <c r="K3060" s="385"/>
      <c r="L3060" s="385"/>
      <c r="M3060" s="385"/>
      <c r="N3060" s="385"/>
      <c r="O3060" s="385"/>
      <c r="P3060" s="386"/>
      <c r="Q3060" s="386"/>
      <c r="R3060" s="387"/>
    </row>
    <row r="3061" spans="1:18" ht="15" customHeight="1" x14ac:dyDescent="0.3">
      <c r="A3061" s="383" t="str">
        <f ca="1">IF(ISBLANK(B3061),"",IFERROR(INDIRECT("'Geotech Log'!J"&amp;MATCH(B3061,'Geotech Log'!K:K,1)),""))</f>
        <v/>
      </c>
      <c r="B3061" s="384"/>
      <c r="C3061" s="384"/>
      <c r="D3061" s="385"/>
      <c r="E3061" s="385"/>
      <c r="F3061" s="385"/>
      <c r="G3061" s="385"/>
      <c r="H3061" s="385" t="s">
        <v>1184</v>
      </c>
      <c r="I3061" s="385"/>
      <c r="J3061" s="385"/>
      <c r="K3061" s="385"/>
      <c r="L3061" s="385"/>
      <c r="M3061" s="385"/>
      <c r="N3061" s="385"/>
      <c r="O3061" s="385"/>
      <c r="P3061" s="386"/>
      <c r="Q3061" s="386"/>
      <c r="R3061" s="387"/>
    </row>
    <row r="3062" spans="1:18" ht="15" customHeight="1" x14ac:dyDescent="0.3">
      <c r="A3062" s="383" t="str">
        <f ca="1">IF(ISBLANK(B3062),"",IFERROR(INDIRECT("'Geotech Log'!J"&amp;MATCH(B3062,'Geotech Log'!K:K,1)),""))</f>
        <v/>
      </c>
      <c r="B3062" s="384"/>
      <c r="C3062" s="384"/>
      <c r="D3062" s="385"/>
      <c r="E3062" s="385"/>
      <c r="F3062" s="385"/>
      <c r="G3062" s="385"/>
      <c r="H3062" s="385" t="s">
        <v>1184</v>
      </c>
      <c r="I3062" s="385"/>
      <c r="J3062" s="385"/>
      <c r="K3062" s="385"/>
      <c r="L3062" s="385"/>
      <c r="M3062" s="385"/>
      <c r="N3062" s="385"/>
      <c r="O3062" s="385"/>
      <c r="P3062" s="386"/>
      <c r="Q3062" s="386"/>
      <c r="R3062" s="387"/>
    </row>
    <row r="3063" spans="1:18" ht="15" customHeight="1" x14ac:dyDescent="0.3">
      <c r="A3063" s="383" t="str">
        <f ca="1">IF(ISBLANK(B3063),"",IFERROR(INDIRECT("'Geotech Log'!J"&amp;MATCH(B3063,'Geotech Log'!K:K,1)),""))</f>
        <v/>
      </c>
      <c r="B3063" s="384"/>
      <c r="C3063" s="384"/>
      <c r="D3063" s="385"/>
      <c r="E3063" s="385"/>
      <c r="F3063" s="385"/>
      <c r="G3063" s="385"/>
      <c r="H3063" s="385" t="s">
        <v>1184</v>
      </c>
      <c r="I3063" s="385"/>
      <c r="J3063" s="385"/>
      <c r="K3063" s="385"/>
      <c r="L3063" s="385"/>
      <c r="M3063" s="385"/>
      <c r="N3063" s="385"/>
      <c r="O3063" s="385"/>
      <c r="P3063" s="386"/>
      <c r="Q3063" s="386"/>
      <c r="R3063" s="387"/>
    </row>
    <row r="3064" spans="1:18" ht="15" customHeight="1" x14ac:dyDescent="0.3">
      <c r="A3064" s="383" t="str">
        <f ca="1">IF(ISBLANK(B3064),"",IFERROR(INDIRECT("'Geotech Log'!J"&amp;MATCH(B3064,'Geotech Log'!K:K,1)),""))</f>
        <v/>
      </c>
      <c r="B3064" s="384"/>
      <c r="C3064" s="384"/>
      <c r="D3064" s="385"/>
      <c r="E3064" s="385"/>
      <c r="F3064" s="385"/>
      <c r="G3064" s="385"/>
      <c r="H3064" s="385" t="s">
        <v>1184</v>
      </c>
      <c r="I3064" s="385"/>
      <c r="J3064" s="385"/>
      <c r="K3064" s="385"/>
      <c r="L3064" s="385"/>
      <c r="M3064" s="385"/>
      <c r="N3064" s="385"/>
      <c r="O3064" s="385"/>
      <c r="P3064" s="386"/>
      <c r="Q3064" s="386"/>
      <c r="R3064" s="387"/>
    </row>
    <row r="3065" spans="1:18" ht="15" customHeight="1" x14ac:dyDescent="0.3">
      <c r="A3065" s="383" t="str">
        <f ca="1">IF(ISBLANK(B3065),"",IFERROR(INDIRECT("'Geotech Log'!J"&amp;MATCH(B3065,'Geotech Log'!K:K,1)),""))</f>
        <v/>
      </c>
      <c r="B3065" s="384"/>
      <c r="C3065" s="384"/>
      <c r="D3065" s="385"/>
      <c r="E3065" s="385"/>
      <c r="F3065" s="385"/>
      <c r="G3065" s="385"/>
      <c r="H3065" s="385" t="s">
        <v>1184</v>
      </c>
      <c r="I3065" s="385"/>
      <c r="J3065" s="385"/>
      <c r="K3065" s="385"/>
      <c r="L3065" s="385"/>
      <c r="M3065" s="385"/>
      <c r="N3065" s="385"/>
      <c r="O3065" s="385"/>
      <c r="P3065" s="386"/>
      <c r="Q3065" s="386"/>
      <c r="R3065" s="387"/>
    </row>
    <row r="3066" spans="1:18" ht="15" customHeight="1" x14ac:dyDescent="0.3">
      <c r="A3066" s="383" t="str">
        <f ca="1">IF(ISBLANK(B3066),"",IFERROR(INDIRECT("'Geotech Log'!J"&amp;MATCH(B3066,'Geotech Log'!K:K,1)),""))</f>
        <v/>
      </c>
      <c r="B3066" s="384"/>
      <c r="C3066" s="384"/>
      <c r="D3066" s="385"/>
      <c r="E3066" s="385"/>
      <c r="F3066" s="385"/>
      <c r="G3066" s="385"/>
      <c r="H3066" s="385" t="s">
        <v>1184</v>
      </c>
      <c r="I3066" s="385"/>
      <c r="J3066" s="385"/>
      <c r="K3066" s="385"/>
      <c r="L3066" s="385"/>
      <c r="M3066" s="385"/>
      <c r="N3066" s="385"/>
      <c r="O3066" s="385"/>
      <c r="P3066" s="386"/>
      <c r="Q3066" s="386"/>
      <c r="R3066" s="387"/>
    </row>
    <row r="3067" spans="1:18" ht="15" customHeight="1" x14ac:dyDescent="0.3">
      <c r="A3067" s="383" t="str">
        <f ca="1">IF(ISBLANK(B3067),"",IFERROR(INDIRECT("'Geotech Log'!J"&amp;MATCH(B3067,'Geotech Log'!K:K,1)),""))</f>
        <v/>
      </c>
      <c r="B3067" s="384"/>
      <c r="C3067" s="384"/>
      <c r="D3067" s="385"/>
      <c r="E3067" s="385"/>
      <c r="F3067" s="385"/>
      <c r="G3067" s="385"/>
      <c r="H3067" s="385" t="s">
        <v>1184</v>
      </c>
      <c r="I3067" s="385"/>
      <c r="J3067" s="385"/>
      <c r="K3067" s="385"/>
      <c r="L3067" s="385"/>
      <c r="M3067" s="385"/>
      <c r="N3067" s="385"/>
      <c r="O3067" s="385"/>
      <c r="P3067" s="386"/>
      <c r="Q3067" s="386"/>
      <c r="R3067" s="387"/>
    </row>
    <row r="3068" spans="1:18" ht="15" customHeight="1" x14ac:dyDescent="0.3">
      <c r="A3068" s="383" t="str">
        <f ca="1">IF(ISBLANK(B3068),"",IFERROR(INDIRECT("'Geotech Log'!J"&amp;MATCH(B3068,'Geotech Log'!K:K,1)),""))</f>
        <v/>
      </c>
      <c r="B3068" s="384"/>
      <c r="C3068" s="384"/>
      <c r="D3068" s="385"/>
      <c r="E3068" s="385"/>
      <c r="F3068" s="385"/>
      <c r="G3068" s="385"/>
      <c r="H3068" s="385" t="s">
        <v>1184</v>
      </c>
      <c r="I3068" s="385"/>
      <c r="J3068" s="385"/>
      <c r="K3068" s="385"/>
      <c r="L3068" s="385"/>
      <c r="M3068" s="385"/>
      <c r="N3068" s="385"/>
      <c r="O3068" s="385"/>
      <c r="P3068" s="386"/>
      <c r="Q3068" s="386"/>
      <c r="R3068" s="387"/>
    </row>
    <row r="3069" spans="1:18" ht="15" customHeight="1" x14ac:dyDescent="0.3">
      <c r="A3069" s="383" t="str">
        <f ca="1">IF(ISBLANK(B3069),"",IFERROR(INDIRECT("'Geotech Log'!J"&amp;MATCH(B3069,'Geotech Log'!K:K,1)),""))</f>
        <v/>
      </c>
      <c r="B3069" s="384"/>
      <c r="C3069" s="384"/>
      <c r="D3069" s="385"/>
      <c r="E3069" s="385"/>
      <c r="F3069" s="385"/>
      <c r="G3069" s="385"/>
      <c r="H3069" s="385" t="s">
        <v>1184</v>
      </c>
      <c r="I3069" s="385"/>
      <c r="J3069" s="385"/>
      <c r="K3069" s="385"/>
      <c r="L3069" s="385"/>
      <c r="M3069" s="385"/>
      <c r="N3069" s="385"/>
      <c r="O3069" s="385"/>
      <c r="P3069" s="386"/>
      <c r="Q3069" s="386"/>
      <c r="R3069" s="387"/>
    </row>
    <row r="3070" spans="1:18" ht="15" customHeight="1" x14ac:dyDescent="0.3">
      <c r="A3070" s="383" t="str">
        <f ca="1">IF(ISBLANK(B3070),"",IFERROR(INDIRECT("'Geotech Log'!J"&amp;MATCH(B3070,'Geotech Log'!K:K,1)),""))</f>
        <v/>
      </c>
      <c r="B3070" s="384"/>
      <c r="C3070" s="384"/>
      <c r="D3070" s="385"/>
      <c r="E3070" s="385"/>
      <c r="F3070" s="385"/>
      <c r="G3070" s="385"/>
      <c r="H3070" s="385" t="s">
        <v>1184</v>
      </c>
      <c r="I3070" s="385"/>
      <c r="J3070" s="385"/>
      <c r="K3070" s="385"/>
      <c r="L3070" s="385"/>
      <c r="M3070" s="385"/>
      <c r="N3070" s="385"/>
      <c r="O3070" s="385"/>
      <c r="P3070" s="386"/>
      <c r="Q3070" s="386"/>
      <c r="R3070" s="387"/>
    </row>
    <row r="3071" spans="1:18" ht="15" customHeight="1" x14ac:dyDescent="0.3">
      <c r="A3071" s="383" t="str">
        <f ca="1">IF(ISBLANK(B3071),"",IFERROR(INDIRECT("'Geotech Log'!J"&amp;MATCH(B3071,'Geotech Log'!K:K,1)),""))</f>
        <v/>
      </c>
      <c r="B3071" s="384"/>
      <c r="C3071" s="384"/>
      <c r="D3071" s="385"/>
      <c r="E3071" s="385"/>
      <c r="F3071" s="385"/>
      <c r="G3071" s="385"/>
      <c r="H3071" s="385" t="s">
        <v>1184</v>
      </c>
      <c r="I3071" s="385"/>
      <c r="J3071" s="385"/>
      <c r="K3071" s="385"/>
      <c r="L3071" s="385"/>
      <c r="M3071" s="385"/>
      <c r="N3071" s="385"/>
      <c r="O3071" s="385"/>
      <c r="P3071" s="386"/>
      <c r="Q3071" s="386"/>
      <c r="R3071" s="387"/>
    </row>
    <row r="3072" spans="1:18" ht="15" customHeight="1" x14ac:dyDescent="0.3">
      <c r="A3072" s="383" t="str">
        <f ca="1">IF(ISBLANK(B3072),"",IFERROR(INDIRECT("'Geotech Log'!J"&amp;MATCH(B3072,'Geotech Log'!K:K,1)),""))</f>
        <v/>
      </c>
      <c r="B3072" s="384"/>
      <c r="C3072" s="384"/>
      <c r="D3072" s="385"/>
      <c r="E3072" s="385"/>
      <c r="F3072" s="385"/>
      <c r="G3072" s="385"/>
      <c r="H3072" s="385" t="s">
        <v>1184</v>
      </c>
      <c r="I3072" s="385"/>
      <c r="J3072" s="385"/>
      <c r="K3072" s="385"/>
      <c r="L3072" s="385"/>
      <c r="M3072" s="385"/>
      <c r="N3072" s="385"/>
      <c r="O3072" s="385"/>
      <c r="P3072" s="386"/>
      <c r="Q3072" s="386"/>
      <c r="R3072" s="387"/>
    </row>
    <row r="3073" spans="1:18" ht="15" customHeight="1" x14ac:dyDescent="0.3">
      <c r="A3073" s="383" t="str">
        <f ca="1">IF(ISBLANK(B3073),"",IFERROR(INDIRECT("'Geotech Log'!J"&amp;MATCH(B3073,'Geotech Log'!K:K,1)),""))</f>
        <v/>
      </c>
      <c r="B3073" s="384"/>
      <c r="C3073" s="384"/>
      <c r="D3073" s="385"/>
      <c r="E3073" s="385"/>
      <c r="F3073" s="385"/>
      <c r="G3073" s="385"/>
      <c r="H3073" s="385" t="s">
        <v>1184</v>
      </c>
      <c r="I3073" s="385"/>
      <c r="J3073" s="385"/>
      <c r="K3073" s="385"/>
      <c r="L3073" s="385"/>
      <c r="M3073" s="385"/>
      <c r="N3073" s="385"/>
      <c r="O3073" s="385"/>
      <c r="P3073" s="386"/>
      <c r="Q3073" s="386"/>
      <c r="R3073" s="387"/>
    </row>
    <row r="3074" spans="1:18" ht="15" customHeight="1" x14ac:dyDescent="0.3">
      <c r="A3074" s="383" t="str">
        <f ca="1">IF(ISBLANK(B3074),"",IFERROR(INDIRECT("'Geotech Log'!J"&amp;MATCH(B3074,'Geotech Log'!K:K,1)),""))</f>
        <v/>
      </c>
      <c r="B3074" s="384"/>
      <c r="C3074" s="384"/>
      <c r="D3074" s="385"/>
      <c r="E3074" s="385"/>
      <c r="F3074" s="385"/>
      <c r="G3074" s="385"/>
      <c r="H3074" s="385" t="s">
        <v>1184</v>
      </c>
      <c r="I3074" s="385"/>
      <c r="J3074" s="385"/>
      <c r="K3074" s="385"/>
      <c r="L3074" s="385"/>
      <c r="M3074" s="385"/>
      <c r="N3074" s="385"/>
      <c r="O3074" s="385"/>
      <c r="P3074" s="386"/>
      <c r="Q3074" s="386"/>
      <c r="R3074" s="387"/>
    </row>
    <row r="3075" spans="1:18" ht="15" customHeight="1" x14ac:dyDescent="0.3">
      <c r="A3075" s="383" t="str">
        <f ca="1">IF(ISBLANK(B3075),"",IFERROR(INDIRECT("'Geotech Log'!J"&amp;MATCH(B3075,'Geotech Log'!K:K,1)),""))</f>
        <v/>
      </c>
      <c r="B3075" s="384"/>
      <c r="C3075" s="384"/>
      <c r="D3075" s="385"/>
      <c r="E3075" s="385"/>
      <c r="F3075" s="385"/>
      <c r="G3075" s="385"/>
      <c r="H3075" s="385" t="s">
        <v>1184</v>
      </c>
      <c r="I3075" s="385"/>
      <c r="J3075" s="385"/>
      <c r="K3075" s="385"/>
      <c r="L3075" s="385"/>
      <c r="M3075" s="385"/>
      <c r="N3075" s="385"/>
      <c r="O3075" s="385"/>
      <c r="P3075" s="386"/>
      <c r="Q3075" s="386"/>
      <c r="R3075" s="387"/>
    </row>
    <row r="3076" spans="1:18" ht="15" customHeight="1" x14ac:dyDescent="0.3">
      <c r="A3076" s="383" t="str">
        <f ca="1">IF(ISBLANK(B3076),"",IFERROR(INDIRECT("'Geotech Log'!J"&amp;MATCH(B3076,'Geotech Log'!K:K,1)),""))</f>
        <v/>
      </c>
      <c r="B3076" s="384"/>
      <c r="C3076" s="384"/>
      <c r="D3076" s="385"/>
      <c r="E3076" s="385"/>
      <c r="F3076" s="385"/>
      <c r="G3076" s="385"/>
      <c r="H3076" s="385" t="s">
        <v>1184</v>
      </c>
      <c r="I3076" s="385"/>
      <c r="J3076" s="385"/>
      <c r="K3076" s="385"/>
      <c r="L3076" s="385"/>
      <c r="M3076" s="385"/>
      <c r="N3076" s="385"/>
      <c r="O3076" s="385"/>
      <c r="P3076" s="386"/>
      <c r="Q3076" s="386"/>
      <c r="R3076" s="387"/>
    </row>
    <row r="3077" spans="1:18" ht="15" customHeight="1" x14ac:dyDescent="0.3">
      <c r="A3077" s="383" t="str">
        <f ca="1">IF(ISBLANK(B3077),"",IFERROR(INDIRECT("'Geotech Log'!J"&amp;MATCH(B3077,'Geotech Log'!K:K,1)),""))</f>
        <v/>
      </c>
      <c r="B3077" s="384"/>
      <c r="C3077" s="384"/>
      <c r="D3077" s="385"/>
      <c r="E3077" s="385"/>
      <c r="F3077" s="385"/>
      <c r="G3077" s="385"/>
      <c r="H3077" s="385" t="s">
        <v>1184</v>
      </c>
      <c r="I3077" s="385"/>
      <c r="J3077" s="385"/>
      <c r="K3077" s="385"/>
      <c r="L3077" s="385"/>
      <c r="M3077" s="385"/>
      <c r="N3077" s="385"/>
      <c r="O3077" s="385"/>
      <c r="P3077" s="386"/>
      <c r="Q3077" s="386"/>
      <c r="R3077" s="387"/>
    </row>
    <row r="3078" spans="1:18" ht="15" customHeight="1" x14ac:dyDescent="0.3">
      <c r="A3078" s="383" t="str">
        <f ca="1">IF(ISBLANK(B3078),"",IFERROR(INDIRECT("'Geotech Log'!J"&amp;MATCH(B3078,'Geotech Log'!K:K,1)),""))</f>
        <v/>
      </c>
      <c r="B3078" s="384"/>
      <c r="C3078" s="384"/>
      <c r="D3078" s="385"/>
      <c r="E3078" s="385"/>
      <c r="F3078" s="385"/>
      <c r="G3078" s="385"/>
      <c r="H3078" s="385" t="s">
        <v>1184</v>
      </c>
      <c r="I3078" s="385"/>
      <c r="J3078" s="385"/>
      <c r="K3078" s="385"/>
      <c r="L3078" s="385"/>
      <c r="M3078" s="385"/>
      <c r="N3078" s="385"/>
      <c r="O3078" s="385"/>
      <c r="P3078" s="386"/>
      <c r="Q3078" s="386"/>
      <c r="R3078" s="387"/>
    </row>
    <row r="3079" spans="1:18" ht="15" customHeight="1" x14ac:dyDescent="0.3">
      <c r="A3079" s="383" t="str">
        <f ca="1">IF(ISBLANK(B3079),"",IFERROR(INDIRECT("'Geotech Log'!J"&amp;MATCH(B3079,'Geotech Log'!K:K,1)),""))</f>
        <v/>
      </c>
      <c r="B3079" s="384"/>
      <c r="C3079" s="384"/>
      <c r="D3079" s="385"/>
      <c r="E3079" s="385"/>
      <c r="F3079" s="385"/>
      <c r="G3079" s="385"/>
      <c r="H3079" s="385" t="s">
        <v>1184</v>
      </c>
      <c r="I3079" s="385"/>
      <c r="J3079" s="385"/>
      <c r="K3079" s="385"/>
      <c r="L3079" s="385"/>
      <c r="M3079" s="385"/>
      <c r="N3079" s="385"/>
      <c r="O3079" s="385"/>
      <c r="P3079" s="386"/>
      <c r="Q3079" s="386"/>
      <c r="R3079" s="387"/>
    </row>
    <row r="3080" spans="1:18" ht="15" customHeight="1" x14ac:dyDescent="0.3">
      <c r="A3080" s="383" t="str">
        <f ca="1">IF(ISBLANK(B3080),"",IFERROR(INDIRECT("'Geotech Log'!J"&amp;MATCH(B3080,'Geotech Log'!K:K,1)),""))</f>
        <v/>
      </c>
      <c r="B3080" s="384"/>
      <c r="C3080" s="384"/>
      <c r="D3080" s="385"/>
      <c r="E3080" s="385"/>
      <c r="F3080" s="385"/>
      <c r="G3080" s="385"/>
      <c r="H3080" s="385" t="s">
        <v>1184</v>
      </c>
      <c r="I3080" s="385"/>
      <c r="J3080" s="385"/>
      <c r="K3080" s="385"/>
      <c r="L3080" s="385"/>
      <c r="M3080" s="385"/>
      <c r="N3080" s="385"/>
      <c r="O3080" s="385"/>
      <c r="P3080" s="386"/>
      <c r="Q3080" s="386"/>
      <c r="R3080" s="387"/>
    </row>
    <row r="3081" spans="1:18" ht="15" customHeight="1" x14ac:dyDescent="0.3">
      <c r="A3081" s="383" t="str">
        <f ca="1">IF(ISBLANK(B3081),"",IFERROR(INDIRECT("'Geotech Log'!J"&amp;MATCH(B3081,'Geotech Log'!K:K,1)),""))</f>
        <v/>
      </c>
      <c r="B3081" s="384"/>
      <c r="C3081" s="384"/>
      <c r="D3081" s="385"/>
      <c r="E3081" s="385"/>
      <c r="F3081" s="385"/>
      <c r="G3081" s="385"/>
      <c r="H3081" s="385" t="s">
        <v>1184</v>
      </c>
      <c r="I3081" s="385"/>
      <c r="J3081" s="385"/>
      <c r="K3081" s="385"/>
      <c r="L3081" s="385"/>
      <c r="M3081" s="385"/>
      <c r="N3081" s="385"/>
      <c r="O3081" s="385"/>
      <c r="P3081" s="386"/>
      <c r="Q3081" s="386"/>
      <c r="R3081" s="387"/>
    </row>
    <row r="3082" spans="1:18" ht="15" customHeight="1" x14ac:dyDescent="0.3">
      <c r="A3082" s="383" t="str">
        <f ca="1">IF(ISBLANK(B3082),"",IFERROR(INDIRECT("'Geotech Log'!J"&amp;MATCH(B3082,'Geotech Log'!K:K,1)),""))</f>
        <v/>
      </c>
      <c r="B3082" s="384"/>
      <c r="C3082" s="384"/>
      <c r="D3082" s="385"/>
      <c r="E3082" s="385"/>
      <c r="F3082" s="385"/>
      <c r="G3082" s="385"/>
      <c r="H3082" s="385" t="s">
        <v>1184</v>
      </c>
      <c r="I3082" s="385"/>
      <c r="J3082" s="385"/>
      <c r="K3082" s="385"/>
      <c r="L3082" s="385"/>
      <c r="M3082" s="385"/>
      <c r="N3082" s="385"/>
      <c r="O3082" s="385"/>
      <c r="P3082" s="386"/>
      <c r="Q3082" s="386"/>
      <c r="R3082" s="387"/>
    </row>
    <row r="3083" spans="1:18" ht="15" customHeight="1" x14ac:dyDescent="0.3">
      <c r="A3083" s="383" t="str">
        <f ca="1">IF(ISBLANK(B3083),"",IFERROR(INDIRECT("'Geotech Log'!J"&amp;MATCH(B3083,'Geotech Log'!K:K,1)),""))</f>
        <v/>
      </c>
      <c r="B3083" s="384"/>
      <c r="C3083" s="384"/>
      <c r="D3083" s="385"/>
      <c r="E3083" s="385"/>
      <c r="F3083" s="385"/>
      <c r="G3083" s="385"/>
      <c r="H3083" s="385" t="s">
        <v>1184</v>
      </c>
      <c r="I3083" s="385"/>
      <c r="J3083" s="385"/>
      <c r="K3083" s="385"/>
      <c r="L3083" s="385"/>
      <c r="M3083" s="385"/>
      <c r="N3083" s="385"/>
      <c r="O3083" s="385"/>
      <c r="P3083" s="386"/>
      <c r="Q3083" s="386"/>
      <c r="R3083" s="387"/>
    </row>
    <row r="3084" spans="1:18" ht="15" customHeight="1" x14ac:dyDescent="0.3">
      <c r="A3084" s="383" t="str">
        <f ca="1">IF(ISBLANK(B3084),"",IFERROR(INDIRECT("'Geotech Log'!J"&amp;MATCH(B3084,'Geotech Log'!K:K,1)),""))</f>
        <v/>
      </c>
      <c r="B3084" s="384"/>
      <c r="C3084" s="384"/>
      <c r="D3084" s="385"/>
      <c r="E3084" s="385"/>
      <c r="F3084" s="385"/>
      <c r="G3084" s="385"/>
      <c r="H3084" s="385" t="s">
        <v>1184</v>
      </c>
      <c r="I3084" s="385"/>
      <c r="J3084" s="385"/>
      <c r="K3084" s="385"/>
      <c r="L3084" s="385"/>
      <c r="M3084" s="385"/>
      <c r="N3084" s="385"/>
      <c r="O3084" s="385"/>
      <c r="P3084" s="386"/>
      <c r="Q3084" s="386"/>
      <c r="R3084" s="387"/>
    </row>
    <row r="3085" spans="1:18" ht="15" customHeight="1" x14ac:dyDescent="0.3">
      <c r="A3085" s="383" t="str">
        <f ca="1">IF(ISBLANK(B3085),"",IFERROR(INDIRECT("'Geotech Log'!J"&amp;MATCH(B3085,'Geotech Log'!K:K,1)),""))</f>
        <v/>
      </c>
      <c r="B3085" s="384"/>
      <c r="C3085" s="384"/>
      <c r="D3085" s="385"/>
      <c r="E3085" s="385"/>
      <c r="F3085" s="385"/>
      <c r="G3085" s="385"/>
      <c r="H3085" s="385" t="s">
        <v>1184</v>
      </c>
      <c r="I3085" s="385"/>
      <c r="J3085" s="385"/>
      <c r="K3085" s="385"/>
      <c r="L3085" s="385"/>
      <c r="M3085" s="385"/>
      <c r="N3085" s="385"/>
      <c r="O3085" s="385"/>
      <c r="P3085" s="386"/>
      <c r="Q3085" s="386"/>
      <c r="R3085" s="387"/>
    </row>
    <row r="3086" spans="1:18" ht="15" customHeight="1" x14ac:dyDescent="0.3">
      <c r="A3086" s="383" t="str">
        <f ca="1">IF(ISBLANK(B3086),"",IFERROR(INDIRECT("'Geotech Log'!J"&amp;MATCH(B3086,'Geotech Log'!K:K,1)),""))</f>
        <v/>
      </c>
      <c r="B3086" s="384"/>
      <c r="C3086" s="384"/>
      <c r="D3086" s="385"/>
      <c r="E3086" s="385"/>
      <c r="F3086" s="385"/>
      <c r="G3086" s="385"/>
      <c r="H3086" s="385" t="s">
        <v>1184</v>
      </c>
      <c r="I3086" s="385"/>
      <c r="J3086" s="385"/>
      <c r="K3086" s="385"/>
      <c r="L3086" s="385"/>
      <c r="M3086" s="385"/>
      <c r="N3086" s="385"/>
      <c r="O3086" s="385"/>
      <c r="P3086" s="386"/>
      <c r="Q3086" s="386"/>
      <c r="R3086" s="387"/>
    </row>
    <row r="3087" spans="1:18" ht="15" customHeight="1" x14ac:dyDescent="0.3">
      <c r="A3087" s="383" t="str">
        <f ca="1">IF(ISBLANK(B3087),"",IFERROR(INDIRECT("'Geotech Log'!J"&amp;MATCH(B3087,'Geotech Log'!K:K,1)),""))</f>
        <v/>
      </c>
      <c r="B3087" s="384"/>
      <c r="C3087" s="384"/>
      <c r="D3087" s="385"/>
      <c r="E3087" s="385"/>
      <c r="F3087" s="385"/>
      <c r="G3087" s="385"/>
      <c r="H3087" s="385" t="s">
        <v>1184</v>
      </c>
      <c r="I3087" s="385"/>
      <c r="J3087" s="385"/>
      <c r="K3087" s="385"/>
      <c r="L3087" s="385"/>
      <c r="M3087" s="385"/>
      <c r="N3087" s="385"/>
      <c r="O3087" s="385"/>
      <c r="P3087" s="386"/>
      <c r="Q3087" s="386"/>
      <c r="R3087" s="387"/>
    </row>
    <row r="3088" spans="1:18" ht="15" customHeight="1" x14ac:dyDescent="0.3">
      <c r="A3088" s="383" t="str">
        <f ca="1">IF(ISBLANK(B3088),"",IFERROR(INDIRECT("'Geotech Log'!J"&amp;MATCH(B3088,'Geotech Log'!K:K,1)),""))</f>
        <v/>
      </c>
      <c r="B3088" s="384"/>
      <c r="C3088" s="384"/>
      <c r="D3088" s="385"/>
      <c r="E3088" s="385"/>
      <c r="F3088" s="385"/>
      <c r="G3088" s="385"/>
      <c r="H3088" s="385" t="s">
        <v>1184</v>
      </c>
      <c r="I3088" s="385"/>
      <c r="J3088" s="385"/>
      <c r="K3088" s="385"/>
      <c r="L3088" s="385"/>
      <c r="M3088" s="385"/>
      <c r="N3088" s="385"/>
      <c r="O3088" s="385"/>
      <c r="P3088" s="386"/>
      <c r="Q3088" s="386"/>
      <c r="R3088" s="387"/>
    </row>
    <row r="3089" spans="1:18" ht="15" customHeight="1" x14ac:dyDescent="0.3">
      <c r="A3089" s="383" t="str">
        <f ca="1">IF(ISBLANK(B3089),"",IFERROR(INDIRECT("'Geotech Log'!J"&amp;MATCH(B3089,'Geotech Log'!K:K,1)),""))</f>
        <v/>
      </c>
      <c r="B3089" s="384"/>
      <c r="C3089" s="384"/>
      <c r="D3089" s="385"/>
      <c r="E3089" s="385"/>
      <c r="F3089" s="385"/>
      <c r="G3089" s="385"/>
      <c r="H3089" s="385" t="s">
        <v>1184</v>
      </c>
      <c r="I3089" s="385"/>
      <c r="J3089" s="385"/>
      <c r="K3089" s="385"/>
      <c r="L3089" s="385"/>
      <c r="M3089" s="385"/>
      <c r="N3089" s="385"/>
      <c r="O3089" s="385"/>
      <c r="P3089" s="386"/>
      <c r="Q3089" s="386"/>
      <c r="R3089" s="387"/>
    </row>
    <row r="3090" spans="1:18" ht="15" customHeight="1" x14ac:dyDescent="0.3">
      <c r="A3090" s="383" t="str">
        <f ca="1">IF(ISBLANK(B3090),"",IFERROR(INDIRECT("'Geotech Log'!J"&amp;MATCH(B3090,'Geotech Log'!K:K,1)),""))</f>
        <v/>
      </c>
      <c r="B3090" s="384"/>
      <c r="C3090" s="384"/>
      <c r="D3090" s="385"/>
      <c r="E3090" s="385"/>
      <c r="F3090" s="385"/>
      <c r="G3090" s="385"/>
      <c r="H3090" s="385" t="s">
        <v>1184</v>
      </c>
      <c r="I3090" s="385"/>
      <c r="J3090" s="385"/>
      <c r="K3090" s="385"/>
      <c r="L3090" s="385"/>
      <c r="M3090" s="385"/>
      <c r="N3090" s="385"/>
      <c r="O3090" s="385"/>
      <c r="P3090" s="386"/>
      <c r="Q3090" s="386"/>
      <c r="R3090" s="387"/>
    </row>
    <row r="3091" spans="1:18" ht="15" customHeight="1" x14ac:dyDescent="0.3">
      <c r="A3091" s="383" t="str">
        <f ca="1">IF(ISBLANK(B3091),"",IFERROR(INDIRECT("'Geotech Log'!J"&amp;MATCH(B3091,'Geotech Log'!K:K,1)),""))</f>
        <v/>
      </c>
      <c r="B3091" s="384"/>
      <c r="C3091" s="384"/>
      <c r="D3091" s="385"/>
      <c r="E3091" s="385"/>
      <c r="F3091" s="385"/>
      <c r="G3091" s="385"/>
      <c r="H3091" s="385" t="s">
        <v>1184</v>
      </c>
      <c r="I3091" s="385"/>
      <c r="J3091" s="385"/>
      <c r="K3091" s="385"/>
      <c r="L3091" s="385"/>
      <c r="M3091" s="385"/>
      <c r="N3091" s="385"/>
      <c r="O3091" s="385"/>
      <c r="P3091" s="386"/>
      <c r="Q3091" s="386"/>
      <c r="R3091" s="387"/>
    </row>
    <row r="3092" spans="1:18" ht="15" customHeight="1" x14ac:dyDescent="0.3">
      <c r="A3092" s="383" t="str">
        <f ca="1">IF(ISBLANK(B3092),"",IFERROR(INDIRECT("'Geotech Log'!J"&amp;MATCH(B3092,'Geotech Log'!K:K,1)),""))</f>
        <v/>
      </c>
      <c r="B3092" s="384"/>
      <c r="C3092" s="384"/>
      <c r="D3092" s="385"/>
      <c r="E3092" s="385"/>
      <c r="F3092" s="385"/>
      <c r="G3092" s="385"/>
      <c r="H3092" s="385" t="s">
        <v>1184</v>
      </c>
      <c r="I3092" s="385"/>
      <c r="J3092" s="385"/>
      <c r="K3092" s="385"/>
      <c r="L3092" s="385"/>
      <c r="M3092" s="385"/>
      <c r="N3092" s="385"/>
      <c r="O3092" s="385"/>
      <c r="P3092" s="386"/>
      <c r="Q3092" s="386"/>
      <c r="R3092" s="387"/>
    </row>
    <row r="3093" spans="1:18" ht="15" customHeight="1" x14ac:dyDescent="0.3">
      <c r="A3093" s="383" t="str">
        <f ca="1">IF(ISBLANK(B3093),"",IFERROR(INDIRECT("'Geotech Log'!J"&amp;MATCH(B3093,'Geotech Log'!K:K,1)),""))</f>
        <v/>
      </c>
      <c r="B3093" s="384"/>
      <c r="C3093" s="384"/>
      <c r="D3093" s="385"/>
      <c r="E3093" s="385"/>
      <c r="F3093" s="385"/>
      <c r="G3093" s="385"/>
      <c r="H3093" s="385" t="s">
        <v>1184</v>
      </c>
      <c r="I3093" s="385"/>
      <c r="J3093" s="385"/>
      <c r="K3093" s="385"/>
      <c r="L3093" s="385"/>
      <c r="M3093" s="385"/>
      <c r="N3093" s="385"/>
      <c r="O3093" s="385"/>
      <c r="P3093" s="386"/>
      <c r="Q3093" s="386"/>
      <c r="R3093" s="387"/>
    </row>
    <row r="3094" spans="1:18" ht="15" customHeight="1" x14ac:dyDescent="0.3">
      <c r="A3094" s="383" t="str">
        <f ca="1">IF(ISBLANK(B3094),"",IFERROR(INDIRECT("'Geotech Log'!J"&amp;MATCH(B3094,'Geotech Log'!K:K,1)),""))</f>
        <v/>
      </c>
      <c r="B3094" s="384"/>
      <c r="C3094" s="384"/>
      <c r="D3094" s="385"/>
      <c r="E3094" s="385"/>
      <c r="F3094" s="385"/>
      <c r="G3094" s="385"/>
      <c r="H3094" s="385" t="s">
        <v>1184</v>
      </c>
      <c r="I3094" s="385"/>
      <c r="J3094" s="385"/>
      <c r="K3094" s="385"/>
      <c r="L3094" s="385"/>
      <c r="M3094" s="385"/>
      <c r="N3094" s="385"/>
      <c r="O3094" s="385"/>
      <c r="P3094" s="386"/>
      <c r="Q3094" s="386"/>
      <c r="R3094" s="387"/>
    </row>
    <row r="3095" spans="1:18" ht="15" customHeight="1" x14ac:dyDescent="0.3">
      <c r="A3095" s="383" t="str">
        <f ca="1">IF(ISBLANK(B3095),"",IFERROR(INDIRECT("'Geotech Log'!J"&amp;MATCH(B3095,'Geotech Log'!K:K,1)),""))</f>
        <v/>
      </c>
      <c r="B3095" s="384"/>
      <c r="C3095" s="384"/>
      <c r="D3095" s="385"/>
      <c r="E3095" s="385"/>
      <c r="F3095" s="385"/>
      <c r="G3095" s="385"/>
      <c r="H3095" s="385" t="s">
        <v>1184</v>
      </c>
      <c r="I3095" s="385"/>
      <c r="J3095" s="385"/>
      <c r="K3095" s="385"/>
      <c r="L3095" s="385"/>
      <c r="M3095" s="385"/>
      <c r="N3095" s="385"/>
      <c r="O3095" s="385"/>
      <c r="P3095" s="386"/>
      <c r="Q3095" s="386"/>
      <c r="R3095" s="387"/>
    </row>
    <row r="3096" spans="1:18" ht="15" customHeight="1" x14ac:dyDescent="0.3">
      <c r="A3096" s="383" t="str">
        <f ca="1">IF(ISBLANK(B3096),"",IFERROR(INDIRECT("'Geotech Log'!J"&amp;MATCH(B3096,'Geotech Log'!K:K,1)),""))</f>
        <v/>
      </c>
      <c r="B3096" s="384"/>
      <c r="C3096" s="384"/>
      <c r="D3096" s="385"/>
      <c r="E3096" s="385"/>
      <c r="F3096" s="385"/>
      <c r="G3096" s="385"/>
      <c r="H3096" s="385" t="s">
        <v>1184</v>
      </c>
      <c r="I3096" s="385"/>
      <c r="J3096" s="385"/>
      <c r="K3096" s="385"/>
      <c r="L3096" s="385"/>
      <c r="M3096" s="385"/>
      <c r="N3096" s="385"/>
      <c r="O3096" s="385"/>
      <c r="P3096" s="386"/>
      <c r="Q3096" s="386"/>
      <c r="R3096" s="387"/>
    </row>
    <row r="3097" spans="1:18" ht="15" customHeight="1" x14ac:dyDescent="0.3">
      <c r="A3097" s="383" t="str">
        <f ca="1">IF(ISBLANK(B3097),"",IFERROR(INDIRECT("'Geotech Log'!J"&amp;MATCH(B3097,'Geotech Log'!K:K,1)),""))</f>
        <v/>
      </c>
      <c r="B3097" s="384"/>
      <c r="C3097" s="384"/>
      <c r="D3097" s="385"/>
      <c r="E3097" s="385"/>
      <c r="F3097" s="385"/>
      <c r="G3097" s="385"/>
      <c r="H3097" s="385" t="s">
        <v>1184</v>
      </c>
      <c r="I3097" s="385"/>
      <c r="J3097" s="385"/>
      <c r="K3097" s="385"/>
      <c r="L3097" s="385"/>
      <c r="M3097" s="385"/>
      <c r="N3097" s="385"/>
      <c r="O3097" s="385"/>
      <c r="P3097" s="386"/>
      <c r="Q3097" s="386"/>
      <c r="R3097" s="387"/>
    </row>
    <row r="3098" spans="1:18" ht="15" customHeight="1" x14ac:dyDescent="0.3">
      <c r="A3098" s="383" t="str">
        <f ca="1">IF(ISBLANK(B3098),"",IFERROR(INDIRECT("'Geotech Log'!J"&amp;MATCH(B3098,'Geotech Log'!K:K,1)),""))</f>
        <v/>
      </c>
      <c r="B3098" s="384"/>
      <c r="C3098" s="384"/>
      <c r="D3098" s="385"/>
      <c r="E3098" s="385"/>
      <c r="F3098" s="385"/>
      <c r="G3098" s="385"/>
      <c r="H3098" s="385" t="s">
        <v>1184</v>
      </c>
      <c r="I3098" s="385"/>
      <c r="J3098" s="385"/>
      <c r="K3098" s="385"/>
      <c r="L3098" s="385"/>
      <c r="M3098" s="385"/>
      <c r="N3098" s="385"/>
      <c r="O3098" s="385"/>
      <c r="P3098" s="386"/>
      <c r="Q3098" s="386"/>
      <c r="R3098" s="387"/>
    </row>
    <row r="3099" spans="1:18" ht="15" customHeight="1" x14ac:dyDescent="0.3">
      <c r="A3099" s="383" t="str">
        <f ca="1">IF(ISBLANK(B3099),"",IFERROR(INDIRECT("'Geotech Log'!J"&amp;MATCH(B3099,'Geotech Log'!K:K,1)),""))</f>
        <v/>
      </c>
      <c r="B3099" s="384"/>
      <c r="C3099" s="384"/>
      <c r="D3099" s="385"/>
      <c r="E3099" s="385"/>
      <c r="F3099" s="385"/>
      <c r="G3099" s="385"/>
      <c r="H3099" s="385" t="s">
        <v>1184</v>
      </c>
      <c r="I3099" s="385"/>
      <c r="J3099" s="385"/>
      <c r="K3099" s="385"/>
      <c r="L3099" s="385"/>
      <c r="M3099" s="385"/>
      <c r="N3099" s="385"/>
      <c r="O3099" s="385"/>
      <c r="P3099" s="386"/>
      <c r="Q3099" s="386"/>
      <c r="R3099" s="387"/>
    </row>
    <row r="3100" spans="1:18" ht="15" customHeight="1" x14ac:dyDescent="0.3">
      <c r="A3100" s="383" t="str">
        <f ca="1">IF(ISBLANK(B3100),"",IFERROR(INDIRECT("'Geotech Log'!J"&amp;MATCH(B3100,'Geotech Log'!K:K,1)),""))</f>
        <v/>
      </c>
      <c r="B3100" s="384"/>
      <c r="C3100" s="384"/>
      <c r="D3100" s="385"/>
      <c r="E3100" s="385"/>
      <c r="F3100" s="385"/>
      <c r="G3100" s="385"/>
      <c r="H3100" s="385" t="s">
        <v>1184</v>
      </c>
      <c r="I3100" s="385"/>
      <c r="J3100" s="385"/>
      <c r="K3100" s="385"/>
      <c r="L3100" s="385"/>
      <c r="M3100" s="385"/>
      <c r="N3100" s="385"/>
      <c r="O3100" s="385"/>
      <c r="P3100" s="386"/>
      <c r="Q3100" s="386"/>
      <c r="R3100" s="387"/>
    </row>
    <row r="3101" spans="1:18" ht="15" customHeight="1" x14ac:dyDescent="0.3">
      <c r="A3101" s="383" t="str">
        <f ca="1">IF(ISBLANK(B3101),"",IFERROR(INDIRECT("'Geotech Log'!J"&amp;MATCH(B3101,'Geotech Log'!K:K,1)),""))</f>
        <v/>
      </c>
      <c r="B3101" s="384"/>
      <c r="C3101" s="384"/>
      <c r="D3101" s="385"/>
      <c r="E3101" s="385"/>
      <c r="F3101" s="385"/>
      <c r="G3101" s="385"/>
      <c r="H3101" s="385" t="s">
        <v>1184</v>
      </c>
      <c r="I3101" s="385"/>
      <c r="J3101" s="385"/>
      <c r="K3101" s="385"/>
      <c r="L3101" s="385"/>
      <c r="M3101" s="385"/>
      <c r="N3101" s="385"/>
      <c r="O3101" s="385"/>
      <c r="P3101" s="386"/>
      <c r="Q3101" s="386"/>
      <c r="R3101" s="387"/>
    </row>
    <row r="3102" spans="1:18" ht="15" customHeight="1" x14ac:dyDescent="0.3">
      <c r="A3102" s="383" t="str">
        <f ca="1">IF(ISBLANK(B3102),"",IFERROR(INDIRECT("'Geotech Log'!J"&amp;MATCH(B3102,'Geotech Log'!K:K,1)),""))</f>
        <v/>
      </c>
      <c r="B3102" s="384"/>
      <c r="C3102" s="384"/>
      <c r="D3102" s="385"/>
      <c r="E3102" s="385"/>
      <c r="F3102" s="385"/>
      <c r="G3102" s="385"/>
      <c r="H3102" s="385" t="s">
        <v>1184</v>
      </c>
      <c r="I3102" s="385"/>
      <c r="J3102" s="385"/>
      <c r="K3102" s="385"/>
      <c r="L3102" s="385"/>
      <c r="M3102" s="385"/>
      <c r="N3102" s="385"/>
      <c r="O3102" s="385"/>
      <c r="P3102" s="386"/>
      <c r="Q3102" s="386"/>
      <c r="R3102" s="387"/>
    </row>
    <row r="3103" spans="1:18" ht="15" customHeight="1" x14ac:dyDescent="0.3">
      <c r="A3103" s="383" t="str">
        <f ca="1">IF(ISBLANK(B3103),"",IFERROR(INDIRECT("'Geotech Log'!J"&amp;MATCH(B3103,'Geotech Log'!K:K,1)),""))</f>
        <v/>
      </c>
      <c r="B3103" s="384"/>
      <c r="C3103" s="384"/>
      <c r="D3103" s="385"/>
      <c r="E3103" s="385"/>
      <c r="F3103" s="385"/>
      <c r="G3103" s="385"/>
      <c r="H3103" s="385" t="s">
        <v>1184</v>
      </c>
      <c r="I3103" s="385"/>
      <c r="J3103" s="385"/>
      <c r="K3103" s="385"/>
      <c r="L3103" s="385"/>
      <c r="M3103" s="385"/>
      <c r="N3103" s="385"/>
      <c r="O3103" s="385"/>
      <c r="P3103" s="386"/>
      <c r="Q3103" s="386"/>
      <c r="R3103" s="387"/>
    </row>
    <row r="3104" spans="1:18" ht="15" customHeight="1" x14ac:dyDescent="0.3">
      <c r="A3104" s="383" t="str">
        <f ca="1">IF(ISBLANK(B3104),"",IFERROR(INDIRECT("'Geotech Log'!J"&amp;MATCH(B3104,'Geotech Log'!K:K,1)),""))</f>
        <v/>
      </c>
      <c r="B3104" s="384"/>
      <c r="C3104" s="384"/>
      <c r="D3104" s="385"/>
      <c r="E3104" s="385"/>
      <c r="F3104" s="385"/>
      <c r="G3104" s="385"/>
      <c r="H3104" s="385" t="s">
        <v>1184</v>
      </c>
      <c r="I3104" s="385"/>
      <c r="J3104" s="385"/>
      <c r="K3104" s="385"/>
      <c r="L3104" s="385"/>
      <c r="M3104" s="385"/>
      <c r="N3104" s="385"/>
      <c r="O3104" s="385"/>
      <c r="P3104" s="386"/>
      <c r="Q3104" s="386"/>
      <c r="R3104" s="387"/>
    </row>
    <row r="3105" spans="1:18" ht="15" customHeight="1" x14ac:dyDescent="0.3">
      <c r="A3105" s="383" t="str">
        <f ca="1">IF(ISBLANK(B3105),"",IFERROR(INDIRECT("'Geotech Log'!J"&amp;MATCH(B3105,'Geotech Log'!K:K,1)),""))</f>
        <v/>
      </c>
      <c r="B3105" s="384"/>
      <c r="C3105" s="384"/>
      <c r="D3105" s="385"/>
      <c r="E3105" s="385"/>
      <c r="F3105" s="385"/>
      <c r="G3105" s="385"/>
      <c r="H3105" s="385" t="s">
        <v>1184</v>
      </c>
      <c r="I3105" s="385"/>
      <c r="J3105" s="385"/>
      <c r="K3105" s="385"/>
      <c r="L3105" s="385"/>
      <c r="M3105" s="385"/>
      <c r="N3105" s="385"/>
      <c r="O3105" s="385"/>
      <c r="P3105" s="386"/>
      <c r="Q3105" s="386"/>
      <c r="R3105" s="387"/>
    </row>
    <row r="3106" spans="1:18" ht="15" customHeight="1" x14ac:dyDescent="0.3">
      <c r="A3106" s="383" t="str">
        <f ca="1">IF(ISBLANK(B3106),"",IFERROR(INDIRECT("'Geotech Log'!J"&amp;MATCH(B3106,'Geotech Log'!K:K,1)),""))</f>
        <v/>
      </c>
      <c r="B3106" s="384"/>
      <c r="C3106" s="384"/>
      <c r="D3106" s="385"/>
      <c r="E3106" s="385"/>
      <c r="F3106" s="385"/>
      <c r="G3106" s="385"/>
      <c r="H3106" s="385" t="s">
        <v>1184</v>
      </c>
      <c r="I3106" s="385"/>
      <c r="J3106" s="385"/>
      <c r="K3106" s="385"/>
      <c r="L3106" s="385"/>
      <c r="M3106" s="385"/>
      <c r="N3106" s="385"/>
      <c r="O3106" s="385"/>
      <c r="P3106" s="386"/>
      <c r="Q3106" s="386"/>
      <c r="R3106" s="387"/>
    </row>
    <row r="3107" spans="1:18" ht="15" customHeight="1" x14ac:dyDescent="0.3">
      <c r="A3107" s="383" t="str">
        <f ca="1">IF(ISBLANK(B3107),"",IFERROR(INDIRECT("'Geotech Log'!J"&amp;MATCH(B3107,'Geotech Log'!K:K,1)),""))</f>
        <v/>
      </c>
      <c r="B3107" s="384"/>
      <c r="C3107" s="384"/>
      <c r="D3107" s="385"/>
      <c r="E3107" s="385"/>
      <c r="F3107" s="385"/>
      <c r="G3107" s="385"/>
      <c r="H3107" s="385" t="s">
        <v>1184</v>
      </c>
      <c r="I3107" s="385"/>
      <c r="J3107" s="385"/>
      <c r="K3107" s="385"/>
      <c r="L3107" s="385"/>
      <c r="M3107" s="385"/>
      <c r="N3107" s="385"/>
      <c r="O3107" s="385"/>
      <c r="P3107" s="386"/>
      <c r="Q3107" s="386"/>
      <c r="R3107" s="387"/>
    </row>
    <row r="3108" spans="1:18" ht="15" customHeight="1" x14ac:dyDescent="0.3">
      <c r="A3108" s="383" t="str">
        <f ca="1">IF(ISBLANK(B3108),"",IFERROR(INDIRECT("'Geotech Log'!J"&amp;MATCH(B3108,'Geotech Log'!K:K,1)),""))</f>
        <v/>
      </c>
      <c r="B3108" s="384"/>
      <c r="C3108" s="384"/>
      <c r="D3108" s="385"/>
      <c r="E3108" s="385"/>
      <c r="F3108" s="385"/>
      <c r="G3108" s="385"/>
      <c r="H3108" s="385" t="s">
        <v>1184</v>
      </c>
      <c r="I3108" s="385"/>
      <c r="J3108" s="385"/>
      <c r="K3108" s="385"/>
      <c r="L3108" s="385"/>
      <c r="M3108" s="385"/>
      <c r="N3108" s="385"/>
      <c r="O3108" s="385"/>
      <c r="P3108" s="386"/>
      <c r="Q3108" s="386"/>
      <c r="R3108" s="387"/>
    </row>
    <row r="3109" spans="1:18" ht="15" customHeight="1" x14ac:dyDescent="0.3">
      <c r="A3109" s="383" t="str">
        <f ca="1">IF(ISBLANK(B3109),"",IFERROR(INDIRECT("'Geotech Log'!J"&amp;MATCH(B3109,'Geotech Log'!K:K,1)),""))</f>
        <v/>
      </c>
      <c r="B3109" s="384"/>
      <c r="C3109" s="384"/>
      <c r="D3109" s="385"/>
      <c r="E3109" s="385"/>
      <c r="F3109" s="385"/>
      <c r="G3109" s="385"/>
      <c r="H3109" s="385" t="s">
        <v>1184</v>
      </c>
      <c r="I3109" s="385"/>
      <c r="J3109" s="385"/>
      <c r="K3109" s="385"/>
      <c r="L3109" s="385"/>
      <c r="M3109" s="385"/>
      <c r="N3109" s="385"/>
      <c r="O3109" s="385"/>
      <c r="P3109" s="386"/>
      <c r="Q3109" s="386"/>
      <c r="R3109" s="387"/>
    </row>
    <row r="3110" spans="1:18" ht="15" customHeight="1" x14ac:dyDescent="0.3">
      <c r="A3110" s="383" t="str">
        <f ca="1">IF(ISBLANK(B3110),"",IFERROR(INDIRECT("'Geotech Log'!J"&amp;MATCH(B3110,'Geotech Log'!K:K,1)),""))</f>
        <v/>
      </c>
      <c r="B3110" s="384"/>
      <c r="C3110" s="384"/>
      <c r="D3110" s="385"/>
      <c r="E3110" s="385"/>
      <c r="F3110" s="385"/>
      <c r="G3110" s="385"/>
      <c r="H3110" s="385" t="s">
        <v>1184</v>
      </c>
      <c r="I3110" s="385"/>
      <c r="J3110" s="385"/>
      <c r="K3110" s="385"/>
      <c r="L3110" s="385"/>
      <c r="M3110" s="385"/>
      <c r="N3110" s="385"/>
      <c r="O3110" s="385"/>
      <c r="P3110" s="386"/>
      <c r="Q3110" s="386"/>
      <c r="R3110" s="387"/>
    </row>
    <row r="3111" spans="1:18" ht="15" customHeight="1" x14ac:dyDescent="0.3">
      <c r="A3111" s="383" t="str">
        <f ca="1">IF(ISBLANK(B3111),"",IFERROR(INDIRECT("'Geotech Log'!J"&amp;MATCH(B3111,'Geotech Log'!K:K,1)),""))</f>
        <v/>
      </c>
      <c r="B3111" s="384"/>
      <c r="C3111" s="384"/>
      <c r="D3111" s="385"/>
      <c r="E3111" s="385"/>
      <c r="F3111" s="385"/>
      <c r="G3111" s="385"/>
      <c r="H3111" s="385" t="s">
        <v>1184</v>
      </c>
      <c r="I3111" s="385"/>
      <c r="J3111" s="385"/>
      <c r="K3111" s="385"/>
      <c r="L3111" s="385"/>
      <c r="M3111" s="385"/>
      <c r="N3111" s="385"/>
      <c r="O3111" s="385"/>
      <c r="P3111" s="386"/>
      <c r="Q3111" s="386"/>
      <c r="R3111" s="387"/>
    </row>
    <row r="3112" spans="1:18" ht="15" customHeight="1" x14ac:dyDescent="0.3">
      <c r="A3112" s="383" t="str">
        <f ca="1">IF(ISBLANK(B3112),"",IFERROR(INDIRECT("'Geotech Log'!J"&amp;MATCH(B3112,'Geotech Log'!K:K,1)),""))</f>
        <v/>
      </c>
      <c r="B3112" s="384"/>
      <c r="C3112" s="384"/>
      <c r="D3112" s="385"/>
      <c r="E3112" s="385"/>
      <c r="F3112" s="385"/>
      <c r="G3112" s="385"/>
      <c r="H3112" s="385" t="s">
        <v>1184</v>
      </c>
      <c r="I3112" s="385"/>
      <c r="J3112" s="385"/>
      <c r="K3112" s="385"/>
      <c r="L3112" s="385"/>
      <c r="M3112" s="385"/>
      <c r="N3112" s="385"/>
      <c r="O3112" s="385"/>
      <c r="P3112" s="386"/>
      <c r="Q3112" s="386"/>
      <c r="R3112" s="387"/>
    </row>
    <row r="3113" spans="1:18" ht="15" customHeight="1" x14ac:dyDescent="0.3">
      <c r="A3113" s="383" t="str">
        <f ca="1">IF(ISBLANK(B3113),"",IFERROR(INDIRECT("'Geotech Log'!J"&amp;MATCH(B3113,'Geotech Log'!K:K,1)),""))</f>
        <v/>
      </c>
      <c r="B3113" s="384"/>
      <c r="C3113" s="384"/>
      <c r="D3113" s="385"/>
      <c r="E3113" s="385"/>
      <c r="F3113" s="385"/>
      <c r="G3113" s="385"/>
      <c r="H3113" s="385" t="s">
        <v>1184</v>
      </c>
      <c r="I3113" s="385"/>
      <c r="J3113" s="385"/>
      <c r="K3113" s="385"/>
      <c r="L3113" s="385"/>
      <c r="M3113" s="385"/>
      <c r="N3113" s="385"/>
      <c r="O3113" s="385"/>
      <c r="P3113" s="386"/>
      <c r="Q3113" s="386"/>
      <c r="R3113" s="387"/>
    </row>
    <row r="3114" spans="1:18" ht="15" customHeight="1" x14ac:dyDescent="0.3">
      <c r="A3114" s="383" t="str">
        <f ca="1">IF(ISBLANK(B3114),"",IFERROR(INDIRECT("'Geotech Log'!J"&amp;MATCH(B3114,'Geotech Log'!K:K,1)),""))</f>
        <v/>
      </c>
      <c r="B3114" s="384"/>
      <c r="C3114" s="384"/>
      <c r="D3114" s="385"/>
      <c r="E3114" s="385"/>
      <c r="F3114" s="385"/>
      <c r="G3114" s="385"/>
      <c r="H3114" s="385" t="s">
        <v>1184</v>
      </c>
      <c r="I3114" s="385"/>
      <c r="J3114" s="385"/>
      <c r="K3114" s="385"/>
      <c r="L3114" s="385"/>
      <c r="M3114" s="385"/>
      <c r="N3114" s="385"/>
      <c r="O3114" s="385"/>
      <c r="P3114" s="386"/>
      <c r="Q3114" s="386"/>
      <c r="R3114" s="387"/>
    </row>
    <row r="3115" spans="1:18" ht="15" customHeight="1" x14ac:dyDescent="0.3">
      <c r="A3115" s="383" t="str">
        <f ca="1">IF(ISBLANK(B3115),"",IFERROR(INDIRECT("'Geotech Log'!J"&amp;MATCH(B3115,'Geotech Log'!K:K,1)),""))</f>
        <v/>
      </c>
      <c r="B3115" s="384"/>
      <c r="C3115" s="384"/>
      <c r="D3115" s="385"/>
      <c r="E3115" s="385"/>
      <c r="F3115" s="385"/>
      <c r="G3115" s="385"/>
      <c r="H3115" s="385" t="s">
        <v>1184</v>
      </c>
      <c r="I3115" s="385"/>
      <c r="J3115" s="385"/>
      <c r="K3115" s="385"/>
      <c r="L3115" s="385"/>
      <c r="M3115" s="385"/>
      <c r="N3115" s="385"/>
      <c r="O3115" s="385"/>
      <c r="P3115" s="386"/>
      <c r="Q3115" s="386"/>
      <c r="R3115" s="387"/>
    </row>
    <row r="3116" spans="1:18" ht="15" customHeight="1" x14ac:dyDescent="0.3">
      <c r="A3116" s="383" t="str">
        <f ca="1">IF(ISBLANK(B3116),"",IFERROR(INDIRECT("'Geotech Log'!J"&amp;MATCH(B3116,'Geotech Log'!K:K,1)),""))</f>
        <v/>
      </c>
      <c r="B3116" s="384"/>
      <c r="C3116" s="384"/>
      <c r="D3116" s="385"/>
      <c r="E3116" s="385"/>
      <c r="F3116" s="385"/>
      <c r="G3116" s="385"/>
      <c r="H3116" s="385" t="s">
        <v>1184</v>
      </c>
      <c r="I3116" s="385"/>
      <c r="J3116" s="385"/>
      <c r="K3116" s="385"/>
      <c r="L3116" s="385"/>
      <c r="M3116" s="385"/>
      <c r="N3116" s="385"/>
      <c r="O3116" s="385"/>
      <c r="P3116" s="386"/>
      <c r="Q3116" s="386"/>
      <c r="R3116" s="387"/>
    </row>
    <row r="3117" spans="1:18" ht="15" customHeight="1" x14ac:dyDescent="0.3">
      <c r="A3117" s="383" t="str">
        <f ca="1">IF(ISBLANK(B3117),"",IFERROR(INDIRECT("'Geotech Log'!J"&amp;MATCH(B3117,'Geotech Log'!K:K,1)),""))</f>
        <v/>
      </c>
      <c r="B3117" s="384"/>
      <c r="C3117" s="384"/>
      <c r="D3117" s="385"/>
      <c r="E3117" s="385"/>
      <c r="F3117" s="385"/>
      <c r="G3117" s="385"/>
      <c r="H3117" s="385" t="s">
        <v>1184</v>
      </c>
      <c r="I3117" s="385"/>
      <c r="J3117" s="385"/>
      <c r="K3117" s="385"/>
      <c r="L3117" s="385"/>
      <c r="M3117" s="385"/>
      <c r="N3117" s="385"/>
      <c r="O3117" s="385"/>
      <c r="P3117" s="386"/>
      <c r="Q3117" s="386"/>
      <c r="R3117" s="387"/>
    </row>
    <row r="3118" spans="1:18" ht="15" customHeight="1" x14ac:dyDescent="0.3">
      <c r="A3118" s="383" t="str">
        <f ca="1">IF(ISBLANK(B3118),"",IFERROR(INDIRECT("'Geotech Log'!J"&amp;MATCH(B3118,'Geotech Log'!K:K,1)),""))</f>
        <v/>
      </c>
      <c r="B3118" s="384"/>
      <c r="C3118" s="384"/>
      <c r="D3118" s="385"/>
      <c r="E3118" s="385"/>
      <c r="F3118" s="385"/>
      <c r="G3118" s="385"/>
      <c r="H3118" s="385" t="s">
        <v>1184</v>
      </c>
      <c r="I3118" s="385"/>
      <c r="J3118" s="385"/>
      <c r="K3118" s="385"/>
      <c r="L3118" s="385"/>
      <c r="M3118" s="385"/>
      <c r="N3118" s="385"/>
      <c r="O3118" s="385"/>
      <c r="P3118" s="386"/>
      <c r="Q3118" s="386"/>
      <c r="R3118" s="387"/>
    </row>
    <row r="3119" spans="1:18" ht="15" customHeight="1" x14ac:dyDescent="0.3">
      <c r="A3119" s="383" t="str">
        <f ca="1">IF(ISBLANK(B3119),"",IFERROR(INDIRECT("'Geotech Log'!J"&amp;MATCH(B3119,'Geotech Log'!K:K,1)),""))</f>
        <v/>
      </c>
      <c r="B3119" s="384"/>
      <c r="C3119" s="384"/>
      <c r="D3119" s="385"/>
      <c r="E3119" s="385"/>
      <c r="F3119" s="385"/>
      <c r="G3119" s="385"/>
      <c r="H3119" s="385" t="s">
        <v>1184</v>
      </c>
      <c r="I3119" s="385"/>
      <c r="J3119" s="385"/>
      <c r="K3119" s="385"/>
      <c r="L3119" s="385"/>
      <c r="M3119" s="385"/>
      <c r="N3119" s="385"/>
      <c r="O3119" s="385"/>
      <c r="P3119" s="386"/>
      <c r="Q3119" s="386"/>
      <c r="R3119" s="387"/>
    </row>
    <row r="3120" spans="1:18" ht="15" customHeight="1" x14ac:dyDescent="0.3">
      <c r="A3120" s="383" t="str">
        <f ca="1">IF(ISBLANK(B3120),"",IFERROR(INDIRECT("'Geotech Log'!J"&amp;MATCH(B3120,'Geotech Log'!K:K,1)),""))</f>
        <v/>
      </c>
      <c r="B3120" s="384"/>
      <c r="C3120" s="384"/>
      <c r="D3120" s="385"/>
      <c r="E3120" s="385"/>
      <c r="F3120" s="385"/>
      <c r="G3120" s="385"/>
      <c r="H3120" s="385" t="s">
        <v>1184</v>
      </c>
      <c r="I3120" s="385"/>
      <c r="J3120" s="385"/>
      <c r="K3120" s="385"/>
      <c r="L3120" s="385"/>
      <c r="M3120" s="385"/>
      <c r="N3120" s="385"/>
      <c r="O3120" s="385"/>
      <c r="P3120" s="386"/>
      <c r="Q3120" s="386"/>
      <c r="R3120" s="387"/>
    </row>
    <row r="3121" spans="1:18" ht="15" customHeight="1" x14ac:dyDescent="0.3">
      <c r="A3121" s="383" t="str">
        <f ca="1">IF(ISBLANK(B3121),"",IFERROR(INDIRECT("'Geotech Log'!J"&amp;MATCH(B3121,'Geotech Log'!K:K,1)),""))</f>
        <v/>
      </c>
      <c r="B3121" s="384"/>
      <c r="C3121" s="384"/>
      <c r="D3121" s="385"/>
      <c r="E3121" s="385"/>
      <c r="F3121" s="385"/>
      <c r="G3121" s="385"/>
      <c r="H3121" s="385" t="s">
        <v>1184</v>
      </c>
      <c r="I3121" s="385"/>
      <c r="J3121" s="385"/>
      <c r="K3121" s="385"/>
      <c r="L3121" s="385"/>
      <c r="M3121" s="385"/>
      <c r="N3121" s="385"/>
      <c r="O3121" s="385"/>
      <c r="P3121" s="386"/>
      <c r="Q3121" s="386"/>
      <c r="R3121" s="387"/>
    </row>
    <row r="3122" spans="1:18" ht="15" customHeight="1" x14ac:dyDescent="0.3">
      <c r="A3122" s="383" t="str">
        <f ca="1">IF(ISBLANK(B3122),"",IFERROR(INDIRECT("'Geotech Log'!J"&amp;MATCH(B3122,'Geotech Log'!K:K,1)),""))</f>
        <v/>
      </c>
      <c r="B3122" s="384"/>
      <c r="C3122" s="384"/>
      <c r="D3122" s="385"/>
      <c r="E3122" s="385"/>
      <c r="F3122" s="385"/>
      <c r="G3122" s="385"/>
      <c r="H3122" s="385" t="s">
        <v>1184</v>
      </c>
      <c r="I3122" s="385"/>
      <c r="J3122" s="385"/>
      <c r="K3122" s="385"/>
      <c r="L3122" s="385"/>
      <c r="M3122" s="385"/>
      <c r="N3122" s="385"/>
      <c r="O3122" s="385"/>
      <c r="P3122" s="386"/>
      <c r="Q3122" s="386"/>
      <c r="R3122" s="387"/>
    </row>
    <row r="3123" spans="1:18" ht="15" customHeight="1" x14ac:dyDescent="0.3">
      <c r="A3123" s="383" t="str">
        <f ca="1">IF(ISBLANK(B3123),"",IFERROR(INDIRECT("'Geotech Log'!J"&amp;MATCH(B3123,'Geotech Log'!K:K,1)),""))</f>
        <v/>
      </c>
      <c r="B3123" s="384"/>
      <c r="C3123" s="384"/>
      <c r="D3123" s="385"/>
      <c r="E3123" s="385"/>
      <c r="F3123" s="385"/>
      <c r="G3123" s="385"/>
      <c r="H3123" s="385" t="s">
        <v>1184</v>
      </c>
      <c r="I3123" s="385"/>
      <c r="J3123" s="385"/>
      <c r="K3123" s="385"/>
      <c r="L3123" s="385"/>
      <c r="M3123" s="385"/>
      <c r="N3123" s="385"/>
      <c r="O3123" s="385"/>
      <c r="P3123" s="386"/>
      <c r="Q3123" s="386"/>
      <c r="R3123" s="387"/>
    </row>
    <row r="3124" spans="1:18" ht="15" customHeight="1" x14ac:dyDescent="0.3">
      <c r="A3124" s="383" t="str">
        <f ca="1">IF(ISBLANK(B3124),"",IFERROR(INDIRECT("'Geotech Log'!J"&amp;MATCH(B3124,'Geotech Log'!K:K,1)),""))</f>
        <v/>
      </c>
      <c r="B3124" s="384"/>
      <c r="C3124" s="384"/>
      <c r="D3124" s="385"/>
      <c r="E3124" s="385"/>
      <c r="F3124" s="385"/>
      <c r="G3124" s="385"/>
      <c r="H3124" s="385" t="s">
        <v>1184</v>
      </c>
      <c r="I3124" s="385"/>
      <c r="J3124" s="385"/>
      <c r="K3124" s="385"/>
      <c r="L3124" s="385"/>
      <c r="M3124" s="385"/>
      <c r="N3124" s="385"/>
      <c r="O3124" s="385"/>
      <c r="P3124" s="386"/>
      <c r="Q3124" s="386"/>
      <c r="R3124" s="387"/>
    </row>
    <row r="3125" spans="1:18" ht="15" customHeight="1" x14ac:dyDescent="0.3">
      <c r="A3125" s="383" t="str">
        <f ca="1">IF(ISBLANK(B3125),"",IFERROR(INDIRECT("'Geotech Log'!J"&amp;MATCH(B3125,'Geotech Log'!K:K,1)),""))</f>
        <v/>
      </c>
      <c r="B3125" s="384"/>
      <c r="C3125" s="384"/>
      <c r="D3125" s="385"/>
      <c r="E3125" s="385"/>
      <c r="F3125" s="385"/>
      <c r="G3125" s="385"/>
      <c r="H3125" s="385" t="s">
        <v>1184</v>
      </c>
      <c r="I3125" s="385"/>
      <c r="J3125" s="385"/>
      <c r="K3125" s="385"/>
      <c r="L3125" s="385"/>
      <c r="M3125" s="385"/>
      <c r="N3125" s="385"/>
      <c r="O3125" s="385"/>
      <c r="P3125" s="386"/>
      <c r="Q3125" s="386"/>
      <c r="R3125" s="387"/>
    </row>
    <row r="3126" spans="1:18" ht="15" customHeight="1" x14ac:dyDescent="0.3">
      <c r="A3126" s="383" t="str">
        <f ca="1">IF(ISBLANK(B3126),"",IFERROR(INDIRECT("'Geotech Log'!J"&amp;MATCH(B3126,'Geotech Log'!K:K,1)),""))</f>
        <v/>
      </c>
      <c r="B3126" s="384"/>
      <c r="C3126" s="384"/>
      <c r="D3126" s="385"/>
      <c r="E3126" s="385"/>
      <c r="F3126" s="385"/>
      <c r="G3126" s="385"/>
      <c r="H3126" s="385" t="s">
        <v>1184</v>
      </c>
      <c r="I3126" s="385"/>
      <c r="J3126" s="385"/>
      <c r="K3126" s="385"/>
      <c r="L3126" s="385"/>
      <c r="M3126" s="385"/>
      <c r="N3126" s="385"/>
      <c r="O3126" s="385"/>
      <c r="P3126" s="386"/>
      <c r="Q3126" s="386"/>
      <c r="R3126" s="387"/>
    </row>
    <row r="3127" spans="1:18" ht="15" customHeight="1" x14ac:dyDescent="0.3">
      <c r="A3127" s="383" t="str">
        <f ca="1">IF(ISBLANK(B3127),"",IFERROR(INDIRECT("'Geotech Log'!J"&amp;MATCH(B3127,'Geotech Log'!K:K,1)),""))</f>
        <v/>
      </c>
      <c r="B3127" s="384"/>
      <c r="C3127" s="384"/>
      <c r="D3127" s="385"/>
      <c r="E3127" s="385"/>
      <c r="F3127" s="385"/>
      <c r="G3127" s="385"/>
      <c r="H3127" s="385" t="s">
        <v>1184</v>
      </c>
      <c r="I3127" s="385"/>
      <c r="J3127" s="385"/>
      <c r="K3127" s="385"/>
      <c r="L3127" s="385"/>
      <c r="M3127" s="385"/>
      <c r="N3127" s="385"/>
      <c r="O3127" s="385"/>
      <c r="P3127" s="386"/>
      <c r="Q3127" s="386"/>
      <c r="R3127" s="387"/>
    </row>
    <row r="3128" spans="1:18" ht="15" customHeight="1" x14ac:dyDescent="0.3">
      <c r="A3128" s="383" t="str">
        <f ca="1">IF(ISBLANK(B3128),"",IFERROR(INDIRECT("'Geotech Log'!J"&amp;MATCH(B3128,'Geotech Log'!K:K,1)),""))</f>
        <v/>
      </c>
      <c r="B3128" s="384"/>
      <c r="C3128" s="384"/>
      <c r="D3128" s="385"/>
      <c r="E3128" s="385"/>
      <c r="F3128" s="385"/>
      <c r="G3128" s="385"/>
      <c r="H3128" s="385" t="s">
        <v>1184</v>
      </c>
      <c r="I3128" s="385"/>
      <c r="J3128" s="385"/>
      <c r="K3128" s="385"/>
      <c r="L3128" s="385"/>
      <c r="M3128" s="385"/>
      <c r="N3128" s="385"/>
      <c r="O3128" s="385"/>
      <c r="P3128" s="386"/>
      <c r="Q3128" s="386"/>
      <c r="R3128" s="387"/>
    </row>
    <row r="3129" spans="1:18" ht="15" customHeight="1" x14ac:dyDescent="0.3">
      <c r="A3129" s="383" t="str">
        <f ca="1">IF(ISBLANK(B3129),"",IFERROR(INDIRECT("'Geotech Log'!J"&amp;MATCH(B3129,'Geotech Log'!K:K,1)),""))</f>
        <v/>
      </c>
      <c r="B3129" s="384"/>
      <c r="C3129" s="384"/>
      <c r="D3129" s="385"/>
      <c r="E3129" s="385"/>
      <c r="F3129" s="385"/>
      <c r="G3129" s="385"/>
      <c r="H3129" s="385" t="s">
        <v>1184</v>
      </c>
      <c r="I3129" s="385"/>
      <c r="J3129" s="385"/>
      <c r="K3129" s="385"/>
      <c r="L3129" s="385"/>
      <c r="M3129" s="385"/>
      <c r="N3129" s="385"/>
      <c r="O3129" s="385"/>
      <c r="P3129" s="386"/>
      <c r="Q3129" s="386"/>
      <c r="R3129" s="387"/>
    </row>
    <row r="3130" spans="1:18" ht="15" customHeight="1" x14ac:dyDescent="0.3">
      <c r="A3130" s="383" t="str">
        <f ca="1">IF(ISBLANK(B3130),"",IFERROR(INDIRECT("'Geotech Log'!J"&amp;MATCH(B3130,'Geotech Log'!K:K,1)),""))</f>
        <v/>
      </c>
      <c r="B3130" s="384"/>
      <c r="C3130" s="384"/>
      <c r="D3130" s="385"/>
      <c r="E3130" s="385"/>
      <c r="F3130" s="385"/>
      <c r="G3130" s="385"/>
      <c r="H3130" s="385" t="s">
        <v>1184</v>
      </c>
      <c r="I3130" s="385"/>
      <c r="J3130" s="385"/>
      <c r="K3130" s="385"/>
      <c r="L3130" s="385"/>
      <c r="M3130" s="385"/>
      <c r="N3130" s="385"/>
      <c r="O3130" s="385"/>
      <c r="P3130" s="386"/>
      <c r="Q3130" s="386"/>
      <c r="R3130" s="387"/>
    </row>
    <row r="3131" spans="1:18" ht="15" customHeight="1" x14ac:dyDescent="0.3">
      <c r="A3131" s="383" t="str">
        <f ca="1">IF(ISBLANK(B3131),"",IFERROR(INDIRECT("'Geotech Log'!J"&amp;MATCH(B3131,'Geotech Log'!K:K,1)),""))</f>
        <v/>
      </c>
      <c r="B3131" s="384"/>
      <c r="C3131" s="384"/>
      <c r="D3131" s="385"/>
      <c r="E3131" s="385"/>
      <c r="F3131" s="385"/>
      <c r="G3131" s="385"/>
      <c r="H3131" s="385" t="s">
        <v>1184</v>
      </c>
      <c r="I3131" s="385"/>
      <c r="J3131" s="385"/>
      <c r="K3131" s="385"/>
      <c r="L3131" s="385"/>
      <c r="M3131" s="385"/>
      <c r="N3131" s="385"/>
      <c r="O3131" s="385"/>
      <c r="P3131" s="386"/>
      <c r="Q3131" s="386"/>
      <c r="R3131" s="387"/>
    </row>
    <row r="3132" spans="1:18" ht="15" customHeight="1" x14ac:dyDescent="0.3">
      <c r="A3132" s="383" t="str">
        <f ca="1">IF(ISBLANK(B3132),"",IFERROR(INDIRECT("'Geotech Log'!J"&amp;MATCH(B3132,'Geotech Log'!K:K,1)),""))</f>
        <v/>
      </c>
      <c r="B3132" s="384"/>
      <c r="C3132" s="384"/>
      <c r="D3132" s="385"/>
      <c r="E3132" s="385"/>
      <c r="F3132" s="385"/>
      <c r="G3132" s="385"/>
      <c r="H3132" s="385" t="s">
        <v>1184</v>
      </c>
      <c r="I3132" s="385"/>
      <c r="J3132" s="385"/>
      <c r="K3132" s="385"/>
      <c r="L3132" s="385"/>
      <c r="M3132" s="385"/>
      <c r="N3132" s="385"/>
      <c r="O3132" s="385"/>
      <c r="P3132" s="386"/>
      <c r="Q3132" s="386"/>
      <c r="R3132" s="387"/>
    </row>
    <row r="3133" spans="1:18" ht="15" customHeight="1" x14ac:dyDescent="0.3">
      <c r="A3133" s="383" t="str">
        <f ca="1">IF(ISBLANK(B3133),"",IFERROR(INDIRECT("'Geotech Log'!J"&amp;MATCH(B3133,'Geotech Log'!K:K,1)),""))</f>
        <v/>
      </c>
      <c r="B3133" s="384"/>
      <c r="C3133" s="384"/>
      <c r="D3133" s="385"/>
      <c r="E3133" s="385"/>
      <c r="F3133" s="385"/>
      <c r="G3133" s="385"/>
      <c r="H3133" s="385" t="s">
        <v>1184</v>
      </c>
      <c r="I3133" s="385"/>
      <c r="J3133" s="385"/>
      <c r="K3133" s="385"/>
      <c r="L3133" s="385"/>
      <c r="M3133" s="385"/>
      <c r="N3133" s="385"/>
      <c r="O3133" s="385"/>
      <c r="P3133" s="386"/>
      <c r="Q3133" s="386"/>
      <c r="R3133" s="387"/>
    </row>
    <row r="3134" spans="1:18" ht="15" customHeight="1" x14ac:dyDescent="0.3">
      <c r="A3134" s="383" t="str">
        <f ca="1">IF(ISBLANK(B3134),"",IFERROR(INDIRECT("'Geotech Log'!J"&amp;MATCH(B3134,'Geotech Log'!K:K,1)),""))</f>
        <v/>
      </c>
      <c r="B3134" s="384"/>
      <c r="C3134" s="384"/>
      <c r="D3134" s="385"/>
      <c r="E3134" s="385"/>
      <c r="F3134" s="385"/>
      <c r="G3134" s="385"/>
      <c r="H3134" s="385" t="s">
        <v>1184</v>
      </c>
      <c r="I3134" s="385"/>
      <c r="J3134" s="385"/>
      <c r="K3134" s="385"/>
      <c r="L3134" s="385"/>
      <c r="M3134" s="385"/>
      <c r="N3134" s="385"/>
      <c r="O3134" s="385"/>
      <c r="P3134" s="386"/>
      <c r="Q3134" s="386"/>
      <c r="R3134" s="387"/>
    </row>
    <row r="3135" spans="1:18" ht="15" customHeight="1" x14ac:dyDescent="0.3">
      <c r="A3135" s="383" t="str">
        <f ca="1">IF(ISBLANK(B3135),"",IFERROR(INDIRECT("'Geotech Log'!J"&amp;MATCH(B3135,'Geotech Log'!K:K,1)),""))</f>
        <v/>
      </c>
      <c r="B3135" s="384"/>
      <c r="C3135" s="384"/>
      <c r="D3135" s="385"/>
      <c r="E3135" s="385"/>
      <c r="F3135" s="385"/>
      <c r="G3135" s="385"/>
      <c r="H3135" s="385" t="s">
        <v>1184</v>
      </c>
      <c r="I3135" s="385"/>
      <c r="J3135" s="385"/>
      <c r="K3135" s="385"/>
      <c r="L3135" s="385"/>
      <c r="M3135" s="385"/>
      <c r="N3135" s="385"/>
      <c r="O3135" s="385"/>
      <c r="P3135" s="386"/>
      <c r="Q3135" s="386"/>
      <c r="R3135" s="387"/>
    </row>
    <row r="3136" spans="1:18" ht="15" customHeight="1" x14ac:dyDescent="0.3">
      <c r="A3136" s="383" t="str">
        <f ca="1">IF(ISBLANK(B3136),"",IFERROR(INDIRECT("'Geotech Log'!J"&amp;MATCH(B3136,'Geotech Log'!K:K,1)),""))</f>
        <v/>
      </c>
      <c r="B3136" s="384"/>
      <c r="C3136" s="384"/>
      <c r="D3136" s="385"/>
      <c r="E3136" s="385"/>
      <c r="F3136" s="385"/>
      <c r="G3136" s="385"/>
      <c r="H3136" s="385" t="s">
        <v>1184</v>
      </c>
      <c r="I3136" s="385"/>
      <c r="J3136" s="385"/>
      <c r="K3136" s="385"/>
      <c r="L3136" s="385"/>
      <c r="M3136" s="385"/>
      <c r="N3136" s="385"/>
      <c r="O3136" s="385"/>
      <c r="P3136" s="386"/>
      <c r="Q3136" s="386"/>
      <c r="R3136" s="387"/>
    </row>
    <row r="3137" spans="1:18" ht="15" customHeight="1" x14ac:dyDescent="0.3">
      <c r="A3137" s="383" t="str">
        <f ca="1">IF(ISBLANK(B3137),"",IFERROR(INDIRECT("'Geotech Log'!J"&amp;MATCH(B3137,'Geotech Log'!K:K,1)),""))</f>
        <v/>
      </c>
      <c r="B3137" s="384"/>
      <c r="C3137" s="384"/>
      <c r="D3137" s="385"/>
      <c r="E3137" s="385"/>
      <c r="F3137" s="385"/>
      <c r="G3137" s="385"/>
      <c r="H3137" s="385" t="s">
        <v>1184</v>
      </c>
      <c r="I3137" s="385"/>
      <c r="J3137" s="385"/>
      <c r="K3137" s="385"/>
      <c r="L3137" s="385"/>
      <c r="M3137" s="385"/>
      <c r="N3137" s="385"/>
      <c r="O3137" s="385"/>
      <c r="P3137" s="386"/>
      <c r="Q3137" s="386"/>
      <c r="R3137" s="387"/>
    </row>
    <row r="3138" spans="1:18" ht="15" customHeight="1" x14ac:dyDescent="0.3">
      <c r="A3138" s="383" t="str">
        <f ca="1">IF(ISBLANK(B3138),"",IFERROR(INDIRECT("'Geotech Log'!J"&amp;MATCH(B3138,'Geotech Log'!K:K,1)),""))</f>
        <v/>
      </c>
      <c r="B3138" s="384"/>
      <c r="C3138" s="384"/>
      <c r="D3138" s="385"/>
      <c r="E3138" s="385"/>
      <c r="F3138" s="385"/>
      <c r="G3138" s="385"/>
      <c r="H3138" s="385" t="s">
        <v>1184</v>
      </c>
      <c r="I3138" s="385"/>
      <c r="J3138" s="385"/>
      <c r="K3138" s="385"/>
      <c r="L3138" s="385"/>
      <c r="M3138" s="385"/>
      <c r="N3138" s="385"/>
      <c r="O3138" s="385"/>
      <c r="P3138" s="386"/>
      <c r="Q3138" s="386"/>
      <c r="R3138" s="387"/>
    </row>
    <row r="3139" spans="1:18" ht="15" customHeight="1" x14ac:dyDescent="0.3">
      <c r="A3139" s="383" t="str">
        <f ca="1">IF(ISBLANK(B3139),"",IFERROR(INDIRECT("'Geotech Log'!J"&amp;MATCH(B3139,'Geotech Log'!K:K,1)),""))</f>
        <v/>
      </c>
      <c r="B3139" s="384"/>
      <c r="C3139" s="384"/>
      <c r="D3139" s="385"/>
      <c r="E3139" s="385"/>
      <c r="F3139" s="385"/>
      <c r="G3139" s="385"/>
      <c r="H3139" s="385" t="s">
        <v>1184</v>
      </c>
      <c r="I3139" s="385"/>
      <c r="J3139" s="385"/>
      <c r="K3139" s="385"/>
      <c r="L3139" s="385"/>
      <c r="M3139" s="385"/>
      <c r="N3139" s="385"/>
      <c r="O3139" s="385"/>
      <c r="P3139" s="386"/>
      <c r="Q3139" s="386"/>
      <c r="R3139" s="387"/>
    </row>
    <row r="3140" spans="1:18" ht="15" customHeight="1" x14ac:dyDescent="0.3">
      <c r="A3140" s="383" t="str">
        <f ca="1">IF(ISBLANK(B3140),"",IFERROR(INDIRECT("'Geotech Log'!J"&amp;MATCH(B3140,'Geotech Log'!K:K,1)),""))</f>
        <v/>
      </c>
      <c r="B3140" s="384"/>
      <c r="C3140" s="384"/>
      <c r="D3140" s="385"/>
      <c r="E3140" s="385"/>
      <c r="F3140" s="385"/>
      <c r="G3140" s="385"/>
      <c r="H3140" s="385" t="s">
        <v>1184</v>
      </c>
      <c r="I3140" s="385"/>
      <c r="J3140" s="385"/>
      <c r="K3140" s="385"/>
      <c r="L3140" s="385"/>
      <c r="M3140" s="385"/>
      <c r="N3140" s="385"/>
      <c r="O3140" s="385"/>
      <c r="P3140" s="386"/>
      <c r="Q3140" s="386"/>
      <c r="R3140" s="387"/>
    </row>
    <row r="3141" spans="1:18" ht="15" customHeight="1" x14ac:dyDescent="0.3">
      <c r="A3141" s="383" t="str">
        <f ca="1">IF(ISBLANK(B3141),"",IFERROR(INDIRECT("'Geotech Log'!J"&amp;MATCH(B3141,'Geotech Log'!K:K,1)),""))</f>
        <v/>
      </c>
      <c r="B3141" s="384"/>
      <c r="C3141" s="384"/>
      <c r="D3141" s="385"/>
      <c r="E3141" s="385"/>
      <c r="F3141" s="385"/>
      <c r="G3141" s="385"/>
      <c r="H3141" s="385" t="s">
        <v>1184</v>
      </c>
      <c r="I3141" s="385"/>
      <c r="J3141" s="385"/>
      <c r="K3141" s="385"/>
      <c r="L3141" s="385"/>
      <c r="M3141" s="385"/>
      <c r="N3141" s="385"/>
      <c r="O3141" s="385"/>
      <c r="P3141" s="386"/>
      <c r="Q3141" s="386"/>
      <c r="R3141" s="387"/>
    </row>
    <row r="3142" spans="1:18" ht="15" customHeight="1" x14ac:dyDescent="0.3">
      <c r="A3142" s="383" t="str">
        <f ca="1">IF(ISBLANK(B3142),"",IFERROR(INDIRECT("'Geotech Log'!J"&amp;MATCH(B3142,'Geotech Log'!K:K,1)),""))</f>
        <v/>
      </c>
      <c r="B3142" s="384"/>
      <c r="C3142" s="384"/>
      <c r="D3142" s="385"/>
      <c r="E3142" s="385"/>
      <c r="F3142" s="385"/>
      <c r="G3142" s="385"/>
      <c r="H3142" s="385" t="s">
        <v>1184</v>
      </c>
      <c r="I3142" s="385"/>
      <c r="J3142" s="385"/>
      <c r="K3142" s="385"/>
      <c r="L3142" s="385"/>
      <c r="M3142" s="385"/>
      <c r="N3142" s="385"/>
      <c r="O3142" s="385"/>
      <c r="P3142" s="386"/>
      <c r="Q3142" s="386"/>
      <c r="R3142" s="387"/>
    </row>
    <row r="3143" spans="1:18" ht="15" customHeight="1" x14ac:dyDescent="0.3">
      <c r="A3143" s="383" t="str">
        <f ca="1">IF(ISBLANK(B3143),"",IFERROR(INDIRECT("'Geotech Log'!J"&amp;MATCH(B3143,'Geotech Log'!K:K,1)),""))</f>
        <v/>
      </c>
      <c r="B3143" s="384"/>
      <c r="C3143" s="384"/>
      <c r="D3143" s="385"/>
      <c r="E3143" s="385"/>
      <c r="F3143" s="385"/>
      <c r="G3143" s="385"/>
      <c r="H3143" s="385" t="s">
        <v>1184</v>
      </c>
      <c r="I3143" s="385"/>
      <c r="J3143" s="385"/>
      <c r="K3143" s="385"/>
      <c r="L3143" s="385"/>
      <c r="M3143" s="385"/>
      <c r="N3143" s="385"/>
      <c r="O3143" s="385"/>
      <c r="P3143" s="386"/>
      <c r="Q3143" s="386"/>
      <c r="R3143" s="387"/>
    </row>
    <row r="3144" spans="1:18" ht="15" customHeight="1" x14ac:dyDescent="0.3">
      <c r="A3144" s="383" t="str">
        <f ca="1">IF(ISBLANK(B3144),"",IFERROR(INDIRECT("'Geotech Log'!J"&amp;MATCH(B3144,'Geotech Log'!K:K,1)),""))</f>
        <v/>
      </c>
      <c r="B3144" s="384"/>
      <c r="C3144" s="384"/>
      <c r="D3144" s="385"/>
      <c r="E3144" s="385"/>
      <c r="F3144" s="385"/>
      <c r="G3144" s="385"/>
      <c r="H3144" s="385" t="s">
        <v>1184</v>
      </c>
      <c r="I3144" s="385"/>
      <c r="J3144" s="385"/>
      <c r="K3144" s="385"/>
      <c r="L3144" s="385"/>
      <c r="M3144" s="385"/>
      <c r="N3144" s="385"/>
      <c r="O3144" s="385"/>
      <c r="P3144" s="386"/>
      <c r="Q3144" s="386"/>
      <c r="R3144" s="387"/>
    </row>
    <row r="3145" spans="1:18" ht="15" customHeight="1" x14ac:dyDescent="0.3">
      <c r="A3145" s="383" t="str">
        <f ca="1">IF(ISBLANK(B3145),"",IFERROR(INDIRECT("'Geotech Log'!J"&amp;MATCH(B3145,'Geotech Log'!K:K,1)),""))</f>
        <v/>
      </c>
      <c r="B3145" s="384"/>
      <c r="C3145" s="384"/>
      <c r="D3145" s="385"/>
      <c r="E3145" s="385"/>
      <c r="F3145" s="385"/>
      <c r="G3145" s="385"/>
      <c r="H3145" s="385" t="s">
        <v>1184</v>
      </c>
      <c r="I3145" s="385"/>
      <c r="J3145" s="385"/>
      <c r="K3145" s="385"/>
      <c r="L3145" s="385"/>
      <c r="M3145" s="385"/>
      <c r="N3145" s="385"/>
      <c r="O3145" s="385"/>
      <c r="P3145" s="386"/>
      <c r="Q3145" s="386"/>
      <c r="R3145" s="387"/>
    </row>
    <row r="3146" spans="1:18" ht="15" customHeight="1" x14ac:dyDescent="0.3">
      <c r="A3146" s="383" t="str">
        <f ca="1">IF(ISBLANK(B3146),"",IFERROR(INDIRECT("'Geotech Log'!J"&amp;MATCH(B3146,'Geotech Log'!K:K,1)),""))</f>
        <v/>
      </c>
      <c r="B3146" s="384"/>
      <c r="C3146" s="384"/>
      <c r="D3146" s="385"/>
      <c r="E3146" s="385"/>
      <c r="F3146" s="385"/>
      <c r="G3146" s="385"/>
      <c r="H3146" s="385" t="s">
        <v>1184</v>
      </c>
      <c r="I3146" s="385"/>
      <c r="J3146" s="385"/>
      <c r="K3146" s="385"/>
      <c r="L3146" s="385"/>
      <c r="M3146" s="385"/>
      <c r="N3146" s="385"/>
      <c r="O3146" s="385"/>
      <c r="P3146" s="386"/>
      <c r="Q3146" s="386"/>
      <c r="R3146" s="387"/>
    </row>
    <row r="3147" spans="1:18" ht="15" customHeight="1" x14ac:dyDescent="0.3">
      <c r="A3147" s="383" t="str">
        <f ca="1">IF(ISBLANK(B3147),"",IFERROR(INDIRECT("'Geotech Log'!J"&amp;MATCH(B3147,'Geotech Log'!K:K,1)),""))</f>
        <v/>
      </c>
      <c r="B3147" s="384"/>
      <c r="C3147" s="384"/>
      <c r="D3147" s="385"/>
      <c r="E3147" s="385"/>
      <c r="F3147" s="385"/>
      <c r="G3147" s="385"/>
      <c r="H3147" s="385" t="s">
        <v>1184</v>
      </c>
      <c r="I3147" s="385"/>
      <c r="J3147" s="385"/>
      <c r="K3147" s="385"/>
      <c r="L3147" s="385"/>
      <c r="M3147" s="385"/>
      <c r="N3147" s="385"/>
      <c r="O3147" s="385"/>
      <c r="P3147" s="386"/>
      <c r="Q3147" s="386"/>
      <c r="R3147" s="387"/>
    </row>
    <row r="3148" spans="1:18" ht="15" customHeight="1" x14ac:dyDescent="0.3">
      <c r="A3148" s="383" t="str">
        <f ca="1">IF(ISBLANK(B3148),"",IFERROR(INDIRECT("'Geotech Log'!J"&amp;MATCH(B3148,'Geotech Log'!K:K,1)),""))</f>
        <v/>
      </c>
      <c r="B3148" s="384"/>
      <c r="C3148" s="384"/>
      <c r="D3148" s="385"/>
      <c r="E3148" s="385"/>
      <c r="F3148" s="385"/>
      <c r="G3148" s="385"/>
      <c r="H3148" s="385" t="s">
        <v>1184</v>
      </c>
      <c r="I3148" s="385"/>
      <c r="J3148" s="385"/>
      <c r="K3148" s="385"/>
      <c r="L3148" s="385"/>
      <c r="M3148" s="385"/>
      <c r="N3148" s="385"/>
      <c r="O3148" s="385"/>
      <c r="P3148" s="386"/>
      <c r="Q3148" s="386"/>
      <c r="R3148" s="387"/>
    </row>
    <row r="3149" spans="1:18" ht="15" customHeight="1" x14ac:dyDescent="0.3">
      <c r="A3149" s="383" t="str">
        <f ca="1">IF(ISBLANK(B3149),"",IFERROR(INDIRECT("'Geotech Log'!J"&amp;MATCH(B3149,'Geotech Log'!K:K,1)),""))</f>
        <v/>
      </c>
      <c r="B3149" s="384"/>
      <c r="C3149" s="384"/>
      <c r="D3149" s="385"/>
      <c r="E3149" s="385"/>
      <c r="F3149" s="385"/>
      <c r="G3149" s="385"/>
      <c r="H3149" s="385" t="s">
        <v>1184</v>
      </c>
      <c r="I3149" s="385"/>
      <c r="J3149" s="385"/>
      <c r="K3149" s="385"/>
      <c r="L3149" s="385"/>
      <c r="M3149" s="385"/>
      <c r="N3149" s="385"/>
      <c r="O3149" s="385"/>
      <c r="P3149" s="386"/>
      <c r="Q3149" s="386"/>
      <c r="R3149" s="387"/>
    </row>
    <row r="3150" spans="1:18" ht="15" customHeight="1" x14ac:dyDescent="0.3">
      <c r="A3150" s="383" t="str">
        <f ca="1">IF(ISBLANK(B3150),"",IFERROR(INDIRECT("'Geotech Log'!J"&amp;MATCH(B3150,'Geotech Log'!K:K,1)),""))</f>
        <v/>
      </c>
      <c r="B3150" s="384"/>
      <c r="C3150" s="384"/>
      <c r="D3150" s="385"/>
      <c r="E3150" s="385"/>
      <c r="F3150" s="385"/>
      <c r="G3150" s="385"/>
      <c r="H3150" s="385" t="s">
        <v>1184</v>
      </c>
      <c r="I3150" s="385"/>
      <c r="J3150" s="385"/>
      <c r="K3150" s="385"/>
      <c r="L3150" s="385"/>
      <c r="M3150" s="385"/>
      <c r="N3150" s="385"/>
      <c r="O3150" s="385"/>
      <c r="P3150" s="386"/>
      <c r="Q3150" s="386"/>
      <c r="R3150" s="387"/>
    </row>
    <row r="3151" spans="1:18" ht="15" customHeight="1" x14ac:dyDescent="0.3">
      <c r="A3151" s="383" t="str">
        <f ca="1">IF(ISBLANK(B3151),"",IFERROR(INDIRECT("'Geotech Log'!J"&amp;MATCH(B3151,'Geotech Log'!K:K,1)),""))</f>
        <v/>
      </c>
      <c r="B3151" s="384"/>
      <c r="C3151" s="384"/>
      <c r="D3151" s="385"/>
      <c r="E3151" s="385"/>
      <c r="F3151" s="385"/>
      <c r="G3151" s="385"/>
      <c r="H3151" s="385" t="s">
        <v>1184</v>
      </c>
      <c r="I3151" s="385"/>
      <c r="J3151" s="385"/>
      <c r="K3151" s="385"/>
      <c r="L3151" s="385"/>
      <c r="M3151" s="385"/>
      <c r="N3151" s="385"/>
      <c r="O3151" s="385"/>
      <c r="P3151" s="386"/>
      <c r="Q3151" s="386"/>
      <c r="R3151" s="387"/>
    </row>
    <row r="3152" spans="1:18" ht="15" customHeight="1" x14ac:dyDescent="0.3">
      <c r="A3152" s="383" t="str">
        <f ca="1">IF(ISBLANK(B3152),"",IFERROR(INDIRECT("'Geotech Log'!J"&amp;MATCH(B3152,'Geotech Log'!K:K,1)),""))</f>
        <v/>
      </c>
      <c r="B3152" s="384"/>
      <c r="C3152" s="384"/>
      <c r="D3152" s="385"/>
      <c r="E3152" s="385"/>
      <c r="F3152" s="385"/>
      <c r="G3152" s="385"/>
      <c r="H3152" s="385" t="s">
        <v>1184</v>
      </c>
      <c r="I3152" s="385"/>
      <c r="J3152" s="385"/>
      <c r="K3152" s="385"/>
      <c r="L3152" s="385"/>
      <c r="M3152" s="385"/>
      <c r="N3152" s="385"/>
      <c r="O3152" s="385"/>
      <c r="P3152" s="386"/>
      <c r="Q3152" s="386"/>
      <c r="R3152" s="387"/>
    </row>
    <row r="3153" spans="1:18" ht="15" customHeight="1" x14ac:dyDescent="0.3">
      <c r="A3153" s="383" t="str">
        <f ca="1">IF(ISBLANK(B3153),"",IFERROR(INDIRECT("'Geotech Log'!J"&amp;MATCH(B3153,'Geotech Log'!K:K,1)),""))</f>
        <v/>
      </c>
      <c r="B3153" s="384"/>
      <c r="C3153" s="384"/>
      <c r="D3153" s="385"/>
      <c r="E3153" s="385"/>
      <c r="F3153" s="385"/>
      <c r="G3153" s="385"/>
      <c r="H3153" s="385" t="s">
        <v>1184</v>
      </c>
      <c r="I3153" s="385"/>
      <c r="J3153" s="385"/>
      <c r="K3153" s="385"/>
      <c r="L3153" s="385"/>
      <c r="M3153" s="385"/>
      <c r="N3153" s="385"/>
      <c r="O3153" s="385"/>
      <c r="P3153" s="386"/>
      <c r="Q3153" s="386"/>
      <c r="R3153" s="387"/>
    </row>
    <row r="3154" spans="1:18" ht="15" customHeight="1" x14ac:dyDescent="0.3">
      <c r="A3154" s="383" t="str">
        <f ca="1">IF(ISBLANK(B3154),"",IFERROR(INDIRECT("'Geotech Log'!J"&amp;MATCH(B3154,'Geotech Log'!K:K,1)),""))</f>
        <v/>
      </c>
      <c r="B3154" s="384"/>
      <c r="C3154" s="384"/>
      <c r="D3154" s="385"/>
      <c r="E3154" s="385"/>
      <c r="F3154" s="385"/>
      <c r="G3154" s="385"/>
      <c r="H3154" s="385" t="s">
        <v>1184</v>
      </c>
      <c r="I3154" s="385"/>
      <c r="J3154" s="385"/>
      <c r="K3154" s="385"/>
      <c r="L3154" s="385"/>
      <c r="M3154" s="385"/>
      <c r="N3154" s="385"/>
      <c r="O3154" s="385"/>
      <c r="P3154" s="386"/>
      <c r="Q3154" s="386"/>
      <c r="R3154" s="387"/>
    </row>
    <row r="3155" spans="1:18" ht="15" customHeight="1" x14ac:dyDescent="0.3">
      <c r="A3155" s="383" t="str">
        <f ca="1">IF(ISBLANK(B3155),"",IFERROR(INDIRECT("'Geotech Log'!J"&amp;MATCH(B3155,'Geotech Log'!K:K,1)),""))</f>
        <v/>
      </c>
      <c r="B3155" s="384"/>
      <c r="C3155" s="384"/>
      <c r="D3155" s="385"/>
      <c r="E3155" s="385"/>
      <c r="F3155" s="385"/>
      <c r="G3155" s="385"/>
      <c r="H3155" s="385" t="s">
        <v>1184</v>
      </c>
      <c r="I3155" s="385"/>
      <c r="J3155" s="385"/>
      <c r="K3155" s="385"/>
      <c r="L3155" s="385"/>
      <c r="M3155" s="385"/>
      <c r="N3155" s="385"/>
      <c r="O3155" s="385"/>
      <c r="P3155" s="386"/>
      <c r="Q3155" s="386"/>
      <c r="R3155" s="387"/>
    </row>
    <row r="3156" spans="1:18" ht="15" customHeight="1" x14ac:dyDescent="0.3">
      <c r="A3156" s="383" t="str">
        <f ca="1">IF(ISBLANK(B3156),"",IFERROR(INDIRECT("'Geotech Log'!J"&amp;MATCH(B3156,'Geotech Log'!K:K,1)),""))</f>
        <v/>
      </c>
      <c r="B3156" s="384"/>
      <c r="C3156" s="384"/>
      <c r="D3156" s="385"/>
      <c r="E3156" s="385"/>
      <c r="F3156" s="385"/>
      <c r="G3156" s="385"/>
      <c r="H3156" s="385" t="s">
        <v>1184</v>
      </c>
      <c r="I3156" s="385"/>
      <c r="J3156" s="385"/>
      <c r="K3156" s="385"/>
      <c r="L3156" s="385"/>
      <c r="M3156" s="385"/>
      <c r="N3156" s="385"/>
      <c r="O3156" s="385"/>
      <c r="P3156" s="386"/>
      <c r="Q3156" s="386"/>
      <c r="R3156" s="387"/>
    </row>
    <row r="3157" spans="1:18" ht="15" customHeight="1" x14ac:dyDescent="0.3">
      <c r="A3157" s="383" t="str">
        <f ca="1">IF(ISBLANK(B3157),"",IFERROR(INDIRECT("'Geotech Log'!J"&amp;MATCH(B3157,'Geotech Log'!K:K,1)),""))</f>
        <v/>
      </c>
      <c r="B3157" s="384"/>
      <c r="C3157" s="384"/>
      <c r="D3157" s="385"/>
      <c r="E3157" s="385"/>
      <c r="F3157" s="385"/>
      <c r="G3157" s="385"/>
      <c r="H3157" s="385" t="s">
        <v>1184</v>
      </c>
      <c r="I3157" s="385"/>
      <c r="J3157" s="385"/>
      <c r="K3157" s="385"/>
      <c r="L3157" s="385"/>
      <c r="M3157" s="385"/>
      <c r="N3157" s="385"/>
      <c r="O3157" s="385"/>
      <c r="P3157" s="386"/>
      <c r="Q3157" s="386"/>
      <c r="R3157" s="387"/>
    </row>
    <row r="3158" spans="1:18" ht="15" customHeight="1" x14ac:dyDescent="0.3">
      <c r="A3158" s="383" t="str">
        <f ca="1">IF(ISBLANK(B3158),"",IFERROR(INDIRECT("'Geotech Log'!J"&amp;MATCH(B3158,'Geotech Log'!K:K,1)),""))</f>
        <v/>
      </c>
      <c r="B3158" s="384"/>
      <c r="C3158" s="384"/>
      <c r="D3158" s="385"/>
      <c r="E3158" s="385"/>
      <c r="F3158" s="385"/>
      <c r="G3158" s="385"/>
      <c r="H3158" s="385" t="s">
        <v>1184</v>
      </c>
      <c r="I3158" s="385"/>
      <c r="J3158" s="385"/>
      <c r="K3158" s="385"/>
      <c r="L3158" s="385"/>
      <c r="M3158" s="385"/>
      <c r="N3158" s="385"/>
      <c r="O3158" s="385"/>
      <c r="P3158" s="386"/>
      <c r="Q3158" s="386"/>
      <c r="R3158" s="387"/>
    </row>
    <row r="3159" spans="1:18" ht="15" customHeight="1" x14ac:dyDescent="0.3">
      <c r="A3159" s="383" t="str">
        <f ca="1">IF(ISBLANK(B3159),"",IFERROR(INDIRECT("'Geotech Log'!J"&amp;MATCH(B3159,'Geotech Log'!K:K,1)),""))</f>
        <v/>
      </c>
      <c r="B3159" s="384"/>
      <c r="C3159" s="384"/>
      <c r="D3159" s="385"/>
      <c r="E3159" s="385"/>
      <c r="F3159" s="385"/>
      <c r="G3159" s="385"/>
      <c r="H3159" s="385" t="s">
        <v>1184</v>
      </c>
      <c r="I3159" s="385"/>
      <c r="J3159" s="385"/>
      <c r="K3159" s="385"/>
      <c r="L3159" s="385"/>
      <c r="M3159" s="385"/>
      <c r="N3159" s="385"/>
      <c r="O3159" s="385"/>
      <c r="P3159" s="386"/>
      <c r="Q3159" s="386"/>
      <c r="R3159" s="387"/>
    </row>
    <row r="3160" spans="1:18" ht="15" customHeight="1" x14ac:dyDescent="0.3">
      <c r="A3160" s="383" t="str">
        <f ca="1">IF(ISBLANK(B3160),"",IFERROR(INDIRECT("'Geotech Log'!J"&amp;MATCH(B3160,'Geotech Log'!K:K,1)),""))</f>
        <v/>
      </c>
      <c r="B3160" s="384"/>
      <c r="C3160" s="384"/>
      <c r="D3160" s="385"/>
      <c r="E3160" s="385"/>
      <c r="F3160" s="385"/>
      <c r="G3160" s="385"/>
      <c r="H3160" s="385" t="s">
        <v>1184</v>
      </c>
      <c r="I3160" s="385"/>
      <c r="J3160" s="385"/>
      <c r="K3160" s="385"/>
      <c r="L3160" s="385"/>
      <c r="M3160" s="385"/>
      <c r="N3160" s="385"/>
      <c r="O3160" s="385"/>
      <c r="P3160" s="386"/>
      <c r="Q3160" s="386"/>
      <c r="R3160" s="387"/>
    </row>
    <row r="3161" spans="1:18" ht="15" customHeight="1" x14ac:dyDescent="0.3">
      <c r="A3161" s="383" t="str">
        <f ca="1">IF(ISBLANK(B3161),"",IFERROR(INDIRECT("'Geotech Log'!J"&amp;MATCH(B3161,'Geotech Log'!K:K,1)),""))</f>
        <v/>
      </c>
      <c r="B3161" s="384"/>
      <c r="C3161" s="384"/>
      <c r="D3161" s="385"/>
      <c r="E3161" s="385"/>
      <c r="F3161" s="385"/>
      <c r="G3161" s="385"/>
      <c r="H3161" s="385" t="s">
        <v>1184</v>
      </c>
      <c r="I3161" s="385"/>
      <c r="J3161" s="385"/>
      <c r="K3161" s="385"/>
      <c r="L3161" s="385"/>
      <c r="M3161" s="385"/>
      <c r="N3161" s="385"/>
      <c r="O3161" s="385"/>
      <c r="P3161" s="386"/>
      <c r="Q3161" s="386"/>
      <c r="R3161" s="387"/>
    </row>
    <row r="3162" spans="1:18" ht="15" customHeight="1" x14ac:dyDescent="0.3">
      <c r="A3162" s="383" t="str">
        <f ca="1">IF(ISBLANK(B3162),"",IFERROR(INDIRECT("'Geotech Log'!J"&amp;MATCH(B3162,'Geotech Log'!K:K,1)),""))</f>
        <v/>
      </c>
      <c r="B3162" s="384"/>
      <c r="C3162" s="384"/>
      <c r="D3162" s="385"/>
      <c r="E3162" s="385"/>
      <c r="F3162" s="385"/>
      <c r="G3162" s="385"/>
      <c r="H3162" s="385" t="s">
        <v>1184</v>
      </c>
      <c r="I3162" s="385"/>
      <c r="J3162" s="385"/>
      <c r="K3162" s="385"/>
      <c r="L3162" s="385"/>
      <c r="M3162" s="385"/>
      <c r="N3162" s="385"/>
      <c r="O3162" s="385"/>
      <c r="P3162" s="386"/>
      <c r="Q3162" s="386"/>
      <c r="R3162" s="387"/>
    </row>
    <row r="3163" spans="1:18" ht="15" customHeight="1" x14ac:dyDescent="0.3">
      <c r="A3163" s="383" t="str">
        <f ca="1">IF(ISBLANK(B3163),"",IFERROR(INDIRECT("'Geotech Log'!J"&amp;MATCH(B3163,'Geotech Log'!K:K,1)),""))</f>
        <v/>
      </c>
      <c r="B3163" s="384"/>
      <c r="C3163" s="384"/>
      <c r="D3163" s="385"/>
      <c r="E3163" s="385"/>
      <c r="F3163" s="385"/>
      <c r="G3163" s="385"/>
      <c r="H3163" s="385" t="s">
        <v>1184</v>
      </c>
      <c r="I3163" s="385"/>
      <c r="J3163" s="385"/>
      <c r="K3163" s="385"/>
      <c r="L3163" s="385"/>
      <c r="M3163" s="385"/>
      <c r="N3163" s="385"/>
      <c r="O3163" s="385"/>
      <c r="P3163" s="386"/>
      <c r="Q3163" s="386"/>
      <c r="R3163" s="387"/>
    </row>
    <row r="3164" spans="1:18" ht="15" customHeight="1" x14ac:dyDescent="0.3">
      <c r="A3164" s="383" t="str">
        <f ca="1">IF(ISBLANK(B3164),"",IFERROR(INDIRECT("'Geotech Log'!J"&amp;MATCH(B3164,'Geotech Log'!K:K,1)),""))</f>
        <v/>
      </c>
      <c r="B3164" s="384"/>
      <c r="C3164" s="384"/>
      <c r="D3164" s="385"/>
      <c r="E3164" s="385"/>
      <c r="F3164" s="385"/>
      <c r="G3164" s="385"/>
      <c r="H3164" s="385" t="s">
        <v>1184</v>
      </c>
      <c r="I3164" s="385"/>
      <c r="J3164" s="385"/>
      <c r="K3164" s="385"/>
      <c r="L3164" s="385"/>
      <c r="M3164" s="385"/>
      <c r="N3164" s="385"/>
      <c r="O3164" s="385"/>
      <c r="P3164" s="386"/>
      <c r="Q3164" s="386"/>
      <c r="R3164" s="387"/>
    </row>
    <row r="3165" spans="1:18" ht="15" customHeight="1" x14ac:dyDescent="0.3">
      <c r="A3165" s="383" t="str">
        <f ca="1">IF(ISBLANK(B3165),"",IFERROR(INDIRECT("'Geotech Log'!J"&amp;MATCH(B3165,'Geotech Log'!K:K,1)),""))</f>
        <v/>
      </c>
      <c r="B3165" s="384"/>
      <c r="C3165" s="384"/>
      <c r="D3165" s="385"/>
      <c r="E3165" s="385"/>
      <c r="F3165" s="385"/>
      <c r="G3165" s="385"/>
      <c r="H3165" s="385" t="s">
        <v>1184</v>
      </c>
      <c r="I3165" s="385"/>
      <c r="J3165" s="385"/>
      <c r="K3165" s="385"/>
      <c r="L3165" s="385"/>
      <c r="M3165" s="385"/>
      <c r="N3165" s="385"/>
      <c r="O3165" s="385"/>
      <c r="P3165" s="386"/>
      <c r="Q3165" s="386"/>
      <c r="R3165" s="387"/>
    </row>
    <row r="3166" spans="1:18" ht="15" customHeight="1" x14ac:dyDescent="0.3">
      <c r="A3166" s="383" t="str">
        <f ca="1">IF(ISBLANK(B3166),"",IFERROR(INDIRECT("'Geotech Log'!J"&amp;MATCH(B3166,'Geotech Log'!K:K,1)),""))</f>
        <v/>
      </c>
      <c r="B3166" s="384"/>
      <c r="C3166" s="384"/>
      <c r="D3166" s="385"/>
      <c r="E3166" s="385"/>
      <c r="F3166" s="385"/>
      <c r="G3166" s="385"/>
      <c r="H3166" s="385" t="s">
        <v>1184</v>
      </c>
      <c r="I3166" s="385"/>
      <c r="J3166" s="385"/>
      <c r="K3166" s="385"/>
      <c r="L3166" s="385"/>
      <c r="M3166" s="385"/>
      <c r="N3166" s="385"/>
      <c r="O3166" s="385"/>
      <c r="P3166" s="386"/>
      <c r="Q3166" s="386"/>
      <c r="R3166" s="387"/>
    </row>
    <row r="3167" spans="1:18" ht="15" customHeight="1" x14ac:dyDescent="0.3">
      <c r="A3167" s="383" t="str">
        <f ca="1">IF(ISBLANK(B3167),"",IFERROR(INDIRECT("'Geotech Log'!J"&amp;MATCH(B3167,'Geotech Log'!K:K,1)),""))</f>
        <v/>
      </c>
      <c r="B3167" s="384"/>
      <c r="C3167" s="384"/>
      <c r="D3167" s="385"/>
      <c r="E3167" s="385"/>
      <c r="F3167" s="385"/>
      <c r="G3167" s="385"/>
      <c r="H3167" s="385" t="s">
        <v>1184</v>
      </c>
      <c r="I3167" s="385"/>
      <c r="J3167" s="385"/>
      <c r="K3167" s="385"/>
      <c r="L3167" s="385"/>
      <c r="M3167" s="385"/>
      <c r="N3167" s="385"/>
      <c r="O3167" s="385"/>
      <c r="P3167" s="386"/>
      <c r="Q3167" s="386"/>
      <c r="R3167" s="387"/>
    </row>
    <row r="3168" spans="1:18" ht="15" customHeight="1" x14ac:dyDescent="0.3">
      <c r="A3168" s="383" t="str">
        <f ca="1">IF(ISBLANK(B3168),"",IFERROR(INDIRECT("'Geotech Log'!J"&amp;MATCH(B3168,'Geotech Log'!K:K,1)),""))</f>
        <v/>
      </c>
      <c r="B3168" s="384"/>
      <c r="C3168" s="384"/>
      <c r="D3168" s="385"/>
      <c r="E3168" s="385"/>
      <c r="F3168" s="385"/>
      <c r="G3168" s="385"/>
      <c r="H3168" s="385" t="s">
        <v>1184</v>
      </c>
      <c r="I3168" s="385"/>
      <c r="J3168" s="385"/>
      <c r="K3168" s="385"/>
      <c r="L3168" s="385"/>
      <c r="M3168" s="385"/>
      <c r="N3168" s="385"/>
      <c r="O3168" s="385"/>
      <c r="P3168" s="386"/>
      <c r="Q3168" s="386"/>
      <c r="R3168" s="387"/>
    </row>
    <row r="3169" spans="1:18" ht="15" customHeight="1" x14ac:dyDescent="0.3">
      <c r="A3169" s="383" t="str">
        <f ca="1">IF(ISBLANK(B3169),"",IFERROR(INDIRECT("'Geotech Log'!J"&amp;MATCH(B3169,'Geotech Log'!K:K,1)),""))</f>
        <v/>
      </c>
      <c r="B3169" s="384"/>
      <c r="C3169" s="384"/>
      <c r="D3169" s="385"/>
      <c r="E3169" s="385"/>
      <c r="F3169" s="385"/>
      <c r="G3169" s="385"/>
      <c r="H3169" s="385" t="s">
        <v>1184</v>
      </c>
      <c r="I3169" s="385"/>
      <c r="J3169" s="385"/>
      <c r="K3169" s="385"/>
      <c r="L3169" s="385"/>
      <c r="M3169" s="385"/>
      <c r="N3169" s="385"/>
      <c r="O3169" s="385"/>
      <c r="P3169" s="386"/>
      <c r="Q3169" s="386"/>
      <c r="R3169" s="387"/>
    </row>
    <row r="3170" spans="1:18" ht="15" customHeight="1" x14ac:dyDescent="0.3">
      <c r="A3170" s="383" t="str">
        <f ca="1">IF(ISBLANK(B3170),"",IFERROR(INDIRECT("'Geotech Log'!J"&amp;MATCH(B3170,'Geotech Log'!K:K,1)),""))</f>
        <v/>
      </c>
      <c r="B3170" s="384"/>
      <c r="C3170" s="384"/>
      <c r="D3170" s="385"/>
      <c r="E3170" s="385"/>
      <c r="F3170" s="385"/>
      <c r="G3170" s="385"/>
      <c r="H3170" s="385" t="s">
        <v>1184</v>
      </c>
      <c r="I3170" s="385"/>
      <c r="J3170" s="385"/>
      <c r="K3170" s="385"/>
      <c r="L3170" s="385"/>
      <c r="M3170" s="385"/>
      <c r="N3170" s="385"/>
      <c r="O3170" s="385"/>
      <c r="P3170" s="386"/>
      <c r="Q3170" s="386"/>
      <c r="R3170" s="387"/>
    </row>
    <row r="3171" spans="1:18" ht="15" customHeight="1" x14ac:dyDescent="0.3">
      <c r="A3171" s="383" t="str">
        <f ca="1">IF(ISBLANK(B3171),"",IFERROR(INDIRECT("'Geotech Log'!J"&amp;MATCH(B3171,'Geotech Log'!K:K,1)),""))</f>
        <v/>
      </c>
      <c r="B3171" s="384"/>
      <c r="C3171" s="384"/>
      <c r="D3171" s="385"/>
      <c r="E3171" s="385"/>
      <c r="F3171" s="385"/>
      <c r="G3171" s="385"/>
      <c r="H3171" s="385" t="s">
        <v>1184</v>
      </c>
      <c r="I3171" s="385"/>
      <c r="J3171" s="385"/>
      <c r="K3171" s="385"/>
      <c r="L3171" s="385"/>
      <c r="M3171" s="385"/>
      <c r="N3171" s="385"/>
      <c r="O3171" s="385"/>
      <c r="P3171" s="386"/>
      <c r="Q3171" s="386"/>
      <c r="R3171" s="387"/>
    </row>
    <row r="3172" spans="1:18" ht="15" customHeight="1" x14ac:dyDescent="0.3">
      <c r="A3172" s="383" t="str">
        <f ca="1">IF(ISBLANK(B3172),"",IFERROR(INDIRECT("'Geotech Log'!J"&amp;MATCH(B3172,'Geotech Log'!K:K,1)),""))</f>
        <v/>
      </c>
      <c r="B3172" s="384"/>
      <c r="C3172" s="384"/>
      <c r="D3172" s="385"/>
      <c r="E3172" s="385"/>
      <c r="F3172" s="385"/>
      <c r="G3172" s="385"/>
      <c r="H3172" s="385" t="s">
        <v>1184</v>
      </c>
      <c r="I3172" s="385"/>
      <c r="J3172" s="385"/>
      <c r="K3172" s="385"/>
      <c r="L3172" s="385"/>
      <c r="M3172" s="385"/>
      <c r="N3172" s="385"/>
      <c r="O3172" s="385"/>
      <c r="P3172" s="386"/>
      <c r="Q3172" s="386"/>
      <c r="R3172" s="387"/>
    </row>
    <row r="3173" spans="1:18" ht="15" customHeight="1" x14ac:dyDescent="0.3">
      <c r="A3173" s="383" t="str">
        <f ca="1">IF(ISBLANK(B3173),"",IFERROR(INDIRECT("'Geotech Log'!J"&amp;MATCH(B3173,'Geotech Log'!K:K,1)),""))</f>
        <v/>
      </c>
      <c r="B3173" s="384"/>
      <c r="C3173" s="384"/>
      <c r="D3173" s="385"/>
      <c r="E3173" s="385"/>
      <c r="F3173" s="385"/>
      <c r="G3173" s="385"/>
      <c r="H3173" s="385" t="s">
        <v>1184</v>
      </c>
      <c r="I3173" s="385"/>
      <c r="J3173" s="385"/>
      <c r="K3173" s="385"/>
      <c r="L3173" s="385"/>
      <c r="M3173" s="385"/>
      <c r="N3173" s="385"/>
      <c r="O3173" s="385"/>
      <c r="P3173" s="386"/>
      <c r="Q3173" s="386"/>
      <c r="R3173" s="387"/>
    </row>
    <row r="3174" spans="1:18" ht="15" customHeight="1" x14ac:dyDescent="0.3">
      <c r="A3174" s="383" t="str">
        <f ca="1">IF(ISBLANK(B3174),"",IFERROR(INDIRECT("'Geotech Log'!J"&amp;MATCH(B3174,'Geotech Log'!K:K,1)),""))</f>
        <v/>
      </c>
      <c r="B3174" s="384"/>
      <c r="C3174" s="384"/>
      <c r="D3174" s="385"/>
      <c r="E3174" s="385"/>
      <c r="F3174" s="385"/>
      <c r="G3174" s="385"/>
      <c r="H3174" s="385" t="s">
        <v>1184</v>
      </c>
      <c r="I3174" s="385"/>
      <c r="J3174" s="385"/>
      <c r="K3174" s="385"/>
      <c r="L3174" s="385"/>
      <c r="M3174" s="385"/>
      <c r="N3174" s="385"/>
      <c r="O3174" s="385"/>
      <c r="P3174" s="386"/>
      <c r="Q3174" s="386"/>
      <c r="R3174" s="387"/>
    </row>
    <row r="3175" spans="1:18" ht="15" customHeight="1" x14ac:dyDescent="0.3">
      <c r="A3175" s="383" t="str">
        <f ca="1">IF(ISBLANK(B3175),"",IFERROR(INDIRECT("'Geotech Log'!J"&amp;MATCH(B3175,'Geotech Log'!K:K,1)),""))</f>
        <v/>
      </c>
      <c r="B3175" s="384"/>
      <c r="C3175" s="384"/>
      <c r="D3175" s="385"/>
      <c r="E3175" s="385"/>
      <c r="F3175" s="385"/>
      <c r="G3175" s="385"/>
      <c r="H3175" s="385" t="s">
        <v>1184</v>
      </c>
      <c r="I3175" s="385"/>
      <c r="J3175" s="385"/>
      <c r="K3175" s="385"/>
      <c r="L3175" s="385"/>
      <c r="M3175" s="385"/>
      <c r="N3175" s="385"/>
      <c r="O3175" s="385"/>
      <c r="P3175" s="386"/>
      <c r="Q3175" s="386"/>
      <c r="R3175" s="387"/>
    </row>
    <row r="3176" spans="1:18" ht="15" customHeight="1" x14ac:dyDescent="0.3">
      <c r="A3176" s="383" t="str">
        <f ca="1">IF(ISBLANK(B3176),"",IFERROR(INDIRECT("'Geotech Log'!J"&amp;MATCH(B3176,'Geotech Log'!K:K,1)),""))</f>
        <v/>
      </c>
      <c r="B3176" s="384"/>
      <c r="C3176" s="384"/>
      <c r="D3176" s="385"/>
      <c r="E3176" s="385"/>
      <c r="F3176" s="385"/>
      <c r="G3176" s="385"/>
      <c r="H3176" s="385" t="s">
        <v>1184</v>
      </c>
      <c r="I3176" s="385"/>
      <c r="J3176" s="385"/>
      <c r="K3176" s="385"/>
      <c r="L3176" s="385"/>
      <c r="M3176" s="385"/>
      <c r="N3176" s="385"/>
      <c r="O3176" s="385"/>
      <c r="P3176" s="386"/>
      <c r="Q3176" s="386"/>
      <c r="R3176" s="387"/>
    </row>
    <row r="3177" spans="1:18" ht="15" customHeight="1" x14ac:dyDescent="0.3">
      <c r="A3177" s="383" t="str">
        <f ca="1">IF(ISBLANK(B3177),"",IFERROR(INDIRECT("'Geotech Log'!J"&amp;MATCH(B3177,'Geotech Log'!K:K,1)),""))</f>
        <v/>
      </c>
      <c r="B3177" s="384"/>
      <c r="C3177" s="384"/>
      <c r="D3177" s="385"/>
      <c r="E3177" s="385"/>
      <c r="F3177" s="385"/>
      <c r="G3177" s="385"/>
      <c r="H3177" s="385" t="s">
        <v>1184</v>
      </c>
      <c r="I3177" s="385"/>
      <c r="J3177" s="385"/>
      <c r="K3177" s="385"/>
      <c r="L3177" s="385"/>
      <c r="M3177" s="385"/>
      <c r="N3177" s="385"/>
      <c r="O3177" s="385"/>
      <c r="P3177" s="386"/>
      <c r="Q3177" s="386"/>
      <c r="R3177" s="387"/>
    </row>
    <row r="3178" spans="1:18" ht="15" customHeight="1" x14ac:dyDescent="0.3">
      <c r="A3178" s="383" t="str">
        <f ca="1">IF(ISBLANK(B3178),"",IFERROR(INDIRECT("'Geotech Log'!J"&amp;MATCH(B3178,'Geotech Log'!K:K,1)),""))</f>
        <v/>
      </c>
      <c r="B3178" s="384"/>
      <c r="C3178" s="384"/>
      <c r="D3178" s="385"/>
      <c r="E3178" s="385"/>
      <c r="F3178" s="385"/>
      <c r="G3178" s="385"/>
      <c r="H3178" s="385" t="s">
        <v>1184</v>
      </c>
      <c r="I3178" s="385"/>
      <c r="J3178" s="385"/>
      <c r="K3178" s="385"/>
      <c r="L3178" s="385"/>
      <c r="M3178" s="385"/>
      <c r="N3178" s="385"/>
      <c r="O3178" s="385"/>
      <c r="P3178" s="386"/>
      <c r="Q3178" s="386"/>
      <c r="R3178" s="387"/>
    </row>
    <row r="3179" spans="1:18" ht="15" customHeight="1" x14ac:dyDescent="0.3">
      <c r="A3179" s="383" t="str">
        <f ca="1">IF(ISBLANK(B3179),"",IFERROR(INDIRECT("'Geotech Log'!J"&amp;MATCH(B3179,'Geotech Log'!K:K,1)),""))</f>
        <v/>
      </c>
      <c r="B3179" s="384"/>
      <c r="C3179" s="384"/>
      <c r="D3179" s="385"/>
      <c r="E3179" s="385"/>
      <c r="F3179" s="385"/>
      <c r="G3179" s="385"/>
      <c r="H3179" s="385" t="s">
        <v>1184</v>
      </c>
      <c r="I3179" s="385"/>
      <c r="J3179" s="385"/>
      <c r="K3179" s="385"/>
      <c r="L3179" s="385"/>
      <c r="M3179" s="385"/>
      <c r="N3179" s="385"/>
      <c r="O3179" s="385"/>
      <c r="P3179" s="386"/>
      <c r="Q3179" s="386"/>
      <c r="R3179" s="387"/>
    </row>
    <row r="3180" spans="1:18" ht="15" customHeight="1" x14ac:dyDescent="0.3">
      <c r="A3180" s="383" t="str">
        <f ca="1">IF(ISBLANK(B3180),"",IFERROR(INDIRECT("'Geotech Log'!J"&amp;MATCH(B3180,'Geotech Log'!K:K,1)),""))</f>
        <v/>
      </c>
      <c r="B3180" s="384"/>
      <c r="C3180" s="384"/>
      <c r="D3180" s="385"/>
      <c r="E3180" s="385"/>
      <c r="F3180" s="385"/>
      <c r="G3180" s="385"/>
      <c r="H3180" s="385" t="s">
        <v>1184</v>
      </c>
      <c r="I3180" s="385"/>
      <c r="J3180" s="385"/>
      <c r="K3180" s="385"/>
      <c r="L3180" s="385"/>
      <c r="M3180" s="385"/>
      <c r="N3180" s="385"/>
      <c r="O3180" s="385"/>
      <c r="P3180" s="386"/>
      <c r="Q3180" s="386"/>
      <c r="R3180" s="387"/>
    </row>
    <row r="3181" spans="1:18" ht="15" customHeight="1" x14ac:dyDescent="0.3">
      <c r="A3181" s="383" t="str">
        <f ca="1">IF(ISBLANK(B3181),"",IFERROR(INDIRECT("'Geotech Log'!J"&amp;MATCH(B3181,'Geotech Log'!K:K,1)),""))</f>
        <v/>
      </c>
      <c r="B3181" s="384"/>
      <c r="C3181" s="384"/>
      <c r="D3181" s="385"/>
      <c r="E3181" s="385"/>
      <c r="F3181" s="385"/>
      <c r="G3181" s="385"/>
      <c r="H3181" s="385" t="s">
        <v>1184</v>
      </c>
      <c r="I3181" s="385"/>
      <c r="J3181" s="385"/>
      <c r="K3181" s="385"/>
      <c r="L3181" s="385"/>
      <c r="M3181" s="385"/>
      <c r="N3181" s="385"/>
      <c r="O3181" s="385"/>
      <c r="P3181" s="386"/>
      <c r="Q3181" s="386"/>
      <c r="R3181" s="387"/>
    </row>
    <row r="3182" spans="1:18" ht="15" customHeight="1" x14ac:dyDescent="0.3">
      <c r="A3182" s="383" t="str">
        <f ca="1">IF(ISBLANK(B3182),"",IFERROR(INDIRECT("'Geotech Log'!J"&amp;MATCH(B3182,'Geotech Log'!K:K,1)),""))</f>
        <v/>
      </c>
      <c r="B3182" s="384"/>
      <c r="C3182" s="384"/>
      <c r="D3182" s="385"/>
      <c r="E3182" s="385"/>
      <c r="F3182" s="385"/>
      <c r="G3182" s="385"/>
      <c r="H3182" s="385" t="s">
        <v>1184</v>
      </c>
      <c r="I3182" s="385"/>
      <c r="J3182" s="385"/>
      <c r="K3182" s="385"/>
      <c r="L3182" s="385"/>
      <c r="M3182" s="385"/>
      <c r="N3182" s="385"/>
      <c r="O3182" s="385"/>
      <c r="P3182" s="386"/>
      <c r="Q3182" s="386"/>
      <c r="R3182" s="387"/>
    </row>
    <row r="3183" spans="1:18" ht="15" customHeight="1" x14ac:dyDescent="0.3">
      <c r="A3183" s="383" t="str">
        <f ca="1">IF(ISBLANK(B3183),"",IFERROR(INDIRECT("'Geotech Log'!J"&amp;MATCH(B3183,'Geotech Log'!K:K,1)),""))</f>
        <v/>
      </c>
      <c r="B3183" s="384"/>
      <c r="C3183" s="384"/>
      <c r="D3183" s="385"/>
      <c r="E3183" s="385"/>
      <c r="F3183" s="385"/>
      <c r="G3183" s="385"/>
      <c r="H3183" s="385" t="s">
        <v>1184</v>
      </c>
      <c r="I3183" s="385"/>
      <c r="J3183" s="385"/>
      <c r="K3183" s="385"/>
      <c r="L3183" s="385"/>
      <c r="M3183" s="385"/>
      <c r="N3183" s="385"/>
      <c r="O3183" s="385"/>
      <c r="P3183" s="386"/>
      <c r="Q3183" s="386"/>
      <c r="R3183" s="387"/>
    </row>
    <row r="3184" spans="1:18" ht="15" customHeight="1" x14ac:dyDescent="0.3">
      <c r="A3184" s="383" t="str">
        <f ca="1">IF(ISBLANK(B3184),"",IFERROR(INDIRECT("'Geotech Log'!J"&amp;MATCH(B3184,'Geotech Log'!K:K,1)),""))</f>
        <v/>
      </c>
      <c r="B3184" s="384"/>
      <c r="C3184" s="384"/>
      <c r="D3184" s="385"/>
      <c r="E3184" s="385"/>
      <c r="F3184" s="385"/>
      <c r="G3184" s="385"/>
      <c r="H3184" s="385" t="s">
        <v>1184</v>
      </c>
      <c r="I3184" s="385"/>
      <c r="J3184" s="385"/>
      <c r="K3184" s="385"/>
      <c r="L3184" s="385"/>
      <c r="M3184" s="385"/>
      <c r="N3184" s="385"/>
      <c r="O3184" s="385"/>
      <c r="P3184" s="386"/>
      <c r="Q3184" s="386"/>
      <c r="R3184" s="387"/>
    </row>
    <row r="3185" spans="1:18" ht="15" customHeight="1" x14ac:dyDescent="0.3">
      <c r="A3185" s="383" t="str">
        <f ca="1">IF(ISBLANK(B3185),"",IFERROR(INDIRECT("'Geotech Log'!J"&amp;MATCH(B3185,'Geotech Log'!K:K,1)),""))</f>
        <v/>
      </c>
      <c r="B3185" s="384"/>
      <c r="C3185" s="384"/>
      <c r="D3185" s="385"/>
      <c r="E3185" s="385"/>
      <c r="F3185" s="385"/>
      <c r="G3185" s="385"/>
      <c r="H3185" s="385" t="s">
        <v>1184</v>
      </c>
      <c r="I3185" s="385"/>
      <c r="J3185" s="385"/>
      <c r="K3185" s="385"/>
      <c r="L3185" s="385"/>
      <c r="M3185" s="385"/>
      <c r="N3185" s="385"/>
      <c r="O3185" s="385"/>
      <c r="P3185" s="386"/>
      <c r="Q3185" s="386"/>
      <c r="R3185" s="387"/>
    </row>
    <row r="3186" spans="1:18" ht="15" customHeight="1" x14ac:dyDescent="0.3">
      <c r="A3186" s="383" t="str">
        <f ca="1">IF(ISBLANK(B3186),"",IFERROR(INDIRECT("'Geotech Log'!J"&amp;MATCH(B3186,'Geotech Log'!K:K,1)),""))</f>
        <v/>
      </c>
      <c r="B3186" s="384"/>
      <c r="C3186" s="384"/>
      <c r="D3186" s="385"/>
      <c r="E3186" s="385"/>
      <c r="F3186" s="385"/>
      <c r="G3186" s="385"/>
      <c r="H3186" s="385" t="s">
        <v>1184</v>
      </c>
      <c r="I3186" s="385"/>
      <c r="J3186" s="385"/>
      <c r="K3186" s="385"/>
      <c r="L3186" s="385"/>
      <c r="M3186" s="385"/>
      <c r="N3186" s="385"/>
      <c r="O3186" s="385"/>
      <c r="P3186" s="386"/>
      <c r="Q3186" s="386"/>
      <c r="R3186" s="387"/>
    </row>
    <row r="3187" spans="1:18" ht="15" customHeight="1" x14ac:dyDescent="0.3">
      <c r="A3187" s="383" t="str">
        <f ca="1">IF(ISBLANK(B3187),"",IFERROR(INDIRECT("'Geotech Log'!J"&amp;MATCH(B3187,'Geotech Log'!K:K,1)),""))</f>
        <v/>
      </c>
      <c r="B3187" s="384"/>
      <c r="C3187" s="384"/>
      <c r="D3187" s="385"/>
      <c r="E3187" s="385"/>
      <c r="F3187" s="385"/>
      <c r="G3187" s="385"/>
      <c r="H3187" s="385" t="s">
        <v>1184</v>
      </c>
      <c r="I3187" s="385"/>
      <c r="J3187" s="385"/>
      <c r="K3187" s="385"/>
      <c r="L3187" s="385"/>
      <c r="M3187" s="385"/>
      <c r="N3187" s="385"/>
      <c r="O3187" s="385"/>
      <c r="P3187" s="386"/>
      <c r="Q3187" s="386"/>
      <c r="R3187" s="387"/>
    </row>
    <row r="3188" spans="1:18" ht="15" customHeight="1" x14ac:dyDescent="0.3">
      <c r="A3188" s="383" t="str">
        <f ca="1">IF(ISBLANK(B3188),"",IFERROR(INDIRECT("'Geotech Log'!J"&amp;MATCH(B3188,'Geotech Log'!K:K,1)),""))</f>
        <v/>
      </c>
      <c r="B3188" s="384"/>
      <c r="C3188" s="384"/>
      <c r="D3188" s="385"/>
      <c r="E3188" s="385"/>
      <c r="F3188" s="385"/>
      <c r="G3188" s="385"/>
      <c r="H3188" s="385" t="s">
        <v>1184</v>
      </c>
      <c r="I3188" s="385"/>
      <c r="J3188" s="385"/>
      <c r="K3188" s="385"/>
      <c r="L3188" s="385"/>
      <c r="M3188" s="385"/>
      <c r="N3188" s="385"/>
      <c r="O3188" s="385"/>
      <c r="P3188" s="386"/>
      <c r="Q3188" s="386"/>
      <c r="R3188" s="387"/>
    </row>
    <row r="3189" spans="1:18" ht="15" customHeight="1" x14ac:dyDescent="0.3">
      <c r="A3189" s="383" t="str">
        <f ca="1">IF(ISBLANK(B3189),"",IFERROR(INDIRECT("'Geotech Log'!J"&amp;MATCH(B3189,'Geotech Log'!K:K,1)),""))</f>
        <v/>
      </c>
      <c r="B3189" s="384"/>
      <c r="C3189" s="384"/>
      <c r="D3189" s="385"/>
      <c r="E3189" s="385"/>
      <c r="F3189" s="385"/>
      <c r="G3189" s="385"/>
      <c r="H3189" s="385" t="s">
        <v>1184</v>
      </c>
      <c r="I3189" s="385"/>
      <c r="J3189" s="385"/>
      <c r="K3189" s="385"/>
      <c r="L3189" s="385"/>
      <c r="M3189" s="385"/>
      <c r="N3189" s="385"/>
      <c r="O3189" s="385"/>
      <c r="P3189" s="386"/>
      <c r="Q3189" s="386"/>
      <c r="R3189" s="387"/>
    </row>
    <row r="3190" spans="1:18" ht="15" customHeight="1" x14ac:dyDescent="0.3">
      <c r="A3190" s="383" t="str">
        <f ca="1">IF(ISBLANK(B3190),"",IFERROR(INDIRECT("'Geotech Log'!J"&amp;MATCH(B3190,'Geotech Log'!K:K,1)),""))</f>
        <v/>
      </c>
      <c r="B3190" s="384"/>
      <c r="C3190" s="384"/>
      <c r="D3190" s="385"/>
      <c r="E3190" s="385"/>
      <c r="F3190" s="385"/>
      <c r="G3190" s="385"/>
      <c r="H3190" s="385" t="s">
        <v>1184</v>
      </c>
      <c r="I3190" s="385"/>
      <c r="J3190" s="385"/>
      <c r="K3190" s="385"/>
      <c r="L3190" s="385"/>
      <c r="M3190" s="385"/>
      <c r="N3190" s="385"/>
      <c r="O3190" s="385"/>
      <c r="P3190" s="386"/>
      <c r="Q3190" s="386"/>
      <c r="R3190" s="387"/>
    </row>
    <row r="3191" spans="1:18" ht="15" customHeight="1" x14ac:dyDescent="0.3">
      <c r="A3191" s="383" t="str">
        <f ca="1">IF(ISBLANK(B3191),"",IFERROR(INDIRECT("'Geotech Log'!J"&amp;MATCH(B3191,'Geotech Log'!K:K,1)),""))</f>
        <v/>
      </c>
      <c r="B3191" s="384"/>
      <c r="C3191" s="384"/>
      <c r="D3191" s="385"/>
      <c r="E3191" s="385"/>
      <c r="F3191" s="385"/>
      <c r="G3191" s="385"/>
      <c r="H3191" s="385" t="s">
        <v>1184</v>
      </c>
      <c r="I3191" s="385"/>
      <c r="J3191" s="385"/>
      <c r="K3191" s="385"/>
      <c r="L3191" s="385"/>
      <c r="M3191" s="385"/>
      <c r="N3191" s="385"/>
      <c r="O3191" s="385"/>
      <c r="P3191" s="386"/>
      <c r="Q3191" s="386"/>
      <c r="R3191" s="387"/>
    </row>
    <row r="3192" spans="1:18" ht="15" customHeight="1" x14ac:dyDescent="0.3">
      <c r="A3192" s="383" t="str">
        <f ca="1">IF(ISBLANK(B3192),"",IFERROR(INDIRECT("'Geotech Log'!J"&amp;MATCH(B3192,'Geotech Log'!K:K,1)),""))</f>
        <v/>
      </c>
      <c r="B3192" s="384"/>
      <c r="C3192" s="384"/>
      <c r="D3192" s="385"/>
      <c r="E3192" s="385"/>
      <c r="F3192" s="385"/>
      <c r="G3192" s="385"/>
      <c r="H3192" s="385" t="s">
        <v>1184</v>
      </c>
      <c r="I3192" s="385"/>
      <c r="J3192" s="385"/>
      <c r="K3192" s="385"/>
      <c r="L3192" s="385"/>
      <c r="M3192" s="385"/>
      <c r="N3192" s="385"/>
      <c r="O3192" s="385"/>
      <c r="P3192" s="386"/>
      <c r="Q3192" s="386"/>
      <c r="R3192" s="387"/>
    </row>
    <row r="3193" spans="1:18" ht="15" customHeight="1" x14ac:dyDescent="0.3">
      <c r="A3193" s="383" t="str">
        <f ca="1">IF(ISBLANK(B3193),"",IFERROR(INDIRECT("'Geotech Log'!J"&amp;MATCH(B3193,'Geotech Log'!K:K,1)),""))</f>
        <v/>
      </c>
      <c r="B3193" s="384"/>
      <c r="C3193" s="384"/>
      <c r="D3193" s="385"/>
      <c r="E3193" s="385"/>
      <c r="F3193" s="385"/>
      <c r="G3193" s="385"/>
      <c r="H3193" s="385" t="s">
        <v>1184</v>
      </c>
      <c r="I3193" s="385"/>
      <c r="J3193" s="385"/>
      <c r="K3193" s="385"/>
      <c r="L3193" s="385"/>
      <c r="M3193" s="385"/>
      <c r="N3193" s="385"/>
      <c r="O3193" s="385"/>
      <c r="P3193" s="386"/>
      <c r="Q3193" s="386"/>
      <c r="R3193" s="387"/>
    </row>
    <row r="3194" spans="1:18" ht="15" customHeight="1" x14ac:dyDescent="0.3">
      <c r="A3194" s="383" t="str">
        <f ca="1">IF(ISBLANK(B3194),"",IFERROR(INDIRECT("'Geotech Log'!J"&amp;MATCH(B3194,'Geotech Log'!K:K,1)),""))</f>
        <v/>
      </c>
      <c r="B3194" s="384"/>
      <c r="C3194" s="384"/>
      <c r="D3194" s="385"/>
      <c r="E3194" s="385"/>
      <c r="F3194" s="385"/>
      <c r="G3194" s="385"/>
      <c r="H3194" s="385" t="s">
        <v>1184</v>
      </c>
      <c r="I3194" s="385"/>
      <c r="J3194" s="385"/>
      <c r="K3194" s="385"/>
      <c r="L3194" s="385"/>
      <c r="M3194" s="385"/>
      <c r="N3194" s="385"/>
      <c r="O3194" s="385"/>
      <c r="P3194" s="386"/>
      <c r="Q3194" s="386"/>
      <c r="R3194" s="387"/>
    </row>
    <row r="3195" spans="1:18" ht="15" customHeight="1" x14ac:dyDescent="0.3">
      <c r="A3195" s="383" t="str">
        <f ca="1">IF(ISBLANK(B3195),"",IFERROR(INDIRECT("'Geotech Log'!J"&amp;MATCH(B3195,'Geotech Log'!K:K,1)),""))</f>
        <v/>
      </c>
      <c r="B3195" s="384"/>
      <c r="C3195" s="384"/>
      <c r="D3195" s="385"/>
      <c r="E3195" s="385"/>
      <c r="F3195" s="385"/>
      <c r="G3195" s="385"/>
      <c r="H3195" s="385" t="s">
        <v>1184</v>
      </c>
      <c r="I3195" s="385"/>
      <c r="J3195" s="385"/>
      <c r="K3195" s="385"/>
      <c r="L3195" s="385"/>
      <c r="M3195" s="385"/>
      <c r="N3195" s="385"/>
      <c r="O3195" s="385"/>
      <c r="P3195" s="386"/>
      <c r="Q3195" s="386"/>
      <c r="R3195" s="387"/>
    </row>
    <row r="3196" spans="1:18" ht="15" customHeight="1" x14ac:dyDescent="0.3">
      <c r="A3196" s="383" t="str">
        <f ca="1">IF(ISBLANK(B3196),"",IFERROR(INDIRECT("'Geotech Log'!J"&amp;MATCH(B3196,'Geotech Log'!K:K,1)),""))</f>
        <v/>
      </c>
      <c r="B3196" s="384"/>
      <c r="C3196" s="384"/>
      <c r="D3196" s="385"/>
      <c r="E3196" s="385"/>
      <c r="F3196" s="385"/>
      <c r="G3196" s="385"/>
      <c r="H3196" s="385" t="s">
        <v>1184</v>
      </c>
      <c r="I3196" s="385"/>
      <c r="J3196" s="385"/>
      <c r="K3196" s="385"/>
      <c r="L3196" s="385"/>
      <c r="M3196" s="385"/>
      <c r="N3196" s="385"/>
      <c r="O3196" s="385"/>
      <c r="P3196" s="386"/>
      <c r="Q3196" s="386"/>
      <c r="R3196" s="387"/>
    </row>
    <row r="3197" spans="1:18" ht="15" customHeight="1" x14ac:dyDescent="0.3">
      <c r="A3197" s="383" t="str">
        <f ca="1">IF(ISBLANK(B3197),"",IFERROR(INDIRECT("'Geotech Log'!J"&amp;MATCH(B3197,'Geotech Log'!K:K,1)),""))</f>
        <v/>
      </c>
      <c r="B3197" s="384"/>
      <c r="C3197" s="384"/>
      <c r="D3197" s="385"/>
      <c r="E3197" s="385"/>
      <c r="F3197" s="385"/>
      <c r="G3197" s="385"/>
      <c r="H3197" s="385" t="s">
        <v>1184</v>
      </c>
      <c r="I3197" s="385"/>
      <c r="J3197" s="385"/>
      <c r="K3197" s="385"/>
      <c r="L3197" s="385"/>
      <c r="M3197" s="385"/>
      <c r="N3197" s="385"/>
      <c r="O3197" s="385"/>
      <c r="P3197" s="386"/>
      <c r="Q3197" s="386"/>
      <c r="R3197" s="387"/>
    </row>
    <row r="3198" spans="1:18" ht="15" customHeight="1" x14ac:dyDescent="0.3">
      <c r="A3198" s="383" t="str">
        <f ca="1">IF(ISBLANK(B3198),"",IFERROR(INDIRECT("'Geotech Log'!J"&amp;MATCH(B3198,'Geotech Log'!K:K,1)),""))</f>
        <v/>
      </c>
      <c r="B3198" s="384"/>
      <c r="C3198" s="384"/>
      <c r="D3198" s="385"/>
      <c r="E3198" s="385"/>
      <c r="F3198" s="385"/>
      <c r="G3198" s="385"/>
      <c r="H3198" s="385" t="s">
        <v>1184</v>
      </c>
      <c r="I3198" s="385"/>
      <c r="J3198" s="385"/>
      <c r="K3198" s="385"/>
      <c r="L3198" s="385"/>
      <c r="M3198" s="385"/>
      <c r="N3198" s="385"/>
      <c r="O3198" s="385"/>
      <c r="P3198" s="386"/>
      <c r="Q3198" s="386"/>
      <c r="R3198" s="387"/>
    </row>
    <row r="3199" spans="1:18" ht="15" customHeight="1" x14ac:dyDescent="0.3">
      <c r="A3199" s="383" t="str">
        <f ca="1">IF(ISBLANK(B3199),"",IFERROR(INDIRECT("'Geotech Log'!J"&amp;MATCH(B3199,'Geotech Log'!K:K,1)),""))</f>
        <v/>
      </c>
      <c r="B3199" s="384"/>
      <c r="C3199" s="384"/>
      <c r="D3199" s="385"/>
      <c r="E3199" s="385"/>
      <c r="F3199" s="385"/>
      <c r="G3199" s="385"/>
      <c r="H3199" s="385" t="s">
        <v>1184</v>
      </c>
      <c r="I3199" s="385"/>
      <c r="J3199" s="385"/>
      <c r="K3199" s="385"/>
      <c r="L3199" s="385"/>
      <c r="M3199" s="385"/>
      <c r="N3199" s="385"/>
      <c r="O3199" s="385"/>
      <c r="P3199" s="386"/>
      <c r="Q3199" s="386"/>
      <c r="R3199" s="387"/>
    </row>
    <row r="3200" spans="1:18" ht="15" customHeight="1" x14ac:dyDescent="0.3">
      <c r="A3200" s="383" t="str">
        <f ca="1">IF(ISBLANK(B3200),"",IFERROR(INDIRECT("'Geotech Log'!J"&amp;MATCH(B3200,'Geotech Log'!K:K,1)),""))</f>
        <v/>
      </c>
      <c r="B3200" s="384"/>
      <c r="C3200" s="384"/>
      <c r="D3200" s="385"/>
      <c r="E3200" s="385"/>
      <c r="F3200" s="385"/>
      <c r="G3200" s="385"/>
      <c r="H3200" s="385" t="s">
        <v>1184</v>
      </c>
      <c r="I3200" s="385"/>
      <c r="J3200" s="385"/>
      <c r="K3200" s="385"/>
      <c r="L3200" s="385"/>
      <c r="M3200" s="385"/>
      <c r="N3200" s="385"/>
      <c r="O3200" s="385"/>
      <c r="P3200" s="386"/>
      <c r="Q3200" s="386"/>
      <c r="R3200" s="387"/>
    </row>
    <row r="3201" spans="1:18" ht="15" customHeight="1" x14ac:dyDescent="0.3">
      <c r="A3201" s="383" t="str">
        <f ca="1">IF(ISBLANK(B3201),"",IFERROR(INDIRECT("'Geotech Log'!J"&amp;MATCH(B3201,'Geotech Log'!K:K,1)),""))</f>
        <v/>
      </c>
      <c r="B3201" s="384"/>
      <c r="C3201" s="384"/>
      <c r="D3201" s="385"/>
      <c r="E3201" s="385"/>
      <c r="F3201" s="385"/>
      <c r="G3201" s="385"/>
      <c r="H3201" s="385" t="s">
        <v>1184</v>
      </c>
      <c r="I3201" s="385"/>
      <c r="J3201" s="385"/>
      <c r="K3201" s="385"/>
      <c r="L3201" s="385"/>
      <c r="M3201" s="385"/>
      <c r="N3201" s="385"/>
      <c r="O3201" s="385"/>
      <c r="P3201" s="386"/>
      <c r="Q3201" s="386"/>
      <c r="R3201" s="387"/>
    </row>
    <row r="3202" spans="1:18" ht="15" customHeight="1" x14ac:dyDescent="0.3">
      <c r="A3202" s="383" t="str">
        <f ca="1">IF(ISBLANK(B3202),"",IFERROR(INDIRECT("'Geotech Log'!J"&amp;MATCH(B3202,'Geotech Log'!K:K,1)),""))</f>
        <v/>
      </c>
      <c r="B3202" s="384"/>
      <c r="C3202" s="384"/>
      <c r="D3202" s="385"/>
      <c r="E3202" s="385"/>
      <c r="F3202" s="385"/>
      <c r="G3202" s="385"/>
      <c r="H3202" s="385" t="s">
        <v>1184</v>
      </c>
      <c r="I3202" s="385"/>
      <c r="J3202" s="385"/>
      <c r="K3202" s="385"/>
      <c r="L3202" s="385"/>
      <c r="M3202" s="385"/>
      <c r="N3202" s="385"/>
      <c r="O3202" s="385"/>
      <c r="P3202" s="386"/>
      <c r="Q3202" s="386"/>
      <c r="R3202" s="387"/>
    </row>
    <row r="3203" spans="1:18" ht="15" customHeight="1" x14ac:dyDescent="0.3">
      <c r="A3203" s="383" t="str">
        <f ca="1">IF(ISBLANK(B3203),"",IFERROR(INDIRECT("'Geotech Log'!J"&amp;MATCH(B3203,'Geotech Log'!K:K,1)),""))</f>
        <v/>
      </c>
      <c r="B3203" s="384"/>
      <c r="C3203" s="384"/>
      <c r="D3203" s="385"/>
      <c r="E3203" s="385"/>
      <c r="F3203" s="385"/>
      <c r="G3203" s="385"/>
      <c r="H3203" s="385" t="s">
        <v>1184</v>
      </c>
      <c r="I3203" s="385"/>
      <c r="J3203" s="385"/>
      <c r="K3203" s="385"/>
      <c r="L3203" s="385"/>
      <c r="M3203" s="385"/>
      <c r="N3203" s="385"/>
      <c r="O3203" s="385"/>
      <c r="P3203" s="386"/>
      <c r="Q3203" s="386"/>
      <c r="R3203" s="387"/>
    </row>
    <row r="3204" spans="1:18" ht="15" customHeight="1" x14ac:dyDescent="0.3">
      <c r="A3204" s="383" t="str">
        <f ca="1">IF(ISBLANK(B3204),"",IFERROR(INDIRECT("'Geotech Log'!J"&amp;MATCH(B3204,'Geotech Log'!K:K,1)),""))</f>
        <v/>
      </c>
      <c r="B3204" s="384"/>
      <c r="C3204" s="384"/>
      <c r="D3204" s="385"/>
      <c r="E3204" s="385"/>
      <c r="F3204" s="385"/>
      <c r="G3204" s="385"/>
      <c r="H3204" s="385" t="s">
        <v>1184</v>
      </c>
      <c r="I3204" s="385"/>
      <c r="J3204" s="385"/>
      <c r="K3204" s="385"/>
      <c r="L3204" s="385"/>
      <c r="M3204" s="385"/>
      <c r="N3204" s="385"/>
      <c r="O3204" s="385"/>
      <c r="P3204" s="386"/>
      <c r="Q3204" s="386"/>
      <c r="R3204" s="387"/>
    </row>
    <row r="3205" spans="1:18" ht="15" customHeight="1" x14ac:dyDescent="0.3">
      <c r="A3205" s="383" t="str">
        <f ca="1">IF(ISBLANK(B3205),"",IFERROR(INDIRECT("'Geotech Log'!J"&amp;MATCH(B3205,'Geotech Log'!K:K,1)),""))</f>
        <v/>
      </c>
      <c r="B3205" s="384"/>
      <c r="C3205" s="384"/>
      <c r="D3205" s="385"/>
      <c r="E3205" s="385"/>
      <c r="F3205" s="385"/>
      <c r="G3205" s="385"/>
      <c r="H3205" s="385" t="s">
        <v>1184</v>
      </c>
      <c r="I3205" s="385"/>
      <c r="J3205" s="385"/>
      <c r="K3205" s="385"/>
      <c r="L3205" s="385"/>
      <c r="M3205" s="385"/>
      <c r="N3205" s="385"/>
      <c r="O3205" s="385"/>
      <c r="P3205" s="386"/>
      <c r="Q3205" s="386"/>
      <c r="R3205" s="387"/>
    </row>
    <row r="3206" spans="1:18" ht="15" customHeight="1" x14ac:dyDescent="0.3">
      <c r="A3206" s="383" t="str">
        <f ca="1">IF(ISBLANK(B3206),"",IFERROR(INDIRECT("'Geotech Log'!J"&amp;MATCH(B3206,'Geotech Log'!K:K,1)),""))</f>
        <v/>
      </c>
      <c r="B3206" s="384"/>
      <c r="C3206" s="384"/>
      <c r="D3206" s="385"/>
      <c r="E3206" s="385"/>
      <c r="F3206" s="385"/>
      <c r="G3206" s="385"/>
      <c r="H3206" s="385" t="s">
        <v>1184</v>
      </c>
      <c r="I3206" s="385"/>
      <c r="J3206" s="385"/>
      <c r="K3206" s="385"/>
      <c r="L3206" s="385"/>
      <c r="M3206" s="385"/>
      <c r="N3206" s="385"/>
      <c r="O3206" s="385"/>
      <c r="P3206" s="386"/>
      <c r="Q3206" s="386"/>
      <c r="R3206" s="387"/>
    </row>
    <row r="3207" spans="1:18" ht="15" customHeight="1" x14ac:dyDescent="0.3">
      <c r="A3207" s="383" t="str">
        <f ca="1">IF(ISBLANK(B3207),"",IFERROR(INDIRECT("'Geotech Log'!J"&amp;MATCH(B3207,'Geotech Log'!K:K,1)),""))</f>
        <v/>
      </c>
      <c r="B3207" s="384"/>
      <c r="C3207" s="384"/>
      <c r="D3207" s="385"/>
      <c r="E3207" s="385"/>
      <c r="F3207" s="385"/>
      <c r="G3207" s="385"/>
      <c r="H3207" s="385" t="s">
        <v>1184</v>
      </c>
      <c r="I3207" s="385"/>
      <c r="J3207" s="385"/>
      <c r="K3207" s="385"/>
      <c r="L3207" s="385"/>
      <c r="M3207" s="385"/>
      <c r="N3207" s="385"/>
      <c r="O3207" s="385"/>
      <c r="P3207" s="386"/>
      <c r="Q3207" s="386"/>
      <c r="R3207" s="387"/>
    </row>
    <row r="3208" spans="1:18" ht="15" customHeight="1" x14ac:dyDescent="0.3">
      <c r="A3208" s="383" t="str">
        <f ca="1">IF(ISBLANK(B3208),"",IFERROR(INDIRECT("'Geotech Log'!J"&amp;MATCH(B3208,'Geotech Log'!K:K,1)),""))</f>
        <v/>
      </c>
      <c r="B3208" s="384"/>
      <c r="C3208" s="384"/>
      <c r="D3208" s="385"/>
      <c r="E3208" s="385"/>
      <c r="F3208" s="385"/>
      <c r="G3208" s="385"/>
      <c r="H3208" s="385" t="s">
        <v>1184</v>
      </c>
      <c r="I3208" s="385"/>
      <c r="J3208" s="385"/>
      <c r="K3208" s="385"/>
      <c r="L3208" s="385"/>
      <c r="M3208" s="385"/>
      <c r="N3208" s="385"/>
      <c r="O3208" s="385"/>
      <c r="P3208" s="386"/>
      <c r="Q3208" s="386"/>
      <c r="R3208" s="387"/>
    </row>
    <row r="3209" spans="1:18" ht="15" customHeight="1" x14ac:dyDescent="0.3">
      <c r="A3209" s="383" t="str">
        <f ca="1">IF(ISBLANK(B3209),"",IFERROR(INDIRECT("'Geotech Log'!J"&amp;MATCH(B3209,'Geotech Log'!K:K,1)),""))</f>
        <v/>
      </c>
      <c r="B3209" s="384"/>
      <c r="C3209" s="384"/>
      <c r="D3209" s="385"/>
      <c r="E3209" s="385"/>
      <c r="F3209" s="385"/>
      <c r="G3209" s="385"/>
      <c r="H3209" s="385" t="s">
        <v>1184</v>
      </c>
      <c r="I3209" s="385"/>
      <c r="J3209" s="385"/>
      <c r="K3209" s="385"/>
      <c r="L3209" s="385"/>
      <c r="M3209" s="385"/>
      <c r="N3209" s="385"/>
      <c r="O3209" s="385"/>
      <c r="P3209" s="386"/>
      <c r="Q3209" s="386"/>
      <c r="R3209" s="387"/>
    </row>
    <row r="3210" spans="1:18" ht="15" customHeight="1" x14ac:dyDescent="0.3">
      <c r="A3210" s="383" t="str">
        <f ca="1">IF(ISBLANK(B3210),"",IFERROR(INDIRECT("'Geotech Log'!J"&amp;MATCH(B3210,'Geotech Log'!K:K,1)),""))</f>
        <v/>
      </c>
      <c r="B3210" s="384"/>
      <c r="C3210" s="384"/>
      <c r="D3210" s="385"/>
      <c r="E3210" s="385"/>
      <c r="F3210" s="385"/>
      <c r="G3210" s="385"/>
      <c r="H3210" s="385" t="s">
        <v>1184</v>
      </c>
      <c r="I3210" s="385"/>
      <c r="J3210" s="385"/>
      <c r="K3210" s="385"/>
      <c r="L3210" s="385"/>
      <c r="M3210" s="385"/>
      <c r="N3210" s="385"/>
      <c r="O3210" s="385"/>
      <c r="P3210" s="386"/>
      <c r="Q3210" s="386"/>
      <c r="R3210" s="387"/>
    </row>
    <row r="3211" spans="1:18" ht="15" customHeight="1" x14ac:dyDescent="0.3">
      <c r="A3211" s="383" t="str">
        <f ca="1">IF(ISBLANK(B3211),"",IFERROR(INDIRECT("'Geotech Log'!J"&amp;MATCH(B3211,'Geotech Log'!K:K,1)),""))</f>
        <v/>
      </c>
      <c r="B3211" s="384"/>
      <c r="C3211" s="384"/>
      <c r="D3211" s="385"/>
      <c r="E3211" s="385"/>
      <c r="F3211" s="385"/>
      <c r="G3211" s="385"/>
      <c r="H3211" s="385" t="s">
        <v>1184</v>
      </c>
      <c r="I3211" s="385"/>
      <c r="J3211" s="385"/>
      <c r="K3211" s="385"/>
      <c r="L3211" s="385"/>
      <c r="M3211" s="385"/>
      <c r="N3211" s="385"/>
      <c r="O3211" s="385"/>
      <c r="P3211" s="386"/>
      <c r="Q3211" s="386"/>
      <c r="R3211" s="387"/>
    </row>
    <row r="3212" spans="1:18" ht="15" customHeight="1" x14ac:dyDescent="0.3">
      <c r="A3212" s="383" t="str">
        <f ca="1">IF(ISBLANK(B3212),"",IFERROR(INDIRECT("'Geotech Log'!J"&amp;MATCH(B3212,'Geotech Log'!K:K,1)),""))</f>
        <v/>
      </c>
      <c r="B3212" s="384"/>
      <c r="C3212" s="384"/>
      <c r="D3212" s="385"/>
      <c r="E3212" s="385"/>
      <c r="F3212" s="385"/>
      <c r="G3212" s="385"/>
      <c r="H3212" s="385" t="s">
        <v>1184</v>
      </c>
      <c r="I3212" s="385"/>
      <c r="J3212" s="385"/>
      <c r="K3212" s="385"/>
      <c r="L3212" s="385"/>
      <c r="M3212" s="385"/>
      <c r="N3212" s="385"/>
      <c r="O3212" s="385"/>
      <c r="P3212" s="386"/>
      <c r="Q3212" s="386"/>
      <c r="R3212" s="387"/>
    </row>
    <row r="3213" spans="1:18" ht="15" customHeight="1" x14ac:dyDescent="0.3">
      <c r="A3213" s="383" t="str">
        <f ca="1">IF(ISBLANK(B3213),"",IFERROR(INDIRECT("'Geotech Log'!J"&amp;MATCH(B3213,'Geotech Log'!K:K,1)),""))</f>
        <v/>
      </c>
      <c r="B3213" s="384"/>
      <c r="C3213" s="384"/>
      <c r="D3213" s="385"/>
      <c r="E3213" s="385"/>
      <c r="F3213" s="385"/>
      <c r="G3213" s="385"/>
      <c r="H3213" s="385" t="s">
        <v>1184</v>
      </c>
      <c r="I3213" s="385"/>
      <c r="J3213" s="385"/>
      <c r="K3213" s="385"/>
      <c r="L3213" s="385"/>
      <c r="M3213" s="385"/>
      <c r="N3213" s="385"/>
      <c r="O3213" s="385"/>
      <c r="P3213" s="386"/>
      <c r="Q3213" s="386"/>
      <c r="R3213" s="387"/>
    </row>
    <row r="3214" spans="1:18" ht="15" customHeight="1" x14ac:dyDescent="0.3">
      <c r="A3214" s="383" t="str">
        <f ca="1">IF(ISBLANK(B3214),"",IFERROR(INDIRECT("'Geotech Log'!J"&amp;MATCH(B3214,'Geotech Log'!K:K,1)),""))</f>
        <v/>
      </c>
      <c r="B3214" s="384"/>
      <c r="C3214" s="384"/>
      <c r="D3214" s="385"/>
      <c r="E3214" s="385"/>
      <c r="F3214" s="385"/>
      <c r="G3214" s="385"/>
      <c r="H3214" s="385" t="s">
        <v>1184</v>
      </c>
      <c r="I3214" s="385"/>
      <c r="J3214" s="385"/>
      <c r="K3214" s="385"/>
      <c r="L3214" s="385"/>
      <c r="M3214" s="385"/>
      <c r="N3214" s="385"/>
      <c r="O3214" s="385"/>
      <c r="P3214" s="386"/>
      <c r="Q3214" s="386"/>
      <c r="R3214" s="387"/>
    </row>
    <row r="3215" spans="1:18" ht="15" customHeight="1" x14ac:dyDescent="0.3">
      <c r="A3215" s="383" t="str">
        <f ca="1">IF(ISBLANK(B3215),"",IFERROR(INDIRECT("'Geotech Log'!J"&amp;MATCH(B3215,'Geotech Log'!K:K,1)),""))</f>
        <v/>
      </c>
      <c r="B3215" s="384"/>
      <c r="C3215" s="384"/>
      <c r="D3215" s="385"/>
      <c r="E3215" s="385"/>
      <c r="F3215" s="385"/>
      <c r="G3215" s="385"/>
      <c r="H3215" s="385" t="s">
        <v>1184</v>
      </c>
      <c r="I3215" s="385"/>
      <c r="J3215" s="385"/>
      <c r="K3215" s="385"/>
      <c r="L3215" s="385"/>
      <c r="M3215" s="385"/>
      <c r="N3215" s="385"/>
      <c r="O3215" s="385"/>
      <c r="P3215" s="386"/>
      <c r="Q3215" s="386"/>
      <c r="R3215" s="387"/>
    </row>
    <row r="3216" spans="1:18" ht="15" customHeight="1" x14ac:dyDescent="0.3">
      <c r="A3216" s="383" t="str">
        <f ca="1">IF(ISBLANK(B3216),"",IFERROR(INDIRECT("'Geotech Log'!J"&amp;MATCH(B3216,'Geotech Log'!K:K,1)),""))</f>
        <v/>
      </c>
      <c r="B3216" s="384"/>
      <c r="C3216" s="384"/>
      <c r="D3216" s="385"/>
      <c r="E3216" s="385"/>
      <c r="F3216" s="385"/>
      <c r="G3216" s="385"/>
      <c r="H3216" s="385" t="s">
        <v>1184</v>
      </c>
      <c r="I3216" s="385"/>
      <c r="J3216" s="385"/>
      <c r="K3216" s="385"/>
      <c r="L3216" s="385"/>
      <c r="M3216" s="385"/>
      <c r="N3216" s="385"/>
      <c r="O3216" s="385"/>
      <c r="P3216" s="386"/>
      <c r="Q3216" s="386"/>
      <c r="R3216" s="387"/>
    </row>
    <row r="3217" spans="1:18" ht="15" customHeight="1" x14ac:dyDescent="0.3">
      <c r="A3217" s="383" t="str">
        <f ca="1">IF(ISBLANK(B3217),"",IFERROR(INDIRECT("'Geotech Log'!J"&amp;MATCH(B3217,'Geotech Log'!K:K,1)),""))</f>
        <v/>
      </c>
      <c r="B3217" s="384"/>
      <c r="C3217" s="384"/>
      <c r="D3217" s="385"/>
      <c r="E3217" s="385"/>
      <c r="F3217" s="385"/>
      <c r="G3217" s="385"/>
      <c r="H3217" s="385" t="s">
        <v>1184</v>
      </c>
      <c r="I3217" s="385"/>
      <c r="J3217" s="385"/>
      <c r="K3217" s="385"/>
      <c r="L3217" s="385"/>
      <c r="M3217" s="385"/>
      <c r="N3217" s="385"/>
      <c r="O3217" s="385"/>
      <c r="P3217" s="386"/>
      <c r="Q3217" s="386"/>
      <c r="R3217" s="387"/>
    </row>
    <row r="3218" spans="1:18" ht="15" customHeight="1" x14ac:dyDescent="0.3">
      <c r="A3218" s="383" t="str">
        <f ca="1">IF(ISBLANK(B3218),"",IFERROR(INDIRECT("'Geotech Log'!J"&amp;MATCH(B3218,'Geotech Log'!K:K,1)),""))</f>
        <v/>
      </c>
      <c r="B3218" s="384"/>
      <c r="C3218" s="384"/>
      <c r="D3218" s="385"/>
      <c r="E3218" s="385"/>
      <c r="F3218" s="385"/>
      <c r="G3218" s="385"/>
      <c r="H3218" s="385" t="s">
        <v>1184</v>
      </c>
      <c r="I3218" s="385"/>
      <c r="J3218" s="385"/>
      <c r="K3218" s="385"/>
      <c r="L3218" s="385"/>
      <c r="M3218" s="385"/>
      <c r="N3218" s="385"/>
      <c r="O3218" s="385"/>
      <c r="P3218" s="386"/>
      <c r="Q3218" s="386"/>
      <c r="R3218" s="387"/>
    </row>
    <row r="3219" spans="1:18" ht="15" customHeight="1" x14ac:dyDescent="0.3">
      <c r="A3219" s="383" t="str">
        <f ca="1">IF(ISBLANK(B3219),"",IFERROR(INDIRECT("'Geotech Log'!J"&amp;MATCH(B3219,'Geotech Log'!K:K,1)),""))</f>
        <v/>
      </c>
      <c r="B3219" s="384"/>
      <c r="C3219" s="384"/>
      <c r="D3219" s="385"/>
      <c r="E3219" s="385"/>
      <c r="F3219" s="385"/>
      <c r="G3219" s="385"/>
      <c r="H3219" s="385" t="s">
        <v>1184</v>
      </c>
      <c r="I3219" s="385"/>
      <c r="J3219" s="385"/>
      <c r="K3219" s="385"/>
      <c r="L3219" s="385"/>
      <c r="M3219" s="385"/>
      <c r="N3219" s="385"/>
      <c r="O3219" s="385"/>
      <c r="P3219" s="386"/>
      <c r="Q3219" s="386"/>
      <c r="R3219" s="387"/>
    </row>
    <row r="3220" spans="1:18" ht="15" customHeight="1" x14ac:dyDescent="0.3">
      <c r="A3220" s="383" t="str">
        <f ca="1">IF(ISBLANK(B3220),"",IFERROR(INDIRECT("'Geotech Log'!J"&amp;MATCH(B3220,'Geotech Log'!K:K,1)),""))</f>
        <v/>
      </c>
      <c r="B3220" s="384"/>
      <c r="C3220" s="384"/>
      <c r="D3220" s="385"/>
      <c r="E3220" s="385"/>
      <c r="F3220" s="385"/>
      <c r="G3220" s="385"/>
      <c r="H3220" s="385" t="s">
        <v>1184</v>
      </c>
      <c r="I3220" s="385"/>
      <c r="J3220" s="385"/>
      <c r="K3220" s="385"/>
      <c r="L3220" s="385"/>
      <c r="M3220" s="385"/>
      <c r="N3220" s="385"/>
      <c r="O3220" s="385"/>
      <c r="P3220" s="386"/>
      <c r="Q3220" s="386"/>
      <c r="R3220" s="387"/>
    </row>
    <row r="3221" spans="1:18" ht="15" customHeight="1" x14ac:dyDescent="0.3">
      <c r="A3221" s="383" t="str">
        <f ca="1">IF(ISBLANK(B3221),"",IFERROR(INDIRECT("'Geotech Log'!J"&amp;MATCH(B3221,'Geotech Log'!K:K,1)),""))</f>
        <v/>
      </c>
      <c r="B3221" s="384"/>
      <c r="C3221" s="384"/>
      <c r="D3221" s="385"/>
      <c r="E3221" s="385"/>
      <c r="F3221" s="385"/>
      <c r="G3221" s="385"/>
      <c r="H3221" s="385" t="s">
        <v>1184</v>
      </c>
      <c r="I3221" s="385"/>
      <c r="J3221" s="385"/>
      <c r="K3221" s="385"/>
      <c r="L3221" s="385"/>
      <c r="M3221" s="385"/>
      <c r="N3221" s="385"/>
      <c r="O3221" s="385"/>
      <c r="P3221" s="386"/>
      <c r="Q3221" s="386"/>
      <c r="R3221" s="387"/>
    </row>
    <row r="3222" spans="1:18" ht="15" customHeight="1" x14ac:dyDescent="0.3">
      <c r="A3222" s="383" t="str">
        <f ca="1">IF(ISBLANK(B3222),"",IFERROR(INDIRECT("'Geotech Log'!J"&amp;MATCH(B3222,'Geotech Log'!K:K,1)),""))</f>
        <v/>
      </c>
      <c r="B3222" s="384"/>
      <c r="C3222" s="384"/>
      <c r="D3222" s="385"/>
      <c r="E3222" s="385"/>
      <c r="F3222" s="385"/>
      <c r="G3222" s="385"/>
      <c r="H3222" s="385" t="s">
        <v>1184</v>
      </c>
      <c r="I3222" s="385"/>
      <c r="J3222" s="385"/>
      <c r="K3222" s="385"/>
      <c r="L3222" s="385"/>
      <c r="M3222" s="385"/>
      <c r="N3222" s="385"/>
      <c r="O3222" s="385"/>
      <c r="P3222" s="386"/>
      <c r="Q3222" s="386"/>
      <c r="R3222" s="387"/>
    </row>
    <row r="3223" spans="1:18" ht="15" customHeight="1" x14ac:dyDescent="0.3">
      <c r="A3223" s="383" t="str">
        <f ca="1">IF(ISBLANK(B3223),"",IFERROR(INDIRECT("'Geotech Log'!J"&amp;MATCH(B3223,'Geotech Log'!K:K,1)),""))</f>
        <v/>
      </c>
      <c r="B3223" s="384"/>
      <c r="C3223" s="384"/>
      <c r="D3223" s="385"/>
      <c r="E3223" s="385"/>
      <c r="F3223" s="385"/>
      <c r="G3223" s="385"/>
      <c r="H3223" s="385" t="s">
        <v>1184</v>
      </c>
      <c r="I3223" s="385"/>
      <c r="J3223" s="385"/>
      <c r="K3223" s="385"/>
      <c r="L3223" s="385"/>
      <c r="M3223" s="385"/>
      <c r="N3223" s="385"/>
      <c r="O3223" s="385"/>
      <c r="P3223" s="386"/>
      <c r="Q3223" s="386"/>
      <c r="R3223" s="387"/>
    </row>
    <row r="3224" spans="1:18" ht="15" customHeight="1" x14ac:dyDescent="0.3">
      <c r="A3224" s="383" t="str">
        <f ca="1">IF(ISBLANK(B3224),"",IFERROR(INDIRECT("'Geotech Log'!J"&amp;MATCH(B3224,'Geotech Log'!K:K,1)),""))</f>
        <v/>
      </c>
      <c r="B3224" s="384"/>
      <c r="C3224" s="384"/>
      <c r="D3224" s="385"/>
      <c r="E3224" s="385"/>
      <c r="F3224" s="385"/>
      <c r="G3224" s="385"/>
      <c r="H3224" s="385" t="s">
        <v>1184</v>
      </c>
      <c r="I3224" s="385"/>
      <c r="J3224" s="385"/>
      <c r="K3224" s="385"/>
      <c r="L3224" s="385"/>
      <c r="M3224" s="385"/>
      <c r="N3224" s="385"/>
      <c r="O3224" s="385"/>
      <c r="P3224" s="386"/>
      <c r="Q3224" s="386"/>
      <c r="R3224" s="387"/>
    </row>
    <row r="3225" spans="1:18" ht="15" customHeight="1" x14ac:dyDescent="0.3">
      <c r="A3225" s="383" t="str">
        <f ca="1">IF(ISBLANK(B3225),"",IFERROR(INDIRECT("'Geotech Log'!J"&amp;MATCH(B3225,'Geotech Log'!K:K,1)),""))</f>
        <v/>
      </c>
      <c r="B3225" s="384"/>
      <c r="C3225" s="384"/>
      <c r="D3225" s="385"/>
      <c r="E3225" s="385"/>
      <c r="F3225" s="385"/>
      <c r="G3225" s="385"/>
      <c r="H3225" s="385" t="s">
        <v>1184</v>
      </c>
      <c r="I3225" s="385"/>
      <c r="J3225" s="385"/>
      <c r="K3225" s="385"/>
      <c r="L3225" s="385"/>
      <c r="M3225" s="385"/>
      <c r="N3225" s="385"/>
      <c r="O3225" s="385"/>
      <c r="P3225" s="386"/>
      <c r="Q3225" s="386"/>
      <c r="R3225" s="387"/>
    </row>
    <row r="3226" spans="1:18" ht="15" customHeight="1" x14ac:dyDescent="0.3">
      <c r="A3226" s="383" t="str">
        <f ca="1">IF(ISBLANK(B3226),"",IFERROR(INDIRECT("'Geotech Log'!J"&amp;MATCH(B3226,'Geotech Log'!K:K,1)),""))</f>
        <v/>
      </c>
      <c r="B3226" s="384"/>
      <c r="C3226" s="384"/>
      <c r="D3226" s="385"/>
      <c r="E3226" s="385"/>
      <c r="F3226" s="385"/>
      <c r="G3226" s="385"/>
      <c r="H3226" s="385" t="s">
        <v>1184</v>
      </c>
      <c r="I3226" s="385"/>
      <c r="J3226" s="385"/>
      <c r="K3226" s="385"/>
      <c r="L3226" s="385"/>
      <c r="M3226" s="385"/>
      <c r="N3226" s="385"/>
      <c r="O3226" s="385"/>
      <c r="P3226" s="386"/>
      <c r="Q3226" s="386"/>
      <c r="R3226" s="387"/>
    </row>
    <row r="3227" spans="1:18" ht="15" customHeight="1" x14ac:dyDescent="0.3">
      <c r="A3227" s="383" t="str">
        <f ca="1">IF(ISBLANK(B3227),"",IFERROR(INDIRECT("'Geotech Log'!J"&amp;MATCH(B3227,'Geotech Log'!K:K,1)),""))</f>
        <v/>
      </c>
      <c r="B3227" s="384"/>
      <c r="C3227" s="384"/>
      <c r="D3227" s="385"/>
      <c r="E3227" s="385"/>
      <c r="F3227" s="385"/>
      <c r="G3227" s="385"/>
      <c r="H3227" s="385" t="s">
        <v>1184</v>
      </c>
      <c r="I3227" s="385"/>
      <c r="J3227" s="385"/>
      <c r="K3227" s="385"/>
      <c r="L3227" s="385"/>
      <c r="M3227" s="385"/>
      <c r="N3227" s="385"/>
      <c r="O3227" s="385"/>
      <c r="P3227" s="386"/>
      <c r="Q3227" s="386"/>
      <c r="R3227" s="387"/>
    </row>
    <row r="3228" spans="1:18" ht="15" customHeight="1" x14ac:dyDescent="0.3">
      <c r="A3228" s="383" t="str">
        <f ca="1">IF(ISBLANK(B3228),"",IFERROR(INDIRECT("'Geotech Log'!J"&amp;MATCH(B3228,'Geotech Log'!K:K,1)),""))</f>
        <v/>
      </c>
      <c r="B3228" s="384"/>
      <c r="C3228" s="384"/>
      <c r="D3228" s="385"/>
      <c r="E3228" s="385"/>
      <c r="F3228" s="385"/>
      <c r="G3228" s="385"/>
      <c r="H3228" s="385" t="s">
        <v>1184</v>
      </c>
      <c r="I3228" s="385"/>
      <c r="J3228" s="385"/>
      <c r="K3228" s="385"/>
      <c r="L3228" s="385"/>
      <c r="M3228" s="385"/>
      <c r="N3228" s="385"/>
      <c r="O3228" s="385"/>
      <c r="P3228" s="386"/>
      <c r="Q3228" s="386"/>
      <c r="R3228" s="387"/>
    </row>
    <row r="3229" spans="1:18" ht="15" customHeight="1" x14ac:dyDescent="0.3">
      <c r="A3229" s="383" t="str">
        <f ca="1">IF(ISBLANK(B3229),"",IFERROR(INDIRECT("'Geotech Log'!J"&amp;MATCH(B3229,'Geotech Log'!K:K,1)),""))</f>
        <v/>
      </c>
      <c r="B3229" s="384"/>
      <c r="C3229" s="384"/>
      <c r="D3229" s="385"/>
      <c r="E3229" s="385"/>
      <c r="F3229" s="385"/>
      <c r="G3229" s="385"/>
      <c r="H3229" s="385" t="s">
        <v>1184</v>
      </c>
      <c r="I3229" s="385"/>
      <c r="J3229" s="385"/>
      <c r="K3229" s="385"/>
      <c r="L3229" s="385"/>
      <c r="M3229" s="385"/>
      <c r="N3229" s="385"/>
      <c r="O3229" s="385"/>
      <c r="P3229" s="386"/>
      <c r="Q3229" s="386"/>
      <c r="R3229" s="387"/>
    </row>
    <row r="3230" spans="1:18" ht="15" customHeight="1" x14ac:dyDescent="0.3">
      <c r="A3230" s="383" t="str">
        <f ca="1">IF(ISBLANK(B3230),"",IFERROR(INDIRECT("'Geotech Log'!J"&amp;MATCH(B3230,'Geotech Log'!K:K,1)),""))</f>
        <v/>
      </c>
      <c r="B3230" s="384"/>
      <c r="C3230" s="384"/>
      <c r="D3230" s="385"/>
      <c r="E3230" s="385"/>
      <c r="F3230" s="385"/>
      <c r="G3230" s="385"/>
      <c r="H3230" s="385" t="s">
        <v>1184</v>
      </c>
      <c r="I3230" s="385"/>
      <c r="J3230" s="385"/>
      <c r="K3230" s="385"/>
      <c r="L3230" s="385"/>
      <c r="M3230" s="385"/>
      <c r="N3230" s="385"/>
      <c r="O3230" s="385"/>
      <c r="P3230" s="386"/>
      <c r="Q3230" s="386"/>
      <c r="R3230" s="387"/>
    </row>
    <row r="3231" spans="1:18" ht="15" customHeight="1" x14ac:dyDescent="0.3">
      <c r="A3231" s="383" t="str">
        <f ca="1">IF(ISBLANK(B3231),"",IFERROR(INDIRECT("'Geotech Log'!J"&amp;MATCH(B3231,'Geotech Log'!K:K,1)),""))</f>
        <v/>
      </c>
      <c r="B3231" s="384"/>
      <c r="C3231" s="384"/>
      <c r="D3231" s="385"/>
      <c r="E3231" s="385"/>
      <c r="F3231" s="385"/>
      <c r="G3231" s="385"/>
      <c r="H3231" s="385" t="s">
        <v>1184</v>
      </c>
      <c r="I3231" s="385"/>
      <c r="J3231" s="385"/>
      <c r="K3231" s="385"/>
      <c r="L3231" s="385"/>
      <c r="M3231" s="385"/>
      <c r="N3231" s="385"/>
      <c r="O3231" s="385"/>
      <c r="P3231" s="386"/>
      <c r="Q3231" s="386"/>
      <c r="R3231" s="387"/>
    </row>
    <row r="3232" spans="1:18" ht="15" customHeight="1" x14ac:dyDescent="0.3">
      <c r="A3232" s="383" t="str">
        <f ca="1">IF(ISBLANK(B3232),"",IFERROR(INDIRECT("'Geotech Log'!J"&amp;MATCH(B3232,'Geotech Log'!K:K,1)),""))</f>
        <v/>
      </c>
      <c r="B3232" s="384"/>
      <c r="C3232" s="384"/>
      <c r="D3232" s="385"/>
      <c r="E3232" s="385"/>
      <c r="F3232" s="385"/>
      <c r="G3232" s="385"/>
      <c r="H3232" s="385" t="s">
        <v>1184</v>
      </c>
      <c r="I3232" s="385"/>
      <c r="J3232" s="385"/>
      <c r="K3232" s="385"/>
      <c r="L3232" s="385"/>
      <c r="M3232" s="385"/>
      <c r="N3232" s="385"/>
      <c r="O3232" s="385"/>
      <c r="P3232" s="386"/>
      <c r="Q3232" s="386"/>
      <c r="R3232" s="387"/>
    </row>
    <row r="3233" spans="1:18" ht="15" customHeight="1" x14ac:dyDescent="0.3">
      <c r="A3233" s="383" t="str">
        <f ca="1">IF(ISBLANK(B3233),"",IFERROR(INDIRECT("'Geotech Log'!J"&amp;MATCH(B3233,'Geotech Log'!K:K,1)),""))</f>
        <v/>
      </c>
      <c r="B3233" s="384"/>
      <c r="C3233" s="384"/>
      <c r="D3233" s="385"/>
      <c r="E3233" s="385"/>
      <c r="F3233" s="385"/>
      <c r="G3233" s="385"/>
      <c r="H3233" s="385" t="s">
        <v>1184</v>
      </c>
      <c r="I3233" s="385"/>
      <c r="J3233" s="385"/>
      <c r="K3233" s="385"/>
      <c r="L3233" s="385"/>
      <c r="M3233" s="385"/>
      <c r="N3233" s="385"/>
      <c r="O3233" s="385"/>
      <c r="P3233" s="386"/>
      <c r="Q3233" s="386"/>
      <c r="R3233" s="387"/>
    </row>
    <row r="3234" spans="1:18" ht="15" customHeight="1" x14ac:dyDescent="0.3">
      <c r="A3234" s="383" t="str">
        <f ca="1">IF(ISBLANK(B3234),"",IFERROR(INDIRECT("'Geotech Log'!J"&amp;MATCH(B3234,'Geotech Log'!K:K,1)),""))</f>
        <v/>
      </c>
      <c r="B3234" s="384"/>
      <c r="C3234" s="384"/>
      <c r="D3234" s="385"/>
      <c r="E3234" s="385"/>
      <c r="F3234" s="385"/>
      <c r="G3234" s="385"/>
      <c r="H3234" s="385" t="s">
        <v>1184</v>
      </c>
      <c r="I3234" s="385"/>
      <c r="J3234" s="385"/>
      <c r="K3234" s="385"/>
      <c r="L3234" s="385"/>
      <c r="M3234" s="385"/>
      <c r="N3234" s="385"/>
      <c r="O3234" s="385"/>
      <c r="P3234" s="386"/>
      <c r="Q3234" s="386"/>
      <c r="R3234" s="387"/>
    </row>
    <row r="3235" spans="1:18" ht="15" customHeight="1" x14ac:dyDescent="0.3">
      <c r="A3235" s="383" t="str">
        <f ca="1">IF(ISBLANK(B3235),"",IFERROR(INDIRECT("'Geotech Log'!J"&amp;MATCH(B3235,'Geotech Log'!K:K,1)),""))</f>
        <v/>
      </c>
      <c r="B3235" s="384"/>
      <c r="C3235" s="384"/>
      <c r="D3235" s="385"/>
      <c r="E3235" s="385"/>
      <c r="F3235" s="385"/>
      <c r="G3235" s="385"/>
      <c r="H3235" s="385" t="s">
        <v>1184</v>
      </c>
      <c r="I3235" s="385"/>
      <c r="J3235" s="385"/>
      <c r="K3235" s="385"/>
      <c r="L3235" s="385"/>
      <c r="M3235" s="385"/>
      <c r="N3235" s="385"/>
      <c r="O3235" s="385"/>
      <c r="P3235" s="386"/>
      <c r="Q3235" s="386"/>
      <c r="R3235" s="387"/>
    </row>
    <row r="3236" spans="1:18" ht="15" customHeight="1" x14ac:dyDescent="0.3">
      <c r="A3236" s="383" t="str">
        <f ca="1">IF(ISBLANK(B3236),"",IFERROR(INDIRECT("'Geotech Log'!J"&amp;MATCH(B3236,'Geotech Log'!K:K,1)),""))</f>
        <v/>
      </c>
      <c r="B3236" s="384"/>
      <c r="C3236" s="384"/>
      <c r="D3236" s="385"/>
      <c r="E3236" s="385"/>
      <c r="F3236" s="385"/>
      <c r="G3236" s="385"/>
      <c r="H3236" s="385" t="s">
        <v>1184</v>
      </c>
      <c r="I3236" s="385"/>
      <c r="J3236" s="385"/>
      <c r="K3236" s="385"/>
      <c r="L3236" s="385"/>
      <c r="M3236" s="385"/>
      <c r="N3236" s="385"/>
      <c r="O3236" s="385"/>
      <c r="P3236" s="386"/>
      <c r="Q3236" s="386"/>
      <c r="R3236" s="387"/>
    </row>
    <row r="3237" spans="1:18" ht="15" customHeight="1" x14ac:dyDescent="0.3">
      <c r="A3237" s="383" t="str">
        <f ca="1">IF(ISBLANK(B3237),"",IFERROR(INDIRECT("'Geotech Log'!J"&amp;MATCH(B3237,'Geotech Log'!K:K,1)),""))</f>
        <v/>
      </c>
      <c r="B3237" s="384"/>
      <c r="C3237" s="384"/>
      <c r="D3237" s="385"/>
      <c r="E3237" s="385"/>
      <c r="F3237" s="385"/>
      <c r="G3237" s="385"/>
      <c r="H3237" s="385" t="s">
        <v>1184</v>
      </c>
      <c r="I3237" s="385"/>
      <c r="J3237" s="385"/>
      <c r="K3237" s="385"/>
      <c r="L3237" s="385"/>
      <c r="M3237" s="385"/>
      <c r="N3237" s="385"/>
      <c r="O3237" s="385"/>
      <c r="P3237" s="386"/>
      <c r="Q3237" s="386"/>
      <c r="R3237" s="387"/>
    </row>
    <row r="3238" spans="1:18" ht="15" customHeight="1" x14ac:dyDescent="0.3">
      <c r="A3238" s="383" t="str">
        <f ca="1">IF(ISBLANK(B3238),"",IFERROR(INDIRECT("'Geotech Log'!J"&amp;MATCH(B3238,'Geotech Log'!K:K,1)),""))</f>
        <v/>
      </c>
      <c r="B3238" s="384"/>
      <c r="C3238" s="384"/>
      <c r="D3238" s="385"/>
      <c r="E3238" s="385"/>
      <c r="F3238" s="385"/>
      <c r="G3238" s="385"/>
      <c r="H3238" s="385" t="s">
        <v>1184</v>
      </c>
      <c r="I3238" s="385"/>
      <c r="J3238" s="385"/>
      <c r="K3238" s="385"/>
      <c r="L3238" s="385"/>
      <c r="M3238" s="385"/>
      <c r="N3238" s="385"/>
      <c r="O3238" s="385"/>
      <c r="P3238" s="386"/>
      <c r="Q3238" s="386"/>
      <c r="R3238" s="387"/>
    </row>
    <row r="3239" spans="1:18" ht="15" customHeight="1" x14ac:dyDescent="0.3">
      <c r="A3239" s="383" t="str">
        <f ca="1">IF(ISBLANK(B3239),"",IFERROR(INDIRECT("'Geotech Log'!J"&amp;MATCH(B3239,'Geotech Log'!K:K,1)),""))</f>
        <v/>
      </c>
      <c r="B3239" s="384"/>
      <c r="C3239" s="384"/>
      <c r="D3239" s="385"/>
      <c r="E3239" s="385"/>
      <c r="F3239" s="385"/>
      <c r="G3239" s="385"/>
      <c r="H3239" s="385" t="s">
        <v>1184</v>
      </c>
      <c r="I3239" s="385"/>
      <c r="J3239" s="385"/>
      <c r="K3239" s="385"/>
      <c r="L3239" s="385"/>
      <c r="M3239" s="385"/>
      <c r="N3239" s="385"/>
      <c r="O3239" s="385"/>
      <c r="P3239" s="386"/>
      <c r="Q3239" s="386"/>
      <c r="R3239" s="387"/>
    </row>
    <row r="3240" spans="1:18" ht="15" customHeight="1" x14ac:dyDescent="0.3">
      <c r="A3240" s="383" t="str">
        <f ca="1">IF(ISBLANK(B3240),"",IFERROR(INDIRECT("'Geotech Log'!J"&amp;MATCH(B3240,'Geotech Log'!K:K,1)),""))</f>
        <v/>
      </c>
      <c r="B3240" s="384"/>
      <c r="C3240" s="384"/>
      <c r="D3240" s="385"/>
      <c r="E3240" s="385"/>
      <c r="F3240" s="385"/>
      <c r="G3240" s="385"/>
      <c r="H3240" s="385" t="s">
        <v>1184</v>
      </c>
      <c r="I3240" s="385"/>
      <c r="J3240" s="385"/>
      <c r="K3240" s="385"/>
      <c r="L3240" s="385"/>
      <c r="M3240" s="385"/>
      <c r="N3240" s="385"/>
      <c r="O3240" s="385"/>
      <c r="P3240" s="386"/>
      <c r="Q3240" s="386"/>
      <c r="R3240" s="387"/>
    </row>
    <row r="3241" spans="1:18" ht="15" customHeight="1" x14ac:dyDescent="0.3">
      <c r="A3241" s="383" t="str">
        <f ca="1">IF(ISBLANK(B3241),"",IFERROR(INDIRECT("'Geotech Log'!J"&amp;MATCH(B3241,'Geotech Log'!K:K,1)),""))</f>
        <v/>
      </c>
      <c r="B3241" s="384"/>
      <c r="C3241" s="384"/>
      <c r="D3241" s="385"/>
      <c r="E3241" s="385"/>
      <c r="F3241" s="385"/>
      <c r="G3241" s="385"/>
      <c r="H3241" s="385" t="s">
        <v>1184</v>
      </c>
      <c r="I3241" s="385"/>
      <c r="J3241" s="385"/>
      <c r="K3241" s="385"/>
      <c r="L3241" s="385"/>
      <c r="M3241" s="385"/>
      <c r="N3241" s="385"/>
      <c r="O3241" s="385"/>
      <c r="P3241" s="386"/>
      <c r="Q3241" s="386"/>
      <c r="R3241" s="387"/>
    </row>
    <row r="3242" spans="1:18" ht="15" customHeight="1" x14ac:dyDescent="0.3">
      <c r="A3242" s="383" t="str">
        <f ca="1">IF(ISBLANK(B3242),"",IFERROR(INDIRECT("'Geotech Log'!J"&amp;MATCH(B3242,'Geotech Log'!K:K,1)),""))</f>
        <v/>
      </c>
      <c r="B3242" s="384"/>
      <c r="C3242" s="384"/>
      <c r="D3242" s="385"/>
      <c r="E3242" s="385"/>
      <c r="F3242" s="385"/>
      <c r="G3242" s="385"/>
      <c r="H3242" s="385" t="s">
        <v>1184</v>
      </c>
      <c r="I3242" s="385"/>
      <c r="J3242" s="385"/>
      <c r="K3242" s="385"/>
      <c r="L3242" s="385"/>
      <c r="M3242" s="385"/>
      <c r="N3242" s="385"/>
      <c r="O3242" s="385"/>
      <c r="P3242" s="386"/>
      <c r="Q3242" s="386"/>
      <c r="R3242" s="387"/>
    </row>
    <row r="3243" spans="1:18" ht="15" customHeight="1" x14ac:dyDescent="0.3">
      <c r="A3243" s="383" t="str">
        <f ca="1">IF(ISBLANK(B3243),"",IFERROR(INDIRECT("'Geotech Log'!J"&amp;MATCH(B3243,'Geotech Log'!K:K,1)),""))</f>
        <v/>
      </c>
      <c r="B3243" s="384"/>
      <c r="C3243" s="384"/>
      <c r="D3243" s="385"/>
      <c r="E3243" s="385"/>
      <c r="F3243" s="385"/>
      <c r="G3243" s="385"/>
      <c r="H3243" s="385" t="s">
        <v>1184</v>
      </c>
      <c r="I3243" s="385"/>
      <c r="J3243" s="385"/>
      <c r="K3243" s="385"/>
      <c r="L3243" s="385"/>
      <c r="M3243" s="385"/>
      <c r="N3243" s="385"/>
      <c r="O3243" s="385"/>
      <c r="P3243" s="386"/>
      <c r="Q3243" s="386"/>
      <c r="R3243" s="387"/>
    </row>
    <row r="3244" spans="1:18" ht="15" customHeight="1" x14ac:dyDescent="0.3">
      <c r="A3244" s="383" t="str">
        <f ca="1">IF(ISBLANK(B3244),"",IFERROR(INDIRECT("'Geotech Log'!J"&amp;MATCH(B3244,'Geotech Log'!K:K,1)),""))</f>
        <v/>
      </c>
      <c r="B3244" s="384"/>
      <c r="C3244" s="384"/>
      <c r="D3244" s="385"/>
      <c r="E3244" s="385"/>
      <c r="F3244" s="385"/>
      <c r="G3244" s="385"/>
      <c r="H3244" s="385" t="s">
        <v>1184</v>
      </c>
      <c r="I3244" s="385"/>
      <c r="J3244" s="385"/>
      <c r="K3244" s="385"/>
      <c r="L3244" s="385"/>
      <c r="M3244" s="385"/>
      <c r="N3244" s="385"/>
      <c r="O3244" s="385"/>
      <c r="P3244" s="386"/>
      <c r="Q3244" s="386"/>
      <c r="R3244" s="387"/>
    </row>
    <row r="3245" spans="1:18" ht="15" customHeight="1" x14ac:dyDescent="0.3">
      <c r="A3245" s="383" t="str">
        <f ca="1">IF(ISBLANK(B3245),"",IFERROR(INDIRECT("'Geotech Log'!J"&amp;MATCH(B3245,'Geotech Log'!K:K,1)),""))</f>
        <v/>
      </c>
      <c r="B3245" s="384"/>
      <c r="C3245" s="384"/>
      <c r="D3245" s="385"/>
      <c r="E3245" s="385"/>
      <c r="F3245" s="385"/>
      <c r="G3245" s="385"/>
      <c r="H3245" s="385" t="s">
        <v>1184</v>
      </c>
      <c r="I3245" s="385"/>
      <c r="J3245" s="385"/>
      <c r="K3245" s="385"/>
      <c r="L3245" s="385"/>
      <c r="M3245" s="385"/>
      <c r="N3245" s="385"/>
      <c r="O3245" s="385"/>
      <c r="P3245" s="386"/>
      <c r="Q3245" s="386"/>
      <c r="R3245" s="387"/>
    </row>
    <row r="3246" spans="1:18" ht="15" customHeight="1" x14ac:dyDescent="0.3">
      <c r="A3246" s="383" t="str">
        <f ca="1">IF(ISBLANK(B3246),"",IFERROR(INDIRECT("'Geotech Log'!J"&amp;MATCH(B3246,'Geotech Log'!K:K,1)),""))</f>
        <v/>
      </c>
      <c r="B3246" s="384"/>
      <c r="C3246" s="384"/>
      <c r="D3246" s="385"/>
      <c r="E3246" s="385"/>
      <c r="F3246" s="385"/>
      <c r="G3246" s="385"/>
      <c r="H3246" s="385" t="s">
        <v>1184</v>
      </c>
      <c r="I3246" s="385"/>
      <c r="J3246" s="385"/>
      <c r="K3246" s="385"/>
      <c r="L3246" s="385"/>
      <c r="M3246" s="385"/>
      <c r="N3246" s="385"/>
      <c r="O3246" s="385"/>
      <c r="P3246" s="386"/>
      <c r="Q3246" s="386"/>
      <c r="R3246" s="387"/>
    </row>
    <row r="3247" spans="1:18" ht="15" customHeight="1" x14ac:dyDescent="0.3">
      <c r="A3247" s="383" t="str">
        <f ca="1">IF(ISBLANK(B3247),"",IFERROR(INDIRECT("'Geotech Log'!J"&amp;MATCH(B3247,'Geotech Log'!K:K,1)),""))</f>
        <v/>
      </c>
      <c r="B3247" s="384"/>
      <c r="C3247" s="384"/>
      <c r="D3247" s="385"/>
      <c r="E3247" s="385"/>
      <c r="F3247" s="385"/>
      <c r="G3247" s="385"/>
      <c r="H3247" s="385" t="s">
        <v>1184</v>
      </c>
      <c r="I3247" s="385"/>
      <c r="J3247" s="385"/>
      <c r="K3247" s="385"/>
      <c r="L3247" s="385"/>
      <c r="M3247" s="385"/>
      <c r="N3247" s="385"/>
      <c r="O3247" s="385"/>
      <c r="P3247" s="386"/>
      <c r="Q3247" s="386"/>
      <c r="R3247" s="387"/>
    </row>
    <row r="3248" spans="1:18" ht="15" customHeight="1" x14ac:dyDescent="0.3">
      <c r="A3248" s="383" t="str">
        <f ca="1">IF(ISBLANK(B3248),"",IFERROR(INDIRECT("'Geotech Log'!J"&amp;MATCH(B3248,'Geotech Log'!K:K,1)),""))</f>
        <v/>
      </c>
      <c r="B3248" s="384"/>
      <c r="C3248" s="384"/>
      <c r="D3248" s="385"/>
      <c r="E3248" s="385"/>
      <c r="F3248" s="385"/>
      <c r="G3248" s="385"/>
      <c r="H3248" s="385" t="s">
        <v>1184</v>
      </c>
      <c r="I3248" s="385"/>
      <c r="J3248" s="385"/>
      <c r="K3248" s="385"/>
      <c r="L3248" s="385"/>
      <c r="M3248" s="385"/>
      <c r="N3248" s="385"/>
      <c r="O3248" s="385"/>
      <c r="P3248" s="386"/>
      <c r="Q3248" s="386"/>
      <c r="R3248" s="387"/>
    </row>
    <row r="3249" spans="1:18" ht="15" customHeight="1" x14ac:dyDescent="0.3">
      <c r="A3249" s="383" t="str">
        <f ca="1">IF(ISBLANK(B3249),"",IFERROR(INDIRECT("'Geotech Log'!J"&amp;MATCH(B3249,'Geotech Log'!K:K,1)),""))</f>
        <v/>
      </c>
      <c r="B3249" s="384"/>
      <c r="C3249" s="384"/>
      <c r="D3249" s="385"/>
      <c r="E3249" s="385"/>
      <c r="F3249" s="385"/>
      <c r="G3249" s="385"/>
      <c r="H3249" s="385" t="s">
        <v>1184</v>
      </c>
      <c r="I3249" s="385"/>
      <c r="J3249" s="385"/>
      <c r="K3249" s="385"/>
      <c r="L3249" s="385"/>
      <c r="M3249" s="385"/>
      <c r="N3249" s="385"/>
      <c r="O3249" s="385"/>
      <c r="P3249" s="386"/>
      <c r="Q3249" s="386"/>
      <c r="R3249" s="387"/>
    </row>
    <row r="3250" spans="1:18" ht="15" customHeight="1" x14ac:dyDescent="0.3">
      <c r="A3250" s="383" t="str">
        <f ca="1">IF(ISBLANK(B3250),"",IFERROR(INDIRECT("'Geotech Log'!J"&amp;MATCH(B3250,'Geotech Log'!K:K,1)),""))</f>
        <v/>
      </c>
      <c r="B3250" s="384"/>
      <c r="C3250" s="384"/>
      <c r="D3250" s="385"/>
      <c r="E3250" s="385"/>
      <c r="F3250" s="385"/>
      <c r="G3250" s="385"/>
      <c r="H3250" s="385" t="s">
        <v>1184</v>
      </c>
      <c r="I3250" s="385"/>
      <c r="J3250" s="385"/>
      <c r="K3250" s="385"/>
      <c r="L3250" s="385"/>
      <c r="M3250" s="385"/>
      <c r="N3250" s="385"/>
      <c r="O3250" s="385"/>
      <c r="P3250" s="386"/>
      <c r="Q3250" s="386"/>
      <c r="R3250" s="387"/>
    </row>
    <row r="3251" spans="1:18" ht="15" customHeight="1" x14ac:dyDescent="0.3">
      <c r="A3251" s="383" t="str">
        <f ca="1">IF(ISBLANK(B3251),"",IFERROR(INDIRECT("'Geotech Log'!J"&amp;MATCH(B3251,'Geotech Log'!K:K,1)),""))</f>
        <v/>
      </c>
      <c r="B3251" s="384"/>
      <c r="C3251" s="384"/>
      <c r="D3251" s="385"/>
      <c r="E3251" s="385"/>
      <c r="F3251" s="385"/>
      <c r="G3251" s="385"/>
      <c r="H3251" s="385" t="s">
        <v>1184</v>
      </c>
      <c r="I3251" s="385"/>
      <c r="J3251" s="385"/>
      <c r="K3251" s="385"/>
      <c r="L3251" s="385"/>
      <c r="M3251" s="385"/>
      <c r="N3251" s="385"/>
      <c r="O3251" s="385"/>
      <c r="P3251" s="386"/>
      <c r="Q3251" s="386"/>
      <c r="R3251" s="387"/>
    </row>
    <row r="3252" spans="1:18" ht="15" customHeight="1" x14ac:dyDescent="0.3">
      <c r="A3252" s="383" t="str">
        <f ca="1">IF(ISBLANK(B3252),"",IFERROR(INDIRECT("'Geotech Log'!J"&amp;MATCH(B3252,'Geotech Log'!K:K,1)),""))</f>
        <v/>
      </c>
      <c r="B3252" s="384"/>
      <c r="C3252" s="384"/>
      <c r="D3252" s="385"/>
      <c r="E3252" s="385"/>
      <c r="F3252" s="385"/>
      <c r="G3252" s="385"/>
      <c r="H3252" s="385" t="s">
        <v>1184</v>
      </c>
      <c r="I3252" s="385"/>
      <c r="J3252" s="385"/>
      <c r="K3252" s="385"/>
      <c r="L3252" s="385"/>
      <c r="M3252" s="385"/>
      <c r="N3252" s="385"/>
      <c r="O3252" s="385"/>
      <c r="P3252" s="386"/>
      <c r="Q3252" s="386"/>
      <c r="R3252" s="387"/>
    </row>
    <row r="3253" spans="1:18" ht="15" customHeight="1" x14ac:dyDescent="0.3">
      <c r="A3253" s="383" t="str">
        <f ca="1">IF(ISBLANK(B3253),"",IFERROR(INDIRECT("'Geotech Log'!J"&amp;MATCH(B3253,'Geotech Log'!K:K,1)),""))</f>
        <v/>
      </c>
      <c r="B3253" s="384"/>
      <c r="C3253" s="384"/>
      <c r="D3253" s="385"/>
      <c r="E3253" s="385"/>
      <c r="F3253" s="385"/>
      <c r="G3253" s="385"/>
      <c r="H3253" s="385" t="s">
        <v>1184</v>
      </c>
      <c r="I3253" s="385"/>
      <c r="J3253" s="385"/>
      <c r="K3253" s="385"/>
      <c r="L3253" s="385"/>
      <c r="M3253" s="385"/>
      <c r="N3253" s="385"/>
      <c r="O3253" s="385"/>
      <c r="P3253" s="386"/>
      <c r="Q3253" s="386"/>
      <c r="R3253" s="387"/>
    </row>
    <row r="3254" spans="1:18" ht="15" customHeight="1" x14ac:dyDescent="0.3">
      <c r="A3254" s="383" t="str">
        <f ca="1">IF(ISBLANK(B3254),"",IFERROR(INDIRECT("'Geotech Log'!J"&amp;MATCH(B3254,'Geotech Log'!K:K,1)),""))</f>
        <v/>
      </c>
      <c r="B3254" s="384"/>
      <c r="C3254" s="384"/>
      <c r="D3254" s="385"/>
      <c r="E3254" s="385"/>
      <c r="F3254" s="385"/>
      <c r="G3254" s="385"/>
      <c r="H3254" s="385" t="s">
        <v>1184</v>
      </c>
      <c r="I3254" s="385"/>
      <c r="J3254" s="385"/>
      <c r="K3254" s="385"/>
      <c r="L3254" s="385"/>
      <c r="M3254" s="385"/>
      <c r="N3254" s="385"/>
      <c r="O3254" s="385"/>
      <c r="P3254" s="386"/>
      <c r="Q3254" s="386"/>
      <c r="R3254" s="387"/>
    </row>
    <row r="3255" spans="1:18" ht="15" customHeight="1" x14ac:dyDescent="0.3">
      <c r="A3255" s="383" t="str">
        <f ca="1">IF(ISBLANK(B3255),"",IFERROR(INDIRECT("'Geotech Log'!J"&amp;MATCH(B3255,'Geotech Log'!K:K,1)),""))</f>
        <v/>
      </c>
      <c r="B3255" s="384"/>
      <c r="C3255" s="384"/>
      <c r="D3255" s="385"/>
      <c r="E3255" s="385"/>
      <c r="F3255" s="385"/>
      <c r="G3255" s="385"/>
      <c r="H3255" s="385" t="s">
        <v>1184</v>
      </c>
      <c r="I3255" s="385"/>
      <c r="J3255" s="385"/>
      <c r="K3255" s="385"/>
      <c r="L3255" s="385"/>
      <c r="M3255" s="385"/>
      <c r="N3255" s="385"/>
      <c r="O3255" s="385"/>
      <c r="P3255" s="386"/>
      <c r="Q3255" s="386"/>
      <c r="R3255" s="387"/>
    </row>
    <row r="3256" spans="1:18" ht="15" customHeight="1" x14ac:dyDescent="0.3">
      <c r="A3256" s="383" t="str">
        <f ca="1">IF(ISBLANK(B3256),"",IFERROR(INDIRECT("'Geotech Log'!J"&amp;MATCH(B3256,'Geotech Log'!K:K,1)),""))</f>
        <v/>
      </c>
      <c r="B3256" s="384"/>
      <c r="C3256" s="384"/>
      <c r="D3256" s="385"/>
      <c r="E3256" s="385"/>
      <c r="F3256" s="385"/>
      <c r="G3256" s="385"/>
      <c r="H3256" s="385" t="s">
        <v>1184</v>
      </c>
      <c r="I3256" s="385"/>
      <c r="J3256" s="385"/>
      <c r="K3256" s="385"/>
      <c r="L3256" s="385"/>
      <c r="M3256" s="385"/>
      <c r="N3256" s="385"/>
      <c r="O3256" s="385"/>
      <c r="P3256" s="386"/>
      <c r="Q3256" s="386"/>
      <c r="R3256" s="387"/>
    </row>
    <row r="3257" spans="1:18" ht="15" customHeight="1" x14ac:dyDescent="0.3">
      <c r="A3257" s="383" t="str">
        <f ca="1">IF(ISBLANK(B3257),"",IFERROR(INDIRECT("'Geotech Log'!J"&amp;MATCH(B3257,'Geotech Log'!K:K,1)),""))</f>
        <v/>
      </c>
      <c r="B3257" s="384"/>
      <c r="C3257" s="384"/>
      <c r="D3257" s="385"/>
      <c r="E3257" s="385"/>
      <c r="F3257" s="385"/>
      <c r="G3257" s="385"/>
      <c r="H3257" s="385" t="s">
        <v>1184</v>
      </c>
      <c r="I3257" s="385"/>
      <c r="J3257" s="385"/>
      <c r="K3257" s="385"/>
      <c r="L3257" s="385"/>
      <c r="M3257" s="385"/>
      <c r="N3257" s="385"/>
      <c r="O3257" s="385"/>
      <c r="P3257" s="386"/>
      <c r="Q3257" s="386"/>
      <c r="R3257" s="387"/>
    </row>
    <row r="3258" spans="1:18" ht="15" customHeight="1" x14ac:dyDescent="0.3">
      <c r="A3258" s="383" t="str">
        <f ca="1">IF(ISBLANK(B3258),"",IFERROR(INDIRECT("'Geotech Log'!J"&amp;MATCH(B3258,'Geotech Log'!K:K,1)),""))</f>
        <v/>
      </c>
      <c r="B3258" s="384"/>
      <c r="C3258" s="384"/>
      <c r="D3258" s="385"/>
      <c r="E3258" s="385"/>
      <c r="F3258" s="385"/>
      <c r="G3258" s="385"/>
      <c r="H3258" s="385" t="s">
        <v>1184</v>
      </c>
      <c r="I3258" s="385"/>
      <c r="J3258" s="385"/>
      <c r="K3258" s="385"/>
      <c r="L3258" s="385"/>
      <c r="M3258" s="385"/>
      <c r="N3258" s="385"/>
      <c r="O3258" s="385"/>
      <c r="P3258" s="386"/>
      <c r="Q3258" s="386"/>
      <c r="R3258" s="387"/>
    </row>
    <row r="3259" spans="1:18" ht="15" customHeight="1" x14ac:dyDescent="0.3">
      <c r="A3259" s="383" t="str">
        <f ca="1">IF(ISBLANK(B3259),"",IFERROR(INDIRECT("'Geotech Log'!J"&amp;MATCH(B3259,'Geotech Log'!K:K,1)),""))</f>
        <v/>
      </c>
      <c r="B3259" s="384"/>
      <c r="C3259" s="384"/>
      <c r="D3259" s="385"/>
      <c r="E3259" s="385"/>
      <c r="F3259" s="385"/>
      <c r="G3259" s="385"/>
      <c r="H3259" s="385" t="s">
        <v>1184</v>
      </c>
      <c r="I3259" s="385"/>
      <c r="J3259" s="385"/>
      <c r="K3259" s="385"/>
      <c r="L3259" s="385"/>
      <c r="M3259" s="385"/>
      <c r="N3259" s="385"/>
      <c r="O3259" s="385"/>
      <c r="P3259" s="386"/>
      <c r="Q3259" s="386"/>
      <c r="R3259" s="387"/>
    </row>
    <row r="3260" spans="1:18" ht="15" customHeight="1" x14ac:dyDescent="0.3">
      <c r="A3260" s="383" t="str">
        <f ca="1">IF(ISBLANK(B3260),"",IFERROR(INDIRECT("'Geotech Log'!J"&amp;MATCH(B3260,'Geotech Log'!K:K,1)),""))</f>
        <v/>
      </c>
      <c r="B3260" s="384"/>
      <c r="C3260" s="384"/>
      <c r="D3260" s="385"/>
      <c r="E3260" s="385"/>
      <c r="F3260" s="385"/>
      <c r="G3260" s="385"/>
      <c r="H3260" s="385" t="s">
        <v>1184</v>
      </c>
      <c r="I3260" s="385"/>
      <c r="J3260" s="385"/>
      <c r="K3260" s="385"/>
      <c r="L3260" s="385"/>
      <c r="M3260" s="385"/>
      <c r="N3260" s="385"/>
      <c r="O3260" s="385"/>
      <c r="P3260" s="386"/>
      <c r="Q3260" s="386"/>
      <c r="R3260" s="387"/>
    </row>
    <row r="3261" spans="1:18" ht="15" customHeight="1" x14ac:dyDescent="0.3">
      <c r="A3261" s="383" t="str">
        <f ca="1">IF(ISBLANK(B3261),"",IFERROR(INDIRECT("'Geotech Log'!J"&amp;MATCH(B3261,'Geotech Log'!K:K,1)),""))</f>
        <v/>
      </c>
      <c r="B3261" s="384"/>
      <c r="C3261" s="384"/>
      <c r="D3261" s="385"/>
      <c r="E3261" s="385"/>
      <c r="F3261" s="385"/>
      <c r="G3261" s="385"/>
      <c r="H3261" s="385" t="s">
        <v>1184</v>
      </c>
      <c r="I3261" s="385"/>
      <c r="J3261" s="385"/>
      <c r="K3261" s="385"/>
      <c r="L3261" s="385"/>
      <c r="M3261" s="385"/>
      <c r="N3261" s="385"/>
      <c r="O3261" s="385"/>
      <c r="P3261" s="386"/>
      <c r="Q3261" s="386"/>
      <c r="R3261" s="387"/>
    </row>
    <row r="3262" spans="1:18" ht="15" customHeight="1" x14ac:dyDescent="0.3">
      <c r="A3262" s="383" t="str">
        <f ca="1">IF(ISBLANK(B3262),"",IFERROR(INDIRECT("'Geotech Log'!J"&amp;MATCH(B3262,'Geotech Log'!K:K,1)),""))</f>
        <v/>
      </c>
      <c r="B3262" s="384"/>
      <c r="C3262" s="384"/>
      <c r="D3262" s="385"/>
      <c r="E3262" s="385"/>
      <c r="F3262" s="385"/>
      <c r="G3262" s="385"/>
      <c r="H3262" s="385" t="s">
        <v>1184</v>
      </c>
      <c r="I3262" s="385"/>
      <c r="J3262" s="385"/>
      <c r="K3262" s="385"/>
      <c r="L3262" s="385"/>
      <c r="M3262" s="385"/>
      <c r="N3262" s="385"/>
      <c r="O3262" s="385"/>
      <c r="P3262" s="386"/>
      <c r="Q3262" s="386"/>
      <c r="R3262" s="387"/>
    </row>
    <row r="3263" spans="1:18" ht="15" customHeight="1" x14ac:dyDescent="0.3">
      <c r="A3263" s="383" t="str">
        <f ca="1">IF(ISBLANK(B3263),"",IFERROR(INDIRECT("'Geotech Log'!J"&amp;MATCH(B3263,'Geotech Log'!K:K,1)),""))</f>
        <v/>
      </c>
      <c r="B3263" s="384"/>
      <c r="C3263" s="384"/>
      <c r="D3263" s="385"/>
      <c r="E3263" s="385"/>
      <c r="F3263" s="385"/>
      <c r="G3263" s="385"/>
      <c r="H3263" s="385" t="s">
        <v>1184</v>
      </c>
      <c r="I3263" s="385"/>
      <c r="J3263" s="385"/>
      <c r="K3263" s="385"/>
      <c r="L3263" s="385"/>
      <c r="M3263" s="385"/>
      <c r="N3263" s="385"/>
      <c r="O3263" s="385"/>
      <c r="P3263" s="386"/>
      <c r="Q3263" s="386"/>
      <c r="R3263" s="387"/>
    </row>
    <row r="3264" spans="1:18" ht="15" customHeight="1" x14ac:dyDescent="0.3">
      <c r="A3264" s="383" t="str">
        <f ca="1">IF(ISBLANK(B3264),"",IFERROR(INDIRECT("'Geotech Log'!J"&amp;MATCH(B3264,'Geotech Log'!K:K,1)),""))</f>
        <v/>
      </c>
      <c r="B3264" s="384"/>
      <c r="C3264" s="384"/>
      <c r="D3264" s="385"/>
      <c r="E3264" s="385"/>
      <c r="F3264" s="385"/>
      <c r="G3264" s="385"/>
      <c r="H3264" s="385" t="s">
        <v>1184</v>
      </c>
      <c r="I3264" s="385"/>
      <c r="J3264" s="385"/>
      <c r="K3264" s="385"/>
      <c r="L3264" s="385"/>
      <c r="M3264" s="385"/>
      <c r="N3264" s="385"/>
      <c r="O3264" s="385"/>
      <c r="P3264" s="386"/>
      <c r="Q3264" s="386"/>
      <c r="R3264" s="387"/>
    </row>
    <row r="3265" spans="1:18" ht="15" customHeight="1" x14ac:dyDescent="0.3">
      <c r="A3265" s="383" t="str">
        <f ca="1">IF(ISBLANK(B3265),"",IFERROR(INDIRECT("'Geotech Log'!J"&amp;MATCH(B3265,'Geotech Log'!K:K,1)),""))</f>
        <v/>
      </c>
      <c r="B3265" s="384"/>
      <c r="C3265" s="384"/>
      <c r="D3265" s="385"/>
      <c r="E3265" s="385"/>
      <c r="F3265" s="385"/>
      <c r="G3265" s="385"/>
      <c r="H3265" s="385" t="s">
        <v>1184</v>
      </c>
      <c r="I3265" s="385"/>
      <c r="J3265" s="385"/>
      <c r="K3265" s="385"/>
      <c r="L3265" s="385"/>
      <c r="M3265" s="385"/>
      <c r="N3265" s="385"/>
      <c r="O3265" s="385"/>
      <c r="P3265" s="386"/>
      <c r="Q3265" s="386"/>
      <c r="R3265" s="387"/>
    </row>
    <row r="3266" spans="1:18" ht="15" customHeight="1" x14ac:dyDescent="0.3">
      <c r="A3266" s="383" t="str">
        <f ca="1">IF(ISBLANK(B3266),"",IFERROR(INDIRECT("'Geotech Log'!J"&amp;MATCH(B3266,'Geotech Log'!K:K,1)),""))</f>
        <v/>
      </c>
      <c r="B3266" s="384"/>
      <c r="C3266" s="384"/>
      <c r="D3266" s="385"/>
      <c r="E3266" s="385"/>
      <c r="F3266" s="385"/>
      <c r="G3266" s="385"/>
      <c r="H3266" s="385" t="s">
        <v>1184</v>
      </c>
      <c r="I3266" s="385"/>
      <c r="J3266" s="385"/>
      <c r="K3266" s="385"/>
      <c r="L3266" s="385"/>
      <c r="M3266" s="385"/>
      <c r="N3266" s="385"/>
      <c r="O3266" s="385"/>
      <c r="P3266" s="386"/>
      <c r="Q3266" s="386"/>
      <c r="R3266" s="387"/>
    </row>
    <row r="3267" spans="1:18" ht="15" customHeight="1" x14ac:dyDescent="0.3">
      <c r="A3267" s="383" t="str">
        <f ca="1">IF(ISBLANK(B3267),"",IFERROR(INDIRECT("'Geotech Log'!J"&amp;MATCH(B3267,'Geotech Log'!K:K,1)),""))</f>
        <v/>
      </c>
      <c r="B3267" s="384"/>
      <c r="C3267" s="384"/>
      <c r="D3267" s="385"/>
      <c r="E3267" s="385"/>
      <c r="F3267" s="385"/>
      <c r="G3267" s="385"/>
      <c r="H3267" s="385" t="s">
        <v>1184</v>
      </c>
      <c r="I3267" s="385"/>
      <c r="J3267" s="385"/>
      <c r="K3267" s="385"/>
      <c r="L3267" s="385"/>
      <c r="M3267" s="385"/>
      <c r="N3267" s="385"/>
      <c r="O3267" s="385"/>
      <c r="P3267" s="386"/>
      <c r="Q3267" s="386"/>
      <c r="R3267" s="387"/>
    </row>
    <row r="3268" spans="1:18" ht="15" customHeight="1" x14ac:dyDescent="0.3">
      <c r="A3268" s="383" t="str">
        <f ca="1">IF(ISBLANK(B3268),"",IFERROR(INDIRECT("'Geotech Log'!J"&amp;MATCH(B3268,'Geotech Log'!K:K,1)),""))</f>
        <v/>
      </c>
      <c r="B3268" s="384"/>
      <c r="C3268" s="384"/>
      <c r="D3268" s="385"/>
      <c r="E3268" s="385"/>
      <c r="F3268" s="385"/>
      <c r="G3268" s="385"/>
      <c r="H3268" s="385" t="s">
        <v>1184</v>
      </c>
      <c r="I3268" s="385"/>
      <c r="J3268" s="385"/>
      <c r="K3268" s="385"/>
      <c r="L3268" s="385"/>
      <c r="M3268" s="385"/>
      <c r="N3268" s="385"/>
      <c r="O3268" s="385"/>
      <c r="P3268" s="386"/>
      <c r="Q3268" s="386"/>
      <c r="R3268" s="387"/>
    </row>
    <row r="3269" spans="1:18" ht="15" customHeight="1" x14ac:dyDescent="0.3">
      <c r="A3269" s="383" t="str">
        <f ca="1">IF(ISBLANK(B3269),"",IFERROR(INDIRECT("'Geotech Log'!J"&amp;MATCH(B3269,'Geotech Log'!K:K,1)),""))</f>
        <v/>
      </c>
      <c r="B3269" s="384"/>
      <c r="C3269" s="384"/>
      <c r="D3269" s="385"/>
      <c r="E3269" s="385"/>
      <c r="F3269" s="385"/>
      <c r="G3269" s="385"/>
      <c r="H3269" s="385" t="s">
        <v>1184</v>
      </c>
      <c r="I3269" s="385"/>
      <c r="J3269" s="385"/>
      <c r="K3269" s="385"/>
      <c r="L3269" s="385"/>
      <c r="M3269" s="385"/>
      <c r="N3269" s="385"/>
      <c r="O3269" s="385"/>
      <c r="P3269" s="386"/>
      <c r="Q3269" s="386"/>
      <c r="R3269" s="387"/>
    </row>
    <row r="3270" spans="1:18" ht="15" customHeight="1" x14ac:dyDescent="0.3">
      <c r="A3270" s="383" t="str">
        <f ca="1">IF(ISBLANK(B3270),"",IFERROR(INDIRECT("'Geotech Log'!J"&amp;MATCH(B3270,'Geotech Log'!K:K,1)),""))</f>
        <v/>
      </c>
      <c r="B3270" s="384"/>
      <c r="C3270" s="384"/>
      <c r="D3270" s="385"/>
      <c r="E3270" s="385"/>
      <c r="F3270" s="385"/>
      <c r="G3270" s="385"/>
      <c r="H3270" s="385" t="s">
        <v>1184</v>
      </c>
      <c r="I3270" s="385"/>
      <c r="J3270" s="385"/>
      <c r="K3270" s="385"/>
      <c r="L3270" s="385"/>
      <c r="M3270" s="385"/>
      <c r="N3270" s="385"/>
      <c r="O3270" s="385"/>
      <c r="P3270" s="386"/>
      <c r="Q3270" s="386"/>
      <c r="R3270" s="387"/>
    </row>
    <row r="3271" spans="1:18" ht="15" customHeight="1" x14ac:dyDescent="0.3">
      <c r="A3271" s="383" t="str">
        <f ca="1">IF(ISBLANK(B3271),"",IFERROR(INDIRECT("'Geotech Log'!J"&amp;MATCH(B3271,'Geotech Log'!K:K,1)),""))</f>
        <v/>
      </c>
      <c r="B3271" s="384"/>
      <c r="C3271" s="384"/>
      <c r="D3271" s="385"/>
      <c r="E3271" s="385"/>
      <c r="F3271" s="385"/>
      <c r="G3271" s="385"/>
      <c r="H3271" s="385" t="s">
        <v>1184</v>
      </c>
      <c r="I3271" s="385"/>
      <c r="J3271" s="385"/>
      <c r="K3271" s="385"/>
      <c r="L3271" s="385"/>
      <c r="M3271" s="385"/>
      <c r="N3271" s="385"/>
      <c r="O3271" s="385"/>
      <c r="P3271" s="386"/>
      <c r="Q3271" s="386"/>
      <c r="R3271" s="387"/>
    </row>
    <row r="3272" spans="1:18" ht="15" customHeight="1" x14ac:dyDescent="0.3">
      <c r="A3272" s="383" t="str">
        <f ca="1">IF(ISBLANK(B3272),"",IFERROR(INDIRECT("'Geotech Log'!J"&amp;MATCH(B3272,'Geotech Log'!K:K,1)),""))</f>
        <v/>
      </c>
      <c r="B3272" s="384"/>
      <c r="C3272" s="384"/>
      <c r="D3272" s="385"/>
      <c r="E3272" s="385"/>
      <c r="F3272" s="385"/>
      <c r="G3272" s="385"/>
      <c r="H3272" s="385" t="s">
        <v>1184</v>
      </c>
      <c r="I3272" s="385"/>
      <c r="J3272" s="385"/>
      <c r="K3272" s="385"/>
      <c r="L3272" s="385"/>
      <c r="M3272" s="385"/>
      <c r="N3272" s="385"/>
      <c r="O3272" s="385"/>
      <c r="P3272" s="386"/>
      <c r="Q3272" s="386"/>
      <c r="R3272" s="387"/>
    </row>
    <row r="3273" spans="1:18" ht="15" customHeight="1" x14ac:dyDescent="0.3">
      <c r="A3273" s="383" t="str">
        <f ca="1">IF(ISBLANK(B3273),"",IFERROR(INDIRECT("'Geotech Log'!J"&amp;MATCH(B3273,'Geotech Log'!K:K,1)),""))</f>
        <v/>
      </c>
      <c r="B3273" s="384"/>
      <c r="C3273" s="384"/>
      <c r="D3273" s="385"/>
      <c r="E3273" s="385"/>
      <c r="F3273" s="385"/>
      <c r="G3273" s="385"/>
      <c r="H3273" s="385" t="s">
        <v>1184</v>
      </c>
      <c r="I3273" s="385"/>
      <c r="J3273" s="385"/>
      <c r="K3273" s="385"/>
      <c r="L3273" s="385"/>
      <c r="M3273" s="385"/>
      <c r="N3273" s="385"/>
      <c r="O3273" s="385"/>
      <c r="P3273" s="386"/>
      <c r="Q3273" s="386"/>
      <c r="R3273" s="387"/>
    </row>
    <row r="3274" spans="1:18" ht="15" customHeight="1" x14ac:dyDescent="0.3">
      <c r="A3274" s="383" t="str">
        <f ca="1">IF(ISBLANK(B3274),"",IFERROR(INDIRECT("'Geotech Log'!J"&amp;MATCH(B3274,'Geotech Log'!K:K,1)),""))</f>
        <v/>
      </c>
      <c r="B3274" s="384"/>
      <c r="C3274" s="384"/>
      <c r="D3274" s="385"/>
      <c r="E3274" s="385"/>
      <c r="F3274" s="385"/>
      <c r="G3274" s="385"/>
      <c r="H3274" s="385" t="s">
        <v>1184</v>
      </c>
      <c r="I3274" s="385"/>
      <c r="J3274" s="385"/>
      <c r="K3274" s="385"/>
      <c r="L3274" s="385"/>
      <c r="M3274" s="385"/>
      <c r="N3274" s="385"/>
      <c r="O3274" s="385"/>
      <c r="P3274" s="386"/>
      <c r="Q3274" s="386"/>
      <c r="R3274" s="387"/>
    </row>
    <row r="3275" spans="1:18" ht="15" customHeight="1" x14ac:dyDescent="0.3">
      <c r="A3275" s="383" t="str">
        <f ca="1">IF(ISBLANK(B3275),"",IFERROR(INDIRECT("'Geotech Log'!J"&amp;MATCH(B3275,'Geotech Log'!K:K,1)),""))</f>
        <v/>
      </c>
      <c r="B3275" s="384"/>
      <c r="C3275" s="384"/>
      <c r="D3275" s="385"/>
      <c r="E3275" s="385"/>
      <c r="F3275" s="385"/>
      <c r="G3275" s="385"/>
      <c r="H3275" s="385" t="s">
        <v>1184</v>
      </c>
      <c r="I3275" s="385"/>
      <c r="J3275" s="385"/>
      <c r="K3275" s="385"/>
      <c r="L3275" s="385"/>
      <c r="M3275" s="385"/>
      <c r="N3275" s="385"/>
      <c r="O3275" s="385"/>
      <c r="P3275" s="386"/>
      <c r="Q3275" s="386"/>
      <c r="R3275" s="387"/>
    </row>
    <row r="3276" spans="1:18" ht="15" customHeight="1" x14ac:dyDescent="0.3">
      <c r="A3276" s="383" t="str">
        <f ca="1">IF(ISBLANK(B3276),"",IFERROR(INDIRECT("'Geotech Log'!J"&amp;MATCH(B3276,'Geotech Log'!K:K,1)),""))</f>
        <v/>
      </c>
      <c r="B3276" s="384"/>
      <c r="C3276" s="384"/>
      <c r="D3276" s="385"/>
      <c r="E3276" s="385"/>
      <c r="F3276" s="385"/>
      <c r="G3276" s="385"/>
      <c r="H3276" s="385" t="s">
        <v>1184</v>
      </c>
      <c r="I3276" s="385"/>
      <c r="J3276" s="385"/>
      <c r="K3276" s="385"/>
      <c r="L3276" s="385"/>
      <c r="M3276" s="385"/>
      <c r="N3276" s="385"/>
      <c r="O3276" s="385"/>
      <c r="P3276" s="386"/>
      <c r="Q3276" s="386"/>
      <c r="R3276" s="387"/>
    </row>
    <row r="3277" spans="1:18" ht="15" customHeight="1" x14ac:dyDescent="0.3">
      <c r="A3277" s="383" t="str">
        <f ca="1">IF(ISBLANK(B3277),"",IFERROR(INDIRECT("'Geotech Log'!J"&amp;MATCH(B3277,'Geotech Log'!K:K,1)),""))</f>
        <v/>
      </c>
      <c r="B3277" s="384"/>
      <c r="C3277" s="384"/>
      <c r="D3277" s="385"/>
      <c r="E3277" s="385"/>
      <c r="F3277" s="385"/>
      <c r="G3277" s="385"/>
      <c r="H3277" s="385" t="s">
        <v>1184</v>
      </c>
      <c r="I3277" s="385"/>
      <c r="J3277" s="385"/>
      <c r="K3277" s="385"/>
      <c r="L3277" s="385"/>
      <c r="M3277" s="385"/>
      <c r="N3277" s="385"/>
      <c r="O3277" s="385"/>
      <c r="P3277" s="386"/>
      <c r="Q3277" s="386"/>
      <c r="R3277" s="387"/>
    </row>
    <row r="3278" spans="1:18" ht="15" customHeight="1" x14ac:dyDescent="0.3">
      <c r="A3278" s="383" t="str">
        <f ca="1">IF(ISBLANK(B3278),"",IFERROR(INDIRECT("'Geotech Log'!J"&amp;MATCH(B3278,'Geotech Log'!K:K,1)),""))</f>
        <v/>
      </c>
      <c r="B3278" s="384"/>
      <c r="C3278" s="384"/>
      <c r="D3278" s="385"/>
      <c r="E3278" s="385"/>
      <c r="F3278" s="385"/>
      <c r="G3278" s="385"/>
      <c r="H3278" s="385" t="s">
        <v>1184</v>
      </c>
      <c r="I3278" s="385"/>
      <c r="J3278" s="385"/>
      <c r="K3278" s="385"/>
      <c r="L3278" s="385"/>
      <c r="M3278" s="385"/>
      <c r="N3278" s="385"/>
      <c r="O3278" s="385"/>
      <c r="P3278" s="386"/>
      <c r="Q3278" s="386"/>
      <c r="R3278" s="387"/>
    </row>
    <row r="3279" spans="1:18" ht="15" customHeight="1" x14ac:dyDescent="0.3">
      <c r="A3279" s="383" t="str">
        <f ca="1">IF(ISBLANK(B3279),"",IFERROR(INDIRECT("'Geotech Log'!J"&amp;MATCH(B3279,'Geotech Log'!K:K,1)),""))</f>
        <v/>
      </c>
      <c r="B3279" s="384"/>
      <c r="C3279" s="384"/>
      <c r="D3279" s="385"/>
      <c r="E3279" s="385"/>
      <c r="F3279" s="385"/>
      <c r="G3279" s="385"/>
      <c r="H3279" s="385" t="s">
        <v>1184</v>
      </c>
      <c r="I3279" s="385"/>
      <c r="J3279" s="385"/>
      <c r="K3279" s="385"/>
      <c r="L3279" s="385"/>
      <c r="M3279" s="385"/>
      <c r="N3279" s="385"/>
      <c r="O3279" s="385"/>
      <c r="P3279" s="386"/>
      <c r="Q3279" s="386"/>
      <c r="R3279" s="387"/>
    </row>
    <row r="3280" spans="1:18" ht="15" customHeight="1" x14ac:dyDescent="0.3">
      <c r="A3280" s="383" t="str">
        <f ca="1">IF(ISBLANK(B3280),"",IFERROR(INDIRECT("'Geotech Log'!J"&amp;MATCH(B3280,'Geotech Log'!K:K,1)),""))</f>
        <v/>
      </c>
      <c r="B3280" s="384"/>
      <c r="C3280" s="384"/>
      <c r="D3280" s="385"/>
      <c r="E3280" s="385"/>
      <c r="F3280" s="385"/>
      <c r="G3280" s="385"/>
      <c r="H3280" s="385" t="s">
        <v>1184</v>
      </c>
      <c r="I3280" s="385"/>
      <c r="J3280" s="385"/>
      <c r="K3280" s="385"/>
      <c r="L3280" s="385"/>
      <c r="M3280" s="385"/>
      <c r="N3280" s="385"/>
      <c r="O3280" s="385"/>
      <c r="P3280" s="386"/>
      <c r="Q3280" s="386"/>
      <c r="R3280" s="387"/>
    </row>
    <row r="3281" spans="1:18" ht="15" customHeight="1" x14ac:dyDescent="0.3">
      <c r="A3281" s="383" t="str">
        <f ca="1">IF(ISBLANK(B3281),"",IFERROR(INDIRECT("'Geotech Log'!J"&amp;MATCH(B3281,'Geotech Log'!K:K,1)),""))</f>
        <v/>
      </c>
      <c r="B3281" s="384"/>
      <c r="C3281" s="384"/>
      <c r="D3281" s="385"/>
      <c r="E3281" s="385"/>
      <c r="F3281" s="385"/>
      <c r="G3281" s="385"/>
      <c r="H3281" s="385" t="s">
        <v>1184</v>
      </c>
      <c r="I3281" s="385"/>
      <c r="J3281" s="385"/>
      <c r="K3281" s="385"/>
      <c r="L3281" s="385"/>
      <c r="M3281" s="385"/>
      <c r="N3281" s="385"/>
      <c r="O3281" s="385"/>
      <c r="P3281" s="386"/>
      <c r="Q3281" s="386"/>
      <c r="R3281" s="387"/>
    </row>
    <row r="3282" spans="1:18" ht="15" customHeight="1" x14ac:dyDescent="0.3">
      <c r="A3282" s="383" t="str">
        <f ca="1">IF(ISBLANK(B3282),"",IFERROR(INDIRECT("'Geotech Log'!J"&amp;MATCH(B3282,'Geotech Log'!K:K,1)),""))</f>
        <v/>
      </c>
      <c r="B3282" s="384"/>
      <c r="C3282" s="384"/>
      <c r="D3282" s="385"/>
      <c r="E3282" s="385"/>
      <c r="F3282" s="385"/>
      <c r="G3282" s="385"/>
      <c r="H3282" s="385" t="s">
        <v>1184</v>
      </c>
      <c r="I3282" s="385"/>
      <c r="J3282" s="385"/>
      <c r="K3282" s="385"/>
      <c r="L3282" s="385"/>
      <c r="M3282" s="385"/>
      <c r="N3282" s="385"/>
      <c r="O3282" s="385"/>
      <c r="P3282" s="386"/>
      <c r="Q3282" s="386"/>
      <c r="R3282" s="387"/>
    </row>
    <row r="3283" spans="1:18" ht="15" customHeight="1" x14ac:dyDescent="0.3">
      <c r="A3283" s="383" t="str">
        <f ca="1">IF(ISBLANK(B3283),"",IFERROR(INDIRECT("'Geotech Log'!J"&amp;MATCH(B3283,'Geotech Log'!K:K,1)),""))</f>
        <v/>
      </c>
      <c r="B3283" s="384"/>
      <c r="C3283" s="384"/>
      <c r="D3283" s="385"/>
      <c r="E3283" s="385"/>
      <c r="F3283" s="385"/>
      <c r="G3283" s="385"/>
      <c r="H3283" s="385" t="s">
        <v>1184</v>
      </c>
      <c r="I3283" s="385"/>
      <c r="J3283" s="385"/>
      <c r="K3283" s="385"/>
      <c r="L3283" s="385"/>
      <c r="M3283" s="385"/>
      <c r="N3283" s="385"/>
      <c r="O3283" s="385"/>
      <c r="P3283" s="386"/>
      <c r="Q3283" s="386"/>
      <c r="R3283" s="387"/>
    </row>
    <row r="3284" spans="1:18" ht="15" customHeight="1" x14ac:dyDescent="0.3">
      <c r="A3284" s="383" t="str">
        <f ca="1">IF(ISBLANK(B3284),"",IFERROR(INDIRECT("'Geotech Log'!J"&amp;MATCH(B3284,'Geotech Log'!K:K,1)),""))</f>
        <v/>
      </c>
      <c r="B3284" s="384"/>
      <c r="C3284" s="384"/>
      <c r="D3284" s="385"/>
      <c r="E3284" s="385"/>
      <c r="F3284" s="385"/>
      <c r="G3284" s="385"/>
      <c r="H3284" s="385" t="s">
        <v>1184</v>
      </c>
      <c r="I3284" s="385"/>
      <c r="J3284" s="385"/>
      <c r="K3284" s="385"/>
      <c r="L3284" s="385"/>
      <c r="M3284" s="385"/>
      <c r="N3284" s="385"/>
      <c r="O3284" s="385"/>
      <c r="P3284" s="386"/>
      <c r="Q3284" s="386"/>
      <c r="R3284" s="387"/>
    </row>
    <row r="3285" spans="1:18" ht="15" customHeight="1" x14ac:dyDescent="0.3">
      <c r="A3285" s="383" t="str">
        <f ca="1">IF(ISBLANK(B3285),"",IFERROR(INDIRECT("'Geotech Log'!J"&amp;MATCH(B3285,'Geotech Log'!K:K,1)),""))</f>
        <v/>
      </c>
      <c r="B3285" s="384"/>
      <c r="C3285" s="384"/>
      <c r="D3285" s="385"/>
      <c r="E3285" s="385"/>
      <c r="F3285" s="385"/>
      <c r="G3285" s="385"/>
      <c r="H3285" s="385" t="s">
        <v>1184</v>
      </c>
      <c r="I3285" s="385"/>
      <c r="J3285" s="385"/>
      <c r="K3285" s="385"/>
      <c r="L3285" s="385"/>
      <c r="M3285" s="385"/>
      <c r="N3285" s="385"/>
      <c r="O3285" s="385"/>
      <c r="P3285" s="386"/>
      <c r="Q3285" s="386"/>
      <c r="R3285" s="387"/>
    </row>
    <row r="3286" spans="1:18" ht="15" customHeight="1" x14ac:dyDescent="0.3">
      <c r="A3286" s="383" t="str">
        <f ca="1">IF(ISBLANK(B3286),"",IFERROR(INDIRECT("'Geotech Log'!J"&amp;MATCH(B3286,'Geotech Log'!K:K,1)),""))</f>
        <v/>
      </c>
      <c r="B3286" s="384"/>
      <c r="C3286" s="384"/>
      <c r="D3286" s="385"/>
      <c r="E3286" s="385"/>
      <c r="F3286" s="385"/>
      <c r="G3286" s="385"/>
      <c r="H3286" s="385" t="s">
        <v>1184</v>
      </c>
      <c r="I3286" s="385"/>
      <c r="J3286" s="385"/>
      <c r="K3286" s="385"/>
      <c r="L3286" s="385"/>
      <c r="M3286" s="385"/>
      <c r="N3286" s="385"/>
      <c r="O3286" s="385"/>
      <c r="P3286" s="386"/>
      <c r="Q3286" s="386"/>
      <c r="R3286" s="387"/>
    </row>
    <row r="3287" spans="1:18" ht="15" customHeight="1" x14ac:dyDescent="0.3">
      <c r="A3287" s="383" t="str">
        <f ca="1">IF(ISBLANK(B3287),"",IFERROR(INDIRECT("'Geotech Log'!J"&amp;MATCH(B3287,'Geotech Log'!K:K,1)),""))</f>
        <v/>
      </c>
      <c r="B3287" s="384"/>
      <c r="C3287" s="384"/>
      <c r="D3287" s="385"/>
      <c r="E3287" s="385"/>
      <c r="F3287" s="385"/>
      <c r="G3287" s="385"/>
      <c r="H3287" s="385" t="s">
        <v>1184</v>
      </c>
      <c r="I3287" s="385"/>
      <c r="J3287" s="385"/>
      <c r="K3287" s="385"/>
      <c r="L3287" s="385"/>
      <c r="M3287" s="385"/>
      <c r="N3287" s="385"/>
      <c r="O3287" s="385"/>
      <c r="P3287" s="386"/>
      <c r="Q3287" s="386"/>
      <c r="R3287" s="387"/>
    </row>
    <row r="3288" spans="1:18" ht="15" customHeight="1" x14ac:dyDescent="0.3">
      <c r="A3288" s="383" t="str">
        <f ca="1">IF(ISBLANK(B3288),"",IFERROR(INDIRECT("'Geotech Log'!J"&amp;MATCH(B3288,'Geotech Log'!K:K,1)),""))</f>
        <v/>
      </c>
      <c r="B3288" s="384"/>
      <c r="C3288" s="384"/>
      <c r="D3288" s="385"/>
      <c r="E3288" s="385"/>
      <c r="F3288" s="385"/>
      <c r="G3288" s="385"/>
      <c r="H3288" s="385" t="s">
        <v>1184</v>
      </c>
      <c r="I3288" s="385"/>
      <c r="J3288" s="385"/>
      <c r="K3288" s="385"/>
      <c r="L3288" s="385"/>
      <c r="M3288" s="385"/>
      <c r="N3288" s="385"/>
      <c r="O3288" s="385"/>
      <c r="P3288" s="386"/>
      <c r="Q3288" s="386"/>
      <c r="R3288" s="387"/>
    </row>
    <row r="3289" spans="1:18" ht="15" customHeight="1" x14ac:dyDescent="0.3">
      <c r="A3289" s="383" t="str">
        <f ca="1">IF(ISBLANK(B3289),"",IFERROR(INDIRECT("'Geotech Log'!J"&amp;MATCH(B3289,'Geotech Log'!K:K,1)),""))</f>
        <v/>
      </c>
      <c r="B3289" s="384"/>
      <c r="C3289" s="384"/>
      <c r="D3289" s="385"/>
      <c r="E3289" s="385"/>
      <c r="F3289" s="385"/>
      <c r="G3289" s="385"/>
      <c r="H3289" s="385" t="s">
        <v>1184</v>
      </c>
      <c r="I3289" s="385"/>
      <c r="J3289" s="385"/>
      <c r="K3289" s="385"/>
      <c r="L3289" s="385"/>
      <c r="M3289" s="385"/>
      <c r="N3289" s="385"/>
      <c r="O3289" s="385"/>
      <c r="P3289" s="386"/>
      <c r="Q3289" s="386"/>
      <c r="R3289" s="387"/>
    </row>
    <row r="3290" spans="1:18" ht="15" customHeight="1" x14ac:dyDescent="0.3">
      <c r="A3290" s="383" t="str">
        <f ca="1">IF(ISBLANK(B3290),"",IFERROR(INDIRECT("'Geotech Log'!J"&amp;MATCH(B3290,'Geotech Log'!K:K,1)),""))</f>
        <v/>
      </c>
      <c r="B3290" s="384"/>
      <c r="C3290" s="384"/>
      <c r="D3290" s="385"/>
      <c r="E3290" s="385"/>
      <c r="F3290" s="385"/>
      <c r="G3290" s="385"/>
      <c r="H3290" s="385" t="s">
        <v>1184</v>
      </c>
      <c r="I3290" s="385"/>
      <c r="J3290" s="385"/>
      <c r="K3290" s="385"/>
      <c r="L3290" s="385"/>
      <c r="M3290" s="385"/>
      <c r="N3290" s="385"/>
      <c r="O3290" s="385"/>
      <c r="P3290" s="386"/>
      <c r="Q3290" s="386"/>
      <c r="R3290" s="387"/>
    </row>
    <row r="3291" spans="1:18" ht="15" customHeight="1" x14ac:dyDescent="0.3">
      <c r="A3291" s="383" t="str">
        <f ca="1">IF(ISBLANK(B3291),"",IFERROR(INDIRECT("'Geotech Log'!J"&amp;MATCH(B3291,'Geotech Log'!K:K,1)),""))</f>
        <v/>
      </c>
      <c r="B3291" s="384"/>
      <c r="C3291" s="384"/>
      <c r="D3291" s="385"/>
      <c r="E3291" s="385"/>
      <c r="F3291" s="385"/>
      <c r="G3291" s="385"/>
      <c r="H3291" s="385" t="s">
        <v>1184</v>
      </c>
      <c r="I3291" s="385"/>
      <c r="J3291" s="385"/>
      <c r="K3291" s="385"/>
      <c r="L3291" s="385"/>
      <c r="M3291" s="385"/>
      <c r="N3291" s="385"/>
      <c r="O3291" s="385"/>
      <c r="P3291" s="386"/>
      <c r="Q3291" s="386"/>
      <c r="R3291" s="387"/>
    </row>
    <row r="3292" spans="1:18" ht="15" customHeight="1" x14ac:dyDescent="0.3">
      <c r="A3292" s="383" t="str">
        <f ca="1">IF(ISBLANK(B3292),"",IFERROR(INDIRECT("'Geotech Log'!J"&amp;MATCH(B3292,'Geotech Log'!K:K,1)),""))</f>
        <v/>
      </c>
      <c r="B3292" s="384"/>
      <c r="C3292" s="384"/>
      <c r="D3292" s="385"/>
      <c r="E3292" s="385"/>
      <c r="F3292" s="385"/>
      <c r="G3292" s="385"/>
      <c r="H3292" s="385" t="s">
        <v>1184</v>
      </c>
      <c r="I3292" s="385"/>
      <c r="J3292" s="385"/>
      <c r="K3292" s="385"/>
      <c r="L3292" s="385"/>
      <c r="M3292" s="385"/>
      <c r="N3292" s="385"/>
      <c r="O3292" s="385"/>
      <c r="P3292" s="386"/>
      <c r="Q3292" s="386"/>
      <c r="R3292" s="387"/>
    </row>
    <row r="3293" spans="1:18" ht="15" customHeight="1" x14ac:dyDescent="0.3">
      <c r="A3293" s="383" t="str">
        <f ca="1">IF(ISBLANK(B3293),"",IFERROR(INDIRECT("'Geotech Log'!J"&amp;MATCH(B3293,'Geotech Log'!K:K,1)),""))</f>
        <v/>
      </c>
      <c r="B3293" s="384"/>
      <c r="C3293" s="384"/>
      <c r="D3293" s="385"/>
      <c r="E3293" s="385"/>
      <c r="F3293" s="385"/>
      <c r="G3293" s="385"/>
      <c r="H3293" s="385" t="s">
        <v>1184</v>
      </c>
      <c r="I3293" s="385"/>
      <c r="J3293" s="385"/>
      <c r="K3293" s="385"/>
      <c r="L3293" s="385"/>
      <c r="M3293" s="385"/>
      <c r="N3293" s="385"/>
      <c r="O3293" s="385"/>
      <c r="P3293" s="386"/>
      <c r="Q3293" s="386"/>
      <c r="R3293" s="387"/>
    </row>
    <row r="3294" spans="1:18" ht="15" customHeight="1" x14ac:dyDescent="0.3">
      <c r="A3294" s="383" t="str">
        <f ca="1">IF(ISBLANK(B3294),"",IFERROR(INDIRECT("'Geotech Log'!J"&amp;MATCH(B3294,'Geotech Log'!K:K,1)),""))</f>
        <v/>
      </c>
      <c r="B3294" s="384"/>
      <c r="C3294" s="384"/>
      <c r="D3294" s="385"/>
      <c r="E3294" s="385"/>
      <c r="F3294" s="385"/>
      <c r="G3294" s="385"/>
      <c r="H3294" s="385" t="s">
        <v>1184</v>
      </c>
      <c r="I3294" s="385"/>
      <c r="J3294" s="385"/>
      <c r="K3294" s="385"/>
      <c r="L3294" s="385"/>
      <c r="M3294" s="385"/>
      <c r="N3294" s="385"/>
      <c r="O3294" s="385"/>
      <c r="P3294" s="386"/>
      <c r="Q3294" s="386"/>
      <c r="R3294" s="387"/>
    </row>
    <row r="3295" spans="1:18" ht="15" customHeight="1" x14ac:dyDescent="0.3">
      <c r="A3295" s="383" t="str">
        <f ca="1">IF(ISBLANK(B3295),"",IFERROR(INDIRECT("'Geotech Log'!J"&amp;MATCH(B3295,'Geotech Log'!K:K,1)),""))</f>
        <v/>
      </c>
      <c r="B3295" s="384"/>
      <c r="C3295" s="384"/>
      <c r="D3295" s="385"/>
      <c r="E3295" s="385"/>
      <c r="F3295" s="385"/>
      <c r="G3295" s="385"/>
      <c r="H3295" s="385" t="s">
        <v>1184</v>
      </c>
      <c r="I3295" s="385"/>
      <c r="J3295" s="385"/>
      <c r="K3295" s="385"/>
      <c r="L3295" s="385"/>
      <c r="M3295" s="385"/>
      <c r="N3295" s="385"/>
      <c r="O3295" s="385"/>
      <c r="P3295" s="386"/>
      <c r="Q3295" s="386"/>
      <c r="R3295" s="387"/>
    </row>
    <row r="3296" spans="1:18" ht="15" customHeight="1" x14ac:dyDescent="0.3">
      <c r="A3296" s="383" t="str">
        <f ca="1">IF(ISBLANK(B3296),"",IFERROR(INDIRECT("'Geotech Log'!J"&amp;MATCH(B3296,'Geotech Log'!K:K,1)),""))</f>
        <v/>
      </c>
      <c r="B3296" s="384"/>
      <c r="C3296" s="384"/>
      <c r="D3296" s="385"/>
      <c r="E3296" s="385"/>
      <c r="F3296" s="385"/>
      <c r="G3296" s="385"/>
      <c r="H3296" s="385" t="s">
        <v>1184</v>
      </c>
      <c r="I3296" s="385"/>
      <c r="J3296" s="385"/>
      <c r="K3296" s="385"/>
      <c r="L3296" s="385"/>
      <c r="M3296" s="385"/>
      <c r="N3296" s="385"/>
      <c r="O3296" s="385"/>
      <c r="P3296" s="386"/>
      <c r="Q3296" s="386"/>
      <c r="R3296" s="387"/>
    </row>
    <row r="3297" spans="1:18" ht="15" customHeight="1" x14ac:dyDescent="0.3">
      <c r="A3297" s="383" t="str">
        <f ca="1">IF(ISBLANK(B3297),"",IFERROR(INDIRECT("'Geotech Log'!J"&amp;MATCH(B3297,'Geotech Log'!K:K,1)),""))</f>
        <v/>
      </c>
      <c r="B3297" s="384"/>
      <c r="C3297" s="384"/>
      <c r="D3297" s="385"/>
      <c r="E3297" s="385"/>
      <c r="F3297" s="385"/>
      <c r="G3297" s="385"/>
      <c r="H3297" s="385" t="s">
        <v>1184</v>
      </c>
      <c r="I3297" s="385"/>
      <c r="J3297" s="385"/>
      <c r="K3297" s="385"/>
      <c r="L3297" s="385"/>
      <c r="M3297" s="385"/>
      <c r="N3297" s="385"/>
      <c r="O3297" s="385"/>
      <c r="P3297" s="386"/>
      <c r="Q3297" s="386"/>
      <c r="R3297" s="387"/>
    </row>
    <row r="3298" spans="1:18" ht="15" customHeight="1" x14ac:dyDescent="0.3">
      <c r="A3298" s="383" t="str">
        <f ca="1">IF(ISBLANK(B3298),"",IFERROR(INDIRECT("'Geotech Log'!J"&amp;MATCH(B3298,'Geotech Log'!K:K,1)),""))</f>
        <v/>
      </c>
      <c r="B3298" s="384"/>
      <c r="C3298" s="384"/>
      <c r="D3298" s="385"/>
      <c r="E3298" s="385"/>
      <c r="F3298" s="385"/>
      <c r="G3298" s="385"/>
      <c r="H3298" s="385" t="s">
        <v>1184</v>
      </c>
      <c r="I3298" s="385"/>
      <c r="J3298" s="385"/>
      <c r="K3298" s="385"/>
      <c r="L3298" s="385"/>
      <c r="M3298" s="385"/>
      <c r="N3298" s="385"/>
      <c r="O3298" s="385"/>
      <c r="P3298" s="386"/>
      <c r="Q3298" s="386"/>
      <c r="R3298" s="387"/>
    </row>
    <row r="3299" spans="1:18" ht="15" customHeight="1" x14ac:dyDescent="0.3">
      <c r="A3299" s="383" t="str">
        <f ca="1">IF(ISBLANK(B3299),"",IFERROR(INDIRECT("'Geotech Log'!J"&amp;MATCH(B3299,'Geotech Log'!K:K,1)),""))</f>
        <v/>
      </c>
      <c r="B3299" s="384"/>
      <c r="C3299" s="384"/>
      <c r="D3299" s="385"/>
      <c r="E3299" s="385"/>
      <c r="F3299" s="385"/>
      <c r="G3299" s="385"/>
      <c r="H3299" s="385" t="s">
        <v>1184</v>
      </c>
      <c r="I3299" s="385"/>
      <c r="J3299" s="385"/>
      <c r="K3299" s="385"/>
      <c r="L3299" s="385"/>
      <c r="M3299" s="385"/>
      <c r="N3299" s="385"/>
      <c r="O3299" s="385"/>
      <c r="P3299" s="386"/>
      <c r="Q3299" s="386"/>
      <c r="R3299" s="387"/>
    </row>
    <row r="3300" spans="1:18" ht="15" customHeight="1" x14ac:dyDescent="0.3">
      <c r="A3300" s="383" t="str">
        <f ca="1">IF(ISBLANK(B3300),"",IFERROR(INDIRECT("'Geotech Log'!J"&amp;MATCH(B3300,'Geotech Log'!K:K,1)),""))</f>
        <v/>
      </c>
      <c r="B3300" s="384"/>
      <c r="C3300" s="384"/>
      <c r="D3300" s="385"/>
      <c r="E3300" s="385"/>
      <c r="F3300" s="385"/>
      <c r="G3300" s="385"/>
      <c r="H3300" s="385" t="s">
        <v>1184</v>
      </c>
      <c r="I3300" s="385"/>
      <c r="J3300" s="385"/>
      <c r="K3300" s="385"/>
      <c r="L3300" s="385"/>
      <c r="M3300" s="385"/>
      <c r="N3300" s="385"/>
      <c r="O3300" s="385"/>
      <c r="P3300" s="386"/>
      <c r="Q3300" s="386"/>
      <c r="R3300" s="387"/>
    </row>
    <row r="3301" spans="1:18" ht="15" customHeight="1" x14ac:dyDescent="0.3">
      <c r="A3301" s="383" t="str">
        <f ca="1">IF(ISBLANK(B3301),"",IFERROR(INDIRECT("'Geotech Log'!J"&amp;MATCH(B3301,'Geotech Log'!K:K,1)),""))</f>
        <v/>
      </c>
      <c r="B3301" s="384"/>
      <c r="C3301" s="384"/>
      <c r="D3301" s="385"/>
      <c r="E3301" s="385"/>
      <c r="F3301" s="385"/>
      <c r="G3301" s="385"/>
      <c r="H3301" s="385" t="s">
        <v>1184</v>
      </c>
      <c r="I3301" s="385"/>
      <c r="J3301" s="385"/>
      <c r="K3301" s="385"/>
      <c r="L3301" s="385"/>
      <c r="M3301" s="385"/>
      <c r="N3301" s="385"/>
      <c r="O3301" s="385"/>
      <c r="P3301" s="386"/>
      <c r="Q3301" s="386"/>
      <c r="R3301" s="387"/>
    </row>
    <row r="3302" spans="1:18" ht="15" customHeight="1" x14ac:dyDescent="0.3">
      <c r="A3302" s="383" t="str">
        <f ca="1">IF(ISBLANK(B3302),"",IFERROR(INDIRECT("'Geotech Log'!J"&amp;MATCH(B3302,'Geotech Log'!K:K,1)),""))</f>
        <v/>
      </c>
      <c r="B3302" s="384"/>
      <c r="C3302" s="384"/>
      <c r="D3302" s="385"/>
      <c r="E3302" s="385"/>
      <c r="F3302" s="385"/>
      <c r="G3302" s="385"/>
      <c r="H3302" s="385" t="s">
        <v>1184</v>
      </c>
      <c r="I3302" s="385"/>
      <c r="J3302" s="385"/>
      <c r="K3302" s="385"/>
      <c r="L3302" s="385"/>
      <c r="M3302" s="385"/>
      <c r="N3302" s="385"/>
      <c r="O3302" s="385"/>
      <c r="P3302" s="386"/>
      <c r="Q3302" s="386"/>
      <c r="R3302" s="387"/>
    </row>
    <row r="3303" spans="1:18" ht="15" customHeight="1" x14ac:dyDescent="0.3">
      <c r="A3303" s="383" t="str">
        <f ca="1">IF(ISBLANK(B3303),"",IFERROR(INDIRECT("'Geotech Log'!J"&amp;MATCH(B3303,'Geotech Log'!K:K,1)),""))</f>
        <v/>
      </c>
      <c r="B3303" s="384"/>
      <c r="C3303" s="384"/>
      <c r="D3303" s="385"/>
      <c r="E3303" s="385"/>
      <c r="F3303" s="385"/>
      <c r="G3303" s="385"/>
      <c r="H3303" s="385" t="s">
        <v>1184</v>
      </c>
      <c r="I3303" s="385"/>
      <c r="J3303" s="385"/>
      <c r="K3303" s="385"/>
      <c r="L3303" s="385"/>
      <c r="M3303" s="385"/>
      <c r="N3303" s="385"/>
      <c r="O3303" s="385"/>
      <c r="P3303" s="386"/>
      <c r="Q3303" s="386"/>
      <c r="R3303" s="387"/>
    </row>
    <row r="3304" spans="1:18" ht="15" customHeight="1" x14ac:dyDescent="0.3">
      <c r="A3304" s="383" t="str">
        <f ca="1">IF(ISBLANK(B3304),"",IFERROR(INDIRECT("'Geotech Log'!J"&amp;MATCH(B3304,'Geotech Log'!K:K,1)),""))</f>
        <v/>
      </c>
      <c r="B3304" s="384"/>
      <c r="C3304" s="384"/>
      <c r="D3304" s="385"/>
      <c r="E3304" s="385"/>
      <c r="F3304" s="385"/>
      <c r="G3304" s="385"/>
      <c r="H3304" s="385" t="s">
        <v>1184</v>
      </c>
      <c r="I3304" s="385"/>
      <c r="J3304" s="385"/>
      <c r="K3304" s="385"/>
      <c r="L3304" s="385"/>
      <c r="M3304" s="385"/>
      <c r="N3304" s="385"/>
      <c r="O3304" s="385"/>
      <c r="P3304" s="386"/>
      <c r="Q3304" s="386"/>
      <c r="R3304" s="387"/>
    </row>
    <row r="3305" spans="1:18" ht="15" customHeight="1" x14ac:dyDescent="0.3">
      <c r="A3305" s="383" t="str">
        <f ca="1">IF(ISBLANK(B3305),"",IFERROR(INDIRECT("'Geotech Log'!J"&amp;MATCH(B3305,'Geotech Log'!K:K,1)),""))</f>
        <v/>
      </c>
      <c r="B3305" s="384"/>
      <c r="C3305" s="384"/>
      <c r="D3305" s="385"/>
      <c r="E3305" s="385"/>
      <c r="F3305" s="385"/>
      <c r="G3305" s="385"/>
      <c r="H3305" s="385" t="s">
        <v>1184</v>
      </c>
      <c r="I3305" s="385"/>
      <c r="J3305" s="385"/>
      <c r="K3305" s="385"/>
      <c r="L3305" s="385"/>
      <c r="M3305" s="385"/>
      <c r="N3305" s="385"/>
      <c r="O3305" s="385"/>
      <c r="P3305" s="386"/>
      <c r="Q3305" s="386"/>
      <c r="R3305" s="387"/>
    </row>
    <row r="3306" spans="1:18" ht="15" customHeight="1" x14ac:dyDescent="0.3">
      <c r="A3306" s="383" t="str">
        <f ca="1">IF(ISBLANK(B3306),"",IFERROR(INDIRECT("'Geotech Log'!J"&amp;MATCH(B3306,'Geotech Log'!K:K,1)),""))</f>
        <v/>
      </c>
      <c r="B3306" s="384"/>
      <c r="C3306" s="384"/>
      <c r="D3306" s="385"/>
      <c r="E3306" s="385"/>
      <c r="F3306" s="385"/>
      <c r="G3306" s="385"/>
      <c r="H3306" s="385" t="s">
        <v>1184</v>
      </c>
      <c r="I3306" s="385"/>
      <c r="J3306" s="385"/>
      <c r="K3306" s="385"/>
      <c r="L3306" s="385"/>
      <c r="M3306" s="385"/>
      <c r="N3306" s="385"/>
      <c r="O3306" s="385"/>
      <c r="P3306" s="386"/>
      <c r="Q3306" s="386"/>
      <c r="R3306" s="387"/>
    </row>
    <row r="3307" spans="1:18" ht="15" customHeight="1" x14ac:dyDescent="0.3">
      <c r="A3307" s="383" t="str">
        <f ca="1">IF(ISBLANK(B3307),"",IFERROR(INDIRECT("'Geotech Log'!J"&amp;MATCH(B3307,'Geotech Log'!K:K,1)),""))</f>
        <v/>
      </c>
      <c r="B3307" s="384"/>
      <c r="C3307" s="384"/>
      <c r="D3307" s="385"/>
      <c r="E3307" s="385"/>
      <c r="F3307" s="385"/>
      <c r="G3307" s="385"/>
      <c r="H3307" s="385" t="s">
        <v>1184</v>
      </c>
      <c r="I3307" s="385"/>
      <c r="J3307" s="385"/>
      <c r="K3307" s="385"/>
      <c r="L3307" s="385"/>
      <c r="M3307" s="385"/>
      <c r="N3307" s="385"/>
      <c r="O3307" s="385"/>
      <c r="P3307" s="386"/>
      <c r="Q3307" s="386"/>
      <c r="R3307" s="387"/>
    </row>
    <row r="3308" spans="1:18" ht="15" customHeight="1" x14ac:dyDescent="0.3">
      <c r="A3308" s="383" t="str">
        <f ca="1">IF(ISBLANK(B3308),"",IFERROR(INDIRECT("'Geotech Log'!J"&amp;MATCH(B3308,'Geotech Log'!K:K,1)),""))</f>
        <v/>
      </c>
      <c r="B3308" s="384"/>
      <c r="C3308" s="384"/>
      <c r="D3308" s="385"/>
      <c r="E3308" s="385"/>
      <c r="F3308" s="385"/>
      <c r="G3308" s="385"/>
      <c r="H3308" s="385" t="s">
        <v>1184</v>
      </c>
      <c r="I3308" s="385"/>
      <c r="J3308" s="385"/>
      <c r="K3308" s="385"/>
      <c r="L3308" s="385"/>
      <c r="M3308" s="385"/>
      <c r="N3308" s="385"/>
      <c r="O3308" s="385"/>
      <c r="P3308" s="386"/>
      <c r="Q3308" s="386"/>
      <c r="R3308" s="387"/>
    </row>
    <row r="3309" spans="1:18" ht="15" customHeight="1" x14ac:dyDescent="0.3">
      <c r="A3309" s="383" t="str">
        <f ca="1">IF(ISBLANK(B3309),"",IFERROR(INDIRECT("'Geotech Log'!J"&amp;MATCH(B3309,'Geotech Log'!K:K,1)),""))</f>
        <v/>
      </c>
      <c r="B3309" s="384"/>
      <c r="C3309" s="384"/>
      <c r="D3309" s="385"/>
      <c r="E3309" s="385"/>
      <c r="F3309" s="385"/>
      <c r="G3309" s="385"/>
      <c r="H3309" s="385" t="s">
        <v>1184</v>
      </c>
      <c r="I3309" s="385"/>
      <c r="J3309" s="385"/>
      <c r="K3309" s="385"/>
      <c r="L3309" s="385"/>
      <c r="M3309" s="385"/>
      <c r="N3309" s="385"/>
      <c r="O3309" s="385"/>
      <c r="P3309" s="386"/>
      <c r="Q3309" s="386"/>
      <c r="R3309" s="387"/>
    </row>
    <row r="3310" spans="1:18" ht="15" customHeight="1" x14ac:dyDescent="0.3">
      <c r="A3310" s="383" t="str">
        <f ca="1">IF(ISBLANK(B3310),"",IFERROR(INDIRECT("'Geotech Log'!J"&amp;MATCH(B3310,'Geotech Log'!K:K,1)),""))</f>
        <v/>
      </c>
      <c r="B3310" s="384"/>
      <c r="C3310" s="384"/>
      <c r="D3310" s="385"/>
      <c r="E3310" s="385"/>
      <c r="F3310" s="385"/>
      <c r="G3310" s="385"/>
      <c r="H3310" s="385" t="s">
        <v>1184</v>
      </c>
      <c r="I3310" s="385"/>
      <c r="J3310" s="385"/>
      <c r="K3310" s="385"/>
      <c r="L3310" s="385"/>
      <c r="M3310" s="385"/>
      <c r="N3310" s="385"/>
      <c r="O3310" s="385"/>
      <c r="P3310" s="386"/>
      <c r="Q3310" s="386"/>
      <c r="R3310" s="387"/>
    </row>
    <row r="3311" spans="1:18" ht="15" customHeight="1" x14ac:dyDescent="0.3">
      <c r="A3311" s="383" t="str">
        <f ca="1">IF(ISBLANK(B3311),"",IFERROR(INDIRECT("'Geotech Log'!J"&amp;MATCH(B3311,'Geotech Log'!K:K,1)),""))</f>
        <v/>
      </c>
      <c r="B3311" s="384"/>
      <c r="C3311" s="384"/>
      <c r="D3311" s="385"/>
      <c r="E3311" s="385"/>
      <c r="F3311" s="385"/>
      <c r="G3311" s="385"/>
      <c r="H3311" s="385" t="s">
        <v>1184</v>
      </c>
      <c r="I3311" s="385"/>
      <c r="J3311" s="385"/>
      <c r="K3311" s="385"/>
      <c r="L3311" s="385"/>
      <c r="M3311" s="385"/>
      <c r="N3311" s="385"/>
      <c r="O3311" s="385"/>
      <c r="P3311" s="386"/>
      <c r="Q3311" s="386"/>
      <c r="R3311" s="387"/>
    </row>
    <row r="3312" spans="1:18" ht="15" customHeight="1" x14ac:dyDescent="0.3">
      <c r="A3312" s="383" t="str">
        <f ca="1">IF(ISBLANK(B3312),"",IFERROR(INDIRECT("'Geotech Log'!J"&amp;MATCH(B3312,'Geotech Log'!K:K,1)),""))</f>
        <v/>
      </c>
      <c r="B3312" s="384"/>
      <c r="C3312" s="384"/>
      <c r="D3312" s="385"/>
      <c r="E3312" s="385"/>
      <c r="F3312" s="385"/>
      <c r="G3312" s="385"/>
      <c r="H3312" s="385" t="s">
        <v>1184</v>
      </c>
      <c r="I3312" s="385"/>
      <c r="J3312" s="385"/>
      <c r="K3312" s="385"/>
      <c r="L3312" s="385"/>
      <c r="M3312" s="385"/>
      <c r="N3312" s="385"/>
      <c r="O3312" s="385"/>
      <c r="P3312" s="386"/>
      <c r="Q3312" s="386"/>
      <c r="R3312" s="387"/>
    </row>
    <row r="3313" spans="1:18" ht="15" customHeight="1" x14ac:dyDescent="0.3">
      <c r="A3313" s="383" t="str">
        <f ca="1">IF(ISBLANK(B3313),"",IFERROR(INDIRECT("'Geotech Log'!J"&amp;MATCH(B3313,'Geotech Log'!K:K,1)),""))</f>
        <v/>
      </c>
      <c r="B3313" s="384"/>
      <c r="C3313" s="384"/>
      <c r="D3313" s="385"/>
      <c r="E3313" s="385"/>
      <c r="F3313" s="385"/>
      <c r="G3313" s="385"/>
      <c r="H3313" s="385" t="s">
        <v>1184</v>
      </c>
      <c r="I3313" s="385"/>
      <c r="J3313" s="385"/>
      <c r="K3313" s="385"/>
      <c r="L3313" s="385"/>
      <c r="M3313" s="385"/>
      <c r="N3313" s="385"/>
      <c r="O3313" s="385"/>
      <c r="P3313" s="386"/>
      <c r="Q3313" s="386"/>
      <c r="R3313" s="387"/>
    </row>
    <row r="3314" spans="1:18" ht="15" customHeight="1" x14ac:dyDescent="0.3">
      <c r="A3314" s="383" t="str">
        <f ca="1">IF(ISBLANK(B3314),"",IFERROR(INDIRECT("'Geotech Log'!J"&amp;MATCH(B3314,'Geotech Log'!K:K,1)),""))</f>
        <v/>
      </c>
      <c r="B3314" s="384"/>
      <c r="C3314" s="384"/>
      <c r="D3314" s="385"/>
      <c r="E3314" s="385"/>
      <c r="F3314" s="385"/>
      <c r="G3314" s="385"/>
      <c r="H3314" s="385" t="s">
        <v>1184</v>
      </c>
      <c r="I3314" s="385"/>
      <c r="J3314" s="385"/>
      <c r="K3314" s="385"/>
      <c r="L3314" s="385"/>
      <c r="M3314" s="385"/>
      <c r="N3314" s="385"/>
      <c r="O3314" s="385"/>
      <c r="P3314" s="386"/>
      <c r="Q3314" s="386"/>
      <c r="R3314" s="387"/>
    </row>
    <row r="3315" spans="1:18" ht="15" customHeight="1" x14ac:dyDescent="0.3">
      <c r="A3315" s="383" t="str">
        <f ca="1">IF(ISBLANK(B3315),"",IFERROR(INDIRECT("'Geotech Log'!J"&amp;MATCH(B3315,'Geotech Log'!K:K,1)),""))</f>
        <v/>
      </c>
      <c r="B3315" s="384"/>
      <c r="C3315" s="384"/>
      <c r="D3315" s="385"/>
      <c r="E3315" s="385"/>
      <c r="F3315" s="385"/>
      <c r="G3315" s="385"/>
      <c r="H3315" s="385" t="s">
        <v>1184</v>
      </c>
      <c r="I3315" s="385"/>
      <c r="J3315" s="385"/>
      <c r="K3315" s="385"/>
      <c r="L3315" s="385"/>
      <c r="M3315" s="385"/>
      <c r="N3315" s="385"/>
      <c r="O3315" s="385"/>
      <c r="P3315" s="386"/>
      <c r="Q3315" s="386"/>
      <c r="R3315" s="387"/>
    </row>
    <row r="3316" spans="1:18" ht="15" customHeight="1" x14ac:dyDescent="0.3">
      <c r="A3316" s="383" t="str">
        <f ca="1">IF(ISBLANK(B3316),"",IFERROR(INDIRECT("'Geotech Log'!J"&amp;MATCH(B3316,'Geotech Log'!K:K,1)),""))</f>
        <v/>
      </c>
      <c r="B3316" s="384"/>
      <c r="C3316" s="384"/>
      <c r="D3316" s="385"/>
      <c r="E3316" s="385"/>
      <c r="F3316" s="385"/>
      <c r="G3316" s="385"/>
      <c r="H3316" s="385" t="s">
        <v>1184</v>
      </c>
      <c r="I3316" s="385"/>
      <c r="J3316" s="385"/>
      <c r="K3316" s="385"/>
      <c r="L3316" s="385"/>
      <c r="M3316" s="385"/>
      <c r="N3316" s="385"/>
      <c r="O3316" s="385"/>
      <c r="P3316" s="386"/>
      <c r="Q3316" s="386"/>
      <c r="R3316" s="387"/>
    </row>
    <row r="3317" spans="1:18" ht="15" customHeight="1" x14ac:dyDescent="0.3">
      <c r="A3317" s="383" t="str">
        <f ca="1">IF(ISBLANK(B3317),"",IFERROR(INDIRECT("'Geotech Log'!J"&amp;MATCH(B3317,'Geotech Log'!K:K,1)),""))</f>
        <v/>
      </c>
      <c r="B3317" s="384"/>
      <c r="C3317" s="384"/>
      <c r="D3317" s="385"/>
      <c r="E3317" s="385"/>
      <c r="F3317" s="385"/>
      <c r="G3317" s="385"/>
      <c r="H3317" s="385" t="s">
        <v>1184</v>
      </c>
      <c r="I3317" s="385"/>
      <c r="J3317" s="385"/>
      <c r="K3317" s="385"/>
      <c r="L3317" s="385"/>
      <c r="M3317" s="385"/>
      <c r="N3317" s="385"/>
      <c r="O3317" s="385"/>
      <c r="P3317" s="386"/>
      <c r="Q3317" s="386"/>
      <c r="R3317" s="387"/>
    </row>
    <row r="3318" spans="1:18" ht="15" customHeight="1" x14ac:dyDescent="0.3">
      <c r="A3318" s="383" t="str">
        <f ca="1">IF(ISBLANK(B3318),"",IFERROR(INDIRECT("'Geotech Log'!J"&amp;MATCH(B3318,'Geotech Log'!K:K,1)),""))</f>
        <v/>
      </c>
      <c r="B3318" s="384"/>
      <c r="C3318" s="384"/>
      <c r="D3318" s="385"/>
      <c r="E3318" s="385"/>
      <c r="F3318" s="385"/>
      <c r="G3318" s="385"/>
      <c r="H3318" s="385" t="s">
        <v>1184</v>
      </c>
      <c r="I3318" s="385"/>
      <c r="J3318" s="385"/>
      <c r="K3318" s="385"/>
      <c r="L3318" s="385"/>
      <c r="M3318" s="385"/>
      <c r="N3318" s="385"/>
      <c r="O3318" s="385"/>
      <c r="P3318" s="386"/>
      <c r="Q3318" s="386"/>
      <c r="R3318" s="387"/>
    </row>
    <row r="3319" spans="1:18" ht="15" customHeight="1" x14ac:dyDescent="0.3">
      <c r="A3319" s="383" t="str">
        <f ca="1">IF(ISBLANK(B3319),"",IFERROR(INDIRECT("'Geotech Log'!J"&amp;MATCH(B3319,'Geotech Log'!K:K,1)),""))</f>
        <v/>
      </c>
      <c r="B3319" s="384"/>
      <c r="C3319" s="384"/>
      <c r="D3319" s="385"/>
      <c r="E3319" s="385"/>
      <c r="F3319" s="385"/>
      <c r="G3319" s="385"/>
      <c r="H3319" s="385" t="s">
        <v>1184</v>
      </c>
      <c r="I3319" s="385"/>
      <c r="J3319" s="385"/>
      <c r="K3319" s="385"/>
      <c r="L3319" s="385"/>
      <c r="M3319" s="385"/>
      <c r="N3319" s="385"/>
      <c r="O3319" s="385"/>
      <c r="P3319" s="386"/>
      <c r="Q3319" s="386"/>
      <c r="R3319" s="387"/>
    </row>
    <row r="3320" spans="1:18" ht="15" customHeight="1" x14ac:dyDescent="0.3">
      <c r="A3320" s="383" t="str">
        <f ca="1">IF(ISBLANK(B3320),"",IFERROR(INDIRECT("'Geotech Log'!J"&amp;MATCH(B3320,'Geotech Log'!K:K,1)),""))</f>
        <v/>
      </c>
      <c r="B3320" s="384"/>
      <c r="C3320" s="384"/>
      <c r="D3320" s="385"/>
      <c r="E3320" s="385"/>
      <c r="F3320" s="385"/>
      <c r="G3320" s="385"/>
      <c r="H3320" s="385" t="s">
        <v>1184</v>
      </c>
      <c r="I3320" s="385"/>
      <c r="J3320" s="385"/>
      <c r="K3320" s="385"/>
      <c r="L3320" s="385"/>
      <c r="M3320" s="385"/>
      <c r="N3320" s="385"/>
      <c r="O3320" s="385"/>
      <c r="P3320" s="386"/>
      <c r="Q3320" s="386"/>
      <c r="R3320" s="387"/>
    </row>
    <row r="3321" spans="1:18" ht="15" customHeight="1" x14ac:dyDescent="0.3">
      <c r="A3321" s="383" t="str">
        <f ca="1">IF(ISBLANK(B3321),"",IFERROR(INDIRECT("'Geotech Log'!J"&amp;MATCH(B3321,'Geotech Log'!K:K,1)),""))</f>
        <v/>
      </c>
      <c r="B3321" s="384"/>
      <c r="C3321" s="384"/>
      <c r="D3321" s="385"/>
      <c r="E3321" s="385"/>
      <c r="F3321" s="385"/>
      <c r="G3321" s="385"/>
      <c r="H3321" s="385" t="s">
        <v>1184</v>
      </c>
      <c r="I3321" s="385"/>
      <c r="J3321" s="385"/>
      <c r="K3321" s="385"/>
      <c r="L3321" s="385"/>
      <c r="M3321" s="385"/>
      <c r="N3321" s="385"/>
      <c r="O3321" s="385"/>
      <c r="P3321" s="386"/>
      <c r="Q3321" s="386"/>
      <c r="R3321" s="387"/>
    </row>
    <row r="3322" spans="1:18" ht="15" customHeight="1" x14ac:dyDescent="0.3">
      <c r="A3322" s="383" t="str">
        <f ca="1">IF(ISBLANK(B3322),"",IFERROR(INDIRECT("'Geotech Log'!J"&amp;MATCH(B3322,'Geotech Log'!K:K,1)),""))</f>
        <v/>
      </c>
      <c r="B3322" s="384"/>
      <c r="C3322" s="384"/>
      <c r="D3322" s="385"/>
      <c r="E3322" s="385"/>
      <c r="F3322" s="385"/>
      <c r="G3322" s="385"/>
      <c r="H3322" s="385" t="s">
        <v>1184</v>
      </c>
      <c r="I3322" s="385"/>
      <c r="J3322" s="385"/>
      <c r="K3322" s="385"/>
      <c r="L3322" s="385"/>
      <c r="M3322" s="385"/>
      <c r="N3322" s="385"/>
      <c r="O3322" s="385"/>
      <c r="P3322" s="386"/>
      <c r="Q3322" s="386"/>
      <c r="R3322" s="387"/>
    </row>
    <row r="3323" spans="1:18" ht="15" customHeight="1" x14ac:dyDescent="0.3">
      <c r="A3323" s="383" t="str">
        <f ca="1">IF(ISBLANK(B3323),"",IFERROR(INDIRECT("'Geotech Log'!J"&amp;MATCH(B3323,'Geotech Log'!K:K,1)),""))</f>
        <v/>
      </c>
      <c r="B3323" s="384"/>
      <c r="C3323" s="384"/>
      <c r="D3323" s="385"/>
      <c r="E3323" s="385"/>
      <c r="F3323" s="385"/>
      <c r="G3323" s="385"/>
      <c r="H3323" s="385" t="s">
        <v>1184</v>
      </c>
      <c r="I3323" s="385"/>
      <c r="J3323" s="385"/>
      <c r="K3323" s="385"/>
      <c r="L3323" s="385"/>
      <c r="M3323" s="385"/>
      <c r="N3323" s="385"/>
      <c r="O3323" s="385"/>
      <c r="P3323" s="386"/>
      <c r="Q3323" s="386"/>
      <c r="R3323" s="387"/>
    </row>
    <row r="3324" spans="1:18" ht="15" customHeight="1" x14ac:dyDescent="0.3">
      <c r="A3324" s="383" t="str">
        <f ca="1">IF(ISBLANK(B3324),"",IFERROR(INDIRECT("'Geotech Log'!J"&amp;MATCH(B3324,'Geotech Log'!K:K,1)),""))</f>
        <v/>
      </c>
      <c r="B3324" s="384"/>
      <c r="C3324" s="384"/>
      <c r="D3324" s="385"/>
      <c r="E3324" s="385"/>
      <c r="F3324" s="385"/>
      <c r="G3324" s="385"/>
      <c r="H3324" s="385" t="s">
        <v>1184</v>
      </c>
      <c r="I3324" s="385"/>
      <c r="J3324" s="385"/>
      <c r="K3324" s="385"/>
      <c r="L3324" s="385"/>
      <c r="M3324" s="385"/>
      <c r="N3324" s="385"/>
      <c r="O3324" s="385"/>
      <c r="P3324" s="386"/>
      <c r="Q3324" s="386"/>
      <c r="R3324" s="387"/>
    </row>
    <row r="3325" spans="1:18" ht="15" customHeight="1" x14ac:dyDescent="0.3">
      <c r="A3325" s="383" t="str">
        <f ca="1">IF(ISBLANK(B3325),"",IFERROR(INDIRECT("'Geotech Log'!J"&amp;MATCH(B3325,'Geotech Log'!K:K,1)),""))</f>
        <v/>
      </c>
      <c r="B3325" s="384"/>
      <c r="C3325" s="384"/>
      <c r="D3325" s="385"/>
      <c r="E3325" s="385"/>
      <c r="F3325" s="385"/>
      <c r="G3325" s="385"/>
      <c r="H3325" s="385" t="s">
        <v>1184</v>
      </c>
      <c r="I3325" s="385"/>
      <c r="J3325" s="385"/>
      <c r="K3325" s="385"/>
      <c r="L3325" s="385"/>
      <c r="M3325" s="385"/>
      <c r="N3325" s="385"/>
      <c r="O3325" s="385"/>
      <c r="P3325" s="386"/>
      <c r="Q3325" s="386"/>
      <c r="R3325" s="387"/>
    </row>
    <row r="3326" spans="1:18" ht="15" customHeight="1" x14ac:dyDescent="0.3">
      <c r="A3326" s="383" t="str">
        <f ca="1">IF(ISBLANK(B3326),"",IFERROR(INDIRECT("'Geotech Log'!J"&amp;MATCH(B3326,'Geotech Log'!K:K,1)),""))</f>
        <v/>
      </c>
      <c r="B3326" s="384"/>
      <c r="C3326" s="384"/>
      <c r="D3326" s="385"/>
      <c r="E3326" s="385"/>
      <c r="F3326" s="385"/>
      <c r="G3326" s="385"/>
      <c r="H3326" s="385" t="s">
        <v>1184</v>
      </c>
      <c r="I3326" s="385"/>
      <c r="J3326" s="385"/>
      <c r="K3326" s="385"/>
      <c r="L3326" s="385"/>
      <c r="M3326" s="385"/>
      <c r="N3326" s="385"/>
      <c r="O3326" s="385"/>
      <c r="P3326" s="386"/>
      <c r="Q3326" s="386"/>
      <c r="R3326" s="387"/>
    </row>
    <row r="3327" spans="1:18" ht="15" customHeight="1" x14ac:dyDescent="0.3">
      <c r="A3327" s="383" t="str">
        <f ca="1">IF(ISBLANK(B3327),"",IFERROR(INDIRECT("'Geotech Log'!J"&amp;MATCH(B3327,'Geotech Log'!K:K,1)),""))</f>
        <v/>
      </c>
      <c r="B3327" s="384"/>
      <c r="C3327" s="384"/>
      <c r="D3327" s="385"/>
      <c r="E3327" s="385"/>
      <c r="F3327" s="385"/>
      <c r="G3327" s="385"/>
      <c r="H3327" s="385" t="s">
        <v>1184</v>
      </c>
      <c r="I3327" s="385"/>
      <c r="J3327" s="385"/>
      <c r="K3327" s="385"/>
      <c r="L3327" s="385"/>
      <c r="M3327" s="385"/>
      <c r="N3327" s="385"/>
      <c r="O3327" s="385"/>
      <c r="P3327" s="386"/>
      <c r="Q3327" s="386"/>
      <c r="R3327" s="387"/>
    </row>
    <row r="3328" spans="1:18" ht="15" customHeight="1" x14ac:dyDescent="0.3">
      <c r="A3328" s="383" t="str">
        <f ca="1">IF(ISBLANK(B3328),"",IFERROR(INDIRECT("'Geotech Log'!J"&amp;MATCH(B3328,'Geotech Log'!K:K,1)),""))</f>
        <v/>
      </c>
      <c r="B3328" s="384"/>
      <c r="C3328" s="384"/>
      <c r="D3328" s="385"/>
      <c r="E3328" s="385"/>
      <c r="F3328" s="385"/>
      <c r="G3328" s="385"/>
      <c r="H3328" s="385" t="s">
        <v>1184</v>
      </c>
      <c r="I3328" s="385"/>
      <c r="J3328" s="385"/>
      <c r="K3328" s="385"/>
      <c r="L3328" s="385"/>
      <c r="M3328" s="385"/>
      <c r="N3328" s="385"/>
      <c r="O3328" s="385"/>
      <c r="P3328" s="386"/>
      <c r="Q3328" s="386"/>
      <c r="R3328" s="387"/>
    </row>
    <row r="3329" spans="1:18" ht="15" customHeight="1" x14ac:dyDescent="0.3">
      <c r="A3329" s="383" t="str">
        <f ca="1">IF(ISBLANK(B3329),"",IFERROR(INDIRECT("'Geotech Log'!J"&amp;MATCH(B3329,'Geotech Log'!K:K,1)),""))</f>
        <v/>
      </c>
      <c r="B3329" s="384"/>
      <c r="C3329" s="384"/>
      <c r="D3329" s="385"/>
      <c r="E3329" s="385"/>
      <c r="F3329" s="385"/>
      <c r="G3329" s="385"/>
      <c r="H3329" s="385" t="s">
        <v>1184</v>
      </c>
      <c r="I3329" s="385"/>
      <c r="J3329" s="385"/>
      <c r="K3329" s="385"/>
      <c r="L3329" s="385"/>
      <c r="M3329" s="385"/>
      <c r="N3329" s="385"/>
      <c r="O3329" s="385"/>
      <c r="P3329" s="386"/>
      <c r="Q3329" s="386"/>
      <c r="R3329" s="387"/>
    </row>
    <row r="3330" spans="1:18" ht="15" customHeight="1" x14ac:dyDescent="0.3">
      <c r="A3330" s="383" t="str">
        <f ca="1">IF(ISBLANK(B3330),"",IFERROR(INDIRECT("'Geotech Log'!J"&amp;MATCH(B3330,'Geotech Log'!K:K,1)),""))</f>
        <v/>
      </c>
      <c r="B3330" s="384"/>
      <c r="C3330" s="384"/>
      <c r="D3330" s="385"/>
      <c r="E3330" s="385"/>
      <c r="F3330" s="385"/>
      <c r="G3330" s="385"/>
      <c r="H3330" s="385" t="s">
        <v>1184</v>
      </c>
      <c r="I3330" s="385"/>
      <c r="J3330" s="385"/>
      <c r="K3330" s="385"/>
      <c r="L3330" s="385"/>
      <c r="M3330" s="385"/>
      <c r="N3330" s="385"/>
      <c r="O3330" s="385"/>
      <c r="P3330" s="386"/>
      <c r="Q3330" s="386"/>
      <c r="R3330" s="387"/>
    </row>
    <row r="3331" spans="1:18" ht="15" customHeight="1" x14ac:dyDescent="0.3">
      <c r="A3331" s="383" t="str">
        <f ca="1">IF(ISBLANK(B3331),"",IFERROR(INDIRECT("'Geotech Log'!J"&amp;MATCH(B3331,'Geotech Log'!K:K,1)),""))</f>
        <v/>
      </c>
      <c r="B3331" s="384"/>
      <c r="C3331" s="384"/>
      <c r="D3331" s="385"/>
      <c r="E3331" s="385"/>
      <c r="F3331" s="385"/>
      <c r="G3331" s="385"/>
      <c r="H3331" s="385" t="s">
        <v>1184</v>
      </c>
      <c r="I3331" s="385"/>
      <c r="J3331" s="385"/>
      <c r="K3331" s="385"/>
      <c r="L3331" s="385"/>
      <c r="M3331" s="385"/>
      <c r="N3331" s="385"/>
      <c r="O3331" s="385"/>
      <c r="P3331" s="386"/>
      <c r="Q3331" s="386"/>
      <c r="R3331" s="387"/>
    </row>
    <row r="3332" spans="1:18" ht="15" customHeight="1" x14ac:dyDescent="0.3">
      <c r="A3332" s="383" t="str">
        <f ca="1">IF(ISBLANK(B3332),"",IFERROR(INDIRECT("'Geotech Log'!J"&amp;MATCH(B3332,'Geotech Log'!K:K,1)),""))</f>
        <v/>
      </c>
      <c r="B3332" s="384"/>
      <c r="C3332" s="384"/>
      <c r="D3332" s="385"/>
      <c r="E3332" s="385"/>
      <c r="F3332" s="385"/>
      <c r="G3332" s="385"/>
      <c r="H3332" s="385" t="s">
        <v>1184</v>
      </c>
      <c r="I3332" s="385"/>
      <c r="J3332" s="385"/>
      <c r="K3332" s="385"/>
      <c r="L3332" s="385"/>
      <c r="M3332" s="385"/>
      <c r="N3332" s="385"/>
      <c r="O3332" s="385"/>
      <c r="P3332" s="386"/>
      <c r="Q3332" s="386"/>
      <c r="R3332" s="387"/>
    </row>
    <row r="3333" spans="1:18" ht="15" customHeight="1" x14ac:dyDescent="0.3">
      <c r="A3333" s="383" t="str">
        <f ca="1">IF(ISBLANK(B3333),"",IFERROR(INDIRECT("'Geotech Log'!J"&amp;MATCH(B3333,'Geotech Log'!K:K,1)),""))</f>
        <v/>
      </c>
      <c r="B3333" s="384"/>
      <c r="C3333" s="384"/>
      <c r="D3333" s="385"/>
      <c r="E3333" s="385"/>
      <c r="F3333" s="385"/>
      <c r="G3333" s="385"/>
      <c r="H3333" s="385" t="s">
        <v>1184</v>
      </c>
      <c r="I3333" s="385"/>
      <c r="J3333" s="385"/>
      <c r="K3333" s="385"/>
      <c r="L3333" s="385"/>
      <c r="M3333" s="385"/>
      <c r="N3333" s="385"/>
      <c r="O3333" s="385"/>
      <c r="P3333" s="386"/>
      <c r="Q3333" s="386"/>
      <c r="R3333" s="387"/>
    </row>
    <row r="3334" spans="1:18" ht="15" customHeight="1" x14ac:dyDescent="0.3">
      <c r="A3334" s="383" t="str">
        <f ca="1">IF(ISBLANK(B3334),"",IFERROR(INDIRECT("'Geotech Log'!J"&amp;MATCH(B3334,'Geotech Log'!K:K,1)),""))</f>
        <v/>
      </c>
      <c r="B3334" s="384"/>
      <c r="C3334" s="384"/>
      <c r="D3334" s="385"/>
      <c r="E3334" s="385"/>
      <c r="F3334" s="385"/>
      <c r="G3334" s="385"/>
      <c r="H3334" s="385" t="s">
        <v>1184</v>
      </c>
      <c r="I3334" s="385"/>
      <c r="J3334" s="385"/>
      <c r="K3334" s="385"/>
      <c r="L3334" s="385"/>
      <c r="M3334" s="385"/>
      <c r="N3334" s="385"/>
      <c r="O3334" s="385"/>
      <c r="P3334" s="386"/>
      <c r="Q3334" s="386"/>
      <c r="R3334" s="387"/>
    </row>
    <row r="3335" spans="1:18" ht="15" customHeight="1" x14ac:dyDescent="0.3">
      <c r="A3335" s="383" t="str">
        <f ca="1">IF(ISBLANK(B3335),"",IFERROR(INDIRECT("'Geotech Log'!J"&amp;MATCH(B3335,'Geotech Log'!K:K,1)),""))</f>
        <v/>
      </c>
      <c r="B3335" s="384"/>
      <c r="C3335" s="384"/>
      <c r="D3335" s="385"/>
      <c r="E3335" s="385"/>
      <c r="F3335" s="385"/>
      <c r="G3335" s="385"/>
      <c r="H3335" s="385" t="s">
        <v>1184</v>
      </c>
      <c r="I3335" s="385"/>
      <c r="J3335" s="385"/>
      <c r="K3335" s="385"/>
      <c r="L3335" s="385"/>
      <c r="M3335" s="385"/>
      <c r="N3335" s="385"/>
      <c r="O3335" s="385"/>
      <c r="P3335" s="386"/>
      <c r="Q3335" s="386"/>
      <c r="R3335" s="387"/>
    </row>
    <row r="3336" spans="1:18" ht="15" customHeight="1" x14ac:dyDescent="0.3">
      <c r="A3336" s="383" t="str">
        <f ca="1">IF(ISBLANK(B3336),"",IFERROR(INDIRECT("'Geotech Log'!J"&amp;MATCH(B3336,'Geotech Log'!K:K,1)),""))</f>
        <v/>
      </c>
      <c r="B3336" s="384"/>
      <c r="C3336" s="384"/>
      <c r="D3336" s="385"/>
      <c r="E3336" s="385"/>
      <c r="F3336" s="385"/>
      <c r="G3336" s="385"/>
      <c r="H3336" s="385" t="s">
        <v>1184</v>
      </c>
      <c r="I3336" s="385"/>
      <c r="J3336" s="385"/>
      <c r="K3336" s="385"/>
      <c r="L3336" s="385"/>
      <c r="M3336" s="385"/>
      <c r="N3336" s="385"/>
      <c r="O3336" s="385"/>
      <c r="P3336" s="386"/>
      <c r="Q3336" s="386"/>
      <c r="R3336" s="387"/>
    </row>
    <row r="3337" spans="1:18" ht="15" customHeight="1" x14ac:dyDescent="0.3">
      <c r="A3337" s="383" t="str">
        <f ca="1">IF(ISBLANK(B3337),"",IFERROR(INDIRECT("'Geotech Log'!J"&amp;MATCH(B3337,'Geotech Log'!K:K,1)),""))</f>
        <v/>
      </c>
      <c r="B3337" s="384"/>
      <c r="C3337" s="384"/>
      <c r="D3337" s="385"/>
      <c r="E3337" s="385"/>
      <c r="F3337" s="385"/>
      <c r="G3337" s="385"/>
      <c r="H3337" s="385" t="s">
        <v>1184</v>
      </c>
      <c r="I3337" s="385"/>
      <c r="J3337" s="385"/>
      <c r="K3337" s="385"/>
      <c r="L3337" s="385"/>
      <c r="M3337" s="385"/>
      <c r="N3337" s="385"/>
      <c r="O3337" s="385"/>
      <c r="P3337" s="386"/>
      <c r="Q3337" s="386"/>
      <c r="R3337" s="387"/>
    </row>
    <row r="3338" spans="1:18" ht="15" customHeight="1" x14ac:dyDescent="0.3">
      <c r="A3338" s="383" t="str">
        <f ca="1">IF(ISBLANK(B3338),"",IFERROR(INDIRECT("'Geotech Log'!J"&amp;MATCH(B3338,'Geotech Log'!K:K,1)),""))</f>
        <v/>
      </c>
      <c r="B3338" s="384"/>
      <c r="C3338" s="384"/>
      <c r="D3338" s="385"/>
      <c r="E3338" s="385"/>
      <c r="F3338" s="385"/>
      <c r="G3338" s="385"/>
      <c r="H3338" s="385" t="s">
        <v>1184</v>
      </c>
      <c r="I3338" s="385"/>
      <c r="J3338" s="385"/>
      <c r="K3338" s="385"/>
      <c r="L3338" s="385"/>
      <c r="M3338" s="385"/>
      <c r="N3338" s="385"/>
      <c r="O3338" s="385"/>
      <c r="P3338" s="386"/>
      <c r="Q3338" s="386"/>
      <c r="R3338" s="387"/>
    </row>
    <row r="3339" spans="1:18" ht="15" customHeight="1" x14ac:dyDescent="0.3">
      <c r="A3339" s="383" t="str">
        <f ca="1">IF(ISBLANK(B3339),"",IFERROR(INDIRECT("'Geotech Log'!J"&amp;MATCH(B3339,'Geotech Log'!K:K,1)),""))</f>
        <v/>
      </c>
      <c r="B3339" s="384"/>
      <c r="C3339" s="384"/>
      <c r="D3339" s="385"/>
      <c r="E3339" s="385"/>
      <c r="F3339" s="385"/>
      <c r="G3339" s="385"/>
      <c r="H3339" s="385" t="s">
        <v>1184</v>
      </c>
      <c r="I3339" s="385"/>
      <c r="J3339" s="385"/>
      <c r="K3339" s="385"/>
      <c r="L3339" s="385"/>
      <c r="M3339" s="385"/>
      <c r="N3339" s="385"/>
      <c r="O3339" s="385"/>
      <c r="P3339" s="386"/>
      <c r="Q3339" s="386"/>
      <c r="R3339" s="387"/>
    </row>
    <row r="3340" spans="1:18" ht="15" customHeight="1" x14ac:dyDescent="0.3">
      <c r="A3340" s="383" t="str">
        <f ca="1">IF(ISBLANK(B3340),"",IFERROR(INDIRECT("'Geotech Log'!J"&amp;MATCH(B3340,'Geotech Log'!K:K,1)),""))</f>
        <v/>
      </c>
      <c r="B3340" s="384"/>
      <c r="C3340" s="384"/>
      <c r="D3340" s="385"/>
      <c r="E3340" s="385"/>
      <c r="F3340" s="385"/>
      <c r="G3340" s="385"/>
      <c r="H3340" s="385" t="s">
        <v>1184</v>
      </c>
      <c r="I3340" s="385"/>
      <c r="J3340" s="385"/>
      <c r="K3340" s="385"/>
      <c r="L3340" s="385"/>
      <c r="M3340" s="385"/>
      <c r="N3340" s="385"/>
      <c r="O3340" s="385"/>
      <c r="P3340" s="386"/>
      <c r="Q3340" s="386"/>
      <c r="R3340" s="387"/>
    </row>
    <row r="3341" spans="1:18" ht="15" customHeight="1" x14ac:dyDescent="0.3">
      <c r="A3341" s="383" t="str">
        <f ca="1">IF(ISBLANK(B3341),"",IFERROR(INDIRECT("'Geotech Log'!J"&amp;MATCH(B3341,'Geotech Log'!K:K,1)),""))</f>
        <v/>
      </c>
      <c r="B3341" s="384"/>
      <c r="C3341" s="384"/>
      <c r="D3341" s="385"/>
      <c r="E3341" s="385"/>
      <c r="F3341" s="385"/>
      <c r="G3341" s="385"/>
      <c r="H3341" s="385" t="s">
        <v>1184</v>
      </c>
      <c r="I3341" s="385"/>
      <c r="J3341" s="385"/>
      <c r="K3341" s="385"/>
      <c r="L3341" s="385"/>
      <c r="M3341" s="385"/>
      <c r="N3341" s="385"/>
      <c r="O3341" s="385"/>
      <c r="P3341" s="386"/>
      <c r="Q3341" s="386"/>
      <c r="R3341" s="387"/>
    </row>
    <row r="3342" spans="1:18" ht="15" customHeight="1" x14ac:dyDescent="0.3">
      <c r="A3342" s="383" t="str">
        <f ca="1">IF(ISBLANK(B3342),"",IFERROR(INDIRECT("'Geotech Log'!J"&amp;MATCH(B3342,'Geotech Log'!K:K,1)),""))</f>
        <v/>
      </c>
      <c r="B3342" s="384"/>
      <c r="C3342" s="384"/>
      <c r="D3342" s="385"/>
      <c r="E3342" s="385"/>
      <c r="F3342" s="385"/>
      <c r="G3342" s="385"/>
      <c r="H3342" s="385" t="s">
        <v>1184</v>
      </c>
      <c r="I3342" s="385"/>
      <c r="J3342" s="385"/>
      <c r="K3342" s="385"/>
      <c r="L3342" s="385"/>
      <c r="M3342" s="385"/>
      <c r="N3342" s="385"/>
      <c r="O3342" s="385"/>
      <c r="P3342" s="386"/>
      <c r="Q3342" s="386"/>
      <c r="R3342" s="387"/>
    </row>
    <row r="3343" spans="1:18" ht="15" customHeight="1" x14ac:dyDescent="0.3">
      <c r="A3343" s="383" t="str">
        <f ca="1">IF(ISBLANK(B3343),"",IFERROR(INDIRECT("'Geotech Log'!J"&amp;MATCH(B3343,'Geotech Log'!K:K,1)),""))</f>
        <v/>
      </c>
      <c r="B3343" s="384"/>
      <c r="C3343" s="384"/>
      <c r="D3343" s="385"/>
      <c r="E3343" s="385"/>
      <c r="F3343" s="385"/>
      <c r="G3343" s="385"/>
      <c r="H3343" s="385" t="s">
        <v>1184</v>
      </c>
      <c r="I3343" s="385"/>
      <c r="J3343" s="385"/>
      <c r="K3343" s="385"/>
      <c r="L3343" s="385"/>
      <c r="M3343" s="385"/>
      <c r="N3343" s="385"/>
      <c r="O3343" s="385"/>
      <c r="P3343" s="386"/>
      <c r="Q3343" s="386"/>
      <c r="R3343" s="387"/>
    </row>
    <row r="3344" spans="1:18" ht="15" customHeight="1" x14ac:dyDescent="0.3">
      <c r="A3344" s="383" t="str">
        <f ca="1">IF(ISBLANK(B3344),"",IFERROR(INDIRECT("'Geotech Log'!J"&amp;MATCH(B3344,'Geotech Log'!K:K,1)),""))</f>
        <v/>
      </c>
      <c r="B3344" s="384"/>
      <c r="C3344" s="384"/>
      <c r="D3344" s="385"/>
      <c r="E3344" s="385"/>
      <c r="F3344" s="385"/>
      <c r="G3344" s="385"/>
      <c r="H3344" s="385" t="s">
        <v>1184</v>
      </c>
      <c r="I3344" s="385"/>
      <c r="J3344" s="385"/>
      <c r="K3344" s="385"/>
      <c r="L3344" s="385"/>
      <c r="M3344" s="385"/>
      <c r="N3344" s="385"/>
      <c r="O3344" s="385"/>
      <c r="P3344" s="386"/>
      <c r="Q3344" s="386"/>
      <c r="R3344" s="387"/>
    </row>
    <row r="3345" spans="1:18" ht="15" customHeight="1" x14ac:dyDescent="0.3">
      <c r="A3345" s="383" t="str">
        <f ca="1">IF(ISBLANK(B3345),"",IFERROR(INDIRECT("'Geotech Log'!J"&amp;MATCH(B3345,'Geotech Log'!K:K,1)),""))</f>
        <v/>
      </c>
      <c r="B3345" s="384"/>
      <c r="C3345" s="384"/>
      <c r="D3345" s="385"/>
      <c r="E3345" s="385"/>
      <c r="F3345" s="385"/>
      <c r="G3345" s="385"/>
      <c r="H3345" s="385" t="s">
        <v>1184</v>
      </c>
      <c r="I3345" s="385"/>
      <c r="J3345" s="385"/>
      <c r="K3345" s="385"/>
      <c r="L3345" s="385"/>
      <c r="M3345" s="385"/>
      <c r="N3345" s="385"/>
      <c r="O3345" s="385"/>
      <c r="P3345" s="386"/>
      <c r="Q3345" s="386"/>
      <c r="R3345" s="387"/>
    </row>
    <row r="3346" spans="1:18" ht="15" customHeight="1" x14ac:dyDescent="0.3">
      <c r="A3346" s="383" t="str">
        <f ca="1">IF(ISBLANK(B3346),"",IFERROR(INDIRECT("'Geotech Log'!J"&amp;MATCH(B3346,'Geotech Log'!K:K,1)),""))</f>
        <v/>
      </c>
      <c r="B3346" s="384"/>
      <c r="C3346" s="384"/>
      <c r="D3346" s="385"/>
      <c r="E3346" s="385"/>
      <c r="F3346" s="385"/>
      <c r="G3346" s="385"/>
      <c r="H3346" s="385" t="s">
        <v>1184</v>
      </c>
      <c r="I3346" s="385"/>
      <c r="J3346" s="385"/>
      <c r="K3346" s="385"/>
      <c r="L3346" s="385"/>
      <c r="M3346" s="385"/>
      <c r="N3346" s="385"/>
      <c r="O3346" s="385"/>
      <c r="P3346" s="386"/>
      <c r="Q3346" s="386"/>
      <c r="R3346" s="387"/>
    </row>
    <row r="3347" spans="1:18" ht="15" customHeight="1" x14ac:dyDescent="0.3">
      <c r="A3347" s="383" t="str">
        <f ca="1">IF(ISBLANK(B3347),"",IFERROR(INDIRECT("'Geotech Log'!J"&amp;MATCH(B3347,'Geotech Log'!K:K,1)),""))</f>
        <v/>
      </c>
      <c r="B3347" s="384"/>
      <c r="C3347" s="384"/>
      <c r="D3347" s="385"/>
      <c r="E3347" s="385"/>
      <c r="F3347" s="385"/>
      <c r="G3347" s="385"/>
      <c r="H3347" s="385" t="s">
        <v>1184</v>
      </c>
      <c r="I3347" s="385"/>
      <c r="J3347" s="385"/>
      <c r="K3347" s="385"/>
      <c r="L3347" s="385"/>
      <c r="M3347" s="385"/>
      <c r="N3347" s="385"/>
      <c r="O3347" s="385"/>
      <c r="P3347" s="386"/>
      <c r="Q3347" s="386"/>
      <c r="R3347" s="387"/>
    </row>
    <row r="3348" spans="1:18" ht="15" customHeight="1" x14ac:dyDescent="0.3">
      <c r="A3348" s="383" t="str">
        <f ca="1">IF(ISBLANK(B3348),"",IFERROR(INDIRECT("'Geotech Log'!J"&amp;MATCH(B3348,'Geotech Log'!K:K,1)),""))</f>
        <v/>
      </c>
      <c r="B3348" s="384"/>
      <c r="C3348" s="384"/>
      <c r="D3348" s="385"/>
      <c r="E3348" s="385"/>
      <c r="F3348" s="385"/>
      <c r="G3348" s="385"/>
      <c r="H3348" s="385" t="s">
        <v>1184</v>
      </c>
      <c r="I3348" s="385"/>
      <c r="J3348" s="385"/>
      <c r="K3348" s="385"/>
      <c r="L3348" s="385"/>
      <c r="M3348" s="385"/>
      <c r="N3348" s="385"/>
      <c r="O3348" s="385"/>
      <c r="P3348" s="386"/>
      <c r="Q3348" s="386"/>
      <c r="R3348" s="387"/>
    </row>
    <row r="3349" spans="1:18" ht="15" customHeight="1" x14ac:dyDescent="0.3">
      <c r="A3349" s="383" t="str">
        <f ca="1">IF(ISBLANK(B3349),"",IFERROR(INDIRECT("'Geotech Log'!J"&amp;MATCH(B3349,'Geotech Log'!K:K,1)),""))</f>
        <v/>
      </c>
      <c r="B3349" s="384"/>
      <c r="C3349" s="384"/>
      <c r="D3349" s="385"/>
      <c r="E3349" s="385"/>
      <c r="F3349" s="385"/>
      <c r="G3349" s="385"/>
      <c r="H3349" s="385" t="s">
        <v>1184</v>
      </c>
      <c r="I3349" s="385"/>
      <c r="J3349" s="385"/>
      <c r="K3349" s="385"/>
      <c r="L3349" s="385"/>
      <c r="M3349" s="385"/>
      <c r="N3349" s="385"/>
      <c r="O3349" s="385"/>
      <c r="P3349" s="386"/>
      <c r="Q3349" s="386"/>
      <c r="R3349" s="387"/>
    </row>
    <row r="3350" spans="1:18" ht="15" customHeight="1" x14ac:dyDescent="0.3">
      <c r="A3350" s="383" t="str">
        <f ca="1">IF(ISBLANK(B3350),"",IFERROR(INDIRECT("'Geotech Log'!J"&amp;MATCH(B3350,'Geotech Log'!K:K,1)),""))</f>
        <v/>
      </c>
      <c r="B3350" s="384"/>
      <c r="C3350" s="384"/>
      <c r="D3350" s="385"/>
      <c r="E3350" s="385"/>
      <c r="F3350" s="385"/>
      <c r="G3350" s="385"/>
      <c r="H3350" s="385" t="s">
        <v>1184</v>
      </c>
      <c r="I3350" s="385"/>
      <c r="J3350" s="385"/>
      <c r="K3350" s="385"/>
      <c r="L3350" s="385"/>
      <c r="M3350" s="385"/>
      <c r="N3350" s="385"/>
      <c r="O3350" s="385"/>
      <c r="P3350" s="386"/>
      <c r="Q3350" s="386"/>
      <c r="R3350" s="387"/>
    </row>
    <row r="3351" spans="1:18" ht="15" customHeight="1" x14ac:dyDescent="0.3">
      <c r="A3351" s="383" t="str">
        <f ca="1">IF(ISBLANK(B3351),"",IFERROR(INDIRECT("'Geotech Log'!J"&amp;MATCH(B3351,'Geotech Log'!K:K,1)),""))</f>
        <v/>
      </c>
      <c r="B3351" s="384"/>
      <c r="C3351" s="384"/>
      <c r="D3351" s="385"/>
      <c r="E3351" s="385"/>
      <c r="F3351" s="385"/>
      <c r="G3351" s="385"/>
      <c r="H3351" s="385" t="s">
        <v>1184</v>
      </c>
      <c r="I3351" s="385"/>
      <c r="J3351" s="385"/>
      <c r="K3351" s="385"/>
      <c r="L3351" s="385"/>
      <c r="M3351" s="385"/>
      <c r="N3351" s="385"/>
      <c r="O3351" s="385"/>
      <c r="P3351" s="386"/>
      <c r="Q3351" s="386"/>
      <c r="R3351" s="387"/>
    </row>
    <row r="3352" spans="1:18" ht="15" customHeight="1" x14ac:dyDescent="0.3">
      <c r="A3352" s="383" t="str">
        <f ca="1">IF(ISBLANK(B3352),"",IFERROR(INDIRECT("'Geotech Log'!J"&amp;MATCH(B3352,'Geotech Log'!K:K,1)),""))</f>
        <v/>
      </c>
      <c r="B3352" s="384"/>
      <c r="C3352" s="384"/>
      <c r="D3352" s="385"/>
      <c r="E3352" s="385"/>
      <c r="F3352" s="385"/>
      <c r="G3352" s="385"/>
      <c r="H3352" s="385" t="s">
        <v>1184</v>
      </c>
      <c r="I3352" s="385"/>
      <c r="J3352" s="385"/>
      <c r="K3352" s="385"/>
      <c r="L3352" s="385"/>
      <c r="M3352" s="385"/>
      <c r="N3352" s="385"/>
      <c r="O3352" s="385"/>
      <c r="P3352" s="386"/>
      <c r="Q3352" s="386"/>
      <c r="R3352" s="387"/>
    </row>
    <row r="3353" spans="1:18" ht="15" customHeight="1" x14ac:dyDescent="0.3">
      <c r="A3353" s="383" t="str">
        <f ca="1">IF(ISBLANK(B3353),"",IFERROR(INDIRECT("'Geotech Log'!J"&amp;MATCH(B3353,'Geotech Log'!K:K,1)),""))</f>
        <v/>
      </c>
      <c r="B3353" s="384"/>
      <c r="C3353" s="384"/>
      <c r="D3353" s="385"/>
      <c r="E3353" s="385"/>
      <c r="F3353" s="385"/>
      <c r="G3353" s="385"/>
      <c r="H3353" s="385" t="s">
        <v>1184</v>
      </c>
      <c r="I3353" s="385"/>
      <c r="J3353" s="385"/>
      <c r="K3353" s="385"/>
      <c r="L3353" s="385"/>
      <c r="M3353" s="385"/>
      <c r="N3353" s="385"/>
      <c r="O3353" s="385"/>
      <c r="P3353" s="386"/>
      <c r="Q3353" s="386"/>
      <c r="R3353" s="387"/>
    </row>
    <row r="3354" spans="1:18" ht="15" customHeight="1" x14ac:dyDescent="0.3">
      <c r="A3354" s="383" t="str">
        <f ca="1">IF(ISBLANK(B3354),"",IFERROR(INDIRECT("'Geotech Log'!J"&amp;MATCH(B3354,'Geotech Log'!K:K,1)),""))</f>
        <v/>
      </c>
      <c r="B3354" s="384"/>
      <c r="C3354" s="384"/>
      <c r="D3354" s="385"/>
      <c r="E3354" s="385"/>
      <c r="F3354" s="385"/>
      <c r="G3354" s="385"/>
      <c r="H3354" s="385" t="s">
        <v>1184</v>
      </c>
      <c r="I3354" s="385"/>
      <c r="J3354" s="385"/>
      <c r="K3354" s="385"/>
      <c r="L3354" s="385"/>
      <c r="M3354" s="385"/>
      <c r="N3354" s="385"/>
      <c r="O3354" s="385"/>
      <c r="P3354" s="386"/>
      <c r="Q3354" s="386"/>
      <c r="R3354" s="387"/>
    </row>
    <row r="3355" spans="1:18" ht="15" customHeight="1" x14ac:dyDescent="0.3">
      <c r="A3355" s="383" t="str">
        <f ca="1">IF(ISBLANK(B3355),"",IFERROR(INDIRECT("'Geotech Log'!J"&amp;MATCH(B3355,'Geotech Log'!K:K,1)),""))</f>
        <v/>
      </c>
      <c r="B3355" s="384"/>
      <c r="C3355" s="384"/>
      <c r="D3355" s="385"/>
      <c r="E3355" s="385"/>
      <c r="F3355" s="385"/>
      <c r="G3355" s="385"/>
      <c r="H3355" s="385" t="s">
        <v>1184</v>
      </c>
      <c r="I3355" s="385"/>
      <c r="J3355" s="385"/>
      <c r="K3355" s="385"/>
      <c r="L3355" s="385"/>
      <c r="M3355" s="385"/>
      <c r="N3355" s="385"/>
      <c r="O3355" s="385"/>
      <c r="P3355" s="386"/>
      <c r="Q3355" s="386"/>
      <c r="R3355" s="387"/>
    </row>
    <row r="3356" spans="1:18" ht="15" customHeight="1" x14ac:dyDescent="0.3">
      <c r="A3356" s="383" t="str">
        <f ca="1">IF(ISBLANK(B3356),"",IFERROR(INDIRECT("'Geotech Log'!J"&amp;MATCH(B3356,'Geotech Log'!K:K,1)),""))</f>
        <v/>
      </c>
      <c r="B3356" s="384"/>
      <c r="C3356" s="384"/>
      <c r="D3356" s="385"/>
      <c r="E3356" s="385"/>
      <c r="F3356" s="385"/>
      <c r="G3356" s="385"/>
      <c r="H3356" s="385" t="s">
        <v>1184</v>
      </c>
      <c r="I3356" s="385"/>
      <c r="J3356" s="385"/>
      <c r="K3356" s="385"/>
      <c r="L3356" s="385"/>
      <c r="M3356" s="385"/>
      <c r="N3356" s="385"/>
      <c r="O3356" s="385"/>
      <c r="P3356" s="386"/>
      <c r="Q3356" s="386"/>
      <c r="R3356" s="387"/>
    </row>
    <row r="3357" spans="1:18" ht="15" customHeight="1" x14ac:dyDescent="0.3">
      <c r="A3357" s="383" t="str">
        <f ca="1">IF(ISBLANK(B3357),"",IFERROR(INDIRECT("'Geotech Log'!J"&amp;MATCH(B3357,'Geotech Log'!K:K,1)),""))</f>
        <v/>
      </c>
      <c r="B3357" s="384"/>
      <c r="C3357" s="384"/>
      <c r="D3357" s="385"/>
      <c r="E3357" s="385"/>
      <c r="F3357" s="385"/>
      <c r="G3357" s="385"/>
      <c r="H3357" s="385" t="s">
        <v>1184</v>
      </c>
      <c r="I3357" s="385"/>
      <c r="J3357" s="385"/>
      <c r="K3357" s="385"/>
      <c r="L3357" s="385"/>
      <c r="M3357" s="385"/>
      <c r="N3357" s="385"/>
      <c r="O3357" s="385"/>
      <c r="P3357" s="386"/>
      <c r="Q3357" s="386"/>
      <c r="R3357" s="387"/>
    </row>
    <row r="3358" spans="1:18" ht="15" customHeight="1" x14ac:dyDescent="0.3">
      <c r="A3358" s="383" t="str">
        <f ca="1">IF(ISBLANK(B3358),"",IFERROR(INDIRECT("'Geotech Log'!J"&amp;MATCH(B3358,'Geotech Log'!K:K,1)),""))</f>
        <v/>
      </c>
      <c r="B3358" s="384"/>
      <c r="C3358" s="384"/>
      <c r="D3358" s="385"/>
      <c r="E3358" s="385"/>
      <c r="F3358" s="385"/>
      <c r="G3358" s="385"/>
      <c r="H3358" s="385" t="s">
        <v>1184</v>
      </c>
      <c r="I3358" s="385"/>
      <c r="J3358" s="385"/>
      <c r="K3358" s="385"/>
      <c r="L3358" s="385"/>
      <c r="M3358" s="385"/>
      <c r="N3358" s="385"/>
      <c r="O3358" s="385"/>
      <c r="P3358" s="386"/>
      <c r="Q3358" s="386"/>
      <c r="R3358" s="387"/>
    </row>
    <row r="3359" spans="1:18" ht="15" customHeight="1" x14ac:dyDescent="0.3">
      <c r="A3359" s="383" t="str">
        <f ca="1">IF(ISBLANK(B3359),"",IFERROR(INDIRECT("'Geotech Log'!J"&amp;MATCH(B3359,'Geotech Log'!K:K,1)),""))</f>
        <v/>
      </c>
      <c r="B3359" s="384"/>
      <c r="C3359" s="384"/>
      <c r="D3359" s="385"/>
      <c r="E3359" s="385"/>
      <c r="F3359" s="385"/>
      <c r="G3359" s="385"/>
      <c r="H3359" s="385" t="s">
        <v>1184</v>
      </c>
      <c r="I3359" s="385"/>
      <c r="J3359" s="385"/>
      <c r="K3359" s="385"/>
      <c r="L3359" s="385"/>
      <c r="M3359" s="385"/>
      <c r="N3359" s="385"/>
      <c r="O3359" s="385"/>
      <c r="P3359" s="386"/>
      <c r="Q3359" s="386"/>
      <c r="R3359" s="387"/>
    </row>
    <row r="3360" spans="1:18" ht="15" customHeight="1" x14ac:dyDescent="0.3">
      <c r="A3360" s="383" t="str">
        <f ca="1">IF(ISBLANK(B3360),"",IFERROR(INDIRECT("'Geotech Log'!J"&amp;MATCH(B3360,'Geotech Log'!K:K,1)),""))</f>
        <v/>
      </c>
      <c r="B3360" s="384"/>
      <c r="C3360" s="384"/>
      <c r="D3360" s="385"/>
      <c r="E3360" s="385"/>
      <c r="F3360" s="385"/>
      <c r="G3360" s="385"/>
      <c r="H3360" s="385" t="s">
        <v>1184</v>
      </c>
      <c r="I3360" s="385"/>
      <c r="J3360" s="385"/>
      <c r="K3360" s="385"/>
      <c r="L3360" s="385"/>
      <c r="M3360" s="385"/>
      <c r="N3360" s="385"/>
      <c r="O3360" s="385"/>
      <c r="P3360" s="386"/>
      <c r="Q3360" s="386"/>
      <c r="R3360" s="387"/>
    </row>
    <row r="3361" spans="1:18" ht="15" customHeight="1" x14ac:dyDescent="0.3">
      <c r="A3361" s="383" t="str">
        <f ca="1">IF(ISBLANK(B3361),"",IFERROR(INDIRECT("'Geotech Log'!J"&amp;MATCH(B3361,'Geotech Log'!K:K,1)),""))</f>
        <v/>
      </c>
      <c r="B3361" s="384"/>
      <c r="C3361" s="384"/>
      <c r="D3361" s="385"/>
      <c r="E3361" s="385"/>
      <c r="F3361" s="385"/>
      <c r="G3361" s="385"/>
      <c r="H3361" s="385" t="s">
        <v>1184</v>
      </c>
      <c r="I3361" s="385"/>
      <c r="J3361" s="385"/>
      <c r="K3361" s="385"/>
      <c r="L3361" s="385"/>
      <c r="M3361" s="385"/>
      <c r="N3361" s="385"/>
      <c r="O3361" s="385"/>
      <c r="P3361" s="386"/>
      <c r="Q3361" s="386"/>
      <c r="R3361" s="387"/>
    </row>
    <row r="3362" spans="1:18" ht="15" customHeight="1" x14ac:dyDescent="0.3">
      <c r="A3362" s="383" t="str">
        <f ca="1">IF(ISBLANK(B3362),"",IFERROR(INDIRECT("'Geotech Log'!J"&amp;MATCH(B3362,'Geotech Log'!K:K,1)),""))</f>
        <v/>
      </c>
      <c r="B3362" s="384"/>
      <c r="C3362" s="384"/>
      <c r="D3362" s="385"/>
      <c r="E3362" s="385"/>
      <c r="F3362" s="385"/>
      <c r="G3362" s="385"/>
      <c r="H3362" s="385" t="s">
        <v>1184</v>
      </c>
      <c r="I3362" s="385"/>
      <c r="J3362" s="385"/>
      <c r="K3362" s="385"/>
      <c r="L3362" s="385"/>
      <c r="M3362" s="385"/>
      <c r="N3362" s="385"/>
      <c r="O3362" s="385"/>
      <c r="P3362" s="386"/>
      <c r="Q3362" s="386"/>
      <c r="R3362" s="387"/>
    </row>
    <row r="3363" spans="1:18" ht="15" customHeight="1" x14ac:dyDescent="0.3">
      <c r="A3363" s="383" t="str">
        <f ca="1">IF(ISBLANK(B3363),"",IFERROR(INDIRECT("'Geotech Log'!J"&amp;MATCH(B3363,'Geotech Log'!K:K,1)),""))</f>
        <v/>
      </c>
      <c r="B3363" s="384"/>
      <c r="C3363" s="384"/>
      <c r="D3363" s="385"/>
      <c r="E3363" s="385"/>
      <c r="F3363" s="385"/>
      <c r="G3363" s="385"/>
      <c r="H3363" s="385" t="s">
        <v>1184</v>
      </c>
      <c r="I3363" s="385"/>
      <c r="J3363" s="385"/>
      <c r="K3363" s="385"/>
      <c r="L3363" s="385"/>
      <c r="M3363" s="385"/>
      <c r="N3363" s="385"/>
      <c r="O3363" s="385"/>
      <c r="P3363" s="386"/>
      <c r="Q3363" s="386"/>
      <c r="R3363" s="387"/>
    </row>
    <row r="3364" spans="1:18" ht="15" customHeight="1" x14ac:dyDescent="0.3">
      <c r="A3364" s="383" t="str">
        <f ca="1">IF(ISBLANK(B3364),"",IFERROR(INDIRECT("'Geotech Log'!J"&amp;MATCH(B3364,'Geotech Log'!K:K,1)),""))</f>
        <v/>
      </c>
      <c r="B3364" s="384"/>
      <c r="C3364" s="384"/>
      <c r="D3364" s="385"/>
      <c r="E3364" s="385"/>
      <c r="F3364" s="385"/>
      <c r="G3364" s="385"/>
      <c r="H3364" s="385" t="s">
        <v>1184</v>
      </c>
      <c r="I3364" s="385"/>
      <c r="J3364" s="385"/>
      <c r="K3364" s="385"/>
      <c r="L3364" s="385"/>
      <c r="M3364" s="385"/>
      <c r="N3364" s="385"/>
      <c r="O3364" s="385"/>
      <c r="P3364" s="386"/>
      <c r="Q3364" s="386"/>
      <c r="R3364" s="387"/>
    </row>
    <row r="3365" spans="1:18" ht="15" customHeight="1" x14ac:dyDescent="0.3">
      <c r="A3365" s="383" t="str">
        <f ca="1">IF(ISBLANK(B3365),"",IFERROR(INDIRECT("'Geotech Log'!J"&amp;MATCH(B3365,'Geotech Log'!K:K,1)),""))</f>
        <v/>
      </c>
      <c r="B3365" s="384"/>
      <c r="C3365" s="384"/>
      <c r="D3365" s="385"/>
      <c r="E3365" s="385"/>
      <c r="F3365" s="385"/>
      <c r="G3365" s="385"/>
      <c r="H3365" s="385" t="s">
        <v>1184</v>
      </c>
      <c r="I3365" s="385"/>
      <c r="J3365" s="385"/>
      <c r="K3365" s="385"/>
      <c r="L3365" s="385"/>
      <c r="M3365" s="385"/>
      <c r="N3365" s="385"/>
      <c r="O3365" s="385"/>
      <c r="P3365" s="386"/>
      <c r="Q3365" s="386"/>
      <c r="R3365" s="387"/>
    </row>
    <row r="3366" spans="1:18" ht="15" customHeight="1" x14ac:dyDescent="0.3">
      <c r="A3366" s="383" t="str">
        <f ca="1">IF(ISBLANK(B3366),"",IFERROR(INDIRECT("'Geotech Log'!J"&amp;MATCH(B3366,'Geotech Log'!K:K,1)),""))</f>
        <v/>
      </c>
      <c r="B3366" s="384"/>
      <c r="C3366" s="384"/>
      <c r="D3366" s="385"/>
      <c r="E3366" s="385"/>
      <c r="F3366" s="385"/>
      <c r="G3366" s="385"/>
      <c r="H3366" s="385" t="s">
        <v>1184</v>
      </c>
      <c r="I3366" s="385"/>
      <c r="J3366" s="385"/>
      <c r="K3366" s="385"/>
      <c r="L3366" s="385"/>
      <c r="M3366" s="385"/>
      <c r="N3366" s="385"/>
      <c r="O3366" s="385"/>
      <c r="P3366" s="386"/>
      <c r="Q3366" s="386"/>
      <c r="R3366" s="387"/>
    </row>
    <row r="3367" spans="1:18" ht="15" customHeight="1" x14ac:dyDescent="0.3">
      <c r="A3367" s="383" t="str">
        <f ca="1">IF(ISBLANK(B3367),"",IFERROR(INDIRECT("'Geotech Log'!J"&amp;MATCH(B3367,'Geotech Log'!K:K,1)),""))</f>
        <v/>
      </c>
      <c r="B3367" s="384"/>
      <c r="C3367" s="384"/>
      <c r="D3367" s="385"/>
      <c r="E3367" s="385"/>
      <c r="F3367" s="385"/>
      <c r="G3367" s="385"/>
      <c r="H3367" s="385" t="s">
        <v>1184</v>
      </c>
      <c r="I3367" s="385"/>
      <c r="J3367" s="385"/>
      <c r="K3367" s="385"/>
      <c r="L3367" s="385"/>
      <c r="M3367" s="385"/>
      <c r="N3367" s="385"/>
      <c r="O3367" s="385"/>
      <c r="P3367" s="386"/>
      <c r="Q3367" s="386"/>
      <c r="R3367" s="387"/>
    </row>
    <row r="3368" spans="1:18" ht="15" customHeight="1" x14ac:dyDescent="0.3">
      <c r="A3368" s="383" t="str">
        <f ca="1">IF(ISBLANK(B3368),"",IFERROR(INDIRECT("'Geotech Log'!J"&amp;MATCH(B3368,'Geotech Log'!K:K,1)),""))</f>
        <v/>
      </c>
      <c r="B3368" s="384"/>
      <c r="C3368" s="384"/>
      <c r="D3368" s="385"/>
      <c r="E3368" s="385"/>
      <c r="F3368" s="385"/>
      <c r="G3368" s="385"/>
      <c r="H3368" s="385" t="s">
        <v>1184</v>
      </c>
      <c r="I3368" s="385"/>
      <c r="J3368" s="385"/>
      <c r="K3368" s="385"/>
      <c r="L3368" s="385"/>
      <c r="M3368" s="385"/>
      <c r="N3368" s="385"/>
      <c r="O3368" s="385"/>
      <c r="P3368" s="386"/>
      <c r="Q3368" s="386"/>
      <c r="R3368" s="387"/>
    </row>
    <row r="3369" spans="1:18" ht="15" customHeight="1" x14ac:dyDescent="0.3">
      <c r="A3369" s="383" t="str">
        <f ca="1">IF(ISBLANK(B3369),"",IFERROR(INDIRECT("'Geotech Log'!J"&amp;MATCH(B3369,'Geotech Log'!K:K,1)),""))</f>
        <v/>
      </c>
      <c r="B3369" s="384"/>
      <c r="C3369" s="384"/>
      <c r="D3369" s="385"/>
      <c r="E3369" s="385"/>
      <c r="F3369" s="385"/>
      <c r="G3369" s="385"/>
      <c r="H3369" s="385" t="s">
        <v>1184</v>
      </c>
      <c r="I3369" s="385"/>
      <c r="J3369" s="385"/>
      <c r="K3369" s="385"/>
      <c r="L3369" s="385"/>
      <c r="M3369" s="385"/>
      <c r="N3369" s="385"/>
      <c r="O3369" s="385"/>
      <c r="P3369" s="386"/>
      <c r="Q3369" s="386"/>
      <c r="R3369" s="387"/>
    </row>
    <row r="3370" spans="1:18" ht="15" customHeight="1" x14ac:dyDescent="0.3">
      <c r="A3370" s="383" t="str">
        <f ca="1">IF(ISBLANK(B3370),"",IFERROR(INDIRECT("'Geotech Log'!J"&amp;MATCH(B3370,'Geotech Log'!K:K,1)),""))</f>
        <v/>
      </c>
      <c r="B3370" s="384"/>
      <c r="C3370" s="384"/>
      <c r="D3370" s="385"/>
      <c r="E3370" s="385"/>
      <c r="F3370" s="385"/>
      <c r="G3370" s="385"/>
      <c r="H3370" s="385" t="s">
        <v>1184</v>
      </c>
      <c r="I3370" s="385"/>
      <c r="J3370" s="385"/>
      <c r="K3370" s="385"/>
      <c r="L3370" s="385"/>
      <c r="M3370" s="385"/>
      <c r="N3370" s="385"/>
      <c r="O3370" s="385"/>
      <c r="P3370" s="386"/>
      <c r="Q3370" s="386"/>
      <c r="R3370" s="387"/>
    </row>
    <row r="3371" spans="1:18" ht="15" customHeight="1" x14ac:dyDescent="0.3">
      <c r="A3371" s="383" t="str">
        <f ca="1">IF(ISBLANK(B3371),"",IFERROR(INDIRECT("'Geotech Log'!J"&amp;MATCH(B3371,'Geotech Log'!K:K,1)),""))</f>
        <v/>
      </c>
      <c r="B3371" s="384"/>
      <c r="C3371" s="384"/>
      <c r="D3371" s="385"/>
      <c r="E3371" s="385"/>
      <c r="F3371" s="385"/>
      <c r="G3371" s="385"/>
      <c r="H3371" s="385" t="s">
        <v>1184</v>
      </c>
      <c r="I3371" s="385"/>
      <c r="J3371" s="385"/>
      <c r="K3371" s="385"/>
      <c r="L3371" s="385"/>
      <c r="M3371" s="385"/>
      <c r="N3371" s="385"/>
      <c r="O3371" s="385"/>
      <c r="P3371" s="386"/>
      <c r="Q3371" s="386"/>
      <c r="R3371" s="387"/>
    </row>
    <row r="3372" spans="1:18" ht="15" customHeight="1" x14ac:dyDescent="0.3">
      <c r="A3372" s="383" t="str">
        <f ca="1">IF(ISBLANK(B3372),"",IFERROR(INDIRECT("'Geotech Log'!J"&amp;MATCH(B3372,'Geotech Log'!K:K,1)),""))</f>
        <v/>
      </c>
      <c r="B3372" s="384"/>
      <c r="C3372" s="384"/>
      <c r="D3372" s="385"/>
      <c r="E3372" s="385"/>
      <c r="F3372" s="385"/>
      <c r="G3372" s="385"/>
      <c r="H3372" s="385" t="s">
        <v>1184</v>
      </c>
      <c r="I3372" s="385"/>
      <c r="J3372" s="385"/>
      <c r="K3372" s="385"/>
      <c r="L3372" s="385"/>
      <c r="M3372" s="385"/>
      <c r="N3372" s="385"/>
      <c r="O3372" s="385"/>
      <c r="P3372" s="386"/>
      <c r="Q3372" s="386"/>
      <c r="R3372" s="387"/>
    </row>
    <row r="3373" spans="1:18" ht="15" customHeight="1" x14ac:dyDescent="0.3">
      <c r="A3373" s="383" t="str">
        <f ca="1">IF(ISBLANK(B3373),"",IFERROR(INDIRECT("'Geotech Log'!J"&amp;MATCH(B3373,'Geotech Log'!K:K,1)),""))</f>
        <v/>
      </c>
      <c r="B3373" s="384"/>
      <c r="C3373" s="384"/>
      <c r="D3373" s="385"/>
      <c r="E3373" s="385"/>
      <c r="F3373" s="385"/>
      <c r="G3373" s="385"/>
      <c r="H3373" s="385" t="s">
        <v>1184</v>
      </c>
      <c r="I3373" s="385"/>
      <c r="J3373" s="385"/>
      <c r="K3373" s="385"/>
      <c r="L3373" s="385"/>
      <c r="M3373" s="385"/>
      <c r="N3373" s="385"/>
      <c r="O3373" s="385"/>
      <c r="P3373" s="386"/>
      <c r="Q3373" s="386"/>
      <c r="R3373" s="387"/>
    </row>
    <row r="3374" spans="1:18" ht="15" customHeight="1" x14ac:dyDescent="0.3">
      <c r="A3374" s="383" t="str">
        <f ca="1">IF(ISBLANK(B3374),"",IFERROR(INDIRECT("'Geotech Log'!J"&amp;MATCH(B3374,'Geotech Log'!K:K,1)),""))</f>
        <v/>
      </c>
      <c r="B3374" s="384"/>
      <c r="C3374" s="384"/>
      <c r="D3374" s="385"/>
      <c r="E3374" s="385"/>
      <c r="F3374" s="385"/>
      <c r="G3374" s="385"/>
      <c r="H3374" s="385" t="s">
        <v>1184</v>
      </c>
      <c r="I3374" s="385"/>
      <c r="J3374" s="385"/>
      <c r="K3374" s="385"/>
      <c r="L3374" s="385"/>
      <c r="M3374" s="385"/>
      <c r="N3374" s="385"/>
      <c r="O3374" s="385"/>
      <c r="P3374" s="386"/>
      <c r="Q3374" s="386"/>
      <c r="R3374" s="387"/>
    </row>
    <row r="3375" spans="1:18" ht="15" customHeight="1" x14ac:dyDescent="0.3">
      <c r="A3375" s="383" t="str">
        <f ca="1">IF(ISBLANK(B3375),"",IFERROR(INDIRECT("'Geotech Log'!J"&amp;MATCH(B3375,'Geotech Log'!K:K,1)),""))</f>
        <v/>
      </c>
      <c r="B3375" s="384"/>
      <c r="C3375" s="384"/>
      <c r="D3375" s="385"/>
      <c r="E3375" s="385"/>
      <c r="F3375" s="385"/>
      <c r="G3375" s="385"/>
      <c r="H3375" s="385" t="s">
        <v>1184</v>
      </c>
      <c r="I3375" s="385"/>
      <c r="J3375" s="385"/>
      <c r="K3375" s="385"/>
      <c r="L3375" s="385"/>
      <c r="M3375" s="385"/>
      <c r="N3375" s="385"/>
      <c r="O3375" s="385"/>
      <c r="P3375" s="386"/>
      <c r="Q3375" s="386"/>
      <c r="R3375" s="387"/>
    </row>
    <row r="3376" spans="1:18" ht="15" customHeight="1" x14ac:dyDescent="0.3">
      <c r="A3376" s="383" t="str">
        <f ca="1">IF(ISBLANK(B3376),"",IFERROR(INDIRECT("'Geotech Log'!J"&amp;MATCH(B3376,'Geotech Log'!K:K,1)),""))</f>
        <v/>
      </c>
      <c r="B3376" s="384"/>
      <c r="C3376" s="384"/>
      <c r="D3376" s="385"/>
      <c r="E3376" s="385"/>
      <c r="F3376" s="385"/>
      <c r="G3376" s="385"/>
      <c r="H3376" s="385" t="s">
        <v>1184</v>
      </c>
      <c r="I3376" s="385"/>
      <c r="J3376" s="385"/>
      <c r="K3376" s="385"/>
      <c r="L3376" s="385"/>
      <c r="M3376" s="385"/>
      <c r="N3376" s="385"/>
      <c r="O3376" s="385"/>
      <c r="P3376" s="386"/>
      <c r="Q3376" s="386"/>
      <c r="R3376" s="387"/>
    </row>
    <row r="3377" spans="1:18" ht="15" customHeight="1" x14ac:dyDescent="0.3">
      <c r="A3377" s="383" t="str">
        <f ca="1">IF(ISBLANK(B3377),"",IFERROR(INDIRECT("'Geotech Log'!J"&amp;MATCH(B3377,'Geotech Log'!K:K,1)),""))</f>
        <v/>
      </c>
      <c r="B3377" s="384"/>
      <c r="C3377" s="384"/>
      <c r="D3377" s="385"/>
      <c r="E3377" s="385"/>
      <c r="F3377" s="385"/>
      <c r="G3377" s="385"/>
      <c r="H3377" s="385" t="s">
        <v>1184</v>
      </c>
      <c r="I3377" s="385"/>
      <c r="J3377" s="385"/>
      <c r="K3377" s="385"/>
      <c r="L3377" s="385"/>
      <c r="M3377" s="385"/>
      <c r="N3377" s="385"/>
      <c r="O3377" s="385"/>
      <c r="P3377" s="386"/>
      <c r="Q3377" s="386"/>
      <c r="R3377" s="387"/>
    </row>
    <row r="3378" spans="1:18" ht="15" customHeight="1" x14ac:dyDescent="0.3">
      <c r="A3378" s="383" t="str">
        <f ca="1">IF(ISBLANK(B3378),"",IFERROR(INDIRECT("'Geotech Log'!J"&amp;MATCH(B3378,'Geotech Log'!K:K,1)),""))</f>
        <v/>
      </c>
      <c r="B3378" s="384"/>
      <c r="C3378" s="384"/>
      <c r="D3378" s="385"/>
      <c r="E3378" s="385"/>
      <c r="F3378" s="385"/>
      <c r="G3378" s="385"/>
      <c r="H3378" s="385" t="s">
        <v>1184</v>
      </c>
      <c r="I3378" s="385"/>
      <c r="J3378" s="385"/>
      <c r="K3378" s="385"/>
      <c r="L3378" s="385"/>
      <c r="M3378" s="385"/>
      <c r="N3378" s="385"/>
      <c r="O3378" s="385"/>
      <c r="P3378" s="386"/>
      <c r="Q3378" s="386"/>
      <c r="R3378" s="387"/>
    </row>
    <row r="3379" spans="1:18" ht="15" customHeight="1" x14ac:dyDescent="0.3">
      <c r="A3379" s="383" t="str">
        <f ca="1">IF(ISBLANK(B3379),"",IFERROR(INDIRECT("'Geotech Log'!J"&amp;MATCH(B3379,'Geotech Log'!K:K,1)),""))</f>
        <v/>
      </c>
      <c r="B3379" s="384"/>
      <c r="C3379" s="384"/>
      <c r="D3379" s="385"/>
      <c r="E3379" s="385"/>
      <c r="F3379" s="385"/>
      <c r="G3379" s="385"/>
      <c r="H3379" s="385" t="s">
        <v>1184</v>
      </c>
      <c r="I3379" s="385"/>
      <c r="J3379" s="385"/>
      <c r="K3379" s="385"/>
      <c r="L3379" s="385"/>
      <c r="M3379" s="385"/>
      <c r="N3379" s="385"/>
      <c r="O3379" s="385"/>
      <c r="P3379" s="386"/>
      <c r="Q3379" s="386"/>
      <c r="R3379" s="387"/>
    </row>
    <row r="3380" spans="1:18" ht="15" customHeight="1" x14ac:dyDescent="0.3">
      <c r="A3380" s="383" t="str">
        <f ca="1">IF(ISBLANK(B3380),"",IFERROR(INDIRECT("'Geotech Log'!J"&amp;MATCH(B3380,'Geotech Log'!K:K,1)),""))</f>
        <v/>
      </c>
      <c r="B3380" s="384"/>
      <c r="C3380" s="384"/>
      <c r="D3380" s="385"/>
      <c r="E3380" s="385"/>
      <c r="F3380" s="385"/>
      <c r="G3380" s="385"/>
      <c r="H3380" s="385" t="s">
        <v>1184</v>
      </c>
      <c r="I3380" s="385"/>
      <c r="J3380" s="385"/>
      <c r="K3380" s="385"/>
      <c r="L3380" s="385"/>
      <c r="M3380" s="385"/>
      <c r="N3380" s="385"/>
      <c r="O3380" s="385"/>
      <c r="P3380" s="386"/>
      <c r="Q3380" s="386"/>
      <c r="R3380" s="387"/>
    </row>
    <row r="3381" spans="1:18" ht="15" customHeight="1" x14ac:dyDescent="0.3">
      <c r="A3381" s="383" t="str">
        <f ca="1">IF(ISBLANK(B3381),"",IFERROR(INDIRECT("'Geotech Log'!J"&amp;MATCH(B3381,'Geotech Log'!K:K,1)),""))</f>
        <v/>
      </c>
      <c r="B3381" s="384"/>
      <c r="C3381" s="384"/>
      <c r="D3381" s="385"/>
      <c r="E3381" s="385"/>
      <c r="F3381" s="385"/>
      <c r="G3381" s="385"/>
      <c r="H3381" s="385" t="s">
        <v>1184</v>
      </c>
      <c r="I3381" s="385"/>
      <c r="J3381" s="385"/>
      <c r="K3381" s="385"/>
      <c r="L3381" s="385"/>
      <c r="M3381" s="385"/>
      <c r="N3381" s="385"/>
      <c r="O3381" s="385"/>
      <c r="P3381" s="386"/>
      <c r="Q3381" s="386"/>
      <c r="R3381" s="387"/>
    </row>
    <row r="3382" spans="1:18" ht="15" customHeight="1" x14ac:dyDescent="0.3">
      <c r="A3382" s="383" t="str">
        <f ca="1">IF(ISBLANK(B3382),"",IFERROR(INDIRECT("'Geotech Log'!J"&amp;MATCH(B3382,'Geotech Log'!K:K,1)),""))</f>
        <v/>
      </c>
      <c r="B3382" s="384"/>
      <c r="C3382" s="384"/>
      <c r="D3382" s="385"/>
      <c r="E3382" s="385"/>
      <c r="F3382" s="385"/>
      <c r="G3382" s="385"/>
      <c r="H3382" s="385" t="s">
        <v>1184</v>
      </c>
      <c r="I3382" s="385"/>
      <c r="J3382" s="385"/>
      <c r="K3382" s="385"/>
      <c r="L3382" s="385"/>
      <c r="M3382" s="385"/>
      <c r="N3382" s="385"/>
      <c r="O3382" s="385"/>
      <c r="P3382" s="386"/>
      <c r="Q3382" s="386"/>
      <c r="R3382" s="387"/>
    </row>
    <row r="3383" spans="1:18" ht="15" customHeight="1" x14ac:dyDescent="0.3">
      <c r="A3383" s="383" t="str">
        <f ca="1">IF(ISBLANK(B3383),"",IFERROR(INDIRECT("'Geotech Log'!J"&amp;MATCH(B3383,'Geotech Log'!K:K,1)),""))</f>
        <v/>
      </c>
      <c r="B3383" s="384"/>
      <c r="C3383" s="384"/>
      <c r="D3383" s="385"/>
      <c r="E3383" s="385"/>
      <c r="F3383" s="385"/>
      <c r="G3383" s="385"/>
      <c r="H3383" s="385" t="s">
        <v>1184</v>
      </c>
      <c r="I3383" s="385"/>
      <c r="J3383" s="385"/>
      <c r="K3383" s="385"/>
      <c r="L3383" s="385"/>
      <c r="M3383" s="385"/>
      <c r="N3383" s="385"/>
      <c r="O3383" s="385"/>
      <c r="P3383" s="386"/>
      <c r="Q3383" s="386"/>
      <c r="R3383" s="387"/>
    </row>
    <row r="3384" spans="1:18" ht="15" customHeight="1" x14ac:dyDescent="0.3">
      <c r="A3384" s="383" t="str">
        <f ca="1">IF(ISBLANK(B3384),"",IFERROR(INDIRECT("'Geotech Log'!J"&amp;MATCH(B3384,'Geotech Log'!K:K,1)),""))</f>
        <v/>
      </c>
      <c r="B3384" s="384"/>
      <c r="C3384" s="384"/>
      <c r="D3384" s="385"/>
      <c r="E3384" s="385"/>
      <c r="F3384" s="385"/>
      <c r="G3384" s="385"/>
      <c r="H3384" s="385" t="s">
        <v>1184</v>
      </c>
      <c r="I3384" s="385"/>
      <c r="J3384" s="385"/>
      <c r="K3384" s="385"/>
      <c r="L3384" s="385"/>
      <c r="M3384" s="385"/>
      <c r="N3384" s="385"/>
      <c r="O3384" s="385"/>
      <c r="P3384" s="386"/>
      <c r="Q3384" s="386"/>
      <c r="R3384" s="387"/>
    </row>
    <row r="3385" spans="1:18" ht="15" customHeight="1" x14ac:dyDescent="0.3">
      <c r="A3385" s="383" t="str">
        <f ca="1">IF(ISBLANK(B3385),"",IFERROR(INDIRECT("'Geotech Log'!J"&amp;MATCH(B3385,'Geotech Log'!K:K,1)),""))</f>
        <v/>
      </c>
      <c r="B3385" s="384"/>
      <c r="C3385" s="384"/>
      <c r="D3385" s="385"/>
      <c r="E3385" s="385"/>
      <c r="F3385" s="385"/>
      <c r="G3385" s="385"/>
      <c r="H3385" s="385" t="s">
        <v>1184</v>
      </c>
      <c r="I3385" s="385"/>
      <c r="J3385" s="385"/>
      <c r="K3385" s="385"/>
      <c r="L3385" s="385"/>
      <c r="M3385" s="385"/>
      <c r="N3385" s="385"/>
      <c r="O3385" s="385"/>
      <c r="P3385" s="386"/>
      <c r="Q3385" s="386"/>
      <c r="R3385" s="387"/>
    </row>
    <row r="3386" spans="1:18" ht="15" customHeight="1" x14ac:dyDescent="0.3">
      <c r="A3386" s="383" t="str">
        <f ca="1">IF(ISBLANK(B3386),"",IFERROR(INDIRECT("'Geotech Log'!J"&amp;MATCH(B3386,'Geotech Log'!K:K,1)),""))</f>
        <v/>
      </c>
      <c r="B3386" s="384"/>
      <c r="C3386" s="384"/>
      <c r="D3386" s="385"/>
      <c r="E3386" s="385"/>
      <c r="F3386" s="385"/>
      <c r="G3386" s="385"/>
      <c r="H3386" s="385" t="s">
        <v>1184</v>
      </c>
      <c r="I3386" s="385"/>
      <c r="J3386" s="385"/>
      <c r="K3386" s="385"/>
      <c r="L3386" s="385"/>
      <c r="M3386" s="385"/>
      <c r="N3386" s="385"/>
      <c r="O3386" s="385"/>
      <c r="P3386" s="386"/>
      <c r="Q3386" s="386"/>
      <c r="R3386" s="387"/>
    </row>
    <row r="3387" spans="1:18" ht="15" customHeight="1" x14ac:dyDescent="0.3">
      <c r="A3387" s="383" t="str">
        <f ca="1">IF(ISBLANK(B3387),"",IFERROR(INDIRECT("'Geotech Log'!J"&amp;MATCH(B3387,'Geotech Log'!K:K,1)),""))</f>
        <v/>
      </c>
      <c r="B3387" s="384"/>
      <c r="C3387" s="384"/>
      <c r="D3387" s="385"/>
      <c r="E3387" s="385"/>
      <c r="F3387" s="385"/>
      <c r="G3387" s="385"/>
      <c r="H3387" s="385" t="s">
        <v>1184</v>
      </c>
      <c r="I3387" s="385"/>
      <c r="J3387" s="385"/>
      <c r="K3387" s="385"/>
      <c r="L3387" s="385"/>
      <c r="M3387" s="385"/>
      <c r="N3387" s="385"/>
      <c r="O3387" s="385"/>
      <c r="P3387" s="386"/>
      <c r="Q3387" s="386"/>
      <c r="R3387" s="387"/>
    </row>
    <row r="3388" spans="1:18" ht="15" customHeight="1" x14ac:dyDescent="0.3">
      <c r="A3388" s="383" t="str">
        <f ca="1">IF(ISBLANK(B3388),"",IFERROR(INDIRECT("'Geotech Log'!J"&amp;MATCH(B3388,'Geotech Log'!K:K,1)),""))</f>
        <v/>
      </c>
      <c r="B3388" s="384"/>
      <c r="C3388" s="384"/>
      <c r="D3388" s="385"/>
      <c r="E3388" s="385"/>
      <c r="F3388" s="385"/>
      <c r="G3388" s="385"/>
      <c r="H3388" s="385" t="s">
        <v>1184</v>
      </c>
      <c r="I3388" s="385"/>
      <c r="J3388" s="385"/>
      <c r="K3388" s="385"/>
      <c r="L3388" s="385"/>
      <c r="M3388" s="385"/>
      <c r="N3388" s="385"/>
      <c r="O3388" s="385"/>
      <c r="P3388" s="386"/>
      <c r="Q3388" s="386"/>
      <c r="R3388" s="387"/>
    </row>
    <row r="3389" spans="1:18" ht="15" customHeight="1" x14ac:dyDescent="0.3">
      <c r="A3389" s="383" t="str">
        <f ca="1">IF(ISBLANK(B3389),"",IFERROR(INDIRECT("'Geotech Log'!J"&amp;MATCH(B3389,'Geotech Log'!K:K,1)),""))</f>
        <v/>
      </c>
      <c r="B3389" s="384"/>
      <c r="C3389" s="384"/>
      <c r="D3389" s="385"/>
      <c r="E3389" s="385"/>
      <c r="F3389" s="385"/>
      <c r="G3389" s="385"/>
      <c r="H3389" s="385" t="s">
        <v>1184</v>
      </c>
      <c r="I3389" s="385"/>
      <c r="J3389" s="385"/>
      <c r="K3389" s="385"/>
      <c r="L3389" s="385"/>
      <c r="M3389" s="385"/>
      <c r="N3389" s="385"/>
      <c r="O3389" s="385"/>
      <c r="P3389" s="386"/>
      <c r="Q3389" s="386"/>
      <c r="R3389" s="387"/>
    </row>
    <row r="3390" spans="1:18" ht="15" customHeight="1" x14ac:dyDescent="0.3">
      <c r="A3390" s="383" t="str">
        <f ca="1">IF(ISBLANK(B3390),"",IFERROR(INDIRECT("'Geotech Log'!J"&amp;MATCH(B3390,'Geotech Log'!K:K,1)),""))</f>
        <v/>
      </c>
      <c r="B3390" s="384"/>
      <c r="C3390" s="384"/>
      <c r="D3390" s="385"/>
      <c r="E3390" s="385"/>
      <c r="F3390" s="385"/>
      <c r="G3390" s="385"/>
      <c r="H3390" s="385" t="s">
        <v>1184</v>
      </c>
      <c r="I3390" s="385"/>
      <c r="J3390" s="385"/>
      <c r="K3390" s="385"/>
      <c r="L3390" s="385"/>
      <c r="M3390" s="385"/>
      <c r="N3390" s="385"/>
      <c r="O3390" s="385"/>
      <c r="P3390" s="386"/>
      <c r="Q3390" s="386"/>
      <c r="R3390" s="387"/>
    </row>
    <row r="3391" spans="1:18" ht="15" customHeight="1" x14ac:dyDescent="0.3">
      <c r="A3391" s="383" t="str">
        <f ca="1">IF(ISBLANK(B3391),"",IFERROR(INDIRECT("'Geotech Log'!J"&amp;MATCH(B3391,'Geotech Log'!K:K,1)),""))</f>
        <v/>
      </c>
      <c r="B3391" s="384"/>
      <c r="C3391" s="384"/>
      <c r="D3391" s="385"/>
      <c r="E3391" s="385"/>
      <c r="F3391" s="385"/>
      <c r="G3391" s="385"/>
      <c r="H3391" s="385" t="s">
        <v>1184</v>
      </c>
      <c r="I3391" s="385"/>
      <c r="J3391" s="385"/>
      <c r="K3391" s="385"/>
      <c r="L3391" s="385"/>
      <c r="M3391" s="385"/>
      <c r="N3391" s="385"/>
      <c r="O3391" s="385"/>
      <c r="P3391" s="386"/>
      <c r="Q3391" s="386"/>
      <c r="R3391" s="387"/>
    </row>
    <row r="3392" spans="1:18" ht="15" customHeight="1" x14ac:dyDescent="0.3">
      <c r="A3392" s="383" t="str">
        <f ca="1">IF(ISBLANK(B3392),"",IFERROR(INDIRECT("'Geotech Log'!J"&amp;MATCH(B3392,'Geotech Log'!K:K,1)),""))</f>
        <v/>
      </c>
      <c r="B3392" s="384"/>
      <c r="C3392" s="384"/>
      <c r="D3392" s="385"/>
      <c r="E3392" s="385"/>
      <c r="F3392" s="385"/>
      <c r="G3392" s="385"/>
      <c r="H3392" s="385" t="s">
        <v>1184</v>
      </c>
      <c r="I3392" s="385"/>
      <c r="J3392" s="385"/>
      <c r="K3392" s="385"/>
      <c r="L3392" s="385"/>
      <c r="M3392" s="385"/>
      <c r="N3392" s="385"/>
      <c r="O3392" s="385"/>
      <c r="P3392" s="386"/>
      <c r="Q3392" s="386"/>
      <c r="R3392" s="387"/>
    </row>
    <row r="3393" spans="1:18" ht="15" customHeight="1" x14ac:dyDescent="0.3">
      <c r="A3393" s="383" t="str">
        <f ca="1">IF(ISBLANK(B3393),"",IFERROR(INDIRECT("'Geotech Log'!J"&amp;MATCH(B3393,'Geotech Log'!K:K,1)),""))</f>
        <v/>
      </c>
      <c r="B3393" s="384"/>
      <c r="C3393" s="384"/>
      <c r="D3393" s="385"/>
      <c r="E3393" s="385"/>
      <c r="F3393" s="385"/>
      <c r="G3393" s="385"/>
      <c r="H3393" s="385" t="s">
        <v>1184</v>
      </c>
      <c r="I3393" s="385"/>
      <c r="J3393" s="385"/>
      <c r="K3393" s="385"/>
      <c r="L3393" s="385"/>
      <c r="M3393" s="385"/>
      <c r="N3393" s="385"/>
      <c r="O3393" s="385"/>
      <c r="P3393" s="386"/>
      <c r="Q3393" s="386"/>
      <c r="R3393" s="387"/>
    </row>
    <row r="3394" spans="1:18" ht="15" customHeight="1" x14ac:dyDescent="0.3">
      <c r="A3394" s="383" t="str">
        <f ca="1">IF(ISBLANK(B3394),"",IFERROR(INDIRECT("'Geotech Log'!J"&amp;MATCH(B3394,'Geotech Log'!K:K,1)),""))</f>
        <v/>
      </c>
      <c r="B3394" s="384"/>
      <c r="C3394" s="384"/>
      <c r="D3394" s="385"/>
      <c r="E3394" s="385"/>
      <c r="F3394" s="385"/>
      <c r="G3394" s="385"/>
      <c r="H3394" s="385" t="s">
        <v>1184</v>
      </c>
      <c r="I3394" s="385"/>
      <c r="J3394" s="385"/>
      <c r="K3394" s="385"/>
      <c r="L3394" s="385"/>
      <c r="M3394" s="385"/>
      <c r="N3394" s="385"/>
      <c r="O3394" s="385"/>
      <c r="P3394" s="386"/>
      <c r="Q3394" s="386"/>
      <c r="R3394" s="387"/>
    </row>
    <row r="3395" spans="1:18" ht="15" customHeight="1" x14ac:dyDescent="0.3">
      <c r="A3395" s="383" t="str">
        <f ca="1">IF(ISBLANK(B3395),"",IFERROR(INDIRECT("'Geotech Log'!J"&amp;MATCH(B3395,'Geotech Log'!K:K,1)),""))</f>
        <v/>
      </c>
      <c r="B3395" s="384"/>
      <c r="C3395" s="384"/>
      <c r="D3395" s="385"/>
      <c r="E3395" s="385"/>
      <c r="F3395" s="385"/>
      <c r="G3395" s="385"/>
      <c r="H3395" s="385" t="s">
        <v>1184</v>
      </c>
      <c r="I3395" s="385"/>
      <c r="J3395" s="385"/>
      <c r="K3395" s="385"/>
      <c r="L3395" s="385"/>
      <c r="M3395" s="385"/>
      <c r="N3395" s="385"/>
      <c r="O3395" s="385"/>
      <c r="P3395" s="386"/>
      <c r="Q3395" s="386"/>
      <c r="R3395" s="387"/>
    </row>
    <row r="3396" spans="1:18" ht="15" customHeight="1" x14ac:dyDescent="0.3">
      <c r="A3396" s="383" t="str">
        <f ca="1">IF(ISBLANK(B3396),"",IFERROR(INDIRECT("'Geotech Log'!J"&amp;MATCH(B3396,'Geotech Log'!K:K,1)),""))</f>
        <v/>
      </c>
      <c r="B3396" s="384"/>
      <c r="C3396" s="384"/>
      <c r="D3396" s="385"/>
      <c r="E3396" s="385"/>
      <c r="F3396" s="385"/>
      <c r="G3396" s="385"/>
      <c r="H3396" s="385" t="s">
        <v>1184</v>
      </c>
      <c r="I3396" s="385"/>
      <c r="J3396" s="385"/>
      <c r="K3396" s="385"/>
      <c r="L3396" s="385"/>
      <c r="M3396" s="385"/>
      <c r="N3396" s="385"/>
      <c r="O3396" s="385"/>
      <c r="P3396" s="386"/>
      <c r="Q3396" s="386"/>
      <c r="R3396" s="387"/>
    </row>
    <row r="3397" spans="1:18" ht="15" customHeight="1" x14ac:dyDescent="0.3">
      <c r="A3397" s="383" t="str">
        <f ca="1">IF(ISBLANK(B3397),"",IFERROR(INDIRECT("'Geotech Log'!J"&amp;MATCH(B3397,'Geotech Log'!K:K,1)),""))</f>
        <v/>
      </c>
      <c r="B3397" s="384"/>
      <c r="C3397" s="384"/>
      <c r="D3397" s="385"/>
      <c r="E3397" s="385"/>
      <c r="F3397" s="385"/>
      <c r="G3397" s="385"/>
      <c r="H3397" s="385" t="s">
        <v>1184</v>
      </c>
      <c r="I3397" s="385"/>
      <c r="J3397" s="385"/>
      <c r="K3397" s="385"/>
      <c r="L3397" s="385"/>
      <c r="M3397" s="385"/>
      <c r="N3397" s="385"/>
      <c r="O3397" s="385"/>
      <c r="P3397" s="386"/>
      <c r="Q3397" s="386"/>
      <c r="R3397" s="387"/>
    </row>
    <row r="3398" spans="1:18" ht="15" customHeight="1" x14ac:dyDescent="0.3">
      <c r="A3398" s="383" t="str">
        <f ca="1">IF(ISBLANK(B3398),"",IFERROR(INDIRECT("'Geotech Log'!J"&amp;MATCH(B3398,'Geotech Log'!K:K,1)),""))</f>
        <v/>
      </c>
      <c r="B3398" s="384"/>
      <c r="C3398" s="384"/>
      <c r="D3398" s="385"/>
      <c r="E3398" s="385"/>
      <c r="F3398" s="385"/>
      <c r="G3398" s="385"/>
      <c r="H3398" s="385" t="s">
        <v>1184</v>
      </c>
      <c r="I3398" s="385"/>
      <c r="J3398" s="385"/>
      <c r="K3398" s="385"/>
      <c r="L3398" s="385"/>
      <c r="M3398" s="385"/>
      <c r="N3398" s="385"/>
      <c r="O3398" s="385"/>
      <c r="P3398" s="386"/>
      <c r="Q3398" s="386"/>
      <c r="R3398" s="387"/>
    </row>
    <row r="3399" spans="1:18" ht="15" customHeight="1" x14ac:dyDescent="0.3">
      <c r="A3399" s="383" t="str">
        <f ca="1">IF(ISBLANK(B3399),"",IFERROR(INDIRECT("'Geotech Log'!J"&amp;MATCH(B3399,'Geotech Log'!K:K,1)),""))</f>
        <v/>
      </c>
      <c r="B3399" s="384"/>
      <c r="C3399" s="384"/>
      <c r="D3399" s="385"/>
      <c r="E3399" s="385"/>
      <c r="F3399" s="385"/>
      <c r="G3399" s="385"/>
      <c r="H3399" s="385" t="s">
        <v>1184</v>
      </c>
      <c r="I3399" s="385"/>
      <c r="J3399" s="385"/>
      <c r="K3399" s="385"/>
      <c r="L3399" s="385"/>
      <c r="M3399" s="385"/>
      <c r="N3399" s="385"/>
      <c r="O3399" s="385"/>
      <c r="P3399" s="386"/>
      <c r="Q3399" s="386"/>
      <c r="R3399" s="387"/>
    </row>
    <row r="3400" spans="1:18" ht="15" customHeight="1" x14ac:dyDescent="0.3">
      <c r="A3400" s="383" t="str">
        <f ca="1">IF(ISBLANK(B3400),"",IFERROR(INDIRECT("'Geotech Log'!J"&amp;MATCH(B3400,'Geotech Log'!K:K,1)),""))</f>
        <v/>
      </c>
      <c r="B3400" s="384"/>
      <c r="C3400" s="384"/>
      <c r="D3400" s="385"/>
      <c r="E3400" s="385"/>
      <c r="F3400" s="385"/>
      <c r="G3400" s="385"/>
      <c r="H3400" s="385" t="s">
        <v>1184</v>
      </c>
      <c r="I3400" s="385"/>
      <c r="J3400" s="385"/>
      <c r="K3400" s="385"/>
      <c r="L3400" s="385"/>
      <c r="M3400" s="385"/>
      <c r="N3400" s="385"/>
      <c r="O3400" s="385"/>
      <c r="P3400" s="386"/>
      <c r="Q3400" s="386"/>
      <c r="R3400" s="387"/>
    </row>
    <row r="3401" spans="1:18" ht="15" customHeight="1" x14ac:dyDescent="0.3">
      <c r="A3401" s="383" t="str">
        <f ca="1">IF(ISBLANK(B3401),"",IFERROR(INDIRECT("'Geotech Log'!J"&amp;MATCH(B3401,'Geotech Log'!K:K,1)),""))</f>
        <v/>
      </c>
      <c r="B3401" s="384"/>
      <c r="C3401" s="384"/>
      <c r="D3401" s="385"/>
      <c r="E3401" s="385"/>
      <c r="F3401" s="385"/>
      <c r="G3401" s="385"/>
      <c r="H3401" s="385" t="s">
        <v>1184</v>
      </c>
      <c r="I3401" s="385"/>
      <c r="J3401" s="385"/>
      <c r="K3401" s="385"/>
      <c r="L3401" s="385"/>
      <c r="M3401" s="385"/>
      <c r="N3401" s="385"/>
      <c r="O3401" s="385"/>
      <c r="P3401" s="386"/>
      <c r="Q3401" s="386"/>
      <c r="R3401" s="387"/>
    </row>
    <row r="3402" spans="1:18" ht="15" customHeight="1" x14ac:dyDescent="0.3">
      <c r="A3402" s="383" t="str">
        <f ca="1">IF(ISBLANK(B3402),"",IFERROR(INDIRECT("'Geotech Log'!J"&amp;MATCH(B3402,'Geotech Log'!K:K,1)),""))</f>
        <v/>
      </c>
      <c r="B3402" s="384"/>
      <c r="C3402" s="384"/>
      <c r="D3402" s="385"/>
      <c r="E3402" s="385"/>
      <c r="F3402" s="385"/>
      <c r="G3402" s="385"/>
      <c r="H3402" s="385" t="s">
        <v>1184</v>
      </c>
      <c r="I3402" s="385"/>
      <c r="J3402" s="385"/>
      <c r="K3402" s="385"/>
      <c r="L3402" s="385"/>
      <c r="M3402" s="385"/>
      <c r="N3402" s="385"/>
      <c r="O3402" s="385"/>
      <c r="P3402" s="386"/>
      <c r="Q3402" s="386"/>
      <c r="R3402" s="387"/>
    </row>
    <row r="3403" spans="1:18" ht="15" customHeight="1" x14ac:dyDescent="0.3">
      <c r="A3403" s="383" t="str">
        <f ca="1">IF(ISBLANK(B3403),"",IFERROR(INDIRECT("'Geotech Log'!J"&amp;MATCH(B3403,'Geotech Log'!K:K,1)),""))</f>
        <v/>
      </c>
      <c r="B3403" s="384"/>
      <c r="C3403" s="384"/>
      <c r="D3403" s="385"/>
      <c r="E3403" s="385"/>
      <c r="F3403" s="385"/>
      <c r="G3403" s="385"/>
      <c r="H3403" s="385" t="s">
        <v>1184</v>
      </c>
      <c r="I3403" s="385"/>
      <c r="J3403" s="385"/>
      <c r="K3403" s="385"/>
      <c r="L3403" s="385"/>
      <c r="M3403" s="385"/>
      <c r="N3403" s="385"/>
      <c r="O3403" s="385"/>
      <c r="P3403" s="386"/>
      <c r="Q3403" s="386"/>
      <c r="R3403" s="387"/>
    </row>
    <row r="3404" spans="1:18" ht="15" customHeight="1" x14ac:dyDescent="0.3">
      <c r="A3404" s="383" t="str">
        <f ca="1">IF(ISBLANK(B3404),"",IFERROR(INDIRECT("'Geotech Log'!J"&amp;MATCH(B3404,'Geotech Log'!K:K,1)),""))</f>
        <v/>
      </c>
      <c r="B3404" s="384"/>
      <c r="C3404" s="384"/>
      <c r="D3404" s="385"/>
      <c r="E3404" s="385"/>
      <c r="F3404" s="385"/>
      <c r="G3404" s="385"/>
      <c r="H3404" s="385" t="s">
        <v>1184</v>
      </c>
      <c r="I3404" s="385"/>
      <c r="J3404" s="385"/>
      <c r="K3404" s="385"/>
      <c r="L3404" s="385"/>
      <c r="M3404" s="385"/>
      <c r="N3404" s="385"/>
      <c r="O3404" s="385"/>
      <c r="P3404" s="386"/>
      <c r="Q3404" s="386"/>
      <c r="R3404" s="387"/>
    </row>
    <row r="3405" spans="1:18" ht="15" customHeight="1" x14ac:dyDescent="0.3">
      <c r="A3405" s="383" t="str">
        <f ca="1">IF(ISBLANK(B3405),"",IFERROR(INDIRECT("'Geotech Log'!J"&amp;MATCH(B3405,'Geotech Log'!K:K,1)),""))</f>
        <v/>
      </c>
      <c r="B3405" s="384"/>
      <c r="C3405" s="384"/>
      <c r="D3405" s="385"/>
      <c r="E3405" s="385"/>
      <c r="F3405" s="385"/>
      <c r="G3405" s="385"/>
      <c r="H3405" s="385" t="s">
        <v>1184</v>
      </c>
      <c r="I3405" s="385"/>
      <c r="J3405" s="385"/>
      <c r="K3405" s="385"/>
      <c r="L3405" s="385"/>
      <c r="M3405" s="385"/>
      <c r="N3405" s="385"/>
      <c r="O3405" s="385"/>
      <c r="P3405" s="386"/>
      <c r="Q3405" s="386"/>
      <c r="R3405" s="387"/>
    </row>
    <row r="3406" spans="1:18" ht="15" customHeight="1" x14ac:dyDescent="0.3">
      <c r="A3406" s="383" t="str">
        <f ca="1">IF(ISBLANK(B3406),"",IFERROR(INDIRECT("'Geotech Log'!J"&amp;MATCH(B3406,'Geotech Log'!K:K,1)),""))</f>
        <v/>
      </c>
      <c r="B3406" s="384"/>
      <c r="C3406" s="384"/>
      <c r="D3406" s="385"/>
      <c r="E3406" s="385"/>
      <c r="F3406" s="385"/>
      <c r="G3406" s="385"/>
      <c r="H3406" s="385" t="s">
        <v>1184</v>
      </c>
      <c r="I3406" s="385"/>
      <c r="J3406" s="385"/>
      <c r="K3406" s="385"/>
      <c r="L3406" s="385"/>
      <c r="M3406" s="385"/>
      <c r="N3406" s="385"/>
      <c r="O3406" s="385"/>
      <c r="P3406" s="386"/>
      <c r="Q3406" s="386"/>
      <c r="R3406" s="387"/>
    </row>
    <row r="3407" spans="1:18" ht="15" customHeight="1" x14ac:dyDescent="0.3">
      <c r="A3407" s="383" t="str">
        <f ca="1">IF(ISBLANK(B3407),"",IFERROR(INDIRECT("'Geotech Log'!J"&amp;MATCH(B3407,'Geotech Log'!K:K,1)),""))</f>
        <v/>
      </c>
      <c r="B3407" s="384"/>
      <c r="C3407" s="384"/>
      <c r="D3407" s="385"/>
      <c r="E3407" s="385"/>
      <c r="F3407" s="385"/>
      <c r="G3407" s="385"/>
      <c r="H3407" s="385" t="s">
        <v>1184</v>
      </c>
      <c r="I3407" s="385"/>
      <c r="J3407" s="385"/>
      <c r="K3407" s="385"/>
      <c r="L3407" s="385"/>
      <c r="M3407" s="385"/>
      <c r="N3407" s="385"/>
      <c r="O3407" s="385"/>
      <c r="P3407" s="386"/>
      <c r="Q3407" s="386"/>
      <c r="R3407" s="387"/>
    </row>
    <row r="3408" spans="1:18" ht="15" customHeight="1" x14ac:dyDescent="0.3">
      <c r="A3408" s="383" t="str">
        <f ca="1">IF(ISBLANK(B3408),"",IFERROR(INDIRECT("'Geotech Log'!J"&amp;MATCH(B3408,'Geotech Log'!K:K,1)),""))</f>
        <v/>
      </c>
      <c r="B3408" s="384"/>
      <c r="C3408" s="384"/>
      <c r="D3408" s="385"/>
      <c r="E3408" s="385"/>
      <c r="F3408" s="385"/>
      <c r="G3408" s="385"/>
      <c r="H3408" s="385" t="s">
        <v>1184</v>
      </c>
      <c r="I3408" s="385"/>
      <c r="J3408" s="385"/>
      <c r="K3408" s="385"/>
      <c r="L3408" s="385"/>
      <c r="M3408" s="385"/>
      <c r="N3408" s="385"/>
      <c r="O3408" s="385"/>
      <c r="P3408" s="386"/>
      <c r="Q3408" s="386"/>
      <c r="R3408" s="387"/>
    </row>
    <row r="3409" spans="1:18" ht="15" customHeight="1" x14ac:dyDescent="0.3">
      <c r="A3409" s="383" t="str">
        <f ca="1">IF(ISBLANK(B3409),"",IFERROR(INDIRECT("'Geotech Log'!J"&amp;MATCH(B3409,'Geotech Log'!K:K,1)),""))</f>
        <v/>
      </c>
      <c r="B3409" s="384"/>
      <c r="C3409" s="384"/>
      <c r="D3409" s="385"/>
      <c r="E3409" s="385"/>
      <c r="F3409" s="385"/>
      <c r="G3409" s="385"/>
      <c r="H3409" s="385" t="s">
        <v>1184</v>
      </c>
      <c r="I3409" s="385"/>
      <c r="J3409" s="385"/>
      <c r="K3409" s="385"/>
      <c r="L3409" s="385"/>
      <c r="M3409" s="385"/>
      <c r="N3409" s="385"/>
      <c r="O3409" s="385"/>
      <c r="P3409" s="386"/>
      <c r="Q3409" s="386"/>
      <c r="R3409" s="387"/>
    </row>
    <row r="3410" spans="1:18" ht="15" customHeight="1" x14ac:dyDescent="0.3">
      <c r="A3410" s="383" t="str">
        <f ca="1">IF(ISBLANK(B3410),"",IFERROR(INDIRECT("'Geotech Log'!J"&amp;MATCH(B3410,'Geotech Log'!K:K,1)),""))</f>
        <v/>
      </c>
      <c r="B3410" s="384"/>
      <c r="C3410" s="384"/>
      <c r="D3410" s="385"/>
      <c r="E3410" s="385"/>
      <c r="F3410" s="385"/>
      <c r="G3410" s="385"/>
      <c r="H3410" s="385" t="s">
        <v>1184</v>
      </c>
      <c r="I3410" s="385"/>
      <c r="J3410" s="385"/>
      <c r="K3410" s="385"/>
      <c r="L3410" s="385"/>
      <c r="M3410" s="385"/>
      <c r="N3410" s="385"/>
      <c r="O3410" s="385"/>
      <c r="P3410" s="386"/>
      <c r="Q3410" s="386"/>
      <c r="R3410" s="387"/>
    </row>
    <row r="3411" spans="1:18" ht="15" customHeight="1" x14ac:dyDescent="0.3">
      <c r="A3411" s="383" t="str">
        <f ca="1">IF(ISBLANK(B3411),"",IFERROR(INDIRECT("'Geotech Log'!J"&amp;MATCH(B3411,'Geotech Log'!K:K,1)),""))</f>
        <v/>
      </c>
      <c r="B3411" s="384"/>
      <c r="C3411" s="384"/>
      <c r="D3411" s="385"/>
      <c r="E3411" s="385"/>
      <c r="F3411" s="385"/>
      <c r="G3411" s="385"/>
      <c r="H3411" s="385" t="s">
        <v>1184</v>
      </c>
      <c r="I3411" s="385"/>
      <c r="J3411" s="385"/>
      <c r="K3411" s="385"/>
      <c r="L3411" s="385"/>
      <c r="M3411" s="385"/>
      <c r="N3411" s="385"/>
      <c r="O3411" s="385"/>
      <c r="P3411" s="386"/>
      <c r="Q3411" s="386"/>
      <c r="R3411" s="387"/>
    </row>
    <row r="3412" spans="1:18" ht="15" customHeight="1" x14ac:dyDescent="0.3">
      <c r="A3412" s="383" t="str">
        <f ca="1">IF(ISBLANK(B3412),"",IFERROR(INDIRECT("'Geotech Log'!J"&amp;MATCH(B3412,'Geotech Log'!K:K,1)),""))</f>
        <v/>
      </c>
      <c r="B3412" s="384"/>
      <c r="C3412" s="384"/>
      <c r="D3412" s="385"/>
      <c r="E3412" s="385"/>
      <c r="F3412" s="385"/>
      <c r="G3412" s="385"/>
      <c r="H3412" s="385" t="s">
        <v>1184</v>
      </c>
      <c r="I3412" s="385"/>
      <c r="J3412" s="385"/>
      <c r="K3412" s="385"/>
      <c r="L3412" s="385"/>
      <c r="M3412" s="385"/>
      <c r="N3412" s="385"/>
      <c r="O3412" s="385"/>
      <c r="P3412" s="386"/>
      <c r="Q3412" s="386"/>
      <c r="R3412" s="387"/>
    </row>
    <row r="3413" spans="1:18" ht="15" customHeight="1" x14ac:dyDescent="0.3">
      <c r="A3413" s="383" t="str">
        <f ca="1">IF(ISBLANK(B3413),"",IFERROR(INDIRECT("'Geotech Log'!J"&amp;MATCH(B3413,'Geotech Log'!K:K,1)),""))</f>
        <v/>
      </c>
      <c r="B3413" s="384"/>
      <c r="C3413" s="384"/>
      <c r="D3413" s="385"/>
      <c r="E3413" s="385"/>
      <c r="F3413" s="385"/>
      <c r="G3413" s="385"/>
      <c r="H3413" s="385" t="s">
        <v>1184</v>
      </c>
      <c r="I3413" s="385"/>
      <c r="J3413" s="385"/>
      <c r="K3413" s="385"/>
      <c r="L3413" s="385"/>
      <c r="M3413" s="385"/>
      <c r="N3413" s="385"/>
      <c r="O3413" s="385"/>
      <c r="P3413" s="386"/>
      <c r="Q3413" s="386"/>
      <c r="R3413" s="387"/>
    </row>
    <row r="3414" spans="1:18" ht="15" customHeight="1" x14ac:dyDescent="0.3">
      <c r="A3414" s="383" t="str">
        <f ca="1">IF(ISBLANK(B3414),"",IFERROR(INDIRECT("'Geotech Log'!J"&amp;MATCH(B3414,'Geotech Log'!K:K,1)),""))</f>
        <v/>
      </c>
      <c r="B3414" s="384"/>
      <c r="C3414" s="384"/>
      <c r="D3414" s="385"/>
      <c r="E3414" s="385"/>
      <c r="F3414" s="385"/>
      <c r="G3414" s="385"/>
      <c r="H3414" s="385" t="s">
        <v>1184</v>
      </c>
      <c r="I3414" s="385"/>
      <c r="J3414" s="385"/>
      <c r="K3414" s="385"/>
      <c r="L3414" s="385"/>
      <c r="M3414" s="385"/>
      <c r="N3414" s="385"/>
      <c r="O3414" s="385"/>
      <c r="P3414" s="386"/>
      <c r="Q3414" s="386"/>
      <c r="R3414" s="387"/>
    </row>
    <row r="3415" spans="1:18" ht="15" customHeight="1" x14ac:dyDescent="0.3">
      <c r="A3415" s="383" t="str">
        <f ca="1">IF(ISBLANK(B3415),"",IFERROR(INDIRECT("'Geotech Log'!J"&amp;MATCH(B3415,'Geotech Log'!K:K,1)),""))</f>
        <v/>
      </c>
      <c r="B3415" s="384"/>
      <c r="C3415" s="384"/>
      <c r="D3415" s="385"/>
      <c r="E3415" s="385"/>
      <c r="F3415" s="385"/>
      <c r="G3415" s="385"/>
      <c r="H3415" s="385" t="s">
        <v>1184</v>
      </c>
      <c r="I3415" s="385"/>
      <c r="J3415" s="385"/>
      <c r="K3415" s="385"/>
      <c r="L3415" s="385"/>
      <c r="M3415" s="385"/>
      <c r="N3415" s="385"/>
      <c r="O3415" s="385"/>
      <c r="P3415" s="386"/>
      <c r="Q3415" s="386"/>
      <c r="R3415" s="387"/>
    </row>
    <row r="3416" spans="1:18" ht="15" customHeight="1" x14ac:dyDescent="0.3">
      <c r="A3416" s="383" t="str">
        <f ca="1">IF(ISBLANK(B3416),"",IFERROR(INDIRECT("'Geotech Log'!J"&amp;MATCH(B3416,'Geotech Log'!K:K,1)),""))</f>
        <v/>
      </c>
      <c r="B3416" s="384"/>
      <c r="C3416" s="384"/>
      <c r="D3416" s="385"/>
      <c r="E3416" s="385"/>
      <c r="F3416" s="385"/>
      <c r="G3416" s="385"/>
      <c r="H3416" s="385" t="s">
        <v>1184</v>
      </c>
      <c r="I3416" s="385"/>
      <c r="J3416" s="385"/>
      <c r="K3416" s="385"/>
      <c r="L3416" s="385"/>
      <c r="M3416" s="385"/>
      <c r="N3416" s="385"/>
      <c r="O3416" s="385"/>
      <c r="P3416" s="386"/>
      <c r="Q3416" s="386"/>
      <c r="R3416" s="387"/>
    </row>
    <row r="3417" spans="1:18" ht="15" customHeight="1" x14ac:dyDescent="0.3">
      <c r="A3417" s="383" t="str">
        <f ca="1">IF(ISBLANK(B3417),"",IFERROR(INDIRECT("'Geotech Log'!J"&amp;MATCH(B3417,'Geotech Log'!K:K,1)),""))</f>
        <v/>
      </c>
      <c r="B3417" s="384"/>
      <c r="C3417" s="384"/>
      <c r="D3417" s="385"/>
      <c r="E3417" s="385"/>
      <c r="F3417" s="385"/>
      <c r="G3417" s="385"/>
      <c r="H3417" s="385" t="s">
        <v>1184</v>
      </c>
      <c r="I3417" s="385"/>
      <c r="J3417" s="385"/>
      <c r="K3417" s="385"/>
      <c r="L3417" s="385"/>
      <c r="M3417" s="385"/>
      <c r="N3417" s="385"/>
      <c r="O3417" s="385"/>
      <c r="P3417" s="386"/>
      <c r="Q3417" s="386"/>
      <c r="R3417" s="387"/>
    </row>
    <row r="3418" spans="1:18" ht="15" customHeight="1" x14ac:dyDescent="0.3">
      <c r="A3418" s="383" t="str">
        <f ca="1">IF(ISBLANK(B3418),"",IFERROR(INDIRECT("'Geotech Log'!J"&amp;MATCH(B3418,'Geotech Log'!K:K,1)),""))</f>
        <v/>
      </c>
      <c r="B3418" s="384"/>
      <c r="C3418" s="384"/>
      <c r="D3418" s="385"/>
      <c r="E3418" s="385"/>
      <c r="F3418" s="385"/>
      <c r="G3418" s="385"/>
      <c r="H3418" s="385" t="s">
        <v>1184</v>
      </c>
      <c r="I3418" s="385"/>
      <c r="J3418" s="385"/>
      <c r="K3418" s="385"/>
      <c r="L3418" s="385"/>
      <c r="M3418" s="385"/>
      <c r="N3418" s="385"/>
      <c r="O3418" s="385"/>
      <c r="P3418" s="386"/>
      <c r="Q3418" s="386"/>
      <c r="R3418" s="387"/>
    </row>
    <row r="3419" spans="1:18" ht="15" customHeight="1" x14ac:dyDescent="0.3">
      <c r="A3419" s="383" t="str">
        <f ca="1">IF(ISBLANK(B3419),"",IFERROR(INDIRECT("'Geotech Log'!J"&amp;MATCH(B3419,'Geotech Log'!K:K,1)),""))</f>
        <v/>
      </c>
      <c r="B3419" s="384"/>
      <c r="C3419" s="384"/>
      <c r="D3419" s="385"/>
      <c r="E3419" s="385"/>
      <c r="F3419" s="385"/>
      <c r="G3419" s="385"/>
      <c r="H3419" s="385" t="s">
        <v>1184</v>
      </c>
      <c r="I3419" s="385"/>
      <c r="J3419" s="385"/>
      <c r="K3419" s="385"/>
      <c r="L3419" s="385"/>
      <c r="M3419" s="385"/>
      <c r="N3419" s="385"/>
      <c r="O3419" s="385"/>
      <c r="P3419" s="386"/>
      <c r="Q3419" s="386"/>
      <c r="R3419" s="387"/>
    </row>
    <row r="3420" spans="1:18" ht="15" customHeight="1" x14ac:dyDescent="0.3">
      <c r="A3420" s="383" t="str">
        <f ca="1">IF(ISBLANK(B3420),"",IFERROR(INDIRECT("'Geotech Log'!J"&amp;MATCH(B3420,'Geotech Log'!K:K,1)),""))</f>
        <v/>
      </c>
      <c r="B3420" s="384"/>
      <c r="C3420" s="384"/>
      <c r="D3420" s="385"/>
      <c r="E3420" s="385"/>
      <c r="F3420" s="385"/>
      <c r="G3420" s="385"/>
      <c r="H3420" s="385" t="s">
        <v>1184</v>
      </c>
      <c r="I3420" s="385"/>
      <c r="J3420" s="385"/>
      <c r="K3420" s="385"/>
      <c r="L3420" s="385"/>
      <c r="M3420" s="385"/>
      <c r="N3420" s="385"/>
      <c r="O3420" s="385"/>
      <c r="P3420" s="386"/>
      <c r="Q3420" s="386"/>
      <c r="R3420" s="387"/>
    </row>
    <row r="3421" spans="1:18" ht="15" customHeight="1" x14ac:dyDescent="0.3">
      <c r="A3421" s="383" t="str">
        <f ca="1">IF(ISBLANK(B3421),"",IFERROR(INDIRECT("'Geotech Log'!J"&amp;MATCH(B3421,'Geotech Log'!K:K,1)),""))</f>
        <v/>
      </c>
      <c r="B3421" s="384"/>
      <c r="C3421" s="384"/>
      <c r="D3421" s="385"/>
      <c r="E3421" s="385"/>
      <c r="F3421" s="385"/>
      <c r="G3421" s="385"/>
      <c r="H3421" s="385" t="s">
        <v>1184</v>
      </c>
      <c r="I3421" s="385"/>
      <c r="J3421" s="385"/>
      <c r="K3421" s="385"/>
      <c r="L3421" s="385"/>
      <c r="M3421" s="385"/>
      <c r="N3421" s="385"/>
      <c r="O3421" s="385"/>
      <c r="P3421" s="386"/>
      <c r="Q3421" s="386"/>
      <c r="R3421" s="387"/>
    </row>
    <row r="3422" spans="1:18" ht="15" customHeight="1" x14ac:dyDescent="0.3">
      <c r="A3422" s="383" t="str">
        <f ca="1">IF(ISBLANK(B3422),"",IFERROR(INDIRECT("'Geotech Log'!J"&amp;MATCH(B3422,'Geotech Log'!K:K,1)),""))</f>
        <v/>
      </c>
      <c r="B3422" s="384"/>
      <c r="C3422" s="384"/>
      <c r="D3422" s="385"/>
      <c r="E3422" s="385"/>
      <c r="F3422" s="385"/>
      <c r="G3422" s="385"/>
      <c r="H3422" s="385" t="s">
        <v>1184</v>
      </c>
      <c r="I3422" s="385"/>
      <c r="J3422" s="385"/>
      <c r="K3422" s="385"/>
      <c r="L3422" s="385"/>
      <c r="M3422" s="385"/>
      <c r="N3422" s="385"/>
      <c r="O3422" s="385"/>
      <c r="P3422" s="386"/>
      <c r="Q3422" s="386"/>
      <c r="R3422" s="387"/>
    </row>
    <row r="3423" spans="1:18" ht="15" customHeight="1" x14ac:dyDescent="0.3">
      <c r="A3423" s="383" t="str">
        <f ca="1">IF(ISBLANK(B3423),"",IFERROR(INDIRECT("'Geotech Log'!J"&amp;MATCH(B3423,'Geotech Log'!K:K,1)),""))</f>
        <v/>
      </c>
      <c r="B3423" s="384"/>
      <c r="C3423" s="384"/>
      <c r="D3423" s="385"/>
      <c r="E3423" s="385"/>
      <c r="F3423" s="385"/>
      <c r="G3423" s="385"/>
      <c r="H3423" s="385" t="s">
        <v>1184</v>
      </c>
      <c r="I3423" s="385"/>
      <c r="J3423" s="385"/>
      <c r="K3423" s="385"/>
      <c r="L3423" s="385"/>
      <c r="M3423" s="385"/>
      <c r="N3423" s="385"/>
      <c r="O3423" s="385"/>
      <c r="P3423" s="386"/>
      <c r="Q3423" s="386"/>
      <c r="R3423" s="387"/>
    </row>
    <row r="3424" spans="1:18" ht="15" customHeight="1" x14ac:dyDescent="0.3">
      <c r="A3424" s="383" t="str">
        <f ca="1">IF(ISBLANK(B3424),"",IFERROR(INDIRECT("'Geotech Log'!J"&amp;MATCH(B3424,'Geotech Log'!K:K,1)),""))</f>
        <v/>
      </c>
      <c r="B3424" s="384"/>
      <c r="C3424" s="384"/>
      <c r="D3424" s="385"/>
      <c r="E3424" s="385"/>
      <c r="F3424" s="385"/>
      <c r="G3424" s="385"/>
      <c r="H3424" s="385" t="s">
        <v>1184</v>
      </c>
      <c r="I3424" s="385"/>
      <c r="J3424" s="385"/>
      <c r="K3424" s="385"/>
      <c r="L3424" s="385"/>
      <c r="M3424" s="385"/>
      <c r="N3424" s="385"/>
      <c r="O3424" s="385"/>
      <c r="P3424" s="386"/>
      <c r="Q3424" s="386"/>
      <c r="R3424" s="387"/>
    </row>
    <row r="3425" spans="1:18" ht="15" customHeight="1" x14ac:dyDescent="0.3">
      <c r="A3425" s="383" t="str">
        <f ca="1">IF(ISBLANK(B3425),"",IFERROR(INDIRECT("'Geotech Log'!J"&amp;MATCH(B3425,'Geotech Log'!K:K,1)),""))</f>
        <v/>
      </c>
      <c r="B3425" s="384"/>
      <c r="C3425" s="384"/>
      <c r="D3425" s="385"/>
      <c r="E3425" s="385"/>
      <c r="F3425" s="385"/>
      <c r="G3425" s="385"/>
      <c r="H3425" s="385" t="s">
        <v>1184</v>
      </c>
      <c r="I3425" s="385"/>
      <c r="J3425" s="385"/>
      <c r="K3425" s="385"/>
      <c r="L3425" s="385"/>
      <c r="M3425" s="385"/>
      <c r="N3425" s="385"/>
      <c r="O3425" s="385"/>
      <c r="P3425" s="386"/>
      <c r="Q3425" s="386"/>
      <c r="R3425" s="387"/>
    </row>
    <row r="3426" spans="1:18" ht="15" customHeight="1" x14ac:dyDescent="0.3">
      <c r="A3426" s="383" t="str">
        <f ca="1">IF(ISBLANK(B3426),"",IFERROR(INDIRECT("'Geotech Log'!J"&amp;MATCH(B3426,'Geotech Log'!K:K,1)),""))</f>
        <v/>
      </c>
      <c r="B3426" s="384"/>
      <c r="C3426" s="384"/>
      <c r="D3426" s="385"/>
      <c r="E3426" s="385"/>
      <c r="F3426" s="385"/>
      <c r="G3426" s="385"/>
      <c r="H3426" s="385" t="s">
        <v>1184</v>
      </c>
      <c r="I3426" s="385"/>
      <c r="J3426" s="385"/>
      <c r="K3426" s="385"/>
      <c r="L3426" s="385"/>
      <c r="M3426" s="385"/>
      <c r="N3426" s="385"/>
      <c r="O3426" s="385"/>
      <c r="P3426" s="386"/>
      <c r="Q3426" s="386"/>
      <c r="R3426" s="387"/>
    </row>
    <row r="3427" spans="1:18" ht="15" customHeight="1" x14ac:dyDescent="0.3">
      <c r="A3427" s="383" t="str">
        <f ca="1">IF(ISBLANK(B3427),"",IFERROR(INDIRECT("'Geotech Log'!J"&amp;MATCH(B3427,'Geotech Log'!K:K,1)),""))</f>
        <v/>
      </c>
      <c r="B3427" s="384"/>
      <c r="C3427" s="384"/>
      <c r="D3427" s="385"/>
      <c r="E3427" s="385"/>
      <c r="F3427" s="385"/>
      <c r="G3427" s="385"/>
      <c r="H3427" s="385" t="s">
        <v>1184</v>
      </c>
      <c r="I3427" s="385"/>
      <c r="J3427" s="385"/>
      <c r="K3427" s="385"/>
      <c r="L3427" s="385"/>
      <c r="M3427" s="385"/>
      <c r="N3427" s="385"/>
      <c r="O3427" s="385"/>
      <c r="P3427" s="386"/>
      <c r="Q3427" s="386"/>
      <c r="R3427" s="387"/>
    </row>
    <row r="3428" spans="1:18" ht="15" customHeight="1" x14ac:dyDescent="0.3">
      <c r="A3428" s="383" t="str">
        <f ca="1">IF(ISBLANK(B3428),"",IFERROR(INDIRECT("'Geotech Log'!J"&amp;MATCH(B3428,'Geotech Log'!K:K,1)),""))</f>
        <v/>
      </c>
      <c r="B3428" s="384"/>
      <c r="C3428" s="384"/>
      <c r="D3428" s="385"/>
      <c r="E3428" s="385"/>
      <c r="F3428" s="385"/>
      <c r="G3428" s="385"/>
      <c r="H3428" s="385" t="s">
        <v>1184</v>
      </c>
      <c r="I3428" s="385"/>
      <c r="J3428" s="385"/>
      <c r="K3428" s="385"/>
      <c r="L3428" s="385"/>
      <c r="M3428" s="385"/>
      <c r="N3428" s="385"/>
      <c r="O3428" s="385"/>
      <c r="P3428" s="386"/>
      <c r="Q3428" s="386"/>
      <c r="R3428" s="387"/>
    </row>
    <row r="3429" spans="1:18" ht="15" customHeight="1" x14ac:dyDescent="0.3">
      <c r="A3429" s="383" t="str">
        <f ca="1">IF(ISBLANK(B3429),"",IFERROR(INDIRECT("'Geotech Log'!J"&amp;MATCH(B3429,'Geotech Log'!K:K,1)),""))</f>
        <v/>
      </c>
      <c r="B3429" s="384"/>
      <c r="C3429" s="384"/>
      <c r="D3429" s="385"/>
      <c r="E3429" s="385"/>
      <c r="F3429" s="385"/>
      <c r="G3429" s="385"/>
      <c r="H3429" s="385" t="s">
        <v>1184</v>
      </c>
      <c r="I3429" s="385"/>
      <c r="J3429" s="385"/>
      <c r="K3429" s="385"/>
      <c r="L3429" s="385"/>
      <c r="M3429" s="385"/>
      <c r="N3429" s="385"/>
      <c r="O3429" s="385"/>
      <c r="P3429" s="386"/>
      <c r="Q3429" s="386"/>
      <c r="R3429" s="387"/>
    </row>
    <row r="3430" spans="1:18" ht="15" customHeight="1" x14ac:dyDescent="0.3">
      <c r="A3430" s="383" t="str">
        <f ca="1">IF(ISBLANK(B3430),"",IFERROR(INDIRECT("'Geotech Log'!J"&amp;MATCH(B3430,'Geotech Log'!K:K,1)),""))</f>
        <v/>
      </c>
      <c r="B3430" s="384"/>
      <c r="C3430" s="384"/>
      <c r="D3430" s="385"/>
      <c r="E3430" s="385"/>
      <c r="F3430" s="385"/>
      <c r="G3430" s="385"/>
      <c r="H3430" s="385" t="s">
        <v>1184</v>
      </c>
      <c r="I3430" s="385"/>
      <c r="J3430" s="385"/>
      <c r="K3430" s="385"/>
      <c r="L3430" s="385"/>
      <c r="M3430" s="385"/>
      <c r="N3430" s="385"/>
      <c r="O3430" s="385"/>
      <c r="P3430" s="386"/>
      <c r="Q3430" s="386"/>
      <c r="R3430" s="387"/>
    </row>
    <row r="3431" spans="1:18" ht="15" customHeight="1" x14ac:dyDescent="0.3">
      <c r="A3431" s="383" t="str">
        <f ca="1">IF(ISBLANK(B3431),"",IFERROR(INDIRECT("'Geotech Log'!J"&amp;MATCH(B3431,'Geotech Log'!K:K,1)),""))</f>
        <v/>
      </c>
      <c r="B3431" s="384"/>
      <c r="C3431" s="384"/>
      <c r="D3431" s="385"/>
      <c r="E3431" s="385"/>
      <c r="F3431" s="385"/>
      <c r="G3431" s="385"/>
      <c r="H3431" s="385" t="s">
        <v>1184</v>
      </c>
      <c r="I3431" s="385"/>
      <c r="J3431" s="385"/>
      <c r="K3431" s="385"/>
      <c r="L3431" s="385"/>
      <c r="M3431" s="385"/>
      <c r="N3431" s="385"/>
      <c r="O3431" s="385"/>
      <c r="P3431" s="386"/>
      <c r="Q3431" s="386"/>
      <c r="R3431" s="387"/>
    </row>
    <row r="3432" spans="1:18" ht="15" customHeight="1" x14ac:dyDescent="0.3">
      <c r="A3432" s="383" t="str">
        <f ca="1">IF(ISBLANK(B3432),"",IFERROR(INDIRECT("'Geotech Log'!J"&amp;MATCH(B3432,'Geotech Log'!K:K,1)),""))</f>
        <v/>
      </c>
      <c r="B3432" s="384"/>
      <c r="C3432" s="384"/>
      <c r="D3432" s="385"/>
      <c r="E3432" s="385"/>
      <c r="F3432" s="385"/>
      <c r="G3432" s="385"/>
      <c r="H3432" s="385" t="s">
        <v>1184</v>
      </c>
      <c r="I3432" s="385"/>
      <c r="J3432" s="385"/>
      <c r="K3432" s="385"/>
      <c r="L3432" s="385"/>
      <c r="M3432" s="385"/>
      <c r="N3432" s="385"/>
      <c r="O3432" s="385"/>
      <c r="P3432" s="386"/>
      <c r="Q3432" s="386"/>
      <c r="R3432" s="387"/>
    </row>
    <row r="3433" spans="1:18" ht="15" customHeight="1" x14ac:dyDescent="0.3">
      <c r="A3433" s="383" t="str">
        <f ca="1">IF(ISBLANK(B3433),"",IFERROR(INDIRECT("'Geotech Log'!J"&amp;MATCH(B3433,'Geotech Log'!K:K,1)),""))</f>
        <v/>
      </c>
      <c r="B3433" s="384"/>
      <c r="C3433" s="384"/>
      <c r="D3433" s="385"/>
      <c r="E3433" s="385"/>
      <c r="F3433" s="385"/>
      <c r="G3433" s="385"/>
      <c r="H3433" s="385" t="s">
        <v>1184</v>
      </c>
      <c r="I3433" s="385"/>
      <c r="J3433" s="385"/>
      <c r="K3433" s="385"/>
      <c r="L3433" s="385"/>
      <c r="M3433" s="385"/>
      <c r="N3433" s="385"/>
      <c r="O3433" s="385"/>
      <c r="P3433" s="386"/>
      <c r="Q3433" s="386"/>
      <c r="R3433" s="387"/>
    </row>
    <row r="3434" spans="1:18" ht="15" customHeight="1" x14ac:dyDescent="0.3">
      <c r="A3434" s="383" t="str">
        <f ca="1">IF(ISBLANK(B3434),"",IFERROR(INDIRECT("'Geotech Log'!J"&amp;MATCH(B3434,'Geotech Log'!K:K,1)),""))</f>
        <v/>
      </c>
      <c r="B3434" s="384"/>
      <c r="C3434" s="384"/>
      <c r="D3434" s="385"/>
      <c r="E3434" s="385"/>
      <c r="F3434" s="385"/>
      <c r="G3434" s="385"/>
      <c r="H3434" s="385" t="s">
        <v>1184</v>
      </c>
      <c r="I3434" s="385"/>
      <c r="J3434" s="385"/>
      <c r="K3434" s="385"/>
      <c r="L3434" s="385"/>
      <c r="M3434" s="385"/>
      <c r="N3434" s="385"/>
      <c r="O3434" s="385"/>
      <c r="P3434" s="386"/>
      <c r="Q3434" s="386"/>
      <c r="R3434" s="387"/>
    </row>
    <row r="3435" spans="1:18" ht="15" customHeight="1" x14ac:dyDescent="0.3">
      <c r="A3435" s="383" t="str">
        <f ca="1">IF(ISBLANK(B3435),"",IFERROR(INDIRECT("'Geotech Log'!J"&amp;MATCH(B3435,'Geotech Log'!K:K,1)),""))</f>
        <v/>
      </c>
      <c r="B3435" s="384"/>
      <c r="C3435" s="384"/>
      <c r="D3435" s="385"/>
      <c r="E3435" s="385"/>
      <c r="F3435" s="385"/>
      <c r="G3435" s="385"/>
      <c r="H3435" s="385" t="s">
        <v>1184</v>
      </c>
      <c r="I3435" s="385"/>
      <c r="J3435" s="385"/>
      <c r="K3435" s="385"/>
      <c r="L3435" s="385"/>
      <c r="M3435" s="385"/>
      <c r="N3435" s="385"/>
      <c r="O3435" s="385"/>
      <c r="P3435" s="386"/>
      <c r="Q3435" s="386"/>
      <c r="R3435" s="387"/>
    </row>
    <row r="3436" spans="1:18" ht="15" customHeight="1" x14ac:dyDescent="0.3">
      <c r="A3436" s="383" t="str">
        <f ca="1">IF(ISBLANK(B3436),"",IFERROR(INDIRECT("'Geotech Log'!J"&amp;MATCH(B3436,'Geotech Log'!K:K,1)),""))</f>
        <v/>
      </c>
      <c r="B3436" s="384"/>
      <c r="C3436" s="384"/>
      <c r="D3436" s="385"/>
      <c r="E3436" s="385"/>
      <c r="F3436" s="385"/>
      <c r="G3436" s="385"/>
      <c r="H3436" s="385" t="s">
        <v>1184</v>
      </c>
      <c r="I3436" s="385"/>
      <c r="J3436" s="385"/>
      <c r="K3436" s="385"/>
      <c r="L3436" s="385"/>
      <c r="M3436" s="385"/>
      <c r="N3436" s="385"/>
      <c r="O3436" s="385"/>
      <c r="P3436" s="386"/>
      <c r="Q3436" s="386"/>
      <c r="R3436" s="387"/>
    </row>
    <row r="3437" spans="1:18" ht="15" customHeight="1" x14ac:dyDescent="0.3">
      <c r="A3437" s="383" t="str">
        <f ca="1">IF(ISBLANK(B3437),"",IFERROR(INDIRECT("'Geotech Log'!J"&amp;MATCH(B3437,'Geotech Log'!K:K,1)),""))</f>
        <v/>
      </c>
      <c r="B3437" s="384"/>
      <c r="C3437" s="384"/>
      <c r="D3437" s="385"/>
      <c r="E3437" s="385"/>
      <c r="F3437" s="385"/>
      <c r="G3437" s="385"/>
      <c r="H3437" s="385" t="s">
        <v>1184</v>
      </c>
      <c r="I3437" s="385"/>
      <c r="J3437" s="385"/>
      <c r="K3437" s="385"/>
      <c r="L3437" s="385"/>
      <c r="M3437" s="385"/>
      <c r="N3437" s="385"/>
      <c r="O3437" s="385"/>
      <c r="P3437" s="386"/>
      <c r="Q3437" s="386"/>
      <c r="R3437" s="387"/>
    </row>
    <row r="3438" spans="1:18" ht="15" customHeight="1" x14ac:dyDescent="0.3">
      <c r="A3438" s="383" t="str">
        <f ca="1">IF(ISBLANK(B3438),"",IFERROR(INDIRECT("'Geotech Log'!J"&amp;MATCH(B3438,'Geotech Log'!K:K,1)),""))</f>
        <v/>
      </c>
      <c r="B3438" s="384"/>
      <c r="C3438" s="384"/>
      <c r="D3438" s="385"/>
      <c r="E3438" s="385"/>
      <c r="F3438" s="385"/>
      <c r="G3438" s="385"/>
      <c r="H3438" s="385" t="s">
        <v>1184</v>
      </c>
      <c r="I3438" s="385"/>
      <c r="J3438" s="385"/>
      <c r="K3438" s="385"/>
      <c r="L3438" s="385"/>
      <c r="M3438" s="385"/>
      <c r="N3438" s="385"/>
      <c r="O3438" s="385"/>
      <c r="P3438" s="386"/>
      <c r="Q3438" s="386"/>
      <c r="R3438" s="387"/>
    </row>
    <row r="3439" spans="1:18" ht="15" customHeight="1" x14ac:dyDescent="0.3">
      <c r="A3439" s="383" t="str">
        <f ca="1">IF(ISBLANK(B3439),"",IFERROR(INDIRECT("'Geotech Log'!J"&amp;MATCH(B3439,'Geotech Log'!K:K,1)),""))</f>
        <v/>
      </c>
      <c r="B3439" s="384"/>
      <c r="C3439" s="384"/>
      <c r="D3439" s="385"/>
      <c r="E3439" s="385"/>
      <c r="F3439" s="385"/>
      <c r="G3439" s="385"/>
      <c r="H3439" s="385" t="s">
        <v>1184</v>
      </c>
      <c r="I3439" s="385"/>
      <c r="J3439" s="385"/>
      <c r="K3439" s="385"/>
      <c r="L3439" s="385"/>
      <c r="M3439" s="385"/>
      <c r="N3439" s="385"/>
      <c r="O3439" s="385"/>
      <c r="P3439" s="386"/>
      <c r="Q3439" s="386"/>
      <c r="R3439" s="387"/>
    </row>
    <row r="3440" spans="1:18" ht="15" customHeight="1" x14ac:dyDescent="0.3">
      <c r="A3440" s="383" t="str">
        <f ca="1">IF(ISBLANK(B3440),"",IFERROR(INDIRECT("'Geotech Log'!J"&amp;MATCH(B3440,'Geotech Log'!K:K,1)),""))</f>
        <v/>
      </c>
      <c r="B3440" s="384"/>
      <c r="C3440" s="384"/>
      <c r="D3440" s="385"/>
      <c r="E3440" s="385"/>
      <c r="F3440" s="385"/>
      <c r="G3440" s="385"/>
      <c r="H3440" s="385" t="s">
        <v>1184</v>
      </c>
      <c r="I3440" s="385"/>
      <c r="J3440" s="385"/>
      <c r="K3440" s="385"/>
      <c r="L3440" s="385"/>
      <c r="M3440" s="385"/>
      <c r="N3440" s="385"/>
      <c r="O3440" s="385"/>
      <c r="P3440" s="386"/>
      <c r="Q3440" s="386"/>
      <c r="R3440" s="387"/>
    </row>
    <row r="3441" spans="1:18" ht="15" customHeight="1" x14ac:dyDescent="0.3">
      <c r="A3441" s="383" t="str">
        <f ca="1">IF(ISBLANK(B3441),"",IFERROR(INDIRECT("'Geotech Log'!J"&amp;MATCH(B3441,'Geotech Log'!K:K,1)),""))</f>
        <v/>
      </c>
      <c r="B3441" s="384"/>
      <c r="C3441" s="384"/>
      <c r="D3441" s="385"/>
      <c r="E3441" s="385"/>
      <c r="F3441" s="385"/>
      <c r="G3441" s="385"/>
      <c r="H3441" s="385" t="s">
        <v>1184</v>
      </c>
      <c r="I3441" s="385"/>
      <c r="J3441" s="385"/>
      <c r="K3441" s="385"/>
      <c r="L3441" s="385"/>
      <c r="M3441" s="385"/>
      <c r="N3441" s="385"/>
      <c r="O3441" s="385"/>
      <c r="P3441" s="386"/>
      <c r="Q3441" s="386"/>
      <c r="R3441" s="387"/>
    </row>
    <row r="3442" spans="1:18" ht="15" customHeight="1" x14ac:dyDescent="0.3">
      <c r="A3442" s="383" t="str">
        <f ca="1">IF(ISBLANK(B3442),"",IFERROR(INDIRECT("'Geotech Log'!J"&amp;MATCH(B3442,'Geotech Log'!K:K,1)),""))</f>
        <v/>
      </c>
      <c r="B3442" s="384"/>
      <c r="C3442" s="384"/>
      <c r="D3442" s="385"/>
      <c r="E3442" s="385"/>
      <c r="F3442" s="385"/>
      <c r="G3442" s="385"/>
      <c r="H3442" s="385" t="s">
        <v>1184</v>
      </c>
      <c r="I3442" s="385"/>
      <c r="J3442" s="385"/>
      <c r="K3442" s="385"/>
      <c r="L3442" s="385"/>
      <c r="M3442" s="385"/>
      <c r="N3442" s="385"/>
      <c r="O3442" s="385"/>
      <c r="P3442" s="386"/>
      <c r="Q3442" s="386"/>
      <c r="R3442" s="387"/>
    </row>
    <row r="3443" spans="1:18" ht="15" customHeight="1" x14ac:dyDescent="0.3">
      <c r="A3443" s="383" t="str">
        <f ca="1">IF(ISBLANK(B3443),"",IFERROR(INDIRECT("'Geotech Log'!J"&amp;MATCH(B3443,'Geotech Log'!K:K,1)),""))</f>
        <v/>
      </c>
      <c r="B3443" s="384"/>
      <c r="C3443" s="384"/>
      <c r="D3443" s="385"/>
      <c r="E3443" s="385"/>
      <c r="F3443" s="385"/>
      <c r="G3443" s="385"/>
      <c r="H3443" s="385" t="s">
        <v>1184</v>
      </c>
      <c r="I3443" s="385"/>
      <c r="J3443" s="385"/>
      <c r="K3443" s="385"/>
      <c r="L3443" s="385"/>
      <c r="M3443" s="385"/>
      <c r="N3443" s="385"/>
      <c r="O3443" s="385"/>
      <c r="P3443" s="386"/>
      <c r="Q3443" s="386"/>
      <c r="R3443" s="387"/>
    </row>
    <row r="3444" spans="1:18" ht="15" customHeight="1" x14ac:dyDescent="0.3">
      <c r="A3444" s="383" t="str">
        <f ca="1">IF(ISBLANK(B3444),"",IFERROR(INDIRECT("'Geotech Log'!J"&amp;MATCH(B3444,'Geotech Log'!K:K,1)),""))</f>
        <v/>
      </c>
      <c r="B3444" s="384"/>
      <c r="C3444" s="384"/>
      <c r="D3444" s="385"/>
      <c r="E3444" s="385"/>
      <c r="F3444" s="385"/>
      <c r="G3444" s="385"/>
      <c r="H3444" s="385" t="s">
        <v>1184</v>
      </c>
      <c r="I3444" s="385"/>
      <c r="J3444" s="385"/>
      <c r="K3444" s="385"/>
      <c r="L3444" s="385"/>
      <c r="M3444" s="385"/>
      <c r="N3444" s="385"/>
      <c r="O3444" s="385"/>
      <c r="P3444" s="386"/>
      <c r="Q3444" s="386"/>
      <c r="R3444" s="387"/>
    </row>
    <row r="3445" spans="1:18" ht="15" customHeight="1" x14ac:dyDescent="0.3">
      <c r="A3445" s="383" t="str">
        <f ca="1">IF(ISBLANK(B3445),"",IFERROR(INDIRECT("'Geotech Log'!J"&amp;MATCH(B3445,'Geotech Log'!K:K,1)),""))</f>
        <v/>
      </c>
      <c r="B3445" s="384"/>
      <c r="C3445" s="384"/>
      <c r="D3445" s="385"/>
      <c r="E3445" s="385"/>
      <c r="F3445" s="385"/>
      <c r="G3445" s="385"/>
      <c r="H3445" s="385" t="s">
        <v>1184</v>
      </c>
      <c r="I3445" s="385"/>
      <c r="J3445" s="385"/>
      <c r="K3445" s="385"/>
      <c r="L3445" s="385"/>
      <c r="M3445" s="385"/>
      <c r="N3445" s="385"/>
      <c r="O3445" s="385"/>
      <c r="P3445" s="386"/>
      <c r="Q3445" s="386"/>
      <c r="R3445" s="387"/>
    </row>
    <row r="3446" spans="1:18" ht="15" customHeight="1" x14ac:dyDescent="0.3">
      <c r="A3446" s="383" t="str">
        <f ca="1">IF(ISBLANK(B3446),"",IFERROR(INDIRECT("'Geotech Log'!J"&amp;MATCH(B3446,'Geotech Log'!K:K,1)),""))</f>
        <v/>
      </c>
      <c r="B3446" s="384"/>
      <c r="C3446" s="384"/>
      <c r="D3446" s="385"/>
      <c r="E3446" s="385"/>
      <c r="F3446" s="385"/>
      <c r="G3446" s="385"/>
      <c r="H3446" s="385" t="s">
        <v>1184</v>
      </c>
      <c r="I3446" s="385"/>
      <c r="J3446" s="385"/>
      <c r="K3446" s="385"/>
      <c r="L3446" s="385"/>
      <c r="M3446" s="385"/>
      <c r="N3446" s="385"/>
      <c r="O3446" s="385"/>
      <c r="P3446" s="386"/>
      <c r="Q3446" s="386"/>
      <c r="R3446" s="387"/>
    </row>
    <row r="3447" spans="1:18" ht="15" customHeight="1" x14ac:dyDescent="0.3">
      <c r="A3447" s="383" t="str">
        <f ca="1">IF(ISBLANK(B3447),"",IFERROR(INDIRECT("'Geotech Log'!J"&amp;MATCH(B3447,'Geotech Log'!K:K,1)),""))</f>
        <v/>
      </c>
      <c r="B3447" s="384"/>
      <c r="C3447" s="384"/>
      <c r="D3447" s="385"/>
      <c r="E3447" s="385"/>
      <c r="F3447" s="385"/>
      <c r="G3447" s="385"/>
      <c r="H3447" s="385" t="s">
        <v>1184</v>
      </c>
      <c r="I3447" s="385"/>
      <c r="J3447" s="385"/>
      <c r="K3447" s="385"/>
      <c r="L3447" s="385"/>
      <c r="M3447" s="385"/>
      <c r="N3447" s="385"/>
      <c r="O3447" s="385"/>
      <c r="P3447" s="386"/>
      <c r="Q3447" s="386"/>
      <c r="R3447" s="387"/>
    </row>
    <row r="3448" spans="1:18" ht="15" customHeight="1" x14ac:dyDescent="0.3">
      <c r="A3448" s="383" t="str">
        <f ca="1">IF(ISBLANK(B3448),"",IFERROR(INDIRECT("'Geotech Log'!J"&amp;MATCH(B3448,'Geotech Log'!K:K,1)),""))</f>
        <v/>
      </c>
      <c r="B3448" s="384"/>
      <c r="C3448" s="384"/>
      <c r="D3448" s="385"/>
      <c r="E3448" s="385"/>
      <c r="F3448" s="385"/>
      <c r="G3448" s="385"/>
      <c r="H3448" s="385" t="s">
        <v>1184</v>
      </c>
      <c r="I3448" s="385"/>
      <c r="J3448" s="385"/>
      <c r="K3448" s="385"/>
      <c r="L3448" s="385"/>
      <c r="M3448" s="385"/>
      <c r="N3448" s="385"/>
      <c r="O3448" s="385"/>
      <c r="P3448" s="386"/>
      <c r="Q3448" s="386"/>
      <c r="R3448" s="387"/>
    </row>
    <row r="3449" spans="1:18" ht="15" customHeight="1" x14ac:dyDescent="0.3">
      <c r="A3449" s="383" t="str">
        <f ca="1">IF(ISBLANK(B3449),"",IFERROR(INDIRECT("'Geotech Log'!J"&amp;MATCH(B3449,'Geotech Log'!K:K,1)),""))</f>
        <v/>
      </c>
      <c r="B3449" s="384"/>
      <c r="C3449" s="384"/>
      <c r="D3449" s="385"/>
      <c r="E3449" s="385"/>
      <c r="F3449" s="385"/>
      <c r="G3449" s="385"/>
      <c r="H3449" s="385" t="s">
        <v>1184</v>
      </c>
      <c r="I3449" s="385"/>
      <c r="J3449" s="385"/>
      <c r="K3449" s="385"/>
      <c r="L3449" s="385"/>
      <c r="M3449" s="385"/>
      <c r="N3449" s="385"/>
      <c r="O3449" s="385"/>
      <c r="P3449" s="386"/>
      <c r="Q3449" s="386"/>
      <c r="R3449" s="387"/>
    </row>
    <row r="3450" spans="1:18" ht="15" customHeight="1" x14ac:dyDescent="0.3">
      <c r="A3450" s="383" t="str">
        <f ca="1">IF(ISBLANK(B3450),"",IFERROR(INDIRECT("'Geotech Log'!J"&amp;MATCH(B3450,'Geotech Log'!K:K,1)),""))</f>
        <v/>
      </c>
      <c r="B3450" s="384"/>
      <c r="C3450" s="384"/>
      <c r="D3450" s="385"/>
      <c r="E3450" s="385"/>
      <c r="F3450" s="385"/>
      <c r="G3450" s="385"/>
      <c r="H3450" s="385" t="s">
        <v>1184</v>
      </c>
      <c r="I3450" s="385"/>
      <c r="J3450" s="385"/>
      <c r="K3450" s="385"/>
      <c r="L3450" s="385"/>
      <c r="M3450" s="385"/>
      <c r="N3450" s="385"/>
      <c r="O3450" s="385"/>
      <c r="P3450" s="386"/>
      <c r="Q3450" s="386"/>
      <c r="R3450" s="387"/>
    </row>
    <row r="3451" spans="1:18" ht="15" customHeight="1" x14ac:dyDescent="0.3">
      <c r="A3451" s="383" t="str">
        <f ca="1">IF(ISBLANK(B3451),"",IFERROR(INDIRECT("'Geotech Log'!J"&amp;MATCH(B3451,'Geotech Log'!K:K,1)),""))</f>
        <v/>
      </c>
      <c r="B3451" s="384"/>
      <c r="C3451" s="384"/>
      <c r="D3451" s="385"/>
      <c r="E3451" s="385"/>
      <c r="F3451" s="385"/>
      <c r="G3451" s="385"/>
      <c r="H3451" s="385" t="s">
        <v>1184</v>
      </c>
      <c r="I3451" s="385"/>
      <c r="J3451" s="385"/>
      <c r="K3451" s="385"/>
      <c r="L3451" s="385"/>
      <c r="M3451" s="385"/>
      <c r="N3451" s="385"/>
      <c r="O3451" s="385"/>
      <c r="P3451" s="386"/>
      <c r="Q3451" s="386"/>
      <c r="R3451" s="387"/>
    </row>
    <row r="3452" spans="1:18" ht="15" customHeight="1" x14ac:dyDescent="0.3">
      <c r="A3452" s="383" t="str">
        <f ca="1">IF(ISBLANK(B3452),"",IFERROR(INDIRECT("'Geotech Log'!J"&amp;MATCH(B3452,'Geotech Log'!K:K,1)),""))</f>
        <v/>
      </c>
      <c r="B3452" s="384"/>
      <c r="C3452" s="384"/>
      <c r="D3452" s="385"/>
      <c r="E3452" s="385"/>
      <c r="F3452" s="385"/>
      <c r="G3452" s="385"/>
      <c r="H3452" s="385" t="s">
        <v>1184</v>
      </c>
      <c r="I3452" s="385"/>
      <c r="J3452" s="385"/>
      <c r="K3452" s="385"/>
      <c r="L3452" s="385"/>
      <c r="M3452" s="385"/>
      <c r="N3452" s="385"/>
      <c r="O3452" s="385"/>
      <c r="P3452" s="386"/>
      <c r="Q3452" s="386"/>
      <c r="R3452" s="387"/>
    </row>
    <row r="3453" spans="1:18" ht="15" customHeight="1" x14ac:dyDescent="0.3">
      <c r="A3453" s="383" t="str">
        <f ca="1">IF(ISBLANK(B3453),"",IFERROR(INDIRECT("'Geotech Log'!J"&amp;MATCH(B3453,'Geotech Log'!K:K,1)),""))</f>
        <v/>
      </c>
      <c r="B3453" s="384"/>
      <c r="C3453" s="384"/>
      <c r="D3453" s="385"/>
      <c r="E3453" s="385"/>
      <c r="F3453" s="385"/>
      <c r="G3453" s="385"/>
      <c r="H3453" s="385" t="s">
        <v>1184</v>
      </c>
      <c r="I3453" s="385"/>
      <c r="J3453" s="385"/>
      <c r="K3453" s="385"/>
      <c r="L3453" s="385"/>
      <c r="M3453" s="385"/>
      <c r="N3453" s="385"/>
      <c r="O3453" s="385"/>
      <c r="P3453" s="386"/>
      <c r="Q3453" s="386"/>
      <c r="R3453" s="387"/>
    </row>
    <row r="3454" spans="1:18" ht="15" customHeight="1" x14ac:dyDescent="0.3">
      <c r="A3454" s="383" t="str">
        <f ca="1">IF(ISBLANK(B3454),"",IFERROR(INDIRECT("'Geotech Log'!J"&amp;MATCH(B3454,'Geotech Log'!K:K,1)),""))</f>
        <v/>
      </c>
      <c r="B3454" s="384"/>
      <c r="C3454" s="384"/>
      <c r="D3454" s="385"/>
      <c r="E3454" s="385"/>
      <c r="F3454" s="385"/>
      <c r="G3454" s="385"/>
      <c r="H3454" s="385" t="s">
        <v>1184</v>
      </c>
      <c r="I3454" s="385"/>
      <c r="J3454" s="385"/>
      <c r="K3454" s="385"/>
      <c r="L3454" s="385"/>
      <c r="M3454" s="385"/>
      <c r="N3454" s="385"/>
      <c r="O3454" s="385"/>
      <c r="P3454" s="386"/>
      <c r="Q3454" s="386"/>
      <c r="R3454" s="387"/>
    </row>
    <row r="3455" spans="1:18" ht="15" customHeight="1" x14ac:dyDescent="0.3">
      <c r="A3455" s="383" t="str">
        <f ca="1">IF(ISBLANK(B3455),"",IFERROR(INDIRECT("'Geotech Log'!J"&amp;MATCH(B3455,'Geotech Log'!K:K,1)),""))</f>
        <v/>
      </c>
      <c r="B3455" s="384"/>
      <c r="C3455" s="384"/>
      <c r="D3455" s="385"/>
      <c r="E3455" s="385"/>
      <c r="F3455" s="385"/>
      <c r="G3455" s="385"/>
      <c r="H3455" s="385" t="s">
        <v>1184</v>
      </c>
      <c r="I3455" s="385"/>
      <c r="J3455" s="385"/>
      <c r="K3455" s="385"/>
      <c r="L3455" s="385"/>
      <c r="M3455" s="385"/>
      <c r="N3455" s="385"/>
      <c r="O3455" s="385"/>
      <c r="P3455" s="386"/>
      <c r="Q3455" s="386"/>
      <c r="R3455" s="387"/>
    </row>
    <row r="3456" spans="1:18" ht="15" customHeight="1" x14ac:dyDescent="0.3">
      <c r="A3456" s="383" t="str">
        <f ca="1">IF(ISBLANK(B3456),"",IFERROR(INDIRECT("'Geotech Log'!J"&amp;MATCH(B3456,'Geotech Log'!K:K,1)),""))</f>
        <v/>
      </c>
      <c r="B3456" s="384"/>
      <c r="C3456" s="384"/>
      <c r="D3456" s="385"/>
      <c r="E3456" s="385"/>
      <c r="F3456" s="385"/>
      <c r="G3456" s="385"/>
      <c r="H3456" s="385" t="s">
        <v>1184</v>
      </c>
      <c r="I3456" s="385"/>
      <c r="J3456" s="385"/>
      <c r="K3456" s="385"/>
      <c r="L3456" s="385"/>
      <c r="M3456" s="385"/>
      <c r="N3456" s="385"/>
      <c r="O3456" s="385"/>
      <c r="P3456" s="386"/>
      <c r="Q3456" s="386"/>
      <c r="R3456" s="387"/>
    </row>
    <row r="3457" spans="1:18" ht="15" customHeight="1" x14ac:dyDescent="0.3">
      <c r="A3457" s="383" t="str">
        <f ca="1">IF(ISBLANK(B3457),"",IFERROR(INDIRECT("'Geotech Log'!J"&amp;MATCH(B3457,'Geotech Log'!K:K,1)),""))</f>
        <v/>
      </c>
      <c r="B3457" s="384"/>
      <c r="C3457" s="384"/>
      <c r="D3457" s="385"/>
      <c r="E3457" s="385"/>
      <c r="F3457" s="385"/>
      <c r="G3457" s="385"/>
      <c r="H3457" s="385" t="s">
        <v>1184</v>
      </c>
      <c r="I3457" s="385"/>
      <c r="J3457" s="385"/>
      <c r="K3457" s="385"/>
      <c r="L3457" s="385"/>
      <c r="M3457" s="385"/>
      <c r="N3457" s="385"/>
      <c r="O3457" s="385"/>
      <c r="P3457" s="386"/>
      <c r="Q3457" s="386"/>
      <c r="R3457" s="387"/>
    </row>
    <row r="3458" spans="1:18" ht="15" customHeight="1" x14ac:dyDescent="0.3">
      <c r="A3458" s="383" t="str">
        <f ca="1">IF(ISBLANK(B3458),"",IFERROR(INDIRECT("'Geotech Log'!J"&amp;MATCH(B3458,'Geotech Log'!K:K,1)),""))</f>
        <v/>
      </c>
      <c r="B3458" s="384"/>
      <c r="C3458" s="384"/>
      <c r="D3458" s="385"/>
      <c r="E3458" s="385"/>
      <c r="F3458" s="385"/>
      <c r="G3458" s="385"/>
      <c r="H3458" s="385" t="s">
        <v>1184</v>
      </c>
      <c r="I3458" s="385"/>
      <c r="J3458" s="385"/>
      <c r="K3458" s="385"/>
      <c r="L3458" s="385"/>
      <c r="M3458" s="385"/>
      <c r="N3458" s="385"/>
      <c r="O3458" s="385"/>
      <c r="P3458" s="386"/>
      <c r="Q3458" s="386"/>
      <c r="R3458" s="387"/>
    </row>
    <row r="3459" spans="1:18" ht="15" customHeight="1" x14ac:dyDescent="0.3">
      <c r="A3459" s="383" t="str">
        <f ca="1">IF(ISBLANK(B3459),"",IFERROR(INDIRECT("'Geotech Log'!J"&amp;MATCH(B3459,'Geotech Log'!K:K,1)),""))</f>
        <v/>
      </c>
      <c r="B3459" s="384"/>
      <c r="C3459" s="384"/>
      <c r="D3459" s="385"/>
      <c r="E3459" s="385"/>
      <c r="F3459" s="385"/>
      <c r="G3459" s="385"/>
      <c r="H3459" s="385" t="s">
        <v>1184</v>
      </c>
      <c r="I3459" s="385"/>
      <c r="J3459" s="385"/>
      <c r="K3459" s="385"/>
      <c r="L3459" s="385"/>
      <c r="M3459" s="385"/>
      <c r="N3459" s="385"/>
      <c r="O3459" s="385"/>
      <c r="P3459" s="386"/>
      <c r="Q3459" s="386"/>
      <c r="R3459" s="387"/>
    </row>
    <row r="3460" spans="1:18" ht="15" customHeight="1" x14ac:dyDescent="0.3">
      <c r="A3460" s="383" t="str">
        <f ca="1">IF(ISBLANK(B3460),"",IFERROR(INDIRECT("'Geotech Log'!J"&amp;MATCH(B3460,'Geotech Log'!K:K,1)),""))</f>
        <v/>
      </c>
      <c r="B3460" s="384"/>
      <c r="C3460" s="384"/>
      <c r="D3460" s="385"/>
      <c r="E3460" s="385"/>
      <c r="F3460" s="385"/>
      <c r="G3460" s="385"/>
      <c r="H3460" s="385" t="s">
        <v>1184</v>
      </c>
      <c r="I3460" s="385"/>
      <c r="J3460" s="385"/>
      <c r="K3460" s="385"/>
      <c r="L3460" s="385"/>
      <c r="M3460" s="385"/>
      <c r="N3460" s="385"/>
      <c r="O3460" s="385"/>
      <c r="P3460" s="386"/>
      <c r="Q3460" s="386"/>
      <c r="R3460" s="387"/>
    </row>
    <row r="3461" spans="1:18" ht="15" customHeight="1" x14ac:dyDescent="0.3">
      <c r="A3461" s="383" t="str">
        <f ca="1">IF(ISBLANK(B3461),"",IFERROR(INDIRECT("'Geotech Log'!J"&amp;MATCH(B3461,'Geotech Log'!K:K,1)),""))</f>
        <v/>
      </c>
      <c r="B3461" s="384"/>
      <c r="C3461" s="384"/>
      <c r="D3461" s="385"/>
      <c r="E3461" s="385"/>
      <c r="F3461" s="385"/>
      <c r="G3461" s="385"/>
      <c r="H3461" s="385" t="s">
        <v>1184</v>
      </c>
      <c r="I3461" s="385"/>
      <c r="J3461" s="385"/>
      <c r="K3461" s="385"/>
      <c r="L3461" s="385"/>
      <c r="M3461" s="385"/>
      <c r="N3461" s="385"/>
      <c r="O3461" s="385"/>
      <c r="P3461" s="386"/>
      <c r="Q3461" s="386"/>
      <c r="R3461" s="387"/>
    </row>
    <row r="3462" spans="1:18" ht="15" customHeight="1" x14ac:dyDescent="0.3">
      <c r="A3462" s="383" t="str">
        <f ca="1">IF(ISBLANK(B3462),"",IFERROR(INDIRECT("'Geotech Log'!J"&amp;MATCH(B3462,'Geotech Log'!K:K,1)),""))</f>
        <v/>
      </c>
      <c r="B3462" s="384"/>
      <c r="C3462" s="384"/>
      <c r="D3462" s="385"/>
      <c r="E3462" s="385"/>
      <c r="F3462" s="385"/>
      <c r="G3462" s="385"/>
      <c r="H3462" s="385" t="s">
        <v>1184</v>
      </c>
      <c r="I3462" s="385"/>
      <c r="J3462" s="385"/>
      <c r="K3462" s="385"/>
      <c r="L3462" s="385"/>
      <c r="M3462" s="385"/>
      <c r="N3462" s="385"/>
      <c r="O3462" s="385"/>
      <c r="P3462" s="386"/>
      <c r="Q3462" s="386"/>
      <c r="R3462" s="387"/>
    </row>
    <row r="3463" spans="1:18" ht="15" customHeight="1" x14ac:dyDescent="0.3">
      <c r="A3463" s="383" t="str">
        <f ca="1">IF(ISBLANK(B3463),"",IFERROR(INDIRECT("'Geotech Log'!J"&amp;MATCH(B3463,'Geotech Log'!K:K,1)),""))</f>
        <v/>
      </c>
      <c r="B3463" s="384"/>
      <c r="C3463" s="384"/>
      <c r="D3463" s="385"/>
      <c r="E3463" s="385"/>
      <c r="F3463" s="385"/>
      <c r="G3463" s="385"/>
      <c r="H3463" s="385" t="s">
        <v>1184</v>
      </c>
      <c r="I3463" s="385"/>
      <c r="J3463" s="385"/>
      <c r="K3463" s="385"/>
      <c r="L3463" s="385"/>
      <c r="M3463" s="385"/>
      <c r="N3463" s="385"/>
      <c r="O3463" s="385"/>
      <c r="P3463" s="386"/>
      <c r="Q3463" s="386"/>
      <c r="R3463" s="387"/>
    </row>
    <row r="3464" spans="1:18" ht="15" customHeight="1" x14ac:dyDescent="0.3">
      <c r="A3464" s="383" t="str">
        <f ca="1">IF(ISBLANK(B3464),"",IFERROR(INDIRECT("'Geotech Log'!J"&amp;MATCH(B3464,'Geotech Log'!K:K,1)),""))</f>
        <v/>
      </c>
      <c r="B3464" s="384"/>
      <c r="C3464" s="384"/>
      <c r="D3464" s="385"/>
      <c r="E3464" s="385"/>
      <c r="F3464" s="385"/>
      <c r="G3464" s="385"/>
      <c r="H3464" s="385" t="s">
        <v>1184</v>
      </c>
      <c r="I3464" s="385"/>
      <c r="J3464" s="385"/>
      <c r="K3464" s="385"/>
      <c r="L3464" s="385"/>
      <c r="M3464" s="385"/>
      <c r="N3464" s="385"/>
      <c r="O3464" s="385"/>
      <c r="P3464" s="386"/>
      <c r="Q3464" s="386"/>
      <c r="R3464" s="387"/>
    </row>
    <row r="3465" spans="1:18" ht="15" customHeight="1" x14ac:dyDescent="0.3">
      <c r="A3465" s="383" t="str">
        <f ca="1">IF(ISBLANK(B3465),"",IFERROR(INDIRECT("'Geotech Log'!J"&amp;MATCH(B3465,'Geotech Log'!K:K,1)),""))</f>
        <v/>
      </c>
      <c r="B3465" s="384"/>
      <c r="C3465" s="384"/>
      <c r="D3465" s="385"/>
      <c r="E3465" s="385"/>
      <c r="F3465" s="385"/>
      <c r="G3465" s="385"/>
      <c r="H3465" s="385" t="s">
        <v>1184</v>
      </c>
      <c r="I3465" s="385"/>
      <c r="J3465" s="385"/>
      <c r="K3465" s="385"/>
      <c r="L3465" s="385"/>
      <c r="M3465" s="385"/>
      <c r="N3465" s="385"/>
      <c r="O3465" s="385"/>
      <c r="P3465" s="386"/>
      <c r="Q3465" s="386"/>
      <c r="R3465" s="387"/>
    </row>
    <row r="3466" spans="1:18" ht="15" customHeight="1" x14ac:dyDescent="0.3">
      <c r="A3466" s="383" t="str">
        <f ca="1">IF(ISBLANK(B3466),"",IFERROR(INDIRECT("'Geotech Log'!J"&amp;MATCH(B3466,'Geotech Log'!K:K,1)),""))</f>
        <v/>
      </c>
      <c r="B3466" s="384"/>
      <c r="C3466" s="384"/>
      <c r="D3466" s="385"/>
      <c r="E3466" s="385"/>
      <c r="F3466" s="385"/>
      <c r="G3466" s="385"/>
      <c r="H3466" s="385" t="s">
        <v>1184</v>
      </c>
      <c r="I3466" s="385"/>
      <c r="J3466" s="385"/>
      <c r="K3466" s="385"/>
      <c r="L3466" s="385"/>
      <c r="M3466" s="385"/>
      <c r="N3466" s="385"/>
      <c r="O3466" s="385"/>
      <c r="P3466" s="386"/>
      <c r="Q3466" s="386"/>
      <c r="R3466" s="387"/>
    </row>
    <row r="3467" spans="1:18" ht="15" customHeight="1" x14ac:dyDescent="0.3">
      <c r="A3467" s="383" t="str">
        <f ca="1">IF(ISBLANK(B3467),"",IFERROR(INDIRECT("'Geotech Log'!J"&amp;MATCH(B3467,'Geotech Log'!K:K,1)),""))</f>
        <v/>
      </c>
      <c r="B3467" s="384"/>
      <c r="C3467" s="384"/>
      <c r="D3467" s="385"/>
      <c r="E3467" s="385"/>
      <c r="F3467" s="385"/>
      <c r="G3467" s="385"/>
      <c r="H3467" s="385" t="s">
        <v>1184</v>
      </c>
      <c r="I3467" s="385"/>
      <c r="J3467" s="385"/>
      <c r="K3467" s="385"/>
      <c r="L3467" s="385"/>
      <c r="M3467" s="385"/>
      <c r="N3467" s="385"/>
      <c r="O3467" s="385"/>
      <c r="P3467" s="386"/>
      <c r="Q3467" s="386"/>
      <c r="R3467" s="387"/>
    </row>
    <row r="3468" spans="1:18" ht="15" customHeight="1" x14ac:dyDescent="0.3">
      <c r="A3468" s="383" t="str">
        <f ca="1">IF(ISBLANK(B3468),"",IFERROR(INDIRECT("'Geotech Log'!J"&amp;MATCH(B3468,'Geotech Log'!K:K,1)),""))</f>
        <v/>
      </c>
      <c r="B3468" s="384"/>
      <c r="C3468" s="384"/>
      <c r="D3468" s="385"/>
      <c r="E3468" s="385"/>
      <c r="F3468" s="385"/>
      <c r="G3468" s="385"/>
      <c r="H3468" s="385" t="s">
        <v>1184</v>
      </c>
      <c r="I3468" s="385"/>
      <c r="J3468" s="385"/>
      <c r="K3468" s="385"/>
      <c r="L3468" s="385"/>
      <c r="M3468" s="385"/>
      <c r="N3468" s="385"/>
      <c r="O3468" s="385"/>
      <c r="P3468" s="386"/>
      <c r="Q3468" s="386"/>
      <c r="R3468" s="387"/>
    </row>
    <row r="3469" spans="1:18" ht="15" customHeight="1" x14ac:dyDescent="0.3">
      <c r="A3469" s="383" t="str">
        <f ca="1">IF(ISBLANK(B3469),"",IFERROR(INDIRECT("'Geotech Log'!J"&amp;MATCH(B3469,'Geotech Log'!K:K,1)),""))</f>
        <v/>
      </c>
      <c r="B3469" s="384"/>
      <c r="C3469" s="384"/>
      <c r="D3469" s="385"/>
      <c r="E3469" s="385"/>
      <c r="F3469" s="385"/>
      <c r="G3469" s="385"/>
      <c r="H3469" s="385" t="s">
        <v>1184</v>
      </c>
      <c r="I3469" s="385"/>
      <c r="J3469" s="385"/>
      <c r="K3469" s="385"/>
      <c r="L3469" s="385"/>
      <c r="M3469" s="385"/>
      <c r="N3469" s="385"/>
      <c r="O3469" s="385"/>
      <c r="P3469" s="386"/>
      <c r="Q3469" s="386"/>
      <c r="R3469" s="387"/>
    </row>
    <row r="3470" spans="1:18" ht="15" customHeight="1" x14ac:dyDescent="0.3">
      <c r="A3470" s="383" t="str">
        <f ca="1">IF(ISBLANK(B3470),"",IFERROR(INDIRECT("'Geotech Log'!J"&amp;MATCH(B3470,'Geotech Log'!K:K,1)),""))</f>
        <v/>
      </c>
      <c r="B3470" s="384"/>
      <c r="C3470" s="384"/>
      <c r="D3470" s="385"/>
      <c r="E3470" s="385"/>
      <c r="F3470" s="385"/>
      <c r="G3470" s="385"/>
      <c r="H3470" s="385" t="s">
        <v>1184</v>
      </c>
      <c r="I3470" s="385"/>
      <c r="J3470" s="385"/>
      <c r="K3470" s="385"/>
      <c r="L3470" s="385"/>
      <c r="M3470" s="385"/>
      <c r="N3470" s="385"/>
      <c r="O3470" s="385"/>
      <c r="P3470" s="386"/>
      <c r="Q3470" s="386"/>
      <c r="R3470" s="387"/>
    </row>
    <row r="3471" spans="1:18" ht="15" customHeight="1" x14ac:dyDescent="0.3">
      <c r="A3471" s="383" t="str">
        <f ca="1">IF(ISBLANK(B3471),"",IFERROR(INDIRECT("'Geotech Log'!J"&amp;MATCH(B3471,'Geotech Log'!K:K,1)),""))</f>
        <v/>
      </c>
      <c r="B3471" s="384"/>
      <c r="C3471" s="384"/>
      <c r="D3471" s="385"/>
      <c r="E3471" s="385"/>
      <c r="F3471" s="385"/>
      <c r="G3471" s="385"/>
      <c r="H3471" s="385" t="s">
        <v>1184</v>
      </c>
      <c r="I3471" s="385"/>
      <c r="J3471" s="385"/>
      <c r="K3471" s="385"/>
      <c r="L3471" s="385"/>
      <c r="M3471" s="385"/>
      <c r="N3471" s="385"/>
      <c r="O3471" s="385"/>
      <c r="P3471" s="386"/>
      <c r="Q3471" s="386"/>
      <c r="R3471" s="387"/>
    </row>
    <row r="3472" spans="1:18" ht="15" customHeight="1" x14ac:dyDescent="0.3">
      <c r="A3472" s="383" t="str">
        <f ca="1">IF(ISBLANK(B3472),"",IFERROR(INDIRECT("'Geotech Log'!J"&amp;MATCH(B3472,'Geotech Log'!K:K,1)),""))</f>
        <v/>
      </c>
      <c r="B3472" s="384"/>
      <c r="C3472" s="384"/>
      <c r="D3472" s="385"/>
      <c r="E3472" s="385"/>
      <c r="F3472" s="385"/>
      <c r="G3472" s="385"/>
      <c r="H3472" s="385" t="s">
        <v>1184</v>
      </c>
      <c r="I3472" s="385"/>
      <c r="J3472" s="385"/>
      <c r="K3472" s="385"/>
      <c r="L3472" s="385"/>
      <c r="M3472" s="385"/>
      <c r="N3472" s="385"/>
      <c r="O3472" s="385"/>
      <c r="P3472" s="386"/>
      <c r="Q3472" s="386"/>
      <c r="R3472" s="387"/>
    </row>
    <row r="3473" spans="1:18" ht="15" customHeight="1" x14ac:dyDescent="0.3">
      <c r="A3473" s="383" t="str">
        <f ca="1">IF(ISBLANK(B3473),"",IFERROR(INDIRECT("'Geotech Log'!J"&amp;MATCH(B3473,'Geotech Log'!K:K,1)),""))</f>
        <v/>
      </c>
      <c r="B3473" s="384"/>
      <c r="C3473" s="384"/>
      <c r="D3473" s="385"/>
      <c r="E3473" s="385"/>
      <c r="F3473" s="385"/>
      <c r="G3473" s="385"/>
      <c r="H3473" s="385" t="s">
        <v>1184</v>
      </c>
      <c r="I3473" s="385"/>
      <c r="J3473" s="385"/>
      <c r="K3473" s="385"/>
      <c r="L3473" s="385"/>
      <c r="M3473" s="385"/>
      <c r="N3473" s="385"/>
      <c r="O3473" s="385"/>
      <c r="P3473" s="386"/>
      <c r="Q3473" s="386"/>
      <c r="R3473" s="387"/>
    </row>
    <row r="3474" spans="1:18" ht="15" customHeight="1" x14ac:dyDescent="0.3">
      <c r="A3474" s="383" t="str">
        <f ca="1">IF(ISBLANK(B3474),"",IFERROR(INDIRECT("'Geotech Log'!J"&amp;MATCH(B3474,'Geotech Log'!K:K,1)),""))</f>
        <v/>
      </c>
      <c r="B3474" s="384"/>
      <c r="C3474" s="384"/>
      <c r="D3474" s="385"/>
      <c r="E3474" s="385"/>
      <c r="F3474" s="385"/>
      <c r="G3474" s="385"/>
      <c r="H3474" s="385" t="s">
        <v>1184</v>
      </c>
      <c r="I3474" s="385"/>
      <c r="J3474" s="385"/>
      <c r="K3474" s="385"/>
      <c r="L3474" s="385"/>
      <c r="M3474" s="385"/>
      <c r="N3474" s="385"/>
      <c r="O3474" s="385"/>
      <c r="P3474" s="386"/>
      <c r="Q3474" s="386"/>
      <c r="R3474" s="387"/>
    </row>
    <row r="3475" spans="1:18" ht="15" customHeight="1" x14ac:dyDescent="0.3">
      <c r="A3475" s="383" t="str">
        <f ca="1">IF(ISBLANK(B3475),"",IFERROR(INDIRECT("'Geotech Log'!J"&amp;MATCH(B3475,'Geotech Log'!K:K,1)),""))</f>
        <v/>
      </c>
      <c r="B3475" s="384"/>
      <c r="C3475" s="384"/>
      <c r="D3475" s="385"/>
      <c r="E3475" s="385"/>
      <c r="F3475" s="385"/>
      <c r="G3475" s="385"/>
      <c r="H3475" s="385" t="s">
        <v>1184</v>
      </c>
      <c r="I3475" s="385"/>
      <c r="J3475" s="385"/>
      <c r="K3475" s="385"/>
      <c r="L3475" s="385"/>
      <c r="M3475" s="385"/>
      <c r="N3475" s="385"/>
      <c r="O3475" s="385"/>
      <c r="P3475" s="386"/>
      <c r="Q3475" s="386"/>
      <c r="R3475" s="387"/>
    </row>
    <row r="3476" spans="1:18" ht="15" customHeight="1" x14ac:dyDescent="0.3">
      <c r="A3476" s="383" t="str">
        <f ca="1">IF(ISBLANK(B3476),"",IFERROR(INDIRECT("'Geotech Log'!J"&amp;MATCH(B3476,'Geotech Log'!K:K,1)),""))</f>
        <v/>
      </c>
      <c r="B3476" s="384"/>
      <c r="C3476" s="384"/>
      <c r="D3476" s="385"/>
      <c r="E3476" s="385"/>
      <c r="F3476" s="385"/>
      <c r="G3476" s="385"/>
      <c r="H3476" s="385" t="s">
        <v>1184</v>
      </c>
      <c r="I3476" s="385"/>
      <c r="J3476" s="385"/>
      <c r="K3476" s="385"/>
      <c r="L3476" s="385"/>
      <c r="M3476" s="385"/>
      <c r="N3476" s="385"/>
      <c r="O3476" s="385"/>
      <c r="P3476" s="386"/>
      <c r="Q3476" s="386"/>
      <c r="R3476" s="387"/>
    </row>
    <row r="3477" spans="1:18" ht="15" customHeight="1" x14ac:dyDescent="0.3">
      <c r="A3477" s="383" t="str">
        <f ca="1">IF(ISBLANK(B3477),"",IFERROR(INDIRECT("'Geotech Log'!J"&amp;MATCH(B3477,'Geotech Log'!K:K,1)),""))</f>
        <v/>
      </c>
      <c r="B3477" s="384"/>
      <c r="C3477" s="384"/>
      <c r="D3477" s="385"/>
      <c r="E3477" s="385"/>
      <c r="F3477" s="385"/>
      <c r="G3477" s="385"/>
      <c r="H3477" s="385" t="s">
        <v>1184</v>
      </c>
      <c r="I3477" s="385"/>
      <c r="J3477" s="385"/>
      <c r="K3477" s="385"/>
      <c r="L3477" s="385"/>
      <c r="M3477" s="385"/>
      <c r="N3477" s="385"/>
      <c r="O3477" s="385"/>
      <c r="P3477" s="386"/>
      <c r="Q3477" s="386"/>
      <c r="R3477" s="387"/>
    </row>
    <row r="3478" spans="1:18" ht="15" customHeight="1" x14ac:dyDescent="0.3">
      <c r="A3478" s="383" t="str">
        <f ca="1">IF(ISBLANK(B3478),"",IFERROR(INDIRECT("'Geotech Log'!J"&amp;MATCH(B3478,'Geotech Log'!K:K,1)),""))</f>
        <v/>
      </c>
      <c r="B3478" s="384"/>
      <c r="C3478" s="384"/>
      <c r="D3478" s="385"/>
      <c r="E3478" s="385"/>
      <c r="F3478" s="385"/>
      <c r="G3478" s="385"/>
      <c r="H3478" s="385" t="s">
        <v>1184</v>
      </c>
      <c r="I3478" s="385"/>
      <c r="J3478" s="385"/>
      <c r="K3478" s="385"/>
      <c r="L3478" s="385"/>
      <c r="M3478" s="385"/>
      <c r="N3478" s="385"/>
      <c r="O3478" s="385"/>
      <c r="P3478" s="386"/>
      <c r="Q3478" s="386"/>
      <c r="R3478" s="387"/>
    </row>
    <row r="3479" spans="1:18" ht="15" customHeight="1" x14ac:dyDescent="0.3">
      <c r="A3479" s="383" t="str">
        <f ca="1">IF(ISBLANK(B3479),"",IFERROR(INDIRECT("'Geotech Log'!J"&amp;MATCH(B3479,'Geotech Log'!K:K,1)),""))</f>
        <v/>
      </c>
      <c r="B3479" s="384"/>
      <c r="C3479" s="384"/>
      <c r="D3479" s="385"/>
      <c r="E3479" s="385"/>
      <c r="F3479" s="385"/>
      <c r="G3479" s="385"/>
      <c r="H3479" s="385" t="s">
        <v>1184</v>
      </c>
      <c r="I3479" s="385"/>
      <c r="J3479" s="385"/>
      <c r="K3479" s="385"/>
      <c r="L3479" s="385"/>
      <c r="M3479" s="385"/>
      <c r="N3479" s="385"/>
      <c r="O3479" s="385"/>
      <c r="P3479" s="386"/>
      <c r="Q3479" s="386"/>
      <c r="R3479" s="387"/>
    </row>
    <row r="3480" spans="1:18" ht="15" customHeight="1" x14ac:dyDescent="0.3">
      <c r="A3480" s="383" t="str">
        <f ca="1">IF(ISBLANK(B3480),"",IFERROR(INDIRECT("'Geotech Log'!J"&amp;MATCH(B3480,'Geotech Log'!K:K,1)),""))</f>
        <v/>
      </c>
      <c r="B3480" s="384"/>
      <c r="C3480" s="384"/>
      <c r="D3480" s="385"/>
      <c r="E3480" s="385"/>
      <c r="F3480" s="385"/>
      <c r="G3480" s="385"/>
      <c r="H3480" s="385" t="s">
        <v>1184</v>
      </c>
      <c r="I3480" s="385"/>
      <c r="J3480" s="385"/>
      <c r="K3480" s="385"/>
      <c r="L3480" s="385"/>
      <c r="M3480" s="385"/>
      <c r="N3480" s="385"/>
      <c r="O3480" s="385"/>
      <c r="P3480" s="386"/>
      <c r="Q3480" s="386"/>
      <c r="R3480" s="387"/>
    </row>
    <row r="3481" spans="1:18" ht="15" customHeight="1" x14ac:dyDescent="0.3">
      <c r="A3481" s="383" t="str">
        <f ca="1">IF(ISBLANK(B3481),"",IFERROR(INDIRECT("'Geotech Log'!J"&amp;MATCH(B3481,'Geotech Log'!K:K,1)),""))</f>
        <v/>
      </c>
      <c r="B3481" s="384"/>
      <c r="C3481" s="384"/>
      <c r="D3481" s="385"/>
      <c r="E3481" s="385"/>
      <c r="F3481" s="385"/>
      <c r="G3481" s="385"/>
      <c r="H3481" s="385" t="s">
        <v>1184</v>
      </c>
      <c r="I3481" s="385"/>
      <c r="J3481" s="385"/>
      <c r="K3481" s="385"/>
      <c r="L3481" s="385"/>
      <c r="M3481" s="385"/>
      <c r="N3481" s="385"/>
      <c r="O3481" s="385"/>
      <c r="P3481" s="386"/>
      <c r="Q3481" s="386"/>
      <c r="R3481" s="387"/>
    </row>
    <row r="3482" spans="1:18" ht="15" customHeight="1" x14ac:dyDescent="0.3">
      <c r="A3482" s="383" t="str">
        <f ca="1">IF(ISBLANK(B3482),"",IFERROR(INDIRECT("'Geotech Log'!J"&amp;MATCH(B3482,'Geotech Log'!K:K,1)),""))</f>
        <v/>
      </c>
      <c r="B3482" s="384"/>
      <c r="C3482" s="384"/>
      <c r="D3482" s="385"/>
      <c r="E3482" s="385"/>
      <c r="F3482" s="385"/>
      <c r="G3482" s="385"/>
      <c r="H3482" s="385" t="s">
        <v>1184</v>
      </c>
      <c r="I3482" s="385"/>
      <c r="J3482" s="385"/>
      <c r="K3482" s="385"/>
      <c r="L3482" s="385"/>
      <c r="M3482" s="385"/>
      <c r="N3482" s="385"/>
      <c r="O3482" s="385"/>
      <c r="P3482" s="386"/>
      <c r="Q3482" s="386"/>
      <c r="R3482" s="387"/>
    </row>
    <row r="3483" spans="1:18" ht="15" customHeight="1" x14ac:dyDescent="0.3">
      <c r="A3483" s="383" t="str">
        <f ca="1">IF(ISBLANK(B3483),"",IFERROR(INDIRECT("'Geotech Log'!J"&amp;MATCH(B3483,'Geotech Log'!K:K,1)),""))</f>
        <v/>
      </c>
      <c r="B3483" s="384"/>
      <c r="C3483" s="384"/>
      <c r="D3483" s="385"/>
      <c r="E3483" s="385"/>
      <c r="F3483" s="385"/>
      <c r="G3483" s="385"/>
      <c r="H3483" s="385" t="s">
        <v>1184</v>
      </c>
      <c r="I3483" s="385"/>
      <c r="J3483" s="385"/>
      <c r="K3483" s="385"/>
      <c r="L3483" s="385"/>
      <c r="M3483" s="385"/>
      <c r="N3483" s="385"/>
      <c r="O3483" s="385"/>
      <c r="P3483" s="386"/>
      <c r="Q3483" s="386"/>
      <c r="R3483" s="387"/>
    </row>
    <row r="3484" spans="1:18" ht="15" customHeight="1" x14ac:dyDescent="0.3">
      <c r="A3484" s="383" t="str">
        <f ca="1">IF(ISBLANK(B3484),"",IFERROR(INDIRECT("'Geotech Log'!J"&amp;MATCH(B3484,'Geotech Log'!K:K,1)),""))</f>
        <v/>
      </c>
      <c r="B3484" s="384"/>
      <c r="C3484" s="384"/>
      <c r="D3484" s="385"/>
      <c r="E3484" s="385"/>
      <c r="F3484" s="385"/>
      <c r="G3484" s="385"/>
      <c r="H3484" s="385" t="s">
        <v>1184</v>
      </c>
      <c r="I3484" s="385"/>
      <c r="J3484" s="385"/>
      <c r="K3484" s="385"/>
      <c r="L3484" s="385"/>
      <c r="M3484" s="385"/>
      <c r="N3484" s="385"/>
      <c r="O3484" s="385"/>
      <c r="P3484" s="386"/>
      <c r="Q3484" s="386"/>
      <c r="R3484" s="387"/>
    </row>
    <row r="3485" spans="1:18" ht="15" customHeight="1" x14ac:dyDescent="0.3">
      <c r="A3485" s="383" t="str">
        <f ca="1">IF(ISBLANK(B3485),"",IFERROR(INDIRECT("'Geotech Log'!J"&amp;MATCH(B3485,'Geotech Log'!K:K,1)),""))</f>
        <v/>
      </c>
      <c r="B3485" s="384"/>
      <c r="C3485" s="384"/>
      <c r="D3485" s="385"/>
      <c r="E3485" s="385"/>
      <c r="F3485" s="385"/>
      <c r="G3485" s="385"/>
      <c r="H3485" s="385" t="s">
        <v>1184</v>
      </c>
      <c r="I3485" s="385"/>
      <c r="J3485" s="385"/>
      <c r="K3485" s="385"/>
      <c r="L3485" s="385"/>
      <c r="M3485" s="385"/>
      <c r="N3485" s="385"/>
      <c r="O3485" s="385"/>
      <c r="P3485" s="386"/>
      <c r="Q3485" s="386"/>
      <c r="R3485" s="387"/>
    </row>
    <row r="3486" spans="1:18" ht="15" customHeight="1" x14ac:dyDescent="0.3">
      <c r="A3486" s="383" t="str">
        <f ca="1">IF(ISBLANK(B3486),"",IFERROR(INDIRECT("'Geotech Log'!J"&amp;MATCH(B3486,'Geotech Log'!K:K,1)),""))</f>
        <v/>
      </c>
      <c r="B3486" s="384"/>
      <c r="C3486" s="384"/>
      <c r="D3486" s="385"/>
      <c r="E3486" s="385"/>
      <c r="F3486" s="385"/>
      <c r="G3486" s="385"/>
      <c r="H3486" s="385" t="s">
        <v>1184</v>
      </c>
      <c r="I3486" s="385"/>
      <c r="J3486" s="385"/>
      <c r="K3486" s="385"/>
      <c r="L3486" s="385"/>
      <c r="M3486" s="385"/>
      <c r="N3486" s="385"/>
      <c r="O3486" s="385"/>
      <c r="P3486" s="386"/>
      <c r="Q3486" s="386"/>
      <c r="R3486" s="387"/>
    </row>
    <row r="3487" spans="1:18" ht="15" customHeight="1" x14ac:dyDescent="0.3">
      <c r="A3487" s="383" t="str">
        <f ca="1">IF(ISBLANK(B3487),"",IFERROR(INDIRECT("'Geotech Log'!J"&amp;MATCH(B3487,'Geotech Log'!K:K,1)),""))</f>
        <v/>
      </c>
      <c r="B3487" s="384"/>
      <c r="C3487" s="384"/>
      <c r="D3487" s="385"/>
      <c r="E3487" s="385"/>
      <c r="F3487" s="385"/>
      <c r="G3487" s="385"/>
      <c r="H3487" s="385" t="s">
        <v>1184</v>
      </c>
      <c r="I3487" s="385"/>
      <c r="J3487" s="385"/>
      <c r="K3487" s="385"/>
      <c r="L3487" s="385"/>
      <c r="M3487" s="385"/>
      <c r="N3487" s="385"/>
      <c r="O3487" s="385"/>
      <c r="P3487" s="386"/>
      <c r="Q3487" s="386"/>
      <c r="R3487" s="387"/>
    </row>
    <row r="3488" spans="1:18" ht="15" customHeight="1" x14ac:dyDescent="0.3">
      <c r="A3488" s="383" t="str">
        <f ca="1">IF(ISBLANK(B3488),"",IFERROR(INDIRECT("'Geotech Log'!J"&amp;MATCH(B3488,'Geotech Log'!K:K,1)),""))</f>
        <v/>
      </c>
      <c r="B3488" s="384"/>
      <c r="C3488" s="384"/>
      <c r="D3488" s="385"/>
      <c r="E3488" s="385"/>
      <c r="F3488" s="385"/>
      <c r="G3488" s="385"/>
      <c r="H3488" s="385" t="s">
        <v>1184</v>
      </c>
      <c r="I3488" s="385"/>
      <c r="J3488" s="385"/>
      <c r="K3488" s="385"/>
      <c r="L3488" s="385"/>
      <c r="M3488" s="385"/>
      <c r="N3488" s="385"/>
      <c r="O3488" s="385"/>
      <c r="P3488" s="386"/>
      <c r="Q3488" s="386"/>
      <c r="R3488" s="387"/>
    </row>
    <row r="3489" spans="1:18" ht="15" customHeight="1" x14ac:dyDescent="0.3">
      <c r="A3489" s="383" t="str">
        <f ca="1">IF(ISBLANK(B3489),"",IFERROR(INDIRECT("'Geotech Log'!J"&amp;MATCH(B3489,'Geotech Log'!K:K,1)),""))</f>
        <v/>
      </c>
      <c r="B3489" s="384"/>
      <c r="C3489" s="384"/>
      <c r="D3489" s="385"/>
      <c r="E3489" s="385"/>
      <c r="F3489" s="385"/>
      <c r="G3489" s="385"/>
      <c r="H3489" s="385" t="s">
        <v>1184</v>
      </c>
      <c r="I3489" s="385"/>
      <c r="J3489" s="385"/>
      <c r="K3489" s="385"/>
      <c r="L3489" s="385"/>
      <c r="M3489" s="385"/>
      <c r="N3489" s="385"/>
      <c r="O3489" s="385"/>
      <c r="P3489" s="386"/>
      <c r="Q3489" s="386"/>
      <c r="R3489" s="387"/>
    </row>
    <row r="3490" spans="1:18" ht="15" customHeight="1" x14ac:dyDescent="0.3">
      <c r="A3490" s="383" t="str">
        <f ca="1">IF(ISBLANK(B3490),"",IFERROR(INDIRECT("'Geotech Log'!J"&amp;MATCH(B3490,'Geotech Log'!K:K,1)),""))</f>
        <v/>
      </c>
      <c r="B3490" s="384"/>
      <c r="C3490" s="384"/>
      <c r="D3490" s="385"/>
      <c r="E3490" s="385"/>
      <c r="F3490" s="385"/>
      <c r="G3490" s="385"/>
      <c r="H3490" s="385" t="s">
        <v>1184</v>
      </c>
      <c r="I3490" s="385"/>
      <c r="J3490" s="385"/>
      <c r="K3490" s="385"/>
      <c r="L3490" s="385"/>
      <c r="M3490" s="385"/>
      <c r="N3490" s="385"/>
      <c r="O3490" s="385"/>
      <c r="P3490" s="386"/>
      <c r="Q3490" s="386"/>
      <c r="R3490" s="387"/>
    </row>
    <row r="3491" spans="1:18" ht="15" customHeight="1" x14ac:dyDescent="0.3">
      <c r="A3491" s="383" t="str">
        <f ca="1">IF(ISBLANK(B3491),"",IFERROR(INDIRECT("'Geotech Log'!J"&amp;MATCH(B3491,'Geotech Log'!K:K,1)),""))</f>
        <v/>
      </c>
      <c r="B3491" s="384"/>
      <c r="C3491" s="384"/>
      <c r="D3491" s="385"/>
      <c r="E3491" s="385"/>
      <c r="F3491" s="385"/>
      <c r="G3491" s="385"/>
      <c r="H3491" s="385" t="s">
        <v>1184</v>
      </c>
      <c r="I3491" s="385"/>
      <c r="J3491" s="385"/>
      <c r="K3491" s="385"/>
      <c r="L3491" s="385"/>
      <c r="M3491" s="385"/>
      <c r="N3491" s="385"/>
      <c r="O3491" s="385"/>
      <c r="P3491" s="386"/>
      <c r="Q3491" s="386"/>
      <c r="R3491" s="387"/>
    </row>
    <row r="3492" spans="1:18" ht="15" customHeight="1" x14ac:dyDescent="0.3">
      <c r="A3492" s="383" t="str">
        <f ca="1">IF(ISBLANK(B3492),"",IFERROR(INDIRECT("'Geotech Log'!J"&amp;MATCH(B3492,'Geotech Log'!K:K,1)),""))</f>
        <v/>
      </c>
      <c r="B3492" s="384"/>
      <c r="C3492" s="384"/>
      <c r="D3492" s="385"/>
      <c r="E3492" s="385"/>
      <c r="F3492" s="385"/>
      <c r="G3492" s="385"/>
      <c r="H3492" s="385" t="s">
        <v>1184</v>
      </c>
      <c r="I3492" s="385"/>
      <c r="J3492" s="385"/>
      <c r="K3492" s="385"/>
      <c r="L3492" s="385"/>
      <c r="M3492" s="385"/>
      <c r="N3492" s="385"/>
      <c r="O3492" s="385"/>
      <c r="P3492" s="386"/>
      <c r="Q3492" s="386"/>
      <c r="R3492" s="387"/>
    </row>
    <row r="3493" spans="1:18" ht="15" customHeight="1" x14ac:dyDescent="0.3">
      <c r="A3493" s="383" t="str">
        <f ca="1">IF(ISBLANK(B3493),"",IFERROR(INDIRECT("'Geotech Log'!J"&amp;MATCH(B3493,'Geotech Log'!K:K,1)),""))</f>
        <v/>
      </c>
      <c r="B3493" s="384"/>
      <c r="C3493" s="384"/>
      <c r="D3493" s="385"/>
      <c r="E3493" s="385"/>
      <c r="F3493" s="385"/>
      <c r="G3493" s="385"/>
      <c r="H3493" s="385" t="s">
        <v>1184</v>
      </c>
      <c r="I3493" s="385"/>
      <c r="J3493" s="385"/>
      <c r="K3493" s="385"/>
      <c r="L3493" s="385"/>
      <c r="M3493" s="385"/>
      <c r="N3493" s="385"/>
      <c r="O3493" s="385"/>
      <c r="P3493" s="386"/>
      <c r="Q3493" s="386"/>
      <c r="R3493" s="387"/>
    </row>
    <row r="3494" spans="1:18" ht="15" customHeight="1" x14ac:dyDescent="0.3">
      <c r="A3494" s="383" t="str">
        <f ca="1">IF(ISBLANK(B3494),"",IFERROR(INDIRECT("'Geotech Log'!J"&amp;MATCH(B3494,'Geotech Log'!K:K,1)),""))</f>
        <v/>
      </c>
      <c r="B3494" s="384"/>
      <c r="C3494" s="384"/>
      <c r="D3494" s="385"/>
      <c r="E3494" s="385"/>
      <c r="F3494" s="385"/>
      <c r="G3494" s="385"/>
      <c r="H3494" s="385" t="s">
        <v>1184</v>
      </c>
      <c r="I3494" s="385"/>
      <c r="J3494" s="385"/>
      <c r="K3494" s="385"/>
      <c r="L3494" s="385"/>
      <c r="M3494" s="385"/>
      <c r="N3494" s="385"/>
      <c r="O3494" s="385"/>
      <c r="P3494" s="386"/>
      <c r="Q3494" s="386"/>
      <c r="R3494" s="387"/>
    </row>
    <row r="3495" spans="1:18" ht="15" customHeight="1" x14ac:dyDescent="0.3">
      <c r="A3495" s="383" t="str">
        <f ca="1">IF(ISBLANK(B3495),"",IFERROR(INDIRECT("'Geotech Log'!J"&amp;MATCH(B3495,'Geotech Log'!K:K,1)),""))</f>
        <v/>
      </c>
      <c r="B3495" s="384"/>
      <c r="C3495" s="384"/>
      <c r="D3495" s="385"/>
      <c r="E3495" s="385"/>
      <c r="F3495" s="385"/>
      <c r="G3495" s="385"/>
      <c r="H3495" s="385" t="s">
        <v>1184</v>
      </c>
      <c r="I3495" s="385"/>
      <c r="J3495" s="385"/>
      <c r="K3495" s="385"/>
      <c r="L3495" s="385"/>
      <c r="M3495" s="385"/>
      <c r="N3495" s="385"/>
      <c r="O3495" s="385"/>
      <c r="P3495" s="386"/>
      <c r="Q3495" s="386"/>
      <c r="R3495" s="387"/>
    </row>
    <row r="3496" spans="1:18" ht="15" customHeight="1" x14ac:dyDescent="0.3">
      <c r="A3496" s="383" t="str">
        <f ca="1">IF(ISBLANK(B3496),"",IFERROR(INDIRECT("'Geotech Log'!J"&amp;MATCH(B3496,'Geotech Log'!K:K,1)),""))</f>
        <v/>
      </c>
      <c r="B3496" s="384"/>
      <c r="C3496" s="384"/>
      <c r="D3496" s="385"/>
      <c r="E3496" s="385"/>
      <c r="F3496" s="385"/>
      <c r="G3496" s="385"/>
      <c r="H3496" s="385" t="s">
        <v>1184</v>
      </c>
      <c r="I3496" s="385"/>
      <c r="J3496" s="385"/>
      <c r="K3496" s="385"/>
      <c r="L3496" s="385"/>
      <c r="M3496" s="385"/>
      <c r="N3496" s="385"/>
      <c r="O3496" s="385"/>
      <c r="P3496" s="386"/>
      <c r="Q3496" s="386"/>
      <c r="R3496" s="387"/>
    </row>
    <row r="3497" spans="1:18" ht="15" customHeight="1" x14ac:dyDescent="0.3">
      <c r="A3497" s="383" t="str">
        <f ca="1">IF(ISBLANK(B3497),"",IFERROR(INDIRECT("'Geotech Log'!J"&amp;MATCH(B3497,'Geotech Log'!K:K,1)),""))</f>
        <v/>
      </c>
      <c r="B3497" s="384"/>
      <c r="C3497" s="384"/>
      <c r="D3497" s="385"/>
      <c r="E3497" s="385"/>
      <c r="F3497" s="385"/>
      <c r="G3497" s="385"/>
      <c r="H3497" s="385" t="s">
        <v>1184</v>
      </c>
      <c r="I3497" s="385"/>
      <c r="J3497" s="385"/>
      <c r="K3497" s="385"/>
      <c r="L3497" s="385"/>
      <c r="M3497" s="385"/>
      <c r="N3497" s="385"/>
      <c r="O3497" s="385"/>
      <c r="P3497" s="386"/>
      <c r="Q3497" s="386"/>
      <c r="R3497" s="387"/>
    </row>
    <row r="3498" spans="1:18" ht="15" customHeight="1" x14ac:dyDescent="0.3">
      <c r="A3498" s="383" t="str">
        <f ca="1">IF(ISBLANK(B3498),"",IFERROR(INDIRECT("'Geotech Log'!J"&amp;MATCH(B3498,'Geotech Log'!K:K,1)),""))</f>
        <v/>
      </c>
      <c r="B3498" s="384"/>
      <c r="C3498" s="384"/>
      <c r="D3498" s="385"/>
      <c r="E3498" s="385"/>
      <c r="F3498" s="385"/>
      <c r="G3498" s="385"/>
      <c r="H3498" s="385" t="s">
        <v>1184</v>
      </c>
      <c r="I3498" s="385"/>
      <c r="J3498" s="385"/>
      <c r="K3498" s="385"/>
      <c r="L3498" s="385"/>
      <c r="M3498" s="385"/>
      <c r="N3498" s="385"/>
      <c r="O3498" s="385"/>
      <c r="P3498" s="386"/>
      <c r="Q3498" s="386"/>
      <c r="R3498" s="387"/>
    </row>
    <row r="3499" spans="1:18" ht="15" customHeight="1" x14ac:dyDescent="0.3">
      <c r="A3499" s="383" t="str">
        <f ca="1">IF(ISBLANK(B3499),"",IFERROR(INDIRECT("'Geotech Log'!J"&amp;MATCH(B3499,'Geotech Log'!K:K,1)),""))</f>
        <v/>
      </c>
      <c r="B3499" s="384"/>
      <c r="C3499" s="384"/>
      <c r="D3499" s="385"/>
      <c r="E3499" s="385"/>
      <c r="F3499" s="385"/>
      <c r="G3499" s="385"/>
      <c r="H3499" s="385" t="s">
        <v>1184</v>
      </c>
      <c r="I3499" s="385"/>
      <c r="J3499" s="385"/>
      <c r="K3499" s="385"/>
      <c r="L3499" s="385"/>
      <c r="M3499" s="385"/>
      <c r="N3499" s="385"/>
      <c r="O3499" s="385"/>
      <c r="P3499" s="386"/>
      <c r="Q3499" s="386"/>
      <c r="R3499" s="387"/>
    </row>
    <row r="3500" spans="1:18" ht="15" customHeight="1" x14ac:dyDescent="0.3">
      <c r="A3500" s="383" t="str">
        <f ca="1">IF(ISBLANK(B3500),"",IFERROR(INDIRECT("'Geotech Log'!J"&amp;MATCH(B3500,'Geotech Log'!K:K,1)),""))</f>
        <v/>
      </c>
      <c r="B3500" s="384"/>
      <c r="C3500" s="384"/>
      <c r="D3500" s="385"/>
      <c r="E3500" s="385"/>
      <c r="F3500" s="385"/>
      <c r="G3500" s="385"/>
      <c r="H3500" s="385" t="s">
        <v>1184</v>
      </c>
      <c r="I3500" s="385"/>
      <c r="J3500" s="385"/>
      <c r="K3500" s="385"/>
      <c r="L3500" s="385"/>
      <c r="M3500" s="385"/>
      <c r="N3500" s="385"/>
      <c r="O3500" s="385"/>
      <c r="P3500" s="386"/>
      <c r="Q3500" s="386"/>
      <c r="R3500" s="387"/>
    </row>
    <row r="3501" spans="1:18" ht="15" customHeight="1" x14ac:dyDescent="0.3">
      <c r="A3501" s="383" t="str">
        <f ca="1">IF(ISBLANK(B3501),"",IFERROR(INDIRECT("'Geotech Log'!J"&amp;MATCH(B3501,'Geotech Log'!K:K,1)),""))</f>
        <v/>
      </c>
      <c r="B3501" s="384"/>
      <c r="C3501" s="384"/>
      <c r="D3501" s="385"/>
      <c r="E3501" s="385"/>
      <c r="F3501" s="385"/>
      <c r="G3501" s="385"/>
      <c r="H3501" s="385" t="s">
        <v>1184</v>
      </c>
      <c r="I3501" s="385"/>
      <c r="J3501" s="385"/>
      <c r="K3501" s="385"/>
      <c r="L3501" s="385"/>
      <c r="M3501" s="385"/>
      <c r="N3501" s="385"/>
      <c r="O3501" s="385"/>
      <c r="P3501" s="386"/>
      <c r="Q3501" s="386"/>
      <c r="R3501" s="387"/>
    </row>
    <row r="3502" spans="1:18" ht="15" customHeight="1" x14ac:dyDescent="0.3">
      <c r="A3502" s="383" t="str">
        <f ca="1">IF(ISBLANK(B3502),"",IFERROR(INDIRECT("'Geotech Log'!J"&amp;MATCH(B3502,'Geotech Log'!K:K,1)),""))</f>
        <v/>
      </c>
      <c r="B3502" s="384"/>
      <c r="C3502" s="384"/>
      <c r="D3502" s="385"/>
      <c r="E3502" s="385"/>
      <c r="F3502" s="385"/>
      <c r="G3502" s="385"/>
      <c r="H3502" s="385" t="s">
        <v>1184</v>
      </c>
      <c r="I3502" s="385"/>
      <c r="J3502" s="385"/>
      <c r="K3502" s="385"/>
      <c r="L3502" s="385"/>
      <c r="M3502" s="385"/>
      <c r="N3502" s="385"/>
      <c r="O3502" s="385"/>
      <c r="P3502" s="386"/>
      <c r="Q3502" s="386"/>
      <c r="R3502" s="387"/>
    </row>
    <row r="3503" spans="1:18" ht="15" customHeight="1" x14ac:dyDescent="0.3">
      <c r="A3503" s="383" t="str">
        <f ca="1">IF(ISBLANK(B3503),"",IFERROR(INDIRECT("'Geotech Log'!J"&amp;MATCH(B3503,'Geotech Log'!K:K,1)),""))</f>
        <v/>
      </c>
      <c r="B3503" s="384"/>
      <c r="C3503" s="384"/>
      <c r="D3503" s="385"/>
      <c r="E3503" s="385"/>
      <c r="F3503" s="385"/>
      <c r="G3503" s="385"/>
      <c r="H3503" s="385" t="s">
        <v>1184</v>
      </c>
      <c r="I3503" s="385"/>
      <c r="J3503" s="385"/>
      <c r="K3503" s="385"/>
      <c r="L3503" s="385"/>
      <c r="M3503" s="385"/>
      <c r="N3503" s="385"/>
      <c r="O3503" s="385"/>
      <c r="P3503" s="386"/>
      <c r="Q3503" s="386"/>
      <c r="R3503" s="387"/>
    </row>
    <row r="3504" spans="1:18" ht="15" customHeight="1" x14ac:dyDescent="0.3">
      <c r="A3504" s="383" t="str">
        <f ca="1">IF(ISBLANK(B3504),"",IFERROR(INDIRECT("'Geotech Log'!J"&amp;MATCH(B3504,'Geotech Log'!K:K,1)),""))</f>
        <v/>
      </c>
      <c r="B3504" s="384"/>
      <c r="C3504" s="384"/>
      <c r="D3504" s="385"/>
      <c r="E3504" s="385"/>
      <c r="F3504" s="385"/>
      <c r="G3504" s="385"/>
      <c r="H3504" s="385" t="s">
        <v>1184</v>
      </c>
      <c r="I3504" s="385"/>
      <c r="J3504" s="385"/>
      <c r="K3504" s="385"/>
      <c r="L3504" s="385"/>
      <c r="M3504" s="385"/>
      <c r="N3504" s="385"/>
      <c r="O3504" s="385"/>
      <c r="P3504" s="386"/>
      <c r="Q3504" s="386"/>
      <c r="R3504" s="387"/>
    </row>
    <row r="3505" spans="1:18" ht="15" customHeight="1" x14ac:dyDescent="0.3">
      <c r="A3505" s="383" t="str">
        <f ca="1">IF(ISBLANK(B3505),"",IFERROR(INDIRECT("'Geotech Log'!J"&amp;MATCH(B3505,'Geotech Log'!K:K,1)),""))</f>
        <v/>
      </c>
      <c r="B3505" s="384"/>
      <c r="C3505" s="384"/>
      <c r="D3505" s="385"/>
      <c r="E3505" s="385"/>
      <c r="F3505" s="385"/>
      <c r="G3505" s="385"/>
      <c r="H3505" s="385" t="s">
        <v>1184</v>
      </c>
      <c r="I3505" s="385"/>
      <c r="J3505" s="385"/>
      <c r="K3505" s="385"/>
      <c r="L3505" s="385"/>
      <c r="M3505" s="385"/>
      <c r="N3505" s="385"/>
      <c r="O3505" s="385"/>
      <c r="P3505" s="386"/>
      <c r="Q3505" s="386"/>
      <c r="R3505" s="387"/>
    </row>
    <row r="3506" spans="1:18" ht="15" customHeight="1" x14ac:dyDescent="0.3">
      <c r="A3506" s="383" t="str">
        <f ca="1">IF(ISBLANK(B3506),"",IFERROR(INDIRECT("'Geotech Log'!J"&amp;MATCH(B3506,'Geotech Log'!K:K,1)),""))</f>
        <v/>
      </c>
      <c r="B3506" s="384"/>
      <c r="C3506" s="384"/>
      <c r="D3506" s="385"/>
      <c r="E3506" s="385"/>
      <c r="F3506" s="385"/>
      <c r="G3506" s="385"/>
      <c r="H3506" s="385" t="s">
        <v>1184</v>
      </c>
      <c r="I3506" s="385"/>
      <c r="J3506" s="385"/>
      <c r="K3506" s="385"/>
      <c r="L3506" s="385"/>
      <c r="M3506" s="385"/>
      <c r="N3506" s="385"/>
      <c r="O3506" s="385"/>
      <c r="P3506" s="386"/>
      <c r="Q3506" s="386"/>
      <c r="R3506" s="387"/>
    </row>
    <row r="3507" spans="1:18" ht="15" customHeight="1" x14ac:dyDescent="0.3">
      <c r="A3507" s="383" t="str">
        <f ca="1">IF(ISBLANK(B3507),"",IFERROR(INDIRECT("'Geotech Log'!J"&amp;MATCH(B3507,'Geotech Log'!K:K,1)),""))</f>
        <v/>
      </c>
      <c r="B3507" s="384"/>
      <c r="C3507" s="384"/>
      <c r="D3507" s="385"/>
      <c r="E3507" s="385"/>
      <c r="F3507" s="385"/>
      <c r="G3507" s="385"/>
      <c r="H3507" s="385" t="s">
        <v>1184</v>
      </c>
      <c r="I3507" s="385"/>
      <c r="J3507" s="385"/>
      <c r="K3507" s="385"/>
      <c r="L3507" s="385"/>
      <c r="M3507" s="385"/>
      <c r="N3507" s="385"/>
      <c r="O3507" s="385"/>
      <c r="P3507" s="386"/>
      <c r="Q3507" s="386"/>
      <c r="R3507" s="387"/>
    </row>
    <row r="3508" spans="1:18" ht="15" customHeight="1" x14ac:dyDescent="0.3">
      <c r="A3508" s="383" t="str">
        <f ca="1">IF(ISBLANK(B3508),"",IFERROR(INDIRECT("'Geotech Log'!J"&amp;MATCH(B3508,'Geotech Log'!K:K,1)),""))</f>
        <v/>
      </c>
      <c r="B3508" s="384"/>
      <c r="C3508" s="384"/>
      <c r="D3508" s="385"/>
      <c r="E3508" s="385"/>
      <c r="F3508" s="385"/>
      <c r="G3508" s="385"/>
      <c r="H3508" s="385" t="s">
        <v>1184</v>
      </c>
      <c r="I3508" s="385"/>
      <c r="J3508" s="385"/>
      <c r="K3508" s="385"/>
      <c r="L3508" s="385"/>
      <c r="M3508" s="385"/>
      <c r="N3508" s="385"/>
      <c r="O3508" s="385"/>
      <c r="P3508" s="386"/>
      <c r="Q3508" s="386"/>
      <c r="R3508" s="387"/>
    </row>
    <row r="3509" spans="1:18" ht="15" customHeight="1" x14ac:dyDescent="0.3">
      <c r="A3509" s="383" t="str">
        <f ca="1">IF(ISBLANK(B3509),"",IFERROR(INDIRECT("'Geotech Log'!J"&amp;MATCH(B3509,'Geotech Log'!K:K,1)),""))</f>
        <v/>
      </c>
      <c r="B3509" s="384"/>
      <c r="C3509" s="384"/>
      <c r="D3509" s="385"/>
      <c r="E3509" s="385"/>
      <c r="F3509" s="385"/>
      <c r="G3509" s="385"/>
      <c r="H3509" s="385" t="s">
        <v>1184</v>
      </c>
      <c r="I3509" s="385"/>
      <c r="J3509" s="385"/>
      <c r="K3509" s="385"/>
      <c r="L3509" s="385"/>
      <c r="M3509" s="385"/>
      <c r="N3509" s="385"/>
      <c r="O3509" s="385"/>
      <c r="P3509" s="386"/>
      <c r="Q3509" s="386"/>
      <c r="R3509" s="387"/>
    </row>
    <row r="3510" spans="1:18" ht="15" customHeight="1" x14ac:dyDescent="0.3">
      <c r="A3510" s="383" t="str">
        <f ca="1">IF(ISBLANK(B3510),"",IFERROR(INDIRECT("'Geotech Log'!J"&amp;MATCH(B3510,'Geotech Log'!K:K,1)),""))</f>
        <v/>
      </c>
      <c r="B3510" s="384"/>
      <c r="C3510" s="384"/>
      <c r="D3510" s="385"/>
      <c r="E3510" s="385"/>
      <c r="F3510" s="385"/>
      <c r="G3510" s="385"/>
      <c r="H3510" s="385" t="s">
        <v>1184</v>
      </c>
      <c r="I3510" s="385"/>
      <c r="J3510" s="385"/>
      <c r="K3510" s="385"/>
      <c r="L3510" s="385"/>
      <c r="M3510" s="385"/>
      <c r="N3510" s="385"/>
      <c r="O3510" s="385"/>
      <c r="P3510" s="386"/>
      <c r="Q3510" s="386"/>
      <c r="R3510" s="387"/>
    </row>
    <row r="3511" spans="1:18" ht="15" customHeight="1" x14ac:dyDescent="0.3">
      <c r="A3511" s="383" t="str">
        <f ca="1">IF(ISBLANK(B3511),"",IFERROR(INDIRECT("'Geotech Log'!J"&amp;MATCH(B3511,'Geotech Log'!K:K,1)),""))</f>
        <v/>
      </c>
      <c r="B3511" s="384"/>
      <c r="C3511" s="384"/>
      <c r="D3511" s="385"/>
      <c r="E3511" s="385"/>
      <c r="F3511" s="385"/>
      <c r="G3511" s="385"/>
      <c r="H3511" s="385" t="s">
        <v>1184</v>
      </c>
      <c r="I3511" s="385"/>
      <c r="J3511" s="385"/>
      <c r="K3511" s="385"/>
      <c r="L3511" s="385"/>
      <c r="M3511" s="385"/>
      <c r="N3511" s="385"/>
      <c r="O3511" s="385"/>
      <c r="P3511" s="386"/>
      <c r="Q3511" s="386"/>
      <c r="R3511" s="387"/>
    </row>
    <row r="3512" spans="1:18" ht="15" customHeight="1" x14ac:dyDescent="0.3">
      <c r="A3512" s="383" t="str">
        <f ca="1">IF(ISBLANK(B3512),"",IFERROR(INDIRECT("'Geotech Log'!J"&amp;MATCH(B3512,'Geotech Log'!K:K,1)),""))</f>
        <v/>
      </c>
      <c r="B3512" s="384"/>
      <c r="C3512" s="384"/>
      <c r="D3512" s="385"/>
      <c r="E3512" s="385"/>
      <c r="F3512" s="385"/>
      <c r="G3512" s="385"/>
      <c r="H3512" s="385" t="s">
        <v>1184</v>
      </c>
      <c r="I3512" s="385"/>
      <c r="J3512" s="385"/>
      <c r="K3512" s="385"/>
      <c r="L3512" s="385"/>
      <c r="M3512" s="385"/>
      <c r="N3512" s="385"/>
      <c r="O3512" s="385"/>
      <c r="P3512" s="386"/>
      <c r="Q3512" s="386"/>
      <c r="R3512" s="387"/>
    </row>
    <row r="3513" spans="1:18" ht="15" customHeight="1" x14ac:dyDescent="0.3">
      <c r="A3513" s="383" t="str">
        <f ca="1">IF(ISBLANK(B3513),"",IFERROR(INDIRECT("'Geotech Log'!J"&amp;MATCH(B3513,'Geotech Log'!K:K,1)),""))</f>
        <v/>
      </c>
      <c r="B3513" s="384"/>
      <c r="C3513" s="384"/>
      <c r="D3513" s="385"/>
      <c r="E3513" s="385"/>
      <c r="F3513" s="385"/>
      <c r="G3513" s="385"/>
      <c r="H3513" s="385" t="s">
        <v>1184</v>
      </c>
      <c r="I3513" s="385"/>
      <c r="J3513" s="385"/>
      <c r="K3513" s="385"/>
      <c r="L3513" s="385"/>
      <c r="M3513" s="385"/>
      <c r="N3513" s="385"/>
      <c r="O3513" s="385"/>
      <c r="P3513" s="386"/>
      <c r="Q3513" s="386"/>
      <c r="R3513" s="387"/>
    </row>
    <row r="3514" spans="1:18" ht="15" customHeight="1" x14ac:dyDescent="0.3">
      <c r="A3514" s="383" t="str">
        <f ca="1">IF(ISBLANK(B3514),"",IFERROR(INDIRECT("'Geotech Log'!J"&amp;MATCH(B3514,'Geotech Log'!K:K,1)),""))</f>
        <v/>
      </c>
      <c r="B3514" s="384"/>
      <c r="C3514" s="384"/>
      <c r="D3514" s="385"/>
      <c r="E3514" s="385"/>
      <c r="F3514" s="385"/>
      <c r="G3514" s="385"/>
      <c r="H3514" s="385" t="s">
        <v>1184</v>
      </c>
      <c r="I3514" s="385"/>
      <c r="J3514" s="385"/>
      <c r="K3514" s="385"/>
      <c r="L3514" s="385"/>
      <c r="M3514" s="385"/>
      <c r="N3514" s="385"/>
      <c r="O3514" s="385"/>
      <c r="P3514" s="386"/>
      <c r="Q3514" s="386"/>
      <c r="R3514" s="387"/>
    </row>
    <row r="3515" spans="1:18" ht="15" customHeight="1" x14ac:dyDescent="0.3">
      <c r="A3515" s="383" t="str">
        <f ca="1">IF(ISBLANK(B3515),"",IFERROR(INDIRECT("'Geotech Log'!J"&amp;MATCH(B3515,'Geotech Log'!K:K,1)),""))</f>
        <v/>
      </c>
      <c r="B3515" s="384"/>
      <c r="C3515" s="384"/>
      <c r="D3515" s="385"/>
      <c r="E3515" s="385"/>
      <c r="F3515" s="385"/>
      <c r="G3515" s="385"/>
      <c r="H3515" s="385" t="s">
        <v>1184</v>
      </c>
      <c r="I3515" s="385"/>
      <c r="J3515" s="385"/>
      <c r="K3515" s="385"/>
      <c r="L3515" s="385"/>
      <c r="M3515" s="385"/>
      <c r="N3515" s="385"/>
      <c r="O3515" s="385"/>
      <c r="P3515" s="386"/>
      <c r="Q3515" s="386"/>
      <c r="R3515" s="387"/>
    </row>
    <row r="3516" spans="1:18" ht="15" customHeight="1" x14ac:dyDescent="0.3">
      <c r="A3516" s="383" t="str">
        <f ca="1">IF(ISBLANK(B3516),"",IFERROR(INDIRECT("'Geotech Log'!J"&amp;MATCH(B3516,'Geotech Log'!K:K,1)),""))</f>
        <v/>
      </c>
      <c r="B3516" s="384"/>
      <c r="C3516" s="384"/>
      <c r="D3516" s="385"/>
      <c r="E3516" s="385"/>
      <c r="F3516" s="385"/>
      <c r="G3516" s="385"/>
      <c r="H3516" s="385" t="s">
        <v>1184</v>
      </c>
      <c r="I3516" s="385"/>
      <c r="J3516" s="385"/>
      <c r="K3516" s="385"/>
      <c r="L3516" s="385"/>
      <c r="M3516" s="385"/>
      <c r="N3516" s="385"/>
      <c r="O3516" s="385"/>
      <c r="P3516" s="386"/>
      <c r="Q3516" s="386"/>
      <c r="R3516" s="387"/>
    </row>
    <row r="3517" spans="1:18" ht="15" customHeight="1" x14ac:dyDescent="0.3">
      <c r="A3517" s="383" t="str">
        <f ca="1">IF(ISBLANK(B3517),"",IFERROR(INDIRECT("'Geotech Log'!J"&amp;MATCH(B3517,'Geotech Log'!K:K,1)),""))</f>
        <v/>
      </c>
      <c r="B3517" s="384"/>
      <c r="C3517" s="384"/>
      <c r="D3517" s="385"/>
      <c r="E3517" s="385"/>
      <c r="F3517" s="385"/>
      <c r="G3517" s="385"/>
      <c r="H3517" s="385" t="s">
        <v>1184</v>
      </c>
      <c r="I3517" s="385"/>
      <c r="J3517" s="385"/>
      <c r="K3517" s="385"/>
      <c r="L3517" s="385"/>
      <c r="M3517" s="385"/>
      <c r="N3517" s="385"/>
      <c r="O3517" s="385"/>
      <c r="P3517" s="386"/>
      <c r="Q3517" s="386"/>
      <c r="R3517" s="387"/>
    </row>
    <row r="3518" spans="1:18" ht="15" customHeight="1" x14ac:dyDescent="0.3">
      <c r="A3518" s="383" t="str">
        <f ca="1">IF(ISBLANK(B3518),"",IFERROR(INDIRECT("'Geotech Log'!J"&amp;MATCH(B3518,'Geotech Log'!K:K,1)),""))</f>
        <v/>
      </c>
      <c r="B3518" s="384"/>
      <c r="C3518" s="384"/>
      <c r="D3518" s="385"/>
      <c r="E3518" s="385"/>
      <c r="F3518" s="385"/>
      <c r="G3518" s="385"/>
      <c r="H3518" s="385" t="s">
        <v>1184</v>
      </c>
      <c r="I3518" s="385"/>
      <c r="J3518" s="385"/>
      <c r="K3518" s="385"/>
      <c r="L3518" s="385"/>
      <c r="M3518" s="385"/>
      <c r="N3518" s="385"/>
      <c r="O3518" s="385"/>
      <c r="P3518" s="386"/>
      <c r="Q3518" s="386"/>
      <c r="R3518" s="387"/>
    </row>
    <row r="3519" spans="1:18" ht="15" customHeight="1" x14ac:dyDescent="0.3">
      <c r="A3519" s="383" t="str">
        <f ca="1">IF(ISBLANK(B3519),"",IFERROR(INDIRECT("'Geotech Log'!J"&amp;MATCH(B3519,'Geotech Log'!K:K,1)),""))</f>
        <v/>
      </c>
      <c r="B3519" s="384"/>
      <c r="C3519" s="384"/>
      <c r="D3519" s="385"/>
      <c r="E3519" s="385"/>
      <c r="F3519" s="385"/>
      <c r="G3519" s="385"/>
      <c r="H3519" s="385" t="s">
        <v>1184</v>
      </c>
      <c r="I3519" s="385"/>
      <c r="J3519" s="385"/>
      <c r="K3519" s="385"/>
      <c r="L3519" s="385"/>
      <c r="M3519" s="385"/>
      <c r="N3519" s="385"/>
      <c r="O3519" s="385"/>
      <c r="P3519" s="386"/>
      <c r="Q3519" s="386"/>
      <c r="R3519" s="387"/>
    </row>
    <row r="3520" spans="1:18" ht="15" customHeight="1" x14ac:dyDescent="0.3">
      <c r="A3520" s="383" t="str">
        <f ca="1">IF(ISBLANK(B3520),"",IFERROR(INDIRECT("'Geotech Log'!J"&amp;MATCH(B3520,'Geotech Log'!K:K,1)),""))</f>
        <v/>
      </c>
      <c r="B3520" s="384"/>
      <c r="C3520" s="384"/>
      <c r="D3520" s="385"/>
      <c r="E3520" s="385"/>
      <c r="F3520" s="385"/>
      <c r="G3520" s="385"/>
      <c r="H3520" s="385" t="s">
        <v>1184</v>
      </c>
      <c r="I3520" s="385"/>
      <c r="J3520" s="385"/>
      <c r="K3520" s="385"/>
      <c r="L3520" s="385"/>
      <c r="M3520" s="385"/>
      <c r="N3520" s="385"/>
      <c r="O3520" s="385"/>
      <c r="P3520" s="386"/>
      <c r="Q3520" s="386"/>
      <c r="R3520" s="387"/>
    </row>
    <row r="3521" spans="1:18" ht="15" customHeight="1" x14ac:dyDescent="0.3">
      <c r="A3521" s="383" t="str">
        <f ca="1">IF(ISBLANK(B3521),"",IFERROR(INDIRECT("'Geotech Log'!J"&amp;MATCH(B3521,'Geotech Log'!K:K,1)),""))</f>
        <v/>
      </c>
      <c r="B3521" s="384"/>
      <c r="C3521" s="384"/>
      <c r="D3521" s="385"/>
      <c r="E3521" s="385"/>
      <c r="F3521" s="385"/>
      <c r="G3521" s="385"/>
      <c r="H3521" s="385" t="s">
        <v>1184</v>
      </c>
      <c r="I3521" s="385"/>
      <c r="J3521" s="385"/>
      <c r="K3521" s="385"/>
      <c r="L3521" s="385"/>
      <c r="M3521" s="385"/>
      <c r="N3521" s="385"/>
      <c r="O3521" s="385"/>
      <c r="P3521" s="386"/>
      <c r="Q3521" s="386"/>
      <c r="R3521" s="387"/>
    </row>
    <row r="3522" spans="1:18" ht="15" customHeight="1" x14ac:dyDescent="0.3">
      <c r="A3522" s="383" t="str">
        <f ca="1">IF(ISBLANK(B3522),"",IFERROR(INDIRECT("'Geotech Log'!J"&amp;MATCH(B3522,'Geotech Log'!K:K,1)),""))</f>
        <v/>
      </c>
      <c r="B3522" s="384"/>
      <c r="C3522" s="384"/>
      <c r="D3522" s="385"/>
      <c r="E3522" s="385"/>
      <c r="F3522" s="385"/>
      <c r="G3522" s="385"/>
      <c r="H3522" s="385" t="s">
        <v>1184</v>
      </c>
      <c r="I3522" s="385"/>
      <c r="J3522" s="385"/>
      <c r="K3522" s="385"/>
      <c r="L3522" s="385"/>
      <c r="M3522" s="385"/>
      <c r="N3522" s="385"/>
      <c r="O3522" s="385"/>
      <c r="P3522" s="386"/>
      <c r="Q3522" s="386"/>
      <c r="R3522" s="387"/>
    </row>
    <row r="3523" spans="1:18" ht="15" customHeight="1" x14ac:dyDescent="0.3">
      <c r="A3523" s="383" t="str">
        <f ca="1">IF(ISBLANK(B3523),"",IFERROR(INDIRECT("'Geotech Log'!J"&amp;MATCH(B3523,'Geotech Log'!K:K,1)),""))</f>
        <v/>
      </c>
      <c r="B3523" s="384"/>
      <c r="C3523" s="384"/>
      <c r="D3523" s="385"/>
      <c r="E3523" s="385"/>
      <c r="F3523" s="385"/>
      <c r="G3523" s="385"/>
      <c r="H3523" s="385" t="s">
        <v>1184</v>
      </c>
      <c r="I3523" s="385"/>
      <c r="J3523" s="385"/>
      <c r="K3523" s="385"/>
      <c r="L3523" s="385"/>
      <c r="M3523" s="385"/>
      <c r="N3523" s="385"/>
      <c r="O3523" s="385"/>
      <c r="P3523" s="386"/>
      <c r="Q3523" s="386"/>
      <c r="R3523" s="387"/>
    </row>
    <row r="3524" spans="1:18" ht="15" customHeight="1" x14ac:dyDescent="0.3">
      <c r="A3524" s="383" t="str">
        <f ca="1">IF(ISBLANK(B3524),"",IFERROR(INDIRECT("'Geotech Log'!J"&amp;MATCH(B3524,'Geotech Log'!K:K,1)),""))</f>
        <v/>
      </c>
      <c r="B3524" s="384"/>
      <c r="C3524" s="384"/>
      <c r="D3524" s="385"/>
      <c r="E3524" s="385"/>
      <c r="F3524" s="385"/>
      <c r="G3524" s="385"/>
      <c r="H3524" s="385" t="s">
        <v>1184</v>
      </c>
      <c r="I3524" s="385"/>
      <c r="J3524" s="385"/>
      <c r="K3524" s="385"/>
      <c r="L3524" s="385"/>
      <c r="M3524" s="385"/>
      <c r="N3524" s="385"/>
      <c r="O3524" s="385"/>
      <c r="P3524" s="386"/>
      <c r="Q3524" s="386"/>
      <c r="R3524" s="387"/>
    </row>
    <row r="3525" spans="1:18" ht="15" customHeight="1" x14ac:dyDescent="0.3">
      <c r="A3525" s="383" t="str">
        <f ca="1">IF(ISBLANK(B3525),"",IFERROR(INDIRECT("'Geotech Log'!J"&amp;MATCH(B3525,'Geotech Log'!K:K,1)),""))</f>
        <v/>
      </c>
      <c r="B3525" s="384"/>
      <c r="C3525" s="384"/>
      <c r="D3525" s="385"/>
      <c r="E3525" s="385"/>
      <c r="F3525" s="385"/>
      <c r="G3525" s="385"/>
      <c r="H3525" s="385" t="s">
        <v>1184</v>
      </c>
      <c r="I3525" s="385"/>
      <c r="J3525" s="385"/>
      <c r="K3525" s="385"/>
      <c r="L3525" s="385"/>
      <c r="M3525" s="385"/>
      <c r="N3525" s="385"/>
      <c r="O3525" s="385"/>
      <c r="P3525" s="386"/>
      <c r="Q3525" s="386"/>
      <c r="R3525" s="387"/>
    </row>
    <row r="3526" spans="1:18" ht="15" customHeight="1" x14ac:dyDescent="0.3">
      <c r="A3526" s="383" t="str">
        <f ca="1">IF(ISBLANK(B3526),"",IFERROR(INDIRECT("'Geotech Log'!J"&amp;MATCH(B3526,'Geotech Log'!K:K,1)),""))</f>
        <v/>
      </c>
      <c r="B3526" s="384"/>
      <c r="C3526" s="384"/>
      <c r="D3526" s="385"/>
      <c r="E3526" s="385"/>
      <c r="F3526" s="385"/>
      <c r="G3526" s="385"/>
      <c r="H3526" s="385" t="s">
        <v>1184</v>
      </c>
      <c r="I3526" s="385"/>
      <c r="J3526" s="385"/>
      <c r="K3526" s="385"/>
      <c r="L3526" s="385"/>
      <c r="M3526" s="385"/>
      <c r="N3526" s="385"/>
      <c r="O3526" s="385"/>
      <c r="P3526" s="386"/>
      <c r="Q3526" s="386"/>
      <c r="R3526" s="387"/>
    </row>
    <row r="3527" spans="1:18" ht="15" customHeight="1" x14ac:dyDescent="0.3">
      <c r="A3527" s="383" t="str">
        <f ca="1">IF(ISBLANK(B3527),"",IFERROR(INDIRECT("'Geotech Log'!J"&amp;MATCH(B3527,'Geotech Log'!K:K,1)),""))</f>
        <v/>
      </c>
      <c r="B3527" s="384"/>
      <c r="C3527" s="384"/>
      <c r="D3527" s="385"/>
      <c r="E3527" s="385"/>
      <c r="F3527" s="385"/>
      <c r="G3527" s="385"/>
      <c r="H3527" s="385" t="s">
        <v>1184</v>
      </c>
      <c r="I3527" s="385"/>
      <c r="J3527" s="385"/>
      <c r="K3527" s="385"/>
      <c r="L3527" s="385"/>
      <c r="M3527" s="385"/>
      <c r="N3527" s="385"/>
      <c r="O3527" s="385"/>
      <c r="P3527" s="386"/>
      <c r="Q3527" s="386"/>
      <c r="R3527" s="387"/>
    </row>
    <row r="3528" spans="1:18" ht="15" customHeight="1" x14ac:dyDescent="0.3">
      <c r="A3528" s="383" t="str">
        <f ca="1">IF(ISBLANK(B3528),"",IFERROR(INDIRECT("'Geotech Log'!J"&amp;MATCH(B3528,'Geotech Log'!K:K,1)),""))</f>
        <v/>
      </c>
      <c r="B3528" s="384"/>
      <c r="C3528" s="384"/>
      <c r="D3528" s="385"/>
      <c r="E3528" s="385"/>
      <c r="F3528" s="385"/>
      <c r="G3528" s="385"/>
      <c r="H3528" s="385" t="s">
        <v>1184</v>
      </c>
      <c r="I3528" s="385"/>
      <c r="J3528" s="385"/>
      <c r="K3528" s="385"/>
      <c r="L3528" s="385"/>
      <c r="M3528" s="385"/>
      <c r="N3528" s="385"/>
      <c r="O3528" s="385"/>
      <c r="P3528" s="386"/>
      <c r="Q3528" s="386"/>
      <c r="R3528" s="387"/>
    </row>
    <row r="3529" spans="1:18" ht="15" customHeight="1" x14ac:dyDescent="0.3">
      <c r="A3529" s="383" t="str">
        <f ca="1">IF(ISBLANK(B3529),"",IFERROR(INDIRECT("'Geotech Log'!J"&amp;MATCH(B3529,'Geotech Log'!K:K,1)),""))</f>
        <v/>
      </c>
      <c r="B3529" s="384"/>
      <c r="C3529" s="384"/>
      <c r="D3529" s="385"/>
      <c r="E3529" s="385"/>
      <c r="F3529" s="385"/>
      <c r="G3529" s="385"/>
      <c r="H3529" s="385" t="s">
        <v>1184</v>
      </c>
      <c r="I3529" s="385"/>
      <c r="J3529" s="385"/>
      <c r="K3529" s="385"/>
      <c r="L3529" s="385"/>
      <c r="M3529" s="385"/>
      <c r="N3529" s="385"/>
      <c r="O3529" s="385"/>
      <c r="P3529" s="386"/>
      <c r="Q3529" s="386"/>
      <c r="R3529" s="387"/>
    </row>
    <row r="3530" spans="1:18" ht="15" customHeight="1" x14ac:dyDescent="0.3">
      <c r="A3530" s="383" t="str">
        <f ca="1">IF(ISBLANK(B3530),"",IFERROR(INDIRECT("'Geotech Log'!J"&amp;MATCH(B3530,'Geotech Log'!K:K,1)),""))</f>
        <v/>
      </c>
      <c r="B3530" s="384"/>
      <c r="C3530" s="384"/>
      <c r="D3530" s="385"/>
      <c r="E3530" s="385"/>
      <c r="F3530" s="385"/>
      <c r="G3530" s="385"/>
      <c r="H3530" s="385" t="s">
        <v>1184</v>
      </c>
      <c r="I3530" s="385"/>
      <c r="J3530" s="385"/>
      <c r="K3530" s="385"/>
      <c r="L3530" s="385"/>
      <c r="M3530" s="385"/>
      <c r="N3530" s="385"/>
      <c r="O3530" s="385"/>
      <c r="P3530" s="386"/>
      <c r="Q3530" s="386"/>
      <c r="R3530" s="387"/>
    </row>
    <row r="3531" spans="1:18" ht="15" customHeight="1" x14ac:dyDescent="0.3">
      <c r="A3531" s="383" t="str">
        <f ca="1">IF(ISBLANK(B3531),"",IFERROR(INDIRECT("'Geotech Log'!J"&amp;MATCH(B3531,'Geotech Log'!K:K,1)),""))</f>
        <v/>
      </c>
      <c r="B3531" s="384"/>
      <c r="C3531" s="384"/>
      <c r="D3531" s="385"/>
      <c r="E3531" s="385"/>
      <c r="F3531" s="385"/>
      <c r="G3531" s="385"/>
      <c r="H3531" s="385" t="s">
        <v>1184</v>
      </c>
      <c r="I3531" s="385"/>
      <c r="J3531" s="385"/>
      <c r="K3531" s="385"/>
      <c r="L3531" s="385"/>
      <c r="M3531" s="385"/>
      <c r="N3531" s="385"/>
      <c r="O3531" s="385"/>
      <c r="P3531" s="386"/>
      <c r="Q3531" s="386"/>
      <c r="R3531" s="387"/>
    </row>
    <row r="3532" spans="1:18" ht="15" customHeight="1" x14ac:dyDescent="0.3">
      <c r="A3532" s="383" t="str">
        <f ca="1">IF(ISBLANK(B3532),"",IFERROR(INDIRECT("'Geotech Log'!J"&amp;MATCH(B3532,'Geotech Log'!K:K,1)),""))</f>
        <v/>
      </c>
      <c r="B3532" s="384"/>
      <c r="C3532" s="384"/>
      <c r="D3532" s="385"/>
      <c r="E3532" s="385"/>
      <c r="F3532" s="385"/>
      <c r="G3532" s="385"/>
      <c r="H3532" s="385" t="s">
        <v>1184</v>
      </c>
      <c r="I3532" s="385"/>
      <c r="J3532" s="385"/>
      <c r="K3532" s="385"/>
      <c r="L3532" s="385"/>
      <c r="M3532" s="385"/>
      <c r="N3532" s="385"/>
      <c r="O3532" s="385"/>
      <c r="P3532" s="386"/>
      <c r="Q3532" s="386"/>
      <c r="R3532" s="387"/>
    </row>
    <row r="3533" spans="1:18" ht="15" customHeight="1" x14ac:dyDescent="0.3">
      <c r="A3533" s="383" t="str">
        <f ca="1">IF(ISBLANK(B3533),"",IFERROR(INDIRECT("'Geotech Log'!J"&amp;MATCH(B3533,'Geotech Log'!K:K,1)),""))</f>
        <v/>
      </c>
      <c r="B3533" s="384"/>
      <c r="C3533" s="384"/>
      <c r="D3533" s="385"/>
      <c r="E3533" s="385"/>
      <c r="F3533" s="385"/>
      <c r="G3533" s="385"/>
      <c r="H3533" s="385" t="s">
        <v>1184</v>
      </c>
      <c r="I3533" s="385"/>
      <c r="J3533" s="385"/>
      <c r="K3533" s="385"/>
      <c r="L3533" s="385"/>
      <c r="M3533" s="385"/>
      <c r="N3533" s="385"/>
      <c r="O3533" s="385"/>
      <c r="P3533" s="386"/>
      <c r="Q3533" s="386"/>
      <c r="R3533" s="387"/>
    </row>
    <row r="3534" spans="1:18" ht="15" customHeight="1" x14ac:dyDescent="0.3">
      <c r="A3534" s="383" t="str">
        <f ca="1">IF(ISBLANK(B3534),"",IFERROR(INDIRECT("'Geotech Log'!J"&amp;MATCH(B3534,'Geotech Log'!K:K,1)),""))</f>
        <v/>
      </c>
      <c r="B3534" s="384"/>
      <c r="C3534" s="384"/>
      <c r="D3534" s="385"/>
      <c r="E3534" s="385"/>
      <c r="F3534" s="385"/>
      <c r="G3534" s="385"/>
      <c r="H3534" s="385" t="s">
        <v>1184</v>
      </c>
      <c r="I3534" s="385"/>
      <c r="J3534" s="385"/>
      <c r="K3534" s="385"/>
      <c r="L3534" s="385"/>
      <c r="M3534" s="385"/>
      <c r="N3534" s="385"/>
      <c r="O3534" s="385"/>
      <c r="P3534" s="386"/>
      <c r="Q3534" s="386"/>
      <c r="R3534" s="387"/>
    </row>
    <row r="3535" spans="1:18" ht="15" customHeight="1" x14ac:dyDescent="0.3">
      <c r="A3535" s="383" t="str">
        <f ca="1">IF(ISBLANK(B3535),"",IFERROR(INDIRECT("'Geotech Log'!J"&amp;MATCH(B3535,'Geotech Log'!K:K,1)),""))</f>
        <v/>
      </c>
      <c r="B3535" s="384"/>
      <c r="C3535" s="384"/>
      <c r="D3535" s="385"/>
      <c r="E3535" s="385"/>
      <c r="F3535" s="385"/>
      <c r="G3535" s="385"/>
      <c r="H3535" s="385" t="s">
        <v>1184</v>
      </c>
      <c r="I3535" s="385"/>
      <c r="J3535" s="385"/>
      <c r="K3535" s="385"/>
      <c r="L3535" s="385"/>
      <c r="M3535" s="385"/>
      <c r="N3535" s="385"/>
      <c r="O3535" s="385"/>
      <c r="P3535" s="386"/>
      <c r="Q3535" s="386"/>
      <c r="R3535" s="387"/>
    </row>
    <row r="3536" spans="1:18" ht="15" customHeight="1" x14ac:dyDescent="0.3">
      <c r="A3536" s="383" t="str">
        <f ca="1">IF(ISBLANK(B3536),"",IFERROR(INDIRECT("'Geotech Log'!J"&amp;MATCH(B3536,'Geotech Log'!K:K,1)),""))</f>
        <v/>
      </c>
      <c r="B3536" s="384"/>
      <c r="C3536" s="384"/>
      <c r="D3536" s="385"/>
      <c r="E3536" s="385"/>
      <c r="F3536" s="385"/>
      <c r="G3536" s="385"/>
      <c r="H3536" s="385" t="s">
        <v>1184</v>
      </c>
      <c r="I3536" s="385"/>
      <c r="J3536" s="385"/>
      <c r="K3536" s="385"/>
      <c r="L3536" s="385"/>
      <c r="M3536" s="385"/>
      <c r="N3536" s="385"/>
      <c r="O3536" s="385"/>
      <c r="P3536" s="386"/>
      <c r="Q3536" s="386"/>
      <c r="R3536" s="387"/>
    </row>
    <row r="3537" spans="1:18" ht="15" customHeight="1" x14ac:dyDescent="0.3">
      <c r="A3537" s="383" t="str">
        <f ca="1">IF(ISBLANK(B3537),"",IFERROR(INDIRECT("'Geotech Log'!J"&amp;MATCH(B3537,'Geotech Log'!K:K,1)),""))</f>
        <v/>
      </c>
      <c r="B3537" s="384"/>
      <c r="C3537" s="384"/>
      <c r="D3537" s="385"/>
      <c r="E3537" s="385"/>
      <c r="F3537" s="385"/>
      <c r="G3537" s="385"/>
      <c r="H3537" s="385" t="s">
        <v>1184</v>
      </c>
      <c r="I3537" s="385"/>
      <c r="J3537" s="385"/>
      <c r="K3537" s="385"/>
      <c r="L3537" s="385"/>
      <c r="M3537" s="385"/>
      <c r="N3537" s="385"/>
      <c r="O3537" s="385"/>
      <c r="P3537" s="386"/>
      <c r="Q3537" s="386"/>
      <c r="R3537" s="387"/>
    </row>
    <row r="3538" spans="1:18" ht="15" customHeight="1" x14ac:dyDescent="0.3">
      <c r="A3538" s="383" t="str">
        <f ca="1">IF(ISBLANK(B3538),"",IFERROR(INDIRECT("'Geotech Log'!J"&amp;MATCH(B3538,'Geotech Log'!K:K,1)),""))</f>
        <v/>
      </c>
      <c r="B3538" s="384"/>
      <c r="C3538" s="384"/>
      <c r="D3538" s="385"/>
      <c r="E3538" s="385"/>
      <c r="F3538" s="385"/>
      <c r="G3538" s="385"/>
      <c r="H3538" s="385" t="s">
        <v>1184</v>
      </c>
      <c r="I3538" s="385"/>
      <c r="J3538" s="385"/>
      <c r="K3538" s="385"/>
      <c r="L3538" s="385"/>
      <c r="M3538" s="385"/>
      <c r="N3538" s="385"/>
      <c r="O3538" s="385"/>
      <c r="P3538" s="386"/>
      <c r="Q3538" s="386"/>
      <c r="R3538" s="387"/>
    </row>
    <row r="3539" spans="1:18" ht="15" customHeight="1" x14ac:dyDescent="0.3">
      <c r="A3539" s="383" t="str">
        <f ca="1">IF(ISBLANK(B3539),"",IFERROR(INDIRECT("'Geotech Log'!J"&amp;MATCH(B3539,'Geotech Log'!K:K,1)),""))</f>
        <v/>
      </c>
      <c r="B3539" s="384"/>
      <c r="C3539" s="384"/>
      <c r="D3539" s="385"/>
      <c r="E3539" s="385"/>
      <c r="F3539" s="385"/>
      <c r="G3539" s="385"/>
      <c r="H3539" s="385" t="s">
        <v>1184</v>
      </c>
      <c r="I3539" s="385"/>
      <c r="J3539" s="385"/>
      <c r="K3539" s="385"/>
      <c r="L3539" s="385"/>
      <c r="M3539" s="385"/>
      <c r="N3539" s="385"/>
      <c r="O3539" s="385"/>
      <c r="P3539" s="386"/>
      <c r="Q3539" s="386"/>
      <c r="R3539" s="387"/>
    </row>
    <row r="3540" spans="1:18" ht="15" customHeight="1" x14ac:dyDescent="0.3">
      <c r="A3540" s="383" t="str">
        <f ca="1">IF(ISBLANK(B3540),"",IFERROR(INDIRECT("'Geotech Log'!J"&amp;MATCH(B3540,'Geotech Log'!K:K,1)),""))</f>
        <v/>
      </c>
      <c r="B3540" s="384"/>
      <c r="C3540" s="384"/>
      <c r="D3540" s="385"/>
      <c r="E3540" s="385"/>
      <c r="F3540" s="385"/>
      <c r="G3540" s="385"/>
      <c r="H3540" s="385" t="s">
        <v>1184</v>
      </c>
      <c r="I3540" s="385"/>
      <c r="J3540" s="385"/>
      <c r="K3540" s="385"/>
      <c r="L3540" s="385"/>
      <c r="M3540" s="385"/>
      <c r="N3540" s="385"/>
      <c r="O3540" s="385"/>
      <c r="P3540" s="386"/>
      <c r="Q3540" s="386"/>
      <c r="R3540" s="387"/>
    </row>
    <row r="3541" spans="1:18" ht="15" customHeight="1" x14ac:dyDescent="0.3">
      <c r="A3541" s="383" t="str">
        <f ca="1">IF(ISBLANK(B3541),"",IFERROR(INDIRECT("'Geotech Log'!J"&amp;MATCH(B3541,'Geotech Log'!K:K,1)),""))</f>
        <v/>
      </c>
      <c r="B3541" s="384"/>
      <c r="C3541" s="384"/>
      <c r="D3541" s="385"/>
      <c r="E3541" s="385"/>
      <c r="F3541" s="385"/>
      <c r="G3541" s="385"/>
      <c r="H3541" s="385" t="s">
        <v>1184</v>
      </c>
      <c r="I3541" s="385"/>
      <c r="J3541" s="385"/>
      <c r="K3541" s="385"/>
      <c r="L3541" s="385"/>
      <c r="M3541" s="385"/>
      <c r="N3541" s="385"/>
      <c r="O3541" s="385"/>
      <c r="P3541" s="386"/>
      <c r="Q3541" s="386"/>
      <c r="R3541" s="387"/>
    </row>
    <row r="3542" spans="1:18" ht="15" customHeight="1" x14ac:dyDescent="0.3">
      <c r="A3542" s="383" t="str">
        <f ca="1">IF(ISBLANK(B3542),"",IFERROR(INDIRECT("'Geotech Log'!J"&amp;MATCH(B3542,'Geotech Log'!K:K,1)),""))</f>
        <v/>
      </c>
      <c r="B3542" s="384"/>
      <c r="C3542" s="384"/>
      <c r="D3542" s="385"/>
      <c r="E3542" s="385"/>
      <c r="F3542" s="385"/>
      <c r="G3542" s="385"/>
      <c r="H3542" s="385" t="s">
        <v>1184</v>
      </c>
      <c r="I3542" s="385"/>
      <c r="J3542" s="385"/>
      <c r="K3542" s="385"/>
      <c r="L3542" s="385"/>
      <c r="M3542" s="385"/>
      <c r="N3542" s="385"/>
      <c r="O3542" s="385"/>
      <c r="P3542" s="386"/>
      <c r="Q3542" s="386"/>
      <c r="R3542" s="387"/>
    </row>
    <row r="3543" spans="1:18" ht="15" customHeight="1" x14ac:dyDescent="0.3">
      <c r="A3543" s="383" t="str">
        <f ca="1">IF(ISBLANK(B3543),"",IFERROR(INDIRECT("'Geotech Log'!J"&amp;MATCH(B3543,'Geotech Log'!K:K,1)),""))</f>
        <v/>
      </c>
      <c r="B3543" s="384"/>
      <c r="C3543" s="384"/>
      <c r="D3543" s="385"/>
      <c r="E3543" s="385"/>
      <c r="F3543" s="385"/>
      <c r="G3543" s="385"/>
      <c r="H3543" s="385" t="s">
        <v>1184</v>
      </c>
      <c r="I3543" s="385"/>
      <c r="J3543" s="385"/>
      <c r="K3543" s="385"/>
      <c r="L3543" s="385"/>
      <c r="M3543" s="385"/>
      <c r="N3543" s="385"/>
      <c r="O3543" s="385"/>
      <c r="P3543" s="386"/>
      <c r="Q3543" s="386"/>
      <c r="R3543" s="387"/>
    </row>
    <row r="3544" spans="1:18" ht="15" customHeight="1" x14ac:dyDescent="0.3">
      <c r="A3544" s="383" t="str">
        <f ca="1">IF(ISBLANK(B3544),"",IFERROR(INDIRECT("'Geotech Log'!J"&amp;MATCH(B3544,'Geotech Log'!K:K,1)),""))</f>
        <v/>
      </c>
      <c r="B3544" s="384"/>
      <c r="C3544" s="384"/>
      <c r="D3544" s="385"/>
      <c r="E3544" s="385"/>
      <c r="F3544" s="385"/>
      <c r="G3544" s="385"/>
      <c r="H3544" s="385" t="s">
        <v>1184</v>
      </c>
      <c r="I3544" s="385"/>
      <c r="J3544" s="385"/>
      <c r="K3544" s="385"/>
      <c r="L3544" s="385"/>
      <c r="M3544" s="385"/>
      <c r="N3544" s="385"/>
      <c r="O3544" s="385"/>
      <c r="P3544" s="386"/>
      <c r="Q3544" s="386"/>
      <c r="R3544" s="387"/>
    </row>
    <row r="3545" spans="1:18" ht="15" customHeight="1" x14ac:dyDescent="0.3">
      <c r="A3545" s="383" t="str">
        <f ca="1">IF(ISBLANK(B3545),"",IFERROR(INDIRECT("'Geotech Log'!J"&amp;MATCH(B3545,'Geotech Log'!K:K,1)),""))</f>
        <v/>
      </c>
      <c r="B3545" s="384"/>
      <c r="C3545" s="384"/>
      <c r="D3545" s="385"/>
      <c r="E3545" s="385"/>
      <c r="F3545" s="385"/>
      <c r="G3545" s="385"/>
      <c r="H3545" s="385" t="s">
        <v>1184</v>
      </c>
      <c r="I3545" s="385"/>
      <c r="J3545" s="385"/>
      <c r="K3545" s="385"/>
      <c r="L3545" s="385"/>
      <c r="M3545" s="385"/>
      <c r="N3545" s="385"/>
      <c r="O3545" s="385"/>
      <c r="P3545" s="386"/>
      <c r="Q3545" s="386"/>
      <c r="R3545" s="387"/>
    </row>
    <row r="3546" spans="1:18" ht="15" customHeight="1" x14ac:dyDescent="0.3">
      <c r="A3546" s="383" t="str">
        <f ca="1">IF(ISBLANK(B3546),"",IFERROR(INDIRECT("'Geotech Log'!J"&amp;MATCH(B3546,'Geotech Log'!K:K,1)),""))</f>
        <v/>
      </c>
      <c r="B3546" s="384"/>
      <c r="C3546" s="384"/>
      <c r="D3546" s="385"/>
      <c r="E3546" s="385"/>
      <c r="F3546" s="385"/>
      <c r="G3546" s="385"/>
      <c r="H3546" s="385" t="s">
        <v>1184</v>
      </c>
      <c r="I3546" s="385"/>
      <c r="J3546" s="385"/>
      <c r="K3546" s="385"/>
      <c r="L3546" s="385"/>
      <c r="M3546" s="385"/>
      <c r="N3546" s="385"/>
      <c r="O3546" s="385"/>
      <c r="P3546" s="386"/>
      <c r="Q3546" s="386"/>
      <c r="R3546" s="387"/>
    </row>
    <row r="3547" spans="1:18" ht="15" customHeight="1" x14ac:dyDescent="0.3">
      <c r="A3547" s="383" t="str">
        <f ca="1">IF(ISBLANK(B3547),"",IFERROR(INDIRECT("'Geotech Log'!J"&amp;MATCH(B3547,'Geotech Log'!K:K,1)),""))</f>
        <v/>
      </c>
      <c r="B3547" s="384"/>
      <c r="C3547" s="384"/>
      <c r="D3547" s="385"/>
      <c r="E3547" s="385"/>
      <c r="F3547" s="385"/>
      <c r="G3547" s="385"/>
      <c r="H3547" s="385" t="s">
        <v>1184</v>
      </c>
      <c r="I3547" s="385"/>
      <c r="J3547" s="385"/>
      <c r="K3547" s="385"/>
      <c r="L3547" s="385"/>
      <c r="M3547" s="385"/>
      <c r="N3547" s="385"/>
      <c r="O3547" s="385"/>
      <c r="P3547" s="386"/>
      <c r="Q3547" s="386"/>
      <c r="R3547" s="387"/>
    </row>
    <row r="3548" spans="1:18" ht="15" customHeight="1" x14ac:dyDescent="0.3">
      <c r="A3548" s="383" t="str">
        <f ca="1">IF(ISBLANK(B3548),"",IFERROR(INDIRECT("'Geotech Log'!J"&amp;MATCH(B3548,'Geotech Log'!K:K,1)),""))</f>
        <v/>
      </c>
      <c r="B3548" s="384"/>
      <c r="C3548" s="384"/>
      <c r="D3548" s="385"/>
      <c r="E3548" s="385"/>
      <c r="F3548" s="385"/>
      <c r="G3548" s="385"/>
      <c r="H3548" s="385" t="s">
        <v>1184</v>
      </c>
      <c r="I3548" s="385"/>
      <c r="J3548" s="385"/>
      <c r="K3548" s="385"/>
      <c r="L3548" s="385"/>
      <c r="M3548" s="385"/>
      <c r="N3548" s="385"/>
      <c r="O3548" s="385"/>
      <c r="P3548" s="386"/>
      <c r="Q3548" s="386"/>
      <c r="R3548" s="387"/>
    </row>
    <row r="3549" spans="1:18" ht="15" customHeight="1" x14ac:dyDescent="0.3">
      <c r="A3549" s="383" t="str">
        <f ca="1">IF(ISBLANK(B3549),"",IFERROR(INDIRECT("'Geotech Log'!J"&amp;MATCH(B3549,'Geotech Log'!K:K,1)),""))</f>
        <v/>
      </c>
      <c r="B3549" s="384"/>
      <c r="C3549" s="384"/>
      <c r="D3549" s="385"/>
      <c r="E3549" s="385"/>
      <c r="F3549" s="385"/>
      <c r="G3549" s="385"/>
      <c r="H3549" s="385" t="s">
        <v>1184</v>
      </c>
      <c r="I3549" s="385"/>
      <c r="J3549" s="385"/>
      <c r="K3549" s="385"/>
      <c r="L3549" s="385"/>
      <c r="M3549" s="385"/>
      <c r="N3549" s="385"/>
      <c r="O3549" s="385"/>
      <c r="P3549" s="386"/>
      <c r="Q3549" s="386"/>
      <c r="R3549" s="387"/>
    </row>
    <row r="3550" spans="1:18" ht="15" customHeight="1" x14ac:dyDescent="0.3">
      <c r="A3550" s="383" t="str">
        <f ca="1">IF(ISBLANK(B3550),"",IFERROR(INDIRECT("'Geotech Log'!J"&amp;MATCH(B3550,'Geotech Log'!K:K,1)),""))</f>
        <v/>
      </c>
      <c r="B3550" s="384"/>
      <c r="C3550" s="384"/>
      <c r="D3550" s="385"/>
      <c r="E3550" s="385"/>
      <c r="F3550" s="385"/>
      <c r="G3550" s="385"/>
      <c r="H3550" s="385" t="s">
        <v>1184</v>
      </c>
      <c r="I3550" s="385"/>
      <c r="J3550" s="385"/>
      <c r="K3550" s="385"/>
      <c r="L3550" s="385"/>
      <c r="M3550" s="385"/>
      <c r="N3550" s="385"/>
      <c r="O3550" s="385"/>
      <c r="P3550" s="386"/>
      <c r="Q3550" s="386"/>
      <c r="R3550" s="387"/>
    </row>
    <row r="3551" spans="1:18" ht="15" customHeight="1" x14ac:dyDescent="0.3">
      <c r="A3551" s="383" t="str">
        <f ca="1">IF(ISBLANK(B3551),"",IFERROR(INDIRECT("'Geotech Log'!J"&amp;MATCH(B3551,'Geotech Log'!K:K,1)),""))</f>
        <v/>
      </c>
      <c r="B3551" s="384"/>
      <c r="C3551" s="384"/>
      <c r="D3551" s="385"/>
      <c r="E3551" s="385"/>
      <c r="F3551" s="385"/>
      <c r="G3551" s="385"/>
      <c r="H3551" s="385" t="s">
        <v>1184</v>
      </c>
      <c r="I3551" s="385"/>
      <c r="J3551" s="385"/>
      <c r="K3551" s="385"/>
      <c r="L3551" s="385"/>
      <c r="M3551" s="385"/>
      <c r="N3551" s="385"/>
      <c r="O3551" s="385"/>
      <c r="P3551" s="386"/>
      <c r="Q3551" s="386"/>
      <c r="R3551" s="387"/>
    </row>
    <row r="3552" spans="1:18" ht="15" customHeight="1" x14ac:dyDescent="0.3">
      <c r="A3552" s="383" t="str">
        <f ca="1">IF(ISBLANK(B3552),"",IFERROR(INDIRECT("'Geotech Log'!J"&amp;MATCH(B3552,'Geotech Log'!K:K,1)),""))</f>
        <v/>
      </c>
      <c r="B3552" s="384"/>
      <c r="C3552" s="384"/>
      <c r="D3552" s="385"/>
      <c r="E3552" s="385"/>
      <c r="F3552" s="385"/>
      <c r="G3552" s="385"/>
      <c r="H3552" s="385" t="s">
        <v>1184</v>
      </c>
      <c r="I3552" s="385"/>
      <c r="J3552" s="385"/>
      <c r="K3552" s="385"/>
      <c r="L3552" s="385"/>
      <c r="M3552" s="385"/>
      <c r="N3552" s="385"/>
      <c r="O3552" s="385"/>
      <c r="P3552" s="386"/>
      <c r="Q3552" s="386"/>
      <c r="R3552" s="387"/>
    </row>
    <row r="3553" spans="1:18" ht="15" customHeight="1" x14ac:dyDescent="0.3">
      <c r="A3553" s="383" t="str">
        <f ca="1">IF(ISBLANK(B3553),"",IFERROR(INDIRECT("'Geotech Log'!J"&amp;MATCH(B3553,'Geotech Log'!K:K,1)),""))</f>
        <v/>
      </c>
      <c r="B3553" s="384"/>
      <c r="C3553" s="384"/>
      <c r="D3553" s="385"/>
      <c r="E3553" s="385"/>
      <c r="F3553" s="385"/>
      <c r="G3553" s="385"/>
      <c r="H3553" s="385" t="s">
        <v>1184</v>
      </c>
      <c r="I3553" s="385"/>
      <c r="J3553" s="385"/>
      <c r="K3553" s="385"/>
      <c r="L3553" s="385"/>
      <c r="M3553" s="385"/>
      <c r="N3553" s="385"/>
      <c r="O3553" s="385"/>
      <c r="P3553" s="386"/>
      <c r="Q3553" s="386"/>
      <c r="R3553" s="387"/>
    </row>
    <row r="3554" spans="1:18" ht="15" customHeight="1" x14ac:dyDescent="0.3">
      <c r="A3554" s="383" t="str">
        <f ca="1">IF(ISBLANK(B3554),"",IFERROR(INDIRECT("'Geotech Log'!J"&amp;MATCH(B3554,'Geotech Log'!K:K,1)),""))</f>
        <v/>
      </c>
      <c r="B3554" s="384"/>
      <c r="C3554" s="384"/>
      <c r="D3554" s="385"/>
      <c r="E3554" s="385"/>
      <c r="F3554" s="385"/>
      <c r="G3554" s="385"/>
      <c r="H3554" s="385" t="s">
        <v>1184</v>
      </c>
      <c r="I3554" s="385"/>
      <c r="J3554" s="385"/>
      <c r="K3554" s="385"/>
      <c r="L3554" s="385"/>
      <c r="M3554" s="385"/>
      <c r="N3554" s="385"/>
      <c r="O3554" s="385"/>
      <c r="P3554" s="386"/>
      <c r="Q3554" s="386"/>
      <c r="R3554" s="387"/>
    </row>
    <row r="3555" spans="1:18" ht="15" customHeight="1" x14ac:dyDescent="0.3">
      <c r="A3555" s="383" t="str">
        <f ca="1">IF(ISBLANK(B3555),"",IFERROR(INDIRECT("'Geotech Log'!J"&amp;MATCH(B3555,'Geotech Log'!K:K,1)),""))</f>
        <v/>
      </c>
      <c r="B3555" s="384"/>
      <c r="C3555" s="384"/>
      <c r="D3555" s="385"/>
      <c r="E3555" s="385"/>
      <c r="F3555" s="385"/>
      <c r="G3555" s="385"/>
      <c r="H3555" s="385" t="s">
        <v>1184</v>
      </c>
      <c r="I3555" s="385"/>
      <c r="J3555" s="385"/>
      <c r="K3555" s="385"/>
      <c r="L3555" s="385"/>
      <c r="M3555" s="385"/>
      <c r="N3555" s="385"/>
      <c r="O3555" s="385"/>
      <c r="P3555" s="386"/>
      <c r="Q3555" s="386"/>
      <c r="R3555" s="387"/>
    </row>
    <row r="3556" spans="1:18" ht="15" customHeight="1" x14ac:dyDescent="0.3">
      <c r="A3556" s="383" t="str">
        <f ca="1">IF(ISBLANK(B3556),"",IFERROR(INDIRECT("'Geotech Log'!J"&amp;MATCH(B3556,'Geotech Log'!K:K,1)),""))</f>
        <v/>
      </c>
      <c r="B3556" s="384"/>
      <c r="C3556" s="384"/>
      <c r="D3556" s="385"/>
      <c r="E3556" s="385"/>
      <c r="F3556" s="385"/>
      <c r="G3556" s="385"/>
      <c r="H3556" s="385" t="s">
        <v>1184</v>
      </c>
      <c r="I3556" s="385"/>
      <c r="J3556" s="385"/>
      <c r="K3556" s="385"/>
      <c r="L3556" s="385"/>
      <c r="M3556" s="385"/>
      <c r="N3556" s="385"/>
      <c r="O3556" s="385"/>
      <c r="P3556" s="386"/>
      <c r="Q3556" s="386"/>
      <c r="R3556" s="387"/>
    </row>
    <row r="3557" spans="1:18" ht="15" customHeight="1" x14ac:dyDescent="0.3">
      <c r="A3557" s="383" t="str">
        <f ca="1">IF(ISBLANK(B3557),"",IFERROR(INDIRECT("'Geotech Log'!J"&amp;MATCH(B3557,'Geotech Log'!K:K,1)),""))</f>
        <v/>
      </c>
      <c r="B3557" s="384"/>
      <c r="C3557" s="384"/>
      <c r="D3557" s="385"/>
      <c r="E3557" s="385"/>
      <c r="F3557" s="385"/>
      <c r="G3557" s="385"/>
      <c r="H3557" s="385" t="s">
        <v>1184</v>
      </c>
      <c r="I3557" s="385"/>
      <c r="J3557" s="385"/>
      <c r="K3557" s="385"/>
      <c r="L3557" s="385"/>
      <c r="M3557" s="385"/>
      <c r="N3557" s="385"/>
      <c r="O3557" s="385"/>
      <c r="P3557" s="386"/>
      <c r="Q3557" s="386"/>
      <c r="R3557" s="387"/>
    </row>
    <row r="3558" spans="1:18" ht="15" customHeight="1" x14ac:dyDescent="0.3">
      <c r="A3558" s="383" t="str">
        <f ca="1">IF(ISBLANK(B3558),"",IFERROR(INDIRECT("'Geotech Log'!J"&amp;MATCH(B3558,'Geotech Log'!K:K,1)),""))</f>
        <v/>
      </c>
      <c r="B3558" s="384"/>
      <c r="C3558" s="384"/>
      <c r="D3558" s="385"/>
      <c r="E3558" s="385"/>
      <c r="F3558" s="385"/>
      <c r="G3558" s="385"/>
      <c r="H3558" s="385" t="s">
        <v>1184</v>
      </c>
      <c r="I3558" s="385"/>
      <c r="J3558" s="385"/>
      <c r="K3558" s="385"/>
      <c r="L3558" s="385"/>
      <c r="M3558" s="385"/>
      <c r="N3558" s="385"/>
      <c r="O3558" s="385"/>
      <c r="P3558" s="386"/>
      <c r="Q3558" s="386"/>
      <c r="R3558" s="387"/>
    </row>
    <row r="3559" spans="1:18" ht="15" customHeight="1" x14ac:dyDescent="0.3">
      <c r="A3559" s="383" t="str">
        <f ca="1">IF(ISBLANK(B3559),"",IFERROR(INDIRECT("'Geotech Log'!J"&amp;MATCH(B3559,'Geotech Log'!K:K,1)),""))</f>
        <v/>
      </c>
      <c r="B3559" s="384"/>
      <c r="C3559" s="384"/>
      <c r="D3559" s="385"/>
      <c r="E3559" s="385"/>
      <c r="F3559" s="385"/>
      <c r="G3559" s="385"/>
      <c r="H3559" s="385" t="s">
        <v>1184</v>
      </c>
      <c r="I3559" s="385"/>
      <c r="J3559" s="385"/>
      <c r="K3559" s="385"/>
      <c r="L3559" s="385"/>
      <c r="M3559" s="385"/>
      <c r="N3559" s="385"/>
      <c r="O3559" s="385"/>
      <c r="P3559" s="386"/>
      <c r="Q3559" s="386"/>
      <c r="R3559" s="387"/>
    </row>
    <row r="3560" spans="1:18" ht="15" customHeight="1" x14ac:dyDescent="0.3">
      <c r="A3560" s="383" t="str">
        <f ca="1">IF(ISBLANK(B3560),"",IFERROR(INDIRECT("'Geotech Log'!J"&amp;MATCH(B3560,'Geotech Log'!K:K,1)),""))</f>
        <v/>
      </c>
      <c r="B3560" s="384"/>
      <c r="C3560" s="384"/>
      <c r="D3560" s="385"/>
      <c r="E3560" s="385"/>
      <c r="F3560" s="385"/>
      <c r="G3560" s="385"/>
      <c r="H3560" s="385" t="s">
        <v>1184</v>
      </c>
      <c r="I3560" s="385"/>
      <c r="J3560" s="385"/>
      <c r="K3560" s="385"/>
      <c r="L3560" s="385"/>
      <c r="M3560" s="385"/>
      <c r="N3560" s="385"/>
      <c r="O3560" s="385"/>
      <c r="P3560" s="386"/>
      <c r="Q3560" s="386"/>
      <c r="R3560" s="387"/>
    </row>
    <row r="3561" spans="1:18" ht="15" customHeight="1" x14ac:dyDescent="0.3">
      <c r="A3561" s="383" t="str">
        <f ca="1">IF(ISBLANK(B3561),"",IFERROR(INDIRECT("'Geotech Log'!J"&amp;MATCH(B3561,'Geotech Log'!K:K,1)),""))</f>
        <v/>
      </c>
      <c r="B3561" s="384"/>
      <c r="C3561" s="384"/>
      <c r="D3561" s="385"/>
      <c r="E3561" s="385"/>
      <c r="F3561" s="385"/>
      <c r="G3561" s="385"/>
      <c r="H3561" s="385" t="s">
        <v>1184</v>
      </c>
      <c r="I3561" s="385"/>
      <c r="J3561" s="385"/>
      <c r="K3561" s="385"/>
      <c r="L3561" s="385"/>
      <c r="M3561" s="385"/>
      <c r="N3561" s="385"/>
      <c r="O3561" s="385"/>
      <c r="P3561" s="386"/>
      <c r="Q3561" s="386"/>
      <c r="R3561" s="387"/>
    </row>
    <row r="3562" spans="1:18" ht="15" customHeight="1" x14ac:dyDescent="0.3">
      <c r="A3562" s="383" t="str">
        <f ca="1">IF(ISBLANK(B3562),"",IFERROR(INDIRECT("'Geotech Log'!J"&amp;MATCH(B3562,'Geotech Log'!K:K,1)),""))</f>
        <v/>
      </c>
      <c r="B3562" s="384"/>
      <c r="C3562" s="384"/>
      <c r="D3562" s="385"/>
      <c r="E3562" s="385"/>
      <c r="F3562" s="385"/>
      <c r="G3562" s="385"/>
      <c r="H3562" s="385" t="s">
        <v>1184</v>
      </c>
      <c r="I3562" s="385"/>
      <c r="J3562" s="385"/>
      <c r="K3562" s="385"/>
      <c r="L3562" s="385"/>
      <c r="M3562" s="385"/>
      <c r="N3562" s="385"/>
      <c r="O3562" s="385"/>
      <c r="P3562" s="386"/>
      <c r="Q3562" s="386"/>
      <c r="R3562" s="387"/>
    </row>
    <row r="3563" spans="1:18" ht="15" customHeight="1" x14ac:dyDescent="0.3">
      <c r="A3563" s="383" t="str">
        <f ca="1">IF(ISBLANK(B3563),"",IFERROR(INDIRECT("'Geotech Log'!J"&amp;MATCH(B3563,'Geotech Log'!K:K,1)),""))</f>
        <v/>
      </c>
      <c r="B3563" s="384"/>
      <c r="C3563" s="384"/>
      <c r="D3563" s="385"/>
      <c r="E3563" s="385"/>
      <c r="F3563" s="385"/>
      <c r="G3563" s="385"/>
      <c r="H3563" s="385" t="s">
        <v>1184</v>
      </c>
      <c r="I3563" s="385"/>
      <c r="J3563" s="385"/>
      <c r="K3563" s="385"/>
      <c r="L3563" s="385"/>
      <c r="M3563" s="385"/>
      <c r="N3563" s="385"/>
      <c r="O3563" s="385"/>
      <c r="P3563" s="386"/>
      <c r="Q3563" s="386"/>
      <c r="R3563" s="387"/>
    </row>
    <row r="3564" spans="1:18" ht="15" customHeight="1" x14ac:dyDescent="0.3">
      <c r="A3564" s="383" t="str">
        <f ca="1">IF(ISBLANK(B3564),"",IFERROR(INDIRECT("'Geotech Log'!J"&amp;MATCH(B3564,'Geotech Log'!K:K,1)),""))</f>
        <v/>
      </c>
      <c r="B3564" s="384"/>
      <c r="C3564" s="384"/>
      <c r="D3564" s="385"/>
      <c r="E3564" s="385"/>
      <c r="F3564" s="385"/>
      <c r="G3564" s="385"/>
      <c r="H3564" s="385" t="s">
        <v>1184</v>
      </c>
      <c r="I3564" s="385"/>
      <c r="J3564" s="385"/>
      <c r="K3564" s="385"/>
      <c r="L3564" s="385"/>
      <c r="M3564" s="385"/>
      <c r="N3564" s="385"/>
      <c r="O3564" s="385"/>
      <c r="P3564" s="386"/>
      <c r="Q3564" s="386"/>
      <c r="R3564" s="387"/>
    </row>
    <row r="3565" spans="1:18" ht="15" customHeight="1" x14ac:dyDescent="0.3">
      <c r="A3565" s="383" t="str">
        <f ca="1">IF(ISBLANK(B3565),"",IFERROR(INDIRECT("'Geotech Log'!J"&amp;MATCH(B3565,'Geotech Log'!K:K,1)),""))</f>
        <v/>
      </c>
      <c r="B3565" s="384"/>
      <c r="C3565" s="384"/>
      <c r="D3565" s="385"/>
      <c r="E3565" s="385"/>
      <c r="F3565" s="385"/>
      <c r="G3565" s="385"/>
      <c r="H3565" s="385" t="s">
        <v>1184</v>
      </c>
      <c r="I3565" s="385"/>
      <c r="J3565" s="385"/>
      <c r="K3565" s="385"/>
      <c r="L3565" s="385"/>
      <c r="M3565" s="385"/>
      <c r="N3565" s="385"/>
      <c r="O3565" s="385"/>
      <c r="P3565" s="386"/>
      <c r="Q3565" s="386"/>
      <c r="R3565" s="387"/>
    </row>
    <row r="3566" spans="1:18" ht="15" customHeight="1" x14ac:dyDescent="0.3">
      <c r="A3566" s="383" t="str">
        <f ca="1">IF(ISBLANK(B3566),"",IFERROR(INDIRECT("'Geotech Log'!J"&amp;MATCH(B3566,'Geotech Log'!K:K,1)),""))</f>
        <v/>
      </c>
      <c r="B3566" s="384"/>
      <c r="C3566" s="384"/>
      <c r="D3566" s="385"/>
      <c r="E3566" s="385"/>
      <c r="F3566" s="385"/>
      <c r="G3566" s="385"/>
      <c r="H3566" s="385" t="s">
        <v>1184</v>
      </c>
      <c r="I3566" s="385"/>
      <c r="J3566" s="385"/>
      <c r="K3566" s="385"/>
      <c r="L3566" s="385"/>
      <c r="M3566" s="385"/>
      <c r="N3566" s="385"/>
      <c r="O3566" s="385"/>
      <c r="P3566" s="386"/>
      <c r="Q3566" s="386"/>
      <c r="R3566" s="387"/>
    </row>
    <row r="3567" spans="1:18" ht="15" customHeight="1" x14ac:dyDescent="0.3">
      <c r="A3567" s="383" t="str">
        <f ca="1">IF(ISBLANK(B3567),"",IFERROR(INDIRECT("'Geotech Log'!J"&amp;MATCH(B3567,'Geotech Log'!K:K,1)),""))</f>
        <v/>
      </c>
      <c r="B3567" s="384"/>
      <c r="C3567" s="384"/>
      <c r="D3567" s="385"/>
      <c r="E3567" s="385"/>
      <c r="F3567" s="385"/>
      <c r="G3567" s="385"/>
      <c r="H3567" s="385" t="s">
        <v>1184</v>
      </c>
      <c r="I3567" s="385"/>
      <c r="J3567" s="385"/>
      <c r="K3567" s="385"/>
      <c r="L3567" s="385"/>
      <c r="M3567" s="385"/>
      <c r="N3567" s="385"/>
      <c r="O3567" s="385"/>
      <c r="P3567" s="386"/>
      <c r="Q3567" s="386"/>
      <c r="R3567" s="387"/>
    </row>
    <row r="3568" spans="1:18" ht="15" customHeight="1" x14ac:dyDescent="0.3">
      <c r="A3568" s="383" t="str">
        <f ca="1">IF(ISBLANK(B3568),"",IFERROR(INDIRECT("'Geotech Log'!J"&amp;MATCH(B3568,'Geotech Log'!K:K,1)),""))</f>
        <v/>
      </c>
      <c r="B3568" s="384"/>
      <c r="C3568" s="384"/>
      <c r="D3568" s="385"/>
      <c r="E3568" s="385"/>
      <c r="F3568" s="385"/>
      <c r="G3568" s="385"/>
      <c r="H3568" s="385" t="s">
        <v>1184</v>
      </c>
      <c r="I3568" s="385"/>
      <c r="J3568" s="385"/>
      <c r="K3568" s="385"/>
      <c r="L3568" s="385"/>
      <c r="M3568" s="385"/>
      <c r="N3568" s="385"/>
      <c r="O3568" s="385"/>
      <c r="P3568" s="386"/>
      <c r="Q3568" s="386"/>
      <c r="R3568" s="387"/>
    </row>
    <row r="3569" spans="1:18" ht="15" customHeight="1" x14ac:dyDescent="0.3">
      <c r="A3569" s="383" t="str">
        <f ca="1">IF(ISBLANK(B3569),"",IFERROR(INDIRECT("'Geotech Log'!J"&amp;MATCH(B3569,'Geotech Log'!K:K,1)),""))</f>
        <v/>
      </c>
      <c r="B3569" s="384"/>
      <c r="C3569" s="384"/>
      <c r="D3569" s="385"/>
      <c r="E3569" s="385"/>
      <c r="F3569" s="385"/>
      <c r="G3569" s="385"/>
      <c r="H3569" s="385" t="s">
        <v>1184</v>
      </c>
      <c r="I3569" s="385"/>
      <c r="J3569" s="385"/>
      <c r="K3569" s="385"/>
      <c r="L3569" s="385"/>
      <c r="M3569" s="385"/>
      <c r="N3569" s="385"/>
      <c r="O3569" s="385"/>
      <c r="P3569" s="386"/>
      <c r="Q3569" s="386"/>
      <c r="R3569" s="387"/>
    </row>
    <row r="3570" spans="1:18" ht="15" customHeight="1" x14ac:dyDescent="0.3">
      <c r="A3570" s="383" t="str">
        <f ca="1">IF(ISBLANK(B3570),"",IFERROR(INDIRECT("'Geotech Log'!J"&amp;MATCH(B3570,'Geotech Log'!K:K,1)),""))</f>
        <v/>
      </c>
      <c r="B3570" s="384"/>
      <c r="C3570" s="384"/>
      <c r="D3570" s="385"/>
      <c r="E3570" s="385"/>
      <c r="F3570" s="385"/>
      <c r="G3570" s="385"/>
      <c r="H3570" s="385" t="s">
        <v>1184</v>
      </c>
      <c r="I3570" s="385"/>
      <c r="J3570" s="385"/>
      <c r="K3570" s="385"/>
      <c r="L3570" s="385"/>
      <c r="M3570" s="385"/>
      <c r="N3570" s="385"/>
      <c r="O3570" s="385"/>
      <c r="P3570" s="386"/>
      <c r="Q3570" s="386"/>
      <c r="R3570" s="387"/>
    </row>
    <row r="3571" spans="1:18" ht="15" customHeight="1" x14ac:dyDescent="0.3">
      <c r="A3571" s="383" t="str">
        <f ca="1">IF(ISBLANK(B3571),"",IFERROR(INDIRECT("'Geotech Log'!J"&amp;MATCH(B3571,'Geotech Log'!K:K,1)),""))</f>
        <v/>
      </c>
      <c r="B3571" s="384"/>
      <c r="C3571" s="384"/>
      <c r="D3571" s="385"/>
      <c r="E3571" s="385"/>
      <c r="F3571" s="385"/>
      <c r="G3571" s="385"/>
      <c r="H3571" s="385" t="s">
        <v>1184</v>
      </c>
      <c r="I3571" s="385"/>
      <c r="J3571" s="385"/>
      <c r="K3571" s="385"/>
      <c r="L3571" s="385"/>
      <c r="M3571" s="385"/>
      <c r="N3571" s="385"/>
      <c r="O3571" s="385"/>
      <c r="P3571" s="386"/>
      <c r="Q3571" s="386"/>
      <c r="R3571" s="387"/>
    </row>
    <row r="3572" spans="1:18" ht="15" customHeight="1" x14ac:dyDescent="0.3">
      <c r="A3572" s="383" t="str">
        <f ca="1">IF(ISBLANK(B3572),"",IFERROR(INDIRECT("'Geotech Log'!J"&amp;MATCH(B3572,'Geotech Log'!K:K,1)),""))</f>
        <v/>
      </c>
      <c r="B3572" s="384"/>
      <c r="C3572" s="384"/>
      <c r="D3572" s="385"/>
      <c r="E3572" s="385"/>
      <c r="F3572" s="385"/>
      <c r="G3572" s="385"/>
      <c r="H3572" s="385" t="s">
        <v>1184</v>
      </c>
      <c r="I3572" s="385"/>
      <c r="J3572" s="385"/>
      <c r="K3572" s="385"/>
      <c r="L3572" s="385"/>
      <c r="M3572" s="385"/>
      <c r="N3572" s="385"/>
      <c r="O3572" s="385"/>
      <c r="P3572" s="386"/>
      <c r="Q3572" s="386"/>
      <c r="R3572" s="387"/>
    </row>
    <row r="3573" spans="1:18" ht="15" customHeight="1" x14ac:dyDescent="0.3">
      <c r="A3573" s="383" t="str">
        <f ca="1">IF(ISBLANK(B3573),"",IFERROR(INDIRECT("'Geotech Log'!J"&amp;MATCH(B3573,'Geotech Log'!K:K,1)),""))</f>
        <v/>
      </c>
      <c r="B3573" s="384"/>
      <c r="C3573" s="384"/>
      <c r="D3573" s="385"/>
      <c r="E3573" s="385"/>
      <c r="F3573" s="385"/>
      <c r="G3573" s="385"/>
      <c r="H3573" s="385" t="s">
        <v>1184</v>
      </c>
      <c r="I3573" s="385"/>
      <c r="J3573" s="385"/>
      <c r="K3573" s="385"/>
      <c r="L3573" s="385"/>
      <c r="M3573" s="385"/>
      <c r="N3573" s="385"/>
      <c r="O3573" s="385"/>
      <c r="P3573" s="386"/>
      <c r="Q3573" s="386"/>
      <c r="R3573" s="387"/>
    </row>
    <row r="3574" spans="1:18" ht="15" customHeight="1" x14ac:dyDescent="0.3">
      <c r="A3574" s="383" t="str">
        <f ca="1">IF(ISBLANK(B3574),"",IFERROR(INDIRECT("'Geotech Log'!J"&amp;MATCH(B3574,'Geotech Log'!K:K,1)),""))</f>
        <v/>
      </c>
      <c r="B3574" s="384"/>
      <c r="C3574" s="384"/>
      <c r="D3574" s="385"/>
      <c r="E3574" s="385"/>
      <c r="F3574" s="385"/>
      <c r="G3574" s="385"/>
      <c r="H3574" s="385" t="s">
        <v>1184</v>
      </c>
      <c r="I3574" s="385"/>
      <c r="J3574" s="385"/>
      <c r="K3574" s="385"/>
      <c r="L3574" s="385"/>
      <c r="M3574" s="385"/>
      <c r="N3574" s="385"/>
      <c r="O3574" s="385"/>
      <c r="P3574" s="386"/>
      <c r="Q3574" s="386"/>
      <c r="R3574" s="387"/>
    </row>
    <row r="3575" spans="1:18" ht="15" customHeight="1" x14ac:dyDescent="0.3">
      <c r="A3575" s="383" t="str">
        <f ca="1">IF(ISBLANK(B3575),"",IFERROR(INDIRECT("'Geotech Log'!J"&amp;MATCH(B3575,'Geotech Log'!K:K,1)),""))</f>
        <v/>
      </c>
      <c r="B3575" s="384"/>
      <c r="C3575" s="384"/>
      <c r="D3575" s="385"/>
      <c r="E3575" s="385"/>
      <c r="F3575" s="385"/>
      <c r="G3575" s="385"/>
      <c r="H3575" s="385" t="s">
        <v>1184</v>
      </c>
      <c r="I3575" s="385"/>
      <c r="J3575" s="385"/>
      <c r="K3575" s="385"/>
      <c r="L3575" s="385"/>
      <c r="M3575" s="385"/>
      <c r="N3575" s="385"/>
      <c r="O3575" s="385"/>
      <c r="P3575" s="386"/>
      <c r="Q3575" s="386"/>
      <c r="R3575" s="387"/>
    </row>
    <row r="3576" spans="1:18" ht="15" customHeight="1" x14ac:dyDescent="0.3">
      <c r="A3576" s="383" t="str">
        <f ca="1">IF(ISBLANK(B3576),"",IFERROR(INDIRECT("'Geotech Log'!J"&amp;MATCH(B3576,'Geotech Log'!K:K,1)),""))</f>
        <v/>
      </c>
      <c r="B3576" s="384"/>
      <c r="C3576" s="384"/>
      <c r="D3576" s="385"/>
      <c r="E3576" s="385"/>
      <c r="F3576" s="385"/>
      <c r="G3576" s="385"/>
      <c r="H3576" s="385" t="s">
        <v>1184</v>
      </c>
      <c r="I3576" s="385"/>
      <c r="J3576" s="385"/>
      <c r="K3576" s="385"/>
      <c r="L3576" s="385"/>
      <c r="M3576" s="385"/>
      <c r="N3576" s="385"/>
      <c r="O3576" s="385"/>
      <c r="P3576" s="386"/>
      <c r="Q3576" s="386"/>
      <c r="R3576" s="387"/>
    </row>
    <row r="3577" spans="1:18" ht="15" customHeight="1" x14ac:dyDescent="0.3">
      <c r="A3577" s="383" t="str">
        <f ca="1">IF(ISBLANK(B3577),"",IFERROR(INDIRECT("'Geotech Log'!J"&amp;MATCH(B3577,'Geotech Log'!K:K,1)),""))</f>
        <v/>
      </c>
      <c r="B3577" s="384"/>
      <c r="C3577" s="384"/>
      <c r="D3577" s="385"/>
      <c r="E3577" s="385"/>
      <c r="F3577" s="385"/>
      <c r="G3577" s="385"/>
      <c r="H3577" s="385" t="s">
        <v>1184</v>
      </c>
      <c r="I3577" s="385"/>
      <c r="J3577" s="385"/>
      <c r="K3577" s="385"/>
      <c r="L3577" s="385"/>
      <c r="M3577" s="385"/>
      <c r="N3577" s="385"/>
      <c r="O3577" s="385"/>
      <c r="P3577" s="386"/>
      <c r="Q3577" s="386"/>
      <c r="R3577" s="387"/>
    </row>
    <row r="3578" spans="1:18" ht="15" customHeight="1" x14ac:dyDescent="0.3">
      <c r="A3578" s="383" t="str">
        <f ca="1">IF(ISBLANK(B3578),"",IFERROR(INDIRECT("'Geotech Log'!J"&amp;MATCH(B3578,'Geotech Log'!K:K,1)),""))</f>
        <v/>
      </c>
      <c r="B3578" s="384"/>
      <c r="C3578" s="384"/>
      <c r="D3578" s="385"/>
      <c r="E3578" s="385"/>
      <c r="F3578" s="385"/>
      <c r="G3578" s="385"/>
      <c r="H3578" s="385" t="s">
        <v>1184</v>
      </c>
      <c r="I3578" s="385"/>
      <c r="J3578" s="385"/>
      <c r="K3578" s="385"/>
      <c r="L3578" s="385"/>
      <c r="M3578" s="385"/>
      <c r="N3578" s="385"/>
      <c r="O3578" s="385"/>
      <c r="P3578" s="386"/>
      <c r="Q3578" s="386"/>
      <c r="R3578" s="387"/>
    </row>
    <row r="3579" spans="1:18" ht="15" customHeight="1" x14ac:dyDescent="0.3">
      <c r="A3579" s="383" t="str">
        <f ca="1">IF(ISBLANK(B3579),"",IFERROR(INDIRECT("'Geotech Log'!J"&amp;MATCH(B3579,'Geotech Log'!K:K,1)),""))</f>
        <v/>
      </c>
      <c r="B3579" s="384"/>
      <c r="C3579" s="384"/>
      <c r="D3579" s="385"/>
      <c r="E3579" s="385"/>
      <c r="F3579" s="385"/>
      <c r="G3579" s="385"/>
      <c r="H3579" s="385" t="s">
        <v>1184</v>
      </c>
      <c r="I3579" s="385"/>
      <c r="J3579" s="385"/>
      <c r="K3579" s="385"/>
      <c r="L3579" s="385"/>
      <c r="M3579" s="385"/>
      <c r="N3579" s="385"/>
      <c r="O3579" s="385"/>
      <c r="P3579" s="386"/>
      <c r="Q3579" s="386"/>
      <c r="R3579" s="387"/>
    </row>
    <row r="3580" spans="1:18" ht="15" customHeight="1" x14ac:dyDescent="0.3">
      <c r="A3580" s="383" t="str">
        <f ca="1">IF(ISBLANK(B3580),"",IFERROR(INDIRECT("'Geotech Log'!J"&amp;MATCH(B3580,'Geotech Log'!K:K,1)),""))</f>
        <v/>
      </c>
      <c r="B3580" s="384"/>
      <c r="C3580" s="384"/>
      <c r="D3580" s="385"/>
      <c r="E3580" s="385"/>
      <c r="F3580" s="385"/>
      <c r="G3580" s="385"/>
      <c r="H3580" s="385" t="s">
        <v>1184</v>
      </c>
      <c r="I3580" s="385"/>
      <c r="J3580" s="385"/>
      <c r="K3580" s="385"/>
      <c r="L3580" s="385"/>
      <c r="M3580" s="385"/>
      <c r="N3580" s="385"/>
      <c r="O3580" s="385"/>
      <c r="P3580" s="386"/>
      <c r="Q3580" s="386"/>
      <c r="R3580" s="387"/>
    </row>
    <row r="3581" spans="1:18" ht="15" customHeight="1" x14ac:dyDescent="0.3">
      <c r="A3581" s="383" t="str">
        <f ca="1">IF(ISBLANK(B3581),"",IFERROR(INDIRECT("'Geotech Log'!J"&amp;MATCH(B3581,'Geotech Log'!K:K,1)),""))</f>
        <v/>
      </c>
      <c r="B3581" s="384"/>
      <c r="C3581" s="384"/>
      <c r="D3581" s="385"/>
      <c r="E3581" s="385"/>
      <c r="F3581" s="385"/>
      <c r="G3581" s="385"/>
      <c r="H3581" s="385" t="s">
        <v>1184</v>
      </c>
      <c r="I3581" s="385"/>
      <c r="J3581" s="385"/>
      <c r="K3581" s="385"/>
      <c r="L3581" s="385"/>
      <c r="M3581" s="385"/>
      <c r="N3581" s="385"/>
      <c r="O3581" s="385"/>
      <c r="P3581" s="386"/>
      <c r="Q3581" s="386"/>
      <c r="R3581" s="387"/>
    </row>
    <row r="3582" spans="1:18" ht="15" customHeight="1" x14ac:dyDescent="0.3">
      <c r="A3582" s="383" t="str">
        <f ca="1">IF(ISBLANK(B3582),"",IFERROR(INDIRECT("'Geotech Log'!J"&amp;MATCH(B3582,'Geotech Log'!K:K,1)),""))</f>
        <v/>
      </c>
      <c r="B3582" s="384"/>
      <c r="C3582" s="384"/>
      <c r="D3582" s="385"/>
      <c r="E3582" s="385"/>
      <c r="F3582" s="385"/>
      <c r="G3582" s="385"/>
      <c r="H3582" s="385" t="s">
        <v>1184</v>
      </c>
      <c r="I3582" s="385"/>
      <c r="J3582" s="385"/>
      <c r="K3582" s="385"/>
      <c r="L3582" s="385"/>
      <c r="M3582" s="385"/>
      <c r="N3582" s="385"/>
      <c r="O3582" s="385"/>
      <c r="P3582" s="386"/>
      <c r="Q3582" s="386"/>
      <c r="R3582" s="387"/>
    </row>
    <row r="3583" spans="1:18" ht="15" customHeight="1" x14ac:dyDescent="0.3">
      <c r="A3583" s="383" t="str">
        <f ca="1">IF(ISBLANK(B3583),"",IFERROR(INDIRECT("'Geotech Log'!J"&amp;MATCH(B3583,'Geotech Log'!K:K,1)),""))</f>
        <v/>
      </c>
      <c r="B3583" s="384"/>
      <c r="C3583" s="384"/>
      <c r="D3583" s="385"/>
      <c r="E3583" s="385"/>
      <c r="F3583" s="385"/>
      <c r="G3583" s="385"/>
      <c r="H3583" s="385" t="s">
        <v>1184</v>
      </c>
      <c r="I3583" s="385"/>
      <c r="J3583" s="385"/>
      <c r="K3583" s="385"/>
      <c r="L3583" s="385"/>
      <c r="M3583" s="385"/>
      <c r="N3583" s="385"/>
      <c r="O3583" s="385"/>
      <c r="P3583" s="386"/>
      <c r="Q3583" s="386"/>
      <c r="R3583" s="387"/>
    </row>
    <row r="3584" spans="1:18" ht="15" customHeight="1" x14ac:dyDescent="0.3">
      <c r="A3584" s="383" t="str">
        <f ca="1">IF(ISBLANK(B3584),"",IFERROR(INDIRECT("'Geotech Log'!J"&amp;MATCH(B3584,'Geotech Log'!K:K,1)),""))</f>
        <v/>
      </c>
      <c r="B3584" s="384"/>
      <c r="C3584" s="384"/>
      <c r="D3584" s="385"/>
      <c r="E3584" s="385"/>
      <c r="F3584" s="385"/>
      <c r="G3584" s="385"/>
      <c r="H3584" s="385" t="s">
        <v>1184</v>
      </c>
      <c r="I3584" s="385"/>
      <c r="J3584" s="385"/>
      <c r="K3584" s="385"/>
      <c r="L3584" s="385"/>
      <c r="M3584" s="385"/>
      <c r="N3584" s="385"/>
      <c r="O3584" s="385"/>
      <c r="P3584" s="386"/>
      <c r="Q3584" s="386"/>
      <c r="R3584" s="387"/>
    </row>
    <row r="3585" spans="1:18" ht="15" customHeight="1" x14ac:dyDescent="0.3">
      <c r="A3585" s="383" t="str">
        <f ca="1">IF(ISBLANK(B3585),"",IFERROR(INDIRECT("'Geotech Log'!J"&amp;MATCH(B3585,'Geotech Log'!K:K,1)),""))</f>
        <v/>
      </c>
      <c r="B3585" s="384"/>
      <c r="C3585" s="384"/>
      <c r="D3585" s="385"/>
      <c r="E3585" s="385"/>
      <c r="F3585" s="385"/>
      <c r="G3585" s="385"/>
      <c r="H3585" s="385" t="s">
        <v>1184</v>
      </c>
      <c r="I3585" s="385"/>
      <c r="J3585" s="385"/>
      <c r="K3585" s="385"/>
      <c r="L3585" s="385"/>
      <c r="M3585" s="385"/>
      <c r="N3585" s="385"/>
      <c r="O3585" s="385"/>
      <c r="P3585" s="386"/>
      <c r="Q3585" s="386"/>
      <c r="R3585" s="387"/>
    </row>
    <row r="3586" spans="1:18" ht="15" customHeight="1" x14ac:dyDescent="0.3">
      <c r="A3586" s="383" t="str">
        <f ca="1">IF(ISBLANK(B3586),"",IFERROR(INDIRECT("'Geotech Log'!J"&amp;MATCH(B3586,'Geotech Log'!K:K,1)),""))</f>
        <v/>
      </c>
      <c r="B3586" s="384"/>
      <c r="C3586" s="384"/>
      <c r="D3586" s="385"/>
      <c r="E3586" s="385"/>
      <c r="F3586" s="385"/>
      <c r="G3586" s="385"/>
      <c r="H3586" s="385" t="s">
        <v>1184</v>
      </c>
      <c r="I3586" s="385"/>
      <c r="J3586" s="385"/>
      <c r="K3586" s="385"/>
      <c r="L3586" s="385"/>
      <c r="M3586" s="385"/>
      <c r="N3586" s="385"/>
      <c r="O3586" s="385"/>
      <c r="P3586" s="386"/>
      <c r="Q3586" s="386"/>
      <c r="R3586" s="387"/>
    </row>
    <row r="3587" spans="1:18" ht="15" customHeight="1" x14ac:dyDescent="0.3">
      <c r="A3587" s="383" t="str">
        <f ca="1">IF(ISBLANK(B3587),"",IFERROR(INDIRECT("'Geotech Log'!J"&amp;MATCH(B3587,'Geotech Log'!K:K,1)),""))</f>
        <v/>
      </c>
      <c r="B3587" s="384"/>
      <c r="C3587" s="384"/>
      <c r="D3587" s="385"/>
      <c r="E3587" s="385"/>
      <c r="F3587" s="385"/>
      <c r="G3587" s="385"/>
      <c r="H3587" s="385" t="s">
        <v>1184</v>
      </c>
      <c r="I3587" s="385"/>
      <c r="J3587" s="385"/>
      <c r="K3587" s="385"/>
      <c r="L3587" s="385"/>
      <c r="M3587" s="385"/>
      <c r="N3587" s="385"/>
      <c r="O3587" s="385"/>
      <c r="P3587" s="386"/>
      <c r="Q3587" s="386"/>
      <c r="R3587" s="387"/>
    </row>
    <row r="3588" spans="1:18" ht="15" customHeight="1" x14ac:dyDescent="0.3">
      <c r="A3588" s="383" t="str">
        <f ca="1">IF(ISBLANK(B3588),"",IFERROR(INDIRECT("'Geotech Log'!J"&amp;MATCH(B3588,'Geotech Log'!K:K,1)),""))</f>
        <v/>
      </c>
      <c r="B3588" s="384"/>
      <c r="C3588" s="384"/>
      <c r="D3588" s="385"/>
      <c r="E3588" s="385"/>
      <c r="F3588" s="385"/>
      <c r="G3588" s="385"/>
      <c r="H3588" s="385" t="s">
        <v>1184</v>
      </c>
      <c r="I3588" s="385"/>
      <c r="J3588" s="385"/>
      <c r="K3588" s="385"/>
      <c r="L3588" s="385"/>
      <c r="M3588" s="385"/>
      <c r="N3588" s="385"/>
      <c r="O3588" s="385"/>
      <c r="P3588" s="386"/>
      <c r="Q3588" s="386"/>
      <c r="R3588" s="387"/>
    </row>
    <row r="3589" spans="1:18" ht="15" customHeight="1" x14ac:dyDescent="0.3">
      <c r="A3589" s="383" t="str">
        <f ca="1">IF(ISBLANK(B3589),"",IFERROR(INDIRECT("'Geotech Log'!J"&amp;MATCH(B3589,'Geotech Log'!K:K,1)),""))</f>
        <v/>
      </c>
      <c r="B3589" s="384"/>
      <c r="C3589" s="384"/>
      <c r="D3589" s="385"/>
      <c r="E3589" s="385"/>
      <c r="F3589" s="385"/>
      <c r="G3589" s="385"/>
      <c r="H3589" s="385" t="s">
        <v>1184</v>
      </c>
      <c r="I3589" s="385"/>
      <c r="J3589" s="385"/>
      <c r="K3589" s="385"/>
      <c r="L3589" s="385"/>
      <c r="M3589" s="385"/>
      <c r="N3589" s="385"/>
      <c r="O3589" s="385"/>
      <c r="P3589" s="386"/>
      <c r="Q3589" s="386"/>
      <c r="R3589" s="387"/>
    </row>
    <row r="3590" spans="1:18" ht="15" customHeight="1" x14ac:dyDescent="0.3">
      <c r="A3590" s="383" t="str">
        <f ca="1">IF(ISBLANK(B3590),"",IFERROR(INDIRECT("'Geotech Log'!J"&amp;MATCH(B3590,'Geotech Log'!K:K,1)),""))</f>
        <v/>
      </c>
      <c r="B3590" s="384"/>
      <c r="C3590" s="384"/>
      <c r="D3590" s="385"/>
      <c r="E3590" s="385"/>
      <c r="F3590" s="385"/>
      <c r="G3590" s="385"/>
      <c r="H3590" s="385" t="s">
        <v>1184</v>
      </c>
      <c r="I3590" s="385"/>
      <c r="J3590" s="385"/>
      <c r="K3590" s="385"/>
      <c r="L3590" s="385"/>
      <c r="M3590" s="385"/>
      <c r="N3590" s="385"/>
      <c r="O3590" s="385"/>
      <c r="P3590" s="386"/>
      <c r="Q3590" s="386"/>
      <c r="R3590" s="387"/>
    </row>
    <row r="3591" spans="1:18" ht="15" customHeight="1" x14ac:dyDescent="0.3">
      <c r="A3591" s="383" t="str">
        <f ca="1">IF(ISBLANK(B3591),"",IFERROR(INDIRECT("'Geotech Log'!J"&amp;MATCH(B3591,'Geotech Log'!K:K,1)),""))</f>
        <v/>
      </c>
      <c r="B3591" s="384"/>
      <c r="C3591" s="384"/>
      <c r="D3591" s="385"/>
      <c r="E3591" s="385"/>
      <c r="F3591" s="385"/>
      <c r="G3591" s="385"/>
      <c r="H3591" s="385" t="s">
        <v>1184</v>
      </c>
      <c r="I3591" s="385"/>
      <c r="J3591" s="385"/>
      <c r="K3591" s="385"/>
      <c r="L3591" s="385"/>
      <c r="M3591" s="385"/>
      <c r="N3591" s="385"/>
      <c r="O3591" s="385"/>
      <c r="P3591" s="386"/>
      <c r="Q3591" s="386"/>
      <c r="R3591" s="387"/>
    </row>
    <row r="3592" spans="1:18" ht="15" customHeight="1" x14ac:dyDescent="0.3">
      <c r="A3592" s="383" t="str">
        <f ca="1">IF(ISBLANK(B3592),"",IFERROR(INDIRECT("'Geotech Log'!J"&amp;MATCH(B3592,'Geotech Log'!K:K,1)),""))</f>
        <v/>
      </c>
      <c r="B3592" s="384"/>
      <c r="C3592" s="384"/>
      <c r="D3592" s="385"/>
      <c r="E3592" s="385"/>
      <c r="F3592" s="385"/>
      <c r="G3592" s="385"/>
      <c r="H3592" s="385" t="s">
        <v>1184</v>
      </c>
      <c r="I3592" s="385"/>
      <c r="J3592" s="385"/>
      <c r="K3592" s="385"/>
      <c r="L3592" s="385"/>
      <c r="M3592" s="385"/>
      <c r="N3592" s="385"/>
      <c r="O3592" s="385"/>
      <c r="P3592" s="386"/>
      <c r="Q3592" s="386"/>
      <c r="R3592" s="387"/>
    </row>
    <row r="3593" spans="1:18" ht="15" customHeight="1" x14ac:dyDescent="0.3">
      <c r="A3593" s="383" t="str">
        <f ca="1">IF(ISBLANK(B3593),"",IFERROR(INDIRECT("'Geotech Log'!J"&amp;MATCH(B3593,'Geotech Log'!K:K,1)),""))</f>
        <v/>
      </c>
      <c r="B3593" s="384"/>
      <c r="C3593" s="384"/>
      <c r="D3593" s="385"/>
      <c r="E3593" s="385"/>
      <c r="F3593" s="385"/>
      <c r="G3593" s="385"/>
      <c r="H3593" s="385" t="s">
        <v>1184</v>
      </c>
      <c r="I3593" s="385"/>
      <c r="J3593" s="385"/>
      <c r="K3593" s="385"/>
      <c r="L3593" s="385"/>
      <c r="M3593" s="385"/>
      <c r="N3593" s="385"/>
      <c r="O3593" s="385"/>
      <c r="P3593" s="386"/>
      <c r="Q3593" s="386"/>
      <c r="R3593" s="387"/>
    </row>
    <row r="3594" spans="1:18" ht="15" customHeight="1" x14ac:dyDescent="0.3">
      <c r="A3594" s="383" t="str">
        <f ca="1">IF(ISBLANK(B3594),"",IFERROR(INDIRECT("'Geotech Log'!J"&amp;MATCH(B3594,'Geotech Log'!K:K,1)),""))</f>
        <v/>
      </c>
      <c r="B3594" s="384"/>
      <c r="C3594" s="384"/>
      <c r="D3594" s="385"/>
      <c r="E3594" s="385"/>
      <c r="F3594" s="385"/>
      <c r="G3594" s="385"/>
      <c r="H3594" s="385" t="s">
        <v>1184</v>
      </c>
      <c r="I3594" s="385"/>
      <c r="J3594" s="385"/>
      <c r="K3594" s="385"/>
      <c r="L3594" s="385"/>
      <c r="M3594" s="385"/>
      <c r="N3594" s="385"/>
      <c r="O3594" s="385"/>
      <c r="P3594" s="386"/>
      <c r="Q3594" s="386"/>
      <c r="R3594" s="387"/>
    </row>
    <row r="3595" spans="1:18" ht="15" customHeight="1" x14ac:dyDescent="0.3">
      <c r="A3595" s="383" t="str">
        <f ca="1">IF(ISBLANK(B3595),"",IFERROR(INDIRECT("'Geotech Log'!J"&amp;MATCH(B3595,'Geotech Log'!K:K,1)),""))</f>
        <v/>
      </c>
      <c r="B3595" s="384"/>
      <c r="C3595" s="384"/>
      <c r="D3595" s="385"/>
      <c r="E3595" s="385"/>
      <c r="F3595" s="385"/>
      <c r="G3595" s="385"/>
      <c r="H3595" s="385" t="s">
        <v>1184</v>
      </c>
      <c r="I3595" s="385"/>
      <c r="J3595" s="385"/>
      <c r="K3595" s="385"/>
      <c r="L3595" s="385"/>
      <c r="M3595" s="385"/>
      <c r="N3595" s="385"/>
      <c r="O3595" s="385"/>
      <c r="P3595" s="386"/>
      <c r="Q3595" s="386"/>
      <c r="R3595" s="387"/>
    </row>
    <row r="3596" spans="1:18" ht="15" customHeight="1" x14ac:dyDescent="0.3">
      <c r="A3596" s="383" t="str">
        <f ca="1">IF(ISBLANK(B3596),"",IFERROR(INDIRECT("'Geotech Log'!J"&amp;MATCH(B3596,'Geotech Log'!K:K,1)),""))</f>
        <v/>
      </c>
      <c r="B3596" s="384"/>
      <c r="C3596" s="384"/>
      <c r="D3596" s="385"/>
      <c r="E3596" s="385"/>
      <c r="F3596" s="385"/>
      <c r="G3596" s="385"/>
      <c r="H3596" s="385" t="s">
        <v>1184</v>
      </c>
      <c r="I3596" s="385"/>
      <c r="J3596" s="385"/>
      <c r="K3596" s="385"/>
      <c r="L3596" s="385"/>
      <c r="M3596" s="385"/>
      <c r="N3596" s="385"/>
      <c r="O3596" s="385"/>
      <c r="P3596" s="386"/>
      <c r="Q3596" s="386"/>
      <c r="R3596" s="387"/>
    </row>
    <row r="3597" spans="1:18" ht="15" customHeight="1" x14ac:dyDescent="0.3">
      <c r="A3597" s="383" t="str">
        <f ca="1">IF(ISBLANK(B3597),"",IFERROR(INDIRECT("'Geotech Log'!J"&amp;MATCH(B3597,'Geotech Log'!K:K,1)),""))</f>
        <v/>
      </c>
      <c r="B3597" s="384"/>
      <c r="C3597" s="384"/>
      <c r="D3597" s="385"/>
      <c r="E3597" s="385"/>
      <c r="F3597" s="385"/>
      <c r="G3597" s="385"/>
      <c r="H3597" s="385" t="s">
        <v>1184</v>
      </c>
      <c r="I3597" s="385"/>
      <c r="J3597" s="385"/>
      <c r="K3597" s="385"/>
      <c r="L3597" s="385"/>
      <c r="M3597" s="385"/>
      <c r="N3597" s="385"/>
      <c r="O3597" s="385"/>
      <c r="P3597" s="386"/>
      <c r="Q3597" s="386"/>
      <c r="R3597" s="387"/>
    </row>
    <row r="3598" spans="1:18" ht="15" customHeight="1" x14ac:dyDescent="0.3">
      <c r="A3598" s="383" t="str">
        <f ca="1">IF(ISBLANK(B3598),"",IFERROR(INDIRECT("'Geotech Log'!J"&amp;MATCH(B3598,'Geotech Log'!K:K,1)),""))</f>
        <v/>
      </c>
      <c r="B3598" s="384"/>
      <c r="C3598" s="384"/>
      <c r="D3598" s="385"/>
      <c r="E3598" s="385"/>
      <c r="F3598" s="385"/>
      <c r="G3598" s="385"/>
      <c r="H3598" s="385" t="s">
        <v>1184</v>
      </c>
      <c r="I3598" s="385"/>
      <c r="J3598" s="385"/>
      <c r="K3598" s="385"/>
      <c r="L3598" s="385"/>
      <c r="M3598" s="385"/>
      <c r="N3598" s="385"/>
      <c r="O3598" s="385"/>
      <c r="P3598" s="386"/>
      <c r="Q3598" s="386"/>
      <c r="R3598" s="387"/>
    </row>
    <row r="3599" spans="1:18" ht="15" customHeight="1" x14ac:dyDescent="0.3">
      <c r="A3599" s="383" t="str">
        <f ca="1">IF(ISBLANK(B3599),"",IFERROR(INDIRECT("'Geotech Log'!J"&amp;MATCH(B3599,'Geotech Log'!K:K,1)),""))</f>
        <v/>
      </c>
      <c r="B3599" s="384"/>
      <c r="C3599" s="384"/>
      <c r="D3599" s="385"/>
      <c r="E3599" s="385"/>
      <c r="F3599" s="385"/>
      <c r="G3599" s="385"/>
      <c r="H3599" s="385" t="s">
        <v>1184</v>
      </c>
      <c r="I3599" s="385"/>
      <c r="J3599" s="385"/>
      <c r="K3599" s="385"/>
      <c r="L3599" s="385"/>
      <c r="M3599" s="385"/>
      <c r="N3599" s="385"/>
      <c r="O3599" s="385"/>
      <c r="P3599" s="386"/>
      <c r="Q3599" s="386"/>
      <c r="R3599" s="387"/>
    </row>
    <row r="3600" spans="1:18" ht="15" customHeight="1" x14ac:dyDescent="0.3">
      <c r="A3600" s="383" t="str">
        <f ca="1">IF(ISBLANK(B3600),"",IFERROR(INDIRECT("'Geotech Log'!J"&amp;MATCH(B3600,'Geotech Log'!K:K,1)),""))</f>
        <v/>
      </c>
      <c r="B3600" s="384"/>
      <c r="C3600" s="384"/>
      <c r="D3600" s="385"/>
      <c r="E3600" s="385"/>
      <c r="F3600" s="385"/>
      <c r="G3600" s="385"/>
      <c r="H3600" s="385" t="s">
        <v>1184</v>
      </c>
      <c r="I3600" s="385"/>
      <c r="J3600" s="385"/>
      <c r="K3600" s="385"/>
      <c r="L3600" s="385"/>
      <c r="M3600" s="385"/>
      <c r="N3600" s="385"/>
      <c r="O3600" s="385"/>
      <c r="P3600" s="386"/>
      <c r="Q3600" s="386"/>
      <c r="R3600" s="387"/>
    </row>
    <row r="3601" spans="1:18" ht="15" customHeight="1" x14ac:dyDescent="0.3">
      <c r="A3601" s="383" t="str">
        <f ca="1">IF(ISBLANK(B3601),"",IFERROR(INDIRECT("'Geotech Log'!J"&amp;MATCH(B3601,'Geotech Log'!K:K,1)),""))</f>
        <v/>
      </c>
      <c r="B3601" s="384"/>
      <c r="C3601" s="384"/>
      <c r="D3601" s="385"/>
      <c r="E3601" s="385"/>
      <c r="F3601" s="385"/>
      <c r="G3601" s="385"/>
      <c r="H3601" s="385" t="s">
        <v>1184</v>
      </c>
      <c r="I3601" s="385"/>
      <c r="J3601" s="385"/>
      <c r="K3601" s="385"/>
      <c r="L3601" s="385"/>
      <c r="M3601" s="385"/>
      <c r="N3601" s="385"/>
      <c r="O3601" s="385"/>
      <c r="P3601" s="386"/>
      <c r="Q3601" s="386"/>
      <c r="R3601" s="387"/>
    </row>
    <row r="3602" spans="1:18" ht="15" customHeight="1" x14ac:dyDescent="0.3">
      <c r="A3602" s="383" t="str">
        <f ca="1">IF(ISBLANK(B3602),"",IFERROR(INDIRECT("'Geotech Log'!J"&amp;MATCH(B3602,'Geotech Log'!K:K,1)),""))</f>
        <v/>
      </c>
      <c r="B3602" s="384"/>
      <c r="C3602" s="384"/>
      <c r="D3602" s="385"/>
      <c r="E3602" s="385"/>
      <c r="F3602" s="385"/>
      <c r="G3602" s="385"/>
      <c r="H3602" s="385" t="s">
        <v>1184</v>
      </c>
      <c r="I3602" s="385"/>
      <c r="J3602" s="385"/>
      <c r="K3602" s="385"/>
      <c r="L3602" s="385"/>
      <c r="M3602" s="385"/>
      <c r="N3602" s="385"/>
      <c r="O3602" s="385"/>
      <c r="P3602" s="386"/>
      <c r="Q3602" s="386"/>
      <c r="R3602" s="387"/>
    </row>
    <row r="3603" spans="1:18" ht="15" customHeight="1" x14ac:dyDescent="0.3">
      <c r="A3603" s="383" t="str">
        <f ca="1">IF(ISBLANK(B3603),"",IFERROR(INDIRECT("'Geotech Log'!J"&amp;MATCH(B3603,'Geotech Log'!K:K,1)),""))</f>
        <v/>
      </c>
      <c r="B3603" s="384"/>
      <c r="C3603" s="384"/>
      <c r="D3603" s="385"/>
      <c r="E3603" s="385"/>
      <c r="F3603" s="385"/>
      <c r="G3603" s="385"/>
      <c r="H3603" s="385" t="s">
        <v>1184</v>
      </c>
      <c r="I3603" s="385"/>
      <c r="J3603" s="385"/>
      <c r="K3603" s="385"/>
      <c r="L3603" s="385"/>
      <c r="M3603" s="385"/>
      <c r="N3603" s="385"/>
      <c r="O3603" s="385"/>
      <c r="P3603" s="386"/>
      <c r="Q3603" s="386"/>
      <c r="R3603" s="387"/>
    </row>
    <row r="3604" spans="1:18" ht="15" customHeight="1" x14ac:dyDescent="0.3">
      <c r="A3604" s="383" t="str">
        <f ca="1">IF(ISBLANK(B3604),"",IFERROR(INDIRECT("'Geotech Log'!J"&amp;MATCH(B3604,'Geotech Log'!K:K,1)),""))</f>
        <v/>
      </c>
      <c r="B3604" s="384"/>
      <c r="C3604" s="384"/>
      <c r="D3604" s="385"/>
      <c r="E3604" s="385"/>
      <c r="F3604" s="385"/>
      <c r="G3604" s="385"/>
      <c r="H3604" s="385" t="s">
        <v>1184</v>
      </c>
      <c r="I3604" s="385"/>
      <c r="J3604" s="385"/>
      <c r="K3604" s="385"/>
      <c r="L3604" s="385"/>
      <c r="M3604" s="385"/>
      <c r="N3604" s="385"/>
      <c r="O3604" s="385"/>
      <c r="P3604" s="386"/>
      <c r="Q3604" s="386"/>
      <c r="R3604" s="387"/>
    </row>
    <row r="3605" spans="1:18" ht="15" customHeight="1" x14ac:dyDescent="0.3">
      <c r="A3605" s="383" t="str">
        <f ca="1">IF(ISBLANK(B3605),"",IFERROR(INDIRECT("'Geotech Log'!J"&amp;MATCH(B3605,'Geotech Log'!K:K,1)),""))</f>
        <v/>
      </c>
      <c r="B3605" s="384"/>
      <c r="C3605" s="384"/>
      <c r="D3605" s="385"/>
      <c r="E3605" s="385"/>
      <c r="F3605" s="385"/>
      <c r="G3605" s="385"/>
      <c r="H3605" s="385" t="s">
        <v>1184</v>
      </c>
      <c r="I3605" s="385"/>
      <c r="J3605" s="385"/>
      <c r="K3605" s="385"/>
      <c r="L3605" s="385"/>
      <c r="M3605" s="385"/>
      <c r="N3605" s="385"/>
      <c r="O3605" s="385"/>
      <c r="P3605" s="386"/>
      <c r="Q3605" s="386"/>
      <c r="R3605" s="387"/>
    </row>
    <row r="3606" spans="1:18" ht="15" customHeight="1" x14ac:dyDescent="0.3">
      <c r="A3606" s="383" t="str">
        <f ca="1">IF(ISBLANK(B3606),"",IFERROR(INDIRECT("'Geotech Log'!J"&amp;MATCH(B3606,'Geotech Log'!K:K,1)),""))</f>
        <v/>
      </c>
      <c r="B3606" s="384"/>
      <c r="C3606" s="384"/>
      <c r="D3606" s="385"/>
      <c r="E3606" s="385"/>
      <c r="F3606" s="385"/>
      <c r="G3606" s="385"/>
      <c r="H3606" s="385" t="s">
        <v>1184</v>
      </c>
      <c r="I3606" s="385"/>
      <c r="J3606" s="385"/>
      <c r="K3606" s="385"/>
      <c r="L3606" s="385"/>
      <c r="M3606" s="385"/>
      <c r="N3606" s="385"/>
      <c r="O3606" s="385"/>
      <c r="P3606" s="386"/>
      <c r="Q3606" s="386"/>
      <c r="R3606" s="387"/>
    </row>
    <row r="3607" spans="1:18" ht="15" customHeight="1" x14ac:dyDescent="0.3">
      <c r="A3607" s="383" t="str">
        <f ca="1">IF(ISBLANK(B3607),"",IFERROR(INDIRECT("'Geotech Log'!J"&amp;MATCH(B3607,'Geotech Log'!K:K,1)),""))</f>
        <v/>
      </c>
      <c r="B3607" s="384"/>
      <c r="C3607" s="384"/>
      <c r="D3607" s="385"/>
      <c r="E3607" s="385"/>
      <c r="F3607" s="385"/>
      <c r="G3607" s="385"/>
      <c r="H3607" s="385" t="s">
        <v>1184</v>
      </c>
      <c r="I3607" s="385"/>
      <c r="J3607" s="385"/>
      <c r="K3607" s="385"/>
      <c r="L3607" s="385"/>
      <c r="M3607" s="385"/>
      <c r="N3607" s="385"/>
      <c r="O3607" s="385"/>
      <c r="P3607" s="386"/>
      <c r="Q3607" s="386"/>
      <c r="R3607" s="387"/>
    </row>
    <row r="3608" spans="1:18" ht="15" customHeight="1" x14ac:dyDescent="0.3">
      <c r="A3608" s="383" t="str">
        <f ca="1">IF(ISBLANK(B3608),"",IFERROR(INDIRECT("'Geotech Log'!J"&amp;MATCH(B3608,'Geotech Log'!K:K,1)),""))</f>
        <v/>
      </c>
      <c r="B3608" s="384"/>
      <c r="C3608" s="384"/>
      <c r="D3608" s="385"/>
      <c r="E3608" s="385"/>
      <c r="F3608" s="385"/>
      <c r="G3608" s="385"/>
      <c r="H3608" s="385" t="s">
        <v>1184</v>
      </c>
      <c r="I3608" s="385"/>
      <c r="J3608" s="385"/>
      <c r="K3608" s="385"/>
      <c r="L3608" s="385"/>
      <c r="M3608" s="385"/>
      <c r="N3608" s="385"/>
      <c r="O3608" s="385"/>
      <c r="P3608" s="386"/>
      <c r="Q3608" s="386"/>
      <c r="R3608" s="387"/>
    </row>
    <row r="3609" spans="1:18" ht="15" customHeight="1" x14ac:dyDescent="0.3">
      <c r="A3609" s="383" t="str">
        <f ca="1">IF(ISBLANK(B3609),"",IFERROR(INDIRECT("'Geotech Log'!J"&amp;MATCH(B3609,'Geotech Log'!K:K,1)),""))</f>
        <v/>
      </c>
      <c r="B3609" s="384"/>
      <c r="C3609" s="384"/>
      <c r="D3609" s="385"/>
      <c r="E3609" s="385"/>
      <c r="F3609" s="385"/>
      <c r="G3609" s="385"/>
      <c r="H3609" s="385" t="s">
        <v>1184</v>
      </c>
      <c r="I3609" s="385"/>
      <c r="J3609" s="385"/>
      <c r="K3609" s="385"/>
      <c r="L3609" s="385"/>
      <c r="M3609" s="385"/>
      <c r="N3609" s="385"/>
      <c r="O3609" s="385"/>
      <c r="P3609" s="386"/>
      <c r="Q3609" s="386"/>
      <c r="R3609" s="387"/>
    </row>
    <row r="3610" spans="1:18" ht="15" customHeight="1" x14ac:dyDescent="0.3">
      <c r="A3610" s="383" t="str">
        <f ca="1">IF(ISBLANK(B3610),"",IFERROR(INDIRECT("'Geotech Log'!J"&amp;MATCH(B3610,'Geotech Log'!K:K,1)),""))</f>
        <v/>
      </c>
      <c r="B3610" s="384"/>
      <c r="C3610" s="384"/>
      <c r="D3610" s="385"/>
      <c r="E3610" s="385"/>
      <c r="F3610" s="385"/>
      <c r="G3610" s="385"/>
      <c r="H3610" s="385" t="s">
        <v>1184</v>
      </c>
      <c r="I3610" s="385"/>
      <c r="J3610" s="385"/>
      <c r="K3610" s="385"/>
      <c r="L3610" s="385"/>
      <c r="M3610" s="385"/>
      <c r="N3610" s="385"/>
      <c r="O3610" s="385"/>
      <c r="P3610" s="386"/>
      <c r="Q3610" s="386"/>
      <c r="R3610" s="387"/>
    </row>
    <row r="3611" spans="1:18" ht="15" customHeight="1" x14ac:dyDescent="0.3">
      <c r="A3611" s="383" t="str">
        <f ca="1">IF(ISBLANK(B3611),"",IFERROR(INDIRECT("'Geotech Log'!J"&amp;MATCH(B3611,'Geotech Log'!K:K,1)),""))</f>
        <v/>
      </c>
      <c r="B3611" s="384"/>
      <c r="C3611" s="384"/>
      <c r="D3611" s="385"/>
      <c r="E3611" s="385"/>
      <c r="F3611" s="385"/>
      <c r="G3611" s="385"/>
      <c r="H3611" s="385" t="s">
        <v>1184</v>
      </c>
      <c r="I3611" s="385"/>
      <c r="J3611" s="385"/>
      <c r="K3611" s="385"/>
      <c r="L3611" s="385"/>
      <c r="M3611" s="385"/>
      <c r="N3611" s="385"/>
      <c r="O3611" s="385"/>
      <c r="P3611" s="386"/>
      <c r="Q3611" s="386"/>
      <c r="R3611" s="387"/>
    </row>
    <row r="3612" spans="1:18" ht="15" customHeight="1" x14ac:dyDescent="0.3">
      <c r="A3612" s="383" t="str">
        <f ca="1">IF(ISBLANK(B3612),"",IFERROR(INDIRECT("'Geotech Log'!J"&amp;MATCH(B3612,'Geotech Log'!K:K,1)),""))</f>
        <v/>
      </c>
      <c r="B3612" s="384"/>
      <c r="C3612" s="384"/>
      <c r="D3612" s="385"/>
      <c r="E3612" s="385"/>
      <c r="F3612" s="385"/>
      <c r="G3612" s="385"/>
      <c r="H3612" s="385" t="s">
        <v>1184</v>
      </c>
      <c r="I3612" s="385"/>
      <c r="J3612" s="385"/>
      <c r="K3612" s="385"/>
      <c r="L3612" s="385"/>
      <c r="M3612" s="385"/>
      <c r="N3612" s="385"/>
      <c r="O3612" s="385"/>
      <c r="P3612" s="386"/>
      <c r="Q3612" s="386"/>
      <c r="R3612" s="387"/>
    </row>
    <row r="3613" spans="1:18" ht="15" customHeight="1" x14ac:dyDescent="0.3">
      <c r="A3613" s="383" t="str">
        <f ca="1">IF(ISBLANK(B3613),"",IFERROR(INDIRECT("'Geotech Log'!J"&amp;MATCH(B3613,'Geotech Log'!K:K,1)),""))</f>
        <v/>
      </c>
      <c r="B3613" s="384"/>
      <c r="C3613" s="384"/>
      <c r="D3613" s="385"/>
      <c r="E3613" s="385"/>
      <c r="F3613" s="385"/>
      <c r="G3613" s="385"/>
      <c r="H3613" s="385" t="s">
        <v>1184</v>
      </c>
      <c r="I3613" s="385"/>
      <c r="J3613" s="385"/>
      <c r="K3613" s="385"/>
      <c r="L3613" s="385"/>
      <c r="M3613" s="385"/>
      <c r="N3613" s="385"/>
      <c r="O3613" s="385"/>
      <c r="P3613" s="386"/>
      <c r="Q3613" s="386"/>
      <c r="R3613" s="387"/>
    </row>
    <row r="3614" spans="1:18" ht="15" customHeight="1" x14ac:dyDescent="0.3">
      <c r="A3614" s="383" t="str">
        <f ca="1">IF(ISBLANK(B3614),"",IFERROR(INDIRECT("'Geotech Log'!J"&amp;MATCH(B3614,'Geotech Log'!K:K,1)),""))</f>
        <v/>
      </c>
      <c r="B3614" s="384"/>
      <c r="C3614" s="384"/>
      <c r="D3614" s="385"/>
      <c r="E3614" s="385"/>
      <c r="F3614" s="385"/>
      <c r="G3614" s="385"/>
      <c r="H3614" s="385" t="s">
        <v>1184</v>
      </c>
      <c r="I3614" s="385"/>
      <c r="J3614" s="385"/>
      <c r="K3614" s="385"/>
      <c r="L3614" s="385"/>
      <c r="M3614" s="385"/>
      <c r="N3614" s="385"/>
      <c r="O3614" s="385"/>
      <c r="P3614" s="386"/>
      <c r="Q3614" s="386"/>
      <c r="R3614" s="387"/>
    </row>
    <row r="3615" spans="1:18" ht="15" customHeight="1" x14ac:dyDescent="0.3">
      <c r="A3615" s="383" t="str">
        <f ca="1">IF(ISBLANK(B3615),"",IFERROR(INDIRECT("'Geotech Log'!J"&amp;MATCH(B3615,'Geotech Log'!K:K,1)),""))</f>
        <v/>
      </c>
      <c r="B3615" s="384"/>
      <c r="C3615" s="384"/>
      <c r="D3615" s="385"/>
      <c r="E3615" s="385"/>
      <c r="F3615" s="385"/>
      <c r="G3615" s="385"/>
      <c r="H3615" s="385" t="s">
        <v>1184</v>
      </c>
      <c r="I3615" s="385"/>
      <c r="J3615" s="385"/>
      <c r="K3615" s="385"/>
      <c r="L3615" s="385"/>
      <c r="M3615" s="385"/>
      <c r="N3615" s="385"/>
      <c r="O3615" s="385"/>
      <c r="P3615" s="386"/>
      <c r="Q3615" s="386"/>
      <c r="R3615" s="387"/>
    </row>
    <row r="3616" spans="1:18" ht="15" customHeight="1" x14ac:dyDescent="0.3">
      <c r="A3616" s="383" t="str">
        <f ca="1">IF(ISBLANK(B3616),"",IFERROR(INDIRECT("'Geotech Log'!J"&amp;MATCH(B3616,'Geotech Log'!K:K,1)),""))</f>
        <v/>
      </c>
      <c r="B3616" s="384"/>
      <c r="C3616" s="384"/>
      <c r="D3616" s="385"/>
      <c r="E3616" s="385"/>
      <c r="F3616" s="385"/>
      <c r="G3616" s="385"/>
      <c r="H3616" s="385" t="s">
        <v>1184</v>
      </c>
      <c r="I3616" s="385"/>
      <c r="J3616" s="385"/>
      <c r="K3616" s="385"/>
      <c r="L3616" s="385"/>
      <c r="M3616" s="385"/>
      <c r="N3616" s="385"/>
      <c r="O3616" s="385"/>
      <c r="P3616" s="386"/>
      <c r="Q3616" s="386"/>
      <c r="R3616" s="387"/>
    </row>
    <row r="3617" spans="1:18" ht="15" customHeight="1" x14ac:dyDescent="0.3">
      <c r="A3617" s="383" t="str">
        <f ca="1">IF(ISBLANK(B3617),"",IFERROR(INDIRECT("'Geotech Log'!J"&amp;MATCH(B3617,'Geotech Log'!K:K,1)),""))</f>
        <v/>
      </c>
      <c r="B3617" s="384"/>
      <c r="C3617" s="384"/>
      <c r="D3617" s="385"/>
      <c r="E3617" s="385"/>
      <c r="F3617" s="385"/>
      <c r="G3617" s="385"/>
      <c r="H3617" s="385" t="s">
        <v>1184</v>
      </c>
      <c r="I3617" s="385"/>
      <c r="J3617" s="385"/>
      <c r="K3617" s="385"/>
      <c r="L3617" s="385"/>
      <c r="M3617" s="385"/>
      <c r="N3617" s="385"/>
      <c r="O3617" s="385"/>
      <c r="P3617" s="386"/>
      <c r="Q3617" s="386"/>
      <c r="R3617" s="387"/>
    </row>
    <row r="3618" spans="1:18" ht="15" customHeight="1" x14ac:dyDescent="0.3">
      <c r="A3618" s="383" t="str">
        <f ca="1">IF(ISBLANK(B3618),"",IFERROR(INDIRECT("'Geotech Log'!J"&amp;MATCH(B3618,'Geotech Log'!K:K,1)),""))</f>
        <v/>
      </c>
      <c r="B3618" s="384"/>
      <c r="C3618" s="384"/>
      <c r="D3618" s="385"/>
      <c r="E3618" s="385"/>
      <c r="F3618" s="385"/>
      <c r="G3618" s="385"/>
      <c r="H3618" s="385" t="s">
        <v>1184</v>
      </c>
      <c r="I3618" s="385"/>
      <c r="J3618" s="385"/>
      <c r="K3618" s="385"/>
      <c r="L3618" s="385"/>
      <c r="M3618" s="385"/>
      <c r="N3618" s="385"/>
      <c r="O3618" s="385"/>
      <c r="P3618" s="386"/>
      <c r="Q3618" s="386"/>
      <c r="R3618" s="387"/>
    </row>
    <row r="3619" spans="1:18" ht="15" customHeight="1" x14ac:dyDescent="0.3">
      <c r="A3619" s="383" t="str">
        <f ca="1">IF(ISBLANK(B3619),"",IFERROR(INDIRECT("'Geotech Log'!J"&amp;MATCH(B3619,'Geotech Log'!K:K,1)),""))</f>
        <v/>
      </c>
      <c r="B3619" s="384"/>
      <c r="C3619" s="384"/>
      <c r="D3619" s="385"/>
      <c r="E3619" s="385"/>
      <c r="F3619" s="385"/>
      <c r="G3619" s="385"/>
      <c r="H3619" s="385" t="s">
        <v>1184</v>
      </c>
      <c r="I3619" s="385"/>
      <c r="J3619" s="385"/>
      <c r="K3619" s="385"/>
      <c r="L3619" s="385"/>
      <c r="M3619" s="385"/>
      <c r="N3619" s="385"/>
      <c r="O3619" s="385"/>
      <c r="P3619" s="386"/>
      <c r="Q3619" s="386"/>
      <c r="R3619" s="387"/>
    </row>
    <row r="3620" spans="1:18" ht="15" customHeight="1" x14ac:dyDescent="0.3">
      <c r="A3620" s="383" t="str">
        <f ca="1">IF(ISBLANK(B3620),"",IFERROR(INDIRECT("'Geotech Log'!J"&amp;MATCH(B3620,'Geotech Log'!K:K,1)),""))</f>
        <v/>
      </c>
      <c r="B3620" s="384"/>
      <c r="C3620" s="384"/>
      <c r="D3620" s="385"/>
      <c r="E3620" s="385"/>
      <c r="F3620" s="385"/>
      <c r="G3620" s="385"/>
      <c r="H3620" s="385" t="s">
        <v>1184</v>
      </c>
      <c r="I3620" s="385"/>
      <c r="J3620" s="385"/>
      <c r="K3620" s="385"/>
      <c r="L3620" s="385"/>
      <c r="M3620" s="385"/>
      <c r="N3620" s="385"/>
      <c r="O3620" s="385"/>
      <c r="P3620" s="386"/>
      <c r="Q3620" s="386"/>
      <c r="R3620" s="387"/>
    </row>
    <row r="3621" spans="1:18" ht="15" customHeight="1" x14ac:dyDescent="0.3">
      <c r="A3621" s="383" t="str">
        <f ca="1">IF(ISBLANK(B3621),"",IFERROR(INDIRECT("'Geotech Log'!J"&amp;MATCH(B3621,'Geotech Log'!K:K,1)),""))</f>
        <v/>
      </c>
      <c r="B3621" s="384"/>
      <c r="C3621" s="384"/>
      <c r="D3621" s="385"/>
      <c r="E3621" s="385"/>
      <c r="F3621" s="385"/>
      <c r="G3621" s="385"/>
      <c r="H3621" s="385" t="s">
        <v>1184</v>
      </c>
      <c r="I3621" s="385"/>
      <c r="J3621" s="385"/>
      <c r="K3621" s="385"/>
      <c r="L3621" s="385"/>
      <c r="M3621" s="385"/>
      <c r="N3621" s="385"/>
      <c r="O3621" s="385"/>
      <c r="P3621" s="386"/>
      <c r="Q3621" s="386"/>
      <c r="R3621" s="387"/>
    </row>
    <row r="3622" spans="1:18" ht="15" customHeight="1" x14ac:dyDescent="0.3">
      <c r="A3622" s="383" t="str">
        <f ca="1">IF(ISBLANK(B3622),"",IFERROR(INDIRECT("'Geotech Log'!J"&amp;MATCH(B3622,'Geotech Log'!K:K,1)),""))</f>
        <v/>
      </c>
      <c r="B3622" s="384"/>
      <c r="C3622" s="384"/>
      <c r="D3622" s="385"/>
      <c r="E3622" s="385"/>
      <c r="F3622" s="385"/>
      <c r="G3622" s="385"/>
      <c r="H3622" s="385" t="s">
        <v>1184</v>
      </c>
      <c r="I3622" s="385"/>
      <c r="J3622" s="385"/>
      <c r="K3622" s="385"/>
      <c r="L3622" s="385"/>
      <c r="M3622" s="385"/>
      <c r="N3622" s="385"/>
      <c r="O3622" s="385"/>
      <c r="P3622" s="386"/>
      <c r="Q3622" s="386"/>
      <c r="R3622" s="387"/>
    </row>
    <row r="3623" spans="1:18" ht="15" customHeight="1" x14ac:dyDescent="0.3">
      <c r="A3623" s="383" t="str">
        <f ca="1">IF(ISBLANK(B3623),"",IFERROR(INDIRECT("'Geotech Log'!J"&amp;MATCH(B3623,'Geotech Log'!K:K,1)),""))</f>
        <v/>
      </c>
      <c r="B3623" s="384"/>
      <c r="C3623" s="384"/>
      <c r="D3623" s="385"/>
      <c r="E3623" s="385"/>
      <c r="F3623" s="385"/>
      <c r="G3623" s="385"/>
      <c r="H3623" s="385" t="s">
        <v>1184</v>
      </c>
      <c r="I3623" s="385"/>
      <c r="J3623" s="385"/>
      <c r="K3623" s="385"/>
      <c r="L3623" s="385"/>
      <c r="M3623" s="385"/>
      <c r="N3623" s="385"/>
      <c r="O3623" s="385"/>
      <c r="P3623" s="386"/>
      <c r="Q3623" s="386"/>
      <c r="R3623" s="387"/>
    </row>
    <row r="3624" spans="1:18" ht="15" customHeight="1" x14ac:dyDescent="0.3">
      <c r="A3624" s="383" t="str">
        <f ca="1">IF(ISBLANK(B3624),"",IFERROR(INDIRECT("'Geotech Log'!J"&amp;MATCH(B3624,'Geotech Log'!K:K,1)),""))</f>
        <v/>
      </c>
      <c r="B3624" s="384"/>
      <c r="C3624" s="384"/>
      <c r="D3624" s="385"/>
      <c r="E3624" s="385"/>
      <c r="F3624" s="385"/>
      <c r="G3624" s="385"/>
      <c r="H3624" s="385" t="s">
        <v>1184</v>
      </c>
      <c r="I3624" s="385"/>
      <c r="J3624" s="385"/>
      <c r="K3624" s="385"/>
      <c r="L3624" s="385"/>
      <c r="M3624" s="385"/>
      <c r="N3624" s="385"/>
      <c r="O3624" s="385"/>
      <c r="P3624" s="386"/>
      <c r="Q3624" s="386"/>
      <c r="R3624" s="387"/>
    </row>
    <row r="3625" spans="1:18" ht="15" customHeight="1" x14ac:dyDescent="0.3">
      <c r="A3625" s="383" t="str">
        <f ca="1">IF(ISBLANK(B3625),"",IFERROR(INDIRECT("'Geotech Log'!J"&amp;MATCH(B3625,'Geotech Log'!K:K,1)),""))</f>
        <v/>
      </c>
      <c r="B3625" s="384"/>
      <c r="C3625" s="384"/>
      <c r="D3625" s="385"/>
      <c r="E3625" s="385"/>
      <c r="F3625" s="385"/>
      <c r="G3625" s="385"/>
      <c r="H3625" s="385" t="s">
        <v>1184</v>
      </c>
      <c r="I3625" s="385"/>
      <c r="J3625" s="385"/>
      <c r="K3625" s="385"/>
      <c r="L3625" s="385"/>
      <c r="M3625" s="385"/>
      <c r="N3625" s="385"/>
      <c r="O3625" s="385"/>
      <c r="P3625" s="386"/>
      <c r="Q3625" s="386"/>
      <c r="R3625" s="387"/>
    </row>
    <row r="3626" spans="1:18" ht="15" customHeight="1" x14ac:dyDescent="0.3">
      <c r="A3626" s="383" t="str">
        <f ca="1">IF(ISBLANK(B3626),"",IFERROR(INDIRECT("'Geotech Log'!J"&amp;MATCH(B3626,'Geotech Log'!K:K,1)),""))</f>
        <v/>
      </c>
      <c r="B3626" s="384"/>
      <c r="C3626" s="384"/>
      <c r="D3626" s="385"/>
      <c r="E3626" s="385"/>
      <c r="F3626" s="385"/>
      <c r="G3626" s="385"/>
      <c r="H3626" s="385" t="s">
        <v>1184</v>
      </c>
      <c r="I3626" s="385"/>
      <c r="J3626" s="385"/>
      <c r="K3626" s="385"/>
      <c r="L3626" s="385"/>
      <c r="M3626" s="385"/>
      <c r="N3626" s="385"/>
      <c r="O3626" s="385"/>
      <c r="P3626" s="386"/>
      <c r="Q3626" s="386"/>
      <c r="R3626" s="387"/>
    </row>
    <row r="3627" spans="1:18" ht="15" customHeight="1" x14ac:dyDescent="0.3">
      <c r="A3627" s="383" t="str">
        <f ca="1">IF(ISBLANK(B3627),"",IFERROR(INDIRECT("'Geotech Log'!J"&amp;MATCH(B3627,'Geotech Log'!K:K,1)),""))</f>
        <v/>
      </c>
      <c r="B3627" s="384"/>
      <c r="C3627" s="384"/>
      <c r="D3627" s="385"/>
      <c r="E3627" s="385"/>
      <c r="F3627" s="385"/>
      <c r="G3627" s="385"/>
      <c r="H3627" s="385" t="s">
        <v>1184</v>
      </c>
      <c r="I3627" s="385"/>
      <c r="J3627" s="385"/>
      <c r="K3627" s="385"/>
      <c r="L3627" s="385"/>
      <c r="M3627" s="385"/>
      <c r="N3627" s="385"/>
      <c r="O3627" s="385"/>
      <c r="P3627" s="386"/>
      <c r="Q3627" s="386"/>
      <c r="R3627" s="387"/>
    </row>
    <row r="3628" spans="1:18" ht="15" customHeight="1" x14ac:dyDescent="0.3">
      <c r="A3628" s="383" t="str">
        <f ca="1">IF(ISBLANK(B3628),"",IFERROR(INDIRECT("'Geotech Log'!J"&amp;MATCH(B3628,'Geotech Log'!K:K,1)),""))</f>
        <v/>
      </c>
      <c r="B3628" s="384"/>
      <c r="C3628" s="384"/>
      <c r="D3628" s="385"/>
      <c r="E3628" s="385"/>
      <c r="F3628" s="385"/>
      <c r="G3628" s="385"/>
      <c r="H3628" s="385" t="s">
        <v>1184</v>
      </c>
      <c r="I3628" s="385"/>
      <c r="J3628" s="385"/>
      <c r="K3628" s="385"/>
      <c r="L3628" s="385"/>
      <c r="M3628" s="385"/>
      <c r="N3628" s="385"/>
      <c r="O3628" s="385"/>
      <c r="P3628" s="386"/>
      <c r="Q3628" s="386"/>
      <c r="R3628" s="387"/>
    </row>
    <row r="3629" spans="1:18" ht="15" customHeight="1" x14ac:dyDescent="0.3">
      <c r="A3629" s="383" t="str">
        <f ca="1">IF(ISBLANK(B3629),"",IFERROR(INDIRECT("'Geotech Log'!J"&amp;MATCH(B3629,'Geotech Log'!K:K,1)),""))</f>
        <v/>
      </c>
      <c r="B3629" s="384"/>
      <c r="C3629" s="384"/>
      <c r="D3629" s="385"/>
      <c r="E3629" s="385"/>
      <c r="F3629" s="385"/>
      <c r="G3629" s="385"/>
      <c r="H3629" s="385" t="s">
        <v>1184</v>
      </c>
      <c r="I3629" s="385"/>
      <c r="J3629" s="385"/>
      <c r="K3629" s="385"/>
      <c r="L3629" s="385"/>
      <c r="M3629" s="385"/>
      <c r="N3629" s="385"/>
      <c r="O3629" s="385"/>
      <c r="P3629" s="386"/>
      <c r="Q3629" s="386"/>
      <c r="R3629" s="387"/>
    </row>
    <row r="3630" spans="1:18" ht="15" customHeight="1" x14ac:dyDescent="0.3">
      <c r="A3630" s="383" t="str">
        <f ca="1">IF(ISBLANK(B3630),"",IFERROR(INDIRECT("'Geotech Log'!J"&amp;MATCH(B3630,'Geotech Log'!K:K,1)),""))</f>
        <v/>
      </c>
      <c r="B3630" s="384"/>
      <c r="C3630" s="384"/>
      <c r="D3630" s="385"/>
      <c r="E3630" s="385"/>
      <c r="F3630" s="385"/>
      <c r="G3630" s="385"/>
      <c r="H3630" s="385" t="s">
        <v>1184</v>
      </c>
      <c r="I3630" s="385"/>
      <c r="J3630" s="385"/>
      <c r="K3630" s="385"/>
      <c r="L3630" s="385"/>
      <c r="M3630" s="385"/>
      <c r="N3630" s="385"/>
      <c r="O3630" s="385"/>
      <c r="P3630" s="386"/>
      <c r="Q3630" s="386"/>
      <c r="R3630" s="387"/>
    </row>
    <row r="3631" spans="1:18" ht="15" customHeight="1" x14ac:dyDescent="0.3">
      <c r="A3631" s="383" t="str">
        <f ca="1">IF(ISBLANK(B3631),"",IFERROR(INDIRECT("'Geotech Log'!J"&amp;MATCH(B3631,'Geotech Log'!K:K,1)),""))</f>
        <v/>
      </c>
      <c r="B3631" s="384"/>
      <c r="C3631" s="384"/>
      <c r="D3631" s="385"/>
      <c r="E3631" s="385"/>
      <c r="F3631" s="385"/>
      <c r="G3631" s="385"/>
      <c r="H3631" s="385" t="s">
        <v>1184</v>
      </c>
      <c r="I3631" s="385"/>
      <c r="J3631" s="385"/>
      <c r="K3631" s="385"/>
      <c r="L3631" s="385"/>
      <c r="M3631" s="385"/>
      <c r="N3631" s="385"/>
      <c r="O3631" s="385"/>
      <c r="P3631" s="386"/>
      <c r="Q3631" s="386"/>
      <c r="R3631" s="387"/>
    </row>
    <row r="3632" spans="1:18" ht="15" customHeight="1" x14ac:dyDescent="0.3">
      <c r="A3632" s="383" t="str">
        <f ca="1">IF(ISBLANK(B3632),"",IFERROR(INDIRECT("'Geotech Log'!J"&amp;MATCH(B3632,'Geotech Log'!K:K,1)),""))</f>
        <v/>
      </c>
      <c r="B3632" s="384"/>
      <c r="C3632" s="384"/>
      <c r="D3632" s="385"/>
      <c r="E3632" s="385"/>
      <c r="F3632" s="385"/>
      <c r="G3632" s="385"/>
      <c r="H3632" s="385" t="s">
        <v>1184</v>
      </c>
      <c r="I3632" s="385"/>
      <c r="J3632" s="385"/>
      <c r="K3632" s="385"/>
      <c r="L3632" s="385"/>
      <c r="M3632" s="385"/>
      <c r="N3632" s="385"/>
      <c r="O3632" s="385"/>
      <c r="P3632" s="386"/>
      <c r="Q3632" s="386"/>
      <c r="R3632" s="387"/>
    </row>
    <row r="3633" spans="1:18" ht="15" customHeight="1" x14ac:dyDescent="0.3">
      <c r="A3633" s="383" t="str">
        <f ca="1">IF(ISBLANK(B3633),"",IFERROR(INDIRECT("'Geotech Log'!J"&amp;MATCH(B3633,'Geotech Log'!K:K,1)),""))</f>
        <v/>
      </c>
      <c r="B3633" s="384"/>
      <c r="C3633" s="384"/>
      <c r="D3633" s="385"/>
      <c r="E3633" s="385"/>
      <c r="F3633" s="385"/>
      <c r="G3633" s="385"/>
      <c r="H3633" s="385" t="s">
        <v>1184</v>
      </c>
      <c r="I3633" s="385"/>
      <c r="J3633" s="385"/>
      <c r="K3633" s="385"/>
      <c r="L3633" s="385"/>
      <c r="M3633" s="385"/>
      <c r="N3633" s="385"/>
      <c r="O3633" s="385"/>
      <c r="P3633" s="386"/>
      <c r="Q3633" s="386"/>
      <c r="R3633" s="387"/>
    </row>
    <row r="3634" spans="1:18" ht="15" customHeight="1" x14ac:dyDescent="0.3">
      <c r="A3634" s="383" t="str">
        <f ca="1">IF(ISBLANK(B3634),"",IFERROR(INDIRECT("'Geotech Log'!J"&amp;MATCH(B3634,'Geotech Log'!K:K,1)),""))</f>
        <v/>
      </c>
      <c r="B3634" s="384"/>
      <c r="C3634" s="384"/>
      <c r="D3634" s="385"/>
      <c r="E3634" s="385"/>
      <c r="F3634" s="385"/>
      <c r="G3634" s="385"/>
      <c r="H3634" s="385" t="s">
        <v>1184</v>
      </c>
      <c r="I3634" s="385"/>
      <c r="J3634" s="385"/>
      <c r="K3634" s="385"/>
      <c r="L3634" s="385"/>
      <c r="M3634" s="385"/>
      <c r="N3634" s="385"/>
      <c r="O3634" s="385"/>
      <c r="P3634" s="386"/>
      <c r="Q3634" s="386"/>
      <c r="R3634" s="387"/>
    </row>
    <row r="3635" spans="1:18" ht="15" customHeight="1" x14ac:dyDescent="0.3">
      <c r="A3635" s="383" t="str">
        <f ca="1">IF(ISBLANK(B3635),"",IFERROR(INDIRECT("'Geotech Log'!J"&amp;MATCH(B3635,'Geotech Log'!K:K,1)),""))</f>
        <v/>
      </c>
      <c r="B3635" s="384"/>
      <c r="C3635" s="384"/>
      <c r="D3635" s="385"/>
      <c r="E3635" s="385"/>
      <c r="F3635" s="385"/>
      <c r="G3635" s="385"/>
      <c r="H3635" s="385" t="s">
        <v>1184</v>
      </c>
      <c r="I3635" s="385"/>
      <c r="J3635" s="385"/>
      <c r="K3635" s="385"/>
      <c r="L3635" s="385"/>
      <c r="M3635" s="385"/>
      <c r="N3635" s="385"/>
      <c r="O3635" s="385"/>
      <c r="P3635" s="386"/>
      <c r="Q3635" s="386"/>
      <c r="R3635" s="387"/>
    </row>
    <row r="3636" spans="1:18" ht="15" customHeight="1" x14ac:dyDescent="0.3">
      <c r="A3636" s="383" t="str">
        <f ca="1">IF(ISBLANK(B3636),"",IFERROR(INDIRECT("'Geotech Log'!J"&amp;MATCH(B3636,'Geotech Log'!K:K,1)),""))</f>
        <v/>
      </c>
      <c r="B3636" s="384"/>
      <c r="C3636" s="384"/>
      <c r="D3636" s="385"/>
      <c r="E3636" s="385"/>
      <c r="F3636" s="385"/>
      <c r="G3636" s="385"/>
      <c r="H3636" s="385" t="s">
        <v>1184</v>
      </c>
      <c r="I3636" s="385"/>
      <c r="J3636" s="385"/>
      <c r="K3636" s="385"/>
      <c r="L3636" s="385"/>
      <c r="M3636" s="385"/>
      <c r="N3636" s="385"/>
      <c r="O3636" s="385"/>
      <c r="P3636" s="386"/>
      <c r="Q3636" s="386"/>
      <c r="R3636" s="387"/>
    </row>
    <row r="3637" spans="1:18" ht="15" customHeight="1" x14ac:dyDescent="0.3">
      <c r="A3637" s="383" t="str">
        <f ca="1">IF(ISBLANK(B3637),"",IFERROR(INDIRECT("'Geotech Log'!J"&amp;MATCH(B3637,'Geotech Log'!K:K,1)),""))</f>
        <v/>
      </c>
      <c r="B3637" s="384"/>
      <c r="C3637" s="384"/>
      <c r="D3637" s="385"/>
      <c r="E3637" s="385"/>
      <c r="F3637" s="385"/>
      <c r="G3637" s="385"/>
      <c r="H3637" s="385" t="s">
        <v>1184</v>
      </c>
      <c r="I3637" s="385"/>
      <c r="J3637" s="385"/>
      <c r="K3637" s="385"/>
      <c r="L3637" s="385"/>
      <c r="M3637" s="385"/>
      <c r="N3637" s="385"/>
      <c r="O3637" s="385"/>
      <c r="P3637" s="386"/>
      <c r="Q3637" s="386"/>
      <c r="R3637" s="387"/>
    </row>
    <row r="3638" spans="1:18" ht="15" customHeight="1" x14ac:dyDescent="0.3">
      <c r="A3638" s="383" t="str">
        <f ca="1">IF(ISBLANK(B3638),"",IFERROR(INDIRECT("'Geotech Log'!J"&amp;MATCH(B3638,'Geotech Log'!K:K,1)),""))</f>
        <v/>
      </c>
      <c r="B3638" s="384"/>
      <c r="C3638" s="384"/>
      <c r="D3638" s="385"/>
      <c r="E3638" s="385"/>
      <c r="F3638" s="385"/>
      <c r="G3638" s="385"/>
      <c r="H3638" s="385" t="s">
        <v>1184</v>
      </c>
      <c r="I3638" s="385"/>
      <c r="J3638" s="385"/>
      <c r="K3638" s="385"/>
      <c r="L3638" s="385"/>
      <c r="M3638" s="385"/>
      <c r="N3638" s="385"/>
      <c r="O3638" s="385"/>
      <c r="P3638" s="386"/>
      <c r="Q3638" s="386"/>
      <c r="R3638" s="387"/>
    </row>
    <row r="3639" spans="1:18" ht="15" customHeight="1" x14ac:dyDescent="0.3">
      <c r="A3639" s="383" t="str">
        <f ca="1">IF(ISBLANK(B3639),"",IFERROR(INDIRECT("'Geotech Log'!J"&amp;MATCH(B3639,'Geotech Log'!K:K,1)),""))</f>
        <v/>
      </c>
      <c r="B3639" s="384"/>
      <c r="C3639" s="384"/>
      <c r="D3639" s="385"/>
      <c r="E3639" s="385"/>
      <c r="F3639" s="385"/>
      <c r="G3639" s="385"/>
      <c r="H3639" s="385" t="s">
        <v>1184</v>
      </c>
      <c r="I3639" s="385"/>
      <c r="J3639" s="385"/>
      <c r="K3639" s="385"/>
      <c r="L3639" s="385"/>
      <c r="M3639" s="385"/>
      <c r="N3639" s="385"/>
      <c r="O3639" s="385"/>
      <c r="P3639" s="386"/>
      <c r="Q3639" s="386"/>
      <c r="R3639" s="387"/>
    </row>
    <row r="3640" spans="1:18" ht="15" customHeight="1" x14ac:dyDescent="0.3">
      <c r="A3640" s="383" t="str">
        <f ca="1">IF(ISBLANK(B3640),"",IFERROR(INDIRECT("'Geotech Log'!J"&amp;MATCH(B3640,'Geotech Log'!K:K,1)),""))</f>
        <v/>
      </c>
      <c r="B3640" s="384"/>
      <c r="C3640" s="384"/>
      <c r="D3640" s="385"/>
      <c r="E3640" s="385"/>
      <c r="F3640" s="385"/>
      <c r="G3640" s="385"/>
      <c r="H3640" s="385" t="s">
        <v>1184</v>
      </c>
      <c r="I3640" s="385"/>
      <c r="J3640" s="385"/>
      <c r="K3640" s="385"/>
      <c r="L3640" s="385"/>
      <c r="M3640" s="385"/>
      <c r="N3640" s="385"/>
      <c r="O3640" s="385"/>
      <c r="P3640" s="386"/>
      <c r="Q3640" s="386"/>
      <c r="R3640" s="387"/>
    </row>
    <row r="3641" spans="1:18" ht="15" customHeight="1" x14ac:dyDescent="0.3">
      <c r="A3641" s="383" t="str">
        <f ca="1">IF(ISBLANK(B3641),"",IFERROR(INDIRECT("'Geotech Log'!J"&amp;MATCH(B3641,'Geotech Log'!K:K,1)),""))</f>
        <v/>
      </c>
      <c r="B3641" s="384"/>
      <c r="C3641" s="384"/>
      <c r="D3641" s="385"/>
      <c r="E3641" s="385"/>
      <c r="F3641" s="385"/>
      <c r="G3641" s="385"/>
      <c r="H3641" s="385" t="s">
        <v>1184</v>
      </c>
      <c r="I3641" s="385"/>
      <c r="J3641" s="385"/>
      <c r="K3641" s="385"/>
      <c r="L3641" s="385"/>
      <c r="M3641" s="385"/>
      <c r="N3641" s="385"/>
      <c r="O3641" s="385"/>
      <c r="P3641" s="386"/>
      <c r="Q3641" s="386"/>
      <c r="R3641" s="387"/>
    </row>
    <row r="3642" spans="1:18" ht="15" customHeight="1" x14ac:dyDescent="0.3">
      <c r="A3642" s="383" t="str">
        <f ca="1">IF(ISBLANK(B3642),"",IFERROR(INDIRECT("'Geotech Log'!J"&amp;MATCH(B3642,'Geotech Log'!K:K,1)),""))</f>
        <v/>
      </c>
      <c r="B3642" s="384"/>
      <c r="C3642" s="384"/>
      <c r="D3642" s="385"/>
      <c r="E3642" s="385"/>
      <c r="F3642" s="385"/>
      <c r="G3642" s="385"/>
      <c r="H3642" s="385" t="s">
        <v>1184</v>
      </c>
      <c r="I3642" s="385"/>
      <c r="J3642" s="385"/>
      <c r="K3642" s="385"/>
      <c r="L3642" s="385"/>
      <c r="M3642" s="385"/>
      <c r="N3642" s="385"/>
      <c r="O3642" s="385"/>
      <c r="P3642" s="386"/>
      <c r="Q3642" s="386"/>
      <c r="R3642" s="387"/>
    </row>
    <row r="3643" spans="1:18" ht="15" customHeight="1" x14ac:dyDescent="0.3">
      <c r="A3643" s="383" t="str">
        <f ca="1">IF(ISBLANK(B3643),"",IFERROR(INDIRECT("'Geotech Log'!J"&amp;MATCH(B3643,'Geotech Log'!K:K,1)),""))</f>
        <v/>
      </c>
      <c r="B3643" s="384"/>
      <c r="C3643" s="384"/>
      <c r="D3643" s="385"/>
      <c r="E3643" s="385"/>
      <c r="F3643" s="385"/>
      <c r="G3643" s="385"/>
      <c r="H3643" s="385" t="s">
        <v>1184</v>
      </c>
      <c r="I3643" s="385"/>
      <c r="J3643" s="385"/>
      <c r="K3643" s="385"/>
      <c r="L3643" s="385"/>
      <c r="M3643" s="385"/>
      <c r="N3643" s="385"/>
      <c r="O3643" s="385"/>
      <c r="P3643" s="386"/>
      <c r="Q3643" s="386"/>
      <c r="R3643" s="387"/>
    </row>
    <row r="3644" spans="1:18" ht="15" customHeight="1" x14ac:dyDescent="0.3">
      <c r="A3644" s="383" t="str">
        <f ca="1">IF(ISBLANK(B3644),"",IFERROR(INDIRECT("'Geotech Log'!J"&amp;MATCH(B3644,'Geotech Log'!K:K,1)),""))</f>
        <v/>
      </c>
      <c r="B3644" s="384"/>
      <c r="C3644" s="384"/>
      <c r="D3644" s="385"/>
      <c r="E3644" s="385"/>
      <c r="F3644" s="385"/>
      <c r="G3644" s="385"/>
      <c r="H3644" s="385" t="s">
        <v>1184</v>
      </c>
      <c r="I3644" s="385"/>
      <c r="J3644" s="385"/>
      <c r="K3644" s="385"/>
      <c r="L3644" s="385"/>
      <c r="M3644" s="385"/>
      <c r="N3644" s="385"/>
      <c r="O3644" s="385"/>
      <c r="P3644" s="386"/>
      <c r="Q3644" s="386"/>
      <c r="R3644" s="387"/>
    </row>
    <row r="3645" spans="1:18" ht="15" customHeight="1" x14ac:dyDescent="0.3">
      <c r="A3645" s="383" t="str">
        <f ca="1">IF(ISBLANK(B3645),"",IFERROR(INDIRECT("'Geotech Log'!J"&amp;MATCH(B3645,'Geotech Log'!K:K,1)),""))</f>
        <v/>
      </c>
      <c r="B3645" s="384"/>
      <c r="C3645" s="384"/>
      <c r="D3645" s="385"/>
      <c r="E3645" s="385"/>
      <c r="F3645" s="385"/>
      <c r="G3645" s="385"/>
      <c r="H3645" s="385" t="s">
        <v>1184</v>
      </c>
      <c r="I3645" s="385"/>
      <c r="J3645" s="385"/>
      <c r="K3645" s="385"/>
      <c r="L3645" s="385"/>
      <c r="M3645" s="385"/>
      <c r="N3645" s="385"/>
      <c r="O3645" s="385"/>
      <c r="P3645" s="386"/>
      <c r="Q3645" s="386"/>
      <c r="R3645" s="387"/>
    </row>
    <row r="3646" spans="1:18" ht="15" customHeight="1" x14ac:dyDescent="0.3">
      <c r="A3646" s="383" t="str">
        <f ca="1">IF(ISBLANK(B3646),"",IFERROR(INDIRECT("'Geotech Log'!J"&amp;MATCH(B3646,'Geotech Log'!K:K,1)),""))</f>
        <v/>
      </c>
      <c r="B3646" s="384"/>
      <c r="C3646" s="384"/>
      <c r="D3646" s="385"/>
      <c r="E3646" s="385"/>
      <c r="F3646" s="385"/>
      <c r="G3646" s="385"/>
      <c r="H3646" s="385" t="s">
        <v>1184</v>
      </c>
      <c r="I3646" s="385"/>
      <c r="J3646" s="385"/>
      <c r="K3646" s="385"/>
      <c r="L3646" s="385"/>
      <c r="M3646" s="385"/>
      <c r="N3646" s="385"/>
      <c r="O3646" s="385"/>
      <c r="P3646" s="386"/>
      <c r="Q3646" s="386"/>
      <c r="R3646" s="387"/>
    </row>
    <row r="3647" spans="1:18" ht="15" customHeight="1" x14ac:dyDescent="0.3">
      <c r="A3647" s="383" t="str">
        <f ca="1">IF(ISBLANK(B3647),"",IFERROR(INDIRECT("'Geotech Log'!J"&amp;MATCH(B3647,'Geotech Log'!K:K,1)),""))</f>
        <v/>
      </c>
      <c r="B3647" s="384"/>
      <c r="C3647" s="384"/>
      <c r="D3647" s="385"/>
      <c r="E3647" s="385"/>
      <c r="F3647" s="385"/>
      <c r="G3647" s="385"/>
      <c r="H3647" s="385" t="s">
        <v>1184</v>
      </c>
      <c r="I3647" s="385"/>
      <c r="J3647" s="385"/>
      <c r="K3647" s="385"/>
      <c r="L3647" s="385"/>
      <c r="M3647" s="385"/>
      <c r="N3647" s="385"/>
      <c r="O3647" s="385"/>
      <c r="P3647" s="386"/>
      <c r="Q3647" s="386"/>
      <c r="R3647" s="387"/>
    </row>
    <row r="3648" spans="1:18" ht="15" customHeight="1" x14ac:dyDescent="0.3">
      <c r="A3648" s="383" t="str">
        <f ca="1">IF(ISBLANK(B3648),"",IFERROR(INDIRECT("'Geotech Log'!J"&amp;MATCH(B3648,'Geotech Log'!K:K,1)),""))</f>
        <v/>
      </c>
      <c r="B3648" s="384"/>
      <c r="C3648" s="384"/>
      <c r="D3648" s="385"/>
      <c r="E3648" s="385"/>
      <c r="F3648" s="385"/>
      <c r="G3648" s="385"/>
      <c r="H3648" s="385" t="s">
        <v>1184</v>
      </c>
      <c r="I3648" s="385"/>
      <c r="J3648" s="385"/>
      <c r="K3648" s="385"/>
      <c r="L3648" s="385"/>
      <c r="M3648" s="385"/>
      <c r="N3648" s="385"/>
      <c r="O3648" s="385"/>
      <c r="P3648" s="386"/>
      <c r="Q3648" s="386"/>
      <c r="R3648" s="387"/>
    </row>
    <row r="3649" spans="1:18" ht="15" customHeight="1" x14ac:dyDescent="0.3">
      <c r="A3649" s="383" t="str">
        <f ca="1">IF(ISBLANK(B3649),"",IFERROR(INDIRECT("'Geotech Log'!J"&amp;MATCH(B3649,'Geotech Log'!K:K,1)),""))</f>
        <v/>
      </c>
      <c r="B3649" s="384"/>
      <c r="C3649" s="384"/>
      <c r="D3649" s="385"/>
      <c r="E3649" s="385"/>
      <c r="F3649" s="385"/>
      <c r="G3649" s="385"/>
      <c r="H3649" s="385" t="s">
        <v>1184</v>
      </c>
      <c r="I3649" s="385"/>
      <c r="J3649" s="385"/>
      <c r="K3649" s="385"/>
      <c r="L3649" s="385"/>
      <c r="M3649" s="385"/>
      <c r="N3649" s="385"/>
      <c r="O3649" s="385"/>
      <c r="P3649" s="386"/>
      <c r="Q3649" s="386"/>
      <c r="R3649" s="387"/>
    </row>
    <row r="3650" spans="1:18" ht="15" customHeight="1" x14ac:dyDescent="0.3">
      <c r="A3650" s="383" t="str">
        <f ca="1">IF(ISBLANK(B3650),"",IFERROR(INDIRECT("'Geotech Log'!J"&amp;MATCH(B3650,'Geotech Log'!K:K,1)),""))</f>
        <v/>
      </c>
      <c r="B3650" s="384"/>
      <c r="C3650" s="384"/>
      <c r="D3650" s="385"/>
      <c r="E3650" s="385"/>
      <c r="F3650" s="385"/>
      <c r="G3650" s="385"/>
      <c r="H3650" s="385" t="s">
        <v>1184</v>
      </c>
      <c r="I3650" s="385"/>
      <c r="J3650" s="385"/>
      <c r="K3650" s="385"/>
      <c r="L3650" s="385"/>
      <c r="M3650" s="385"/>
      <c r="N3650" s="385"/>
      <c r="O3650" s="385"/>
      <c r="P3650" s="386"/>
      <c r="Q3650" s="386"/>
      <c r="R3650" s="387"/>
    </row>
    <row r="3651" spans="1:18" ht="15" customHeight="1" x14ac:dyDescent="0.3">
      <c r="A3651" s="383" t="str">
        <f ca="1">IF(ISBLANK(B3651),"",IFERROR(INDIRECT("'Geotech Log'!J"&amp;MATCH(B3651,'Geotech Log'!K:K,1)),""))</f>
        <v/>
      </c>
      <c r="B3651" s="384"/>
      <c r="C3651" s="384"/>
      <c r="D3651" s="385"/>
      <c r="E3651" s="385"/>
      <c r="F3651" s="385"/>
      <c r="G3651" s="385"/>
      <c r="H3651" s="385" t="s">
        <v>1184</v>
      </c>
      <c r="I3651" s="385"/>
      <c r="J3651" s="385"/>
      <c r="K3651" s="385"/>
      <c r="L3651" s="385"/>
      <c r="M3651" s="385"/>
      <c r="N3651" s="385"/>
      <c r="O3651" s="385"/>
      <c r="P3651" s="386"/>
      <c r="Q3651" s="386"/>
      <c r="R3651" s="387"/>
    </row>
    <row r="3652" spans="1:18" ht="15" customHeight="1" x14ac:dyDescent="0.3">
      <c r="A3652" s="383" t="str">
        <f ca="1">IF(ISBLANK(B3652),"",IFERROR(INDIRECT("'Geotech Log'!J"&amp;MATCH(B3652,'Geotech Log'!K:K,1)),""))</f>
        <v/>
      </c>
      <c r="B3652" s="384"/>
      <c r="C3652" s="384"/>
      <c r="D3652" s="385"/>
      <c r="E3652" s="385"/>
      <c r="F3652" s="385"/>
      <c r="G3652" s="385"/>
      <c r="H3652" s="385" t="s">
        <v>1184</v>
      </c>
      <c r="I3652" s="385"/>
      <c r="J3652" s="385"/>
      <c r="K3652" s="385"/>
      <c r="L3652" s="385"/>
      <c r="M3652" s="385"/>
      <c r="N3652" s="385"/>
      <c r="O3652" s="385"/>
      <c r="P3652" s="386"/>
      <c r="Q3652" s="386"/>
      <c r="R3652" s="387"/>
    </row>
    <row r="3653" spans="1:18" ht="15" customHeight="1" x14ac:dyDescent="0.3">
      <c r="A3653" s="383" t="str">
        <f ca="1">IF(ISBLANK(B3653),"",IFERROR(INDIRECT("'Geotech Log'!J"&amp;MATCH(B3653,'Geotech Log'!K:K,1)),""))</f>
        <v/>
      </c>
      <c r="B3653" s="384"/>
      <c r="C3653" s="384"/>
      <c r="D3653" s="385"/>
      <c r="E3653" s="385"/>
      <c r="F3653" s="385"/>
      <c r="G3653" s="385"/>
      <c r="H3653" s="385" t="s">
        <v>1184</v>
      </c>
      <c r="I3653" s="385"/>
      <c r="J3653" s="385"/>
      <c r="K3653" s="385"/>
      <c r="L3653" s="385"/>
      <c r="M3653" s="385"/>
      <c r="N3653" s="385"/>
      <c r="O3653" s="385"/>
      <c r="P3653" s="386"/>
      <c r="Q3653" s="386"/>
      <c r="R3653" s="387"/>
    </row>
    <row r="3654" spans="1:18" ht="15" customHeight="1" x14ac:dyDescent="0.3">
      <c r="A3654" s="383" t="str">
        <f ca="1">IF(ISBLANK(B3654),"",IFERROR(INDIRECT("'Geotech Log'!J"&amp;MATCH(B3654,'Geotech Log'!K:K,1)),""))</f>
        <v/>
      </c>
      <c r="B3654" s="384"/>
      <c r="C3654" s="384"/>
      <c r="D3654" s="385"/>
      <c r="E3654" s="385"/>
      <c r="F3654" s="385"/>
      <c r="G3654" s="385"/>
      <c r="H3654" s="385" t="s">
        <v>1184</v>
      </c>
      <c r="I3654" s="385"/>
      <c r="J3654" s="385"/>
      <c r="K3654" s="385"/>
      <c r="L3654" s="385"/>
      <c r="M3654" s="385"/>
      <c r="N3654" s="385"/>
      <c r="O3654" s="385"/>
      <c r="P3654" s="386"/>
      <c r="Q3654" s="386"/>
      <c r="R3654" s="387"/>
    </row>
    <row r="3655" spans="1:18" ht="15" customHeight="1" x14ac:dyDescent="0.3">
      <c r="A3655" s="383" t="str">
        <f ca="1">IF(ISBLANK(B3655),"",IFERROR(INDIRECT("'Geotech Log'!J"&amp;MATCH(B3655,'Geotech Log'!K:K,1)),""))</f>
        <v/>
      </c>
      <c r="B3655" s="384"/>
      <c r="C3655" s="384"/>
      <c r="D3655" s="385"/>
      <c r="E3655" s="385"/>
      <c r="F3655" s="385"/>
      <c r="G3655" s="385"/>
      <c r="H3655" s="385" t="s">
        <v>1184</v>
      </c>
      <c r="I3655" s="385"/>
      <c r="J3655" s="385"/>
      <c r="K3655" s="385"/>
      <c r="L3655" s="385"/>
      <c r="M3655" s="385"/>
      <c r="N3655" s="385"/>
      <c r="O3655" s="385"/>
      <c r="P3655" s="386"/>
      <c r="Q3655" s="386"/>
      <c r="R3655" s="387"/>
    </row>
    <row r="3656" spans="1:18" ht="15" customHeight="1" x14ac:dyDescent="0.3">
      <c r="A3656" s="383" t="str">
        <f ca="1">IF(ISBLANK(B3656),"",IFERROR(INDIRECT("'Geotech Log'!J"&amp;MATCH(B3656,'Geotech Log'!K:K,1)),""))</f>
        <v/>
      </c>
      <c r="B3656" s="384"/>
      <c r="C3656" s="384"/>
      <c r="D3656" s="385"/>
      <c r="E3656" s="385"/>
      <c r="F3656" s="385"/>
      <c r="G3656" s="385"/>
      <c r="H3656" s="385" t="s">
        <v>1184</v>
      </c>
      <c r="I3656" s="385"/>
      <c r="J3656" s="385"/>
      <c r="K3656" s="385"/>
      <c r="L3656" s="385"/>
      <c r="M3656" s="385"/>
      <c r="N3656" s="385"/>
      <c r="O3656" s="385"/>
      <c r="P3656" s="386"/>
      <c r="Q3656" s="386"/>
      <c r="R3656" s="387"/>
    </row>
    <row r="3657" spans="1:18" ht="15" customHeight="1" x14ac:dyDescent="0.3">
      <c r="A3657" s="383" t="str">
        <f ca="1">IF(ISBLANK(B3657),"",IFERROR(INDIRECT("'Geotech Log'!J"&amp;MATCH(B3657,'Geotech Log'!K:K,1)),""))</f>
        <v/>
      </c>
      <c r="B3657" s="384"/>
      <c r="C3657" s="384"/>
      <c r="D3657" s="385"/>
      <c r="E3657" s="385"/>
      <c r="F3657" s="385"/>
      <c r="G3657" s="385"/>
      <c r="H3657" s="385" t="s">
        <v>1184</v>
      </c>
      <c r="I3657" s="385"/>
      <c r="J3657" s="385"/>
      <c r="K3657" s="385"/>
      <c r="L3657" s="385"/>
      <c r="M3657" s="385"/>
      <c r="N3657" s="385"/>
      <c r="O3657" s="385"/>
      <c r="P3657" s="386"/>
      <c r="Q3657" s="386"/>
      <c r="R3657" s="387"/>
    </row>
    <row r="3658" spans="1:18" ht="15" customHeight="1" x14ac:dyDescent="0.3">
      <c r="A3658" s="383" t="str">
        <f ca="1">IF(ISBLANK(B3658),"",IFERROR(INDIRECT("'Geotech Log'!J"&amp;MATCH(B3658,'Geotech Log'!K:K,1)),""))</f>
        <v/>
      </c>
      <c r="B3658" s="384"/>
      <c r="C3658" s="384"/>
      <c r="D3658" s="385"/>
      <c r="E3658" s="385"/>
      <c r="F3658" s="385"/>
      <c r="G3658" s="385"/>
      <c r="H3658" s="385" t="s">
        <v>1184</v>
      </c>
      <c r="I3658" s="385"/>
      <c r="J3658" s="385"/>
      <c r="K3658" s="385"/>
      <c r="L3658" s="385"/>
      <c r="M3658" s="385"/>
      <c r="N3658" s="385"/>
      <c r="O3658" s="385"/>
      <c r="P3658" s="386"/>
      <c r="Q3658" s="386"/>
      <c r="R3658" s="387"/>
    </row>
    <row r="3659" spans="1:18" ht="15" customHeight="1" x14ac:dyDescent="0.3">
      <c r="A3659" s="383" t="str">
        <f ca="1">IF(ISBLANK(B3659),"",IFERROR(INDIRECT("'Geotech Log'!J"&amp;MATCH(B3659,'Geotech Log'!K:K,1)),""))</f>
        <v/>
      </c>
      <c r="B3659" s="384"/>
      <c r="C3659" s="384"/>
      <c r="D3659" s="385"/>
      <c r="E3659" s="385"/>
      <c r="F3659" s="385"/>
      <c r="G3659" s="385"/>
      <c r="H3659" s="385" t="s">
        <v>1184</v>
      </c>
      <c r="I3659" s="385"/>
      <c r="J3659" s="385"/>
      <c r="K3659" s="385"/>
      <c r="L3659" s="385"/>
      <c r="M3659" s="385"/>
      <c r="N3659" s="385"/>
      <c r="O3659" s="385"/>
      <c r="P3659" s="386"/>
      <c r="Q3659" s="386"/>
      <c r="R3659" s="387"/>
    </row>
    <row r="3660" spans="1:18" ht="15" customHeight="1" x14ac:dyDescent="0.3">
      <c r="A3660" s="383" t="str">
        <f ca="1">IF(ISBLANK(B3660),"",IFERROR(INDIRECT("'Geotech Log'!J"&amp;MATCH(B3660,'Geotech Log'!K:K,1)),""))</f>
        <v/>
      </c>
      <c r="B3660" s="384"/>
      <c r="C3660" s="384"/>
      <c r="D3660" s="385"/>
      <c r="E3660" s="385"/>
      <c r="F3660" s="385"/>
      <c r="G3660" s="385"/>
      <c r="H3660" s="385" t="s">
        <v>1184</v>
      </c>
      <c r="I3660" s="385"/>
      <c r="J3660" s="385"/>
      <c r="K3660" s="385"/>
      <c r="L3660" s="385"/>
      <c r="M3660" s="385"/>
      <c r="N3660" s="385"/>
      <c r="O3660" s="385"/>
      <c r="P3660" s="386"/>
      <c r="Q3660" s="386"/>
      <c r="R3660" s="387"/>
    </row>
    <row r="3661" spans="1:18" ht="15" customHeight="1" x14ac:dyDescent="0.3">
      <c r="A3661" s="383" t="str">
        <f ca="1">IF(ISBLANK(B3661),"",IFERROR(INDIRECT("'Geotech Log'!J"&amp;MATCH(B3661,'Geotech Log'!K:K,1)),""))</f>
        <v/>
      </c>
      <c r="B3661" s="384"/>
      <c r="C3661" s="384"/>
      <c r="D3661" s="385"/>
      <c r="E3661" s="385"/>
      <c r="F3661" s="385"/>
      <c r="G3661" s="385"/>
      <c r="H3661" s="385" t="s">
        <v>1184</v>
      </c>
      <c r="I3661" s="385"/>
      <c r="J3661" s="385"/>
      <c r="K3661" s="385"/>
      <c r="L3661" s="385"/>
      <c r="M3661" s="385"/>
      <c r="N3661" s="385"/>
      <c r="O3661" s="385"/>
      <c r="P3661" s="386"/>
      <c r="Q3661" s="386"/>
      <c r="R3661" s="387"/>
    </row>
    <row r="3662" spans="1:18" ht="15" customHeight="1" x14ac:dyDescent="0.3">
      <c r="A3662" s="383" t="str">
        <f ca="1">IF(ISBLANK(B3662),"",IFERROR(INDIRECT("'Geotech Log'!J"&amp;MATCH(B3662,'Geotech Log'!K:K,1)),""))</f>
        <v/>
      </c>
      <c r="B3662" s="384"/>
      <c r="C3662" s="384"/>
      <c r="D3662" s="385"/>
      <c r="E3662" s="385"/>
      <c r="F3662" s="385"/>
      <c r="G3662" s="385"/>
      <c r="H3662" s="385" t="s">
        <v>1184</v>
      </c>
      <c r="I3662" s="385"/>
      <c r="J3662" s="385"/>
      <c r="K3662" s="385"/>
      <c r="L3662" s="385"/>
      <c r="M3662" s="385"/>
      <c r="N3662" s="385"/>
      <c r="O3662" s="385"/>
      <c r="P3662" s="386"/>
      <c r="Q3662" s="386"/>
      <c r="R3662" s="387"/>
    </row>
    <row r="3663" spans="1:18" ht="15" customHeight="1" x14ac:dyDescent="0.3">
      <c r="A3663" s="383" t="str">
        <f ca="1">IF(ISBLANK(B3663),"",IFERROR(INDIRECT("'Geotech Log'!J"&amp;MATCH(B3663,'Geotech Log'!K:K,1)),""))</f>
        <v/>
      </c>
      <c r="B3663" s="384"/>
      <c r="C3663" s="384"/>
      <c r="D3663" s="385"/>
      <c r="E3663" s="385"/>
      <c r="F3663" s="385"/>
      <c r="G3663" s="385"/>
      <c r="H3663" s="385" t="s">
        <v>1184</v>
      </c>
      <c r="I3663" s="385"/>
      <c r="J3663" s="385"/>
      <c r="K3663" s="385"/>
      <c r="L3663" s="385"/>
      <c r="M3663" s="385"/>
      <c r="N3663" s="385"/>
      <c r="O3663" s="385"/>
      <c r="P3663" s="386"/>
      <c r="Q3663" s="386"/>
      <c r="R3663" s="387"/>
    </row>
    <row r="3664" spans="1:18" ht="15" customHeight="1" x14ac:dyDescent="0.3">
      <c r="A3664" s="383" t="str">
        <f ca="1">IF(ISBLANK(B3664),"",IFERROR(INDIRECT("'Geotech Log'!J"&amp;MATCH(B3664,'Geotech Log'!K:K,1)),""))</f>
        <v/>
      </c>
      <c r="B3664" s="384"/>
      <c r="C3664" s="384"/>
      <c r="D3664" s="385"/>
      <c r="E3664" s="385"/>
      <c r="F3664" s="385"/>
      <c r="G3664" s="385"/>
      <c r="H3664" s="385" t="s">
        <v>1184</v>
      </c>
      <c r="I3664" s="385"/>
      <c r="J3664" s="385"/>
      <c r="K3664" s="385"/>
      <c r="L3664" s="385"/>
      <c r="M3664" s="385"/>
      <c r="N3664" s="385"/>
      <c r="O3664" s="385"/>
      <c r="P3664" s="386"/>
      <c r="Q3664" s="386"/>
      <c r="R3664" s="387"/>
    </row>
    <row r="3665" spans="1:18" ht="15" customHeight="1" x14ac:dyDescent="0.3">
      <c r="A3665" s="383" t="str">
        <f ca="1">IF(ISBLANK(B3665),"",IFERROR(INDIRECT("'Geotech Log'!J"&amp;MATCH(B3665,'Geotech Log'!K:K,1)),""))</f>
        <v/>
      </c>
      <c r="B3665" s="384"/>
      <c r="C3665" s="384"/>
      <c r="D3665" s="385"/>
      <c r="E3665" s="385"/>
      <c r="F3665" s="385"/>
      <c r="G3665" s="385"/>
      <c r="H3665" s="385" t="s">
        <v>1184</v>
      </c>
      <c r="I3665" s="385"/>
      <c r="J3665" s="385"/>
      <c r="K3665" s="385"/>
      <c r="L3665" s="385"/>
      <c r="M3665" s="385"/>
      <c r="N3665" s="385"/>
      <c r="O3665" s="385"/>
      <c r="P3665" s="386"/>
      <c r="Q3665" s="386"/>
      <c r="R3665" s="387"/>
    </row>
    <row r="3666" spans="1:18" ht="15" customHeight="1" x14ac:dyDescent="0.3">
      <c r="A3666" s="383" t="str">
        <f ca="1">IF(ISBLANK(B3666),"",IFERROR(INDIRECT("'Geotech Log'!J"&amp;MATCH(B3666,'Geotech Log'!K:K,1)),""))</f>
        <v/>
      </c>
      <c r="B3666" s="384"/>
      <c r="C3666" s="384"/>
      <c r="D3666" s="385"/>
      <c r="E3666" s="385"/>
      <c r="F3666" s="385"/>
      <c r="G3666" s="385"/>
      <c r="H3666" s="385" t="s">
        <v>1184</v>
      </c>
      <c r="I3666" s="385"/>
      <c r="J3666" s="385"/>
      <c r="K3666" s="385"/>
      <c r="L3666" s="385"/>
      <c r="M3666" s="385"/>
      <c r="N3666" s="385"/>
      <c r="O3666" s="385"/>
      <c r="P3666" s="386"/>
      <c r="Q3666" s="386"/>
      <c r="R3666" s="387"/>
    </row>
    <row r="3667" spans="1:18" ht="15" customHeight="1" x14ac:dyDescent="0.3">
      <c r="A3667" s="383" t="str">
        <f ca="1">IF(ISBLANK(B3667),"",IFERROR(INDIRECT("'Geotech Log'!J"&amp;MATCH(B3667,'Geotech Log'!K:K,1)),""))</f>
        <v/>
      </c>
      <c r="B3667" s="384"/>
      <c r="C3667" s="384"/>
      <c r="D3667" s="385"/>
      <c r="E3667" s="385"/>
      <c r="F3667" s="385"/>
      <c r="G3667" s="385"/>
      <c r="H3667" s="385" t="s">
        <v>1184</v>
      </c>
      <c r="I3667" s="385"/>
      <c r="J3667" s="385"/>
      <c r="K3667" s="385"/>
      <c r="L3667" s="385"/>
      <c r="M3667" s="385"/>
      <c r="N3667" s="385"/>
      <c r="O3667" s="385"/>
      <c r="P3667" s="386"/>
      <c r="Q3667" s="386"/>
      <c r="R3667" s="387"/>
    </row>
    <row r="3668" spans="1:18" ht="15" customHeight="1" x14ac:dyDescent="0.3">
      <c r="A3668" s="383" t="str">
        <f ca="1">IF(ISBLANK(B3668),"",IFERROR(INDIRECT("'Geotech Log'!J"&amp;MATCH(B3668,'Geotech Log'!K:K,1)),""))</f>
        <v/>
      </c>
      <c r="B3668" s="384"/>
      <c r="C3668" s="384"/>
      <c r="D3668" s="385"/>
      <c r="E3668" s="385"/>
      <c r="F3668" s="385"/>
      <c r="G3668" s="385"/>
      <c r="H3668" s="385" t="s">
        <v>1184</v>
      </c>
      <c r="I3668" s="385"/>
      <c r="J3668" s="385"/>
      <c r="K3668" s="385"/>
      <c r="L3668" s="385"/>
      <c r="M3668" s="385"/>
      <c r="N3668" s="385"/>
      <c r="O3668" s="385"/>
      <c r="P3668" s="386"/>
      <c r="Q3668" s="386"/>
      <c r="R3668" s="387"/>
    </row>
    <row r="3669" spans="1:18" ht="15" customHeight="1" x14ac:dyDescent="0.3">
      <c r="A3669" s="383" t="str">
        <f ca="1">IF(ISBLANK(B3669),"",IFERROR(INDIRECT("'Geotech Log'!J"&amp;MATCH(B3669,'Geotech Log'!K:K,1)),""))</f>
        <v/>
      </c>
      <c r="B3669" s="384"/>
      <c r="C3669" s="384"/>
      <c r="D3669" s="385"/>
      <c r="E3669" s="385"/>
      <c r="F3669" s="385"/>
      <c r="G3669" s="385"/>
      <c r="H3669" s="385" t="s">
        <v>1184</v>
      </c>
      <c r="I3669" s="385"/>
      <c r="J3669" s="385"/>
      <c r="K3669" s="385"/>
      <c r="L3669" s="385"/>
      <c r="M3669" s="385"/>
      <c r="N3669" s="385"/>
      <c r="O3669" s="385"/>
      <c r="P3669" s="386"/>
      <c r="Q3669" s="386"/>
      <c r="R3669" s="387"/>
    </row>
    <row r="3670" spans="1:18" ht="15" customHeight="1" x14ac:dyDescent="0.3">
      <c r="A3670" s="383" t="str">
        <f ca="1">IF(ISBLANK(B3670),"",IFERROR(INDIRECT("'Geotech Log'!J"&amp;MATCH(B3670,'Geotech Log'!K:K,1)),""))</f>
        <v/>
      </c>
      <c r="B3670" s="384"/>
      <c r="C3670" s="384"/>
      <c r="D3670" s="385"/>
      <c r="E3670" s="385"/>
      <c r="F3670" s="385"/>
      <c r="G3670" s="385"/>
      <c r="H3670" s="385" t="s">
        <v>1184</v>
      </c>
      <c r="I3670" s="385"/>
      <c r="J3670" s="385"/>
      <c r="K3670" s="385"/>
      <c r="L3670" s="385"/>
      <c r="M3670" s="385"/>
      <c r="N3670" s="385"/>
      <c r="O3670" s="385"/>
      <c r="P3670" s="386"/>
      <c r="Q3670" s="386"/>
      <c r="R3670" s="387"/>
    </row>
    <row r="3671" spans="1:18" ht="15" customHeight="1" x14ac:dyDescent="0.3">
      <c r="A3671" s="383" t="str">
        <f ca="1">IF(ISBLANK(B3671),"",IFERROR(INDIRECT("'Geotech Log'!J"&amp;MATCH(B3671,'Geotech Log'!K:K,1)),""))</f>
        <v/>
      </c>
      <c r="B3671" s="384"/>
      <c r="C3671" s="384"/>
      <c r="D3671" s="385"/>
      <c r="E3671" s="385"/>
      <c r="F3671" s="385"/>
      <c r="G3671" s="385"/>
      <c r="H3671" s="385" t="s">
        <v>1184</v>
      </c>
      <c r="I3671" s="385"/>
      <c r="J3671" s="385"/>
      <c r="K3671" s="385"/>
      <c r="L3671" s="385"/>
      <c r="M3671" s="385"/>
      <c r="N3671" s="385"/>
      <c r="O3671" s="385"/>
      <c r="P3671" s="386"/>
      <c r="Q3671" s="386"/>
      <c r="R3671" s="387"/>
    </row>
    <row r="3672" spans="1:18" ht="15" customHeight="1" x14ac:dyDescent="0.3">
      <c r="A3672" s="383" t="str">
        <f ca="1">IF(ISBLANK(B3672),"",IFERROR(INDIRECT("'Geotech Log'!J"&amp;MATCH(B3672,'Geotech Log'!K:K,1)),""))</f>
        <v/>
      </c>
      <c r="B3672" s="384"/>
      <c r="C3672" s="384"/>
      <c r="D3672" s="385"/>
      <c r="E3672" s="385"/>
      <c r="F3672" s="385"/>
      <c r="G3672" s="385"/>
      <c r="H3672" s="385" t="s">
        <v>1184</v>
      </c>
      <c r="I3672" s="385"/>
      <c r="J3672" s="385"/>
      <c r="K3672" s="385"/>
      <c r="L3672" s="385"/>
      <c r="M3672" s="385"/>
      <c r="N3672" s="385"/>
      <c r="O3672" s="385"/>
      <c r="P3672" s="386"/>
      <c r="Q3672" s="386"/>
      <c r="R3672" s="387"/>
    </row>
    <row r="3673" spans="1:18" ht="15" customHeight="1" x14ac:dyDescent="0.3">
      <c r="A3673" s="383" t="str">
        <f ca="1">IF(ISBLANK(B3673),"",IFERROR(INDIRECT("'Geotech Log'!J"&amp;MATCH(B3673,'Geotech Log'!K:K,1)),""))</f>
        <v/>
      </c>
      <c r="B3673" s="384"/>
      <c r="C3673" s="384"/>
      <c r="D3673" s="385"/>
      <c r="E3673" s="385"/>
      <c r="F3673" s="385"/>
      <c r="G3673" s="385"/>
      <c r="H3673" s="385" t="s">
        <v>1184</v>
      </c>
      <c r="I3673" s="385"/>
      <c r="J3673" s="385"/>
      <c r="K3673" s="385"/>
      <c r="L3673" s="385"/>
      <c r="M3673" s="385"/>
      <c r="N3673" s="385"/>
      <c r="O3673" s="385"/>
      <c r="P3673" s="386"/>
      <c r="Q3673" s="386"/>
      <c r="R3673" s="387"/>
    </row>
    <row r="3674" spans="1:18" ht="15" customHeight="1" x14ac:dyDescent="0.3">
      <c r="A3674" s="383" t="str">
        <f ca="1">IF(ISBLANK(B3674),"",IFERROR(INDIRECT("'Geotech Log'!J"&amp;MATCH(B3674,'Geotech Log'!K:K,1)),""))</f>
        <v/>
      </c>
      <c r="B3674" s="384"/>
      <c r="C3674" s="384"/>
      <c r="D3674" s="385"/>
      <c r="E3674" s="385"/>
      <c r="F3674" s="385"/>
      <c r="G3674" s="385"/>
      <c r="H3674" s="385" t="s">
        <v>1184</v>
      </c>
      <c r="I3674" s="385"/>
      <c r="J3674" s="385"/>
      <c r="K3674" s="385"/>
      <c r="L3674" s="385"/>
      <c r="M3674" s="385"/>
      <c r="N3674" s="385"/>
      <c r="O3674" s="385"/>
      <c r="P3674" s="386"/>
      <c r="Q3674" s="386"/>
      <c r="R3674" s="387"/>
    </row>
    <row r="3675" spans="1:18" ht="15" customHeight="1" x14ac:dyDescent="0.3">
      <c r="A3675" s="383" t="str">
        <f ca="1">IF(ISBLANK(B3675),"",IFERROR(INDIRECT("'Geotech Log'!J"&amp;MATCH(B3675,'Geotech Log'!K:K,1)),""))</f>
        <v/>
      </c>
      <c r="B3675" s="384"/>
      <c r="C3675" s="384"/>
      <c r="D3675" s="385"/>
      <c r="E3675" s="385"/>
      <c r="F3675" s="385"/>
      <c r="G3675" s="385"/>
      <c r="H3675" s="385" t="s">
        <v>1184</v>
      </c>
      <c r="I3675" s="385"/>
      <c r="J3675" s="385"/>
      <c r="K3675" s="385"/>
      <c r="L3675" s="385"/>
      <c r="M3675" s="385"/>
      <c r="N3675" s="385"/>
      <c r="O3675" s="385"/>
      <c r="P3675" s="386"/>
      <c r="Q3675" s="386"/>
      <c r="R3675" s="387"/>
    </row>
    <row r="3676" spans="1:18" ht="15" customHeight="1" x14ac:dyDescent="0.3">
      <c r="A3676" s="383" t="str">
        <f ca="1">IF(ISBLANK(B3676),"",IFERROR(INDIRECT("'Geotech Log'!J"&amp;MATCH(B3676,'Geotech Log'!K:K,1)),""))</f>
        <v/>
      </c>
      <c r="B3676" s="384"/>
      <c r="C3676" s="384"/>
      <c r="D3676" s="385"/>
      <c r="E3676" s="385"/>
      <c r="F3676" s="385"/>
      <c r="G3676" s="385"/>
      <c r="H3676" s="385" t="s">
        <v>1184</v>
      </c>
      <c r="I3676" s="385"/>
      <c r="J3676" s="385"/>
      <c r="K3676" s="385"/>
      <c r="L3676" s="385"/>
      <c r="M3676" s="385"/>
      <c r="N3676" s="385"/>
      <c r="O3676" s="385"/>
      <c r="P3676" s="386"/>
      <c r="Q3676" s="386"/>
      <c r="R3676" s="387"/>
    </row>
    <row r="3677" spans="1:18" ht="15" customHeight="1" x14ac:dyDescent="0.3">
      <c r="A3677" s="383" t="str">
        <f ca="1">IF(ISBLANK(B3677),"",IFERROR(INDIRECT("'Geotech Log'!J"&amp;MATCH(B3677,'Geotech Log'!K:K,1)),""))</f>
        <v/>
      </c>
      <c r="B3677" s="384"/>
      <c r="C3677" s="384"/>
      <c r="D3677" s="385"/>
      <c r="E3677" s="385"/>
      <c r="F3677" s="385"/>
      <c r="G3677" s="385"/>
      <c r="H3677" s="385" t="s">
        <v>1184</v>
      </c>
      <c r="I3677" s="385"/>
      <c r="J3677" s="385"/>
      <c r="K3677" s="385"/>
      <c r="L3677" s="385"/>
      <c r="M3677" s="385"/>
      <c r="N3677" s="385"/>
      <c r="O3677" s="385"/>
      <c r="P3677" s="386"/>
      <c r="Q3677" s="386"/>
      <c r="R3677" s="387"/>
    </row>
    <row r="3678" spans="1:18" ht="15" customHeight="1" x14ac:dyDescent="0.3">
      <c r="A3678" s="383" t="str">
        <f ca="1">IF(ISBLANK(B3678),"",IFERROR(INDIRECT("'Geotech Log'!J"&amp;MATCH(B3678,'Geotech Log'!K:K,1)),""))</f>
        <v/>
      </c>
      <c r="B3678" s="384"/>
      <c r="C3678" s="384"/>
      <c r="D3678" s="385"/>
      <c r="E3678" s="385"/>
      <c r="F3678" s="385"/>
      <c r="G3678" s="385"/>
      <c r="H3678" s="385" t="s">
        <v>1184</v>
      </c>
      <c r="I3678" s="385"/>
      <c r="J3678" s="385"/>
      <c r="K3678" s="385"/>
      <c r="L3678" s="385"/>
      <c r="M3678" s="385"/>
      <c r="N3678" s="385"/>
      <c r="O3678" s="385"/>
      <c r="P3678" s="386"/>
      <c r="Q3678" s="386"/>
      <c r="R3678" s="387"/>
    </row>
    <row r="3679" spans="1:18" ht="15" customHeight="1" x14ac:dyDescent="0.3">
      <c r="A3679" s="383" t="str">
        <f ca="1">IF(ISBLANK(B3679),"",IFERROR(INDIRECT("'Geotech Log'!J"&amp;MATCH(B3679,'Geotech Log'!K:K,1)),""))</f>
        <v/>
      </c>
      <c r="B3679" s="384"/>
      <c r="C3679" s="384"/>
      <c r="D3679" s="385"/>
      <c r="E3679" s="385"/>
      <c r="F3679" s="385"/>
      <c r="G3679" s="385"/>
      <c r="H3679" s="385" t="s">
        <v>1184</v>
      </c>
      <c r="I3679" s="385"/>
      <c r="J3679" s="385"/>
      <c r="K3679" s="385"/>
      <c r="L3679" s="385"/>
      <c r="M3679" s="385"/>
      <c r="N3679" s="385"/>
      <c r="O3679" s="385"/>
      <c r="P3679" s="386"/>
      <c r="Q3679" s="386"/>
      <c r="R3679" s="387"/>
    </row>
    <row r="3680" spans="1:18" ht="15" customHeight="1" x14ac:dyDescent="0.3">
      <c r="A3680" s="383" t="str">
        <f ca="1">IF(ISBLANK(B3680),"",IFERROR(INDIRECT("'Geotech Log'!J"&amp;MATCH(B3680,'Geotech Log'!K:K,1)),""))</f>
        <v/>
      </c>
      <c r="B3680" s="384"/>
      <c r="C3680" s="384"/>
      <c r="D3680" s="385"/>
      <c r="E3680" s="385"/>
      <c r="F3680" s="385"/>
      <c r="G3680" s="385"/>
      <c r="H3680" s="385" t="s">
        <v>1184</v>
      </c>
      <c r="I3680" s="385"/>
      <c r="J3680" s="385"/>
      <c r="K3680" s="385"/>
      <c r="L3680" s="385"/>
      <c r="M3680" s="385"/>
      <c r="N3680" s="385"/>
      <c r="O3680" s="385"/>
      <c r="P3680" s="386"/>
      <c r="Q3680" s="386"/>
      <c r="R3680" s="387"/>
    </row>
    <row r="3681" spans="1:18" ht="15" customHeight="1" x14ac:dyDescent="0.3">
      <c r="A3681" s="383" t="str">
        <f ca="1">IF(ISBLANK(B3681),"",IFERROR(INDIRECT("'Geotech Log'!J"&amp;MATCH(B3681,'Geotech Log'!K:K,1)),""))</f>
        <v/>
      </c>
      <c r="B3681" s="384"/>
      <c r="C3681" s="384"/>
      <c r="D3681" s="385"/>
      <c r="E3681" s="385"/>
      <c r="F3681" s="385"/>
      <c r="G3681" s="385"/>
      <c r="H3681" s="385" t="s">
        <v>1184</v>
      </c>
      <c r="I3681" s="385"/>
      <c r="J3681" s="385"/>
      <c r="K3681" s="385"/>
      <c r="L3681" s="385"/>
      <c r="M3681" s="385"/>
      <c r="N3681" s="385"/>
      <c r="O3681" s="385"/>
      <c r="P3681" s="386"/>
      <c r="Q3681" s="386"/>
      <c r="R3681" s="387"/>
    </row>
    <row r="3682" spans="1:18" ht="15" customHeight="1" x14ac:dyDescent="0.3">
      <c r="A3682" s="383" t="str">
        <f ca="1">IF(ISBLANK(B3682),"",IFERROR(INDIRECT("'Geotech Log'!J"&amp;MATCH(B3682,'Geotech Log'!K:K,1)),""))</f>
        <v/>
      </c>
      <c r="B3682" s="384"/>
      <c r="C3682" s="384"/>
      <c r="D3682" s="385"/>
      <c r="E3682" s="385"/>
      <c r="F3682" s="385"/>
      <c r="G3682" s="385"/>
      <c r="H3682" s="385" t="s">
        <v>1184</v>
      </c>
      <c r="I3682" s="385"/>
      <c r="J3682" s="385"/>
      <c r="K3682" s="385"/>
      <c r="L3682" s="385"/>
      <c r="M3682" s="385"/>
      <c r="N3682" s="385"/>
      <c r="O3682" s="385"/>
      <c r="P3682" s="386"/>
      <c r="Q3682" s="386"/>
      <c r="R3682" s="387"/>
    </row>
    <row r="3683" spans="1:18" ht="15" customHeight="1" x14ac:dyDescent="0.3">
      <c r="A3683" s="383" t="str">
        <f ca="1">IF(ISBLANK(B3683),"",IFERROR(INDIRECT("'Geotech Log'!J"&amp;MATCH(B3683,'Geotech Log'!K:K,1)),""))</f>
        <v/>
      </c>
      <c r="B3683" s="384"/>
      <c r="C3683" s="384"/>
      <c r="D3683" s="385"/>
      <c r="E3683" s="385"/>
      <c r="F3683" s="385"/>
      <c r="G3683" s="385"/>
      <c r="H3683" s="385" t="s">
        <v>1184</v>
      </c>
      <c r="I3683" s="385"/>
      <c r="J3683" s="385"/>
      <c r="K3683" s="385"/>
      <c r="L3683" s="385"/>
      <c r="M3683" s="385"/>
      <c r="N3683" s="385"/>
      <c r="O3683" s="385"/>
      <c r="P3683" s="386"/>
      <c r="Q3683" s="386"/>
      <c r="R3683" s="387"/>
    </row>
    <row r="3684" spans="1:18" ht="15" customHeight="1" x14ac:dyDescent="0.3">
      <c r="A3684" s="383" t="str">
        <f ca="1">IF(ISBLANK(B3684),"",IFERROR(INDIRECT("'Geotech Log'!J"&amp;MATCH(B3684,'Geotech Log'!K:K,1)),""))</f>
        <v/>
      </c>
      <c r="B3684" s="384"/>
      <c r="C3684" s="384"/>
      <c r="D3684" s="385"/>
      <c r="E3684" s="385"/>
      <c r="F3684" s="385"/>
      <c r="G3684" s="385"/>
      <c r="H3684" s="385" t="s">
        <v>1184</v>
      </c>
      <c r="I3684" s="385"/>
      <c r="J3684" s="385"/>
      <c r="K3684" s="385"/>
      <c r="L3684" s="385"/>
      <c r="M3684" s="385"/>
      <c r="N3684" s="385"/>
      <c r="O3684" s="385"/>
      <c r="P3684" s="386"/>
      <c r="Q3684" s="386"/>
      <c r="R3684" s="387"/>
    </row>
    <row r="3685" spans="1:18" ht="15" customHeight="1" x14ac:dyDescent="0.3">
      <c r="A3685" s="383" t="str">
        <f ca="1">IF(ISBLANK(B3685),"",IFERROR(INDIRECT("'Geotech Log'!J"&amp;MATCH(B3685,'Geotech Log'!K:K,1)),""))</f>
        <v/>
      </c>
      <c r="B3685" s="384"/>
      <c r="C3685" s="384"/>
      <c r="D3685" s="385"/>
      <c r="E3685" s="385"/>
      <c r="F3685" s="385"/>
      <c r="G3685" s="385"/>
      <c r="H3685" s="385" t="s">
        <v>1184</v>
      </c>
      <c r="I3685" s="385"/>
      <c r="J3685" s="385"/>
      <c r="K3685" s="385"/>
      <c r="L3685" s="385"/>
      <c r="M3685" s="385"/>
      <c r="N3685" s="385"/>
      <c r="O3685" s="385"/>
      <c r="P3685" s="386"/>
      <c r="Q3685" s="386"/>
      <c r="R3685" s="387"/>
    </row>
    <row r="3686" spans="1:18" ht="15" customHeight="1" x14ac:dyDescent="0.3">
      <c r="A3686" s="383" t="str">
        <f ca="1">IF(ISBLANK(B3686),"",IFERROR(INDIRECT("'Geotech Log'!J"&amp;MATCH(B3686,'Geotech Log'!K:K,1)),""))</f>
        <v/>
      </c>
      <c r="B3686" s="384"/>
      <c r="C3686" s="384"/>
      <c r="D3686" s="385"/>
      <c r="E3686" s="385"/>
      <c r="F3686" s="385"/>
      <c r="G3686" s="385"/>
      <c r="H3686" s="385" t="s">
        <v>1184</v>
      </c>
      <c r="I3686" s="385"/>
      <c r="J3686" s="385"/>
      <c r="K3686" s="385"/>
      <c r="L3686" s="385"/>
      <c r="M3686" s="385"/>
      <c r="N3686" s="385"/>
      <c r="O3686" s="385"/>
      <c r="P3686" s="386"/>
      <c r="Q3686" s="386"/>
      <c r="R3686" s="387"/>
    </row>
    <row r="3687" spans="1:18" ht="15" customHeight="1" x14ac:dyDescent="0.3">
      <c r="A3687" s="383" t="str">
        <f ca="1">IF(ISBLANK(B3687),"",IFERROR(INDIRECT("'Geotech Log'!J"&amp;MATCH(B3687,'Geotech Log'!K:K,1)),""))</f>
        <v/>
      </c>
      <c r="B3687" s="384"/>
      <c r="C3687" s="384"/>
      <c r="D3687" s="385"/>
      <c r="E3687" s="385"/>
      <c r="F3687" s="385"/>
      <c r="G3687" s="385"/>
      <c r="H3687" s="385" t="s">
        <v>1184</v>
      </c>
      <c r="I3687" s="385"/>
      <c r="J3687" s="385"/>
      <c r="K3687" s="385"/>
      <c r="L3687" s="385"/>
      <c r="M3687" s="385"/>
      <c r="N3687" s="385"/>
      <c r="O3687" s="385"/>
      <c r="P3687" s="386"/>
      <c r="Q3687" s="386"/>
      <c r="R3687" s="387"/>
    </row>
    <row r="3688" spans="1:18" ht="15" customHeight="1" x14ac:dyDescent="0.3">
      <c r="A3688" s="383" t="str">
        <f ca="1">IF(ISBLANK(B3688),"",IFERROR(INDIRECT("'Geotech Log'!J"&amp;MATCH(B3688,'Geotech Log'!K:K,1)),""))</f>
        <v/>
      </c>
      <c r="B3688" s="384"/>
      <c r="C3688" s="384"/>
      <c r="D3688" s="385"/>
      <c r="E3688" s="385"/>
      <c r="F3688" s="385"/>
      <c r="G3688" s="385"/>
      <c r="H3688" s="385" t="s">
        <v>1184</v>
      </c>
      <c r="I3688" s="385"/>
      <c r="J3688" s="385"/>
      <c r="K3688" s="385"/>
      <c r="L3688" s="385"/>
      <c r="M3688" s="385"/>
      <c r="N3688" s="385"/>
      <c r="O3688" s="385"/>
      <c r="P3688" s="386"/>
      <c r="Q3688" s="386"/>
      <c r="R3688" s="387"/>
    </row>
    <row r="3689" spans="1:18" ht="15" customHeight="1" x14ac:dyDescent="0.3">
      <c r="A3689" s="383" t="str">
        <f ca="1">IF(ISBLANK(B3689),"",IFERROR(INDIRECT("'Geotech Log'!J"&amp;MATCH(B3689,'Geotech Log'!K:K,1)),""))</f>
        <v/>
      </c>
      <c r="B3689" s="384"/>
      <c r="C3689" s="384"/>
      <c r="D3689" s="385"/>
      <c r="E3689" s="385"/>
      <c r="F3689" s="385"/>
      <c r="G3689" s="385"/>
      <c r="H3689" s="385" t="s">
        <v>1184</v>
      </c>
      <c r="I3689" s="385"/>
      <c r="J3689" s="385"/>
      <c r="K3689" s="385"/>
      <c r="L3689" s="385"/>
      <c r="M3689" s="385"/>
      <c r="N3689" s="385"/>
      <c r="O3689" s="385"/>
      <c r="P3689" s="386"/>
      <c r="Q3689" s="386"/>
      <c r="R3689" s="387"/>
    </row>
    <row r="3690" spans="1:18" ht="15" customHeight="1" x14ac:dyDescent="0.3">
      <c r="A3690" s="383" t="str">
        <f ca="1">IF(ISBLANK(B3690),"",IFERROR(INDIRECT("'Geotech Log'!J"&amp;MATCH(B3690,'Geotech Log'!K:K,1)),""))</f>
        <v/>
      </c>
      <c r="B3690" s="384"/>
      <c r="C3690" s="384"/>
      <c r="D3690" s="385"/>
      <c r="E3690" s="385"/>
      <c r="F3690" s="385"/>
      <c r="G3690" s="385"/>
      <c r="H3690" s="385" t="s">
        <v>1184</v>
      </c>
      <c r="I3690" s="385"/>
      <c r="J3690" s="385"/>
      <c r="K3690" s="385"/>
      <c r="L3690" s="385"/>
      <c r="M3690" s="385"/>
      <c r="N3690" s="385"/>
      <c r="O3690" s="385"/>
      <c r="P3690" s="386"/>
      <c r="Q3690" s="386"/>
      <c r="R3690" s="387"/>
    </row>
    <row r="3691" spans="1:18" ht="15" customHeight="1" x14ac:dyDescent="0.3">
      <c r="A3691" s="383" t="str">
        <f ca="1">IF(ISBLANK(B3691),"",IFERROR(INDIRECT("'Geotech Log'!J"&amp;MATCH(B3691,'Geotech Log'!K:K,1)),""))</f>
        <v/>
      </c>
      <c r="B3691" s="384"/>
      <c r="C3691" s="384"/>
      <c r="D3691" s="385"/>
      <c r="E3691" s="385"/>
      <c r="F3691" s="385"/>
      <c r="G3691" s="385"/>
      <c r="H3691" s="385" t="s">
        <v>1184</v>
      </c>
      <c r="I3691" s="385"/>
      <c r="J3691" s="385"/>
      <c r="K3691" s="385"/>
      <c r="L3691" s="385"/>
      <c r="M3691" s="385"/>
      <c r="N3691" s="385"/>
      <c r="O3691" s="385"/>
      <c r="P3691" s="386"/>
      <c r="Q3691" s="386"/>
      <c r="R3691" s="387"/>
    </row>
    <row r="3692" spans="1:18" ht="15" customHeight="1" x14ac:dyDescent="0.3">
      <c r="A3692" s="383" t="str">
        <f ca="1">IF(ISBLANK(B3692),"",IFERROR(INDIRECT("'Geotech Log'!J"&amp;MATCH(B3692,'Geotech Log'!K:K,1)),""))</f>
        <v/>
      </c>
      <c r="B3692" s="384"/>
      <c r="C3692" s="384"/>
      <c r="D3692" s="385"/>
      <c r="E3692" s="385"/>
      <c r="F3692" s="385"/>
      <c r="G3692" s="385"/>
      <c r="H3692" s="385" t="s">
        <v>1184</v>
      </c>
      <c r="I3692" s="385"/>
      <c r="J3692" s="385"/>
      <c r="K3692" s="385"/>
      <c r="L3692" s="385"/>
      <c r="M3692" s="385"/>
      <c r="N3692" s="385"/>
      <c r="O3692" s="385"/>
      <c r="P3692" s="386"/>
      <c r="Q3692" s="386"/>
      <c r="R3692" s="387"/>
    </row>
    <row r="3693" spans="1:18" ht="15" customHeight="1" x14ac:dyDescent="0.3">
      <c r="A3693" s="383" t="str">
        <f ca="1">IF(ISBLANK(B3693),"",IFERROR(INDIRECT("'Geotech Log'!J"&amp;MATCH(B3693,'Geotech Log'!K:K,1)),""))</f>
        <v/>
      </c>
      <c r="B3693" s="384"/>
      <c r="C3693" s="384"/>
      <c r="D3693" s="385"/>
      <c r="E3693" s="385"/>
      <c r="F3693" s="385"/>
      <c r="G3693" s="385"/>
      <c r="H3693" s="385" t="s">
        <v>1184</v>
      </c>
      <c r="I3693" s="385"/>
      <c r="J3693" s="385"/>
      <c r="K3693" s="385"/>
      <c r="L3693" s="385"/>
      <c r="M3693" s="385"/>
      <c r="N3693" s="385"/>
      <c r="O3693" s="385"/>
      <c r="P3693" s="386"/>
      <c r="Q3693" s="386"/>
      <c r="R3693" s="387"/>
    </row>
    <row r="3694" spans="1:18" ht="15" customHeight="1" x14ac:dyDescent="0.3">
      <c r="A3694" s="383" t="str">
        <f ca="1">IF(ISBLANK(B3694),"",IFERROR(INDIRECT("'Geotech Log'!J"&amp;MATCH(B3694,'Geotech Log'!K:K,1)),""))</f>
        <v/>
      </c>
      <c r="B3694" s="384"/>
      <c r="C3694" s="384"/>
      <c r="D3694" s="385"/>
      <c r="E3694" s="385"/>
      <c r="F3694" s="385"/>
      <c r="G3694" s="385"/>
      <c r="H3694" s="385" t="s">
        <v>1184</v>
      </c>
      <c r="I3694" s="385"/>
      <c r="J3694" s="385"/>
      <c r="K3694" s="385"/>
      <c r="L3694" s="385"/>
      <c r="M3694" s="385"/>
      <c r="N3694" s="385"/>
      <c r="O3694" s="385"/>
      <c r="P3694" s="386"/>
      <c r="Q3694" s="386"/>
      <c r="R3694" s="387"/>
    </row>
    <row r="3695" spans="1:18" ht="15" customHeight="1" x14ac:dyDescent="0.3">
      <c r="A3695" s="383" t="str">
        <f ca="1">IF(ISBLANK(B3695),"",IFERROR(INDIRECT("'Geotech Log'!J"&amp;MATCH(B3695,'Geotech Log'!K:K,1)),""))</f>
        <v/>
      </c>
      <c r="B3695" s="384"/>
      <c r="C3695" s="384"/>
      <c r="D3695" s="385"/>
      <c r="E3695" s="385"/>
      <c r="F3695" s="385"/>
      <c r="G3695" s="385"/>
      <c r="H3695" s="385" t="s">
        <v>1184</v>
      </c>
      <c r="I3695" s="385"/>
      <c r="J3695" s="385"/>
      <c r="K3695" s="385"/>
      <c r="L3695" s="385"/>
      <c r="M3695" s="385"/>
      <c r="N3695" s="385"/>
      <c r="O3695" s="385"/>
      <c r="P3695" s="386"/>
      <c r="Q3695" s="386"/>
      <c r="R3695" s="387"/>
    </row>
    <row r="3696" spans="1:18" ht="15" customHeight="1" x14ac:dyDescent="0.3">
      <c r="A3696" s="383" t="str">
        <f ca="1">IF(ISBLANK(B3696),"",IFERROR(INDIRECT("'Geotech Log'!J"&amp;MATCH(B3696,'Geotech Log'!K:K,1)),""))</f>
        <v/>
      </c>
      <c r="B3696" s="384"/>
      <c r="C3696" s="384"/>
      <c r="D3696" s="385"/>
      <c r="E3696" s="385"/>
      <c r="F3696" s="385"/>
      <c r="G3696" s="385"/>
      <c r="H3696" s="385" t="s">
        <v>1184</v>
      </c>
      <c r="I3696" s="385"/>
      <c r="J3696" s="385"/>
      <c r="K3696" s="385"/>
      <c r="L3696" s="385"/>
      <c r="M3696" s="385"/>
      <c r="N3696" s="385"/>
      <c r="O3696" s="385"/>
      <c r="P3696" s="386"/>
      <c r="Q3696" s="386"/>
      <c r="R3696" s="387"/>
    </row>
    <row r="3697" spans="1:18" ht="15" customHeight="1" x14ac:dyDescent="0.3">
      <c r="A3697" s="383" t="str">
        <f ca="1">IF(ISBLANK(B3697),"",IFERROR(INDIRECT("'Geotech Log'!J"&amp;MATCH(B3697,'Geotech Log'!K:K,1)),""))</f>
        <v/>
      </c>
      <c r="B3697" s="384"/>
      <c r="C3697" s="384"/>
      <c r="D3697" s="385"/>
      <c r="E3697" s="385"/>
      <c r="F3697" s="385"/>
      <c r="G3697" s="385"/>
      <c r="H3697" s="385" t="s">
        <v>1184</v>
      </c>
      <c r="I3697" s="385"/>
      <c r="J3697" s="385"/>
      <c r="K3697" s="385"/>
      <c r="L3697" s="385"/>
      <c r="M3697" s="385"/>
      <c r="N3697" s="385"/>
      <c r="O3697" s="385"/>
      <c r="P3697" s="386"/>
      <c r="Q3697" s="386"/>
      <c r="R3697" s="387"/>
    </row>
    <row r="3698" spans="1:18" ht="15" customHeight="1" x14ac:dyDescent="0.3">
      <c r="A3698" s="383" t="str">
        <f ca="1">IF(ISBLANK(B3698),"",IFERROR(INDIRECT("'Geotech Log'!J"&amp;MATCH(B3698,'Geotech Log'!K:K,1)),""))</f>
        <v/>
      </c>
      <c r="B3698" s="384"/>
      <c r="C3698" s="384"/>
      <c r="D3698" s="385"/>
      <c r="E3698" s="385"/>
      <c r="F3698" s="385"/>
      <c r="G3698" s="385"/>
      <c r="H3698" s="385" t="s">
        <v>1184</v>
      </c>
      <c r="I3698" s="385"/>
      <c r="J3698" s="385"/>
      <c r="K3698" s="385"/>
      <c r="L3698" s="385"/>
      <c r="M3698" s="385"/>
      <c r="N3698" s="385"/>
      <c r="O3698" s="385"/>
      <c r="P3698" s="386"/>
      <c r="Q3698" s="386"/>
      <c r="R3698" s="387"/>
    </row>
    <row r="3699" spans="1:18" ht="15" customHeight="1" x14ac:dyDescent="0.3">
      <c r="A3699" s="383" t="str">
        <f ca="1">IF(ISBLANK(B3699),"",IFERROR(INDIRECT("'Geotech Log'!J"&amp;MATCH(B3699,'Geotech Log'!K:K,1)),""))</f>
        <v/>
      </c>
      <c r="B3699" s="384"/>
      <c r="C3699" s="384"/>
      <c r="D3699" s="385"/>
      <c r="E3699" s="385"/>
      <c r="F3699" s="385"/>
      <c r="G3699" s="385"/>
      <c r="H3699" s="385" t="s">
        <v>1184</v>
      </c>
      <c r="I3699" s="385"/>
      <c r="J3699" s="385"/>
      <c r="K3699" s="385"/>
      <c r="L3699" s="385"/>
      <c r="M3699" s="385"/>
      <c r="N3699" s="385"/>
      <c r="O3699" s="385"/>
      <c r="P3699" s="386"/>
      <c r="Q3699" s="386"/>
      <c r="R3699" s="387"/>
    </row>
    <row r="3700" spans="1:18" ht="15" customHeight="1" x14ac:dyDescent="0.3">
      <c r="A3700" s="383" t="str">
        <f ca="1">IF(ISBLANK(B3700),"",IFERROR(INDIRECT("'Geotech Log'!J"&amp;MATCH(B3700,'Geotech Log'!K:K,1)),""))</f>
        <v/>
      </c>
      <c r="B3700" s="384"/>
      <c r="C3700" s="384"/>
      <c r="D3700" s="385"/>
      <c r="E3700" s="385"/>
      <c r="F3700" s="385"/>
      <c r="G3700" s="385"/>
      <c r="H3700" s="385" t="s">
        <v>1184</v>
      </c>
      <c r="I3700" s="385"/>
      <c r="J3700" s="385"/>
      <c r="K3700" s="385"/>
      <c r="L3700" s="385"/>
      <c r="M3700" s="385"/>
      <c r="N3700" s="385"/>
      <c r="O3700" s="385"/>
      <c r="P3700" s="386"/>
      <c r="Q3700" s="386"/>
      <c r="R3700" s="387"/>
    </row>
    <row r="3701" spans="1:18" ht="15" customHeight="1" x14ac:dyDescent="0.3">
      <c r="A3701" s="383" t="str">
        <f ca="1">IF(ISBLANK(B3701),"",IFERROR(INDIRECT("'Geotech Log'!J"&amp;MATCH(B3701,'Geotech Log'!K:K,1)),""))</f>
        <v/>
      </c>
      <c r="B3701" s="384"/>
      <c r="C3701" s="384"/>
      <c r="D3701" s="385"/>
      <c r="E3701" s="385"/>
      <c r="F3701" s="385"/>
      <c r="G3701" s="385"/>
      <c r="H3701" s="385" t="s">
        <v>1184</v>
      </c>
      <c r="I3701" s="385"/>
      <c r="J3701" s="385"/>
      <c r="K3701" s="385"/>
      <c r="L3701" s="385"/>
      <c r="M3701" s="385"/>
      <c r="N3701" s="385"/>
      <c r="O3701" s="385"/>
      <c r="P3701" s="386"/>
      <c r="Q3701" s="386"/>
      <c r="R3701" s="387"/>
    </row>
    <row r="3702" spans="1:18" ht="15" customHeight="1" x14ac:dyDescent="0.3">
      <c r="A3702" s="383" t="str">
        <f ca="1">IF(ISBLANK(B3702),"",IFERROR(INDIRECT("'Geotech Log'!J"&amp;MATCH(B3702,'Geotech Log'!K:K,1)),""))</f>
        <v/>
      </c>
      <c r="B3702" s="384"/>
      <c r="C3702" s="384"/>
      <c r="D3702" s="385"/>
      <c r="E3702" s="385"/>
      <c r="F3702" s="385"/>
      <c r="G3702" s="385"/>
      <c r="H3702" s="385" t="s">
        <v>1184</v>
      </c>
      <c r="I3702" s="385"/>
      <c r="J3702" s="385"/>
      <c r="K3702" s="385"/>
      <c r="L3702" s="385"/>
      <c r="M3702" s="385"/>
      <c r="N3702" s="385"/>
      <c r="O3702" s="385"/>
      <c r="P3702" s="386"/>
      <c r="Q3702" s="386"/>
      <c r="R3702" s="387"/>
    </row>
    <row r="3703" spans="1:18" ht="15" customHeight="1" x14ac:dyDescent="0.3">
      <c r="A3703" s="383" t="str">
        <f ca="1">IF(ISBLANK(B3703),"",IFERROR(INDIRECT("'Geotech Log'!J"&amp;MATCH(B3703,'Geotech Log'!K:K,1)),""))</f>
        <v/>
      </c>
      <c r="B3703" s="384"/>
      <c r="C3703" s="384"/>
      <c r="D3703" s="385"/>
      <c r="E3703" s="385"/>
      <c r="F3703" s="385"/>
      <c r="G3703" s="385"/>
      <c r="H3703" s="385" t="s">
        <v>1184</v>
      </c>
      <c r="I3703" s="385"/>
      <c r="J3703" s="385"/>
      <c r="K3703" s="385"/>
      <c r="L3703" s="385"/>
      <c r="M3703" s="385"/>
      <c r="N3703" s="385"/>
      <c r="O3703" s="385"/>
      <c r="P3703" s="386"/>
      <c r="Q3703" s="386"/>
      <c r="R3703" s="387"/>
    </row>
    <row r="3704" spans="1:18" ht="15" customHeight="1" x14ac:dyDescent="0.3">
      <c r="A3704" s="383" t="str">
        <f ca="1">IF(ISBLANK(B3704),"",IFERROR(INDIRECT("'Geotech Log'!J"&amp;MATCH(B3704,'Geotech Log'!K:K,1)),""))</f>
        <v/>
      </c>
      <c r="B3704" s="384"/>
      <c r="C3704" s="384"/>
      <c r="D3704" s="385"/>
      <c r="E3704" s="385"/>
      <c r="F3704" s="385"/>
      <c r="G3704" s="385"/>
      <c r="H3704" s="385" t="s">
        <v>1184</v>
      </c>
      <c r="I3704" s="385"/>
      <c r="J3704" s="385"/>
      <c r="K3704" s="385"/>
      <c r="L3704" s="385"/>
      <c r="M3704" s="385"/>
      <c r="N3704" s="385"/>
      <c r="O3704" s="385"/>
      <c r="P3704" s="386"/>
      <c r="Q3704" s="386"/>
      <c r="R3704" s="387"/>
    </row>
    <row r="3705" spans="1:18" ht="15" customHeight="1" x14ac:dyDescent="0.3">
      <c r="A3705" s="383" t="str">
        <f ca="1">IF(ISBLANK(B3705),"",IFERROR(INDIRECT("'Geotech Log'!J"&amp;MATCH(B3705,'Geotech Log'!K:K,1)),""))</f>
        <v/>
      </c>
      <c r="B3705" s="384"/>
      <c r="C3705" s="384"/>
      <c r="D3705" s="385"/>
      <c r="E3705" s="385"/>
      <c r="F3705" s="385"/>
      <c r="G3705" s="385"/>
      <c r="H3705" s="385" t="s">
        <v>1184</v>
      </c>
      <c r="I3705" s="385"/>
      <c r="J3705" s="385"/>
      <c r="K3705" s="385"/>
      <c r="L3705" s="385"/>
      <c r="M3705" s="385"/>
      <c r="N3705" s="385"/>
      <c r="O3705" s="385"/>
      <c r="P3705" s="386"/>
      <c r="Q3705" s="386"/>
      <c r="R3705" s="387"/>
    </row>
    <row r="3706" spans="1:18" ht="15" customHeight="1" x14ac:dyDescent="0.3">
      <c r="A3706" s="383" t="str">
        <f ca="1">IF(ISBLANK(B3706),"",IFERROR(INDIRECT("'Geotech Log'!J"&amp;MATCH(B3706,'Geotech Log'!K:K,1)),""))</f>
        <v/>
      </c>
      <c r="B3706" s="384"/>
      <c r="C3706" s="384"/>
      <c r="D3706" s="385"/>
      <c r="E3706" s="385"/>
      <c r="F3706" s="385"/>
      <c r="G3706" s="385"/>
      <c r="H3706" s="385" t="s">
        <v>1184</v>
      </c>
      <c r="I3706" s="385"/>
      <c r="J3706" s="385"/>
      <c r="K3706" s="385"/>
      <c r="L3706" s="385"/>
      <c r="M3706" s="385"/>
      <c r="N3706" s="385"/>
      <c r="O3706" s="385"/>
      <c r="P3706" s="386"/>
      <c r="Q3706" s="386"/>
      <c r="R3706" s="387"/>
    </row>
    <row r="3707" spans="1:18" ht="15" customHeight="1" x14ac:dyDescent="0.3">
      <c r="A3707" s="383" t="str">
        <f ca="1">IF(ISBLANK(B3707),"",IFERROR(INDIRECT("'Geotech Log'!J"&amp;MATCH(B3707,'Geotech Log'!K:K,1)),""))</f>
        <v/>
      </c>
      <c r="B3707" s="384"/>
      <c r="C3707" s="384"/>
      <c r="D3707" s="385"/>
      <c r="E3707" s="385"/>
      <c r="F3707" s="385"/>
      <c r="G3707" s="385"/>
      <c r="H3707" s="385" t="s">
        <v>1184</v>
      </c>
      <c r="I3707" s="385"/>
      <c r="J3707" s="385"/>
      <c r="K3707" s="385"/>
      <c r="L3707" s="385"/>
      <c r="M3707" s="385"/>
      <c r="N3707" s="385"/>
      <c r="O3707" s="385"/>
      <c r="P3707" s="386"/>
      <c r="Q3707" s="386"/>
      <c r="R3707" s="387"/>
    </row>
    <row r="3708" spans="1:18" ht="15" customHeight="1" x14ac:dyDescent="0.3">
      <c r="A3708" s="383" t="str">
        <f ca="1">IF(ISBLANK(B3708),"",IFERROR(INDIRECT("'Geotech Log'!J"&amp;MATCH(B3708,'Geotech Log'!K:K,1)),""))</f>
        <v/>
      </c>
      <c r="B3708" s="384"/>
      <c r="C3708" s="384"/>
      <c r="D3708" s="385"/>
      <c r="E3708" s="385"/>
      <c r="F3708" s="385"/>
      <c r="G3708" s="385"/>
      <c r="H3708" s="385" t="s">
        <v>1184</v>
      </c>
      <c r="I3708" s="385"/>
      <c r="J3708" s="385"/>
      <c r="K3708" s="385"/>
      <c r="L3708" s="385"/>
      <c r="M3708" s="385"/>
      <c r="N3708" s="385"/>
      <c r="O3708" s="385"/>
      <c r="P3708" s="386"/>
      <c r="Q3708" s="386"/>
      <c r="R3708" s="387"/>
    </row>
    <row r="3709" spans="1:18" ht="15" customHeight="1" x14ac:dyDescent="0.3">
      <c r="A3709" s="383" t="str">
        <f ca="1">IF(ISBLANK(B3709),"",IFERROR(INDIRECT("'Geotech Log'!J"&amp;MATCH(B3709,'Geotech Log'!K:K,1)),""))</f>
        <v/>
      </c>
      <c r="B3709" s="384"/>
      <c r="C3709" s="384"/>
      <c r="D3709" s="385"/>
      <c r="E3709" s="385"/>
      <c r="F3709" s="385"/>
      <c r="G3709" s="385"/>
      <c r="H3709" s="385" t="s">
        <v>1184</v>
      </c>
      <c r="I3709" s="385"/>
      <c r="J3709" s="385"/>
      <c r="K3709" s="385"/>
      <c r="L3709" s="385"/>
      <c r="M3709" s="385"/>
      <c r="N3709" s="385"/>
      <c r="O3709" s="385"/>
      <c r="P3709" s="386"/>
      <c r="Q3709" s="386"/>
      <c r="R3709" s="387"/>
    </row>
    <row r="3710" spans="1:18" ht="15" customHeight="1" x14ac:dyDescent="0.3">
      <c r="A3710" s="383" t="str">
        <f ca="1">IF(ISBLANK(B3710),"",IFERROR(INDIRECT("'Geotech Log'!J"&amp;MATCH(B3710,'Geotech Log'!K:K,1)),""))</f>
        <v/>
      </c>
      <c r="B3710" s="384"/>
      <c r="C3710" s="384"/>
      <c r="D3710" s="385"/>
      <c r="E3710" s="385"/>
      <c r="F3710" s="385"/>
      <c r="G3710" s="385"/>
      <c r="H3710" s="385" t="s">
        <v>1184</v>
      </c>
      <c r="I3710" s="385"/>
      <c r="J3710" s="385"/>
      <c r="K3710" s="385"/>
      <c r="L3710" s="385"/>
      <c r="M3710" s="385"/>
      <c r="N3710" s="385"/>
      <c r="O3710" s="385"/>
      <c r="P3710" s="386"/>
      <c r="Q3710" s="386"/>
      <c r="R3710" s="387"/>
    </row>
    <row r="3711" spans="1:18" ht="15" customHeight="1" x14ac:dyDescent="0.3">
      <c r="A3711" s="383" t="str">
        <f ca="1">IF(ISBLANK(B3711),"",IFERROR(INDIRECT("'Geotech Log'!J"&amp;MATCH(B3711,'Geotech Log'!K:K,1)),""))</f>
        <v/>
      </c>
      <c r="B3711" s="384"/>
      <c r="C3711" s="384"/>
      <c r="D3711" s="385"/>
      <c r="E3711" s="385"/>
      <c r="F3711" s="385"/>
      <c r="G3711" s="385"/>
      <c r="H3711" s="385" t="s">
        <v>1184</v>
      </c>
      <c r="I3711" s="385"/>
      <c r="J3711" s="385"/>
      <c r="K3711" s="385"/>
      <c r="L3711" s="385"/>
      <c r="M3711" s="385"/>
      <c r="N3711" s="385"/>
      <c r="O3711" s="385"/>
      <c r="P3711" s="386"/>
      <c r="Q3711" s="386"/>
      <c r="R3711" s="387"/>
    </row>
    <row r="3712" spans="1:18" ht="15" customHeight="1" x14ac:dyDescent="0.3">
      <c r="A3712" s="383" t="str">
        <f ca="1">IF(ISBLANK(B3712),"",IFERROR(INDIRECT("'Geotech Log'!J"&amp;MATCH(B3712,'Geotech Log'!K:K,1)),""))</f>
        <v/>
      </c>
      <c r="B3712" s="384"/>
      <c r="C3712" s="384"/>
      <c r="D3712" s="385"/>
      <c r="E3712" s="385"/>
      <c r="F3712" s="385"/>
      <c r="G3712" s="385"/>
      <c r="H3712" s="385" t="s">
        <v>1184</v>
      </c>
      <c r="I3712" s="385"/>
      <c r="J3712" s="385"/>
      <c r="K3712" s="385"/>
      <c r="L3712" s="385"/>
      <c r="M3712" s="385"/>
      <c r="N3712" s="385"/>
      <c r="O3712" s="385"/>
      <c r="P3712" s="386"/>
      <c r="Q3712" s="386"/>
      <c r="R3712" s="387"/>
    </row>
    <row r="3713" spans="1:18" ht="15" customHeight="1" x14ac:dyDescent="0.3">
      <c r="A3713" s="383" t="str">
        <f ca="1">IF(ISBLANK(B3713),"",IFERROR(INDIRECT("'Geotech Log'!J"&amp;MATCH(B3713,'Geotech Log'!K:K,1)),""))</f>
        <v/>
      </c>
      <c r="B3713" s="384"/>
      <c r="C3713" s="384"/>
      <c r="D3713" s="385"/>
      <c r="E3713" s="385"/>
      <c r="F3713" s="385"/>
      <c r="G3713" s="385"/>
      <c r="H3713" s="385" t="s">
        <v>1184</v>
      </c>
      <c r="I3713" s="385"/>
      <c r="J3713" s="385"/>
      <c r="K3713" s="385"/>
      <c r="L3713" s="385"/>
      <c r="M3713" s="385"/>
      <c r="N3713" s="385"/>
      <c r="O3713" s="385"/>
      <c r="P3713" s="386"/>
      <c r="Q3713" s="386"/>
      <c r="R3713" s="387"/>
    </row>
    <row r="3714" spans="1:18" ht="15" customHeight="1" x14ac:dyDescent="0.3">
      <c r="A3714" s="383" t="str">
        <f ca="1">IF(ISBLANK(B3714),"",IFERROR(INDIRECT("'Geotech Log'!J"&amp;MATCH(B3714,'Geotech Log'!K:K,1)),""))</f>
        <v/>
      </c>
      <c r="B3714" s="384"/>
      <c r="C3714" s="384"/>
      <c r="D3714" s="385"/>
      <c r="E3714" s="385"/>
      <c r="F3714" s="385"/>
      <c r="G3714" s="385"/>
      <c r="H3714" s="385" t="s">
        <v>1184</v>
      </c>
      <c r="I3714" s="385"/>
      <c r="J3714" s="385"/>
      <c r="K3714" s="385"/>
      <c r="L3714" s="385"/>
      <c r="M3714" s="385"/>
      <c r="N3714" s="385"/>
      <c r="O3714" s="385"/>
      <c r="P3714" s="386"/>
      <c r="Q3714" s="386"/>
      <c r="R3714" s="387"/>
    </row>
    <row r="3715" spans="1:18" ht="15" customHeight="1" x14ac:dyDescent="0.3">
      <c r="A3715" s="383" t="str">
        <f ca="1">IF(ISBLANK(B3715),"",IFERROR(INDIRECT("'Geotech Log'!J"&amp;MATCH(B3715,'Geotech Log'!K:K,1)),""))</f>
        <v/>
      </c>
      <c r="B3715" s="384"/>
      <c r="C3715" s="384"/>
      <c r="D3715" s="385"/>
      <c r="E3715" s="385"/>
      <c r="F3715" s="385"/>
      <c r="G3715" s="385"/>
      <c r="H3715" s="385" t="s">
        <v>1184</v>
      </c>
      <c r="I3715" s="385"/>
      <c r="J3715" s="385"/>
      <c r="K3715" s="385"/>
      <c r="L3715" s="385"/>
      <c r="M3715" s="385"/>
      <c r="N3715" s="385"/>
      <c r="O3715" s="385"/>
      <c r="P3715" s="386"/>
      <c r="Q3715" s="386"/>
      <c r="R3715" s="387"/>
    </row>
    <row r="3716" spans="1:18" ht="15" customHeight="1" x14ac:dyDescent="0.3">
      <c r="A3716" s="383" t="str">
        <f ca="1">IF(ISBLANK(B3716),"",IFERROR(INDIRECT("'Geotech Log'!J"&amp;MATCH(B3716,'Geotech Log'!K:K,1)),""))</f>
        <v/>
      </c>
      <c r="B3716" s="384"/>
      <c r="C3716" s="384"/>
      <c r="D3716" s="385"/>
      <c r="E3716" s="385"/>
      <c r="F3716" s="385"/>
      <c r="G3716" s="385"/>
      <c r="H3716" s="385" t="s">
        <v>1184</v>
      </c>
      <c r="I3716" s="385"/>
      <c r="J3716" s="385"/>
      <c r="K3716" s="385"/>
      <c r="L3716" s="385"/>
      <c r="M3716" s="385"/>
      <c r="N3716" s="385"/>
      <c r="O3716" s="385"/>
      <c r="P3716" s="386"/>
      <c r="Q3716" s="386"/>
      <c r="R3716" s="387"/>
    </row>
    <row r="3717" spans="1:18" ht="15" customHeight="1" x14ac:dyDescent="0.3">
      <c r="A3717" s="383" t="str">
        <f ca="1">IF(ISBLANK(B3717),"",IFERROR(INDIRECT("'Geotech Log'!J"&amp;MATCH(B3717,'Geotech Log'!K:K,1)),""))</f>
        <v/>
      </c>
      <c r="B3717" s="384"/>
      <c r="C3717" s="384"/>
      <c r="D3717" s="385"/>
      <c r="E3717" s="385"/>
      <c r="F3717" s="385"/>
      <c r="G3717" s="385"/>
      <c r="H3717" s="385" t="s">
        <v>1184</v>
      </c>
      <c r="I3717" s="385"/>
      <c r="J3717" s="385"/>
      <c r="K3717" s="385"/>
      <c r="L3717" s="385"/>
      <c r="M3717" s="385"/>
      <c r="N3717" s="385"/>
      <c r="O3717" s="385"/>
      <c r="P3717" s="386"/>
      <c r="Q3717" s="386"/>
      <c r="R3717" s="387"/>
    </row>
    <row r="3718" spans="1:18" ht="15" customHeight="1" x14ac:dyDescent="0.3">
      <c r="A3718" s="383" t="str">
        <f ca="1">IF(ISBLANK(B3718),"",IFERROR(INDIRECT("'Geotech Log'!J"&amp;MATCH(B3718,'Geotech Log'!K:K,1)),""))</f>
        <v/>
      </c>
      <c r="B3718" s="384"/>
      <c r="C3718" s="384"/>
      <c r="D3718" s="385"/>
      <c r="E3718" s="385"/>
      <c r="F3718" s="385"/>
      <c r="G3718" s="385"/>
      <c r="H3718" s="385" t="s">
        <v>1184</v>
      </c>
      <c r="I3718" s="385"/>
      <c r="J3718" s="385"/>
      <c r="K3718" s="385"/>
      <c r="L3718" s="385"/>
      <c r="M3718" s="385"/>
      <c r="N3718" s="385"/>
      <c r="O3718" s="385"/>
      <c r="P3718" s="386"/>
      <c r="Q3718" s="386"/>
      <c r="R3718" s="387"/>
    </row>
    <row r="3719" spans="1:18" ht="15" customHeight="1" x14ac:dyDescent="0.3">
      <c r="A3719" s="383" t="str">
        <f ca="1">IF(ISBLANK(B3719),"",IFERROR(INDIRECT("'Geotech Log'!J"&amp;MATCH(B3719,'Geotech Log'!K:K,1)),""))</f>
        <v/>
      </c>
      <c r="B3719" s="384"/>
      <c r="C3719" s="384"/>
      <c r="D3719" s="385"/>
      <c r="E3719" s="385"/>
      <c r="F3719" s="385"/>
      <c r="G3719" s="385"/>
      <c r="H3719" s="385" t="s">
        <v>1184</v>
      </c>
      <c r="I3719" s="385"/>
      <c r="J3719" s="385"/>
      <c r="K3719" s="385"/>
      <c r="L3719" s="385"/>
      <c r="M3719" s="385"/>
      <c r="N3719" s="385"/>
      <c r="O3719" s="385"/>
      <c r="P3719" s="386"/>
      <c r="Q3719" s="386"/>
      <c r="R3719" s="387"/>
    </row>
    <row r="3720" spans="1:18" ht="15" customHeight="1" x14ac:dyDescent="0.3">
      <c r="A3720" s="383" t="str">
        <f ca="1">IF(ISBLANK(B3720),"",IFERROR(INDIRECT("'Geotech Log'!J"&amp;MATCH(B3720,'Geotech Log'!K:K,1)),""))</f>
        <v/>
      </c>
      <c r="B3720" s="384"/>
      <c r="C3720" s="384"/>
      <c r="D3720" s="385"/>
      <c r="E3720" s="385"/>
      <c r="F3720" s="385"/>
      <c r="G3720" s="385"/>
      <c r="H3720" s="385" t="s">
        <v>1184</v>
      </c>
      <c r="I3720" s="385"/>
      <c r="J3720" s="385"/>
      <c r="K3720" s="385"/>
      <c r="L3720" s="385"/>
      <c r="M3720" s="385"/>
      <c r="N3720" s="385"/>
      <c r="O3720" s="385"/>
      <c r="P3720" s="386"/>
      <c r="Q3720" s="386"/>
      <c r="R3720" s="387"/>
    </row>
    <row r="3721" spans="1:18" ht="15" customHeight="1" x14ac:dyDescent="0.3">
      <c r="A3721" s="383" t="str">
        <f ca="1">IF(ISBLANK(B3721),"",IFERROR(INDIRECT("'Geotech Log'!J"&amp;MATCH(B3721,'Geotech Log'!K:K,1)),""))</f>
        <v/>
      </c>
      <c r="B3721" s="384"/>
      <c r="C3721" s="384"/>
      <c r="D3721" s="385"/>
      <c r="E3721" s="385"/>
      <c r="F3721" s="385"/>
      <c r="G3721" s="385"/>
      <c r="H3721" s="385" t="s">
        <v>1184</v>
      </c>
      <c r="I3721" s="385"/>
      <c r="J3721" s="385"/>
      <c r="K3721" s="385"/>
      <c r="L3721" s="385"/>
      <c r="M3721" s="385"/>
      <c r="N3721" s="385"/>
      <c r="O3721" s="385"/>
      <c r="P3721" s="386"/>
      <c r="Q3721" s="386"/>
      <c r="R3721" s="387"/>
    </row>
    <row r="3722" spans="1:18" ht="15" customHeight="1" x14ac:dyDescent="0.3">
      <c r="A3722" s="383" t="str">
        <f ca="1">IF(ISBLANK(B3722),"",IFERROR(INDIRECT("'Geotech Log'!J"&amp;MATCH(B3722,'Geotech Log'!K:K,1)),""))</f>
        <v/>
      </c>
      <c r="B3722" s="384"/>
      <c r="C3722" s="384"/>
      <c r="D3722" s="385"/>
      <c r="E3722" s="385"/>
      <c r="F3722" s="385"/>
      <c r="G3722" s="385"/>
      <c r="H3722" s="385" t="s">
        <v>1184</v>
      </c>
      <c r="I3722" s="385"/>
      <c r="J3722" s="385"/>
      <c r="K3722" s="385"/>
      <c r="L3722" s="385"/>
      <c r="M3722" s="385"/>
      <c r="N3722" s="385"/>
      <c r="O3722" s="385"/>
      <c r="P3722" s="386"/>
      <c r="Q3722" s="386"/>
      <c r="R3722" s="387"/>
    </row>
    <row r="3723" spans="1:18" ht="15" customHeight="1" x14ac:dyDescent="0.3">
      <c r="A3723" s="383" t="str">
        <f ca="1">IF(ISBLANK(B3723),"",IFERROR(INDIRECT("'Geotech Log'!J"&amp;MATCH(B3723,'Geotech Log'!K:K,1)),""))</f>
        <v/>
      </c>
      <c r="B3723" s="384"/>
      <c r="C3723" s="384"/>
      <c r="D3723" s="385"/>
      <c r="E3723" s="385"/>
      <c r="F3723" s="385"/>
      <c r="G3723" s="385"/>
      <c r="H3723" s="385" t="s">
        <v>1184</v>
      </c>
      <c r="I3723" s="385"/>
      <c r="J3723" s="385"/>
      <c r="K3723" s="385"/>
      <c r="L3723" s="385"/>
      <c r="M3723" s="385"/>
      <c r="N3723" s="385"/>
      <c r="O3723" s="385"/>
      <c r="P3723" s="386"/>
      <c r="Q3723" s="386"/>
      <c r="R3723" s="387"/>
    </row>
    <row r="3724" spans="1:18" ht="15" customHeight="1" x14ac:dyDescent="0.3">
      <c r="A3724" s="383" t="str">
        <f ca="1">IF(ISBLANK(B3724),"",IFERROR(INDIRECT("'Geotech Log'!J"&amp;MATCH(B3724,'Geotech Log'!K:K,1)),""))</f>
        <v/>
      </c>
      <c r="B3724" s="384"/>
      <c r="C3724" s="384"/>
      <c r="D3724" s="385"/>
      <c r="E3724" s="385"/>
      <c r="F3724" s="385"/>
      <c r="G3724" s="385"/>
      <c r="H3724" s="385" t="s">
        <v>1184</v>
      </c>
      <c r="I3724" s="385"/>
      <c r="J3724" s="385"/>
      <c r="K3724" s="385"/>
      <c r="L3724" s="385"/>
      <c r="M3724" s="385"/>
      <c r="N3724" s="385"/>
      <c r="O3724" s="385"/>
      <c r="P3724" s="386"/>
      <c r="Q3724" s="386"/>
      <c r="R3724" s="387"/>
    </row>
    <row r="3725" spans="1:18" ht="15" customHeight="1" x14ac:dyDescent="0.3">
      <c r="A3725" s="383" t="str">
        <f ca="1">IF(ISBLANK(B3725),"",IFERROR(INDIRECT("'Geotech Log'!J"&amp;MATCH(B3725,'Geotech Log'!K:K,1)),""))</f>
        <v/>
      </c>
      <c r="B3725" s="384"/>
      <c r="C3725" s="384"/>
      <c r="D3725" s="385"/>
      <c r="E3725" s="385"/>
      <c r="F3725" s="385"/>
      <c r="G3725" s="385"/>
      <c r="H3725" s="385" t="s">
        <v>1184</v>
      </c>
      <c r="I3725" s="385"/>
      <c r="J3725" s="385"/>
      <c r="K3725" s="385"/>
      <c r="L3725" s="385"/>
      <c r="M3725" s="385"/>
      <c r="N3725" s="385"/>
      <c r="O3725" s="385"/>
      <c r="P3725" s="386"/>
      <c r="Q3725" s="386"/>
      <c r="R3725" s="387"/>
    </row>
    <row r="3726" spans="1:18" ht="15" customHeight="1" x14ac:dyDescent="0.3">
      <c r="A3726" s="383" t="str">
        <f ca="1">IF(ISBLANK(B3726),"",IFERROR(INDIRECT("'Geotech Log'!J"&amp;MATCH(B3726,'Geotech Log'!K:K,1)),""))</f>
        <v/>
      </c>
      <c r="B3726" s="384"/>
      <c r="C3726" s="384"/>
      <c r="D3726" s="385"/>
      <c r="E3726" s="385"/>
      <c r="F3726" s="385"/>
      <c r="G3726" s="385"/>
      <c r="H3726" s="385" t="s">
        <v>1184</v>
      </c>
      <c r="I3726" s="385"/>
      <c r="J3726" s="385"/>
      <c r="K3726" s="385"/>
      <c r="L3726" s="385"/>
      <c r="M3726" s="385"/>
      <c r="N3726" s="385"/>
      <c r="O3726" s="385"/>
      <c r="P3726" s="386"/>
      <c r="Q3726" s="386"/>
      <c r="R3726" s="387"/>
    </row>
    <row r="3727" spans="1:18" ht="15" customHeight="1" x14ac:dyDescent="0.3">
      <c r="A3727" s="383" t="str">
        <f ca="1">IF(ISBLANK(B3727),"",IFERROR(INDIRECT("'Geotech Log'!J"&amp;MATCH(B3727,'Geotech Log'!K:K,1)),""))</f>
        <v/>
      </c>
      <c r="B3727" s="384"/>
      <c r="C3727" s="384"/>
      <c r="D3727" s="385"/>
      <c r="E3727" s="385"/>
      <c r="F3727" s="385"/>
      <c r="G3727" s="385"/>
      <c r="H3727" s="385" t="s">
        <v>1184</v>
      </c>
      <c r="I3727" s="385"/>
      <c r="J3727" s="385"/>
      <c r="K3727" s="385"/>
      <c r="L3727" s="385"/>
      <c r="M3727" s="385"/>
      <c r="N3727" s="385"/>
      <c r="O3727" s="385"/>
      <c r="P3727" s="386"/>
      <c r="Q3727" s="386"/>
      <c r="R3727" s="387"/>
    </row>
    <row r="3728" spans="1:18" ht="15" customHeight="1" x14ac:dyDescent="0.3">
      <c r="A3728" s="383" t="str">
        <f ca="1">IF(ISBLANK(B3728),"",IFERROR(INDIRECT("'Geotech Log'!J"&amp;MATCH(B3728,'Geotech Log'!K:K,1)),""))</f>
        <v/>
      </c>
      <c r="B3728" s="384"/>
      <c r="C3728" s="384"/>
      <c r="D3728" s="385"/>
      <c r="E3728" s="385"/>
      <c r="F3728" s="385"/>
      <c r="G3728" s="385"/>
      <c r="H3728" s="385" t="s">
        <v>1184</v>
      </c>
      <c r="I3728" s="385"/>
      <c r="J3728" s="385"/>
      <c r="K3728" s="385"/>
      <c r="L3728" s="385"/>
      <c r="M3728" s="385"/>
      <c r="N3728" s="385"/>
      <c r="O3728" s="385"/>
      <c r="P3728" s="386"/>
      <c r="Q3728" s="386"/>
      <c r="R3728" s="387"/>
    </row>
    <row r="3729" spans="1:18" ht="15" customHeight="1" x14ac:dyDescent="0.3">
      <c r="A3729" s="383" t="str">
        <f ca="1">IF(ISBLANK(B3729),"",IFERROR(INDIRECT("'Geotech Log'!J"&amp;MATCH(B3729,'Geotech Log'!K:K,1)),""))</f>
        <v/>
      </c>
      <c r="B3729" s="384"/>
      <c r="C3729" s="384"/>
      <c r="D3729" s="385"/>
      <c r="E3729" s="385"/>
      <c r="F3729" s="385"/>
      <c r="G3729" s="385"/>
      <c r="H3729" s="385" t="s">
        <v>1184</v>
      </c>
      <c r="I3729" s="385"/>
      <c r="J3729" s="385"/>
      <c r="K3729" s="385"/>
      <c r="L3729" s="385"/>
      <c r="M3729" s="385"/>
      <c r="N3729" s="385"/>
      <c r="O3729" s="385"/>
      <c r="P3729" s="386"/>
      <c r="Q3729" s="386"/>
      <c r="R3729" s="387"/>
    </row>
    <row r="3730" spans="1:18" ht="15" customHeight="1" x14ac:dyDescent="0.3">
      <c r="A3730" s="383" t="str">
        <f ca="1">IF(ISBLANK(B3730),"",IFERROR(INDIRECT("'Geotech Log'!J"&amp;MATCH(B3730,'Geotech Log'!K:K,1)),""))</f>
        <v/>
      </c>
      <c r="B3730" s="384"/>
      <c r="C3730" s="384"/>
      <c r="D3730" s="385"/>
      <c r="E3730" s="385"/>
      <c r="F3730" s="385"/>
      <c r="G3730" s="385"/>
      <c r="H3730" s="385" t="s">
        <v>1184</v>
      </c>
      <c r="I3730" s="385"/>
      <c r="J3730" s="385"/>
      <c r="K3730" s="385"/>
      <c r="L3730" s="385"/>
      <c r="M3730" s="385"/>
      <c r="N3730" s="385"/>
      <c r="O3730" s="385"/>
      <c r="P3730" s="386"/>
      <c r="Q3730" s="386"/>
      <c r="R3730" s="387"/>
    </row>
    <row r="3731" spans="1:18" ht="15" customHeight="1" x14ac:dyDescent="0.3">
      <c r="A3731" s="383" t="str">
        <f ca="1">IF(ISBLANK(B3731),"",IFERROR(INDIRECT("'Geotech Log'!J"&amp;MATCH(B3731,'Geotech Log'!K:K,1)),""))</f>
        <v/>
      </c>
      <c r="B3731" s="384"/>
      <c r="C3731" s="384"/>
      <c r="D3731" s="385"/>
      <c r="E3731" s="385"/>
      <c r="F3731" s="385"/>
      <c r="G3731" s="385"/>
      <c r="H3731" s="385" t="s">
        <v>1184</v>
      </c>
      <c r="I3731" s="385"/>
      <c r="J3731" s="385"/>
      <c r="K3731" s="385"/>
      <c r="L3731" s="385"/>
      <c r="M3731" s="385"/>
      <c r="N3731" s="385"/>
      <c r="O3731" s="385"/>
      <c r="P3731" s="386"/>
      <c r="Q3731" s="386"/>
      <c r="R3731" s="387"/>
    </row>
    <row r="3732" spans="1:18" ht="15" customHeight="1" x14ac:dyDescent="0.3">
      <c r="A3732" s="383" t="str">
        <f ca="1">IF(ISBLANK(B3732),"",IFERROR(INDIRECT("'Geotech Log'!J"&amp;MATCH(B3732,'Geotech Log'!K:K,1)),""))</f>
        <v/>
      </c>
      <c r="B3732" s="384"/>
      <c r="C3732" s="384"/>
      <c r="D3732" s="385"/>
      <c r="E3732" s="385"/>
      <c r="F3732" s="385"/>
      <c r="G3732" s="385"/>
      <c r="H3732" s="385" t="s">
        <v>1184</v>
      </c>
      <c r="I3732" s="385"/>
      <c r="J3732" s="385"/>
      <c r="K3732" s="385"/>
      <c r="L3732" s="385"/>
      <c r="M3732" s="385"/>
      <c r="N3732" s="385"/>
      <c r="O3732" s="385"/>
      <c r="P3732" s="386"/>
      <c r="Q3732" s="386"/>
      <c r="R3732" s="387"/>
    </row>
    <row r="3733" spans="1:18" ht="15" customHeight="1" x14ac:dyDescent="0.3">
      <c r="A3733" s="383" t="str">
        <f ca="1">IF(ISBLANK(B3733),"",IFERROR(INDIRECT("'Geotech Log'!J"&amp;MATCH(B3733,'Geotech Log'!K:K,1)),""))</f>
        <v/>
      </c>
      <c r="B3733" s="384"/>
      <c r="C3733" s="384"/>
      <c r="D3733" s="385"/>
      <c r="E3733" s="385"/>
      <c r="F3733" s="385"/>
      <c r="G3733" s="385"/>
      <c r="H3733" s="385" t="s">
        <v>1184</v>
      </c>
      <c r="I3733" s="385"/>
      <c r="J3733" s="385"/>
      <c r="K3733" s="385"/>
      <c r="L3733" s="385"/>
      <c r="M3733" s="385"/>
      <c r="N3733" s="385"/>
      <c r="O3733" s="385"/>
      <c r="P3733" s="386"/>
      <c r="Q3733" s="386"/>
      <c r="R3733" s="387"/>
    </row>
    <row r="3734" spans="1:18" ht="15" customHeight="1" x14ac:dyDescent="0.3">
      <c r="A3734" s="383" t="str">
        <f ca="1">IF(ISBLANK(B3734),"",IFERROR(INDIRECT("'Geotech Log'!J"&amp;MATCH(B3734,'Geotech Log'!K:K,1)),""))</f>
        <v/>
      </c>
      <c r="B3734" s="384"/>
      <c r="C3734" s="384"/>
      <c r="D3734" s="385"/>
      <c r="E3734" s="385"/>
      <c r="F3734" s="385"/>
      <c r="G3734" s="385"/>
      <c r="H3734" s="385" t="s">
        <v>1184</v>
      </c>
      <c r="I3734" s="385"/>
      <c r="J3734" s="385"/>
      <c r="K3734" s="385"/>
      <c r="L3734" s="385"/>
      <c r="M3734" s="385"/>
      <c r="N3734" s="385"/>
      <c r="O3734" s="385"/>
      <c r="P3734" s="386"/>
      <c r="Q3734" s="386"/>
      <c r="R3734" s="387"/>
    </row>
    <row r="3735" spans="1:18" ht="15" customHeight="1" x14ac:dyDescent="0.3">
      <c r="A3735" s="383" t="str">
        <f ca="1">IF(ISBLANK(B3735),"",IFERROR(INDIRECT("'Geotech Log'!J"&amp;MATCH(B3735,'Geotech Log'!K:K,1)),""))</f>
        <v/>
      </c>
      <c r="B3735" s="384"/>
      <c r="C3735" s="384"/>
      <c r="D3735" s="385"/>
      <c r="E3735" s="385"/>
      <c r="F3735" s="385"/>
      <c r="G3735" s="385"/>
      <c r="H3735" s="385" t="s">
        <v>1184</v>
      </c>
      <c r="I3735" s="385"/>
      <c r="J3735" s="385"/>
      <c r="K3735" s="385"/>
      <c r="L3735" s="385"/>
      <c r="M3735" s="385"/>
      <c r="N3735" s="385"/>
      <c r="O3735" s="385"/>
      <c r="P3735" s="386"/>
      <c r="Q3735" s="386"/>
      <c r="R3735" s="387"/>
    </row>
    <row r="3736" spans="1:18" ht="15" customHeight="1" x14ac:dyDescent="0.3">
      <c r="A3736" s="383" t="str">
        <f ca="1">IF(ISBLANK(B3736),"",IFERROR(INDIRECT("'Geotech Log'!J"&amp;MATCH(B3736,'Geotech Log'!K:K,1)),""))</f>
        <v/>
      </c>
      <c r="B3736" s="384"/>
      <c r="C3736" s="384"/>
      <c r="D3736" s="385"/>
      <c r="E3736" s="385"/>
      <c r="F3736" s="385"/>
      <c r="G3736" s="385"/>
      <c r="H3736" s="385" t="s">
        <v>1184</v>
      </c>
      <c r="I3736" s="385"/>
      <c r="J3736" s="385"/>
      <c r="K3736" s="385"/>
      <c r="L3736" s="385"/>
      <c r="M3736" s="385"/>
      <c r="N3736" s="385"/>
      <c r="O3736" s="385"/>
      <c r="P3736" s="386"/>
      <c r="Q3736" s="386"/>
      <c r="R3736" s="387"/>
    </row>
    <row r="3737" spans="1:18" ht="15" customHeight="1" x14ac:dyDescent="0.3">
      <c r="A3737" s="383" t="str">
        <f ca="1">IF(ISBLANK(B3737),"",IFERROR(INDIRECT("'Geotech Log'!J"&amp;MATCH(B3737,'Geotech Log'!K:K,1)),""))</f>
        <v/>
      </c>
      <c r="B3737" s="384"/>
      <c r="C3737" s="384"/>
      <c r="D3737" s="385"/>
      <c r="E3737" s="385"/>
      <c r="F3737" s="385"/>
      <c r="G3737" s="385"/>
      <c r="H3737" s="385" t="s">
        <v>1184</v>
      </c>
      <c r="I3737" s="385"/>
      <c r="J3737" s="385"/>
      <c r="K3737" s="385"/>
      <c r="L3737" s="385"/>
      <c r="M3737" s="385"/>
      <c r="N3737" s="385"/>
      <c r="O3737" s="385"/>
      <c r="P3737" s="386"/>
      <c r="Q3737" s="386"/>
      <c r="R3737" s="387"/>
    </row>
    <row r="3738" spans="1:18" ht="15" customHeight="1" x14ac:dyDescent="0.3">
      <c r="A3738" s="383" t="str">
        <f ca="1">IF(ISBLANK(B3738),"",IFERROR(INDIRECT("'Geotech Log'!J"&amp;MATCH(B3738,'Geotech Log'!K:K,1)),""))</f>
        <v/>
      </c>
      <c r="B3738" s="384"/>
      <c r="C3738" s="384"/>
      <c r="D3738" s="385"/>
      <c r="E3738" s="385"/>
      <c r="F3738" s="385"/>
      <c r="G3738" s="385"/>
      <c r="H3738" s="385" t="s">
        <v>1184</v>
      </c>
      <c r="I3738" s="385"/>
      <c r="J3738" s="385"/>
      <c r="K3738" s="385"/>
      <c r="L3738" s="385"/>
      <c r="M3738" s="385"/>
      <c r="N3738" s="385"/>
      <c r="O3738" s="385"/>
      <c r="P3738" s="386"/>
      <c r="Q3738" s="386"/>
      <c r="R3738" s="387"/>
    </row>
    <row r="3739" spans="1:18" ht="15" customHeight="1" x14ac:dyDescent="0.3">
      <c r="A3739" s="383" t="str">
        <f ca="1">IF(ISBLANK(B3739),"",IFERROR(INDIRECT("'Geotech Log'!J"&amp;MATCH(B3739,'Geotech Log'!K:K,1)),""))</f>
        <v/>
      </c>
      <c r="B3739" s="384"/>
      <c r="C3739" s="384"/>
      <c r="D3739" s="385"/>
      <c r="E3739" s="385"/>
      <c r="F3739" s="385"/>
      <c r="G3739" s="385"/>
      <c r="H3739" s="385" t="s">
        <v>1184</v>
      </c>
      <c r="I3739" s="385"/>
      <c r="J3739" s="385"/>
      <c r="K3739" s="385"/>
      <c r="L3739" s="385"/>
      <c r="M3739" s="385"/>
      <c r="N3739" s="385"/>
      <c r="O3739" s="385"/>
      <c r="P3739" s="386"/>
      <c r="Q3739" s="386"/>
      <c r="R3739" s="387"/>
    </row>
    <row r="3740" spans="1:18" ht="15" customHeight="1" x14ac:dyDescent="0.3">
      <c r="A3740" s="383" t="str">
        <f ca="1">IF(ISBLANK(B3740),"",IFERROR(INDIRECT("'Geotech Log'!J"&amp;MATCH(B3740,'Geotech Log'!K:K,1)),""))</f>
        <v/>
      </c>
      <c r="B3740" s="384"/>
      <c r="C3740" s="384"/>
      <c r="D3740" s="385"/>
      <c r="E3740" s="385"/>
      <c r="F3740" s="385"/>
      <c r="G3740" s="385"/>
      <c r="H3740" s="385" t="s">
        <v>1184</v>
      </c>
      <c r="I3740" s="385"/>
      <c r="J3740" s="385"/>
      <c r="K3740" s="385"/>
      <c r="L3740" s="385"/>
      <c r="M3740" s="385"/>
      <c r="N3740" s="385"/>
      <c r="O3740" s="385"/>
      <c r="P3740" s="386"/>
      <c r="Q3740" s="386"/>
      <c r="R3740" s="387"/>
    </row>
    <row r="3741" spans="1:18" ht="15" customHeight="1" x14ac:dyDescent="0.3">
      <c r="A3741" s="383" t="str">
        <f ca="1">IF(ISBLANK(B3741),"",IFERROR(INDIRECT("'Geotech Log'!J"&amp;MATCH(B3741,'Geotech Log'!K:K,1)),""))</f>
        <v/>
      </c>
      <c r="B3741" s="384"/>
      <c r="C3741" s="384"/>
      <c r="D3741" s="385"/>
      <c r="E3741" s="385"/>
      <c r="F3741" s="385"/>
      <c r="G3741" s="385"/>
      <c r="H3741" s="385" t="s">
        <v>1184</v>
      </c>
      <c r="I3741" s="385"/>
      <c r="J3741" s="385"/>
      <c r="K3741" s="385"/>
      <c r="L3741" s="385"/>
      <c r="M3741" s="385"/>
      <c r="N3741" s="385"/>
      <c r="O3741" s="385"/>
      <c r="P3741" s="386"/>
      <c r="Q3741" s="386"/>
      <c r="R3741" s="387"/>
    </row>
    <row r="3742" spans="1:18" ht="15" customHeight="1" x14ac:dyDescent="0.3">
      <c r="A3742" s="383" t="str">
        <f ca="1">IF(ISBLANK(B3742),"",IFERROR(INDIRECT("'Geotech Log'!J"&amp;MATCH(B3742,'Geotech Log'!K:K,1)),""))</f>
        <v/>
      </c>
      <c r="B3742" s="384"/>
      <c r="C3742" s="384"/>
      <c r="D3742" s="385"/>
      <c r="E3742" s="385"/>
      <c r="F3742" s="385"/>
      <c r="G3742" s="385"/>
      <c r="H3742" s="385" t="s">
        <v>1184</v>
      </c>
      <c r="I3742" s="385"/>
      <c r="J3742" s="385"/>
      <c r="K3742" s="385"/>
      <c r="L3742" s="385"/>
      <c r="M3742" s="385"/>
      <c r="N3742" s="385"/>
      <c r="O3742" s="385"/>
      <c r="P3742" s="386"/>
      <c r="Q3742" s="386"/>
      <c r="R3742" s="387"/>
    </row>
    <row r="3743" spans="1:18" ht="15" customHeight="1" x14ac:dyDescent="0.3">
      <c r="A3743" s="383" t="str">
        <f ca="1">IF(ISBLANK(B3743),"",IFERROR(INDIRECT("'Geotech Log'!J"&amp;MATCH(B3743,'Geotech Log'!K:K,1)),""))</f>
        <v/>
      </c>
      <c r="B3743" s="384"/>
      <c r="C3743" s="384"/>
      <c r="D3743" s="385"/>
      <c r="E3743" s="385"/>
      <c r="F3743" s="385"/>
      <c r="G3743" s="385"/>
      <c r="H3743" s="385" t="s">
        <v>1184</v>
      </c>
      <c r="I3743" s="385"/>
      <c r="J3743" s="385"/>
      <c r="K3743" s="385"/>
      <c r="L3743" s="385"/>
      <c r="M3743" s="385"/>
      <c r="N3743" s="385"/>
      <c r="O3743" s="385"/>
      <c r="P3743" s="386"/>
      <c r="Q3743" s="386"/>
      <c r="R3743" s="387"/>
    </row>
    <row r="3744" spans="1:18" ht="15" customHeight="1" x14ac:dyDescent="0.3">
      <c r="A3744" s="383" t="str">
        <f ca="1">IF(ISBLANK(B3744),"",IFERROR(INDIRECT("'Geotech Log'!J"&amp;MATCH(B3744,'Geotech Log'!K:K,1)),""))</f>
        <v/>
      </c>
      <c r="B3744" s="384"/>
      <c r="C3744" s="384"/>
      <c r="D3744" s="385"/>
      <c r="E3744" s="385"/>
      <c r="F3744" s="385"/>
      <c r="G3744" s="385"/>
      <c r="H3744" s="385" t="s">
        <v>1184</v>
      </c>
      <c r="I3744" s="385"/>
      <c r="J3744" s="385"/>
      <c r="K3744" s="385"/>
      <c r="L3744" s="385"/>
      <c r="M3744" s="385"/>
      <c r="N3744" s="385"/>
      <c r="O3744" s="385"/>
      <c r="P3744" s="386"/>
      <c r="Q3744" s="386"/>
      <c r="R3744" s="387"/>
    </row>
    <row r="3745" spans="1:18" ht="15" customHeight="1" x14ac:dyDescent="0.3">
      <c r="A3745" s="383" t="str">
        <f ca="1">IF(ISBLANK(B3745),"",IFERROR(INDIRECT("'Geotech Log'!J"&amp;MATCH(B3745,'Geotech Log'!K:K,1)),""))</f>
        <v/>
      </c>
      <c r="B3745" s="384"/>
      <c r="C3745" s="384"/>
      <c r="D3745" s="385"/>
      <c r="E3745" s="385"/>
      <c r="F3745" s="385"/>
      <c r="G3745" s="385"/>
      <c r="H3745" s="385" t="s">
        <v>1184</v>
      </c>
      <c r="I3745" s="385"/>
      <c r="J3745" s="385"/>
      <c r="K3745" s="385"/>
      <c r="L3745" s="385"/>
      <c r="M3745" s="385"/>
      <c r="N3745" s="385"/>
      <c r="O3745" s="385"/>
      <c r="P3745" s="386"/>
      <c r="Q3745" s="386"/>
      <c r="R3745" s="387"/>
    </row>
    <row r="3746" spans="1:18" ht="15" customHeight="1" x14ac:dyDescent="0.3">
      <c r="A3746" s="383" t="str">
        <f ca="1">IF(ISBLANK(B3746),"",IFERROR(INDIRECT("'Geotech Log'!J"&amp;MATCH(B3746,'Geotech Log'!K:K,1)),""))</f>
        <v/>
      </c>
      <c r="B3746" s="384"/>
      <c r="C3746" s="384"/>
      <c r="D3746" s="385"/>
      <c r="E3746" s="385"/>
      <c r="F3746" s="385"/>
      <c r="G3746" s="385"/>
      <c r="H3746" s="385" t="s">
        <v>1184</v>
      </c>
      <c r="I3746" s="385"/>
      <c r="J3746" s="385"/>
      <c r="K3746" s="385"/>
      <c r="L3746" s="385"/>
      <c r="M3746" s="385"/>
      <c r="N3746" s="385"/>
      <c r="O3746" s="385"/>
      <c r="P3746" s="386"/>
      <c r="Q3746" s="386"/>
      <c r="R3746" s="387"/>
    </row>
    <row r="3747" spans="1:18" ht="15" customHeight="1" x14ac:dyDescent="0.3">
      <c r="A3747" s="383" t="str">
        <f ca="1">IF(ISBLANK(B3747),"",IFERROR(INDIRECT("'Geotech Log'!J"&amp;MATCH(B3747,'Geotech Log'!K:K,1)),""))</f>
        <v/>
      </c>
      <c r="B3747" s="384"/>
      <c r="C3747" s="384"/>
      <c r="D3747" s="385"/>
      <c r="E3747" s="385"/>
      <c r="F3747" s="385"/>
      <c r="G3747" s="385"/>
      <c r="H3747" s="385" t="s">
        <v>1184</v>
      </c>
      <c r="I3747" s="385"/>
      <c r="J3747" s="385"/>
      <c r="K3747" s="385"/>
      <c r="L3747" s="385"/>
      <c r="M3747" s="385"/>
      <c r="N3747" s="385"/>
      <c r="O3747" s="385"/>
      <c r="P3747" s="386"/>
      <c r="Q3747" s="386"/>
      <c r="R3747" s="387"/>
    </row>
    <row r="3748" spans="1:18" ht="15" customHeight="1" x14ac:dyDescent="0.3">
      <c r="A3748" s="383" t="str">
        <f ca="1">IF(ISBLANK(B3748),"",IFERROR(INDIRECT("'Geotech Log'!J"&amp;MATCH(B3748,'Geotech Log'!K:K,1)),""))</f>
        <v/>
      </c>
      <c r="B3748" s="384"/>
      <c r="C3748" s="384"/>
      <c r="D3748" s="385"/>
      <c r="E3748" s="385"/>
      <c r="F3748" s="385"/>
      <c r="G3748" s="385"/>
      <c r="H3748" s="385" t="s">
        <v>1184</v>
      </c>
      <c r="I3748" s="385"/>
      <c r="J3748" s="385"/>
      <c r="K3748" s="385"/>
      <c r="L3748" s="385"/>
      <c r="M3748" s="385"/>
      <c r="N3748" s="385"/>
      <c r="O3748" s="385"/>
      <c r="P3748" s="386"/>
      <c r="Q3748" s="386"/>
      <c r="R3748" s="387"/>
    </row>
    <row r="3749" spans="1:18" ht="15" customHeight="1" x14ac:dyDescent="0.3">
      <c r="A3749" s="383" t="str">
        <f ca="1">IF(ISBLANK(B3749),"",IFERROR(INDIRECT("'Geotech Log'!J"&amp;MATCH(B3749,'Geotech Log'!K:K,1)),""))</f>
        <v/>
      </c>
      <c r="B3749" s="384"/>
      <c r="C3749" s="384"/>
      <c r="D3749" s="385"/>
      <c r="E3749" s="385"/>
      <c r="F3749" s="385"/>
      <c r="G3749" s="385"/>
      <c r="H3749" s="385" t="s">
        <v>1184</v>
      </c>
      <c r="I3749" s="385"/>
      <c r="J3749" s="385"/>
      <c r="K3749" s="385"/>
      <c r="L3749" s="385"/>
      <c r="M3749" s="385"/>
      <c r="N3749" s="385"/>
      <c r="O3749" s="385"/>
      <c r="P3749" s="386"/>
      <c r="Q3749" s="386"/>
      <c r="R3749" s="387"/>
    </row>
    <row r="3750" spans="1:18" ht="15" customHeight="1" x14ac:dyDescent="0.3">
      <c r="A3750" s="383" t="str">
        <f ca="1">IF(ISBLANK(B3750),"",IFERROR(INDIRECT("'Geotech Log'!J"&amp;MATCH(B3750,'Geotech Log'!K:K,1)),""))</f>
        <v/>
      </c>
      <c r="B3750" s="384"/>
      <c r="C3750" s="384"/>
      <c r="D3750" s="385"/>
      <c r="E3750" s="385"/>
      <c r="F3750" s="385"/>
      <c r="G3750" s="385"/>
      <c r="H3750" s="385" t="s">
        <v>1184</v>
      </c>
      <c r="I3750" s="385"/>
      <c r="J3750" s="385"/>
      <c r="K3750" s="385"/>
      <c r="L3750" s="385"/>
      <c r="M3750" s="385"/>
      <c r="N3750" s="385"/>
      <c r="O3750" s="385"/>
      <c r="P3750" s="386"/>
      <c r="Q3750" s="386"/>
      <c r="R3750" s="387"/>
    </row>
    <row r="3751" spans="1:18" ht="15" customHeight="1" x14ac:dyDescent="0.3">
      <c r="A3751" s="383" t="str">
        <f ca="1">IF(ISBLANK(B3751),"",IFERROR(INDIRECT("'Geotech Log'!J"&amp;MATCH(B3751,'Geotech Log'!K:K,1)),""))</f>
        <v/>
      </c>
      <c r="B3751" s="384"/>
      <c r="C3751" s="384"/>
      <c r="D3751" s="385"/>
      <c r="E3751" s="385"/>
      <c r="F3751" s="385"/>
      <c r="G3751" s="385"/>
      <c r="H3751" s="385" t="s">
        <v>1184</v>
      </c>
      <c r="I3751" s="385"/>
      <c r="J3751" s="385"/>
      <c r="K3751" s="385"/>
      <c r="L3751" s="385"/>
      <c r="M3751" s="385"/>
      <c r="N3751" s="385"/>
      <c r="O3751" s="385"/>
      <c r="P3751" s="386"/>
      <c r="Q3751" s="386"/>
      <c r="R3751" s="387"/>
    </row>
    <row r="3752" spans="1:18" ht="15" customHeight="1" x14ac:dyDescent="0.3">
      <c r="A3752" s="383" t="str">
        <f ca="1">IF(ISBLANK(B3752),"",IFERROR(INDIRECT("'Geotech Log'!J"&amp;MATCH(B3752,'Geotech Log'!K:K,1)),""))</f>
        <v/>
      </c>
      <c r="B3752" s="384"/>
      <c r="C3752" s="384"/>
      <c r="D3752" s="385"/>
      <c r="E3752" s="385"/>
      <c r="F3752" s="385"/>
      <c r="G3752" s="385"/>
      <c r="H3752" s="385" t="s">
        <v>1184</v>
      </c>
      <c r="I3752" s="385"/>
      <c r="J3752" s="385"/>
      <c r="K3752" s="385"/>
      <c r="L3752" s="385"/>
      <c r="M3752" s="385"/>
      <c r="N3752" s="385"/>
      <c r="O3752" s="385"/>
      <c r="P3752" s="386"/>
      <c r="Q3752" s="386"/>
      <c r="R3752" s="387"/>
    </row>
    <row r="3753" spans="1:18" ht="15" customHeight="1" x14ac:dyDescent="0.3">
      <c r="A3753" s="383" t="str">
        <f ca="1">IF(ISBLANK(B3753),"",IFERROR(INDIRECT("'Geotech Log'!J"&amp;MATCH(B3753,'Geotech Log'!K:K,1)),""))</f>
        <v/>
      </c>
      <c r="B3753" s="384"/>
      <c r="C3753" s="384"/>
      <c r="D3753" s="385"/>
      <c r="E3753" s="385"/>
      <c r="F3753" s="385"/>
      <c r="G3753" s="385"/>
      <c r="H3753" s="385" t="s">
        <v>1184</v>
      </c>
      <c r="I3753" s="385"/>
      <c r="J3753" s="385"/>
      <c r="K3753" s="385"/>
      <c r="L3753" s="385"/>
      <c r="M3753" s="385"/>
      <c r="N3753" s="385"/>
      <c r="O3753" s="385"/>
      <c r="P3753" s="386"/>
      <c r="Q3753" s="386"/>
      <c r="R3753" s="387"/>
    </row>
    <row r="3754" spans="1:18" ht="15" customHeight="1" x14ac:dyDescent="0.3">
      <c r="A3754" s="383" t="str">
        <f ca="1">IF(ISBLANK(B3754),"",IFERROR(INDIRECT("'Geotech Log'!J"&amp;MATCH(B3754,'Geotech Log'!K:K,1)),""))</f>
        <v/>
      </c>
      <c r="B3754" s="384"/>
      <c r="C3754" s="384"/>
      <c r="D3754" s="385"/>
      <c r="E3754" s="385"/>
      <c r="F3754" s="385"/>
      <c r="G3754" s="385"/>
      <c r="H3754" s="385" t="s">
        <v>1184</v>
      </c>
      <c r="I3754" s="385"/>
      <c r="J3754" s="385"/>
      <c r="K3754" s="385"/>
      <c r="L3754" s="385"/>
      <c r="M3754" s="385"/>
      <c r="N3754" s="385"/>
      <c r="O3754" s="385"/>
      <c r="P3754" s="386"/>
      <c r="Q3754" s="386"/>
      <c r="R3754" s="387"/>
    </row>
    <row r="3755" spans="1:18" ht="15" customHeight="1" x14ac:dyDescent="0.3">
      <c r="A3755" s="383" t="str">
        <f ca="1">IF(ISBLANK(B3755),"",IFERROR(INDIRECT("'Geotech Log'!J"&amp;MATCH(B3755,'Geotech Log'!K:K,1)),""))</f>
        <v/>
      </c>
      <c r="B3755" s="384"/>
      <c r="C3755" s="384"/>
      <c r="D3755" s="385"/>
      <c r="E3755" s="385"/>
      <c r="F3755" s="385"/>
      <c r="G3755" s="385"/>
      <c r="H3755" s="385" t="s">
        <v>1184</v>
      </c>
      <c r="I3755" s="385"/>
      <c r="J3755" s="385"/>
      <c r="K3755" s="385"/>
      <c r="L3755" s="385"/>
      <c r="M3755" s="385"/>
      <c r="N3755" s="385"/>
      <c r="O3755" s="385"/>
      <c r="P3755" s="386"/>
      <c r="Q3755" s="386"/>
      <c r="R3755" s="387"/>
    </row>
    <row r="3756" spans="1:18" ht="15" customHeight="1" x14ac:dyDescent="0.3">
      <c r="A3756" s="383" t="str">
        <f ca="1">IF(ISBLANK(B3756),"",IFERROR(INDIRECT("'Geotech Log'!J"&amp;MATCH(B3756,'Geotech Log'!K:K,1)),""))</f>
        <v/>
      </c>
      <c r="B3756" s="384"/>
      <c r="C3756" s="384"/>
      <c r="D3756" s="385"/>
      <c r="E3756" s="385"/>
      <c r="F3756" s="385"/>
      <c r="G3756" s="385"/>
      <c r="H3756" s="385" t="s">
        <v>1184</v>
      </c>
      <c r="I3756" s="385"/>
      <c r="J3756" s="385"/>
      <c r="K3756" s="385"/>
      <c r="L3756" s="385"/>
      <c r="M3756" s="385"/>
      <c r="N3756" s="385"/>
      <c r="O3756" s="385"/>
      <c r="P3756" s="386"/>
      <c r="Q3756" s="386"/>
      <c r="R3756" s="387"/>
    </row>
    <row r="3757" spans="1:18" ht="15" customHeight="1" x14ac:dyDescent="0.3">
      <c r="A3757" s="383" t="str">
        <f ca="1">IF(ISBLANK(B3757),"",IFERROR(INDIRECT("'Geotech Log'!J"&amp;MATCH(B3757,'Geotech Log'!K:K,1)),""))</f>
        <v/>
      </c>
      <c r="B3757" s="384"/>
      <c r="C3757" s="384"/>
      <c r="D3757" s="385"/>
      <c r="E3757" s="385"/>
      <c r="F3757" s="385"/>
      <c r="G3757" s="385"/>
      <c r="H3757" s="385" t="s">
        <v>1184</v>
      </c>
      <c r="I3757" s="385"/>
      <c r="J3757" s="385"/>
      <c r="K3757" s="385"/>
      <c r="L3757" s="385"/>
      <c r="M3757" s="385"/>
      <c r="N3757" s="385"/>
      <c r="O3757" s="385"/>
      <c r="P3757" s="386"/>
      <c r="Q3757" s="386"/>
      <c r="R3757" s="387"/>
    </row>
    <row r="3758" spans="1:18" ht="15" customHeight="1" x14ac:dyDescent="0.3">
      <c r="A3758" s="383" t="str">
        <f ca="1">IF(ISBLANK(B3758),"",IFERROR(INDIRECT("'Geotech Log'!J"&amp;MATCH(B3758,'Geotech Log'!K:K,1)),""))</f>
        <v/>
      </c>
      <c r="B3758" s="384"/>
      <c r="C3758" s="384"/>
      <c r="D3758" s="385"/>
      <c r="E3758" s="385"/>
      <c r="F3758" s="385"/>
      <c r="G3758" s="385"/>
      <c r="H3758" s="385" t="s">
        <v>1184</v>
      </c>
      <c r="I3758" s="385"/>
      <c r="J3758" s="385"/>
      <c r="K3758" s="385"/>
      <c r="L3758" s="385"/>
      <c r="M3758" s="385"/>
      <c r="N3758" s="385"/>
      <c r="O3758" s="385"/>
      <c r="P3758" s="386"/>
      <c r="Q3758" s="386"/>
      <c r="R3758" s="387"/>
    </row>
    <row r="3759" spans="1:18" ht="15" customHeight="1" x14ac:dyDescent="0.3">
      <c r="A3759" s="383" t="str">
        <f ca="1">IF(ISBLANK(B3759),"",IFERROR(INDIRECT("'Geotech Log'!J"&amp;MATCH(B3759,'Geotech Log'!K:K,1)),""))</f>
        <v/>
      </c>
      <c r="B3759" s="384"/>
      <c r="C3759" s="384"/>
      <c r="D3759" s="385"/>
      <c r="E3759" s="385"/>
      <c r="F3759" s="385"/>
      <c r="G3759" s="385"/>
      <c r="H3759" s="385" t="s">
        <v>1184</v>
      </c>
      <c r="I3759" s="385"/>
      <c r="J3759" s="385"/>
      <c r="K3759" s="385"/>
      <c r="L3759" s="385"/>
      <c r="M3759" s="385"/>
      <c r="N3759" s="385"/>
      <c r="O3759" s="385"/>
      <c r="P3759" s="386"/>
      <c r="Q3759" s="386"/>
      <c r="R3759" s="387"/>
    </row>
    <row r="3760" spans="1:18" ht="15" customHeight="1" x14ac:dyDescent="0.3">
      <c r="A3760" s="383" t="str">
        <f ca="1">IF(ISBLANK(B3760),"",IFERROR(INDIRECT("'Geotech Log'!J"&amp;MATCH(B3760,'Geotech Log'!K:K,1)),""))</f>
        <v/>
      </c>
      <c r="B3760" s="384"/>
      <c r="C3760" s="384"/>
      <c r="D3760" s="385"/>
      <c r="E3760" s="385"/>
      <c r="F3760" s="385"/>
      <c r="G3760" s="385"/>
      <c r="H3760" s="385" t="s">
        <v>1184</v>
      </c>
      <c r="I3760" s="385"/>
      <c r="J3760" s="385"/>
      <c r="K3760" s="385"/>
      <c r="L3760" s="385"/>
      <c r="M3760" s="385"/>
      <c r="N3760" s="385"/>
      <c r="O3760" s="385"/>
      <c r="P3760" s="386"/>
      <c r="Q3760" s="386"/>
      <c r="R3760" s="387"/>
    </row>
    <row r="3761" spans="1:18" ht="15" customHeight="1" x14ac:dyDescent="0.3">
      <c r="A3761" s="383" t="str">
        <f ca="1">IF(ISBLANK(B3761),"",IFERROR(INDIRECT("'Geotech Log'!J"&amp;MATCH(B3761,'Geotech Log'!K:K,1)),""))</f>
        <v/>
      </c>
      <c r="B3761" s="384"/>
      <c r="C3761" s="384"/>
      <c r="D3761" s="385"/>
      <c r="E3761" s="385"/>
      <c r="F3761" s="385"/>
      <c r="G3761" s="385"/>
      <c r="H3761" s="385" t="s">
        <v>1184</v>
      </c>
      <c r="I3761" s="385"/>
      <c r="J3761" s="385"/>
      <c r="K3761" s="385"/>
      <c r="L3761" s="385"/>
      <c r="M3761" s="385"/>
      <c r="N3761" s="385"/>
      <c r="O3761" s="385"/>
      <c r="P3761" s="386"/>
      <c r="Q3761" s="386"/>
      <c r="R3761" s="387"/>
    </row>
    <row r="3762" spans="1:18" ht="15" customHeight="1" x14ac:dyDescent="0.3">
      <c r="A3762" s="383" t="str">
        <f ca="1">IF(ISBLANK(B3762),"",IFERROR(INDIRECT("'Geotech Log'!J"&amp;MATCH(B3762,'Geotech Log'!K:K,1)),""))</f>
        <v/>
      </c>
      <c r="B3762" s="384"/>
      <c r="C3762" s="384"/>
      <c r="D3762" s="385"/>
      <c r="E3762" s="385"/>
      <c r="F3762" s="385"/>
      <c r="G3762" s="385"/>
      <c r="H3762" s="385" t="s">
        <v>1184</v>
      </c>
      <c r="I3762" s="385"/>
      <c r="J3762" s="385"/>
      <c r="K3762" s="385"/>
      <c r="L3762" s="385"/>
      <c r="M3762" s="385"/>
      <c r="N3762" s="385"/>
      <c r="O3762" s="385"/>
      <c r="P3762" s="386"/>
      <c r="Q3762" s="386"/>
      <c r="R3762" s="387"/>
    </row>
    <row r="3763" spans="1:18" ht="15" customHeight="1" x14ac:dyDescent="0.3">
      <c r="A3763" s="383" t="str">
        <f ca="1">IF(ISBLANK(B3763),"",IFERROR(INDIRECT("'Geotech Log'!J"&amp;MATCH(B3763,'Geotech Log'!K:K,1)),""))</f>
        <v/>
      </c>
      <c r="B3763" s="384"/>
      <c r="C3763" s="384"/>
      <c r="D3763" s="385"/>
      <c r="E3763" s="385"/>
      <c r="F3763" s="385"/>
      <c r="G3763" s="385"/>
      <c r="H3763" s="385" t="s">
        <v>1184</v>
      </c>
      <c r="I3763" s="385"/>
      <c r="J3763" s="385"/>
      <c r="K3763" s="385"/>
      <c r="L3763" s="385"/>
      <c r="M3763" s="385"/>
      <c r="N3763" s="385"/>
      <c r="O3763" s="385"/>
      <c r="P3763" s="386"/>
      <c r="Q3763" s="386"/>
      <c r="R3763" s="387"/>
    </row>
    <row r="3764" spans="1:18" ht="15" customHeight="1" x14ac:dyDescent="0.3">
      <c r="A3764" s="383" t="str">
        <f ca="1">IF(ISBLANK(B3764),"",IFERROR(INDIRECT("'Geotech Log'!J"&amp;MATCH(B3764,'Geotech Log'!K:K,1)),""))</f>
        <v/>
      </c>
      <c r="B3764" s="384"/>
      <c r="C3764" s="384"/>
      <c r="D3764" s="385"/>
      <c r="E3764" s="385"/>
      <c r="F3764" s="385"/>
      <c r="G3764" s="385"/>
      <c r="H3764" s="385" t="s">
        <v>1184</v>
      </c>
      <c r="I3764" s="385"/>
      <c r="J3764" s="385"/>
      <c r="K3764" s="385"/>
      <c r="L3764" s="385"/>
      <c r="M3764" s="385"/>
      <c r="N3764" s="385"/>
      <c r="O3764" s="385"/>
      <c r="P3764" s="386"/>
      <c r="Q3764" s="386"/>
      <c r="R3764" s="387"/>
    </row>
    <row r="3765" spans="1:18" ht="15" customHeight="1" x14ac:dyDescent="0.3">
      <c r="A3765" s="383" t="str">
        <f ca="1">IF(ISBLANK(B3765),"",IFERROR(INDIRECT("'Geotech Log'!J"&amp;MATCH(B3765,'Geotech Log'!K:K,1)),""))</f>
        <v/>
      </c>
      <c r="B3765" s="384"/>
      <c r="C3765" s="384"/>
      <c r="D3765" s="385"/>
      <c r="E3765" s="385"/>
      <c r="F3765" s="385"/>
      <c r="G3765" s="385"/>
      <c r="H3765" s="385" t="s">
        <v>1184</v>
      </c>
      <c r="I3765" s="385"/>
      <c r="J3765" s="385"/>
      <c r="K3765" s="385"/>
      <c r="L3765" s="385"/>
      <c r="M3765" s="385"/>
      <c r="N3765" s="385"/>
      <c r="O3765" s="385"/>
      <c r="P3765" s="386"/>
      <c r="Q3765" s="386"/>
      <c r="R3765" s="387"/>
    </row>
    <row r="3766" spans="1:18" ht="15" customHeight="1" x14ac:dyDescent="0.3">
      <c r="A3766" s="383" t="str">
        <f ca="1">IF(ISBLANK(B3766),"",IFERROR(INDIRECT("'Geotech Log'!J"&amp;MATCH(B3766,'Geotech Log'!K:K,1)),""))</f>
        <v/>
      </c>
      <c r="B3766" s="384"/>
      <c r="C3766" s="384"/>
      <c r="D3766" s="385"/>
      <c r="E3766" s="385"/>
      <c r="F3766" s="385"/>
      <c r="G3766" s="385"/>
      <c r="H3766" s="385" t="s">
        <v>1184</v>
      </c>
      <c r="I3766" s="385"/>
      <c r="J3766" s="385"/>
      <c r="K3766" s="385"/>
      <c r="L3766" s="385"/>
      <c r="M3766" s="385"/>
      <c r="N3766" s="385"/>
      <c r="O3766" s="385"/>
      <c r="P3766" s="386"/>
      <c r="Q3766" s="386"/>
      <c r="R3766" s="387"/>
    </row>
    <row r="3767" spans="1:18" ht="15" customHeight="1" x14ac:dyDescent="0.3">
      <c r="A3767" s="383" t="str">
        <f ca="1">IF(ISBLANK(B3767),"",IFERROR(INDIRECT("'Geotech Log'!J"&amp;MATCH(B3767,'Geotech Log'!K:K,1)),""))</f>
        <v/>
      </c>
      <c r="B3767" s="384"/>
      <c r="C3767" s="384"/>
      <c r="D3767" s="385"/>
      <c r="E3767" s="385"/>
      <c r="F3767" s="385"/>
      <c r="G3767" s="385"/>
      <c r="H3767" s="385" t="s">
        <v>1184</v>
      </c>
      <c r="I3767" s="385"/>
      <c r="J3767" s="385"/>
      <c r="K3767" s="385"/>
      <c r="L3767" s="385"/>
      <c r="M3767" s="385"/>
      <c r="N3767" s="385"/>
      <c r="O3767" s="385"/>
      <c r="P3767" s="386"/>
      <c r="Q3767" s="386"/>
      <c r="R3767" s="387"/>
    </row>
    <row r="3768" spans="1:18" ht="15" customHeight="1" x14ac:dyDescent="0.3">
      <c r="A3768" s="383" t="str">
        <f ca="1">IF(ISBLANK(B3768),"",IFERROR(INDIRECT("'Geotech Log'!J"&amp;MATCH(B3768,'Geotech Log'!K:K,1)),""))</f>
        <v/>
      </c>
      <c r="B3768" s="384"/>
      <c r="C3768" s="384"/>
      <c r="D3768" s="385"/>
      <c r="E3768" s="385"/>
      <c r="F3768" s="385"/>
      <c r="G3768" s="385"/>
      <c r="H3768" s="385" t="s">
        <v>1184</v>
      </c>
      <c r="I3768" s="385"/>
      <c r="J3768" s="385"/>
      <c r="K3768" s="385"/>
      <c r="L3768" s="385"/>
      <c r="M3768" s="385"/>
      <c r="N3768" s="385"/>
      <c r="O3768" s="385"/>
      <c r="P3768" s="386"/>
      <c r="Q3768" s="386"/>
      <c r="R3768" s="387"/>
    </row>
    <row r="3769" spans="1:18" ht="15" customHeight="1" x14ac:dyDescent="0.3">
      <c r="A3769" s="383" t="str">
        <f ca="1">IF(ISBLANK(B3769),"",IFERROR(INDIRECT("'Geotech Log'!J"&amp;MATCH(B3769,'Geotech Log'!K:K,1)),""))</f>
        <v/>
      </c>
      <c r="B3769" s="384"/>
      <c r="C3769" s="384"/>
      <c r="D3769" s="385"/>
      <c r="E3769" s="385"/>
      <c r="F3769" s="385"/>
      <c r="G3769" s="385"/>
      <c r="H3769" s="385" t="s">
        <v>1184</v>
      </c>
      <c r="I3769" s="385"/>
      <c r="J3769" s="385"/>
      <c r="K3769" s="385"/>
      <c r="L3769" s="385"/>
      <c r="M3769" s="385"/>
      <c r="N3769" s="385"/>
      <c r="O3769" s="385"/>
      <c r="P3769" s="386"/>
      <c r="Q3769" s="386"/>
      <c r="R3769" s="387"/>
    </row>
    <row r="3770" spans="1:18" ht="15" customHeight="1" x14ac:dyDescent="0.3">
      <c r="A3770" s="383" t="str">
        <f ca="1">IF(ISBLANK(B3770),"",IFERROR(INDIRECT("'Geotech Log'!J"&amp;MATCH(B3770,'Geotech Log'!K:K,1)),""))</f>
        <v/>
      </c>
      <c r="B3770" s="384"/>
      <c r="C3770" s="384"/>
      <c r="D3770" s="385"/>
      <c r="E3770" s="385"/>
      <c r="F3770" s="385"/>
      <c r="G3770" s="385"/>
      <c r="H3770" s="385" t="s">
        <v>1184</v>
      </c>
      <c r="I3770" s="385"/>
      <c r="J3770" s="385"/>
      <c r="K3770" s="385"/>
      <c r="L3770" s="385"/>
      <c r="M3770" s="385"/>
      <c r="N3770" s="385"/>
      <c r="O3770" s="385"/>
      <c r="P3770" s="386"/>
      <c r="Q3770" s="386"/>
      <c r="R3770" s="387"/>
    </row>
    <row r="3771" spans="1:18" ht="15" customHeight="1" x14ac:dyDescent="0.3">
      <c r="A3771" s="383" t="str">
        <f ca="1">IF(ISBLANK(B3771),"",IFERROR(INDIRECT("'Geotech Log'!J"&amp;MATCH(B3771,'Geotech Log'!K:K,1)),""))</f>
        <v/>
      </c>
      <c r="B3771" s="384"/>
      <c r="C3771" s="384"/>
      <c r="D3771" s="385"/>
      <c r="E3771" s="385"/>
      <c r="F3771" s="385"/>
      <c r="G3771" s="385"/>
      <c r="H3771" s="385" t="s">
        <v>1184</v>
      </c>
      <c r="I3771" s="385"/>
      <c r="J3771" s="385"/>
      <c r="K3771" s="385"/>
      <c r="L3771" s="385"/>
      <c r="M3771" s="385"/>
      <c r="N3771" s="385"/>
      <c r="O3771" s="385"/>
      <c r="P3771" s="386"/>
      <c r="Q3771" s="386"/>
      <c r="R3771" s="387"/>
    </row>
    <row r="3772" spans="1:18" ht="15" customHeight="1" x14ac:dyDescent="0.3">
      <c r="A3772" s="383" t="str">
        <f ca="1">IF(ISBLANK(B3772),"",IFERROR(INDIRECT("'Geotech Log'!J"&amp;MATCH(B3772,'Geotech Log'!K:K,1)),""))</f>
        <v/>
      </c>
      <c r="B3772" s="384"/>
      <c r="C3772" s="384"/>
      <c r="D3772" s="385"/>
      <c r="E3772" s="385"/>
      <c r="F3772" s="385"/>
      <c r="G3772" s="385"/>
      <c r="H3772" s="385" t="s">
        <v>1184</v>
      </c>
      <c r="I3772" s="385"/>
      <c r="J3772" s="385"/>
      <c r="K3772" s="385"/>
      <c r="L3772" s="385"/>
      <c r="M3772" s="385"/>
      <c r="N3772" s="385"/>
      <c r="O3772" s="385"/>
      <c r="P3772" s="386"/>
      <c r="Q3772" s="386"/>
      <c r="R3772" s="387"/>
    </row>
    <row r="3773" spans="1:18" ht="15" customHeight="1" x14ac:dyDescent="0.3">
      <c r="A3773" s="383" t="str">
        <f ca="1">IF(ISBLANK(B3773),"",IFERROR(INDIRECT("'Geotech Log'!J"&amp;MATCH(B3773,'Geotech Log'!K:K,1)),""))</f>
        <v/>
      </c>
      <c r="B3773" s="384"/>
      <c r="C3773" s="384"/>
      <c r="D3773" s="385"/>
      <c r="E3773" s="385"/>
      <c r="F3773" s="385"/>
      <c r="G3773" s="385"/>
      <c r="H3773" s="385" t="s">
        <v>1184</v>
      </c>
      <c r="I3773" s="385"/>
      <c r="J3773" s="385"/>
      <c r="K3773" s="385"/>
      <c r="L3773" s="385"/>
      <c r="M3773" s="385"/>
      <c r="N3773" s="385"/>
      <c r="O3773" s="385"/>
      <c r="P3773" s="386"/>
      <c r="Q3773" s="386"/>
      <c r="R3773" s="387"/>
    </row>
    <row r="3774" spans="1:18" ht="15" customHeight="1" x14ac:dyDescent="0.3">
      <c r="A3774" s="383" t="str">
        <f ca="1">IF(ISBLANK(B3774),"",IFERROR(INDIRECT("'Geotech Log'!J"&amp;MATCH(B3774,'Geotech Log'!K:K,1)),""))</f>
        <v/>
      </c>
      <c r="B3774" s="384"/>
      <c r="C3774" s="384"/>
      <c r="D3774" s="385"/>
      <c r="E3774" s="385"/>
      <c r="F3774" s="385"/>
      <c r="G3774" s="385"/>
      <c r="H3774" s="385" t="s">
        <v>1184</v>
      </c>
      <c r="I3774" s="385"/>
      <c r="J3774" s="385"/>
      <c r="K3774" s="385"/>
      <c r="L3774" s="385"/>
      <c r="M3774" s="385"/>
      <c r="N3774" s="385"/>
      <c r="O3774" s="385"/>
      <c r="P3774" s="386"/>
      <c r="Q3774" s="386"/>
      <c r="R3774" s="387"/>
    </row>
    <row r="3775" spans="1:18" ht="15" customHeight="1" x14ac:dyDescent="0.3">
      <c r="A3775" s="383" t="str">
        <f ca="1">IF(ISBLANK(B3775),"",IFERROR(INDIRECT("'Geotech Log'!J"&amp;MATCH(B3775,'Geotech Log'!K:K,1)),""))</f>
        <v/>
      </c>
      <c r="B3775" s="384"/>
      <c r="C3775" s="384"/>
      <c r="D3775" s="385"/>
      <c r="E3775" s="385"/>
      <c r="F3775" s="385"/>
      <c r="G3775" s="385"/>
      <c r="H3775" s="385" t="s">
        <v>1184</v>
      </c>
      <c r="I3775" s="385"/>
      <c r="J3775" s="385"/>
      <c r="K3775" s="385"/>
      <c r="L3775" s="385"/>
      <c r="M3775" s="385"/>
      <c r="N3775" s="385"/>
      <c r="O3775" s="385"/>
      <c r="P3775" s="386"/>
      <c r="Q3775" s="386"/>
      <c r="R3775" s="387"/>
    </row>
    <row r="3776" spans="1:18" ht="15" customHeight="1" x14ac:dyDescent="0.3">
      <c r="A3776" s="383" t="str">
        <f ca="1">IF(ISBLANK(B3776),"",IFERROR(INDIRECT("'Geotech Log'!J"&amp;MATCH(B3776,'Geotech Log'!K:K,1)),""))</f>
        <v/>
      </c>
      <c r="B3776" s="384"/>
      <c r="C3776" s="384"/>
      <c r="D3776" s="385"/>
      <c r="E3776" s="385"/>
      <c r="F3776" s="385"/>
      <c r="G3776" s="385"/>
      <c r="H3776" s="385" t="s">
        <v>1184</v>
      </c>
      <c r="I3776" s="385"/>
      <c r="J3776" s="385"/>
      <c r="K3776" s="385"/>
      <c r="L3776" s="385"/>
      <c r="M3776" s="385"/>
      <c r="N3776" s="385"/>
      <c r="O3776" s="385"/>
      <c r="P3776" s="386"/>
      <c r="Q3776" s="386"/>
      <c r="R3776" s="387"/>
    </row>
    <row r="3777" spans="1:18" ht="15" customHeight="1" x14ac:dyDescent="0.3">
      <c r="A3777" s="383" t="str">
        <f ca="1">IF(ISBLANK(B3777),"",IFERROR(INDIRECT("'Geotech Log'!J"&amp;MATCH(B3777,'Geotech Log'!K:K,1)),""))</f>
        <v/>
      </c>
      <c r="B3777" s="384"/>
      <c r="C3777" s="384"/>
      <c r="D3777" s="385"/>
      <c r="E3777" s="385"/>
      <c r="F3777" s="385"/>
      <c r="G3777" s="385"/>
      <c r="H3777" s="385" t="s">
        <v>1184</v>
      </c>
      <c r="I3777" s="385"/>
      <c r="J3777" s="385"/>
      <c r="K3777" s="385"/>
      <c r="L3777" s="385"/>
      <c r="M3777" s="385"/>
      <c r="N3777" s="385"/>
      <c r="O3777" s="385"/>
      <c r="P3777" s="386"/>
      <c r="Q3777" s="386"/>
      <c r="R3777" s="387"/>
    </row>
    <row r="3778" spans="1:18" ht="15" customHeight="1" x14ac:dyDescent="0.3">
      <c r="A3778" s="383" t="str">
        <f ca="1">IF(ISBLANK(B3778),"",IFERROR(INDIRECT("'Geotech Log'!J"&amp;MATCH(B3778,'Geotech Log'!K:K,1)),""))</f>
        <v/>
      </c>
      <c r="B3778" s="384"/>
      <c r="C3778" s="384"/>
      <c r="D3778" s="385"/>
      <c r="E3778" s="385"/>
      <c r="F3778" s="385"/>
      <c r="G3778" s="385"/>
      <c r="H3778" s="385" t="s">
        <v>1184</v>
      </c>
      <c r="I3778" s="385"/>
      <c r="J3778" s="385"/>
      <c r="K3778" s="385"/>
      <c r="L3778" s="385"/>
      <c r="M3778" s="385"/>
      <c r="N3778" s="385"/>
      <c r="O3778" s="385"/>
      <c r="P3778" s="386"/>
      <c r="Q3778" s="386"/>
      <c r="R3778" s="387"/>
    </row>
    <row r="3779" spans="1:18" ht="15" customHeight="1" x14ac:dyDescent="0.3">
      <c r="A3779" s="383" t="str">
        <f ca="1">IF(ISBLANK(B3779),"",IFERROR(INDIRECT("'Geotech Log'!J"&amp;MATCH(B3779,'Geotech Log'!K:K,1)),""))</f>
        <v/>
      </c>
      <c r="B3779" s="384"/>
      <c r="C3779" s="384"/>
      <c r="D3779" s="385"/>
      <c r="E3779" s="385"/>
      <c r="F3779" s="385"/>
      <c r="G3779" s="385"/>
      <c r="H3779" s="385" t="s">
        <v>1184</v>
      </c>
      <c r="I3779" s="385"/>
      <c r="J3779" s="385"/>
      <c r="K3779" s="385"/>
      <c r="L3779" s="385"/>
      <c r="M3779" s="385"/>
      <c r="N3779" s="385"/>
      <c r="O3779" s="385"/>
      <c r="P3779" s="386"/>
      <c r="Q3779" s="386"/>
      <c r="R3779" s="387"/>
    </row>
    <row r="3780" spans="1:18" ht="15" customHeight="1" x14ac:dyDescent="0.3">
      <c r="A3780" s="383" t="str">
        <f ca="1">IF(ISBLANK(B3780),"",IFERROR(INDIRECT("'Geotech Log'!J"&amp;MATCH(B3780,'Geotech Log'!K:K,1)),""))</f>
        <v/>
      </c>
      <c r="B3780" s="384"/>
      <c r="C3780" s="384"/>
      <c r="D3780" s="385"/>
      <c r="E3780" s="385"/>
      <c r="F3780" s="385"/>
      <c r="G3780" s="385"/>
      <c r="H3780" s="385" t="s">
        <v>1184</v>
      </c>
      <c r="I3780" s="385"/>
      <c r="J3780" s="385"/>
      <c r="K3780" s="385"/>
      <c r="L3780" s="385"/>
      <c r="M3780" s="385"/>
      <c r="N3780" s="385"/>
      <c r="O3780" s="385"/>
      <c r="P3780" s="386"/>
      <c r="Q3780" s="386"/>
      <c r="R3780" s="387"/>
    </row>
    <row r="3781" spans="1:18" ht="15" customHeight="1" x14ac:dyDescent="0.3">
      <c r="A3781" s="383" t="str">
        <f ca="1">IF(ISBLANK(B3781),"",IFERROR(INDIRECT("'Geotech Log'!J"&amp;MATCH(B3781,'Geotech Log'!K:K,1)),""))</f>
        <v/>
      </c>
      <c r="B3781" s="384"/>
      <c r="C3781" s="384"/>
      <c r="D3781" s="385"/>
      <c r="E3781" s="385"/>
      <c r="F3781" s="385"/>
      <c r="G3781" s="385"/>
      <c r="H3781" s="385" t="s">
        <v>1184</v>
      </c>
      <c r="I3781" s="385"/>
      <c r="J3781" s="385"/>
      <c r="K3781" s="385"/>
      <c r="L3781" s="385"/>
      <c r="M3781" s="385"/>
      <c r="N3781" s="385"/>
      <c r="O3781" s="385"/>
      <c r="P3781" s="386"/>
      <c r="Q3781" s="386"/>
      <c r="R3781" s="387"/>
    </row>
    <row r="3782" spans="1:18" ht="15" customHeight="1" x14ac:dyDescent="0.3">
      <c r="A3782" s="383" t="str">
        <f ca="1">IF(ISBLANK(B3782),"",IFERROR(INDIRECT("'Geotech Log'!J"&amp;MATCH(B3782,'Geotech Log'!K:K,1)),""))</f>
        <v/>
      </c>
      <c r="B3782" s="384"/>
      <c r="C3782" s="384"/>
      <c r="D3782" s="385"/>
      <c r="E3782" s="385"/>
      <c r="F3782" s="385"/>
      <c r="G3782" s="385"/>
      <c r="H3782" s="385" t="s">
        <v>1184</v>
      </c>
      <c r="I3782" s="385"/>
      <c r="J3782" s="385"/>
      <c r="K3782" s="385"/>
      <c r="L3782" s="385"/>
      <c r="M3782" s="385"/>
      <c r="N3782" s="385"/>
      <c r="O3782" s="385"/>
      <c r="P3782" s="386"/>
      <c r="Q3782" s="386"/>
      <c r="R3782" s="387"/>
    </row>
    <row r="3783" spans="1:18" ht="15" customHeight="1" x14ac:dyDescent="0.3">
      <c r="A3783" s="383" t="str">
        <f ca="1">IF(ISBLANK(B3783),"",IFERROR(INDIRECT("'Geotech Log'!J"&amp;MATCH(B3783,'Geotech Log'!K:K,1)),""))</f>
        <v/>
      </c>
      <c r="B3783" s="384"/>
      <c r="C3783" s="384"/>
      <c r="D3783" s="385"/>
      <c r="E3783" s="385"/>
      <c r="F3783" s="385"/>
      <c r="G3783" s="385"/>
      <c r="H3783" s="385" t="s">
        <v>1184</v>
      </c>
      <c r="I3783" s="385"/>
      <c r="J3783" s="385"/>
      <c r="K3783" s="385"/>
      <c r="L3783" s="385"/>
      <c r="M3783" s="385"/>
      <c r="N3783" s="385"/>
      <c r="O3783" s="385"/>
      <c r="P3783" s="386"/>
      <c r="Q3783" s="386"/>
      <c r="R3783" s="387"/>
    </row>
    <row r="3784" spans="1:18" ht="15" customHeight="1" x14ac:dyDescent="0.3">
      <c r="A3784" s="383" t="str">
        <f ca="1">IF(ISBLANK(B3784),"",IFERROR(INDIRECT("'Geotech Log'!J"&amp;MATCH(B3784,'Geotech Log'!K:K,1)),""))</f>
        <v/>
      </c>
      <c r="B3784" s="384"/>
      <c r="C3784" s="384"/>
      <c r="D3784" s="385"/>
      <c r="E3784" s="385"/>
      <c r="F3784" s="385"/>
      <c r="G3784" s="385"/>
      <c r="H3784" s="385" t="s">
        <v>1184</v>
      </c>
      <c r="I3784" s="385"/>
      <c r="J3784" s="385"/>
      <c r="K3784" s="385"/>
      <c r="L3784" s="385"/>
      <c r="M3784" s="385"/>
      <c r="N3784" s="385"/>
      <c r="O3784" s="385"/>
      <c r="P3784" s="386"/>
      <c r="Q3784" s="386"/>
      <c r="R3784" s="387"/>
    </row>
    <row r="3785" spans="1:18" ht="15" customHeight="1" x14ac:dyDescent="0.3">
      <c r="A3785" s="383" t="str">
        <f ca="1">IF(ISBLANK(B3785),"",IFERROR(INDIRECT("'Geotech Log'!J"&amp;MATCH(B3785,'Geotech Log'!K:K,1)),""))</f>
        <v/>
      </c>
      <c r="B3785" s="384"/>
      <c r="C3785" s="384"/>
      <c r="D3785" s="385"/>
      <c r="E3785" s="385"/>
      <c r="F3785" s="385"/>
      <c r="G3785" s="385"/>
      <c r="H3785" s="385" t="s">
        <v>1184</v>
      </c>
      <c r="I3785" s="385"/>
      <c r="J3785" s="385"/>
      <c r="K3785" s="385"/>
      <c r="L3785" s="385"/>
      <c r="M3785" s="385"/>
      <c r="N3785" s="385"/>
      <c r="O3785" s="385"/>
      <c r="P3785" s="386"/>
      <c r="Q3785" s="386"/>
      <c r="R3785" s="387"/>
    </row>
    <row r="3786" spans="1:18" ht="15" customHeight="1" x14ac:dyDescent="0.3">
      <c r="A3786" s="383" t="str">
        <f ca="1">IF(ISBLANK(B3786),"",IFERROR(INDIRECT("'Geotech Log'!J"&amp;MATCH(B3786,'Geotech Log'!K:K,1)),""))</f>
        <v/>
      </c>
      <c r="B3786" s="384"/>
      <c r="C3786" s="384"/>
      <c r="D3786" s="385"/>
      <c r="E3786" s="385"/>
      <c r="F3786" s="385"/>
      <c r="G3786" s="385"/>
      <c r="H3786" s="385" t="s">
        <v>1184</v>
      </c>
      <c r="I3786" s="385"/>
      <c r="J3786" s="385"/>
      <c r="K3786" s="385"/>
      <c r="L3786" s="385"/>
      <c r="M3786" s="385"/>
      <c r="N3786" s="385"/>
      <c r="O3786" s="385"/>
      <c r="P3786" s="386"/>
      <c r="Q3786" s="386"/>
      <c r="R3786" s="387"/>
    </row>
    <row r="3787" spans="1:18" ht="15" customHeight="1" x14ac:dyDescent="0.3">
      <c r="A3787" s="383" t="str">
        <f ca="1">IF(ISBLANK(B3787),"",IFERROR(INDIRECT("'Geotech Log'!J"&amp;MATCH(B3787,'Geotech Log'!K:K,1)),""))</f>
        <v/>
      </c>
      <c r="B3787" s="384"/>
      <c r="C3787" s="384"/>
      <c r="D3787" s="385"/>
      <c r="E3787" s="385"/>
      <c r="F3787" s="385"/>
      <c r="G3787" s="385"/>
      <c r="H3787" s="385" t="s">
        <v>1184</v>
      </c>
      <c r="I3787" s="385"/>
      <c r="J3787" s="385"/>
      <c r="K3787" s="385"/>
      <c r="L3787" s="385"/>
      <c r="M3787" s="385"/>
      <c r="N3787" s="385"/>
      <c r="O3787" s="385"/>
      <c r="P3787" s="386"/>
      <c r="Q3787" s="386"/>
      <c r="R3787" s="387"/>
    </row>
    <row r="3788" spans="1:18" ht="15" customHeight="1" x14ac:dyDescent="0.3">
      <c r="A3788" s="383" t="str">
        <f ca="1">IF(ISBLANK(B3788),"",IFERROR(INDIRECT("'Geotech Log'!J"&amp;MATCH(B3788,'Geotech Log'!K:K,1)),""))</f>
        <v/>
      </c>
      <c r="B3788" s="384"/>
      <c r="C3788" s="384"/>
      <c r="D3788" s="385"/>
      <c r="E3788" s="385"/>
      <c r="F3788" s="385"/>
      <c r="G3788" s="385"/>
      <c r="H3788" s="385" t="s">
        <v>1184</v>
      </c>
      <c r="I3788" s="385"/>
      <c r="J3788" s="385"/>
      <c r="K3788" s="385"/>
      <c r="L3788" s="385"/>
      <c r="M3788" s="385"/>
      <c r="N3788" s="385"/>
      <c r="O3788" s="385"/>
      <c r="P3788" s="386"/>
      <c r="Q3788" s="386"/>
      <c r="R3788" s="387"/>
    </row>
    <row r="3789" spans="1:18" ht="15" customHeight="1" x14ac:dyDescent="0.3">
      <c r="A3789" s="383" t="str">
        <f ca="1">IF(ISBLANK(B3789),"",IFERROR(INDIRECT("'Geotech Log'!J"&amp;MATCH(B3789,'Geotech Log'!K:K,1)),""))</f>
        <v/>
      </c>
      <c r="B3789" s="384"/>
      <c r="C3789" s="384"/>
      <c r="D3789" s="385"/>
      <c r="E3789" s="385"/>
      <c r="F3789" s="385"/>
      <c r="G3789" s="385"/>
      <c r="H3789" s="385" t="s">
        <v>1184</v>
      </c>
      <c r="I3789" s="385"/>
      <c r="J3789" s="385"/>
      <c r="K3789" s="385"/>
      <c r="L3789" s="385"/>
      <c r="M3789" s="385"/>
      <c r="N3789" s="385"/>
      <c r="O3789" s="385"/>
      <c r="P3789" s="386"/>
      <c r="Q3789" s="386"/>
      <c r="R3789" s="387"/>
    </row>
    <row r="3790" spans="1:18" ht="15" customHeight="1" x14ac:dyDescent="0.3">
      <c r="A3790" s="383" t="str">
        <f ca="1">IF(ISBLANK(B3790),"",IFERROR(INDIRECT("'Geotech Log'!J"&amp;MATCH(B3790,'Geotech Log'!K:K,1)),""))</f>
        <v/>
      </c>
      <c r="B3790" s="384"/>
      <c r="C3790" s="384"/>
      <c r="D3790" s="385"/>
      <c r="E3790" s="385"/>
      <c r="F3790" s="385"/>
      <c r="G3790" s="385"/>
      <c r="H3790" s="385" t="s">
        <v>1184</v>
      </c>
      <c r="I3790" s="385"/>
      <c r="J3790" s="385"/>
      <c r="K3790" s="385"/>
      <c r="L3790" s="385"/>
      <c r="M3790" s="385"/>
      <c r="N3790" s="385"/>
      <c r="O3790" s="385"/>
      <c r="P3790" s="386"/>
      <c r="Q3790" s="386"/>
      <c r="R3790" s="387"/>
    </row>
    <row r="3791" spans="1:18" ht="15" customHeight="1" x14ac:dyDescent="0.3">
      <c r="A3791" s="383" t="str">
        <f ca="1">IF(ISBLANK(B3791),"",IFERROR(INDIRECT("'Geotech Log'!J"&amp;MATCH(B3791,'Geotech Log'!K:K,1)),""))</f>
        <v/>
      </c>
      <c r="B3791" s="384"/>
      <c r="C3791" s="384"/>
      <c r="D3791" s="385"/>
      <c r="E3791" s="385"/>
      <c r="F3791" s="385"/>
      <c r="G3791" s="385"/>
      <c r="H3791" s="385" t="s">
        <v>1184</v>
      </c>
      <c r="I3791" s="385"/>
      <c r="J3791" s="385"/>
      <c r="K3791" s="385"/>
      <c r="L3791" s="385"/>
      <c r="M3791" s="385"/>
      <c r="N3791" s="385"/>
      <c r="O3791" s="385"/>
      <c r="P3791" s="386"/>
      <c r="Q3791" s="386"/>
      <c r="R3791" s="387"/>
    </row>
    <row r="3792" spans="1:18" ht="15" customHeight="1" x14ac:dyDescent="0.3">
      <c r="A3792" s="383" t="str">
        <f ca="1">IF(ISBLANK(B3792),"",IFERROR(INDIRECT("'Geotech Log'!J"&amp;MATCH(B3792,'Geotech Log'!K:K,1)),""))</f>
        <v/>
      </c>
      <c r="B3792" s="384"/>
      <c r="C3792" s="384"/>
      <c r="D3792" s="385"/>
      <c r="E3792" s="385"/>
      <c r="F3792" s="385"/>
      <c r="G3792" s="385"/>
      <c r="H3792" s="385" t="s">
        <v>1184</v>
      </c>
      <c r="I3792" s="385"/>
      <c r="J3792" s="385"/>
      <c r="K3792" s="385"/>
      <c r="L3792" s="385"/>
      <c r="M3792" s="385"/>
      <c r="N3792" s="385"/>
      <c r="O3792" s="385"/>
      <c r="P3792" s="386"/>
      <c r="Q3792" s="386"/>
      <c r="R3792" s="387"/>
    </row>
    <row r="3793" spans="1:18" ht="15" customHeight="1" x14ac:dyDescent="0.3">
      <c r="A3793" s="383" t="str">
        <f ca="1">IF(ISBLANK(B3793),"",IFERROR(INDIRECT("'Geotech Log'!J"&amp;MATCH(B3793,'Geotech Log'!K:K,1)),""))</f>
        <v/>
      </c>
      <c r="B3793" s="384"/>
      <c r="C3793" s="384"/>
      <c r="D3793" s="385"/>
      <c r="E3793" s="385"/>
      <c r="F3793" s="385"/>
      <c r="G3793" s="385"/>
      <c r="H3793" s="385" t="s">
        <v>1184</v>
      </c>
      <c r="I3793" s="385"/>
      <c r="J3793" s="385"/>
      <c r="K3793" s="385"/>
      <c r="L3793" s="385"/>
      <c r="M3793" s="385"/>
      <c r="N3793" s="385"/>
      <c r="O3793" s="385"/>
      <c r="P3793" s="386"/>
      <c r="Q3793" s="386"/>
      <c r="R3793" s="387"/>
    </row>
    <row r="3794" spans="1:18" ht="15" customHeight="1" x14ac:dyDescent="0.3">
      <c r="A3794" s="383" t="str">
        <f ca="1">IF(ISBLANK(B3794),"",IFERROR(INDIRECT("'Geotech Log'!J"&amp;MATCH(B3794,'Geotech Log'!K:K,1)),""))</f>
        <v/>
      </c>
      <c r="B3794" s="384"/>
      <c r="C3794" s="384"/>
      <c r="D3794" s="385"/>
      <c r="E3794" s="385"/>
      <c r="F3794" s="385"/>
      <c r="G3794" s="385"/>
      <c r="H3794" s="385" t="s">
        <v>1184</v>
      </c>
      <c r="I3794" s="385"/>
      <c r="J3794" s="385"/>
      <c r="K3794" s="385"/>
      <c r="L3794" s="385"/>
      <c r="M3794" s="385"/>
      <c r="N3794" s="385"/>
      <c r="O3794" s="385"/>
      <c r="P3794" s="386"/>
      <c r="Q3794" s="386"/>
      <c r="R3794" s="387"/>
    </row>
    <row r="3795" spans="1:18" ht="15" customHeight="1" x14ac:dyDescent="0.3">
      <c r="A3795" s="383" t="str">
        <f ca="1">IF(ISBLANK(B3795),"",IFERROR(INDIRECT("'Geotech Log'!J"&amp;MATCH(B3795,'Geotech Log'!K:K,1)),""))</f>
        <v/>
      </c>
      <c r="B3795" s="384"/>
      <c r="C3795" s="384"/>
      <c r="D3795" s="385"/>
      <c r="E3795" s="385"/>
      <c r="F3795" s="385"/>
      <c r="G3795" s="385"/>
      <c r="H3795" s="385" t="s">
        <v>1184</v>
      </c>
      <c r="I3795" s="385"/>
      <c r="J3795" s="385"/>
      <c r="K3795" s="385"/>
      <c r="L3795" s="385"/>
      <c r="M3795" s="385"/>
      <c r="N3795" s="385"/>
      <c r="O3795" s="385"/>
      <c r="P3795" s="386"/>
      <c r="Q3795" s="386"/>
      <c r="R3795" s="387"/>
    </row>
    <row r="3796" spans="1:18" ht="15" customHeight="1" x14ac:dyDescent="0.3">
      <c r="A3796" s="383" t="str">
        <f ca="1">IF(ISBLANK(B3796),"",IFERROR(INDIRECT("'Geotech Log'!J"&amp;MATCH(B3796,'Geotech Log'!K:K,1)),""))</f>
        <v/>
      </c>
      <c r="B3796" s="384"/>
      <c r="C3796" s="384"/>
      <c r="D3796" s="385"/>
      <c r="E3796" s="385"/>
      <c r="F3796" s="385"/>
      <c r="G3796" s="385"/>
      <c r="H3796" s="385" t="s">
        <v>1184</v>
      </c>
      <c r="I3796" s="385"/>
      <c r="J3796" s="385"/>
      <c r="K3796" s="385"/>
      <c r="L3796" s="385"/>
      <c r="M3796" s="385"/>
      <c r="N3796" s="385"/>
      <c r="O3796" s="385"/>
      <c r="P3796" s="386"/>
      <c r="Q3796" s="386"/>
      <c r="R3796" s="387"/>
    </row>
    <row r="3797" spans="1:18" ht="15" customHeight="1" x14ac:dyDescent="0.3">
      <c r="A3797" s="383" t="str">
        <f ca="1">IF(ISBLANK(B3797),"",IFERROR(INDIRECT("'Geotech Log'!J"&amp;MATCH(B3797,'Geotech Log'!K:K,1)),""))</f>
        <v/>
      </c>
      <c r="B3797" s="384"/>
      <c r="C3797" s="384"/>
      <c r="D3797" s="385"/>
      <c r="E3797" s="385"/>
      <c r="F3797" s="385"/>
      <c r="G3797" s="385"/>
      <c r="H3797" s="385" t="s">
        <v>1184</v>
      </c>
      <c r="I3797" s="385"/>
      <c r="J3797" s="385"/>
      <c r="K3797" s="385"/>
      <c r="L3797" s="385"/>
      <c r="M3797" s="385"/>
      <c r="N3797" s="385"/>
      <c r="O3797" s="385"/>
      <c r="P3797" s="386"/>
      <c r="Q3797" s="386"/>
      <c r="R3797" s="387"/>
    </row>
    <row r="3798" spans="1:18" ht="15" customHeight="1" x14ac:dyDescent="0.3">
      <c r="A3798" s="383" t="str">
        <f ca="1">IF(ISBLANK(B3798),"",IFERROR(INDIRECT("'Geotech Log'!J"&amp;MATCH(B3798,'Geotech Log'!K:K,1)),""))</f>
        <v/>
      </c>
      <c r="B3798" s="384"/>
      <c r="C3798" s="384"/>
      <c r="D3798" s="385"/>
      <c r="E3798" s="385"/>
      <c r="F3798" s="385"/>
      <c r="G3798" s="385"/>
      <c r="H3798" s="385" t="s">
        <v>1184</v>
      </c>
      <c r="I3798" s="385"/>
      <c r="J3798" s="385"/>
      <c r="K3798" s="385"/>
      <c r="L3798" s="385"/>
      <c r="M3798" s="385"/>
      <c r="N3798" s="385"/>
      <c r="O3798" s="385"/>
      <c r="P3798" s="386"/>
      <c r="Q3798" s="386"/>
      <c r="R3798" s="387"/>
    </row>
    <row r="3799" spans="1:18" ht="15" customHeight="1" x14ac:dyDescent="0.3">
      <c r="A3799" s="383" t="str">
        <f ca="1">IF(ISBLANK(B3799),"",IFERROR(INDIRECT("'Geotech Log'!J"&amp;MATCH(B3799,'Geotech Log'!K:K,1)),""))</f>
        <v/>
      </c>
      <c r="B3799" s="384"/>
      <c r="C3799" s="384"/>
      <c r="D3799" s="385"/>
      <c r="E3799" s="385"/>
      <c r="F3799" s="385"/>
      <c r="G3799" s="385"/>
      <c r="H3799" s="385" t="s">
        <v>1184</v>
      </c>
      <c r="I3799" s="385"/>
      <c r="J3799" s="385"/>
      <c r="K3799" s="385"/>
      <c r="L3799" s="385"/>
      <c r="M3799" s="385"/>
      <c r="N3799" s="385"/>
      <c r="O3799" s="385"/>
      <c r="P3799" s="386"/>
      <c r="Q3799" s="386"/>
      <c r="R3799" s="387"/>
    </row>
    <row r="3800" spans="1:18" ht="15" customHeight="1" x14ac:dyDescent="0.3">
      <c r="A3800" s="383" t="str">
        <f ca="1">IF(ISBLANK(B3800),"",IFERROR(INDIRECT("'Geotech Log'!J"&amp;MATCH(B3800,'Geotech Log'!K:K,1)),""))</f>
        <v/>
      </c>
      <c r="B3800" s="384"/>
      <c r="C3800" s="384"/>
      <c r="D3800" s="385"/>
      <c r="E3800" s="385"/>
      <c r="F3800" s="385"/>
      <c r="G3800" s="385"/>
      <c r="H3800" s="385" t="s">
        <v>1184</v>
      </c>
      <c r="I3800" s="385"/>
      <c r="J3800" s="385"/>
      <c r="K3800" s="385"/>
      <c r="L3800" s="385"/>
      <c r="M3800" s="385"/>
      <c r="N3800" s="385"/>
      <c r="O3800" s="385"/>
      <c r="P3800" s="386"/>
      <c r="Q3800" s="386"/>
      <c r="R3800" s="387"/>
    </row>
    <row r="3801" spans="1:18" ht="15" customHeight="1" x14ac:dyDescent="0.3">
      <c r="A3801" s="383" t="str">
        <f ca="1">IF(ISBLANK(B3801),"",IFERROR(INDIRECT("'Geotech Log'!J"&amp;MATCH(B3801,'Geotech Log'!K:K,1)),""))</f>
        <v/>
      </c>
      <c r="B3801" s="384"/>
      <c r="C3801" s="384"/>
      <c r="D3801" s="385"/>
      <c r="E3801" s="385"/>
      <c r="F3801" s="385"/>
      <c r="G3801" s="385"/>
      <c r="H3801" s="385" t="s">
        <v>1184</v>
      </c>
      <c r="I3801" s="385"/>
      <c r="J3801" s="385"/>
      <c r="K3801" s="385"/>
      <c r="L3801" s="385"/>
      <c r="M3801" s="385"/>
      <c r="N3801" s="385"/>
      <c r="O3801" s="385"/>
      <c r="P3801" s="386"/>
      <c r="Q3801" s="386"/>
      <c r="R3801" s="387"/>
    </row>
    <row r="3802" spans="1:18" ht="15" customHeight="1" x14ac:dyDescent="0.3">
      <c r="A3802" s="383" t="str">
        <f ca="1">IF(ISBLANK(B3802),"",IFERROR(INDIRECT("'Geotech Log'!J"&amp;MATCH(B3802,'Geotech Log'!K:K,1)),""))</f>
        <v/>
      </c>
      <c r="B3802" s="384"/>
      <c r="C3802" s="384"/>
      <c r="D3802" s="385"/>
      <c r="E3802" s="385"/>
      <c r="F3802" s="385"/>
      <c r="G3802" s="385"/>
      <c r="H3802" s="385" t="s">
        <v>1184</v>
      </c>
      <c r="I3802" s="385"/>
      <c r="J3802" s="385"/>
      <c r="K3802" s="385"/>
      <c r="L3802" s="385"/>
      <c r="M3802" s="385"/>
      <c r="N3802" s="385"/>
      <c r="O3802" s="385"/>
      <c r="P3802" s="386"/>
      <c r="Q3802" s="386"/>
      <c r="R3802" s="387"/>
    </row>
    <row r="3803" spans="1:18" ht="15" customHeight="1" x14ac:dyDescent="0.3">
      <c r="A3803" s="383" t="str">
        <f ca="1">IF(ISBLANK(B3803),"",IFERROR(INDIRECT("'Geotech Log'!J"&amp;MATCH(B3803,'Geotech Log'!K:K,1)),""))</f>
        <v/>
      </c>
      <c r="B3803" s="384"/>
      <c r="C3803" s="384"/>
      <c r="D3803" s="385"/>
      <c r="E3803" s="385"/>
      <c r="F3803" s="385"/>
      <c r="G3803" s="385"/>
      <c r="H3803" s="385" t="s">
        <v>1184</v>
      </c>
      <c r="I3803" s="385"/>
      <c r="J3803" s="385"/>
      <c r="K3803" s="385"/>
      <c r="L3803" s="385"/>
      <c r="M3803" s="385"/>
      <c r="N3803" s="385"/>
      <c r="O3803" s="385"/>
      <c r="P3803" s="386"/>
      <c r="Q3803" s="386"/>
      <c r="R3803" s="387"/>
    </row>
    <row r="3804" spans="1:18" ht="15" customHeight="1" x14ac:dyDescent="0.3">
      <c r="A3804" s="383" t="str">
        <f ca="1">IF(ISBLANK(B3804),"",IFERROR(INDIRECT("'Geotech Log'!J"&amp;MATCH(B3804,'Geotech Log'!K:K,1)),""))</f>
        <v/>
      </c>
      <c r="B3804" s="384"/>
      <c r="C3804" s="384"/>
      <c r="D3804" s="385"/>
      <c r="E3804" s="385"/>
      <c r="F3804" s="385"/>
      <c r="G3804" s="385"/>
      <c r="H3804" s="385" t="s">
        <v>1184</v>
      </c>
      <c r="I3804" s="385"/>
      <c r="J3804" s="385"/>
      <c r="K3804" s="385"/>
      <c r="L3804" s="385"/>
      <c r="M3804" s="385"/>
      <c r="N3804" s="385"/>
      <c r="O3804" s="385"/>
      <c r="P3804" s="386"/>
      <c r="Q3804" s="386"/>
      <c r="R3804" s="387"/>
    </row>
    <row r="3805" spans="1:18" ht="15" customHeight="1" x14ac:dyDescent="0.3">
      <c r="A3805" s="383" t="str">
        <f ca="1">IF(ISBLANK(B3805),"",IFERROR(INDIRECT("'Geotech Log'!J"&amp;MATCH(B3805,'Geotech Log'!K:K,1)),""))</f>
        <v/>
      </c>
      <c r="B3805" s="384"/>
      <c r="C3805" s="384"/>
      <c r="D3805" s="385"/>
      <c r="E3805" s="385"/>
      <c r="F3805" s="385"/>
      <c r="G3805" s="385"/>
      <c r="H3805" s="385" t="s">
        <v>1184</v>
      </c>
      <c r="I3805" s="385"/>
      <c r="J3805" s="385"/>
      <c r="K3805" s="385"/>
      <c r="L3805" s="385"/>
      <c r="M3805" s="385"/>
      <c r="N3805" s="385"/>
      <c r="O3805" s="385"/>
      <c r="P3805" s="386"/>
      <c r="Q3805" s="386"/>
      <c r="R3805" s="387"/>
    </row>
    <row r="3806" spans="1:18" ht="15" customHeight="1" x14ac:dyDescent="0.3">
      <c r="A3806" s="383" t="str">
        <f ca="1">IF(ISBLANK(B3806),"",IFERROR(INDIRECT("'Geotech Log'!J"&amp;MATCH(B3806,'Geotech Log'!K:K,1)),""))</f>
        <v/>
      </c>
      <c r="B3806" s="384"/>
      <c r="C3806" s="384"/>
      <c r="D3806" s="385"/>
      <c r="E3806" s="385"/>
      <c r="F3806" s="385"/>
      <c r="G3806" s="385"/>
      <c r="H3806" s="385" t="s">
        <v>1184</v>
      </c>
      <c r="I3806" s="385"/>
      <c r="J3806" s="385"/>
      <c r="K3806" s="385"/>
      <c r="L3806" s="385"/>
      <c r="M3806" s="385"/>
      <c r="N3806" s="385"/>
      <c r="O3806" s="385"/>
      <c r="P3806" s="386"/>
      <c r="Q3806" s="386"/>
      <c r="R3806" s="387"/>
    </row>
    <row r="3807" spans="1:18" ht="15" customHeight="1" x14ac:dyDescent="0.3">
      <c r="A3807" s="383" t="str">
        <f ca="1">IF(ISBLANK(B3807),"",IFERROR(INDIRECT("'Geotech Log'!J"&amp;MATCH(B3807,'Geotech Log'!K:K,1)),""))</f>
        <v/>
      </c>
      <c r="B3807" s="384"/>
      <c r="C3807" s="384"/>
      <c r="D3807" s="385"/>
      <c r="E3807" s="385"/>
      <c r="F3807" s="385"/>
      <c r="G3807" s="385"/>
      <c r="H3807" s="385" t="s">
        <v>1184</v>
      </c>
      <c r="I3807" s="385"/>
      <c r="J3807" s="385"/>
      <c r="K3807" s="385"/>
      <c r="L3807" s="385"/>
      <c r="M3807" s="385"/>
      <c r="N3807" s="385"/>
      <c r="O3807" s="385"/>
      <c r="P3807" s="386"/>
      <c r="Q3807" s="386"/>
      <c r="R3807" s="387"/>
    </row>
    <row r="3808" spans="1:18" ht="15" customHeight="1" x14ac:dyDescent="0.3">
      <c r="A3808" s="383" t="str">
        <f ca="1">IF(ISBLANK(B3808),"",IFERROR(INDIRECT("'Geotech Log'!J"&amp;MATCH(B3808,'Geotech Log'!K:K,1)),""))</f>
        <v/>
      </c>
      <c r="B3808" s="384"/>
      <c r="C3808" s="384"/>
      <c r="D3808" s="385"/>
      <c r="E3808" s="385"/>
      <c r="F3808" s="385"/>
      <c r="G3808" s="385"/>
      <c r="H3808" s="385" t="s">
        <v>1184</v>
      </c>
      <c r="I3808" s="385"/>
      <c r="J3808" s="385"/>
      <c r="K3808" s="385"/>
      <c r="L3808" s="385"/>
      <c r="M3808" s="385"/>
      <c r="N3808" s="385"/>
      <c r="O3808" s="385"/>
      <c r="P3808" s="386"/>
      <c r="Q3808" s="386"/>
      <c r="R3808" s="387"/>
    </row>
    <row r="3809" spans="1:18" ht="15" customHeight="1" x14ac:dyDescent="0.3">
      <c r="A3809" s="383" t="str">
        <f ca="1">IF(ISBLANK(B3809),"",IFERROR(INDIRECT("'Geotech Log'!J"&amp;MATCH(B3809,'Geotech Log'!K:K,1)),""))</f>
        <v/>
      </c>
      <c r="B3809" s="384"/>
      <c r="C3809" s="384"/>
      <c r="D3809" s="385"/>
      <c r="E3809" s="385"/>
      <c r="F3809" s="385"/>
      <c r="G3809" s="385"/>
      <c r="H3809" s="385" t="s">
        <v>1184</v>
      </c>
      <c r="I3809" s="385"/>
      <c r="J3809" s="385"/>
      <c r="K3809" s="385"/>
      <c r="L3809" s="385"/>
      <c r="M3809" s="385"/>
      <c r="N3809" s="385"/>
      <c r="O3809" s="385"/>
      <c r="P3809" s="386"/>
      <c r="Q3809" s="386"/>
      <c r="R3809" s="387"/>
    </row>
    <row r="3810" spans="1:18" ht="15" customHeight="1" x14ac:dyDescent="0.3">
      <c r="A3810" s="383" t="str">
        <f ca="1">IF(ISBLANK(B3810),"",IFERROR(INDIRECT("'Geotech Log'!J"&amp;MATCH(B3810,'Geotech Log'!K:K,1)),""))</f>
        <v/>
      </c>
      <c r="B3810" s="384"/>
      <c r="C3810" s="384"/>
      <c r="D3810" s="385"/>
      <c r="E3810" s="385"/>
      <c r="F3810" s="385"/>
      <c r="G3810" s="385"/>
      <c r="H3810" s="385" t="s">
        <v>1184</v>
      </c>
      <c r="I3810" s="385"/>
      <c r="J3810" s="385"/>
      <c r="K3810" s="385"/>
      <c r="L3810" s="385"/>
      <c r="M3810" s="385"/>
      <c r="N3810" s="385"/>
      <c r="O3810" s="385"/>
      <c r="P3810" s="386"/>
      <c r="Q3810" s="386"/>
      <c r="R3810" s="387"/>
    </row>
    <row r="3811" spans="1:18" ht="15" customHeight="1" x14ac:dyDescent="0.3">
      <c r="A3811" s="383" t="str">
        <f ca="1">IF(ISBLANK(B3811),"",IFERROR(INDIRECT("'Geotech Log'!J"&amp;MATCH(B3811,'Geotech Log'!K:K,1)),""))</f>
        <v/>
      </c>
      <c r="B3811" s="384"/>
      <c r="C3811" s="384"/>
      <c r="D3811" s="385"/>
      <c r="E3811" s="385"/>
      <c r="F3811" s="385"/>
      <c r="G3811" s="385"/>
      <c r="H3811" s="385" t="s">
        <v>1184</v>
      </c>
      <c r="I3811" s="385"/>
      <c r="J3811" s="385"/>
      <c r="K3811" s="385"/>
      <c r="L3811" s="385"/>
      <c r="M3811" s="385"/>
      <c r="N3811" s="385"/>
      <c r="O3811" s="385"/>
      <c r="P3811" s="386"/>
      <c r="Q3811" s="386"/>
      <c r="R3811" s="387"/>
    </row>
    <row r="3812" spans="1:18" ht="15" customHeight="1" x14ac:dyDescent="0.3">
      <c r="A3812" s="383" t="str">
        <f ca="1">IF(ISBLANK(B3812),"",IFERROR(INDIRECT("'Geotech Log'!J"&amp;MATCH(B3812,'Geotech Log'!K:K,1)),""))</f>
        <v/>
      </c>
      <c r="B3812" s="384"/>
      <c r="C3812" s="384"/>
      <c r="D3812" s="385"/>
      <c r="E3812" s="385"/>
      <c r="F3812" s="385"/>
      <c r="G3812" s="385"/>
      <c r="H3812" s="385" t="s">
        <v>1184</v>
      </c>
      <c r="I3812" s="385"/>
      <c r="J3812" s="385"/>
      <c r="K3812" s="385"/>
      <c r="L3812" s="385"/>
      <c r="M3812" s="385"/>
      <c r="N3812" s="385"/>
      <c r="O3812" s="385"/>
      <c r="P3812" s="386"/>
      <c r="Q3812" s="386"/>
      <c r="R3812" s="387"/>
    </row>
    <row r="3813" spans="1:18" ht="15" customHeight="1" x14ac:dyDescent="0.3">
      <c r="A3813" s="383" t="str">
        <f ca="1">IF(ISBLANK(B3813),"",IFERROR(INDIRECT("'Geotech Log'!J"&amp;MATCH(B3813,'Geotech Log'!K:K,1)),""))</f>
        <v/>
      </c>
      <c r="B3813" s="384"/>
      <c r="C3813" s="384"/>
      <c r="D3813" s="385"/>
      <c r="E3813" s="385"/>
      <c r="F3813" s="385"/>
      <c r="G3813" s="385"/>
      <c r="H3813" s="385" t="s">
        <v>1184</v>
      </c>
      <c r="I3813" s="385"/>
      <c r="J3813" s="385"/>
      <c r="K3813" s="385"/>
      <c r="L3813" s="385"/>
      <c r="M3813" s="385"/>
      <c r="N3813" s="385"/>
      <c r="O3813" s="385"/>
      <c r="P3813" s="386"/>
      <c r="Q3813" s="386"/>
      <c r="R3813" s="387"/>
    </row>
    <row r="3814" spans="1:18" ht="15" customHeight="1" x14ac:dyDescent="0.3">
      <c r="A3814" s="383" t="str">
        <f ca="1">IF(ISBLANK(B3814),"",IFERROR(INDIRECT("'Geotech Log'!J"&amp;MATCH(B3814,'Geotech Log'!K:K,1)),""))</f>
        <v/>
      </c>
      <c r="B3814" s="384"/>
      <c r="C3814" s="384"/>
      <c r="D3814" s="385"/>
      <c r="E3814" s="385"/>
      <c r="F3814" s="385"/>
      <c r="G3814" s="385"/>
      <c r="H3814" s="385" t="s">
        <v>1184</v>
      </c>
      <c r="I3814" s="385"/>
      <c r="J3814" s="385"/>
      <c r="K3814" s="385"/>
      <c r="L3814" s="385"/>
      <c r="M3814" s="385"/>
      <c r="N3814" s="385"/>
      <c r="O3814" s="385"/>
      <c r="P3814" s="386"/>
      <c r="Q3814" s="386"/>
      <c r="R3814" s="387"/>
    </row>
    <row r="3815" spans="1:18" ht="15" customHeight="1" x14ac:dyDescent="0.3">
      <c r="A3815" s="383" t="str">
        <f ca="1">IF(ISBLANK(B3815),"",IFERROR(INDIRECT("'Geotech Log'!J"&amp;MATCH(B3815,'Geotech Log'!K:K,1)),""))</f>
        <v/>
      </c>
      <c r="B3815" s="384"/>
      <c r="C3815" s="384"/>
      <c r="D3815" s="385"/>
      <c r="E3815" s="385"/>
      <c r="F3815" s="385"/>
      <c r="G3815" s="385"/>
      <c r="H3815" s="385" t="s">
        <v>1184</v>
      </c>
      <c r="I3815" s="385"/>
      <c r="J3815" s="385"/>
      <c r="K3815" s="385"/>
      <c r="L3815" s="385"/>
      <c r="M3815" s="385"/>
      <c r="N3815" s="385"/>
      <c r="O3815" s="385"/>
      <c r="P3815" s="386"/>
      <c r="Q3815" s="386"/>
      <c r="R3815" s="387"/>
    </row>
    <row r="3816" spans="1:18" ht="15" customHeight="1" x14ac:dyDescent="0.3">
      <c r="A3816" s="383" t="str">
        <f ca="1">IF(ISBLANK(B3816),"",IFERROR(INDIRECT("'Geotech Log'!J"&amp;MATCH(B3816,'Geotech Log'!K:K,1)),""))</f>
        <v/>
      </c>
      <c r="B3816" s="384"/>
      <c r="C3816" s="384"/>
      <c r="D3816" s="385"/>
      <c r="E3816" s="385"/>
      <c r="F3816" s="385"/>
      <c r="G3816" s="385"/>
      <c r="H3816" s="385" t="s">
        <v>1184</v>
      </c>
      <c r="I3816" s="385"/>
      <c r="J3816" s="385"/>
      <c r="K3816" s="385"/>
      <c r="L3816" s="385"/>
      <c r="M3816" s="385"/>
      <c r="N3816" s="385"/>
      <c r="O3816" s="385"/>
      <c r="P3816" s="386"/>
      <c r="Q3816" s="386"/>
      <c r="R3816" s="387"/>
    </row>
    <row r="3817" spans="1:18" ht="15" customHeight="1" x14ac:dyDescent="0.3">
      <c r="A3817" s="383" t="str">
        <f ca="1">IF(ISBLANK(B3817),"",IFERROR(INDIRECT("'Geotech Log'!J"&amp;MATCH(B3817,'Geotech Log'!K:K,1)),""))</f>
        <v/>
      </c>
      <c r="B3817" s="384"/>
      <c r="C3817" s="384"/>
      <c r="D3817" s="385"/>
      <c r="E3817" s="385"/>
      <c r="F3817" s="385"/>
      <c r="G3817" s="385"/>
      <c r="H3817" s="385" t="s">
        <v>1184</v>
      </c>
      <c r="I3817" s="385"/>
      <c r="J3817" s="385"/>
      <c r="K3817" s="385"/>
      <c r="L3817" s="385"/>
      <c r="M3817" s="385"/>
      <c r="N3817" s="385"/>
      <c r="O3817" s="385"/>
      <c r="P3817" s="386"/>
      <c r="Q3817" s="386"/>
      <c r="R3817" s="387"/>
    </row>
    <row r="3818" spans="1:18" ht="15" customHeight="1" x14ac:dyDescent="0.3">
      <c r="A3818" s="383" t="str">
        <f ca="1">IF(ISBLANK(B3818),"",IFERROR(INDIRECT("'Geotech Log'!J"&amp;MATCH(B3818,'Geotech Log'!K:K,1)),""))</f>
        <v/>
      </c>
      <c r="B3818" s="384"/>
      <c r="C3818" s="384"/>
      <c r="D3818" s="385"/>
      <c r="E3818" s="385"/>
      <c r="F3818" s="385"/>
      <c r="G3818" s="385"/>
      <c r="H3818" s="385" t="s">
        <v>1184</v>
      </c>
      <c r="I3818" s="385"/>
      <c r="J3818" s="385"/>
      <c r="K3818" s="385"/>
      <c r="L3818" s="385"/>
      <c r="M3818" s="385"/>
      <c r="N3818" s="385"/>
      <c r="O3818" s="385"/>
      <c r="P3818" s="386"/>
      <c r="Q3818" s="386"/>
      <c r="R3818" s="387"/>
    </row>
    <row r="3819" spans="1:18" ht="15" customHeight="1" x14ac:dyDescent="0.3">
      <c r="A3819" s="383" t="str">
        <f ca="1">IF(ISBLANK(B3819),"",IFERROR(INDIRECT("'Geotech Log'!J"&amp;MATCH(B3819,'Geotech Log'!K:K,1)),""))</f>
        <v/>
      </c>
      <c r="B3819" s="384"/>
      <c r="C3819" s="384"/>
      <c r="D3819" s="385"/>
      <c r="E3819" s="385"/>
      <c r="F3819" s="385"/>
      <c r="G3819" s="385"/>
      <c r="H3819" s="385" t="s">
        <v>1184</v>
      </c>
      <c r="I3819" s="385"/>
      <c r="J3819" s="385"/>
      <c r="K3819" s="385"/>
      <c r="L3819" s="385"/>
      <c r="M3819" s="385"/>
      <c r="N3819" s="385"/>
      <c r="O3819" s="385"/>
      <c r="P3819" s="386"/>
      <c r="Q3819" s="386"/>
      <c r="R3819" s="387"/>
    </row>
    <row r="3820" spans="1:18" ht="15" customHeight="1" x14ac:dyDescent="0.3">
      <c r="A3820" s="383" t="str">
        <f ca="1">IF(ISBLANK(B3820),"",IFERROR(INDIRECT("'Geotech Log'!J"&amp;MATCH(B3820,'Geotech Log'!K:K,1)),""))</f>
        <v/>
      </c>
      <c r="B3820" s="384"/>
      <c r="C3820" s="384"/>
      <c r="D3820" s="385"/>
      <c r="E3820" s="385"/>
      <c r="F3820" s="385"/>
      <c r="G3820" s="385"/>
      <c r="H3820" s="385" t="s">
        <v>1184</v>
      </c>
      <c r="I3820" s="385"/>
      <c r="J3820" s="385"/>
      <c r="K3820" s="385"/>
      <c r="L3820" s="385"/>
      <c r="M3820" s="385"/>
      <c r="N3820" s="385"/>
      <c r="O3820" s="385"/>
      <c r="P3820" s="386"/>
      <c r="Q3820" s="386"/>
      <c r="R3820" s="387"/>
    </row>
    <row r="3821" spans="1:18" ht="15" customHeight="1" x14ac:dyDescent="0.3">
      <c r="A3821" s="383" t="str">
        <f ca="1">IF(ISBLANK(B3821),"",IFERROR(INDIRECT("'Geotech Log'!J"&amp;MATCH(B3821,'Geotech Log'!K:K,1)),""))</f>
        <v/>
      </c>
      <c r="B3821" s="384"/>
      <c r="C3821" s="384"/>
      <c r="D3821" s="385"/>
      <c r="E3821" s="385"/>
      <c r="F3821" s="385"/>
      <c r="G3821" s="385"/>
      <c r="H3821" s="385" t="s">
        <v>1184</v>
      </c>
      <c r="I3821" s="385"/>
      <c r="J3821" s="385"/>
      <c r="K3821" s="385"/>
      <c r="L3821" s="385"/>
      <c r="M3821" s="385"/>
      <c r="N3821" s="385"/>
      <c r="O3821" s="385"/>
      <c r="P3821" s="386"/>
      <c r="Q3821" s="386"/>
      <c r="R3821" s="387"/>
    </row>
    <row r="3822" spans="1:18" ht="15" customHeight="1" x14ac:dyDescent="0.3">
      <c r="A3822" s="383" t="str">
        <f ca="1">IF(ISBLANK(B3822),"",IFERROR(INDIRECT("'Geotech Log'!J"&amp;MATCH(B3822,'Geotech Log'!K:K,1)),""))</f>
        <v/>
      </c>
      <c r="B3822" s="384"/>
      <c r="C3822" s="384"/>
      <c r="D3822" s="385"/>
      <c r="E3822" s="385"/>
      <c r="F3822" s="385"/>
      <c r="G3822" s="385"/>
      <c r="H3822" s="385" t="s">
        <v>1184</v>
      </c>
      <c r="I3822" s="385"/>
      <c r="J3822" s="385"/>
      <c r="K3822" s="385"/>
      <c r="L3822" s="385"/>
      <c r="M3822" s="385"/>
      <c r="N3822" s="385"/>
      <c r="O3822" s="385"/>
      <c r="P3822" s="386"/>
      <c r="Q3822" s="386"/>
      <c r="R3822" s="387"/>
    </row>
    <row r="3823" spans="1:18" ht="15" customHeight="1" x14ac:dyDescent="0.3">
      <c r="A3823" s="383" t="str">
        <f ca="1">IF(ISBLANK(B3823),"",IFERROR(INDIRECT("'Geotech Log'!J"&amp;MATCH(B3823,'Geotech Log'!K:K,1)),""))</f>
        <v/>
      </c>
      <c r="B3823" s="384"/>
      <c r="C3823" s="384"/>
      <c r="D3823" s="385"/>
      <c r="E3823" s="385"/>
      <c r="F3823" s="385"/>
      <c r="G3823" s="385"/>
      <c r="H3823" s="385" t="s">
        <v>1184</v>
      </c>
      <c r="I3823" s="385"/>
      <c r="J3823" s="385"/>
      <c r="K3823" s="385"/>
      <c r="L3823" s="385"/>
      <c r="M3823" s="385"/>
      <c r="N3823" s="385"/>
      <c r="O3823" s="385"/>
      <c r="P3823" s="386"/>
      <c r="Q3823" s="386"/>
      <c r="R3823" s="387"/>
    </row>
    <row r="3824" spans="1:18" ht="15" customHeight="1" x14ac:dyDescent="0.3">
      <c r="A3824" s="383" t="str">
        <f ca="1">IF(ISBLANK(B3824),"",IFERROR(INDIRECT("'Geotech Log'!J"&amp;MATCH(B3824,'Geotech Log'!K:K,1)),""))</f>
        <v/>
      </c>
      <c r="B3824" s="384"/>
      <c r="C3824" s="384"/>
      <c r="D3824" s="385"/>
      <c r="E3824" s="385"/>
      <c r="F3824" s="385"/>
      <c r="G3824" s="385"/>
      <c r="H3824" s="385" t="s">
        <v>1184</v>
      </c>
      <c r="I3824" s="385"/>
      <c r="J3824" s="385"/>
      <c r="K3824" s="385"/>
      <c r="L3824" s="385"/>
      <c r="M3824" s="385"/>
      <c r="N3824" s="385"/>
      <c r="O3824" s="385"/>
      <c r="P3824" s="386"/>
      <c r="Q3824" s="386"/>
      <c r="R3824" s="387"/>
    </row>
    <row r="3825" spans="1:18" ht="15" customHeight="1" x14ac:dyDescent="0.3">
      <c r="A3825" s="383" t="str">
        <f ca="1">IF(ISBLANK(B3825),"",IFERROR(INDIRECT("'Geotech Log'!J"&amp;MATCH(B3825,'Geotech Log'!K:K,1)),""))</f>
        <v/>
      </c>
      <c r="B3825" s="384"/>
      <c r="C3825" s="384"/>
      <c r="D3825" s="385"/>
      <c r="E3825" s="385"/>
      <c r="F3825" s="385"/>
      <c r="G3825" s="385"/>
      <c r="H3825" s="385" t="s">
        <v>1184</v>
      </c>
      <c r="I3825" s="385"/>
      <c r="J3825" s="385"/>
      <c r="K3825" s="385"/>
      <c r="L3825" s="385"/>
      <c r="M3825" s="385"/>
      <c r="N3825" s="385"/>
      <c r="O3825" s="385"/>
      <c r="P3825" s="386"/>
      <c r="Q3825" s="386"/>
      <c r="R3825" s="387"/>
    </row>
    <row r="3826" spans="1:18" ht="15" customHeight="1" x14ac:dyDescent="0.3">
      <c r="A3826" s="383" t="str">
        <f ca="1">IF(ISBLANK(B3826),"",IFERROR(INDIRECT("'Geotech Log'!J"&amp;MATCH(B3826,'Geotech Log'!K:K,1)),""))</f>
        <v/>
      </c>
      <c r="B3826" s="384"/>
      <c r="C3826" s="384"/>
      <c r="D3826" s="385"/>
      <c r="E3826" s="385"/>
      <c r="F3826" s="385"/>
      <c r="G3826" s="385"/>
      <c r="H3826" s="385" t="s">
        <v>1184</v>
      </c>
      <c r="I3826" s="385"/>
      <c r="J3826" s="385"/>
      <c r="K3826" s="385"/>
      <c r="L3826" s="385"/>
      <c r="M3826" s="385"/>
      <c r="N3826" s="385"/>
      <c r="O3826" s="385"/>
      <c r="P3826" s="386"/>
      <c r="Q3826" s="386"/>
      <c r="R3826" s="387"/>
    </row>
    <row r="3827" spans="1:18" ht="15" customHeight="1" x14ac:dyDescent="0.3">
      <c r="A3827" s="383" t="str">
        <f ca="1">IF(ISBLANK(B3827),"",IFERROR(INDIRECT("'Geotech Log'!J"&amp;MATCH(B3827,'Geotech Log'!K:K,1)),""))</f>
        <v/>
      </c>
      <c r="B3827" s="384"/>
      <c r="C3827" s="384"/>
      <c r="D3827" s="385"/>
      <c r="E3827" s="385"/>
      <c r="F3827" s="385"/>
      <c r="G3827" s="385"/>
      <c r="H3827" s="385" t="s">
        <v>1184</v>
      </c>
      <c r="I3827" s="385"/>
      <c r="J3827" s="385"/>
      <c r="K3827" s="385"/>
      <c r="L3827" s="385"/>
      <c r="M3827" s="385"/>
      <c r="N3827" s="385"/>
      <c r="O3827" s="385"/>
      <c r="P3827" s="386"/>
      <c r="Q3827" s="386"/>
      <c r="R3827" s="387"/>
    </row>
    <row r="3828" spans="1:18" ht="15" customHeight="1" x14ac:dyDescent="0.3">
      <c r="A3828" s="383" t="str">
        <f ca="1">IF(ISBLANK(B3828),"",IFERROR(INDIRECT("'Geotech Log'!J"&amp;MATCH(B3828,'Geotech Log'!K:K,1)),""))</f>
        <v/>
      </c>
      <c r="B3828" s="384"/>
      <c r="C3828" s="384"/>
      <c r="D3828" s="385"/>
      <c r="E3828" s="385"/>
      <c r="F3828" s="385"/>
      <c r="G3828" s="385"/>
      <c r="H3828" s="385" t="s">
        <v>1184</v>
      </c>
      <c r="I3828" s="385"/>
      <c r="J3828" s="385"/>
      <c r="K3828" s="385"/>
      <c r="L3828" s="385"/>
      <c r="M3828" s="385"/>
      <c r="N3828" s="385"/>
      <c r="O3828" s="385"/>
      <c r="P3828" s="386"/>
      <c r="Q3828" s="386"/>
      <c r="R3828" s="387"/>
    </row>
    <row r="3829" spans="1:18" ht="15" customHeight="1" x14ac:dyDescent="0.3">
      <c r="A3829" s="383" t="str">
        <f ca="1">IF(ISBLANK(B3829),"",IFERROR(INDIRECT("'Geotech Log'!J"&amp;MATCH(B3829,'Geotech Log'!K:K,1)),""))</f>
        <v/>
      </c>
      <c r="B3829" s="384"/>
      <c r="C3829" s="384"/>
      <c r="D3829" s="385"/>
      <c r="E3829" s="385"/>
      <c r="F3829" s="385"/>
      <c r="G3829" s="385"/>
      <c r="H3829" s="385" t="s">
        <v>1184</v>
      </c>
      <c r="I3829" s="385"/>
      <c r="J3829" s="385"/>
      <c r="K3829" s="385"/>
      <c r="L3829" s="385"/>
      <c r="M3829" s="385"/>
      <c r="N3829" s="385"/>
      <c r="O3829" s="385"/>
      <c r="P3829" s="386"/>
      <c r="Q3829" s="386"/>
      <c r="R3829" s="387"/>
    </row>
    <row r="3830" spans="1:18" ht="15" customHeight="1" x14ac:dyDescent="0.3">
      <c r="A3830" s="383" t="str">
        <f ca="1">IF(ISBLANK(B3830),"",IFERROR(INDIRECT("'Geotech Log'!J"&amp;MATCH(B3830,'Geotech Log'!K:K,1)),""))</f>
        <v/>
      </c>
      <c r="B3830" s="384"/>
      <c r="C3830" s="384"/>
      <c r="D3830" s="385"/>
      <c r="E3830" s="385"/>
      <c r="F3830" s="385"/>
      <c r="G3830" s="385"/>
      <c r="H3830" s="385" t="s">
        <v>1184</v>
      </c>
      <c r="I3830" s="385"/>
      <c r="J3830" s="385"/>
      <c r="K3830" s="385"/>
      <c r="L3830" s="385"/>
      <c r="M3830" s="385"/>
      <c r="N3830" s="385"/>
      <c r="O3830" s="385"/>
      <c r="P3830" s="386"/>
      <c r="Q3830" s="386"/>
      <c r="R3830" s="387"/>
    </row>
    <row r="3831" spans="1:18" ht="15" customHeight="1" x14ac:dyDescent="0.3">
      <c r="A3831" s="383" t="str">
        <f ca="1">IF(ISBLANK(B3831),"",IFERROR(INDIRECT("'Geotech Log'!J"&amp;MATCH(B3831,'Geotech Log'!K:K,1)),""))</f>
        <v/>
      </c>
      <c r="B3831" s="384"/>
      <c r="C3831" s="384"/>
      <c r="D3831" s="385"/>
      <c r="E3831" s="385"/>
      <c r="F3831" s="385"/>
      <c r="G3831" s="385"/>
      <c r="H3831" s="385" t="s">
        <v>1184</v>
      </c>
      <c r="I3831" s="385"/>
      <c r="J3831" s="385"/>
      <c r="K3831" s="385"/>
      <c r="L3831" s="385"/>
      <c r="M3831" s="385"/>
      <c r="N3831" s="385"/>
      <c r="O3831" s="385"/>
      <c r="P3831" s="386"/>
      <c r="Q3831" s="386"/>
      <c r="R3831" s="387"/>
    </row>
    <row r="3832" spans="1:18" ht="15" customHeight="1" x14ac:dyDescent="0.3">
      <c r="A3832" s="383" t="str">
        <f ca="1">IF(ISBLANK(B3832),"",IFERROR(INDIRECT("'Geotech Log'!J"&amp;MATCH(B3832,'Geotech Log'!K:K,1)),""))</f>
        <v/>
      </c>
      <c r="B3832" s="384"/>
      <c r="C3832" s="384"/>
      <c r="D3832" s="385"/>
      <c r="E3832" s="385"/>
      <c r="F3832" s="385"/>
      <c r="G3832" s="385"/>
      <c r="H3832" s="385" t="s">
        <v>1184</v>
      </c>
      <c r="I3832" s="385"/>
      <c r="J3832" s="385"/>
      <c r="K3832" s="385"/>
      <c r="L3832" s="385"/>
      <c r="M3832" s="385"/>
      <c r="N3832" s="385"/>
      <c r="O3832" s="385"/>
      <c r="P3832" s="386"/>
      <c r="Q3832" s="386"/>
      <c r="R3832" s="387"/>
    </row>
    <row r="3833" spans="1:18" ht="15" customHeight="1" x14ac:dyDescent="0.3">
      <c r="A3833" s="383" t="str">
        <f ca="1">IF(ISBLANK(B3833),"",IFERROR(INDIRECT("'Geotech Log'!J"&amp;MATCH(B3833,'Geotech Log'!K:K,1)),""))</f>
        <v/>
      </c>
      <c r="B3833" s="384"/>
      <c r="C3833" s="384"/>
      <c r="D3833" s="385"/>
      <c r="E3833" s="385"/>
      <c r="F3833" s="385"/>
      <c r="G3833" s="385"/>
      <c r="H3833" s="385" t="s">
        <v>1184</v>
      </c>
      <c r="I3833" s="385"/>
      <c r="J3833" s="385"/>
      <c r="K3833" s="385"/>
      <c r="L3833" s="385"/>
      <c r="M3833" s="385"/>
      <c r="N3833" s="385"/>
      <c r="O3833" s="385"/>
      <c r="P3833" s="386"/>
      <c r="Q3833" s="386"/>
      <c r="R3833" s="387"/>
    </row>
    <row r="3834" spans="1:18" ht="15" customHeight="1" x14ac:dyDescent="0.3">
      <c r="A3834" s="383" t="str">
        <f ca="1">IF(ISBLANK(B3834),"",IFERROR(INDIRECT("'Geotech Log'!J"&amp;MATCH(B3834,'Geotech Log'!K:K,1)),""))</f>
        <v/>
      </c>
      <c r="B3834" s="384"/>
      <c r="C3834" s="384"/>
      <c r="D3834" s="385"/>
      <c r="E3834" s="385"/>
      <c r="F3834" s="385"/>
      <c r="G3834" s="385"/>
      <c r="H3834" s="385" t="s">
        <v>1184</v>
      </c>
      <c r="I3834" s="385"/>
      <c r="J3834" s="385"/>
      <c r="K3834" s="385"/>
      <c r="L3834" s="385"/>
      <c r="M3834" s="385"/>
      <c r="N3834" s="385"/>
      <c r="O3834" s="385"/>
      <c r="P3834" s="386"/>
      <c r="Q3834" s="386"/>
      <c r="R3834" s="387"/>
    </row>
    <row r="3835" spans="1:18" ht="15" customHeight="1" x14ac:dyDescent="0.3">
      <c r="A3835" s="383" t="str">
        <f ca="1">IF(ISBLANK(B3835),"",IFERROR(INDIRECT("'Geotech Log'!J"&amp;MATCH(B3835,'Geotech Log'!K:K,1)),""))</f>
        <v/>
      </c>
      <c r="B3835" s="384"/>
      <c r="C3835" s="384"/>
      <c r="D3835" s="385"/>
      <c r="E3835" s="385"/>
      <c r="F3835" s="385"/>
      <c r="G3835" s="385"/>
      <c r="H3835" s="385" t="s">
        <v>1184</v>
      </c>
      <c r="I3835" s="385"/>
      <c r="J3835" s="385"/>
      <c r="K3835" s="385"/>
      <c r="L3835" s="385"/>
      <c r="M3835" s="385"/>
      <c r="N3835" s="385"/>
      <c r="O3835" s="385"/>
      <c r="P3835" s="386"/>
      <c r="Q3835" s="386"/>
      <c r="R3835" s="387"/>
    </row>
    <row r="3836" spans="1:18" ht="15" customHeight="1" x14ac:dyDescent="0.3">
      <c r="A3836" s="383" t="str">
        <f ca="1">IF(ISBLANK(B3836),"",IFERROR(INDIRECT("'Geotech Log'!J"&amp;MATCH(B3836,'Geotech Log'!K:K,1)),""))</f>
        <v/>
      </c>
      <c r="B3836" s="384"/>
      <c r="C3836" s="384"/>
      <c r="D3836" s="385"/>
      <c r="E3836" s="385"/>
      <c r="F3836" s="385"/>
      <c r="G3836" s="385"/>
      <c r="H3836" s="385" t="s">
        <v>1184</v>
      </c>
      <c r="I3836" s="385"/>
      <c r="J3836" s="385"/>
      <c r="K3836" s="385"/>
      <c r="L3836" s="385"/>
      <c r="M3836" s="385"/>
      <c r="N3836" s="385"/>
      <c r="O3836" s="385"/>
      <c r="P3836" s="386"/>
      <c r="Q3836" s="386"/>
      <c r="R3836" s="387"/>
    </row>
    <row r="3837" spans="1:18" ht="15" customHeight="1" x14ac:dyDescent="0.3">
      <c r="A3837" s="383" t="str">
        <f ca="1">IF(ISBLANK(B3837),"",IFERROR(INDIRECT("'Geotech Log'!J"&amp;MATCH(B3837,'Geotech Log'!K:K,1)),""))</f>
        <v/>
      </c>
      <c r="B3837" s="384"/>
      <c r="C3837" s="384"/>
      <c r="D3837" s="385"/>
      <c r="E3837" s="385"/>
      <c r="F3837" s="385"/>
      <c r="G3837" s="385"/>
      <c r="H3837" s="385" t="s">
        <v>1184</v>
      </c>
      <c r="I3837" s="385"/>
      <c r="J3837" s="385"/>
      <c r="K3837" s="385"/>
      <c r="L3837" s="385"/>
      <c r="M3837" s="385"/>
      <c r="N3837" s="385"/>
      <c r="O3837" s="385"/>
      <c r="P3837" s="386"/>
      <c r="Q3837" s="386"/>
      <c r="R3837" s="387"/>
    </row>
    <row r="3838" spans="1:18" ht="15" customHeight="1" x14ac:dyDescent="0.3">
      <c r="A3838" s="383" t="str">
        <f ca="1">IF(ISBLANK(B3838),"",IFERROR(INDIRECT("'Geotech Log'!J"&amp;MATCH(B3838,'Geotech Log'!K:K,1)),""))</f>
        <v/>
      </c>
      <c r="B3838" s="384"/>
      <c r="C3838" s="384"/>
      <c r="D3838" s="385"/>
      <c r="E3838" s="385"/>
      <c r="F3838" s="385"/>
      <c r="G3838" s="385"/>
      <c r="H3838" s="385" t="s">
        <v>1184</v>
      </c>
      <c r="I3838" s="385"/>
      <c r="J3838" s="385"/>
      <c r="K3838" s="385"/>
      <c r="L3838" s="385"/>
      <c r="M3838" s="385"/>
      <c r="N3838" s="385"/>
      <c r="O3838" s="385"/>
      <c r="P3838" s="386"/>
      <c r="Q3838" s="386"/>
      <c r="R3838" s="387"/>
    </row>
    <row r="3839" spans="1:18" ht="15" customHeight="1" x14ac:dyDescent="0.3">
      <c r="A3839" s="383" t="str">
        <f ca="1">IF(ISBLANK(B3839),"",IFERROR(INDIRECT("'Geotech Log'!J"&amp;MATCH(B3839,'Geotech Log'!K:K,1)),""))</f>
        <v/>
      </c>
      <c r="B3839" s="384"/>
      <c r="C3839" s="384"/>
      <c r="D3839" s="385"/>
      <c r="E3839" s="385"/>
      <c r="F3839" s="385"/>
      <c r="G3839" s="385"/>
      <c r="H3839" s="385" t="s">
        <v>1184</v>
      </c>
      <c r="I3839" s="385"/>
      <c r="J3839" s="385"/>
      <c r="K3839" s="385"/>
      <c r="L3839" s="385"/>
      <c r="M3839" s="385"/>
      <c r="N3839" s="385"/>
      <c r="O3839" s="385"/>
      <c r="P3839" s="386"/>
      <c r="Q3839" s="386"/>
      <c r="R3839" s="387"/>
    </row>
    <row r="3840" spans="1:18" ht="15" customHeight="1" x14ac:dyDescent="0.3">
      <c r="A3840" s="383" t="str">
        <f ca="1">IF(ISBLANK(B3840),"",IFERROR(INDIRECT("'Geotech Log'!J"&amp;MATCH(B3840,'Geotech Log'!K:K,1)),""))</f>
        <v/>
      </c>
      <c r="B3840" s="384"/>
      <c r="C3840" s="384"/>
      <c r="D3840" s="385"/>
      <c r="E3840" s="385"/>
      <c r="F3840" s="385"/>
      <c r="G3840" s="385"/>
      <c r="H3840" s="385" t="s">
        <v>1184</v>
      </c>
      <c r="I3840" s="385"/>
      <c r="J3840" s="385"/>
      <c r="K3840" s="385"/>
      <c r="L3840" s="385"/>
      <c r="M3840" s="385"/>
      <c r="N3840" s="385"/>
      <c r="O3840" s="385"/>
      <c r="P3840" s="386"/>
      <c r="Q3840" s="386"/>
      <c r="R3840" s="387"/>
    </row>
    <row r="3841" spans="1:18" ht="15" customHeight="1" x14ac:dyDescent="0.3">
      <c r="A3841" s="383" t="str">
        <f ca="1">IF(ISBLANK(B3841),"",IFERROR(INDIRECT("'Geotech Log'!J"&amp;MATCH(B3841,'Geotech Log'!K:K,1)),""))</f>
        <v/>
      </c>
      <c r="B3841" s="384"/>
      <c r="C3841" s="384"/>
      <c r="D3841" s="385"/>
      <c r="E3841" s="385"/>
      <c r="F3841" s="385"/>
      <c r="G3841" s="385"/>
      <c r="H3841" s="385" t="s">
        <v>1184</v>
      </c>
      <c r="I3841" s="385"/>
      <c r="J3841" s="385"/>
      <c r="K3841" s="385"/>
      <c r="L3841" s="385"/>
      <c r="M3841" s="385"/>
      <c r="N3841" s="385"/>
      <c r="O3841" s="385"/>
      <c r="P3841" s="386"/>
      <c r="Q3841" s="386"/>
      <c r="R3841" s="387"/>
    </row>
    <row r="3842" spans="1:18" ht="15" customHeight="1" x14ac:dyDescent="0.3">
      <c r="A3842" s="383" t="str">
        <f ca="1">IF(ISBLANK(B3842),"",IFERROR(INDIRECT("'Geotech Log'!J"&amp;MATCH(B3842,'Geotech Log'!K:K,1)),""))</f>
        <v/>
      </c>
      <c r="B3842" s="384"/>
      <c r="C3842" s="384"/>
      <c r="D3842" s="385"/>
      <c r="E3842" s="385"/>
      <c r="F3842" s="385"/>
      <c r="G3842" s="385"/>
      <c r="H3842" s="385" t="s">
        <v>1184</v>
      </c>
      <c r="I3842" s="385"/>
      <c r="J3842" s="385"/>
      <c r="K3842" s="385"/>
      <c r="L3842" s="385"/>
      <c r="M3842" s="385"/>
      <c r="N3842" s="385"/>
      <c r="O3842" s="385"/>
      <c r="P3842" s="386"/>
      <c r="Q3842" s="386"/>
      <c r="R3842" s="387"/>
    </row>
    <row r="3843" spans="1:18" ht="15" customHeight="1" x14ac:dyDescent="0.3">
      <c r="A3843" s="383" t="str">
        <f ca="1">IF(ISBLANK(B3843),"",IFERROR(INDIRECT("'Geotech Log'!J"&amp;MATCH(B3843,'Geotech Log'!K:K,1)),""))</f>
        <v/>
      </c>
      <c r="B3843" s="384"/>
      <c r="C3843" s="384"/>
      <c r="D3843" s="385"/>
      <c r="E3843" s="385"/>
      <c r="F3843" s="385"/>
      <c r="G3843" s="385"/>
      <c r="H3843" s="385" t="s">
        <v>1184</v>
      </c>
      <c r="I3843" s="385"/>
      <c r="J3843" s="385"/>
      <c r="K3843" s="385"/>
      <c r="L3843" s="385"/>
      <c r="M3843" s="385"/>
      <c r="N3843" s="385"/>
      <c r="O3843" s="385"/>
      <c r="P3843" s="386"/>
      <c r="Q3843" s="386"/>
      <c r="R3843" s="387"/>
    </row>
    <row r="3844" spans="1:18" ht="15" customHeight="1" x14ac:dyDescent="0.3">
      <c r="A3844" s="383" t="str">
        <f ca="1">IF(ISBLANK(B3844),"",IFERROR(INDIRECT("'Geotech Log'!J"&amp;MATCH(B3844,'Geotech Log'!K:K,1)),""))</f>
        <v/>
      </c>
      <c r="B3844" s="384"/>
      <c r="C3844" s="384"/>
      <c r="D3844" s="385"/>
      <c r="E3844" s="385"/>
      <c r="F3844" s="385"/>
      <c r="G3844" s="385"/>
      <c r="H3844" s="385" t="s">
        <v>1184</v>
      </c>
      <c r="I3844" s="385"/>
      <c r="J3844" s="385"/>
      <c r="K3844" s="385"/>
      <c r="L3844" s="385"/>
      <c r="M3844" s="385"/>
      <c r="N3844" s="385"/>
      <c r="O3844" s="385"/>
      <c r="P3844" s="386"/>
      <c r="Q3844" s="386"/>
      <c r="R3844" s="387"/>
    </row>
    <row r="3845" spans="1:18" ht="15" customHeight="1" x14ac:dyDescent="0.3">
      <c r="A3845" s="383" t="str">
        <f ca="1">IF(ISBLANK(B3845),"",IFERROR(INDIRECT("'Geotech Log'!J"&amp;MATCH(B3845,'Geotech Log'!K:K,1)),""))</f>
        <v/>
      </c>
      <c r="B3845" s="384"/>
      <c r="C3845" s="384"/>
      <c r="D3845" s="385"/>
      <c r="E3845" s="385"/>
      <c r="F3845" s="385"/>
      <c r="G3845" s="385"/>
      <c r="H3845" s="385" t="s">
        <v>1184</v>
      </c>
      <c r="I3845" s="385"/>
      <c r="J3845" s="385"/>
      <c r="K3845" s="385"/>
      <c r="L3845" s="385"/>
      <c r="M3845" s="385"/>
      <c r="N3845" s="385"/>
      <c r="O3845" s="385"/>
      <c r="P3845" s="386"/>
      <c r="Q3845" s="386"/>
      <c r="R3845" s="387"/>
    </row>
    <row r="3846" spans="1:18" ht="15" customHeight="1" x14ac:dyDescent="0.3">
      <c r="A3846" s="383" t="str">
        <f ca="1">IF(ISBLANK(B3846),"",IFERROR(INDIRECT("'Geotech Log'!J"&amp;MATCH(B3846,'Geotech Log'!K:K,1)),""))</f>
        <v/>
      </c>
      <c r="B3846" s="384"/>
      <c r="C3846" s="384"/>
      <c r="D3846" s="385"/>
      <c r="E3846" s="385"/>
      <c r="F3846" s="385"/>
      <c r="G3846" s="385"/>
      <c r="H3846" s="385" t="s">
        <v>1184</v>
      </c>
      <c r="I3846" s="385"/>
      <c r="J3846" s="385"/>
      <c r="K3846" s="385"/>
      <c r="L3846" s="385"/>
      <c r="M3846" s="385"/>
      <c r="N3846" s="385"/>
      <c r="O3846" s="385"/>
      <c r="P3846" s="386"/>
      <c r="Q3846" s="386"/>
      <c r="R3846" s="387"/>
    </row>
    <row r="3847" spans="1:18" ht="15" customHeight="1" x14ac:dyDescent="0.3">
      <c r="A3847" s="383" t="str">
        <f ca="1">IF(ISBLANK(B3847),"",IFERROR(INDIRECT("'Geotech Log'!J"&amp;MATCH(B3847,'Geotech Log'!K:K,1)),""))</f>
        <v/>
      </c>
      <c r="B3847" s="384"/>
      <c r="C3847" s="384"/>
      <c r="D3847" s="385"/>
      <c r="E3847" s="385"/>
      <c r="F3847" s="385"/>
      <c r="G3847" s="385"/>
      <c r="H3847" s="385" t="s">
        <v>1184</v>
      </c>
      <c r="I3847" s="385"/>
      <c r="J3847" s="385"/>
      <c r="K3847" s="385"/>
      <c r="L3847" s="385"/>
      <c r="M3847" s="385"/>
      <c r="N3847" s="385"/>
      <c r="O3847" s="385"/>
      <c r="P3847" s="386"/>
      <c r="Q3847" s="386"/>
      <c r="R3847" s="387"/>
    </row>
    <row r="3848" spans="1:18" ht="15" customHeight="1" x14ac:dyDescent="0.3">
      <c r="A3848" s="383" t="str">
        <f ca="1">IF(ISBLANK(B3848),"",IFERROR(INDIRECT("'Geotech Log'!J"&amp;MATCH(B3848,'Geotech Log'!K:K,1)),""))</f>
        <v/>
      </c>
      <c r="B3848" s="384"/>
      <c r="C3848" s="384"/>
      <c r="D3848" s="385"/>
      <c r="E3848" s="385"/>
      <c r="F3848" s="385"/>
      <c r="G3848" s="385"/>
      <c r="H3848" s="385" t="s">
        <v>1184</v>
      </c>
      <c r="I3848" s="385"/>
      <c r="J3848" s="385"/>
      <c r="K3848" s="385"/>
      <c r="L3848" s="385"/>
      <c r="M3848" s="385"/>
      <c r="N3848" s="385"/>
      <c r="O3848" s="385"/>
      <c r="P3848" s="386"/>
      <c r="Q3848" s="386"/>
      <c r="R3848" s="387"/>
    </row>
    <row r="3849" spans="1:18" ht="15" customHeight="1" x14ac:dyDescent="0.3">
      <c r="A3849" s="383" t="str">
        <f ca="1">IF(ISBLANK(B3849),"",IFERROR(INDIRECT("'Geotech Log'!J"&amp;MATCH(B3849,'Geotech Log'!K:K,1)),""))</f>
        <v/>
      </c>
      <c r="B3849" s="384"/>
      <c r="C3849" s="384"/>
      <c r="D3849" s="385"/>
      <c r="E3849" s="385"/>
      <c r="F3849" s="385"/>
      <c r="G3849" s="385"/>
      <c r="H3849" s="385" t="s">
        <v>1184</v>
      </c>
      <c r="I3849" s="385"/>
      <c r="J3849" s="385"/>
      <c r="K3849" s="385"/>
      <c r="L3849" s="385"/>
      <c r="M3849" s="385"/>
      <c r="N3849" s="385"/>
      <c r="O3849" s="385"/>
      <c r="P3849" s="386"/>
      <c r="Q3849" s="386"/>
      <c r="R3849" s="387"/>
    </row>
    <row r="3850" spans="1:18" ht="15" customHeight="1" x14ac:dyDescent="0.3">
      <c r="A3850" s="383" t="str">
        <f ca="1">IF(ISBLANK(B3850),"",IFERROR(INDIRECT("'Geotech Log'!J"&amp;MATCH(B3850,'Geotech Log'!K:K,1)),""))</f>
        <v/>
      </c>
      <c r="B3850" s="384"/>
      <c r="C3850" s="384"/>
      <c r="D3850" s="385"/>
      <c r="E3850" s="385"/>
      <c r="F3850" s="385"/>
      <c r="G3850" s="385"/>
      <c r="H3850" s="385" t="s">
        <v>1184</v>
      </c>
      <c r="I3850" s="385"/>
      <c r="J3850" s="385"/>
      <c r="K3850" s="385"/>
      <c r="L3850" s="385"/>
      <c r="M3850" s="385"/>
      <c r="N3850" s="385"/>
      <c r="O3850" s="385"/>
      <c r="P3850" s="386"/>
      <c r="Q3850" s="386"/>
      <c r="R3850" s="387"/>
    </row>
    <row r="3851" spans="1:18" ht="15" customHeight="1" x14ac:dyDescent="0.3">
      <c r="A3851" s="383" t="str">
        <f ca="1">IF(ISBLANK(B3851),"",IFERROR(INDIRECT("'Geotech Log'!J"&amp;MATCH(B3851,'Geotech Log'!K:K,1)),""))</f>
        <v/>
      </c>
      <c r="B3851" s="384"/>
      <c r="C3851" s="384"/>
      <c r="D3851" s="385"/>
      <c r="E3851" s="385"/>
      <c r="F3851" s="385"/>
      <c r="G3851" s="385"/>
      <c r="H3851" s="385" t="s">
        <v>1184</v>
      </c>
      <c r="I3851" s="385"/>
      <c r="J3851" s="385"/>
      <c r="K3851" s="385"/>
      <c r="L3851" s="385"/>
      <c r="M3851" s="385"/>
      <c r="N3851" s="385"/>
      <c r="O3851" s="385"/>
      <c r="P3851" s="386"/>
      <c r="Q3851" s="386"/>
      <c r="R3851" s="387"/>
    </row>
    <row r="3852" spans="1:18" ht="15" customHeight="1" x14ac:dyDescent="0.3">
      <c r="A3852" s="383" t="str">
        <f ca="1">IF(ISBLANK(B3852),"",IFERROR(INDIRECT("'Geotech Log'!J"&amp;MATCH(B3852,'Geotech Log'!K:K,1)),""))</f>
        <v/>
      </c>
      <c r="B3852" s="384"/>
      <c r="C3852" s="384"/>
      <c r="D3852" s="385"/>
      <c r="E3852" s="385"/>
      <c r="F3852" s="385"/>
      <c r="G3852" s="385"/>
      <c r="H3852" s="385" t="s">
        <v>1184</v>
      </c>
      <c r="I3852" s="385"/>
      <c r="J3852" s="385"/>
      <c r="K3852" s="385"/>
      <c r="L3852" s="385"/>
      <c r="M3852" s="385"/>
      <c r="N3852" s="385"/>
      <c r="O3852" s="385"/>
      <c r="P3852" s="386"/>
      <c r="Q3852" s="386"/>
      <c r="R3852" s="387"/>
    </row>
    <row r="3853" spans="1:18" ht="15" customHeight="1" x14ac:dyDescent="0.3">
      <c r="A3853" s="383" t="str">
        <f ca="1">IF(ISBLANK(B3853),"",IFERROR(INDIRECT("'Geotech Log'!J"&amp;MATCH(B3853,'Geotech Log'!K:K,1)),""))</f>
        <v/>
      </c>
      <c r="B3853" s="384"/>
      <c r="C3853" s="384"/>
      <c r="D3853" s="385"/>
      <c r="E3853" s="385"/>
      <c r="F3853" s="385"/>
      <c r="G3853" s="385"/>
      <c r="H3853" s="385" t="s">
        <v>1184</v>
      </c>
      <c r="I3853" s="385"/>
      <c r="J3853" s="385"/>
      <c r="K3853" s="385"/>
      <c r="L3853" s="385"/>
      <c r="M3853" s="385"/>
      <c r="N3853" s="385"/>
      <c r="O3853" s="385"/>
      <c r="P3853" s="386"/>
      <c r="Q3853" s="386"/>
      <c r="R3853" s="387"/>
    </row>
    <row r="3854" spans="1:18" ht="15" customHeight="1" x14ac:dyDescent="0.3">
      <c r="A3854" s="383" t="str">
        <f ca="1">IF(ISBLANK(B3854),"",IFERROR(INDIRECT("'Geotech Log'!J"&amp;MATCH(B3854,'Geotech Log'!K:K,1)),""))</f>
        <v/>
      </c>
      <c r="B3854" s="384"/>
      <c r="C3854" s="384"/>
      <c r="D3854" s="385"/>
      <c r="E3854" s="385"/>
      <c r="F3854" s="385"/>
      <c r="G3854" s="385"/>
      <c r="H3854" s="385" t="s">
        <v>1184</v>
      </c>
      <c r="I3854" s="385"/>
      <c r="J3854" s="385"/>
      <c r="K3854" s="385"/>
      <c r="L3854" s="385"/>
      <c r="M3854" s="385"/>
      <c r="N3854" s="385"/>
      <c r="O3854" s="385"/>
      <c r="P3854" s="386"/>
      <c r="Q3854" s="386"/>
      <c r="R3854" s="387"/>
    </row>
    <row r="3855" spans="1:18" ht="15" customHeight="1" x14ac:dyDescent="0.3">
      <c r="A3855" s="383" t="str">
        <f ca="1">IF(ISBLANK(B3855),"",IFERROR(INDIRECT("'Geotech Log'!J"&amp;MATCH(B3855,'Geotech Log'!K:K,1)),""))</f>
        <v/>
      </c>
      <c r="B3855" s="384"/>
      <c r="C3855" s="384"/>
      <c r="D3855" s="385"/>
      <c r="E3855" s="385"/>
      <c r="F3855" s="385"/>
      <c r="G3855" s="385"/>
      <c r="H3855" s="385" t="s">
        <v>1184</v>
      </c>
      <c r="I3855" s="385"/>
      <c r="J3855" s="385"/>
      <c r="K3855" s="385"/>
      <c r="L3855" s="385"/>
      <c r="M3855" s="385"/>
      <c r="N3855" s="385"/>
      <c r="O3855" s="385"/>
      <c r="P3855" s="386"/>
      <c r="Q3855" s="386"/>
      <c r="R3855" s="387"/>
    </row>
    <row r="3856" spans="1:18" ht="15" customHeight="1" x14ac:dyDescent="0.3">
      <c r="A3856" s="383" t="str">
        <f ca="1">IF(ISBLANK(B3856),"",IFERROR(INDIRECT("'Geotech Log'!J"&amp;MATCH(B3856,'Geotech Log'!K:K,1)),""))</f>
        <v/>
      </c>
      <c r="B3856" s="384"/>
      <c r="C3856" s="384"/>
      <c r="D3856" s="385"/>
      <c r="E3856" s="385"/>
      <c r="F3856" s="385"/>
      <c r="G3856" s="385"/>
      <c r="H3856" s="385" t="s">
        <v>1184</v>
      </c>
      <c r="I3856" s="385"/>
      <c r="J3856" s="385"/>
      <c r="K3856" s="385"/>
      <c r="L3856" s="385"/>
      <c r="M3856" s="385"/>
      <c r="N3856" s="385"/>
      <c r="O3856" s="385"/>
      <c r="P3856" s="386"/>
      <c r="Q3856" s="386"/>
      <c r="R3856" s="387"/>
    </row>
    <row r="3857" spans="1:18" ht="15" customHeight="1" x14ac:dyDescent="0.3">
      <c r="A3857" s="383" t="str">
        <f ca="1">IF(ISBLANK(B3857),"",IFERROR(INDIRECT("'Geotech Log'!J"&amp;MATCH(B3857,'Geotech Log'!K:K,1)),""))</f>
        <v/>
      </c>
      <c r="B3857" s="384"/>
      <c r="C3857" s="384"/>
      <c r="D3857" s="385"/>
      <c r="E3857" s="385"/>
      <c r="F3857" s="385"/>
      <c r="G3857" s="385"/>
      <c r="H3857" s="385" t="s">
        <v>1184</v>
      </c>
      <c r="I3857" s="385"/>
      <c r="J3857" s="385"/>
      <c r="K3857" s="385"/>
      <c r="L3857" s="385"/>
      <c r="M3857" s="385"/>
      <c r="N3857" s="385"/>
      <c r="O3857" s="385"/>
      <c r="P3857" s="386"/>
      <c r="Q3857" s="386"/>
      <c r="R3857" s="387"/>
    </row>
    <row r="3858" spans="1:18" ht="15" customHeight="1" x14ac:dyDescent="0.3">
      <c r="A3858" s="383" t="str">
        <f ca="1">IF(ISBLANK(B3858),"",IFERROR(INDIRECT("'Geotech Log'!J"&amp;MATCH(B3858,'Geotech Log'!K:K,1)),""))</f>
        <v/>
      </c>
      <c r="B3858" s="384"/>
      <c r="C3858" s="384"/>
      <c r="D3858" s="385"/>
      <c r="E3858" s="385"/>
      <c r="F3858" s="385"/>
      <c r="G3858" s="385"/>
      <c r="H3858" s="385" t="s">
        <v>1184</v>
      </c>
      <c r="I3858" s="385"/>
      <c r="J3858" s="385"/>
      <c r="K3858" s="385"/>
      <c r="L3858" s="385"/>
      <c r="M3858" s="385"/>
      <c r="N3858" s="385"/>
      <c r="O3858" s="385"/>
      <c r="P3858" s="386"/>
      <c r="Q3858" s="386"/>
      <c r="R3858" s="387"/>
    </row>
    <row r="3859" spans="1:18" ht="15" customHeight="1" x14ac:dyDescent="0.3">
      <c r="A3859" s="383" t="str">
        <f ca="1">IF(ISBLANK(B3859),"",IFERROR(INDIRECT("'Geotech Log'!J"&amp;MATCH(B3859,'Geotech Log'!K:K,1)),""))</f>
        <v/>
      </c>
      <c r="B3859" s="384"/>
      <c r="C3859" s="384"/>
      <c r="D3859" s="385"/>
      <c r="E3859" s="385"/>
      <c r="F3859" s="385"/>
      <c r="G3859" s="385"/>
      <c r="H3859" s="385" t="s">
        <v>1184</v>
      </c>
      <c r="I3859" s="385"/>
      <c r="J3859" s="385"/>
      <c r="K3859" s="385"/>
      <c r="L3859" s="385"/>
      <c r="M3859" s="385"/>
      <c r="N3859" s="385"/>
      <c r="O3859" s="385"/>
      <c r="P3859" s="386"/>
      <c r="Q3859" s="386"/>
      <c r="R3859" s="387"/>
    </row>
    <row r="3860" spans="1:18" ht="15" customHeight="1" x14ac:dyDescent="0.3">
      <c r="A3860" s="383" t="str">
        <f ca="1">IF(ISBLANK(B3860),"",IFERROR(INDIRECT("'Geotech Log'!J"&amp;MATCH(B3860,'Geotech Log'!K:K,1)),""))</f>
        <v/>
      </c>
      <c r="B3860" s="384"/>
      <c r="C3860" s="384"/>
      <c r="D3860" s="385"/>
      <c r="E3860" s="385"/>
      <c r="F3860" s="385"/>
      <c r="G3860" s="385"/>
      <c r="H3860" s="385" t="s">
        <v>1184</v>
      </c>
      <c r="I3860" s="385"/>
      <c r="J3860" s="385"/>
      <c r="K3860" s="385"/>
      <c r="L3860" s="385"/>
      <c r="M3860" s="385"/>
      <c r="N3860" s="385"/>
      <c r="O3860" s="385"/>
      <c r="P3860" s="386"/>
      <c r="Q3860" s="386"/>
      <c r="R3860" s="387"/>
    </row>
    <row r="3861" spans="1:18" ht="15" customHeight="1" x14ac:dyDescent="0.3">
      <c r="A3861" s="383" t="str">
        <f ca="1">IF(ISBLANK(B3861),"",IFERROR(INDIRECT("'Geotech Log'!J"&amp;MATCH(B3861,'Geotech Log'!K:K,1)),""))</f>
        <v/>
      </c>
      <c r="B3861" s="384"/>
      <c r="C3861" s="384"/>
      <c r="D3861" s="385"/>
      <c r="E3861" s="385"/>
      <c r="F3861" s="385"/>
      <c r="G3861" s="385"/>
      <c r="H3861" s="385" t="s">
        <v>1184</v>
      </c>
      <c r="I3861" s="385"/>
      <c r="J3861" s="385"/>
      <c r="K3861" s="385"/>
      <c r="L3861" s="385"/>
      <c r="M3861" s="385"/>
      <c r="N3861" s="385"/>
      <c r="O3861" s="385"/>
      <c r="P3861" s="386"/>
      <c r="Q3861" s="386"/>
      <c r="R3861" s="387"/>
    </row>
    <row r="3862" spans="1:18" ht="15" customHeight="1" x14ac:dyDescent="0.3">
      <c r="A3862" s="383" t="str">
        <f ca="1">IF(ISBLANK(B3862),"",IFERROR(INDIRECT("'Geotech Log'!J"&amp;MATCH(B3862,'Geotech Log'!K:K,1)),""))</f>
        <v/>
      </c>
      <c r="B3862" s="384"/>
      <c r="C3862" s="384"/>
      <c r="D3862" s="385"/>
      <c r="E3862" s="385"/>
      <c r="F3862" s="385"/>
      <c r="G3862" s="385"/>
      <c r="H3862" s="385" t="s">
        <v>1184</v>
      </c>
      <c r="I3862" s="385"/>
      <c r="J3862" s="385"/>
      <c r="K3862" s="385"/>
      <c r="L3862" s="385"/>
      <c r="M3862" s="385"/>
      <c r="N3862" s="385"/>
      <c r="O3862" s="385"/>
      <c r="P3862" s="386"/>
      <c r="Q3862" s="386"/>
      <c r="R3862" s="387"/>
    </row>
    <row r="3863" spans="1:18" ht="15" customHeight="1" x14ac:dyDescent="0.3">
      <c r="A3863" s="383" t="str">
        <f ca="1">IF(ISBLANK(B3863),"",IFERROR(INDIRECT("'Geotech Log'!J"&amp;MATCH(B3863,'Geotech Log'!K:K,1)),""))</f>
        <v/>
      </c>
      <c r="B3863" s="384"/>
      <c r="C3863" s="384"/>
      <c r="D3863" s="385"/>
      <c r="E3863" s="385"/>
      <c r="F3863" s="385"/>
      <c r="G3863" s="385"/>
      <c r="H3863" s="385" t="s">
        <v>1184</v>
      </c>
      <c r="I3863" s="385"/>
      <c r="J3863" s="385"/>
      <c r="K3863" s="385"/>
      <c r="L3863" s="385"/>
      <c r="M3863" s="385"/>
      <c r="N3863" s="385"/>
      <c r="O3863" s="385"/>
      <c r="P3863" s="386"/>
      <c r="Q3863" s="386"/>
      <c r="R3863" s="387"/>
    </row>
    <row r="3864" spans="1:18" ht="15" customHeight="1" x14ac:dyDescent="0.3">
      <c r="A3864" s="383" t="str">
        <f ca="1">IF(ISBLANK(B3864),"",IFERROR(INDIRECT("'Geotech Log'!J"&amp;MATCH(B3864,'Geotech Log'!K:K,1)),""))</f>
        <v/>
      </c>
      <c r="B3864" s="384"/>
      <c r="C3864" s="384"/>
      <c r="D3864" s="385"/>
      <c r="E3864" s="385"/>
      <c r="F3864" s="385"/>
      <c r="G3864" s="385"/>
      <c r="H3864" s="385" t="s">
        <v>1184</v>
      </c>
      <c r="I3864" s="385"/>
      <c r="J3864" s="385"/>
      <c r="K3864" s="385"/>
      <c r="L3864" s="385"/>
      <c r="M3864" s="385"/>
      <c r="N3864" s="385"/>
      <c r="O3864" s="385"/>
      <c r="P3864" s="386"/>
      <c r="Q3864" s="386"/>
      <c r="R3864" s="387"/>
    </row>
    <row r="3865" spans="1:18" ht="15" customHeight="1" x14ac:dyDescent="0.3">
      <c r="A3865" s="383" t="str">
        <f ca="1">IF(ISBLANK(B3865),"",IFERROR(INDIRECT("'Geotech Log'!J"&amp;MATCH(B3865,'Geotech Log'!K:K,1)),""))</f>
        <v/>
      </c>
      <c r="B3865" s="384"/>
      <c r="C3865" s="384"/>
      <c r="D3865" s="385"/>
      <c r="E3865" s="385"/>
      <c r="F3865" s="385"/>
      <c r="G3865" s="385"/>
      <c r="H3865" s="385" t="s">
        <v>1184</v>
      </c>
      <c r="I3865" s="385"/>
      <c r="J3865" s="385"/>
      <c r="K3865" s="385"/>
      <c r="L3865" s="385"/>
      <c r="M3865" s="385"/>
      <c r="N3865" s="385"/>
      <c r="O3865" s="385"/>
      <c r="P3865" s="386"/>
      <c r="Q3865" s="386"/>
      <c r="R3865" s="387"/>
    </row>
    <row r="3866" spans="1:18" ht="15" customHeight="1" x14ac:dyDescent="0.3">
      <c r="A3866" s="383" t="str">
        <f ca="1">IF(ISBLANK(B3866),"",IFERROR(INDIRECT("'Geotech Log'!J"&amp;MATCH(B3866,'Geotech Log'!K:K,1)),""))</f>
        <v/>
      </c>
      <c r="B3866" s="384"/>
      <c r="C3866" s="384"/>
      <c r="D3866" s="385"/>
      <c r="E3866" s="385"/>
      <c r="F3866" s="385"/>
      <c r="G3866" s="385"/>
      <c r="H3866" s="385" t="s">
        <v>1184</v>
      </c>
      <c r="I3866" s="385"/>
      <c r="J3866" s="385"/>
      <c r="K3866" s="385"/>
      <c r="L3866" s="385"/>
      <c r="M3866" s="385"/>
      <c r="N3866" s="385"/>
      <c r="O3866" s="385"/>
      <c r="P3866" s="386"/>
      <c r="Q3866" s="386"/>
      <c r="R3866" s="387"/>
    </row>
    <row r="3867" spans="1:18" ht="15" customHeight="1" x14ac:dyDescent="0.3">
      <c r="A3867" s="383" t="str">
        <f ca="1">IF(ISBLANK(B3867),"",IFERROR(INDIRECT("'Geotech Log'!J"&amp;MATCH(B3867,'Geotech Log'!K:K,1)),""))</f>
        <v/>
      </c>
      <c r="B3867" s="384"/>
      <c r="C3867" s="384"/>
      <c r="D3867" s="385"/>
      <c r="E3867" s="385"/>
      <c r="F3867" s="385"/>
      <c r="G3867" s="385"/>
      <c r="H3867" s="385" t="s">
        <v>1184</v>
      </c>
      <c r="I3867" s="385"/>
      <c r="J3867" s="385"/>
      <c r="K3867" s="385"/>
      <c r="L3867" s="385"/>
      <c r="M3867" s="385"/>
      <c r="N3867" s="385"/>
      <c r="O3867" s="385"/>
      <c r="P3867" s="386"/>
      <c r="Q3867" s="386"/>
      <c r="R3867" s="387"/>
    </row>
    <row r="3868" spans="1:18" ht="15" customHeight="1" x14ac:dyDescent="0.3">
      <c r="A3868" s="383" t="str">
        <f ca="1">IF(ISBLANK(B3868),"",IFERROR(INDIRECT("'Geotech Log'!J"&amp;MATCH(B3868,'Geotech Log'!K:K,1)),""))</f>
        <v/>
      </c>
      <c r="B3868" s="384"/>
      <c r="C3868" s="384"/>
      <c r="D3868" s="385"/>
      <c r="E3868" s="385"/>
      <c r="F3868" s="385"/>
      <c r="G3868" s="385"/>
      <c r="H3868" s="385" t="s">
        <v>1184</v>
      </c>
      <c r="I3868" s="385"/>
      <c r="J3868" s="385"/>
      <c r="K3868" s="385"/>
      <c r="L3868" s="385"/>
      <c r="M3868" s="385"/>
      <c r="N3868" s="385"/>
      <c r="O3868" s="385"/>
      <c r="P3868" s="386"/>
      <c r="Q3868" s="386"/>
      <c r="R3868" s="387"/>
    </row>
    <row r="3869" spans="1:18" ht="15" customHeight="1" x14ac:dyDescent="0.3">
      <c r="A3869" s="383" t="str">
        <f ca="1">IF(ISBLANK(B3869),"",IFERROR(INDIRECT("'Geotech Log'!J"&amp;MATCH(B3869,'Geotech Log'!K:K,1)),""))</f>
        <v/>
      </c>
      <c r="B3869" s="384"/>
      <c r="C3869" s="384"/>
      <c r="D3869" s="385"/>
      <c r="E3869" s="385"/>
      <c r="F3869" s="385"/>
      <c r="G3869" s="385"/>
      <c r="H3869" s="385" t="s">
        <v>1184</v>
      </c>
      <c r="I3869" s="385"/>
      <c r="J3869" s="385"/>
      <c r="K3869" s="385"/>
      <c r="L3869" s="385"/>
      <c r="M3869" s="385"/>
      <c r="N3869" s="385"/>
      <c r="O3869" s="385"/>
      <c r="P3869" s="386"/>
      <c r="Q3869" s="386"/>
      <c r="R3869" s="387"/>
    </row>
    <row r="3870" spans="1:18" ht="15" customHeight="1" x14ac:dyDescent="0.3">
      <c r="A3870" s="383" t="str">
        <f ca="1">IF(ISBLANK(B3870),"",IFERROR(INDIRECT("'Geotech Log'!J"&amp;MATCH(B3870,'Geotech Log'!K:K,1)),""))</f>
        <v/>
      </c>
      <c r="B3870" s="384"/>
      <c r="C3870" s="384"/>
      <c r="D3870" s="385"/>
      <c r="E3870" s="385"/>
      <c r="F3870" s="385"/>
      <c r="G3870" s="385"/>
      <c r="H3870" s="385" t="s">
        <v>1184</v>
      </c>
      <c r="I3870" s="385"/>
      <c r="J3870" s="385"/>
      <c r="K3870" s="385"/>
      <c r="L3870" s="385"/>
      <c r="M3870" s="385"/>
      <c r="N3870" s="385"/>
      <c r="O3870" s="385"/>
      <c r="P3870" s="386"/>
      <c r="Q3870" s="386"/>
      <c r="R3870" s="387"/>
    </row>
    <row r="3871" spans="1:18" ht="15" customHeight="1" x14ac:dyDescent="0.3">
      <c r="A3871" s="383" t="str">
        <f ca="1">IF(ISBLANK(B3871),"",IFERROR(INDIRECT("'Geotech Log'!J"&amp;MATCH(B3871,'Geotech Log'!K:K,1)),""))</f>
        <v/>
      </c>
      <c r="B3871" s="384"/>
      <c r="C3871" s="384"/>
      <c r="D3871" s="385"/>
      <c r="E3871" s="385"/>
      <c r="F3871" s="385"/>
      <c r="G3871" s="385"/>
      <c r="H3871" s="385" t="s">
        <v>1184</v>
      </c>
      <c r="I3871" s="385"/>
      <c r="J3871" s="385"/>
      <c r="K3871" s="385"/>
      <c r="L3871" s="385"/>
      <c r="M3871" s="385"/>
      <c r="N3871" s="385"/>
      <c r="O3871" s="385"/>
      <c r="P3871" s="386"/>
      <c r="Q3871" s="386"/>
      <c r="R3871" s="387"/>
    </row>
    <row r="3872" spans="1:18" ht="15" customHeight="1" x14ac:dyDescent="0.3">
      <c r="A3872" s="383" t="str">
        <f ca="1">IF(ISBLANK(B3872),"",IFERROR(INDIRECT("'Geotech Log'!J"&amp;MATCH(B3872,'Geotech Log'!K:K,1)),""))</f>
        <v/>
      </c>
      <c r="B3872" s="384"/>
      <c r="C3872" s="384"/>
      <c r="D3872" s="385"/>
      <c r="E3872" s="385"/>
      <c r="F3872" s="385"/>
      <c r="G3872" s="385"/>
      <c r="H3872" s="385" t="s">
        <v>1184</v>
      </c>
      <c r="I3872" s="385"/>
      <c r="J3872" s="385"/>
      <c r="K3872" s="385"/>
      <c r="L3872" s="385"/>
      <c r="M3872" s="385"/>
      <c r="N3872" s="385"/>
      <c r="O3872" s="385"/>
      <c r="P3872" s="386"/>
      <c r="Q3872" s="386"/>
      <c r="R3872" s="387"/>
    </row>
    <row r="3873" spans="1:18" ht="15" customHeight="1" x14ac:dyDescent="0.3">
      <c r="A3873" s="383" t="str">
        <f ca="1">IF(ISBLANK(B3873),"",IFERROR(INDIRECT("'Geotech Log'!J"&amp;MATCH(B3873,'Geotech Log'!K:K,1)),""))</f>
        <v/>
      </c>
      <c r="B3873" s="384"/>
      <c r="C3873" s="384"/>
      <c r="D3873" s="385"/>
      <c r="E3873" s="385"/>
      <c r="F3873" s="385"/>
      <c r="G3873" s="385"/>
      <c r="H3873" s="385" t="s">
        <v>1184</v>
      </c>
      <c r="I3873" s="385"/>
      <c r="J3873" s="385"/>
      <c r="K3873" s="385"/>
      <c r="L3873" s="385"/>
      <c r="M3873" s="385"/>
      <c r="N3873" s="385"/>
      <c r="O3873" s="385"/>
      <c r="P3873" s="386"/>
      <c r="Q3873" s="386"/>
      <c r="R3873" s="387"/>
    </row>
    <row r="3874" spans="1:18" ht="15" customHeight="1" x14ac:dyDescent="0.3">
      <c r="A3874" s="383" t="str">
        <f ca="1">IF(ISBLANK(B3874),"",IFERROR(INDIRECT("'Geotech Log'!J"&amp;MATCH(B3874,'Geotech Log'!K:K,1)),""))</f>
        <v/>
      </c>
      <c r="B3874" s="384"/>
      <c r="C3874" s="384"/>
      <c r="D3874" s="385"/>
      <c r="E3874" s="385"/>
      <c r="F3874" s="385"/>
      <c r="G3874" s="385"/>
      <c r="H3874" s="385" t="s">
        <v>1184</v>
      </c>
      <c r="I3874" s="385"/>
      <c r="J3874" s="385"/>
      <c r="K3874" s="385"/>
      <c r="L3874" s="385"/>
      <c r="M3874" s="385"/>
      <c r="N3874" s="385"/>
      <c r="O3874" s="385"/>
      <c r="P3874" s="386"/>
      <c r="Q3874" s="386"/>
      <c r="R3874" s="387"/>
    </row>
    <row r="3875" spans="1:18" ht="15" customHeight="1" x14ac:dyDescent="0.3">
      <c r="A3875" s="383" t="str">
        <f ca="1">IF(ISBLANK(B3875),"",IFERROR(INDIRECT("'Geotech Log'!J"&amp;MATCH(B3875,'Geotech Log'!K:K,1)),""))</f>
        <v/>
      </c>
      <c r="B3875" s="384"/>
      <c r="C3875" s="384"/>
      <c r="D3875" s="385"/>
      <c r="E3875" s="385"/>
      <c r="F3875" s="385"/>
      <c r="G3875" s="385"/>
      <c r="H3875" s="385" t="s">
        <v>1184</v>
      </c>
      <c r="I3875" s="385"/>
      <c r="J3875" s="385"/>
      <c r="K3875" s="385"/>
      <c r="L3875" s="385"/>
      <c r="M3875" s="385"/>
      <c r="N3875" s="385"/>
      <c r="O3875" s="385"/>
      <c r="P3875" s="386"/>
      <c r="Q3875" s="386"/>
      <c r="R3875" s="387"/>
    </row>
    <row r="3876" spans="1:18" ht="15" customHeight="1" x14ac:dyDescent="0.3">
      <c r="A3876" s="383" t="str">
        <f ca="1">IF(ISBLANK(B3876),"",IFERROR(INDIRECT("'Geotech Log'!J"&amp;MATCH(B3876,'Geotech Log'!K:K,1)),""))</f>
        <v/>
      </c>
      <c r="B3876" s="384"/>
      <c r="C3876" s="384"/>
      <c r="D3876" s="385"/>
      <c r="E3876" s="385"/>
      <c r="F3876" s="385"/>
      <c r="G3876" s="385"/>
      <c r="H3876" s="385" t="s">
        <v>1184</v>
      </c>
      <c r="I3876" s="385"/>
      <c r="J3876" s="385"/>
      <c r="K3876" s="385"/>
      <c r="L3876" s="385"/>
      <c r="M3876" s="385"/>
      <c r="N3876" s="385"/>
      <c r="O3876" s="385"/>
      <c r="P3876" s="386"/>
      <c r="Q3876" s="386"/>
      <c r="R3876" s="387"/>
    </row>
    <row r="3877" spans="1:18" ht="15" customHeight="1" x14ac:dyDescent="0.3">
      <c r="A3877" s="383" t="str">
        <f ca="1">IF(ISBLANK(B3877),"",IFERROR(INDIRECT("'Geotech Log'!J"&amp;MATCH(B3877,'Geotech Log'!K:K,1)),""))</f>
        <v/>
      </c>
      <c r="B3877" s="384"/>
      <c r="C3877" s="384"/>
      <c r="D3877" s="385"/>
      <c r="E3877" s="385"/>
      <c r="F3877" s="385"/>
      <c r="G3877" s="385"/>
      <c r="H3877" s="385" t="s">
        <v>1184</v>
      </c>
      <c r="I3877" s="385"/>
      <c r="J3877" s="385"/>
      <c r="K3877" s="385"/>
      <c r="L3877" s="385"/>
      <c r="M3877" s="385"/>
      <c r="N3877" s="385"/>
      <c r="O3877" s="385"/>
      <c r="P3877" s="386"/>
      <c r="Q3877" s="386"/>
      <c r="R3877" s="387"/>
    </row>
    <row r="3878" spans="1:18" ht="15" customHeight="1" x14ac:dyDescent="0.3">
      <c r="A3878" s="383" t="str">
        <f ca="1">IF(ISBLANK(B3878),"",IFERROR(INDIRECT("'Geotech Log'!J"&amp;MATCH(B3878,'Geotech Log'!K:K,1)),""))</f>
        <v/>
      </c>
      <c r="B3878" s="384"/>
      <c r="C3878" s="384"/>
      <c r="D3878" s="385"/>
      <c r="E3878" s="385"/>
      <c r="F3878" s="385"/>
      <c r="G3878" s="385"/>
      <c r="H3878" s="385" t="s">
        <v>1184</v>
      </c>
      <c r="I3878" s="385"/>
      <c r="J3878" s="385"/>
      <c r="K3878" s="385"/>
      <c r="L3878" s="385"/>
      <c r="M3878" s="385"/>
      <c r="N3878" s="385"/>
      <c r="O3878" s="385"/>
      <c r="P3878" s="386"/>
      <c r="Q3878" s="386"/>
      <c r="R3878" s="387"/>
    </row>
    <row r="3879" spans="1:18" ht="15" customHeight="1" x14ac:dyDescent="0.3">
      <c r="A3879" s="383" t="str">
        <f ca="1">IF(ISBLANK(B3879),"",IFERROR(INDIRECT("'Geotech Log'!J"&amp;MATCH(B3879,'Geotech Log'!K:K,1)),""))</f>
        <v/>
      </c>
      <c r="B3879" s="384"/>
      <c r="C3879" s="384"/>
      <c r="D3879" s="385"/>
      <c r="E3879" s="385"/>
      <c r="F3879" s="385"/>
      <c r="G3879" s="385"/>
      <c r="H3879" s="385" t="s">
        <v>1184</v>
      </c>
      <c r="I3879" s="385"/>
      <c r="J3879" s="385"/>
      <c r="K3879" s="385"/>
      <c r="L3879" s="385"/>
      <c r="M3879" s="385"/>
      <c r="N3879" s="385"/>
      <c r="O3879" s="385"/>
      <c r="P3879" s="386"/>
      <c r="Q3879" s="386"/>
      <c r="R3879" s="387"/>
    </row>
    <row r="3880" spans="1:18" ht="15" customHeight="1" x14ac:dyDescent="0.3">
      <c r="A3880" s="383" t="str">
        <f ca="1">IF(ISBLANK(B3880),"",IFERROR(INDIRECT("'Geotech Log'!J"&amp;MATCH(B3880,'Geotech Log'!K:K,1)),""))</f>
        <v/>
      </c>
      <c r="B3880" s="384"/>
      <c r="C3880" s="384"/>
      <c r="D3880" s="385"/>
      <c r="E3880" s="385"/>
      <c r="F3880" s="385"/>
      <c r="G3880" s="385"/>
      <c r="H3880" s="385" t="s">
        <v>1184</v>
      </c>
      <c r="I3880" s="385"/>
      <c r="J3880" s="385"/>
      <c r="K3880" s="385"/>
      <c r="L3880" s="385"/>
      <c r="M3880" s="385"/>
      <c r="N3880" s="385"/>
      <c r="O3880" s="385"/>
      <c r="P3880" s="386"/>
      <c r="Q3880" s="386"/>
      <c r="R3880" s="387"/>
    </row>
    <row r="3881" spans="1:18" ht="15" customHeight="1" x14ac:dyDescent="0.3">
      <c r="A3881" s="383" t="str">
        <f ca="1">IF(ISBLANK(B3881),"",IFERROR(INDIRECT("'Geotech Log'!J"&amp;MATCH(B3881,'Geotech Log'!K:K,1)),""))</f>
        <v/>
      </c>
      <c r="B3881" s="384"/>
      <c r="C3881" s="384"/>
      <c r="D3881" s="385"/>
      <c r="E3881" s="385"/>
      <c r="F3881" s="385"/>
      <c r="G3881" s="385"/>
      <c r="H3881" s="385" t="s">
        <v>1184</v>
      </c>
      <c r="I3881" s="385"/>
      <c r="J3881" s="385"/>
      <c r="K3881" s="385"/>
      <c r="L3881" s="385"/>
      <c r="M3881" s="385"/>
      <c r="N3881" s="385"/>
      <c r="O3881" s="385"/>
      <c r="P3881" s="386"/>
      <c r="Q3881" s="386"/>
      <c r="R3881" s="387"/>
    </row>
    <row r="3882" spans="1:18" ht="15" customHeight="1" x14ac:dyDescent="0.3">
      <c r="A3882" s="383" t="str">
        <f ca="1">IF(ISBLANK(B3882),"",IFERROR(INDIRECT("'Geotech Log'!J"&amp;MATCH(B3882,'Geotech Log'!K:K,1)),""))</f>
        <v/>
      </c>
      <c r="B3882" s="384"/>
      <c r="C3882" s="384"/>
      <c r="D3882" s="385"/>
      <c r="E3882" s="385"/>
      <c r="F3882" s="385"/>
      <c r="G3882" s="385"/>
      <c r="H3882" s="385" t="s">
        <v>1184</v>
      </c>
      <c r="I3882" s="385"/>
      <c r="J3882" s="385"/>
      <c r="K3882" s="385"/>
      <c r="L3882" s="385"/>
      <c r="M3882" s="385"/>
      <c r="N3882" s="385"/>
      <c r="O3882" s="385"/>
      <c r="P3882" s="386"/>
      <c r="Q3882" s="386"/>
      <c r="R3882" s="387"/>
    </row>
    <row r="3883" spans="1:18" ht="15" customHeight="1" x14ac:dyDescent="0.3">
      <c r="A3883" s="383" t="str">
        <f ca="1">IF(ISBLANK(B3883),"",IFERROR(INDIRECT("'Geotech Log'!J"&amp;MATCH(B3883,'Geotech Log'!K:K,1)),""))</f>
        <v/>
      </c>
      <c r="B3883" s="384"/>
      <c r="C3883" s="384"/>
      <c r="D3883" s="385"/>
      <c r="E3883" s="385"/>
      <c r="F3883" s="385"/>
      <c r="G3883" s="385"/>
      <c r="H3883" s="385" t="s">
        <v>1184</v>
      </c>
      <c r="I3883" s="385"/>
      <c r="J3883" s="385"/>
      <c r="K3883" s="385"/>
      <c r="L3883" s="385"/>
      <c r="M3883" s="385"/>
      <c r="N3883" s="385"/>
      <c r="O3883" s="385"/>
      <c r="P3883" s="386"/>
      <c r="Q3883" s="386"/>
      <c r="R3883" s="387"/>
    </row>
    <row r="3884" spans="1:18" ht="15" customHeight="1" x14ac:dyDescent="0.3">
      <c r="A3884" s="383" t="str">
        <f ca="1">IF(ISBLANK(B3884),"",IFERROR(INDIRECT("'Geotech Log'!J"&amp;MATCH(B3884,'Geotech Log'!K:K,1)),""))</f>
        <v/>
      </c>
      <c r="B3884" s="384"/>
      <c r="C3884" s="384"/>
      <c r="D3884" s="385"/>
      <c r="E3884" s="385"/>
      <c r="F3884" s="385"/>
      <c r="G3884" s="385"/>
      <c r="H3884" s="385" t="s">
        <v>1184</v>
      </c>
      <c r="I3884" s="385"/>
      <c r="J3884" s="385"/>
      <c r="K3884" s="385"/>
      <c r="L3884" s="385"/>
      <c r="M3884" s="385"/>
      <c r="N3884" s="385"/>
      <c r="O3884" s="385"/>
      <c r="P3884" s="386"/>
      <c r="Q3884" s="386"/>
      <c r="R3884" s="387"/>
    </row>
    <row r="3885" spans="1:18" ht="15" customHeight="1" x14ac:dyDescent="0.3">
      <c r="A3885" s="383" t="str">
        <f ca="1">IF(ISBLANK(B3885),"",IFERROR(INDIRECT("'Geotech Log'!J"&amp;MATCH(B3885,'Geotech Log'!K:K,1)),""))</f>
        <v/>
      </c>
      <c r="B3885" s="384"/>
      <c r="C3885" s="384"/>
      <c r="D3885" s="385"/>
      <c r="E3885" s="385"/>
      <c r="F3885" s="385"/>
      <c r="G3885" s="385"/>
      <c r="H3885" s="385" t="s">
        <v>1184</v>
      </c>
      <c r="I3885" s="385"/>
      <c r="J3885" s="385"/>
      <c r="K3885" s="385"/>
      <c r="L3885" s="385"/>
      <c r="M3885" s="385"/>
      <c r="N3885" s="385"/>
      <c r="O3885" s="385"/>
      <c r="P3885" s="386"/>
      <c r="Q3885" s="386"/>
      <c r="R3885" s="387"/>
    </row>
    <row r="3886" spans="1:18" ht="15" customHeight="1" x14ac:dyDescent="0.3">
      <c r="A3886" s="383" t="str">
        <f ca="1">IF(ISBLANK(B3886),"",IFERROR(INDIRECT("'Geotech Log'!J"&amp;MATCH(B3886,'Geotech Log'!K:K,1)),""))</f>
        <v/>
      </c>
      <c r="B3886" s="384"/>
      <c r="C3886" s="384"/>
      <c r="D3886" s="385"/>
      <c r="E3886" s="385"/>
      <c r="F3886" s="385"/>
      <c r="G3886" s="385"/>
      <c r="H3886" s="385" t="s">
        <v>1184</v>
      </c>
      <c r="I3886" s="385"/>
      <c r="J3886" s="385"/>
      <c r="K3886" s="385"/>
      <c r="L3886" s="385"/>
      <c r="M3886" s="385"/>
      <c r="N3886" s="385"/>
      <c r="O3886" s="385"/>
      <c r="P3886" s="386"/>
      <c r="Q3886" s="386"/>
      <c r="R3886" s="387"/>
    </row>
    <row r="3887" spans="1:18" ht="15" customHeight="1" x14ac:dyDescent="0.3">
      <c r="A3887" s="383" t="str">
        <f ca="1">IF(ISBLANK(B3887),"",IFERROR(INDIRECT("'Geotech Log'!J"&amp;MATCH(B3887,'Geotech Log'!K:K,1)),""))</f>
        <v/>
      </c>
      <c r="B3887" s="384"/>
      <c r="C3887" s="384"/>
      <c r="D3887" s="385"/>
      <c r="E3887" s="385"/>
      <c r="F3887" s="385"/>
      <c r="G3887" s="385"/>
      <c r="H3887" s="385" t="s">
        <v>1184</v>
      </c>
      <c r="I3887" s="385"/>
      <c r="J3887" s="385"/>
      <c r="K3887" s="385"/>
      <c r="L3887" s="385"/>
      <c r="M3887" s="385"/>
      <c r="N3887" s="385"/>
      <c r="O3887" s="385"/>
      <c r="P3887" s="386"/>
      <c r="Q3887" s="386"/>
      <c r="R3887" s="387"/>
    </row>
    <row r="3888" spans="1:18" ht="15" customHeight="1" x14ac:dyDescent="0.3">
      <c r="A3888" s="383" t="str">
        <f ca="1">IF(ISBLANK(B3888),"",IFERROR(INDIRECT("'Geotech Log'!J"&amp;MATCH(B3888,'Geotech Log'!K:K,1)),""))</f>
        <v/>
      </c>
      <c r="B3888" s="384"/>
      <c r="C3888" s="384"/>
      <c r="D3888" s="385"/>
      <c r="E3888" s="385"/>
      <c r="F3888" s="385"/>
      <c r="G3888" s="385"/>
      <c r="H3888" s="385" t="s">
        <v>1184</v>
      </c>
      <c r="I3888" s="385"/>
      <c r="J3888" s="385"/>
      <c r="K3888" s="385"/>
      <c r="L3888" s="385"/>
      <c r="M3888" s="385"/>
      <c r="N3888" s="385"/>
      <c r="O3888" s="385"/>
      <c r="P3888" s="386"/>
      <c r="Q3888" s="386"/>
      <c r="R3888" s="387"/>
    </row>
    <row r="3889" spans="1:18" ht="15" customHeight="1" x14ac:dyDescent="0.3">
      <c r="A3889" s="383" t="str">
        <f ca="1">IF(ISBLANK(B3889),"",IFERROR(INDIRECT("'Geotech Log'!J"&amp;MATCH(B3889,'Geotech Log'!K:K,1)),""))</f>
        <v/>
      </c>
      <c r="B3889" s="384"/>
      <c r="C3889" s="384"/>
      <c r="D3889" s="385"/>
      <c r="E3889" s="385"/>
      <c r="F3889" s="385"/>
      <c r="G3889" s="385"/>
      <c r="H3889" s="385" t="s">
        <v>1184</v>
      </c>
      <c r="I3889" s="385"/>
      <c r="J3889" s="385"/>
      <c r="K3889" s="385"/>
      <c r="L3889" s="385"/>
      <c r="M3889" s="385"/>
      <c r="N3889" s="385"/>
      <c r="O3889" s="385"/>
      <c r="P3889" s="386"/>
      <c r="Q3889" s="386"/>
      <c r="R3889" s="387"/>
    </row>
    <row r="3890" spans="1:18" ht="15" customHeight="1" x14ac:dyDescent="0.3">
      <c r="A3890" s="383" t="str">
        <f ca="1">IF(ISBLANK(B3890),"",IFERROR(INDIRECT("'Geotech Log'!J"&amp;MATCH(B3890,'Geotech Log'!K:K,1)),""))</f>
        <v/>
      </c>
      <c r="B3890" s="384"/>
      <c r="C3890" s="384"/>
      <c r="D3890" s="385"/>
      <c r="E3890" s="385"/>
      <c r="F3890" s="385"/>
      <c r="G3890" s="385"/>
      <c r="H3890" s="385" t="s">
        <v>1184</v>
      </c>
      <c r="I3890" s="385"/>
      <c r="J3890" s="385"/>
      <c r="K3890" s="385"/>
      <c r="L3890" s="385"/>
      <c r="M3890" s="385"/>
      <c r="N3890" s="385"/>
      <c r="O3890" s="385"/>
      <c r="P3890" s="386"/>
      <c r="Q3890" s="386"/>
      <c r="R3890" s="387"/>
    </row>
    <row r="3891" spans="1:18" ht="15" customHeight="1" x14ac:dyDescent="0.3">
      <c r="A3891" s="383" t="str">
        <f ca="1">IF(ISBLANK(B3891),"",IFERROR(INDIRECT("'Geotech Log'!J"&amp;MATCH(B3891,'Geotech Log'!K:K,1)),""))</f>
        <v/>
      </c>
      <c r="B3891" s="384"/>
      <c r="C3891" s="384"/>
      <c r="D3891" s="385"/>
      <c r="E3891" s="385"/>
      <c r="F3891" s="385"/>
      <c r="G3891" s="385"/>
      <c r="H3891" s="385" t="s">
        <v>1184</v>
      </c>
      <c r="I3891" s="385"/>
      <c r="J3891" s="385"/>
      <c r="K3891" s="385"/>
      <c r="L3891" s="385"/>
      <c r="M3891" s="385"/>
      <c r="N3891" s="385"/>
      <c r="O3891" s="385"/>
      <c r="P3891" s="386"/>
      <c r="Q3891" s="386"/>
      <c r="R3891" s="387"/>
    </row>
    <row r="3892" spans="1:18" ht="15" customHeight="1" x14ac:dyDescent="0.3">
      <c r="A3892" s="383" t="str">
        <f ca="1">IF(ISBLANK(B3892),"",IFERROR(INDIRECT("'Geotech Log'!J"&amp;MATCH(B3892,'Geotech Log'!K:K,1)),""))</f>
        <v/>
      </c>
      <c r="B3892" s="384"/>
      <c r="C3892" s="384"/>
      <c r="D3892" s="385"/>
      <c r="E3892" s="385"/>
      <c r="F3892" s="385"/>
      <c r="G3892" s="385"/>
      <c r="H3892" s="385" t="s">
        <v>1184</v>
      </c>
      <c r="I3892" s="385"/>
      <c r="J3892" s="385"/>
      <c r="K3892" s="385"/>
      <c r="L3892" s="385"/>
      <c r="M3892" s="385"/>
      <c r="N3892" s="385"/>
      <c r="O3892" s="385"/>
      <c r="P3892" s="386"/>
      <c r="Q3892" s="386"/>
      <c r="R3892" s="387"/>
    </row>
    <row r="3893" spans="1:18" ht="15" customHeight="1" x14ac:dyDescent="0.3">
      <c r="A3893" s="383" t="str">
        <f ca="1">IF(ISBLANK(B3893),"",IFERROR(INDIRECT("'Geotech Log'!J"&amp;MATCH(B3893,'Geotech Log'!K:K,1)),""))</f>
        <v/>
      </c>
      <c r="B3893" s="384"/>
      <c r="C3893" s="384"/>
      <c r="D3893" s="385"/>
      <c r="E3893" s="385"/>
      <c r="F3893" s="385"/>
      <c r="G3893" s="385"/>
      <c r="H3893" s="385" t="s">
        <v>1184</v>
      </c>
      <c r="I3893" s="385"/>
      <c r="J3893" s="385"/>
      <c r="K3893" s="385"/>
      <c r="L3893" s="385"/>
      <c r="M3893" s="385"/>
      <c r="N3893" s="385"/>
      <c r="O3893" s="385"/>
      <c r="P3893" s="386"/>
      <c r="Q3893" s="386"/>
      <c r="R3893" s="387"/>
    </row>
    <row r="3894" spans="1:18" ht="15" customHeight="1" x14ac:dyDescent="0.3">
      <c r="A3894" s="383" t="str">
        <f ca="1">IF(ISBLANK(B3894),"",IFERROR(INDIRECT("'Geotech Log'!J"&amp;MATCH(B3894,'Geotech Log'!K:K,1)),""))</f>
        <v/>
      </c>
      <c r="B3894" s="384"/>
      <c r="C3894" s="384"/>
      <c r="D3894" s="385"/>
      <c r="E3894" s="385"/>
      <c r="F3894" s="385"/>
      <c r="G3894" s="385"/>
      <c r="H3894" s="385" t="s">
        <v>1184</v>
      </c>
      <c r="I3894" s="385"/>
      <c r="J3894" s="385"/>
      <c r="K3894" s="385"/>
      <c r="L3894" s="385"/>
      <c r="M3894" s="385"/>
      <c r="N3894" s="385"/>
      <c r="O3894" s="385"/>
      <c r="P3894" s="386"/>
      <c r="Q3894" s="386"/>
      <c r="R3894" s="387"/>
    </row>
    <row r="3895" spans="1:18" ht="15" customHeight="1" x14ac:dyDescent="0.3">
      <c r="A3895" s="383" t="str">
        <f ca="1">IF(ISBLANK(B3895),"",IFERROR(INDIRECT("'Geotech Log'!J"&amp;MATCH(B3895,'Geotech Log'!K:K,1)),""))</f>
        <v/>
      </c>
      <c r="B3895" s="384"/>
      <c r="C3895" s="384"/>
      <c r="D3895" s="385"/>
      <c r="E3895" s="385"/>
      <c r="F3895" s="385"/>
      <c r="G3895" s="385"/>
      <c r="H3895" s="385" t="s">
        <v>1184</v>
      </c>
      <c r="I3895" s="385"/>
      <c r="J3895" s="385"/>
      <c r="K3895" s="385"/>
      <c r="L3895" s="385"/>
      <c r="M3895" s="385"/>
      <c r="N3895" s="385"/>
      <c r="O3895" s="385"/>
      <c r="P3895" s="386"/>
      <c r="Q3895" s="386"/>
      <c r="R3895" s="387"/>
    </row>
    <row r="3896" spans="1:18" ht="15" customHeight="1" x14ac:dyDescent="0.3">
      <c r="A3896" s="383" t="str">
        <f ca="1">IF(ISBLANK(B3896),"",IFERROR(INDIRECT("'Geotech Log'!J"&amp;MATCH(B3896,'Geotech Log'!K:K,1)),""))</f>
        <v/>
      </c>
      <c r="B3896" s="384"/>
      <c r="C3896" s="384"/>
      <c r="D3896" s="385"/>
      <c r="E3896" s="385"/>
      <c r="F3896" s="385"/>
      <c r="G3896" s="385"/>
      <c r="H3896" s="385" t="s">
        <v>1184</v>
      </c>
      <c r="I3896" s="385"/>
      <c r="J3896" s="385"/>
      <c r="K3896" s="385"/>
      <c r="L3896" s="385"/>
      <c r="M3896" s="385"/>
      <c r="N3896" s="385"/>
      <c r="O3896" s="385"/>
      <c r="P3896" s="386"/>
      <c r="Q3896" s="386"/>
      <c r="R3896" s="387"/>
    </row>
    <row r="3897" spans="1:18" ht="15" customHeight="1" x14ac:dyDescent="0.3">
      <c r="A3897" s="383" t="str">
        <f ca="1">IF(ISBLANK(B3897),"",IFERROR(INDIRECT("'Geotech Log'!J"&amp;MATCH(B3897,'Geotech Log'!K:K,1)),""))</f>
        <v/>
      </c>
      <c r="B3897" s="384"/>
      <c r="C3897" s="384"/>
      <c r="D3897" s="385"/>
      <c r="E3897" s="385"/>
      <c r="F3897" s="385"/>
      <c r="G3897" s="385"/>
      <c r="H3897" s="385" t="s">
        <v>1184</v>
      </c>
      <c r="I3897" s="385"/>
      <c r="J3897" s="385"/>
      <c r="K3897" s="385"/>
      <c r="L3897" s="385"/>
      <c r="M3897" s="385"/>
      <c r="N3897" s="385"/>
      <c r="O3897" s="385"/>
      <c r="P3897" s="386"/>
      <c r="Q3897" s="386"/>
      <c r="R3897" s="387"/>
    </row>
    <row r="3898" spans="1:18" ht="15" customHeight="1" x14ac:dyDescent="0.3">
      <c r="A3898" s="383" t="str">
        <f ca="1">IF(ISBLANK(B3898),"",IFERROR(INDIRECT("'Geotech Log'!J"&amp;MATCH(B3898,'Geotech Log'!K:K,1)),""))</f>
        <v/>
      </c>
      <c r="B3898" s="384"/>
      <c r="C3898" s="384"/>
      <c r="D3898" s="385"/>
      <c r="E3898" s="385"/>
      <c r="F3898" s="385"/>
      <c r="G3898" s="385"/>
      <c r="H3898" s="385" t="s">
        <v>1184</v>
      </c>
      <c r="I3898" s="385"/>
      <c r="J3898" s="385"/>
      <c r="K3898" s="385"/>
      <c r="L3898" s="385"/>
      <c r="M3898" s="385"/>
      <c r="N3898" s="385"/>
      <c r="O3898" s="385"/>
      <c r="P3898" s="386"/>
      <c r="Q3898" s="386"/>
      <c r="R3898" s="387"/>
    </row>
    <row r="3899" spans="1:18" ht="15" customHeight="1" x14ac:dyDescent="0.3">
      <c r="A3899" s="383" t="str">
        <f ca="1">IF(ISBLANK(B3899),"",IFERROR(INDIRECT("'Geotech Log'!J"&amp;MATCH(B3899,'Geotech Log'!K:K,1)),""))</f>
        <v/>
      </c>
      <c r="B3899" s="384"/>
      <c r="C3899" s="384"/>
      <c r="D3899" s="385"/>
      <c r="E3899" s="385"/>
      <c r="F3899" s="385"/>
      <c r="G3899" s="385"/>
      <c r="H3899" s="385" t="s">
        <v>1184</v>
      </c>
      <c r="I3899" s="385"/>
      <c r="J3899" s="385"/>
      <c r="K3899" s="385"/>
      <c r="L3899" s="385"/>
      <c r="M3899" s="385"/>
      <c r="N3899" s="385"/>
      <c r="O3899" s="385"/>
      <c r="P3899" s="386"/>
      <c r="Q3899" s="386"/>
      <c r="R3899" s="387"/>
    </row>
    <row r="3900" spans="1:18" ht="15" customHeight="1" x14ac:dyDescent="0.3">
      <c r="A3900" s="383" t="str">
        <f ca="1">IF(ISBLANK(B3900),"",IFERROR(INDIRECT("'Geotech Log'!J"&amp;MATCH(B3900,'Geotech Log'!K:K,1)),""))</f>
        <v/>
      </c>
      <c r="B3900" s="384"/>
      <c r="C3900" s="384"/>
      <c r="D3900" s="385"/>
      <c r="E3900" s="385"/>
      <c r="F3900" s="385"/>
      <c r="G3900" s="385"/>
      <c r="H3900" s="385" t="s">
        <v>1184</v>
      </c>
      <c r="I3900" s="385"/>
      <c r="J3900" s="385"/>
      <c r="K3900" s="385"/>
      <c r="L3900" s="385"/>
      <c r="M3900" s="385"/>
      <c r="N3900" s="385"/>
      <c r="O3900" s="385"/>
      <c r="P3900" s="386"/>
      <c r="Q3900" s="386"/>
      <c r="R3900" s="387"/>
    </row>
    <row r="3901" spans="1:18" ht="15" customHeight="1" x14ac:dyDescent="0.3">
      <c r="A3901" s="383" t="str">
        <f ca="1">IF(ISBLANK(B3901),"",IFERROR(INDIRECT("'Geotech Log'!J"&amp;MATCH(B3901,'Geotech Log'!K:K,1)),""))</f>
        <v/>
      </c>
      <c r="B3901" s="384"/>
      <c r="C3901" s="384"/>
      <c r="D3901" s="385"/>
      <c r="E3901" s="385"/>
      <c r="F3901" s="385"/>
      <c r="G3901" s="385"/>
      <c r="H3901" s="385" t="s">
        <v>1184</v>
      </c>
      <c r="I3901" s="385"/>
      <c r="J3901" s="385"/>
      <c r="K3901" s="385"/>
      <c r="L3901" s="385"/>
      <c r="M3901" s="385"/>
      <c r="N3901" s="385"/>
      <c r="O3901" s="385"/>
      <c r="P3901" s="386"/>
      <c r="Q3901" s="386"/>
      <c r="R3901" s="387"/>
    </row>
    <row r="3902" spans="1:18" ht="15" customHeight="1" x14ac:dyDescent="0.3">
      <c r="A3902" s="383" t="str">
        <f ca="1">IF(ISBLANK(B3902),"",IFERROR(INDIRECT("'Geotech Log'!J"&amp;MATCH(B3902,'Geotech Log'!K:K,1)),""))</f>
        <v/>
      </c>
      <c r="B3902" s="384"/>
      <c r="C3902" s="384"/>
      <c r="D3902" s="385"/>
      <c r="E3902" s="385"/>
      <c r="F3902" s="385"/>
      <c r="G3902" s="385"/>
      <c r="H3902" s="385" t="s">
        <v>1184</v>
      </c>
      <c r="I3902" s="385"/>
      <c r="J3902" s="385"/>
      <c r="K3902" s="385"/>
      <c r="L3902" s="385"/>
      <c r="M3902" s="385"/>
      <c r="N3902" s="385"/>
      <c r="O3902" s="385"/>
      <c r="P3902" s="386"/>
      <c r="Q3902" s="386"/>
      <c r="R3902" s="387"/>
    </row>
    <row r="3903" spans="1:18" ht="15" customHeight="1" x14ac:dyDescent="0.3">
      <c r="A3903" s="383" t="str">
        <f ca="1">IF(ISBLANK(B3903),"",IFERROR(INDIRECT("'Geotech Log'!J"&amp;MATCH(B3903,'Geotech Log'!K:K,1)),""))</f>
        <v/>
      </c>
      <c r="B3903" s="384"/>
      <c r="C3903" s="384"/>
      <c r="D3903" s="385"/>
      <c r="E3903" s="385"/>
      <c r="F3903" s="385"/>
      <c r="G3903" s="385"/>
      <c r="H3903" s="385" t="s">
        <v>1184</v>
      </c>
      <c r="I3903" s="385"/>
      <c r="J3903" s="385"/>
      <c r="K3903" s="385"/>
      <c r="L3903" s="385"/>
      <c r="M3903" s="385"/>
      <c r="N3903" s="385"/>
      <c r="O3903" s="385"/>
      <c r="P3903" s="386"/>
      <c r="Q3903" s="386"/>
      <c r="R3903" s="387"/>
    </row>
    <row r="3904" spans="1:18" ht="15" customHeight="1" x14ac:dyDescent="0.3">
      <c r="A3904" s="383" t="str">
        <f ca="1">IF(ISBLANK(B3904),"",IFERROR(INDIRECT("'Geotech Log'!J"&amp;MATCH(B3904,'Geotech Log'!K:K,1)),""))</f>
        <v/>
      </c>
      <c r="B3904" s="384"/>
      <c r="C3904" s="384"/>
      <c r="D3904" s="385"/>
      <c r="E3904" s="385"/>
      <c r="F3904" s="385"/>
      <c r="G3904" s="385"/>
      <c r="H3904" s="385" t="s">
        <v>1184</v>
      </c>
      <c r="I3904" s="385"/>
      <c r="J3904" s="385"/>
      <c r="K3904" s="385"/>
      <c r="L3904" s="385"/>
      <c r="M3904" s="385"/>
      <c r="N3904" s="385"/>
      <c r="O3904" s="385"/>
      <c r="P3904" s="386"/>
      <c r="Q3904" s="386"/>
      <c r="R3904" s="387"/>
    </row>
    <row r="3905" spans="1:18" ht="15" customHeight="1" x14ac:dyDescent="0.3">
      <c r="A3905" s="383" t="str">
        <f ca="1">IF(ISBLANK(B3905),"",IFERROR(INDIRECT("'Geotech Log'!J"&amp;MATCH(B3905,'Geotech Log'!K:K,1)),""))</f>
        <v/>
      </c>
      <c r="B3905" s="384"/>
      <c r="C3905" s="384"/>
      <c r="D3905" s="385"/>
      <c r="E3905" s="385"/>
      <c r="F3905" s="385"/>
      <c r="G3905" s="385"/>
      <c r="H3905" s="385" t="s">
        <v>1184</v>
      </c>
      <c r="I3905" s="385"/>
      <c r="J3905" s="385"/>
      <c r="K3905" s="385"/>
      <c r="L3905" s="385"/>
      <c r="M3905" s="385"/>
      <c r="N3905" s="385"/>
      <c r="O3905" s="385"/>
      <c r="P3905" s="386"/>
      <c r="Q3905" s="386"/>
      <c r="R3905" s="387"/>
    </row>
    <row r="3906" spans="1:18" ht="15" customHeight="1" x14ac:dyDescent="0.3">
      <c r="A3906" s="383" t="str">
        <f ca="1">IF(ISBLANK(B3906),"",IFERROR(INDIRECT("'Geotech Log'!J"&amp;MATCH(B3906,'Geotech Log'!K:K,1)),""))</f>
        <v/>
      </c>
      <c r="B3906" s="384"/>
      <c r="C3906" s="384"/>
      <c r="D3906" s="385"/>
      <c r="E3906" s="385"/>
      <c r="F3906" s="385"/>
      <c r="G3906" s="385"/>
      <c r="H3906" s="385" t="s">
        <v>1184</v>
      </c>
      <c r="I3906" s="385"/>
      <c r="J3906" s="385"/>
      <c r="K3906" s="385"/>
      <c r="L3906" s="385"/>
      <c r="M3906" s="385"/>
      <c r="N3906" s="385"/>
      <c r="O3906" s="385"/>
      <c r="P3906" s="386"/>
      <c r="Q3906" s="386"/>
      <c r="R3906" s="387"/>
    </row>
    <row r="3907" spans="1:18" ht="15" customHeight="1" x14ac:dyDescent="0.3">
      <c r="A3907" s="383" t="str">
        <f ca="1">IF(ISBLANK(B3907),"",IFERROR(INDIRECT("'Geotech Log'!J"&amp;MATCH(B3907,'Geotech Log'!K:K,1)),""))</f>
        <v/>
      </c>
      <c r="B3907" s="384"/>
      <c r="C3907" s="384"/>
      <c r="D3907" s="385"/>
      <c r="E3907" s="385"/>
      <c r="F3907" s="385"/>
      <c r="G3907" s="385"/>
      <c r="H3907" s="385" t="s">
        <v>1184</v>
      </c>
      <c r="I3907" s="385"/>
      <c r="J3907" s="385"/>
      <c r="K3907" s="385"/>
      <c r="L3907" s="385"/>
      <c r="M3907" s="385"/>
      <c r="N3907" s="385"/>
      <c r="O3907" s="385"/>
      <c r="P3907" s="386"/>
      <c r="Q3907" s="386"/>
      <c r="R3907" s="387"/>
    </row>
    <row r="3908" spans="1:18" ht="15" customHeight="1" x14ac:dyDescent="0.3">
      <c r="A3908" s="383" t="str">
        <f ca="1">IF(ISBLANK(B3908),"",IFERROR(INDIRECT("'Geotech Log'!J"&amp;MATCH(B3908,'Geotech Log'!K:K,1)),""))</f>
        <v/>
      </c>
      <c r="B3908" s="384"/>
      <c r="C3908" s="384"/>
      <c r="D3908" s="385"/>
      <c r="E3908" s="385"/>
      <c r="F3908" s="385"/>
      <c r="G3908" s="385"/>
      <c r="H3908" s="385" t="s">
        <v>1184</v>
      </c>
      <c r="I3908" s="385"/>
      <c r="J3908" s="385"/>
      <c r="K3908" s="385"/>
      <c r="L3908" s="385"/>
      <c r="M3908" s="385"/>
      <c r="N3908" s="385"/>
      <c r="O3908" s="385"/>
      <c r="P3908" s="386"/>
      <c r="Q3908" s="386"/>
      <c r="R3908" s="387"/>
    </row>
    <row r="3909" spans="1:18" ht="15" customHeight="1" x14ac:dyDescent="0.3">
      <c r="A3909" s="383" t="str">
        <f ca="1">IF(ISBLANK(B3909),"",IFERROR(INDIRECT("'Geotech Log'!J"&amp;MATCH(B3909,'Geotech Log'!K:K,1)),""))</f>
        <v/>
      </c>
      <c r="B3909" s="384"/>
      <c r="C3909" s="384"/>
      <c r="D3909" s="385"/>
      <c r="E3909" s="385"/>
      <c r="F3909" s="385"/>
      <c r="G3909" s="385"/>
      <c r="H3909" s="385" t="s">
        <v>1184</v>
      </c>
      <c r="I3909" s="385"/>
      <c r="J3909" s="385"/>
      <c r="K3909" s="385"/>
      <c r="L3909" s="385"/>
      <c r="M3909" s="385"/>
      <c r="N3909" s="385"/>
      <c r="O3909" s="385"/>
      <c r="P3909" s="386"/>
      <c r="Q3909" s="386"/>
      <c r="R3909" s="387"/>
    </row>
    <row r="3910" spans="1:18" ht="15" customHeight="1" x14ac:dyDescent="0.3">
      <c r="A3910" s="383" t="str">
        <f ca="1">IF(ISBLANK(B3910),"",IFERROR(INDIRECT("'Geotech Log'!J"&amp;MATCH(B3910,'Geotech Log'!K:K,1)),""))</f>
        <v/>
      </c>
      <c r="B3910" s="384"/>
      <c r="C3910" s="384"/>
      <c r="D3910" s="385"/>
      <c r="E3910" s="385"/>
      <c r="F3910" s="385"/>
      <c r="G3910" s="385"/>
      <c r="H3910" s="385" t="s">
        <v>1184</v>
      </c>
      <c r="I3910" s="385"/>
      <c r="J3910" s="385"/>
      <c r="K3910" s="385"/>
      <c r="L3910" s="385"/>
      <c r="M3910" s="385"/>
      <c r="N3910" s="385"/>
      <c r="O3910" s="385"/>
      <c r="P3910" s="386"/>
      <c r="Q3910" s="386"/>
      <c r="R3910" s="387"/>
    </row>
    <row r="3911" spans="1:18" ht="15" customHeight="1" x14ac:dyDescent="0.3">
      <c r="A3911" s="383" t="str">
        <f ca="1">IF(ISBLANK(B3911),"",IFERROR(INDIRECT("'Geotech Log'!J"&amp;MATCH(B3911,'Geotech Log'!K:K,1)),""))</f>
        <v/>
      </c>
      <c r="B3911" s="384"/>
      <c r="C3911" s="384"/>
      <c r="D3911" s="385"/>
      <c r="E3911" s="385"/>
      <c r="F3911" s="385"/>
      <c r="G3911" s="385"/>
      <c r="H3911" s="385" t="s">
        <v>1184</v>
      </c>
      <c r="I3911" s="385"/>
      <c r="J3911" s="385"/>
      <c r="K3911" s="385"/>
      <c r="L3911" s="385"/>
      <c r="M3911" s="385"/>
      <c r="N3911" s="385"/>
      <c r="O3911" s="385"/>
      <c r="P3911" s="386"/>
      <c r="Q3911" s="386"/>
      <c r="R3911" s="387"/>
    </row>
    <row r="3912" spans="1:18" ht="15" customHeight="1" x14ac:dyDescent="0.3">
      <c r="A3912" s="383" t="str">
        <f ca="1">IF(ISBLANK(B3912),"",IFERROR(INDIRECT("'Geotech Log'!J"&amp;MATCH(B3912,'Geotech Log'!K:K,1)),""))</f>
        <v/>
      </c>
      <c r="B3912" s="384"/>
      <c r="C3912" s="384"/>
      <c r="D3912" s="385"/>
      <c r="E3912" s="385"/>
      <c r="F3912" s="385"/>
      <c r="G3912" s="385"/>
      <c r="H3912" s="385" t="s">
        <v>1184</v>
      </c>
      <c r="I3912" s="385"/>
      <c r="J3912" s="385"/>
      <c r="K3912" s="385"/>
      <c r="L3912" s="385"/>
      <c r="M3912" s="385"/>
      <c r="N3912" s="385"/>
      <c r="O3912" s="385"/>
      <c r="P3912" s="386"/>
      <c r="Q3912" s="386"/>
      <c r="R3912" s="387"/>
    </row>
    <row r="3913" spans="1:18" ht="15" customHeight="1" x14ac:dyDescent="0.3">
      <c r="A3913" s="383" t="str">
        <f ca="1">IF(ISBLANK(B3913),"",IFERROR(INDIRECT("'Geotech Log'!J"&amp;MATCH(B3913,'Geotech Log'!K:K,1)),""))</f>
        <v/>
      </c>
      <c r="B3913" s="384"/>
      <c r="C3913" s="384"/>
      <c r="D3913" s="385"/>
      <c r="E3913" s="385"/>
      <c r="F3913" s="385"/>
      <c r="G3913" s="385"/>
      <c r="H3913" s="385" t="s">
        <v>1184</v>
      </c>
      <c r="I3913" s="385"/>
      <c r="J3913" s="385"/>
      <c r="K3913" s="385"/>
      <c r="L3913" s="385"/>
      <c r="M3913" s="385"/>
      <c r="N3913" s="385"/>
      <c r="O3913" s="385"/>
      <c r="P3913" s="386"/>
      <c r="Q3913" s="386"/>
      <c r="R3913" s="387"/>
    </row>
    <row r="3914" spans="1:18" ht="15" customHeight="1" x14ac:dyDescent="0.3">
      <c r="A3914" s="383" t="str">
        <f ca="1">IF(ISBLANK(B3914),"",IFERROR(INDIRECT("'Geotech Log'!J"&amp;MATCH(B3914,'Geotech Log'!K:K,1)),""))</f>
        <v/>
      </c>
      <c r="B3914" s="384"/>
      <c r="C3914" s="384"/>
      <c r="D3914" s="385"/>
      <c r="E3914" s="385"/>
      <c r="F3914" s="385"/>
      <c r="G3914" s="385"/>
      <c r="H3914" s="385" t="s">
        <v>1184</v>
      </c>
      <c r="I3914" s="385"/>
      <c r="J3914" s="385"/>
      <c r="K3914" s="385"/>
      <c r="L3914" s="385"/>
      <c r="M3914" s="385"/>
      <c r="N3914" s="385"/>
      <c r="O3914" s="385"/>
      <c r="P3914" s="386"/>
      <c r="Q3914" s="386"/>
      <c r="R3914" s="387"/>
    </row>
    <row r="3915" spans="1:18" ht="15" customHeight="1" x14ac:dyDescent="0.3">
      <c r="A3915" s="383" t="str">
        <f ca="1">IF(ISBLANK(B3915),"",IFERROR(INDIRECT("'Geotech Log'!J"&amp;MATCH(B3915,'Geotech Log'!K:K,1)),""))</f>
        <v/>
      </c>
      <c r="B3915" s="384"/>
      <c r="C3915" s="384"/>
      <c r="D3915" s="385"/>
      <c r="E3915" s="385"/>
      <c r="F3915" s="385"/>
      <c r="G3915" s="385"/>
      <c r="H3915" s="385" t="s">
        <v>1184</v>
      </c>
      <c r="I3915" s="385"/>
      <c r="J3915" s="385"/>
      <c r="K3915" s="385"/>
      <c r="L3915" s="385"/>
      <c r="M3915" s="385"/>
      <c r="N3915" s="385"/>
      <c r="O3915" s="385"/>
      <c r="P3915" s="386"/>
      <c r="Q3915" s="386"/>
      <c r="R3915" s="387"/>
    </row>
    <row r="3916" spans="1:18" ht="15" customHeight="1" x14ac:dyDescent="0.3">
      <c r="A3916" s="383" t="str">
        <f ca="1">IF(ISBLANK(B3916),"",IFERROR(INDIRECT("'Geotech Log'!J"&amp;MATCH(B3916,'Geotech Log'!K:K,1)),""))</f>
        <v/>
      </c>
      <c r="B3916" s="384"/>
      <c r="C3916" s="384"/>
      <c r="D3916" s="385"/>
      <c r="E3916" s="385"/>
      <c r="F3916" s="385"/>
      <c r="G3916" s="385"/>
      <c r="H3916" s="385" t="s">
        <v>1184</v>
      </c>
      <c r="I3916" s="385"/>
      <c r="J3916" s="385"/>
      <c r="K3916" s="385"/>
      <c r="L3916" s="385"/>
      <c r="M3916" s="385"/>
      <c r="N3916" s="385"/>
      <c r="O3916" s="385"/>
      <c r="P3916" s="386"/>
      <c r="Q3916" s="386"/>
      <c r="R3916" s="387"/>
    </row>
    <row r="3917" spans="1:18" ht="15" customHeight="1" x14ac:dyDescent="0.3">
      <c r="A3917" s="383" t="str">
        <f ca="1">IF(ISBLANK(B3917),"",IFERROR(INDIRECT("'Geotech Log'!J"&amp;MATCH(B3917,'Geotech Log'!K:K,1)),""))</f>
        <v/>
      </c>
      <c r="B3917" s="384"/>
      <c r="C3917" s="384"/>
      <c r="D3917" s="385"/>
      <c r="E3917" s="385"/>
      <c r="F3917" s="385"/>
      <c r="G3917" s="385"/>
      <c r="H3917" s="385" t="s">
        <v>1184</v>
      </c>
      <c r="I3917" s="385"/>
      <c r="J3917" s="385"/>
      <c r="K3917" s="385"/>
      <c r="L3917" s="385"/>
      <c r="M3917" s="385"/>
      <c r="N3917" s="385"/>
      <c r="O3917" s="385"/>
      <c r="P3917" s="386"/>
      <c r="Q3917" s="386"/>
      <c r="R3917" s="387"/>
    </row>
    <row r="3918" spans="1:18" ht="15" customHeight="1" x14ac:dyDescent="0.3">
      <c r="A3918" s="383" t="str">
        <f ca="1">IF(ISBLANK(B3918),"",IFERROR(INDIRECT("'Geotech Log'!J"&amp;MATCH(B3918,'Geotech Log'!K:K,1)),""))</f>
        <v/>
      </c>
      <c r="B3918" s="384"/>
      <c r="C3918" s="384"/>
      <c r="D3918" s="385"/>
      <c r="E3918" s="385"/>
      <c r="F3918" s="385"/>
      <c r="G3918" s="385"/>
      <c r="H3918" s="385" t="s">
        <v>1184</v>
      </c>
      <c r="I3918" s="385"/>
      <c r="J3918" s="385"/>
      <c r="K3918" s="385"/>
      <c r="L3918" s="385"/>
      <c r="M3918" s="385"/>
      <c r="N3918" s="385"/>
      <c r="O3918" s="385"/>
      <c r="P3918" s="386"/>
      <c r="Q3918" s="386"/>
      <c r="R3918" s="387"/>
    </row>
    <row r="3919" spans="1:18" ht="15" customHeight="1" x14ac:dyDescent="0.3">
      <c r="A3919" s="383" t="str">
        <f ca="1">IF(ISBLANK(B3919),"",IFERROR(INDIRECT("'Geotech Log'!J"&amp;MATCH(B3919,'Geotech Log'!K:K,1)),""))</f>
        <v/>
      </c>
      <c r="B3919" s="384"/>
      <c r="C3919" s="384"/>
      <c r="D3919" s="385"/>
      <c r="E3919" s="385"/>
      <c r="F3919" s="385"/>
      <c r="G3919" s="385"/>
      <c r="H3919" s="385" t="s">
        <v>1184</v>
      </c>
      <c r="I3919" s="385"/>
      <c r="J3919" s="385"/>
      <c r="K3919" s="385"/>
      <c r="L3919" s="385"/>
      <c r="M3919" s="385"/>
      <c r="N3919" s="385"/>
      <c r="O3919" s="385"/>
      <c r="P3919" s="386"/>
      <c r="Q3919" s="386"/>
      <c r="R3919" s="387"/>
    </row>
    <row r="3920" spans="1:18" ht="15" customHeight="1" x14ac:dyDescent="0.3">
      <c r="A3920" s="383" t="str">
        <f ca="1">IF(ISBLANK(B3920),"",IFERROR(INDIRECT("'Geotech Log'!J"&amp;MATCH(B3920,'Geotech Log'!K:K,1)),""))</f>
        <v/>
      </c>
      <c r="B3920" s="384"/>
      <c r="C3920" s="384"/>
      <c r="D3920" s="385"/>
      <c r="E3920" s="385"/>
      <c r="F3920" s="385"/>
      <c r="G3920" s="385"/>
      <c r="H3920" s="385" t="s">
        <v>1184</v>
      </c>
      <c r="I3920" s="385"/>
      <c r="J3920" s="385"/>
      <c r="K3920" s="385"/>
      <c r="L3920" s="385"/>
      <c r="M3920" s="385"/>
      <c r="N3920" s="385"/>
      <c r="O3920" s="385"/>
      <c r="P3920" s="386"/>
      <c r="Q3920" s="386"/>
      <c r="R3920" s="387"/>
    </row>
    <row r="3921" spans="1:18" ht="15" customHeight="1" x14ac:dyDescent="0.3">
      <c r="A3921" s="383" t="str">
        <f ca="1">IF(ISBLANK(B3921),"",IFERROR(INDIRECT("'Geotech Log'!J"&amp;MATCH(B3921,'Geotech Log'!K:K,1)),""))</f>
        <v/>
      </c>
      <c r="B3921" s="384"/>
      <c r="C3921" s="384"/>
      <c r="D3921" s="385"/>
      <c r="E3921" s="385"/>
      <c r="F3921" s="385"/>
      <c r="G3921" s="385"/>
      <c r="H3921" s="385" t="s">
        <v>1184</v>
      </c>
      <c r="I3921" s="385"/>
      <c r="J3921" s="385"/>
      <c r="K3921" s="385"/>
      <c r="L3921" s="385"/>
      <c r="M3921" s="385"/>
      <c r="N3921" s="385"/>
      <c r="O3921" s="385"/>
      <c r="P3921" s="386"/>
      <c r="Q3921" s="386"/>
      <c r="R3921" s="387"/>
    </row>
    <row r="3922" spans="1:18" ht="15" customHeight="1" x14ac:dyDescent="0.3">
      <c r="A3922" s="383" t="str">
        <f ca="1">IF(ISBLANK(B3922),"",IFERROR(INDIRECT("'Geotech Log'!J"&amp;MATCH(B3922,'Geotech Log'!K:K,1)),""))</f>
        <v/>
      </c>
      <c r="B3922" s="384"/>
      <c r="C3922" s="384"/>
      <c r="D3922" s="385"/>
      <c r="E3922" s="385"/>
      <c r="F3922" s="385"/>
      <c r="G3922" s="385"/>
      <c r="H3922" s="385" t="s">
        <v>1184</v>
      </c>
      <c r="I3922" s="385"/>
      <c r="J3922" s="385"/>
      <c r="K3922" s="385"/>
      <c r="L3922" s="385"/>
      <c r="M3922" s="385"/>
      <c r="N3922" s="385"/>
      <c r="O3922" s="385"/>
      <c r="P3922" s="386"/>
      <c r="Q3922" s="386"/>
      <c r="R3922" s="387"/>
    </row>
    <row r="3923" spans="1:18" ht="15" customHeight="1" x14ac:dyDescent="0.3">
      <c r="A3923" s="383" t="str">
        <f ca="1">IF(ISBLANK(B3923),"",IFERROR(INDIRECT("'Geotech Log'!J"&amp;MATCH(B3923,'Geotech Log'!K:K,1)),""))</f>
        <v/>
      </c>
      <c r="B3923" s="384"/>
      <c r="C3923" s="384"/>
      <c r="D3923" s="385"/>
      <c r="E3923" s="385"/>
      <c r="F3923" s="385"/>
      <c r="G3923" s="385"/>
      <c r="H3923" s="385" t="s">
        <v>1184</v>
      </c>
      <c r="I3923" s="385"/>
      <c r="J3923" s="385"/>
      <c r="K3923" s="385"/>
      <c r="L3923" s="385"/>
      <c r="M3923" s="385"/>
      <c r="N3923" s="385"/>
      <c r="O3923" s="385"/>
      <c r="P3923" s="386"/>
      <c r="Q3923" s="386"/>
      <c r="R3923" s="387"/>
    </row>
    <row r="3924" spans="1:18" ht="15" customHeight="1" x14ac:dyDescent="0.3">
      <c r="A3924" s="383" t="str">
        <f ca="1">IF(ISBLANK(B3924),"",IFERROR(INDIRECT("'Geotech Log'!J"&amp;MATCH(B3924,'Geotech Log'!K:K,1)),""))</f>
        <v/>
      </c>
      <c r="B3924" s="384"/>
      <c r="C3924" s="384"/>
      <c r="D3924" s="385"/>
      <c r="E3924" s="385"/>
      <c r="F3924" s="385"/>
      <c r="G3924" s="385"/>
      <c r="H3924" s="385" t="s">
        <v>1184</v>
      </c>
      <c r="I3924" s="385"/>
      <c r="J3924" s="385"/>
      <c r="K3924" s="385"/>
      <c r="L3924" s="385"/>
      <c r="M3924" s="385"/>
      <c r="N3924" s="385"/>
      <c r="O3924" s="385"/>
      <c r="P3924" s="386"/>
      <c r="Q3924" s="386"/>
      <c r="R3924" s="387"/>
    </row>
    <row r="3925" spans="1:18" ht="15" customHeight="1" x14ac:dyDescent="0.3">
      <c r="A3925" s="383" t="str">
        <f ca="1">IF(ISBLANK(B3925),"",IFERROR(INDIRECT("'Geotech Log'!J"&amp;MATCH(B3925,'Geotech Log'!K:K,1)),""))</f>
        <v/>
      </c>
      <c r="B3925" s="384"/>
      <c r="C3925" s="384"/>
      <c r="D3925" s="385"/>
      <c r="E3925" s="385"/>
      <c r="F3925" s="385"/>
      <c r="G3925" s="385"/>
      <c r="H3925" s="385" t="s">
        <v>1184</v>
      </c>
      <c r="I3925" s="385"/>
      <c r="J3925" s="385"/>
      <c r="K3925" s="385"/>
      <c r="L3925" s="385"/>
      <c r="M3925" s="385"/>
      <c r="N3925" s="385"/>
      <c r="O3925" s="385"/>
      <c r="P3925" s="386"/>
      <c r="Q3925" s="386"/>
      <c r="R3925" s="387"/>
    </row>
    <row r="3926" spans="1:18" ht="15" customHeight="1" x14ac:dyDescent="0.3">
      <c r="A3926" s="383" t="str">
        <f ca="1">IF(ISBLANK(B3926),"",IFERROR(INDIRECT("'Geotech Log'!J"&amp;MATCH(B3926,'Geotech Log'!K:K,1)),""))</f>
        <v/>
      </c>
      <c r="B3926" s="384"/>
      <c r="C3926" s="384"/>
      <c r="D3926" s="385"/>
      <c r="E3926" s="385"/>
      <c r="F3926" s="385"/>
      <c r="G3926" s="385"/>
      <c r="H3926" s="385" t="s">
        <v>1184</v>
      </c>
      <c r="I3926" s="385"/>
      <c r="J3926" s="385"/>
      <c r="K3926" s="385"/>
      <c r="L3926" s="385"/>
      <c r="M3926" s="385"/>
      <c r="N3926" s="385"/>
      <c r="O3926" s="385"/>
      <c r="P3926" s="386"/>
      <c r="Q3926" s="386"/>
      <c r="R3926" s="387"/>
    </row>
    <row r="3927" spans="1:18" ht="15" customHeight="1" x14ac:dyDescent="0.3">
      <c r="A3927" s="383" t="str">
        <f ca="1">IF(ISBLANK(B3927),"",IFERROR(INDIRECT("'Geotech Log'!J"&amp;MATCH(B3927,'Geotech Log'!K:K,1)),""))</f>
        <v/>
      </c>
      <c r="B3927" s="384"/>
      <c r="C3927" s="384"/>
      <c r="D3927" s="385"/>
      <c r="E3927" s="385"/>
      <c r="F3927" s="385"/>
      <c r="G3927" s="385"/>
      <c r="H3927" s="385" t="s">
        <v>1184</v>
      </c>
      <c r="I3927" s="385"/>
      <c r="J3927" s="385"/>
      <c r="K3927" s="385"/>
      <c r="L3927" s="385"/>
      <c r="M3927" s="385"/>
      <c r="N3927" s="385"/>
      <c r="O3927" s="385"/>
      <c r="P3927" s="386"/>
      <c r="Q3927" s="386"/>
      <c r="R3927" s="387"/>
    </row>
    <row r="3928" spans="1:18" ht="15" customHeight="1" x14ac:dyDescent="0.3">
      <c r="A3928" s="383" t="str">
        <f ca="1">IF(ISBLANK(B3928),"",IFERROR(INDIRECT("'Geotech Log'!J"&amp;MATCH(B3928,'Geotech Log'!K:K,1)),""))</f>
        <v/>
      </c>
      <c r="B3928" s="384"/>
      <c r="C3928" s="384"/>
      <c r="D3928" s="385"/>
      <c r="E3928" s="385"/>
      <c r="F3928" s="385"/>
      <c r="G3928" s="385"/>
      <c r="H3928" s="385" t="s">
        <v>1184</v>
      </c>
      <c r="I3928" s="385"/>
      <c r="J3928" s="385"/>
      <c r="K3928" s="385"/>
      <c r="L3928" s="385"/>
      <c r="M3928" s="385"/>
      <c r="N3928" s="385"/>
      <c r="O3928" s="385"/>
      <c r="P3928" s="386"/>
      <c r="Q3928" s="386"/>
      <c r="R3928" s="387"/>
    </row>
    <row r="3929" spans="1:18" ht="15" customHeight="1" x14ac:dyDescent="0.3">
      <c r="A3929" s="383" t="str">
        <f ca="1">IF(ISBLANK(B3929),"",IFERROR(INDIRECT("'Geotech Log'!J"&amp;MATCH(B3929,'Geotech Log'!K:K,1)),""))</f>
        <v/>
      </c>
      <c r="B3929" s="384"/>
      <c r="C3929" s="384"/>
      <c r="D3929" s="385"/>
      <c r="E3929" s="385"/>
      <c r="F3929" s="385"/>
      <c r="G3929" s="385"/>
      <c r="H3929" s="385" t="s">
        <v>1184</v>
      </c>
      <c r="I3929" s="385"/>
      <c r="J3929" s="385"/>
      <c r="K3929" s="385"/>
      <c r="L3929" s="385"/>
      <c r="M3929" s="385"/>
      <c r="N3929" s="385"/>
      <c r="O3929" s="385"/>
      <c r="P3929" s="386"/>
      <c r="Q3929" s="386"/>
      <c r="R3929" s="387"/>
    </row>
    <row r="3930" spans="1:18" ht="15" customHeight="1" x14ac:dyDescent="0.3">
      <c r="A3930" s="383" t="str">
        <f ca="1">IF(ISBLANK(B3930),"",IFERROR(INDIRECT("'Geotech Log'!J"&amp;MATCH(B3930,'Geotech Log'!K:K,1)),""))</f>
        <v/>
      </c>
      <c r="B3930" s="384"/>
      <c r="C3930" s="384"/>
      <c r="D3930" s="385"/>
      <c r="E3930" s="385"/>
      <c r="F3930" s="385"/>
      <c r="G3930" s="385"/>
      <c r="H3930" s="385" t="s">
        <v>1184</v>
      </c>
      <c r="I3930" s="385"/>
      <c r="J3930" s="385"/>
      <c r="K3930" s="385"/>
      <c r="L3930" s="385"/>
      <c r="M3930" s="385"/>
      <c r="N3930" s="385"/>
      <c r="O3930" s="385"/>
      <c r="P3930" s="386"/>
      <c r="Q3930" s="386"/>
      <c r="R3930" s="387"/>
    </row>
    <row r="3931" spans="1:18" ht="15" customHeight="1" x14ac:dyDescent="0.3">
      <c r="A3931" s="383" t="str">
        <f ca="1">IF(ISBLANK(B3931),"",IFERROR(INDIRECT("'Geotech Log'!J"&amp;MATCH(B3931,'Geotech Log'!K:K,1)),""))</f>
        <v/>
      </c>
      <c r="B3931" s="384"/>
      <c r="C3931" s="384"/>
      <c r="D3931" s="385"/>
      <c r="E3931" s="385"/>
      <c r="F3931" s="385"/>
      <c r="G3931" s="385"/>
      <c r="H3931" s="385" t="s">
        <v>1184</v>
      </c>
      <c r="I3931" s="385"/>
      <c r="J3931" s="385"/>
      <c r="K3931" s="385"/>
      <c r="L3931" s="385"/>
      <c r="M3931" s="385"/>
      <c r="N3931" s="385"/>
      <c r="O3931" s="385"/>
      <c r="P3931" s="386"/>
      <c r="Q3931" s="386"/>
      <c r="R3931" s="387"/>
    </row>
    <row r="3932" spans="1:18" ht="15" customHeight="1" x14ac:dyDescent="0.3">
      <c r="A3932" s="383" t="str">
        <f ca="1">IF(ISBLANK(B3932),"",IFERROR(INDIRECT("'Geotech Log'!J"&amp;MATCH(B3932,'Geotech Log'!K:K,1)),""))</f>
        <v/>
      </c>
      <c r="B3932" s="384"/>
      <c r="C3932" s="384"/>
      <c r="D3932" s="385"/>
      <c r="E3932" s="385"/>
      <c r="F3932" s="385"/>
      <c r="G3932" s="385"/>
      <c r="H3932" s="385" t="s">
        <v>1184</v>
      </c>
      <c r="I3932" s="385"/>
      <c r="J3932" s="385"/>
      <c r="K3932" s="385"/>
      <c r="L3932" s="385"/>
      <c r="M3932" s="385"/>
      <c r="N3932" s="385"/>
      <c r="O3932" s="385"/>
      <c r="P3932" s="386"/>
      <c r="Q3932" s="386"/>
      <c r="R3932" s="387"/>
    </row>
    <row r="3933" spans="1:18" ht="15" customHeight="1" x14ac:dyDescent="0.3">
      <c r="A3933" s="383" t="str">
        <f ca="1">IF(ISBLANK(B3933),"",IFERROR(INDIRECT("'Geotech Log'!J"&amp;MATCH(B3933,'Geotech Log'!K:K,1)),""))</f>
        <v/>
      </c>
      <c r="B3933" s="384"/>
      <c r="C3933" s="384"/>
      <c r="D3933" s="385"/>
      <c r="E3933" s="385"/>
      <c r="F3933" s="385"/>
      <c r="G3933" s="385"/>
      <c r="H3933" s="385" t="s">
        <v>1184</v>
      </c>
      <c r="I3933" s="385"/>
      <c r="J3933" s="385"/>
      <c r="K3933" s="385"/>
      <c r="L3933" s="385"/>
      <c r="M3933" s="385"/>
      <c r="N3933" s="385"/>
      <c r="O3933" s="385"/>
      <c r="P3933" s="386"/>
      <c r="Q3933" s="386"/>
      <c r="R3933" s="387"/>
    </row>
    <row r="3934" spans="1:18" ht="15" customHeight="1" x14ac:dyDescent="0.3">
      <c r="A3934" s="383" t="str">
        <f ca="1">IF(ISBLANK(B3934),"",IFERROR(INDIRECT("'Geotech Log'!J"&amp;MATCH(B3934,'Geotech Log'!K:K,1)),""))</f>
        <v/>
      </c>
      <c r="B3934" s="384"/>
      <c r="C3934" s="384"/>
      <c r="D3934" s="385"/>
      <c r="E3934" s="385"/>
      <c r="F3934" s="385"/>
      <c r="G3934" s="385"/>
      <c r="H3934" s="385" t="s">
        <v>1184</v>
      </c>
      <c r="I3934" s="385"/>
      <c r="J3934" s="385"/>
      <c r="K3934" s="385"/>
      <c r="L3934" s="385"/>
      <c r="M3934" s="385"/>
      <c r="N3934" s="385"/>
      <c r="O3934" s="385"/>
      <c r="P3934" s="386"/>
      <c r="Q3934" s="386"/>
      <c r="R3934" s="387"/>
    </row>
    <row r="3935" spans="1:18" ht="15" customHeight="1" x14ac:dyDescent="0.3">
      <c r="A3935" s="383" t="str">
        <f ca="1">IF(ISBLANK(B3935),"",IFERROR(INDIRECT("'Geotech Log'!J"&amp;MATCH(B3935,'Geotech Log'!K:K,1)),""))</f>
        <v/>
      </c>
      <c r="B3935" s="384"/>
      <c r="C3935" s="384"/>
      <c r="D3935" s="385"/>
      <c r="E3935" s="385"/>
      <c r="F3935" s="385"/>
      <c r="G3935" s="385"/>
      <c r="H3935" s="385" t="s">
        <v>1184</v>
      </c>
      <c r="I3935" s="385"/>
      <c r="J3935" s="385"/>
      <c r="K3935" s="385"/>
      <c r="L3935" s="385"/>
      <c r="M3935" s="385"/>
      <c r="N3935" s="385"/>
      <c r="O3935" s="385"/>
      <c r="P3935" s="386"/>
      <c r="Q3935" s="386"/>
      <c r="R3935" s="387"/>
    </row>
    <row r="3936" spans="1:18" ht="15" customHeight="1" x14ac:dyDescent="0.3">
      <c r="A3936" s="383" t="str">
        <f ca="1">IF(ISBLANK(B3936),"",IFERROR(INDIRECT("'Geotech Log'!J"&amp;MATCH(B3936,'Geotech Log'!K:K,1)),""))</f>
        <v/>
      </c>
      <c r="B3936" s="384"/>
      <c r="C3936" s="384"/>
      <c r="D3936" s="385"/>
      <c r="E3936" s="385"/>
      <c r="F3936" s="385"/>
      <c r="G3936" s="385"/>
      <c r="H3936" s="385" t="s">
        <v>1184</v>
      </c>
      <c r="I3936" s="385"/>
      <c r="J3936" s="385"/>
      <c r="K3936" s="385"/>
      <c r="L3936" s="385"/>
      <c r="M3936" s="385"/>
      <c r="N3936" s="385"/>
      <c r="O3936" s="385"/>
      <c r="P3936" s="386"/>
      <c r="Q3936" s="386"/>
      <c r="R3936" s="387"/>
    </row>
    <row r="3937" spans="1:18" ht="15" customHeight="1" x14ac:dyDescent="0.3">
      <c r="A3937" s="383" t="str">
        <f ca="1">IF(ISBLANK(B3937),"",IFERROR(INDIRECT("'Geotech Log'!J"&amp;MATCH(B3937,'Geotech Log'!K:K,1)),""))</f>
        <v/>
      </c>
      <c r="B3937" s="384"/>
      <c r="C3937" s="384"/>
      <c r="D3937" s="385"/>
      <c r="E3937" s="385"/>
      <c r="F3937" s="385"/>
      <c r="G3937" s="385"/>
      <c r="H3937" s="385" t="s">
        <v>1184</v>
      </c>
      <c r="I3937" s="385"/>
      <c r="J3937" s="385"/>
      <c r="K3937" s="385"/>
      <c r="L3937" s="385"/>
      <c r="M3937" s="385"/>
      <c r="N3937" s="385"/>
      <c r="O3937" s="385"/>
      <c r="P3937" s="386"/>
      <c r="Q3937" s="386"/>
      <c r="R3937" s="387"/>
    </row>
    <row r="3938" spans="1:18" ht="15" customHeight="1" x14ac:dyDescent="0.3">
      <c r="A3938" s="383" t="str">
        <f ca="1">IF(ISBLANK(B3938),"",IFERROR(INDIRECT("'Geotech Log'!J"&amp;MATCH(B3938,'Geotech Log'!K:K,1)),""))</f>
        <v/>
      </c>
      <c r="B3938" s="384"/>
      <c r="C3938" s="384"/>
      <c r="D3938" s="385"/>
      <c r="E3938" s="385"/>
      <c r="F3938" s="385"/>
      <c r="G3938" s="385"/>
      <c r="H3938" s="385" t="s">
        <v>1184</v>
      </c>
      <c r="I3938" s="385"/>
      <c r="J3938" s="385"/>
      <c r="K3938" s="385"/>
      <c r="L3938" s="385"/>
      <c r="M3938" s="385"/>
      <c r="N3938" s="385"/>
      <c r="O3938" s="385"/>
      <c r="P3938" s="386"/>
      <c r="Q3938" s="386"/>
      <c r="R3938" s="387"/>
    </row>
    <row r="3939" spans="1:18" ht="15" customHeight="1" x14ac:dyDescent="0.3">
      <c r="A3939" s="383" t="str">
        <f ca="1">IF(ISBLANK(B3939),"",IFERROR(INDIRECT("'Geotech Log'!J"&amp;MATCH(B3939,'Geotech Log'!K:K,1)),""))</f>
        <v/>
      </c>
      <c r="B3939" s="384"/>
      <c r="C3939" s="384"/>
      <c r="D3939" s="385"/>
      <c r="E3939" s="385"/>
      <c r="F3939" s="385"/>
      <c r="G3939" s="385"/>
      <c r="H3939" s="385" t="s">
        <v>1184</v>
      </c>
      <c r="I3939" s="385"/>
      <c r="J3939" s="385"/>
      <c r="K3939" s="385"/>
      <c r="L3939" s="385"/>
      <c r="M3939" s="385"/>
      <c r="N3939" s="385"/>
      <c r="O3939" s="385"/>
      <c r="P3939" s="386"/>
      <c r="Q3939" s="386"/>
      <c r="R3939" s="387"/>
    </row>
    <row r="3940" spans="1:18" ht="15" customHeight="1" x14ac:dyDescent="0.3">
      <c r="A3940" s="383" t="str">
        <f ca="1">IF(ISBLANK(B3940),"",IFERROR(INDIRECT("'Geotech Log'!J"&amp;MATCH(B3940,'Geotech Log'!K:K,1)),""))</f>
        <v/>
      </c>
      <c r="B3940" s="384"/>
      <c r="C3940" s="384"/>
      <c r="D3940" s="385"/>
      <c r="E3940" s="385"/>
      <c r="F3940" s="385"/>
      <c r="G3940" s="385"/>
      <c r="H3940" s="385" t="s">
        <v>1184</v>
      </c>
      <c r="I3940" s="385"/>
      <c r="J3940" s="385"/>
      <c r="K3940" s="385"/>
      <c r="L3940" s="385"/>
      <c r="M3940" s="385"/>
      <c r="N3940" s="385"/>
      <c r="O3940" s="385"/>
      <c r="P3940" s="386"/>
      <c r="Q3940" s="386"/>
      <c r="R3940" s="387"/>
    </row>
    <row r="3941" spans="1:18" ht="15" customHeight="1" x14ac:dyDescent="0.3">
      <c r="A3941" s="383" t="str">
        <f ca="1">IF(ISBLANK(B3941),"",IFERROR(INDIRECT("'Geotech Log'!J"&amp;MATCH(B3941,'Geotech Log'!K:K,1)),""))</f>
        <v/>
      </c>
      <c r="B3941" s="384"/>
      <c r="C3941" s="384"/>
      <c r="D3941" s="385"/>
      <c r="E3941" s="385"/>
      <c r="F3941" s="385"/>
      <c r="G3941" s="385"/>
      <c r="H3941" s="385" t="s">
        <v>1184</v>
      </c>
      <c r="I3941" s="385"/>
      <c r="J3941" s="385"/>
      <c r="K3941" s="385"/>
      <c r="L3941" s="385"/>
      <c r="M3941" s="385"/>
      <c r="N3941" s="385"/>
      <c r="O3941" s="385"/>
      <c r="P3941" s="386"/>
      <c r="Q3941" s="386"/>
      <c r="R3941" s="387"/>
    </row>
    <row r="3942" spans="1:18" ht="15" customHeight="1" x14ac:dyDescent="0.3">
      <c r="A3942" s="383" t="str">
        <f ca="1">IF(ISBLANK(B3942),"",IFERROR(INDIRECT("'Geotech Log'!J"&amp;MATCH(B3942,'Geotech Log'!K:K,1)),""))</f>
        <v/>
      </c>
      <c r="B3942" s="384"/>
      <c r="C3942" s="384"/>
      <c r="D3942" s="385"/>
      <c r="E3942" s="385"/>
      <c r="F3942" s="385"/>
      <c r="G3942" s="385"/>
      <c r="H3942" s="385" t="s">
        <v>1184</v>
      </c>
      <c r="I3942" s="385"/>
      <c r="J3942" s="385"/>
      <c r="K3942" s="385"/>
      <c r="L3942" s="385"/>
      <c r="M3942" s="385"/>
      <c r="N3942" s="385"/>
      <c r="O3942" s="385"/>
      <c r="P3942" s="386"/>
      <c r="Q3942" s="386"/>
      <c r="R3942" s="387"/>
    </row>
    <row r="3943" spans="1:18" ht="15" customHeight="1" x14ac:dyDescent="0.3">
      <c r="A3943" s="383" t="str">
        <f ca="1">IF(ISBLANK(B3943),"",IFERROR(INDIRECT("'Geotech Log'!J"&amp;MATCH(B3943,'Geotech Log'!K:K,1)),""))</f>
        <v/>
      </c>
      <c r="B3943" s="384"/>
      <c r="C3943" s="384"/>
      <c r="D3943" s="385"/>
      <c r="E3943" s="385"/>
      <c r="F3943" s="385"/>
      <c r="G3943" s="385"/>
      <c r="H3943" s="385" t="s">
        <v>1184</v>
      </c>
      <c r="I3943" s="385"/>
      <c r="J3943" s="385"/>
      <c r="K3943" s="385"/>
      <c r="L3943" s="385"/>
      <c r="M3943" s="385"/>
      <c r="N3943" s="385"/>
      <c r="O3943" s="385"/>
      <c r="P3943" s="386"/>
      <c r="Q3943" s="386"/>
      <c r="R3943" s="387"/>
    </row>
    <row r="3944" spans="1:18" ht="15" customHeight="1" x14ac:dyDescent="0.3">
      <c r="A3944" s="383" t="str">
        <f ca="1">IF(ISBLANK(B3944),"",IFERROR(INDIRECT("'Geotech Log'!J"&amp;MATCH(B3944,'Geotech Log'!K:K,1)),""))</f>
        <v/>
      </c>
      <c r="B3944" s="384"/>
      <c r="C3944" s="384"/>
      <c r="D3944" s="385"/>
      <c r="E3944" s="385"/>
      <c r="F3944" s="385"/>
      <c r="G3944" s="385"/>
      <c r="H3944" s="385" t="s">
        <v>1184</v>
      </c>
      <c r="I3944" s="385"/>
      <c r="J3944" s="385"/>
      <c r="K3944" s="385"/>
      <c r="L3944" s="385"/>
      <c r="M3944" s="385"/>
      <c r="N3944" s="385"/>
      <c r="O3944" s="385"/>
      <c r="P3944" s="386"/>
      <c r="Q3944" s="386"/>
      <c r="R3944" s="387"/>
    </row>
    <row r="3945" spans="1:18" ht="15" customHeight="1" x14ac:dyDescent="0.3">
      <c r="A3945" s="383" t="str">
        <f ca="1">IF(ISBLANK(B3945),"",IFERROR(INDIRECT("'Geotech Log'!J"&amp;MATCH(B3945,'Geotech Log'!K:K,1)),""))</f>
        <v/>
      </c>
      <c r="B3945" s="384"/>
      <c r="C3945" s="384"/>
      <c r="D3945" s="385"/>
      <c r="E3945" s="385"/>
      <c r="F3945" s="385"/>
      <c r="G3945" s="385"/>
      <c r="H3945" s="385" t="s">
        <v>1184</v>
      </c>
      <c r="I3945" s="385"/>
      <c r="J3945" s="385"/>
      <c r="K3945" s="385"/>
      <c r="L3945" s="385"/>
      <c r="M3945" s="385"/>
      <c r="N3945" s="385"/>
      <c r="O3945" s="385"/>
      <c r="P3945" s="386"/>
      <c r="Q3945" s="386"/>
      <c r="R3945" s="387"/>
    </row>
    <row r="3946" spans="1:18" ht="15" customHeight="1" x14ac:dyDescent="0.3">
      <c r="A3946" s="383" t="str">
        <f ca="1">IF(ISBLANK(B3946),"",IFERROR(INDIRECT("'Geotech Log'!J"&amp;MATCH(B3946,'Geotech Log'!K:K,1)),""))</f>
        <v/>
      </c>
      <c r="B3946" s="384"/>
      <c r="C3946" s="384"/>
      <c r="D3946" s="385"/>
      <c r="E3946" s="385"/>
      <c r="F3946" s="385"/>
      <c r="G3946" s="385"/>
      <c r="H3946" s="385" t="s">
        <v>1184</v>
      </c>
      <c r="I3946" s="385"/>
      <c r="J3946" s="385"/>
      <c r="K3946" s="385"/>
      <c r="L3946" s="385"/>
      <c r="M3946" s="385"/>
      <c r="N3946" s="385"/>
      <c r="O3946" s="385"/>
      <c r="P3946" s="386"/>
      <c r="Q3946" s="386"/>
      <c r="R3946" s="387"/>
    </row>
    <row r="3947" spans="1:18" ht="15" customHeight="1" x14ac:dyDescent="0.3">
      <c r="A3947" s="383" t="str">
        <f ca="1">IF(ISBLANK(B3947),"",IFERROR(INDIRECT("'Geotech Log'!J"&amp;MATCH(B3947,'Geotech Log'!K:K,1)),""))</f>
        <v/>
      </c>
      <c r="B3947" s="384"/>
      <c r="C3947" s="384"/>
      <c r="D3947" s="385"/>
      <c r="E3947" s="385"/>
      <c r="F3947" s="385"/>
      <c r="G3947" s="385"/>
      <c r="H3947" s="385" t="s">
        <v>1184</v>
      </c>
      <c r="I3947" s="385"/>
      <c r="J3947" s="385"/>
      <c r="K3947" s="385"/>
      <c r="L3947" s="385"/>
      <c r="M3947" s="385"/>
      <c r="N3947" s="385"/>
      <c r="O3947" s="385"/>
      <c r="P3947" s="386"/>
      <c r="Q3947" s="386"/>
      <c r="R3947" s="387"/>
    </row>
    <row r="3948" spans="1:18" ht="15" customHeight="1" x14ac:dyDescent="0.3">
      <c r="A3948" s="383" t="str">
        <f ca="1">IF(ISBLANK(B3948),"",IFERROR(INDIRECT("'Geotech Log'!J"&amp;MATCH(B3948,'Geotech Log'!K:K,1)),""))</f>
        <v/>
      </c>
      <c r="B3948" s="384"/>
      <c r="C3948" s="384"/>
      <c r="D3948" s="385"/>
      <c r="E3948" s="385"/>
      <c r="F3948" s="385"/>
      <c r="G3948" s="385"/>
      <c r="H3948" s="385" t="s">
        <v>1184</v>
      </c>
      <c r="I3948" s="385"/>
      <c r="J3948" s="385"/>
      <c r="K3948" s="385"/>
      <c r="L3948" s="385"/>
      <c r="M3948" s="385"/>
      <c r="N3948" s="385"/>
      <c r="O3948" s="385"/>
      <c r="P3948" s="386"/>
      <c r="Q3948" s="386"/>
      <c r="R3948" s="387"/>
    </row>
    <row r="3949" spans="1:18" ht="15" customHeight="1" x14ac:dyDescent="0.3">
      <c r="A3949" s="383" t="str">
        <f ca="1">IF(ISBLANK(B3949),"",IFERROR(INDIRECT("'Geotech Log'!J"&amp;MATCH(B3949,'Geotech Log'!K:K,1)),""))</f>
        <v/>
      </c>
      <c r="B3949" s="384"/>
      <c r="C3949" s="384"/>
      <c r="D3949" s="385"/>
      <c r="E3949" s="385"/>
      <c r="F3949" s="385"/>
      <c r="G3949" s="385"/>
      <c r="H3949" s="385" t="s">
        <v>1184</v>
      </c>
      <c r="I3949" s="385"/>
      <c r="J3949" s="385"/>
      <c r="K3949" s="385"/>
      <c r="L3949" s="385"/>
      <c r="M3949" s="385"/>
      <c r="N3949" s="385"/>
      <c r="O3949" s="385"/>
      <c r="P3949" s="386"/>
      <c r="Q3949" s="386"/>
      <c r="R3949" s="387"/>
    </row>
    <row r="3950" spans="1:18" ht="15" customHeight="1" x14ac:dyDescent="0.3">
      <c r="A3950" s="383" t="str">
        <f ca="1">IF(ISBLANK(B3950),"",IFERROR(INDIRECT("'Geotech Log'!J"&amp;MATCH(B3950,'Geotech Log'!K:K,1)),""))</f>
        <v/>
      </c>
      <c r="B3950" s="384"/>
      <c r="C3950" s="384"/>
      <c r="D3950" s="385"/>
      <c r="E3950" s="385"/>
      <c r="F3950" s="385"/>
      <c r="G3950" s="385"/>
      <c r="H3950" s="385" t="s">
        <v>1184</v>
      </c>
      <c r="I3950" s="385"/>
      <c r="J3950" s="385"/>
      <c r="K3950" s="385"/>
      <c r="L3950" s="385"/>
      <c r="M3950" s="385"/>
      <c r="N3950" s="385"/>
      <c r="O3950" s="385"/>
      <c r="P3950" s="386"/>
      <c r="Q3950" s="386"/>
      <c r="R3950" s="387"/>
    </row>
    <row r="3951" spans="1:18" ht="15" customHeight="1" x14ac:dyDescent="0.3">
      <c r="A3951" s="383" t="str">
        <f ca="1">IF(ISBLANK(B3951),"",IFERROR(INDIRECT("'Geotech Log'!J"&amp;MATCH(B3951,'Geotech Log'!K:K,1)),""))</f>
        <v/>
      </c>
      <c r="B3951" s="384"/>
      <c r="C3951" s="384"/>
      <c r="D3951" s="385"/>
      <c r="E3951" s="385"/>
      <c r="F3951" s="385"/>
      <c r="G3951" s="385"/>
      <c r="H3951" s="385" t="s">
        <v>1184</v>
      </c>
      <c r="I3951" s="385"/>
      <c r="J3951" s="385"/>
      <c r="K3951" s="385"/>
      <c r="L3951" s="385"/>
      <c r="M3951" s="385"/>
      <c r="N3951" s="385"/>
      <c r="O3951" s="385"/>
      <c r="P3951" s="386"/>
      <c r="Q3951" s="386"/>
      <c r="R3951" s="387"/>
    </row>
    <row r="3952" spans="1:18" ht="15" customHeight="1" x14ac:dyDescent="0.3">
      <c r="A3952" s="383" t="str">
        <f ca="1">IF(ISBLANK(B3952),"",IFERROR(INDIRECT("'Geotech Log'!J"&amp;MATCH(B3952,'Geotech Log'!K:K,1)),""))</f>
        <v/>
      </c>
      <c r="B3952" s="384"/>
      <c r="C3952" s="384"/>
      <c r="D3952" s="385"/>
      <c r="E3952" s="385"/>
      <c r="F3952" s="385"/>
      <c r="G3952" s="385"/>
      <c r="H3952" s="385" t="s">
        <v>1184</v>
      </c>
      <c r="I3952" s="385"/>
      <c r="J3952" s="385"/>
      <c r="K3952" s="385"/>
      <c r="L3952" s="385"/>
      <c r="M3952" s="385"/>
      <c r="N3952" s="385"/>
      <c r="O3952" s="385"/>
      <c r="P3952" s="386"/>
      <c r="Q3952" s="386"/>
      <c r="R3952" s="387"/>
    </row>
    <row r="3953" spans="1:18" ht="15" customHeight="1" x14ac:dyDescent="0.3">
      <c r="A3953" s="383" t="str">
        <f ca="1">IF(ISBLANK(B3953),"",IFERROR(INDIRECT("'Geotech Log'!J"&amp;MATCH(B3953,'Geotech Log'!K:K,1)),""))</f>
        <v/>
      </c>
      <c r="B3953" s="384"/>
      <c r="C3953" s="384"/>
      <c r="D3953" s="385"/>
      <c r="E3953" s="385"/>
      <c r="F3953" s="385"/>
      <c r="G3953" s="385"/>
      <c r="H3953" s="385" t="s">
        <v>1184</v>
      </c>
      <c r="I3953" s="385"/>
      <c r="J3953" s="385"/>
      <c r="K3953" s="385"/>
      <c r="L3953" s="385"/>
      <c r="M3953" s="385"/>
      <c r="N3953" s="385"/>
      <c r="O3953" s="385"/>
      <c r="P3953" s="386"/>
      <c r="Q3953" s="386"/>
      <c r="R3953" s="387"/>
    </row>
    <row r="3954" spans="1:18" ht="15" customHeight="1" x14ac:dyDescent="0.3">
      <c r="A3954" s="383" t="str">
        <f ca="1">IF(ISBLANK(B3954),"",IFERROR(INDIRECT("'Geotech Log'!J"&amp;MATCH(B3954,'Geotech Log'!K:K,1)),""))</f>
        <v/>
      </c>
      <c r="B3954" s="384"/>
      <c r="C3954" s="384"/>
      <c r="D3954" s="385"/>
      <c r="E3954" s="385"/>
      <c r="F3954" s="385"/>
      <c r="G3954" s="385"/>
      <c r="H3954" s="385" t="s">
        <v>1184</v>
      </c>
      <c r="I3954" s="385"/>
      <c r="J3954" s="385"/>
      <c r="K3954" s="385"/>
      <c r="L3954" s="385"/>
      <c r="M3954" s="385"/>
      <c r="N3954" s="385"/>
      <c r="O3954" s="385"/>
      <c r="P3954" s="386"/>
      <c r="Q3954" s="386"/>
      <c r="R3954" s="387"/>
    </row>
    <row r="3955" spans="1:18" ht="15" customHeight="1" x14ac:dyDescent="0.3">
      <c r="A3955" s="383" t="str">
        <f ca="1">IF(ISBLANK(B3955),"",IFERROR(INDIRECT("'Geotech Log'!J"&amp;MATCH(B3955,'Geotech Log'!K:K,1)),""))</f>
        <v/>
      </c>
      <c r="B3955" s="384"/>
      <c r="C3955" s="384"/>
      <c r="D3955" s="385"/>
      <c r="E3955" s="385"/>
      <c r="F3955" s="385"/>
      <c r="G3955" s="385"/>
      <c r="H3955" s="385" t="s">
        <v>1184</v>
      </c>
      <c r="I3955" s="385"/>
      <c r="J3955" s="385"/>
      <c r="K3955" s="385"/>
      <c r="L3955" s="385"/>
      <c r="M3955" s="385"/>
      <c r="N3955" s="385"/>
      <c r="O3955" s="385"/>
      <c r="P3955" s="386"/>
      <c r="Q3955" s="386"/>
      <c r="R3955" s="387"/>
    </row>
    <row r="3956" spans="1:18" ht="15" customHeight="1" x14ac:dyDescent="0.3">
      <c r="A3956" s="383" t="str">
        <f ca="1">IF(ISBLANK(B3956),"",IFERROR(INDIRECT("'Geotech Log'!J"&amp;MATCH(B3956,'Geotech Log'!K:K,1)),""))</f>
        <v/>
      </c>
      <c r="B3956" s="384"/>
      <c r="C3956" s="384"/>
      <c r="D3956" s="385"/>
      <c r="E3956" s="385"/>
      <c r="F3956" s="385"/>
      <c r="G3956" s="385"/>
      <c r="H3956" s="385" t="s">
        <v>1184</v>
      </c>
      <c r="I3956" s="385"/>
      <c r="J3956" s="385"/>
      <c r="K3956" s="385"/>
      <c r="L3956" s="385"/>
      <c r="M3956" s="385"/>
      <c r="N3956" s="385"/>
      <c r="O3956" s="385"/>
      <c r="P3956" s="386"/>
      <c r="Q3956" s="386"/>
      <c r="R3956" s="387"/>
    </row>
    <row r="3957" spans="1:18" ht="15" customHeight="1" x14ac:dyDescent="0.3">
      <c r="A3957" s="383" t="str">
        <f ca="1">IF(ISBLANK(B3957),"",IFERROR(INDIRECT("'Geotech Log'!J"&amp;MATCH(B3957,'Geotech Log'!K:K,1)),""))</f>
        <v/>
      </c>
      <c r="B3957" s="384"/>
      <c r="C3957" s="384"/>
      <c r="D3957" s="385"/>
      <c r="E3957" s="385"/>
      <c r="F3957" s="385"/>
      <c r="G3957" s="385"/>
      <c r="H3957" s="385" t="s">
        <v>1184</v>
      </c>
      <c r="I3957" s="385"/>
      <c r="J3957" s="385"/>
      <c r="K3957" s="385"/>
      <c r="L3957" s="385"/>
      <c r="M3957" s="385"/>
      <c r="N3957" s="385"/>
      <c r="O3957" s="385"/>
      <c r="P3957" s="386"/>
      <c r="Q3957" s="386"/>
      <c r="R3957" s="387"/>
    </row>
    <row r="3958" spans="1:18" ht="15" customHeight="1" x14ac:dyDescent="0.3">
      <c r="A3958" s="383" t="str">
        <f ca="1">IF(ISBLANK(B3958),"",IFERROR(INDIRECT("'Geotech Log'!J"&amp;MATCH(B3958,'Geotech Log'!K:K,1)),""))</f>
        <v/>
      </c>
      <c r="B3958" s="384"/>
      <c r="C3958" s="384"/>
      <c r="D3958" s="385"/>
      <c r="E3958" s="385"/>
      <c r="F3958" s="385"/>
      <c r="G3958" s="385"/>
      <c r="H3958" s="385" t="s">
        <v>1184</v>
      </c>
      <c r="I3958" s="385"/>
      <c r="J3958" s="385"/>
      <c r="K3958" s="385"/>
      <c r="L3958" s="385"/>
      <c r="M3958" s="385"/>
      <c r="N3958" s="385"/>
      <c r="O3958" s="385"/>
      <c r="P3958" s="386"/>
      <c r="Q3958" s="386"/>
      <c r="R3958" s="387"/>
    </row>
    <row r="3959" spans="1:18" ht="15" customHeight="1" x14ac:dyDescent="0.3">
      <c r="A3959" s="383" t="str">
        <f ca="1">IF(ISBLANK(B3959),"",IFERROR(INDIRECT("'Geotech Log'!J"&amp;MATCH(B3959,'Geotech Log'!K:K,1)),""))</f>
        <v/>
      </c>
      <c r="B3959" s="384"/>
      <c r="C3959" s="384"/>
      <c r="D3959" s="385"/>
      <c r="E3959" s="385"/>
      <c r="F3959" s="385"/>
      <c r="G3959" s="385"/>
      <c r="H3959" s="385" t="s">
        <v>1184</v>
      </c>
      <c r="I3959" s="385"/>
      <c r="J3959" s="385"/>
      <c r="K3959" s="385"/>
      <c r="L3959" s="385"/>
      <c r="M3959" s="385"/>
      <c r="N3959" s="385"/>
      <c r="O3959" s="385"/>
      <c r="P3959" s="386"/>
      <c r="Q3959" s="386"/>
      <c r="R3959" s="387"/>
    </row>
    <row r="3960" spans="1:18" ht="15" customHeight="1" x14ac:dyDescent="0.3">
      <c r="A3960" s="383" t="str">
        <f ca="1">IF(ISBLANK(B3960),"",IFERROR(INDIRECT("'Geotech Log'!J"&amp;MATCH(B3960,'Geotech Log'!K:K,1)),""))</f>
        <v/>
      </c>
      <c r="B3960" s="384"/>
      <c r="C3960" s="384"/>
      <c r="D3960" s="385"/>
      <c r="E3960" s="385"/>
      <c r="F3960" s="385"/>
      <c r="G3960" s="385"/>
      <c r="H3960" s="385" t="s">
        <v>1184</v>
      </c>
      <c r="I3960" s="385"/>
      <c r="J3960" s="385"/>
      <c r="K3960" s="385"/>
      <c r="L3960" s="385"/>
      <c r="M3960" s="385"/>
      <c r="N3960" s="385"/>
      <c r="O3960" s="385"/>
      <c r="P3960" s="386"/>
      <c r="Q3960" s="386"/>
      <c r="R3960" s="387"/>
    </row>
    <row r="3961" spans="1:18" ht="15" customHeight="1" x14ac:dyDescent="0.3">
      <c r="A3961" s="383" t="str">
        <f ca="1">IF(ISBLANK(B3961),"",IFERROR(INDIRECT("'Geotech Log'!J"&amp;MATCH(B3961,'Geotech Log'!K:K,1)),""))</f>
        <v/>
      </c>
      <c r="B3961" s="384"/>
      <c r="C3961" s="384"/>
      <c r="D3961" s="385"/>
      <c r="E3961" s="385"/>
      <c r="F3961" s="385"/>
      <c r="G3961" s="385"/>
      <c r="H3961" s="385" t="s">
        <v>1184</v>
      </c>
      <c r="I3961" s="385"/>
      <c r="J3961" s="385"/>
      <c r="K3961" s="385"/>
      <c r="L3961" s="385"/>
      <c r="M3961" s="385"/>
      <c r="N3961" s="385"/>
      <c r="O3961" s="385"/>
      <c r="P3961" s="386"/>
      <c r="Q3961" s="386"/>
      <c r="R3961" s="387"/>
    </row>
    <row r="3962" spans="1:18" ht="15" customHeight="1" x14ac:dyDescent="0.3">
      <c r="A3962" s="383" t="str">
        <f ca="1">IF(ISBLANK(B3962),"",IFERROR(INDIRECT("'Geotech Log'!J"&amp;MATCH(B3962,'Geotech Log'!K:K,1)),""))</f>
        <v/>
      </c>
      <c r="B3962" s="384"/>
      <c r="C3962" s="384"/>
      <c r="D3962" s="385"/>
      <c r="E3962" s="385"/>
      <c r="F3962" s="385"/>
      <c r="G3962" s="385"/>
      <c r="H3962" s="385" t="s">
        <v>1184</v>
      </c>
      <c r="I3962" s="385"/>
      <c r="J3962" s="385"/>
      <c r="K3962" s="385"/>
      <c r="L3962" s="385"/>
      <c r="M3962" s="385"/>
      <c r="N3962" s="385"/>
      <c r="O3962" s="385"/>
      <c r="P3962" s="386"/>
      <c r="Q3962" s="386"/>
      <c r="R3962" s="387"/>
    </row>
    <row r="3963" spans="1:18" ht="15" customHeight="1" x14ac:dyDescent="0.3">
      <c r="A3963" s="383" t="str">
        <f ca="1">IF(ISBLANK(B3963),"",IFERROR(INDIRECT("'Geotech Log'!J"&amp;MATCH(B3963,'Geotech Log'!K:K,1)),""))</f>
        <v/>
      </c>
      <c r="B3963" s="384"/>
      <c r="C3963" s="384"/>
      <c r="D3963" s="385"/>
      <c r="E3963" s="385"/>
      <c r="F3963" s="385"/>
      <c r="G3963" s="385"/>
      <c r="H3963" s="385" t="s">
        <v>1184</v>
      </c>
      <c r="I3963" s="385"/>
      <c r="J3963" s="385"/>
      <c r="K3963" s="385"/>
      <c r="L3963" s="385"/>
      <c r="M3963" s="385"/>
      <c r="N3963" s="385"/>
      <c r="O3963" s="385"/>
      <c r="P3963" s="386"/>
      <c r="Q3963" s="386"/>
      <c r="R3963" s="387"/>
    </row>
    <row r="3964" spans="1:18" ht="15" customHeight="1" x14ac:dyDescent="0.3">
      <c r="A3964" s="383" t="str">
        <f ca="1">IF(ISBLANK(B3964),"",IFERROR(INDIRECT("'Geotech Log'!J"&amp;MATCH(B3964,'Geotech Log'!K:K,1)),""))</f>
        <v/>
      </c>
      <c r="B3964" s="384"/>
      <c r="C3964" s="384"/>
      <c r="D3964" s="385"/>
      <c r="E3964" s="385"/>
      <c r="F3964" s="385"/>
      <c r="G3964" s="385"/>
      <c r="H3964" s="385" t="s">
        <v>1184</v>
      </c>
      <c r="I3964" s="385"/>
      <c r="J3964" s="385"/>
      <c r="K3964" s="385"/>
      <c r="L3964" s="385"/>
      <c r="M3964" s="385"/>
      <c r="N3964" s="385"/>
      <c r="O3964" s="385"/>
      <c r="P3964" s="386"/>
      <c r="Q3964" s="386"/>
      <c r="R3964" s="387"/>
    </row>
    <row r="3965" spans="1:18" ht="15" customHeight="1" x14ac:dyDescent="0.3">
      <c r="A3965" s="383" t="str">
        <f ca="1">IF(ISBLANK(B3965),"",IFERROR(INDIRECT("'Geotech Log'!J"&amp;MATCH(B3965,'Geotech Log'!K:K,1)),""))</f>
        <v/>
      </c>
      <c r="B3965" s="384"/>
      <c r="C3965" s="384"/>
      <c r="D3965" s="385"/>
      <c r="E3965" s="385"/>
      <c r="F3965" s="385"/>
      <c r="G3965" s="385"/>
      <c r="H3965" s="385" t="s">
        <v>1184</v>
      </c>
      <c r="I3965" s="385"/>
      <c r="J3965" s="385"/>
      <c r="K3965" s="385"/>
      <c r="L3965" s="385"/>
      <c r="M3965" s="385"/>
      <c r="N3965" s="385"/>
      <c r="O3965" s="385"/>
      <c r="P3965" s="386"/>
      <c r="Q3965" s="386"/>
      <c r="R3965" s="387"/>
    </row>
    <row r="3966" spans="1:18" ht="15" customHeight="1" x14ac:dyDescent="0.3">
      <c r="A3966" s="383" t="str">
        <f ca="1">IF(ISBLANK(B3966),"",IFERROR(INDIRECT("'Geotech Log'!J"&amp;MATCH(B3966,'Geotech Log'!K:K,1)),""))</f>
        <v/>
      </c>
      <c r="B3966" s="384"/>
      <c r="C3966" s="384"/>
      <c r="D3966" s="385"/>
      <c r="E3966" s="385"/>
      <c r="F3966" s="385"/>
      <c r="G3966" s="385"/>
      <c r="H3966" s="385" t="s">
        <v>1184</v>
      </c>
      <c r="I3966" s="385"/>
      <c r="J3966" s="385"/>
      <c r="K3966" s="385"/>
      <c r="L3966" s="385"/>
      <c r="M3966" s="385"/>
      <c r="N3966" s="385"/>
      <c r="O3966" s="385"/>
      <c r="P3966" s="386"/>
      <c r="Q3966" s="386"/>
      <c r="R3966" s="387"/>
    </row>
    <row r="3967" spans="1:18" ht="15" customHeight="1" x14ac:dyDescent="0.3">
      <c r="A3967" s="383" t="str">
        <f ca="1">IF(ISBLANK(B3967),"",IFERROR(INDIRECT("'Geotech Log'!J"&amp;MATCH(B3967,'Geotech Log'!K:K,1)),""))</f>
        <v/>
      </c>
      <c r="B3967" s="384"/>
      <c r="C3967" s="384"/>
      <c r="D3967" s="385"/>
      <c r="E3967" s="385"/>
      <c r="F3967" s="385"/>
      <c r="G3967" s="385"/>
      <c r="H3967" s="385" t="s">
        <v>1184</v>
      </c>
      <c r="I3967" s="385"/>
      <c r="J3967" s="385"/>
      <c r="K3967" s="385"/>
      <c r="L3967" s="385"/>
      <c r="M3967" s="385"/>
      <c r="N3967" s="385"/>
      <c r="O3967" s="385"/>
      <c r="P3967" s="386"/>
      <c r="Q3967" s="386"/>
      <c r="R3967" s="387"/>
    </row>
    <row r="3968" spans="1:18" ht="15" customHeight="1" x14ac:dyDescent="0.3">
      <c r="A3968" s="383" t="str">
        <f ca="1">IF(ISBLANK(B3968),"",IFERROR(INDIRECT("'Geotech Log'!J"&amp;MATCH(B3968,'Geotech Log'!K:K,1)),""))</f>
        <v/>
      </c>
      <c r="B3968" s="384"/>
      <c r="C3968" s="384"/>
      <c r="D3968" s="385"/>
      <c r="E3968" s="385"/>
      <c r="F3968" s="385"/>
      <c r="G3968" s="385"/>
      <c r="H3968" s="385" t="s">
        <v>1184</v>
      </c>
      <c r="I3968" s="385"/>
      <c r="J3968" s="385"/>
      <c r="K3968" s="385"/>
      <c r="L3968" s="385"/>
      <c r="M3968" s="385"/>
      <c r="N3968" s="385"/>
      <c r="O3968" s="385"/>
      <c r="P3968" s="386"/>
      <c r="Q3968" s="386"/>
      <c r="R3968" s="387"/>
    </row>
    <row r="3969" spans="1:18" ht="15" customHeight="1" x14ac:dyDescent="0.3">
      <c r="A3969" s="383" t="str">
        <f ca="1">IF(ISBLANK(B3969),"",IFERROR(INDIRECT("'Geotech Log'!J"&amp;MATCH(B3969,'Geotech Log'!K:K,1)),""))</f>
        <v/>
      </c>
      <c r="B3969" s="384"/>
      <c r="C3969" s="384"/>
      <c r="D3969" s="385"/>
      <c r="E3969" s="385"/>
      <c r="F3969" s="385"/>
      <c r="G3969" s="385"/>
      <c r="H3969" s="385" t="s">
        <v>1184</v>
      </c>
      <c r="I3969" s="385"/>
      <c r="J3969" s="385"/>
      <c r="K3969" s="385"/>
      <c r="L3969" s="385"/>
      <c r="M3969" s="385"/>
      <c r="N3969" s="385"/>
      <c r="O3969" s="385"/>
      <c r="P3969" s="386"/>
      <c r="Q3969" s="386"/>
      <c r="R3969" s="387"/>
    </row>
    <row r="3970" spans="1:18" ht="15" customHeight="1" x14ac:dyDescent="0.3">
      <c r="A3970" s="383" t="str">
        <f ca="1">IF(ISBLANK(B3970),"",IFERROR(INDIRECT("'Geotech Log'!J"&amp;MATCH(B3970,'Geotech Log'!K:K,1)),""))</f>
        <v/>
      </c>
      <c r="B3970" s="384"/>
      <c r="C3970" s="384"/>
      <c r="D3970" s="385"/>
      <c r="E3970" s="385"/>
      <c r="F3970" s="385"/>
      <c r="G3970" s="385"/>
      <c r="H3970" s="385" t="s">
        <v>1184</v>
      </c>
      <c r="I3970" s="385"/>
      <c r="J3970" s="385"/>
      <c r="K3970" s="385"/>
      <c r="L3970" s="385"/>
      <c r="M3970" s="385"/>
      <c r="N3970" s="385"/>
      <c r="O3970" s="385"/>
      <c r="P3970" s="386"/>
      <c r="Q3970" s="386"/>
      <c r="R3970" s="387"/>
    </row>
    <row r="3971" spans="1:18" ht="15" customHeight="1" x14ac:dyDescent="0.3">
      <c r="A3971" s="383" t="str">
        <f ca="1">IF(ISBLANK(B3971),"",IFERROR(INDIRECT("'Geotech Log'!J"&amp;MATCH(B3971,'Geotech Log'!K:K,1)),""))</f>
        <v/>
      </c>
      <c r="B3971" s="384"/>
      <c r="C3971" s="384"/>
      <c r="D3971" s="385"/>
      <c r="E3971" s="385"/>
      <c r="F3971" s="385"/>
      <c r="G3971" s="385"/>
      <c r="H3971" s="385" t="s">
        <v>1184</v>
      </c>
      <c r="I3971" s="385"/>
      <c r="J3971" s="385"/>
      <c r="K3971" s="385"/>
      <c r="L3971" s="385"/>
      <c r="M3971" s="385"/>
      <c r="N3971" s="385"/>
      <c r="O3971" s="385"/>
      <c r="P3971" s="386"/>
      <c r="Q3971" s="386"/>
      <c r="R3971" s="387"/>
    </row>
    <row r="3972" spans="1:18" ht="15" customHeight="1" x14ac:dyDescent="0.3">
      <c r="A3972" s="383" t="str">
        <f ca="1">IF(ISBLANK(B3972),"",IFERROR(INDIRECT("'Geotech Log'!J"&amp;MATCH(B3972,'Geotech Log'!K:K,1)),""))</f>
        <v/>
      </c>
      <c r="B3972" s="384"/>
      <c r="C3972" s="384"/>
      <c r="D3972" s="385"/>
      <c r="E3972" s="385"/>
      <c r="F3972" s="385"/>
      <c r="G3972" s="385"/>
      <c r="H3972" s="385" t="s">
        <v>1184</v>
      </c>
      <c r="I3972" s="385"/>
      <c r="J3972" s="385"/>
      <c r="K3972" s="385"/>
      <c r="L3972" s="385"/>
      <c r="M3972" s="385"/>
      <c r="N3972" s="385"/>
      <c r="O3972" s="385"/>
      <c r="P3972" s="386"/>
      <c r="Q3972" s="386"/>
      <c r="R3972" s="387"/>
    </row>
    <row r="3973" spans="1:18" ht="15" customHeight="1" x14ac:dyDescent="0.3">
      <c r="A3973" s="383" t="str">
        <f ca="1">IF(ISBLANK(B3973),"",IFERROR(INDIRECT("'Geotech Log'!J"&amp;MATCH(B3973,'Geotech Log'!K:K,1)),""))</f>
        <v/>
      </c>
      <c r="B3973" s="384"/>
      <c r="C3973" s="384"/>
      <c r="D3973" s="385"/>
      <c r="E3973" s="385"/>
      <c r="F3973" s="385"/>
      <c r="G3973" s="385"/>
      <c r="H3973" s="385" t="s">
        <v>1184</v>
      </c>
      <c r="I3973" s="385"/>
      <c r="J3973" s="385"/>
      <c r="K3973" s="385"/>
      <c r="L3973" s="385"/>
      <c r="M3973" s="385"/>
      <c r="N3973" s="385"/>
      <c r="O3973" s="385"/>
      <c r="P3973" s="386"/>
      <c r="Q3973" s="386"/>
      <c r="R3973" s="387"/>
    </row>
    <row r="3974" spans="1:18" ht="15" customHeight="1" x14ac:dyDescent="0.3">
      <c r="A3974" s="383" t="str">
        <f ca="1">IF(ISBLANK(B3974),"",IFERROR(INDIRECT("'Geotech Log'!J"&amp;MATCH(B3974,'Geotech Log'!K:K,1)),""))</f>
        <v/>
      </c>
      <c r="B3974" s="384"/>
      <c r="C3974" s="384"/>
      <c r="D3974" s="385"/>
      <c r="E3974" s="385"/>
      <c r="F3974" s="385"/>
      <c r="G3974" s="385"/>
      <c r="H3974" s="385" t="s">
        <v>1184</v>
      </c>
      <c r="I3974" s="385"/>
      <c r="J3974" s="385"/>
      <c r="K3974" s="385"/>
      <c r="L3974" s="385"/>
      <c r="M3974" s="385"/>
      <c r="N3974" s="385"/>
      <c r="O3974" s="385"/>
      <c r="P3974" s="386"/>
      <c r="Q3974" s="386"/>
      <c r="R3974" s="387"/>
    </row>
    <row r="3975" spans="1:18" ht="15" customHeight="1" x14ac:dyDescent="0.3">
      <c r="A3975" s="383" t="str">
        <f ca="1">IF(ISBLANK(B3975),"",IFERROR(INDIRECT("'Geotech Log'!J"&amp;MATCH(B3975,'Geotech Log'!K:K,1)),""))</f>
        <v/>
      </c>
      <c r="B3975" s="384"/>
      <c r="C3975" s="384"/>
      <c r="D3975" s="385"/>
      <c r="E3975" s="385"/>
      <c r="F3975" s="385"/>
      <c r="G3975" s="385"/>
      <c r="H3975" s="385" t="s">
        <v>1184</v>
      </c>
      <c r="I3975" s="385"/>
      <c r="J3975" s="385"/>
      <c r="K3975" s="385"/>
      <c r="L3975" s="385"/>
      <c r="M3975" s="385"/>
      <c r="N3975" s="385"/>
      <c r="O3975" s="385"/>
      <c r="P3975" s="386"/>
      <c r="Q3975" s="386"/>
      <c r="R3975" s="387"/>
    </row>
    <row r="3976" spans="1:18" ht="15" customHeight="1" x14ac:dyDescent="0.3">
      <c r="A3976" s="383" t="str">
        <f ca="1">IF(ISBLANK(B3976),"",IFERROR(INDIRECT("'Geotech Log'!J"&amp;MATCH(B3976,'Geotech Log'!K:K,1)),""))</f>
        <v/>
      </c>
      <c r="B3976" s="384"/>
      <c r="C3976" s="384"/>
      <c r="D3976" s="385"/>
      <c r="E3976" s="385"/>
      <c r="F3976" s="385"/>
      <c r="G3976" s="385"/>
      <c r="H3976" s="385" t="s">
        <v>1184</v>
      </c>
      <c r="I3976" s="385"/>
      <c r="J3976" s="385"/>
      <c r="K3976" s="385"/>
      <c r="L3976" s="385"/>
      <c r="M3976" s="385"/>
      <c r="N3976" s="385"/>
      <c r="O3976" s="385"/>
      <c r="P3976" s="386"/>
      <c r="Q3976" s="386"/>
      <c r="R3976" s="387"/>
    </row>
    <row r="3977" spans="1:18" ht="15" customHeight="1" x14ac:dyDescent="0.3">
      <c r="A3977" s="383" t="str">
        <f ca="1">IF(ISBLANK(B3977),"",IFERROR(INDIRECT("'Geotech Log'!J"&amp;MATCH(B3977,'Geotech Log'!K:K,1)),""))</f>
        <v/>
      </c>
      <c r="B3977" s="384"/>
      <c r="C3977" s="384"/>
      <c r="D3977" s="385"/>
      <c r="E3977" s="385"/>
      <c r="F3977" s="385"/>
      <c r="G3977" s="385"/>
      <c r="H3977" s="385" t="s">
        <v>1184</v>
      </c>
      <c r="I3977" s="385"/>
      <c r="J3977" s="385"/>
      <c r="K3977" s="385"/>
      <c r="L3977" s="385"/>
      <c r="M3977" s="385"/>
      <c r="N3977" s="385"/>
      <c r="O3977" s="385"/>
      <c r="P3977" s="386"/>
      <c r="Q3977" s="386"/>
      <c r="R3977" s="387"/>
    </row>
    <row r="3978" spans="1:18" ht="15" customHeight="1" x14ac:dyDescent="0.3">
      <c r="A3978" s="383" t="str">
        <f ca="1">IF(ISBLANK(B3978),"",IFERROR(INDIRECT("'Geotech Log'!J"&amp;MATCH(B3978,'Geotech Log'!K:K,1)),""))</f>
        <v/>
      </c>
      <c r="B3978" s="384"/>
      <c r="C3978" s="384"/>
      <c r="D3978" s="385"/>
      <c r="E3978" s="385"/>
      <c r="F3978" s="385"/>
      <c r="G3978" s="385"/>
      <c r="H3978" s="385" t="s">
        <v>1184</v>
      </c>
      <c r="I3978" s="385"/>
      <c r="J3978" s="385"/>
      <c r="K3978" s="385"/>
      <c r="L3978" s="385"/>
      <c r="M3978" s="385"/>
      <c r="N3978" s="385"/>
      <c r="O3978" s="385"/>
      <c r="P3978" s="386"/>
      <c r="Q3978" s="386"/>
      <c r="R3978" s="387"/>
    </row>
    <row r="3979" spans="1:18" ht="15" customHeight="1" x14ac:dyDescent="0.3">
      <c r="A3979" s="383" t="str">
        <f ca="1">IF(ISBLANK(B3979),"",IFERROR(INDIRECT("'Geotech Log'!J"&amp;MATCH(B3979,'Geotech Log'!K:K,1)),""))</f>
        <v/>
      </c>
      <c r="B3979" s="384"/>
      <c r="C3979" s="384"/>
      <c r="D3979" s="385"/>
      <c r="E3979" s="385"/>
      <c r="F3979" s="385"/>
      <c r="G3979" s="385"/>
      <c r="H3979" s="385" t="s">
        <v>1184</v>
      </c>
      <c r="I3979" s="385"/>
      <c r="J3979" s="385"/>
      <c r="K3979" s="385"/>
      <c r="L3979" s="385"/>
      <c r="M3979" s="385"/>
      <c r="N3979" s="385"/>
      <c r="O3979" s="385"/>
      <c r="P3979" s="386"/>
      <c r="Q3979" s="386"/>
      <c r="R3979" s="387"/>
    </row>
    <row r="3980" spans="1:18" ht="15" customHeight="1" x14ac:dyDescent="0.3">
      <c r="A3980" s="383" t="str">
        <f ca="1">IF(ISBLANK(B3980),"",IFERROR(INDIRECT("'Geotech Log'!J"&amp;MATCH(B3980,'Geotech Log'!K:K,1)),""))</f>
        <v/>
      </c>
      <c r="B3980" s="384"/>
      <c r="C3980" s="384"/>
      <c r="D3980" s="385"/>
      <c r="E3980" s="385"/>
      <c r="F3980" s="385"/>
      <c r="G3980" s="385"/>
      <c r="H3980" s="385" t="s">
        <v>1184</v>
      </c>
      <c r="I3980" s="385"/>
      <c r="J3980" s="385"/>
      <c r="K3980" s="385"/>
      <c r="L3980" s="385"/>
      <c r="M3980" s="385"/>
      <c r="N3980" s="385"/>
      <c r="O3980" s="385"/>
      <c r="P3980" s="386"/>
      <c r="Q3980" s="386"/>
      <c r="R3980" s="387"/>
    </row>
    <row r="3981" spans="1:18" ht="15" customHeight="1" x14ac:dyDescent="0.3">
      <c r="A3981" s="383" t="str">
        <f ca="1">IF(ISBLANK(B3981),"",IFERROR(INDIRECT("'Geotech Log'!J"&amp;MATCH(B3981,'Geotech Log'!K:K,1)),""))</f>
        <v/>
      </c>
      <c r="B3981" s="384"/>
      <c r="C3981" s="384"/>
      <c r="D3981" s="385"/>
      <c r="E3981" s="385"/>
      <c r="F3981" s="385"/>
      <c r="G3981" s="385"/>
      <c r="H3981" s="385" t="s">
        <v>1184</v>
      </c>
      <c r="I3981" s="385"/>
      <c r="J3981" s="385"/>
      <c r="K3981" s="385"/>
      <c r="L3981" s="385"/>
      <c r="M3981" s="385"/>
      <c r="N3981" s="385"/>
      <c r="O3981" s="385"/>
      <c r="P3981" s="386"/>
      <c r="Q3981" s="386"/>
      <c r="R3981" s="387"/>
    </row>
    <row r="3982" spans="1:18" ht="15" customHeight="1" x14ac:dyDescent="0.3">
      <c r="A3982" s="383" t="str">
        <f ca="1">IF(ISBLANK(B3982),"",IFERROR(INDIRECT("'Geotech Log'!J"&amp;MATCH(B3982,'Geotech Log'!K:K,1)),""))</f>
        <v/>
      </c>
      <c r="B3982" s="384"/>
      <c r="C3982" s="384"/>
      <c r="D3982" s="385"/>
      <c r="E3982" s="385"/>
      <c r="F3982" s="385"/>
      <c r="G3982" s="385"/>
      <c r="H3982" s="385" t="s">
        <v>1184</v>
      </c>
      <c r="I3982" s="385"/>
      <c r="J3982" s="385"/>
      <c r="K3982" s="385"/>
      <c r="L3982" s="385"/>
      <c r="M3982" s="385"/>
      <c r="N3982" s="385"/>
      <c r="O3982" s="385"/>
      <c r="P3982" s="386"/>
      <c r="Q3982" s="386"/>
      <c r="R3982" s="387"/>
    </row>
    <row r="3983" spans="1:18" ht="15" customHeight="1" x14ac:dyDescent="0.3">
      <c r="A3983" s="383" t="str">
        <f ca="1">IF(ISBLANK(B3983),"",IFERROR(INDIRECT("'Geotech Log'!J"&amp;MATCH(B3983,'Geotech Log'!K:K,1)),""))</f>
        <v/>
      </c>
      <c r="B3983" s="384"/>
      <c r="C3983" s="384"/>
      <c r="D3983" s="385"/>
      <c r="E3983" s="385"/>
      <c r="F3983" s="385"/>
      <c r="G3983" s="385"/>
      <c r="H3983" s="385" t="s">
        <v>1184</v>
      </c>
      <c r="I3983" s="385"/>
      <c r="J3983" s="385"/>
      <c r="K3983" s="385"/>
      <c r="L3983" s="385"/>
      <c r="M3983" s="385"/>
      <c r="N3983" s="385"/>
      <c r="O3983" s="385"/>
      <c r="P3983" s="386"/>
      <c r="Q3983" s="386"/>
      <c r="R3983" s="387"/>
    </row>
    <row r="3984" spans="1:18" ht="15" customHeight="1" x14ac:dyDescent="0.3">
      <c r="A3984" s="383" t="str">
        <f ca="1">IF(ISBLANK(B3984),"",IFERROR(INDIRECT("'Geotech Log'!J"&amp;MATCH(B3984,'Geotech Log'!K:K,1)),""))</f>
        <v/>
      </c>
      <c r="B3984" s="384"/>
      <c r="C3984" s="384"/>
      <c r="D3984" s="385"/>
      <c r="E3984" s="385"/>
      <c r="F3984" s="385"/>
      <c r="G3984" s="385"/>
      <c r="H3984" s="385" t="s">
        <v>1184</v>
      </c>
      <c r="I3984" s="385"/>
      <c r="J3984" s="385"/>
      <c r="K3984" s="385"/>
      <c r="L3984" s="385"/>
      <c r="M3984" s="385"/>
      <c r="N3984" s="385"/>
      <c r="O3984" s="385"/>
      <c r="P3984" s="386"/>
      <c r="Q3984" s="386"/>
      <c r="R3984" s="387"/>
    </row>
    <row r="3985" spans="1:18" ht="15" customHeight="1" x14ac:dyDescent="0.3">
      <c r="A3985" s="383" t="str">
        <f ca="1">IF(ISBLANK(B3985),"",IFERROR(INDIRECT("'Geotech Log'!J"&amp;MATCH(B3985,'Geotech Log'!K:K,1)),""))</f>
        <v/>
      </c>
      <c r="B3985" s="384"/>
      <c r="C3985" s="384"/>
      <c r="D3985" s="385"/>
      <c r="E3985" s="385"/>
      <c r="F3985" s="385"/>
      <c r="G3985" s="385"/>
      <c r="H3985" s="385" t="s">
        <v>1184</v>
      </c>
      <c r="I3985" s="385"/>
      <c r="J3985" s="385"/>
      <c r="K3985" s="385"/>
      <c r="L3985" s="385"/>
      <c r="M3985" s="385"/>
      <c r="N3985" s="385"/>
      <c r="O3985" s="385"/>
      <c r="P3985" s="386"/>
      <c r="Q3985" s="386"/>
      <c r="R3985" s="387"/>
    </row>
    <row r="3986" spans="1:18" ht="15" customHeight="1" x14ac:dyDescent="0.3">
      <c r="A3986" s="383" t="str">
        <f ca="1">IF(ISBLANK(B3986),"",IFERROR(INDIRECT("'Geotech Log'!J"&amp;MATCH(B3986,'Geotech Log'!K:K,1)),""))</f>
        <v/>
      </c>
      <c r="B3986" s="384"/>
      <c r="C3986" s="384"/>
      <c r="D3986" s="385"/>
      <c r="E3986" s="385"/>
      <c r="F3986" s="385"/>
      <c r="G3986" s="385"/>
      <c r="H3986" s="385" t="s">
        <v>1184</v>
      </c>
      <c r="I3986" s="385"/>
      <c r="J3986" s="385"/>
      <c r="K3986" s="385"/>
      <c r="L3986" s="385"/>
      <c r="M3986" s="385"/>
      <c r="N3986" s="385"/>
      <c r="O3986" s="385"/>
      <c r="P3986" s="386"/>
      <c r="Q3986" s="386"/>
      <c r="R3986" s="387"/>
    </row>
    <row r="3987" spans="1:18" ht="15" customHeight="1" x14ac:dyDescent="0.3">
      <c r="A3987" s="383" t="str">
        <f ca="1">IF(ISBLANK(B3987),"",IFERROR(INDIRECT("'Geotech Log'!J"&amp;MATCH(B3987,'Geotech Log'!K:K,1)),""))</f>
        <v/>
      </c>
      <c r="B3987" s="384"/>
      <c r="C3987" s="384"/>
      <c r="D3987" s="385"/>
      <c r="E3987" s="385"/>
      <c r="F3987" s="385"/>
      <c r="G3987" s="385"/>
      <c r="H3987" s="385" t="s">
        <v>1184</v>
      </c>
      <c r="I3987" s="385"/>
      <c r="J3987" s="385"/>
      <c r="K3987" s="385"/>
      <c r="L3987" s="385"/>
      <c r="M3987" s="385"/>
      <c r="N3987" s="385"/>
      <c r="O3987" s="385"/>
      <c r="P3987" s="386"/>
      <c r="Q3987" s="386"/>
      <c r="R3987" s="387"/>
    </row>
    <row r="3988" spans="1:18" ht="15" customHeight="1" x14ac:dyDescent="0.3">
      <c r="A3988" s="383" t="str">
        <f ca="1">IF(ISBLANK(B3988),"",IFERROR(INDIRECT("'Geotech Log'!J"&amp;MATCH(B3988,'Geotech Log'!K:K,1)),""))</f>
        <v/>
      </c>
      <c r="B3988" s="384"/>
      <c r="C3988" s="384"/>
      <c r="D3988" s="385"/>
      <c r="E3988" s="385"/>
      <c r="F3988" s="385"/>
      <c r="G3988" s="385"/>
      <c r="H3988" s="385" t="s">
        <v>1184</v>
      </c>
      <c r="I3988" s="385"/>
      <c r="J3988" s="385"/>
      <c r="K3988" s="385"/>
      <c r="L3988" s="385"/>
      <c r="M3988" s="385"/>
      <c r="N3988" s="385"/>
      <c r="O3988" s="385"/>
      <c r="P3988" s="386"/>
      <c r="Q3988" s="386"/>
      <c r="R3988" s="387"/>
    </row>
    <row r="3989" spans="1:18" ht="15" customHeight="1" x14ac:dyDescent="0.3">
      <c r="A3989" s="383" t="str">
        <f ca="1">IF(ISBLANK(B3989),"",IFERROR(INDIRECT("'Geotech Log'!J"&amp;MATCH(B3989,'Geotech Log'!K:K,1)),""))</f>
        <v/>
      </c>
      <c r="B3989" s="384"/>
      <c r="C3989" s="384"/>
      <c r="D3989" s="385"/>
      <c r="E3989" s="385"/>
      <c r="F3989" s="385"/>
      <c r="G3989" s="385"/>
      <c r="H3989" s="385" t="s">
        <v>1184</v>
      </c>
      <c r="I3989" s="385"/>
      <c r="J3989" s="385"/>
      <c r="K3989" s="385"/>
      <c r="L3989" s="385"/>
      <c r="M3989" s="385"/>
      <c r="N3989" s="385"/>
      <c r="O3989" s="385"/>
      <c r="P3989" s="386"/>
      <c r="Q3989" s="386"/>
      <c r="R3989" s="387"/>
    </row>
    <row r="3990" spans="1:18" ht="15" customHeight="1" x14ac:dyDescent="0.3">
      <c r="A3990" s="383" t="str">
        <f ca="1">IF(ISBLANK(B3990),"",IFERROR(INDIRECT("'Geotech Log'!J"&amp;MATCH(B3990,'Geotech Log'!K:K,1)),""))</f>
        <v/>
      </c>
      <c r="B3990" s="384"/>
      <c r="C3990" s="384"/>
      <c r="D3990" s="385"/>
      <c r="E3990" s="385"/>
      <c r="F3990" s="385"/>
      <c r="G3990" s="385"/>
      <c r="H3990" s="385" t="s">
        <v>1184</v>
      </c>
      <c r="I3990" s="385"/>
      <c r="J3990" s="385"/>
      <c r="K3990" s="385"/>
      <c r="L3990" s="385"/>
      <c r="M3990" s="385"/>
      <c r="N3990" s="385"/>
      <c r="O3990" s="385"/>
      <c r="P3990" s="386"/>
      <c r="Q3990" s="386"/>
      <c r="R3990" s="387"/>
    </row>
    <row r="3991" spans="1:18" ht="15" customHeight="1" x14ac:dyDescent="0.3">
      <c r="A3991" s="383" t="str">
        <f ca="1">IF(ISBLANK(B3991),"",IFERROR(INDIRECT("'Geotech Log'!J"&amp;MATCH(B3991,'Geotech Log'!K:K,1)),""))</f>
        <v/>
      </c>
      <c r="B3991" s="384"/>
      <c r="C3991" s="384"/>
      <c r="D3991" s="385"/>
      <c r="E3991" s="385"/>
      <c r="F3991" s="385"/>
      <c r="G3991" s="385"/>
      <c r="H3991" s="385" t="s">
        <v>1184</v>
      </c>
      <c r="I3991" s="385"/>
      <c r="J3991" s="385"/>
      <c r="K3991" s="385"/>
      <c r="L3991" s="385"/>
      <c r="M3991" s="385"/>
      <c r="N3991" s="385"/>
      <c r="O3991" s="385"/>
      <c r="P3991" s="386"/>
      <c r="Q3991" s="386"/>
      <c r="R3991" s="387"/>
    </row>
    <row r="3992" spans="1:18" ht="15" customHeight="1" x14ac:dyDescent="0.3">
      <c r="A3992" s="383" t="str">
        <f ca="1">IF(ISBLANK(B3992),"",IFERROR(INDIRECT("'Geotech Log'!J"&amp;MATCH(B3992,'Geotech Log'!K:K,1)),""))</f>
        <v/>
      </c>
      <c r="B3992" s="384"/>
      <c r="C3992" s="384"/>
      <c r="D3992" s="385"/>
      <c r="E3992" s="385"/>
      <c r="F3992" s="385"/>
      <c r="G3992" s="385"/>
      <c r="H3992" s="385" t="s">
        <v>1184</v>
      </c>
      <c r="I3992" s="385"/>
      <c r="J3992" s="385"/>
      <c r="K3992" s="385"/>
      <c r="L3992" s="385"/>
      <c r="M3992" s="385"/>
      <c r="N3992" s="385"/>
      <c r="O3992" s="385"/>
      <c r="P3992" s="386"/>
      <c r="Q3992" s="386"/>
      <c r="R3992" s="387"/>
    </row>
    <row r="3993" spans="1:18" ht="15" customHeight="1" x14ac:dyDescent="0.3">
      <c r="A3993" s="383" t="str">
        <f ca="1">IF(ISBLANK(B3993),"",IFERROR(INDIRECT("'Geotech Log'!J"&amp;MATCH(B3993,'Geotech Log'!K:K,1)),""))</f>
        <v/>
      </c>
      <c r="B3993" s="384"/>
      <c r="C3993" s="384"/>
      <c r="D3993" s="385"/>
      <c r="E3993" s="385"/>
      <c r="F3993" s="385"/>
      <c r="G3993" s="385"/>
      <c r="H3993" s="385" t="s">
        <v>1184</v>
      </c>
      <c r="I3993" s="385"/>
      <c r="J3993" s="385"/>
      <c r="K3993" s="385"/>
      <c r="L3993" s="385"/>
      <c r="M3993" s="385"/>
      <c r="N3993" s="385"/>
      <c r="O3993" s="385"/>
      <c r="P3993" s="386"/>
      <c r="Q3993" s="386"/>
      <c r="R3993" s="387"/>
    </row>
    <row r="3994" spans="1:18" ht="15" customHeight="1" x14ac:dyDescent="0.3">
      <c r="A3994" s="383" t="str">
        <f ca="1">IF(ISBLANK(B3994),"",IFERROR(INDIRECT("'Geotech Log'!J"&amp;MATCH(B3994,'Geotech Log'!K:K,1)),""))</f>
        <v/>
      </c>
      <c r="B3994" s="384"/>
      <c r="C3994" s="384"/>
      <c r="D3994" s="385"/>
      <c r="E3994" s="385"/>
      <c r="F3994" s="385"/>
      <c r="G3994" s="385"/>
      <c r="H3994" s="385" t="s">
        <v>1184</v>
      </c>
      <c r="I3994" s="385"/>
      <c r="J3994" s="385"/>
      <c r="K3994" s="385"/>
      <c r="L3994" s="385"/>
      <c r="M3994" s="385"/>
      <c r="N3994" s="385"/>
      <c r="O3994" s="385"/>
      <c r="P3994" s="386"/>
      <c r="Q3994" s="386"/>
      <c r="R3994" s="387"/>
    </row>
    <row r="3995" spans="1:18" ht="15" customHeight="1" x14ac:dyDescent="0.3">
      <c r="A3995" s="383" t="str">
        <f ca="1">IF(ISBLANK(B3995),"",IFERROR(INDIRECT("'Geotech Log'!J"&amp;MATCH(B3995,'Geotech Log'!K:K,1)),""))</f>
        <v/>
      </c>
      <c r="B3995" s="384"/>
      <c r="C3995" s="384"/>
      <c r="D3995" s="385"/>
      <c r="E3995" s="385"/>
      <c r="F3995" s="385"/>
      <c r="G3995" s="385"/>
      <c r="H3995" s="385" t="s">
        <v>1184</v>
      </c>
      <c r="I3995" s="385"/>
      <c r="J3995" s="385"/>
      <c r="K3995" s="385"/>
      <c r="L3995" s="385"/>
      <c r="M3995" s="385"/>
      <c r="N3995" s="385"/>
      <c r="O3995" s="385"/>
      <c r="P3995" s="386"/>
      <c r="Q3995" s="386"/>
      <c r="R3995" s="387"/>
    </row>
    <row r="3996" spans="1:18" ht="15" customHeight="1" x14ac:dyDescent="0.3">
      <c r="A3996" s="383" t="str">
        <f ca="1">IF(ISBLANK(B3996),"",IFERROR(INDIRECT("'Geotech Log'!J"&amp;MATCH(B3996,'Geotech Log'!K:K,1)),""))</f>
        <v/>
      </c>
      <c r="B3996" s="384"/>
      <c r="C3996" s="384"/>
      <c r="D3996" s="385"/>
      <c r="E3996" s="385"/>
      <c r="F3996" s="385"/>
      <c r="G3996" s="385"/>
      <c r="H3996" s="385" t="s">
        <v>1184</v>
      </c>
      <c r="I3996" s="385"/>
      <c r="J3996" s="385"/>
      <c r="K3996" s="385"/>
      <c r="L3996" s="385"/>
      <c r="M3996" s="385"/>
      <c r="N3996" s="385"/>
      <c r="O3996" s="385"/>
      <c r="P3996" s="386"/>
      <c r="Q3996" s="386"/>
      <c r="R3996" s="387"/>
    </row>
    <row r="3997" spans="1:18" ht="15" customHeight="1" x14ac:dyDescent="0.3">
      <c r="A3997" s="383" t="str">
        <f ca="1">IF(ISBLANK(B3997),"",IFERROR(INDIRECT("'Geotech Log'!J"&amp;MATCH(B3997,'Geotech Log'!K:K,1)),""))</f>
        <v/>
      </c>
      <c r="B3997" s="384"/>
      <c r="C3997" s="384"/>
      <c r="D3997" s="385"/>
      <c r="E3997" s="385"/>
      <c r="F3997" s="385"/>
      <c r="G3997" s="385"/>
      <c r="H3997" s="385" t="s">
        <v>1184</v>
      </c>
      <c r="I3997" s="385"/>
      <c r="J3997" s="385"/>
      <c r="K3997" s="385"/>
      <c r="L3997" s="385"/>
      <c r="M3997" s="385"/>
      <c r="N3997" s="385"/>
      <c r="O3997" s="385"/>
      <c r="P3997" s="386"/>
      <c r="Q3997" s="386"/>
      <c r="R3997" s="387"/>
    </row>
    <row r="3998" spans="1:18" ht="15" customHeight="1" x14ac:dyDescent="0.3">
      <c r="A3998" s="383" t="str">
        <f ca="1">IF(ISBLANK(B3998),"",IFERROR(INDIRECT("'Geotech Log'!J"&amp;MATCH(B3998,'Geotech Log'!K:K,1)),""))</f>
        <v/>
      </c>
      <c r="B3998" s="384"/>
      <c r="C3998" s="384"/>
      <c r="D3998" s="385"/>
      <c r="E3998" s="385"/>
      <c r="F3998" s="385"/>
      <c r="G3998" s="385"/>
      <c r="H3998" s="385" t="s">
        <v>1184</v>
      </c>
      <c r="I3998" s="385"/>
      <c r="J3998" s="385"/>
      <c r="K3998" s="385"/>
      <c r="L3998" s="385"/>
      <c r="M3998" s="385"/>
      <c r="N3998" s="385"/>
      <c r="O3998" s="385"/>
      <c r="P3998" s="386"/>
      <c r="Q3998" s="386"/>
      <c r="R3998" s="387"/>
    </row>
    <row r="3999" spans="1:18" ht="15" customHeight="1" x14ac:dyDescent="0.3">
      <c r="A3999" s="383" t="str">
        <f ca="1">IF(ISBLANK(B3999),"",IFERROR(INDIRECT("'Geotech Log'!J"&amp;MATCH(B3999,'Geotech Log'!K:K,1)),""))</f>
        <v/>
      </c>
      <c r="B3999" s="384"/>
      <c r="C3999" s="384"/>
      <c r="D3999" s="385"/>
      <c r="E3999" s="385"/>
      <c r="F3999" s="385"/>
      <c r="G3999" s="385"/>
      <c r="H3999" s="385" t="s">
        <v>1184</v>
      </c>
      <c r="I3999" s="385"/>
      <c r="J3999" s="385"/>
      <c r="K3999" s="385"/>
      <c r="L3999" s="385"/>
      <c r="M3999" s="385"/>
      <c r="N3999" s="385"/>
      <c r="O3999" s="385"/>
      <c r="P3999" s="386"/>
      <c r="Q3999" s="386"/>
      <c r="R3999" s="387"/>
    </row>
    <row r="4000" spans="1:18" ht="15" customHeight="1" x14ac:dyDescent="0.3">
      <c r="A4000" s="383" t="str">
        <f ca="1">IF(ISBLANK(B4000),"",IFERROR(INDIRECT("'Geotech Log'!J"&amp;MATCH(B4000,'Geotech Log'!K:K,1)),""))</f>
        <v/>
      </c>
      <c r="B4000" s="384"/>
      <c r="C4000" s="384"/>
      <c r="D4000" s="385"/>
      <c r="E4000" s="385"/>
      <c r="F4000" s="385"/>
      <c r="G4000" s="385"/>
      <c r="H4000" s="385" t="s">
        <v>1184</v>
      </c>
      <c r="I4000" s="385"/>
      <c r="J4000" s="385"/>
      <c r="K4000" s="385"/>
      <c r="L4000" s="385"/>
      <c r="M4000" s="385"/>
      <c r="N4000" s="385"/>
      <c r="O4000" s="385"/>
      <c r="P4000" s="386"/>
      <c r="Q4000" s="386"/>
      <c r="R4000" s="387"/>
    </row>
    <row r="4001" spans="1:18" ht="15" customHeight="1" x14ac:dyDescent="0.3">
      <c r="A4001" s="383" t="str">
        <f ca="1">IF(ISBLANK(B4001),"",IFERROR(INDIRECT("'Geotech Log'!J"&amp;MATCH(B4001,'Geotech Log'!K:K,1)),""))</f>
        <v/>
      </c>
      <c r="B4001" s="384"/>
      <c r="C4001" s="384"/>
      <c r="D4001" s="385"/>
      <c r="E4001" s="385"/>
      <c r="F4001" s="385"/>
      <c r="G4001" s="385"/>
      <c r="H4001" s="385" t="s">
        <v>1184</v>
      </c>
      <c r="I4001" s="385"/>
      <c r="J4001" s="385"/>
      <c r="K4001" s="385"/>
      <c r="L4001" s="385"/>
      <c r="M4001" s="385"/>
      <c r="N4001" s="385"/>
      <c r="O4001" s="385"/>
      <c r="P4001" s="386"/>
      <c r="Q4001" s="386"/>
      <c r="R4001" s="387"/>
    </row>
    <row r="4002" spans="1:18" ht="15" customHeight="1" x14ac:dyDescent="0.3">
      <c r="A4002" s="383" t="str">
        <f ca="1">IF(ISBLANK(B4002),"",IFERROR(INDIRECT("'Geotech Log'!J"&amp;MATCH(B4002,'Geotech Log'!K:K,1)),""))</f>
        <v/>
      </c>
      <c r="B4002" s="384"/>
      <c r="C4002" s="384"/>
      <c r="D4002" s="385"/>
      <c r="E4002" s="385"/>
      <c r="F4002" s="385"/>
      <c r="G4002" s="385"/>
      <c r="H4002" s="385" t="s">
        <v>1184</v>
      </c>
      <c r="I4002" s="385"/>
      <c r="J4002" s="385"/>
      <c r="K4002" s="385"/>
      <c r="L4002" s="385"/>
      <c r="M4002" s="385"/>
      <c r="N4002" s="385"/>
      <c r="O4002" s="385"/>
      <c r="P4002" s="386"/>
      <c r="Q4002" s="386"/>
      <c r="R4002" s="387"/>
    </row>
    <row r="4003" spans="1:18" ht="15" customHeight="1" x14ac:dyDescent="0.3">
      <c r="A4003" s="383" t="str">
        <f ca="1">IF(ISBLANK(B4003),"",IFERROR(INDIRECT("'Geotech Log'!J"&amp;MATCH(B4003,'Geotech Log'!K:K,1)),""))</f>
        <v/>
      </c>
      <c r="B4003" s="384"/>
      <c r="C4003" s="384"/>
      <c r="D4003" s="385"/>
      <c r="E4003" s="385"/>
      <c r="F4003" s="385"/>
      <c r="G4003" s="385"/>
      <c r="H4003" s="385" t="s">
        <v>1184</v>
      </c>
      <c r="I4003" s="385"/>
      <c r="J4003" s="385"/>
      <c r="K4003" s="385"/>
      <c r="L4003" s="385"/>
      <c r="M4003" s="385"/>
      <c r="N4003" s="385"/>
      <c r="O4003" s="385"/>
      <c r="P4003" s="386"/>
      <c r="Q4003" s="386"/>
      <c r="R4003" s="387"/>
    </row>
    <row r="4004" spans="1:18" ht="15" customHeight="1" x14ac:dyDescent="0.3">
      <c r="A4004" s="383" t="str">
        <f ca="1">IF(ISBLANK(B4004),"",IFERROR(INDIRECT("'Geotech Log'!J"&amp;MATCH(B4004,'Geotech Log'!K:K,1)),""))</f>
        <v/>
      </c>
      <c r="B4004" s="384"/>
      <c r="C4004" s="384"/>
      <c r="D4004" s="385"/>
      <c r="E4004" s="385"/>
      <c r="F4004" s="385"/>
      <c r="G4004" s="385"/>
      <c r="H4004" s="385" t="s">
        <v>1184</v>
      </c>
      <c r="I4004" s="385"/>
      <c r="J4004" s="385"/>
      <c r="K4004" s="385"/>
      <c r="L4004" s="385"/>
      <c r="M4004" s="385"/>
      <c r="N4004" s="385"/>
      <c r="O4004" s="385"/>
      <c r="P4004" s="386"/>
      <c r="Q4004" s="386"/>
      <c r="R4004" s="387"/>
    </row>
    <row r="4005" spans="1:18" ht="15" customHeight="1" x14ac:dyDescent="0.3">
      <c r="A4005" s="383" t="str">
        <f ca="1">IF(ISBLANK(B4005),"",IFERROR(INDIRECT("'Geotech Log'!J"&amp;MATCH(B4005,'Geotech Log'!K:K,1)),""))</f>
        <v/>
      </c>
      <c r="B4005" s="384"/>
      <c r="C4005" s="384"/>
      <c r="D4005" s="385"/>
      <c r="E4005" s="385"/>
      <c r="F4005" s="385"/>
      <c r="G4005" s="385"/>
      <c r="H4005" s="385" t="s">
        <v>1184</v>
      </c>
      <c r="I4005" s="385"/>
      <c r="J4005" s="385"/>
      <c r="K4005" s="385"/>
      <c r="L4005" s="385"/>
      <c r="M4005" s="385"/>
      <c r="N4005" s="385"/>
      <c r="O4005" s="385"/>
      <c r="P4005" s="386"/>
      <c r="Q4005" s="386"/>
      <c r="R4005" s="387"/>
    </row>
    <row r="4006" spans="1:18" ht="15" customHeight="1" x14ac:dyDescent="0.3">
      <c r="A4006" s="383" t="str">
        <f ca="1">IF(ISBLANK(B4006),"",IFERROR(INDIRECT("'Geotech Log'!J"&amp;MATCH(B4006,'Geotech Log'!K:K,1)),""))</f>
        <v/>
      </c>
      <c r="B4006" s="384"/>
      <c r="C4006" s="384"/>
      <c r="D4006" s="385"/>
      <c r="E4006" s="385"/>
      <c r="F4006" s="385"/>
      <c r="G4006" s="385"/>
      <c r="H4006" s="385" t="s">
        <v>1184</v>
      </c>
      <c r="I4006" s="385"/>
      <c r="J4006" s="385"/>
      <c r="K4006" s="385"/>
      <c r="L4006" s="385"/>
      <c r="M4006" s="385"/>
      <c r="N4006" s="385"/>
      <c r="O4006" s="385"/>
      <c r="P4006" s="386"/>
      <c r="Q4006" s="386"/>
      <c r="R4006" s="387"/>
    </row>
    <row r="4007" spans="1:18" ht="15" customHeight="1" x14ac:dyDescent="0.3">
      <c r="A4007" s="383" t="str">
        <f ca="1">IF(ISBLANK(B4007),"",IFERROR(INDIRECT("'Geotech Log'!J"&amp;MATCH(B4007,'Geotech Log'!K:K,1)),""))</f>
        <v/>
      </c>
      <c r="B4007" s="384"/>
      <c r="C4007" s="384"/>
      <c r="D4007" s="385"/>
      <c r="E4007" s="385"/>
      <c r="F4007" s="385"/>
      <c r="G4007" s="385"/>
      <c r="H4007" s="385" t="s">
        <v>1184</v>
      </c>
      <c r="I4007" s="385"/>
      <c r="J4007" s="385"/>
      <c r="K4007" s="385"/>
      <c r="L4007" s="385"/>
      <c r="M4007" s="385"/>
      <c r="N4007" s="385"/>
      <c r="O4007" s="385"/>
      <c r="P4007" s="386"/>
      <c r="Q4007" s="386"/>
      <c r="R4007" s="387"/>
    </row>
    <row r="4008" spans="1:18" ht="15" customHeight="1" x14ac:dyDescent="0.3">
      <c r="A4008" s="383" t="str">
        <f ca="1">IF(ISBLANK(B4008),"",IFERROR(INDIRECT("'Geotech Log'!J"&amp;MATCH(B4008,'Geotech Log'!K:K,1)),""))</f>
        <v/>
      </c>
      <c r="B4008" s="384"/>
      <c r="C4008" s="384"/>
      <c r="D4008" s="385"/>
      <c r="E4008" s="385"/>
      <c r="F4008" s="385"/>
      <c r="G4008" s="385"/>
      <c r="H4008" s="385" t="s">
        <v>1184</v>
      </c>
      <c r="I4008" s="385"/>
      <c r="J4008" s="385"/>
      <c r="K4008" s="385"/>
      <c r="L4008" s="385"/>
      <c r="M4008" s="385"/>
      <c r="N4008" s="385"/>
      <c r="O4008" s="385"/>
      <c r="P4008" s="386"/>
      <c r="Q4008" s="386"/>
      <c r="R4008" s="387"/>
    </row>
    <row r="4009" spans="1:18" ht="15" customHeight="1" x14ac:dyDescent="0.3">
      <c r="A4009" s="383" t="str">
        <f ca="1">IF(ISBLANK(B4009),"",IFERROR(INDIRECT("'Geotech Log'!J"&amp;MATCH(B4009,'Geotech Log'!K:K,1)),""))</f>
        <v/>
      </c>
      <c r="B4009" s="384"/>
      <c r="C4009" s="384"/>
      <c r="D4009" s="385"/>
      <c r="E4009" s="385"/>
      <c r="F4009" s="385"/>
      <c r="G4009" s="385"/>
      <c r="H4009" s="385" t="s">
        <v>1184</v>
      </c>
      <c r="I4009" s="385"/>
      <c r="J4009" s="385"/>
      <c r="K4009" s="385"/>
      <c r="L4009" s="385"/>
      <c r="M4009" s="385"/>
      <c r="N4009" s="385"/>
      <c r="O4009" s="385"/>
      <c r="P4009" s="386"/>
      <c r="Q4009" s="386"/>
      <c r="R4009" s="387"/>
    </row>
    <row r="4010" spans="1:18" ht="15" customHeight="1" x14ac:dyDescent="0.3">
      <c r="A4010" s="383" t="str">
        <f ca="1">IF(ISBLANK(B4010),"",IFERROR(INDIRECT("'Geotech Log'!J"&amp;MATCH(B4010,'Geotech Log'!K:K,1)),""))</f>
        <v/>
      </c>
      <c r="B4010" s="384"/>
      <c r="C4010" s="384"/>
      <c r="D4010" s="385"/>
      <c r="E4010" s="385"/>
      <c r="F4010" s="385"/>
      <c r="G4010" s="385"/>
      <c r="H4010" s="385" t="s">
        <v>1184</v>
      </c>
      <c r="I4010" s="385"/>
      <c r="J4010" s="385"/>
      <c r="K4010" s="385"/>
      <c r="L4010" s="385"/>
      <c r="M4010" s="385"/>
      <c r="N4010" s="385"/>
      <c r="O4010" s="385"/>
      <c r="P4010" s="386"/>
      <c r="Q4010" s="386"/>
      <c r="R4010" s="387"/>
    </row>
    <row r="4011" spans="1:18" ht="15" customHeight="1" x14ac:dyDescent="0.3">
      <c r="A4011" s="383" t="str">
        <f ca="1">IF(ISBLANK(B4011),"",IFERROR(INDIRECT("'Geotech Log'!J"&amp;MATCH(B4011,'Geotech Log'!K:K,1)),""))</f>
        <v/>
      </c>
      <c r="B4011" s="384"/>
      <c r="C4011" s="384"/>
      <c r="D4011" s="385"/>
      <c r="E4011" s="385"/>
      <c r="F4011" s="385"/>
      <c r="G4011" s="385"/>
      <c r="H4011" s="385" t="s">
        <v>1184</v>
      </c>
      <c r="I4011" s="385"/>
      <c r="J4011" s="385"/>
      <c r="K4011" s="385"/>
      <c r="L4011" s="385"/>
      <c r="M4011" s="385"/>
      <c r="N4011" s="385"/>
      <c r="O4011" s="385"/>
      <c r="P4011" s="386"/>
      <c r="Q4011" s="386"/>
      <c r="R4011" s="387"/>
    </row>
    <row r="4012" spans="1:18" ht="15" customHeight="1" x14ac:dyDescent="0.3">
      <c r="A4012" s="383" t="str">
        <f ca="1">IF(ISBLANK(B4012),"",IFERROR(INDIRECT("'Geotech Log'!J"&amp;MATCH(B4012,'Geotech Log'!K:K,1)),""))</f>
        <v/>
      </c>
      <c r="B4012" s="384"/>
      <c r="C4012" s="384"/>
      <c r="D4012" s="385"/>
      <c r="E4012" s="385"/>
      <c r="F4012" s="385"/>
      <c r="G4012" s="385"/>
      <c r="H4012" s="385" t="s">
        <v>1184</v>
      </c>
      <c r="I4012" s="385"/>
      <c r="J4012" s="385"/>
      <c r="K4012" s="385"/>
      <c r="L4012" s="385"/>
      <c r="M4012" s="385"/>
      <c r="N4012" s="385"/>
      <c r="O4012" s="385"/>
      <c r="P4012" s="386"/>
      <c r="Q4012" s="386"/>
      <c r="R4012" s="387"/>
    </row>
    <row r="4013" spans="1:18" ht="15" customHeight="1" x14ac:dyDescent="0.3">
      <c r="A4013" s="383" t="str">
        <f ca="1">IF(ISBLANK(B4013),"",IFERROR(INDIRECT("'Geotech Log'!J"&amp;MATCH(B4013,'Geotech Log'!K:K,1)),""))</f>
        <v/>
      </c>
      <c r="B4013" s="384"/>
      <c r="C4013" s="384"/>
      <c r="D4013" s="385"/>
      <c r="E4013" s="385"/>
      <c r="F4013" s="385"/>
      <c r="G4013" s="385"/>
      <c r="H4013" s="385" t="s">
        <v>1184</v>
      </c>
      <c r="I4013" s="385"/>
      <c r="J4013" s="385"/>
      <c r="K4013" s="385"/>
      <c r="L4013" s="385"/>
      <c r="M4013" s="385"/>
      <c r="N4013" s="385"/>
      <c r="O4013" s="385"/>
      <c r="P4013" s="386"/>
      <c r="Q4013" s="386"/>
      <c r="R4013" s="387"/>
    </row>
    <row r="4014" spans="1:18" ht="15" customHeight="1" x14ac:dyDescent="0.3">
      <c r="A4014" s="383" t="str">
        <f ca="1">IF(ISBLANK(B4014),"",IFERROR(INDIRECT("'Geotech Log'!J"&amp;MATCH(B4014,'Geotech Log'!K:K,1)),""))</f>
        <v/>
      </c>
      <c r="B4014" s="384"/>
      <c r="C4014" s="384"/>
      <c r="D4014" s="385"/>
      <c r="E4014" s="385"/>
      <c r="F4014" s="385"/>
      <c r="G4014" s="385"/>
      <c r="H4014" s="385" t="s">
        <v>1184</v>
      </c>
      <c r="I4014" s="385"/>
      <c r="J4014" s="385"/>
      <c r="K4014" s="385"/>
      <c r="L4014" s="385"/>
      <c r="M4014" s="385"/>
      <c r="N4014" s="385"/>
      <c r="O4014" s="385"/>
      <c r="P4014" s="386"/>
      <c r="Q4014" s="386"/>
      <c r="R4014" s="387"/>
    </row>
    <row r="4015" spans="1:18" ht="15" customHeight="1" x14ac:dyDescent="0.3">
      <c r="A4015" s="383" t="str">
        <f ca="1">IF(ISBLANK(B4015),"",IFERROR(INDIRECT("'Geotech Log'!J"&amp;MATCH(B4015,'Geotech Log'!K:K,1)),""))</f>
        <v/>
      </c>
      <c r="B4015" s="384"/>
      <c r="C4015" s="384"/>
      <c r="D4015" s="385"/>
      <c r="E4015" s="385"/>
      <c r="F4015" s="385"/>
      <c r="G4015" s="385"/>
      <c r="H4015" s="385" t="s">
        <v>1184</v>
      </c>
      <c r="I4015" s="385"/>
      <c r="J4015" s="385"/>
      <c r="K4015" s="385"/>
      <c r="L4015" s="385"/>
      <c r="M4015" s="385"/>
      <c r="N4015" s="385"/>
      <c r="O4015" s="385"/>
      <c r="P4015" s="386"/>
      <c r="Q4015" s="386"/>
      <c r="R4015" s="387"/>
    </row>
    <row r="4016" spans="1:18" ht="15" customHeight="1" x14ac:dyDescent="0.3">
      <c r="A4016" s="383" t="str">
        <f ca="1">IF(ISBLANK(B4016),"",IFERROR(INDIRECT("'Geotech Log'!J"&amp;MATCH(B4016,'Geotech Log'!K:K,1)),""))</f>
        <v/>
      </c>
      <c r="B4016" s="384"/>
      <c r="C4016" s="384"/>
      <c r="D4016" s="385"/>
      <c r="E4016" s="385"/>
      <c r="F4016" s="385"/>
      <c r="G4016" s="385"/>
      <c r="H4016" s="385" t="s">
        <v>1184</v>
      </c>
      <c r="I4016" s="385"/>
      <c r="J4016" s="385"/>
      <c r="K4016" s="385"/>
      <c r="L4016" s="385"/>
      <c r="M4016" s="385"/>
      <c r="N4016" s="385"/>
      <c r="O4016" s="385"/>
      <c r="P4016" s="386"/>
      <c r="Q4016" s="386"/>
      <c r="R4016" s="387"/>
    </row>
    <row r="4017" spans="1:18" ht="15" customHeight="1" x14ac:dyDescent="0.3">
      <c r="A4017" s="383" t="str">
        <f ca="1">IF(ISBLANK(B4017),"",IFERROR(INDIRECT("'Geotech Log'!J"&amp;MATCH(B4017,'Geotech Log'!K:K,1)),""))</f>
        <v/>
      </c>
      <c r="B4017" s="384"/>
      <c r="C4017" s="384"/>
      <c r="D4017" s="385"/>
      <c r="E4017" s="385"/>
      <c r="F4017" s="385"/>
      <c r="G4017" s="385"/>
      <c r="H4017" s="385" t="s">
        <v>1184</v>
      </c>
      <c r="I4017" s="385"/>
      <c r="J4017" s="385"/>
      <c r="K4017" s="385"/>
      <c r="L4017" s="385"/>
      <c r="M4017" s="385"/>
      <c r="N4017" s="385"/>
      <c r="O4017" s="385"/>
      <c r="P4017" s="386"/>
      <c r="Q4017" s="386"/>
      <c r="R4017" s="387"/>
    </row>
    <row r="4018" spans="1:18" ht="15" customHeight="1" x14ac:dyDescent="0.3">
      <c r="A4018" s="383" t="str">
        <f ca="1">IF(ISBLANK(B4018),"",IFERROR(INDIRECT("'Geotech Log'!J"&amp;MATCH(B4018,'Geotech Log'!K:K,1)),""))</f>
        <v/>
      </c>
      <c r="B4018" s="384"/>
      <c r="C4018" s="384"/>
      <c r="D4018" s="385"/>
      <c r="E4018" s="385"/>
      <c r="F4018" s="385"/>
      <c r="G4018" s="385"/>
      <c r="H4018" s="385" t="s">
        <v>1184</v>
      </c>
      <c r="I4018" s="385"/>
      <c r="J4018" s="385"/>
      <c r="K4018" s="385"/>
      <c r="L4018" s="385"/>
      <c r="M4018" s="385"/>
      <c r="N4018" s="385"/>
      <c r="O4018" s="385"/>
      <c r="P4018" s="386"/>
      <c r="Q4018" s="386"/>
      <c r="R4018" s="387"/>
    </row>
    <row r="4019" spans="1:18" ht="15" customHeight="1" x14ac:dyDescent="0.3">
      <c r="A4019" s="383" t="str">
        <f ca="1">IF(ISBLANK(B4019),"",IFERROR(INDIRECT("'Geotech Log'!J"&amp;MATCH(B4019,'Geotech Log'!K:K,1)),""))</f>
        <v/>
      </c>
      <c r="B4019" s="384"/>
      <c r="C4019" s="384"/>
      <c r="D4019" s="385"/>
      <c r="E4019" s="385"/>
      <c r="F4019" s="385"/>
      <c r="G4019" s="385"/>
      <c r="H4019" s="385" t="s">
        <v>1184</v>
      </c>
      <c r="I4019" s="385"/>
      <c r="J4019" s="385"/>
      <c r="K4019" s="385"/>
      <c r="L4019" s="385"/>
      <c r="M4019" s="385"/>
      <c r="N4019" s="385"/>
      <c r="O4019" s="385"/>
      <c r="P4019" s="386"/>
      <c r="Q4019" s="386"/>
      <c r="R4019" s="387"/>
    </row>
    <row r="4020" spans="1:18" ht="15" customHeight="1" x14ac:dyDescent="0.3">
      <c r="A4020" s="383" t="str">
        <f ca="1">IF(ISBLANK(B4020),"",IFERROR(INDIRECT("'Geotech Log'!J"&amp;MATCH(B4020,'Geotech Log'!K:K,1)),""))</f>
        <v/>
      </c>
      <c r="B4020" s="384"/>
      <c r="C4020" s="384"/>
      <c r="D4020" s="385"/>
      <c r="E4020" s="385"/>
      <c r="F4020" s="385"/>
      <c r="G4020" s="385"/>
      <c r="H4020" s="385" t="s">
        <v>1184</v>
      </c>
      <c r="I4020" s="385"/>
      <c r="J4020" s="385"/>
      <c r="K4020" s="385"/>
      <c r="L4020" s="385"/>
      <c r="M4020" s="385"/>
      <c r="N4020" s="385"/>
      <c r="O4020" s="385"/>
      <c r="P4020" s="386"/>
      <c r="Q4020" s="386"/>
      <c r="R4020" s="387"/>
    </row>
    <row r="4021" spans="1:18" ht="15" customHeight="1" x14ac:dyDescent="0.3">
      <c r="A4021" s="383" t="str">
        <f ca="1">IF(ISBLANK(B4021),"",IFERROR(INDIRECT("'Geotech Log'!J"&amp;MATCH(B4021,'Geotech Log'!K:K,1)),""))</f>
        <v/>
      </c>
      <c r="B4021" s="384"/>
      <c r="C4021" s="384"/>
      <c r="D4021" s="385"/>
      <c r="E4021" s="385"/>
      <c r="F4021" s="385"/>
      <c r="G4021" s="385"/>
      <c r="H4021" s="385" t="s">
        <v>1184</v>
      </c>
      <c r="I4021" s="385"/>
      <c r="J4021" s="385"/>
      <c r="K4021" s="385"/>
      <c r="L4021" s="385"/>
      <c r="M4021" s="385"/>
      <c r="N4021" s="385"/>
      <c r="O4021" s="385"/>
      <c r="P4021" s="386"/>
      <c r="Q4021" s="386"/>
      <c r="R4021" s="387"/>
    </row>
    <row r="4022" spans="1:18" ht="15" customHeight="1" x14ac:dyDescent="0.3">
      <c r="A4022" s="383" t="str">
        <f ca="1">IF(ISBLANK(B4022),"",IFERROR(INDIRECT("'Geotech Log'!J"&amp;MATCH(B4022,'Geotech Log'!K:K,1)),""))</f>
        <v/>
      </c>
      <c r="B4022" s="384"/>
      <c r="C4022" s="384"/>
      <c r="D4022" s="385"/>
      <c r="E4022" s="385"/>
      <c r="F4022" s="385"/>
      <c r="G4022" s="385"/>
      <c r="H4022" s="385" t="s">
        <v>1184</v>
      </c>
      <c r="I4022" s="385"/>
      <c r="J4022" s="385"/>
      <c r="K4022" s="385"/>
      <c r="L4022" s="385"/>
      <c r="M4022" s="385"/>
      <c r="N4022" s="385"/>
      <c r="O4022" s="385"/>
      <c r="P4022" s="386"/>
      <c r="Q4022" s="386"/>
      <c r="R4022" s="387"/>
    </row>
    <row r="4023" spans="1:18" ht="15" customHeight="1" x14ac:dyDescent="0.3">
      <c r="A4023" s="383" t="str">
        <f ca="1">IF(ISBLANK(B4023),"",IFERROR(INDIRECT("'Geotech Log'!J"&amp;MATCH(B4023,'Geotech Log'!K:K,1)),""))</f>
        <v/>
      </c>
      <c r="B4023" s="384"/>
      <c r="C4023" s="384"/>
      <c r="D4023" s="385"/>
      <c r="E4023" s="385"/>
      <c r="F4023" s="385"/>
      <c r="G4023" s="385"/>
      <c r="H4023" s="385" t="s">
        <v>1184</v>
      </c>
      <c r="I4023" s="385"/>
      <c r="J4023" s="385"/>
      <c r="K4023" s="385"/>
      <c r="L4023" s="385"/>
      <c r="M4023" s="385"/>
      <c r="N4023" s="385"/>
      <c r="O4023" s="385"/>
      <c r="P4023" s="386"/>
      <c r="Q4023" s="386"/>
      <c r="R4023" s="387"/>
    </row>
    <row r="4024" spans="1:18" ht="15" customHeight="1" x14ac:dyDescent="0.3">
      <c r="A4024" s="383" t="str">
        <f ca="1">IF(ISBLANK(B4024),"",IFERROR(INDIRECT("'Geotech Log'!J"&amp;MATCH(B4024,'Geotech Log'!K:K,1)),""))</f>
        <v/>
      </c>
      <c r="B4024" s="384"/>
      <c r="C4024" s="384"/>
      <c r="D4024" s="385"/>
      <c r="E4024" s="385"/>
      <c r="F4024" s="385"/>
      <c r="G4024" s="385"/>
      <c r="H4024" s="385" t="s">
        <v>1184</v>
      </c>
      <c r="I4024" s="385"/>
      <c r="J4024" s="385"/>
      <c r="K4024" s="385"/>
      <c r="L4024" s="385"/>
      <c r="M4024" s="385"/>
      <c r="N4024" s="385"/>
      <c r="O4024" s="385"/>
      <c r="P4024" s="386"/>
      <c r="Q4024" s="386"/>
      <c r="R4024" s="387"/>
    </row>
    <row r="4025" spans="1:18" ht="15" customHeight="1" x14ac:dyDescent="0.3">
      <c r="A4025" s="383" t="str">
        <f ca="1">IF(ISBLANK(B4025),"",IFERROR(INDIRECT("'Geotech Log'!J"&amp;MATCH(B4025,'Geotech Log'!K:K,1)),""))</f>
        <v/>
      </c>
      <c r="B4025" s="384"/>
      <c r="C4025" s="384"/>
      <c r="D4025" s="385"/>
      <c r="E4025" s="385"/>
      <c r="F4025" s="385"/>
      <c r="G4025" s="385"/>
      <c r="H4025" s="385" t="s">
        <v>1184</v>
      </c>
      <c r="I4025" s="385"/>
      <c r="J4025" s="385"/>
      <c r="K4025" s="385"/>
      <c r="L4025" s="385"/>
      <c r="M4025" s="385"/>
      <c r="N4025" s="385"/>
      <c r="O4025" s="385"/>
      <c r="P4025" s="386"/>
      <c r="Q4025" s="386"/>
      <c r="R4025" s="387"/>
    </row>
    <row r="4026" spans="1:18" ht="15" customHeight="1" x14ac:dyDescent="0.3">
      <c r="A4026" s="383" t="str">
        <f ca="1">IF(ISBLANK(B4026),"",IFERROR(INDIRECT("'Geotech Log'!J"&amp;MATCH(B4026,'Geotech Log'!K:K,1)),""))</f>
        <v/>
      </c>
      <c r="B4026" s="384"/>
      <c r="C4026" s="384"/>
      <c r="D4026" s="385"/>
      <c r="E4026" s="385"/>
      <c r="F4026" s="385"/>
      <c r="G4026" s="385"/>
      <c r="H4026" s="385" t="s">
        <v>1184</v>
      </c>
      <c r="I4026" s="385"/>
      <c r="J4026" s="385"/>
      <c r="K4026" s="385"/>
      <c r="L4026" s="385"/>
      <c r="M4026" s="385"/>
      <c r="N4026" s="385"/>
      <c r="O4026" s="385"/>
      <c r="P4026" s="386"/>
      <c r="Q4026" s="386"/>
      <c r="R4026" s="387"/>
    </row>
    <row r="4027" spans="1:18" ht="15" customHeight="1" x14ac:dyDescent="0.3">
      <c r="A4027" s="383" t="str">
        <f ca="1">IF(ISBLANK(B4027),"",IFERROR(INDIRECT("'Geotech Log'!J"&amp;MATCH(B4027,'Geotech Log'!K:K,1)),""))</f>
        <v/>
      </c>
      <c r="B4027" s="384"/>
      <c r="C4027" s="384"/>
      <c r="D4027" s="385"/>
      <c r="E4027" s="385"/>
      <c r="F4027" s="385"/>
      <c r="G4027" s="385"/>
      <c r="H4027" s="385" t="s">
        <v>1184</v>
      </c>
      <c r="I4027" s="385"/>
      <c r="J4027" s="385"/>
      <c r="K4027" s="385"/>
      <c r="L4027" s="385"/>
      <c r="M4027" s="385"/>
      <c r="N4027" s="385"/>
      <c r="O4027" s="385"/>
      <c r="P4027" s="386"/>
      <c r="Q4027" s="386"/>
      <c r="R4027" s="387"/>
    </row>
    <row r="4028" spans="1:18" ht="15" customHeight="1" x14ac:dyDescent="0.3">
      <c r="A4028" s="383" t="str">
        <f ca="1">IF(ISBLANK(B4028),"",IFERROR(INDIRECT("'Geotech Log'!J"&amp;MATCH(B4028,'Geotech Log'!K:K,1)),""))</f>
        <v/>
      </c>
      <c r="B4028" s="384"/>
      <c r="C4028" s="384"/>
      <c r="D4028" s="385"/>
      <c r="E4028" s="385"/>
      <c r="F4028" s="385"/>
      <c r="G4028" s="385"/>
      <c r="H4028" s="385" t="s">
        <v>1184</v>
      </c>
      <c r="I4028" s="385"/>
      <c r="J4028" s="385"/>
      <c r="K4028" s="385"/>
      <c r="L4028" s="385"/>
      <c r="M4028" s="385"/>
      <c r="N4028" s="385"/>
      <c r="O4028" s="385"/>
      <c r="P4028" s="386"/>
      <c r="Q4028" s="386"/>
      <c r="R4028" s="387"/>
    </row>
    <row r="4029" spans="1:18" ht="15" customHeight="1" x14ac:dyDescent="0.3">
      <c r="A4029" s="383" t="str">
        <f ca="1">IF(ISBLANK(B4029),"",IFERROR(INDIRECT("'Geotech Log'!J"&amp;MATCH(B4029,'Geotech Log'!K:K,1)),""))</f>
        <v/>
      </c>
      <c r="B4029" s="384"/>
      <c r="C4029" s="384"/>
      <c r="D4029" s="385"/>
      <c r="E4029" s="385"/>
      <c r="F4029" s="385"/>
      <c r="G4029" s="385"/>
      <c r="H4029" s="385" t="s">
        <v>1184</v>
      </c>
      <c r="I4029" s="385"/>
      <c r="J4029" s="385"/>
      <c r="K4029" s="385"/>
      <c r="L4029" s="385"/>
      <c r="M4029" s="385"/>
      <c r="N4029" s="385"/>
      <c r="O4029" s="385"/>
      <c r="P4029" s="386"/>
      <c r="Q4029" s="386"/>
      <c r="R4029" s="387"/>
    </row>
    <row r="4030" spans="1:18" ht="15" customHeight="1" x14ac:dyDescent="0.3">
      <c r="A4030" s="383" t="str">
        <f ca="1">IF(ISBLANK(B4030),"",IFERROR(INDIRECT("'Geotech Log'!J"&amp;MATCH(B4030,'Geotech Log'!K:K,1)),""))</f>
        <v/>
      </c>
      <c r="B4030" s="384"/>
      <c r="C4030" s="384"/>
      <c r="D4030" s="385"/>
      <c r="E4030" s="385"/>
      <c r="F4030" s="385"/>
      <c r="G4030" s="385"/>
      <c r="H4030" s="385" t="s">
        <v>1184</v>
      </c>
      <c r="I4030" s="385"/>
      <c r="J4030" s="385"/>
      <c r="K4030" s="385"/>
      <c r="L4030" s="385"/>
      <c r="M4030" s="385"/>
      <c r="N4030" s="385"/>
      <c r="O4030" s="385"/>
      <c r="P4030" s="386"/>
      <c r="Q4030" s="386"/>
      <c r="R4030" s="387"/>
    </row>
    <row r="4031" spans="1:18" ht="15" customHeight="1" x14ac:dyDescent="0.3">
      <c r="A4031" s="383" t="str">
        <f ca="1">IF(ISBLANK(B4031),"",IFERROR(INDIRECT("'Geotech Log'!J"&amp;MATCH(B4031,'Geotech Log'!K:K,1)),""))</f>
        <v/>
      </c>
      <c r="B4031" s="384"/>
      <c r="C4031" s="384"/>
      <c r="D4031" s="385"/>
      <c r="E4031" s="385"/>
      <c r="F4031" s="385"/>
      <c r="G4031" s="385"/>
      <c r="H4031" s="385" t="s">
        <v>1184</v>
      </c>
      <c r="I4031" s="385"/>
      <c r="J4031" s="385"/>
      <c r="K4031" s="385"/>
      <c r="L4031" s="385"/>
      <c r="M4031" s="385"/>
      <c r="N4031" s="385"/>
      <c r="O4031" s="385"/>
      <c r="P4031" s="386"/>
      <c r="Q4031" s="386"/>
      <c r="R4031" s="387"/>
    </row>
    <row r="4032" spans="1:18" ht="15" customHeight="1" x14ac:dyDescent="0.3">
      <c r="A4032" s="383" t="str">
        <f ca="1">IF(ISBLANK(B4032),"",IFERROR(INDIRECT("'Geotech Log'!J"&amp;MATCH(B4032,'Geotech Log'!K:K,1)),""))</f>
        <v/>
      </c>
      <c r="B4032" s="384"/>
      <c r="C4032" s="384"/>
      <c r="D4032" s="385"/>
      <c r="E4032" s="385"/>
      <c r="F4032" s="385"/>
      <c r="G4032" s="385"/>
      <c r="H4032" s="385" t="s">
        <v>1184</v>
      </c>
      <c r="I4032" s="385"/>
      <c r="J4032" s="385"/>
      <c r="K4032" s="385"/>
      <c r="L4032" s="385"/>
      <c r="M4032" s="385"/>
      <c r="N4032" s="385"/>
      <c r="O4032" s="385"/>
      <c r="P4032" s="386"/>
      <c r="Q4032" s="386"/>
      <c r="R4032" s="387"/>
    </row>
    <row r="4033" spans="1:18" ht="15" customHeight="1" x14ac:dyDescent="0.3">
      <c r="A4033" s="383" t="str">
        <f ca="1">IF(ISBLANK(B4033),"",IFERROR(INDIRECT("'Geotech Log'!J"&amp;MATCH(B4033,'Geotech Log'!K:K,1)),""))</f>
        <v/>
      </c>
      <c r="B4033" s="384"/>
      <c r="C4033" s="384"/>
      <c r="D4033" s="385"/>
      <c r="E4033" s="385"/>
      <c r="F4033" s="385"/>
      <c r="G4033" s="385"/>
      <c r="H4033" s="385" t="s">
        <v>1184</v>
      </c>
      <c r="I4033" s="385"/>
      <c r="J4033" s="385"/>
      <c r="K4033" s="385"/>
      <c r="L4033" s="385"/>
      <c r="M4033" s="385"/>
      <c r="N4033" s="385"/>
      <c r="O4033" s="385"/>
      <c r="P4033" s="386"/>
      <c r="Q4033" s="386"/>
      <c r="R4033" s="387"/>
    </row>
    <row r="4034" spans="1:18" ht="15" customHeight="1" x14ac:dyDescent="0.3">
      <c r="A4034" s="383" t="str">
        <f ca="1">IF(ISBLANK(B4034),"",IFERROR(INDIRECT("'Geotech Log'!J"&amp;MATCH(B4034,'Geotech Log'!K:K,1)),""))</f>
        <v/>
      </c>
      <c r="B4034" s="384"/>
      <c r="C4034" s="384"/>
      <c r="D4034" s="385"/>
      <c r="E4034" s="385"/>
      <c r="F4034" s="385"/>
      <c r="G4034" s="385"/>
      <c r="H4034" s="385" t="s">
        <v>1184</v>
      </c>
      <c r="I4034" s="385"/>
      <c r="J4034" s="385"/>
      <c r="K4034" s="385"/>
      <c r="L4034" s="385"/>
      <c r="M4034" s="385"/>
      <c r="N4034" s="385"/>
      <c r="O4034" s="385"/>
      <c r="P4034" s="386"/>
      <c r="Q4034" s="386"/>
      <c r="R4034" s="387"/>
    </row>
    <row r="4035" spans="1:18" ht="15" customHeight="1" x14ac:dyDescent="0.3">
      <c r="A4035" s="383" t="str">
        <f ca="1">IF(ISBLANK(B4035),"",IFERROR(INDIRECT("'Geotech Log'!J"&amp;MATCH(B4035,'Geotech Log'!K:K,1)),""))</f>
        <v/>
      </c>
      <c r="B4035" s="384"/>
      <c r="C4035" s="384"/>
      <c r="D4035" s="385"/>
      <c r="E4035" s="385"/>
      <c r="F4035" s="385"/>
      <c r="G4035" s="385"/>
      <c r="H4035" s="385" t="s">
        <v>1184</v>
      </c>
      <c r="I4035" s="385"/>
      <c r="J4035" s="385"/>
      <c r="K4035" s="385"/>
      <c r="L4035" s="385"/>
      <c r="M4035" s="385"/>
      <c r="N4035" s="385"/>
      <c r="O4035" s="385"/>
      <c r="P4035" s="386"/>
      <c r="Q4035" s="386"/>
      <c r="R4035" s="387"/>
    </row>
    <row r="4036" spans="1:18" ht="15" customHeight="1" x14ac:dyDescent="0.3">
      <c r="A4036" s="383" t="str">
        <f ca="1">IF(ISBLANK(B4036),"",IFERROR(INDIRECT("'Geotech Log'!J"&amp;MATCH(B4036,'Geotech Log'!K:K,1)),""))</f>
        <v/>
      </c>
      <c r="B4036" s="384"/>
      <c r="C4036" s="384"/>
      <c r="D4036" s="385"/>
      <c r="E4036" s="385"/>
      <c r="F4036" s="385"/>
      <c r="G4036" s="385"/>
      <c r="H4036" s="385" t="s">
        <v>1184</v>
      </c>
      <c r="I4036" s="385"/>
      <c r="J4036" s="385"/>
      <c r="K4036" s="385"/>
      <c r="L4036" s="385"/>
      <c r="M4036" s="385"/>
      <c r="N4036" s="385"/>
      <c r="O4036" s="385"/>
      <c r="P4036" s="386"/>
      <c r="Q4036" s="386"/>
      <c r="R4036" s="387"/>
    </row>
    <row r="4037" spans="1:18" ht="15" customHeight="1" x14ac:dyDescent="0.3">
      <c r="A4037" s="383" t="str">
        <f ca="1">IF(ISBLANK(B4037),"",IFERROR(INDIRECT("'Geotech Log'!J"&amp;MATCH(B4037,'Geotech Log'!K:K,1)),""))</f>
        <v/>
      </c>
      <c r="B4037" s="384"/>
      <c r="C4037" s="384"/>
      <c r="D4037" s="385"/>
      <c r="E4037" s="385"/>
      <c r="F4037" s="385"/>
      <c r="G4037" s="385"/>
      <c r="H4037" s="385" t="s">
        <v>1184</v>
      </c>
      <c r="I4037" s="385"/>
      <c r="J4037" s="385"/>
      <c r="K4037" s="385"/>
      <c r="L4037" s="385"/>
      <c r="M4037" s="385"/>
      <c r="N4037" s="385"/>
      <c r="O4037" s="385"/>
      <c r="P4037" s="386"/>
      <c r="Q4037" s="386"/>
      <c r="R4037" s="387"/>
    </row>
    <row r="4038" spans="1:18" ht="15" customHeight="1" x14ac:dyDescent="0.3">
      <c r="A4038" s="383" t="str">
        <f ca="1">IF(ISBLANK(B4038),"",IFERROR(INDIRECT("'Geotech Log'!J"&amp;MATCH(B4038,'Geotech Log'!K:K,1)),""))</f>
        <v/>
      </c>
      <c r="B4038" s="384"/>
      <c r="C4038" s="384"/>
      <c r="D4038" s="385"/>
      <c r="E4038" s="385"/>
      <c r="F4038" s="385"/>
      <c r="G4038" s="385"/>
      <c r="H4038" s="385" t="s">
        <v>1184</v>
      </c>
      <c r="I4038" s="385"/>
      <c r="J4038" s="385"/>
      <c r="K4038" s="385"/>
      <c r="L4038" s="385"/>
      <c r="M4038" s="385"/>
      <c r="N4038" s="385"/>
      <c r="O4038" s="385"/>
      <c r="P4038" s="386"/>
      <c r="Q4038" s="386"/>
      <c r="R4038" s="387"/>
    </row>
    <row r="4039" spans="1:18" ht="15" customHeight="1" x14ac:dyDescent="0.3">
      <c r="A4039" s="383" t="str">
        <f ca="1">IF(ISBLANK(B4039),"",IFERROR(INDIRECT("'Geotech Log'!J"&amp;MATCH(B4039,'Geotech Log'!K:K,1)),""))</f>
        <v/>
      </c>
      <c r="B4039" s="384"/>
      <c r="C4039" s="384"/>
      <c r="D4039" s="385"/>
      <c r="E4039" s="385"/>
      <c r="F4039" s="385"/>
      <c r="G4039" s="385"/>
      <c r="H4039" s="385" t="s">
        <v>1184</v>
      </c>
      <c r="I4039" s="385"/>
      <c r="J4039" s="385"/>
      <c r="K4039" s="385"/>
      <c r="L4039" s="385"/>
      <c r="M4039" s="385"/>
      <c r="N4039" s="385"/>
      <c r="O4039" s="385"/>
      <c r="P4039" s="386"/>
      <c r="Q4039" s="386"/>
      <c r="R4039" s="387"/>
    </row>
    <row r="4040" spans="1:18" ht="15" customHeight="1" x14ac:dyDescent="0.3">
      <c r="A4040" s="383" t="str">
        <f ca="1">IF(ISBLANK(B4040),"",IFERROR(INDIRECT("'Geotech Log'!J"&amp;MATCH(B4040,'Geotech Log'!K:K,1)),""))</f>
        <v/>
      </c>
      <c r="B4040" s="384"/>
      <c r="C4040" s="384"/>
      <c r="D4040" s="385"/>
      <c r="E4040" s="385"/>
      <c r="F4040" s="385"/>
      <c r="G4040" s="385"/>
      <c r="H4040" s="385" t="s">
        <v>1184</v>
      </c>
      <c r="I4040" s="385"/>
      <c r="J4040" s="385"/>
      <c r="K4040" s="385"/>
      <c r="L4040" s="385"/>
      <c r="M4040" s="385"/>
      <c r="N4040" s="385"/>
      <c r="O4040" s="385"/>
      <c r="P4040" s="386"/>
      <c r="Q4040" s="386"/>
      <c r="R4040" s="387"/>
    </row>
    <row r="4041" spans="1:18" ht="15" customHeight="1" x14ac:dyDescent="0.3">
      <c r="A4041" s="383" t="str">
        <f ca="1">IF(ISBLANK(B4041),"",IFERROR(INDIRECT("'Geotech Log'!J"&amp;MATCH(B4041,'Geotech Log'!K:K,1)),""))</f>
        <v/>
      </c>
      <c r="B4041" s="384"/>
      <c r="C4041" s="384"/>
      <c r="D4041" s="385"/>
      <c r="E4041" s="385"/>
      <c r="F4041" s="385"/>
      <c r="G4041" s="385"/>
      <c r="H4041" s="385" t="s">
        <v>1184</v>
      </c>
      <c r="I4041" s="385"/>
      <c r="J4041" s="385"/>
      <c r="K4041" s="385"/>
      <c r="L4041" s="385"/>
      <c r="M4041" s="385"/>
      <c r="N4041" s="385"/>
      <c r="O4041" s="385"/>
      <c r="P4041" s="386"/>
      <c r="Q4041" s="386"/>
      <c r="R4041" s="387"/>
    </row>
    <row r="4042" spans="1:18" ht="15" customHeight="1" x14ac:dyDescent="0.3">
      <c r="A4042" s="383" t="str">
        <f ca="1">IF(ISBLANK(B4042),"",IFERROR(INDIRECT("'Geotech Log'!J"&amp;MATCH(B4042,'Geotech Log'!K:K,1)),""))</f>
        <v/>
      </c>
      <c r="B4042" s="384"/>
      <c r="C4042" s="384"/>
      <c r="D4042" s="385"/>
      <c r="E4042" s="385"/>
      <c r="F4042" s="385"/>
      <c r="G4042" s="385"/>
      <c r="H4042" s="385" t="s">
        <v>1184</v>
      </c>
      <c r="I4042" s="385"/>
      <c r="J4042" s="385"/>
      <c r="K4042" s="385"/>
      <c r="L4042" s="385"/>
      <c r="M4042" s="385"/>
      <c r="N4042" s="385"/>
      <c r="O4042" s="385"/>
      <c r="P4042" s="386"/>
      <c r="Q4042" s="386"/>
      <c r="R4042" s="387"/>
    </row>
    <row r="4043" spans="1:18" ht="15" customHeight="1" x14ac:dyDescent="0.3">
      <c r="A4043" s="383" t="str">
        <f ca="1">IF(ISBLANK(B4043),"",IFERROR(INDIRECT("'Geotech Log'!J"&amp;MATCH(B4043,'Geotech Log'!K:K,1)),""))</f>
        <v/>
      </c>
      <c r="B4043" s="384"/>
      <c r="C4043" s="384"/>
      <c r="D4043" s="385"/>
      <c r="E4043" s="385"/>
      <c r="F4043" s="385"/>
      <c r="G4043" s="385"/>
      <c r="H4043" s="385" t="s">
        <v>1184</v>
      </c>
      <c r="I4043" s="385"/>
      <c r="J4043" s="385"/>
      <c r="K4043" s="385"/>
      <c r="L4043" s="385"/>
      <c r="M4043" s="385"/>
      <c r="N4043" s="385"/>
      <c r="O4043" s="385"/>
      <c r="P4043" s="386"/>
      <c r="Q4043" s="386"/>
      <c r="R4043" s="387"/>
    </row>
    <row r="4044" spans="1:18" ht="15" customHeight="1" x14ac:dyDescent="0.3">
      <c r="A4044" s="383" t="str">
        <f ca="1">IF(ISBLANK(B4044),"",IFERROR(INDIRECT("'Geotech Log'!J"&amp;MATCH(B4044,'Geotech Log'!K:K,1)),""))</f>
        <v/>
      </c>
      <c r="B4044" s="384"/>
      <c r="C4044" s="384"/>
      <c r="D4044" s="385"/>
      <c r="E4044" s="385"/>
      <c r="F4044" s="385"/>
      <c r="G4044" s="385"/>
      <c r="H4044" s="385" t="s">
        <v>1184</v>
      </c>
      <c r="I4044" s="385"/>
      <c r="J4044" s="385"/>
      <c r="K4044" s="385"/>
      <c r="L4044" s="385"/>
      <c r="M4044" s="385"/>
      <c r="N4044" s="385"/>
      <c r="O4044" s="385"/>
      <c r="P4044" s="386"/>
      <c r="Q4044" s="386"/>
      <c r="R4044" s="387"/>
    </row>
    <row r="4045" spans="1:18" ht="15" customHeight="1" x14ac:dyDescent="0.3">
      <c r="A4045" s="383" t="str">
        <f ca="1">IF(ISBLANK(B4045),"",IFERROR(INDIRECT("'Geotech Log'!J"&amp;MATCH(B4045,'Geotech Log'!K:K,1)),""))</f>
        <v/>
      </c>
      <c r="B4045" s="384"/>
      <c r="C4045" s="384"/>
      <c r="D4045" s="385"/>
      <c r="E4045" s="385"/>
      <c r="F4045" s="385"/>
      <c r="G4045" s="385"/>
      <c r="H4045" s="385" t="s">
        <v>1184</v>
      </c>
      <c r="I4045" s="385"/>
      <c r="J4045" s="385"/>
      <c r="K4045" s="385"/>
      <c r="L4045" s="385"/>
      <c r="M4045" s="385"/>
      <c r="N4045" s="385"/>
      <c r="O4045" s="385"/>
      <c r="P4045" s="386"/>
      <c r="Q4045" s="386"/>
      <c r="R4045" s="387"/>
    </row>
    <row r="4046" spans="1:18" ht="15" customHeight="1" x14ac:dyDescent="0.3">
      <c r="A4046" s="383" t="str">
        <f ca="1">IF(ISBLANK(B4046),"",IFERROR(INDIRECT("'Geotech Log'!J"&amp;MATCH(B4046,'Geotech Log'!K:K,1)),""))</f>
        <v/>
      </c>
      <c r="B4046" s="384"/>
      <c r="C4046" s="384"/>
      <c r="D4046" s="385"/>
      <c r="E4046" s="385"/>
      <c r="F4046" s="385"/>
      <c r="G4046" s="385"/>
      <c r="H4046" s="385" t="s">
        <v>1184</v>
      </c>
      <c r="I4046" s="385"/>
      <c r="J4046" s="385"/>
      <c r="K4046" s="385"/>
      <c r="L4046" s="385"/>
      <c r="M4046" s="385"/>
      <c r="N4046" s="385"/>
      <c r="O4046" s="385"/>
      <c r="P4046" s="386"/>
      <c r="Q4046" s="386"/>
      <c r="R4046" s="387"/>
    </row>
    <row r="4047" spans="1:18" ht="15" customHeight="1" x14ac:dyDescent="0.3">
      <c r="A4047" s="383" t="str">
        <f ca="1">IF(ISBLANK(B4047),"",IFERROR(INDIRECT("'Geotech Log'!J"&amp;MATCH(B4047,'Geotech Log'!K:K,1)),""))</f>
        <v/>
      </c>
      <c r="B4047" s="384"/>
      <c r="C4047" s="384"/>
      <c r="D4047" s="385"/>
      <c r="E4047" s="385"/>
      <c r="F4047" s="385"/>
      <c r="G4047" s="385"/>
      <c r="H4047" s="385" t="s">
        <v>1184</v>
      </c>
      <c r="I4047" s="385"/>
      <c r="J4047" s="385"/>
      <c r="K4047" s="385"/>
      <c r="L4047" s="385"/>
      <c r="M4047" s="385"/>
      <c r="N4047" s="385"/>
      <c r="O4047" s="385"/>
      <c r="P4047" s="386"/>
      <c r="Q4047" s="386"/>
      <c r="R4047" s="387"/>
    </row>
    <row r="4048" spans="1:18" ht="15" customHeight="1" x14ac:dyDescent="0.3">
      <c r="A4048" s="383" t="str">
        <f ca="1">IF(ISBLANK(B4048),"",IFERROR(INDIRECT("'Geotech Log'!J"&amp;MATCH(B4048,'Geotech Log'!K:K,1)),""))</f>
        <v/>
      </c>
      <c r="B4048" s="384"/>
      <c r="C4048" s="384"/>
      <c r="D4048" s="385"/>
      <c r="E4048" s="385"/>
      <c r="F4048" s="385"/>
      <c r="G4048" s="385"/>
      <c r="H4048" s="385" t="s">
        <v>1184</v>
      </c>
      <c r="I4048" s="385"/>
      <c r="J4048" s="385"/>
      <c r="K4048" s="385"/>
      <c r="L4048" s="385"/>
      <c r="M4048" s="385"/>
      <c r="N4048" s="385"/>
      <c r="O4048" s="385"/>
      <c r="P4048" s="386"/>
      <c r="Q4048" s="386"/>
      <c r="R4048" s="387"/>
    </row>
    <row r="4049" spans="1:18" ht="15" customHeight="1" x14ac:dyDescent="0.3">
      <c r="A4049" s="383" t="str">
        <f ca="1">IF(ISBLANK(B4049),"",IFERROR(INDIRECT("'Geotech Log'!J"&amp;MATCH(B4049,'Geotech Log'!K:K,1)),""))</f>
        <v/>
      </c>
      <c r="B4049" s="384"/>
      <c r="C4049" s="384"/>
      <c r="D4049" s="385"/>
      <c r="E4049" s="385"/>
      <c r="F4049" s="385"/>
      <c r="G4049" s="385"/>
      <c r="H4049" s="385" t="s">
        <v>1184</v>
      </c>
      <c r="I4049" s="385"/>
      <c r="J4049" s="385"/>
      <c r="K4049" s="385"/>
      <c r="L4049" s="385"/>
      <c r="M4049" s="385"/>
      <c r="N4049" s="385"/>
      <c r="O4049" s="385"/>
      <c r="P4049" s="386"/>
      <c r="Q4049" s="386"/>
      <c r="R4049" s="387"/>
    </row>
    <row r="4050" spans="1:18" ht="15" customHeight="1" x14ac:dyDescent="0.3">
      <c r="A4050" s="383" t="str">
        <f ca="1">IF(ISBLANK(B4050),"",IFERROR(INDIRECT("'Geotech Log'!J"&amp;MATCH(B4050,'Geotech Log'!K:K,1)),""))</f>
        <v/>
      </c>
      <c r="B4050" s="384"/>
      <c r="C4050" s="384"/>
      <c r="D4050" s="385"/>
      <c r="E4050" s="385"/>
      <c r="F4050" s="385"/>
      <c r="G4050" s="385"/>
      <c r="H4050" s="385" t="s">
        <v>1184</v>
      </c>
      <c r="I4050" s="385"/>
      <c r="J4050" s="385"/>
      <c r="K4050" s="385"/>
      <c r="L4050" s="385"/>
      <c r="M4050" s="385"/>
      <c r="N4050" s="385"/>
      <c r="O4050" s="385"/>
      <c r="P4050" s="386"/>
      <c r="Q4050" s="386"/>
      <c r="R4050" s="387"/>
    </row>
    <row r="4051" spans="1:18" ht="15" customHeight="1" x14ac:dyDescent="0.3">
      <c r="A4051" s="383" t="str">
        <f ca="1">IF(ISBLANK(B4051),"",IFERROR(INDIRECT("'Geotech Log'!J"&amp;MATCH(B4051,'Geotech Log'!K:K,1)),""))</f>
        <v/>
      </c>
      <c r="B4051" s="384"/>
      <c r="C4051" s="384"/>
      <c r="D4051" s="385"/>
      <c r="E4051" s="385"/>
      <c r="F4051" s="385"/>
      <c r="G4051" s="385"/>
      <c r="H4051" s="385" t="s">
        <v>1184</v>
      </c>
      <c r="I4051" s="385"/>
      <c r="J4051" s="385"/>
      <c r="K4051" s="385"/>
      <c r="L4051" s="385"/>
      <c r="M4051" s="385"/>
      <c r="N4051" s="385"/>
      <c r="O4051" s="385"/>
      <c r="P4051" s="386"/>
      <c r="Q4051" s="386"/>
      <c r="R4051" s="387"/>
    </row>
    <row r="4052" spans="1:18" ht="15" customHeight="1" x14ac:dyDescent="0.3">
      <c r="A4052" s="383" t="str">
        <f ca="1">IF(ISBLANK(B4052),"",IFERROR(INDIRECT("'Geotech Log'!J"&amp;MATCH(B4052,'Geotech Log'!K:K,1)),""))</f>
        <v/>
      </c>
      <c r="B4052" s="384"/>
      <c r="C4052" s="384"/>
      <c r="D4052" s="385"/>
      <c r="E4052" s="385"/>
      <c r="F4052" s="385"/>
      <c r="G4052" s="385"/>
      <c r="H4052" s="385" t="s">
        <v>1184</v>
      </c>
      <c r="I4052" s="385"/>
      <c r="J4052" s="385"/>
      <c r="K4052" s="385"/>
      <c r="L4052" s="385"/>
      <c r="M4052" s="385"/>
      <c r="N4052" s="385"/>
      <c r="O4052" s="385"/>
      <c r="P4052" s="386"/>
      <c r="Q4052" s="386"/>
      <c r="R4052" s="387"/>
    </row>
    <row r="4053" spans="1:18" ht="15" customHeight="1" x14ac:dyDescent="0.3">
      <c r="A4053" s="383" t="str">
        <f ca="1">IF(ISBLANK(B4053),"",IFERROR(INDIRECT("'Geotech Log'!J"&amp;MATCH(B4053,'Geotech Log'!K:K,1)),""))</f>
        <v/>
      </c>
      <c r="B4053" s="384"/>
      <c r="C4053" s="384"/>
      <c r="D4053" s="385"/>
      <c r="E4053" s="385"/>
      <c r="F4053" s="385"/>
      <c r="G4053" s="385"/>
      <c r="H4053" s="385" t="s">
        <v>1184</v>
      </c>
      <c r="I4053" s="385"/>
      <c r="J4053" s="385"/>
      <c r="K4053" s="385"/>
      <c r="L4053" s="385"/>
      <c r="M4053" s="385"/>
      <c r="N4053" s="385"/>
      <c r="O4053" s="385"/>
      <c r="P4053" s="386"/>
      <c r="Q4053" s="386"/>
      <c r="R4053" s="387"/>
    </row>
    <row r="4054" spans="1:18" ht="15" customHeight="1" x14ac:dyDescent="0.3">
      <c r="A4054" s="383" t="str">
        <f ca="1">IF(ISBLANK(B4054),"",IFERROR(INDIRECT("'Geotech Log'!J"&amp;MATCH(B4054,'Geotech Log'!K:K,1)),""))</f>
        <v/>
      </c>
      <c r="B4054" s="384"/>
      <c r="C4054" s="384"/>
      <c r="D4054" s="385"/>
      <c r="E4054" s="385"/>
      <c r="F4054" s="385"/>
      <c r="G4054" s="385"/>
      <c r="H4054" s="385" t="s">
        <v>1184</v>
      </c>
      <c r="I4054" s="385"/>
      <c r="J4054" s="385"/>
      <c r="K4054" s="385"/>
      <c r="L4054" s="385"/>
      <c r="M4054" s="385"/>
      <c r="N4054" s="385"/>
      <c r="O4054" s="385"/>
      <c r="P4054" s="386"/>
      <c r="Q4054" s="386"/>
      <c r="R4054" s="387"/>
    </row>
    <row r="4055" spans="1:18" ht="15" customHeight="1" x14ac:dyDescent="0.3">
      <c r="A4055" s="383" t="str">
        <f ca="1">IF(ISBLANK(B4055),"",IFERROR(INDIRECT("'Geotech Log'!J"&amp;MATCH(B4055,'Geotech Log'!K:K,1)),""))</f>
        <v/>
      </c>
      <c r="B4055" s="384"/>
      <c r="C4055" s="384"/>
      <c r="D4055" s="385"/>
      <c r="E4055" s="385"/>
      <c r="F4055" s="385"/>
      <c r="G4055" s="385"/>
      <c r="H4055" s="385" t="s">
        <v>1184</v>
      </c>
      <c r="I4055" s="385"/>
      <c r="J4055" s="385"/>
      <c r="K4055" s="385"/>
      <c r="L4055" s="385"/>
      <c r="M4055" s="385"/>
      <c r="N4055" s="385"/>
      <c r="O4055" s="385"/>
      <c r="P4055" s="386"/>
      <c r="Q4055" s="386"/>
      <c r="R4055" s="387"/>
    </row>
    <row r="4056" spans="1:18" ht="15" customHeight="1" x14ac:dyDescent="0.3">
      <c r="A4056" s="383" t="str">
        <f ca="1">IF(ISBLANK(B4056),"",IFERROR(INDIRECT("'Geotech Log'!J"&amp;MATCH(B4056,'Geotech Log'!K:K,1)),""))</f>
        <v/>
      </c>
      <c r="B4056" s="384"/>
      <c r="C4056" s="384"/>
      <c r="D4056" s="385"/>
      <c r="E4056" s="385"/>
      <c r="F4056" s="385"/>
      <c r="G4056" s="385"/>
      <c r="H4056" s="385" t="s">
        <v>1184</v>
      </c>
      <c r="I4056" s="385"/>
      <c r="J4056" s="385"/>
      <c r="K4056" s="385"/>
      <c r="L4056" s="385"/>
      <c r="M4056" s="385"/>
      <c r="N4056" s="385"/>
      <c r="O4056" s="385"/>
      <c r="P4056" s="386"/>
      <c r="Q4056" s="386"/>
      <c r="R4056" s="387"/>
    </row>
    <row r="4057" spans="1:18" ht="15" customHeight="1" x14ac:dyDescent="0.3">
      <c r="A4057" s="383" t="str">
        <f ca="1">IF(ISBLANK(B4057),"",IFERROR(INDIRECT("'Geotech Log'!J"&amp;MATCH(B4057,'Geotech Log'!K:K,1)),""))</f>
        <v/>
      </c>
      <c r="B4057" s="384"/>
      <c r="C4057" s="384"/>
      <c r="D4057" s="385"/>
      <c r="E4057" s="385"/>
      <c r="F4057" s="385"/>
      <c r="G4057" s="385"/>
      <c r="H4057" s="385" t="s">
        <v>1184</v>
      </c>
      <c r="I4057" s="385"/>
      <c r="J4057" s="385"/>
      <c r="K4057" s="385"/>
      <c r="L4057" s="385"/>
      <c r="M4057" s="385"/>
      <c r="N4057" s="385"/>
      <c r="O4057" s="385"/>
      <c r="P4057" s="386"/>
      <c r="Q4057" s="386"/>
      <c r="R4057" s="387"/>
    </row>
    <row r="4058" spans="1:18" ht="15" customHeight="1" x14ac:dyDescent="0.3">
      <c r="A4058" s="383" t="str">
        <f ca="1">IF(ISBLANK(B4058),"",IFERROR(INDIRECT("'Geotech Log'!J"&amp;MATCH(B4058,'Geotech Log'!K:K,1)),""))</f>
        <v/>
      </c>
      <c r="B4058" s="384"/>
      <c r="C4058" s="384"/>
      <c r="D4058" s="385"/>
      <c r="E4058" s="385"/>
      <c r="F4058" s="385"/>
      <c r="G4058" s="385"/>
      <c r="H4058" s="385" t="s">
        <v>1184</v>
      </c>
      <c r="I4058" s="385"/>
      <c r="J4058" s="385"/>
      <c r="K4058" s="385"/>
      <c r="L4058" s="385"/>
      <c r="M4058" s="385"/>
      <c r="N4058" s="385"/>
      <c r="O4058" s="385"/>
      <c r="P4058" s="386"/>
      <c r="Q4058" s="386"/>
      <c r="R4058" s="387"/>
    </row>
    <row r="4059" spans="1:18" ht="15" customHeight="1" x14ac:dyDescent="0.3">
      <c r="A4059" s="383" t="str">
        <f ca="1">IF(ISBLANK(B4059),"",IFERROR(INDIRECT("'Geotech Log'!J"&amp;MATCH(B4059,'Geotech Log'!K:K,1)),""))</f>
        <v/>
      </c>
      <c r="B4059" s="384"/>
      <c r="C4059" s="384"/>
      <c r="D4059" s="385"/>
      <c r="E4059" s="385"/>
      <c r="F4059" s="385"/>
      <c r="G4059" s="385"/>
      <c r="H4059" s="385" t="s">
        <v>1184</v>
      </c>
      <c r="I4059" s="385"/>
      <c r="J4059" s="385"/>
      <c r="K4059" s="385"/>
      <c r="L4059" s="385"/>
      <c r="M4059" s="385"/>
      <c r="N4059" s="385"/>
      <c r="O4059" s="385"/>
      <c r="P4059" s="386"/>
      <c r="Q4059" s="386"/>
      <c r="R4059" s="387"/>
    </row>
    <row r="4060" spans="1:18" ht="15" customHeight="1" x14ac:dyDescent="0.3">
      <c r="A4060" s="383" t="str">
        <f ca="1">IF(ISBLANK(B4060),"",IFERROR(INDIRECT("'Geotech Log'!J"&amp;MATCH(B4060,'Geotech Log'!K:K,1)),""))</f>
        <v/>
      </c>
      <c r="B4060" s="384"/>
      <c r="C4060" s="384"/>
      <c r="D4060" s="385"/>
      <c r="E4060" s="385"/>
      <c r="F4060" s="385"/>
      <c r="G4060" s="385"/>
      <c r="H4060" s="385" t="s">
        <v>1184</v>
      </c>
      <c r="I4060" s="385"/>
      <c r="J4060" s="385"/>
      <c r="K4060" s="385"/>
      <c r="L4060" s="385"/>
      <c r="M4060" s="385"/>
      <c r="N4060" s="385"/>
      <c r="O4060" s="385"/>
      <c r="P4060" s="386"/>
      <c r="Q4060" s="386"/>
      <c r="R4060" s="387"/>
    </row>
    <row r="4061" spans="1:18" ht="15" customHeight="1" x14ac:dyDescent="0.3">
      <c r="A4061" s="383" t="str">
        <f ca="1">IF(ISBLANK(B4061),"",IFERROR(INDIRECT("'Geotech Log'!J"&amp;MATCH(B4061,'Geotech Log'!K:K,1)),""))</f>
        <v/>
      </c>
      <c r="B4061" s="384"/>
      <c r="C4061" s="384"/>
      <c r="D4061" s="385"/>
      <c r="E4061" s="385"/>
      <c r="F4061" s="385"/>
      <c r="G4061" s="385"/>
      <c r="H4061" s="385" t="s">
        <v>1184</v>
      </c>
      <c r="I4061" s="385"/>
      <c r="J4061" s="385"/>
      <c r="K4061" s="385"/>
      <c r="L4061" s="385"/>
      <c r="M4061" s="385"/>
      <c r="N4061" s="385"/>
      <c r="O4061" s="385"/>
      <c r="P4061" s="386"/>
      <c r="Q4061" s="386"/>
      <c r="R4061" s="387"/>
    </row>
    <row r="4062" spans="1:18" ht="15" customHeight="1" x14ac:dyDescent="0.3">
      <c r="A4062" s="383" t="str">
        <f ca="1">IF(ISBLANK(B4062),"",IFERROR(INDIRECT("'Geotech Log'!J"&amp;MATCH(B4062,'Geotech Log'!K:K,1)),""))</f>
        <v/>
      </c>
      <c r="B4062" s="384"/>
      <c r="C4062" s="384"/>
      <c r="D4062" s="385"/>
      <c r="E4062" s="385"/>
      <c r="F4062" s="385"/>
      <c r="G4062" s="385"/>
      <c r="H4062" s="385" t="s">
        <v>1184</v>
      </c>
      <c r="I4062" s="385"/>
      <c r="J4062" s="385"/>
      <c r="K4062" s="385"/>
      <c r="L4062" s="385"/>
      <c r="M4062" s="385"/>
      <c r="N4062" s="385"/>
      <c r="O4062" s="385"/>
      <c r="P4062" s="386"/>
      <c r="Q4062" s="386"/>
      <c r="R4062" s="387"/>
    </row>
    <row r="4063" spans="1:18" ht="15" customHeight="1" x14ac:dyDescent="0.3">
      <c r="A4063" s="383" t="str">
        <f ca="1">IF(ISBLANK(B4063),"",IFERROR(INDIRECT("'Geotech Log'!J"&amp;MATCH(B4063,'Geotech Log'!K:K,1)),""))</f>
        <v/>
      </c>
      <c r="B4063" s="384"/>
      <c r="C4063" s="384"/>
      <c r="D4063" s="385"/>
      <c r="E4063" s="385"/>
      <c r="F4063" s="385"/>
      <c r="G4063" s="385"/>
      <c r="H4063" s="385" t="s">
        <v>1184</v>
      </c>
      <c r="I4063" s="385"/>
      <c r="J4063" s="385"/>
      <c r="K4063" s="385"/>
      <c r="L4063" s="385"/>
      <c r="M4063" s="385"/>
      <c r="N4063" s="385"/>
      <c r="O4063" s="385"/>
      <c r="P4063" s="386"/>
      <c r="Q4063" s="386"/>
      <c r="R4063" s="387"/>
    </row>
    <row r="4064" spans="1:18" ht="15" customHeight="1" x14ac:dyDescent="0.3">
      <c r="A4064" s="383" t="str">
        <f ca="1">IF(ISBLANK(B4064),"",IFERROR(INDIRECT("'Geotech Log'!J"&amp;MATCH(B4064,'Geotech Log'!K:K,1)),""))</f>
        <v/>
      </c>
      <c r="B4064" s="384"/>
      <c r="C4064" s="384"/>
      <c r="D4064" s="385"/>
      <c r="E4064" s="385"/>
      <c r="F4064" s="385"/>
      <c r="G4064" s="385"/>
      <c r="H4064" s="385" t="s">
        <v>1184</v>
      </c>
      <c r="I4064" s="385"/>
      <c r="J4064" s="385"/>
      <c r="K4064" s="385"/>
      <c r="L4064" s="385"/>
      <c r="M4064" s="385"/>
      <c r="N4064" s="385"/>
      <c r="O4064" s="385"/>
      <c r="P4064" s="386"/>
      <c r="Q4064" s="386"/>
      <c r="R4064" s="387"/>
    </row>
    <row r="4065" spans="1:18" ht="15" customHeight="1" x14ac:dyDescent="0.3">
      <c r="A4065" s="383" t="str">
        <f ca="1">IF(ISBLANK(B4065),"",IFERROR(INDIRECT("'Geotech Log'!J"&amp;MATCH(B4065,'Geotech Log'!K:K,1)),""))</f>
        <v/>
      </c>
      <c r="B4065" s="384"/>
      <c r="C4065" s="384"/>
      <c r="D4065" s="385"/>
      <c r="E4065" s="385"/>
      <c r="F4065" s="385"/>
      <c r="G4065" s="385"/>
      <c r="H4065" s="385" t="s">
        <v>1184</v>
      </c>
      <c r="I4065" s="385"/>
      <c r="J4065" s="385"/>
      <c r="K4065" s="385"/>
      <c r="L4065" s="385"/>
      <c r="M4065" s="385"/>
      <c r="N4065" s="385"/>
      <c r="O4065" s="385"/>
      <c r="P4065" s="386"/>
      <c r="Q4065" s="386"/>
      <c r="R4065" s="387"/>
    </row>
    <row r="4066" spans="1:18" ht="15" customHeight="1" x14ac:dyDescent="0.3">
      <c r="A4066" s="383" t="str">
        <f ca="1">IF(ISBLANK(B4066),"",IFERROR(INDIRECT("'Geotech Log'!J"&amp;MATCH(B4066,'Geotech Log'!K:K,1)),""))</f>
        <v/>
      </c>
      <c r="B4066" s="384"/>
      <c r="C4066" s="384"/>
      <c r="D4066" s="385"/>
      <c r="E4066" s="385"/>
      <c r="F4066" s="385"/>
      <c r="G4066" s="385"/>
      <c r="H4066" s="385" t="s">
        <v>1184</v>
      </c>
      <c r="I4066" s="385"/>
      <c r="J4066" s="385"/>
      <c r="K4066" s="385"/>
      <c r="L4066" s="385"/>
      <c r="M4066" s="385"/>
      <c r="N4066" s="385"/>
      <c r="O4066" s="385"/>
      <c r="P4066" s="386"/>
      <c r="Q4066" s="386"/>
      <c r="R4066" s="387"/>
    </row>
    <row r="4067" spans="1:18" ht="15" customHeight="1" x14ac:dyDescent="0.3">
      <c r="A4067" s="383" t="str">
        <f ca="1">IF(ISBLANK(B4067),"",IFERROR(INDIRECT("'Geotech Log'!J"&amp;MATCH(B4067,'Geotech Log'!K:K,1)),""))</f>
        <v/>
      </c>
      <c r="B4067" s="384"/>
      <c r="C4067" s="384"/>
      <c r="D4067" s="385"/>
      <c r="E4067" s="385"/>
      <c r="F4067" s="385"/>
      <c r="G4067" s="385"/>
      <c r="H4067" s="385" t="s">
        <v>1184</v>
      </c>
      <c r="I4067" s="385"/>
      <c r="J4067" s="385"/>
      <c r="K4067" s="385"/>
      <c r="L4067" s="385"/>
      <c r="M4067" s="385"/>
      <c r="N4067" s="385"/>
      <c r="O4067" s="385"/>
      <c r="P4067" s="386"/>
      <c r="Q4067" s="386"/>
      <c r="R4067" s="387"/>
    </row>
    <row r="4068" spans="1:18" ht="15" customHeight="1" x14ac:dyDescent="0.3">
      <c r="A4068" s="383" t="str">
        <f ca="1">IF(ISBLANK(B4068),"",IFERROR(INDIRECT("'Geotech Log'!J"&amp;MATCH(B4068,'Geotech Log'!K:K,1)),""))</f>
        <v/>
      </c>
      <c r="B4068" s="384"/>
      <c r="C4068" s="384"/>
      <c r="D4068" s="385"/>
      <c r="E4068" s="385"/>
      <c r="F4068" s="385"/>
      <c r="G4068" s="385"/>
      <c r="H4068" s="385" t="s">
        <v>1184</v>
      </c>
      <c r="I4068" s="385"/>
      <c r="J4068" s="385"/>
      <c r="K4068" s="385"/>
      <c r="L4068" s="385"/>
      <c r="M4068" s="385"/>
      <c r="N4068" s="385"/>
      <c r="O4068" s="385"/>
      <c r="P4068" s="386"/>
      <c r="Q4068" s="386"/>
      <c r="R4068" s="387"/>
    </row>
    <row r="4069" spans="1:18" ht="15" customHeight="1" x14ac:dyDescent="0.3">
      <c r="A4069" s="383" t="str">
        <f ca="1">IF(ISBLANK(B4069),"",IFERROR(INDIRECT("'Geotech Log'!J"&amp;MATCH(B4069,'Geotech Log'!K:K,1)),""))</f>
        <v/>
      </c>
      <c r="B4069" s="384"/>
      <c r="C4069" s="384"/>
      <c r="D4069" s="385"/>
      <c r="E4069" s="385"/>
      <c r="F4069" s="385"/>
      <c r="G4069" s="385"/>
      <c r="H4069" s="385" t="s">
        <v>1184</v>
      </c>
      <c r="I4069" s="385"/>
      <c r="J4069" s="385"/>
      <c r="K4069" s="385"/>
      <c r="L4069" s="385"/>
      <c r="M4069" s="385"/>
      <c r="N4069" s="385"/>
      <c r="O4069" s="385"/>
      <c r="P4069" s="386"/>
      <c r="Q4069" s="386"/>
      <c r="R4069" s="387"/>
    </row>
    <row r="4070" spans="1:18" ht="15" customHeight="1" x14ac:dyDescent="0.3">
      <c r="A4070" s="383" t="str">
        <f ca="1">IF(ISBLANK(B4070),"",IFERROR(INDIRECT("'Geotech Log'!J"&amp;MATCH(B4070,'Geotech Log'!K:K,1)),""))</f>
        <v/>
      </c>
      <c r="B4070" s="384"/>
      <c r="C4070" s="384"/>
      <c r="D4070" s="385"/>
      <c r="E4070" s="385"/>
      <c r="F4070" s="385"/>
      <c r="G4070" s="385"/>
      <c r="H4070" s="385" t="s">
        <v>1184</v>
      </c>
      <c r="I4070" s="385"/>
      <c r="J4070" s="385"/>
      <c r="K4070" s="385"/>
      <c r="L4070" s="385"/>
      <c r="M4070" s="385"/>
      <c r="N4070" s="385"/>
      <c r="O4070" s="385"/>
      <c r="P4070" s="386"/>
      <c r="Q4070" s="386"/>
      <c r="R4070" s="387"/>
    </row>
    <row r="4071" spans="1:18" ht="15" customHeight="1" x14ac:dyDescent="0.3">
      <c r="A4071" s="383" t="str">
        <f ca="1">IF(ISBLANK(B4071),"",IFERROR(INDIRECT("'Geotech Log'!J"&amp;MATCH(B4071,'Geotech Log'!K:K,1)),""))</f>
        <v/>
      </c>
      <c r="B4071" s="384"/>
      <c r="C4071" s="384"/>
      <c r="D4071" s="385"/>
      <c r="E4071" s="385"/>
      <c r="F4071" s="385"/>
      <c r="G4071" s="385"/>
      <c r="H4071" s="385" t="s">
        <v>1184</v>
      </c>
      <c r="I4071" s="385"/>
      <c r="J4071" s="385"/>
      <c r="K4071" s="385"/>
      <c r="L4071" s="385"/>
      <c r="M4071" s="385"/>
      <c r="N4071" s="385"/>
      <c r="O4071" s="385"/>
      <c r="P4071" s="386"/>
      <c r="Q4071" s="386"/>
      <c r="R4071" s="387"/>
    </row>
    <row r="4072" spans="1:18" ht="15" customHeight="1" x14ac:dyDescent="0.3">
      <c r="A4072" s="383" t="str">
        <f ca="1">IF(ISBLANK(B4072),"",IFERROR(INDIRECT("'Geotech Log'!J"&amp;MATCH(B4072,'Geotech Log'!K:K,1)),""))</f>
        <v/>
      </c>
      <c r="B4072" s="384"/>
      <c r="C4072" s="384"/>
      <c r="D4072" s="385"/>
      <c r="E4072" s="385"/>
      <c r="F4072" s="385"/>
      <c r="G4072" s="385"/>
      <c r="H4072" s="385" t="s">
        <v>1184</v>
      </c>
      <c r="I4072" s="385"/>
      <c r="J4072" s="385"/>
      <c r="K4072" s="385"/>
      <c r="L4072" s="385"/>
      <c r="M4072" s="385"/>
      <c r="N4072" s="385"/>
      <c r="O4072" s="385"/>
      <c r="P4072" s="386"/>
      <c r="Q4072" s="386"/>
      <c r="R4072" s="387"/>
    </row>
    <row r="4073" spans="1:18" ht="15" customHeight="1" x14ac:dyDescent="0.3">
      <c r="A4073" s="383" t="str">
        <f ca="1">IF(ISBLANK(B4073),"",IFERROR(INDIRECT("'Geotech Log'!J"&amp;MATCH(B4073,'Geotech Log'!K:K,1)),""))</f>
        <v/>
      </c>
      <c r="B4073" s="384"/>
      <c r="C4073" s="384"/>
      <c r="D4073" s="385"/>
      <c r="E4073" s="385"/>
      <c r="F4073" s="385"/>
      <c r="G4073" s="385"/>
      <c r="H4073" s="385" t="s">
        <v>1184</v>
      </c>
      <c r="I4073" s="385"/>
      <c r="J4073" s="385"/>
      <c r="K4073" s="385"/>
      <c r="L4073" s="385"/>
      <c r="M4073" s="385"/>
      <c r="N4073" s="385"/>
      <c r="O4073" s="385"/>
      <c r="P4073" s="386"/>
      <c r="Q4073" s="386"/>
      <c r="R4073" s="387"/>
    </row>
    <row r="4074" spans="1:18" ht="15" customHeight="1" x14ac:dyDescent="0.3">
      <c r="A4074" s="383" t="str">
        <f ca="1">IF(ISBLANK(B4074),"",IFERROR(INDIRECT("'Geotech Log'!J"&amp;MATCH(B4074,'Geotech Log'!K:K,1)),""))</f>
        <v/>
      </c>
      <c r="B4074" s="384"/>
      <c r="C4074" s="384"/>
      <c r="D4074" s="385"/>
      <c r="E4074" s="385"/>
      <c r="F4074" s="385"/>
      <c r="G4074" s="385"/>
      <c r="H4074" s="385" t="s">
        <v>1184</v>
      </c>
      <c r="I4074" s="385"/>
      <c r="J4074" s="385"/>
      <c r="K4074" s="385"/>
      <c r="L4074" s="385"/>
      <c r="M4074" s="385"/>
      <c r="N4074" s="385"/>
      <c r="O4074" s="385"/>
      <c r="P4074" s="386"/>
      <c r="Q4074" s="386"/>
      <c r="R4074" s="387"/>
    </row>
    <row r="4075" spans="1:18" ht="15" customHeight="1" x14ac:dyDescent="0.3">
      <c r="A4075" s="383" t="str">
        <f ca="1">IF(ISBLANK(B4075),"",IFERROR(INDIRECT("'Geotech Log'!J"&amp;MATCH(B4075,'Geotech Log'!K:K,1)),""))</f>
        <v/>
      </c>
      <c r="B4075" s="384"/>
      <c r="C4075" s="384"/>
      <c r="D4075" s="385"/>
      <c r="E4075" s="385"/>
      <c r="F4075" s="385"/>
      <c r="G4075" s="385"/>
      <c r="H4075" s="385" t="s">
        <v>1184</v>
      </c>
      <c r="I4075" s="385"/>
      <c r="J4075" s="385"/>
      <c r="K4075" s="385"/>
      <c r="L4075" s="385"/>
      <c r="M4075" s="385"/>
      <c r="N4075" s="385"/>
      <c r="O4075" s="385"/>
      <c r="P4075" s="386"/>
      <c r="Q4075" s="386"/>
      <c r="R4075" s="387"/>
    </row>
    <row r="4076" spans="1:18" ht="15" customHeight="1" x14ac:dyDescent="0.3">
      <c r="A4076" s="383" t="str">
        <f ca="1">IF(ISBLANK(B4076),"",IFERROR(INDIRECT("'Geotech Log'!J"&amp;MATCH(B4076,'Geotech Log'!K:K,1)),""))</f>
        <v/>
      </c>
      <c r="B4076" s="384"/>
      <c r="C4076" s="384"/>
      <c r="D4076" s="385"/>
      <c r="E4076" s="385"/>
      <c r="F4076" s="385"/>
      <c r="G4076" s="385"/>
      <c r="H4076" s="385" t="s">
        <v>1184</v>
      </c>
      <c r="I4076" s="385"/>
      <c r="J4076" s="385"/>
      <c r="K4076" s="385"/>
      <c r="L4076" s="385"/>
      <c r="M4076" s="385"/>
      <c r="N4076" s="385"/>
      <c r="O4076" s="385"/>
      <c r="P4076" s="386"/>
      <c r="Q4076" s="386"/>
      <c r="R4076" s="387"/>
    </row>
    <row r="4077" spans="1:18" ht="15" customHeight="1" x14ac:dyDescent="0.3">
      <c r="A4077" s="383" t="str">
        <f ca="1">IF(ISBLANK(B4077),"",IFERROR(INDIRECT("'Geotech Log'!J"&amp;MATCH(B4077,'Geotech Log'!K:K,1)),""))</f>
        <v/>
      </c>
      <c r="B4077" s="384"/>
      <c r="C4077" s="384"/>
      <c r="D4077" s="385"/>
      <c r="E4077" s="385"/>
      <c r="F4077" s="385"/>
      <c r="G4077" s="385"/>
      <c r="H4077" s="385" t="s">
        <v>1184</v>
      </c>
      <c r="I4077" s="385"/>
      <c r="J4077" s="385"/>
      <c r="K4077" s="385"/>
      <c r="L4077" s="385"/>
      <c r="M4077" s="385"/>
      <c r="N4077" s="385"/>
      <c r="O4077" s="385"/>
      <c r="P4077" s="386"/>
      <c r="Q4077" s="386"/>
      <c r="R4077" s="387"/>
    </row>
    <row r="4078" spans="1:18" ht="15" customHeight="1" x14ac:dyDescent="0.3">
      <c r="A4078" s="383" t="str">
        <f ca="1">IF(ISBLANK(B4078),"",IFERROR(INDIRECT("'Geotech Log'!J"&amp;MATCH(B4078,'Geotech Log'!K:K,1)),""))</f>
        <v/>
      </c>
      <c r="B4078" s="384"/>
      <c r="C4078" s="384"/>
      <c r="D4078" s="385"/>
      <c r="E4078" s="385"/>
      <c r="F4078" s="385"/>
      <c r="G4078" s="385"/>
      <c r="H4078" s="385" t="s">
        <v>1184</v>
      </c>
      <c r="I4078" s="385"/>
      <c r="J4078" s="385"/>
      <c r="K4078" s="385"/>
      <c r="L4078" s="385"/>
      <c r="M4078" s="385"/>
      <c r="N4078" s="385"/>
      <c r="O4078" s="385"/>
      <c r="P4078" s="386"/>
      <c r="Q4078" s="386"/>
      <c r="R4078" s="387"/>
    </row>
    <row r="4079" spans="1:18" ht="15" customHeight="1" x14ac:dyDescent="0.3">
      <c r="A4079" s="383" t="str">
        <f ca="1">IF(ISBLANK(B4079),"",IFERROR(INDIRECT("'Geotech Log'!J"&amp;MATCH(B4079,'Geotech Log'!K:K,1)),""))</f>
        <v/>
      </c>
      <c r="B4079" s="384"/>
      <c r="C4079" s="384"/>
      <c r="D4079" s="385"/>
      <c r="E4079" s="385"/>
      <c r="F4079" s="385"/>
      <c r="G4079" s="385"/>
      <c r="H4079" s="385" t="s">
        <v>1184</v>
      </c>
      <c r="I4079" s="385"/>
      <c r="J4079" s="385"/>
      <c r="K4079" s="385"/>
      <c r="L4079" s="385"/>
      <c r="M4079" s="385"/>
      <c r="N4079" s="385"/>
      <c r="O4079" s="385"/>
      <c r="P4079" s="386"/>
      <c r="Q4079" s="386"/>
      <c r="R4079" s="387"/>
    </row>
    <row r="4080" spans="1:18" ht="15" customHeight="1" x14ac:dyDescent="0.3">
      <c r="A4080" s="383" t="str">
        <f ca="1">IF(ISBLANK(B4080),"",IFERROR(INDIRECT("'Geotech Log'!J"&amp;MATCH(B4080,'Geotech Log'!K:K,1)),""))</f>
        <v/>
      </c>
      <c r="B4080" s="384"/>
      <c r="C4080" s="384"/>
      <c r="D4080" s="385"/>
      <c r="E4080" s="385"/>
      <c r="F4080" s="385"/>
      <c r="G4080" s="385"/>
      <c r="H4080" s="385" t="s">
        <v>1184</v>
      </c>
      <c r="I4080" s="385"/>
      <c r="J4080" s="385"/>
      <c r="K4080" s="385"/>
      <c r="L4080" s="385"/>
      <c r="M4080" s="385"/>
      <c r="N4080" s="385"/>
      <c r="O4080" s="385"/>
      <c r="P4080" s="386"/>
      <c r="Q4080" s="386"/>
      <c r="R4080" s="387"/>
    </row>
    <row r="4081" spans="1:18" ht="15" customHeight="1" x14ac:dyDescent="0.3">
      <c r="A4081" s="383" t="str">
        <f ca="1">IF(ISBLANK(B4081),"",IFERROR(INDIRECT("'Geotech Log'!J"&amp;MATCH(B4081,'Geotech Log'!K:K,1)),""))</f>
        <v/>
      </c>
      <c r="B4081" s="384"/>
      <c r="C4081" s="384"/>
      <c r="D4081" s="385"/>
      <c r="E4081" s="385"/>
      <c r="F4081" s="385"/>
      <c r="G4081" s="385"/>
      <c r="H4081" s="385" t="s">
        <v>1184</v>
      </c>
      <c r="I4081" s="385"/>
      <c r="J4081" s="385"/>
      <c r="K4081" s="385"/>
      <c r="L4081" s="385"/>
      <c r="M4081" s="385"/>
      <c r="N4081" s="385"/>
      <c r="O4081" s="385"/>
      <c r="P4081" s="386"/>
      <c r="Q4081" s="386"/>
      <c r="R4081" s="387"/>
    </row>
    <row r="4082" spans="1:18" ht="15" customHeight="1" x14ac:dyDescent="0.3">
      <c r="A4082" s="383" t="str">
        <f ca="1">IF(ISBLANK(B4082),"",IFERROR(INDIRECT("'Geotech Log'!J"&amp;MATCH(B4082,'Geotech Log'!K:K,1)),""))</f>
        <v/>
      </c>
      <c r="B4082" s="384"/>
      <c r="C4082" s="384"/>
      <c r="D4082" s="385"/>
      <c r="E4082" s="385"/>
      <c r="F4082" s="385"/>
      <c r="G4082" s="385"/>
      <c r="H4082" s="385" t="s">
        <v>1184</v>
      </c>
      <c r="I4082" s="385"/>
      <c r="J4082" s="385"/>
      <c r="K4082" s="385"/>
      <c r="L4082" s="385"/>
      <c r="M4082" s="385"/>
      <c r="N4082" s="385"/>
      <c r="O4082" s="385"/>
      <c r="P4082" s="386"/>
      <c r="Q4082" s="386"/>
      <c r="R4082" s="387"/>
    </row>
    <row r="4083" spans="1:18" ht="15" customHeight="1" x14ac:dyDescent="0.3">
      <c r="A4083" s="383" t="str">
        <f ca="1">IF(ISBLANK(B4083),"",IFERROR(INDIRECT("'Geotech Log'!J"&amp;MATCH(B4083,'Geotech Log'!K:K,1)),""))</f>
        <v/>
      </c>
      <c r="B4083" s="384"/>
      <c r="C4083" s="384"/>
      <c r="D4083" s="385"/>
      <c r="E4083" s="385"/>
      <c r="F4083" s="385"/>
      <c r="G4083" s="385"/>
      <c r="H4083" s="385" t="s">
        <v>1184</v>
      </c>
      <c r="I4083" s="385"/>
      <c r="J4083" s="385"/>
      <c r="K4083" s="385"/>
      <c r="L4083" s="385"/>
      <c r="M4083" s="385"/>
      <c r="N4083" s="385"/>
      <c r="O4083" s="385"/>
      <c r="P4083" s="386"/>
      <c r="Q4083" s="386"/>
      <c r="R4083" s="387"/>
    </row>
    <row r="4084" spans="1:18" ht="15" customHeight="1" x14ac:dyDescent="0.3">
      <c r="A4084" s="383" t="str">
        <f ca="1">IF(ISBLANK(B4084),"",IFERROR(INDIRECT("'Geotech Log'!J"&amp;MATCH(B4084,'Geotech Log'!K:K,1)),""))</f>
        <v/>
      </c>
      <c r="B4084" s="384"/>
      <c r="C4084" s="384"/>
      <c r="D4084" s="385"/>
      <c r="E4084" s="385"/>
      <c r="F4084" s="385"/>
      <c r="G4084" s="385"/>
      <c r="H4084" s="385" t="s">
        <v>1184</v>
      </c>
      <c r="I4084" s="385"/>
      <c r="J4084" s="385"/>
      <c r="K4084" s="385"/>
      <c r="L4084" s="385"/>
      <c r="M4084" s="385"/>
      <c r="N4084" s="385"/>
      <c r="O4084" s="385"/>
      <c r="P4084" s="386"/>
      <c r="Q4084" s="386"/>
      <c r="R4084" s="387"/>
    </row>
    <row r="4085" spans="1:18" ht="15" customHeight="1" x14ac:dyDescent="0.3">
      <c r="A4085" s="383" t="str">
        <f ca="1">IF(ISBLANK(B4085),"",IFERROR(INDIRECT("'Geotech Log'!J"&amp;MATCH(B4085,'Geotech Log'!K:K,1)),""))</f>
        <v/>
      </c>
      <c r="B4085" s="384"/>
      <c r="C4085" s="384"/>
      <c r="D4085" s="385"/>
      <c r="E4085" s="385"/>
      <c r="F4085" s="385"/>
      <c r="G4085" s="385"/>
      <c r="H4085" s="385" t="s">
        <v>1184</v>
      </c>
      <c r="I4085" s="385"/>
      <c r="J4085" s="385"/>
      <c r="K4085" s="385"/>
      <c r="L4085" s="385"/>
      <c r="M4085" s="385"/>
      <c r="N4085" s="385"/>
      <c r="O4085" s="385"/>
      <c r="P4085" s="386"/>
      <c r="Q4085" s="386"/>
      <c r="R4085" s="387"/>
    </row>
    <row r="4086" spans="1:18" ht="15" customHeight="1" x14ac:dyDescent="0.3">
      <c r="A4086" s="383" t="str">
        <f ca="1">IF(ISBLANK(B4086),"",IFERROR(INDIRECT("'Geotech Log'!J"&amp;MATCH(B4086,'Geotech Log'!K:K,1)),""))</f>
        <v/>
      </c>
      <c r="B4086" s="384"/>
      <c r="C4086" s="384"/>
      <c r="D4086" s="385"/>
      <c r="E4086" s="385"/>
      <c r="F4086" s="385"/>
      <c r="G4086" s="385"/>
      <c r="H4086" s="385" t="s">
        <v>1184</v>
      </c>
      <c r="I4086" s="385"/>
      <c r="J4086" s="385"/>
      <c r="K4086" s="385"/>
      <c r="L4086" s="385"/>
      <c r="M4086" s="385"/>
      <c r="N4086" s="385"/>
      <c r="O4086" s="385"/>
      <c r="P4086" s="386"/>
      <c r="Q4086" s="386"/>
      <c r="R4086" s="387"/>
    </row>
    <row r="4087" spans="1:18" ht="15" customHeight="1" x14ac:dyDescent="0.3">
      <c r="A4087" s="383" t="str">
        <f ca="1">IF(ISBLANK(B4087),"",IFERROR(INDIRECT("'Geotech Log'!J"&amp;MATCH(B4087,'Geotech Log'!K:K,1)),""))</f>
        <v/>
      </c>
      <c r="B4087" s="384"/>
      <c r="C4087" s="384"/>
      <c r="D4087" s="385"/>
      <c r="E4087" s="385"/>
      <c r="F4087" s="385"/>
      <c r="G4087" s="385"/>
      <c r="H4087" s="385" t="s">
        <v>1184</v>
      </c>
      <c r="I4087" s="385"/>
      <c r="J4087" s="385"/>
      <c r="K4087" s="385"/>
      <c r="L4087" s="385"/>
      <c r="M4087" s="385"/>
      <c r="N4087" s="385"/>
      <c r="O4087" s="385"/>
      <c r="P4087" s="386"/>
      <c r="Q4087" s="386"/>
      <c r="R4087" s="387"/>
    </row>
    <row r="4088" spans="1:18" ht="15" customHeight="1" x14ac:dyDescent="0.3">
      <c r="A4088" s="383" t="str">
        <f ca="1">IF(ISBLANK(B4088),"",IFERROR(INDIRECT("'Geotech Log'!J"&amp;MATCH(B4088,'Geotech Log'!K:K,1)),""))</f>
        <v/>
      </c>
      <c r="B4088" s="384"/>
      <c r="C4088" s="384"/>
      <c r="D4088" s="385"/>
      <c r="E4088" s="385"/>
      <c r="F4088" s="385"/>
      <c r="G4088" s="385"/>
      <c r="H4088" s="385" t="s">
        <v>1184</v>
      </c>
      <c r="I4088" s="385"/>
      <c r="J4088" s="385"/>
      <c r="K4088" s="385"/>
      <c r="L4088" s="385"/>
      <c r="M4088" s="385"/>
      <c r="N4088" s="385"/>
      <c r="O4088" s="385"/>
      <c r="P4088" s="386"/>
      <c r="Q4088" s="386"/>
      <c r="R4088" s="387"/>
    </row>
    <row r="4089" spans="1:18" ht="15" customHeight="1" x14ac:dyDescent="0.3">
      <c r="A4089" s="383" t="str">
        <f ca="1">IF(ISBLANK(B4089),"",IFERROR(INDIRECT("'Geotech Log'!J"&amp;MATCH(B4089,'Geotech Log'!K:K,1)),""))</f>
        <v/>
      </c>
      <c r="B4089" s="384"/>
      <c r="C4089" s="384"/>
      <c r="D4089" s="385"/>
      <c r="E4089" s="385"/>
      <c r="F4089" s="385"/>
      <c r="G4089" s="385"/>
      <c r="H4089" s="385" t="s">
        <v>1184</v>
      </c>
      <c r="I4089" s="385"/>
      <c r="J4089" s="385"/>
      <c r="K4089" s="385"/>
      <c r="L4089" s="385"/>
      <c r="M4089" s="385"/>
      <c r="N4089" s="385"/>
      <c r="O4089" s="385"/>
      <c r="P4089" s="386"/>
      <c r="Q4089" s="386"/>
      <c r="R4089" s="387"/>
    </row>
    <row r="4090" spans="1:18" ht="15" customHeight="1" x14ac:dyDescent="0.3">
      <c r="A4090" s="383" t="str">
        <f ca="1">IF(ISBLANK(B4090),"",IFERROR(INDIRECT("'Geotech Log'!J"&amp;MATCH(B4090,'Geotech Log'!K:K,1)),""))</f>
        <v/>
      </c>
      <c r="B4090" s="384"/>
      <c r="C4090" s="384"/>
      <c r="D4090" s="385"/>
      <c r="E4090" s="385"/>
      <c r="F4090" s="385"/>
      <c r="G4090" s="385"/>
      <c r="H4090" s="385" t="s">
        <v>1184</v>
      </c>
      <c r="I4090" s="385"/>
      <c r="J4090" s="385"/>
      <c r="K4090" s="385"/>
      <c r="L4090" s="385"/>
      <c r="M4090" s="385"/>
      <c r="N4090" s="385"/>
      <c r="O4090" s="385"/>
      <c r="P4090" s="386"/>
      <c r="Q4090" s="386"/>
      <c r="R4090" s="387"/>
    </row>
    <row r="4091" spans="1:18" ht="15" customHeight="1" x14ac:dyDescent="0.3">
      <c r="A4091" s="383" t="str">
        <f ca="1">IF(ISBLANK(B4091),"",IFERROR(INDIRECT("'Geotech Log'!J"&amp;MATCH(B4091,'Geotech Log'!K:K,1)),""))</f>
        <v/>
      </c>
      <c r="B4091" s="384"/>
      <c r="C4091" s="384"/>
      <c r="D4091" s="385"/>
      <c r="E4091" s="385"/>
      <c r="F4091" s="385"/>
      <c r="G4091" s="385"/>
      <c r="H4091" s="385" t="s">
        <v>1184</v>
      </c>
      <c r="I4091" s="385"/>
      <c r="J4091" s="385"/>
      <c r="K4091" s="385"/>
      <c r="L4091" s="385"/>
      <c r="M4091" s="385"/>
      <c r="N4091" s="385"/>
      <c r="O4091" s="385"/>
      <c r="P4091" s="386"/>
      <c r="Q4091" s="386"/>
      <c r="R4091" s="387"/>
    </row>
    <row r="4092" spans="1:18" ht="15" customHeight="1" x14ac:dyDescent="0.3">
      <c r="A4092" s="383" t="str">
        <f ca="1">IF(ISBLANK(B4092),"",IFERROR(INDIRECT("'Geotech Log'!J"&amp;MATCH(B4092,'Geotech Log'!K:K,1)),""))</f>
        <v/>
      </c>
      <c r="B4092" s="384"/>
      <c r="C4092" s="384"/>
      <c r="D4092" s="385"/>
      <c r="E4092" s="385"/>
      <c r="F4092" s="385"/>
      <c r="G4092" s="385"/>
      <c r="H4092" s="385" t="s">
        <v>1184</v>
      </c>
      <c r="I4092" s="385"/>
      <c r="J4092" s="385"/>
      <c r="K4092" s="385"/>
      <c r="L4092" s="385"/>
      <c r="M4092" s="385"/>
      <c r="N4092" s="385"/>
      <c r="O4092" s="385"/>
      <c r="P4092" s="386"/>
      <c r="Q4092" s="386"/>
      <c r="R4092" s="387"/>
    </row>
    <row r="4093" spans="1:18" ht="15" customHeight="1" x14ac:dyDescent="0.3">
      <c r="A4093" s="383" t="str">
        <f ca="1">IF(ISBLANK(B4093),"",IFERROR(INDIRECT("'Geotech Log'!J"&amp;MATCH(B4093,'Geotech Log'!K:K,1)),""))</f>
        <v/>
      </c>
      <c r="B4093" s="384"/>
      <c r="C4093" s="384"/>
      <c r="D4093" s="385"/>
      <c r="E4093" s="385"/>
      <c r="F4093" s="385"/>
      <c r="G4093" s="385"/>
      <c r="H4093" s="385" t="s">
        <v>1184</v>
      </c>
      <c r="I4093" s="385"/>
      <c r="J4093" s="385"/>
      <c r="K4093" s="385"/>
      <c r="L4093" s="385"/>
      <c r="M4093" s="385"/>
      <c r="N4093" s="385"/>
      <c r="O4093" s="385"/>
      <c r="P4093" s="386"/>
      <c r="Q4093" s="386"/>
      <c r="R4093" s="387"/>
    </row>
    <row r="4094" spans="1:18" ht="15" customHeight="1" x14ac:dyDescent="0.3">
      <c r="A4094" s="383" t="str">
        <f ca="1">IF(ISBLANK(B4094),"",IFERROR(INDIRECT("'Geotech Log'!J"&amp;MATCH(B4094,'Geotech Log'!K:K,1)),""))</f>
        <v/>
      </c>
      <c r="B4094" s="384"/>
      <c r="C4094" s="384"/>
      <c r="D4094" s="385"/>
      <c r="E4094" s="385"/>
      <c r="F4094" s="385"/>
      <c r="G4094" s="385"/>
      <c r="H4094" s="385" t="s">
        <v>1184</v>
      </c>
      <c r="I4094" s="385"/>
      <c r="J4094" s="385"/>
      <c r="K4094" s="385"/>
      <c r="L4094" s="385"/>
      <c r="M4094" s="385"/>
      <c r="N4094" s="385"/>
      <c r="O4094" s="385"/>
      <c r="P4094" s="386"/>
      <c r="Q4094" s="386"/>
      <c r="R4094" s="387"/>
    </row>
    <row r="4095" spans="1:18" ht="15" customHeight="1" x14ac:dyDescent="0.3">
      <c r="A4095" s="383" t="str">
        <f ca="1">IF(ISBLANK(B4095),"",IFERROR(INDIRECT("'Geotech Log'!J"&amp;MATCH(B4095,'Geotech Log'!K:K,1)),""))</f>
        <v/>
      </c>
      <c r="B4095" s="384"/>
      <c r="C4095" s="384"/>
      <c r="D4095" s="385"/>
      <c r="E4095" s="385"/>
      <c r="F4095" s="385"/>
      <c r="G4095" s="385"/>
      <c r="H4095" s="385" t="s">
        <v>1184</v>
      </c>
      <c r="I4095" s="385"/>
      <c r="J4095" s="385"/>
      <c r="K4095" s="385"/>
      <c r="L4095" s="385"/>
      <c r="M4095" s="385"/>
      <c r="N4095" s="385"/>
      <c r="O4095" s="385"/>
      <c r="P4095" s="386"/>
      <c r="Q4095" s="386"/>
      <c r="R4095" s="387"/>
    </row>
    <row r="4096" spans="1:18" ht="15" customHeight="1" x14ac:dyDescent="0.3">
      <c r="A4096" s="383" t="str">
        <f ca="1">IF(ISBLANK(B4096),"",IFERROR(INDIRECT("'Geotech Log'!J"&amp;MATCH(B4096,'Geotech Log'!K:K,1)),""))</f>
        <v/>
      </c>
      <c r="B4096" s="384"/>
      <c r="C4096" s="384"/>
      <c r="D4096" s="385"/>
      <c r="E4096" s="385"/>
      <c r="F4096" s="385"/>
      <c r="G4096" s="385"/>
      <c r="H4096" s="385" t="s">
        <v>1184</v>
      </c>
      <c r="I4096" s="385"/>
      <c r="J4096" s="385"/>
      <c r="K4096" s="385"/>
      <c r="L4096" s="385"/>
      <c r="M4096" s="385"/>
      <c r="N4096" s="385"/>
      <c r="O4096" s="385"/>
      <c r="P4096" s="386"/>
      <c r="Q4096" s="386"/>
      <c r="R4096" s="387"/>
    </row>
    <row r="4097" spans="1:18" ht="15" customHeight="1" x14ac:dyDescent="0.3">
      <c r="A4097" s="383" t="str">
        <f ca="1">IF(ISBLANK(B4097),"",IFERROR(INDIRECT("'Geotech Log'!J"&amp;MATCH(B4097,'Geotech Log'!K:K,1)),""))</f>
        <v/>
      </c>
      <c r="B4097" s="384"/>
      <c r="C4097" s="384"/>
      <c r="D4097" s="385"/>
      <c r="E4097" s="385"/>
      <c r="F4097" s="385"/>
      <c r="G4097" s="385"/>
      <c r="H4097" s="385" t="s">
        <v>1184</v>
      </c>
      <c r="I4097" s="385"/>
      <c r="J4097" s="385"/>
      <c r="K4097" s="385"/>
      <c r="L4097" s="385"/>
      <c r="M4097" s="385"/>
      <c r="N4097" s="385"/>
      <c r="O4097" s="385"/>
      <c r="P4097" s="386"/>
      <c r="Q4097" s="386"/>
      <c r="R4097" s="387"/>
    </row>
    <row r="4098" spans="1:18" ht="15" customHeight="1" x14ac:dyDescent="0.3">
      <c r="A4098" s="383" t="str">
        <f ca="1">IF(ISBLANK(B4098),"",IFERROR(INDIRECT("'Geotech Log'!J"&amp;MATCH(B4098,'Geotech Log'!K:K,1)),""))</f>
        <v/>
      </c>
      <c r="B4098" s="384"/>
      <c r="C4098" s="384"/>
      <c r="D4098" s="385"/>
      <c r="E4098" s="385"/>
      <c r="F4098" s="385"/>
      <c r="G4098" s="385"/>
      <c r="H4098" s="385" t="s">
        <v>1184</v>
      </c>
      <c r="I4098" s="385"/>
      <c r="J4098" s="385"/>
      <c r="K4098" s="385"/>
      <c r="L4098" s="385"/>
      <c r="M4098" s="385"/>
      <c r="N4098" s="385"/>
      <c r="O4098" s="385"/>
      <c r="P4098" s="386"/>
      <c r="Q4098" s="386"/>
      <c r="R4098" s="387"/>
    </row>
    <row r="4099" spans="1:18" ht="15" customHeight="1" x14ac:dyDescent="0.3">
      <c r="A4099" s="383" t="str">
        <f ca="1">IF(ISBLANK(B4099),"",IFERROR(INDIRECT("'Geotech Log'!J"&amp;MATCH(B4099,'Geotech Log'!K:K,1)),""))</f>
        <v/>
      </c>
      <c r="B4099" s="384"/>
      <c r="C4099" s="384"/>
      <c r="D4099" s="385"/>
      <c r="E4099" s="385"/>
      <c r="F4099" s="385"/>
      <c r="G4099" s="385"/>
      <c r="H4099" s="385" t="s">
        <v>1184</v>
      </c>
      <c r="I4099" s="385"/>
      <c r="J4099" s="385"/>
      <c r="K4099" s="385"/>
      <c r="L4099" s="385"/>
      <c r="M4099" s="385"/>
      <c r="N4099" s="385"/>
      <c r="O4099" s="385"/>
      <c r="P4099" s="386"/>
      <c r="Q4099" s="386"/>
      <c r="R4099" s="387"/>
    </row>
    <row r="4100" spans="1:18" ht="15" customHeight="1" x14ac:dyDescent="0.3">
      <c r="A4100" s="383" t="str">
        <f ca="1">IF(ISBLANK(B4100),"",IFERROR(INDIRECT("'Geotech Log'!J"&amp;MATCH(B4100,'Geotech Log'!K:K,1)),""))</f>
        <v/>
      </c>
      <c r="B4100" s="384"/>
      <c r="C4100" s="384"/>
      <c r="D4100" s="385"/>
      <c r="E4100" s="385"/>
      <c r="F4100" s="385"/>
      <c r="G4100" s="385"/>
      <c r="H4100" s="385" t="s">
        <v>1184</v>
      </c>
      <c r="I4100" s="385"/>
      <c r="J4100" s="385"/>
      <c r="K4100" s="385"/>
      <c r="L4100" s="385"/>
      <c r="M4100" s="385"/>
      <c r="N4100" s="385"/>
      <c r="O4100" s="385"/>
      <c r="P4100" s="386"/>
      <c r="Q4100" s="386"/>
      <c r="R4100" s="387"/>
    </row>
    <row r="4101" spans="1:18" ht="15" customHeight="1" x14ac:dyDescent="0.3">
      <c r="A4101" s="383" t="str">
        <f ca="1">IF(ISBLANK(B4101),"",IFERROR(INDIRECT("'Geotech Log'!J"&amp;MATCH(B4101,'Geotech Log'!K:K,1)),""))</f>
        <v/>
      </c>
      <c r="B4101" s="384"/>
      <c r="C4101" s="384"/>
      <c r="D4101" s="385"/>
      <c r="E4101" s="385"/>
      <c r="F4101" s="385"/>
      <c r="G4101" s="385"/>
      <c r="H4101" s="385" t="s">
        <v>1184</v>
      </c>
      <c r="I4101" s="385"/>
      <c r="J4101" s="385"/>
      <c r="K4101" s="385"/>
      <c r="L4101" s="385"/>
      <c r="M4101" s="385"/>
      <c r="N4101" s="385"/>
      <c r="O4101" s="385"/>
      <c r="P4101" s="386"/>
      <c r="Q4101" s="386"/>
      <c r="R4101" s="387"/>
    </row>
    <row r="4102" spans="1:18" ht="15" customHeight="1" x14ac:dyDescent="0.3">
      <c r="A4102" s="383" t="str">
        <f ca="1">IF(ISBLANK(B4102),"",IFERROR(INDIRECT("'Geotech Log'!J"&amp;MATCH(B4102,'Geotech Log'!K:K,1)),""))</f>
        <v/>
      </c>
      <c r="B4102" s="384"/>
      <c r="C4102" s="384"/>
      <c r="D4102" s="385"/>
      <c r="E4102" s="385"/>
      <c r="F4102" s="385"/>
      <c r="G4102" s="385"/>
      <c r="H4102" s="385" t="s">
        <v>1184</v>
      </c>
      <c r="I4102" s="385"/>
      <c r="J4102" s="385"/>
      <c r="K4102" s="385"/>
      <c r="L4102" s="385"/>
      <c r="M4102" s="385"/>
      <c r="N4102" s="385"/>
      <c r="O4102" s="385"/>
      <c r="P4102" s="386"/>
      <c r="Q4102" s="386"/>
      <c r="R4102" s="387"/>
    </row>
    <row r="4103" spans="1:18" ht="15" customHeight="1" x14ac:dyDescent="0.3">
      <c r="A4103" s="383" t="str">
        <f ca="1">IF(ISBLANK(B4103),"",IFERROR(INDIRECT("'Geotech Log'!J"&amp;MATCH(B4103,'Geotech Log'!K:K,1)),""))</f>
        <v/>
      </c>
      <c r="B4103" s="384"/>
      <c r="C4103" s="384"/>
      <c r="D4103" s="385"/>
      <c r="E4103" s="385"/>
      <c r="F4103" s="385"/>
      <c r="G4103" s="385"/>
      <c r="H4103" s="385" t="s">
        <v>1184</v>
      </c>
      <c r="I4103" s="385"/>
      <c r="J4103" s="385"/>
      <c r="K4103" s="385"/>
      <c r="L4103" s="385"/>
      <c r="M4103" s="385"/>
      <c r="N4103" s="385"/>
      <c r="O4103" s="385"/>
      <c r="P4103" s="386"/>
      <c r="Q4103" s="386"/>
      <c r="R4103" s="387"/>
    </row>
    <row r="4104" spans="1:18" ht="15" customHeight="1" x14ac:dyDescent="0.3">
      <c r="A4104" s="383" t="str">
        <f ca="1">IF(ISBLANK(B4104),"",IFERROR(INDIRECT("'Geotech Log'!J"&amp;MATCH(B4104,'Geotech Log'!K:K,1)),""))</f>
        <v/>
      </c>
      <c r="B4104" s="384"/>
      <c r="C4104" s="384"/>
      <c r="D4104" s="385"/>
      <c r="E4104" s="385"/>
      <c r="F4104" s="385"/>
      <c r="G4104" s="385"/>
      <c r="H4104" s="385" t="s">
        <v>1184</v>
      </c>
      <c r="I4104" s="385"/>
      <c r="J4104" s="385"/>
      <c r="K4104" s="385"/>
      <c r="L4104" s="385"/>
      <c r="M4104" s="385"/>
      <c r="N4104" s="385"/>
      <c r="O4104" s="385"/>
      <c r="P4104" s="386"/>
      <c r="Q4104" s="386"/>
      <c r="R4104" s="387"/>
    </row>
    <row r="4105" spans="1:18" ht="15" customHeight="1" x14ac:dyDescent="0.3">
      <c r="A4105" s="383" t="str">
        <f ca="1">IF(ISBLANK(B4105),"",IFERROR(INDIRECT("'Geotech Log'!J"&amp;MATCH(B4105,'Geotech Log'!K:K,1)),""))</f>
        <v/>
      </c>
      <c r="B4105" s="384"/>
      <c r="C4105" s="384"/>
      <c r="D4105" s="385"/>
      <c r="E4105" s="385"/>
      <c r="F4105" s="385"/>
      <c r="G4105" s="385"/>
      <c r="H4105" s="385" t="s">
        <v>1184</v>
      </c>
      <c r="I4105" s="385"/>
      <c r="J4105" s="385"/>
      <c r="K4105" s="385"/>
      <c r="L4105" s="385"/>
      <c r="M4105" s="385"/>
      <c r="N4105" s="385"/>
      <c r="O4105" s="385"/>
      <c r="P4105" s="386"/>
      <c r="Q4105" s="386"/>
      <c r="R4105" s="387"/>
    </row>
    <row r="4106" spans="1:18" ht="15" customHeight="1" x14ac:dyDescent="0.3">
      <c r="A4106" s="383" t="str">
        <f ca="1">IF(ISBLANK(B4106),"",IFERROR(INDIRECT("'Geotech Log'!J"&amp;MATCH(B4106,'Geotech Log'!K:K,1)),""))</f>
        <v/>
      </c>
      <c r="B4106" s="384"/>
      <c r="C4106" s="384"/>
      <c r="D4106" s="385"/>
      <c r="E4106" s="385"/>
      <c r="F4106" s="385"/>
      <c r="G4106" s="385"/>
      <c r="H4106" s="385" t="s">
        <v>1184</v>
      </c>
      <c r="I4106" s="385"/>
      <c r="J4106" s="385"/>
      <c r="K4106" s="385"/>
      <c r="L4106" s="385"/>
      <c r="M4106" s="385"/>
      <c r="N4106" s="385"/>
      <c r="O4106" s="385"/>
      <c r="P4106" s="386"/>
      <c r="Q4106" s="386"/>
      <c r="R4106" s="387"/>
    </row>
    <row r="4107" spans="1:18" ht="15" customHeight="1" x14ac:dyDescent="0.3">
      <c r="A4107" s="383" t="str">
        <f ca="1">IF(ISBLANK(B4107),"",IFERROR(INDIRECT("'Geotech Log'!J"&amp;MATCH(B4107,'Geotech Log'!K:K,1)),""))</f>
        <v/>
      </c>
      <c r="B4107" s="384"/>
      <c r="C4107" s="384"/>
      <c r="D4107" s="385"/>
      <c r="E4107" s="385"/>
      <c r="F4107" s="385"/>
      <c r="G4107" s="385"/>
      <c r="H4107" s="385" t="s">
        <v>1184</v>
      </c>
      <c r="I4107" s="385"/>
      <c r="J4107" s="385"/>
      <c r="K4107" s="385"/>
      <c r="L4107" s="385"/>
      <c r="M4107" s="385"/>
      <c r="N4107" s="385"/>
      <c r="O4107" s="385"/>
      <c r="P4107" s="386"/>
      <c r="Q4107" s="386"/>
      <c r="R4107" s="387"/>
    </row>
    <row r="4108" spans="1:18" ht="15" customHeight="1" x14ac:dyDescent="0.3">
      <c r="A4108" s="383" t="str">
        <f ca="1">IF(ISBLANK(B4108),"",IFERROR(INDIRECT("'Geotech Log'!J"&amp;MATCH(B4108,'Geotech Log'!K:K,1)),""))</f>
        <v/>
      </c>
      <c r="B4108" s="384"/>
      <c r="C4108" s="384"/>
      <c r="D4108" s="385"/>
      <c r="E4108" s="385"/>
      <c r="F4108" s="385"/>
      <c r="G4108" s="385"/>
      <c r="H4108" s="385" t="s">
        <v>1184</v>
      </c>
      <c r="I4108" s="385"/>
      <c r="J4108" s="385"/>
      <c r="K4108" s="385"/>
      <c r="L4108" s="385"/>
      <c r="M4108" s="385"/>
      <c r="N4108" s="385"/>
      <c r="O4108" s="385"/>
      <c r="P4108" s="386"/>
      <c r="Q4108" s="386"/>
      <c r="R4108" s="387"/>
    </row>
    <row r="4109" spans="1:18" ht="15" customHeight="1" x14ac:dyDescent="0.3">
      <c r="A4109" s="383" t="str">
        <f ca="1">IF(ISBLANK(B4109),"",IFERROR(INDIRECT("'Geotech Log'!J"&amp;MATCH(B4109,'Geotech Log'!K:K,1)),""))</f>
        <v/>
      </c>
      <c r="B4109" s="384"/>
      <c r="C4109" s="384"/>
      <c r="D4109" s="385"/>
      <c r="E4109" s="385"/>
      <c r="F4109" s="385"/>
      <c r="G4109" s="385"/>
      <c r="H4109" s="385" t="s">
        <v>1184</v>
      </c>
      <c r="I4109" s="385"/>
      <c r="J4109" s="385"/>
      <c r="K4109" s="385"/>
      <c r="L4109" s="385"/>
      <c r="M4109" s="385"/>
      <c r="N4109" s="385"/>
      <c r="O4109" s="385"/>
      <c r="P4109" s="386"/>
      <c r="Q4109" s="386"/>
      <c r="R4109" s="387"/>
    </row>
    <row r="4110" spans="1:18" ht="15" customHeight="1" x14ac:dyDescent="0.3">
      <c r="A4110" s="383" t="str">
        <f ca="1">IF(ISBLANK(B4110),"",IFERROR(INDIRECT("'Geotech Log'!J"&amp;MATCH(B4110,'Geotech Log'!K:K,1)),""))</f>
        <v/>
      </c>
      <c r="B4110" s="384"/>
      <c r="C4110" s="384"/>
      <c r="D4110" s="385"/>
      <c r="E4110" s="385"/>
      <c r="F4110" s="385"/>
      <c r="G4110" s="385"/>
      <c r="H4110" s="385" t="s">
        <v>1184</v>
      </c>
      <c r="I4110" s="385"/>
      <c r="J4110" s="385"/>
      <c r="K4110" s="385"/>
      <c r="L4110" s="385"/>
      <c r="M4110" s="385"/>
      <c r="N4110" s="385"/>
      <c r="O4110" s="385"/>
      <c r="P4110" s="386"/>
      <c r="Q4110" s="386"/>
      <c r="R4110" s="387"/>
    </row>
    <row r="4111" spans="1:18" ht="15" customHeight="1" x14ac:dyDescent="0.3">
      <c r="A4111" s="383" t="str">
        <f ca="1">IF(ISBLANK(B4111),"",IFERROR(INDIRECT("'Geotech Log'!J"&amp;MATCH(B4111,'Geotech Log'!K:K,1)),""))</f>
        <v/>
      </c>
      <c r="B4111" s="384"/>
      <c r="C4111" s="384"/>
      <c r="D4111" s="385"/>
      <c r="E4111" s="385"/>
      <c r="F4111" s="385"/>
      <c r="G4111" s="385"/>
      <c r="H4111" s="385" t="s">
        <v>1184</v>
      </c>
      <c r="I4111" s="385"/>
      <c r="J4111" s="385"/>
      <c r="K4111" s="385"/>
      <c r="L4111" s="385"/>
      <c r="M4111" s="385"/>
      <c r="N4111" s="385"/>
      <c r="O4111" s="385"/>
      <c r="P4111" s="386"/>
      <c r="Q4111" s="386"/>
      <c r="R4111" s="387"/>
    </row>
    <row r="4112" spans="1:18" ht="15" customHeight="1" x14ac:dyDescent="0.3">
      <c r="A4112" s="383" t="str">
        <f ca="1">IF(ISBLANK(B4112),"",IFERROR(INDIRECT("'Geotech Log'!J"&amp;MATCH(B4112,'Geotech Log'!K:K,1)),""))</f>
        <v/>
      </c>
      <c r="B4112" s="384"/>
      <c r="C4112" s="384"/>
      <c r="D4112" s="385"/>
      <c r="E4112" s="385"/>
      <c r="F4112" s="385"/>
      <c r="G4112" s="385"/>
      <c r="H4112" s="385" t="s">
        <v>1184</v>
      </c>
      <c r="I4112" s="385"/>
      <c r="J4112" s="385"/>
      <c r="K4112" s="385"/>
      <c r="L4112" s="385"/>
      <c r="M4112" s="385"/>
      <c r="N4112" s="385"/>
      <c r="O4112" s="385"/>
      <c r="P4112" s="386"/>
      <c r="Q4112" s="386"/>
      <c r="R4112" s="387"/>
    </row>
    <row r="4113" spans="1:18" ht="15" customHeight="1" x14ac:dyDescent="0.3">
      <c r="A4113" s="383" t="str">
        <f ca="1">IF(ISBLANK(B4113),"",IFERROR(INDIRECT("'Geotech Log'!J"&amp;MATCH(B4113,'Geotech Log'!K:K,1)),""))</f>
        <v/>
      </c>
      <c r="B4113" s="384"/>
      <c r="C4113" s="384"/>
      <c r="D4113" s="385"/>
      <c r="E4113" s="385"/>
      <c r="F4113" s="385"/>
      <c r="G4113" s="385"/>
      <c r="H4113" s="385" t="s">
        <v>1184</v>
      </c>
      <c r="I4113" s="385"/>
      <c r="J4113" s="385"/>
      <c r="K4113" s="385"/>
      <c r="L4113" s="385"/>
      <c r="M4113" s="385"/>
      <c r="N4113" s="385"/>
      <c r="O4113" s="385"/>
      <c r="P4113" s="386"/>
      <c r="Q4113" s="386"/>
      <c r="R4113" s="387"/>
    </row>
    <row r="4114" spans="1:18" ht="15" customHeight="1" x14ac:dyDescent="0.3">
      <c r="A4114" s="383" t="str">
        <f ca="1">IF(ISBLANK(B4114),"",IFERROR(INDIRECT("'Geotech Log'!J"&amp;MATCH(B4114,'Geotech Log'!K:K,1)),""))</f>
        <v/>
      </c>
      <c r="B4114" s="384"/>
      <c r="C4114" s="384"/>
      <c r="D4114" s="385"/>
      <c r="E4114" s="385"/>
      <c r="F4114" s="385"/>
      <c r="G4114" s="385"/>
      <c r="H4114" s="385" t="s">
        <v>1184</v>
      </c>
      <c r="I4114" s="385"/>
      <c r="J4114" s="385"/>
      <c r="K4114" s="385"/>
      <c r="L4114" s="385"/>
      <c r="M4114" s="385"/>
      <c r="N4114" s="385"/>
      <c r="O4114" s="385"/>
      <c r="P4114" s="386"/>
      <c r="Q4114" s="386"/>
      <c r="R4114" s="387"/>
    </row>
    <row r="4115" spans="1:18" ht="15" customHeight="1" x14ac:dyDescent="0.3">
      <c r="A4115" s="383" t="str">
        <f ca="1">IF(ISBLANK(B4115),"",IFERROR(INDIRECT("'Geotech Log'!J"&amp;MATCH(B4115,'Geotech Log'!K:K,1)),""))</f>
        <v/>
      </c>
      <c r="B4115" s="384"/>
      <c r="C4115" s="384"/>
      <c r="D4115" s="385"/>
      <c r="E4115" s="385"/>
      <c r="F4115" s="385"/>
      <c r="G4115" s="385"/>
      <c r="H4115" s="385" t="s">
        <v>1184</v>
      </c>
      <c r="I4115" s="385"/>
      <c r="J4115" s="385"/>
      <c r="K4115" s="385"/>
      <c r="L4115" s="385"/>
      <c r="M4115" s="385"/>
      <c r="N4115" s="385"/>
      <c r="O4115" s="385"/>
      <c r="P4115" s="386"/>
      <c r="Q4115" s="386"/>
      <c r="R4115" s="387"/>
    </row>
    <row r="4116" spans="1:18" ht="15" customHeight="1" x14ac:dyDescent="0.3">
      <c r="A4116" s="383" t="str">
        <f ca="1">IF(ISBLANK(B4116),"",IFERROR(INDIRECT("'Geotech Log'!J"&amp;MATCH(B4116,'Geotech Log'!K:K,1)),""))</f>
        <v/>
      </c>
      <c r="B4116" s="384"/>
      <c r="C4116" s="384"/>
      <c r="D4116" s="385"/>
      <c r="E4116" s="385"/>
      <c r="F4116" s="385"/>
      <c r="G4116" s="385"/>
      <c r="H4116" s="385" t="s">
        <v>1184</v>
      </c>
      <c r="I4116" s="385"/>
      <c r="J4116" s="385"/>
      <c r="K4116" s="385"/>
      <c r="L4116" s="385"/>
      <c r="M4116" s="385"/>
      <c r="N4116" s="385"/>
      <c r="O4116" s="385"/>
      <c r="P4116" s="386"/>
      <c r="Q4116" s="386"/>
      <c r="R4116" s="387"/>
    </row>
    <row r="4117" spans="1:18" ht="15" customHeight="1" x14ac:dyDescent="0.3">
      <c r="A4117" s="383" t="str">
        <f ca="1">IF(ISBLANK(B4117),"",IFERROR(INDIRECT("'Geotech Log'!J"&amp;MATCH(B4117,'Geotech Log'!K:K,1)),""))</f>
        <v/>
      </c>
      <c r="B4117" s="384"/>
      <c r="C4117" s="384"/>
      <c r="D4117" s="385"/>
      <c r="E4117" s="385"/>
      <c r="F4117" s="385"/>
      <c r="G4117" s="385"/>
      <c r="H4117" s="385" t="s">
        <v>1184</v>
      </c>
      <c r="I4117" s="385"/>
      <c r="J4117" s="385"/>
      <c r="K4117" s="385"/>
      <c r="L4117" s="385"/>
      <c r="M4117" s="385"/>
      <c r="N4117" s="385"/>
      <c r="O4117" s="385"/>
      <c r="P4117" s="386"/>
      <c r="Q4117" s="386"/>
      <c r="R4117" s="387"/>
    </row>
    <row r="4118" spans="1:18" ht="15" customHeight="1" x14ac:dyDescent="0.3">
      <c r="A4118" s="383" t="str">
        <f ca="1">IF(ISBLANK(B4118),"",IFERROR(INDIRECT("'Geotech Log'!J"&amp;MATCH(B4118,'Geotech Log'!K:K,1)),""))</f>
        <v/>
      </c>
      <c r="B4118" s="384"/>
      <c r="C4118" s="384"/>
      <c r="D4118" s="385"/>
      <c r="E4118" s="385"/>
      <c r="F4118" s="385"/>
      <c r="G4118" s="385"/>
      <c r="H4118" s="385" t="s">
        <v>1184</v>
      </c>
      <c r="I4118" s="385"/>
      <c r="J4118" s="385"/>
      <c r="K4118" s="385"/>
      <c r="L4118" s="385"/>
      <c r="M4118" s="385"/>
      <c r="N4118" s="385"/>
      <c r="O4118" s="385"/>
      <c r="P4118" s="386"/>
      <c r="Q4118" s="386"/>
      <c r="R4118" s="387"/>
    </row>
    <row r="4119" spans="1:18" ht="15" customHeight="1" x14ac:dyDescent="0.3">
      <c r="A4119" s="383" t="str">
        <f ca="1">IF(ISBLANK(B4119),"",IFERROR(INDIRECT("'Geotech Log'!J"&amp;MATCH(B4119,'Geotech Log'!K:K,1)),""))</f>
        <v/>
      </c>
      <c r="B4119" s="384"/>
      <c r="C4119" s="384"/>
      <c r="D4119" s="385"/>
      <c r="E4119" s="385"/>
      <c r="F4119" s="385"/>
      <c r="G4119" s="385"/>
      <c r="H4119" s="385" t="s">
        <v>1184</v>
      </c>
      <c r="I4119" s="385"/>
      <c r="J4119" s="385"/>
      <c r="K4119" s="385"/>
      <c r="L4119" s="385"/>
      <c r="M4119" s="385"/>
      <c r="N4119" s="385"/>
      <c r="O4119" s="385"/>
      <c r="P4119" s="386"/>
      <c r="Q4119" s="386"/>
      <c r="R4119" s="387"/>
    </row>
    <row r="4120" spans="1:18" ht="15" customHeight="1" x14ac:dyDescent="0.3">
      <c r="A4120" s="383" t="str">
        <f ca="1">IF(ISBLANK(B4120),"",IFERROR(INDIRECT("'Geotech Log'!J"&amp;MATCH(B4120,'Geotech Log'!K:K,1)),""))</f>
        <v/>
      </c>
      <c r="B4120" s="384"/>
      <c r="C4120" s="384"/>
      <c r="D4120" s="385"/>
      <c r="E4120" s="385"/>
      <c r="F4120" s="385"/>
      <c r="G4120" s="385"/>
      <c r="H4120" s="385" t="s">
        <v>1184</v>
      </c>
      <c r="I4120" s="385"/>
      <c r="J4120" s="385"/>
      <c r="K4120" s="385"/>
      <c r="L4120" s="385"/>
      <c r="M4120" s="385"/>
      <c r="N4120" s="385"/>
      <c r="O4120" s="385"/>
      <c r="P4120" s="386"/>
      <c r="Q4120" s="386"/>
      <c r="R4120" s="387"/>
    </row>
    <row r="4121" spans="1:18" ht="15" customHeight="1" x14ac:dyDescent="0.3">
      <c r="A4121" s="383" t="str">
        <f ca="1">IF(ISBLANK(B4121),"",IFERROR(INDIRECT("'Geotech Log'!J"&amp;MATCH(B4121,'Geotech Log'!K:K,1)),""))</f>
        <v/>
      </c>
      <c r="B4121" s="384"/>
      <c r="C4121" s="384"/>
      <c r="D4121" s="385"/>
      <c r="E4121" s="385"/>
      <c r="F4121" s="385"/>
      <c r="G4121" s="385"/>
      <c r="H4121" s="385" t="s">
        <v>1184</v>
      </c>
      <c r="I4121" s="385"/>
      <c r="J4121" s="385"/>
      <c r="K4121" s="385"/>
      <c r="L4121" s="385"/>
      <c r="M4121" s="385"/>
      <c r="N4121" s="385"/>
      <c r="O4121" s="385"/>
      <c r="P4121" s="386"/>
      <c r="Q4121" s="386"/>
      <c r="R4121" s="387"/>
    </row>
    <row r="4122" spans="1:18" ht="15" customHeight="1" x14ac:dyDescent="0.3">
      <c r="A4122" s="383" t="str">
        <f ca="1">IF(ISBLANK(B4122),"",IFERROR(INDIRECT("'Geotech Log'!J"&amp;MATCH(B4122,'Geotech Log'!K:K,1)),""))</f>
        <v/>
      </c>
      <c r="B4122" s="384"/>
      <c r="C4122" s="384"/>
      <c r="D4122" s="385"/>
      <c r="E4122" s="385"/>
      <c r="F4122" s="385"/>
      <c r="G4122" s="385"/>
      <c r="H4122" s="385" t="s">
        <v>1184</v>
      </c>
      <c r="I4122" s="385"/>
      <c r="J4122" s="385"/>
      <c r="K4122" s="385"/>
      <c r="L4122" s="385"/>
      <c r="M4122" s="385"/>
      <c r="N4122" s="385"/>
      <c r="O4122" s="385"/>
      <c r="P4122" s="386"/>
      <c r="Q4122" s="386"/>
      <c r="R4122" s="387"/>
    </row>
    <row r="4123" spans="1:18" ht="15" customHeight="1" x14ac:dyDescent="0.3">
      <c r="A4123" s="383" t="str">
        <f ca="1">IF(ISBLANK(B4123),"",IFERROR(INDIRECT("'Geotech Log'!J"&amp;MATCH(B4123,'Geotech Log'!K:K,1)),""))</f>
        <v/>
      </c>
      <c r="B4123" s="384"/>
      <c r="C4123" s="384"/>
      <c r="D4123" s="385"/>
      <c r="E4123" s="385"/>
      <c r="F4123" s="385"/>
      <c r="G4123" s="385"/>
      <c r="H4123" s="385" t="s">
        <v>1184</v>
      </c>
      <c r="I4123" s="385"/>
      <c r="J4123" s="385"/>
      <c r="K4123" s="385"/>
      <c r="L4123" s="385"/>
      <c r="M4123" s="385"/>
      <c r="N4123" s="385"/>
      <c r="O4123" s="385"/>
      <c r="P4123" s="386"/>
      <c r="Q4123" s="386"/>
      <c r="R4123" s="387"/>
    </row>
    <row r="4124" spans="1:18" ht="15" customHeight="1" x14ac:dyDescent="0.3">
      <c r="A4124" s="383" t="str">
        <f ca="1">IF(ISBLANK(B4124),"",IFERROR(INDIRECT("'Geotech Log'!J"&amp;MATCH(B4124,'Geotech Log'!K:K,1)),""))</f>
        <v/>
      </c>
      <c r="B4124" s="384"/>
      <c r="C4124" s="384"/>
      <c r="D4124" s="385"/>
      <c r="E4124" s="385"/>
      <c r="F4124" s="385"/>
      <c r="G4124" s="385"/>
      <c r="H4124" s="385" t="s">
        <v>1184</v>
      </c>
      <c r="I4124" s="385"/>
      <c r="J4124" s="385"/>
      <c r="K4124" s="385"/>
      <c r="L4124" s="385"/>
      <c r="M4124" s="385"/>
      <c r="N4124" s="385"/>
      <c r="O4124" s="385"/>
      <c r="P4124" s="386"/>
      <c r="Q4124" s="386"/>
      <c r="R4124" s="387"/>
    </row>
    <row r="4125" spans="1:18" ht="15" customHeight="1" x14ac:dyDescent="0.3">
      <c r="A4125" s="383" t="str">
        <f ca="1">IF(ISBLANK(B4125),"",IFERROR(INDIRECT("'Geotech Log'!J"&amp;MATCH(B4125,'Geotech Log'!K:K,1)),""))</f>
        <v/>
      </c>
      <c r="B4125" s="384"/>
      <c r="C4125" s="384"/>
      <c r="D4125" s="385"/>
      <c r="E4125" s="385"/>
      <c r="F4125" s="385"/>
      <c r="G4125" s="385"/>
      <c r="H4125" s="385" t="s">
        <v>1184</v>
      </c>
      <c r="I4125" s="385"/>
      <c r="J4125" s="385"/>
      <c r="K4125" s="385"/>
      <c r="L4125" s="385"/>
      <c r="M4125" s="385"/>
      <c r="N4125" s="385"/>
      <c r="O4125" s="385"/>
      <c r="P4125" s="386"/>
      <c r="Q4125" s="386"/>
      <c r="R4125" s="387"/>
    </row>
    <row r="4126" spans="1:18" ht="15" customHeight="1" x14ac:dyDescent="0.3">
      <c r="A4126" s="383" t="str">
        <f ca="1">IF(ISBLANK(B4126),"",IFERROR(INDIRECT("'Geotech Log'!J"&amp;MATCH(B4126,'Geotech Log'!K:K,1)),""))</f>
        <v/>
      </c>
      <c r="B4126" s="384"/>
      <c r="C4126" s="384"/>
      <c r="D4126" s="385"/>
      <c r="E4126" s="385"/>
      <c r="F4126" s="385"/>
      <c r="G4126" s="385"/>
      <c r="H4126" s="385" t="s">
        <v>1184</v>
      </c>
      <c r="I4126" s="385"/>
      <c r="J4126" s="385"/>
      <c r="K4126" s="385"/>
      <c r="L4126" s="385"/>
      <c r="M4126" s="385"/>
      <c r="N4126" s="385"/>
      <c r="O4126" s="385"/>
      <c r="P4126" s="386"/>
      <c r="Q4126" s="386"/>
      <c r="R4126" s="387"/>
    </row>
    <row r="4127" spans="1:18" ht="15" customHeight="1" x14ac:dyDescent="0.3">
      <c r="A4127" s="383" t="str">
        <f ca="1">IF(ISBLANK(B4127),"",IFERROR(INDIRECT("'Geotech Log'!J"&amp;MATCH(B4127,'Geotech Log'!K:K,1)),""))</f>
        <v/>
      </c>
      <c r="B4127" s="384"/>
      <c r="C4127" s="384"/>
      <c r="D4127" s="385"/>
      <c r="E4127" s="385"/>
      <c r="F4127" s="385"/>
      <c r="G4127" s="385"/>
      <c r="H4127" s="385" t="s">
        <v>1184</v>
      </c>
      <c r="I4127" s="385"/>
      <c r="J4127" s="385"/>
      <c r="K4127" s="385"/>
      <c r="L4127" s="385"/>
      <c r="M4127" s="385"/>
      <c r="N4127" s="385"/>
      <c r="O4127" s="385"/>
      <c r="P4127" s="386"/>
      <c r="Q4127" s="386"/>
      <c r="R4127" s="387"/>
    </row>
    <row r="4128" spans="1:18" ht="15" customHeight="1" x14ac:dyDescent="0.3">
      <c r="A4128" s="383" t="str">
        <f ca="1">IF(ISBLANK(B4128),"",IFERROR(INDIRECT("'Geotech Log'!J"&amp;MATCH(B4128,'Geotech Log'!K:K,1)),""))</f>
        <v/>
      </c>
      <c r="B4128" s="384"/>
      <c r="C4128" s="384"/>
      <c r="D4128" s="385"/>
      <c r="E4128" s="385"/>
      <c r="F4128" s="385"/>
      <c r="G4128" s="385"/>
      <c r="H4128" s="385" t="s">
        <v>1184</v>
      </c>
      <c r="I4128" s="385"/>
      <c r="J4128" s="385"/>
      <c r="K4128" s="385"/>
      <c r="L4128" s="385"/>
      <c r="M4128" s="385"/>
      <c r="N4128" s="385"/>
      <c r="O4128" s="385"/>
      <c r="P4128" s="386"/>
      <c r="Q4128" s="386"/>
      <c r="R4128" s="387"/>
    </row>
    <row r="4129" spans="1:18" ht="15" customHeight="1" x14ac:dyDescent="0.3">
      <c r="A4129" s="383" t="str">
        <f ca="1">IF(ISBLANK(B4129),"",IFERROR(INDIRECT("'Geotech Log'!J"&amp;MATCH(B4129,'Geotech Log'!K:K,1)),""))</f>
        <v/>
      </c>
      <c r="B4129" s="384"/>
      <c r="C4129" s="384"/>
      <c r="D4129" s="385"/>
      <c r="E4129" s="385"/>
      <c r="F4129" s="385"/>
      <c r="G4129" s="385"/>
      <c r="H4129" s="385" t="s">
        <v>1184</v>
      </c>
      <c r="I4129" s="385"/>
      <c r="J4129" s="385"/>
      <c r="K4129" s="385"/>
      <c r="L4129" s="385"/>
      <c r="M4129" s="385"/>
      <c r="N4129" s="385"/>
      <c r="O4129" s="385"/>
      <c r="P4129" s="386"/>
      <c r="Q4129" s="386"/>
      <c r="R4129" s="387"/>
    </row>
    <row r="4130" spans="1:18" ht="15" customHeight="1" x14ac:dyDescent="0.3">
      <c r="A4130" s="383" t="str">
        <f ca="1">IF(ISBLANK(B4130),"",IFERROR(INDIRECT("'Geotech Log'!J"&amp;MATCH(B4130,'Geotech Log'!K:K,1)),""))</f>
        <v/>
      </c>
      <c r="B4130" s="384"/>
      <c r="C4130" s="384"/>
      <c r="D4130" s="385"/>
      <c r="E4130" s="385"/>
      <c r="F4130" s="385"/>
      <c r="G4130" s="385"/>
      <c r="H4130" s="385" t="s">
        <v>1184</v>
      </c>
      <c r="I4130" s="385"/>
      <c r="J4130" s="385"/>
      <c r="K4130" s="385"/>
      <c r="L4130" s="385"/>
      <c r="M4130" s="385"/>
      <c r="N4130" s="385"/>
      <c r="O4130" s="385"/>
      <c r="P4130" s="386"/>
      <c r="Q4130" s="386"/>
      <c r="R4130" s="387"/>
    </row>
    <row r="4131" spans="1:18" ht="15" customHeight="1" x14ac:dyDescent="0.3">
      <c r="A4131" s="383" t="str">
        <f ca="1">IF(ISBLANK(B4131),"",IFERROR(INDIRECT("'Geotech Log'!J"&amp;MATCH(B4131,'Geotech Log'!K:K,1)),""))</f>
        <v/>
      </c>
      <c r="B4131" s="384"/>
      <c r="C4131" s="384"/>
      <c r="D4131" s="385"/>
      <c r="E4131" s="385"/>
      <c r="F4131" s="385"/>
      <c r="G4131" s="385"/>
      <c r="H4131" s="385" t="s">
        <v>1184</v>
      </c>
      <c r="I4131" s="385"/>
      <c r="J4131" s="385"/>
      <c r="K4131" s="385"/>
      <c r="L4131" s="385"/>
      <c r="M4131" s="385"/>
      <c r="N4131" s="385"/>
      <c r="O4131" s="385"/>
      <c r="P4131" s="386"/>
      <c r="Q4131" s="386"/>
      <c r="R4131" s="387"/>
    </row>
    <row r="4132" spans="1:18" ht="15" customHeight="1" x14ac:dyDescent="0.3">
      <c r="A4132" s="383" t="str">
        <f ca="1">IF(ISBLANK(B4132),"",IFERROR(INDIRECT("'Geotech Log'!J"&amp;MATCH(B4132,'Geotech Log'!K:K,1)),""))</f>
        <v/>
      </c>
      <c r="B4132" s="384"/>
      <c r="C4132" s="384"/>
      <c r="D4132" s="385"/>
      <c r="E4132" s="385"/>
      <c r="F4132" s="385"/>
      <c r="G4132" s="385"/>
      <c r="H4132" s="385" t="s">
        <v>1184</v>
      </c>
      <c r="I4132" s="385"/>
      <c r="J4132" s="385"/>
      <c r="K4132" s="385"/>
      <c r="L4132" s="385"/>
      <c r="M4132" s="385"/>
      <c r="N4132" s="385"/>
      <c r="O4132" s="385"/>
      <c r="P4132" s="386"/>
      <c r="Q4132" s="386"/>
      <c r="R4132" s="387"/>
    </row>
    <row r="4133" spans="1:18" ht="15" customHeight="1" x14ac:dyDescent="0.3">
      <c r="A4133" s="383" t="str">
        <f ca="1">IF(ISBLANK(B4133),"",IFERROR(INDIRECT("'Geotech Log'!J"&amp;MATCH(B4133,'Geotech Log'!K:K,1)),""))</f>
        <v/>
      </c>
      <c r="B4133" s="384"/>
      <c r="C4133" s="384"/>
      <c r="D4133" s="385"/>
      <c r="E4133" s="385"/>
      <c r="F4133" s="385"/>
      <c r="G4133" s="385"/>
      <c r="H4133" s="385" t="s">
        <v>1184</v>
      </c>
      <c r="I4133" s="385"/>
      <c r="J4133" s="385"/>
      <c r="K4133" s="385"/>
      <c r="L4133" s="385"/>
      <c r="M4133" s="385"/>
      <c r="N4133" s="385"/>
      <c r="O4133" s="385"/>
      <c r="P4133" s="386"/>
      <c r="Q4133" s="386"/>
      <c r="R4133" s="387"/>
    </row>
    <row r="4134" spans="1:18" ht="15" customHeight="1" x14ac:dyDescent="0.3">
      <c r="A4134" s="383" t="str">
        <f ca="1">IF(ISBLANK(B4134),"",IFERROR(INDIRECT("'Geotech Log'!J"&amp;MATCH(B4134,'Geotech Log'!K:K,1)),""))</f>
        <v/>
      </c>
      <c r="B4134" s="384"/>
      <c r="C4134" s="384"/>
      <c r="D4134" s="385"/>
      <c r="E4134" s="385"/>
      <c r="F4134" s="385"/>
      <c r="G4134" s="385"/>
      <c r="H4134" s="385" t="s">
        <v>1184</v>
      </c>
      <c r="I4134" s="385"/>
      <c r="J4134" s="385"/>
      <c r="K4134" s="385"/>
      <c r="L4134" s="385"/>
      <c r="M4134" s="385"/>
      <c r="N4134" s="385"/>
      <c r="O4134" s="385"/>
      <c r="P4134" s="386"/>
      <c r="Q4134" s="386"/>
      <c r="R4134" s="387"/>
    </row>
    <row r="4135" spans="1:18" ht="15" customHeight="1" x14ac:dyDescent="0.3">
      <c r="A4135" s="383" t="str">
        <f ca="1">IF(ISBLANK(B4135),"",IFERROR(INDIRECT("'Geotech Log'!J"&amp;MATCH(B4135,'Geotech Log'!K:K,1)),""))</f>
        <v/>
      </c>
      <c r="B4135" s="384"/>
      <c r="C4135" s="384"/>
      <c r="D4135" s="385"/>
      <c r="E4135" s="385"/>
      <c r="F4135" s="385"/>
      <c r="G4135" s="385"/>
      <c r="H4135" s="385" t="s">
        <v>1184</v>
      </c>
      <c r="I4135" s="385"/>
      <c r="J4135" s="385"/>
      <c r="K4135" s="385"/>
      <c r="L4135" s="385"/>
      <c r="M4135" s="385"/>
      <c r="N4135" s="385"/>
      <c r="O4135" s="385"/>
      <c r="P4135" s="386"/>
      <c r="Q4135" s="386"/>
      <c r="R4135" s="387"/>
    </row>
    <row r="4136" spans="1:18" ht="15" customHeight="1" x14ac:dyDescent="0.3">
      <c r="A4136" s="383" t="str">
        <f ca="1">IF(ISBLANK(B4136),"",IFERROR(INDIRECT("'Geotech Log'!J"&amp;MATCH(B4136,'Geotech Log'!K:K,1)),""))</f>
        <v/>
      </c>
      <c r="B4136" s="384"/>
      <c r="C4136" s="384"/>
      <c r="D4136" s="385"/>
      <c r="E4136" s="385"/>
      <c r="F4136" s="385"/>
      <c r="G4136" s="385"/>
      <c r="H4136" s="385" t="s">
        <v>1184</v>
      </c>
      <c r="I4136" s="385"/>
      <c r="J4136" s="385"/>
      <c r="K4136" s="385"/>
      <c r="L4136" s="385"/>
      <c r="M4136" s="385"/>
      <c r="N4136" s="385"/>
      <c r="O4136" s="385"/>
      <c r="P4136" s="386"/>
      <c r="Q4136" s="386"/>
      <c r="R4136" s="387"/>
    </row>
    <row r="4137" spans="1:18" ht="15" customHeight="1" x14ac:dyDescent="0.3">
      <c r="A4137" s="383" t="str">
        <f ca="1">IF(ISBLANK(B4137),"",IFERROR(INDIRECT("'Geotech Log'!J"&amp;MATCH(B4137,'Geotech Log'!K:K,1)),""))</f>
        <v/>
      </c>
      <c r="B4137" s="384"/>
      <c r="C4137" s="384"/>
      <c r="D4137" s="385"/>
      <c r="E4137" s="385"/>
      <c r="F4137" s="385"/>
      <c r="G4137" s="385"/>
      <c r="H4137" s="385" t="s">
        <v>1184</v>
      </c>
      <c r="I4137" s="385"/>
      <c r="J4137" s="385"/>
      <c r="K4137" s="385"/>
      <c r="L4137" s="385"/>
      <c r="M4137" s="385"/>
      <c r="N4137" s="385"/>
      <c r="O4137" s="385"/>
      <c r="P4137" s="386"/>
      <c r="Q4137" s="386"/>
      <c r="R4137" s="387"/>
    </row>
    <row r="4138" spans="1:18" ht="15" customHeight="1" x14ac:dyDescent="0.3">
      <c r="A4138" s="383" t="str">
        <f ca="1">IF(ISBLANK(B4138),"",IFERROR(INDIRECT("'Geotech Log'!J"&amp;MATCH(B4138,'Geotech Log'!K:K,1)),""))</f>
        <v/>
      </c>
      <c r="B4138" s="384"/>
      <c r="C4138" s="384"/>
      <c r="D4138" s="385"/>
      <c r="E4138" s="385"/>
      <c r="F4138" s="385"/>
      <c r="G4138" s="385"/>
      <c r="H4138" s="385" t="s">
        <v>1184</v>
      </c>
      <c r="I4138" s="385"/>
      <c r="J4138" s="385"/>
      <c r="K4138" s="385"/>
      <c r="L4138" s="385"/>
      <c r="M4138" s="385"/>
      <c r="N4138" s="385"/>
      <c r="O4138" s="385"/>
      <c r="P4138" s="386"/>
      <c r="Q4138" s="386"/>
      <c r="R4138" s="387"/>
    </row>
    <row r="4139" spans="1:18" ht="15" customHeight="1" x14ac:dyDescent="0.3">
      <c r="A4139" s="383" t="str">
        <f ca="1">IF(ISBLANK(B4139),"",IFERROR(INDIRECT("'Geotech Log'!J"&amp;MATCH(B4139,'Geotech Log'!K:K,1)),""))</f>
        <v/>
      </c>
      <c r="B4139" s="384"/>
      <c r="C4139" s="384"/>
      <c r="D4139" s="385"/>
      <c r="E4139" s="385"/>
      <c r="F4139" s="385"/>
      <c r="G4139" s="385"/>
      <c r="H4139" s="385" t="s">
        <v>1184</v>
      </c>
      <c r="I4139" s="385"/>
      <c r="J4139" s="385"/>
      <c r="K4139" s="385"/>
      <c r="L4139" s="385"/>
      <c r="M4139" s="385"/>
      <c r="N4139" s="385"/>
      <c r="O4139" s="385"/>
      <c r="P4139" s="386"/>
      <c r="Q4139" s="386"/>
      <c r="R4139" s="387"/>
    </row>
    <row r="4140" spans="1:18" ht="15" customHeight="1" x14ac:dyDescent="0.3">
      <c r="A4140" s="383" t="str">
        <f ca="1">IF(ISBLANK(B4140),"",IFERROR(INDIRECT("'Geotech Log'!J"&amp;MATCH(B4140,'Geotech Log'!K:K,1)),""))</f>
        <v/>
      </c>
      <c r="B4140" s="384"/>
      <c r="C4140" s="384"/>
      <c r="D4140" s="385"/>
      <c r="E4140" s="385"/>
      <c r="F4140" s="385"/>
      <c r="G4140" s="385"/>
      <c r="H4140" s="385" t="s">
        <v>1184</v>
      </c>
      <c r="I4140" s="385"/>
      <c r="J4140" s="385"/>
      <c r="K4140" s="385"/>
      <c r="L4140" s="385"/>
      <c r="M4140" s="385"/>
      <c r="N4140" s="385"/>
      <c r="O4140" s="385"/>
      <c r="P4140" s="386"/>
      <c r="Q4140" s="386"/>
      <c r="R4140" s="387"/>
    </row>
    <row r="4141" spans="1:18" ht="15" customHeight="1" x14ac:dyDescent="0.3">
      <c r="A4141" s="383" t="str">
        <f ca="1">IF(ISBLANK(B4141),"",IFERROR(INDIRECT("'Geotech Log'!J"&amp;MATCH(B4141,'Geotech Log'!K:K,1)),""))</f>
        <v/>
      </c>
      <c r="B4141" s="384"/>
      <c r="C4141" s="384"/>
      <c r="D4141" s="385"/>
      <c r="E4141" s="385"/>
      <c r="F4141" s="385"/>
      <c r="G4141" s="385"/>
      <c r="H4141" s="385" t="s">
        <v>1184</v>
      </c>
      <c r="I4141" s="385"/>
      <c r="J4141" s="385"/>
      <c r="K4141" s="385"/>
      <c r="L4141" s="385"/>
      <c r="M4141" s="385"/>
      <c r="N4141" s="385"/>
      <c r="O4141" s="385"/>
      <c r="P4141" s="386"/>
      <c r="Q4141" s="386"/>
      <c r="R4141" s="387"/>
    </row>
    <row r="4142" spans="1:18" ht="15" customHeight="1" x14ac:dyDescent="0.3">
      <c r="A4142" s="383" t="str">
        <f ca="1">IF(ISBLANK(B4142),"",IFERROR(INDIRECT("'Geotech Log'!J"&amp;MATCH(B4142,'Geotech Log'!K:K,1)),""))</f>
        <v/>
      </c>
      <c r="B4142" s="384"/>
      <c r="C4142" s="384"/>
      <c r="D4142" s="385"/>
      <c r="E4142" s="385"/>
      <c r="F4142" s="385"/>
      <c r="G4142" s="385"/>
      <c r="H4142" s="385" t="s">
        <v>1184</v>
      </c>
      <c r="I4142" s="385"/>
      <c r="J4142" s="385"/>
      <c r="K4142" s="385"/>
      <c r="L4142" s="385"/>
      <c r="M4142" s="385"/>
      <c r="N4142" s="385"/>
      <c r="O4142" s="385"/>
      <c r="P4142" s="386"/>
      <c r="Q4142" s="386"/>
      <c r="R4142" s="387"/>
    </row>
    <row r="4143" spans="1:18" ht="15" customHeight="1" x14ac:dyDescent="0.3">
      <c r="A4143" s="383" t="str">
        <f ca="1">IF(ISBLANK(B4143),"",IFERROR(INDIRECT("'Geotech Log'!J"&amp;MATCH(B4143,'Geotech Log'!K:K,1)),""))</f>
        <v/>
      </c>
      <c r="B4143" s="384"/>
      <c r="C4143" s="384"/>
      <c r="D4143" s="385"/>
      <c r="E4143" s="385"/>
      <c r="F4143" s="385"/>
      <c r="G4143" s="385"/>
      <c r="H4143" s="385" t="s">
        <v>1184</v>
      </c>
      <c r="I4143" s="385"/>
      <c r="J4143" s="385"/>
      <c r="K4143" s="385"/>
      <c r="L4143" s="385"/>
      <c r="M4143" s="385"/>
      <c r="N4143" s="385"/>
      <c r="O4143" s="385"/>
      <c r="P4143" s="386"/>
      <c r="Q4143" s="386"/>
      <c r="R4143" s="387"/>
    </row>
    <row r="4144" spans="1:18" ht="15" customHeight="1" x14ac:dyDescent="0.3">
      <c r="A4144" s="383" t="str">
        <f ca="1">IF(ISBLANK(B4144),"",IFERROR(INDIRECT("'Geotech Log'!J"&amp;MATCH(B4144,'Geotech Log'!K:K,1)),""))</f>
        <v/>
      </c>
      <c r="B4144" s="384"/>
      <c r="C4144" s="384"/>
      <c r="D4144" s="385"/>
      <c r="E4144" s="385"/>
      <c r="F4144" s="385"/>
      <c r="G4144" s="385"/>
      <c r="H4144" s="385" t="s">
        <v>1184</v>
      </c>
      <c r="I4144" s="385"/>
      <c r="J4144" s="385"/>
      <c r="K4144" s="385"/>
      <c r="L4144" s="385"/>
      <c r="M4144" s="385"/>
      <c r="N4144" s="385"/>
      <c r="O4144" s="385"/>
      <c r="P4144" s="386"/>
      <c r="Q4144" s="386"/>
      <c r="R4144" s="387"/>
    </row>
    <row r="4145" spans="1:18" ht="15" customHeight="1" x14ac:dyDescent="0.3">
      <c r="A4145" s="383" t="str">
        <f ca="1">IF(ISBLANK(B4145),"",IFERROR(INDIRECT("'Geotech Log'!J"&amp;MATCH(B4145,'Geotech Log'!K:K,1)),""))</f>
        <v/>
      </c>
      <c r="B4145" s="384"/>
      <c r="C4145" s="384"/>
      <c r="D4145" s="385"/>
      <c r="E4145" s="385"/>
      <c r="F4145" s="385"/>
      <c r="G4145" s="385"/>
      <c r="H4145" s="385" t="s">
        <v>1184</v>
      </c>
      <c r="I4145" s="385"/>
      <c r="J4145" s="385"/>
      <c r="K4145" s="385"/>
      <c r="L4145" s="385"/>
      <c r="M4145" s="385"/>
      <c r="N4145" s="385"/>
      <c r="O4145" s="385"/>
      <c r="P4145" s="386"/>
      <c r="Q4145" s="386"/>
      <c r="R4145" s="387"/>
    </row>
    <row r="4146" spans="1:18" ht="15" customHeight="1" x14ac:dyDescent="0.3">
      <c r="A4146" s="383" t="str">
        <f ca="1">IF(ISBLANK(B4146),"",IFERROR(INDIRECT("'Geotech Log'!J"&amp;MATCH(B4146,'Geotech Log'!K:K,1)),""))</f>
        <v/>
      </c>
      <c r="B4146" s="384"/>
      <c r="C4146" s="384"/>
      <c r="D4146" s="385"/>
      <c r="E4146" s="385"/>
      <c r="F4146" s="385"/>
      <c r="G4146" s="385"/>
      <c r="H4146" s="385" t="s">
        <v>1184</v>
      </c>
      <c r="I4146" s="385"/>
      <c r="J4146" s="385"/>
      <c r="K4146" s="385"/>
      <c r="L4146" s="385"/>
      <c r="M4146" s="385"/>
      <c r="N4146" s="385"/>
      <c r="O4146" s="385"/>
      <c r="P4146" s="386"/>
      <c r="Q4146" s="386"/>
      <c r="R4146" s="387"/>
    </row>
    <row r="4147" spans="1:18" ht="15" customHeight="1" x14ac:dyDescent="0.3">
      <c r="A4147" s="383" t="str">
        <f ca="1">IF(ISBLANK(B4147),"",IFERROR(INDIRECT("'Geotech Log'!J"&amp;MATCH(B4147,'Geotech Log'!K:K,1)),""))</f>
        <v/>
      </c>
      <c r="B4147" s="384"/>
      <c r="C4147" s="384"/>
      <c r="D4147" s="385"/>
      <c r="E4147" s="385"/>
      <c r="F4147" s="385"/>
      <c r="G4147" s="385"/>
      <c r="H4147" s="385" t="s">
        <v>1184</v>
      </c>
      <c r="I4147" s="385"/>
      <c r="J4147" s="385"/>
      <c r="K4147" s="385"/>
      <c r="L4147" s="385"/>
      <c r="M4147" s="385"/>
      <c r="N4147" s="385"/>
      <c r="O4147" s="385"/>
      <c r="P4147" s="386"/>
      <c r="Q4147" s="386"/>
      <c r="R4147" s="387"/>
    </row>
    <row r="4148" spans="1:18" ht="15" customHeight="1" x14ac:dyDescent="0.3">
      <c r="A4148" s="383" t="str">
        <f ca="1">IF(ISBLANK(B4148),"",IFERROR(INDIRECT("'Geotech Log'!J"&amp;MATCH(B4148,'Geotech Log'!K:K,1)),""))</f>
        <v/>
      </c>
      <c r="B4148" s="384"/>
      <c r="C4148" s="384"/>
      <c r="D4148" s="385"/>
      <c r="E4148" s="385"/>
      <c r="F4148" s="385"/>
      <c r="G4148" s="385"/>
      <c r="H4148" s="385" t="s">
        <v>1184</v>
      </c>
      <c r="I4148" s="385"/>
      <c r="J4148" s="385"/>
      <c r="K4148" s="385"/>
      <c r="L4148" s="385"/>
      <c r="M4148" s="385"/>
      <c r="N4148" s="385"/>
      <c r="O4148" s="385"/>
      <c r="P4148" s="386"/>
      <c r="Q4148" s="386"/>
      <c r="R4148" s="387"/>
    </row>
    <row r="4149" spans="1:18" ht="15" customHeight="1" x14ac:dyDescent="0.3">
      <c r="A4149" s="383" t="str">
        <f ca="1">IF(ISBLANK(B4149),"",IFERROR(INDIRECT("'Geotech Log'!J"&amp;MATCH(B4149,'Geotech Log'!K:K,1)),""))</f>
        <v/>
      </c>
      <c r="B4149" s="384"/>
      <c r="C4149" s="384"/>
      <c r="D4149" s="385"/>
      <c r="E4149" s="385"/>
      <c r="F4149" s="385"/>
      <c r="G4149" s="385"/>
      <c r="H4149" s="385" t="s">
        <v>1184</v>
      </c>
      <c r="I4149" s="385"/>
      <c r="J4149" s="385"/>
      <c r="K4149" s="385"/>
      <c r="L4149" s="385"/>
      <c r="M4149" s="385"/>
      <c r="N4149" s="385"/>
      <c r="O4149" s="385"/>
      <c r="P4149" s="386"/>
      <c r="Q4149" s="386"/>
      <c r="R4149" s="387"/>
    </row>
    <row r="4150" spans="1:18" ht="15" customHeight="1" x14ac:dyDescent="0.3">
      <c r="A4150" s="383" t="str">
        <f ca="1">IF(ISBLANK(B4150),"",IFERROR(INDIRECT("'Geotech Log'!J"&amp;MATCH(B4150,'Geotech Log'!K:K,1)),""))</f>
        <v/>
      </c>
      <c r="B4150" s="384"/>
      <c r="C4150" s="384"/>
      <c r="D4150" s="385"/>
      <c r="E4150" s="385"/>
      <c r="F4150" s="385"/>
      <c r="G4150" s="385"/>
      <c r="H4150" s="385" t="s">
        <v>1184</v>
      </c>
      <c r="I4150" s="385"/>
      <c r="J4150" s="385"/>
      <c r="K4150" s="385"/>
      <c r="L4150" s="385"/>
      <c r="M4150" s="385"/>
      <c r="N4150" s="385"/>
      <c r="O4150" s="385"/>
      <c r="P4150" s="386"/>
      <c r="Q4150" s="386"/>
      <c r="R4150" s="387"/>
    </row>
    <row r="4151" spans="1:18" ht="15" customHeight="1" x14ac:dyDescent="0.3">
      <c r="A4151" s="383" t="str">
        <f ca="1">IF(ISBLANK(B4151),"",IFERROR(INDIRECT("'Geotech Log'!J"&amp;MATCH(B4151,'Geotech Log'!K:K,1)),""))</f>
        <v/>
      </c>
      <c r="B4151" s="384"/>
      <c r="C4151" s="384"/>
      <c r="D4151" s="385"/>
      <c r="E4151" s="385"/>
      <c r="F4151" s="385"/>
      <c r="G4151" s="385"/>
      <c r="H4151" s="385" t="s">
        <v>1184</v>
      </c>
      <c r="I4151" s="385"/>
      <c r="J4151" s="385"/>
      <c r="K4151" s="385"/>
      <c r="L4151" s="385"/>
      <c r="M4151" s="385"/>
      <c r="N4151" s="385"/>
      <c r="O4151" s="385"/>
      <c r="P4151" s="386"/>
      <c r="Q4151" s="386"/>
      <c r="R4151" s="387"/>
    </row>
    <row r="4152" spans="1:18" ht="15" customHeight="1" x14ac:dyDescent="0.3">
      <c r="A4152" s="383" t="str">
        <f ca="1">IF(ISBLANK(B4152),"",IFERROR(INDIRECT("'Geotech Log'!J"&amp;MATCH(B4152,'Geotech Log'!K:K,1)),""))</f>
        <v/>
      </c>
      <c r="B4152" s="384"/>
      <c r="C4152" s="384"/>
      <c r="D4152" s="385"/>
      <c r="E4152" s="385"/>
      <c r="F4152" s="385"/>
      <c r="G4152" s="385"/>
      <c r="H4152" s="385" t="s">
        <v>1184</v>
      </c>
      <c r="I4152" s="385"/>
      <c r="J4152" s="385"/>
      <c r="K4152" s="385"/>
      <c r="L4152" s="385"/>
      <c r="M4152" s="385"/>
      <c r="N4152" s="385"/>
      <c r="O4152" s="385"/>
      <c r="P4152" s="386"/>
      <c r="Q4152" s="386"/>
      <c r="R4152" s="387"/>
    </row>
    <row r="4153" spans="1:18" ht="15" customHeight="1" x14ac:dyDescent="0.3">
      <c r="A4153" s="383" t="str">
        <f ca="1">IF(ISBLANK(B4153),"",IFERROR(INDIRECT("'Geotech Log'!J"&amp;MATCH(B4153,'Geotech Log'!K:K,1)),""))</f>
        <v/>
      </c>
      <c r="B4153" s="384"/>
      <c r="C4153" s="384"/>
      <c r="D4153" s="385"/>
      <c r="E4153" s="385"/>
      <c r="F4153" s="385"/>
      <c r="G4153" s="385"/>
      <c r="H4153" s="385" t="s">
        <v>1184</v>
      </c>
      <c r="I4153" s="385"/>
      <c r="J4153" s="385"/>
      <c r="K4153" s="385"/>
      <c r="L4153" s="385"/>
      <c r="M4153" s="385"/>
      <c r="N4153" s="385"/>
      <c r="O4153" s="385"/>
      <c r="P4153" s="386"/>
      <c r="Q4153" s="386"/>
      <c r="R4153" s="387"/>
    </row>
    <row r="4154" spans="1:18" ht="15" customHeight="1" x14ac:dyDescent="0.3">
      <c r="A4154" s="383" t="str">
        <f ca="1">IF(ISBLANK(B4154),"",IFERROR(INDIRECT("'Geotech Log'!J"&amp;MATCH(B4154,'Geotech Log'!K:K,1)),""))</f>
        <v/>
      </c>
      <c r="B4154" s="384"/>
      <c r="C4154" s="384"/>
      <c r="D4154" s="385"/>
      <c r="E4154" s="385"/>
      <c r="F4154" s="385"/>
      <c r="G4154" s="385"/>
      <c r="H4154" s="385" t="s">
        <v>1184</v>
      </c>
      <c r="I4154" s="385"/>
      <c r="J4154" s="385"/>
      <c r="K4154" s="385"/>
      <c r="L4154" s="385"/>
      <c r="M4154" s="385"/>
      <c r="N4154" s="385"/>
      <c r="O4154" s="385"/>
      <c r="P4154" s="386"/>
      <c r="Q4154" s="386"/>
      <c r="R4154" s="387"/>
    </row>
    <row r="4155" spans="1:18" ht="15" customHeight="1" x14ac:dyDescent="0.3">
      <c r="A4155" s="383" t="str">
        <f ca="1">IF(ISBLANK(B4155),"",IFERROR(INDIRECT("'Geotech Log'!J"&amp;MATCH(B4155,'Geotech Log'!K:K,1)),""))</f>
        <v/>
      </c>
      <c r="B4155" s="384"/>
      <c r="C4155" s="384"/>
      <c r="D4155" s="385"/>
      <c r="E4155" s="385"/>
      <c r="F4155" s="385"/>
      <c r="G4155" s="385"/>
      <c r="H4155" s="385" t="s">
        <v>1184</v>
      </c>
      <c r="I4155" s="385"/>
      <c r="J4155" s="385"/>
      <c r="K4155" s="385"/>
      <c r="L4155" s="385"/>
      <c r="M4155" s="385"/>
      <c r="N4155" s="385"/>
      <c r="O4155" s="385"/>
      <c r="P4155" s="386"/>
      <c r="Q4155" s="386"/>
      <c r="R4155" s="387"/>
    </row>
    <row r="4156" spans="1:18" ht="15" customHeight="1" x14ac:dyDescent="0.3">
      <c r="A4156" s="383" t="str">
        <f ca="1">IF(ISBLANK(B4156),"",IFERROR(INDIRECT("'Geotech Log'!J"&amp;MATCH(B4156,'Geotech Log'!K:K,1)),""))</f>
        <v/>
      </c>
      <c r="B4156" s="384"/>
      <c r="C4156" s="384"/>
      <c r="D4156" s="385"/>
      <c r="E4156" s="385"/>
      <c r="F4156" s="385"/>
      <c r="G4156" s="385"/>
      <c r="H4156" s="385" t="s">
        <v>1184</v>
      </c>
      <c r="I4156" s="385"/>
      <c r="J4156" s="385"/>
      <c r="K4156" s="385"/>
      <c r="L4156" s="385"/>
      <c r="M4156" s="385"/>
      <c r="N4156" s="385"/>
      <c r="O4156" s="385"/>
      <c r="P4156" s="386"/>
      <c r="Q4156" s="386"/>
      <c r="R4156" s="387"/>
    </row>
    <row r="4157" spans="1:18" ht="15" customHeight="1" x14ac:dyDescent="0.3">
      <c r="A4157" s="383" t="str">
        <f ca="1">IF(ISBLANK(B4157),"",IFERROR(INDIRECT("'Geotech Log'!J"&amp;MATCH(B4157,'Geotech Log'!K:K,1)),""))</f>
        <v/>
      </c>
      <c r="B4157" s="384"/>
      <c r="C4157" s="384"/>
      <c r="D4157" s="385"/>
      <c r="E4157" s="385"/>
      <c r="F4157" s="385"/>
      <c r="G4157" s="385"/>
      <c r="H4157" s="385" t="s">
        <v>1184</v>
      </c>
      <c r="I4157" s="385"/>
      <c r="J4157" s="385"/>
      <c r="K4157" s="385"/>
      <c r="L4157" s="385"/>
      <c r="M4157" s="385"/>
      <c r="N4157" s="385"/>
      <c r="O4157" s="385"/>
      <c r="P4157" s="386"/>
      <c r="Q4157" s="386"/>
      <c r="R4157" s="387"/>
    </row>
    <row r="4158" spans="1:18" ht="15" customHeight="1" x14ac:dyDescent="0.3">
      <c r="A4158" s="383" t="str">
        <f ca="1">IF(ISBLANK(B4158),"",IFERROR(INDIRECT("'Geotech Log'!J"&amp;MATCH(B4158,'Geotech Log'!K:K,1)),""))</f>
        <v/>
      </c>
      <c r="B4158" s="384"/>
      <c r="C4158" s="384"/>
      <c r="D4158" s="385"/>
      <c r="E4158" s="385"/>
      <c r="F4158" s="385"/>
      <c r="G4158" s="385"/>
      <c r="H4158" s="385" t="s">
        <v>1184</v>
      </c>
      <c r="I4158" s="385"/>
      <c r="J4158" s="385"/>
      <c r="K4158" s="385"/>
      <c r="L4158" s="385"/>
      <c r="M4158" s="385"/>
      <c r="N4158" s="385"/>
      <c r="O4158" s="385"/>
      <c r="P4158" s="386"/>
      <c r="Q4158" s="386"/>
      <c r="R4158" s="387"/>
    </row>
    <row r="4159" spans="1:18" ht="15" customHeight="1" x14ac:dyDescent="0.3">
      <c r="A4159" s="383" t="str">
        <f ca="1">IF(ISBLANK(B4159),"",IFERROR(INDIRECT("'Geotech Log'!J"&amp;MATCH(B4159,'Geotech Log'!K:K,1)),""))</f>
        <v/>
      </c>
      <c r="B4159" s="384"/>
      <c r="C4159" s="384"/>
      <c r="D4159" s="385"/>
      <c r="E4159" s="385"/>
      <c r="F4159" s="385"/>
      <c r="G4159" s="385"/>
      <c r="H4159" s="385" t="s">
        <v>1184</v>
      </c>
      <c r="I4159" s="385"/>
      <c r="J4159" s="385"/>
      <c r="K4159" s="385"/>
      <c r="L4159" s="385"/>
      <c r="M4159" s="385"/>
      <c r="N4159" s="385"/>
      <c r="O4159" s="385"/>
      <c r="P4159" s="386"/>
      <c r="Q4159" s="386"/>
      <c r="R4159" s="387"/>
    </row>
    <row r="4160" spans="1:18" ht="15" customHeight="1" x14ac:dyDescent="0.3">
      <c r="A4160" s="383" t="str">
        <f ca="1">IF(ISBLANK(B4160),"",IFERROR(INDIRECT("'Geotech Log'!J"&amp;MATCH(B4160,'Geotech Log'!K:K,1)),""))</f>
        <v/>
      </c>
      <c r="B4160" s="384"/>
      <c r="C4160" s="384"/>
      <c r="D4160" s="385"/>
      <c r="E4160" s="385"/>
      <c r="F4160" s="385"/>
      <c r="G4160" s="385"/>
      <c r="H4160" s="385" t="s">
        <v>1184</v>
      </c>
      <c r="I4160" s="385"/>
      <c r="J4160" s="385"/>
      <c r="K4160" s="385"/>
      <c r="L4160" s="385"/>
      <c r="M4160" s="385"/>
      <c r="N4160" s="385"/>
      <c r="O4160" s="385"/>
      <c r="P4160" s="386"/>
      <c r="Q4160" s="386"/>
      <c r="R4160" s="387"/>
    </row>
    <row r="4161" spans="1:18" ht="15" customHeight="1" x14ac:dyDescent="0.3">
      <c r="A4161" s="383" t="str">
        <f ca="1">IF(ISBLANK(B4161),"",IFERROR(INDIRECT("'Geotech Log'!J"&amp;MATCH(B4161,'Geotech Log'!K:K,1)),""))</f>
        <v/>
      </c>
      <c r="B4161" s="384"/>
      <c r="C4161" s="384"/>
      <c r="D4161" s="385"/>
      <c r="E4161" s="385"/>
      <c r="F4161" s="385"/>
      <c r="G4161" s="385"/>
      <c r="H4161" s="385" t="s">
        <v>1184</v>
      </c>
      <c r="I4161" s="385"/>
      <c r="J4161" s="385"/>
      <c r="K4161" s="385"/>
      <c r="L4161" s="385"/>
      <c r="M4161" s="385"/>
      <c r="N4161" s="385"/>
      <c r="O4161" s="385"/>
      <c r="P4161" s="386"/>
      <c r="Q4161" s="386"/>
      <c r="R4161" s="387"/>
    </row>
    <row r="4162" spans="1:18" ht="15" customHeight="1" x14ac:dyDescent="0.3">
      <c r="A4162" s="383" t="str">
        <f ca="1">IF(ISBLANK(B4162),"",IFERROR(INDIRECT("'Geotech Log'!J"&amp;MATCH(B4162,'Geotech Log'!K:K,1)),""))</f>
        <v/>
      </c>
      <c r="B4162" s="384"/>
      <c r="C4162" s="384"/>
      <c r="D4162" s="385"/>
      <c r="E4162" s="385"/>
      <c r="F4162" s="385"/>
      <c r="G4162" s="385"/>
      <c r="H4162" s="385" t="s">
        <v>1184</v>
      </c>
      <c r="I4162" s="385"/>
      <c r="J4162" s="385"/>
      <c r="K4162" s="385"/>
      <c r="L4162" s="385"/>
      <c r="M4162" s="385"/>
      <c r="N4162" s="385"/>
      <c r="O4162" s="385"/>
      <c r="P4162" s="386"/>
      <c r="Q4162" s="386"/>
      <c r="R4162" s="387"/>
    </row>
    <row r="4163" spans="1:18" ht="15" customHeight="1" x14ac:dyDescent="0.3">
      <c r="A4163" s="383" t="str">
        <f ca="1">IF(ISBLANK(B4163),"",IFERROR(INDIRECT("'Geotech Log'!J"&amp;MATCH(B4163,'Geotech Log'!K:K,1)),""))</f>
        <v/>
      </c>
      <c r="B4163" s="384"/>
      <c r="C4163" s="384"/>
      <c r="D4163" s="385"/>
      <c r="E4163" s="385"/>
      <c r="F4163" s="385"/>
      <c r="G4163" s="385"/>
      <c r="H4163" s="385" t="s">
        <v>1184</v>
      </c>
      <c r="I4163" s="385"/>
      <c r="J4163" s="385"/>
      <c r="K4163" s="385"/>
      <c r="L4163" s="385"/>
      <c r="M4163" s="385"/>
      <c r="N4163" s="385"/>
      <c r="O4163" s="385"/>
      <c r="P4163" s="386"/>
      <c r="Q4163" s="386"/>
      <c r="R4163" s="387"/>
    </row>
    <row r="4164" spans="1:18" ht="15" customHeight="1" x14ac:dyDescent="0.3">
      <c r="A4164" s="383" t="str">
        <f ca="1">IF(ISBLANK(B4164),"",IFERROR(INDIRECT("'Geotech Log'!J"&amp;MATCH(B4164,'Geotech Log'!K:K,1)),""))</f>
        <v/>
      </c>
      <c r="B4164" s="384"/>
      <c r="C4164" s="384"/>
      <c r="D4164" s="385"/>
      <c r="E4164" s="385"/>
      <c r="F4164" s="385"/>
      <c r="G4164" s="385"/>
      <c r="H4164" s="385" t="s">
        <v>1184</v>
      </c>
      <c r="I4164" s="385"/>
      <c r="J4164" s="385"/>
      <c r="K4164" s="385"/>
      <c r="L4164" s="385"/>
      <c r="M4164" s="385"/>
      <c r="N4164" s="385"/>
      <c r="O4164" s="385"/>
      <c r="P4164" s="386"/>
      <c r="Q4164" s="386"/>
      <c r="R4164" s="387"/>
    </row>
    <row r="4165" spans="1:18" ht="15" customHeight="1" x14ac:dyDescent="0.3">
      <c r="A4165" s="383" t="str">
        <f ca="1">IF(ISBLANK(B4165),"",IFERROR(INDIRECT("'Geotech Log'!J"&amp;MATCH(B4165,'Geotech Log'!K:K,1)),""))</f>
        <v/>
      </c>
      <c r="B4165" s="384"/>
      <c r="C4165" s="384"/>
      <c r="D4165" s="385"/>
      <c r="E4165" s="385"/>
      <c r="F4165" s="385"/>
      <c r="G4165" s="385"/>
      <c r="H4165" s="385" t="s">
        <v>1184</v>
      </c>
      <c r="I4165" s="385"/>
      <c r="J4165" s="385"/>
      <c r="K4165" s="385"/>
      <c r="L4165" s="385"/>
      <c r="M4165" s="385"/>
      <c r="N4165" s="385"/>
      <c r="O4165" s="385"/>
      <c r="P4165" s="386"/>
      <c r="Q4165" s="386"/>
      <c r="R4165" s="387"/>
    </row>
    <row r="4166" spans="1:18" ht="15" customHeight="1" x14ac:dyDescent="0.3">
      <c r="A4166" s="383" t="str">
        <f ca="1">IF(ISBLANK(B4166),"",IFERROR(INDIRECT("'Geotech Log'!J"&amp;MATCH(B4166,'Geotech Log'!K:K,1)),""))</f>
        <v/>
      </c>
      <c r="B4166" s="384"/>
      <c r="C4166" s="384"/>
      <c r="D4166" s="385"/>
      <c r="E4166" s="385"/>
      <c r="F4166" s="385"/>
      <c r="G4166" s="385"/>
      <c r="H4166" s="385" t="s">
        <v>1184</v>
      </c>
      <c r="I4166" s="385"/>
      <c r="J4166" s="385"/>
      <c r="K4166" s="385"/>
      <c r="L4166" s="385"/>
      <c r="M4166" s="385"/>
      <c r="N4166" s="385"/>
      <c r="O4166" s="385"/>
      <c r="P4166" s="386"/>
      <c r="Q4166" s="386"/>
      <c r="R4166" s="387"/>
    </row>
    <row r="4167" spans="1:18" ht="15" customHeight="1" x14ac:dyDescent="0.3">
      <c r="A4167" s="383" t="str">
        <f ca="1">IF(ISBLANK(B4167),"",IFERROR(INDIRECT("'Geotech Log'!J"&amp;MATCH(B4167,'Geotech Log'!K:K,1)),""))</f>
        <v/>
      </c>
      <c r="B4167" s="384"/>
      <c r="C4167" s="384"/>
      <c r="D4167" s="385"/>
      <c r="E4167" s="385"/>
      <c r="F4167" s="385"/>
      <c r="G4167" s="385"/>
      <c r="H4167" s="385" t="s">
        <v>1184</v>
      </c>
      <c r="I4167" s="385"/>
      <c r="J4167" s="385"/>
      <c r="K4167" s="385"/>
      <c r="L4167" s="385"/>
      <c r="M4167" s="385"/>
      <c r="N4167" s="385"/>
      <c r="O4167" s="385"/>
      <c r="P4167" s="386"/>
      <c r="Q4167" s="386"/>
      <c r="R4167" s="387"/>
    </row>
    <row r="4168" spans="1:18" ht="15" customHeight="1" x14ac:dyDescent="0.3">
      <c r="A4168" s="383" t="str">
        <f ca="1">IF(ISBLANK(B4168),"",IFERROR(INDIRECT("'Geotech Log'!J"&amp;MATCH(B4168,'Geotech Log'!K:K,1)),""))</f>
        <v/>
      </c>
      <c r="B4168" s="384"/>
      <c r="C4168" s="384"/>
      <c r="D4168" s="385"/>
      <c r="E4168" s="385"/>
      <c r="F4168" s="385"/>
      <c r="G4168" s="385"/>
      <c r="H4168" s="385" t="s">
        <v>1184</v>
      </c>
      <c r="I4168" s="385"/>
      <c r="J4168" s="385"/>
      <c r="K4168" s="385"/>
      <c r="L4168" s="385"/>
      <c r="M4168" s="385"/>
      <c r="N4168" s="385"/>
      <c r="O4168" s="385"/>
      <c r="P4168" s="386"/>
      <c r="Q4168" s="386"/>
      <c r="R4168" s="387"/>
    </row>
    <row r="4169" spans="1:18" ht="15" customHeight="1" x14ac:dyDescent="0.3">
      <c r="A4169" s="383" t="str">
        <f ca="1">IF(ISBLANK(B4169),"",IFERROR(INDIRECT("'Geotech Log'!J"&amp;MATCH(B4169,'Geotech Log'!K:K,1)),""))</f>
        <v/>
      </c>
      <c r="B4169" s="384"/>
      <c r="C4169" s="384"/>
      <c r="D4169" s="385"/>
      <c r="E4169" s="385"/>
      <c r="F4169" s="385"/>
      <c r="G4169" s="385"/>
      <c r="H4169" s="385" t="s">
        <v>1184</v>
      </c>
      <c r="I4169" s="385"/>
      <c r="J4169" s="385"/>
      <c r="K4169" s="385"/>
      <c r="L4169" s="385"/>
      <c r="M4169" s="385"/>
      <c r="N4169" s="385"/>
      <c r="O4169" s="385"/>
      <c r="P4169" s="386"/>
      <c r="Q4169" s="386"/>
      <c r="R4169" s="387"/>
    </row>
    <row r="4170" spans="1:18" ht="15" customHeight="1" x14ac:dyDescent="0.3">
      <c r="A4170" s="383" t="str">
        <f ca="1">IF(ISBLANK(B4170),"",IFERROR(INDIRECT("'Geotech Log'!J"&amp;MATCH(B4170,'Geotech Log'!K:K,1)),""))</f>
        <v/>
      </c>
      <c r="B4170" s="384"/>
      <c r="C4170" s="384"/>
      <c r="D4170" s="385"/>
      <c r="E4170" s="385"/>
      <c r="F4170" s="385"/>
      <c r="G4170" s="385"/>
      <c r="H4170" s="385" t="s">
        <v>1184</v>
      </c>
      <c r="I4170" s="385"/>
      <c r="J4170" s="385"/>
      <c r="K4170" s="385"/>
      <c r="L4170" s="385"/>
      <c r="M4170" s="385"/>
      <c r="N4170" s="385"/>
      <c r="O4170" s="385"/>
      <c r="P4170" s="386"/>
      <c r="Q4170" s="386"/>
      <c r="R4170" s="387"/>
    </row>
    <row r="4171" spans="1:18" ht="15" customHeight="1" x14ac:dyDescent="0.3">
      <c r="A4171" s="383" t="str">
        <f ca="1">IF(ISBLANK(B4171),"",IFERROR(INDIRECT("'Geotech Log'!J"&amp;MATCH(B4171,'Geotech Log'!K:K,1)),""))</f>
        <v/>
      </c>
      <c r="B4171" s="384"/>
      <c r="C4171" s="384"/>
      <c r="D4171" s="385"/>
      <c r="E4171" s="385"/>
      <c r="F4171" s="385"/>
      <c r="G4171" s="385"/>
      <c r="H4171" s="385" t="s">
        <v>1184</v>
      </c>
      <c r="I4171" s="385"/>
      <c r="J4171" s="385"/>
      <c r="K4171" s="385"/>
      <c r="L4171" s="385"/>
      <c r="M4171" s="385"/>
      <c r="N4171" s="385"/>
      <c r="O4171" s="385"/>
      <c r="P4171" s="386"/>
      <c r="Q4171" s="386"/>
      <c r="R4171" s="387"/>
    </row>
    <row r="4172" spans="1:18" ht="15" customHeight="1" x14ac:dyDescent="0.3">
      <c r="A4172" s="383" t="str">
        <f ca="1">IF(ISBLANK(B4172),"",IFERROR(INDIRECT("'Geotech Log'!J"&amp;MATCH(B4172,'Geotech Log'!K:K,1)),""))</f>
        <v/>
      </c>
      <c r="B4172" s="384"/>
      <c r="C4172" s="384"/>
      <c r="D4172" s="385"/>
      <c r="E4172" s="385"/>
      <c r="F4172" s="385"/>
      <c r="G4172" s="385"/>
      <c r="H4172" s="385" t="s">
        <v>1184</v>
      </c>
      <c r="I4172" s="385"/>
      <c r="J4172" s="385"/>
      <c r="K4172" s="385"/>
      <c r="L4172" s="385"/>
      <c r="M4172" s="385"/>
      <c r="N4172" s="385"/>
      <c r="O4172" s="385"/>
      <c r="P4172" s="386"/>
      <c r="Q4172" s="386"/>
      <c r="R4172" s="387"/>
    </row>
    <row r="4173" spans="1:18" ht="15" customHeight="1" x14ac:dyDescent="0.3">
      <c r="A4173" s="383" t="str">
        <f ca="1">IF(ISBLANK(B4173),"",IFERROR(INDIRECT("'Geotech Log'!J"&amp;MATCH(B4173,'Geotech Log'!K:K,1)),""))</f>
        <v/>
      </c>
      <c r="B4173" s="384"/>
      <c r="C4173" s="384"/>
      <c r="D4173" s="385"/>
      <c r="E4173" s="385"/>
      <c r="F4173" s="385"/>
      <c r="G4173" s="385"/>
      <c r="H4173" s="385" t="s">
        <v>1184</v>
      </c>
      <c r="I4173" s="385"/>
      <c r="J4173" s="385"/>
      <c r="K4173" s="385"/>
      <c r="L4173" s="385"/>
      <c r="M4173" s="385"/>
      <c r="N4173" s="385"/>
      <c r="O4173" s="385"/>
      <c r="P4173" s="386"/>
      <c r="Q4173" s="386"/>
      <c r="R4173" s="387"/>
    </row>
    <row r="4174" spans="1:18" ht="15" customHeight="1" x14ac:dyDescent="0.3">
      <c r="A4174" s="383" t="str">
        <f ca="1">IF(ISBLANK(B4174),"",IFERROR(INDIRECT("'Geotech Log'!J"&amp;MATCH(B4174,'Geotech Log'!K:K,1)),""))</f>
        <v/>
      </c>
      <c r="B4174" s="384"/>
      <c r="C4174" s="384"/>
      <c r="D4174" s="385"/>
      <c r="E4174" s="385"/>
      <c r="F4174" s="385"/>
      <c r="G4174" s="385"/>
      <c r="H4174" s="385" t="s">
        <v>1184</v>
      </c>
      <c r="I4174" s="385"/>
      <c r="J4174" s="385"/>
      <c r="K4174" s="385"/>
      <c r="L4174" s="385"/>
      <c r="M4174" s="385"/>
      <c r="N4174" s="385"/>
      <c r="O4174" s="385"/>
      <c r="P4174" s="386"/>
      <c r="Q4174" s="386"/>
      <c r="R4174" s="387"/>
    </row>
    <row r="4175" spans="1:18" ht="15" customHeight="1" x14ac:dyDescent="0.3">
      <c r="A4175" s="383" t="str">
        <f ca="1">IF(ISBLANK(B4175),"",IFERROR(INDIRECT("'Geotech Log'!J"&amp;MATCH(B4175,'Geotech Log'!K:K,1)),""))</f>
        <v/>
      </c>
      <c r="B4175" s="384"/>
      <c r="C4175" s="384"/>
      <c r="D4175" s="385"/>
      <c r="E4175" s="385"/>
      <c r="F4175" s="385"/>
      <c r="G4175" s="385"/>
      <c r="H4175" s="385" t="s">
        <v>1184</v>
      </c>
      <c r="I4175" s="385"/>
      <c r="J4175" s="385"/>
      <c r="K4175" s="385"/>
      <c r="L4175" s="385"/>
      <c r="M4175" s="385"/>
      <c r="N4175" s="385"/>
      <c r="O4175" s="385"/>
      <c r="P4175" s="386"/>
      <c r="Q4175" s="386"/>
      <c r="R4175" s="387"/>
    </row>
    <row r="4176" spans="1:18" ht="15" customHeight="1" x14ac:dyDescent="0.3">
      <c r="A4176" s="383" t="str">
        <f ca="1">IF(ISBLANK(B4176),"",IFERROR(INDIRECT("'Geotech Log'!J"&amp;MATCH(B4176,'Geotech Log'!K:K,1)),""))</f>
        <v/>
      </c>
      <c r="B4176" s="384"/>
      <c r="C4176" s="384"/>
      <c r="D4176" s="385"/>
      <c r="E4176" s="385"/>
      <c r="F4176" s="385"/>
      <c r="G4176" s="385"/>
      <c r="H4176" s="385" t="s">
        <v>1184</v>
      </c>
      <c r="I4176" s="385"/>
      <c r="J4176" s="385"/>
      <c r="K4176" s="385"/>
      <c r="L4176" s="385"/>
      <c r="M4176" s="385"/>
      <c r="N4176" s="385"/>
      <c r="O4176" s="385"/>
      <c r="P4176" s="386"/>
      <c r="Q4176" s="386"/>
      <c r="R4176" s="387"/>
    </row>
    <row r="4177" spans="1:18" ht="15" customHeight="1" x14ac:dyDescent="0.3">
      <c r="A4177" s="383" t="str">
        <f ca="1">IF(ISBLANK(B4177),"",IFERROR(INDIRECT("'Geotech Log'!J"&amp;MATCH(B4177,'Geotech Log'!K:K,1)),""))</f>
        <v/>
      </c>
      <c r="B4177" s="384"/>
      <c r="C4177" s="384"/>
      <c r="D4177" s="385"/>
      <c r="E4177" s="385"/>
      <c r="F4177" s="385"/>
      <c r="G4177" s="385"/>
      <c r="H4177" s="385" t="s">
        <v>1184</v>
      </c>
      <c r="I4177" s="385"/>
      <c r="J4177" s="385"/>
      <c r="K4177" s="385"/>
      <c r="L4177" s="385"/>
      <c r="M4177" s="385"/>
      <c r="N4177" s="385"/>
      <c r="O4177" s="385"/>
      <c r="P4177" s="386"/>
      <c r="Q4177" s="386"/>
      <c r="R4177" s="387"/>
    </row>
    <row r="4178" spans="1:18" ht="15" customHeight="1" x14ac:dyDescent="0.3">
      <c r="A4178" s="383" t="str">
        <f ca="1">IF(ISBLANK(B4178),"",IFERROR(INDIRECT("'Geotech Log'!J"&amp;MATCH(B4178,'Geotech Log'!K:K,1)),""))</f>
        <v/>
      </c>
      <c r="B4178" s="384"/>
      <c r="C4178" s="384"/>
      <c r="D4178" s="385"/>
      <c r="E4178" s="385"/>
      <c r="F4178" s="385"/>
      <c r="G4178" s="385"/>
      <c r="H4178" s="385" t="s">
        <v>1184</v>
      </c>
      <c r="I4178" s="385"/>
      <c r="J4178" s="385"/>
      <c r="K4178" s="385"/>
      <c r="L4178" s="385"/>
      <c r="M4178" s="385"/>
      <c r="N4178" s="385"/>
      <c r="O4178" s="385"/>
      <c r="P4178" s="386"/>
      <c r="Q4178" s="386"/>
      <c r="R4178" s="387"/>
    </row>
    <row r="4179" spans="1:18" ht="15" customHeight="1" x14ac:dyDescent="0.3">
      <c r="A4179" s="383" t="str">
        <f ca="1">IF(ISBLANK(B4179),"",IFERROR(INDIRECT("'Geotech Log'!J"&amp;MATCH(B4179,'Geotech Log'!K:K,1)),""))</f>
        <v/>
      </c>
      <c r="B4179" s="384"/>
      <c r="C4179" s="384"/>
      <c r="D4179" s="385"/>
      <c r="E4179" s="385"/>
      <c r="F4179" s="385"/>
      <c r="G4179" s="385"/>
      <c r="H4179" s="385" t="s">
        <v>1184</v>
      </c>
      <c r="I4179" s="385"/>
      <c r="J4179" s="385"/>
      <c r="K4179" s="385"/>
      <c r="L4179" s="385"/>
      <c r="M4179" s="385"/>
      <c r="N4179" s="385"/>
      <c r="O4179" s="385"/>
      <c r="P4179" s="386"/>
      <c r="Q4179" s="386"/>
      <c r="R4179" s="387"/>
    </row>
    <row r="4180" spans="1:18" ht="15" customHeight="1" x14ac:dyDescent="0.3">
      <c r="A4180" s="383" t="str">
        <f ca="1">IF(ISBLANK(B4180),"",IFERROR(INDIRECT("'Geotech Log'!J"&amp;MATCH(B4180,'Geotech Log'!K:K,1)),""))</f>
        <v/>
      </c>
      <c r="B4180" s="384"/>
      <c r="C4180" s="384"/>
      <c r="D4180" s="385"/>
      <c r="E4180" s="385"/>
      <c r="F4180" s="385"/>
      <c r="G4180" s="385"/>
      <c r="H4180" s="385" t="s">
        <v>1184</v>
      </c>
      <c r="I4180" s="385"/>
      <c r="J4180" s="385"/>
      <c r="K4180" s="385"/>
      <c r="L4180" s="385"/>
      <c r="M4180" s="385"/>
      <c r="N4180" s="385"/>
      <c r="O4180" s="385"/>
      <c r="P4180" s="386"/>
      <c r="Q4180" s="386"/>
      <c r="R4180" s="387"/>
    </row>
    <row r="4181" spans="1:18" ht="15" customHeight="1" x14ac:dyDescent="0.3">
      <c r="A4181" s="383" t="str">
        <f ca="1">IF(ISBLANK(B4181),"",IFERROR(INDIRECT("'Geotech Log'!J"&amp;MATCH(B4181,'Geotech Log'!K:K,1)),""))</f>
        <v/>
      </c>
      <c r="B4181" s="384"/>
      <c r="C4181" s="384"/>
      <c r="D4181" s="385"/>
      <c r="E4181" s="385"/>
      <c r="F4181" s="385"/>
      <c r="G4181" s="385"/>
      <c r="H4181" s="385" t="s">
        <v>1184</v>
      </c>
      <c r="I4181" s="385"/>
      <c r="J4181" s="385"/>
      <c r="K4181" s="385"/>
      <c r="L4181" s="385"/>
      <c r="M4181" s="385"/>
      <c r="N4181" s="385"/>
      <c r="O4181" s="385"/>
      <c r="P4181" s="386"/>
      <c r="Q4181" s="386"/>
      <c r="R4181" s="387"/>
    </row>
    <row r="4182" spans="1:18" ht="15" customHeight="1" x14ac:dyDescent="0.3">
      <c r="A4182" s="383" t="str">
        <f ca="1">IF(ISBLANK(B4182),"",IFERROR(INDIRECT("'Geotech Log'!J"&amp;MATCH(B4182,'Geotech Log'!K:K,1)),""))</f>
        <v/>
      </c>
      <c r="B4182" s="384"/>
      <c r="C4182" s="384"/>
      <c r="D4182" s="385"/>
      <c r="E4182" s="385"/>
      <c r="F4182" s="385"/>
      <c r="G4182" s="385"/>
      <c r="H4182" s="385" t="s">
        <v>1184</v>
      </c>
      <c r="I4182" s="385"/>
      <c r="J4182" s="385"/>
      <c r="K4182" s="385"/>
      <c r="L4182" s="385"/>
      <c r="M4182" s="385"/>
      <c r="N4182" s="385"/>
      <c r="O4182" s="385"/>
      <c r="P4182" s="386"/>
      <c r="Q4182" s="386"/>
      <c r="R4182" s="387"/>
    </row>
    <row r="4183" spans="1:18" ht="15" customHeight="1" x14ac:dyDescent="0.3">
      <c r="A4183" s="383" t="str">
        <f ca="1">IF(ISBLANK(B4183),"",IFERROR(INDIRECT("'Geotech Log'!J"&amp;MATCH(B4183,'Geotech Log'!K:K,1)),""))</f>
        <v/>
      </c>
      <c r="B4183" s="384"/>
      <c r="C4183" s="384"/>
      <c r="D4183" s="385"/>
      <c r="E4183" s="385"/>
      <c r="F4183" s="385"/>
      <c r="G4183" s="385"/>
      <c r="H4183" s="385" t="s">
        <v>1184</v>
      </c>
      <c r="I4183" s="385"/>
      <c r="J4183" s="385"/>
      <c r="K4183" s="385"/>
      <c r="L4183" s="385"/>
      <c r="M4183" s="385"/>
      <c r="N4183" s="385"/>
      <c r="O4183" s="385"/>
      <c r="P4183" s="386"/>
      <c r="Q4183" s="386"/>
      <c r="R4183" s="387"/>
    </row>
    <row r="4184" spans="1:18" ht="15" customHeight="1" x14ac:dyDescent="0.3">
      <c r="A4184" s="383" t="str">
        <f ca="1">IF(ISBLANK(B4184),"",IFERROR(INDIRECT("'Geotech Log'!J"&amp;MATCH(B4184,'Geotech Log'!K:K,1)),""))</f>
        <v/>
      </c>
      <c r="B4184" s="384"/>
      <c r="C4184" s="384"/>
      <c r="D4184" s="385"/>
      <c r="E4184" s="385"/>
      <c r="F4184" s="385"/>
      <c r="G4184" s="385"/>
      <c r="H4184" s="385" t="s">
        <v>1184</v>
      </c>
      <c r="I4184" s="385"/>
      <c r="J4184" s="385"/>
      <c r="K4184" s="385"/>
      <c r="L4184" s="385"/>
      <c r="M4184" s="385"/>
      <c r="N4184" s="385"/>
      <c r="O4184" s="385"/>
      <c r="P4184" s="386"/>
      <c r="Q4184" s="386"/>
      <c r="R4184" s="387"/>
    </row>
    <row r="4185" spans="1:18" ht="15" customHeight="1" x14ac:dyDescent="0.3">
      <c r="A4185" s="383" t="str">
        <f ca="1">IF(ISBLANK(B4185),"",IFERROR(INDIRECT("'Geotech Log'!J"&amp;MATCH(B4185,'Geotech Log'!K:K,1)),""))</f>
        <v/>
      </c>
      <c r="B4185" s="384"/>
      <c r="C4185" s="384"/>
      <c r="D4185" s="385"/>
      <c r="E4185" s="385"/>
      <c r="F4185" s="385"/>
      <c r="G4185" s="385"/>
      <c r="H4185" s="385" t="s">
        <v>1184</v>
      </c>
      <c r="I4185" s="385"/>
      <c r="J4185" s="385"/>
      <c r="K4185" s="385"/>
      <c r="L4185" s="385"/>
      <c r="M4185" s="385"/>
      <c r="N4185" s="385"/>
      <c r="O4185" s="385"/>
      <c r="P4185" s="386"/>
      <c r="Q4185" s="386"/>
      <c r="R4185" s="387"/>
    </row>
    <row r="4186" spans="1:18" ht="15" customHeight="1" x14ac:dyDescent="0.3">
      <c r="A4186" s="383" t="str">
        <f ca="1">IF(ISBLANK(B4186),"",IFERROR(INDIRECT("'Geotech Log'!J"&amp;MATCH(B4186,'Geotech Log'!K:K,1)),""))</f>
        <v/>
      </c>
      <c r="B4186" s="384"/>
      <c r="C4186" s="384"/>
      <c r="D4186" s="385"/>
      <c r="E4186" s="385"/>
      <c r="F4186" s="385"/>
      <c r="G4186" s="385"/>
      <c r="H4186" s="385" t="s">
        <v>1184</v>
      </c>
      <c r="I4186" s="385"/>
      <c r="J4186" s="385"/>
      <c r="K4186" s="385"/>
      <c r="L4186" s="385"/>
      <c r="M4186" s="385"/>
      <c r="N4186" s="385"/>
      <c r="O4186" s="385"/>
      <c r="P4186" s="386"/>
      <c r="Q4186" s="386"/>
      <c r="R4186" s="387"/>
    </row>
    <row r="4187" spans="1:18" ht="15" customHeight="1" x14ac:dyDescent="0.3">
      <c r="A4187" s="383" t="str">
        <f ca="1">IF(ISBLANK(B4187),"",IFERROR(INDIRECT("'Geotech Log'!J"&amp;MATCH(B4187,'Geotech Log'!K:K,1)),""))</f>
        <v/>
      </c>
      <c r="B4187" s="384"/>
      <c r="C4187" s="384"/>
      <c r="D4187" s="385"/>
      <c r="E4187" s="385"/>
      <c r="F4187" s="385"/>
      <c r="G4187" s="385"/>
      <c r="H4187" s="385" t="s">
        <v>1184</v>
      </c>
      <c r="I4187" s="385"/>
      <c r="J4187" s="385"/>
      <c r="K4187" s="385"/>
      <c r="L4187" s="385"/>
      <c r="M4187" s="385"/>
      <c r="N4187" s="385"/>
      <c r="O4187" s="385"/>
      <c r="P4187" s="386"/>
      <c r="Q4187" s="386"/>
      <c r="R4187" s="387"/>
    </row>
    <row r="4188" spans="1:18" ht="15" customHeight="1" x14ac:dyDescent="0.3">
      <c r="A4188" s="383" t="str">
        <f ca="1">IF(ISBLANK(B4188),"",IFERROR(INDIRECT("'Geotech Log'!J"&amp;MATCH(B4188,'Geotech Log'!K:K,1)),""))</f>
        <v/>
      </c>
      <c r="B4188" s="384"/>
      <c r="C4188" s="384"/>
      <c r="D4188" s="385"/>
      <c r="E4188" s="385"/>
      <c r="F4188" s="385"/>
      <c r="G4188" s="385"/>
      <c r="H4188" s="385" t="s">
        <v>1184</v>
      </c>
      <c r="I4188" s="385"/>
      <c r="J4188" s="385"/>
      <c r="K4188" s="385"/>
      <c r="L4188" s="385"/>
      <c r="M4188" s="385"/>
      <c r="N4188" s="385"/>
      <c r="O4188" s="385"/>
      <c r="P4188" s="386"/>
      <c r="Q4188" s="386"/>
      <c r="R4188" s="387"/>
    </row>
    <row r="4189" spans="1:18" ht="15" customHeight="1" x14ac:dyDescent="0.3">
      <c r="A4189" s="383" t="str">
        <f ca="1">IF(ISBLANK(B4189),"",IFERROR(INDIRECT("'Geotech Log'!J"&amp;MATCH(B4189,'Geotech Log'!K:K,1)),""))</f>
        <v/>
      </c>
      <c r="B4189" s="384"/>
      <c r="C4189" s="384"/>
      <c r="D4189" s="385"/>
      <c r="E4189" s="385"/>
      <c r="F4189" s="385"/>
      <c r="G4189" s="385"/>
      <c r="H4189" s="385" t="s">
        <v>1184</v>
      </c>
      <c r="I4189" s="385"/>
      <c r="J4189" s="385"/>
      <c r="K4189" s="385"/>
      <c r="L4189" s="385"/>
      <c r="M4189" s="385"/>
      <c r="N4189" s="385"/>
      <c r="O4189" s="385"/>
      <c r="P4189" s="386"/>
      <c r="Q4189" s="386"/>
      <c r="R4189" s="387"/>
    </row>
    <row r="4190" spans="1:18" ht="15" customHeight="1" x14ac:dyDescent="0.3">
      <c r="A4190" s="383" t="str">
        <f ca="1">IF(ISBLANK(B4190),"",IFERROR(INDIRECT("'Geotech Log'!J"&amp;MATCH(B4190,'Geotech Log'!K:K,1)),""))</f>
        <v/>
      </c>
      <c r="B4190" s="384"/>
      <c r="C4190" s="384"/>
      <c r="D4190" s="385"/>
      <c r="E4190" s="385"/>
      <c r="F4190" s="385"/>
      <c r="G4190" s="385"/>
      <c r="H4190" s="385" t="s">
        <v>1184</v>
      </c>
      <c r="I4190" s="385"/>
      <c r="J4190" s="385"/>
      <c r="K4190" s="385"/>
      <c r="L4190" s="385"/>
      <c r="M4190" s="385"/>
      <c r="N4190" s="385"/>
      <c r="O4190" s="385"/>
      <c r="P4190" s="386"/>
      <c r="Q4190" s="386"/>
      <c r="R4190" s="387"/>
    </row>
    <row r="4191" spans="1:18" ht="15" customHeight="1" x14ac:dyDescent="0.3">
      <c r="A4191" s="383" t="str">
        <f ca="1">IF(ISBLANK(B4191),"",IFERROR(INDIRECT("'Geotech Log'!J"&amp;MATCH(B4191,'Geotech Log'!K:K,1)),""))</f>
        <v/>
      </c>
      <c r="B4191" s="384"/>
      <c r="C4191" s="384"/>
      <c r="D4191" s="385"/>
      <c r="E4191" s="385"/>
      <c r="F4191" s="385"/>
      <c r="G4191" s="385"/>
      <c r="H4191" s="385" t="s">
        <v>1184</v>
      </c>
      <c r="I4191" s="385"/>
      <c r="J4191" s="385"/>
      <c r="K4191" s="385"/>
      <c r="L4191" s="385"/>
      <c r="M4191" s="385"/>
      <c r="N4191" s="385"/>
      <c r="O4191" s="385"/>
      <c r="P4191" s="386"/>
      <c r="Q4191" s="386"/>
      <c r="R4191" s="387"/>
    </row>
    <row r="4192" spans="1:18" ht="15" customHeight="1" x14ac:dyDescent="0.3">
      <c r="A4192" s="383" t="str">
        <f ca="1">IF(ISBLANK(B4192),"",IFERROR(INDIRECT("'Geotech Log'!J"&amp;MATCH(B4192,'Geotech Log'!K:K,1)),""))</f>
        <v/>
      </c>
      <c r="B4192" s="384"/>
      <c r="C4192" s="384"/>
      <c r="D4192" s="385"/>
      <c r="E4192" s="385"/>
      <c r="F4192" s="385"/>
      <c r="G4192" s="385"/>
      <c r="H4192" s="385" t="s">
        <v>1184</v>
      </c>
      <c r="I4192" s="385"/>
      <c r="J4192" s="385"/>
      <c r="K4192" s="385"/>
      <c r="L4192" s="385"/>
      <c r="M4192" s="385"/>
      <c r="N4192" s="385"/>
      <c r="O4192" s="385"/>
      <c r="P4192" s="386"/>
      <c r="Q4192" s="386"/>
      <c r="R4192" s="387"/>
    </row>
    <row r="4193" spans="1:18" ht="15" customHeight="1" x14ac:dyDescent="0.3">
      <c r="A4193" s="383" t="str">
        <f ca="1">IF(ISBLANK(B4193),"",IFERROR(INDIRECT("'Geotech Log'!J"&amp;MATCH(B4193,'Geotech Log'!K:K,1)),""))</f>
        <v/>
      </c>
      <c r="B4193" s="384"/>
      <c r="C4193" s="384"/>
      <c r="D4193" s="385"/>
      <c r="E4193" s="385"/>
      <c r="F4193" s="385"/>
      <c r="G4193" s="385"/>
      <c r="H4193" s="385" t="s">
        <v>1184</v>
      </c>
      <c r="I4193" s="385"/>
      <c r="J4193" s="385"/>
      <c r="K4193" s="385"/>
      <c r="L4193" s="385"/>
      <c r="M4193" s="385"/>
      <c r="N4193" s="385"/>
      <c r="O4193" s="385"/>
      <c r="P4193" s="386"/>
      <c r="Q4193" s="386"/>
      <c r="R4193" s="387"/>
    </row>
    <row r="4194" spans="1:18" ht="15" customHeight="1" x14ac:dyDescent="0.3">
      <c r="A4194" s="383" t="str">
        <f ca="1">IF(ISBLANK(B4194),"",IFERROR(INDIRECT("'Geotech Log'!J"&amp;MATCH(B4194,'Geotech Log'!K:K,1)),""))</f>
        <v/>
      </c>
      <c r="B4194" s="384"/>
      <c r="C4194" s="384"/>
      <c r="D4194" s="385"/>
      <c r="E4194" s="385"/>
      <c r="F4194" s="385"/>
      <c r="G4194" s="385"/>
      <c r="H4194" s="385" t="s">
        <v>1184</v>
      </c>
      <c r="I4194" s="385"/>
      <c r="J4194" s="385"/>
      <c r="K4194" s="385"/>
      <c r="L4194" s="385"/>
      <c r="M4194" s="385"/>
      <c r="N4194" s="385"/>
      <c r="O4194" s="385"/>
      <c r="P4194" s="386"/>
      <c r="Q4194" s="386"/>
      <c r="R4194" s="387"/>
    </row>
    <row r="4195" spans="1:18" ht="15" customHeight="1" x14ac:dyDescent="0.3">
      <c r="A4195" s="383" t="str">
        <f ca="1">IF(ISBLANK(B4195),"",IFERROR(INDIRECT("'Geotech Log'!J"&amp;MATCH(B4195,'Geotech Log'!K:K,1)),""))</f>
        <v/>
      </c>
      <c r="B4195" s="384"/>
      <c r="C4195" s="384"/>
      <c r="D4195" s="385"/>
      <c r="E4195" s="385"/>
      <c r="F4195" s="385"/>
      <c r="G4195" s="385"/>
      <c r="H4195" s="385" t="s">
        <v>1184</v>
      </c>
      <c r="I4195" s="385"/>
      <c r="J4195" s="385"/>
      <c r="K4195" s="385"/>
      <c r="L4195" s="385"/>
      <c r="M4195" s="385"/>
      <c r="N4195" s="385"/>
      <c r="O4195" s="385"/>
      <c r="P4195" s="386"/>
      <c r="Q4195" s="386"/>
      <c r="R4195" s="387"/>
    </row>
    <row r="4196" spans="1:18" ht="15" customHeight="1" x14ac:dyDescent="0.3">
      <c r="A4196" s="383" t="str">
        <f ca="1">IF(ISBLANK(B4196),"",IFERROR(INDIRECT("'Geotech Log'!J"&amp;MATCH(B4196,'Geotech Log'!K:K,1)),""))</f>
        <v/>
      </c>
      <c r="B4196" s="384"/>
      <c r="C4196" s="384"/>
      <c r="D4196" s="385"/>
      <c r="E4196" s="385"/>
      <c r="F4196" s="385"/>
      <c r="G4196" s="385"/>
      <c r="H4196" s="385" t="s">
        <v>1184</v>
      </c>
      <c r="I4196" s="385"/>
      <c r="J4196" s="385"/>
      <c r="K4196" s="385"/>
      <c r="L4196" s="385"/>
      <c r="M4196" s="385"/>
      <c r="N4196" s="385"/>
      <c r="O4196" s="385"/>
      <c r="P4196" s="386"/>
      <c r="Q4196" s="386"/>
      <c r="R4196" s="387"/>
    </row>
    <row r="4197" spans="1:18" ht="15" customHeight="1" x14ac:dyDescent="0.3">
      <c r="A4197" s="383" t="str">
        <f ca="1">IF(ISBLANK(B4197),"",IFERROR(INDIRECT("'Geotech Log'!J"&amp;MATCH(B4197,'Geotech Log'!K:K,1)),""))</f>
        <v/>
      </c>
      <c r="B4197" s="384"/>
      <c r="C4197" s="384"/>
      <c r="D4197" s="385"/>
      <c r="E4197" s="385"/>
      <c r="F4197" s="385"/>
      <c r="G4197" s="385"/>
      <c r="H4197" s="385" t="s">
        <v>1184</v>
      </c>
      <c r="I4197" s="385"/>
      <c r="J4197" s="385"/>
      <c r="K4197" s="385"/>
      <c r="L4197" s="385"/>
      <c r="M4197" s="385"/>
      <c r="N4197" s="385"/>
      <c r="O4197" s="385"/>
      <c r="P4197" s="386"/>
      <c r="Q4197" s="386"/>
      <c r="R4197" s="387"/>
    </row>
    <row r="4198" spans="1:18" ht="15" customHeight="1" x14ac:dyDescent="0.3">
      <c r="A4198" s="383" t="str">
        <f ca="1">IF(ISBLANK(B4198),"",IFERROR(INDIRECT("'Geotech Log'!J"&amp;MATCH(B4198,'Geotech Log'!K:K,1)),""))</f>
        <v/>
      </c>
      <c r="B4198" s="384"/>
      <c r="C4198" s="384"/>
      <c r="D4198" s="385"/>
      <c r="E4198" s="385"/>
      <c r="F4198" s="385"/>
      <c r="G4198" s="385"/>
      <c r="H4198" s="385" t="s">
        <v>1184</v>
      </c>
      <c r="I4198" s="385"/>
      <c r="J4198" s="385"/>
      <c r="K4198" s="385"/>
      <c r="L4198" s="385"/>
      <c r="M4198" s="385"/>
      <c r="N4198" s="385"/>
      <c r="O4198" s="385"/>
      <c r="P4198" s="386"/>
      <c r="Q4198" s="386"/>
      <c r="R4198" s="387"/>
    </row>
    <row r="4199" spans="1:18" ht="15" customHeight="1" x14ac:dyDescent="0.3">
      <c r="A4199" s="383" t="str">
        <f ca="1">IF(ISBLANK(B4199),"",IFERROR(INDIRECT("'Geotech Log'!J"&amp;MATCH(B4199,'Geotech Log'!K:K,1)),""))</f>
        <v/>
      </c>
      <c r="B4199" s="384"/>
      <c r="C4199" s="384"/>
      <c r="D4199" s="385"/>
      <c r="E4199" s="385"/>
      <c r="F4199" s="385"/>
      <c r="G4199" s="385"/>
      <c r="H4199" s="385" t="s">
        <v>1184</v>
      </c>
      <c r="I4199" s="385"/>
      <c r="J4199" s="385"/>
      <c r="K4199" s="385"/>
      <c r="L4199" s="385"/>
      <c r="M4199" s="385"/>
      <c r="N4199" s="385"/>
      <c r="O4199" s="385"/>
      <c r="P4199" s="386"/>
      <c r="Q4199" s="386"/>
      <c r="R4199" s="387"/>
    </row>
    <row r="4200" spans="1:18" ht="15" customHeight="1" x14ac:dyDescent="0.3">
      <c r="A4200" s="383" t="str">
        <f ca="1">IF(ISBLANK(B4200),"",IFERROR(INDIRECT("'Geotech Log'!J"&amp;MATCH(B4200,'Geotech Log'!K:K,1)),""))</f>
        <v/>
      </c>
      <c r="B4200" s="384"/>
      <c r="C4200" s="384"/>
      <c r="D4200" s="385"/>
      <c r="E4200" s="385"/>
      <c r="F4200" s="385"/>
      <c r="G4200" s="385"/>
      <c r="H4200" s="385" t="s">
        <v>1184</v>
      </c>
      <c r="I4200" s="385"/>
      <c r="J4200" s="385"/>
      <c r="K4200" s="385"/>
      <c r="L4200" s="385"/>
      <c r="M4200" s="385"/>
      <c r="N4200" s="385"/>
      <c r="O4200" s="385"/>
      <c r="P4200" s="386"/>
      <c r="Q4200" s="386"/>
      <c r="R4200" s="387"/>
    </row>
    <row r="4201" spans="1:18" ht="15" customHeight="1" x14ac:dyDescent="0.3">
      <c r="A4201" s="383" t="str">
        <f ca="1">IF(ISBLANK(B4201),"",IFERROR(INDIRECT("'Geotech Log'!J"&amp;MATCH(B4201,'Geotech Log'!K:K,1)),""))</f>
        <v/>
      </c>
      <c r="B4201" s="384"/>
      <c r="C4201" s="384"/>
      <c r="D4201" s="385"/>
      <c r="E4201" s="385"/>
      <c r="F4201" s="385"/>
      <c r="G4201" s="385"/>
      <c r="H4201" s="385" t="s">
        <v>1184</v>
      </c>
      <c r="I4201" s="385"/>
      <c r="J4201" s="385"/>
      <c r="K4201" s="385"/>
      <c r="L4201" s="385"/>
      <c r="M4201" s="385"/>
      <c r="N4201" s="385"/>
      <c r="O4201" s="385"/>
      <c r="P4201" s="386"/>
      <c r="Q4201" s="386"/>
      <c r="R4201" s="387"/>
    </row>
    <row r="4202" spans="1:18" ht="15" customHeight="1" x14ac:dyDescent="0.3">
      <c r="A4202" s="383" t="str">
        <f ca="1">IF(ISBLANK(B4202),"",IFERROR(INDIRECT("'Geotech Log'!J"&amp;MATCH(B4202,'Geotech Log'!K:K,1)),""))</f>
        <v/>
      </c>
      <c r="B4202" s="384"/>
      <c r="C4202" s="384"/>
      <c r="D4202" s="385"/>
      <c r="E4202" s="385"/>
      <c r="F4202" s="385"/>
      <c r="G4202" s="385"/>
      <c r="H4202" s="385" t="s">
        <v>1184</v>
      </c>
      <c r="I4202" s="385"/>
      <c r="J4202" s="385"/>
      <c r="K4202" s="385"/>
      <c r="L4202" s="385"/>
      <c r="M4202" s="385"/>
      <c r="N4202" s="385"/>
      <c r="O4202" s="385"/>
      <c r="P4202" s="386"/>
      <c r="Q4202" s="386"/>
      <c r="R4202" s="387"/>
    </row>
    <row r="4203" spans="1:18" ht="15" customHeight="1" x14ac:dyDescent="0.3">
      <c r="A4203" s="383" t="str">
        <f ca="1">IF(ISBLANK(B4203),"",IFERROR(INDIRECT("'Geotech Log'!J"&amp;MATCH(B4203,'Geotech Log'!K:K,1)),""))</f>
        <v/>
      </c>
      <c r="B4203" s="384"/>
      <c r="C4203" s="384"/>
      <c r="D4203" s="385"/>
      <c r="E4203" s="385"/>
      <c r="F4203" s="385"/>
      <c r="G4203" s="385"/>
      <c r="H4203" s="385" t="s">
        <v>1184</v>
      </c>
      <c r="I4203" s="385"/>
      <c r="J4203" s="385"/>
      <c r="K4203" s="385"/>
      <c r="L4203" s="385"/>
      <c r="M4203" s="385"/>
      <c r="N4203" s="385"/>
      <c r="O4203" s="385"/>
      <c r="P4203" s="386"/>
      <c r="Q4203" s="386"/>
      <c r="R4203" s="387"/>
    </row>
    <row r="4204" spans="1:18" ht="15" customHeight="1" x14ac:dyDescent="0.3">
      <c r="A4204" s="383" t="str">
        <f ca="1">IF(ISBLANK(B4204),"",IFERROR(INDIRECT("'Geotech Log'!J"&amp;MATCH(B4204,'Geotech Log'!K:K,1)),""))</f>
        <v/>
      </c>
      <c r="B4204" s="384"/>
      <c r="C4204" s="384"/>
      <c r="D4204" s="385"/>
      <c r="E4204" s="385"/>
      <c r="F4204" s="385"/>
      <c r="G4204" s="385"/>
      <c r="H4204" s="385" t="s">
        <v>1184</v>
      </c>
      <c r="I4204" s="385"/>
      <c r="J4204" s="385"/>
      <c r="K4204" s="385"/>
      <c r="L4204" s="385"/>
      <c r="M4204" s="385"/>
      <c r="N4204" s="385"/>
      <c r="O4204" s="385"/>
      <c r="P4204" s="386"/>
      <c r="Q4204" s="386"/>
      <c r="R4204" s="387"/>
    </row>
    <row r="4205" spans="1:18" ht="15" customHeight="1" x14ac:dyDescent="0.3">
      <c r="A4205" s="383" t="str">
        <f ca="1">IF(ISBLANK(B4205),"",IFERROR(INDIRECT("'Geotech Log'!J"&amp;MATCH(B4205,'Geotech Log'!K:K,1)),""))</f>
        <v/>
      </c>
      <c r="B4205" s="384"/>
      <c r="C4205" s="384"/>
      <c r="D4205" s="385"/>
      <c r="E4205" s="385"/>
      <c r="F4205" s="385"/>
      <c r="G4205" s="385"/>
      <c r="H4205" s="385" t="s">
        <v>1184</v>
      </c>
      <c r="I4205" s="385"/>
      <c r="J4205" s="385"/>
      <c r="K4205" s="385"/>
      <c r="L4205" s="385"/>
      <c r="M4205" s="385"/>
      <c r="N4205" s="385"/>
      <c r="O4205" s="385"/>
      <c r="P4205" s="386"/>
      <c r="Q4205" s="386"/>
      <c r="R4205" s="387"/>
    </row>
    <row r="4206" spans="1:18" ht="15" customHeight="1" x14ac:dyDescent="0.3">
      <c r="A4206" s="383" t="str">
        <f ca="1">IF(ISBLANK(B4206),"",IFERROR(INDIRECT("'Geotech Log'!J"&amp;MATCH(B4206,'Geotech Log'!K:K,1)),""))</f>
        <v/>
      </c>
      <c r="B4206" s="384"/>
      <c r="C4206" s="384"/>
      <c r="D4206" s="385"/>
      <c r="E4206" s="385"/>
      <c r="F4206" s="385"/>
      <c r="G4206" s="385"/>
      <c r="H4206" s="385" t="s">
        <v>1184</v>
      </c>
      <c r="I4206" s="385"/>
      <c r="J4206" s="385"/>
      <c r="K4206" s="385"/>
      <c r="L4206" s="385"/>
      <c r="M4206" s="385"/>
      <c r="N4206" s="385"/>
      <c r="O4206" s="385"/>
      <c r="P4206" s="386"/>
      <c r="Q4206" s="386"/>
      <c r="R4206" s="387"/>
    </row>
    <row r="4207" spans="1:18" ht="15" customHeight="1" x14ac:dyDescent="0.3">
      <c r="A4207" s="383" t="str">
        <f ca="1">IF(ISBLANK(B4207),"",IFERROR(INDIRECT("'Geotech Log'!J"&amp;MATCH(B4207,'Geotech Log'!K:K,1)),""))</f>
        <v/>
      </c>
      <c r="B4207" s="384"/>
      <c r="C4207" s="384"/>
      <c r="D4207" s="385"/>
      <c r="E4207" s="385"/>
      <c r="F4207" s="385"/>
      <c r="G4207" s="385"/>
      <c r="H4207" s="385" t="s">
        <v>1184</v>
      </c>
      <c r="I4207" s="385"/>
      <c r="J4207" s="385"/>
      <c r="K4207" s="385"/>
      <c r="L4207" s="385"/>
      <c r="M4207" s="385"/>
      <c r="N4207" s="385"/>
      <c r="O4207" s="385"/>
      <c r="P4207" s="386"/>
      <c r="Q4207" s="386"/>
      <c r="R4207" s="387"/>
    </row>
    <row r="4208" spans="1:18" ht="15" customHeight="1" x14ac:dyDescent="0.3">
      <c r="A4208" s="383" t="str">
        <f ca="1">IF(ISBLANK(B4208),"",IFERROR(INDIRECT("'Geotech Log'!J"&amp;MATCH(B4208,'Geotech Log'!K:K,1)),""))</f>
        <v/>
      </c>
      <c r="B4208" s="384"/>
      <c r="C4208" s="384"/>
      <c r="D4208" s="385"/>
      <c r="E4208" s="385"/>
      <c r="F4208" s="385"/>
      <c r="G4208" s="385"/>
      <c r="H4208" s="385" t="s">
        <v>1184</v>
      </c>
      <c r="I4208" s="385"/>
      <c r="J4208" s="385"/>
      <c r="K4208" s="385"/>
      <c r="L4208" s="385"/>
      <c r="M4208" s="385"/>
      <c r="N4208" s="385"/>
      <c r="O4208" s="385"/>
      <c r="P4208" s="386"/>
      <c r="Q4208" s="386"/>
      <c r="R4208" s="387"/>
    </row>
    <row r="4209" spans="1:18" ht="15" customHeight="1" x14ac:dyDescent="0.3">
      <c r="A4209" s="383" t="str">
        <f ca="1">IF(ISBLANK(B4209),"",IFERROR(INDIRECT("'Geotech Log'!J"&amp;MATCH(B4209,'Geotech Log'!K:K,1)),""))</f>
        <v/>
      </c>
      <c r="B4209" s="384"/>
      <c r="C4209" s="384"/>
      <c r="D4209" s="385"/>
      <c r="E4209" s="385"/>
      <c r="F4209" s="385"/>
      <c r="G4209" s="385"/>
      <c r="H4209" s="385" t="s">
        <v>1184</v>
      </c>
      <c r="I4209" s="385"/>
      <c r="J4209" s="385"/>
      <c r="K4209" s="385"/>
      <c r="L4209" s="385"/>
      <c r="M4209" s="385"/>
      <c r="N4209" s="385"/>
      <c r="O4209" s="385"/>
      <c r="P4209" s="386"/>
      <c r="Q4209" s="386"/>
      <c r="R4209" s="387"/>
    </row>
    <row r="4210" spans="1:18" ht="15" customHeight="1" x14ac:dyDescent="0.3">
      <c r="A4210" s="383" t="str">
        <f ca="1">IF(ISBLANK(B4210),"",IFERROR(INDIRECT("'Geotech Log'!J"&amp;MATCH(B4210,'Geotech Log'!K:K,1)),""))</f>
        <v/>
      </c>
      <c r="B4210" s="384"/>
      <c r="C4210" s="384"/>
      <c r="D4210" s="385"/>
      <c r="E4210" s="385"/>
      <c r="F4210" s="385"/>
      <c r="G4210" s="385"/>
      <c r="H4210" s="385" t="s">
        <v>1184</v>
      </c>
      <c r="I4210" s="385"/>
      <c r="J4210" s="385"/>
      <c r="K4210" s="385"/>
      <c r="L4210" s="385"/>
      <c r="M4210" s="385"/>
      <c r="N4210" s="385"/>
      <c r="O4210" s="385"/>
      <c r="P4210" s="386"/>
      <c r="Q4210" s="386"/>
      <c r="R4210" s="387"/>
    </row>
    <row r="4211" spans="1:18" ht="15" customHeight="1" x14ac:dyDescent="0.3">
      <c r="A4211" s="383" t="str">
        <f ca="1">IF(ISBLANK(B4211),"",IFERROR(INDIRECT("'Geotech Log'!J"&amp;MATCH(B4211,'Geotech Log'!K:K,1)),""))</f>
        <v/>
      </c>
      <c r="B4211" s="384"/>
      <c r="C4211" s="384"/>
      <c r="D4211" s="385"/>
      <c r="E4211" s="385"/>
      <c r="F4211" s="385"/>
      <c r="G4211" s="385"/>
      <c r="H4211" s="385" t="s">
        <v>1184</v>
      </c>
      <c r="I4211" s="385"/>
      <c r="J4211" s="385"/>
      <c r="K4211" s="385"/>
      <c r="L4211" s="385"/>
      <c r="M4211" s="385"/>
      <c r="N4211" s="385"/>
      <c r="O4211" s="385"/>
      <c r="P4211" s="386"/>
      <c r="Q4211" s="386"/>
      <c r="R4211" s="387"/>
    </row>
    <row r="4212" spans="1:18" ht="15" customHeight="1" x14ac:dyDescent="0.3">
      <c r="A4212" s="383" t="str">
        <f ca="1">IF(ISBLANK(B4212),"",IFERROR(INDIRECT("'Geotech Log'!J"&amp;MATCH(B4212,'Geotech Log'!K:K,1)),""))</f>
        <v/>
      </c>
      <c r="B4212" s="384"/>
      <c r="C4212" s="384"/>
      <c r="D4212" s="385"/>
      <c r="E4212" s="385"/>
      <c r="F4212" s="385"/>
      <c r="G4212" s="385"/>
      <c r="H4212" s="385" t="s">
        <v>1184</v>
      </c>
      <c r="I4212" s="385"/>
      <c r="J4212" s="385"/>
      <c r="K4212" s="385"/>
      <c r="L4212" s="385"/>
      <c r="M4212" s="385"/>
      <c r="N4212" s="385"/>
      <c r="O4212" s="385"/>
      <c r="P4212" s="386"/>
      <c r="Q4212" s="386"/>
      <c r="R4212" s="387"/>
    </row>
    <row r="4213" spans="1:18" ht="15" customHeight="1" x14ac:dyDescent="0.3">
      <c r="A4213" s="383" t="str">
        <f ca="1">IF(ISBLANK(B4213),"",IFERROR(INDIRECT("'Geotech Log'!J"&amp;MATCH(B4213,'Geotech Log'!K:K,1)),""))</f>
        <v/>
      </c>
      <c r="B4213" s="384"/>
      <c r="C4213" s="384"/>
      <c r="D4213" s="385"/>
      <c r="E4213" s="385"/>
      <c r="F4213" s="385"/>
      <c r="G4213" s="385"/>
      <c r="H4213" s="385" t="s">
        <v>1184</v>
      </c>
      <c r="I4213" s="385"/>
      <c r="J4213" s="385"/>
      <c r="K4213" s="385"/>
      <c r="L4213" s="385"/>
      <c r="M4213" s="385"/>
      <c r="N4213" s="385"/>
      <c r="O4213" s="385"/>
      <c r="P4213" s="386"/>
      <c r="Q4213" s="386"/>
      <c r="R4213" s="387"/>
    </row>
    <row r="4214" spans="1:18" ht="15" customHeight="1" x14ac:dyDescent="0.3">
      <c r="A4214" s="383" t="str">
        <f ca="1">IF(ISBLANK(B4214),"",IFERROR(INDIRECT("'Geotech Log'!J"&amp;MATCH(B4214,'Geotech Log'!K:K,1)),""))</f>
        <v/>
      </c>
      <c r="B4214" s="384"/>
      <c r="C4214" s="384"/>
      <c r="D4214" s="385"/>
      <c r="E4214" s="385"/>
      <c r="F4214" s="385"/>
      <c r="G4214" s="385"/>
      <c r="H4214" s="385" t="s">
        <v>1184</v>
      </c>
      <c r="I4214" s="385"/>
      <c r="J4214" s="385"/>
      <c r="K4214" s="385"/>
      <c r="L4214" s="385"/>
      <c r="M4214" s="385"/>
      <c r="N4214" s="385"/>
      <c r="O4214" s="385"/>
      <c r="P4214" s="386"/>
      <c r="Q4214" s="386"/>
      <c r="R4214" s="387"/>
    </row>
    <row r="4215" spans="1:18" ht="15" customHeight="1" x14ac:dyDescent="0.3">
      <c r="A4215" s="383" t="str">
        <f ca="1">IF(ISBLANK(B4215),"",IFERROR(INDIRECT("'Geotech Log'!J"&amp;MATCH(B4215,'Geotech Log'!K:K,1)),""))</f>
        <v/>
      </c>
      <c r="B4215" s="384"/>
      <c r="C4215" s="384"/>
      <c r="D4215" s="385"/>
      <c r="E4215" s="385"/>
      <c r="F4215" s="385"/>
      <c r="G4215" s="385"/>
      <c r="H4215" s="385" t="s">
        <v>1184</v>
      </c>
      <c r="I4215" s="385"/>
      <c r="J4215" s="385"/>
      <c r="K4215" s="385"/>
      <c r="L4215" s="385"/>
      <c r="M4215" s="385"/>
      <c r="N4215" s="385"/>
      <c r="O4215" s="385"/>
      <c r="P4215" s="386"/>
      <c r="Q4215" s="386"/>
      <c r="R4215" s="387"/>
    </row>
    <row r="4216" spans="1:18" ht="15" customHeight="1" x14ac:dyDescent="0.3">
      <c r="A4216" s="383" t="str">
        <f ca="1">IF(ISBLANK(B4216),"",IFERROR(INDIRECT("'Geotech Log'!J"&amp;MATCH(B4216,'Geotech Log'!K:K,1)),""))</f>
        <v/>
      </c>
      <c r="B4216" s="384"/>
      <c r="C4216" s="384"/>
      <c r="D4216" s="385"/>
      <c r="E4216" s="385"/>
      <c r="F4216" s="385"/>
      <c r="G4216" s="385"/>
      <c r="H4216" s="385" t="s">
        <v>1184</v>
      </c>
      <c r="I4216" s="385"/>
      <c r="J4216" s="385"/>
      <c r="K4216" s="385"/>
      <c r="L4216" s="385"/>
      <c r="M4216" s="385"/>
      <c r="N4216" s="385"/>
      <c r="O4216" s="385"/>
      <c r="P4216" s="386"/>
      <c r="Q4216" s="386"/>
      <c r="R4216" s="387"/>
    </row>
    <row r="4217" spans="1:18" ht="15" customHeight="1" x14ac:dyDescent="0.3">
      <c r="A4217" s="383" t="str">
        <f ca="1">IF(ISBLANK(B4217),"",IFERROR(INDIRECT("'Geotech Log'!J"&amp;MATCH(B4217,'Geotech Log'!K:K,1)),""))</f>
        <v/>
      </c>
      <c r="B4217" s="384"/>
      <c r="C4217" s="384"/>
      <c r="D4217" s="385"/>
      <c r="E4217" s="385"/>
      <c r="F4217" s="385"/>
      <c r="G4217" s="385"/>
      <c r="H4217" s="385" t="s">
        <v>1184</v>
      </c>
      <c r="I4217" s="385"/>
      <c r="J4217" s="385"/>
      <c r="K4217" s="385"/>
      <c r="L4217" s="385"/>
      <c r="M4217" s="385"/>
      <c r="N4217" s="385"/>
      <c r="O4217" s="385"/>
      <c r="P4217" s="386"/>
      <c r="Q4217" s="386"/>
      <c r="R4217" s="387"/>
    </row>
    <row r="4218" spans="1:18" ht="15" customHeight="1" x14ac:dyDescent="0.3">
      <c r="A4218" s="383" t="str">
        <f ca="1">IF(ISBLANK(B4218),"",IFERROR(INDIRECT("'Geotech Log'!J"&amp;MATCH(B4218,'Geotech Log'!K:K,1)),""))</f>
        <v/>
      </c>
      <c r="B4218" s="384"/>
      <c r="C4218" s="384"/>
      <c r="D4218" s="385"/>
      <c r="E4218" s="385"/>
      <c r="F4218" s="385"/>
      <c r="G4218" s="385"/>
      <c r="H4218" s="385" t="s">
        <v>1184</v>
      </c>
      <c r="I4218" s="385"/>
      <c r="J4218" s="385"/>
      <c r="K4218" s="385"/>
      <c r="L4218" s="385"/>
      <c r="M4218" s="385"/>
      <c r="N4218" s="385"/>
      <c r="O4218" s="385"/>
      <c r="P4218" s="386"/>
      <c r="Q4218" s="386"/>
      <c r="R4218" s="387"/>
    </row>
    <row r="4219" spans="1:18" ht="15" customHeight="1" x14ac:dyDescent="0.3">
      <c r="A4219" s="383" t="str">
        <f ca="1">IF(ISBLANK(B4219),"",IFERROR(INDIRECT("'Geotech Log'!J"&amp;MATCH(B4219,'Geotech Log'!K:K,1)),""))</f>
        <v/>
      </c>
      <c r="B4219" s="384"/>
      <c r="C4219" s="384"/>
      <c r="D4219" s="385"/>
      <c r="E4219" s="385"/>
      <c r="F4219" s="385"/>
      <c r="G4219" s="385"/>
      <c r="H4219" s="385" t="s">
        <v>1184</v>
      </c>
      <c r="I4219" s="385"/>
      <c r="J4219" s="385"/>
      <c r="K4219" s="385"/>
      <c r="L4219" s="385"/>
      <c r="M4219" s="385"/>
      <c r="N4219" s="385"/>
      <c r="O4219" s="385"/>
      <c r="P4219" s="386"/>
      <c r="Q4219" s="386"/>
      <c r="R4219" s="387"/>
    </row>
    <row r="4220" spans="1:18" ht="15" customHeight="1" x14ac:dyDescent="0.3">
      <c r="A4220" s="383" t="str">
        <f ca="1">IF(ISBLANK(B4220),"",IFERROR(INDIRECT("'Geotech Log'!J"&amp;MATCH(B4220,'Geotech Log'!K:K,1)),""))</f>
        <v/>
      </c>
      <c r="B4220" s="384"/>
      <c r="C4220" s="384"/>
      <c r="D4220" s="385"/>
      <c r="E4220" s="385"/>
      <c r="F4220" s="385"/>
      <c r="G4220" s="385"/>
      <c r="H4220" s="385" t="s">
        <v>1184</v>
      </c>
      <c r="I4220" s="385"/>
      <c r="J4220" s="385"/>
      <c r="K4220" s="385"/>
      <c r="L4220" s="385"/>
      <c r="M4220" s="385"/>
      <c r="N4220" s="385"/>
      <c r="O4220" s="385"/>
      <c r="P4220" s="386"/>
      <c r="Q4220" s="386"/>
      <c r="R4220" s="387"/>
    </row>
    <row r="4221" spans="1:18" ht="15" customHeight="1" x14ac:dyDescent="0.3">
      <c r="A4221" s="383" t="str">
        <f ca="1">IF(ISBLANK(B4221),"",IFERROR(INDIRECT("'Geotech Log'!J"&amp;MATCH(B4221,'Geotech Log'!K:K,1)),""))</f>
        <v/>
      </c>
      <c r="B4221" s="384"/>
      <c r="C4221" s="384"/>
      <c r="D4221" s="385"/>
      <c r="E4221" s="385"/>
      <c r="F4221" s="385"/>
      <c r="G4221" s="385"/>
      <c r="H4221" s="385" t="s">
        <v>1184</v>
      </c>
      <c r="I4221" s="385"/>
      <c r="J4221" s="385"/>
      <c r="K4221" s="385"/>
      <c r="L4221" s="385"/>
      <c r="M4221" s="385"/>
      <c r="N4221" s="385"/>
      <c r="O4221" s="385"/>
      <c r="P4221" s="386"/>
      <c r="Q4221" s="386"/>
      <c r="R4221" s="387"/>
    </row>
    <row r="4222" spans="1:18" ht="15" customHeight="1" x14ac:dyDescent="0.3">
      <c r="A4222" s="383" t="str">
        <f ca="1">IF(ISBLANK(B4222),"",IFERROR(INDIRECT("'Geotech Log'!J"&amp;MATCH(B4222,'Geotech Log'!K:K,1)),""))</f>
        <v/>
      </c>
      <c r="B4222" s="384"/>
      <c r="C4222" s="384"/>
      <c r="D4222" s="385"/>
      <c r="E4222" s="385"/>
      <c r="F4222" s="385"/>
      <c r="G4222" s="385"/>
      <c r="H4222" s="385" t="s">
        <v>1184</v>
      </c>
      <c r="I4222" s="385"/>
      <c r="J4222" s="385"/>
      <c r="K4222" s="385"/>
      <c r="L4222" s="385"/>
      <c r="M4222" s="385"/>
      <c r="N4222" s="385"/>
      <c r="O4222" s="385"/>
      <c r="P4222" s="386"/>
      <c r="Q4222" s="386"/>
      <c r="R4222" s="387"/>
    </row>
    <row r="4223" spans="1:18" ht="15" customHeight="1" x14ac:dyDescent="0.3">
      <c r="A4223" s="383" t="str">
        <f ca="1">IF(ISBLANK(B4223),"",IFERROR(INDIRECT("'Geotech Log'!J"&amp;MATCH(B4223,'Geotech Log'!K:K,1)),""))</f>
        <v/>
      </c>
      <c r="B4223" s="384"/>
      <c r="C4223" s="384"/>
      <c r="D4223" s="385"/>
      <c r="E4223" s="385"/>
      <c r="F4223" s="385"/>
      <c r="G4223" s="385"/>
      <c r="H4223" s="385" t="s">
        <v>1184</v>
      </c>
      <c r="I4223" s="385"/>
      <c r="J4223" s="385"/>
      <c r="K4223" s="385"/>
      <c r="L4223" s="385"/>
      <c r="M4223" s="385"/>
      <c r="N4223" s="385"/>
      <c r="O4223" s="385"/>
      <c r="P4223" s="386"/>
      <c r="Q4223" s="386"/>
      <c r="R4223" s="387"/>
    </row>
    <row r="4224" spans="1:18" ht="15" customHeight="1" x14ac:dyDescent="0.3">
      <c r="A4224" s="383" t="str">
        <f ca="1">IF(ISBLANK(B4224),"",IFERROR(INDIRECT("'Geotech Log'!J"&amp;MATCH(B4224,'Geotech Log'!K:K,1)),""))</f>
        <v/>
      </c>
      <c r="B4224" s="384"/>
      <c r="C4224" s="384"/>
      <c r="D4224" s="385"/>
      <c r="E4224" s="385"/>
      <c r="F4224" s="385"/>
      <c r="G4224" s="385"/>
      <c r="H4224" s="385" t="s">
        <v>1184</v>
      </c>
      <c r="I4224" s="385"/>
      <c r="J4224" s="385"/>
      <c r="K4224" s="385"/>
      <c r="L4224" s="385"/>
      <c r="M4224" s="385"/>
      <c r="N4224" s="385"/>
      <c r="O4224" s="385"/>
      <c r="P4224" s="386"/>
      <c r="Q4224" s="386"/>
      <c r="R4224" s="387"/>
    </row>
    <row r="4225" spans="1:18" ht="15" customHeight="1" x14ac:dyDescent="0.3">
      <c r="A4225" s="383" t="str">
        <f ca="1">IF(ISBLANK(B4225),"",IFERROR(INDIRECT("'Geotech Log'!J"&amp;MATCH(B4225,'Geotech Log'!K:K,1)),""))</f>
        <v/>
      </c>
      <c r="B4225" s="384"/>
      <c r="C4225" s="384"/>
      <c r="D4225" s="385"/>
      <c r="E4225" s="385"/>
      <c r="F4225" s="385"/>
      <c r="G4225" s="385"/>
      <c r="H4225" s="385" t="s">
        <v>1184</v>
      </c>
      <c r="I4225" s="385"/>
      <c r="J4225" s="385"/>
      <c r="K4225" s="385"/>
      <c r="L4225" s="385"/>
      <c r="M4225" s="385"/>
      <c r="N4225" s="385"/>
      <c r="O4225" s="385"/>
      <c r="P4225" s="386"/>
      <c r="Q4225" s="386"/>
      <c r="R4225" s="387"/>
    </row>
    <row r="4226" spans="1:18" ht="15" customHeight="1" x14ac:dyDescent="0.3">
      <c r="A4226" s="383" t="str">
        <f ca="1">IF(ISBLANK(B4226),"",IFERROR(INDIRECT("'Geotech Log'!J"&amp;MATCH(B4226,'Geotech Log'!K:K,1)),""))</f>
        <v/>
      </c>
      <c r="B4226" s="384"/>
      <c r="C4226" s="384"/>
      <c r="D4226" s="385"/>
      <c r="E4226" s="385"/>
      <c r="F4226" s="385"/>
      <c r="G4226" s="385"/>
      <c r="H4226" s="385" t="s">
        <v>1184</v>
      </c>
      <c r="I4226" s="385"/>
      <c r="J4226" s="385"/>
      <c r="K4226" s="385"/>
      <c r="L4226" s="385"/>
      <c r="M4226" s="385"/>
      <c r="N4226" s="385"/>
      <c r="O4226" s="385"/>
      <c r="P4226" s="386"/>
      <c r="Q4226" s="386"/>
      <c r="R4226" s="387"/>
    </row>
    <row r="4227" spans="1:18" ht="15" customHeight="1" x14ac:dyDescent="0.3">
      <c r="A4227" s="383" t="str">
        <f ca="1">IF(ISBLANK(B4227),"",IFERROR(INDIRECT("'Geotech Log'!J"&amp;MATCH(B4227,'Geotech Log'!K:K,1)),""))</f>
        <v/>
      </c>
      <c r="B4227" s="384"/>
      <c r="C4227" s="384"/>
      <c r="D4227" s="385"/>
      <c r="E4227" s="385"/>
      <c r="F4227" s="385"/>
      <c r="G4227" s="385"/>
      <c r="H4227" s="385" t="s">
        <v>1184</v>
      </c>
      <c r="I4227" s="385"/>
      <c r="J4227" s="385"/>
      <c r="K4227" s="385"/>
      <c r="L4227" s="385"/>
      <c r="M4227" s="385"/>
      <c r="N4227" s="385"/>
      <c r="O4227" s="385"/>
      <c r="P4227" s="386"/>
      <c r="Q4227" s="386"/>
      <c r="R4227" s="387"/>
    </row>
    <row r="4228" spans="1:18" ht="15" customHeight="1" x14ac:dyDescent="0.3">
      <c r="A4228" s="383" t="str">
        <f ca="1">IF(ISBLANK(B4228),"",IFERROR(INDIRECT("'Geotech Log'!J"&amp;MATCH(B4228,'Geotech Log'!K:K,1)),""))</f>
        <v/>
      </c>
      <c r="B4228" s="384"/>
      <c r="C4228" s="384"/>
      <c r="D4228" s="385"/>
      <c r="E4228" s="385"/>
      <c r="F4228" s="385"/>
      <c r="G4228" s="385"/>
      <c r="H4228" s="385" t="s">
        <v>1184</v>
      </c>
      <c r="I4228" s="385"/>
      <c r="J4228" s="385"/>
      <c r="K4228" s="385"/>
      <c r="L4228" s="385"/>
      <c r="M4228" s="385"/>
      <c r="N4228" s="385"/>
      <c r="O4228" s="385"/>
      <c r="P4228" s="386"/>
      <c r="Q4228" s="386"/>
      <c r="R4228" s="387"/>
    </row>
    <row r="4229" spans="1:18" ht="15" customHeight="1" x14ac:dyDescent="0.3">
      <c r="A4229" s="383" t="str">
        <f ca="1">IF(ISBLANK(B4229),"",IFERROR(INDIRECT("'Geotech Log'!J"&amp;MATCH(B4229,'Geotech Log'!K:K,1)),""))</f>
        <v/>
      </c>
      <c r="B4229" s="384"/>
      <c r="C4229" s="384"/>
      <c r="D4229" s="385"/>
      <c r="E4229" s="385"/>
      <c r="F4229" s="385"/>
      <c r="G4229" s="385"/>
      <c r="H4229" s="385" t="s">
        <v>1184</v>
      </c>
      <c r="I4229" s="385"/>
      <c r="J4229" s="385"/>
      <c r="K4229" s="385"/>
      <c r="L4229" s="385"/>
      <c r="M4229" s="385"/>
      <c r="N4229" s="385"/>
      <c r="O4229" s="385"/>
      <c r="P4229" s="386"/>
      <c r="Q4229" s="386"/>
      <c r="R4229" s="387"/>
    </row>
    <row r="4230" spans="1:18" ht="15" customHeight="1" x14ac:dyDescent="0.3">
      <c r="A4230" s="383" t="str">
        <f ca="1">IF(ISBLANK(B4230),"",IFERROR(INDIRECT("'Geotech Log'!J"&amp;MATCH(B4230,'Geotech Log'!K:K,1)),""))</f>
        <v/>
      </c>
      <c r="B4230" s="384"/>
      <c r="C4230" s="384"/>
      <c r="D4230" s="385"/>
      <c r="E4230" s="385"/>
      <c r="F4230" s="385"/>
      <c r="G4230" s="385"/>
      <c r="H4230" s="385" t="s">
        <v>1184</v>
      </c>
      <c r="I4230" s="385"/>
      <c r="J4230" s="385"/>
      <c r="K4230" s="385"/>
      <c r="L4230" s="385"/>
      <c r="M4230" s="385"/>
      <c r="N4230" s="385"/>
      <c r="O4230" s="385"/>
      <c r="P4230" s="386"/>
      <c r="Q4230" s="386"/>
      <c r="R4230" s="387"/>
    </row>
    <row r="4231" spans="1:18" ht="15" customHeight="1" x14ac:dyDescent="0.3">
      <c r="A4231" s="383" t="str">
        <f ca="1">IF(ISBLANK(B4231),"",IFERROR(INDIRECT("'Geotech Log'!J"&amp;MATCH(B4231,'Geotech Log'!K:K,1)),""))</f>
        <v/>
      </c>
      <c r="B4231" s="384"/>
      <c r="C4231" s="384"/>
      <c r="D4231" s="385"/>
      <c r="E4231" s="385"/>
      <c r="F4231" s="385"/>
      <c r="G4231" s="385"/>
      <c r="H4231" s="385" t="s">
        <v>1184</v>
      </c>
      <c r="I4231" s="385"/>
      <c r="J4231" s="385"/>
      <c r="K4231" s="385"/>
      <c r="L4231" s="385"/>
      <c r="M4231" s="385"/>
      <c r="N4231" s="385"/>
      <c r="O4231" s="385"/>
      <c r="P4231" s="386"/>
      <c r="Q4231" s="386"/>
      <c r="R4231" s="387"/>
    </row>
    <row r="4232" spans="1:18" ht="15" customHeight="1" x14ac:dyDescent="0.3">
      <c r="A4232" s="383" t="str">
        <f ca="1">IF(ISBLANK(B4232),"",IFERROR(INDIRECT("'Geotech Log'!J"&amp;MATCH(B4232,'Geotech Log'!K:K,1)),""))</f>
        <v/>
      </c>
      <c r="B4232" s="384"/>
      <c r="C4232" s="384"/>
      <c r="D4232" s="385"/>
      <c r="E4232" s="385"/>
      <c r="F4232" s="385"/>
      <c r="G4232" s="385"/>
      <c r="H4232" s="385" t="s">
        <v>1184</v>
      </c>
      <c r="I4232" s="385"/>
      <c r="J4232" s="385"/>
      <c r="K4232" s="385"/>
      <c r="L4232" s="385"/>
      <c r="M4232" s="385"/>
      <c r="N4232" s="385"/>
      <c r="O4232" s="385"/>
      <c r="P4232" s="386"/>
      <c r="Q4232" s="386"/>
      <c r="R4232" s="387"/>
    </row>
    <row r="4233" spans="1:18" ht="15" customHeight="1" x14ac:dyDescent="0.3">
      <c r="A4233" s="383" t="str">
        <f ca="1">IF(ISBLANK(B4233),"",IFERROR(INDIRECT("'Geotech Log'!J"&amp;MATCH(B4233,'Geotech Log'!K:K,1)),""))</f>
        <v/>
      </c>
      <c r="B4233" s="384"/>
      <c r="C4233" s="384"/>
      <c r="D4233" s="385"/>
      <c r="E4233" s="385"/>
      <c r="F4233" s="385"/>
      <c r="G4233" s="385"/>
      <c r="H4233" s="385" t="s">
        <v>1184</v>
      </c>
      <c r="I4233" s="385"/>
      <c r="J4233" s="385"/>
      <c r="K4233" s="385"/>
      <c r="L4233" s="385"/>
      <c r="M4233" s="385"/>
      <c r="N4233" s="385"/>
      <c r="O4233" s="385"/>
      <c r="P4233" s="386"/>
      <c r="Q4233" s="386"/>
      <c r="R4233" s="387"/>
    </row>
    <row r="4234" spans="1:18" ht="15" customHeight="1" x14ac:dyDescent="0.3">
      <c r="A4234" s="383" t="str">
        <f ca="1">IF(ISBLANK(B4234),"",IFERROR(INDIRECT("'Geotech Log'!J"&amp;MATCH(B4234,'Geotech Log'!K:K,1)),""))</f>
        <v/>
      </c>
      <c r="B4234" s="384"/>
      <c r="C4234" s="384"/>
      <c r="D4234" s="385"/>
      <c r="E4234" s="385"/>
      <c r="F4234" s="385"/>
      <c r="G4234" s="385"/>
      <c r="H4234" s="385" t="s">
        <v>1184</v>
      </c>
      <c r="I4234" s="385"/>
      <c r="J4234" s="385"/>
      <c r="K4234" s="385"/>
      <c r="L4234" s="385"/>
      <c r="M4234" s="385"/>
      <c r="N4234" s="385"/>
      <c r="O4234" s="385"/>
      <c r="P4234" s="386"/>
      <c r="Q4234" s="386"/>
      <c r="R4234" s="387"/>
    </row>
    <row r="4235" spans="1:18" ht="15" customHeight="1" x14ac:dyDescent="0.3">
      <c r="A4235" s="383" t="str">
        <f ca="1">IF(ISBLANK(B4235),"",IFERROR(INDIRECT("'Geotech Log'!J"&amp;MATCH(B4235,'Geotech Log'!K:K,1)),""))</f>
        <v/>
      </c>
      <c r="B4235" s="384"/>
      <c r="C4235" s="384"/>
      <c r="D4235" s="385"/>
      <c r="E4235" s="385"/>
      <c r="F4235" s="385"/>
      <c r="G4235" s="385"/>
      <c r="H4235" s="385" t="s">
        <v>1184</v>
      </c>
      <c r="I4235" s="385"/>
      <c r="J4235" s="385"/>
      <c r="K4235" s="385"/>
      <c r="L4235" s="385"/>
      <c r="M4235" s="385"/>
      <c r="N4235" s="385"/>
      <c r="O4235" s="385"/>
      <c r="P4235" s="386"/>
      <c r="Q4235" s="386"/>
      <c r="R4235" s="387"/>
    </row>
    <row r="4236" spans="1:18" ht="15" customHeight="1" x14ac:dyDescent="0.3">
      <c r="A4236" s="383" t="str">
        <f ca="1">IF(ISBLANK(B4236),"",IFERROR(INDIRECT("'Geotech Log'!J"&amp;MATCH(B4236,'Geotech Log'!K:K,1)),""))</f>
        <v/>
      </c>
      <c r="B4236" s="384"/>
      <c r="C4236" s="384"/>
      <c r="D4236" s="385"/>
      <c r="E4236" s="385"/>
      <c r="F4236" s="385"/>
      <c r="G4236" s="385"/>
      <c r="H4236" s="385" t="s">
        <v>1184</v>
      </c>
      <c r="I4236" s="385"/>
      <c r="J4236" s="385"/>
      <c r="K4236" s="385"/>
      <c r="L4236" s="385"/>
      <c r="M4236" s="385"/>
      <c r="N4236" s="385"/>
      <c r="O4236" s="385"/>
      <c r="P4236" s="386"/>
      <c r="Q4236" s="386"/>
      <c r="R4236" s="387"/>
    </row>
    <row r="4237" spans="1:18" ht="15" customHeight="1" x14ac:dyDescent="0.3">
      <c r="A4237" s="383" t="str">
        <f ca="1">IF(ISBLANK(B4237),"",IFERROR(INDIRECT("'Geotech Log'!J"&amp;MATCH(B4237,'Geotech Log'!K:K,1)),""))</f>
        <v/>
      </c>
      <c r="B4237" s="384"/>
      <c r="C4237" s="384"/>
      <c r="D4237" s="385"/>
      <c r="E4237" s="385"/>
      <c r="F4237" s="385"/>
      <c r="G4237" s="385"/>
      <c r="H4237" s="385" t="s">
        <v>1184</v>
      </c>
      <c r="I4237" s="385"/>
      <c r="J4237" s="385"/>
      <c r="K4237" s="385"/>
      <c r="L4237" s="385"/>
      <c r="M4237" s="385"/>
      <c r="N4237" s="385"/>
      <c r="O4237" s="385"/>
      <c r="P4237" s="386"/>
      <c r="Q4237" s="386"/>
      <c r="R4237" s="387"/>
    </row>
    <row r="4238" spans="1:18" ht="15" customHeight="1" x14ac:dyDescent="0.3">
      <c r="A4238" s="383" t="str">
        <f ca="1">IF(ISBLANK(B4238),"",IFERROR(INDIRECT("'Geotech Log'!J"&amp;MATCH(B4238,'Geotech Log'!K:K,1)),""))</f>
        <v/>
      </c>
      <c r="B4238" s="384"/>
      <c r="C4238" s="384"/>
      <c r="D4238" s="385"/>
      <c r="E4238" s="385"/>
      <c r="F4238" s="385"/>
      <c r="G4238" s="385"/>
      <c r="H4238" s="385" t="s">
        <v>1184</v>
      </c>
      <c r="I4238" s="385"/>
      <c r="J4238" s="385"/>
      <c r="K4238" s="385"/>
      <c r="L4238" s="385"/>
      <c r="M4238" s="385"/>
      <c r="N4238" s="385"/>
      <c r="O4238" s="385"/>
      <c r="P4238" s="386"/>
      <c r="Q4238" s="386"/>
      <c r="R4238" s="387"/>
    </row>
    <row r="4239" spans="1:18" ht="15" customHeight="1" x14ac:dyDescent="0.3">
      <c r="A4239" s="383" t="str">
        <f ca="1">IF(ISBLANK(B4239),"",IFERROR(INDIRECT("'Geotech Log'!J"&amp;MATCH(B4239,'Geotech Log'!K:K,1)),""))</f>
        <v/>
      </c>
      <c r="B4239" s="384"/>
      <c r="C4239" s="384"/>
      <c r="D4239" s="385"/>
      <c r="E4239" s="385"/>
      <c r="F4239" s="385"/>
      <c r="G4239" s="385"/>
      <c r="H4239" s="385" t="s">
        <v>1184</v>
      </c>
      <c r="I4239" s="385"/>
      <c r="J4239" s="385"/>
      <c r="K4239" s="385"/>
      <c r="L4239" s="385"/>
      <c r="M4239" s="385"/>
      <c r="N4239" s="385"/>
      <c r="O4239" s="385"/>
      <c r="P4239" s="386"/>
      <c r="Q4239" s="386"/>
      <c r="R4239" s="387"/>
    </row>
    <row r="4240" spans="1:18" ht="15" customHeight="1" x14ac:dyDescent="0.3">
      <c r="A4240" s="383" t="str">
        <f ca="1">IF(ISBLANK(B4240),"",IFERROR(INDIRECT("'Geotech Log'!J"&amp;MATCH(B4240,'Geotech Log'!K:K,1)),""))</f>
        <v/>
      </c>
      <c r="B4240" s="384"/>
      <c r="C4240" s="384"/>
      <c r="D4240" s="385"/>
      <c r="E4240" s="385"/>
      <c r="F4240" s="385"/>
      <c r="G4240" s="385"/>
      <c r="H4240" s="385" t="s">
        <v>1184</v>
      </c>
      <c r="I4240" s="385"/>
      <c r="J4240" s="385"/>
      <c r="K4240" s="385"/>
      <c r="L4240" s="385"/>
      <c r="M4240" s="385"/>
      <c r="N4240" s="385"/>
      <c r="O4240" s="385"/>
      <c r="P4240" s="386"/>
      <c r="Q4240" s="386"/>
      <c r="R4240" s="387"/>
    </row>
    <row r="4241" spans="1:18" ht="15" customHeight="1" x14ac:dyDescent="0.3">
      <c r="A4241" s="383" t="str">
        <f ca="1">IF(ISBLANK(B4241),"",IFERROR(INDIRECT("'Geotech Log'!J"&amp;MATCH(B4241,'Geotech Log'!K:K,1)),""))</f>
        <v/>
      </c>
      <c r="B4241" s="384"/>
      <c r="C4241" s="384"/>
      <c r="D4241" s="385"/>
      <c r="E4241" s="385"/>
      <c r="F4241" s="385"/>
      <c r="G4241" s="385"/>
      <c r="H4241" s="385" t="s">
        <v>1184</v>
      </c>
      <c r="I4241" s="385"/>
      <c r="J4241" s="385"/>
      <c r="K4241" s="385"/>
      <c r="L4241" s="385"/>
      <c r="M4241" s="385"/>
      <c r="N4241" s="385"/>
      <c r="O4241" s="385"/>
      <c r="P4241" s="386"/>
      <c r="Q4241" s="386"/>
      <c r="R4241" s="387"/>
    </row>
    <row r="4242" spans="1:18" ht="15" customHeight="1" x14ac:dyDescent="0.3">
      <c r="A4242" s="383" t="str">
        <f ca="1">IF(ISBLANK(B4242),"",IFERROR(INDIRECT("'Geotech Log'!J"&amp;MATCH(B4242,'Geotech Log'!K:K,1)),""))</f>
        <v/>
      </c>
      <c r="B4242" s="384"/>
      <c r="C4242" s="384"/>
      <c r="D4242" s="385"/>
      <c r="E4242" s="385"/>
      <c r="F4242" s="385"/>
      <c r="G4242" s="385"/>
      <c r="H4242" s="385" t="s">
        <v>1184</v>
      </c>
      <c r="I4242" s="385"/>
      <c r="J4242" s="385"/>
      <c r="K4242" s="385"/>
      <c r="L4242" s="385"/>
      <c r="M4242" s="385"/>
      <c r="N4242" s="385"/>
      <c r="O4242" s="385"/>
      <c r="P4242" s="386"/>
      <c r="Q4242" s="386"/>
      <c r="R4242" s="387"/>
    </row>
    <row r="4243" spans="1:18" ht="15" customHeight="1" x14ac:dyDescent="0.3">
      <c r="A4243" s="383" t="str">
        <f ca="1">IF(ISBLANK(B4243),"",IFERROR(INDIRECT("'Geotech Log'!J"&amp;MATCH(B4243,'Geotech Log'!K:K,1)),""))</f>
        <v/>
      </c>
      <c r="B4243" s="384"/>
      <c r="C4243" s="384"/>
      <c r="D4243" s="385"/>
      <c r="E4243" s="385"/>
      <c r="F4243" s="385"/>
      <c r="G4243" s="385"/>
      <c r="H4243" s="385" t="s">
        <v>1184</v>
      </c>
      <c r="I4243" s="385"/>
      <c r="J4243" s="385"/>
      <c r="K4243" s="385"/>
      <c r="L4243" s="385"/>
      <c r="M4243" s="385"/>
      <c r="N4243" s="385"/>
      <c r="O4243" s="385"/>
      <c r="P4243" s="386"/>
      <c r="Q4243" s="386"/>
      <c r="R4243" s="387"/>
    </row>
    <row r="4244" spans="1:18" ht="15" customHeight="1" x14ac:dyDescent="0.3">
      <c r="A4244" s="383" t="str">
        <f ca="1">IF(ISBLANK(B4244),"",IFERROR(INDIRECT("'Geotech Log'!J"&amp;MATCH(B4244,'Geotech Log'!K:K,1)),""))</f>
        <v/>
      </c>
      <c r="B4244" s="384"/>
      <c r="C4244" s="384"/>
      <c r="D4244" s="385"/>
      <c r="E4244" s="385"/>
      <c r="F4244" s="385"/>
      <c r="G4244" s="385"/>
      <c r="H4244" s="385" t="s">
        <v>1184</v>
      </c>
      <c r="I4244" s="385"/>
      <c r="J4244" s="385"/>
      <c r="K4244" s="385"/>
      <c r="L4244" s="385"/>
      <c r="M4244" s="385"/>
      <c r="N4244" s="385"/>
      <c r="O4244" s="385"/>
      <c r="P4244" s="386"/>
      <c r="Q4244" s="386"/>
      <c r="R4244" s="387"/>
    </row>
    <row r="4245" spans="1:18" ht="15" customHeight="1" x14ac:dyDescent="0.3">
      <c r="A4245" s="383" t="str">
        <f ca="1">IF(ISBLANK(B4245),"",IFERROR(INDIRECT("'Geotech Log'!J"&amp;MATCH(B4245,'Geotech Log'!K:K,1)),""))</f>
        <v/>
      </c>
      <c r="B4245" s="384"/>
      <c r="C4245" s="384"/>
      <c r="D4245" s="385"/>
      <c r="E4245" s="385"/>
      <c r="F4245" s="385"/>
      <c r="G4245" s="385"/>
      <c r="H4245" s="385" t="s">
        <v>1184</v>
      </c>
      <c r="I4245" s="385"/>
      <c r="J4245" s="385"/>
      <c r="K4245" s="385"/>
      <c r="L4245" s="385"/>
      <c r="M4245" s="385"/>
      <c r="N4245" s="385"/>
      <c r="O4245" s="385"/>
      <c r="P4245" s="386"/>
      <c r="Q4245" s="386"/>
      <c r="R4245" s="387"/>
    </row>
    <row r="4246" spans="1:18" ht="15" customHeight="1" x14ac:dyDescent="0.3">
      <c r="A4246" s="383" t="str">
        <f ca="1">IF(ISBLANK(B4246),"",IFERROR(INDIRECT("'Geotech Log'!J"&amp;MATCH(B4246,'Geotech Log'!K:K,1)),""))</f>
        <v/>
      </c>
      <c r="B4246" s="384"/>
      <c r="C4246" s="384"/>
      <c r="D4246" s="385"/>
      <c r="E4246" s="385"/>
      <c r="F4246" s="385"/>
      <c r="G4246" s="385"/>
      <c r="H4246" s="385" t="s">
        <v>1184</v>
      </c>
      <c r="I4246" s="385"/>
      <c r="J4246" s="385"/>
      <c r="K4246" s="385"/>
      <c r="L4246" s="385"/>
      <c r="M4246" s="385"/>
      <c r="N4246" s="385"/>
      <c r="O4246" s="385"/>
      <c r="P4246" s="386"/>
      <c r="Q4246" s="386"/>
      <c r="R4246" s="387"/>
    </row>
    <row r="4247" spans="1:18" ht="15" customHeight="1" x14ac:dyDescent="0.3">
      <c r="A4247" s="383" t="str">
        <f ca="1">IF(ISBLANK(B4247),"",IFERROR(INDIRECT("'Geotech Log'!J"&amp;MATCH(B4247,'Geotech Log'!K:K,1)),""))</f>
        <v/>
      </c>
      <c r="B4247" s="384"/>
      <c r="C4247" s="384"/>
      <c r="D4247" s="385"/>
      <c r="E4247" s="385"/>
      <c r="F4247" s="385"/>
      <c r="G4247" s="385"/>
      <c r="H4247" s="385" t="s">
        <v>1184</v>
      </c>
      <c r="I4247" s="385"/>
      <c r="J4247" s="385"/>
      <c r="K4247" s="385"/>
      <c r="L4247" s="385"/>
      <c r="M4247" s="385"/>
      <c r="N4247" s="385"/>
      <c r="O4247" s="385"/>
      <c r="P4247" s="386"/>
      <c r="Q4247" s="386"/>
      <c r="R4247" s="387"/>
    </row>
    <row r="4248" spans="1:18" ht="15" customHeight="1" x14ac:dyDescent="0.3">
      <c r="A4248" s="383" t="str">
        <f ca="1">IF(ISBLANK(B4248),"",IFERROR(INDIRECT("'Geotech Log'!J"&amp;MATCH(B4248,'Geotech Log'!K:K,1)),""))</f>
        <v/>
      </c>
      <c r="B4248" s="384"/>
      <c r="C4248" s="384"/>
      <c r="D4248" s="385"/>
      <c r="E4248" s="385"/>
      <c r="F4248" s="385"/>
      <c r="G4248" s="385"/>
      <c r="H4248" s="385" t="s">
        <v>1184</v>
      </c>
      <c r="I4248" s="385"/>
      <c r="J4248" s="385"/>
      <c r="K4248" s="385"/>
      <c r="L4248" s="385"/>
      <c r="M4248" s="385"/>
      <c r="N4248" s="385"/>
      <c r="O4248" s="385"/>
      <c r="P4248" s="386"/>
      <c r="Q4248" s="386"/>
      <c r="R4248" s="387"/>
    </row>
    <row r="4249" spans="1:18" ht="15" customHeight="1" x14ac:dyDescent="0.3">
      <c r="A4249" s="383" t="str">
        <f ca="1">IF(ISBLANK(B4249),"",IFERROR(INDIRECT("'Geotech Log'!J"&amp;MATCH(B4249,'Geotech Log'!K:K,1)),""))</f>
        <v/>
      </c>
      <c r="B4249" s="384"/>
      <c r="C4249" s="384"/>
      <c r="D4249" s="385"/>
      <c r="E4249" s="385"/>
      <c r="F4249" s="385"/>
      <c r="G4249" s="385"/>
      <c r="H4249" s="385" t="s">
        <v>1184</v>
      </c>
      <c r="I4249" s="385"/>
      <c r="J4249" s="385"/>
      <c r="K4249" s="385"/>
      <c r="L4249" s="385"/>
      <c r="M4249" s="385"/>
      <c r="N4249" s="385"/>
      <c r="O4249" s="385"/>
      <c r="P4249" s="386"/>
      <c r="Q4249" s="386"/>
      <c r="R4249" s="387"/>
    </row>
    <row r="4250" spans="1:18" ht="15" customHeight="1" x14ac:dyDescent="0.3">
      <c r="A4250" s="383" t="str">
        <f ca="1">IF(ISBLANK(B4250),"",IFERROR(INDIRECT("'Geotech Log'!J"&amp;MATCH(B4250,'Geotech Log'!K:K,1)),""))</f>
        <v/>
      </c>
      <c r="B4250" s="384"/>
      <c r="C4250" s="384"/>
      <c r="D4250" s="385"/>
      <c r="E4250" s="385"/>
      <c r="F4250" s="385"/>
      <c r="G4250" s="385"/>
      <c r="H4250" s="385" t="s">
        <v>1184</v>
      </c>
      <c r="I4250" s="385"/>
      <c r="J4250" s="385"/>
      <c r="K4250" s="385"/>
      <c r="L4250" s="385"/>
      <c r="M4250" s="385"/>
      <c r="N4250" s="385"/>
      <c r="O4250" s="385"/>
      <c r="P4250" s="386"/>
      <c r="Q4250" s="386"/>
      <c r="R4250" s="387"/>
    </row>
    <row r="4251" spans="1:18" ht="15" customHeight="1" x14ac:dyDescent="0.3">
      <c r="A4251" s="383" t="str">
        <f ca="1">IF(ISBLANK(B4251),"",IFERROR(INDIRECT("'Geotech Log'!J"&amp;MATCH(B4251,'Geotech Log'!K:K,1)),""))</f>
        <v/>
      </c>
      <c r="B4251" s="384"/>
      <c r="C4251" s="384"/>
      <c r="D4251" s="385"/>
      <c r="E4251" s="385"/>
      <c r="F4251" s="385"/>
      <c r="G4251" s="385"/>
      <c r="H4251" s="385" t="s">
        <v>1184</v>
      </c>
      <c r="I4251" s="385"/>
      <c r="J4251" s="385"/>
      <c r="K4251" s="385"/>
      <c r="L4251" s="385"/>
      <c r="M4251" s="385"/>
      <c r="N4251" s="385"/>
      <c r="O4251" s="385"/>
      <c r="P4251" s="386"/>
      <c r="Q4251" s="386"/>
      <c r="R4251" s="387"/>
    </row>
    <row r="4252" spans="1:18" ht="15" customHeight="1" x14ac:dyDescent="0.3">
      <c r="A4252" s="383" t="str">
        <f ca="1">IF(ISBLANK(B4252),"",IFERROR(INDIRECT("'Geotech Log'!J"&amp;MATCH(B4252,'Geotech Log'!K:K,1)),""))</f>
        <v/>
      </c>
      <c r="B4252" s="384"/>
      <c r="C4252" s="384"/>
      <c r="D4252" s="385"/>
      <c r="E4252" s="385"/>
      <c r="F4252" s="385"/>
      <c r="G4252" s="385"/>
      <c r="H4252" s="385" t="s">
        <v>1184</v>
      </c>
      <c r="I4252" s="385"/>
      <c r="J4252" s="385"/>
      <c r="K4252" s="385"/>
      <c r="L4252" s="385"/>
      <c r="M4252" s="385"/>
      <c r="N4252" s="385"/>
      <c r="O4252" s="385"/>
      <c r="P4252" s="386"/>
      <c r="Q4252" s="386"/>
      <c r="R4252" s="387"/>
    </row>
    <row r="4253" spans="1:18" ht="15" customHeight="1" x14ac:dyDescent="0.3">
      <c r="A4253" s="383" t="str">
        <f ca="1">IF(ISBLANK(B4253),"",IFERROR(INDIRECT("'Geotech Log'!J"&amp;MATCH(B4253,'Geotech Log'!K:K,1)),""))</f>
        <v/>
      </c>
      <c r="B4253" s="384"/>
      <c r="C4253" s="384"/>
      <c r="D4253" s="385"/>
      <c r="E4253" s="385"/>
      <c r="F4253" s="385"/>
      <c r="G4253" s="385"/>
      <c r="H4253" s="385" t="s">
        <v>1184</v>
      </c>
      <c r="I4253" s="385"/>
      <c r="J4253" s="385"/>
      <c r="K4253" s="385"/>
      <c r="L4253" s="385"/>
      <c r="M4253" s="385"/>
      <c r="N4253" s="385"/>
      <c r="O4253" s="385"/>
      <c r="P4253" s="386"/>
      <c r="Q4253" s="386"/>
      <c r="R4253" s="387"/>
    </row>
    <row r="4254" spans="1:18" ht="15" customHeight="1" x14ac:dyDescent="0.3">
      <c r="A4254" s="383" t="str">
        <f ca="1">IF(ISBLANK(B4254),"",IFERROR(INDIRECT("'Geotech Log'!J"&amp;MATCH(B4254,'Geotech Log'!K:K,1)),""))</f>
        <v/>
      </c>
      <c r="B4254" s="384"/>
      <c r="C4254" s="384"/>
      <c r="D4254" s="385"/>
      <c r="E4254" s="385"/>
      <c r="F4254" s="385"/>
      <c r="G4254" s="385"/>
      <c r="H4254" s="385" t="s">
        <v>1184</v>
      </c>
      <c r="I4254" s="385"/>
      <c r="J4254" s="385"/>
      <c r="K4254" s="385"/>
      <c r="L4254" s="385"/>
      <c r="M4254" s="385"/>
      <c r="N4254" s="385"/>
      <c r="O4254" s="385"/>
      <c r="P4254" s="386"/>
      <c r="Q4254" s="386"/>
      <c r="R4254" s="387"/>
    </row>
    <row r="4255" spans="1:18" ht="15" customHeight="1" x14ac:dyDescent="0.3">
      <c r="A4255" s="383" t="str">
        <f ca="1">IF(ISBLANK(B4255),"",IFERROR(INDIRECT("'Geotech Log'!J"&amp;MATCH(B4255,'Geotech Log'!K:K,1)),""))</f>
        <v/>
      </c>
      <c r="B4255" s="384"/>
      <c r="C4255" s="384"/>
      <c r="D4255" s="385"/>
      <c r="E4255" s="385"/>
      <c r="F4255" s="385"/>
      <c r="G4255" s="385"/>
      <c r="H4255" s="385" t="s">
        <v>1184</v>
      </c>
      <c r="I4255" s="385"/>
      <c r="J4255" s="385"/>
      <c r="K4255" s="385"/>
      <c r="L4255" s="385"/>
      <c r="M4255" s="385"/>
      <c r="N4255" s="385"/>
      <c r="O4255" s="385"/>
      <c r="P4255" s="386"/>
      <c r="Q4255" s="386"/>
      <c r="R4255" s="387"/>
    </row>
    <row r="4256" spans="1:18" ht="15" customHeight="1" x14ac:dyDescent="0.3">
      <c r="A4256" s="383" t="str">
        <f ca="1">IF(ISBLANK(B4256),"",IFERROR(INDIRECT("'Geotech Log'!J"&amp;MATCH(B4256,'Geotech Log'!K:K,1)),""))</f>
        <v/>
      </c>
      <c r="B4256" s="384"/>
      <c r="C4256" s="384"/>
      <c r="D4256" s="385"/>
      <c r="E4256" s="385"/>
      <c r="F4256" s="385"/>
      <c r="G4256" s="385"/>
      <c r="H4256" s="385" t="s">
        <v>1184</v>
      </c>
      <c r="I4256" s="385"/>
      <c r="J4256" s="385"/>
      <c r="K4256" s="385"/>
      <c r="L4256" s="385"/>
      <c r="M4256" s="385"/>
      <c r="N4256" s="385"/>
      <c r="O4256" s="385"/>
      <c r="P4256" s="386"/>
      <c r="Q4256" s="386"/>
      <c r="R4256" s="387"/>
    </row>
    <row r="4257" spans="1:18" ht="15" customHeight="1" x14ac:dyDescent="0.3">
      <c r="A4257" s="383" t="str">
        <f ca="1">IF(ISBLANK(B4257),"",IFERROR(INDIRECT("'Geotech Log'!J"&amp;MATCH(B4257,'Geotech Log'!K:K,1)),""))</f>
        <v/>
      </c>
      <c r="B4257" s="384"/>
      <c r="C4257" s="384"/>
      <c r="D4257" s="385"/>
      <c r="E4257" s="385"/>
      <c r="F4257" s="385"/>
      <c r="G4257" s="385"/>
      <c r="H4257" s="385" t="s">
        <v>1184</v>
      </c>
      <c r="I4257" s="385"/>
      <c r="J4257" s="385"/>
      <c r="K4257" s="385"/>
      <c r="L4257" s="385"/>
      <c r="M4257" s="385"/>
      <c r="N4257" s="385"/>
      <c r="O4257" s="385"/>
      <c r="P4257" s="386"/>
      <c r="Q4257" s="386"/>
      <c r="R4257" s="387"/>
    </row>
    <row r="4258" spans="1:18" ht="15" customHeight="1" x14ac:dyDescent="0.3">
      <c r="A4258" s="383" t="str">
        <f ca="1">IF(ISBLANK(B4258),"",IFERROR(INDIRECT("'Geotech Log'!J"&amp;MATCH(B4258,'Geotech Log'!K:K,1)),""))</f>
        <v/>
      </c>
      <c r="B4258" s="384"/>
      <c r="C4258" s="384"/>
      <c r="D4258" s="385"/>
      <c r="E4258" s="385"/>
      <c r="F4258" s="385"/>
      <c r="G4258" s="385"/>
      <c r="H4258" s="385" t="s">
        <v>1184</v>
      </c>
      <c r="I4258" s="385"/>
      <c r="J4258" s="385"/>
      <c r="K4258" s="385"/>
      <c r="L4258" s="385"/>
      <c r="M4258" s="385"/>
      <c r="N4258" s="385"/>
      <c r="O4258" s="385"/>
      <c r="P4258" s="386"/>
      <c r="Q4258" s="386"/>
      <c r="R4258" s="387"/>
    </row>
    <row r="4259" spans="1:18" ht="15" customHeight="1" x14ac:dyDescent="0.3">
      <c r="A4259" s="383" t="str">
        <f ca="1">IF(ISBLANK(B4259),"",IFERROR(INDIRECT("'Geotech Log'!J"&amp;MATCH(B4259,'Geotech Log'!K:K,1)),""))</f>
        <v/>
      </c>
      <c r="B4259" s="384"/>
      <c r="C4259" s="384"/>
      <c r="D4259" s="385"/>
      <c r="E4259" s="385"/>
      <c r="F4259" s="385"/>
      <c r="G4259" s="385"/>
      <c r="H4259" s="385" t="s">
        <v>1184</v>
      </c>
      <c r="I4259" s="385"/>
      <c r="J4259" s="385"/>
      <c r="K4259" s="385"/>
      <c r="L4259" s="385"/>
      <c r="M4259" s="385"/>
      <c r="N4259" s="385"/>
      <c r="O4259" s="385"/>
      <c r="P4259" s="386"/>
      <c r="Q4259" s="386"/>
      <c r="R4259" s="387"/>
    </row>
    <row r="4260" spans="1:18" ht="15" customHeight="1" x14ac:dyDescent="0.3">
      <c r="A4260" s="383" t="str">
        <f ca="1">IF(ISBLANK(B4260),"",IFERROR(INDIRECT("'Geotech Log'!J"&amp;MATCH(B4260,'Geotech Log'!K:K,1)),""))</f>
        <v/>
      </c>
      <c r="B4260" s="384"/>
      <c r="C4260" s="384"/>
      <c r="D4260" s="385"/>
      <c r="E4260" s="385"/>
      <c r="F4260" s="385"/>
      <c r="G4260" s="385"/>
      <c r="H4260" s="385" t="s">
        <v>1184</v>
      </c>
      <c r="I4260" s="385"/>
      <c r="J4260" s="385"/>
      <c r="K4260" s="385"/>
      <c r="L4260" s="385"/>
      <c r="M4260" s="385"/>
      <c r="N4260" s="385"/>
      <c r="O4260" s="385"/>
      <c r="P4260" s="386"/>
      <c r="Q4260" s="386"/>
      <c r="R4260" s="387"/>
    </row>
    <row r="4261" spans="1:18" ht="15" customHeight="1" x14ac:dyDescent="0.3">
      <c r="A4261" s="383" t="str">
        <f ca="1">IF(ISBLANK(B4261),"",IFERROR(INDIRECT("'Geotech Log'!J"&amp;MATCH(B4261,'Geotech Log'!K:K,1)),""))</f>
        <v/>
      </c>
      <c r="B4261" s="384"/>
      <c r="C4261" s="384"/>
      <c r="D4261" s="385"/>
      <c r="E4261" s="385"/>
      <c r="F4261" s="385"/>
      <c r="G4261" s="385"/>
      <c r="H4261" s="385" t="s">
        <v>1184</v>
      </c>
      <c r="I4261" s="385"/>
      <c r="J4261" s="385"/>
      <c r="K4261" s="385"/>
      <c r="L4261" s="385"/>
      <c r="M4261" s="385"/>
      <c r="N4261" s="385"/>
      <c r="O4261" s="385"/>
      <c r="P4261" s="386"/>
      <c r="Q4261" s="386"/>
      <c r="R4261" s="387"/>
    </row>
    <row r="4262" spans="1:18" ht="15" customHeight="1" x14ac:dyDescent="0.3">
      <c r="A4262" s="383" t="str">
        <f ca="1">IF(ISBLANK(B4262),"",IFERROR(INDIRECT("'Geotech Log'!J"&amp;MATCH(B4262,'Geotech Log'!K:K,1)),""))</f>
        <v/>
      </c>
      <c r="B4262" s="384"/>
      <c r="C4262" s="384"/>
      <c r="D4262" s="385"/>
      <c r="E4262" s="385"/>
      <c r="F4262" s="385"/>
      <c r="G4262" s="385"/>
      <c r="H4262" s="385" t="s">
        <v>1184</v>
      </c>
      <c r="I4262" s="385"/>
      <c r="J4262" s="385"/>
      <c r="K4262" s="385"/>
      <c r="L4262" s="385"/>
      <c r="M4262" s="385"/>
      <c r="N4262" s="385"/>
      <c r="O4262" s="385"/>
      <c r="P4262" s="386"/>
      <c r="Q4262" s="386"/>
      <c r="R4262" s="387"/>
    </row>
    <row r="4263" spans="1:18" ht="15" customHeight="1" x14ac:dyDescent="0.3">
      <c r="A4263" s="383" t="str">
        <f ca="1">IF(ISBLANK(B4263),"",IFERROR(INDIRECT("'Geotech Log'!J"&amp;MATCH(B4263,'Geotech Log'!K:K,1)),""))</f>
        <v/>
      </c>
      <c r="B4263" s="384"/>
      <c r="C4263" s="384"/>
      <c r="D4263" s="385"/>
      <c r="E4263" s="385"/>
      <c r="F4263" s="385"/>
      <c r="G4263" s="385"/>
      <c r="H4263" s="385" t="s">
        <v>1184</v>
      </c>
      <c r="I4263" s="385"/>
      <c r="J4263" s="385"/>
      <c r="K4263" s="385"/>
      <c r="L4263" s="385"/>
      <c r="M4263" s="385"/>
      <c r="N4263" s="385"/>
      <c r="O4263" s="385"/>
      <c r="P4263" s="386"/>
      <c r="Q4263" s="386"/>
      <c r="R4263" s="387"/>
    </row>
    <row r="4264" spans="1:18" ht="15" customHeight="1" x14ac:dyDescent="0.3">
      <c r="A4264" s="383" t="str">
        <f ca="1">IF(ISBLANK(B4264),"",IFERROR(INDIRECT("'Geotech Log'!J"&amp;MATCH(B4264,'Geotech Log'!K:K,1)),""))</f>
        <v/>
      </c>
      <c r="B4264" s="384"/>
      <c r="C4264" s="384"/>
      <c r="D4264" s="385"/>
      <c r="E4264" s="385"/>
      <c r="F4264" s="385"/>
      <c r="G4264" s="385"/>
      <c r="H4264" s="385" t="s">
        <v>1184</v>
      </c>
      <c r="I4264" s="385"/>
      <c r="J4264" s="385"/>
      <c r="K4264" s="385"/>
      <c r="L4264" s="385"/>
      <c r="M4264" s="385"/>
      <c r="N4264" s="385"/>
      <c r="O4264" s="385"/>
      <c r="P4264" s="386"/>
      <c r="Q4264" s="386"/>
      <c r="R4264" s="387"/>
    </row>
    <row r="4265" spans="1:18" ht="15" customHeight="1" x14ac:dyDescent="0.3">
      <c r="A4265" s="383" t="str">
        <f ca="1">IF(ISBLANK(B4265),"",IFERROR(INDIRECT("'Geotech Log'!J"&amp;MATCH(B4265,'Geotech Log'!K:K,1)),""))</f>
        <v/>
      </c>
      <c r="B4265" s="384"/>
      <c r="C4265" s="384"/>
      <c r="D4265" s="385"/>
      <c r="E4265" s="385"/>
      <c r="F4265" s="385"/>
      <c r="G4265" s="385"/>
      <c r="H4265" s="385" t="s">
        <v>1184</v>
      </c>
      <c r="I4265" s="385"/>
      <c r="J4265" s="385"/>
      <c r="K4265" s="385"/>
      <c r="L4265" s="385"/>
      <c r="M4265" s="385"/>
      <c r="N4265" s="385"/>
      <c r="O4265" s="385"/>
      <c r="P4265" s="386"/>
      <c r="Q4265" s="386"/>
      <c r="R4265" s="387"/>
    </row>
    <row r="4266" spans="1:18" ht="15" customHeight="1" x14ac:dyDescent="0.3">
      <c r="A4266" s="383" t="str">
        <f ca="1">IF(ISBLANK(B4266),"",IFERROR(INDIRECT("'Geotech Log'!J"&amp;MATCH(B4266,'Geotech Log'!K:K,1)),""))</f>
        <v/>
      </c>
      <c r="B4266" s="384"/>
      <c r="C4266" s="384"/>
      <c r="D4266" s="385"/>
      <c r="E4266" s="385"/>
      <c r="F4266" s="385"/>
      <c r="G4266" s="385"/>
      <c r="H4266" s="385" t="s">
        <v>1184</v>
      </c>
      <c r="I4266" s="385"/>
      <c r="J4266" s="385"/>
      <c r="K4266" s="385"/>
      <c r="L4266" s="385"/>
      <c r="M4266" s="385"/>
      <c r="N4266" s="385"/>
      <c r="O4266" s="385"/>
      <c r="P4266" s="386"/>
      <c r="Q4266" s="386"/>
      <c r="R4266" s="387"/>
    </row>
    <row r="4267" spans="1:18" ht="15" customHeight="1" x14ac:dyDescent="0.3">
      <c r="A4267" s="383" t="str">
        <f ca="1">IF(ISBLANK(B4267),"",IFERROR(INDIRECT("'Geotech Log'!J"&amp;MATCH(B4267,'Geotech Log'!K:K,1)),""))</f>
        <v/>
      </c>
      <c r="B4267" s="384"/>
      <c r="C4267" s="384"/>
      <c r="D4267" s="385"/>
      <c r="E4267" s="385"/>
      <c r="F4267" s="385"/>
      <c r="G4267" s="385"/>
      <c r="H4267" s="385" t="s">
        <v>1184</v>
      </c>
      <c r="I4267" s="385"/>
      <c r="J4267" s="385"/>
      <c r="K4267" s="385"/>
      <c r="L4267" s="385"/>
      <c r="M4267" s="385"/>
      <c r="N4267" s="385"/>
      <c r="O4267" s="385"/>
      <c r="P4267" s="386"/>
      <c r="Q4267" s="386"/>
      <c r="R4267" s="387"/>
    </row>
    <row r="4268" spans="1:18" ht="15" customHeight="1" x14ac:dyDescent="0.3">
      <c r="A4268" s="383" t="str">
        <f ca="1">IF(ISBLANK(B4268),"",IFERROR(INDIRECT("'Geotech Log'!J"&amp;MATCH(B4268,'Geotech Log'!K:K,1)),""))</f>
        <v/>
      </c>
      <c r="B4268" s="384"/>
      <c r="C4268" s="384"/>
      <c r="D4268" s="385"/>
      <c r="E4268" s="385"/>
      <c r="F4268" s="385"/>
      <c r="G4268" s="385"/>
      <c r="H4268" s="385" t="s">
        <v>1184</v>
      </c>
      <c r="I4268" s="385"/>
      <c r="J4268" s="385"/>
      <c r="K4268" s="385"/>
      <c r="L4268" s="385"/>
      <c r="M4268" s="385"/>
      <c r="N4268" s="385"/>
      <c r="O4268" s="385"/>
      <c r="P4268" s="386"/>
      <c r="Q4268" s="386"/>
      <c r="R4268" s="387"/>
    </row>
    <row r="4269" spans="1:18" ht="15" customHeight="1" x14ac:dyDescent="0.3">
      <c r="A4269" s="383" t="str">
        <f ca="1">IF(ISBLANK(B4269),"",IFERROR(INDIRECT("'Geotech Log'!J"&amp;MATCH(B4269,'Geotech Log'!K:K,1)),""))</f>
        <v/>
      </c>
      <c r="B4269" s="384"/>
      <c r="C4269" s="384"/>
      <c r="D4269" s="385"/>
      <c r="E4269" s="385"/>
      <c r="F4269" s="385"/>
      <c r="G4269" s="385"/>
      <c r="H4269" s="385" t="s">
        <v>1184</v>
      </c>
      <c r="I4269" s="385"/>
      <c r="J4269" s="385"/>
      <c r="K4269" s="385"/>
      <c r="L4269" s="385"/>
      <c r="M4269" s="385"/>
      <c r="N4269" s="385"/>
      <c r="O4269" s="385"/>
      <c r="P4269" s="386"/>
      <c r="Q4269" s="386"/>
      <c r="R4269" s="387"/>
    </row>
    <row r="4270" spans="1:18" ht="15" customHeight="1" x14ac:dyDescent="0.3">
      <c r="A4270" s="383" t="str">
        <f ca="1">IF(ISBLANK(B4270),"",IFERROR(INDIRECT("'Geotech Log'!J"&amp;MATCH(B4270,'Geotech Log'!K:K,1)),""))</f>
        <v/>
      </c>
      <c r="B4270" s="384"/>
      <c r="C4270" s="384"/>
      <c r="D4270" s="385"/>
      <c r="E4270" s="385"/>
      <c r="F4270" s="385"/>
      <c r="G4270" s="385"/>
      <c r="H4270" s="385" t="s">
        <v>1184</v>
      </c>
      <c r="I4270" s="385"/>
      <c r="J4270" s="385"/>
      <c r="K4270" s="385"/>
      <c r="L4270" s="385"/>
      <c r="M4270" s="385"/>
      <c r="N4270" s="385"/>
      <c r="O4270" s="385"/>
      <c r="P4270" s="386"/>
      <c r="Q4270" s="386"/>
      <c r="R4270" s="387"/>
    </row>
    <row r="4271" spans="1:18" ht="15" customHeight="1" x14ac:dyDescent="0.3">
      <c r="A4271" s="383" t="str">
        <f ca="1">IF(ISBLANK(B4271),"",IFERROR(INDIRECT("'Geotech Log'!J"&amp;MATCH(B4271,'Geotech Log'!K:K,1)),""))</f>
        <v/>
      </c>
      <c r="B4271" s="384"/>
      <c r="C4271" s="384"/>
      <c r="D4271" s="385"/>
      <c r="E4271" s="385"/>
      <c r="F4271" s="385"/>
      <c r="G4271" s="385"/>
      <c r="H4271" s="385" t="s">
        <v>1184</v>
      </c>
      <c r="I4271" s="385"/>
      <c r="J4271" s="385"/>
      <c r="K4271" s="385"/>
      <c r="L4271" s="385"/>
      <c r="M4271" s="385"/>
      <c r="N4271" s="385"/>
      <c r="O4271" s="385"/>
      <c r="P4271" s="386"/>
      <c r="Q4271" s="386"/>
      <c r="R4271" s="387"/>
    </row>
    <row r="4272" spans="1:18" ht="15" customHeight="1" x14ac:dyDescent="0.3">
      <c r="A4272" s="383" t="str">
        <f ca="1">IF(ISBLANK(B4272),"",IFERROR(INDIRECT("'Geotech Log'!J"&amp;MATCH(B4272,'Geotech Log'!K:K,1)),""))</f>
        <v/>
      </c>
      <c r="B4272" s="384"/>
      <c r="C4272" s="384"/>
      <c r="D4272" s="385"/>
      <c r="E4272" s="385"/>
      <c r="F4272" s="385"/>
      <c r="G4272" s="385"/>
      <c r="H4272" s="385" t="s">
        <v>1184</v>
      </c>
      <c r="I4272" s="385"/>
      <c r="J4272" s="385"/>
      <c r="K4272" s="385"/>
      <c r="L4272" s="385"/>
      <c r="M4272" s="385"/>
      <c r="N4272" s="385"/>
      <c r="O4272" s="385"/>
      <c r="P4272" s="386"/>
      <c r="Q4272" s="386"/>
      <c r="R4272" s="387"/>
    </row>
    <row r="4273" spans="1:18" ht="15" customHeight="1" x14ac:dyDescent="0.3">
      <c r="A4273" s="383" t="str">
        <f ca="1">IF(ISBLANK(B4273),"",IFERROR(INDIRECT("'Geotech Log'!J"&amp;MATCH(B4273,'Geotech Log'!K:K,1)),""))</f>
        <v/>
      </c>
      <c r="B4273" s="384"/>
      <c r="C4273" s="384"/>
      <c r="D4273" s="385"/>
      <c r="E4273" s="385"/>
      <c r="F4273" s="385"/>
      <c r="G4273" s="385"/>
      <c r="H4273" s="385" t="s">
        <v>1184</v>
      </c>
      <c r="I4273" s="385"/>
      <c r="J4273" s="385"/>
      <c r="K4273" s="385"/>
      <c r="L4273" s="385"/>
      <c r="M4273" s="385"/>
      <c r="N4273" s="385"/>
      <c r="O4273" s="385"/>
      <c r="P4273" s="386"/>
      <c r="Q4273" s="386"/>
      <c r="R4273" s="387"/>
    </row>
    <row r="4274" spans="1:18" ht="15" customHeight="1" x14ac:dyDescent="0.3">
      <c r="A4274" s="383" t="str">
        <f ca="1">IF(ISBLANK(B4274),"",IFERROR(INDIRECT("'Geotech Log'!J"&amp;MATCH(B4274,'Geotech Log'!K:K,1)),""))</f>
        <v/>
      </c>
      <c r="B4274" s="384"/>
      <c r="C4274" s="384"/>
      <c r="D4274" s="385"/>
      <c r="E4274" s="385"/>
      <c r="F4274" s="385"/>
      <c r="G4274" s="385"/>
      <c r="H4274" s="385" t="s">
        <v>1184</v>
      </c>
      <c r="I4274" s="385"/>
      <c r="J4274" s="385"/>
      <c r="K4274" s="385"/>
      <c r="L4274" s="385"/>
      <c r="M4274" s="385"/>
      <c r="N4274" s="385"/>
      <c r="O4274" s="385"/>
      <c r="P4274" s="386"/>
      <c r="Q4274" s="386"/>
      <c r="R4274" s="387"/>
    </row>
    <row r="4275" spans="1:18" ht="15" customHeight="1" x14ac:dyDescent="0.3">
      <c r="A4275" s="383" t="str">
        <f ca="1">IF(ISBLANK(B4275),"",IFERROR(INDIRECT("'Geotech Log'!J"&amp;MATCH(B4275,'Geotech Log'!K:K,1)),""))</f>
        <v/>
      </c>
      <c r="B4275" s="384"/>
      <c r="C4275" s="384"/>
      <c r="D4275" s="385"/>
      <c r="E4275" s="385"/>
      <c r="F4275" s="385"/>
      <c r="G4275" s="385"/>
      <c r="H4275" s="385" t="s">
        <v>1184</v>
      </c>
      <c r="I4275" s="385"/>
      <c r="J4275" s="385"/>
      <c r="K4275" s="385"/>
      <c r="L4275" s="385"/>
      <c r="M4275" s="385"/>
      <c r="N4275" s="385"/>
      <c r="O4275" s="385"/>
      <c r="P4275" s="386"/>
      <c r="Q4275" s="386"/>
      <c r="R4275" s="387"/>
    </row>
    <row r="4276" spans="1:18" ht="15" customHeight="1" x14ac:dyDescent="0.3">
      <c r="A4276" s="383" t="str">
        <f ca="1">IF(ISBLANK(B4276),"",IFERROR(INDIRECT("'Geotech Log'!J"&amp;MATCH(B4276,'Geotech Log'!K:K,1)),""))</f>
        <v/>
      </c>
      <c r="B4276" s="384"/>
      <c r="C4276" s="384"/>
      <c r="D4276" s="385"/>
      <c r="E4276" s="385"/>
      <c r="F4276" s="385"/>
      <c r="G4276" s="385"/>
      <c r="H4276" s="385" t="s">
        <v>1184</v>
      </c>
      <c r="I4276" s="385"/>
      <c r="J4276" s="385"/>
      <c r="K4276" s="385"/>
      <c r="L4276" s="385"/>
      <c r="M4276" s="385"/>
      <c r="N4276" s="385"/>
      <c r="O4276" s="385"/>
      <c r="P4276" s="386"/>
      <c r="Q4276" s="386"/>
      <c r="R4276" s="387"/>
    </row>
    <row r="4277" spans="1:18" ht="15" customHeight="1" x14ac:dyDescent="0.3">
      <c r="A4277" s="383" t="str">
        <f ca="1">IF(ISBLANK(B4277),"",IFERROR(INDIRECT("'Geotech Log'!J"&amp;MATCH(B4277,'Geotech Log'!K:K,1)),""))</f>
        <v/>
      </c>
      <c r="B4277" s="384"/>
      <c r="C4277" s="384"/>
      <c r="D4277" s="385"/>
      <c r="E4277" s="385"/>
      <c r="F4277" s="385"/>
      <c r="G4277" s="385"/>
      <c r="H4277" s="385" t="s">
        <v>1184</v>
      </c>
      <c r="I4277" s="385"/>
      <c r="J4277" s="385"/>
      <c r="K4277" s="385"/>
      <c r="L4277" s="385"/>
      <c r="M4277" s="385"/>
      <c r="N4277" s="385"/>
      <c r="O4277" s="385"/>
      <c r="P4277" s="386"/>
      <c r="Q4277" s="386"/>
      <c r="R4277" s="387"/>
    </row>
    <row r="4278" spans="1:18" ht="15" customHeight="1" x14ac:dyDescent="0.3">
      <c r="A4278" s="383" t="str">
        <f ca="1">IF(ISBLANK(B4278),"",IFERROR(INDIRECT("'Geotech Log'!J"&amp;MATCH(B4278,'Geotech Log'!K:K,1)),""))</f>
        <v/>
      </c>
      <c r="B4278" s="384"/>
      <c r="C4278" s="384"/>
      <c r="D4278" s="385"/>
      <c r="E4278" s="385"/>
      <c r="F4278" s="385"/>
      <c r="G4278" s="385"/>
      <c r="H4278" s="385" t="s">
        <v>1184</v>
      </c>
      <c r="I4278" s="385"/>
      <c r="J4278" s="385"/>
      <c r="K4278" s="385"/>
      <c r="L4278" s="385"/>
      <c r="M4278" s="385"/>
      <c r="N4278" s="385"/>
      <c r="O4278" s="385"/>
      <c r="P4278" s="386"/>
      <c r="Q4278" s="386"/>
      <c r="R4278" s="387"/>
    </row>
    <row r="4279" spans="1:18" ht="15" customHeight="1" x14ac:dyDescent="0.3">
      <c r="A4279" s="383" t="str">
        <f ca="1">IF(ISBLANK(B4279),"",IFERROR(INDIRECT("'Geotech Log'!J"&amp;MATCH(B4279,'Geotech Log'!K:K,1)),""))</f>
        <v/>
      </c>
      <c r="B4279" s="384"/>
      <c r="C4279" s="384"/>
      <c r="D4279" s="385"/>
      <c r="E4279" s="385"/>
      <c r="F4279" s="385"/>
      <c r="G4279" s="385"/>
      <c r="H4279" s="385" t="s">
        <v>1184</v>
      </c>
      <c r="I4279" s="385"/>
      <c r="J4279" s="385"/>
      <c r="K4279" s="385"/>
      <c r="L4279" s="385"/>
      <c r="M4279" s="385"/>
      <c r="N4279" s="385"/>
      <c r="O4279" s="385"/>
      <c r="P4279" s="386"/>
      <c r="Q4279" s="386"/>
      <c r="R4279" s="387"/>
    </row>
    <row r="4280" spans="1:18" ht="15" customHeight="1" x14ac:dyDescent="0.3">
      <c r="A4280" s="383" t="str">
        <f ca="1">IF(ISBLANK(B4280),"",IFERROR(INDIRECT("'Geotech Log'!J"&amp;MATCH(B4280,'Geotech Log'!K:K,1)),""))</f>
        <v/>
      </c>
      <c r="B4280" s="384"/>
      <c r="C4280" s="384"/>
      <c r="D4280" s="385"/>
      <c r="E4280" s="385"/>
      <c r="F4280" s="385"/>
      <c r="G4280" s="385"/>
      <c r="H4280" s="385" t="s">
        <v>1184</v>
      </c>
      <c r="I4280" s="385"/>
      <c r="J4280" s="385"/>
      <c r="K4280" s="385"/>
      <c r="L4280" s="385"/>
      <c r="M4280" s="385"/>
      <c r="N4280" s="385"/>
      <c r="O4280" s="385"/>
      <c r="P4280" s="386"/>
      <c r="Q4280" s="386"/>
      <c r="R4280" s="387"/>
    </row>
    <row r="4281" spans="1:18" ht="15" customHeight="1" x14ac:dyDescent="0.3">
      <c r="A4281" s="383" t="str">
        <f ca="1">IF(ISBLANK(B4281),"",IFERROR(INDIRECT("'Geotech Log'!J"&amp;MATCH(B4281,'Geotech Log'!K:K,1)),""))</f>
        <v/>
      </c>
      <c r="B4281" s="384"/>
      <c r="C4281" s="384"/>
      <c r="D4281" s="385"/>
      <c r="E4281" s="385"/>
      <c r="F4281" s="385"/>
      <c r="G4281" s="385"/>
      <c r="H4281" s="385" t="s">
        <v>1184</v>
      </c>
      <c r="I4281" s="385"/>
      <c r="J4281" s="385"/>
      <c r="K4281" s="385"/>
      <c r="L4281" s="385"/>
      <c r="M4281" s="385"/>
      <c r="N4281" s="385"/>
      <c r="O4281" s="385"/>
      <c r="P4281" s="386"/>
      <c r="Q4281" s="386"/>
      <c r="R4281" s="387"/>
    </row>
    <row r="4282" spans="1:18" ht="15" customHeight="1" x14ac:dyDescent="0.3">
      <c r="A4282" s="383" t="str">
        <f ca="1">IF(ISBLANK(B4282),"",IFERROR(INDIRECT("'Geotech Log'!J"&amp;MATCH(B4282,'Geotech Log'!K:K,1)),""))</f>
        <v/>
      </c>
      <c r="B4282" s="384"/>
      <c r="C4282" s="384"/>
      <c r="D4282" s="385"/>
      <c r="E4282" s="385"/>
      <c r="F4282" s="385"/>
      <c r="G4282" s="385"/>
      <c r="H4282" s="385" t="s">
        <v>1184</v>
      </c>
      <c r="I4282" s="385"/>
      <c r="J4282" s="385"/>
      <c r="K4282" s="385"/>
      <c r="L4282" s="385"/>
      <c r="M4282" s="385"/>
      <c r="N4282" s="385"/>
      <c r="O4282" s="385"/>
      <c r="P4282" s="386"/>
      <c r="Q4282" s="386"/>
      <c r="R4282" s="387"/>
    </row>
    <row r="4283" spans="1:18" ht="15" customHeight="1" x14ac:dyDescent="0.3">
      <c r="A4283" s="383" t="str">
        <f ca="1">IF(ISBLANK(B4283),"",IFERROR(INDIRECT("'Geotech Log'!J"&amp;MATCH(B4283,'Geotech Log'!K:K,1)),""))</f>
        <v/>
      </c>
      <c r="B4283" s="384"/>
      <c r="C4283" s="384"/>
      <c r="D4283" s="385"/>
      <c r="E4283" s="385"/>
      <c r="F4283" s="385"/>
      <c r="G4283" s="385"/>
      <c r="H4283" s="385" t="s">
        <v>1184</v>
      </c>
      <c r="I4283" s="385"/>
      <c r="J4283" s="385"/>
      <c r="K4283" s="385"/>
      <c r="L4283" s="385"/>
      <c r="M4283" s="385"/>
      <c r="N4283" s="385"/>
      <c r="O4283" s="385"/>
      <c r="P4283" s="386"/>
      <c r="Q4283" s="386"/>
      <c r="R4283" s="387"/>
    </row>
    <row r="4284" spans="1:18" ht="15" customHeight="1" x14ac:dyDescent="0.3">
      <c r="A4284" s="383" t="str">
        <f ca="1">IF(ISBLANK(B4284),"",IFERROR(INDIRECT("'Geotech Log'!J"&amp;MATCH(B4284,'Geotech Log'!K:K,1)),""))</f>
        <v/>
      </c>
      <c r="B4284" s="384"/>
      <c r="C4284" s="384"/>
      <c r="D4284" s="385"/>
      <c r="E4284" s="385"/>
      <c r="F4284" s="385"/>
      <c r="G4284" s="385"/>
      <c r="H4284" s="385" t="s">
        <v>1184</v>
      </c>
      <c r="I4284" s="385"/>
      <c r="J4284" s="385"/>
      <c r="K4284" s="385"/>
      <c r="L4284" s="385"/>
      <c r="M4284" s="385"/>
      <c r="N4284" s="385"/>
      <c r="O4284" s="385"/>
      <c r="P4284" s="386"/>
      <c r="Q4284" s="386"/>
      <c r="R4284" s="387"/>
    </row>
    <row r="4285" spans="1:18" ht="15" customHeight="1" x14ac:dyDescent="0.3">
      <c r="A4285" s="383" t="str">
        <f ca="1">IF(ISBLANK(B4285),"",IFERROR(INDIRECT("'Geotech Log'!J"&amp;MATCH(B4285,'Geotech Log'!K:K,1)),""))</f>
        <v/>
      </c>
      <c r="B4285" s="384"/>
      <c r="C4285" s="384"/>
      <c r="D4285" s="385"/>
      <c r="E4285" s="385"/>
      <c r="F4285" s="385"/>
      <c r="G4285" s="385"/>
      <c r="H4285" s="385" t="s">
        <v>1184</v>
      </c>
      <c r="I4285" s="385"/>
      <c r="J4285" s="385"/>
      <c r="K4285" s="385"/>
      <c r="L4285" s="385"/>
      <c r="M4285" s="385"/>
      <c r="N4285" s="385"/>
      <c r="O4285" s="385"/>
      <c r="P4285" s="386"/>
      <c r="Q4285" s="386"/>
      <c r="R4285" s="387"/>
    </row>
    <row r="4286" spans="1:18" ht="15" customHeight="1" x14ac:dyDescent="0.3">
      <c r="A4286" s="383" t="str">
        <f ca="1">IF(ISBLANK(B4286),"",IFERROR(INDIRECT("'Geotech Log'!J"&amp;MATCH(B4286,'Geotech Log'!K:K,1)),""))</f>
        <v/>
      </c>
      <c r="B4286" s="384"/>
      <c r="C4286" s="384"/>
      <c r="D4286" s="385"/>
      <c r="E4286" s="385"/>
      <c r="F4286" s="385"/>
      <c r="G4286" s="385"/>
      <c r="H4286" s="385" t="s">
        <v>1184</v>
      </c>
      <c r="I4286" s="385"/>
      <c r="J4286" s="385"/>
      <c r="K4286" s="385"/>
      <c r="L4286" s="385"/>
      <c r="M4286" s="385"/>
      <c r="N4286" s="385"/>
      <c r="O4286" s="385"/>
      <c r="P4286" s="386"/>
      <c r="Q4286" s="386"/>
      <c r="R4286" s="387"/>
    </row>
    <row r="4287" spans="1:18" ht="15" customHeight="1" x14ac:dyDescent="0.3">
      <c r="A4287" s="383" t="str">
        <f ca="1">IF(ISBLANK(B4287),"",IFERROR(INDIRECT("'Geotech Log'!J"&amp;MATCH(B4287,'Geotech Log'!K:K,1)),""))</f>
        <v/>
      </c>
      <c r="B4287" s="384"/>
      <c r="C4287" s="384"/>
      <c r="D4287" s="385"/>
      <c r="E4287" s="385"/>
      <c r="F4287" s="385"/>
      <c r="G4287" s="385"/>
      <c r="H4287" s="385" t="s">
        <v>1184</v>
      </c>
      <c r="I4287" s="385"/>
      <c r="J4287" s="385"/>
      <c r="K4287" s="385"/>
      <c r="L4287" s="385"/>
      <c r="M4287" s="385"/>
      <c r="N4287" s="385"/>
      <c r="O4287" s="385"/>
      <c r="P4287" s="386"/>
      <c r="Q4287" s="386"/>
      <c r="R4287" s="387"/>
    </row>
    <row r="4288" spans="1:18" ht="15" customHeight="1" x14ac:dyDescent="0.3">
      <c r="A4288" s="383" t="str">
        <f ca="1">IF(ISBLANK(B4288),"",IFERROR(INDIRECT("'Geotech Log'!J"&amp;MATCH(B4288,'Geotech Log'!K:K,1)),""))</f>
        <v/>
      </c>
      <c r="B4288" s="384"/>
      <c r="C4288" s="384"/>
      <c r="D4288" s="385"/>
      <c r="E4288" s="385"/>
      <c r="F4288" s="385"/>
      <c r="G4288" s="385"/>
      <c r="H4288" s="385" t="s">
        <v>1184</v>
      </c>
      <c r="I4288" s="385"/>
      <c r="J4288" s="385"/>
      <c r="K4288" s="385"/>
      <c r="L4288" s="385"/>
      <c r="M4288" s="385"/>
      <c r="N4288" s="385"/>
      <c r="O4288" s="385"/>
      <c r="P4288" s="386"/>
      <c r="Q4288" s="386"/>
      <c r="R4288" s="387"/>
    </row>
    <row r="4289" spans="1:18" ht="15" customHeight="1" x14ac:dyDescent="0.3">
      <c r="A4289" s="383" t="str">
        <f ca="1">IF(ISBLANK(B4289),"",IFERROR(INDIRECT("'Geotech Log'!J"&amp;MATCH(B4289,'Geotech Log'!K:K,1)),""))</f>
        <v/>
      </c>
      <c r="B4289" s="384"/>
      <c r="C4289" s="384"/>
      <c r="D4289" s="385"/>
      <c r="E4289" s="385"/>
      <c r="F4289" s="385"/>
      <c r="G4289" s="385"/>
      <c r="H4289" s="385" t="s">
        <v>1184</v>
      </c>
      <c r="I4289" s="385"/>
      <c r="J4289" s="385"/>
      <c r="K4289" s="385"/>
      <c r="L4289" s="385"/>
      <c r="M4289" s="385"/>
      <c r="N4289" s="385"/>
      <c r="O4289" s="385"/>
      <c r="P4289" s="386"/>
      <c r="Q4289" s="386"/>
      <c r="R4289" s="387"/>
    </row>
    <row r="4290" spans="1:18" ht="15" customHeight="1" x14ac:dyDescent="0.3">
      <c r="A4290" s="383" t="str">
        <f ca="1">IF(ISBLANK(B4290),"",IFERROR(INDIRECT("'Geotech Log'!J"&amp;MATCH(B4290,'Geotech Log'!K:K,1)),""))</f>
        <v/>
      </c>
      <c r="B4290" s="384"/>
      <c r="C4290" s="384"/>
      <c r="D4290" s="385"/>
      <c r="E4290" s="385"/>
      <c r="F4290" s="385"/>
      <c r="G4290" s="385"/>
      <c r="H4290" s="385" t="s">
        <v>1184</v>
      </c>
      <c r="I4290" s="385"/>
      <c r="J4290" s="385"/>
      <c r="K4290" s="385"/>
      <c r="L4290" s="385"/>
      <c r="M4290" s="385"/>
      <c r="N4290" s="385"/>
      <c r="O4290" s="385"/>
      <c r="P4290" s="386"/>
      <c r="Q4290" s="386"/>
      <c r="R4290" s="387"/>
    </row>
    <row r="4291" spans="1:18" ht="15" customHeight="1" x14ac:dyDescent="0.3">
      <c r="A4291" s="383" t="str">
        <f ca="1">IF(ISBLANK(B4291),"",IFERROR(INDIRECT("'Geotech Log'!J"&amp;MATCH(B4291,'Geotech Log'!K:K,1)),""))</f>
        <v/>
      </c>
      <c r="B4291" s="384"/>
      <c r="C4291" s="384"/>
      <c r="D4291" s="385"/>
      <c r="E4291" s="385"/>
      <c r="F4291" s="385"/>
      <c r="G4291" s="385"/>
      <c r="H4291" s="385" t="s">
        <v>1184</v>
      </c>
      <c r="I4291" s="385"/>
      <c r="J4291" s="385"/>
      <c r="K4291" s="385"/>
      <c r="L4291" s="385"/>
      <c r="M4291" s="385"/>
      <c r="N4291" s="385"/>
      <c r="O4291" s="385"/>
      <c r="P4291" s="386"/>
      <c r="Q4291" s="386"/>
      <c r="R4291" s="387"/>
    </row>
    <row r="4292" spans="1:18" ht="15" customHeight="1" x14ac:dyDescent="0.3">
      <c r="A4292" s="383" t="str">
        <f ca="1">IF(ISBLANK(B4292),"",IFERROR(INDIRECT("'Geotech Log'!J"&amp;MATCH(B4292,'Geotech Log'!K:K,1)),""))</f>
        <v/>
      </c>
      <c r="B4292" s="384"/>
      <c r="C4292" s="384"/>
      <c r="D4292" s="385"/>
      <c r="E4292" s="385"/>
      <c r="F4292" s="385"/>
      <c r="G4292" s="385"/>
      <c r="H4292" s="385" t="s">
        <v>1184</v>
      </c>
      <c r="I4292" s="385"/>
      <c r="J4292" s="385"/>
      <c r="K4292" s="385"/>
      <c r="L4292" s="385"/>
      <c r="M4292" s="385"/>
      <c r="N4292" s="385"/>
      <c r="O4292" s="385"/>
      <c r="P4292" s="386"/>
      <c r="Q4292" s="386"/>
      <c r="R4292" s="387"/>
    </row>
    <row r="4293" spans="1:18" ht="15" customHeight="1" x14ac:dyDescent="0.3">
      <c r="A4293" s="383" t="str">
        <f ca="1">IF(ISBLANK(B4293),"",IFERROR(INDIRECT("'Geotech Log'!J"&amp;MATCH(B4293,'Geotech Log'!K:K,1)),""))</f>
        <v/>
      </c>
      <c r="B4293" s="384"/>
      <c r="C4293" s="384"/>
      <c r="D4293" s="385"/>
      <c r="E4293" s="385"/>
      <c r="F4293" s="385"/>
      <c r="G4293" s="385"/>
      <c r="H4293" s="385" t="s">
        <v>1184</v>
      </c>
      <c r="I4293" s="385"/>
      <c r="J4293" s="385"/>
      <c r="K4293" s="385"/>
      <c r="L4293" s="385"/>
      <c r="M4293" s="385"/>
      <c r="N4293" s="385"/>
      <c r="O4293" s="385"/>
      <c r="P4293" s="386"/>
      <c r="Q4293" s="386"/>
      <c r="R4293" s="387"/>
    </row>
    <row r="4294" spans="1:18" ht="15" customHeight="1" x14ac:dyDescent="0.3">
      <c r="A4294" s="383" t="str">
        <f ca="1">IF(ISBLANK(B4294),"",IFERROR(INDIRECT("'Geotech Log'!J"&amp;MATCH(B4294,'Geotech Log'!K:K,1)),""))</f>
        <v/>
      </c>
      <c r="B4294" s="384"/>
      <c r="C4294" s="384"/>
      <c r="D4294" s="385"/>
      <c r="E4294" s="385"/>
      <c r="F4294" s="385"/>
      <c r="G4294" s="385"/>
      <c r="H4294" s="385" t="s">
        <v>1184</v>
      </c>
      <c r="I4294" s="385"/>
      <c r="J4294" s="385"/>
      <c r="K4294" s="385"/>
      <c r="L4294" s="385"/>
      <c r="M4294" s="385"/>
      <c r="N4294" s="385"/>
      <c r="O4294" s="385"/>
      <c r="P4294" s="386"/>
      <c r="Q4294" s="386"/>
      <c r="R4294" s="387"/>
    </row>
    <row r="4295" spans="1:18" ht="15" customHeight="1" x14ac:dyDescent="0.3">
      <c r="A4295" s="383" t="str">
        <f ca="1">IF(ISBLANK(B4295),"",IFERROR(INDIRECT("'Geotech Log'!J"&amp;MATCH(B4295,'Geotech Log'!K:K,1)),""))</f>
        <v/>
      </c>
      <c r="B4295" s="384"/>
      <c r="C4295" s="384"/>
      <c r="D4295" s="385"/>
      <c r="E4295" s="385"/>
      <c r="F4295" s="385"/>
      <c r="G4295" s="385"/>
      <c r="H4295" s="385" t="s">
        <v>1184</v>
      </c>
      <c r="I4295" s="385"/>
      <c r="J4295" s="385"/>
      <c r="K4295" s="385"/>
      <c r="L4295" s="385"/>
      <c r="M4295" s="385"/>
      <c r="N4295" s="385"/>
      <c r="O4295" s="385"/>
      <c r="P4295" s="386"/>
      <c r="Q4295" s="386"/>
      <c r="R4295" s="387"/>
    </row>
    <row r="4296" spans="1:18" ht="15" customHeight="1" x14ac:dyDescent="0.3">
      <c r="A4296" s="383" t="str">
        <f ca="1">IF(ISBLANK(B4296),"",IFERROR(INDIRECT("'Geotech Log'!J"&amp;MATCH(B4296,'Geotech Log'!K:K,1)),""))</f>
        <v/>
      </c>
      <c r="B4296" s="384"/>
      <c r="C4296" s="384"/>
      <c r="D4296" s="385"/>
      <c r="E4296" s="385"/>
      <c r="F4296" s="385"/>
      <c r="G4296" s="385"/>
      <c r="H4296" s="385" t="s">
        <v>1184</v>
      </c>
      <c r="I4296" s="385"/>
      <c r="J4296" s="385"/>
      <c r="K4296" s="385"/>
      <c r="L4296" s="385"/>
      <c r="M4296" s="385"/>
      <c r="N4296" s="385"/>
      <c r="O4296" s="385"/>
      <c r="P4296" s="386"/>
      <c r="Q4296" s="386"/>
      <c r="R4296" s="387"/>
    </row>
    <row r="4297" spans="1:18" ht="15" customHeight="1" x14ac:dyDescent="0.3">
      <c r="A4297" s="383" t="str">
        <f ca="1">IF(ISBLANK(B4297),"",IFERROR(INDIRECT("'Geotech Log'!J"&amp;MATCH(B4297,'Geotech Log'!K:K,1)),""))</f>
        <v/>
      </c>
      <c r="B4297" s="384"/>
      <c r="C4297" s="384"/>
      <c r="D4297" s="385"/>
      <c r="E4297" s="385"/>
      <c r="F4297" s="385"/>
      <c r="G4297" s="385"/>
      <c r="H4297" s="385" t="s">
        <v>1184</v>
      </c>
      <c r="I4297" s="385"/>
      <c r="J4297" s="385"/>
      <c r="K4297" s="385"/>
      <c r="L4297" s="385"/>
      <c r="M4297" s="385"/>
      <c r="N4297" s="385"/>
      <c r="O4297" s="385"/>
      <c r="P4297" s="386"/>
      <c r="Q4297" s="386"/>
      <c r="R4297" s="387"/>
    </row>
    <row r="4298" spans="1:18" ht="15" customHeight="1" x14ac:dyDescent="0.3">
      <c r="A4298" s="383" t="str">
        <f ca="1">IF(ISBLANK(B4298),"",IFERROR(INDIRECT("'Geotech Log'!J"&amp;MATCH(B4298,'Geotech Log'!K:K,1)),""))</f>
        <v/>
      </c>
      <c r="B4298" s="384"/>
      <c r="C4298" s="384"/>
      <c r="D4298" s="385"/>
      <c r="E4298" s="385"/>
      <c r="F4298" s="385"/>
      <c r="G4298" s="385"/>
      <c r="H4298" s="385" t="s">
        <v>1184</v>
      </c>
      <c r="I4298" s="385"/>
      <c r="J4298" s="385"/>
      <c r="K4298" s="385"/>
      <c r="L4298" s="385"/>
      <c r="M4298" s="385"/>
      <c r="N4298" s="385"/>
      <c r="O4298" s="385"/>
      <c r="P4298" s="386"/>
      <c r="Q4298" s="386"/>
      <c r="R4298" s="387"/>
    </row>
    <row r="4299" spans="1:18" ht="15" customHeight="1" x14ac:dyDescent="0.3">
      <c r="A4299" s="383" t="str">
        <f ca="1">IF(ISBLANK(B4299),"",IFERROR(INDIRECT("'Geotech Log'!J"&amp;MATCH(B4299,'Geotech Log'!K:K,1)),""))</f>
        <v/>
      </c>
      <c r="B4299" s="384"/>
      <c r="C4299" s="384"/>
      <c r="D4299" s="385"/>
      <c r="E4299" s="385"/>
      <c r="F4299" s="385"/>
      <c r="G4299" s="385"/>
      <c r="H4299" s="385" t="s">
        <v>1184</v>
      </c>
      <c r="I4299" s="385"/>
      <c r="J4299" s="385"/>
      <c r="K4299" s="385"/>
      <c r="L4299" s="385"/>
      <c r="M4299" s="385"/>
      <c r="N4299" s="385"/>
      <c r="O4299" s="385"/>
      <c r="P4299" s="386"/>
      <c r="Q4299" s="386"/>
      <c r="R4299" s="387"/>
    </row>
    <row r="4300" spans="1:18" ht="15" customHeight="1" x14ac:dyDescent="0.3">
      <c r="A4300" s="383" t="str">
        <f ca="1">IF(ISBLANK(B4300),"",IFERROR(INDIRECT("'Geotech Log'!J"&amp;MATCH(B4300,'Geotech Log'!K:K,1)),""))</f>
        <v/>
      </c>
      <c r="B4300" s="384"/>
      <c r="C4300" s="384"/>
      <c r="D4300" s="385"/>
      <c r="E4300" s="385"/>
      <c r="F4300" s="385"/>
      <c r="G4300" s="385"/>
      <c r="H4300" s="385" t="s">
        <v>1184</v>
      </c>
      <c r="I4300" s="385"/>
      <c r="J4300" s="385"/>
      <c r="K4300" s="385"/>
      <c r="L4300" s="385"/>
      <c r="M4300" s="385"/>
      <c r="N4300" s="385"/>
      <c r="O4300" s="385"/>
      <c r="P4300" s="386"/>
      <c r="Q4300" s="386"/>
      <c r="R4300" s="387"/>
    </row>
    <row r="4301" spans="1:18" ht="15" customHeight="1" x14ac:dyDescent="0.3">
      <c r="A4301" s="383" t="str">
        <f ca="1">IF(ISBLANK(B4301),"",IFERROR(INDIRECT("'Geotech Log'!J"&amp;MATCH(B4301,'Geotech Log'!K:K,1)),""))</f>
        <v/>
      </c>
      <c r="B4301" s="384"/>
      <c r="C4301" s="384"/>
      <c r="D4301" s="385"/>
      <c r="E4301" s="385"/>
      <c r="F4301" s="385"/>
      <c r="G4301" s="385"/>
      <c r="H4301" s="385" t="s">
        <v>1184</v>
      </c>
      <c r="I4301" s="385"/>
      <c r="J4301" s="385"/>
      <c r="K4301" s="385"/>
      <c r="L4301" s="385"/>
      <c r="M4301" s="385"/>
      <c r="N4301" s="385"/>
      <c r="O4301" s="385"/>
      <c r="P4301" s="386"/>
      <c r="Q4301" s="386"/>
      <c r="R4301" s="387"/>
    </row>
    <row r="4302" spans="1:18" ht="15" customHeight="1" x14ac:dyDescent="0.3">
      <c r="A4302" s="383" t="str">
        <f ca="1">IF(ISBLANK(B4302),"",IFERROR(INDIRECT("'Geotech Log'!J"&amp;MATCH(B4302,'Geotech Log'!K:K,1)),""))</f>
        <v/>
      </c>
      <c r="B4302" s="384"/>
      <c r="C4302" s="384"/>
      <c r="D4302" s="385"/>
      <c r="E4302" s="385"/>
      <c r="F4302" s="385"/>
      <c r="G4302" s="385"/>
      <c r="H4302" s="385" t="s">
        <v>1184</v>
      </c>
      <c r="I4302" s="385"/>
      <c r="J4302" s="385"/>
      <c r="K4302" s="385"/>
      <c r="L4302" s="385"/>
      <c r="M4302" s="385"/>
      <c r="N4302" s="385"/>
      <c r="O4302" s="385"/>
      <c r="P4302" s="386"/>
      <c r="Q4302" s="386"/>
      <c r="R4302" s="387"/>
    </row>
    <row r="4303" spans="1:18" ht="15" customHeight="1" x14ac:dyDescent="0.3">
      <c r="A4303" s="383" t="str">
        <f ca="1">IF(ISBLANK(B4303),"",IFERROR(INDIRECT("'Geotech Log'!J"&amp;MATCH(B4303,'Geotech Log'!K:K,1)),""))</f>
        <v/>
      </c>
      <c r="B4303" s="384"/>
      <c r="C4303" s="384"/>
      <c r="D4303" s="385"/>
      <c r="E4303" s="385"/>
      <c r="F4303" s="385"/>
      <c r="G4303" s="385"/>
      <c r="H4303" s="385" t="s">
        <v>1184</v>
      </c>
      <c r="I4303" s="385"/>
      <c r="J4303" s="385"/>
      <c r="K4303" s="385"/>
      <c r="L4303" s="385"/>
      <c r="M4303" s="385"/>
      <c r="N4303" s="385"/>
      <c r="O4303" s="385"/>
      <c r="P4303" s="386"/>
      <c r="Q4303" s="386"/>
      <c r="R4303" s="387"/>
    </row>
    <row r="4304" spans="1:18" ht="15" customHeight="1" x14ac:dyDescent="0.3">
      <c r="A4304" s="383" t="str">
        <f ca="1">IF(ISBLANK(B4304),"",IFERROR(INDIRECT("'Geotech Log'!J"&amp;MATCH(B4304,'Geotech Log'!K:K,1)),""))</f>
        <v/>
      </c>
      <c r="B4304" s="384"/>
      <c r="C4304" s="384"/>
      <c r="D4304" s="385"/>
      <c r="E4304" s="385"/>
      <c r="F4304" s="385"/>
      <c r="G4304" s="385"/>
      <c r="H4304" s="385" t="s">
        <v>1184</v>
      </c>
      <c r="I4304" s="385"/>
      <c r="J4304" s="385"/>
      <c r="K4304" s="385"/>
      <c r="L4304" s="385"/>
      <c r="M4304" s="385"/>
      <c r="N4304" s="385"/>
      <c r="O4304" s="385"/>
      <c r="P4304" s="386"/>
      <c r="Q4304" s="386"/>
      <c r="R4304" s="387"/>
    </row>
    <row r="4305" spans="1:18" ht="15" customHeight="1" x14ac:dyDescent="0.3">
      <c r="A4305" s="383" t="str">
        <f ca="1">IF(ISBLANK(B4305),"",IFERROR(INDIRECT("'Geotech Log'!J"&amp;MATCH(B4305,'Geotech Log'!K:K,1)),""))</f>
        <v/>
      </c>
      <c r="B4305" s="384"/>
      <c r="C4305" s="384"/>
      <c r="D4305" s="385"/>
      <c r="E4305" s="385"/>
      <c r="F4305" s="385"/>
      <c r="G4305" s="385"/>
      <c r="H4305" s="385" t="s">
        <v>1184</v>
      </c>
      <c r="I4305" s="385"/>
      <c r="J4305" s="385"/>
      <c r="K4305" s="385"/>
      <c r="L4305" s="385"/>
      <c r="M4305" s="385"/>
      <c r="N4305" s="385"/>
      <c r="O4305" s="385"/>
      <c r="P4305" s="386"/>
      <c r="Q4305" s="386"/>
      <c r="R4305" s="387"/>
    </row>
    <row r="4306" spans="1:18" ht="15" customHeight="1" x14ac:dyDescent="0.3">
      <c r="A4306" s="383" t="str">
        <f ca="1">IF(ISBLANK(B4306),"",IFERROR(INDIRECT("'Geotech Log'!J"&amp;MATCH(B4306,'Geotech Log'!K:K,1)),""))</f>
        <v/>
      </c>
      <c r="B4306" s="384"/>
      <c r="C4306" s="384"/>
      <c r="D4306" s="385"/>
      <c r="E4306" s="385"/>
      <c r="F4306" s="385"/>
      <c r="G4306" s="385"/>
      <c r="H4306" s="385" t="s">
        <v>1184</v>
      </c>
      <c r="I4306" s="385"/>
      <c r="J4306" s="385"/>
      <c r="K4306" s="385"/>
      <c r="L4306" s="385"/>
      <c r="M4306" s="385"/>
      <c r="N4306" s="385"/>
      <c r="O4306" s="385"/>
      <c r="P4306" s="386"/>
      <c r="Q4306" s="386"/>
      <c r="R4306" s="387"/>
    </row>
    <row r="4307" spans="1:18" ht="15" customHeight="1" x14ac:dyDescent="0.3">
      <c r="A4307" s="383" t="str">
        <f ca="1">IF(ISBLANK(B4307),"",IFERROR(INDIRECT("'Geotech Log'!J"&amp;MATCH(B4307,'Geotech Log'!K:K,1)),""))</f>
        <v/>
      </c>
      <c r="B4307" s="384"/>
      <c r="C4307" s="384"/>
      <c r="D4307" s="385"/>
      <c r="E4307" s="385"/>
      <c r="F4307" s="385"/>
      <c r="G4307" s="385"/>
      <c r="H4307" s="385" t="s">
        <v>1184</v>
      </c>
      <c r="I4307" s="385"/>
      <c r="J4307" s="385"/>
      <c r="K4307" s="385"/>
      <c r="L4307" s="385"/>
      <c r="M4307" s="385"/>
      <c r="N4307" s="385"/>
      <c r="O4307" s="385"/>
      <c r="P4307" s="386"/>
      <c r="Q4307" s="386"/>
      <c r="R4307" s="387"/>
    </row>
    <row r="4308" spans="1:18" ht="15" customHeight="1" x14ac:dyDescent="0.3">
      <c r="A4308" s="383" t="str">
        <f ca="1">IF(ISBLANK(B4308),"",IFERROR(INDIRECT("'Geotech Log'!J"&amp;MATCH(B4308,'Geotech Log'!K:K,1)),""))</f>
        <v/>
      </c>
      <c r="B4308" s="384"/>
      <c r="C4308" s="384"/>
      <c r="D4308" s="385"/>
      <c r="E4308" s="385"/>
      <c r="F4308" s="385"/>
      <c r="G4308" s="385"/>
      <c r="H4308" s="385" t="s">
        <v>1184</v>
      </c>
      <c r="I4308" s="385"/>
      <c r="J4308" s="385"/>
      <c r="K4308" s="385"/>
      <c r="L4308" s="385"/>
      <c r="M4308" s="385"/>
      <c r="N4308" s="385"/>
      <c r="O4308" s="385"/>
      <c r="P4308" s="386"/>
      <c r="Q4308" s="386"/>
      <c r="R4308" s="387"/>
    </row>
    <row r="4309" spans="1:18" ht="15" customHeight="1" x14ac:dyDescent="0.3">
      <c r="A4309" s="383" t="str">
        <f ca="1">IF(ISBLANK(B4309),"",IFERROR(INDIRECT("'Geotech Log'!J"&amp;MATCH(B4309,'Geotech Log'!K:K,1)),""))</f>
        <v/>
      </c>
      <c r="B4309" s="384"/>
      <c r="C4309" s="384"/>
      <c r="D4309" s="385"/>
      <c r="E4309" s="385"/>
      <c r="F4309" s="385"/>
      <c r="G4309" s="385"/>
      <c r="H4309" s="385" t="s">
        <v>1184</v>
      </c>
      <c r="I4309" s="385"/>
      <c r="J4309" s="385"/>
      <c r="K4309" s="385"/>
      <c r="L4309" s="385"/>
      <c r="M4309" s="385"/>
      <c r="N4309" s="385"/>
      <c r="O4309" s="385"/>
      <c r="P4309" s="386"/>
      <c r="Q4309" s="386"/>
      <c r="R4309" s="387"/>
    </row>
    <row r="4310" spans="1:18" ht="15" customHeight="1" x14ac:dyDescent="0.3">
      <c r="A4310" s="383" t="str">
        <f ca="1">IF(ISBLANK(B4310),"",IFERROR(INDIRECT("'Geotech Log'!J"&amp;MATCH(B4310,'Geotech Log'!K:K,1)),""))</f>
        <v/>
      </c>
      <c r="B4310" s="384"/>
      <c r="C4310" s="384"/>
      <c r="D4310" s="385"/>
      <c r="E4310" s="385"/>
      <c r="F4310" s="385"/>
      <c r="G4310" s="385"/>
      <c r="H4310" s="385" t="s">
        <v>1184</v>
      </c>
      <c r="I4310" s="385"/>
      <c r="J4310" s="385"/>
      <c r="K4310" s="385"/>
      <c r="L4310" s="385"/>
      <c r="M4310" s="385"/>
      <c r="N4310" s="385"/>
      <c r="O4310" s="385"/>
      <c r="P4310" s="386"/>
      <c r="Q4310" s="386"/>
      <c r="R4310" s="387"/>
    </row>
    <row r="4311" spans="1:18" ht="15" customHeight="1" x14ac:dyDescent="0.3">
      <c r="A4311" s="383" t="str">
        <f ca="1">IF(ISBLANK(B4311),"",IFERROR(INDIRECT("'Geotech Log'!J"&amp;MATCH(B4311,'Geotech Log'!K:K,1)),""))</f>
        <v/>
      </c>
      <c r="B4311" s="384"/>
      <c r="C4311" s="384"/>
      <c r="D4311" s="385"/>
      <c r="E4311" s="385"/>
      <c r="F4311" s="385"/>
      <c r="G4311" s="385"/>
      <c r="H4311" s="385" t="s">
        <v>1184</v>
      </c>
      <c r="I4311" s="385"/>
      <c r="J4311" s="385"/>
      <c r="K4311" s="385"/>
      <c r="L4311" s="385"/>
      <c r="M4311" s="385"/>
      <c r="N4311" s="385"/>
      <c r="O4311" s="385"/>
      <c r="P4311" s="386"/>
      <c r="Q4311" s="386"/>
      <c r="R4311" s="387"/>
    </row>
    <row r="4312" spans="1:18" ht="15" customHeight="1" x14ac:dyDescent="0.3">
      <c r="A4312" s="383" t="str">
        <f ca="1">IF(ISBLANK(B4312),"",IFERROR(INDIRECT("'Geotech Log'!J"&amp;MATCH(B4312,'Geotech Log'!K:K,1)),""))</f>
        <v/>
      </c>
      <c r="B4312" s="384"/>
      <c r="C4312" s="384"/>
      <c r="D4312" s="385"/>
      <c r="E4312" s="385"/>
      <c r="F4312" s="385"/>
      <c r="G4312" s="385"/>
      <c r="H4312" s="385" t="s">
        <v>1184</v>
      </c>
      <c r="I4312" s="385"/>
      <c r="J4312" s="385"/>
      <c r="K4312" s="385"/>
      <c r="L4312" s="385"/>
      <c r="M4312" s="385"/>
      <c r="N4312" s="385"/>
      <c r="O4312" s="385"/>
      <c r="P4312" s="386"/>
      <c r="Q4312" s="386"/>
      <c r="R4312" s="387"/>
    </row>
    <row r="4313" spans="1:18" ht="15" customHeight="1" x14ac:dyDescent="0.3">
      <c r="A4313" s="383" t="str">
        <f ca="1">IF(ISBLANK(B4313),"",IFERROR(INDIRECT("'Geotech Log'!J"&amp;MATCH(B4313,'Geotech Log'!K:K,1)),""))</f>
        <v/>
      </c>
      <c r="B4313" s="384"/>
      <c r="C4313" s="384"/>
      <c r="D4313" s="385"/>
      <c r="E4313" s="385"/>
      <c r="F4313" s="385"/>
      <c r="G4313" s="385"/>
      <c r="H4313" s="385" t="s">
        <v>1184</v>
      </c>
      <c r="I4313" s="385"/>
      <c r="J4313" s="385"/>
      <c r="K4313" s="385"/>
      <c r="L4313" s="385"/>
      <c r="M4313" s="385"/>
      <c r="N4313" s="385"/>
      <c r="O4313" s="385"/>
      <c r="P4313" s="386"/>
      <c r="Q4313" s="386"/>
      <c r="R4313" s="387"/>
    </row>
    <row r="4314" spans="1:18" ht="15" customHeight="1" x14ac:dyDescent="0.3">
      <c r="A4314" s="383" t="str">
        <f ca="1">IF(ISBLANK(B4314),"",IFERROR(INDIRECT("'Geotech Log'!J"&amp;MATCH(B4314,'Geotech Log'!K:K,1)),""))</f>
        <v/>
      </c>
      <c r="B4314" s="384"/>
      <c r="C4314" s="384"/>
      <c r="D4314" s="385"/>
      <c r="E4314" s="385"/>
      <c r="F4314" s="385"/>
      <c r="G4314" s="385"/>
      <c r="H4314" s="385" t="s">
        <v>1184</v>
      </c>
      <c r="I4314" s="385"/>
      <c r="J4314" s="385"/>
      <c r="K4314" s="385"/>
      <c r="L4314" s="385"/>
      <c r="M4314" s="385"/>
      <c r="N4314" s="385"/>
      <c r="O4314" s="385"/>
      <c r="P4314" s="386"/>
      <c r="Q4314" s="386"/>
      <c r="R4314" s="387"/>
    </row>
    <row r="4315" spans="1:18" ht="15" customHeight="1" x14ac:dyDescent="0.3">
      <c r="A4315" s="383" t="str">
        <f ca="1">IF(ISBLANK(B4315),"",IFERROR(INDIRECT("'Geotech Log'!J"&amp;MATCH(B4315,'Geotech Log'!K:K,1)),""))</f>
        <v/>
      </c>
      <c r="B4315" s="384"/>
      <c r="C4315" s="384"/>
      <c r="D4315" s="385"/>
      <c r="E4315" s="385"/>
      <c r="F4315" s="385"/>
      <c r="G4315" s="385"/>
      <c r="H4315" s="385" t="s">
        <v>1184</v>
      </c>
      <c r="I4315" s="385"/>
      <c r="J4315" s="385"/>
      <c r="K4315" s="385"/>
      <c r="L4315" s="385"/>
      <c r="M4315" s="385"/>
      <c r="N4315" s="385"/>
      <c r="O4315" s="385"/>
      <c r="P4315" s="386"/>
      <c r="Q4315" s="386"/>
      <c r="R4315" s="387"/>
    </row>
    <row r="4316" spans="1:18" ht="15" customHeight="1" x14ac:dyDescent="0.3">
      <c r="A4316" s="383" t="str">
        <f ca="1">IF(ISBLANK(B4316),"",IFERROR(INDIRECT("'Geotech Log'!J"&amp;MATCH(B4316,'Geotech Log'!K:K,1)),""))</f>
        <v/>
      </c>
      <c r="B4316" s="384"/>
      <c r="C4316" s="384"/>
      <c r="D4316" s="385"/>
      <c r="E4316" s="385"/>
      <c r="F4316" s="385"/>
      <c r="G4316" s="385"/>
      <c r="H4316" s="385" t="s">
        <v>1184</v>
      </c>
      <c r="I4316" s="385"/>
      <c r="J4316" s="385"/>
      <c r="K4316" s="385"/>
      <c r="L4316" s="385"/>
      <c r="M4316" s="385"/>
      <c r="N4316" s="385"/>
      <c r="O4316" s="385"/>
      <c r="P4316" s="386"/>
      <c r="Q4316" s="386"/>
      <c r="R4316" s="387"/>
    </row>
    <row r="4317" spans="1:18" ht="15" customHeight="1" x14ac:dyDescent="0.3">
      <c r="A4317" s="383" t="str">
        <f ca="1">IF(ISBLANK(B4317),"",IFERROR(INDIRECT("'Geotech Log'!J"&amp;MATCH(B4317,'Geotech Log'!K:K,1)),""))</f>
        <v/>
      </c>
      <c r="B4317" s="384"/>
      <c r="C4317" s="384"/>
      <c r="D4317" s="385"/>
      <c r="E4317" s="385"/>
      <c r="F4317" s="385"/>
      <c r="G4317" s="385"/>
      <c r="H4317" s="385" t="s">
        <v>1184</v>
      </c>
      <c r="I4317" s="385"/>
      <c r="J4317" s="385"/>
      <c r="K4317" s="385"/>
      <c r="L4317" s="385"/>
      <c r="M4317" s="385"/>
      <c r="N4317" s="385"/>
      <c r="O4317" s="385"/>
      <c r="P4317" s="386"/>
      <c r="Q4317" s="386"/>
      <c r="R4317" s="387"/>
    </row>
    <row r="4318" spans="1:18" ht="15" customHeight="1" x14ac:dyDescent="0.3">
      <c r="A4318" s="383" t="str">
        <f ca="1">IF(ISBLANK(B4318),"",IFERROR(INDIRECT("'Geotech Log'!J"&amp;MATCH(B4318,'Geotech Log'!K:K,1)),""))</f>
        <v/>
      </c>
      <c r="B4318" s="384"/>
      <c r="C4318" s="384"/>
      <c r="D4318" s="385"/>
      <c r="E4318" s="385"/>
      <c r="F4318" s="385"/>
      <c r="G4318" s="385"/>
      <c r="H4318" s="385" t="s">
        <v>1184</v>
      </c>
      <c r="I4318" s="385"/>
      <c r="J4318" s="385"/>
      <c r="K4318" s="385"/>
      <c r="L4318" s="385"/>
      <c r="M4318" s="385"/>
      <c r="N4318" s="385"/>
      <c r="O4318" s="385"/>
      <c r="P4318" s="386"/>
      <c r="Q4318" s="386"/>
      <c r="R4318" s="387"/>
    </row>
    <row r="4319" spans="1:18" ht="15" customHeight="1" x14ac:dyDescent="0.3">
      <c r="A4319" s="383" t="str">
        <f ca="1">IF(ISBLANK(B4319),"",IFERROR(INDIRECT("'Geotech Log'!J"&amp;MATCH(B4319,'Geotech Log'!K:K,1)),""))</f>
        <v/>
      </c>
      <c r="B4319" s="384"/>
      <c r="C4319" s="384"/>
      <c r="D4319" s="385"/>
      <c r="E4319" s="385"/>
      <c r="F4319" s="385"/>
      <c r="G4319" s="385"/>
      <c r="H4319" s="385" t="s">
        <v>1184</v>
      </c>
      <c r="I4319" s="385"/>
      <c r="J4319" s="385"/>
      <c r="K4319" s="385"/>
      <c r="L4319" s="385"/>
      <c r="M4319" s="385"/>
      <c r="N4319" s="385"/>
      <c r="O4319" s="385"/>
      <c r="P4319" s="386"/>
      <c r="Q4319" s="386"/>
      <c r="R4319" s="387"/>
    </row>
    <row r="4320" spans="1:18" ht="15" customHeight="1" x14ac:dyDescent="0.3">
      <c r="A4320" s="383" t="str">
        <f ca="1">IF(ISBLANK(B4320),"",IFERROR(INDIRECT("'Geotech Log'!J"&amp;MATCH(B4320,'Geotech Log'!K:K,1)),""))</f>
        <v/>
      </c>
      <c r="B4320" s="384"/>
      <c r="C4320" s="384"/>
      <c r="D4320" s="385"/>
      <c r="E4320" s="385"/>
      <c r="F4320" s="385"/>
      <c r="G4320" s="385"/>
      <c r="H4320" s="385" t="s">
        <v>1184</v>
      </c>
      <c r="I4320" s="385"/>
      <c r="J4320" s="385"/>
      <c r="K4320" s="385"/>
      <c r="L4320" s="385"/>
      <c r="M4320" s="385"/>
      <c r="N4320" s="385"/>
      <c r="O4320" s="385"/>
      <c r="P4320" s="386"/>
      <c r="Q4320" s="386"/>
      <c r="R4320" s="387"/>
    </row>
    <row r="4321" spans="1:18" ht="15" customHeight="1" x14ac:dyDescent="0.3">
      <c r="A4321" s="383" t="str">
        <f ca="1">IF(ISBLANK(B4321),"",IFERROR(INDIRECT("'Geotech Log'!J"&amp;MATCH(B4321,'Geotech Log'!K:K,1)),""))</f>
        <v/>
      </c>
      <c r="B4321" s="384"/>
      <c r="C4321" s="384"/>
      <c r="D4321" s="385"/>
      <c r="E4321" s="385"/>
      <c r="F4321" s="385"/>
      <c r="G4321" s="385"/>
      <c r="H4321" s="385" t="s">
        <v>1184</v>
      </c>
      <c r="I4321" s="385"/>
      <c r="J4321" s="385"/>
      <c r="K4321" s="385"/>
      <c r="L4321" s="385"/>
      <c r="M4321" s="385"/>
      <c r="N4321" s="385"/>
      <c r="O4321" s="385"/>
      <c r="P4321" s="386"/>
      <c r="Q4321" s="386"/>
      <c r="R4321" s="387"/>
    </row>
    <row r="4322" spans="1:18" ht="15" customHeight="1" x14ac:dyDescent="0.3">
      <c r="A4322" s="383" t="str">
        <f ca="1">IF(ISBLANK(B4322),"",IFERROR(INDIRECT("'Geotech Log'!J"&amp;MATCH(B4322,'Geotech Log'!K:K,1)),""))</f>
        <v/>
      </c>
      <c r="B4322" s="384"/>
      <c r="C4322" s="384"/>
      <c r="D4322" s="385"/>
      <c r="E4322" s="385"/>
      <c r="F4322" s="385"/>
      <c r="G4322" s="385"/>
      <c r="H4322" s="385" t="s">
        <v>1184</v>
      </c>
      <c r="I4322" s="385"/>
      <c r="J4322" s="385"/>
      <c r="K4322" s="385"/>
      <c r="L4322" s="385"/>
      <c r="M4322" s="385"/>
      <c r="N4322" s="385"/>
      <c r="O4322" s="385"/>
      <c r="P4322" s="386"/>
      <c r="Q4322" s="386"/>
      <c r="R4322" s="387"/>
    </row>
    <row r="4323" spans="1:18" ht="15" customHeight="1" x14ac:dyDescent="0.3">
      <c r="A4323" s="383" t="str">
        <f ca="1">IF(ISBLANK(B4323),"",IFERROR(INDIRECT("'Geotech Log'!J"&amp;MATCH(B4323,'Geotech Log'!K:K,1)),""))</f>
        <v/>
      </c>
      <c r="B4323" s="384"/>
      <c r="C4323" s="384"/>
      <c r="D4323" s="385"/>
      <c r="E4323" s="385"/>
      <c r="F4323" s="385"/>
      <c r="G4323" s="385"/>
      <c r="H4323" s="385" t="s">
        <v>1184</v>
      </c>
      <c r="I4323" s="385"/>
      <c r="J4323" s="385"/>
      <c r="K4323" s="385"/>
      <c r="L4323" s="385"/>
      <c r="M4323" s="385"/>
      <c r="N4323" s="385"/>
      <c r="O4323" s="385"/>
      <c r="P4323" s="386"/>
      <c r="Q4323" s="386"/>
      <c r="R4323" s="387"/>
    </row>
    <row r="4324" spans="1:18" ht="15" customHeight="1" x14ac:dyDescent="0.3">
      <c r="A4324" s="383" t="str">
        <f ca="1">IF(ISBLANK(B4324),"",IFERROR(INDIRECT("'Geotech Log'!J"&amp;MATCH(B4324,'Geotech Log'!K:K,1)),""))</f>
        <v/>
      </c>
      <c r="B4324" s="384"/>
      <c r="C4324" s="384"/>
      <c r="D4324" s="385"/>
      <c r="E4324" s="385"/>
      <c r="F4324" s="385"/>
      <c r="G4324" s="385"/>
      <c r="H4324" s="385" t="s">
        <v>1184</v>
      </c>
      <c r="I4324" s="385"/>
      <c r="J4324" s="385"/>
      <c r="K4324" s="385"/>
      <c r="L4324" s="385"/>
      <c r="M4324" s="385"/>
      <c r="N4324" s="385"/>
      <c r="O4324" s="385"/>
      <c r="P4324" s="386"/>
      <c r="Q4324" s="386"/>
      <c r="R4324" s="387"/>
    </row>
    <row r="4325" spans="1:18" ht="15" customHeight="1" x14ac:dyDescent="0.3">
      <c r="A4325" s="383" t="str">
        <f ca="1">IF(ISBLANK(B4325),"",IFERROR(INDIRECT("'Geotech Log'!J"&amp;MATCH(B4325,'Geotech Log'!K:K,1)),""))</f>
        <v/>
      </c>
      <c r="B4325" s="384"/>
      <c r="C4325" s="384"/>
      <c r="D4325" s="385"/>
      <c r="E4325" s="385"/>
      <c r="F4325" s="385"/>
      <c r="G4325" s="385"/>
      <c r="H4325" s="385" t="s">
        <v>1184</v>
      </c>
      <c r="I4325" s="385"/>
      <c r="J4325" s="385"/>
      <c r="K4325" s="385"/>
      <c r="L4325" s="385"/>
      <c r="M4325" s="385"/>
      <c r="N4325" s="385"/>
      <c r="O4325" s="385"/>
      <c r="P4325" s="386"/>
      <c r="Q4325" s="386"/>
      <c r="R4325" s="387"/>
    </row>
    <row r="4326" spans="1:18" ht="15" customHeight="1" x14ac:dyDescent="0.3">
      <c r="A4326" s="383" t="str">
        <f ca="1">IF(ISBLANK(B4326),"",IFERROR(INDIRECT("'Geotech Log'!J"&amp;MATCH(B4326,'Geotech Log'!K:K,1)),""))</f>
        <v/>
      </c>
      <c r="B4326" s="384"/>
      <c r="C4326" s="384"/>
      <c r="D4326" s="385"/>
      <c r="E4326" s="385"/>
      <c r="F4326" s="385"/>
      <c r="G4326" s="385"/>
      <c r="H4326" s="385" t="s">
        <v>1184</v>
      </c>
      <c r="I4326" s="385"/>
      <c r="J4326" s="385"/>
      <c r="K4326" s="385"/>
      <c r="L4326" s="385"/>
      <c r="M4326" s="385"/>
      <c r="N4326" s="385"/>
      <c r="O4326" s="385"/>
      <c r="P4326" s="386"/>
      <c r="Q4326" s="386"/>
      <c r="R4326" s="387"/>
    </row>
    <row r="4327" spans="1:18" ht="15" customHeight="1" x14ac:dyDescent="0.3">
      <c r="A4327" s="383" t="str">
        <f ca="1">IF(ISBLANK(B4327),"",IFERROR(INDIRECT("'Geotech Log'!J"&amp;MATCH(B4327,'Geotech Log'!K:K,1)),""))</f>
        <v/>
      </c>
      <c r="B4327" s="384"/>
      <c r="C4327" s="384"/>
      <c r="D4327" s="385"/>
      <c r="E4327" s="385"/>
      <c r="F4327" s="385"/>
      <c r="G4327" s="385"/>
      <c r="H4327" s="385" t="s">
        <v>1184</v>
      </c>
      <c r="I4327" s="385"/>
      <c r="J4327" s="385"/>
      <c r="K4327" s="385"/>
      <c r="L4327" s="385"/>
      <c r="M4327" s="385"/>
      <c r="N4327" s="385"/>
      <c r="O4327" s="385"/>
      <c r="P4327" s="386"/>
      <c r="Q4327" s="386"/>
      <c r="R4327" s="387"/>
    </row>
    <row r="4328" spans="1:18" ht="15" customHeight="1" x14ac:dyDescent="0.3">
      <c r="A4328" s="383" t="str">
        <f ca="1">IF(ISBLANK(B4328),"",IFERROR(INDIRECT("'Geotech Log'!J"&amp;MATCH(B4328,'Geotech Log'!K:K,1)),""))</f>
        <v/>
      </c>
      <c r="B4328" s="384"/>
      <c r="C4328" s="384"/>
      <c r="D4328" s="385"/>
      <c r="E4328" s="385"/>
      <c r="F4328" s="385"/>
      <c r="G4328" s="385"/>
      <c r="H4328" s="385" t="s">
        <v>1184</v>
      </c>
      <c r="I4328" s="385"/>
      <c r="J4328" s="385"/>
      <c r="K4328" s="385"/>
      <c r="L4328" s="385"/>
      <c r="M4328" s="385"/>
      <c r="N4328" s="385"/>
      <c r="O4328" s="385"/>
      <c r="P4328" s="386"/>
      <c r="Q4328" s="386"/>
      <c r="R4328" s="387"/>
    </row>
    <row r="4329" spans="1:18" ht="15" customHeight="1" x14ac:dyDescent="0.3">
      <c r="A4329" s="383" t="str">
        <f ca="1">IF(ISBLANK(B4329),"",IFERROR(INDIRECT("'Geotech Log'!J"&amp;MATCH(B4329,'Geotech Log'!K:K,1)),""))</f>
        <v/>
      </c>
      <c r="B4329" s="384"/>
      <c r="C4329" s="384"/>
      <c r="D4329" s="385"/>
      <c r="E4329" s="385"/>
      <c r="F4329" s="385"/>
      <c r="G4329" s="385"/>
      <c r="H4329" s="385" t="s">
        <v>1184</v>
      </c>
      <c r="I4329" s="385"/>
      <c r="J4329" s="385"/>
      <c r="K4329" s="385"/>
      <c r="L4329" s="385"/>
      <c r="M4329" s="385"/>
      <c r="N4329" s="385"/>
      <c r="O4329" s="385"/>
      <c r="P4329" s="386"/>
      <c r="Q4329" s="386"/>
      <c r="R4329" s="387"/>
    </row>
    <row r="4330" spans="1:18" ht="15" customHeight="1" x14ac:dyDescent="0.3">
      <c r="A4330" s="383" t="str">
        <f ca="1">IF(ISBLANK(B4330),"",IFERROR(INDIRECT("'Geotech Log'!J"&amp;MATCH(B4330,'Geotech Log'!K:K,1)),""))</f>
        <v/>
      </c>
      <c r="B4330" s="384"/>
      <c r="C4330" s="384"/>
      <c r="D4330" s="385"/>
      <c r="E4330" s="385"/>
      <c r="F4330" s="385"/>
      <c r="G4330" s="385"/>
      <c r="H4330" s="385" t="s">
        <v>1184</v>
      </c>
      <c r="I4330" s="385"/>
      <c r="J4330" s="385"/>
      <c r="K4330" s="385"/>
      <c r="L4330" s="385"/>
      <c r="M4330" s="385"/>
      <c r="N4330" s="385"/>
      <c r="O4330" s="385"/>
      <c r="P4330" s="386"/>
      <c r="Q4330" s="386"/>
      <c r="R4330" s="387"/>
    </row>
    <row r="4331" spans="1:18" ht="15" customHeight="1" x14ac:dyDescent="0.3">
      <c r="A4331" s="383" t="str">
        <f ca="1">IF(ISBLANK(B4331),"",IFERROR(INDIRECT("'Geotech Log'!J"&amp;MATCH(B4331,'Geotech Log'!K:K,1)),""))</f>
        <v/>
      </c>
      <c r="B4331" s="384"/>
      <c r="C4331" s="384"/>
      <c r="D4331" s="385"/>
      <c r="E4331" s="385"/>
      <c r="F4331" s="385"/>
      <c r="G4331" s="385"/>
      <c r="H4331" s="385" t="s">
        <v>1184</v>
      </c>
      <c r="I4331" s="385"/>
      <c r="J4331" s="385"/>
      <c r="K4331" s="385"/>
      <c r="L4331" s="385"/>
      <c r="M4331" s="385"/>
      <c r="N4331" s="385"/>
      <c r="O4331" s="385"/>
      <c r="P4331" s="386"/>
      <c r="Q4331" s="386"/>
      <c r="R4331" s="387"/>
    </row>
    <row r="4332" spans="1:18" ht="15" customHeight="1" x14ac:dyDescent="0.3">
      <c r="A4332" s="383" t="str">
        <f ca="1">IF(ISBLANK(B4332),"",IFERROR(INDIRECT("'Geotech Log'!J"&amp;MATCH(B4332,'Geotech Log'!K:K,1)),""))</f>
        <v/>
      </c>
      <c r="B4332" s="384"/>
      <c r="C4332" s="384"/>
      <c r="D4332" s="385"/>
      <c r="E4332" s="385"/>
      <c r="F4332" s="385"/>
      <c r="G4332" s="385"/>
      <c r="H4332" s="385" t="s">
        <v>1184</v>
      </c>
      <c r="I4332" s="385"/>
      <c r="J4332" s="385"/>
      <c r="K4332" s="385"/>
      <c r="L4332" s="385"/>
      <c r="M4332" s="385"/>
      <c r="N4332" s="385"/>
      <c r="O4332" s="385"/>
      <c r="P4332" s="386"/>
      <c r="Q4332" s="386"/>
      <c r="R4332" s="387"/>
    </row>
    <row r="4333" spans="1:18" ht="15" customHeight="1" x14ac:dyDescent="0.3">
      <c r="A4333" s="383" t="str">
        <f ca="1">IF(ISBLANK(B4333),"",IFERROR(INDIRECT("'Geotech Log'!J"&amp;MATCH(B4333,'Geotech Log'!K:K,1)),""))</f>
        <v/>
      </c>
      <c r="B4333" s="384"/>
      <c r="C4333" s="384"/>
      <c r="D4333" s="385"/>
      <c r="E4333" s="385"/>
      <c r="F4333" s="385"/>
      <c r="G4333" s="385"/>
      <c r="H4333" s="385" t="s">
        <v>1184</v>
      </c>
      <c r="I4333" s="385"/>
      <c r="J4333" s="385"/>
      <c r="K4333" s="385"/>
      <c r="L4333" s="385"/>
      <c r="M4333" s="385"/>
      <c r="N4333" s="385"/>
      <c r="O4333" s="385"/>
      <c r="P4333" s="386"/>
      <c r="Q4333" s="386"/>
      <c r="R4333" s="387"/>
    </row>
    <row r="4334" spans="1:18" ht="15" customHeight="1" x14ac:dyDescent="0.3">
      <c r="A4334" s="383" t="str">
        <f ca="1">IF(ISBLANK(B4334),"",IFERROR(INDIRECT("'Geotech Log'!J"&amp;MATCH(B4334,'Geotech Log'!K:K,1)),""))</f>
        <v/>
      </c>
      <c r="B4334" s="384"/>
      <c r="C4334" s="384"/>
      <c r="D4334" s="385"/>
      <c r="E4334" s="385"/>
      <c r="F4334" s="385"/>
      <c r="G4334" s="385"/>
      <c r="H4334" s="385" t="s">
        <v>1184</v>
      </c>
      <c r="I4334" s="385"/>
      <c r="J4334" s="385"/>
      <c r="K4334" s="385"/>
      <c r="L4334" s="385"/>
      <c r="M4334" s="385"/>
      <c r="N4334" s="385"/>
      <c r="O4334" s="385"/>
      <c r="P4334" s="386"/>
      <c r="Q4334" s="386"/>
      <c r="R4334" s="387"/>
    </row>
    <row r="4335" spans="1:18" ht="15" customHeight="1" x14ac:dyDescent="0.3">
      <c r="A4335" s="383" t="str">
        <f ca="1">IF(ISBLANK(B4335),"",IFERROR(INDIRECT("'Geotech Log'!J"&amp;MATCH(B4335,'Geotech Log'!K:K,1)),""))</f>
        <v/>
      </c>
      <c r="B4335" s="384"/>
      <c r="C4335" s="384"/>
      <c r="D4335" s="385"/>
      <c r="E4335" s="385"/>
      <c r="F4335" s="385"/>
      <c r="G4335" s="385"/>
      <c r="H4335" s="385" t="s">
        <v>1184</v>
      </c>
      <c r="I4335" s="385"/>
      <c r="J4335" s="385"/>
      <c r="K4335" s="385"/>
      <c r="L4335" s="385"/>
      <c r="M4335" s="385"/>
      <c r="N4335" s="385"/>
      <c r="O4335" s="385"/>
      <c r="P4335" s="386"/>
      <c r="Q4335" s="386"/>
      <c r="R4335" s="387"/>
    </row>
    <row r="4336" spans="1:18" ht="15" customHeight="1" x14ac:dyDescent="0.3">
      <c r="A4336" s="383" t="str">
        <f ca="1">IF(ISBLANK(B4336),"",IFERROR(INDIRECT("'Geotech Log'!J"&amp;MATCH(B4336,'Geotech Log'!K:K,1)),""))</f>
        <v/>
      </c>
      <c r="B4336" s="384"/>
      <c r="C4336" s="384"/>
      <c r="D4336" s="385"/>
      <c r="E4336" s="385"/>
      <c r="F4336" s="385"/>
      <c r="G4336" s="385"/>
      <c r="H4336" s="385" t="s">
        <v>1184</v>
      </c>
      <c r="I4336" s="385"/>
      <c r="J4336" s="385"/>
      <c r="K4336" s="385"/>
      <c r="L4336" s="385"/>
      <c r="M4336" s="385"/>
      <c r="N4336" s="385"/>
      <c r="O4336" s="385"/>
      <c r="P4336" s="386"/>
      <c r="Q4336" s="386"/>
      <c r="R4336" s="387"/>
    </row>
    <row r="4337" spans="1:18" ht="15" customHeight="1" x14ac:dyDescent="0.3">
      <c r="A4337" s="383" t="str">
        <f ca="1">IF(ISBLANK(B4337),"",IFERROR(INDIRECT("'Geotech Log'!J"&amp;MATCH(B4337,'Geotech Log'!K:K,1)),""))</f>
        <v/>
      </c>
      <c r="B4337" s="384"/>
      <c r="C4337" s="384"/>
      <c r="D4337" s="385"/>
      <c r="E4337" s="385"/>
      <c r="F4337" s="385"/>
      <c r="G4337" s="385"/>
      <c r="H4337" s="385" t="s">
        <v>1184</v>
      </c>
      <c r="I4337" s="385"/>
      <c r="J4337" s="385"/>
      <c r="K4337" s="385"/>
      <c r="L4337" s="385"/>
      <c r="M4337" s="385"/>
      <c r="N4337" s="385"/>
      <c r="O4337" s="385"/>
      <c r="P4337" s="386"/>
      <c r="Q4337" s="386"/>
      <c r="R4337" s="387"/>
    </row>
    <row r="4338" spans="1:18" ht="15" customHeight="1" x14ac:dyDescent="0.3">
      <c r="A4338" s="383" t="str">
        <f ca="1">IF(ISBLANK(B4338),"",IFERROR(INDIRECT("'Geotech Log'!J"&amp;MATCH(B4338,'Geotech Log'!K:K,1)),""))</f>
        <v/>
      </c>
      <c r="B4338" s="384"/>
      <c r="C4338" s="384"/>
      <c r="D4338" s="385"/>
      <c r="E4338" s="385"/>
      <c r="F4338" s="385"/>
      <c r="G4338" s="385"/>
      <c r="H4338" s="385" t="s">
        <v>1184</v>
      </c>
      <c r="I4338" s="385"/>
      <c r="J4338" s="385"/>
      <c r="K4338" s="385"/>
      <c r="L4338" s="385"/>
      <c r="M4338" s="385"/>
      <c r="N4338" s="385"/>
      <c r="O4338" s="385"/>
      <c r="P4338" s="386"/>
      <c r="Q4338" s="386"/>
      <c r="R4338" s="387"/>
    </row>
    <row r="4339" spans="1:18" ht="15" customHeight="1" x14ac:dyDescent="0.3">
      <c r="A4339" s="383" t="str">
        <f ca="1">IF(ISBLANK(B4339),"",IFERROR(INDIRECT("'Geotech Log'!J"&amp;MATCH(B4339,'Geotech Log'!K:K,1)),""))</f>
        <v/>
      </c>
      <c r="B4339" s="384"/>
      <c r="C4339" s="384"/>
      <c r="D4339" s="385"/>
      <c r="E4339" s="385"/>
      <c r="F4339" s="385"/>
      <c r="G4339" s="385"/>
      <c r="H4339" s="385" t="s">
        <v>1184</v>
      </c>
      <c r="I4339" s="385"/>
      <c r="J4339" s="385"/>
      <c r="K4339" s="385"/>
      <c r="L4339" s="385"/>
      <c r="M4339" s="385"/>
      <c r="N4339" s="385"/>
      <c r="O4339" s="385"/>
      <c r="P4339" s="386"/>
      <c r="Q4339" s="386"/>
      <c r="R4339" s="387"/>
    </row>
    <row r="4340" spans="1:18" ht="15" customHeight="1" x14ac:dyDescent="0.3">
      <c r="A4340" s="383" t="str">
        <f ca="1">IF(ISBLANK(B4340),"",IFERROR(INDIRECT("'Geotech Log'!J"&amp;MATCH(B4340,'Geotech Log'!K:K,1)),""))</f>
        <v/>
      </c>
      <c r="B4340" s="384"/>
      <c r="C4340" s="384"/>
      <c r="D4340" s="385"/>
      <c r="E4340" s="385"/>
      <c r="F4340" s="385"/>
      <c r="G4340" s="385"/>
      <c r="H4340" s="385" t="s">
        <v>1184</v>
      </c>
      <c r="I4340" s="385"/>
      <c r="J4340" s="385"/>
      <c r="K4340" s="385"/>
      <c r="L4340" s="385"/>
      <c r="M4340" s="385"/>
      <c r="N4340" s="385"/>
      <c r="O4340" s="385"/>
      <c r="P4340" s="386"/>
      <c r="Q4340" s="386"/>
      <c r="R4340" s="387"/>
    </row>
    <row r="4341" spans="1:18" ht="15" customHeight="1" x14ac:dyDescent="0.3">
      <c r="A4341" s="383" t="str">
        <f ca="1">IF(ISBLANK(B4341),"",IFERROR(INDIRECT("'Geotech Log'!J"&amp;MATCH(B4341,'Geotech Log'!K:K,1)),""))</f>
        <v/>
      </c>
      <c r="B4341" s="384"/>
      <c r="C4341" s="384"/>
      <c r="D4341" s="385"/>
      <c r="E4341" s="385"/>
      <c r="F4341" s="385"/>
      <c r="G4341" s="385"/>
      <c r="H4341" s="385" t="s">
        <v>1184</v>
      </c>
      <c r="I4341" s="385"/>
      <c r="J4341" s="385"/>
      <c r="K4341" s="385"/>
      <c r="L4341" s="385"/>
      <c r="M4341" s="385"/>
      <c r="N4341" s="385"/>
      <c r="O4341" s="385"/>
      <c r="P4341" s="386"/>
      <c r="Q4341" s="386"/>
      <c r="R4341" s="387"/>
    </row>
    <row r="4342" spans="1:18" ht="15" customHeight="1" x14ac:dyDescent="0.3">
      <c r="A4342" s="383" t="str">
        <f ca="1">IF(ISBLANK(B4342),"",IFERROR(INDIRECT("'Geotech Log'!J"&amp;MATCH(B4342,'Geotech Log'!K:K,1)),""))</f>
        <v/>
      </c>
      <c r="B4342" s="384"/>
      <c r="C4342" s="384"/>
      <c r="D4342" s="385"/>
      <c r="E4342" s="385"/>
      <c r="F4342" s="385"/>
      <c r="G4342" s="385"/>
      <c r="H4342" s="385" t="s">
        <v>1184</v>
      </c>
      <c r="I4342" s="385"/>
      <c r="J4342" s="385"/>
      <c r="K4342" s="385"/>
      <c r="L4342" s="385"/>
      <c r="M4342" s="385"/>
      <c r="N4342" s="385"/>
      <c r="O4342" s="385"/>
      <c r="P4342" s="386"/>
      <c r="Q4342" s="386"/>
      <c r="R4342" s="387"/>
    </row>
    <row r="4343" spans="1:18" ht="15" customHeight="1" x14ac:dyDescent="0.3">
      <c r="A4343" s="383" t="str">
        <f ca="1">IF(ISBLANK(B4343),"",IFERROR(INDIRECT("'Geotech Log'!J"&amp;MATCH(B4343,'Geotech Log'!K:K,1)),""))</f>
        <v/>
      </c>
      <c r="B4343" s="384"/>
      <c r="C4343" s="384"/>
      <c r="D4343" s="385"/>
      <c r="E4343" s="385"/>
      <c r="F4343" s="385"/>
      <c r="G4343" s="385"/>
      <c r="H4343" s="385" t="s">
        <v>1184</v>
      </c>
      <c r="I4343" s="385"/>
      <c r="J4343" s="385"/>
      <c r="K4343" s="385"/>
      <c r="L4343" s="385"/>
      <c r="M4343" s="385"/>
      <c r="N4343" s="385"/>
      <c r="O4343" s="385"/>
      <c r="P4343" s="386"/>
      <c r="Q4343" s="386"/>
      <c r="R4343" s="387"/>
    </row>
    <row r="4344" spans="1:18" ht="15" customHeight="1" x14ac:dyDescent="0.3">
      <c r="A4344" s="383" t="str">
        <f ca="1">IF(ISBLANK(B4344),"",IFERROR(INDIRECT("'Geotech Log'!J"&amp;MATCH(B4344,'Geotech Log'!K:K,1)),""))</f>
        <v/>
      </c>
      <c r="B4344" s="384"/>
      <c r="C4344" s="384"/>
      <c r="D4344" s="385"/>
      <c r="E4344" s="385"/>
      <c r="F4344" s="385"/>
      <c r="G4344" s="385"/>
      <c r="H4344" s="385" t="s">
        <v>1184</v>
      </c>
      <c r="I4344" s="385"/>
      <c r="J4344" s="385"/>
      <c r="K4344" s="385"/>
      <c r="L4344" s="385"/>
      <c r="M4344" s="385"/>
      <c r="N4344" s="385"/>
      <c r="O4344" s="385"/>
      <c r="P4344" s="386"/>
      <c r="Q4344" s="386"/>
      <c r="R4344" s="387"/>
    </row>
    <row r="4345" spans="1:18" ht="15" customHeight="1" x14ac:dyDescent="0.3">
      <c r="A4345" s="383" t="str">
        <f ca="1">IF(ISBLANK(B4345),"",IFERROR(INDIRECT("'Geotech Log'!J"&amp;MATCH(B4345,'Geotech Log'!K:K,1)),""))</f>
        <v/>
      </c>
      <c r="B4345" s="384"/>
      <c r="C4345" s="384"/>
      <c r="D4345" s="385"/>
      <c r="E4345" s="385"/>
      <c r="F4345" s="385"/>
      <c r="G4345" s="385"/>
      <c r="H4345" s="385" t="s">
        <v>1184</v>
      </c>
      <c r="I4345" s="385"/>
      <c r="J4345" s="385"/>
      <c r="K4345" s="385"/>
      <c r="L4345" s="385"/>
      <c r="M4345" s="385"/>
      <c r="N4345" s="385"/>
      <c r="O4345" s="385"/>
      <c r="P4345" s="386"/>
      <c r="Q4345" s="386"/>
      <c r="R4345" s="387"/>
    </row>
    <row r="4346" spans="1:18" ht="15" customHeight="1" x14ac:dyDescent="0.3">
      <c r="A4346" s="383" t="str">
        <f ca="1">IF(ISBLANK(B4346),"",IFERROR(INDIRECT("'Geotech Log'!J"&amp;MATCH(B4346,'Geotech Log'!K:K,1)),""))</f>
        <v/>
      </c>
      <c r="B4346" s="384"/>
      <c r="C4346" s="384"/>
      <c r="D4346" s="385"/>
      <c r="E4346" s="385"/>
      <c r="F4346" s="385"/>
      <c r="G4346" s="385"/>
      <c r="H4346" s="385" t="s">
        <v>1184</v>
      </c>
      <c r="I4346" s="385"/>
      <c r="J4346" s="385"/>
      <c r="K4346" s="385"/>
      <c r="L4346" s="385"/>
      <c r="M4346" s="385"/>
      <c r="N4346" s="385"/>
      <c r="O4346" s="385"/>
      <c r="P4346" s="386"/>
      <c r="Q4346" s="386"/>
      <c r="R4346" s="387"/>
    </row>
    <row r="4347" spans="1:18" ht="15" customHeight="1" x14ac:dyDescent="0.3">
      <c r="A4347" s="383" t="str">
        <f ca="1">IF(ISBLANK(B4347),"",IFERROR(INDIRECT("'Geotech Log'!J"&amp;MATCH(B4347,'Geotech Log'!K:K,1)),""))</f>
        <v/>
      </c>
      <c r="B4347" s="384"/>
      <c r="C4347" s="384"/>
      <c r="D4347" s="385"/>
      <c r="E4347" s="385"/>
      <c r="F4347" s="385"/>
      <c r="G4347" s="385"/>
      <c r="H4347" s="385" t="s">
        <v>1184</v>
      </c>
      <c r="I4347" s="385"/>
      <c r="J4347" s="385"/>
      <c r="K4347" s="385"/>
      <c r="L4347" s="385"/>
      <c r="M4347" s="385"/>
      <c r="N4347" s="385"/>
      <c r="O4347" s="385"/>
      <c r="P4347" s="386"/>
      <c r="Q4347" s="386"/>
      <c r="R4347" s="387"/>
    </row>
    <row r="4348" spans="1:18" ht="15" customHeight="1" x14ac:dyDescent="0.3">
      <c r="A4348" s="383" t="str">
        <f ca="1">IF(ISBLANK(B4348),"",IFERROR(INDIRECT("'Geotech Log'!J"&amp;MATCH(B4348,'Geotech Log'!K:K,1)),""))</f>
        <v/>
      </c>
      <c r="B4348" s="384"/>
      <c r="C4348" s="384"/>
      <c r="D4348" s="385"/>
      <c r="E4348" s="385"/>
      <c r="F4348" s="385"/>
      <c r="G4348" s="385"/>
      <c r="H4348" s="385" t="s">
        <v>1184</v>
      </c>
      <c r="I4348" s="385"/>
      <c r="J4348" s="385"/>
      <c r="K4348" s="385"/>
      <c r="L4348" s="385"/>
      <c r="M4348" s="385"/>
      <c r="N4348" s="385"/>
      <c r="O4348" s="385"/>
      <c r="P4348" s="386"/>
      <c r="Q4348" s="386"/>
      <c r="R4348" s="387"/>
    </row>
    <row r="4349" spans="1:18" ht="15" customHeight="1" x14ac:dyDescent="0.3">
      <c r="A4349" s="383" t="str">
        <f ca="1">IF(ISBLANK(B4349),"",IFERROR(INDIRECT("'Geotech Log'!J"&amp;MATCH(B4349,'Geotech Log'!K:K,1)),""))</f>
        <v/>
      </c>
      <c r="B4349" s="384"/>
      <c r="C4349" s="384"/>
      <c r="D4349" s="385"/>
      <c r="E4349" s="385"/>
      <c r="F4349" s="385"/>
      <c r="G4349" s="385"/>
      <c r="H4349" s="385" t="s">
        <v>1184</v>
      </c>
      <c r="I4349" s="385"/>
      <c r="J4349" s="385"/>
      <c r="K4349" s="385"/>
      <c r="L4349" s="385"/>
      <c r="M4349" s="385"/>
      <c r="N4349" s="385"/>
      <c r="O4349" s="385"/>
      <c r="P4349" s="386"/>
      <c r="Q4349" s="386"/>
      <c r="R4349" s="387"/>
    </row>
    <row r="4350" spans="1:18" ht="15" customHeight="1" x14ac:dyDescent="0.3">
      <c r="A4350" s="383" t="str">
        <f ca="1">IF(ISBLANK(B4350),"",IFERROR(INDIRECT("'Geotech Log'!J"&amp;MATCH(B4350,'Geotech Log'!K:K,1)),""))</f>
        <v/>
      </c>
      <c r="B4350" s="384"/>
      <c r="C4350" s="384"/>
      <c r="D4350" s="385"/>
      <c r="E4350" s="385"/>
      <c r="F4350" s="385"/>
      <c r="G4350" s="385"/>
      <c r="H4350" s="385" t="s">
        <v>1184</v>
      </c>
      <c r="I4350" s="385"/>
      <c r="J4350" s="385"/>
      <c r="K4350" s="385"/>
      <c r="L4350" s="385"/>
      <c r="M4350" s="385"/>
      <c r="N4350" s="385"/>
      <c r="O4350" s="385"/>
      <c r="P4350" s="386"/>
      <c r="Q4350" s="386"/>
      <c r="R4350" s="387"/>
    </row>
    <row r="4351" spans="1:18" ht="15" customHeight="1" x14ac:dyDescent="0.3">
      <c r="A4351" s="383" t="str">
        <f ca="1">IF(ISBLANK(B4351),"",IFERROR(INDIRECT("'Geotech Log'!J"&amp;MATCH(B4351,'Geotech Log'!K:K,1)),""))</f>
        <v/>
      </c>
      <c r="B4351" s="384"/>
      <c r="C4351" s="384"/>
      <c r="D4351" s="385"/>
      <c r="E4351" s="385"/>
      <c r="F4351" s="385"/>
      <c r="G4351" s="385"/>
      <c r="H4351" s="385" t="s">
        <v>1184</v>
      </c>
      <c r="I4351" s="385"/>
      <c r="J4351" s="385"/>
      <c r="K4351" s="385"/>
      <c r="L4351" s="385"/>
      <c r="M4351" s="385"/>
      <c r="N4351" s="385"/>
      <c r="O4351" s="385"/>
      <c r="P4351" s="386"/>
      <c r="Q4351" s="386"/>
      <c r="R4351" s="387"/>
    </row>
    <row r="4352" spans="1:18" ht="15" customHeight="1" x14ac:dyDescent="0.3">
      <c r="A4352" s="383" t="str">
        <f ca="1">IF(ISBLANK(B4352),"",IFERROR(INDIRECT("'Geotech Log'!J"&amp;MATCH(B4352,'Geotech Log'!K:K,1)),""))</f>
        <v/>
      </c>
      <c r="B4352" s="384"/>
      <c r="C4352" s="384"/>
      <c r="D4352" s="385"/>
      <c r="E4352" s="385"/>
      <c r="F4352" s="385"/>
      <c r="G4352" s="385"/>
      <c r="H4352" s="385" t="s">
        <v>1184</v>
      </c>
      <c r="I4352" s="385"/>
      <c r="J4352" s="385"/>
      <c r="K4352" s="385"/>
      <c r="L4352" s="385"/>
      <c r="M4352" s="385"/>
      <c r="N4352" s="385"/>
      <c r="O4352" s="385"/>
      <c r="P4352" s="386"/>
      <c r="Q4352" s="386"/>
      <c r="R4352" s="387"/>
    </row>
    <row r="4353" spans="1:18" ht="15" customHeight="1" x14ac:dyDescent="0.3">
      <c r="A4353" s="383" t="str">
        <f ca="1">IF(ISBLANK(B4353),"",IFERROR(INDIRECT("'Geotech Log'!J"&amp;MATCH(B4353,'Geotech Log'!K:K,1)),""))</f>
        <v/>
      </c>
      <c r="B4353" s="384"/>
      <c r="C4353" s="384"/>
      <c r="D4353" s="385"/>
      <c r="E4353" s="385"/>
      <c r="F4353" s="385"/>
      <c r="G4353" s="385"/>
      <c r="H4353" s="385" t="s">
        <v>1184</v>
      </c>
      <c r="I4353" s="385"/>
      <c r="J4353" s="385"/>
      <c r="K4353" s="385"/>
      <c r="L4353" s="385"/>
      <c r="M4353" s="385"/>
      <c r="N4353" s="385"/>
      <c r="O4353" s="385"/>
      <c r="P4353" s="386"/>
      <c r="Q4353" s="386"/>
      <c r="R4353" s="387"/>
    </row>
    <row r="4354" spans="1:18" ht="15" customHeight="1" x14ac:dyDescent="0.3">
      <c r="A4354" s="383" t="str">
        <f ca="1">IF(ISBLANK(B4354),"",IFERROR(INDIRECT("'Geotech Log'!J"&amp;MATCH(B4354,'Geotech Log'!K:K,1)),""))</f>
        <v/>
      </c>
      <c r="B4354" s="384"/>
      <c r="C4354" s="384"/>
      <c r="D4354" s="385"/>
      <c r="E4354" s="385"/>
      <c r="F4354" s="385"/>
      <c r="G4354" s="385"/>
      <c r="H4354" s="385" t="s">
        <v>1184</v>
      </c>
      <c r="I4354" s="385"/>
      <c r="J4354" s="385"/>
      <c r="K4354" s="385"/>
      <c r="L4354" s="385"/>
      <c r="M4354" s="385"/>
      <c r="N4354" s="385"/>
      <c r="O4354" s="385"/>
      <c r="P4354" s="386"/>
      <c r="Q4354" s="386"/>
      <c r="R4354" s="387"/>
    </row>
    <row r="4355" spans="1:18" ht="15" customHeight="1" x14ac:dyDescent="0.3">
      <c r="A4355" s="383" t="str">
        <f ca="1">IF(ISBLANK(B4355),"",IFERROR(INDIRECT("'Geotech Log'!J"&amp;MATCH(B4355,'Geotech Log'!K:K,1)),""))</f>
        <v/>
      </c>
      <c r="B4355" s="384"/>
      <c r="C4355" s="384"/>
      <c r="D4355" s="385"/>
      <c r="E4355" s="385"/>
      <c r="F4355" s="385"/>
      <c r="G4355" s="385"/>
      <c r="H4355" s="385" t="s">
        <v>1184</v>
      </c>
      <c r="I4355" s="385"/>
      <c r="J4355" s="385"/>
      <c r="K4355" s="385"/>
      <c r="L4355" s="385"/>
      <c r="M4355" s="385"/>
      <c r="N4355" s="385"/>
      <c r="O4355" s="385"/>
      <c r="P4355" s="386"/>
      <c r="Q4355" s="386"/>
      <c r="R4355" s="387"/>
    </row>
    <row r="4356" spans="1:18" ht="15" customHeight="1" x14ac:dyDescent="0.3">
      <c r="A4356" s="383" t="str">
        <f ca="1">IF(ISBLANK(B4356),"",IFERROR(INDIRECT("'Geotech Log'!J"&amp;MATCH(B4356,'Geotech Log'!K:K,1)),""))</f>
        <v/>
      </c>
      <c r="B4356" s="384"/>
      <c r="C4356" s="384"/>
      <c r="D4356" s="385"/>
      <c r="E4356" s="385"/>
      <c r="F4356" s="385"/>
      <c r="G4356" s="385"/>
      <c r="H4356" s="385" t="s">
        <v>1184</v>
      </c>
      <c r="I4356" s="385"/>
      <c r="J4356" s="385"/>
      <c r="K4356" s="385"/>
      <c r="L4356" s="385"/>
      <c r="M4356" s="385"/>
      <c r="N4356" s="385"/>
      <c r="O4356" s="385"/>
      <c r="P4356" s="386"/>
      <c r="Q4356" s="386"/>
      <c r="R4356" s="387"/>
    </row>
    <row r="4357" spans="1:18" ht="15" customHeight="1" x14ac:dyDescent="0.3">
      <c r="A4357" s="383" t="str">
        <f ca="1">IF(ISBLANK(B4357),"",IFERROR(INDIRECT("'Geotech Log'!J"&amp;MATCH(B4357,'Geotech Log'!K:K,1)),""))</f>
        <v/>
      </c>
      <c r="B4357" s="384"/>
      <c r="C4357" s="384"/>
      <c r="D4357" s="385"/>
      <c r="E4357" s="385"/>
      <c r="F4357" s="385"/>
      <c r="G4357" s="385"/>
      <c r="H4357" s="385" t="s">
        <v>1184</v>
      </c>
      <c r="I4357" s="385"/>
      <c r="J4357" s="385"/>
      <c r="K4357" s="385"/>
      <c r="L4357" s="385"/>
      <c r="M4357" s="385"/>
      <c r="N4357" s="385"/>
      <c r="O4357" s="385"/>
      <c r="P4357" s="386"/>
      <c r="Q4357" s="386"/>
      <c r="R4357" s="387"/>
    </row>
    <row r="4358" spans="1:18" ht="15" customHeight="1" x14ac:dyDescent="0.3">
      <c r="A4358" s="383" t="str">
        <f ca="1">IF(ISBLANK(B4358),"",IFERROR(INDIRECT("'Geotech Log'!J"&amp;MATCH(B4358,'Geotech Log'!K:K,1)),""))</f>
        <v/>
      </c>
      <c r="B4358" s="384"/>
      <c r="C4358" s="384"/>
      <c r="D4358" s="385"/>
      <c r="E4358" s="385"/>
      <c r="F4358" s="385"/>
      <c r="G4358" s="385"/>
      <c r="H4358" s="385" t="s">
        <v>1184</v>
      </c>
      <c r="I4358" s="385"/>
      <c r="J4358" s="385"/>
      <c r="K4358" s="385"/>
      <c r="L4358" s="385"/>
      <c r="M4358" s="385"/>
      <c r="N4358" s="385"/>
      <c r="O4358" s="385"/>
      <c r="P4358" s="386"/>
      <c r="Q4358" s="386"/>
      <c r="R4358" s="387"/>
    </row>
    <row r="4359" spans="1:18" ht="15" customHeight="1" x14ac:dyDescent="0.3">
      <c r="A4359" s="383" t="str">
        <f ca="1">IF(ISBLANK(B4359),"",IFERROR(INDIRECT("'Geotech Log'!J"&amp;MATCH(B4359,'Geotech Log'!K:K,1)),""))</f>
        <v/>
      </c>
      <c r="B4359" s="384"/>
      <c r="C4359" s="384"/>
      <c r="D4359" s="385"/>
      <c r="E4359" s="385"/>
      <c r="F4359" s="385"/>
      <c r="G4359" s="385"/>
      <c r="H4359" s="385" t="s">
        <v>1184</v>
      </c>
      <c r="I4359" s="385"/>
      <c r="J4359" s="385"/>
      <c r="K4359" s="385"/>
      <c r="L4359" s="385"/>
      <c r="M4359" s="385"/>
      <c r="N4359" s="385"/>
      <c r="O4359" s="385"/>
      <c r="P4359" s="386"/>
      <c r="Q4359" s="386"/>
      <c r="R4359" s="387"/>
    </row>
    <row r="4360" spans="1:18" ht="15" customHeight="1" x14ac:dyDescent="0.3">
      <c r="A4360" s="383" t="str">
        <f ca="1">IF(ISBLANK(B4360),"",IFERROR(INDIRECT("'Geotech Log'!J"&amp;MATCH(B4360,'Geotech Log'!K:K,1)),""))</f>
        <v/>
      </c>
      <c r="B4360" s="384"/>
      <c r="C4360" s="384"/>
      <c r="D4360" s="385"/>
      <c r="E4360" s="385"/>
      <c r="F4360" s="385"/>
      <c r="G4360" s="385"/>
      <c r="H4360" s="385" t="s">
        <v>1184</v>
      </c>
      <c r="I4360" s="385"/>
      <c r="J4360" s="385"/>
      <c r="K4360" s="385"/>
      <c r="L4360" s="385"/>
      <c r="M4360" s="385"/>
      <c r="N4360" s="385"/>
      <c r="O4360" s="385"/>
      <c r="P4360" s="386"/>
      <c r="Q4360" s="386"/>
      <c r="R4360" s="387"/>
    </row>
    <row r="4361" spans="1:18" ht="15" customHeight="1" x14ac:dyDescent="0.3">
      <c r="A4361" s="383" t="str">
        <f ca="1">IF(ISBLANK(B4361),"",IFERROR(INDIRECT("'Geotech Log'!J"&amp;MATCH(B4361,'Geotech Log'!K:K,1)),""))</f>
        <v/>
      </c>
      <c r="B4361" s="384"/>
      <c r="C4361" s="384"/>
      <c r="D4361" s="385"/>
      <c r="E4361" s="385"/>
      <c r="F4361" s="385"/>
      <c r="G4361" s="385"/>
      <c r="H4361" s="385" t="s">
        <v>1184</v>
      </c>
      <c r="I4361" s="385"/>
      <c r="J4361" s="385"/>
      <c r="K4361" s="385"/>
      <c r="L4361" s="385"/>
      <c r="M4361" s="385"/>
      <c r="N4361" s="385"/>
      <c r="O4361" s="385"/>
      <c r="P4361" s="386"/>
      <c r="Q4361" s="386"/>
      <c r="R4361" s="387"/>
    </row>
    <row r="4362" spans="1:18" ht="15" customHeight="1" x14ac:dyDescent="0.3">
      <c r="A4362" s="383" t="str">
        <f ca="1">IF(ISBLANK(B4362),"",IFERROR(INDIRECT("'Geotech Log'!J"&amp;MATCH(B4362,'Geotech Log'!K:K,1)),""))</f>
        <v/>
      </c>
      <c r="B4362" s="384"/>
      <c r="C4362" s="384"/>
      <c r="D4362" s="385"/>
      <c r="E4362" s="385"/>
      <c r="F4362" s="385"/>
      <c r="G4362" s="385"/>
      <c r="H4362" s="385" t="s">
        <v>1184</v>
      </c>
      <c r="I4362" s="385"/>
      <c r="J4362" s="385"/>
      <c r="K4362" s="385"/>
      <c r="L4362" s="385"/>
      <c r="M4362" s="385"/>
      <c r="N4362" s="385"/>
      <c r="O4362" s="385"/>
      <c r="P4362" s="386"/>
      <c r="Q4362" s="386"/>
      <c r="R4362" s="387"/>
    </row>
    <row r="4363" spans="1:18" ht="15" customHeight="1" x14ac:dyDescent="0.3">
      <c r="A4363" s="383" t="str">
        <f ca="1">IF(ISBLANK(B4363),"",IFERROR(INDIRECT("'Geotech Log'!J"&amp;MATCH(B4363,'Geotech Log'!K:K,1)),""))</f>
        <v/>
      </c>
      <c r="B4363" s="384"/>
      <c r="C4363" s="384"/>
      <c r="D4363" s="385"/>
      <c r="E4363" s="385"/>
      <c r="F4363" s="385"/>
      <c r="G4363" s="385"/>
      <c r="H4363" s="385" t="s">
        <v>1184</v>
      </c>
      <c r="I4363" s="385"/>
      <c r="J4363" s="385"/>
      <c r="K4363" s="385"/>
      <c r="L4363" s="385"/>
      <c r="M4363" s="385"/>
      <c r="N4363" s="385"/>
      <c r="O4363" s="385"/>
      <c r="P4363" s="386"/>
      <c r="Q4363" s="386"/>
      <c r="R4363" s="387"/>
    </row>
    <row r="4364" spans="1:18" ht="15" customHeight="1" x14ac:dyDescent="0.3">
      <c r="A4364" s="383" t="str">
        <f ca="1">IF(ISBLANK(B4364),"",IFERROR(INDIRECT("'Geotech Log'!J"&amp;MATCH(B4364,'Geotech Log'!K:K,1)),""))</f>
        <v/>
      </c>
      <c r="B4364" s="384"/>
      <c r="C4364" s="384"/>
      <c r="D4364" s="385"/>
      <c r="E4364" s="385"/>
      <c r="F4364" s="385"/>
      <c r="G4364" s="385"/>
      <c r="H4364" s="385" t="s">
        <v>1184</v>
      </c>
      <c r="I4364" s="385"/>
      <c r="J4364" s="385"/>
      <c r="K4364" s="385"/>
      <c r="L4364" s="385"/>
      <c r="M4364" s="385"/>
      <c r="N4364" s="385"/>
      <c r="O4364" s="385"/>
      <c r="P4364" s="386"/>
      <c r="Q4364" s="386"/>
      <c r="R4364" s="387"/>
    </row>
    <row r="4365" spans="1:18" ht="15" customHeight="1" x14ac:dyDescent="0.3">
      <c r="A4365" s="383" t="str">
        <f ca="1">IF(ISBLANK(B4365),"",IFERROR(INDIRECT("'Geotech Log'!J"&amp;MATCH(B4365,'Geotech Log'!K:K,1)),""))</f>
        <v/>
      </c>
      <c r="B4365" s="384"/>
      <c r="C4365" s="384"/>
      <c r="D4365" s="385"/>
      <c r="E4365" s="385"/>
      <c r="F4365" s="385"/>
      <c r="G4365" s="385"/>
      <c r="H4365" s="385" t="s">
        <v>1184</v>
      </c>
      <c r="I4365" s="385"/>
      <c r="J4365" s="385"/>
      <c r="K4365" s="385"/>
      <c r="L4365" s="385"/>
      <c r="M4365" s="385"/>
      <c r="N4365" s="385"/>
      <c r="O4365" s="385"/>
      <c r="P4365" s="386"/>
      <c r="Q4365" s="386"/>
      <c r="R4365" s="387"/>
    </row>
    <row r="4366" spans="1:18" ht="15" customHeight="1" x14ac:dyDescent="0.3">
      <c r="A4366" s="383" t="str">
        <f ca="1">IF(ISBLANK(B4366),"",IFERROR(INDIRECT("'Geotech Log'!J"&amp;MATCH(B4366,'Geotech Log'!K:K,1)),""))</f>
        <v/>
      </c>
      <c r="B4366" s="384"/>
      <c r="C4366" s="384"/>
      <c r="D4366" s="385"/>
      <c r="E4366" s="385"/>
      <c r="F4366" s="385"/>
      <c r="G4366" s="385"/>
      <c r="H4366" s="385" t="s">
        <v>1184</v>
      </c>
      <c r="I4366" s="385"/>
      <c r="J4366" s="385"/>
      <c r="K4366" s="385"/>
      <c r="L4366" s="385"/>
      <c r="M4366" s="385"/>
      <c r="N4366" s="385"/>
      <c r="O4366" s="385"/>
      <c r="P4366" s="386"/>
      <c r="Q4366" s="386"/>
      <c r="R4366" s="387"/>
    </row>
    <row r="4367" spans="1:18" ht="15" customHeight="1" x14ac:dyDescent="0.3">
      <c r="A4367" s="383" t="str">
        <f ca="1">IF(ISBLANK(B4367),"",IFERROR(INDIRECT("'Geotech Log'!J"&amp;MATCH(B4367,'Geotech Log'!K:K,1)),""))</f>
        <v/>
      </c>
      <c r="B4367" s="384"/>
      <c r="C4367" s="384"/>
      <c r="D4367" s="385"/>
      <c r="E4367" s="385"/>
      <c r="F4367" s="385"/>
      <c r="G4367" s="385"/>
      <c r="H4367" s="385" t="s">
        <v>1184</v>
      </c>
      <c r="I4367" s="385"/>
      <c r="J4367" s="385"/>
      <c r="K4367" s="385"/>
      <c r="L4367" s="385"/>
      <c r="M4367" s="385"/>
      <c r="N4367" s="385"/>
      <c r="O4367" s="385"/>
      <c r="P4367" s="386"/>
      <c r="Q4367" s="386"/>
      <c r="R4367" s="387"/>
    </row>
    <row r="4368" spans="1:18" ht="15" customHeight="1" x14ac:dyDescent="0.3">
      <c r="A4368" s="383" t="str">
        <f ca="1">IF(ISBLANK(B4368),"",IFERROR(INDIRECT("'Geotech Log'!J"&amp;MATCH(B4368,'Geotech Log'!K:K,1)),""))</f>
        <v/>
      </c>
      <c r="B4368" s="384"/>
      <c r="C4368" s="384"/>
      <c r="D4368" s="385"/>
      <c r="E4368" s="385"/>
      <c r="F4368" s="385"/>
      <c r="G4368" s="385"/>
      <c r="H4368" s="385" t="s">
        <v>1184</v>
      </c>
      <c r="I4368" s="385"/>
      <c r="J4368" s="385"/>
      <c r="K4368" s="385"/>
      <c r="L4368" s="385"/>
      <c r="M4368" s="385"/>
      <c r="N4368" s="385"/>
      <c r="O4368" s="385"/>
      <c r="P4368" s="386"/>
      <c r="Q4368" s="386"/>
      <c r="R4368" s="387"/>
    </row>
    <row r="4369" spans="1:18" ht="15" customHeight="1" x14ac:dyDescent="0.3">
      <c r="A4369" s="383" t="str">
        <f ca="1">IF(ISBLANK(B4369),"",IFERROR(INDIRECT("'Geotech Log'!J"&amp;MATCH(B4369,'Geotech Log'!K:K,1)),""))</f>
        <v/>
      </c>
      <c r="B4369" s="384"/>
      <c r="C4369" s="384"/>
      <c r="D4369" s="385"/>
      <c r="E4369" s="385"/>
      <c r="F4369" s="385"/>
      <c r="G4369" s="385"/>
      <c r="H4369" s="385" t="s">
        <v>1184</v>
      </c>
      <c r="I4369" s="385"/>
      <c r="J4369" s="385"/>
      <c r="K4369" s="385"/>
      <c r="L4369" s="385"/>
      <c r="M4369" s="385"/>
      <c r="N4369" s="385"/>
      <c r="O4369" s="385"/>
      <c r="P4369" s="386"/>
      <c r="Q4369" s="386"/>
      <c r="R4369" s="387"/>
    </row>
    <row r="4370" spans="1:18" ht="15" customHeight="1" x14ac:dyDescent="0.3">
      <c r="A4370" s="383" t="str">
        <f ca="1">IF(ISBLANK(B4370),"",IFERROR(INDIRECT("'Geotech Log'!J"&amp;MATCH(B4370,'Geotech Log'!K:K,1)),""))</f>
        <v/>
      </c>
      <c r="B4370" s="384"/>
      <c r="C4370" s="384"/>
      <c r="D4370" s="385"/>
      <c r="E4370" s="385"/>
      <c r="F4370" s="385"/>
      <c r="G4370" s="385"/>
      <c r="H4370" s="385" t="s">
        <v>1184</v>
      </c>
      <c r="I4370" s="385"/>
      <c r="J4370" s="385"/>
      <c r="K4370" s="385"/>
      <c r="L4370" s="385"/>
      <c r="M4370" s="385"/>
      <c r="N4370" s="385"/>
      <c r="O4370" s="385"/>
      <c r="P4370" s="386"/>
      <c r="Q4370" s="386"/>
      <c r="R4370" s="387"/>
    </row>
    <row r="4371" spans="1:18" ht="15" customHeight="1" x14ac:dyDescent="0.3">
      <c r="A4371" s="383" t="str">
        <f ca="1">IF(ISBLANK(B4371),"",IFERROR(INDIRECT("'Geotech Log'!J"&amp;MATCH(B4371,'Geotech Log'!K:K,1)),""))</f>
        <v/>
      </c>
      <c r="B4371" s="384"/>
      <c r="C4371" s="384"/>
      <c r="D4371" s="385"/>
      <c r="E4371" s="385"/>
      <c r="F4371" s="385"/>
      <c r="G4371" s="385"/>
      <c r="H4371" s="385" t="s">
        <v>1184</v>
      </c>
      <c r="I4371" s="385"/>
      <c r="J4371" s="385"/>
      <c r="K4371" s="385"/>
      <c r="L4371" s="385"/>
      <c r="M4371" s="385"/>
      <c r="N4371" s="385"/>
      <c r="O4371" s="385"/>
      <c r="P4371" s="386"/>
      <c r="Q4371" s="386"/>
      <c r="R4371" s="387"/>
    </row>
    <row r="4372" spans="1:18" ht="15" customHeight="1" x14ac:dyDescent="0.3">
      <c r="A4372" s="383" t="str">
        <f ca="1">IF(ISBLANK(B4372),"",IFERROR(INDIRECT("'Geotech Log'!J"&amp;MATCH(B4372,'Geotech Log'!K:K,1)),""))</f>
        <v/>
      </c>
      <c r="B4372" s="384"/>
      <c r="C4372" s="384"/>
      <c r="D4372" s="385"/>
      <c r="E4372" s="385"/>
      <c r="F4372" s="385"/>
      <c r="G4372" s="385"/>
      <c r="H4372" s="385" t="s">
        <v>1184</v>
      </c>
      <c r="I4372" s="385"/>
      <c r="J4372" s="385"/>
      <c r="K4372" s="385"/>
      <c r="L4372" s="385"/>
      <c r="M4372" s="385"/>
      <c r="N4372" s="385"/>
      <c r="O4372" s="385"/>
      <c r="P4372" s="386"/>
      <c r="Q4372" s="386"/>
      <c r="R4372" s="387"/>
    </row>
    <row r="4373" spans="1:18" ht="15" customHeight="1" x14ac:dyDescent="0.3">
      <c r="A4373" s="383" t="str">
        <f ca="1">IF(ISBLANK(B4373),"",IFERROR(INDIRECT("'Geotech Log'!J"&amp;MATCH(B4373,'Geotech Log'!K:K,1)),""))</f>
        <v/>
      </c>
      <c r="B4373" s="384"/>
      <c r="C4373" s="384"/>
      <c r="D4373" s="385"/>
      <c r="E4373" s="385"/>
      <c r="F4373" s="385"/>
      <c r="G4373" s="385"/>
      <c r="H4373" s="385" t="s">
        <v>1184</v>
      </c>
      <c r="I4373" s="385"/>
      <c r="J4373" s="385"/>
      <c r="K4373" s="385"/>
      <c r="L4373" s="385"/>
      <c r="M4373" s="385"/>
      <c r="N4373" s="385"/>
      <c r="O4373" s="385"/>
      <c r="P4373" s="386"/>
      <c r="Q4373" s="386"/>
      <c r="R4373" s="387"/>
    </row>
    <row r="4374" spans="1:18" ht="15" customHeight="1" x14ac:dyDescent="0.3">
      <c r="A4374" s="383" t="str">
        <f ca="1">IF(ISBLANK(B4374),"",IFERROR(INDIRECT("'Geotech Log'!J"&amp;MATCH(B4374,'Geotech Log'!K:K,1)),""))</f>
        <v/>
      </c>
      <c r="B4374" s="384"/>
      <c r="C4374" s="384"/>
      <c r="D4374" s="385"/>
      <c r="E4374" s="385"/>
      <c r="F4374" s="385"/>
      <c r="G4374" s="385"/>
      <c r="H4374" s="385" t="s">
        <v>1184</v>
      </c>
      <c r="I4374" s="385"/>
      <c r="J4374" s="385"/>
      <c r="K4374" s="385"/>
      <c r="L4374" s="385"/>
      <c r="M4374" s="385"/>
      <c r="N4374" s="385"/>
      <c r="O4374" s="385"/>
      <c r="P4374" s="386"/>
      <c r="Q4374" s="386"/>
      <c r="R4374" s="387"/>
    </row>
    <row r="4375" spans="1:18" ht="15" customHeight="1" x14ac:dyDescent="0.3">
      <c r="A4375" s="383" t="str">
        <f ca="1">IF(ISBLANK(B4375),"",IFERROR(INDIRECT("'Geotech Log'!J"&amp;MATCH(B4375,'Geotech Log'!K:K,1)),""))</f>
        <v/>
      </c>
      <c r="B4375" s="384"/>
      <c r="C4375" s="384"/>
      <c r="D4375" s="385"/>
      <c r="E4375" s="385"/>
      <c r="F4375" s="385"/>
      <c r="G4375" s="385"/>
      <c r="H4375" s="385" t="s">
        <v>1184</v>
      </c>
      <c r="I4375" s="385"/>
      <c r="J4375" s="385"/>
      <c r="K4375" s="385"/>
      <c r="L4375" s="385"/>
      <c r="M4375" s="385"/>
      <c r="N4375" s="385"/>
      <c r="O4375" s="385"/>
      <c r="P4375" s="386"/>
      <c r="Q4375" s="386"/>
      <c r="R4375" s="387"/>
    </row>
    <row r="4376" spans="1:18" ht="15" customHeight="1" x14ac:dyDescent="0.3">
      <c r="A4376" s="383" t="str">
        <f ca="1">IF(ISBLANK(B4376),"",IFERROR(INDIRECT("'Geotech Log'!J"&amp;MATCH(B4376,'Geotech Log'!K:K,1)),""))</f>
        <v/>
      </c>
      <c r="B4376" s="384"/>
      <c r="C4376" s="384"/>
      <c r="D4376" s="385"/>
      <c r="E4376" s="385"/>
      <c r="F4376" s="385"/>
      <c r="G4376" s="385"/>
      <c r="H4376" s="385" t="s">
        <v>1184</v>
      </c>
      <c r="I4376" s="385"/>
      <c r="J4376" s="385"/>
      <c r="K4376" s="385"/>
      <c r="L4376" s="385"/>
      <c r="M4376" s="385"/>
      <c r="N4376" s="385"/>
      <c r="O4376" s="385"/>
      <c r="P4376" s="386"/>
      <c r="Q4376" s="386"/>
      <c r="R4376" s="387"/>
    </row>
    <row r="4377" spans="1:18" ht="15" customHeight="1" x14ac:dyDescent="0.3">
      <c r="A4377" s="383" t="str">
        <f ca="1">IF(ISBLANK(B4377),"",IFERROR(INDIRECT("'Geotech Log'!J"&amp;MATCH(B4377,'Geotech Log'!K:K,1)),""))</f>
        <v/>
      </c>
      <c r="B4377" s="384"/>
      <c r="C4377" s="384"/>
      <c r="D4377" s="385"/>
      <c r="E4377" s="385"/>
      <c r="F4377" s="385"/>
      <c r="G4377" s="385"/>
      <c r="H4377" s="385" t="s">
        <v>1184</v>
      </c>
      <c r="I4377" s="385"/>
      <c r="J4377" s="385"/>
      <c r="K4377" s="385"/>
      <c r="L4377" s="385"/>
      <c r="M4377" s="385"/>
      <c r="N4377" s="385"/>
      <c r="O4377" s="385"/>
      <c r="P4377" s="386"/>
      <c r="Q4377" s="386"/>
      <c r="R4377" s="387"/>
    </row>
    <row r="4378" spans="1:18" ht="15" customHeight="1" x14ac:dyDescent="0.3">
      <c r="A4378" s="383" t="str">
        <f ca="1">IF(ISBLANK(B4378),"",IFERROR(INDIRECT("'Geotech Log'!J"&amp;MATCH(B4378,'Geotech Log'!K:K,1)),""))</f>
        <v/>
      </c>
      <c r="B4378" s="384"/>
      <c r="C4378" s="384"/>
      <c r="D4378" s="385"/>
      <c r="E4378" s="385"/>
      <c r="F4378" s="385"/>
      <c r="G4378" s="385"/>
      <c r="H4378" s="385" t="s">
        <v>1184</v>
      </c>
      <c r="I4378" s="385"/>
      <c r="J4378" s="385"/>
      <c r="K4378" s="385"/>
      <c r="L4378" s="385"/>
      <c r="M4378" s="385"/>
      <c r="N4378" s="385"/>
      <c r="O4378" s="385"/>
      <c r="P4378" s="386"/>
      <c r="Q4378" s="386"/>
      <c r="R4378" s="387"/>
    </row>
    <row r="4379" spans="1:18" ht="15" customHeight="1" x14ac:dyDescent="0.3">
      <c r="A4379" s="383" t="str">
        <f ca="1">IF(ISBLANK(B4379),"",IFERROR(INDIRECT("'Geotech Log'!J"&amp;MATCH(B4379,'Geotech Log'!K:K,1)),""))</f>
        <v/>
      </c>
      <c r="B4379" s="384"/>
      <c r="C4379" s="384"/>
      <c r="D4379" s="385"/>
      <c r="E4379" s="385"/>
      <c r="F4379" s="385"/>
      <c r="G4379" s="385"/>
      <c r="H4379" s="385" t="s">
        <v>1184</v>
      </c>
      <c r="I4379" s="385"/>
      <c r="J4379" s="385"/>
      <c r="K4379" s="385"/>
      <c r="L4379" s="385"/>
      <c r="M4379" s="385"/>
      <c r="N4379" s="385"/>
      <c r="O4379" s="385"/>
      <c r="P4379" s="386"/>
      <c r="Q4379" s="386"/>
      <c r="R4379" s="387"/>
    </row>
    <row r="4380" spans="1:18" ht="15" customHeight="1" x14ac:dyDescent="0.3">
      <c r="A4380" s="383" t="str">
        <f ca="1">IF(ISBLANK(B4380),"",IFERROR(INDIRECT("'Geotech Log'!J"&amp;MATCH(B4380,'Geotech Log'!K:K,1)),""))</f>
        <v/>
      </c>
      <c r="B4380" s="384"/>
      <c r="C4380" s="384"/>
      <c r="D4380" s="385"/>
      <c r="E4380" s="385"/>
      <c r="F4380" s="385"/>
      <c r="G4380" s="385"/>
      <c r="H4380" s="385" t="s">
        <v>1184</v>
      </c>
      <c r="I4380" s="385"/>
      <c r="J4380" s="385"/>
      <c r="K4380" s="385"/>
      <c r="L4380" s="385"/>
      <c r="M4380" s="385"/>
      <c r="N4380" s="385"/>
      <c r="O4380" s="385"/>
      <c r="P4380" s="386"/>
      <c r="Q4380" s="386"/>
      <c r="R4380" s="387"/>
    </row>
    <row r="4381" spans="1:18" ht="15" customHeight="1" x14ac:dyDescent="0.3">
      <c r="A4381" s="383" t="str">
        <f ca="1">IF(ISBLANK(B4381),"",IFERROR(INDIRECT("'Geotech Log'!J"&amp;MATCH(B4381,'Geotech Log'!K:K,1)),""))</f>
        <v/>
      </c>
      <c r="B4381" s="384"/>
      <c r="C4381" s="384"/>
      <c r="D4381" s="385"/>
      <c r="E4381" s="385"/>
      <c r="F4381" s="385"/>
      <c r="G4381" s="385"/>
      <c r="H4381" s="385" t="s">
        <v>1184</v>
      </c>
      <c r="I4381" s="385"/>
      <c r="J4381" s="385"/>
      <c r="K4381" s="385"/>
      <c r="L4381" s="385"/>
      <c r="M4381" s="385"/>
      <c r="N4381" s="385"/>
      <c r="O4381" s="385"/>
      <c r="P4381" s="386"/>
      <c r="Q4381" s="386"/>
      <c r="R4381" s="387"/>
    </row>
    <row r="4382" spans="1:18" ht="15" customHeight="1" x14ac:dyDescent="0.3">
      <c r="A4382" s="383" t="str">
        <f ca="1">IF(ISBLANK(B4382),"",IFERROR(INDIRECT("'Geotech Log'!J"&amp;MATCH(B4382,'Geotech Log'!K:K,1)),""))</f>
        <v/>
      </c>
      <c r="B4382" s="384"/>
      <c r="C4382" s="384"/>
      <c r="D4382" s="385"/>
      <c r="E4382" s="385"/>
      <c r="F4382" s="385"/>
      <c r="G4382" s="385"/>
      <c r="H4382" s="385" t="s">
        <v>1184</v>
      </c>
      <c r="I4382" s="385"/>
      <c r="J4382" s="385"/>
      <c r="K4382" s="385"/>
      <c r="L4382" s="385"/>
      <c r="M4382" s="385"/>
      <c r="N4382" s="385"/>
      <c r="O4382" s="385"/>
      <c r="P4382" s="386"/>
      <c r="Q4382" s="386"/>
      <c r="R4382" s="387"/>
    </row>
    <row r="4383" spans="1:18" ht="15" customHeight="1" x14ac:dyDescent="0.3">
      <c r="A4383" s="383" t="str">
        <f ca="1">IF(ISBLANK(B4383),"",IFERROR(INDIRECT("'Geotech Log'!J"&amp;MATCH(B4383,'Geotech Log'!K:K,1)),""))</f>
        <v/>
      </c>
      <c r="B4383" s="384"/>
      <c r="C4383" s="384"/>
      <c r="D4383" s="385"/>
      <c r="E4383" s="385"/>
      <c r="F4383" s="385"/>
      <c r="G4383" s="385"/>
      <c r="H4383" s="385" t="s">
        <v>1184</v>
      </c>
      <c r="I4383" s="385"/>
      <c r="J4383" s="385"/>
      <c r="K4383" s="385"/>
      <c r="L4383" s="385"/>
      <c r="M4383" s="385"/>
      <c r="N4383" s="385"/>
      <c r="O4383" s="385"/>
      <c r="P4383" s="386"/>
      <c r="Q4383" s="386"/>
      <c r="R4383" s="387"/>
    </row>
    <row r="4384" spans="1:18" ht="15" customHeight="1" x14ac:dyDescent="0.3">
      <c r="A4384" s="383" t="str">
        <f ca="1">IF(ISBLANK(B4384),"",IFERROR(INDIRECT("'Geotech Log'!J"&amp;MATCH(B4384,'Geotech Log'!K:K,1)),""))</f>
        <v/>
      </c>
      <c r="B4384" s="384"/>
      <c r="C4384" s="384"/>
      <c r="D4384" s="385"/>
      <c r="E4384" s="385"/>
      <c r="F4384" s="385"/>
      <c r="G4384" s="385"/>
      <c r="H4384" s="385" t="s">
        <v>1184</v>
      </c>
      <c r="I4384" s="385"/>
      <c r="J4384" s="385"/>
      <c r="K4384" s="385"/>
      <c r="L4384" s="385"/>
      <c r="M4384" s="385"/>
      <c r="N4384" s="385"/>
      <c r="O4384" s="385"/>
      <c r="P4384" s="386"/>
      <c r="Q4384" s="386"/>
      <c r="R4384" s="387"/>
    </row>
    <row r="4385" spans="1:18" ht="15" customHeight="1" x14ac:dyDescent="0.3">
      <c r="A4385" s="383" t="str">
        <f ca="1">IF(ISBLANK(B4385),"",IFERROR(INDIRECT("'Geotech Log'!J"&amp;MATCH(B4385,'Geotech Log'!K:K,1)),""))</f>
        <v/>
      </c>
      <c r="B4385" s="384"/>
      <c r="C4385" s="384"/>
      <c r="D4385" s="385"/>
      <c r="E4385" s="385"/>
      <c r="F4385" s="385"/>
      <c r="G4385" s="385"/>
      <c r="H4385" s="385" t="s">
        <v>1184</v>
      </c>
      <c r="I4385" s="385"/>
      <c r="J4385" s="385"/>
      <c r="K4385" s="385"/>
      <c r="L4385" s="385"/>
      <c r="M4385" s="385"/>
      <c r="N4385" s="385"/>
      <c r="O4385" s="385"/>
      <c r="P4385" s="386"/>
      <c r="Q4385" s="386"/>
      <c r="R4385" s="387"/>
    </row>
    <row r="4386" spans="1:18" ht="15" customHeight="1" x14ac:dyDescent="0.3">
      <c r="A4386" s="383" t="str">
        <f ca="1">IF(ISBLANK(B4386),"",IFERROR(INDIRECT("'Geotech Log'!J"&amp;MATCH(B4386,'Geotech Log'!K:K,1)),""))</f>
        <v/>
      </c>
      <c r="B4386" s="384"/>
      <c r="C4386" s="384"/>
      <c r="D4386" s="385"/>
      <c r="E4386" s="385"/>
      <c r="F4386" s="385"/>
      <c r="G4386" s="385"/>
      <c r="H4386" s="385" t="s">
        <v>1184</v>
      </c>
      <c r="I4386" s="385"/>
      <c r="J4386" s="385"/>
      <c r="K4386" s="385"/>
      <c r="L4386" s="385"/>
      <c r="M4386" s="385"/>
      <c r="N4386" s="385"/>
      <c r="O4386" s="385"/>
      <c r="P4386" s="386"/>
      <c r="Q4386" s="386"/>
      <c r="R4386" s="387"/>
    </row>
    <row r="4387" spans="1:18" ht="15" customHeight="1" x14ac:dyDescent="0.3">
      <c r="A4387" s="383" t="str">
        <f ca="1">IF(ISBLANK(B4387),"",IFERROR(INDIRECT("'Geotech Log'!J"&amp;MATCH(B4387,'Geotech Log'!K:K,1)),""))</f>
        <v/>
      </c>
      <c r="B4387" s="384"/>
      <c r="C4387" s="384"/>
      <c r="D4387" s="385"/>
      <c r="E4387" s="385"/>
      <c r="F4387" s="385"/>
      <c r="G4387" s="385"/>
      <c r="H4387" s="385" t="s">
        <v>1184</v>
      </c>
      <c r="I4387" s="385"/>
      <c r="J4387" s="385"/>
      <c r="K4387" s="385"/>
      <c r="L4387" s="385"/>
      <c r="M4387" s="385"/>
      <c r="N4387" s="385"/>
      <c r="O4387" s="385"/>
      <c r="P4387" s="386"/>
      <c r="Q4387" s="386"/>
      <c r="R4387" s="387"/>
    </row>
    <row r="4388" spans="1:18" ht="15" customHeight="1" x14ac:dyDescent="0.3">
      <c r="A4388" s="383" t="str">
        <f ca="1">IF(ISBLANK(B4388),"",IFERROR(INDIRECT("'Geotech Log'!J"&amp;MATCH(B4388,'Geotech Log'!K:K,1)),""))</f>
        <v/>
      </c>
      <c r="B4388" s="384"/>
      <c r="C4388" s="384"/>
      <c r="D4388" s="385"/>
      <c r="E4388" s="385"/>
      <c r="F4388" s="385"/>
      <c r="G4388" s="385"/>
      <c r="H4388" s="385" t="s">
        <v>1184</v>
      </c>
      <c r="I4388" s="385"/>
      <c r="J4388" s="385"/>
      <c r="K4388" s="385"/>
      <c r="L4388" s="385"/>
      <c r="M4388" s="385"/>
      <c r="N4388" s="385"/>
      <c r="O4388" s="385"/>
      <c r="P4388" s="386"/>
      <c r="Q4388" s="386"/>
      <c r="R4388" s="387"/>
    </row>
    <row r="4389" spans="1:18" ht="15" customHeight="1" x14ac:dyDescent="0.3">
      <c r="A4389" s="383" t="str">
        <f ca="1">IF(ISBLANK(B4389),"",IFERROR(INDIRECT("'Geotech Log'!J"&amp;MATCH(B4389,'Geotech Log'!K:K,1)),""))</f>
        <v/>
      </c>
      <c r="B4389" s="384"/>
      <c r="C4389" s="384"/>
      <c r="D4389" s="385"/>
      <c r="E4389" s="385"/>
      <c r="F4389" s="385"/>
      <c r="G4389" s="385"/>
      <c r="H4389" s="385" t="s">
        <v>1184</v>
      </c>
      <c r="I4389" s="385"/>
      <c r="J4389" s="385"/>
      <c r="K4389" s="385"/>
      <c r="L4389" s="385"/>
      <c r="M4389" s="385"/>
      <c r="N4389" s="385"/>
      <c r="O4389" s="385"/>
      <c r="P4389" s="386"/>
      <c r="Q4389" s="386"/>
      <c r="R4389" s="387"/>
    </row>
    <row r="4390" spans="1:18" ht="15" customHeight="1" x14ac:dyDescent="0.3">
      <c r="A4390" s="383" t="str">
        <f ca="1">IF(ISBLANK(B4390),"",IFERROR(INDIRECT("'Geotech Log'!J"&amp;MATCH(B4390,'Geotech Log'!K:K,1)),""))</f>
        <v/>
      </c>
      <c r="B4390" s="384"/>
      <c r="C4390" s="384"/>
      <c r="D4390" s="385"/>
      <c r="E4390" s="385"/>
      <c r="F4390" s="385"/>
      <c r="G4390" s="385"/>
      <c r="H4390" s="385" t="s">
        <v>1184</v>
      </c>
      <c r="I4390" s="385"/>
      <c r="J4390" s="385"/>
      <c r="K4390" s="385"/>
      <c r="L4390" s="385"/>
      <c r="M4390" s="385"/>
      <c r="N4390" s="385"/>
      <c r="O4390" s="385"/>
      <c r="P4390" s="386"/>
      <c r="Q4390" s="386"/>
      <c r="R4390" s="387"/>
    </row>
    <row r="4391" spans="1:18" ht="15" customHeight="1" x14ac:dyDescent="0.3">
      <c r="A4391" s="383" t="str">
        <f ca="1">IF(ISBLANK(B4391),"",IFERROR(INDIRECT("'Geotech Log'!J"&amp;MATCH(B4391,'Geotech Log'!K:K,1)),""))</f>
        <v/>
      </c>
      <c r="B4391" s="384"/>
      <c r="C4391" s="384"/>
      <c r="D4391" s="385"/>
      <c r="E4391" s="385"/>
      <c r="F4391" s="385"/>
      <c r="G4391" s="385"/>
      <c r="H4391" s="385" t="s">
        <v>1184</v>
      </c>
      <c r="I4391" s="385"/>
      <c r="J4391" s="385"/>
      <c r="K4391" s="385"/>
      <c r="L4391" s="385"/>
      <c r="M4391" s="385"/>
      <c r="N4391" s="385"/>
      <c r="O4391" s="385"/>
      <c r="P4391" s="386"/>
      <c r="Q4391" s="386"/>
      <c r="R4391" s="387"/>
    </row>
    <row r="4392" spans="1:18" ht="15" customHeight="1" x14ac:dyDescent="0.3">
      <c r="A4392" s="383" t="str">
        <f ca="1">IF(ISBLANK(B4392),"",IFERROR(INDIRECT("'Geotech Log'!J"&amp;MATCH(B4392,'Geotech Log'!K:K,1)),""))</f>
        <v/>
      </c>
      <c r="B4392" s="384"/>
      <c r="C4392" s="384"/>
      <c r="D4392" s="385"/>
      <c r="E4392" s="385"/>
      <c r="F4392" s="385"/>
      <c r="G4392" s="385"/>
      <c r="H4392" s="385" t="s">
        <v>1184</v>
      </c>
      <c r="I4392" s="385"/>
      <c r="J4392" s="385"/>
      <c r="K4392" s="385"/>
      <c r="L4392" s="385"/>
      <c r="M4392" s="385"/>
      <c r="N4392" s="385"/>
      <c r="O4392" s="385"/>
      <c r="P4392" s="386"/>
      <c r="Q4392" s="386"/>
      <c r="R4392" s="387"/>
    </row>
    <row r="4393" spans="1:18" ht="15" customHeight="1" x14ac:dyDescent="0.3">
      <c r="A4393" s="383" t="str">
        <f ca="1">IF(ISBLANK(B4393),"",IFERROR(INDIRECT("'Geotech Log'!J"&amp;MATCH(B4393,'Geotech Log'!K:K,1)),""))</f>
        <v/>
      </c>
      <c r="B4393" s="384"/>
      <c r="C4393" s="384"/>
      <c r="D4393" s="385"/>
      <c r="E4393" s="385"/>
      <c r="F4393" s="385"/>
      <c r="G4393" s="385"/>
      <c r="H4393" s="385" t="s">
        <v>1184</v>
      </c>
      <c r="I4393" s="385"/>
      <c r="J4393" s="385"/>
      <c r="K4393" s="385"/>
      <c r="L4393" s="385"/>
      <c r="M4393" s="385"/>
      <c r="N4393" s="385"/>
      <c r="O4393" s="385"/>
      <c r="P4393" s="386"/>
      <c r="Q4393" s="386"/>
      <c r="R4393" s="387"/>
    </row>
    <row r="4394" spans="1:18" ht="15" customHeight="1" x14ac:dyDescent="0.3">
      <c r="A4394" s="383" t="str">
        <f ca="1">IF(ISBLANK(B4394),"",IFERROR(INDIRECT("'Geotech Log'!J"&amp;MATCH(B4394,'Geotech Log'!K:K,1)),""))</f>
        <v/>
      </c>
      <c r="B4394" s="384"/>
      <c r="C4394" s="384"/>
      <c r="D4394" s="385"/>
      <c r="E4394" s="385"/>
      <c r="F4394" s="385"/>
      <c r="G4394" s="385"/>
      <c r="H4394" s="385" t="s">
        <v>1184</v>
      </c>
      <c r="I4394" s="385"/>
      <c r="J4394" s="385"/>
      <c r="K4394" s="385"/>
      <c r="L4394" s="385"/>
      <c r="M4394" s="385"/>
      <c r="N4394" s="385"/>
      <c r="O4394" s="385"/>
      <c r="P4394" s="386"/>
      <c r="Q4394" s="386"/>
      <c r="R4394" s="387"/>
    </row>
    <row r="4395" spans="1:18" ht="15" customHeight="1" x14ac:dyDescent="0.3">
      <c r="A4395" s="383" t="str">
        <f ca="1">IF(ISBLANK(B4395),"",IFERROR(INDIRECT("'Geotech Log'!J"&amp;MATCH(B4395,'Geotech Log'!K:K,1)),""))</f>
        <v/>
      </c>
      <c r="B4395" s="384"/>
      <c r="C4395" s="384"/>
      <c r="D4395" s="385"/>
      <c r="E4395" s="385"/>
      <c r="F4395" s="385"/>
      <c r="G4395" s="385"/>
      <c r="H4395" s="385" t="s">
        <v>1184</v>
      </c>
      <c r="I4395" s="385"/>
      <c r="J4395" s="385"/>
      <c r="K4395" s="385"/>
      <c r="L4395" s="385"/>
      <c r="M4395" s="385"/>
      <c r="N4395" s="385"/>
      <c r="O4395" s="385"/>
      <c r="P4395" s="386"/>
      <c r="Q4395" s="386"/>
      <c r="R4395" s="387"/>
    </row>
    <row r="4396" spans="1:18" ht="15" customHeight="1" x14ac:dyDescent="0.3">
      <c r="A4396" s="383" t="str">
        <f ca="1">IF(ISBLANK(B4396),"",IFERROR(INDIRECT("'Geotech Log'!J"&amp;MATCH(B4396,'Geotech Log'!K:K,1)),""))</f>
        <v/>
      </c>
      <c r="B4396" s="384"/>
      <c r="C4396" s="384"/>
      <c r="D4396" s="385"/>
      <c r="E4396" s="385"/>
      <c r="F4396" s="385"/>
      <c r="G4396" s="385"/>
      <c r="H4396" s="385" t="s">
        <v>1184</v>
      </c>
      <c r="I4396" s="385"/>
      <c r="J4396" s="385"/>
      <c r="K4396" s="385"/>
      <c r="L4396" s="385"/>
      <c r="M4396" s="385"/>
      <c r="N4396" s="385"/>
      <c r="O4396" s="385"/>
      <c r="P4396" s="386"/>
      <c r="Q4396" s="386"/>
      <c r="R4396" s="387"/>
    </row>
    <row r="4397" spans="1:18" ht="15" customHeight="1" x14ac:dyDescent="0.3">
      <c r="A4397" s="383" t="str">
        <f ca="1">IF(ISBLANK(B4397),"",IFERROR(INDIRECT("'Geotech Log'!J"&amp;MATCH(B4397,'Geotech Log'!K:K,1)),""))</f>
        <v/>
      </c>
      <c r="B4397" s="384"/>
      <c r="C4397" s="384"/>
      <c r="D4397" s="385"/>
      <c r="E4397" s="385"/>
      <c r="F4397" s="385"/>
      <c r="G4397" s="385"/>
      <c r="H4397" s="385" t="s">
        <v>1184</v>
      </c>
      <c r="I4397" s="385"/>
      <c r="J4397" s="385"/>
      <c r="K4397" s="385"/>
      <c r="L4397" s="385"/>
      <c r="M4397" s="385"/>
      <c r="N4397" s="385"/>
      <c r="O4397" s="385"/>
      <c r="P4397" s="386"/>
      <c r="Q4397" s="386"/>
      <c r="R4397" s="387"/>
    </row>
    <row r="4398" spans="1:18" ht="15" customHeight="1" x14ac:dyDescent="0.3">
      <c r="A4398" s="383" t="str">
        <f ca="1">IF(ISBLANK(B4398),"",IFERROR(INDIRECT("'Geotech Log'!J"&amp;MATCH(B4398,'Geotech Log'!K:K,1)),""))</f>
        <v/>
      </c>
      <c r="B4398" s="384"/>
      <c r="C4398" s="384"/>
      <c r="D4398" s="385"/>
      <c r="E4398" s="385"/>
      <c r="F4398" s="385"/>
      <c r="G4398" s="385"/>
      <c r="H4398" s="385" t="s">
        <v>1184</v>
      </c>
      <c r="I4398" s="385"/>
      <c r="J4398" s="385"/>
      <c r="K4398" s="385"/>
      <c r="L4398" s="385"/>
      <c r="M4398" s="385"/>
      <c r="N4398" s="385"/>
      <c r="O4398" s="385"/>
      <c r="P4398" s="386"/>
      <c r="Q4398" s="386"/>
      <c r="R4398" s="387"/>
    </row>
    <row r="4399" spans="1:18" ht="15" customHeight="1" x14ac:dyDescent="0.3">
      <c r="A4399" s="383" t="str">
        <f ca="1">IF(ISBLANK(B4399),"",IFERROR(INDIRECT("'Geotech Log'!J"&amp;MATCH(B4399,'Geotech Log'!K:K,1)),""))</f>
        <v/>
      </c>
      <c r="B4399" s="384"/>
      <c r="C4399" s="384"/>
      <c r="D4399" s="385"/>
      <c r="E4399" s="385"/>
      <c r="F4399" s="385"/>
      <c r="G4399" s="385"/>
      <c r="H4399" s="385" t="s">
        <v>1184</v>
      </c>
      <c r="I4399" s="385"/>
      <c r="J4399" s="385"/>
      <c r="K4399" s="385"/>
      <c r="L4399" s="385"/>
      <c r="M4399" s="385"/>
      <c r="N4399" s="385"/>
      <c r="O4399" s="385"/>
      <c r="P4399" s="386"/>
      <c r="Q4399" s="386"/>
      <c r="R4399" s="387"/>
    </row>
    <row r="4400" spans="1:18" ht="15" customHeight="1" x14ac:dyDescent="0.3">
      <c r="A4400" s="383" t="str">
        <f ca="1">IF(ISBLANK(B4400),"",IFERROR(INDIRECT("'Geotech Log'!J"&amp;MATCH(B4400,'Geotech Log'!K:K,1)),""))</f>
        <v/>
      </c>
      <c r="B4400" s="384"/>
      <c r="C4400" s="384"/>
      <c r="D4400" s="385"/>
      <c r="E4400" s="385"/>
      <c r="F4400" s="385"/>
      <c r="G4400" s="385"/>
      <c r="H4400" s="385" t="s">
        <v>1184</v>
      </c>
      <c r="I4400" s="385"/>
      <c r="J4400" s="385"/>
      <c r="K4400" s="385"/>
      <c r="L4400" s="385"/>
      <c r="M4400" s="385"/>
      <c r="N4400" s="385"/>
      <c r="O4400" s="385"/>
      <c r="P4400" s="386"/>
      <c r="Q4400" s="386"/>
      <c r="R4400" s="387"/>
    </row>
    <row r="4401" spans="1:18" ht="15" customHeight="1" x14ac:dyDescent="0.3">
      <c r="A4401" s="383" t="str">
        <f ca="1">IF(ISBLANK(B4401),"",IFERROR(INDIRECT("'Geotech Log'!J"&amp;MATCH(B4401,'Geotech Log'!K:K,1)),""))</f>
        <v/>
      </c>
      <c r="B4401" s="384"/>
      <c r="C4401" s="384"/>
      <c r="D4401" s="385"/>
      <c r="E4401" s="385"/>
      <c r="F4401" s="385"/>
      <c r="G4401" s="385"/>
      <c r="H4401" s="385" t="s">
        <v>1184</v>
      </c>
      <c r="I4401" s="385"/>
      <c r="J4401" s="385"/>
      <c r="K4401" s="385"/>
      <c r="L4401" s="385"/>
      <c r="M4401" s="385"/>
      <c r="N4401" s="385"/>
      <c r="O4401" s="385"/>
      <c r="P4401" s="386"/>
      <c r="Q4401" s="386"/>
      <c r="R4401" s="387"/>
    </row>
    <row r="4402" spans="1:18" ht="15" customHeight="1" x14ac:dyDescent="0.3">
      <c r="A4402" s="383" t="str">
        <f ca="1">IF(ISBLANK(B4402),"",IFERROR(INDIRECT("'Geotech Log'!J"&amp;MATCH(B4402,'Geotech Log'!K:K,1)),""))</f>
        <v/>
      </c>
      <c r="B4402" s="384"/>
      <c r="C4402" s="384"/>
      <c r="D4402" s="385"/>
      <c r="E4402" s="385"/>
      <c r="F4402" s="385"/>
      <c r="G4402" s="385"/>
      <c r="H4402" s="385" t="s">
        <v>1184</v>
      </c>
      <c r="I4402" s="385"/>
      <c r="J4402" s="385"/>
      <c r="K4402" s="385"/>
      <c r="L4402" s="385"/>
      <c r="M4402" s="385"/>
      <c r="N4402" s="385"/>
      <c r="O4402" s="385"/>
      <c r="P4402" s="386"/>
      <c r="Q4402" s="386"/>
      <c r="R4402" s="387"/>
    </row>
    <row r="4403" spans="1:18" ht="15" customHeight="1" x14ac:dyDescent="0.3">
      <c r="A4403" s="383" t="str">
        <f ca="1">IF(ISBLANK(B4403),"",IFERROR(INDIRECT("'Geotech Log'!J"&amp;MATCH(B4403,'Geotech Log'!K:K,1)),""))</f>
        <v/>
      </c>
      <c r="B4403" s="384"/>
      <c r="C4403" s="384"/>
      <c r="D4403" s="385"/>
      <c r="E4403" s="385"/>
      <c r="F4403" s="385"/>
      <c r="G4403" s="385"/>
      <c r="H4403" s="385" t="s">
        <v>1184</v>
      </c>
      <c r="I4403" s="385"/>
      <c r="J4403" s="385"/>
      <c r="K4403" s="385"/>
      <c r="L4403" s="385"/>
      <c r="M4403" s="385"/>
      <c r="N4403" s="385"/>
      <c r="O4403" s="385"/>
      <c r="P4403" s="386"/>
      <c r="Q4403" s="386"/>
      <c r="R4403" s="387"/>
    </row>
    <row r="4404" spans="1:18" ht="15" customHeight="1" x14ac:dyDescent="0.3">
      <c r="A4404" s="383" t="str">
        <f ca="1">IF(ISBLANK(B4404),"",IFERROR(INDIRECT("'Geotech Log'!J"&amp;MATCH(B4404,'Geotech Log'!K:K,1)),""))</f>
        <v/>
      </c>
      <c r="B4404" s="384"/>
      <c r="C4404" s="384"/>
      <c r="D4404" s="385"/>
      <c r="E4404" s="385"/>
      <c r="F4404" s="385"/>
      <c r="G4404" s="385"/>
      <c r="H4404" s="385" t="s">
        <v>1184</v>
      </c>
      <c r="I4404" s="385"/>
      <c r="J4404" s="385"/>
      <c r="K4404" s="385"/>
      <c r="L4404" s="385"/>
      <c r="M4404" s="385"/>
      <c r="N4404" s="385"/>
      <c r="O4404" s="385"/>
      <c r="P4404" s="386"/>
      <c r="Q4404" s="386"/>
      <c r="R4404" s="387"/>
    </row>
    <row r="4405" spans="1:18" ht="15" customHeight="1" x14ac:dyDescent="0.3">
      <c r="A4405" s="383" t="str">
        <f ca="1">IF(ISBLANK(B4405),"",IFERROR(INDIRECT("'Geotech Log'!J"&amp;MATCH(B4405,'Geotech Log'!K:K,1)),""))</f>
        <v/>
      </c>
      <c r="B4405" s="384"/>
      <c r="C4405" s="384"/>
      <c r="D4405" s="385"/>
      <c r="E4405" s="385"/>
      <c r="F4405" s="385"/>
      <c r="G4405" s="385"/>
      <c r="H4405" s="385" t="s">
        <v>1184</v>
      </c>
      <c r="I4405" s="385"/>
      <c r="J4405" s="385"/>
      <c r="K4405" s="385"/>
      <c r="L4405" s="385"/>
      <c r="M4405" s="385"/>
      <c r="N4405" s="385"/>
      <c r="O4405" s="385"/>
      <c r="P4405" s="386"/>
      <c r="Q4405" s="386"/>
      <c r="R4405" s="387"/>
    </row>
    <row r="4406" spans="1:18" ht="15" customHeight="1" x14ac:dyDescent="0.3">
      <c r="A4406" s="383" t="str">
        <f ca="1">IF(ISBLANK(B4406),"",IFERROR(INDIRECT("'Geotech Log'!J"&amp;MATCH(B4406,'Geotech Log'!K:K,1)),""))</f>
        <v/>
      </c>
      <c r="B4406" s="384"/>
      <c r="C4406" s="384"/>
      <c r="D4406" s="385"/>
      <c r="E4406" s="385"/>
      <c r="F4406" s="385"/>
      <c r="G4406" s="385"/>
      <c r="H4406" s="385" t="s">
        <v>1184</v>
      </c>
      <c r="I4406" s="385"/>
      <c r="J4406" s="385"/>
      <c r="K4406" s="385"/>
      <c r="L4406" s="385"/>
      <c r="M4406" s="385"/>
      <c r="N4406" s="385"/>
      <c r="O4406" s="385"/>
      <c r="P4406" s="386"/>
      <c r="Q4406" s="386"/>
      <c r="R4406" s="387"/>
    </row>
    <row r="4407" spans="1:18" ht="15" customHeight="1" x14ac:dyDescent="0.3">
      <c r="A4407" s="383" t="str">
        <f ca="1">IF(ISBLANK(B4407),"",IFERROR(INDIRECT("'Geotech Log'!J"&amp;MATCH(B4407,'Geotech Log'!K:K,1)),""))</f>
        <v/>
      </c>
      <c r="B4407" s="384"/>
      <c r="C4407" s="384"/>
      <c r="D4407" s="385"/>
      <c r="E4407" s="385"/>
      <c r="F4407" s="385"/>
      <c r="G4407" s="385"/>
      <c r="H4407" s="385" t="s">
        <v>1184</v>
      </c>
      <c r="I4407" s="385"/>
      <c r="J4407" s="385"/>
      <c r="K4407" s="385"/>
      <c r="L4407" s="385"/>
      <c r="M4407" s="385"/>
      <c r="N4407" s="385"/>
      <c r="O4407" s="385"/>
      <c r="P4407" s="386"/>
      <c r="Q4407" s="386"/>
      <c r="R4407" s="387"/>
    </row>
    <row r="4408" spans="1:18" ht="15" customHeight="1" x14ac:dyDescent="0.3">
      <c r="A4408" s="383" t="str">
        <f ca="1">IF(ISBLANK(B4408),"",IFERROR(INDIRECT("'Geotech Log'!J"&amp;MATCH(B4408,'Geotech Log'!K:K,1)),""))</f>
        <v/>
      </c>
      <c r="B4408" s="384"/>
      <c r="C4408" s="384"/>
      <c r="D4408" s="385"/>
      <c r="E4408" s="385"/>
      <c r="F4408" s="385"/>
      <c r="G4408" s="385"/>
      <c r="H4408" s="385" t="s">
        <v>1184</v>
      </c>
      <c r="I4408" s="385"/>
      <c r="J4408" s="385"/>
      <c r="K4408" s="385"/>
      <c r="L4408" s="385"/>
      <c r="M4408" s="385"/>
      <c r="N4408" s="385"/>
      <c r="O4408" s="385"/>
      <c r="P4408" s="386"/>
      <c r="Q4408" s="386"/>
      <c r="R4408" s="387"/>
    </row>
    <row r="4409" spans="1:18" ht="15" customHeight="1" x14ac:dyDescent="0.3">
      <c r="A4409" s="383" t="str">
        <f ca="1">IF(ISBLANK(B4409),"",IFERROR(INDIRECT("'Geotech Log'!J"&amp;MATCH(B4409,'Geotech Log'!K:K,1)),""))</f>
        <v/>
      </c>
      <c r="B4409" s="384"/>
      <c r="C4409" s="384"/>
      <c r="D4409" s="385"/>
      <c r="E4409" s="385"/>
      <c r="F4409" s="385"/>
      <c r="G4409" s="385"/>
      <c r="H4409" s="385" t="s">
        <v>1184</v>
      </c>
      <c r="I4409" s="385"/>
      <c r="J4409" s="385"/>
      <c r="K4409" s="385"/>
      <c r="L4409" s="385"/>
      <c r="M4409" s="385"/>
      <c r="N4409" s="385"/>
      <c r="O4409" s="385"/>
      <c r="P4409" s="386"/>
      <c r="Q4409" s="386"/>
      <c r="R4409" s="387"/>
    </row>
    <row r="4410" spans="1:18" ht="15" customHeight="1" x14ac:dyDescent="0.3">
      <c r="A4410" s="383" t="str">
        <f ca="1">IF(ISBLANK(B4410),"",IFERROR(INDIRECT("'Geotech Log'!J"&amp;MATCH(B4410,'Geotech Log'!K:K,1)),""))</f>
        <v/>
      </c>
      <c r="B4410" s="384"/>
      <c r="C4410" s="384"/>
      <c r="D4410" s="385"/>
      <c r="E4410" s="385"/>
      <c r="F4410" s="385"/>
      <c r="G4410" s="385"/>
      <c r="H4410" s="385" t="s">
        <v>1184</v>
      </c>
      <c r="I4410" s="385"/>
      <c r="J4410" s="385"/>
      <c r="K4410" s="385"/>
      <c r="L4410" s="385"/>
      <c r="M4410" s="385"/>
      <c r="N4410" s="385"/>
      <c r="O4410" s="385"/>
      <c r="P4410" s="386"/>
      <c r="Q4410" s="386"/>
      <c r="R4410" s="387"/>
    </row>
    <row r="4411" spans="1:18" ht="15" customHeight="1" x14ac:dyDescent="0.3">
      <c r="A4411" s="383" t="str">
        <f ca="1">IF(ISBLANK(B4411),"",IFERROR(INDIRECT("'Geotech Log'!J"&amp;MATCH(B4411,'Geotech Log'!K:K,1)),""))</f>
        <v/>
      </c>
      <c r="B4411" s="384"/>
      <c r="C4411" s="384"/>
      <c r="D4411" s="385"/>
      <c r="E4411" s="385"/>
      <c r="F4411" s="385"/>
      <c r="G4411" s="385"/>
      <c r="H4411" s="385" t="s">
        <v>1184</v>
      </c>
      <c r="I4411" s="385"/>
      <c r="J4411" s="385"/>
      <c r="K4411" s="385"/>
      <c r="L4411" s="385"/>
      <c r="M4411" s="385"/>
      <c r="N4411" s="385"/>
      <c r="O4411" s="385"/>
      <c r="P4411" s="386"/>
      <c r="Q4411" s="386"/>
      <c r="R4411" s="387"/>
    </row>
    <row r="4412" spans="1:18" ht="15" customHeight="1" x14ac:dyDescent="0.3">
      <c r="A4412" s="383" t="str">
        <f ca="1">IF(ISBLANK(B4412),"",IFERROR(INDIRECT("'Geotech Log'!J"&amp;MATCH(B4412,'Geotech Log'!K:K,1)),""))</f>
        <v/>
      </c>
      <c r="B4412" s="384"/>
      <c r="C4412" s="384"/>
      <c r="D4412" s="385"/>
      <c r="E4412" s="385"/>
      <c r="F4412" s="385"/>
      <c r="G4412" s="385"/>
      <c r="H4412" s="385" t="s">
        <v>1184</v>
      </c>
      <c r="I4412" s="385"/>
      <c r="J4412" s="385"/>
      <c r="K4412" s="385"/>
      <c r="L4412" s="385"/>
      <c r="M4412" s="385"/>
      <c r="N4412" s="385"/>
      <c r="O4412" s="385"/>
      <c r="P4412" s="386"/>
      <c r="Q4412" s="386"/>
      <c r="R4412" s="387"/>
    </row>
    <row r="4413" spans="1:18" ht="15" customHeight="1" x14ac:dyDescent="0.3">
      <c r="A4413" s="383" t="str">
        <f ca="1">IF(ISBLANK(B4413),"",IFERROR(INDIRECT("'Geotech Log'!J"&amp;MATCH(B4413,'Geotech Log'!K:K,1)),""))</f>
        <v/>
      </c>
      <c r="B4413" s="384"/>
      <c r="C4413" s="384"/>
      <c r="D4413" s="385"/>
      <c r="E4413" s="385"/>
      <c r="F4413" s="385"/>
      <c r="G4413" s="385"/>
      <c r="H4413" s="385" t="s">
        <v>1184</v>
      </c>
      <c r="I4413" s="385"/>
      <c r="J4413" s="385"/>
      <c r="K4413" s="385"/>
      <c r="L4413" s="385"/>
      <c r="M4413" s="385"/>
      <c r="N4413" s="385"/>
      <c r="O4413" s="385"/>
      <c r="P4413" s="386"/>
      <c r="Q4413" s="386"/>
      <c r="R4413" s="387"/>
    </row>
    <row r="4414" spans="1:18" ht="15" customHeight="1" x14ac:dyDescent="0.3">
      <c r="A4414" s="383" t="str">
        <f ca="1">IF(ISBLANK(B4414),"",IFERROR(INDIRECT("'Geotech Log'!J"&amp;MATCH(B4414,'Geotech Log'!K:K,1)),""))</f>
        <v/>
      </c>
      <c r="B4414" s="384"/>
      <c r="C4414" s="384"/>
      <c r="D4414" s="385"/>
      <c r="E4414" s="385"/>
      <c r="F4414" s="385"/>
      <c r="G4414" s="385"/>
      <c r="H4414" s="385" t="s">
        <v>1184</v>
      </c>
      <c r="I4414" s="385"/>
      <c r="J4414" s="385"/>
      <c r="K4414" s="385"/>
      <c r="L4414" s="385"/>
      <c r="M4414" s="385"/>
      <c r="N4414" s="385"/>
      <c r="O4414" s="385"/>
      <c r="P4414" s="386"/>
      <c r="Q4414" s="386"/>
      <c r="R4414" s="387"/>
    </row>
    <row r="4415" spans="1:18" ht="15" customHeight="1" x14ac:dyDescent="0.3">
      <c r="A4415" s="383" t="str">
        <f ca="1">IF(ISBLANK(B4415),"",IFERROR(INDIRECT("'Geotech Log'!J"&amp;MATCH(B4415,'Geotech Log'!K:K,1)),""))</f>
        <v/>
      </c>
      <c r="B4415" s="384"/>
      <c r="C4415" s="384"/>
      <c r="D4415" s="385"/>
      <c r="E4415" s="385"/>
      <c r="F4415" s="385"/>
      <c r="G4415" s="385"/>
      <c r="H4415" s="385" t="s">
        <v>1184</v>
      </c>
      <c r="I4415" s="385"/>
      <c r="J4415" s="385"/>
      <c r="K4415" s="385"/>
      <c r="L4415" s="385"/>
      <c r="M4415" s="385"/>
      <c r="N4415" s="385"/>
      <c r="O4415" s="385"/>
      <c r="P4415" s="386"/>
      <c r="Q4415" s="386"/>
      <c r="R4415" s="387"/>
    </row>
    <row r="4416" spans="1:18" ht="15" customHeight="1" x14ac:dyDescent="0.3">
      <c r="A4416" s="383" t="str">
        <f ca="1">IF(ISBLANK(B4416),"",IFERROR(INDIRECT("'Geotech Log'!J"&amp;MATCH(B4416,'Geotech Log'!K:K,1)),""))</f>
        <v/>
      </c>
      <c r="B4416" s="384"/>
      <c r="C4416" s="384"/>
      <c r="D4416" s="385"/>
      <c r="E4416" s="385"/>
      <c r="F4416" s="385"/>
      <c r="G4416" s="385"/>
      <c r="H4416" s="385" t="s">
        <v>1184</v>
      </c>
      <c r="I4416" s="385"/>
      <c r="J4416" s="385"/>
      <c r="K4416" s="385"/>
      <c r="L4416" s="385"/>
      <c r="M4416" s="385"/>
      <c r="N4416" s="385"/>
      <c r="O4416" s="385"/>
      <c r="P4416" s="386"/>
      <c r="Q4416" s="386"/>
      <c r="R4416" s="387"/>
    </row>
    <row r="4417" spans="1:18" ht="15" customHeight="1" x14ac:dyDescent="0.3">
      <c r="A4417" s="383" t="str">
        <f ca="1">IF(ISBLANK(B4417),"",IFERROR(INDIRECT("'Geotech Log'!J"&amp;MATCH(B4417,'Geotech Log'!K:K,1)),""))</f>
        <v/>
      </c>
      <c r="B4417" s="384"/>
      <c r="C4417" s="384"/>
      <c r="D4417" s="385"/>
      <c r="E4417" s="385"/>
      <c r="F4417" s="385"/>
      <c r="G4417" s="385"/>
      <c r="H4417" s="385" t="s">
        <v>1184</v>
      </c>
      <c r="I4417" s="385"/>
      <c r="J4417" s="385"/>
      <c r="K4417" s="385"/>
      <c r="L4417" s="385"/>
      <c r="M4417" s="385"/>
      <c r="N4417" s="385"/>
      <c r="O4417" s="385"/>
      <c r="P4417" s="386"/>
      <c r="Q4417" s="386"/>
      <c r="R4417" s="387"/>
    </row>
    <row r="4418" spans="1:18" ht="15" customHeight="1" x14ac:dyDescent="0.3">
      <c r="A4418" s="383" t="str">
        <f ca="1">IF(ISBLANK(B4418),"",IFERROR(INDIRECT("'Geotech Log'!J"&amp;MATCH(B4418,'Geotech Log'!K:K,1)),""))</f>
        <v/>
      </c>
      <c r="B4418" s="384"/>
      <c r="C4418" s="384"/>
      <c r="D4418" s="385"/>
      <c r="E4418" s="385"/>
      <c r="F4418" s="385"/>
      <c r="G4418" s="385"/>
      <c r="H4418" s="385" t="s">
        <v>1184</v>
      </c>
      <c r="I4418" s="385"/>
      <c r="J4418" s="385"/>
      <c r="K4418" s="385"/>
      <c r="L4418" s="385"/>
      <c r="M4418" s="385"/>
      <c r="N4418" s="385"/>
      <c r="O4418" s="385"/>
      <c r="P4418" s="386"/>
      <c r="Q4418" s="386"/>
      <c r="R4418" s="387"/>
    </row>
    <row r="4419" spans="1:18" ht="15" customHeight="1" x14ac:dyDescent="0.3">
      <c r="A4419" s="383" t="str">
        <f ca="1">IF(ISBLANK(B4419),"",IFERROR(INDIRECT("'Geotech Log'!J"&amp;MATCH(B4419,'Geotech Log'!K:K,1)),""))</f>
        <v/>
      </c>
      <c r="B4419" s="384"/>
      <c r="C4419" s="384"/>
      <c r="D4419" s="385"/>
      <c r="E4419" s="385"/>
      <c r="F4419" s="385"/>
      <c r="G4419" s="385"/>
      <c r="H4419" s="385" t="s">
        <v>1184</v>
      </c>
      <c r="I4419" s="385"/>
      <c r="J4419" s="385"/>
      <c r="K4419" s="385"/>
      <c r="L4419" s="385"/>
      <c r="M4419" s="385"/>
      <c r="N4419" s="385"/>
      <c r="O4419" s="385"/>
      <c r="P4419" s="386"/>
      <c r="Q4419" s="386"/>
      <c r="R4419" s="387"/>
    </row>
    <row r="4420" spans="1:18" ht="15" customHeight="1" x14ac:dyDescent="0.3">
      <c r="A4420" s="383" t="str">
        <f ca="1">IF(ISBLANK(B4420),"",IFERROR(INDIRECT("'Geotech Log'!J"&amp;MATCH(B4420,'Geotech Log'!K:K,1)),""))</f>
        <v/>
      </c>
      <c r="B4420" s="384"/>
      <c r="C4420" s="384"/>
      <c r="D4420" s="385"/>
      <c r="E4420" s="385"/>
      <c r="F4420" s="385"/>
      <c r="G4420" s="385"/>
      <c r="H4420" s="385" t="s">
        <v>1184</v>
      </c>
      <c r="I4420" s="385"/>
      <c r="J4420" s="385"/>
      <c r="K4420" s="385"/>
      <c r="L4420" s="385"/>
      <c r="M4420" s="385"/>
      <c r="N4420" s="385"/>
      <c r="O4420" s="385"/>
      <c r="P4420" s="386"/>
      <c r="Q4420" s="386"/>
      <c r="R4420" s="387"/>
    </row>
    <row r="4421" spans="1:18" ht="15" customHeight="1" x14ac:dyDescent="0.3">
      <c r="A4421" s="383" t="str">
        <f ca="1">IF(ISBLANK(B4421),"",IFERROR(INDIRECT("'Geotech Log'!J"&amp;MATCH(B4421,'Geotech Log'!K:K,1)),""))</f>
        <v/>
      </c>
      <c r="B4421" s="384"/>
      <c r="C4421" s="384"/>
      <c r="D4421" s="385"/>
      <c r="E4421" s="385"/>
      <c r="F4421" s="385"/>
      <c r="G4421" s="385"/>
      <c r="H4421" s="385" t="s">
        <v>1184</v>
      </c>
      <c r="I4421" s="385"/>
      <c r="J4421" s="385"/>
      <c r="K4421" s="385"/>
      <c r="L4421" s="385"/>
      <c r="M4421" s="385"/>
      <c r="N4421" s="385"/>
      <c r="O4421" s="385"/>
      <c r="P4421" s="386"/>
      <c r="Q4421" s="386"/>
      <c r="R4421" s="387"/>
    </row>
    <row r="4422" spans="1:18" ht="15" customHeight="1" x14ac:dyDescent="0.3">
      <c r="A4422" s="383" t="str">
        <f ca="1">IF(ISBLANK(B4422),"",IFERROR(INDIRECT("'Geotech Log'!J"&amp;MATCH(B4422,'Geotech Log'!K:K,1)),""))</f>
        <v/>
      </c>
      <c r="B4422" s="384"/>
      <c r="C4422" s="384"/>
      <c r="D4422" s="385"/>
      <c r="E4422" s="385"/>
      <c r="F4422" s="385"/>
      <c r="G4422" s="385"/>
      <c r="H4422" s="385" t="s">
        <v>1184</v>
      </c>
      <c r="I4422" s="385"/>
      <c r="J4422" s="385"/>
      <c r="K4422" s="385"/>
      <c r="L4422" s="385"/>
      <c r="M4422" s="385"/>
      <c r="N4422" s="385"/>
      <c r="O4422" s="385"/>
      <c r="P4422" s="386"/>
      <c r="Q4422" s="386"/>
      <c r="R4422" s="387"/>
    </row>
    <row r="4423" spans="1:18" ht="15" customHeight="1" x14ac:dyDescent="0.3">
      <c r="A4423" s="383" t="str">
        <f ca="1">IF(ISBLANK(B4423),"",IFERROR(INDIRECT("'Geotech Log'!J"&amp;MATCH(B4423,'Geotech Log'!K:K,1)),""))</f>
        <v/>
      </c>
      <c r="B4423" s="384"/>
      <c r="C4423" s="384"/>
      <c r="D4423" s="385"/>
      <c r="E4423" s="385"/>
      <c r="F4423" s="385"/>
      <c r="G4423" s="385"/>
      <c r="H4423" s="385" t="s">
        <v>1184</v>
      </c>
      <c r="I4423" s="385"/>
      <c r="J4423" s="385"/>
      <c r="K4423" s="385"/>
      <c r="L4423" s="385"/>
      <c r="M4423" s="385"/>
      <c r="N4423" s="385"/>
      <c r="O4423" s="385"/>
      <c r="P4423" s="386"/>
      <c r="Q4423" s="386"/>
      <c r="R4423" s="387"/>
    </row>
    <row r="4424" spans="1:18" ht="15" customHeight="1" x14ac:dyDescent="0.3">
      <c r="A4424" s="383" t="str">
        <f ca="1">IF(ISBLANK(B4424),"",IFERROR(INDIRECT("'Geotech Log'!J"&amp;MATCH(B4424,'Geotech Log'!K:K,1)),""))</f>
        <v/>
      </c>
      <c r="B4424" s="384"/>
      <c r="C4424" s="384"/>
      <c r="D4424" s="385"/>
      <c r="E4424" s="385"/>
      <c r="F4424" s="385"/>
      <c r="G4424" s="385"/>
      <c r="H4424" s="385" t="s">
        <v>1184</v>
      </c>
      <c r="I4424" s="385"/>
      <c r="J4424" s="385"/>
      <c r="K4424" s="385"/>
      <c r="L4424" s="385"/>
      <c r="M4424" s="385"/>
      <c r="N4424" s="385"/>
      <c r="O4424" s="385"/>
      <c r="P4424" s="386"/>
      <c r="Q4424" s="386"/>
      <c r="R4424" s="387"/>
    </row>
    <row r="4425" spans="1:18" ht="15" customHeight="1" x14ac:dyDescent="0.3">
      <c r="A4425" s="383" t="str">
        <f ca="1">IF(ISBLANK(B4425),"",IFERROR(INDIRECT("'Geotech Log'!J"&amp;MATCH(B4425,'Geotech Log'!K:K,1)),""))</f>
        <v/>
      </c>
      <c r="B4425" s="384"/>
      <c r="C4425" s="384"/>
      <c r="D4425" s="385"/>
      <c r="E4425" s="385"/>
      <c r="F4425" s="385"/>
      <c r="G4425" s="385"/>
      <c r="H4425" s="385" t="s">
        <v>1184</v>
      </c>
      <c r="I4425" s="385"/>
      <c r="J4425" s="385"/>
      <c r="K4425" s="385"/>
      <c r="L4425" s="385"/>
      <c r="M4425" s="385"/>
      <c r="N4425" s="385"/>
      <c r="O4425" s="385"/>
      <c r="P4425" s="386"/>
      <c r="Q4425" s="386"/>
      <c r="R4425" s="387"/>
    </row>
    <row r="4426" spans="1:18" ht="15" customHeight="1" x14ac:dyDescent="0.3">
      <c r="A4426" s="383" t="str">
        <f ca="1">IF(ISBLANK(B4426),"",IFERROR(INDIRECT("'Geotech Log'!J"&amp;MATCH(B4426,'Geotech Log'!K:K,1)),""))</f>
        <v/>
      </c>
      <c r="B4426" s="384"/>
      <c r="C4426" s="384"/>
      <c r="D4426" s="385"/>
      <c r="E4426" s="385"/>
      <c r="F4426" s="385"/>
      <c r="G4426" s="385"/>
      <c r="H4426" s="385" t="s">
        <v>1184</v>
      </c>
      <c r="I4426" s="385"/>
      <c r="J4426" s="385"/>
      <c r="K4426" s="385"/>
      <c r="L4426" s="385"/>
      <c r="M4426" s="385"/>
      <c r="N4426" s="385"/>
      <c r="O4426" s="385"/>
      <c r="P4426" s="386"/>
      <c r="Q4426" s="386"/>
      <c r="R4426" s="387"/>
    </row>
    <row r="4427" spans="1:18" ht="15" customHeight="1" x14ac:dyDescent="0.3">
      <c r="A4427" s="383" t="str">
        <f ca="1">IF(ISBLANK(B4427),"",IFERROR(INDIRECT("'Geotech Log'!J"&amp;MATCH(B4427,'Geotech Log'!K:K,1)),""))</f>
        <v/>
      </c>
      <c r="B4427" s="384"/>
      <c r="C4427" s="384"/>
      <c r="D4427" s="385"/>
      <c r="E4427" s="385"/>
      <c r="F4427" s="385"/>
      <c r="G4427" s="385"/>
      <c r="H4427" s="385" t="s">
        <v>1184</v>
      </c>
      <c r="I4427" s="385"/>
      <c r="J4427" s="385"/>
      <c r="K4427" s="385"/>
      <c r="L4427" s="385"/>
      <c r="M4427" s="385"/>
      <c r="N4427" s="385"/>
      <c r="O4427" s="385"/>
      <c r="P4427" s="386"/>
      <c r="Q4427" s="386"/>
      <c r="R4427" s="387"/>
    </row>
    <row r="4428" spans="1:18" ht="15" customHeight="1" x14ac:dyDescent="0.3">
      <c r="A4428" s="383" t="str">
        <f ca="1">IF(ISBLANK(B4428),"",IFERROR(INDIRECT("'Geotech Log'!J"&amp;MATCH(B4428,'Geotech Log'!K:K,1)),""))</f>
        <v/>
      </c>
      <c r="B4428" s="384"/>
      <c r="C4428" s="384"/>
      <c r="D4428" s="385"/>
      <c r="E4428" s="385"/>
      <c r="F4428" s="385"/>
      <c r="G4428" s="385"/>
      <c r="H4428" s="385" t="s">
        <v>1184</v>
      </c>
      <c r="I4428" s="385"/>
      <c r="J4428" s="385"/>
      <c r="K4428" s="385"/>
      <c r="L4428" s="385"/>
      <c r="M4428" s="385"/>
      <c r="N4428" s="385"/>
      <c r="O4428" s="385"/>
      <c r="P4428" s="386"/>
      <c r="Q4428" s="386"/>
      <c r="R4428" s="387"/>
    </row>
    <row r="4429" spans="1:18" ht="15" customHeight="1" x14ac:dyDescent="0.3">
      <c r="A4429" s="383" t="str">
        <f ca="1">IF(ISBLANK(B4429),"",IFERROR(INDIRECT("'Geotech Log'!J"&amp;MATCH(B4429,'Geotech Log'!K:K,1)),""))</f>
        <v/>
      </c>
      <c r="B4429" s="384"/>
      <c r="C4429" s="384"/>
      <c r="D4429" s="385"/>
      <c r="E4429" s="385"/>
      <c r="F4429" s="385"/>
      <c r="G4429" s="385"/>
      <c r="H4429" s="385" t="s">
        <v>1184</v>
      </c>
      <c r="I4429" s="385"/>
      <c r="J4429" s="385"/>
      <c r="K4429" s="385"/>
      <c r="L4429" s="385"/>
      <c r="M4429" s="385"/>
      <c r="N4429" s="385"/>
      <c r="O4429" s="385"/>
      <c r="P4429" s="386"/>
      <c r="Q4429" s="386"/>
      <c r="R4429" s="387"/>
    </row>
    <row r="4430" spans="1:18" ht="15" customHeight="1" x14ac:dyDescent="0.3">
      <c r="A4430" s="383" t="str">
        <f ca="1">IF(ISBLANK(B4430),"",IFERROR(INDIRECT("'Geotech Log'!J"&amp;MATCH(B4430,'Geotech Log'!K:K,1)),""))</f>
        <v/>
      </c>
      <c r="B4430" s="384"/>
      <c r="C4430" s="384"/>
      <c r="D4430" s="385"/>
      <c r="E4430" s="385"/>
      <c r="F4430" s="385"/>
      <c r="G4430" s="385"/>
      <c r="H4430" s="385" t="s">
        <v>1184</v>
      </c>
      <c r="I4430" s="385"/>
      <c r="J4430" s="385"/>
      <c r="K4430" s="385"/>
      <c r="L4430" s="385"/>
      <c r="M4430" s="385"/>
      <c r="N4430" s="385"/>
      <c r="O4430" s="385"/>
      <c r="P4430" s="386"/>
      <c r="Q4430" s="386"/>
      <c r="R4430" s="387"/>
    </row>
    <row r="4431" spans="1:18" ht="15" customHeight="1" x14ac:dyDescent="0.3">
      <c r="A4431" s="383" t="str">
        <f ca="1">IF(ISBLANK(B4431),"",IFERROR(INDIRECT("'Geotech Log'!J"&amp;MATCH(B4431,'Geotech Log'!K:K,1)),""))</f>
        <v/>
      </c>
      <c r="B4431" s="384"/>
      <c r="C4431" s="384"/>
      <c r="D4431" s="385"/>
      <c r="E4431" s="385"/>
      <c r="F4431" s="385"/>
      <c r="G4431" s="385"/>
      <c r="H4431" s="385" t="s">
        <v>1184</v>
      </c>
      <c r="I4431" s="385"/>
      <c r="J4431" s="385"/>
      <c r="K4431" s="385"/>
      <c r="L4431" s="385"/>
      <c r="M4431" s="385"/>
      <c r="N4431" s="385"/>
      <c r="O4431" s="385"/>
      <c r="P4431" s="386"/>
      <c r="Q4431" s="386"/>
      <c r="R4431" s="387"/>
    </row>
    <row r="4432" spans="1:18" ht="15" customHeight="1" x14ac:dyDescent="0.3">
      <c r="A4432" s="383" t="str">
        <f ca="1">IF(ISBLANK(B4432),"",IFERROR(INDIRECT("'Geotech Log'!J"&amp;MATCH(B4432,'Geotech Log'!K:K,1)),""))</f>
        <v/>
      </c>
      <c r="B4432" s="384"/>
      <c r="C4432" s="384"/>
      <c r="D4432" s="385"/>
      <c r="E4432" s="385"/>
      <c r="F4432" s="385"/>
      <c r="G4432" s="385"/>
      <c r="H4432" s="385" t="s">
        <v>1184</v>
      </c>
      <c r="I4432" s="385"/>
      <c r="J4432" s="385"/>
      <c r="K4432" s="385"/>
      <c r="L4432" s="385"/>
      <c r="M4432" s="385"/>
      <c r="N4432" s="385"/>
      <c r="O4432" s="385"/>
      <c r="P4432" s="386"/>
      <c r="Q4432" s="386"/>
      <c r="R4432" s="387"/>
    </row>
    <row r="4433" spans="1:18" ht="15" customHeight="1" x14ac:dyDescent="0.3">
      <c r="A4433" s="383" t="str">
        <f ca="1">IF(ISBLANK(B4433),"",IFERROR(INDIRECT("'Geotech Log'!J"&amp;MATCH(B4433,'Geotech Log'!K:K,1)),""))</f>
        <v/>
      </c>
      <c r="B4433" s="384"/>
      <c r="C4433" s="384"/>
      <c r="D4433" s="385"/>
      <c r="E4433" s="385"/>
      <c r="F4433" s="385"/>
      <c r="G4433" s="385"/>
      <c r="H4433" s="385" t="s">
        <v>1184</v>
      </c>
      <c r="I4433" s="385"/>
      <c r="J4433" s="385"/>
      <c r="K4433" s="385"/>
      <c r="L4433" s="385"/>
      <c r="M4433" s="385"/>
      <c r="N4433" s="385"/>
      <c r="O4433" s="385"/>
      <c r="P4433" s="386"/>
      <c r="Q4433" s="386"/>
      <c r="R4433" s="387"/>
    </row>
    <row r="4434" spans="1:18" ht="15" customHeight="1" x14ac:dyDescent="0.3">
      <c r="A4434" s="383" t="str">
        <f ca="1">IF(ISBLANK(B4434),"",IFERROR(INDIRECT("'Geotech Log'!J"&amp;MATCH(B4434,'Geotech Log'!K:K,1)),""))</f>
        <v/>
      </c>
      <c r="B4434" s="384"/>
      <c r="C4434" s="384"/>
      <c r="D4434" s="385"/>
      <c r="E4434" s="385"/>
      <c r="F4434" s="385"/>
      <c r="G4434" s="385"/>
      <c r="H4434" s="385" t="s">
        <v>1184</v>
      </c>
      <c r="I4434" s="385"/>
      <c r="J4434" s="385"/>
      <c r="K4434" s="385"/>
      <c r="L4434" s="385"/>
      <c r="M4434" s="385"/>
      <c r="N4434" s="385"/>
      <c r="O4434" s="385"/>
      <c r="P4434" s="386"/>
      <c r="Q4434" s="386"/>
      <c r="R4434" s="387"/>
    </row>
    <row r="4435" spans="1:18" ht="15" customHeight="1" x14ac:dyDescent="0.3">
      <c r="A4435" s="383" t="str">
        <f ca="1">IF(ISBLANK(B4435),"",IFERROR(INDIRECT("'Geotech Log'!J"&amp;MATCH(B4435,'Geotech Log'!K:K,1)),""))</f>
        <v/>
      </c>
      <c r="B4435" s="384"/>
      <c r="C4435" s="384"/>
      <c r="D4435" s="385"/>
      <c r="E4435" s="385"/>
      <c r="F4435" s="385"/>
      <c r="G4435" s="385"/>
      <c r="H4435" s="385" t="s">
        <v>1184</v>
      </c>
      <c r="I4435" s="385"/>
      <c r="J4435" s="385"/>
      <c r="K4435" s="385"/>
      <c r="L4435" s="385"/>
      <c r="M4435" s="385"/>
      <c r="N4435" s="385"/>
      <c r="O4435" s="385"/>
      <c r="P4435" s="386"/>
      <c r="Q4435" s="386"/>
      <c r="R4435" s="387"/>
    </row>
    <row r="4436" spans="1:18" ht="15" customHeight="1" x14ac:dyDescent="0.3">
      <c r="A4436" s="383" t="str">
        <f ca="1">IF(ISBLANK(B4436),"",IFERROR(INDIRECT("'Geotech Log'!J"&amp;MATCH(B4436,'Geotech Log'!K:K,1)),""))</f>
        <v/>
      </c>
      <c r="B4436" s="384"/>
      <c r="C4436" s="384"/>
      <c r="D4436" s="385"/>
      <c r="E4436" s="385"/>
      <c r="F4436" s="385"/>
      <c r="G4436" s="385"/>
      <c r="H4436" s="385" t="s">
        <v>1184</v>
      </c>
      <c r="I4436" s="385"/>
      <c r="J4436" s="385"/>
      <c r="K4436" s="385"/>
      <c r="L4436" s="385"/>
      <c r="M4436" s="385"/>
      <c r="N4436" s="385"/>
      <c r="O4436" s="385"/>
      <c r="P4436" s="386"/>
      <c r="Q4436" s="386"/>
      <c r="R4436" s="387"/>
    </row>
    <row r="4437" spans="1:18" ht="15" customHeight="1" x14ac:dyDescent="0.3">
      <c r="A4437" s="383" t="str">
        <f ca="1">IF(ISBLANK(B4437),"",IFERROR(INDIRECT("'Geotech Log'!J"&amp;MATCH(B4437,'Geotech Log'!K:K,1)),""))</f>
        <v/>
      </c>
      <c r="B4437" s="384"/>
      <c r="C4437" s="384"/>
      <c r="D4437" s="385"/>
      <c r="E4437" s="385"/>
      <c r="F4437" s="385"/>
      <c r="G4437" s="385"/>
      <c r="H4437" s="385" t="s">
        <v>1184</v>
      </c>
      <c r="I4437" s="385"/>
      <c r="J4437" s="385"/>
      <c r="K4437" s="385"/>
      <c r="L4437" s="385"/>
      <c r="M4437" s="385"/>
      <c r="N4437" s="385"/>
      <c r="O4437" s="385"/>
      <c r="P4437" s="386"/>
      <c r="Q4437" s="386"/>
      <c r="R4437" s="387"/>
    </row>
    <row r="4438" spans="1:18" ht="15" customHeight="1" x14ac:dyDescent="0.3">
      <c r="A4438" s="383" t="str">
        <f ca="1">IF(ISBLANK(B4438),"",IFERROR(INDIRECT("'Geotech Log'!J"&amp;MATCH(B4438,'Geotech Log'!K:K,1)),""))</f>
        <v/>
      </c>
      <c r="B4438" s="384"/>
      <c r="C4438" s="384"/>
      <c r="D4438" s="385"/>
      <c r="E4438" s="385"/>
      <c r="F4438" s="385"/>
      <c r="G4438" s="385"/>
      <c r="H4438" s="385" t="s">
        <v>1184</v>
      </c>
      <c r="I4438" s="385"/>
      <c r="J4438" s="385"/>
      <c r="K4438" s="385"/>
      <c r="L4438" s="385"/>
      <c r="M4438" s="385"/>
      <c r="N4438" s="385"/>
      <c r="O4438" s="385"/>
      <c r="P4438" s="386"/>
      <c r="Q4438" s="386"/>
      <c r="R4438" s="387"/>
    </row>
    <row r="4439" spans="1:18" ht="15" customHeight="1" x14ac:dyDescent="0.3">
      <c r="A4439" s="383" t="str">
        <f ca="1">IF(ISBLANK(B4439),"",IFERROR(INDIRECT("'Geotech Log'!J"&amp;MATCH(B4439,'Geotech Log'!K:K,1)),""))</f>
        <v/>
      </c>
      <c r="B4439" s="384"/>
      <c r="C4439" s="384"/>
      <c r="D4439" s="385"/>
      <c r="E4439" s="385"/>
      <c r="F4439" s="385"/>
      <c r="G4439" s="385"/>
      <c r="H4439" s="385" t="s">
        <v>1184</v>
      </c>
      <c r="I4439" s="385"/>
      <c r="J4439" s="385"/>
      <c r="K4439" s="385"/>
      <c r="L4439" s="385"/>
      <c r="M4439" s="385"/>
      <c r="N4439" s="385"/>
      <c r="O4439" s="385"/>
      <c r="P4439" s="386"/>
      <c r="Q4439" s="386"/>
      <c r="R4439" s="387"/>
    </row>
    <row r="4440" spans="1:18" ht="15" customHeight="1" x14ac:dyDescent="0.3">
      <c r="A4440" s="383" t="str">
        <f ca="1">IF(ISBLANK(B4440),"",IFERROR(INDIRECT("'Geotech Log'!J"&amp;MATCH(B4440,'Geotech Log'!K:K,1)),""))</f>
        <v/>
      </c>
      <c r="B4440" s="384"/>
      <c r="C4440" s="384"/>
      <c r="D4440" s="385"/>
      <c r="E4440" s="385"/>
      <c r="F4440" s="385"/>
      <c r="G4440" s="385"/>
      <c r="H4440" s="385" t="s">
        <v>1184</v>
      </c>
      <c r="I4440" s="385"/>
      <c r="J4440" s="385"/>
      <c r="K4440" s="385"/>
      <c r="L4440" s="385"/>
      <c r="M4440" s="385"/>
      <c r="N4440" s="385"/>
      <c r="O4440" s="385"/>
      <c r="P4440" s="386"/>
      <c r="Q4440" s="386"/>
      <c r="R4440" s="387"/>
    </row>
    <row r="4441" spans="1:18" ht="15" customHeight="1" x14ac:dyDescent="0.3">
      <c r="A4441" s="383" t="str">
        <f ca="1">IF(ISBLANK(B4441),"",IFERROR(INDIRECT("'Geotech Log'!J"&amp;MATCH(B4441,'Geotech Log'!K:K,1)),""))</f>
        <v/>
      </c>
      <c r="B4441" s="384"/>
      <c r="C4441" s="384"/>
      <c r="D4441" s="385"/>
      <c r="E4441" s="385"/>
      <c r="F4441" s="385"/>
      <c r="G4441" s="385"/>
      <c r="H4441" s="385" t="s">
        <v>1184</v>
      </c>
      <c r="I4441" s="385"/>
      <c r="J4441" s="385"/>
      <c r="K4441" s="385"/>
      <c r="L4441" s="385"/>
      <c r="M4441" s="385"/>
      <c r="N4441" s="385"/>
      <c r="O4441" s="385"/>
      <c r="P4441" s="386"/>
      <c r="Q4441" s="386"/>
      <c r="R4441" s="387"/>
    </row>
    <row r="4442" spans="1:18" ht="15" customHeight="1" x14ac:dyDescent="0.3">
      <c r="A4442" s="383" t="str">
        <f ca="1">IF(ISBLANK(B4442),"",IFERROR(INDIRECT("'Geotech Log'!J"&amp;MATCH(B4442,'Geotech Log'!K:K,1)),""))</f>
        <v/>
      </c>
      <c r="B4442" s="384"/>
      <c r="C4442" s="384"/>
      <c r="D4442" s="385"/>
      <c r="E4442" s="385"/>
      <c r="F4442" s="385"/>
      <c r="G4442" s="385"/>
      <c r="H4442" s="385" t="s">
        <v>1184</v>
      </c>
      <c r="I4442" s="385"/>
      <c r="J4442" s="385"/>
      <c r="K4442" s="385"/>
      <c r="L4442" s="385"/>
      <c r="M4442" s="385"/>
      <c r="N4442" s="385"/>
      <c r="O4442" s="385"/>
      <c r="P4442" s="386"/>
      <c r="Q4442" s="386"/>
      <c r="R4442" s="387"/>
    </row>
    <row r="4443" spans="1:18" ht="15" customHeight="1" x14ac:dyDescent="0.3">
      <c r="A4443" s="383" t="str">
        <f ca="1">IF(ISBLANK(B4443),"",IFERROR(INDIRECT("'Geotech Log'!J"&amp;MATCH(B4443,'Geotech Log'!K:K,1)),""))</f>
        <v/>
      </c>
      <c r="B4443" s="384"/>
      <c r="C4443" s="384"/>
      <c r="D4443" s="385"/>
      <c r="E4443" s="385"/>
      <c r="F4443" s="385"/>
      <c r="G4443" s="385"/>
      <c r="H4443" s="385" t="s">
        <v>1184</v>
      </c>
      <c r="I4443" s="385"/>
      <c r="J4443" s="385"/>
      <c r="K4443" s="385"/>
      <c r="L4443" s="385"/>
      <c r="M4443" s="385"/>
      <c r="N4443" s="385"/>
      <c r="O4443" s="385"/>
      <c r="P4443" s="386"/>
      <c r="Q4443" s="386"/>
      <c r="R4443" s="387"/>
    </row>
    <row r="4444" spans="1:18" ht="15" customHeight="1" x14ac:dyDescent="0.3">
      <c r="A4444" s="383" t="str">
        <f ca="1">IF(ISBLANK(B4444),"",IFERROR(INDIRECT("'Geotech Log'!J"&amp;MATCH(B4444,'Geotech Log'!K:K,1)),""))</f>
        <v/>
      </c>
      <c r="B4444" s="384"/>
      <c r="C4444" s="384"/>
      <c r="D4444" s="385"/>
      <c r="E4444" s="385"/>
      <c r="F4444" s="385"/>
      <c r="G4444" s="385"/>
      <c r="H4444" s="385" t="s">
        <v>1184</v>
      </c>
      <c r="I4444" s="385"/>
      <c r="J4444" s="385"/>
      <c r="K4444" s="385"/>
      <c r="L4444" s="385"/>
      <c r="M4444" s="385"/>
      <c r="N4444" s="385"/>
      <c r="O4444" s="385"/>
      <c r="P4444" s="386"/>
      <c r="Q4444" s="386"/>
      <c r="R4444" s="387"/>
    </row>
    <row r="4445" spans="1:18" ht="15" customHeight="1" x14ac:dyDescent="0.3">
      <c r="A4445" s="383" t="str">
        <f ca="1">IF(ISBLANK(B4445),"",IFERROR(INDIRECT("'Geotech Log'!J"&amp;MATCH(B4445,'Geotech Log'!K:K,1)),""))</f>
        <v/>
      </c>
      <c r="B4445" s="384"/>
      <c r="C4445" s="384"/>
      <c r="D4445" s="385"/>
      <c r="E4445" s="385"/>
      <c r="F4445" s="385"/>
      <c r="G4445" s="385"/>
      <c r="H4445" s="385" t="s">
        <v>1184</v>
      </c>
      <c r="I4445" s="385"/>
      <c r="J4445" s="385"/>
      <c r="K4445" s="385"/>
      <c r="L4445" s="385"/>
      <c r="M4445" s="385"/>
      <c r="N4445" s="385"/>
      <c r="O4445" s="385"/>
      <c r="P4445" s="386"/>
      <c r="Q4445" s="386"/>
      <c r="R4445" s="387"/>
    </row>
    <row r="4446" spans="1:18" ht="15" customHeight="1" x14ac:dyDescent="0.3">
      <c r="A4446" s="383" t="str">
        <f ca="1">IF(ISBLANK(B4446),"",IFERROR(INDIRECT("'Geotech Log'!J"&amp;MATCH(B4446,'Geotech Log'!K:K,1)),""))</f>
        <v/>
      </c>
      <c r="B4446" s="384"/>
      <c r="C4446" s="384"/>
      <c r="D4446" s="385"/>
      <c r="E4446" s="385"/>
      <c r="F4446" s="385"/>
      <c r="G4446" s="385"/>
      <c r="H4446" s="385" t="s">
        <v>1184</v>
      </c>
      <c r="I4446" s="385"/>
      <c r="J4446" s="385"/>
      <c r="K4446" s="385"/>
      <c r="L4446" s="385"/>
      <c r="M4446" s="385"/>
      <c r="N4446" s="385"/>
      <c r="O4446" s="385"/>
      <c r="P4446" s="386"/>
      <c r="Q4446" s="386"/>
      <c r="R4446" s="387"/>
    </row>
    <row r="4447" spans="1:18" ht="15" customHeight="1" x14ac:dyDescent="0.3">
      <c r="A4447" s="383" t="str">
        <f ca="1">IF(ISBLANK(B4447),"",IFERROR(INDIRECT("'Geotech Log'!J"&amp;MATCH(B4447,'Geotech Log'!K:K,1)),""))</f>
        <v/>
      </c>
      <c r="B4447" s="384"/>
      <c r="C4447" s="384"/>
      <c r="D4447" s="385"/>
      <c r="E4447" s="385"/>
      <c r="F4447" s="385"/>
      <c r="G4447" s="385"/>
      <c r="H4447" s="385" t="s">
        <v>1184</v>
      </c>
      <c r="I4447" s="385"/>
      <c r="J4447" s="385"/>
      <c r="K4447" s="385"/>
      <c r="L4447" s="385"/>
      <c r="M4447" s="385"/>
      <c r="N4447" s="385"/>
      <c r="O4447" s="385"/>
      <c r="P4447" s="386"/>
      <c r="Q4447" s="386"/>
      <c r="R4447" s="387"/>
    </row>
    <row r="4448" spans="1:18" ht="15" customHeight="1" x14ac:dyDescent="0.3">
      <c r="A4448" s="383" t="str">
        <f ca="1">IF(ISBLANK(B4448),"",IFERROR(INDIRECT("'Geotech Log'!J"&amp;MATCH(B4448,'Geotech Log'!K:K,1)),""))</f>
        <v/>
      </c>
      <c r="B4448" s="384"/>
      <c r="C4448" s="384"/>
      <c r="D4448" s="385"/>
      <c r="E4448" s="385"/>
      <c r="F4448" s="385"/>
      <c r="G4448" s="385"/>
      <c r="H4448" s="385" t="s">
        <v>1184</v>
      </c>
      <c r="I4448" s="385"/>
      <c r="J4448" s="385"/>
      <c r="K4448" s="385"/>
      <c r="L4448" s="385"/>
      <c r="M4448" s="385"/>
      <c r="N4448" s="385"/>
      <c r="O4448" s="385"/>
      <c r="P4448" s="386"/>
      <c r="Q4448" s="386"/>
      <c r="R4448" s="387"/>
    </row>
    <row r="4449" spans="1:18" ht="15" customHeight="1" x14ac:dyDescent="0.3">
      <c r="A4449" s="383" t="str">
        <f ca="1">IF(ISBLANK(B4449),"",IFERROR(INDIRECT("'Geotech Log'!J"&amp;MATCH(B4449,'Geotech Log'!K:K,1)),""))</f>
        <v/>
      </c>
      <c r="B4449" s="384"/>
      <c r="C4449" s="384"/>
      <c r="D4449" s="385"/>
      <c r="E4449" s="385"/>
      <c r="F4449" s="385"/>
      <c r="G4449" s="385"/>
      <c r="H4449" s="385" t="s">
        <v>1184</v>
      </c>
      <c r="I4449" s="385"/>
      <c r="J4449" s="385"/>
      <c r="K4449" s="385"/>
      <c r="L4449" s="385"/>
      <c r="M4449" s="385"/>
      <c r="N4449" s="385"/>
      <c r="O4449" s="385"/>
      <c r="P4449" s="386"/>
      <c r="Q4449" s="386"/>
      <c r="R4449" s="387"/>
    </row>
    <row r="4450" spans="1:18" ht="15" customHeight="1" x14ac:dyDescent="0.3">
      <c r="A4450" s="383" t="str">
        <f ca="1">IF(ISBLANK(B4450),"",IFERROR(INDIRECT("'Geotech Log'!J"&amp;MATCH(B4450,'Geotech Log'!K:K,1)),""))</f>
        <v/>
      </c>
      <c r="B4450" s="384"/>
      <c r="C4450" s="384"/>
      <c r="D4450" s="385"/>
      <c r="E4450" s="385"/>
      <c r="F4450" s="385"/>
      <c r="G4450" s="385"/>
      <c r="H4450" s="385" t="s">
        <v>1184</v>
      </c>
      <c r="I4450" s="385"/>
      <c r="J4450" s="385"/>
      <c r="K4450" s="385"/>
      <c r="L4450" s="385"/>
      <c r="M4450" s="385"/>
      <c r="N4450" s="385"/>
      <c r="O4450" s="385"/>
      <c r="P4450" s="386"/>
      <c r="Q4450" s="386"/>
      <c r="R4450" s="387"/>
    </row>
    <row r="4451" spans="1:18" ht="15" customHeight="1" x14ac:dyDescent="0.3">
      <c r="A4451" s="383" t="str">
        <f ca="1">IF(ISBLANK(B4451),"",IFERROR(INDIRECT("'Geotech Log'!J"&amp;MATCH(B4451,'Geotech Log'!K:K,1)),""))</f>
        <v/>
      </c>
      <c r="B4451" s="384"/>
      <c r="C4451" s="384"/>
      <c r="D4451" s="385"/>
      <c r="E4451" s="385"/>
      <c r="F4451" s="385"/>
      <c r="G4451" s="385"/>
      <c r="H4451" s="385" t="s">
        <v>1184</v>
      </c>
      <c r="I4451" s="385"/>
      <c r="J4451" s="385"/>
      <c r="K4451" s="385"/>
      <c r="L4451" s="385"/>
      <c r="M4451" s="385"/>
      <c r="N4451" s="385"/>
      <c r="O4451" s="385"/>
      <c r="P4451" s="386"/>
      <c r="Q4451" s="386"/>
      <c r="R4451" s="387"/>
    </row>
    <row r="4452" spans="1:18" ht="15" customHeight="1" x14ac:dyDescent="0.3">
      <c r="A4452" s="383" t="str">
        <f ca="1">IF(ISBLANK(B4452),"",IFERROR(INDIRECT("'Geotech Log'!J"&amp;MATCH(B4452,'Geotech Log'!K:K,1)),""))</f>
        <v/>
      </c>
      <c r="B4452" s="384"/>
      <c r="C4452" s="384"/>
      <c r="D4452" s="385"/>
      <c r="E4452" s="385"/>
      <c r="F4452" s="385"/>
      <c r="G4452" s="385"/>
      <c r="H4452" s="385" t="s">
        <v>1184</v>
      </c>
      <c r="I4452" s="385"/>
      <c r="J4452" s="385"/>
      <c r="K4452" s="385"/>
      <c r="L4452" s="385"/>
      <c r="M4452" s="385"/>
      <c r="N4452" s="385"/>
      <c r="O4452" s="385"/>
      <c r="P4452" s="386"/>
      <c r="Q4452" s="386"/>
      <c r="R4452" s="387"/>
    </row>
    <row r="4453" spans="1:18" ht="15" customHeight="1" x14ac:dyDescent="0.3">
      <c r="A4453" s="383" t="str">
        <f ca="1">IF(ISBLANK(B4453),"",IFERROR(INDIRECT("'Geotech Log'!J"&amp;MATCH(B4453,'Geotech Log'!K:K,1)),""))</f>
        <v/>
      </c>
      <c r="B4453" s="384"/>
      <c r="C4453" s="384"/>
      <c r="D4453" s="385"/>
      <c r="E4453" s="385"/>
      <c r="F4453" s="385"/>
      <c r="G4453" s="385"/>
      <c r="H4453" s="385" t="s">
        <v>1184</v>
      </c>
      <c r="I4453" s="385"/>
      <c r="J4453" s="385"/>
      <c r="K4453" s="385"/>
      <c r="L4453" s="385"/>
      <c r="M4453" s="385"/>
      <c r="N4453" s="385"/>
      <c r="O4453" s="385"/>
      <c r="P4453" s="386"/>
      <c r="Q4453" s="386"/>
      <c r="R4453" s="387"/>
    </row>
    <row r="4454" spans="1:18" ht="15" customHeight="1" x14ac:dyDescent="0.3">
      <c r="A4454" s="383" t="str">
        <f ca="1">IF(ISBLANK(B4454),"",IFERROR(INDIRECT("'Geotech Log'!J"&amp;MATCH(B4454,'Geotech Log'!K:K,1)),""))</f>
        <v/>
      </c>
      <c r="B4454" s="384"/>
      <c r="C4454" s="384"/>
      <c r="D4454" s="385"/>
      <c r="E4454" s="385"/>
      <c r="F4454" s="385"/>
      <c r="G4454" s="385"/>
      <c r="H4454" s="385" t="s">
        <v>1184</v>
      </c>
      <c r="I4454" s="385"/>
      <c r="J4454" s="385"/>
      <c r="K4454" s="385"/>
      <c r="L4454" s="385"/>
      <c r="M4454" s="385"/>
      <c r="N4454" s="385"/>
      <c r="O4454" s="385"/>
      <c r="P4454" s="386"/>
      <c r="Q4454" s="386"/>
      <c r="R4454" s="387"/>
    </row>
    <row r="4455" spans="1:18" ht="15" customHeight="1" x14ac:dyDescent="0.3">
      <c r="A4455" s="383" t="str">
        <f ca="1">IF(ISBLANK(B4455),"",IFERROR(INDIRECT("'Geotech Log'!J"&amp;MATCH(B4455,'Geotech Log'!K:K,1)),""))</f>
        <v/>
      </c>
      <c r="B4455" s="384"/>
      <c r="C4455" s="384"/>
      <c r="D4455" s="385"/>
      <c r="E4455" s="385"/>
      <c r="F4455" s="385"/>
      <c r="G4455" s="385"/>
      <c r="H4455" s="385" t="s">
        <v>1184</v>
      </c>
      <c r="I4455" s="385"/>
      <c r="J4455" s="385"/>
      <c r="K4455" s="385"/>
      <c r="L4455" s="385"/>
      <c r="M4455" s="385"/>
      <c r="N4455" s="385"/>
      <c r="O4455" s="385"/>
      <c r="P4455" s="386"/>
      <c r="Q4455" s="386"/>
      <c r="R4455" s="387"/>
    </row>
    <row r="4456" spans="1:18" ht="15" customHeight="1" x14ac:dyDescent="0.3">
      <c r="A4456" s="383" t="str">
        <f ca="1">IF(ISBLANK(B4456),"",IFERROR(INDIRECT("'Geotech Log'!J"&amp;MATCH(B4456,'Geotech Log'!K:K,1)),""))</f>
        <v/>
      </c>
      <c r="B4456" s="384"/>
      <c r="C4456" s="384"/>
      <c r="D4456" s="385"/>
      <c r="E4456" s="385"/>
      <c r="F4456" s="385"/>
      <c r="G4456" s="385"/>
      <c r="H4456" s="385" t="s">
        <v>1184</v>
      </c>
      <c r="I4456" s="385"/>
      <c r="J4456" s="385"/>
      <c r="K4456" s="385"/>
      <c r="L4456" s="385"/>
      <c r="M4456" s="385"/>
      <c r="N4456" s="385"/>
      <c r="O4456" s="385"/>
      <c r="P4456" s="386"/>
      <c r="Q4456" s="386"/>
      <c r="R4456" s="387"/>
    </row>
    <row r="4457" spans="1:18" ht="15" customHeight="1" x14ac:dyDescent="0.3">
      <c r="A4457" s="383" t="str">
        <f ca="1">IF(ISBLANK(B4457),"",IFERROR(INDIRECT("'Geotech Log'!J"&amp;MATCH(B4457,'Geotech Log'!K:K,1)),""))</f>
        <v/>
      </c>
      <c r="B4457" s="384"/>
      <c r="C4457" s="384"/>
      <c r="D4457" s="385"/>
      <c r="E4457" s="385"/>
      <c r="F4457" s="385"/>
      <c r="G4457" s="385"/>
      <c r="H4457" s="385" t="s">
        <v>1184</v>
      </c>
      <c r="I4457" s="385"/>
      <c r="J4457" s="385"/>
      <c r="K4457" s="385"/>
      <c r="L4457" s="385"/>
      <c r="M4457" s="385"/>
      <c r="N4457" s="385"/>
      <c r="O4457" s="385"/>
      <c r="P4457" s="386"/>
      <c r="Q4457" s="386"/>
      <c r="R4457" s="387"/>
    </row>
    <row r="4458" spans="1:18" ht="15" customHeight="1" x14ac:dyDescent="0.3">
      <c r="A4458" s="383" t="str">
        <f ca="1">IF(ISBLANK(B4458),"",IFERROR(INDIRECT("'Geotech Log'!J"&amp;MATCH(B4458,'Geotech Log'!K:K,1)),""))</f>
        <v/>
      </c>
      <c r="B4458" s="384"/>
      <c r="C4458" s="384"/>
      <c r="D4458" s="385"/>
      <c r="E4458" s="385"/>
      <c r="F4458" s="385"/>
      <c r="G4458" s="385"/>
      <c r="H4458" s="385" t="s">
        <v>1184</v>
      </c>
      <c r="I4458" s="385"/>
      <c r="J4458" s="385"/>
      <c r="K4458" s="385"/>
      <c r="L4458" s="385"/>
      <c r="M4458" s="385"/>
      <c r="N4458" s="385"/>
      <c r="O4458" s="385"/>
      <c r="P4458" s="386"/>
      <c r="Q4458" s="386"/>
      <c r="R4458" s="387"/>
    </row>
    <row r="4459" spans="1:18" ht="15" customHeight="1" x14ac:dyDescent="0.3">
      <c r="A4459" s="383" t="str">
        <f ca="1">IF(ISBLANK(B4459),"",IFERROR(INDIRECT("'Geotech Log'!J"&amp;MATCH(B4459,'Geotech Log'!K:K,1)),""))</f>
        <v/>
      </c>
      <c r="B4459" s="384"/>
      <c r="C4459" s="384"/>
      <c r="D4459" s="385"/>
      <c r="E4459" s="385"/>
      <c r="F4459" s="385"/>
      <c r="G4459" s="385"/>
      <c r="H4459" s="385" t="s">
        <v>1184</v>
      </c>
      <c r="I4459" s="385"/>
      <c r="J4459" s="385"/>
      <c r="K4459" s="385"/>
      <c r="L4459" s="385"/>
      <c r="M4459" s="385"/>
      <c r="N4459" s="385"/>
      <c r="O4459" s="385"/>
      <c r="P4459" s="386"/>
      <c r="Q4459" s="386"/>
      <c r="R4459" s="387"/>
    </row>
    <row r="4460" spans="1:18" ht="15" customHeight="1" x14ac:dyDescent="0.3">
      <c r="A4460" s="383" t="str">
        <f ca="1">IF(ISBLANK(B4460),"",IFERROR(INDIRECT("'Geotech Log'!J"&amp;MATCH(B4460,'Geotech Log'!K:K,1)),""))</f>
        <v/>
      </c>
      <c r="B4460" s="384"/>
      <c r="C4460" s="384"/>
      <c r="D4460" s="385"/>
      <c r="E4460" s="385"/>
      <c r="F4460" s="385"/>
      <c r="G4460" s="385"/>
      <c r="H4460" s="385" t="s">
        <v>1184</v>
      </c>
      <c r="I4460" s="385"/>
      <c r="J4460" s="385"/>
      <c r="K4460" s="385"/>
      <c r="L4460" s="385"/>
      <c r="M4460" s="385"/>
      <c r="N4460" s="385"/>
      <c r="O4460" s="385"/>
      <c r="P4460" s="386"/>
      <c r="Q4460" s="386"/>
      <c r="R4460" s="387"/>
    </row>
    <row r="4461" spans="1:18" ht="15" customHeight="1" x14ac:dyDescent="0.3">
      <c r="A4461" s="383" t="str">
        <f ca="1">IF(ISBLANK(B4461),"",IFERROR(INDIRECT("'Geotech Log'!J"&amp;MATCH(B4461,'Geotech Log'!K:K,1)),""))</f>
        <v/>
      </c>
      <c r="B4461" s="384"/>
      <c r="C4461" s="384"/>
      <c r="D4461" s="385"/>
      <c r="E4461" s="385"/>
      <c r="F4461" s="385"/>
      <c r="G4461" s="385"/>
      <c r="H4461" s="385" t="s">
        <v>1184</v>
      </c>
      <c r="I4461" s="385"/>
      <c r="J4461" s="385"/>
      <c r="K4461" s="385"/>
      <c r="L4461" s="385"/>
      <c r="M4461" s="385"/>
      <c r="N4461" s="385"/>
      <c r="O4461" s="385"/>
      <c r="P4461" s="386"/>
      <c r="Q4461" s="386"/>
      <c r="R4461" s="387"/>
    </row>
    <row r="4462" spans="1:18" ht="15" customHeight="1" x14ac:dyDescent="0.3">
      <c r="A4462" s="383" t="str">
        <f ca="1">IF(ISBLANK(B4462),"",IFERROR(INDIRECT("'Geotech Log'!J"&amp;MATCH(B4462,'Geotech Log'!K:K,1)),""))</f>
        <v/>
      </c>
      <c r="B4462" s="384"/>
      <c r="C4462" s="384"/>
      <c r="D4462" s="385"/>
      <c r="E4462" s="385"/>
      <c r="F4462" s="385"/>
      <c r="G4462" s="385"/>
      <c r="H4462" s="385" t="s">
        <v>1184</v>
      </c>
      <c r="I4462" s="385"/>
      <c r="J4462" s="385"/>
      <c r="K4462" s="385"/>
      <c r="L4462" s="385"/>
      <c r="M4462" s="385"/>
      <c r="N4462" s="385"/>
      <c r="O4462" s="385"/>
      <c r="P4462" s="386"/>
      <c r="Q4462" s="386"/>
      <c r="R4462" s="387"/>
    </row>
    <row r="4463" spans="1:18" ht="15" customHeight="1" x14ac:dyDescent="0.3">
      <c r="A4463" s="383" t="str">
        <f ca="1">IF(ISBLANK(B4463),"",IFERROR(INDIRECT("'Geotech Log'!J"&amp;MATCH(B4463,'Geotech Log'!K:K,1)),""))</f>
        <v/>
      </c>
      <c r="B4463" s="384"/>
      <c r="C4463" s="384"/>
      <c r="D4463" s="385"/>
      <c r="E4463" s="385"/>
      <c r="F4463" s="385"/>
      <c r="G4463" s="385"/>
      <c r="H4463" s="385" t="s">
        <v>1184</v>
      </c>
      <c r="I4463" s="385"/>
      <c r="J4463" s="385"/>
      <c r="K4463" s="385"/>
      <c r="L4463" s="385"/>
      <c r="M4463" s="385"/>
      <c r="N4463" s="385"/>
      <c r="O4463" s="385"/>
      <c r="P4463" s="386"/>
      <c r="Q4463" s="386"/>
      <c r="R4463" s="387"/>
    </row>
    <row r="4464" spans="1:18" ht="15" customHeight="1" x14ac:dyDescent="0.3">
      <c r="A4464" s="383" t="str">
        <f ca="1">IF(ISBLANK(B4464),"",IFERROR(INDIRECT("'Geotech Log'!J"&amp;MATCH(B4464,'Geotech Log'!K:K,1)),""))</f>
        <v/>
      </c>
      <c r="B4464" s="384"/>
      <c r="C4464" s="384"/>
      <c r="D4464" s="385"/>
      <c r="E4464" s="385"/>
      <c r="F4464" s="385"/>
      <c r="G4464" s="385"/>
      <c r="H4464" s="385" t="s">
        <v>1184</v>
      </c>
      <c r="I4464" s="385"/>
      <c r="J4464" s="385"/>
      <c r="K4464" s="385"/>
      <c r="L4464" s="385"/>
      <c r="M4464" s="385"/>
      <c r="N4464" s="385"/>
      <c r="O4464" s="385"/>
      <c r="P4464" s="386"/>
      <c r="Q4464" s="386"/>
      <c r="R4464" s="387"/>
    </row>
    <row r="4465" spans="1:18" ht="15" customHeight="1" x14ac:dyDescent="0.3">
      <c r="A4465" s="383" t="str">
        <f ca="1">IF(ISBLANK(B4465),"",IFERROR(INDIRECT("'Geotech Log'!J"&amp;MATCH(B4465,'Geotech Log'!K:K,1)),""))</f>
        <v/>
      </c>
      <c r="B4465" s="384"/>
      <c r="C4465" s="384"/>
      <c r="D4465" s="385"/>
      <c r="E4465" s="385"/>
      <c r="F4465" s="385"/>
      <c r="G4465" s="385"/>
      <c r="H4465" s="385" t="s">
        <v>1184</v>
      </c>
      <c r="I4465" s="385"/>
      <c r="J4465" s="385"/>
      <c r="K4465" s="385"/>
      <c r="L4465" s="385"/>
      <c r="M4465" s="385"/>
      <c r="N4465" s="385"/>
      <c r="O4465" s="385"/>
      <c r="P4465" s="386"/>
      <c r="Q4465" s="386"/>
      <c r="R4465" s="387"/>
    </row>
    <row r="4466" spans="1:18" ht="15" customHeight="1" x14ac:dyDescent="0.3">
      <c r="A4466" s="383" t="str">
        <f ca="1">IF(ISBLANK(B4466),"",IFERROR(INDIRECT("'Geotech Log'!J"&amp;MATCH(B4466,'Geotech Log'!K:K,1)),""))</f>
        <v/>
      </c>
      <c r="B4466" s="384"/>
      <c r="C4466" s="384"/>
      <c r="D4466" s="385"/>
      <c r="E4466" s="385"/>
      <c r="F4466" s="385"/>
      <c r="G4466" s="385"/>
      <c r="H4466" s="385" t="s">
        <v>1184</v>
      </c>
      <c r="I4466" s="385"/>
      <c r="J4466" s="385"/>
      <c r="K4466" s="385"/>
      <c r="L4466" s="385"/>
      <c r="M4466" s="385"/>
      <c r="N4466" s="385"/>
      <c r="O4466" s="385"/>
      <c r="P4466" s="386"/>
      <c r="Q4466" s="386"/>
      <c r="R4466" s="387"/>
    </row>
    <row r="4467" spans="1:18" ht="15" customHeight="1" x14ac:dyDescent="0.3">
      <c r="A4467" s="383" t="str">
        <f ca="1">IF(ISBLANK(B4467),"",IFERROR(INDIRECT("'Geotech Log'!J"&amp;MATCH(B4467,'Geotech Log'!K:K,1)),""))</f>
        <v/>
      </c>
      <c r="B4467" s="384"/>
      <c r="C4467" s="384"/>
      <c r="D4467" s="385"/>
      <c r="E4467" s="385"/>
      <c r="F4467" s="385"/>
      <c r="G4467" s="385"/>
      <c r="H4467" s="385" t="s">
        <v>1184</v>
      </c>
      <c r="I4467" s="385"/>
      <c r="J4467" s="385"/>
      <c r="K4467" s="385"/>
      <c r="L4467" s="385"/>
      <c r="M4467" s="385"/>
      <c r="N4467" s="385"/>
      <c r="O4467" s="385"/>
      <c r="P4467" s="386"/>
      <c r="Q4467" s="386"/>
      <c r="R4467" s="387"/>
    </row>
    <row r="4468" spans="1:18" ht="15" customHeight="1" x14ac:dyDescent="0.3">
      <c r="A4468" s="383" t="str">
        <f ca="1">IF(ISBLANK(B4468),"",IFERROR(INDIRECT("'Geotech Log'!J"&amp;MATCH(B4468,'Geotech Log'!K:K,1)),""))</f>
        <v/>
      </c>
      <c r="B4468" s="384"/>
      <c r="C4468" s="384"/>
      <c r="D4468" s="385"/>
      <c r="E4468" s="385"/>
      <c r="F4468" s="385"/>
      <c r="G4468" s="385"/>
      <c r="H4468" s="385" t="s">
        <v>1184</v>
      </c>
      <c r="I4468" s="385"/>
      <c r="J4468" s="385"/>
      <c r="K4468" s="385"/>
      <c r="L4468" s="385"/>
      <c r="M4468" s="385"/>
      <c r="N4468" s="385"/>
      <c r="O4468" s="385"/>
      <c r="P4468" s="386"/>
      <c r="Q4468" s="386"/>
      <c r="R4468" s="387"/>
    </row>
    <row r="4469" spans="1:18" ht="15" customHeight="1" x14ac:dyDescent="0.3">
      <c r="A4469" s="383" t="str">
        <f ca="1">IF(ISBLANK(B4469),"",IFERROR(INDIRECT("'Geotech Log'!J"&amp;MATCH(B4469,'Geotech Log'!K:K,1)),""))</f>
        <v/>
      </c>
      <c r="B4469" s="384"/>
      <c r="C4469" s="384"/>
      <c r="D4469" s="385"/>
      <c r="E4469" s="385"/>
      <c r="F4469" s="385"/>
      <c r="G4469" s="385"/>
      <c r="H4469" s="385" t="s">
        <v>1184</v>
      </c>
      <c r="I4469" s="385"/>
      <c r="J4469" s="385"/>
      <c r="K4469" s="385"/>
      <c r="L4469" s="385"/>
      <c r="M4469" s="385"/>
      <c r="N4469" s="385"/>
      <c r="O4469" s="385"/>
      <c r="P4469" s="386"/>
      <c r="Q4469" s="386"/>
      <c r="R4469" s="387"/>
    </row>
    <row r="4470" spans="1:18" ht="15" customHeight="1" x14ac:dyDescent="0.3">
      <c r="A4470" s="383" t="str">
        <f ca="1">IF(ISBLANK(B4470),"",IFERROR(INDIRECT("'Geotech Log'!J"&amp;MATCH(B4470,'Geotech Log'!K:K,1)),""))</f>
        <v/>
      </c>
      <c r="B4470" s="384"/>
      <c r="C4470" s="384"/>
      <c r="D4470" s="385"/>
      <c r="E4470" s="385"/>
      <c r="F4470" s="385"/>
      <c r="G4470" s="385"/>
      <c r="H4470" s="385" t="s">
        <v>1184</v>
      </c>
      <c r="I4470" s="385"/>
      <c r="J4470" s="385"/>
      <c r="K4470" s="385"/>
      <c r="L4470" s="385"/>
      <c r="M4470" s="385"/>
      <c r="N4470" s="385"/>
      <c r="O4470" s="385"/>
      <c r="P4470" s="386"/>
      <c r="Q4470" s="386"/>
      <c r="R4470" s="387"/>
    </row>
    <row r="4471" spans="1:18" ht="15" customHeight="1" x14ac:dyDescent="0.3">
      <c r="A4471" s="383" t="str">
        <f ca="1">IF(ISBLANK(B4471),"",IFERROR(INDIRECT("'Geotech Log'!J"&amp;MATCH(B4471,'Geotech Log'!K:K,1)),""))</f>
        <v/>
      </c>
      <c r="B4471" s="384"/>
      <c r="C4471" s="384"/>
      <c r="D4471" s="385"/>
      <c r="E4471" s="385"/>
      <c r="F4471" s="385"/>
      <c r="G4471" s="385"/>
      <c r="H4471" s="385" t="s">
        <v>1184</v>
      </c>
      <c r="I4471" s="385"/>
      <c r="J4471" s="385"/>
      <c r="K4471" s="385"/>
      <c r="L4471" s="385"/>
      <c r="M4471" s="385"/>
      <c r="N4471" s="385"/>
      <c r="O4471" s="385"/>
      <c r="P4471" s="386"/>
      <c r="Q4471" s="386"/>
      <c r="R4471" s="387"/>
    </row>
    <row r="4472" spans="1:18" ht="15" customHeight="1" x14ac:dyDescent="0.3">
      <c r="A4472" s="383" t="str">
        <f ca="1">IF(ISBLANK(B4472),"",IFERROR(INDIRECT("'Geotech Log'!J"&amp;MATCH(B4472,'Geotech Log'!K:K,1)),""))</f>
        <v/>
      </c>
      <c r="B4472" s="384"/>
      <c r="C4472" s="384"/>
      <c r="D4472" s="385"/>
      <c r="E4472" s="385"/>
      <c r="F4472" s="385"/>
      <c r="G4472" s="385"/>
      <c r="H4472" s="385" t="s">
        <v>1184</v>
      </c>
      <c r="I4472" s="385"/>
      <c r="J4472" s="385"/>
      <c r="K4472" s="385"/>
      <c r="L4472" s="385"/>
      <c r="M4472" s="385"/>
      <c r="N4472" s="385"/>
      <c r="O4472" s="385"/>
      <c r="P4472" s="386"/>
      <c r="Q4472" s="386"/>
      <c r="R4472" s="387"/>
    </row>
    <row r="4473" spans="1:18" ht="15" customHeight="1" x14ac:dyDescent="0.3">
      <c r="A4473" s="383" t="str">
        <f ca="1">IF(ISBLANK(B4473),"",IFERROR(INDIRECT("'Geotech Log'!J"&amp;MATCH(B4473,'Geotech Log'!K:K,1)),""))</f>
        <v/>
      </c>
      <c r="B4473" s="384"/>
      <c r="C4473" s="384"/>
      <c r="D4473" s="385"/>
      <c r="E4473" s="385"/>
      <c r="F4473" s="385"/>
      <c r="G4473" s="385"/>
      <c r="H4473" s="385" t="s">
        <v>1184</v>
      </c>
      <c r="I4473" s="385"/>
      <c r="J4473" s="385"/>
      <c r="K4473" s="385"/>
      <c r="L4473" s="385"/>
      <c r="M4473" s="385"/>
      <c r="N4473" s="385"/>
      <c r="O4473" s="385"/>
      <c r="P4473" s="386"/>
      <c r="Q4473" s="386"/>
      <c r="R4473" s="387"/>
    </row>
    <row r="4474" spans="1:18" ht="15" customHeight="1" x14ac:dyDescent="0.3">
      <c r="A4474" s="383" t="str">
        <f ca="1">IF(ISBLANK(B4474),"",IFERROR(INDIRECT("'Geotech Log'!J"&amp;MATCH(B4474,'Geotech Log'!K:K,1)),""))</f>
        <v/>
      </c>
      <c r="B4474" s="384"/>
      <c r="C4474" s="384"/>
      <c r="D4474" s="385"/>
      <c r="E4474" s="385"/>
      <c r="F4474" s="385"/>
      <c r="G4474" s="385"/>
      <c r="H4474" s="385" t="s">
        <v>1184</v>
      </c>
      <c r="I4474" s="385"/>
      <c r="J4474" s="385"/>
      <c r="K4474" s="385"/>
      <c r="L4474" s="385"/>
      <c r="M4474" s="385"/>
      <c r="N4474" s="385"/>
      <c r="O4474" s="385"/>
      <c r="P4474" s="386"/>
      <c r="Q4474" s="386"/>
      <c r="R4474" s="387"/>
    </row>
    <row r="4475" spans="1:18" ht="15" customHeight="1" x14ac:dyDescent="0.3">
      <c r="A4475" s="383" t="str">
        <f ca="1">IF(ISBLANK(B4475),"",IFERROR(INDIRECT("'Geotech Log'!J"&amp;MATCH(B4475,'Geotech Log'!K:K,1)),""))</f>
        <v/>
      </c>
      <c r="B4475" s="384"/>
      <c r="C4475" s="384"/>
      <c r="D4475" s="385"/>
      <c r="E4475" s="385"/>
      <c r="F4475" s="385"/>
      <c r="G4475" s="385"/>
      <c r="H4475" s="385" t="s">
        <v>1184</v>
      </c>
      <c r="I4475" s="385"/>
      <c r="J4475" s="385"/>
      <c r="K4475" s="385"/>
      <c r="L4475" s="385"/>
      <c r="M4475" s="385"/>
      <c r="N4475" s="385"/>
      <c r="O4475" s="385"/>
      <c r="P4475" s="386"/>
      <c r="Q4475" s="386"/>
      <c r="R4475" s="387"/>
    </row>
    <row r="4476" spans="1:18" ht="15" customHeight="1" x14ac:dyDescent="0.3">
      <c r="A4476" s="383" t="str">
        <f ca="1">IF(ISBLANK(B4476),"",IFERROR(INDIRECT("'Geotech Log'!J"&amp;MATCH(B4476,'Geotech Log'!K:K,1)),""))</f>
        <v/>
      </c>
      <c r="B4476" s="384"/>
      <c r="C4476" s="384"/>
      <c r="D4476" s="385"/>
      <c r="E4476" s="385"/>
      <c r="F4476" s="385"/>
      <c r="G4476" s="385"/>
      <c r="H4476" s="385" t="s">
        <v>1184</v>
      </c>
      <c r="I4476" s="385"/>
      <c r="J4476" s="385"/>
      <c r="K4476" s="385"/>
      <c r="L4476" s="385"/>
      <c r="M4476" s="385"/>
      <c r="N4476" s="385"/>
      <c r="O4476" s="385"/>
      <c r="P4476" s="386"/>
      <c r="Q4476" s="386"/>
      <c r="R4476" s="387"/>
    </row>
    <row r="4477" spans="1:18" ht="15" customHeight="1" x14ac:dyDescent="0.3">
      <c r="A4477" s="383" t="str">
        <f ca="1">IF(ISBLANK(B4477),"",IFERROR(INDIRECT("'Geotech Log'!J"&amp;MATCH(B4477,'Geotech Log'!K:K,1)),""))</f>
        <v/>
      </c>
      <c r="B4477" s="384"/>
      <c r="C4477" s="384"/>
      <c r="D4477" s="385"/>
      <c r="E4477" s="385"/>
      <c r="F4477" s="385"/>
      <c r="G4477" s="385"/>
      <c r="H4477" s="385" t="s">
        <v>1184</v>
      </c>
      <c r="I4477" s="385"/>
      <c r="J4477" s="385"/>
      <c r="K4477" s="385"/>
      <c r="L4477" s="385"/>
      <c r="M4477" s="385"/>
      <c r="N4477" s="385"/>
      <c r="O4477" s="385"/>
      <c r="P4477" s="386"/>
      <c r="Q4477" s="386"/>
      <c r="R4477" s="387"/>
    </row>
    <row r="4478" spans="1:18" ht="15" customHeight="1" x14ac:dyDescent="0.3">
      <c r="A4478" s="383" t="str">
        <f ca="1">IF(ISBLANK(B4478),"",IFERROR(INDIRECT("'Geotech Log'!J"&amp;MATCH(B4478,'Geotech Log'!K:K,1)),""))</f>
        <v/>
      </c>
      <c r="B4478" s="384"/>
      <c r="C4478" s="384"/>
      <c r="D4478" s="385"/>
      <c r="E4478" s="385"/>
      <c r="F4478" s="385"/>
      <c r="G4478" s="385"/>
      <c r="H4478" s="385" t="s">
        <v>1184</v>
      </c>
      <c r="I4478" s="385"/>
      <c r="J4478" s="385"/>
      <c r="K4478" s="385"/>
      <c r="L4478" s="385"/>
      <c r="M4478" s="385"/>
      <c r="N4478" s="385"/>
      <c r="O4478" s="385"/>
      <c r="P4478" s="386"/>
      <c r="Q4478" s="386"/>
      <c r="R4478" s="387"/>
    </row>
    <row r="4479" spans="1:18" ht="15" customHeight="1" x14ac:dyDescent="0.3">
      <c r="A4479" s="383" t="str">
        <f ca="1">IF(ISBLANK(B4479),"",IFERROR(INDIRECT("'Geotech Log'!J"&amp;MATCH(B4479,'Geotech Log'!K:K,1)),""))</f>
        <v/>
      </c>
      <c r="B4479" s="384"/>
      <c r="C4479" s="384"/>
      <c r="D4479" s="385"/>
      <c r="E4479" s="385"/>
      <c r="F4479" s="385"/>
      <c r="G4479" s="385"/>
      <c r="H4479" s="385" t="s">
        <v>1184</v>
      </c>
      <c r="I4479" s="385"/>
      <c r="J4479" s="385"/>
      <c r="K4479" s="385"/>
      <c r="L4479" s="385"/>
      <c r="M4479" s="385"/>
      <c r="N4479" s="385"/>
      <c r="O4479" s="385"/>
      <c r="P4479" s="386"/>
      <c r="Q4479" s="386"/>
      <c r="R4479" s="387"/>
    </row>
    <row r="4480" spans="1:18" ht="15" customHeight="1" x14ac:dyDescent="0.3">
      <c r="A4480" s="383" t="str">
        <f ca="1">IF(ISBLANK(B4480),"",IFERROR(INDIRECT("'Geotech Log'!J"&amp;MATCH(B4480,'Geotech Log'!K:K,1)),""))</f>
        <v/>
      </c>
      <c r="B4480" s="384"/>
      <c r="C4480" s="384"/>
      <c r="D4480" s="385"/>
      <c r="E4480" s="385"/>
      <c r="F4480" s="385"/>
      <c r="G4480" s="385"/>
      <c r="H4480" s="385" t="s">
        <v>1184</v>
      </c>
      <c r="I4480" s="385"/>
      <c r="J4480" s="385"/>
      <c r="K4480" s="385"/>
      <c r="L4480" s="385"/>
      <c r="M4480" s="385"/>
      <c r="N4480" s="385"/>
      <c r="O4480" s="385"/>
      <c r="P4480" s="386"/>
      <c r="Q4480" s="386"/>
      <c r="R4480" s="387"/>
    </row>
    <row r="4481" spans="1:18" ht="15" customHeight="1" x14ac:dyDescent="0.3">
      <c r="A4481" s="383" t="str">
        <f ca="1">IF(ISBLANK(B4481),"",IFERROR(INDIRECT("'Geotech Log'!J"&amp;MATCH(B4481,'Geotech Log'!K:K,1)),""))</f>
        <v/>
      </c>
      <c r="B4481" s="384"/>
      <c r="C4481" s="384"/>
      <c r="D4481" s="385"/>
      <c r="E4481" s="385"/>
      <c r="F4481" s="385"/>
      <c r="G4481" s="385"/>
      <c r="H4481" s="385" t="s">
        <v>1184</v>
      </c>
      <c r="I4481" s="385"/>
      <c r="J4481" s="385"/>
      <c r="K4481" s="385"/>
      <c r="L4481" s="385"/>
      <c r="M4481" s="385"/>
      <c r="N4481" s="385"/>
      <c r="O4481" s="385"/>
      <c r="P4481" s="386"/>
      <c r="Q4481" s="386"/>
      <c r="R4481" s="387"/>
    </row>
    <row r="4482" spans="1:18" ht="15" customHeight="1" x14ac:dyDescent="0.3">
      <c r="A4482" s="383" t="str">
        <f ca="1">IF(ISBLANK(B4482),"",IFERROR(INDIRECT("'Geotech Log'!J"&amp;MATCH(B4482,'Geotech Log'!K:K,1)),""))</f>
        <v/>
      </c>
      <c r="B4482" s="384"/>
      <c r="C4482" s="384"/>
      <c r="D4482" s="385"/>
      <c r="E4482" s="385"/>
      <c r="F4482" s="385"/>
      <c r="G4482" s="385"/>
      <c r="H4482" s="385" t="s">
        <v>1184</v>
      </c>
      <c r="I4482" s="385"/>
      <c r="J4482" s="385"/>
      <c r="K4482" s="385"/>
      <c r="L4482" s="385"/>
      <c r="M4482" s="385"/>
      <c r="N4482" s="385"/>
      <c r="O4482" s="385"/>
      <c r="P4482" s="386"/>
      <c r="Q4482" s="386"/>
      <c r="R4482" s="387"/>
    </row>
    <row r="4483" spans="1:18" ht="15" customHeight="1" x14ac:dyDescent="0.3">
      <c r="A4483" s="383" t="str">
        <f ca="1">IF(ISBLANK(B4483),"",IFERROR(INDIRECT("'Geotech Log'!J"&amp;MATCH(B4483,'Geotech Log'!K:K,1)),""))</f>
        <v/>
      </c>
      <c r="B4483" s="384"/>
      <c r="C4483" s="384"/>
      <c r="D4483" s="385"/>
      <c r="E4483" s="385"/>
      <c r="F4483" s="385"/>
      <c r="G4483" s="385"/>
      <c r="H4483" s="385" t="s">
        <v>1184</v>
      </c>
      <c r="I4483" s="385"/>
      <c r="J4483" s="385"/>
      <c r="K4483" s="385"/>
      <c r="L4483" s="385"/>
      <c r="M4483" s="385"/>
      <c r="N4483" s="385"/>
      <c r="O4483" s="385"/>
      <c r="P4483" s="386"/>
      <c r="Q4483" s="386"/>
      <c r="R4483" s="387"/>
    </row>
    <row r="4484" spans="1:18" ht="15" customHeight="1" x14ac:dyDescent="0.3">
      <c r="A4484" s="383" t="str">
        <f ca="1">IF(ISBLANK(B4484),"",IFERROR(INDIRECT("'Geotech Log'!J"&amp;MATCH(B4484,'Geotech Log'!K:K,1)),""))</f>
        <v/>
      </c>
      <c r="B4484" s="384"/>
      <c r="C4484" s="384"/>
      <c r="D4484" s="385"/>
      <c r="E4484" s="385"/>
      <c r="F4484" s="385"/>
      <c r="G4484" s="385"/>
      <c r="H4484" s="385" t="s">
        <v>1184</v>
      </c>
      <c r="I4484" s="385"/>
      <c r="J4484" s="385"/>
      <c r="K4484" s="385"/>
      <c r="L4484" s="385"/>
      <c r="M4484" s="385"/>
      <c r="N4484" s="385"/>
      <c r="O4484" s="385"/>
      <c r="P4484" s="386"/>
      <c r="Q4484" s="386"/>
      <c r="R4484" s="387"/>
    </row>
    <row r="4485" spans="1:18" ht="15" customHeight="1" x14ac:dyDescent="0.3">
      <c r="A4485" s="383" t="str">
        <f ca="1">IF(ISBLANK(B4485),"",IFERROR(INDIRECT("'Geotech Log'!J"&amp;MATCH(B4485,'Geotech Log'!K:K,1)),""))</f>
        <v/>
      </c>
      <c r="B4485" s="384"/>
      <c r="C4485" s="384"/>
      <c r="D4485" s="385"/>
      <c r="E4485" s="385"/>
      <c r="F4485" s="385"/>
      <c r="G4485" s="385"/>
      <c r="H4485" s="385" t="s">
        <v>1184</v>
      </c>
      <c r="I4485" s="385"/>
      <c r="J4485" s="385"/>
      <c r="K4485" s="385"/>
      <c r="L4485" s="385"/>
      <c r="M4485" s="385"/>
      <c r="N4485" s="385"/>
      <c r="O4485" s="385"/>
      <c r="P4485" s="386"/>
      <c r="Q4485" s="386"/>
      <c r="R4485" s="387"/>
    </row>
    <row r="4486" spans="1:18" ht="15" customHeight="1" x14ac:dyDescent="0.3">
      <c r="A4486" s="383" t="str">
        <f ca="1">IF(ISBLANK(B4486),"",IFERROR(INDIRECT("'Geotech Log'!J"&amp;MATCH(B4486,'Geotech Log'!K:K,1)),""))</f>
        <v/>
      </c>
      <c r="B4486" s="384"/>
      <c r="C4486" s="384"/>
      <c r="D4486" s="385"/>
      <c r="E4486" s="385"/>
      <c r="F4486" s="385"/>
      <c r="G4486" s="385"/>
      <c r="H4486" s="385" t="s">
        <v>1184</v>
      </c>
      <c r="I4486" s="385"/>
      <c r="J4486" s="385"/>
      <c r="K4486" s="385"/>
      <c r="L4486" s="385"/>
      <c r="M4486" s="385"/>
      <c r="N4486" s="385"/>
      <c r="O4486" s="385"/>
      <c r="P4486" s="386"/>
      <c r="Q4486" s="386"/>
      <c r="R4486" s="387"/>
    </row>
    <row r="4487" spans="1:18" ht="15" customHeight="1" x14ac:dyDescent="0.3">
      <c r="A4487" s="383" t="str">
        <f ca="1">IF(ISBLANK(B4487),"",IFERROR(INDIRECT("'Geotech Log'!J"&amp;MATCH(B4487,'Geotech Log'!K:K,1)),""))</f>
        <v/>
      </c>
      <c r="B4487" s="384"/>
      <c r="C4487" s="384"/>
      <c r="D4487" s="385"/>
      <c r="E4487" s="385"/>
      <c r="F4487" s="385"/>
      <c r="G4487" s="385"/>
      <c r="H4487" s="385" t="s">
        <v>1184</v>
      </c>
      <c r="I4487" s="385"/>
      <c r="J4487" s="385"/>
      <c r="K4487" s="385"/>
      <c r="L4487" s="385"/>
      <c r="M4487" s="385"/>
      <c r="N4487" s="385"/>
      <c r="O4487" s="385"/>
      <c r="P4487" s="386"/>
      <c r="Q4487" s="386"/>
      <c r="R4487" s="387"/>
    </row>
    <row r="4488" spans="1:18" ht="15" customHeight="1" x14ac:dyDescent="0.3">
      <c r="A4488" s="383" t="str">
        <f ca="1">IF(ISBLANK(B4488),"",IFERROR(INDIRECT("'Geotech Log'!J"&amp;MATCH(B4488,'Geotech Log'!K:K,1)),""))</f>
        <v/>
      </c>
      <c r="B4488" s="384"/>
      <c r="C4488" s="384"/>
      <c r="D4488" s="385"/>
      <c r="E4488" s="385"/>
      <c r="F4488" s="385"/>
      <c r="G4488" s="385"/>
      <c r="H4488" s="385" t="s">
        <v>1184</v>
      </c>
      <c r="I4488" s="385"/>
      <c r="J4488" s="385"/>
      <c r="K4488" s="385"/>
      <c r="L4488" s="385"/>
      <c r="M4488" s="385"/>
      <c r="N4488" s="385"/>
      <c r="O4488" s="385"/>
      <c r="P4488" s="386"/>
      <c r="Q4488" s="386"/>
      <c r="R4488" s="387"/>
    </row>
    <row r="4489" spans="1:18" ht="15" customHeight="1" x14ac:dyDescent="0.3">
      <c r="A4489" s="383" t="str">
        <f ca="1">IF(ISBLANK(B4489),"",IFERROR(INDIRECT("'Geotech Log'!J"&amp;MATCH(B4489,'Geotech Log'!K:K,1)),""))</f>
        <v/>
      </c>
      <c r="B4489" s="384"/>
      <c r="C4489" s="384"/>
      <c r="D4489" s="385"/>
      <c r="E4489" s="385"/>
      <c r="F4489" s="385"/>
      <c r="G4489" s="385"/>
      <c r="H4489" s="385" t="s">
        <v>1184</v>
      </c>
      <c r="I4489" s="385"/>
      <c r="J4489" s="385"/>
      <c r="K4489" s="385"/>
      <c r="L4489" s="385"/>
      <c r="M4489" s="385"/>
      <c r="N4489" s="385"/>
      <c r="O4489" s="385"/>
      <c r="P4489" s="386"/>
      <c r="Q4489" s="386"/>
      <c r="R4489" s="387"/>
    </row>
    <row r="4490" spans="1:18" ht="15" customHeight="1" x14ac:dyDescent="0.3">
      <c r="A4490" s="383" t="str">
        <f ca="1">IF(ISBLANK(B4490),"",IFERROR(INDIRECT("'Geotech Log'!J"&amp;MATCH(B4490,'Geotech Log'!K:K,1)),""))</f>
        <v/>
      </c>
      <c r="B4490" s="384"/>
      <c r="C4490" s="384"/>
      <c r="D4490" s="385"/>
      <c r="E4490" s="385"/>
      <c r="F4490" s="385"/>
      <c r="G4490" s="385"/>
      <c r="H4490" s="385" t="s">
        <v>1184</v>
      </c>
      <c r="I4490" s="385"/>
      <c r="J4490" s="385"/>
      <c r="K4490" s="385"/>
      <c r="L4490" s="385"/>
      <c r="M4490" s="385"/>
      <c r="N4490" s="385"/>
      <c r="O4490" s="385"/>
      <c r="P4490" s="386"/>
      <c r="Q4490" s="386"/>
      <c r="R4490" s="387"/>
    </row>
    <row r="4491" spans="1:18" ht="15" customHeight="1" x14ac:dyDescent="0.3">
      <c r="A4491" s="383" t="str">
        <f ca="1">IF(ISBLANK(B4491),"",IFERROR(INDIRECT("'Geotech Log'!J"&amp;MATCH(B4491,'Geotech Log'!K:K,1)),""))</f>
        <v/>
      </c>
      <c r="B4491" s="384"/>
      <c r="C4491" s="384"/>
      <c r="D4491" s="385"/>
      <c r="E4491" s="385"/>
      <c r="F4491" s="385"/>
      <c r="G4491" s="385"/>
      <c r="H4491" s="385" t="s">
        <v>1184</v>
      </c>
      <c r="I4491" s="385"/>
      <c r="J4491" s="385"/>
      <c r="K4491" s="385"/>
      <c r="L4491" s="385"/>
      <c r="M4491" s="385"/>
      <c r="N4491" s="385"/>
      <c r="O4491" s="385"/>
      <c r="P4491" s="386"/>
      <c r="Q4491" s="386"/>
      <c r="R4491" s="387"/>
    </row>
    <row r="4492" spans="1:18" ht="15" customHeight="1" x14ac:dyDescent="0.3">
      <c r="A4492" s="383" t="str">
        <f ca="1">IF(ISBLANK(B4492),"",IFERROR(INDIRECT("'Geotech Log'!J"&amp;MATCH(B4492,'Geotech Log'!K:K,1)),""))</f>
        <v/>
      </c>
      <c r="B4492" s="384"/>
      <c r="C4492" s="384"/>
      <c r="D4492" s="385"/>
      <c r="E4492" s="385"/>
      <c r="F4492" s="385"/>
      <c r="G4492" s="385"/>
      <c r="H4492" s="385" t="s">
        <v>1184</v>
      </c>
      <c r="I4492" s="385"/>
      <c r="J4492" s="385"/>
      <c r="K4492" s="385"/>
      <c r="L4492" s="385"/>
      <c r="M4492" s="385"/>
      <c r="N4492" s="385"/>
      <c r="O4492" s="385"/>
      <c r="P4492" s="386"/>
      <c r="Q4492" s="386"/>
      <c r="R4492" s="387"/>
    </row>
    <row r="4493" spans="1:18" ht="15" customHeight="1" x14ac:dyDescent="0.3">
      <c r="A4493" s="383" t="str">
        <f ca="1">IF(ISBLANK(B4493),"",IFERROR(INDIRECT("'Geotech Log'!J"&amp;MATCH(B4493,'Geotech Log'!K:K,1)),""))</f>
        <v/>
      </c>
      <c r="B4493" s="384"/>
      <c r="C4493" s="384"/>
      <c r="D4493" s="385"/>
      <c r="E4493" s="385"/>
      <c r="F4493" s="385"/>
      <c r="G4493" s="385"/>
      <c r="H4493" s="385" t="s">
        <v>1184</v>
      </c>
      <c r="I4493" s="385"/>
      <c r="J4493" s="385"/>
      <c r="K4493" s="385"/>
      <c r="L4493" s="385"/>
      <c r="M4493" s="385"/>
      <c r="N4493" s="385"/>
      <c r="O4493" s="385"/>
      <c r="P4493" s="386"/>
      <c r="Q4493" s="386"/>
      <c r="R4493" s="387"/>
    </row>
    <row r="4494" spans="1:18" ht="15" customHeight="1" x14ac:dyDescent="0.3">
      <c r="A4494" s="383" t="str">
        <f ca="1">IF(ISBLANK(B4494),"",IFERROR(INDIRECT("'Geotech Log'!J"&amp;MATCH(B4494,'Geotech Log'!K:K,1)),""))</f>
        <v/>
      </c>
      <c r="B4494" s="384"/>
      <c r="C4494" s="384"/>
      <c r="D4494" s="385"/>
      <c r="E4494" s="385"/>
      <c r="F4494" s="385"/>
      <c r="G4494" s="385"/>
      <c r="H4494" s="385" t="s">
        <v>1184</v>
      </c>
      <c r="I4494" s="385"/>
      <c r="J4494" s="385"/>
      <c r="K4494" s="385"/>
      <c r="L4494" s="385"/>
      <c r="M4494" s="385"/>
      <c r="N4494" s="385"/>
      <c r="O4494" s="385"/>
      <c r="P4494" s="386"/>
      <c r="Q4494" s="386"/>
      <c r="R4494" s="387"/>
    </row>
    <row r="4495" spans="1:18" ht="15" customHeight="1" x14ac:dyDescent="0.3">
      <c r="A4495" s="383" t="str">
        <f ca="1">IF(ISBLANK(B4495),"",IFERROR(INDIRECT("'Geotech Log'!J"&amp;MATCH(B4495,'Geotech Log'!K:K,1)),""))</f>
        <v/>
      </c>
      <c r="B4495" s="384"/>
      <c r="C4495" s="384"/>
      <c r="D4495" s="385"/>
      <c r="E4495" s="385"/>
      <c r="F4495" s="385"/>
      <c r="G4495" s="385"/>
      <c r="H4495" s="385" t="s">
        <v>1184</v>
      </c>
      <c r="I4495" s="385"/>
      <c r="J4495" s="385"/>
      <c r="K4495" s="385"/>
      <c r="L4495" s="385"/>
      <c r="M4495" s="385"/>
      <c r="N4495" s="385"/>
      <c r="O4495" s="385"/>
      <c r="P4495" s="386"/>
      <c r="Q4495" s="386"/>
      <c r="R4495" s="387"/>
    </row>
    <row r="4496" spans="1:18" ht="15" customHeight="1" x14ac:dyDescent="0.3">
      <c r="A4496" s="383" t="str">
        <f ca="1">IF(ISBLANK(B4496),"",IFERROR(INDIRECT("'Geotech Log'!J"&amp;MATCH(B4496,'Geotech Log'!K:K,1)),""))</f>
        <v/>
      </c>
      <c r="B4496" s="384"/>
      <c r="C4496" s="384"/>
      <c r="D4496" s="385"/>
      <c r="E4496" s="385"/>
      <c r="F4496" s="385"/>
      <c r="G4496" s="385"/>
      <c r="H4496" s="385" t="s">
        <v>1184</v>
      </c>
      <c r="I4496" s="385"/>
      <c r="J4496" s="385"/>
      <c r="K4496" s="385"/>
      <c r="L4496" s="385"/>
      <c r="M4496" s="385"/>
      <c r="N4496" s="385"/>
      <c r="O4496" s="385"/>
      <c r="P4496" s="386"/>
      <c r="Q4496" s="386"/>
      <c r="R4496" s="387"/>
    </row>
    <row r="4497" spans="1:18" ht="15" customHeight="1" x14ac:dyDescent="0.3">
      <c r="A4497" s="383" t="str">
        <f ca="1">IF(ISBLANK(B4497),"",IFERROR(INDIRECT("'Geotech Log'!J"&amp;MATCH(B4497,'Geotech Log'!K:K,1)),""))</f>
        <v/>
      </c>
      <c r="B4497" s="384"/>
      <c r="C4497" s="384"/>
      <c r="D4497" s="385"/>
      <c r="E4497" s="385"/>
      <c r="F4497" s="385"/>
      <c r="G4497" s="385"/>
      <c r="H4497" s="385" t="s">
        <v>1184</v>
      </c>
      <c r="I4497" s="385"/>
      <c r="J4497" s="385"/>
      <c r="K4497" s="385"/>
      <c r="L4497" s="385"/>
      <c r="M4497" s="385"/>
      <c r="N4497" s="385"/>
      <c r="O4497" s="385"/>
      <c r="P4497" s="386"/>
      <c r="Q4497" s="386"/>
      <c r="R4497" s="387"/>
    </row>
    <row r="4498" spans="1:18" ht="15" customHeight="1" x14ac:dyDescent="0.3">
      <c r="A4498" s="383" t="str">
        <f ca="1">IF(ISBLANK(B4498),"",IFERROR(INDIRECT("'Geotech Log'!J"&amp;MATCH(B4498,'Geotech Log'!K:K,1)),""))</f>
        <v/>
      </c>
      <c r="B4498" s="384"/>
      <c r="C4498" s="384"/>
      <c r="D4498" s="385"/>
      <c r="E4498" s="385"/>
      <c r="F4498" s="385"/>
      <c r="G4498" s="385"/>
      <c r="H4498" s="385" t="s">
        <v>1184</v>
      </c>
      <c r="I4498" s="385"/>
      <c r="J4498" s="385"/>
      <c r="K4498" s="385"/>
      <c r="L4498" s="385"/>
      <c r="M4498" s="385"/>
      <c r="N4498" s="385"/>
      <c r="O4498" s="385"/>
      <c r="P4498" s="386"/>
      <c r="Q4498" s="386"/>
      <c r="R4498" s="387"/>
    </row>
    <row r="4499" spans="1:18" ht="15" customHeight="1" x14ac:dyDescent="0.3">
      <c r="A4499" s="383" t="str">
        <f ca="1">IF(ISBLANK(B4499),"",IFERROR(INDIRECT("'Geotech Log'!J"&amp;MATCH(B4499,'Geotech Log'!K:K,1)),""))</f>
        <v/>
      </c>
      <c r="B4499" s="384"/>
      <c r="C4499" s="384"/>
      <c r="D4499" s="385"/>
      <c r="E4499" s="385"/>
      <c r="F4499" s="385"/>
      <c r="G4499" s="385"/>
      <c r="H4499" s="385" t="s">
        <v>1184</v>
      </c>
      <c r="I4499" s="385"/>
      <c r="J4499" s="385"/>
      <c r="K4499" s="385"/>
      <c r="L4499" s="385"/>
      <c r="M4499" s="385"/>
      <c r="N4499" s="385"/>
      <c r="O4499" s="385"/>
      <c r="P4499" s="386"/>
      <c r="Q4499" s="386"/>
      <c r="R4499" s="387"/>
    </row>
    <row r="4500" spans="1:18" ht="15" customHeight="1" x14ac:dyDescent="0.3">
      <c r="A4500" s="383" t="str">
        <f ca="1">IF(ISBLANK(B4500),"",IFERROR(INDIRECT("'Geotech Log'!J"&amp;MATCH(B4500,'Geotech Log'!K:K,1)),""))</f>
        <v/>
      </c>
      <c r="B4500" s="384"/>
      <c r="C4500" s="384"/>
      <c r="D4500" s="385"/>
      <c r="E4500" s="385"/>
      <c r="F4500" s="385"/>
      <c r="G4500" s="385"/>
      <c r="H4500" s="385" t="s">
        <v>1184</v>
      </c>
      <c r="I4500" s="385"/>
      <c r="J4500" s="385"/>
      <c r="K4500" s="385"/>
      <c r="L4500" s="385"/>
      <c r="M4500" s="385"/>
      <c r="N4500" s="385"/>
      <c r="O4500" s="385"/>
      <c r="P4500" s="386"/>
      <c r="Q4500" s="386"/>
      <c r="R4500" s="387"/>
    </row>
    <row r="4501" spans="1:18" ht="15" customHeight="1" x14ac:dyDescent="0.3">
      <c r="A4501" s="383" t="str">
        <f ca="1">IF(ISBLANK(B4501),"",IFERROR(INDIRECT("'Geotech Log'!J"&amp;MATCH(B4501,'Geotech Log'!K:K,1)),""))</f>
        <v/>
      </c>
      <c r="B4501" s="384"/>
      <c r="C4501" s="384"/>
      <c r="D4501" s="385"/>
      <c r="E4501" s="385"/>
      <c r="F4501" s="385"/>
      <c r="G4501" s="385"/>
      <c r="H4501" s="385" t="s">
        <v>1184</v>
      </c>
      <c r="I4501" s="385"/>
      <c r="J4501" s="385"/>
      <c r="K4501" s="385"/>
      <c r="L4501" s="385"/>
      <c r="M4501" s="385"/>
      <c r="N4501" s="385"/>
      <c r="O4501" s="385"/>
      <c r="P4501" s="386"/>
      <c r="Q4501" s="386"/>
      <c r="R4501" s="387"/>
    </row>
    <row r="4502" spans="1:18" ht="15" customHeight="1" x14ac:dyDescent="0.3">
      <c r="A4502" s="383" t="str">
        <f ca="1">IF(ISBLANK(B4502),"",IFERROR(INDIRECT("'Geotech Log'!J"&amp;MATCH(B4502,'Geotech Log'!K:K,1)),""))</f>
        <v/>
      </c>
      <c r="B4502" s="384"/>
      <c r="C4502" s="384"/>
      <c r="D4502" s="385"/>
      <c r="E4502" s="385"/>
      <c r="F4502" s="385"/>
      <c r="G4502" s="385"/>
      <c r="H4502" s="385" t="s">
        <v>1184</v>
      </c>
      <c r="I4502" s="385"/>
      <c r="J4502" s="385"/>
      <c r="K4502" s="385"/>
      <c r="L4502" s="385"/>
      <c r="M4502" s="385"/>
      <c r="N4502" s="385"/>
      <c r="O4502" s="385"/>
      <c r="P4502" s="386"/>
      <c r="Q4502" s="386"/>
      <c r="R4502" s="387"/>
    </row>
    <row r="4503" spans="1:18" ht="15" customHeight="1" x14ac:dyDescent="0.3">
      <c r="A4503" s="383" t="str">
        <f ca="1">IF(ISBLANK(B4503),"",IFERROR(INDIRECT("'Geotech Log'!J"&amp;MATCH(B4503,'Geotech Log'!K:K,1)),""))</f>
        <v/>
      </c>
      <c r="B4503" s="384"/>
      <c r="C4503" s="384"/>
      <c r="D4503" s="385"/>
      <c r="E4503" s="385"/>
      <c r="F4503" s="385"/>
      <c r="G4503" s="385"/>
      <c r="H4503" s="385" t="s">
        <v>1184</v>
      </c>
      <c r="I4503" s="385"/>
      <c r="J4503" s="385"/>
      <c r="K4503" s="385"/>
      <c r="L4503" s="385"/>
      <c r="M4503" s="385"/>
      <c r="N4503" s="385"/>
      <c r="O4503" s="385"/>
      <c r="P4503" s="386"/>
      <c r="Q4503" s="386"/>
      <c r="R4503" s="387"/>
    </row>
    <row r="4504" spans="1:18" ht="15" customHeight="1" x14ac:dyDescent="0.3">
      <c r="A4504" s="383" t="str">
        <f ca="1">IF(ISBLANK(B4504),"",IFERROR(INDIRECT("'Geotech Log'!J"&amp;MATCH(B4504,'Geotech Log'!K:K,1)),""))</f>
        <v/>
      </c>
      <c r="B4504" s="384"/>
      <c r="C4504" s="384"/>
      <c r="D4504" s="385"/>
      <c r="E4504" s="385"/>
      <c r="F4504" s="385"/>
      <c r="G4504" s="385"/>
      <c r="H4504" s="385" t="s">
        <v>1184</v>
      </c>
      <c r="I4504" s="385"/>
      <c r="J4504" s="385"/>
      <c r="K4504" s="385"/>
      <c r="L4504" s="385"/>
      <c r="M4504" s="385"/>
      <c r="N4504" s="385"/>
      <c r="O4504" s="385"/>
      <c r="P4504" s="386"/>
      <c r="Q4504" s="386"/>
      <c r="R4504" s="387"/>
    </row>
    <row r="4505" spans="1:18" ht="15" customHeight="1" x14ac:dyDescent="0.3">
      <c r="A4505" s="383" t="str">
        <f ca="1">IF(ISBLANK(B4505),"",IFERROR(INDIRECT("'Geotech Log'!J"&amp;MATCH(B4505,'Geotech Log'!K:K,1)),""))</f>
        <v/>
      </c>
      <c r="B4505" s="384"/>
      <c r="C4505" s="384"/>
      <c r="D4505" s="385"/>
      <c r="E4505" s="385"/>
      <c r="F4505" s="385"/>
      <c r="G4505" s="385"/>
      <c r="H4505" s="385" t="s">
        <v>1184</v>
      </c>
      <c r="I4505" s="385"/>
      <c r="J4505" s="385"/>
      <c r="K4505" s="385"/>
      <c r="L4505" s="385"/>
      <c r="M4505" s="385"/>
      <c r="N4505" s="385"/>
      <c r="O4505" s="385"/>
      <c r="P4505" s="386"/>
      <c r="Q4505" s="386"/>
      <c r="R4505" s="387"/>
    </row>
    <row r="4506" spans="1:18" ht="15" customHeight="1" x14ac:dyDescent="0.3">
      <c r="A4506" s="383" t="str">
        <f ca="1">IF(ISBLANK(B4506),"",IFERROR(INDIRECT("'Geotech Log'!J"&amp;MATCH(B4506,'Geotech Log'!K:K,1)),""))</f>
        <v/>
      </c>
      <c r="B4506" s="384"/>
      <c r="C4506" s="384"/>
      <c r="D4506" s="385"/>
      <c r="E4506" s="385"/>
      <c r="F4506" s="385"/>
      <c r="G4506" s="385"/>
      <c r="H4506" s="385" t="s">
        <v>1184</v>
      </c>
      <c r="I4506" s="385"/>
      <c r="J4506" s="385"/>
      <c r="K4506" s="385"/>
      <c r="L4506" s="385"/>
      <c r="M4506" s="385"/>
      <c r="N4506" s="385"/>
      <c r="O4506" s="385"/>
      <c r="P4506" s="386"/>
      <c r="Q4506" s="386"/>
      <c r="R4506" s="387"/>
    </row>
    <row r="4507" spans="1:18" ht="15" customHeight="1" x14ac:dyDescent="0.3">
      <c r="A4507" s="383" t="str">
        <f ca="1">IF(ISBLANK(B4507),"",IFERROR(INDIRECT("'Geotech Log'!J"&amp;MATCH(B4507,'Geotech Log'!K:K,1)),""))</f>
        <v/>
      </c>
      <c r="B4507" s="384"/>
      <c r="C4507" s="384"/>
      <c r="D4507" s="385"/>
      <c r="E4507" s="385"/>
      <c r="F4507" s="385"/>
      <c r="G4507" s="385"/>
      <c r="H4507" s="385" t="s">
        <v>1184</v>
      </c>
      <c r="I4507" s="385"/>
      <c r="J4507" s="385"/>
      <c r="K4507" s="385"/>
      <c r="L4507" s="385"/>
      <c r="M4507" s="385"/>
      <c r="N4507" s="385"/>
      <c r="O4507" s="385"/>
      <c r="P4507" s="386"/>
      <c r="Q4507" s="386"/>
      <c r="R4507" s="387"/>
    </row>
    <row r="4508" spans="1:18" ht="15" customHeight="1" x14ac:dyDescent="0.3">
      <c r="A4508" s="383" t="str">
        <f ca="1">IF(ISBLANK(B4508),"",IFERROR(INDIRECT("'Geotech Log'!J"&amp;MATCH(B4508,'Geotech Log'!K:K,1)),""))</f>
        <v/>
      </c>
      <c r="B4508" s="384"/>
      <c r="C4508" s="384"/>
      <c r="D4508" s="385"/>
      <c r="E4508" s="385"/>
      <c r="F4508" s="385"/>
      <c r="G4508" s="385"/>
      <c r="H4508" s="385" t="s">
        <v>1184</v>
      </c>
      <c r="I4508" s="385"/>
      <c r="J4508" s="385"/>
      <c r="K4508" s="385"/>
      <c r="L4508" s="385"/>
      <c r="M4508" s="385"/>
      <c r="N4508" s="385"/>
      <c r="O4508" s="385"/>
      <c r="P4508" s="386"/>
      <c r="Q4508" s="386"/>
      <c r="R4508" s="387"/>
    </row>
    <row r="4509" spans="1:18" ht="15" customHeight="1" x14ac:dyDescent="0.3">
      <c r="A4509" s="383" t="str">
        <f ca="1">IF(ISBLANK(B4509),"",IFERROR(INDIRECT("'Geotech Log'!J"&amp;MATCH(B4509,'Geotech Log'!K:K,1)),""))</f>
        <v/>
      </c>
      <c r="B4509" s="384"/>
      <c r="C4509" s="384"/>
      <c r="D4509" s="385"/>
      <c r="E4509" s="385"/>
      <c r="F4509" s="385"/>
      <c r="G4509" s="385"/>
      <c r="H4509" s="385" t="s">
        <v>1184</v>
      </c>
      <c r="I4509" s="385"/>
      <c r="J4509" s="385"/>
      <c r="K4509" s="385"/>
      <c r="L4509" s="385"/>
      <c r="M4509" s="385"/>
      <c r="N4509" s="385"/>
      <c r="O4509" s="385"/>
      <c r="P4509" s="386"/>
      <c r="Q4509" s="386"/>
      <c r="R4509" s="387"/>
    </row>
    <row r="4510" spans="1:18" ht="15" customHeight="1" x14ac:dyDescent="0.3">
      <c r="A4510" s="383" t="str">
        <f ca="1">IF(ISBLANK(B4510),"",IFERROR(INDIRECT("'Geotech Log'!J"&amp;MATCH(B4510,'Geotech Log'!K:K,1)),""))</f>
        <v/>
      </c>
      <c r="B4510" s="384"/>
      <c r="C4510" s="384"/>
      <c r="D4510" s="385"/>
      <c r="E4510" s="385"/>
      <c r="F4510" s="385"/>
      <c r="G4510" s="385"/>
      <c r="H4510" s="385" t="s">
        <v>1184</v>
      </c>
      <c r="I4510" s="385"/>
      <c r="J4510" s="385"/>
      <c r="K4510" s="385"/>
      <c r="L4510" s="385"/>
      <c r="M4510" s="385"/>
      <c r="N4510" s="385"/>
      <c r="O4510" s="385"/>
      <c r="P4510" s="386"/>
      <c r="Q4510" s="386"/>
      <c r="R4510" s="387"/>
    </row>
    <row r="4511" spans="1:18" ht="15" customHeight="1" x14ac:dyDescent="0.3">
      <c r="A4511" s="383" t="str">
        <f ca="1">IF(ISBLANK(B4511),"",IFERROR(INDIRECT("'Geotech Log'!J"&amp;MATCH(B4511,'Geotech Log'!K:K,1)),""))</f>
        <v/>
      </c>
      <c r="B4511" s="384"/>
      <c r="C4511" s="384"/>
      <c r="D4511" s="385"/>
      <c r="E4511" s="385"/>
      <c r="F4511" s="385"/>
      <c r="G4511" s="385"/>
      <c r="H4511" s="385" t="s">
        <v>1184</v>
      </c>
      <c r="I4511" s="385"/>
      <c r="J4511" s="385"/>
      <c r="K4511" s="385"/>
      <c r="L4511" s="385"/>
      <c r="M4511" s="385"/>
      <c r="N4511" s="385"/>
      <c r="O4511" s="385"/>
      <c r="P4511" s="386"/>
      <c r="Q4511" s="386"/>
      <c r="R4511" s="387"/>
    </row>
    <row r="4512" spans="1:18" ht="15" customHeight="1" x14ac:dyDescent="0.3">
      <c r="A4512" s="383" t="str">
        <f ca="1">IF(ISBLANK(B4512),"",IFERROR(INDIRECT("'Geotech Log'!J"&amp;MATCH(B4512,'Geotech Log'!K:K,1)),""))</f>
        <v/>
      </c>
      <c r="B4512" s="384"/>
      <c r="C4512" s="384"/>
      <c r="D4512" s="385"/>
      <c r="E4512" s="385"/>
      <c r="F4512" s="385"/>
      <c r="G4512" s="385"/>
      <c r="H4512" s="385" t="s">
        <v>1184</v>
      </c>
      <c r="I4512" s="385"/>
      <c r="J4512" s="385"/>
      <c r="K4512" s="385"/>
      <c r="L4512" s="385"/>
      <c r="M4512" s="385"/>
      <c r="N4512" s="385"/>
      <c r="O4512" s="385"/>
      <c r="P4512" s="386"/>
      <c r="Q4512" s="386"/>
      <c r="R4512" s="387"/>
    </row>
    <row r="4513" spans="1:18" ht="15" customHeight="1" x14ac:dyDescent="0.3">
      <c r="A4513" s="383" t="str">
        <f ca="1">IF(ISBLANK(B4513),"",IFERROR(INDIRECT("'Geotech Log'!J"&amp;MATCH(B4513,'Geotech Log'!K:K,1)),""))</f>
        <v/>
      </c>
      <c r="B4513" s="384"/>
      <c r="C4513" s="384"/>
      <c r="D4513" s="385"/>
      <c r="E4513" s="385"/>
      <c r="F4513" s="385"/>
      <c r="G4513" s="385"/>
      <c r="H4513" s="385" t="s">
        <v>1184</v>
      </c>
      <c r="I4513" s="385"/>
      <c r="J4513" s="385"/>
      <c r="K4513" s="385"/>
      <c r="L4513" s="385"/>
      <c r="M4513" s="385"/>
      <c r="N4513" s="385"/>
      <c r="O4513" s="385"/>
      <c r="P4513" s="386"/>
      <c r="Q4513" s="386"/>
      <c r="R4513" s="387"/>
    </row>
    <row r="4514" spans="1:18" ht="15" customHeight="1" x14ac:dyDescent="0.3">
      <c r="A4514" s="383" t="str">
        <f ca="1">IF(ISBLANK(B4514),"",IFERROR(INDIRECT("'Geotech Log'!J"&amp;MATCH(B4514,'Geotech Log'!K:K,1)),""))</f>
        <v/>
      </c>
      <c r="B4514" s="384"/>
      <c r="C4514" s="384"/>
      <c r="D4514" s="385"/>
      <c r="E4514" s="385"/>
      <c r="F4514" s="385"/>
      <c r="G4514" s="385"/>
      <c r="H4514" s="385" t="s">
        <v>1184</v>
      </c>
      <c r="I4514" s="385"/>
      <c r="J4514" s="385"/>
      <c r="K4514" s="385"/>
      <c r="L4514" s="385"/>
      <c r="M4514" s="385"/>
      <c r="N4514" s="385"/>
      <c r="O4514" s="385"/>
      <c r="P4514" s="386"/>
      <c r="Q4514" s="386"/>
      <c r="R4514" s="387"/>
    </row>
    <row r="4515" spans="1:18" ht="15" customHeight="1" x14ac:dyDescent="0.3">
      <c r="A4515" s="383" t="str">
        <f ca="1">IF(ISBLANK(B4515),"",IFERROR(INDIRECT("'Geotech Log'!J"&amp;MATCH(B4515,'Geotech Log'!K:K,1)),""))</f>
        <v/>
      </c>
      <c r="B4515" s="384"/>
      <c r="C4515" s="384"/>
      <c r="D4515" s="385"/>
      <c r="E4515" s="385"/>
      <c r="F4515" s="385"/>
      <c r="G4515" s="385"/>
      <c r="H4515" s="385" t="s">
        <v>1184</v>
      </c>
      <c r="I4515" s="385"/>
      <c r="J4515" s="385"/>
      <c r="K4515" s="385"/>
      <c r="L4515" s="385"/>
      <c r="M4515" s="385"/>
      <c r="N4515" s="385"/>
      <c r="O4515" s="385"/>
      <c r="P4515" s="386"/>
      <c r="Q4515" s="386"/>
      <c r="R4515" s="387"/>
    </row>
    <row r="4516" spans="1:18" ht="15" customHeight="1" x14ac:dyDescent="0.3">
      <c r="A4516" s="383" t="str">
        <f ca="1">IF(ISBLANK(B4516),"",IFERROR(INDIRECT("'Geotech Log'!J"&amp;MATCH(B4516,'Geotech Log'!K:K,1)),""))</f>
        <v/>
      </c>
      <c r="B4516" s="384"/>
      <c r="C4516" s="384"/>
      <c r="D4516" s="385"/>
      <c r="E4516" s="385"/>
      <c r="F4516" s="385"/>
      <c r="G4516" s="385"/>
      <c r="H4516" s="385" t="s">
        <v>1184</v>
      </c>
      <c r="I4516" s="385"/>
      <c r="J4516" s="385"/>
      <c r="K4516" s="385"/>
      <c r="L4516" s="385"/>
      <c r="M4516" s="385"/>
      <c r="N4516" s="385"/>
      <c r="O4516" s="385"/>
      <c r="P4516" s="386"/>
      <c r="Q4516" s="386"/>
      <c r="R4516" s="387"/>
    </row>
    <row r="4517" spans="1:18" ht="15" customHeight="1" x14ac:dyDescent="0.3">
      <c r="A4517" s="383" t="str">
        <f ca="1">IF(ISBLANK(B4517),"",IFERROR(INDIRECT("'Geotech Log'!J"&amp;MATCH(B4517,'Geotech Log'!K:K,1)),""))</f>
        <v/>
      </c>
      <c r="B4517" s="384"/>
      <c r="C4517" s="384"/>
      <c r="D4517" s="385"/>
      <c r="E4517" s="385"/>
      <c r="F4517" s="385"/>
      <c r="G4517" s="385"/>
      <c r="H4517" s="385" t="s">
        <v>1184</v>
      </c>
      <c r="I4517" s="385"/>
      <c r="J4517" s="385"/>
      <c r="K4517" s="385"/>
      <c r="L4517" s="385"/>
      <c r="M4517" s="385"/>
      <c r="N4517" s="385"/>
      <c r="O4517" s="385"/>
      <c r="P4517" s="386"/>
      <c r="Q4517" s="386"/>
      <c r="R4517" s="387"/>
    </row>
    <row r="4518" spans="1:18" ht="15" customHeight="1" x14ac:dyDescent="0.3">
      <c r="A4518" s="383" t="str">
        <f ca="1">IF(ISBLANK(B4518),"",IFERROR(INDIRECT("'Geotech Log'!J"&amp;MATCH(B4518,'Geotech Log'!K:K,1)),""))</f>
        <v/>
      </c>
      <c r="B4518" s="384"/>
      <c r="C4518" s="384"/>
      <c r="D4518" s="385"/>
      <c r="E4518" s="385"/>
      <c r="F4518" s="385"/>
      <c r="G4518" s="385"/>
      <c r="H4518" s="385" t="s">
        <v>1184</v>
      </c>
      <c r="I4518" s="385"/>
      <c r="J4518" s="385"/>
      <c r="K4518" s="385"/>
      <c r="L4518" s="385"/>
      <c r="M4518" s="385"/>
      <c r="N4518" s="385"/>
      <c r="O4518" s="385"/>
      <c r="P4518" s="386"/>
      <c r="Q4518" s="386"/>
      <c r="R4518" s="387"/>
    </row>
    <row r="4519" spans="1:18" ht="15" customHeight="1" x14ac:dyDescent="0.3">
      <c r="A4519" s="383" t="str">
        <f ca="1">IF(ISBLANK(B4519),"",IFERROR(INDIRECT("'Geotech Log'!J"&amp;MATCH(B4519,'Geotech Log'!K:K,1)),""))</f>
        <v/>
      </c>
      <c r="B4519" s="384"/>
      <c r="C4519" s="384"/>
      <c r="D4519" s="385"/>
      <c r="E4519" s="385"/>
      <c r="F4519" s="385"/>
      <c r="G4519" s="385"/>
      <c r="H4519" s="385" t="s">
        <v>1184</v>
      </c>
      <c r="I4519" s="385"/>
      <c r="J4519" s="385"/>
      <c r="K4519" s="385"/>
      <c r="L4519" s="385"/>
      <c r="M4519" s="385"/>
      <c r="N4519" s="385"/>
      <c r="O4519" s="385"/>
      <c r="P4519" s="386"/>
      <c r="Q4519" s="386"/>
      <c r="R4519" s="387"/>
    </row>
    <row r="4520" spans="1:18" ht="15" customHeight="1" x14ac:dyDescent="0.3">
      <c r="A4520" s="383" t="str">
        <f ca="1">IF(ISBLANK(B4520),"",IFERROR(INDIRECT("'Geotech Log'!J"&amp;MATCH(B4520,'Geotech Log'!K:K,1)),""))</f>
        <v/>
      </c>
      <c r="B4520" s="384"/>
      <c r="C4520" s="384"/>
      <c r="D4520" s="385"/>
      <c r="E4520" s="385"/>
      <c r="F4520" s="385"/>
      <c r="G4520" s="385"/>
      <c r="H4520" s="385" t="s">
        <v>1184</v>
      </c>
      <c r="I4520" s="385"/>
      <c r="J4520" s="385"/>
      <c r="K4520" s="385"/>
      <c r="L4520" s="385"/>
      <c r="M4520" s="385"/>
      <c r="N4520" s="385"/>
      <c r="O4520" s="385"/>
      <c r="P4520" s="386"/>
      <c r="Q4520" s="386"/>
      <c r="R4520" s="387"/>
    </row>
    <row r="4521" spans="1:18" ht="15" customHeight="1" x14ac:dyDescent="0.3">
      <c r="A4521" s="383" t="str">
        <f ca="1">IF(ISBLANK(B4521),"",IFERROR(INDIRECT("'Geotech Log'!J"&amp;MATCH(B4521,'Geotech Log'!K:K,1)),""))</f>
        <v/>
      </c>
      <c r="B4521" s="384"/>
      <c r="C4521" s="384"/>
      <c r="D4521" s="385"/>
      <c r="E4521" s="385"/>
      <c r="F4521" s="385"/>
      <c r="G4521" s="385"/>
      <c r="H4521" s="385" t="s">
        <v>1184</v>
      </c>
      <c r="I4521" s="385"/>
      <c r="J4521" s="385"/>
      <c r="K4521" s="385"/>
      <c r="L4521" s="385"/>
      <c r="M4521" s="385"/>
      <c r="N4521" s="385"/>
      <c r="O4521" s="385"/>
      <c r="P4521" s="386"/>
      <c r="Q4521" s="386"/>
      <c r="R4521" s="387"/>
    </row>
    <row r="4522" spans="1:18" ht="15" customHeight="1" x14ac:dyDescent="0.3">
      <c r="A4522" s="383" t="str">
        <f ca="1">IF(ISBLANK(B4522),"",IFERROR(INDIRECT("'Geotech Log'!J"&amp;MATCH(B4522,'Geotech Log'!K:K,1)),""))</f>
        <v/>
      </c>
      <c r="B4522" s="384"/>
      <c r="C4522" s="384"/>
      <c r="D4522" s="385"/>
      <c r="E4522" s="385"/>
      <c r="F4522" s="385"/>
      <c r="G4522" s="385"/>
      <c r="H4522" s="385" t="s">
        <v>1184</v>
      </c>
      <c r="I4522" s="385"/>
      <c r="J4522" s="385"/>
      <c r="K4522" s="385"/>
      <c r="L4522" s="385"/>
      <c r="M4522" s="385"/>
      <c r="N4522" s="385"/>
      <c r="O4522" s="385"/>
      <c r="P4522" s="386"/>
      <c r="Q4522" s="386"/>
      <c r="R4522" s="387"/>
    </row>
    <row r="4523" spans="1:18" ht="15" customHeight="1" x14ac:dyDescent="0.3">
      <c r="A4523" s="383" t="str">
        <f ca="1">IF(ISBLANK(B4523),"",IFERROR(INDIRECT("'Geotech Log'!J"&amp;MATCH(B4523,'Geotech Log'!K:K,1)),""))</f>
        <v/>
      </c>
      <c r="B4523" s="384"/>
      <c r="C4523" s="384"/>
      <c r="D4523" s="385"/>
      <c r="E4523" s="385"/>
      <c r="F4523" s="385"/>
      <c r="G4523" s="385"/>
      <c r="H4523" s="385" t="s">
        <v>1184</v>
      </c>
      <c r="I4523" s="385"/>
      <c r="J4523" s="385"/>
      <c r="K4523" s="385"/>
      <c r="L4523" s="385"/>
      <c r="M4523" s="385"/>
      <c r="N4523" s="385"/>
      <c r="O4523" s="385"/>
      <c r="P4523" s="386"/>
      <c r="Q4523" s="386"/>
      <c r="R4523" s="387"/>
    </row>
    <row r="4524" spans="1:18" ht="15" customHeight="1" x14ac:dyDescent="0.3">
      <c r="A4524" s="383" t="str">
        <f ca="1">IF(ISBLANK(B4524),"",IFERROR(INDIRECT("'Geotech Log'!J"&amp;MATCH(B4524,'Geotech Log'!K:K,1)),""))</f>
        <v/>
      </c>
      <c r="B4524" s="384"/>
      <c r="C4524" s="384"/>
      <c r="D4524" s="385"/>
      <c r="E4524" s="385"/>
      <c r="F4524" s="385"/>
      <c r="G4524" s="385"/>
      <c r="H4524" s="385" t="s">
        <v>1184</v>
      </c>
      <c r="I4524" s="385"/>
      <c r="J4524" s="385"/>
      <c r="K4524" s="385"/>
      <c r="L4524" s="385"/>
      <c r="M4524" s="385"/>
      <c r="N4524" s="385"/>
      <c r="O4524" s="385"/>
      <c r="P4524" s="386"/>
      <c r="Q4524" s="386"/>
      <c r="R4524" s="387"/>
    </row>
    <row r="4525" spans="1:18" ht="15" customHeight="1" x14ac:dyDescent="0.3">
      <c r="A4525" s="383" t="str">
        <f ca="1">IF(ISBLANK(B4525),"",IFERROR(INDIRECT("'Geotech Log'!J"&amp;MATCH(B4525,'Geotech Log'!K:K,1)),""))</f>
        <v/>
      </c>
      <c r="B4525" s="384"/>
      <c r="C4525" s="384"/>
      <c r="D4525" s="385"/>
      <c r="E4525" s="385"/>
      <c r="F4525" s="385"/>
      <c r="G4525" s="385"/>
      <c r="H4525" s="385" t="s">
        <v>1184</v>
      </c>
      <c r="I4525" s="385"/>
      <c r="J4525" s="385"/>
      <c r="K4525" s="385"/>
      <c r="L4525" s="385"/>
      <c r="M4525" s="385"/>
      <c r="N4525" s="385"/>
      <c r="O4525" s="385"/>
      <c r="P4525" s="386"/>
      <c r="Q4525" s="386"/>
      <c r="R4525" s="387"/>
    </row>
    <row r="4526" spans="1:18" ht="15" customHeight="1" x14ac:dyDescent="0.3">
      <c r="A4526" s="383" t="str">
        <f ca="1">IF(ISBLANK(B4526),"",IFERROR(INDIRECT("'Geotech Log'!J"&amp;MATCH(B4526,'Geotech Log'!K:K,1)),""))</f>
        <v/>
      </c>
      <c r="B4526" s="384"/>
      <c r="C4526" s="384"/>
      <c r="D4526" s="385"/>
      <c r="E4526" s="385"/>
      <c r="F4526" s="385"/>
      <c r="G4526" s="385"/>
      <c r="H4526" s="385" t="s">
        <v>1184</v>
      </c>
      <c r="I4526" s="385"/>
      <c r="J4526" s="385"/>
      <c r="K4526" s="385"/>
      <c r="L4526" s="385"/>
      <c r="M4526" s="385"/>
      <c r="N4526" s="385"/>
      <c r="O4526" s="385"/>
      <c r="P4526" s="386"/>
      <c r="Q4526" s="386"/>
      <c r="R4526" s="387"/>
    </row>
    <row r="4527" spans="1:18" ht="15" customHeight="1" x14ac:dyDescent="0.3">
      <c r="A4527" s="383" t="str">
        <f ca="1">IF(ISBLANK(B4527),"",IFERROR(INDIRECT("'Geotech Log'!J"&amp;MATCH(B4527,'Geotech Log'!K:K,1)),""))</f>
        <v/>
      </c>
      <c r="B4527" s="384"/>
      <c r="C4527" s="384"/>
      <c r="D4527" s="385"/>
      <c r="E4527" s="385"/>
      <c r="F4527" s="385"/>
      <c r="G4527" s="385"/>
      <c r="H4527" s="385" t="s">
        <v>1184</v>
      </c>
      <c r="I4527" s="385"/>
      <c r="J4527" s="385"/>
      <c r="K4527" s="385"/>
      <c r="L4527" s="385"/>
      <c r="M4527" s="385"/>
      <c r="N4527" s="385"/>
      <c r="O4527" s="385"/>
      <c r="P4527" s="386"/>
      <c r="Q4527" s="386"/>
      <c r="R4527" s="387"/>
    </row>
    <row r="4528" spans="1:18" ht="15" customHeight="1" x14ac:dyDescent="0.3">
      <c r="A4528" s="383" t="str">
        <f ca="1">IF(ISBLANK(B4528),"",IFERROR(INDIRECT("'Geotech Log'!J"&amp;MATCH(B4528,'Geotech Log'!K:K,1)),""))</f>
        <v/>
      </c>
      <c r="B4528" s="384"/>
      <c r="C4528" s="384"/>
      <c r="D4528" s="385"/>
      <c r="E4528" s="385"/>
      <c r="F4528" s="385"/>
      <c r="G4528" s="385"/>
      <c r="H4528" s="385" t="s">
        <v>1184</v>
      </c>
      <c r="I4528" s="385"/>
      <c r="J4528" s="385"/>
      <c r="K4528" s="385"/>
      <c r="L4528" s="385"/>
      <c r="M4528" s="385"/>
      <c r="N4528" s="385"/>
      <c r="O4528" s="385"/>
      <c r="P4528" s="386"/>
      <c r="Q4528" s="386"/>
      <c r="R4528" s="387"/>
    </row>
    <row r="4529" spans="1:18" ht="15" customHeight="1" x14ac:dyDescent="0.3">
      <c r="A4529" s="383" t="str">
        <f ca="1">IF(ISBLANK(B4529),"",IFERROR(INDIRECT("'Geotech Log'!J"&amp;MATCH(B4529,'Geotech Log'!K:K,1)),""))</f>
        <v/>
      </c>
      <c r="B4529" s="384"/>
      <c r="C4529" s="384"/>
      <c r="D4529" s="385"/>
      <c r="E4529" s="385"/>
      <c r="F4529" s="385"/>
      <c r="G4529" s="385"/>
      <c r="H4529" s="385" t="s">
        <v>1184</v>
      </c>
      <c r="I4529" s="385"/>
      <c r="J4529" s="385"/>
      <c r="K4529" s="385"/>
      <c r="L4529" s="385"/>
      <c r="M4529" s="385"/>
      <c r="N4529" s="385"/>
      <c r="O4529" s="385"/>
      <c r="P4529" s="386"/>
      <c r="Q4529" s="386"/>
      <c r="R4529" s="387"/>
    </row>
    <row r="4530" spans="1:18" ht="15" customHeight="1" x14ac:dyDescent="0.3">
      <c r="A4530" s="383" t="str">
        <f ca="1">IF(ISBLANK(B4530),"",IFERROR(INDIRECT("'Geotech Log'!J"&amp;MATCH(B4530,'Geotech Log'!K:K,1)),""))</f>
        <v/>
      </c>
      <c r="B4530" s="384"/>
      <c r="C4530" s="384"/>
      <c r="D4530" s="385"/>
      <c r="E4530" s="385"/>
      <c r="F4530" s="385"/>
      <c r="G4530" s="385"/>
      <c r="H4530" s="385" t="s">
        <v>1184</v>
      </c>
      <c r="I4530" s="385"/>
      <c r="J4530" s="385"/>
      <c r="K4530" s="385"/>
      <c r="L4530" s="385"/>
      <c r="M4530" s="385"/>
      <c r="N4530" s="385"/>
      <c r="O4530" s="385"/>
      <c r="P4530" s="386"/>
      <c r="Q4530" s="386"/>
      <c r="R4530" s="387"/>
    </row>
    <row r="4531" spans="1:18" ht="15" customHeight="1" x14ac:dyDescent="0.3">
      <c r="A4531" s="383" t="str">
        <f ca="1">IF(ISBLANK(B4531),"",IFERROR(INDIRECT("'Geotech Log'!J"&amp;MATCH(B4531,'Geotech Log'!K:K,1)),""))</f>
        <v/>
      </c>
      <c r="B4531" s="384"/>
      <c r="C4531" s="384"/>
      <c r="D4531" s="385"/>
      <c r="E4531" s="385"/>
      <c r="F4531" s="385"/>
      <c r="G4531" s="385"/>
      <c r="H4531" s="385" t="s">
        <v>1184</v>
      </c>
      <c r="I4531" s="385"/>
      <c r="J4531" s="385"/>
      <c r="K4531" s="385"/>
      <c r="L4531" s="385"/>
      <c r="M4531" s="385"/>
      <c r="N4531" s="385"/>
      <c r="O4531" s="385"/>
      <c r="P4531" s="386"/>
      <c r="Q4531" s="386"/>
      <c r="R4531" s="387"/>
    </row>
    <row r="4532" spans="1:18" ht="15" customHeight="1" x14ac:dyDescent="0.3">
      <c r="A4532" s="383" t="str">
        <f ca="1">IF(ISBLANK(B4532),"",IFERROR(INDIRECT("'Geotech Log'!J"&amp;MATCH(B4532,'Geotech Log'!K:K,1)),""))</f>
        <v/>
      </c>
      <c r="B4532" s="384"/>
      <c r="C4532" s="384"/>
      <c r="D4532" s="385"/>
      <c r="E4532" s="385"/>
      <c r="F4532" s="385"/>
      <c r="G4532" s="385"/>
      <c r="H4532" s="385" t="s">
        <v>1184</v>
      </c>
      <c r="I4532" s="385"/>
      <c r="J4532" s="385"/>
      <c r="K4532" s="385"/>
      <c r="L4532" s="385"/>
      <c r="M4532" s="385"/>
      <c r="N4532" s="385"/>
      <c r="O4532" s="385"/>
      <c r="P4532" s="386"/>
      <c r="Q4532" s="386"/>
      <c r="R4532" s="387"/>
    </row>
    <row r="4533" spans="1:18" ht="15" customHeight="1" x14ac:dyDescent="0.3">
      <c r="A4533" s="383" t="str">
        <f ca="1">IF(ISBLANK(B4533),"",IFERROR(INDIRECT("'Geotech Log'!J"&amp;MATCH(B4533,'Geotech Log'!K:K,1)),""))</f>
        <v/>
      </c>
      <c r="B4533" s="384"/>
      <c r="C4533" s="384"/>
      <c r="D4533" s="385"/>
      <c r="E4533" s="385"/>
      <c r="F4533" s="385"/>
      <c r="G4533" s="385"/>
      <c r="H4533" s="385" t="s">
        <v>1184</v>
      </c>
      <c r="I4533" s="385"/>
      <c r="J4533" s="385"/>
      <c r="K4533" s="385"/>
      <c r="L4533" s="385"/>
      <c r="M4533" s="385"/>
      <c r="N4533" s="385"/>
      <c r="O4533" s="385"/>
      <c r="P4533" s="386"/>
      <c r="Q4533" s="386"/>
      <c r="R4533" s="387"/>
    </row>
    <row r="4534" spans="1:18" ht="15" customHeight="1" x14ac:dyDescent="0.3">
      <c r="A4534" s="383" t="str">
        <f ca="1">IF(ISBLANK(B4534),"",IFERROR(INDIRECT("'Geotech Log'!J"&amp;MATCH(B4534,'Geotech Log'!K:K,1)),""))</f>
        <v/>
      </c>
      <c r="B4534" s="384"/>
      <c r="C4534" s="384"/>
      <c r="D4534" s="385"/>
      <c r="E4534" s="385"/>
      <c r="F4534" s="385"/>
      <c r="G4534" s="385"/>
      <c r="H4534" s="385" t="s">
        <v>1184</v>
      </c>
      <c r="I4534" s="385"/>
      <c r="J4534" s="385"/>
      <c r="K4534" s="385"/>
      <c r="L4534" s="385"/>
      <c r="M4534" s="385"/>
      <c r="N4534" s="385"/>
      <c r="O4534" s="385"/>
      <c r="P4534" s="386"/>
      <c r="Q4534" s="386"/>
      <c r="R4534" s="387"/>
    </row>
    <row r="4535" spans="1:18" ht="15" customHeight="1" x14ac:dyDescent="0.3">
      <c r="A4535" s="383" t="str">
        <f ca="1">IF(ISBLANK(B4535),"",IFERROR(INDIRECT("'Geotech Log'!J"&amp;MATCH(B4535,'Geotech Log'!K:K,1)),""))</f>
        <v/>
      </c>
      <c r="B4535" s="384"/>
      <c r="C4535" s="384"/>
      <c r="D4535" s="385"/>
      <c r="E4535" s="385"/>
      <c r="F4535" s="385"/>
      <c r="G4535" s="385"/>
      <c r="H4535" s="385" t="s">
        <v>1184</v>
      </c>
      <c r="I4535" s="385"/>
      <c r="J4535" s="385"/>
      <c r="K4535" s="385"/>
      <c r="L4535" s="385"/>
      <c r="M4535" s="385"/>
      <c r="N4535" s="385"/>
      <c r="O4535" s="385"/>
      <c r="P4535" s="386"/>
      <c r="Q4535" s="386"/>
      <c r="R4535" s="387"/>
    </row>
    <row r="4536" spans="1:18" ht="15" customHeight="1" x14ac:dyDescent="0.3">
      <c r="A4536" s="383" t="str">
        <f ca="1">IF(ISBLANK(B4536),"",IFERROR(INDIRECT("'Geotech Log'!J"&amp;MATCH(B4536,'Geotech Log'!K:K,1)),""))</f>
        <v/>
      </c>
      <c r="B4536" s="384"/>
      <c r="C4536" s="384"/>
      <c r="D4536" s="385"/>
      <c r="E4536" s="385"/>
      <c r="F4536" s="385"/>
      <c r="G4536" s="385"/>
      <c r="H4536" s="385" t="s">
        <v>1184</v>
      </c>
      <c r="I4536" s="385"/>
      <c r="J4536" s="385"/>
      <c r="K4536" s="385"/>
      <c r="L4536" s="385"/>
      <c r="M4536" s="385"/>
      <c r="N4536" s="385"/>
      <c r="O4536" s="385"/>
      <c r="P4536" s="386"/>
      <c r="Q4536" s="386"/>
      <c r="R4536" s="387"/>
    </row>
    <row r="4537" spans="1:18" ht="15" customHeight="1" x14ac:dyDescent="0.3">
      <c r="A4537" s="383" t="str">
        <f ca="1">IF(ISBLANK(B4537),"",IFERROR(INDIRECT("'Geotech Log'!J"&amp;MATCH(B4537,'Geotech Log'!K:K,1)),""))</f>
        <v/>
      </c>
      <c r="B4537" s="384"/>
      <c r="C4537" s="384"/>
      <c r="D4537" s="385"/>
      <c r="E4537" s="385"/>
      <c r="F4537" s="385"/>
      <c r="G4537" s="385"/>
      <c r="H4537" s="385" t="s">
        <v>1184</v>
      </c>
      <c r="I4537" s="385"/>
      <c r="J4537" s="385"/>
      <c r="K4537" s="385"/>
      <c r="L4537" s="385"/>
      <c r="M4537" s="385"/>
      <c r="N4537" s="385"/>
      <c r="O4537" s="385"/>
      <c r="P4537" s="386"/>
      <c r="Q4537" s="386"/>
      <c r="R4537" s="387"/>
    </row>
    <row r="4538" spans="1:18" ht="15" customHeight="1" x14ac:dyDescent="0.3">
      <c r="A4538" s="383" t="str">
        <f ca="1">IF(ISBLANK(B4538),"",IFERROR(INDIRECT("'Geotech Log'!J"&amp;MATCH(B4538,'Geotech Log'!K:K,1)),""))</f>
        <v/>
      </c>
      <c r="B4538" s="384"/>
      <c r="C4538" s="384"/>
      <c r="D4538" s="385"/>
      <c r="E4538" s="385"/>
      <c r="F4538" s="385"/>
      <c r="G4538" s="385"/>
      <c r="H4538" s="385" t="s">
        <v>1184</v>
      </c>
      <c r="I4538" s="385"/>
      <c r="J4538" s="385"/>
      <c r="K4538" s="385"/>
      <c r="L4538" s="385"/>
      <c r="M4538" s="385"/>
      <c r="N4538" s="385"/>
      <c r="O4538" s="385"/>
      <c r="P4538" s="386"/>
      <c r="Q4538" s="386"/>
      <c r="R4538" s="387"/>
    </row>
    <row r="4539" spans="1:18" ht="15" customHeight="1" x14ac:dyDescent="0.3">
      <c r="A4539" s="383" t="str">
        <f ca="1">IF(ISBLANK(B4539),"",IFERROR(INDIRECT("'Geotech Log'!J"&amp;MATCH(B4539,'Geotech Log'!K:K,1)),""))</f>
        <v/>
      </c>
      <c r="B4539" s="384"/>
      <c r="C4539" s="384"/>
      <c r="D4539" s="385"/>
      <c r="E4539" s="385"/>
      <c r="F4539" s="385"/>
      <c r="G4539" s="385"/>
      <c r="H4539" s="385" t="s">
        <v>1184</v>
      </c>
      <c r="I4539" s="385"/>
      <c r="J4539" s="385"/>
      <c r="K4539" s="385"/>
      <c r="L4539" s="385"/>
      <c r="M4539" s="385"/>
      <c r="N4539" s="385"/>
      <c r="O4539" s="385"/>
      <c r="P4539" s="386"/>
      <c r="Q4539" s="386"/>
      <c r="R4539" s="387"/>
    </row>
    <row r="4540" spans="1:18" ht="15" customHeight="1" x14ac:dyDescent="0.3">
      <c r="A4540" s="383" t="str">
        <f ca="1">IF(ISBLANK(B4540),"",IFERROR(INDIRECT("'Geotech Log'!J"&amp;MATCH(B4540,'Geotech Log'!K:K,1)),""))</f>
        <v/>
      </c>
      <c r="B4540" s="384"/>
      <c r="C4540" s="384"/>
      <c r="D4540" s="385"/>
      <c r="E4540" s="385"/>
      <c r="F4540" s="385"/>
      <c r="G4540" s="385"/>
      <c r="H4540" s="385" t="s">
        <v>1184</v>
      </c>
      <c r="I4540" s="385"/>
      <c r="J4540" s="385"/>
      <c r="K4540" s="385"/>
      <c r="L4540" s="385"/>
      <c r="M4540" s="385"/>
      <c r="N4540" s="385"/>
      <c r="O4540" s="385"/>
      <c r="P4540" s="386"/>
      <c r="Q4540" s="386"/>
      <c r="R4540" s="387"/>
    </row>
    <row r="4541" spans="1:18" ht="15" customHeight="1" x14ac:dyDescent="0.3">
      <c r="A4541" s="383" t="str">
        <f ca="1">IF(ISBLANK(B4541),"",IFERROR(INDIRECT("'Geotech Log'!J"&amp;MATCH(B4541,'Geotech Log'!K:K,1)),""))</f>
        <v/>
      </c>
      <c r="B4541" s="384"/>
      <c r="C4541" s="384"/>
      <c r="D4541" s="385"/>
      <c r="E4541" s="385"/>
      <c r="F4541" s="385"/>
      <c r="G4541" s="385"/>
      <c r="H4541" s="385" t="s">
        <v>1184</v>
      </c>
      <c r="I4541" s="385"/>
      <c r="J4541" s="385"/>
      <c r="K4541" s="385"/>
      <c r="L4541" s="385"/>
      <c r="M4541" s="385"/>
      <c r="N4541" s="385"/>
      <c r="O4541" s="385"/>
      <c r="P4541" s="386"/>
      <c r="Q4541" s="386"/>
      <c r="R4541" s="387"/>
    </row>
    <row r="4542" spans="1:18" ht="15" customHeight="1" x14ac:dyDescent="0.3">
      <c r="A4542" s="383" t="str">
        <f ca="1">IF(ISBLANK(B4542),"",IFERROR(INDIRECT("'Geotech Log'!J"&amp;MATCH(B4542,'Geotech Log'!K:K,1)),""))</f>
        <v/>
      </c>
      <c r="B4542" s="384"/>
      <c r="C4542" s="384"/>
      <c r="D4542" s="385"/>
      <c r="E4542" s="385"/>
      <c r="F4542" s="385"/>
      <c r="G4542" s="385"/>
      <c r="H4542" s="385" t="s">
        <v>1184</v>
      </c>
      <c r="I4542" s="385"/>
      <c r="J4542" s="385"/>
      <c r="K4542" s="385"/>
      <c r="L4542" s="385"/>
      <c r="M4542" s="385"/>
      <c r="N4542" s="385"/>
      <c r="O4542" s="385"/>
      <c r="P4542" s="386"/>
      <c r="Q4542" s="386"/>
      <c r="R4542" s="387"/>
    </row>
    <row r="4543" spans="1:18" ht="15" customHeight="1" x14ac:dyDescent="0.3">
      <c r="A4543" s="383" t="str">
        <f ca="1">IF(ISBLANK(B4543),"",IFERROR(INDIRECT("'Geotech Log'!J"&amp;MATCH(B4543,'Geotech Log'!K:K,1)),""))</f>
        <v/>
      </c>
      <c r="B4543" s="384"/>
      <c r="C4543" s="384"/>
      <c r="D4543" s="385"/>
      <c r="E4543" s="385"/>
      <c r="F4543" s="385"/>
      <c r="G4543" s="385"/>
      <c r="H4543" s="385" t="s">
        <v>1184</v>
      </c>
      <c r="I4543" s="385"/>
      <c r="J4543" s="385"/>
      <c r="K4543" s="385"/>
      <c r="L4543" s="385"/>
      <c r="M4543" s="385"/>
      <c r="N4543" s="385"/>
      <c r="O4543" s="385"/>
      <c r="P4543" s="386"/>
      <c r="Q4543" s="386"/>
      <c r="R4543" s="387"/>
    </row>
    <row r="4544" spans="1:18" ht="15" customHeight="1" x14ac:dyDescent="0.3">
      <c r="A4544" s="383" t="str">
        <f ca="1">IF(ISBLANK(B4544),"",IFERROR(INDIRECT("'Geotech Log'!J"&amp;MATCH(B4544,'Geotech Log'!K:K,1)),""))</f>
        <v/>
      </c>
      <c r="B4544" s="384"/>
      <c r="C4544" s="384"/>
      <c r="D4544" s="385"/>
      <c r="E4544" s="385"/>
      <c r="F4544" s="385"/>
      <c r="G4544" s="385"/>
      <c r="H4544" s="385" t="s">
        <v>1184</v>
      </c>
      <c r="I4544" s="385"/>
      <c r="J4544" s="385"/>
      <c r="K4544" s="385"/>
      <c r="L4544" s="385"/>
      <c r="M4544" s="385"/>
      <c r="N4544" s="385"/>
      <c r="O4544" s="385"/>
      <c r="P4544" s="386"/>
      <c r="Q4544" s="386"/>
      <c r="R4544" s="387"/>
    </row>
    <row r="4545" spans="1:18" ht="15" customHeight="1" x14ac:dyDescent="0.3">
      <c r="A4545" s="383" t="str">
        <f ca="1">IF(ISBLANK(B4545),"",IFERROR(INDIRECT("'Geotech Log'!J"&amp;MATCH(B4545,'Geotech Log'!K:K,1)),""))</f>
        <v/>
      </c>
      <c r="B4545" s="384"/>
      <c r="C4545" s="384"/>
      <c r="D4545" s="385"/>
      <c r="E4545" s="385"/>
      <c r="F4545" s="385"/>
      <c r="G4545" s="385"/>
      <c r="H4545" s="385" t="s">
        <v>1184</v>
      </c>
      <c r="I4545" s="385"/>
      <c r="J4545" s="385"/>
      <c r="K4545" s="385"/>
      <c r="L4545" s="385"/>
      <c r="M4545" s="385"/>
      <c r="N4545" s="385"/>
      <c r="O4545" s="385"/>
      <c r="P4545" s="386"/>
      <c r="Q4545" s="386"/>
      <c r="R4545" s="387"/>
    </row>
    <row r="4546" spans="1:18" ht="15" customHeight="1" x14ac:dyDescent="0.3">
      <c r="A4546" s="383" t="str">
        <f ca="1">IF(ISBLANK(B4546),"",IFERROR(INDIRECT("'Geotech Log'!J"&amp;MATCH(B4546,'Geotech Log'!K:K,1)),""))</f>
        <v/>
      </c>
      <c r="B4546" s="384"/>
      <c r="C4546" s="384"/>
      <c r="D4546" s="385"/>
      <c r="E4546" s="385"/>
      <c r="F4546" s="385"/>
      <c r="G4546" s="385"/>
      <c r="H4546" s="385" t="s">
        <v>1184</v>
      </c>
      <c r="I4546" s="385"/>
      <c r="J4546" s="385"/>
      <c r="K4546" s="385"/>
      <c r="L4546" s="385"/>
      <c r="M4546" s="385"/>
      <c r="N4546" s="385"/>
      <c r="O4546" s="385"/>
      <c r="P4546" s="386"/>
      <c r="Q4546" s="386"/>
      <c r="R4546" s="387"/>
    </row>
    <row r="4547" spans="1:18" ht="15" customHeight="1" x14ac:dyDescent="0.3">
      <c r="A4547" s="383" t="str">
        <f ca="1">IF(ISBLANK(B4547),"",IFERROR(INDIRECT("'Geotech Log'!J"&amp;MATCH(B4547,'Geotech Log'!K:K,1)),""))</f>
        <v/>
      </c>
      <c r="B4547" s="384"/>
      <c r="C4547" s="384"/>
      <c r="D4547" s="385"/>
      <c r="E4547" s="385"/>
      <c r="F4547" s="385"/>
      <c r="G4547" s="385"/>
      <c r="H4547" s="385" t="s">
        <v>1184</v>
      </c>
      <c r="I4547" s="385"/>
      <c r="J4547" s="385"/>
      <c r="K4547" s="385"/>
      <c r="L4547" s="385"/>
      <c r="M4547" s="385"/>
      <c r="N4547" s="385"/>
      <c r="O4547" s="385"/>
      <c r="P4547" s="386"/>
      <c r="Q4547" s="386"/>
      <c r="R4547" s="387"/>
    </row>
    <row r="4548" spans="1:18" ht="15" customHeight="1" x14ac:dyDescent="0.3">
      <c r="A4548" s="383" t="str">
        <f ca="1">IF(ISBLANK(B4548),"",IFERROR(INDIRECT("'Geotech Log'!J"&amp;MATCH(B4548,'Geotech Log'!K:K,1)),""))</f>
        <v/>
      </c>
      <c r="B4548" s="384"/>
      <c r="C4548" s="384"/>
      <c r="D4548" s="385"/>
      <c r="E4548" s="385"/>
      <c r="F4548" s="385"/>
      <c r="G4548" s="385"/>
      <c r="H4548" s="385" t="s">
        <v>1184</v>
      </c>
      <c r="I4548" s="385"/>
      <c r="J4548" s="385"/>
      <c r="K4548" s="385"/>
      <c r="L4548" s="385"/>
      <c r="M4548" s="385"/>
      <c r="N4548" s="385"/>
      <c r="O4548" s="385"/>
      <c r="P4548" s="386"/>
      <c r="Q4548" s="386"/>
      <c r="R4548" s="387"/>
    </row>
    <row r="4549" spans="1:18" ht="15" customHeight="1" x14ac:dyDescent="0.3">
      <c r="A4549" s="383" t="str">
        <f ca="1">IF(ISBLANK(B4549),"",IFERROR(INDIRECT("'Geotech Log'!J"&amp;MATCH(B4549,'Geotech Log'!K:K,1)),""))</f>
        <v/>
      </c>
      <c r="B4549" s="384"/>
      <c r="C4549" s="384"/>
      <c r="D4549" s="385"/>
      <c r="E4549" s="385"/>
      <c r="F4549" s="385"/>
      <c r="G4549" s="385"/>
      <c r="H4549" s="385" t="s">
        <v>1184</v>
      </c>
      <c r="I4549" s="385"/>
      <c r="J4549" s="385"/>
      <c r="K4549" s="385"/>
      <c r="L4549" s="385"/>
      <c r="M4549" s="385"/>
      <c r="N4549" s="385"/>
      <c r="O4549" s="385"/>
      <c r="P4549" s="386"/>
      <c r="Q4549" s="386"/>
      <c r="R4549" s="387"/>
    </row>
    <row r="4550" spans="1:18" ht="15" customHeight="1" x14ac:dyDescent="0.3">
      <c r="A4550" s="383" t="str">
        <f ca="1">IF(ISBLANK(B4550),"",IFERROR(INDIRECT("'Geotech Log'!J"&amp;MATCH(B4550,'Geotech Log'!K:K,1)),""))</f>
        <v/>
      </c>
      <c r="B4550" s="384"/>
      <c r="C4550" s="384"/>
      <c r="D4550" s="385"/>
      <c r="E4550" s="385"/>
      <c r="F4550" s="385"/>
      <c r="G4550" s="385"/>
      <c r="H4550" s="385" t="s">
        <v>1184</v>
      </c>
      <c r="I4550" s="385"/>
      <c r="J4550" s="385"/>
      <c r="K4550" s="385"/>
      <c r="L4550" s="385"/>
      <c r="M4550" s="385"/>
      <c r="N4550" s="385"/>
      <c r="O4550" s="385"/>
      <c r="P4550" s="386"/>
      <c r="Q4550" s="386"/>
      <c r="R4550" s="387"/>
    </row>
    <row r="4551" spans="1:18" ht="15" customHeight="1" x14ac:dyDescent="0.3">
      <c r="A4551" s="383" t="str">
        <f ca="1">IF(ISBLANK(B4551),"",IFERROR(INDIRECT("'Geotech Log'!J"&amp;MATCH(B4551,'Geotech Log'!K:K,1)),""))</f>
        <v/>
      </c>
      <c r="B4551" s="384"/>
      <c r="C4551" s="384"/>
      <c r="D4551" s="385"/>
      <c r="E4551" s="385"/>
      <c r="F4551" s="385"/>
      <c r="G4551" s="385"/>
      <c r="H4551" s="385" t="s">
        <v>1184</v>
      </c>
      <c r="I4551" s="385"/>
      <c r="J4551" s="385"/>
      <c r="K4551" s="385"/>
      <c r="L4551" s="385"/>
      <c r="M4551" s="385"/>
      <c r="N4551" s="385"/>
      <c r="O4551" s="385"/>
      <c r="P4551" s="386"/>
      <c r="Q4551" s="386"/>
      <c r="R4551" s="387"/>
    </row>
    <row r="4552" spans="1:18" ht="15" customHeight="1" x14ac:dyDescent="0.3">
      <c r="A4552" s="383" t="str">
        <f ca="1">IF(ISBLANK(B4552),"",IFERROR(INDIRECT("'Geotech Log'!J"&amp;MATCH(B4552,'Geotech Log'!K:K,1)),""))</f>
        <v/>
      </c>
      <c r="B4552" s="384"/>
      <c r="C4552" s="384"/>
      <c r="D4552" s="385"/>
      <c r="E4552" s="385"/>
      <c r="F4552" s="385"/>
      <c r="G4552" s="385"/>
      <c r="H4552" s="385" t="s">
        <v>1184</v>
      </c>
      <c r="I4552" s="385"/>
      <c r="J4552" s="385"/>
      <c r="K4552" s="385"/>
      <c r="L4552" s="385"/>
      <c r="M4552" s="385"/>
      <c r="N4552" s="385"/>
      <c r="O4552" s="385"/>
      <c r="P4552" s="386"/>
      <c r="Q4552" s="386"/>
      <c r="R4552" s="387"/>
    </row>
    <row r="4553" spans="1:18" ht="15" customHeight="1" x14ac:dyDescent="0.3">
      <c r="A4553" s="383" t="str">
        <f ca="1">IF(ISBLANK(B4553),"",IFERROR(INDIRECT("'Geotech Log'!J"&amp;MATCH(B4553,'Geotech Log'!K:K,1)),""))</f>
        <v/>
      </c>
      <c r="B4553" s="384"/>
      <c r="C4553" s="384"/>
      <c r="D4553" s="385"/>
      <c r="E4553" s="385"/>
      <c r="F4553" s="385"/>
      <c r="G4553" s="385"/>
      <c r="H4553" s="385" t="s">
        <v>1184</v>
      </c>
      <c r="I4553" s="385"/>
      <c r="J4553" s="385"/>
      <c r="K4553" s="385"/>
      <c r="L4553" s="385"/>
      <c r="M4553" s="385"/>
      <c r="N4553" s="385"/>
      <c r="O4553" s="385"/>
      <c r="P4553" s="386"/>
      <c r="Q4553" s="386"/>
      <c r="R4553" s="387"/>
    </row>
    <row r="4554" spans="1:18" ht="15" customHeight="1" x14ac:dyDescent="0.3">
      <c r="A4554" s="383" t="str">
        <f ca="1">IF(ISBLANK(B4554),"",IFERROR(INDIRECT("'Geotech Log'!J"&amp;MATCH(B4554,'Geotech Log'!K:K,1)),""))</f>
        <v/>
      </c>
      <c r="B4554" s="384"/>
      <c r="C4554" s="384"/>
      <c r="D4554" s="385"/>
      <c r="E4554" s="385"/>
      <c r="F4554" s="385"/>
      <c r="G4554" s="385"/>
      <c r="H4554" s="385" t="s">
        <v>1184</v>
      </c>
      <c r="I4554" s="385"/>
      <c r="J4554" s="385"/>
      <c r="K4554" s="385"/>
      <c r="L4554" s="385"/>
      <c r="M4554" s="385"/>
      <c r="N4554" s="385"/>
      <c r="O4554" s="385"/>
      <c r="P4554" s="386"/>
      <c r="Q4554" s="386"/>
      <c r="R4554" s="387"/>
    </row>
    <row r="4555" spans="1:18" ht="15" customHeight="1" x14ac:dyDescent="0.3">
      <c r="A4555" s="383" t="str">
        <f ca="1">IF(ISBLANK(B4555),"",IFERROR(INDIRECT("'Geotech Log'!J"&amp;MATCH(B4555,'Geotech Log'!K:K,1)),""))</f>
        <v/>
      </c>
      <c r="B4555" s="384"/>
      <c r="C4555" s="384"/>
      <c r="D4555" s="385"/>
      <c r="E4555" s="385"/>
      <c r="F4555" s="385"/>
      <c r="G4555" s="385"/>
      <c r="H4555" s="385" t="s">
        <v>1184</v>
      </c>
      <c r="I4555" s="385"/>
      <c r="J4555" s="385"/>
      <c r="K4555" s="385"/>
      <c r="L4555" s="385"/>
      <c r="M4555" s="385"/>
      <c r="N4555" s="385"/>
      <c r="O4555" s="385"/>
      <c r="P4555" s="386"/>
      <c r="Q4555" s="386"/>
      <c r="R4555" s="387"/>
    </row>
    <row r="4556" spans="1:18" ht="15" customHeight="1" x14ac:dyDescent="0.3">
      <c r="A4556" s="383" t="str">
        <f ca="1">IF(ISBLANK(B4556),"",IFERROR(INDIRECT("'Geotech Log'!J"&amp;MATCH(B4556,'Geotech Log'!K:K,1)),""))</f>
        <v/>
      </c>
      <c r="B4556" s="384"/>
      <c r="C4556" s="384"/>
      <c r="D4556" s="385"/>
      <c r="E4556" s="385"/>
      <c r="F4556" s="385"/>
      <c r="G4556" s="385"/>
      <c r="H4556" s="385" t="s">
        <v>1184</v>
      </c>
      <c r="I4556" s="385"/>
      <c r="J4556" s="385"/>
      <c r="K4556" s="385"/>
      <c r="L4556" s="385"/>
      <c r="M4556" s="385"/>
      <c r="N4556" s="385"/>
      <c r="O4556" s="385"/>
      <c r="P4556" s="386"/>
      <c r="Q4556" s="386"/>
      <c r="R4556" s="387"/>
    </row>
    <row r="4557" spans="1:18" ht="15" customHeight="1" x14ac:dyDescent="0.3">
      <c r="A4557" s="383" t="str">
        <f ca="1">IF(ISBLANK(B4557),"",IFERROR(INDIRECT("'Geotech Log'!J"&amp;MATCH(B4557,'Geotech Log'!K:K,1)),""))</f>
        <v/>
      </c>
      <c r="B4557" s="384"/>
      <c r="C4557" s="384"/>
      <c r="D4557" s="385"/>
      <c r="E4557" s="385"/>
      <c r="F4557" s="385"/>
      <c r="G4557" s="385"/>
      <c r="H4557" s="385" t="s">
        <v>1184</v>
      </c>
      <c r="I4557" s="385"/>
      <c r="J4557" s="385"/>
      <c r="K4557" s="385"/>
      <c r="L4557" s="385"/>
      <c r="M4557" s="385"/>
      <c r="N4557" s="385"/>
      <c r="O4557" s="385"/>
      <c r="P4557" s="386"/>
      <c r="Q4557" s="386"/>
      <c r="R4557" s="387"/>
    </row>
    <row r="4558" spans="1:18" ht="15" customHeight="1" x14ac:dyDescent="0.3">
      <c r="A4558" s="383" t="str">
        <f ca="1">IF(ISBLANK(B4558),"",IFERROR(INDIRECT("'Geotech Log'!J"&amp;MATCH(B4558,'Geotech Log'!K:K,1)),""))</f>
        <v/>
      </c>
      <c r="B4558" s="384"/>
      <c r="C4558" s="384"/>
      <c r="D4558" s="385"/>
      <c r="E4558" s="385"/>
      <c r="F4558" s="385"/>
      <c r="G4558" s="385"/>
      <c r="H4558" s="385" t="s">
        <v>1184</v>
      </c>
      <c r="I4558" s="385"/>
      <c r="J4558" s="385"/>
      <c r="K4558" s="385"/>
      <c r="L4558" s="385"/>
      <c r="M4558" s="385"/>
      <c r="N4558" s="385"/>
      <c r="O4558" s="385"/>
      <c r="P4558" s="386"/>
      <c r="Q4558" s="386"/>
      <c r="R4558" s="387"/>
    </row>
    <row r="4559" spans="1:18" ht="15" customHeight="1" x14ac:dyDescent="0.3">
      <c r="A4559" s="383" t="str">
        <f ca="1">IF(ISBLANK(B4559),"",IFERROR(INDIRECT("'Geotech Log'!J"&amp;MATCH(B4559,'Geotech Log'!K:K,1)),""))</f>
        <v/>
      </c>
      <c r="B4559" s="384"/>
      <c r="C4559" s="384"/>
      <c r="D4559" s="385"/>
      <c r="E4559" s="385"/>
      <c r="F4559" s="385"/>
      <c r="G4559" s="385"/>
      <c r="H4559" s="385" t="s">
        <v>1184</v>
      </c>
      <c r="I4559" s="385"/>
      <c r="J4559" s="385"/>
      <c r="K4559" s="385"/>
      <c r="L4559" s="385"/>
      <c r="M4559" s="385"/>
      <c r="N4559" s="385"/>
      <c r="O4559" s="385"/>
      <c r="P4559" s="386"/>
      <c r="Q4559" s="386"/>
      <c r="R4559" s="387"/>
    </row>
    <row r="4560" spans="1:18" ht="15" customHeight="1" x14ac:dyDescent="0.3">
      <c r="A4560" s="383" t="str">
        <f ca="1">IF(ISBLANK(B4560),"",IFERROR(INDIRECT("'Geotech Log'!J"&amp;MATCH(B4560,'Geotech Log'!K:K,1)),""))</f>
        <v/>
      </c>
      <c r="B4560" s="384"/>
      <c r="C4560" s="384"/>
      <c r="D4560" s="385"/>
      <c r="E4560" s="385"/>
      <c r="F4560" s="385"/>
      <c r="G4560" s="385"/>
      <c r="H4560" s="385" t="s">
        <v>1184</v>
      </c>
      <c r="I4560" s="385"/>
      <c r="J4560" s="385"/>
      <c r="K4560" s="385"/>
      <c r="L4560" s="385"/>
      <c r="M4560" s="385"/>
      <c r="N4560" s="385"/>
      <c r="O4560" s="385"/>
      <c r="P4560" s="386"/>
      <c r="Q4560" s="386"/>
      <c r="R4560" s="387"/>
    </row>
    <row r="4561" spans="1:18" ht="15" customHeight="1" x14ac:dyDescent="0.3">
      <c r="A4561" s="383" t="str">
        <f ca="1">IF(ISBLANK(B4561),"",IFERROR(INDIRECT("'Geotech Log'!J"&amp;MATCH(B4561,'Geotech Log'!K:K,1)),""))</f>
        <v/>
      </c>
      <c r="B4561" s="384"/>
      <c r="C4561" s="384"/>
      <c r="D4561" s="385"/>
      <c r="E4561" s="385"/>
      <c r="F4561" s="385"/>
      <c r="G4561" s="385"/>
      <c r="H4561" s="385" t="s">
        <v>1184</v>
      </c>
      <c r="I4561" s="385"/>
      <c r="J4561" s="385"/>
      <c r="K4561" s="385"/>
      <c r="L4561" s="385"/>
      <c r="M4561" s="385"/>
      <c r="N4561" s="385"/>
      <c r="O4561" s="385"/>
      <c r="P4561" s="386"/>
      <c r="Q4561" s="386"/>
      <c r="R4561" s="387"/>
    </row>
    <row r="4562" spans="1:18" ht="15" customHeight="1" x14ac:dyDescent="0.3">
      <c r="A4562" s="383" t="str">
        <f ca="1">IF(ISBLANK(B4562),"",IFERROR(INDIRECT("'Geotech Log'!J"&amp;MATCH(B4562,'Geotech Log'!K:K,1)),""))</f>
        <v/>
      </c>
      <c r="B4562" s="384"/>
      <c r="C4562" s="384"/>
      <c r="D4562" s="385"/>
      <c r="E4562" s="385"/>
      <c r="F4562" s="385"/>
      <c r="G4562" s="385"/>
      <c r="H4562" s="385" t="s">
        <v>1184</v>
      </c>
      <c r="I4562" s="385"/>
      <c r="J4562" s="385"/>
      <c r="K4562" s="385"/>
      <c r="L4562" s="385"/>
      <c r="M4562" s="385"/>
      <c r="N4562" s="385"/>
      <c r="O4562" s="385"/>
      <c r="P4562" s="386"/>
      <c r="Q4562" s="386"/>
      <c r="R4562" s="387"/>
    </row>
    <row r="4563" spans="1:18" ht="15" customHeight="1" x14ac:dyDescent="0.3">
      <c r="A4563" s="383" t="str">
        <f ca="1">IF(ISBLANK(B4563),"",IFERROR(INDIRECT("'Geotech Log'!J"&amp;MATCH(B4563,'Geotech Log'!K:K,1)),""))</f>
        <v/>
      </c>
      <c r="B4563" s="384"/>
      <c r="C4563" s="384"/>
      <c r="D4563" s="385"/>
      <c r="E4563" s="385"/>
      <c r="F4563" s="385"/>
      <c r="G4563" s="385"/>
      <c r="H4563" s="385" t="s">
        <v>1184</v>
      </c>
      <c r="I4563" s="385"/>
      <c r="J4563" s="385"/>
      <c r="K4563" s="385"/>
      <c r="L4563" s="385"/>
      <c r="M4563" s="385"/>
      <c r="N4563" s="385"/>
      <c r="O4563" s="385"/>
      <c r="P4563" s="386"/>
      <c r="Q4563" s="386"/>
      <c r="R4563" s="387"/>
    </row>
    <row r="4564" spans="1:18" ht="15" customHeight="1" x14ac:dyDescent="0.3">
      <c r="A4564" s="383" t="str">
        <f ca="1">IF(ISBLANK(B4564),"",IFERROR(INDIRECT("'Geotech Log'!J"&amp;MATCH(B4564,'Geotech Log'!K:K,1)),""))</f>
        <v/>
      </c>
      <c r="B4564" s="384"/>
      <c r="C4564" s="384"/>
      <c r="D4564" s="385"/>
      <c r="E4564" s="385"/>
      <c r="F4564" s="385"/>
      <c r="G4564" s="385"/>
      <c r="H4564" s="385" t="s">
        <v>1184</v>
      </c>
      <c r="I4564" s="385"/>
      <c r="J4564" s="385"/>
      <c r="K4564" s="385"/>
      <c r="L4564" s="385"/>
      <c r="M4564" s="385"/>
      <c r="N4564" s="385"/>
      <c r="O4564" s="385"/>
      <c r="P4564" s="386"/>
      <c r="Q4564" s="386"/>
      <c r="R4564" s="387"/>
    </row>
    <row r="4565" spans="1:18" ht="15" customHeight="1" x14ac:dyDescent="0.3">
      <c r="A4565" s="383" t="str">
        <f ca="1">IF(ISBLANK(B4565),"",IFERROR(INDIRECT("'Geotech Log'!J"&amp;MATCH(B4565,'Geotech Log'!K:K,1)),""))</f>
        <v/>
      </c>
      <c r="B4565" s="384"/>
      <c r="C4565" s="384"/>
      <c r="D4565" s="385"/>
      <c r="E4565" s="385"/>
      <c r="F4565" s="385"/>
      <c r="G4565" s="385"/>
      <c r="H4565" s="385" t="s">
        <v>1184</v>
      </c>
      <c r="I4565" s="385"/>
      <c r="J4565" s="385"/>
      <c r="K4565" s="385"/>
      <c r="L4565" s="385"/>
      <c r="M4565" s="385"/>
      <c r="N4565" s="385"/>
      <c r="O4565" s="385"/>
      <c r="P4565" s="386"/>
      <c r="Q4565" s="386"/>
      <c r="R4565" s="387"/>
    </row>
    <row r="4566" spans="1:18" ht="15" customHeight="1" x14ac:dyDescent="0.3">
      <c r="A4566" s="383" t="str">
        <f ca="1">IF(ISBLANK(B4566),"",IFERROR(INDIRECT("'Geotech Log'!J"&amp;MATCH(B4566,'Geotech Log'!K:K,1)),""))</f>
        <v/>
      </c>
      <c r="B4566" s="384"/>
      <c r="C4566" s="384"/>
      <c r="D4566" s="385"/>
      <c r="E4566" s="385"/>
      <c r="F4566" s="385"/>
      <c r="G4566" s="385"/>
      <c r="H4566" s="385" t="s">
        <v>1184</v>
      </c>
      <c r="I4566" s="385"/>
      <c r="J4566" s="385"/>
      <c r="K4566" s="385"/>
      <c r="L4566" s="385"/>
      <c r="M4566" s="385"/>
      <c r="N4566" s="385"/>
      <c r="O4566" s="385"/>
      <c r="P4566" s="386"/>
      <c r="Q4566" s="386"/>
      <c r="R4566" s="387"/>
    </row>
    <row r="4567" spans="1:18" ht="15" customHeight="1" x14ac:dyDescent="0.3">
      <c r="A4567" s="383" t="str">
        <f ca="1">IF(ISBLANK(B4567),"",IFERROR(INDIRECT("'Geotech Log'!J"&amp;MATCH(B4567,'Geotech Log'!K:K,1)),""))</f>
        <v/>
      </c>
      <c r="B4567" s="384"/>
      <c r="C4567" s="384"/>
      <c r="D4567" s="385"/>
      <c r="E4567" s="385"/>
      <c r="F4567" s="385"/>
      <c r="G4567" s="385"/>
      <c r="H4567" s="385" t="s">
        <v>1184</v>
      </c>
      <c r="I4567" s="385"/>
      <c r="J4567" s="385"/>
      <c r="K4567" s="385"/>
      <c r="L4567" s="385"/>
      <c r="M4567" s="385"/>
      <c r="N4567" s="385"/>
      <c r="O4567" s="385"/>
      <c r="P4567" s="386"/>
      <c r="Q4567" s="386"/>
      <c r="R4567" s="387"/>
    </row>
    <row r="4568" spans="1:18" ht="15" customHeight="1" x14ac:dyDescent="0.3">
      <c r="A4568" s="383" t="str">
        <f ca="1">IF(ISBLANK(B4568),"",IFERROR(INDIRECT("'Geotech Log'!J"&amp;MATCH(B4568,'Geotech Log'!K:K,1)),""))</f>
        <v/>
      </c>
      <c r="B4568" s="384"/>
      <c r="C4568" s="384"/>
      <c r="D4568" s="385"/>
      <c r="E4568" s="385"/>
      <c r="F4568" s="385"/>
      <c r="G4568" s="385"/>
      <c r="H4568" s="385" t="s">
        <v>1184</v>
      </c>
      <c r="I4568" s="385"/>
      <c r="J4568" s="385"/>
      <c r="K4568" s="385"/>
      <c r="L4568" s="385"/>
      <c r="M4568" s="385"/>
      <c r="N4568" s="385"/>
      <c r="O4568" s="385"/>
      <c r="P4568" s="386"/>
      <c r="Q4568" s="386"/>
      <c r="R4568" s="387"/>
    </row>
    <row r="4569" spans="1:18" ht="15" customHeight="1" x14ac:dyDescent="0.3">
      <c r="A4569" s="383" t="str">
        <f ca="1">IF(ISBLANK(B4569),"",IFERROR(INDIRECT("'Geotech Log'!J"&amp;MATCH(B4569,'Geotech Log'!K:K,1)),""))</f>
        <v/>
      </c>
      <c r="B4569" s="384"/>
      <c r="C4569" s="384"/>
      <c r="D4569" s="385"/>
      <c r="E4569" s="385"/>
      <c r="F4569" s="385"/>
      <c r="G4569" s="385"/>
      <c r="H4569" s="385" t="s">
        <v>1184</v>
      </c>
      <c r="I4569" s="385"/>
      <c r="J4569" s="385"/>
      <c r="K4569" s="385"/>
      <c r="L4569" s="385"/>
      <c r="M4569" s="385"/>
      <c r="N4569" s="385"/>
      <c r="O4569" s="385"/>
      <c r="P4569" s="386"/>
      <c r="Q4569" s="386"/>
      <c r="R4569" s="387"/>
    </row>
    <row r="4570" spans="1:18" ht="15" customHeight="1" x14ac:dyDescent="0.3">
      <c r="A4570" s="383" t="str">
        <f ca="1">IF(ISBLANK(B4570),"",IFERROR(INDIRECT("'Geotech Log'!J"&amp;MATCH(B4570,'Geotech Log'!K:K,1)),""))</f>
        <v/>
      </c>
      <c r="B4570" s="384"/>
      <c r="C4570" s="384"/>
      <c r="D4570" s="385"/>
      <c r="E4570" s="385"/>
      <c r="F4570" s="385"/>
      <c r="G4570" s="385"/>
      <c r="H4570" s="385" t="s">
        <v>1184</v>
      </c>
      <c r="I4570" s="385"/>
      <c r="J4570" s="385"/>
      <c r="K4570" s="385"/>
      <c r="L4570" s="385"/>
      <c r="M4570" s="385"/>
      <c r="N4570" s="385"/>
      <c r="O4570" s="385"/>
      <c r="P4570" s="386"/>
      <c r="Q4570" s="386"/>
      <c r="R4570" s="387"/>
    </row>
    <row r="4571" spans="1:18" ht="15" customHeight="1" x14ac:dyDescent="0.3">
      <c r="A4571" s="383" t="str">
        <f ca="1">IF(ISBLANK(B4571),"",IFERROR(INDIRECT("'Geotech Log'!J"&amp;MATCH(B4571,'Geotech Log'!K:K,1)),""))</f>
        <v/>
      </c>
      <c r="B4571" s="384"/>
      <c r="C4571" s="384"/>
      <c r="D4571" s="385"/>
      <c r="E4571" s="385"/>
      <c r="F4571" s="385"/>
      <c r="G4571" s="385"/>
      <c r="H4571" s="385" t="s">
        <v>1184</v>
      </c>
      <c r="I4571" s="385"/>
      <c r="J4571" s="385"/>
      <c r="K4571" s="385"/>
      <c r="L4571" s="385"/>
      <c r="M4571" s="385"/>
      <c r="N4571" s="385"/>
      <c r="O4571" s="385"/>
      <c r="P4571" s="386"/>
      <c r="Q4571" s="386"/>
      <c r="R4571" s="387"/>
    </row>
    <row r="4572" spans="1:18" ht="15" customHeight="1" x14ac:dyDescent="0.3">
      <c r="A4572" s="383" t="str">
        <f ca="1">IF(ISBLANK(B4572),"",IFERROR(INDIRECT("'Geotech Log'!J"&amp;MATCH(B4572,'Geotech Log'!K:K,1)),""))</f>
        <v/>
      </c>
      <c r="B4572" s="384"/>
      <c r="C4572" s="384"/>
      <c r="D4572" s="385"/>
      <c r="E4572" s="385"/>
      <c r="F4572" s="385"/>
      <c r="G4572" s="385"/>
      <c r="H4572" s="385" t="s">
        <v>1184</v>
      </c>
      <c r="I4572" s="385"/>
      <c r="J4572" s="385"/>
      <c r="K4572" s="385"/>
      <c r="L4572" s="385"/>
      <c r="M4572" s="385"/>
      <c r="N4572" s="385"/>
      <c r="O4572" s="385"/>
      <c r="P4572" s="386"/>
      <c r="Q4572" s="386"/>
      <c r="R4572" s="387"/>
    </row>
    <row r="4573" spans="1:18" ht="15" customHeight="1" x14ac:dyDescent="0.3">
      <c r="A4573" s="383" t="str">
        <f ca="1">IF(ISBLANK(B4573),"",IFERROR(INDIRECT("'Geotech Log'!J"&amp;MATCH(B4573,'Geotech Log'!K:K,1)),""))</f>
        <v/>
      </c>
      <c r="B4573" s="384"/>
      <c r="C4573" s="384"/>
      <c r="D4573" s="385"/>
      <c r="E4573" s="385"/>
      <c r="F4573" s="385"/>
      <c r="G4573" s="385"/>
      <c r="H4573" s="385" t="s">
        <v>1184</v>
      </c>
      <c r="I4573" s="385"/>
      <c r="J4573" s="385"/>
      <c r="K4573" s="385"/>
      <c r="L4573" s="385"/>
      <c r="M4573" s="385"/>
      <c r="N4573" s="385"/>
      <c r="O4573" s="385"/>
      <c r="P4573" s="386"/>
      <c r="Q4573" s="386"/>
      <c r="R4573" s="387"/>
    </row>
    <row r="4574" spans="1:18" ht="15" customHeight="1" x14ac:dyDescent="0.3">
      <c r="A4574" s="383" t="str">
        <f ca="1">IF(ISBLANK(B4574),"",IFERROR(INDIRECT("'Geotech Log'!J"&amp;MATCH(B4574,'Geotech Log'!K:K,1)),""))</f>
        <v/>
      </c>
      <c r="B4574" s="384"/>
      <c r="C4574" s="384"/>
      <c r="D4574" s="385"/>
      <c r="E4574" s="385"/>
      <c r="F4574" s="385"/>
      <c r="G4574" s="385"/>
      <c r="H4574" s="385" t="s">
        <v>1184</v>
      </c>
      <c r="I4574" s="385"/>
      <c r="J4574" s="385"/>
      <c r="K4574" s="385"/>
      <c r="L4574" s="385"/>
      <c r="M4574" s="385"/>
      <c r="N4574" s="385"/>
      <c r="O4574" s="385"/>
      <c r="P4574" s="386"/>
      <c r="Q4574" s="386"/>
      <c r="R4574" s="387"/>
    </row>
    <row r="4575" spans="1:18" ht="15" customHeight="1" x14ac:dyDescent="0.3">
      <c r="A4575" s="383" t="str">
        <f ca="1">IF(ISBLANK(B4575),"",IFERROR(INDIRECT("'Geotech Log'!J"&amp;MATCH(B4575,'Geotech Log'!K:K,1)),""))</f>
        <v/>
      </c>
      <c r="B4575" s="384"/>
      <c r="C4575" s="384"/>
      <c r="D4575" s="385"/>
      <c r="E4575" s="385"/>
      <c r="F4575" s="385"/>
      <c r="G4575" s="385"/>
      <c r="H4575" s="385" t="s">
        <v>1184</v>
      </c>
      <c r="I4575" s="385"/>
      <c r="J4575" s="385"/>
      <c r="K4575" s="385"/>
      <c r="L4575" s="385"/>
      <c r="M4575" s="385"/>
      <c r="N4575" s="385"/>
      <c r="O4575" s="385"/>
      <c r="P4575" s="386"/>
      <c r="Q4575" s="386"/>
      <c r="R4575" s="387"/>
    </row>
    <row r="4576" spans="1:18" ht="15" customHeight="1" x14ac:dyDescent="0.3">
      <c r="A4576" s="383" t="str">
        <f ca="1">IF(ISBLANK(B4576),"",IFERROR(INDIRECT("'Geotech Log'!J"&amp;MATCH(B4576,'Geotech Log'!K:K,1)),""))</f>
        <v/>
      </c>
      <c r="B4576" s="384"/>
      <c r="C4576" s="384"/>
      <c r="D4576" s="385"/>
      <c r="E4576" s="385"/>
      <c r="F4576" s="385"/>
      <c r="G4576" s="385"/>
      <c r="H4576" s="385" t="s">
        <v>1184</v>
      </c>
      <c r="I4576" s="385"/>
      <c r="J4576" s="385"/>
      <c r="K4576" s="385"/>
      <c r="L4576" s="385"/>
      <c r="M4576" s="385"/>
      <c r="N4576" s="385"/>
      <c r="O4576" s="385"/>
      <c r="P4576" s="386"/>
      <c r="Q4576" s="386"/>
      <c r="R4576" s="387"/>
    </row>
    <row r="4577" spans="1:18" ht="15" customHeight="1" x14ac:dyDescent="0.3">
      <c r="A4577" s="383" t="str">
        <f ca="1">IF(ISBLANK(B4577),"",IFERROR(INDIRECT("'Geotech Log'!J"&amp;MATCH(B4577,'Geotech Log'!K:K,1)),""))</f>
        <v/>
      </c>
      <c r="B4577" s="384"/>
      <c r="C4577" s="384"/>
      <c r="D4577" s="385"/>
      <c r="E4577" s="385"/>
      <c r="F4577" s="385"/>
      <c r="G4577" s="385"/>
      <c r="H4577" s="385" t="s">
        <v>1184</v>
      </c>
      <c r="I4577" s="385"/>
      <c r="J4577" s="385"/>
      <c r="K4577" s="385"/>
      <c r="L4577" s="385"/>
      <c r="M4577" s="385"/>
      <c r="N4577" s="385"/>
      <c r="O4577" s="385"/>
      <c r="P4577" s="386"/>
      <c r="Q4577" s="386"/>
      <c r="R4577" s="387"/>
    </row>
    <row r="4578" spans="1:18" ht="15" customHeight="1" x14ac:dyDescent="0.3">
      <c r="A4578" s="383" t="str">
        <f ca="1">IF(ISBLANK(B4578),"",IFERROR(INDIRECT("'Geotech Log'!J"&amp;MATCH(B4578,'Geotech Log'!K:K,1)),""))</f>
        <v/>
      </c>
      <c r="B4578" s="384"/>
      <c r="C4578" s="384"/>
      <c r="D4578" s="385"/>
      <c r="E4578" s="385"/>
      <c r="F4578" s="385"/>
      <c r="G4578" s="385"/>
      <c r="H4578" s="385" t="s">
        <v>1184</v>
      </c>
      <c r="I4578" s="385"/>
      <c r="J4578" s="385"/>
      <c r="K4578" s="385"/>
      <c r="L4578" s="385"/>
      <c r="M4578" s="385"/>
      <c r="N4578" s="385"/>
      <c r="O4578" s="385"/>
      <c r="P4578" s="386"/>
      <c r="Q4578" s="386"/>
      <c r="R4578" s="387"/>
    </row>
    <row r="4579" spans="1:18" ht="15" customHeight="1" x14ac:dyDescent="0.3">
      <c r="A4579" s="383" t="str">
        <f ca="1">IF(ISBLANK(B4579),"",IFERROR(INDIRECT("'Geotech Log'!J"&amp;MATCH(B4579,'Geotech Log'!K:K,1)),""))</f>
        <v/>
      </c>
      <c r="B4579" s="384"/>
      <c r="C4579" s="384"/>
      <c r="D4579" s="385"/>
      <c r="E4579" s="385"/>
      <c r="F4579" s="385"/>
      <c r="G4579" s="385"/>
      <c r="H4579" s="385" t="s">
        <v>1184</v>
      </c>
      <c r="I4579" s="385"/>
      <c r="J4579" s="385"/>
      <c r="K4579" s="385"/>
      <c r="L4579" s="385"/>
      <c r="M4579" s="385"/>
      <c r="N4579" s="385"/>
      <c r="O4579" s="385"/>
      <c r="P4579" s="386"/>
      <c r="Q4579" s="386"/>
      <c r="R4579" s="387"/>
    </row>
    <row r="4580" spans="1:18" ht="15" customHeight="1" x14ac:dyDescent="0.3">
      <c r="A4580" s="383" t="str">
        <f ca="1">IF(ISBLANK(B4580),"",IFERROR(INDIRECT("'Geotech Log'!J"&amp;MATCH(B4580,'Geotech Log'!K:K,1)),""))</f>
        <v/>
      </c>
      <c r="B4580" s="384"/>
      <c r="C4580" s="384"/>
      <c r="D4580" s="385"/>
      <c r="E4580" s="385"/>
      <c r="F4580" s="385"/>
      <c r="G4580" s="385"/>
      <c r="H4580" s="385" t="s">
        <v>1184</v>
      </c>
      <c r="I4580" s="385"/>
      <c r="J4580" s="385"/>
      <c r="K4580" s="385"/>
      <c r="L4580" s="385"/>
      <c r="M4580" s="385"/>
      <c r="N4580" s="385"/>
      <c r="O4580" s="385"/>
      <c r="P4580" s="386"/>
      <c r="Q4580" s="386"/>
      <c r="R4580" s="387"/>
    </row>
    <row r="4581" spans="1:18" ht="15" customHeight="1" x14ac:dyDescent="0.3">
      <c r="A4581" s="383" t="str">
        <f ca="1">IF(ISBLANK(B4581),"",IFERROR(INDIRECT("'Geotech Log'!J"&amp;MATCH(B4581,'Geotech Log'!K:K,1)),""))</f>
        <v/>
      </c>
      <c r="B4581" s="384"/>
      <c r="C4581" s="384"/>
      <c r="D4581" s="385"/>
      <c r="E4581" s="385"/>
      <c r="F4581" s="385"/>
      <c r="G4581" s="385"/>
      <c r="H4581" s="385" t="s">
        <v>1184</v>
      </c>
      <c r="I4581" s="385"/>
      <c r="J4581" s="385"/>
      <c r="K4581" s="385"/>
      <c r="L4581" s="385"/>
      <c r="M4581" s="385"/>
      <c r="N4581" s="385"/>
      <c r="O4581" s="385"/>
      <c r="P4581" s="386"/>
      <c r="Q4581" s="386"/>
      <c r="R4581" s="387"/>
    </row>
    <row r="4582" spans="1:18" ht="15" customHeight="1" x14ac:dyDescent="0.3">
      <c r="A4582" s="383" t="str">
        <f ca="1">IF(ISBLANK(B4582),"",IFERROR(INDIRECT("'Geotech Log'!J"&amp;MATCH(B4582,'Geotech Log'!K:K,1)),""))</f>
        <v/>
      </c>
      <c r="B4582" s="384"/>
      <c r="C4582" s="384"/>
      <c r="D4582" s="385"/>
      <c r="E4582" s="385"/>
      <c r="F4582" s="385"/>
      <c r="G4582" s="385"/>
      <c r="H4582" s="385" t="s">
        <v>1184</v>
      </c>
      <c r="I4582" s="385"/>
      <c r="J4582" s="385"/>
      <c r="K4582" s="385"/>
      <c r="L4582" s="385"/>
      <c r="M4582" s="385"/>
      <c r="N4582" s="385"/>
      <c r="O4582" s="385"/>
      <c r="P4582" s="386"/>
      <c r="Q4582" s="386"/>
      <c r="R4582" s="387"/>
    </row>
    <row r="4583" spans="1:18" ht="15" customHeight="1" x14ac:dyDescent="0.3">
      <c r="A4583" s="383" t="str">
        <f ca="1">IF(ISBLANK(B4583),"",IFERROR(INDIRECT("'Geotech Log'!J"&amp;MATCH(B4583,'Geotech Log'!K:K,1)),""))</f>
        <v/>
      </c>
      <c r="B4583" s="384"/>
      <c r="C4583" s="384"/>
      <c r="D4583" s="385"/>
      <c r="E4583" s="385"/>
      <c r="F4583" s="385"/>
      <c r="G4583" s="385"/>
      <c r="H4583" s="385" t="s">
        <v>1184</v>
      </c>
      <c r="I4583" s="385"/>
      <c r="J4583" s="385"/>
      <c r="K4583" s="385"/>
      <c r="L4583" s="385"/>
      <c r="M4583" s="385"/>
      <c r="N4583" s="385"/>
      <c r="O4583" s="385"/>
      <c r="P4583" s="386"/>
      <c r="Q4583" s="386"/>
      <c r="R4583" s="387"/>
    </row>
    <row r="4584" spans="1:18" ht="15" customHeight="1" x14ac:dyDescent="0.3">
      <c r="A4584" s="383" t="str">
        <f ca="1">IF(ISBLANK(B4584),"",IFERROR(INDIRECT("'Geotech Log'!J"&amp;MATCH(B4584,'Geotech Log'!K:K,1)),""))</f>
        <v/>
      </c>
      <c r="B4584" s="384"/>
      <c r="C4584" s="384"/>
      <c r="D4584" s="385"/>
      <c r="E4584" s="385"/>
      <c r="F4584" s="385"/>
      <c r="G4584" s="385"/>
      <c r="H4584" s="385" t="s">
        <v>1184</v>
      </c>
      <c r="I4584" s="385"/>
      <c r="J4584" s="385"/>
      <c r="K4584" s="385"/>
      <c r="L4584" s="385"/>
      <c r="M4584" s="385"/>
      <c r="N4584" s="385"/>
      <c r="O4584" s="385"/>
      <c r="P4584" s="386"/>
      <c r="Q4584" s="386"/>
      <c r="R4584" s="387"/>
    </row>
    <row r="4585" spans="1:18" ht="15" customHeight="1" x14ac:dyDescent="0.3">
      <c r="A4585" s="383" t="str">
        <f ca="1">IF(ISBLANK(B4585),"",IFERROR(INDIRECT("'Geotech Log'!J"&amp;MATCH(B4585,'Geotech Log'!K:K,1)),""))</f>
        <v/>
      </c>
      <c r="B4585" s="384"/>
      <c r="C4585" s="384"/>
      <c r="D4585" s="385"/>
      <c r="E4585" s="385"/>
      <c r="F4585" s="385"/>
      <c r="G4585" s="385"/>
      <c r="H4585" s="385" t="s">
        <v>1184</v>
      </c>
      <c r="I4585" s="385"/>
      <c r="J4585" s="385"/>
      <c r="K4585" s="385"/>
      <c r="L4585" s="385"/>
      <c r="M4585" s="385"/>
      <c r="N4585" s="385"/>
      <c r="O4585" s="385"/>
      <c r="P4585" s="386"/>
      <c r="Q4585" s="386"/>
      <c r="R4585" s="387"/>
    </row>
    <row r="4586" spans="1:18" ht="15" customHeight="1" x14ac:dyDescent="0.3">
      <c r="A4586" s="383" t="str">
        <f ca="1">IF(ISBLANK(B4586),"",IFERROR(INDIRECT("'Geotech Log'!J"&amp;MATCH(B4586,'Geotech Log'!K:K,1)),""))</f>
        <v/>
      </c>
      <c r="B4586" s="384"/>
      <c r="C4586" s="384"/>
      <c r="D4586" s="385"/>
      <c r="E4586" s="385"/>
      <c r="F4586" s="385"/>
      <c r="G4586" s="385"/>
      <c r="H4586" s="385" t="s">
        <v>1184</v>
      </c>
      <c r="I4586" s="385"/>
      <c r="J4586" s="385"/>
      <c r="K4586" s="385"/>
      <c r="L4586" s="385"/>
      <c r="M4586" s="385"/>
      <c r="N4586" s="385"/>
      <c r="O4586" s="385"/>
      <c r="P4586" s="386"/>
      <c r="Q4586" s="386"/>
      <c r="R4586" s="387"/>
    </row>
    <row r="4587" spans="1:18" ht="15" customHeight="1" x14ac:dyDescent="0.3">
      <c r="A4587" s="383" t="str">
        <f ca="1">IF(ISBLANK(B4587),"",IFERROR(INDIRECT("'Geotech Log'!J"&amp;MATCH(B4587,'Geotech Log'!K:K,1)),""))</f>
        <v/>
      </c>
      <c r="B4587" s="384"/>
      <c r="C4587" s="384"/>
      <c r="D4587" s="385"/>
      <c r="E4587" s="385"/>
      <c r="F4587" s="385"/>
      <c r="G4587" s="385"/>
      <c r="H4587" s="385" t="s">
        <v>1184</v>
      </c>
      <c r="I4587" s="385"/>
      <c r="J4587" s="385"/>
      <c r="K4587" s="385"/>
      <c r="L4587" s="385"/>
      <c r="M4587" s="385"/>
      <c r="N4587" s="385"/>
      <c r="O4587" s="385"/>
      <c r="P4587" s="386"/>
      <c r="Q4587" s="386"/>
      <c r="R4587" s="387"/>
    </row>
    <row r="4588" spans="1:18" ht="15" customHeight="1" x14ac:dyDescent="0.3">
      <c r="A4588" s="383" t="str">
        <f ca="1">IF(ISBLANK(B4588),"",IFERROR(INDIRECT("'Geotech Log'!J"&amp;MATCH(B4588,'Geotech Log'!K:K,1)),""))</f>
        <v/>
      </c>
      <c r="B4588" s="384"/>
      <c r="C4588" s="384"/>
      <c r="D4588" s="385"/>
      <c r="E4588" s="385"/>
      <c r="F4588" s="385"/>
      <c r="G4588" s="385"/>
      <c r="H4588" s="385" t="s">
        <v>1184</v>
      </c>
      <c r="I4588" s="385"/>
      <c r="J4588" s="385"/>
      <c r="K4588" s="385"/>
      <c r="L4588" s="385"/>
      <c r="M4588" s="385"/>
      <c r="N4588" s="385"/>
      <c r="O4588" s="385"/>
      <c r="P4588" s="386"/>
      <c r="Q4588" s="386"/>
      <c r="R4588" s="387"/>
    </row>
    <row r="4589" spans="1:18" ht="15" customHeight="1" x14ac:dyDescent="0.3">
      <c r="A4589" s="383" t="str">
        <f ca="1">IF(ISBLANK(B4589),"",IFERROR(INDIRECT("'Geotech Log'!J"&amp;MATCH(B4589,'Geotech Log'!K:K,1)),""))</f>
        <v/>
      </c>
      <c r="B4589" s="384"/>
      <c r="C4589" s="384"/>
      <c r="D4589" s="385"/>
      <c r="E4589" s="385"/>
      <c r="F4589" s="385"/>
      <c r="G4589" s="385"/>
      <c r="H4589" s="385" t="s">
        <v>1184</v>
      </c>
      <c r="I4589" s="385"/>
      <c r="J4589" s="385"/>
      <c r="K4589" s="385"/>
      <c r="L4589" s="385"/>
      <c r="M4589" s="385"/>
      <c r="N4589" s="385"/>
      <c r="O4589" s="385"/>
      <c r="P4589" s="386"/>
      <c r="Q4589" s="386"/>
      <c r="R4589" s="387"/>
    </row>
    <row r="4590" spans="1:18" ht="15" customHeight="1" x14ac:dyDescent="0.3">
      <c r="A4590" s="383" t="str">
        <f ca="1">IF(ISBLANK(B4590),"",IFERROR(INDIRECT("'Geotech Log'!J"&amp;MATCH(B4590,'Geotech Log'!K:K,1)),""))</f>
        <v/>
      </c>
      <c r="B4590" s="384"/>
      <c r="C4590" s="384"/>
      <c r="D4590" s="385"/>
      <c r="E4590" s="385"/>
      <c r="F4590" s="385"/>
      <c r="G4590" s="385"/>
      <c r="H4590" s="385" t="s">
        <v>1184</v>
      </c>
      <c r="I4590" s="385"/>
      <c r="J4590" s="385"/>
      <c r="K4590" s="385"/>
      <c r="L4590" s="385"/>
      <c r="M4590" s="385"/>
      <c r="N4590" s="385"/>
      <c r="O4590" s="385"/>
      <c r="P4590" s="386"/>
      <c r="Q4590" s="386"/>
      <c r="R4590" s="387"/>
    </row>
    <row r="4591" spans="1:18" ht="15" customHeight="1" x14ac:dyDescent="0.3">
      <c r="A4591" s="383" t="str">
        <f ca="1">IF(ISBLANK(B4591),"",IFERROR(INDIRECT("'Geotech Log'!J"&amp;MATCH(B4591,'Geotech Log'!K:K,1)),""))</f>
        <v/>
      </c>
      <c r="B4591" s="384"/>
      <c r="C4591" s="384"/>
      <c r="D4591" s="385"/>
      <c r="E4591" s="385"/>
      <c r="F4591" s="385"/>
      <c r="G4591" s="385"/>
      <c r="H4591" s="385" t="s">
        <v>1184</v>
      </c>
      <c r="I4591" s="385"/>
      <c r="J4591" s="385"/>
      <c r="K4591" s="385"/>
      <c r="L4591" s="385"/>
      <c r="M4591" s="385"/>
      <c r="N4591" s="385"/>
      <c r="O4591" s="385"/>
      <c r="P4591" s="386"/>
      <c r="Q4591" s="386"/>
      <c r="R4591" s="387"/>
    </row>
    <row r="4592" spans="1:18" ht="15" customHeight="1" x14ac:dyDescent="0.3">
      <c r="A4592" s="383" t="str">
        <f ca="1">IF(ISBLANK(B4592),"",IFERROR(INDIRECT("'Geotech Log'!J"&amp;MATCH(B4592,'Geotech Log'!K:K,1)),""))</f>
        <v/>
      </c>
      <c r="B4592" s="384"/>
      <c r="C4592" s="384"/>
      <c r="D4592" s="385"/>
      <c r="E4592" s="385"/>
      <c r="F4592" s="385"/>
      <c r="G4592" s="385"/>
      <c r="H4592" s="385" t="s">
        <v>1184</v>
      </c>
      <c r="I4592" s="385"/>
      <c r="J4592" s="385"/>
      <c r="K4592" s="385"/>
      <c r="L4592" s="385"/>
      <c r="M4592" s="385"/>
      <c r="N4592" s="385"/>
      <c r="O4592" s="385"/>
      <c r="P4592" s="386"/>
      <c r="Q4592" s="386"/>
      <c r="R4592" s="387"/>
    </row>
    <row r="4593" spans="1:18" ht="15" customHeight="1" x14ac:dyDescent="0.3">
      <c r="A4593" s="383" t="str">
        <f ca="1">IF(ISBLANK(B4593),"",IFERROR(INDIRECT("'Geotech Log'!J"&amp;MATCH(B4593,'Geotech Log'!K:K,1)),""))</f>
        <v/>
      </c>
      <c r="B4593" s="384"/>
      <c r="C4593" s="384"/>
      <c r="D4593" s="385"/>
      <c r="E4593" s="385"/>
      <c r="F4593" s="385"/>
      <c r="G4593" s="385"/>
      <c r="H4593" s="385" t="s">
        <v>1184</v>
      </c>
      <c r="I4593" s="385"/>
      <c r="J4593" s="385"/>
      <c r="K4593" s="385"/>
      <c r="L4593" s="385"/>
      <c r="M4593" s="385"/>
      <c r="N4593" s="385"/>
      <c r="O4593" s="385"/>
      <c r="P4593" s="386"/>
      <c r="Q4593" s="386"/>
      <c r="R4593" s="387"/>
    </row>
    <row r="4594" spans="1:18" ht="15" customHeight="1" x14ac:dyDescent="0.3">
      <c r="A4594" s="383" t="str">
        <f ca="1">IF(ISBLANK(B4594),"",IFERROR(INDIRECT("'Geotech Log'!J"&amp;MATCH(B4594,'Geotech Log'!K:K,1)),""))</f>
        <v/>
      </c>
      <c r="B4594" s="384"/>
      <c r="C4594" s="384"/>
      <c r="D4594" s="385"/>
      <c r="E4594" s="385"/>
      <c r="F4594" s="385"/>
      <c r="G4594" s="385"/>
      <c r="H4594" s="385" t="s">
        <v>1184</v>
      </c>
      <c r="I4594" s="385"/>
      <c r="J4594" s="385"/>
      <c r="K4594" s="385"/>
      <c r="L4594" s="385"/>
      <c r="M4594" s="385"/>
      <c r="N4594" s="385"/>
      <c r="O4594" s="385"/>
      <c r="P4594" s="386"/>
      <c r="Q4594" s="386"/>
      <c r="R4594" s="387"/>
    </row>
    <row r="4595" spans="1:18" ht="15" customHeight="1" x14ac:dyDescent="0.3">
      <c r="A4595" s="383" t="str">
        <f ca="1">IF(ISBLANK(B4595),"",IFERROR(INDIRECT("'Geotech Log'!J"&amp;MATCH(B4595,'Geotech Log'!K:K,1)),""))</f>
        <v/>
      </c>
      <c r="B4595" s="384"/>
      <c r="C4595" s="384"/>
      <c r="D4595" s="385"/>
      <c r="E4595" s="385"/>
      <c r="F4595" s="385"/>
      <c r="G4595" s="385"/>
      <c r="H4595" s="385" t="s">
        <v>1184</v>
      </c>
      <c r="I4595" s="385"/>
      <c r="J4595" s="385"/>
      <c r="K4595" s="385"/>
      <c r="L4595" s="385"/>
      <c r="M4595" s="385"/>
      <c r="N4595" s="385"/>
      <c r="O4595" s="385"/>
      <c r="P4595" s="386"/>
      <c r="Q4595" s="386"/>
      <c r="R4595" s="387"/>
    </row>
    <row r="4596" spans="1:18" ht="15" customHeight="1" x14ac:dyDescent="0.3">
      <c r="A4596" s="383" t="str">
        <f ca="1">IF(ISBLANK(B4596),"",IFERROR(INDIRECT("'Geotech Log'!J"&amp;MATCH(B4596,'Geotech Log'!K:K,1)),""))</f>
        <v/>
      </c>
      <c r="B4596" s="384"/>
      <c r="C4596" s="384"/>
      <c r="D4596" s="385"/>
      <c r="E4596" s="385"/>
      <c r="F4596" s="385"/>
      <c r="G4596" s="385"/>
      <c r="H4596" s="385" t="s">
        <v>1184</v>
      </c>
      <c r="I4596" s="385"/>
      <c r="J4596" s="385"/>
      <c r="K4596" s="385"/>
      <c r="L4596" s="385"/>
      <c r="M4596" s="385"/>
      <c r="N4596" s="385"/>
      <c r="O4596" s="385"/>
      <c r="P4596" s="386"/>
      <c r="Q4596" s="386"/>
      <c r="R4596" s="387"/>
    </row>
    <row r="4597" spans="1:18" ht="15" customHeight="1" x14ac:dyDescent="0.3">
      <c r="A4597" s="383" t="str">
        <f ca="1">IF(ISBLANK(B4597),"",IFERROR(INDIRECT("'Geotech Log'!J"&amp;MATCH(B4597,'Geotech Log'!K:K,1)),""))</f>
        <v/>
      </c>
      <c r="B4597" s="384"/>
      <c r="C4597" s="384"/>
      <c r="D4597" s="385"/>
      <c r="E4597" s="385"/>
      <c r="F4597" s="385"/>
      <c r="G4597" s="385"/>
      <c r="H4597" s="385" t="s">
        <v>1184</v>
      </c>
      <c r="I4597" s="385"/>
      <c r="J4597" s="385"/>
      <c r="K4597" s="385"/>
      <c r="L4597" s="385"/>
      <c r="M4597" s="385"/>
      <c r="N4597" s="385"/>
      <c r="O4597" s="385"/>
      <c r="P4597" s="386"/>
      <c r="Q4597" s="386"/>
      <c r="R4597" s="387"/>
    </row>
    <row r="4598" spans="1:18" ht="15" customHeight="1" x14ac:dyDescent="0.3">
      <c r="A4598" s="383" t="str">
        <f ca="1">IF(ISBLANK(B4598),"",IFERROR(INDIRECT("'Geotech Log'!J"&amp;MATCH(B4598,'Geotech Log'!K:K,1)),""))</f>
        <v/>
      </c>
      <c r="B4598" s="384"/>
      <c r="C4598" s="384"/>
      <c r="D4598" s="385"/>
      <c r="E4598" s="385"/>
      <c r="F4598" s="385"/>
      <c r="G4598" s="385"/>
      <c r="H4598" s="385" t="s">
        <v>1184</v>
      </c>
      <c r="I4598" s="385"/>
      <c r="J4598" s="385"/>
      <c r="K4598" s="385"/>
      <c r="L4598" s="385"/>
      <c r="M4598" s="385"/>
      <c r="N4598" s="385"/>
      <c r="O4598" s="385"/>
      <c r="P4598" s="386"/>
      <c r="Q4598" s="386"/>
      <c r="R4598" s="387"/>
    </row>
    <row r="4599" spans="1:18" ht="15" customHeight="1" x14ac:dyDescent="0.3">
      <c r="A4599" s="383" t="str">
        <f ca="1">IF(ISBLANK(B4599),"",IFERROR(INDIRECT("'Geotech Log'!J"&amp;MATCH(B4599,'Geotech Log'!K:K,1)),""))</f>
        <v/>
      </c>
      <c r="B4599" s="384"/>
      <c r="C4599" s="384"/>
      <c r="D4599" s="385"/>
      <c r="E4599" s="385"/>
      <c r="F4599" s="385"/>
      <c r="G4599" s="385"/>
      <c r="H4599" s="385" t="s">
        <v>1184</v>
      </c>
      <c r="I4599" s="385"/>
      <c r="J4599" s="385"/>
      <c r="K4599" s="385"/>
      <c r="L4599" s="385"/>
      <c r="M4599" s="385"/>
      <c r="N4599" s="385"/>
      <c r="O4599" s="385"/>
      <c r="P4599" s="386"/>
      <c r="Q4599" s="386"/>
      <c r="R4599" s="387"/>
    </row>
    <row r="4600" spans="1:18" ht="15" customHeight="1" x14ac:dyDescent="0.3">
      <c r="A4600" s="383" t="str">
        <f ca="1">IF(ISBLANK(B4600),"",IFERROR(INDIRECT("'Geotech Log'!J"&amp;MATCH(B4600,'Geotech Log'!K:K,1)),""))</f>
        <v/>
      </c>
      <c r="B4600" s="384"/>
      <c r="C4600" s="384"/>
      <c r="D4600" s="385"/>
      <c r="E4600" s="385"/>
      <c r="F4600" s="385"/>
      <c r="G4600" s="385"/>
      <c r="H4600" s="385" t="s">
        <v>1184</v>
      </c>
      <c r="I4600" s="385"/>
      <c r="J4600" s="385"/>
      <c r="K4600" s="385"/>
      <c r="L4600" s="385"/>
      <c r="M4600" s="385"/>
      <c r="N4600" s="385"/>
      <c r="O4600" s="385"/>
      <c r="P4600" s="386"/>
      <c r="Q4600" s="386"/>
      <c r="R4600" s="387"/>
    </row>
    <row r="4601" spans="1:18" ht="15" customHeight="1" x14ac:dyDescent="0.3">
      <c r="A4601" s="383" t="str">
        <f ca="1">IF(ISBLANK(B4601),"",IFERROR(INDIRECT("'Geotech Log'!J"&amp;MATCH(B4601,'Geotech Log'!K:K,1)),""))</f>
        <v/>
      </c>
      <c r="B4601" s="384"/>
      <c r="C4601" s="384"/>
      <c r="D4601" s="385"/>
      <c r="E4601" s="385"/>
      <c r="F4601" s="385"/>
      <c r="G4601" s="385"/>
      <c r="H4601" s="385" t="s">
        <v>1184</v>
      </c>
      <c r="I4601" s="385"/>
      <c r="J4601" s="385"/>
      <c r="K4601" s="385"/>
      <c r="L4601" s="385"/>
      <c r="M4601" s="385"/>
      <c r="N4601" s="385"/>
      <c r="O4601" s="385"/>
      <c r="P4601" s="386"/>
      <c r="Q4601" s="386"/>
      <c r="R4601" s="387"/>
    </row>
    <row r="4602" spans="1:18" ht="15" customHeight="1" x14ac:dyDescent="0.3">
      <c r="A4602" s="383" t="str">
        <f ca="1">IF(ISBLANK(B4602),"",IFERROR(INDIRECT("'Geotech Log'!J"&amp;MATCH(B4602,'Geotech Log'!K:K,1)),""))</f>
        <v/>
      </c>
      <c r="B4602" s="384"/>
      <c r="C4602" s="384"/>
      <c r="D4602" s="385"/>
      <c r="E4602" s="385"/>
      <c r="F4602" s="385"/>
      <c r="G4602" s="385"/>
      <c r="H4602" s="385" t="s">
        <v>1184</v>
      </c>
      <c r="I4602" s="385"/>
      <c r="J4602" s="385"/>
      <c r="K4602" s="385"/>
      <c r="L4602" s="385"/>
      <c r="M4602" s="385"/>
      <c r="N4602" s="385"/>
      <c r="O4602" s="385"/>
      <c r="P4602" s="386"/>
      <c r="Q4602" s="386"/>
      <c r="R4602" s="387"/>
    </row>
    <row r="4603" spans="1:18" ht="15" customHeight="1" x14ac:dyDescent="0.3">
      <c r="A4603" s="383" t="str">
        <f ca="1">IF(ISBLANK(B4603),"",IFERROR(INDIRECT("'Geotech Log'!J"&amp;MATCH(B4603,'Geotech Log'!K:K,1)),""))</f>
        <v/>
      </c>
      <c r="B4603" s="384"/>
      <c r="C4603" s="384"/>
      <c r="D4603" s="385"/>
      <c r="E4603" s="385"/>
      <c r="F4603" s="385"/>
      <c r="G4603" s="385"/>
      <c r="H4603" s="385" t="s">
        <v>1184</v>
      </c>
      <c r="I4603" s="385"/>
      <c r="J4603" s="385"/>
      <c r="K4603" s="385"/>
      <c r="L4603" s="385"/>
      <c r="M4603" s="385"/>
      <c r="N4603" s="385"/>
      <c r="O4603" s="385"/>
      <c r="P4603" s="386"/>
      <c r="Q4603" s="386"/>
      <c r="R4603" s="387"/>
    </row>
    <row r="4604" spans="1:18" ht="15" customHeight="1" x14ac:dyDescent="0.3">
      <c r="A4604" s="383" t="str">
        <f ca="1">IF(ISBLANK(B4604),"",IFERROR(INDIRECT("'Geotech Log'!J"&amp;MATCH(B4604,'Geotech Log'!K:K,1)),""))</f>
        <v/>
      </c>
      <c r="B4604" s="384"/>
      <c r="C4604" s="384"/>
      <c r="D4604" s="385"/>
      <c r="E4604" s="385"/>
      <c r="F4604" s="385"/>
      <c r="G4604" s="385"/>
      <c r="H4604" s="385" t="s">
        <v>1184</v>
      </c>
      <c r="I4604" s="385"/>
      <c r="J4604" s="385"/>
      <c r="K4604" s="385"/>
      <c r="L4604" s="385"/>
      <c r="M4604" s="385"/>
      <c r="N4604" s="385"/>
      <c r="O4604" s="385"/>
      <c r="P4604" s="386"/>
      <c r="Q4604" s="386"/>
      <c r="R4604" s="387"/>
    </row>
    <row r="4605" spans="1:18" ht="15" customHeight="1" x14ac:dyDescent="0.3">
      <c r="A4605" s="383" t="str">
        <f ca="1">IF(ISBLANK(B4605),"",IFERROR(INDIRECT("'Geotech Log'!J"&amp;MATCH(B4605,'Geotech Log'!K:K,1)),""))</f>
        <v/>
      </c>
      <c r="B4605" s="384"/>
      <c r="C4605" s="384"/>
      <c r="D4605" s="385"/>
      <c r="E4605" s="385"/>
      <c r="F4605" s="385"/>
      <c r="G4605" s="385"/>
      <c r="H4605" s="385" t="s">
        <v>1184</v>
      </c>
      <c r="I4605" s="385"/>
      <c r="J4605" s="385"/>
      <c r="K4605" s="385"/>
      <c r="L4605" s="385"/>
      <c r="M4605" s="385"/>
      <c r="N4605" s="385"/>
      <c r="O4605" s="385"/>
      <c r="P4605" s="386"/>
      <c r="Q4605" s="386"/>
      <c r="R4605" s="387"/>
    </row>
    <row r="4606" spans="1:18" ht="15" customHeight="1" x14ac:dyDescent="0.3">
      <c r="A4606" s="383" t="str">
        <f ca="1">IF(ISBLANK(B4606),"",IFERROR(INDIRECT("'Geotech Log'!J"&amp;MATCH(B4606,'Geotech Log'!K:K,1)),""))</f>
        <v/>
      </c>
      <c r="B4606" s="384"/>
      <c r="C4606" s="384"/>
      <c r="D4606" s="385"/>
      <c r="E4606" s="385"/>
      <c r="F4606" s="385"/>
      <c r="G4606" s="385"/>
      <c r="H4606" s="385" t="s">
        <v>1184</v>
      </c>
      <c r="I4606" s="385"/>
      <c r="J4606" s="385"/>
      <c r="K4606" s="385"/>
      <c r="L4606" s="385"/>
      <c r="M4606" s="385"/>
      <c r="N4606" s="385"/>
      <c r="O4606" s="385"/>
      <c r="P4606" s="386"/>
      <c r="Q4606" s="386"/>
      <c r="R4606" s="387"/>
    </row>
    <row r="4607" spans="1:18" ht="15" customHeight="1" x14ac:dyDescent="0.3">
      <c r="A4607" s="383" t="str">
        <f ca="1">IF(ISBLANK(B4607),"",IFERROR(INDIRECT("'Geotech Log'!J"&amp;MATCH(B4607,'Geotech Log'!K:K,1)),""))</f>
        <v/>
      </c>
      <c r="B4607" s="384"/>
      <c r="C4607" s="384"/>
      <c r="D4607" s="385"/>
      <c r="E4607" s="385"/>
      <c r="F4607" s="385"/>
      <c r="G4607" s="385"/>
      <c r="H4607" s="385" t="s">
        <v>1184</v>
      </c>
      <c r="I4607" s="385"/>
      <c r="J4607" s="385"/>
      <c r="K4607" s="385"/>
      <c r="L4607" s="385"/>
      <c r="M4607" s="385"/>
      <c r="N4607" s="385"/>
      <c r="O4607" s="385"/>
      <c r="P4607" s="386"/>
      <c r="Q4607" s="386"/>
      <c r="R4607" s="387"/>
    </row>
    <row r="4608" spans="1:18" ht="15" customHeight="1" x14ac:dyDescent="0.3">
      <c r="A4608" s="383" t="str">
        <f ca="1">IF(ISBLANK(B4608),"",IFERROR(INDIRECT("'Geotech Log'!J"&amp;MATCH(B4608,'Geotech Log'!K:K,1)),""))</f>
        <v/>
      </c>
      <c r="B4608" s="384"/>
      <c r="C4608" s="384"/>
      <c r="D4608" s="385"/>
      <c r="E4608" s="385"/>
      <c r="F4608" s="385"/>
      <c r="G4608" s="385"/>
      <c r="H4608" s="385" t="s">
        <v>1184</v>
      </c>
      <c r="I4608" s="385"/>
      <c r="J4608" s="385"/>
      <c r="K4608" s="385"/>
      <c r="L4608" s="385"/>
      <c r="M4608" s="385"/>
      <c r="N4608" s="385"/>
      <c r="O4608" s="385"/>
      <c r="P4608" s="386"/>
      <c r="Q4608" s="386"/>
      <c r="R4608" s="387"/>
    </row>
    <row r="4609" spans="1:18" ht="15" customHeight="1" x14ac:dyDescent="0.3">
      <c r="A4609" s="383" t="str">
        <f ca="1">IF(ISBLANK(B4609),"",IFERROR(INDIRECT("'Geotech Log'!J"&amp;MATCH(B4609,'Geotech Log'!K:K,1)),""))</f>
        <v/>
      </c>
      <c r="B4609" s="384"/>
      <c r="C4609" s="384"/>
      <c r="D4609" s="385"/>
      <c r="E4609" s="385"/>
      <c r="F4609" s="385"/>
      <c r="G4609" s="385"/>
      <c r="H4609" s="385" t="s">
        <v>1184</v>
      </c>
      <c r="I4609" s="385"/>
      <c r="J4609" s="385"/>
      <c r="K4609" s="385"/>
      <c r="L4609" s="385"/>
      <c r="M4609" s="385"/>
      <c r="N4609" s="385"/>
      <c r="O4609" s="385"/>
      <c r="P4609" s="386"/>
      <c r="Q4609" s="386"/>
      <c r="R4609" s="387"/>
    </row>
    <row r="4610" spans="1:18" ht="15" customHeight="1" x14ac:dyDescent="0.3">
      <c r="A4610" s="383" t="str">
        <f ca="1">IF(ISBLANK(B4610),"",IFERROR(INDIRECT("'Geotech Log'!J"&amp;MATCH(B4610,'Geotech Log'!K:K,1)),""))</f>
        <v/>
      </c>
      <c r="B4610" s="384"/>
      <c r="C4610" s="384"/>
      <c r="D4610" s="385"/>
      <c r="E4610" s="385"/>
      <c r="F4610" s="385"/>
      <c r="G4610" s="385"/>
      <c r="H4610" s="385" t="s">
        <v>1184</v>
      </c>
      <c r="I4610" s="385"/>
      <c r="J4610" s="385"/>
      <c r="K4610" s="385"/>
      <c r="L4610" s="385"/>
      <c r="M4610" s="385"/>
      <c r="N4610" s="385"/>
      <c r="O4610" s="385"/>
      <c r="P4610" s="386"/>
      <c r="Q4610" s="386"/>
      <c r="R4610" s="387"/>
    </row>
    <row r="4611" spans="1:18" ht="15" customHeight="1" x14ac:dyDescent="0.3">
      <c r="A4611" s="383" t="str">
        <f ca="1">IF(ISBLANK(B4611),"",IFERROR(INDIRECT("'Geotech Log'!J"&amp;MATCH(B4611,'Geotech Log'!K:K,1)),""))</f>
        <v/>
      </c>
      <c r="B4611" s="384"/>
      <c r="C4611" s="384"/>
      <c r="D4611" s="385"/>
      <c r="E4611" s="385"/>
      <c r="F4611" s="385"/>
      <c r="G4611" s="385"/>
      <c r="H4611" s="385" t="s">
        <v>1184</v>
      </c>
      <c r="I4611" s="385"/>
      <c r="J4611" s="385"/>
      <c r="K4611" s="385"/>
      <c r="L4611" s="385"/>
      <c r="M4611" s="385"/>
      <c r="N4611" s="385"/>
      <c r="O4611" s="385"/>
      <c r="P4611" s="386"/>
      <c r="Q4611" s="386"/>
      <c r="R4611" s="387"/>
    </row>
    <row r="4612" spans="1:18" ht="15" customHeight="1" x14ac:dyDescent="0.3">
      <c r="A4612" s="383" t="str">
        <f ca="1">IF(ISBLANK(B4612),"",IFERROR(INDIRECT("'Geotech Log'!J"&amp;MATCH(B4612,'Geotech Log'!K:K,1)),""))</f>
        <v/>
      </c>
      <c r="B4612" s="384"/>
      <c r="C4612" s="384"/>
      <c r="D4612" s="385"/>
      <c r="E4612" s="385"/>
      <c r="F4612" s="385"/>
      <c r="G4612" s="385"/>
      <c r="H4612" s="385" t="s">
        <v>1184</v>
      </c>
      <c r="I4612" s="385"/>
      <c r="J4612" s="385"/>
      <c r="K4612" s="385"/>
      <c r="L4612" s="385"/>
      <c r="M4612" s="385"/>
      <c r="N4612" s="385"/>
      <c r="O4612" s="385"/>
      <c r="P4612" s="386"/>
      <c r="Q4612" s="386"/>
      <c r="R4612" s="387"/>
    </row>
    <row r="4613" spans="1:18" ht="15" customHeight="1" x14ac:dyDescent="0.3">
      <c r="A4613" s="383" t="str">
        <f ca="1">IF(ISBLANK(B4613),"",IFERROR(INDIRECT("'Geotech Log'!J"&amp;MATCH(B4613,'Geotech Log'!K:K,1)),""))</f>
        <v/>
      </c>
      <c r="B4613" s="384"/>
      <c r="C4613" s="384"/>
      <c r="D4613" s="385"/>
      <c r="E4613" s="385"/>
      <c r="F4613" s="385"/>
      <c r="G4613" s="385"/>
      <c r="H4613" s="385" t="s">
        <v>1184</v>
      </c>
      <c r="I4613" s="385"/>
      <c r="J4613" s="385"/>
      <c r="K4613" s="385"/>
      <c r="L4613" s="385"/>
      <c r="M4613" s="385"/>
      <c r="N4613" s="385"/>
      <c r="O4613" s="385"/>
      <c r="P4613" s="386"/>
      <c r="Q4613" s="386"/>
      <c r="R4613" s="387"/>
    </row>
    <row r="4614" spans="1:18" ht="15" customHeight="1" x14ac:dyDescent="0.3">
      <c r="A4614" s="383" t="str">
        <f ca="1">IF(ISBLANK(B4614),"",IFERROR(INDIRECT("'Geotech Log'!J"&amp;MATCH(B4614,'Geotech Log'!K:K,1)),""))</f>
        <v/>
      </c>
      <c r="B4614" s="384"/>
      <c r="C4614" s="384"/>
      <c r="D4614" s="385"/>
      <c r="E4614" s="385"/>
      <c r="F4614" s="385"/>
      <c r="G4614" s="385"/>
      <c r="H4614" s="385" t="s">
        <v>1184</v>
      </c>
      <c r="I4614" s="385"/>
      <c r="J4614" s="385"/>
      <c r="K4614" s="385"/>
      <c r="L4614" s="385"/>
      <c r="M4614" s="385"/>
      <c r="N4614" s="385"/>
      <c r="O4614" s="385"/>
      <c r="P4614" s="386"/>
      <c r="Q4614" s="386"/>
      <c r="R4614" s="387"/>
    </row>
    <row r="4615" spans="1:18" ht="15" customHeight="1" x14ac:dyDescent="0.3">
      <c r="A4615" s="383" t="str">
        <f ca="1">IF(ISBLANK(B4615),"",IFERROR(INDIRECT("'Geotech Log'!J"&amp;MATCH(B4615,'Geotech Log'!K:K,1)),""))</f>
        <v/>
      </c>
      <c r="B4615" s="384"/>
      <c r="C4615" s="384"/>
      <c r="D4615" s="385"/>
      <c r="E4615" s="385"/>
      <c r="F4615" s="385"/>
      <c r="G4615" s="385"/>
      <c r="H4615" s="385" t="s">
        <v>1184</v>
      </c>
      <c r="I4615" s="385"/>
      <c r="J4615" s="385"/>
      <c r="K4615" s="385"/>
      <c r="L4615" s="385"/>
      <c r="M4615" s="385"/>
      <c r="N4615" s="385"/>
      <c r="O4615" s="385"/>
      <c r="P4615" s="386"/>
      <c r="Q4615" s="386"/>
      <c r="R4615" s="387"/>
    </row>
    <row r="4616" spans="1:18" ht="15" customHeight="1" x14ac:dyDescent="0.3">
      <c r="A4616" s="383" t="str">
        <f ca="1">IF(ISBLANK(B4616),"",IFERROR(INDIRECT("'Geotech Log'!J"&amp;MATCH(B4616,'Geotech Log'!K:K,1)),""))</f>
        <v/>
      </c>
      <c r="B4616" s="384"/>
      <c r="C4616" s="384"/>
      <c r="D4616" s="385"/>
      <c r="E4616" s="385"/>
      <c r="F4616" s="385"/>
      <c r="G4616" s="385"/>
      <c r="H4616" s="385" t="s">
        <v>1184</v>
      </c>
      <c r="I4616" s="385"/>
      <c r="J4616" s="385"/>
      <c r="K4616" s="385"/>
      <c r="L4616" s="385"/>
      <c r="M4616" s="385"/>
      <c r="N4616" s="385"/>
      <c r="O4616" s="385"/>
      <c r="P4616" s="386"/>
      <c r="Q4616" s="386"/>
      <c r="R4616" s="387"/>
    </row>
    <row r="4617" spans="1:18" ht="15" customHeight="1" x14ac:dyDescent="0.3">
      <c r="A4617" s="383" t="str">
        <f ca="1">IF(ISBLANK(B4617),"",IFERROR(INDIRECT("'Geotech Log'!J"&amp;MATCH(B4617,'Geotech Log'!K:K,1)),""))</f>
        <v/>
      </c>
      <c r="B4617" s="384"/>
      <c r="C4617" s="384"/>
      <c r="D4617" s="385"/>
      <c r="E4617" s="385"/>
      <c r="F4617" s="385"/>
      <c r="G4617" s="385"/>
      <c r="H4617" s="385" t="s">
        <v>1184</v>
      </c>
      <c r="I4617" s="385"/>
      <c r="J4617" s="385"/>
      <c r="K4617" s="385"/>
      <c r="L4617" s="385"/>
      <c r="M4617" s="385"/>
      <c r="N4617" s="385"/>
      <c r="O4617" s="385"/>
      <c r="P4617" s="386"/>
      <c r="Q4617" s="386"/>
      <c r="R4617" s="387"/>
    </row>
    <row r="4618" spans="1:18" ht="15" customHeight="1" x14ac:dyDescent="0.3">
      <c r="A4618" s="383" t="str">
        <f ca="1">IF(ISBLANK(B4618),"",IFERROR(INDIRECT("'Geotech Log'!J"&amp;MATCH(B4618,'Geotech Log'!K:K,1)),""))</f>
        <v/>
      </c>
      <c r="B4618" s="384"/>
      <c r="C4618" s="384"/>
      <c r="D4618" s="385"/>
      <c r="E4618" s="385"/>
      <c r="F4618" s="385"/>
      <c r="G4618" s="385"/>
      <c r="H4618" s="385" t="s">
        <v>1184</v>
      </c>
      <c r="I4618" s="385"/>
      <c r="J4618" s="385"/>
      <c r="K4618" s="385"/>
      <c r="L4618" s="385"/>
      <c r="M4618" s="385"/>
      <c r="N4618" s="385"/>
      <c r="O4618" s="385"/>
      <c r="P4618" s="386"/>
      <c r="Q4618" s="386"/>
      <c r="R4618" s="387"/>
    </row>
    <row r="4619" spans="1:18" ht="15" customHeight="1" x14ac:dyDescent="0.3">
      <c r="A4619" s="383" t="str">
        <f ca="1">IF(ISBLANK(B4619),"",IFERROR(INDIRECT("'Geotech Log'!J"&amp;MATCH(B4619,'Geotech Log'!K:K,1)),""))</f>
        <v/>
      </c>
      <c r="B4619" s="384"/>
      <c r="C4619" s="384"/>
      <c r="D4619" s="385"/>
      <c r="E4619" s="385"/>
      <c r="F4619" s="385"/>
      <c r="G4619" s="385"/>
      <c r="H4619" s="385" t="s">
        <v>1184</v>
      </c>
      <c r="I4619" s="385"/>
      <c r="J4619" s="385"/>
      <c r="K4619" s="385"/>
      <c r="L4619" s="385"/>
      <c r="M4619" s="385"/>
      <c r="N4619" s="385"/>
      <c r="O4619" s="385"/>
      <c r="P4619" s="386"/>
      <c r="Q4619" s="386"/>
      <c r="R4619" s="387"/>
    </row>
    <row r="4620" spans="1:18" ht="15" customHeight="1" x14ac:dyDescent="0.3">
      <c r="A4620" s="383" t="str">
        <f ca="1">IF(ISBLANK(B4620),"",IFERROR(INDIRECT("'Geotech Log'!J"&amp;MATCH(B4620,'Geotech Log'!K:K,1)),""))</f>
        <v/>
      </c>
      <c r="B4620" s="384"/>
      <c r="C4620" s="384"/>
      <c r="D4620" s="385"/>
      <c r="E4620" s="385"/>
      <c r="F4620" s="385"/>
      <c r="G4620" s="385"/>
      <c r="H4620" s="385" t="s">
        <v>1184</v>
      </c>
      <c r="I4620" s="385"/>
      <c r="J4620" s="385"/>
      <c r="K4620" s="385"/>
      <c r="L4620" s="385"/>
      <c r="M4620" s="385"/>
      <c r="N4620" s="385"/>
      <c r="O4620" s="385"/>
      <c r="P4620" s="386"/>
      <c r="Q4620" s="386"/>
      <c r="R4620" s="387"/>
    </row>
    <row r="4621" spans="1:18" ht="15" customHeight="1" x14ac:dyDescent="0.3">
      <c r="A4621" s="383" t="str">
        <f ca="1">IF(ISBLANK(B4621),"",IFERROR(INDIRECT("'Geotech Log'!J"&amp;MATCH(B4621,'Geotech Log'!K:K,1)),""))</f>
        <v/>
      </c>
      <c r="B4621" s="384"/>
      <c r="C4621" s="384"/>
      <c r="D4621" s="385"/>
      <c r="E4621" s="385"/>
      <c r="F4621" s="385"/>
      <c r="G4621" s="385"/>
      <c r="H4621" s="385" t="s">
        <v>1184</v>
      </c>
      <c r="I4621" s="385"/>
      <c r="J4621" s="385"/>
      <c r="K4621" s="385"/>
      <c r="L4621" s="385"/>
      <c r="M4621" s="385"/>
      <c r="N4621" s="385"/>
      <c r="O4621" s="385"/>
      <c r="P4621" s="386"/>
      <c r="Q4621" s="386"/>
      <c r="R4621" s="387"/>
    </row>
    <row r="4622" spans="1:18" ht="15" customHeight="1" x14ac:dyDescent="0.3">
      <c r="A4622" s="383" t="str">
        <f ca="1">IF(ISBLANK(B4622),"",IFERROR(INDIRECT("'Geotech Log'!J"&amp;MATCH(B4622,'Geotech Log'!K:K,1)),""))</f>
        <v/>
      </c>
      <c r="B4622" s="384"/>
      <c r="C4622" s="384"/>
      <c r="D4622" s="385"/>
      <c r="E4622" s="385"/>
      <c r="F4622" s="385"/>
      <c r="G4622" s="385"/>
      <c r="H4622" s="385" t="s">
        <v>1184</v>
      </c>
      <c r="I4622" s="385"/>
      <c r="J4622" s="385"/>
      <c r="K4622" s="385"/>
      <c r="L4622" s="385"/>
      <c r="M4622" s="385"/>
      <c r="N4622" s="385"/>
      <c r="O4622" s="385"/>
      <c r="P4622" s="386"/>
      <c r="Q4622" s="386"/>
      <c r="R4622" s="387"/>
    </row>
    <row r="4623" spans="1:18" ht="15" customHeight="1" x14ac:dyDescent="0.3">
      <c r="A4623" s="383" t="str">
        <f ca="1">IF(ISBLANK(B4623),"",IFERROR(INDIRECT("'Geotech Log'!J"&amp;MATCH(B4623,'Geotech Log'!K:K,1)),""))</f>
        <v/>
      </c>
      <c r="B4623" s="384"/>
      <c r="C4623" s="384"/>
      <c r="D4623" s="385"/>
      <c r="E4623" s="385"/>
      <c r="F4623" s="385"/>
      <c r="G4623" s="385"/>
      <c r="H4623" s="385" t="s">
        <v>1184</v>
      </c>
      <c r="I4623" s="385"/>
      <c r="J4623" s="385"/>
      <c r="K4623" s="385"/>
      <c r="L4623" s="385"/>
      <c r="M4623" s="385"/>
      <c r="N4623" s="385"/>
      <c r="O4623" s="385"/>
      <c r="P4623" s="386"/>
      <c r="Q4623" s="386"/>
      <c r="R4623" s="387"/>
    </row>
    <row r="4624" spans="1:18" ht="15" customHeight="1" x14ac:dyDescent="0.3">
      <c r="A4624" s="383" t="str">
        <f ca="1">IF(ISBLANK(B4624),"",IFERROR(INDIRECT("'Geotech Log'!J"&amp;MATCH(B4624,'Geotech Log'!K:K,1)),""))</f>
        <v/>
      </c>
      <c r="B4624" s="384"/>
      <c r="C4624" s="384"/>
      <c r="D4624" s="385"/>
      <c r="E4624" s="385"/>
      <c r="F4624" s="385"/>
      <c r="G4624" s="385"/>
      <c r="H4624" s="385" t="s">
        <v>1184</v>
      </c>
      <c r="I4624" s="385"/>
      <c r="J4624" s="385"/>
      <c r="K4624" s="385"/>
      <c r="L4624" s="385"/>
      <c r="M4624" s="385"/>
      <c r="N4624" s="385"/>
      <c r="O4624" s="385"/>
      <c r="P4624" s="386"/>
      <c r="Q4624" s="386"/>
      <c r="R4624" s="387"/>
    </row>
    <row r="4625" spans="1:18" ht="15" customHeight="1" x14ac:dyDescent="0.3">
      <c r="A4625" s="383" t="str">
        <f ca="1">IF(ISBLANK(B4625),"",IFERROR(INDIRECT("'Geotech Log'!J"&amp;MATCH(B4625,'Geotech Log'!K:K,1)),""))</f>
        <v/>
      </c>
      <c r="B4625" s="384"/>
      <c r="C4625" s="384"/>
      <c r="D4625" s="385"/>
      <c r="E4625" s="385"/>
      <c r="F4625" s="385"/>
      <c r="G4625" s="385"/>
      <c r="H4625" s="385" t="s">
        <v>1184</v>
      </c>
      <c r="I4625" s="385"/>
      <c r="J4625" s="385"/>
      <c r="K4625" s="385"/>
      <c r="L4625" s="385"/>
      <c r="M4625" s="385"/>
      <c r="N4625" s="385"/>
      <c r="O4625" s="385"/>
      <c r="P4625" s="386"/>
      <c r="Q4625" s="386"/>
      <c r="R4625" s="387"/>
    </row>
    <row r="4626" spans="1:18" ht="15" customHeight="1" x14ac:dyDescent="0.3">
      <c r="A4626" s="383" t="str">
        <f ca="1">IF(ISBLANK(B4626),"",IFERROR(INDIRECT("'Geotech Log'!J"&amp;MATCH(B4626,'Geotech Log'!K:K,1)),""))</f>
        <v/>
      </c>
      <c r="B4626" s="384"/>
      <c r="C4626" s="384"/>
      <c r="D4626" s="385"/>
      <c r="E4626" s="385"/>
      <c r="F4626" s="385"/>
      <c r="G4626" s="385"/>
      <c r="H4626" s="385" t="s">
        <v>1184</v>
      </c>
      <c r="I4626" s="385"/>
      <c r="J4626" s="385"/>
      <c r="K4626" s="385"/>
      <c r="L4626" s="385"/>
      <c r="M4626" s="385"/>
      <c r="N4626" s="385"/>
      <c r="O4626" s="385"/>
      <c r="P4626" s="386"/>
      <c r="Q4626" s="386"/>
      <c r="R4626" s="387"/>
    </row>
    <row r="4627" spans="1:18" ht="15" customHeight="1" x14ac:dyDescent="0.3">
      <c r="A4627" s="383" t="str">
        <f ca="1">IF(ISBLANK(B4627),"",IFERROR(INDIRECT("'Geotech Log'!J"&amp;MATCH(B4627,'Geotech Log'!K:K,1)),""))</f>
        <v/>
      </c>
      <c r="B4627" s="384"/>
      <c r="C4627" s="384"/>
      <c r="D4627" s="385"/>
      <c r="E4627" s="385"/>
      <c r="F4627" s="385"/>
      <c r="G4627" s="385"/>
      <c r="H4627" s="385" t="s">
        <v>1184</v>
      </c>
      <c r="I4627" s="385"/>
      <c r="J4627" s="385"/>
      <c r="K4627" s="385"/>
      <c r="L4627" s="385"/>
      <c r="M4627" s="385"/>
      <c r="N4627" s="385"/>
      <c r="O4627" s="385"/>
      <c r="P4627" s="386"/>
      <c r="Q4627" s="386"/>
      <c r="R4627" s="387"/>
    </row>
    <row r="4628" spans="1:18" ht="15" customHeight="1" x14ac:dyDescent="0.3">
      <c r="A4628" s="383" t="str">
        <f ca="1">IF(ISBLANK(B4628),"",IFERROR(INDIRECT("'Geotech Log'!J"&amp;MATCH(B4628,'Geotech Log'!K:K,1)),""))</f>
        <v/>
      </c>
      <c r="B4628" s="384"/>
      <c r="C4628" s="384"/>
      <c r="D4628" s="385"/>
      <c r="E4628" s="385"/>
      <c r="F4628" s="385"/>
      <c r="G4628" s="385"/>
      <c r="H4628" s="385" t="s">
        <v>1184</v>
      </c>
      <c r="I4628" s="385"/>
      <c r="J4628" s="385"/>
      <c r="K4628" s="385"/>
      <c r="L4628" s="385"/>
      <c r="M4628" s="385"/>
      <c r="N4628" s="385"/>
      <c r="O4628" s="385"/>
      <c r="P4628" s="386"/>
      <c r="Q4628" s="386"/>
      <c r="R4628" s="387"/>
    </row>
    <row r="4629" spans="1:18" ht="15" customHeight="1" x14ac:dyDescent="0.3">
      <c r="A4629" s="383" t="str">
        <f ca="1">IF(ISBLANK(B4629),"",IFERROR(INDIRECT("'Geotech Log'!J"&amp;MATCH(B4629,'Geotech Log'!K:K,1)),""))</f>
        <v/>
      </c>
      <c r="B4629" s="384"/>
      <c r="C4629" s="384"/>
      <c r="D4629" s="385"/>
      <c r="E4629" s="385"/>
      <c r="F4629" s="385"/>
      <c r="G4629" s="385"/>
      <c r="H4629" s="385" t="s">
        <v>1184</v>
      </c>
      <c r="I4629" s="385"/>
      <c r="J4629" s="385"/>
      <c r="K4629" s="385"/>
      <c r="L4629" s="385"/>
      <c r="M4629" s="385"/>
      <c r="N4629" s="385"/>
      <c r="O4629" s="385"/>
      <c r="P4629" s="386"/>
      <c r="Q4629" s="386"/>
      <c r="R4629" s="387"/>
    </row>
    <row r="4630" spans="1:18" ht="15" customHeight="1" x14ac:dyDescent="0.3">
      <c r="A4630" s="383" t="str">
        <f ca="1">IF(ISBLANK(B4630),"",IFERROR(INDIRECT("'Geotech Log'!J"&amp;MATCH(B4630,'Geotech Log'!K:K,1)),""))</f>
        <v/>
      </c>
      <c r="B4630" s="384"/>
      <c r="C4630" s="384"/>
      <c r="D4630" s="385"/>
      <c r="E4630" s="385"/>
      <c r="F4630" s="385"/>
      <c r="G4630" s="385"/>
      <c r="H4630" s="385" t="s">
        <v>1184</v>
      </c>
      <c r="I4630" s="385"/>
      <c r="J4630" s="385"/>
      <c r="K4630" s="385"/>
      <c r="L4630" s="385"/>
      <c r="M4630" s="385"/>
      <c r="N4630" s="385"/>
      <c r="O4630" s="385"/>
      <c r="P4630" s="386"/>
      <c r="Q4630" s="386"/>
      <c r="R4630" s="387"/>
    </row>
    <row r="4631" spans="1:18" ht="15" customHeight="1" x14ac:dyDescent="0.3">
      <c r="A4631" s="383" t="str">
        <f ca="1">IF(ISBLANK(B4631),"",IFERROR(INDIRECT("'Geotech Log'!J"&amp;MATCH(B4631,'Geotech Log'!K:K,1)),""))</f>
        <v/>
      </c>
      <c r="B4631" s="384"/>
      <c r="C4631" s="384"/>
      <c r="D4631" s="385"/>
      <c r="E4631" s="385"/>
      <c r="F4631" s="385"/>
      <c r="G4631" s="385"/>
      <c r="H4631" s="385" t="s">
        <v>1184</v>
      </c>
      <c r="I4631" s="385"/>
      <c r="J4631" s="385"/>
      <c r="K4631" s="385"/>
      <c r="L4631" s="385"/>
      <c r="M4631" s="385"/>
      <c r="N4631" s="385"/>
      <c r="O4631" s="385"/>
      <c r="P4631" s="386"/>
      <c r="Q4631" s="386"/>
      <c r="R4631" s="387"/>
    </row>
    <row r="4632" spans="1:18" ht="15" customHeight="1" x14ac:dyDescent="0.3">
      <c r="A4632" s="383" t="str">
        <f ca="1">IF(ISBLANK(B4632),"",IFERROR(INDIRECT("'Geotech Log'!J"&amp;MATCH(B4632,'Geotech Log'!K:K,1)),""))</f>
        <v/>
      </c>
      <c r="B4632" s="384"/>
      <c r="C4632" s="384"/>
      <c r="D4632" s="385"/>
      <c r="E4632" s="385"/>
      <c r="F4632" s="385"/>
      <c r="G4632" s="385"/>
      <c r="H4632" s="385" t="s">
        <v>1184</v>
      </c>
      <c r="I4632" s="385"/>
      <c r="J4632" s="385"/>
      <c r="K4632" s="385"/>
      <c r="L4632" s="385"/>
      <c r="M4632" s="385"/>
      <c r="N4632" s="385"/>
      <c r="O4632" s="385"/>
      <c r="P4632" s="386"/>
      <c r="Q4632" s="386"/>
      <c r="R4632" s="387"/>
    </row>
    <row r="4633" spans="1:18" ht="15" customHeight="1" x14ac:dyDescent="0.3">
      <c r="A4633" s="383" t="str">
        <f ca="1">IF(ISBLANK(B4633),"",IFERROR(INDIRECT("'Geotech Log'!J"&amp;MATCH(B4633,'Geotech Log'!K:K,1)),""))</f>
        <v/>
      </c>
      <c r="B4633" s="384"/>
      <c r="C4633" s="384"/>
      <c r="D4633" s="385"/>
      <c r="E4633" s="385"/>
      <c r="F4633" s="385"/>
      <c r="G4633" s="385"/>
      <c r="H4633" s="385" t="s">
        <v>1184</v>
      </c>
      <c r="I4633" s="385"/>
      <c r="J4633" s="385"/>
      <c r="K4633" s="385"/>
      <c r="L4633" s="385"/>
      <c r="M4633" s="385"/>
      <c r="N4633" s="385"/>
      <c r="O4633" s="385"/>
      <c r="P4633" s="386"/>
      <c r="Q4633" s="386"/>
      <c r="R4633" s="387"/>
    </row>
    <row r="4634" spans="1:18" ht="15" customHeight="1" x14ac:dyDescent="0.3">
      <c r="A4634" s="383" t="str">
        <f ca="1">IF(ISBLANK(B4634),"",IFERROR(INDIRECT("'Geotech Log'!J"&amp;MATCH(B4634,'Geotech Log'!K:K,1)),""))</f>
        <v/>
      </c>
      <c r="B4634" s="384"/>
      <c r="C4634" s="384"/>
      <c r="D4634" s="385"/>
      <c r="E4634" s="385"/>
      <c r="F4634" s="385"/>
      <c r="G4634" s="385"/>
      <c r="H4634" s="385" t="s">
        <v>1184</v>
      </c>
      <c r="I4634" s="385"/>
      <c r="J4634" s="385"/>
      <c r="K4634" s="385"/>
      <c r="L4634" s="385"/>
      <c r="M4634" s="385"/>
      <c r="N4634" s="385"/>
      <c r="O4634" s="385"/>
      <c r="P4634" s="386"/>
      <c r="Q4634" s="386"/>
      <c r="R4634" s="387"/>
    </row>
    <row r="4635" spans="1:18" ht="15" customHeight="1" x14ac:dyDescent="0.3">
      <c r="A4635" s="383" t="str">
        <f ca="1">IF(ISBLANK(B4635),"",IFERROR(INDIRECT("'Geotech Log'!J"&amp;MATCH(B4635,'Geotech Log'!K:K,1)),""))</f>
        <v/>
      </c>
      <c r="B4635" s="384"/>
      <c r="C4635" s="384"/>
      <c r="D4635" s="385"/>
      <c r="E4635" s="385"/>
      <c r="F4635" s="385"/>
      <c r="G4635" s="385"/>
      <c r="H4635" s="385" t="s">
        <v>1184</v>
      </c>
      <c r="I4635" s="385"/>
      <c r="J4635" s="385"/>
      <c r="K4635" s="385"/>
      <c r="L4635" s="385"/>
      <c r="M4635" s="385"/>
      <c r="N4635" s="385"/>
      <c r="O4635" s="385"/>
      <c r="P4635" s="386"/>
      <c r="Q4635" s="386"/>
      <c r="R4635" s="387"/>
    </row>
    <row r="4636" spans="1:18" ht="15" customHeight="1" x14ac:dyDescent="0.3">
      <c r="A4636" s="383" t="str">
        <f ca="1">IF(ISBLANK(B4636),"",IFERROR(INDIRECT("'Geotech Log'!J"&amp;MATCH(B4636,'Geotech Log'!K:K,1)),""))</f>
        <v/>
      </c>
      <c r="B4636" s="384"/>
      <c r="C4636" s="384"/>
      <c r="D4636" s="385"/>
      <c r="E4636" s="385"/>
      <c r="F4636" s="385"/>
      <c r="G4636" s="385"/>
      <c r="H4636" s="385" t="s">
        <v>1184</v>
      </c>
      <c r="I4636" s="385"/>
      <c r="J4636" s="385"/>
      <c r="K4636" s="385"/>
      <c r="L4636" s="385"/>
      <c r="M4636" s="385"/>
      <c r="N4636" s="385"/>
      <c r="O4636" s="385"/>
      <c r="P4636" s="386"/>
      <c r="Q4636" s="386"/>
      <c r="R4636" s="387"/>
    </row>
    <row r="4637" spans="1:18" ht="15" customHeight="1" x14ac:dyDescent="0.3">
      <c r="A4637" s="383" t="str">
        <f ca="1">IF(ISBLANK(B4637),"",IFERROR(INDIRECT("'Geotech Log'!J"&amp;MATCH(B4637,'Geotech Log'!K:K,1)),""))</f>
        <v/>
      </c>
      <c r="B4637" s="384"/>
      <c r="C4637" s="384"/>
      <c r="D4637" s="385"/>
      <c r="E4637" s="385"/>
      <c r="F4637" s="385"/>
      <c r="G4637" s="385"/>
      <c r="H4637" s="385" t="s">
        <v>1184</v>
      </c>
      <c r="I4637" s="385"/>
      <c r="J4637" s="385"/>
      <c r="K4637" s="385"/>
      <c r="L4637" s="385"/>
      <c r="M4637" s="385"/>
      <c r="N4637" s="385"/>
      <c r="O4637" s="385"/>
      <c r="P4637" s="386"/>
      <c r="Q4637" s="386"/>
      <c r="R4637" s="387"/>
    </row>
    <row r="4638" spans="1:18" ht="15" customHeight="1" x14ac:dyDescent="0.3">
      <c r="A4638" s="383" t="str">
        <f ca="1">IF(ISBLANK(B4638),"",IFERROR(INDIRECT("'Geotech Log'!J"&amp;MATCH(B4638,'Geotech Log'!K:K,1)),""))</f>
        <v/>
      </c>
      <c r="B4638" s="384"/>
      <c r="C4638" s="384"/>
      <c r="D4638" s="385"/>
      <c r="E4638" s="385"/>
      <c r="F4638" s="385"/>
      <c r="G4638" s="385"/>
      <c r="H4638" s="385" t="s">
        <v>1184</v>
      </c>
      <c r="I4638" s="385"/>
      <c r="J4638" s="385"/>
      <c r="K4638" s="385"/>
      <c r="L4638" s="385"/>
      <c r="M4638" s="385"/>
      <c r="N4638" s="385"/>
      <c r="O4638" s="385"/>
      <c r="P4638" s="386"/>
      <c r="Q4638" s="386"/>
      <c r="R4638" s="387"/>
    </row>
    <row r="4639" spans="1:18" ht="15" customHeight="1" x14ac:dyDescent="0.3">
      <c r="A4639" s="383" t="str">
        <f ca="1">IF(ISBLANK(B4639),"",IFERROR(INDIRECT("'Geotech Log'!J"&amp;MATCH(B4639,'Geotech Log'!K:K,1)),""))</f>
        <v/>
      </c>
      <c r="B4639" s="384"/>
      <c r="C4639" s="384"/>
      <c r="D4639" s="385"/>
      <c r="E4639" s="385"/>
      <c r="F4639" s="385"/>
      <c r="G4639" s="385"/>
      <c r="H4639" s="385" t="s">
        <v>1184</v>
      </c>
      <c r="I4639" s="385"/>
      <c r="J4639" s="385"/>
      <c r="K4639" s="385"/>
      <c r="L4639" s="385"/>
      <c r="M4639" s="385"/>
      <c r="N4639" s="385"/>
      <c r="O4639" s="385"/>
      <c r="P4639" s="386"/>
      <c r="Q4639" s="386"/>
      <c r="R4639" s="387"/>
    </row>
    <row r="4640" spans="1:18" ht="15" customHeight="1" x14ac:dyDescent="0.3">
      <c r="A4640" s="383" t="str">
        <f ca="1">IF(ISBLANK(B4640),"",IFERROR(INDIRECT("'Geotech Log'!J"&amp;MATCH(B4640,'Geotech Log'!K:K,1)),""))</f>
        <v/>
      </c>
      <c r="B4640" s="384"/>
      <c r="C4640" s="384"/>
      <c r="D4640" s="385"/>
      <c r="E4640" s="385"/>
      <c r="F4640" s="385"/>
      <c r="G4640" s="385"/>
      <c r="H4640" s="385" t="s">
        <v>1184</v>
      </c>
      <c r="I4640" s="385"/>
      <c r="J4640" s="385"/>
      <c r="K4640" s="385"/>
      <c r="L4640" s="385"/>
      <c r="M4640" s="385"/>
      <c r="N4640" s="385"/>
      <c r="O4640" s="385"/>
      <c r="P4640" s="386"/>
      <c r="Q4640" s="386"/>
      <c r="R4640" s="387"/>
    </row>
    <row r="4641" spans="1:18" ht="15" customHeight="1" x14ac:dyDescent="0.3">
      <c r="A4641" s="383" t="str">
        <f ca="1">IF(ISBLANK(B4641),"",IFERROR(INDIRECT("'Geotech Log'!J"&amp;MATCH(B4641,'Geotech Log'!K:K,1)),""))</f>
        <v/>
      </c>
      <c r="B4641" s="384"/>
      <c r="C4641" s="384"/>
      <c r="D4641" s="385"/>
      <c r="E4641" s="385"/>
      <c r="F4641" s="385"/>
      <c r="G4641" s="385"/>
      <c r="H4641" s="385" t="s">
        <v>1184</v>
      </c>
      <c r="I4641" s="385"/>
      <c r="J4641" s="385"/>
      <c r="K4641" s="385"/>
      <c r="L4641" s="385"/>
      <c r="M4641" s="385"/>
      <c r="N4641" s="385"/>
      <c r="O4641" s="385"/>
      <c r="P4641" s="386"/>
      <c r="Q4641" s="386"/>
      <c r="R4641" s="387"/>
    </row>
    <row r="4642" spans="1:18" ht="15" customHeight="1" x14ac:dyDescent="0.3">
      <c r="A4642" s="383" t="str">
        <f ca="1">IF(ISBLANK(B4642),"",IFERROR(INDIRECT("'Geotech Log'!J"&amp;MATCH(B4642,'Geotech Log'!K:K,1)),""))</f>
        <v/>
      </c>
      <c r="B4642" s="384"/>
      <c r="C4642" s="384"/>
      <c r="D4642" s="385"/>
      <c r="E4642" s="385"/>
      <c r="F4642" s="385"/>
      <c r="G4642" s="385"/>
      <c r="H4642" s="385" t="s">
        <v>1184</v>
      </c>
      <c r="I4642" s="385"/>
      <c r="J4642" s="385"/>
      <c r="K4642" s="385"/>
      <c r="L4642" s="385"/>
      <c r="M4642" s="385"/>
      <c r="N4642" s="385"/>
      <c r="O4642" s="385"/>
      <c r="P4642" s="386"/>
      <c r="Q4642" s="386"/>
      <c r="R4642" s="387"/>
    </row>
    <row r="4643" spans="1:18" ht="15" customHeight="1" x14ac:dyDescent="0.3">
      <c r="A4643" s="383" t="str">
        <f ca="1">IF(ISBLANK(B4643),"",IFERROR(INDIRECT("'Geotech Log'!J"&amp;MATCH(B4643,'Geotech Log'!K:K,1)),""))</f>
        <v/>
      </c>
      <c r="B4643" s="384"/>
      <c r="C4643" s="384"/>
      <c r="D4643" s="385"/>
      <c r="E4643" s="385"/>
      <c r="F4643" s="385"/>
      <c r="G4643" s="385"/>
      <c r="H4643" s="385" t="s">
        <v>1184</v>
      </c>
      <c r="I4643" s="385"/>
      <c r="J4643" s="385"/>
      <c r="K4643" s="385"/>
      <c r="L4643" s="385"/>
      <c r="M4643" s="385"/>
      <c r="N4643" s="385"/>
      <c r="O4643" s="385"/>
      <c r="P4643" s="386"/>
      <c r="Q4643" s="386"/>
      <c r="R4643" s="387"/>
    </row>
    <row r="4644" spans="1:18" ht="15" customHeight="1" x14ac:dyDescent="0.3">
      <c r="A4644" s="383" t="str">
        <f ca="1">IF(ISBLANK(B4644),"",IFERROR(INDIRECT("'Geotech Log'!J"&amp;MATCH(B4644,'Geotech Log'!K:K,1)),""))</f>
        <v/>
      </c>
      <c r="B4644" s="384"/>
      <c r="C4644" s="384"/>
      <c r="D4644" s="385"/>
      <c r="E4644" s="385"/>
      <c r="F4644" s="385"/>
      <c r="G4644" s="385"/>
      <c r="H4644" s="385" t="s">
        <v>1184</v>
      </c>
      <c r="I4644" s="385"/>
      <c r="J4644" s="385"/>
      <c r="K4644" s="385"/>
      <c r="L4644" s="385"/>
      <c r="M4644" s="385"/>
      <c r="N4644" s="385"/>
      <c r="O4644" s="385"/>
      <c r="P4644" s="386"/>
      <c r="Q4644" s="386"/>
      <c r="R4644" s="387"/>
    </row>
    <row r="4645" spans="1:18" ht="15" customHeight="1" x14ac:dyDescent="0.3">
      <c r="A4645" s="383" t="str">
        <f ca="1">IF(ISBLANK(B4645),"",IFERROR(INDIRECT("'Geotech Log'!J"&amp;MATCH(B4645,'Geotech Log'!K:K,1)),""))</f>
        <v/>
      </c>
      <c r="B4645" s="384"/>
      <c r="C4645" s="384"/>
      <c r="D4645" s="385"/>
      <c r="E4645" s="385"/>
      <c r="F4645" s="385"/>
      <c r="G4645" s="385"/>
      <c r="H4645" s="385" t="s">
        <v>1184</v>
      </c>
      <c r="I4645" s="385"/>
      <c r="J4645" s="385"/>
      <c r="K4645" s="385"/>
      <c r="L4645" s="385"/>
      <c r="M4645" s="385"/>
      <c r="N4645" s="385"/>
      <c r="O4645" s="385"/>
      <c r="P4645" s="386"/>
      <c r="Q4645" s="386"/>
      <c r="R4645" s="387"/>
    </row>
    <row r="4646" spans="1:18" ht="15" customHeight="1" x14ac:dyDescent="0.3">
      <c r="A4646" s="383" t="str">
        <f ca="1">IF(ISBLANK(B4646),"",IFERROR(INDIRECT("'Geotech Log'!J"&amp;MATCH(B4646,'Geotech Log'!K:K,1)),""))</f>
        <v/>
      </c>
      <c r="B4646" s="384"/>
      <c r="C4646" s="384"/>
      <c r="D4646" s="385"/>
      <c r="E4646" s="385"/>
      <c r="F4646" s="385"/>
      <c r="G4646" s="385"/>
      <c r="H4646" s="385" t="s">
        <v>1184</v>
      </c>
      <c r="I4646" s="385"/>
      <c r="J4646" s="385"/>
      <c r="K4646" s="385"/>
      <c r="L4646" s="385"/>
      <c r="M4646" s="385"/>
      <c r="N4646" s="385"/>
      <c r="O4646" s="385"/>
      <c r="P4646" s="386"/>
      <c r="Q4646" s="386"/>
      <c r="R4646" s="387"/>
    </row>
    <row r="4647" spans="1:18" ht="15" customHeight="1" x14ac:dyDescent="0.3">
      <c r="A4647" s="383" t="str">
        <f ca="1">IF(ISBLANK(B4647),"",IFERROR(INDIRECT("'Geotech Log'!J"&amp;MATCH(B4647,'Geotech Log'!K:K,1)),""))</f>
        <v/>
      </c>
      <c r="B4647" s="384"/>
      <c r="C4647" s="384"/>
      <c r="D4647" s="385"/>
      <c r="E4647" s="385"/>
      <c r="F4647" s="385"/>
      <c r="G4647" s="385"/>
      <c r="H4647" s="385" t="s">
        <v>1184</v>
      </c>
      <c r="I4647" s="385"/>
      <c r="J4647" s="385"/>
      <c r="K4647" s="385"/>
      <c r="L4647" s="385"/>
      <c r="M4647" s="385"/>
      <c r="N4647" s="385"/>
      <c r="O4647" s="385"/>
      <c r="P4647" s="386"/>
      <c r="Q4647" s="386"/>
      <c r="R4647" s="387"/>
    </row>
    <row r="4648" spans="1:18" ht="15" customHeight="1" x14ac:dyDescent="0.3">
      <c r="A4648" s="383" t="str">
        <f ca="1">IF(ISBLANK(B4648),"",IFERROR(INDIRECT("'Geotech Log'!J"&amp;MATCH(B4648,'Geotech Log'!K:K,1)),""))</f>
        <v/>
      </c>
      <c r="B4648" s="384"/>
      <c r="C4648" s="384"/>
      <c r="D4648" s="385"/>
      <c r="E4648" s="385"/>
      <c r="F4648" s="385"/>
      <c r="G4648" s="385"/>
      <c r="H4648" s="385" t="s">
        <v>1184</v>
      </c>
      <c r="I4648" s="385"/>
      <c r="J4648" s="385"/>
      <c r="K4648" s="385"/>
      <c r="L4648" s="385"/>
      <c r="M4648" s="385"/>
      <c r="N4648" s="385"/>
      <c r="O4648" s="385"/>
      <c r="P4648" s="386"/>
      <c r="Q4648" s="386"/>
      <c r="R4648" s="387"/>
    </row>
    <row r="4649" spans="1:18" ht="15" customHeight="1" x14ac:dyDescent="0.3">
      <c r="A4649" s="383" t="str">
        <f ca="1">IF(ISBLANK(B4649),"",IFERROR(INDIRECT("'Geotech Log'!J"&amp;MATCH(B4649,'Geotech Log'!K:K,1)),""))</f>
        <v/>
      </c>
      <c r="B4649" s="384"/>
      <c r="C4649" s="384"/>
      <c r="D4649" s="385"/>
      <c r="E4649" s="385"/>
      <c r="F4649" s="385"/>
      <c r="G4649" s="385"/>
      <c r="H4649" s="385" t="s">
        <v>1184</v>
      </c>
      <c r="I4649" s="385"/>
      <c r="J4649" s="385"/>
      <c r="K4649" s="385"/>
      <c r="L4649" s="385"/>
      <c r="M4649" s="385"/>
      <c r="N4649" s="385"/>
      <c r="O4649" s="385"/>
      <c r="P4649" s="386"/>
      <c r="Q4649" s="386"/>
      <c r="R4649" s="387"/>
    </row>
    <row r="4650" spans="1:18" ht="15" customHeight="1" x14ac:dyDescent="0.3">
      <c r="A4650" s="383" t="str">
        <f ca="1">IF(ISBLANK(B4650),"",IFERROR(INDIRECT("'Geotech Log'!J"&amp;MATCH(B4650,'Geotech Log'!K:K,1)),""))</f>
        <v/>
      </c>
      <c r="B4650" s="384"/>
      <c r="C4650" s="384"/>
      <c r="D4650" s="385"/>
      <c r="E4650" s="385"/>
      <c r="F4650" s="385"/>
      <c r="G4650" s="385"/>
      <c r="H4650" s="385" t="s">
        <v>1184</v>
      </c>
      <c r="I4650" s="385"/>
      <c r="J4650" s="385"/>
      <c r="K4650" s="385"/>
      <c r="L4650" s="385"/>
      <c r="M4650" s="385"/>
      <c r="N4650" s="385"/>
      <c r="O4650" s="385"/>
      <c r="P4650" s="386"/>
      <c r="Q4650" s="386"/>
      <c r="R4650" s="387"/>
    </row>
    <row r="4651" spans="1:18" ht="15" customHeight="1" x14ac:dyDescent="0.3">
      <c r="A4651" s="383" t="str">
        <f ca="1">IF(ISBLANK(B4651),"",IFERROR(INDIRECT("'Geotech Log'!J"&amp;MATCH(B4651,'Geotech Log'!K:K,1)),""))</f>
        <v/>
      </c>
      <c r="B4651" s="384"/>
      <c r="C4651" s="384"/>
      <c r="D4651" s="385"/>
      <c r="E4651" s="385"/>
      <c r="F4651" s="385"/>
      <c r="G4651" s="385"/>
      <c r="H4651" s="385" t="s">
        <v>1184</v>
      </c>
      <c r="I4651" s="385"/>
      <c r="J4651" s="385"/>
      <c r="K4651" s="385"/>
      <c r="L4651" s="385"/>
      <c r="M4651" s="385"/>
      <c r="N4651" s="385"/>
      <c r="O4651" s="385"/>
      <c r="P4651" s="386"/>
      <c r="Q4651" s="386"/>
      <c r="R4651" s="387"/>
    </row>
    <row r="4652" spans="1:18" ht="15" customHeight="1" x14ac:dyDescent="0.3">
      <c r="A4652" s="383" t="str">
        <f ca="1">IF(ISBLANK(B4652),"",IFERROR(INDIRECT("'Geotech Log'!J"&amp;MATCH(B4652,'Geotech Log'!K:K,1)),""))</f>
        <v/>
      </c>
      <c r="B4652" s="384"/>
      <c r="C4652" s="384"/>
      <c r="D4652" s="385"/>
      <c r="E4652" s="385"/>
      <c r="F4652" s="385"/>
      <c r="G4652" s="385"/>
      <c r="H4652" s="385" t="s">
        <v>1184</v>
      </c>
      <c r="I4652" s="385"/>
      <c r="J4652" s="385"/>
      <c r="K4652" s="385"/>
      <c r="L4652" s="385"/>
      <c r="M4652" s="385"/>
      <c r="N4652" s="385"/>
      <c r="O4652" s="385"/>
      <c r="P4652" s="386"/>
      <c r="Q4652" s="386"/>
      <c r="R4652" s="387"/>
    </row>
    <row r="4653" spans="1:18" ht="15" customHeight="1" x14ac:dyDescent="0.3">
      <c r="A4653" s="383" t="str">
        <f ca="1">IF(ISBLANK(B4653),"",IFERROR(INDIRECT("'Geotech Log'!J"&amp;MATCH(B4653,'Geotech Log'!K:K,1)),""))</f>
        <v/>
      </c>
      <c r="B4653" s="384"/>
      <c r="C4653" s="384"/>
      <c r="D4653" s="385"/>
      <c r="E4653" s="385"/>
      <c r="F4653" s="385"/>
      <c r="G4653" s="385"/>
      <c r="H4653" s="385" t="s">
        <v>1184</v>
      </c>
      <c r="I4653" s="385"/>
      <c r="J4653" s="385"/>
      <c r="K4653" s="385"/>
      <c r="L4653" s="385"/>
      <c r="M4653" s="385"/>
      <c r="N4653" s="385"/>
      <c r="O4653" s="385"/>
      <c r="P4653" s="386"/>
      <c r="Q4653" s="386"/>
      <c r="R4653" s="387"/>
    </row>
    <row r="4654" spans="1:18" ht="15" customHeight="1" x14ac:dyDescent="0.3">
      <c r="A4654" s="383" t="str">
        <f ca="1">IF(ISBLANK(B4654),"",IFERROR(INDIRECT("'Geotech Log'!J"&amp;MATCH(B4654,'Geotech Log'!K:K,1)),""))</f>
        <v/>
      </c>
      <c r="B4654" s="384"/>
      <c r="C4654" s="384"/>
      <c r="D4654" s="385"/>
      <c r="E4654" s="385"/>
      <c r="F4654" s="385"/>
      <c r="G4654" s="385"/>
      <c r="H4654" s="385" t="s">
        <v>1184</v>
      </c>
      <c r="I4654" s="385"/>
      <c r="J4654" s="385"/>
      <c r="K4654" s="385"/>
      <c r="L4654" s="385"/>
      <c r="M4654" s="385"/>
      <c r="N4654" s="385"/>
      <c r="O4654" s="385"/>
      <c r="P4654" s="386"/>
      <c r="Q4654" s="386"/>
      <c r="R4654" s="387"/>
    </row>
    <row r="4655" spans="1:18" ht="15" customHeight="1" x14ac:dyDescent="0.3">
      <c r="A4655" s="383" t="str">
        <f ca="1">IF(ISBLANK(B4655),"",IFERROR(INDIRECT("'Geotech Log'!J"&amp;MATCH(B4655,'Geotech Log'!K:K,1)),""))</f>
        <v/>
      </c>
      <c r="B4655" s="384"/>
      <c r="C4655" s="384"/>
      <c r="D4655" s="385"/>
      <c r="E4655" s="385"/>
      <c r="F4655" s="385"/>
      <c r="G4655" s="385"/>
      <c r="H4655" s="385" t="s">
        <v>1184</v>
      </c>
      <c r="I4655" s="385"/>
      <c r="J4655" s="385"/>
      <c r="K4655" s="385"/>
      <c r="L4655" s="385"/>
      <c r="M4655" s="385"/>
      <c r="N4655" s="385"/>
      <c r="O4655" s="385"/>
      <c r="P4655" s="386"/>
      <c r="Q4655" s="386"/>
      <c r="R4655" s="387"/>
    </row>
    <row r="4656" spans="1:18" ht="15" customHeight="1" x14ac:dyDescent="0.3">
      <c r="A4656" s="383" t="str">
        <f ca="1">IF(ISBLANK(B4656),"",IFERROR(INDIRECT("'Geotech Log'!J"&amp;MATCH(B4656,'Geotech Log'!K:K,1)),""))</f>
        <v/>
      </c>
      <c r="B4656" s="384"/>
      <c r="C4656" s="384"/>
      <c r="D4656" s="385"/>
      <c r="E4656" s="385"/>
      <c r="F4656" s="385"/>
      <c r="G4656" s="385"/>
      <c r="H4656" s="385" t="s">
        <v>1184</v>
      </c>
      <c r="I4656" s="385"/>
      <c r="J4656" s="385"/>
      <c r="K4656" s="385"/>
      <c r="L4656" s="385"/>
      <c r="M4656" s="385"/>
      <c r="N4656" s="385"/>
      <c r="O4656" s="385"/>
      <c r="P4656" s="386"/>
      <c r="Q4656" s="386"/>
      <c r="R4656" s="387"/>
    </row>
    <row r="4657" spans="1:18" ht="15" customHeight="1" x14ac:dyDescent="0.3">
      <c r="A4657" s="383" t="str">
        <f ca="1">IF(ISBLANK(B4657),"",IFERROR(INDIRECT("'Geotech Log'!J"&amp;MATCH(B4657,'Geotech Log'!K:K,1)),""))</f>
        <v/>
      </c>
      <c r="B4657" s="384"/>
      <c r="C4657" s="384"/>
      <c r="D4657" s="385"/>
      <c r="E4657" s="385"/>
      <c r="F4657" s="385"/>
      <c r="G4657" s="385"/>
      <c r="H4657" s="385" t="s">
        <v>1184</v>
      </c>
      <c r="I4657" s="385"/>
      <c r="J4657" s="385"/>
      <c r="K4657" s="385"/>
      <c r="L4657" s="385"/>
      <c r="M4657" s="385"/>
      <c r="N4657" s="385"/>
      <c r="O4657" s="385"/>
      <c r="P4657" s="386"/>
      <c r="Q4657" s="386"/>
      <c r="R4657" s="387"/>
    </row>
    <row r="4658" spans="1:18" ht="15" customHeight="1" x14ac:dyDescent="0.3">
      <c r="A4658" s="383" t="str">
        <f ca="1">IF(ISBLANK(B4658),"",IFERROR(INDIRECT("'Geotech Log'!J"&amp;MATCH(B4658,'Geotech Log'!K:K,1)),""))</f>
        <v/>
      </c>
      <c r="B4658" s="384"/>
      <c r="C4658" s="384"/>
      <c r="D4658" s="385"/>
      <c r="E4658" s="385"/>
      <c r="F4658" s="385"/>
      <c r="G4658" s="385"/>
      <c r="H4658" s="385" t="s">
        <v>1184</v>
      </c>
      <c r="I4658" s="385"/>
      <c r="J4658" s="385"/>
      <c r="K4658" s="385"/>
      <c r="L4658" s="385"/>
      <c r="M4658" s="385"/>
      <c r="N4658" s="385"/>
      <c r="O4658" s="385"/>
      <c r="P4658" s="386"/>
      <c r="Q4658" s="386"/>
      <c r="R4658" s="387"/>
    </row>
    <row r="4659" spans="1:18" ht="15" customHeight="1" x14ac:dyDescent="0.3">
      <c r="A4659" s="383" t="str">
        <f ca="1">IF(ISBLANK(B4659),"",IFERROR(INDIRECT("'Geotech Log'!J"&amp;MATCH(B4659,'Geotech Log'!K:K,1)),""))</f>
        <v/>
      </c>
      <c r="B4659" s="384"/>
      <c r="C4659" s="384"/>
      <c r="D4659" s="385"/>
      <c r="E4659" s="385"/>
      <c r="F4659" s="385"/>
      <c r="G4659" s="385"/>
      <c r="H4659" s="385" t="s">
        <v>1184</v>
      </c>
      <c r="I4659" s="385"/>
      <c r="J4659" s="385"/>
      <c r="K4659" s="385"/>
      <c r="L4659" s="385"/>
      <c r="M4659" s="385"/>
      <c r="N4659" s="385"/>
      <c r="O4659" s="385"/>
      <c r="P4659" s="386"/>
      <c r="Q4659" s="386"/>
      <c r="R4659" s="387"/>
    </row>
    <row r="4660" spans="1:18" ht="15" customHeight="1" x14ac:dyDescent="0.3">
      <c r="A4660" s="383" t="str">
        <f ca="1">IF(ISBLANK(B4660),"",IFERROR(INDIRECT("'Geotech Log'!J"&amp;MATCH(B4660,'Geotech Log'!K:K,1)),""))</f>
        <v/>
      </c>
      <c r="B4660" s="384"/>
      <c r="C4660" s="384"/>
      <c r="D4660" s="385"/>
      <c r="E4660" s="385"/>
      <c r="F4660" s="385"/>
      <c r="G4660" s="385"/>
      <c r="H4660" s="385" t="s">
        <v>1184</v>
      </c>
      <c r="I4660" s="385"/>
      <c r="J4660" s="385"/>
      <c r="K4660" s="385"/>
      <c r="L4660" s="385"/>
      <c r="M4660" s="385"/>
      <c r="N4660" s="385"/>
      <c r="O4660" s="385"/>
      <c r="P4660" s="386"/>
      <c r="Q4660" s="386"/>
      <c r="R4660" s="387"/>
    </row>
    <row r="4661" spans="1:18" ht="15" customHeight="1" x14ac:dyDescent="0.3">
      <c r="A4661" s="383" t="str">
        <f ca="1">IF(ISBLANK(B4661),"",IFERROR(INDIRECT("'Geotech Log'!J"&amp;MATCH(B4661,'Geotech Log'!K:K,1)),""))</f>
        <v/>
      </c>
      <c r="B4661" s="384"/>
      <c r="C4661" s="384"/>
      <c r="D4661" s="385"/>
      <c r="E4661" s="385"/>
      <c r="F4661" s="385"/>
      <c r="G4661" s="385"/>
      <c r="H4661" s="385" t="s">
        <v>1184</v>
      </c>
      <c r="I4661" s="385"/>
      <c r="J4661" s="385"/>
      <c r="K4661" s="385"/>
      <c r="L4661" s="385"/>
      <c r="M4661" s="385"/>
      <c r="N4661" s="385"/>
      <c r="O4661" s="385"/>
      <c r="P4661" s="386"/>
      <c r="Q4661" s="386"/>
      <c r="R4661" s="387"/>
    </row>
    <row r="4662" spans="1:18" ht="15" customHeight="1" x14ac:dyDescent="0.3">
      <c r="A4662" s="383" t="str">
        <f ca="1">IF(ISBLANK(B4662),"",IFERROR(INDIRECT("'Geotech Log'!J"&amp;MATCH(B4662,'Geotech Log'!K:K,1)),""))</f>
        <v/>
      </c>
      <c r="B4662" s="384"/>
      <c r="C4662" s="384"/>
      <c r="D4662" s="385"/>
      <c r="E4662" s="385"/>
      <c r="F4662" s="385"/>
      <c r="G4662" s="385"/>
      <c r="H4662" s="385" t="s">
        <v>1184</v>
      </c>
      <c r="I4662" s="385"/>
      <c r="J4662" s="385"/>
      <c r="K4662" s="385"/>
      <c r="L4662" s="385"/>
      <c r="M4662" s="385"/>
      <c r="N4662" s="385"/>
      <c r="O4662" s="385"/>
      <c r="P4662" s="386"/>
      <c r="Q4662" s="386"/>
      <c r="R4662" s="387"/>
    </row>
    <row r="4663" spans="1:18" ht="15" customHeight="1" x14ac:dyDescent="0.3">
      <c r="A4663" s="383" t="str">
        <f ca="1">IF(ISBLANK(B4663),"",IFERROR(INDIRECT("'Geotech Log'!J"&amp;MATCH(B4663,'Geotech Log'!K:K,1)),""))</f>
        <v/>
      </c>
      <c r="B4663" s="384"/>
      <c r="C4663" s="384"/>
      <c r="D4663" s="385"/>
      <c r="E4663" s="385"/>
      <c r="F4663" s="385"/>
      <c r="G4663" s="385"/>
      <c r="H4663" s="385" t="s">
        <v>1184</v>
      </c>
      <c r="I4663" s="385"/>
      <c r="J4663" s="385"/>
      <c r="K4663" s="385"/>
      <c r="L4663" s="385"/>
      <c r="M4663" s="385"/>
      <c r="N4663" s="385"/>
      <c r="O4663" s="385"/>
      <c r="P4663" s="386"/>
      <c r="Q4663" s="386"/>
      <c r="R4663" s="387"/>
    </row>
    <row r="4664" spans="1:18" ht="15" customHeight="1" x14ac:dyDescent="0.3">
      <c r="A4664" s="383" t="str">
        <f ca="1">IF(ISBLANK(B4664),"",IFERROR(INDIRECT("'Geotech Log'!J"&amp;MATCH(B4664,'Geotech Log'!K:K,1)),""))</f>
        <v/>
      </c>
      <c r="B4664" s="384"/>
      <c r="C4664" s="384"/>
      <c r="D4664" s="385"/>
      <c r="E4664" s="385"/>
      <c r="F4664" s="385"/>
      <c r="G4664" s="385"/>
      <c r="H4664" s="385" t="s">
        <v>1184</v>
      </c>
      <c r="I4664" s="385"/>
      <c r="J4664" s="385"/>
      <c r="K4664" s="385"/>
      <c r="L4664" s="385"/>
      <c r="M4664" s="385"/>
      <c r="N4664" s="385"/>
      <c r="O4664" s="385"/>
      <c r="P4664" s="386"/>
      <c r="Q4664" s="386"/>
      <c r="R4664" s="387"/>
    </row>
    <row r="4665" spans="1:18" ht="15" customHeight="1" x14ac:dyDescent="0.3">
      <c r="A4665" s="383" t="str">
        <f ca="1">IF(ISBLANK(B4665),"",IFERROR(INDIRECT("'Geotech Log'!J"&amp;MATCH(B4665,'Geotech Log'!K:K,1)),""))</f>
        <v/>
      </c>
      <c r="B4665" s="384"/>
      <c r="C4665" s="384"/>
      <c r="D4665" s="385"/>
      <c r="E4665" s="385"/>
      <c r="F4665" s="385"/>
      <c r="G4665" s="385"/>
      <c r="H4665" s="385" t="s">
        <v>1184</v>
      </c>
      <c r="I4665" s="385"/>
      <c r="J4665" s="385"/>
      <c r="K4665" s="385"/>
      <c r="L4665" s="385"/>
      <c r="M4665" s="385"/>
      <c r="N4665" s="385"/>
      <c r="O4665" s="385"/>
      <c r="P4665" s="386"/>
      <c r="Q4665" s="386"/>
      <c r="R4665" s="387"/>
    </row>
    <row r="4666" spans="1:18" ht="15" customHeight="1" x14ac:dyDescent="0.3">
      <c r="A4666" s="383" t="str">
        <f ca="1">IF(ISBLANK(B4666),"",IFERROR(INDIRECT("'Geotech Log'!J"&amp;MATCH(B4666,'Geotech Log'!K:K,1)),""))</f>
        <v/>
      </c>
      <c r="B4666" s="384"/>
      <c r="C4666" s="384"/>
      <c r="D4666" s="385"/>
      <c r="E4666" s="385"/>
      <c r="F4666" s="385"/>
      <c r="G4666" s="385"/>
      <c r="H4666" s="385" t="s">
        <v>1184</v>
      </c>
      <c r="I4666" s="385"/>
      <c r="J4666" s="385"/>
      <c r="K4666" s="385"/>
      <c r="L4666" s="385"/>
      <c r="M4666" s="385"/>
      <c r="N4666" s="385"/>
      <c r="O4666" s="385"/>
      <c r="P4666" s="386"/>
      <c r="Q4666" s="386"/>
      <c r="R4666" s="387"/>
    </row>
    <row r="4667" spans="1:18" ht="15" customHeight="1" x14ac:dyDescent="0.3">
      <c r="A4667" s="383" t="str">
        <f ca="1">IF(ISBLANK(B4667),"",IFERROR(INDIRECT("'Geotech Log'!J"&amp;MATCH(B4667,'Geotech Log'!K:K,1)),""))</f>
        <v/>
      </c>
      <c r="B4667" s="384"/>
      <c r="C4667" s="384"/>
      <c r="D4667" s="385"/>
      <c r="E4667" s="385"/>
      <c r="F4667" s="385"/>
      <c r="G4667" s="385"/>
      <c r="H4667" s="385" t="s">
        <v>1184</v>
      </c>
      <c r="I4667" s="385"/>
      <c r="J4667" s="385"/>
      <c r="K4667" s="385"/>
      <c r="L4667" s="385"/>
      <c r="M4667" s="385"/>
      <c r="N4667" s="385"/>
      <c r="O4667" s="385"/>
      <c r="P4667" s="386"/>
      <c r="Q4667" s="386"/>
      <c r="R4667" s="387"/>
    </row>
    <row r="4668" spans="1:18" ht="15" customHeight="1" x14ac:dyDescent="0.3">
      <c r="A4668" s="383" t="str">
        <f ca="1">IF(ISBLANK(B4668),"",IFERROR(INDIRECT("'Geotech Log'!J"&amp;MATCH(B4668,'Geotech Log'!K:K,1)),""))</f>
        <v/>
      </c>
      <c r="B4668" s="384"/>
      <c r="C4668" s="384"/>
      <c r="D4668" s="385"/>
      <c r="E4668" s="385"/>
      <c r="F4668" s="385"/>
      <c r="G4668" s="385"/>
      <c r="H4668" s="385" t="s">
        <v>1184</v>
      </c>
      <c r="I4668" s="385"/>
      <c r="J4668" s="385"/>
      <c r="K4668" s="385"/>
      <c r="L4668" s="385"/>
      <c r="M4668" s="385"/>
      <c r="N4668" s="385"/>
      <c r="O4668" s="385"/>
      <c r="P4668" s="386"/>
      <c r="Q4668" s="386"/>
      <c r="R4668" s="387"/>
    </row>
    <row r="4669" spans="1:18" ht="15" customHeight="1" x14ac:dyDescent="0.3">
      <c r="A4669" s="383" t="str">
        <f ca="1">IF(ISBLANK(B4669),"",IFERROR(INDIRECT("'Geotech Log'!J"&amp;MATCH(B4669,'Geotech Log'!K:K,1)),""))</f>
        <v/>
      </c>
      <c r="B4669" s="384"/>
      <c r="C4669" s="384"/>
      <c r="D4669" s="385"/>
      <c r="E4669" s="385"/>
      <c r="F4669" s="385"/>
      <c r="G4669" s="385"/>
      <c r="H4669" s="385" t="s">
        <v>1184</v>
      </c>
      <c r="I4669" s="385"/>
      <c r="J4669" s="385"/>
      <c r="K4669" s="385"/>
      <c r="L4669" s="385"/>
      <c r="M4669" s="385"/>
      <c r="N4669" s="385"/>
      <c r="O4669" s="385"/>
      <c r="P4669" s="386"/>
      <c r="Q4669" s="386"/>
      <c r="R4669" s="387"/>
    </row>
    <row r="4670" spans="1:18" ht="15" customHeight="1" x14ac:dyDescent="0.3">
      <c r="A4670" s="383" t="str">
        <f ca="1">IF(ISBLANK(B4670),"",IFERROR(INDIRECT("'Geotech Log'!J"&amp;MATCH(B4670,'Geotech Log'!K:K,1)),""))</f>
        <v/>
      </c>
      <c r="B4670" s="384"/>
      <c r="C4670" s="384"/>
      <c r="D4670" s="385"/>
      <c r="E4670" s="385"/>
      <c r="F4670" s="385"/>
      <c r="G4670" s="385"/>
      <c r="H4670" s="385" t="s">
        <v>1184</v>
      </c>
      <c r="I4670" s="385"/>
      <c r="J4670" s="385"/>
      <c r="K4670" s="385"/>
      <c r="L4670" s="385"/>
      <c r="M4670" s="385"/>
      <c r="N4670" s="385"/>
      <c r="O4670" s="385"/>
      <c r="P4670" s="386"/>
      <c r="Q4670" s="386"/>
      <c r="R4670" s="387"/>
    </row>
    <row r="4671" spans="1:18" ht="15" customHeight="1" x14ac:dyDescent="0.3">
      <c r="A4671" s="383" t="str">
        <f ca="1">IF(ISBLANK(B4671),"",IFERROR(INDIRECT("'Geotech Log'!J"&amp;MATCH(B4671,'Geotech Log'!K:K,1)),""))</f>
        <v/>
      </c>
      <c r="B4671" s="384"/>
      <c r="C4671" s="384"/>
      <c r="D4671" s="385"/>
      <c r="E4671" s="385"/>
      <c r="F4671" s="385"/>
      <c r="G4671" s="385"/>
      <c r="H4671" s="385" t="s">
        <v>1184</v>
      </c>
      <c r="I4671" s="385"/>
      <c r="J4671" s="385"/>
      <c r="K4671" s="385"/>
      <c r="L4671" s="385"/>
      <c r="M4671" s="385"/>
      <c r="N4671" s="385"/>
      <c r="O4671" s="385"/>
      <c r="P4671" s="386"/>
      <c r="Q4671" s="386"/>
      <c r="R4671" s="387"/>
    </row>
    <row r="4672" spans="1:18" ht="15" customHeight="1" x14ac:dyDescent="0.3">
      <c r="A4672" s="383" t="str">
        <f ca="1">IF(ISBLANK(B4672),"",IFERROR(INDIRECT("'Geotech Log'!J"&amp;MATCH(B4672,'Geotech Log'!K:K,1)),""))</f>
        <v/>
      </c>
      <c r="B4672" s="384"/>
      <c r="C4672" s="384"/>
      <c r="D4672" s="385"/>
      <c r="E4672" s="385"/>
      <c r="F4672" s="385"/>
      <c r="G4672" s="385"/>
      <c r="H4672" s="385" t="s">
        <v>1184</v>
      </c>
      <c r="I4672" s="385"/>
      <c r="J4672" s="385"/>
      <c r="K4672" s="385"/>
      <c r="L4672" s="385"/>
      <c r="M4672" s="385"/>
      <c r="N4672" s="385"/>
      <c r="O4672" s="385"/>
      <c r="P4672" s="386"/>
      <c r="Q4672" s="386"/>
      <c r="R4672" s="387"/>
    </row>
    <row r="4673" spans="1:18" ht="15" customHeight="1" x14ac:dyDescent="0.3">
      <c r="A4673" s="383" t="str">
        <f ca="1">IF(ISBLANK(B4673),"",IFERROR(INDIRECT("'Geotech Log'!J"&amp;MATCH(B4673,'Geotech Log'!K:K,1)),""))</f>
        <v/>
      </c>
      <c r="B4673" s="384"/>
      <c r="C4673" s="384"/>
      <c r="D4673" s="385"/>
      <c r="E4673" s="385"/>
      <c r="F4673" s="385"/>
      <c r="G4673" s="385"/>
      <c r="H4673" s="385" t="s">
        <v>1184</v>
      </c>
      <c r="I4673" s="385"/>
      <c r="J4673" s="385"/>
      <c r="K4673" s="385"/>
      <c r="L4673" s="385"/>
      <c r="M4673" s="385"/>
      <c r="N4673" s="385"/>
      <c r="O4673" s="385"/>
      <c r="P4673" s="386"/>
      <c r="Q4673" s="386"/>
      <c r="R4673" s="387"/>
    </row>
    <row r="4674" spans="1:18" ht="15" customHeight="1" x14ac:dyDescent="0.3">
      <c r="A4674" s="383" t="str">
        <f ca="1">IF(ISBLANK(B4674),"",IFERROR(INDIRECT("'Geotech Log'!J"&amp;MATCH(B4674,'Geotech Log'!K:K,1)),""))</f>
        <v/>
      </c>
      <c r="B4674" s="384"/>
      <c r="C4674" s="384"/>
      <c r="D4674" s="385"/>
      <c r="E4674" s="385"/>
      <c r="F4674" s="385"/>
      <c r="G4674" s="385"/>
      <c r="H4674" s="385" t="s">
        <v>1184</v>
      </c>
      <c r="I4674" s="385"/>
      <c r="J4674" s="385"/>
      <c r="K4674" s="385"/>
      <c r="L4674" s="385"/>
      <c r="M4674" s="385"/>
      <c r="N4674" s="385"/>
      <c r="O4674" s="385"/>
      <c r="P4674" s="386"/>
      <c r="Q4674" s="386"/>
      <c r="R4674" s="387"/>
    </row>
    <row r="4675" spans="1:18" ht="15" customHeight="1" x14ac:dyDescent="0.3">
      <c r="A4675" s="383" t="str">
        <f ca="1">IF(ISBLANK(B4675),"",IFERROR(INDIRECT("'Geotech Log'!J"&amp;MATCH(B4675,'Geotech Log'!K:K,1)),""))</f>
        <v/>
      </c>
      <c r="B4675" s="384"/>
      <c r="C4675" s="384"/>
      <c r="D4675" s="385"/>
      <c r="E4675" s="385"/>
      <c r="F4675" s="385"/>
      <c r="G4675" s="385"/>
      <c r="H4675" s="385" t="s">
        <v>1184</v>
      </c>
      <c r="I4675" s="385"/>
      <c r="J4675" s="385"/>
      <c r="K4675" s="385"/>
      <c r="L4675" s="385"/>
      <c r="M4675" s="385"/>
      <c r="N4675" s="385"/>
      <c r="O4675" s="385"/>
      <c r="P4675" s="386"/>
      <c r="Q4675" s="386"/>
      <c r="R4675" s="387"/>
    </row>
    <row r="4676" spans="1:18" ht="15" customHeight="1" x14ac:dyDescent="0.3">
      <c r="A4676" s="383" t="str">
        <f ca="1">IF(ISBLANK(B4676),"",IFERROR(INDIRECT("'Geotech Log'!J"&amp;MATCH(B4676,'Geotech Log'!K:K,1)),""))</f>
        <v/>
      </c>
      <c r="B4676" s="384"/>
      <c r="C4676" s="384"/>
      <c r="D4676" s="385"/>
      <c r="E4676" s="385"/>
      <c r="F4676" s="385"/>
      <c r="G4676" s="385"/>
      <c r="H4676" s="385" t="s">
        <v>1184</v>
      </c>
      <c r="I4676" s="385"/>
      <c r="J4676" s="385"/>
      <c r="K4676" s="385"/>
      <c r="L4676" s="385"/>
      <c r="M4676" s="385"/>
      <c r="N4676" s="385"/>
      <c r="O4676" s="385"/>
      <c r="P4676" s="386"/>
      <c r="Q4676" s="386"/>
      <c r="R4676" s="387"/>
    </row>
    <row r="4677" spans="1:18" ht="15" customHeight="1" x14ac:dyDescent="0.3">
      <c r="A4677" s="383" t="str">
        <f ca="1">IF(ISBLANK(B4677),"",IFERROR(INDIRECT("'Geotech Log'!J"&amp;MATCH(B4677,'Geotech Log'!K:K,1)),""))</f>
        <v/>
      </c>
      <c r="B4677" s="384"/>
      <c r="C4677" s="384"/>
      <c r="D4677" s="385"/>
      <c r="E4677" s="385"/>
      <c r="F4677" s="385"/>
      <c r="G4677" s="385"/>
      <c r="H4677" s="385" t="s">
        <v>1184</v>
      </c>
      <c r="I4677" s="385"/>
      <c r="J4677" s="385"/>
      <c r="K4677" s="385"/>
      <c r="L4677" s="385"/>
      <c r="M4677" s="385"/>
      <c r="N4677" s="385"/>
      <c r="O4677" s="385"/>
      <c r="P4677" s="386"/>
      <c r="Q4677" s="386"/>
      <c r="R4677" s="387"/>
    </row>
    <row r="4678" spans="1:18" ht="15" customHeight="1" x14ac:dyDescent="0.3">
      <c r="A4678" s="383" t="str">
        <f ca="1">IF(ISBLANK(B4678),"",IFERROR(INDIRECT("'Geotech Log'!J"&amp;MATCH(B4678,'Geotech Log'!K:K,1)),""))</f>
        <v/>
      </c>
      <c r="B4678" s="384"/>
      <c r="C4678" s="384"/>
      <c r="D4678" s="385"/>
      <c r="E4678" s="385"/>
      <c r="F4678" s="385"/>
      <c r="G4678" s="385"/>
      <c r="H4678" s="385" t="s">
        <v>1184</v>
      </c>
      <c r="I4678" s="385"/>
      <c r="J4678" s="385"/>
      <c r="K4678" s="385"/>
      <c r="L4678" s="385"/>
      <c r="M4678" s="385"/>
      <c r="N4678" s="385"/>
      <c r="O4678" s="385"/>
      <c r="P4678" s="386"/>
      <c r="Q4678" s="386"/>
      <c r="R4678" s="387"/>
    </row>
    <row r="4679" spans="1:18" ht="15" customHeight="1" x14ac:dyDescent="0.3">
      <c r="A4679" s="383" t="str">
        <f ca="1">IF(ISBLANK(B4679),"",IFERROR(INDIRECT("'Geotech Log'!J"&amp;MATCH(B4679,'Geotech Log'!K:K,1)),""))</f>
        <v/>
      </c>
      <c r="B4679" s="384"/>
      <c r="C4679" s="384"/>
      <c r="D4679" s="385"/>
      <c r="E4679" s="385"/>
      <c r="F4679" s="385"/>
      <c r="G4679" s="385"/>
      <c r="H4679" s="385" t="s">
        <v>1184</v>
      </c>
      <c r="I4679" s="385"/>
      <c r="J4679" s="385"/>
      <c r="K4679" s="385"/>
      <c r="L4679" s="385"/>
      <c r="M4679" s="385"/>
      <c r="N4679" s="385"/>
      <c r="O4679" s="385"/>
      <c r="P4679" s="386"/>
      <c r="Q4679" s="386"/>
      <c r="R4679" s="387"/>
    </row>
    <row r="4680" spans="1:18" ht="15" customHeight="1" x14ac:dyDescent="0.3">
      <c r="A4680" s="383" t="str">
        <f ca="1">IF(ISBLANK(B4680),"",IFERROR(INDIRECT("'Geotech Log'!J"&amp;MATCH(B4680,'Geotech Log'!K:K,1)),""))</f>
        <v/>
      </c>
      <c r="B4680" s="384"/>
      <c r="C4680" s="384"/>
      <c r="D4680" s="385"/>
      <c r="E4680" s="385"/>
      <c r="F4680" s="385"/>
      <c r="G4680" s="385"/>
      <c r="H4680" s="385" t="s">
        <v>1184</v>
      </c>
      <c r="I4680" s="385"/>
      <c r="J4680" s="385"/>
      <c r="K4680" s="385"/>
      <c r="L4680" s="385"/>
      <c r="M4680" s="385"/>
      <c r="N4680" s="385"/>
      <c r="O4680" s="385"/>
      <c r="P4680" s="386"/>
      <c r="Q4680" s="386"/>
      <c r="R4680" s="387"/>
    </row>
    <row r="4681" spans="1:18" ht="15" customHeight="1" x14ac:dyDescent="0.3">
      <c r="A4681" s="383" t="str">
        <f ca="1">IF(ISBLANK(B4681),"",IFERROR(INDIRECT("'Geotech Log'!J"&amp;MATCH(B4681,'Geotech Log'!K:K,1)),""))</f>
        <v/>
      </c>
      <c r="B4681" s="384"/>
      <c r="C4681" s="384"/>
      <c r="D4681" s="385"/>
      <c r="E4681" s="385"/>
      <c r="F4681" s="385"/>
      <c r="G4681" s="385"/>
      <c r="H4681" s="385" t="s">
        <v>1184</v>
      </c>
      <c r="I4681" s="385"/>
      <c r="J4681" s="385"/>
      <c r="K4681" s="385"/>
      <c r="L4681" s="385"/>
      <c r="M4681" s="385"/>
      <c r="N4681" s="385"/>
      <c r="O4681" s="385"/>
      <c r="P4681" s="386"/>
      <c r="Q4681" s="386"/>
      <c r="R4681" s="387"/>
    </row>
    <row r="4682" spans="1:18" ht="15" customHeight="1" x14ac:dyDescent="0.3">
      <c r="A4682" s="383" t="str">
        <f ca="1">IF(ISBLANK(B4682),"",IFERROR(INDIRECT("'Geotech Log'!J"&amp;MATCH(B4682,'Geotech Log'!K:K,1)),""))</f>
        <v/>
      </c>
      <c r="B4682" s="384"/>
      <c r="C4682" s="384"/>
      <c r="D4682" s="385"/>
      <c r="E4682" s="385"/>
      <c r="F4682" s="385"/>
      <c r="G4682" s="385"/>
      <c r="H4682" s="385" t="s">
        <v>1184</v>
      </c>
      <c r="I4682" s="385"/>
      <c r="J4682" s="385"/>
      <c r="K4682" s="385"/>
      <c r="L4682" s="385"/>
      <c r="M4682" s="385"/>
      <c r="N4682" s="385"/>
      <c r="O4682" s="385"/>
      <c r="P4682" s="386"/>
      <c r="Q4682" s="386"/>
      <c r="R4682" s="387"/>
    </row>
    <row r="4683" spans="1:18" ht="15" customHeight="1" x14ac:dyDescent="0.3">
      <c r="A4683" s="383" t="str">
        <f ca="1">IF(ISBLANK(B4683),"",IFERROR(INDIRECT("'Geotech Log'!J"&amp;MATCH(B4683,'Geotech Log'!K:K,1)),""))</f>
        <v/>
      </c>
      <c r="B4683" s="384"/>
      <c r="C4683" s="384"/>
      <c r="D4683" s="385"/>
      <c r="E4683" s="385"/>
      <c r="F4683" s="385"/>
      <c r="G4683" s="385"/>
      <c r="H4683" s="385" t="s">
        <v>1184</v>
      </c>
      <c r="I4683" s="385"/>
      <c r="J4683" s="385"/>
      <c r="K4683" s="385"/>
      <c r="L4683" s="385"/>
      <c r="M4683" s="385"/>
      <c r="N4683" s="385"/>
      <c r="O4683" s="385"/>
      <c r="P4683" s="386"/>
      <c r="Q4683" s="386"/>
      <c r="R4683" s="387"/>
    </row>
    <row r="4684" spans="1:18" ht="15" customHeight="1" x14ac:dyDescent="0.3">
      <c r="A4684" s="383" t="str">
        <f ca="1">IF(ISBLANK(B4684),"",IFERROR(INDIRECT("'Geotech Log'!J"&amp;MATCH(B4684,'Geotech Log'!K:K,1)),""))</f>
        <v/>
      </c>
      <c r="B4684" s="384"/>
      <c r="C4684" s="384"/>
      <c r="D4684" s="385"/>
      <c r="E4684" s="385"/>
      <c r="F4684" s="385"/>
      <c r="G4684" s="385"/>
      <c r="H4684" s="385" t="s">
        <v>1184</v>
      </c>
      <c r="I4684" s="385"/>
      <c r="J4684" s="385"/>
      <c r="K4684" s="385"/>
      <c r="L4684" s="385"/>
      <c r="M4684" s="385"/>
      <c r="N4684" s="385"/>
      <c r="O4684" s="385"/>
      <c r="P4684" s="386"/>
      <c r="Q4684" s="386"/>
      <c r="R4684" s="387"/>
    </row>
    <row r="4685" spans="1:18" ht="15" customHeight="1" x14ac:dyDescent="0.3">
      <c r="A4685" s="383" t="str">
        <f ca="1">IF(ISBLANK(B4685),"",IFERROR(INDIRECT("'Geotech Log'!J"&amp;MATCH(B4685,'Geotech Log'!K:K,1)),""))</f>
        <v/>
      </c>
      <c r="B4685" s="384"/>
      <c r="C4685" s="384"/>
      <c r="D4685" s="385"/>
      <c r="E4685" s="385"/>
      <c r="F4685" s="385"/>
      <c r="G4685" s="385"/>
      <c r="H4685" s="385" t="s">
        <v>1184</v>
      </c>
      <c r="I4685" s="385"/>
      <c r="J4685" s="385"/>
      <c r="K4685" s="385"/>
      <c r="L4685" s="385"/>
      <c r="M4685" s="385"/>
      <c r="N4685" s="385"/>
      <c r="O4685" s="385"/>
      <c r="P4685" s="386"/>
      <c r="Q4685" s="386"/>
      <c r="R4685" s="387"/>
    </row>
    <row r="4686" spans="1:18" ht="15" customHeight="1" x14ac:dyDescent="0.3">
      <c r="A4686" s="383" t="str">
        <f ca="1">IF(ISBLANK(B4686),"",IFERROR(INDIRECT("'Geotech Log'!J"&amp;MATCH(B4686,'Geotech Log'!K:K,1)),""))</f>
        <v/>
      </c>
      <c r="B4686" s="384"/>
      <c r="C4686" s="384"/>
      <c r="D4686" s="385"/>
      <c r="E4686" s="385"/>
      <c r="F4686" s="385"/>
      <c r="G4686" s="385"/>
      <c r="H4686" s="385" t="s">
        <v>1184</v>
      </c>
      <c r="I4686" s="385"/>
      <c r="J4686" s="385"/>
      <c r="K4686" s="385"/>
      <c r="L4686" s="385"/>
      <c r="M4686" s="385"/>
      <c r="N4686" s="385"/>
      <c r="O4686" s="385"/>
      <c r="P4686" s="386"/>
      <c r="Q4686" s="386"/>
      <c r="R4686" s="387"/>
    </row>
    <row r="4687" spans="1:18" ht="15" customHeight="1" x14ac:dyDescent="0.3">
      <c r="A4687" s="383" t="str">
        <f ca="1">IF(ISBLANK(B4687),"",IFERROR(INDIRECT("'Geotech Log'!J"&amp;MATCH(B4687,'Geotech Log'!K:K,1)),""))</f>
        <v/>
      </c>
      <c r="B4687" s="384"/>
      <c r="C4687" s="384"/>
      <c r="D4687" s="385"/>
      <c r="E4687" s="385"/>
      <c r="F4687" s="385"/>
      <c r="G4687" s="385"/>
      <c r="H4687" s="385" t="s">
        <v>1184</v>
      </c>
      <c r="I4687" s="385"/>
      <c r="J4687" s="385"/>
      <c r="K4687" s="385"/>
      <c r="L4687" s="385"/>
      <c r="M4687" s="385"/>
      <c r="N4687" s="385"/>
      <c r="O4687" s="385"/>
      <c r="P4687" s="386"/>
      <c r="Q4687" s="386"/>
      <c r="R4687" s="387"/>
    </row>
    <row r="4688" spans="1:18" ht="15" customHeight="1" x14ac:dyDescent="0.3">
      <c r="A4688" s="383" t="str">
        <f ca="1">IF(ISBLANK(B4688),"",IFERROR(INDIRECT("'Geotech Log'!J"&amp;MATCH(B4688,'Geotech Log'!K:K,1)),""))</f>
        <v/>
      </c>
      <c r="B4688" s="384"/>
      <c r="C4688" s="384"/>
      <c r="D4688" s="385"/>
      <c r="E4688" s="385"/>
      <c r="F4688" s="385"/>
      <c r="G4688" s="385"/>
      <c r="H4688" s="385" t="s">
        <v>1184</v>
      </c>
      <c r="I4688" s="385"/>
      <c r="J4688" s="385"/>
      <c r="K4688" s="385"/>
      <c r="L4688" s="385"/>
      <c r="M4688" s="385"/>
      <c r="N4688" s="385"/>
      <c r="O4688" s="385"/>
      <c r="P4688" s="386"/>
      <c r="Q4688" s="386"/>
      <c r="R4688" s="387"/>
    </row>
    <row r="4689" spans="1:18" ht="15" customHeight="1" x14ac:dyDescent="0.3">
      <c r="A4689" s="383" t="str">
        <f ca="1">IF(ISBLANK(B4689),"",IFERROR(INDIRECT("'Geotech Log'!J"&amp;MATCH(B4689,'Geotech Log'!K:K,1)),""))</f>
        <v/>
      </c>
      <c r="B4689" s="384"/>
      <c r="C4689" s="384"/>
      <c r="D4689" s="385"/>
      <c r="E4689" s="385"/>
      <c r="F4689" s="385"/>
      <c r="G4689" s="385"/>
      <c r="H4689" s="385" t="s">
        <v>1184</v>
      </c>
      <c r="I4689" s="385"/>
      <c r="J4689" s="385"/>
      <c r="K4689" s="385"/>
      <c r="L4689" s="385"/>
      <c r="M4689" s="385"/>
      <c r="N4689" s="385"/>
      <c r="O4689" s="385"/>
      <c r="P4689" s="386"/>
      <c r="Q4689" s="386"/>
      <c r="R4689" s="387"/>
    </row>
    <row r="4690" spans="1:18" ht="15" customHeight="1" x14ac:dyDescent="0.3">
      <c r="A4690" s="383" t="str">
        <f ca="1">IF(ISBLANK(B4690),"",IFERROR(INDIRECT("'Geotech Log'!J"&amp;MATCH(B4690,'Geotech Log'!K:K,1)),""))</f>
        <v/>
      </c>
      <c r="B4690" s="384"/>
      <c r="C4690" s="384"/>
      <c r="D4690" s="385"/>
      <c r="E4690" s="385"/>
      <c r="F4690" s="385"/>
      <c r="G4690" s="385"/>
      <c r="H4690" s="385" t="s">
        <v>1184</v>
      </c>
      <c r="I4690" s="385"/>
      <c r="J4690" s="385"/>
      <c r="K4690" s="385"/>
      <c r="L4690" s="385"/>
      <c r="M4690" s="385"/>
      <c r="N4690" s="385"/>
      <c r="O4690" s="385"/>
      <c r="P4690" s="386"/>
      <c r="Q4690" s="386"/>
      <c r="R4690" s="387"/>
    </row>
    <row r="4691" spans="1:18" ht="15" customHeight="1" x14ac:dyDescent="0.3">
      <c r="A4691" s="383" t="str">
        <f ca="1">IF(ISBLANK(B4691),"",IFERROR(INDIRECT("'Geotech Log'!J"&amp;MATCH(B4691,'Geotech Log'!K:K,1)),""))</f>
        <v/>
      </c>
      <c r="B4691" s="384"/>
      <c r="C4691" s="384"/>
      <c r="D4691" s="385"/>
      <c r="E4691" s="385"/>
      <c r="F4691" s="385"/>
      <c r="G4691" s="385"/>
      <c r="H4691" s="385" t="s">
        <v>1184</v>
      </c>
      <c r="I4691" s="385"/>
      <c r="J4691" s="385"/>
      <c r="K4691" s="385"/>
      <c r="L4691" s="385"/>
      <c r="M4691" s="385"/>
      <c r="N4691" s="385"/>
      <c r="O4691" s="385"/>
      <c r="P4691" s="386"/>
      <c r="Q4691" s="386"/>
      <c r="R4691" s="387"/>
    </row>
    <row r="4692" spans="1:18" ht="15" customHeight="1" x14ac:dyDescent="0.3">
      <c r="A4692" s="383" t="str">
        <f ca="1">IF(ISBLANK(B4692),"",IFERROR(INDIRECT("'Geotech Log'!J"&amp;MATCH(B4692,'Geotech Log'!K:K,1)),""))</f>
        <v/>
      </c>
      <c r="B4692" s="384"/>
      <c r="C4692" s="384"/>
      <c r="D4692" s="385"/>
      <c r="E4692" s="385"/>
      <c r="F4692" s="385"/>
      <c r="G4692" s="385"/>
      <c r="H4692" s="385" t="s">
        <v>1184</v>
      </c>
      <c r="I4692" s="385"/>
      <c r="J4692" s="385"/>
      <c r="K4692" s="385"/>
      <c r="L4692" s="385"/>
      <c r="M4692" s="385"/>
      <c r="N4692" s="385"/>
      <c r="O4692" s="385"/>
      <c r="P4692" s="386"/>
      <c r="Q4692" s="386"/>
      <c r="R4692" s="387"/>
    </row>
    <row r="4693" spans="1:18" ht="15" customHeight="1" x14ac:dyDescent="0.3">
      <c r="A4693" s="383" t="str">
        <f ca="1">IF(ISBLANK(B4693),"",IFERROR(INDIRECT("'Geotech Log'!J"&amp;MATCH(B4693,'Geotech Log'!K:K,1)),""))</f>
        <v/>
      </c>
      <c r="B4693" s="384"/>
      <c r="C4693" s="384"/>
      <c r="D4693" s="385"/>
      <c r="E4693" s="385"/>
      <c r="F4693" s="385"/>
      <c r="G4693" s="385"/>
      <c r="H4693" s="385" t="s">
        <v>1184</v>
      </c>
      <c r="I4693" s="385"/>
      <c r="J4693" s="385"/>
      <c r="K4693" s="385"/>
      <c r="L4693" s="385"/>
      <c r="M4693" s="385"/>
      <c r="N4693" s="385"/>
      <c r="O4693" s="385"/>
      <c r="P4693" s="386"/>
      <c r="Q4693" s="386"/>
      <c r="R4693" s="387"/>
    </row>
    <row r="4694" spans="1:18" ht="15" customHeight="1" x14ac:dyDescent="0.3">
      <c r="A4694" s="383" t="str">
        <f ca="1">IF(ISBLANK(B4694),"",IFERROR(INDIRECT("'Geotech Log'!J"&amp;MATCH(B4694,'Geotech Log'!K:K,1)),""))</f>
        <v/>
      </c>
      <c r="B4694" s="384"/>
      <c r="C4694" s="384"/>
      <c r="D4694" s="385"/>
      <c r="E4694" s="385"/>
      <c r="F4694" s="385"/>
      <c r="G4694" s="385"/>
      <c r="H4694" s="385" t="s">
        <v>1184</v>
      </c>
      <c r="I4694" s="385"/>
      <c r="J4694" s="385"/>
      <c r="K4694" s="385"/>
      <c r="L4694" s="385"/>
      <c r="M4694" s="385"/>
      <c r="N4694" s="385"/>
      <c r="O4694" s="385"/>
      <c r="P4694" s="386"/>
      <c r="Q4694" s="386"/>
      <c r="R4694" s="387"/>
    </row>
    <row r="4695" spans="1:18" ht="15" customHeight="1" x14ac:dyDescent="0.3">
      <c r="A4695" s="383" t="str">
        <f ca="1">IF(ISBLANK(B4695),"",IFERROR(INDIRECT("'Geotech Log'!J"&amp;MATCH(B4695,'Geotech Log'!K:K,1)),""))</f>
        <v/>
      </c>
      <c r="B4695" s="384"/>
      <c r="C4695" s="384"/>
      <c r="D4695" s="385"/>
      <c r="E4695" s="385"/>
      <c r="F4695" s="385"/>
      <c r="G4695" s="385"/>
      <c r="H4695" s="385" t="s">
        <v>1184</v>
      </c>
      <c r="I4695" s="385"/>
      <c r="J4695" s="385"/>
      <c r="K4695" s="385"/>
      <c r="L4695" s="385"/>
      <c r="M4695" s="385"/>
      <c r="N4695" s="385"/>
      <c r="O4695" s="385"/>
      <c r="P4695" s="386"/>
      <c r="Q4695" s="386"/>
      <c r="R4695" s="387"/>
    </row>
    <row r="4696" spans="1:18" ht="15" customHeight="1" x14ac:dyDescent="0.3">
      <c r="A4696" s="383" t="str">
        <f ca="1">IF(ISBLANK(B4696),"",IFERROR(INDIRECT("'Geotech Log'!J"&amp;MATCH(B4696,'Geotech Log'!K:K,1)),""))</f>
        <v/>
      </c>
      <c r="B4696" s="384"/>
      <c r="C4696" s="384"/>
      <c r="D4696" s="385"/>
      <c r="E4696" s="385"/>
      <c r="F4696" s="385"/>
      <c r="G4696" s="385"/>
      <c r="H4696" s="385" t="s">
        <v>1184</v>
      </c>
      <c r="I4696" s="385"/>
      <c r="J4696" s="385"/>
      <c r="K4696" s="385"/>
      <c r="L4696" s="385"/>
      <c r="M4696" s="385"/>
      <c r="N4696" s="385"/>
      <c r="O4696" s="385"/>
      <c r="P4696" s="386"/>
      <c r="Q4696" s="386"/>
      <c r="R4696" s="387"/>
    </row>
    <row r="4697" spans="1:18" ht="15" customHeight="1" x14ac:dyDescent="0.3">
      <c r="A4697" s="383" t="str">
        <f ca="1">IF(ISBLANK(B4697),"",IFERROR(INDIRECT("'Geotech Log'!J"&amp;MATCH(B4697,'Geotech Log'!K:K,1)),""))</f>
        <v/>
      </c>
      <c r="B4697" s="384"/>
      <c r="C4697" s="384"/>
      <c r="D4697" s="385"/>
      <c r="E4697" s="385"/>
      <c r="F4697" s="385"/>
      <c r="G4697" s="385"/>
      <c r="H4697" s="385" t="s">
        <v>1184</v>
      </c>
      <c r="I4697" s="385"/>
      <c r="J4697" s="385"/>
      <c r="K4697" s="385"/>
      <c r="L4697" s="385"/>
      <c r="M4697" s="385"/>
      <c r="N4697" s="385"/>
      <c r="O4697" s="385"/>
      <c r="P4697" s="386"/>
      <c r="Q4697" s="386"/>
      <c r="R4697" s="387"/>
    </row>
    <row r="4698" spans="1:18" ht="15" customHeight="1" x14ac:dyDescent="0.3">
      <c r="A4698" s="383" t="str">
        <f ca="1">IF(ISBLANK(B4698),"",IFERROR(INDIRECT("'Geotech Log'!J"&amp;MATCH(B4698,'Geotech Log'!K:K,1)),""))</f>
        <v/>
      </c>
      <c r="B4698" s="384"/>
      <c r="C4698" s="384"/>
      <c r="D4698" s="385"/>
      <c r="E4698" s="385"/>
      <c r="F4698" s="385"/>
      <c r="G4698" s="385"/>
      <c r="H4698" s="385" t="s">
        <v>1184</v>
      </c>
      <c r="I4698" s="385"/>
      <c r="J4698" s="385"/>
      <c r="K4698" s="385"/>
      <c r="L4698" s="385"/>
      <c r="M4698" s="385"/>
      <c r="N4698" s="385"/>
      <c r="O4698" s="385"/>
      <c r="P4698" s="386"/>
      <c r="Q4698" s="386"/>
      <c r="R4698" s="387"/>
    </row>
    <row r="4699" spans="1:18" ht="15" customHeight="1" x14ac:dyDescent="0.3">
      <c r="A4699" s="383" t="str">
        <f ca="1">IF(ISBLANK(B4699),"",IFERROR(INDIRECT("'Geotech Log'!J"&amp;MATCH(B4699,'Geotech Log'!K:K,1)),""))</f>
        <v/>
      </c>
      <c r="B4699" s="384"/>
      <c r="C4699" s="384"/>
      <c r="D4699" s="385"/>
      <c r="E4699" s="385"/>
      <c r="F4699" s="385"/>
      <c r="G4699" s="385"/>
      <c r="H4699" s="385" t="s">
        <v>1184</v>
      </c>
      <c r="I4699" s="385"/>
      <c r="J4699" s="385"/>
      <c r="K4699" s="385"/>
      <c r="L4699" s="385"/>
      <c r="M4699" s="385"/>
      <c r="N4699" s="385"/>
      <c r="O4699" s="385"/>
      <c r="P4699" s="386"/>
      <c r="Q4699" s="386"/>
      <c r="R4699" s="387"/>
    </row>
    <row r="4700" spans="1:18" ht="15" customHeight="1" x14ac:dyDescent="0.3">
      <c r="A4700" s="383" t="str">
        <f ca="1">IF(ISBLANK(B4700),"",IFERROR(INDIRECT("'Geotech Log'!J"&amp;MATCH(B4700,'Geotech Log'!K:K,1)),""))</f>
        <v/>
      </c>
      <c r="B4700" s="384"/>
      <c r="C4700" s="384"/>
      <c r="D4700" s="385"/>
      <c r="E4700" s="385"/>
      <c r="F4700" s="385"/>
      <c r="G4700" s="385"/>
      <c r="H4700" s="385" t="s">
        <v>1184</v>
      </c>
      <c r="I4700" s="385"/>
      <c r="J4700" s="385"/>
      <c r="K4700" s="385"/>
      <c r="L4700" s="385"/>
      <c r="M4700" s="385"/>
      <c r="N4700" s="385"/>
      <c r="O4700" s="385"/>
      <c r="P4700" s="386"/>
      <c r="Q4700" s="386"/>
      <c r="R4700" s="387"/>
    </row>
    <row r="4701" spans="1:18" ht="15" customHeight="1" x14ac:dyDescent="0.3">
      <c r="A4701" s="383" t="str">
        <f ca="1">IF(ISBLANK(B4701),"",IFERROR(INDIRECT("'Geotech Log'!J"&amp;MATCH(B4701,'Geotech Log'!K:K,1)),""))</f>
        <v/>
      </c>
      <c r="B4701" s="384"/>
      <c r="C4701" s="384"/>
      <c r="D4701" s="385"/>
      <c r="E4701" s="385"/>
      <c r="F4701" s="385"/>
      <c r="G4701" s="385"/>
      <c r="H4701" s="385" t="s">
        <v>1184</v>
      </c>
      <c r="I4701" s="385"/>
      <c r="J4701" s="385"/>
      <c r="K4701" s="385"/>
      <c r="L4701" s="385"/>
      <c r="M4701" s="385"/>
      <c r="N4701" s="385"/>
      <c r="O4701" s="385"/>
      <c r="P4701" s="386"/>
      <c r="Q4701" s="386"/>
      <c r="R4701" s="387"/>
    </row>
    <row r="4702" spans="1:18" ht="15" customHeight="1" x14ac:dyDescent="0.3">
      <c r="A4702" s="383" t="str">
        <f ca="1">IF(ISBLANK(B4702),"",IFERROR(INDIRECT("'Geotech Log'!J"&amp;MATCH(B4702,'Geotech Log'!K:K,1)),""))</f>
        <v/>
      </c>
      <c r="B4702" s="384"/>
      <c r="C4702" s="384"/>
      <c r="D4702" s="385"/>
      <c r="E4702" s="385"/>
      <c r="F4702" s="385"/>
      <c r="G4702" s="385"/>
      <c r="H4702" s="385" t="s">
        <v>1184</v>
      </c>
      <c r="I4702" s="385"/>
      <c r="J4702" s="385"/>
      <c r="K4702" s="385"/>
      <c r="L4702" s="385"/>
      <c r="M4702" s="385"/>
      <c r="N4702" s="385"/>
      <c r="O4702" s="385"/>
      <c r="P4702" s="386"/>
      <c r="Q4702" s="386"/>
      <c r="R4702" s="387"/>
    </row>
    <row r="4703" spans="1:18" ht="15" customHeight="1" x14ac:dyDescent="0.3">
      <c r="A4703" s="383" t="str">
        <f ca="1">IF(ISBLANK(B4703),"",IFERROR(INDIRECT("'Geotech Log'!J"&amp;MATCH(B4703,'Geotech Log'!K:K,1)),""))</f>
        <v/>
      </c>
      <c r="B4703" s="384"/>
      <c r="C4703" s="384"/>
      <c r="D4703" s="385"/>
      <c r="E4703" s="385"/>
      <c r="F4703" s="385"/>
      <c r="G4703" s="385"/>
      <c r="H4703" s="385" t="s">
        <v>1184</v>
      </c>
      <c r="I4703" s="385"/>
      <c r="J4703" s="385"/>
      <c r="K4703" s="385"/>
      <c r="L4703" s="385"/>
      <c r="M4703" s="385"/>
      <c r="N4703" s="385"/>
      <c r="O4703" s="385"/>
      <c r="P4703" s="386"/>
      <c r="Q4703" s="386"/>
      <c r="R4703" s="387"/>
    </row>
    <row r="4704" spans="1:18" ht="15" customHeight="1" x14ac:dyDescent="0.3">
      <c r="A4704" s="383" t="str">
        <f ca="1">IF(ISBLANK(B4704),"",IFERROR(INDIRECT("'Geotech Log'!J"&amp;MATCH(B4704,'Geotech Log'!K:K,1)),""))</f>
        <v/>
      </c>
      <c r="B4704" s="384"/>
      <c r="C4704" s="384"/>
      <c r="D4704" s="385"/>
      <c r="E4704" s="385"/>
      <c r="F4704" s="385"/>
      <c r="G4704" s="385"/>
      <c r="H4704" s="385" t="s">
        <v>1184</v>
      </c>
      <c r="I4704" s="385"/>
      <c r="J4704" s="385"/>
      <c r="K4704" s="385"/>
      <c r="L4704" s="385"/>
      <c r="M4704" s="385"/>
      <c r="N4704" s="385"/>
      <c r="O4704" s="385"/>
      <c r="P4704" s="386"/>
      <c r="Q4704" s="386"/>
      <c r="R4704" s="387"/>
    </row>
    <row r="4705" spans="1:18" ht="15" customHeight="1" x14ac:dyDescent="0.3">
      <c r="A4705" s="383" t="str">
        <f ca="1">IF(ISBLANK(B4705),"",IFERROR(INDIRECT("'Geotech Log'!J"&amp;MATCH(B4705,'Geotech Log'!K:K,1)),""))</f>
        <v/>
      </c>
      <c r="B4705" s="384"/>
      <c r="C4705" s="384"/>
      <c r="D4705" s="385"/>
      <c r="E4705" s="385"/>
      <c r="F4705" s="385"/>
      <c r="G4705" s="385"/>
      <c r="H4705" s="385" t="s">
        <v>1184</v>
      </c>
      <c r="I4705" s="385"/>
      <c r="J4705" s="385"/>
      <c r="K4705" s="385"/>
      <c r="L4705" s="385"/>
      <c r="M4705" s="385"/>
      <c r="N4705" s="385"/>
      <c r="O4705" s="385"/>
      <c r="P4705" s="386"/>
      <c r="Q4705" s="386"/>
      <c r="R4705" s="387"/>
    </row>
    <row r="4706" spans="1:18" ht="15" customHeight="1" x14ac:dyDescent="0.3">
      <c r="A4706" s="383" t="str">
        <f ca="1">IF(ISBLANK(B4706),"",IFERROR(INDIRECT("'Geotech Log'!J"&amp;MATCH(B4706,'Geotech Log'!K:K,1)),""))</f>
        <v/>
      </c>
      <c r="B4706" s="384"/>
      <c r="C4706" s="384"/>
      <c r="D4706" s="385"/>
      <c r="E4706" s="385"/>
      <c r="F4706" s="385"/>
      <c r="G4706" s="385"/>
      <c r="H4706" s="385" t="s">
        <v>1184</v>
      </c>
      <c r="I4706" s="385"/>
      <c r="J4706" s="385"/>
      <c r="K4706" s="385"/>
      <c r="L4706" s="385"/>
      <c r="M4706" s="385"/>
      <c r="N4706" s="385"/>
      <c r="O4706" s="385"/>
      <c r="P4706" s="386"/>
      <c r="Q4706" s="386"/>
      <c r="R4706" s="387"/>
    </row>
    <row r="4707" spans="1:18" ht="15" customHeight="1" x14ac:dyDescent="0.3">
      <c r="A4707" s="383" t="str">
        <f ca="1">IF(ISBLANK(B4707),"",IFERROR(INDIRECT("'Geotech Log'!J"&amp;MATCH(B4707,'Geotech Log'!K:K,1)),""))</f>
        <v/>
      </c>
      <c r="B4707" s="384"/>
      <c r="C4707" s="384"/>
      <c r="D4707" s="385"/>
      <c r="E4707" s="385"/>
      <c r="F4707" s="385"/>
      <c r="G4707" s="385"/>
      <c r="H4707" s="385" t="s">
        <v>1184</v>
      </c>
      <c r="I4707" s="385"/>
      <c r="J4707" s="385"/>
      <c r="K4707" s="385"/>
      <c r="L4707" s="385"/>
      <c r="M4707" s="385"/>
      <c r="N4707" s="385"/>
      <c r="O4707" s="385"/>
      <c r="P4707" s="386"/>
      <c r="Q4707" s="386"/>
      <c r="R4707" s="387"/>
    </row>
    <row r="4708" spans="1:18" ht="15" customHeight="1" x14ac:dyDescent="0.3">
      <c r="A4708" s="383" t="str">
        <f ca="1">IF(ISBLANK(B4708),"",IFERROR(INDIRECT("'Geotech Log'!J"&amp;MATCH(B4708,'Geotech Log'!K:K,1)),""))</f>
        <v/>
      </c>
      <c r="B4708" s="384"/>
      <c r="C4708" s="384"/>
      <c r="D4708" s="385"/>
      <c r="E4708" s="385"/>
      <c r="F4708" s="385"/>
      <c r="G4708" s="385"/>
      <c r="H4708" s="385" t="s">
        <v>1184</v>
      </c>
      <c r="I4708" s="385"/>
      <c r="J4708" s="385"/>
      <c r="K4708" s="385"/>
      <c r="L4708" s="385"/>
      <c r="M4708" s="385"/>
      <c r="N4708" s="385"/>
      <c r="O4708" s="385"/>
      <c r="P4708" s="386"/>
      <c r="Q4708" s="386"/>
      <c r="R4708" s="387"/>
    </row>
    <row r="4709" spans="1:18" ht="15" customHeight="1" x14ac:dyDescent="0.3">
      <c r="A4709" s="383" t="str">
        <f ca="1">IF(ISBLANK(B4709),"",IFERROR(INDIRECT("'Geotech Log'!J"&amp;MATCH(B4709,'Geotech Log'!K:K,1)),""))</f>
        <v/>
      </c>
      <c r="B4709" s="384"/>
      <c r="C4709" s="384"/>
      <c r="D4709" s="385"/>
      <c r="E4709" s="385"/>
      <c r="F4709" s="385"/>
      <c r="G4709" s="385"/>
      <c r="H4709" s="385" t="s">
        <v>1184</v>
      </c>
      <c r="I4709" s="385"/>
      <c r="J4709" s="385"/>
      <c r="K4709" s="385"/>
      <c r="L4709" s="385"/>
      <c r="M4709" s="385"/>
      <c r="N4709" s="385"/>
      <c r="O4709" s="385"/>
      <c r="P4709" s="386"/>
      <c r="Q4709" s="386"/>
      <c r="R4709" s="387"/>
    </row>
    <row r="4710" spans="1:18" ht="15" customHeight="1" x14ac:dyDescent="0.3">
      <c r="A4710" s="383" t="str">
        <f ca="1">IF(ISBLANK(B4710),"",IFERROR(INDIRECT("'Geotech Log'!J"&amp;MATCH(B4710,'Geotech Log'!K:K,1)),""))</f>
        <v/>
      </c>
      <c r="B4710" s="384"/>
      <c r="C4710" s="384"/>
      <c r="D4710" s="385"/>
      <c r="E4710" s="385"/>
      <c r="F4710" s="385"/>
      <c r="G4710" s="385"/>
      <c r="H4710" s="385" t="s">
        <v>1184</v>
      </c>
      <c r="I4710" s="385"/>
      <c r="J4710" s="385"/>
      <c r="K4710" s="385"/>
      <c r="L4710" s="385"/>
      <c r="M4710" s="385"/>
      <c r="N4710" s="385"/>
      <c r="O4710" s="385"/>
      <c r="P4710" s="386"/>
      <c r="Q4710" s="386"/>
      <c r="R4710" s="387"/>
    </row>
    <row r="4711" spans="1:18" ht="15" customHeight="1" x14ac:dyDescent="0.3">
      <c r="A4711" s="383" t="str">
        <f ca="1">IF(ISBLANK(B4711),"",IFERROR(INDIRECT("'Geotech Log'!J"&amp;MATCH(B4711,'Geotech Log'!K:K,1)),""))</f>
        <v/>
      </c>
      <c r="B4711" s="384"/>
      <c r="C4711" s="384"/>
      <c r="D4711" s="385"/>
      <c r="E4711" s="385"/>
      <c r="F4711" s="385"/>
      <c r="G4711" s="385"/>
      <c r="H4711" s="385" t="s">
        <v>1184</v>
      </c>
      <c r="I4711" s="385"/>
      <c r="J4711" s="385"/>
      <c r="K4711" s="385"/>
      <c r="L4711" s="385"/>
      <c r="M4711" s="385"/>
      <c r="N4711" s="385"/>
      <c r="O4711" s="385"/>
      <c r="P4711" s="386"/>
      <c r="Q4711" s="386"/>
      <c r="R4711" s="387"/>
    </row>
    <row r="4712" spans="1:18" ht="15" customHeight="1" x14ac:dyDescent="0.3">
      <c r="A4712" s="383" t="str">
        <f ca="1">IF(ISBLANK(B4712),"",IFERROR(INDIRECT("'Geotech Log'!J"&amp;MATCH(B4712,'Geotech Log'!K:K,1)),""))</f>
        <v/>
      </c>
      <c r="B4712" s="384"/>
      <c r="C4712" s="384"/>
      <c r="D4712" s="385"/>
      <c r="E4712" s="385"/>
      <c r="F4712" s="385"/>
      <c r="G4712" s="385"/>
      <c r="H4712" s="385" t="s">
        <v>1184</v>
      </c>
      <c r="I4712" s="385"/>
      <c r="J4712" s="385"/>
      <c r="K4712" s="385"/>
      <c r="L4712" s="385"/>
      <c r="M4712" s="385"/>
      <c r="N4712" s="385"/>
      <c r="O4712" s="385"/>
      <c r="P4712" s="386"/>
      <c r="Q4712" s="386"/>
      <c r="R4712" s="387"/>
    </row>
    <row r="4713" spans="1:18" ht="15" customHeight="1" x14ac:dyDescent="0.3">
      <c r="A4713" s="383" t="str">
        <f ca="1">IF(ISBLANK(B4713),"",IFERROR(INDIRECT("'Geotech Log'!J"&amp;MATCH(B4713,'Geotech Log'!K:K,1)),""))</f>
        <v/>
      </c>
      <c r="B4713" s="384"/>
      <c r="C4713" s="384"/>
      <c r="D4713" s="385"/>
      <c r="E4713" s="385"/>
      <c r="F4713" s="385"/>
      <c r="G4713" s="385"/>
      <c r="H4713" s="385" t="s">
        <v>1184</v>
      </c>
      <c r="I4713" s="385"/>
      <c r="J4713" s="385"/>
      <c r="K4713" s="385"/>
      <c r="L4713" s="385"/>
      <c r="M4713" s="385"/>
      <c r="N4713" s="385"/>
      <c r="O4713" s="385"/>
      <c r="P4713" s="386"/>
      <c r="Q4713" s="386"/>
      <c r="R4713" s="387"/>
    </row>
    <row r="4714" spans="1:18" ht="15" customHeight="1" x14ac:dyDescent="0.3">
      <c r="A4714" s="383" t="str">
        <f ca="1">IF(ISBLANK(B4714),"",IFERROR(INDIRECT("'Geotech Log'!J"&amp;MATCH(B4714,'Geotech Log'!K:K,1)),""))</f>
        <v/>
      </c>
      <c r="B4714" s="384"/>
      <c r="C4714" s="384"/>
      <c r="D4714" s="385"/>
      <c r="E4714" s="385"/>
      <c r="F4714" s="385"/>
      <c r="G4714" s="385"/>
      <c r="H4714" s="385" t="s">
        <v>1184</v>
      </c>
      <c r="I4714" s="385"/>
      <c r="J4714" s="385"/>
      <c r="K4714" s="385"/>
      <c r="L4714" s="385"/>
      <c r="M4714" s="385"/>
      <c r="N4714" s="385"/>
      <c r="O4714" s="385"/>
      <c r="P4714" s="386"/>
      <c r="Q4714" s="386"/>
      <c r="R4714" s="387"/>
    </row>
    <row r="4715" spans="1:18" ht="15" customHeight="1" x14ac:dyDescent="0.3">
      <c r="A4715" s="383" t="str">
        <f ca="1">IF(ISBLANK(B4715),"",IFERROR(INDIRECT("'Geotech Log'!J"&amp;MATCH(B4715,'Geotech Log'!K:K,1)),""))</f>
        <v/>
      </c>
      <c r="B4715" s="384"/>
      <c r="C4715" s="384"/>
      <c r="D4715" s="385"/>
      <c r="E4715" s="385"/>
      <c r="F4715" s="385"/>
      <c r="G4715" s="385"/>
      <c r="H4715" s="385" t="s">
        <v>1184</v>
      </c>
      <c r="I4715" s="385"/>
      <c r="J4715" s="385"/>
      <c r="K4715" s="385"/>
      <c r="L4715" s="385"/>
      <c r="M4715" s="385"/>
      <c r="N4715" s="385"/>
      <c r="O4715" s="385"/>
      <c r="P4715" s="386"/>
      <c r="Q4715" s="386"/>
      <c r="R4715" s="387"/>
    </row>
    <row r="4716" spans="1:18" ht="15" customHeight="1" x14ac:dyDescent="0.3">
      <c r="A4716" s="383" t="str">
        <f ca="1">IF(ISBLANK(B4716),"",IFERROR(INDIRECT("'Geotech Log'!J"&amp;MATCH(B4716,'Geotech Log'!K:K,1)),""))</f>
        <v/>
      </c>
      <c r="B4716" s="384"/>
      <c r="C4716" s="384"/>
      <c r="D4716" s="385"/>
      <c r="E4716" s="385"/>
      <c r="F4716" s="385"/>
      <c r="G4716" s="385"/>
      <c r="H4716" s="385" t="s">
        <v>1184</v>
      </c>
      <c r="I4716" s="385"/>
      <c r="J4716" s="385"/>
      <c r="K4716" s="385"/>
      <c r="L4716" s="385"/>
      <c r="M4716" s="385"/>
      <c r="N4716" s="385"/>
      <c r="O4716" s="385"/>
      <c r="P4716" s="386"/>
      <c r="Q4716" s="386"/>
      <c r="R4716" s="387"/>
    </row>
    <row r="4717" spans="1:18" ht="15" customHeight="1" x14ac:dyDescent="0.3">
      <c r="A4717" s="383" t="str">
        <f ca="1">IF(ISBLANK(B4717),"",IFERROR(INDIRECT("'Geotech Log'!J"&amp;MATCH(B4717,'Geotech Log'!K:K,1)),""))</f>
        <v/>
      </c>
      <c r="B4717" s="384"/>
      <c r="C4717" s="384"/>
      <c r="D4717" s="385"/>
      <c r="E4717" s="385"/>
      <c r="F4717" s="385"/>
      <c r="G4717" s="385"/>
      <c r="H4717" s="385" t="s">
        <v>1184</v>
      </c>
      <c r="I4717" s="385"/>
      <c r="J4717" s="385"/>
      <c r="K4717" s="385"/>
      <c r="L4717" s="385"/>
      <c r="M4717" s="385"/>
      <c r="N4717" s="385"/>
      <c r="O4717" s="385"/>
      <c r="P4717" s="386"/>
      <c r="Q4717" s="386"/>
      <c r="R4717" s="387"/>
    </row>
    <row r="4718" spans="1:18" ht="15" customHeight="1" x14ac:dyDescent="0.3">
      <c r="A4718" s="383" t="str">
        <f ca="1">IF(ISBLANK(B4718),"",IFERROR(INDIRECT("'Geotech Log'!J"&amp;MATCH(B4718,'Geotech Log'!K:K,1)),""))</f>
        <v/>
      </c>
      <c r="B4718" s="384"/>
      <c r="C4718" s="384"/>
      <c r="D4718" s="385"/>
      <c r="E4718" s="385"/>
      <c r="F4718" s="385"/>
      <c r="G4718" s="385"/>
      <c r="H4718" s="385" t="s">
        <v>1184</v>
      </c>
      <c r="I4718" s="385"/>
      <c r="J4718" s="385"/>
      <c r="K4718" s="385"/>
      <c r="L4718" s="385"/>
      <c r="M4718" s="385"/>
      <c r="N4718" s="385"/>
      <c r="O4718" s="385"/>
      <c r="P4718" s="386"/>
      <c r="Q4718" s="386"/>
      <c r="R4718" s="387"/>
    </row>
    <row r="4719" spans="1:18" ht="15" customHeight="1" x14ac:dyDescent="0.3">
      <c r="A4719" s="383" t="str">
        <f ca="1">IF(ISBLANK(B4719),"",IFERROR(INDIRECT("'Geotech Log'!J"&amp;MATCH(B4719,'Geotech Log'!K:K,1)),""))</f>
        <v/>
      </c>
      <c r="B4719" s="384"/>
      <c r="C4719" s="384"/>
      <c r="D4719" s="385"/>
      <c r="E4719" s="385"/>
      <c r="F4719" s="385"/>
      <c r="G4719" s="385"/>
      <c r="H4719" s="385" t="s">
        <v>1184</v>
      </c>
      <c r="I4719" s="385"/>
      <c r="J4719" s="385"/>
      <c r="K4719" s="385"/>
      <c r="L4719" s="385"/>
      <c r="M4719" s="385"/>
      <c r="N4719" s="385"/>
      <c r="O4719" s="385"/>
      <c r="P4719" s="386"/>
      <c r="Q4719" s="386"/>
      <c r="R4719" s="387"/>
    </row>
    <row r="4720" spans="1:18" ht="15" customHeight="1" x14ac:dyDescent="0.3">
      <c r="A4720" s="383" t="str">
        <f ca="1">IF(ISBLANK(B4720),"",IFERROR(INDIRECT("'Geotech Log'!J"&amp;MATCH(B4720,'Geotech Log'!K:K,1)),""))</f>
        <v/>
      </c>
      <c r="B4720" s="384"/>
      <c r="C4720" s="384"/>
      <c r="D4720" s="385"/>
      <c r="E4720" s="385"/>
      <c r="F4720" s="385"/>
      <c r="G4720" s="385"/>
      <c r="H4720" s="385" t="s">
        <v>1184</v>
      </c>
      <c r="I4720" s="385"/>
      <c r="J4720" s="385"/>
      <c r="K4720" s="385"/>
      <c r="L4720" s="385"/>
      <c r="M4720" s="385"/>
      <c r="N4720" s="385"/>
      <c r="O4720" s="385"/>
      <c r="P4720" s="386"/>
      <c r="Q4720" s="386"/>
      <c r="R4720" s="387"/>
    </row>
    <row r="4721" spans="1:18" ht="15" customHeight="1" x14ac:dyDescent="0.3">
      <c r="A4721" s="383" t="str">
        <f ca="1">IF(ISBLANK(B4721),"",IFERROR(INDIRECT("'Geotech Log'!J"&amp;MATCH(B4721,'Geotech Log'!K:K,1)),""))</f>
        <v/>
      </c>
      <c r="B4721" s="384"/>
      <c r="C4721" s="384"/>
      <c r="D4721" s="385"/>
      <c r="E4721" s="385"/>
      <c r="F4721" s="385"/>
      <c r="G4721" s="385"/>
      <c r="H4721" s="385" t="s">
        <v>1184</v>
      </c>
      <c r="I4721" s="385"/>
      <c r="J4721" s="385"/>
      <c r="K4721" s="385"/>
      <c r="L4721" s="385"/>
      <c r="M4721" s="385"/>
      <c r="N4721" s="385"/>
      <c r="O4721" s="385"/>
      <c r="P4721" s="386"/>
      <c r="Q4721" s="386"/>
      <c r="R4721" s="387"/>
    </row>
    <row r="4722" spans="1:18" ht="15" customHeight="1" x14ac:dyDescent="0.3">
      <c r="A4722" s="383" t="str">
        <f ca="1">IF(ISBLANK(B4722),"",IFERROR(INDIRECT("'Geotech Log'!J"&amp;MATCH(B4722,'Geotech Log'!K:K,1)),""))</f>
        <v/>
      </c>
      <c r="B4722" s="384"/>
      <c r="C4722" s="384"/>
      <c r="D4722" s="385"/>
      <c r="E4722" s="385"/>
      <c r="F4722" s="385"/>
      <c r="G4722" s="385"/>
      <c r="H4722" s="385" t="s">
        <v>1184</v>
      </c>
      <c r="I4722" s="385"/>
      <c r="J4722" s="385"/>
      <c r="K4722" s="385"/>
      <c r="L4722" s="385"/>
      <c r="M4722" s="385"/>
      <c r="N4722" s="385"/>
      <c r="O4722" s="385"/>
      <c r="P4722" s="386"/>
      <c r="Q4722" s="386"/>
      <c r="R4722" s="387"/>
    </row>
    <row r="4723" spans="1:18" ht="15" customHeight="1" x14ac:dyDescent="0.3">
      <c r="A4723" s="383" t="str">
        <f ca="1">IF(ISBLANK(B4723),"",IFERROR(INDIRECT("'Geotech Log'!J"&amp;MATCH(B4723,'Geotech Log'!K:K,1)),""))</f>
        <v/>
      </c>
      <c r="B4723" s="384"/>
      <c r="C4723" s="384"/>
      <c r="D4723" s="385"/>
      <c r="E4723" s="385"/>
      <c r="F4723" s="385"/>
      <c r="G4723" s="385"/>
      <c r="H4723" s="385" t="s">
        <v>1184</v>
      </c>
      <c r="I4723" s="385"/>
      <c r="J4723" s="385"/>
      <c r="K4723" s="385"/>
      <c r="L4723" s="385"/>
      <c r="M4723" s="385"/>
      <c r="N4723" s="385"/>
      <c r="O4723" s="385"/>
      <c r="P4723" s="386"/>
      <c r="Q4723" s="386"/>
      <c r="R4723" s="387"/>
    </row>
    <row r="4724" spans="1:18" ht="15" customHeight="1" x14ac:dyDescent="0.3">
      <c r="A4724" s="383" t="str">
        <f ca="1">IF(ISBLANK(B4724),"",IFERROR(INDIRECT("'Geotech Log'!J"&amp;MATCH(B4724,'Geotech Log'!K:K,1)),""))</f>
        <v/>
      </c>
      <c r="B4724" s="384"/>
      <c r="C4724" s="384"/>
      <c r="D4724" s="385"/>
      <c r="E4724" s="385"/>
      <c r="F4724" s="385"/>
      <c r="G4724" s="385"/>
      <c r="H4724" s="385" t="s">
        <v>1184</v>
      </c>
      <c r="I4724" s="385"/>
      <c r="J4724" s="385"/>
      <c r="K4724" s="385"/>
      <c r="L4724" s="385"/>
      <c r="M4724" s="385"/>
      <c r="N4724" s="385"/>
      <c r="O4724" s="385"/>
      <c r="P4724" s="386"/>
      <c r="Q4724" s="386"/>
      <c r="R4724" s="387"/>
    </row>
    <row r="4725" spans="1:18" ht="15" customHeight="1" x14ac:dyDescent="0.3">
      <c r="A4725" s="383" t="str">
        <f ca="1">IF(ISBLANK(B4725),"",IFERROR(INDIRECT("'Geotech Log'!J"&amp;MATCH(B4725,'Geotech Log'!K:K,1)),""))</f>
        <v/>
      </c>
      <c r="B4725" s="384"/>
      <c r="C4725" s="384"/>
      <c r="D4725" s="385"/>
      <c r="E4725" s="385"/>
      <c r="F4725" s="385"/>
      <c r="G4725" s="385"/>
      <c r="H4725" s="385" t="s">
        <v>1184</v>
      </c>
      <c r="I4725" s="385"/>
      <c r="J4725" s="385"/>
      <c r="K4725" s="385"/>
      <c r="L4725" s="385"/>
      <c r="M4725" s="385"/>
      <c r="N4725" s="385"/>
      <c r="O4725" s="385"/>
      <c r="P4725" s="386"/>
      <c r="Q4725" s="386"/>
      <c r="R4725" s="387"/>
    </row>
    <row r="4726" spans="1:18" ht="15" customHeight="1" x14ac:dyDescent="0.3">
      <c r="A4726" s="383" t="str">
        <f ca="1">IF(ISBLANK(B4726),"",IFERROR(INDIRECT("'Geotech Log'!J"&amp;MATCH(B4726,'Geotech Log'!K:K,1)),""))</f>
        <v/>
      </c>
      <c r="B4726" s="384"/>
      <c r="C4726" s="384"/>
      <c r="D4726" s="385"/>
      <c r="E4726" s="385"/>
      <c r="F4726" s="385"/>
      <c r="G4726" s="385"/>
      <c r="H4726" s="385" t="s">
        <v>1184</v>
      </c>
      <c r="I4726" s="385"/>
      <c r="J4726" s="385"/>
      <c r="K4726" s="385"/>
      <c r="L4726" s="385"/>
      <c r="M4726" s="385"/>
      <c r="N4726" s="385"/>
      <c r="O4726" s="385"/>
      <c r="P4726" s="386"/>
      <c r="Q4726" s="386"/>
      <c r="R4726" s="387"/>
    </row>
    <row r="4727" spans="1:18" ht="15" customHeight="1" x14ac:dyDescent="0.3">
      <c r="A4727" s="383" t="str">
        <f ca="1">IF(ISBLANK(B4727),"",IFERROR(INDIRECT("'Geotech Log'!J"&amp;MATCH(B4727,'Geotech Log'!K:K,1)),""))</f>
        <v/>
      </c>
      <c r="B4727" s="384"/>
      <c r="C4727" s="384"/>
      <c r="D4727" s="385"/>
      <c r="E4727" s="385"/>
      <c r="F4727" s="385"/>
      <c r="G4727" s="385"/>
      <c r="H4727" s="385" t="s">
        <v>1184</v>
      </c>
      <c r="I4727" s="385"/>
      <c r="J4727" s="385"/>
      <c r="K4727" s="385"/>
      <c r="L4727" s="385"/>
      <c r="M4727" s="385"/>
      <c r="N4727" s="385"/>
      <c r="O4727" s="385"/>
      <c r="P4727" s="386"/>
      <c r="Q4727" s="386"/>
      <c r="R4727" s="387"/>
    </row>
    <row r="4728" spans="1:18" ht="15" customHeight="1" x14ac:dyDescent="0.3">
      <c r="A4728" s="383" t="str">
        <f ca="1">IF(ISBLANK(B4728),"",IFERROR(INDIRECT("'Geotech Log'!J"&amp;MATCH(B4728,'Geotech Log'!K:K,1)),""))</f>
        <v/>
      </c>
      <c r="B4728" s="384"/>
      <c r="C4728" s="384"/>
      <c r="D4728" s="385"/>
      <c r="E4728" s="385"/>
      <c r="F4728" s="385"/>
      <c r="G4728" s="385"/>
      <c r="H4728" s="385" t="s">
        <v>1184</v>
      </c>
      <c r="I4728" s="385"/>
      <c r="J4728" s="385"/>
      <c r="K4728" s="385"/>
      <c r="L4728" s="385"/>
      <c r="M4728" s="385"/>
      <c r="N4728" s="385"/>
      <c r="O4728" s="385"/>
      <c r="P4728" s="386"/>
      <c r="Q4728" s="386"/>
      <c r="R4728" s="387"/>
    </row>
    <row r="4729" spans="1:18" ht="15" customHeight="1" x14ac:dyDescent="0.3">
      <c r="A4729" s="383" t="str">
        <f ca="1">IF(ISBLANK(B4729),"",IFERROR(INDIRECT("'Geotech Log'!J"&amp;MATCH(B4729,'Geotech Log'!K:K,1)),""))</f>
        <v/>
      </c>
      <c r="B4729" s="384"/>
      <c r="C4729" s="384"/>
      <c r="D4729" s="385"/>
      <c r="E4729" s="385"/>
      <c r="F4729" s="385"/>
      <c r="G4729" s="385"/>
      <c r="H4729" s="385" t="s">
        <v>1184</v>
      </c>
      <c r="I4729" s="385"/>
      <c r="J4729" s="385"/>
      <c r="K4729" s="385"/>
      <c r="L4729" s="385"/>
      <c r="M4729" s="385"/>
      <c r="N4729" s="385"/>
      <c r="O4729" s="385"/>
      <c r="P4729" s="386"/>
      <c r="Q4729" s="386"/>
      <c r="R4729" s="387"/>
    </row>
    <row r="4730" spans="1:18" ht="15" customHeight="1" x14ac:dyDescent="0.3">
      <c r="A4730" s="383" t="str">
        <f ca="1">IF(ISBLANK(B4730),"",IFERROR(INDIRECT("'Geotech Log'!J"&amp;MATCH(B4730,'Geotech Log'!K:K,1)),""))</f>
        <v/>
      </c>
      <c r="B4730" s="384"/>
      <c r="C4730" s="384"/>
      <c r="D4730" s="385"/>
      <c r="E4730" s="385"/>
      <c r="F4730" s="385"/>
      <c r="G4730" s="385"/>
      <c r="H4730" s="385" t="s">
        <v>1184</v>
      </c>
      <c r="I4730" s="385"/>
      <c r="J4730" s="385"/>
      <c r="K4730" s="385"/>
      <c r="L4730" s="385"/>
      <c r="M4730" s="385"/>
      <c r="N4730" s="385"/>
      <c r="O4730" s="385"/>
      <c r="P4730" s="386"/>
      <c r="Q4730" s="386"/>
      <c r="R4730" s="387"/>
    </row>
    <row r="4731" spans="1:18" ht="15" customHeight="1" x14ac:dyDescent="0.3">
      <c r="A4731" s="383" t="str">
        <f ca="1">IF(ISBLANK(B4731),"",IFERROR(INDIRECT("'Geotech Log'!J"&amp;MATCH(B4731,'Geotech Log'!K:K,1)),""))</f>
        <v/>
      </c>
      <c r="B4731" s="384"/>
      <c r="C4731" s="384"/>
      <c r="D4731" s="385"/>
      <c r="E4731" s="385"/>
      <c r="F4731" s="385"/>
      <c r="G4731" s="385"/>
      <c r="H4731" s="385" t="s">
        <v>1184</v>
      </c>
      <c r="I4731" s="385"/>
      <c r="J4731" s="385"/>
      <c r="K4731" s="385"/>
      <c r="L4731" s="385"/>
      <c r="M4731" s="385"/>
      <c r="N4731" s="385"/>
      <c r="O4731" s="385"/>
      <c r="P4731" s="386"/>
      <c r="Q4731" s="386"/>
      <c r="R4731" s="387"/>
    </row>
    <row r="4732" spans="1:18" ht="15" customHeight="1" x14ac:dyDescent="0.3">
      <c r="A4732" s="383" t="str">
        <f ca="1">IF(ISBLANK(B4732),"",IFERROR(INDIRECT("'Geotech Log'!J"&amp;MATCH(B4732,'Geotech Log'!K:K,1)),""))</f>
        <v/>
      </c>
      <c r="B4732" s="384"/>
      <c r="C4732" s="384"/>
      <c r="D4732" s="385"/>
      <c r="E4732" s="385"/>
      <c r="F4732" s="385"/>
      <c r="G4732" s="385"/>
      <c r="H4732" s="385" t="s">
        <v>1184</v>
      </c>
      <c r="I4732" s="385"/>
      <c r="J4732" s="385"/>
      <c r="K4732" s="385"/>
      <c r="L4732" s="385"/>
      <c r="M4732" s="385"/>
      <c r="N4732" s="385"/>
      <c r="O4732" s="385"/>
      <c r="P4732" s="386"/>
      <c r="Q4732" s="386"/>
      <c r="R4732" s="387"/>
    </row>
    <row r="4733" spans="1:18" ht="15" customHeight="1" x14ac:dyDescent="0.3">
      <c r="A4733" s="383" t="str">
        <f ca="1">IF(ISBLANK(B4733),"",IFERROR(INDIRECT("'Geotech Log'!J"&amp;MATCH(B4733,'Geotech Log'!K:K,1)),""))</f>
        <v/>
      </c>
      <c r="B4733" s="384"/>
      <c r="C4733" s="384"/>
      <c r="D4733" s="385"/>
      <c r="E4733" s="385"/>
      <c r="F4733" s="385"/>
      <c r="G4733" s="385"/>
      <c r="H4733" s="385" t="s">
        <v>1184</v>
      </c>
      <c r="I4733" s="385"/>
      <c r="J4733" s="385"/>
      <c r="K4733" s="385"/>
      <c r="L4733" s="385"/>
      <c r="M4733" s="385"/>
      <c r="N4733" s="385"/>
      <c r="O4733" s="385"/>
      <c r="P4733" s="386"/>
      <c r="Q4733" s="386"/>
      <c r="R4733" s="387"/>
    </row>
    <row r="4734" spans="1:18" ht="15" customHeight="1" x14ac:dyDescent="0.3">
      <c r="A4734" s="383" t="str">
        <f ca="1">IF(ISBLANK(B4734),"",IFERROR(INDIRECT("'Geotech Log'!J"&amp;MATCH(B4734,'Geotech Log'!K:K,1)),""))</f>
        <v/>
      </c>
      <c r="B4734" s="384"/>
      <c r="C4734" s="384"/>
      <c r="D4734" s="385"/>
      <c r="E4734" s="385"/>
      <c r="F4734" s="385"/>
      <c r="G4734" s="385"/>
      <c r="H4734" s="385" t="s">
        <v>1184</v>
      </c>
      <c r="I4734" s="385"/>
      <c r="J4734" s="385"/>
      <c r="K4734" s="385"/>
      <c r="L4734" s="385"/>
      <c r="M4734" s="385"/>
      <c r="N4734" s="385"/>
      <c r="O4734" s="385"/>
      <c r="P4734" s="386"/>
      <c r="Q4734" s="386"/>
      <c r="R4734" s="387"/>
    </row>
    <row r="4735" spans="1:18" ht="15" customHeight="1" x14ac:dyDescent="0.3">
      <c r="A4735" s="383" t="str">
        <f ca="1">IF(ISBLANK(B4735),"",IFERROR(INDIRECT("'Geotech Log'!J"&amp;MATCH(B4735,'Geotech Log'!K:K,1)),""))</f>
        <v/>
      </c>
      <c r="B4735" s="384"/>
      <c r="C4735" s="384"/>
      <c r="D4735" s="385"/>
      <c r="E4735" s="385"/>
      <c r="F4735" s="385"/>
      <c r="G4735" s="385"/>
      <c r="H4735" s="385" t="s">
        <v>1184</v>
      </c>
      <c r="I4735" s="385"/>
      <c r="J4735" s="385"/>
      <c r="K4735" s="385"/>
      <c r="L4735" s="385"/>
      <c r="M4735" s="385"/>
      <c r="N4735" s="385"/>
      <c r="O4735" s="385"/>
      <c r="P4735" s="386"/>
      <c r="Q4735" s="386"/>
      <c r="R4735" s="387"/>
    </row>
    <row r="4736" spans="1:18" ht="15" customHeight="1" x14ac:dyDescent="0.3">
      <c r="A4736" s="383" t="str">
        <f ca="1">IF(ISBLANK(B4736),"",IFERROR(INDIRECT("'Geotech Log'!J"&amp;MATCH(B4736,'Geotech Log'!K:K,1)),""))</f>
        <v/>
      </c>
      <c r="B4736" s="384"/>
      <c r="C4736" s="384"/>
      <c r="D4736" s="385"/>
      <c r="E4736" s="385"/>
      <c r="F4736" s="385"/>
      <c r="G4736" s="385"/>
      <c r="H4736" s="385" t="s">
        <v>1184</v>
      </c>
      <c r="I4736" s="385"/>
      <c r="J4736" s="385"/>
      <c r="K4736" s="385"/>
      <c r="L4736" s="385"/>
      <c r="M4736" s="385"/>
      <c r="N4736" s="385"/>
      <c r="O4736" s="385"/>
      <c r="P4736" s="386"/>
      <c r="Q4736" s="386"/>
      <c r="R4736" s="387"/>
    </row>
    <row r="4737" spans="1:18" ht="15" customHeight="1" x14ac:dyDescent="0.3">
      <c r="A4737" s="383" t="str">
        <f ca="1">IF(ISBLANK(B4737),"",IFERROR(INDIRECT("'Geotech Log'!J"&amp;MATCH(B4737,'Geotech Log'!K:K,1)),""))</f>
        <v/>
      </c>
      <c r="B4737" s="384"/>
      <c r="C4737" s="384"/>
      <c r="D4737" s="385"/>
      <c r="E4737" s="385"/>
      <c r="F4737" s="385"/>
      <c r="G4737" s="385"/>
      <c r="H4737" s="385" t="s">
        <v>1184</v>
      </c>
      <c r="I4737" s="385"/>
      <c r="J4737" s="385"/>
      <c r="K4737" s="385"/>
      <c r="L4737" s="385"/>
      <c r="M4737" s="385"/>
      <c r="N4737" s="385"/>
      <c r="O4737" s="385"/>
      <c r="P4737" s="386"/>
      <c r="Q4737" s="386"/>
      <c r="R4737" s="387"/>
    </row>
    <row r="4738" spans="1:18" ht="15" customHeight="1" x14ac:dyDescent="0.3">
      <c r="A4738" s="383" t="str">
        <f ca="1">IF(ISBLANK(B4738),"",IFERROR(INDIRECT("'Geotech Log'!J"&amp;MATCH(B4738,'Geotech Log'!K:K,1)),""))</f>
        <v/>
      </c>
      <c r="B4738" s="384"/>
      <c r="C4738" s="384"/>
      <c r="D4738" s="385"/>
      <c r="E4738" s="385"/>
      <c r="F4738" s="385"/>
      <c r="G4738" s="385"/>
      <c r="H4738" s="385" t="s">
        <v>1184</v>
      </c>
      <c r="I4738" s="385"/>
      <c r="J4738" s="385"/>
      <c r="K4738" s="385"/>
      <c r="L4738" s="385"/>
      <c r="M4738" s="385"/>
      <c r="N4738" s="385"/>
      <c r="O4738" s="385"/>
      <c r="P4738" s="386"/>
      <c r="Q4738" s="386"/>
      <c r="R4738" s="387"/>
    </row>
    <row r="4739" spans="1:18" ht="15" customHeight="1" x14ac:dyDescent="0.3">
      <c r="A4739" s="383" t="str">
        <f ca="1">IF(ISBLANK(B4739),"",IFERROR(INDIRECT("'Geotech Log'!J"&amp;MATCH(B4739,'Geotech Log'!K:K,1)),""))</f>
        <v/>
      </c>
      <c r="B4739" s="384"/>
      <c r="C4739" s="384"/>
      <c r="D4739" s="385"/>
      <c r="E4739" s="385"/>
      <c r="F4739" s="385"/>
      <c r="G4739" s="385"/>
      <c r="H4739" s="385" t="s">
        <v>1184</v>
      </c>
      <c r="I4739" s="385"/>
      <c r="J4739" s="385"/>
      <c r="K4739" s="385"/>
      <c r="L4739" s="385"/>
      <c r="M4739" s="385"/>
      <c r="N4739" s="385"/>
      <c r="O4739" s="385"/>
      <c r="P4739" s="386"/>
      <c r="Q4739" s="386"/>
      <c r="R4739" s="387"/>
    </row>
    <row r="4740" spans="1:18" ht="15" customHeight="1" x14ac:dyDescent="0.3">
      <c r="A4740" s="383" t="str">
        <f ca="1">IF(ISBLANK(B4740),"",IFERROR(INDIRECT("'Geotech Log'!J"&amp;MATCH(B4740,'Geotech Log'!K:K,1)),""))</f>
        <v/>
      </c>
      <c r="B4740" s="384"/>
      <c r="C4740" s="384"/>
      <c r="D4740" s="385"/>
      <c r="E4740" s="385"/>
      <c r="F4740" s="385"/>
      <c r="G4740" s="385"/>
      <c r="H4740" s="385" t="s">
        <v>1184</v>
      </c>
      <c r="I4740" s="385"/>
      <c r="J4740" s="385"/>
      <c r="K4740" s="385"/>
      <c r="L4740" s="385"/>
      <c r="M4740" s="385"/>
      <c r="N4740" s="385"/>
      <c r="O4740" s="385"/>
      <c r="P4740" s="386"/>
      <c r="Q4740" s="386"/>
      <c r="R4740" s="387"/>
    </row>
    <row r="4741" spans="1:18" ht="15" customHeight="1" x14ac:dyDescent="0.3">
      <c r="A4741" s="383" t="str">
        <f ca="1">IF(ISBLANK(B4741),"",IFERROR(INDIRECT("'Geotech Log'!J"&amp;MATCH(B4741,'Geotech Log'!K:K,1)),""))</f>
        <v/>
      </c>
      <c r="B4741" s="384"/>
      <c r="C4741" s="384"/>
      <c r="D4741" s="385"/>
      <c r="E4741" s="385"/>
      <c r="F4741" s="385"/>
      <c r="G4741" s="385"/>
      <c r="H4741" s="385" t="s">
        <v>1184</v>
      </c>
      <c r="I4741" s="385"/>
      <c r="J4741" s="385"/>
      <c r="K4741" s="385"/>
      <c r="L4741" s="385"/>
      <c r="M4741" s="385"/>
      <c r="N4741" s="385"/>
      <c r="O4741" s="385"/>
      <c r="P4741" s="386"/>
      <c r="Q4741" s="386"/>
      <c r="R4741" s="387"/>
    </row>
    <row r="4742" spans="1:18" ht="15" customHeight="1" x14ac:dyDescent="0.3">
      <c r="A4742" s="383" t="str">
        <f ca="1">IF(ISBLANK(B4742),"",IFERROR(INDIRECT("'Geotech Log'!J"&amp;MATCH(B4742,'Geotech Log'!K:K,1)),""))</f>
        <v/>
      </c>
      <c r="B4742" s="384"/>
      <c r="C4742" s="384"/>
      <c r="D4742" s="385"/>
      <c r="E4742" s="385"/>
      <c r="F4742" s="385"/>
      <c r="G4742" s="385"/>
      <c r="H4742" s="385" t="s">
        <v>1184</v>
      </c>
      <c r="I4742" s="385"/>
      <c r="J4742" s="385"/>
      <c r="K4742" s="385"/>
      <c r="L4742" s="385"/>
      <c r="M4742" s="385"/>
      <c r="N4742" s="385"/>
      <c r="O4742" s="385"/>
      <c r="P4742" s="386"/>
      <c r="Q4742" s="386"/>
      <c r="R4742" s="387"/>
    </row>
    <row r="4743" spans="1:18" ht="15" customHeight="1" x14ac:dyDescent="0.3">
      <c r="A4743" s="383" t="str">
        <f ca="1">IF(ISBLANK(B4743),"",IFERROR(INDIRECT("'Geotech Log'!J"&amp;MATCH(B4743,'Geotech Log'!K:K,1)),""))</f>
        <v/>
      </c>
      <c r="B4743" s="384"/>
      <c r="C4743" s="384"/>
      <c r="D4743" s="385"/>
      <c r="E4743" s="385"/>
      <c r="F4743" s="385"/>
      <c r="G4743" s="385"/>
      <c r="H4743" s="385" t="s">
        <v>1184</v>
      </c>
      <c r="I4743" s="385"/>
      <c r="J4743" s="385"/>
      <c r="K4743" s="385"/>
      <c r="L4743" s="385"/>
      <c r="M4743" s="385"/>
      <c r="N4743" s="385"/>
      <c r="O4743" s="385"/>
      <c r="P4743" s="386"/>
      <c r="Q4743" s="386"/>
      <c r="R4743" s="387"/>
    </row>
    <row r="4744" spans="1:18" ht="15" customHeight="1" x14ac:dyDescent="0.3">
      <c r="A4744" s="383" t="str">
        <f ca="1">IF(ISBLANK(B4744),"",IFERROR(INDIRECT("'Geotech Log'!J"&amp;MATCH(B4744,'Geotech Log'!K:K,1)),""))</f>
        <v/>
      </c>
      <c r="B4744" s="384"/>
      <c r="C4744" s="384"/>
      <c r="D4744" s="385"/>
      <c r="E4744" s="385"/>
      <c r="F4744" s="385"/>
      <c r="G4744" s="385"/>
      <c r="H4744" s="385" t="s">
        <v>1184</v>
      </c>
      <c r="I4744" s="385"/>
      <c r="J4744" s="385"/>
      <c r="K4744" s="385"/>
      <c r="L4744" s="385"/>
      <c r="M4744" s="385"/>
      <c r="N4744" s="385"/>
      <c r="O4744" s="385"/>
      <c r="P4744" s="386"/>
      <c r="Q4744" s="386"/>
      <c r="R4744" s="387"/>
    </row>
    <row r="4745" spans="1:18" ht="15" customHeight="1" x14ac:dyDescent="0.3">
      <c r="A4745" s="383" t="str">
        <f ca="1">IF(ISBLANK(B4745),"",IFERROR(INDIRECT("'Geotech Log'!J"&amp;MATCH(B4745,'Geotech Log'!K:K,1)),""))</f>
        <v/>
      </c>
      <c r="B4745" s="384"/>
      <c r="C4745" s="384"/>
      <c r="D4745" s="385"/>
      <c r="E4745" s="385"/>
      <c r="F4745" s="385"/>
      <c r="G4745" s="385"/>
      <c r="H4745" s="385" t="s">
        <v>1184</v>
      </c>
      <c r="I4745" s="385"/>
      <c r="J4745" s="385"/>
      <c r="K4745" s="385"/>
      <c r="L4745" s="385"/>
      <c r="M4745" s="385"/>
      <c r="N4745" s="385"/>
      <c r="O4745" s="385"/>
      <c r="P4745" s="386"/>
      <c r="Q4745" s="386"/>
      <c r="R4745" s="387"/>
    </row>
    <row r="4746" spans="1:18" ht="15" customHeight="1" x14ac:dyDescent="0.3">
      <c r="A4746" s="383" t="str">
        <f ca="1">IF(ISBLANK(B4746),"",IFERROR(INDIRECT("'Geotech Log'!J"&amp;MATCH(B4746,'Geotech Log'!K:K,1)),""))</f>
        <v/>
      </c>
      <c r="B4746" s="384"/>
      <c r="C4746" s="384"/>
      <c r="D4746" s="385"/>
      <c r="E4746" s="385"/>
      <c r="F4746" s="385"/>
      <c r="G4746" s="385"/>
      <c r="H4746" s="385" t="s">
        <v>1184</v>
      </c>
      <c r="I4746" s="385"/>
      <c r="J4746" s="385"/>
      <c r="K4746" s="385"/>
      <c r="L4746" s="385"/>
      <c r="M4746" s="385"/>
      <c r="N4746" s="385"/>
      <c r="O4746" s="385"/>
      <c r="P4746" s="386"/>
      <c r="Q4746" s="386"/>
      <c r="R4746" s="387"/>
    </row>
    <row r="4747" spans="1:18" ht="15" customHeight="1" x14ac:dyDescent="0.3">
      <c r="A4747" s="383" t="str">
        <f ca="1">IF(ISBLANK(B4747),"",IFERROR(INDIRECT("'Geotech Log'!J"&amp;MATCH(B4747,'Geotech Log'!K:K,1)),""))</f>
        <v/>
      </c>
      <c r="B4747" s="384"/>
      <c r="C4747" s="384"/>
      <c r="D4747" s="385"/>
      <c r="E4747" s="385"/>
      <c r="F4747" s="385"/>
      <c r="G4747" s="385"/>
      <c r="H4747" s="385" t="s">
        <v>1184</v>
      </c>
      <c r="I4747" s="385"/>
      <c r="J4747" s="385"/>
      <c r="K4747" s="385"/>
      <c r="L4747" s="385"/>
      <c r="M4747" s="385"/>
      <c r="N4747" s="385"/>
      <c r="O4747" s="385"/>
      <c r="P4747" s="386"/>
      <c r="Q4747" s="386"/>
      <c r="R4747" s="387"/>
    </row>
    <row r="4748" spans="1:18" ht="15" customHeight="1" x14ac:dyDescent="0.3">
      <c r="A4748" s="383" t="str">
        <f ca="1">IF(ISBLANK(B4748),"",IFERROR(INDIRECT("'Geotech Log'!J"&amp;MATCH(B4748,'Geotech Log'!K:K,1)),""))</f>
        <v/>
      </c>
      <c r="B4748" s="384"/>
      <c r="C4748" s="384"/>
      <c r="D4748" s="385"/>
      <c r="E4748" s="385"/>
      <c r="F4748" s="385"/>
      <c r="G4748" s="385"/>
      <c r="H4748" s="385" t="s">
        <v>1184</v>
      </c>
      <c r="I4748" s="385"/>
      <c r="J4748" s="385"/>
      <c r="K4748" s="385"/>
      <c r="L4748" s="385"/>
      <c r="M4748" s="385"/>
      <c r="N4748" s="385"/>
      <c r="O4748" s="385"/>
      <c r="P4748" s="386"/>
      <c r="Q4748" s="386"/>
      <c r="R4748" s="387"/>
    </row>
    <row r="4749" spans="1:18" ht="15" customHeight="1" x14ac:dyDescent="0.3">
      <c r="A4749" s="383" t="str">
        <f ca="1">IF(ISBLANK(B4749),"",IFERROR(INDIRECT("'Geotech Log'!J"&amp;MATCH(B4749,'Geotech Log'!K:K,1)),""))</f>
        <v/>
      </c>
      <c r="B4749" s="384"/>
      <c r="C4749" s="384"/>
      <c r="D4749" s="385"/>
      <c r="E4749" s="385"/>
      <c r="F4749" s="385"/>
      <c r="G4749" s="385"/>
      <c r="H4749" s="385" t="s">
        <v>1184</v>
      </c>
      <c r="I4749" s="385"/>
      <c r="J4749" s="385"/>
      <c r="K4749" s="385"/>
      <c r="L4749" s="385"/>
      <c r="M4749" s="385"/>
      <c r="N4749" s="385"/>
      <c r="O4749" s="385"/>
      <c r="P4749" s="386"/>
      <c r="Q4749" s="386"/>
      <c r="R4749" s="387"/>
    </row>
    <row r="4750" spans="1:18" ht="15" customHeight="1" x14ac:dyDescent="0.3">
      <c r="A4750" s="383" t="str">
        <f ca="1">IF(ISBLANK(B4750),"",IFERROR(INDIRECT("'Geotech Log'!J"&amp;MATCH(B4750,'Geotech Log'!K:K,1)),""))</f>
        <v/>
      </c>
      <c r="B4750" s="384"/>
      <c r="C4750" s="384"/>
      <c r="D4750" s="385"/>
      <c r="E4750" s="385"/>
      <c r="F4750" s="385"/>
      <c r="G4750" s="385"/>
      <c r="H4750" s="385" t="s">
        <v>1184</v>
      </c>
      <c r="I4750" s="385"/>
      <c r="J4750" s="385"/>
      <c r="K4750" s="385"/>
      <c r="L4750" s="385"/>
      <c r="M4750" s="385"/>
      <c r="N4750" s="385"/>
      <c r="O4750" s="385"/>
      <c r="P4750" s="386"/>
      <c r="Q4750" s="386"/>
      <c r="R4750" s="387"/>
    </row>
    <row r="4751" spans="1:18" ht="15" customHeight="1" x14ac:dyDescent="0.3">
      <c r="A4751" s="383" t="str">
        <f ca="1">IF(ISBLANK(B4751),"",IFERROR(INDIRECT("'Geotech Log'!J"&amp;MATCH(B4751,'Geotech Log'!K:K,1)),""))</f>
        <v/>
      </c>
      <c r="B4751" s="384"/>
      <c r="C4751" s="384"/>
      <c r="D4751" s="385"/>
      <c r="E4751" s="385"/>
      <c r="F4751" s="385"/>
      <c r="G4751" s="385"/>
      <c r="H4751" s="385" t="s">
        <v>1184</v>
      </c>
      <c r="I4751" s="385"/>
      <c r="J4751" s="385"/>
      <c r="K4751" s="385"/>
      <c r="L4751" s="385"/>
      <c r="M4751" s="385"/>
      <c r="N4751" s="385"/>
      <c r="O4751" s="385"/>
      <c r="P4751" s="386"/>
      <c r="Q4751" s="386"/>
      <c r="R4751" s="387"/>
    </row>
    <row r="4752" spans="1:18" ht="15" customHeight="1" x14ac:dyDescent="0.3">
      <c r="A4752" s="383" t="str">
        <f ca="1">IF(ISBLANK(B4752),"",IFERROR(INDIRECT("'Geotech Log'!J"&amp;MATCH(B4752,'Geotech Log'!K:K,1)),""))</f>
        <v/>
      </c>
      <c r="B4752" s="384"/>
      <c r="C4752" s="384"/>
      <c r="D4752" s="385"/>
      <c r="E4752" s="385"/>
      <c r="F4752" s="385"/>
      <c r="G4752" s="385"/>
      <c r="H4752" s="385" t="s">
        <v>1184</v>
      </c>
      <c r="I4752" s="385"/>
      <c r="J4752" s="385"/>
      <c r="K4752" s="385"/>
      <c r="L4752" s="385"/>
      <c r="M4752" s="385"/>
      <c r="N4752" s="385"/>
      <c r="O4752" s="385"/>
      <c r="P4752" s="386"/>
      <c r="Q4752" s="386"/>
      <c r="R4752" s="387"/>
    </row>
    <row r="4753" spans="1:18" ht="15" customHeight="1" x14ac:dyDescent="0.3">
      <c r="A4753" s="383" t="str">
        <f ca="1">IF(ISBLANK(B4753),"",IFERROR(INDIRECT("'Geotech Log'!J"&amp;MATCH(B4753,'Geotech Log'!K:K,1)),""))</f>
        <v/>
      </c>
      <c r="B4753" s="384"/>
      <c r="C4753" s="384"/>
      <c r="D4753" s="385"/>
      <c r="E4753" s="385"/>
      <c r="F4753" s="385"/>
      <c r="G4753" s="385"/>
      <c r="H4753" s="385" t="s">
        <v>1184</v>
      </c>
      <c r="I4753" s="385"/>
      <c r="J4753" s="385"/>
      <c r="K4753" s="385"/>
      <c r="L4753" s="385"/>
      <c r="M4753" s="385"/>
      <c r="N4753" s="385"/>
      <c r="O4753" s="385"/>
      <c r="P4753" s="386"/>
      <c r="Q4753" s="386"/>
      <c r="R4753" s="387"/>
    </row>
    <row r="4754" spans="1:18" ht="15" customHeight="1" x14ac:dyDescent="0.3">
      <c r="A4754" s="383" t="str">
        <f ca="1">IF(ISBLANK(B4754),"",IFERROR(INDIRECT("'Geotech Log'!J"&amp;MATCH(B4754,'Geotech Log'!K:K,1)),""))</f>
        <v/>
      </c>
      <c r="B4754" s="384"/>
      <c r="C4754" s="384"/>
      <c r="D4754" s="385"/>
      <c r="E4754" s="385"/>
      <c r="F4754" s="385"/>
      <c r="G4754" s="385"/>
      <c r="H4754" s="385" t="s">
        <v>1184</v>
      </c>
      <c r="I4754" s="385"/>
      <c r="J4754" s="385"/>
      <c r="K4754" s="385"/>
      <c r="L4754" s="385"/>
      <c r="M4754" s="385"/>
      <c r="N4754" s="385"/>
      <c r="O4754" s="385"/>
      <c r="P4754" s="386"/>
      <c r="Q4754" s="386"/>
      <c r="R4754" s="387"/>
    </row>
    <row r="4755" spans="1:18" ht="15" customHeight="1" x14ac:dyDescent="0.3">
      <c r="A4755" s="383" t="str">
        <f ca="1">IF(ISBLANK(B4755),"",IFERROR(INDIRECT("'Geotech Log'!J"&amp;MATCH(B4755,'Geotech Log'!K:K,1)),""))</f>
        <v/>
      </c>
      <c r="B4755" s="384"/>
      <c r="C4755" s="384"/>
      <c r="D4755" s="385"/>
      <c r="E4755" s="385"/>
      <c r="F4755" s="385"/>
      <c r="G4755" s="385"/>
      <c r="H4755" s="385" t="s">
        <v>1184</v>
      </c>
      <c r="I4755" s="385"/>
      <c r="J4755" s="385"/>
      <c r="K4755" s="385"/>
      <c r="L4755" s="385"/>
      <c r="M4755" s="385"/>
      <c r="N4755" s="385"/>
      <c r="O4755" s="385"/>
      <c r="P4755" s="386"/>
      <c r="Q4755" s="386"/>
      <c r="R4755" s="387"/>
    </row>
    <row r="4756" spans="1:18" ht="15" customHeight="1" x14ac:dyDescent="0.3">
      <c r="A4756" s="383" t="str">
        <f ca="1">IF(ISBLANK(B4756),"",IFERROR(INDIRECT("'Geotech Log'!J"&amp;MATCH(B4756,'Geotech Log'!K:K,1)),""))</f>
        <v/>
      </c>
      <c r="B4756" s="384"/>
      <c r="C4756" s="384"/>
      <c r="D4756" s="385"/>
      <c r="E4756" s="385"/>
      <c r="F4756" s="385"/>
      <c r="G4756" s="385"/>
      <c r="H4756" s="385" t="s">
        <v>1184</v>
      </c>
      <c r="I4756" s="385"/>
      <c r="J4756" s="385"/>
      <c r="K4756" s="385"/>
      <c r="L4756" s="385"/>
      <c r="M4756" s="385"/>
      <c r="N4756" s="385"/>
      <c r="O4756" s="385"/>
      <c r="P4756" s="386"/>
      <c r="Q4756" s="386"/>
      <c r="R4756" s="387"/>
    </row>
    <row r="4757" spans="1:18" ht="15" customHeight="1" x14ac:dyDescent="0.3">
      <c r="A4757" s="383" t="str">
        <f ca="1">IF(ISBLANK(B4757),"",IFERROR(INDIRECT("'Geotech Log'!J"&amp;MATCH(B4757,'Geotech Log'!K:K,1)),""))</f>
        <v/>
      </c>
      <c r="B4757" s="384"/>
      <c r="C4757" s="384"/>
      <c r="D4757" s="385"/>
      <c r="E4757" s="385"/>
      <c r="F4757" s="385"/>
      <c r="G4757" s="385"/>
      <c r="H4757" s="385" t="s">
        <v>1184</v>
      </c>
      <c r="I4757" s="385"/>
      <c r="J4757" s="385"/>
      <c r="K4757" s="385"/>
      <c r="L4757" s="385"/>
      <c r="M4757" s="385"/>
      <c r="N4757" s="385"/>
      <c r="O4757" s="385"/>
      <c r="P4757" s="386"/>
      <c r="Q4757" s="386"/>
      <c r="R4757" s="387"/>
    </row>
    <row r="4758" spans="1:18" ht="15" customHeight="1" x14ac:dyDescent="0.3">
      <c r="A4758" s="383" t="str">
        <f ca="1">IF(ISBLANK(B4758),"",IFERROR(INDIRECT("'Geotech Log'!J"&amp;MATCH(B4758,'Geotech Log'!K:K,1)),""))</f>
        <v/>
      </c>
      <c r="B4758" s="384"/>
      <c r="C4758" s="384"/>
      <c r="D4758" s="385"/>
      <c r="E4758" s="385"/>
      <c r="F4758" s="385"/>
      <c r="G4758" s="385"/>
      <c r="H4758" s="385" t="s">
        <v>1184</v>
      </c>
      <c r="I4758" s="385"/>
      <c r="J4758" s="385"/>
      <c r="K4758" s="385"/>
      <c r="L4758" s="385"/>
      <c r="M4758" s="385"/>
      <c r="N4758" s="385"/>
      <c r="O4758" s="385"/>
      <c r="P4758" s="386"/>
      <c r="Q4758" s="386"/>
      <c r="R4758" s="387"/>
    </row>
    <row r="4759" spans="1:18" ht="15" customHeight="1" x14ac:dyDescent="0.3">
      <c r="A4759" s="383" t="str">
        <f ca="1">IF(ISBLANK(B4759),"",IFERROR(INDIRECT("'Geotech Log'!J"&amp;MATCH(B4759,'Geotech Log'!K:K,1)),""))</f>
        <v/>
      </c>
      <c r="B4759" s="384"/>
      <c r="C4759" s="384"/>
      <c r="D4759" s="385"/>
      <c r="E4759" s="385"/>
      <c r="F4759" s="385"/>
      <c r="G4759" s="385"/>
      <c r="H4759" s="385" t="s">
        <v>1184</v>
      </c>
      <c r="I4759" s="385"/>
      <c r="J4759" s="385"/>
      <c r="K4759" s="385"/>
      <c r="L4759" s="385"/>
      <c r="M4759" s="385"/>
      <c r="N4759" s="385"/>
      <c r="O4759" s="385"/>
      <c r="P4759" s="386"/>
      <c r="Q4759" s="386"/>
      <c r="R4759" s="387"/>
    </row>
    <row r="4760" spans="1:18" ht="15" customHeight="1" x14ac:dyDescent="0.3">
      <c r="A4760" s="383" t="str">
        <f ca="1">IF(ISBLANK(B4760),"",IFERROR(INDIRECT("'Geotech Log'!J"&amp;MATCH(B4760,'Geotech Log'!K:K,1)),""))</f>
        <v/>
      </c>
      <c r="B4760" s="384"/>
      <c r="C4760" s="384"/>
      <c r="D4760" s="385"/>
      <c r="E4760" s="385"/>
      <c r="F4760" s="385"/>
      <c r="G4760" s="385"/>
      <c r="H4760" s="385" t="s">
        <v>1184</v>
      </c>
      <c r="I4760" s="385"/>
      <c r="J4760" s="385"/>
      <c r="K4760" s="385"/>
      <c r="L4760" s="385"/>
      <c r="M4760" s="385"/>
      <c r="N4760" s="385"/>
      <c r="O4760" s="385"/>
      <c r="P4760" s="386"/>
      <c r="Q4760" s="386"/>
      <c r="R4760" s="387"/>
    </row>
    <row r="4761" spans="1:18" ht="15" customHeight="1" x14ac:dyDescent="0.3">
      <c r="A4761" s="383" t="str">
        <f ca="1">IF(ISBLANK(B4761),"",IFERROR(INDIRECT("'Geotech Log'!J"&amp;MATCH(B4761,'Geotech Log'!K:K,1)),""))</f>
        <v/>
      </c>
      <c r="B4761" s="384"/>
      <c r="C4761" s="384"/>
      <c r="D4761" s="385"/>
      <c r="E4761" s="385"/>
      <c r="F4761" s="385"/>
      <c r="G4761" s="385"/>
      <c r="H4761" s="385" t="s">
        <v>1184</v>
      </c>
      <c r="I4761" s="385"/>
      <c r="J4761" s="385"/>
      <c r="K4761" s="385"/>
      <c r="L4761" s="385"/>
      <c r="M4761" s="385"/>
      <c r="N4761" s="385"/>
      <c r="O4761" s="385"/>
      <c r="P4761" s="386"/>
      <c r="Q4761" s="386"/>
      <c r="R4761" s="387"/>
    </row>
    <row r="4762" spans="1:18" ht="15" customHeight="1" x14ac:dyDescent="0.3">
      <c r="A4762" s="383" t="str">
        <f ca="1">IF(ISBLANK(B4762),"",IFERROR(INDIRECT("'Geotech Log'!J"&amp;MATCH(B4762,'Geotech Log'!K:K,1)),""))</f>
        <v/>
      </c>
      <c r="B4762" s="384"/>
      <c r="C4762" s="384"/>
      <c r="D4762" s="385"/>
      <c r="E4762" s="385"/>
      <c r="F4762" s="385"/>
      <c r="G4762" s="385"/>
      <c r="H4762" s="385" t="s">
        <v>1184</v>
      </c>
      <c r="I4762" s="385"/>
      <c r="J4762" s="385"/>
      <c r="K4762" s="385"/>
      <c r="L4762" s="385"/>
      <c r="M4762" s="385"/>
      <c r="N4762" s="385"/>
      <c r="O4762" s="385"/>
      <c r="P4762" s="386"/>
      <c r="Q4762" s="386"/>
      <c r="R4762" s="387"/>
    </row>
    <row r="4763" spans="1:18" ht="15" customHeight="1" x14ac:dyDescent="0.3">
      <c r="A4763" s="383" t="str">
        <f ca="1">IF(ISBLANK(B4763),"",IFERROR(INDIRECT("'Geotech Log'!J"&amp;MATCH(B4763,'Geotech Log'!K:K,1)),""))</f>
        <v/>
      </c>
      <c r="B4763" s="384"/>
      <c r="C4763" s="384"/>
      <c r="D4763" s="385"/>
      <c r="E4763" s="385"/>
      <c r="F4763" s="385"/>
      <c r="G4763" s="385"/>
      <c r="H4763" s="385" t="s">
        <v>1184</v>
      </c>
      <c r="I4763" s="385"/>
      <c r="J4763" s="385"/>
      <c r="K4763" s="385"/>
      <c r="L4763" s="385"/>
      <c r="M4763" s="385"/>
      <c r="N4763" s="385"/>
      <c r="O4763" s="385"/>
      <c r="P4763" s="386"/>
      <c r="Q4763" s="386"/>
      <c r="R4763" s="387"/>
    </row>
    <row r="4764" spans="1:18" ht="15" customHeight="1" x14ac:dyDescent="0.3">
      <c r="A4764" s="383" t="str">
        <f ca="1">IF(ISBLANK(B4764),"",IFERROR(INDIRECT("'Geotech Log'!J"&amp;MATCH(B4764,'Geotech Log'!K:K,1)),""))</f>
        <v/>
      </c>
      <c r="B4764" s="384"/>
      <c r="C4764" s="384"/>
      <c r="D4764" s="385"/>
      <c r="E4764" s="385"/>
      <c r="F4764" s="385"/>
      <c r="G4764" s="385"/>
      <c r="H4764" s="385" t="s">
        <v>1184</v>
      </c>
      <c r="I4764" s="385"/>
      <c r="J4764" s="385"/>
      <c r="K4764" s="385"/>
      <c r="L4764" s="385"/>
      <c r="M4764" s="385"/>
      <c r="N4764" s="385"/>
      <c r="O4764" s="385"/>
      <c r="P4764" s="386"/>
      <c r="Q4764" s="386"/>
      <c r="R4764" s="387"/>
    </row>
    <row r="4765" spans="1:18" ht="15" customHeight="1" x14ac:dyDescent="0.3">
      <c r="A4765" s="383" t="str">
        <f ca="1">IF(ISBLANK(B4765),"",IFERROR(INDIRECT("'Geotech Log'!J"&amp;MATCH(B4765,'Geotech Log'!K:K,1)),""))</f>
        <v/>
      </c>
      <c r="B4765" s="384"/>
      <c r="C4765" s="384"/>
      <c r="D4765" s="385"/>
      <c r="E4765" s="385"/>
      <c r="F4765" s="385"/>
      <c r="G4765" s="385"/>
      <c r="H4765" s="385" t="s">
        <v>1184</v>
      </c>
      <c r="I4765" s="385"/>
      <c r="J4765" s="385"/>
      <c r="K4765" s="385"/>
      <c r="L4765" s="385"/>
      <c r="M4765" s="385"/>
      <c r="N4765" s="385"/>
      <c r="O4765" s="385"/>
      <c r="P4765" s="386"/>
      <c r="Q4765" s="386"/>
      <c r="R4765" s="387"/>
    </row>
    <row r="4766" spans="1:18" ht="15" customHeight="1" x14ac:dyDescent="0.3">
      <c r="A4766" s="383" t="str">
        <f ca="1">IF(ISBLANK(B4766),"",IFERROR(INDIRECT("'Geotech Log'!J"&amp;MATCH(B4766,'Geotech Log'!K:K,1)),""))</f>
        <v/>
      </c>
      <c r="B4766" s="384"/>
      <c r="C4766" s="384"/>
      <c r="D4766" s="385"/>
      <c r="E4766" s="385"/>
      <c r="F4766" s="385"/>
      <c r="G4766" s="385"/>
      <c r="H4766" s="385" t="s">
        <v>1184</v>
      </c>
      <c r="I4766" s="385"/>
      <c r="J4766" s="385"/>
      <c r="K4766" s="385"/>
      <c r="L4766" s="385"/>
      <c r="M4766" s="385"/>
      <c r="N4766" s="385"/>
      <c r="O4766" s="385"/>
      <c r="P4766" s="386"/>
      <c r="Q4766" s="386"/>
      <c r="R4766" s="387"/>
    </row>
    <row r="4767" spans="1:18" ht="15" customHeight="1" x14ac:dyDescent="0.3">
      <c r="A4767" s="383" t="str">
        <f ca="1">IF(ISBLANK(B4767),"",IFERROR(INDIRECT("'Geotech Log'!J"&amp;MATCH(B4767,'Geotech Log'!K:K,1)),""))</f>
        <v/>
      </c>
      <c r="B4767" s="384"/>
      <c r="C4767" s="384"/>
      <c r="D4767" s="385"/>
      <c r="E4767" s="385"/>
      <c r="F4767" s="385"/>
      <c r="G4767" s="385"/>
      <c r="H4767" s="385" t="s">
        <v>1184</v>
      </c>
      <c r="I4767" s="385"/>
      <c r="J4767" s="385"/>
      <c r="K4767" s="385"/>
      <c r="L4767" s="385"/>
      <c r="M4767" s="385"/>
      <c r="N4767" s="385"/>
      <c r="O4767" s="385"/>
      <c r="P4767" s="386"/>
      <c r="Q4767" s="386"/>
      <c r="R4767" s="387"/>
    </row>
    <row r="4768" spans="1:18" ht="15" customHeight="1" x14ac:dyDescent="0.3">
      <c r="A4768" s="383" t="str">
        <f ca="1">IF(ISBLANK(B4768),"",IFERROR(INDIRECT("'Geotech Log'!J"&amp;MATCH(B4768,'Geotech Log'!K:K,1)),""))</f>
        <v/>
      </c>
      <c r="B4768" s="384"/>
      <c r="C4768" s="384"/>
      <c r="D4768" s="385"/>
      <c r="E4768" s="385"/>
      <c r="F4768" s="385"/>
      <c r="G4768" s="385"/>
      <c r="H4768" s="385" t="s">
        <v>1184</v>
      </c>
      <c r="I4768" s="385"/>
      <c r="J4768" s="385"/>
      <c r="K4768" s="385"/>
      <c r="L4768" s="385"/>
      <c r="M4768" s="385"/>
      <c r="N4768" s="385"/>
      <c r="O4768" s="385"/>
      <c r="P4768" s="386"/>
      <c r="Q4768" s="386"/>
      <c r="R4768" s="387"/>
    </row>
    <row r="4769" spans="1:18" ht="15" customHeight="1" x14ac:dyDescent="0.3">
      <c r="A4769" s="383" t="str">
        <f ca="1">IF(ISBLANK(B4769),"",IFERROR(INDIRECT("'Geotech Log'!J"&amp;MATCH(B4769,'Geotech Log'!K:K,1)),""))</f>
        <v/>
      </c>
      <c r="B4769" s="384"/>
      <c r="C4769" s="384"/>
      <c r="D4769" s="385"/>
      <c r="E4769" s="385"/>
      <c r="F4769" s="385"/>
      <c r="G4769" s="385"/>
      <c r="H4769" s="385" t="s">
        <v>1184</v>
      </c>
      <c r="I4769" s="385"/>
      <c r="J4769" s="385"/>
      <c r="K4769" s="385"/>
      <c r="L4769" s="385"/>
      <c r="M4769" s="385"/>
      <c r="N4769" s="385"/>
      <c r="O4769" s="385"/>
      <c r="P4769" s="386"/>
      <c r="Q4769" s="386"/>
      <c r="R4769" s="387"/>
    </row>
    <row r="4770" spans="1:18" ht="15" customHeight="1" x14ac:dyDescent="0.3">
      <c r="A4770" s="383" t="str">
        <f ca="1">IF(ISBLANK(B4770),"",IFERROR(INDIRECT("'Geotech Log'!J"&amp;MATCH(B4770,'Geotech Log'!K:K,1)),""))</f>
        <v/>
      </c>
      <c r="B4770" s="384"/>
      <c r="C4770" s="384"/>
      <c r="D4770" s="385"/>
      <c r="E4770" s="385"/>
      <c r="F4770" s="385"/>
      <c r="G4770" s="385"/>
      <c r="H4770" s="385" t="s">
        <v>1184</v>
      </c>
      <c r="I4770" s="385"/>
      <c r="J4770" s="385"/>
      <c r="K4770" s="385"/>
      <c r="L4770" s="385"/>
      <c r="M4770" s="385"/>
      <c r="N4770" s="385"/>
      <c r="O4770" s="385"/>
      <c r="P4770" s="386"/>
      <c r="Q4770" s="386"/>
      <c r="R4770" s="387"/>
    </row>
    <row r="4771" spans="1:18" ht="15" customHeight="1" x14ac:dyDescent="0.3">
      <c r="A4771" s="383" t="str">
        <f ca="1">IF(ISBLANK(B4771),"",IFERROR(INDIRECT("'Geotech Log'!J"&amp;MATCH(B4771,'Geotech Log'!K:K,1)),""))</f>
        <v/>
      </c>
      <c r="B4771" s="384"/>
      <c r="C4771" s="384"/>
      <c r="D4771" s="385"/>
      <c r="E4771" s="385"/>
      <c r="F4771" s="385"/>
      <c r="G4771" s="385"/>
      <c r="H4771" s="385" t="s">
        <v>1184</v>
      </c>
      <c r="I4771" s="385"/>
      <c r="J4771" s="385"/>
      <c r="K4771" s="385"/>
      <c r="L4771" s="385"/>
      <c r="M4771" s="385"/>
      <c r="N4771" s="385"/>
      <c r="O4771" s="385"/>
      <c r="P4771" s="386"/>
      <c r="Q4771" s="386"/>
      <c r="R4771" s="387"/>
    </row>
    <row r="4772" spans="1:18" ht="15" customHeight="1" x14ac:dyDescent="0.3">
      <c r="A4772" s="383" t="str">
        <f ca="1">IF(ISBLANK(B4772),"",IFERROR(INDIRECT("'Geotech Log'!J"&amp;MATCH(B4772,'Geotech Log'!K:K,1)),""))</f>
        <v/>
      </c>
      <c r="B4772" s="384"/>
      <c r="C4772" s="384"/>
      <c r="D4772" s="385"/>
      <c r="E4772" s="385"/>
      <c r="F4772" s="385"/>
      <c r="G4772" s="385"/>
      <c r="H4772" s="385" t="s">
        <v>1184</v>
      </c>
      <c r="I4772" s="385"/>
      <c r="J4772" s="385"/>
      <c r="K4772" s="385"/>
      <c r="L4772" s="385"/>
      <c r="M4772" s="385"/>
      <c r="N4772" s="385"/>
      <c r="O4772" s="385"/>
      <c r="P4772" s="386"/>
      <c r="Q4772" s="386"/>
      <c r="R4772" s="387"/>
    </row>
    <row r="4773" spans="1:18" ht="15" customHeight="1" x14ac:dyDescent="0.3">
      <c r="A4773" s="383" t="str">
        <f ca="1">IF(ISBLANK(B4773),"",IFERROR(INDIRECT("'Geotech Log'!J"&amp;MATCH(B4773,'Geotech Log'!K:K,1)),""))</f>
        <v/>
      </c>
      <c r="B4773" s="384"/>
      <c r="C4773" s="384"/>
      <c r="D4773" s="385"/>
      <c r="E4773" s="385"/>
      <c r="F4773" s="385"/>
      <c r="G4773" s="385"/>
      <c r="H4773" s="385" t="s">
        <v>1184</v>
      </c>
      <c r="I4773" s="385"/>
      <c r="J4773" s="385"/>
      <c r="K4773" s="385"/>
      <c r="L4773" s="385"/>
      <c r="M4773" s="385"/>
      <c r="N4773" s="385"/>
      <c r="O4773" s="385"/>
      <c r="P4773" s="386"/>
      <c r="Q4773" s="386"/>
      <c r="R4773" s="387"/>
    </row>
    <row r="4774" spans="1:18" ht="15" customHeight="1" x14ac:dyDescent="0.3">
      <c r="A4774" s="383" t="str">
        <f ca="1">IF(ISBLANK(B4774),"",IFERROR(INDIRECT("'Geotech Log'!J"&amp;MATCH(B4774,'Geotech Log'!K:K,1)),""))</f>
        <v/>
      </c>
      <c r="B4774" s="384"/>
      <c r="C4774" s="384"/>
      <c r="D4774" s="385"/>
      <c r="E4774" s="385"/>
      <c r="F4774" s="385"/>
      <c r="G4774" s="385"/>
      <c r="H4774" s="385" t="s">
        <v>1184</v>
      </c>
      <c r="I4774" s="385"/>
      <c r="J4774" s="385"/>
      <c r="K4774" s="385"/>
      <c r="L4774" s="385"/>
      <c r="M4774" s="385"/>
      <c r="N4774" s="385"/>
      <c r="O4774" s="385"/>
      <c r="P4774" s="386"/>
      <c r="Q4774" s="386"/>
      <c r="R4774" s="387"/>
    </row>
    <row r="4775" spans="1:18" ht="15" customHeight="1" x14ac:dyDescent="0.3">
      <c r="A4775" s="383" t="str">
        <f ca="1">IF(ISBLANK(B4775),"",IFERROR(INDIRECT("'Geotech Log'!J"&amp;MATCH(B4775,'Geotech Log'!K:K,1)),""))</f>
        <v/>
      </c>
      <c r="B4775" s="384"/>
      <c r="C4775" s="384"/>
      <c r="D4775" s="385"/>
      <c r="E4775" s="385"/>
      <c r="F4775" s="385"/>
      <c r="G4775" s="385"/>
      <c r="H4775" s="385" t="s">
        <v>1184</v>
      </c>
      <c r="I4775" s="385"/>
      <c r="J4775" s="385"/>
      <c r="K4775" s="385"/>
      <c r="L4775" s="385"/>
      <c r="M4775" s="385"/>
      <c r="N4775" s="385"/>
      <c r="O4775" s="385"/>
      <c r="P4775" s="386"/>
      <c r="Q4775" s="386"/>
      <c r="R4775" s="387"/>
    </row>
    <row r="4776" spans="1:18" ht="15" customHeight="1" x14ac:dyDescent="0.3">
      <c r="A4776" s="383" t="str">
        <f ca="1">IF(ISBLANK(B4776),"",IFERROR(INDIRECT("'Geotech Log'!J"&amp;MATCH(B4776,'Geotech Log'!K:K,1)),""))</f>
        <v/>
      </c>
      <c r="B4776" s="384"/>
      <c r="C4776" s="384"/>
      <c r="D4776" s="385"/>
      <c r="E4776" s="385"/>
      <c r="F4776" s="385"/>
      <c r="G4776" s="385"/>
      <c r="H4776" s="385" t="s">
        <v>1184</v>
      </c>
      <c r="I4776" s="385"/>
      <c r="J4776" s="385"/>
      <c r="K4776" s="385"/>
      <c r="L4776" s="385"/>
      <c r="M4776" s="385"/>
      <c r="N4776" s="385"/>
      <c r="O4776" s="385"/>
      <c r="P4776" s="386"/>
      <c r="Q4776" s="386"/>
      <c r="R4776" s="387"/>
    </row>
    <row r="4777" spans="1:18" ht="15" customHeight="1" x14ac:dyDescent="0.3">
      <c r="A4777" s="383" t="str">
        <f ca="1">IF(ISBLANK(B4777),"",IFERROR(INDIRECT("'Geotech Log'!J"&amp;MATCH(B4777,'Geotech Log'!K:K,1)),""))</f>
        <v/>
      </c>
      <c r="B4777" s="384"/>
      <c r="C4777" s="384"/>
      <c r="D4777" s="385"/>
      <c r="E4777" s="385"/>
      <c r="F4777" s="385"/>
      <c r="G4777" s="385"/>
      <c r="H4777" s="385" t="s">
        <v>1184</v>
      </c>
      <c r="I4777" s="385"/>
      <c r="J4777" s="385"/>
      <c r="K4777" s="385"/>
      <c r="L4777" s="385"/>
      <c r="M4777" s="385"/>
      <c r="N4777" s="385"/>
      <c r="O4777" s="385"/>
      <c r="P4777" s="386"/>
      <c r="Q4777" s="386"/>
      <c r="R4777" s="387"/>
    </row>
    <row r="4778" spans="1:18" ht="15" customHeight="1" x14ac:dyDescent="0.3">
      <c r="A4778" s="383" t="str">
        <f ca="1">IF(ISBLANK(B4778),"",IFERROR(INDIRECT("'Geotech Log'!J"&amp;MATCH(B4778,'Geotech Log'!K:K,1)),""))</f>
        <v/>
      </c>
      <c r="B4778" s="384"/>
      <c r="C4778" s="384"/>
      <c r="D4778" s="385"/>
      <c r="E4778" s="385"/>
      <c r="F4778" s="385"/>
      <c r="G4778" s="385"/>
      <c r="H4778" s="385" t="s">
        <v>1184</v>
      </c>
      <c r="I4778" s="385"/>
      <c r="J4778" s="385"/>
      <c r="K4778" s="385"/>
      <c r="L4778" s="385"/>
      <c r="M4778" s="385"/>
      <c r="N4778" s="385"/>
      <c r="O4778" s="385"/>
      <c r="P4778" s="386"/>
      <c r="Q4778" s="386"/>
      <c r="R4778" s="387"/>
    </row>
    <row r="4779" spans="1:18" ht="15" customHeight="1" x14ac:dyDescent="0.3">
      <c r="A4779" s="383" t="str">
        <f ca="1">IF(ISBLANK(B4779),"",IFERROR(INDIRECT("'Geotech Log'!J"&amp;MATCH(B4779,'Geotech Log'!K:K,1)),""))</f>
        <v/>
      </c>
      <c r="B4779" s="384"/>
      <c r="C4779" s="384"/>
      <c r="D4779" s="385"/>
      <c r="E4779" s="385"/>
      <c r="F4779" s="385"/>
      <c r="G4779" s="385"/>
      <c r="H4779" s="385" t="s">
        <v>1184</v>
      </c>
      <c r="I4779" s="385"/>
      <c r="J4779" s="385"/>
      <c r="K4779" s="385"/>
      <c r="L4779" s="385"/>
      <c r="M4779" s="385"/>
      <c r="N4779" s="385"/>
      <c r="O4779" s="385"/>
      <c r="P4779" s="386"/>
      <c r="Q4779" s="386"/>
      <c r="R4779" s="387"/>
    </row>
    <row r="4780" spans="1:18" ht="15" customHeight="1" x14ac:dyDescent="0.3">
      <c r="A4780" s="383" t="str">
        <f ca="1">IF(ISBLANK(B4780),"",IFERROR(INDIRECT("'Geotech Log'!J"&amp;MATCH(B4780,'Geotech Log'!K:K,1)),""))</f>
        <v/>
      </c>
      <c r="B4780" s="384"/>
      <c r="C4780" s="384"/>
      <c r="D4780" s="385"/>
      <c r="E4780" s="385"/>
      <c r="F4780" s="385"/>
      <c r="G4780" s="385"/>
      <c r="H4780" s="385" t="s">
        <v>1184</v>
      </c>
      <c r="I4780" s="385"/>
      <c r="J4780" s="385"/>
      <c r="K4780" s="385"/>
      <c r="L4780" s="385"/>
      <c r="M4780" s="385"/>
      <c r="N4780" s="385"/>
      <c r="O4780" s="385"/>
      <c r="P4780" s="386"/>
      <c r="Q4780" s="386"/>
      <c r="R4780" s="387"/>
    </row>
    <row r="4781" spans="1:18" ht="15" customHeight="1" x14ac:dyDescent="0.3">
      <c r="A4781" s="383" t="str">
        <f ca="1">IF(ISBLANK(B4781),"",IFERROR(INDIRECT("'Geotech Log'!J"&amp;MATCH(B4781,'Geotech Log'!K:K,1)),""))</f>
        <v/>
      </c>
      <c r="B4781" s="384"/>
      <c r="C4781" s="384"/>
      <c r="D4781" s="385"/>
      <c r="E4781" s="385"/>
      <c r="F4781" s="385"/>
      <c r="G4781" s="385"/>
      <c r="H4781" s="385" t="s">
        <v>1184</v>
      </c>
      <c r="I4781" s="385"/>
      <c r="J4781" s="385"/>
      <c r="K4781" s="385"/>
      <c r="L4781" s="385"/>
      <c r="M4781" s="385"/>
      <c r="N4781" s="385"/>
      <c r="O4781" s="385"/>
      <c r="P4781" s="386"/>
      <c r="Q4781" s="386"/>
      <c r="R4781" s="387"/>
    </row>
    <row r="4782" spans="1:18" ht="15" customHeight="1" x14ac:dyDescent="0.3">
      <c r="A4782" s="383" t="str">
        <f ca="1">IF(ISBLANK(B4782),"",IFERROR(INDIRECT("'Geotech Log'!J"&amp;MATCH(B4782,'Geotech Log'!K:K,1)),""))</f>
        <v/>
      </c>
      <c r="B4782" s="384"/>
      <c r="C4782" s="384"/>
      <c r="D4782" s="385"/>
      <c r="E4782" s="385"/>
      <c r="F4782" s="385"/>
      <c r="G4782" s="385"/>
      <c r="H4782" s="385" t="s">
        <v>1184</v>
      </c>
      <c r="I4782" s="385"/>
      <c r="J4782" s="385"/>
      <c r="K4782" s="385"/>
      <c r="L4782" s="385"/>
      <c r="M4782" s="385"/>
      <c r="N4782" s="385"/>
      <c r="O4782" s="385"/>
      <c r="P4782" s="386"/>
      <c r="Q4782" s="386"/>
      <c r="R4782" s="387"/>
    </row>
    <row r="4783" spans="1:18" ht="15" customHeight="1" x14ac:dyDescent="0.3">
      <c r="A4783" s="383" t="str">
        <f ca="1">IF(ISBLANK(B4783),"",IFERROR(INDIRECT("'Geotech Log'!J"&amp;MATCH(B4783,'Geotech Log'!K:K,1)),""))</f>
        <v/>
      </c>
      <c r="B4783" s="384"/>
      <c r="C4783" s="384"/>
      <c r="D4783" s="385"/>
      <c r="E4783" s="385"/>
      <c r="F4783" s="385"/>
      <c r="G4783" s="385"/>
      <c r="H4783" s="385" t="s">
        <v>1184</v>
      </c>
      <c r="I4783" s="385"/>
      <c r="J4783" s="385"/>
      <c r="K4783" s="385"/>
      <c r="L4783" s="385"/>
      <c r="M4783" s="385"/>
      <c r="N4783" s="385"/>
      <c r="O4783" s="385"/>
      <c r="P4783" s="386"/>
      <c r="Q4783" s="386"/>
      <c r="R4783" s="387"/>
    </row>
    <row r="4784" spans="1:18" ht="15" customHeight="1" x14ac:dyDescent="0.3">
      <c r="A4784" s="383" t="str">
        <f ca="1">IF(ISBLANK(B4784),"",IFERROR(INDIRECT("'Geotech Log'!J"&amp;MATCH(B4784,'Geotech Log'!K:K,1)),""))</f>
        <v/>
      </c>
      <c r="B4784" s="384"/>
      <c r="C4784" s="384"/>
      <c r="D4784" s="385"/>
      <c r="E4784" s="385"/>
      <c r="F4784" s="385"/>
      <c r="G4784" s="385"/>
      <c r="H4784" s="385" t="s">
        <v>1184</v>
      </c>
      <c r="I4784" s="385"/>
      <c r="J4784" s="385"/>
      <c r="K4784" s="385"/>
      <c r="L4784" s="385"/>
      <c r="M4784" s="385"/>
      <c r="N4784" s="385"/>
      <c r="O4784" s="385"/>
      <c r="P4784" s="386"/>
      <c r="Q4784" s="386"/>
      <c r="R4784" s="387"/>
    </row>
    <row r="4785" spans="1:18" ht="15" customHeight="1" x14ac:dyDescent="0.3">
      <c r="A4785" s="383" t="str">
        <f ca="1">IF(ISBLANK(B4785),"",IFERROR(INDIRECT("'Geotech Log'!J"&amp;MATCH(B4785,'Geotech Log'!K:K,1)),""))</f>
        <v/>
      </c>
      <c r="B4785" s="384"/>
      <c r="C4785" s="384"/>
      <c r="D4785" s="385"/>
      <c r="E4785" s="385"/>
      <c r="F4785" s="385"/>
      <c r="G4785" s="385"/>
      <c r="H4785" s="385" t="s">
        <v>1184</v>
      </c>
      <c r="I4785" s="385"/>
      <c r="J4785" s="385"/>
      <c r="K4785" s="385"/>
      <c r="L4785" s="385"/>
      <c r="M4785" s="385"/>
      <c r="N4785" s="385"/>
      <c r="O4785" s="385"/>
      <c r="P4785" s="386"/>
      <c r="Q4785" s="386"/>
      <c r="R4785" s="387"/>
    </row>
    <row r="4786" spans="1:18" ht="15" customHeight="1" x14ac:dyDescent="0.3">
      <c r="A4786" s="383" t="str">
        <f ca="1">IF(ISBLANK(B4786),"",IFERROR(INDIRECT("'Geotech Log'!J"&amp;MATCH(B4786,'Geotech Log'!K:K,1)),""))</f>
        <v/>
      </c>
      <c r="B4786" s="384"/>
      <c r="C4786" s="384"/>
      <c r="D4786" s="385"/>
      <c r="E4786" s="385"/>
      <c r="F4786" s="385"/>
      <c r="G4786" s="385"/>
      <c r="H4786" s="385" t="s">
        <v>1184</v>
      </c>
      <c r="I4786" s="385"/>
      <c r="J4786" s="385"/>
      <c r="K4786" s="385"/>
      <c r="L4786" s="385"/>
      <c r="M4786" s="385"/>
      <c r="N4786" s="385"/>
      <c r="O4786" s="385"/>
      <c r="P4786" s="386"/>
      <c r="Q4786" s="386"/>
      <c r="R4786" s="387"/>
    </row>
    <row r="4787" spans="1:18" ht="15" customHeight="1" x14ac:dyDescent="0.3">
      <c r="A4787" s="383" t="str">
        <f ca="1">IF(ISBLANK(B4787),"",IFERROR(INDIRECT("'Geotech Log'!J"&amp;MATCH(B4787,'Geotech Log'!K:K,1)),""))</f>
        <v/>
      </c>
      <c r="B4787" s="384"/>
      <c r="C4787" s="384"/>
      <c r="D4787" s="385"/>
      <c r="E4787" s="385"/>
      <c r="F4787" s="385"/>
      <c r="G4787" s="385"/>
      <c r="H4787" s="385" t="s">
        <v>1184</v>
      </c>
      <c r="I4787" s="385"/>
      <c r="J4787" s="385"/>
      <c r="K4787" s="385"/>
      <c r="L4787" s="385"/>
      <c r="M4787" s="385"/>
      <c r="N4787" s="385"/>
      <c r="O4787" s="385"/>
      <c r="P4787" s="386"/>
      <c r="Q4787" s="386"/>
      <c r="R4787" s="387"/>
    </row>
    <row r="4788" spans="1:18" ht="15" customHeight="1" x14ac:dyDescent="0.3">
      <c r="A4788" s="383" t="str">
        <f ca="1">IF(ISBLANK(B4788),"",IFERROR(INDIRECT("'Geotech Log'!J"&amp;MATCH(B4788,'Geotech Log'!K:K,1)),""))</f>
        <v/>
      </c>
      <c r="B4788" s="384"/>
      <c r="C4788" s="384"/>
      <c r="D4788" s="385"/>
      <c r="E4788" s="385"/>
      <c r="F4788" s="385"/>
      <c r="G4788" s="385"/>
      <c r="H4788" s="385" t="s">
        <v>1184</v>
      </c>
      <c r="I4788" s="385"/>
      <c r="J4788" s="385"/>
      <c r="K4788" s="385"/>
      <c r="L4788" s="385"/>
      <c r="M4788" s="385"/>
      <c r="N4788" s="385"/>
      <c r="O4788" s="385"/>
      <c r="P4788" s="386"/>
      <c r="Q4788" s="386"/>
      <c r="R4788" s="387"/>
    </row>
    <row r="4789" spans="1:18" ht="15" customHeight="1" x14ac:dyDescent="0.3">
      <c r="A4789" s="383" t="str">
        <f ca="1">IF(ISBLANK(B4789),"",IFERROR(INDIRECT("'Geotech Log'!J"&amp;MATCH(B4789,'Geotech Log'!K:K,1)),""))</f>
        <v/>
      </c>
      <c r="B4789" s="384"/>
      <c r="C4789" s="384"/>
      <c r="D4789" s="385"/>
      <c r="E4789" s="385"/>
      <c r="F4789" s="385"/>
      <c r="G4789" s="385"/>
      <c r="H4789" s="385" t="s">
        <v>1184</v>
      </c>
      <c r="I4789" s="385"/>
      <c r="J4789" s="385"/>
      <c r="K4789" s="385"/>
      <c r="L4789" s="385"/>
      <c r="M4789" s="385"/>
      <c r="N4789" s="385"/>
      <c r="O4789" s="385"/>
      <c r="P4789" s="386"/>
      <c r="Q4789" s="386"/>
      <c r="R4789" s="387"/>
    </row>
    <row r="4790" spans="1:18" ht="15" customHeight="1" x14ac:dyDescent="0.3">
      <c r="A4790" s="383" t="str">
        <f ca="1">IF(ISBLANK(B4790),"",IFERROR(INDIRECT("'Geotech Log'!J"&amp;MATCH(B4790,'Geotech Log'!K:K,1)),""))</f>
        <v/>
      </c>
      <c r="B4790" s="384"/>
      <c r="C4790" s="384"/>
      <c r="D4790" s="385"/>
      <c r="E4790" s="385"/>
      <c r="F4790" s="385"/>
      <c r="G4790" s="385"/>
      <c r="H4790" s="385" t="s">
        <v>1184</v>
      </c>
      <c r="I4790" s="385"/>
      <c r="J4790" s="385"/>
      <c r="K4790" s="385"/>
      <c r="L4790" s="385"/>
      <c r="M4790" s="385"/>
      <c r="N4790" s="385"/>
      <c r="O4790" s="385"/>
      <c r="P4790" s="386"/>
      <c r="Q4790" s="386"/>
      <c r="R4790" s="387"/>
    </row>
    <row r="4791" spans="1:18" ht="15" customHeight="1" x14ac:dyDescent="0.3">
      <c r="A4791" s="383" t="str">
        <f ca="1">IF(ISBLANK(B4791),"",IFERROR(INDIRECT("'Geotech Log'!J"&amp;MATCH(B4791,'Geotech Log'!K:K,1)),""))</f>
        <v/>
      </c>
      <c r="B4791" s="384"/>
      <c r="C4791" s="384"/>
      <c r="D4791" s="385"/>
      <c r="E4791" s="385"/>
      <c r="F4791" s="385"/>
      <c r="G4791" s="385"/>
      <c r="H4791" s="385" t="s">
        <v>1184</v>
      </c>
      <c r="I4791" s="385"/>
      <c r="J4791" s="385"/>
      <c r="K4791" s="385"/>
      <c r="L4791" s="385"/>
      <c r="M4791" s="385"/>
      <c r="N4791" s="385"/>
      <c r="O4791" s="385"/>
      <c r="P4791" s="386"/>
      <c r="Q4791" s="386"/>
      <c r="R4791" s="387"/>
    </row>
    <row r="4792" spans="1:18" ht="15" customHeight="1" x14ac:dyDescent="0.3">
      <c r="A4792" s="383" t="str">
        <f ca="1">IF(ISBLANK(B4792),"",IFERROR(INDIRECT("'Geotech Log'!J"&amp;MATCH(B4792,'Geotech Log'!K:K,1)),""))</f>
        <v/>
      </c>
      <c r="B4792" s="384"/>
      <c r="C4792" s="384"/>
      <c r="D4792" s="385"/>
      <c r="E4792" s="385"/>
      <c r="F4792" s="385"/>
      <c r="G4792" s="385"/>
      <c r="H4792" s="385" t="s">
        <v>1184</v>
      </c>
      <c r="I4792" s="385"/>
      <c r="J4792" s="385"/>
      <c r="K4792" s="385"/>
      <c r="L4792" s="385"/>
      <c r="M4792" s="385"/>
      <c r="N4792" s="385"/>
      <c r="O4792" s="385"/>
      <c r="P4792" s="386"/>
      <c r="Q4792" s="386"/>
      <c r="R4792" s="387"/>
    </row>
    <row r="4793" spans="1:18" ht="15" customHeight="1" x14ac:dyDescent="0.3">
      <c r="A4793" s="383" t="str">
        <f ca="1">IF(ISBLANK(B4793),"",IFERROR(INDIRECT("'Geotech Log'!J"&amp;MATCH(B4793,'Geotech Log'!K:K,1)),""))</f>
        <v/>
      </c>
      <c r="B4793" s="384"/>
      <c r="C4793" s="384"/>
      <c r="D4793" s="385"/>
      <c r="E4793" s="385"/>
      <c r="F4793" s="385"/>
      <c r="G4793" s="385"/>
      <c r="H4793" s="385" t="s">
        <v>1184</v>
      </c>
      <c r="I4793" s="385"/>
      <c r="J4793" s="385"/>
      <c r="K4793" s="385"/>
      <c r="L4793" s="385"/>
      <c r="M4793" s="385"/>
      <c r="N4793" s="385"/>
      <c r="O4793" s="385"/>
      <c r="P4793" s="386"/>
      <c r="Q4793" s="386"/>
      <c r="R4793" s="387"/>
    </row>
    <row r="4794" spans="1:18" ht="15" customHeight="1" x14ac:dyDescent="0.3">
      <c r="A4794" s="383" t="str">
        <f ca="1">IF(ISBLANK(B4794),"",IFERROR(INDIRECT("'Geotech Log'!J"&amp;MATCH(B4794,'Geotech Log'!K:K,1)),""))</f>
        <v/>
      </c>
      <c r="B4794" s="384"/>
      <c r="C4794" s="384"/>
      <c r="D4794" s="385"/>
      <c r="E4794" s="385"/>
      <c r="F4794" s="385"/>
      <c r="G4794" s="385"/>
      <c r="H4794" s="385" t="s">
        <v>1184</v>
      </c>
      <c r="I4794" s="385"/>
      <c r="J4794" s="385"/>
      <c r="K4794" s="385"/>
      <c r="L4794" s="385"/>
      <c r="M4794" s="385"/>
      <c r="N4794" s="385"/>
      <c r="O4794" s="385"/>
      <c r="P4794" s="386"/>
      <c r="Q4794" s="386"/>
      <c r="R4794" s="387"/>
    </row>
    <row r="4795" spans="1:18" ht="15" customHeight="1" x14ac:dyDescent="0.3">
      <c r="A4795" s="383" t="str">
        <f ca="1">IF(ISBLANK(B4795),"",IFERROR(INDIRECT("'Geotech Log'!J"&amp;MATCH(B4795,'Geotech Log'!K:K,1)),""))</f>
        <v/>
      </c>
      <c r="B4795" s="384"/>
      <c r="C4795" s="384"/>
      <c r="D4795" s="385"/>
      <c r="E4795" s="385"/>
      <c r="F4795" s="385"/>
      <c r="G4795" s="385"/>
      <c r="H4795" s="385" t="s">
        <v>1184</v>
      </c>
      <c r="I4795" s="385"/>
      <c r="J4795" s="385"/>
      <c r="K4795" s="385"/>
      <c r="L4795" s="385"/>
      <c r="M4795" s="385"/>
      <c r="N4795" s="385"/>
      <c r="O4795" s="385"/>
      <c r="P4795" s="386"/>
      <c r="Q4795" s="386"/>
      <c r="R4795" s="387"/>
    </row>
    <row r="4796" spans="1:18" ht="15" customHeight="1" x14ac:dyDescent="0.3">
      <c r="A4796" s="383" t="str">
        <f ca="1">IF(ISBLANK(B4796),"",IFERROR(INDIRECT("'Geotech Log'!J"&amp;MATCH(B4796,'Geotech Log'!K:K,1)),""))</f>
        <v/>
      </c>
      <c r="B4796" s="384"/>
      <c r="C4796" s="384"/>
      <c r="D4796" s="385"/>
      <c r="E4796" s="385"/>
      <c r="F4796" s="385"/>
      <c r="G4796" s="385"/>
      <c r="H4796" s="385" t="s">
        <v>1184</v>
      </c>
      <c r="I4796" s="385"/>
      <c r="J4796" s="385"/>
      <c r="K4796" s="385"/>
      <c r="L4796" s="385"/>
      <c r="M4796" s="385"/>
      <c r="N4796" s="385"/>
      <c r="O4796" s="385"/>
      <c r="P4796" s="386"/>
      <c r="Q4796" s="386"/>
      <c r="R4796" s="387"/>
    </row>
    <row r="4797" spans="1:18" ht="15" customHeight="1" x14ac:dyDescent="0.3">
      <c r="A4797" s="383" t="str">
        <f ca="1">IF(ISBLANK(B4797),"",IFERROR(INDIRECT("'Geotech Log'!J"&amp;MATCH(B4797,'Geotech Log'!K:K,1)),""))</f>
        <v/>
      </c>
      <c r="B4797" s="384"/>
      <c r="C4797" s="384"/>
      <c r="D4797" s="385"/>
      <c r="E4797" s="385"/>
      <c r="F4797" s="385"/>
      <c r="G4797" s="385"/>
      <c r="H4797" s="385" t="s">
        <v>1184</v>
      </c>
      <c r="I4797" s="385"/>
      <c r="J4797" s="385"/>
      <c r="K4797" s="385"/>
      <c r="L4797" s="385"/>
      <c r="M4797" s="385"/>
      <c r="N4797" s="385"/>
      <c r="O4797" s="385"/>
      <c r="P4797" s="386"/>
      <c r="Q4797" s="386"/>
      <c r="R4797" s="387"/>
    </row>
    <row r="4798" spans="1:18" ht="15" customHeight="1" x14ac:dyDescent="0.3">
      <c r="A4798" s="383" t="str">
        <f ca="1">IF(ISBLANK(B4798),"",IFERROR(INDIRECT("'Geotech Log'!J"&amp;MATCH(B4798,'Geotech Log'!K:K,1)),""))</f>
        <v/>
      </c>
      <c r="B4798" s="384"/>
      <c r="C4798" s="384"/>
      <c r="D4798" s="385"/>
      <c r="E4798" s="385"/>
      <c r="F4798" s="385"/>
      <c r="G4798" s="385"/>
      <c r="H4798" s="385" t="s">
        <v>1184</v>
      </c>
      <c r="I4798" s="385"/>
      <c r="J4798" s="385"/>
      <c r="K4798" s="385"/>
      <c r="L4798" s="385"/>
      <c r="M4798" s="385"/>
      <c r="N4798" s="385"/>
      <c r="O4798" s="385"/>
      <c r="P4798" s="386"/>
      <c r="Q4798" s="386"/>
      <c r="R4798" s="387"/>
    </row>
    <row r="4799" spans="1:18" ht="15" customHeight="1" x14ac:dyDescent="0.3">
      <c r="A4799" s="383" t="str">
        <f ca="1">IF(ISBLANK(B4799),"",IFERROR(INDIRECT("'Geotech Log'!J"&amp;MATCH(B4799,'Geotech Log'!K:K,1)),""))</f>
        <v/>
      </c>
      <c r="B4799" s="384"/>
      <c r="C4799" s="384"/>
      <c r="D4799" s="385"/>
      <c r="E4799" s="385"/>
      <c r="F4799" s="385"/>
      <c r="G4799" s="385"/>
      <c r="H4799" s="385" t="s">
        <v>1184</v>
      </c>
      <c r="I4799" s="385"/>
      <c r="J4799" s="385"/>
      <c r="K4799" s="385"/>
      <c r="L4799" s="385"/>
      <c r="M4799" s="385"/>
      <c r="N4799" s="385"/>
      <c r="O4799" s="385"/>
      <c r="P4799" s="386"/>
      <c r="Q4799" s="386"/>
      <c r="R4799" s="387"/>
    </row>
    <row r="4800" spans="1:18" ht="15" customHeight="1" x14ac:dyDescent="0.3">
      <c r="A4800" s="383" t="str">
        <f ca="1">IF(ISBLANK(B4800),"",IFERROR(INDIRECT("'Geotech Log'!J"&amp;MATCH(B4800,'Geotech Log'!K:K,1)),""))</f>
        <v/>
      </c>
      <c r="B4800" s="384"/>
      <c r="C4800" s="384"/>
      <c r="D4800" s="385"/>
      <c r="E4800" s="385"/>
      <c r="F4800" s="385"/>
      <c r="G4800" s="385"/>
      <c r="H4800" s="385" t="s">
        <v>1184</v>
      </c>
      <c r="I4800" s="385"/>
      <c r="J4800" s="385"/>
      <c r="K4800" s="385"/>
      <c r="L4800" s="385"/>
      <c r="M4800" s="385"/>
      <c r="N4800" s="385"/>
      <c r="O4800" s="385"/>
      <c r="P4800" s="386"/>
      <c r="Q4800" s="386"/>
      <c r="R4800" s="387"/>
    </row>
    <row r="4801" spans="1:18" ht="15" customHeight="1" x14ac:dyDescent="0.3">
      <c r="A4801" s="383" t="str">
        <f ca="1">IF(ISBLANK(B4801),"",IFERROR(INDIRECT("'Geotech Log'!J"&amp;MATCH(B4801,'Geotech Log'!K:K,1)),""))</f>
        <v/>
      </c>
      <c r="B4801" s="384"/>
      <c r="C4801" s="384"/>
      <c r="D4801" s="385"/>
      <c r="E4801" s="385"/>
      <c r="F4801" s="385"/>
      <c r="G4801" s="385"/>
      <c r="H4801" s="385" t="s">
        <v>1184</v>
      </c>
      <c r="I4801" s="385"/>
      <c r="J4801" s="385"/>
      <c r="K4801" s="385"/>
      <c r="L4801" s="385"/>
      <c r="M4801" s="385"/>
      <c r="N4801" s="385"/>
      <c r="O4801" s="385"/>
      <c r="P4801" s="386"/>
      <c r="Q4801" s="386"/>
      <c r="R4801" s="387"/>
    </row>
    <row r="4802" spans="1:18" ht="15" customHeight="1" x14ac:dyDescent="0.3">
      <c r="A4802" s="383" t="str">
        <f ca="1">IF(ISBLANK(B4802),"",IFERROR(INDIRECT("'Geotech Log'!J"&amp;MATCH(B4802,'Geotech Log'!K:K,1)),""))</f>
        <v/>
      </c>
      <c r="B4802" s="384"/>
      <c r="C4802" s="384"/>
      <c r="D4802" s="385"/>
      <c r="E4802" s="385"/>
      <c r="F4802" s="385"/>
      <c r="G4802" s="385"/>
      <c r="H4802" s="385" t="s">
        <v>1184</v>
      </c>
      <c r="I4802" s="385"/>
      <c r="J4802" s="385"/>
      <c r="K4802" s="385"/>
      <c r="L4802" s="385"/>
      <c r="M4802" s="385"/>
      <c r="N4802" s="385"/>
      <c r="O4802" s="385"/>
      <c r="P4802" s="386"/>
      <c r="Q4802" s="386"/>
      <c r="R4802" s="387"/>
    </row>
    <row r="4803" spans="1:18" ht="15" customHeight="1" x14ac:dyDescent="0.3">
      <c r="A4803" s="383" t="str">
        <f ca="1">IF(ISBLANK(B4803),"",IFERROR(INDIRECT("'Geotech Log'!J"&amp;MATCH(B4803,'Geotech Log'!K:K,1)),""))</f>
        <v/>
      </c>
      <c r="B4803" s="384"/>
      <c r="C4803" s="384"/>
      <c r="D4803" s="385"/>
      <c r="E4803" s="385"/>
      <c r="F4803" s="385"/>
      <c r="G4803" s="385"/>
      <c r="H4803" s="385" t="s">
        <v>1184</v>
      </c>
      <c r="I4803" s="385"/>
      <c r="J4803" s="385"/>
      <c r="K4803" s="385"/>
      <c r="L4803" s="385"/>
      <c r="M4803" s="385"/>
      <c r="N4803" s="385"/>
      <c r="O4803" s="385"/>
      <c r="P4803" s="386"/>
      <c r="Q4803" s="386"/>
      <c r="R4803" s="387"/>
    </row>
    <row r="4804" spans="1:18" ht="15" customHeight="1" x14ac:dyDescent="0.3">
      <c r="A4804" s="383" t="str">
        <f ca="1">IF(ISBLANK(B4804),"",IFERROR(INDIRECT("'Geotech Log'!J"&amp;MATCH(B4804,'Geotech Log'!K:K,1)),""))</f>
        <v/>
      </c>
      <c r="B4804" s="384"/>
      <c r="C4804" s="384"/>
      <c r="D4804" s="385"/>
      <c r="E4804" s="385"/>
      <c r="F4804" s="385"/>
      <c r="G4804" s="385"/>
      <c r="H4804" s="385" t="s">
        <v>1184</v>
      </c>
      <c r="I4804" s="385"/>
      <c r="J4804" s="385"/>
      <c r="K4804" s="385"/>
      <c r="L4804" s="385"/>
      <c r="M4804" s="385"/>
      <c r="N4804" s="385"/>
      <c r="O4804" s="385"/>
      <c r="P4804" s="386"/>
      <c r="Q4804" s="386"/>
      <c r="R4804" s="387"/>
    </row>
    <row r="4805" spans="1:18" ht="15" customHeight="1" x14ac:dyDescent="0.3">
      <c r="A4805" s="383" t="str">
        <f ca="1">IF(ISBLANK(B4805),"",IFERROR(INDIRECT("'Geotech Log'!J"&amp;MATCH(B4805,'Geotech Log'!K:K,1)),""))</f>
        <v/>
      </c>
      <c r="B4805" s="384"/>
      <c r="C4805" s="384"/>
      <c r="D4805" s="385"/>
      <c r="E4805" s="385"/>
      <c r="F4805" s="385"/>
      <c r="G4805" s="385"/>
      <c r="H4805" s="385" t="s">
        <v>1184</v>
      </c>
      <c r="I4805" s="385"/>
      <c r="J4805" s="385"/>
      <c r="K4805" s="385"/>
      <c r="L4805" s="385"/>
      <c r="M4805" s="385"/>
      <c r="N4805" s="385"/>
      <c r="O4805" s="385"/>
      <c r="P4805" s="386"/>
      <c r="Q4805" s="386"/>
      <c r="R4805" s="387"/>
    </row>
    <row r="4806" spans="1:18" ht="15" customHeight="1" x14ac:dyDescent="0.3">
      <c r="A4806" s="383" t="str">
        <f ca="1">IF(ISBLANK(B4806),"",IFERROR(INDIRECT("'Geotech Log'!J"&amp;MATCH(B4806,'Geotech Log'!K:K,1)),""))</f>
        <v/>
      </c>
      <c r="B4806" s="384"/>
      <c r="C4806" s="384"/>
      <c r="D4806" s="385"/>
      <c r="E4806" s="385"/>
      <c r="F4806" s="385"/>
      <c r="G4806" s="385"/>
      <c r="H4806" s="385" t="s">
        <v>1184</v>
      </c>
      <c r="I4806" s="385"/>
      <c r="J4806" s="385"/>
      <c r="K4806" s="385"/>
      <c r="L4806" s="385"/>
      <c r="M4806" s="385"/>
      <c r="N4806" s="385"/>
      <c r="O4806" s="385"/>
      <c r="P4806" s="386"/>
      <c r="Q4806" s="386"/>
      <c r="R4806" s="387"/>
    </row>
    <row r="4807" spans="1:18" ht="15" customHeight="1" x14ac:dyDescent="0.3">
      <c r="A4807" s="383" t="str">
        <f ca="1">IF(ISBLANK(B4807),"",IFERROR(INDIRECT("'Geotech Log'!J"&amp;MATCH(B4807,'Geotech Log'!K:K,1)),""))</f>
        <v/>
      </c>
      <c r="B4807" s="384"/>
      <c r="C4807" s="384"/>
      <c r="D4807" s="385"/>
      <c r="E4807" s="385"/>
      <c r="F4807" s="385"/>
      <c r="G4807" s="385"/>
      <c r="H4807" s="385" t="s">
        <v>1184</v>
      </c>
      <c r="I4807" s="385"/>
      <c r="J4807" s="385"/>
      <c r="K4807" s="385"/>
      <c r="L4807" s="385"/>
      <c r="M4807" s="385"/>
      <c r="N4807" s="385"/>
      <c r="O4807" s="385"/>
      <c r="P4807" s="386"/>
      <c r="Q4807" s="386"/>
      <c r="R4807" s="387"/>
    </row>
    <row r="4808" spans="1:18" ht="15" customHeight="1" x14ac:dyDescent="0.3">
      <c r="A4808" s="383" t="str">
        <f ca="1">IF(ISBLANK(B4808),"",IFERROR(INDIRECT("'Geotech Log'!J"&amp;MATCH(B4808,'Geotech Log'!K:K,1)),""))</f>
        <v/>
      </c>
      <c r="B4808" s="384"/>
      <c r="C4808" s="384"/>
      <c r="D4808" s="385"/>
      <c r="E4808" s="385"/>
      <c r="F4808" s="385"/>
      <c r="G4808" s="385"/>
      <c r="H4808" s="385" t="s">
        <v>1184</v>
      </c>
      <c r="I4808" s="385"/>
      <c r="J4808" s="385"/>
      <c r="K4808" s="385"/>
      <c r="L4808" s="385"/>
      <c r="M4808" s="385"/>
      <c r="N4808" s="385"/>
      <c r="O4808" s="385"/>
      <c r="P4808" s="386"/>
      <c r="Q4808" s="386"/>
      <c r="R4808" s="387"/>
    </row>
    <row r="4809" spans="1:18" ht="15" customHeight="1" x14ac:dyDescent="0.3">
      <c r="A4809" s="383" t="str">
        <f ca="1">IF(ISBLANK(B4809),"",IFERROR(INDIRECT("'Geotech Log'!J"&amp;MATCH(B4809,'Geotech Log'!K:K,1)),""))</f>
        <v/>
      </c>
      <c r="B4809" s="384"/>
      <c r="C4809" s="384"/>
      <c r="D4809" s="385"/>
      <c r="E4809" s="385"/>
      <c r="F4809" s="385"/>
      <c r="G4809" s="385"/>
      <c r="H4809" s="385" t="s">
        <v>1184</v>
      </c>
      <c r="I4809" s="385"/>
      <c r="J4809" s="385"/>
      <c r="K4809" s="385"/>
      <c r="L4809" s="385"/>
      <c r="M4809" s="385"/>
      <c r="N4809" s="385"/>
      <c r="O4809" s="385"/>
      <c r="P4809" s="386"/>
      <c r="Q4809" s="386"/>
      <c r="R4809" s="387"/>
    </row>
    <row r="4810" spans="1:18" ht="15" customHeight="1" x14ac:dyDescent="0.3">
      <c r="A4810" s="383" t="str">
        <f ca="1">IF(ISBLANK(B4810),"",IFERROR(INDIRECT("'Geotech Log'!J"&amp;MATCH(B4810,'Geotech Log'!K:K,1)),""))</f>
        <v/>
      </c>
      <c r="B4810" s="384"/>
      <c r="C4810" s="384"/>
      <c r="D4810" s="385"/>
      <c r="E4810" s="385"/>
      <c r="F4810" s="385"/>
      <c r="G4810" s="385"/>
      <c r="H4810" s="385" t="s">
        <v>1184</v>
      </c>
      <c r="I4810" s="385"/>
      <c r="J4810" s="385"/>
      <c r="K4810" s="385"/>
      <c r="L4810" s="385"/>
      <c r="M4810" s="385"/>
      <c r="N4810" s="385"/>
      <c r="O4810" s="385"/>
      <c r="P4810" s="386"/>
      <c r="Q4810" s="386"/>
      <c r="R4810" s="387"/>
    </row>
    <row r="4811" spans="1:18" ht="15" customHeight="1" x14ac:dyDescent="0.3">
      <c r="A4811" s="383" t="str">
        <f ca="1">IF(ISBLANK(B4811),"",IFERROR(INDIRECT("'Geotech Log'!J"&amp;MATCH(B4811,'Geotech Log'!K:K,1)),""))</f>
        <v/>
      </c>
      <c r="B4811" s="384"/>
      <c r="C4811" s="384"/>
      <c r="D4811" s="385"/>
      <c r="E4811" s="385"/>
      <c r="F4811" s="385"/>
      <c r="G4811" s="385"/>
      <c r="H4811" s="385" t="s">
        <v>1184</v>
      </c>
      <c r="I4811" s="385"/>
      <c r="J4811" s="385"/>
      <c r="K4811" s="385"/>
      <c r="L4811" s="385"/>
      <c r="M4811" s="385"/>
      <c r="N4811" s="385"/>
      <c r="O4811" s="385"/>
      <c r="P4811" s="386"/>
      <c r="Q4811" s="386"/>
      <c r="R4811" s="387"/>
    </row>
    <row r="4812" spans="1:18" ht="15" customHeight="1" x14ac:dyDescent="0.3">
      <c r="A4812" s="383" t="str">
        <f ca="1">IF(ISBLANK(B4812),"",IFERROR(INDIRECT("'Geotech Log'!J"&amp;MATCH(B4812,'Geotech Log'!K:K,1)),""))</f>
        <v/>
      </c>
      <c r="B4812" s="384"/>
      <c r="C4812" s="384"/>
      <c r="D4812" s="385"/>
      <c r="E4812" s="385"/>
      <c r="F4812" s="385"/>
      <c r="G4812" s="385"/>
      <c r="H4812" s="385" t="s">
        <v>1184</v>
      </c>
      <c r="I4812" s="385"/>
      <c r="J4812" s="385"/>
      <c r="K4812" s="385"/>
      <c r="L4812" s="385"/>
      <c r="M4812" s="385"/>
      <c r="N4812" s="385"/>
      <c r="O4812" s="385"/>
      <c r="P4812" s="386"/>
      <c r="Q4812" s="386"/>
      <c r="R4812" s="387"/>
    </row>
    <row r="4813" spans="1:18" ht="15" customHeight="1" x14ac:dyDescent="0.3">
      <c r="A4813" s="383" t="str">
        <f ca="1">IF(ISBLANK(B4813),"",IFERROR(INDIRECT("'Geotech Log'!J"&amp;MATCH(B4813,'Geotech Log'!K:K,1)),""))</f>
        <v/>
      </c>
      <c r="B4813" s="384"/>
      <c r="C4813" s="384"/>
      <c r="D4813" s="385"/>
      <c r="E4813" s="385"/>
      <c r="F4813" s="385"/>
      <c r="G4813" s="385"/>
      <c r="H4813" s="385" t="s">
        <v>1184</v>
      </c>
      <c r="I4813" s="385"/>
      <c r="J4813" s="385"/>
      <c r="K4813" s="385"/>
      <c r="L4813" s="385"/>
      <c r="M4813" s="385"/>
      <c r="N4813" s="385"/>
      <c r="O4813" s="385"/>
      <c r="P4813" s="386"/>
      <c r="Q4813" s="386"/>
      <c r="R4813" s="387"/>
    </row>
    <row r="4814" spans="1:18" ht="15" customHeight="1" x14ac:dyDescent="0.3">
      <c r="A4814" s="383" t="str">
        <f ca="1">IF(ISBLANK(B4814),"",IFERROR(INDIRECT("'Geotech Log'!J"&amp;MATCH(B4814,'Geotech Log'!K:K,1)),""))</f>
        <v/>
      </c>
      <c r="B4814" s="384"/>
      <c r="C4814" s="384"/>
      <c r="D4814" s="385"/>
      <c r="E4814" s="385"/>
      <c r="F4814" s="385"/>
      <c r="G4814" s="385"/>
      <c r="H4814" s="385" t="s">
        <v>1184</v>
      </c>
      <c r="I4814" s="385"/>
      <c r="J4814" s="385"/>
      <c r="K4814" s="385"/>
      <c r="L4814" s="385"/>
      <c r="M4814" s="385"/>
      <c r="N4814" s="385"/>
      <c r="O4814" s="385"/>
      <c r="P4814" s="386"/>
      <c r="Q4814" s="386"/>
      <c r="R4814" s="387"/>
    </row>
    <row r="4815" spans="1:18" ht="15" customHeight="1" x14ac:dyDescent="0.3">
      <c r="A4815" s="383" t="str">
        <f ca="1">IF(ISBLANK(B4815),"",IFERROR(INDIRECT("'Geotech Log'!J"&amp;MATCH(B4815,'Geotech Log'!K:K,1)),""))</f>
        <v/>
      </c>
      <c r="B4815" s="384"/>
      <c r="C4815" s="384"/>
      <c r="D4815" s="385"/>
      <c r="E4815" s="385"/>
      <c r="F4815" s="385"/>
      <c r="G4815" s="385"/>
      <c r="H4815" s="385" t="s">
        <v>1184</v>
      </c>
      <c r="I4815" s="385"/>
      <c r="J4815" s="385"/>
      <c r="K4815" s="385"/>
      <c r="L4815" s="385"/>
      <c r="M4815" s="385"/>
      <c r="N4815" s="385"/>
      <c r="O4815" s="385"/>
      <c r="P4815" s="386"/>
      <c r="Q4815" s="386"/>
      <c r="R4815" s="387"/>
    </row>
    <row r="4816" spans="1:18" ht="15" customHeight="1" x14ac:dyDescent="0.3">
      <c r="A4816" s="383" t="str">
        <f ca="1">IF(ISBLANK(B4816),"",IFERROR(INDIRECT("'Geotech Log'!J"&amp;MATCH(B4816,'Geotech Log'!K:K,1)),""))</f>
        <v/>
      </c>
      <c r="B4816" s="384"/>
      <c r="C4816" s="384"/>
      <c r="D4816" s="385"/>
      <c r="E4816" s="385"/>
      <c r="F4816" s="385"/>
      <c r="G4816" s="385"/>
      <c r="H4816" s="385" t="s">
        <v>1184</v>
      </c>
      <c r="I4816" s="385"/>
      <c r="J4816" s="385"/>
      <c r="K4816" s="385"/>
      <c r="L4816" s="385"/>
      <c r="M4816" s="385"/>
      <c r="N4816" s="385"/>
      <c r="O4816" s="385"/>
      <c r="P4816" s="386"/>
      <c r="Q4816" s="386"/>
      <c r="R4816" s="387"/>
    </row>
    <row r="4817" spans="1:18" ht="15" customHeight="1" x14ac:dyDescent="0.3">
      <c r="A4817" s="383" t="str">
        <f ca="1">IF(ISBLANK(B4817),"",IFERROR(INDIRECT("'Geotech Log'!J"&amp;MATCH(B4817,'Geotech Log'!K:K,1)),""))</f>
        <v/>
      </c>
      <c r="B4817" s="384"/>
      <c r="C4817" s="384"/>
      <c r="D4817" s="385"/>
      <c r="E4817" s="385"/>
      <c r="F4817" s="385"/>
      <c r="G4817" s="385"/>
      <c r="H4817" s="385" t="s">
        <v>1184</v>
      </c>
      <c r="I4817" s="385"/>
      <c r="J4817" s="385"/>
      <c r="K4817" s="385"/>
      <c r="L4817" s="385"/>
      <c r="M4817" s="385"/>
      <c r="N4817" s="385"/>
      <c r="O4817" s="385"/>
      <c r="P4817" s="386"/>
      <c r="Q4817" s="386"/>
      <c r="R4817" s="387"/>
    </row>
    <row r="4818" spans="1:18" ht="15" customHeight="1" x14ac:dyDescent="0.3">
      <c r="A4818" s="383" t="str">
        <f ca="1">IF(ISBLANK(B4818),"",IFERROR(INDIRECT("'Geotech Log'!J"&amp;MATCH(B4818,'Geotech Log'!K:K,1)),""))</f>
        <v/>
      </c>
      <c r="B4818" s="384"/>
      <c r="C4818" s="384"/>
      <c r="D4818" s="385"/>
      <c r="E4818" s="385"/>
      <c r="F4818" s="385"/>
      <c r="G4818" s="385"/>
      <c r="H4818" s="385" t="s">
        <v>1184</v>
      </c>
      <c r="I4818" s="385"/>
      <c r="J4818" s="385"/>
      <c r="K4818" s="385"/>
      <c r="L4818" s="385"/>
      <c r="M4818" s="385"/>
      <c r="N4818" s="385"/>
      <c r="O4818" s="385"/>
      <c r="P4818" s="386"/>
      <c r="Q4818" s="386"/>
      <c r="R4818" s="387"/>
    </row>
    <row r="4819" spans="1:18" ht="15" customHeight="1" x14ac:dyDescent="0.3">
      <c r="A4819" s="383" t="str">
        <f ca="1">IF(ISBLANK(B4819),"",IFERROR(INDIRECT("'Geotech Log'!J"&amp;MATCH(B4819,'Geotech Log'!K:K,1)),""))</f>
        <v/>
      </c>
      <c r="B4819" s="384"/>
      <c r="C4819" s="384"/>
      <c r="D4819" s="385"/>
      <c r="E4819" s="385"/>
      <c r="F4819" s="385"/>
      <c r="G4819" s="385"/>
      <c r="H4819" s="385" t="s">
        <v>1184</v>
      </c>
      <c r="I4819" s="385"/>
      <c r="J4819" s="385"/>
      <c r="K4819" s="385"/>
      <c r="L4819" s="385"/>
      <c r="M4819" s="385"/>
      <c r="N4819" s="385"/>
      <c r="O4819" s="385"/>
      <c r="P4819" s="386"/>
      <c r="Q4819" s="386"/>
      <c r="R4819" s="387"/>
    </row>
    <row r="4820" spans="1:18" ht="15" customHeight="1" x14ac:dyDescent="0.3">
      <c r="A4820" s="383" t="str">
        <f ca="1">IF(ISBLANK(B4820),"",IFERROR(INDIRECT("'Geotech Log'!J"&amp;MATCH(B4820,'Geotech Log'!K:K,1)),""))</f>
        <v/>
      </c>
      <c r="B4820" s="384"/>
      <c r="C4820" s="384"/>
      <c r="D4820" s="385"/>
      <c r="E4820" s="385"/>
      <c r="F4820" s="385"/>
      <c r="G4820" s="385"/>
      <c r="H4820" s="385" t="s">
        <v>1184</v>
      </c>
      <c r="I4820" s="385"/>
      <c r="J4820" s="385"/>
      <c r="K4820" s="385"/>
      <c r="L4820" s="385"/>
      <c r="M4820" s="385"/>
      <c r="N4820" s="385"/>
      <c r="O4820" s="385"/>
      <c r="P4820" s="386"/>
      <c r="Q4820" s="386"/>
      <c r="R4820" s="387"/>
    </row>
    <row r="4821" spans="1:18" ht="15" customHeight="1" x14ac:dyDescent="0.3">
      <c r="A4821" s="383" t="str">
        <f ca="1">IF(ISBLANK(B4821),"",IFERROR(INDIRECT("'Geotech Log'!J"&amp;MATCH(B4821,'Geotech Log'!K:K,1)),""))</f>
        <v/>
      </c>
      <c r="B4821" s="384"/>
      <c r="C4821" s="384"/>
      <c r="D4821" s="385"/>
      <c r="E4821" s="385"/>
      <c r="F4821" s="385"/>
      <c r="G4821" s="385"/>
      <c r="H4821" s="385" t="s">
        <v>1184</v>
      </c>
      <c r="I4821" s="385"/>
      <c r="J4821" s="385"/>
      <c r="K4821" s="385"/>
      <c r="L4821" s="385"/>
      <c r="M4821" s="385"/>
      <c r="N4821" s="385"/>
      <c r="O4821" s="385"/>
      <c r="P4821" s="386"/>
      <c r="Q4821" s="386"/>
      <c r="R4821" s="387"/>
    </row>
    <row r="4822" spans="1:18" ht="15" customHeight="1" x14ac:dyDescent="0.3">
      <c r="A4822" s="383" t="str">
        <f ca="1">IF(ISBLANK(B4822),"",IFERROR(INDIRECT("'Geotech Log'!J"&amp;MATCH(B4822,'Geotech Log'!K:K,1)),""))</f>
        <v/>
      </c>
      <c r="B4822" s="384"/>
      <c r="C4822" s="384"/>
      <c r="D4822" s="385"/>
      <c r="E4822" s="385"/>
      <c r="F4822" s="385"/>
      <c r="G4822" s="385"/>
      <c r="H4822" s="385" t="s">
        <v>1184</v>
      </c>
      <c r="I4822" s="385"/>
      <c r="J4822" s="385"/>
      <c r="K4822" s="385"/>
      <c r="L4822" s="385"/>
      <c r="M4822" s="385"/>
      <c r="N4822" s="385"/>
      <c r="O4822" s="385"/>
      <c r="P4822" s="386"/>
      <c r="Q4822" s="386"/>
      <c r="R4822" s="387"/>
    </row>
    <row r="4823" spans="1:18" ht="15" customHeight="1" x14ac:dyDescent="0.3">
      <c r="A4823" s="383" t="str">
        <f ca="1">IF(ISBLANK(B4823),"",IFERROR(INDIRECT("'Geotech Log'!J"&amp;MATCH(B4823,'Geotech Log'!K:K,1)),""))</f>
        <v/>
      </c>
      <c r="B4823" s="384"/>
      <c r="C4823" s="384"/>
      <c r="D4823" s="385"/>
      <c r="E4823" s="385"/>
      <c r="F4823" s="385"/>
      <c r="G4823" s="385"/>
      <c r="H4823" s="385" t="s">
        <v>1184</v>
      </c>
      <c r="I4823" s="385"/>
      <c r="J4823" s="385"/>
      <c r="K4823" s="385"/>
      <c r="L4823" s="385"/>
      <c r="M4823" s="385"/>
      <c r="N4823" s="385"/>
      <c r="O4823" s="385"/>
      <c r="P4823" s="386"/>
      <c r="Q4823" s="386"/>
      <c r="R4823" s="387"/>
    </row>
    <row r="4824" spans="1:18" ht="15" customHeight="1" x14ac:dyDescent="0.3">
      <c r="A4824" s="383" t="str">
        <f ca="1">IF(ISBLANK(B4824),"",IFERROR(INDIRECT("'Geotech Log'!J"&amp;MATCH(B4824,'Geotech Log'!K:K,1)),""))</f>
        <v/>
      </c>
      <c r="B4824" s="384"/>
      <c r="C4824" s="384"/>
      <c r="D4824" s="385"/>
      <c r="E4824" s="385"/>
      <c r="F4824" s="385"/>
      <c r="G4824" s="385"/>
      <c r="H4824" s="385" t="s">
        <v>1184</v>
      </c>
      <c r="I4824" s="385"/>
      <c r="J4824" s="385"/>
      <c r="K4824" s="385"/>
      <c r="L4824" s="385"/>
      <c r="M4824" s="385"/>
      <c r="N4824" s="385"/>
      <c r="O4824" s="385"/>
      <c r="P4824" s="386"/>
      <c r="Q4824" s="386"/>
      <c r="R4824" s="387"/>
    </row>
    <row r="4825" spans="1:18" ht="15" customHeight="1" x14ac:dyDescent="0.3">
      <c r="A4825" s="383" t="str">
        <f ca="1">IF(ISBLANK(B4825),"",IFERROR(INDIRECT("'Geotech Log'!J"&amp;MATCH(B4825,'Geotech Log'!K:K,1)),""))</f>
        <v/>
      </c>
      <c r="B4825" s="384"/>
      <c r="C4825" s="384"/>
      <c r="D4825" s="385"/>
      <c r="E4825" s="385"/>
      <c r="F4825" s="385"/>
      <c r="G4825" s="385"/>
      <c r="H4825" s="385" t="s">
        <v>1184</v>
      </c>
      <c r="I4825" s="385"/>
      <c r="J4825" s="385"/>
      <c r="K4825" s="385"/>
      <c r="L4825" s="385"/>
      <c r="M4825" s="385"/>
      <c r="N4825" s="385"/>
      <c r="O4825" s="385"/>
      <c r="P4825" s="386"/>
      <c r="Q4825" s="386"/>
      <c r="R4825" s="387"/>
    </row>
    <row r="4826" spans="1:18" ht="15" customHeight="1" x14ac:dyDescent="0.3">
      <c r="A4826" s="383" t="str">
        <f ca="1">IF(ISBLANK(B4826),"",IFERROR(INDIRECT("'Geotech Log'!J"&amp;MATCH(B4826,'Geotech Log'!K:K,1)),""))</f>
        <v/>
      </c>
      <c r="B4826" s="384"/>
      <c r="C4826" s="384"/>
      <c r="D4826" s="385"/>
      <c r="E4826" s="385"/>
      <c r="F4826" s="385"/>
      <c r="G4826" s="385"/>
      <c r="H4826" s="385" t="s">
        <v>1184</v>
      </c>
      <c r="I4826" s="385"/>
      <c r="J4826" s="385"/>
      <c r="K4826" s="385"/>
      <c r="L4826" s="385"/>
      <c r="M4826" s="385"/>
      <c r="N4826" s="385"/>
      <c r="O4826" s="385"/>
      <c r="P4826" s="386"/>
      <c r="Q4826" s="386"/>
      <c r="R4826" s="387"/>
    </row>
    <row r="4827" spans="1:18" ht="15" customHeight="1" x14ac:dyDescent="0.3">
      <c r="A4827" s="383" t="str">
        <f ca="1">IF(ISBLANK(B4827),"",IFERROR(INDIRECT("'Geotech Log'!J"&amp;MATCH(B4827,'Geotech Log'!K:K,1)),""))</f>
        <v/>
      </c>
      <c r="B4827" s="384"/>
      <c r="C4827" s="384"/>
      <c r="D4827" s="385"/>
      <c r="E4827" s="385"/>
      <c r="F4827" s="385"/>
      <c r="G4827" s="385"/>
      <c r="H4827" s="385" t="s">
        <v>1184</v>
      </c>
      <c r="I4827" s="385"/>
      <c r="J4827" s="385"/>
      <c r="K4827" s="385"/>
      <c r="L4827" s="385"/>
      <c r="M4827" s="385"/>
      <c r="N4827" s="385"/>
      <c r="O4827" s="385"/>
      <c r="P4827" s="386"/>
      <c r="Q4827" s="386"/>
      <c r="R4827" s="387"/>
    </row>
    <row r="4828" spans="1:18" ht="15" customHeight="1" x14ac:dyDescent="0.3">
      <c r="A4828" s="383" t="str">
        <f ca="1">IF(ISBLANK(B4828),"",IFERROR(INDIRECT("'Geotech Log'!J"&amp;MATCH(B4828,'Geotech Log'!K:K,1)),""))</f>
        <v/>
      </c>
      <c r="B4828" s="384"/>
      <c r="C4828" s="384"/>
      <c r="D4828" s="385"/>
      <c r="E4828" s="385"/>
      <c r="F4828" s="385"/>
      <c r="G4828" s="385"/>
      <c r="H4828" s="385" t="s">
        <v>1184</v>
      </c>
      <c r="I4828" s="385"/>
      <c r="J4828" s="385"/>
      <c r="K4828" s="385"/>
      <c r="L4828" s="385"/>
      <c r="M4828" s="385"/>
      <c r="N4828" s="385"/>
      <c r="O4828" s="385"/>
      <c r="P4828" s="386"/>
      <c r="Q4828" s="386"/>
      <c r="R4828" s="387"/>
    </row>
    <row r="4829" spans="1:18" ht="15" customHeight="1" x14ac:dyDescent="0.3">
      <c r="A4829" s="383" t="str">
        <f ca="1">IF(ISBLANK(B4829),"",IFERROR(INDIRECT("'Geotech Log'!J"&amp;MATCH(B4829,'Geotech Log'!K:K,1)),""))</f>
        <v/>
      </c>
      <c r="B4829" s="384"/>
      <c r="C4829" s="384"/>
      <c r="D4829" s="385"/>
      <c r="E4829" s="385"/>
      <c r="F4829" s="385"/>
      <c r="G4829" s="385"/>
      <c r="H4829" s="385" t="s">
        <v>1184</v>
      </c>
      <c r="I4829" s="385"/>
      <c r="J4829" s="385"/>
      <c r="K4829" s="385"/>
      <c r="L4829" s="385"/>
      <c r="M4829" s="385"/>
      <c r="N4829" s="385"/>
      <c r="O4829" s="385"/>
      <c r="P4829" s="386"/>
      <c r="Q4829" s="386"/>
      <c r="R4829" s="387"/>
    </row>
    <row r="4830" spans="1:18" ht="15" customHeight="1" x14ac:dyDescent="0.3">
      <c r="A4830" s="383" t="str">
        <f ca="1">IF(ISBLANK(B4830),"",IFERROR(INDIRECT("'Geotech Log'!J"&amp;MATCH(B4830,'Geotech Log'!K:K,1)),""))</f>
        <v/>
      </c>
      <c r="B4830" s="384"/>
      <c r="C4830" s="384"/>
      <c r="D4830" s="385"/>
      <c r="E4830" s="385"/>
      <c r="F4830" s="385"/>
      <c r="G4830" s="385"/>
      <c r="H4830" s="385" t="s">
        <v>1184</v>
      </c>
      <c r="I4830" s="385"/>
      <c r="J4830" s="385"/>
      <c r="K4830" s="385"/>
      <c r="L4830" s="385"/>
      <c r="M4830" s="385"/>
      <c r="N4830" s="385"/>
      <c r="O4830" s="385"/>
      <c r="P4830" s="386"/>
      <c r="Q4830" s="386"/>
      <c r="R4830" s="387"/>
    </row>
    <row r="4831" spans="1:18" ht="15" customHeight="1" x14ac:dyDescent="0.3">
      <c r="A4831" s="383" t="str">
        <f ca="1">IF(ISBLANK(B4831),"",IFERROR(INDIRECT("'Geotech Log'!J"&amp;MATCH(B4831,'Geotech Log'!K:K,1)),""))</f>
        <v/>
      </c>
      <c r="B4831" s="384"/>
      <c r="C4831" s="384"/>
      <c r="D4831" s="385"/>
      <c r="E4831" s="385"/>
      <c r="F4831" s="385"/>
      <c r="G4831" s="385"/>
      <c r="H4831" s="385" t="s">
        <v>1184</v>
      </c>
      <c r="I4831" s="385"/>
      <c r="J4831" s="385"/>
      <c r="K4831" s="385"/>
      <c r="L4831" s="385"/>
      <c r="M4831" s="385"/>
      <c r="N4831" s="385"/>
      <c r="O4831" s="385"/>
      <c r="P4831" s="386"/>
      <c r="Q4831" s="386"/>
      <c r="R4831" s="387"/>
    </row>
    <row r="4832" spans="1:18" ht="15" customHeight="1" x14ac:dyDescent="0.3">
      <c r="A4832" s="383" t="str">
        <f ca="1">IF(ISBLANK(B4832),"",IFERROR(INDIRECT("'Geotech Log'!J"&amp;MATCH(B4832,'Geotech Log'!K:K,1)),""))</f>
        <v/>
      </c>
      <c r="B4832" s="384"/>
      <c r="C4832" s="384"/>
      <c r="D4832" s="385"/>
      <c r="E4832" s="385"/>
      <c r="F4832" s="385"/>
      <c r="G4832" s="385"/>
      <c r="H4832" s="385" t="s">
        <v>1184</v>
      </c>
      <c r="I4832" s="385"/>
      <c r="J4832" s="385"/>
      <c r="K4832" s="385"/>
      <c r="L4832" s="385"/>
      <c r="M4832" s="385"/>
      <c r="N4832" s="385"/>
      <c r="O4832" s="385"/>
      <c r="P4832" s="386"/>
      <c r="Q4832" s="386"/>
      <c r="R4832" s="387"/>
    </row>
    <row r="4833" spans="1:18" ht="15" customHeight="1" x14ac:dyDescent="0.3">
      <c r="A4833" s="383" t="str">
        <f ca="1">IF(ISBLANK(B4833),"",IFERROR(INDIRECT("'Geotech Log'!J"&amp;MATCH(B4833,'Geotech Log'!K:K,1)),""))</f>
        <v/>
      </c>
      <c r="B4833" s="384"/>
      <c r="C4833" s="384"/>
      <c r="D4833" s="385"/>
      <c r="E4833" s="385"/>
      <c r="F4833" s="385"/>
      <c r="G4833" s="385"/>
      <c r="H4833" s="385" t="s">
        <v>1184</v>
      </c>
      <c r="I4833" s="385"/>
      <c r="J4833" s="385"/>
      <c r="K4833" s="385"/>
      <c r="L4833" s="385"/>
      <c r="M4833" s="385"/>
      <c r="N4833" s="385"/>
      <c r="O4833" s="385"/>
      <c r="P4833" s="386"/>
      <c r="Q4833" s="386"/>
      <c r="R4833" s="387"/>
    </row>
    <row r="4834" spans="1:18" ht="15" customHeight="1" x14ac:dyDescent="0.3">
      <c r="A4834" s="383" t="str">
        <f ca="1">IF(ISBLANK(B4834),"",IFERROR(INDIRECT("'Geotech Log'!J"&amp;MATCH(B4834,'Geotech Log'!K:K,1)),""))</f>
        <v/>
      </c>
      <c r="B4834" s="384"/>
      <c r="C4834" s="384"/>
      <c r="D4834" s="385"/>
      <c r="E4834" s="385"/>
      <c r="F4834" s="385"/>
      <c r="G4834" s="385"/>
      <c r="H4834" s="385" t="s">
        <v>1184</v>
      </c>
      <c r="I4834" s="385"/>
      <c r="J4834" s="385"/>
      <c r="K4834" s="385"/>
      <c r="L4834" s="385"/>
      <c r="M4834" s="385"/>
      <c r="N4834" s="385"/>
      <c r="O4834" s="385"/>
      <c r="P4834" s="386"/>
      <c r="Q4834" s="386"/>
      <c r="R4834" s="387"/>
    </row>
    <row r="4835" spans="1:18" ht="15" customHeight="1" x14ac:dyDescent="0.3">
      <c r="A4835" s="383" t="str">
        <f ca="1">IF(ISBLANK(B4835),"",IFERROR(INDIRECT("'Geotech Log'!J"&amp;MATCH(B4835,'Geotech Log'!K:K,1)),""))</f>
        <v/>
      </c>
      <c r="B4835" s="384"/>
      <c r="C4835" s="384"/>
      <c r="D4835" s="385"/>
      <c r="E4835" s="385"/>
      <c r="F4835" s="385"/>
      <c r="G4835" s="385"/>
      <c r="H4835" s="385" t="s">
        <v>1184</v>
      </c>
      <c r="I4835" s="385"/>
      <c r="J4835" s="385"/>
      <c r="K4835" s="385"/>
      <c r="L4835" s="385"/>
      <c r="M4835" s="385"/>
      <c r="N4835" s="385"/>
      <c r="O4835" s="385"/>
      <c r="P4835" s="386"/>
      <c r="Q4835" s="386"/>
      <c r="R4835" s="387"/>
    </row>
    <row r="4836" spans="1:18" ht="15" customHeight="1" x14ac:dyDescent="0.3">
      <c r="A4836" s="383" t="str">
        <f ca="1">IF(ISBLANK(B4836),"",IFERROR(INDIRECT("'Geotech Log'!J"&amp;MATCH(B4836,'Geotech Log'!K:K,1)),""))</f>
        <v/>
      </c>
      <c r="B4836" s="384"/>
      <c r="C4836" s="384"/>
      <c r="D4836" s="385"/>
      <c r="E4836" s="385"/>
      <c r="F4836" s="385"/>
      <c r="G4836" s="385"/>
      <c r="H4836" s="385" t="s">
        <v>1184</v>
      </c>
      <c r="I4836" s="385"/>
      <c r="J4836" s="385"/>
      <c r="K4836" s="385"/>
      <c r="L4836" s="385"/>
      <c r="M4836" s="385"/>
      <c r="N4836" s="385"/>
      <c r="O4836" s="385"/>
      <c r="P4836" s="386"/>
      <c r="Q4836" s="386"/>
      <c r="R4836" s="387"/>
    </row>
    <row r="4837" spans="1:18" ht="15" customHeight="1" x14ac:dyDescent="0.3">
      <c r="A4837" s="383" t="str">
        <f ca="1">IF(ISBLANK(B4837),"",IFERROR(INDIRECT("'Geotech Log'!J"&amp;MATCH(B4837,'Geotech Log'!K:K,1)),""))</f>
        <v/>
      </c>
      <c r="B4837" s="384"/>
      <c r="C4837" s="384"/>
      <c r="D4837" s="385"/>
      <c r="E4837" s="385"/>
      <c r="F4837" s="385"/>
      <c r="G4837" s="385"/>
      <c r="H4837" s="385" t="s">
        <v>1184</v>
      </c>
      <c r="I4837" s="385"/>
      <c r="J4837" s="385"/>
      <c r="K4837" s="385"/>
      <c r="L4837" s="385"/>
      <c r="M4837" s="385"/>
      <c r="N4837" s="385"/>
      <c r="O4837" s="385"/>
      <c r="P4837" s="386"/>
      <c r="Q4837" s="386"/>
      <c r="R4837" s="387"/>
    </row>
    <row r="4838" spans="1:18" ht="15" customHeight="1" x14ac:dyDescent="0.3">
      <c r="A4838" s="383" t="str">
        <f ca="1">IF(ISBLANK(B4838),"",IFERROR(INDIRECT("'Geotech Log'!J"&amp;MATCH(B4838,'Geotech Log'!K:K,1)),""))</f>
        <v/>
      </c>
      <c r="B4838" s="384"/>
      <c r="C4838" s="384"/>
      <c r="D4838" s="385"/>
      <c r="E4838" s="385"/>
      <c r="F4838" s="385"/>
      <c r="G4838" s="385"/>
      <c r="H4838" s="385" t="s">
        <v>1184</v>
      </c>
      <c r="I4838" s="385"/>
      <c r="J4838" s="385"/>
      <c r="K4838" s="385"/>
      <c r="L4838" s="385"/>
      <c r="M4838" s="385"/>
      <c r="N4838" s="385"/>
      <c r="O4838" s="385"/>
      <c r="P4838" s="386"/>
      <c r="Q4838" s="386"/>
      <c r="R4838" s="387"/>
    </row>
    <row r="4839" spans="1:18" ht="15" customHeight="1" x14ac:dyDescent="0.3">
      <c r="A4839" s="383" t="str">
        <f ca="1">IF(ISBLANK(B4839),"",IFERROR(INDIRECT("'Geotech Log'!J"&amp;MATCH(B4839,'Geotech Log'!K:K,1)),""))</f>
        <v/>
      </c>
      <c r="B4839" s="384"/>
      <c r="C4839" s="384"/>
      <c r="D4839" s="385"/>
      <c r="E4839" s="385"/>
      <c r="F4839" s="385"/>
      <c r="G4839" s="385"/>
      <c r="H4839" s="385" t="s">
        <v>1184</v>
      </c>
      <c r="I4839" s="385"/>
      <c r="J4839" s="385"/>
      <c r="K4839" s="385"/>
      <c r="L4839" s="385"/>
      <c r="M4839" s="385"/>
      <c r="N4839" s="385"/>
      <c r="O4839" s="385"/>
      <c r="P4839" s="386"/>
      <c r="Q4839" s="386"/>
      <c r="R4839" s="387"/>
    </row>
    <row r="4840" spans="1:18" ht="15" customHeight="1" x14ac:dyDescent="0.3">
      <c r="A4840" s="383" t="str">
        <f ca="1">IF(ISBLANK(B4840),"",IFERROR(INDIRECT("'Geotech Log'!J"&amp;MATCH(B4840,'Geotech Log'!K:K,1)),""))</f>
        <v/>
      </c>
      <c r="B4840" s="384"/>
      <c r="C4840" s="384"/>
      <c r="D4840" s="385"/>
      <c r="E4840" s="385"/>
      <c r="F4840" s="385"/>
      <c r="G4840" s="385"/>
      <c r="H4840" s="385" t="s">
        <v>1184</v>
      </c>
      <c r="I4840" s="385"/>
      <c r="J4840" s="385"/>
      <c r="K4840" s="385"/>
      <c r="L4840" s="385"/>
      <c r="M4840" s="385"/>
      <c r="N4840" s="385"/>
      <c r="O4840" s="385"/>
      <c r="P4840" s="386"/>
      <c r="Q4840" s="386"/>
      <c r="R4840" s="387"/>
    </row>
    <row r="4841" spans="1:18" ht="15" customHeight="1" x14ac:dyDescent="0.3">
      <c r="A4841" s="383" t="str">
        <f ca="1">IF(ISBLANK(B4841),"",IFERROR(INDIRECT("'Geotech Log'!J"&amp;MATCH(B4841,'Geotech Log'!K:K,1)),""))</f>
        <v/>
      </c>
      <c r="B4841" s="384"/>
      <c r="C4841" s="384"/>
      <c r="D4841" s="385"/>
      <c r="E4841" s="385"/>
      <c r="F4841" s="385"/>
      <c r="G4841" s="385"/>
      <c r="H4841" s="385" t="s">
        <v>1184</v>
      </c>
      <c r="I4841" s="385"/>
      <c r="J4841" s="385"/>
      <c r="K4841" s="385"/>
      <c r="L4841" s="385"/>
      <c r="M4841" s="385"/>
      <c r="N4841" s="385"/>
      <c r="O4841" s="385"/>
      <c r="P4841" s="386"/>
      <c r="Q4841" s="386"/>
      <c r="R4841" s="387"/>
    </row>
    <row r="4842" spans="1:18" ht="15" customHeight="1" x14ac:dyDescent="0.3">
      <c r="A4842" s="383" t="str">
        <f ca="1">IF(ISBLANK(B4842),"",IFERROR(INDIRECT("'Geotech Log'!J"&amp;MATCH(B4842,'Geotech Log'!K:K,1)),""))</f>
        <v/>
      </c>
      <c r="B4842" s="384"/>
      <c r="C4842" s="384"/>
      <c r="D4842" s="385"/>
      <c r="E4842" s="385"/>
      <c r="F4842" s="385"/>
      <c r="G4842" s="385"/>
      <c r="H4842" s="385" t="s">
        <v>1184</v>
      </c>
      <c r="I4842" s="385"/>
      <c r="J4842" s="385"/>
      <c r="K4842" s="385"/>
      <c r="L4842" s="385"/>
      <c r="M4842" s="385"/>
      <c r="N4842" s="385"/>
      <c r="O4842" s="385"/>
      <c r="P4842" s="386"/>
      <c r="Q4842" s="386"/>
      <c r="R4842" s="387"/>
    </row>
    <row r="4843" spans="1:18" ht="15" customHeight="1" x14ac:dyDescent="0.3">
      <c r="A4843" s="383" t="str">
        <f ca="1">IF(ISBLANK(B4843),"",IFERROR(INDIRECT("'Geotech Log'!J"&amp;MATCH(B4843,'Geotech Log'!K:K,1)),""))</f>
        <v/>
      </c>
      <c r="B4843" s="384"/>
      <c r="C4843" s="384"/>
      <c r="D4843" s="385"/>
      <c r="E4843" s="385"/>
      <c r="F4843" s="385"/>
      <c r="G4843" s="385"/>
      <c r="H4843" s="385" t="s">
        <v>1184</v>
      </c>
      <c r="I4843" s="385"/>
      <c r="J4843" s="385"/>
      <c r="K4843" s="385"/>
      <c r="L4843" s="385"/>
      <c r="M4843" s="385"/>
      <c r="N4843" s="385"/>
      <c r="O4843" s="385"/>
      <c r="P4843" s="386"/>
      <c r="Q4843" s="386"/>
      <c r="R4843" s="387"/>
    </row>
    <row r="4844" spans="1:18" ht="15" customHeight="1" x14ac:dyDescent="0.3">
      <c r="A4844" s="383" t="str">
        <f ca="1">IF(ISBLANK(B4844),"",IFERROR(INDIRECT("'Geotech Log'!J"&amp;MATCH(B4844,'Geotech Log'!K:K,1)),""))</f>
        <v/>
      </c>
      <c r="B4844" s="384"/>
      <c r="C4844" s="384"/>
      <c r="D4844" s="385"/>
      <c r="E4844" s="385"/>
      <c r="F4844" s="385"/>
      <c r="G4844" s="385"/>
      <c r="H4844" s="385" t="s">
        <v>1184</v>
      </c>
      <c r="I4844" s="385"/>
      <c r="J4844" s="385"/>
      <c r="K4844" s="385"/>
      <c r="L4844" s="385"/>
      <c r="M4844" s="385"/>
      <c r="N4844" s="385"/>
      <c r="O4844" s="385"/>
      <c r="P4844" s="386"/>
      <c r="Q4844" s="386"/>
      <c r="R4844" s="387"/>
    </row>
    <row r="4845" spans="1:18" ht="15" customHeight="1" x14ac:dyDescent="0.3">
      <c r="A4845" s="383" t="str">
        <f ca="1">IF(ISBLANK(B4845),"",IFERROR(INDIRECT("'Geotech Log'!J"&amp;MATCH(B4845,'Geotech Log'!K:K,1)),""))</f>
        <v/>
      </c>
      <c r="B4845" s="384"/>
      <c r="C4845" s="384"/>
      <c r="D4845" s="385"/>
      <c r="E4845" s="385"/>
      <c r="F4845" s="385"/>
      <c r="G4845" s="385"/>
      <c r="H4845" s="385" t="s">
        <v>1184</v>
      </c>
      <c r="I4845" s="385"/>
      <c r="J4845" s="385"/>
      <c r="K4845" s="385"/>
      <c r="L4845" s="385"/>
      <c r="M4845" s="385"/>
      <c r="N4845" s="385"/>
      <c r="O4845" s="385"/>
      <c r="P4845" s="386"/>
      <c r="Q4845" s="386"/>
      <c r="R4845" s="387"/>
    </row>
    <row r="4846" spans="1:18" ht="15" customHeight="1" x14ac:dyDescent="0.3">
      <c r="A4846" s="383" t="str">
        <f ca="1">IF(ISBLANK(B4846),"",IFERROR(INDIRECT("'Geotech Log'!J"&amp;MATCH(B4846,'Geotech Log'!K:K,1)),""))</f>
        <v/>
      </c>
      <c r="B4846" s="384"/>
      <c r="C4846" s="384"/>
      <c r="D4846" s="385"/>
      <c r="E4846" s="385"/>
      <c r="F4846" s="385"/>
      <c r="G4846" s="385"/>
      <c r="H4846" s="385" t="s">
        <v>1184</v>
      </c>
      <c r="I4846" s="385"/>
      <c r="J4846" s="385"/>
      <c r="K4846" s="385"/>
      <c r="L4846" s="385"/>
      <c r="M4846" s="385"/>
      <c r="N4846" s="385"/>
      <c r="O4846" s="385"/>
      <c r="P4846" s="386"/>
      <c r="Q4846" s="386"/>
      <c r="R4846" s="387"/>
    </row>
    <row r="4847" spans="1:18" ht="15" customHeight="1" x14ac:dyDescent="0.3">
      <c r="A4847" s="383" t="str">
        <f ca="1">IF(ISBLANK(B4847),"",IFERROR(INDIRECT("'Geotech Log'!J"&amp;MATCH(B4847,'Geotech Log'!K:K,1)),""))</f>
        <v/>
      </c>
      <c r="B4847" s="384"/>
      <c r="C4847" s="384"/>
      <c r="D4847" s="385"/>
      <c r="E4847" s="385"/>
      <c r="F4847" s="385"/>
      <c r="G4847" s="385"/>
      <c r="H4847" s="385" t="s">
        <v>1184</v>
      </c>
      <c r="I4847" s="385"/>
      <c r="J4847" s="385"/>
      <c r="K4847" s="385"/>
      <c r="L4847" s="385"/>
      <c r="M4847" s="385"/>
      <c r="N4847" s="385"/>
      <c r="O4847" s="385"/>
      <c r="P4847" s="386"/>
      <c r="Q4847" s="386"/>
      <c r="R4847" s="387"/>
    </row>
    <row r="4848" spans="1:18" ht="15" customHeight="1" x14ac:dyDescent="0.3">
      <c r="A4848" s="383" t="str">
        <f ca="1">IF(ISBLANK(B4848),"",IFERROR(INDIRECT("'Geotech Log'!J"&amp;MATCH(B4848,'Geotech Log'!K:K,1)),""))</f>
        <v/>
      </c>
      <c r="B4848" s="384"/>
      <c r="C4848" s="384"/>
      <c r="D4848" s="385"/>
      <c r="E4848" s="385"/>
      <c r="F4848" s="385"/>
      <c r="G4848" s="385"/>
      <c r="H4848" s="385" t="s">
        <v>1184</v>
      </c>
      <c r="I4848" s="385"/>
      <c r="J4848" s="385"/>
      <c r="K4848" s="385"/>
      <c r="L4848" s="385"/>
      <c r="M4848" s="385"/>
      <c r="N4848" s="385"/>
      <c r="O4848" s="385"/>
      <c r="P4848" s="386"/>
      <c r="Q4848" s="386"/>
      <c r="R4848" s="387"/>
    </row>
    <row r="4849" spans="1:18" ht="15" customHeight="1" x14ac:dyDescent="0.3">
      <c r="A4849" s="383" t="str">
        <f ca="1">IF(ISBLANK(B4849),"",IFERROR(INDIRECT("'Geotech Log'!J"&amp;MATCH(B4849,'Geotech Log'!K:K,1)),""))</f>
        <v/>
      </c>
      <c r="B4849" s="384"/>
      <c r="C4849" s="384"/>
      <c r="D4849" s="385"/>
      <c r="E4849" s="385"/>
      <c r="F4849" s="385"/>
      <c r="G4849" s="385"/>
      <c r="H4849" s="385" t="s">
        <v>1184</v>
      </c>
      <c r="I4849" s="385"/>
      <c r="J4849" s="385"/>
      <c r="K4849" s="385"/>
      <c r="L4849" s="385"/>
      <c r="M4849" s="385"/>
      <c r="N4849" s="385"/>
      <c r="O4849" s="385"/>
      <c r="P4849" s="386"/>
      <c r="Q4849" s="386"/>
      <c r="R4849" s="387"/>
    </row>
    <row r="4850" spans="1:18" ht="15" customHeight="1" x14ac:dyDescent="0.3">
      <c r="A4850" s="383" t="str">
        <f ca="1">IF(ISBLANK(B4850),"",IFERROR(INDIRECT("'Geotech Log'!J"&amp;MATCH(B4850,'Geotech Log'!K:K,1)),""))</f>
        <v/>
      </c>
      <c r="B4850" s="384"/>
      <c r="C4850" s="384"/>
      <c r="D4850" s="385"/>
      <c r="E4850" s="385"/>
      <c r="F4850" s="385"/>
      <c r="G4850" s="385"/>
      <c r="H4850" s="385" t="s">
        <v>1184</v>
      </c>
      <c r="I4850" s="385"/>
      <c r="J4850" s="385"/>
      <c r="K4850" s="385"/>
      <c r="L4850" s="385"/>
      <c r="M4850" s="385"/>
      <c r="N4850" s="385"/>
      <c r="O4850" s="385"/>
      <c r="P4850" s="386"/>
      <c r="Q4850" s="386"/>
      <c r="R4850" s="387"/>
    </row>
    <row r="4851" spans="1:18" ht="15" customHeight="1" x14ac:dyDescent="0.3">
      <c r="A4851" s="383" t="str">
        <f ca="1">IF(ISBLANK(B4851),"",IFERROR(INDIRECT("'Geotech Log'!J"&amp;MATCH(B4851,'Geotech Log'!K:K,1)),""))</f>
        <v/>
      </c>
      <c r="B4851" s="384"/>
      <c r="C4851" s="384"/>
      <c r="D4851" s="385"/>
      <c r="E4851" s="385"/>
      <c r="F4851" s="385"/>
      <c r="G4851" s="385"/>
      <c r="H4851" s="385" t="s">
        <v>1184</v>
      </c>
      <c r="I4851" s="385"/>
      <c r="J4851" s="385"/>
      <c r="K4851" s="385"/>
      <c r="L4851" s="385"/>
      <c r="M4851" s="385"/>
      <c r="N4851" s="385"/>
      <c r="O4851" s="385"/>
      <c r="P4851" s="386"/>
      <c r="Q4851" s="386"/>
      <c r="R4851" s="387"/>
    </row>
    <row r="4852" spans="1:18" ht="15" customHeight="1" x14ac:dyDescent="0.3">
      <c r="A4852" s="383" t="str">
        <f ca="1">IF(ISBLANK(B4852),"",IFERROR(INDIRECT("'Geotech Log'!J"&amp;MATCH(B4852,'Geotech Log'!K:K,1)),""))</f>
        <v/>
      </c>
      <c r="B4852" s="384"/>
      <c r="C4852" s="384"/>
      <c r="D4852" s="385"/>
      <c r="E4852" s="385"/>
      <c r="F4852" s="385"/>
      <c r="G4852" s="385"/>
      <c r="H4852" s="385" t="s">
        <v>1184</v>
      </c>
      <c r="I4852" s="385"/>
      <c r="J4852" s="385"/>
      <c r="K4852" s="385"/>
      <c r="L4852" s="385"/>
      <c r="M4852" s="385"/>
      <c r="N4852" s="385"/>
      <c r="O4852" s="385"/>
      <c r="P4852" s="386"/>
      <c r="Q4852" s="386"/>
      <c r="R4852" s="387"/>
    </row>
    <row r="4853" spans="1:18" ht="15" customHeight="1" x14ac:dyDescent="0.3">
      <c r="A4853" s="383" t="str">
        <f ca="1">IF(ISBLANK(B4853),"",IFERROR(INDIRECT("'Geotech Log'!J"&amp;MATCH(B4853,'Geotech Log'!K:K,1)),""))</f>
        <v/>
      </c>
      <c r="B4853" s="384"/>
      <c r="C4853" s="384"/>
      <c r="D4853" s="385"/>
      <c r="E4853" s="385"/>
      <c r="F4853" s="385"/>
      <c r="G4853" s="385"/>
      <c r="H4853" s="385" t="s">
        <v>1184</v>
      </c>
      <c r="I4853" s="385"/>
      <c r="J4853" s="385"/>
      <c r="K4853" s="385"/>
      <c r="L4853" s="385"/>
      <c r="M4853" s="385"/>
      <c r="N4853" s="385"/>
      <c r="O4853" s="385"/>
      <c r="P4853" s="386"/>
      <c r="Q4853" s="386"/>
      <c r="R4853" s="387"/>
    </row>
    <row r="4854" spans="1:18" ht="15" customHeight="1" x14ac:dyDescent="0.3">
      <c r="A4854" s="383" t="str">
        <f ca="1">IF(ISBLANK(B4854),"",IFERROR(INDIRECT("'Geotech Log'!J"&amp;MATCH(B4854,'Geotech Log'!K:K,1)),""))</f>
        <v/>
      </c>
      <c r="B4854" s="384"/>
      <c r="C4854" s="384"/>
      <c r="D4854" s="385"/>
      <c r="E4854" s="385"/>
      <c r="F4854" s="385"/>
      <c r="G4854" s="385"/>
      <c r="H4854" s="385" t="s">
        <v>1184</v>
      </c>
      <c r="I4854" s="385"/>
      <c r="J4854" s="385"/>
      <c r="K4854" s="385"/>
      <c r="L4854" s="385"/>
      <c r="M4854" s="385"/>
      <c r="N4854" s="385"/>
      <c r="O4854" s="385"/>
      <c r="P4854" s="386"/>
      <c r="Q4854" s="386"/>
      <c r="R4854" s="387"/>
    </row>
    <row r="4855" spans="1:18" ht="15" customHeight="1" x14ac:dyDescent="0.3">
      <c r="A4855" s="383" t="str">
        <f ca="1">IF(ISBLANK(B4855),"",IFERROR(INDIRECT("'Geotech Log'!J"&amp;MATCH(B4855,'Geotech Log'!K:K,1)),""))</f>
        <v/>
      </c>
      <c r="B4855" s="384"/>
      <c r="C4855" s="384"/>
      <c r="D4855" s="385"/>
      <c r="E4855" s="385"/>
      <c r="F4855" s="385"/>
      <c r="G4855" s="385"/>
      <c r="H4855" s="385" t="s">
        <v>1184</v>
      </c>
      <c r="I4855" s="385"/>
      <c r="J4855" s="385"/>
      <c r="K4855" s="385"/>
      <c r="L4855" s="385"/>
      <c r="M4855" s="385"/>
      <c r="N4855" s="385"/>
      <c r="O4855" s="385"/>
      <c r="P4855" s="386"/>
      <c r="Q4855" s="386"/>
      <c r="R4855" s="387"/>
    </row>
    <row r="4856" spans="1:18" ht="15" customHeight="1" x14ac:dyDescent="0.3">
      <c r="A4856" s="383" t="str">
        <f ca="1">IF(ISBLANK(B4856),"",IFERROR(INDIRECT("'Geotech Log'!J"&amp;MATCH(B4856,'Geotech Log'!K:K,1)),""))</f>
        <v/>
      </c>
      <c r="B4856" s="384"/>
      <c r="C4856" s="384"/>
      <c r="D4856" s="385"/>
      <c r="E4856" s="385"/>
      <c r="F4856" s="385"/>
      <c r="G4856" s="385"/>
      <c r="H4856" s="385" t="s">
        <v>1184</v>
      </c>
      <c r="I4856" s="385"/>
      <c r="J4856" s="385"/>
      <c r="K4856" s="385"/>
      <c r="L4856" s="385"/>
      <c r="M4856" s="385"/>
      <c r="N4856" s="385"/>
      <c r="O4856" s="385"/>
      <c r="P4856" s="386"/>
      <c r="Q4856" s="386"/>
      <c r="R4856" s="387"/>
    </row>
    <row r="4857" spans="1:18" ht="15" customHeight="1" x14ac:dyDescent="0.3">
      <c r="A4857" s="383" t="str">
        <f ca="1">IF(ISBLANK(B4857),"",IFERROR(INDIRECT("'Geotech Log'!J"&amp;MATCH(B4857,'Geotech Log'!K:K,1)),""))</f>
        <v/>
      </c>
      <c r="B4857" s="384"/>
      <c r="C4857" s="384"/>
      <c r="D4857" s="385"/>
      <c r="E4857" s="385"/>
      <c r="F4857" s="385"/>
      <c r="G4857" s="385"/>
      <c r="H4857" s="385" t="s">
        <v>1184</v>
      </c>
      <c r="I4857" s="385"/>
      <c r="J4857" s="385"/>
      <c r="K4857" s="385"/>
      <c r="L4857" s="385"/>
      <c r="M4857" s="385"/>
      <c r="N4857" s="385"/>
      <c r="O4857" s="385"/>
      <c r="P4857" s="386"/>
      <c r="Q4857" s="386"/>
      <c r="R4857" s="387"/>
    </row>
    <row r="4858" spans="1:18" ht="15" customHeight="1" x14ac:dyDescent="0.3">
      <c r="A4858" s="383" t="str">
        <f ca="1">IF(ISBLANK(B4858),"",IFERROR(INDIRECT("'Geotech Log'!J"&amp;MATCH(B4858,'Geotech Log'!K:K,1)),""))</f>
        <v/>
      </c>
      <c r="B4858" s="384"/>
      <c r="C4858" s="384"/>
      <c r="D4858" s="385"/>
      <c r="E4858" s="385"/>
      <c r="F4858" s="385"/>
      <c r="G4858" s="385"/>
      <c r="H4858" s="385" t="s">
        <v>1184</v>
      </c>
      <c r="I4858" s="385"/>
      <c r="J4858" s="385"/>
      <c r="K4858" s="385"/>
      <c r="L4858" s="385"/>
      <c r="M4858" s="385"/>
      <c r="N4858" s="385"/>
      <c r="O4858" s="385"/>
      <c r="P4858" s="386"/>
      <c r="Q4858" s="386"/>
      <c r="R4858" s="387"/>
    </row>
    <row r="4859" spans="1:18" ht="15" customHeight="1" x14ac:dyDescent="0.3">
      <c r="A4859" s="383" t="str">
        <f ca="1">IF(ISBLANK(B4859),"",IFERROR(INDIRECT("'Geotech Log'!J"&amp;MATCH(B4859,'Geotech Log'!K:K,1)),""))</f>
        <v/>
      </c>
      <c r="B4859" s="384"/>
      <c r="C4859" s="384"/>
      <c r="D4859" s="385"/>
      <c r="E4859" s="385"/>
      <c r="F4859" s="385"/>
      <c r="G4859" s="385"/>
      <c r="H4859" s="385" t="s">
        <v>1184</v>
      </c>
      <c r="I4859" s="385"/>
      <c r="J4859" s="385"/>
      <c r="K4859" s="385"/>
      <c r="L4859" s="385"/>
      <c r="M4859" s="385"/>
      <c r="N4859" s="385"/>
      <c r="O4859" s="385"/>
      <c r="P4859" s="386"/>
      <c r="Q4859" s="386"/>
      <c r="R4859" s="387"/>
    </row>
    <row r="4860" spans="1:18" ht="15" customHeight="1" x14ac:dyDescent="0.3">
      <c r="A4860" s="383" t="str">
        <f ca="1">IF(ISBLANK(B4860),"",IFERROR(INDIRECT("'Geotech Log'!J"&amp;MATCH(B4860,'Geotech Log'!K:K,1)),""))</f>
        <v/>
      </c>
      <c r="B4860" s="384"/>
      <c r="C4860" s="384"/>
      <c r="D4860" s="385"/>
      <c r="E4860" s="385"/>
      <c r="F4860" s="385"/>
      <c r="G4860" s="385"/>
      <c r="H4860" s="385" t="s">
        <v>1184</v>
      </c>
      <c r="I4860" s="385"/>
      <c r="J4860" s="385"/>
      <c r="K4860" s="385"/>
      <c r="L4860" s="385"/>
      <c r="M4860" s="385"/>
      <c r="N4860" s="385"/>
      <c r="O4860" s="385"/>
      <c r="P4860" s="386"/>
      <c r="Q4860" s="386"/>
      <c r="R4860" s="387"/>
    </row>
    <row r="4861" spans="1:18" ht="15" customHeight="1" x14ac:dyDescent="0.3">
      <c r="A4861" s="383" t="str">
        <f ca="1">IF(ISBLANK(B4861),"",IFERROR(INDIRECT("'Geotech Log'!J"&amp;MATCH(B4861,'Geotech Log'!K:K,1)),""))</f>
        <v/>
      </c>
      <c r="B4861" s="384"/>
      <c r="C4861" s="384"/>
      <c r="D4861" s="385"/>
      <c r="E4861" s="385"/>
      <c r="F4861" s="385"/>
      <c r="G4861" s="385"/>
      <c r="H4861" s="385" t="s">
        <v>1184</v>
      </c>
      <c r="I4861" s="385"/>
      <c r="J4861" s="385"/>
      <c r="K4861" s="385"/>
      <c r="L4861" s="385"/>
      <c r="M4861" s="385"/>
      <c r="N4861" s="385"/>
      <c r="O4861" s="385"/>
      <c r="P4861" s="386"/>
      <c r="Q4861" s="386"/>
      <c r="R4861" s="387"/>
    </row>
    <row r="4862" spans="1:18" ht="15" customHeight="1" x14ac:dyDescent="0.3">
      <c r="A4862" s="383" t="str">
        <f ca="1">IF(ISBLANK(B4862),"",IFERROR(INDIRECT("'Geotech Log'!J"&amp;MATCH(B4862,'Geotech Log'!K:K,1)),""))</f>
        <v/>
      </c>
      <c r="B4862" s="384"/>
      <c r="C4862" s="384"/>
      <c r="D4862" s="385"/>
      <c r="E4862" s="385"/>
      <c r="F4862" s="385"/>
      <c r="G4862" s="385"/>
      <c r="H4862" s="385" t="s">
        <v>1184</v>
      </c>
      <c r="I4862" s="385"/>
      <c r="J4862" s="385"/>
      <c r="K4862" s="385"/>
      <c r="L4862" s="385"/>
      <c r="M4862" s="385"/>
      <c r="N4862" s="385"/>
      <c r="O4862" s="385"/>
      <c r="P4862" s="386"/>
      <c r="Q4862" s="386"/>
      <c r="R4862" s="387"/>
    </row>
    <row r="4863" spans="1:18" ht="15" customHeight="1" x14ac:dyDescent="0.3">
      <c r="A4863" s="383" t="str">
        <f ca="1">IF(ISBLANK(B4863),"",IFERROR(INDIRECT("'Geotech Log'!J"&amp;MATCH(B4863,'Geotech Log'!K:K,1)),""))</f>
        <v/>
      </c>
      <c r="B4863" s="384"/>
      <c r="C4863" s="384"/>
      <c r="D4863" s="385"/>
      <c r="E4863" s="385"/>
      <c r="F4863" s="385"/>
      <c r="G4863" s="385"/>
      <c r="H4863" s="385" t="s">
        <v>1184</v>
      </c>
      <c r="I4863" s="385"/>
      <c r="J4863" s="385"/>
      <c r="K4863" s="385"/>
      <c r="L4863" s="385"/>
      <c r="M4863" s="385"/>
      <c r="N4863" s="385"/>
      <c r="O4863" s="385"/>
      <c r="P4863" s="386"/>
      <c r="Q4863" s="386"/>
      <c r="R4863" s="387"/>
    </row>
    <row r="4864" spans="1:18" ht="15" customHeight="1" x14ac:dyDescent="0.3">
      <c r="A4864" s="383" t="str">
        <f ca="1">IF(ISBLANK(B4864),"",IFERROR(INDIRECT("'Geotech Log'!J"&amp;MATCH(B4864,'Geotech Log'!K:K,1)),""))</f>
        <v/>
      </c>
      <c r="B4864" s="384"/>
      <c r="C4864" s="384"/>
      <c r="D4864" s="385"/>
      <c r="E4864" s="385"/>
      <c r="F4864" s="385"/>
      <c r="G4864" s="385"/>
      <c r="H4864" s="385" t="s">
        <v>1184</v>
      </c>
      <c r="I4864" s="385"/>
      <c r="J4864" s="385"/>
      <c r="K4864" s="385"/>
      <c r="L4864" s="385"/>
      <c r="M4864" s="385"/>
      <c r="N4864" s="385"/>
      <c r="O4864" s="385"/>
      <c r="P4864" s="386"/>
      <c r="Q4864" s="386"/>
      <c r="R4864" s="387"/>
    </row>
    <row r="4865" spans="1:18" ht="15" customHeight="1" x14ac:dyDescent="0.3">
      <c r="A4865" s="383" t="str">
        <f ca="1">IF(ISBLANK(B4865),"",IFERROR(INDIRECT("'Geotech Log'!J"&amp;MATCH(B4865,'Geotech Log'!K:K,1)),""))</f>
        <v/>
      </c>
      <c r="B4865" s="384"/>
      <c r="C4865" s="384"/>
      <c r="D4865" s="385"/>
      <c r="E4865" s="385"/>
      <c r="F4865" s="385"/>
      <c r="G4865" s="385"/>
      <c r="H4865" s="385" t="s">
        <v>1184</v>
      </c>
      <c r="I4865" s="385"/>
      <c r="J4865" s="385"/>
      <c r="K4865" s="385"/>
      <c r="L4865" s="385"/>
      <c r="M4865" s="385"/>
      <c r="N4865" s="385"/>
      <c r="O4865" s="385"/>
      <c r="P4865" s="386"/>
      <c r="Q4865" s="386"/>
      <c r="R4865" s="387"/>
    </row>
    <row r="4866" spans="1:18" ht="15" customHeight="1" x14ac:dyDescent="0.3">
      <c r="A4866" s="383" t="str">
        <f ca="1">IF(ISBLANK(B4866),"",IFERROR(INDIRECT("'Geotech Log'!J"&amp;MATCH(B4866,'Geotech Log'!K:K,1)),""))</f>
        <v/>
      </c>
      <c r="B4866" s="384"/>
      <c r="C4866" s="384"/>
      <c r="D4866" s="385"/>
      <c r="E4866" s="385"/>
      <c r="F4866" s="385"/>
      <c r="G4866" s="385"/>
      <c r="H4866" s="385" t="s">
        <v>1184</v>
      </c>
      <c r="I4866" s="385"/>
      <c r="J4866" s="385"/>
      <c r="K4866" s="385"/>
      <c r="L4866" s="385"/>
      <c r="M4866" s="385"/>
      <c r="N4866" s="385"/>
      <c r="O4866" s="385"/>
      <c r="P4866" s="386"/>
      <c r="Q4866" s="386"/>
      <c r="R4866" s="387"/>
    </row>
    <row r="4867" spans="1:18" ht="15" customHeight="1" x14ac:dyDescent="0.3">
      <c r="A4867" s="383" t="str">
        <f ca="1">IF(ISBLANK(B4867),"",IFERROR(INDIRECT("'Geotech Log'!J"&amp;MATCH(B4867,'Geotech Log'!K:K,1)),""))</f>
        <v/>
      </c>
      <c r="B4867" s="384"/>
      <c r="C4867" s="384"/>
      <c r="D4867" s="385"/>
      <c r="E4867" s="385"/>
      <c r="F4867" s="385"/>
      <c r="G4867" s="385"/>
      <c r="H4867" s="385" t="s">
        <v>1184</v>
      </c>
      <c r="I4867" s="385"/>
      <c r="J4867" s="385"/>
      <c r="K4867" s="385"/>
      <c r="L4867" s="385"/>
      <c r="M4867" s="385"/>
      <c r="N4867" s="385"/>
      <c r="O4867" s="385"/>
      <c r="P4867" s="386"/>
      <c r="Q4867" s="386"/>
      <c r="R4867" s="387"/>
    </row>
    <row r="4868" spans="1:18" ht="15" customHeight="1" x14ac:dyDescent="0.3">
      <c r="A4868" s="383" t="str">
        <f ca="1">IF(ISBLANK(B4868),"",IFERROR(INDIRECT("'Geotech Log'!J"&amp;MATCH(B4868,'Geotech Log'!K:K,1)),""))</f>
        <v/>
      </c>
      <c r="B4868" s="384"/>
      <c r="C4868" s="384"/>
      <c r="D4868" s="385"/>
      <c r="E4868" s="385"/>
      <c r="F4868" s="385"/>
      <c r="G4868" s="385"/>
      <c r="H4868" s="385" t="s">
        <v>1184</v>
      </c>
      <c r="I4868" s="385"/>
      <c r="J4868" s="385"/>
      <c r="K4868" s="385"/>
      <c r="L4868" s="385"/>
      <c r="M4868" s="385"/>
      <c r="N4868" s="385"/>
      <c r="O4868" s="385"/>
      <c r="P4868" s="386"/>
      <c r="Q4868" s="386"/>
      <c r="R4868" s="387"/>
    </row>
    <row r="4869" spans="1:18" ht="15" customHeight="1" x14ac:dyDescent="0.3">
      <c r="A4869" s="383" t="str">
        <f ca="1">IF(ISBLANK(B4869),"",IFERROR(INDIRECT("'Geotech Log'!J"&amp;MATCH(B4869,'Geotech Log'!K:K,1)),""))</f>
        <v/>
      </c>
      <c r="B4869" s="384"/>
      <c r="C4869" s="384"/>
      <c r="D4869" s="385"/>
      <c r="E4869" s="385"/>
      <c r="F4869" s="385"/>
      <c r="G4869" s="385"/>
      <c r="H4869" s="385" t="s">
        <v>1184</v>
      </c>
      <c r="I4869" s="385"/>
      <c r="J4869" s="385"/>
      <c r="K4869" s="385"/>
      <c r="L4869" s="385"/>
      <c r="M4869" s="385"/>
      <c r="N4869" s="385"/>
      <c r="O4869" s="385"/>
      <c r="P4869" s="386"/>
      <c r="Q4869" s="386"/>
      <c r="R4869" s="387"/>
    </row>
    <row r="4870" spans="1:18" ht="15" customHeight="1" x14ac:dyDescent="0.3">
      <c r="A4870" s="383" t="str">
        <f ca="1">IF(ISBLANK(B4870),"",IFERROR(INDIRECT("'Geotech Log'!J"&amp;MATCH(B4870,'Geotech Log'!K:K,1)),""))</f>
        <v/>
      </c>
      <c r="B4870" s="384"/>
      <c r="C4870" s="384"/>
      <c r="D4870" s="385"/>
      <c r="E4870" s="385"/>
      <c r="F4870" s="385"/>
      <c r="G4870" s="385"/>
      <c r="H4870" s="385" t="s">
        <v>1184</v>
      </c>
      <c r="I4870" s="385"/>
      <c r="J4870" s="385"/>
      <c r="K4870" s="385"/>
      <c r="L4870" s="385"/>
      <c r="M4870" s="385"/>
      <c r="N4870" s="385"/>
      <c r="O4870" s="385"/>
      <c r="P4870" s="386"/>
      <c r="Q4870" s="386"/>
      <c r="R4870" s="387"/>
    </row>
    <row r="4871" spans="1:18" ht="15" customHeight="1" x14ac:dyDescent="0.3">
      <c r="A4871" s="383" t="str">
        <f ca="1">IF(ISBLANK(B4871),"",IFERROR(INDIRECT("'Geotech Log'!J"&amp;MATCH(B4871,'Geotech Log'!K:K,1)),""))</f>
        <v/>
      </c>
      <c r="B4871" s="384"/>
      <c r="C4871" s="384"/>
      <c r="D4871" s="385"/>
      <c r="E4871" s="385"/>
      <c r="F4871" s="385"/>
      <c r="G4871" s="385"/>
      <c r="H4871" s="385" t="s">
        <v>1184</v>
      </c>
      <c r="I4871" s="385"/>
      <c r="J4871" s="385"/>
      <c r="K4871" s="385"/>
      <c r="L4871" s="385"/>
      <c r="M4871" s="385"/>
      <c r="N4871" s="385"/>
      <c r="O4871" s="385"/>
      <c r="P4871" s="386"/>
      <c r="Q4871" s="386"/>
      <c r="R4871" s="387"/>
    </row>
    <row r="4872" spans="1:18" ht="15" customHeight="1" x14ac:dyDescent="0.3">
      <c r="A4872" s="383" t="str">
        <f ca="1">IF(ISBLANK(B4872),"",IFERROR(INDIRECT("'Geotech Log'!J"&amp;MATCH(B4872,'Geotech Log'!K:K,1)),""))</f>
        <v/>
      </c>
      <c r="B4872" s="384"/>
      <c r="C4872" s="384"/>
      <c r="D4872" s="385"/>
      <c r="E4872" s="385"/>
      <c r="F4872" s="385"/>
      <c r="G4872" s="385"/>
      <c r="H4872" s="385" t="s">
        <v>1184</v>
      </c>
      <c r="I4872" s="385"/>
      <c r="J4872" s="385"/>
      <c r="K4872" s="385"/>
      <c r="L4872" s="385"/>
      <c r="M4872" s="385"/>
      <c r="N4872" s="385"/>
      <c r="O4872" s="385"/>
      <c r="P4872" s="386"/>
      <c r="Q4872" s="386"/>
      <c r="R4872" s="387"/>
    </row>
    <row r="4873" spans="1:18" ht="15" customHeight="1" x14ac:dyDescent="0.3">
      <c r="A4873" s="383" t="str">
        <f ca="1">IF(ISBLANK(B4873),"",IFERROR(INDIRECT("'Geotech Log'!J"&amp;MATCH(B4873,'Geotech Log'!K:K,1)),""))</f>
        <v/>
      </c>
      <c r="B4873" s="384"/>
      <c r="C4873" s="384"/>
      <c r="D4873" s="385"/>
      <c r="E4873" s="385"/>
      <c r="F4873" s="385"/>
      <c r="G4873" s="385"/>
      <c r="H4873" s="385" t="s">
        <v>1184</v>
      </c>
      <c r="I4873" s="385"/>
      <c r="J4873" s="385"/>
      <c r="K4873" s="385"/>
      <c r="L4873" s="385"/>
      <c r="M4873" s="385"/>
      <c r="N4873" s="385"/>
      <c r="O4873" s="385"/>
      <c r="P4873" s="386"/>
      <c r="Q4873" s="386"/>
      <c r="R4873" s="387"/>
    </row>
    <row r="4874" spans="1:18" ht="15" customHeight="1" x14ac:dyDescent="0.3">
      <c r="A4874" s="383" t="str">
        <f ca="1">IF(ISBLANK(B4874),"",IFERROR(INDIRECT("'Geotech Log'!J"&amp;MATCH(B4874,'Geotech Log'!K:K,1)),""))</f>
        <v/>
      </c>
      <c r="B4874" s="384"/>
      <c r="C4874" s="384"/>
      <c r="D4874" s="385"/>
      <c r="E4874" s="385"/>
      <c r="F4874" s="385"/>
      <c r="G4874" s="385"/>
      <c r="H4874" s="385" t="s">
        <v>1184</v>
      </c>
      <c r="I4874" s="385"/>
      <c r="J4874" s="385"/>
      <c r="K4874" s="385"/>
      <c r="L4874" s="385"/>
      <c r="M4874" s="385"/>
      <c r="N4874" s="385"/>
      <c r="O4874" s="385"/>
      <c r="P4874" s="386"/>
      <c r="Q4874" s="386"/>
      <c r="R4874" s="387"/>
    </row>
    <row r="4875" spans="1:18" ht="15" customHeight="1" x14ac:dyDescent="0.3">
      <c r="A4875" s="383" t="str">
        <f ca="1">IF(ISBLANK(B4875),"",IFERROR(INDIRECT("'Geotech Log'!J"&amp;MATCH(B4875,'Geotech Log'!K:K,1)),""))</f>
        <v/>
      </c>
      <c r="B4875" s="384"/>
      <c r="C4875" s="384"/>
      <c r="D4875" s="385"/>
      <c r="E4875" s="385"/>
      <c r="F4875" s="385"/>
      <c r="G4875" s="385"/>
      <c r="H4875" s="385" t="s">
        <v>1184</v>
      </c>
      <c r="I4875" s="385"/>
      <c r="J4875" s="385"/>
      <c r="K4875" s="385"/>
      <c r="L4875" s="385"/>
      <c r="M4875" s="385"/>
      <c r="N4875" s="385"/>
      <c r="O4875" s="385"/>
      <c r="P4875" s="386"/>
      <c r="Q4875" s="386"/>
      <c r="R4875" s="387"/>
    </row>
    <row r="4876" spans="1:18" ht="15" customHeight="1" x14ac:dyDescent="0.3">
      <c r="A4876" s="383" t="str">
        <f ca="1">IF(ISBLANK(B4876),"",IFERROR(INDIRECT("'Geotech Log'!J"&amp;MATCH(B4876,'Geotech Log'!K:K,1)),""))</f>
        <v/>
      </c>
      <c r="B4876" s="384"/>
      <c r="C4876" s="384"/>
      <c r="D4876" s="385"/>
      <c r="E4876" s="385"/>
      <c r="F4876" s="385"/>
      <c r="G4876" s="385"/>
      <c r="H4876" s="385" t="s">
        <v>1184</v>
      </c>
      <c r="I4876" s="385"/>
      <c r="J4876" s="385"/>
      <c r="K4876" s="385"/>
      <c r="L4876" s="385"/>
      <c r="M4876" s="385"/>
      <c r="N4876" s="385"/>
      <c r="O4876" s="385"/>
      <c r="P4876" s="386"/>
      <c r="Q4876" s="386"/>
      <c r="R4876" s="387"/>
    </row>
    <row r="4877" spans="1:18" ht="15" customHeight="1" x14ac:dyDescent="0.3">
      <c r="A4877" s="383" t="str">
        <f ca="1">IF(ISBLANK(B4877),"",IFERROR(INDIRECT("'Geotech Log'!J"&amp;MATCH(B4877,'Geotech Log'!K:K,1)),""))</f>
        <v/>
      </c>
      <c r="B4877" s="384"/>
      <c r="C4877" s="384"/>
      <c r="D4877" s="385"/>
      <c r="E4877" s="385"/>
      <c r="F4877" s="385"/>
      <c r="G4877" s="385"/>
      <c r="H4877" s="385" t="s">
        <v>1184</v>
      </c>
      <c r="I4877" s="385"/>
      <c r="J4877" s="385"/>
      <c r="K4877" s="385"/>
      <c r="L4877" s="385"/>
      <c r="M4877" s="385"/>
      <c r="N4877" s="385"/>
      <c r="O4877" s="385"/>
      <c r="P4877" s="386"/>
      <c r="Q4877" s="386"/>
      <c r="R4877" s="387"/>
    </row>
    <row r="4878" spans="1:18" ht="15" customHeight="1" x14ac:dyDescent="0.3">
      <c r="A4878" s="383" t="str">
        <f ca="1">IF(ISBLANK(B4878),"",IFERROR(INDIRECT("'Geotech Log'!J"&amp;MATCH(B4878,'Geotech Log'!K:K,1)),""))</f>
        <v/>
      </c>
      <c r="B4878" s="384"/>
      <c r="C4878" s="384"/>
      <c r="D4878" s="385"/>
      <c r="E4878" s="385"/>
      <c r="F4878" s="385"/>
      <c r="G4878" s="385"/>
      <c r="H4878" s="385" t="s">
        <v>1184</v>
      </c>
      <c r="I4878" s="385"/>
      <c r="J4878" s="385"/>
      <c r="K4878" s="385"/>
      <c r="L4878" s="385"/>
      <c r="M4878" s="385"/>
      <c r="N4878" s="385"/>
      <c r="O4878" s="385"/>
      <c r="P4878" s="386"/>
      <c r="Q4878" s="386"/>
      <c r="R4878" s="387"/>
    </row>
    <row r="4879" spans="1:18" ht="15" customHeight="1" x14ac:dyDescent="0.3">
      <c r="A4879" s="383" t="str">
        <f ca="1">IF(ISBLANK(B4879),"",IFERROR(INDIRECT("'Geotech Log'!J"&amp;MATCH(B4879,'Geotech Log'!K:K,1)),""))</f>
        <v/>
      </c>
      <c r="B4879" s="384"/>
      <c r="C4879" s="384"/>
      <c r="D4879" s="385"/>
      <c r="E4879" s="385"/>
      <c r="F4879" s="385"/>
      <c r="G4879" s="385"/>
      <c r="H4879" s="385" t="s">
        <v>1184</v>
      </c>
      <c r="I4879" s="385"/>
      <c r="J4879" s="385"/>
      <c r="K4879" s="385"/>
      <c r="L4879" s="385"/>
      <c r="M4879" s="385"/>
      <c r="N4879" s="385"/>
      <c r="O4879" s="385"/>
      <c r="P4879" s="386"/>
      <c r="Q4879" s="386"/>
      <c r="R4879" s="387"/>
    </row>
    <row r="4880" spans="1:18" ht="15" customHeight="1" x14ac:dyDescent="0.3">
      <c r="A4880" s="383" t="str">
        <f ca="1">IF(ISBLANK(B4880),"",IFERROR(INDIRECT("'Geotech Log'!J"&amp;MATCH(B4880,'Geotech Log'!K:K,1)),""))</f>
        <v/>
      </c>
      <c r="B4880" s="384"/>
      <c r="C4880" s="384"/>
      <c r="D4880" s="385"/>
      <c r="E4880" s="385"/>
      <c r="F4880" s="385"/>
      <c r="G4880" s="385"/>
      <c r="H4880" s="385" t="s">
        <v>1184</v>
      </c>
      <c r="I4880" s="385"/>
      <c r="J4880" s="385"/>
      <c r="K4880" s="385"/>
      <c r="L4880" s="385"/>
      <c r="M4880" s="385"/>
      <c r="N4880" s="385"/>
      <c r="O4880" s="385"/>
      <c r="P4880" s="386"/>
      <c r="Q4880" s="386"/>
      <c r="R4880" s="387"/>
    </row>
    <row r="4881" spans="1:18" ht="15" customHeight="1" x14ac:dyDescent="0.3">
      <c r="A4881" s="383" t="str">
        <f ca="1">IF(ISBLANK(B4881),"",IFERROR(INDIRECT("'Geotech Log'!J"&amp;MATCH(B4881,'Geotech Log'!K:K,1)),""))</f>
        <v/>
      </c>
      <c r="B4881" s="384"/>
      <c r="C4881" s="384"/>
      <c r="D4881" s="385"/>
      <c r="E4881" s="385"/>
      <c r="F4881" s="385"/>
      <c r="G4881" s="385"/>
      <c r="H4881" s="385" t="s">
        <v>1184</v>
      </c>
      <c r="I4881" s="385"/>
      <c r="J4881" s="385"/>
      <c r="K4881" s="385"/>
      <c r="L4881" s="385"/>
      <c r="M4881" s="385"/>
      <c r="N4881" s="385"/>
      <c r="O4881" s="385"/>
      <c r="P4881" s="386"/>
      <c r="Q4881" s="386"/>
      <c r="R4881" s="387"/>
    </row>
    <row r="4882" spans="1:18" ht="15" customHeight="1" x14ac:dyDescent="0.3">
      <c r="A4882" s="383" t="str">
        <f ca="1">IF(ISBLANK(B4882),"",IFERROR(INDIRECT("'Geotech Log'!J"&amp;MATCH(B4882,'Geotech Log'!K:K,1)),""))</f>
        <v/>
      </c>
      <c r="B4882" s="384"/>
      <c r="C4882" s="384"/>
      <c r="D4882" s="385"/>
      <c r="E4882" s="385"/>
      <c r="F4882" s="385"/>
      <c r="G4882" s="385"/>
      <c r="H4882" s="385" t="s">
        <v>1184</v>
      </c>
      <c r="I4882" s="385"/>
      <c r="J4882" s="385"/>
      <c r="K4882" s="385"/>
      <c r="L4882" s="385"/>
      <c r="M4882" s="385"/>
      <c r="N4882" s="385"/>
      <c r="O4882" s="385"/>
      <c r="P4882" s="386"/>
      <c r="Q4882" s="386"/>
      <c r="R4882" s="387"/>
    </row>
    <row r="4883" spans="1:18" ht="15" customHeight="1" x14ac:dyDescent="0.3">
      <c r="A4883" s="383" t="str">
        <f ca="1">IF(ISBLANK(B4883),"",IFERROR(INDIRECT("'Geotech Log'!J"&amp;MATCH(B4883,'Geotech Log'!K:K,1)),""))</f>
        <v/>
      </c>
      <c r="B4883" s="384"/>
      <c r="C4883" s="384"/>
      <c r="D4883" s="385"/>
      <c r="E4883" s="385"/>
      <c r="F4883" s="385"/>
      <c r="G4883" s="385"/>
      <c r="H4883" s="385" t="s">
        <v>1184</v>
      </c>
      <c r="I4883" s="385"/>
      <c r="J4883" s="385"/>
      <c r="K4883" s="385"/>
      <c r="L4883" s="385"/>
      <c r="M4883" s="385"/>
      <c r="N4883" s="385"/>
      <c r="O4883" s="385"/>
      <c r="P4883" s="386"/>
      <c r="Q4883" s="386"/>
      <c r="R4883" s="387"/>
    </row>
    <row r="4884" spans="1:18" ht="15" customHeight="1" x14ac:dyDescent="0.3">
      <c r="A4884" s="383" t="str">
        <f ca="1">IF(ISBLANK(B4884),"",IFERROR(INDIRECT("'Geotech Log'!J"&amp;MATCH(B4884,'Geotech Log'!K:K,1)),""))</f>
        <v/>
      </c>
      <c r="B4884" s="384"/>
      <c r="C4884" s="384"/>
      <c r="D4884" s="385"/>
      <c r="E4884" s="385"/>
      <c r="F4884" s="385"/>
      <c r="G4884" s="385"/>
      <c r="H4884" s="385" t="s">
        <v>1184</v>
      </c>
      <c r="I4884" s="385"/>
      <c r="J4884" s="385"/>
      <c r="K4884" s="385"/>
      <c r="L4884" s="385"/>
      <c r="M4884" s="385"/>
      <c r="N4884" s="385"/>
      <c r="O4884" s="385"/>
      <c r="P4884" s="386"/>
      <c r="Q4884" s="386"/>
      <c r="R4884" s="387"/>
    </row>
    <row r="4885" spans="1:18" ht="15" customHeight="1" x14ac:dyDescent="0.3">
      <c r="A4885" s="383" t="str">
        <f ca="1">IF(ISBLANK(B4885),"",IFERROR(INDIRECT("'Geotech Log'!J"&amp;MATCH(B4885,'Geotech Log'!K:K,1)),""))</f>
        <v/>
      </c>
      <c r="B4885" s="384"/>
      <c r="C4885" s="384"/>
      <c r="D4885" s="385"/>
      <c r="E4885" s="385"/>
      <c r="F4885" s="385"/>
      <c r="G4885" s="385"/>
      <c r="H4885" s="385" t="s">
        <v>1184</v>
      </c>
      <c r="I4885" s="385"/>
      <c r="J4885" s="385"/>
      <c r="K4885" s="385"/>
      <c r="L4885" s="385"/>
      <c r="M4885" s="385"/>
      <c r="N4885" s="385"/>
      <c r="O4885" s="385"/>
      <c r="P4885" s="386"/>
      <c r="Q4885" s="386"/>
      <c r="R4885" s="387"/>
    </row>
    <row r="4886" spans="1:18" ht="15" customHeight="1" x14ac:dyDescent="0.3">
      <c r="A4886" s="383" t="str">
        <f ca="1">IF(ISBLANK(B4886),"",IFERROR(INDIRECT("'Geotech Log'!J"&amp;MATCH(B4886,'Geotech Log'!K:K,1)),""))</f>
        <v/>
      </c>
      <c r="B4886" s="384"/>
      <c r="C4886" s="384"/>
      <c r="D4886" s="385"/>
      <c r="E4886" s="385"/>
      <c r="F4886" s="385"/>
      <c r="G4886" s="385"/>
      <c r="H4886" s="385" t="s">
        <v>1184</v>
      </c>
      <c r="I4886" s="385"/>
      <c r="J4886" s="385"/>
      <c r="K4886" s="385"/>
      <c r="L4886" s="385"/>
      <c r="M4886" s="385"/>
      <c r="N4886" s="385"/>
      <c r="O4886" s="385"/>
      <c r="P4886" s="386"/>
      <c r="Q4886" s="386"/>
      <c r="R4886" s="387"/>
    </row>
    <row r="4887" spans="1:18" ht="15" customHeight="1" x14ac:dyDescent="0.3">
      <c r="A4887" s="383" t="str">
        <f ca="1">IF(ISBLANK(B4887),"",IFERROR(INDIRECT("'Geotech Log'!J"&amp;MATCH(B4887,'Geotech Log'!K:K,1)),""))</f>
        <v/>
      </c>
      <c r="B4887" s="384"/>
      <c r="C4887" s="384"/>
      <c r="D4887" s="385"/>
      <c r="E4887" s="385"/>
      <c r="F4887" s="385"/>
      <c r="G4887" s="385"/>
      <c r="H4887" s="385" t="s">
        <v>1184</v>
      </c>
      <c r="I4887" s="385"/>
      <c r="J4887" s="385"/>
      <c r="K4887" s="385"/>
      <c r="L4887" s="385"/>
      <c r="M4887" s="385"/>
      <c r="N4887" s="385"/>
      <c r="O4887" s="385"/>
      <c r="P4887" s="386"/>
      <c r="Q4887" s="386"/>
      <c r="R4887" s="387"/>
    </row>
    <row r="4888" spans="1:18" ht="15" customHeight="1" x14ac:dyDescent="0.3">
      <c r="A4888" s="383" t="str">
        <f ca="1">IF(ISBLANK(B4888),"",IFERROR(INDIRECT("'Geotech Log'!J"&amp;MATCH(B4888,'Geotech Log'!K:K,1)),""))</f>
        <v/>
      </c>
      <c r="B4888" s="384"/>
      <c r="C4888" s="384"/>
      <c r="D4888" s="385"/>
      <c r="E4888" s="385"/>
      <c r="F4888" s="385"/>
      <c r="G4888" s="385"/>
      <c r="H4888" s="385" t="s">
        <v>1184</v>
      </c>
      <c r="I4888" s="385"/>
      <c r="J4888" s="385"/>
      <c r="K4888" s="385"/>
      <c r="L4888" s="385"/>
      <c r="M4888" s="385"/>
      <c r="N4888" s="385"/>
      <c r="O4888" s="385"/>
      <c r="P4888" s="386"/>
      <c r="Q4888" s="386"/>
      <c r="R4888" s="387"/>
    </row>
    <row r="4889" spans="1:18" ht="15" customHeight="1" x14ac:dyDescent="0.3">
      <c r="A4889" s="383" t="str">
        <f ca="1">IF(ISBLANK(B4889),"",IFERROR(INDIRECT("'Geotech Log'!J"&amp;MATCH(B4889,'Geotech Log'!K:K,1)),""))</f>
        <v/>
      </c>
      <c r="B4889" s="384"/>
      <c r="C4889" s="384"/>
      <c r="D4889" s="385"/>
      <c r="E4889" s="385"/>
      <c r="F4889" s="385"/>
      <c r="G4889" s="385"/>
      <c r="H4889" s="385" t="s">
        <v>1184</v>
      </c>
      <c r="I4889" s="385"/>
      <c r="J4889" s="385"/>
      <c r="K4889" s="385"/>
      <c r="L4889" s="385"/>
      <c r="M4889" s="385"/>
      <c r="N4889" s="385"/>
      <c r="O4889" s="385"/>
      <c r="P4889" s="386"/>
      <c r="Q4889" s="386"/>
      <c r="R4889" s="387"/>
    </row>
    <row r="4890" spans="1:18" ht="15" customHeight="1" x14ac:dyDescent="0.3">
      <c r="A4890" s="383" t="str">
        <f ca="1">IF(ISBLANK(B4890),"",IFERROR(INDIRECT("'Geotech Log'!J"&amp;MATCH(B4890,'Geotech Log'!K:K,1)),""))</f>
        <v/>
      </c>
      <c r="B4890" s="384"/>
      <c r="C4890" s="384"/>
      <c r="D4890" s="385"/>
      <c r="E4890" s="385"/>
      <c r="F4890" s="385"/>
      <c r="G4890" s="385"/>
      <c r="H4890" s="385" t="s">
        <v>1184</v>
      </c>
      <c r="I4890" s="385"/>
      <c r="J4890" s="385"/>
      <c r="K4890" s="385"/>
      <c r="L4890" s="385"/>
      <c r="M4890" s="385"/>
      <c r="N4890" s="385"/>
      <c r="O4890" s="385"/>
      <c r="P4890" s="386"/>
      <c r="Q4890" s="386"/>
      <c r="R4890" s="387"/>
    </row>
    <row r="4891" spans="1:18" ht="15" customHeight="1" x14ac:dyDescent="0.3">
      <c r="A4891" s="383" t="str">
        <f ca="1">IF(ISBLANK(B4891),"",IFERROR(INDIRECT("'Geotech Log'!J"&amp;MATCH(B4891,'Geotech Log'!K:K,1)),""))</f>
        <v/>
      </c>
      <c r="B4891" s="384"/>
      <c r="C4891" s="384"/>
      <c r="D4891" s="385"/>
      <c r="E4891" s="385"/>
      <c r="F4891" s="385"/>
      <c r="G4891" s="385"/>
      <c r="H4891" s="385" t="s">
        <v>1184</v>
      </c>
      <c r="I4891" s="385"/>
      <c r="J4891" s="385"/>
      <c r="K4891" s="385"/>
      <c r="L4891" s="385"/>
      <c r="M4891" s="385"/>
      <c r="N4891" s="385"/>
      <c r="O4891" s="385"/>
      <c r="P4891" s="386"/>
      <c r="Q4891" s="386"/>
      <c r="R4891" s="387"/>
    </row>
    <row r="4892" spans="1:18" ht="15" customHeight="1" x14ac:dyDescent="0.3">
      <c r="A4892" s="383" t="str">
        <f ca="1">IF(ISBLANK(B4892),"",IFERROR(INDIRECT("'Geotech Log'!J"&amp;MATCH(B4892,'Geotech Log'!K:K,1)),""))</f>
        <v/>
      </c>
      <c r="B4892" s="384"/>
      <c r="C4892" s="384"/>
      <c r="D4892" s="385"/>
      <c r="E4892" s="385"/>
      <c r="F4892" s="385"/>
      <c r="G4892" s="385"/>
      <c r="H4892" s="385" t="s">
        <v>1184</v>
      </c>
      <c r="I4892" s="385"/>
      <c r="J4892" s="385"/>
      <c r="K4892" s="385"/>
      <c r="L4892" s="385"/>
      <c r="M4892" s="385"/>
      <c r="N4892" s="385"/>
      <c r="O4892" s="385"/>
      <c r="P4892" s="386"/>
      <c r="Q4892" s="386"/>
      <c r="R4892" s="387"/>
    </row>
    <row r="4893" spans="1:18" ht="15" customHeight="1" x14ac:dyDescent="0.3">
      <c r="A4893" s="383" t="str">
        <f ca="1">IF(ISBLANK(B4893),"",IFERROR(INDIRECT("'Geotech Log'!J"&amp;MATCH(B4893,'Geotech Log'!K:K,1)),""))</f>
        <v/>
      </c>
      <c r="B4893" s="384"/>
      <c r="C4893" s="384"/>
      <c r="D4893" s="385"/>
      <c r="E4893" s="385"/>
      <c r="F4893" s="385"/>
      <c r="G4893" s="385"/>
      <c r="H4893" s="385" t="s">
        <v>1184</v>
      </c>
      <c r="I4893" s="385"/>
      <c r="J4893" s="385"/>
      <c r="K4893" s="385"/>
      <c r="L4893" s="385"/>
      <c r="M4893" s="385"/>
      <c r="N4893" s="385"/>
      <c r="O4893" s="385"/>
      <c r="P4893" s="386"/>
      <c r="Q4893" s="386"/>
      <c r="R4893" s="387"/>
    </row>
    <row r="4894" spans="1:18" ht="15" customHeight="1" x14ac:dyDescent="0.3">
      <c r="A4894" s="383" t="str">
        <f ca="1">IF(ISBLANK(B4894),"",IFERROR(INDIRECT("'Geotech Log'!J"&amp;MATCH(B4894,'Geotech Log'!K:K,1)),""))</f>
        <v/>
      </c>
      <c r="B4894" s="384"/>
      <c r="C4894" s="384"/>
      <c r="D4894" s="385"/>
      <c r="E4894" s="385"/>
      <c r="F4894" s="385"/>
      <c r="G4894" s="385"/>
      <c r="H4894" s="385" t="s">
        <v>1184</v>
      </c>
      <c r="I4894" s="385"/>
      <c r="J4894" s="385"/>
      <c r="K4894" s="385"/>
      <c r="L4894" s="385"/>
      <c r="M4894" s="385"/>
      <c r="N4894" s="385"/>
      <c r="O4894" s="385"/>
      <c r="P4894" s="386"/>
      <c r="Q4894" s="386"/>
      <c r="R4894" s="387"/>
    </row>
    <row r="4895" spans="1:18" ht="15" customHeight="1" x14ac:dyDescent="0.3">
      <c r="A4895" s="383" t="str">
        <f ca="1">IF(ISBLANK(B4895),"",IFERROR(INDIRECT("'Geotech Log'!J"&amp;MATCH(B4895,'Geotech Log'!K:K,1)),""))</f>
        <v/>
      </c>
      <c r="B4895" s="384"/>
      <c r="C4895" s="384"/>
      <c r="D4895" s="385"/>
      <c r="E4895" s="385"/>
      <c r="F4895" s="385"/>
      <c r="G4895" s="385"/>
      <c r="H4895" s="385" t="s">
        <v>1184</v>
      </c>
      <c r="I4895" s="385"/>
      <c r="J4895" s="385"/>
      <c r="K4895" s="385"/>
      <c r="L4895" s="385"/>
      <c r="M4895" s="385"/>
      <c r="N4895" s="385"/>
      <c r="O4895" s="385"/>
      <c r="P4895" s="386"/>
      <c r="Q4895" s="386"/>
      <c r="R4895" s="387"/>
    </row>
    <row r="4896" spans="1:18" ht="15" customHeight="1" x14ac:dyDescent="0.3">
      <c r="A4896" s="383" t="str">
        <f ca="1">IF(ISBLANK(B4896),"",IFERROR(INDIRECT("'Geotech Log'!J"&amp;MATCH(B4896,'Geotech Log'!K:K,1)),""))</f>
        <v/>
      </c>
      <c r="B4896" s="384"/>
      <c r="C4896" s="384"/>
      <c r="D4896" s="385"/>
      <c r="E4896" s="385"/>
      <c r="F4896" s="385"/>
      <c r="G4896" s="385"/>
      <c r="H4896" s="385" t="s">
        <v>1184</v>
      </c>
      <c r="I4896" s="385"/>
      <c r="J4896" s="385"/>
      <c r="K4896" s="385"/>
      <c r="L4896" s="385"/>
      <c r="M4896" s="385"/>
      <c r="N4896" s="385"/>
      <c r="O4896" s="385"/>
      <c r="P4896" s="386"/>
      <c r="Q4896" s="386"/>
      <c r="R4896" s="387"/>
    </row>
    <row r="4897" spans="1:18" ht="15" customHeight="1" x14ac:dyDescent="0.3">
      <c r="A4897" s="383" t="str">
        <f ca="1">IF(ISBLANK(B4897),"",IFERROR(INDIRECT("'Geotech Log'!J"&amp;MATCH(B4897,'Geotech Log'!K:K,1)),""))</f>
        <v/>
      </c>
      <c r="B4897" s="384"/>
      <c r="C4897" s="384"/>
      <c r="D4897" s="385"/>
      <c r="E4897" s="385"/>
      <c r="F4897" s="385"/>
      <c r="G4897" s="385"/>
      <c r="H4897" s="385" t="s">
        <v>1184</v>
      </c>
      <c r="I4897" s="385"/>
      <c r="J4897" s="385"/>
      <c r="K4897" s="385"/>
      <c r="L4897" s="385"/>
      <c r="M4897" s="385"/>
      <c r="N4897" s="385"/>
      <c r="O4897" s="385"/>
      <c r="P4897" s="386"/>
      <c r="Q4897" s="386"/>
      <c r="R4897" s="387"/>
    </row>
    <row r="4898" spans="1:18" ht="15" customHeight="1" x14ac:dyDescent="0.3">
      <c r="A4898" s="383" t="str">
        <f ca="1">IF(ISBLANK(B4898),"",IFERROR(INDIRECT("'Geotech Log'!J"&amp;MATCH(B4898,'Geotech Log'!K:K,1)),""))</f>
        <v/>
      </c>
      <c r="B4898" s="384"/>
      <c r="C4898" s="384"/>
      <c r="D4898" s="385"/>
      <c r="E4898" s="385"/>
      <c r="F4898" s="385"/>
      <c r="G4898" s="385"/>
      <c r="H4898" s="385" t="s">
        <v>1184</v>
      </c>
      <c r="I4898" s="385"/>
      <c r="J4898" s="385"/>
      <c r="K4898" s="385"/>
      <c r="L4898" s="385"/>
      <c r="M4898" s="385"/>
      <c r="N4898" s="385"/>
      <c r="O4898" s="385"/>
      <c r="P4898" s="386"/>
      <c r="Q4898" s="386"/>
      <c r="R4898" s="387"/>
    </row>
    <row r="4899" spans="1:18" ht="15" customHeight="1" x14ac:dyDescent="0.3">
      <c r="A4899" s="383" t="str">
        <f ca="1">IF(ISBLANK(B4899),"",IFERROR(INDIRECT("'Geotech Log'!J"&amp;MATCH(B4899,'Geotech Log'!K:K,1)),""))</f>
        <v/>
      </c>
      <c r="B4899" s="384"/>
      <c r="C4899" s="384"/>
      <c r="D4899" s="385"/>
      <c r="E4899" s="385"/>
      <c r="F4899" s="385"/>
      <c r="G4899" s="385"/>
      <c r="H4899" s="385" t="s">
        <v>1184</v>
      </c>
      <c r="I4899" s="385"/>
      <c r="J4899" s="385"/>
      <c r="K4899" s="385"/>
      <c r="L4899" s="385"/>
      <c r="M4899" s="385"/>
      <c r="N4899" s="385"/>
      <c r="O4899" s="385"/>
      <c r="P4899" s="386"/>
      <c r="Q4899" s="386"/>
      <c r="R4899" s="387"/>
    </row>
    <row r="4900" spans="1:18" ht="15" customHeight="1" x14ac:dyDescent="0.3">
      <c r="A4900" s="383" t="str">
        <f ca="1">IF(ISBLANK(B4900),"",IFERROR(INDIRECT("'Geotech Log'!J"&amp;MATCH(B4900,'Geotech Log'!K:K,1)),""))</f>
        <v/>
      </c>
      <c r="B4900" s="384"/>
      <c r="C4900" s="384"/>
      <c r="D4900" s="385"/>
      <c r="E4900" s="385"/>
      <c r="F4900" s="385"/>
      <c r="G4900" s="385"/>
      <c r="H4900" s="385" t="s">
        <v>1184</v>
      </c>
      <c r="I4900" s="385"/>
      <c r="J4900" s="385"/>
      <c r="K4900" s="385"/>
      <c r="L4900" s="385"/>
      <c r="M4900" s="385"/>
      <c r="N4900" s="385"/>
      <c r="O4900" s="385"/>
      <c r="P4900" s="386"/>
      <c r="Q4900" s="386"/>
      <c r="R4900" s="387"/>
    </row>
    <row r="4901" spans="1:18" ht="15" customHeight="1" x14ac:dyDescent="0.3">
      <c r="A4901" s="383" t="str">
        <f ca="1">IF(ISBLANK(B4901),"",IFERROR(INDIRECT("'Geotech Log'!J"&amp;MATCH(B4901,'Geotech Log'!K:K,1)),""))</f>
        <v/>
      </c>
      <c r="B4901" s="384"/>
      <c r="C4901" s="384"/>
      <c r="D4901" s="385"/>
      <c r="E4901" s="385"/>
      <c r="F4901" s="385"/>
      <c r="G4901" s="385"/>
      <c r="H4901" s="385" t="s">
        <v>1184</v>
      </c>
      <c r="I4901" s="385"/>
      <c r="J4901" s="385"/>
      <c r="K4901" s="385"/>
      <c r="L4901" s="385"/>
      <c r="M4901" s="385"/>
      <c r="N4901" s="385"/>
      <c r="O4901" s="385"/>
      <c r="P4901" s="386"/>
      <c r="Q4901" s="386"/>
      <c r="R4901" s="387"/>
    </row>
    <row r="4902" spans="1:18" ht="15" customHeight="1" x14ac:dyDescent="0.3">
      <c r="A4902" s="383" t="str">
        <f ca="1">IF(ISBLANK(B4902),"",IFERROR(INDIRECT("'Geotech Log'!J"&amp;MATCH(B4902,'Geotech Log'!K:K,1)),""))</f>
        <v/>
      </c>
      <c r="B4902" s="384"/>
      <c r="C4902" s="384"/>
      <c r="D4902" s="385"/>
      <c r="E4902" s="385"/>
      <c r="F4902" s="385"/>
      <c r="G4902" s="385"/>
      <c r="H4902" s="385" t="s">
        <v>1184</v>
      </c>
      <c r="I4902" s="385"/>
      <c r="J4902" s="385"/>
      <c r="K4902" s="385"/>
      <c r="L4902" s="385"/>
      <c r="M4902" s="385"/>
      <c r="N4902" s="385"/>
      <c r="O4902" s="385"/>
      <c r="P4902" s="386"/>
      <c r="Q4902" s="386"/>
      <c r="R4902" s="387"/>
    </row>
    <row r="4903" spans="1:18" ht="15" customHeight="1" x14ac:dyDescent="0.3">
      <c r="A4903" s="383" t="str">
        <f ca="1">IF(ISBLANK(B4903),"",IFERROR(INDIRECT("'Geotech Log'!J"&amp;MATCH(B4903,'Geotech Log'!K:K,1)),""))</f>
        <v/>
      </c>
      <c r="B4903" s="384"/>
      <c r="C4903" s="384"/>
      <c r="D4903" s="385"/>
      <c r="E4903" s="385"/>
      <c r="F4903" s="385"/>
      <c r="G4903" s="385"/>
      <c r="H4903" s="385" t="s">
        <v>1184</v>
      </c>
      <c r="I4903" s="385"/>
      <c r="J4903" s="385"/>
      <c r="K4903" s="385"/>
      <c r="L4903" s="385"/>
      <c r="M4903" s="385"/>
      <c r="N4903" s="385"/>
      <c r="O4903" s="385"/>
      <c r="P4903" s="386"/>
      <c r="Q4903" s="386"/>
      <c r="R4903" s="387"/>
    </row>
    <row r="4904" spans="1:18" ht="15" customHeight="1" x14ac:dyDescent="0.3">
      <c r="A4904" s="383" t="str">
        <f ca="1">IF(ISBLANK(B4904),"",IFERROR(INDIRECT("'Geotech Log'!J"&amp;MATCH(B4904,'Geotech Log'!K:K,1)),""))</f>
        <v/>
      </c>
      <c r="B4904" s="384"/>
      <c r="C4904" s="384"/>
      <c r="D4904" s="385"/>
      <c r="E4904" s="385"/>
      <c r="F4904" s="385"/>
      <c r="G4904" s="385"/>
      <c r="H4904" s="385" t="s">
        <v>1184</v>
      </c>
      <c r="I4904" s="385"/>
      <c r="J4904" s="385"/>
      <c r="K4904" s="385"/>
      <c r="L4904" s="385"/>
      <c r="M4904" s="385"/>
      <c r="N4904" s="385"/>
      <c r="O4904" s="385"/>
      <c r="P4904" s="386"/>
      <c r="Q4904" s="386"/>
      <c r="R4904" s="387"/>
    </row>
    <row r="4905" spans="1:18" ht="15" customHeight="1" x14ac:dyDescent="0.3">
      <c r="A4905" s="383" t="str">
        <f ca="1">IF(ISBLANK(B4905),"",IFERROR(INDIRECT("'Geotech Log'!J"&amp;MATCH(B4905,'Geotech Log'!K:K,1)),""))</f>
        <v/>
      </c>
      <c r="B4905" s="384"/>
      <c r="C4905" s="384"/>
      <c r="D4905" s="385"/>
      <c r="E4905" s="385"/>
      <c r="F4905" s="385"/>
      <c r="G4905" s="385"/>
      <c r="H4905" s="385" t="s">
        <v>1184</v>
      </c>
      <c r="I4905" s="385"/>
      <c r="J4905" s="385"/>
      <c r="K4905" s="385"/>
      <c r="L4905" s="385"/>
      <c r="M4905" s="385"/>
      <c r="N4905" s="385"/>
      <c r="O4905" s="385"/>
      <c r="P4905" s="386"/>
      <c r="Q4905" s="386"/>
      <c r="R4905" s="387"/>
    </row>
    <row r="4906" spans="1:18" ht="15" customHeight="1" x14ac:dyDescent="0.3">
      <c r="A4906" s="383" t="str">
        <f ca="1">IF(ISBLANK(B4906),"",IFERROR(INDIRECT("'Geotech Log'!J"&amp;MATCH(B4906,'Geotech Log'!K:K,1)),""))</f>
        <v/>
      </c>
      <c r="B4906" s="384"/>
      <c r="C4906" s="384"/>
      <c r="D4906" s="385"/>
      <c r="E4906" s="385"/>
      <c r="F4906" s="385"/>
      <c r="G4906" s="385"/>
      <c r="H4906" s="385" t="s">
        <v>1184</v>
      </c>
      <c r="I4906" s="385"/>
      <c r="J4906" s="385"/>
      <c r="K4906" s="385"/>
      <c r="L4906" s="385"/>
      <c r="M4906" s="385"/>
      <c r="N4906" s="385"/>
      <c r="O4906" s="385"/>
      <c r="P4906" s="386"/>
      <c r="Q4906" s="386"/>
      <c r="R4906" s="387"/>
    </row>
    <row r="4907" spans="1:18" ht="15" customHeight="1" x14ac:dyDescent="0.3">
      <c r="A4907" s="383" t="str">
        <f ca="1">IF(ISBLANK(B4907),"",IFERROR(INDIRECT("'Geotech Log'!J"&amp;MATCH(B4907,'Geotech Log'!K:K,1)),""))</f>
        <v/>
      </c>
      <c r="B4907" s="384"/>
      <c r="C4907" s="384"/>
      <c r="D4907" s="385"/>
      <c r="E4907" s="385"/>
      <c r="F4907" s="385"/>
      <c r="G4907" s="385"/>
      <c r="H4907" s="385" t="s">
        <v>1184</v>
      </c>
      <c r="I4907" s="385"/>
      <c r="J4907" s="385"/>
      <c r="K4907" s="385"/>
      <c r="L4907" s="385"/>
      <c r="M4907" s="385"/>
      <c r="N4907" s="385"/>
      <c r="O4907" s="385"/>
      <c r="P4907" s="386"/>
      <c r="Q4907" s="386"/>
      <c r="R4907" s="387"/>
    </row>
    <row r="4908" spans="1:18" ht="15" customHeight="1" x14ac:dyDescent="0.3">
      <c r="A4908" s="383" t="str">
        <f ca="1">IF(ISBLANK(B4908),"",IFERROR(INDIRECT("'Geotech Log'!J"&amp;MATCH(B4908,'Geotech Log'!K:K,1)),""))</f>
        <v/>
      </c>
      <c r="B4908" s="384"/>
      <c r="C4908" s="384"/>
      <c r="D4908" s="385"/>
      <c r="E4908" s="385"/>
      <c r="F4908" s="385"/>
      <c r="G4908" s="385"/>
      <c r="H4908" s="385" t="s">
        <v>1184</v>
      </c>
      <c r="I4908" s="385"/>
      <c r="J4908" s="385"/>
      <c r="K4908" s="385"/>
      <c r="L4908" s="385"/>
      <c r="M4908" s="385"/>
      <c r="N4908" s="385"/>
      <c r="O4908" s="385"/>
      <c r="P4908" s="386"/>
      <c r="Q4908" s="386"/>
      <c r="R4908" s="387"/>
    </row>
    <row r="4909" spans="1:18" ht="15" customHeight="1" x14ac:dyDescent="0.3">
      <c r="A4909" s="383" t="str">
        <f ca="1">IF(ISBLANK(B4909),"",IFERROR(INDIRECT("'Geotech Log'!J"&amp;MATCH(B4909,'Geotech Log'!K:K,1)),""))</f>
        <v/>
      </c>
      <c r="B4909" s="384"/>
      <c r="C4909" s="384"/>
      <c r="D4909" s="385"/>
      <c r="E4909" s="385"/>
      <c r="F4909" s="385"/>
      <c r="G4909" s="385"/>
      <c r="H4909" s="385" t="s">
        <v>1184</v>
      </c>
      <c r="I4909" s="385"/>
      <c r="J4909" s="385"/>
      <c r="K4909" s="385"/>
      <c r="L4909" s="385"/>
      <c r="M4909" s="385"/>
      <c r="N4909" s="385"/>
      <c r="O4909" s="385"/>
      <c r="P4909" s="386"/>
      <c r="Q4909" s="386"/>
      <c r="R4909" s="387"/>
    </row>
    <row r="4910" spans="1:18" ht="15" customHeight="1" x14ac:dyDescent="0.3">
      <c r="A4910" s="383" t="str">
        <f ca="1">IF(ISBLANK(B4910),"",IFERROR(INDIRECT("'Geotech Log'!J"&amp;MATCH(B4910,'Geotech Log'!K:K,1)),""))</f>
        <v/>
      </c>
      <c r="B4910" s="384"/>
      <c r="C4910" s="384"/>
      <c r="D4910" s="385"/>
      <c r="E4910" s="385"/>
      <c r="F4910" s="385"/>
      <c r="G4910" s="385"/>
      <c r="H4910" s="385" t="s">
        <v>1184</v>
      </c>
      <c r="I4910" s="385"/>
      <c r="J4910" s="385"/>
      <c r="K4910" s="385"/>
      <c r="L4910" s="385"/>
      <c r="M4910" s="385"/>
      <c r="N4910" s="385"/>
      <c r="O4910" s="385"/>
      <c r="P4910" s="386"/>
      <c r="Q4910" s="386"/>
      <c r="R4910" s="387"/>
    </row>
    <row r="4911" spans="1:18" ht="15" customHeight="1" x14ac:dyDescent="0.3">
      <c r="A4911" s="383" t="str">
        <f ca="1">IF(ISBLANK(B4911),"",IFERROR(INDIRECT("'Geotech Log'!J"&amp;MATCH(B4911,'Geotech Log'!K:K,1)),""))</f>
        <v/>
      </c>
      <c r="B4911" s="384"/>
      <c r="C4911" s="384"/>
      <c r="D4911" s="385"/>
      <c r="E4911" s="385"/>
      <c r="F4911" s="385"/>
      <c r="G4911" s="385"/>
      <c r="H4911" s="385" t="s">
        <v>1184</v>
      </c>
      <c r="I4911" s="385"/>
      <c r="J4911" s="385"/>
      <c r="K4911" s="385"/>
      <c r="L4911" s="385"/>
      <c r="M4911" s="385"/>
      <c r="N4911" s="385"/>
      <c r="O4911" s="385"/>
      <c r="P4911" s="386"/>
      <c r="Q4911" s="386"/>
      <c r="R4911" s="387"/>
    </row>
    <row r="4912" spans="1:18" ht="15" customHeight="1" x14ac:dyDescent="0.3">
      <c r="A4912" s="383" t="str">
        <f ca="1">IF(ISBLANK(B4912),"",IFERROR(INDIRECT("'Geotech Log'!J"&amp;MATCH(B4912,'Geotech Log'!K:K,1)),""))</f>
        <v/>
      </c>
      <c r="B4912" s="384"/>
      <c r="C4912" s="384"/>
      <c r="D4912" s="385"/>
      <c r="E4912" s="385"/>
      <c r="F4912" s="385"/>
      <c r="G4912" s="385"/>
      <c r="H4912" s="385" t="s">
        <v>1184</v>
      </c>
      <c r="I4912" s="385"/>
      <c r="J4912" s="385"/>
      <c r="K4912" s="385"/>
      <c r="L4912" s="385"/>
      <c r="M4912" s="385"/>
      <c r="N4912" s="385"/>
      <c r="O4912" s="385"/>
      <c r="P4912" s="386"/>
      <c r="Q4912" s="386"/>
      <c r="R4912" s="387"/>
    </row>
    <row r="4913" spans="1:18" ht="15" customHeight="1" x14ac:dyDescent="0.3">
      <c r="A4913" s="383" t="str">
        <f ca="1">IF(ISBLANK(B4913),"",IFERROR(INDIRECT("'Geotech Log'!J"&amp;MATCH(B4913,'Geotech Log'!K:K,1)),""))</f>
        <v/>
      </c>
      <c r="B4913" s="384"/>
      <c r="C4913" s="384"/>
      <c r="D4913" s="385"/>
      <c r="E4913" s="385"/>
      <c r="F4913" s="385"/>
      <c r="G4913" s="385"/>
      <c r="H4913" s="385" t="s">
        <v>1184</v>
      </c>
      <c r="I4913" s="385"/>
      <c r="J4913" s="385"/>
      <c r="K4913" s="385"/>
      <c r="L4913" s="385"/>
      <c r="M4913" s="385"/>
      <c r="N4913" s="385"/>
      <c r="O4913" s="385"/>
      <c r="P4913" s="386"/>
      <c r="Q4913" s="386"/>
      <c r="R4913" s="387"/>
    </row>
    <row r="4914" spans="1:18" ht="15" customHeight="1" x14ac:dyDescent="0.3">
      <c r="A4914" s="383" t="str">
        <f ca="1">IF(ISBLANK(B4914),"",IFERROR(INDIRECT("'Geotech Log'!J"&amp;MATCH(B4914,'Geotech Log'!K:K,1)),""))</f>
        <v/>
      </c>
      <c r="B4914" s="384"/>
      <c r="C4914" s="384"/>
      <c r="D4914" s="385"/>
      <c r="E4914" s="385"/>
      <c r="F4914" s="385"/>
      <c r="G4914" s="385"/>
      <c r="H4914" s="385" t="s">
        <v>1184</v>
      </c>
      <c r="I4914" s="385"/>
      <c r="J4914" s="385"/>
      <c r="K4914" s="385"/>
      <c r="L4914" s="385"/>
      <c r="M4914" s="385"/>
      <c r="N4914" s="385"/>
      <c r="O4914" s="385"/>
      <c r="P4914" s="386"/>
      <c r="Q4914" s="386"/>
      <c r="R4914" s="387"/>
    </row>
    <row r="4915" spans="1:18" ht="15" customHeight="1" x14ac:dyDescent="0.3">
      <c r="A4915" s="383" t="str">
        <f ca="1">IF(ISBLANK(B4915),"",IFERROR(INDIRECT("'Geotech Log'!J"&amp;MATCH(B4915,'Geotech Log'!K:K,1)),""))</f>
        <v/>
      </c>
      <c r="B4915" s="384"/>
      <c r="C4915" s="384"/>
      <c r="D4915" s="385"/>
      <c r="E4915" s="385"/>
      <c r="F4915" s="385"/>
      <c r="G4915" s="385"/>
      <c r="H4915" s="385" t="s">
        <v>1184</v>
      </c>
      <c r="I4915" s="385"/>
      <c r="J4915" s="385"/>
      <c r="K4915" s="385"/>
      <c r="L4915" s="385"/>
      <c r="M4915" s="385"/>
      <c r="N4915" s="385"/>
      <c r="O4915" s="385"/>
      <c r="P4915" s="386"/>
      <c r="Q4915" s="386"/>
      <c r="R4915" s="387"/>
    </row>
    <row r="4916" spans="1:18" ht="15" customHeight="1" x14ac:dyDescent="0.3">
      <c r="A4916" s="383" t="str">
        <f ca="1">IF(ISBLANK(B4916),"",IFERROR(INDIRECT("'Geotech Log'!J"&amp;MATCH(B4916,'Geotech Log'!K:K,1)),""))</f>
        <v/>
      </c>
      <c r="B4916" s="384"/>
      <c r="C4916" s="384"/>
      <c r="D4916" s="385"/>
      <c r="E4916" s="385"/>
      <c r="F4916" s="385"/>
      <c r="G4916" s="385"/>
      <c r="H4916" s="385" t="s">
        <v>1184</v>
      </c>
      <c r="I4916" s="385"/>
      <c r="J4916" s="385"/>
      <c r="K4916" s="385"/>
      <c r="L4916" s="385"/>
      <c r="M4916" s="385"/>
      <c r="N4916" s="385"/>
      <c r="O4916" s="385"/>
      <c r="P4916" s="386"/>
      <c r="Q4916" s="386"/>
      <c r="R4916" s="387"/>
    </row>
    <row r="4917" spans="1:18" ht="15" customHeight="1" x14ac:dyDescent="0.3">
      <c r="A4917" s="383" t="str">
        <f ca="1">IF(ISBLANK(B4917),"",IFERROR(INDIRECT("'Geotech Log'!J"&amp;MATCH(B4917,'Geotech Log'!K:K,1)),""))</f>
        <v/>
      </c>
      <c r="B4917" s="384"/>
      <c r="C4917" s="384"/>
      <c r="D4917" s="385"/>
      <c r="E4917" s="385"/>
      <c r="F4917" s="385"/>
      <c r="G4917" s="385"/>
      <c r="H4917" s="385" t="s">
        <v>1184</v>
      </c>
      <c r="I4917" s="385"/>
      <c r="J4917" s="385"/>
      <c r="K4917" s="385"/>
      <c r="L4917" s="385"/>
      <c r="M4917" s="385"/>
      <c r="N4917" s="385"/>
      <c r="O4917" s="385"/>
      <c r="P4917" s="386"/>
      <c r="Q4917" s="386"/>
      <c r="R4917" s="387"/>
    </row>
    <row r="4918" spans="1:18" ht="15" customHeight="1" x14ac:dyDescent="0.3">
      <c r="A4918" s="383" t="str">
        <f ca="1">IF(ISBLANK(B4918),"",IFERROR(INDIRECT("'Geotech Log'!J"&amp;MATCH(B4918,'Geotech Log'!K:K,1)),""))</f>
        <v/>
      </c>
      <c r="B4918" s="384"/>
      <c r="C4918" s="384"/>
      <c r="D4918" s="385"/>
      <c r="E4918" s="385"/>
      <c r="F4918" s="385"/>
      <c r="G4918" s="385"/>
      <c r="H4918" s="385" t="s">
        <v>1184</v>
      </c>
      <c r="I4918" s="385"/>
      <c r="J4918" s="385"/>
      <c r="K4918" s="385"/>
      <c r="L4918" s="385"/>
      <c r="M4918" s="385"/>
      <c r="N4918" s="385"/>
      <c r="O4918" s="385"/>
      <c r="P4918" s="386"/>
      <c r="Q4918" s="386"/>
      <c r="R4918" s="387"/>
    </row>
    <row r="4919" spans="1:18" ht="15" customHeight="1" x14ac:dyDescent="0.3">
      <c r="A4919" s="383" t="str">
        <f ca="1">IF(ISBLANK(B4919),"",IFERROR(INDIRECT("'Geotech Log'!J"&amp;MATCH(B4919,'Geotech Log'!K:K,1)),""))</f>
        <v/>
      </c>
      <c r="B4919" s="384"/>
      <c r="C4919" s="384"/>
      <c r="D4919" s="385"/>
      <c r="E4919" s="385"/>
      <c r="F4919" s="385"/>
      <c r="G4919" s="385"/>
      <c r="H4919" s="385" t="s">
        <v>1184</v>
      </c>
      <c r="I4919" s="385"/>
      <c r="J4919" s="385"/>
      <c r="K4919" s="385"/>
      <c r="L4919" s="385"/>
      <c r="M4919" s="385"/>
      <c r="N4919" s="385"/>
      <c r="O4919" s="385"/>
      <c r="P4919" s="386"/>
      <c r="Q4919" s="386"/>
      <c r="R4919" s="387"/>
    </row>
    <row r="4920" spans="1:18" ht="15" customHeight="1" x14ac:dyDescent="0.3">
      <c r="A4920" s="383" t="str">
        <f ca="1">IF(ISBLANK(B4920),"",IFERROR(INDIRECT("'Geotech Log'!J"&amp;MATCH(B4920,'Geotech Log'!K:K,1)),""))</f>
        <v/>
      </c>
      <c r="B4920" s="384"/>
      <c r="C4920" s="384"/>
      <c r="D4920" s="385"/>
      <c r="E4920" s="385"/>
      <c r="F4920" s="385"/>
      <c r="G4920" s="385"/>
      <c r="H4920" s="385" t="s">
        <v>1184</v>
      </c>
      <c r="I4920" s="385"/>
      <c r="J4920" s="385"/>
      <c r="K4920" s="385"/>
      <c r="L4920" s="385"/>
      <c r="M4920" s="385"/>
      <c r="N4920" s="385"/>
      <c r="O4920" s="385"/>
      <c r="P4920" s="386"/>
      <c r="Q4920" s="386"/>
      <c r="R4920" s="387"/>
    </row>
    <row r="4921" spans="1:18" ht="15" customHeight="1" x14ac:dyDescent="0.3">
      <c r="A4921" s="383" t="str">
        <f ca="1">IF(ISBLANK(B4921),"",IFERROR(INDIRECT("'Geotech Log'!J"&amp;MATCH(B4921,'Geotech Log'!K:K,1)),""))</f>
        <v/>
      </c>
      <c r="B4921" s="384"/>
      <c r="C4921" s="384"/>
      <c r="D4921" s="385"/>
      <c r="E4921" s="385"/>
      <c r="F4921" s="385"/>
      <c r="G4921" s="385"/>
      <c r="H4921" s="385" t="s">
        <v>1184</v>
      </c>
      <c r="I4921" s="385"/>
      <c r="J4921" s="385"/>
      <c r="K4921" s="385"/>
      <c r="L4921" s="385"/>
      <c r="M4921" s="385"/>
      <c r="N4921" s="385"/>
      <c r="O4921" s="385"/>
      <c r="P4921" s="386"/>
      <c r="Q4921" s="386"/>
      <c r="R4921" s="387"/>
    </row>
    <row r="4922" spans="1:18" ht="15" customHeight="1" x14ac:dyDescent="0.3">
      <c r="A4922" s="383" t="str">
        <f ca="1">IF(ISBLANK(B4922),"",IFERROR(INDIRECT("'Geotech Log'!J"&amp;MATCH(B4922,'Geotech Log'!K:K,1)),""))</f>
        <v/>
      </c>
      <c r="B4922" s="384"/>
      <c r="C4922" s="384"/>
      <c r="D4922" s="385"/>
      <c r="E4922" s="385"/>
      <c r="F4922" s="385"/>
      <c r="G4922" s="385"/>
      <c r="H4922" s="385" t="s">
        <v>1184</v>
      </c>
      <c r="I4922" s="385"/>
      <c r="J4922" s="385"/>
      <c r="K4922" s="385"/>
      <c r="L4922" s="385"/>
      <c r="M4922" s="385"/>
      <c r="N4922" s="385"/>
      <c r="O4922" s="385"/>
      <c r="P4922" s="386"/>
      <c r="Q4922" s="386"/>
      <c r="R4922" s="387"/>
    </row>
    <row r="4923" spans="1:18" ht="15" customHeight="1" x14ac:dyDescent="0.3">
      <c r="A4923" s="383" t="str">
        <f ca="1">IF(ISBLANK(B4923),"",IFERROR(INDIRECT("'Geotech Log'!J"&amp;MATCH(B4923,'Geotech Log'!K:K,1)),""))</f>
        <v/>
      </c>
      <c r="B4923" s="384"/>
      <c r="C4923" s="384"/>
      <c r="D4923" s="385"/>
      <c r="E4923" s="385"/>
      <c r="F4923" s="385"/>
      <c r="G4923" s="385"/>
      <c r="H4923" s="385" t="s">
        <v>1184</v>
      </c>
      <c r="I4923" s="385"/>
      <c r="J4923" s="385"/>
      <c r="K4923" s="385"/>
      <c r="L4923" s="385"/>
      <c r="M4923" s="385"/>
      <c r="N4923" s="385"/>
      <c r="O4923" s="385"/>
      <c r="P4923" s="386"/>
      <c r="Q4923" s="386"/>
      <c r="R4923" s="387"/>
    </row>
    <row r="4924" spans="1:18" ht="15" customHeight="1" x14ac:dyDescent="0.3">
      <c r="A4924" s="383" t="str">
        <f ca="1">IF(ISBLANK(B4924),"",IFERROR(INDIRECT("'Geotech Log'!J"&amp;MATCH(B4924,'Geotech Log'!K:K,1)),""))</f>
        <v/>
      </c>
      <c r="B4924" s="384"/>
      <c r="C4924" s="384"/>
      <c r="D4924" s="385"/>
      <c r="E4924" s="385"/>
      <c r="F4924" s="385"/>
      <c r="G4924" s="385"/>
      <c r="H4924" s="385" t="s">
        <v>1184</v>
      </c>
      <c r="I4924" s="385"/>
      <c r="J4924" s="385"/>
      <c r="K4924" s="385"/>
      <c r="L4924" s="385"/>
      <c r="M4924" s="385"/>
      <c r="N4924" s="385"/>
      <c r="O4924" s="385"/>
      <c r="P4924" s="386"/>
      <c r="Q4924" s="386"/>
      <c r="R4924" s="387"/>
    </row>
    <row r="4925" spans="1:18" ht="15" customHeight="1" x14ac:dyDescent="0.3">
      <c r="A4925" s="383" t="str">
        <f ca="1">IF(ISBLANK(B4925),"",IFERROR(INDIRECT("'Geotech Log'!J"&amp;MATCH(B4925,'Geotech Log'!K:K,1)),""))</f>
        <v/>
      </c>
      <c r="B4925" s="384"/>
      <c r="C4925" s="384"/>
      <c r="D4925" s="385"/>
      <c r="E4925" s="385"/>
      <c r="F4925" s="385"/>
      <c r="G4925" s="385"/>
      <c r="H4925" s="385" t="s">
        <v>1184</v>
      </c>
      <c r="I4925" s="385"/>
      <c r="J4925" s="385"/>
      <c r="K4925" s="385"/>
      <c r="L4925" s="385"/>
      <c r="M4925" s="385"/>
      <c r="N4925" s="385"/>
      <c r="O4925" s="385"/>
      <c r="P4925" s="386"/>
      <c r="Q4925" s="386"/>
      <c r="R4925" s="387"/>
    </row>
    <row r="4926" spans="1:18" ht="15" customHeight="1" x14ac:dyDescent="0.3">
      <c r="A4926" s="383" t="str">
        <f ca="1">IF(ISBLANK(B4926),"",IFERROR(INDIRECT("'Geotech Log'!J"&amp;MATCH(B4926,'Geotech Log'!K:K,1)),""))</f>
        <v/>
      </c>
      <c r="B4926" s="384"/>
      <c r="C4926" s="384"/>
      <c r="D4926" s="385"/>
      <c r="E4926" s="385"/>
      <c r="F4926" s="385"/>
      <c r="G4926" s="385"/>
      <c r="H4926" s="385" t="s">
        <v>1184</v>
      </c>
      <c r="I4926" s="385"/>
      <c r="J4926" s="385"/>
      <c r="K4926" s="385"/>
      <c r="L4926" s="385"/>
      <c r="M4926" s="385"/>
      <c r="N4926" s="385"/>
      <c r="O4926" s="385"/>
      <c r="P4926" s="386"/>
      <c r="Q4926" s="386"/>
      <c r="R4926" s="387"/>
    </row>
    <row r="4927" spans="1:18" ht="15" customHeight="1" x14ac:dyDescent="0.3">
      <c r="A4927" s="383" t="str">
        <f ca="1">IF(ISBLANK(B4927),"",IFERROR(INDIRECT("'Geotech Log'!J"&amp;MATCH(B4927,'Geotech Log'!K:K,1)),""))</f>
        <v/>
      </c>
      <c r="B4927" s="384"/>
      <c r="C4927" s="384"/>
      <c r="D4927" s="385"/>
      <c r="E4927" s="385"/>
      <c r="F4927" s="385"/>
      <c r="G4927" s="385"/>
      <c r="H4927" s="385" t="s">
        <v>1184</v>
      </c>
      <c r="I4927" s="385"/>
      <c r="J4927" s="385"/>
      <c r="K4927" s="385"/>
      <c r="L4927" s="385"/>
      <c r="M4927" s="385"/>
      <c r="N4927" s="385"/>
      <c r="O4927" s="385"/>
      <c r="P4927" s="386"/>
      <c r="Q4927" s="386"/>
      <c r="R4927" s="387"/>
    </row>
    <row r="4928" spans="1:18" ht="15" customHeight="1" x14ac:dyDescent="0.3">
      <c r="A4928" s="383" t="str">
        <f ca="1">IF(ISBLANK(B4928),"",IFERROR(INDIRECT("'Geotech Log'!J"&amp;MATCH(B4928,'Geotech Log'!K:K,1)),""))</f>
        <v/>
      </c>
      <c r="B4928" s="384"/>
      <c r="C4928" s="384"/>
      <c r="D4928" s="385"/>
      <c r="E4928" s="385"/>
      <c r="F4928" s="385"/>
      <c r="G4928" s="385"/>
      <c r="H4928" s="385" t="s">
        <v>1184</v>
      </c>
      <c r="I4928" s="385"/>
      <c r="J4928" s="385"/>
      <c r="K4928" s="385"/>
      <c r="L4928" s="385"/>
      <c r="M4928" s="385"/>
      <c r="N4928" s="385"/>
      <c r="O4928" s="385"/>
      <c r="P4928" s="386"/>
      <c r="Q4928" s="386"/>
      <c r="R4928" s="387"/>
    </row>
    <row r="4929" spans="1:18" ht="15" customHeight="1" x14ac:dyDescent="0.3">
      <c r="A4929" s="383" t="str">
        <f ca="1">IF(ISBLANK(B4929),"",IFERROR(INDIRECT("'Geotech Log'!J"&amp;MATCH(B4929,'Geotech Log'!K:K,1)),""))</f>
        <v/>
      </c>
      <c r="B4929" s="384"/>
      <c r="C4929" s="384"/>
      <c r="D4929" s="385"/>
      <c r="E4929" s="385"/>
      <c r="F4929" s="385"/>
      <c r="G4929" s="385"/>
      <c r="H4929" s="385" t="s">
        <v>1184</v>
      </c>
      <c r="I4929" s="385"/>
      <c r="J4929" s="385"/>
      <c r="K4929" s="385"/>
      <c r="L4929" s="385"/>
      <c r="M4929" s="385"/>
      <c r="N4929" s="385"/>
      <c r="O4929" s="385"/>
      <c r="P4929" s="386"/>
      <c r="Q4929" s="386"/>
      <c r="R4929" s="387"/>
    </row>
    <row r="4930" spans="1:18" ht="15" customHeight="1" x14ac:dyDescent="0.3">
      <c r="A4930" s="383" t="str">
        <f ca="1">IF(ISBLANK(B4930),"",IFERROR(INDIRECT("'Geotech Log'!J"&amp;MATCH(B4930,'Geotech Log'!K:K,1)),""))</f>
        <v/>
      </c>
      <c r="B4930" s="384"/>
      <c r="C4930" s="384"/>
      <c r="D4930" s="385"/>
      <c r="E4930" s="385"/>
      <c r="F4930" s="385"/>
      <c r="G4930" s="385"/>
      <c r="H4930" s="385" t="s">
        <v>1184</v>
      </c>
      <c r="I4930" s="385"/>
      <c r="J4930" s="385"/>
      <c r="K4930" s="385"/>
      <c r="L4930" s="385"/>
      <c r="M4930" s="385"/>
      <c r="N4930" s="385"/>
      <c r="O4930" s="385"/>
      <c r="P4930" s="386"/>
      <c r="Q4930" s="386"/>
      <c r="R4930" s="387"/>
    </row>
    <row r="4931" spans="1:18" ht="15" customHeight="1" x14ac:dyDescent="0.3">
      <c r="A4931" s="383" t="str">
        <f ca="1">IF(ISBLANK(B4931),"",IFERROR(INDIRECT("'Geotech Log'!J"&amp;MATCH(B4931,'Geotech Log'!K:K,1)),""))</f>
        <v/>
      </c>
      <c r="B4931" s="384"/>
      <c r="C4931" s="384"/>
      <c r="D4931" s="385"/>
      <c r="E4931" s="385"/>
      <c r="F4931" s="385"/>
      <c r="G4931" s="385"/>
      <c r="H4931" s="385" t="s">
        <v>1184</v>
      </c>
      <c r="I4931" s="385"/>
      <c r="J4931" s="385"/>
      <c r="K4931" s="385"/>
      <c r="L4931" s="385"/>
      <c r="M4931" s="385"/>
      <c r="N4931" s="385"/>
      <c r="O4931" s="385"/>
      <c r="P4931" s="386"/>
      <c r="Q4931" s="386"/>
      <c r="R4931" s="387"/>
    </row>
    <row r="4932" spans="1:18" ht="15" customHeight="1" x14ac:dyDescent="0.3">
      <c r="A4932" s="383" t="str">
        <f ca="1">IF(ISBLANK(B4932),"",IFERROR(INDIRECT("'Geotech Log'!J"&amp;MATCH(B4932,'Geotech Log'!K:K,1)),""))</f>
        <v/>
      </c>
      <c r="B4932" s="384"/>
      <c r="C4932" s="384"/>
      <c r="D4932" s="385"/>
      <c r="E4932" s="385"/>
      <c r="F4932" s="385"/>
      <c r="G4932" s="385"/>
      <c r="H4932" s="385" t="s">
        <v>1184</v>
      </c>
      <c r="I4932" s="385"/>
      <c r="J4932" s="385"/>
      <c r="K4932" s="385"/>
      <c r="L4932" s="385"/>
      <c r="M4932" s="385"/>
      <c r="N4932" s="385"/>
      <c r="O4932" s="385"/>
      <c r="P4932" s="386"/>
      <c r="Q4932" s="386"/>
      <c r="R4932" s="387"/>
    </row>
    <row r="4933" spans="1:18" ht="15" customHeight="1" x14ac:dyDescent="0.3">
      <c r="A4933" s="383" t="str">
        <f ca="1">IF(ISBLANK(B4933),"",IFERROR(INDIRECT("'Geotech Log'!J"&amp;MATCH(B4933,'Geotech Log'!K:K,1)),""))</f>
        <v/>
      </c>
      <c r="B4933" s="384"/>
      <c r="C4933" s="384"/>
      <c r="D4933" s="385"/>
      <c r="E4933" s="385"/>
      <c r="F4933" s="385"/>
      <c r="G4933" s="385"/>
      <c r="H4933" s="385" t="s">
        <v>1184</v>
      </c>
      <c r="I4933" s="385"/>
      <c r="J4933" s="385"/>
      <c r="K4933" s="385"/>
      <c r="L4933" s="385"/>
      <c r="M4933" s="385"/>
      <c r="N4933" s="385"/>
      <c r="O4933" s="385"/>
      <c r="P4933" s="386"/>
      <c r="Q4933" s="386"/>
      <c r="R4933" s="387"/>
    </row>
    <row r="4934" spans="1:18" ht="15" customHeight="1" x14ac:dyDescent="0.3">
      <c r="A4934" s="383" t="str">
        <f ca="1">IF(ISBLANK(B4934),"",IFERROR(INDIRECT("'Geotech Log'!J"&amp;MATCH(B4934,'Geotech Log'!K:K,1)),""))</f>
        <v/>
      </c>
      <c r="B4934" s="384"/>
      <c r="C4934" s="384"/>
      <c r="D4934" s="385"/>
      <c r="E4934" s="385"/>
      <c r="F4934" s="385"/>
      <c r="G4934" s="385"/>
      <c r="H4934" s="385" t="s">
        <v>1184</v>
      </c>
      <c r="I4934" s="385"/>
      <c r="J4934" s="385"/>
      <c r="K4934" s="385"/>
      <c r="L4934" s="385"/>
      <c r="M4934" s="385"/>
      <c r="N4934" s="385"/>
      <c r="O4934" s="385"/>
      <c r="P4934" s="386"/>
      <c r="Q4934" s="386"/>
      <c r="R4934" s="387"/>
    </row>
    <row r="4935" spans="1:18" ht="15" customHeight="1" x14ac:dyDescent="0.3">
      <c r="A4935" s="383" t="str">
        <f ca="1">IF(ISBLANK(B4935),"",IFERROR(INDIRECT("'Geotech Log'!J"&amp;MATCH(B4935,'Geotech Log'!K:K,1)),""))</f>
        <v/>
      </c>
      <c r="B4935" s="384"/>
      <c r="C4935" s="384"/>
      <c r="D4935" s="385"/>
      <c r="E4935" s="385"/>
      <c r="F4935" s="385"/>
      <c r="G4935" s="385"/>
      <c r="H4935" s="385" t="s">
        <v>1184</v>
      </c>
      <c r="I4935" s="385"/>
      <c r="J4935" s="385"/>
      <c r="K4935" s="385"/>
      <c r="L4935" s="385"/>
      <c r="M4935" s="385"/>
      <c r="N4935" s="385"/>
      <c r="O4935" s="385"/>
      <c r="P4935" s="386"/>
      <c r="Q4935" s="386"/>
      <c r="R4935" s="387"/>
    </row>
    <row r="4936" spans="1:18" ht="15" customHeight="1" x14ac:dyDescent="0.3">
      <c r="A4936" s="383" t="str">
        <f ca="1">IF(ISBLANK(B4936),"",IFERROR(INDIRECT("'Geotech Log'!J"&amp;MATCH(B4936,'Geotech Log'!K:K,1)),""))</f>
        <v/>
      </c>
      <c r="B4936" s="384"/>
      <c r="C4936" s="384"/>
      <c r="D4936" s="385"/>
      <c r="E4936" s="385"/>
      <c r="F4936" s="385"/>
      <c r="G4936" s="385"/>
      <c r="H4936" s="385" t="s">
        <v>1184</v>
      </c>
      <c r="I4936" s="385"/>
      <c r="J4936" s="385"/>
      <c r="K4936" s="385"/>
      <c r="L4936" s="385"/>
      <c r="M4936" s="385"/>
      <c r="N4936" s="385"/>
      <c r="O4936" s="385"/>
      <c r="P4936" s="386"/>
      <c r="Q4936" s="386"/>
      <c r="R4936" s="387"/>
    </row>
    <row r="4937" spans="1:18" ht="15" customHeight="1" x14ac:dyDescent="0.3">
      <c r="A4937" s="383" t="str">
        <f ca="1">IF(ISBLANK(B4937),"",IFERROR(INDIRECT("'Geotech Log'!J"&amp;MATCH(B4937,'Geotech Log'!K:K,1)),""))</f>
        <v/>
      </c>
      <c r="B4937" s="384"/>
      <c r="C4937" s="384"/>
      <c r="D4937" s="385"/>
      <c r="E4937" s="385"/>
      <c r="F4937" s="385"/>
      <c r="G4937" s="385"/>
      <c r="H4937" s="385" t="s">
        <v>1184</v>
      </c>
      <c r="I4937" s="385"/>
      <c r="J4937" s="385"/>
      <c r="K4937" s="385"/>
      <c r="L4937" s="385"/>
      <c r="M4937" s="385"/>
      <c r="N4937" s="385"/>
      <c r="O4937" s="385"/>
      <c r="P4937" s="386"/>
      <c r="Q4937" s="386"/>
      <c r="R4937" s="387"/>
    </row>
    <row r="4938" spans="1:18" ht="15" customHeight="1" x14ac:dyDescent="0.3">
      <c r="A4938" s="383" t="str">
        <f ca="1">IF(ISBLANK(B4938),"",IFERROR(INDIRECT("'Geotech Log'!J"&amp;MATCH(B4938,'Geotech Log'!K:K,1)),""))</f>
        <v/>
      </c>
      <c r="B4938" s="384"/>
      <c r="C4938" s="384"/>
      <c r="D4938" s="385"/>
      <c r="E4938" s="385"/>
      <c r="F4938" s="385"/>
      <c r="G4938" s="385"/>
      <c r="H4938" s="385" t="s">
        <v>1184</v>
      </c>
      <c r="I4938" s="385"/>
      <c r="J4938" s="385"/>
      <c r="K4938" s="385"/>
      <c r="L4938" s="385"/>
      <c r="M4938" s="385"/>
      <c r="N4938" s="385"/>
      <c r="O4938" s="385"/>
      <c r="P4938" s="386"/>
      <c r="Q4938" s="386"/>
      <c r="R4938" s="387"/>
    </row>
    <row r="4939" spans="1:18" ht="15" customHeight="1" x14ac:dyDescent="0.3">
      <c r="A4939" s="383" t="str">
        <f ca="1">IF(ISBLANK(B4939),"",IFERROR(INDIRECT("'Geotech Log'!J"&amp;MATCH(B4939,'Geotech Log'!K:K,1)),""))</f>
        <v/>
      </c>
      <c r="B4939" s="384"/>
      <c r="C4939" s="384"/>
      <c r="D4939" s="385"/>
      <c r="E4939" s="385"/>
      <c r="F4939" s="385"/>
      <c r="G4939" s="385"/>
      <c r="H4939" s="385" t="s">
        <v>1184</v>
      </c>
      <c r="I4939" s="385"/>
      <c r="J4939" s="385"/>
      <c r="K4939" s="385"/>
      <c r="L4939" s="385"/>
      <c r="M4939" s="385"/>
      <c r="N4939" s="385"/>
      <c r="O4939" s="385"/>
      <c r="P4939" s="386"/>
      <c r="Q4939" s="386"/>
      <c r="R4939" s="387"/>
    </row>
    <row r="4940" spans="1:18" ht="15" customHeight="1" x14ac:dyDescent="0.3">
      <c r="A4940" s="383" t="str">
        <f ca="1">IF(ISBLANK(B4940),"",IFERROR(INDIRECT("'Geotech Log'!J"&amp;MATCH(B4940,'Geotech Log'!K:K,1)),""))</f>
        <v/>
      </c>
      <c r="B4940" s="384"/>
      <c r="C4940" s="384"/>
      <c r="D4940" s="385"/>
      <c r="E4940" s="385"/>
      <c r="F4940" s="385"/>
      <c r="G4940" s="385"/>
      <c r="H4940" s="385" t="s">
        <v>1184</v>
      </c>
      <c r="I4940" s="385"/>
      <c r="J4940" s="385"/>
      <c r="K4940" s="385"/>
      <c r="L4940" s="385"/>
      <c r="M4940" s="385"/>
      <c r="N4940" s="385"/>
      <c r="O4940" s="385"/>
      <c r="P4940" s="386"/>
      <c r="Q4940" s="386"/>
      <c r="R4940" s="387"/>
    </row>
    <row r="4941" spans="1:18" ht="15" customHeight="1" x14ac:dyDescent="0.3">
      <c r="A4941" s="383" t="str">
        <f ca="1">IF(ISBLANK(B4941),"",IFERROR(INDIRECT("'Geotech Log'!J"&amp;MATCH(B4941,'Geotech Log'!K:K,1)),""))</f>
        <v/>
      </c>
      <c r="B4941" s="384"/>
      <c r="C4941" s="384"/>
      <c r="D4941" s="385"/>
      <c r="E4941" s="385"/>
      <c r="F4941" s="385"/>
      <c r="G4941" s="385"/>
      <c r="H4941" s="385" t="s">
        <v>1184</v>
      </c>
      <c r="I4941" s="385"/>
      <c r="J4941" s="385"/>
      <c r="K4941" s="385"/>
      <c r="L4941" s="385"/>
      <c r="M4941" s="385"/>
      <c r="N4941" s="385"/>
      <c r="O4941" s="385"/>
      <c r="P4941" s="386"/>
      <c r="Q4941" s="386"/>
      <c r="R4941" s="387"/>
    </row>
    <row r="4942" spans="1:18" ht="15" customHeight="1" x14ac:dyDescent="0.3">
      <c r="A4942" s="383" t="str">
        <f ca="1">IF(ISBLANK(B4942),"",IFERROR(INDIRECT("'Geotech Log'!J"&amp;MATCH(B4942,'Geotech Log'!K:K,1)),""))</f>
        <v/>
      </c>
      <c r="B4942" s="384"/>
      <c r="C4942" s="384"/>
      <c r="D4942" s="385"/>
      <c r="E4942" s="385"/>
      <c r="F4942" s="385"/>
      <c r="G4942" s="385"/>
      <c r="H4942" s="385" t="s">
        <v>1184</v>
      </c>
      <c r="I4942" s="385"/>
      <c r="J4942" s="385"/>
      <c r="K4942" s="385"/>
      <c r="L4942" s="385"/>
      <c r="M4942" s="385"/>
      <c r="N4942" s="385"/>
      <c r="O4942" s="385"/>
      <c r="P4942" s="386"/>
      <c r="Q4942" s="386"/>
      <c r="R4942" s="387"/>
    </row>
    <row r="4943" spans="1:18" ht="15" customHeight="1" x14ac:dyDescent="0.3">
      <c r="A4943" s="383" t="str">
        <f ca="1">IF(ISBLANK(B4943),"",IFERROR(INDIRECT("'Geotech Log'!J"&amp;MATCH(B4943,'Geotech Log'!K:K,1)),""))</f>
        <v/>
      </c>
      <c r="B4943" s="384"/>
      <c r="C4943" s="384"/>
      <c r="D4943" s="385"/>
      <c r="E4943" s="385"/>
      <c r="F4943" s="385"/>
      <c r="G4943" s="385"/>
      <c r="H4943" s="385" t="s">
        <v>1184</v>
      </c>
      <c r="I4943" s="385"/>
      <c r="J4943" s="385"/>
      <c r="K4943" s="385"/>
      <c r="L4943" s="385"/>
      <c r="M4943" s="385"/>
      <c r="N4943" s="385"/>
      <c r="O4943" s="385"/>
      <c r="P4943" s="386"/>
      <c r="Q4943" s="386"/>
      <c r="R4943" s="387"/>
    </row>
    <row r="4944" spans="1:18" ht="15" customHeight="1" x14ac:dyDescent="0.3">
      <c r="A4944" s="383" t="str">
        <f ca="1">IF(ISBLANK(B4944),"",IFERROR(INDIRECT("'Geotech Log'!J"&amp;MATCH(B4944,'Geotech Log'!K:K,1)),""))</f>
        <v/>
      </c>
      <c r="B4944" s="384"/>
      <c r="C4944" s="384"/>
      <c r="D4944" s="385"/>
      <c r="E4944" s="385"/>
      <c r="F4944" s="385"/>
      <c r="G4944" s="385"/>
      <c r="H4944" s="385" t="s">
        <v>1184</v>
      </c>
      <c r="I4944" s="385"/>
      <c r="J4944" s="385"/>
      <c r="K4944" s="385"/>
      <c r="L4944" s="385"/>
      <c r="M4944" s="385"/>
      <c r="N4944" s="385"/>
      <c r="O4944" s="385"/>
      <c r="P4944" s="386"/>
      <c r="Q4944" s="386"/>
      <c r="R4944" s="387"/>
    </row>
    <row r="4945" spans="1:18" ht="15" customHeight="1" x14ac:dyDescent="0.3">
      <c r="A4945" s="383" t="str">
        <f ca="1">IF(ISBLANK(B4945),"",IFERROR(INDIRECT("'Geotech Log'!J"&amp;MATCH(B4945,'Geotech Log'!K:K,1)),""))</f>
        <v/>
      </c>
      <c r="B4945" s="384"/>
      <c r="C4945" s="384"/>
      <c r="D4945" s="385"/>
      <c r="E4945" s="385"/>
      <c r="F4945" s="385"/>
      <c r="G4945" s="385"/>
      <c r="H4945" s="385" t="s">
        <v>1184</v>
      </c>
      <c r="I4945" s="385"/>
      <c r="J4945" s="385"/>
      <c r="K4945" s="385"/>
      <c r="L4945" s="385"/>
      <c r="M4945" s="385"/>
      <c r="N4945" s="385"/>
      <c r="O4945" s="385"/>
      <c r="P4945" s="386"/>
      <c r="Q4945" s="386"/>
      <c r="R4945" s="387"/>
    </row>
    <row r="4946" spans="1:18" ht="15" customHeight="1" x14ac:dyDescent="0.3">
      <c r="A4946" s="383" t="str">
        <f ca="1">IF(ISBLANK(B4946),"",IFERROR(INDIRECT("'Geotech Log'!J"&amp;MATCH(B4946,'Geotech Log'!K:K,1)),""))</f>
        <v/>
      </c>
      <c r="B4946" s="384"/>
      <c r="C4946" s="384"/>
      <c r="D4946" s="385"/>
      <c r="E4946" s="385"/>
      <c r="F4946" s="385"/>
      <c r="G4946" s="385"/>
      <c r="H4946" s="385" t="s">
        <v>1184</v>
      </c>
      <c r="I4946" s="385"/>
      <c r="J4946" s="385"/>
      <c r="K4946" s="385"/>
      <c r="L4946" s="385"/>
      <c r="M4946" s="385"/>
      <c r="N4946" s="385"/>
      <c r="O4946" s="385"/>
      <c r="P4946" s="386"/>
      <c r="Q4946" s="386"/>
      <c r="R4946" s="387"/>
    </row>
    <row r="4947" spans="1:18" ht="15" customHeight="1" x14ac:dyDescent="0.3">
      <c r="A4947" s="383" t="str">
        <f ca="1">IF(ISBLANK(B4947),"",IFERROR(INDIRECT("'Geotech Log'!J"&amp;MATCH(B4947,'Geotech Log'!K:K,1)),""))</f>
        <v/>
      </c>
      <c r="B4947" s="384"/>
      <c r="C4947" s="384"/>
      <c r="D4947" s="385"/>
      <c r="E4947" s="385"/>
      <c r="F4947" s="385"/>
      <c r="G4947" s="385"/>
      <c r="H4947" s="385" t="s">
        <v>1184</v>
      </c>
      <c r="I4947" s="385"/>
      <c r="J4947" s="385"/>
      <c r="K4947" s="385"/>
      <c r="L4947" s="385"/>
      <c r="M4947" s="385"/>
      <c r="N4947" s="385"/>
      <c r="O4947" s="385"/>
      <c r="P4947" s="386"/>
      <c r="Q4947" s="386"/>
      <c r="R4947" s="387"/>
    </row>
    <row r="4948" spans="1:18" ht="15" customHeight="1" x14ac:dyDescent="0.3">
      <c r="A4948" s="383" t="str">
        <f ca="1">IF(ISBLANK(B4948),"",IFERROR(INDIRECT("'Geotech Log'!J"&amp;MATCH(B4948,'Geotech Log'!K:K,1)),""))</f>
        <v/>
      </c>
      <c r="B4948" s="384"/>
      <c r="C4948" s="384"/>
      <c r="D4948" s="385"/>
      <c r="E4948" s="385"/>
      <c r="F4948" s="385"/>
      <c r="G4948" s="385"/>
      <c r="H4948" s="385" t="s">
        <v>1184</v>
      </c>
      <c r="I4948" s="385"/>
      <c r="J4948" s="385"/>
      <c r="K4948" s="385"/>
      <c r="L4948" s="385"/>
      <c r="M4948" s="385"/>
      <c r="N4948" s="385"/>
      <c r="O4948" s="385"/>
      <c r="P4948" s="386"/>
      <c r="Q4948" s="386"/>
      <c r="R4948" s="387"/>
    </row>
    <row r="4949" spans="1:18" ht="15" customHeight="1" x14ac:dyDescent="0.3">
      <c r="A4949" s="383" t="str">
        <f ca="1">IF(ISBLANK(B4949),"",IFERROR(INDIRECT("'Geotech Log'!J"&amp;MATCH(B4949,'Geotech Log'!K:K,1)),""))</f>
        <v/>
      </c>
      <c r="B4949" s="384"/>
      <c r="C4949" s="384"/>
      <c r="D4949" s="385"/>
      <c r="E4949" s="385"/>
      <c r="F4949" s="385"/>
      <c r="G4949" s="385"/>
      <c r="H4949" s="385" t="s">
        <v>1184</v>
      </c>
      <c r="I4949" s="385"/>
      <c r="J4949" s="385"/>
      <c r="K4949" s="385"/>
      <c r="L4949" s="385"/>
      <c r="M4949" s="385"/>
      <c r="N4949" s="385"/>
      <c r="O4949" s="385"/>
      <c r="P4949" s="386"/>
      <c r="Q4949" s="386"/>
      <c r="R4949" s="387"/>
    </row>
    <row r="4950" spans="1:18" ht="15" customHeight="1" x14ac:dyDescent="0.3">
      <c r="A4950" s="383" t="str">
        <f ca="1">IF(ISBLANK(B4950),"",IFERROR(INDIRECT("'Geotech Log'!J"&amp;MATCH(B4950,'Geotech Log'!K:K,1)),""))</f>
        <v/>
      </c>
      <c r="B4950" s="384"/>
      <c r="C4950" s="384"/>
      <c r="D4950" s="385"/>
      <c r="E4950" s="385"/>
      <c r="F4950" s="385"/>
      <c r="G4950" s="385"/>
      <c r="H4950" s="385" t="s">
        <v>1184</v>
      </c>
      <c r="I4950" s="385"/>
      <c r="J4950" s="385"/>
      <c r="K4950" s="385"/>
      <c r="L4950" s="385"/>
      <c r="M4950" s="385"/>
      <c r="N4950" s="385"/>
      <c r="O4950" s="385"/>
      <c r="P4950" s="386"/>
      <c r="Q4950" s="386"/>
      <c r="R4950" s="387"/>
    </row>
    <row r="4951" spans="1:18" ht="15" customHeight="1" x14ac:dyDescent="0.3">
      <c r="A4951" s="383" t="str">
        <f ca="1">IF(ISBLANK(B4951),"",IFERROR(INDIRECT("'Geotech Log'!J"&amp;MATCH(B4951,'Geotech Log'!K:K,1)),""))</f>
        <v/>
      </c>
      <c r="B4951" s="384"/>
      <c r="C4951" s="384"/>
      <c r="D4951" s="385"/>
      <c r="E4951" s="385"/>
      <c r="F4951" s="385"/>
      <c r="G4951" s="385"/>
      <c r="H4951" s="385" t="s">
        <v>1184</v>
      </c>
      <c r="I4951" s="385"/>
      <c r="J4951" s="385"/>
      <c r="K4951" s="385"/>
      <c r="L4951" s="385"/>
      <c r="M4951" s="385"/>
      <c r="N4951" s="385"/>
      <c r="O4951" s="385"/>
      <c r="P4951" s="386"/>
      <c r="Q4951" s="386"/>
      <c r="R4951" s="387"/>
    </row>
    <row r="4952" spans="1:18" ht="15" customHeight="1" x14ac:dyDescent="0.3">
      <c r="A4952" s="383" t="str">
        <f ca="1">IF(ISBLANK(B4952),"",IFERROR(INDIRECT("'Geotech Log'!J"&amp;MATCH(B4952,'Geotech Log'!K:K,1)),""))</f>
        <v/>
      </c>
      <c r="B4952" s="384"/>
      <c r="C4952" s="384"/>
      <c r="D4952" s="385"/>
      <c r="E4952" s="385"/>
      <c r="F4952" s="385"/>
      <c r="G4952" s="385"/>
      <c r="H4952" s="385" t="s">
        <v>1184</v>
      </c>
      <c r="I4952" s="385"/>
      <c r="J4952" s="385"/>
      <c r="K4952" s="385"/>
      <c r="L4952" s="385"/>
      <c r="M4952" s="385"/>
      <c r="N4952" s="385"/>
      <c r="O4952" s="385"/>
      <c r="P4952" s="386"/>
      <c r="Q4952" s="386"/>
      <c r="R4952" s="387"/>
    </row>
    <row r="4953" spans="1:18" ht="15" customHeight="1" x14ac:dyDescent="0.3">
      <c r="A4953" s="383" t="str">
        <f ca="1">IF(ISBLANK(B4953),"",IFERROR(INDIRECT("'Geotech Log'!J"&amp;MATCH(B4953,'Geotech Log'!K:K,1)),""))</f>
        <v/>
      </c>
      <c r="B4953" s="384"/>
      <c r="C4953" s="384"/>
      <c r="D4953" s="385"/>
      <c r="E4953" s="385"/>
      <c r="F4953" s="385"/>
      <c r="G4953" s="385"/>
      <c r="H4953" s="385" t="s">
        <v>1184</v>
      </c>
      <c r="I4953" s="385"/>
      <c r="J4953" s="385"/>
      <c r="K4953" s="385"/>
      <c r="L4953" s="385"/>
      <c r="M4953" s="385"/>
      <c r="N4953" s="385"/>
      <c r="O4953" s="385"/>
      <c r="P4953" s="386"/>
      <c r="Q4953" s="386"/>
      <c r="R4953" s="387"/>
    </row>
    <row r="4954" spans="1:18" ht="15" customHeight="1" x14ac:dyDescent="0.3">
      <c r="A4954" s="383" t="str">
        <f ca="1">IF(ISBLANK(B4954),"",IFERROR(INDIRECT("'Geotech Log'!J"&amp;MATCH(B4954,'Geotech Log'!K:K,1)),""))</f>
        <v/>
      </c>
      <c r="B4954" s="384"/>
      <c r="C4954" s="384"/>
      <c r="D4954" s="385"/>
      <c r="E4954" s="385"/>
      <c r="F4954" s="385"/>
      <c r="G4954" s="385"/>
      <c r="H4954" s="385" t="s">
        <v>1184</v>
      </c>
      <c r="I4954" s="385"/>
      <c r="J4954" s="385"/>
      <c r="K4954" s="385"/>
      <c r="L4954" s="385"/>
      <c r="M4954" s="385"/>
      <c r="N4954" s="385"/>
      <c r="O4954" s="385"/>
      <c r="P4954" s="386"/>
      <c r="Q4954" s="386"/>
      <c r="R4954" s="387"/>
    </row>
    <row r="4955" spans="1:18" ht="15" customHeight="1" x14ac:dyDescent="0.3">
      <c r="A4955" s="383" t="str">
        <f ca="1">IF(ISBLANK(B4955),"",IFERROR(INDIRECT("'Geotech Log'!J"&amp;MATCH(B4955,'Geotech Log'!K:K,1)),""))</f>
        <v/>
      </c>
      <c r="B4955" s="384"/>
      <c r="C4955" s="384"/>
      <c r="D4955" s="385"/>
      <c r="E4955" s="385"/>
      <c r="F4955" s="385"/>
      <c r="G4955" s="385"/>
      <c r="H4955" s="385" t="s">
        <v>1184</v>
      </c>
      <c r="I4955" s="385"/>
      <c r="J4955" s="385"/>
      <c r="K4955" s="385"/>
      <c r="L4955" s="385"/>
      <c r="M4955" s="385"/>
      <c r="N4955" s="385"/>
      <c r="O4955" s="385"/>
      <c r="P4955" s="386"/>
      <c r="Q4955" s="386"/>
      <c r="R4955" s="387"/>
    </row>
    <row r="4956" spans="1:18" ht="15" customHeight="1" x14ac:dyDescent="0.3">
      <c r="A4956" s="383" t="str">
        <f ca="1">IF(ISBLANK(B4956),"",IFERROR(INDIRECT("'Geotech Log'!J"&amp;MATCH(B4956,'Geotech Log'!K:K,1)),""))</f>
        <v/>
      </c>
      <c r="B4956" s="384"/>
      <c r="C4956" s="384"/>
      <c r="D4956" s="385"/>
      <c r="E4956" s="385"/>
      <c r="F4956" s="385"/>
      <c r="G4956" s="385"/>
      <c r="H4956" s="385" t="s">
        <v>1184</v>
      </c>
      <c r="I4956" s="385"/>
      <c r="J4956" s="385"/>
      <c r="K4956" s="385"/>
      <c r="L4956" s="385"/>
      <c r="M4956" s="385"/>
      <c r="N4956" s="385"/>
      <c r="O4956" s="385"/>
      <c r="P4956" s="386"/>
      <c r="Q4956" s="386"/>
      <c r="R4956" s="387"/>
    </row>
    <row r="4957" spans="1:18" ht="15" customHeight="1" x14ac:dyDescent="0.3">
      <c r="A4957" s="383" t="str">
        <f ca="1">IF(ISBLANK(B4957),"",IFERROR(INDIRECT("'Geotech Log'!J"&amp;MATCH(B4957,'Geotech Log'!K:K,1)),""))</f>
        <v/>
      </c>
      <c r="B4957" s="384"/>
      <c r="C4957" s="384"/>
      <c r="D4957" s="385"/>
      <c r="E4957" s="385"/>
      <c r="F4957" s="385"/>
      <c r="G4957" s="385"/>
      <c r="H4957" s="385" t="s">
        <v>1184</v>
      </c>
      <c r="I4957" s="385"/>
      <c r="J4957" s="385"/>
      <c r="K4957" s="385"/>
      <c r="L4957" s="385"/>
      <c r="M4957" s="385"/>
      <c r="N4957" s="385"/>
      <c r="O4957" s="385"/>
      <c r="P4957" s="386"/>
      <c r="Q4957" s="386"/>
      <c r="R4957" s="387"/>
    </row>
    <row r="4958" spans="1:18" ht="15" customHeight="1" x14ac:dyDescent="0.3">
      <c r="A4958" s="383" t="str">
        <f ca="1">IF(ISBLANK(B4958),"",IFERROR(INDIRECT("'Geotech Log'!J"&amp;MATCH(B4958,'Geotech Log'!K:K,1)),""))</f>
        <v/>
      </c>
      <c r="B4958" s="384"/>
      <c r="C4958" s="384"/>
      <c r="D4958" s="385"/>
      <c r="E4958" s="385"/>
      <c r="F4958" s="385"/>
      <c r="G4958" s="385"/>
      <c r="H4958" s="385" t="s">
        <v>1184</v>
      </c>
      <c r="I4958" s="385"/>
      <c r="J4958" s="385"/>
      <c r="K4958" s="385"/>
      <c r="L4958" s="385"/>
      <c r="M4958" s="385"/>
      <c r="N4958" s="385"/>
      <c r="O4958" s="385"/>
      <c r="P4958" s="386"/>
      <c r="Q4958" s="386"/>
      <c r="R4958" s="387"/>
    </row>
    <row r="4959" spans="1:18" ht="15" customHeight="1" x14ac:dyDescent="0.3">
      <c r="A4959" s="383" t="str">
        <f ca="1">IF(ISBLANK(B4959),"",IFERROR(INDIRECT("'Geotech Log'!J"&amp;MATCH(B4959,'Geotech Log'!K:K,1)),""))</f>
        <v/>
      </c>
      <c r="B4959" s="384"/>
      <c r="C4959" s="384"/>
      <c r="D4959" s="385"/>
      <c r="E4959" s="385"/>
      <c r="F4959" s="385"/>
      <c r="G4959" s="385"/>
      <c r="H4959" s="385" t="s">
        <v>1184</v>
      </c>
      <c r="I4959" s="385"/>
      <c r="J4959" s="385"/>
      <c r="K4959" s="385"/>
      <c r="L4959" s="385"/>
      <c r="M4959" s="385"/>
      <c r="N4959" s="385"/>
      <c r="O4959" s="385"/>
      <c r="P4959" s="386"/>
      <c r="Q4959" s="386"/>
      <c r="R4959" s="387"/>
    </row>
    <row r="4960" spans="1:18" ht="15" customHeight="1" x14ac:dyDescent="0.3">
      <c r="A4960" s="383" t="str">
        <f ca="1">IF(ISBLANK(B4960),"",IFERROR(INDIRECT("'Geotech Log'!J"&amp;MATCH(B4960,'Geotech Log'!K:K,1)),""))</f>
        <v/>
      </c>
      <c r="B4960" s="384"/>
      <c r="C4960" s="384"/>
      <c r="D4960" s="385"/>
      <c r="E4960" s="385"/>
      <c r="F4960" s="385"/>
      <c r="G4960" s="385"/>
      <c r="H4960" s="385" t="s">
        <v>1184</v>
      </c>
      <c r="I4960" s="385"/>
      <c r="J4960" s="385"/>
      <c r="K4960" s="385"/>
      <c r="L4960" s="385"/>
      <c r="M4960" s="385"/>
      <c r="N4960" s="385"/>
      <c r="O4960" s="385"/>
      <c r="P4960" s="386"/>
      <c r="Q4960" s="386"/>
      <c r="R4960" s="387"/>
    </row>
    <row r="4961" spans="1:18" ht="15" customHeight="1" x14ac:dyDescent="0.3">
      <c r="A4961" s="383" t="str">
        <f ca="1">IF(ISBLANK(B4961),"",IFERROR(INDIRECT("'Geotech Log'!J"&amp;MATCH(B4961,'Geotech Log'!K:K,1)),""))</f>
        <v/>
      </c>
      <c r="B4961" s="384"/>
      <c r="C4961" s="384"/>
      <c r="D4961" s="385"/>
      <c r="E4961" s="385"/>
      <c r="F4961" s="385"/>
      <c r="G4961" s="385"/>
      <c r="H4961" s="385" t="s">
        <v>1184</v>
      </c>
      <c r="I4961" s="385"/>
      <c r="J4961" s="385"/>
      <c r="K4961" s="385"/>
      <c r="L4961" s="385"/>
      <c r="M4961" s="385"/>
      <c r="N4961" s="385"/>
      <c r="O4961" s="385"/>
      <c r="P4961" s="386"/>
      <c r="Q4961" s="386"/>
      <c r="R4961" s="387"/>
    </row>
    <row r="4962" spans="1:18" ht="15" customHeight="1" x14ac:dyDescent="0.3">
      <c r="A4962" s="383" t="str">
        <f ca="1">IF(ISBLANK(B4962),"",IFERROR(INDIRECT("'Geotech Log'!J"&amp;MATCH(B4962,'Geotech Log'!K:K,1)),""))</f>
        <v/>
      </c>
      <c r="B4962" s="384"/>
      <c r="C4962" s="384"/>
      <c r="D4962" s="385"/>
      <c r="E4962" s="385"/>
      <c r="F4962" s="385"/>
      <c r="G4962" s="385"/>
      <c r="H4962" s="385" t="s">
        <v>1184</v>
      </c>
      <c r="I4962" s="385"/>
      <c r="J4962" s="385"/>
      <c r="K4962" s="385"/>
      <c r="L4962" s="385"/>
      <c r="M4962" s="385"/>
      <c r="N4962" s="385"/>
      <c r="O4962" s="385"/>
      <c r="P4962" s="386"/>
      <c r="Q4962" s="386"/>
      <c r="R4962" s="387"/>
    </row>
    <row r="4963" spans="1:18" ht="15" customHeight="1" x14ac:dyDescent="0.3">
      <c r="A4963" s="383" t="str">
        <f ca="1">IF(ISBLANK(B4963),"",IFERROR(INDIRECT("'Geotech Log'!J"&amp;MATCH(B4963,'Geotech Log'!K:K,1)),""))</f>
        <v/>
      </c>
      <c r="B4963" s="384"/>
      <c r="C4963" s="384"/>
      <c r="D4963" s="385"/>
      <c r="E4963" s="385"/>
      <c r="F4963" s="385"/>
      <c r="G4963" s="385"/>
      <c r="H4963" s="385" t="s">
        <v>1184</v>
      </c>
      <c r="I4963" s="385"/>
      <c r="J4963" s="385"/>
      <c r="K4963" s="385"/>
      <c r="L4963" s="385"/>
      <c r="M4963" s="385"/>
      <c r="N4963" s="385"/>
      <c r="O4963" s="385"/>
      <c r="P4963" s="386"/>
      <c r="Q4963" s="386"/>
      <c r="R4963" s="387"/>
    </row>
    <row r="4964" spans="1:18" ht="15" customHeight="1" x14ac:dyDescent="0.3">
      <c r="A4964" s="383" t="str">
        <f ca="1">IF(ISBLANK(B4964),"",IFERROR(INDIRECT("'Geotech Log'!J"&amp;MATCH(B4964,'Geotech Log'!K:K,1)),""))</f>
        <v/>
      </c>
      <c r="B4964" s="384"/>
      <c r="C4964" s="384"/>
      <c r="D4964" s="385"/>
      <c r="E4964" s="385"/>
      <c r="F4964" s="385"/>
      <c r="G4964" s="385"/>
      <c r="H4964" s="385" t="s">
        <v>1184</v>
      </c>
      <c r="I4964" s="385"/>
      <c r="J4964" s="385"/>
      <c r="K4964" s="385"/>
      <c r="L4964" s="385"/>
      <c r="M4964" s="385"/>
      <c r="N4964" s="385"/>
      <c r="O4964" s="385"/>
      <c r="P4964" s="386"/>
      <c r="Q4964" s="386"/>
      <c r="R4964" s="387"/>
    </row>
    <row r="4965" spans="1:18" ht="15" customHeight="1" x14ac:dyDescent="0.3">
      <c r="A4965" s="383" t="str">
        <f ca="1">IF(ISBLANK(B4965),"",IFERROR(INDIRECT("'Geotech Log'!J"&amp;MATCH(B4965,'Geotech Log'!K:K,1)),""))</f>
        <v/>
      </c>
      <c r="B4965" s="384"/>
      <c r="C4965" s="384"/>
      <c r="D4965" s="385"/>
      <c r="E4965" s="385"/>
      <c r="F4965" s="385"/>
      <c r="G4965" s="385"/>
      <c r="H4965" s="385" t="s">
        <v>1184</v>
      </c>
      <c r="I4965" s="385"/>
      <c r="J4965" s="385"/>
      <c r="K4965" s="385"/>
      <c r="L4965" s="385"/>
      <c r="M4965" s="385"/>
      <c r="N4965" s="385"/>
      <c r="O4965" s="385"/>
      <c r="P4965" s="386"/>
      <c r="Q4965" s="386"/>
      <c r="R4965" s="387"/>
    </row>
    <row r="4966" spans="1:18" ht="15" customHeight="1" x14ac:dyDescent="0.3">
      <c r="A4966" s="383" t="str">
        <f ca="1">IF(ISBLANK(B4966),"",IFERROR(INDIRECT("'Geotech Log'!J"&amp;MATCH(B4966,'Geotech Log'!K:K,1)),""))</f>
        <v/>
      </c>
      <c r="B4966" s="384"/>
      <c r="C4966" s="384"/>
      <c r="D4966" s="385"/>
      <c r="E4966" s="385"/>
      <c r="F4966" s="385"/>
      <c r="G4966" s="385"/>
      <c r="H4966" s="385" t="s">
        <v>1184</v>
      </c>
      <c r="I4966" s="385"/>
      <c r="J4966" s="385"/>
      <c r="K4966" s="385"/>
      <c r="L4966" s="385"/>
      <c r="M4966" s="385"/>
      <c r="N4966" s="385"/>
      <c r="O4966" s="385"/>
      <c r="P4966" s="386"/>
      <c r="Q4966" s="386"/>
      <c r="R4966" s="387"/>
    </row>
    <row r="4967" spans="1:18" ht="15" customHeight="1" x14ac:dyDescent="0.3">
      <c r="A4967" s="383" t="str">
        <f ca="1">IF(ISBLANK(B4967),"",IFERROR(INDIRECT("'Geotech Log'!J"&amp;MATCH(B4967,'Geotech Log'!K:K,1)),""))</f>
        <v/>
      </c>
      <c r="B4967" s="384"/>
      <c r="C4967" s="384"/>
      <c r="D4967" s="385"/>
      <c r="E4967" s="385"/>
      <c r="F4967" s="385"/>
      <c r="G4967" s="385"/>
      <c r="H4967" s="385" t="s">
        <v>1184</v>
      </c>
      <c r="I4967" s="385"/>
      <c r="J4967" s="385"/>
      <c r="K4967" s="385"/>
      <c r="L4967" s="385"/>
      <c r="M4967" s="385"/>
      <c r="N4967" s="385"/>
      <c r="O4967" s="385"/>
      <c r="P4967" s="386"/>
      <c r="Q4967" s="386"/>
      <c r="R4967" s="387"/>
    </row>
    <row r="4968" spans="1:18" ht="15" customHeight="1" x14ac:dyDescent="0.3">
      <c r="A4968" s="383" t="str">
        <f ca="1">IF(ISBLANK(B4968),"",IFERROR(INDIRECT("'Geotech Log'!J"&amp;MATCH(B4968,'Geotech Log'!K:K,1)),""))</f>
        <v/>
      </c>
      <c r="B4968" s="384"/>
      <c r="C4968" s="384"/>
      <c r="D4968" s="385"/>
      <c r="E4968" s="385"/>
      <c r="F4968" s="385"/>
      <c r="G4968" s="385"/>
      <c r="H4968" s="385" t="s">
        <v>1184</v>
      </c>
      <c r="I4968" s="385"/>
      <c r="J4968" s="385"/>
      <c r="K4968" s="385"/>
      <c r="L4968" s="385"/>
      <c r="M4968" s="385"/>
      <c r="N4968" s="385"/>
      <c r="O4968" s="385"/>
      <c r="P4968" s="386"/>
      <c r="Q4968" s="386"/>
      <c r="R4968" s="387"/>
    </row>
    <row r="4969" spans="1:18" ht="15" customHeight="1" x14ac:dyDescent="0.3">
      <c r="A4969" s="383" t="str">
        <f ca="1">IF(ISBLANK(B4969),"",IFERROR(INDIRECT("'Geotech Log'!J"&amp;MATCH(B4969,'Geotech Log'!K:K,1)),""))</f>
        <v/>
      </c>
      <c r="B4969" s="384"/>
      <c r="C4969" s="384"/>
      <c r="D4969" s="385"/>
      <c r="E4969" s="385"/>
      <c r="F4969" s="385"/>
      <c r="G4969" s="385"/>
      <c r="H4969" s="385" t="s">
        <v>1184</v>
      </c>
      <c r="I4969" s="385"/>
      <c r="J4969" s="385"/>
      <c r="K4969" s="385"/>
      <c r="L4969" s="385"/>
      <c r="M4969" s="385"/>
      <c r="N4969" s="385"/>
      <c r="O4969" s="385"/>
      <c r="P4969" s="386"/>
      <c r="Q4969" s="386"/>
      <c r="R4969" s="387"/>
    </row>
    <row r="4970" spans="1:18" ht="15" customHeight="1" x14ac:dyDescent="0.3">
      <c r="A4970" s="383" t="str">
        <f ca="1">IF(ISBLANK(B4970),"",IFERROR(INDIRECT("'Geotech Log'!J"&amp;MATCH(B4970,'Geotech Log'!K:K,1)),""))</f>
        <v/>
      </c>
      <c r="B4970" s="384"/>
      <c r="C4970" s="384"/>
      <c r="D4970" s="385"/>
      <c r="E4970" s="385"/>
      <c r="F4970" s="385"/>
      <c r="G4970" s="385"/>
      <c r="H4970" s="385" t="s">
        <v>1184</v>
      </c>
      <c r="I4970" s="385"/>
      <c r="J4970" s="385"/>
      <c r="K4970" s="385"/>
      <c r="L4970" s="385"/>
      <c r="M4970" s="385"/>
      <c r="N4970" s="385"/>
      <c r="O4970" s="385"/>
      <c r="P4970" s="386"/>
      <c r="Q4970" s="386"/>
      <c r="R4970" s="387"/>
    </row>
    <row r="4971" spans="1:18" ht="15" customHeight="1" x14ac:dyDescent="0.3">
      <c r="A4971" s="383" t="str">
        <f ca="1">IF(ISBLANK(B4971),"",IFERROR(INDIRECT("'Geotech Log'!J"&amp;MATCH(B4971,'Geotech Log'!K:K,1)),""))</f>
        <v/>
      </c>
      <c r="B4971" s="384"/>
      <c r="C4971" s="384"/>
      <c r="D4971" s="385"/>
      <c r="E4971" s="385"/>
      <c r="F4971" s="385"/>
      <c r="G4971" s="385"/>
      <c r="H4971" s="385" t="s">
        <v>1184</v>
      </c>
      <c r="I4971" s="385"/>
      <c r="J4971" s="385"/>
      <c r="K4971" s="385"/>
      <c r="L4971" s="385"/>
      <c r="M4971" s="385"/>
      <c r="N4971" s="385"/>
      <c r="O4971" s="385"/>
      <c r="P4971" s="386"/>
      <c r="Q4971" s="386"/>
      <c r="R4971" s="387"/>
    </row>
    <row r="4972" spans="1:18" ht="15" customHeight="1" x14ac:dyDescent="0.3">
      <c r="A4972" s="383" t="str">
        <f ca="1">IF(ISBLANK(B4972),"",IFERROR(INDIRECT("'Geotech Log'!J"&amp;MATCH(B4972,'Geotech Log'!K:K,1)),""))</f>
        <v/>
      </c>
      <c r="B4972" s="384"/>
      <c r="C4972" s="384"/>
      <c r="D4972" s="385"/>
      <c r="E4972" s="385"/>
      <c r="F4972" s="385"/>
      <c r="G4972" s="385"/>
      <c r="H4972" s="385" t="s">
        <v>1184</v>
      </c>
      <c r="I4972" s="385"/>
      <c r="J4972" s="385"/>
      <c r="K4972" s="385"/>
      <c r="L4972" s="385"/>
      <c r="M4972" s="385"/>
      <c r="N4972" s="385"/>
      <c r="O4972" s="385"/>
      <c r="P4972" s="386"/>
      <c r="Q4972" s="386"/>
      <c r="R4972" s="387"/>
    </row>
    <row r="4973" spans="1:18" ht="15" customHeight="1" x14ac:dyDescent="0.3">
      <c r="A4973" s="383" t="str">
        <f ca="1">IF(ISBLANK(B4973),"",IFERROR(INDIRECT("'Geotech Log'!J"&amp;MATCH(B4973,'Geotech Log'!K:K,1)),""))</f>
        <v/>
      </c>
      <c r="B4973" s="384"/>
      <c r="C4973" s="384"/>
      <c r="D4973" s="385"/>
      <c r="E4973" s="385"/>
      <c r="F4973" s="385"/>
      <c r="G4973" s="385"/>
      <c r="H4973" s="385" t="s">
        <v>1184</v>
      </c>
      <c r="I4973" s="385"/>
      <c r="J4973" s="385"/>
      <c r="K4973" s="385"/>
      <c r="L4973" s="385"/>
      <c r="M4973" s="385"/>
      <c r="N4973" s="385"/>
      <c r="O4973" s="385"/>
      <c r="P4973" s="386"/>
      <c r="Q4973" s="386"/>
      <c r="R4973" s="387"/>
    </row>
    <row r="4974" spans="1:18" ht="15" customHeight="1" x14ac:dyDescent="0.3">
      <c r="A4974" s="383" t="str">
        <f ca="1">IF(ISBLANK(B4974),"",IFERROR(INDIRECT("'Geotech Log'!J"&amp;MATCH(B4974,'Geotech Log'!K:K,1)),""))</f>
        <v/>
      </c>
      <c r="B4974" s="384"/>
      <c r="C4974" s="384"/>
      <c r="D4974" s="385"/>
      <c r="E4974" s="385"/>
      <c r="F4974" s="385"/>
      <c r="G4974" s="385"/>
      <c r="H4974" s="385" t="s">
        <v>1184</v>
      </c>
      <c r="I4974" s="385"/>
      <c r="J4974" s="385"/>
      <c r="K4974" s="385"/>
      <c r="L4974" s="385"/>
      <c r="M4974" s="385"/>
      <c r="N4974" s="385"/>
      <c r="O4974" s="385"/>
      <c r="P4974" s="386"/>
      <c r="Q4974" s="386"/>
      <c r="R4974" s="387"/>
    </row>
    <row r="4975" spans="1:18" ht="15" customHeight="1" x14ac:dyDescent="0.3">
      <c r="A4975" s="383" t="str">
        <f ca="1">IF(ISBLANK(B4975),"",IFERROR(INDIRECT("'Geotech Log'!J"&amp;MATCH(B4975,'Geotech Log'!K:K,1)),""))</f>
        <v/>
      </c>
      <c r="B4975" s="384"/>
      <c r="C4975" s="384"/>
      <c r="D4975" s="385"/>
      <c r="E4975" s="385"/>
      <c r="F4975" s="385"/>
      <c r="G4975" s="385"/>
      <c r="H4975" s="385" t="s">
        <v>1184</v>
      </c>
      <c r="I4975" s="385"/>
      <c r="J4975" s="385"/>
      <c r="K4975" s="385"/>
      <c r="L4975" s="385"/>
      <c r="M4975" s="385"/>
      <c r="N4975" s="385"/>
      <c r="O4975" s="385"/>
      <c r="P4975" s="386"/>
      <c r="Q4975" s="386"/>
      <c r="R4975" s="387"/>
    </row>
    <row r="4976" spans="1:18" ht="15" customHeight="1" x14ac:dyDescent="0.3">
      <c r="A4976" s="383" t="str">
        <f ca="1">IF(ISBLANK(B4976),"",IFERROR(INDIRECT("'Geotech Log'!J"&amp;MATCH(B4976,'Geotech Log'!K:K,1)),""))</f>
        <v/>
      </c>
      <c r="B4976" s="384"/>
      <c r="C4976" s="384"/>
      <c r="D4976" s="385"/>
      <c r="E4976" s="385"/>
      <c r="F4976" s="385"/>
      <c r="G4976" s="385"/>
      <c r="H4976" s="385" t="s">
        <v>1184</v>
      </c>
      <c r="I4976" s="385"/>
      <c r="J4976" s="385"/>
      <c r="K4976" s="385"/>
      <c r="L4976" s="385"/>
      <c r="M4976" s="385"/>
      <c r="N4976" s="385"/>
      <c r="O4976" s="385"/>
      <c r="P4976" s="386"/>
      <c r="Q4976" s="386"/>
      <c r="R4976" s="387"/>
    </row>
    <row r="4977" spans="1:18" ht="15" customHeight="1" x14ac:dyDescent="0.3">
      <c r="A4977" s="383" t="str">
        <f ca="1">IF(ISBLANK(B4977),"",IFERROR(INDIRECT("'Geotech Log'!J"&amp;MATCH(B4977,'Geotech Log'!K:K,1)),""))</f>
        <v/>
      </c>
      <c r="B4977" s="384"/>
      <c r="C4977" s="384"/>
      <c r="D4977" s="385"/>
      <c r="E4977" s="385"/>
      <c r="F4977" s="385"/>
      <c r="G4977" s="385"/>
      <c r="H4977" s="385" t="s">
        <v>1184</v>
      </c>
      <c r="I4977" s="385"/>
      <c r="J4977" s="385"/>
      <c r="K4977" s="385"/>
      <c r="L4977" s="385"/>
      <c r="M4977" s="385"/>
      <c r="N4977" s="385"/>
      <c r="O4977" s="385"/>
      <c r="P4977" s="386"/>
      <c r="Q4977" s="386"/>
      <c r="R4977" s="387"/>
    </row>
    <row r="4978" spans="1:18" ht="15" customHeight="1" x14ac:dyDescent="0.3">
      <c r="A4978" s="383" t="str">
        <f ca="1">IF(ISBLANK(B4978),"",IFERROR(INDIRECT("'Geotech Log'!J"&amp;MATCH(B4978,'Geotech Log'!K:K,1)),""))</f>
        <v/>
      </c>
      <c r="B4978" s="384"/>
      <c r="C4978" s="384"/>
      <c r="D4978" s="385"/>
      <c r="E4978" s="385"/>
      <c r="F4978" s="385"/>
      <c r="G4978" s="385"/>
      <c r="H4978" s="385" t="s">
        <v>1184</v>
      </c>
      <c r="I4978" s="385"/>
      <c r="J4978" s="385"/>
      <c r="K4978" s="385"/>
      <c r="L4978" s="385"/>
      <c r="M4978" s="385"/>
      <c r="N4978" s="385"/>
      <c r="O4978" s="385"/>
      <c r="P4978" s="386"/>
      <c r="Q4978" s="386"/>
      <c r="R4978" s="387"/>
    </row>
    <row r="4979" spans="1:18" ht="15" customHeight="1" x14ac:dyDescent="0.3">
      <c r="A4979" s="383" t="str">
        <f ca="1">IF(ISBLANK(B4979),"",IFERROR(INDIRECT("'Geotech Log'!J"&amp;MATCH(B4979,'Geotech Log'!K:K,1)),""))</f>
        <v/>
      </c>
      <c r="B4979" s="384"/>
      <c r="C4979" s="384"/>
      <c r="D4979" s="385"/>
      <c r="E4979" s="385"/>
      <c r="F4979" s="385"/>
      <c r="G4979" s="385"/>
      <c r="H4979" s="385" t="s">
        <v>1184</v>
      </c>
      <c r="I4979" s="385"/>
      <c r="J4979" s="385"/>
      <c r="K4979" s="385"/>
      <c r="L4979" s="385"/>
      <c r="M4979" s="385"/>
      <c r="N4979" s="385"/>
      <c r="O4979" s="385"/>
      <c r="P4979" s="386"/>
      <c r="Q4979" s="386"/>
      <c r="R4979" s="387"/>
    </row>
    <row r="4980" spans="1:18" ht="15" customHeight="1" x14ac:dyDescent="0.3">
      <c r="A4980" s="383" t="str">
        <f ca="1">IF(ISBLANK(B4980),"",IFERROR(INDIRECT("'Geotech Log'!J"&amp;MATCH(B4980,'Geotech Log'!K:K,1)),""))</f>
        <v/>
      </c>
      <c r="B4980" s="384"/>
      <c r="C4980" s="384"/>
      <c r="D4980" s="385"/>
      <c r="E4980" s="385"/>
      <c r="F4980" s="385"/>
      <c r="G4980" s="385"/>
      <c r="H4980" s="385" t="s">
        <v>1184</v>
      </c>
      <c r="I4980" s="385"/>
      <c r="J4980" s="385"/>
      <c r="K4980" s="385"/>
      <c r="L4980" s="385"/>
      <c r="M4980" s="385"/>
      <c r="N4980" s="385"/>
      <c r="O4980" s="385"/>
      <c r="P4980" s="386"/>
      <c r="Q4980" s="386"/>
      <c r="R4980" s="387"/>
    </row>
    <row r="4981" spans="1:18" ht="15" customHeight="1" x14ac:dyDescent="0.3">
      <c r="A4981" s="383" t="str">
        <f ca="1">IF(ISBLANK(B4981),"",IFERROR(INDIRECT("'Geotech Log'!J"&amp;MATCH(B4981,'Geotech Log'!K:K,1)),""))</f>
        <v/>
      </c>
      <c r="B4981" s="384"/>
      <c r="C4981" s="384"/>
      <c r="D4981" s="385"/>
      <c r="E4981" s="385"/>
      <c r="F4981" s="385"/>
      <c r="G4981" s="385"/>
      <c r="H4981" s="385" t="s">
        <v>1184</v>
      </c>
      <c r="I4981" s="385"/>
      <c r="J4981" s="385"/>
      <c r="K4981" s="385"/>
      <c r="L4981" s="385"/>
      <c r="M4981" s="385"/>
      <c r="N4981" s="385"/>
      <c r="O4981" s="385"/>
      <c r="P4981" s="386"/>
      <c r="Q4981" s="386"/>
      <c r="R4981" s="387"/>
    </row>
    <row r="4982" spans="1:18" ht="15" customHeight="1" x14ac:dyDescent="0.3">
      <c r="A4982" s="383" t="str">
        <f ca="1">IF(ISBLANK(B4982),"",IFERROR(INDIRECT("'Geotech Log'!J"&amp;MATCH(B4982,'Geotech Log'!K:K,1)),""))</f>
        <v/>
      </c>
      <c r="B4982" s="384"/>
      <c r="C4982" s="384"/>
      <c r="D4982" s="385"/>
      <c r="E4982" s="385"/>
      <c r="F4982" s="385"/>
      <c r="G4982" s="385"/>
      <c r="H4982" s="385" t="s">
        <v>1184</v>
      </c>
      <c r="I4982" s="385"/>
      <c r="J4982" s="385"/>
      <c r="K4982" s="385"/>
      <c r="L4982" s="385"/>
      <c r="M4982" s="385"/>
      <c r="N4982" s="385"/>
      <c r="O4982" s="385"/>
      <c r="P4982" s="386"/>
      <c r="Q4982" s="386"/>
      <c r="R4982" s="387"/>
    </row>
    <row r="4983" spans="1:18" ht="15" customHeight="1" x14ac:dyDescent="0.3">
      <c r="A4983" s="383" t="str">
        <f ca="1">IF(ISBLANK(B4983),"",IFERROR(INDIRECT("'Geotech Log'!J"&amp;MATCH(B4983,'Geotech Log'!K:K,1)),""))</f>
        <v/>
      </c>
      <c r="B4983" s="384"/>
      <c r="C4983" s="384"/>
      <c r="D4983" s="385"/>
      <c r="E4983" s="385"/>
      <c r="F4983" s="385"/>
      <c r="G4983" s="385"/>
      <c r="H4983" s="385" t="s">
        <v>1184</v>
      </c>
      <c r="I4983" s="385"/>
      <c r="J4983" s="385"/>
      <c r="K4983" s="385"/>
      <c r="L4983" s="385"/>
      <c r="M4983" s="385"/>
      <c r="N4983" s="385"/>
      <c r="O4983" s="385"/>
      <c r="P4983" s="386"/>
      <c r="Q4983" s="386"/>
      <c r="R4983" s="387"/>
    </row>
    <row r="4984" spans="1:18" ht="15" customHeight="1" x14ac:dyDescent="0.3">
      <c r="A4984" s="383" t="str">
        <f ca="1">IF(ISBLANK(B4984),"",IFERROR(INDIRECT("'Geotech Log'!J"&amp;MATCH(B4984,'Geotech Log'!K:K,1)),""))</f>
        <v/>
      </c>
      <c r="B4984" s="384"/>
      <c r="C4984" s="384"/>
      <c r="D4984" s="385"/>
      <c r="E4984" s="385"/>
      <c r="F4984" s="385"/>
      <c r="G4984" s="385"/>
      <c r="H4984" s="385" t="s">
        <v>1184</v>
      </c>
      <c r="I4984" s="385"/>
      <c r="J4984" s="385"/>
      <c r="K4984" s="385"/>
      <c r="L4984" s="385"/>
      <c r="M4984" s="385"/>
      <c r="N4984" s="385"/>
      <c r="O4984" s="385"/>
      <c r="P4984" s="386"/>
      <c r="Q4984" s="386"/>
      <c r="R4984" s="387"/>
    </row>
    <row r="4985" spans="1:18" ht="15" customHeight="1" x14ac:dyDescent="0.3">
      <c r="A4985" s="383" t="str">
        <f ca="1">IF(ISBLANK(B4985),"",IFERROR(INDIRECT("'Geotech Log'!J"&amp;MATCH(B4985,'Geotech Log'!K:K,1)),""))</f>
        <v/>
      </c>
      <c r="B4985" s="384"/>
      <c r="C4985" s="384"/>
      <c r="D4985" s="385"/>
      <c r="E4985" s="385"/>
      <c r="F4985" s="385"/>
      <c r="G4985" s="385"/>
      <c r="H4985" s="385" t="s">
        <v>1184</v>
      </c>
      <c r="I4985" s="385"/>
      <c r="J4985" s="385"/>
      <c r="K4985" s="385"/>
      <c r="L4985" s="385"/>
      <c r="M4985" s="385"/>
      <c r="N4985" s="385"/>
      <c r="O4985" s="385"/>
      <c r="P4985" s="386"/>
      <c r="Q4985" s="386"/>
      <c r="R4985" s="387"/>
    </row>
    <row r="4986" spans="1:18" ht="15" customHeight="1" x14ac:dyDescent="0.3">
      <c r="A4986" s="383" t="str">
        <f ca="1">IF(ISBLANK(B4986),"",IFERROR(INDIRECT("'Geotech Log'!J"&amp;MATCH(B4986,'Geotech Log'!K:K,1)),""))</f>
        <v/>
      </c>
      <c r="B4986" s="384"/>
      <c r="C4986" s="384"/>
      <c r="D4986" s="385"/>
      <c r="E4986" s="385"/>
      <c r="F4986" s="385"/>
      <c r="G4986" s="385"/>
      <c r="H4986" s="385" t="s">
        <v>1184</v>
      </c>
      <c r="I4986" s="385"/>
      <c r="J4986" s="385"/>
      <c r="K4986" s="385"/>
      <c r="L4986" s="385"/>
      <c r="M4986" s="385"/>
      <c r="N4986" s="385"/>
      <c r="O4986" s="385"/>
      <c r="P4986" s="386"/>
      <c r="Q4986" s="386"/>
      <c r="R4986" s="387"/>
    </row>
    <row r="4987" spans="1:18" ht="15" customHeight="1" x14ac:dyDescent="0.3">
      <c r="A4987" s="383" t="str">
        <f ca="1">IF(ISBLANK(B4987),"",IFERROR(INDIRECT("'Geotech Log'!J"&amp;MATCH(B4987,'Geotech Log'!K:K,1)),""))</f>
        <v/>
      </c>
      <c r="B4987" s="384"/>
      <c r="C4987" s="384"/>
      <c r="D4987" s="385"/>
      <c r="E4987" s="385"/>
      <c r="F4987" s="385"/>
      <c r="G4987" s="385"/>
      <c r="H4987" s="385" t="s">
        <v>1184</v>
      </c>
      <c r="I4987" s="385"/>
      <c r="J4987" s="385"/>
      <c r="K4987" s="385"/>
      <c r="L4987" s="385"/>
      <c r="M4987" s="385"/>
      <c r="N4987" s="385"/>
      <c r="O4987" s="385"/>
      <c r="P4987" s="386"/>
      <c r="Q4987" s="386"/>
      <c r="R4987" s="387"/>
    </row>
    <row r="4988" spans="1:18" ht="15" customHeight="1" x14ac:dyDescent="0.3">
      <c r="A4988" s="383" t="str">
        <f ca="1">IF(ISBLANK(B4988),"",IFERROR(INDIRECT("'Geotech Log'!J"&amp;MATCH(B4988,'Geotech Log'!K:K,1)),""))</f>
        <v/>
      </c>
      <c r="B4988" s="384"/>
      <c r="C4988" s="384"/>
      <c r="D4988" s="385"/>
      <c r="E4988" s="385"/>
      <c r="F4988" s="385"/>
      <c r="G4988" s="385"/>
      <c r="H4988" s="385" t="s">
        <v>1184</v>
      </c>
      <c r="I4988" s="385"/>
      <c r="J4988" s="385"/>
      <c r="K4988" s="385"/>
      <c r="L4988" s="385"/>
      <c r="M4988" s="385"/>
      <c r="N4988" s="385"/>
      <c r="O4988" s="385"/>
      <c r="P4988" s="386"/>
      <c r="Q4988" s="386"/>
      <c r="R4988" s="387"/>
    </row>
    <row r="4989" spans="1:18" ht="15" customHeight="1" x14ac:dyDescent="0.3">
      <c r="A4989" s="383" t="str">
        <f ca="1">IF(ISBLANK(B4989),"",IFERROR(INDIRECT("'Geotech Log'!J"&amp;MATCH(B4989,'Geotech Log'!K:K,1)),""))</f>
        <v/>
      </c>
      <c r="B4989" s="384"/>
      <c r="C4989" s="384"/>
      <c r="D4989" s="385"/>
      <c r="E4989" s="385"/>
      <c r="F4989" s="385"/>
      <c r="G4989" s="385"/>
      <c r="H4989" s="385" t="s">
        <v>1184</v>
      </c>
      <c r="I4989" s="385"/>
      <c r="J4989" s="385"/>
      <c r="K4989" s="385"/>
      <c r="L4989" s="385"/>
      <c r="M4989" s="385"/>
      <c r="N4989" s="385"/>
      <c r="O4989" s="385"/>
      <c r="P4989" s="386"/>
      <c r="Q4989" s="386"/>
      <c r="R4989" s="387"/>
    </row>
    <row r="4990" spans="1:18" ht="15" customHeight="1" x14ac:dyDescent="0.3">
      <c r="A4990" s="383" t="str">
        <f ca="1">IF(ISBLANK(B4990),"",IFERROR(INDIRECT("'Geotech Log'!J"&amp;MATCH(B4990,'Geotech Log'!K:K,1)),""))</f>
        <v/>
      </c>
      <c r="B4990" s="384"/>
      <c r="C4990" s="384"/>
      <c r="D4990" s="385"/>
      <c r="E4990" s="385"/>
      <c r="F4990" s="385"/>
      <c r="G4990" s="385"/>
      <c r="H4990" s="385" t="s">
        <v>1184</v>
      </c>
      <c r="I4990" s="385"/>
      <c r="J4990" s="385"/>
      <c r="K4990" s="385"/>
      <c r="L4990" s="385"/>
      <c r="M4990" s="385"/>
      <c r="N4990" s="385"/>
      <c r="O4990" s="385"/>
      <c r="P4990" s="386"/>
      <c r="Q4990" s="386"/>
      <c r="R4990" s="387"/>
    </row>
    <row r="4991" spans="1:18" ht="15" customHeight="1" x14ac:dyDescent="0.3">
      <c r="A4991" s="383" t="str">
        <f ca="1">IF(ISBLANK(B4991),"",IFERROR(INDIRECT("'Geotech Log'!J"&amp;MATCH(B4991,'Geotech Log'!K:K,1)),""))</f>
        <v/>
      </c>
      <c r="B4991" s="384"/>
      <c r="C4991" s="384"/>
      <c r="D4991" s="385"/>
      <c r="E4991" s="385"/>
      <c r="F4991" s="385"/>
      <c r="G4991" s="385"/>
      <c r="H4991" s="385" t="s">
        <v>1184</v>
      </c>
      <c r="I4991" s="385"/>
      <c r="J4991" s="385"/>
      <c r="K4991" s="385"/>
      <c r="L4991" s="385"/>
      <c r="M4991" s="385"/>
      <c r="N4991" s="385"/>
      <c r="O4991" s="385"/>
      <c r="P4991" s="386"/>
      <c r="Q4991" s="386"/>
      <c r="R4991" s="387"/>
    </row>
    <row r="4992" spans="1:18" ht="15" customHeight="1" x14ac:dyDescent="0.3">
      <c r="A4992" s="383" t="str">
        <f ca="1">IF(ISBLANK(B4992),"",IFERROR(INDIRECT("'Geotech Log'!J"&amp;MATCH(B4992,'Geotech Log'!K:K,1)),""))</f>
        <v/>
      </c>
      <c r="B4992" s="384"/>
      <c r="C4992" s="384"/>
      <c r="D4992" s="385"/>
      <c r="E4992" s="385"/>
      <c r="F4992" s="385"/>
      <c r="G4992" s="385"/>
      <c r="H4992" s="385" t="s">
        <v>1184</v>
      </c>
      <c r="I4992" s="385"/>
      <c r="J4992" s="385"/>
      <c r="K4992" s="385"/>
      <c r="L4992" s="385"/>
      <c r="M4992" s="385"/>
      <c r="N4992" s="385"/>
      <c r="O4992" s="385"/>
      <c r="P4992" s="386"/>
      <c r="Q4992" s="386"/>
      <c r="R4992" s="387"/>
    </row>
    <row r="4993" spans="1:18" ht="15" customHeight="1" x14ac:dyDescent="0.3">
      <c r="A4993" s="383" t="str">
        <f ca="1">IF(ISBLANK(B4993),"",IFERROR(INDIRECT("'Geotech Log'!J"&amp;MATCH(B4993,'Geotech Log'!K:K,1)),""))</f>
        <v/>
      </c>
      <c r="B4993" s="384"/>
      <c r="C4993" s="384"/>
      <c r="D4993" s="385"/>
      <c r="E4993" s="385"/>
      <c r="F4993" s="385"/>
      <c r="G4993" s="385"/>
      <c r="H4993" s="385" t="s">
        <v>1184</v>
      </c>
      <c r="I4993" s="385"/>
      <c r="J4993" s="385"/>
      <c r="K4993" s="385"/>
      <c r="L4993" s="385"/>
      <c r="M4993" s="385"/>
      <c r="N4993" s="385"/>
      <c r="O4993" s="385"/>
      <c r="P4993" s="386"/>
      <c r="Q4993" s="386"/>
      <c r="R4993" s="387"/>
    </row>
    <row r="4994" spans="1:18" ht="15" customHeight="1" x14ac:dyDescent="0.3">
      <c r="A4994" s="383" t="str">
        <f ca="1">IF(ISBLANK(B4994),"",IFERROR(INDIRECT("'Geotech Log'!J"&amp;MATCH(B4994,'Geotech Log'!K:K,1)),""))</f>
        <v/>
      </c>
      <c r="B4994" s="384"/>
      <c r="C4994" s="384"/>
      <c r="D4994" s="385"/>
      <c r="E4994" s="385"/>
      <c r="F4994" s="385"/>
      <c r="G4994" s="385"/>
      <c r="H4994" s="385" t="s">
        <v>1184</v>
      </c>
      <c r="I4994" s="385"/>
      <c r="J4994" s="385"/>
      <c r="K4994" s="385"/>
      <c r="L4994" s="385"/>
      <c r="M4994" s="385"/>
      <c r="N4994" s="385"/>
      <c r="O4994" s="385"/>
      <c r="P4994" s="386"/>
      <c r="Q4994" s="386"/>
      <c r="R4994" s="387"/>
    </row>
    <row r="4995" spans="1:18" ht="15" customHeight="1" x14ac:dyDescent="0.3">
      <c r="A4995" s="383" t="str">
        <f ca="1">IF(ISBLANK(B4995),"",IFERROR(INDIRECT("'Geotech Log'!J"&amp;MATCH(B4995,'Geotech Log'!K:K,1)),""))</f>
        <v/>
      </c>
      <c r="B4995" s="384"/>
      <c r="C4995" s="384"/>
      <c r="D4995" s="385"/>
      <c r="E4995" s="385"/>
      <c r="F4995" s="385"/>
      <c r="G4995" s="385"/>
      <c r="H4995" s="385" t="s">
        <v>1184</v>
      </c>
      <c r="I4995" s="385"/>
      <c r="J4995" s="385"/>
      <c r="K4995" s="385"/>
      <c r="L4995" s="385"/>
      <c r="M4995" s="385"/>
      <c r="N4995" s="385"/>
      <c r="O4995" s="385"/>
      <c r="P4995" s="386"/>
      <c r="Q4995" s="386"/>
      <c r="R4995" s="387"/>
    </row>
    <row r="4996" spans="1:18" ht="15" customHeight="1" x14ac:dyDescent="0.3">
      <c r="A4996" s="383" t="str">
        <f ca="1">IF(ISBLANK(B4996),"",IFERROR(INDIRECT("'Geotech Log'!J"&amp;MATCH(B4996,'Geotech Log'!K:K,1)),""))</f>
        <v/>
      </c>
      <c r="B4996" s="384"/>
      <c r="C4996" s="384"/>
      <c r="D4996" s="385"/>
      <c r="E4996" s="385"/>
      <c r="F4996" s="385"/>
      <c r="G4996" s="385"/>
      <c r="H4996" s="385" t="s">
        <v>1184</v>
      </c>
      <c r="I4996" s="385"/>
      <c r="J4996" s="385"/>
      <c r="K4996" s="385"/>
      <c r="L4996" s="385"/>
      <c r="M4996" s="385"/>
      <c r="N4996" s="385"/>
      <c r="O4996" s="385"/>
      <c r="P4996" s="386"/>
      <c r="Q4996" s="386"/>
      <c r="R4996" s="387"/>
    </row>
    <row r="4997" spans="1:18" ht="15" customHeight="1" x14ac:dyDescent="0.3">
      <c r="A4997" s="383" t="str">
        <f ca="1">IF(ISBLANK(B4997),"",IFERROR(INDIRECT("'Geotech Log'!J"&amp;MATCH(B4997,'Geotech Log'!K:K,1)),""))</f>
        <v/>
      </c>
      <c r="B4997" s="384"/>
      <c r="C4997" s="384"/>
      <c r="D4997" s="385"/>
      <c r="E4997" s="385"/>
      <c r="F4997" s="385"/>
      <c r="G4997" s="385"/>
      <c r="H4997" s="385" t="s">
        <v>1184</v>
      </c>
      <c r="I4997" s="385"/>
      <c r="J4997" s="385"/>
      <c r="K4997" s="385"/>
      <c r="L4997" s="385"/>
      <c r="M4997" s="385"/>
      <c r="N4997" s="385"/>
      <c r="O4997" s="385"/>
      <c r="P4997" s="386"/>
      <c r="Q4997" s="386"/>
      <c r="R4997" s="387"/>
    </row>
    <row r="4998" spans="1:18" ht="15" customHeight="1" x14ac:dyDescent="0.3">
      <c r="A4998" s="383" t="str">
        <f ca="1">IF(ISBLANK(B4998),"",IFERROR(INDIRECT("'Geotech Log'!J"&amp;MATCH(B4998,'Geotech Log'!K:K,1)),""))</f>
        <v/>
      </c>
      <c r="B4998" s="384"/>
      <c r="C4998" s="384"/>
      <c r="D4998" s="385"/>
      <c r="E4998" s="385"/>
      <c r="F4998" s="385"/>
      <c r="G4998" s="385"/>
      <c r="H4998" s="385" t="s">
        <v>1184</v>
      </c>
      <c r="I4998" s="385"/>
      <c r="J4998" s="385"/>
      <c r="K4998" s="385"/>
      <c r="L4998" s="385"/>
      <c r="M4998" s="385"/>
      <c r="N4998" s="385"/>
      <c r="O4998" s="385"/>
      <c r="P4998" s="386"/>
      <c r="Q4998" s="386"/>
      <c r="R4998" s="387"/>
    </row>
    <row r="4999" spans="1:18" ht="15" customHeight="1" x14ac:dyDescent="0.3">
      <c r="A4999" s="383" t="str">
        <f ca="1">IF(ISBLANK(B4999),"",IFERROR(INDIRECT("'Geotech Log'!J"&amp;MATCH(B4999,'Geotech Log'!K:K,1)),""))</f>
        <v/>
      </c>
      <c r="B4999" s="384"/>
      <c r="C4999" s="384"/>
      <c r="D4999" s="385"/>
      <c r="E4999" s="385"/>
      <c r="F4999" s="385"/>
      <c r="G4999" s="385"/>
      <c r="H4999" s="385" t="s">
        <v>1184</v>
      </c>
      <c r="I4999" s="385"/>
      <c r="J4999" s="385"/>
      <c r="K4999" s="385"/>
      <c r="L4999" s="385"/>
      <c r="M4999" s="385"/>
      <c r="N4999" s="385"/>
      <c r="O4999" s="385"/>
      <c r="P4999" s="386"/>
      <c r="Q4999" s="386"/>
      <c r="R4999" s="387"/>
    </row>
    <row r="5000" spans="1:18" ht="15" customHeight="1" x14ac:dyDescent="0.3">
      <c r="A5000" s="383" t="str">
        <f ca="1">IF(ISBLANK(B5000),"",IFERROR(INDIRECT("'Geotech Log'!J"&amp;MATCH(B5000,'Geotech Log'!K:K,1)),""))</f>
        <v/>
      </c>
      <c r="B5000" s="384"/>
      <c r="C5000" s="384"/>
      <c r="D5000" s="385"/>
      <c r="E5000" s="385"/>
      <c r="F5000" s="385"/>
      <c r="G5000" s="385"/>
      <c r="H5000" s="385" t="s">
        <v>1184</v>
      </c>
      <c r="I5000" s="385"/>
      <c r="J5000" s="385"/>
      <c r="K5000" s="385"/>
      <c r="L5000" s="385"/>
      <c r="M5000" s="385"/>
      <c r="N5000" s="385"/>
      <c r="O5000" s="385"/>
      <c r="P5000" s="386"/>
      <c r="Q5000" s="386"/>
      <c r="R5000" s="387"/>
    </row>
    <row r="5001" spans="1:18" ht="15" customHeight="1" x14ac:dyDescent="0.3">
      <c r="A5001" s="383" t="str">
        <f ca="1">IF(ISBLANK(B5001),"",IFERROR(INDIRECT("'Geotech Log'!J"&amp;MATCH(B5001,'Geotech Log'!K:K,1)),""))</f>
        <v/>
      </c>
      <c r="B5001" s="384"/>
      <c r="C5001" s="384"/>
      <c r="D5001" s="385"/>
      <c r="E5001" s="385"/>
      <c r="F5001" s="385"/>
      <c r="G5001" s="385"/>
      <c r="H5001" s="385" t="s">
        <v>1184</v>
      </c>
      <c r="I5001" s="385"/>
      <c r="J5001" s="385"/>
      <c r="K5001" s="385"/>
      <c r="L5001" s="385"/>
      <c r="M5001" s="385"/>
      <c r="N5001" s="385"/>
      <c r="O5001" s="385"/>
      <c r="P5001" s="386"/>
      <c r="Q5001" s="386"/>
      <c r="R5001" s="387"/>
    </row>
    <row r="5002" spans="1:18" ht="15" customHeight="1" x14ac:dyDescent="0.3">
      <c r="A5002" s="383" t="str">
        <f ca="1">IF(ISBLANK(B5002),"",IFERROR(INDIRECT("'Geotech Log'!J"&amp;MATCH(B5002,'Geotech Log'!K:K,1)),""))</f>
        <v/>
      </c>
      <c r="B5002" s="384"/>
      <c r="C5002" s="384"/>
      <c r="D5002" s="385"/>
      <c r="E5002" s="385"/>
      <c r="F5002" s="385"/>
      <c r="G5002" s="385"/>
      <c r="H5002" s="385" t="s">
        <v>1184</v>
      </c>
      <c r="I5002" s="385"/>
      <c r="J5002" s="385"/>
      <c r="K5002" s="385"/>
      <c r="L5002" s="385"/>
      <c r="M5002" s="385"/>
      <c r="N5002" s="385"/>
      <c r="O5002" s="385"/>
      <c r="P5002" s="386"/>
      <c r="Q5002" s="386"/>
      <c r="R5002" s="387"/>
    </row>
    <row r="5003" spans="1:18" ht="15" customHeight="1" x14ac:dyDescent="0.3">
      <c r="A5003" s="383" t="str">
        <f ca="1">IF(ISBLANK(B5003),"",IFERROR(INDIRECT("'Geotech Log'!J"&amp;MATCH(B5003,'Geotech Log'!K:K,1)),""))</f>
        <v/>
      </c>
      <c r="B5003" s="384"/>
      <c r="C5003" s="384"/>
      <c r="D5003" s="385"/>
      <c r="E5003" s="385"/>
      <c r="F5003" s="385"/>
      <c r="G5003" s="385"/>
      <c r="H5003" s="385" t="s">
        <v>1184</v>
      </c>
      <c r="I5003" s="385"/>
      <c r="J5003" s="385"/>
      <c r="K5003" s="385"/>
      <c r="L5003" s="385"/>
      <c r="M5003" s="385"/>
      <c r="N5003" s="385"/>
      <c r="O5003" s="385"/>
      <c r="P5003" s="386"/>
      <c r="Q5003" s="386"/>
      <c r="R5003" s="387"/>
    </row>
    <row r="5004" spans="1:18" ht="15" customHeight="1" x14ac:dyDescent="0.3">
      <c r="A5004" s="383" t="str">
        <f ca="1">IF(ISBLANK(B5004),"",IFERROR(INDIRECT("'Geotech Log'!J"&amp;MATCH(B5004,'Geotech Log'!K:K,1)),""))</f>
        <v/>
      </c>
      <c r="B5004" s="384"/>
      <c r="C5004" s="384"/>
      <c r="D5004" s="385"/>
      <c r="E5004" s="385"/>
      <c r="F5004" s="385"/>
      <c r="G5004" s="385"/>
      <c r="H5004" s="385" t="s">
        <v>1184</v>
      </c>
      <c r="I5004" s="385"/>
      <c r="J5004" s="385"/>
      <c r="K5004" s="385"/>
      <c r="L5004" s="385"/>
      <c r="M5004" s="385"/>
      <c r="N5004" s="385"/>
      <c r="O5004" s="385"/>
      <c r="P5004" s="386"/>
      <c r="Q5004" s="386"/>
      <c r="R5004" s="387"/>
    </row>
    <row r="5005" spans="1:18" ht="15" customHeight="1" x14ac:dyDescent="0.3">
      <c r="A5005" s="383" t="str">
        <f ca="1">IF(ISBLANK(B5005),"",IFERROR(INDIRECT("'Geotech Log'!J"&amp;MATCH(B5005,'Geotech Log'!K:K,1)),""))</f>
        <v/>
      </c>
      <c r="B5005" s="384"/>
      <c r="C5005" s="384"/>
      <c r="D5005" s="385"/>
      <c r="E5005" s="385"/>
      <c r="F5005" s="385"/>
      <c r="G5005" s="385"/>
      <c r="H5005" s="385" t="s">
        <v>1184</v>
      </c>
      <c r="I5005" s="385"/>
      <c r="J5005" s="385"/>
      <c r="K5005" s="385"/>
      <c r="L5005" s="385"/>
      <c r="M5005" s="385"/>
      <c r="N5005" s="385"/>
      <c r="O5005" s="385"/>
      <c r="P5005" s="386"/>
      <c r="Q5005" s="386"/>
      <c r="R5005" s="387"/>
    </row>
    <row r="5006" spans="1:18" ht="15" customHeight="1" x14ac:dyDescent="0.3">
      <c r="A5006" s="383" t="str">
        <f ca="1">IF(ISBLANK(B5006),"",IFERROR(INDIRECT("'Geotech Log'!J"&amp;MATCH(B5006,'Geotech Log'!K:K,1)),""))</f>
        <v/>
      </c>
      <c r="B5006" s="384"/>
      <c r="C5006" s="384"/>
      <c r="D5006" s="385"/>
      <c r="E5006" s="385"/>
      <c r="F5006" s="385"/>
      <c r="G5006" s="385"/>
      <c r="H5006" s="385" t="s">
        <v>1184</v>
      </c>
      <c r="I5006" s="385"/>
      <c r="J5006" s="385"/>
      <c r="K5006" s="385"/>
      <c r="L5006" s="385"/>
      <c r="M5006" s="385"/>
      <c r="N5006" s="385"/>
      <c r="O5006" s="385"/>
      <c r="P5006" s="386"/>
      <c r="Q5006" s="386"/>
      <c r="R5006" s="387"/>
    </row>
    <row r="5007" spans="1:18" ht="15" customHeight="1" x14ac:dyDescent="0.3">
      <c r="A5007" s="383" t="str">
        <f ca="1">IF(ISBLANK(B5007),"",IFERROR(INDIRECT("'Geotech Log'!J"&amp;MATCH(B5007,'Geotech Log'!K:K,1)),""))</f>
        <v/>
      </c>
      <c r="B5007" s="384"/>
      <c r="C5007" s="384"/>
      <c r="D5007" s="385"/>
      <c r="E5007" s="385"/>
      <c r="F5007" s="385"/>
      <c r="G5007" s="385"/>
      <c r="H5007" s="385" t="s">
        <v>1184</v>
      </c>
      <c r="I5007" s="385"/>
      <c r="J5007" s="385"/>
      <c r="K5007" s="385"/>
      <c r="L5007" s="385"/>
      <c r="M5007" s="385"/>
      <c r="N5007" s="385"/>
      <c r="O5007" s="385"/>
      <c r="P5007" s="386"/>
      <c r="Q5007" s="386"/>
      <c r="R5007" s="387"/>
    </row>
    <row r="5008" spans="1:18" ht="15" customHeight="1" x14ac:dyDescent="0.3">
      <c r="A5008" s="383" t="str">
        <f ca="1">IF(ISBLANK(B5008),"",IFERROR(INDIRECT("'Geotech Log'!J"&amp;MATCH(B5008,'Geotech Log'!K:K,1)),""))</f>
        <v/>
      </c>
      <c r="B5008" s="384"/>
      <c r="C5008" s="384"/>
      <c r="D5008" s="385"/>
      <c r="E5008" s="385"/>
      <c r="F5008" s="385"/>
      <c r="G5008" s="385"/>
      <c r="H5008" s="385" t="s">
        <v>1184</v>
      </c>
      <c r="I5008" s="385"/>
      <c r="J5008" s="385"/>
      <c r="K5008" s="385"/>
      <c r="L5008" s="385"/>
      <c r="M5008" s="385"/>
      <c r="N5008" s="385"/>
      <c r="O5008" s="385"/>
      <c r="P5008" s="386"/>
      <c r="Q5008" s="386"/>
      <c r="R5008" s="387"/>
    </row>
    <row r="5009" spans="1:18" ht="15" customHeight="1" x14ac:dyDescent="0.3">
      <c r="A5009" s="383" t="str">
        <f ca="1">IF(ISBLANK(B5009),"",IFERROR(INDIRECT("'Geotech Log'!J"&amp;MATCH(B5009,'Geotech Log'!K:K,1)),""))</f>
        <v/>
      </c>
      <c r="B5009" s="384"/>
      <c r="C5009" s="384"/>
      <c r="D5009" s="385"/>
      <c r="E5009" s="385"/>
      <c r="F5009" s="385"/>
      <c r="G5009" s="385"/>
      <c r="H5009" s="385" t="s">
        <v>1184</v>
      </c>
      <c r="I5009" s="385"/>
      <c r="J5009" s="385"/>
      <c r="K5009" s="385"/>
      <c r="L5009" s="385"/>
      <c r="M5009" s="385"/>
      <c r="N5009" s="385"/>
      <c r="O5009" s="385"/>
      <c r="P5009" s="386"/>
      <c r="Q5009" s="386"/>
      <c r="R5009" s="387"/>
    </row>
    <row r="5010" spans="1:18" ht="15" customHeight="1" x14ac:dyDescent="0.3">
      <c r="A5010" s="383" t="str">
        <f ca="1">IF(ISBLANK(B5010),"",IFERROR(INDIRECT("'Geotech Log'!J"&amp;MATCH(B5010,'Geotech Log'!K:K,1)),""))</f>
        <v/>
      </c>
      <c r="B5010" s="384"/>
      <c r="C5010" s="384"/>
      <c r="D5010" s="385"/>
      <c r="E5010" s="385"/>
      <c r="F5010" s="385"/>
      <c r="G5010" s="385"/>
      <c r="H5010" s="385" t="s">
        <v>1184</v>
      </c>
      <c r="I5010" s="385"/>
      <c r="J5010" s="385"/>
      <c r="K5010" s="385"/>
      <c r="L5010" s="385"/>
      <c r="M5010" s="385"/>
      <c r="N5010" s="385"/>
      <c r="O5010" s="385"/>
      <c r="P5010" s="386"/>
      <c r="Q5010" s="386"/>
      <c r="R5010" s="387"/>
    </row>
    <row r="5011" spans="1:18" ht="15" customHeight="1" x14ac:dyDescent="0.3">
      <c r="A5011" s="383" t="str">
        <f ca="1">IF(ISBLANK(B5011),"",IFERROR(INDIRECT("'Geotech Log'!J"&amp;MATCH(B5011,'Geotech Log'!K:K,1)),""))</f>
        <v/>
      </c>
      <c r="B5011" s="384"/>
      <c r="C5011" s="384"/>
      <c r="D5011" s="385"/>
      <c r="E5011" s="385"/>
      <c r="F5011" s="385"/>
      <c r="G5011" s="385"/>
      <c r="H5011" s="385" t="s">
        <v>1184</v>
      </c>
      <c r="I5011" s="385"/>
      <c r="J5011" s="385"/>
      <c r="K5011" s="385"/>
      <c r="L5011" s="385"/>
      <c r="M5011" s="385"/>
      <c r="N5011" s="385"/>
      <c r="O5011" s="385"/>
      <c r="P5011" s="386"/>
      <c r="Q5011" s="386"/>
      <c r="R5011" s="387"/>
    </row>
    <row r="5012" spans="1:18" ht="15" customHeight="1" x14ac:dyDescent="0.3">
      <c r="A5012" s="383" t="str">
        <f ca="1">IF(ISBLANK(B5012),"",IFERROR(INDIRECT("'Geotech Log'!J"&amp;MATCH(B5012,'Geotech Log'!K:K,1)),""))</f>
        <v/>
      </c>
      <c r="B5012" s="384"/>
      <c r="C5012" s="384"/>
      <c r="D5012" s="385"/>
      <c r="E5012" s="385"/>
      <c r="F5012" s="385"/>
      <c r="G5012" s="385"/>
      <c r="H5012" s="385" t="s">
        <v>1184</v>
      </c>
      <c r="I5012" s="385"/>
      <c r="J5012" s="385"/>
      <c r="K5012" s="385"/>
      <c r="L5012" s="385"/>
      <c r="M5012" s="385"/>
      <c r="N5012" s="385"/>
      <c r="O5012" s="385"/>
      <c r="P5012" s="386"/>
      <c r="Q5012" s="386"/>
      <c r="R5012" s="387"/>
    </row>
    <row r="5013" spans="1:18" ht="15" customHeight="1" x14ac:dyDescent="0.3">
      <c r="A5013" s="383" t="str">
        <f ca="1">IF(ISBLANK(B5013),"",IFERROR(INDIRECT("'Geotech Log'!J"&amp;MATCH(B5013,'Geotech Log'!K:K,1)),""))</f>
        <v/>
      </c>
      <c r="B5013" s="384"/>
      <c r="C5013" s="384"/>
      <c r="D5013" s="385"/>
      <c r="E5013" s="385"/>
      <c r="F5013" s="385"/>
      <c r="G5013" s="385"/>
      <c r="H5013" s="385" t="s">
        <v>1184</v>
      </c>
      <c r="I5013" s="385"/>
      <c r="J5013" s="385"/>
      <c r="K5013" s="385"/>
      <c r="L5013" s="385"/>
      <c r="M5013" s="385"/>
      <c r="N5013" s="385"/>
      <c r="O5013" s="385"/>
      <c r="P5013" s="386"/>
      <c r="Q5013" s="386"/>
      <c r="R5013" s="387"/>
    </row>
    <row r="5014" spans="1:18" ht="15" customHeight="1" x14ac:dyDescent="0.3">
      <c r="A5014" s="383" t="str">
        <f ca="1">IF(ISBLANK(B5014),"",IFERROR(INDIRECT("'Geotech Log'!J"&amp;MATCH(B5014,'Geotech Log'!K:K,1)),""))</f>
        <v/>
      </c>
      <c r="B5014" s="384"/>
      <c r="C5014" s="384"/>
      <c r="D5014" s="385"/>
      <c r="E5014" s="385"/>
      <c r="F5014" s="385"/>
      <c r="G5014" s="385"/>
      <c r="H5014" s="385" t="s">
        <v>1184</v>
      </c>
      <c r="I5014" s="385"/>
      <c r="J5014" s="385"/>
      <c r="K5014" s="385"/>
      <c r="L5014" s="385"/>
      <c r="M5014" s="385"/>
      <c r="N5014" s="385"/>
      <c r="O5014" s="385"/>
      <c r="P5014" s="386"/>
      <c r="Q5014" s="386"/>
      <c r="R5014" s="387"/>
    </row>
    <row r="5015" spans="1:18" ht="15" customHeight="1" x14ac:dyDescent="0.3">
      <c r="A5015" s="383" t="str">
        <f ca="1">IF(ISBLANK(B5015),"",IFERROR(INDIRECT("'Geotech Log'!J"&amp;MATCH(B5015,'Geotech Log'!K:K,1)),""))</f>
        <v/>
      </c>
      <c r="B5015" s="384"/>
      <c r="C5015" s="384"/>
      <c r="D5015" s="385"/>
      <c r="E5015" s="385"/>
      <c r="F5015" s="385"/>
      <c r="G5015" s="385"/>
      <c r="H5015" s="385" t="s">
        <v>1184</v>
      </c>
      <c r="I5015" s="385"/>
      <c r="J5015" s="385"/>
      <c r="K5015" s="385"/>
      <c r="L5015" s="385"/>
      <c r="M5015" s="385"/>
      <c r="N5015" s="385"/>
      <c r="O5015" s="385"/>
      <c r="P5015" s="386"/>
      <c r="Q5015" s="386"/>
      <c r="R5015" s="387"/>
    </row>
    <row r="5016" spans="1:18" ht="15" customHeight="1" x14ac:dyDescent="0.3">
      <c r="A5016" s="383" t="str">
        <f ca="1">IF(ISBLANK(B5016),"",IFERROR(INDIRECT("'Geotech Log'!J"&amp;MATCH(B5016,'Geotech Log'!K:K,1)),""))</f>
        <v/>
      </c>
      <c r="B5016" s="384"/>
      <c r="C5016" s="384"/>
      <c r="D5016" s="385"/>
      <c r="E5016" s="385"/>
      <c r="F5016" s="385"/>
      <c r="G5016" s="385"/>
      <c r="H5016" s="385" t="s">
        <v>1184</v>
      </c>
      <c r="I5016" s="385"/>
      <c r="J5016" s="385"/>
      <c r="K5016" s="385"/>
      <c r="L5016" s="385"/>
      <c r="M5016" s="385"/>
      <c r="N5016" s="385"/>
      <c r="O5016" s="385"/>
      <c r="P5016" s="386"/>
      <c r="Q5016" s="386"/>
      <c r="R5016" s="387"/>
    </row>
    <row r="5017" spans="1:18" ht="15" customHeight="1" x14ac:dyDescent="0.3">
      <c r="A5017" s="383" t="str">
        <f ca="1">IF(ISBLANK(B5017),"",IFERROR(INDIRECT("'Geotech Log'!J"&amp;MATCH(B5017,'Geotech Log'!K:K,1)),""))</f>
        <v/>
      </c>
      <c r="B5017" s="384"/>
      <c r="C5017" s="384"/>
      <c r="D5017" s="385"/>
      <c r="E5017" s="385"/>
      <c r="F5017" s="385"/>
      <c r="G5017" s="385"/>
      <c r="H5017" s="385" t="s">
        <v>1184</v>
      </c>
      <c r="I5017" s="385"/>
      <c r="J5017" s="385"/>
      <c r="K5017" s="385"/>
      <c r="L5017" s="385"/>
      <c r="M5017" s="385"/>
      <c r="N5017" s="385"/>
      <c r="O5017" s="385"/>
      <c r="P5017" s="386"/>
      <c r="Q5017" s="386"/>
      <c r="R5017" s="387"/>
    </row>
    <row r="5018" spans="1:18" ht="15" customHeight="1" x14ac:dyDescent="0.3">
      <c r="A5018" s="383" t="str">
        <f ca="1">IF(ISBLANK(B5018),"",IFERROR(INDIRECT("'Geotech Log'!J"&amp;MATCH(B5018,'Geotech Log'!K:K,1)),""))</f>
        <v/>
      </c>
      <c r="B5018" s="384"/>
      <c r="C5018" s="384"/>
      <c r="D5018" s="385"/>
      <c r="E5018" s="385"/>
      <c r="F5018" s="385"/>
      <c r="G5018" s="385"/>
      <c r="H5018" s="385" t="s">
        <v>1184</v>
      </c>
      <c r="I5018" s="385"/>
      <c r="J5018" s="385"/>
      <c r="K5018" s="385"/>
      <c r="L5018" s="385"/>
      <c r="M5018" s="385"/>
      <c r="N5018" s="385"/>
      <c r="O5018" s="385"/>
      <c r="P5018" s="386"/>
      <c r="Q5018" s="386"/>
      <c r="R5018" s="387"/>
    </row>
    <row r="5019" spans="1:18" ht="15" customHeight="1" x14ac:dyDescent="0.3">
      <c r="A5019" s="383" t="str">
        <f ca="1">IF(ISBLANK(B5019),"",IFERROR(INDIRECT("'Geotech Log'!J"&amp;MATCH(B5019,'Geotech Log'!K:K,1)),""))</f>
        <v/>
      </c>
      <c r="B5019" s="384"/>
      <c r="C5019" s="384"/>
      <c r="D5019" s="385"/>
      <c r="E5019" s="385"/>
      <c r="F5019" s="385"/>
      <c r="G5019" s="385"/>
      <c r="H5019" s="385" t="s">
        <v>1184</v>
      </c>
      <c r="I5019" s="385"/>
      <c r="J5019" s="385"/>
      <c r="K5019" s="385"/>
      <c r="L5019" s="385"/>
      <c r="M5019" s="385"/>
      <c r="N5019" s="385"/>
      <c r="O5019" s="385"/>
      <c r="P5019" s="386"/>
      <c r="Q5019" s="386"/>
      <c r="R5019" s="387"/>
    </row>
    <row r="5020" spans="1:18" ht="15" customHeight="1" x14ac:dyDescent="0.3">
      <c r="A5020" s="383" t="str">
        <f ca="1">IF(ISBLANK(B5020),"",IFERROR(INDIRECT("'Geotech Log'!J"&amp;MATCH(B5020,'Geotech Log'!K:K,1)),""))</f>
        <v/>
      </c>
      <c r="B5020" s="384"/>
      <c r="C5020" s="384"/>
      <c r="D5020" s="385"/>
      <c r="E5020" s="385"/>
      <c r="F5020" s="385"/>
      <c r="G5020" s="385"/>
      <c r="H5020" s="385" t="s">
        <v>1184</v>
      </c>
      <c r="I5020" s="385"/>
      <c r="J5020" s="385"/>
      <c r="K5020" s="385"/>
      <c r="L5020" s="385"/>
      <c r="M5020" s="385"/>
      <c r="N5020" s="385"/>
      <c r="O5020" s="385"/>
      <c r="P5020" s="386"/>
      <c r="Q5020" s="386"/>
      <c r="R5020" s="387"/>
    </row>
    <row r="5021" spans="1:18" ht="15" customHeight="1" x14ac:dyDescent="0.3">
      <c r="A5021" s="383" t="str">
        <f ca="1">IF(ISBLANK(B5021),"",IFERROR(INDIRECT("'Geotech Log'!J"&amp;MATCH(B5021,'Geotech Log'!K:K,1)),""))</f>
        <v/>
      </c>
      <c r="B5021" s="384"/>
      <c r="C5021" s="384"/>
      <c r="D5021" s="385"/>
      <c r="E5021" s="385"/>
      <c r="F5021" s="385"/>
      <c r="G5021" s="385"/>
      <c r="H5021" s="385" t="s">
        <v>1184</v>
      </c>
      <c r="I5021" s="385"/>
      <c r="J5021" s="385"/>
      <c r="K5021" s="385"/>
      <c r="L5021" s="385"/>
      <c r="M5021" s="385"/>
      <c r="N5021" s="385"/>
      <c r="O5021" s="385"/>
      <c r="P5021" s="386"/>
      <c r="Q5021" s="386"/>
      <c r="R5021" s="387"/>
    </row>
    <row r="5022" spans="1:18" ht="15" customHeight="1" x14ac:dyDescent="0.3">
      <c r="A5022" s="383" t="str">
        <f ca="1">IF(ISBLANK(B5022),"",IFERROR(INDIRECT("'Geotech Log'!J"&amp;MATCH(B5022,'Geotech Log'!K:K,1)),""))</f>
        <v/>
      </c>
      <c r="B5022" s="384"/>
      <c r="C5022" s="384"/>
      <c r="D5022" s="385"/>
      <c r="E5022" s="385"/>
      <c r="F5022" s="385"/>
      <c r="G5022" s="385"/>
      <c r="H5022" s="385" t="s">
        <v>1184</v>
      </c>
      <c r="I5022" s="385"/>
      <c r="J5022" s="385"/>
      <c r="K5022" s="385"/>
      <c r="L5022" s="385"/>
      <c r="M5022" s="385"/>
      <c r="N5022" s="385"/>
      <c r="O5022" s="385"/>
      <c r="P5022" s="386"/>
      <c r="Q5022" s="386"/>
      <c r="R5022" s="387"/>
    </row>
    <row r="5023" spans="1:18" ht="15" customHeight="1" x14ac:dyDescent="0.3">
      <c r="A5023" s="383" t="str">
        <f ca="1">IF(ISBLANK(B5023),"",IFERROR(INDIRECT("'Geotech Log'!J"&amp;MATCH(B5023,'Geotech Log'!K:K,1)),""))</f>
        <v/>
      </c>
      <c r="B5023" s="384"/>
      <c r="C5023" s="384"/>
      <c r="D5023" s="385"/>
      <c r="E5023" s="385"/>
      <c r="F5023" s="385"/>
      <c r="G5023" s="385"/>
      <c r="H5023" s="385" t="s">
        <v>1184</v>
      </c>
      <c r="I5023" s="385"/>
      <c r="J5023" s="385"/>
      <c r="K5023" s="385"/>
      <c r="L5023" s="385"/>
      <c r="M5023" s="385"/>
      <c r="N5023" s="385"/>
      <c r="O5023" s="385"/>
      <c r="P5023" s="386"/>
      <c r="Q5023" s="386"/>
      <c r="R5023" s="387"/>
    </row>
    <row r="5024" spans="1:18" ht="15" customHeight="1" x14ac:dyDescent="0.3">
      <c r="A5024" s="383" t="str">
        <f ca="1">IF(ISBLANK(B5024),"",IFERROR(INDIRECT("'Geotech Log'!J"&amp;MATCH(B5024,'Geotech Log'!K:K,1)),""))</f>
        <v/>
      </c>
      <c r="B5024" s="384"/>
      <c r="C5024" s="384"/>
      <c r="D5024" s="385"/>
      <c r="E5024" s="385"/>
      <c r="F5024" s="385"/>
      <c r="G5024" s="385"/>
      <c r="H5024" s="385" t="s">
        <v>1184</v>
      </c>
      <c r="I5024" s="385"/>
      <c r="J5024" s="385"/>
      <c r="K5024" s="385"/>
      <c r="L5024" s="385"/>
      <c r="M5024" s="385"/>
      <c r="N5024" s="385"/>
      <c r="O5024" s="385"/>
      <c r="P5024" s="386"/>
      <c r="Q5024" s="386"/>
      <c r="R5024" s="387"/>
    </row>
    <row r="5025" spans="1:18" ht="15" customHeight="1" x14ac:dyDescent="0.3">
      <c r="A5025" s="383" t="str">
        <f ca="1">IF(ISBLANK(B5025),"",IFERROR(INDIRECT("'Geotech Log'!J"&amp;MATCH(B5025,'Geotech Log'!K:K,1)),""))</f>
        <v/>
      </c>
      <c r="B5025" s="384"/>
      <c r="C5025" s="384"/>
      <c r="D5025" s="385"/>
      <c r="E5025" s="385"/>
      <c r="F5025" s="385"/>
      <c r="G5025" s="385"/>
      <c r="H5025" s="385" t="s">
        <v>1184</v>
      </c>
      <c r="I5025" s="385"/>
      <c r="J5025" s="385"/>
      <c r="K5025" s="385"/>
      <c r="L5025" s="385"/>
      <c r="M5025" s="385"/>
      <c r="N5025" s="385"/>
      <c r="O5025" s="385"/>
      <c r="P5025" s="386"/>
      <c r="Q5025" s="386"/>
      <c r="R5025" s="387"/>
    </row>
    <row r="5026" spans="1:18" ht="15" customHeight="1" x14ac:dyDescent="0.3">
      <c r="A5026" s="383" t="str">
        <f ca="1">IF(ISBLANK(B5026),"",IFERROR(INDIRECT("'Geotech Log'!J"&amp;MATCH(B5026,'Geotech Log'!K:K,1)),""))</f>
        <v/>
      </c>
      <c r="B5026" s="384"/>
      <c r="C5026" s="384"/>
      <c r="D5026" s="385"/>
      <c r="E5026" s="385"/>
      <c r="F5026" s="385"/>
      <c r="G5026" s="385"/>
      <c r="H5026" s="385" t="s">
        <v>1184</v>
      </c>
      <c r="I5026" s="385"/>
      <c r="J5026" s="385"/>
      <c r="K5026" s="385"/>
      <c r="L5026" s="385"/>
      <c r="M5026" s="385"/>
      <c r="N5026" s="385"/>
      <c r="O5026" s="385"/>
      <c r="P5026" s="386"/>
      <c r="Q5026" s="386"/>
      <c r="R5026" s="387"/>
    </row>
    <row r="5027" spans="1:18" ht="15" customHeight="1" x14ac:dyDescent="0.3">
      <c r="A5027" s="383" t="str">
        <f ca="1">IF(ISBLANK(B5027),"",IFERROR(INDIRECT("'Geotech Log'!J"&amp;MATCH(B5027,'Geotech Log'!K:K,1)),""))</f>
        <v/>
      </c>
      <c r="B5027" s="384"/>
      <c r="C5027" s="384"/>
      <c r="D5027" s="385"/>
      <c r="E5027" s="385"/>
      <c r="F5027" s="385"/>
      <c r="G5027" s="385"/>
      <c r="H5027" s="385" t="s">
        <v>1184</v>
      </c>
      <c r="I5027" s="385"/>
      <c r="J5027" s="385"/>
      <c r="K5027" s="385"/>
      <c r="L5027" s="385"/>
      <c r="M5027" s="385"/>
      <c r="N5027" s="385"/>
      <c r="O5027" s="385"/>
      <c r="P5027" s="386"/>
      <c r="Q5027" s="386"/>
      <c r="R5027" s="387"/>
    </row>
    <row r="5028" spans="1:18" ht="15" customHeight="1" x14ac:dyDescent="0.3">
      <c r="A5028" s="383" t="str">
        <f ca="1">IF(ISBLANK(B5028),"",IFERROR(INDIRECT("'Geotech Log'!J"&amp;MATCH(B5028,'Geotech Log'!K:K,1)),""))</f>
        <v/>
      </c>
      <c r="B5028" s="384"/>
      <c r="C5028" s="384"/>
      <c r="D5028" s="385"/>
      <c r="E5028" s="385"/>
      <c r="F5028" s="385"/>
      <c r="G5028" s="385"/>
      <c r="H5028" s="385" t="s">
        <v>1184</v>
      </c>
      <c r="I5028" s="385"/>
      <c r="J5028" s="385"/>
      <c r="K5028" s="385"/>
      <c r="L5028" s="385"/>
      <c r="M5028" s="385"/>
      <c r="N5028" s="385"/>
      <c r="O5028" s="385"/>
      <c r="P5028" s="386"/>
      <c r="Q5028" s="386"/>
      <c r="R5028" s="387"/>
    </row>
    <row r="5029" spans="1:18" ht="15" customHeight="1" x14ac:dyDescent="0.3">
      <c r="A5029" s="383" t="str">
        <f ca="1">IF(ISBLANK(B5029),"",IFERROR(INDIRECT("'Geotech Log'!J"&amp;MATCH(B5029,'Geotech Log'!K:K,1)),""))</f>
        <v/>
      </c>
      <c r="B5029" s="384"/>
      <c r="C5029" s="384"/>
      <c r="D5029" s="385"/>
      <c r="E5029" s="385"/>
      <c r="F5029" s="385"/>
      <c r="G5029" s="385"/>
      <c r="H5029" s="385" t="s">
        <v>1184</v>
      </c>
      <c r="I5029" s="385"/>
      <c r="J5029" s="385"/>
      <c r="K5029" s="385"/>
      <c r="L5029" s="385"/>
      <c r="M5029" s="385"/>
      <c r="N5029" s="385"/>
      <c r="O5029" s="385"/>
      <c r="P5029" s="386"/>
      <c r="Q5029" s="386"/>
      <c r="R5029" s="387"/>
    </row>
    <row r="5030" spans="1:18" ht="15" customHeight="1" x14ac:dyDescent="0.3">
      <c r="A5030" s="383" t="str">
        <f ca="1">IF(ISBLANK(B5030),"",IFERROR(INDIRECT("'Geotech Log'!J"&amp;MATCH(B5030,'Geotech Log'!K:K,1)),""))</f>
        <v/>
      </c>
      <c r="B5030" s="384"/>
      <c r="C5030" s="384"/>
      <c r="D5030" s="385"/>
      <c r="E5030" s="385"/>
      <c r="F5030" s="385"/>
      <c r="G5030" s="385"/>
      <c r="H5030" s="385" t="s">
        <v>1184</v>
      </c>
      <c r="I5030" s="385"/>
      <c r="J5030" s="385"/>
      <c r="K5030" s="385"/>
      <c r="L5030" s="385"/>
      <c r="M5030" s="385"/>
      <c r="N5030" s="385"/>
      <c r="O5030" s="385"/>
      <c r="P5030" s="386"/>
      <c r="Q5030" s="386"/>
      <c r="R5030" s="387"/>
    </row>
    <row r="5031" spans="1:18" ht="15" customHeight="1" x14ac:dyDescent="0.3">
      <c r="A5031" s="383" t="str">
        <f ca="1">IF(ISBLANK(B5031),"",IFERROR(INDIRECT("'Geotech Log'!J"&amp;MATCH(B5031,'Geotech Log'!K:K,1)),""))</f>
        <v/>
      </c>
      <c r="B5031" s="384"/>
      <c r="C5031" s="384"/>
      <c r="D5031" s="385"/>
      <c r="E5031" s="385"/>
      <c r="F5031" s="385"/>
      <c r="G5031" s="385"/>
      <c r="H5031" s="385" t="s">
        <v>1184</v>
      </c>
      <c r="I5031" s="385"/>
      <c r="J5031" s="385"/>
      <c r="K5031" s="385"/>
      <c r="L5031" s="385"/>
      <c r="M5031" s="385"/>
      <c r="N5031" s="385"/>
      <c r="O5031" s="385"/>
      <c r="P5031" s="386"/>
      <c r="Q5031" s="386"/>
      <c r="R5031" s="387"/>
    </row>
    <row r="5032" spans="1:18" ht="15" customHeight="1" x14ac:dyDescent="0.3">
      <c r="A5032" s="383" t="str">
        <f ca="1">IF(ISBLANK(B5032),"",IFERROR(INDIRECT("'Geotech Log'!J"&amp;MATCH(B5032,'Geotech Log'!K:K,1)),""))</f>
        <v/>
      </c>
      <c r="B5032" s="384"/>
      <c r="C5032" s="384"/>
      <c r="D5032" s="385"/>
      <c r="E5032" s="385"/>
      <c r="F5032" s="385"/>
      <c r="G5032" s="385"/>
      <c r="H5032" s="385" t="s">
        <v>1184</v>
      </c>
      <c r="I5032" s="385"/>
      <c r="J5032" s="385"/>
      <c r="K5032" s="385"/>
      <c r="L5032" s="385"/>
      <c r="M5032" s="385"/>
      <c r="N5032" s="385"/>
      <c r="O5032" s="385"/>
      <c r="P5032" s="386"/>
      <c r="Q5032" s="386"/>
      <c r="R5032" s="387"/>
    </row>
    <row r="5033" spans="1:18" ht="15" customHeight="1" x14ac:dyDescent="0.3">
      <c r="A5033" s="383" t="str">
        <f ca="1">IF(ISBLANK(B5033),"",IFERROR(INDIRECT("'Geotech Log'!J"&amp;MATCH(B5033,'Geotech Log'!K:K,1)),""))</f>
        <v/>
      </c>
      <c r="B5033" s="384"/>
      <c r="C5033" s="384"/>
      <c r="D5033" s="385"/>
      <c r="E5033" s="385"/>
      <c r="F5033" s="385"/>
      <c r="G5033" s="385"/>
      <c r="H5033" s="385" t="s">
        <v>1184</v>
      </c>
      <c r="I5033" s="385"/>
      <c r="J5033" s="385"/>
      <c r="K5033" s="385"/>
      <c r="L5033" s="385"/>
      <c r="M5033" s="385"/>
      <c r="N5033" s="385"/>
      <c r="O5033" s="385"/>
      <c r="P5033" s="386"/>
      <c r="Q5033" s="386"/>
      <c r="R5033" s="387"/>
    </row>
    <row r="5034" spans="1:18" ht="15" customHeight="1" x14ac:dyDescent="0.3">
      <c r="A5034" s="383" t="str">
        <f ca="1">IF(ISBLANK(B5034),"",IFERROR(INDIRECT("'Geotech Log'!J"&amp;MATCH(B5034,'Geotech Log'!K:K,1)),""))</f>
        <v/>
      </c>
      <c r="B5034" s="384"/>
      <c r="C5034" s="384"/>
      <c r="D5034" s="385"/>
      <c r="E5034" s="385"/>
      <c r="F5034" s="385"/>
      <c r="G5034" s="385"/>
      <c r="H5034" s="385" t="s">
        <v>1184</v>
      </c>
      <c r="I5034" s="385"/>
      <c r="J5034" s="385"/>
      <c r="K5034" s="385"/>
      <c r="L5034" s="385"/>
      <c r="M5034" s="385"/>
      <c r="N5034" s="385"/>
      <c r="O5034" s="385"/>
      <c r="P5034" s="386"/>
      <c r="Q5034" s="386"/>
      <c r="R5034" s="387"/>
    </row>
    <row r="5035" spans="1:18" ht="15" customHeight="1" x14ac:dyDescent="0.3">
      <c r="A5035" s="383" t="str">
        <f ca="1">IF(ISBLANK(B5035),"",IFERROR(INDIRECT("'Geotech Log'!J"&amp;MATCH(B5035,'Geotech Log'!K:K,1)),""))</f>
        <v/>
      </c>
      <c r="B5035" s="384"/>
      <c r="C5035" s="384"/>
      <c r="D5035" s="385"/>
      <c r="E5035" s="385"/>
      <c r="F5035" s="385"/>
      <c r="G5035" s="385"/>
      <c r="H5035" s="385" t="s">
        <v>1184</v>
      </c>
      <c r="I5035" s="385"/>
      <c r="J5035" s="385"/>
      <c r="K5035" s="385"/>
      <c r="L5035" s="385"/>
      <c r="M5035" s="385"/>
      <c r="N5035" s="385"/>
      <c r="O5035" s="385"/>
      <c r="P5035" s="386"/>
      <c r="Q5035" s="386"/>
      <c r="R5035" s="387"/>
    </row>
    <row r="5036" spans="1:18" ht="15" customHeight="1" x14ac:dyDescent="0.3">
      <c r="A5036" s="383" t="str">
        <f ca="1">IF(ISBLANK(B5036),"",IFERROR(INDIRECT("'Geotech Log'!J"&amp;MATCH(B5036,'Geotech Log'!K:K,1)),""))</f>
        <v/>
      </c>
      <c r="B5036" s="384"/>
      <c r="C5036" s="384"/>
      <c r="D5036" s="385"/>
      <c r="E5036" s="385"/>
      <c r="F5036" s="385"/>
      <c r="G5036" s="385"/>
      <c r="H5036" s="385" t="s">
        <v>1184</v>
      </c>
      <c r="I5036" s="385"/>
      <c r="J5036" s="385"/>
      <c r="K5036" s="385"/>
      <c r="L5036" s="385"/>
      <c r="M5036" s="385"/>
      <c r="N5036" s="385"/>
      <c r="O5036" s="385"/>
      <c r="P5036" s="386"/>
      <c r="Q5036" s="386"/>
      <c r="R5036" s="387"/>
    </row>
    <row r="5037" spans="1:18" ht="15" customHeight="1" x14ac:dyDescent="0.3">
      <c r="A5037" s="383" t="str">
        <f ca="1">IF(ISBLANK(B5037),"",IFERROR(INDIRECT("'Geotech Log'!J"&amp;MATCH(B5037,'Geotech Log'!K:K,1)),""))</f>
        <v/>
      </c>
      <c r="B5037" s="384"/>
      <c r="C5037" s="384"/>
      <c r="D5037" s="385"/>
      <c r="E5037" s="385"/>
      <c r="F5037" s="385"/>
      <c r="G5037" s="385"/>
      <c r="H5037" s="385" t="s">
        <v>1184</v>
      </c>
      <c r="I5037" s="385"/>
      <c r="J5037" s="385"/>
      <c r="K5037" s="385"/>
      <c r="L5037" s="385"/>
      <c r="M5037" s="385"/>
      <c r="N5037" s="385"/>
      <c r="O5037" s="385"/>
      <c r="P5037" s="386"/>
      <c r="Q5037" s="386"/>
      <c r="R5037" s="387"/>
    </row>
    <row r="5038" spans="1:18" ht="15" customHeight="1" x14ac:dyDescent="0.3">
      <c r="A5038" s="383" t="str">
        <f ca="1">IF(ISBLANK(B5038),"",IFERROR(INDIRECT("'Geotech Log'!J"&amp;MATCH(B5038,'Geotech Log'!K:K,1)),""))</f>
        <v/>
      </c>
      <c r="B5038" s="384"/>
      <c r="C5038" s="384"/>
      <c r="D5038" s="385"/>
      <c r="E5038" s="385"/>
      <c r="F5038" s="385"/>
      <c r="G5038" s="385"/>
      <c r="H5038" s="385" t="s">
        <v>1184</v>
      </c>
      <c r="I5038" s="385"/>
      <c r="J5038" s="385"/>
      <c r="K5038" s="385"/>
      <c r="L5038" s="385"/>
      <c r="M5038" s="385"/>
      <c r="N5038" s="385"/>
      <c r="O5038" s="385"/>
      <c r="P5038" s="386"/>
      <c r="Q5038" s="386"/>
      <c r="R5038" s="387"/>
    </row>
    <row r="5039" spans="1:18" ht="15" customHeight="1" x14ac:dyDescent="0.3">
      <c r="A5039" s="383" t="str">
        <f ca="1">IF(ISBLANK(B5039),"",IFERROR(INDIRECT("'Geotech Log'!J"&amp;MATCH(B5039,'Geotech Log'!K:K,1)),""))</f>
        <v/>
      </c>
      <c r="B5039" s="384"/>
      <c r="C5039" s="384"/>
      <c r="D5039" s="385"/>
      <c r="E5039" s="385"/>
      <c r="F5039" s="385"/>
      <c r="G5039" s="385"/>
      <c r="H5039" s="385" t="s">
        <v>1184</v>
      </c>
      <c r="I5039" s="385"/>
      <c r="J5039" s="385"/>
      <c r="K5039" s="385"/>
      <c r="L5039" s="385"/>
      <c r="M5039" s="385"/>
      <c r="N5039" s="385"/>
      <c r="O5039" s="385"/>
      <c r="P5039" s="386"/>
      <c r="Q5039" s="386"/>
      <c r="R5039" s="387"/>
    </row>
    <row r="5040" spans="1:18" ht="15" customHeight="1" x14ac:dyDescent="0.3">
      <c r="A5040" s="383" t="str">
        <f ca="1">IF(ISBLANK(B5040),"",IFERROR(INDIRECT("'Geotech Log'!J"&amp;MATCH(B5040,'Geotech Log'!K:K,1)),""))</f>
        <v/>
      </c>
      <c r="B5040" s="384"/>
      <c r="C5040" s="384"/>
      <c r="D5040" s="385"/>
      <c r="E5040" s="385"/>
      <c r="F5040" s="385"/>
      <c r="G5040" s="385"/>
      <c r="H5040" s="385" t="s">
        <v>1184</v>
      </c>
      <c r="I5040" s="385"/>
      <c r="J5040" s="385"/>
      <c r="K5040" s="385"/>
      <c r="L5040" s="385"/>
      <c r="M5040" s="385"/>
      <c r="N5040" s="385"/>
      <c r="O5040" s="385"/>
      <c r="P5040" s="386"/>
      <c r="Q5040" s="386"/>
      <c r="R5040" s="387"/>
    </row>
    <row r="5041" spans="1:18" ht="15" customHeight="1" x14ac:dyDescent="0.3">
      <c r="A5041" s="383" t="str">
        <f ca="1">IF(ISBLANK(B5041),"",IFERROR(INDIRECT("'Geotech Log'!J"&amp;MATCH(B5041,'Geotech Log'!K:K,1)),""))</f>
        <v/>
      </c>
      <c r="B5041" s="384"/>
      <c r="C5041" s="384"/>
      <c r="D5041" s="385"/>
      <c r="E5041" s="385"/>
      <c r="F5041" s="385"/>
      <c r="G5041" s="385"/>
      <c r="H5041" s="385" t="s">
        <v>1184</v>
      </c>
      <c r="I5041" s="385"/>
      <c r="J5041" s="385"/>
      <c r="K5041" s="385"/>
      <c r="L5041" s="385"/>
      <c r="M5041" s="385"/>
      <c r="N5041" s="385"/>
      <c r="O5041" s="385"/>
      <c r="P5041" s="386"/>
      <c r="Q5041" s="386"/>
      <c r="R5041" s="387"/>
    </row>
    <row r="5042" spans="1:18" ht="15" customHeight="1" x14ac:dyDescent="0.3">
      <c r="A5042" s="383" t="str">
        <f ca="1">IF(ISBLANK(B5042),"",IFERROR(INDIRECT("'Geotech Log'!J"&amp;MATCH(B5042,'Geotech Log'!K:K,1)),""))</f>
        <v/>
      </c>
      <c r="B5042" s="384"/>
      <c r="C5042" s="384"/>
      <c r="D5042" s="385"/>
      <c r="E5042" s="385"/>
      <c r="F5042" s="385"/>
      <c r="G5042" s="385"/>
      <c r="H5042" s="385" t="s">
        <v>1184</v>
      </c>
      <c r="I5042" s="385"/>
      <c r="J5042" s="385"/>
      <c r="K5042" s="385"/>
      <c r="L5042" s="385"/>
      <c r="M5042" s="385"/>
      <c r="N5042" s="385"/>
      <c r="O5042" s="385"/>
      <c r="P5042" s="386"/>
      <c r="Q5042" s="386"/>
      <c r="R5042" s="387"/>
    </row>
    <row r="5043" spans="1:18" ht="15" customHeight="1" x14ac:dyDescent="0.3">
      <c r="A5043" s="383" t="str">
        <f ca="1">IF(ISBLANK(B5043),"",IFERROR(INDIRECT("'Geotech Log'!J"&amp;MATCH(B5043,'Geotech Log'!K:K,1)),""))</f>
        <v/>
      </c>
      <c r="B5043" s="384"/>
      <c r="C5043" s="384"/>
      <c r="D5043" s="385"/>
      <c r="E5043" s="385"/>
      <c r="F5043" s="385"/>
      <c r="G5043" s="385"/>
      <c r="H5043" s="385" t="s">
        <v>1184</v>
      </c>
      <c r="I5043" s="385"/>
      <c r="J5043" s="385"/>
      <c r="K5043" s="385"/>
      <c r="L5043" s="385"/>
      <c r="M5043" s="385"/>
      <c r="N5043" s="385"/>
      <c r="O5043" s="385"/>
      <c r="P5043" s="386"/>
      <c r="Q5043" s="386"/>
      <c r="R5043" s="387"/>
    </row>
    <row r="5044" spans="1:18" ht="15" customHeight="1" x14ac:dyDescent="0.3">
      <c r="A5044" s="383" t="str">
        <f ca="1">IF(ISBLANK(B5044),"",IFERROR(INDIRECT("'Geotech Log'!J"&amp;MATCH(B5044,'Geotech Log'!K:K,1)),""))</f>
        <v/>
      </c>
      <c r="B5044" s="384"/>
      <c r="C5044" s="384"/>
      <c r="D5044" s="385"/>
      <c r="E5044" s="385"/>
      <c r="F5044" s="385"/>
      <c r="G5044" s="385"/>
      <c r="H5044" s="385" t="s">
        <v>1184</v>
      </c>
      <c r="I5044" s="385"/>
      <c r="J5044" s="385"/>
      <c r="K5044" s="385"/>
      <c r="L5044" s="385"/>
      <c r="M5044" s="385"/>
      <c r="N5044" s="385"/>
      <c r="O5044" s="385"/>
      <c r="P5044" s="386"/>
      <c r="Q5044" s="386"/>
      <c r="R5044" s="387"/>
    </row>
    <row r="5045" spans="1:18" ht="15" customHeight="1" x14ac:dyDescent="0.3">
      <c r="A5045" s="383" t="str">
        <f ca="1">IF(ISBLANK(B5045),"",IFERROR(INDIRECT("'Geotech Log'!J"&amp;MATCH(B5045,'Geotech Log'!K:K,1)),""))</f>
        <v/>
      </c>
      <c r="B5045" s="384"/>
      <c r="C5045" s="384"/>
      <c r="D5045" s="385"/>
      <c r="E5045" s="385"/>
      <c r="F5045" s="385"/>
      <c r="G5045" s="385"/>
      <c r="H5045" s="385" t="s">
        <v>1184</v>
      </c>
      <c r="I5045" s="385"/>
      <c r="J5045" s="385"/>
      <c r="K5045" s="385"/>
      <c r="L5045" s="385"/>
      <c r="M5045" s="385"/>
      <c r="N5045" s="385"/>
      <c r="O5045" s="385"/>
      <c r="P5045" s="386"/>
      <c r="Q5045" s="386"/>
      <c r="R5045" s="387"/>
    </row>
    <row r="5046" spans="1:18" ht="15" customHeight="1" x14ac:dyDescent="0.3">
      <c r="A5046" s="383" t="str">
        <f ca="1">IF(ISBLANK(B5046),"",IFERROR(INDIRECT("'Geotech Log'!J"&amp;MATCH(B5046,'Geotech Log'!K:K,1)),""))</f>
        <v/>
      </c>
      <c r="B5046" s="384"/>
      <c r="C5046" s="384"/>
      <c r="D5046" s="385"/>
      <c r="E5046" s="385"/>
      <c r="F5046" s="385"/>
      <c r="G5046" s="385"/>
      <c r="H5046" s="385" t="s">
        <v>1184</v>
      </c>
      <c r="I5046" s="385"/>
      <c r="J5046" s="385"/>
      <c r="K5046" s="385"/>
      <c r="L5046" s="385"/>
      <c r="M5046" s="385"/>
      <c r="N5046" s="385"/>
      <c r="O5046" s="385"/>
      <c r="P5046" s="386"/>
      <c r="Q5046" s="386"/>
      <c r="R5046" s="387"/>
    </row>
    <row r="5047" spans="1:18" ht="15" customHeight="1" x14ac:dyDescent="0.3">
      <c r="A5047" s="383" t="str">
        <f ca="1">IF(ISBLANK(B5047),"",IFERROR(INDIRECT("'Geotech Log'!J"&amp;MATCH(B5047,'Geotech Log'!K:K,1)),""))</f>
        <v/>
      </c>
      <c r="B5047" s="384"/>
      <c r="C5047" s="384"/>
      <c r="D5047" s="385"/>
      <c r="E5047" s="385"/>
      <c r="F5047" s="385"/>
      <c r="G5047" s="385"/>
      <c r="H5047" s="385" t="s">
        <v>1184</v>
      </c>
      <c r="I5047" s="385"/>
      <c r="J5047" s="385"/>
      <c r="K5047" s="385"/>
      <c r="L5047" s="385"/>
      <c r="M5047" s="385"/>
      <c r="N5047" s="385"/>
      <c r="O5047" s="385"/>
      <c r="P5047" s="386"/>
      <c r="Q5047" s="386"/>
      <c r="R5047" s="387"/>
    </row>
    <row r="5048" spans="1:18" ht="15" customHeight="1" x14ac:dyDescent="0.3">
      <c r="A5048" s="383" t="str">
        <f ca="1">IF(ISBLANK(B5048),"",IFERROR(INDIRECT("'Geotech Log'!J"&amp;MATCH(B5048,'Geotech Log'!K:K,1)),""))</f>
        <v/>
      </c>
      <c r="B5048" s="384"/>
      <c r="C5048" s="384"/>
      <c r="D5048" s="385"/>
      <c r="E5048" s="385"/>
      <c r="F5048" s="385"/>
      <c r="G5048" s="385"/>
      <c r="H5048" s="385" t="s">
        <v>1184</v>
      </c>
      <c r="I5048" s="385"/>
      <c r="J5048" s="385"/>
      <c r="K5048" s="385"/>
      <c r="L5048" s="385"/>
      <c r="M5048" s="385"/>
      <c r="N5048" s="385"/>
      <c r="O5048" s="385"/>
      <c r="P5048" s="386"/>
      <c r="Q5048" s="386"/>
      <c r="R5048" s="387"/>
    </row>
    <row r="5049" spans="1:18" ht="15" customHeight="1" x14ac:dyDescent="0.3">
      <c r="A5049" s="383" t="str">
        <f ca="1">IF(ISBLANK(B5049),"",IFERROR(INDIRECT("'Geotech Log'!J"&amp;MATCH(B5049,'Geotech Log'!K:K,1)),""))</f>
        <v/>
      </c>
      <c r="B5049" s="384"/>
      <c r="C5049" s="384"/>
      <c r="D5049" s="385"/>
      <c r="E5049" s="385"/>
      <c r="F5049" s="385"/>
      <c r="G5049" s="385"/>
      <c r="H5049" s="385" t="s">
        <v>1184</v>
      </c>
      <c r="I5049" s="385"/>
      <c r="J5049" s="385"/>
      <c r="K5049" s="385"/>
      <c r="L5049" s="385"/>
      <c r="M5049" s="385"/>
      <c r="N5049" s="385"/>
      <c r="O5049" s="385"/>
      <c r="P5049" s="386"/>
      <c r="Q5049" s="386"/>
      <c r="R5049" s="387"/>
    </row>
    <row r="5050" spans="1:18" ht="15" customHeight="1" x14ac:dyDescent="0.3">
      <c r="A5050" s="383" t="str">
        <f ca="1">IF(ISBLANK(B5050),"",IFERROR(INDIRECT("'Geotech Log'!J"&amp;MATCH(B5050,'Geotech Log'!K:K,1)),""))</f>
        <v/>
      </c>
      <c r="B5050" s="384"/>
      <c r="C5050" s="384"/>
      <c r="D5050" s="385"/>
      <c r="E5050" s="385"/>
      <c r="F5050" s="385"/>
      <c r="G5050" s="385"/>
      <c r="H5050" s="385" t="s">
        <v>1184</v>
      </c>
      <c r="I5050" s="385"/>
      <c r="J5050" s="385"/>
      <c r="K5050" s="385"/>
      <c r="L5050" s="385"/>
      <c r="M5050" s="385"/>
      <c r="N5050" s="385"/>
      <c r="O5050" s="385"/>
      <c r="P5050" s="386"/>
      <c r="Q5050" s="386"/>
      <c r="R5050" s="387"/>
    </row>
    <row r="5051" spans="1:18" ht="15" customHeight="1" x14ac:dyDescent="0.3">
      <c r="A5051" s="383" t="str">
        <f ca="1">IF(ISBLANK(B5051),"",IFERROR(INDIRECT("'Geotech Log'!J"&amp;MATCH(B5051,'Geotech Log'!K:K,1)),""))</f>
        <v/>
      </c>
      <c r="B5051" s="384"/>
      <c r="C5051" s="384"/>
      <c r="D5051" s="385"/>
      <c r="E5051" s="385"/>
      <c r="F5051" s="385"/>
      <c r="G5051" s="385"/>
      <c r="H5051" s="385" t="s">
        <v>1184</v>
      </c>
      <c r="I5051" s="385"/>
      <c r="J5051" s="385"/>
      <c r="K5051" s="385"/>
      <c r="L5051" s="385"/>
      <c r="M5051" s="385"/>
      <c r="N5051" s="385"/>
      <c r="O5051" s="385"/>
      <c r="P5051" s="386"/>
      <c r="Q5051" s="386"/>
      <c r="R5051" s="387"/>
    </row>
    <row r="5052" spans="1:18" ht="15" customHeight="1" x14ac:dyDescent="0.3">
      <c r="A5052" s="383" t="str">
        <f ca="1">IF(ISBLANK(B5052),"",IFERROR(INDIRECT("'Geotech Log'!J"&amp;MATCH(B5052,'Geotech Log'!K:K,1)),""))</f>
        <v/>
      </c>
      <c r="B5052" s="384"/>
      <c r="C5052" s="384"/>
      <c r="D5052" s="385"/>
      <c r="E5052" s="385"/>
      <c r="F5052" s="385"/>
      <c r="G5052" s="385"/>
      <c r="H5052" s="385" t="s">
        <v>1184</v>
      </c>
      <c r="I5052" s="385"/>
      <c r="J5052" s="385"/>
      <c r="K5052" s="385"/>
      <c r="L5052" s="385"/>
      <c r="M5052" s="385"/>
      <c r="N5052" s="385"/>
      <c r="O5052" s="385"/>
      <c r="P5052" s="386"/>
      <c r="Q5052" s="386"/>
      <c r="R5052" s="387"/>
    </row>
    <row r="5053" spans="1:18" ht="15" customHeight="1" x14ac:dyDescent="0.3">
      <c r="A5053" s="383" t="str">
        <f ca="1">IF(ISBLANK(B5053),"",IFERROR(INDIRECT("'Geotech Log'!J"&amp;MATCH(B5053,'Geotech Log'!K:K,1)),""))</f>
        <v/>
      </c>
      <c r="B5053" s="384"/>
      <c r="C5053" s="384"/>
      <c r="D5053" s="385"/>
      <c r="E5053" s="385"/>
      <c r="F5053" s="385"/>
      <c r="G5053" s="385"/>
      <c r="H5053" s="385" t="s">
        <v>1184</v>
      </c>
      <c r="I5053" s="385"/>
      <c r="J5053" s="385"/>
      <c r="K5053" s="385"/>
      <c r="L5053" s="385"/>
      <c r="M5053" s="385"/>
      <c r="N5053" s="385"/>
      <c r="O5053" s="385"/>
      <c r="P5053" s="386"/>
      <c r="Q5053" s="386"/>
      <c r="R5053" s="387"/>
    </row>
    <row r="5054" spans="1:18" ht="15" customHeight="1" x14ac:dyDescent="0.3">
      <c r="A5054" s="383" t="str">
        <f ca="1">IF(ISBLANK(B5054),"",IFERROR(INDIRECT("'Geotech Log'!J"&amp;MATCH(B5054,'Geotech Log'!K:K,1)),""))</f>
        <v/>
      </c>
      <c r="B5054" s="384"/>
      <c r="C5054" s="384"/>
      <c r="D5054" s="385"/>
      <c r="E5054" s="385"/>
      <c r="F5054" s="385"/>
      <c r="G5054" s="385"/>
      <c r="H5054" s="385" t="s">
        <v>1184</v>
      </c>
      <c r="I5054" s="385"/>
      <c r="J5054" s="385"/>
      <c r="K5054" s="385"/>
      <c r="L5054" s="385"/>
      <c r="M5054" s="385"/>
      <c r="N5054" s="385"/>
      <c r="O5054" s="385"/>
      <c r="P5054" s="386"/>
      <c r="Q5054" s="386"/>
      <c r="R5054" s="387"/>
    </row>
    <row r="5055" spans="1:18" ht="15" customHeight="1" x14ac:dyDescent="0.3">
      <c r="A5055" s="383" t="str">
        <f ca="1">IF(ISBLANK(B5055),"",IFERROR(INDIRECT("'Geotech Log'!J"&amp;MATCH(B5055,'Geotech Log'!K:K,1)),""))</f>
        <v/>
      </c>
      <c r="B5055" s="384"/>
      <c r="C5055" s="384"/>
      <c r="D5055" s="385"/>
      <c r="E5055" s="385"/>
      <c r="F5055" s="385"/>
      <c r="G5055" s="385"/>
      <c r="H5055" s="385" t="s">
        <v>1184</v>
      </c>
      <c r="I5055" s="385"/>
      <c r="J5055" s="385"/>
      <c r="K5055" s="385"/>
      <c r="L5055" s="385"/>
      <c r="M5055" s="385"/>
      <c r="N5055" s="385"/>
      <c r="O5055" s="385"/>
      <c r="P5055" s="386"/>
      <c r="Q5055" s="386"/>
      <c r="R5055" s="387"/>
    </row>
    <row r="5056" spans="1:18" ht="15" customHeight="1" x14ac:dyDescent="0.3">
      <c r="A5056" s="383" t="str">
        <f ca="1">IF(ISBLANK(B5056),"",IFERROR(INDIRECT("'Geotech Log'!J"&amp;MATCH(B5056,'Geotech Log'!K:K,1)),""))</f>
        <v/>
      </c>
      <c r="B5056" s="384"/>
      <c r="C5056" s="384"/>
      <c r="D5056" s="385"/>
      <c r="E5056" s="385"/>
      <c r="F5056" s="385"/>
      <c r="G5056" s="385"/>
      <c r="H5056" s="385" t="s">
        <v>1184</v>
      </c>
      <c r="I5056" s="385"/>
      <c r="J5056" s="385"/>
      <c r="K5056" s="385"/>
      <c r="L5056" s="385"/>
      <c r="M5056" s="385"/>
      <c r="N5056" s="385"/>
      <c r="O5056" s="385"/>
      <c r="P5056" s="386"/>
      <c r="Q5056" s="386"/>
      <c r="R5056" s="387"/>
    </row>
    <row r="5057" spans="1:18" ht="15" customHeight="1" x14ac:dyDescent="0.3">
      <c r="A5057" s="383" t="str">
        <f ca="1">IF(ISBLANK(B5057),"",IFERROR(INDIRECT("'Geotech Log'!J"&amp;MATCH(B5057,'Geotech Log'!K:K,1)),""))</f>
        <v/>
      </c>
      <c r="B5057" s="384"/>
      <c r="C5057" s="384"/>
      <c r="D5057" s="385"/>
      <c r="E5057" s="385"/>
      <c r="F5057" s="385"/>
      <c r="G5057" s="385"/>
      <c r="H5057" s="385" t="s">
        <v>1184</v>
      </c>
      <c r="I5057" s="385"/>
      <c r="J5057" s="385"/>
      <c r="K5057" s="385"/>
      <c r="L5057" s="385"/>
      <c r="M5057" s="385"/>
      <c r="N5057" s="385"/>
      <c r="O5057" s="385"/>
      <c r="P5057" s="386"/>
      <c r="Q5057" s="386"/>
      <c r="R5057" s="387"/>
    </row>
    <row r="5058" spans="1:18" ht="15" customHeight="1" x14ac:dyDescent="0.3">
      <c r="A5058" s="383" t="str">
        <f ca="1">IF(ISBLANK(B5058),"",IFERROR(INDIRECT("'Geotech Log'!J"&amp;MATCH(B5058,'Geotech Log'!K:K,1)),""))</f>
        <v/>
      </c>
      <c r="B5058" s="384"/>
      <c r="C5058" s="384"/>
      <c r="D5058" s="385"/>
      <c r="E5058" s="385"/>
      <c r="F5058" s="385"/>
      <c r="G5058" s="385"/>
      <c r="H5058" s="385" t="s">
        <v>1184</v>
      </c>
      <c r="I5058" s="385"/>
      <c r="J5058" s="385"/>
      <c r="K5058" s="385"/>
      <c r="L5058" s="385"/>
      <c r="M5058" s="385"/>
      <c r="N5058" s="385"/>
      <c r="O5058" s="385"/>
      <c r="P5058" s="386"/>
      <c r="Q5058" s="386"/>
      <c r="R5058" s="387"/>
    </row>
    <row r="5059" spans="1:18" ht="15" customHeight="1" x14ac:dyDescent="0.3">
      <c r="A5059" s="383" t="str">
        <f ca="1">IF(ISBLANK(B5059),"",IFERROR(INDIRECT("'Geotech Log'!J"&amp;MATCH(B5059,'Geotech Log'!K:K,1)),""))</f>
        <v/>
      </c>
      <c r="B5059" s="384"/>
      <c r="C5059" s="384"/>
      <c r="D5059" s="385"/>
      <c r="E5059" s="385"/>
      <c r="F5059" s="385"/>
      <c r="G5059" s="385"/>
      <c r="H5059" s="385" t="s">
        <v>1184</v>
      </c>
      <c r="I5059" s="385"/>
      <c r="J5059" s="385"/>
      <c r="K5059" s="385"/>
      <c r="L5059" s="385"/>
      <c r="M5059" s="385"/>
      <c r="N5059" s="385"/>
      <c r="O5059" s="385"/>
      <c r="P5059" s="386"/>
      <c r="Q5059" s="386"/>
      <c r="R5059" s="387"/>
    </row>
    <row r="5060" spans="1:18" ht="15" customHeight="1" x14ac:dyDescent="0.3">
      <c r="A5060" s="383" t="str">
        <f ca="1">IF(ISBLANK(B5060),"",IFERROR(INDIRECT("'Geotech Log'!J"&amp;MATCH(B5060,'Geotech Log'!K:K,1)),""))</f>
        <v/>
      </c>
      <c r="B5060" s="384"/>
      <c r="C5060" s="384"/>
      <c r="D5060" s="385"/>
      <c r="E5060" s="385"/>
      <c r="F5060" s="385"/>
      <c r="G5060" s="385"/>
      <c r="H5060" s="385" t="s">
        <v>1184</v>
      </c>
      <c r="I5060" s="385"/>
      <c r="J5060" s="385"/>
      <c r="K5060" s="385"/>
      <c r="L5060" s="385"/>
      <c r="M5060" s="385"/>
      <c r="N5060" s="385"/>
      <c r="O5060" s="385"/>
      <c r="P5060" s="386"/>
      <c r="Q5060" s="386"/>
      <c r="R5060" s="387"/>
    </row>
    <row r="5061" spans="1:18" ht="15" customHeight="1" x14ac:dyDescent="0.3">
      <c r="A5061" s="383" t="str">
        <f ca="1">IF(ISBLANK(B5061),"",IFERROR(INDIRECT("'Geotech Log'!J"&amp;MATCH(B5061,'Geotech Log'!K:K,1)),""))</f>
        <v/>
      </c>
      <c r="B5061" s="384"/>
      <c r="C5061" s="384"/>
      <c r="D5061" s="385"/>
      <c r="E5061" s="385"/>
      <c r="F5061" s="385"/>
      <c r="G5061" s="385"/>
      <c r="H5061" s="385" t="s">
        <v>1184</v>
      </c>
      <c r="I5061" s="385"/>
      <c r="J5061" s="385"/>
      <c r="K5061" s="385"/>
      <c r="L5061" s="385"/>
      <c r="M5061" s="385"/>
      <c r="N5061" s="385"/>
      <c r="O5061" s="385"/>
      <c r="P5061" s="386"/>
      <c r="Q5061" s="386"/>
      <c r="R5061" s="387"/>
    </row>
    <row r="5062" spans="1:18" ht="15" customHeight="1" x14ac:dyDescent="0.3">
      <c r="A5062" s="383" t="str">
        <f ca="1">IF(ISBLANK(B5062),"",IFERROR(INDIRECT("'Geotech Log'!J"&amp;MATCH(B5062,'Geotech Log'!K:K,1)),""))</f>
        <v/>
      </c>
      <c r="B5062" s="384"/>
      <c r="C5062" s="384"/>
      <c r="D5062" s="385"/>
      <c r="E5062" s="385"/>
      <c r="F5062" s="385"/>
      <c r="G5062" s="385"/>
      <c r="H5062" s="385" t="s">
        <v>1184</v>
      </c>
      <c r="I5062" s="385"/>
      <c r="J5062" s="385"/>
      <c r="K5062" s="385"/>
      <c r="L5062" s="385"/>
      <c r="M5062" s="385"/>
      <c r="N5062" s="385"/>
      <c r="O5062" s="385"/>
      <c r="P5062" s="386"/>
      <c r="Q5062" s="386"/>
      <c r="R5062" s="387"/>
    </row>
    <row r="5063" spans="1:18" ht="15" customHeight="1" x14ac:dyDescent="0.3">
      <c r="A5063" s="383" t="str">
        <f ca="1">IF(ISBLANK(B5063),"",IFERROR(INDIRECT("'Geotech Log'!J"&amp;MATCH(B5063,'Geotech Log'!K:K,1)),""))</f>
        <v/>
      </c>
      <c r="B5063" s="384"/>
      <c r="C5063" s="384"/>
      <c r="D5063" s="385"/>
      <c r="E5063" s="385"/>
      <c r="F5063" s="385"/>
      <c r="G5063" s="385"/>
      <c r="H5063" s="385" t="s">
        <v>1184</v>
      </c>
      <c r="I5063" s="385"/>
      <c r="J5063" s="385"/>
      <c r="K5063" s="385"/>
      <c r="L5063" s="385"/>
      <c r="M5063" s="385"/>
      <c r="N5063" s="385"/>
      <c r="O5063" s="385"/>
      <c r="P5063" s="386"/>
      <c r="Q5063" s="386"/>
      <c r="R5063" s="387"/>
    </row>
    <row r="5064" spans="1:18" ht="15" customHeight="1" x14ac:dyDescent="0.3">
      <c r="A5064" s="383" t="str">
        <f ca="1">IF(ISBLANK(B5064),"",IFERROR(INDIRECT("'Geotech Log'!J"&amp;MATCH(B5064,'Geotech Log'!K:K,1)),""))</f>
        <v/>
      </c>
      <c r="B5064" s="384"/>
      <c r="C5064" s="384"/>
      <c r="D5064" s="385"/>
      <c r="E5064" s="385"/>
      <c r="F5064" s="385"/>
      <c r="G5064" s="385"/>
      <c r="H5064" s="385" t="s">
        <v>1184</v>
      </c>
      <c r="I5064" s="385"/>
      <c r="J5064" s="385"/>
      <c r="K5064" s="385"/>
      <c r="L5064" s="385"/>
      <c r="M5064" s="385"/>
      <c r="N5064" s="385"/>
      <c r="O5064" s="385"/>
      <c r="P5064" s="386"/>
      <c r="Q5064" s="386"/>
      <c r="R5064" s="387"/>
    </row>
    <row r="5065" spans="1:18" ht="15" customHeight="1" x14ac:dyDescent="0.3">
      <c r="A5065" s="383" t="str">
        <f ca="1">IF(ISBLANK(B5065),"",IFERROR(INDIRECT("'Geotech Log'!J"&amp;MATCH(B5065,'Geotech Log'!K:K,1)),""))</f>
        <v/>
      </c>
      <c r="B5065" s="384"/>
      <c r="C5065" s="384"/>
      <c r="D5065" s="385"/>
      <c r="E5065" s="385"/>
      <c r="F5065" s="385"/>
      <c r="G5065" s="385"/>
      <c r="H5065" s="385" t="s">
        <v>1184</v>
      </c>
      <c r="I5065" s="385"/>
      <c r="J5065" s="385"/>
      <c r="K5065" s="385"/>
      <c r="L5065" s="385"/>
      <c r="M5065" s="385"/>
      <c r="N5065" s="385"/>
      <c r="O5065" s="385"/>
      <c r="P5065" s="386"/>
      <c r="Q5065" s="386"/>
      <c r="R5065" s="387"/>
    </row>
    <row r="5066" spans="1:18" ht="15" customHeight="1" x14ac:dyDescent="0.3">
      <c r="A5066" s="383" t="str">
        <f ca="1">IF(ISBLANK(B5066),"",IFERROR(INDIRECT("'Geotech Log'!J"&amp;MATCH(B5066,'Geotech Log'!K:K,1)),""))</f>
        <v/>
      </c>
      <c r="B5066" s="384"/>
      <c r="C5066" s="384"/>
      <c r="D5066" s="385"/>
      <c r="E5066" s="385"/>
      <c r="F5066" s="385"/>
      <c r="G5066" s="385"/>
      <c r="H5066" s="385" t="s">
        <v>1184</v>
      </c>
      <c r="I5066" s="385"/>
      <c r="J5066" s="385"/>
      <c r="K5066" s="385"/>
      <c r="L5066" s="385"/>
      <c r="M5066" s="385"/>
      <c r="N5066" s="385"/>
      <c r="O5066" s="385"/>
      <c r="P5066" s="386"/>
      <c r="Q5066" s="386"/>
      <c r="R5066" s="387"/>
    </row>
    <row r="5067" spans="1:18" ht="15" customHeight="1" x14ac:dyDescent="0.3">
      <c r="A5067" s="383" t="str">
        <f ca="1">IF(ISBLANK(B5067),"",IFERROR(INDIRECT("'Geotech Log'!J"&amp;MATCH(B5067,'Geotech Log'!K:K,1)),""))</f>
        <v/>
      </c>
      <c r="B5067" s="384"/>
      <c r="C5067" s="384"/>
      <c r="D5067" s="385"/>
      <c r="E5067" s="385"/>
      <c r="F5067" s="385"/>
      <c r="G5067" s="385"/>
      <c r="H5067" s="385" t="s">
        <v>1184</v>
      </c>
      <c r="I5067" s="385"/>
      <c r="J5067" s="385"/>
      <c r="K5067" s="385"/>
      <c r="L5067" s="385"/>
      <c r="M5067" s="385"/>
      <c r="N5067" s="385"/>
      <c r="O5067" s="385"/>
      <c r="P5067" s="386"/>
      <c r="Q5067" s="386"/>
      <c r="R5067" s="387"/>
    </row>
    <row r="5068" spans="1:18" ht="15" customHeight="1" x14ac:dyDescent="0.3">
      <c r="A5068" s="383" t="str">
        <f ca="1">IF(ISBLANK(B5068),"",IFERROR(INDIRECT("'Geotech Log'!J"&amp;MATCH(B5068,'Geotech Log'!K:K,1)),""))</f>
        <v/>
      </c>
      <c r="B5068" s="384"/>
      <c r="C5068" s="384"/>
      <c r="D5068" s="385"/>
      <c r="E5068" s="385"/>
      <c r="F5068" s="385"/>
      <c r="G5068" s="385"/>
      <c r="H5068" s="385" t="s">
        <v>1184</v>
      </c>
      <c r="I5068" s="385"/>
      <c r="J5068" s="385"/>
      <c r="K5068" s="385"/>
      <c r="L5068" s="385"/>
      <c r="M5068" s="385"/>
      <c r="N5068" s="385"/>
      <c r="O5068" s="385"/>
      <c r="P5068" s="386"/>
      <c r="Q5068" s="386"/>
      <c r="R5068" s="387"/>
    </row>
    <row r="5069" spans="1:18" ht="15" customHeight="1" x14ac:dyDescent="0.3">
      <c r="A5069" s="383" t="str">
        <f ca="1">IF(ISBLANK(B5069),"",IFERROR(INDIRECT("'Geotech Log'!J"&amp;MATCH(B5069,'Geotech Log'!K:K,1)),""))</f>
        <v/>
      </c>
      <c r="B5069" s="384"/>
      <c r="C5069" s="384"/>
      <c r="D5069" s="385"/>
      <c r="E5069" s="385"/>
      <c r="F5069" s="385"/>
      <c r="G5069" s="385"/>
      <c r="H5069" s="385" t="s">
        <v>1184</v>
      </c>
      <c r="I5069" s="385"/>
      <c r="J5069" s="385"/>
      <c r="K5069" s="385"/>
      <c r="L5069" s="385"/>
      <c r="M5069" s="385"/>
      <c r="N5069" s="385"/>
      <c r="O5069" s="385"/>
      <c r="P5069" s="386"/>
      <c r="Q5069" s="386"/>
      <c r="R5069" s="387"/>
    </row>
    <row r="5070" spans="1:18" ht="15" customHeight="1" x14ac:dyDescent="0.3">
      <c r="A5070" s="383" t="str">
        <f ca="1">IF(ISBLANK(B5070),"",IFERROR(INDIRECT("'Geotech Log'!J"&amp;MATCH(B5070,'Geotech Log'!K:K,1)),""))</f>
        <v/>
      </c>
      <c r="B5070" s="384"/>
      <c r="C5070" s="384"/>
      <c r="D5070" s="385"/>
      <c r="E5070" s="385"/>
      <c r="F5070" s="385"/>
      <c r="G5070" s="385"/>
      <c r="H5070" s="385" t="s">
        <v>1184</v>
      </c>
      <c r="I5070" s="385"/>
      <c r="J5070" s="385"/>
      <c r="K5070" s="385"/>
      <c r="L5070" s="385"/>
      <c r="M5070" s="385"/>
      <c r="N5070" s="385"/>
      <c r="O5070" s="385"/>
      <c r="P5070" s="386"/>
      <c r="Q5070" s="386"/>
      <c r="R5070" s="387"/>
    </row>
    <row r="5071" spans="1:18" ht="15" customHeight="1" x14ac:dyDescent="0.3">
      <c r="A5071" s="383" t="str">
        <f ca="1">IF(ISBLANK(B5071),"",IFERROR(INDIRECT("'Geotech Log'!J"&amp;MATCH(B5071,'Geotech Log'!K:K,1)),""))</f>
        <v/>
      </c>
      <c r="B5071" s="384"/>
      <c r="C5071" s="384"/>
      <c r="D5071" s="385"/>
      <c r="E5071" s="385"/>
      <c r="F5071" s="385"/>
      <c r="G5071" s="385"/>
      <c r="H5071" s="385" t="s">
        <v>1184</v>
      </c>
      <c r="I5071" s="385"/>
      <c r="J5071" s="385"/>
      <c r="K5071" s="385"/>
      <c r="L5071" s="385"/>
      <c r="M5071" s="385"/>
      <c r="N5071" s="385"/>
      <c r="O5071" s="385"/>
      <c r="P5071" s="386"/>
      <c r="Q5071" s="386"/>
      <c r="R5071" s="387"/>
    </row>
    <row r="5072" spans="1:18" ht="15" customHeight="1" x14ac:dyDescent="0.3">
      <c r="A5072" s="383" t="str">
        <f ca="1">IF(ISBLANK(B5072),"",IFERROR(INDIRECT("'Geotech Log'!J"&amp;MATCH(B5072,'Geotech Log'!K:K,1)),""))</f>
        <v/>
      </c>
      <c r="B5072" s="384"/>
      <c r="C5072" s="384"/>
      <c r="D5072" s="385"/>
      <c r="E5072" s="385"/>
      <c r="F5072" s="385"/>
      <c r="G5072" s="385"/>
      <c r="H5072" s="385" t="s">
        <v>1184</v>
      </c>
      <c r="I5072" s="385"/>
      <c r="J5072" s="385"/>
      <c r="K5072" s="385"/>
      <c r="L5072" s="385"/>
      <c r="M5072" s="385"/>
      <c r="N5072" s="385"/>
      <c r="O5072" s="385"/>
      <c r="P5072" s="386"/>
      <c r="Q5072" s="386"/>
      <c r="R5072" s="387"/>
    </row>
    <row r="5073" spans="1:18" ht="15" customHeight="1" x14ac:dyDescent="0.3">
      <c r="A5073" s="383" t="str">
        <f ca="1">IF(ISBLANK(B5073),"",IFERROR(INDIRECT("'Geotech Log'!J"&amp;MATCH(B5073,'Geotech Log'!K:K,1)),""))</f>
        <v/>
      </c>
      <c r="B5073" s="384"/>
      <c r="C5073" s="384"/>
      <c r="D5073" s="385"/>
      <c r="E5073" s="385"/>
      <c r="F5073" s="385"/>
      <c r="G5073" s="385"/>
      <c r="H5073" s="385" t="s">
        <v>1184</v>
      </c>
      <c r="I5073" s="385"/>
      <c r="J5073" s="385"/>
      <c r="K5073" s="385"/>
      <c r="L5073" s="385"/>
      <c r="M5073" s="385"/>
      <c r="N5073" s="385"/>
      <c r="O5073" s="385"/>
      <c r="P5073" s="386"/>
      <c r="Q5073" s="386"/>
      <c r="R5073" s="387"/>
    </row>
    <row r="5074" spans="1:18" ht="15" customHeight="1" x14ac:dyDescent="0.3">
      <c r="A5074" s="383" t="str">
        <f ca="1">IF(ISBLANK(B5074),"",IFERROR(INDIRECT("'Geotech Log'!J"&amp;MATCH(B5074,'Geotech Log'!K:K,1)),""))</f>
        <v/>
      </c>
      <c r="B5074" s="384"/>
      <c r="C5074" s="384"/>
      <c r="D5074" s="385"/>
      <c r="E5074" s="385"/>
      <c r="F5074" s="385"/>
      <c r="G5074" s="385"/>
      <c r="H5074" s="385" t="s">
        <v>1184</v>
      </c>
      <c r="I5074" s="385"/>
      <c r="J5074" s="385"/>
      <c r="K5074" s="385"/>
      <c r="L5074" s="385"/>
      <c r="M5074" s="385"/>
      <c r="N5074" s="385"/>
      <c r="O5074" s="385"/>
      <c r="P5074" s="386"/>
      <c r="Q5074" s="386"/>
      <c r="R5074" s="387"/>
    </row>
    <row r="5075" spans="1:18" ht="15" customHeight="1" x14ac:dyDescent="0.3">
      <c r="A5075" s="383" t="str">
        <f ca="1">IF(ISBLANK(B5075),"",IFERROR(INDIRECT("'Geotech Log'!J"&amp;MATCH(B5075,'Geotech Log'!K:K,1)),""))</f>
        <v/>
      </c>
      <c r="B5075" s="384"/>
      <c r="C5075" s="384"/>
      <c r="D5075" s="385"/>
      <c r="E5075" s="385"/>
      <c r="F5075" s="385"/>
      <c r="G5075" s="385"/>
      <c r="H5075" s="385" t="s">
        <v>1184</v>
      </c>
      <c r="I5075" s="385"/>
      <c r="J5075" s="385"/>
      <c r="K5075" s="385"/>
      <c r="L5075" s="385"/>
      <c r="M5075" s="385"/>
      <c r="N5075" s="385"/>
      <c r="O5075" s="385"/>
      <c r="P5075" s="386"/>
      <c r="Q5075" s="386"/>
      <c r="R5075" s="387"/>
    </row>
    <row r="5076" spans="1:18" ht="15" customHeight="1" x14ac:dyDescent="0.3">
      <c r="A5076" s="383" t="str">
        <f ca="1">IF(ISBLANK(B5076),"",IFERROR(INDIRECT("'Geotech Log'!J"&amp;MATCH(B5076,'Geotech Log'!K:K,1)),""))</f>
        <v/>
      </c>
      <c r="B5076" s="384"/>
      <c r="C5076" s="384"/>
      <c r="D5076" s="385"/>
      <c r="E5076" s="385"/>
      <c r="F5076" s="385"/>
      <c r="G5076" s="385"/>
      <c r="H5076" s="385" t="s">
        <v>1184</v>
      </c>
      <c r="I5076" s="385"/>
      <c r="J5076" s="385"/>
      <c r="K5076" s="385"/>
      <c r="L5076" s="385"/>
      <c r="M5076" s="385"/>
      <c r="N5076" s="385"/>
      <c r="O5076" s="385"/>
      <c r="P5076" s="386"/>
      <c r="Q5076" s="386"/>
      <c r="R5076" s="387"/>
    </row>
    <row r="5077" spans="1:18" ht="15" customHeight="1" x14ac:dyDescent="0.3">
      <c r="A5077" s="383" t="str">
        <f ca="1">IF(ISBLANK(B5077),"",IFERROR(INDIRECT("'Geotech Log'!J"&amp;MATCH(B5077,'Geotech Log'!K:K,1)),""))</f>
        <v/>
      </c>
      <c r="B5077" s="384"/>
      <c r="C5077" s="384"/>
      <c r="D5077" s="385"/>
      <c r="E5077" s="385"/>
      <c r="F5077" s="385"/>
      <c r="G5077" s="385"/>
      <c r="H5077" s="385" t="s">
        <v>1184</v>
      </c>
      <c r="I5077" s="385"/>
      <c r="J5077" s="385"/>
      <c r="K5077" s="385"/>
      <c r="L5077" s="385"/>
      <c r="M5077" s="385"/>
      <c r="N5077" s="385"/>
      <c r="O5077" s="385"/>
      <c r="P5077" s="386"/>
      <c r="Q5077" s="386"/>
      <c r="R5077" s="387"/>
    </row>
    <row r="5078" spans="1:18" ht="15" customHeight="1" x14ac:dyDescent="0.3">
      <c r="A5078" s="383" t="str">
        <f ca="1">IF(ISBLANK(B5078),"",IFERROR(INDIRECT("'Geotech Log'!J"&amp;MATCH(B5078,'Geotech Log'!K:K,1)),""))</f>
        <v/>
      </c>
      <c r="B5078" s="384"/>
      <c r="C5078" s="384"/>
      <c r="D5078" s="385"/>
      <c r="E5078" s="385"/>
      <c r="F5078" s="385"/>
      <c r="G5078" s="385"/>
      <c r="H5078" s="385" t="s">
        <v>1184</v>
      </c>
      <c r="I5078" s="385"/>
      <c r="J5078" s="385"/>
      <c r="K5078" s="385"/>
      <c r="L5078" s="385"/>
      <c r="M5078" s="385"/>
      <c r="N5078" s="385"/>
      <c r="O5078" s="385"/>
      <c r="P5078" s="386"/>
      <c r="Q5078" s="386"/>
      <c r="R5078" s="387"/>
    </row>
    <row r="5079" spans="1:18" ht="15" customHeight="1" x14ac:dyDescent="0.3">
      <c r="A5079" s="383" t="str">
        <f ca="1">IF(ISBLANK(B5079),"",IFERROR(INDIRECT("'Geotech Log'!J"&amp;MATCH(B5079,'Geotech Log'!K:K,1)),""))</f>
        <v/>
      </c>
      <c r="B5079" s="384"/>
      <c r="C5079" s="384"/>
      <c r="D5079" s="385"/>
      <c r="E5079" s="385"/>
      <c r="F5079" s="385"/>
      <c r="G5079" s="385"/>
      <c r="H5079" s="385" t="s">
        <v>1184</v>
      </c>
      <c r="I5079" s="385"/>
      <c r="J5079" s="385"/>
      <c r="K5079" s="385"/>
      <c r="L5079" s="385"/>
      <c r="M5079" s="385"/>
      <c r="N5079" s="385"/>
      <c r="O5079" s="385"/>
      <c r="P5079" s="386"/>
      <c r="Q5079" s="386"/>
      <c r="R5079" s="387"/>
    </row>
    <row r="5080" spans="1:18" ht="15" customHeight="1" x14ac:dyDescent="0.3">
      <c r="A5080" s="383" t="str">
        <f ca="1">IF(ISBLANK(B5080),"",IFERROR(INDIRECT("'Geotech Log'!J"&amp;MATCH(B5080,'Geotech Log'!K:K,1)),""))</f>
        <v/>
      </c>
      <c r="B5080" s="384"/>
      <c r="C5080" s="384"/>
      <c r="D5080" s="385"/>
      <c r="E5080" s="385"/>
      <c r="F5080" s="385"/>
      <c r="G5080" s="385"/>
      <c r="H5080" s="385" t="s">
        <v>1184</v>
      </c>
      <c r="I5080" s="385"/>
      <c r="J5080" s="385"/>
      <c r="K5080" s="385"/>
      <c r="L5080" s="385"/>
      <c r="M5080" s="385"/>
      <c r="N5080" s="385"/>
      <c r="O5080" s="385"/>
      <c r="P5080" s="386"/>
      <c r="Q5080" s="386"/>
      <c r="R5080" s="387"/>
    </row>
    <row r="5081" spans="1:18" ht="15" customHeight="1" x14ac:dyDescent="0.3">
      <c r="A5081" s="383" t="str">
        <f ca="1">IF(ISBLANK(B5081),"",IFERROR(INDIRECT("'Geotech Log'!J"&amp;MATCH(B5081,'Geotech Log'!K:K,1)),""))</f>
        <v/>
      </c>
      <c r="B5081" s="384"/>
      <c r="C5081" s="384"/>
      <c r="D5081" s="385"/>
      <c r="E5081" s="385"/>
      <c r="F5081" s="385"/>
      <c r="G5081" s="385"/>
      <c r="H5081" s="385" t="s">
        <v>1184</v>
      </c>
      <c r="I5081" s="385"/>
      <c r="J5081" s="385"/>
      <c r="K5081" s="385"/>
      <c r="L5081" s="385"/>
      <c r="M5081" s="385"/>
      <c r="N5081" s="385"/>
      <c r="O5081" s="385"/>
      <c r="P5081" s="386"/>
      <c r="Q5081" s="386"/>
      <c r="R5081" s="387"/>
    </row>
    <row r="5082" spans="1:18" ht="15" customHeight="1" x14ac:dyDescent="0.3">
      <c r="A5082" s="383" t="str">
        <f ca="1">IF(ISBLANK(B5082),"",IFERROR(INDIRECT("'Geotech Log'!J"&amp;MATCH(B5082,'Geotech Log'!K:K,1)),""))</f>
        <v/>
      </c>
      <c r="B5082" s="384"/>
      <c r="C5082" s="384"/>
      <c r="D5082" s="385"/>
      <c r="E5082" s="385"/>
      <c r="F5082" s="385"/>
      <c r="G5082" s="385"/>
      <c r="H5082" s="385" t="s">
        <v>1184</v>
      </c>
      <c r="I5082" s="385"/>
      <c r="J5082" s="385"/>
      <c r="K5082" s="385"/>
      <c r="L5082" s="385"/>
      <c r="M5082" s="385"/>
      <c r="N5082" s="385"/>
      <c r="O5082" s="385"/>
      <c r="P5082" s="386"/>
      <c r="Q5082" s="386"/>
      <c r="R5082" s="387"/>
    </row>
    <row r="5083" spans="1:18" ht="15" customHeight="1" x14ac:dyDescent="0.3">
      <c r="A5083" s="383" t="str">
        <f ca="1">IF(ISBLANK(B5083),"",IFERROR(INDIRECT("'Geotech Log'!J"&amp;MATCH(B5083,'Geotech Log'!K:K,1)),""))</f>
        <v/>
      </c>
      <c r="B5083" s="384"/>
      <c r="C5083" s="384"/>
      <c r="D5083" s="385"/>
      <c r="E5083" s="385"/>
      <c r="F5083" s="385"/>
      <c r="G5083" s="385"/>
      <c r="H5083" s="385" t="s">
        <v>1184</v>
      </c>
      <c r="I5083" s="385"/>
      <c r="J5083" s="385"/>
      <c r="K5083" s="385"/>
      <c r="L5083" s="385"/>
      <c r="M5083" s="385"/>
      <c r="N5083" s="385"/>
      <c r="O5083" s="385"/>
      <c r="P5083" s="386"/>
      <c r="Q5083" s="386"/>
      <c r="R5083" s="387"/>
    </row>
    <row r="5084" spans="1:18" ht="15" customHeight="1" x14ac:dyDescent="0.3">
      <c r="A5084" s="383" t="str">
        <f ca="1">IF(ISBLANK(B5084),"",IFERROR(INDIRECT("'Geotech Log'!J"&amp;MATCH(B5084,'Geotech Log'!K:K,1)),""))</f>
        <v/>
      </c>
      <c r="B5084" s="384"/>
      <c r="C5084" s="384"/>
      <c r="D5084" s="385"/>
      <c r="E5084" s="385"/>
      <c r="F5084" s="385"/>
      <c r="G5084" s="385"/>
      <c r="H5084" s="385" t="s">
        <v>1184</v>
      </c>
      <c r="I5084" s="385"/>
      <c r="J5084" s="385"/>
      <c r="K5084" s="385"/>
      <c r="L5084" s="385"/>
      <c r="M5084" s="385"/>
      <c r="N5084" s="385"/>
      <c r="O5084" s="385"/>
      <c r="P5084" s="386"/>
      <c r="Q5084" s="386"/>
      <c r="R5084" s="387"/>
    </row>
    <row r="5085" spans="1:18" ht="15" customHeight="1" x14ac:dyDescent="0.3">
      <c r="A5085" s="383" t="str">
        <f ca="1">IF(ISBLANK(B5085),"",IFERROR(INDIRECT("'Geotech Log'!J"&amp;MATCH(B5085,'Geotech Log'!K:K,1)),""))</f>
        <v/>
      </c>
      <c r="B5085" s="384"/>
      <c r="C5085" s="384"/>
      <c r="D5085" s="385"/>
      <c r="E5085" s="385"/>
      <c r="F5085" s="385"/>
      <c r="G5085" s="385"/>
      <c r="H5085" s="385" t="s">
        <v>1184</v>
      </c>
      <c r="I5085" s="385"/>
      <c r="J5085" s="385"/>
      <c r="K5085" s="385"/>
      <c r="L5085" s="385"/>
      <c r="M5085" s="385"/>
      <c r="N5085" s="385"/>
      <c r="O5085" s="385"/>
      <c r="P5085" s="386"/>
      <c r="Q5085" s="386"/>
      <c r="R5085" s="387"/>
    </row>
    <row r="5086" spans="1:18" ht="15" customHeight="1" x14ac:dyDescent="0.3">
      <c r="A5086" s="383" t="str">
        <f ca="1">IF(ISBLANK(B5086),"",IFERROR(INDIRECT("'Geotech Log'!J"&amp;MATCH(B5086,'Geotech Log'!K:K,1)),""))</f>
        <v/>
      </c>
      <c r="B5086" s="384"/>
      <c r="C5086" s="384"/>
      <c r="D5086" s="385"/>
      <c r="E5086" s="385"/>
      <c r="F5086" s="385"/>
      <c r="G5086" s="385"/>
      <c r="H5086" s="385" t="s">
        <v>1184</v>
      </c>
      <c r="I5086" s="385"/>
      <c r="J5086" s="385"/>
      <c r="K5086" s="385"/>
      <c r="L5086" s="385"/>
      <c r="M5086" s="385"/>
      <c r="N5086" s="385"/>
      <c r="O5086" s="385"/>
      <c r="P5086" s="386"/>
      <c r="Q5086" s="386"/>
      <c r="R5086" s="387"/>
    </row>
    <row r="5087" spans="1:18" ht="15" customHeight="1" x14ac:dyDescent="0.3">
      <c r="A5087" s="383" t="str">
        <f ca="1">IF(ISBLANK(B5087),"",IFERROR(INDIRECT("'Geotech Log'!J"&amp;MATCH(B5087,'Geotech Log'!K:K,1)),""))</f>
        <v/>
      </c>
      <c r="B5087" s="384"/>
      <c r="C5087" s="384"/>
      <c r="D5087" s="385"/>
      <c r="E5087" s="385"/>
      <c r="F5087" s="385"/>
      <c r="G5087" s="385"/>
      <c r="H5087" s="385" t="s">
        <v>1184</v>
      </c>
      <c r="I5087" s="385"/>
      <c r="J5087" s="385"/>
      <c r="K5087" s="385"/>
      <c r="L5087" s="385"/>
      <c r="M5087" s="385"/>
      <c r="N5087" s="385"/>
      <c r="O5087" s="385"/>
      <c r="P5087" s="386"/>
      <c r="Q5087" s="386"/>
      <c r="R5087" s="387"/>
    </row>
    <row r="5088" spans="1:18" ht="15" customHeight="1" x14ac:dyDescent="0.3">
      <c r="A5088" s="383" t="str">
        <f ca="1">IF(ISBLANK(B5088),"",IFERROR(INDIRECT("'Geotech Log'!J"&amp;MATCH(B5088,'Geotech Log'!K:K,1)),""))</f>
        <v/>
      </c>
      <c r="B5088" s="384"/>
      <c r="C5088" s="384"/>
      <c r="D5088" s="385"/>
      <c r="E5088" s="385"/>
      <c r="F5088" s="385"/>
      <c r="G5088" s="385"/>
      <c r="H5088" s="385" t="s">
        <v>1184</v>
      </c>
      <c r="I5088" s="385"/>
      <c r="J5088" s="385"/>
      <c r="K5088" s="385"/>
      <c r="L5088" s="385"/>
      <c r="M5088" s="385"/>
      <c r="N5088" s="385"/>
      <c r="O5088" s="385"/>
      <c r="P5088" s="386"/>
      <c r="Q5088" s="386"/>
      <c r="R5088" s="387"/>
    </row>
    <row r="5089" spans="1:18" ht="15" customHeight="1" x14ac:dyDescent="0.3">
      <c r="A5089" s="383" t="str">
        <f ca="1">IF(ISBLANK(B5089),"",IFERROR(INDIRECT("'Geotech Log'!J"&amp;MATCH(B5089,'Geotech Log'!K:K,1)),""))</f>
        <v/>
      </c>
      <c r="B5089" s="384"/>
      <c r="C5089" s="384"/>
      <c r="D5089" s="385"/>
      <c r="E5089" s="385"/>
      <c r="F5089" s="385"/>
      <c r="G5089" s="385"/>
      <c r="H5089" s="385" t="s">
        <v>1184</v>
      </c>
      <c r="I5089" s="385"/>
      <c r="J5089" s="385"/>
      <c r="K5089" s="385"/>
      <c r="L5089" s="385"/>
      <c r="M5089" s="385"/>
      <c r="N5089" s="385"/>
      <c r="O5089" s="385"/>
      <c r="P5089" s="386"/>
      <c r="Q5089" s="386"/>
      <c r="R5089" s="387"/>
    </row>
    <row r="5090" spans="1:18" ht="15" customHeight="1" x14ac:dyDescent="0.3">
      <c r="A5090" s="383" t="str">
        <f ca="1">IF(ISBLANK(B5090),"",IFERROR(INDIRECT("'Geotech Log'!J"&amp;MATCH(B5090,'Geotech Log'!K:K,1)),""))</f>
        <v/>
      </c>
      <c r="B5090" s="384"/>
      <c r="C5090" s="384"/>
      <c r="D5090" s="385"/>
      <c r="E5090" s="385"/>
      <c r="F5090" s="385"/>
      <c r="G5090" s="385"/>
      <c r="H5090" s="385" t="s">
        <v>1184</v>
      </c>
      <c r="I5090" s="385"/>
      <c r="J5090" s="385"/>
      <c r="K5090" s="385"/>
      <c r="L5090" s="385"/>
      <c r="M5090" s="385"/>
      <c r="N5090" s="385"/>
      <c r="O5090" s="385"/>
      <c r="P5090" s="386"/>
      <c r="Q5090" s="386"/>
      <c r="R5090" s="387"/>
    </row>
    <row r="5091" spans="1:18" ht="15" customHeight="1" x14ac:dyDescent="0.3">
      <c r="A5091" s="383" t="str">
        <f ca="1">IF(ISBLANK(B5091),"",IFERROR(INDIRECT("'Geotech Log'!J"&amp;MATCH(B5091,'Geotech Log'!K:K,1)),""))</f>
        <v/>
      </c>
      <c r="B5091" s="384"/>
      <c r="C5091" s="384"/>
      <c r="D5091" s="385"/>
      <c r="E5091" s="385"/>
      <c r="F5091" s="385"/>
      <c r="G5091" s="385"/>
      <c r="H5091" s="385" t="s">
        <v>1184</v>
      </c>
      <c r="I5091" s="385"/>
      <c r="J5091" s="385"/>
      <c r="K5091" s="385"/>
      <c r="L5091" s="385"/>
      <c r="M5091" s="385"/>
      <c r="N5091" s="385"/>
      <c r="O5091" s="385"/>
      <c r="P5091" s="386"/>
      <c r="Q5091" s="386"/>
      <c r="R5091" s="387"/>
    </row>
    <row r="5092" spans="1:18" ht="15" customHeight="1" x14ac:dyDescent="0.3">
      <c r="A5092" s="383" t="str">
        <f ca="1">IF(ISBLANK(B5092),"",IFERROR(INDIRECT("'Geotech Log'!J"&amp;MATCH(B5092,'Geotech Log'!K:K,1)),""))</f>
        <v/>
      </c>
      <c r="B5092" s="384"/>
      <c r="C5092" s="384"/>
      <c r="D5092" s="385"/>
      <c r="E5092" s="385"/>
      <c r="F5092" s="385"/>
      <c r="G5092" s="385"/>
      <c r="H5092" s="385" t="s">
        <v>1184</v>
      </c>
      <c r="I5092" s="385"/>
      <c r="J5092" s="385"/>
      <c r="K5092" s="385"/>
      <c r="L5092" s="385"/>
      <c r="M5092" s="385"/>
      <c r="N5092" s="385"/>
      <c r="O5092" s="385"/>
      <c r="P5092" s="386"/>
      <c r="Q5092" s="386"/>
      <c r="R5092" s="387"/>
    </row>
    <row r="5093" spans="1:18" ht="15" customHeight="1" x14ac:dyDescent="0.3">
      <c r="A5093" s="383" t="str">
        <f ca="1">IF(ISBLANK(B5093),"",IFERROR(INDIRECT("'Geotech Log'!J"&amp;MATCH(B5093,'Geotech Log'!K:K,1)),""))</f>
        <v/>
      </c>
      <c r="B5093" s="384"/>
      <c r="C5093" s="384"/>
      <c r="D5093" s="385"/>
      <c r="E5093" s="385"/>
      <c r="F5093" s="385"/>
      <c r="G5093" s="385"/>
      <c r="H5093" s="385" t="s">
        <v>1184</v>
      </c>
      <c r="I5093" s="385"/>
      <c r="J5093" s="385"/>
      <c r="K5093" s="385"/>
      <c r="L5093" s="385"/>
      <c r="M5093" s="385"/>
      <c r="N5093" s="385"/>
      <c r="O5093" s="385"/>
      <c r="P5093" s="386"/>
      <c r="Q5093" s="386"/>
      <c r="R5093" s="387"/>
    </row>
    <row r="5094" spans="1:18" ht="15" customHeight="1" x14ac:dyDescent="0.3">
      <c r="A5094" s="383" t="str">
        <f ca="1">IF(ISBLANK(B5094),"",IFERROR(INDIRECT("'Geotech Log'!J"&amp;MATCH(B5094,'Geotech Log'!K:K,1)),""))</f>
        <v/>
      </c>
      <c r="B5094" s="384"/>
      <c r="C5094" s="384"/>
      <c r="D5094" s="385"/>
      <c r="E5094" s="385"/>
      <c r="F5094" s="385"/>
      <c r="G5094" s="385"/>
      <c r="H5094" s="385" t="s">
        <v>1184</v>
      </c>
      <c r="I5094" s="385"/>
      <c r="J5094" s="385"/>
      <c r="K5094" s="385"/>
      <c r="L5094" s="385"/>
      <c r="M5094" s="385"/>
      <c r="N5094" s="385"/>
      <c r="O5094" s="385"/>
      <c r="P5094" s="386"/>
      <c r="Q5094" s="386"/>
      <c r="R5094" s="387"/>
    </row>
    <row r="5095" spans="1:18" ht="15" customHeight="1" x14ac:dyDescent="0.3">
      <c r="A5095" s="383" t="str">
        <f ca="1">IF(ISBLANK(B5095),"",IFERROR(INDIRECT("'Geotech Log'!J"&amp;MATCH(B5095,'Geotech Log'!K:K,1)),""))</f>
        <v/>
      </c>
      <c r="B5095" s="384"/>
      <c r="C5095" s="384"/>
      <c r="D5095" s="385"/>
      <c r="E5095" s="385"/>
      <c r="F5095" s="385"/>
      <c r="G5095" s="385"/>
      <c r="H5095" s="385" t="s">
        <v>1184</v>
      </c>
      <c r="I5095" s="385"/>
      <c r="J5095" s="385"/>
      <c r="K5095" s="385"/>
      <c r="L5095" s="385"/>
      <c r="M5095" s="385"/>
      <c r="N5095" s="385"/>
      <c r="O5095" s="385"/>
      <c r="P5095" s="386"/>
      <c r="Q5095" s="386"/>
      <c r="R5095" s="387"/>
    </row>
    <row r="5096" spans="1:18" ht="15" customHeight="1" x14ac:dyDescent="0.3">
      <c r="A5096" s="383" t="str">
        <f ca="1">IF(ISBLANK(B5096),"",IFERROR(INDIRECT("'Geotech Log'!J"&amp;MATCH(B5096,'Geotech Log'!K:K,1)),""))</f>
        <v/>
      </c>
      <c r="B5096" s="384"/>
      <c r="C5096" s="384"/>
      <c r="D5096" s="385"/>
      <c r="E5096" s="385"/>
      <c r="F5096" s="385"/>
      <c r="G5096" s="385"/>
      <c r="H5096" s="385" t="s">
        <v>1184</v>
      </c>
      <c r="I5096" s="385"/>
      <c r="J5096" s="385"/>
      <c r="K5096" s="385"/>
      <c r="L5096" s="385"/>
      <c r="M5096" s="385"/>
      <c r="N5096" s="385"/>
      <c r="O5096" s="385"/>
      <c r="P5096" s="386"/>
      <c r="Q5096" s="386"/>
      <c r="R5096" s="387"/>
    </row>
    <row r="5097" spans="1:18" ht="15" customHeight="1" x14ac:dyDescent="0.3">
      <c r="A5097" s="383" t="str">
        <f ca="1">IF(ISBLANK(B5097),"",IFERROR(INDIRECT("'Geotech Log'!J"&amp;MATCH(B5097,'Geotech Log'!K:K,1)),""))</f>
        <v/>
      </c>
      <c r="B5097" s="384"/>
      <c r="C5097" s="384"/>
      <c r="D5097" s="385"/>
      <c r="E5097" s="385"/>
      <c r="F5097" s="385"/>
      <c r="G5097" s="385"/>
      <c r="H5097" s="385" t="s">
        <v>1184</v>
      </c>
      <c r="I5097" s="385"/>
      <c r="J5097" s="385"/>
      <c r="K5097" s="385"/>
      <c r="L5097" s="385"/>
      <c r="M5097" s="385"/>
      <c r="N5097" s="385"/>
      <c r="O5097" s="385"/>
      <c r="P5097" s="386"/>
      <c r="Q5097" s="386"/>
      <c r="R5097" s="387"/>
    </row>
    <row r="5098" spans="1:18" ht="15" customHeight="1" x14ac:dyDescent="0.3">
      <c r="A5098" s="383" t="str">
        <f ca="1">IF(ISBLANK(B5098),"",IFERROR(INDIRECT("'Geotech Log'!J"&amp;MATCH(B5098,'Geotech Log'!K:K,1)),""))</f>
        <v/>
      </c>
      <c r="B5098" s="384"/>
      <c r="C5098" s="384"/>
      <c r="D5098" s="385"/>
      <c r="E5098" s="385"/>
      <c r="F5098" s="385"/>
      <c r="G5098" s="385"/>
      <c r="H5098" s="385" t="s">
        <v>1184</v>
      </c>
      <c r="I5098" s="385"/>
      <c r="J5098" s="385"/>
      <c r="K5098" s="385"/>
      <c r="L5098" s="385"/>
      <c r="M5098" s="385"/>
      <c r="N5098" s="385"/>
      <c r="O5098" s="385"/>
      <c r="P5098" s="386"/>
      <c r="Q5098" s="386"/>
      <c r="R5098" s="387"/>
    </row>
    <row r="5099" spans="1:18" ht="15" customHeight="1" x14ac:dyDescent="0.3">
      <c r="A5099" s="383" t="str">
        <f ca="1">IF(ISBLANK(B5099),"",IFERROR(INDIRECT("'Geotech Log'!J"&amp;MATCH(B5099,'Geotech Log'!K:K,1)),""))</f>
        <v/>
      </c>
      <c r="B5099" s="384"/>
      <c r="C5099" s="384"/>
      <c r="D5099" s="385"/>
      <c r="E5099" s="385"/>
      <c r="F5099" s="385"/>
      <c r="G5099" s="385"/>
      <c r="H5099" s="385" t="s">
        <v>1184</v>
      </c>
      <c r="I5099" s="385"/>
      <c r="J5099" s="385"/>
      <c r="K5099" s="385"/>
      <c r="L5099" s="385"/>
      <c r="M5099" s="385"/>
      <c r="N5099" s="385"/>
      <c r="O5099" s="385"/>
      <c r="P5099" s="386"/>
      <c r="Q5099" s="386"/>
      <c r="R5099" s="387"/>
    </row>
    <row r="5100" spans="1:18" ht="15" customHeight="1" x14ac:dyDescent="0.3">
      <c r="A5100" s="383" t="str">
        <f ca="1">IF(ISBLANK(B5100),"",IFERROR(INDIRECT("'Geotech Log'!J"&amp;MATCH(B5100,'Geotech Log'!K:K,1)),""))</f>
        <v/>
      </c>
      <c r="B5100" s="384"/>
      <c r="C5100" s="384"/>
      <c r="D5100" s="385"/>
      <c r="E5100" s="385"/>
      <c r="F5100" s="385"/>
      <c r="G5100" s="385"/>
      <c r="H5100" s="385" t="s">
        <v>1184</v>
      </c>
      <c r="I5100" s="385"/>
      <c r="J5100" s="385"/>
      <c r="K5100" s="385"/>
      <c r="L5100" s="385"/>
      <c r="M5100" s="385"/>
      <c r="N5100" s="385"/>
      <c r="O5100" s="385"/>
      <c r="P5100" s="386"/>
      <c r="Q5100" s="386"/>
      <c r="R5100" s="387"/>
    </row>
    <row r="5101" spans="1:18" ht="15" customHeight="1" x14ac:dyDescent="0.3">
      <c r="A5101" s="383" t="str">
        <f ca="1">IF(ISBLANK(B5101),"",IFERROR(INDIRECT("'Geotech Log'!J"&amp;MATCH(B5101,'Geotech Log'!K:K,1)),""))</f>
        <v/>
      </c>
      <c r="B5101" s="384"/>
      <c r="C5101" s="384"/>
      <c r="D5101" s="385"/>
      <c r="E5101" s="385"/>
      <c r="F5101" s="385"/>
      <c r="G5101" s="385"/>
      <c r="H5101" s="385" t="s">
        <v>1184</v>
      </c>
      <c r="I5101" s="385"/>
      <c r="J5101" s="385"/>
      <c r="K5101" s="385"/>
      <c r="L5101" s="385"/>
      <c r="M5101" s="385"/>
      <c r="N5101" s="385"/>
      <c r="O5101" s="385"/>
      <c r="P5101" s="386"/>
      <c r="Q5101" s="386"/>
      <c r="R5101" s="387"/>
    </row>
    <row r="5102" spans="1:18" ht="15" customHeight="1" x14ac:dyDescent="0.3">
      <c r="A5102" s="383" t="str">
        <f ca="1">IF(ISBLANK(B5102),"",IFERROR(INDIRECT("'Geotech Log'!J"&amp;MATCH(B5102,'Geotech Log'!K:K,1)),""))</f>
        <v/>
      </c>
      <c r="B5102" s="384"/>
      <c r="C5102" s="384"/>
      <c r="D5102" s="385"/>
      <c r="E5102" s="385"/>
      <c r="F5102" s="385"/>
      <c r="G5102" s="385"/>
      <c r="H5102" s="385" t="s">
        <v>1184</v>
      </c>
      <c r="I5102" s="385"/>
      <c r="J5102" s="385"/>
      <c r="K5102" s="385"/>
      <c r="L5102" s="385"/>
      <c r="M5102" s="385"/>
      <c r="N5102" s="385"/>
      <c r="O5102" s="385"/>
      <c r="P5102" s="386"/>
      <c r="Q5102" s="386"/>
      <c r="R5102" s="387"/>
    </row>
    <row r="5103" spans="1:18" ht="15" customHeight="1" x14ac:dyDescent="0.3">
      <c r="A5103" s="383" t="str">
        <f ca="1">IF(ISBLANK(B5103),"",IFERROR(INDIRECT("'Geotech Log'!J"&amp;MATCH(B5103,'Geotech Log'!K:K,1)),""))</f>
        <v/>
      </c>
      <c r="B5103" s="384"/>
      <c r="C5103" s="384"/>
      <c r="D5103" s="385"/>
      <c r="E5103" s="385"/>
      <c r="F5103" s="385"/>
      <c r="G5103" s="385"/>
      <c r="H5103" s="385" t="s">
        <v>1184</v>
      </c>
      <c r="I5103" s="385"/>
      <c r="J5103" s="385"/>
      <c r="K5103" s="385"/>
      <c r="L5103" s="385"/>
      <c r="M5103" s="385"/>
      <c r="N5103" s="385"/>
      <c r="O5103" s="385"/>
      <c r="P5103" s="386"/>
      <c r="Q5103" s="386"/>
      <c r="R5103" s="387"/>
    </row>
    <row r="5104" spans="1:18" ht="15" customHeight="1" x14ac:dyDescent="0.3">
      <c r="A5104" s="383" t="str">
        <f ca="1">IF(ISBLANK(B5104),"",IFERROR(INDIRECT("'Geotech Log'!J"&amp;MATCH(B5104,'Geotech Log'!K:K,1)),""))</f>
        <v/>
      </c>
      <c r="B5104" s="384"/>
      <c r="C5104" s="384"/>
      <c r="D5104" s="385"/>
      <c r="E5104" s="385"/>
      <c r="F5104" s="385"/>
      <c r="G5104" s="385"/>
      <c r="H5104" s="385" t="s">
        <v>1184</v>
      </c>
      <c r="I5104" s="385"/>
      <c r="J5104" s="385"/>
      <c r="K5104" s="385"/>
      <c r="L5104" s="385"/>
      <c r="M5104" s="385"/>
      <c r="N5104" s="385"/>
      <c r="O5104" s="385"/>
      <c r="P5104" s="386"/>
      <c r="Q5104" s="386"/>
      <c r="R5104" s="387"/>
    </row>
    <row r="5105" spans="1:18" ht="15" customHeight="1" x14ac:dyDescent="0.3">
      <c r="A5105" s="383" t="str">
        <f ca="1">IF(ISBLANK(B5105),"",IFERROR(INDIRECT("'Geotech Log'!J"&amp;MATCH(B5105,'Geotech Log'!K:K,1)),""))</f>
        <v/>
      </c>
      <c r="B5105" s="384"/>
      <c r="C5105" s="384"/>
      <c r="D5105" s="385"/>
      <c r="E5105" s="385"/>
      <c r="F5105" s="385"/>
      <c r="G5105" s="385"/>
      <c r="H5105" s="385" t="s">
        <v>1184</v>
      </c>
      <c r="I5105" s="385"/>
      <c r="J5105" s="385"/>
      <c r="K5105" s="385"/>
      <c r="L5105" s="385"/>
      <c r="M5105" s="385"/>
      <c r="N5105" s="385"/>
      <c r="O5105" s="385"/>
      <c r="P5105" s="386"/>
      <c r="Q5105" s="386"/>
      <c r="R5105" s="387"/>
    </row>
    <row r="5106" spans="1:18" ht="15" customHeight="1" x14ac:dyDescent="0.3">
      <c r="A5106" s="383" t="str">
        <f ca="1">IF(ISBLANK(B5106),"",IFERROR(INDIRECT("'Geotech Log'!J"&amp;MATCH(B5106,'Geotech Log'!K:K,1)),""))</f>
        <v/>
      </c>
      <c r="B5106" s="384"/>
      <c r="C5106" s="384"/>
      <c r="D5106" s="385"/>
      <c r="E5106" s="385"/>
      <c r="F5106" s="385"/>
      <c r="G5106" s="385"/>
      <c r="H5106" s="385" t="s">
        <v>1184</v>
      </c>
      <c r="I5106" s="385"/>
      <c r="J5106" s="385"/>
      <c r="K5106" s="385"/>
      <c r="L5106" s="385"/>
      <c r="M5106" s="385"/>
      <c r="N5106" s="385"/>
      <c r="O5106" s="385"/>
      <c r="P5106" s="386"/>
      <c r="Q5106" s="386"/>
      <c r="R5106" s="387"/>
    </row>
    <row r="5107" spans="1:18" ht="15" customHeight="1" x14ac:dyDescent="0.3">
      <c r="A5107" s="383" t="str">
        <f ca="1">IF(ISBLANK(B5107),"",IFERROR(INDIRECT("'Geotech Log'!J"&amp;MATCH(B5107,'Geotech Log'!K:K,1)),""))</f>
        <v/>
      </c>
      <c r="B5107" s="384"/>
      <c r="C5107" s="384"/>
      <c r="D5107" s="385"/>
      <c r="E5107" s="385"/>
      <c r="F5107" s="385"/>
      <c r="G5107" s="385"/>
      <c r="H5107" s="385" t="s">
        <v>1184</v>
      </c>
      <c r="I5107" s="385"/>
      <c r="J5107" s="385"/>
      <c r="K5107" s="385"/>
      <c r="L5107" s="385"/>
      <c r="M5107" s="385"/>
      <c r="N5107" s="385"/>
      <c r="O5107" s="385"/>
      <c r="P5107" s="386"/>
      <c r="Q5107" s="386"/>
      <c r="R5107" s="387"/>
    </row>
    <row r="5108" spans="1:18" ht="15" customHeight="1" x14ac:dyDescent="0.3">
      <c r="A5108" s="383" t="str">
        <f ca="1">IF(ISBLANK(B5108),"",IFERROR(INDIRECT("'Geotech Log'!J"&amp;MATCH(B5108,'Geotech Log'!K:K,1)),""))</f>
        <v/>
      </c>
      <c r="B5108" s="384"/>
      <c r="C5108" s="384"/>
      <c r="D5108" s="385"/>
      <c r="E5108" s="385"/>
      <c r="F5108" s="385"/>
      <c r="G5108" s="385"/>
      <c r="H5108" s="385" t="s">
        <v>1184</v>
      </c>
      <c r="I5108" s="385"/>
      <c r="J5108" s="385"/>
      <c r="K5108" s="385"/>
      <c r="L5108" s="385"/>
      <c r="M5108" s="385"/>
      <c r="N5108" s="385"/>
      <c r="O5108" s="385"/>
      <c r="P5108" s="386"/>
      <c r="Q5108" s="386"/>
      <c r="R5108" s="387"/>
    </row>
    <row r="5109" spans="1:18" ht="15" customHeight="1" x14ac:dyDescent="0.3">
      <c r="A5109" s="383" t="str">
        <f ca="1">IF(ISBLANK(B5109),"",IFERROR(INDIRECT("'Geotech Log'!J"&amp;MATCH(B5109,'Geotech Log'!K:K,1)),""))</f>
        <v/>
      </c>
      <c r="B5109" s="384"/>
      <c r="C5109" s="384"/>
      <c r="D5109" s="385"/>
      <c r="E5109" s="385"/>
      <c r="F5109" s="385"/>
      <c r="G5109" s="385"/>
      <c r="H5109" s="385" t="s">
        <v>1184</v>
      </c>
      <c r="I5109" s="385"/>
      <c r="J5109" s="385"/>
      <c r="K5109" s="385"/>
      <c r="L5109" s="385"/>
      <c r="M5109" s="385"/>
      <c r="N5109" s="385"/>
      <c r="O5109" s="385"/>
      <c r="P5109" s="386"/>
      <c r="Q5109" s="386"/>
      <c r="R5109" s="387"/>
    </row>
    <row r="5110" spans="1:18" ht="15" customHeight="1" x14ac:dyDescent="0.3">
      <c r="A5110" s="383" t="str">
        <f ca="1">IF(ISBLANK(B5110),"",IFERROR(INDIRECT("'Geotech Log'!J"&amp;MATCH(B5110,'Geotech Log'!K:K,1)),""))</f>
        <v/>
      </c>
      <c r="B5110" s="384"/>
      <c r="C5110" s="384"/>
      <c r="D5110" s="385"/>
      <c r="E5110" s="385"/>
      <c r="F5110" s="385"/>
      <c r="G5110" s="385"/>
      <c r="H5110" s="385" t="s">
        <v>1184</v>
      </c>
      <c r="I5110" s="385"/>
      <c r="J5110" s="385"/>
      <c r="K5110" s="385"/>
      <c r="L5110" s="385"/>
      <c r="M5110" s="385"/>
      <c r="N5110" s="385"/>
      <c r="O5110" s="385"/>
      <c r="P5110" s="386"/>
      <c r="Q5110" s="386"/>
      <c r="R5110" s="387"/>
    </row>
    <row r="5111" spans="1:18" ht="15" customHeight="1" x14ac:dyDescent="0.3">
      <c r="A5111" s="383" t="str">
        <f ca="1">IF(ISBLANK(B5111),"",IFERROR(INDIRECT("'Geotech Log'!J"&amp;MATCH(B5111,'Geotech Log'!K:K,1)),""))</f>
        <v/>
      </c>
      <c r="B5111" s="384"/>
      <c r="C5111" s="384"/>
      <c r="D5111" s="385"/>
      <c r="E5111" s="385"/>
      <c r="F5111" s="385"/>
      <c r="G5111" s="385"/>
      <c r="H5111" s="385" t="s">
        <v>1184</v>
      </c>
      <c r="I5111" s="385"/>
      <c r="J5111" s="385"/>
      <c r="K5111" s="385"/>
      <c r="L5111" s="385"/>
      <c r="M5111" s="385"/>
      <c r="N5111" s="385"/>
      <c r="O5111" s="385"/>
      <c r="P5111" s="386"/>
      <c r="Q5111" s="386"/>
      <c r="R5111" s="387"/>
    </row>
    <row r="5112" spans="1:18" ht="15" customHeight="1" x14ac:dyDescent="0.3">
      <c r="A5112" s="383" t="str">
        <f ca="1">IF(ISBLANK(B5112),"",IFERROR(INDIRECT("'Geotech Log'!J"&amp;MATCH(B5112,'Geotech Log'!K:K,1)),""))</f>
        <v/>
      </c>
      <c r="B5112" s="384"/>
      <c r="C5112" s="384"/>
      <c r="D5112" s="385"/>
      <c r="E5112" s="385"/>
      <c r="F5112" s="385"/>
      <c r="G5112" s="385"/>
      <c r="H5112" s="385" t="s">
        <v>1184</v>
      </c>
      <c r="I5112" s="385"/>
      <c r="J5112" s="385"/>
      <c r="K5112" s="385"/>
      <c r="L5112" s="385"/>
      <c r="M5112" s="385"/>
      <c r="N5112" s="385"/>
      <c r="O5112" s="385"/>
      <c r="P5112" s="386"/>
      <c r="Q5112" s="386"/>
      <c r="R5112" s="387"/>
    </row>
    <row r="5113" spans="1:18" ht="15" customHeight="1" x14ac:dyDescent="0.3">
      <c r="A5113" s="383" t="str">
        <f ca="1">IF(ISBLANK(B5113),"",IFERROR(INDIRECT("'Geotech Log'!J"&amp;MATCH(B5113,'Geotech Log'!K:K,1)),""))</f>
        <v/>
      </c>
      <c r="B5113" s="384"/>
      <c r="C5113" s="384"/>
      <c r="D5113" s="385"/>
      <c r="E5113" s="385"/>
      <c r="F5113" s="385"/>
      <c r="G5113" s="385"/>
      <c r="H5113" s="385" t="s">
        <v>1184</v>
      </c>
      <c r="I5113" s="385"/>
      <c r="J5113" s="385"/>
      <c r="K5113" s="385"/>
      <c r="L5113" s="385"/>
      <c r="M5113" s="385"/>
      <c r="N5113" s="385"/>
      <c r="O5113" s="385"/>
      <c r="P5113" s="386"/>
      <c r="Q5113" s="386"/>
      <c r="R5113" s="387"/>
    </row>
    <row r="5114" spans="1:18" ht="15" customHeight="1" x14ac:dyDescent="0.3">
      <c r="A5114" s="383" t="str">
        <f ca="1">IF(ISBLANK(B5114),"",IFERROR(INDIRECT("'Geotech Log'!J"&amp;MATCH(B5114,'Geotech Log'!K:K,1)),""))</f>
        <v/>
      </c>
      <c r="B5114" s="384"/>
      <c r="C5114" s="384"/>
      <c r="D5114" s="385"/>
      <c r="E5114" s="385"/>
      <c r="F5114" s="385"/>
      <c r="G5114" s="385"/>
      <c r="H5114" s="385" t="s">
        <v>1184</v>
      </c>
      <c r="I5114" s="385"/>
      <c r="J5114" s="385"/>
      <c r="K5114" s="385"/>
      <c r="L5114" s="385"/>
      <c r="M5114" s="385"/>
      <c r="N5114" s="385"/>
      <c r="O5114" s="385"/>
      <c r="P5114" s="386"/>
      <c r="Q5114" s="386"/>
      <c r="R5114" s="387"/>
    </row>
    <row r="5115" spans="1:18" ht="15" customHeight="1" x14ac:dyDescent="0.3">
      <c r="A5115" s="383" t="str">
        <f ca="1">IF(ISBLANK(B5115),"",IFERROR(INDIRECT("'Geotech Log'!J"&amp;MATCH(B5115,'Geotech Log'!K:K,1)),""))</f>
        <v/>
      </c>
      <c r="B5115" s="384"/>
      <c r="C5115" s="384"/>
      <c r="D5115" s="385"/>
      <c r="E5115" s="385"/>
      <c r="F5115" s="385"/>
      <c r="G5115" s="385"/>
      <c r="H5115" s="385" t="s">
        <v>1184</v>
      </c>
      <c r="I5115" s="385"/>
      <c r="J5115" s="385"/>
      <c r="K5115" s="385"/>
      <c r="L5115" s="385"/>
      <c r="M5115" s="385"/>
      <c r="N5115" s="385"/>
      <c r="O5115" s="385"/>
      <c r="P5115" s="386"/>
      <c r="Q5115" s="386"/>
      <c r="R5115" s="387"/>
    </row>
    <row r="5116" spans="1:18" ht="15" customHeight="1" x14ac:dyDescent="0.3">
      <c r="A5116" s="383" t="str">
        <f ca="1">IF(ISBLANK(B5116),"",IFERROR(INDIRECT("'Geotech Log'!J"&amp;MATCH(B5116,'Geotech Log'!K:K,1)),""))</f>
        <v/>
      </c>
      <c r="B5116" s="384"/>
      <c r="C5116" s="384"/>
      <c r="D5116" s="385"/>
      <c r="E5116" s="385"/>
      <c r="F5116" s="385"/>
      <c r="G5116" s="385"/>
      <c r="H5116" s="385" t="s">
        <v>1184</v>
      </c>
      <c r="I5116" s="385"/>
      <c r="J5116" s="385"/>
      <c r="K5116" s="385"/>
      <c r="L5116" s="385"/>
      <c r="M5116" s="385"/>
      <c r="N5116" s="385"/>
      <c r="O5116" s="385"/>
      <c r="P5116" s="386"/>
      <c r="Q5116" s="386"/>
      <c r="R5116" s="387"/>
    </row>
    <row r="5117" spans="1:18" ht="15" customHeight="1" x14ac:dyDescent="0.3">
      <c r="A5117" s="383" t="str">
        <f ca="1">IF(ISBLANK(B5117),"",IFERROR(INDIRECT("'Geotech Log'!J"&amp;MATCH(B5117,'Geotech Log'!K:K,1)),""))</f>
        <v/>
      </c>
      <c r="B5117" s="384"/>
      <c r="C5117" s="384"/>
      <c r="D5117" s="385"/>
      <c r="E5117" s="385"/>
      <c r="F5117" s="385"/>
      <c r="G5117" s="385"/>
      <c r="H5117" s="385" t="s">
        <v>1184</v>
      </c>
      <c r="I5117" s="385"/>
      <c r="J5117" s="385"/>
      <c r="K5117" s="385"/>
      <c r="L5117" s="385"/>
      <c r="M5117" s="385"/>
      <c r="N5117" s="385"/>
      <c r="O5117" s="385"/>
      <c r="P5117" s="386"/>
      <c r="Q5117" s="386"/>
      <c r="R5117" s="387"/>
    </row>
    <row r="5118" spans="1:18" x14ac:dyDescent="0.3">
      <c r="A5118" s="383" t="str">
        <f ca="1">IF(ISBLANK(B5118),"",IFERROR(INDIRECT("'Geotech Log'!J"&amp;MATCH(B5118,'Geotech Log'!K:K,1)),""))</f>
        <v/>
      </c>
      <c r="B5118" s="384"/>
      <c r="C5118" s="384"/>
      <c r="D5118" s="385"/>
      <c r="E5118" s="385"/>
      <c r="F5118" s="385"/>
      <c r="G5118" s="385"/>
      <c r="H5118" s="385" t="s">
        <v>1184</v>
      </c>
      <c r="I5118" s="385"/>
      <c r="J5118" s="385"/>
      <c r="K5118" s="385"/>
      <c r="L5118" s="385"/>
      <c r="M5118" s="385"/>
      <c r="N5118" s="385"/>
      <c r="O5118" s="385"/>
      <c r="P5118" s="386"/>
      <c r="Q5118" s="386"/>
      <c r="R5118" s="387"/>
    </row>
    <row r="5119" spans="1:18" x14ac:dyDescent="0.3">
      <c r="A5119" s="383" t="str">
        <f ca="1">IF(ISBLANK(B5119),"",IFERROR(INDIRECT("'Geotech Log'!J"&amp;MATCH(B5119,'Geotech Log'!K:K,1)),""))</f>
        <v/>
      </c>
      <c r="B5119" s="384"/>
      <c r="C5119" s="384"/>
      <c r="D5119" s="385"/>
      <c r="E5119" s="385"/>
      <c r="F5119" s="385"/>
      <c r="G5119" s="385"/>
      <c r="H5119" s="385" t="s">
        <v>1184</v>
      </c>
      <c r="I5119" s="385"/>
      <c r="J5119" s="385"/>
      <c r="K5119" s="385"/>
      <c r="L5119" s="385"/>
      <c r="M5119" s="385"/>
      <c r="N5119" s="385"/>
      <c r="O5119" s="385"/>
      <c r="P5119" s="386"/>
      <c r="Q5119" s="386"/>
      <c r="R5119" s="387"/>
    </row>
    <row r="5120" spans="1:18" x14ac:dyDescent="0.3">
      <c r="A5120" s="383" t="str">
        <f ca="1">IF(ISBLANK(B5120),"",IFERROR(INDIRECT("'Geotech Log'!J"&amp;MATCH(B5120,'Geotech Log'!K:K,1)),""))</f>
        <v/>
      </c>
      <c r="B5120" s="384"/>
      <c r="C5120" s="384"/>
      <c r="D5120" s="385"/>
      <c r="E5120" s="385"/>
      <c r="F5120" s="385"/>
      <c r="G5120" s="385"/>
      <c r="H5120" s="385" t="s">
        <v>1184</v>
      </c>
      <c r="I5120" s="385"/>
      <c r="J5120" s="385"/>
      <c r="K5120" s="385"/>
      <c r="L5120" s="385"/>
      <c r="M5120" s="385"/>
      <c r="N5120" s="385"/>
      <c r="O5120" s="385"/>
      <c r="P5120" s="386"/>
      <c r="Q5120" s="386"/>
      <c r="R5120" s="387"/>
    </row>
  </sheetData>
  <sheetProtection formatCells="0" insertColumns="0" insertRows="0" deleteColumns="0" deleteRows="0" sort="0" autoFilter="0"/>
  <protectedRanges>
    <protectedRange algorithmName="SHA-512" hashValue="aEz9FWp8S1Hs3L5Jg9UcEagauRV3ZtgKNTiz7ClcyCAzFIOBn1SXETN8/l+Osc3Bw9EhinaMp0yUebHeBmJKQw==" saltValue="4U//GNh2iELp61pKl/ZTuQ==" spinCount="100000" sqref="Q2142:R2142" name="RQD_1"/>
    <protectedRange algorithmName="SHA-512" hashValue="BQyMw11kQ7VTpc/vmXCsEjBN1t3qOq2cOb0lSYX+NRCXmZcdpK56AhxdV2dO5WHbqh1AR6CjFodmhU2J0TU2tg==" saltValue="bdVY+C/itIhkW5pAMz4sow==" spinCount="100000" sqref="O2142" name="TCR_1"/>
  </protectedRanges>
  <autoFilter ref="A12:R5120"/>
  <mergeCells count="35">
    <mergeCell ref="M2:N2"/>
    <mergeCell ref="M3:N3"/>
    <mergeCell ref="M4:N4"/>
    <mergeCell ref="K2:L2"/>
    <mergeCell ref="K3:L3"/>
    <mergeCell ref="K4:L4"/>
    <mergeCell ref="K6:L6"/>
    <mergeCell ref="K7:L7"/>
    <mergeCell ref="H3:J3"/>
    <mergeCell ref="A11:R11"/>
    <mergeCell ref="A3:B3"/>
    <mergeCell ref="C3:E3"/>
    <mergeCell ref="F3:G3"/>
    <mergeCell ref="A4:B4"/>
    <mergeCell ref="F4:G4"/>
    <mergeCell ref="A8:B8"/>
    <mergeCell ref="H8:J8"/>
    <mergeCell ref="M6:O6"/>
    <mergeCell ref="M7:O7"/>
    <mergeCell ref="A1:R1"/>
    <mergeCell ref="C8:E8"/>
    <mergeCell ref="F8:G8"/>
    <mergeCell ref="A7:B7"/>
    <mergeCell ref="A6:B6"/>
    <mergeCell ref="C6:E6"/>
    <mergeCell ref="F6:G6"/>
    <mergeCell ref="C7:E7"/>
    <mergeCell ref="F7:G7"/>
    <mergeCell ref="H4:J4"/>
    <mergeCell ref="H6:J6"/>
    <mergeCell ref="H7:J7"/>
    <mergeCell ref="A2:B2"/>
    <mergeCell ref="C2:E2"/>
    <mergeCell ref="F2:G2"/>
    <mergeCell ref="H2:J2"/>
  </mergeCells>
  <conditionalFormatting sqref="F9:O10">
    <cfRule type="cellIs" dxfId="75" priority="71" operator="greaterThan">
      <formula>1</formula>
    </cfRule>
  </conditionalFormatting>
  <conditionalFormatting sqref="I13:I106 I109:I127 I129:I188 I190:I198 I200:I284 I287:I288 I290:I294 I297:I330 I1205:I1206 I1209:I1211 I1287:I1323 I1326:I1331 I1334:I1341 I1344:I1366 I1395:I1397 I1399:I1439 I1521:I1526 I1530:I1533 I1535:I1579 I1581:I1584 I1586:I1589 I1591:I1618 I1621:I1688 I1690:I1745 I1747:I1819 I1821:I1838 I1877:I1879 I1881:I1917 I1919:I2101 I2105 I2113:I2115 I332:I1195 I2117:I2141 I1368:I1393 I1528 I1840:I1874 I1213:I1285 I1441:I1519">
    <cfRule type="expression" dxfId="74" priority="70">
      <formula>H13&lt;&gt;"&gt;5mm"</formula>
    </cfRule>
  </conditionalFormatting>
  <conditionalFormatting sqref="I107">
    <cfRule type="expression" dxfId="73" priority="69">
      <formula>H107&lt;&gt;"&gt;5mm"</formula>
    </cfRule>
  </conditionalFormatting>
  <conditionalFormatting sqref="I108">
    <cfRule type="expression" dxfId="72" priority="68">
      <formula>H108&lt;&gt;"&gt;5mm"</formula>
    </cfRule>
  </conditionalFormatting>
  <conditionalFormatting sqref="I128">
    <cfRule type="expression" dxfId="71" priority="67">
      <formula>H128&lt;&gt;"&gt;5mm"</formula>
    </cfRule>
  </conditionalFormatting>
  <conditionalFormatting sqref="I189">
    <cfRule type="expression" dxfId="70" priority="66">
      <formula>H189&lt;&gt;"&gt;5mm"</formula>
    </cfRule>
  </conditionalFormatting>
  <conditionalFormatting sqref="I199">
    <cfRule type="expression" dxfId="69" priority="65">
      <formula>H199&lt;&gt;"&gt;5mm"</formula>
    </cfRule>
  </conditionalFormatting>
  <conditionalFormatting sqref="I285">
    <cfRule type="expression" dxfId="68" priority="64">
      <formula>H285&lt;&gt;"&gt;5mm"</formula>
    </cfRule>
  </conditionalFormatting>
  <conditionalFormatting sqref="I286">
    <cfRule type="expression" dxfId="67" priority="63">
      <formula>H286&lt;&gt;"&gt;5mm"</formula>
    </cfRule>
  </conditionalFormatting>
  <conditionalFormatting sqref="I289">
    <cfRule type="expression" dxfId="66" priority="62">
      <formula>H289&lt;&gt;"&gt;5mm"</formula>
    </cfRule>
  </conditionalFormatting>
  <conditionalFormatting sqref="I295:I296">
    <cfRule type="expression" dxfId="65" priority="61">
      <formula>H295&lt;&gt;"&gt;5mm"</formula>
    </cfRule>
  </conditionalFormatting>
  <conditionalFormatting sqref="I331">
    <cfRule type="expression" dxfId="64" priority="60">
      <formula>H331&lt;&gt;"&gt;5mm"</formula>
    </cfRule>
  </conditionalFormatting>
  <conditionalFormatting sqref="I1196">
    <cfRule type="expression" dxfId="63" priority="59">
      <formula>H1196&lt;&gt;"&gt;5mm"</formula>
    </cfRule>
  </conditionalFormatting>
  <conditionalFormatting sqref="I1197">
    <cfRule type="expression" dxfId="62" priority="58">
      <formula>H1197&lt;&gt;"&gt;5mm"</formula>
    </cfRule>
  </conditionalFormatting>
  <conditionalFormatting sqref="I1198">
    <cfRule type="expression" dxfId="61" priority="57">
      <formula>H1198&lt;&gt;"&gt;5mm"</formula>
    </cfRule>
  </conditionalFormatting>
  <conditionalFormatting sqref="I1199">
    <cfRule type="expression" dxfId="60" priority="56">
      <formula>H1199&lt;&gt;"&gt;5mm"</formula>
    </cfRule>
  </conditionalFormatting>
  <conditionalFormatting sqref="I1200">
    <cfRule type="expression" dxfId="59" priority="55">
      <formula>H1200&lt;&gt;"&gt;5mm"</formula>
    </cfRule>
  </conditionalFormatting>
  <conditionalFormatting sqref="I1201">
    <cfRule type="expression" dxfId="58" priority="54">
      <formula>H1201&lt;&gt;"&gt;5mm"</formula>
    </cfRule>
  </conditionalFormatting>
  <conditionalFormatting sqref="I1202">
    <cfRule type="expression" dxfId="57" priority="53">
      <formula>H1202&lt;&gt;"&gt;5mm"</formula>
    </cfRule>
  </conditionalFormatting>
  <conditionalFormatting sqref="I1203">
    <cfRule type="expression" dxfId="56" priority="52">
      <formula>H1203&lt;&gt;"&gt;5mm"</formula>
    </cfRule>
  </conditionalFormatting>
  <conditionalFormatting sqref="I1204">
    <cfRule type="expression" dxfId="55" priority="51">
      <formula>H1204&lt;&gt;"&gt;5mm"</formula>
    </cfRule>
  </conditionalFormatting>
  <conditionalFormatting sqref="I1207">
    <cfRule type="expression" dxfId="54" priority="50">
      <formula>H1207&lt;&gt;"&gt;5mm"</formula>
    </cfRule>
  </conditionalFormatting>
  <conditionalFormatting sqref="I1208">
    <cfRule type="expression" dxfId="53" priority="49">
      <formula>H1208&lt;&gt;"&gt;5mm"</formula>
    </cfRule>
  </conditionalFormatting>
  <conditionalFormatting sqref="I1212">
    <cfRule type="expression" dxfId="52" priority="48">
      <formula>H1212&lt;&gt;"&gt;5mm"</formula>
    </cfRule>
  </conditionalFormatting>
  <conditionalFormatting sqref="I1286">
    <cfRule type="expression" dxfId="51" priority="47">
      <formula>H1286&lt;&gt;"&gt;5mm"</formula>
    </cfRule>
  </conditionalFormatting>
  <conditionalFormatting sqref="I1324">
    <cfRule type="expression" dxfId="50" priority="46">
      <formula>H1324&lt;&gt;"&gt;5mm"</formula>
    </cfRule>
  </conditionalFormatting>
  <conditionalFormatting sqref="I1325">
    <cfRule type="expression" dxfId="49" priority="45">
      <formula>H1325&lt;&gt;"&gt;5mm"</formula>
    </cfRule>
  </conditionalFormatting>
  <conditionalFormatting sqref="I1332">
    <cfRule type="expression" dxfId="48" priority="44">
      <formula>H1332&lt;&gt;"&gt;5mm"</formula>
    </cfRule>
  </conditionalFormatting>
  <conditionalFormatting sqref="I1333">
    <cfRule type="expression" dxfId="47" priority="43">
      <formula>H1333&lt;&gt;"&gt;5mm"</formula>
    </cfRule>
  </conditionalFormatting>
  <conditionalFormatting sqref="I1342">
    <cfRule type="expression" dxfId="46" priority="42">
      <formula>H1342&lt;&gt;"&gt;5mm"</formula>
    </cfRule>
  </conditionalFormatting>
  <conditionalFormatting sqref="I1343">
    <cfRule type="expression" dxfId="45" priority="41">
      <formula>H1343&lt;&gt;"&gt;5mm"</formula>
    </cfRule>
  </conditionalFormatting>
  <conditionalFormatting sqref="I1367">
    <cfRule type="expression" dxfId="44" priority="40">
      <formula>H1367&lt;&gt;"&gt;5mm"</formula>
    </cfRule>
  </conditionalFormatting>
  <conditionalFormatting sqref="I1398">
    <cfRule type="expression" dxfId="43" priority="39">
      <formula>H1398&lt;&gt;"&gt;5mm"</formula>
    </cfRule>
  </conditionalFormatting>
  <conditionalFormatting sqref="I1394">
    <cfRule type="expression" dxfId="42" priority="38">
      <formula>H1394&lt;&gt;"&gt;5mm"</formula>
    </cfRule>
  </conditionalFormatting>
  <conditionalFormatting sqref="I1440">
    <cfRule type="expression" dxfId="41" priority="36">
      <formula>H1440&lt;&gt;"&gt;5mm"</formula>
    </cfRule>
  </conditionalFormatting>
  <conditionalFormatting sqref="I1520">
    <cfRule type="expression" dxfId="40" priority="35">
      <formula>H1520&lt;&gt;"&gt;5mm"</formula>
    </cfRule>
  </conditionalFormatting>
  <conditionalFormatting sqref="I1529">
    <cfRule type="expression" dxfId="39" priority="34">
      <formula>H1529&lt;&gt;"&gt;5mm"</formula>
    </cfRule>
  </conditionalFormatting>
  <conditionalFormatting sqref="I1534">
    <cfRule type="expression" dxfId="38" priority="33">
      <formula>H1534&lt;&gt;"&gt;5mm"</formula>
    </cfRule>
  </conditionalFormatting>
  <conditionalFormatting sqref="I1580">
    <cfRule type="expression" dxfId="37" priority="32">
      <formula>H1580&lt;&gt;"&gt;5mm"</formula>
    </cfRule>
  </conditionalFormatting>
  <conditionalFormatting sqref="I1585">
    <cfRule type="expression" dxfId="36" priority="31">
      <formula>H1585&lt;&gt;"&gt;5mm"</formula>
    </cfRule>
  </conditionalFormatting>
  <conditionalFormatting sqref="I1590">
    <cfRule type="expression" dxfId="35" priority="30">
      <formula>H1590&lt;&gt;"&gt;5mm"</formula>
    </cfRule>
  </conditionalFormatting>
  <conditionalFormatting sqref="I1619">
    <cfRule type="expression" dxfId="34" priority="29">
      <formula>H1619&lt;&gt;"&gt;5mm"</formula>
    </cfRule>
  </conditionalFormatting>
  <conditionalFormatting sqref="I1620">
    <cfRule type="expression" dxfId="33" priority="28">
      <formula>H1620&lt;&gt;"&gt;5mm"</formula>
    </cfRule>
  </conditionalFormatting>
  <conditionalFormatting sqref="I1689">
    <cfRule type="expression" dxfId="32" priority="27">
      <formula>H1689&lt;&gt;"&gt;5mm"</formula>
    </cfRule>
  </conditionalFormatting>
  <conditionalFormatting sqref="I1746">
    <cfRule type="expression" dxfId="31" priority="26">
      <formula>H1746&lt;&gt;"&gt;5mm"</formula>
    </cfRule>
  </conditionalFormatting>
  <conditionalFormatting sqref="I1820">
    <cfRule type="expression" dxfId="30" priority="25">
      <formula>H1820&lt;&gt;"&gt;5mm"</formula>
    </cfRule>
  </conditionalFormatting>
  <conditionalFormatting sqref="I1839">
    <cfRule type="expression" dxfId="29" priority="24">
      <formula>H1839&lt;&gt;"&gt;5mm"</formula>
    </cfRule>
  </conditionalFormatting>
  <conditionalFormatting sqref="I1875">
    <cfRule type="expression" dxfId="28" priority="23">
      <formula>H1875&lt;&gt;"&gt;5mm"</formula>
    </cfRule>
  </conditionalFormatting>
  <conditionalFormatting sqref="I1876">
    <cfRule type="expression" dxfId="27" priority="22">
      <formula>H1876&lt;&gt;"&gt;5mm"</formula>
    </cfRule>
  </conditionalFormatting>
  <conditionalFormatting sqref="I1880">
    <cfRule type="expression" dxfId="26" priority="21">
      <formula>H1880&lt;&gt;"&gt;5mm"</formula>
    </cfRule>
  </conditionalFormatting>
  <conditionalFormatting sqref="I1918">
    <cfRule type="expression" dxfId="25" priority="20">
      <formula>H1918&lt;&gt;"&gt;5mm"</formula>
    </cfRule>
  </conditionalFormatting>
  <conditionalFormatting sqref="I2102">
    <cfRule type="expression" dxfId="24" priority="19">
      <formula>H2102&lt;&gt;"&gt;5mm"</formula>
    </cfRule>
  </conditionalFormatting>
  <conditionalFormatting sqref="I2103">
    <cfRule type="expression" dxfId="23" priority="18">
      <formula>H2103&lt;&gt;"&gt;5mm"</formula>
    </cfRule>
  </conditionalFormatting>
  <conditionalFormatting sqref="I2104">
    <cfRule type="expression" dxfId="22" priority="17">
      <formula>H2104&lt;&gt;"&gt;5mm"</formula>
    </cfRule>
  </conditionalFormatting>
  <conditionalFormatting sqref="I2106">
    <cfRule type="expression" dxfId="21" priority="16">
      <formula>H2106&lt;&gt;"&gt;5mm"</formula>
    </cfRule>
  </conditionalFormatting>
  <conditionalFormatting sqref="I2107">
    <cfRule type="expression" dxfId="20" priority="15">
      <formula>H2107&lt;&gt;"&gt;5mm"</formula>
    </cfRule>
  </conditionalFormatting>
  <conditionalFormatting sqref="I2108">
    <cfRule type="expression" dxfId="19" priority="14">
      <formula>H2108&lt;&gt;"&gt;5mm"</formula>
    </cfRule>
  </conditionalFormatting>
  <conditionalFormatting sqref="I2109">
    <cfRule type="expression" dxfId="18" priority="13">
      <formula>H2109&lt;&gt;"&gt;5mm"</formula>
    </cfRule>
  </conditionalFormatting>
  <conditionalFormatting sqref="I2110">
    <cfRule type="expression" dxfId="17" priority="12">
      <formula>H2110&lt;&gt;"&gt;5mm"</formula>
    </cfRule>
  </conditionalFormatting>
  <conditionalFormatting sqref="I2111">
    <cfRule type="expression" dxfId="16" priority="11">
      <formula>H2111&lt;&gt;"&gt;5mm"</formula>
    </cfRule>
  </conditionalFormatting>
  <conditionalFormatting sqref="I2112">
    <cfRule type="expression" dxfId="15" priority="10">
      <formula>H2112&lt;&gt;"&gt;5mm"</formula>
    </cfRule>
  </conditionalFormatting>
  <conditionalFormatting sqref="I2116">
    <cfRule type="expression" dxfId="14" priority="9">
      <formula>H2116&lt;&gt;"&gt;5mm"</formula>
    </cfRule>
  </conditionalFormatting>
  <conditionalFormatting sqref="I1527">
    <cfRule type="expression" dxfId="13" priority="8">
      <formula>H1527&lt;&gt;"&gt;5mm"</formula>
    </cfRule>
  </conditionalFormatting>
  <conditionalFormatting sqref="W2142:AN2142">
    <cfRule type="containsText" dxfId="12" priority="4" operator="containsText" text="ERROR">
      <formula>NOT(ISERROR(SEARCH("ERROR",W2142)))</formula>
    </cfRule>
  </conditionalFormatting>
  <conditionalFormatting sqref="V2142">
    <cfRule type="containsText" dxfId="11" priority="3" operator="containsText" text="ERROR">
      <formula>NOT(ISERROR(SEARCH("ERROR",V2142)))</formula>
    </cfRule>
  </conditionalFormatting>
  <conditionalFormatting sqref="V2142:AN2142">
    <cfRule type="containsText" dxfId="10" priority="1" operator="containsText" text="OKAY">
      <formula>NOT(ISERROR(SEARCH("OKAY",V2142)))</formula>
    </cfRule>
    <cfRule type="containsText" dxfId="9" priority="2" operator="containsText" text="ERROR">
      <formula>NOT(ISERROR(SEARCH("ERROR",V2142)))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35" fitToHeight="0" orientation="portrait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&amp;L&amp;"Arial,Regular"&amp;8[&amp;F]&amp;A&amp;C&amp;P&amp;R&amp;G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5103"/>
  <sheetViews>
    <sheetView showGridLines="0" view="pageBreakPreview" zoomScale="70" zoomScaleNormal="80" zoomScaleSheetLayoutView="70" workbookViewId="0">
      <pane ySplit="5" topLeftCell="A6" activePane="bottomLeft" state="frozen"/>
      <selection pane="bottomLeft" activeCell="B6" sqref="B6"/>
    </sheetView>
  </sheetViews>
  <sheetFormatPr defaultColWidth="9.109375" defaultRowHeight="14.4" x14ac:dyDescent="0.3"/>
  <cols>
    <col min="1" max="2" width="14.44140625" style="332" customWidth="1"/>
    <col min="3" max="5" width="12.6640625" style="333" customWidth="1"/>
    <col min="6" max="6" width="16.88671875" style="333" bestFit="1" customWidth="1"/>
    <col min="7" max="9" width="12.6640625" style="332" customWidth="1"/>
    <col min="10" max="12" width="12.6640625" style="334" customWidth="1"/>
    <col min="13" max="14" width="12.6640625" style="328" customWidth="1"/>
    <col min="15" max="15" width="12.6640625" style="335" customWidth="1"/>
    <col min="16" max="16" width="12.6640625" style="334" customWidth="1"/>
    <col min="17" max="19" width="12.6640625" style="328" customWidth="1"/>
    <col min="20" max="20" width="22" style="332" bestFit="1" customWidth="1"/>
    <col min="21" max="21" width="75.6640625" style="338" customWidth="1"/>
    <col min="22" max="22" width="10.33203125" style="1" customWidth="1"/>
    <col min="23" max="16384" width="9.109375" style="1"/>
  </cols>
  <sheetData>
    <row r="1" spans="1:21" ht="39.9" customHeight="1" x14ac:dyDescent="0.3">
      <c r="A1" s="518" t="s">
        <v>1247</v>
      </c>
      <c r="B1" s="518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  <c r="P1" s="519"/>
      <c r="Q1" s="519"/>
      <c r="R1" s="519"/>
      <c r="S1" s="519"/>
      <c r="T1" s="519"/>
      <c r="U1" s="519"/>
    </row>
    <row r="2" spans="1:21" ht="15.75" hidden="1" customHeight="1" x14ac:dyDescent="0.35">
      <c r="A2" s="177"/>
      <c r="B2" s="177"/>
      <c r="C2" s="177"/>
      <c r="D2" s="176"/>
      <c r="E2" s="176"/>
      <c r="F2" s="176"/>
      <c r="G2" s="176"/>
      <c r="H2" s="176"/>
      <c r="I2" s="178"/>
      <c r="J2" s="179"/>
      <c r="K2" s="532"/>
      <c r="L2" s="532"/>
      <c r="M2" s="532"/>
      <c r="N2" s="532"/>
      <c r="O2" s="313"/>
      <c r="P2" s="180"/>
      <c r="Q2" s="176"/>
      <c r="R2" s="176"/>
      <c r="S2" s="176"/>
      <c r="T2" s="176"/>
      <c r="U2" s="336"/>
    </row>
    <row r="3" spans="1:21" ht="9" customHeight="1" thickBot="1" x14ac:dyDescent="0.35">
      <c r="A3" s="1"/>
      <c r="B3" s="1"/>
      <c r="C3" s="181"/>
      <c r="D3" s="181"/>
      <c r="E3" s="181"/>
      <c r="F3" s="181"/>
      <c r="G3" s="1"/>
      <c r="H3" s="1"/>
      <c r="I3" s="1"/>
      <c r="J3" s="10"/>
      <c r="K3" s="10"/>
      <c r="L3" s="10"/>
      <c r="M3" s="182"/>
      <c r="N3" s="1"/>
      <c r="O3" s="183"/>
      <c r="P3" s="10"/>
      <c r="Q3" s="182"/>
      <c r="R3" s="182"/>
      <c r="S3" s="182"/>
      <c r="T3" s="1"/>
      <c r="U3" s="314"/>
    </row>
    <row r="4" spans="1:21" ht="15" thickBot="1" x14ac:dyDescent="0.35">
      <c r="A4" s="528" t="s">
        <v>1246</v>
      </c>
      <c r="B4" s="529"/>
      <c r="C4" s="529"/>
      <c r="D4" s="529"/>
      <c r="E4" s="529"/>
      <c r="F4" s="529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1"/>
    </row>
    <row r="5" spans="1:21" ht="50.1" customHeight="1" thickBot="1" x14ac:dyDescent="0.35">
      <c r="A5" s="362" t="s">
        <v>1252</v>
      </c>
      <c r="B5" s="151" t="s">
        <v>399</v>
      </c>
      <c r="C5" s="184" t="s">
        <v>400</v>
      </c>
      <c r="D5" s="184" t="s">
        <v>384</v>
      </c>
      <c r="E5" s="185" t="s">
        <v>324</v>
      </c>
      <c r="F5" s="151" t="s">
        <v>325</v>
      </c>
      <c r="G5" s="151" t="s">
        <v>388</v>
      </c>
      <c r="H5" s="151" t="s">
        <v>389</v>
      </c>
      <c r="I5" s="151" t="s">
        <v>390</v>
      </c>
      <c r="J5" s="152" t="s">
        <v>534</v>
      </c>
      <c r="K5" s="152" t="s">
        <v>391</v>
      </c>
      <c r="L5" s="152" t="s">
        <v>392</v>
      </c>
      <c r="M5" s="275" t="s">
        <v>1197</v>
      </c>
      <c r="N5" s="151" t="s">
        <v>526</v>
      </c>
      <c r="O5" s="186" t="s">
        <v>529</v>
      </c>
      <c r="P5" s="152" t="s">
        <v>527</v>
      </c>
      <c r="Q5" s="151" t="s">
        <v>645</v>
      </c>
      <c r="R5" s="151" t="s">
        <v>530</v>
      </c>
      <c r="S5" s="151" t="s">
        <v>644</v>
      </c>
      <c r="T5" s="187" t="s">
        <v>326</v>
      </c>
      <c r="U5" s="188" t="s">
        <v>8</v>
      </c>
    </row>
    <row r="6" spans="1:21" x14ac:dyDescent="0.3">
      <c r="A6" s="363">
        <v>1</v>
      </c>
      <c r="B6" s="361">
        <v>44054</v>
      </c>
      <c r="C6" s="349" t="s">
        <v>705</v>
      </c>
      <c r="D6" s="350">
        <v>9.9</v>
      </c>
      <c r="E6" s="351" t="s">
        <v>1198</v>
      </c>
      <c r="F6" s="351" t="s">
        <v>1199</v>
      </c>
      <c r="G6" s="200" t="s">
        <v>198</v>
      </c>
      <c r="H6" s="200" t="s">
        <v>520</v>
      </c>
      <c r="I6" s="200" t="s">
        <v>15</v>
      </c>
      <c r="J6" s="352">
        <v>110</v>
      </c>
      <c r="K6" s="353"/>
      <c r="L6" s="353">
        <v>61</v>
      </c>
      <c r="M6" s="199">
        <v>6.2799999999999994</v>
      </c>
      <c r="N6" s="354">
        <f t="shared" ref="N6:N37" si="0">IF(ISBLANK(E6),"",IF(E6="Diametral",L6,SQRT(4*K6*L6/PI())))</f>
        <v>61</v>
      </c>
      <c r="O6" s="355">
        <f>IF(ISBLANK(M6),"",IF(ISBLANK($O$2),M6,M6*1000*$O$2))</f>
        <v>6.2799999999999994</v>
      </c>
      <c r="P6" s="356">
        <f t="shared" ref="P6:P37" si="1">IF(ISBLANK(E6),"",N6^2)</f>
        <v>3721</v>
      </c>
      <c r="Q6" s="354">
        <f>IF(ISBLANK(M6),"",(O6*1000)/P6)</f>
        <v>1.6877183552808381</v>
      </c>
      <c r="R6" s="354">
        <f t="shared" ref="R6:R37" si="2">IF(ISBLANK(E6),"",(N6/50)^0.45)</f>
        <v>1.0936086176103976</v>
      </c>
      <c r="S6" s="354">
        <f>IF(ISBLANK(M6),"",Q6*R6)</f>
        <v>1.8457033374343714</v>
      </c>
      <c r="T6" s="346" t="s">
        <v>1202</v>
      </c>
      <c r="U6" s="337" t="s">
        <v>710</v>
      </c>
    </row>
    <row r="7" spans="1:21" x14ac:dyDescent="0.3">
      <c r="A7" s="364" t="s">
        <v>728</v>
      </c>
      <c r="B7" s="361">
        <v>44054</v>
      </c>
      <c r="C7" s="357" t="s">
        <v>706</v>
      </c>
      <c r="D7" s="358">
        <v>18.02</v>
      </c>
      <c r="E7" s="341" t="s">
        <v>1198</v>
      </c>
      <c r="F7" s="341" t="s">
        <v>1199</v>
      </c>
      <c r="G7" s="148" t="s">
        <v>198</v>
      </c>
      <c r="H7" s="148" t="s">
        <v>520</v>
      </c>
      <c r="I7" s="341" t="s">
        <v>15</v>
      </c>
      <c r="J7" s="359">
        <v>110</v>
      </c>
      <c r="K7" s="342"/>
      <c r="L7" s="342">
        <v>61</v>
      </c>
      <c r="M7" s="147">
        <v>3.08</v>
      </c>
      <c r="N7" s="343">
        <f t="shared" si="0"/>
        <v>61</v>
      </c>
      <c r="O7" s="344">
        <f t="shared" ref="O7:O70" si="3">IF(ISBLANK(M7),"",IF(ISBLANK($O$2),M7,M7*1000*$O$2))</f>
        <v>3.08</v>
      </c>
      <c r="P7" s="345">
        <f t="shared" si="1"/>
        <v>3721</v>
      </c>
      <c r="Q7" s="343">
        <f t="shared" ref="Q7:Q70" si="4">IF(ISBLANK(M7),"",(O7*1000)/P7)</f>
        <v>0.82773447997850036</v>
      </c>
      <c r="R7" s="343">
        <f t="shared" si="2"/>
        <v>1.0936086176103976</v>
      </c>
      <c r="S7" s="343">
        <f t="shared" ref="S7:S70" si="5">IF(ISBLANK(M7),"",Q7*R7)</f>
        <v>0.90521756039774914</v>
      </c>
      <c r="T7" s="346" t="s">
        <v>1202</v>
      </c>
      <c r="U7" s="337"/>
    </row>
    <row r="8" spans="1:21" x14ac:dyDescent="0.3">
      <c r="A8" s="365" t="s">
        <v>729</v>
      </c>
      <c r="B8" s="361">
        <v>44054</v>
      </c>
      <c r="C8" s="339" t="s">
        <v>706</v>
      </c>
      <c r="D8" s="340">
        <v>28.38</v>
      </c>
      <c r="E8" s="341" t="s">
        <v>1198</v>
      </c>
      <c r="F8" s="341" t="s">
        <v>1199</v>
      </c>
      <c r="G8" s="148" t="s">
        <v>198</v>
      </c>
      <c r="H8" s="148" t="s">
        <v>520</v>
      </c>
      <c r="I8" s="148" t="s">
        <v>15</v>
      </c>
      <c r="J8" s="342">
        <v>110</v>
      </c>
      <c r="K8" s="342"/>
      <c r="L8" s="342">
        <v>61</v>
      </c>
      <c r="M8" s="147">
        <v>0.32</v>
      </c>
      <c r="N8" s="343">
        <f t="shared" si="0"/>
        <v>61</v>
      </c>
      <c r="O8" s="344">
        <f t="shared" si="3"/>
        <v>0.32</v>
      </c>
      <c r="P8" s="345">
        <f t="shared" si="1"/>
        <v>3721</v>
      </c>
      <c r="Q8" s="343">
        <f t="shared" si="4"/>
        <v>8.5998387530233811E-2</v>
      </c>
      <c r="R8" s="343">
        <f t="shared" si="2"/>
        <v>1.0936086176103976</v>
      </c>
      <c r="S8" s="343">
        <f t="shared" si="5"/>
        <v>9.4048577703662262E-2</v>
      </c>
      <c r="T8" s="346" t="s">
        <v>1202</v>
      </c>
      <c r="U8" s="337"/>
    </row>
    <row r="9" spans="1:21" x14ac:dyDescent="0.3">
      <c r="A9" s="365" t="s">
        <v>730</v>
      </c>
      <c r="B9" s="361">
        <v>44055</v>
      </c>
      <c r="C9" s="339" t="s">
        <v>706</v>
      </c>
      <c r="D9" s="340">
        <v>39.92</v>
      </c>
      <c r="E9" s="341" t="s">
        <v>1198</v>
      </c>
      <c r="F9" s="341" t="s">
        <v>1199</v>
      </c>
      <c r="G9" s="148" t="s">
        <v>25</v>
      </c>
      <c r="H9" s="148" t="s">
        <v>520</v>
      </c>
      <c r="I9" s="148" t="s">
        <v>15</v>
      </c>
      <c r="J9" s="342">
        <v>85</v>
      </c>
      <c r="K9" s="342"/>
      <c r="L9" s="342">
        <v>61</v>
      </c>
      <c r="M9" s="147">
        <v>5.92</v>
      </c>
      <c r="N9" s="343">
        <f t="shared" si="0"/>
        <v>61</v>
      </c>
      <c r="O9" s="344">
        <f t="shared" si="3"/>
        <v>5.92</v>
      </c>
      <c r="P9" s="345">
        <f t="shared" si="1"/>
        <v>3721</v>
      </c>
      <c r="Q9" s="343">
        <f t="shared" si="4"/>
        <v>1.5909701693093254</v>
      </c>
      <c r="R9" s="343">
        <f t="shared" si="2"/>
        <v>1.0936086176103976</v>
      </c>
      <c r="S9" s="343">
        <f t="shared" si="5"/>
        <v>1.7398986875177516</v>
      </c>
      <c r="T9" s="346" t="s">
        <v>1202</v>
      </c>
      <c r="U9" s="337"/>
    </row>
    <row r="10" spans="1:21" x14ac:dyDescent="0.3">
      <c r="A10" s="365" t="s">
        <v>731</v>
      </c>
      <c r="B10" s="361">
        <v>44055</v>
      </c>
      <c r="C10" s="339" t="s">
        <v>706</v>
      </c>
      <c r="D10" s="340">
        <v>46.46</v>
      </c>
      <c r="E10" s="341" t="s">
        <v>1198</v>
      </c>
      <c r="F10" s="341" t="s">
        <v>1199</v>
      </c>
      <c r="G10" s="148" t="s">
        <v>25</v>
      </c>
      <c r="H10" s="148" t="s">
        <v>520</v>
      </c>
      <c r="I10" s="148" t="s">
        <v>15</v>
      </c>
      <c r="J10" s="342">
        <v>120</v>
      </c>
      <c r="K10" s="342"/>
      <c r="L10" s="342">
        <v>61</v>
      </c>
      <c r="M10" s="147">
        <v>4.32</v>
      </c>
      <c r="N10" s="343">
        <f t="shared" si="0"/>
        <v>61</v>
      </c>
      <c r="O10" s="344">
        <f t="shared" si="3"/>
        <v>4.32</v>
      </c>
      <c r="P10" s="345">
        <f t="shared" si="1"/>
        <v>3721</v>
      </c>
      <c r="Q10" s="343">
        <f t="shared" si="4"/>
        <v>1.1609782316581565</v>
      </c>
      <c r="R10" s="343">
        <f t="shared" si="2"/>
        <v>1.0936086176103976</v>
      </c>
      <c r="S10" s="343">
        <f t="shared" si="5"/>
        <v>1.2696557989994406</v>
      </c>
      <c r="T10" s="346" t="s">
        <v>1202</v>
      </c>
      <c r="U10" s="337"/>
    </row>
    <row r="11" spans="1:21" x14ac:dyDescent="0.3">
      <c r="A11" s="365" t="s">
        <v>732</v>
      </c>
      <c r="B11" s="361">
        <v>44055</v>
      </c>
      <c r="C11" s="339" t="s">
        <v>705</v>
      </c>
      <c r="D11" s="340">
        <v>56.24</v>
      </c>
      <c r="E11" s="341" t="s">
        <v>1198</v>
      </c>
      <c r="F11" s="341" t="s">
        <v>1199</v>
      </c>
      <c r="G11" s="148" t="s">
        <v>25</v>
      </c>
      <c r="H11" s="148" t="s">
        <v>520</v>
      </c>
      <c r="I11" s="148" t="s">
        <v>15</v>
      </c>
      <c r="J11" s="342">
        <v>130</v>
      </c>
      <c r="K11" s="342"/>
      <c r="L11" s="342">
        <v>61</v>
      </c>
      <c r="M11" s="147">
        <v>7.46</v>
      </c>
      <c r="N11" s="343">
        <f t="shared" si="0"/>
        <v>61</v>
      </c>
      <c r="O11" s="344">
        <f t="shared" si="3"/>
        <v>7.46</v>
      </c>
      <c r="P11" s="345">
        <f t="shared" si="1"/>
        <v>3721</v>
      </c>
      <c r="Q11" s="343">
        <f t="shared" si="4"/>
        <v>2.0048374092985757</v>
      </c>
      <c r="R11" s="343">
        <f t="shared" si="2"/>
        <v>1.0936086176103976</v>
      </c>
      <c r="S11" s="343">
        <f t="shared" si="5"/>
        <v>2.1925074677166263</v>
      </c>
      <c r="T11" s="346" t="s">
        <v>1202</v>
      </c>
      <c r="U11" s="337"/>
    </row>
    <row r="12" spans="1:21" x14ac:dyDescent="0.3">
      <c r="A12" s="365" t="s">
        <v>733</v>
      </c>
      <c r="B12" s="361">
        <v>44055</v>
      </c>
      <c r="C12" s="339" t="s">
        <v>705</v>
      </c>
      <c r="D12" s="340">
        <v>66.8</v>
      </c>
      <c r="E12" s="341" t="s">
        <v>1198</v>
      </c>
      <c r="F12" s="341" t="s">
        <v>1199</v>
      </c>
      <c r="G12" s="148" t="s">
        <v>198</v>
      </c>
      <c r="H12" s="148" t="s">
        <v>520</v>
      </c>
      <c r="I12" s="148" t="s">
        <v>15</v>
      </c>
      <c r="J12" s="342">
        <v>116</v>
      </c>
      <c r="K12" s="342">
        <v>40</v>
      </c>
      <c r="L12" s="342">
        <v>61</v>
      </c>
      <c r="M12" s="147">
        <v>17.72</v>
      </c>
      <c r="N12" s="343">
        <f t="shared" si="0"/>
        <v>61</v>
      </c>
      <c r="O12" s="344">
        <f t="shared" si="3"/>
        <v>17.72</v>
      </c>
      <c r="P12" s="345">
        <f t="shared" si="1"/>
        <v>3721</v>
      </c>
      <c r="Q12" s="343">
        <f t="shared" si="4"/>
        <v>4.7621607094866976</v>
      </c>
      <c r="R12" s="343">
        <f t="shared" si="2"/>
        <v>1.0936086176103976</v>
      </c>
      <c r="S12" s="343">
        <f t="shared" si="5"/>
        <v>5.2079399903402974</v>
      </c>
      <c r="T12" s="346" t="s">
        <v>1202</v>
      </c>
      <c r="U12" s="337"/>
    </row>
    <row r="13" spans="1:21" x14ac:dyDescent="0.3">
      <c r="A13" s="365" t="s">
        <v>734</v>
      </c>
      <c r="B13" s="361">
        <v>44055</v>
      </c>
      <c r="C13" s="339" t="s">
        <v>705</v>
      </c>
      <c r="D13" s="340">
        <v>66.989999999999995</v>
      </c>
      <c r="E13" s="341" t="s">
        <v>1200</v>
      </c>
      <c r="F13" s="341" t="s">
        <v>1201</v>
      </c>
      <c r="G13" s="148" t="s">
        <v>198</v>
      </c>
      <c r="H13" s="148" t="s">
        <v>520</v>
      </c>
      <c r="I13" s="148" t="s">
        <v>15</v>
      </c>
      <c r="J13" s="342"/>
      <c r="K13" s="342">
        <v>40</v>
      </c>
      <c r="L13" s="342">
        <v>61</v>
      </c>
      <c r="M13" s="147">
        <v>26.24</v>
      </c>
      <c r="N13" s="343">
        <f t="shared" si="0"/>
        <v>55.737819199837709</v>
      </c>
      <c r="O13" s="344">
        <f t="shared" si="3"/>
        <v>26.24</v>
      </c>
      <c r="P13" s="345">
        <f t="shared" si="1"/>
        <v>3106.7044891537971</v>
      </c>
      <c r="Q13" s="343">
        <f t="shared" si="4"/>
        <v>8.4462491014545265</v>
      </c>
      <c r="R13" s="343">
        <f t="shared" si="2"/>
        <v>1.0501007911225513</v>
      </c>
      <c r="S13" s="343">
        <f t="shared" si="5"/>
        <v>8.8694128634555369</v>
      </c>
      <c r="T13" s="346" t="s">
        <v>1202</v>
      </c>
      <c r="U13" s="337"/>
    </row>
    <row r="14" spans="1:21" x14ac:dyDescent="0.3">
      <c r="A14" s="365" t="s">
        <v>735</v>
      </c>
      <c r="B14" s="361">
        <v>44055</v>
      </c>
      <c r="C14" s="339" t="s">
        <v>705</v>
      </c>
      <c r="D14" s="340">
        <v>76.05</v>
      </c>
      <c r="E14" s="341" t="s">
        <v>1198</v>
      </c>
      <c r="F14" s="341" t="s">
        <v>1199</v>
      </c>
      <c r="G14" s="148" t="s">
        <v>198</v>
      </c>
      <c r="H14" s="148" t="s">
        <v>520</v>
      </c>
      <c r="I14" s="148" t="s">
        <v>15</v>
      </c>
      <c r="J14" s="342">
        <v>110</v>
      </c>
      <c r="K14" s="342"/>
      <c r="L14" s="342">
        <v>61</v>
      </c>
      <c r="M14" s="147">
        <v>27.78</v>
      </c>
      <c r="N14" s="343">
        <f t="shared" si="0"/>
        <v>61</v>
      </c>
      <c r="O14" s="344">
        <f t="shared" si="3"/>
        <v>27.78</v>
      </c>
      <c r="P14" s="345">
        <f t="shared" si="1"/>
        <v>3721</v>
      </c>
      <c r="Q14" s="343">
        <f t="shared" si="4"/>
        <v>7.4657350174684227</v>
      </c>
      <c r="R14" s="343">
        <f t="shared" si="2"/>
        <v>1.0936086176103976</v>
      </c>
      <c r="S14" s="343">
        <f t="shared" si="5"/>
        <v>8.1645921518991802</v>
      </c>
      <c r="T14" s="346" t="s">
        <v>1202</v>
      </c>
      <c r="U14" s="337"/>
    </row>
    <row r="15" spans="1:21" x14ac:dyDescent="0.3">
      <c r="A15" s="365" t="s">
        <v>736</v>
      </c>
      <c r="B15" s="361">
        <v>44055</v>
      </c>
      <c r="C15" s="339" t="s">
        <v>706</v>
      </c>
      <c r="D15" s="340">
        <v>88.5</v>
      </c>
      <c r="E15" s="341" t="s">
        <v>1198</v>
      </c>
      <c r="F15" s="341" t="s">
        <v>1199</v>
      </c>
      <c r="G15" s="148" t="s">
        <v>26</v>
      </c>
      <c r="H15" s="148" t="s">
        <v>520</v>
      </c>
      <c r="I15" s="148" t="s">
        <v>16</v>
      </c>
      <c r="J15" s="342">
        <v>95</v>
      </c>
      <c r="K15" s="342"/>
      <c r="L15" s="342">
        <v>61</v>
      </c>
      <c r="M15" s="147">
        <v>12.78</v>
      </c>
      <c r="N15" s="343">
        <f t="shared" si="0"/>
        <v>61</v>
      </c>
      <c r="O15" s="344">
        <f t="shared" si="3"/>
        <v>12.78</v>
      </c>
      <c r="P15" s="345">
        <f t="shared" si="1"/>
        <v>3721</v>
      </c>
      <c r="Q15" s="343">
        <f t="shared" si="4"/>
        <v>3.4345606019887125</v>
      </c>
      <c r="R15" s="343">
        <f t="shared" si="2"/>
        <v>1.0936086176103976</v>
      </c>
      <c r="S15" s="343">
        <f t="shared" si="5"/>
        <v>3.7560650720400108</v>
      </c>
      <c r="T15" s="346" t="s">
        <v>1202</v>
      </c>
      <c r="U15" s="337"/>
    </row>
    <row r="16" spans="1:21" x14ac:dyDescent="0.3">
      <c r="A16" s="365" t="s">
        <v>737</v>
      </c>
      <c r="B16" s="361">
        <v>44055</v>
      </c>
      <c r="C16" s="339" t="s">
        <v>706</v>
      </c>
      <c r="D16" s="340">
        <v>97.83</v>
      </c>
      <c r="E16" s="341" t="s">
        <v>1198</v>
      </c>
      <c r="F16" s="341" t="s">
        <v>1199</v>
      </c>
      <c r="G16" s="148" t="s">
        <v>25</v>
      </c>
      <c r="H16" s="148" t="s">
        <v>520</v>
      </c>
      <c r="I16" s="148" t="s">
        <v>15</v>
      </c>
      <c r="J16" s="342">
        <v>70</v>
      </c>
      <c r="K16" s="342"/>
      <c r="L16" s="342">
        <v>61</v>
      </c>
      <c r="M16" s="147">
        <v>2.3199999999999998</v>
      </c>
      <c r="N16" s="343">
        <f t="shared" si="0"/>
        <v>61</v>
      </c>
      <c r="O16" s="344">
        <f t="shared" si="3"/>
        <v>2.3199999999999998</v>
      </c>
      <c r="P16" s="345">
        <f t="shared" si="1"/>
        <v>3721</v>
      </c>
      <c r="Q16" s="343">
        <f t="shared" si="4"/>
        <v>0.6234883095941951</v>
      </c>
      <c r="R16" s="343">
        <f t="shared" si="2"/>
        <v>1.0936086176103976</v>
      </c>
      <c r="S16" s="343">
        <f t="shared" si="5"/>
        <v>0.68185218835155137</v>
      </c>
      <c r="T16" s="346" t="s">
        <v>1203</v>
      </c>
      <c r="U16" s="337" t="s">
        <v>797</v>
      </c>
    </row>
    <row r="17" spans="1:21" x14ac:dyDescent="0.3">
      <c r="A17" s="365" t="s">
        <v>738</v>
      </c>
      <c r="B17" s="361">
        <v>44056</v>
      </c>
      <c r="C17" s="339" t="s">
        <v>705</v>
      </c>
      <c r="D17" s="340">
        <v>114.95</v>
      </c>
      <c r="E17" s="341" t="s">
        <v>1198</v>
      </c>
      <c r="F17" s="341" t="s">
        <v>1199</v>
      </c>
      <c r="G17" s="148" t="s">
        <v>198</v>
      </c>
      <c r="H17" s="148" t="s">
        <v>520</v>
      </c>
      <c r="I17" s="148" t="s">
        <v>15</v>
      </c>
      <c r="J17" s="342">
        <v>72</v>
      </c>
      <c r="K17" s="342"/>
      <c r="L17" s="342">
        <v>61</v>
      </c>
      <c r="M17" s="147">
        <v>15.5</v>
      </c>
      <c r="N17" s="343">
        <f t="shared" si="0"/>
        <v>61</v>
      </c>
      <c r="O17" s="344">
        <f t="shared" si="3"/>
        <v>15.5</v>
      </c>
      <c r="P17" s="345">
        <f t="shared" si="1"/>
        <v>3721</v>
      </c>
      <c r="Q17" s="343">
        <f t="shared" si="4"/>
        <v>4.1655468959956998</v>
      </c>
      <c r="R17" s="343">
        <f t="shared" si="2"/>
        <v>1.0936086176103976</v>
      </c>
      <c r="S17" s="343">
        <f t="shared" si="5"/>
        <v>4.5554779825211398</v>
      </c>
      <c r="T17" s="346" t="s">
        <v>1202</v>
      </c>
      <c r="U17" s="337"/>
    </row>
    <row r="18" spans="1:21" x14ac:dyDescent="0.3">
      <c r="A18" s="365" t="s">
        <v>739</v>
      </c>
      <c r="B18" s="361">
        <v>44056</v>
      </c>
      <c r="C18" s="339" t="s">
        <v>705</v>
      </c>
      <c r="D18" s="340">
        <v>126.15</v>
      </c>
      <c r="E18" s="341" t="s">
        <v>1198</v>
      </c>
      <c r="F18" s="341" t="s">
        <v>1199</v>
      </c>
      <c r="G18" s="148" t="s">
        <v>198</v>
      </c>
      <c r="H18" s="148" t="s">
        <v>520</v>
      </c>
      <c r="I18" s="148" t="s">
        <v>15</v>
      </c>
      <c r="J18" s="342">
        <v>90</v>
      </c>
      <c r="K18" s="342"/>
      <c r="L18" s="342">
        <v>61</v>
      </c>
      <c r="M18" s="147">
        <v>14.78</v>
      </c>
      <c r="N18" s="343">
        <f t="shared" si="0"/>
        <v>61</v>
      </c>
      <c r="O18" s="344">
        <f t="shared" si="3"/>
        <v>14.78</v>
      </c>
      <c r="P18" s="345">
        <f t="shared" si="1"/>
        <v>3721</v>
      </c>
      <c r="Q18" s="343">
        <f t="shared" si="4"/>
        <v>3.972050524052674</v>
      </c>
      <c r="R18" s="343">
        <f t="shared" si="2"/>
        <v>1.0936086176103976</v>
      </c>
      <c r="S18" s="343">
        <f t="shared" si="5"/>
        <v>4.3438686826879005</v>
      </c>
      <c r="T18" s="346" t="s">
        <v>1202</v>
      </c>
      <c r="U18" s="337"/>
    </row>
    <row r="19" spans="1:21" x14ac:dyDescent="0.3">
      <c r="A19" s="365" t="s">
        <v>740</v>
      </c>
      <c r="B19" s="361">
        <v>44056</v>
      </c>
      <c r="C19" s="339" t="s">
        <v>705</v>
      </c>
      <c r="D19" s="340">
        <v>126.15</v>
      </c>
      <c r="E19" s="341" t="s">
        <v>1200</v>
      </c>
      <c r="F19" s="341" t="s">
        <v>1201</v>
      </c>
      <c r="G19" s="148" t="s">
        <v>198</v>
      </c>
      <c r="H19" s="148" t="s">
        <v>520</v>
      </c>
      <c r="I19" s="148" t="s">
        <v>15</v>
      </c>
      <c r="J19" s="342"/>
      <c r="K19" s="342">
        <v>35</v>
      </c>
      <c r="L19" s="342">
        <v>35</v>
      </c>
      <c r="M19" s="147">
        <v>18</v>
      </c>
      <c r="N19" s="343">
        <f t="shared" si="0"/>
        <v>39.493270848342945</v>
      </c>
      <c r="O19" s="344">
        <f t="shared" si="3"/>
        <v>18</v>
      </c>
      <c r="P19" s="345">
        <f t="shared" si="1"/>
        <v>1559.7184423005747</v>
      </c>
      <c r="Q19" s="343">
        <f t="shared" si="4"/>
        <v>11.540544441758421</v>
      </c>
      <c r="R19" s="343">
        <f t="shared" si="2"/>
        <v>0.89928819966525153</v>
      </c>
      <c r="S19" s="343">
        <f t="shared" si="5"/>
        <v>10.378275434185756</v>
      </c>
      <c r="T19" s="346" t="s">
        <v>1202</v>
      </c>
      <c r="U19" s="337"/>
    </row>
    <row r="20" spans="1:21" x14ac:dyDescent="0.3">
      <c r="A20" s="365" t="s">
        <v>741</v>
      </c>
      <c r="B20" s="361">
        <v>44056</v>
      </c>
      <c r="C20" s="339" t="s">
        <v>705</v>
      </c>
      <c r="D20" s="340">
        <v>135.9</v>
      </c>
      <c r="E20" s="341" t="s">
        <v>1198</v>
      </c>
      <c r="F20" s="341" t="s">
        <v>1199</v>
      </c>
      <c r="G20" s="148" t="s">
        <v>198</v>
      </c>
      <c r="H20" s="148" t="s">
        <v>520</v>
      </c>
      <c r="I20" s="148" t="s">
        <v>15</v>
      </c>
      <c r="J20" s="342">
        <v>111</v>
      </c>
      <c r="K20" s="342"/>
      <c r="L20" s="342">
        <v>61</v>
      </c>
      <c r="M20" s="147">
        <v>1.26</v>
      </c>
      <c r="N20" s="343">
        <f t="shared" si="0"/>
        <v>61</v>
      </c>
      <c r="O20" s="344">
        <f t="shared" si="3"/>
        <v>1.26</v>
      </c>
      <c r="P20" s="345">
        <f t="shared" si="1"/>
        <v>3721</v>
      </c>
      <c r="Q20" s="343">
        <f t="shared" si="4"/>
        <v>0.33861865090029564</v>
      </c>
      <c r="R20" s="343">
        <f t="shared" si="2"/>
        <v>1.0936086176103976</v>
      </c>
      <c r="S20" s="343">
        <f t="shared" si="5"/>
        <v>0.37031627470817013</v>
      </c>
      <c r="T20" s="346" t="s">
        <v>1203</v>
      </c>
      <c r="U20" s="337" t="s">
        <v>817</v>
      </c>
    </row>
    <row r="21" spans="1:21" x14ac:dyDescent="0.3">
      <c r="A21" s="365" t="s">
        <v>801</v>
      </c>
      <c r="B21" s="361">
        <v>44056</v>
      </c>
      <c r="C21" s="339" t="s">
        <v>705</v>
      </c>
      <c r="D21" s="340">
        <v>135.99</v>
      </c>
      <c r="E21" s="341" t="s">
        <v>1200</v>
      </c>
      <c r="F21" s="341" t="s">
        <v>1201</v>
      </c>
      <c r="G21" s="148" t="s">
        <v>198</v>
      </c>
      <c r="H21" s="148" t="s">
        <v>520</v>
      </c>
      <c r="I21" s="148" t="s">
        <v>15</v>
      </c>
      <c r="J21" s="342"/>
      <c r="K21" s="342">
        <v>30</v>
      </c>
      <c r="L21" s="342">
        <v>61</v>
      </c>
      <c r="M21" s="147">
        <v>16.46</v>
      </c>
      <c r="N21" s="343">
        <f t="shared" si="0"/>
        <v>48.270367378603488</v>
      </c>
      <c r="O21" s="344">
        <f t="shared" si="3"/>
        <v>16.46</v>
      </c>
      <c r="P21" s="345">
        <f t="shared" si="1"/>
        <v>2330.0283668653478</v>
      </c>
      <c r="Q21" s="343">
        <f t="shared" si="4"/>
        <v>7.0642916773344258</v>
      </c>
      <c r="R21" s="343">
        <f t="shared" si="2"/>
        <v>0.98428251421655821</v>
      </c>
      <c r="S21" s="343">
        <f t="shared" si="5"/>
        <v>6.9532587733258362</v>
      </c>
      <c r="T21" s="346" t="s">
        <v>1202</v>
      </c>
      <c r="U21" s="337"/>
    </row>
    <row r="22" spans="1:21" x14ac:dyDescent="0.3">
      <c r="A22" s="365" t="s">
        <v>810</v>
      </c>
      <c r="B22" s="361">
        <v>44056</v>
      </c>
      <c r="C22" s="339" t="s">
        <v>705</v>
      </c>
      <c r="D22" s="340">
        <v>147.05000000000001</v>
      </c>
      <c r="E22" s="341" t="s">
        <v>1198</v>
      </c>
      <c r="F22" s="341" t="s">
        <v>1199</v>
      </c>
      <c r="G22" s="148" t="s">
        <v>25</v>
      </c>
      <c r="H22" s="148" t="s">
        <v>520</v>
      </c>
      <c r="I22" s="148" t="s">
        <v>15</v>
      </c>
      <c r="J22" s="342">
        <v>120</v>
      </c>
      <c r="K22" s="342"/>
      <c r="L22" s="342">
        <v>61</v>
      </c>
      <c r="M22" s="147">
        <v>0.36</v>
      </c>
      <c r="N22" s="343">
        <f t="shared" si="0"/>
        <v>61</v>
      </c>
      <c r="O22" s="344">
        <f t="shared" si="3"/>
        <v>0.36</v>
      </c>
      <c r="P22" s="345">
        <f t="shared" si="1"/>
        <v>3721</v>
      </c>
      <c r="Q22" s="343">
        <f t="shared" si="4"/>
        <v>9.6748185971513037E-2</v>
      </c>
      <c r="R22" s="343">
        <f t="shared" si="2"/>
        <v>1.0936086176103976</v>
      </c>
      <c r="S22" s="343">
        <f t="shared" si="5"/>
        <v>0.10580464991662003</v>
      </c>
      <c r="T22" s="346" t="s">
        <v>1203</v>
      </c>
      <c r="U22" s="337" t="s">
        <v>817</v>
      </c>
    </row>
    <row r="23" spans="1:21" x14ac:dyDescent="0.3">
      <c r="A23" s="365" t="s">
        <v>821</v>
      </c>
      <c r="B23" s="361">
        <v>44056</v>
      </c>
      <c r="C23" s="339" t="s">
        <v>706</v>
      </c>
      <c r="D23" s="340">
        <v>157.44</v>
      </c>
      <c r="E23" s="341" t="s">
        <v>1198</v>
      </c>
      <c r="F23" s="341" t="s">
        <v>1199</v>
      </c>
      <c r="G23" s="148" t="s">
        <v>26</v>
      </c>
      <c r="H23" s="148" t="s">
        <v>520</v>
      </c>
      <c r="I23" s="148" t="s">
        <v>16</v>
      </c>
      <c r="J23" s="342">
        <v>95</v>
      </c>
      <c r="K23" s="342"/>
      <c r="L23" s="342">
        <v>61</v>
      </c>
      <c r="M23" s="147">
        <v>9.6999999999999993</v>
      </c>
      <c r="N23" s="343">
        <f t="shared" si="0"/>
        <v>61</v>
      </c>
      <c r="O23" s="344">
        <f t="shared" si="3"/>
        <v>9.6999999999999993</v>
      </c>
      <c r="P23" s="345">
        <f t="shared" si="1"/>
        <v>3721</v>
      </c>
      <c r="Q23" s="343">
        <f t="shared" si="4"/>
        <v>2.6068261220102125</v>
      </c>
      <c r="R23" s="343">
        <f t="shared" si="2"/>
        <v>1.0936086176103976</v>
      </c>
      <c r="S23" s="343">
        <f t="shared" si="5"/>
        <v>2.8508475116422622</v>
      </c>
      <c r="T23" s="346" t="s">
        <v>1203</v>
      </c>
      <c r="U23" s="337" t="s">
        <v>822</v>
      </c>
    </row>
    <row r="24" spans="1:21" x14ac:dyDescent="0.3">
      <c r="A24" s="365" t="s">
        <v>829</v>
      </c>
      <c r="B24" s="361">
        <v>44057</v>
      </c>
      <c r="C24" s="339" t="s">
        <v>706</v>
      </c>
      <c r="D24" s="340">
        <v>162.75</v>
      </c>
      <c r="E24" s="341" t="s">
        <v>1200</v>
      </c>
      <c r="F24" s="341" t="s">
        <v>1201</v>
      </c>
      <c r="G24" s="148" t="s">
        <v>25</v>
      </c>
      <c r="H24" s="148" t="s">
        <v>520</v>
      </c>
      <c r="I24" s="148" t="s">
        <v>15</v>
      </c>
      <c r="J24" s="342"/>
      <c r="K24" s="342">
        <v>35</v>
      </c>
      <c r="L24" s="342">
        <v>35</v>
      </c>
      <c r="M24" s="147">
        <v>0.43</v>
      </c>
      <c r="N24" s="343">
        <f t="shared" si="0"/>
        <v>39.493270848342945</v>
      </c>
      <c r="O24" s="344">
        <f t="shared" si="3"/>
        <v>0.43</v>
      </c>
      <c r="P24" s="345">
        <f t="shared" si="1"/>
        <v>1559.7184423005747</v>
      </c>
      <c r="Q24" s="343">
        <f t="shared" si="4"/>
        <v>0.27569078388645119</v>
      </c>
      <c r="R24" s="343">
        <f t="shared" si="2"/>
        <v>0.89928819966525153</v>
      </c>
      <c r="S24" s="343">
        <f t="shared" si="5"/>
        <v>0.24792546870554863</v>
      </c>
      <c r="T24" s="346" t="s">
        <v>1203</v>
      </c>
      <c r="U24" s="337" t="s">
        <v>831</v>
      </c>
    </row>
    <row r="25" spans="1:21" x14ac:dyDescent="0.3">
      <c r="A25" s="365" t="s">
        <v>830</v>
      </c>
      <c r="B25" s="361">
        <v>44057</v>
      </c>
      <c r="C25" s="339" t="s">
        <v>706</v>
      </c>
      <c r="D25" s="340">
        <v>162.43</v>
      </c>
      <c r="E25" s="341" t="s">
        <v>1198</v>
      </c>
      <c r="F25" s="341" t="s">
        <v>1199</v>
      </c>
      <c r="G25" s="148" t="s">
        <v>26</v>
      </c>
      <c r="H25" s="148" t="s">
        <v>520</v>
      </c>
      <c r="I25" s="148" t="s">
        <v>16</v>
      </c>
      <c r="J25" s="342">
        <v>90</v>
      </c>
      <c r="K25" s="342"/>
      <c r="L25" s="342">
        <v>61</v>
      </c>
      <c r="M25" s="147">
        <v>6.36</v>
      </c>
      <c r="N25" s="343">
        <f t="shared" si="0"/>
        <v>61</v>
      </c>
      <c r="O25" s="344">
        <f t="shared" si="3"/>
        <v>6.36</v>
      </c>
      <c r="P25" s="345">
        <f t="shared" si="1"/>
        <v>3721</v>
      </c>
      <c r="Q25" s="343">
        <f t="shared" si="4"/>
        <v>1.709217952163397</v>
      </c>
      <c r="R25" s="343">
        <f t="shared" si="2"/>
        <v>1.0936086176103976</v>
      </c>
      <c r="S25" s="343">
        <f t="shared" si="5"/>
        <v>1.8692154818602873</v>
      </c>
      <c r="T25" s="346" t="s">
        <v>1203</v>
      </c>
      <c r="U25" s="337"/>
    </row>
    <row r="26" spans="1:21" x14ac:dyDescent="0.3">
      <c r="A26" s="365" t="s">
        <v>839</v>
      </c>
      <c r="B26" s="361">
        <v>44057</v>
      </c>
      <c r="C26" s="339" t="s">
        <v>706</v>
      </c>
      <c r="D26" s="340">
        <v>174.19</v>
      </c>
      <c r="E26" s="341" t="s">
        <v>1198</v>
      </c>
      <c r="F26" s="341" t="s">
        <v>1199</v>
      </c>
      <c r="G26" s="148" t="s">
        <v>26</v>
      </c>
      <c r="H26" s="148" t="s">
        <v>520</v>
      </c>
      <c r="I26" s="148" t="s">
        <v>16</v>
      </c>
      <c r="J26" s="342">
        <v>120</v>
      </c>
      <c r="K26" s="342"/>
      <c r="L26" s="342">
        <v>61</v>
      </c>
      <c r="M26" s="147">
        <v>17.64</v>
      </c>
      <c r="N26" s="343">
        <f t="shared" si="0"/>
        <v>61</v>
      </c>
      <c r="O26" s="344">
        <f t="shared" si="3"/>
        <v>17.64</v>
      </c>
      <c r="P26" s="345">
        <f t="shared" si="1"/>
        <v>3721</v>
      </c>
      <c r="Q26" s="343">
        <f t="shared" si="4"/>
        <v>4.7406611126041387</v>
      </c>
      <c r="R26" s="343">
        <f t="shared" si="2"/>
        <v>1.0936086176103976</v>
      </c>
      <c r="S26" s="343">
        <f t="shared" si="5"/>
        <v>5.1844278459143815</v>
      </c>
      <c r="T26" s="346" t="s">
        <v>1203</v>
      </c>
      <c r="U26" s="337"/>
    </row>
    <row r="27" spans="1:21" x14ac:dyDescent="0.3">
      <c r="A27" s="365" t="s">
        <v>843</v>
      </c>
      <c r="B27" s="361">
        <v>44057</v>
      </c>
      <c r="C27" s="339" t="s">
        <v>705</v>
      </c>
      <c r="D27" s="340">
        <v>186.56</v>
      </c>
      <c r="E27" s="341" t="s">
        <v>1198</v>
      </c>
      <c r="F27" s="341" t="s">
        <v>1199</v>
      </c>
      <c r="G27" s="148" t="s">
        <v>25</v>
      </c>
      <c r="H27" s="148" t="s">
        <v>520</v>
      </c>
      <c r="I27" s="148" t="s">
        <v>15</v>
      </c>
      <c r="J27" s="342">
        <v>80</v>
      </c>
      <c r="K27" s="342"/>
      <c r="L27" s="342">
        <v>61</v>
      </c>
      <c r="M27" s="147">
        <v>3.6</v>
      </c>
      <c r="N27" s="343">
        <f t="shared" si="0"/>
        <v>61</v>
      </c>
      <c r="O27" s="344">
        <f t="shared" si="3"/>
        <v>3.6</v>
      </c>
      <c r="P27" s="345">
        <f t="shared" si="1"/>
        <v>3721</v>
      </c>
      <c r="Q27" s="343">
        <f t="shared" si="4"/>
        <v>0.96748185971513034</v>
      </c>
      <c r="R27" s="343">
        <f t="shared" si="2"/>
        <v>1.0936086176103976</v>
      </c>
      <c r="S27" s="343">
        <f t="shared" si="5"/>
        <v>1.0580464991662004</v>
      </c>
      <c r="T27" s="346" t="s">
        <v>1202</v>
      </c>
      <c r="U27" s="337"/>
    </row>
    <row r="28" spans="1:21" x14ac:dyDescent="0.3">
      <c r="A28" s="365" t="s">
        <v>844</v>
      </c>
      <c r="B28" s="361">
        <v>44058</v>
      </c>
      <c r="C28" s="339" t="s">
        <v>705</v>
      </c>
      <c r="D28" s="340">
        <v>210.96</v>
      </c>
      <c r="E28" s="341" t="s">
        <v>1198</v>
      </c>
      <c r="F28" s="341" t="s">
        <v>1199</v>
      </c>
      <c r="G28" s="148" t="s">
        <v>26</v>
      </c>
      <c r="H28" s="148" t="s">
        <v>520</v>
      </c>
      <c r="I28" s="148" t="s">
        <v>16</v>
      </c>
      <c r="J28" s="342">
        <v>90</v>
      </c>
      <c r="K28" s="342"/>
      <c r="L28" s="342">
        <v>61</v>
      </c>
      <c r="M28" s="147">
        <v>11.3</v>
      </c>
      <c r="N28" s="343">
        <f t="shared" si="0"/>
        <v>61</v>
      </c>
      <c r="O28" s="344">
        <f t="shared" si="3"/>
        <v>11.3</v>
      </c>
      <c r="P28" s="345">
        <f t="shared" si="1"/>
        <v>3721</v>
      </c>
      <c r="Q28" s="343">
        <f t="shared" si="4"/>
        <v>3.0368180596613814</v>
      </c>
      <c r="R28" s="343">
        <f t="shared" si="2"/>
        <v>1.0936086176103976</v>
      </c>
      <c r="S28" s="343">
        <f t="shared" si="5"/>
        <v>3.3210904001605734</v>
      </c>
      <c r="T28" s="346" t="s">
        <v>1203</v>
      </c>
      <c r="U28" s="337"/>
    </row>
    <row r="29" spans="1:21" x14ac:dyDescent="0.3">
      <c r="A29" s="365" t="s">
        <v>845</v>
      </c>
      <c r="B29" s="361">
        <v>44058</v>
      </c>
      <c r="C29" s="339" t="s">
        <v>705</v>
      </c>
      <c r="D29" s="340">
        <v>210.96</v>
      </c>
      <c r="E29" s="341" t="s">
        <v>1200</v>
      </c>
      <c r="F29" s="341" t="s">
        <v>1201</v>
      </c>
      <c r="G29" s="148" t="s">
        <v>26</v>
      </c>
      <c r="H29" s="148" t="s">
        <v>520</v>
      </c>
      <c r="I29" s="148" t="s">
        <v>16</v>
      </c>
      <c r="J29" s="342"/>
      <c r="K29" s="342">
        <v>35</v>
      </c>
      <c r="L29" s="342">
        <v>35</v>
      </c>
      <c r="M29" s="147">
        <v>12.08</v>
      </c>
      <c r="N29" s="343">
        <f t="shared" si="0"/>
        <v>39.493270848342945</v>
      </c>
      <c r="O29" s="344">
        <f t="shared" si="3"/>
        <v>12.08</v>
      </c>
      <c r="P29" s="345">
        <f t="shared" si="1"/>
        <v>1559.7184423005747</v>
      </c>
      <c r="Q29" s="343">
        <f t="shared" si="4"/>
        <v>7.7449876031356517</v>
      </c>
      <c r="R29" s="343">
        <f t="shared" si="2"/>
        <v>0.89928819966525153</v>
      </c>
      <c r="S29" s="343">
        <f t="shared" si="5"/>
        <v>6.964975958053552</v>
      </c>
      <c r="T29" s="346" t="s">
        <v>1202</v>
      </c>
      <c r="U29" s="337"/>
    </row>
    <row r="30" spans="1:21" x14ac:dyDescent="0.3">
      <c r="A30" s="365" t="s">
        <v>846</v>
      </c>
      <c r="B30" s="361">
        <v>44058</v>
      </c>
      <c r="C30" s="339" t="s">
        <v>705</v>
      </c>
      <c r="D30" s="340">
        <v>221.12</v>
      </c>
      <c r="E30" s="341" t="s">
        <v>1198</v>
      </c>
      <c r="F30" s="341" t="s">
        <v>1199</v>
      </c>
      <c r="G30" s="148" t="s">
        <v>26</v>
      </c>
      <c r="H30" s="148" t="s">
        <v>520</v>
      </c>
      <c r="I30" s="148" t="s">
        <v>16</v>
      </c>
      <c r="J30" s="342">
        <v>85</v>
      </c>
      <c r="K30" s="342"/>
      <c r="L30" s="342">
        <v>61</v>
      </c>
      <c r="M30" s="147">
        <v>8.92</v>
      </c>
      <c r="N30" s="343">
        <f t="shared" si="0"/>
        <v>61</v>
      </c>
      <c r="O30" s="344">
        <f t="shared" si="3"/>
        <v>8.92</v>
      </c>
      <c r="P30" s="345">
        <f t="shared" si="1"/>
        <v>3721</v>
      </c>
      <c r="Q30" s="343">
        <f t="shared" si="4"/>
        <v>2.3972050524052673</v>
      </c>
      <c r="R30" s="343">
        <f t="shared" si="2"/>
        <v>1.0936086176103976</v>
      </c>
      <c r="S30" s="343">
        <f t="shared" si="5"/>
        <v>2.6216041034895849</v>
      </c>
      <c r="T30" s="346" t="s">
        <v>1202</v>
      </c>
      <c r="U30" s="337"/>
    </row>
    <row r="31" spans="1:21" x14ac:dyDescent="0.3">
      <c r="A31" s="365" t="s">
        <v>847</v>
      </c>
      <c r="B31" s="361">
        <v>44058</v>
      </c>
      <c r="C31" s="339" t="s">
        <v>705</v>
      </c>
      <c r="D31" s="340">
        <v>231.79</v>
      </c>
      <c r="E31" s="341" t="s">
        <v>1198</v>
      </c>
      <c r="F31" s="341" t="s">
        <v>1199</v>
      </c>
      <c r="G31" s="148" t="s">
        <v>25</v>
      </c>
      <c r="H31" s="148" t="s">
        <v>520</v>
      </c>
      <c r="I31" s="148" t="s">
        <v>15</v>
      </c>
      <c r="J31" s="342">
        <v>111</v>
      </c>
      <c r="K31" s="342"/>
      <c r="L31" s="342">
        <v>61</v>
      </c>
      <c r="M31" s="147">
        <v>9.2200000000000006</v>
      </c>
      <c r="N31" s="343">
        <f t="shared" si="0"/>
        <v>61</v>
      </c>
      <c r="O31" s="344">
        <f t="shared" si="3"/>
        <v>9.2200000000000006</v>
      </c>
      <c r="P31" s="345">
        <f t="shared" si="1"/>
        <v>3721</v>
      </c>
      <c r="Q31" s="343">
        <f t="shared" si="4"/>
        <v>2.4778285407148615</v>
      </c>
      <c r="R31" s="343">
        <f t="shared" si="2"/>
        <v>1.0936086176103976</v>
      </c>
      <c r="S31" s="343">
        <f t="shared" si="5"/>
        <v>2.7097746450867684</v>
      </c>
      <c r="T31" s="346" t="s">
        <v>1202</v>
      </c>
      <c r="U31" s="337"/>
    </row>
    <row r="32" spans="1:21" x14ac:dyDescent="0.3">
      <c r="A32" s="365" t="s">
        <v>848</v>
      </c>
      <c r="B32" s="361">
        <v>44059</v>
      </c>
      <c r="C32" s="339" t="s">
        <v>705</v>
      </c>
      <c r="D32" s="340">
        <v>242.12</v>
      </c>
      <c r="E32" s="341" t="s">
        <v>1198</v>
      </c>
      <c r="F32" s="341" t="s">
        <v>1199</v>
      </c>
      <c r="G32" s="148" t="s">
        <v>25</v>
      </c>
      <c r="H32" s="148" t="s">
        <v>520</v>
      </c>
      <c r="I32" s="148" t="s">
        <v>15</v>
      </c>
      <c r="J32" s="342">
        <v>100</v>
      </c>
      <c r="K32" s="342"/>
      <c r="L32" s="342">
        <v>61</v>
      </c>
      <c r="M32" s="147">
        <v>3.7</v>
      </c>
      <c r="N32" s="343">
        <f t="shared" si="0"/>
        <v>61</v>
      </c>
      <c r="O32" s="344">
        <f t="shared" si="3"/>
        <v>3.7</v>
      </c>
      <c r="P32" s="345">
        <f t="shared" si="1"/>
        <v>3721</v>
      </c>
      <c r="Q32" s="343">
        <f t="shared" si="4"/>
        <v>0.99435635581832837</v>
      </c>
      <c r="R32" s="343">
        <f t="shared" si="2"/>
        <v>1.0936086176103976</v>
      </c>
      <c r="S32" s="343">
        <f t="shared" si="5"/>
        <v>1.0874366796985948</v>
      </c>
      <c r="T32" s="346" t="s">
        <v>1202</v>
      </c>
      <c r="U32" s="337"/>
    </row>
    <row r="33" spans="1:21" x14ac:dyDescent="0.3">
      <c r="A33" s="365" t="s">
        <v>849</v>
      </c>
      <c r="B33" s="361">
        <v>44059</v>
      </c>
      <c r="C33" s="339" t="s">
        <v>705</v>
      </c>
      <c r="D33" s="340">
        <v>251.4</v>
      </c>
      <c r="E33" s="341" t="s">
        <v>1198</v>
      </c>
      <c r="F33" s="341" t="s">
        <v>1199</v>
      </c>
      <c r="G33" s="148" t="s">
        <v>25</v>
      </c>
      <c r="H33" s="148" t="s">
        <v>520</v>
      </c>
      <c r="I33" s="148" t="s">
        <v>15</v>
      </c>
      <c r="J33" s="342">
        <v>100</v>
      </c>
      <c r="K33" s="342"/>
      <c r="L33" s="342">
        <v>61</v>
      </c>
      <c r="M33" s="147">
        <v>6.62</v>
      </c>
      <c r="N33" s="343">
        <f t="shared" si="0"/>
        <v>61</v>
      </c>
      <c r="O33" s="344">
        <f t="shared" si="3"/>
        <v>6.62</v>
      </c>
      <c r="P33" s="345">
        <f t="shared" si="1"/>
        <v>3721</v>
      </c>
      <c r="Q33" s="343">
        <f t="shared" si="4"/>
        <v>1.779091642031712</v>
      </c>
      <c r="R33" s="343">
        <f t="shared" si="2"/>
        <v>1.0936086176103976</v>
      </c>
      <c r="S33" s="343">
        <f t="shared" si="5"/>
        <v>1.945629951244513</v>
      </c>
      <c r="T33" s="346" t="s">
        <v>1202</v>
      </c>
      <c r="U33" s="337"/>
    </row>
    <row r="34" spans="1:21" x14ac:dyDescent="0.3">
      <c r="A34" s="365" t="s">
        <v>860</v>
      </c>
      <c r="B34" s="361">
        <v>44060</v>
      </c>
      <c r="C34" s="339" t="s">
        <v>705</v>
      </c>
      <c r="D34" s="340">
        <v>264.20999999999998</v>
      </c>
      <c r="E34" s="341" t="s">
        <v>1198</v>
      </c>
      <c r="F34" s="341" t="s">
        <v>1199</v>
      </c>
      <c r="G34" s="148" t="s">
        <v>25</v>
      </c>
      <c r="H34" s="148" t="s">
        <v>520</v>
      </c>
      <c r="I34" s="148" t="s">
        <v>15</v>
      </c>
      <c r="J34" s="342">
        <v>65</v>
      </c>
      <c r="K34" s="342"/>
      <c r="L34" s="342">
        <v>61</v>
      </c>
      <c r="M34" s="147">
        <v>4.8600000000000003</v>
      </c>
      <c r="N34" s="343">
        <f t="shared" si="0"/>
        <v>61</v>
      </c>
      <c r="O34" s="344">
        <f t="shared" si="3"/>
        <v>4.8600000000000003</v>
      </c>
      <c r="P34" s="345">
        <f t="shared" si="1"/>
        <v>3721</v>
      </c>
      <c r="Q34" s="343">
        <f t="shared" si="4"/>
        <v>1.306100510615426</v>
      </c>
      <c r="R34" s="343">
        <f t="shared" si="2"/>
        <v>1.0936086176103976</v>
      </c>
      <c r="S34" s="343">
        <f t="shared" si="5"/>
        <v>1.4283627738743705</v>
      </c>
      <c r="T34" s="346" t="s">
        <v>1202</v>
      </c>
      <c r="U34" s="337"/>
    </row>
    <row r="35" spans="1:21" x14ac:dyDescent="0.3">
      <c r="A35" s="365" t="s">
        <v>861</v>
      </c>
      <c r="B35" s="361">
        <v>44060</v>
      </c>
      <c r="C35" s="339" t="s">
        <v>705</v>
      </c>
      <c r="D35" s="340">
        <v>272.39999999999998</v>
      </c>
      <c r="E35" s="341" t="s">
        <v>1198</v>
      </c>
      <c r="F35" s="341" t="s">
        <v>1199</v>
      </c>
      <c r="G35" s="148" t="s">
        <v>25</v>
      </c>
      <c r="H35" s="148" t="s">
        <v>520</v>
      </c>
      <c r="I35" s="148" t="s">
        <v>15</v>
      </c>
      <c r="J35" s="342">
        <v>90</v>
      </c>
      <c r="K35" s="342"/>
      <c r="L35" s="342">
        <v>61</v>
      </c>
      <c r="M35" s="147">
        <v>1.42</v>
      </c>
      <c r="N35" s="343">
        <f t="shared" si="0"/>
        <v>61</v>
      </c>
      <c r="O35" s="344">
        <f t="shared" si="3"/>
        <v>1.42</v>
      </c>
      <c r="P35" s="345">
        <f t="shared" si="1"/>
        <v>3721</v>
      </c>
      <c r="Q35" s="343">
        <f t="shared" si="4"/>
        <v>0.38161784466541254</v>
      </c>
      <c r="R35" s="343">
        <f t="shared" si="2"/>
        <v>1.0936086176103976</v>
      </c>
      <c r="S35" s="343">
        <f t="shared" si="5"/>
        <v>0.41734056356000127</v>
      </c>
      <c r="T35" s="346" t="s">
        <v>1203</v>
      </c>
      <c r="U35" s="337" t="s">
        <v>817</v>
      </c>
    </row>
    <row r="36" spans="1:21" x14ac:dyDescent="0.3">
      <c r="A36" s="365" t="s">
        <v>862</v>
      </c>
      <c r="B36" s="361">
        <v>44060</v>
      </c>
      <c r="C36" s="339" t="s">
        <v>705</v>
      </c>
      <c r="D36" s="340">
        <v>285.66000000000003</v>
      </c>
      <c r="E36" s="341" t="s">
        <v>1198</v>
      </c>
      <c r="F36" s="341" t="s">
        <v>1199</v>
      </c>
      <c r="G36" s="148" t="s">
        <v>25</v>
      </c>
      <c r="H36" s="148" t="s">
        <v>520</v>
      </c>
      <c r="I36" s="148" t="s">
        <v>15</v>
      </c>
      <c r="J36" s="342">
        <v>85</v>
      </c>
      <c r="K36" s="342"/>
      <c r="L36" s="342">
        <v>61</v>
      </c>
      <c r="M36" s="147">
        <v>11.58</v>
      </c>
      <c r="N36" s="343">
        <f t="shared" si="0"/>
        <v>61</v>
      </c>
      <c r="O36" s="344">
        <f t="shared" si="3"/>
        <v>11.58</v>
      </c>
      <c r="P36" s="345">
        <f t="shared" si="1"/>
        <v>3721</v>
      </c>
      <c r="Q36" s="343">
        <f t="shared" si="4"/>
        <v>3.1120666487503361</v>
      </c>
      <c r="R36" s="343">
        <f t="shared" si="2"/>
        <v>1.0936086176103976</v>
      </c>
      <c r="S36" s="343">
        <f t="shared" si="5"/>
        <v>3.4033829056512781</v>
      </c>
      <c r="T36" s="346" t="s">
        <v>1202</v>
      </c>
      <c r="U36" s="337"/>
    </row>
    <row r="37" spans="1:21" x14ac:dyDescent="0.3">
      <c r="A37" s="365" t="s">
        <v>863</v>
      </c>
      <c r="B37" s="361">
        <v>44060</v>
      </c>
      <c r="C37" s="339" t="s">
        <v>705</v>
      </c>
      <c r="D37" s="340">
        <v>296.55</v>
      </c>
      <c r="E37" s="341" t="s">
        <v>1198</v>
      </c>
      <c r="F37" s="341" t="s">
        <v>1199</v>
      </c>
      <c r="G37" s="148" t="s">
        <v>25</v>
      </c>
      <c r="H37" s="148" t="s">
        <v>520</v>
      </c>
      <c r="I37" s="148" t="s">
        <v>15</v>
      </c>
      <c r="J37" s="342">
        <v>95</v>
      </c>
      <c r="K37" s="342"/>
      <c r="L37" s="342">
        <v>61</v>
      </c>
      <c r="M37" s="147">
        <v>1.56</v>
      </c>
      <c r="N37" s="343">
        <f t="shared" si="0"/>
        <v>61</v>
      </c>
      <c r="O37" s="344">
        <f t="shared" si="3"/>
        <v>1.56</v>
      </c>
      <c r="P37" s="345">
        <f t="shared" si="1"/>
        <v>3721</v>
      </c>
      <c r="Q37" s="343">
        <f t="shared" si="4"/>
        <v>0.41924213920988984</v>
      </c>
      <c r="R37" s="343">
        <f t="shared" si="2"/>
        <v>1.0936086176103976</v>
      </c>
      <c r="S37" s="343">
        <f t="shared" si="5"/>
        <v>0.45848681630535348</v>
      </c>
      <c r="T37" s="346" t="s">
        <v>1203</v>
      </c>
      <c r="U37" s="337" t="s">
        <v>817</v>
      </c>
    </row>
    <row r="38" spans="1:21" x14ac:dyDescent="0.3">
      <c r="A38" s="365" t="s">
        <v>864</v>
      </c>
      <c r="B38" s="361">
        <v>44060</v>
      </c>
      <c r="C38" s="339" t="s">
        <v>705</v>
      </c>
      <c r="D38" s="340">
        <v>299.43</v>
      </c>
      <c r="E38" s="341" t="s">
        <v>1198</v>
      </c>
      <c r="F38" s="341" t="s">
        <v>1199</v>
      </c>
      <c r="G38" s="148" t="s">
        <v>198</v>
      </c>
      <c r="H38" s="148" t="s">
        <v>520</v>
      </c>
      <c r="I38" s="148" t="s">
        <v>16</v>
      </c>
      <c r="J38" s="342">
        <v>98</v>
      </c>
      <c r="K38" s="342"/>
      <c r="L38" s="342">
        <v>61</v>
      </c>
      <c r="M38" s="147">
        <v>14.72</v>
      </c>
      <c r="N38" s="343">
        <f t="shared" ref="N38:N69" si="6">IF(ISBLANK(E38),"",IF(E38="Diametral",L38,SQRT(4*K38*L38/PI())))</f>
        <v>61</v>
      </c>
      <c r="O38" s="344">
        <f t="shared" si="3"/>
        <v>14.72</v>
      </c>
      <c r="P38" s="345">
        <f t="shared" ref="P38:P69" si="7">IF(ISBLANK(E38),"",N38^2)</f>
        <v>3721</v>
      </c>
      <c r="Q38" s="343">
        <f t="shared" si="4"/>
        <v>3.9559258263907551</v>
      </c>
      <c r="R38" s="343">
        <f t="shared" ref="R38:R69" si="8">IF(ISBLANK(E38),"",(N38/50)^0.45)</f>
        <v>1.0936086176103976</v>
      </c>
      <c r="S38" s="343">
        <f t="shared" si="5"/>
        <v>4.3262345743684634</v>
      </c>
      <c r="T38" s="346" t="s">
        <v>1202</v>
      </c>
      <c r="U38" s="337"/>
    </row>
    <row r="39" spans="1:21" x14ac:dyDescent="0.3">
      <c r="A39" s="365" t="s">
        <v>865</v>
      </c>
      <c r="B39" s="361">
        <v>44061</v>
      </c>
      <c r="C39" s="339" t="s">
        <v>705</v>
      </c>
      <c r="D39" s="340">
        <v>308.68</v>
      </c>
      <c r="E39" s="341" t="s">
        <v>1198</v>
      </c>
      <c r="F39" s="341" t="s">
        <v>1199</v>
      </c>
      <c r="G39" s="148" t="s">
        <v>198</v>
      </c>
      <c r="H39" s="148" t="s">
        <v>520</v>
      </c>
      <c r="I39" s="148" t="s">
        <v>15</v>
      </c>
      <c r="J39" s="342">
        <v>110</v>
      </c>
      <c r="K39" s="342"/>
      <c r="L39" s="342">
        <v>61</v>
      </c>
      <c r="M39" s="147">
        <v>6.8</v>
      </c>
      <c r="N39" s="343">
        <f t="shared" si="6"/>
        <v>61</v>
      </c>
      <c r="O39" s="344">
        <f t="shared" si="3"/>
        <v>6.8</v>
      </c>
      <c r="P39" s="345">
        <f t="shared" si="7"/>
        <v>3721</v>
      </c>
      <c r="Q39" s="343">
        <f t="shared" si="4"/>
        <v>1.8274657350174683</v>
      </c>
      <c r="R39" s="343">
        <f t="shared" si="8"/>
        <v>1.0936086176103976</v>
      </c>
      <c r="S39" s="343">
        <f t="shared" si="5"/>
        <v>1.9985322762028228</v>
      </c>
      <c r="T39" s="346" t="s">
        <v>1202</v>
      </c>
      <c r="U39" s="337"/>
    </row>
    <row r="40" spans="1:21" x14ac:dyDescent="0.3">
      <c r="A40" s="365" t="s">
        <v>866</v>
      </c>
      <c r="B40" s="361">
        <v>44062</v>
      </c>
      <c r="C40" s="339" t="s">
        <v>705</v>
      </c>
      <c r="D40" s="340">
        <v>327.14999999999998</v>
      </c>
      <c r="E40" s="341" t="s">
        <v>1198</v>
      </c>
      <c r="F40" s="341" t="s">
        <v>1199</v>
      </c>
      <c r="G40" s="148" t="s">
        <v>25</v>
      </c>
      <c r="H40" s="148" t="s">
        <v>520</v>
      </c>
      <c r="I40" s="148" t="s">
        <v>15</v>
      </c>
      <c r="J40" s="342">
        <v>105</v>
      </c>
      <c r="K40" s="342"/>
      <c r="L40" s="342">
        <v>61</v>
      </c>
      <c r="M40" s="147">
        <v>0.92</v>
      </c>
      <c r="N40" s="343">
        <f t="shared" si="6"/>
        <v>61</v>
      </c>
      <c r="O40" s="344">
        <f t="shared" si="3"/>
        <v>0.92</v>
      </c>
      <c r="P40" s="345">
        <f t="shared" si="7"/>
        <v>3721</v>
      </c>
      <c r="Q40" s="343">
        <f t="shared" si="4"/>
        <v>0.24724536414942219</v>
      </c>
      <c r="R40" s="343">
        <f t="shared" si="8"/>
        <v>1.0936086176103976</v>
      </c>
      <c r="S40" s="343">
        <f t="shared" si="5"/>
        <v>0.27038966089802896</v>
      </c>
      <c r="T40" s="346" t="s">
        <v>1202</v>
      </c>
      <c r="U40" s="337"/>
    </row>
    <row r="41" spans="1:21" x14ac:dyDescent="0.3">
      <c r="A41" s="365" t="s">
        <v>867</v>
      </c>
      <c r="B41" s="361">
        <v>44062</v>
      </c>
      <c r="C41" s="339" t="s">
        <v>705</v>
      </c>
      <c r="D41" s="340">
        <v>327.24</v>
      </c>
      <c r="E41" s="341" t="s">
        <v>1200</v>
      </c>
      <c r="F41" s="341" t="s">
        <v>1201</v>
      </c>
      <c r="G41" s="148" t="s">
        <v>25</v>
      </c>
      <c r="H41" s="148" t="s">
        <v>520</v>
      </c>
      <c r="I41" s="148" t="s">
        <v>15</v>
      </c>
      <c r="J41" s="342"/>
      <c r="K41" s="342">
        <v>32</v>
      </c>
      <c r="L41" s="342">
        <v>32</v>
      </c>
      <c r="M41" s="147">
        <v>4</v>
      </c>
      <c r="N41" s="343">
        <f t="shared" si="6"/>
        <v>36.108133347056402</v>
      </c>
      <c r="O41" s="344">
        <f t="shared" si="3"/>
        <v>4</v>
      </c>
      <c r="P41" s="345">
        <f t="shared" si="7"/>
        <v>1303.7972938088064</v>
      </c>
      <c r="Q41" s="343">
        <f t="shared" si="4"/>
        <v>3.0679615757712826</v>
      </c>
      <c r="R41" s="343">
        <f t="shared" si="8"/>
        <v>0.86374543479387722</v>
      </c>
      <c r="S41" s="343">
        <f t="shared" si="5"/>
        <v>2.6499378051954752</v>
      </c>
      <c r="T41" s="346" t="s">
        <v>1202</v>
      </c>
      <c r="U41" s="337"/>
    </row>
    <row r="42" spans="1:21" x14ac:dyDescent="0.3">
      <c r="A42" s="365" t="s">
        <v>868</v>
      </c>
      <c r="B42" s="361">
        <v>44062</v>
      </c>
      <c r="C42" s="339" t="s">
        <v>705</v>
      </c>
      <c r="D42" s="340">
        <v>336.95</v>
      </c>
      <c r="E42" s="341" t="s">
        <v>1198</v>
      </c>
      <c r="F42" s="341" t="s">
        <v>1199</v>
      </c>
      <c r="G42" s="148" t="s">
        <v>25</v>
      </c>
      <c r="H42" s="148" t="s">
        <v>520</v>
      </c>
      <c r="I42" s="148" t="s">
        <v>15</v>
      </c>
      <c r="J42" s="342">
        <v>120</v>
      </c>
      <c r="K42" s="342"/>
      <c r="L42" s="342">
        <v>61</v>
      </c>
      <c r="M42" s="147">
        <v>10.26</v>
      </c>
      <c r="N42" s="343">
        <f t="shared" si="6"/>
        <v>61</v>
      </c>
      <c r="O42" s="344">
        <f t="shared" si="3"/>
        <v>10.26</v>
      </c>
      <c r="P42" s="345">
        <f t="shared" si="7"/>
        <v>3721</v>
      </c>
      <c r="Q42" s="343">
        <f t="shared" si="4"/>
        <v>2.7573233001881214</v>
      </c>
      <c r="R42" s="343">
        <f t="shared" si="8"/>
        <v>1.0936086176103976</v>
      </c>
      <c r="S42" s="343">
        <f t="shared" si="5"/>
        <v>3.0154325226236711</v>
      </c>
      <c r="T42" s="346" t="s">
        <v>1202</v>
      </c>
      <c r="U42" s="337"/>
    </row>
    <row r="43" spans="1:21" x14ac:dyDescent="0.3">
      <c r="A43" s="365" t="s">
        <v>906</v>
      </c>
      <c r="B43" s="361">
        <v>44062</v>
      </c>
      <c r="C43" s="339" t="s">
        <v>705</v>
      </c>
      <c r="D43" s="340">
        <v>347.34</v>
      </c>
      <c r="E43" s="341" t="s">
        <v>1198</v>
      </c>
      <c r="F43" s="341" t="s">
        <v>1199</v>
      </c>
      <c r="G43" s="148" t="s">
        <v>26</v>
      </c>
      <c r="H43" s="148" t="s">
        <v>520</v>
      </c>
      <c r="I43" s="148" t="s">
        <v>16</v>
      </c>
      <c r="J43" s="342">
        <v>80</v>
      </c>
      <c r="K43" s="342"/>
      <c r="L43" s="342">
        <v>61</v>
      </c>
      <c r="M43" s="147">
        <v>4.54</v>
      </c>
      <c r="N43" s="343">
        <f t="shared" si="6"/>
        <v>61</v>
      </c>
      <c r="O43" s="344">
        <f t="shared" si="3"/>
        <v>4.54</v>
      </c>
      <c r="P43" s="345">
        <f t="shared" si="7"/>
        <v>3721</v>
      </c>
      <c r="Q43" s="343">
        <f t="shared" si="4"/>
        <v>1.2201021230851921</v>
      </c>
      <c r="R43" s="343">
        <f t="shared" si="8"/>
        <v>1.0936086176103976</v>
      </c>
      <c r="S43" s="343">
        <f t="shared" si="5"/>
        <v>1.3343141961707081</v>
      </c>
      <c r="T43" s="346" t="s">
        <v>1203</v>
      </c>
      <c r="U43" s="337" t="s">
        <v>916</v>
      </c>
    </row>
    <row r="44" spans="1:21" x14ac:dyDescent="0.3">
      <c r="A44" s="365" t="s">
        <v>907</v>
      </c>
      <c r="B44" s="361">
        <v>44063</v>
      </c>
      <c r="C44" s="339" t="s">
        <v>705</v>
      </c>
      <c r="D44" s="340">
        <v>357.42</v>
      </c>
      <c r="E44" s="341" t="s">
        <v>1198</v>
      </c>
      <c r="F44" s="341" t="s">
        <v>1199</v>
      </c>
      <c r="G44" s="148" t="s">
        <v>25</v>
      </c>
      <c r="H44" s="148" t="s">
        <v>520</v>
      </c>
      <c r="I44" s="148" t="s">
        <v>15</v>
      </c>
      <c r="J44" s="342">
        <v>115</v>
      </c>
      <c r="K44" s="342"/>
      <c r="L44" s="342">
        <v>61</v>
      </c>
      <c r="M44" s="147">
        <v>8.7799999999999994</v>
      </c>
      <c r="N44" s="343">
        <f t="shared" si="6"/>
        <v>61</v>
      </c>
      <c r="O44" s="344">
        <f t="shared" si="3"/>
        <v>8.7799999999999994</v>
      </c>
      <c r="P44" s="345">
        <f t="shared" si="7"/>
        <v>3721</v>
      </c>
      <c r="Q44" s="343">
        <f t="shared" si="4"/>
        <v>2.3595807578607899</v>
      </c>
      <c r="R44" s="343">
        <f t="shared" si="8"/>
        <v>1.0936086176103976</v>
      </c>
      <c r="S44" s="343">
        <f t="shared" si="5"/>
        <v>2.5804578507442328</v>
      </c>
      <c r="T44" s="346" t="s">
        <v>1202</v>
      </c>
      <c r="U44" s="337"/>
    </row>
    <row r="45" spans="1:21" x14ac:dyDescent="0.3">
      <c r="A45" s="365" t="s">
        <v>908</v>
      </c>
      <c r="B45" s="361">
        <v>44063</v>
      </c>
      <c r="C45" s="339" t="s">
        <v>705</v>
      </c>
      <c r="D45" s="340">
        <v>369.53</v>
      </c>
      <c r="E45" s="341" t="s">
        <v>1198</v>
      </c>
      <c r="F45" s="341" t="s">
        <v>1199</v>
      </c>
      <c r="G45" s="148" t="s">
        <v>26</v>
      </c>
      <c r="H45" s="148" t="s">
        <v>520</v>
      </c>
      <c r="I45" s="148" t="s">
        <v>16</v>
      </c>
      <c r="J45" s="342">
        <v>105</v>
      </c>
      <c r="K45" s="342"/>
      <c r="L45" s="342">
        <v>61</v>
      </c>
      <c r="M45" s="147">
        <v>5.62</v>
      </c>
      <c r="N45" s="343">
        <f t="shared" si="6"/>
        <v>61</v>
      </c>
      <c r="O45" s="344">
        <f t="shared" si="3"/>
        <v>5.62</v>
      </c>
      <c r="P45" s="345">
        <f t="shared" si="7"/>
        <v>3721</v>
      </c>
      <c r="Q45" s="343">
        <f t="shared" si="4"/>
        <v>1.5103466809997312</v>
      </c>
      <c r="R45" s="343">
        <f t="shared" si="8"/>
        <v>1.0936086176103976</v>
      </c>
      <c r="S45" s="343">
        <f t="shared" si="5"/>
        <v>1.6517281459205684</v>
      </c>
      <c r="T45" s="346" t="s">
        <v>1202</v>
      </c>
      <c r="U45" s="337" t="s">
        <v>922</v>
      </c>
    </row>
    <row r="46" spans="1:21" x14ac:dyDescent="0.3">
      <c r="A46" s="365" t="s">
        <v>909</v>
      </c>
      <c r="B46" s="361">
        <v>44063</v>
      </c>
      <c r="C46" s="339" t="s">
        <v>705</v>
      </c>
      <c r="D46" s="340">
        <v>377.74</v>
      </c>
      <c r="E46" s="341" t="s">
        <v>1198</v>
      </c>
      <c r="F46" s="341" t="s">
        <v>1199</v>
      </c>
      <c r="G46" s="148" t="s">
        <v>25</v>
      </c>
      <c r="H46" s="148" t="s">
        <v>520</v>
      </c>
      <c r="I46" s="148" t="s">
        <v>15</v>
      </c>
      <c r="J46" s="342">
        <v>98</v>
      </c>
      <c r="K46" s="342"/>
      <c r="L46" s="342">
        <v>61</v>
      </c>
      <c r="M46" s="147">
        <v>4.72</v>
      </c>
      <c r="N46" s="343">
        <f t="shared" si="6"/>
        <v>61</v>
      </c>
      <c r="O46" s="344">
        <f t="shared" si="3"/>
        <v>4.72</v>
      </c>
      <c r="P46" s="345">
        <f t="shared" si="7"/>
        <v>3721</v>
      </c>
      <c r="Q46" s="343">
        <f t="shared" si="4"/>
        <v>1.2684762160709486</v>
      </c>
      <c r="R46" s="343">
        <f t="shared" si="8"/>
        <v>1.0936086176103976</v>
      </c>
      <c r="S46" s="343">
        <f t="shared" si="5"/>
        <v>1.3872165211290182</v>
      </c>
      <c r="T46" s="346" t="s">
        <v>1202</v>
      </c>
      <c r="U46" s="337"/>
    </row>
    <row r="47" spans="1:21" x14ac:dyDescent="0.3">
      <c r="A47" s="365" t="s">
        <v>910</v>
      </c>
      <c r="B47" s="361">
        <v>44063</v>
      </c>
      <c r="C47" s="339" t="s">
        <v>705</v>
      </c>
      <c r="D47" s="340">
        <v>386.83</v>
      </c>
      <c r="E47" s="341" t="s">
        <v>1198</v>
      </c>
      <c r="F47" s="341" t="s">
        <v>1199</v>
      </c>
      <c r="G47" s="148" t="s">
        <v>25</v>
      </c>
      <c r="H47" s="148" t="s">
        <v>520</v>
      </c>
      <c r="I47" s="148" t="s">
        <v>15</v>
      </c>
      <c r="J47" s="342">
        <v>110</v>
      </c>
      <c r="K47" s="342"/>
      <c r="L47" s="342">
        <v>61</v>
      </c>
      <c r="M47" s="347">
        <v>12.36</v>
      </c>
      <c r="N47" s="343">
        <f t="shared" si="6"/>
        <v>61</v>
      </c>
      <c r="O47" s="344">
        <f t="shared" si="3"/>
        <v>12.36</v>
      </c>
      <c r="P47" s="345">
        <f t="shared" si="7"/>
        <v>3721</v>
      </c>
      <c r="Q47" s="343">
        <f t="shared" si="4"/>
        <v>3.3216877183552809</v>
      </c>
      <c r="R47" s="343">
        <f t="shared" si="8"/>
        <v>1.0936086176103976</v>
      </c>
      <c r="S47" s="343">
        <f t="shared" si="5"/>
        <v>3.6326263138039545</v>
      </c>
      <c r="T47" s="346" t="s">
        <v>1202</v>
      </c>
      <c r="U47" s="337"/>
    </row>
    <row r="48" spans="1:21" x14ac:dyDescent="0.3">
      <c r="A48" s="365" t="s">
        <v>911</v>
      </c>
      <c r="B48" s="361">
        <v>44064</v>
      </c>
      <c r="C48" s="339" t="s">
        <v>705</v>
      </c>
      <c r="D48" s="340">
        <v>408.45</v>
      </c>
      <c r="E48" s="341" t="s">
        <v>1198</v>
      </c>
      <c r="F48" s="341" t="s">
        <v>1199</v>
      </c>
      <c r="G48" s="148" t="s">
        <v>26</v>
      </c>
      <c r="H48" s="148" t="s">
        <v>520</v>
      </c>
      <c r="I48" s="148" t="s">
        <v>16</v>
      </c>
      <c r="J48" s="342">
        <v>140</v>
      </c>
      <c r="K48" s="342"/>
      <c r="L48" s="342">
        <v>61</v>
      </c>
      <c r="M48" s="348">
        <v>10.14</v>
      </c>
      <c r="N48" s="343">
        <f t="shared" si="6"/>
        <v>61</v>
      </c>
      <c r="O48" s="344">
        <f t="shared" si="3"/>
        <v>10.14</v>
      </c>
      <c r="P48" s="345">
        <f t="shared" si="7"/>
        <v>3721</v>
      </c>
      <c r="Q48" s="343">
        <f t="shared" si="4"/>
        <v>2.7250739048642836</v>
      </c>
      <c r="R48" s="343">
        <f t="shared" si="8"/>
        <v>1.0936086176103976</v>
      </c>
      <c r="S48" s="343">
        <f t="shared" si="5"/>
        <v>2.9801643059847973</v>
      </c>
      <c r="T48" s="346" t="s">
        <v>1204</v>
      </c>
      <c r="U48" s="337"/>
    </row>
    <row r="49" spans="1:21" x14ac:dyDescent="0.3">
      <c r="A49" s="365" t="s">
        <v>912</v>
      </c>
      <c r="B49" s="361">
        <v>44064</v>
      </c>
      <c r="C49" s="339" t="s">
        <v>705</v>
      </c>
      <c r="D49" s="340">
        <v>418.94</v>
      </c>
      <c r="E49" s="341" t="s">
        <v>1198</v>
      </c>
      <c r="F49" s="341" t="s">
        <v>1199</v>
      </c>
      <c r="G49" s="148" t="s">
        <v>198</v>
      </c>
      <c r="H49" s="148" t="s">
        <v>520</v>
      </c>
      <c r="I49" s="148" t="s">
        <v>16</v>
      </c>
      <c r="J49" s="342">
        <v>155</v>
      </c>
      <c r="K49" s="342"/>
      <c r="L49" s="342">
        <v>61</v>
      </c>
      <c r="M49" s="147">
        <v>11.46</v>
      </c>
      <c r="N49" s="343">
        <f t="shared" si="6"/>
        <v>61</v>
      </c>
      <c r="O49" s="344">
        <f t="shared" si="3"/>
        <v>11.46</v>
      </c>
      <c r="P49" s="345">
        <f t="shared" si="7"/>
        <v>3721</v>
      </c>
      <c r="Q49" s="343">
        <f t="shared" si="4"/>
        <v>3.0798172534264983</v>
      </c>
      <c r="R49" s="343">
        <f t="shared" si="8"/>
        <v>1.0936086176103976</v>
      </c>
      <c r="S49" s="343">
        <f t="shared" si="5"/>
        <v>3.3681146890124043</v>
      </c>
      <c r="T49" s="346" t="s">
        <v>1202</v>
      </c>
      <c r="U49" s="337"/>
    </row>
    <row r="50" spans="1:21" x14ac:dyDescent="0.3">
      <c r="A50" s="365" t="s">
        <v>913</v>
      </c>
      <c r="B50" s="361">
        <v>44065</v>
      </c>
      <c r="C50" s="339" t="s">
        <v>705</v>
      </c>
      <c r="D50" s="340">
        <v>442</v>
      </c>
      <c r="E50" s="341" t="s">
        <v>1198</v>
      </c>
      <c r="F50" s="341" t="s">
        <v>1199</v>
      </c>
      <c r="G50" s="148" t="s">
        <v>198</v>
      </c>
      <c r="H50" s="148" t="s">
        <v>520</v>
      </c>
      <c r="I50" s="148" t="s">
        <v>16</v>
      </c>
      <c r="J50" s="342">
        <v>100</v>
      </c>
      <c r="K50" s="342"/>
      <c r="L50" s="342">
        <v>61</v>
      </c>
      <c r="M50" s="147">
        <v>15.86</v>
      </c>
      <c r="N50" s="343">
        <f t="shared" si="6"/>
        <v>61</v>
      </c>
      <c r="O50" s="344">
        <f t="shared" si="3"/>
        <v>15.86</v>
      </c>
      <c r="P50" s="345">
        <f t="shared" si="7"/>
        <v>3721</v>
      </c>
      <c r="Q50" s="343">
        <f t="shared" si="4"/>
        <v>4.2622950819672134</v>
      </c>
      <c r="R50" s="343">
        <f t="shared" si="8"/>
        <v>1.0936086176103976</v>
      </c>
      <c r="S50" s="343">
        <f t="shared" si="5"/>
        <v>4.6612826324377608</v>
      </c>
      <c r="T50" s="346" t="s">
        <v>1202</v>
      </c>
      <c r="U50" s="337"/>
    </row>
    <row r="51" spans="1:21" x14ac:dyDescent="0.3">
      <c r="A51" s="365" t="s">
        <v>914</v>
      </c>
      <c r="B51" s="361">
        <v>44066</v>
      </c>
      <c r="C51" s="339" t="s">
        <v>706</v>
      </c>
      <c r="D51" s="340">
        <v>449.97</v>
      </c>
      <c r="E51" s="341" t="s">
        <v>1200</v>
      </c>
      <c r="F51" s="341" t="s">
        <v>1201</v>
      </c>
      <c r="G51" s="148" t="s">
        <v>25</v>
      </c>
      <c r="H51" s="148" t="s">
        <v>520</v>
      </c>
      <c r="I51" s="148" t="s">
        <v>14</v>
      </c>
      <c r="J51" s="342"/>
      <c r="K51" s="342">
        <v>25</v>
      </c>
      <c r="L51" s="342">
        <v>24</v>
      </c>
      <c r="M51" s="147">
        <v>2.8</v>
      </c>
      <c r="N51" s="343">
        <f t="shared" si="6"/>
        <v>27.63953195770684</v>
      </c>
      <c r="O51" s="344">
        <f t="shared" si="3"/>
        <v>2.8</v>
      </c>
      <c r="P51" s="345">
        <f t="shared" si="7"/>
        <v>763.94372684109771</v>
      </c>
      <c r="Q51" s="343">
        <f t="shared" si="4"/>
        <v>3.6651914291880918</v>
      </c>
      <c r="R51" s="343">
        <f t="shared" si="8"/>
        <v>0.76586514696903374</v>
      </c>
      <c r="S51" s="343">
        <f t="shared" si="5"/>
        <v>2.8070423725847808</v>
      </c>
      <c r="T51" s="346" t="s">
        <v>1202</v>
      </c>
      <c r="U51" s="337"/>
    </row>
    <row r="52" spans="1:21" x14ac:dyDescent="0.3">
      <c r="A52" s="365" t="s">
        <v>915</v>
      </c>
      <c r="B52" s="361">
        <v>44066</v>
      </c>
      <c r="C52" s="339" t="s">
        <v>706</v>
      </c>
      <c r="D52" s="340">
        <v>449.83</v>
      </c>
      <c r="E52" s="341" t="s">
        <v>1198</v>
      </c>
      <c r="F52" s="341" t="s">
        <v>1199</v>
      </c>
      <c r="G52" s="148" t="s">
        <v>25</v>
      </c>
      <c r="H52" s="148" t="s">
        <v>520</v>
      </c>
      <c r="I52" s="148" t="s">
        <v>14</v>
      </c>
      <c r="J52" s="342">
        <v>80</v>
      </c>
      <c r="K52" s="342"/>
      <c r="L52" s="342">
        <v>61</v>
      </c>
      <c r="M52" s="147">
        <v>1.02</v>
      </c>
      <c r="N52" s="343">
        <f t="shared" si="6"/>
        <v>61</v>
      </c>
      <c r="O52" s="344">
        <f t="shared" si="3"/>
        <v>1.02</v>
      </c>
      <c r="P52" s="345">
        <f t="shared" si="7"/>
        <v>3721</v>
      </c>
      <c r="Q52" s="343">
        <f t="shared" si="4"/>
        <v>0.27411986025262025</v>
      </c>
      <c r="R52" s="343">
        <f t="shared" si="8"/>
        <v>1.0936086176103976</v>
      </c>
      <c r="S52" s="343">
        <f t="shared" si="5"/>
        <v>0.29977984143042341</v>
      </c>
      <c r="T52" s="346" t="s">
        <v>1202</v>
      </c>
      <c r="U52" s="337"/>
    </row>
    <row r="53" spans="1:21" x14ac:dyDescent="0.3">
      <c r="A53" s="365" t="s">
        <v>955</v>
      </c>
      <c r="B53" s="361">
        <v>44066</v>
      </c>
      <c r="C53" s="339" t="s">
        <v>706</v>
      </c>
      <c r="D53" s="340">
        <v>465.51</v>
      </c>
      <c r="E53" s="341" t="s">
        <v>1198</v>
      </c>
      <c r="F53" s="341" t="s">
        <v>1199</v>
      </c>
      <c r="G53" s="148" t="s">
        <v>25</v>
      </c>
      <c r="H53" s="148" t="s">
        <v>520</v>
      </c>
      <c r="I53" s="148" t="s">
        <v>14</v>
      </c>
      <c r="J53" s="342">
        <v>100</v>
      </c>
      <c r="K53" s="342"/>
      <c r="L53" s="342">
        <v>61</v>
      </c>
      <c r="M53" s="147">
        <v>1.68</v>
      </c>
      <c r="N53" s="343">
        <f t="shared" si="6"/>
        <v>61</v>
      </c>
      <c r="O53" s="344">
        <f t="shared" si="3"/>
        <v>1.68</v>
      </c>
      <c r="P53" s="345">
        <f t="shared" si="7"/>
        <v>3721</v>
      </c>
      <c r="Q53" s="343">
        <f t="shared" si="4"/>
        <v>0.45149153453372748</v>
      </c>
      <c r="R53" s="343">
        <f t="shared" si="8"/>
        <v>1.0936086176103976</v>
      </c>
      <c r="S53" s="343">
        <f t="shared" si="5"/>
        <v>0.49375503294422679</v>
      </c>
      <c r="T53" s="346" t="s">
        <v>1202</v>
      </c>
      <c r="U53" s="337"/>
    </row>
    <row r="54" spans="1:21" x14ac:dyDescent="0.3">
      <c r="A54" s="365" t="s">
        <v>956</v>
      </c>
      <c r="B54" s="361">
        <v>44066</v>
      </c>
      <c r="C54" s="339" t="s">
        <v>706</v>
      </c>
      <c r="D54" s="340">
        <v>475.29</v>
      </c>
      <c r="E54" s="341" t="s">
        <v>1198</v>
      </c>
      <c r="F54" s="341" t="s">
        <v>1199</v>
      </c>
      <c r="G54" s="148" t="s">
        <v>198</v>
      </c>
      <c r="H54" s="148" t="s">
        <v>520</v>
      </c>
      <c r="I54" s="148" t="s">
        <v>15</v>
      </c>
      <c r="J54" s="342">
        <v>105</v>
      </c>
      <c r="K54" s="342"/>
      <c r="L54" s="342">
        <v>61</v>
      </c>
      <c r="M54" s="147">
        <v>6.28</v>
      </c>
      <c r="N54" s="343">
        <f t="shared" si="6"/>
        <v>61</v>
      </c>
      <c r="O54" s="344">
        <f t="shared" si="3"/>
        <v>6.28</v>
      </c>
      <c r="P54" s="345">
        <f t="shared" si="7"/>
        <v>3721</v>
      </c>
      <c r="Q54" s="343">
        <f t="shared" si="4"/>
        <v>1.6877183552808386</v>
      </c>
      <c r="R54" s="343">
        <f t="shared" si="8"/>
        <v>1.0936086176103976</v>
      </c>
      <c r="S54" s="343">
        <f t="shared" si="5"/>
        <v>1.8457033374343719</v>
      </c>
      <c r="T54" s="346" t="s">
        <v>1202</v>
      </c>
      <c r="U54" s="337"/>
    </row>
    <row r="55" spans="1:21" x14ac:dyDescent="0.3">
      <c r="A55" s="365" t="s">
        <v>967</v>
      </c>
      <c r="B55" s="361">
        <v>44067</v>
      </c>
      <c r="C55" s="339" t="s">
        <v>706</v>
      </c>
      <c r="D55" s="340">
        <v>484.25</v>
      </c>
      <c r="E55" s="341" t="s">
        <v>1200</v>
      </c>
      <c r="F55" s="341" t="s">
        <v>1201</v>
      </c>
      <c r="G55" s="148" t="s">
        <v>25</v>
      </c>
      <c r="H55" s="148" t="s">
        <v>520</v>
      </c>
      <c r="I55" s="148" t="s">
        <v>15</v>
      </c>
      <c r="J55" s="342"/>
      <c r="K55" s="342">
        <v>26</v>
      </c>
      <c r="L55" s="342">
        <v>25</v>
      </c>
      <c r="M55" s="147">
        <v>2.95</v>
      </c>
      <c r="N55" s="343">
        <f t="shared" si="6"/>
        <v>28.76813695875796</v>
      </c>
      <c r="O55" s="344">
        <f t="shared" si="3"/>
        <v>2.95</v>
      </c>
      <c r="P55" s="345">
        <f t="shared" si="7"/>
        <v>827.60570407785565</v>
      </c>
      <c r="Q55" s="343">
        <f t="shared" si="4"/>
        <v>3.5644993569576506</v>
      </c>
      <c r="R55" s="343">
        <f t="shared" si="8"/>
        <v>0.7797830306269945</v>
      </c>
      <c r="S55" s="343">
        <f t="shared" si="5"/>
        <v>2.7795361112364101</v>
      </c>
      <c r="T55" s="346" t="s">
        <v>1202</v>
      </c>
      <c r="U55" s="337"/>
    </row>
    <row r="56" spans="1:21" x14ac:dyDescent="0.3">
      <c r="A56" s="365" t="s">
        <v>968</v>
      </c>
      <c r="B56" s="361">
        <v>44067</v>
      </c>
      <c r="C56" s="339" t="s">
        <v>706</v>
      </c>
      <c r="D56" s="340">
        <v>484.27</v>
      </c>
      <c r="E56" s="341" t="s">
        <v>1198</v>
      </c>
      <c r="F56" s="341" t="s">
        <v>1199</v>
      </c>
      <c r="G56" s="148" t="s">
        <v>25</v>
      </c>
      <c r="H56" s="148" t="s">
        <v>520</v>
      </c>
      <c r="I56" s="148" t="s">
        <v>15</v>
      </c>
      <c r="J56" s="342">
        <v>100</v>
      </c>
      <c r="K56" s="342"/>
      <c r="L56" s="342">
        <v>61</v>
      </c>
      <c r="M56" s="147">
        <v>1.02</v>
      </c>
      <c r="N56" s="343">
        <f t="shared" si="6"/>
        <v>61</v>
      </c>
      <c r="O56" s="344">
        <f t="shared" si="3"/>
        <v>1.02</v>
      </c>
      <c r="P56" s="345">
        <f t="shared" si="7"/>
        <v>3721</v>
      </c>
      <c r="Q56" s="343">
        <f t="shared" si="4"/>
        <v>0.27411986025262025</v>
      </c>
      <c r="R56" s="343">
        <f t="shared" si="8"/>
        <v>1.0936086176103976</v>
      </c>
      <c r="S56" s="343">
        <f t="shared" si="5"/>
        <v>0.29977984143042341</v>
      </c>
      <c r="T56" s="346" t="s">
        <v>1203</v>
      </c>
      <c r="U56" s="337"/>
    </row>
    <row r="57" spans="1:21" x14ac:dyDescent="0.3">
      <c r="A57" s="365" t="s">
        <v>980</v>
      </c>
      <c r="B57" s="361">
        <v>44067</v>
      </c>
      <c r="C57" s="339" t="s">
        <v>706</v>
      </c>
      <c r="D57" s="340">
        <v>494.5</v>
      </c>
      <c r="E57" s="341" t="s">
        <v>1198</v>
      </c>
      <c r="F57" s="341" t="s">
        <v>1199</v>
      </c>
      <c r="G57" s="148" t="s">
        <v>198</v>
      </c>
      <c r="H57" s="148" t="s">
        <v>520</v>
      </c>
      <c r="I57" s="148" t="s">
        <v>15</v>
      </c>
      <c r="J57" s="342">
        <v>150</v>
      </c>
      <c r="K57" s="342"/>
      <c r="L57" s="342">
        <v>61</v>
      </c>
      <c r="M57" s="147">
        <v>17.32</v>
      </c>
      <c r="N57" s="343">
        <f t="shared" si="6"/>
        <v>61</v>
      </c>
      <c r="O57" s="344">
        <f t="shared" si="3"/>
        <v>17.32</v>
      </c>
      <c r="P57" s="345">
        <f t="shared" si="7"/>
        <v>3721</v>
      </c>
      <c r="Q57" s="343">
        <f t="shared" si="4"/>
        <v>4.654662725073905</v>
      </c>
      <c r="R57" s="343">
        <f t="shared" si="8"/>
        <v>1.0936086176103976</v>
      </c>
      <c r="S57" s="343">
        <f t="shared" si="5"/>
        <v>5.0903792682107198</v>
      </c>
      <c r="T57" s="346" t="s">
        <v>1202</v>
      </c>
      <c r="U57" s="337" t="s">
        <v>987</v>
      </c>
    </row>
    <row r="58" spans="1:21" x14ac:dyDescent="0.3">
      <c r="A58" s="365" t="s">
        <v>998</v>
      </c>
      <c r="B58" s="361">
        <v>44068</v>
      </c>
      <c r="C58" s="339" t="s">
        <v>706</v>
      </c>
      <c r="D58" s="340">
        <v>504.37</v>
      </c>
      <c r="E58" s="341" t="s">
        <v>1198</v>
      </c>
      <c r="F58" s="341" t="s">
        <v>1199</v>
      </c>
      <c r="G58" s="148" t="s">
        <v>25</v>
      </c>
      <c r="H58" s="148" t="s">
        <v>520</v>
      </c>
      <c r="I58" s="148" t="s">
        <v>14</v>
      </c>
      <c r="J58" s="342">
        <v>130</v>
      </c>
      <c r="K58" s="342"/>
      <c r="L58" s="342">
        <v>61</v>
      </c>
      <c r="M58" s="147">
        <v>2.36</v>
      </c>
      <c r="N58" s="343">
        <f t="shared" si="6"/>
        <v>61</v>
      </c>
      <c r="O58" s="344">
        <f t="shared" si="3"/>
        <v>2.36</v>
      </c>
      <c r="P58" s="345">
        <f t="shared" si="7"/>
        <v>3721</v>
      </c>
      <c r="Q58" s="343">
        <f t="shared" si="4"/>
        <v>0.63423810803547431</v>
      </c>
      <c r="R58" s="343">
        <f t="shared" si="8"/>
        <v>1.0936086176103976</v>
      </c>
      <c r="S58" s="343">
        <f t="shared" si="5"/>
        <v>0.69360826056450908</v>
      </c>
      <c r="T58" s="346" t="s">
        <v>1203</v>
      </c>
      <c r="U58" s="337" t="s">
        <v>1000</v>
      </c>
    </row>
    <row r="59" spans="1:21" x14ac:dyDescent="0.3">
      <c r="A59" s="365" t="s">
        <v>999</v>
      </c>
      <c r="B59" s="361">
        <v>44068</v>
      </c>
      <c r="C59" s="339" t="s">
        <v>706</v>
      </c>
      <c r="D59" s="340">
        <v>516.14</v>
      </c>
      <c r="E59" s="341" t="s">
        <v>1198</v>
      </c>
      <c r="F59" s="341" t="s">
        <v>1199</v>
      </c>
      <c r="G59" s="148" t="s">
        <v>26</v>
      </c>
      <c r="H59" s="148" t="s">
        <v>520</v>
      </c>
      <c r="I59" s="148" t="s">
        <v>16</v>
      </c>
      <c r="J59" s="342">
        <v>95</v>
      </c>
      <c r="K59" s="342"/>
      <c r="L59" s="342">
        <v>61</v>
      </c>
      <c r="M59" s="147">
        <v>11.06</v>
      </c>
      <c r="N59" s="343">
        <f t="shared" si="6"/>
        <v>61</v>
      </c>
      <c r="O59" s="344">
        <f t="shared" si="3"/>
        <v>11.06</v>
      </c>
      <c r="P59" s="345">
        <f t="shared" si="7"/>
        <v>3721</v>
      </c>
      <c r="Q59" s="343">
        <f t="shared" si="4"/>
        <v>2.9723192690137061</v>
      </c>
      <c r="R59" s="343">
        <f t="shared" si="8"/>
        <v>1.0936086176103976</v>
      </c>
      <c r="S59" s="343">
        <f t="shared" si="5"/>
        <v>3.2505539668828267</v>
      </c>
      <c r="T59" s="346" t="s">
        <v>1202</v>
      </c>
      <c r="U59" s="337"/>
    </row>
    <row r="60" spans="1:21" x14ac:dyDescent="0.3">
      <c r="A60" s="365" t="s">
        <v>1014</v>
      </c>
      <c r="B60" s="361">
        <v>44068</v>
      </c>
      <c r="C60" s="339" t="s">
        <v>706</v>
      </c>
      <c r="D60" s="340">
        <v>522.84</v>
      </c>
      <c r="E60" s="341" t="s">
        <v>1200</v>
      </c>
      <c r="F60" s="341" t="s">
        <v>1201</v>
      </c>
      <c r="G60" s="148" t="s">
        <v>198</v>
      </c>
      <c r="H60" s="148" t="s">
        <v>520</v>
      </c>
      <c r="I60" s="148" t="s">
        <v>15</v>
      </c>
      <c r="J60" s="342"/>
      <c r="K60" s="342">
        <v>30</v>
      </c>
      <c r="L60" s="342">
        <v>28</v>
      </c>
      <c r="M60" s="147">
        <v>17.84</v>
      </c>
      <c r="N60" s="343">
        <f t="shared" si="6"/>
        <v>32.703535245865034</v>
      </c>
      <c r="O60" s="344">
        <f t="shared" si="3"/>
        <v>17.84</v>
      </c>
      <c r="P60" s="345">
        <f t="shared" si="7"/>
        <v>1069.5212175775366</v>
      </c>
      <c r="Q60" s="343">
        <f t="shared" si="4"/>
        <v>16.680360994060095</v>
      </c>
      <c r="R60" s="343">
        <f t="shared" si="8"/>
        <v>0.826097131430787</v>
      </c>
      <c r="S60" s="343">
        <f t="shared" si="5"/>
        <v>13.779598368423036</v>
      </c>
      <c r="T60" s="346" t="s">
        <v>1202</v>
      </c>
      <c r="U60" s="337"/>
    </row>
    <row r="61" spans="1:21" x14ac:dyDescent="0.3">
      <c r="A61" s="365" t="s">
        <v>1015</v>
      </c>
      <c r="B61" s="361">
        <v>44068</v>
      </c>
      <c r="C61" s="339" t="s">
        <v>706</v>
      </c>
      <c r="D61" s="340">
        <v>522.87</v>
      </c>
      <c r="E61" s="341" t="s">
        <v>1198</v>
      </c>
      <c r="F61" s="341" t="s">
        <v>1199</v>
      </c>
      <c r="G61" s="148" t="s">
        <v>198</v>
      </c>
      <c r="H61" s="148" t="s">
        <v>520</v>
      </c>
      <c r="I61" s="148" t="s">
        <v>15</v>
      </c>
      <c r="J61" s="342">
        <v>85</v>
      </c>
      <c r="K61" s="342"/>
      <c r="L61" s="342">
        <v>61</v>
      </c>
      <c r="M61" s="147">
        <v>7.18</v>
      </c>
      <c r="N61" s="343">
        <f t="shared" si="6"/>
        <v>61</v>
      </c>
      <c r="O61" s="344">
        <f t="shared" si="3"/>
        <v>7.18</v>
      </c>
      <c r="P61" s="345">
        <f t="shared" si="7"/>
        <v>3721</v>
      </c>
      <c r="Q61" s="343">
        <f t="shared" si="4"/>
        <v>1.929588820209621</v>
      </c>
      <c r="R61" s="343">
        <f t="shared" si="8"/>
        <v>1.0936086176103976</v>
      </c>
      <c r="S61" s="343">
        <f t="shared" si="5"/>
        <v>2.1102149622259216</v>
      </c>
      <c r="T61" s="346" t="s">
        <v>1202</v>
      </c>
      <c r="U61" s="337"/>
    </row>
    <row r="62" spans="1:21" x14ac:dyDescent="0.3">
      <c r="A62" s="365" t="s">
        <v>1016</v>
      </c>
      <c r="B62" s="361">
        <v>44068</v>
      </c>
      <c r="C62" s="339" t="s">
        <v>706</v>
      </c>
      <c r="D62" s="340">
        <v>524.03</v>
      </c>
      <c r="E62" s="341" t="s">
        <v>1198</v>
      </c>
      <c r="F62" s="341" t="s">
        <v>1199</v>
      </c>
      <c r="G62" s="148" t="s">
        <v>26</v>
      </c>
      <c r="H62" s="148" t="s">
        <v>520</v>
      </c>
      <c r="I62" s="148" t="s">
        <v>16</v>
      </c>
      <c r="J62" s="342">
        <v>100</v>
      </c>
      <c r="K62" s="342"/>
      <c r="L62" s="342">
        <v>61</v>
      </c>
      <c r="M62" s="147">
        <v>4.4800000000000004</v>
      </c>
      <c r="N62" s="343">
        <f t="shared" si="6"/>
        <v>61</v>
      </c>
      <c r="O62" s="344">
        <f t="shared" si="3"/>
        <v>4.4800000000000004</v>
      </c>
      <c r="P62" s="345">
        <f t="shared" si="7"/>
        <v>3721</v>
      </c>
      <c r="Q62" s="343">
        <f t="shared" si="4"/>
        <v>1.2039774254232734</v>
      </c>
      <c r="R62" s="343">
        <f t="shared" si="8"/>
        <v>1.0936086176103976</v>
      </c>
      <c r="S62" s="343">
        <f t="shared" si="5"/>
        <v>1.3166800878512717</v>
      </c>
      <c r="T62" s="346" t="s">
        <v>1203</v>
      </c>
      <c r="U62" s="337"/>
    </row>
    <row r="63" spans="1:21" x14ac:dyDescent="0.3">
      <c r="A63" s="365" t="s">
        <v>1029</v>
      </c>
      <c r="B63" s="361">
        <v>44069</v>
      </c>
      <c r="C63" s="339" t="s">
        <v>706</v>
      </c>
      <c r="D63" s="340">
        <v>534.86</v>
      </c>
      <c r="E63" s="341" t="s">
        <v>1198</v>
      </c>
      <c r="F63" s="341" t="s">
        <v>1199</v>
      </c>
      <c r="G63" s="148" t="s">
        <v>25</v>
      </c>
      <c r="H63" s="148" t="s">
        <v>520</v>
      </c>
      <c r="I63" s="148" t="s">
        <v>15</v>
      </c>
      <c r="J63" s="342">
        <v>125</v>
      </c>
      <c r="K63" s="342"/>
      <c r="L63" s="342">
        <v>61</v>
      </c>
      <c r="M63" s="147">
        <v>4.9000000000000004</v>
      </c>
      <c r="N63" s="343">
        <f t="shared" si="6"/>
        <v>61</v>
      </c>
      <c r="O63" s="344">
        <f t="shared" si="3"/>
        <v>4.9000000000000004</v>
      </c>
      <c r="P63" s="345">
        <f t="shared" si="7"/>
        <v>3721</v>
      </c>
      <c r="Q63" s="343">
        <f t="shared" si="4"/>
        <v>1.3168503090567052</v>
      </c>
      <c r="R63" s="343">
        <f t="shared" si="8"/>
        <v>1.0936086176103976</v>
      </c>
      <c r="S63" s="343">
        <f t="shared" si="5"/>
        <v>1.4401188460873282</v>
      </c>
      <c r="T63" s="346" t="s">
        <v>1203</v>
      </c>
      <c r="U63" s="337"/>
    </row>
    <row r="64" spans="1:21" x14ac:dyDescent="0.3">
      <c r="A64" s="365" t="s">
        <v>1038</v>
      </c>
      <c r="B64" s="361">
        <v>44069</v>
      </c>
      <c r="C64" s="339" t="s">
        <v>706</v>
      </c>
      <c r="D64" s="340">
        <v>544</v>
      </c>
      <c r="E64" s="341" t="s">
        <v>1198</v>
      </c>
      <c r="F64" s="341" t="s">
        <v>1199</v>
      </c>
      <c r="G64" s="148" t="s">
        <v>25</v>
      </c>
      <c r="H64" s="148" t="s">
        <v>520</v>
      </c>
      <c r="I64" s="148" t="s">
        <v>15</v>
      </c>
      <c r="J64" s="342">
        <v>110</v>
      </c>
      <c r="K64" s="342"/>
      <c r="L64" s="342">
        <v>61</v>
      </c>
      <c r="M64" s="147">
        <v>8.1</v>
      </c>
      <c r="N64" s="343">
        <f t="shared" si="6"/>
        <v>61</v>
      </c>
      <c r="O64" s="344">
        <f t="shared" si="3"/>
        <v>8.1</v>
      </c>
      <c r="P64" s="345">
        <f t="shared" si="7"/>
        <v>3721</v>
      </c>
      <c r="Q64" s="343">
        <f t="shared" si="4"/>
        <v>2.1768341843590431</v>
      </c>
      <c r="R64" s="343">
        <f t="shared" si="8"/>
        <v>1.0936086176103976</v>
      </c>
      <c r="S64" s="343">
        <f t="shared" si="5"/>
        <v>2.3806046231239506</v>
      </c>
      <c r="T64" s="346" t="s">
        <v>1203</v>
      </c>
      <c r="U64" s="337"/>
    </row>
    <row r="65" spans="1:21" x14ac:dyDescent="0.3">
      <c r="A65" s="365" t="s">
        <v>1039</v>
      </c>
      <c r="B65" s="361">
        <v>44069</v>
      </c>
      <c r="C65" s="339" t="s">
        <v>706</v>
      </c>
      <c r="D65" s="340">
        <v>544.17999999999995</v>
      </c>
      <c r="E65" s="341" t="s">
        <v>1200</v>
      </c>
      <c r="F65" s="341" t="s">
        <v>1201</v>
      </c>
      <c r="G65" s="148" t="s">
        <v>25</v>
      </c>
      <c r="H65" s="148" t="s">
        <v>520</v>
      </c>
      <c r="I65" s="148" t="s">
        <v>15</v>
      </c>
      <c r="J65" s="342"/>
      <c r="K65" s="342">
        <v>39</v>
      </c>
      <c r="L65" s="342">
        <v>37</v>
      </c>
      <c r="M65" s="147">
        <v>12.66</v>
      </c>
      <c r="N65" s="343">
        <f t="shared" si="6"/>
        <v>42.863558683954835</v>
      </c>
      <c r="O65" s="344">
        <f t="shared" si="3"/>
        <v>12.66</v>
      </c>
      <c r="P65" s="345">
        <f t="shared" si="7"/>
        <v>1837.28466305284</v>
      </c>
      <c r="Q65" s="343">
        <f t="shared" si="4"/>
        <v>6.8906034293913336</v>
      </c>
      <c r="R65" s="343">
        <f t="shared" si="8"/>
        <v>0.93304630906674513</v>
      </c>
      <c r="S65" s="343">
        <f t="shared" si="5"/>
        <v>6.4292520970362403</v>
      </c>
      <c r="T65" s="346" t="s">
        <v>1203</v>
      </c>
      <c r="U65" s="337"/>
    </row>
    <row r="66" spans="1:21" x14ac:dyDescent="0.3">
      <c r="A66" s="365" t="s">
        <v>1040</v>
      </c>
      <c r="B66" s="361">
        <v>44069</v>
      </c>
      <c r="C66" s="339" t="s">
        <v>706</v>
      </c>
      <c r="D66" s="340">
        <v>554.84</v>
      </c>
      <c r="E66" s="341" t="s">
        <v>1198</v>
      </c>
      <c r="F66" s="341" t="s">
        <v>1199</v>
      </c>
      <c r="G66" s="148" t="s">
        <v>26</v>
      </c>
      <c r="H66" s="148" t="s">
        <v>520</v>
      </c>
      <c r="I66" s="148" t="s">
        <v>16</v>
      </c>
      <c r="J66" s="342">
        <v>115</v>
      </c>
      <c r="K66" s="342"/>
      <c r="L66" s="342">
        <v>61</v>
      </c>
      <c r="M66" s="147">
        <v>15.58</v>
      </c>
      <c r="N66" s="343">
        <f t="shared" si="6"/>
        <v>61</v>
      </c>
      <c r="O66" s="344">
        <f t="shared" si="3"/>
        <v>15.58</v>
      </c>
      <c r="P66" s="345">
        <f t="shared" si="7"/>
        <v>3721</v>
      </c>
      <c r="Q66" s="343">
        <f t="shared" si="4"/>
        <v>4.1870464928782587</v>
      </c>
      <c r="R66" s="343">
        <f t="shared" si="8"/>
        <v>1.0936086176103976</v>
      </c>
      <c r="S66" s="343">
        <f t="shared" si="5"/>
        <v>4.5789901269470556</v>
      </c>
      <c r="T66" s="346" t="s">
        <v>1203</v>
      </c>
      <c r="U66" s="337"/>
    </row>
    <row r="67" spans="1:21" x14ac:dyDescent="0.3">
      <c r="A67" s="365" t="s">
        <v>1041</v>
      </c>
      <c r="B67" s="361">
        <v>44069</v>
      </c>
      <c r="C67" s="339" t="s">
        <v>706</v>
      </c>
      <c r="D67" s="340">
        <v>564.78</v>
      </c>
      <c r="E67" s="341" t="s">
        <v>1198</v>
      </c>
      <c r="F67" s="341" t="s">
        <v>1199</v>
      </c>
      <c r="G67" s="148" t="s">
        <v>198</v>
      </c>
      <c r="H67" s="148" t="s">
        <v>520</v>
      </c>
      <c r="I67" s="148" t="s">
        <v>15</v>
      </c>
      <c r="J67" s="342">
        <v>115</v>
      </c>
      <c r="K67" s="342"/>
      <c r="L67" s="342">
        <v>61</v>
      </c>
      <c r="M67" s="147">
        <v>9.48</v>
      </c>
      <c r="N67" s="343">
        <f t="shared" si="6"/>
        <v>61</v>
      </c>
      <c r="O67" s="344">
        <f t="shared" si="3"/>
        <v>9.48</v>
      </c>
      <c r="P67" s="345">
        <f t="shared" si="7"/>
        <v>3721</v>
      </c>
      <c r="Q67" s="343">
        <f t="shared" si="4"/>
        <v>2.5477022305831767</v>
      </c>
      <c r="R67" s="343">
        <f t="shared" si="8"/>
        <v>1.0936086176103976</v>
      </c>
      <c r="S67" s="343">
        <f t="shared" si="5"/>
        <v>2.7861891144709943</v>
      </c>
      <c r="T67" s="346" t="s">
        <v>1202</v>
      </c>
      <c r="U67" s="337"/>
    </row>
    <row r="68" spans="1:21" x14ac:dyDescent="0.3">
      <c r="A68" s="365" t="s">
        <v>1054</v>
      </c>
      <c r="B68" s="361">
        <v>44070</v>
      </c>
      <c r="C68" s="339" t="s">
        <v>706</v>
      </c>
      <c r="D68" s="340">
        <v>574.92999999999995</v>
      </c>
      <c r="E68" s="341" t="s">
        <v>1198</v>
      </c>
      <c r="F68" s="341" t="s">
        <v>1199</v>
      </c>
      <c r="G68" s="148" t="s">
        <v>25</v>
      </c>
      <c r="H68" s="148" t="s">
        <v>520</v>
      </c>
      <c r="I68" s="148" t="s">
        <v>14</v>
      </c>
      <c r="J68" s="342">
        <v>110</v>
      </c>
      <c r="K68" s="342"/>
      <c r="L68" s="342">
        <v>61</v>
      </c>
      <c r="M68" s="147">
        <v>1.2</v>
      </c>
      <c r="N68" s="343">
        <f t="shared" si="6"/>
        <v>61</v>
      </c>
      <c r="O68" s="344">
        <f t="shared" si="3"/>
        <v>1.2</v>
      </c>
      <c r="P68" s="345">
        <f t="shared" si="7"/>
        <v>3721</v>
      </c>
      <c r="Q68" s="343">
        <f t="shared" si="4"/>
        <v>0.32249395323837676</v>
      </c>
      <c r="R68" s="343">
        <f t="shared" si="8"/>
        <v>1.0936086176103976</v>
      </c>
      <c r="S68" s="343">
        <f t="shared" si="5"/>
        <v>0.35268216638873345</v>
      </c>
      <c r="T68" s="346" t="s">
        <v>1202</v>
      </c>
      <c r="U68" s="337"/>
    </row>
    <row r="69" spans="1:21" x14ac:dyDescent="0.3">
      <c r="A69" s="365" t="s">
        <v>1055</v>
      </c>
      <c r="B69" s="361">
        <v>44070</v>
      </c>
      <c r="C69" s="339" t="s">
        <v>706</v>
      </c>
      <c r="D69" s="340">
        <v>579.5</v>
      </c>
      <c r="E69" s="341" t="s">
        <v>1198</v>
      </c>
      <c r="F69" s="341" t="s">
        <v>1199</v>
      </c>
      <c r="G69" s="148" t="s">
        <v>26</v>
      </c>
      <c r="H69" s="148" t="s">
        <v>520</v>
      </c>
      <c r="I69" s="148" t="s">
        <v>16</v>
      </c>
      <c r="J69" s="342">
        <v>100</v>
      </c>
      <c r="K69" s="342"/>
      <c r="L69" s="342">
        <v>61</v>
      </c>
      <c r="M69" s="147">
        <v>16.48</v>
      </c>
      <c r="N69" s="343">
        <f t="shared" si="6"/>
        <v>61</v>
      </c>
      <c r="O69" s="344">
        <f t="shared" si="3"/>
        <v>16.48</v>
      </c>
      <c r="P69" s="345">
        <f t="shared" si="7"/>
        <v>3721</v>
      </c>
      <c r="Q69" s="343">
        <f t="shared" si="4"/>
        <v>4.4289169578070409</v>
      </c>
      <c r="R69" s="343">
        <f t="shared" si="8"/>
        <v>1.0936086176103976</v>
      </c>
      <c r="S69" s="343">
        <f t="shared" si="5"/>
        <v>4.8435017517386054</v>
      </c>
      <c r="T69" s="346" t="s">
        <v>1202</v>
      </c>
      <c r="U69" s="337"/>
    </row>
    <row r="70" spans="1:21" x14ac:dyDescent="0.3">
      <c r="A70" s="365" t="s">
        <v>1062</v>
      </c>
      <c r="B70" s="361">
        <v>44070</v>
      </c>
      <c r="C70" s="339" t="s">
        <v>706</v>
      </c>
      <c r="D70" s="340">
        <v>589.21</v>
      </c>
      <c r="E70" s="341" t="s">
        <v>1198</v>
      </c>
      <c r="F70" s="341" t="s">
        <v>1199</v>
      </c>
      <c r="G70" s="148" t="s">
        <v>26</v>
      </c>
      <c r="H70" s="148" t="s">
        <v>520</v>
      </c>
      <c r="I70" s="148" t="s">
        <v>16</v>
      </c>
      <c r="J70" s="342">
        <v>115</v>
      </c>
      <c r="K70" s="342"/>
      <c r="L70" s="342">
        <v>61</v>
      </c>
      <c r="M70" s="147">
        <v>16.38</v>
      </c>
      <c r="N70" s="343">
        <f t="shared" ref="N70:N89" si="9">IF(ISBLANK(E70),"",IF(E70="Diametral",L70,SQRT(4*K70*L70/PI())))</f>
        <v>61</v>
      </c>
      <c r="O70" s="344">
        <f t="shared" si="3"/>
        <v>16.38</v>
      </c>
      <c r="P70" s="345">
        <f t="shared" ref="P70:P89" si="10">IF(ISBLANK(E70),"",N70^2)</f>
        <v>3721</v>
      </c>
      <c r="Q70" s="343">
        <f t="shared" si="4"/>
        <v>4.4020424617038429</v>
      </c>
      <c r="R70" s="343">
        <f t="shared" ref="R70:R89" si="11">IF(ISBLANK(E70),"",(N70/50)^0.45)</f>
        <v>1.0936086176103976</v>
      </c>
      <c r="S70" s="343">
        <f t="shared" si="5"/>
        <v>4.8141115712062117</v>
      </c>
      <c r="T70" s="346" t="s">
        <v>1202</v>
      </c>
      <c r="U70" s="337"/>
    </row>
    <row r="71" spans="1:21" x14ac:dyDescent="0.3">
      <c r="A71" s="365" t="s">
        <v>1083</v>
      </c>
      <c r="B71" s="361">
        <v>44071</v>
      </c>
      <c r="C71" s="339" t="s">
        <v>706</v>
      </c>
      <c r="D71" s="340">
        <v>608.84</v>
      </c>
      <c r="E71" s="341" t="s">
        <v>1198</v>
      </c>
      <c r="F71" s="341" t="s">
        <v>1199</v>
      </c>
      <c r="G71" s="148" t="s">
        <v>25</v>
      </c>
      <c r="H71" s="148" t="s">
        <v>520</v>
      </c>
      <c r="I71" s="148" t="s">
        <v>14</v>
      </c>
      <c r="J71" s="342">
        <v>115</v>
      </c>
      <c r="K71" s="342"/>
      <c r="L71" s="342">
        <v>61</v>
      </c>
      <c r="M71" s="147">
        <v>3.08</v>
      </c>
      <c r="N71" s="343">
        <f t="shared" si="9"/>
        <v>61</v>
      </c>
      <c r="O71" s="344">
        <f t="shared" ref="O71:O134" si="12">IF(ISBLANK(M71),"",IF(ISBLANK($O$2),M71,M71*1000*$O$2))</f>
        <v>3.08</v>
      </c>
      <c r="P71" s="345">
        <f t="shared" si="10"/>
        <v>3721</v>
      </c>
      <c r="Q71" s="343">
        <f t="shared" ref="Q71:Q89" si="13">IF(ISBLANK(M71),"",(O71*1000)/P71)</f>
        <v>0.82773447997850036</v>
      </c>
      <c r="R71" s="343">
        <f t="shared" si="11"/>
        <v>1.0936086176103976</v>
      </c>
      <c r="S71" s="343">
        <f t="shared" ref="S71:S89" si="14">IF(ISBLANK(M71),"",Q71*R71)</f>
        <v>0.90521756039774914</v>
      </c>
      <c r="T71" s="346" t="s">
        <v>1202</v>
      </c>
      <c r="U71" s="337"/>
    </row>
    <row r="72" spans="1:21" x14ac:dyDescent="0.3">
      <c r="A72" s="365" t="s">
        <v>1084</v>
      </c>
      <c r="B72" s="361">
        <v>44071</v>
      </c>
      <c r="C72" s="339" t="s">
        <v>706</v>
      </c>
      <c r="D72" s="340">
        <v>607.97</v>
      </c>
      <c r="E72" s="341" t="s">
        <v>1200</v>
      </c>
      <c r="F72" s="341" t="s">
        <v>1201</v>
      </c>
      <c r="G72" s="148" t="s">
        <v>25</v>
      </c>
      <c r="H72" s="148" t="s">
        <v>520</v>
      </c>
      <c r="I72" s="148" t="s">
        <v>14</v>
      </c>
      <c r="J72" s="342"/>
      <c r="K72" s="342">
        <v>20</v>
      </c>
      <c r="L72" s="342">
        <v>18</v>
      </c>
      <c r="M72" s="147">
        <v>0.64</v>
      </c>
      <c r="N72" s="343">
        <f t="shared" si="9"/>
        <v>21.409489393833255</v>
      </c>
      <c r="O72" s="344">
        <f t="shared" si="12"/>
        <v>0.64</v>
      </c>
      <c r="P72" s="345">
        <f t="shared" si="10"/>
        <v>458.36623610465864</v>
      </c>
      <c r="Q72" s="343">
        <f t="shared" si="13"/>
        <v>1.3962634015954634</v>
      </c>
      <c r="R72" s="343">
        <f t="shared" si="11"/>
        <v>0.68271011504509649</v>
      </c>
      <c r="S72" s="343">
        <f t="shared" si="14"/>
        <v>0.95324314753649653</v>
      </c>
      <c r="T72" s="346" t="s">
        <v>1202</v>
      </c>
      <c r="U72" s="337"/>
    </row>
    <row r="73" spans="1:21" x14ac:dyDescent="0.3">
      <c r="A73" s="365" t="s">
        <v>1085</v>
      </c>
      <c r="B73" s="361">
        <v>44071</v>
      </c>
      <c r="C73" s="339" t="s">
        <v>706</v>
      </c>
      <c r="D73" s="340">
        <v>616.86</v>
      </c>
      <c r="E73" s="341" t="s">
        <v>1198</v>
      </c>
      <c r="F73" s="341" t="s">
        <v>1199</v>
      </c>
      <c r="G73" s="148" t="s">
        <v>25</v>
      </c>
      <c r="H73" s="148" t="s">
        <v>520</v>
      </c>
      <c r="I73" s="148" t="s">
        <v>15</v>
      </c>
      <c r="J73" s="342">
        <v>110</v>
      </c>
      <c r="K73" s="342"/>
      <c r="L73" s="342">
        <v>61</v>
      </c>
      <c r="M73" s="147">
        <v>3.3</v>
      </c>
      <c r="N73" s="343">
        <f t="shared" si="9"/>
        <v>61</v>
      </c>
      <c r="O73" s="344">
        <f t="shared" si="12"/>
        <v>3.3</v>
      </c>
      <c r="P73" s="345">
        <f t="shared" si="10"/>
        <v>3721</v>
      </c>
      <c r="Q73" s="343">
        <f t="shared" si="13"/>
        <v>0.88685837140553614</v>
      </c>
      <c r="R73" s="343">
        <f t="shared" si="11"/>
        <v>1.0936086176103976</v>
      </c>
      <c r="S73" s="343">
        <f t="shared" si="14"/>
        <v>0.96987595756901701</v>
      </c>
      <c r="T73" s="346" t="s">
        <v>1202</v>
      </c>
      <c r="U73" s="337"/>
    </row>
    <row r="74" spans="1:21" x14ac:dyDescent="0.3">
      <c r="A74" s="365" t="s">
        <v>1089</v>
      </c>
      <c r="B74" s="361">
        <v>44071</v>
      </c>
      <c r="C74" s="339" t="s">
        <v>706</v>
      </c>
      <c r="D74" s="340">
        <v>625</v>
      </c>
      <c r="E74" s="341" t="s">
        <v>1198</v>
      </c>
      <c r="F74" s="341" t="s">
        <v>1199</v>
      </c>
      <c r="G74" s="148" t="s">
        <v>25</v>
      </c>
      <c r="H74" s="148" t="s">
        <v>520</v>
      </c>
      <c r="I74" s="148" t="s">
        <v>15</v>
      </c>
      <c r="J74" s="342">
        <v>95</v>
      </c>
      <c r="K74" s="342"/>
      <c r="L74" s="342">
        <v>61</v>
      </c>
      <c r="M74" s="147">
        <v>11.44</v>
      </c>
      <c r="N74" s="343">
        <f t="shared" si="9"/>
        <v>61</v>
      </c>
      <c r="O74" s="344">
        <f t="shared" si="12"/>
        <v>11.44</v>
      </c>
      <c r="P74" s="345">
        <f t="shared" si="10"/>
        <v>3721</v>
      </c>
      <c r="Q74" s="343">
        <f t="shared" si="13"/>
        <v>3.0744423542058588</v>
      </c>
      <c r="R74" s="343">
        <f t="shared" si="11"/>
        <v>1.0936086176103976</v>
      </c>
      <c r="S74" s="343">
        <f t="shared" si="14"/>
        <v>3.3622366529059255</v>
      </c>
      <c r="T74" s="346" t="s">
        <v>1202</v>
      </c>
      <c r="U74" s="337"/>
    </row>
    <row r="75" spans="1:21" x14ac:dyDescent="0.3">
      <c r="A75" s="365" t="s">
        <v>1090</v>
      </c>
      <c r="B75" s="361">
        <v>44072</v>
      </c>
      <c r="C75" s="339" t="s">
        <v>706</v>
      </c>
      <c r="D75" s="340">
        <v>629.5</v>
      </c>
      <c r="E75" s="341" t="s">
        <v>1198</v>
      </c>
      <c r="F75" s="341" t="s">
        <v>1199</v>
      </c>
      <c r="G75" s="148" t="s">
        <v>25</v>
      </c>
      <c r="H75" s="148" t="s">
        <v>520</v>
      </c>
      <c r="I75" s="148" t="s">
        <v>15</v>
      </c>
      <c r="J75" s="342">
        <v>100</v>
      </c>
      <c r="K75" s="342"/>
      <c r="L75" s="342">
        <v>61</v>
      </c>
      <c r="M75" s="147">
        <v>3.1</v>
      </c>
      <c r="N75" s="343">
        <f t="shared" si="9"/>
        <v>61</v>
      </c>
      <c r="O75" s="344">
        <f t="shared" si="12"/>
        <v>3.1</v>
      </c>
      <c r="P75" s="345">
        <f t="shared" si="10"/>
        <v>3721</v>
      </c>
      <c r="Q75" s="343">
        <f t="shared" si="13"/>
        <v>0.83310937919913997</v>
      </c>
      <c r="R75" s="343">
        <f t="shared" si="11"/>
        <v>1.0936086176103976</v>
      </c>
      <c r="S75" s="343">
        <f t="shared" si="14"/>
        <v>0.911095596504228</v>
      </c>
      <c r="T75" s="346" t="s">
        <v>1202</v>
      </c>
      <c r="U75" s="337"/>
    </row>
    <row r="76" spans="1:21" x14ac:dyDescent="0.3">
      <c r="A76" s="365" t="s">
        <v>1091</v>
      </c>
      <c r="B76" s="361">
        <v>44072</v>
      </c>
      <c r="C76" s="339" t="s">
        <v>706</v>
      </c>
      <c r="D76" s="340">
        <v>638.59</v>
      </c>
      <c r="E76" s="341" t="s">
        <v>1198</v>
      </c>
      <c r="F76" s="341" t="s">
        <v>1199</v>
      </c>
      <c r="G76" s="148" t="s">
        <v>25</v>
      </c>
      <c r="H76" s="148" t="s">
        <v>520</v>
      </c>
      <c r="I76" s="148" t="s">
        <v>15</v>
      </c>
      <c r="J76" s="342">
        <v>125</v>
      </c>
      <c r="K76" s="342"/>
      <c r="L76" s="342">
        <v>61</v>
      </c>
      <c r="M76" s="147">
        <v>2.42</v>
      </c>
      <c r="N76" s="343">
        <f t="shared" si="9"/>
        <v>61</v>
      </c>
      <c r="O76" s="344">
        <f t="shared" si="12"/>
        <v>2.42</v>
      </c>
      <c r="P76" s="345">
        <f t="shared" si="10"/>
        <v>3721</v>
      </c>
      <c r="Q76" s="343">
        <f t="shared" si="13"/>
        <v>0.65036280569739313</v>
      </c>
      <c r="R76" s="343">
        <f t="shared" si="11"/>
        <v>1.0936086176103976</v>
      </c>
      <c r="S76" s="343">
        <f t="shared" si="14"/>
        <v>0.71124236888394576</v>
      </c>
      <c r="T76" s="346" t="s">
        <v>1202</v>
      </c>
      <c r="U76" s="337"/>
    </row>
    <row r="77" spans="1:21" x14ac:dyDescent="0.3">
      <c r="A77" s="365" t="s">
        <v>1092</v>
      </c>
      <c r="B77" s="361">
        <v>44072</v>
      </c>
      <c r="C77" s="339" t="s">
        <v>706</v>
      </c>
      <c r="D77" s="340">
        <v>638.74</v>
      </c>
      <c r="E77" s="341" t="s">
        <v>1200</v>
      </c>
      <c r="F77" s="341" t="s">
        <v>1201</v>
      </c>
      <c r="G77" s="148" t="s">
        <v>25</v>
      </c>
      <c r="H77" s="148" t="s">
        <v>520</v>
      </c>
      <c r="I77" s="148" t="s">
        <v>15</v>
      </c>
      <c r="J77" s="342"/>
      <c r="K77" s="342">
        <v>23</v>
      </c>
      <c r="L77" s="342">
        <v>23</v>
      </c>
      <c r="M77" s="147">
        <v>2.2999999999999998</v>
      </c>
      <c r="N77" s="343">
        <f t="shared" si="9"/>
        <v>25.95272084319679</v>
      </c>
      <c r="O77" s="344">
        <f t="shared" si="12"/>
        <v>2.2999999999999998</v>
      </c>
      <c r="P77" s="345">
        <f t="shared" si="10"/>
        <v>673.54371916490106</v>
      </c>
      <c r="Q77" s="343">
        <f t="shared" si="13"/>
        <v>3.4147746234671668</v>
      </c>
      <c r="R77" s="343">
        <f t="shared" si="11"/>
        <v>0.74446759896275805</v>
      </c>
      <c r="S77" s="343">
        <f t="shared" si="14"/>
        <v>2.5421890649315579</v>
      </c>
      <c r="T77" s="346" t="s">
        <v>1204</v>
      </c>
      <c r="U77" s="337" t="s">
        <v>1093</v>
      </c>
    </row>
    <row r="78" spans="1:21" x14ac:dyDescent="0.3">
      <c r="A78" s="365" t="s">
        <v>1124</v>
      </c>
      <c r="B78" s="361">
        <v>44073</v>
      </c>
      <c r="C78" s="339" t="s">
        <v>706</v>
      </c>
      <c r="D78" s="340">
        <v>649.98</v>
      </c>
      <c r="E78" s="341" t="s">
        <v>1198</v>
      </c>
      <c r="F78" s="341" t="s">
        <v>1199</v>
      </c>
      <c r="G78" s="148" t="s">
        <v>25</v>
      </c>
      <c r="H78" s="148" t="s">
        <v>520</v>
      </c>
      <c r="I78" s="148" t="s">
        <v>15</v>
      </c>
      <c r="J78" s="342">
        <v>120</v>
      </c>
      <c r="K78" s="342"/>
      <c r="L78" s="342">
        <v>61</v>
      </c>
      <c r="M78" s="147">
        <v>8.16</v>
      </c>
      <c r="N78" s="343">
        <f t="shared" si="9"/>
        <v>61</v>
      </c>
      <c r="O78" s="344">
        <f t="shared" si="12"/>
        <v>8.16</v>
      </c>
      <c r="P78" s="345">
        <f t="shared" si="10"/>
        <v>3721</v>
      </c>
      <c r="Q78" s="343">
        <f t="shared" si="13"/>
        <v>2.192958882020962</v>
      </c>
      <c r="R78" s="343">
        <f t="shared" si="11"/>
        <v>1.0936086176103976</v>
      </c>
      <c r="S78" s="343">
        <f t="shared" si="14"/>
        <v>2.3982387314433873</v>
      </c>
      <c r="T78" s="346" t="s">
        <v>1202</v>
      </c>
      <c r="U78" s="337"/>
    </row>
    <row r="79" spans="1:21" x14ac:dyDescent="0.3">
      <c r="A79" s="365" t="s">
        <v>1125</v>
      </c>
      <c r="B79" s="361">
        <v>44073</v>
      </c>
      <c r="C79" s="339" t="s">
        <v>706</v>
      </c>
      <c r="D79" s="340">
        <v>662.09</v>
      </c>
      <c r="E79" s="341" t="s">
        <v>1198</v>
      </c>
      <c r="F79" s="341" t="s">
        <v>1199</v>
      </c>
      <c r="G79" s="148" t="s">
        <v>26</v>
      </c>
      <c r="H79" s="148" t="s">
        <v>520</v>
      </c>
      <c r="I79" s="148" t="s">
        <v>16</v>
      </c>
      <c r="J79" s="342">
        <v>100</v>
      </c>
      <c r="K79" s="342"/>
      <c r="L79" s="342">
        <v>61</v>
      </c>
      <c r="M79" s="147">
        <v>17.239999999999998</v>
      </c>
      <c r="N79" s="343">
        <f t="shared" si="9"/>
        <v>61</v>
      </c>
      <c r="O79" s="344">
        <f t="shared" si="12"/>
        <v>17.239999999999998</v>
      </c>
      <c r="P79" s="345">
        <f t="shared" si="10"/>
        <v>3721</v>
      </c>
      <c r="Q79" s="343">
        <f t="shared" si="13"/>
        <v>4.6331631281913461</v>
      </c>
      <c r="R79" s="343">
        <f t="shared" si="11"/>
        <v>1.0936086176103976</v>
      </c>
      <c r="S79" s="343">
        <f t="shared" si="14"/>
        <v>5.0668671237848031</v>
      </c>
      <c r="T79" s="346" t="s">
        <v>1202</v>
      </c>
      <c r="U79" s="337"/>
    </row>
    <row r="80" spans="1:21" x14ac:dyDescent="0.3">
      <c r="A80" s="365" t="s">
        <v>1126</v>
      </c>
      <c r="B80" s="361">
        <v>44073</v>
      </c>
      <c r="C80" s="339" t="s">
        <v>706</v>
      </c>
      <c r="D80" s="340">
        <v>650.96</v>
      </c>
      <c r="E80" s="341" t="s">
        <v>1198</v>
      </c>
      <c r="F80" s="341" t="s">
        <v>1199</v>
      </c>
      <c r="G80" s="148" t="s">
        <v>26</v>
      </c>
      <c r="H80" s="148" t="s">
        <v>520</v>
      </c>
      <c r="I80" s="148" t="s">
        <v>16</v>
      </c>
      <c r="J80" s="342">
        <v>115</v>
      </c>
      <c r="K80" s="342"/>
      <c r="L80" s="342">
        <v>61</v>
      </c>
      <c r="M80" s="147">
        <v>23.2</v>
      </c>
      <c r="N80" s="343">
        <f t="shared" si="9"/>
        <v>61</v>
      </c>
      <c r="O80" s="344">
        <f t="shared" si="12"/>
        <v>23.2</v>
      </c>
      <c r="P80" s="345">
        <f t="shared" si="10"/>
        <v>3721</v>
      </c>
      <c r="Q80" s="343">
        <f t="shared" si="13"/>
        <v>6.2348830959419512</v>
      </c>
      <c r="R80" s="343">
        <f t="shared" si="11"/>
        <v>1.0936086176103976</v>
      </c>
      <c r="S80" s="343">
        <f t="shared" si="14"/>
        <v>6.8185218835155137</v>
      </c>
      <c r="T80" s="346" t="s">
        <v>1202</v>
      </c>
      <c r="U80" s="337"/>
    </row>
    <row r="81" spans="1:33" x14ac:dyDescent="0.3">
      <c r="A81" s="365" t="s">
        <v>1134</v>
      </c>
      <c r="B81" s="361">
        <v>44073</v>
      </c>
      <c r="C81" s="339" t="s">
        <v>706</v>
      </c>
      <c r="D81" s="340">
        <v>671.13</v>
      </c>
      <c r="E81" s="341" t="s">
        <v>1198</v>
      </c>
      <c r="F81" s="341" t="s">
        <v>1199</v>
      </c>
      <c r="G81" s="148" t="s">
        <v>198</v>
      </c>
      <c r="H81" s="148" t="s">
        <v>520</v>
      </c>
      <c r="I81" s="148" t="s">
        <v>15</v>
      </c>
      <c r="J81" s="342">
        <v>95</v>
      </c>
      <c r="K81" s="342"/>
      <c r="L81" s="342">
        <v>61</v>
      </c>
      <c r="M81" s="147">
        <v>1.56</v>
      </c>
      <c r="N81" s="343">
        <f t="shared" si="9"/>
        <v>61</v>
      </c>
      <c r="O81" s="344">
        <f t="shared" si="12"/>
        <v>1.56</v>
      </c>
      <c r="P81" s="345">
        <f t="shared" si="10"/>
        <v>3721</v>
      </c>
      <c r="Q81" s="343">
        <f t="shared" si="13"/>
        <v>0.41924213920988984</v>
      </c>
      <c r="R81" s="343">
        <f t="shared" si="11"/>
        <v>1.0936086176103976</v>
      </c>
      <c r="S81" s="343">
        <f t="shared" si="14"/>
        <v>0.45848681630535348</v>
      </c>
      <c r="T81" s="346" t="s">
        <v>1202</v>
      </c>
      <c r="U81" s="337"/>
    </row>
    <row r="82" spans="1:33" x14ac:dyDescent="0.3">
      <c r="A82" s="365" t="s">
        <v>1140</v>
      </c>
      <c r="B82" s="361">
        <v>44073</v>
      </c>
      <c r="C82" s="339" t="s">
        <v>706</v>
      </c>
      <c r="D82" s="340">
        <v>681.88</v>
      </c>
      <c r="E82" s="341" t="s">
        <v>1198</v>
      </c>
      <c r="F82" s="341" t="s">
        <v>1199</v>
      </c>
      <c r="G82" s="148" t="s">
        <v>26</v>
      </c>
      <c r="H82" s="148" t="s">
        <v>520</v>
      </c>
      <c r="I82" s="148" t="s">
        <v>16</v>
      </c>
      <c r="J82" s="342">
        <v>120</v>
      </c>
      <c r="K82" s="342"/>
      <c r="L82" s="342">
        <v>61</v>
      </c>
      <c r="M82" s="147">
        <v>15.86</v>
      </c>
      <c r="N82" s="343">
        <f t="shared" si="9"/>
        <v>61</v>
      </c>
      <c r="O82" s="344">
        <f t="shared" si="12"/>
        <v>15.86</v>
      </c>
      <c r="P82" s="345">
        <f t="shared" si="10"/>
        <v>3721</v>
      </c>
      <c r="Q82" s="343">
        <f t="shared" si="13"/>
        <v>4.2622950819672134</v>
      </c>
      <c r="R82" s="343">
        <f t="shared" si="11"/>
        <v>1.0936086176103976</v>
      </c>
      <c r="S82" s="343">
        <f t="shared" si="14"/>
        <v>4.6612826324377608</v>
      </c>
      <c r="T82" s="346" t="s">
        <v>1202</v>
      </c>
      <c r="U82" s="337"/>
    </row>
    <row r="83" spans="1:33" x14ac:dyDescent="0.3">
      <c r="A83" s="365" t="s">
        <v>1141</v>
      </c>
      <c r="B83" s="361">
        <v>44074</v>
      </c>
      <c r="C83" s="339" t="s">
        <v>706</v>
      </c>
      <c r="D83" s="340">
        <v>690.88</v>
      </c>
      <c r="E83" s="341" t="s">
        <v>1198</v>
      </c>
      <c r="F83" s="341" t="s">
        <v>1199</v>
      </c>
      <c r="G83" s="148" t="s">
        <v>25</v>
      </c>
      <c r="H83" s="148" t="s">
        <v>520</v>
      </c>
      <c r="I83" s="148" t="s">
        <v>15</v>
      </c>
      <c r="J83" s="342">
        <v>120</v>
      </c>
      <c r="K83" s="342"/>
      <c r="L83" s="342">
        <v>61</v>
      </c>
      <c r="M83" s="147">
        <v>12.58</v>
      </c>
      <c r="N83" s="343">
        <f t="shared" si="9"/>
        <v>61</v>
      </c>
      <c r="O83" s="344">
        <f t="shared" si="12"/>
        <v>12.58</v>
      </c>
      <c r="P83" s="345">
        <f t="shared" si="10"/>
        <v>3721</v>
      </c>
      <c r="Q83" s="343">
        <f t="shared" si="13"/>
        <v>3.3808116097823167</v>
      </c>
      <c r="R83" s="343">
        <f t="shared" si="11"/>
        <v>1.0936086176103976</v>
      </c>
      <c r="S83" s="343">
        <f t="shared" si="14"/>
        <v>3.6972847109752225</v>
      </c>
      <c r="T83" s="346" t="s">
        <v>1202</v>
      </c>
      <c r="U83" s="337"/>
    </row>
    <row r="84" spans="1:33" x14ac:dyDescent="0.3">
      <c r="A84" s="365" t="s">
        <v>1142</v>
      </c>
      <c r="B84" s="361">
        <v>44074</v>
      </c>
      <c r="C84" s="339" t="s">
        <v>706</v>
      </c>
      <c r="D84" s="340">
        <v>699.66</v>
      </c>
      <c r="E84" s="341" t="s">
        <v>1198</v>
      </c>
      <c r="F84" s="341" t="s">
        <v>1199</v>
      </c>
      <c r="G84" s="148" t="s">
        <v>25</v>
      </c>
      <c r="H84" s="148" t="s">
        <v>520</v>
      </c>
      <c r="I84" s="148" t="s">
        <v>16</v>
      </c>
      <c r="J84" s="342">
        <v>125</v>
      </c>
      <c r="K84" s="342"/>
      <c r="L84" s="342">
        <v>61</v>
      </c>
      <c r="M84" s="147">
        <v>13.74</v>
      </c>
      <c r="N84" s="343">
        <f t="shared" si="9"/>
        <v>61</v>
      </c>
      <c r="O84" s="344">
        <f t="shared" si="12"/>
        <v>13.74</v>
      </c>
      <c r="P84" s="345">
        <f t="shared" si="10"/>
        <v>3721</v>
      </c>
      <c r="Q84" s="343">
        <f t="shared" si="13"/>
        <v>3.692555764579414</v>
      </c>
      <c r="R84" s="343">
        <f t="shared" si="11"/>
        <v>1.0936086176103976</v>
      </c>
      <c r="S84" s="343">
        <f t="shared" si="14"/>
        <v>4.0382108051509977</v>
      </c>
      <c r="T84" s="346" t="s">
        <v>1202</v>
      </c>
      <c r="U84" s="337"/>
    </row>
    <row r="85" spans="1:33" x14ac:dyDescent="0.3">
      <c r="A85" s="365" t="s">
        <v>1143</v>
      </c>
      <c r="B85" s="361">
        <v>44074</v>
      </c>
      <c r="C85" s="339" t="s">
        <v>706</v>
      </c>
      <c r="D85" s="340">
        <v>706.05</v>
      </c>
      <c r="E85" s="341" t="s">
        <v>1198</v>
      </c>
      <c r="F85" s="341" t="s">
        <v>1199</v>
      </c>
      <c r="G85" s="148" t="s">
        <v>26</v>
      </c>
      <c r="H85" s="148" t="s">
        <v>520</v>
      </c>
      <c r="I85" s="148" t="s">
        <v>16</v>
      </c>
      <c r="J85" s="342">
        <v>125</v>
      </c>
      <c r="K85" s="342"/>
      <c r="L85" s="342">
        <v>61</v>
      </c>
      <c r="M85" s="147">
        <v>10.58</v>
      </c>
      <c r="N85" s="343">
        <f t="shared" si="9"/>
        <v>61</v>
      </c>
      <c r="O85" s="344">
        <f t="shared" si="12"/>
        <v>10.58</v>
      </c>
      <c r="P85" s="345">
        <f t="shared" si="10"/>
        <v>3721</v>
      </c>
      <c r="Q85" s="343">
        <f t="shared" si="13"/>
        <v>2.8433216877183551</v>
      </c>
      <c r="R85" s="343">
        <f t="shared" si="11"/>
        <v>1.0936086176103976</v>
      </c>
      <c r="S85" s="343">
        <f t="shared" si="14"/>
        <v>3.1094811003273333</v>
      </c>
      <c r="T85" s="346" t="s">
        <v>1202</v>
      </c>
      <c r="U85" s="337"/>
    </row>
    <row r="86" spans="1:33" x14ac:dyDescent="0.3">
      <c r="A86" s="365" t="s">
        <v>1144</v>
      </c>
      <c r="B86" s="361">
        <v>44074</v>
      </c>
      <c r="C86" s="339" t="s">
        <v>706</v>
      </c>
      <c r="D86" s="340">
        <v>710.24</v>
      </c>
      <c r="E86" s="341" t="s">
        <v>1198</v>
      </c>
      <c r="F86" s="341" t="s">
        <v>1199</v>
      </c>
      <c r="G86" s="148" t="s">
        <v>26</v>
      </c>
      <c r="H86" s="148" t="s">
        <v>520</v>
      </c>
      <c r="I86" s="148" t="s">
        <v>16</v>
      </c>
      <c r="J86" s="342">
        <v>120</v>
      </c>
      <c r="K86" s="342"/>
      <c r="L86" s="342">
        <v>61</v>
      </c>
      <c r="M86" s="147">
        <v>3.5</v>
      </c>
      <c r="N86" s="343">
        <f t="shared" si="9"/>
        <v>61</v>
      </c>
      <c r="O86" s="344">
        <f t="shared" si="12"/>
        <v>3.5</v>
      </c>
      <c r="P86" s="345">
        <f t="shared" si="10"/>
        <v>3721</v>
      </c>
      <c r="Q86" s="343">
        <f t="shared" si="13"/>
        <v>0.94060736361193231</v>
      </c>
      <c r="R86" s="343">
        <f t="shared" si="11"/>
        <v>1.0936086176103976</v>
      </c>
      <c r="S86" s="343">
        <f t="shared" si="14"/>
        <v>1.028656318633806</v>
      </c>
      <c r="T86" s="346" t="s">
        <v>1203</v>
      </c>
      <c r="U86" s="337" t="s">
        <v>1250</v>
      </c>
    </row>
    <row r="87" spans="1:33" x14ac:dyDescent="0.3">
      <c r="A87" s="365" t="s">
        <v>1145</v>
      </c>
      <c r="B87" s="361">
        <v>44074</v>
      </c>
      <c r="C87" s="339" t="s">
        <v>706</v>
      </c>
      <c r="D87" s="340">
        <v>714.85</v>
      </c>
      <c r="E87" s="341" t="s">
        <v>1198</v>
      </c>
      <c r="F87" s="341" t="s">
        <v>1199</v>
      </c>
      <c r="G87" s="148" t="s">
        <v>26</v>
      </c>
      <c r="H87" s="148" t="s">
        <v>520</v>
      </c>
      <c r="I87" s="148" t="s">
        <v>16</v>
      </c>
      <c r="J87" s="342">
        <v>115</v>
      </c>
      <c r="K87" s="342"/>
      <c r="L87" s="342">
        <v>61</v>
      </c>
      <c r="M87" s="147">
        <v>20.720000000000002</v>
      </c>
      <c r="N87" s="343">
        <f t="shared" si="9"/>
        <v>61</v>
      </c>
      <c r="O87" s="344">
        <f t="shared" si="12"/>
        <v>20.720000000000002</v>
      </c>
      <c r="P87" s="345">
        <f t="shared" si="10"/>
        <v>3721</v>
      </c>
      <c r="Q87" s="343">
        <f t="shared" si="13"/>
        <v>5.5683955925826405</v>
      </c>
      <c r="R87" s="343">
        <f t="shared" si="11"/>
        <v>1.0936086176103976</v>
      </c>
      <c r="S87" s="343">
        <f t="shared" si="14"/>
        <v>6.0896454063121324</v>
      </c>
      <c r="T87" s="346" t="s">
        <v>1205</v>
      </c>
      <c r="U87" s="337" t="s">
        <v>1251</v>
      </c>
    </row>
    <row r="88" spans="1:33" x14ac:dyDescent="0.3">
      <c r="A88" s="365" t="s">
        <v>1146</v>
      </c>
      <c r="B88" s="361">
        <v>44074</v>
      </c>
      <c r="C88" s="339" t="s">
        <v>706</v>
      </c>
      <c r="D88" s="340">
        <v>725.6</v>
      </c>
      <c r="E88" s="341" t="s">
        <v>1198</v>
      </c>
      <c r="F88" s="341" t="s">
        <v>1199</v>
      </c>
      <c r="G88" s="148" t="s">
        <v>26</v>
      </c>
      <c r="H88" s="148" t="s">
        <v>520</v>
      </c>
      <c r="I88" s="148" t="s">
        <v>16</v>
      </c>
      <c r="J88" s="342">
        <v>125</v>
      </c>
      <c r="K88" s="342"/>
      <c r="L88" s="342">
        <v>61</v>
      </c>
      <c r="M88" s="147">
        <v>21.96</v>
      </c>
      <c r="N88" s="343">
        <f t="shared" si="9"/>
        <v>61</v>
      </c>
      <c r="O88" s="344">
        <f t="shared" si="12"/>
        <v>21.96</v>
      </c>
      <c r="P88" s="345">
        <f t="shared" si="10"/>
        <v>3721</v>
      </c>
      <c r="Q88" s="343">
        <f t="shared" si="13"/>
        <v>5.9016393442622954</v>
      </c>
      <c r="R88" s="343">
        <f t="shared" si="11"/>
        <v>1.0936086176103976</v>
      </c>
      <c r="S88" s="343">
        <f t="shared" si="14"/>
        <v>6.4540836449138226</v>
      </c>
      <c r="T88" s="346" t="s">
        <v>1202</v>
      </c>
      <c r="U88" s="337"/>
    </row>
    <row r="89" spans="1:33" x14ac:dyDescent="0.3">
      <c r="A89" s="365" t="s">
        <v>1147</v>
      </c>
      <c r="B89" s="361">
        <v>44074</v>
      </c>
      <c r="C89" s="339" t="s">
        <v>1172</v>
      </c>
      <c r="D89" s="340">
        <v>735.35</v>
      </c>
      <c r="E89" s="341" t="s">
        <v>1198</v>
      </c>
      <c r="F89" s="341" t="s">
        <v>1199</v>
      </c>
      <c r="G89" s="148" t="s">
        <v>198</v>
      </c>
      <c r="H89" s="148" t="s">
        <v>520</v>
      </c>
      <c r="I89" s="148" t="s">
        <v>15</v>
      </c>
      <c r="J89" s="342">
        <v>130</v>
      </c>
      <c r="K89" s="342"/>
      <c r="L89" s="342">
        <v>61</v>
      </c>
      <c r="M89" s="147">
        <v>14.24</v>
      </c>
      <c r="N89" s="343">
        <f t="shared" si="9"/>
        <v>61</v>
      </c>
      <c r="O89" s="344">
        <f t="shared" si="12"/>
        <v>14.24</v>
      </c>
      <c r="P89" s="345">
        <f t="shared" si="10"/>
        <v>3721</v>
      </c>
      <c r="Q89" s="343">
        <f t="shared" si="13"/>
        <v>3.8269282450954045</v>
      </c>
      <c r="R89" s="343">
        <f t="shared" si="11"/>
        <v>1.0936086176103976</v>
      </c>
      <c r="S89" s="343">
        <f t="shared" si="14"/>
        <v>4.1851617078129699</v>
      </c>
      <c r="T89" s="346" t="s">
        <v>1203</v>
      </c>
      <c r="U89" s="337"/>
    </row>
    <row r="90" spans="1:33" s="277" customFormat="1" x14ac:dyDescent="0.3">
      <c r="A90" s="278" t="s">
        <v>1206</v>
      </c>
      <c r="B90" s="279" cm="1">
        <f t="array" aca="1" ref="B90" ca="1">IF(A90="EOH",CELL("row",A90))</f>
        <v>90</v>
      </c>
      <c r="C90" s="280"/>
      <c r="D90" s="281" t="s">
        <v>1184</v>
      </c>
      <c r="E90" s="306"/>
      <c r="F90" s="306"/>
      <c r="G90" s="306"/>
      <c r="H90" s="281"/>
      <c r="I90" s="307"/>
      <c r="J90" s="308"/>
      <c r="K90" s="309"/>
      <c r="L90" s="309"/>
      <c r="M90" s="306"/>
      <c r="N90" s="310" t="str">
        <f>IF(ISNUMBER(M90),M90/(#REF!)*100,"")</f>
        <v/>
      </c>
      <c r="O90" s="310" t="str">
        <f t="shared" ref="O90" si="15">IF(ISNUMBER(N90),IF(N90&lt;25,3,(IF(N90&lt;50,8,IF(N90&lt;75,13,IF(N90&lt;90,17,IF(N90&gt;=90,20,"")))))),"")</f>
        <v/>
      </c>
      <c r="P90" s="281"/>
      <c r="Q90" s="281"/>
      <c r="R90" s="311" t="str">
        <f>IF(ISBLANK(Q90),"",IF(Q90=0,#REF!,#REF!/Q90))</f>
        <v/>
      </c>
      <c r="S90" s="310" t="str">
        <f t="shared" ref="S90" si="16">IF(ISBLANK(Q90),"",IF(Q90=0,30,IF(R90&gt;=3,30,(IF(R90&gt;=1,25,(IF(R90&gt;=0.3,20,(IF(R90&gt;0.05,10,(IF(R90&lt;=0.05,5,"")))))))))))</f>
        <v/>
      </c>
      <c r="T90" s="312"/>
      <c r="U90" s="366"/>
      <c r="V90" s="300"/>
      <c r="W90" s="300"/>
      <c r="X90" s="300" t="s">
        <v>1184</v>
      </c>
      <c r="Y90" s="300"/>
      <c r="Z90" s="300"/>
      <c r="AA90" s="300"/>
      <c r="AB90" s="302" t="str">
        <f t="shared" ref="AB90" si="17">(IF(AA90="R6",15,IF(AA90="R5",12,IF(AA90="R4",7,IF(AA90="R3",4,IF(AA90="R2",2,IF(AA90="R1",1,IF(OR(AA90="R0",AA90="S0",AA90="S1",AA90="S2",AA90="S3",AA90="S4",AA90="S5",AA90="S6"),0,""))))))))</f>
        <v/>
      </c>
      <c r="AC90" s="318" t="s">
        <v>1184</v>
      </c>
      <c r="AD90" s="319" t="str">
        <f t="shared" ref="AD90" si="18">IF(AND(ISNUMBER(O90),ISNUMBER(AB90),ISNUMBER(S90),ISNUMBER(AC90)),SUM(O90,S90,AB90,AC90,10),"")</f>
        <v/>
      </c>
      <c r="AE90" s="321" t="s">
        <v>1206</v>
      </c>
      <c r="AF90" s="276"/>
      <c r="AG90" s="276"/>
    </row>
    <row r="91" spans="1:33" x14ac:dyDescent="0.3">
      <c r="A91" s="322"/>
      <c r="B91" s="322"/>
      <c r="C91" s="323"/>
      <c r="D91" s="324"/>
      <c r="E91" s="325"/>
      <c r="F91" s="325"/>
      <c r="G91" s="326"/>
      <c r="H91" s="326"/>
      <c r="I91" s="326"/>
      <c r="J91" s="327"/>
      <c r="K91" s="327"/>
      <c r="L91" s="327"/>
      <c r="M91" s="328" t="str">
        <f>IF(ISNUMBER(#REF!),#REF! -#REF!, IF(ISNUMBER(#REF!),#REF!* 0.1, ""))</f>
        <v/>
      </c>
      <c r="N91" s="329" t="str">
        <f t="shared" ref="N91:N154" si="19">IF(ISBLANK(E91),"",IF(E91="Diametral",L91,SQRT(4*K91*L91/PI())))</f>
        <v/>
      </c>
      <c r="O91" s="330" t="str">
        <f t="shared" si="12"/>
        <v/>
      </c>
      <c r="P91" s="331" t="str">
        <f t="shared" ref="P91:P154" si="20">IF(ISBLANK(E91),"",N91^2)</f>
        <v/>
      </c>
      <c r="Q91" s="329"/>
      <c r="R91" s="329"/>
      <c r="S91" s="329"/>
      <c r="T91" s="326"/>
      <c r="U91" s="317"/>
    </row>
    <row r="92" spans="1:33" x14ac:dyDescent="0.3">
      <c r="A92" s="322"/>
      <c r="B92" s="322"/>
      <c r="C92" s="323"/>
      <c r="D92" s="324"/>
      <c r="E92" s="325"/>
      <c r="F92" s="325"/>
      <c r="G92" s="326"/>
      <c r="H92" s="326"/>
      <c r="I92" s="326"/>
      <c r="J92" s="327"/>
      <c r="K92" s="327"/>
      <c r="L92" s="327"/>
      <c r="M92" s="328" t="str">
        <f>IF(ISNUMBER(#REF!),#REF! -#REF!, IF(ISNUMBER(#REF!),#REF!* 0.1, ""))</f>
        <v/>
      </c>
      <c r="N92" s="329" t="str">
        <f t="shared" si="19"/>
        <v/>
      </c>
      <c r="O92" s="330" t="str">
        <f t="shared" si="12"/>
        <v/>
      </c>
      <c r="P92" s="331" t="str">
        <f t="shared" si="20"/>
        <v/>
      </c>
      <c r="Q92" s="329"/>
      <c r="R92" s="329"/>
      <c r="S92" s="329"/>
      <c r="T92" s="326"/>
      <c r="U92" s="317"/>
    </row>
    <row r="93" spans="1:33" x14ac:dyDescent="0.3">
      <c r="A93" s="322"/>
      <c r="B93" s="322"/>
      <c r="C93" s="323"/>
      <c r="D93" s="324"/>
      <c r="E93" s="325"/>
      <c r="F93" s="325"/>
      <c r="G93" s="326"/>
      <c r="H93" s="326"/>
      <c r="I93" s="326"/>
      <c r="J93" s="327"/>
      <c r="K93" s="327"/>
      <c r="L93" s="327"/>
      <c r="M93" s="328" t="str">
        <f>IF(ISNUMBER(#REF!),#REF! -#REF!, IF(ISNUMBER(#REF!),#REF!* 0.1, ""))</f>
        <v/>
      </c>
      <c r="N93" s="329" t="str">
        <f t="shared" si="19"/>
        <v/>
      </c>
      <c r="O93" s="330" t="str">
        <f t="shared" si="12"/>
        <v/>
      </c>
      <c r="P93" s="331" t="str">
        <f t="shared" si="20"/>
        <v/>
      </c>
      <c r="Q93" s="329"/>
      <c r="R93" s="329"/>
      <c r="S93" s="329"/>
      <c r="T93" s="326"/>
      <c r="U93" s="317"/>
    </row>
    <row r="94" spans="1:33" x14ac:dyDescent="0.3">
      <c r="A94" s="322"/>
      <c r="B94" s="322"/>
      <c r="C94" s="323"/>
      <c r="D94" s="324"/>
      <c r="E94" s="325"/>
      <c r="F94" s="325"/>
      <c r="G94" s="326"/>
      <c r="H94" s="326"/>
      <c r="I94" s="326"/>
      <c r="J94" s="327"/>
      <c r="K94" s="327"/>
      <c r="L94" s="327"/>
      <c r="M94" s="328" t="str">
        <f>IF(ISNUMBER(#REF!),#REF! -#REF!, IF(ISNUMBER(#REF!),#REF!* 0.1, ""))</f>
        <v/>
      </c>
      <c r="N94" s="329" t="str">
        <f t="shared" si="19"/>
        <v/>
      </c>
      <c r="O94" s="330" t="str">
        <f t="shared" si="12"/>
        <v/>
      </c>
      <c r="P94" s="331" t="str">
        <f t="shared" si="20"/>
        <v/>
      </c>
      <c r="Q94" s="329"/>
      <c r="R94" s="329"/>
      <c r="S94" s="329"/>
      <c r="T94" s="326"/>
      <c r="U94" s="317"/>
    </row>
    <row r="95" spans="1:33" x14ac:dyDescent="0.3">
      <c r="A95" s="322"/>
      <c r="B95" s="322"/>
      <c r="C95" s="323"/>
      <c r="D95" s="324"/>
      <c r="E95" s="325"/>
      <c r="F95" s="325"/>
      <c r="G95" s="326"/>
      <c r="H95" s="326"/>
      <c r="I95" s="326"/>
      <c r="J95" s="327"/>
      <c r="K95" s="327"/>
      <c r="L95" s="327"/>
      <c r="M95" s="328" t="str">
        <f>IF(ISNUMBER(#REF!),#REF! -#REF!, IF(ISNUMBER(#REF!),#REF!* 0.1, ""))</f>
        <v/>
      </c>
      <c r="N95" s="329" t="str">
        <f t="shared" si="19"/>
        <v/>
      </c>
      <c r="O95" s="330" t="str">
        <f t="shared" si="12"/>
        <v/>
      </c>
      <c r="P95" s="331" t="str">
        <f t="shared" si="20"/>
        <v/>
      </c>
      <c r="Q95" s="329"/>
      <c r="R95" s="329"/>
      <c r="S95" s="329"/>
      <c r="T95" s="326"/>
      <c r="U95" s="317"/>
    </row>
    <row r="96" spans="1:33" x14ac:dyDescent="0.3">
      <c r="A96" s="322"/>
      <c r="B96" s="322"/>
      <c r="C96" s="323"/>
      <c r="D96" s="324"/>
      <c r="E96" s="325"/>
      <c r="F96" s="325"/>
      <c r="G96" s="326"/>
      <c r="H96" s="326"/>
      <c r="I96" s="326"/>
      <c r="J96" s="327"/>
      <c r="K96" s="327"/>
      <c r="L96" s="327"/>
      <c r="M96" s="328" t="str">
        <f>IF(ISNUMBER(#REF!),#REF! -#REF!, IF(ISNUMBER(#REF!),#REF!* 0.1, ""))</f>
        <v/>
      </c>
      <c r="N96" s="329" t="str">
        <f t="shared" si="19"/>
        <v/>
      </c>
      <c r="O96" s="330" t="str">
        <f t="shared" si="12"/>
        <v/>
      </c>
      <c r="P96" s="331" t="str">
        <f t="shared" si="20"/>
        <v/>
      </c>
      <c r="Q96" s="329"/>
      <c r="R96" s="329"/>
      <c r="S96" s="329"/>
      <c r="T96" s="326"/>
      <c r="U96" s="317"/>
    </row>
    <row r="97" spans="1:21" x14ac:dyDescent="0.3">
      <c r="A97" s="322"/>
      <c r="B97" s="322"/>
      <c r="C97" s="323"/>
      <c r="D97" s="324"/>
      <c r="E97" s="325"/>
      <c r="F97" s="325"/>
      <c r="G97" s="326"/>
      <c r="H97" s="326"/>
      <c r="I97" s="326"/>
      <c r="J97" s="327"/>
      <c r="K97" s="327"/>
      <c r="L97" s="327"/>
      <c r="M97" s="328" t="str">
        <f>IF(ISNUMBER(#REF!),#REF! -#REF!, IF(ISNUMBER(#REF!),#REF!* 0.1, ""))</f>
        <v/>
      </c>
      <c r="N97" s="329" t="str">
        <f t="shared" si="19"/>
        <v/>
      </c>
      <c r="O97" s="330" t="str">
        <f t="shared" si="12"/>
        <v/>
      </c>
      <c r="P97" s="331" t="str">
        <f t="shared" si="20"/>
        <v/>
      </c>
      <c r="Q97" s="329"/>
      <c r="R97" s="329"/>
      <c r="S97" s="329"/>
      <c r="T97" s="326"/>
      <c r="U97" s="317"/>
    </row>
    <row r="98" spans="1:21" x14ac:dyDescent="0.3">
      <c r="A98" s="322"/>
      <c r="B98" s="322"/>
      <c r="C98" s="323"/>
      <c r="D98" s="324"/>
      <c r="E98" s="325"/>
      <c r="F98" s="325"/>
      <c r="G98" s="326"/>
      <c r="H98" s="326"/>
      <c r="I98" s="326"/>
      <c r="J98" s="327"/>
      <c r="K98" s="327"/>
      <c r="L98" s="327"/>
      <c r="M98" s="328" t="str">
        <f>IF(ISNUMBER(#REF!),#REF! -#REF!, IF(ISNUMBER(#REF!),#REF!* 0.1, ""))</f>
        <v/>
      </c>
      <c r="N98" s="329" t="str">
        <f t="shared" si="19"/>
        <v/>
      </c>
      <c r="O98" s="330" t="str">
        <f t="shared" si="12"/>
        <v/>
      </c>
      <c r="P98" s="331" t="str">
        <f t="shared" si="20"/>
        <v/>
      </c>
      <c r="Q98" s="329"/>
      <c r="R98" s="329"/>
      <c r="S98" s="329"/>
      <c r="T98" s="326"/>
      <c r="U98" s="317"/>
    </row>
    <row r="99" spans="1:21" x14ac:dyDescent="0.3">
      <c r="A99" s="322"/>
      <c r="B99" s="322"/>
      <c r="C99" s="323"/>
      <c r="D99" s="324"/>
      <c r="E99" s="325"/>
      <c r="F99" s="325"/>
      <c r="G99" s="326"/>
      <c r="H99" s="326"/>
      <c r="I99" s="326"/>
      <c r="J99" s="327"/>
      <c r="K99" s="327"/>
      <c r="L99" s="327"/>
      <c r="M99" s="328" t="str">
        <f>IF(ISNUMBER(#REF!),#REF! -#REF!, IF(ISNUMBER(#REF!),#REF!* 0.1, ""))</f>
        <v/>
      </c>
      <c r="N99" s="329" t="str">
        <f t="shared" si="19"/>
        <v/>
      </c>
      <c r="O99" s="330" t="str">
        <f t="shared" si="12"/>
        <v/>
      </c>
      <c r="P99" s="331" t="str">
        <f t="shared" si="20"/>
        <v/>
      </c>
      <c r="Q99" s="329"/>
      <c r="R99" s="329"/>
      <c r="S99" s="329"/>
      <c r="T99" s="326"/>
      <c r="U99" s="317"/>
    </row>
    <row r="100" spans="1:21" x14ac:dyDescent="0.3">
      <c r="A100" s="322"/>
      <c r="B100" s="322"/>
      <c r="C100" s="323"/>
      <c r="D100" s="324"/>
      <c r="E100" s="325"/>
      <c r="F100" s="325"/>
      <c r="G100" s="326"/>
      <c r="H100" s="326"/>
      <c r="I100" s="326"/>
      <c r="J100" s="327"/>
      <c r="K100" s="327"/>
      <c r="L100" s="327"/>
      <c r="M100" s="328" t="str">
        <f>IF(ISNUMBER(#REF!),#REF! -#REF!, IF(ISNUMBER(#REF!),#REF!* 0.1, ""))</f>
        <v/>
      </c>
      <c r="N100" s="329" t="str">
        <f t="shared" si="19"/>
        <v/>
      </c>
      <c r="O100" s="330" t="str">
        <f t="shared" si="12"/>
        <v/>
      </c>
      <c r="P100" s="331" t="str">
        <f t="shared" si="20"/>
        <v/>
      </c>
      <c r="Q100" s="329"/>
      <c r="R100" s="329"/>
      <c r="S100" s="329"/>
      <c r="T100" s="326"/>
      <c r="U100" s="317"/>
    </row>
    <row r="101" spans="1:21" x14ac:dyDescent="0.3">
      <c r="A101" s="322"/>
      <c r="B101" s="322"/>
      <c r="C101" s="323"/>
      <c r="D101" s="324"/>
      <c r="E101" s="325"/>
      <c r="F101" s="325"/>
      <c r="G101" s="326"/>
      <c r="H101" s="326"/>
      <c r="I101" s="326"/>
      <c r="J101" s="327"/>
      <c r="K101" s="327"/>
      <c r="L101" s="327"/>
      <c r="M101" s="328" t="str">
        <f>IF(ISNUMBER(#REF!),#REF! -#REF!, IF(ISNUMBER(#REF!),#REF!* 0.1, ""))</f>
        <v/>
      </c>
      <c r="N101" s="329" t="str">
        <f t="shared" si="19"/>
        <v/>
      </c>
      <c r="O101" s="330" t="str">
        <f t="shared" si="12"/>
        <v/>
      </c>
      <c r="P101" s="331" t="str">
        <f t="shared" si="20"/>
        <v/>
      </c>
      <c r="Q101" s="329"/>
      <c r="R101" s="329"/>
      <c r="S101" s="329"/>
      <c r="T101" s="326"/>
      <c r="U101" s="317"/>
    </row>
    <row r="102" spans="1:21" x14ac:dyDescent="0.3">
      <c r="A102" s="322"/>
      <c r="B102" s="322"/>
      <c r="C102" s="323"/>
      <c r="D102" s="324"/>
      <c r="E102" s="325"/>
      <c r="F102" s="325"/>
      <c r="G102" s="326"/>
      <c r="H102" s="326"/>
      <c r="I102" s="326"/>
      <c r="J102" s="327"/>
      <c r="K102" s="327"/>
      <c r="L102" s="327"/>
      <c r="M102" s="328" t="str">
        <f>IF(ISNUMBER(#REF!),#REF! -#REF!, IF(ISNUMBER(#REF!),#REF!* 0.1, ""))</f>
        <v/>
      </c>
      <c r="N102" s="329" t="str">
        <f t="shared" si="19"/>
        <v/>
      </c>
      <c r="O102" s="330" t="str">
        <f t="shared" si="12"/>
        <v/>
      </c>
      <c r="P102" s="331" t="str">
        <f t="shared" si="20"/>
        <v/>
      </c>
      <c r="Q102" s="329"/>
      <c r="R102" s="329"/>
      <c r="S102" s="329"/>
      <c r="T102" s="326"/>
      <c r="U102" s="317"/>
    </row>
    <row r="103" spans="1:21" x14ac:dyDescent="0.3">
      <c r="A103" s="322"/>
      <c r="B103" s="322"/>
      <c r="C103" s="323"/>
      <c r="D103" s="324"/>
      <c r="E103" s="325"/>
      <c r="F103" s="325"/>
      <c r="G103" s="326"/>
      <c r="H103" s="326"/>
      <c r="I103" s="326"/>
      <c r="J103" s="327"/>
      <c r="K103" s="327"/>
      <c r="L103" s="327"/>
      <c r="M103" s="328" t="str">
        <f>IF(ISNUMBER(#REF!),#REF! -#REF!, IF(ISNUMBER(#REF!),#REF!* 0.1, ""))</f>
        <v/>
      </c>
      <c r="N103" s="329" t="str">
        <f t="shared" si="19"/>
        <v/>
      </c>
      <c r="O103" s="330" t="str">
        <f t="shared" si="12"/>
        <v/>
      </c>
      <c r="P103" s="331" t="str">
        <f t="shared" si="20"/>
        <v/>
      </c>
      <c r="Q103" s="329"/>
      <c r="R103" s="329"/>
      <c r="S103" s="329"/>
      <c r="T103" s="326"/>
      <c r="U103" s="317"/>
    </row>
    <row r="104" spans="1:21" x14ac:dyDescent="0.3">
      <c r="A104" s="322"/>
      <c r="B104" s="322"/>
      <c r="C104" s="323"/>
      <c r="D104" s="324"/>
      <c r="E104" s="325"/>
      <c r="F104" s="325"/>
      <c r="G104" s="326"/>
      <c r="H104" s="326"/>
      <c r="I104" s="326"/>
      <c r="J104" s="327"/>
      <c r="K104" s="327"/>
      <c r="L104" s="327"/>
      <c r="M104" s="328" t="str">
        <f>IF(ISNUMBER(#REF!),#REF! -#REF!, IF(ISNUMBER(#REF!),#REF!* 0.1, ""))</f>
        <v/>
      </c>
      <c r="N104" s="329" t="str">
        <f t="shared" si="19"/>
        <v/>
      </c>
      <c r="O104" s="330" t="str">
        <f t="shared" si="12"/>
        <v/>
      </c>
      <c r="P104" s="331" t="str">
        <f t="shared" si="20"/>
        <v/>
      </c>
      <c r="Q104" s="329"/>
      <c r="R104" s="329"/>
      <c r="S104" s="329"/>
      <c r="T104" s="326"/>
      <c r="U104" s="317"/>
    </row>
    <row r="105" spans="1:21" x14ac:dyDescent="0.3">
      <c r="A105" s="322"/>
      <c r="B105" s="322"/>
      <c r="C105" s="323"/>
      <c r="D105" s="324"/>
      <c r="E105" s="325"/>
      <c r="F105" s="325"/>
      <c r="G105" s="326"/>
      <c r="H105" s="326"/>
      <c r="I105" s="326"/>
      <c r="J105" s="327"/>
      <c r="K105" s="327"/>
      <c r="L105" s="327"/>
      <c r="M105" s="328" t="str">
        <f>IF(ISNUMBER(#REF!),#REF! -#REF!, IF(ISNUMBER(#REF!),#REF!* 0.1, ""))</f>
        <v/>
      </c>
      <c r="N105" s="329" t="str">
        <f t="shared" si="19"/>
        <v/>
      </c>
      <c r="O105" s="330" t="str">
        <f t="shared" si="12"/>
        <v/>
      </c>
      <c r="P105" s="331" t="str">
        <f t="shared" si="20"/>
        <v/>
      </c>
      <c r="Q105" s="329"/>
      <c r="R105" s="329"/>
      <c r="S105" s="329"/>
      <c r="T105" s="326"/>
      <c r="U105" s="317"/>
    </row>
    <row r="106" spans="1:21" x14ac:dyDescent="0.3">
      <c r="A106" s="322"/>
      <c r="B106" s="322"/>
      <c r="C106" s="323"/>
      <c r="D106" s="324"/>
      <c r="E106" s="325"/>
      <c r="F106" s="325"/>
      <c r="G106" s="326"/>
      <c r="H106" s="326"/>
      <c r="I106" s="326"/>
      <c r="J106" s="327"/>
      <c r="K106" s="327"/>
      <c r="L106" s="327"/>
      <c r="M106" s="328" t="str">
        <f>IF(ISNUMBER(#REF!),#REF! -#REF!, IF(ISNUMBER(#REF!),#REF!* 0.1, ""))</f>
        <v/>
      </c>
      <c r="N106" s="329" t="str">
        <f t="shared" si="19"/>
        <v/>
      </c>
      <c r="O106" s="330" t="str">
        <f t="shared" si="12"/>
        <v/>
      </c>
      <c r="P106" s="331" t="str">
        <f t="shared" si="20"/>
        <v/>
      </c>
      <c r="Q106" s="329"/>
      <c r="R106" s="329"/>
      <c r="S106" s="329"/>
      <c r="T106" s="326"/>
      <c r="U106" s="317"/>
    </row>
    <row r="107" spans="1:21" x14ac:dyDescent="0.3">
      <c r="A107" s="322"/>
      <c r="B107" s="322"/>
      <c r="C107" s="323"/>
      <c r="D107" s="324"/>
      <c r="E107" s="325"/>
      <c r="F107" s="325"/>
      <c r="G107" s="326"/>
      <c r="H107" s="326"/>
      <c r="I107" s="326"/>
      <c r="J107" s="327"/>
      <c r="K107" s="327"/>
      <c r="L107" s="327"/>
      <c r="M107" s="328" t="str">
        <f>IF(ISNUMBER(#REF!),#REF! -#REF!, IF(ISNUMBER(#REF!),#REF!* 0.1, ""))</f>
        <v/>
      </c>
      <c r="N107" s="329" t="str">
        <f t="shared" si="19"/>
        <v/>
      </c>
      <c r="O107" s="330" t="str">
        <f t="shared" si="12"/>
        <v/>
      </c>
      <c r="P107" s="331" t="str">
        <f t="shared" si="20"/>
        <v/>
      </c>
      <c r="Q107" s="329"/>
      <c r="R107" s="329"/>
      <c r="S107" s="329"/>
      <c r="T107" s="326"/>
      <c r="U107" s="317"/>
    </row>
    <row r="108" spans="1:21" x14ac:dyDescent="0.3">
      <c r="A108" s="322"/>
      <c r="B108" s="322"/>
      <c r="C108" s="323"/>
      <c r="D108" s="324"/>
      <c r="E108" s="325"/>
      <c r="F108" s="325"/>
      <c r="G108" s="326"/>
      <c r="H108" s="326"/>
      <c r="I108" s="326"/>
      <c r="J108" s="327"/>
      <c r="K108" s="327"/>
      <c r="L108" s="327"/>
      <c r="M108" s="328" t="str">
        <f>IF(ISNUMBER(#REF!),#REF! -#REF!, IF(ISNUMBER(#REF!),#REF!* 0.1, ""))</f>
        <v/>
      </c>
      <c r="N108" s="329" t="str">
        <f t="shared" si="19"/>
        <v/>
      </c>
      <c r="O108" s="330" t="str">
        <f t="shared" si="12"/>
        <v/>
      </c>
      <c r="P108" s="331" t="str">
        <f t="shared" si="20"/>
        <v/>
      </c>
      <c r="Q108" s="329"/>
      <c r="R108" s="329"/>
      <c r="S108" s="329"/>
      <c r="T108" s="326"/>
      <c r="U108" s="317"/>
    </row>
    <row r="109" spans="1:21" x14ac:dyDescent="0.3">
      <c r="A109" s="322"/>
      <c r="B109" s="322"/>
      <c r="C109" s="323"/>
      <c r="D109" s="324"/>
      <c r="E109" s="325"/>
      <c r="F109" s="325"/>
      <c r="G109" s="326"/>
      <c r="H109" s="326"/>
      <c r="I109" s="326"/>
      <c r="J109" s="327"/>
      <c r="K109" s="327"/>
      <c r="L109" s="327"/>
      <c r="M109" s="328" t="str">
        <f>IF(ISNUMBER(#REF!),#REF! -#REF!, IF(ISNUMBER(#REF!),#REF!* 0.1, ""))</f>
        <v/>
      </c>
      <c r="N109" s="329" t="str">
        <f t="shared" si="19"/>
        <v/>
      </c>
      <c r="O109" s="330" t="str">
        <f t="shared" si="12"/>
        <v/>
      </c>
      <c r="P109" s="331" t="str">
        <f t="shared" si="20"/>
        <v/>
      </c>
      <c r="Q109" s="329"/>
      <c r="R109" s="329"/>
      <c r="S109" s="329"/>
      <c r="T109" s="326"/>
      <c r="U109" s="317"/>
    </row>
    <row r="110" spans="1:21" x14ac:dyDescent="0.3">
      <c r="A110" s="322"/>
      <c r="B110" s="322"/>
      <c r="C110" s="323"/>
      <c r="D110" s="324"/>
      <c r="E110" s="325"/>
      <c r="F110" s="325"/>
      <c r="G110" s="326"/>
      <c r="H110" s="326"/>
      <c r="I110" s="326"/>
      <c r="J110" s="327"/>
      <c r="K110" s="327"/>
      <c r="L110" s="327"/>
      <c r="M110" s="328" t="str">
        <f>IF(ISNUMBER(#REF!),#REF! -#REF!, IF(ISNUMBER(#REF!),#REF!* 0.1, ""))</f>
        <v/>
      </c>
      <c r="N110" s="329" t="str">
        <f t="shared" si="19"/>
        <v/>
      </c>
      <c r="O110" s="330" t="str">
        <f t="shared" si="12"/>
        <v/>
      </c>
      <c r="P110" s="331" t="str">
        <f t="shared" si="20"/>
        <v/>
      </c>
      <c r="Q110" s="329"/>
      <c r="R110" s="329"/>
      <c r="S110" s="329"/>
      <c r="T110" s="326"/>
      <c r="U110" s="317"/>
    </row>
    <row r="111" spans="1:21" x14ac:dyDescent="0.3">
      <c r="A111" s="322"/>
      <c r="B111" s="322"/>
      <c r="C111" s="323"/>
      <c r="D111" s="324"/>
      <c r="E111" s="325"/>
      <c r="F111" s="325"/>
      <c r="G111" s="326"/>
      <c r="H111" s="326"/>
      <c r="I111" s="326"/>
      <c r="J111" s="327"/>
      <c r="K111" s="327"/>
      <c r="L111" s="327"/>
      <c r="M111" s="328" t="str">
        <f>IF(ISNUMBER(#REF!),#REF! -#REF!, IF(ISNUMBER(#REF!),#REF!* 0.1, ""))</f>
        <v/>
      </c>
      <c r="N111" s="329" t="str">
        <f t="shared" si="19"/>
        <v/>
      </c>
      <c r="O111" s="330" t="str">
        <f t="shared" si="12"/>
        <v/>
      </c>
      <c r="P111" s="331" t="str">
        <f t="shared" si="20"/>
        <v/>
      </c>
      <c r="Q111" s="329"/>
      <c r="R111" s="329"/>
      <c r="S111" s="329"/>
      <c r="T111" s="326"/>
      <c r="U111" s="317"/>
    </row>
    <row r="112" spans="1:21" x14ac:dyDescent="0.3">
      <c r="A112" s="322"/>
      <c r="B112" s="322"/>
      <c r="C112" s="323"/>
      <c r="D112" s="324"/>
      <c r="E112" s="325"/>
      <c r="F112" s="325"/>
      <c r="G112" s="326"/>
      <c r="H112" s="326"/>
      <c r="I112" s="326"/>
      <c r="J112" s="327"/>
      <c r="K112" s="327"/>
      <c r="L112" s="327"/>
      <c r="M112" s="328" t="str">
        <f>IF(ISNUMBER(#REF!),#REF! -#REF!, IF(ISNUMBER(#REF!),#REF!* 0.1, ""))</f>
        <v/>
      </c>
      <c r="N112" s="329" t="str">
        <f t="shared" si="19"/>
        <v/>
      </c>
      <c r="O112" s="330" t="str">
        <f t="shared" si="12"/>
        <v/>
      </c>
      <c r="P112" s="331" t="str">
        <f t="shared" si="20"/>
        <v/>
      </c>
      <c r="Q112" s="329"/>
      <c r="R112" s="329"/>
      <c r="S112" s="329"/>
      <c r="T112" s="326"/>
      <c r="U112" s="317"/>
    </row>
    <row r="113" spans="1:21" x14ac:dyDescent="0.3">
      <c r="A113" s="322"/>
      <c r="B113" s="322"/>
      <c r="C113" s="323"/>
      <c r="D113" s="324"/>
      <c r="E113" s="325"/>
      <c r="F113" s="325"/>
      <c r="G113" s="326"/>
      <c r="H113" s="326"/>
      <c r="I113" s="326"/>
      <c r="J113" s="327"/>
      <c r="K113" s="327"/>
      <c r="L113" s="327"/>
      <c r="M113" s="328" t="str">
        <f>IF(ISNUMBER(#REF!),#REF! -#REF!, IF(ISNUMBER(#REF!),#REF!* 0.1, ""))</f>
        <v/>
      </c>
      <c r="N113" s="329" t="str">
        <f t="shared" si="19"/>
        <v/>
      </c>
      <c r="O113" s="330" t="str">
        <f t="shared" si="12"/>
        <v/>
      </c>
      <c r="P113" s="331" t="str">
        <f t="shared" si="20"/>
        <v/>
      </c>
      <c r="Q113" s="329"/>
      <c r="R113" s="329"/>
      <c r="S113" s="329"/>
      <c r="T113" s="326"/>
      <c r="U113" s="317"/>
    </row>
    <row r="114" spans="1:21" x14ac:dyDescent="0.3">
      <c r="A114" s="322"/>
      <c r="B114" s="322"/>
      <c r="C114" s="323"/>
      <c r="D114" s="324"/>
      <c r="E114" s="325"/>
      <c r="F114" s="325"/>
      <c r="G114" s="326"/>
      <c r="H114" s="326"/>
      <c r="I114" s="326"/>
      <c r="J114" s="327"/>
      <c r="K114" s="327"/>
      <c r="L114" s="327"/>
      <c r="M114" s="328" t="str">
        <f>IF(ISNUMBER(#REF!),#REF! -#REF!, IF(ISNUMBER(#REF!),#REF!* 0.1, ""))</f>
        <v/>
      </c>
      <c r="N114" s="329" t="str">
        <f t="shared" si="19"/>
        <v/>
      </c>
      <c r="O114" s="330" t="str">
        <f t="shared" si="12"/>
        <v/>
      </c>
      <c r="P114" s="331" t="str">
        <f t="shared" si="20"/>
        <v/>
      </c>
      <c r="Q114" s="329"/>
      <c r="R114" s="329"/>
      <c r="S114" s="329"/>
      <c r="T114" s="326"/>
      <c r="U114" s="317"/>
    </row>
    <row r="115" spans="1:21" x14ac:dyDescent="0.3">
      <c r="A115" s="322"/>
      <c r="B115" s="322"/>
      <c r="C115" s="323"/>
      <c r="D115" s="324"/>
      <c r="E115" s="325"/>
      <c r="F115" s="325"/>
      <c r="G115" s="326"/>
      <c r="H115" s="326"/>
      <c r="I115" s="326"/>
      <c r="J115" s="327"/>
      <c r="K115" s="327"/>
      <c r="L115" s="327"/>
      <c r="M115" s="328" t="str">
        <f>IF(ISNUMBER(#REF!),#REF! -#REF!, IF(ISNUMBER(#REF!),#REF!* 0.1, ""))</f>
        <v/>
      </c>
      <c r="N115" s="329" t="str">
        <f t="shared" si="19"/>
        <v/>
      </c>
      <c r="O115" s="330" t="str">
        <f t="shared" si="12"/>
        <v/>
      </c>
      <c r="P115" s="331" t="str">
        <f t="shared" si="20"/>
        <v/>
      </c>
      <c r="Q115" s="329"/>
      <c r="R115" s="329"/>
      <c r="S115" s="329"/>
      <c r="T115" s="326"/>
      <c r="U115" s="317"/>
    </row>
    <row r="116" spans="1:21" x14ac:dyDescent="0.3">
      <c r="A116" s="322"/>
      <c r="B116" s="322"/>
      <c r="C116" s="323"/>
      <c r="D116" s="324"/>
      <c r="E116" s="325"/>
      <c r="F116" s="325"/>
      <c r="G116" s="326"/>
      <c r="H116" s="326"/>
      <c r="I116" s="326"/>
      <c r="J116" s="327"/>
      <c r="K116" s="327"/>
      <c r="L116" s="327"/>
      <c r="M116" s="328" t="str">
        <f>IF(ISNUMBER(#REF!),#REF! -#REF!, IF(ISNUMBER(#REF!),#REF!* 0.1, ""))</f>
        <v/>
      </c>
      <c r="N116" s="329" t="str">
        <f t="shared" si="19"/>
        <v/>
      </c>
      <c r="O116" s="330" t="str">
        <f t="shared" si="12"/>
        <v/>
      </c>
      <c r="P116" s="331" t="str">
        <f t="shared" si="20"/>
        <v/>
      </c>
      <c r="Q116" s="329"/>
      <c r="R116" s="329"/>
      <c r="S116" s="329"/>
      <c r="T116" s="326"/>
      <c r="U116" s="317"/>
    </row>
    <row r="117" spans="1:21" x14ac:dyDescent="0.3">
      <c r="A117" s="322"/>
      <c r="B117" s="322"/>
      <c r="C117" s="323"/>
      <c r="D117" s="324"/>
      <c r="E117" s="325"/>
      <c r="F117" s="325"/>
      <c r="G117" s="326"/>
      <c r="H117" s="326"/>
      <c r="I117" s="326"/>
      <c r="J117" s="327"/>
      <c r="K117" s="327"/>
      <c r="L117" s="327"/>
      <c r="M117" s="328" t="str">
        <f>IF(ISNUMBER(#REF!),#REF! -#REF!, IF(ISNUMBER(#REF!),#REF!* 0.1, ""))</f>
        <v/>
      </c>
      <c r="N117" s="329" t="str">
        <f t="shared" si="19"/>
        <v/>
      </c>
      <c r="O117" s="330" t="str">
        <f t="shared" si="12"/>
        <v/>
      </c>
      <c r="P117" s="331" t="str">
        <f t="shared" si="20"/>
        <v/>
      </c>
      <c r="Q117" s="329"/>
      <c r="R117" s="329"/>
      <c r="S117" s="329"/>
      <c r="T117" s="326"/>
      <c r="U117" s="317"/>
    </row>
    <row r="118" spans="1:21" x14ac:dyDescent="0.3">
      <c r="A118" s="322"/>
      <c r="B118" s="322"/>
      <c r="C118" s="323"/>
      <c r="D118" s="324"/>
      <c r="E118" s="325"/>
      <c r="F118" s="325"/>
      <c r="G118" s="326"/>
      <c r="H118" s="326"/>
      <c r="I118" s="326"/>
      <c r="J118" s="327"/>
      <c r="K118" s="327"/>
      <c r="L118" s="327"/>
      <c r="M118" s="328" t="str">
        <f>IF(ISNUMBER(#REF!),#REF! -#REF!, IF(ISNUMBER(#REF!),#REF!* 0.1, ""))</f>
        <v/>
      </c>
      <c r="N118" s="329" t="str">
        <f t="shared" si="19"/>
        <v/>
      </c>
      <c r="O118" s="330" t="str">
        <f t="shared" si="12"/>
        <v/>
      </c>
      <c r="P118" s="331" t="str">
        <f t="shared" si="20"/>
        <v/>
      </c>
      <c r="Q118" s="329"/>
      <c r="R118" s="329"/>
      <c r="S118" s="329"/>
      <c r="T118" s="326"/>
      <c r="U118" s="317"/>
    </row>
    <row r="119" spans="1:21" x14ac:dyDescent="0.3">
      <c r="A119" s="322"/>
      <c r="B119" s="322"/>
      <c r="C119" s="323"/>
      <c r="D119" s="324"/>
      <c r="E119" s="325"/>
      <c r="F119" s="325"/>
      <c r="G119" s="326"/>
      <c r="H119" s="326"/>
      <c r="I119" s="326"/>
      <c r="J119" s="327"/>
      <c r="K119" s="327"/>
      <c r="L119" s="327"/>
      <c r="M119" s="328" t="str">
        <f>IF(ISNUMBER(#REF!),#REF! -#REF!, IF(ISNUMBER(#REF!),#REF!* 0.1, ""))</f>
        <v/>
      </c>
      <c r="N119" s="329" t="str">
        <f t="shared" si="19"/>
        <v/>
      </c>
      <c r="O119" s="330" t="str">
        <f t="shared" si="12"/>
        <v/>
      </c>
      <c r="P119" s="331" t="str">
        <f t="shared" si="20"/>
        <v/>
      </c>
      <c r="Q119" s="329"/>
      <c r="R119" s="329"/>
      <c r="S119" s="329"/>
      <c r="T119" s="326"/>
      <c r="U119" s="317"/>
    </row>
    <row r="120" spans="1:21" x14ac:dyDescent="0.3">
      <c r="A120" s="322"/>
      <c r="B120" s="322"/>
      <c r="C120" s="323"/>
      <c r="D120" s="324"/>
      <c r="E120" s="325"/>
      <c r="F120" s="325"/>
      <c r="G120" s="326"/>
      <c r="H120" s="326"/>
      <c r="I120" s="326"/>
      <c r="J120" s="327"/>
      <c r="K120" s="327"/>
      <c r="L120" s="327"/>
      <c r="M120" s="328" t="str">
        <f>IF(ISNUMBER(#REF!),#REF! -#REF!, IF(ISNUMBER(#REF!),#REF!* 0.1, ""))</f>
        <v/>
      </c>
      <c r="N120" s="329" t="str">
        <f t="shared" si="19"/>
        <v/>
      </c>
      <c r="O120" s="330" t="str">
        <f t="shared" si="12"/>
        <v/>
      </c>
      <c r="P120" s="331" t="str">
        <f t="shared" si="20"/>
        <v/>
      </c>
      <c r="Q120" s="329"/>
      <c r="R120" s="329"/>
      <c r="S120" s="329"/>
      <c r="T120" s="326"/>
      <c r="U120" s="317"/>
    </row>
    <row r="121" spans="1:21" x14ac:dyDescent="0.3">
      <c r="A121" s="322"/>
      <c r="B121" s="322"/>
      <c r="C121" s="323"/>
      <c r="D121" s="324"/>
      <c r="E121" s="325"/>
      <c r="F121" s="325"/>
      <c r="G121" s="326"/>
      <c r="H121" s="326"/>
      <c r="I121" s="326"/>
      <c r="J121" s="327"/>
      <c r="K121" s="327"/>
      <c r="L121" s="327"/>
      <c r="M121" s="328" t="str">
        <f>IF(ISNUMBER(#REF!),#REF! -#REF!, IF(ISNUMBER(#REF!),#REF!* 0.1, ""))</f>
        <v/>
      </c>
      <c r="N121" s="329" t="str">
        <f t="shared" si="19"/>
        <v/>
      </c>
      <c r="O121" s="330" t="str">
        <f t="shared" si="12"/>
        <v/>
      </c>
      <c r="P121" s="331" t="str">
        <f t="shared" si="20"/>
        <v/>
      </c>
      <c r="Q121" s="329"/>
      <c r="R121" s="329"/>
      <c r="S121" s="329"/>
      <c r="T121" s="326"/>
      <c r="U121" s="317"/>
    </row>
    <row r="122" spans="1:21" x14ac:dyDescent="0.3">
      <c r="A122" s="322"/>
      <c r="B122" s="322"/>
      <c r="C122" s="323"/>
      <c r="D122" s="324"/>
      <c r="E122" s="325"/>
      <c r="F122" s="325"/>
      <c r="G122" s="326"/>
      <c r="H122" s="326"/>
      <c r="I122" s="326"/>
      <c r="J122" s="327"/>
      <c r="K122" s="327"/>
      <c r="L122" s="327"/>
      <c r="M122" s="328" t="str">
        <f>IF(ISNUMBER(#REF!),#REF! -#REF!, IF(ISNUMBER(#REF!),#REF!* 0.1, ""))</f>
        <v/>
      </c>
      <c r="N122" s="329" t="str">
        <f t="shared" si="19"/>
        <v/>
      </c>
      <c r="O122" s="330" t="str">
        <f t="shared" si="12"/>
        <v/>
      </c>
      <c r="P122" s="331" t="str">
        <f t="shared" si="20"/>
        <v/>
      </c>
      <c r="Q122" s="329"/>
      <c r="R122" s="329"/>
      <c r="S122" s="329"/>
      <c r="T122" s="326"/>
      <c r="U122" s="317"/>
    </row>
    <row r="123" spans="1:21" x14ac:dyDescent="0.3">
      <c r="A123" s="322"/>
      <c r="B123" s="322"/>
      <c r="C123" s="323"/>
      <c r="D123" s="324"/>
      <c r="E123" s="325"/>
      <c r="F123" s="325"/>
      <c r="G123" s="326"/>
      <c r="H123" s="326"/>
      <c r="I123" s="326"/>
      <c r="J123" s="327"/>
      <c r="K123" s="327"/>
      <c r="L123" s="327"/>
      <c r="M123" s="328" t="str">
        <f>IF(ISNUMBER(#REF!),#REF! -#REF!, IF(ISNUMBER(#REF!),#REF!* 0.1, ""))</f>
        <v/>
      </c>
      <c r="N123" s="329" t="str">
        <f t="shared" si="19"/>
        <v/>
      </c>
      <c r="O123" s="330" t="str">
        <f t="shared" si="12"/>
        <v/>
      </c>
      <c r="P123" s="331" t="str">
        <f t="shared" si="20"/>
        <v/>
      </c>
      <c r="Q123" s="329"/>
      <c r="R123" s="329"/>
      <c r="S123" s="329"/>
      <c r="T123" s="326"/>
      <c r="U123" s="317"/>
    </row>
    <row r="124" spans="1:21" x14ac:dyDescent="0.3">
      <c r="A124" s="322"/>
      <c r="B124" s="322"/>
      <c r="C124" s="323"/>
      <c r="D124" s="324"/>
      <c r="E124" s="325"/>
      <c r="F124" s="325"/>
      <c r="G124" s="326"/>
      <c r="H124" s="326"/>
      <c r="I124" s="326"/>
      <c r="J124" s="327"/>
      <c r="K124" s="327"/>
      <c r="L124" s="327"/>
      <c r="M124" s="328" t="str">
        <f>IF(ISNUMBER(#REF!),#REF! -#REF!, IF(ISNUMBER(#REF!),#REF!* 0.1, ""))</f>
        <v/>
      </c>
      <c r="N124" s="329" t="str">
        <f t="shared" si="19"/>
        <v/>
      </c>
      <c r="O124" s="330" t="str">
        <f t="shared" si="12"/>
        <v/>
      </c>
      <c r="P124" s="331" t="str">
        <f t="shared" si="20"/>
        <v/>
      </c>
      <c r="Q124" s="329"/>
      <c r="R124" s="329"/>
      <c r="S124" s="329"/>
      <c r="T124" s="326"/>
      <c r="U124" s="317"/>
    </row>
    <row r="125" spans="1:21" x14ac:dyDescent="0.3">
      <c r="A125" s="322"/>
      <c r="B125" s="322"/>
      <c r="C125" s="323"/>
      <c r="D125" s="324"/>
      <c r="E125" s="325"/>
      <c r="F125" s="325"/>
      <c r="G125" s="326"/>
      <c r="H125" s="326"/>
      <c r="I125" s="326"/>
      <c r="J125" s="327"/>
      <c r="K125" s="327"/>
      <c r="L125" s="327"/>
      <c r="M125" s="328" t="str">
        <f>IF(ISNUMBER(#REF!),#REF! -#REF!, IF(ISNUMBER(#REF!),#REF!* 0.1, ""))</f>
        <v/>
      </c>
      <c r="N125" s="329" t="str">
        <f t="shared" si="19"/>
        <v/>
      </c>
      <c r="O125" s="330" t="str">
        <f t="shared" si="12"/>
        <v/>
      </c>
      <c r="P125" s="331" t="str">
        <f t="shared" si="20"/>
        <v/>
      </c>
      <c r="Q125" s="329"/>
      <c r="R125" s="329"/>
      <c r="S125" s="329"/>
      <c r="T125" s="326"/>
      <c r="U125" s="317"/>
    </row>
    <row r="126" spans="1:21" x14ac:dyDescent="0.3">
      <c r="A126" s="322"/>
      <c r="B126" s="322"/>
      <c r="C126" s="323"/>
      <c r="D126" s="324"/>
      <c r="E126" s="325"/>
      <c r="F126" s="325"/>
      <c r="G126" s="326"/>
      <c r="H126" s="326"/>
      <c r="I126" s="326"/>
      <c r="J126" s="327"/>
      <c r="K126" s="327"/>
      <c r="L126" s="327"/>
      <c r="M126" s="328" t="str">
        <f>IF(ISNUMBER(#REF!),#REF! -#REF!, IF(ISNUMBER(#REF!),#REF!* 0.1, ""))</f>
        <v/>
      </c>
      <c r="N126" s="329" t="str">
        <f t="shared" si="19"/>
        <v/>
      </c>
      <c r="O126" s="330" t="str">
        <f t="shared" si="12"/>
        <v/>
      </c>
      <c r="P126" s="331" t="str">
        <f t="shared" si="20"/>
        <v/>
      </c>
      <c r="Q126" s="329"/>
      <c r="R126" s="329"/>
      <c r="S126" s="329"/>
      <c r="T126" s="326"/>
      <c r="U126" s="317"/>
    </row>
    <row r="127" spans="1:21" x14ac:dyDescent="0.3">
      <c r="A127" s="322"/>
      <c r="B127" s="322"/>
      <c r="C127" s="323"/>
      <c r="D127" s="324"/>
      <c r="E127" s="325"/>
      <c r="F127" s="325"/>
      <c r="G127" s="326"/>
      <c r="H127" s="326"/>
      <c r="I127" s="326"/>
      <c r="J127" s="327"/>
      <c r="K127" s="327"/>
      <c r="L127" s="327"/>
      <c r="M127" s="328" t="str">
        <f>IF(ISNUMBER(#REF!),#REF! -#REF!, IF(ISNUMBER(#REF!),#REF!* 0.1, ""))</f>
        <v/>
      </c>
      <c r="N127" s="329" t="str">
        <f t="shared" si="19"/>
        <v/>
      </c>
      <c r="O127" s="330" t="str">
        <f t="shared" si="12"/>
        <v/>
      </c>
      <c r="P127" s="331" t="str">
        <f t="shared" si="20"/>
        <v/>
      </c>
      <c r="Q127" s="329"/>
      <c r="R127" s="329"/>
      <c r="S127" s="329"/>
      <c r="T127" s="326"/>
      <c r="U127" s="317"/>
    </row>
    <row r="128" spans="1:21" x14ac:dyDescent="0.3">
      <c r="A128" s="322"/>
      <c r="B128" s="322"/>
      <c r="C128" s="323"/>
      <c r="D128" s="324"/>
      <c r="E128" s="325"/>
      <c r="F128" s="325"/>
      <c r="G128" s="326"/>
      <c r="H128" s="326"/>
      <c r="I128" s="326"/>
      <c r="J128" s="327"/>
      <c r="K128" s="327"/>
      <c r="L128" s="327"/>
      <c r="M128" s="328" t="str">
        <f>IF(ISNUMBER(#REF!),#REF! -#REF!, IF(ISNUMBER(#REF!),#REF!* 0.1, ""))</f>
        <v/>
      </c>
      <c r="N128" s="329" t="str">
        <f t="shared" si="19"/>
        <v/>
      </c>
      <c r="O128" s="330" t="str">
        <f t="shared" si="12"/>
        <v/>
      </c>
      <c r="P128" s="331" t="str">
        <f t="shared" si="20"/>
        <v/>
      </c>
      <c r="Q128" s="329"/>
      <c r="R128" s="329"/>
      <c r="S128" s="329"/>
      <c r="T128" s="326"/>
      <c r="U128" s="317"/>
    </row>
    <row r="129" spans="1:21" x14ac:dyDescent="0.3">
      <c r="A129" s="322"/>
      <c r="B129" s="322"/>
      <c r="C129" s="323"/>
      <c r="D129" s="324"/>
      <c r="E129" s="325"/>
      <c r="F129" s="325"/>
      <c r="G129" s="326"/>
      <c r="H129" s="326"/>
      <c r="I129" s="326"/>
      <c r="J129" s="327"/>
      <c r="K129" s="327"/>
      <c r="L129" s="327"/>
      <c r="M129" s="328" t="str">
        <f>IF(ISNUMBER(#REF!),#REF! -#REF!, IF(ISNUMBER(#REF!),#REF!* 0.1, ""))</f>
        <v/>
      </c>
      <c r="N129" s="329" t="str">
        <f t="shared" si="19"/>
        <v/>
      </c>
      <c r="O129" s="330" t="str">
        <f t="shared" si="12"/>
        <v/>
      </c>
      <c r="P129" s="331" t="str">
        <f t="shared" si="20"/>
        <v/>
      </c>
      <c r="Q129" s="329"/>
      <c r="R129" s="329"/>
      <c r="S129" s="329"/>
      <c r="T129" s="326"/>
      <c r="U129" s="317"/>
    </row>
    <row r="130" spans="1:21" x14ac:dyDescent="0.3">
      <c r="A130" s="322"/>
      <c r="B130" s="322"/>
      <c r="C130" s="323"/>
      <c r="D130" s="324"/>
      <c r="E130" s="325"/>
      <c r="F130" s="325"/>
      <c r="G130" s="326"/>
      <c r="H130" s="326"/>
      <c r="I130" s="326"/>
      <c r="J130" s="327"/>
      <c r="K130" s="327"/>
      <c r="L130" s="327"/>
      <c r="M130" s="328" t="str">
        <f>IF(ISNUMBER(#REF!),#REF! -#REF!, IF(ISNUMBER(#REF!),#REF!* 0.1, ""))</f>
        <v/>
      </c>
      <c r="N130" s="329" t="str">
        <f t="shared" si="19"/>
        <v/>
      </c>
      <c r="O130" s="330" t="str">
        <f t="shared" si="12"/>
        <v/>
      </c>
      <c r="P130" s="331" t="str">
        <f t="shared" si="20"/>
        <v/>
      </c>
      <c r="Q130" s="329"/>
      <c r="R130" s="329"/>
      <c r="S130" s="329"/>
      <c r="T130" s="326"/>
      <c r="U130" s="317"/>
    </row>
    <row r="131" spans="1:21" x14ac:dyDescent="0.3">
      <c r="A131" s="322"/>
      <c r="B131" s="322"/>
      <c r="C131" s="323"/>
      <c r="D131" s="324"/>
      <c r="E131" s="325"/>
      <c r="F131" s="325"/>
      <c r="G131" s="326"/>
      <c r="H131" s="326"/>
      <c r="I131" s="326"/>
      <c r="J131" s="327"/>
      <c r="K131" s="327"/>
      <c r="L131" s="327"/>
      <c r="M131" s="328" t="str">
        <f>IF(ISNUMBER(#REF!),#REF! -#REF!, IF(ISNUMBER(#REF!),#REF!* 0.1, ""))</f>
        <v/>
      </c>
      <c r="N131" s="329" t="str">
        <f t="shared" si="19"/>
        <v/>
      </c>
      <c r="O131" s="330" t="str">
        <f t="shared" si="12"/>
        <v/>
      </c>
      <c r="P131" s="331" t="str">
        <f t="shared" si="20"/>
        <v/>
      </c>
      <c r="Q131" s="329"/>
      <c r="R131" s="329"/>
      <c r="S131" s="329"/>
      <c r="T131" s="326"/>
      <c r="U131" s="317"/>
    </row>
    <row r="132" spans="1:21" x14ac:dyDescent="0.3">
      <c r="A132" s="322"/>
      <c r="B132" s="322"/>
      <c r="C132" s="323"/>
      <c r="D132" s="324"/>
      <c r="E132" s="325"/>
      <c r="F132" s="325"/>
      <c r="G132" s="326"/>
      <c r="H132" s="326"/>
      <c r="I132" s="326"/>
      <c r="J132" s="327"/>
      <c r="K132" s="327"/>
      <c r="L132" s="327"/>
      <c r="M132" s="328" t="str">
        <f>IF(ISNUMBER(#REF!),#REF! -#REF!, IF(ISNUMBER(#REF!),#REF!* 0.1, ""))</f>
        <v/>
      </c>
      <c r="N132" s="329" t="str">
        <f t="shared" si="19"/>
        <v/>
      </c>
      <c r="O132" s="330" t="str">
        <f t="shared" si="12"/>
        <v/>
      </c>
      <c r="P132" s="331" t="str">
        <f t="shared" si="20"/>
        <v/>
      </c>
      <c r="Q132" s="329"/>
      <c r="R132" s="329"/>
      <c r="S132" s="329"/>
      <c r="T132" s="326"/>
      <c r="U132" s="317"/>
    </row>
    <row r="133" spans="1:21" x14ac:dyDescent="0.3">
      <c r="A133" s="322"/>
      <c r="B133" s="322"/>
      <c r="C133" s="323"/>
      <c r="D133" s="324"/>
      <c r="E133" s="325"/>
      <c r="F133" s="325"/>
      <c r="G133" s="326"/>
      <c r="H133" s="326"/>
      <c r="I133" s="326"/>
      <c r="J133" s="327"/>
      <c r="K133" s="327"/>
      <c r="L133" s="327"/>
      <c r="M133" s="328" t="str">
        <f>IF(ISNUMBER(#REF!),#REF! -#REF!, IF(ISNUMBER(#REF!),#REF!* 0.1, ""))</f>
        <v/>
      </c>
      <c r="N133" s="329" t="str">
        <f t="shared" si="19"/>
        <v/>
      </c>
      <c r="O133" s="330" t="str">
        <f t="shared" si="12"/>
        <v/>
      </c>
      <c r="P133" s="331" t="str">
        <f t="shared" si="20"/>
        <v/>
      </c>
      <c r="Q133" s="329"/>
      <c r="R133" s="329"/>
      <c r="S133" s="329"/>
      <c r="T133" s="326"/>
      <c r="U133" s="317"/>
    </row>
    <row r="134" spans="1:21" x14ac:dyDescent="0.3">
      <c r="A134" s="322"/>
      <c r="B134" s="322"/>
      <c r="C134" s="323"/>
      <c r="D134" s="324"/>
      <c r="E134" s="325"/>
      <c r="F134" s="325"/>
      <c r="G134" s="326"/>
      <c r="H134" s="326"/>
      <c r="I134" s="326"/>
      <c r="J134" s="327"/>
      <c r="K134" s="327"/>
      <c r="L134" s="327"/>
      <c r="M134" s="328" t="str">
        <f>IF(ISNUMBER(#REF!),#REF! -#REF!, IF(ISNUMBER(#REF!),#REF!* 0.1, ""))</f>
        <v/>
      </c>
      <c r="N134" s="329" t="str">
        <f t="shared" si="19"/>
        <v/>
      </c>
      <c r="O134" s="330" t="str">
        <f t="shared" si="12"/>
        <v/>
      </c>
      <c r="P134" s="331" t="str">
        <f t="shared" si="20"/>
        <v/>
      </c>
      <c r="Q134" s="329"/>
      <c r="R134" s="329"/>
      <c r="S134" s="329"/>
      <c r="T134" s="326"/>
      <c r="U134" s="317"/>
    </row>
    <row r="135" spans="1:21" x14ac:dyDescent="0.3">
      <c r="A135" s="322"/>
      <c r="B135" s="322"/>
      <c r="C135" s="323"/>
      <c r="D135" s="324"/>
      <c r="E135" s="325"/>
      <c r="F135" s="325"/>
      <c r="G135" s="326"/>
      <c r="H135" s="326"/>
      <c r="I135" s="326"/>
      <c r="J135" s="327"/>
      <c r="K135" s="327"/>
      <c r="L135" s="327"/>
      <c r="M135" s="328" t="str">
        <f>IF(ISNUMBER(#REF!),#REF! -#REF!, IF(ISNUMBER(#REF!),#REF!* 0.1, ""))</f>
        <v/>
      </c>
      <c r="N135" s="329" t="str">
        <f t="shared" si="19"/>
        <v/>
      </c>
      <c r="O135" s="330" t="str">
        <f t="shared" ref="O135:O198" si="21">IF(ISBLANK(M135),"",IF(ISBLANK($O$2),M135,M135*1000*$O$2))</f>
        <v/>
      </c>
      <c r="P135" s="331" t="str">
        <f t="shared" si="20"/>
        <v/>
      </c>
      <c r="Q135" s="329"/>
      <c r="R135" s="329"/>
      <c r="S135" s="329"/>
      <c r="T135" s="326"/>
      <c r="U135" s="317"/>
    </row>
    <row r="136" spans="1:21" x14ac:dyDescent="0.3">
      <c r="A136" s="322"/>
      <c r="B136" s="322"/>
      <c r="C136" s="323"/>
      <c r="D136" s="324"/>
      <c r="E136" s="325"/>
      <c r="F136" s="325"/>
      <c r="G136" s="326"/>
      <c r="H136" s="326"/>
      <c r="I136" s="326"/>
      <c r="J136" s="327"/>
      <c r="K136" s="327"/>
      <c r="L136" s="327"/>
      <c r="M136" s="328" t="str">
        <f>IF(ISNUMBER(#REF!),#REF! -#REF!, IF(ISNUMBER(#REF!),#REF!* 0.1, ""))</f>
        <v/>
      </c>
      <c r="N136" s="329" t="str">
        <f t="shared" si="19"/>
        <v/>
      </c>
      <c r="O136" s="330" t="str">
        <f t="shared" si="21"/>
        <v/>
      </c>
      <c r="P136" s="331" t="str">
        <f t="shared" si="20"/>
        <v/>
      </c>
      <c r="Q136" s="329"/>
      <c r="R136" s="329"/>
      <c r="S136" s="329"/>
      <c r="T136" s="326"/>
      <c r="U136" s="317"/>
    </row>
    <row r="137" spans="1:21" x14ac:dyDescent="0.3">
      <c r="A137" s="322"/>
      <c r="B137" s="322"/>
      <c r="C137" s="323"/>
      <c r="D137" s="324"/>
      <c r="E137" s="325"/>
      <c r="F137" s="325"/>
      <c r="G137" s="326"/>
      <c r="H137" s="326"/>
      <c r="I137" s="326"/>
      <c r="J137" s="327"/>
      <c r="K137" s="327"/>
      <c r="L137" s="327"/>
      <c r="M137" s="328" t="str">
        <f>IF(ISNUMBER(#REF!),#REF! -#REF!, IF(ISNUMBER(#REF!),#REF!* 0.1, ""))</f>
        <v/>
      </c>
      <c r="N137" s="329" t="str">
        <f t="shared" si="19"/>
        <v/>
      </c>
      <c r="O137" s="330" t="str">
        <f t="shared" si="21"/>
        <v/>
      </c>
      <c r="P137" s="331" t="str">
        <f t="shared" si="20"/>
        <v/>
      </c>
      <c r="Q137" s="329"/>
      <c r="R137" s="329"/>
      <c r="S137" s="329"/>
      <c r="T137" s="326"/>
      <c r="U137" s="317"/>
    </row>
    <row r="138" spans="1:21" x14ac:dyDescent="0.3">
      <c r="A138" s="322"/>
      <c r="B138" s="322"/>
      <c r="C138" s="323"/>
      <c r="D138" s="324"/>
      <c r="E138" s="325"/>
      <c r="F138" s="325"/>
      <c r="G138" s="326"/>
      <c r="H138" s="326"/>
      <c r="I138" s="326"/>
      <c r="J138" s="327"/>
      <c r="K138" s="327"/>
      <c r="L138" s="327"/>
      <c r="M138" s="328" t="str">
        <f>IF(ISNUMBER(#REF!),#REF! -#REF!, IF(ISNUMBER(#REF!),#REF!* 0.1, ""))</f>
        <v/>
      </c>
      <c r="N138" s="329" t="str">
        <f t="shared" si="19"/>
        <v/>
      </c>
      <c r="O138" s="330" t="str">
        <f t="shared" si="21"/>
        <v/>
      </c>
      <c r="P138" s="331" t="str">
        <f t="shared" si="20"/>
        <v/>
      </c>
      <c r="Q138" s="329"/>
      <c r="R138" s="329"/>
      <c r="S138" s="329"/>
      <c r="T138" s="326"/>
      <c r="U138" s="317"/>
    </row>
    <row r="139" spans="1:21" x14ac:dyDescent="0.3">
      <c r="A139" s="322"/>
      <c r="B139" s="322"/>
      <c r="C139" s="323"/>
      <c r="D139" s="324"/>
      <c r="E139" s="325"/>
      <c r="F139" s="325"/>
      <c r="G139" s="326"/>
      <c r="H139" s="326"/>
      <c r="I139" s="326"/>
      <c r="J139" s="327"/>
      <c r="K139" s="327"/>
      <c r="L139" s="327"/>
      <c r="M139" s="328" t="str">
        <f>IF(ISNUMBER(#REF!),#REF! -#REF!, IF(ISNUMBER(#REF!),#REF!* 0.1, ""))</f>
        <v/>
      </c>
      <c r="N139" s="329" t="str">
        <f t="shared" si="19"/>
        <v/>
      </c>
      <c r="O139" s="330" t="str">
        <f t="shared" si="21"/>
        <v/>
      </c>
      <c r="P139" s="331" t="str">
        <f t="shared" si="20"/>
        <v/>
      </c>
      <c r="Q139" s="329"/>
      <c r="R139" s="329"/>
      <c r="S139" s="329"/>
      <c r="T139" s="326"/>
      <c r="U139" s="317"/>
    </row>
    <row r="140" spans="1:21" x14ac:dyDescent="0.3">
      <c r="A140" s="322"/>
      <c r="B140" s="322"/>
      <c r="C140" s="323"/>
      <c r="D140" s="324"/>
      <c r="E140" s="325"/>
      <c r="F140" s="325"/>
      <c r="G140" s="326"/>
      <c r="H140" s="326"/>
      <c r="I140" s="326"/>
      <c r="J140" s="327"/>
      <c r="K140" s="327"/>
      <c r="L140" s="327"/>
      <c r="M140" s="328" t="str">
        <f>IF(ISNUMBER(#REF!),#REF! -#REF!, IF(ISNUMBER(#REF!),#REF!* 0.1, ""))</f>
        <v/>
      </c>
      <c r="N140" s="329" t="str">
        <f t="shared" si="19"/>
        <v/>
      </c>
      <c r="O140" s="330" t="str">
        <f t="shared" si="21"/>
        <v/>
      </c>
      <c r="P140" s="331" t="str">
        <f t="shared" si="20"/>
        <v/>
      </c>
      <c r="Q140" s="329"/>
      <c r="R140" s="329"/>
      <c r="S140" s="329"/>
      <c r="T140" s="326"/>
      <c r="U140" s="317"/>
    </row>
    <row r="141" spans="1:21" x14ac:dyDescent="0.3">
      <c r="A141" s="322"/>
      <c r="B141" s="322"/>
      <c r="C141" s="323"/>
      <c r="D141" s="324"/>
      <c r="E141" s="325"/>
      <c r="F141" s="325"/>
      <c r="G141" s="326"/>
      <c r="H141" s="326"/>
      <c r="I141" s="326"/>
      <c r="J141" s="327"/>
      <c r="K141" s="327"/>
      <c r="L141" s="327"/>
      <c r="M141" s="328" t="str">
        <f>IF(ISNUMBER(#REF!),#REF! -#REF!, IF(ISNUMBER(#REF!),#REF!* 0.1, ""))</f>
        <v/>
      </c>
      <c r="N141" s="329" t="str">
        <f t="shared" si="19"/>
        <v/>
      </c>
      <c r="O141" s="330" t="str">
        <f t="shared" si="21"/>
        <v/>
      </c>
      <c r="P141" s="331" t="str">
        <f t="shared" si="20"/>
        <v/>
      </c>
      <c r="Q141" s="329"/>
      <c r="R141" s="329"/>
      <c r="S141" s="329"/>
      <c r="T141" s="326"/>
      <c r="U141" s="317"/>
    </row>
    <row r="142" spans="1:21" x14ac:dyDescent="0.3">
      <c r="A142" s="322"/>
      <c r="B142" s="322"/>
      <c r="C142" s="323"/>
      <c r="D142" s="324"/>
      <c r="E142" s="325"/>
      <c r="F142" s="325"/>
      <c r="G142" s="326"/>
      <c r="H142" s="326"/>
      <c r="I142" s="326"/>
      <c r="J142" s="327"/>
      <c r="K142" s="327"/>
      <c r="L142" s="327"/>
      <c r="M142" s="328" t="str">
        <f>IF(ISNUMBER(#REF!),#REF! -#REF!, IF(ISNUMBER(#REF!),#REF!* 0.1, ""))</f>
        <v/>
      </c>
      <c r="N142" s="329" t="str">
        <f t="shared" si="19"/>
        <v/>
      </c>
      <c r="O142" s="330" t="str">
        <f t="shared" si="21"/>
        <v/>
      </c>
      <c r="P142" s="331" t="str">
        <f t="shared" si="20"/>
        <v/>
      </c>
      <c r="Q142" s="329"/>
      <c r="R142" s="329"/>
      <c r="S142" s="329"/>
      <c r="T142" s="326"/>
      <c r="U142" s="317"/>
    </row>
    <row r="143" spans="1:21" x14ac:dyDescent="0.3">
      <c r="A143" s="322"/>
      <c r="B143" s="322"/>
      <c r="C143" s="323"/>
      <c r="D143" s="324"/>
      <c r="E143" s="325"/>
      <c r="F143" s="325"/>
      <c r="G143" s="326"/>
      <c r="H143" s="326"/>
      <c r="I143" s="326"/>
      <c r="J143" s="327"/>
      <c r="K143" s="327"/>
      <c r="L143" s="327"/>
      <c r="M143" s="328" t="str">
        <f>IF(ISNUMBER(#REF!),#REF! -#REF!, IF(ISNUMBER(#REF!),#REF!* 0.1, ""))</f>
        <v/>
      </c>
      <c r="N143" s="329" t="str">
        <f t="shared" si="19"/>
        <v/>
      </c>
      <c r="O143" s="330" t="str">
        <f t="shared" si="21"/>
        <v/>
      </c>
      <c r="P143" s="331" t="str">
        <f t="shared" si="20"/>
        <v/>
      </c>
      <c r="Q143" s="329"/>
      <c r="R143" s="329"/>
      <c r="S143" s="329"/>
      <c r="T143" s="326"/>
      <c r="U143" s="317"/>
    </row>
    <row r="144" spans="1:21" x14ac:dyDescent="0.3">
      <c r="A144" s="322"/>
      <c r="B144" s="322"/>
      <c r="C144" s="323"/>
      <c r="D144" s="324"/>
      <c r="E144" s="325"/>
      <c r="F144" s="325"/>
      <c r="G144" s="326"/>
      <c r="H144" s="326"/>
      <c r="I144" s="326"/>
      <c r="J144" s="327"/>
      <c r="K144" s="327"/>
      <c r="L144" s="327"/>
      <c r="M144" s="328" t="str">
        <f>IF(ISNUMBER(#REF!),#REF! -#REF!, IF(ISNUMBER(#REF!),#REF!* 0.1, ""))</f>
        <v/>
      </c>
      <c r="N144" s="329" t="str">
        <f t="shared" si="19"/>
        <v/>
      </c>
      <c r="O144" s="330" t="str">
        <f t="shared" si="21"/>
        <v/>
      </c>
      <c r="P144" s="331" t="str">
        <f t="shared" si="20"/>
        <v/>
      </c>
      <c r="Q144" s="329"/>
      <c r="R144" s="329"/>
      <c r="S144" s="329"/>
      <c r="T144" s="326"/>
      <c r="U144" s="317"/>
    </row>
    <row r="145" spans="1:21" x14ac:dyDescent="0.3">
      <c r="A145" s="322"/>
      <c r="B145" s="322"/>
      <c r="C145" s="323"/>
      <c r="D145" s="324"/>
      <c r="E145" s="325"/>
      <c r="F145" s="325"/>
      <c r="G145" s="326"/>
      <c r="H145" s="326"/>
      <c r="I145" s="326"/>
      <c r="J145" s="327"/>
      <c r="K145" s="327"/>
      <c r="L145" s="327"/>
      <c r="M145" s="328" t="str">
        <f>IF(ISNUMBER(#REF!),#REF! -#REF!, IF(ISNUMBER(#REF!),#REF!* 0.1, ""))</f>
        <v/>
      </c>
      <c r="N145" s="329" t="str">
        <f t="shared" si="19"/>
        <v/>
      </c>
      <c r="O145" s="330" t="str">
        <f t="shared" si="21"/>
        <v/>
      </c>
      <c r="P145" s="331" t="str">
        <f t="shared" si="20"/>
        <v/>
      </c>
      <c r="Q145" s="329"/>
      <c r="R145" s="329"/>
      <c r="S145" s="329"/>
      <c r="T145" s="326"/>
      <c r="U145" s="317"/>
    </row>
    <row r="146" spans="1:21" x14ac:dyDescent="0.3">
      <c r="A146" s="322"/>
      <c r="B146" s="322"/>
      <c r="C146" s="323"/>
      <c r="D146" s="324"/>
      <c r="E146" s="325"/>
      <c r="F146" s="325"/>
      <c r="G146" s="326"/>
      <c r="H146" s="326"/>
      <c r="I146" s="326"/>
      <c r="J146" s="327"/>
      <c r="K146" s="327"/>
      <c r="L146" s="327"/>
      <c r="M146" s="328" t="str">
        <f>IF(ISNUMBER(#REF!),#REF! -#REF!, IF(ISNUMBER(#REF!),#REF!* 0.1, ""))</f>
        <v/>
      </c>
      <c r="N146" s="329" t="str">
        <f t="shared" si="19"/>
        <v/>
      </c>
      <c r="O146" s="330" t="str">
        <f t="shared" si="21"/>
        <v/>
      </c>
      <c r="P146" s="331" t="str">
        <f t="shared" si="20"/>
        <v/>
      </c>
      <c r="Q146" s="329"/>
      <c r="R146" s="329"/>
      <c r="S146" s="329"/>
      <c r="T146" s="326"/>
      <c r="U146" s="317"/>
    </row>
    <row r="147" spans="1:21" x14ac:dyDescent="0.3">
      <c r="A147" s="322"/>
      <c r="B147" s="322"/>
      <c r="C147" s="323"/>
      <c r="D147" s="324"/>
      <c r="E147" s="325"/>
      <c r="F147" s="325"/>
      <c r="G147" s="326"/>
      <c r="H147" s="326"/>
      <c r="I147" s="326"/>
      <c r="J147" s="327"/>
      <c r="K147" s="327"/>
      <c r="L147" s="327"/>
      <c r="M147" s="328" t="str">
        <f>IF(ISNUMBER(#REF!),#REF! -#REF!, IF(ISNUMBER(#REF!),#REF!* 0.1, ""))</f>
        <v/>
      </c>
      <c r="N147" s="329" t="str">
        <f t="shared" si="19"/>
        <v/>
      </c>
      <c r="O147" s="330" t="str">
        <f t="shared" si="21"/>
        <v/>
      </c>
      <c r="P147" s="331" t="str">
        <f t="shared" si="20"/>
        <v/>
      </c>
      <c r="Q147" s="329"/>
      <c r="R147" s="329"/>
      <c r="S147" s="329"/>
      <c r="T147" s="326"/>
      <c r="U147" s="317"/>
    </row>
    <row r="148" spans="1:21" x14ac:dyDescent="0.3">
      <c r="A148" s="322"/>
      <c r="B148" s="322"/>
      <c r="C148" s="323"/>
      <c r="D148" s="324"/>
      <c r="E148" s="325"/>
      <c r="F148" s="325"/>
      <c r="G148" s="326"/>
      <c r="H148" s="326"/>
      <c r="I148" s="326"/>
      <c r="J148" s="327"/>
      <c r="K148" s="327"/>
      <c r="L148" s="327"/>
      <c r="M148" s="328" t="str">
        <f>IF(ISNUMBER(#REF!),#REF! -#REF!, IF(ISNUMBER(#REF!),#REF!* 0.1, ""))</f>
        <v/>
      </c>
      <c r="N148" s="329" t="str">
        <f t="shared" si="19"/>
        <v/>
      </c>
      <c r="O148" s="330" t="str">
        <f t="shared" si="21"/>
        <v/>
      </c>
      <c r="P148" s="331" t="str">
        <f t="shared" si="20"/>
        <v/>
      </c>
      <c r="Q148" s="329"/>
      <c r="R148" s="329"/>
      <c r="S148" s="329"/>
      <c r="T148" s="326"/>
      <c r="U148" s="317"/>
    </row>
    <row r="149" spans="1:21" x14ac:dyDescent="0.3">
      <c r="A149" s="322"/>
      <c r="B149" s="322"/>
      <c r="C149" s="323"/>
      <c r="D149" s="324"/>
      <c r="E149" s="325"/>
      <c r="F149" s="325"/>
      <c r="G149" s="326"/>
      <c r="H149" s="326"/>
      <c r="I149" s="326"/>
      <c r="J149" s="327"/>
      <c r="K149" s="327"/>
      <c r="L149" s="327"/>
      <c r="M149" s="328" t="str">
        <f>IF(ISNUMBER(#REF!),#REF! -#REF!, IF(ISNUMBER(#REF!),#REF!* 0.1, ""))</f>
        <v/>
      </c>
      <c r="N149" s="329" t="str">
        <f t="shared" si="19"/>
        <v/>
      </c>
      <c r="O149" s="330" t="str">
        <f t="shared" si="21"/>
        <v/>
      </c>
      <c r="P149" s="331" t="str">
        <f t="shared" si="20"/>
        <v/>
      </c>
      <c r="Q149" s="329"/>
      <c r="R149" s="329"/>
      <c r="S149" s="329"/>
      <c r="T149" s="326"/>
      <c r="U149" s="317"/>
    </row>
    <row r="150" spans="1:21" x14ac:dyDescent="0.3">
      <c r="A150" s="322"/>
      <c r="B150" s="322"/>
      <c r="C150" s="323"/>
      <c r="D150" s="324"/>
      <c r="E150" s="325"/>
      <c r="F150" s="325"/>
      <c r="G150" s="326"/>
      <c r="H150" s="326"/>
      <c r="I150" s="326"/>
      <c r="J150" s="327"/>
      <c r="K150" s="327"/>
      <c r="L150" s="327"/>
      <c r="M150" s="328" t="str">
        <f>IF(ISNUMBER(#REF!),#REF! -#REF!, IF(ISNUMBER(#REF!),#REF!* 0.1, ""))</f>
        <v/>
      </c>
      <c r="N150" s="329" t="str">
        <f t="shared" si="19"/>
        <v/>
      </c>
      <c r="O150" s="330" t="str">
        <f t="shared" si="21"/>
        <v/>
      </c>
      <c r="P150" s="331" t="str">
        <f t="shared" si="20"/>
        <v/>
      </c>
      <c r="Q150" s="329"/>
      <c r="R150" s="329"/>
      <c r="S150" s="329"/>
      <c r="T150" s="326"/>
      <c r="U150" s="317"/>
    </row>
    <row r="151" spans="1:21" x14ac:dyDescent="0.3">
      <c r="A151" s="322"/>
      <c r="B151" s="322"/>
      <c r="C151" s="323"/>
      <c r="D151" s="324"/>
      <c r="E151" s="325"/>
      <c r="F151" s="325"/>
      <c r="G151" s="326"/>
      <c r="H151" s="326"/>
      <c r="I151" s="326"/>
      <c r="J151" s="327"/>
      <c r="K151" s="327"/>
      <c r="L151" s="327"/>
      <c r="M151" s="328" t="str">
        <f>IF(ISNUMBER(#REF!),#REF! -#REF!, IF(ISNUMBER(#REF!),#REF!* 0.1, ""))</f>
        <v/>
      </c>
      <c r="N151" s="329" t="str">
        <f t="shared" si="19"/>
        <v/>
      </c>
      <c r="O151" s="330" t="str">
        <f t="shared" si="21"/>
        <v/>
      </c>
      <c r="P151" s="331" t="str">
        <f t="shared" si="20"/>
        <v/>
      </c>
      <c r="Q151" s="329"/>
      <c r="R151" s="329"/>
      <c r="S151" s="329"/>
      <c r="T151" s="326"/>
      <c r="U151" s="317"/>
    </row>
    <row r="152" spans="1:21" x14ac:dyDescent="0.3">
      <c r="A152" s="322"/>
      <c r="B152" s="322"/>
      <c r="C152" s="323"/>
      <c r="D152" s="324"/>
      <c r="E152" s="325"/>
      <c r="F152" s="325"/>
      <c r="G152" s="326"/>
      <c r="H152" s="326"/>
      <c r="I152" s="326"/>
      <c r="J152" s="327"/>
      <c r="K152" s="327"/>
      <c r="L152" s="327"/>
      <c r="M152" s="328" t="str">
        <f>IF(ISNUMBER(#REF!),#REF! -#REF!, IF(ISNUMBER(#REF!),#REF!* 0.1, ""))</f>
        <v/>
      </c>
      <c r="N152" s="329" t="str">
        <f t="shared" si="19"/>
        <v/>
      </c>
      <c r="O152" s="330" t="str">
        <f t="shared" si="21"/>
        <v/>
      </c>
      <c r="P152" s="331" t="str">
        <f t="shared" si="20"/>
        <v/>
      </c>
      <c r="Q152" s="329"/>
      <c r="R152" s="329"/>
      <c r="S152" s="329"/>
      <c r="T152" s="326"/>
      <c r="U152" s="317"/>
    </row>
    <row r="153" spans="1:21" x14ac:dyDescent="0.3">
      <c r="A153" s="322"/>
      <c r="B153" s="322"/>
      <c r="C153" s="323"/>
      <c r="D153" s="324"/>
      <c r="E153" s="325"/>
      <c r="F153" s="325"/>
      <c r="G153" s="326"/>
      <c r="H153" s="326"/>
      <c r="I153" s="326"/>
      <c r="J153" s="327"/>
      <c r="K153" s="327"/>
      <c r="L153" s="327"/>
      <c r="M153" s="328" t="str">
        <f>IF(ISNUMBER(#REF!),#REF! -#REF!, IF(ISNUMBER(#REF!),#REF!* 0.1, ""))</f>
        <v/>
      </c>
      <c r="N153" s="329" t="str">
        <f t="shared" si="19"/>
        <v/>
      </c>
      <c r="O153" s="330" t="str">
        <f t="shared" si="21"/>
        <v/>
      </c>
      <c r="P153" s="331" t="str">
        <f t="shared" si="20"/>
        <v/>
      </c>
      <c r="Q153" s="329"/>
      <c r="R153" s="329"/>
      <c r="S153" s="329"/>
      <c r="T153" s="326"/>
      <c r="U153" s="317"/>
    </row>
    <row r="154" spans="1:21" x14ac:dyDescent="0.3">
      <c r="A154" s="322"/>
      <c r="B154" s="322"/>
      <c r="C154" s="323"/>
      <c r="D154" s="324"/>
      <c r="E154" s="325"/>
      <c r="F154" s="325"/>
      <c r="G154" s="326"/>
      <c r="H154" s="326"/>
      <c r="I154" s="326"/>
      <c r="J154" s="327"/>
      <c r="K154" s="327"/>
      <c r="L154" s="327"/>
      <c r="M154" s="328" t="str">
        <f>IF(ISNUMBER(#REF!),#REF! -#REF!, IF(ISNUMBER(#REF!),#REF!* 0.1, ""))</f>
        <v/>
      </c>
      <c r="N154" s="329" t="str">
        <f t="shared" si="19"/>
        <v/>
      </c>
      <c r="O154" s="330" t="str">
        <f t="shared" si="21"/>
        <v/>
      </c>
      <c r="P154" s="331" t="str">
        <f t="shared" si="20"/>
        <v/>
      </c>
      <c r="Q154" s="329"/>
      <c r="R154" s="329"/>
      <c r="S154" s="329"/>
      <c r="T154" s="326"/>
      <c r="U154" s="317"/>
    </row>
    <row r="155" spans="1:21" x14ac:dyDescent="0.3">
      <c r="A155" s="322"/>
      <c r="B155" s="322"/>
      <c r="C155" s="323"/>
      <c r="D155" s="324"/>
      <c r="E155" s="325"/>
      <c r="F155" s="325"/>
      <c r="G155" s="326"/>
      <c r="H155" s="326"/>
      <c r="I155" s="326"/>
      <c r="J155" s="327"/>
      <c r="K155" s="327"/>
      <c r="L155" s="327"/>
      <c r="M155" s="328" t="str">
        <f>IF(ISNUMBER(#REF!),#REF! -#REF!, IF(ISNUMBER(#REF!),#REF!* 0.1, ""))</f>
        <v/>
      </c>
      <c r="N155" s="329" t="str">
        <f t="shared" ref="N155:N218" si="22">IF(ISBLANK(E155),"",IF(E155="Diametral",L155,SQRT(4*K155*L155/PI())))</f>
        <v/>
      </c>
      <c r="O155" s="330" t="str">
        <f t="shared" si="21"/>
        <v/>
      </c>
      <c r="P155" s="331" t="str">
        <f t="shared" ref="P155:P218" si="23">IF(ISBLANK(E155),"",N155^2)</f>
        <v/>
      </c>
      <c r="Q155" s="329"/>
      <c r="R155" s="329"/>
      <c r="S155" s="329"/>
      <c r="T155" s="326"/>
      <c r="U155" s="317"/>
    </row>
    <row r="156" spans="1:21" x14ac:dyDescent="0.3">
      <c r="A156" s="322"/>
      <c r="B156" s="322"/>
      <c r="C156" s="323"/>
      <c r="D156" s="324"/>
      <c r="E156" s="325"/>
      <c r="F156" s="325"/>
      <c r="G156" s="326"/>
      <c r="H156" s="326"/>
      <c r="I156" s="326"/>
      <c r="J156" s="327"/>
      <c r="K156" s="327"/>
      <c r="L156" s="327"/>
      <c r="M156" s="328" t="str">
        <f>IF(ISNUMBER(#REF!),#REF! -#REF!, IF(ISNUMBER(#REF!),#REF!* 0.1, ""))</f>
        <v/>
      </c>
      <c r="N156" s="329" t="str">
        <f t="shared" si="22"/>
        <v/>
      </c>
      <c r="O156" s="330" t="str">
        <f t="shared" si="21"/>
        <v/>
      </c>
      <c r="P156" s="331" t="str">
        <f t="shared" si="23"/>
        <v/>
      </c>
      <c r="Q156" s="329"/>
      <c r="R156" s="329"/>
      <c r="S156" s="329"/>
      <c r="T156" s="326"/>
      <c r="U156" s="317"/>
    </row>
    <row r="157" spans="1:21" x14ac:dyDescent="0.3">
      <c r="A157" s="322"/>
      <c r="B157" s="322"/>
      <c r="C157" s="323"/>
      <c r="D157" s="324"/>
      <c r="E157" s="325"/>
      <c r="F157" s="325"/>
      <c r="G157" s="326"/>
      <c r="H157" s="326"/>
      <c r="I157" s="326"/>
      <c r="J157" s="327"/>
      <c r="K157" s="327"/>
      <c r="L157" s="327"/>
      <c r="M157" s="328" t="str">
        <f>IF(ISNUMBER(#REF!),#REF! -#REF!, IF(ISNUMBER(#REF!),#REF!* 0.1, ""))</f>
        <v/>
      </c>
      <c r="N157" s="329" t="str">
        <f t="shared" si="22"/>
        <v/>
      </c>
      <c r="O157" s="330" t="str">
        <f t="shared" si="21"/>
        <v/>
      </c>
      <c r="P157" s="331" t="str">
        <f t="shared" si="23"/>
        <v/>
      </c>
      <c r="Q157" s="329"/>
      <c r="R157" s="329"/>
      <c r="S157" s="329"/>
      <c r="T157" s="326"/>
      <c r="U157" s="317"/>
    </row>
    <row r="158" spans="1:21" x14ac:dyDescent="0.3">
      <c r="A158" s="322"/>
      <c r="B158" s="322"/>
      <c r="C158" s="323"/>
      <c r="D158" s="324"/>
      <c r="E158" s="325"/>
      <c r="F158" s="325"/>
      <c r="G158" s="326"/>
      <c r="H158" s="326"/>
      <c r="I158" s="326"/>
      <c r="J158" s="327"/>
      <c r="K158" s="327"/>
      <c r="L158" s="327"/>
      <c r="M158" s="328" t="str">
        <f>IF(ISNUMBER(#REF!),#REF! -#REF!, IF(ISNUMBER(#REF!),#REF!* 0.1, ""))</f>
        <v/>
      </c>
      <c r="N158" s="329" t="str">
        <f t="shared" si="22"/>
        <v/>
      </c>
      <c r="O158" s="330" t="str">
        <f t="shared" si="21"/>
        <v/>
      </c>
      <c r="P158" s="331" t="str">
        <f t="shared" si="23"/>
        <v/>
      </c>
      <c r="Q158" s="329"/>
      <c r="R158" s="329"/>
      <c r="S158" s="329"/>
      <c r="T158" s="326"/>
      <c r="U158" s="317"/>
    </row>
    <row r="159" spans="1:21" x14ac:dyDescent="0.3">
      <c r="A159" s="322"/>
      <c r="B159" s="322"/>
      <c r="C159" s="323"/>
      <c r="D159" s="324"/>
      <c r="E159" s="325"/>
      <c r="F159" s="325"/>
      <c r="G159" s="326"/>
      <c r="H159" s="326"/>
      <c r="I159" s="326"/>
      <c r="J159" s="327"/>
      <c r="K159" s="327"/>
      <c r="L159" s="327"/>
      <c r="M159" s="328" t="str">
        <f>IF(ISNUMBER(#REF!),#REF! -#REF!, IF(ISNUMBER(#REF!),#REF!* 0.1, ""))</f>
        <v/>
      </c>
      <c r="N159" s="329" t="str">
        <f t="shared" si="22"/>
        <v/>
      </c>
      <c r="O159" s="330" t="str">
        <f t="shared" si="21"/>
        <v/>
      </c>
      <c r="P159" s="331" t="str">
        <f t="shared" si="23"/>
        <v/>
      </c>
      <c r="Q159" s="329"/>
      <c r="R159" s="329"/>
      <c r="S159" s="329"/>
      <c r="T159" s="326"/>
      <c r="U159" s="317"/>
    </row>
    <row r="160" spans="1:21" x14ac:dyDescent="0.3">
      <c r="A160" s="322"/>
      <c r="B160" s="322"/>
      <c r="C160" s="323"/>
      <c r="D160" s="324"/>
      <c r="E160" s="325"/>
      <c r="F160" s="325"/>
      <c r="G160" s="326"/>
      <c r="H160" s="326"/>
      <c r="I160" s="326"/>
      <c r="J160" s="327"/>
      <c r="K160" s="327"/>
      <c r="L160" s="327"/>
      <c r="M160" s="328" t="str">
        <f>IF(ISNUMBER(#REF!),#REF! -#REF!, IF(ISNUMBER(#REF!),#REF!* 0.1, ""))</f>
        <v/>
      </c>
      <c r="N160" s="329" t="str">
        <f t="shared" si="22"/>
        <v/>
      </c>
      <c r="O160" s="330" t="str">
        <f t="shared" si="21"/>
        <v/>
      </c>
      <c r="P160" s="331" t="str">
        <f t="shared" si="23"/>
        <v/>
      </c>
      <c r="Q160" s="329"/>
      <c r="R160" s="329"/>
      <c r="S160" s="329"/>
      <c r="T160" s="326"/>
      <c r="U160" s="317"/>
    </row>
    <row r="161" spans="1:21" x14ac:dyDescent="0.3">
      <c r="A161" s="322"/>
      <c r="B161" s="322"/>
      <c r="C161" s="323"/>
      <c r="D161" s="324"/>
      <c r="E161" s="325"/>
      <c r="F161" s="325"/>
      <c r="G161" s="326"/>
      <c r="H161" s="326"/>
      <c r="I161" s="326"/>
      <c r="J161" s="327"/>
      <c r="K161" s="327"/>
      <c r="L161" s="327"/>
      <c r="M161" s="328" t="str">
        <f>IF(ISNUMBER(#REF!),#REF! -#REF!, IF(ISNUMBER(#REF!),#REF!* 0.1, ""))</f>
        <v/>
      </c>
      <c r="N161" s="329" t="str">
        <f t="shared" si="22"/>
        <v/>
      </c>
      <c r="O161" s="330" t="str">
        <f t="shared" si="21"/>
        <v/>
      </c>
      <c r="P161" s="331" t="str">
        <f t="shared" si="23"/>
        <v/>
      </c>
      <c r="Q161" s="329"/>
      <c r="R161" s="329"/>
      <c r="S161" s="329"/>
      <c r="T161" s="326"/>
      <c r="U161" s="317"/>
    </row>
    <row r="162" spans="1:21" x14ac:dyDescent="0.3">
      <c r="A162" s="322"/>
      <c r="B162" s="322"/>
      <c r="C162" s="323"/>
      <c r="D162" s="324"/>
      <c r="E162" s="325"/>
      <c r="F162" s="325"/>
      <c r="G162" s="326"/>
      <c r="H162" s="326"/>
      <c r="I162" s="326"/>
      <c r="J162" s="327"/>
      <c r="K162" s="327"/>
      <c r="L162" s="327"/>
      <c r="M162" s="328" t="str">
        <f>IF(ISNUMBER(#REF!),#REF! -#REF!, IF(ISNUMBER(#REF!),#REF!* 0.1, ""))</f>
        <v/>
      </c>
      <c r="N162" s="329" t="str">
        <f t="shared" si="22"/>
        <v/>
      </c>
      <c r="O162" s="330" t="str">
        <f t="shared" si="21"/>
        <v/>
      </c>
      <c r="P162" s="331" t="str">
        <f t="shared" si="23"/>
        <v/>
      </c>
      <c r="Q162" s="329"/>
      <c r="R162" s="329"/>
      <c r="S162" s="329"/>
      <c r="T162" s="326"/>
      <c r="U162" s="317"/>
    </row>
    <row r="163" spans="1:21" x14ac:dyDescent="0.3">
      <c r="A163" s="322"/>
      <c r="B163" s="322"/>
      <c r="C163" s="323"/>
      <c r="D163" s="324"/>
      <c r="E163" s="325"/>
      <c r="F163" s="325"/>
      <c r="G163" s="326"/>
      <c r="H163" s="326"/>
      <c r="I163" s="326"/>
      <c r="J163" s="327"/>
      <c r="K163" s="327"/>
      <c r="L163" s="327"/>
      <c r="M163" s="328" t="str">
        <f>IF(ISNUMBER(#REF!),#REF! -#REF!, IF(ISNUMBER(#REF!),#REF!* 0.1, ""))</f>
        <v/>
      </c>
      <c r="N163" s="329" t="str">
        <f t="shared" si="22"/>
        <v/>
      </c>
      <c r="O163" s="330" t="str">
        <f t="shared" si="21"/>
        <v/>
      </c>
      <c r="P163" s="331" t="str">
        <f t="shared" si="23"/>
        <v/>
      </c>
      <c r="Q163" s="329"/>
      <c r="R163" s="329"/>
      <c r="S163" s="329"/>
      <c r="T163" s="326"/>
      <c r="U163" s="317"/>
    </row>
    <row r="164" spans="1:21" x14ac:dyDescent="0.3">
      <c r="A164" s="322"/>
      <c r="B164" s="322"/>
      <c r="C164" s="323"/>
      <c r="D164" s="324"/>
      <c r="E164" s="325"/>
      <c r="F164" s="325"/>
      <c r="G164" s="326"/>
      <c r="H164" s="326"/>
      <c r="I164" s="326"/>
      <c r="J164" s="327"/>
      <c r="K164" s="327"/>
      <c r="L164" s="327"/>
      <c r="M164" s="328" t="str">
        <f>IF(ISNUMBER(#REF!),#REF! -#REF!, IF(ISNUMBER(#REF!),#REF!* 0.1, ""))</f>
        <v/>
      </c>
      <c r="N164" s="329" t="str">
        <f t="shared" si="22"/>
        <v/>
      </c>
      <c r="O164" s="330" t="str">
        <f t="shared" si="21"/>
        <v/>
      </c>
      <c r="P164" s="331" t="str">
        <f t="shared" si="23"/>
        <v/>
      </c>
      <c r="Q164" s="329"/>
      <c r="R164" s="329"/>
      <c r="S164" s="329"/>
      <c r="T164" s="326"/>
      <c r="U164" s="317"/>
    </row>
    <row r="165" spans="1:21" x14ac:dyDescent="0.3">
      <c r="A165" s="322"/>
      <c r="B165" s="322"/>
      <c r="C165" s="323"/>
      <c r="D165" s="324"/>
      <c r="E165" s="325"/>
      <c r="F165" s="325"/>
      <c r="G165" s="326"/>
      <c r="H165" s="326"/>
      <c r="I165" s="326"/>
      <c r="J165" s="327"/>
      <c r="K165" s="327"/>
      <c r="L165" s="327"/>
      <c r="M165" s="328" t="str">
        <f>IF(ISNUMBER(#REF!),#REF! -#REF!, IF(ISNUMBER(#REF!),#REF!* 0.1, ""))</f>
        <v/>
      </c>
      <c r="N165" s="329" t="str">
        <f t="shared" si="22"/>
        <v/>
      </c>
      <c r="O165" s="330" t="str">
        <f t="shared" si="21"/>
        <v/>
      </c>
      <c r="P165" s="331" t="str">
        <f t="shared" si="23"/>
        <v/>
      </c>
      <c r="Q165" s="329"/>
      <c r="R165" s="329"/>
      <c r="S165" s="329"/>
      <c r="T165" s="326"/>
      <c r="U165" s="317"/>
    </row>
    <row r="166" spans="1:21" x14ac:dyDescent="0.3">
      <c r="A166" s="322"/>
      <c r="B166" s="322"/>
      <c r="C166" s="323"/>
      <c r="D166" s="324"/>
      <c r="E166" s="325"/>
      <c r="F166" s="325"/>
      <c r="G166" s="326"/>
      <c r="H166" s="326"/>
      <c r="I166" s="326"/>
      <c r="J166" s="327"/>
      <c r="K166" s="327"/>
      <c r="L166" s="327"/>
      <c r="M166" s="328" t="str">
        <f>IF(ISNUMBER(#REF!),#REF! -#REF!, IF(ISNUMBER(#REF!),#REF!* 0.1, ""))</f>
        <v/>
      </c>
      <c r="N166" s="329" t="str">
        <f t="shared" si="22"/>
        <v/>
      </c>
      <c r="O166" s="330" t="str">
        <f t="shared" si="21"/>
        <v/>
      </c>
      <c r="P166" s="331" t="str">
        <f t="shared" si="23"/>
        <v/>
      </c>
      <c r="Q166" s="329"/>
      <c r="R166" s="329"/>
      <c r="S166" s="329"/>
      <c r="T166" s="326"/>
      <c r="U166" s="317"/>
    </row>
    <row r="167" spans="1:21" x14ac:dyDescent="0.3">
      <c r="A167" s="322"/>
      <c r="B167" s="322"/>
      <c r="C167" s="323"/>
      <c r="D167" s="324"/>
      <c r="E167" s="325"/>
      <c r="F167" s="325"/>
      <c r="G167" s="326"/>
      <c r="H167" s="326"/>
      <c r="I167" s="326"/>
      <c r="J167" s="327"/>
      <c r="K167" s="327"/>
      <c r="L167" s="327"/>
      <c r="M167" s="328" t="str">
        <f>IF(ISNUMBER(#REF!),#REF! -#REF!, IF(ISNUMBER(#REF!),#REF!* 0.1, ""))</f>
        <v/>
      </c>
      <c r="N167" s="329" t="str">
        <f t="shared" si="22"/>
        <v/>
      </c>
      <c r="O167" s="330" t="str">
        <f t="shared" si="21"/>
        <v/>
      </c>
      <c r="P167" s="331" t="str">
        <f t="shared" si="23"/>
        <v/>
      </c>
      <c r="Q167" s="329"/>
      <c r="R167" s="329"/>
      <c r="S167" s="329"/>
      <c r="T167" s="326"/>
      <c r="U167" s="317"/>
    </row>
    <row r="168" spans="1:21" x14ac:dyDescent="0.3">
      <c r="A168" s="322"/>
      <c r="B168" s="322"/>
      <c r="C168" s="323"/>
      <c r="D168" s="324"/>
      <c r="E168" s="325"/>
      <c r="F168" s="325"/>
      <c r="G168" s="326"/>
      <c r="H168" s="326"/>
      <c r="I168" s="326"/>
      <c r="J168" s="327"/>
      <c r="K168" s="327"/>
      <c r="L168" s="327"/>
      <c r="M168" s="328" t="str">
        <f>IF(ISNUMBER(#REF!),#REF! -#REF!, IF(ISNUMBER(#REF!),#REF!* 0.1, ""))</f>
        <v/>
      </c>
      <c r="N168" s="329" t="str">
        <f t="shared" si="22"/>
        <v/>
      </c>
      <c r="O168" s="330" t="str">
        <f t="shared" si="21"/>
        <v/>
      </c>
      <c r="P168" s="331" t="str">
        <f t="shared" si="23"/>
        <v/>
      </c>
      <c r="Q168" s="329"/>
      <c r="R168" s="329"/>
      <c r="S168" s="329"/>
      <c r="T168" s="326"/>
      <c r="U168" s="317"/>
    </row>
    <row r="169" spans="1:21" x14ac:dyDescent="0.3">
      <c r="A169" s="322"/>
      <c r="B169" s="322"/>
      <c r="C169" s="323"/>
      <c r="D169" s="324"/>
      <c r="E169" s="325"/>
      <c r="F169" s="325"/>
      <c r="G169" s="326"/>
      <c r="H169" s="326"/>
      <c r="I169" s="326"/>
      <c r="J169" s="327"/>
      <c r="K169" s="327"/>
      <c r="L169" s="327"/>
      <c r="M169" s="328" t="str">
        <f>IF(ISNUMBER(#REF!),#REF! -#REF!, IF(ISNUMBER(#REF!),#REF!* 0.1, ""))</f>
        <v/>
      </c>
      <c r="N169" s="329" t="str">
        <f t="shared" si="22"/>
        <v/>
      </c>
      <c r="O169" s="330" t="str">
        <f t="shared" si="21"/>
        <v/>
      </c>
      <c r="P169" s="331" t="str">
        <f t="shared" si="23"/>
        <v/>
      </c>
      <c r="Q169" s="329"/>
      <c r="R169" s="329"/>
      <c r="S169" s="329"/>
      <c r="T169" s="326"/>
      <c r="U169" s="317"/>
    </row>
    <row r="170" spans="1:21" x14ac:dyDescent="0.3">
      <c r="A170" s="322"/>
      <c r="B170" s="322"/>
      <c r="C170" s="323"/>
      <c r="D170" s="324"/>
      <c r="E170" s="325"/>
      <c r="F170" s="325"/>
      <c r="G170" s="326"/>
      <c r="H170" s="326"/>
      <c r="I170" s="326"/>
      <c r="J170" s="327"/>
      <c r="K170" s="327"/>
      <c r="L170" s="327"/>
      <c r="M170" s="328" t="str">
        <f>IF(ISNUMBER(#REF!),#REF! -#REF!, IF(ISNUMBER(#REF!),#REF!* 0.1, ""))</f>
        <v/>
      </c>
      <c r="N170" s="329" t="str">
        <f t="shared" si="22"/>
        <v/>
      </c>
      <c r="O170" s="330" t="str">
        <f t="shared" si="21"/>
        <v/>
      </c>
      <c r="P170" s="331" t="str">
        <f t="shared" si="23"/>
        <v/>
      </c>
      <c r="Q170" s="329"/>
      <c r="R170" s="329"/>
      <c r="S170" s="329"/>
      <c r="T170" s="326"/>
      <c r="U170" s="317"/>
    </row>
    <row r="171" spans="1:21" x14ac:dyDescent="0.3">
      <c r="A171" s="322"/>
      <c r="B171" s="322"/>
      <c r="C171" s="323"/>
      <c r="D171" s="324"/>
      <c r="E171" s="325"/>
      <c r="F171" s="325"/>
      <c r="G171" s="326"/>
      <c r="H171" s="326"/>
      <c r="I171" s="326"/>
      <c r="J171" s="327"/>
      <c r="K171" s="327"/>
      <c r="L171" s="327"/>
      <c r="M171" s="328" t="str">
        <f>IF(ISNUMBER(#REF!),#REF! -#REF!, IF(ISNUMBER(#REF!),#REF!* 0.1, ""))</f>
        <v/>
      </c>
      <c r="N171" s="329" t="str">
        <f t="shared" si="22"/>
        <v/>
      </c>
      <c r="O171" s="330" t="str">
        <f t="shared" si="21"/>
        <v/>
      </c>
      <c r="P171" s="331" t="str">
        <f t="shared" si="23"/>
        <v/>
      </c>
      <c r="Q171" s="329"/>
      <c r="R171" s="329"/>
      <c r="S171" s="329"/>
      <c r="T171" s="326"/>
      <c r="U171" s="317"/>
    </row>
    <row r="172" spans="1:21" x14ac:dyDescent="0.3">
      <c r="A172" s="322"/>
      <c r="B172" s="322"/>
      <c r="C172" s="323"/>
      <c r="D172" s="324"/>
      <c r="E172" s="325"/>
      <c r="F172" s="325"/>
      <c r="G172" s="326"/>
      <c r="H172" s="326"/>
      <c r="I172" s="326"/>
      <c r="J172" s="327"/>
      <c r="K172" s="327"/>
      <c r="L172" s="327"/>
      <c r="M172" s="328" t="str">
        <f>IF(ISNUMBER(#REF!),#REF! -#REF!, IF(ISNUMBER(#REF!),#REF!* 0.1, ""))</f>
        <v/>
      </c>
      <c r="N172" s="329" t="str">
        <f t="shared" si="22"/>
        <v/>
      </c>
      <c r="O172" s="330" t="str">
        <f t="shared" si="21"/>
        <v/>
      </c>
      <c r="P172" s="331" t="str">
        <f t="shared" si="23"/>
        <v/>
      </c>
      <c r="Q172" s="329"/>
      <c r="R172" s="329"/>
      <c r="S172" s="329"/>
      <c r="T172" s="326"/>
      <c r="U172" s="317"/>
    </row>
    <row r="173" spans="1:21" x14ac:dyDescent="0.3">
      <c r="A173" s="322"/>
      <c r="B173" s="322"/>
      <c r="C173" s="323"/>
      <c r="D173" s="324"/>
      <c r="E173" s="325"/>
      <c r="F173" s="325"/>
      <c r="G173" s="326"/>
      <c r="H173" s="326"/>
      <c r="I173" s="326"/>
      <c r="J173" s="327"/>
      <c r="K173" s="327"/>
      <c r="L173" s="327"/>
      <c r="M173" s="328" t="str">
        <f>IF(ISNUMBER(#REF!),#REF! -#REF!, IF(ISNUMBER(#REF!),#REF!* 0.1, ""))</f>
        <v/>
      </c>
      <c r="N173" s="329" t="str">
        <f t="shared" si="22"/>
        <v/>
      </c>
      <c r="O173" s="330" t="str">
        <f t="shared" si="21"/>
        <v/>
      </c>
      <c r="P173" s="331" t="str">
        <f t="shared" si="23"/>
        <v/>
      </c>
      <c r="Q173" s="329"/>
      <c r="R173" s="329"/>
      <c r="S173" s="329"/>
      <c r="T173" s="326"/>
      <c r="U173" s="317"/>
    </row>
    <row r="174" spans="1:21" x14ac:dyDescent="0.3">
      <c r="A174" s="322"/>
      <c r="B174" s="322"/>
      <c r="C174" s="323"/>
      <c r="D174" s="324"/>
      <c r="E174" s="325"/>
      <c r="F174" s="325"/>
      <c r="G174" s="326"/>
      <c r="H174" s="326"/>
      <c r="I174" s="326"/>
      <c r="J174" s="327"/>
      <c r="K174" s="327"/>
      <c r="L174" s="327"/>
      <c r="M174" s="328" t="str">
        <f>IF(ISNUMBER(#REF!),#REF! -#REF!, IF(ISNUMBER(#REF!),#REF!* 0.1, ""))</f>
        <v/>
      </c>
      <c r="N174" s="329" t="str">
        <f t="shared" si="22"/>
        <v/>
      </c>
      <c r="O174" s="330" t="str">
        <f t="shared" si="21"/>
        <v/>
      </c>
      <c r="P174" s="331" t="str">
        <f t="shared" si="23"/>
        <v/>
      </c>
      <c r="Q174" s="329"/>
      <c r="R174" s="329"/>
      <c r="S174" s="329"/>
      <c r="T174" s="326"/>
      <c r="U174" s="317"/>
    </row>
    <row r="175" spans="1:21" x14ac:dyDescent="0.3">
      <c r="A175" s="322"/>
      <c r="B175" s="322"/>
      <c r="C175" s="323"/>
      <c r="D175" s="324"/>
      <c r="E175" s="325"/>
      <c r="F175" s="325"/>
      <c r="G175" s="326"/>
      <c r="H175" s="326"/>
      <c r="I175" s="326"/>
      <c r="J175" s="327"/>
      <c r="K175" s="327"/>
      <c r="L175" s="327"/>
      <c r="M175" s="328" t="str">
        <f>IF(ISNUMBER(#REF!),#REF! -#REF!, IF(ISNUMBER(#REF!),#REF!* 0.1, ""))</f>
        <v/>
      </c>
      <c r="N175" s="329" t="str">
        <f t="shared" si="22"/>
        <v/>
      </c>
      <c r="O175" s="330" t="str">
        <f t="shared" si="21"/>
        <v/>
      </c>
      <c r="P175" s="331" t="str">
        <f t="shared" si="23"/>
        <v/>
      </c>
      <c r="Q175" s="329"/>
      <c r="R175" s="329"/>
      <c r="S175" s="329"/>
      <c r="T175" s="326"/>
      <c r="U175" s="317"/>
    </row>
    <row r="176" spans="1:21" x14ac:dyDescent="0.3">
      <c r="A176" s="322"/>
      <c r="B176" s="322"/>
      <c r="C176" s="323"/>
      <c r="D176" s="324"/>
      <c r="E176" s="325"/>
      <c r="F176" s="325"/>
      <c r="G176" s="326"/>
      <c r="H176" s="326"/>
      <c r="I176" s="326"/>
      <c r="J176" s="327"/>
      <c r="K176" s="327"/>
      <c r="L176" s="327"/>
      <c r="M176" s="328" t="str">
        <f>IF(ISNUMBER(#REF!),#REF! -#REF!, IF(ISNUMBER(#REF!),#REF!* 0.1, ""))</f>
        <v/>
      </c>
      <c r="N176" s="329" t="str">
        <f t="shared" si="22"/>
        <v/>
      </c>
      <c r="O176" s="330" t="str">
        <f t="shared" si="21"/>
        <v/>
      </c>
      <c r="P176" s="331" t="str">
        <f t="shared" si="23"/>
        <v/>
      </c>
      <c r="Q176" s="329"/>
      <c r="R176" s="329"/>
      <c r="S176" s="329"/>
      <c r="T176" s="326"/>
      <c r="U176" s="317"/>
    </row>
    <row r="177" spans="1:21" x14ac:dyDescent="0.3">
      <c r="A177" s="322"/>
      <c r="B177" s="322"/>
      <c r="C177" s="323"/>
      <c r="D177" s="324"/>
      <c r="E177" s="325"/>
      <c r="F177" s="325"/>
      <c r="G177" s="326"/>
      <c r="H177" s="326"/>
      <c r="I177" s="326"/>
      <c r="J177" s="327"/>
      <c r="K177" s="327"/>
      <c r="L177" s="327"/>
      <c r="M177" s="328" t="str">
        <f>IF(ISNUMBER(#REF!),#REF! -#REF!, IF(ISNUMBER(#REF!),#REF!* 0.1, ""))</f>
        <v/>
      </c>
      <c r="N177" s="329" t="str">
        <f t="shared" si="22"/>
        <v/>
      </c>
      <c r="O177" s="330" t="str">
        <f t="shared" si="21"/>
        <v/>
      </c>
      <c r="P177" s="331" t="str">
        <f t="shared" si="23"/>
        <v/>
      </c>
      <c r="Q177" s="329"/>
      <c r="R177" s="329"/>
      <c r="S177" s="329"/>
      <c r="T177" s="326"/>
      <c r="U177" s="317"/>
    </row>
    <row r="178" spans="1:21" x14ac:dyDescent="0.3">
      <c r="A178" s="322"/>
      <c r="B178" s="322"/>
      <c r="C178" s="323"/>
      <c r="D178" s="324"/>
      <c r="E178" s="325"/>
      <c r="F178" s="325"/>
      <c r="G178" s="326"/>
      <c r="H178" s="326"/>
      <c r="I178" s="326"/>
      <c r="J178" s="327"/>
      <c r="K178" s="327"/>
      <c r="L178" s="327"/>
      <c r="M178" s="328" t="str">
        <f>IF(ISNUMBER(#REF!),#REF! -#REF!, IF(ISNUMBER(#REF!),#REF!* 0.1, ""))</f>
        <v/>
      </c>
      <c r="N178" s="329" t="str">
        <f t="shared" si="22"/>
        <v/>
      </c>
      <c r="O178" s="330" t="str">
        <f t="shared" si="21"/>
        <v/>
      </c>
      <c r="P178" s="331" t="str">
        <f t="shared" si="23"/>
        <v/>
      </c>
      <c r="Q178" s="329"/>
      <c r="R178" s="329"/>
      <c r="S178" s="329"/>
      <c r="T178" s="326"/>
      <c r="U178" s="317"/>
    </row>
    <row r="179" spans="1:21" x14ac:dyDescent="0.3">
      <c r="A179" s="322"/>
      <c r="B179" s="322"/>
      <c r="C179" s="323"/>
      <c r="D179" s="324"/>
      <c r="E179" s="325"/>
      <c r="F179" s="325"/>
      <c r="G179" s="326"/>
      <c r="H179" s="326"/>
      <c r="I179" s="326"/>
      <c r="J179" s="327"/>
      <c r="K179" s="327"/>
      <c r="L179" s="327"/>
      <c r="M179" s="328" t="str">
        <f>IF(ISNUMBER(#REF!),#REF! -#REF!, IF(ISNUMBER(#REF!),#REF!* 0.1, ""))</f>
        <v/>
      </c>
      <c r="N179" s="329" t="str">
        <f t="shared" si="22"/>
        <v/>
      </c>
      <c r="O179" s="330" t="str">
        <f t="shared" si="21"/>
        <v/>
      </c>
      <c r="P179" s="331" t="str">
        <f t="shared" si="23"/>
        <v/>
      </c>
      <c r="Q179" s="329"/>
      <c r="R179" s="329"/>
      <c r="S179" s="329"/>
      <c r="T179" s="326"/>
      <c r="U179" s="317"/>
    </row>
    <row r="180" spans="1:21" x14ac:dyDescent="0.3">
      <c r="A180" s="322"/>
      <c r="B180" s="322"/>
      <c r="C180" s="323"/>
      <c r="D180" s="324"/>
      <c r="E180" s="325"/>
      <c r="F180" s="325"/>
      <c r="G180" s="326"/>
      <c r="H180" s="326"/>
      <c r="I180" s="326"/>
      <c r="J180" s="327"/>
      <c r="K180" s="327"/>
      <c r="L180" s="327"/>
      <c r="M180" s="328" t="str">
        <f>IF(ISNUMBER(#REF!),#REF! -#REF!, IF(ISNUMBER(#REF!),#REF!* 0.1, ""))</f>
        <v/>
      </c>
      <c r="N180" s="329" t="str">
        <f t="shared" si="22"/>
        <v/>
      </c>
      <c r="O180" s="330" t="str">
        <f t="shared" si="21"/>
        <v/>
      </c>
      <c r="P180" s="331" t="str">
        <f t="shared" si="23"/>
        <v/>
      </c>
      <c r="Q180" s="329"/>
      <c r="R180" s="329"/>
      <c r="S180" s="329"/>
      <c r="T180" s="326"/>
      <c r="U180" s="317"/>
    </row>
    <row r="181" spans="1:21" x14ac:dyDescent="0.3">
      <c r="A181" s="322"/>
      <c r="B181" s="322"/>
      <c r="C181" s="323"/>
      <c r="D181" s="324"/>
      <c r="E181" s="325"/>
      <c r="F181" s="325"/>
      <c r="G181" s="326"/>
      <c r="H181" s="326"/>
      <c r="I181" s="326"/>
      <c r="J181" s="327"/>
      <c r="K181" s="327"/>
      <c r="L181" s="327"/>
      <c r="M181" s="328" t="str">
        <f>IF(ISNUMBER(#REF!),#REF! -#REF!, IF(ISNUMBER(#REF!),#REF!* 0.1, ""))</f>
        <v/>
      </c>
      <c r="N181" s="329" t="str">
        <f t="shared" si="22"/>
        <v/>
      </c>
      <c r="O181" s="330" t="str">
        <f t="shared" si="21"/>
        <v/>
      </c>
      <c r="P181" s="331" t="str">
        <f t="shared" si="23"/>
        <v/>
      </c>
      <c r="Q181" s="329"/>
      <c r="R181" s="329"/>
      <c r="S181" s="329"/>
      <c r="T181" s="326"/>
      <c r="U181" s="317"/>
    </row>
    <row r="182" spans="1:21" x14ac:dyDescent="0.3">
      <c r="A182" s="322"/>
      <c r="B182" s="322"/>
      <c r="C182" s="323"/>
      <c r="D182" s="324"/>
      <c r="E182" s="325"/>
      <c r="F182" s="325"/>
      <c r="G182" s="326"/>
      <c r="H182" s="326"/>
      <c r="I182" s="326"/>
      <c r="J182" s="327"/>
      <c r="K182" s="327"/>
      <c r="L182" s="327"/>
      <c r="M182" s="328" t="str">
        <f>IF(ISNUMBER(#REF!),#REF! -#REF!, IF(ISNUMBER(#REF!),#REF!* 0.1, ""))</f>
        <v/>
      </c>
      <c r="N182" s="329" t="str">
        <f t="shared" si="22"/>
        <v/>
      </c>
      <c r="O182" s="330" t="str">
        <f t="shared" si="21"/>
        <v/>
      </c>
      <c r="P182" s="331" t="str">
        <f t="shared" si="23"/>
        <v/>
      </c>
      <c r="Q182" s="329"/>
      <c r="R182" s="329"/>
      <c r="S182" s="329"/>
      <c r="T182" s="326"/>
      <c r="U182" s="317"/>
    </row>
    <row r="183" spans="1:21" x14ac:dyDescent="0.3">
      <c r="A183" s="322"/>
      <c r="B183" s="322"/>
      <c r="C183" s="323"/>
      <c r="D183" s="324"/>
      <c r="E183" s="325"/>
      <c r="F183" s="325"/>
      <c r="G183" s="326"/>
      <c r="H183" s="326"/>
      <c r="I183" s="326"/>
      <c r="J183" s="327"/>
      <c r="K183" s="327"/>
      <c r="L183" s="327"/>
      <c r="M183" s="328" t="str">
        <f>IF(ISNUMBER(#REF!),#REF! -#REF!, IF(ISNUMBER(#REF!),#REF!* 0.1, ""))</f>
        <v/>
      </c>
      <c r="N183" s="329" t="str">
        <f t="shared" si="22"/>
        <v/>
      </c>
      <c r="O183" s="330" t="str">
        <f t="shared" si="21"/>
        <v/>
      </c>
      <c r="P183" s="331" t="str">
        <f t="shared" si="23"/>
        <v/>
      </c>
      <c r="Q183" s="329"/>
      <c r="R183" s="329"/>
      <c r="S183" s="329"/>
      <c r="T183" s="326"/>
      <c r="U183" s="317"/>
    </row>
    <row r="184" spans="1:21" x14ac:dyDescent="0.3">
      <c r="A184" s="322"/>
      <c r="B184" s="322"/>
      <c r="C184" s="323"/>
      <c r="D184" s="324"/>
      <c r="E184" s="325"/>
      <c r="F184" s="325"/>
      <c r="G184" s="326"/>
      <c r="H184" s="326"/>
      <c r="I184" s="326"/>
      <c r="J184" s="327"/>
      <c r="K184" s="327"/>
      <c r="L184" s="327"/>
      <c r="M184" s="328" t="str">
        <f>IF(ISNUMBER(#REF!),#REF! -#REF!, IF(ISNUMBER(#REF!),#REF!* 0.1, ""))</f>
        <v/>
      </c>
      <c r="N184" s="329" t="str">
        <f t="shared" si="22"/>
        <v/>
      </c>
      <c r="O184" s="330" t="str">
        <f t="shared" si="21"/>
        <v/>
      </c>
      <c r="P184" s="331" t="str">
        <f t="shared" si="23"/>
        <v/>
      </c>
      <c r="Q184" s="329"/>
      <c r="R184" s="329"/>
      <c r="S184" s="329"/>
      <c r="T184" s="326"/>
      <c r="U184" s="317"/>
    </row>
    <row r="185" spans="1:21" x14ac:dyDescent="0.3">
      <c r="A185" s="322"/>
      <c r="B185" s="322"/>
      <c r="C185" s="323"/>
      <c r="D185" s="324"/>
      <c r="E185" s="325"/>
      <c r="F185" s="325"/>
      <c r="G185" s="326"/>
      <c r="H185" s="326"/>
      <c r="I185" s="326"/>
      <c r="J185" s="327"/>
      <c r="K185" s="327"/>
      <c r="L185" s="327"/>
      <c r="M185" s="328" t="str">
        <f>IF(ISNUMBER(#REF!),#REF! -#REF!, IF(ISNUMBER(#REF!),#REF!* 0.1, ""))</f>
        <v/>
      </c>
      <c r="N185" s="329" t="str">
        <f t="shared" si="22"/>
        <v/>
      </c>
      <c r="O185" s="330" t="str">
        <f t="shared" si="21"/>
        <v/>
      </c>
      <c r="P185" s="331" t="str">
        <f t="shared" si="23"/>
        <v/>
      </c>
      <c r="Q185" s="329"/>
      <c r="R185" s="329"/>
      <c r="S185" s="329"/>
      <c r="T185" s="326"/>
      <c r="U185" s="317"/>
    </row>
    <row r="186" spans="1:21" x14ac:dyDescent="0.3">
      <c r="A186" s="322"/>
      <c r="B186" s="322"/>
      <c r="C186" s="323"/>
      <c r="D186" s="324"/>
      <c r="E186" s="325"/>
      <c r="F186" s="325"/>
      <c r="G186" s="326"/>
      <c r="H186" s="326"/>
      <c r="I186" s="326"/>
      <c r="J186" s="327"/>
      <c r="K186" s="327"/>
      <c r="L186" s="327"/>
      <c r="M186" s="328" t="str">
        <f>IF(ISNUMBER(#REF!),#REF! -#REF!, IF(ISNUMBER(#REF!),#REF!* 0.1, ""))</f>
        <v/>
      </c>
      <c r="N186" s="329" t="str">
        <f t="shared" si="22"/>
        <v/>
      </c>
      <c r="O186" s="330" t="str">
        <f t="shared" si="21"/>
        <v/>
      </c>
      <c r="P186" s="331" t="str">
        <f t="shared" si="23"/>
        <v/>
      </c>
      <c r="Q186" s="329"/>
      <c r="R186" s="329"/>
      <c r="S186" s="329"/>
      <c r="T186" s="326"/>
      <c r="U186" s="317"/>
    </row>
    <row r="187" spans="1:21" x14ac:dyDescent="0.3">
      <c r="A187" s="322"/>
      <c r="B187" s="322"/>
      <c r="C187" s="323"/>
      <c r="D187" s="324"/>
      <c r="E187" s="325"/>
      <c r="F187" s="325"/>
      <c r="G187" s="326"/>
      <c r="H187" s="326"/>
      <c r="I187" s="326"/>
      <c r="J187" s="327"/>
      <c r="K187" s="327"/>
      <c r="L187" s="327"/>
      <c r="M187" s="328" t="str">
        <f>IF(ISNUMBER(#REF!),#REF! -#REF!, IF(ISNUMBER(#REF!),#REF!* 0.1, ""))</f>
        <v/>
      </c>
      <c r="N187" s="329" t="str">
        <f t="shared" si="22"/>
        <v/>
      </c>
      <c r="O187" s="330" t="str">
        <f t="shared" si="21"/>
        <v/>
      </c>
      <c r="P187" s="331" t="str">
        <f t="shared" si="23"/>
        <v/>
      </c>
      <c r="Q187" s="329"/>
      <c r="R187" s="329"/>
      <c r="S187" s="329"/>
      <c r="T187" s="326"/>
      <c r="U187" s="317"/>
    </row>
    <row r="188" spans="1:21" x14ac:dyDescent="0.3">
      <c r="A188" s="322"/>
      <c r="B188" s="322"/>
      <c r="C188" s="323"/>
      <c r="D188" s="324"/>
      <c r="E188" s="325"/>
      <c r="F188" s="325"/>
      <c r="G188" s="326"/>
      <c r="H188" s="326"/>
      <c r="I188" s="326"/>
      <c r="J188" s="327"/>
      <c r="K188" s="327"/>
      <c r="L188" s="327"/>
      <c r="M188" s="328" t="str">
        <f>IF(ISNUMBER(#REF!),#REF! -#REF!, IF(ISNUMBER(#REF!),#REF!* 0.1, ""))</f>
        <v/>
      </c>
      <c r="N188" s="329" t="str">
        <f t="shared" si="22"/>
        <v/>
      </c>
      <c r="O188" s="330" t="str">
        <f t="shared" si="21"/>
        <v/>
      </c>
      <c r="P188" s="331" t="str">
        <f t="shared" si="23"/>
        <v/>
      </c>
      <c r="Q188" s="329"/>
      <c r="R188" s="329"/>
      <c r="S188" s="329"/>
      <c r="T188" s="326"/>
      <c r="U188" s="317"/>
    </row>
    <row r="189" spans="1:21" x14ac:dyDescent="0.3">
      <c r="A189" s="322"/>
      <c r="B189" s="322"/>
      <c r="C189" s="323"/>
      <c r="D189" s="324"/>
      <c r="E189" s="325"/>
      <c r="F189" s="325"/>
      <c r="G189" s="326"/>
      <c r="H189" s="326"/>
      <c r="I189" s="326"/>
      <c r="J189" s="327"/>
      <c r="K189" s="327"/>
      <c r="L189" s="327"/>
      <c r="M189" s="328" t="str">
        <f>IF(ISNUMBER(#REF!),#REF! -#REF!, IF(ISNUMBER(#REF!),#REF!* 0.1, ""))</f>
        <v/>
      </c>
      <c r="N189" s="329" t="str">
        <f t="shared" si="22"/>
        <v/>
      </c>
      <c r="O189" s="330" t="str">
        <f t="shared" si="21"/>
        <v/>
      </c>
      <c r="P189" s="331" t="str">
        <f t="shared" si="23"/>
        <v/>
      </c>
      <c r="Q189" s="329"/>
      <c r="R189" s="329"/>
      <c r="S189" s="329"/>
      <c r="T189" s="326"/>
      <c r="U189" s="317"/>
    </row>
    <row r="190" spans="1:21" x14ac:dyDescent="0.3">
      <c r="A190" s="322"/>
      <c r="B190" s="322"/>
      <c r="C190" s="323"/>
      <c r="D190" s="324"/>
      <c r="E190" s="325"/>
      <c r="F190" s="325"/>
      <c r="G190" s="326"/>
      <c r="H190" s="326"/>
      <c r="I190" s="326"/>
      <c r="J190" s="327"/>
      <c r="K190" s="327"/>
      <c r="L190" s="327"/>
      <c r="M190" s="328" t="str">
        <f>IF(ISNUMBER(#REF!),#REF! -#REF!, IF(ISNUMBER(#REF!),#REF!* 0.1, ""))</f>
        <v/>
      </c>
      <c r="N190" s="329" t="str">
        <f t="shared" si="22"/>
        <v/>
      </c>
      <c r="O190" s="330" t="str">
        <f t="shared" si="21"/>
        <v/>
      </c>
      <c r="P190" s="331" t="str">
        <f t="shared" si="23"/>
        <v/>
      </c>
      <c r="Q190" s="329"/>
      <c r="R190" s="329"/>
      <c r="S190" s="329"/>
      <c r="T190" s="326"/>
      <c r="U190" s="317"/>
    </row>
    <row r="191" spans="1:21" x14ac:dyDescent="0.3">
      <c r="A191" s="322"/>
      <c r="B191" s="322"/>
      <c r="C191" s="323"/>
      <c r="D191" s="324"/>
      <c r="E191" s="325"/>
      <c r="F191" s="325"/>
      <c r="G191" s="326"/>
      <c r="H191" s="326"/>
      <c r="I191" s="326"/>
      <c r="J191" s="327"/>
      <c r="K191" s="327"/>
      <c r="L191" s="327"/>
      <c r="M191" s="328" t="str">
        <f>IF(ISNUMBER(#REF!),#REF! -#REF!, IF(ISNUMBER(#REF!),#REF!* 0.1, ""))</f>
        <v/>
      </c>
      <c r="N191" s="329" t="str">
        <f t="shared" si="22"/>
        <v/>
      </c>
      <c r="O191" s="330" t="str">
        <f t="shared" si="21"/>
        <v/>
      </c>
      <c r="P191" s="331" t="str">
        <f t="shared" si="23"/>
        <v/>
      </c>
      <c r="Q191" s="329"/>
      <c r="R191" s="329"/>
      <c r="S191" s="329"/>
      <c r="T191" s="326"/>
      <c r="U191" s="317"/>
    </row>
    <row r="192" spans="1:21" x14ac:dyDescent="0.3">
      <c r="A192" s="322"/>
      <c r="B192" s="322"/>
      <c r="C192" s="323"/>
      <c r="D192" s="324"/>
      <c r="E192" s="325"/>
      <c r="F192" s="325"/>
      <c r="G192" s="326"/>
      <c r="H192" s="326"/>
      <c r="I192" s="326"/>
      <c r="J192" s="327"/>
      <c r="K192" s="327"/>
      <c r="L192" s="327"/>
      <c r="M192" s="328" t="str">
        <f>IF(ISNUMBER(#REF!),#REF! -#REF!, IF(ISNUMBER(#REF!),#REF!* 0.1, ""))</f>
        <v/>
      </c>
      <c r="N192" s="329" t="str">
        <f t="shared" si="22"/>
        <v/>
      </c>
      <c r="O192" s="330" t="str">
        <f t="shared" si="21"/>
        <v/>
      </c>
      <c r="P192" s="331" t="str">
        <f t="shared" si="23"/>
        <v/>
      </c>
      <c r="Q192" s="329"/>
      <c r="R192" s="329"/>
      <c r="S192" s="329"/>
      <c r="T192" s="326"/>
      <c r="U192" s="317"/>
    </row>
    <row r="193" spans="1:21" x14ac:dyDescent="0.3">
      <c r="A193" s="322"/>
      <c r="B193" s="322"/>
      <c r="C193" s="323"/>
      <c r="D193" s="324"/>
      <c r="E193" s="325"/>
      <c r="F193" s="325"/>
      <c r="G193" s="326"/>
      <c r="H193" s="326"/>
      <c r="I193" s="326"/>
      <c r="J193" s="327"/>
      <c r="K193" s="327"/>
      <c r="L193" s="327"/>
      <c r="M193" s="328" t="str">
        <f>IF(ISNUMBER(#REF!),#REF! -#REF!, IF(ISNUMBER(#REF!),#REF!* 0.1, ""))</f>
        <v/>
      </c>
      <c r="N193" s="329" t="str">
        <f t="shared" si="22"/>
        <v/>
      </c>
      <c r="O193" s="330" t="str">
        <f t="shared" si="21"/>
        <v/>
      </c>
      <c r="P193" s="331" t="str">
        <f t="shared" si="23"/>
        <v/>
      </c>
      <c r="Q193" s="329"/>
      <c r="R193" s="329"/>
      <c r="S193" s="329"/>
      <c r="T193" s="326"/>
      <c r="U193" s="317"/>
    </row>
    <row r="194" spans="1:21" x14ac:dyDescent="0.3">
      <c r="A194" s="322"/>
      <c r="B194" s="322"/>
      <c r="C194" s="323"/>
      <c r="D194" s="324"/>
      <c r="E194" s="325"/>
      <c r="F194" s="325"/>
      <c r="G194" s="326"/>
      <c r="H194" s="326"/>
      <c r="I194" s="326"/>
      <c r="J194" s="327"/>
      <c r="K194" s="327"/>
      <c r="L194" s="327"/>
      <c r="M194" s="328" t="str">
        <f>IF(ISNUMBER(#REF!),#REF! -#REF!, IF(ISNUMBER(#REF!),#REF!* 0.1, ""))</f>
        <v/>
      </c>
      <c r="N194" s="329" t="str">
        <f t="shared" si="22"/>
        <v/>
      </c>
      <c r="O194" s="330" t="str">
        <f t="shared" si="21"/>
        <v/>
      </c>
      <c r="P194" s="331" t="str">
        <f t="shared" si="23"/>
        <v/>
      </c>
      <c r="Q194" s="329"/>
      <c r="R194" s="329"/>
      <c r="S194" s="329"/>
      <c r="T194" s="326"/>
      <c r="U194" s="317"/>
    </row>
    <row r="195" spans="1:21" x14ac:dyDescent="0.3">
      <c r="A195" s="322"/>
      <c r="B195" s="322"/>
      <c r="C195" s="323"/>
      <c r="D195" s="324"/>
      <c r="E195" s="325"/>
      <c r="F195" s="325"/>
      <c r="G195" s="326"/>
      <c r="H195" s="326"/>
      <c r="I195" s="326"/>
      <c r="J195" s="327"/>
      <c r="K195" s="327"/>
      <c r="L195" s="327"/>
      <c r="M195" s="328" t="str">
        <f>IF(ISNUMBER(#REF!),#REF! -#REF!, IF(ISNUMBER(#REF!),#REF!* 0.1, ""))</f>
        <v/>
      </c>
      <c r="N195" s="329" t="str">
        <f t="shared" si="22"/>
        <v/>
      </c>
      <c r="O195" s="330" t="str">
        <f t="shared" si="21"/>
        <v/>
      </c>
      <c r="P195" s="331" t="str">
        <f t="shared" si="23"/>
        <v/>
      </c>
      <c r="Q195" s="329"/>
      <c r="R195" s="329"/>
      <c r="S195" s="329"/>
      <c r="T195" s="326"/>
      <c r="U195" s="317"/>
    </row>
    <row r="196" spans="1:21" x14ac:dyDescent="0.3">
      <c r="A196" s="322"/>
      <c r="B196" s="322"/>
      <c r="C196" s="323"/>
      <c r="D196" s="324"/>
      <c r="E196" s="325"/>
      <c r="F196" s="325"/>
      <c r="G196" s="326"/>
      <c r="H196" s="326"/>
      <c r="I196" s="326"/>
      <c r="J196" s="327"/>
      <c r="K196" s="327"/>
      <c r="L196" s="327"/>
      <c r="M196" s="328" t="str">
        <f>IF(ISNUMBER(#REF!),#REF! -#REF!, IF(ISNUMBER(#REF!),#REF!* 0.1, ""))</f>
        <v/>
      </c>
      <c r="N196" s="329" t="str">
        <f t="shared" si="22"/>
        <v/>
      </c>
      <c r="O196" s="330" t="str">
        <f t="shared" si="21"/>
        <v/>
      </c>
      <c r="P196" s="331" t="str">
        <f t="shared" si="23"/>
        <v/>
      </c>
      <c r="Q196" s="329"/>
      <c r="R196" s="329"/>
      <c r="S196" s="329"/>
      <c r="T196" s="326"/>
      <c r="U196" s="317"/>
    </row>
    <row r="197" spans="1:21" x14ac:dyDescent="0.3">
      <c r="A197" s="322"/>
      <c r="B197" s="322"/>
      <c r="C197" s="323"/>
      <c r="D197" s="324"/>
      <c r="E197" s="325"/>
      <c r="F197" s="325"/>
      <c r="G197" s="326"/>
      <c r="H197" s="326"/>
      <c r="I197" s="326"/>
      <c r="J197" s="327"/>
      <c r="K197" s="327"/>
      <c r="L197" s="327"/>
      <c r="M197" s="328" t="str">
        <f>IF(ISNUMBER(#REF!),#REF! -#REF!, IF(ISNUMBER(#REF!),#REF!* 0.1, ""))</f>
        <v/>
      </c>
      <c r="N197" s="329" t="str">
        <f t="shared" si="22"/>
        <v/>
      </c>
      <c r="O197" s="330" t="str">
        <f t="shared" si="21"/>
        <v/>
      </c>
      <c r="P197" s="331" t="str">
        <f t="shared" si="23"/>
        <v/>
      </c>
      <c r="Q197" s="329"/>
      <c r="R197" s="329"/>
      <c r="S197" s="329"/>
      <c r="T197" s="326"/>
      <c r="U197" s="317"/>
    </row>
    <row r="198" spans="1:21" x14ac:dyDescent="0.3">
      <c r="A198" s="322"/>
      <c r="B198" s="322"/>
      <c r="C198" s="323"/>
      <c r="D198" s="324"/>
      <c r="E198" s="325"/>
      <c r="F198" s="325"/>
      <c r="G198" s="326"/>
      <c r="H198" s="326"/>
      <c r="I198" s="326"/>
      <c r="J198" s="327"/>
      <c r="K198" s="327"/>
      <c r="L198" s="327"/>
      <c r="M198" s="328" t="str">
        <f>IF(ISNUMBER(#REF!),#REF! -#REF!, IF(ISNUMBER(#REF!),#REF!* 0.1, ""))</f>
        <v/>
      </c>
      <c r="N198" s="329" t="str">
        <f t="shared" si="22"/>
        <v/>
      </c>
      <c r="O198" s="330" t="str">
        <f t="shared" si="21"/>
        <v/>
      </c>
      <c r="P198" s="331" t="str">
        <f t="shared" si="23"/>
        <v/>
      </c>
      <c r="Q198" s="329"/>
      <c r="R198" s="329"/>
      <c r="S198" s="329"/>
      <c r="T198" s="326"/>
      <c r="U198" s="317"/>
    </row>
    <row r="199" spans="1:21" x14ac:dyDescent="0.3">
      <c r="A199" s="322"/>
      <c r="B199" s="322"/>
      <c r="C199" s="323"/>
      <c r="D199" s="324"/>
      <c r="E199" s="325"/>
      <c r="F199" s="325"/>
      <c r="G199" s="326"/>
      <c r="H199" s="326"/>
      <c r="I199" s="326"/>
      <c r="J199" s="327"/>
      <c r="K199" s="327"/>
      <c r="L199" s="327"/>
      <c r="M199" s="328" t="str">
        <f>IF(ISNUMBER(#REF!),#REF! -#REF!, IF(ISNUMBER(#REF!),#REF!* 0.1, ""))</f>
        <v/>
      </c>
      <c r="N199" s="329" t="str">
        <f t="shared" si="22"/>
        <v/>
      </c>
      <c r="O199" s="330" t="str">
        <f t="shared" ref="O199:O262" si="24">IF(ISBLANK(M199),"",IF(ISBLANK($O$2),M199,M199*1000*$O$2))</f>
        <v/>
      </c>
      <c r="P199" s="331" t="str">
        <f t="shared" si="23"/>
        <v/>
      </c>
      <c r="Q199" s="329"/>
      <c r="R199" s="329"/>
      <c r="S199" s="329"/>
      <c r="T199" s="326"/>
      <c r="U199" s="317"/>
    </row>
    <row r="200" spans="1:21" x14ac:dyDescent="0.3">
      <c r="A200" s="322"/>
      <c r="B200" s="322"/>
      <c r="C200" s="323"/>
      <c r="D200" s="324"/>
      <c r="E200" s="325"/>
      <c r="F200" s="325"/>
      <c r="G200" s="326"/>
      <c r="H200" s="326"/>
      <c r="I200" s="326"/>
      <c r="J200" s="327"/>
      <c r="K200" s="327"/>
      <c r="L200" s="327"/>
      <c r="M200" s="328" t="str">
        <f>IF(ISNUMBER(#REF!),#REF! -#REF!, IF(ISNUMBER(#REF!),#REF!* 0.1, ""))</f>
        <v/>
      </c>
      <c r="N200" s="329" t="str">
        <f t="shared" si="22"/>
        <v/>
      </c>
      <c r="O200" s="330" t="str">
        <f t="shared" si="24"/>
        <v/>
      </c>
      <c r="P200" s="331" t="str">
        <f t="shared" si="23"/>
        <v/>
      </c>
      <c r="Q200" s="329"/>
      <c r="R200" s="329"/>
      <c r="S200" s="329"/>
      <c r="T200" s="326"/>
      <c r="U200" s="317"/>
    </row>
    <row r="201" spans="1:21" x14ac:dyDescent="0.3">
      <c r="A201" s="322"/>
      <c r="B201" s="322"/>
      <c r="C201" s="323"/>
      <c r="D201" s="324"/>
      <c r="E201" s="325"/>
      <c r="F201" s="325"/>
      <c r="G201" s="326"/>
      <c r="H201" s="326"/>
      <c r="I201" s="326"/>
      <c r="J201" s="327"/>
      <c r="K201" s="327"/>
      <c r="L201" s="327"/>
      <c r="M201" s="328" t="str">
        <f>IF(ISNUMBER(#REF!),#REF! -#REF!, IF(ISNUMBER(#REF!),#REF!* 0.1, ""))</f>
        <v/>
      </c>
      <c r="N201" s="329" t="str">
        <f t="shared" si="22"/>
        <v/>
      </c>
      <c r="O201" s="330" t="str">
        <f t="shared" si="24"/>
        <v/>
      </c>
      <c r="P201" s="331" t="str">
        <f t="shared" si="23"/>
        <v/>
      </c>
      <c r="Q201" s="329"/>
      <c r="R201" s="329"/>
      <c r="S201" s="329"/>
      <c r="T201" s="326"/>
      <c r="U201" s="317"/>
    </row>
    <row r="202" spans="1:21" x14ac:dyDescent="0.3">
      <c r="A202" s="322"/>
      <c r="B202" s="322"/>
      <c r="C202" s="323"/>
      <c r="D202" s="324"/>
      <c r="E202" s="325"/>
      <c r="F202" s="325"/>
      <c r="G202" s="326"/>
      <c r="H202" s="326"/>
      <c r="I202" s="326"/>
      <c r="J202" s="327"/>
      <c r="K202" s="327"/>
      <c r="L202" s="327"/>
      <c r="M202" s="328" t="str">
        <f>IF(ISNUMBER(#REF!),#REF! -#REF!, IF(ISNUMBER(#REF!),#REF!* 0.1, ""))</f>
        <v/>
      </c>
      <c r="N202" s="329" t="str">
        <f t="shared" si="22"/>
        <v/>
      </c>
      <c r="O202" s="330" t="str">
        <f t="shared" si="24"/>
        <v/>
      </c>
      <c r="P202" s="331" t="str">
        <f t="shared" si="23"/>
        <v/>
      </c>
      <c r="Q202" s="329"/>
      <c r="R202" s="329"/>
      <c r="S202" s="329"/>
      <c r="T202" s="326"/>
      <c r="U202" s="317"/>
    </row>
    <row r="203" spans="1:21" x14ac:dyDescent="0.3">
      <c r="A203" s="322"/>
      <c r="B203" s="322"/>
      <c r="C203" s="323"/>
      <c r="D203" s="324"/>
      <c r="E203" s="325"/>
      <c r="F203" s="325"/>
      <c r="G203" s="326"/>
      <c r="H203" s="326"/>
      <c r="I203" s="326"/>
      <c r="J203" s="327"/>
      <c r="K203" s="327"/>
      <c r="L203" s="327"/>
      <c r="M203" s="328" t="str">
        <f>IF(ISNUMBER(#REF!),#REF! -#REF!, IF(ISNUMBER(#REF!),#REF!* 0.1, ""))</f>
        <v/>
      </c>
      <c r="N203" s="329" t="str">
        <f t="shared" si="22"/>
        <v/>
      </c>
      <c r="O203" s="330" t="str">
        <f t="shared" si="24"/>
        <v/>
      </c>
      <c r="P203" s="331" t="str">
        <f t="shared" si="23"/>
        <v/>
      </c>
      <c r="Q203" s="329"/>
      <c r="R203" s="329"/>
      <c r="S203" s="329"/>
      <c r="T203" s="326"/>
      <c r="U203" s="317"/>
    </row>
    <row r="204" spans="1:21" x14ac:dyDescent="0.3">
      <c r="A204" s="322"/>
      <c r="B204" s="322"/>
      <c r="C204" s="323"/>
      <c r="D204" s="324"/>
      <c r="E204" s="325"/>
      <c r="F204" s="325"/>
      <c r="G204" s="326"/>
      <c r="H204" s="326"/>
      <c r="I204" s="326"/>
      <c r="J204" s="327"/>
      <c r="K204" s="327"/>
      <c r="L204" s="327"/>
      <c r="M204" s="328" t="str">
        <f>IF(ISNUMBER(#REF!),#REF! -#REF!, IF(ISNUMBER(#REF!),#REF!* 0.1, ""))</f>
        <v/>
      </c>
      <c r="N204" s="329" t="str">
        <f t="shared" si="22"/>
        <v/>
      </c>
      <c r="O204" s="330" t="str">
        <f t="shared" si="24"/>
        <v/>
      </c>
      <c r="P204" s="331" t="str">
        <f t="shared" si="23"/>
        <v/>
      </c>
      <c r="Q204" s="329"/>
      <c r="R204" s="329"/>
      <c r="S204" s="329"/>
      <c r="T204" s="326"/>
      <c r="U204" s="317"/>
    </row>
    <row r="205" spans="1:21" x14ac:dyDescent="0.3">
      <c r="A205" s="322"/>
      <c r="B205" s="322"/>
      <c r="C205" s="323"/>
      <c r="D205" s="324"/>
      <c r="E205" s="325"/>
      <c r="F205" s="325"/>
      <c r="G205" s="326"/>
      <c r="H205" s="326"/>
      <c r="I205" s="326"/>
      <c r="J205" s="327"/>
      <c r="K205" s="327"/>
      <c r="L205" s="327"/>
      <c r="M205" s="328" t="str">
        <f>IF(ISNUMBER(#REF!),#REF! -#REF!, IF(ISNUMBER(#REF!),#REF!* 0.1, ""))</f>
        <v/>
      </c>
      <c r="N205" s="329" t="str">
        <f t="shared" si="22"/>
        <v/>
      </c>
      <c r="O205" s="330" t="str">
        <f t="shared" si="24"/>
        <v/>
      </c>
      <c r="P205" s="331" t="str">
        <f t="shared" si="23"/>
        <v/>
      </c>
      <c r="Q205" s="329"/>
      <c r="R205" s="329"/>
      <c r="S205" s="329"/>
      <c r="T205" s="326"/>
      <c r="U205" s="317"/>
    </row>
    <row r="206" spans="1:21" x14ac:dyDescent="0.3">
      <c r="A206" s="322"/>
      <c r="B206" s="322"/>
      <c r="C206" s="323"/>
      <c r="D206" s="324"/>
      <c r="E206" s="325"/>
      <c r="F206" s="325"/>
      <c r="G206" s="326"/>
      <c r="H206" s="326"/>
      <c r="I206" s="326"/>
      <c r="J206" s="327"/>
      <c r="K206" s="327"/>
      <c r="L206" s="327"/>
      <c r="M206" s="328" t="str">
        <f>IF(ISNUMBER(#REF!),#REF! -#REF!, IF(ISNUMBER(#REF!),#REF!* 0.1, ""))</f>
        <v/>
      </c>
      <c r="N206" s="329" t="str">
        <f t="shared" si="22"/>
        <v/>
      </c>
      <c r="O206" s="330" t="str">
        <f t="shared" si="24"/>
        <v/>
      </c>
      <c r="P206" s="331" t="str">
        <f t="shared" si="23"/>
        <v/>
      </c>
      <c r="Q206" s="329"/>
      <c r="R206" s="329"/>
      <c r="S206" s="329"/>
      <c r="T206" s="326"/>
      <c r="U206" s="317"/>
    </row>
    <row r="207" spans="1:21" x14ac:dyDescent="0.3">
      <c r="A207" s="322"/>
      <c r="B207" s="322"/>
      <c r="C207" s="323"/>
      <c r="D207" s="324"/>
      <c r="E207" s="325"/>
      <c r="F207" s="325"/>
      <c r="G207" s="326"/>
      <c r="H207" s="326"/>
      <c r="I207" s="326"/>
      <c r="J207" s="327"/>
      <c r="K207" s="327"/>
      <c r="L207" s="327"/>
      <c r="M207" s="328" t="str">
        <f>IF(ISNUMBER(#REF!),#REF! -#REF!, IF(ISNUMBER(#REF!),#REF!* 0.1, ""))</f>
        <v/>
      </c>
      <c r="N207" s="329" t="str">
        <f t="shared" si="22"/>
        <v/>
      </c>
      <c r="O207" s="330" t="str">
        <f t="shared" si="24"/>
        <v/>
      </c>
      <c r="P207" s="331" t="str">
        <f t="shared" si="23"/>
        <v/>
      </c>
      <c r="Q207" s="329"/>
      <c r="R207" s="329"/>
      <c r="S207" s="329"/>
      <c r="T207" s="326"/>
      <c r="U207" s="317"/>
    </row>
    <row r="208" spans="1:21" x14ac:dyDescent="0.3">
      <c r="A208" s="322"/>
      <c r="B208" s="322"/>
      <c r="C208" s="323"/>
      <c r="D208" s="324"/>
      <c r="E208" s="325"/>
      <c r="F208" s="325"/>
      <c r="G208" s="326"/>
      <c r="H208" s="326"/>
      <c r="I208" s="326"/>
      <c r="J208" s="327"/>
      <c r="K208" s="327"/>
      <c r="L208" s="327"/>
      <c r="M208" s="328" t="str">
        <f>IF(ISNUMBER(#REF!),#REF! -#REF!, IF(ISNUMBER(#REF!),#REF!* 0.1, ""))</f>
        <v/>
      </c>
      <c r="N208" s="329" t="str">
        <f t="shared" si="22"/>
        <v/>
      </c>
      <c r="O208" s="330" t="str">
        <f t="shared" si="24"/>
        <v/>
      </c>
      <c r="P208" s="331" t="str">
        <f t="shared" si="23"/>
        <v/>
      </c>
      <c r="Q208" s="329"/>
      <c r="R208" s="329"/>
      <c r="S208" s="329"/>
      <c r="T208" s="326"/>
      <c r="U208" s="317"/>
    </row>
    <row r="209" spans="1:21" x14ac:dyDescent="0.3">
      <c r="A209" s="322"/>
      <c r="B209" s="322"/>
      <c r="C209" s="323"/>
      <c r="D209" s="324"/>
      <c r="E209" s="325"/>
      <c r="F209" s="325"/>
      <c r="G209" s="326"/>
      <c r="H209" s="326"/>
      <c r="I209" s="326"/>
      <c r="J209" s="327"/>
      <c r="K209" s="327"/>
      <c r="L209" s="327"/>
      <c r="M209" s="328" t="str">
        <f>IF(ISNUMBER(#REF!),#REF! -#REF!, IF(ISNUMBER(#REF!),#REF!* 0.1, ""))</f>
        <v/>
      </c>
      <c r="N209" s="329" t="str">
        <f t="shared" si="22"/>
        <v/>
      </c>
      <c r="O209" s="330" t="str">
        <f t="shared" si="24"/>
        <v/>
      </c>
      <c r="P209" s="331" t="str">
        <f t="shared" si="23"/>
        <v/>
      </c>
      <c r="Q209" s="329"/>
      <c r="R209" s="329"/>
      <c r="S209" s="329"/>
      <c r="T209" s="326"/>
      <c r="U209" s="317"/>
    </row>
    <row r="210" spans="1:21" x14ac:dyDescent="0.3">
      <c r="A210" s="322"/>
      <c r="B210" s="322"/>
      <c r="C210" s="323"/>
      <c r="D210" s="324"/>
      <c r="E210" s="325"/>
      <c r="F210" s="325"/>
      <c r="G210" s="326"/>
      <c r="H210" s="326"/>
      <c r="I210" s="326"/>
      <c r="J210" s="327"/>
      <c r="K210" s="327"/>
      <c r="L210" s="327"/>
      <c r="M210" s="328" t="str">
        <f>IF(ISNUMBER(#REF!),#REF! -#REF!, IF(ISNUMBER(#REF!),#REF!* 0.1, ""))</f>
        <v/>
      </c>
      <c r="N210" s="329" t="str">
        <f t="shared" si="22"/>
        <v/>
      </c>
      <c r="O210" s="330" t="str">
        <f t="shared" si="24"/>
        <v/>
      </c>
      <c r="P210" s="331" t="str">
        <f t="shared" si="23"/>
        <v/>
      </c>
      <c r="Q210" s="329"/>
      <c r="R210" s="329"/>
      <c r="S210" s="329"/>
      <c r="T210" s="326"/>
      <c r="U210" s="317"/>
    </row>
    <row r="211" spans="1:21" x14ac:dyDescent="0.3">
      <c r="A211" s="322"/>
      <c r="B211" s="322"/>
      <c r="C211" s="323"/>
      <c r="D211" s="324"/>
      <c r="E211" s="325"/>
      <c r="F211" s="325"/>
      <c r="G211" s="326"/>
      <c r="H211" s="326"/>
      <c r="I211" s="326"/>
      <c r="J211" s="327"/>
      <c r="K211" s="327"/>
      <c r="L211" s="327"/>
      <c r="M211" s="328" t="str">
        <f>IF(ISNUMBER(#REF!),#REF! -#REF!, IF(ISNUMBER(#REF!),#REF!* 0.1, ""))</f>
        <v/>
      </c>
      <c r="N211" s="329" t="str">
        <f t="shared" si="22"/>
        <v/>
      </c>
      <c r="O211" s="330" t="str">
        <f t="shared" si="24"/>
        <v/>
      </c>
      <c r="P211" s="331" t="str">
        <f t="shared" si="23"/>
        <v/>
      </c>
      <c r="Q211" s="329"/>
      <c r="R211" s="329"/>
      <c r="S211" s="329"/>
      <c r="T211" s="326"/>
      <c r="U211" s="317"/>
    </row>
    <row r="212" spans="1:21" x14ac:dyDescent="0.3">
      <c r="A212" s="322"/>
      <c r="B212" s="322"/>
      <c r="C212" s="323"/>
      <c r="D212" s="324"/>
      <c r="E212" s="325"/>
      <c r="F212" s="325"/>
      <c r="G212" s="326"/>
      <c r="H212" s="326"/>
      <c r="I212" s="326"/>
      <c r="J212" s="327"/>
      <c r="K212" s="327"/>
      <c r="L212" s="327"/>
      <c r="M212" s="328" t="str">
        <f>IF(ISNUMBER(#REF!),#REF! -#REF!, IF(ISNUMBER(#REF!),#REF!* 0.1, ""))</f>
        <v/>
      </c>
      <c r="N212" s="329" t="str">
        <f t="shared" si="22"/>
        <v/>
      </c>
      <c r="O212" s="330" t="str">
        <f t="shared" si="24"/>
        <v/>
      </c>
      <c r="P212" s="331" t="str">
        <f t="shared" si="23"/>
        <v/>
      </c>
      <c r="Q212" s="329"/>
      <c r="R212" s="329"/>
      <c r="S212" s="329"/>
      <c r="T212" s="326"/>
      <c r="U212" s="317"/>
    </row>
    <row r="213" spans="1:21" x14ac:dyDescent="0.3">
      <c r="A213" s="322"/>
      <c r="B213" s="322"/>
      <c r="C213" s="323"/>
      <c r="D213" s="324"/>
      <c r="E213" s="325"/>
      <c r="F213" s="325"/>
      <c r="G213" s="326"/>
      <c r="H213" s="326"/>
      <c r="I213" s="326"/>
      <c r="J213" s="327"/>
      <c r="K213" s="327"/>
      <c r="L213" s="327"/>
      <c r="M213" s="328" t="str">
        <f>IF(ISNUMBER(#REF!),#REF! -#REF!, IF(ISNUMBER(#REF!),#REF!* 0.1, ""))</f>
        <v/>
      </c>
      <c r="N213" s="329" t="str">
        <f t="shared" si="22"/>
        <v/>
      </c>
      <c r="O213" s="330" t="str">
        <f t="shared" si="24"/>
        <v/>
      </c>
      <c r="P213" s="331" t="str">
        <f t="shared" si="23"/>
        <v/>
      </c>
      <c r="Q213" s="329"/>
      <c r="R213" s="329"/>
      <c r="S213" s="329"/>
      <c r="T213" s="326"/>
      <c r="U213" s="317"/>
    </row>
    <row r="214" spans="1:21" x14ac:dyDescent="0.3">
      <c r="A214" s="322"/>
      <c r="B214" s="322"/>
      <c r="C214" s="323"/>
      <c r="D214" s="324"/>
      <c r="E214" s="325"/>
      <c r="F214" s="325"/>
      <c r="G214" s="326"/>
      <c r="H214" s="326"/>
      <c r="I214" s="326"/>
      <c r="J214" s="327"/>
      <c r="K214" s="327"/>
      <c r="L214" s="327"/>
      <c r="M214" s="328" t="str">
        <f>IF(ISNUMBER(#REF!),#REF! -#REF!, IF(ISNUMBER(#REF!),#REF!* 0.1, ""))</f>
        <v/>
      </c>
      <c r="N214" s="329" t="str">
        <f t="shared" si="22"/>
        <v/>
      </c>
      <c r="O214" s="330" t="str">
        <f t="shared" si="24"/>
        <v/>
      </c>
      <c r="P214" s="331" t="str">
        <f t="shared" si="23"/>
        <v/>
      </c>
      <c r="Q214" s="329"/>
      <c r="R214" s="329"/>
      <c r="S214" s="329"/>
      <c r="T214" s="326"/>
      <c r="U214" s="317"/>
    </row>
    <row r="215" spans="1:21" x14ac:dyDescent="0.3">
      <c r="A215" s="322"/>
      <c r="B215" s="322"/>
      <c r="C215" s="323"/>
      <c r="D215" s="324"/>
      <c r="E215" s="325"/>
      <c r="F215" s="325"/>
      <c r="G215" s="326"/>
      <c r="H215" s="326"/>
      <c r="I215" s="326"/>
      <c r="J215" s="327"/>
      <c r="K215" s="327"/>
      <c r="L215" s="327"/>
      <c r="M215" s="328" t="str">
        <f>IF(ISNUMBER(#REF!),#REF! -#REF!, IF(ISNUMBER(#REF!),#REF!* 0.1, ""))</f>
        <v/>
      </c>
      <c r="N215" s="329" t="str">
        <f t="shared" si="22"/>
        <v/>
      </c>
      <c r="O215" s="330" t="str">
        <f t="shared" si="24"/>
        <v/>
      </c>
      <c r="P215" s="331" t="str">
        <f t="shared" si="23"/>
        <v/>
      </c>
      <c r="Q215" s="329"/>
      <c r="R215" s="329"/>
      <c r="S215" s="329"/>
      <c r="T215" s="326"/>
      <c r="U215" s="317"/>
    </row>
    <row r="216" spans="1:21" x14ac:dyDescent="0.3">
      <c r="A216" s="322"/>
      <c r="B216" s="322"/>
      <c r="C216" s="323"/>
      <c r="D216" s="324"/>
      <c r="E216" s="325"/>
      <c r="F216" s="325"/>
      <c r="G216" s="326"/>
      <c r="H216" s="326"/>
      <c r="I216" s="326"/>
      <c r="J216" s="327"/>
      <c r="K216" s="327"/>
      <c r="L216" s="327"/>
      <c r="M216" s="328" t="str">
        <f>IF(ISNUMBER(#REF!),#REF! -#REF!, IF(ISNUMBER(#REF!),#REF!* 0.1, ""))</f>
        <v/>
      </c>
      <c r="N216" s="329" t="str">
        <f t="shared" si="22"/>
        <v/>
      </c>
      <c r="O216" s="330" t="str">
        <f t="shared" si="24"/>
        <v/>
      </c>
      <c r="P216" s="331" t="str">
        <f t="shared" si="23"/>
        <v/>
      </c>
      <c r="Q216" s="329"/>
      <c r="R216" s="329"/>
      <c r="S216" s="329"/>
      <c r="T216" s="326"/>
      <c r="U216" s="317"/>
    </row>
    <row r="217" spans="1:21" x14ac:dyDescent="0.3">
      <c r="A217" s="322"/>
      <c r="B217" s="322"/>
      <c r="C217" s="323"/>
      <c r="D217" s="324"/>
      <c r="E217" s="325"/>
      <c r="F217" s="325"/>
      <c r="G217" s="326"/>
      <c r="H217" s="326"/>
      <c r="I217" s="326"/>
      <c r="J217" s="327"/>
      <c r="K217" s="327"/>
      <c r="L217" s="327"/>
      <c r="M217" s="328" t="str">
        <f>IF(ISNUMBER(#REF!),#REF! -#REF!, IF(ISNUMBER(#REF!),#REF!* 0.1, ""))</f>
        <v/>
      </c>
      <c r="N217" s="329" t="str">
        <f t="shared" si="22"/>
        <v/>
      </c>
      <c r="O217" s="330" t="str">
        <f t="shared" si="24"/>
        <v/>
      </c>
      <c r="P217" s="331" t="str">
        <f t="shared" si="23"/>
        <v/>
      </c>
      <c r="Q217" s="329"/>
      <c r="R217" s="329"/>
      <c r="S217" s="329"/>
      <c r="T217" s="326"/>
      <c r="U217" s="317"/>
    </row>
    <row r="218" spans="1:21" x14ac:dyDescent="0.3">
      <c r="A218" s="322"/>
      <c r="B218" s="322"/>
      <c r="C218" s="323"/>
      <c r="D218" s="324"/>
      <c r="E218" s="325"/>
      <c r="F218" s="325"/>
      <c r="G218" s="326"/>
      <c r="H218" s="326"/>
      <c r="I218" s="326"/>
      <c r="J218" s="327"/>
      <c r="K218" s="327"/>
      <c r="L218" s="327"/>
      <c r="M218" s="328" t="str">
        <f>IF(ISNUMBER(#REF!),#REF! -#REF!, IF(ISNUMBER(#REF!),#REF!* 0.1, ""))</f>
        <v/>
      </c>
      <c r="N218" s="329" t="str">
        <f t="shared" si="22"/>
        <v/>
      </c>
      <c r="O218" s="330" t="str">
        <f t="shared" si="24"/>
        <v/>
      </c>
      <c r="P218" s="331" t="str">
        <f t="shared" si="23"/>
        <v/>
      </c>
      <c r="Q218" s="329"/>
      <c r="R218" s="329"/>
      <c r="S218" s="329"/>
      <c r="T218" s="326"/>
      <c r="U218" s="317"/>
    </row>
    <row r="219" spans="1:21" x14ac:dyDescent="0.3">
      <c r="A219" s="322"/>
      <c r="B219" s="322"/>
      <c r="C219" s="323"/>
      <c r="D219" s="324"/>
      <c r="E219" s="325"/>
      <c r="F219" s="325"/>
      <c r="G219" s="326"/>
      <c r="H219" s="326"/>
      <c r="I219" s="326"/>
      <c r="J219" s="327"/>
      <c r="K219" s="327"/>
      <c r="L219" s="327"/>
      <c r="M219" s="328" t="str">
        <f>IF(ISNUMBER(#REF!),#REF! -#REF!, IF(ISNUMBER(#REF!),#REF!* 0.1, ""))</f>
        <v/>
      </c>
      <c r="N219" s="329" t="str">
        <f t="shared" ref="N219:N282" si="25">IF(ISBLANK(E219),"",IF(E219="Diametral",L219,SQRT(4*K219*L219/PI())))</f>
        <v/>
      </c>
      <c r="O219" s="330" t="str">
        <f t="shared" si="24"/>
        <v/>
      </c>
      <c r="P219" s="331" t="str">
        <f t="shared" ref="P219:P282" si="26">IF(ISBLANK(E219),"",N219^2)</f>
        <v/>
      </c>
      <c r="Q219" s="329"/>
      <c r="R219" s="329"/>
      <c r="S219" s="329"/>
      <c r="T219" s="326"/>
      <c r="U219" s="317"/>
    </row>
    <row r="220" spans="1:21" x14ac:dyDescent="0.3">
      <c r="A220" s="322"/>
      <c r="B220" s="322"/>
      <c r="C220" s="323"/>
      <c r="D220" s="324"/>
      <c r="E220" s="325"/>
      <c r="F220" s="325"/>
      <c r="G220" s="326"/>
      <c r="H220" s="326"/>
      <c r="I220" s="326"/>
      <c r="J220" s="327"/>
      <c r="K220" s="327"/>
      <c r="L220" s="327"/>
      <c r="M220" s="328" t="str">
        <f>IF(ISNUMBER(#REF!),#REF! -#REF!, IF(ISNUMBER(#REF!),#REF!* 0.1, ""))</f>
        <v/>
      </c>
      <c r="N220" s="329" t="str">
        <f t="shared" si="25"/>
        <v/>
      </c>
      <c r="O220" s="330" t="str">
        <f t="shared" si="24"/>
        <v/>
      </c>
      <c r="P220" s="331" t="str">
        <f t="shared" si="26"/>
        <v/>
      </c>
      <c r="Q220" s="329"/>
      <c r="R220" s="329"/>
      <c r="S220" s="329"/>
      <c r="T220" s="326"/>
      <c r="U220" s="317"/>
    </row>
    <row r="221" spans="1:21" x14ac:dyDescent="0.3">
      <c r="A221" s="322"/>
      <c r="B221" s="322"/>
      <c r="C221" s="323"/>
      <c r="D221" s="324"/>
      <c r="E221" s="325"/>
      <c r="F221" s="325"/>
      <c r="G221" s="326"/>
      <c r="H221" s="326"/>
      <c r="I221" s="326"/>
      <c r="J221" s="327"/>
      <c r="K221" s="327"/>
      <c r="L221" s="327"/>
      <c r="M221" s="328" t="str">
        <f>IF(ISNUMBER(#REF!),#REF! -#REF!, IF(ISNUMBER(#REF!),#REF!* 0.1, ""))</f>
        <v/>
      </c>
      <c r="N221" s="329" t="str">
        <f t="shared" si="25"/>
        <v/>
      </c>
      <c r="O221" s="330" t="str">
        <f t="shared" si="24"/>
        <v/>
      </c>
      <c r="P221" s="331" t="str">
        <f t="shared" si="26"/>
        <v/>
      </c>
      <c r="Q221" s="329"/>
      <c r="R221" s="329"/>
      <c r="S221" s="329"/>
      <c r="T221" s="326"/>
      <c r="U221" s="317"/>
    </row>
    <row r="222" spans="1:21" x14ac:dyDescent="0.3">
      <c r="A222" s="322"/>
      <c r="B222" s="322"/>
      <c r="C222" s="323"/>
      <c r="D222" s="324"/>
      <c r="E222" s="325"/>
      <c r="F222" s="325"/>
      <c r="G222" s="326"/>
      <c r="H222" s="326"/>
      <c r="I222" s="326"/>
      <c r="J222" s="327"/>
      <c r="K222" s="327"/>
      <c r="L222" s="327"/>
      <c r="M222" s="328" t="str">
        <f>IF(ISNUMBER(#REF!),#REF! -#REF!, IF(ISNUMBER(#REF!),#REF!* 0.1, ""))</f>
        <v/>
      </c>
      <c r="N222" s="329" t="str">
        <f t="shared" si="25"/>
        <v/>
      </c>
      <c r="O222" s="330" t="str">
        <f t="shared" si="24"/>
        <v/>
      </c>
      <c r="P222" s="331" t="str">
        <f t="shared" si="26"/>
        <v/>
      </c>
      <c r="Q222" s="329"/>
      <c r="R222" s="329"/>
      <c r="S222" s="329"/>
      <c r="T222" s="326"/>
      <c r="U222" s="317"/>
    </row>
    <row r="223" spans="1:21" x14ac:dyDescent="0.3">
      <c r="A223" s="322"/>
      <c r="B223" s="322"/>
      <c r="C223" s="323"/>
      <c r="D223" s="324"/>
      <c r="E223" s="325"/>
      <c r="F223" s="325"/>
      <c r="G223" s="326"/>
      <c r="H223" s="326"/>
      <c r="I223" s="326"/>
      <c r="J223" s="327"/>
      <c r="K223" s="327"/>
      <c r="L223" s="327"/>
      <c r="M223" s="328" t="str">
        <f>IF(ISNUMBER(#REF!),#REF! -#REF!, IF(ISNUMBER(#REF!),#REF!* 0.1, ""))</f>
        <v/>
      </c>
      <c r="N223" s="329" t="str">
        <f t="shared" si="25"/>
        <v/>
      </c>
      <c r="O223" s="330" t="str">
        <f t="shared" si="24"/>
        <v/>
      </c>
      <c r="P223" s="331" t="str">
        <f t="shared" si="26"/>
        <v/>
      </c>
      <c r="Q223" s="329"/>
      <c r="R223" s="329"/>
      <c r="S223" s="329"/>
      <c r="T223" s="326"/>
      <c r="U223" s="317"/>
    </row>
    <row r="224" spans="1:21" x14ac:dyDescent="0.3">
      <c r="A224" s="322"/>
      <c r="B224" s="322"/>
      <c r="C224" s="323"/>
      <c r="D224" s="324"/>
      <c r="E224" s="325"/>
      <c r="F224" s="325"/>
      <c r="G224" s="326"/>
      <c r="H224" s="326"/>
      <c r="I224" s="326"/>
      <c r="J224" s="327"/>
      <c r="K224" s="327"/>
      <c r="L224" s="327"/>
      <c r="M224" s="328" t="str">
        <f>IF(ISNUMBER(#REF!),#REF! -#REF!, IF(ISNUMBER(#REF!),#REF!* 0.1, ""))</f>
        <v/>
      </c>
      <c r="N224" s="329" t="str">
        <f t="shared" si="25"/>
        <v/>
      </c>
      <c r="O224" s="330" t="str">
        <f t="shared" si="24"/>
        <v/>
      </c>
      <c r="P224" s="331" t="str">
        <f t="shared" si="26"/>
        <v/>
      </c>
      <c r="Q224" s="329"/>
      <c r="R224" s="329"/>
      <c r="S224" s="329"/>
      <c r="T224" s="326"/>
      <c r="U224" s="317"/>
    </row>
    <row r="225" spans="1:21" x14ac:dyDescent="0.3">
      <c r="A225" s="322"/>
      <c r="B225" s="322"/>
      <c r="C225" s="323"/>
      <c r="D225" s="324"/>
      <c r="E225" s="325"/>
      <c r="F225" s="325"/>
      <c r="G225" s="326"/>
      <c r="H225" s="326"/>
      <c r="I225" s="326"/>
      <c r="J225" s="327"/>
      <c r="K225" s="327"/>
      <c r="L225" s="327"/>
      <c r="M225" s="328" t="str">
        <f>IF(ISNUMBER(#REF!),#REF! -#REF!, IF(ISNUMBER(#REF!),#REF!* 0.1, ""))</f>
        <v/>
      </c>
      <c r="N225" s="329" t="str">
        <f t="shared" si="25"/>
        <v/>
      </c>
      <c r="O225" s="330" t="str">
        <f t="shared" si="24"/>
        <v/>
      </c>
      <c r="P225" s="331" t="str">
        <f t="shared" si="26"/>
        <v/>
      </c>
      <c r="Q225" s="329"/>
      <c r="R225" s="329"/>
      <c r="S225" s="329"/>
      <c r="T225" s="326"/>
      <c r="U225" s="317"/>
    </row>
    <row r="226" spans="1:21" x14ac:dyDescent="0.3">
      <c r="A226" s="322"/>
      <c r="B226" s="322"/>
      <c r="C226" s="323"/>
      <c r="D226" s="324"/>
      <c r="E226" s="325"/>
      <c r="F226" s="325"/>
      <c r="G226" s="326"/>
      <c r="H226" s="326"/>
      <c r="I226" s="326"/>
      <c r="J226" s="327"/>
      <c r="K226" s="327"/>
      <c r="L226" s="327"/>
      <c r="M226" s="328" t="str">
        <f>IF(ISNUMBER(#REF!),#REF! -#REF!, IF(ISNUMBER(#REF!),#REF!* 0.1, ""))</f>
        <v/>
      </c>
      <c r="N226" s="329" t="str">
        <f t="shared" si="25"/>
        <v/>
      </c>
      <c r="O226" s="330" t="str">
        <f t="shared" si="24"/>
        <v/>
      </c>
      <c r="P226" s="331" t="str">
        <f t="shared" si="26"/>
        <v/>
      </c>
      <c r="Q226" s="329"/>
      <c r="R226" s="329"/>
      <c r="S226" s="329"/>
      <c r="T226" s="326"/>
      <c r="U226" s="317"/>
    </row>
    <row r="227" spans="1:21" x14ac:dyDescent="0.3">
      <c r="A227" s="322"/>
      <c r="B227" s="322"/>
      <c r="C227" s="323"/>
      <c r="D227" s="324"/>
      <c r="E227" s="325"/>
      <c r="F227" s="325"/>
      <c r="G227" s="326"/>
      <c r="H227" s="326"/>
      <c r="I227" s="326"/>
      <c r="J227" s="327"/>
      <c r="K227" s="327"/>
      <c r="L227" s="327"/>
      <c r="M227" s="328" t="str">
        <f>IF(ISNUMBER(#REF!),#REF! -#REF!, IF(ISNUMBER(#REF!),#REF!* 0.1, ""))</f>
        <v/>
      </c>
      <c r="N227" s="329" t="str">
        <f t="shared" si="25"/>
        <v/>
      </c>
      <c r="O227" s="330" t="str">
        <f t="shared" si="24"/>
        <v/>
      </c>
      <c r="P227" s="331" t="str">
        <f t="shared" si="26"/>
        <v/>
      </c>
      <c r="Q227" s="329"/>
      <c r="R227" s="329"/>
      <c r="S227" s="329"/>
      <c r="T227" s="326"/>
      <c r="U227" s="317"/>
    </row>
    <row r="228" spans="1:21" x14ac:dyDescent="0.3">
      <c r="A228" s="322"/>
      <c r="B228" s="322"/>
      <c r="C228" s="323"/>
      <c r="D228" s="324"/>
      <c r="E228" s="325"/>
      <c r="F228" s="325"/>
      <c r="G228" s="326"/>
      <c r="H228" s="326"/>
      <c r="I228" s="326"/>
      <c r="J228" s="327"/>
      <c r="K228" s="327"/>
      <c r="L228" s="327"/>
      <c r="M228" s="328" t="str">
        <f>IF(ISNUMBER(#REF!),#REF! -#REF!, IF(ISNUMBER(#REF!),#REF!* 0.1, ""))</f>
        <v/>
      </c>
      <c r="N228" s="329" t="str">
        <f t="shared" si="25"/>
        <v/>
      </c>
      <c r="O228" s="330" t="str">
        <f t="shared" si="24"/>
        <v/>
      </c>
      <c r="P228" s="331" t="str">
        <f t="shared" si="26"/>
        <v/>
      </c>
      <c r="Q228" s="329"/>
      <c r="R228" s="329"/>
      <c r="S228" s="329"/>
      <c r="T228" s="326"/>
      <c r="U228" s="317"/>
    </row>
    <row r="229" spans="1:21" x14ac:dyDescent="0.3">
      <c r="A229" s="322"/>
      <c r="B229" s="322"/>
      <c r="C229" s="323"/>
      <c r="D229" s="324"/>
      <c r="E229" s="325"/>
      <c r="F229" s="325"/>
      <c r="G229" s="326"/>
      <c r="H229" s="326"/>
      <c r="I229" s="326"/>
      <c r="J229" s="327"/>
      <c r="K229" s="327"/>
      <c r="L229" s="327"/>
      <c r="M229" s="328" t="str">
        <f>IF(ISNUMBER(#REF!),#REF! -#REF!, IF(ISNUMBER(#REF!),#REF!* 0.1, ""))</f>
        <v/>
      </c>
      <c r="N229" s="329" t="str">
        <f t="shared" si="25"/>
        <v/>
      </c>
      <c r="O229" s="330" t="str">
        <f t="shared" si="24"/>
        <v/>
      </c>
      <c r="P229" s="331" t="str">
        <f t="shared" si="26"/>
        <v/>
      </c>
      <c r="Q229" s="329"/>
      <c r="R229" s="329"/>
      <c r="S229" s="329"/>
      <c r="T229" s="326"/>
      <c r="U229" s="317"/>
    </row>
    <row r="230" spans="1:21" x14ac:dyDescent="0.3">
      <c r="A230" s="322"/>
      <c r="B230" s="322"/>
      <c r="C230" s="323"/>
      <c r="D230" s="324"/>
      <c r="E230" s="325"/>
      <c r="F230" s="325"/>
      <c r="G230" s="326"/>
      <c r="H230" s="326"/>
      <c r="I230" s="326"/>
      <c r="J230" s="327"/>
      <c r="K230" s="327"/>
      <c r="L230" s="327"/>
      <c r="M230" s="328" t="str">
        <f>IF(ISNUMBER(#REF!),#REF! -#REF!, IF(ISNUMBER(#REF!),#REF!* 0.1, ""))</f>
        <v/>
      </c>
      <c r="N230" s="329" t="str">
        <f t="shared" si="25"/>
        <v/>
      </c>
      <c r="O230" s="330" t="str">
        <f t="shared" si="24"/>
        <v/>
      </c>
      <c r="P230" s="331" t="str">
        <f t="shared" si="26"/>
        <v/>
      </c>
      <c r="Q230" s="329"/>
      <c r="R230" s="329"/>
      <c r="S230" s="329"/>
      <c r="T230" s="326"/>
      <c r="U230" s="317"/>
    </row>
    <row r="231" spans="1:21" x14ac:dyDescent="0.3">
      <c r="A231" s="322"/>
      <c r="B231" s="322"/>
      <c r="C231" s="323"/>
      <c r="D231" s="324"/>
      <c r="E231" s="325"/>
      <c r="F231" s="325"/>
      <c r="G231" s="326"/>
      <c r="H231" s="326"/>
      <c r="I231" s="326"/>
      <c r="J231" s="327"/>
      <c r="K231" s="327"/>
      <c r="L231" s="327"/>
      <c r="M231" s="328" t="str">
        <f>IF(ISNUMBER(#REF!),#REF! -#REF!, IF(ISNUMBER(#REF!),#REF!* 0.1, ""))</f>
        <v/>
      </c>
      <c r="N231" s="329" t="str">
        <f t="shared" si="25"/>
        <v/>
      </c>
      <c r="O231" s="330" t="str">
        <f t="shared" si="24"/>
        <v/>
      </c>
      <c r="P231" s="331" t="str">
        <f t="shared" si="26"/>
        <v/>
      </c>
      <c r="Q231" s="329"/>
      <c r="R231" s="329"/>
      <c r="S231" s="329"/>
      <c r="T231" s="326"/>
      <c r="U231" s="317"/>
    </row>
    <row r="232" spans="1:21" x14ac:dyDescent="0.3">
      <c r="A232" s="322"/>
      <c r="B232" s="322"/>
      <c r="C232" s="323"/>
      <c r="D232" s="324"/>
      <c r="E232" s="325"/>
      <c r="F232" s="325"/>
      <c r="G232" s="326"/>
      <c r="H232" s="326"/>
      <c r="I232" s="326"/>
      <c r="J232" s="327"/>
      <c r="K232" s="327"/>
      <c r="L232" s="327"/>
      <c r="M232" s="328" t="str">
        <f>IF(ISNUMBER(#REF!),#REF! -#REF!, IF(ISNUMBER(#REF!),#REF!* 0.1, ""))</f>
        <v/>
      </c>
      <c r="N232" s="329" t="str">
        <f t="shared" si="25"/>
        <v/>
      </c>
      <c r="O232" s="330" t="str">
        <f t="shared" si="24"/>
        <v/>
      </c>
      <c r="P232" s="331" t="str">
        <f t="shared" si="26"/>
        <v/>
      </c>
      <c r="Q232" s="329"/>
      <c r="R232" s="329"/>
      <c r="S232" s="329"/>
      <c r="T232" s="326"/>
      <c r="U232" s="317"/>
    </row>
    <row r="233" spans="1:21" x14ac:dyDescent="0.3">
      <c r="A233" s="322"/>
      <c r="B233" s="322"/>
      <c r="C233" s="323"/>
      <c r="D233" s="324"/>
      <c r="E233" s="325"/>
      <c r="F233" s="325"/>
      <c r="G233" s="326"/>
      <c r="H233" s="326"/>
      <c r="I233" s="326"/>
      <c r="J233" s="327"/>
      <c r="K233" s="327"/>
      <c r="L233" s="327"/>
      <c r="M233" s="328" t="str">
        <f>IF(ISNUMBER(#REF!),#REF! -#REF!, IF(ISNUMBER(#REF!),#REF!* 0.1, ""))</f>
        <v/>
      </c>
      <c r="N233" s="329" t="str">
        <f t="shared" si="25"/>
        <v/>
      </c>
      <c r="O233" s="330" t="str">
        <f t="shared" si="24"/>
        <v/>
      </c>
      <c r="P233" s="331" t="str">
        <f t="shared" si="26"/>
        <v/>
      </c>
      <c r="Q233" s="329"/>
      <c r="R233" s="329"/>
      <c r="S233" s="329"/>
      <c r="T233" s="326"/>
      <c r="U233" s="317"/>
    </row>
    <row r="234" spans="1:21" x14ac:dyDescent="0.3">
      <c r="A234" s="322"/>
      <c r="B234" s="322"/>
      <c r="C234" s="323"/>
      <c r="D234" s="324"/>
      <c r="E234" s="325"/>
      <c r="F234" s="325"/>
      <c r="G234" s="326"/>
      <c r="H234" s="326"/>
      <c r="I234" s="326"/>
      <c r="J234" s="327"/>
      <c r="K234" s="327"/>
      <c r="L234" s="327"/>
      <c r="M234" s="328" t="str">
        <f>IF(ISNUMBER(#REF!),#REF! -#REF!, IF(ISNUMBER(#REF!),#REF!* 0.1, ""))</f>
        <v/>
      </c>
      <c r="N234" s="329" t="str">
        <f t="shared" si="25"/>
        <v/>
      </c>
      <c r="O234" s="330" t="str">
        <f t="shared" si="24"/>
        <v/>
      </c>
      <c r="P234" s="331" t="str">
        <f t="shared" si="26"/>
        <v/>
      </c>
      <c r="Q234" s="329"/>
      <c r="R234" s="329"/>
      <c r="S234" s="329"/>
      <c r="T234" s="326"/>
      <c r="U234" s="317"/>
    </row>
    <row r="235" spans="1:21" x14ac:dyDescent="0.3">
      <c r="A235" s="322"/>
      <c r="B235" s="322"/>
      <c r="C235" s="323"/>
      <c r="D235" s="324"/>
      <c r="E235" s="325"/>
      <c r="F235" s="325"/>
      <c r="G235" s="326"/>
      <c r="H235" s="326"/>
      <c r="I235" s="326"/>
      <c r="J235" s="327"/>
      <c r="K235" s="327"/>
      <c r="L235" s="327"/>
      <c r="M235" s="328" t="str">
        <f>IF(ISNUMBER(#REF!),#REF! -#REF!, IF(ISNUMBER(#REF!),#REF!* 0.1, ""))</f>
        <v/>
      </c>
      <c r="N235" s="329" t="str">
        <f t="shared" si="25"/>
        <v/>
      </c>
      <c r="O235" s="330" t="str">
        <f t="shared" si="24"/>
        <v/>
      </c>
      <c r="P235" s="331" t="str">
        <f t="shared" si="26"/>
        <v/>
      </c>
      <c r="Q235" s="329"/>
      <c r="R235" s="329"/>
      <c r="S235" s="329"/>
      <c r="T235" s="326"/>
      <c r="U235" s="317"/>
    </row>
    <row r="236" spans="1:21" x14ac:dyDescent="0.3">
      <c r="A236" s="322"/>
      <c r="B236" s="322"/>
      <c r="C236" s="323"/>
      <c r="D236" s="324"/>
      <c r="E236" s="325"/>
      <c r="F236" s="325"/>
      <c r="G236" s="326"/>
      <c r="H236" s="326"/>
      <c r="I236" s="326"/>
      <c r="J236" s="327"/>
      <c r="K236" s="327"/>
      <c r="L236" s="327"/>
      <c r="M236" s="328" t="str">
        <f>IF(ISNUMBER(#REF!),#REF! -#REF!, IF(ISNUMBER(#REF!),#REF!* 0.1, ""))</f>
        <v/>
      </c>
      <c r="N236" s="329" t="str">
        <f t="shared" si="25"/>
        <v/>
      </c>
      <c r="O236" s="330" t="str">
        <f t="shared" si="24"/>
        <v/>
      </c>
      <c r="P236" s="331" t="str">
        <f t="shared" si="26"/>
        <v/>
      </c>
      <c r="Q236" s="329"/>
      <c r="R236" s="329"/>
      <c r="S236" s="329"/>
      <c r="T236" s="326"/>
      <c r="U236" s="317"/>
    </row>
    <row r="237" spans="1:21" x14ac:dyDescent="0.3">
      <c r="A237" s="322"/>
      <c r="B237" s="322"/>
      <c r="C237" s="323"/>
      <c r="D237" s="324"/>
      <c r="E237" s="325"/>
      <c r="F237" s="325"/>
      <c r="G237" s="326"/>
      <c r="H237" s="326"/>
      <c r="I237" s="326"/>
      <c r="J237" s="327"/>
      <c r="K237" s="327"/>
      <c r="L237" s="327"/>
      <c r="M237" s="328" t="str">
        <f>IF(ISNUMBER(#REF!),#REF! -#REF!, IF(ISNUMBER(#REF!),#REF!* 0.1, ""))</f>
        <v/>
      </c>
      <c r="N237" s="329" t="str">
        <f t="shared" si="25"/>
        <v/>
      </c>
      <c r="O237" s="330" t="str">
        <f t="shared" si="24"/>
        <v/>
      </c>
      <c r="P237" s="331" t="str">
        <f t="shared" si="26"/>
        <v/>
      </c>
      <c r="Q237" s="329"/>
      <c r="R237" s="329"/>
      <c r="S237" s="329"/>
      <c r="T237" s="326"/>
      <c r="U237" s="317"/>
    </row>
    <row r="238" spans="1:21" x14ac:dyDescent="0.3">
      <c r="A238" s="322"/>
      <c r="B238" s="322"/>
      <c r="C238" s="323"/>
      <c r="D238" s="324"/>
      <c r="E238" s="325"/>
      <c r="F238" s="325"/>
      <c r="G238" s="326"/>
      <c r="H238" s="326"/>
      <c r="I238" s="326"/>
      <c r="J238" s="327"/>
      <c r="K238" s="327"/>
      <c r="L238" s="327"/>
      <c r="M238" s="328" t="str">
        <f>IF(ISNUMBER(#REF!),#REF! -#REF!, IF(ISNUMBER(#REF!),#REF!* 0.1, ""))</f>
        <v/>
      </c>
      <c r="N238" s="329" t="str">
        <f t="shared" si="25"/>
        <v/>
      </c>
      <c r="O238" s="330" t="str">
        <f t="shared" si="24"/>
        <v/>
      </c>
      <c r="P238" s="331" t="str">
        <f t="shared" si="26"/>
        <v/>
      </c>
      <c r="Q238" s="329"/>
      <c r="R238" s="329"/>
      <c r="S238" s="329"/>
      <c r="T238" s="326"/>
      <c r="U238" s="317"/>
    </row>
    <row r="239" spans="1:21" x14ac:dyDescent="0.3">
      <c r="A239" s="322"/>
      <c r="B239" s="322"/>
      <c r="C239" s="323"/>
      <c r="D239" s="324"/>
      <c r="E239" s="325"/>
      <c r="F239" s="325"/>
      <c r="G239" s="326"/>
      <c r="H239" s="326"/>
      <c r="I239" s="326"/>
      <c r="J239" s="327"/>
      <c r="K239" s="327"/>
      <c r="L239" s="327"/>
      <c r="M239" s="328" t="str">
        <f>IF(ISNUMBER(#REF!),#REF! -#REF!, IF(ISNUMBER(#REF!),#REF!* 0.1, ""))</f>
        <v/>
      </c>
      <c r="N239" s="329" t="str">
        <f t="shared" si="25"/>
        <v/>
      </c>
      <c r="O239" s="330" t="str">
        <f t="shared" si="24"/>
        <v/>
      </c>
      <c r="P239" s="331" t="str">
        <f t="shared" si="26"/>
        <v/>
      </c>
      <c r="Q239" s="329"/>
      <c r="R239" s="329"/>
      <c r="S239" s="329"/>
      <c r="T239" s="326"/>
      <c r="U239" s="317"/>
    </row>
    <row r="240" spans="1:21" x14ac:dyDescent="0.3">
      <c r="A240" s="322"/>
      <c r="B240" s="322"/>
      <c r="C240" s="323"/>
      <c r="D240" s="324"/>
      <c r="E240" s="325"/>
      <c r="F240" s="325"/>
      <c r="G240" s="326"/>
      <c r="H240" s="326"/>
      <c r="I240" s="326"/>
      <c r="J240" s="327"/>
      <c r="K240" s="327"/>
      <c r="L240" s="327"/>
      <c r="M240" s="328" t="str">
        <f>IF(ISNUMBER(#REF!),#REF! -#REF!, IF(ISNUMBER(#REF!),#REF!* 0.1, ""))</f>
        <v/>
      </c>
      <c r="N240" s="329" t="str">
        <f t="shared" si="25"/>
        <v/>
      </c>
      <c r="O240" s="330" t="str">
        <f t="shared" si="24"/>
        <v/>
      </c>
      <c r="P240" s="331" t="str">
        <f t="shared" si="26"/>
        <v/>
      </c>
      <c r="Q240" s="329"/>
      <c r="R240" s="329"/>
      <c r="S240" s="329"/>
      <c r="T240" s="326"/>
      <c r="U240" s="317"/>
    </row>
    <row r="241" spans="1:21" x14ac:dyDescent="0.3">
      <c r="A241" s="322"/>
      <c r="B241" s="322"/>
      <c r="C241" s="323"/>
      <c r="D241" s="324"/>
      <c r="E241" s="325"/>
      <c r="F241" s="325"/>
      <c r="G241" s="326"/>
      <c r="H241" s="326"/>
      <c r="I241" s="326"/>
      <c r="J241" s="327"/>
      <c r="K241" s="327"/>
      <c r="L241" s="327"/>
      <c r="M241" s="328" t="str">
        <f>IF(ISNUMBER(#REF!),#REF! -#REF!, IF(ISNUMBER(#REF!),#REF!* 0.1, ""))</f>
        <v/>
      </c>
      <c r="N241" s="329" t="str">
        <f t="shared" si="25"/>
        <v/>
      </c>
      <c r="O241" s="330" t="str">
        <f t="shared" si="24"/>
        <v/>
      </c>
      <c r="P241" s="331" t="str">
        <f t="shared" si="26"/>
        <v/>
      </c>
      <c r="Q241" s="329"/>
      <c r="R241" s="329"/>
      <c r="S241" s="329"/>
      <c r="T241" s="326"/>
      <c r="U241" s="317"/>
    </row>
    <row r="242" spans="1:21" x14ac:dyDescent="0.3">
      <c r="A242" s="322"/>
      <c r="B242" s="322"/>
      <c r="C242" s="323"/>
      <c r="D242" s="324"/>
      <c r="E242" s="325"/>
      <c r="F242" s="325"/>
      <c r="G242" s="326"/>
      <c r="H242" s="326"/>
      <c r="I242" s="326"/>
      <c r="J242" s="327"/>
      <c r="K242" s="327"/>
      <c r="L242" s="327"/>
      <c r="M242" s="328" t="str">
        <f>IF(ISNUMBER(#REF!),#REF! -#REF!, IF(ISNUMBER(#REF!),#REF!* 0.1, ""))</f>
        <v/>
      </c>
      <c r="N242" s="329" t="str">
        <f t="shared" si="25"/>
        <v/>
      </c>
      <c r="O242" s="330" t="str">
        <f t="shared" si="24"/>
        <v/>
      </c>
      <c r="P242" s="331" t="str">
        <f t="shared" si="26"/>
        <v/>
      </c>
      <c r="Q242" s="329"/>
      <c r="R242" s="329"/>
      <c r="S242" s="329"/>
      <c r="T242" s="326"/>
      <c r="U242" s="317"/>
    </row>
    <row r="243" spans="1:21" x14ac:dyDescent="0.3">
      <c r="A243" s="322"/>
      <c r="B243" s="322"/>
      <c r="C243" s="323"/>
      <c r="D243" s="324"/>
      <c r="E243" s="325"/>
      <c r="F243" s="325"/>
      <c r="G243" s="326"/>
      <c r="H243" s="326"/>
      <c r="I243" s="326"/>
      <c r="J243" s="327"/>
      <c r="K243" s="327"/>
      <c r="L243" s="327"/>
      <c r="M243" s="328" t="str">
        <f>IF(ISNUMBER(#REF!),#REF! -#REF!, IF(ISNUMBER(#REF!),#REF!* 0.1, ""))</f>
        <v/>
      </c>
      <c r="N243" s="329" t="str">
        <f t="shared" si="25"/>
        <v/>
      </c>
      <c r="O243" s="330" t="str">
        <f t="shared" si="24"/>
        <v/>
      </c>
      <c r="P243" s="331" t="str">
        <f t="shared" si="26"/>
        <v/>
      </c>
      <c r="Q243" s="329"/>
      <c r="R243" s="329"/>
      <c r="S243" s="329"/>
      <c r="T243" s="326"/>
      <c r="U243" s="317"/>
    </row>
    <row r="244" spans="1:21" x14ac:dyDescent="0.3">
      <c r="A244" s="322"/>
      <c r="B244" s="322"/>
      <c r="C244" s="323"/>
      <c r="D244" s="324"/>
      <c r="E244" s="325"/>
      <c r="F244" s="325"/>
      <c r="G244" s="326"/>
      <c r="H244" s="326"/>
      <c r="I244" s="326"/>
      <c r="J244" s="327"/>
      <c r="K244" s="327"/>
      <c r="L244" s="327"/>
      <c r="M244" s="328" t="str">
        <f>IF(ISNUMBER(#REF!),#REF! -#REF!, IF(ISNUMBER(#REF!),#REF!* 0.1, ""))</f>
        <v/>
      </c>
      <c r="N244" s="329" t="str">
        <f t="shared" si="25"/>
        <v/>
      </c>
      <c r="O244" s="330" t="str">
        <f t="shared" si="24"/>
        <v/>
      </c>
      <c r="P244" s="331" t="str">
        <f t="shared" si="26"/>
        <v/>
      </c>
      <c r="Q244" s="329"/>
      <c r="R244" s="329"/>
      <c r="S244" s="329"/>
      <c r="T244" s="326"/>
      <c r="U244" s="317"/>
    </row>
    <row r="245" spans="1:21" x14ac:dyDescent="0.3">
      <c r="A245" s="322"/>
      <c r="B245" s="322"/>
      <c r="C245" s="323"/>
      <c r="D245" s="324"/>
      <c r="E245" s="325"/>
      <c r="F245" s="325"/>
      <c r="G245" s="326"/>
      <c r="H245" s="326"/>
      <c r="I245" s="326"/>
      <c r="J245" s="327"/>
      <c r="K245" s="327"/>
      <c r="L245" s="327"/>
      <c r="M245" s="328" t="str">
        <f>IF(ISNUMBER(#REF!),#REF! -#REF!, IF(ISNUMBER(#REF!),#REF!* 0.1, ""))</f>
        <v/>
      </c>
      <c r="N245" s="329" t="str">
        <f t="shared" si="25"/>
        <v/>
      </c>
      <c r="O245" s="330" t="str">
        <f t="shared" si="24"/>
        <v/>
      </c>
      <c r="P245" s="331" t="str">
        <f t="shared" si="26"/>
        <v/>
      </c>
      <c r="Q245" s="329"/>
      <c r="R245" s="329"/>
      <c r="S245" s="329"/>
      <c r="T245" s="326"/>
      <c r="U245" s="317"/>
    </row>
    <row r="246" spans="1:21" x14ac:dyDescent="0.3">
      <c r="A246" s="322"/>
      <c r="B246" s="322"/>
      <c r="C246" s="323"/>
      <c r="D246" s="324"/>
      <c r="E246" s="325"/>
      <c r="F246" s="325"/>
      <c r="G246" s="326"/>
      <c r="H246" s="326"/>
      <c r="I246" s="326"/>
      <c r="J246" s="327"/>
      <c r="K246" s="327"/>
      <c r="L246" s="327"/>
      <c r="M246" s="328" t="str">
        <f>IF(ISNUMBER(#REF!),#REF! -#REF!, IF(ISNUMBER(#REF!),#REF!* 0.1, ""))</f>
        <v/>
      </c>
      <c r="N246" s="329" t="str">
        <f t="shared" si="25"/>
        <v/>
      </c>
      <c r="O246" s="330" t="str">
        <f t="shared" si="24"/>
        <v/>
      </c>
      <c r="P246" s="331" t="str">
        <f t="shared" si="26"/>
        <v/>
      </c>
      <c r="Q246" s="329"/>
      <c r="R246" s="329"/>
      <c r="S246" s="329"/>
      <c r="T246" s="326"/>
      <c r="U246" s="317"/>
    </row>
    <row r="247" spans="1:21" x14ac:dyDescent="0.3">
      <c r="A247" s="322"/>
      <c r="B247" s="322"/>
      <c r="C247" s="323"/>
      <c r="D247" s="324"/>
      <c r="E247" s="325"/>
      <c r="F247" s="325"/>
      <c r="G247" s="326"/>
      <c r="H247" s="326"/>
      <c r="I247" s="326"/>
      <c r="J247" s="327"/>
      <c r="K247" s="327"/>
      <c r="L247" s="327"/>
      <c r="M247" s="328" t="str">
        <f>IF(ISNUMBER(#REF!),#REF! -#REF!, IF(ISNUMBER(#REF!),#REF!* 0.1, ""))</f>
        <v/>
      </c>
      <c r="N247" s="329" t="str">
        <f t="shared" si="25"/>
        <v/>
      </c>
      <c r="O247" s="330" t="str">
        <f t="shared" si="24"/>
        <v/>
      </c>
      <c r="P247" s="331" t="str">
        <f t="shared" si="26"/>
        <v/>
      </c>
      <c r="Q247" s="329"/>
      <c r="R247" s="329"/>
      <c r="S247" s="329"/>
      <c r="T247" s="326"/>
      <c r="U247" s="317"/>
    </row>
    <row r="248" spans="1:21" x14ac:dyDescent="0.3">
      <c r="A248" s="322"/>
      <c r="B248" s="322"/>
      <c r="C248" s="323"/>
      <c r="D248" s="324"/>
      <c r="E248" s="325"/>
      <c r="F248" s="325"/>
      <c r="G248" s="326"/>
      <c r="H248" s="326"/>
      <c r="I248" s="326"/>
      <c r="J248" s="327"/>
      <c r="K248" s="327"/>
      <c r="L248" s="327"/>
      <c r="M248" s="328" t="str">
        <f>IF(ISNUMBER(#REF!),#REF! -#REF!, IF(ISNUMBER(#REF!),#REF!* 0.1, ""))</f>
        <v/>
      </c>
      <c r="N248" s="329" t="str">
        <f t="shared" si="25"/>
        <v/>
      </c>
      <c r="O248" s="330" t="str">
        <f t="shared" si="24"/>
        <v/>
      </c>
      <c r="P248" s="331" t="str">
        <f t="shared" si="26"/>
        <v/>
      </c>
      <c r="Q248" s="329"/>
      <c r="R248" s="329"/>
      <c r="S248" s="329"/>
      <c r="T248" s="326"/>
      <c r="U248" s="317"/>
    </row>
    <row r="249" spans="1:21" x14ac:dyDescent="0.3">
      <c r="A249" s="322"/>
      <c r="B249" s="322"/>
      <c r="C249" s="323"/>
      <c r="D249" s="324"/>
      <c r="E249" s="325"/>
      <c r="F249" s="325"/>
      <c r="G249" s="326"/>
      <c r="H249" s="326"/>
      <c r="I249" s="326"/>
      <c r="J249" s="327"/>
      <c r="K249" s="327"/>
      <c r="L249" s="327"/>
      <c r="M249" s="328" t="str">
        <f>IF(ISNUMBER(#REF!),#REF! -#REF!, IF(ISNUMBER(#REF!),#REF!* 0.1, ""))</f>
        <v/>
      </c>
      <c r="N249" s="329" t="str">
        <f t="shared" si="25"/>
        <v/>
      </c>
      <c r="O249" s="330" t="str">
        <f t="shared" si="24"/>
        <v/>
      </c>
      <c r="P249" s="331" t="str">
        <f t="shared" si="26"/>
        <v/>
      </c>
      <c r="Q249" s="329"/>
      <c r="R249" s="329"/>
      <c r="S249" s="329"/>
      <c r="T249" s="326"/>
      <c r="U249" s="317"/>
    </row>
    <row r="250" spans="1:21" x14ac:dyDescent="0.3">
      <c r="A250" s="322"/>
      <c r="B250" s="322"/>
      <c r="C250" s="323"/>
      <c r="D250" s="324"/>
      <c r="E250" s="325"/>
      <c r="F250" s="325"/>
      <c r="G250" s="326"/>
      <c r="H250" s="326"/>
      <c r="I250" s="326"/>
      <c r="J250" s="327"/>
      <c r="K250" s="327"/>
      <c r="L250" s="327"/>
      <c r="M250" s="328" t="str">
        <f>IF(ISNUMBER(#REF!),#REF! -#REF!, IF(ISNUMBER(#REF!),#REF!* 0.1, ""))</f>
        <v/>
      </c>
      <c r="N250" s="329" t="str">
        <f t="shared" si="25"/>
        <v/>
      </c>
      <c r="O250" s="330" t="str">
        <f t="shared" si="24"/>
        <v/>
      </c>
      <c r="P250" s="331" t="str">
        <f t="shared" si="26"/>
        <v/>
      </c>
      <c r="Q250" s="329"/>
      <c r="R250" s="329"/>
      <c r="S250" s="329"/>
      <c r="T250" s="326"/>
      <c r="U250" s="317"/>
    </row>
    <row r="251" spans="1:21" x14ac:dyDescent="0.3">
      <c r="A251" s="322"/>
      <c r="B251" s="322"/>
      <c r="C251" s="323"/>
      <c r="D251" s="324"/>
      <c r="E251" s="325"/>
      <c r="F251" s="325"/>
      <c r="G251" s="326"/>
      <c r="H251" s="326"/>
      <c r="I251" s="326"/>
      <c r="J251" s="327"/>
      <c r="K251" s="327"/>
      <c r="L251" s="327"/>
      <c r="M251" s="328" t="str">
        <f>IF(ISNUMBER(#REF!),#REF! -#REF!, IF(ISNUMBER(#REF!),#REF!* 0.1, ""))</f>
        <v/>
      </c>
      <c r="N251" s="329" t="str">
        <f t="shared" si="25"/>
        <v/>
      </c>
      <c r="O251" s="330" t="str">
        <f t="shared" si="24"/>
        <v/>
      </c>
      <c r="P251" s="331" t="str">
        <f t="shared" si="26"/>
        <v/>
      </c>
      <c r="Q251" s="329"/>
      <c r="R251" s="329"/>
      <c r="S251" s="329"/>
      <c r="T251" s="326"/>
      <c r="U251" s="317"/>
    </row>
    <row r="252" spans="1:21" x14ac:dyDescent="0.3">
      <c r="A252" s="322"/>
      <c r="B252" s="322"/>
      <c r="C252" s="323"/>
      <c r="D252" s="324"/>
      <c r="E252" s="325"/>
      <c r="F252" s="325"/>
      <c r="G252" s="326"/>
      <c r="H252" s="326"/>
      <c r="I252" s="326"/>
      <c r="J252" s="327"/>
      <c r="K252" s="327"/>
      <c r="L252" s="327"/>
      <c r="M252" s="328" t="str">
        <f>IF(ISNUMBER(#REF!),#REF! -#REF!, IF(ISNUMBER(#REF!),#REF!* 0.1, ""))</f>
        <v/>
      </c>
      <c r="N252" s="329" t="str">
        <f t="shared" si="25"/>
        <v/>
      </c>
      <c r="O252" s="330" t="str">
        <f t="shared" si="24"/>
        <v/>
      </c>
      <c r="P252" s="331" t="str">
        <f t="shared" si="26"/>
        <v/>
      </c>
      <c r="Q252" s="329"/>
      <c r="R252" s="329"/>
      <c r="S252" s="329"/>
      <c r="T252" s="326"/>
      <c r="U252" s="317"/>
    </row>
    <row r="253" spans="1:21" x14ac:dyDescent="0.3">
      <c r="A253" s="322"/>
      <c r="B253" s="322"/>
      <c r="C253" s="323"/>
      <c r="D253" s="324"/>
      <c r="E253" s="325"/>
      <c r="F253" s="325"/>
      <c r="G253" s="326"/>
      <c r="H253" s="326"/>
      <c r="I253" s="326"/>
      <c r="J253" s="327"/>
      <c r="K253" s="327"/>
      <c r="L253" s="327"/>
      <c r="M253" s="328" t="str">
        <f>IF(ISNUMBER(#REF!),#REF! -#REF!, IF(ISNUMBER(#REF!),#REF!* 0.1, ""))</f>
        <v/>
      </c>
      <c r="N253" s="329" t="str">
        <f t="shared" si="25"/>
        <v/>
      </c>
      <c r="O253" s="330" t="str">
        <f t="shared" si="24"/>
        <v/>
      </c>
      <c r="P253" s="331" t="str">
        <f t="shared" si="26"/>
        <v/>
      </c>
      <c r="Q253" s="329"/>
      <c r="R253" s="329"/>
      <c r="S253" s="329"/>
      <c r="T253" s="326"/>
      <c r="U253" s="317"/>
    </row>
    <row r="254" spans="1:21" x14ac:dyDescent="0.3">
      <c r="A254" s="322"/>
      <c r="B254" s="322"/>
      <c r="C254" s="323"/>
      <c r="D254" s="324"/>
      <c r="E254" s="325"/>
      <c r="F254" s="325"/>
      <c r="G254" s="326"/>
      <c r="H254" s="326"/>
      <c r="I254" s="326"/>
      <c r="J254" s="327"/>
      <c r="K254" s="327"/>
      <c r="L254" s="327"/>
      <c r="M254" s="328" t="str">
        <f>IF(ISNUMBER(#REF!),#REF! -#REF!, IF(ISNUMBER(#REF!),#REF!* 0.1, ""))</f>
        <v/>
      </c>
      <c r="N254" s="329" t="str">
        <f t="shared" si="25"/>
        <v/>
      </c>
      <c r="O254" s="330" t="str">
        <f t="shared" si="24"/>
        <v/>
      </c>
      <c r="P254" s="331" t="str">
        <f t="shared" si="26"/>
        <v/>
      </c>
      <c r="Q254" s="329"/>
      <c r="R254" s="329"/>
      <c r="S254" s="329"/>
      <c r="T254" s="326"/>
      <c r="U254" s="317"/>
    </row>
    <row r="255" spans="1:21" x14ac:dyDescent="0.3">
      <c r="A255" s="322"/>
      <c r="B255" s="322"/>
      <c r="C255" s="323"/>
      <c r="D255" s="324"/>
      <c r="E255" s="325"/>
      <c r="F255" s="325"/>
      <c r="G255" s="326"/>
      <c r="H255" s="326"/>
      <c r="I255" s="326"/>
      <c r="J255" s="327"/>
      <c r="K255" s="327"/>
      <c r="L255" s="327"/>
      <c r="M255" s="328" t="str">
        <f>IF(ISNUMBER(#REF!),#REF! -#REF!, IF(ISNUMBER(#REF!),#REF!* 0.1, ""))</f>
        <v/>
      </c>
      <c r="N255" s="329" t="str">
        <f t="shared" si="25"/>
        <v/>
      </c>
      <c r="O255" s="330" t="str">
        <f t="shared" si="24"/>
        <v/>
      </c>
      <c r="P255" s="331" t="str">
        <f t="shared" si="26"/>
        <v/>
      </c>
      <c r="Q255" s="329"/>
      <c r="R255" s="329"/>
      <c r="S255" s="329"/>
      <c r="T255" s="326"/>
      <c r="U255" s="317"/>
    </row>
    <row r="256" spans="1:21" x14ac:dyDescent="0.3">
      <c r="A256" s="322"/>
      <c r="B256" s="322"/>
      <c r="C256" s="323"/>
      <c r="D256" s="324"/>
      <c r="E256" s="325"/>
      <c r="F256" s="325"/>
      <c r="G256" s="326"/>
      <c r="H256" s="326"/>
      <c r="I256" s="326"/>
      <c r="J256" s="327"/>
      <c r="K256" s="327"/>
      <c r="L256" s="327"/>
      <c r="M256" s="328" t="str">
        <f>IF(ISNUMBER(#REF!),#REF! -#REF!, IF(ISNUMBER(#REF!),#REF!* 0.1, ""))</f>
        <v/>
      </c>
      <c r="N256" s="329" t="str">
        <f t="shared" si="25"/>
        <v/>
      </c>
      <c r="O256" s="330" t="str">
        <f t="shared" si="24"/>
        <v/>
      </c>
      <c r="P256" s="331" t="str">
        <f t="shared" si="26"/>
        <v/>
      </c>
      <c r="Q256" s="329"/>
      <c r="R256" s="329"/>
      <c r="S256" s="329"/>
      <c r="T256" s="326"/>
      <c r="U256" s="317"/>
    </row>
    <row r="257" spans="1:21" x14ac:dyDescent="0.3">
      <c r="A257" s="322"/>
      <c r="B257" s="322"/>
      <c r="C257" s="323"/>
      <c r="D257" s="324"/>
      <c r="E257" s="325"/>
      <c r="F257" s="325"/>
      <c r="G257" s="326"/>
      <c r="H257" s="326"/>
      <c r="I257" s="326"/>
      <c r="J257" s="327"/>
      <c r="K257" s="327"/>
      <c r="L257" s="327"/>
      <c r="M257" s="328" t="str">
        <f>IF(ISNUMBER(#REF!),#REF! -#REF!, IF(ISNUMBER(#REF!),#REF!* 0.1, ""))</f>
        <v/>
      </c>
      <c r="N257" s="329" t="str">
        <f t="shared" si="25"/>
        <v/>
      </c>
      <c r="O257" s="330" t="str">
        <f t="shared" si="24"/>
        <v/>
      </c>
      <c r="P257" s="331" t="str">
        <f t="shared" si="26"/>
        <v/>
      </c>
      <c r="Q257" s="329"/>
      <c r="R257" s="329"/>
      <c r="S257" s="329"/>
      <c r="T257" s="326"/>
      <c r="U257" s="317"/>
    </row>
    <row r="258" spans="1:21" x14ac:dyDescent="0.3">
      <c r="A258" s="322"/>
      <c r="B258" s="322"/>
      <c r="C258" s="323"/>
      <c r="D258" s="324"/>
      <c r="E258" s="325"/>
      <c r="F258" s="325"/>
      <c r="G258" s="326"/>
      <c r="H258" s="326"/>
      <c r="I258" s="326"/>
      <c r="J258" s="327"/>
      <c r="K258" s="327"/>
      <c r="L258" s="327"/>
      <c r="M258" s="328" t="str">
        <f>IF(ISNUMBER(#REF!),#REF! -#REF!, IF(ISNUMBER(#REF!),#REF!* 0.1, ""))</f>
        <v/>
      </c>
      <c r="N258" s="329" t="str">
        <f t="shared" si="25"/>
        <v/>
      </c>
      <c r="O258" s="330" t="str">
        <f t="shared" si="24"/>
        <v/>
      </c>
      <c r="P258" s="331" t="str">
        <f t="shared" si="26"/>
        <v/>
      </c>
      <c r="Q258" s="329"/>
      <c r="R258" s="329"/>
      <c r="S258" s="329"/>
      <c r="T258" s="326"/>
      <c r="U258" s="317"/>
    </row>
    <row r="259" spans="1:21" x14ac:dyDescent="0.3">
      <c r="A259" s="322"/>
      <c r="B259" s="322"/>
      <c r="C259" s="323"/>
      <c r="D259" s="324"/>
      <c r="E259" s="325"/>
      <c r="F259" s="325"/>
      <c r="G259" s="326"/>
      <c r="H259" s="326"/>
      <c r="I259" s="326"/>
      <c r="J259" s="327"/>
      <c r="K259" s="327"/>
      <c r="L259" s="327"/>
      <c r="M259" s="328" t="str">
        <f>IF(ISNUMBER(#REF!),#REF! -#REF!, IF(ISNUMBER(#REF!),#REF!* 0.1, ""))</f>
        <v/>
      </c>
      <c r="N259" s="329" t="str">
        <f t="shared" si="25"/>
        <v/>
      </c>
      <c r="O259" s="330" t="str">
        <f t="shared" si="24"/>
        <v/>
      </c>
      <c r="P259" s="331" t="str">
        <f t="shared" si="26"/>
        <v/>
      </c>
      <c r="Q259" s="329"/>
      <c r="R259" s="329"/>
      <c r="S259" s="329"/>
      <c r="T259" s="326"/>
      <c r="U259" s="317"/>
    </row>
    <row r="260" spans="1:21" x14ac:dyDescent="0.3">
      <c r="A260" s="322"/>
      <c r="B260" s="322"/>
      <c r="C260" s="323"/>
      <c r="D260" s="324"/>
      <c r="E260" s="325"/>
      <c r="F260" s="325"/>
      <c r="G260" s="326"/>
      <c r="H260" s="326"/>
      <c r="I260" s="326"/>
      <c r="J260" s="327"/>
      <c r="K260" s="327"/>
      <c r="L260" s="327"/>
      <c r="M260" s="328" t="str">
        <f>IF(ISNUMBER(#REF!),#REF! -#REF!, IF(ISNUMBER(#REF!),#REF!* 0.1, ""))</f>
        <v/>
      </c>
      <c r="N260" s="329" t="str">
        <f t="shared" si="25"/>
        <v/>
      </c>
      <c r="O260" s="330" t="str">
        <f t="shared" si="24"/>
        <v/>
      </c>
      <c r="P260" s="331" t="str">
        <f t="shared" si="26"/>
        <v/>
      </c>
      <c r="Q260" s="329"/>
      <c r="R260" s="329"/>
      <c r="S260" s="329"/>
      <c r="T260" s="326"/>
      <c r="U260" s="317"/>
    </row>
    <row r="261" spans="1:21" x14ac:dyDescent="0.3">
      <c r="A261" s="322"/>
      <c r="B261" s="322"/>
      <c r="C261" s="323"/>
      <c r="D261" s="324"/>
      <c r="E261" s="325"/>
      <c r="F261" s="325"/>
      <c r="G261" s="326"/>
      <c r="H261" s="326"/>
      <c r="I261" s="326"/>
      <c r="J261" s="327"/>
      <c r="K261" s="327"/>
      <c r="L261" s="327"/>
      <c r="M261" s="328" t="str">
        <f>IF(ISNUMBER(#REF!),#REF! -#REF!, IF(ISNUMBER(#REF!),#REF!* 0.1, ""))</f>
        <v/>
      </c>
      <c r="N261" s="329" t="str">
        <f t="shared" si="25"/>
        <v/>
      </c>
      <c r="O261" s="330" t="str">
        <f t="shared" si="24"/>
        <v/>
      </c>
      <c r="P261" s="331" t="str">
        <f t="shared" si="26"/>
        <v/>
      </c>
      <c r="Q261" s="329"/>
      <c r="R261" s="329"/>
      <c r="S261" s="329"/>
      <c r="T261" s="326"/>
      <c r="U261" s="317"/>
    </row>
    <row r="262" spans="1:21" x14ac:dyDescent="0.3">
      <c r="A262" s="322"/>
      <c r="B262" s="322"/>
      <c r="C262" s="323"/>
      <c r="D262" s="324"/>
      <c r="E262" s="325"/>
      <c r="F262" s="325"/>
      <c r="G262" s="326"/>
      <c r="H262" s="326"/>
      <c r="I262" s="326"/>
      <c r="J262" s="327"/>
      <c r="K262" s="327"/>
      <c r="L262" s="327"/>
      <c r="M262" s="328" t="str">
        <f>IF(ISNUMBER(#REF!),#REF! -#REF!, IF(ISNUMBER(#REF!),#REF!* 0.1, ""))</f>
        <v/>
      </c>
      <c r="N262" s="329" t="str">
        <f t="shared" si="25"/>
        <v/>
      </c>
      <c r="O262" s="330" t="str">
        <f t="shared" si="24"/>
        <v/>
      </c>
      <c r="P262" s="331" t="str">
        <f t="shared" si="26"/>
        <v/>
      </c>
      <c r="Q262" s="329"/>
      <c r="R262" s="329"/>
      <c r="S262" s="329"/>
      <c r="T262" s="326"/>
      <c r="U262" s="317"/>
    </row>
    <row r="263" spans="1:21" x14ac:dyDescent="0.3">
      <c r="A263" s="322"/>
      <c r="B263" s="322"/>
      <c r="C263" s="323"/>
      <c r="D263" s="324"/>
      <c r="E263" s="325"/>
      <c r="F263" s="325"/>
      <c r="G263" s="326"/>
      <c r="H263" s="326"/>
      <c r="I263" s="326"/>
      <c r="J263" s="327"/>
      <c r="K263" s="327"/>
      <c r="L263" s="327"/>
      <c r="M263" s="328" t="str">
        <f>IF(ISNUMBER(#REF!),#REF! -#REF!, IF(ISNUMBER(#REF!),#REF!* 0.1, ""))</f>
        <v/>
      </c>
      <c r="N263" s="329" t="str">
        <f t="shared" si="25"/>
        <v/>
      </c>
      <c r="O263" s="330" t="str">
        <f t="shared" ref="O263:O326" si="27">IF(ISBLANK(M263),"",IF(ISBLANK($O$2),M263,M263*1000*$O$2))</f>
        <v/>
      </c>
      <c r="P263" s="331" t="str">
        <f t="shared" si="26"/>
        <v/>
      </c>
      <c r="Q263" s="329"/>
      <c r="R263" s="329"/>
      <c r="S263" s="329"/>
      <c r="T263" s="326"/>
      <c r="U263" s="317"/>
    </row>
    <row r="264" spans="1:21" x14ac:dyDescent="0.3">
      <c r="A264" s="322"/>
      <c r="B264" s="322"/>
      <c r="C264" s="323"/>
      <c r="D264" s="324"/>
      <c r="E264" s="325"/>
      <c r="F264" s="325"/>
      <c r="G264" s="326"/>
      <c r="H264" s="326"/>
      <c r="I264" s="326"/>
      <c r="J264" s="327"/>
      <c r="K264" s="327"/>
      <c r="L264" s="327"/>
      <c r="M264" s="328" t="str">
        <f>IF(ISNUMBER(#REF!),#REF! -#REF!, IF(ISNUMBER(#REF!),#REF!* 0.1, ""))</f>
        <v/>
      </c>
      <c r="N264" s="329" t="str">
        <f t="shared" si="25"/>
        <v/>
      </c>
      <c r="O264" s="330" t="str">
        <f t="shared" si="27"/>
        <v/>
      </c>
      <c r="P264" s="331" t="str">
        <f t="shared" si="26"/>
        <v/>
      </c>
      <c r="Q264" s="329"/>
      <c r="R264" s="329"/>
      <c r="S264" s="329"/>
      <c r="T264" s="326"/>
      <c r="U264" s="317"/>
    </row>
    <row r="265" spans="1:21" x14ac:dyDescent="0.3">
      <c r="A265" s="322"/>
      <c r="B265" s="322"/>
      <c r="C265" s="323"/>
      <c r="D265" s="324"/>
      <c r="E265" s="325"/>
      <c r="F265" s="325"/>
      <c r="G265" s="326"/>
      <c r="H265" s="326"/>
      <c r="I265" s="326"/>
      <c r="J265" s="327"/>
      <c r="K265" s="327"/>
      <c r="L265" s="327"/>
      <c r="M265" s="328" t="str">
        <f>IF(ISNUMBER(#REF!),#REF! -#REF!, IF(ISNUMBER(#REF!),#REF!* 0.1, ""))</f>
        <v/>
      </c>
      <c r="N265" s="329" t="str">
        <f t="shared" si="25"/>
        <v/>
      </c>
      <c r="O265" s="330" t="str">
        <f t="shared" si="27"/>
        <v/>
      </c>
      <c r="P265" s="331" t="str">
        <f t="shared" si="26"/>
        <v/>
      </c>
      <c r="Q265" s="329"/>
      <c r="R265" s="329"/>
      <c r="S265" s="329"/>
      <c r="T265" s="326"/>
      <c r="U265" s="317"/>
    </row>
    <row r="266" spans="1:21" x14ac:dyDescent="0.3">
      <c r="A266" s="322"/>
      <c r="B266" s="322"/>
      <c r="C266" s="323"/>
      <c r="D266" s="324"/>
      <c r="E266" s="325"/>
      <c r="F266" s="325"/>
      <c r="G266" s="326"/>
      <c r="H266" s="326"/>
      <c r="I266" s="326"/>
      <c r="J266" s="327"/>
      <c r="K266" s="327"/>
      <c r="L266" s="327"/>
      <c r="M266" s="328" t="str">
        <f>IF(ISNUMBER(#REF!),#REF! -#REF!, IF(ISNUMBER(#REF!),#REF!* 0.1, ""))</f>
        <v/>
      </c>
      <c r="N266" s="329" t="str">
        <f t="shared" si="25"/>
        <v/>
      </c>
      <c r="O266" s="330" t="str">
        <f t="shared" si="27"/>
        <v/>
      </c>
      <c r="P266" s="331" t="str">
        <f t="shared" si="26"/>
        <v/>
      </c>
      <c r="Q266" s="329"/>
      <c r="R266" s="329"/>
      <c r="S266" s="329"/>
      <c r="T266" s="326"/>
      <c r="U266" s="317"/>
    </row>
    <row r="267" spans="1:21" x14ac:dyDescent="0.3">
      <c r="A267" s="322"/>
      <c r="B267" s="322"/>
      <c r="C267" s="323"/>
      <c r="D267" s="324"/>
      <c r="E267" s="325"/>
      <c r="F267" s="325"/>
      <c r="G267" s="326"/>
      <c r="H267" s="326"/>
      <c r="I267" s="326"/>
      <c r="J267" s="327"/>
      <c r="K267" s="327"/>
      <c r="L267" s="327"/>
      <c r="M267" s="328" t="str">
        <f>IF(ISNUMBER(#REF!),#REF! -#REF!, IF(ISNUMBER(#REF!),#REF!* 0.1, ""))</f>
        <v/>
      </c>
      <c r="N267" s="329" t="str">
        <f t="shared" si="25"/>
        <v/>
      </c>
      <c r="O267" s="330" t="str">
        <f t="shared" si="27"/>
        <v/>
      </c>
      <c r="P267" s="331" t="str">
        <f t="shared" si="26"/>
        <v/>
      </c>
      <c r="Q267" s="329"/>
      <c r="R267" s="329"/>
      <c r="S267" s="329"/>
      <c r="T267" s="326"/>
      <c r="U267" s="317"/>
    </row>
    <row r="268" spans="1:21" x14ac:dyDescent="0.3">
      <c r="A268" s="322"/>
      <c r="B268" s="322"/>
      <c r="C268" s="323"/>
      <c r="D268" s="324"/>
      <c r="E268" s="325"/>
      <c r="F268" s="325"/>
      <c r="G268" s="326"/>
      <c r="H268" s="326"/>
      <c r="I268" s="326"/>
      <c r="J268" s="327"/>
      <c r="K268" s="327"/>
      <c r="L268" s="327"/>
      <c r="M268" s="328" t="str">
        <f>IF(ISNUMBER(#REF!),#REF! -#REF!, IF(ISNUMBER(#REF!),#REF!* 0.1, ""))</f>
        <v/>
      </c>
      <c r="N268" s="329" t="str">
        <f t="shared" si="25"/>
        <v/>
      </c>
      <c r="O268" s="330" t="str">
        <f t="shared" si="27"/>
        <v/>
      </c>
      <c r="P268" s="331" t="str">
        <f t="shared" si="26"/>
        <v/>
      </c>
      <c r="Q268" s="329"/>
      <c r="R268" s="329"/>
      <c r="S268" s="329"/>
      <c r="T268" s="326"/>
      <c r="U268" s="317"/>
    </row>
    <row r="269" spans="1:21" x14ac:dyDescent="0.3">
      <c r="A269" s="322"/>
      <c r="B269" s="322"/>
      <c r="C269" s="323"/>
      <c r="D269" s="324"/>
      <c r="E269" s="325"/>
      <c r="F269" s="325"/>
      <c r="G269" s="326"/>
      <c r="H269" s="326"/>
      <c r="I269" s="326"/>
      <c r="J269" s="327"/>
      <c r="K269" s="327"/>
      <c r="L269" s="327"/>
      <c r="M269" s="328" t="str">
        <f>IF(ISNUMBER(#REF!),#REF! -#REF!, IF(ISNUMBER(#REF!),#REF!* 0.1, ""))</f>
        <v/>
      </c>
      <c r="N269" s="329" t="str">
        <f t="shared" si="25"/>
        <v/>
      </c>
      <c r="O269" s="330" t="str">
        <f t="shared" si="27"/>
        <v/>
      </c>
      <c r="P269" s="331" t="str">
        <f t="shared" si="26"/>
        <v/>
      </c>
      <c r="Q269" s="329"/>
      <c r="R269" s="329"/>
      <c r="S269" s="329"/>
      <c r="T269" s="326"/>
      <c r="U269" s="317"/>
    </row>
    <row r="270" spans="1:21" x14ac:dyDescent="0.3">
      <c r="A270" s="322"/>
      <c r="B270" s="322"/>
      <c r="C270" s="323"/>
      <c r="D270" s="324"/>
      <c r="E270" s="325"/>
      <c r="F270" s="325"/>
      <c r="G270" s="326"/>
      <c r="H270" s="326"/>
      <c r="I270" s="326"/>
      <c r="J270" s="327"/>
      <c r="K270" s="327"/>
      <c r="L270" s="327"/>
      <c r="M270" s="328" t="str">
        <f>IF(ISNUMBER(#REF!),#REF! -#REF!, IF(ISNUMBER(#REF!),#REF!* 0.1, ""))</f>
        <v/>
      </c>
      <c r="N270" s="329" t="str">
        <f t="shared" si="25"/>
        <v/>
      </c>
      <c r="O270" s="330" t="str">
        <f t="shared" si="27"/>
        <v/>
      </c>
      <c r="P270" s="331" t="str">
        <f t="shared" si="26"/>
        <v/>
      </c>
      <c r="Q270" s="329"/>
      <c r="R270" s="329"/>
      <c r="S270" s="329"/>
      <c r="T270" s="326"/>
      <c r="U270" s="317"/>
    </row>
    <row r="271" spans="1:21" x14ac:dyDescent="0.3">
      <c r="A271" s="322"/>
      <c r="B271" s="322"/>
      <c r="C271" s="323"/>
      <c r="D271" s="324"/>
      <c r="E271" s="325"/>
      <c r="F271" s="325"/>
      <c r="G271" s="326"/>
      <c r="H271" s="326"/>
      <c r="I271" s="326"/>
      <c r="J271" s="327"/>
      <c r="K271" s="327"/>
      <c r="L271" s="327"/>
      <c r="M271" s="328" t="str">
        <f>IF(ISNUMBER(#REF!),#REF! -#REF!, IF(ISNUMBER(#REF!),#REF!* 0.1, ""))</f>
        <v/>
      </c>
      <c r="N271" s="329" t="str">
        <f t="shared" si="25"/>
        <v/>
      </c>
      <c r="O271" s="330" t="str">
        <f t="shared" si="27"/>
        <v/>
      </c>
      <c r="P271" s="331" t="str">
        <f t="shared" si="26"/>
        <v/>
      </c>
      <c r="Q271" s="329"/>
      <c r="R271" s="329"/>
      <c r="S271" s="329"/>
      <c r="T271" s="326"/>
      <c r="U271" s="317"/>
    </row>
    <row r="272" spans="1:21" x14ac:dyDescent="0.3">
      <c r="A272" s="322"/>
      <c r="B272" s="322"/>
      <c r="C272" s="323"/>
      <c r="D272" s="324"/>
      <c r="E272" s="325"/>
      <c r="F272" s="325"/>
      <c r="G272" s="326"/>
      <c r="H272" s="326"/>
      <c r="I272" s="326"/>
      <c r="J272" s="327"/>
      <c r="K272" s="327"/>
      <c r="L272" s="327"/>
      <c r="M272" s="328" t="str">
        <f>IF(ISNUMBER(#REF!),#REF! -#REF!, IF(ISNUMBER(#REF!),#REF!* 0.1, ""))</f>
        <v/>
      </c>
      <c r="N272" s="329" t="str">
        <f t="shared" si="25"/>
        <v/>
      </c>
      <c r="O272" s="330" t="str">
        <f t="shared" si="27"/>
        <v/>
      </c>
      <c r="P272" s="331" t="str">
        <f t="shared" si="26"/>
        <v/>
      </c>
      <c r="Q272" s="329"/>
      <c r="R272" s="329"/>
      <c r="S272" s="329"/>
      <c r="T272" s="326"/>
      <c r="U272" s="317"/>
    </row>
    <row r="273" spans="1:21" x14ac:dyDescent="0.3">
      <c r="A273" s="322"/>
      <c r="B273" s="322"/>
      <c r="C273" s="323"/>
      <c r="D273" s="324"/>
      <c r="E273" s="325"/>
      <c r="F273" s="325"/>
      <c r="G273" s="326"/>
      <c r="H273" s="326"/>
      <c r="I273" s="326"/>
      <c r="J273" s="327"/>
      <c r="K273" s="327"/>
      <c r="L273" s="327"/>
      <c r="M273" s="328" t="str">
        <f>IF(ISNUMBER(#REF!),#REF! -#REF!, IF(ISNUMBER(#REF!),#REF!* 0.1, ""))</f>
        <v/>
      </c>
      <c r="N273" s="329" t="str">
        <f t="shared" si="25"/>
        <v/>
      </c>
      <c r="O273" s="330" t="str">
        <f t="shared" si="27"/>
        <v/>
      </c>
      <c r="P273" s="331" t="str">
        <f t="shared" si="26"/>
        <v/>
      </c>
      <c r="Q273" s="329"/>
      <c r="R273" s="329"/>
      <c r="S273" s="329"/>
      <c r="T273" s="326"/>
      <c r="U273" s="317"/>
    </row>
    <row r="274" spans="1:21" x14ac:dyDescent="0.3">
      <c r="A274" s="322"/>
      <c r="B274" s="322"/>
      <c r="C274" s="323"/>
      <c r="D274" s="324"/>
      <c r="E274" s="325"/>
      <c r="F274" s="325"/>
      <c r="G274" s="326"/>
      <c r="H274" s="326"/>
      <c r="I274" s="326"/>
      <c r="J274" s="327"/>
      <c r="K274" s="327"/>
      <c r="L274" s="327"/>
      <c r="M274" s="328" t="str">
        <f>IF(ISNUMBER(#REF!),#REF! -#REF!, IF(ISNUMBER(#REF!),#REF!* 0.1, ""))</f>
        <v/>
      </c>
      <c r="N274" s="329" t="str">
        <f t="shared" si="25"/>
        <v/>
      </c>
      <c r="O274" s="330" t="str">
        <f t="shared" si="27"/>
        <v/>
      </c>
      <c r="P274" s="331" t="str">
        <f t="shared" si="26"/>
        <v/>
      </c>
      <c r="Q274" s="329"/>
      <c r="R274" s="329"/>
      <c r="S274" s="329"/>
      <c r="T274" s="326"/>
      <c r="U274" s="317"/>
    </row>
    <row r="275" spans="1:21" x14ac:dyDescent="0.3">
      <c r="A275" s="322"/>
      <c r="B275" s="322"/>
      <c r="C275" s="323"/>
      <c r="D275" s="324"/>
      <c r="E275" s="325"/>
      <c r="F275" s="325"/>
      <c r="G275" s="326"/>
      <c r="H275" s="326"/>
      <c r="I275" s="326"/>
      <c r="J275" s="327"/>
      <c r="K275" s="327"/>
      <c r="L275" s="327"/>
      <c r="M275" s="328" t="str">
        <f>IF(ISNUMBER(#REF!),#REF! -#REF!, IF(ISNUMBER(#REF!),#REF!* 0.1, ""))</f>
        <v/>
      </c>
      <c r="N275" s="329" t="str">
        <f t="shared" si="25"/>
        <v/>
      </c>
      <c r="O275" s="330" t="str">
        <f t="shared" si="27"/>
        <v/>
      </c>
      <c r="P275" s="331" t="str">
        <f t="shared" si="26"/>
        <v/>
      </c>
      <c r="Q275" s="329"/>
      <c r="R275" s="329"/>
      <c r="S275" s="329"/>
      <c r="T275" s="326"/>
      <c r="U275" s="317"/>
    </row>
    <row r="276" spans="1:21" x14ac:dyDescent="0.3">
      <c r="A276" s="322"/>
      <c r="B276" s="322"/>
      <c r="C276" s="323"/>
      <c r="D276" s="324"/>
      <c r="E276" s="325"/>
      <c r="F276" s="325"/>
      <c r="G276" s="326"/>
      <c r="H276" s="326"/>
      <c r="I276" s="326"/>
      <c r="J276" s="327"/>
      <c r="K276" s="327"/>
      <c r="L276" s="327"/>
      <c r="M276" s="328" t="str">
        <f>IF(ISNUMBER(#REF!),#REF! -#REF!, IF(ISNUMBER(#REF!),#REF!* 0.1, ""))</f>
        <v/>
      </c>
      <c r="N276" s="329" t="str">
        <f t="shared" si="25"/>
        <v/>
      </c>
      <c r="O276" s="330" t="str">
        <f t="shared" si="27"/>
        <v/>
      </c>
      <c r="P276" s="331" t="str">
        <f t="shared" si="26"/>
        <v/>
      </c>
      <c r="Q276" s="329"/>
      <c r="R276" s="329"/>
      <c r="S276" s="329"/>
      <c r="T276" s="326"/>
      <c r="U276" s="317"/>
    </row>
    <row r="277" spans="1:21" x14ac:dyDescent="0.3">
      <c r="A277" s="322"/>
      <c r="B277" s="322"/>
      <c r="C277" s="323"/>
      <c r="D277" s="324"/>
      <c r="E277" s="325"/>
      <c r="F277" s="325"/>
      <c r="G277" s="326"/>
      <c r="H277" s="326"/>
      <c r="I277" s="326"/>
      <c r="J277" s="327"/>
      <c r="K277" s="327"/>
      <c r="L277" s="327"/>
      <c r="M277" s="328" t="str">
        <f>IF(ISNUMBER(#REF!),#REF! -#REF!, IF(ISNUMBER(#REF!),#REF!* 0.1, ""))</f>
        <v/>
      </c>
      <c r="N277" s="329" t="str">
        <f t="shared" si="25"/>
        <v/>
      </c>
      <c r="O277" s="330" t="str">
        <f t="shared" si="27"/>
        <v/>
      </c>
      <c r="P277" s="331" t="str">
        <f t="shared" si="26"/>
        <v/>
      </c>
      <c r="Q277" s="329"/>
      <c r="R277" s="329"/>
      <c r="S277" s="329"/>
      <c r="T277" s="326"/>
      <c r="U277" s="317"/>
    </row>
    <row r="278" spans="1:21" x14ac:dyDescent="0.3">
      <c r="A278" s="322"/>
      <c r="B278" s="322"/>
      <c r="C278" s="323"/>
      <c r="D278" s="324"/>
      <c r="E278" s="325"/>
      <c r="F278" s="325"/>
      <c r="G278" s="326"/>
      <c r="H278" s="326"/>
      <c r="I278" s="326"/>
      <c r="J278" s="327"/>
      <c r="K278" s="327"/>
      <c r="L278" s="327"/>
      <c r="M278" s="328" t="str">
        <f>IF(ISNUMBER(#REF!),#REF! -#REF!, IF(ISNUMBER(#REF!),#REF!* 0.1, ""))</f>
        <v/>
      </c>
      <c r="N278" s="329" t="str">
        <f t="shared" si="25"/>
        <v/>
      </c>
      <c r="O278" s="330" t="str">
        <f t="shared" si="27"/>
        <v/>
      </c>
      <c r="P278" s="331" t="str">
        <f t="shared" si="26"/>
        <v/>
      </c>
      <c r="Q278" s="329"/>
      <c r="R278" s="329"/>
      <c r="S278" s="329"/>
      <c r="T278" s="326"/>
      <c r="U278" s="317"/>
    </row>
    <row r="279" spans="1:21" x14ac:dyDescent="0.3">
      <c r="A279" s="322"/>
      <c r="B279" s="322"/>
      <c r="C279" s="323"/>
      <c r="D279" s="324"/>
      <c r="E279" s="325"/>
      <c r="F279" s="325"/>
      <c r="G279" s="326"/>
      <c r="H279" s="326"/>
      <c r="I279" s="326"/>
      <c r="J279" s="327"/>
      <c r="K279" s="327"/>
      <c r="L279" s="327"/>
      <c r="M279" s="328" t="str">
        <f>IF(ISNUMBER(#REF!),#REF! -#REF!, IF(ISNUMBER(#REF!),#REF!* 0.1, ""))</f>
        <v/>
      </c>
      <c r="N279" s="329" t="str">
        <f t="shared" si="25"/>
        <v/>
      </c>
      <c r="O279" s="330" t="str">
        <f t="shared" si="27"/>
        <v/>
      </c>
      <c r="P279" s="331" t="str">
        <f t="shared" si="26"/>
        <v/>
      </c>
      <c r="Q279" s="329"/>
      <c r="R279" s="329"/>
      <c r="S279" s="329"/>
      <c r="T279" s="326"/>
      <c r="U279" s="317"/>
    </row>
    <row r="280" spans="1:21" x14ac:dyDescent="0.3">
      <c r="A280" s="322"/>
      <c r="B280" s="322"/>
      <c r="C280" s="323"/>
      <c r="D280" s="324"/>
      <c r="E280" s="325"/>
      <c r="F280" s="325"/>
      <c r="G280" s="326"/>
      <c r="H280" s="326"/>
      <c r="I280" s="326"/>
      <c r="J280" s="327"/>
      <c r="K280" s="327"/>
      <c r="L280" s="327"/>
      <c r="M280" s="328" t="str">
        <f>IF(ISNUMBER(#REF!),#REF! -#REF!, IF(ISNUMBER(#REF!),#REF!* 0.1, ""))</f>
        <v/>
      </c>
      <c r="N280" s="329" t="str">
        <f t="shared" si="25"/>
        <v/>
      </c>
      <c r="O280" s="330" t="str">
        <f t="shared" si="27"/>
        <v/>
      </c>
      <c r="P280" s="331" t="str">
        <f t="shared" si="26"/>
        <v/>
      </c>
      <c r="Q280" s="329"/>
      <c r="R280" s="329"/>
      <c r="S280" s="329"/>
      <c r="T280" s="326"/>
      <c r="U280" s="317"/>
    </row>
    <row r="281" spans="1:21" x14ac:dyDescent="0.3">
      <c r="A281" s="322"/>
      <c r="B281" s="322"/>
      <c r="C281" s="323"/>
      <c r="D281" s="324"/>
      <c r="E281" s="325"/>
      <c r="F281" s="325"/>
      <c r="G281" s="326"/>
      <c r="H281" s="326"/>
      <c r="I281" s="326"/>
      <c r="J281" s="327"/>
      <c r="K281" s="327"/>
      <c r="L281" s="327"/>
      <c r="M281" s="328" t="str">
        <f>IF(ISNUMBER(#REF!),#REF! -#REF!, IF(ISNUMBER(#REF!),#REF!* 0.1, ""))</f>
        <v/>
      </c>
      <c r="N281" s="329" t="str">
        <f t="shared" si="25"/>
        <v/>
      </c>
      <c r="O281" s="330" t="str">
        <f t="shared" si="27"/>
        <v/>
      </c>
      <c r="P281" s="331" t="str">
        <f t="shared" si="26"/>
        <v/>
      </c>
      <c r="Q281" s="329"/>
      <c r="R281" s="329"/>
      <c r="S281" s="329"/>
      <c r="T281" s="326"/>
      <c r="U281" s="317"/>
    </row>
    <row r="282" spans="1:21" x14ac:dyDescent="0.3">
      <c r="A282" s="322"/>
      <c r="B282" s="322"/>
      <c r="C282" s="323"/>
      <c r="D282" s="324"/>
      <c r="E282" s="325"/>
      <c r="F282" s="325"/>
      <c r="G282" s="326"/>
      <c r="H282" s="326"/>
      <c r="I282" s="326"/>
      <c r="J282" s="327"/>
      <c r="K282" s="327"/>
      <c r="L282" s="327"/>
      <c r="M282" s="328" t="str">
        <f>IF(ISNUMBER(#REF!),#REF! -#REF!, IF(ISNUMBER(#REF!),#REF!* 0.1, ""))</f>
        <v/>
      </c>
      <c r="N282" s="329" t="str">
        <f t="shared" si="25"/>
        <v/>
      </c>
      <c r="O282" s="330" t="str">
        <f t="shared" si="27"/>
        <v/>
      </c>
      <c r="P282" s="331" t="str">
        <f t="shared" si="26"/>
        <v/>
      </c>
      <c r="Q282" s="329"/>
      <c r="R282" s="329"/>
      <c r="S282" s="329"/>
      <c r="T282" s="326"/>
      <c r="U282" s="317"/>
    </row>
    <row r="283" spans="1:21" x14ac:dyDescent="0.3">
      <c r="A283" s="322"/>
      <c r="B283" s="322"/>
      <c r="C283" s="323"/>
      <c r="D283" s="324"/>
      <c r="E283" s="325"/>
      <c r="F283" s="325"/>
      <c r="G283" s="326"/>
      <c r="H283" s="326"/>
      <c r="I283" s="326"/>
      <c r="J283" s="327"/>
      <c r="K283" s="327"/>
      <c r="L283" s="327"/>
      <c r="M283" s="328" t="str">
        <f>IF(ISNUMBER(#REF!),#REF! -#REF!, IF(ISNUMBER(#REF!),#REF!* 0.1, ""))</f>
        <v/>
      </c>
      <c r="N283" s="329" t="str">
        <f t="shared" ref="N283:N346" si="28">IF(ISBLANK(E283),"",IF(E283="Diametral",L283,SQRT(4*K283*L283/PI())))</f>
        <v/>
      </c>
      <c r="O283" s="330" t="str">
        <f t="shared" si="27"/>
        <v/>
      </c>
      <c r="P283" s="331" t="str">
        <f t="shared" ref="P283:P346" si="29">IF(ISBLANK(E283),"",N283^2)</f>
        <v/>
      </c>
      <c r="Q283" s="329"/>
      <c r="R283" s="329"/>
      <c r="S283" s="329"/>
      <c r="T283" s="326"/>
      <c r="U283" s="317"/>
    </row>
    <row r="284" spans="1:21" x14ac:dyDescent="0.3">
      <c r="A284" s="322"/>
      <c r="B284" s="322"/>
      <c r="C284" s="323"/>
      <c r="D284" s="324"/>
      <c r="E284" s="325"/>
      <c r="F284" s="325"/>
      <c r="G284" s="326"/>
      <c r="H284" s="326"/>
      <c r="I284" s="326"/>
      <c r="J284" s="327"/>
      <c r="K284" s="327"/>
      <c r="L284" s="327"/>
      <c r="M284" s="328" t="str">
        <f>IF(ISNUMBER(#REF!),#REF! -#REF!, IF(ISNUMBER(#REF!),#REF!* 0.1, ""))</f>
        <v/>
      </c>
      <c r="N284" s="329" t="str">
        <f t="shared" si="28"/>
        <v/>
      </c>
      <c r="O284" s="330" t="str">
        <f t="shared" si="27"/>
        <v/>
      </c>
      <c r="P284" s="331" t="str">
        <f t="shared" si="29"/>
        <v/>
      </c>
      <c r="Q284" s="329"/>
      <c r="R284" s="329"/>
      <c r="S284" s="329"/>
      <c r="T284" s="326"/>
      <c r="U284" s="317"/>
    </row>
    <row r="285" spans="1:21" x14ac:dyDescent="0.3">
      <c r="A285" s="322"/>
      <c r="B285" s="322"/>
      <c r="C285" s="323"/>
      <c r="D285" s="324"/>
      <c r="E285" s="325"/>
      <c r="F285" s="325"/>
      <c r="G285" s="326"/>
      <c r="H285" s="326"/>
      <c r="I285" s="326"/>
      <c r="J285" s="327"/>
      <c r="K285" s="327"/>
      <c r="L285" s="327"/>
      <c r="M285" s="328" t="str">
        <f>IF(ISNUMBER(#REF!),#REF! -#REF!, IF(ISNUMBER(#REF!),#REF!* 0.1, ""))</f>
        <v/>
      </c>
      <c r="N285" s="329" t="str">
        <f t="shared" si="28"/>
        <v/>
      </c>
      <c r="O285" s="330" t="str">
        <f t="shared" si="27"/>
        <v/>
      </c>
      <c r="P285" s="331" t="str">
        <f t="shared" si="29"/>
        <v/>
      </c>
      <c r="Q285" s="329"/>
      <c r="R285" s="329"/>
      <c r="S285" s="329"/>
      <c r="T285" s="326"/>
      <c r="U285" s="317"/>
    </row>
    <row r="286" spans="1:21" x14ac:dyDescent="0.3">
      <c r="A286" s="322"/>
      <c r="B286" s="322"/>
      <c r="C286" s="323"/>
      <c r="D286" s="324"/>
      <c r="E286" s="325"/>
      <c r="F286" s="325"/>
      <c r="G286" s="326"/>
      <c r="H286" s="326"/>
      <c r="I286" s="326"/>
      <c r="J286" s="327"/>
      <c r="K286" s="327"/>
      <c r="L286" s="327"/>
      <c r="M286" s="328" t="str">
        <f>IF(ISNUMBER(#REF!),#REF! -#REF!, IF(ISNUMBER(#REF!),#REF!* 0.1, ""))</f>
        <v/>
      </c>
      <c r="N286" s="329" t="str">
        <f t="shared" si="28"/>
        <v/>
      </c>
      <c r="O286" s="330" t="str">
        <f t="shared" si="27"/>
        <v/>
      </c>
      <c r="P286" s="331" t="str">
        <f t="shared" si="29"/>
        <v/>
      </c>
      <c r="Q286" s="329"/>
      <c r="R286" s="329"/>
      <c r="S286" s="329"/>
      <c r="T286" s="326"/>
      <c r="U286" s="317"/>
    </row>
    <row r="287" spans="1:21" x14ac:dyDescent="0.3">
      <c r="A287" s="322"/>
      <c r="B287" s="322"/>
      <c r="C287" s="323"/>
      <c r="D287" s="324"/>
      <c r="E287" s="325"/>
      <c r="F287" s="325"/>
      <c r="G287" s="326"/>
      <c r="H287" s="326"/>
      <c r="I287" s="326"/>
      <c r="J287" s="327"/>
      <c r="K287" s="327"/>
      <c r="L287" s="327"/>
      <c r="M287" s="328" t="str">
        <f>IF(ISNUMBER(#REF!),#REF! -#REF!, IF(ISNUMBER(#REF!),#REF!* 0.1, ""))</f>
        <v/>
      </c>
      <c r="N287" s="329" t="str">
        <f t="shared" si="28"/>
        <v/>
      </c>
      <c r="O287" s="330" t="str">
        <f t="shared" si="27"/>
        <v/>
      </c>
      <c r="P287" s="331" t="str">
        <f t="shared" si="29"/>
        <v/>
      </c>
      <c r="Q287" s="329"/>
      <c r="R287" s="329"/>
      <c r="S287" s="329"/>
      <c r="T287" s="326"/>
      <c r="U287" s="317"/>
    </row>
    <row r="288" spans="1:21" x14ac:dyDescent="0.3">
      <c r="A288" s="322"/>
      <c r="B288" s="322"/>
      <c r="C288" s="323"/>
      <c r="D288" s="324"/>
      <c r="E288" s="325"/>
      <c r="F288" s="325"/>
      <c r="G288" s="326"/>
      <c r="H288" s="326"/>
      <c r="I288" s="326"/>
      <c r="J288" s="327"/>
      <c r="K288" s="327"/>
      <c r="L288" s="327"/>
      <c r="M288" s="328" t="str">
        <f>IF(ISNUMBER(#REF!),#REF! -#REF!, IF(ISNUMBER(#REF!),#REF!* 0.1, ""))</f>
        <v/>
      </c>
      <c r="N288" s="329" t="str">
        <f t="shared" si="28"/>
        <v/>
      </c>
      <c r="O288" s="330" t="str">
        <f t="shared" si="27"/>
        <v/>
      </c>
      <c r="P288" s="331" t="str">
        <f t="shared" si="29"/>
        <v/>
      </c>
      <c r="Q288" s="329"/>
      <c r="R288" s="329"/>
      <c r="S288" s="329"/>
      <c r="T288" s="326"/>
      <c r="U288" s="317"/>
    </row>
    <row r="289" spans="1:21" x14ac:dyDescent="0.3">
      <c r="A289" s="322"/>
      <c r="B289" s="322"/>
      <c r="C289" s="323"/>
      <c r="D289" s="324"/>
      <c r="E289" s="325"/>
      <c r="F289" s="325"/>
      <c r="G289" s="326"/>
      <c r="H289" s="326"/>
      <c r="I289" s="326"/>
      <c r="J289" s="327"/>
      <c r="K289" s="327"/>
      <c r="L289" s="327"/>
      <c r="M289" s="328" t="str">
        <f>IF(ISNUMBER(#REF!),#REF! -#REF!, IF(ISNUMBER(#REF!),#REF!* 0.1, ""))</f>
        <v/>
      </c>
      <c r="N289" s="329" t="str">
        <f t="shared" si="28"/>
        <v/>
      </c>
      <c r="O289" s="330" t="str">
        <f t="shared" si="27"/>
        <v/>
      </c>
      <c r="P289" s="331" t="str">
        <f t="shared" si="29"/>
        <v/>
      </c>
      <c r="Q289" s="329"/>
      <c r="R289" s="329"/>
      <c r="S289" s="329"/>
      <c r="T289" s="326"/>
      <c r="U289" s="317"/>
    </row>
    <row r="290" spans="1:21" x14ac:dyDescent="0.3">
      <c r="A290" s="322"/>
      <c r="B290" s="322"/>
      <c r="C290" s="323"/>
      <c r="D290" s="324"/>
      <c r="E290" s="325"/>
      <c r="F290" s="325"/>
      <c r="G290" s="326"/>
      <c r="H290" s="326"/>
      <c r="I290" s="326"/>
      <c r="J290" s="327"/>
      <c r="K290" s="327"/>
      <c r="L290" s="327"/>
      <c r="M290" s="328" t="str">
        <f>IF(ISNUMBER(#REF!),#REF! -#REF!, IF(ISNUMBER(#REF!),#REF!* 0.1, ""))</f>
        <v/>
      </c>
      <c r="N290" s="329" t="str">
        <f t="shared" si="28"/>
        <v/>
      </c>
      <c r="O290" s="330" t="str">
        <f t="shared" si="27"/>
        <v/>
      </c>
      <c r="P290" s="331" t="str">
        <f t="shared" si="29"/>
        <v/>
      </c>
      <c r="Q290" s="329"/>
      <c r="R290" s="329"/>
      <c r="S290" s="329"/>
      <c r="T290" s="326"/>
      <c r="U290" s="317"/>
    </row>
    <row r="291" spans="1:21" x14ac:dyDescent="0.3">
      <c r="A291" s="322"/>
      <c r="B291" s="322"/>
      <c r="C291" s="323"/>
      <c r="D291" s="324"/>
      <c r="E291" s="325"/>
      <c r="F291" s="325"/>
      <c r="G291" s="326"/>
      <c r="H291" s="326"/>
      <c r="I291" s="326"/>
      <c r="J291" s="327"/>
      <c r="K291" s="327"/>
      <c r="L291" s="327"/>
      <c r="M291" s="328" t="str">
        <f>IF(ISNUMBER(#REF!),#REF! -#REF!, IF(ISNUMBER(#REF!),#REF!* 0.1, ""))</f>
        <v/>
      </c>
      <c r="N291" s="329" t="str">
        <f t="shared" si="28"/>
        <v/>
      </c>
      <c r="O291" s="330" t="str">
        <f t="shared" si="27"/>
        <v/>
      </c>
      <c r="P291" s="331" t="str">
        <f t="shared" si="29"/>
        <v/>
      </c>
      <c r="Q291" s="329"/>
      <c r="R291" s="329"/>
      <c r="S291" s="329"/>
      <c r="T291" s="326"/>
      <c r="U291" s="317"/>
    </row>
    <row r="292" spans="1:21" x14ac:dyDescent="0.3">
      <c r="A292" s="322"/>
      <c r="B292" s="322"/>
      <c r="C292" s="323"/>
      <c r="D292" s="324"/>
      <c r="E292" s="325"/>
      <c r="F292" s="325"/>
      <c r="G292" s="326"/>
      <c r="H292" s="326"/>
      <c r="I292" s="326"/>
      <c r="J292" s="327"/>
      <c r="K292" s="327"/>
      <c r="L292" s="327"/>
      <c r="M292" s="328" t="str">
        <f>IF(ISNUMBER(#REF!),#REF! -#REF!, IF(ISNUMBER(#REF!),#REF!* 0.1, ""))</f>
        <v/>
      </c>
      <c r="N292" s="329" t="str">
        <f t="shared" si="28"/>
        <v/>
      </c>
      <c r="O292" s="330" t="str">
        <f t="shared" si="27"/>
        <v/>
      </c>
      <c r="P292" s="331" t="str">
        <f t="shared" si="29"/>
        <v/>
      </c>
      <c r="Q292" s="329"/>
      <c r="R292" s="329"/>
      <c r="S292" s="329"/>
      <c r="T292" s="326"/>
      <c r="U292" s="317"/>
    </row>
    <row r="293" spans="1:21" x14ac:dyDescent="0.3">
      <c r="A293" s="322"/>
      <c r="B293" s="322"/>
      <c r="C293" s="323"/>
      <c r="D293" s="324"/>
      <c r="E293" s="325"/>
      <c r="F293" s="325"/>
      <c r="G293" s="326"/>
      <c r="H293" s="326"/>
      <c r="I293" s="326"/>
      <c r="J293" s="327"/>
      <c r="K293" s="327"/>
      <c r="L293" s="327"/>
      <c r="M293" s="328" t="str">
        <f>IF(ISNUMBER(#REF!),#REF! -#REF!, IF(ISNUMBER(#REF!),#REF!* 0.1, ""))</f>
        <v/>
      </c>
      <c r="N293" s="329" t="str">
        <f t="shared" si="28"/>
        <v/>
      </c>
      <c r="O293" s="330" t="str">
        <f t="shared" si="27"/>
        <v/>
      </c>
      <c r="P293" s="331" t="str">
        <f t="shared" si="29"/>
        <v/>
      </c>
      <c r="Q293" s="329"/>
      <c r="R293" s="329"/>
      <c r="S293" s="329"/>
      <c r="T293" s="326"/>
      <c r="U293" s="317"/>
    </row>
    <row r="294" spans="1:21" x14ac:dyDescent="0.3">
      <c r="A294" s="322"/>
      <c r="B294" s="322"/>
      <c r="C294" s="323"/>
      <c r="D294" s="324"/>
      <c r="E294" s="325"/>
      <c r="F294" s="325"/>
      <c r="G294" s="326"/>
      <c r="H294" s="326"/>
      <c r="I294" s="326"/>
      <c r="J294" s="327"/>
      <c r="K294" s="327"/>
      <c r="L294" s="327"/>
      <c r="M294" s="328" t="str">
        <f>IF(ISNUMBER(#REF!),#REF! -#REF!, IF(ISNUMBER(#REF!),#REF!* 0.1, ""))</f>
        <v/>
      </c>
      <c r="N294" s="329" t="str">
        <f t="shared" si="28"/>
        <v/>
      </c>
      <c r="O294" s="330" t="str">
        <f t="shared" si="27"/>
        <v/>
      </c>
      <c r="P294" s="331" t="str">
        <f t="shared" si="29"/>
        <v/>
      </c>
      <c r="Q294" s="329"/>
      <c r="R294" s="329"/>
      <c r="S294" s="329"/>
      <c r="T294" s="326"/>
      <c r="U294" s="317"/>
    </row>
    <row r="295" spans="1:21" x14ac:dyDescent="0.3">
      <c r="A295" s="322"/>
      <c r="B295" s="322"/>
      <c r="C295" s="323"/>
      <c r="D295" s="324"/>
      <c r="E295" s="325"/>
      <c r="F295" s="325"/>
      <c r="G295" s="326"/>
      <c r="H295" s="326"/>
      <c r="I295" s="326"/>
      <c r="J295" s="327"/>
      <c r="K295" s="327"/>
      <c r="L295" s="327"/>
      <c r="M295" s="328" t="str">
        <f>IF(ISNUMBER(#REF!),#REF! -#REF!, IF(ISNUMBER(#REF!),#REF!* 0.1, ""))</f>
        <v/>
      </c>
      <c r="N295" s="329" t="str">
        <f t="shared" si="28"/>
        <v/>
      </c>
      <c r="O295" s="330" t="str">
        <f t="shared" si="27"/>
        <v/>
      </c>
      <c r="P295" s="331" t="str">
        <f t="shared" si="29"/>
        <v/>
      </c>
      <c r="Q295" s="329"/>
      <c r="R295" s="329"/>
      <c r="S295" s="329"/>
      <c r="T295" s="326"/>
      <c r="U295" s="317"/>
    </row>
    <row r="296" spans="1:21" x14ac:dyDescent="0.3">
      <c r="A296" s="322"/>
      <c r="B296" s="322"/>
      <c r="C296" s="323"/>
      <c r="D296" s="324"/>
      <c r="E296" s="325"/>
      <c r="F296" s="325"/>
      <c r="G296" s="326"/>
      <c r="H296" s="326"/>
      <c r="I296" s="326"/>
      <c r="J296" s="327"/>
      <c r="K296" s="327"/>
      <c r="L296" s="327"/>
      <c r="M296" s="328" t="str">
        <f>IF(ISNUMBER(#REF!),#REF! -#REF!, IF(ISNUMBER(#REF!),#REF!* 0.1, ""))</f>
        <v/>
      </c>
      <c r="N296" s="329" t="str">
        <f t="shared" si="28"/>
        <v/>
      </c>
      <c r="O296" s="330" t="str">
        <f t="shared" si="27"/>
        <v/>
      </c>
      <c r="P296" s="331" t="str">
        <f t="shared" si="29"/>
        <v/>
      </c>
      <c r="Q296" s="329"/>
      <c r="R296" s="329"/>
      <c r="S296" s="329"/>
      <c r="T296" s="326"/>
      <c r="U296" s="317"/>
    </row>
    <row r="297" spans="1:21" x14ac:dyDescent="0.3">
      <c r="A297" s="322"/>
      <c r="B297" s="322"/>
      <c r="C297" s="323"/>
      <c r="D297" s="324"/>
      <c r="E297" s="325"/>
      <c r="F297" s="325"/>
      <c r="G297" s="326"/>
      <c r="H297" s="326"/>
      <c r="I297" s="326"/>
      <c r="J297" s="327"/>
      <c r="K297" s="327"/>
      <c r="L297" s="327"/>
      <c r="M297" s="328" t="str">
        <f>IF(ISNUMBER(#REF!),#REF! -#REF!, IF(ISNUMBER(#REF!),#REF!* 0.1, ""))</f>
        <v/>
      </c>
      <c r="N297" s="329" t="str">
        <f t="shared" si="28"/>
        <v/>
      </c>
      <c r="O297" s="330" t="str">
        <f t="shared" si="27"/>
        <v/>
      </c>
      <c r="P297" s="331" t="str">
        <f t="shared" si="29"/>
        <v/>
      </c>
      <c r="Q297" s="329"/>
      <c r="R297" s="329"/>
      <c r="S297" s="329"/>
      <c r="T297" s="326"/>
      <c r="U297" s="317"/>
    </row>
    <row r="298" spans="1:21" x14ac:dyDescent="0.3">
      <c r="A298" s="322"/>
      <c r="B298" s="322"/>
      <c r="C298" s="323"/>
      <c r="D298" s="324"/>
      <c r="E298" s="325"/>
      <c r="F298" s="325"/>
      <c r="G298" s="326"/>
      <c r="H298" s="326"/>
      <c r="I298" s="326"/>
      <c r="J298" s="327"/>
      <c r="K298" s="327"/>
      <c r="L298" s="327"/>
      <c r="M298" s="328" t="str">
        <f>IF(ISNUMBER(#REF!),#REF! -#REF!, IF(ISNUMBER(#REF!),#REF!* 0.1, ""))</f>
        <v/>
      </c>
      <c r="N298" s="329" t="str">
        <f t="shared" si="28"/>
        <v/>
      </c>
      <c r="O298" s="330" t="str">
        <f t="shared" si="27"/>
        <v/>
      </c>
      <c r="P298" s="331" t="str">
        <f t="shared" si="29"/>
        <v/>
      </c>
      <c r="Q298" s="329"/>
      <c r="R298" s="329"/>
      <c r="S298" s="329"/>
      <c r="T298" s="326"/>
      <c r="U298" s="317"/>
    </row>
    <row r="299" spans="1:21" x14ac:dyDescent="0.3">
      <c r="A299" s="322"/>
      <c r="B299" s="322"/>
      <c r="C299" s="323"/>
      <c r="D299" s="324"/>
      <c r="E299" s="325"/>
      <c r="F299" s="325"/>
      <c r="G299" s="326"/>
      <c r="H299" s="326"/>
      <c r="I299" s="326"/>
      <c r="J299" s="327"/>
      <c r="K299" s="327"/>
      <c r="L299" s="327"/>
      <c r="M299" s="328" t="str">
        <f>IF(ISNUMBER(#REF!),#REF! -#REF!, IF(ISNUMBER(#REF!),#REF!* 0.1, ""))</f>
        <v/>
      </c>
      <c r="N299" s="329" t="str">
        <f t="shared" si="28"/>
        <v/>
      </c>
      <c r="O299" s="330" t="str">
        <f t="shared" si="27"/>
        <v/>
      </c>
      <c r="P299" s="331" t="str">
        <f t="shared" si="29"/>
        <v/>
      </c>
      <c r="Q299" s="329"/>
      <c r="R299" s="329"/>
      <c r="S299" s="329"/>
      <c r="T299" s="326"/>
      <c r="U299" s="317"/>
    </row>
    <row r="300" spans="1:21" x14ac:dyDescent="0.3">
      <c r="A300" s="322"/>
      <c r="B300" s="322"/>
      <c r="C300" s="323"/>
      <c r="D300" s="324"/>
      <c r="E300" s="325"/>
      <c r="F300" s="325"/>
      <c r="G300" s="326"/>
      <c r="H300" s="326"/>
      <c r="I300" s="326"/>
      <c r="J300" s="327"/>
      <c r="K300" s="327"/>
      <c r="L300" s="327"/>
      <c r="M300" s="328" t="str">
        <f>IF(ISNUMBER(#REF!),#REF! -#REF!, IF(ISNUMBER(#REF!),#REF!* 0.1, ""))</f>
        <v/>
      </c>
      <c r="N300" s="329" t="str">
        <f t="shared" si="28"/>
        <v/>
      </c>
      <c r="O300" s="330" t="str">
        <f t="shared" si="27"/>
        <v/>
      </c>
      <c r="P300" s="331" t="str">
        <f t="shared" si="29"/>
        <v/>
      </c>
      <c r="Q300" s="329"/>
      <c r="R300" s="329"/>
      <c r="S300" s="329"/>
      <c r="T300" s="326"/>
      <c r="U300" s="317"/>
    </row>
    <row r="301" spans="1:21" x14ac:dyDescent="0.3">
      <c r="A301" s="322"/>
      <c r="B301" s="322"/>
      <c r="C301" s="323"/>
      <c r="D301" s="324"/>
      <c r="E301" s="325"/>
      <c r="F301" s="325"/>
      <c r="G301" s="326"/>
      <c r="H301" s="326"/>
      <c r="I301" s="326"/>
      <c r="J301" s="327"/>
      <c r="K301" s="327"/>
      <c r="L301" s="327"/>
      <c r="M301" s="328" t="str">
        <f>IF(ISNUMBER(#REF!),#REF! -#REF!, IF(ISNUMBER(#REF!),#REF!* 0.1, ""))</f>
        <v/>
      </c>
      <c r="N301" s="329" t="str">
        <f t="shared" si="28"/>
        <v/>
      </c>
      <c r="O301" s="330" t="str">
        <f t="shared" si="27"/>
        <v/>
      </c>
      <c r="P301" s="331" t="str">
        <f t="shared" si="29"/>
        <v/>
      </c>
      <c r="Q301" s="329"/>
      <c r="R301" s="329"/>
      <c r="S301" s="329"/>
      <c r="T301" s="326"/>
      <c r="U301" s="317"/>
    </row>
    <row r="302" spans="1:21" x14ac:dyDescent="0.3">
      <c r="A302" s="322"/>
      <c r="B302" s="322"/>
      <c r="C302" s="323"/>
      <c r="D302" s="324"/>
      <c r="E302" s="325"/>
      <c r="F302" s="325"/>
      <c r="G302" s="326"/>
      <c r="H302" s="326"/>
      <c r="I302" s="326"/>
      <c r="J302" s="327"/>
      <c r="K302" s="327"/>
      <c r="L302" s="327"/>
      <c r="M302" s="328" t="str">
        <f>IF(ISNUMBER(#REF!),#REF! -#REF!, IF(ISNUMBER(#REF!),#REF!* 0.1, ""))</f>
        <v/>
      </c>
      <c r="N302" s="329" t="str">
        <f t="shared" si="28"/>
        <v/>
      </c>
      <c r="O302" s="330" t="str">
        <f t="shared" si="27"/>
        <v/>
      </c>
      <c r="P302" s="331" t="str">
        <f t="shared" si="29"/>
        <v/>
      </c>
      <c r="Q302" s="329"/>
      <c r="R302" s="329"/>
      <c r="S302" s="329"/>
      <c r="T302" s="326"/>
      <c r="U302" s="317"/>
    </row>
    <row r="303" spans="1:21" x14ac:dyDescent="0.3">
      <c r="A303" s="322"/>
      <c r="B303" s="322"/>
      <c r="C303" s="323"/>
      <c r="D303" s="324"/>
      <c r="E303" s="325"/>
      <c r="F303" s="325"/>
      <c r="G303" s="326"/>
      <c r="H303" s="326"/>
      <c r="I303" s="326"/>
      <c r="J303" s="327"/>
      <c r="K303" s="327"/>
      <c r="L303" s="327"/>
      <c r="M303" s="328" t="str">
        <f>IF(ISNUMBER(#REF!),#REF! -#REF!, IF(ISNUMBER(#REF!),#REF!* 0.1, ""))</f>
        <v/>
      </c>
      <c r="N303" s="329" t="str">
        <f t="shared" si="28"/>
        <v/>
      </c>
      <c r="O303" s="330" t="str">
        <f t="shared" si="27"/>
        <v/>
      </c>
      <c r="P303" s="331" t="str">
        <f t="shared" si="29"/>
        <v/>
      </c>
      <c r="Q303" s="329"/>
      <c r="R303" s="329"/>
      <c r="S303" s="329"/>
      <c r="T303" s="326"/>
      <c r="U303" s="317"/>
    </row>
    <row r="304" spans="1:21" x14ac:dyDescent="0.3">
      <c r="A304" s="322"/>
      <c r="B304" s="322"/>
      <c r="C304" s="323"/>
      <c r="D304" s="324"/>
      <c r="E304" s="325"/>
      <c r="F304" s="325"/>
      <c r="G304" s="326"/>
      <c r="H304" s="326"/>
      <c r="I304" s="326"/>
      <c r="J304" s="327"/>
      <c r="K304" s="327"/>
      <c r="L304" s="327"/>
      <c r="M304" s="328" t="str">
        <f>IF(ISNUMBER(#REF!),#REF! -#REF!, IF(ISNUMBER(#REF!),#REF!* 0.1, ""))</f>
        <v/>
      </c>
      <c r="N304" s="329" t="str">
        <f t="shared" si="28"/>
        <v/>
      </c>
      <c r="O304" s="330" t="str">
        <f t="shared" si="27"/>
        <v/>
      </c>
      <c r="P304" s="331" t="str">
        <f t="shared" si="29"/>
        <v/>
      </c>
      <c r="Q304" s="329"/>
      <c r="R304" s="329"/>
      <c r="S304" s="329"/>
      <c r="T304" s="326"/>
      <c r="U304" s="317"/>
    </row>
    <row r="305" spans="1:21" x14ac:dyDescent="0.3">
      <c r="A305" s="322"/>
      <c r="B305" s="322"/>
      <c r="C305" s="323"/>
      <c r="D305" s="324"/>
      <c r="E305" s="325"/>
      <c r="F305" s="325"/>
      <c r="G305" s="326"/>
      <c r="H305" s="326"/>
      <c r="I305" s="326"/>
      <c r="J305" s="327"/>
      <c r="K305" s="327"/>
      <c r="L305" s="327"/>
      <c r="M305" s="328" t="str">
        <f>IF(ISNUMBER(#REF!),#REF! -#REF!, IF(ISNUMBER(#REF!),#REF!* 0.1, ""))</f>
        <v/>
      </c>
      <c r="N305" s="329" t="str">
        <f t="shared" si="28"/>
        <v/>
      </c>
      <c r="O305" s="330" t="str">
        <f t="shared" si="27"/>
        <v/>
      </c>
      <c r="P305" s="331" t="str">
        <f t="shared" si="29"/>
        <v/>
      </c>
      <c r="Q305" s="329"/>
      <c r="R305" s="329"/>
      <c r="S305" s="329"/>
      <c r="T305" s="326"/>
      <c r="U305" s="317"/>
    </row>
    <row r="306" spans="1:21" x14ac:dyDescent="0.3">
      <c r="A306" s="322"/>
      <c r="B306" s="322"/>
      <c r="C306" s="323"/>
      <c r="D306" s="324"/>
      <c r="E306" s="325"/>
      <c r="F306" s="325"/>
      <c r="G306" s="326"/>
      <c r="H306" s="326"/>
      <c r="I306" s="326"/>
      <c r="J306" s="327"/>
      <c r="K306" s="327"/>
      <c r="L306" s="327"/>
      <c r="M306" s="328" t="str">
        <f>IF(ISNUMBER(#REF!),#REF! -#REF!, IF(ISNUMBER(#REF!),#REF!* 0.1, ""))</f>
        <v/>
      </c>
      <c r="N306" s="329" t="str">
        <f t="shared" si="28"/>
        <v/>
      </c>
      <c r="O306" s="330" t="str">
        <f t="shared" si="27"/>
        <v/>
      </c>
      <c r="P306" s="331" t="str">
        <f t="shared" si="29"/>
        <v/>
      </c>
      <c r="Q306" s="329"/>
      <c r="R306" s="329"/>
      <c r="S306" s="329"/>
      <c r="T306" s="326"/>
      <c r="U306" s="317"/>
    </row>
    <row r="307" spans="1:21" x14ac:dyDescent="0.3">
      <c r="A307" s="322"/>
      <c r="B307" s="322"/>
      <c r="C307" s="323"/>
      <c r="D307" s="324"/>
      <c r="E307" s="325"/>
      <c r="F307" s="325"/>
      <c r="G307" s="326"/>
      <c r="H307" s="326"/>
      <c r="I307" s="326"/>
      <c r="J307" s="327"/>
      <c r="K307" s="327"/>
      <c r="L307" s="327"/>
      <c r="M307" s="328" t="str">
        <f>IF(ISNUMBER(#REF!),#REF! -#REF!, IF(ISNUMBER(#REF!),#REF!* 0.1, ""))</f>
        <v/>
      </c>
      <c r="N307" s="329" t="str">
        <f t="shared" si="28"/>
        <v/>
      </c>
      <c r="O307" s="330" t="str">
        <f t="shared" si="27"/>
        <v/>
      </c>
      <c r="P307" s="331" t="str">
        <f t="shared" si="29"/>
        <v/>
      </c>
      <c r="Q307" s="329"/>
      <c r="R307" s="329"/>
      <c r="S307" s="329"/>
      <c r="T307" s="326"/>
      <c r="U307" s="317"/>
    </row>
    <row r="308" spans="1:21" x14ac:dyDescent="0.3">
      <c r="A308" s="322"/>
      <c r="B308" s="322"/>
      <c r="C308" s="323"/>
      <c r="D308" s="324"/>
      <c r="E308" s="325"/>
      <c r="F308" s="325"/>
      <c r="G308" s="326"/>
      <c r="H308" s="326"/>
      <c r="I308" s="326"/>
      <c r="J308" s="327"/>
      <c r="K308" s="327"/>
      <c r="L308" s="327"/>
      <c r="M308" s="328" t="str">
        <f>IF(ISNUMBER(#REF!),#REF! -#REF!, IF(ISNUMBER(#REF!),#REF!* 0.1, ""))</f>
        <v/>
      </c>
      <c r="N308" s="329" t="str">
        <f t="shared" si="28"/>
        <v/>
      </c>
      <c r="O308" s="330" t="str">
        <f t="shared" si="27"/>
        <v/>
      </c>
      <c r="P308" s="331" t="str">
        <f t="shared" si="29"/>
        <v/>
      </c>
      <c r="Q308" s="329"/>
      <c r="R308" s="329"/>
      <c r="S308" s="329"/>
      <c r="T308" s="326"/>
      <c r="U308" s="317"/>
    </row>
    <row r="309" spans="1:21" x14ac:dyDescent="0.3">
      <c r="A309" s="322"/>
      <c r="B309" s="322"/>
      <c r="C309" s="323"/>
      <c r="D309" s="324"/>
      <c r="E309" s="325"/>
      <c r="F309" s="325"/>
      <c r="G309" s="326"/>
      <c r="H309" s="326"/>
      <c r="I309" s="326"/>
      <c r="J309" s="327"/>
      <c r="K309" s="327"/>
      <c r="L309" s="327"/>
      <c r="M309" s="328" t="str">
        <f>IF(ISNUMBER(#REF!),#REF! -#REF!, IF(ISNUMBER(#REF!),#REF!* 0.1, ""))</f>
        <v/>
      </c>
      <c r="N309" s="329" t="str">
        <f t="shared" si="28"/>
        <v/>
      </c>
      <c r="O309" s="330" t="str">
        <f t="shared" si="27"/>
        <v/>
      </c>
      <c r="P309" s="331" t="str">
        <f t="shared" si="29"/>
        <v/>
      </c>
      <c r="Q309" s="329"/>
      <c r="R309" s="329"/>
      <c r="S309" s="329"/>
      <c r="T309" s="326"/>
      <c r="U309" s="317"/>
    </row>
    <row r="310" spans="1:21" x14ac:dyDescent="0.3">
      <c r="A310" s="322"/>
      <c r="B310" s="322"/>
      <c r="C310" s="323"/>
      <c r="D310" s="324"/>
      <c r="E310" s="325"/>
      <c r="F310" s="325"/>
      <c r="G310" s="326"/>
      <c r="H310" s="326"/>
      <c r="I310" s="326"/>
      <c r="J310" s="327"/>
      <c r="K310" s="327"/>
      <c r="L310" s="327"/>
      <c r="M310" s="328" t="str">
        <f>IF(ISNUMBER(#REF!),#REF! -#REF!, IF(ISNUMBER(#REF!),#REF!* 0.1, ""))</f>
        <v/>
      </c>
      <c r="N310" s="329" t="str">
        <f t="shared" si="28"/>
        <v/>
      </c>
      <c r="O310" s="330" t="str">
        <f t="shared" si="27"/>
        <v/>
      </c>
      <c r="P310" s="331" t="str">
        <f t="shared" si="29"/>
        <v/>
      </c>
      <c r="Q310" s="329"/>
      <c r="R310" s="329"/>
      <c r="S310" s="329"/>
      <c r="T310" s="326"/>
      <c r="U310" s="317"/>
    </row>
    <row r="311" spans="1:21" x14ac:dyDescent="0.3">
      <c r="A311" s="322"/>
      <c r="B311" s="322"/>
      <c r="C311" s="323"/>
      <c r="D311" s="324"/>
      <c r="E311" s="325"/>
      <c r="F311" s="325"/>
      <c r="G311" s="326"/>
      <c r="H311" s="326"/>
      <c r="I311" s="326"/>
      <c r="J311" s="327"/>
      <c r="K311" s="327"/>
      <c r="L311" s="327"/>
      <c r="M311" s="328" t="str">
        <f>IF(ISNUMBER(#REF!),#REF! -#REF!, IF(ISNUMBER(#REF!),#REF!* 0.1, ""))</f>
        <v/>
      </c>
      <c r="N311" s="329" t="str">
        <f t="shared" si="28"/>
        <v/>
      </c>
      <c r="O311" s="330" t="str">
        <f t="shared" si="27"/>
        <v/>
      </c>
      <c r="P311" s="331" t="str">
        <f t="shared" si="29"/>
        <v/>
      </c>
      <c r="Q311" s="329"/>
      <c r="R311" s="329"/>
      <c r="S311" s="329"/>
      <c r="T311" s="326"/>
      <c r="U311" s="317"/>
    </row>
    <row r="312" spans="1:21" x14ac:dyDescent="0.3">
      <c r="A312" s="322"/>
      <c r="B312" s="322"/>
      <c r="C312" s="323"/>
      <c r="D312" s="324"/>
      <c r="E312" s="325"/>
      <c r="F312" s="325"/>
      <c r="G312" s="326"/>
      <c r="H312" s="326"/>
      <c r="I312" s="326"/>
      <c r="J312" s="327"/>
      <c r="K312" s="327"/>
      <c r="L312" s="327"/>
      <c r="M312" s="328" t="str">
        <f>IF(ISNUMBER(#REF!),#REF! -#REF!, IF(ISNUMBER(#REF!),#REF!* 0.1, ""))</f>
        <v/>
      </c>
      <c r="N312" s="329" t="str">
        <f t="shared" si="28"/>
        <v/>
      </c>
      <c r="O312" s="330" t="str">
        <f t="shared" si="27"/>
        <v/>
      </c>
      <c r="P312" s="331" t="str">
        <f t="shared" si="29"/>
        <v/>
      </c>
      <c r="Q312" s="329"/>
      <c r="R312" s="329"/>
      <c r="S312" s="329"/>
      <c r="T312" s="326"/>
      <c r="U312" s="317"/>
    </row>
    <row r="313" spans="1:21" x14ac:dyDescent="0.3">
      <c r="A313" s="322"/>
      <c r="B313" s="322"/>
      <c r="C313" s="323"/>
      <c r="D313" s="324"/>
      <c r="E313" s="325"/>
      <c r="F313" s="325"/>
      <c r="G313" s="326"/>
      <c r="H313" s="326"/>
      <c r="I313" s="326"/>
      <c r="J313" s="327"/>
      <c r="K313" s="327"/>
      <c r="L313" s="327"/>
      <c r="M313" s="328" t="str">
        <f>IF(ISNUMBER(#REF!),#REF! -#REF!, IF(ISNUMBER(#REF!),#REF!* 0.1, ""))</f>
        <v/>
      </c>
      <c r="N313" s="329" t="str">
        <f t="shared" si="28"/>
        <v/>
      </c>
      <c r="O313" s="330" t="str">
        <f t="shared" si="27"/>
        <v/>
      </c>
      <c r="P313" s="331" t="str">
        <f t="shared" si="29"/>
        <v/>
      </c>
      <c r="Q313" s="329"/>
      <c r="R313" s="329"/>
      <c r="S313" s="329"/>
      <c r="T313" s="326"/>
      <c r="U313" s="317"/>
    </row>
    <row r="314" spans="1:21" x14ac:dyDescent="0.3">
      <c r="A314" s="322"/>
      <c r="B314" s="322"/>
      <c r="C314" s="323"/>
      <c r="D314" s="324"/>
      <c r="E314" s="325"/>
      <c r="F314" s="325"/>
      <c r="G314" s="326"/>
      <c r="H314" s="326"/>
      <c r="I314" s="326"/>
      <c r="J314" s="327"/>
      <c r="K314" s="327"/>
      <c r="L314" s="327"/>
      <c r="M314" s="328" t="str">
        <f>IF(ISNUMBER(#REF!),#REF! -#REF!, IF(ISNUMBER(#REF!),#REF!* 0.1, ""))</f>
        <v/>
      </c>
      <c r="N314" s="329" t="str">
        <f t="shared" si="28"/>
        <v/>
      </c>
      <c r="O314" s="330" t="str">
        <f t="shared" si="27"/>
        <v/>
      </c>
      <c r="P314" s="331" t="str">
        <f t="shared" si="29"/>
        <v/>
      </c>
      <c r="Q314" s="329"/>
      <c r="R314" s="329"/>
      <c r="S314" s="329"/>
      <c r="T314" s="326"/>
      <c r="U314" s="317"/>
    </row>
    <row r="315" spans="1:21" x14ac:dyDescent="0.3">
      <c r="A315" s="322"/>
      <c r="B315" s="322"/>
      <c r="C315" s="323"/>
      <c r="D315" s="324"/>
      <c r="E315" s="325"/>
      <c r="F315" s="325"/>
      <c r="G315" s="326"/>
      <c r="H315" s="326"/>
      <c r="I315" s="326"/>
      <c r="J315" s="327"/>
      <c r="K315" s="327"/>
      <c r="L315" s="327"/>
      <c r="M315" s="328" t="str">
        <f>IF(ISNUMBER(#REF!),#REF! -#REF!, IF(ISNUMBER(#REF!),#REF!* 0.1, ""))</f>
        <v/>
      </c>
      <c r="N315" s="329" t="str">
        <f t="shared" si="28"/>
        <v/>
      </c>
      <c r="O315" s="330" t="str">
        <f t="shared" si="27"/>
        <v/>
      </c>
      <c r="P315" s="331" t="str">
        <f t="shared" si="29"/>
        <v/>
      </c>
      <c r="Q315" s="329"/>
      <c r="R315" s="329"/>
      <c r="S315" s="329"/>
      <c r="T315" s="326"/>
      <c r="U315" s="317"/>
    </row>
    <row r="316" spans="1:21" x14ac:dyDescent="0.3">
      <c r="A316" s="322"/>
      <c r="B316" s="322"/>
      <c r="C316" s="323"/>
      <c r="D316" s="324"/>
      <c r="E316" s="325"/>
      <c r="F316" s="325"/>
      <c r="G316" s="326"/>
      <c r="H316" s="326"/>
      <c r="I316" s="326"/>
      <c r="J316" s="327"/>
      <c r="K316" s="327"/>
      <c r="L316" s="327"/>
      <c r="M316" s="328" t="str">
        <f>IF(ISNUMBER(#REF!),#REF! -#REF!, IF(ISNUMBER(#REF!),#REF!* 0.1, ""))</f>
        <v/>
      </c>
      <c r="N316" s="329" t="str">
        <f t="shared" si="28"/>
        <v/>
      </c>
      <c r="O316" s="330" t="str">
        <f t="shared" si="27"/>
        <v/>
      </c>
      <c r="P316" s="331" t="str">
        <f t="shared" si="29"/>
        <v/>
      </c>
      <c r="Q316" s="329"/>
      <c r="R316" s="329"/>
      <c r="S316" s="329"/>
      <c r="T316" s="326"/>
      <c r="U316" s="317"/>
    </row>
    <row r="317" spans="1:21" x14ac:dyDescent="0.3">
      <c r="A317" s="322"/>
      <c r="B317" s="322"/>
      <c r="C317" s="323"/>
      <c r="D317" s="324"/>
      <c r="E317" s="325"/>
      <c r="F317" s="325"/>
      <c r="G317" s="326"/>
      <c r="H317" s="326"/>
      <c r="I317" s="326"/>
      <c r="J317" s="327"/>
      <c r="K317" s="327"/>
      <c r="L317" s="327"/>
      <c r="M317" s="328" t="str">
        <f>IF(ISNUMBER(#REF!),#REF! -#REF!, IF(ISNUMBER(#REF!),#REF!* 0.1, ""))</f>
        <v/>
      </c>
      <c r="N317" s="329" t="str">
        <f t="shared" si="28"/>
        <v/>
      </c>
      <c r="O317" s="330" t="str">
        <f t="shared" si="27"/>
        <v/>
      </c>
      <c r="P317" s="331" t="str">
        <f t="shared" si="29"/>
        <v/>
      </c>
      <c r="Q317" s="329"/>
      <c r="R317" s="329"/>
      <c r="S317" s="329"/>
      <c r="T317" s="326"/>
      <c r="U317" s="317"/>
    </row>
    <row r="318" spans="1:21" x14ac:dyDescent="0.3">
      <c r="A318" s="322"/>
      <c r="B318" s="322"/>
      <c r="C318" s="323"/>
      <c r="D318" s="324"/>
      <c r="E318" s="325"/>
      <c r="F318" s="325"/>
      <c r="G318" s="326"/>
      <c r="H318" s="326"/>
      <c r="I318" s="326"/>
      <c r="J318" s="327"/>
      <c r="K318" s="327"/>
      <c r="L318" s="327"/>
      <c r="M318" s="328" t="str">
        <f>IF(ISNUMBER(#REF!),#REF! -#REF!, IF(ISNUMBER(#REF!),#REF!* 0.1, ""))</f>
        <v/>
      </c>
      <c r="N318" s="329" t="str">
        <f t="shared" si="28"/>
        <v/>
      </c>
      <c r="O318" s="330" t="str">
        <f t="shared" si="27"/>
        <v/>
      </c>
      <c r="P318" s="331" t="str">
        <f t="shared" si="29"/>
        <v/>
      </c>
      <c r="Q318" s="329"/>
      <c r="R318" s="329"/>
      <c r="S318" s="329"/>
      <c r="T318" s="326"/>
      <c r="U318" s="317"/>
    </row>
    <row r="319" spans="1:21" x14ac:dyDescent="0.3">
      <c r="A319" s="322"/>
      <c r="B319" s="322"/>
      <c r="C319" s="323"/>
      <c r="D319" s="324"/>
      <c r="E319" s="325"/>
      <c r="F319" s="325"/>
      <c r="G319" s="326"/>
      <c r="H319" s="326"/>
      <c r="I319" s="326"/>
      <c r="J319" s="327"/>
      <c r="K319" s="327"/>
      <c r="L319" s="327"/>
      <c r="M319" s="328" t="str">
        <f>IF(ISNUMBER(#REF!),#REF! -#REF!, IF(ISNUMBER(#REF!),#REF!* 0.1, ""))</f>
        <v/>
      </c>
      <c r="N319" s="329" t="str">
        <f t="shared" si="28"/>
        <v/>
      </c>
      <c r="O319" s="330" t="str">
        <f t="shared" si="27"/>
        <v/>
      </c>
      <c r="P319" s="331" t="str">
        <f t="shared" si="29"/>
        <v/>
      </c>
      <c r="Q319" s="329"/>
      <c r="R319" s="329"/>
      <c r="S319" s="329"/>
      <c r="T319" s="326"/>
      <c r="U319" s="317"/>
    </row>
    <row r="320" spans="1:21" x14ac:dyDescent="0.3">
      <c r="A320" s="322"/>
      <c r="B320" s="322"/>
      <c r="C320" s="323"/>
      <c r="D320" s="324"/>
      <c r="E320" s="325"/>
      <c r="F320" s="325"/>
      <c r="G320" s="326"/>
      <c r="H320" s="326"/>
      <c r="I320" s="326"/>
      <c r="J320" s="327"/>
      <c r="K320" s="327"/>
      <c r="L320" s="327"/>
      <c r="M320" s="328" t="str">
        <f>IF(ISNUMBER(#REF!),#REF! -#REF!, IF(ISNUMBER(#REF!),#REF!* 0.1, ""))</f>
        <v/>
      </c>
      <c r="N320" s="329" t="str">
        <f t="shared" si="28"/>
        <v/>
      </c>
      <c r="O320" s="330" t="str">
        <f t="shared" si="27"/>
        <v/>
      </c>
      <c r="P320" s="331" t="str">
        <f t="shared" si="29"/>
        <v/>
      </c>
      <c r="Q320" s="329"/>
      <c r="R320" s="329"/>
      <c r="S320" s="329"/>
      <c r="T320" s="326"/>
      <c r="U320" s="317"/>
    </row>
    <row r="321" spans="1:21" x14ac:dyDescent="0.3">
      <c r="A321" s="322"/>
      <c r="B321" s="322"/>
      <c r="C321" s="323"/>
      <c r="D321" s="324"/>
      <c r="E321" s="325"/>
      <c r="F321" s="325"/>
      <c r="G321" s="326"/>
      <c r="H321" s="326"/>
      <c r="I321" s="326"/>
      <c r="J321" s="327"/>
      <c r="K321" s="327"/>
      <c r="L321" s="327"/>
      <c r="M321" s="328" t="str">
        <f>IF(ISNUMBER(#REF!),#REF! -#REF!, IF(ISNUMBER(#REF!),#REF!* 0.1, ""))</f>
        <v/>
      </c>
      <c r="N321" s="329" t="str">
        <f t="shared" si="28"/>
        <v/>
      </c>
      <c r="O321" s="330" t="str">
        <f t="shared" si="27"/>
        <v/>
      </c>
      <c r="P321" s="331" t="str">
        <f t="shared" si="29"/>
        <v/>
      </c>
      <c r="Q321" s="329"/>
      <c r="R321" s="329"/>
      <c r="S321" s="329"/>
      <c r="T321" s="326"/>
      <c r="U321" s="317"/>
    </row>
    <row r="322" spans="1:21" x14ac:dyDescent="0.3">
      <c r="A322" s="322"/>
      <c r="B322" s="322"/>
      <c r="C322" s="323"/>
      <c r="D322" s="324"/>
      <c r="E322" s="325"/>
      <c r="F322" s="325"/>
      <c r="G322" s="326"/>
      <c r="H322" s="326"/>
      <c r="I322" s="326"/>
      <c r="J322" s="327"/>
      <c r="K322" s="327"/>
      <c r="L322" s="327"/>
      <c r="M322" s="328" t="str">
        <f>IF(ISNUMBER(#REF!),#REF! -#REF!, IF(ISNUMBER(#REF!),#REF!* 0.1, ""))</f>
        <v/>
      </c>
      <c r="N322" s="329" t="str">
        <f t="shared" si="28"/>
        <v/>
      </c>
      <c r="O322" s="330" t="str">
        <f t="shared" si="27"/>
        <v/>
      </c>
      <c r="P322" s="331" t="str">
        <f t="shared" si="29"/>
        <v/>
      </c>
      <c r="Q322" s="329"/>
      <c r="R322" s="329"/>
      <c r="S322" s="329"/>
      <c r="T322" s="326"/>
      <c r="U322" s="317"/>
    </row>
    <row r="323" spans="1:21" x14ac:dyDescent="0.3">
      <c r="A323" s="322"/>
      <c r="B323" s="322"/>
      <c r="C323" s="323"/>
      <c r="D323" s="324"/>
      <c r="E323" s="325"/>
      <c r="F323" s="325"/>
      <c r="G323" s="326"/>
      <c r="H323" s="326"/>
      <c r="I323" s="326"/>
      <c r="J323" s="327"/>
      <c r="K323" s="327"/>
      <c r="L323" s="327"/>
      <c r="M323" s="328" t="str">
        <f>IF(ISNUMBER(#REF!),#REF! -#REF!, IF(ISNUMBER(#REF!),#REF!* 0.1, ""))</f>
        <v/>
      </c>
      <c r="N323" s="329" t="str">
        <f t="shared" si="28"/>
        <v/>
      </c>
      <c r="O323" s="330" t="str">
        <f t="shared" si="27"/>
        <v/>
      </c>
      <c r="P323" s="331" t="str">
        <f t="shared" si="29"/>
        <v/>
      </c>
      <c r="Q323" s="329"/>
      <c r="R323" s="329"/>
      <c r="S323" s="329"/>
      <c r="T323" s="326"/>
      <c r="U323" s="317"/>
    </row>
    <row r="324" spans="1:21" x14ac:dyDescent="0.3">
      <c r="A324" s="322"/>
      <c r="B324" s="322"/>
      <c r="C324" s="323"/>
      <c r="D324" s="324"/>
      <c r="E324" s="325"/>
      <c r="F324" s="325"/>
      <c r="G324" s="326"/>
      <c r="H324" s="326"/>
      <c r="I324" s="326"/>
      <c r="J324" s="327"/>
      <c r="K324" s="327"/>
      <c r="L324" s="327"/>
      <c r="M324" s="328" t="str">
        <f>IF(ISNUMBER(#REF!),#REF! -#REF!, IF(ISNUMBER(#REF!),#REF!* 0.1, ""))</f>
        <v/>
      </c>
      <c r="N324" s="329" t="str">
        <f t="shared" si="28"/>
        <v/>
      </c>
      <c r="O324" s="330" t="str">
        <f t="shared" si="27"/>
        <v/>
      </c>
      <c r="P324" s="331" t="str">
        <f t="shared" si="29"/>
        <v/>
      </c>
      <c r="Q324" s="329"/>
      <c r="R324" s="329"/>
      <c r="S324" s="329"/>
      <c r="T324" s="326"/>
      <c r="U324" s="317"/>
    </row>
    <row r="325" spans="1:21" x14ac:dyDescent="0.3">
      <c r="A325" s="322"/>
      <c r="B325" s="322"/>
      <c r="C325" s="323"/>
      <c r="D325" s="324"/>
      <c r="E325" s="325"/>
      <c r="F325" s="325"/>
      <c r="G325" s="326"/>
      <c r="H325" s="326"/>
      <c r="I325" s="326"/>
      <c r="J325" s="327"/>
      <c r="K325" s="327"/>
      <c r="L325" s="327"/>
      <c r="M325" s="328" t="str">
        <f>IF(ISNUMBER(#REF!),#REF! -#REF!, IF(ISNUMBER(#REF!),#REF!* 0.1, ""))</f>
        <v/>
      </c>
      <c r="N325" s="329" t="str">
        <f t="shared" si="28"/>
        <v/>
      </c>
      <c r="O325" s="330" t="str">
        <f t="shared" si="27"/>
        <v/>
      </c>
      <c r="P325" s="331" t="str">
        <f t="shared" si="29"/>
        <v/>
      </c>
      <c r="Q325" s="329"/>
      <c r="R325" s="329"/>
      <c r="S325" s="329"/>
      <c r="T325" s="326"/>
      <c r="U325" s="317"/>
    </row>
    <row r="326" spans="1:21" x14ac:dyDescent="0.3">
      <c r="A326" s="322"/>
      <c r="B326" s="322"/>
      <c r="C326" s="323"/>
      <c r="D326" s="324"/>
      <c r="E326" s="325"/>
      <c r="F326" s="325"/>
      <c r="G326" s="326"/>
      <c r="H326" s="326"/>
      <c r="I326" s="326"/>
      <c r="J326" s="327"/>
      <c r="K326" s="327"/>
      <c r="L326" s="327"/>
      <c r="M326" s="328" t="str">
        <f>IF(ISNUMBER(#REF!),#REF! -#REF!, IF(ISNUMBER(#REF!),#REF!* 0.1, ""))</f>
        <v/>
      </c>
      <c r="N326" s="329" t="str">
        <f t="shared" si="28"/>
        <v/>
      </c>
      <c r="O326" s="330" t="str">
        <f t="shared" si="27"/>
        <v/>
      </c>
      <c r="P326" s="331" t="str">
        <f t="shared" si="29"/>
        <v/>
      </c>
      <c r="Q326" s="329"/>
      <c r="R326" s="329"/>
      <c r="S326" s="329"/>
      <c r="T326" s="326"/>
      <c r="U326" s="317"/>
    </row>
    <row r="327" spans="1:21" x14ac:dyDescent="0.3">
      <c r="A327" s="322"/>
      <c r="B327" s="322"/>
      <c r="C327" s="323"/>
      <c r="D327" s="324"/>
      <c r="E327" s="325"/>
      <c r="F327" s="325"/>
      <c r="G327" s="326"/>
      <c r="H327" s="326"/>
      <c r="I327" s="326"/>
      <c r="J327" s="327"/>
      <c r="K327" s="327"/>
      <c r="L327" s="327"/>
      <c r="M327" s="328" t="str">
        <f>IF(ISNUMBER(#REF!),#REF! -#REF!, IF(ISNUMBER(#REF!),#REF!* 0.1, ""))</f>
        <v/>
      </c>
      <c r="N327" s="329" t="str">
        <f t="shared" si="28"/>
        <v/>
      </c>
      <c r="O327" s="330" t="str">
        <f t="shared" ref="O327:O390" si="30">IF(ISBLANK(M327),"",IF(ISBLANK($O$2),M327,M327*1000*$O$2))</f>
        <v/>
      </c>
      <c r="P327" s="331" t="str">
        <f t="shared" si="29"/>
        <v/>
      </c>
      <c r="Q327" s="329"/>
      <c r="R327" s="329"/>
      <c r="S327" s="329"/>
      <c r="T327" s="326"/>
      <c r="U327" s="317"/>
    </row>
    <row r="328" spans="1:21" x14ac:dyDescent="0.3">
      <c r="A328" s="322"/>
      <c r="B328" s="322"/>
      <c r="C328" s="323"/>
      <c r="D328" s="324"/>
      <c r="E328" s="325"/>
      <c r="F328" s="325"/>
      <c r="G328" s="326"/>
      <c r="H328" s="326"/>
      <c r="I328" s="326"/>
      <c r="J328" s="327"/>
      <c r="K328" s="327"/>
      <c r="L328" s="327"/>
      <c r="M328" s="328" t="str">
        <f>IF(ISNUMBER(#REF!),#REF! -#REF!, IF(ISNUMBER(#REF!),#REF!* 0.1, ""))</f>
        <v/>
      </c>
      <c r="N328" s="329" t="str">
        <f t="shared" si="28"/>
        <v/>
      </c>
      <c r="O328" s="330" t="str">
        <f t="shared" si="30"/>
        <v/>
      </c>
      <c r="P328" s="331" t="str">
        <f t="shared" si="29"/>
        <v/>
      </c>
      <c r="Q328" s="329"/>
      <c r="R328" s="329"/>
      <c r="S328" s="329"/>
      <c r="T328" s="326"/>
      <c r="U328" s="317"/>
    </row>
    <row r="329" spans="1:21" x14ac:dyDescent="0.3">
      <c r="A329" s="322"/>
      <c r="B329" s="322"/>
      <c r="C329" s="323"/>
      <c r="D329" s="324"/>
      <c r="E329" s="325"/>
      <c r="F329" s="325"/>
      <c r="G329" s="326"/>
      <c r="H329" s="326"/>
      <c r="I329" s="326"/>
      <c r="J329" s="327"/>
      <c r="K329" s="327"/>
      <c r="L329" s="327"/>
      <c r="M329" s="328" t="str">
        <f>IF(ISNUMBER(#REF!),#REF! -#REF!, IF(ISNUMBER(#REF!),#REF!* 0.1, ""))</f>
        <v/>
      </c>
      <c r="N329" s="329" t="str">
        <f t="shared" si="28"/>
        <v/>
      </c>
      <c r="O329" s="330" t="str">
        <f t="shared" si="30"/>
        <v/>
      </c>
      <c r="P329" s="331" t="str">
        <f t="shared" si="29"/>
        <v/>
      </c>
      <c r="Q329" s="329"/>
      <c r="R329" s="329"/>
      <c r="S329" s="329"/>
      <c r="T329" s="326"/>
      <c r="U329" s="317"/>
    </row>
    <row r="330" spans="1:21" x14ac:dyDescent="0.3">
      <c r="A330" s="322"/>
      <c r="B330" s="322"/>
      <c r="C330" s="323"/>
      <c r="D330" s="324"/>
      <c r="E330" s="325"/>
      <c r="F330" s="325"/>
      <c r="G330" s="326"/>
      <c r="H330" s="326"/>
      <c r="I330" s="326"/>
      <c r="J330" s="327"/>
      <c r="K330" s="327"/>
      <c r="L330" s="327"/>
      <c r="M330" s="328" t="str">
        <f>IF(ISNUMBER(#REF!),#REF! -#REF!, IF(ISNUMBER(#REF!),#REF!* 0.1, ""))</f>
        <v/>
      </c>
      <c r="N330" s="329" t="str">
        <f t="shared" si="28"/>
        <v/>
      </c>
      <c r="O330" s="330" t="str">
        <f t="shared" si="30"/>
        <v/>
      </c>
      <c r="P330" s="331" t="str">
        <f t="shared" si="29"/>
        <v/>
      </c>
      <c r="Q330" s="329"/>
      <c r="R330" s="329"/>
      <c r="S330" s="329"/>
      <c r="T330" s="326"/>
      <c r="U330" s="317"/>
    </row>
    <row r="331" spans="1:21" x14ac:dyDescent="0.3">
      <c r="A331" s="322"/>
      <c r="B331" s="322"/>
      <c r="C331" s="323"/>
      <c r="D331" s="324"/>
      <c r="E331" s="325"/>
      <c r="F331" s="325"/>
      <c r="G331" s="326"/>
      <c r="H331" s="326"/>
      <c r="I331" s="326"/>
      <c r="J331" s="327"/>
      <c r="K331" s="327"/>
      <c r="L331" s="327"/>
      <c r="M331" s="328" t="str">
        <f>IF(ISNUMBER(#REF!),#REF! -#REF!, IF(ISNUMBER(#REF!),#REF!* 0.1, ""))</f>
        <v/>
      </c>
      <c r="N331" s="329" t="str">
        <f t="shared" si="28"/>
        <v/>
      </c>
      <c r="O331" s="330" t="str">
        <f t="shared" si="30"/>
        <v/>
      </c>
      <c r="P331" s="331" t="str">
        <f t="shared" si="29"/>
        <v/>
      </c>
      <c r="Q331" s="329"/>
      <c r="R331" s="329"/>
      <c r="S331" s="329"/>
      <c r="T331" s="326"/>
      <c r="U331" s="317"/>
    </row>
    <row r="332" spans="1:21" x14ac:dyDescent="0.3">
      <c r="A332" s="322"/>
      <c r="B332" s="322"/>
      <c r="C332" s="323"/>
      <c r="D332" s="324"/>
      <c r="E332" s="325"/>
      <c r="F332" s="325"/>
      <c r="G332" s="326"/>
      <c r="H332" s="326"/>
      <c r="I332" s="326"/>
      <c r="J332" s="327"/>
      <c r="K332" s="327"/>
      <c r="L332" s="327"/>
      <c r="M332" s="328" t="str">
        <f>IF(ISNUMBER(#REF!),#REF! -#REF!, IF(ISNUMBER(#REF!),#REF!* 0.1, ""))</f>
        <v/>
      </c>
      <c r="N332" s="329" t="str">
        <f t="shared" si="28"/>
        <v/>
      </c>
      <c r="O332" s="330" t="str">
        <f t="shared" si="30"/>
        <v/>
      </c>
      <c r="P332" s="331" t="str">
        <f t="shared" si="29"/>
        <v/>
      </c>
      <c r="Q332" s="329"/>
      <c r="R332" s="329"/>
      <c r="S332" s="329"/>
      <c r="T332" s="326"/>
      <c r="U332" s="317"/>
    </row>
    <row r="333" spans="1:21" x14ac:dyDescent="0.3">
      <c r="A333" s="322"/>
      <c r="B333" s="322"/>
      <c r="C333" s="323"/>
      <c r="D333" s="324"/>
      <c r="E333" s="325"/>
      <c r="F333" s="325"/>
      <c r="G333" s="326"/>
      <c r="H333" s="326"/>
      <c r="I333" s="326"/>
      <c r="J333" s="327"/>
      <c r="K333" s="327"/>
      <c r="L333" s="327"/>
      <c r="M333" s="328" t="str">
        <f>IF(ISNUMBER(#REF!),#REF! -#REF!, IF(ISNUMBER(#REF!),#REF!* 0.1, ""))</f>
        <v/>
      </c>
      <c r="N333" s="329" t="str">
        <f t="shared" si="28"/>
        <v/>
      </c>
      <c r="O333" s="330" t="str">
        <f t="shared" si="30"/>
        <v/>
      </c>
      <c r="P333" s="331" t="str">
        <f t="shared" si="29"/>
        <v/>
      </c>
      <c r="Q333" s="329"/>
      <c r="R333" s="329"/>
      <c r="S333" s="329"/>
      <c r="T333" s="326"/>
      <c r="U333" s="317"/>
    </row>
    <row r="334" spans="1:21" x14ac:dyDescent="0.3">
      <c r="A334" s="322"/>
      <c r="B334" s="322"/>
      <c r="C334" s="323"/>
      <c r="D334" s="324"/>
      <c r="E334" s="325"/>
      <c r="F334" s="325"/>
      <c r="G334" s="326"/>
      <c r="H334" s="326"/>
      <c r="I334" s="326"/>
      <c r="J334" s="327"/>
      <c r="K334" s="327"/>
      <c r="L334" s="327"/>
      <c r="M334" s="328" t="str">
        <f>IF(ISNUMBER(#REF!),#REF! -#REF!, IF(ISNUMBER(#REF!),#REF!* 0.1, ""))</f>
        <v/>
      </c>
      <c r="N334" s="329" t="str">
        <f t="shared" si="28"/>
        <v/>
      </c>
      <c r="O334" s="330" t="str">
        <f t="shared" si="30"/>
        <v/>
      </c>
      <c r="P334" s="331" t="str">
        <f t="shared" si="29"/>
        <v/>
      </c>
      <c r="Q334" s="329"/>
      <c r="R334" s="329"/>
      <c r="S334" s="329"/>
      <c r="T334" s="326"/>
      <c r="U334" s="317"/>
    </row>
    <row r="335" spans="1:21" x14ac:dyDescent="0.3">
      <c r="A335" s="322"/>
      <c r="B335" s="322"/>
      <c r="C335" s="323"/>
      <c r="D335" s="324"/>
      <c r="E335" s="325"/>
      <c r="F335" s="325"/>
      <c r="G335" s="326"/>
      <c r="H335" s="326"/>
      <c r="I335" s="326"/>
      <c r="J335" s="327"/>
      <c r="K335" s="327"/>
      <c r="L335" s="327"/>
      <c r="M335" s="328" t="str">
        <f>IF(ISNUMBER(#REF!),#REF! -#REF!, IF(ISNUMBER(#REF!),#REF!* 0.1, ""))</f>
        <v/>
      </c>
      <c r="N335" s="329" t="str">
        <f t="shared" si="28"/>
        <v/>
      </c>
      <c r="O335" s="330" t="str">
        <f t="shared" si="30"/>
        <v/>
      </c>
      <c r="P335" s="331" t="str">
        <f t="shared" si="29"/>
        <v/>
      </c>
      <c r="Q335" s="329"/>
      <c r="R335" s="329"/>
      <c r="S335" s="329"/>
      <c r="T335" s="326"/>
      <c r="U335" s="317"/>
    </row>
    <row r="336" spans="1:21" x14ac:dyDescent="0.3">
      <c r="A336" s="322"/>
      <c r="B336" s="322"/>
      <c r="C336" s="323"/>
      <c r="D336" s="324"/>
      <c r="E336" s="325"/>
      <c r="F336" s="325"/>
      <c r="G336" s="326"/>
      <c r="H336" s="326"/>
      <c r="I336" s="326"/>
      <c r="J336" s="327"/>
      <c r="K336" s="327"/>
      <c r="L336" s="327"/>
      <c r="M336" s="328" t="str">
        <f>IF(ISNUMBER(#REF!),#REF! -#REF!, IF(ISNUMBER(#REF!),#REF!* 0.1, ""))</f>
        <v/>
      </c>
      <c r="N336" s="329" t="str">
        <f t="shared" si="28"/>
        <v/>
      </c>
      <c r="O336" s="330" t="str">
        <f t="shared" si="30"/>
        <v/>
      </c>
      <c r="P336" s="331" t="str">
        <f t="shared" si="29"/>
        <v/>
      </c>
      <c r="Q336" s="329"/>
      <c r="R336" s="329"/>
      <c r="S336" s="329"/>
      <c r="T336" s="326"/>
      <c r="U336" s="317"/>
    </row>
    <row r="337" spans="1:21" x14ac:dyDescent="0.3">
      <c r="A337" s="322"/>
      <c r="B337" s="322"/>
      <c r="C337" s="323"/>
      <c r="D337" s="324"/>
      <c r="E337" s="325"/>
      <c r="F337" s="325"/>
      <c r="G337" s="326"/>
      <c r="H337" s="326"/>
      <c r="I337" s="326"/>
      <c r="J337" s="327"/>
      <c r="K337" s="327"/>
      <c r="L337" s="327"/>
      <c r="M337" s="328" t="str">
        <f>IF(ISNUMBER(#REF!),#REF! -#REF!, IF(ISNUMBER(#REF!),#REF!* 0.1, ""))</f>
        <v/>
      </c>
      <c r="N337" s="329" t="str">
        <f t="shared" si="28"/>
        <v/>
      </c>
      <c r="O337" s="330" t="str">
        <f t="shared" si="30"/>
        <v/>
      </c>
      <c r="P337" s="331" t="str">
        <f t="shared" si="29"/>
        <v/>
      </c>
      <c r="Q337" s="329"/>
      <c r="R337" s="329"/>
      <c r="S337" s="329"/>
      <c r="T337" s="326"/>
      <c r="U337" s="317"/>
    </row>
    <row r="338" spans="1:21" x14ac:dyDescent="0.3">
      <c r="A338" s="322"/>
      <c r="B338" s="322"/>
      <c r="C338" s="323"/>
      <c r="D338" s="324"/>
      <c r="E338" s="325"/>
      <c r="F338" s="325"/>
      <c r="G338" s="326"/>
      <c r="H338" s="326"/>
      <c r="I338" s="326"/>
      <c r="J338" s="327"/>
      <c r="K338" s="327"/>
      <c r="L338" s="327"/>
      <c r="M338" s="328" t="str">
        <f>IF(ISNUMBER(#REF!),#REF! -#REF!, IF(ISNUMBER(#REF!),#REF!* 0.1, ""))</f>
        <v/>
      </c>
      <c r="N338" s="329" t="str">
        <f t="shared" si="28"/>
        <v/>
      </c>
      <c r="O338" s="330" t="str">
        <f t="shared" si="30"/>
        <v/>
      </c>
      <c r="P338" s="331" t="str">
        <f t="shared" si="29"/>
        <v/>
      </c>
      <c r="Q338" s="329"/>
      <c r="R338" s="329"/>
      <c r="S338" s="329"/>
      <c r="T338" s="326"/>
      <c r="U338" s="317"/>
    </row>
    <row r="339" spans="1:21" x14ac:dyDescent="0.3">
      <c r="A339" s="322"/>
      <c r="B339" s="322"/>
      <c r="C339" s="323"/>
      <c r="D339" s="324"/>
      <c r="E339" s="325"/>
      <c r="F339" s="325"/>
      <c r="G339" s="326"/>
      <c r="H339" s="326"/>
      <c r="I339" s="326"/>
      <c r="J339" s="327"/>
      <c r="K339" s="327"/>
      <c r="L339" s="327"/>
      <c r="M339" s="328" t="str">
        <f>IF(ISNUMBER(#REF!),#REF! -#REF!, IF(ISNUMBER(#REF!),#REF!* 0.1, ""))</f>
        <v/>
      </c>
      <c r="N339" s="329" t="str">
        <f t="shared" si="28"/>
        <v/>
      </c>
      <c r="O339" s="330" t="str">
        <f t="shared" si="30"/>
        <v/>
      </c>
      <c r="P339" s="331" t="str">
        <f t="shared" si="29"/>
        <v/>
      </c>
      <c r="Q339" s="329"/>
      <c r="R339" s="329"/>
      <c r="S339" s="329"/>
      <c r="T339" s="326"/>
      <c r="U339" s="317"/>
    </row>
    <row r="340" spans="1:21" x14ac:dyDescent="0.3">
      <c r="A340" s="322"/>
      <c r="B340" s="322"/>
      <c r="C340" s="323"/>
      <c r="D340" s="324"/>
      <c r="E340" s="325"/>
      <c r="F340" s="325"/>
      <c r="G340" s="326"/>
      <c r="H340" s="326"/>
      <c r="I340" s="326"/>
      <c r="J340" s="327"/>
      <c r="K340" s="327"/>
      <c r="L340" s="327"/>
      <c r="M340" s="328" t="str">
        <f>IF(ISNUMBER(#REF!),#REF! -#REF!, IF(ISNUMBER(#REF!),#REF!* 0.1, ""))</f>
        <v/>
      </c>
      <c r="N340" s="329" t="str">
        <f t="shared" si="28"/>
        <v/>
      </c>
      <c r="O340" s="330" t="str">
        <f t="shared" si="30"/>
        <v/>
      </c>
      <c r="P340" s="331" t="str">
        <f t="shared" si="29"/>
        <v/>
      </c>
      <c r="Q340" s="329"/>
      <c r="R340" s="329"/>
      <c r="S340" s="329"/>
      <c r="T340" s="326"/>
      <c r="U340" s="317"/>
    </row>
    <row r="341" spans="1:21" x14ac:dyDescent="0.3">
      <c r="A341" s="322"/>
      <c r="B341" s="322"/>
      <c r="C341" s="323"/>
      <c r="D341" s="324"/>
      <c r="E341" s="325"/>
      <c r="F341" s="325"/>
      <c r="G341" s="326"/>
      <c r="H341" s="326"/>
      <c r="I341" s="326"/>
      <c r="J341" s="327"/>
      <c r="K341" s="327"/>
      <c r="L341" s="327"/>
      <c r="M341" s="328" t="str">
        <f>IF(ISNUMBER(#REF!),#REF! -#REF!, IF(ISNUMBER(#REF!),#REF!* 0.1, ""))</f>
        <v/>
      </c>
      <c r="N341" s="329" t="str">
        <f t="shared" si="28"/>
        <v/>
      </c>
      <c r="O341" s="330" t="str">
        <f t="shared" si="30"/>
        <v/>
      </c>
      <c r="P341" s="331" t="str">
        <f t="shared" si="29"/>
        <v/>
      </c>
      <c r="Q341" s="329"/>
      <c r="R341" s="329"/>
      <c r="S341" s="329"/>
      <c r="T341" s="326"/>
      <c r="U341" s="317"/>
    </row>
    <row r="342" spans="1:21" x14ac:dyDescent="0.3">
      <c r="A342" s="322"/>
      <c r="B342" s="322"/>
      <c r="C342" s="323"/>
      <c r="D342" s="324"/>
      <c r="E342" s="325"/>
      <c r="F342" s="325"/>
      <c r="G342" s="326"/>
      <c r="H342" s="326"/>
      <c r="I342" s="326"/>
      <c r="J342" s="327"/>
      <c r="K342" s="327"/>
      <c r="L342" s="327"/>
      <c r="M342" s="328" t="str">
        <f>IF(ISNUMBER(#REF!),#REF! -#REF!, IF(ISNUMBER(#REF!),#REF!* 0.1, ""))</f>
        <v/>
      </c>
      <c r="N342" s="329" t="str">
        <f t="shared" si="28"/>
        <v/>
      </c>
      <c r="O342" s="330" t="str">
        <f t="shared" si="30"/>
        <v/>
      </c>
      <c r="P342" s="331" t="str">
        <f t="shared" si="29"/>
        <v/>
      </c>
      <c r="Q342" s="329"/>
      <c r="R342" s="329"/>
      <c r="S342" s="329"/>
      <c r="T342" s="326"/>
      <c r="U342" s="317"/>
    </row>
    <row r="343" spans="1:21" x14ac:dyDescent="0.3">
      <c r="A343" s="322"/>
      <c r="B343" s="322"/>
      <c r="C343" s="323"/>
      <c r="D343" s="324"/>
      <c r="E343" s="325"/>
      <c r="F343" s="325"/>
      <c r="G343" s="326"/>
      <c r="H343" s="326"/>
      <c r="I343" s="326"/>
      <c r="J343" s="327"/>
      <c r="K343" s="327"/>
      <c r="L343" s="327"/>
      <c r="M343" s="328" t="str">
        <f>IF(ISNUMBER(#REF!),#REF! -#REF!, IF(ISNUMBER(#REF!),#REF!* 0.1, ""))</f>
        <v/>
      </c>
      <c r="N343" s="329" t="str">
        <f t="shared" si="28"/>
        <v/>
      </c>
      <c r="O343" s="330" t="str">
        <f t="shared" si="30"/>
        <v/>
      </c>
      <c r="P343" s="331" t="str">
        <f t="shared" si="29"/>
        <v/>
      </c>
      <c r="Q343" s="329"/>
      <c r="R343" s="329"/>
      <c r="S343" s="329"/>
      <c r="T343" s="326"/>
      <c r="U343" s="317"/>
    </row>
    <row r="344" spans="1:21" x14ac:dyDescent="0.3">
      <c r="A344" s="322"/>
      <c r="B344" s="322"/>
      <c r="C344" s="323"/>
      <c r="D344" s="324"/>
      <c r="E344" s="325"/>
      <c r="F344" s="325"/>
      <c r="G344" s="326"/>
      <c r="H344" s="326"/>
      <c r="I344" s="326"/>
      <c r="J344" s="327"/>
      <c r="K344" s="327"/>
      <c r="L344" s="327"/>
      <c r="M344" s="328" t="str">
        <f>IF(ISNUMBER(#REF!),#REF! -#REF!, IF(ISNUMBER(#REF!),#REF!* 0.1, ""))</f>
        <v/>
      </c>
      <c r="N344" s="329" t="str">
        <f t="shared" si="28"/>
        <v/>
      </c>
      <c r="O344" s="330" t="str">
        <f t="shared" si="30"/>
        <v/>
      </c>
      <c r="P344" s="331" t="str">
        <f t="shared" si="29"/>
        <v/>
      </c>
      <c r="Q344" s="329"/>
      <c r="R344" s="329"/>
      <c r="S344" s="329"/>
      <c r="T344" s="326"/>
      <c r="U344" s="317"/>
    </row>
    <row r="345" spans="1:21" x14ac:dyDescent="0.3">
      <c r="A345" s="322"/>
      <c r="B345" s="322"/>
      <c r="C345" s="323"/>
      <c r="D345" s="324"/>
      <c r="E345" s="325"/>
      <c r="F345" s="325"/>
      <c r="G345" s="326"/>
      <c r="H345" s="326"/>
      <c r="I345" s="326"/>
      <c r="J345" s="327"/>
      <c r="K345" s="327"/>
      <c r="L345" s="327"/>
      <c r="M345" s="328" t="str">
        <f>IF(ISNUMBER(#REF!),#REF! -#REF!, IF(ISNUMBER(#REF!),#REF!* 0.1, ""))</f>
        <v/>
      </c>
      <c r="N345" s="329" t="str">
        <f t="shared" si="28"/>
        <v/>
      </c>
      <c r="O345" s="330" t="str">
        <f t="shared" si="30"/>
        <v/>
      </c>
      <c r="P345" s="331" t="str">
        <f t="shared" si="29"/>
        <v/>
      </c>
      <c r="Q345" s="329"/>
      <c r="R345" s="329"/>
      <c r="S345" s="329"/>
      <c r="T345" s="326"/>
      <c r="U345" s="317"/>
    </row>
    <row r="346" spans="1:21" x14ac:dyDescent="0.3">
      <c r="A346" s="322"/>
      <c r="B346" s="322"/>
      <c r="C346" s="323"/>
      <c r="D346" s="324"/>
      <c r="E346" s="325"/>
      <c r="F346" s="325"/>
      <c r="G346" s="326"/>
      <c r="H346" s="326"/>
      <c r="I346" s="326"/>
      <c r="J346" s="327"/>
      <c r="K346" s="327"/>
      <c r="L346" s="327"/>
      <c r="M346" s="328" t="str">
        <f>IF(ISNUMBER(#REF!),#REF! -#REF!, IF(ISNUMBER(#REF!),#REF!* 0.1, ""))</f>
        <v/>
      </c>
      <c r="N346" s="329" t="str">
        <f t="shared" si="28"/>
        <v/>
      </c>
      <c r="O346" s="330" t="str">
        <f t="shared" si="30"/>
        <v/>
      </c>
      <c r="P346" s="331" t="str">
        <f t="shared" si="29"/>
        <v/>
      </c>
      <c r="Q346" s="329"/>
      <c r="R346" s="329"/>
      <c r="S346" s="329"/>
      <c r="T346" s="326"/>
      <c r="U346" s="317"/>
    </row>
    <row r="347" spans="1:21" x14ac:dyDescent="0.3">
      <c r="A347" s="322"/>
      <c r="B347" s="322"/>
      <c r="C347" s="323"/>
      <c r="D347" s="324"/>
      <c r="E347" s="325"/>
      <c r="F347" s="325"/>
      <c r="G347" s="326"/>
      <c r="H347" s="326"/>
      <c r="I347" s="326"/>
      <c r="J347" s="327"/>
      <c r="K347" s="327"/>
      <c r="L347" s="327"/>
      <c r="M347" s="328" t="str">
        <f>IF(ISNUMBER(#REF!),#REF! -#REF!, IF(ISNUMBER(#REF!),#REF!* 0.1, ""))</f>
        <v/>
      </c>
      <c r="N347" s="329" t="str">
        <f t="shared" ref="N347:N410" si="31">IF(ISBLANK(E347),"",IF(E347="Diametral",L347,SQRT(4*K347*L347/PI())))</f>
        <v/>
      </c>
      <c r="O347" s="330" t="str">
        <f t="shared" si="30"/>
        <v/>
      </c>
      <c r="P347" s="331" t="str">
        <f t="shared" ref="P347:P410" si="32">IF(ISBLANK(E347),"",N347^2)</f>
        <v/>
      </c>
      <c r="Q347" s="329"/>
      <c r="R347" s="329"/>
      <c r="S347" s="329"/>
      <c r="T347" s="326"/>
      <c r="U347" s="317"/>
    </row>
    <row r="348" spans="1:21" x14ac:dyDescent="0.3">
      <c r="A348" s="322"/>
      <c r="B348" s="322"/>
      <c r="C348" s="323"/>
      <c r="D348" s="324"/>
      <c r="E348" s="325"/>
      <c r="F348" s="325"/>
      <c r="G348" s="326"/>
      <c r="H348" s="326"/>
      <c r="I348" s="326"/>
      <c r="J348" s="327"/>
      <c r="K348" s="327"/>
      <c r="L348" s="327"/>
      <c r="M348" s="328" t="str">
        <f>IF(ISNUMBER(#REF!),#REF! -#REF!, IF(ISNUMBER(#REF!),#REF!* 0.1, ""))</f>
        <v/>
      </c>
      <c r="N348" s="329" t="str">
        <f t="shared" si="31"/>
        <v/>
      </c>
      <c r="O348" s="330" t="str">
        <f t="shared" si="30"/>
        <v/>
      </c>
      <c r="P348" s="331" t="str">
        <f t="shared" si="32"/>
        <v/>
      </c>
      <c r="Q348" s="329"/>
      <c r="R348" s="329"/>
      <c r="S348" s="329"/>
      <c r="T348" s="326"/>
      <c r="U348" s="317"/>
    </row>
    <row r="349" spans="1:21" x14ac:dyDescent="0.3">
      <c r="A349" s="322"/>
      <c r="B349" s="322"/>
      <c r="C349" s="323"/>
      <c r="D349" s="324"/>
      <c r="E349" s="325"/>
      <c r="F349" s="325"/>
      <c r="G349" s="326"/>
      <c r="H349" s="326"/>
      <c r="I349" s="326"/>
      <c r="J349" s="327"/>
      <c r="K349" s="327"/>
      <c r="L349" s="327"/>
      <c r="M349" s="328" t="str">
        <f>IF(ISNUMBER(#REF!),#REF! -#REF!, IF(ISNUMBER(#REF!),#REF!* 0.1, ""))</f>
        <v/>
      </c>
      <c r="N349" s="329" t="str">
        <f t="shared" si="31"/>
        <v/>
      </c>
      <c r="O349" s="330" t="str">
        <f t="shared" si="30"/>
        <v/>
      </c>
      <c r="P349" s="331" t="str">
        <f t="shared" si="32"/>
        <v/>
      </c>
      <c r="Q349" s="329"/>
      <c r="R349" s="329"/>
      <c r="S349" s="329"/>
      <c r="T349" s="326"/>
      <c r="U349" s="317"/>
    </row>
    <row r="350" spans="1:21" x14ac:dyDescent="0.3">
      <c r="A350" s="322"/>
      <c r="B350" s="322"/>
      <c r="C350" s="323"/>
      <c r="D350" s="324"/>
      <c r="E350" s="325"/>
      <c r="F350" s="325"/>
      <c r="G350" s="326"/>
      <c r="H350" s="326"/>
      <c r="I350" s="326"/>
      <c r="J350" s="327"/>
      <c r="K350" s="327"/>
      <c r="L350" s="327"/>
      <c r="M350" s="328" t="str">
        <f>IF(ISNUMBER(#REF!),#REF! -#REF!, IF(ISNUMBER(#REF!),#REF!* 0.1, ""))</f>
        <v/>
      </c>
      <c r="N350" s="329" t="str">
        <f t="shared" si="31"/>
        <v/>
      </c>
      <c r="O350" s="330" t="str">
        <f t="shared" si="30"/>
        <v/>
      </c>
      <c r="P350" s="331" t="str">
        <f t="shared" si="32"/>
        <v/>
      </c>
      <c r="Q350" s="329"/>
      <c r="R350" s="329"/>
      <c r="S350" s="329"/>
      <c r="T350" s="326"/>
      <c r="U350" s="317"/>
    </row>
    <row r="351" spans="1:21" x14ac:dyDescent="0.3">
      <c r="A351" s="322"/>
      <c r="B351" s="322"/>
      <c r="C351" s="323"/>
      <c r="D351" s="324"/>
      <c r="E351" s="325"/>
      <c r="F351" s="325"/>
      <c r="G351" s="326"/>
      <c r="H351" s="326"/>
      <c r="I351" s="326"/>
      <c r="J351" s="327"/>
      <c r="K351" s="327"/>
      <c r="L351" s="327"/>
      <c r="M351" s="328" t="str">
        <f>IF(ISNUMBER(#REF!),#REF! -#REF!, IF(ISNUMBER(#REF!),#REF!* 0.1, ""))</f>
        <v/>
      </c>
      <c r="N351" s="329" t="str">
        <f t="shared" si="31"/>
        <v/>
      </c>
      <c r="O351" s="330" t="str">
        <f t="shared" si="30"/>
        <v/>
      </c>
      <c r="P351" s="331" t="str">
        <f t="shared" si="32"/>
        <v/>
      </c>
      <c r="Q351" s="329"/>
      <c r="R351" s="329"/>
      <c r="S351" s="329"/>
      <c r="T351" s="326"/>
      <c r="U351" s="317"/>
    </row>
    <row r="352" spans="1:21" x14ac:dyDescent="0.3">
      <c r="A352" s="322"/>
      <c r="B352" s="322"/>
      <c r="C352" s="323"/>
      <c r="D352" s="324"/>
      <c r="E352" s="325"/>
      <c r="F352" s="325"/>
      <c r="G352" s="326"/>
      <c r="H352" s="326"/>
      <c r="I352" s="326"/>
      <c r="J352" s="327"/>
      <c r="K352" s="327"/>
      <c r="L352" s="327"/>
      <c r="M352" s="328" t="str">
        <f>IF(ISNUMBER(#REF!),#REF! -#REF!, IF(ISNUMBER(#REF!),#REF!* 0.1, ""))</f>
        <v/>
      </c>
      <c r="N352" s="329" t="str">
        <f t="shared" si="31"/>
        <v/>
      </c>
      <c r="O352" s="330" t="str">
        <f t="shared" si="30"/>
        <v/>
      </c>
      <c r="P352" s="331" t="str">
        <f t="shared" si="32"/>
        <v/>
      </c>
      <c r="Q352" s="329"/>
      <c r="R352" s="329"/>
      <c r="S352" s="329"/>
      <c r="T352" s="326"/>
      <c r="U352" s="317"/>
    </row>
    <row r="353" spans="1:21" x14ac:dyDescent="0.3">
      <c r="A353" s="322"/>
      <c r="B353" s="322"/>
      <c r="C353" s="323"/>
      <c r="D353" s="324"/>
      <c r="E353" s="325"/>
      <c r="F353" s="325"/>
      <c r="G353" s="326"/>
      <c r="H353" s="326"/>
      <c r="I353" s="326"/>
      <c r="J353" s="327"/>
      <c r="K353" s="327"/>
      <c r="L353" s="327"/>
      <c r="M353" s="328" t="str">
        <f>IF(ISNUMBER(#REF!),#REF! -#REF!, IF(ISNUMBER(#REF!),#REF!* 0.1, ""))</f>
        <v/>
      </c>
      <c r="N353" s="329" t="str">
        <f t="shared" si="31"/>
        <v/>
      </c>
      <c r="O353" s="330" t="str">
        <f t="shared" si="30"/>
        <v/>
      </c>
      <c r="P353" s="331" t="str">
        <f t="shared" si="32"/>
        <v/>
      </c>
      <c r="Q353" s="329"/>
      <c r="R353" s="329"/>
      <c r="S353" s="329"/>
      <c r="T353" s="326"/>
      <c r="U353" s="317"/>
    </row>
    <row r="354" spans="1:21" x14ac:dyDescent="0.3">
      <c r="A354" s="322"/>
      <c r="B354" s="322"/>
      <c r="C354" s="323"/>
      <c r="D354" s="324"/>
      <c r="E354" s="325"/>
      <c r="F354" s="325"/>
      <c r="G354" s="326"/>
      <c r="H354" s="326"/>
      <c r="I354" s="326"/>
      <c r="J354" s="327"/>
      <c r="K354" s="327"/>
      <c r="L354" s="327"/>
      <c r="M354" s="328" t="str">
        <f>IF(ISNUMBER(#REF!),#REF! -#REF!, IF(ISNUMBER(#REF!),#REF!* 0.1, ""))</f>
        <v/>
      </c>
      <c r="N354" s="329" t="str">
        <f t="shared" si="31"/>
        <v/>
      </c>
      <c r="O354" s="330" t="str">
        <f t="shared" si="30"/>
        <v/>
      </c>
      <c r="P354" s="331" t="str">
        <f t="shared" si="32"/>
        <v/>
      </c>
      <c r="Q354" s="329"/>
      <c r="R354" s="329"/>
      <c r="S354" s="329"/>
      <c r="T354" s="326"/>
      <c r="U354" s="317"/>
    </row>
    <row r="355" spans="1:21" x14ac:dyDescent="0.3">
      <c r="A355" s="322"/>
      <c r="B355" s="322"/>
      <c r="C355" s="323"/>
      <c r="D355" s="324"/>
      <c r="E355" s="325"/>
      <c r="F355" s="325"/>
      <c r="G355" s="326"/>
      <c r="H355" s="326"/>
      <c r="I355" s="326"/>
      <c r="J355" s="327"/>
      <c r="K355" s="327"/>
      <c r="L355" s="327"/>
      <c r="M355" s="328" t="str">
        <f>IF(ISNUMBER(#REF!),#REF! -#REF!, IF(ISNUMBER(#REF!),#REF!* 0.1, ""))</f>
        <v/>
      </c>
      <c r="N355" s="329" t="str">
        <f t="shared" si="31"/>
        <v/>
      </c>
      <c r="O355" s="330" t="str">
        <f t="shared" si="30"/>
        <v/>
      </c>
      <c r="P355" s="331" t="str">
        <f t="shared" si="32"/>
        <v/>
      </c>
      <c r="Q355" s="329"/>
      <c r="R355" s="329"/>
      <c r="S355" s="329"/>
      <c r="T355" s="326"/>
      <c r="U355" s="317"/>
    </row>
    <row r="356" spans="1:21" x14ac:dyDescent="0.3">
      <c r="A356" s="322"/>
      <c r="B356" s="322"/>
      <c r="C356" s="323"/>
      <c r="D356" s="324"/>
      <c r="E356" s="325"/>
      <c r="F356" s="325"/>
      <c r="G356" s="326"/>
      <c r="H356" s="326"/>
      <c r="I356" s="326"/>
      <c r="J356" s="327"/>
      <c r="K356" s="327"/>
      <c r="L356" s="327"/>
      <c r="M356" s="328" t="str">
        <f>IF(ISNUMBER(#REF!),#REF! -#REF!, IF(ISNUMBER(#REF!),#REF!* 0.1, ""))</f>
        <v/>
      </c>
      <c r="N356" s="329" t="str">
        <f t="shared" si="31"/>
        <v/>
      </c>
      <c r="O356" s="330" t="str">
        <f t="shared" si="30"/>
        <v/>
      </c>
      <c r="P356" s="331" t="str">
        <f t="shared" si="32"/>
        <v/>
      </c>
      <c r="Q356" s="329"/>
      <c r="R356" s="329"/>
      <c r="S356" s="329"/>
      <c r="T356" s="326"/>
      <c r="U356" s="317"/>
    </row>
    <row r="357" spans="1:21" x14ac:dyDescent="0.3">
      <c r="A357" s="322"/>
      <c r="B357" s="322"/>
      <c r="C357" s="323"/>
      <c r="D357" s="324"/>
      <c r="E357" s="325"/>
      <c r="F357" s="325"/>
      <c r="G357" s="326"/>
      <c r="H357" s="326"/>
      <c r="I357" s="326"/>
      <c r="J357" s="327"/>
      <c r="K357" s="327"/>
      <c r="L357" s="327"/>
      <c r="M357" s="328" t="str">
        <f>IF(ISNUMBER(#REF!),#REF! -#REF!, IF(ISNUMBER(#REF!),#REF!* 0.1, ""))</f>
        <v/>
      </c>
      <c r="N357" s="329" t="str">
        <f t="shared" si="31"/>
        <v/>
      </c>
      <c r="O357" s="330" t="str">
        <f t="shared" si="30"/>
        <v/>
      </c>
      <c r="P357" s="331" t="str">
        <f t="shared" si="32"/>
        <v/>
      </c>
      <c r="Q357" s="329"/>
      <c r="R357" s="329"/>
      <c r="S357" s="329"/>
      <c r="T357" s="326"/>
      <c r="U357" s="317"/>
    </row>
    <row r="358" spans="1:21" x14ac:dyDescent="0.3">
      <c r="A358" s="322"/>
      <c r="B358" s="322"/>
      <c r="C358" s="323"/>
      <c r="D358" s="324"/>
      <c r="E358" s="325"/>
      <c r="F358" s="325"/>
      <c r="G358" s="326"/>
      <c r="H358" s="326"/>
      <c r="I358" s="326"/>
      <c r="J358" s="327"/>
      <c r="K358" s="327"/>
      <c r="L358" s="327"/>
      <c r="M358" s="328" t="str">
        <f>IF(ISNUMBER(#REF!),#REF! -#REF!, IF(ISNUMBER(#REF!),#REF!* 0.1, ""))</f>
        <v/>
      </c>
      <c r="N358" s="329" t="str">
        <f t="shared" si="31"/>
        <v/>
      </c>
      <c r="O358" s="330" t="str">
        <f t="shared" si="30"/>
        <v/>
      </c>
      <c r="P358" s="331" t="str">
        <f t="shared" si="32"/>
        <v/>
      </c>
      <c r="Q358" s="329"/>
      <c r="R358" s="329"/>
      <c r="S358" s="329"/>
      <c r="T358" s="326"/>
      <c r="U358" s="317"/>
    </row>
    <row r="359" spans="1:21" x14ac:dyDescent="0.3">
      <c r="A359" s="322"/>
      <c r="B359" s="322"/>
      <c r="C359" s="323"/>
      <c r="D359" s="324"/>
      <c r="E359" s="325"/>
      <c r="F359" s="325"/>
      <c r="G359" s="326"/>
      <c r="H359" s="326"/>
      <c r="I359" s="326"/>
      <c r="J359" s="327"/>
      <c r="K359" s="327"/>
      <c r="L359" s="327"/>
      <c r="M359" s="328" t="str">
        <f>IF(ISNUMBER(#REF!),#REF! -#REF!, IF(ISNUMBER(#REF!),#REF!* 0.1, ""))</f>
        <v/>
      </c>
      <c r="N359" s="329" t="str">
        <f t="shared" si="31"/>
        <v/>
      </c>
      <c r="O359" s="330" t="str">
        <f t="shared" si="30"/>
        <v/>
      </c>
      <c r="P359" s="331" t="str">
        <f t="shared" si="32"/>
        <v/>
      </c>
      <c r="Q359" s="329"/>
      <c r="R359" s="329"/>
      <c r="S359" s="329"/>
      <c r="T359" s="326"/>
      <c r="U359" s="317"/>
    </row>
    <row r="360" spans="1:21" x14ac:dyDescent="0.3">
      <c r="A360" s="322"/>
      <c r="B360" s="322"/>
      <c r="C360" s="323"/>
      <c r="D360" s="324"/>
      <c r="E360" s="325"/>
      <c r="F360" s="325"/>
      <c r="G360" s="326"/>
      <c r="H360" s="326"/>
      <c r="I360" s="326"/>
      <c r="J360" s="327"/>
      <c r="K360" s="327"/>
      <c r="L360" s="327"/>
      <c r="M360" s="328" t="str">
        <f>IF(ISNUMBER(#REF!),#REF! -#REF!, IF(ISNUMBER(#REF!),#REF!* 0.1, ""))</f>
        <v/>
      </c>
      <c r="N360" s="329" t="str">
        <f t="shared" si="31"/>
        <v/>
      </c>
      <c r="O360" s="330" t="str">
        <f t="shared" si="30"/>
        <v/>
      </c>
      <c r="P360" s="331" t="str">
        <f t="shared" si="32"/>
        <v/>
      </c>
      <c r="Q360" s="329"/>
      <c r="R360" s="329"/>
      <c r="S360" s="329"/>
      <c r="T360" s="326"/>
      <c r="U360" s="317"/>
    </row>
    <row r="361" spans="1:21" x14ac:dyDescent="0.3">
      <c r="A361" s="322"/>
      <c r="B361" s="322"/>
      <c r="C361" s="323"/>
      <c r="D361" s="324"/>
      <c r="E361" s="325"/>
      <c r="F361" s="325"/>
      <c r="G361" s="326"/>
      <c r="H361" s="326"/>
      <c r="I361" s="326"/>
      <c r="J361" s="327"/>
      <c r="K361" s="327"/>
      <c r="L361" s="327"/>
      <c r="M361" s="328" t="str">
        <f>IF(ISNUMBER(#REF!),#REF! -#REF!, IF(ISNUMBER(#REF!),#REF!* 0.1, ""))</f>
        <v/>
      </c>
      <c r="N361" s="329" t="str">
        <f t="shared" si="31"/>
        <v/>
      </c>
      <c r="O361" s="330" t="str">
        <f t="shared" si="30"/>
        <v/>
      </c>
      <c r="P361" s="331" t="str">
        <f t="shared" si="32"/>
        <v/>
      </c>
      <c r="Q361" s="329"/>
      <c r="R361" s="329"/>
      <c r="S361" s="329"/>
      <c r="T361" s="326"/>
      <c r="U361" s="317"/>
    </row>
    <row r="362" spans="1:21" x14ac:dyDescent="0.3">
      <c r="A362" s="322"/>
      <c r="B362" s="322"/>
      <c r="C362" s="323"/>
      <c r="D362" s="324"/>
      <c r="E362" s="325"/>
      <c r="F362" s="325"/>
      <c r="G362" s="326"/>
      <c r="H362" s="326"/>
      <c r="I362" s="326"/>
      <c r="J362" s="327"/>
      <c r="K362" s="327"/>
      <c r="L362" s="327"/>
      <c r="M362" s="328" t="str">
        <f>IF(ISNUMBER(#REF!),#REF! -#REF!, IF(ISNUMBER(#REF!),#REF!* 0.1, ""))</f>
        <v/>
      </c>
      <c r="N362" s="329" t="str">
        <f t="shared" si="31"/>
        <v/>
      </c>
      <c r="O362" s="330" t="str">
        <f t="shared" si="30"/>
        <v/>
      </c>
      <c r="P362" s="331" t="str">
        <f t="shared" si="32"/>
        <v/>
      </c>
      <c r="Q362" s="329"/>
      <c r="R362" s="329"/>
      <c r="S362" s="329"/>
      <c r="T362" s="326"/>
      <c r="U362" s="317"/>
    </row>
    <row r="363" spans="1:21" x14ac:dyDescent="0.3">
      <c r="A363" s="322"/>
      <c r="B363" s="322"/>
      <c r="C363" s="323"/>
      <c r="D363" s="324"/>
      <c r="E363" s="325"/>
      <c r="F363" s="325"/>
      <c r="G363" s="326"/>
      <c r="H363" s="326"/>
      <c r="I363" s="326"/>
      <c r="J363" s="327"/>
      <c r="K363" s="327"/>
      <c r="L363" s="327"/>
      <c r="M363" s="328" t="str">
        <f>IF(ISNUMBER(#REF!),#REF! -#REF!, IF(ISNUMBER(#REF!),#REF!* 0.1, ""))</f>
        <v/>
      </c>
      <c r="N363" s="329" t="str">
        <f t="shared" si="31"/>
        <v/>
      </c>
      <c r="O363" s="330" t="str">
        <f t="shared" si="30"/>
        <v/>
      </c>
      <c r="P363" s="331" t="str">
        <f t="shared" si="32"/>
        <v/>
      </c>
      <c r="Q363" s="329"/>
      <c r="R363" s="329"/>
      <c r="S363" s="329"/>
      <c r="T363" s="326"/>
      <c r="U363" s="317"/>
    </row>
    <row r="364" spans="1:21" x14ac:dyDescent="0.3">
      <c r="A364" s="322"/>
      <c r="B364" s="322"/>
      <c r="C364" s="323"/>
      <c r="D364" s="324"/>
      <c r="E364" s="325"/>
      <c r="F364" s="325"/>
      <c r="G364" s="326"/>
      <c r="H364" s="326"/>
      <c r="I364" s="326"/>
      <c r="J364" s="327"/>
      <c r="K364" s="327"/>
      <c r="L364" s="327"/>
      <c r="M364" s="328" t="str">
        <f>IF(ISNUMBER(#REF!),#REF! -#REF!, IF(ISNUMBER(#REF!),#REF!* 0.1, ""))</f>
        <v/>
      </c>
      <c r="N364" s="329" t="str">
        <f t="shared" si="31"/>
        <v/>
      </c>
      <c r="O364" s="330" t="str">
        <f t="shared" si="30"/>
        <v/>
      </c>
      <c r="P364" s="331" t="str">
        <f t="shared" si="32"/>
        <v/>
      </c>
      <c r="Q364" s="329"/>
      <c r="R364" s="329"/>
      <c r="S364" s="329"/>
      <c r="T364" s="326"/>
      <c r="U364" s="317"/>
    </row>
    <row r="365" spans="1:21" x14ac:dyDescent="0.3">
      <c r="A365" s="322"/>
      <c r="B365" s="322"/>
      <c r="C365" s="323"/>
      <c r="D365" s="324"/>
      <c r="E365" s="325"/>
      <c r="F365" s="325"/>
      <c r="G365" s="326"/>
      <c r="H365" s="326"/>
      <c r="I365" s="326"/>
      <c r="J365" s="327"/>
      <c r="K365" s="327"/>
      <c r="L365" s="327"/>
      <c r="M365" s="328" t="str">
        <f>IF(ISNUMBER(#REF!),#REF! -#REF!, IF(ISNUMBER(#REF!),#REF!* 0.1, ""))</f>
        <v/>
      </c>
      <c r="N365" s="329" t="str">
        <f t="shared" si="31"/>
        <v/>
      </c>
      <c r="O365" s="330" t="str">
        <f t="shared" si="30"/>
        <v/>
      </c>
      <c r="P365" s="331" t="str">
        <f t="shared" si="32"/>
        <v/>
      </c>
      <c r="Q365" s="329"/>
      <c r="R365" s="329"/>
      <c r="S365" s="329"/>
      <c r="T365" s="326"/>
      <c r="U365" s="317"/>
    </row>
    <row r="366" spans="1:21" x14ac:dyDescent="0.3">
      <c r="A366" s="322"/>
      <c r="B366" s="322"/>
      <c r="C366" s="323"/>
      <c r="D366" s="324"/>
      <c r="E366" s="325"/>
      <c r="F366" s="325"/>
      <c r="G366" s="326"/>
      <c r="H366" s="326"/>
      <c r="I366" s="326"/>
      <c r="J366" s="327"/>
      <c r="K366" s="327"/>
      <c r="L366" s="327"/>
      <c r="M366" s="328" t="str">
        <f>IF(ISNUMBER(#REF!),#REF! -#REF!, IF(ISNUMBER(#REF!),#REF!* 0.1, ""))</f>
        <v/>
      </c>
      <c r="N366" s="329" t="str">
        <f t="shared" si="31"/>
        <v/>
      </c>
      <c r="O366" s="330" t="str">
        <f t="shared" si="30"/>
        <v/>
      </c>
      <c r="P366" s="331" t="str">
        <f t="shared" si="32"/>
        <v/>
      </c>
      <c r="Q366" s="329"/>
      <c r="R366" s="329"/>
      <c r="S366" s="329"/>
      <c r="T366" s="326"/>
      <c r="U366" s="317"/>
    </row>
    <row r="367" spans="1:21" x14ac:dyDescent="0.3">
      <c r="A367" s="322"/>
      <c r="B367" s="322"/>
      <c r="C367" s="323"/>
      <c r="D367" s="324"/>
      <c r="E367" s="325"/>
      <c r="F367" s="325"/>
      <c r="G367" s="326"/>
      <c r="H367" s="326"/>
      <c r="I367" s="326"/>
      <c r="J367" s="327"/>
      <c r="K367" s="327"/>
      <c r="L367" s="327"/>
      <c r="M367" s="328" t="str">
        <f>IF(ISNUMBER(#REF!),#REF! -#REF!, IF(ISNUMBER(#REF!),#REF!* 0.1, ""))</f>
        <v/>
      </c>
      <c r="N367" s="329" t="str">
        <f t="shared" si="31"/>
        <v/>
      </c>
      <c r="O367" s="330" t="str">
        <f t="shared" si="30"/>
        <v/>
      </c>
      <c r="P367" s="331" t="str">
        <f t="shared" si="32"/>
        <v/>
      </c>
      <c r="Q367" s="329"/>
      <c r="R367" s="329"/>
      <c r="S367" s="329"/>
      <c r="T367" s="326"/>
      <c r="U367" s="317"/>
    </row>
    <row r="368" spans="1:21" x14ac:dyDescent="0.3">
      <c r="A368" s="322"/>
      <c r="B368" s="322"/>
      <c r="C368" s="323"/>
      <c r="D368" s="324"/>
      <c r="E368" s="325"/>
      <c r="F368" s="325"/>
      <c r="G368" s="326"/>
      <c r="H368" s="326"/>
      <c r="I368" s="326"/>
      <c r="J368" s="327"/>
      <c r="K368" s="327"/>
      <c r="L368" s="327"/>
      <c r="M368" s="328" t="str">
        <f>IF(ISNUMBER(#REF!),#REF! -#REF!, IF(ISNUMBER(#REF!),#REF!* 0.1, ""))</f>
        <v/>
      </c>
      <c r="N368" s="329" t="str">
        <f t="shared" si="31"/>
        <v/>
      </c>
      <c r="O368" s="330" t="str">
        <f t="shared" si="30"/>
        <v/>
      </c>
      <c r="P368" s="331" t="str">
        <f t="shared" si="32"/>
        <v/>
      </c>
      <c r="Q368" s="329"/>
      <c r="R368" s="329"/>
      <c r="S368" s="329"/>
      <c r="T368" s="326"/>
      <c r="U368" s="317"/>
    </row>
    <row r="369" spans="1:21" x14ac:dyDescent="0.3">
      <c r="A369" s="322"/>
      <c r="B369" s="322"/>
      <c r="C369" s="323"/>
      <c r="D369" s="324"/>
      <c r="E369" s="325"/>
      <c r="F369" s="325"/>
      <c r="G369" s="326"/>
      <c r="H369" s="326"/>
      <c r="I369" s="326"/>
      <c r="J369" s="327"/>
      <c r="K369" s="327"/>
      <c r="L369" s="327"/>
      <c r="M369" s="328" t="str">
        <f>IF(ISNUMBER(#REF!),#REF! -#REF!, IF(ISNUMBER(#REF!),#REF!* 0.1, ""))</f>
        <v/>
      </c>
      <c r="N369" s="329" t="str">
        <f t="shared" si="31"/>
        <v/>
      </c>
      <c r="O369" s="330" t="str">
        <f t="shared" si="30"/>
        <v/>
      </c>
      <c r="P369" s="331" t="str">
        <f t="shared" si="32"/>
        <v/>
      </c>
      <c r="Q369" s="329"/>
      <c r="R369" s="329"/>
      <c r="S369" s="329"/>
      <c r="T369" s="326"/>
      <c r="U369" s="317"/>
    </row>
    <row r="370" spans="1:21" x14ac:dyDescent="0.3">
      <c r="A370" s="322"/>
      <c r="B370" s="322"/>
      <c r="C370" s="323"/>
      <c r="D370" s="324"/>
      <c r="E370" s="325"/>
      <c r="F370" s="325"/>
      <c r="G370" s="326"/>
      <c r="H370" s="326"/>
      <c r="I370" s="326"/>
      <c r="J370" s="327"/>
      <c r="K370" s="327"/>
      <c r="L370" s="327"/>
      <c r="M370" s="328" t="str">
        <f>IF(ISNUMBER(#REF!),#REF! -#REF!, IF(ISNUMBER(#REF!),#REF!* 0.1, ""))</f>
        <v/>
      </c>
      <c r="N370" s="329" t="str">
        <f t="shared" si="31"/>
        <v/>
      </c>
      <c r="O370" s="330" t="str">
        <f t="shared" si="30"/>
        <v/>
      </c>
      <c r="P370" s="331" t="str">
        <f t="shared" si="32"/>
        <v/>
      </c>
      <c r="Q370" s="329"/>
      <c r="R370" s="329"/>
      <c r="S370" s="329"/>
      <c r="T370" s="326"/>
      <c r="U370" s="317"/>
    </row>
    <row r="371" spans="1:21" x14ac:dyDescent="0.3">
      <c r="A371" s="322"/>
      <c r="B371" s="322"/>
      <c r="C371" s="323"/>
      <c r="D371" s="324"/>
      <c r="E371" s="325"/>
      <c r="F371" s="325"/>
      <c r="G371" s="326"/>
      <c r="H371" s="326"/>
      <c r="I371" s="326"/>
      <c r="J371" s="327"/>
      <c r="K371" s="327"/>
      <c r="L371" s="327"/>
      <c r="M371" s="328" t="str">
        <f>IF(ISNUMBER(#REF!),#REF! -#REF!, IF(ISNUMBER(#REF!),#REF!* 0.1, ""))</f>
        <v/>
      </c>
      <c r="N371" s="329" t="str">
        <f t="shared" si="31"/>
        <v/>
      </c>
      <c r="O371" s="330" t="str">
        <f t="shared" si="30"/>
        <v/>
      </c>
      <c r="P371" s="331" t="str">
        <f t="shared" si="32"/>
        <v/>
      </c>
      <c r="Q371" s="329"/>
      <c r="R371" s="329"/>
      <c r="S371" s="329"/>
      <c r="T371" s="326"/>
      <c r="U371" s="317"/>
    </row>
    <row r="372" spans="1:21" x14ac:dyDescent="0.3">
      <c r="A372" s="322"/>
      <c r="B372" s="322"/>
      <c r="C372" s="323"/>
      <c r="D372" s="324"/>
      <c r="E372" s="325"/>
      <c r="F372" s="325"/>
      <c r="G372" s="326"/>
      <c r="H372" s="326"/>
      <c r="I372" s="326"/>
      <c r="J372" s="327"/>
      <c r="K372" s="327"/>
      <c r="L372" s="327"/>
      <c r="M372" s="328" t="str">
        <f>IF(ISNUMBER(#REF!),#REF! -#REF!, IF(ISNUMBER(#REF!),#REF!* 0.1, ""))</f>
        <v/>
      </c>
      <c r="N372" s="329" t="str">
        <f t="shared" si="31"/>
        <v/>
      </c>
      <c r="O372" s="330" t="str">
        <f t="shared" si="30"/>
        <v/>
      </c>
      <c r="P372" s="331" t="str">
        <f t="shared" si="32"/>
        <v/>
      </c>
      <c r="Q372" s="329"/>
      <c r="R372" s="329"/>
      <c r="S372" s="329"/>
      <c r="T372" s="326"/>
      <c r="U372" s="317"/>
    </row>
    <row r="373" spans="1:21" x14ac:dyDescent="0.3">
      <c r="A373" s="322"/>
      <c r="B373" s="322"/>
      <c r="C373" s="323"/>
      <c r="D373" s="324"/>
      <c r="E373" s="325"/>
      <c r="F373" s="325"/>
      <c r="G373" s="326"/>
      <c r="H373" s="326"/>
      <c r="I373" s="326"/>
      <c r="J373" s="327"/>
      <c r="K373" s="327"/>
      <c r="L373" s="327"/>
      <c r="M373" s="328" t="str">
        <f>IF(ISNUMBER(#REF!),#REF! -#REF!, IF(ISNUMBER(#REF!),#REF!* 0.1, ""))</f>
        <v/>
      </c>
      <c r="N373" s="329" t="str">
        <f t="shared" si="31"/>
        <v/>
      </c>
      <c r="O373" s="330" t="str">
        <f t="shared" si="30"/>
        <v/>
      </c>
      <c r="P373" s="331" t="str">
        <f t="shared" si="32"/>
        <v/>
      </c>
      <c r="Q373" s="329"/>
      <c r="R373" s="329"/>
      <c r="S373" s="329"/>
      <c r="T373" s="326"/>
      <c r="U373" s="317"/>
    </row>
    <row r="374" spans="1:21" x14ac:dyDescent="0.3">
      <c r="A374" s="322"/>
      <c r="B374" s="322"/>
      <c r="C374" s="323"/>
      <c r="D374" s="324"/>
      <c r="E374" s="325"/>
      <c r="F374" s="325"/>
      <c r="G374" s="326"/>
      <c r="H374" s="326"/>
      <c r="I374" s="326"/>
      <c r="J374" s="327"/>
      <c r="K374" s="327"/>
      <c r="L374" s="327"/>
      <c r="M374" s="328" t="str">
        <f>IF(ISNUMBER(#REF!),#REF! -#REF!, IF(ISNUMBER(#REF!),#REF!* 0.1, ""))</f>
        <v/>
      </c>
      <c r="N374" s="329" t="str">
        <f t="shared" si="31"/>
        <v/>
      </c>
      <c r="O374" s="330" t="str">
        <f t="shared" si="30"/>
        <v/>
      </c>
      <c r="P374" s="331" t="str">
        <f t="shared" si="32"/>
        <v/>
      </c>
      <c r="Q374" s="329"/>
      <c r="R374" s="329"/>
      <c r="S374" s="329"/>
      <c r="T374" s="326"/>
      <c r="U374" s="317"/>
    </row>
    <row r="375" spans="1:21" x14ac:dyDescent="0.3">
      <c r="A375" s="322"/>
      <c r="B375" s="322"/>
      <c r="C375" s="323"/>
      <c r="D375" s="324"/>
      <c r="E375" s="325"/>
      <c r="F375" s="325"/>
      <c r="G375" s="326"/>
      <c r="H375" s="326"/>
      <c r="I375" s="326"/>
      <c r="J375" s="327"/>
      <c r="K375" s="327"/>
      <c r="L375" s="327"/>
      <c r="M375" s="328" t="str">
        <f>IF(ISNUMBER(#REF!),#REF! -#REF!, IF(ISNUMBER(#REF!),#REF!* 0.1, ""))</f>
        <v/>
      </c>
      <c r="N375" s="329" t="str">
        <f t="shared" si="31"/>
        <v/>
      </c>
      <c r="O375" s="330" t="str">
        <f t="shared" si="30"/>
        <v/>
      </c>
      <c r="P375" s="331" t="str">
        <f t="shared" si="32"/>
        <v/>
      </c>
      <c r="Q375" s="329"/>
      <c r="R375" s="329"/>
      <c r="S375" s="329"/>
      <c r="T375" s="326"/>
      <c r="U375" s="317"/>
    </row>
    <row r="376" spans="1:21" x14ac:dyDescent="0.3">
      <c r="A376" s="322"/>
      <c r="B376" s="322"/>
      <c r="C376" s="323"/>
      <c r="D376" s="324"/>
      <c r="E376" s="325"/>
      <c r="F376" s="325"/>
      <c r="G376" s="326"/>
      <c r="H376" s="326"/>
      <c r="I376" s="326"/>
      <c r="J376" s="327"/>
      <c r="K376" s="327"/>
      <c r="L376" s="327"/>
      <c r="M376" s="328" t="str">
        <f>IF(ISNUMBER(#REF!),#REF! -#REF!, IF(ISNUMBER(#REF!),#REF!* 0.1, ""))</f>
        <v/>
      </c>
      <c r="N376" s="329" t="str">
        <f t="shared" si="31"/>
        <v/>
      </c>
      <c r="O376" s="330" t="str">
        <f t="shared" si="30"/>
        <v/>
      </c>
      <c r="P376" s="331" t="str">
        <f t="shared" si="32"/>
        <v/>
      </c>
      <c r="Q376" s="329"/>
      <c r="R376" s="329"/>
      <c r="S376" s="329"/>
      <c r="T376" s="326"/>
      <c r="U376" s="317"/>
    </row>
    <row r="377" spans="1:21" x14ac:dyDescent="0.3">
      <c r="A377" s="322"/>
      <c r="B377" s="322"/>
      <c r="C377" s="323"/>
      <c r="D377" s="324"/>
      <c r="E377" s="325"/>
      <c r="F377" s="325"/>
      <c r="G377" s="326"/>
      <c r="H377" s="326"/>
      <c r="I377" s="326"/>
      <c r="J377" s="327"/>
      <c r="K377" s="327"/>
      <c r="L377" s="327"/>
      <c r="M377" s="328" t="str">
        <f>IF(ISNUMBER(#REF!),#REF! -#REF!, IF(ISNUMBER(#REF!),#REF!* 0.1, ""))</f>
        <v/>
      </c>
      <c r="N377" s="329" t="str">
        <f t="shared" si="31"/>
        <v/>
      </c>
      <c r="O377" s="330" t="str">
        <f t="shared" si="30"/>
        <v/>
      </c>
      <c r="P377" s="331" t="str">
        <f t="shared" si="32"/>
        <v/>
      </c>
      <c r="Q377" s="329"/>
      <c r="R377" s="329"/>
      <c r="S377" s="329"/>
      <c r="T377" s="326"/>
      <c r="U377" s="317"/>
    </row>
    <row r="378" spans="1:21" x14ac:dyDescent="0.3">
      <c r="A378" s="322"/>
      <c r="B378" s="322"/>
      <c r="C378" s="323"/>
      <c r="D378" s="324"/>
      <c r="E378" s="325"/>
      <c r="F378" s="325"/>
      <c r="G378" s="326"/>
      <c r="H378" s="326"/>
      <c r="I378" s="326"/>
      <c r="J378" s="327"/>
      <c r="K378" s="327"/>
      <c r="L378" s="327"/>
      <c r="M378" s="328" t="str">
        <f>IF(ISNUMBER(#REF!),#REF! -#REF!, IF(ISNUMBER(#REF!),#REF!* 0.1, ""))</f>
        <v/>
      </c>
      <c r="N378" s="329" t="str">
        <f t="shared" si="31"/>
        <v/>
      </c>
      <c r="O378" s="330" t="str">
        <f t="shared" si="30"/>
        <v/>
      </c>
      <c r="P378" s="331" t="str">
        <f t="shared" si="32"/>
        <v/>
      </c>
      <c r="Q378" s="329"/>
      <c r="R378" s="329"/>
      <c r="S378" s="329"/>
      <c r="T378" s="326"/>
      <c r="U378" s="317"/>
    </row>
    <row r="379" spans="1:21" x14ac:dyDescent="0.3">
      <c r="A379" s="322"/>
      <c r="B379" s="322"/>
      <c r="C379" s="323"/>
      <c r="D379" s="324"/>
      <c r="E379" s="325"/>
      <c r="F379" s="325"/>
      <c r="G379" s="326"/>
      <c r="H379" s="326"/>
      <c r="I379" s="326"/>
      <c r="J379" s="327"/>
      <c r="K379" s="327"/>
      <c r="L379" s="327"/>
      <c r="M379" s="328" t="str">
        <f>IF(ISNUMBER(#REF!),#REF! -#REF!, IF(ISNUMBER(#REF!),#REF!* 0.1, ""))</f>
        <v/>
      </c>
      <c r="N379" s="329" t="str">
        <f t="shared" si="31"/>
        <v/>
      </c>
      <c r="O379" s="330" t="str">
        <f t="shared" si="30"/>
        <v/>
      </c>
      <c r="P379" s="331" t="str">
        <f t="shared" si="32"/>
        <v/>
      </c>
      <c r="Q379" s="329"/>
      <c r="R379" s="329"/>
      <c r="S379" s="329"/>
      <c r="T379" s="326"/>
      <c r="U379" s="317"/>
    </row>
    <row r="380" spans="1:21" x14ac:dyDescent="0.3">
      <c r="A380" s="322"/>
      <c r="B380" s="322"/>
      <c r="C380" s="323"/>
      <c r="D380" s="324"/>
      <c r="E380" s="325"/>
      <c r="F380" s="325"/>
      <c r="G380" s="326"/>
      <c r="H380" s="326"/>
      <c r="I380" s="326"/>
      <c r="J380" s="327"/>
      <c r="K380" s="327"/>
      <c r="L380" s="327"/>
      <c r="M380" s="328" t="str">
        <f>IF(ISNUMBER(#REF!),#REF! -#REF!, IF(ISNUMBER(#REF!),#REF!* 0.1, ""))</f>
        <v/>
      </c>
      <c r="N380" s="329" t="str">
        <f t="shared" si="31"/>
        <v/>
      </c>
      <c r="O380" s="330" t="str">
        <f t="shared" si="30"/>
        <v/>
      </c>
      <c r="P380" s="331" t="str">
        <f t="shared" si="32"/>
        <v/>
      </c>
      <c r="Q380" s="329"/>
      <c r="R380" s="329"/>
      <c r="S380" s="329"/>
      <c r="T380" s="326"/>
      <c r="U380" s="317"/>
    </row>
    <row r="381" spans="1:21" x14ac:dyDescent="0.3">
      <c r="A381" s="322"/>
      <c r="B381" s="322"/>
      <c r="C381" s="323"/>
      <c r="D381" s="324"/>
      <c r="E381" s="325"/>
      <c r="F381" s="325"/>
      <c r="G381" s="326"/>
      <c r="H381" s="326"/>
      <c r="I381" s="326"/>
      <c r="J381" s="327"/>
      <c r="K381" s="327"/>
      <c r="L381" s="327"/>
      <c r="M381" s="328" t="str">
        <f>IF(ISNUMBER(#REF!),#REF! -#REF!, IF(ISNUMBER(#REF!),#REF!* 0.1, ""))</f>
        <v/>
      </c>
      <c r="N381" s="329" t="str">
        <f t="shared" si="31"/>
        <v/>
      </c>
      <c r="O381" s="330" t="str">
        <f t="shared" si="30"/>
        <v/>
      </c>
      <c r="P381" s="331" t="str">
        <f t="shared" si="32"/>
        <v/>
      </c>
      <c r="Q381" s="329"/>
      <c r="R381" s="329"/>
      <c r="S381" s="329"/>
      <c r="T381" s="326"/>
      <c r="U381" s="317"/>
    </row>
    <row r="382" spans="1:21" x14ac:dyDescent="0.3">
      <c r="A382" s="322"/>
      <c r="B382" s="322"/>
      <c r="C382" s="323"/>
      <c r="D382" s="324"/>
      <c r="E382" s="325"/>
      <c r="F382" s="325"/>
      <c r="G382" s="326"/>
      <c r="H382" s="326"/>
      <c r="I382" s="326"/>
      <c r="J382" s="327"/>
      <c r="K382" s="327"/>
      <c r="L382" s="327"/>
      <c r="M382" s="328" t="str">
        <f>IF(ISNUMBER(#REF!),#REF! -#REF!, IF(ISNUMBER(#REF!),#REF!* 0.1, ""))</f>
        <v/>
      </c>
      <c r="N382" s="329" t="str">
        <f t="shared" si="31"/>
        <v/>
      </c>
      <c r="O382" s="330" t="str">
        <f t="shared" si="30"/>
        <v/>
      </c>
      <c r="P382" s="331" t="str">
        <f t="shared" si="32"/>
        <v/>
      </c>
      <c r="Q382" s="329"/>
      <c r="R382" s="329"/>
      <c r="S382" s="329"/>
      <c r="T382" s="326"/>
      <c r="U382" s="317"/>
    </row>
    <row r="383" spans="1:21" x14ac:dyDescent="0.3">
      <c r="A383" s="322"/>
      <c r="B383" s="322"/>
      <c r="C383" s="323"/>
      <c r="D383" s="324"/>
      <c r="E383" s="325"/>
      <c r="F383" s="325"/>
      <c r="G383" s="326"/>
      <c r="H383" s="326"/>
      <c r="I383" s="326"/>
      <c r="J383" s="327"/>
      <c r="K383" s="327"/>
      <c r="L383" s="327"/>
      <c r="M383" s="328" t="str">
        <f>IF(ISNUMBER(#REF!),#REF! -#REF!, IF(ISNUMBER(#REF!),#REF!* 0.1, ""))</f>
        <v/>
      </c>
      <c r="N383" s="329" t="str">
        <f t="shared" si="31"/>
        <v/>
      </c>
      <c r="O383" s="330" t="str">
        <f t="shared" si="30"/>
        <v/>
      </c>
      <c r="P383" s="331" t="str">
        <f t="shared" si="32"/>
        <v/>
      </c>
      <c r="Q383" s="329"/>
      <c r="R383" s="329"/>
      <c r="S383" s="329"/>
      <c r="T383" s="326"/>
      <c r="U383" s="317"/>
    </row>
    <row r="384" spans="1:21" x14ac:dyDescent="0.3">
      <c r="A384" s="322"/>
      <c r="B384" s="322"/>
      <c r="C384" s="323"/>
      <c r="D384" s="324"/>
      <c r="E384" s="325"/>
      <c r="F384" s="325"/>
      <c r="G384" s="326"/>
      <c r="H384" s="326"/>
      <c r="I384" s="326"/>
      <c r="J384" s="327"/>
      <c r="K384" s="327"/>
      <c r="L384" s="327"/>
      <c r="M384" s="328" t="str">
        <f>IF(ISNUMBER(#REF!),#REF! -#REF!, IF(ISNUMBER(#REF!),#REF!* 0.1, ""))</f>
        <v/>
      </c>
      <c r="N384" s="329" t="str">
        <f t="shared" si="31"/>
        <v/>
      </c>
      <c r="O384" s="330" t="str">
        <f t="shared" si="30"/>
        <v/>
      </c>
      <c r="P384" s="331" t="str">
        <f t="shared" si="32"/>
        <v/>
      </c>
      <c r="Q384" s="329"/>
      <c r="R384" s="329"/>
      <c r="S384" s="329"/>
      <c r="T384" s="326"/>
      <c r="U384" s="317"/>
    </row>
    <row r="385" spans="1:21" x14ac:dyDescent="0.3">
      <c r="A385" s="322"/>
      <c r="B385" s="322"/>
      <c r="C385" s="323"/>
      <c r="D385" s="324"/>
      <c r="E385" s="325"/>
      <c r="F385" s="325"/>
      <c r="G385" s="326"/>
      <c r="H385" s="326"/>
      <c r="I385" s="326"/>
      <c r="J385" s="327"/>
      <c r="K385" s="327"/>
      <c r="L385" s="327"/>
      <c r="M385" s="328" t="str">
        <f>IF(ISNUMBER(#REF!),#REF! -#REF!, IF(ISNUMBER(#REF!),#REF!* 0.1, ""))</f>
        <v/>
      </c>
      <c r="N385" s="329" t="str">
        <f t="shared" si="31"/>
        <v/>
      </c>
      <c r="O385" s="330" t="str">
        <f t="shared" si="30"/>
        <v/>
      </c>
      <c r="P385" s="331" t="str">
        <f t="shared" si="32"/>
        <v/>
      </c>
      <c r="Q385" s="329"/>
      <c r="R385" s="329"/>
      <c r="S385" s="329"/>
      <c r="T385" s="326"/>
      <c r="U385" s="317"/>
    </row>
    <row r="386" spans="1:21" x14ac:dyDescent="0.3">
      <c r="A386" s="322"/>
      <c r="B386" s="322"/>
      <c r="C386" s="323"/>
      <c r="D386" s="324"/>
      <c r="E386" s="325"/>
      <c r="F386" s="325"/>
      <c r="G386" s="326"/>
      <c r="H386" s="326"/>
      <c r="I386" s="326"/>
      <c r="J386" s="327"/>
      <c r="K386" s="327"/>
      <c r="L386" s="327"/>
      <c r="M386" s="328" t="str">
        <f>IF(ISNUMBER(#REF!),#REF! -#REF!, IF(ISNUMBER(#REF!),#REF!* 0.1, ""))</f>
        <v/>
      </c>
      <c r="N386" s="329" t="str">
        <f t="shared" si="31"/>
        <v/>
      </c>
      <c r="O386" s="330" t="str">
        <f t="shared" si="30"/>
        <v/>
      </c>
      <c r="P386" s="331" t="str">
        <f t="shared" si="32"/>
        <v/>
      </c>
      <c r="Q386" s="329"/>
      <c r="R386" s="329"/>
      <c r="S386" s="329"/>
      <c r="T386" s="326"/>
      <c r="U386" s="317"/>
    </row>
    <row r="387" spans="1:21" x14ac:dyDescent="0.3">
      <c r="A387" s="322"/>
      <c r="B387" s="322"/>
      <c r="C387" s="323"/>
      <c r="D387" s="324"/>
      <c r="E387" s="325"/>
      <c r="F387" s="325"/>
      <c r="G387" s="326"/>
      <c r="H387" s="326"/>
      <c r="I387" s="326"/>
      <c r="J387" s="327"/>
      <c r="K387" s="327"/>
      <c r="L387" s="327"/>
      <c r="M387" s="328" t="str">
        <f>IF(ISNUMBER(#REF!),#REF! -#REF!, IF(ISNUMBER(#REF!),#REF!* 0.1, ""))</f>
        <v/>
      </c>
      <c r="N387" s="329" t="str">
        <f t="shared" si="31"/>
        <v/>
      </c>
      <c r="O387" s="330" t="str">
        <f t="shared" si="30"/>
        <v/>
      </c>
      <c r="P387" s="331" t="str">
        <f t="shared" si="32"/>
        <v/>
      </c>
      <c r="Q387" s="329"/>
      <c r="R387" s="329"/>
      <c r="S387" s="329"/>
      <c r="T387" s="326"/>
      <c r="U387" s="317"/>
    </row>
    <row r="388" spans="1:21" x14ac:dyDescent="0.3">
      <c r="A388" s="322"/>
      <c r="B388" s="322"/>
      <c r="C388" s="323"/>
      <c r="D388" s="324"/>
      <c r="E388" s="325"/>
      <c r="F388" s="325"/>
      <c r="G388" s="326"/>
      <c r="H388" s="326"/>
      <c r="I388" s="326"/>
      <c r="J388" s="327"/>
      <c r="K388" s="327"/>
      <c r="L388" s="327"/>
      <c r="M388" s="328" t="str">
        <f>IF(ISNUMBER(#REF!),#REF! -#REF!, IF(ISNUMBER(#REF!),#REF!* 0.1, ""))</f>
        <v/>
      </c>
      <c r="N388" s="329" t="str">
        <f t="shared" si="31"/>
        <v/>
      </c>
      <c r="O388" s="330" t="str">
        <f t="shared" si="30"/>
        <v/>
      </c>
      <c r="P388" s="331" t="str">
        <f t="shared" si="32"/>
        <v/>
      </c>
      <c r="Q388" s="329"/>
      <c r="R388" s="329"/>
      <c r="S388" s="329"/>
      <c r="T388" s="326"/>
      <c r="U388" s="317"/>
    </row>
    <row r="389" spans="1:21" x14ac:dyDescent="0.3">
      <c r="A389" s="322"/>
      <c r="B389" s="322"/>
      <c r="C389" s="323"/>
      <c r="D389" s="324"/>
      <c r="E389" s="325"/>
      <c r="F389" s="325"/>
      <c r="G389" s="326"/>
      <c r="H389" s="326"/>
      <c r="I389" s="326"/>
      <c r="J389" s="327"/>
      <c r="K389" s="327"/>
      <c r="L389" s="327"/>
      <c r="M389" s="328" t="str">
        <f>IF(ISNUMBER(#REF!),#REF! -#REF!, IF(ISNUMBER(#REF!),#REF!* 0.1, ""))</f>
        <v/>
      </c>
      <c r="N389" s="329" t="str">
        <f t="shared" si="31"/>
        <v/>
      </c>
      <c r="O389" s="330" t="str">
        <f t="shared" si="30"/>
        <v/>
      </c>
      <c r="P389" s="331" t="str">
        <f t="shared" si="32"/>
        <v/>
      </c>
      <c r="Q389" s="329"/>
      <c r="R389" s="329"/>
      <c r="S389" s="329"/>
      <c r="T389" s="326"/>
      <c r="U389" s="317"/>
    </row>
    <row r="390" spans="1:21" x14ac:dyDescent="0.3">
      <c r="A390" s="322"/>
      <c r="B390" s="322"/>
      <c r="C390" s="323"/>
      <c r="D390" s="324"/>
      <c r="E390" s="325"/>
      <c r="F390" s="325"/>
      <c r="G390" s="326"/>
      <c r="H390" s="326"/>
      <c r="I390" s="326"/>
      <c r="J390" s="327"/>
      <c r="K390" s="327"/>
      <c r="L390" s="327"/>
      <c r="M390" s="328" t="str">
        <f>IF(ISNUMBER(#REF!),#REF! -#REF!, IF(ISNUMBER(#REF!),#REF!* 0.1, ""))</f>
        <v/>
      </c>
      <c r="N390" s="329" t="str">
        <f t="shared" si="31"/>
        <v/>
      </c>
      <c r="O390" s="330" t="str">
        <f t="shared" si="30"/>
        <v/>
      </c>
      <c r="P390" s="331" t="str">
        <f t="shared" si="32"/>
        <v/>
      </c>
      <c r="Q390" s="329"/>
      <c r="R390" s="329"/>
      <c r="S390" s="329"/>
      <c r="T390" s="326"/>
      <c r="U390" s="317"/>
    </row>
    <row r="391" spans="1:21" x14ac:dyDescent="0.3">
      <c r="A391" s="322"/>
      <c r="B391" s="322"/>
      <c r="C391" s="323"/>
      <c r="D391" s="324"/>
      <c r="E391" s="325"/>
      <c r="F391" s="325"/>
      <c r="G391" s="326"/>
      <c r="H391" s="326"/>
      <c r="I391" s="326"/>
      <c r="J391" s="327"/>
      <c r="K391" s="327"/>
      <c r="L391" s="327"/>
      <c r="M391" s="328" t="str">
        <f>IF(ISNUMBER(#REF!),#REF! -#REF!, IF(ISNUMBER(#REF!),#REF!* 0.1, ""))</f>
        <v/>
      </c>
      <c r="N391" s="329" t="str">
        <f t="shared" si="31"/>
        <v/>
      </c>
      <c r="O391" s="330" t="str">
        <f t="shared" ref="O391:O454" si="33">IF(ISBLANK(M391),"",IF(ISBLANK($O$2),M391,M391*1000*$O$2))</f>
        <v/>
      </c>
      <c r="P391" s="331" t="str">
        <f t="shared" si="32"/>
        <v/>
      </c>
      <c r="Q391" s="329"/>
      <c r="R391" s="329"/>
      <c r="S391" s="329"/>
      <c r="T391" s="326"/>
      <c r="U391" s="317"/>
    </row>
    <row r="392" spans="1:21" x14ac:dyDescent="0.3">
      <c r="A392" s="322"/>
      <c r="B392" s="322"/>
      <c r="C392" s="323"/>
      <c r="D392" s="324"/>
      <c r="E392" s="325"/>
      <c r="F392" s="325"/>
      <c r="G392" s="326"/>
      <c r="H392" s="326"/>
      <c r="I392" s="326"/>
      <c r="J392" s="327"/>
      <c r="K392" s="327"/>
      <c r="L392" s="327"/>
      <c r="M392" s="328" t="str">
        <f>IF(ISNUMBER(#REF!),#REF! -#REF!, IF(ISNUMBER(#REF!),#REF!* 0.1, ""))</f>
        <v/>
      </c>
      <c r="N392" s="329" t="str">
        <f t="shared" si="31"/>
        <v/>
      </c>
      <c r="O392" s="330" t="str">
        <f t="shared" si="33"/>
        <v/>
      </c>
      <c r="P392" s="331" t="str">
        <f t="shared" si="32"/>
        <v/>
      </c>
      <c r="Q392" s="329"/>
      <c r="R392" s="329"/>
      <c r="S392" s="329"/>
      <c r="T392" s="326"/>
      <c r="U392" s="317"/>
    </row>
    <row r="393" spans="1:21" x14ac:dyDescent="0.3">
      <c r="A393" s="322"/>
      <c r="B393" s="322"/>
      <c r="C393" s="323"/>
      <c r="D393" s="324"/>
      <c r="E393" s="325"/>
      <c r="F393" s="325"/>
      <c r="G393" s="326"/>
      <c r="H393" s="326"/>
      <c r="I393" s="326"/>
      <c r="J393" s="327"/>
      <c r="K393" s="327"/>
      <c r="L393" s="327"/>
      <c r="M393" s="328" t="str">
        <f>IF(ISNUMBER(#REF!),#REF! -#REF!, IF(ISNUMBER(#REF!),#REF!* 0.1, ""))</f>
        <v/>
      </c>
      <c r="N393" s="329" t="str">
        <f t="shared" si="31"/>
        <v/>
      </c>
      <c r="O393" s="330" t="str">
        <f t="shared" si="33"/>
        <v/>
      </c>
      <c r="P393" s="331" t="str">
        <f t="shared" si="32"/>
        <v/>
      </c>
      <c r="Q393" s="329"/>
      <c r="R393" s="329"/>
      <c r="S393" s="329"/>
      <c r="T393" s="326"/>
      <c r="U393" s="317"/>
    </row>
    <row r="394" spans="1:21" x14ac:dyDescent="0.3">
      <c r="A394" s="322"/>
      <c r="B394" s="322"/>
      <c r="C394" s="323"/>
      <c r="D394" s="324"/>
      <c r="E394" s="325"/>
      <c r="F394" s="325"/>
      <c r="G394" s="326"/>
      <c r="H394" s="326"/>
      <c r="I394" s="326"/>
      <c r="J394" s="327"/>
      <c r="K394" s="327"/>
      <c r="L394" s="327"/>
      <c r="M394" s="328" t="str">
        <f>IF(ISNUMBER(#REF!),#REF! -#REF!, IF(ISNUMBER(#REF!),#REF!* 0.1, ""))</f>
        <v/>
      </c>
      <c r="N394" s="329" t="str">
        <f t="shared" si="31"/>
        <v/>
      </c>
      <c r="O394" s="330" t="str">
        <f t="shared" si="33"/>
        <v/>
      </c>
      <c r="P394" s="331" t="str">
        <f t="shared" si="32"/>
        <v/>
      </c>
      <c r="Q394" s="329"/>
      <c r="R394" s="329"/>
      <c r="S394" s="329"/>
      <c r="T394" s="326"/>
      <c r="U394" s="317"/>
    </row>
    <row r="395" spans="1:21" x14ac:dyDescent="0.3">
      <c r="A395" s="322"/>
      <c r="B395" s="322"/>
      <c r="C395" s="323"/>
      <c r="D395" s="324"/>
      <c r="E395" s="325"/>
      <c r="F395" s="325"/>
      <c r="G395" s="326"/>
      <c r="H395" s="326"/>
      <c r="I395" s="326"/>
      <c r="J395" s="327"/>
      <c r="K395" s="327"/>
      <c r="L395" s="327"/>
      <c r="M395" s="328" t="str">
        <f>IF(ISNUMBER(#REF!),#REF! -#REF!, IF(ISNUMBER(#REF!),#REF!* 0.1, ""))</f>
        <v/>
      </c>
      <c r="N395" s="329" t="str">
        <f t="shared" si="31"/>
        <v/>
      </c>
      <c r="O395" s="330" t="str">
        <f t="shared" si="33"/>
        <v/>
      </c>
      <c r="P395" s="331" t="str">
        <f t="shared" si="32"/>
        <v/>
      </c>
      <c r="Q395" s="329"/>
      <c r="R395" s="329"/>
      <c r="S395" s="329"/>
      <c r="T395" s="326"/>
      <c r="U395" s="317"/>
    </row>
    <row r="396" spans="1:21" x14ac:dyDescent="0.3">
      <c r="A396" s="322"/>
      <c r="B396" s="322"/>
      <c r="C396" s="323"/>
      <c r="D396" s="324"/>
      <c r="E396" s="325"/>
      <c r="F396" s="325"/>
      <c r="G396" s="326"/>
      <c r="H396" s="326"/>
      <c r="I396" s="326"/>
      <c r="J396" s="327"/>
      <c r="K396" s="327"/>
      <c r="L396" s="327"/>
      <c r="M396" s="328" t="str">
        <f>IF(ISNUMBER(#REF!),#REF! -#REF!, IF(ISNUMBER(#REF!),#REF!* 0.1, ""))</f>
        <v/>
      </c>
      <c r="N396" s="329" t="str">
        <f t="shared" si="31"/>
        <v/>
      </c>
      <c r="O396" s="330" t="str">
        <f t="shared" si="33"/>
        <v/>
      </c>
      <c r="P396" s="331" t="str">
        <f t="shared" si="32"/>
        <v/>
      </c>
      <c r="Q396" s="329"/>
      <c r="R396" s="329"/>
      <c r="S396" s="329"/>
      <c r="T396" s="326"/>
      <c r="U396" s="317"/>
    </row>
    <row r="397" spans="1:21" x14ac:dyDescent="0.3">
      <c r="A397" s="322"/>
      <c r="B397" s="322"/>
      <c r="C397" s="323"/>
      <c r="D397" s="324"/>
      <c r="E397" s="325"/>
      <c r="F397" s="325"/>
      <c r="G397" s="326"/>
      <c r="H397" s="326"/>
      <c r="I397" s="326"/>
      <c r="J397" s="327"/>
      <c r="K397" s="327"/>
      <c r="L397" s="327"/>
      <c r="M397" s="328" t="str">
        <f>IF(ISNUMBER(#REF!),#REF! -#REF!, IF(ISNUMBER(#REF!),#REF!* 0.1, ""))</f>
        <v/>
      </c>
      <c r="N397" s="329" t="str">
        <f t="shared" si="31"/>
        <v/>
      </c>
      <c r="O397" s="330" t="str">
        <f t="shared" si="33"/>
        <v/>
      </c>
      <c r="P397" s="331" t="str">
        <f t="shared" si="32"/>
        <v/>
      </c>
      <c r="Q397" s="329"/>
      <c r="R397" s="329"/>
      <c r="S397" s="329"/>
      <c r="T397" s="326"/>
      <c r="U397" s="317"/>
    </row>
    <row r="398" spans="1:21" x14ac:dyDescent="0.3">
      <c r="A398" s="322"/>
      <c r="B398" s="322"/>
      <c r="C398" s="323"/>
      <c r="D398" s="324"/>
      <c r="E398" s="325"/>
      <c r="F398" s="325"/>
      <c r="G398" s="326"/>
      <c r="H398" s="326"/>
      <c r="I398" s="326"/>
      <c r="J398" s="327"/>
      <c r="K398" s="327"/>
      <c r="L398" s="327"/>
      <c r="M398" s="328" t="str">
        <f>IF(ISNUMBER(#REF!),#REF! -#REF!, IF(ISNUMBER(#REF!),#REF!* 0.1, ""))</f>
        <v/>
      </c>
      <c r="N398" s="329" t="str">
        <f t="shared" si="31"/>
        <v/>
      </c>
      <c r="O398" s="330" t="str">
        <f t="shared" si="33"/>
        <v/>
      </c>
      <c r="P398" s="331" t="str">
        <f t="shared" si="32"/>
        <v/>
      </c>
      <c r="Q398" s="329"/>
      <c r="R398" s="329"/>
      <c r="S398" s="329"/>
      <c r="T398" s="326"/>
      <c r="U398" s="317"/>
    </row>
    <row r="399" spans="1:21" x14ac:dyDescent="0.3">
      <c r="A399" s="322"/>
      <c r="B399" s="322"/>
      <c r="C399" s="323"/>
      <c r="D399" s="324"/>
      <c r="E399" s="325"/>
      <c r="F399" s="325"/>
      <c r="G399" s="326"/>
      <c r="H399" s="326"/>
      <c r="I399" s="326"/>
      <c r="J399" s="327"/>
      <c r="K399" s="327"/>
      <c r="L399" s="327"/>
      <c r="M399" s="328" t="str">
        <f>IF(ISNUMBER(#REF!),#REF! -#REF!, IF(ISNUMBER(#REF!),#REF!* 0.1, ""))</f>
        <v/>
      </c>
      <c r="N399" s="329" t="str">
        <f t="shared" si="31"/>
        <v/>
      </c>
      <c r="O399" s="330" t="str">
        <f t="shared" si="33"/>
        <v/>
      </c>
      <c r="P399" s="331" t="str">
        <f t="shared" si="32"/>
        <v/>
      </c>
      <c r="Q399" s="329"/>
      <c r="R399" s="329"/>
      <c r="S399" s="329"/>
      <c r="T399" s="326"/>
      <c r="U399" s="317"/>
    </row>
    <row r="400" spans="1:21" x14ac:dyDescent="0.3">
      <c r="A400" s="322"/>
      <c r="B400" s="322"/>
      <c r="C400" s="323"/>
      <c r="D400" s="324"/>
      <c r="E400" s="325"/>
      <c r="F400" s="325"/>
      <c r="G400" s="326"/>
      <c r="H400" s="326"/>
      <c r="I400" s="326"/>
      <c r="J400" s="327"/>
      <c r="K400" s="327"/>
      <c r="L400" s="327"/>
      <c r="M400" s="328" t="str">
        <f>IF(ISNUMBER(#REF!),#REF! -#REF!, IF(ISNUMBER(#REF!),#REF!* 0.1, ""))</f>
        <v/>
      </c>
      <c r="N400" s="329" t="str">
        <f t="shared" si="31"/>
        <v/>
      </c>
      <c r="O400" s="330" t="str">
        <f t="shared" si="33"/>
        <v/>
      </c>
      <c r="P400" s="331" t="str">
        <f t="shared" si="32"/>
        <v/>
      </c>
      <c r="Q400" s="329"/>
      <c r="R400" s="329"/>
      <c r="S400" s="329"/>
      <c r="T400" s="326"/>
      <c r="U400" s="317"/>
    </row>
    <row r="401" spans="1:21" x14ac:dyDescent="0.3">
      <c r="A401" s="322"/>
      <c r="B401" s="322"/>
      <c r="C401" s="323"/>
      <c r="D401" s="324"/>
      <c r="E401" s="325"/>
      <c r="F401" s="325"/>
      <c r="G401" s="326"/>
      <c r="H401" s="326"/>
      <c r="I401" s="326"/>
      <c r="J401" s="327"/>
      <c r="K401" s="327"/>
      <c r="L401" s="327"/>
      <c r="M401" s="328" t="str">
        <f>IF(ISNUMBER(#REF!),#REF! -#REF!, IF(ISNUMBER(#REF!),#REF!* 0.1, ""))</f>
        <v/>
      </c>
      <c r="N401" s="329" t="str">
        <f t="shared" si="31"/>
        <v/>
      </c>
      <c r="O401" s="330" t="str">
        <f t="shared" si="33"/>
        <v/>
      </c>
      <c r="P401" s="331" t="str">
        <f t="shared" si="32"/>
        <v/>
      </c>
      <c r="Q401" s="329"/>
      <c r="R401" s="329"/>
      <c r="S401" s="329"/>
      <c r="T401" s="326"/>
      <c r="U401" s="317"/>
    </row>
    <row r="402" spans="1:21" x14ac:dyDescent="0.3">
      <c r="A402" s="322"/>
      <c r="B402" s="322"/>
      <c r="C402" s="323"/>
      <c r="D402" s="324"/>
      <c r="E402" s="325"/>
      <c r="F402" s="325"/>
      <c r="G402" s="326"/>
      <c r="H402" s="326"/>
      <c r="I402" s="326"/>
      <c r="J402" s="327"/>
      <c r="K402" s="327"/>
      <c r="L402" s="327"/>
      <c r="M402" s="328" t="str">
        <f>IF(ISNUMBER(#REF!),#REF! -#REF!, IF(ISNUMBER(#REF!),#REF!* 0.1, ""))</f>
        <v/>
      </c>
      <c r="N402" s="329" t="str">
        <f t="shared" si="31"/>
        <v/>
      </c>
      <c r="O402" s="330" t="str">
        <f t="shared" si="33"/>
        <v/>
      </c>
      <c r="P402" s="331" t="str">
        <f t="shared" si="32"/>
        <v/>
      </c>
      <c r="Q402" s="329"/>
      <c r="R402" s="329"/>
      <c r="S402" s="329"/>
      <c r="T402" s="326"/>
      <c r="U402" s="317"/>
    </row>
    <row r="403" spans="1:21" x14ac:dyDescent="0.3">
      <c r="A403" s="322"/>
      <c r="B403" s="322"/>
      <c r="C403" s="323"/>
      <c r="D403" s="324"/>
      <c r="E403" s="325"/>
      <c r="F403" s="325"/>
      <c r="G403" s="326"/>
      <c r="H403" s="326"/>
      <c r="I403" s="326"/>
      <c r="J403" s="327"/>
      <c r="K403" s="327"/>
      <c r="L403" s="327"/>
      <c r="M403" s="328" t="str">
        <f>IF(ISNUMBER(#REF!),#REF! -#REF!, IF(ISNUMBER(#REF!),#REF!* 0.1, ""))</f>
        <v/>
      </c>
      <c r="N403" s="329" t="str">
        <f t="shared" si="31"/>
        <v/>
      </c>
      <c r="O403" s="330" t="str">
        <f t="shared" si="33"/>
        <v/>
      </c>
      <c r="P403" s="331" t="str">
        <f t="shared" si="32"/>
        <v/>
      </c>
      <c r="Q403" s="329"/>
      <c r="R403" s="329"/>
      <c r="S403" s="329"/>
      <c r="T403" s="326"/>
      <c r="U403" s="317"/>
    </row>
    <row r="404" spans="1:21" x14ac:dyDescent="0.3">
      <c r="A404" s="322"/>
      <c r="B404" s="322"/>
      <c r="C404" s="323"/>
      <c r="D404" s="324"/>
      <c r="E404" s="325"/>
      <c r="F404" s="325"/>
      <c r="G404" s="326"/>
      <c r="H404" s="326"/>
      <c r="I404" s="326"/>
      <c r="J404" s="327"/>
      <c r="K404" s="327"/>
      <c r="L404" s="327"/>
      <c r="M404" s="328" t="str">
        <f>IF(ISNUMBER(#REF!),#REF! -#REF!, IF(ISNUMBER(#REF!),#REF!* 0.1, ""))</f>
        <v/>
      </c>
      <c r="N404" s="329" t="str">
        <f t="shared" si="31"/>
        <v/>
      </c>
      <c r="O404" s="330" t="str">
        <f t="shared" si="33"/>
        <v/>
      </c>
      <c r="P404" s="331" t="str">
        <f t="shared" si="32"/>
        <v/>
      </c>
      <c r="Q404" s="329"/>
      <c r="R404" s="329"/>
      <c r="S404" s="329"/>
      <c r="T404" s="326"/>
      <c r="U404" s="317"/>
    </row>
    <row r="405" spans="1:21" x14ac:dyDescent="0.3">
      <c r="A405" s="322"/>
      <c r="B405" s="322"/>
      <c r="C405" s="323"/>
      <c r="D405" s="324"/>
      <c r="E405" s="325"/>
      <c r="F405" s="325"/>
      <c r="G405" s="326"/>
      <c r="H405" s="326"/>
      <c r="I405" s="326"/>
      <c r="J405" s="327"/>
      <c r="K405" s="327"/>
      <c r="L405" s="327"/>
      <c r="M405" s="328" t="str">
        <f>IF(ISNUMBER(#REF!),#REF! -#REF!, IF(ISNUMBER(#REF!),#REF!* 0.1, ""))</f>
        <v/>
      </c>
      <c r="N405" s="329" t="str">
        <f t="shared" si="31"/>
        <v/>
      </c>
      <c r="O405" s="330" t="str">
        <f t="shared" si="33"/>
        <v/>
      </c>
      <c r="P405" s="331" t="str">
        <f t="shared" si="32"/>
        <v/>
      </c>
      <c r="Q405" s="329"/>
      <c r="R405" s="329"/>
      <c r="S405" s="329"/>
      <c r="T405" s="326"/>
      <c r="U405" s="317"/>
    </row>
    <row r="406" spans="1:21" x14ac:dyDescent="0.3">
      <c r="A406" s="322"/>
      <c r="B406" s="322"/>
      <c r="C406" s="323"/>
      <c r="D406" s="324"/>
      <c r="E406" s="325"/>
      <c r="F406" s="325"/>
      <c r="G406" s="326"/>
      <c r="H406" s="326"/>
      <c r="I406" s="326"/>
      <c r="J406" s="327"/>
      <c r="K406" s="327"/>
      <c r="L406" s="327"/>
      <c r="M406" s="328" t="str">
        <f>IF(ISNUMBER(#REF!),#REF! -#REF!, IF(ISNUMBER(#REF!),#REF!* 0.1, ""))</f>
        <v/>
      </c>
      <c r="N406" s="329" t="str">
        <f t="shared" si="31"/>
        <v/>
      </c>
      <c r="O406" s="330" t="str">
        <f t="shared" si="33"/>
        <v/>
      </c>
      <c r="P406" s="331" t="str">
        <f t="shared" si="32"/>
        <v/>
      </c>
      <c r="Q406" s="329"/>
      <c r="R406" s="329"/>
      <c r="S406" s="329"/>
      <c r="T406" s="326"/>
      <c r="U406" s="317"/>
    </row>
    <row r="407" spans="1:21" x14ac:dyDescent="0.3">
      <c r="A407" s="322"/>
      <c r="B407" s="322"/>
      <c r="C407" s="323"/>
      <c r="D407" s="324"/>
      <c r="E407" s="325"/>
      <c r="F407" s="325"/>
      <c r="G407" s="326"/>
      <c r="H407" s="326"/>
      <c r="I407" s="326"/>
      <c r="J407" s="327"/>
      <c r="K407" s="327"/>
      <c r="L407" s="327"/>
      <c r="M407" s="328" t="str">
        <f>IF(ISNUMBER(#REF!),#REF! -#REF!, IF(ISNUMBER(#REF!),#REF!* 0.1, ""))</f>
        <v/>
      </c>
      <c r="N407" s="329" t="str">
        <f t="shared" si="31"/>
        <v/>
      </c>
      <c r="O407" s="330" t="str">
        <f t="shared" si="33"/>
        <v/>
      </c>
      <c r="P407" s="331" t="str">
        <f t="shared" si="32"/>
        <v/>
      </c>
      <c r="Q407" s="329"/>
      <c r="R407" s="329"/>
      <c r="S407" s="329"/>
      <c r="T407" s="326"/>
      <c r="U407" s="317"/>
    </row>
    <row r="408" spans="1:21" x14ac:dyDescent="0.3">
      <c r="A408" s="322"/>
      <c r="B408" s="322"/>
      <c r="C408" s="323"/>
      <c r="D408" s="324"/>
      <c r="E408" s="325"/>
      <c r="F408" s="325"/>
      <c r="G408" s="326"/>
      <c r="H408" s="326"/>
      <c r="I408" s="326"/>
      <c r="J408" s="327"/>
      <c r="K408" s="327"/>
      <c r="L408" s="327"/>
      <c r="M408" s="328" t="str">
        <f>IF(ISNUMBER(#REF!),#REF! -#REF!, IF(ISNUMBER(#REF!),#REF!* 0.1, ""))</f>
        <v/>
      </c>
      <c r="N408" s="329" t="str">
        <f t="shared" si="31"/>
        <v/>
      </c>
      <c r="O408" s="330" t="str">
        <f t="shared" si="33"/>
        <v/>
      </c>
      <c r="P408" s="331" t="str">
        <f t="shared" si="32"/>
        <v/>
      </c>
      <c r="Q408" s="329"/>
      <c r="R408" s="329"/>
      <c r="S408" s="329"/>
      <c r="T408" s="326"/>
      <c r="U408" s="317"/>
    </row>
    <row r="409" spans="1:21" x14ac:dyDescent="0.3">
      <c r="A409" s="322"/>
      <c r="B409" s="322"/>
      <c r="C409" s="323"/>
      <c r="D409" s="324"/>
      <c r="E409" s="325"/>
      <c r="F409" s="325"/>
      <c r="G409" s="326"/>
      <c r="H409" s="326"/>
      <c r="I409" s="326"/>
      <c r="J409" s="327"/>
      <c r="K409" s="327"/>
      <c r="L409" s="327"/>
      <c r="M409" s="328" t="str">
        <f>IF(ISNUMBER(#REF!),#REF! -#REF!, IF(ISNUMBER(#REF!),#REF!* 0.1, ""))</f>
        <v/>
      </c>
      <c r="N409" s="329" t="str">
        <f t="shared" si="31"/>
        <v/>
      </c>
      <c r="O409" s="330" t="str">
        <f t="shared" si="33"/>
        <v/>
      </c>
      <c r="P409" s="331" t="str">
        <f t="shared" si="32"/>
        <v/>
      </c>
      <c r="Q409" s="329"/>
      <c r="R409" s="329"/>
      <c r="S409" s="329"/>
      <c r="T409" s="326"/>
      <c r="U409" s="317"/>
    </row>
    <row r="410" spans="1:21" x14ac:dyDescent="0.3">
      <c r="A410" s="322"/>
      <c r="B410" s="322"/>
      <c r="C410" s="323"/>
      <c r="D410" s="324"/>
      <c r="E410" s="325"/>
      <c r="F410" s="325"/>
      <c r="G410" s="326"/>
      <c r="H410" s="326"/>
      <c r="I410" s="326"/>
      <c r="J410" s="327"/>
      <c r="K410" s="327"/>
      <c r="L410" s="327"/>
      <c r="M410" s="328" t="str">
        <f>IF(ISNUMBER(#REF!),#REF! -#REF!, IF(ISNUMBER(#REF!),#REF!* 0.1, ""))</f>
        <v/>
      </c>
      <c r="N410" s="329" t="str">
        <f t="shared" si="31"/>
        <v/>
      </c>
      <c r="O410" s="330" t="str">
        <f t="shared" si="33"/>
        <v/>
      </c>
      <c r="P410" s="331" t="str">
        <f t="shared" si="32"/>
        <v/>
      </c>
      <c r="Q410" s="329"/>
      <c r="R410" s="329"/>
      <c r="S410" s="329"/>
      <c r="T410" s="326"/>
      <c r="U410" s="317"/>
    </row>
    <row r="411" spans="1:21" x14ac:dyDescent="0.3">
      <c r="A411" s="322"/>
      <c r="B411" s="322"/>
      <c r="C411" s="323"/>
      <c r="D411" s="324"/>
      <c r="E411" s="325"/>
      <c r="F411" s="325"/>
      <c r="G411" s="326"/>
      <c r="H411" s="326"/>
      <c r="I411" s="326"/>
      <c r="J411" s="327"/>
      <c r="K411" s="327"/>
      <c r="L411" s="327"/>
      <c r="M411" s="328" t="str">
        <f>IF(ISNUMBER(#REF!),#REF! -#REF!, IF(ISNUMBER(#REF!),#REF!* 0.1, ""))</f>
        <v/>
      </c>
      <c r="N411" s="329" t="str">
        <f t="shared" ref="N411:N474" si="34">IF(ISBLANK(E411),"",IF(E411="Diametral",L411,SQRT(4*K411*L411/PI())))</f>
        <v/>
      </c>
      <c r="O411" s="330" t="str">
        <f t="shared" si="33"/>
        <v/>
      </c>
      <c r="P411" s="331" t="str">
        <f t="shared" ref="P411:P474" si="35">IF(ISBLANK(E411),"",N411^2)</f>
        <v/>
      </c>
      <c r="Q411" s="329"/>
      <c r="R411" s="329"/>
      <c r="S411" s="329"/>
      <c r="T411" s="326"/>
      <c r="U411" s="317"/>
    </row>
    <row r="412" spans="1:21" x14ac:dyDescent="0.3">
      <c r="A412" s="322"/>
      <c r="B412" s="322"/>
      <c r="C412" s="323"/>
      <c r="D412" s="324"/>
      <c r="E412" s="325"/>
      <c r="F412" s="325"/>
      <c r="G412" s="326"/>
      <c r="H412" s="326"/>
      <c r="I412" s="326"/>
      <c r="J412" s="327"/>
      <c r="K412" s="327"/>
      <c r="L412" s="327"/>
      <c r="M412" s="328" t="str">
        <f>IF(ISNUMBER(#REF!),#REF! -#REF!, IF(ISNUMBER(#REF!),#REF!* 0.1, ""))</f>
        <v/>
      </c>
      <c r="N412" s="329" t="str">
        <f t="shared" si="34"/>
        <v/>
      </c>
      <c r="O412" s="330" t="str">
        <f t="shared" si="33"/>
        <v/>
      </c>
      <c r="P412" s="331" t="str">
        <f t="shared" si="35"/>
        <v/>
      </c>
      <c r="Q412" s="329"/>
      <c r="R412" s="329"/>
      <c r="S412" s="329"/>
      <c r="T412" s="326"/>
      <c r="U412" s="317"/>
    </row>
    <row r="413" spans="1:21" x14ac:dyDescent="0.3">
      <c r="A413" s="322"/>
      <c r="B413" s="322"/>
      <c r="C413" s="323"/>
      <c r="D413" s="324"/>
      <c r="E413" s="325"/>
      <c r="F413" s="325"/>
      <c r="G413" s="326"/>
      <c r="H413" s="326"/>
      <c r="I413" s="326"/>
      <c r="J413" s="327"/>
      <c r="K413" s="327"/>
      <c r="L413" s="327"/>
      <c r="M413" s="328" t="str">
        <f>IF(ISNUMBER(#REF!),#REF! -#REF!, IF(ISNUMBER(#REF!),#REF!* 0.1, ""))</f>
        <v/>
      </c>
      <c r="N413" s="329" t="str">
        <f t="shared" si="34"/>
        <v/>
      </c>
      <c r="O413" s="330" t="str">
        <f t="shared" si="33"/>
        <v/>
      </c>
      <c r="P413" s="331" t="str">
        <f t="shared" si="35"/>
        <v/>
      </c>
      <c r="Q413" s="329"/>
      <c r="R413" s="329"/>
      <c r="S413" s="329"/>
      <c r="T413" s="326"/>
      <c r="U413" s="317"/>
    </row>
    <row r="414" spans="1:21" x14ac:dyDescent="0.3">
      <c r="A414" s="322"/>
      <c r="B414" s="322"/>
      <c r="C414" s="323"/>
      <c r="D414" s="324"/>
      <c r="E414" s="325"/>
      <c r="F414" s="325"/>
      <c r="G414" s="326"/>
      <c r="H414" s="326"/>
      <c r="I414" s="326"/>
      <c r="J414" s="327"/>
      <c r="K414" s="327"/>
      <c r="L414" s="327"/>
      <c r="M414" s="328" t="str">
        <f>IF(ISNUMBER(#REF!),#REF! -#REF!, IF(ISNUMBER(#REF!),#REF!* 0.1, ""))</f>
        <v/>
      </c>
      <c r="N414" s="329" t="str">
        <f t="shared" si="34"/>
        <v/>
      </c>
      <c r="O414" s="330" t="str">
        <f t="shared" si="33"/>
        <v/>
      </c>
      <c r="P414" s="331" t="str">
        <f t="shared" si="35"/>
        <v/>
      </c>
      <c r="Q414" s="329"/>
      <c r="R414" s="329"/>
      <c r="S414" s="329"/>
      <c r="T414" s="326"/>
      <c r="U414" s="317"/>
    </row>
    <row r="415" spans="1:21" x14ac:dyDescent="0.3">
      <c r="A415" s="322"/>
      <c r="B415" s="322"/>
      <c r="C415" s="323"/>
      <c r="D415" s="324"/>
      <c r="E415" s="325"/>
      <c r="F415" s="325"/>
      <c r="G415" s="326"/>
      <c r="H415" s="326"/>
      <c r="I415" s="326"/>
      <c r="J415" s="327"/>
      <c r="K415" s="327"/>
      <c r="L415" s="327"/>
      <c r="M415" s="328" t="str">
        <f>IF(ISNUMBER(#REF!),#REF! -#REF!, IF(ISNUMBER(#REF!),#REF!* 0.1, ""))</f>
        <v/>
      </c>
      <c r="N415" s="329" t="str">
        <f t="shared" si="34"/>
        <v/>
      </c>
      <c r="O415" s="330" t="str">
        <f t="shared" si="33"/>
        <v/>
      </c>
      <c r="P415" s="331" t="str">
        <f t="shared" si="35"/>
        <v/>
      </c>
      <c r="Q415" s="329"/>
      <c r="R415" s="329"/>
      <c r="S415" s="329"/>
      <c r="T415" s="326"/>
      <c r="U415" s="317"/>
    </row>
    <row r="416" spans="1:21" x14ac:dyDescent="0.3">
      <c r="A416" s="322"/>
      <c r="B416" s="322"/>
      <c r="C416" s="323"/>
      <c r="D416" s="324"/>
      <c r="E416" s="325"/>
      <c r="F416" s="325"/>
      <c r="G416" s="326"/>
      <c r="H416" s="326"/>
      <c r="I416" s="326"/>
      <c r="J416" s="327"/>
      <c r="K416" s="327"/>
      <c r="L416" s="327"/>
      <c r="M416" s="328" t="str">
        <f>IF(ISNUMBER(#REF!),#REF! -#REF!, IF(ISNUMBER(#REF!),#REF!* 0.1, ""))</f>
        <v/>
      </c>
      <c r="N416" s="329" t="str">
        <f t="shared" si="34"/>
        <v/>
      </c>
      <c r="O416" s="330" t="str">
        <f t="shared" si="33"/>
        <v/>
      </c>
      <c r="P416" s="331" t="str">
        <f t="shared" si="35"/>
        <v/>
      </c>
      <c r="Q416" s="329"/>
      <c r="R416" s="329"/>
      <c r="S416" s="329"/>
      <c r="T416" s="326"/>
      <c r="U416" s="317"/>
    </row>
    <row r="417" spans="1:21" x14ac:dyDescent="0.3">
      <c r="A417" s="322"/>
      <c r="B417" s="322"/>
      <c r="C417" s="323"/>
      <c r="D417" s="324"/>
      <c r="E417" s="325"/>
      <c r="F417" s="325"/>
      <c r="G417" s="326"/>
      <c r="H417" s="326"/>
      <c r="I417" s="326"/>
      <c r="J417" s="327"/>
      <c r="K417" s="327"/>
      <c r="L417" s="327"/>
      <c r="M417" s="328" t="str">
        <f>IF(ISNUMBER(#REF!),#REF! -#REF!, IF(ISNUMBER(#REF!),#REF!* 0.1, ""))</f>
        <v/>
      </c>
      <c r="N417" s="329" t="str">
        <f t="shared" si="34"/>
        <v/>
      </c>
      <c r="O417" s="330" t="str">
        <f t="shared" si="33"/>
        <v/>
      </c>
      <c r="P417" s="331" t="str">
        <f t="shared" si="35"/>
        <v/>
      </c>
      <c r="Q417" s="329"/>
      <c r="R417" s="329"/>
      <c r="S417" s="329"/>
      <c r="T417" s="326"/>
      <c r="U417" s="317"/>
    </row>
    <row r="418" spans="1:21" x14ac:dyDescent="0.3">
      <c r="A418" s="322"/>
      <c r="B418" s="322"/>
      <c r="C418" s="323"/>
      <c r="D418" s="324"/>
      <c r="E418" s="325"/>
      <c r="F418" s="325"/>
      <c r="G418" s="326"/>
      <c r="H418" s="326"/>
      <c r="I418" s="326"/>
      <c r="J418" s="327"/>
      <c r="K418" s="327"/>
      <c r="L418" s="327"/>
      <c r="M418" s="328" t="str">
        <f>IF(ISNUMBER(#REF!),#REF! -#REF!, IF(ISNUMBER(#REF!),#REF!* 0.1, ""))</f>
        <v/>
      </c>
      <c r="N418" s="329" t="str">
        <f t="shared" si="34"/>
        <v/>
      </c>
      <c r="O418" s="330" t="str">
        <f t="shared" si="33"/>
        <v/>
      </c>
      <c r="P418" s="331" t="str">
        <f t="shared" si="35"/>
        <v/>
      </c>
      <c r="Q418" s="329"/>
      <c r="R418" s="329"/>
      <c r="S418" s="329"/>
      <c r="T418" s="326"/>
      <c r="U418" s="317"/>
    </row>
    <row r="419" spans="1:21" x14ac:dyDescent="0.3">
      <c r="A419" s="322"/>
      <c r="B419" s="322"/>
      <c r="C419" s="323"/>
      <c r="D419" s="324"/>
      <c r="E419" s="325"/>
      <c r="F419" s="325"/>
      <c r="G419" s="326"/>
      <c r="H419" s="326"/>
      <c r="I419" s="326"/>
      <c r="J419" s="327"/>
      <c r="K419" s="327"/>
      <c r="L419" s="327"/>
      <c r="M419" s="328" t="str">
        <f>IF(ISNUMBER(#REF!),#REF! -#REF!, IF(ISNUMBER(#REF!),#REF!* 0.1, ""))</f>
        <v/>
      </c>
      <c r="N419" s="329" t="str">
        <f t="shared" si="34"/>
        <v/>
      </c>
      <c r="O419" s="330" t="str">
        <f t="shared" si="33"/>
        <v/>
      </c>
      <c r="P419" s="331" t="str">
        <f t="shared" si="35"/>
        <v/>
      </c>
      <c r="Q419" s="329"/>
      <c r="R419" s="329"/>
      <c r="S419" s="329"/>
      <c r="T419" s="326"/>
      <c r="U419" s="317"/>
    </row>
    <row r="420" spans="1:21" x14ac:dyDescent="0.3">
      <c r="A420" s="322"/>
      <c r="B420" s="322"/>
      <c r="C420" s="323"/>
      <c r="D420" s="324"/>
      <c r="E420" s="325"/>
      <c r="F420" s="325"/>
      <c r="G420" s="326"/>
      <c r="H420" s="326"/>
      <c r="I420" s="326"/>
      <c r="J420" s="327"/>
      <c r="K420" s="327"/>
      <c r="L420" s="327"/>
      <c r="M420" s="328" t="str">
        <f>IF(ISNUMBER(#REF!),#REF! -#REF!, IF(ISNUMBER(#REF!),#REF!* 0.1, ""))</f>
        <v/>
      </c>
      <c r="N420" s="329" t="str">
        <f t="shared" si="34"/>
        <v/>
      </c>
      <c r="O420" s="330" t="str">
        <f t="shared" si="33"/>
        <v/>
      </c>
      <c r="P420" s="331" t="str">
        <f t="shared" si="35"/>
        <v/>
      </c>
      <c r="Q420" s="329"/>
      <c r="R420" s="329"/>
      <c r="S420" s="329"/>
      <c r="T420" s="326"/>
      <c r="U420" s="317"/>
    </row>
    <row r="421" spans="1:21" x14ac:dyDescent="0.3">
      <c r="A421" s="322"/>
      <c r="B421" s="322"/>
      <c r="C421" s="323"/>
      <c r="D421" s="324"/>
      <c r="E421" s="325"/>
      <c r="F421" s="325"/>
      <c r="G421" s="326"/>
      <c r="H421" s="326"/>
      <c r="I421" s="326"/>
      <c r="J421" s="327"/>
      <c r="K421" s="327"/>
      <c r="L421" s="327"/>
      <c r="M421" s="328" t="str">
        <f>IF(ISNUMBER(#REF!),#REF! -#REF!, IF(ISNUMBER(#REF!),#REF!* 0.1, ""))</f>
        <v/>
      </c>
      <c r="N421" s="329" t="str">
        <f t="shared" si="34"/>
        <v/>
      </c>
      <c r="O421" s="330" t="str">
        <f t="shared" si="33"/>
        <v/>
      </c>
      <c r="P421" s="331" t="str">
        <f t="shared" si="35"/>
        <v/>
      </c>
      <c r="Q421" s="329"/>
      <c r="R421" s="329"/>
      <c r="S421" s="329"/>
      <c r="T421" s="326"/>
      <c r="U421" s="317"/>
    </row>
    <row r="422" spans="1:21" x14ac:dyDescent="0.3">
      <c r="A422" s="322"/>
      <c r="B422" s="322"/>
      <c r="C422" s="323"/>
      <c r="D422" s="324"/>
      <c r="E422" s="325"/>
      <c r="F422" s="325"/>
      <c r="G422" s="326"/>
      <c r="H422" s="326"/>
      <c r="I422" s="326"/>
      <c r="J422" s="327"/>
      <c r="K422" s="327"/>
      <c r="L422" s="327"/>
      <c r="M422" s="328" t="str">
        <f>IF(ISNUMBER(#REF!),#REF! -#REF!, IF(ISNUMBER(#REF!),#REF!* 0.1, ""))</f>
        <v/>
      </c>
      <c r="N422" s="329" t="str">
        <f t="shared" si="34"/>
        <v/>
      </c>
      <c r="O422" s="330" t="str">
        <f t="shared" si="33"/>
        <v/>
      </c>
      <c r="P422" s="331" t="str">
        <f t="shared" si="35"/>
        <v/>
      </c>
      <c r="Q422" s="329"/>
      <c r="R422" s="329"/>
      <c r="S422" s="329"/>
      <c r="T422" s="326"/>
      <c r="U422" s="317"/>
    </row>
    <row r="423" spans="1:21" x14ac:dyDescent="0.3">
      <c r="A423" s="322"/>
      <c r="B423" s="322"/>
      <c r="C423" s="323"/>
      <c r="D423" s="324"/>
      <c r="E423" s="325"/>
      <c r="F423" s="325"/>
      <c r="G423" s="326"/>
      <c r="H423" s="326"/>
      <c r="I423" s="326"/>
      <c r="J423" s="327"/>
      <c r="K423" s="327"/>
      <c r="L423" s="327"/>
      <c r="M423" s="328" t="str">
        <f>IF(ISNUMBER(#REF!),#REF! -#REF!, IF(ISNUMBER(#REF!),#REF!* 0.1, ""))</f>
        <v/>
      </c>
      <c r="N423" s="329" t="str">
        <f t="shared" si="34"/>
        <v/>
      </c>
      <c r="O423" s="330" t="str">
        <f t="shared" si="33"/>
        <v/>
      </c>
      <c r="P423" s="331" t="str">
        <f t="shared" si="35"/>
        <v/>
      </c>
      <c r="Q423" s="329"/>
      <c r="R423" s="329"/>
      <c r="S423" s="329"/>
      <c r="T423" s="326"/>
      <c r="U423" s="317"/>
    </row>
    <row r="424" spans="1:21" x14ac:dyDescent="0.3">
      <c r="A424" s="322"/>
      <c r="B424" s="322"/>
      <c r="C424" s="323"/>
      <c r="D424" s="324"/>
      <c r="E424" s="325"/>
      <c r="F424" s="325"/>
      <c r="G424" s="326"/>
      <c r="H424" s="326"/>
      <c r="I424" s="326"/>
      <c r="J424" s="327"/>
      <c r="K424" s="327"/>
      <c r="L424" s="327"/>
      <c r="M424" s="328" t="str">
        <f>IF(ISNUMBER(#REF!),#REF! -#REF!, IF(ISNUMBER(#REF!),#REF!* 0.1, ""))</f>
        <v/>
      </c>
      <c r="N424" s="329" t="str">
        <f t="shared" si="34"/>
        <v/>
      </c>
      <c r="O424" s="330" t="str">
        <f t="shared" si="33"/>
        <v/>
      </c>
      <c r="P424" s="331" t="str">
        <f t="shared" si="35"/>
        <v/>
      </c>
      <c r="Q424" s="329"/>
      <c r="R424" s="329"/>
      <c r="S424" s="329"/>
      <c r="T424" s="326"/>
      <c r="U424" s="317"/>
    </row>
    <row r="425" spans="1:21" x14ac:dyDescent="0.3">
      <c r="A425" s="322"/>
      <c r="B425" s="322"/>
      <c r="C425" s="323"/>
      <c r="D425" s="324"/>
      <c r="E425" s="325"/>
      <c r="F425" s="325"/>
      <c r="G425" s="326"/>
      <c r="H425" s="326"/>
      <c r="I425" s="326"/>
      <c r="J425" s="327"/>
      <c r="K425" s="327"/>
      <c r="L425" s="327"/>
      <c r="M425" s="328" t="str">
        <f>IF(ISNUMBER(#REF!),#REF! -#REF!, IF(ISNUMBER(#REF!),#REF!* 0.1, ""))</f>
        <v/>
      </c>
      <c r="N425" s="329" t="str">
        <f t="shared" si="34"/>
        <v/>
      </c>
      <c r="O425" s="330" t="str">
        <f t="shared" si="33"/>
        <v/>
      </c>
      <c r="P425" s="331" t="str">
        <f t="shared" si="35"/>
        <v/>
      </c>
      <c r="Q425" s="329"/>
      <c r="R425" s="329"/>
      <c r="S425" s="329"/>
      <c r="T425" s="326"/>
      <c r="U425" s="317"/>
    </row>
    <row r="426" spans="1:21" x14ac:dyDescent="0.3">
      <c r="A426" s="322"/>
      <c r="B426" s="322"/>
      <c r="C426" s="323"/>
      <c r="D426" s="324"/>
      <c r="E426" s="325"/>
      <c r="F426" s="325"/>
      <c r="G426" s="326"/>
      <c r="H426" s="326"/>
      <c r="I426" s="326"/>
      <c r="J426" s="327"/>
      <c r="K426" s="327"/>
      <c r="L426" s="327"/>
      <c r="M426" s="328" t="str">
        <f>IF(ISNUMBER(#REF!),#REF! -#REF!, IF(ISNUMBER(#REF!),#REF!* 0.1, ""))</f>
        <v/>
      </c>
      <c r="N426" s="329" t="str">
        <f t="shared" si="34"/>
        <v/>
      </c>
      <c r="O426" s="330" t="str">
        <f t="shared" si="33"/>
        <v/>
      </c>
      <c r="P426" s="331" t="str">
        <f t="shared" si="35"/>
        <v/>
      </c>
      <c r="Q426" s="329"/>
      <c r="R426" s="329"/>
      <c r="S426" s="329"/>
      <c r="T426" s="326"/>
      <c r="U426" s="317"/>
    </row>
    <row r="427" spans="1:21" x14ac:dyDescent="0.3">
      <c r="A427" s="322"/>
      <c r="B427" s="322"/>
      <c r="C427" s="323"/>
      <c r="D427" s="324"/>
      <c r="E427" s="325"/>
      <c r="F427" s="325"/>
      <c r="G427" s="326"/>
      <c r="H427" s="326"/>
      <c r="I427" s="326"/>
      <c r="J427" s="327"/>
      <c r="K427" s="327"/>
      <c r="L427" s="327"/>
      <c r="M427" s="328" t="str">
        <f>IF(ISNUMBER(#REF!),#REF! -#REF!, IF(ISNUMBER(#REF!),#REF!* 0.1, ""))</f>
        <v/>
      </c>
      <c r="N427" s="329" t="str">
        <f t="shared" si="34"/>
        <v/>
      </c>
      <c r="O427" s="330" t="str">
        <f t="shared" si="33"/>
        <v/>
      </c>
      <c r="P427" s="331" t="str">
        <f t="shared" si="35"/>
        <v/>
      </c>
      <c r="Q427" s="329"/>
      <c r="R427" s="329"/>
      <c r="S427" s="329"/>
      <c r="T427" s="326"/>
      <c r="U427" s="317"/>
    </row>
    <row r="428" spans="1:21" x14ac:dyDescent="0.3">
      <c r="A428" s="322"/>
      <c r="B428" s="322"/>
      <c r="C428" s="323"/>
      <c r="D428" s="324"/>
      <c r="E428" s="325"/>
      <c r="F428" s="325"/>
      <c r="G428" s="326"/>
      <c r="H428" s="326"/>
      <c r="I428" s="326"/>
      <c r="J428" s="327"/>
      <c r="K428" s="327"/>
      <c r="L428" s="327"/>
      <c r="M428" s="328" t="str">
        <f>IF(ISNUMBER(#REF!),#REF! -#REF!, IF(ISNUMBER(#REF!),#REF!* 0.1, ""))</f>
        <v/>
      </c>
      <c r="N428" s="329" t="str">
        <f t="shared" si="34"/>
        <v/>
      </c>
      <c r="O428" s="330" t="str">
        <f t="shared" si="33"/>
        <v/>
      </c>
      <c r="P428" s="331" t="str">
        <f t="shared" si="35"/>
        <v/>
      </c>
      <c r="Q428" s="329"/>
      <c r="R428" s="329"/>
      <c r="S428" s="329"/>
      <c r="T428" s="326"/>
      <c r="U428" s="317"/>
    </row>
    <row r="429" spans="1:21" x14ac:dyDescent="0.3">
      <c r="A429" s="322"/>
      <c r="B429" s="322"/>
      <c r="C429" s="323"/>
      <c r="D429" s="324"/>
      <c r="E429" s="325"/>
      <c r="F429" s="325"/>
      <c r="G429" s="326"/>
      <c r="H429" s="326"/>
      <c r="I429" s="326"/>
      <c r="J429" s="327"/>
      <c r="K429" s="327"/>
      <c r="L429" s="327"/>
      <c r="M429" s="328" t="str">
        <f>IF(ISNUMBER(#REF!),#REF! -#REF!, IF(ISNUMBER(#REF!),#REF!* 0.1, ""))</f>
        <v/>
      </c>
      <c r="N429" s="329" t="str">
        <f t="shared" si="34"/>
        <v/>
      </c>
      <c r="O429" s="330" t="str">
        <f t="shared" si="33"/>
        <v/>
      </c>
      <c r="P429" s="331" t="str">
        <f t="shared" si="35"/>
        <v/>
      </c>
      <c r="Q429" s="329"/>
      <c r="R429" s="329"/>
      <c r="S429" s="329"/>
      <c r="T429" s="326"/>
      <c r="U429" s="317"/>
    </row>
    <row r="430" spans="1:21" x14ac:dyDescent="0.3">
      <c r="A430" s="322"/>
      <c r="B430" s="322"/>
      <c r="C430" s="323"/>
      <c r="D430" s="324"/>
      <c r="E430" s="325"/>
      <c r="F430" s="325"/>
      <c r="G430" s="326"/>
      <c r="H430" s="326"/>
      <c r="I430" s="326"/>
      <c r="J430" s="327"/>
      <c r="K430" s="327"/>
      <c r="L430" s="327"/>
      <c r="M430" s="328" t="str">
        <f>IF(ISNUMBER(#REF!),#REF! -#REF!, IF(ISNUMBER(#REF!),#REF!* 0.1, ""))</f>
        <v/>
      </c>
      <c r="N430" s="329" t="str">
        <f t="shared" si="34"/>
        <v/>
      </c>
      <c r="O430" s="330" t="str">
        <f t="shared" si="33"/>
        <v/>
      </c>
      <c r="P430" s="331" t="str">
        <f t="shared" si="35"/>
        <v/>
      </c>
      <c r="Q430" s="329"/>
      <c r="R430" s="329"/>
      <c r="S430" s="329"/>
      <c r="T430" s="326"/>
      <c r="U430" s="317"/>
    </row>
    <row r="431" spans="1:21" x14ac:dyDescent="0.3">
      <c r="A431" s="322"/>
      <c r="B431" s="322"/>
      <c r="C431" s="323"/>
      <c r="D431" s="324"/>
      <c r="E431" s="325"/>
      <c r="F431" s="325"/>
      <c r="G431" s="326"/>
      <c r="H431" s="326"/>
      <c r="I431" s="326"/>
      <c r="J431" s="327"/>
      <c r="K431" s="327"/>
      <c r="L431" s="327"/>
      <c r="M431" s="328" t="str">
        <f>IF(ISNUMBER(#REF!),#REF! -#REF!, IF(ISNUMBER(#REF!),#REF!* 0.1, ""))</f>
        <v/>
      </c>
      <c r="N431" s="329" t="str">
        <f t="shared" si="34"/>
        <v/>
      </c>
      <c r="O431" s="330" t="str">
        <f t="shared" si="33"/>
        <v/>
      </c>
      <c r="P431" s="331" t="str">
        <f t="shared" si="35"/>
        <v/>
      </c>
      <c r="Q431" s="329"/>
      <c r="R431" s="329"/>
      <c r="S431" s="329"/>
      <c r="T431" s="326"/>
      <c r="U431" s="317"/>
    </row>
    <row r="432" spans="1:21" x14ac:dyDescent="0.3">
      <c r="A432" s="322"/>
      <c r="B432" s="322"/>
      <c r="C432" s="323"/>
      <c r="D432" s="324"/>
      <c r="E432" s="325"/>
      <c r="F432" s="325"/>
      <c r="G432" s="326"/>
      <c r="H432" s="326"/>
      <c r="I432" s="326"/>
      <c r="J432" s="327"/>
      <c r="K432" s="327"/>
      <c r="L432" s="327"/>
      <c r="M432" s="328" t="str">
        <f>IF(ISNUMBER(#REF!),#REF! -#REF!, IF(ISNUMBER(#REF!),#REF!* 0.1, ""))</f>
        <v/>
      </c>
      <c r="N432" s="329" t="str">
        <f t="shared" si="34"/>
        <v/>
      </c>
      <c r="O432" s="330" t="str">
        <f t="shared" si="33"/>
        <v/>
      </c>
      <c r="P432" s="331" t="str">
        <f t="shared" si="35"/>
        <v/>
      </c>
      <c r="Q432" s="329"/>
      <c r="R432" s="329"/>
      <c r="S432" s="329"/>
      <c r="T432" s="326"/>
      <c r="U432" s="317"/>
    </row>
    <row r="433" spans="1:21" x14ac:dyDescent="0.3">
      <c r="A433" s="322"/>
      <c r="B433" s="322"/>
      <c r="C433" s="323"/>
      <c r="D433" s="324"/>
      <c r="E433" s="325"/>
      <c r="F433" s="325"/>
      <c r="G433" s="326"/>
      <c r="H433" s="326"/>
      <c r="I433" s="326"/>
      <c r="J433" s="327"/>
      <c r="K433" s="327"/>
      <c r="L433" s="327"/>
      <c r="M433" s="328" t="str">
        <f>IF(ISNUMBER(#REF!),#REF! -#REF!, IF(ISNUMBER(#REF!),#REF!* 0.1, ""))</f>
        <v/>
      </c>
      <c r="N433" s="329" t="str">
        <f t="shared" si="34"/>
        <v/>
      </c>
      <c r="O433" s="330" t="str">
        <f t="shared" si="33"/>
        <v/>
      </c>
      <c r="P433" s="331" t="str">
        <f t="shared" si="35"/>
        <v/>
      </c>
      <c r="Q433" s="329"/>
      <c r="R433" s="329"/>
      <c r="S433" s="329"/>
      <c r="T433" s="326"/>
      <c r="U433" s="317"/>
    </row>
    <row r="434" spans="1:21" x14ac:dyDescent="0.3">
      <c r="A434" s="322"/>
      <c r="B434" s="322"/>
      <c r="C434" s="323"/>
      <c r="D434" s="324"/>
      <c r="E434" s="325"/>
      <c r="F434" s="325"/>
      <c r="G434" s="326"/>
      <c r="H434" s="326"/>
      <c r="I434" s="326"/>
      <c r="J434" s="327"/>
      <c r="K434" s="327"/>
      <c r="L434" s="327"/>
      <c r="M434" s="328" t="str">
        <f>IF(ISNUMBER(#REF!),#REF! -#REF!, IF(ISNUMBER(#REF!),#REF!* 0.1, ""))</f>
        <v/>
      </c>
      <c r="N434" s="329" t="str">
        <f t="shared" si="34"/>
        <v/>
      </c>
      <c r="O434" s="330" t="str">
        <f t="shared" si="33"/>
        <v/>
      </c>
      <c r="P434" s="331" t="str">
        <f t="shared" si="35"/>
        <v/>
      </c>
      <c r="Q434" s="329"/>
      <c r="R434" s="329"/>
      <c r="S434" s="329"/>
      <c r="T434" s="326"/>
      <c r="U434" s="317"/>
    </row>
    <row r="435" spans="1:21" x14ac:dyDescent="0.3">
      <c r="A435" s="322"/>
      <c r="B435" s="322"/>
      <c r="C435" s="323"/>
      <c r="D435" s="324"/>
      <c r="E435" s="325"/>
      <c r="F435" s="325"/>
      <c r="G435" s="326"/>
      <c r="H435" s="326"/>
      <c r="I435" s="326"/>
      <c r="J435" s="327"/>
      <c r="K435" s="327"/>
      <c r="L435" s="327"/>
      <c r="M435" s="328" t="str">
        <f>IF(ISNUMBER(#REF!),#REF! -#REF!, IF(ISNUMBER(#REF!),#REF!* 0.1, ""))</f>
        <v/>
      </c>
      <c r="N435" s="329" t="str">
        <f t="shared" si="34"/>
        <v/>
      </c>
      <c r="O435" s="330" t="str">
        <f t="shared" si="33"/>
        <v/>
      </c>
      <c r="P435" s="331" t="str">
        <f t="shared" si="35"/>
        <v/>
      </c>
      <c r="Q435" s="329"/>
      <c r="R435" s="329"/>
      <c r="S435" s="329"/>
      <c r="T435" s="326"/>
      <c r="U435" s="317"/>
    </row>
    <row r="436" spans="1:21" x14ac:dyDescent="0.3">
      <c r="A436" s="322"/>
      <c r="B436" s="322"/>
      <c r="C436" s="323"/>
      <c r="D436" s="324"/>
      <c r="E436" s="325"/>
      <c r="F436" s="325"/>
      <c r="G436" s="326"/>
      <c r="H436" s="326"/>
      <c r="I436" s="326"/>
      <c r="J436" s="327"/>
      <c r="K436" s="327"/>
      <c r="L436" s="327"/>
      <c r="M436" s="328" t="str">
        <f>IF(ISNUMBER(#REF!),#REF! -#REF!, IF(ISNUMBER(#REF!),#REF!* 0.1, ""))</f>
        <v/>
      </c>
      <c r="N436" s="329" t="str">
        <f t="shared" si="34"/>
        <v/>
      </c>
      <c r="O436" s="330" t="str">
        <f t="shared" si="33"/>
        <v/>
      </c>
      <c r="P436" s="331" t="str">
        <f t="shared" si="35"/>
        <v/>
      </c>
      <c r="Q436" s="329"/>
      <c r="R436" s="329"/>
      <c r="S436" s="329"/>
      <c r="T436" s="326"/>
      <c r="U436" s="317"/>
    </row>
    <row r="437" spans="1:21" x14ac:dyDescent="0.3">
      <c r="A437" s="322"/>
      <c r="B437" s="322"/>
      <c r="C437" s="323"/>
      <c r="D437" s="324"/>
      <c r="E437" s="325"/>
      <c r="F437" s="325"/>
      <c r="G437" s="326"/>
      <c r="H437" s="326"/>
      <c r="I437" s="326"/>
      <c r="J437" s="327"/>
      <c r="K437" s="327"/>
      <c r="L437" s="327"/>
      <c r="M437" s="328" t="str">
        <f>IF(ISNUMBER(#REF!),#REF! -#REF!, IF(ISNUMBER(#REF!),#REF!* 0.1, ""))</f>
        <v/>
      </c>
      <c r="N437" s="329" t="str">
        <f t="shared" si="34"/>
        <v/>
      </c>
      <c r="O437" s="330" t="str">
        <f t="shared" si="33"/>
        <v/>
      </c>
      <c r="P437" s="331" t="str">
        <f t="shared" si="35"/>
        <v/>
      </c>
      <c r="Q437" s="329"/>
      <c r="R437" s="329"/>
      <c r="S437" s="329"/>
      <c r="T437" s="326"/>
      <c r="U437" s="317"/>
    </row>
    <row r="438" spans="1:21" x14ac:dyDescent="0.3">
      <c r="A438" s="322"/>
      <c r="B438" s="322"/>
      <c r="C438" s="323"/>
      <c r="D438" s="324"/>
      <c r="E438" s="325"/>
      <c r="F438" s="325"/>
      <c r="G438" s="326"/>
      <c r="H438" s="326"/>
      <c r="I438" s="326"/>
      <c r="J438" s="327"/>
      <c r="K438" s="327"/>
      <c r="L438" s="327"/>
      <c r="M438" s="328" t="str">
        <f>IF(ISNUMBER(#REF!),#REF! -#REF!, IF(ISNUMBER(#REF!),#REF!* 0.1, ""))</f>
        <v/>
      </c>
      <c r="N438" s="329" t="str">
        <f t="shared" si="34"/>
        <v/>
      </c>
      <c r="O438" s="330" t="str">
        <f t="shared" si="33"/>
        <v/>
      </c>
      <c r="P438" s="331" t="str">
        <f t="shared" si="35"/>
        <v/>
      </c>
      <c r="Q438" s="329"/>
      <c r="R438" s="329"/>
      <c r="S438" s="329"/>
      <c r="T438" s="326"/>
      <c r="U438" s="317"/>
    </row>
    <row r="439" spans="1:21" x14ac:dyDescent="0.3">
      <c r="A439" s="322"/>
      <c r="B439" s="322"/>
      <c r="C439" s="323"/>
      <c r="D439" s="324"/>
      <c r="E439" s="325"/>
      <c r="F439" s="325"/>
      <c r="G439" s="326"/>
      <c r="H439" s="326"/>
      <c r="I439" s="326"/>
      <c r="J439" s="327"/>
      <c r="K439" s="327"/>
      <c r="L439" s="327"/>
      <c r="M439" s="328" t="str">
        <f>IF(ISNUMBER(#REF!),#REF! -#REF!, IF(ISNUMBER(#REF!),#REF!* 0.1, ""))</f>
        <v/>
      </c>
      <c r="N439" s="329" t="str">
        <f t="shared" si="34"/>
        <v/>
      </c>
      <c r="O439" s="330" t="str">
        <f t="shared" si="33"/>
        <v/>
      </c>
      <c r="P439" s="331" t="str">
        <f t="shared" si="35"/>
        <v/>
      </c>
      <c r="Q439" s="329"/>
      <c r="R439" s="329"/>
      <c r="S439" s="329"/>
      <c r="T439" s="326"/>
      <c r="U439" s="317"/>
    </row>
    <row r="440" spans="1:21" x14ac:dyDescent="0.3">
      <c r="A440" s="322"/>
      <c r="B440" s="322"/>
      <c r="C440" s="323"/>
      <c r="D440" s="324"/>
      <c r="E440" s="325"/>
      <c r="F440" s="325"/>
      <c r="G440" s="326"/>
      <c r="H440" s="326"/>
      <c r="I440" s="326"/>
      <c r="J440" s="327"/>
      <c r="K440" s="327"/>
      <c r="L440" s="327"/>
      <c r="M440" s="328" t="str">
        <f>IF(ISNUMBER(#REF!),#REF! -#REF!, IF(ISNUMBER(#REF!),#REF!* 0.1, ""))</f>
        <v/>
      </c>
      <c r="N440" s="329" t="str">
        <f t="shared" si="34"/>
        <v/>
      </c>
      <c r="O440" s="330" t="str">
        <f t="shared" si="33"/>
        <v/>
      </c>
      <c r="P440" s="331" t="str">
        <f t="shared" si="35"/>
        <v/>
      </c>
      <c r="Q440" s="329"/>
      <c r="R440" s="329"/>
      <c r="S440" s="329"/>
      <c r="T440" s="326"/>
      <c r="U440" s="317"/>
    </row>
    <row r="441" spans="1:21" x14ac:dyDescent="0.3">
      <c r="A441" s="322"/>
      <c r="B441" s="322"/>
      <c r="C441" s="323"/>
      <c r="D441" s="324"/>
      <c r="E441" s="325"/>
      <c r="F441" s="325"/>
      <c r="G441" s="326"/>
      <c r="H441" s="326"/>
      <c r="I441" s="326"/>
      <c r="J441" s="327"/>
      <c r="K441" s="327"/>
      <c r="L441" s="327"/>
      <c r="M441" s="328" t="str">
        <f>IF(ISNUMBER(#REF!),#REF! -#REF!, IF(ISNUMBER(#REF!),#REF!* 0.1, ""))</f>
        <v/>
      </c>
      <c r="N441" s="329" t="str">
        <f t="shared" si="34"/>
        <v/>
      </c>
      <c r="O441" s="330" t="str">
        <f t="shared" si="33"/>
        <v/>
      </c>
      <c r="P441" s="331" t="str">
        <f t="shared" si="35"/>
        <v/>
      </c>
      <c r="Q441" s="329"/>
      <c r="R441" s="329"/>
      <c r="S441" s="329"/>
      <c r="T441" s="326"/>
      <c r="U441" s="317"/>
    </row>
    <row r="442" spans="1:21" x14ac:dyDescent="0.3">
      <c r="A442" s="322"/>
      <c r="B442" s="322"/>
      <c r="C442" s="323"/>
      <c r="D442" s="324"/>
      <c r="E442" s="325"/>
      <c r="F442" s="325"/>
      <c r="G442" s="326"/>
      <c r="H442" s="326"/>
      <c r="I442" s="326"/>
      <c r="J442" s="327"/>
      <c r="K442" s="327"/>
      <c r="L442" s="327"/>
      <c r="M442" s="328" t="str">
        <f>IF(ISNUMBER(#REF!),#REF! -#REF!, IF(ISNUMBER(#REF!),#REF!* 0.1, ""))</f>
        <v/>
      </c>
      <c r="N442" s="329" t="str">
        <f t="shared" si="34"/>
        <v/>
      </c>
      <c r="O442" s="330" t="str">
        <f t="shared" si="33"/>
        <v/>
      </c>
      <c r="P442" s="331" t="str">
        <f t="shared" si="35"/>
        <v/>
      </c>
      <c r="Q442" s="329"/>
      <c r="R442" s="329"/>
      <c r="S442" s="329"/>
      <c r="T442" s="326"/>
      <c r="U442" s="317"/>
    </row>
    <row r="443" spans="1:21" x14ac:dyDescent="0.3">
      <c r="A443" s="322"/>
      <c r="B443" s="322"/>
      <c r="C443" s="323"/>
      <c r="D443" s="324"/>
      <c r="E443" s="325"/>
      <c r="F443" s="325"/>
      <c r="G443" s="326"/>
      <c r="H443" s="326"/>
      <c r="I443" s="326"/>
      <c r="J443" s="327"/>
      <c r="K443" s="327"/>
      <c r="L443" s="327"/>
      <c r="M443" s="328" t="str">
        <f>IF(ISNUMBER(#REF!),#REF! -#REF!, IF(ISNUMBER(#REF!),#REF!* 0.1, ""))</f>
        <v/>
      </c>
      <c r="N443" s="329" t="str">
        <f t="shared" si="34"/>
        <v/>
      </c>
      <c r="O443" s="330" t="str">
        <f t="shared" si="33"/>
        <v/>
      </c>
      <c r="P443" s="331" t="str">
        <f t="shared" si="35"/>
        <v/>
      </c>
      <c r="Q443" s="329"/>
      <c r="R443" s="329"/>
      <c r="S443" s="329"/>
      <c r="T443" s="326"/>
      <c r="U443" s="317"/>
    </row>
    <row r="444" spans="1:21" x14ac:dyDescent="0.3">
      <c r="A444" s="322"/>
      <c r="B444" s="322"/>
      <c r="C444" s="323"/>
      <c r="D444" s="324"/>
      <c r="E444" s="325"/>
      <c r="F444" s="325"/>
      <c r="G444" s="326"/>
      <c r="H444" s="326"/>
      <c r="I444" s="326"/>
      <c r="J444" s="327"/>
      <c r="K444" s="327"/>
      <c r="L444" s="327"/>
      <c r="M444" s="328" t="str">
        <f>IF(ISNUMBER(#REF!),#REF! -#REF!, IF(ISNUMBER(#REF!),#REF!* 0.1, ""))</f>
        <v/>
      </c>
      <c r="N444" s="329" t="str">
        <f t="shared" si="34"/>
        <v/>
      </c>
      <c r="O444" s="330" t="str">
        <f t="shared" si="33"/>
        <v/>
      </c>
      <c r="P444" s="331" t="str">
        <f t="shared" si="35"/>
        <v/>
      </c>
      <c r="Q444" s="329"/>
      <c r="R444" s="329"/>
      <c r="S444" s="329"/>
      <c r="T444" s="326"/>
      <c r="U444" s="317"/>
    </row>
    <row r="445" spans="1:21" x14ac:dyDescent="0.3">
      <c r="A445" s="322"/>
      <c r="B445" s="322"/>
      <c r="C445" s="323"/>
      <c r="D445" s="324"/>
      <c r="E445" s="325"/>
      <c r="F445" s="325"/>
      <c r="G445" s="326"/>
      <c r="H445" s="326"/>
      <c r="I445" s="326"/>
      <c r="J445" s="327"/>
      <c r="K445" s="327"/>
      <c r="L445" s="327"/>
      <c r="M445" s="328" t="str">
        <f>IF(ISNUMBER(#REF!),#REF! -#REF!, IF(ISNUMBER(#REF!),#REF!* 0.1, ""))</f>
        <v/>
      </c>
      <c r="N445" s="329" t="str">
        <f t="shared" si="34"/>
        <v/>
      </c>
      <c r="O445" s="330" t="str">
        <f t="shared" si="33"/>
        <v/>
      </c>
      <c r="P445" s="331" t="str">
        <f t="shared" si="35"/>
        <v/>
      </c>
      <c r="Q445" s="329"/>
      <c r="R445" s="329"/>
      <c r="S445" s="329"/>
      <c r="T445" s="326"/>
      <c r="U445" s="317"/>
    </row>
    <row r="446" spans="1:21" x14ac:dyDescent="0.3">
      <c r="A446" s="322"/>
      <c r="B446" s="322"/>
      <c r="C446" s="323"/>
      <c r="D446" s="324"/>
      <c r="E446" s="325"/>
      <c r="F446" s="325"/>
      <c r="G446" s="326"/>
      <c r="H446" s="326"/>
      <c r="I446" s="326"/>
      <c r="J446" s="327"/>
      <c r="K446" s="327"/>
      <c r="L446" s="327"/>
      <c r="M446" s="328" t="str">
        <f>IF(ISNUMBER(#REF!),#REF! -#REF!, IF(ISNUMBER(#REF!),#REF!* 0.1, ""))</f>
        <v/>
      </c>
      <c r="N446" s="329" t="str">
        <f t="shared" si="34"/>
        <v/>
      </c>
      <c r="O446" s="330" t="str">
        <f t="shared" si="33"/>
        <v/>
      </c>
      <c r="P446" s="331" t="str">
        <f t="shared" si="35"/>
        <v/>
      </c>
      <c r="Q446" s="329"/>
      <c r="R446" s="329"/>
      <c r="S446" s="329"/>
      <c r="T446" s="326"/>
      <c r="U446" s="317"/>
    </row>
    <row r="447" spans="1:21" x14ac:dyDescent="0.3">
      <c r="A447" s="322"/>
      <c r="B447" s="322"/>
      <c r="C447" s="323"/>
      <c r="D447" s="324"/>
      <c r="E447" s="325"/>
      <c r="F447" s="325"/>
      <c r="G447" s="326"/>
      <c r="H447" s="326"/>
      <c r="I447" s="326"/>
      <c r="J447" s="327"/>
      <c r="K447" s="327"/>
      <c r="L447" s="327"/>
      <c r="M447" s="328" t="str">
        <f>IF(ISNUMBER(#REF!),#REF! -#REF!, IF(ISNUMBER(#REF!),#REF!* 0.1, ""))</f>
        <v/>
      </c>
      <c r="N447" s="329" t="str">
        <f t="shared" si="34"/>
        <v/>
      </c>
      <c r="O447" s="330" t="str">
        <f t="shared" si="33"/>
        <v/>
      </c>
      <c r="P447" s="331" t="str">
        <f t="shared" si="35"/>
        <v/>
      </c>
      <c r="Q447" s="329"/>
      <c r="R447" s="329"/>
      <c r="S447" s="329"/>
      <c r="T447" s="326"/>
      <c r="U447" s="317"/>
    </row>
    <row r="448" spans="1:21" x14ac:dyDescent="0.3">
      <c r="A448" s="322"/>
      <c r="B448" s="322"/>
      <c r="C448" s="323"/>
      <c r="D448" s="324"/>
      <c r="E448" s="325"/>
      <c r="F448" s="325"/>
      <c r="G448" s="326"/>
      <c r="H448" s="326"/>
      <c r="I448" s="326"/>
      <c r="J448" s="327"/>
      <c r="K448" s="327"/>
      <c r="L448" s="327"/>
      <c r="M448" s="328" t="str">
        <f>IF(ISNUMBER(#REF!),#REF! -#REF!, IF(ISNUMBER(#REF!),#REF!* 0.1, ""))</f>
        <v/>
      </c>
      <c r="N448" s="329" t="str">
        <f t="shared" si="34"/>
        <v/>
      </c>
      <c r="O448" s="330" t="str">
        <f t="shared" si="33"/>
        <v/>
      </c>
      <c r="P448" s="331" t="str">
        <f t="shared" si="35"/>
        <v/>
      </c>
      <c r="Q448" s="329"/>
      <c r="R448" s="329"/>
      <c r="S448" s="329"/>
      <c r="T448" s="326"/>
      <c r="U448" s="317"/>
    </row>
    <row r="449" spans="1:21" x14ac:dyDescent="0.3">
      <c r="A449" s="322"/>
      <c r="B449" s="322"/>
      <c r="C449" s="323"/>
      <c r="D449" s="324"/>
      <c r="E449" s="325"/>
      <c r="F449" s="325"/>
      <c r="G449" s="326"/>
      <c r="H449" s="326"/>
      <c r="I449" s="326"/>
      <c r="J449" s="327"/>
      <c r="K449" s="327"/>
      <c r="L449" s="327"/>
      <c r="M449" s="328" t="str">
        <f>IF(ISNUMBER(#REF!),#REF! -#REF!, IF(ISNUMBER(#REF!),#REF!* 0.1, ""))</f>
        <v/>
      </c>
      <c r="N449" s="329" t="str">
        <f t="shared" si="34"/>
        <v/>
      </c>
      <c r="O449" s="330" t="str">
        <f t="shared" si="33"/>
        <v/>
      </c>
      <c r="P449" s="331" t="str">
        <f t="shared" si="35"/>
        <v/>
      </c>
      <c r="Q449" s="329"/>
      <c r="R449" s="329"/>
      <c r="S449" s="329"/>
      <c r="T449" s="326"/>
      <c r="U449" s="317"/>
    </row>
    <row r="450" spans="1:21" x14ac:dyDescent="0.3">
      <c r="A450" s="322"/>
      <c r="B450" s="322"/>
      <c r="C450" s="323"/>
      <c r="D450" s="324"/>
      <c r="E450" s="325"/>
      <c r="F450" s="325"/>
      <c r="G450" s="326"/>
      <c r="H450" s="326"/>
      <c r="I450" s="326"/>
      <c r="J450" s="327"/>
      <c r="K450" s="327"/>
      <c r="L450" s="327"/>
      <c r="M450" s="328" t="str">
        <f>IF(ISNUMBER(#REF!),#REF! -#REF!, IF(ISNUMBER(#REF!),#REF!* 0.1, ""))</f>
        <v/>
      </c>
      <c r="N450" s="329" t="str">
        <f t="shared" si="34"/>
        <v/>
      </c>
      <c r="O450" s="330" t="str">
        <f t="shared" si="33"/>
        <v/>
      </c>
      <c r="P450" s="331" t="str">
        <f t="shared" si="35"/>
        <v/>
      </c>
      <c r="Q450" s="329"/>
      <c r="R450" s="329"/>
      <c r="S450" s="329"/>
      <c r="T450" s="326"/>
      <c r="U450" s="317"/>
    </row>
    <row r="451" spans="1:21" x14ac:dyDescent="0.3">
      <c r="A451" s="322"/>
      <c r="B451" s="322"/>
      <c r="C451" s="323"/>
      <c r="D451" s="324"/>
      <c r="E451" s="325"/>
      <c r="F451" s="325"/>
      <c r="G451" s="326"/>
      <c r="H451" s="326"/>
      <c r="I451" s="326"/>
      <c r="J451" s="327"/>
      <c r="K451" s="327"/>
      <c r="L451" s="327"/>
      <c r="M451" s="328" t="str">
        <f>IF(ISNUMBER(#REF!),#REF! -#REF!, IF(ISNUMBER(#REF!),#REF!* 0.1, ""))</f>
        <v/>
      </c>
      <c r="N451" s="329" t="str">
        <f t="shared" si="34"/>
        <v/>
      </c>
      <c r="O451" s="330" t="str">
        <f t="shared" si="33"/>
        <v/>
      </c>
      <c r="P451" s="331" t="str">
        <f t="shared" si="35"/>
        <v/>
      </c>
      <c r="Q451" s="329"/>
      <c r="R451" s="329"/>
      <c r="S451" s="329"/>
      <c r="T451" s="326"/>
      <c r="U451" s="317"/>
    </row>
    <row r="452" spans="1:21" x14ac:dyDescent="0.3">
      <c r="A452" s="322"/>
      <c r="B452" s="322"/>
      <c r="C452" s="323"/>
      <c r="D452" s="324"/>
      <c r="E452" s="325"/>
      <c r="F452" s="325"/>
      <c r="G452" s="326"/>
      <c r="H452" s="326"/>
      <c r="I452" s="326"/>
      <c r="J452" s="327"/>
      <c r="K452" s="327"/>
      <c r="L452" s="327"/>
      <c r="M452" s="328" t="str">
        <f>IF(ISNUMBER(#REF!),#REF! -#REF!, IF(ISNUMBER(#REF!),#REF!* 0.1, ""))</f>
        <v/>
      </c>
      <c r="N452" s="329" t="str">
        <f t="shared" si="34"/>
        <v/>
      </c>
      <c r="O452" s="330" t="str">
        <f t="shared" si="33"/>
        <v/>
      </c>
      <c r="P452" s="331" t="str">
        <f t="shared" si="35"/>
        <v/>
      </c>
      <c r="Q452" s="329"/>
      <c r="R452" s="329"/>
      <c r="S452" s="329"/>
      <c r="T452" s="326"/>
      <c r="U452" s="317"/>
    </row>
    <row r="453" spans="1:21" x14ac:dyDescent="0.3">
      <c r="A453" s="322"/>
      <c r="B453" s="322"/>
      <c r="C453" s="323"/>
      <c r="D453" s="324"/>
      <c r="E453" s="325"/>
      <c r="F453" s="325"/>
      <c r="G453" s="326"/>
      <c r="H453" s="326"/>
      <c r="I453" s="326"/>
      <c r="J453" s="327"/>
      <c r="K453" s="327"/>
      <c r="L453" s="327"/>
      <c r="M453" s="328" t="str">
        <f>IF(ISNUMBER(#REF!),#REF! -#REF!, IF(ISNUMBER(#REF!),#REF!* 0.1, ""))</f>
        <v/>
      </c>
      <c r="N453" s="329" t="str">
        <f t="shared" si="34"/>
        <v/>
      </c>
      <c r="O453" s="330" t="str">
        <f t="shared" si="33"/>
        <v/>
      </c>
      <c r="P453" s="331" t="str">
        <f t="shared" si="35"/>
        <v/>
      </c>
      <c r="Q453" s="329"/>
      <c r="R453" s="329"/>
      <c r="S453" s="329"/>
      <c r="T453" s="326"/>
      <c r="U453" s="317"/>
    </row>
    <row r="454" spans="1:21" x14ac:dyDescent="0.3">
      <c r="A454" s="322"/>
      <c r="B454" s="322"/>
      <c r="C454" s="323"/>
      <c r="D454" s="324"/>
      <c r="E454" s="325"/>
      <c r="F454" s="325"/>
      <c r="G454" s="326"/>
      <c r="H454" s="326"/>
      <c r="I454" s="326"/>
      <c r="J454" s="327"/>
      <c r="K454" s="327"/>
      <c r="L454" s="327"/>
      <c r="M454" s="328" t="str">
        <f>IF(ISNUMBER(#REF!),#REF! -#REF!, IF(ISNUMBER(#REF!),#REF!* 0.1, ""))</f>
        <v/>
      </c>
      <c r="N454" s="329" t="str">
        <f t="shared" si="34"/>
        <v/>
      </c>
      <c r="O454" s="330" t="str">
        <f t="shared" si="33"/>
        <v/>
      </c>
      <c r="P454" s="331" t="str">
        <f t="shared" si="35"/>
        <v/>
      </c>
      <c r="Q454" s="329"/>
      <c r="R454" s="329"/>
      <c r="S454" s="329"/>
      <c r="T454" s="326"/>
      <c r="U454" s="317"/>
    </row>
    <row r="455" spans="1:21" x14ac:dyDescent="0.3">
      <c r="A455" s="322"/>
      <c r="B455" s="322"/>
      <c r="C455" s="323"/>
      <c r="D455" s="324"/>
      <c r="E455" s="325"/>
      <c r="F455" s="325"/>
      <c r="G455" s="326"/>
      <c r="H455" s="326"/>
      <c r="I455" s="326"/>
      <c r="J455" s="327"/>
      <c r="K455" s="327"/>
      <c r="L455" s="327"/>
      <c r="M455" s="328" t="str">
        <f>IF(ISNUMBER(#REF!),#REF! -#REF!, IF(ISNUMBER(#REF!),#REF!* 0.1, ""))</f>
        <v/>
      </c>
      <c r="N455" s="329" t="str">
        <f t="shared" si="34"/>
        <v/>
      </c>
      <c r="O455" s="330" t="str">
        <f t="shared" ref="O455:O518" si="36">IF(ISBLANK(M455),"",IF(ISBLANK($O$2),M455,M455*1000*$O$2))</f>
        <v/>
      </c>
      <c r="P455" s="331" t="str">
        <f t="shared" si="35"/>
        <v/>
      </c>
      <c r="Q455" s="329"/>
      <c r="R455" s="329"/>
      <c r="S455" s="329"/>
      <c r="T455" s="326"/>
      <c r="U455" s="317"/>
    </row>
    <row r="456" spans="1:21" x14ac:dyDescent="0.3">
      <c r="A456" s="322"/>
      <c r="B456" s="322"/>
      <c r="C456" s="323"/>
      <c r="D456" s="324"/>
      <c r="E456" s="325"/>
      <c r="F456" s="325"/>
      <c r="G456" s="326"/>
      <c r="H456" s="326"/>
      <c r="I456" s="326"/>
      <c r="J456" s="327"/>
      <c r="K456" s="327"/>
      <c r="L456" s="327"/>
      <c r="M456" s="328" t="str">
        <f>IF(ISNUMBER(#REF!),#REF! -#REF!, IF(ISNUMBER(#REF!),#REF!* 0.1, ""))</f>
        <v/>
      </c>
      <c r="N456" s="329" t="str">
        <f t="shared" si="34"/>
        <v/>
      </c>
      <c r="O456" s="330" t="str">
        <f t="shared" si="36"/>
        <v/>
      </c>
      <c r="P456" s="331" t="str">
        <f t="shared" si="35"/>
        <v/>
      </c>
      <c r="Q456" s="329"/>
      <c r="R456" s="329"/>
      <c r="S456" s="329"/>
      <c r="T456" s="326"/>
      <c r="U456" s="317"/>
    </row>
    <row r="457" spans="1:21" x14ac:dyDescent="0.3">
      <c r="A457" s="322"/>
      <c r="B457" s="322"/>
      <c r="C457" s="323"/>
      <c r="D457" s="324"/>
      <c r="E457" s="325"/>
      <c r="F457" s="325"/>
      <c r="G457" s="326"/>
      <c r="H457" s="326"/>
      <c r="I457" s="326"/>
      <c r="J457" s="327"/>
      <c r="K457" s="327"/>
      <c r="L457" s="327"/>
      <c r="M457" s="328" t="str">
        <f>IF(ISNUMBER(#REF!),#REF! -#REF!, IF(ISNUMBER(#REF!),#REF!* 0.1, ""))</f>
        <v/>
      </c>
      <c r="N457" s="329" t="str">
        <f t="shared" si="34"/>
        <v/>
      </c>
      <c r="O457" s="330" t="str">
        <f t="shared" si="36"/>
        <v/>
      </c>
      <c r="P457" s="331" t="str">
        <f t="shared" si="35"/>
        <v/>
      </c>
      <c r="Q457" s="329"/>
      <c r="R457" s="329"/>
      <c r="S457" s="329"/>
      <c r="T457" s="326"/>
      <c r="U457" s="317"/>
    </row>
    <row r="458" spans="1:21" x14ac:dyDescent="0.3">
      <c r="A458" s="322"/>
      <c r="B458" s="322"/>
      <c r="C458" s="323"/>
      <c r="D458" s="324"/>
      <c r="E458" s="325"/>
      <c r="F458" s="325"/>
      <c r="G458" s="326"/>
      <c r="H458" s="326"/>
      <c r="I458" s="326"/>
      <c r="J458" s="327"/>
      <c r="K458" s="327"/>
      <c r="L458" s="327"/>
      <c r="M458" s="328" t="str">
        <f>IF(ISNUMBER(#REF!),#REF! -#REF!, IF(ISNUMBER(#REF!),#REF!* 0.1, ""))</f>
        <v/>
      </c>
      <c r="N458" s="329" t="str">
        <f t="shared" si="34"/>
        <v/>
      </c>
      <c r="O458" s="330" t="str">
        <f t="shared" si="36"/>
        <v/>
      </c>
      <c r="P458" s="331" t="str">
        <f t="shared" si="35"/>
        <v/>
      </c>
      <c r="Q458" s="329"/>
      <c r="R458" s="329"/>
      <c r="S458" s="329"/>
      <c r="T458" s="326"/>
      <c r="U458" s="317"/>
    </row>
    <row r="459" spans="1:21" x14ac:dyDescent="0.3">
      <c r="A459" s="322"/>
      <c r="B459" s="322"/>
      <c r="C459" s="323"/>
      <c r="D459" s="324"/>
      <c r="E459" s="325"/>
      <c r="F459" s="325"/>
      <c r="G459" s="326"/>
      <c r="H459" s="326"/>
      <c r="I459" s="326"/>
      <c r="J459" s="327"/>
      <c r="K459" s="327"/>
      <c r="L459" s="327"/>
      <c r="M459" s="328" t="str">
        <f>IF(ISNUMBER(#REF!),#REF! -#REF!, IF(ISNUMBER(#REF!),#REF!* 0.1, ""))</f>
        <v/>
      </c>
      <c r="N459" s="329" t="str">
        <f t="shared" si="34"/>
        <v/>
      </c>
      <c r="O459" s="330" t="str">
        <f t="shared" si="36"/>
        <v/>
      </c>
      <c r="P459" s="331" t="str">
        <f t="shared" si="35"/>
        <v/>
      </c>
      <c r="Q459" s="329"/>
      <c r="R459" s="329"/>
      <c r="S459" s="329"/>
      <c r="T459" s="326"/>
      <c r="U459" s="317"/>
    </row>
    <row r="460" spans="1:21" x14ac:dyDescent="0.3">
      <c r="A460" s="322"/>
      <c r="B460" s="322"/>
      <c r="C460" s="323"/>
      <c r="D460" s="324"/>
      <c r="E460" s="325"/>
      <c r="F460" s="325"/>
      <c r="G460" s="326"/>
      <c r="H460" s="326"/>
      <c r="I460" s="326"/>
      <c r="J460" s="327"/>
      <c r="K460" s="327"/>
      <c r="L460" s="327"/>
      <c r="M460" s="328" t="str">
        <f>IF(ISNUMBER(#REF!),#REF! -#REF!, IF(ISNUMBER(#REF!),#REF!* 0.1, ""))</f>
        <v/>
      </c>
      <c r="N460" s="329" t="str">
        <f t="shared" si="34"/>
        <v/>
      </c>
      <c r="O460" s="330" t="str">
        <f t="shared" si="36"/>
        <v/>
      </c>
      <c r="P460" s="331" t="str">
        <f t="shared" si="35"/>
        <v/>
      </c>
      <c r="Q460" s="329"/>
      <c r="R460" s="329"/>
      <c r="S460" s="329"/>
      <c r="T460" s="326"/>
      <c r="U460" s="317"/>
    </row>
    <row r="461" spans="1:21" x14ac:dyDescent="0.3">
      <c r="A461" s="322"/>
      <c r="B461" s="322"/>
      <c r="C461" s="323"/>
      <c r="D461" s="324"/>
      <c r="E461" s="325"/>
      <c r="F461" s="325"/>
      <c r="G461" s="326"/>
      <c r="H461" s="326"/>
      <c r="I461" s="326"/>
      <c r="J461" s="327"/>
      <c r="K461" s="327"/>
      <c r="L461" s="327"/>
      <c r="M461" s="328" t="str">
        <f>IF(ISNUMBER(#REF!),#REF! -#REF!, IF(ISNUMBER(#REF!),#REF!* 0.1, ""))</f>
        <v/>
      </c>
      <c r="N461" s="329" t="str">
        <f t="shared" si="34"/>
        <v/>
      </c>
      <c r="O461" s="330" t="str">
        <f t="shared" si="36"/>
        <v/>
      </c>
      <c r="P461" s="331" t="str">
        <f t="shared" si="35"/>
        <v/>
      </c>
      <c r="Q461" s="329"/>
      <c r="R461" s="329"/>
      <c r="S461" s="329"/>
      <c r="T461" s="326"/>
      <c r="U461" s="317"/>
    </row>
    <row r="462" spans="1:21" x14ac:dyDescent="0.3">
      <c r="A462" s="322"/>
      <c r="B462" s="322"/>
      <c r="C462" s="323"/>
      <c r="D462" s="324"/>
      <c r="E462" s="325"/>
      <c r="F462" s="325"/>
      <c r="G462" s="326"/>
      <c r="H462" s="326"/>
      <c r="I462" s="326"/>
      <c r="J462" s="327"/>
      <c r="K462" s="327"/>
      <c r="L462" s="327"/>
      <c r="M462" s="328" t="str">
        <f>IF(ISNUMBER(#REF!),#REF! -#REF!, IF(ISNUMBER(#REF!),#REF!* 0.1, ""))</f>
        <v/>
      </c>
      <c r="N462" s="329" t="str">
        <f t="shared" si="34"/>
        <v/>
      </c>
      <c r="O462" s="330" t="str">
        <f t="shared" si="36"/>
        <v/>
      </c>
      <c r="P462" s="331" t="str">
        <f t="shared" si="35"/>
        <v/>
      </c>
      <c r="Q462" s="329"/>
      <c r="R462" s="329"/>
      <c r="S462" s="329"/>
      <c r="T462" s="326"/>
      <c r="U462" s="317"/>
    </row>
    <row r="463" spans="1:21" x14ac:dyDescent="0.3">
      <c r="A463" s="322"/>
      <c r="B463" s="322"/>
      <c r="C463" s="323"/>
      <c r="D463" s="324"/>
      <c r="E463" s="325"/>
      <c r="F463" s="325"/>
      <c r="G463" s="326"/>
      <c r="H463" s="326"/>
      <c r="I463" s="326"/>
      <c r="J463" s="327"/>
      <c r="K463" s="327"/>
      <c r="L463" s="327"/>
      <c r="M463" s="328" t="str">
        <f>IF(ISNUMBER(#REF!),#REF! -#REF!, IF(ISNUMBER(#REF!),#REF!* 0.1, ""))</f>
        <v/>
      </c>
      <c r="N463" s="329" t="str">
        <f t="shared" si="34"/>
        <v/>
      </c>
      <c r="O463" s="330" t="str">
        <f t="shared" si="36"/>
        <v/>
      </c>
      <c r="P463" s="331" t="str">
        <f t="shared" si="35"/>
        <v/>
      </c>
      <c r="Q463" s="329"/>
      <c r="R463" s="329"/>
      <c r="S463" s="329"/>
      <c r="T463" s="326"/>
      <c r="U463" s="317"/>
    </row>
    <row r="464" spans="1:21" x14ac:dyDescent="0.3">
      <c r="A464" s="322"/>
      <c r="B464" s="322"/>
      <c r="C464" s="323"/>
      <c r="D464" s="324"/>
      <c r="E464" s="325"/>
      <c r="F464" s="325"/>
      <c r="G464" s="326"/>
      <c r="H464" s="326"/>
      <c r="I464" s="326"/>
      <c r="J464" s="327"/>
      <c r="K464" s="327"/>
      <c r="L464" s="327"/>
      <c r="M464" s="328" t="str">
        <f>IF(ISNUMBER(#REF!),#REF! -#REF!, IF(ISNUMBER(#REF!),#REF!* 0.1, ""))</f>
        <v/>
      </c>
      <c r="N464" s="329" t="str">
        <f t="shared" si="34"/>
        <v/>
      </c>
      <c r="O464" s="330" t="str">
        <f t="shared" si="36"/>
        <v/>
      </c>
      <c r="P464" s="331" t="str">
        <f t="shared" si="35"/>
        <v/>
      </c>
      <c r="Q464" s="329"/>
      <c r="R464" s="329"/>
      <c r="S464" s="329"/>
      <c r="T464" s="326"/>
      <c r="U464" s="317"/>
    </row>
    <row r="465" spans="1:21" x14ac:dyDescent="0.3">
      <c r="A465" s="322"/>
      <c r="B465" s="322"/>
      <c r="C465" s="323"/>
      <c r="D465" s="324"/>
      <c r="E465" s="325"/>
      <c r="F465" s="325"/>
      <c r="G465" s="326"/>
      <c r="H465" s="326"/>
      <c r="I465" s="326"/>
      <c r="J465" s="327"/>
      <c r="K465" s="327"/>
      <c r="L465" s="327"/>
      <c r="M465" s="328" t="str">
        <f>IF(ISNUMBER(#REF!),#REF! -#REF!, IF(ISNUMBER(#REF!),#REF!* 0.1, ""))</f>
        <v/>
      </c>
      <c r="N465" s="329" t="str">
        <f t="shared" si="34"/>
        <v/>
      </c>
      <c r="O465" s="330" t="str">
        <f t="shared" si="36"/>
        <v/>
      </c>
      <c r="P465" s="331" t="str">
        <f t="shared" si="35"/>
        <v/>
      </c>
      <c r="Q465" s="329"/>
      <c r="R465" s="329"/>
      <c r="S465" s="329"/>
      <c r="T465" s="326"/>
      <c r="U465" s="317"/>
    </row>
    <row r="466" spans="1:21" x14ac:dyDescent="0.3">
      <c r="A466" s="322"/>
      <c r="B466" s="322"/>
      <c r="C466" s="323"/>
      <c r="D466" s="324"/>
      <c r="E466" s="325"/>
      <c r="F466" s="325"/>
      <c r="G466" s="326"/>
      <c r="H466" s="326"/>
      <c r="I466" s="326"/>
      <c r="J466" s="327"/>
      <c r="K466" s="327"/>
      <c r="L466" s="327"/>
      <c r="M466" s="328" t="str">
        <f>IF(ISNUMBER(#REF!),#REF! -#REF!, IF(ISNUMBER(#REF!),#REF!* 0.1, ""))</f>
        <v/>
      </c>
      <c r="N466" s="329" t="str">
        <f t="shared" si="34"/>
        <v/>
      </c>
      <c r="O466" s="330" t="str">
        <f t="shared" si="36"/>
        <v/>
      </c>
      <c r="P466" s="331" t="str">
        <f t="shared" si="35"/>
        <v/>
      </c>
      <c r="Q466" s="329"/>
      <c r="R466" s="329"/>
      <c r="S466" s="329"/>
      <c r="T466" s="326"/>
      <c r="U466" s="317"/>
    </row>
    <row r="467" spans="1:21" x14ac:dyDescent="0.3">
      <c r="A467" s="322"/>
      <c r="B467" s="322"/>
      <c r="C467" s="323"/>
      <c r="D467" s="324"/>
      <c r="E467" s="325"/>
      <c r="F467" s="325"/>
      <c r="G467" s="326"/>
      <c r="H467" s="326"/>
      <c r="I467" s="326"/>
      <c r="J467" s="327"/>
      <c r="K467" s="327"/>
      <c r="L467" s="327"/>
      <c r="M467" s="328" t="str">
        <f>IF(ISNUMBER(#REF!),#REF! -#REF!, IF(ISNUMBER(#REF!),#REF!* 0.1, ""))</f>
        <v/>
      </c>
      <c r="N467" s="329" t="str">
        <f t="shared" si="34"/>
        <v/>
      </c>
      <c r="O467" s="330" t="str">
        <f t="shared" si="36"/>
        <v/>
      </c>
      <c r="P467" s="331" t="str">
        <f t="shared" si="35"/>
        <v/>
      </c>
      <c r="Q467" s="329"/>
      <c r="R467" s="329"/>
      <c r="S467" s="329"/>
      <c r="T467" s="326"/>
      <c r="U467" s="317"/>
    </row>
    <row r="468" spans="1:21" x14ac:dyDescent="0.3">
      <c r="A468" s="322"/>
      <c r="B468" s="322"/>
      <c r="C468" s="323"/>
      <c r="D468" s="324"/>
      <c r="E468" s="325"/>
      <c r="F468" s="325"/>
      <c r="G468" s="326"/>
      <c r="H468" s="326"/>
      <c r="I468" s="326"/>
      <c r="J468" s="327"/>
      <c r="K468" s="327"/>
      <c r="L468" s="327"/>
      <c r="M468" s="328" t="str">
        <f>IF(ISNUMBER(#REF!),#REF! -#REF!, IF(ISNUMBER(#REF!),#REF!* 0.1, ""))</f>
        <v/>
      </c>
      <c r="N468" s="329" t="str">
        <f t="shared" si="34"/>
        <v/>
      </c>
      <c r="O468" s="330" t="str">
        <f t="shared" si="36"/>
        <v/>
      </c>
      <c r="P468" s="331" t="str">
        <f t="shared" si="35"/>
        <v/>
      </c>
      <c r="Q468" s="329"/>
      <c r="R468" s="329"/>
      <c r="S468" s="329"/>
      <c r="T468" s="326"/>
      <c r="U468" s="317"/>
    </row>
    <row r="469" spans="1:21" x14ac:dyDescent="0.3">
      <c r="A469" s="322"/>
      <c r="B469" s="322"/>
      <c r="C469" s="323"/>
      <c r="D469" s="324"/>
      <c r="E469" s="325"/>
      <c r="F469" s="325"/>
      <c r="G469" s="326"/>
      <c r="H469" s="326"/>
      <c r="I469" s="326"/>
      <c r="J469" s="327"/>
      <c r="K469" s="327"/>
      <c r="L469" s="327"/>
      <c r="M469" s="328" t="str">
        <f>IF(ISNUMBER(#REF!),#REF! -#REF!, IF(ISNUMBER(#REF!),#REF!* 0.1, ""))</f>
        <v/>
      </c>
      <c r="N469" s="329" t="str">
        <f t="shared" si="34"/>
        <v/>
      </c>
      <c r="O469" s="330" t="str">
        <f t="shared" si="36"/>
        <v/>
      </c>
      <c r="P469" s="331" t="str">
        <f t="shared" si="35"/>
        <v/>
      </c>
      <c r="Q469" s="329"/>
      <c r="R469" s="329"/>
      <c r="S469" s="329"/>
      <c r="T469" s="326"/>
      <c r="U469" s="317"/>
    </row>
    <row r="470" spans="1:21" x14ac:dyDescent="0.3">
      <c r="A470" s="322"/>
      <c r="B470" s="322"/>
      <c r="C470" s="323"/>
      <c r="D470" s="324"/>
      <c r="E470" s="325"/>
      <c r="F470" s="325"/>
      <c r="G470" s="326"/>
      <c r="H470" s="326"/>
      <c r="I470" s="326"/>
      <c r="J470" s="327"/>
      <c r="K470" s="327"/>
      <c r="L470" s="327"/>
      <c r="M470" s="328" t="str">
        <f>IF(ISNUMBER(#REF!),#REF! -#REF!, IF(ISNUMBER(#REF!),#REF!* 0.1, ""))</f>
        <v/>
      </c>
      <c r="N470" s="329" t="str">
        <f t="shared" si="34"/>
        <v/>
      </c>
      <c r="O470" s="330" t="str">
        <f t="shared" si="36"/>
        <v/>
      </c>
      <c r="P470" s="331" t="str">
        <f t="shared" si="35"/>
        <v/>
      </c>
      <c r="Q470" s="329"/>
      <c r="R470" s="329"/>
      <c r="S470" s="329"/>
      <c r="T470" s="326"/>
      <c r="U470" s="317"/>
    </row>
    <row r="471" spans="1:21" x14ac:dyDescent="0.3">
      <c r="A471" s="322"/>
      <c r="B471" s="322"/>
      <c r="C471" s="323"/>
      <c r="D471" s="324"/>
      <c r="E471" s="325"/>
      <c r="F471" s="325"/>
      <c r="G471" s="326"/>
      <c r="H471" s="326"/>
      <c r="I471" s="326"/>
      <c r="J471" s="327"/>
      <c r="K471" s="327"/>
      <c r="L471" s="327"/>
      <c r="M471" s="328" t="str">
        <f>IF(ISNUMBER(#REF!),#REF! -#REF!, IF(ISNUMBER(#REF!),#REF!* 0.1, ""))</f>
        <v/>
      </c>
      <c r="N471" s="329" t="str">
        <f t="shared" si="34"/>
        <v/>
      </c>
      <c r="O471" s="330" t="str">
        <f t="shared" si="36"/>
        <v/>
      </c>
      <c r="P471" s="331" t="str">
        <f t="shared" si="35"/>
        <v/>
      </c>
      <c r="Q471" s="329"/>
      <c r="R471" s="329"/>
      <c r="S471" s="329"/>
      <c r="T471" s="326"/>
      <c r="U471" s="317"/>
    </row>
    <row r="472" spans="1:21" x14ac:dyDescent="0.3">
      <c r="A472" s="322"/>
      <c r="B472" s="322"/>
      <c r="C472" s="323"/>
      <c r="D472" s="324"/>
      <c r="E472" s="325"/>
      <c r="F472" s="325"/>
      <c r="G472" s="326"/>
      <c r="H472" s="326"/>
      <c r="I472" s="326"/>
      <c r="J472" s="327"/>
      <c r="K472" s="327"/>
      <c r="L472" s="327"/>
      <c r="M472" s="328" t="str">
        <f>IF(ISNUMBER(#REF!),#REF! -#REF!, IF(ISNUMBER(#REF!),#REF!* 0.1, ""))</f>
        <v/>
      </c>
      <c r="N472" s="329" t="str">
        <f t="shared" si="34"/>
        <v/>
      </c>
      <c r="O472" s="330" t="str">
        <f t="shared" si="36"/>
        <v/>
      </c>
      <c r="P472" s="331" t="str">
        <f t="shared" si="35"/>
        <v/>
      </c>
      <c r="Q472" s="329"/>
      <c r="R472" s="329"/>
      <c r="S472" s="329"/>
      <c r="T472" s="326"/>
      <c r="U472" s="317"/>
    </row>
    <row r="473" spans="1:21" x14ac:dyDescent="0.3">
      <c r="A473" s="322"/>
      <c r="B473" s="322"/>
      <c r="C473" s="323"/>
      <c r="D473" s="324"/>
      <c r="E473" s="325"/>
      <c r="F473" s="325"/>
      <c r="G473" s="326"/>
      <c r="H473" s="326"/>
      <c r="I473" s="326"/>
      <c r="J473" s="327"/>
      <c r="K473" s="327"/>
      <c r="L473" s="327"/>
      <c r="M473" s="328" t="str">
        <f>IF(ISNUMBER(#REF!),#REF! -#REF!, IF(ISNUMBER(#REF!),#REF!* 0.1, ""))</f>
        <v/>
      </c>
      <c r="N473" s="329" t="str">
        <f t="shared" si="34"/>
        <v/>
      </c>
      <c r="O473" s="330" t="str">
        <f t="shared" si="36"/>
        <v/>
      </c>
      <c r="P473" s="331" t="str">
        <f t="shared" si="35"/>
        <v/>
      </c>
      <c r="Q473" s="329"/>
      <c r="R473" s="329"/>
      <c r="S473" s="329"/>
      <c r="T473" s="326"/>
      <c r="U473" s="317"/>
    </row>
    <row r="474" spans="1:21" x14ac:dyDescent="0.3">
      <c r="A474" s="322"/>
      <c r="B474" s="322"/>
      <c r="C474" s="323"/>
      <c r="D474" s="324"/>
      <c r="E474" s="325"/>
      <c r="F474" s="325"/>
      <c r="G474" s="326"/>
      <c r="H474" s="326"/>
      <c r="I474" s="326"/>
      <c r="J474" s="327"/>
      <c r="K474" s="327"/>
      <c r="L474" s="327"/>
      <c r="M474" s="328" t="str">
        <f>IF(ISNUMBER(#REF!),#REF! -#REF!, IF(ISNUMBER(#REF!),#REF!* 0.1, ""))</f>
        <v/>
      </c>
      <c r="N474" s="329" t="str">
        <f t="shared" si="34"/>
        <v/>
      </c>
      <c r="O474" s="330" t="str">
        <f t="shared" si="36"/>
        <v/>
      </c>
      <c r="P474" s="331" t="str">
        <f t="shared" si="35"/>
        <v/>
      </c>
      <c r="Q474" s="329"/>
      <c r="R474" s="329"/>
      <c r="S474" s="329"/>
      <c r="T474" s="326"/>
      <c r="U474" s="317"/>
    </row>
    <row r="475" spans="1:21" x14ac:dyDescent="0.3">
      <c r="A475" s="322"/>
      <c r="B475" s="322"/>
      <c r="C475" s="323"/>
      <c r="D475" s="324"/>
      <c r="E475" s="325"/>
      <c r="F475" s="325"/>
      <c r="G475" s="326"/>
      <c r="H475" s="326"/>
      <c r="I475" s="326"/>
      <c r="J475" s="327"/>
      <c r="K475" s="327"/>
      <c r="L475" s="327"/>
      <c r="M475" s="328" t="str">
        <f>IF(ISNUMBER(#REF!),#REF! -#REF!, IF(ISNUMBER(#REF!),#REF!* 0.1, ""))</f>
        <v/>
      </c>
      <c r="N475" s="329" t="str">
        <f t="shared" ref="N475:N538" si="37">IF(ISBLANK(E475),"",IF(E475="Diametral",L475,SQRT(4*K475*L475/PI())))</f>
        <v/>
      </c>
      <c r="O475" s="330" t="str">
        <f t="shared" si="36"/>
        <v/>
      </c>
      <c r="P475" s="331" t="str">
        <f t="shared" ref="P475:P538" si="38">IF(ISBLANK(E475),"",N475^2)</f>
        <v/>
      </c>
      <c r="Q475" s="329"/>
      <c r="R475" s="329"/>
      <c r="S475" s="329"/>
      <c r="T475" s="326"/>
      <c r="U475" s="317"/>
    </row>
    <row r="476" spans="1:21" x14ac:dyDescent="0.3">
      <c r="A476" s="322"/>
      <c r="B476" s="322"/>
      <c r="C476" s="323"/>
      <c r="D476" s="324"/>
      <c r="E476" s="325"/>
      <c r="F476" s="325"/>
      <c r="G476" s="326"/>
      <c r="H476" s="326"/>
      <c r="I476" s="326"/>
      <c r="J476" s="327"/>
      <c r="K476" s="327"/>
      <c r="L476" s="327"/>
      <c r="M476" s="328" t="str">
        <f>IF(ISNUMBER(#REF!),#REF! -#REF!, IF(ISNUMBER(#REF!),#REF!* 0.1, ""))</f>
        <v/>
      </c>
      <c r="N476" s="329" t="str">
        <f t="shared" si="37"/>
        <v/>
      </c>
      <c r="O476" s="330" t="str">
        <f t="shared" si="36"/>
        <v/>
      </c>
      <c r="P476" s="331" t="str">
        <f t="shared" si="38"/>
        <v/>
      </c>
      <c r="Q476" s="329"/>
      <c r="R476" s="329"/>
      <c r="S476" s="329"/>
      <c r="T476" s="326"/>
      <c r="U476" s="317"/>
    </row>
    <row r="477" spans="1:21" x14ac:dyDescent="0.3">
      <c r="A477" s="322"/>
      <c r="B477" s="322"/>
      <c r="C477" s="323"/>
      <c r="D477" s="324"/>
      <c r="E477" s="325"/>
      <c r="F477" s="325"/>
      <c r="G477" s="326"/>
      <c r="H477" s="326"/>
      <c r="I477" s="326"/>
      <c r="J477" s="327"/>
      <c r="K477" s="327"/>
      <c r="L477" s="327"/>
      <c r="M477" s="328" t="str">
        <f>IF(ISNUMBER(#REF!),#REF! -#REF!, IF(ISNUMBER(#REF!),#REF!* 0.1, ""))</f>
        <v/>
      </c>
      <c r="N477" s="329" t="str">
        <f t="shared" si="37"/>
        <v/>
      </c>
      <c r="O477" s="330" t="str">
        <f t="shared" si="36"/>
        <v/>
      </c>
      <c r="P477" s="331" t="str">
        <f t="shared" si="38"/>
        <v/>
      </c>
      <c r="Q477" s="329"/>
      <c r="R477" s="329"/>
      <c r="S477" s="329"/>
      <c r="T477" s="326"/>
      <c r="U477" s="317"/>
    </row>
    <row r="478" spans="1:21" x14ac:dyDescent="0.3">
      <c r="A478" s="322"/>
      <c r="B478" s="322"/>
      <c r="C478" s="323"/>
      <c r="D478" s="324"/>
      <c r="E478" s="325"/>
      <c r="F478" s="325"/>
      <c r="G478" s="326"/>
      <c r="H478" s="326"/>
      <c r="I478" s="326"/>
      <c r="J478" s="327"/>
      <c r="K478" s="327"/>
      <c r="L478" s="327"/>
      <c r="M478" s="328" t="str">
        <f>IF(ISNUMBER(#REF!),#REF! -#REF!, IF(ISNUMBER(#REF!),#REF!* 0.1, ""))</f>
        <v/>
      </c>
      <c r="N478" s="329" t="str">
        <f t="shared" si="37"/>
        <v/>
      </c>
      <c r="O478" s="330" t="str">
        <f t="shared" si="36"/>
        <v/>
      </c>
      <c r="P478" s="331" t="str">
        <f t="shared" si="38"/>
        <v/>
      </c>
      <c r="Q478" s="329"/>
      <c r="R478" s="329"/>
      <c r="S478" s="329"/>
      <c r="T478" s="326"/>
      <c r="U478" s="317"/>
    </row>
    <row r="479" spans="1:21" x14ac:dyDescent="0.3">
      <c r="A479" s="322"/>
      <c r="B479" s="322"/>
      <c r="C479" s="323"/>
      <c r="D479" s="324"/>
      <c r="E479" s="325"/>
      <c r="F479" s="325"/>
      <c r="G479" s="326"/>
      <c r="H479" s="326"/>
      <c r="I479" s="326"/>
      <c r="J479" s="327"/>
      <c r="K479" s="327"/>
      <c r="L479" s="327"/>
      <c r="M479" s="328" t="str">
        <f>IF(ISNUMBER(#REF!),#REF! -#REF!, IF(ISNUMBER(#REF!),#REF!* 0.1, ""))</f>
        <v/>
      </c>
      <c r="N479" s="329" t="str">
        <f t="shared" si="37"/>
        <v/>
      </c>
      <c r="O479" s="330" t="str">
        <f t="shared" si="36"/>
        <v/>
      </c>
      <c r="P479" s="331" t="str">
        <f t="shared" si="38"/>
        <v/>
      </c>
      <c r="Q479" s="329"/>
      <c r="R479" s="329"/>
      <c r="S479" s="329"/>
      <c r="T479" s="326"/>
      <c r="U479" s="317"/>
    </row>
    <row r="480" spans="1:21" x14ac:dyDescent="0.3">
      <c r="A480" s="322"/>
      <c r="B480" s="322"/>
      <c r="C480" s="323"/>
      <c r="D480" s="324"/>
      <c r="E480" s="325"/>
      <c r="F480" s="325"/>
      <c r="G480" s="326"/>
      <c r="H480" s="326"/>
      <c r="I480" s="326"/>
      <c r="J480" s="327"/>
      <c r="K480" s="327"/>
      <c r="L480" s="327"/>
      <c r="M480" s="328" t="str">
        <f>IF(ISNUMBER(#REF!),#REF! -#REF!, IF(ISNUMBER(#REF!),#REF!* 0.1, ""))</f>
        <v/>
      </c>
      <c r="N480" s="329" t="str">
        <f t="shared" si="37"/>
        <v/>
      </c>
      <c r="O480" s="330" t="str">
        <f t="shared" si="36"/>
        <v/>
      </c>
      <c r="P480" s="331" t="str">
        <f t="shared" si="38"/>
        <v/>
      </c>
      <c r="Q480" s="329"/>
      <c r="R480" s="329"/>
      <c r="S480" s="329"/>
      <c r="T480" s="326"/>
      <c r="U480" s="317"/>
    </row>
    <row r="481" spans="1:21" x14ac:dyDescent="0.3">
      <c r="A481" s="322"/>
      <c r="B481" s="322"/>
      <c r="C481" s="323"/>
      <c r="D481" s="324"/>
      <c r="E481" s="325"/>
      <c r="F481" s="325"/>
      <c r="G481" s="326"/>
      <c r="H481" s="326"/>
      <c r="I481" s="326"/>
      <c r="J481" s="327"/>
      <c r="K481" s="327"/>
      <c r="L481" s="327"/>
      <c r="M481" s="328" t="str">
        <f>IF(ISNUMBER(#REF!),#REF! -#REF!, IF(ISNUMBER(#REF!),#REF!* 0.1, ""))</f>
        <v/>
      </c>
      <c r="N481" s="329" t="str">
        <f t="shared" si="37"/>
        <v/>
      </c>
      <c r="O481" s="330" t="str">
        <f t="shared" si="36"/>
        <v/>
      </c>
      <c r="P481" s="331" t="str">
        <f t="shared" si="38"/>
        <v/>
      </c>
      <c r="Q481" s="329"/>
      <c r="R481" s="329"/>
      <c r="S481" s="329"/>
      <c r="T481" s="326"/>
      <c r="U481" s="317"/>
    </row>
    <row r="482" spans="1:21" x14ac:dyDescent="0.3">
      <c r="A482" s="322"/>
      <c r="B482" s="322"/>
      <c r="C482" s="323"/>
      <c r="D482" s="324"/>
      <c r="E482" s="325"/>
      <c r="F482" s="325"/>
      <c r="G482" s="326"/>
      <c r="H482" s="326"/>
      <c r="I482" s="326"/>
      <c r="J482" s="327"/>
      <c r="K482" s="327"/>
      <c r="L482" s="327"/>
      <c r="M482" s="328" t="str">
        <f>IF(ISNUMBER(#REF!),#REF! -#REF!, IF(ISNUMBER(#REF!),#REF!* 0.1, ""))</f>
        <v/>
      </c>
      <c r="N482" s="329" t="str">
        <f t="shared" si="37"/>
        <v/>
      </c>
      <c r="O482" s="330" t="str">
        <f t="shared" si="36"/>
        <v/>
      </c>
      <c r="P482" s="331" t="str">
        <f t="shared" si="38"/>
        <v/>
      </c>
      <c r="Q482" s="329"/>
      <c r="R482" s="329"/>
      <c r="S482" s="329"/>
      <c r="T482" s="326"/>
      <c r="U482" s="317"/>
    </row>
    <row r="483" spans="1:21" x14ac:dyDescent="0.3">
      <c r="A483" s="322"/>
      <c r="B483" s="322"/>
      <c r="C483" s="323"/>
      <c r="D483" s="324"/>
      <c r="E483" s="325"/>
      <c r="F483" s="325"/>
      <c r="G483" s="326"/>
      <c r="H483" s="326"/>
      <c r="I483" s="326"/>
      <c r="J483" s="327"/>
      <c r="K483" s="327"/>
      <c r="L483" s="327"/>
      <c r="M483" s="328" t="str">
        <f>IF(ISNUMBER(#REF!),#REF! -#REF!, IF(ISNUMBER(#REF!),#REF!* 0.1, ""))</f>
        <v/>
      </c>
      <c r="N483" s="329" t="str">
        <f t="shared" si="37"/>
        <v/>
      </c>
      <c r="O483" s="330" t="str">
        <f t="shared" si="36"/>
        <v/>
      </c>
      <c r="P483" s="331" t="str">
        <f t="shared" si="38"/>
        <v/>
      </c>
      <c r="Q483" s="329"/>
      <c r="R483" s="329"/>
      <c r="S483" s="329"/>
      <c r="T483" s="326"/>
      <c r="U483" s="317"/>
    </row>
    <row r="484" spans="1:21" x14ac:dyDescent="0.3">
      <c r="A484" s="322"/>
      <c r="B484" s="322"/>
      <c r="C484" s="323"/>
      <c r="D484" s="324"/>
      <c r="E484" s="325"/>
      <c r="F484" s="325"/>
      <c r="G484" s="326"/>
      <c r="H484" s="326"/>
      <c r="I484" s="326"/>
      <c r="J484" s="327"/>
      <c r="K484" s="327"/>
      <c r="L484" s="327"/>
      <c r="M484" s="328" t="str">
        <f>IF(ISNUMBER(#REF!),#REF! -#REF!, IF(ISNUMBER(#REF!),#REF!* 0.1, ""))</f>
        <v/>
      </c>
      <c r="N484" s="329" t="str">
        <f t="shared" si="37"/>
        <v/>
      </c>
      <c r="O484" s="330" t="str">
        <f t="shared" si="36"/>
        <v/>
      </c>
      <c r="P484" s="331" t="str">
        <f t="shared" si="38"/>
        <v/>
      </c>
      <c r="Q484" s="329"/>
      <c r="R484" s="329"/>
      <c r="S484" s="329"/>
      <c r="T484" s="326"/>
      <c r="U484" s="317"/>
    </row>
    <row r="485" spans="1:21" x14ac:dyDescent="0.3">
      <c r="A485" s="322"/>
      <c r="B485" s="322"/>
      <c r="C485" s="323"/>
      <c r="D485" s="324"/>
      <c r="E485" s="325"/>
      <c r="F485" s="325"/>
      <c r="G485" s="326"/>
      <c r="H485" s="326"/>
      <c r="I485" s="326"/>
      <c r="J485" s="327"/>
      <c r="K485" s="327"/>
      <c r="L485" s="327"/>
      <c r="M485" s="328" t="str">
        <f>IF(ISNUMBER(#REF!),#REF! -#REF!, IF(ISNUMBER(#REF!),#REF!* 0.1, ""))</f>
        <v/>
      </c>
      <c r="N485" s="329" t="str">
        <f t="shared" si="37"/>
        <v/>
      </c>
      <c r="O485" s="330" t="str">
        <f t="shared" si="36"/>
        <v/>
      </c>
      <c r="P485" s="331" t="str">
        <f t="shared" si="38"/>
        <v/>
      </c>
      <c r="Q485" s="329"/>
      <c r="R485" s="329"/>
      <c r="S485" s="329"/>
      <c r="T485" s="326"/>
      <c r="U485" s="317"/>
    </row>
    <row r="486" spans="1:21" x14ac:dyDescent="0.3">
      <c r="A486" s="322"/>
      <c r="B486" s="322"/>
      <c r="C486" s="323"/>
      <c r="D486" s="324"/>
      <c r="E486" s="325"/>
      <c r="F486" s="325"/>
      <c r="G486" s="326"/>
      <c r="H486" s="326"/>
      <c r="I486" s="326"/>
      <c r="J486" s="327"/>
      <c r="K486" s="327"/>
      <c r="L486" s="327"/>
      <c r="M486" s="328" t="str">
        <f>IF(ISNUMBER(#REF!),#REF! -#REF!, IF(ISNUMBER(#REF!),#REF!* 0.1, ""))</f>
        <v/>
      </c>
      <c r="N486" s="329" t="str">
        <f t="shared" si="37"/>
        <v/>
      </c>
      <c r="O486" s="330" t="str">
        <f t="shared" si="36"/>
        <v/>
      </c>
      <c r="P486" s="331" t="str">
        <f t="shared" si="38"/>
        <v/>
      </c>
      <c r="Q486" s="329"/>
      <c r="R486" s="329"/>
      <c r="S486" s="329"/>
      <c r="T486" s="326"/>
      <c r="U486" s="317"/>
    </row>
    <row r="487" spans="1:21" x14ac:dyDescent="0.3">
      <c r="A487" s="322"/>
      <c r="B487" s="322"/>
      <c r="C487" s="323"/>
      <c r="D487" s="324"/>
      <c r="E487" s="325"/>
      <c r="F487" s="325"/>
      <c r="G487" s="326"/>
      <c r="H487" s="326"/>
      <c r="I487" s="326"/>
      <c r="J487" s="327"/>
      <c r="K487" s="327"/>
      <c r="L487" s="327"/>
      <c r="M487" s="328" t="str">
        <f>IF(ISNUMBER(#REF!),#REF! -#REF!, IF(ISNUMBER(#REF!),#REF!* 0.1, ""))</f>
        <v/>
      </c>
      <c r="N487" s="329" t="str">
        <f t="shared" si="37"/>
        <v/>
      </c>
      <c r="O487" s="330" t="str">
        <f t="shared" si="36"/>
        <v/>
      </c>
      <c r="P487" s="331" t="str">
        <f t="shared" si="38"/>
        <v/>
      </c>
      <c r="Q487" s="329"/>
      <c r="R487" s="329"/>
      <c r="S487" s="329"/>
      <c r="T487" s="326"/>
      <c r="U487" s="317"/>
    </row>
    <row r="488" spans="1:21" x14ac:dyDescent="0.3">
      <c r="A488" s="322"/>
      <c r="B488" s="322"/>
      <c r="C488" s="323"/>
      <c r="D488" s="324"/>
      <c r="E488" s="325"/>
      <c r="F488" s="325"/>
      <c r="G488" s="326"/>
      <c r="H488" s="326"/>
      <c r="I488" s="326"/>
      <c r="J488" s="327"/>
      <c r="K488" s="327"/>
      <c r="L488" s="327"/>
      <c r="M488" s="328" t="str">
        <f>IF(ISNUMBER(#REF!),#REF! -#REF!, IF(ISNUMBER(#REF!),#REF!* 0.1, ""))</f>
        <v/>
      </c>
      <c r="N488" s="329" t="str">
        <f t="shared" si="37"/>
        <v/>
      </c>
      <c r="O488" s="330" t="str">
        <f t="shared" si="36"/>
        <v/>
      </c>
      <c r="P488" s="331" t="str">
        <f t="shared" si="38"/>
        <v/>
      </c>
      <c r="Q488" s="329"/>
      <c r="R488" s="329"/>
      <c r="S488" s="329"/>
      <c r="T488" s="326"/>
      <c r="U488" s="317"/>
    </row>
    <row r="489" spans="1:21" x14ac:dyDescent="0.3">
      <c r="A489" s="322"/>
      <c r="B489" s="322"/>
      <c r="C489" s="323"/>
      <c r="D489" s="324"/>
      <c r="E489" s="325"/>
      <c r="F489" s="325"/>
      <c r="G489" s="326"/>
      <c r="H489" s="326"/>
      <c r="I489" s="326"/>
      <c r="J489" s="327"/>
      <c r="K489" s="327"/>
      <c r="L489" s="327"/>
      <c r="M489" s="328" t="str">
        <f>IF(ISNUMBER(#REF!),#REF! -#REF!, IF(ISNUMBER(#REF!),#REF!* 0.1, ""))</f>
        <v/>
      </c>
      <c r="N489" s="329" t="str">
        <f t="shared" si="37"/>
        <v/>
      </c>
      <c r="O489" s="330" t="str">
        <f t="shared" si="36"/>
        <v/>
      </c>
      <c r="P489" s="331" t="str">
        <f t="shared" si="38"/>
        <v/>
      </c>
      <c r="Q489" s="329"/>
      <c r="R489" s="329"/>
      <c r="S489" s="329"/>
      <c r="T489" s="326"/>
      <c r="U489" s="317"/>
    </row>
    <row r="490" spans="1:21" x14ac:dyDescent="0.3">
      <c r="A490" s="322"/>
      <c r="B490" s="322"/>
      <c r="C490" s="323"/>
      <c r="D490" s="324"/>
      <c r="E490" s="325"/>
      <c r="F490" s="325"/>
      <c r="G490" s="326"/>
      <c r="H490" s="326"/>
      <c r="I490" s="326"/>
      <c r="J490" s="327"/>
      <c r="K490" s="327"/>
      <c r="L490" s="327"/>
      <c r="M490" s="328" t="str">
        <f>IF(ISNUMBER(#REF!),#REF! -#REF!, IF(ISNUMBER(#REF!),#REF!* 0.1, ""))</f>
        <v/>
      </c>
      <c r="N490" s="329" t="str">
        <f t="shared" si="37"/>
        <v/>
      </c>
      <c r="O490" s="330" t="str">
        <f t="shared" si="36"/>
        <v/>
      </c>
      <c r="P490" s="331" t="str">
        <f t="shared" si="38"/>
        <v/>
      </c>
      <c r="Q490" s="329"/>
      <c r="R490" s="329"/>
      <c r="S490" s="329"/>
      <c r="T490" s="326"/>
      <c r="U490" s="317"/>
    </row>
    <row r="491" spans="1:21" x14ac:dyDescent="0.3">
      <c r="A491" s="322"/>
      <c r="B491" s="322"/>
      <c r="C491" s="323"/>
      <c r="D491" s="324"/>
      <c r="E491" s="325"/>
      <c r="F491" s="325"/>
      <c r="G491" s="326"/>
      <c r="H491" s="326"/>
      <c r="I491" s="326"/>
      <c r="J491" s="327"/>
      <c r="K491" s="327"/>
      <c r="L491" s="327"/>
      <c r="M491" s="328" t="str">
        <f>IF(ISNUMBER(#REF!),#REF! -#REF!, IF(ISNUMBER(#REF!),#REF!* 0.1, ""))</f>
        <v/>
      </c>
      <c r="N491" s="329" t="str">
        <f t="shared" si="37"/>
        <v/>
      </c>
      <c r="O491" s="330" t="str">
        <f t="shared" si="36"/>
        <v/>
      </c>
      <c r="P491" s="331" t="str">
        <f t="shared" si="38"/>
        <v/>
      </c>
      <c r="Q491" s="329"/>
      <c r="R491" s="329"/>
      <c r="S491" s="329"/>
      <c r="T491" s="326"/>
      <c r="U491" s="317"/>
    </row>
    <row r="492" spans="1:21" x14ac:dyDescent="0.3">
      <c r="A492" s="322"/>
      <c r="B492" s="322"/>
      <c r="C492" s="323"/>
      <c r="D492" s="324"/>
      <c r="E492" s="325"/>
      <c r="F492" s="325"/>
      <c r="G492" s="326"/>
      <c r="H492" s="326"/>
      <c r="I492" s="326"/>
      <c r="J492" s="327"/>
      <c r="K492" s="327"/>
      <c r="L492" s="327"/>
      <c r="M492" s="328" t="str">
        <f>IF(ISNUMBER(#REF!),#REF! -#REF!, IF(ISNUMBER(#REF!),#REF!* 0.1, ""))</f>
        <v/>
      </c>
      <c r="N492" s="329" t="str">
        <f t="shared" si="37"/>
        <v/>
      </c>
      <c r="O492" s="330" t="str">
        <f t="shared" si="36"/>
        <v/>
      </c>
      <c r="P492" s="331" t="str">
        <f t="shared" si="38"/>
        <v/>
      </c>
      <c r="Q492" s="329"/>
      <c r="R492" s="329"/>
      <c r="S492" s="329"/>
      <c r="T492" s="326"/>
      <c r="U492" s="317"/>
    </row>
    <row r="493" spans="1:21" x14ac:dyDescent="0.3">
      <c r="A493" s="322"/>
      <c r="B493" s="322"/>
      <c r="C493" s="323"/>
      <c r="D493" s="324"/>
      <c r="E493" s="325"/>
      <c r="F493" s="325"/>
      <c r="G493" s="326"/>
      <c r="H493" s="326"/>
      <c r="I493" s="326"/>
      <c r="J493" s="327"/>
      <c r="K493" s="327"/>
      <c r="L493" s="327"/>
      <c r="M493" s="328" t="str">
        <f>IF(ISNUMBER(#REF!),#REF! -#REF!, IF(ISNUMBER(#REF!),#REF!* 0.1, ""))</f>
        <v/>
      </c>
      <c r="N493" s="329" t="str">
        <f t="shared" si="37"/>
        <v/>
      </c>
      <c r="O493" s="330" t="str">
        <f t="shared" si="36"/>
        <v/>
      </c>
      <c r="P493" s="331" t="str">
        <f t="shared" si="38"/>
        <v/>
      </c>
      <c r="Q493" s="329"/>
      <c r="R493" s="329"/>
      <c r="S493" s="329"/>
      <c r="T493" s="326"/>
      <c r="U493" s="317"/>
    </row>
    <row r="494" spans="1:21" x14ac:dyDescent="0.3">
      <c r="A494" s="322"/>
      <c r="B494" s="322"/>
      <c r="C494" s="323"/>
      <c r="D494" s="324"/>
      <c r="E494" s="325"/>
      <c r="F494" s="325"/>
      <c r="G494" s="326"/>
      <c r="H494" s="326"/>
      <c r="I494" s="326"/>
      <c r="J494" s="327"/>
      <c r="K494" s="327"/>
      <c r="L494" s="327"/>
      <c r="M494" s="328" t="str">
        <f>IF(ISNUMBER(#REF!),#REF! -#REF!, IF(ISNUMBER(#REF!),#REF!* 0.1, ""))</f>
        <v/>
      </c>
      <c r="N494" s="329" t="str">
        <f t="shared" si="37"/>
        <v/>
      </c>
      <c r="O494" s="330" t="str">
        <f t="shared" si="36"/>
        <v/>
      </c>
      <c r="P494" s="331" t="str">
        <f t="shared" si="38"/>
        <v/>
      </c>
      <c r="Q494" s="329"/>
      <c r="R494" s="329"/>
      <c r="S494" s="329"/>
      <c r="T494" s="326"/>
      <c r="U494" s="317"/>
    </row>
    <row r="495" spans="1:21" x14ac:dyDescent="0.3">
      <c r="A495" s="322"/>
      <c r="B495" s="322"/>
      <c r="C495" s="323"/>
      <c r="D495" s="324"/>
      <c r="E495" s="325"/>
      <c r="F495" s="325"/>
      <c r="G495" s="326"/>
      <c r="H495" s="326"/>
      <c r="I495" s="326"/>
      <c r="J495" s="327"/>
      <c r="K495" s="327"/>
      <c r="L495" s="327"/>
      <c r="M495" s="328" t="str">
        <f>IF(ISNUMBER(#REF!),#REF! -#REF!, IF(ISNUMBER(#REF!),#REF!* 0.1, ""))</f>
        <v/>
      </c>
      <c r="N495" s="329" t="str">
        <f t="shared" si="37"/>
        <v/>
      </c>
      <c r="O495" s="330" t="str">
        <f t="shared" si="36"/>
        <v/>
      </c>
      <c r="P495" s="331" t="str">
        <f t="shared" si="38"/>
        <v/>
      </c>
      <c r="Q495" s="329"/>
      <c r="R495" s="329"/>
      <c r="S495" s="329"/>
      <c r="T495" s="326"/>
      <c r="U495" s="317"/>
    </row>
    <row r="496" spans="1:21" x14ac:dyDescent="0.3">
      <c r="A496" s="322"/>
      <c r="B496" s="322"/>
      <c r="C496" s="323"/>
      <c r="D496" s="324"/>
      <c r="E496" s="325"/>
      <c r="F496" s="325"/>
      <c r="G496" s="326"/>
      <c r="H496" s="326"/>
      <c r="I496" s="326"/>
      <c r="J496" s="327"/>
      <c r="K496" s="327"/>
      <c r="L496" s="327"/>
      <c r="M496" s="328" t="str">
        <f>IF(ISNUMBER(#REF!),#REF! -#REF!, IF(ISNUMBER(#REF!),#REF!* 0.1, ""))</f>
        <v/>
      </c>
      <c r="N496" s="329" t="str">
        <f t="shared" si="37"/>
        <v/>
      </c>
      <c r="O496" s="330" t="str">
        <f t="shared" si="36"/>
        <v/>
      </c>
      <c r="P496" s="331" t="str">
        <f t="shared" si="38"/>
        <v/>
      </c>
      <c r="Q496" s="329"/>
      <c r="R496" s="329"/>
      <c r="S496" s="329"/>
      <c r="T496" s="326"/>
      <c r="U496" s="317"/>
    </row>
    <row r="497" spans="1:21" x14ac:dyDescent="0.3">
      <c r="A497" s="322"/>
      <c r="B497" s="322"/>
      <c r="C497" s="323"/>
      <c r="D497" s="324"/>
      <c r="E497" s="325"/>
      <c r="F497" s="325"/>
      <c r="G497" s="326"/>
      <c r="H497" s="326"/>
      <c r="I497" s="326"/>
      <c r="J497" s="327"/>
      <c r="K497" s="327"/>
      <c r="L497" s="327"/>
      <c r="M497" s="328" t="str">
        <f>IF(ISNUMBER(#REF!),#REF! -#REF!, IF(ISNUMBER(#REF!),#REF!* 0.1, ""))</f>
        <v/>
      </c>
      <c r="N497" s="329" t="str">
        <f t="shared" si="37"/>
        <v/>
      </c>
      <c r="O497" s="330" t="str">
        <f t="shared" si="36"/>
        <v/>
      </c>
      <c r="P497" s="331" t="str">
        <f t="shared" si="38"/>
        <v/>
      </c>
      <c r="Q497" s="329"/>
      <c r="R497" s="329"/>
      <c r="S497" s="329"/>
      <c r="T497" s="326"/>
      <c r="U497" s="317"/>
    </row>
    <row r="498" spans="1:21" x14ac:dyDescent="0.3">
      <c r="A498" s="322"/>
      <c r="B498" s="322"/>
      <c r="C498" s="323"/>
      <c r="D498" s="324"/>
      <c r="E498" s="325"/>
      <c r="F498" s="325"/>
      <c r="G498" s="326"/>
      <c r="H498" s="326"/>
      <c r="I498" s="326"/>
      <c r="J498" s="327"/>
      <c r="K498" s="327"/>
      <c r="L498" s="327"/>
      <c r="M498" s="328" t="str">
        <f>IF(ISNUMBER(#REF!),#REF! -#REF!, IF(ISNUMBER(#REF!),#REF!* 0.1, ""))</f>
        <v/>
      </c>
      <c r="N498" s="329" t="str">
        <f t="shared" si="37"/>
        <v/>
      </c>
      <c r="O498" s="330" t="str">
        <f t="shared" si="36"/>
        <v/>
      </c>
      <c r="P498" s="331" t="str">
        <f t="shared" si="38"/>
        <v/>
      </c>
      <c r="Q498" s="329"/>
      <c r="R498" s="329"/>
      <c r="S498" s="329"/>
      <c r="T498" s="326"/>
      <c r="U498" s="317"/>
    </row>
    <row r="499" spans="1:21" x14ac:dyDescent="0.3">
      <c r="A499" s="322"/>
      <c r="B499" s="322"/>
      <c r="C499" s="323"/>
      <c r="D499" s="324"/>
      <c r="E499" s="325"/>
      <c r="F499" s="325"/>
      <c r="G499" s="326"/>
      <c r="H499" s="326"/>
      <c r="I499" s="326"/>
      <c r="J499" s="327"/>
      <c r="K499" s="327"/>
      <c r="L499" s="327"/>
      <c r="M499" s="328" t="str">
        <f>IF(ISNUMBER(#REF!),#REF! -#REF!, IF(ISNUMBER(#REF!),#REF!* 0.1, ""))</f>
        <v/>
      </c>
      <c r="N499" s="329" t="str">
        <f t="shared" si="37"/>
        <v/>
      </c>
      <c r="O499" s="330" t="str">
        <f t="shared" si="36"/>
        <v/>
      </c>
      <c r="P499" s="331" t="str">
        <f t="shared" si="38"/>
        <v/>
      </c>
      <c r="Q499" s="329"/>
      <c r="R499" s="329"/>
      <c r="S499" s="329"/>
      <c r="T499" s="326"/>
      <c r="U499" s="317"/>
    </row>
    <row r="500" spans="1:21" x14ac:dyDescent="0.3">
      <c r="A500" s="322"/>
      <c r="B500" s="322"/>
      <c r="C500" s="323"/>
      <c r="D500" s="324"/>
      <c r="E500" s="325"/>
      <c r="F500" s="325"/>
      <c r="G500" s="326"/>
      <c r="H500" s="326"/>
      <c r="I500" s="326"/>
      <c r="J500" s="327"/>
      <c r="K500" s="327"/>
      <c r="L500" s="327"/>
      <c r="M500" s="328" t="str">
        <f>IF(ISNUMBER(#REF!),#REF! -#REF!, IF(ISNUMBER(#REF!),#REF!* 0.1, ""))</f>
        <v/>
      </c>
      <c r="N500" s="329" t="str">
        <f t="shared" si="37"/>
        <v/>
      </c>
      <c r="O500" s="330" t="str">
        <f t="shared" si="36"/>
        <v/>
      </c>
      <c r="P500" s="331" t="str">
        <f t="shared" si="38"/>
        <v/>
      </c>
      <c r="Q500" s="329"/>
      <c r="R500" s="329"/>
      <c r="S500" s="329"/>
      <c r="T500" s="326"/>
      <c r="U500" s="317"/>
    </row>
    <row r="501" spans="1:21" x14ac:dyDescent="0.3">
      <c r="A501" s="322"/>
      <c r="B501" s="322"/>
      <c r="C501" s="323"/>
      <c r="D501" s="324"/>
      <c r="E501" s="325"/>
      <c r="F501" s="325"/>
      <c r="G501" s="326"/>
      <c r="H501" s="326"/>
      <c r="I501" s="326"/>
      <c r="J501" s="327"/>
      <c r="K501" s="327"/>
      <c r="L501" s="327"/>
      <c r="M501" s="328" t="str">
        <f>IF(ISNUMBER(#REF!),#REF! -#REF!, IF(ISNUMBER(#REF!),#REF!* 0.1, ""))</f>
        <v/>
      </c>
      <c r="N501" s="329" t="str">
        <f t="shared" si="37"/>
        <v/>
      </c>
      <c r="O501" s="330" t="str">
        <f t="shared" si="36"/>
        <v/>
      </c>
      <c r="P501" s="331" t="str">
        <f t="shared" si="38"/>
        <v/>
      </c>
      <c r="Q501" s="329"/>
      <c r="R501" s="329"/>
      <c r="S501" s="329"/>
      <c r="T501" s="326"/>
      <c r="U501" s="317"/>
    </row>
    <row r="502" spans="1:21" x14ac:dyDescent="0.3">
      <c r="A502" s="322"/>
      <c r="B502" s="322"/>
      <c r="C502" s="323"/>
      <c r="D502" s="324"/>
      <c r="E502" s="325"/>
      <c r="F502" s="325"/>
      <c r="G502" s="326"/>
      <c r="H502" s="326"/>
      <c r="I502" s="326"/>
      <c r="J502" s="327"/>
      <c r="K502" s="327"/>
      <c r="L502" s="327"/>
      <c r="M502" s="328" t="str">
        <f>IF(ISNUMBER(#REF!),#REF! -#REF!, IF(ISNUMBER(#REF!),#REF!* 0.1, ""))</f>
        <v/>
      </c>
      <c r="N502" s="329" t="str">
        <f t="shared" si="37"/>
        <v/>
      </c>
      <c r="O502" s="330" t="str">
        <f t="shared" si="36"/>
        <v/>
      </c>
      <c r="P502" s="331" t="str">
        <f t="shared" si="38"/>
        <v/>
      </c>
      <c r="Q502" s="329"/>
      <c r="R502" s="329"/>
      <c r="S502" s="329"/>
      <c r="T502" s="326"/>
      <c r="U502" s="317"/>
    </row>
    <row r="503" spans="1:21" x14ac:dyDescent="0.3">
      <c r="A503" s="322"/>
      <c r="B503" s="322"/>
      <c r="C503" s="323"/>
      <c r="D503" s="324"/>
      <c r="E503" s="325"/>
      <c r="F503" s="325"/>
      <c r="G503" s="326"/>
      <c r="H503" s="326"/>
      <c r="I503" s="326"/>
      <c r="J503" s="327"/>
      <c r="K503" s="327"/>
      <c r="L503" s="327"/>
      <c r="M503" s="328" t="str">
        <f>IF(ISNUMBER(#REF!),#REF! -#REF!, IF(ISNUMBER(#REF!),#REF!* 0.1, ""))</f>
        <v/>
      </c>
      <c r="N503" s="329" t="str">
        <f t="shared" si="37"/>
        <v/>
      </c>
      <c r="O503" s="330" t="str">
        <f t="shared" si="36"/>
        <v/>
      </c>
      <c r="P503" s="331" t="str">
        <f t="shared" si="38"/>
        <v/>
      </c>
      <c r="Q503" s="329"/>
      <c r="R503" s="329"/>
      <c r="S503" s="329"/>
      <c r="T503" s="326"/>
      <c r="U503" s="317"/>
    </row>
    <row r="504" spans="1:21" x14ac:dyDescent="0.3">
      <c r="A504" s="322"/>
      <c r="B504" s="322"/>
      <c r="C504" s="323"/>
      <c r="D504" s="324"/>
      <c r="E504" s="325"/>
      <c r="F504" s="325"/>
      <c r="G504" s="326"/>
      <c r="H504" s="326"/>
      <c r="I504" s="326"/>
      <c r="J504" s="327"/>
      <c r="K504" s="327"/>
      <c r="L504" s="327"/>
      <c r="M504" s="328" t="str">
        <f>IF(ISNUMBER(#REF!),#REF! -#REF!, IF(ISNUMBER(#REF!),#REF!* 0.1, ""))</f>
        <v/>
      </c>
      <c r="N504" s="329" t="str">
        <f t="shared" si="37"/>
        <v/>
      </c>
      <c r="O504" s="330" t="str">
        <f t="shared" si="36"/>
        <v/>
      </c>
      <c r="P504" s="331" t="str">
        <f t="shared" si="38"/>
        <v/>
      </c>
      <c r="Q504" s="329"/>
      <c r="R504" s="329"/>
      <c r="S504" s="329"/>
      <c r="T504" s="326"/>
      <c r="U504" s="317"/>
    </row>
    <row r="505" spans="1:21" x14ac:dyDescent="0.3">
      <c r="A505" s="322"/>
      <c r="B505" s="322"/>
      <c r="C505" s="323"/>
      <c r="D505" s="324"/>
      <c r="E505" s="325"/>
      <c r="F505" s="325"/>
      <c r="G505" s="326"/>
      <c r="H505" s="326"/>
      <c r="I505" s="326"/>
      <c r="J505" s="327"/>
      <c r="K505" s="327"/>
      <c r="L505" s="327"/>
      <c r="M505" s="328" t="str">
        <f>IF(ISNUMBER(#REF!),#REF! -#REF!, IF(ISNUMBER(#REF!),#REF!* 0.1, ""))</f>
        <v/>
      </c>
      <c r="N505" s="329" t="str">
        <f t="shared" si="37"/>
        <v/>
      </c>
      <c r="O505" s="330" t="str">
        <f t="shared" si="36"/>
        <v/>
      </c>
      <c r="P505" s="331" t="str">
        <f t="shared" si="38"/>
        <v/>
      </c>
      <c r="Q505" s="329"/>
      <c r="R505" s="329"/>
      <c r="S505" s="329"/>
      <c r="T505" s="326"/>
      <c r="U505" s="317"/>
    </row>
    <row r="506" spans="1:21" x14ac:dyDescent="0.3">
      <c r="A506" s="322"/>
      <c r="B506" s="322"/>
      <c r="C506" s="323"/>
      <c r="D506" s="324"/>
      <c r="E506" s="325"/>
      <c r="F506" s="325"/>
      <c r="G506" s="326"/>
      <c r="H506" s="326"/>
      <c r="I506" s="326"/>
      <c r="J506" s="327"/>
      <c r="K506" s="327"/>
      <c r="L506" s="327"/>
      <c r="M506" s="328" t="str">
        <f>IF(ISNUMBER(#REF!),#REF! -#REF!, IF(ISNUMBER(#REF!),#REF!* 0.1, ""))</f>
        <v/>
      </c>
      <c r="N506" s="329" t="str">
        <f t="shared" si="37"/>
        <v/>
      </c>
      <c r="O506" s="330" t="str">
        <f t="shared" si="36"/>
        <v/>
      </c>
      <c r="P506" s="331" t="str">
        <f t="shared" si="38"/>
        <v/>
      </c>
      <c r="Q506" s="329"/>
      <c r="R506" s="329"/>
      <c r="S506" s="329"/>
      <c r="T506" s="326"/>
      <c r="U506" s="317"/>
    </row>
    <row r="507" spans="1:21" x14ac:dyDescent="0.3">
      <c r="A507" s="322"/>
      <c r="B507" s="322"/>
      <c r="C507" s="323"/>
      <c r="D507" s="324"/>
      <c r="E507" s="325"/>
      <c r="F507" s="325"/>
      <c r="G507" s="326"/>
      <c r="H507" s="326"/>
      <c r="I507" s="326"/>
      <c r="J507" s="327"/>
      <c r="K507" s="327"/>
      <c r="L507" s="327"/>
      <c r="M507" s="328" t="str">
        <f>IF(ISNUMBER(#REF!),#REF! -#REF!, IF(ISNUMBER(#REF!),#REF!* 0.1, ""))</f>
        <v/>
      </c>
      <c r="N507" s="329" t="str">
        <f t="shared" si="37"/>
        <v/>
      </c>
      <c r="O507" s="330" t="str">
        <f t="shared" si="36"/>
        <v/>
      </c>
      <c r="P507" s="331" t="str">
        <f t="shared" si="38"/>
        <v/>
      </c>
      <c r="Q507" s="329"/>
      <c r="R507" s="329"/>
      <c r="S507" s="329"/>
      <c r="T507" s="326"/>
      <c r="U507" s="317"/>
    </row>
    <row r="508" spans="1:21" x14ac:dyDescent="0.3">
      <c r="A508" s="322"/>
      <c r="B508" s="322"/>
      <c r="C508" s="323"/>
      <c r="D508" s="324"/>
      <c r="E508" s="325"/>
      <c r="F508" s="325"/>
      <c r="G508" s="326"/>
      <c r="H508" s="326"/>
      <c r="I508" s="326"/>
      <c r="J508" s="327"/>
      <c r="K508" s="327"/>
      <c r="L508" s="327"/>
      <c r="M508" s="328" t="str">
        <f>IF(ISNUMBER(#REF!),#REF! -#REF!, IF(ISNUMBER(#REF!),#REF!* 0.1, ""))</f>
        <v/>
      </c>
      <c r="N508" s="329" t="str">
        <f t="shared" si="37"/>
        <v/>
      </c>
      <c r="O508" s="330" t="str">
        <f t="shared" si="36"/>
        <v/>
      </c>
      <c r="P508" s="331" t="str">
        <f t="shared" si="38"/>
        <v/>
      </c>
      <c r="Q508" s="329"/>
      <c r="R508" s="329"/>
      <c r="S508" s="329"/>
      <c r="T508" s="326"/>
      <c r="U508" s="317"/>
    </row>
    <row r="509" spans="1:21" x14ac:dyDescent="0.3">
      <c r="A509" s="322"/>
      <c r="B509" s="322"/>
      <c r="C509" s="323"/>
      <c r="D509" s="324"/>
      <c r="E509" s="325"/>
      <c r="F509" s="325"/>
      <c r="G509" s="326"/>
      <c r="H509" s="326"/>
      <c r="I509" s="326"/>
      <c r="J509" s="327"/>
      <c r="K509" s="327"/>
      <c r="L509" s="327"/>
      <c r="M509" s="328" t="str">
        <f>IF(ISNUMBER(#REF!),#REF! -#REF!, IF(ISNUMBER(#REF!),#REF!* 0.1, ""))</f>
        <v/>
      </c>
      <c r="N509" s="329" t="str">
        <f t="shared" si="37"/>
        <v/>
      </c>
      <c r="O509" s="330" t="str">
        <f t="shared" si="36"/>
        <v/>
      </c>
      <c r="P509" s="331" t="str">
        <f t="shared" si="38"/>
        <v/>
      </c>
      <c r="Q509" s="329"/>
      <c r="R509" s="329"/>
      <c r="S509" s="329"/>
      <c r="T509" s="326"/>
      <c r="U509" s="317"/>
    </row>
    <row r="510" spans="1:21" x14ac:dyDescent="0.3">
      <c r="A510" s="322"/>
      <c r="B510" s="322"/>
      <c r="C510" s="323"/>
      <c r="D510" s="324"/>
      <c r="E510" s="325"/>
      <c r="F510" s="325"/>
      <c r="G510" s="326"/>
      <c r="H510" s="326"/>
      <c r="I510" s="326"/>
      <c r="J510" s="327"/>
      <c r="K510" s="327"/>
      <c r="L510" s="327"/>
      <c r="M510" s="328" t="str">
        <f>IF(ISNUMBER(#REF!),#REF! -#REF!, IF(ISNUMBER(#REF!),#REF!* 0.1, ""))</f>
        <v/>
      </c>
      <c r="N510" s="329" t="str">
        <f t="shared" si="37"/>
        <v/>
      </c>
      <c r="O510" s="330" t="str">
        <f t="shared" si="36"/>
        <v/>
      </c>
      <c r="P510" s="331" t="str">
        <f t="shared" si="38"/>
        <v/>
      </c>
      <c r="Q510" s="329"/>
      <c r="R510" s="329"/>
      <c r="S510" s="329"/>
      <c r="T510" s="326"/>
      <c r="U510" s="317"/>
    </row>
    <row r="511" spans="1:21" x14ac:dyDescent="0.3">
      <c r="A511" s="322"/>
      <c r="B511" s="322"/>
      <c r="C511" s="323"/>
      <c r="D511" s="324"/>
      <c r="E511" s="325"/>
      <c r="F511" s="325"/>
      <c r="G511" s="326"/>
      <c r="H511" s="326"/>
      <c r="I511" s="326"/>
      <c r="J511" s="327"/>
      <c r="K511" s="327"/>
      <c r="L511" s="327"/>
      <c r="M511" s="328" t="str">
        <f>IF(ISNUMBER(#REF!),#REF! -#REF!, IF(ISNUMBER(#REF!),#REF!* 0.1, ""))</f>
        <v/>
      </c>
      <c r="N511" s="329" t="str">
        <f t="shared" si="37"/>
        <v/>
      </c>
      <c r="O511" s="330" t="str">
        <f t="shared" si="36"/>
        <v/>
      </c>
      <c r="P511" s="331" t="str">
        <f t="shared" si="38"/>
        <v/>
      </c>
      <c r="Q511" s="329"/>
      <c r="R511" s="329"/>
      <c r="S511" s="329"/>
      <c r="T511" s="326"/>
      <c r="U511" s="317"/>
    </row>
    <row r="512" spans="1:21" x14ac:dyDescent="0.3">
      <c r="A512" s="322"/>
      <c r="B512" s="322"/>
      <c r="C512" s="323"/>
      <c r="D512" s="324"/>
      <c r="E512" s="325"/>
      <c r="F512" s="325"/>
      <c r="G512" s="326"/>
      <c r="H512" s="326"/>
      <c r="I512" s="326"/>
      <c r="J512" s="327"/>
      <c r="K512" s="327"/>
      <c r="L512" s="327"/>
      <c r="M512" s="328" t="str">
        <f>IF(ISNUMBER(#REF!),#REF! -#REF!, IF(ISNUMBER(#REF!),#REF!* 0.1, ""))</f>
        <v/>
      </c>
      <c r="N512" s="329" t="str">
        <f t="shared" si="37"/>
        <v/>
      </c>
      <c r="O512" s="330" t="str">
        <f t="shared" si="36"/>
        <v/>
      </c>
      <c r="P512" s="331" t="str">
        <f t="shared" si="38"/>
        <v/>
      </c>
      <c r="Q512" s="329"/>
      <c r="R512" s="329"/>
      <c r="S512" s="329"/>
      <c r="T512" s="326"/>
      <c r="U512" s="317"/>
    </row>
    <row r="513" spans="1:21" x14ac:dyDescent="0.3">
      <c r="A513" s="322"/>
      <c r="B513" s="322"/>
      <c r="C513" s="323"/>
      <c r="D513" s="324"/>
      <c r="E513" s="325"/>
      <c r="F513" s="325"/>
      <c r="G513" s="326"/>
      <c r="H513" s="326"/>
      <c r="I513" s="326"/>
      <c r="J513" s="327"/>
      <c r="K513" s="327"/>
      <c r="L513" s="327"/>
      <c r="M513" s="328" t="str">
        <f>IF(ISNUMBER(#REF!),#REF! -#REF!, IF(ISNUMBER(#REF!),#REF!* 0.1, ""))</f>
        <v/>
      </c>
      <c r="N513" s="329" t="str">
        <f t="shared" si="37"/>
        <v/>
      </c>
      <c r="O513" s="330" t="str">
        <f t="shared" si="36"/>
        <v/>
      </c>
      <c r="P513" s="331" t="str">
        <f t="shared" si="38"/>
        <v/>
      </c>
      <c r="Q513" s="329"/>
      <c r="R513" s="329"/>
      <c r="S513" s="329"/>
      <c r="T513" s="326"/>
      <c r="U513" s="317"/>
    </row>
    <row r="514" spans="1:21" x14ac:dyDescent="0.3">
      <c r="A514" s="322"/>
      <c r="B514" s="322"/>
      <c r="C514" s="323"/>
      <c r="D514" s="324"/>
      <c r="E514" s="325"/>
      <c r="F514" s="325"/>
      <c r="G514" s="326"/>
      <c r="H514" s="326"/>
      <c r="I514" s="326"/>
      <c r="J514" s="327"/>
      <c r="K514" s="327"/>
      <c r="L514" s="327"/>
      <c r="M514" s="328" t="str">
        <f>IF(ISNUMBER(#REF!),#REF! -#REF!, IF(ISNUMBER(#REF!),#REF!* 0.1, ""))</f>
        <v/>
      </c>
      <c r="N514" s="329" t="str">
        <f t="shared" si="37"/>
        <v/>
      </c>
      <c r="O514" s="330" t="str">
        <f t="shared" si="36"/>
        <v/>
      </c>
      <c r="P514" s="331" t="str">
        <f t="shared" si="38"/>
        <v/>
      </c>
      <c r="Q514" s="329"/>
      <c r="R514" s="329"/>
      <c r="S514" s="329"/>
      <c r="T514" s="326"/>
      <c r="U514" s="317"/>
    </row>
    <row r="515" spans="1:21" x14ac:dyDescent="0.3">
      <c r="A515" s="322"/>
      <c r="B515" s="322"/>
      <c r="C515" s="323"/>
      <c r="D515" s="324"/>
      <c r="E515" s="325"/>
      <c r="F515" s="325"/>
      <c r="G515" s="326"/>
      <c r="H515" s="326"/>
      <c r="I515" s="326"/>
      <c r="J515" s="327"/>
      <c r="K515" s="327"/>
      <c r="L515" s="327"/>
      <c r="M515" s="328" t="str">
        <f>IF(ISNUMBER(#REF!),#REF! -#REF!, IF(ISNUMBER(#REF!),#REF!* 0.1, ""))</f>
        <v/>
      </c>
      <c r="N515" s="329" t="str">
        <f t="shared" si="37"/>
        <v/>
      </c>
      <c r="O515" s="330" t="str">
        <f t="shared" si="36"/>
        <v/>
      </c>
      <c r="P515" s="331" t="str">
        <f t="shared" si="38"/>
        <v/>
      </c>
      <c r="Q515" s="329"/>
      <c r="R515" s="329"/>
      <c r="S515" s="329"/>
      <c r="T515" s="326"/>
      <c r="U515" s="317"/>
    </row>
    <row r="516" spans="1:21" x14ac:dyDescent="0.3">
      <c r="A516" s="322"/>
      <c r="B516" s="322"/>
      <c r="C516" s="323"/>
      <c r="D516" s="324"/>
      <c r="E516" s="325"/>
      <c r="F516" s="325"/>
      <c r="G516" s="326"/>
      <c r="H516" s="326"/>
      <c r="I516" s="326"/>
      <c r="J516" s="327"/>
      <c r="K516" s="327"/>
      <c r="L516" s="327"/>
      <c r="M516" s="328" t="str">
        <f>IF(ISNUMBER(#REF!),#REF! -#REF!, IF(ISNUMBER(#REF!),#REF!* 0.1, ""))</f>
        <v/>
      </c>
      <c r="N516" s="329" t="str">
        <f t="shared" si="37"/>
        <v/>
      </c>
      <c r="O516" s="330" t="str">
        <f t="shared" si="36"/>
        <v/>
      </c>
      <c r="P516" s="331" t="str">
        <f t="shared" si="38"/>
        <v/>
      </c>
      <c r="Q516" s="329"/>
      <c r="R516" s="329"/>
      <c r="S516" s="329"/>
      <c r="T516" s="326"/>
      <c r="U516" s="317"/>
    </row>
    <row r="517" spans="1:21" x14ac:dyDescent="0.3">
      <c r="A517" s="322"/>
      <c r="B517" s="322"/>
      <c r="C517" s="323"/>
      <c r="D517" s="324"/>
      <c r="E517" s="325"/>
      <c r="F517" s="325"/>
      <c r="G517" s="326"/>
      <c r="H517" s="326"/>
      <c r="I517" s="326"/>
      <c r="J517" s="327"/>
      <c r="K517" s="327"/>
      <c r="L517" s="327"/>
      <c r="M517" s="328" t="str">
        <f>IF(ISNUMBER(#REF!),#REF! -#REF!, IF(ISNUMBER(#REF!),#REF!* 0.1, ""))</f>
        <v/>
      </c>
      <c r="N517" s="329" t="str">
        <f t="shared" si="37"/>
        <v/>
      </c>
      <c r="O517" s="330" t="str">
        <f t="shared" si="36"/>
        <v/>
      </c>
      <c r="P517" s="331" t="str">
        <f t="shared" si="38"/>
        <v/>
      </c>
      <c r="Q517" s="329"/>
      <c r="R517" s="329"/>
      <c r="S517" s="329"/>
      <c r="T517" s="326"/>
      <c r="U517" s="317"/>
    </row>
    <row r="518" spans="1:21" x14ac:dyDescent="0.3">
      <c r="A518" s="322"/>
      <c r="B518" s="322"/>
      <c r="C518" s="323"/>
      <c r="D518" s="324"/>
      <c r="E518" s="325"/>
      <c r="F518" s="325"/>
      <c r="G518" s="326"/>
      <c r="H518" s="326"/>
      <c r="I518" s="326"/>
      <c r="J518" s="327"/>
      <c r="K518" s="327"/>
      <c r="L518" s="327"/>
      <c r="M518" s="328" t="str">
        <f>IF(ISNUMBER(#REF!),#REF! -#REF!, IF(ISNUMBER(#REF!),#REF!* 0.1, ""))</f>
        <v/>
      </c>
      <c r="N518" s="329" t="str">
        <f t="shared" si="37"/>
        <v/>
      </c>
      <c r="O518" s="330" t="str">
        <f t="shared" si="36"/>
        <v/>
      </c>
      <c r="P518" s="331" t="str">
        <f t="shared" si="38"/>
        <v/>
      </c>
      <c r="Q518" s="329"/>
      <c r="R518" s="329"/>
      <c r="S518" s="329"/>
      <c r="T518" s="326"/>
      <c r="U518" s="317"/>
    </row>
    <row r="519" spans="1:21" x14ac:dyDescent="0.3">
      <c r="A519" s="322"/>
      <c r="B519" s="322"/>
      <c r="C519" s="323"/>
      <c r="D519" s="324"/>
      <c r="E519" s="325"/>
      <c r="F519" s="325"/>
      <c r="G519" s="326"/>
      <c r="H519" s="326"/>
      <c r="I519" s="326"/>
      <c r="J519" s="327"/>
      <c r="K519" s="327"/>
      <c r="L519" s="327"/>
      <c r="M519" s="328" t="str">
        <f>IF(ISNUMBER(#REF!),#REF! -#REF!, IF(ISNUMBER(#REF!),#REF!* 0.1, ""))</f>
        <v/>
      </c>
      <c r="N519" s="329" t="str">
        <f t="shared" si="37"/>
        <v/>
      </c>
      <c r="O519" s="330" t="str">
        <f t="shared" ref="O519:O582" si="39">IF(ISBLANK(M519),"",IF(ISBLANK($O$2),M519,M519*1000*$O$2))</f>
        <v/>
      </c>
      <c r="P519" s="331" t="str">
        <f t="shared" si="38"/>
        <v/>
      </c>
      <c r="Q519" s="329"/>
      <c r="R519" s="329"/>
      <c r="S519" s="329"/>
      <c r="T519" s="326"/>
      <c r="U519" s="317"/>
    </row>
    <row r="520" spans="1:21" x14ac:dyDescent="0.3">
      <c r="A520" s="322"/>
      <c r="B520" s="322"/>
      <c r="C520" s="323"/>
      <c r="D520" s="324"/>
      <c r="E520" s="325"/>
      <c r="F520" s="325"/>
      <c r="G520" s="326"/>
      <c r="H520" s="326"/>
      <c r="I520" s="326"/>
      <c r="J520" s="327"/>
      <c r="K520" s="327"/>
      <c r="L520" s="327"/>
      <c r="M520" s="328" t="str">
        <f>IF(ISNUMBER(#REF!),#REF! -#REF!, IF(ISNUMBER(#REF!),#REF!* 0.1, ""))</f>
        <v/>
      </c>
      <c r="N520" s="329" t="str">
        <f t="shared" si="37"/>
        <v/>
      </c>
      <c r="O520" s="330" t="str">
        <f t="shared" si="39"/>
        <v/>
      </c>
      <c r="P520" s="331" t="str">
        <f t="shared" si="38"/>
        <v/>
      </c>
      <c r="Q520" s="329"/>
      <c r="R520" s="329"/>
      <c r="S520" s="329"/>
      <c r="T520" s="326"/>
      <c r="U520" s="317"/>
    </row>
    <row r="521" spans="1:21" x14ac:dyDescent="0.3">
      <c r="A521" s="322"/>
      <c r="B521" s="322"/>
      <c r="C521" s="323"/>
      <c r="D521" s="324"/>
      <c r="E521" s="325"/>
      <c r="F521" s="325"/>
      <c r="G521" s="326"/>
      <c r="H521" s="326"/>
      <c r="I521" s="326"/>
      <c r="J521" s="327"/>
      <c r="K521" s="327"/>
      <c r="L521" s="327"/>
      <c r="M521" s="328" t="str">
        <f>IF(ISNUMBER(#REF!),#REF! -#REF!, IF(ISNUMBER(#REF!),#REF!* 0.1, ""))</f>
        <v/>
      </c>
      <c r="N521" s="329" t="str">
        <f t="shared" si="37"/>
        <v/>
      </c>
      <c r="O521" s="330" t="str">
        <f t="shared" si="39"/>
        <v/>
      </c>
      <c r="P521" s="331" t="str">
        <f t="shared" si="38"/>
        <v/>
      </c>
      <c r="Q521" s="329"/>
      <c r="R521" s="329"/>
      <c r="S521" s="329"/>
      <c r="T521" s="326"/>
      <c r="U521" s="317"/>
    </row>
    <row r="522" spans="1:21" x14ac:dyDescent="0.3">
      <c r="A522" s="322"/>
      <c r="B522" s="322"/>
      <c r="C522" s="323"/>
      <c r="D522" s="324"/>
      <c r="E522" s="325"/>
      <c r="F522" s="325"/>
      <c r="G522" s="326"/>
      <c r="H522" s="326"/>
      <c r="I522" s="326"/>
      <c r="J522" s="327"/>
      <c r="K522" s="327"/>
      <c r="L522" s="327"/>
      <c r="M522" s="328" t="str">
        <f>IF(ISNUMBER(#REF!),#REF! -#REF!, IF(ISNUMBER(#REF!),#REF!* 0.1, ""))</f>
        <v/>
      </c>
      <c r="N522" s="329" t="str">
        <f t="shared" si="37"/>
        <v/>
      </c>
      <c r="O522" s="330" t="str">
        <f t="shared" si="39"/>
        <v/>
      </c>
      <c r="P522" s="331" t="str">
        <f t="shared" si="38"/>
        <v/>
      </c>
      <c r="Q522" s="329"/>
      <c r="R522" s="329"/>
      <c r="S522" s="329"/>
      <c r="T522" s="326"/>
      <c r="U522" s="317"/>
    </row>
    <row r="523" spans="1:21" x14ac:dyDescent="0.3">
      <c r="A523" s="322"/>
      <c r="B523" s="322"/>
      <c r="C523" s="323"/>
      <c r="D523" s="324"/>
      <c r="E523" s="325"/>
      <c r="F523" s="325"/>
      <c r="G523" s="326"/>
      <c r="H523" s="326"/>
      <c r="I523" s="326"/>
      <c r="J523" s="327"/>
      <c r="K523" s="327"/>
      <c r="L523" s="327"/>
      <c r="M523" s="328" t="str">
        <f>IF(ISNUMBER(#REF!),#REF! -#REF!, IF(ISNUMBER(#REF!),#REF!* 0.1, ""))</f>
        <v/>
      </c>
      <c r="N523" s="329" t="str">
        <f t="shared" si="37"/>
        <v/>
      </c>
      <c r="O523" s="330" t="str">
        <f t="shared" si="39"/>
        <v/>
      </c>
      <c r="P523" s="331" t="str">
        <f t="shared" si="38"/>
        <v/>
      </c>
      <c r="Q523" s="329"/>
      <c r="R523" s="329"/>
      <c r="S523" s="329"/>
      <c r="T523" s="326"/>
      <c r="U523" s="317"/>
    </row>
    <row r="524" spans="1:21" x14ac:dyDescent="0.3">
      <c r="A524" s="322"/>
      <c r="B524" s="322"/>
      <c r="C524" s="323"/>
      <c r="D524" s="324"/>
      <c r="E524" s="325"/>
      <c r="F524" s="325"/>
      <c r="G524" s="326"/>
      <c r="H524" s="326"/>
      <c r="I524" s="326"/>
      <c r="J524" s="327"/>
      <c r="K524" s="327"/>
      <c r="L524" s="327"/>
      <c r="M524" s="328" t="str">
        <f>IF(ISNUMBER(#REF!),#REF! -#REF!, IF(ISNUMBER(#REF!),#REF!* 0.1, ""))</f>
        <v/>
      </c>
      <c r="N524" s="329" t="str">
        <f t="shared" si="37"/>
        <v/>
      </c>
      <c r="O524" s="330" t="str">
        <f t="shared" si="39"/>
        <v/>
      </c>
      <c r="P524" s="331" t="str">
        <f t="shared" si="38"/>
        <v/>
      </c>
      <c r="Q524" s="329"/>
      <c r="R524" s="329"/>
      <c r="S524" s="329"/>
      <c r="T524" s="326"/>
      <c r="U524" s="317"/>
    </row>
    <row r="525" spans="1:21" x14ac:dyDescent="0.3">
      <c r="A525" s="322"/>
      <c r="B525" s="322"/>
      <c r="C525" s="323"/>
      <c r="D525" s="324"/>
      <c r="E525" s="325"/>
      <c r="F525" s="325"/>
      <c r="G525" s="326"/>
      <c r="H525" s="326"/>
      <c r="I525" s="326"/>
      <c r="J525" s="327"/>
      <c r="K525" s="327"/>
      <c r="L525" s="327"/>
      <c r="M525" s="328" t="str">
        <f>IF(ISNUMBER(#REF!),#REF! -#REF!, IF(ISNUMBER(#REF!),#REF!* 0.1, ""))</f>
        <v/>
      </c>
      <c r="N525" s="329" t="str">
        <f t="shared" si="37"/>
        <v/>
      </c>
      <c r="O525" s="330" t="str">
        <f t="shared" si="39"/>
        <v/>
      </c>
      <c r="P525" s="331" t="str">
        <f t="shared" si="38"/>
        <v/>
      </c>
      <c r="Q525" s="329"/>
      <c r="R525" s="329"/>
      <c r="S525" s="329"/>
      <c r="T525" s="326"/>
      <c r="U525" s="317"/>
    </row>
    <row r="526" spans="1:21" x14ac:dyDescent="0.3">
      <c r="A526" s="322"/>
      <c r="B526" s="322"/>
      <c r="C526" s="323"/>
      <c r="D526" s="324"/>
      <c r="E526" s="325"/>
      <c r="F526" s="325"/>
      <c r="G526" s="326"/>
      <c r="H526" s="326"/>
      <c r="I526" s="326"/>
      <c r="J526" s="327"/>
      <c r="K526" s="327"/>
      <c r="L526" s="327"/>
      <c r="M526" s="328" t="str">
        <f>IF(ISNUMBER(#REF!),#REF! -#REF!, IF(ISNUMBER(#REF!),#REF!* 0.1, ""))</f>
        <v/>
      </c>
      <c r="N526" s="329" t="str">
        <f t="shared" si="37"/>
        <v/>
      </c>
      <c r="O526" s="330" t="str">
        <f t="shared" si="39"/>
        <v/>
      </c>
      <c r="P526" s="331" t="str">
        <f t="shared" si="38"/>
        <v/>
      </c>
      <c r="Q526" s="329"/>
      <c r="R526" s="329"/>
      <c r="S526" s="329"/>
      <c r="T526" s="326"/>
      <c r="U526" s="317"/>
    </row>
    <row r="527" spans="1:21" x14ac:dyDescent="0.3">
      <c r="A527" s="322"/>
      <c r="B527" s="322"/>
      <c r="C527" s="323"/>
      <c r="D527" s="324"/>
      <c r="E527" s="325"/>
      <c r="F527" s="325"/>
      <c r="G527" s="326"/>
      <c r="H527" s="326"/>
      <c r="I527" s="326"/>
      <c r="J527" s="327"/>
      <c r="K527" s="327"/>
      <c r="L527" s="327"/>
      <c r="M527" s="328" t="str">
        <f>IF(ISNUMBER(#REF!),#REF! -#REF!, IF(ISNUMBER(#REF!),#REF!* 0.1, ""))</f>
        <v/>
      </c>
      <c r="N527" s="329" t="str">
        <f t="shared" si="37"/>
        <v/>
      </c>
      <c r="O527" s="330" t="str">
        <f t="shared" si="39"/>
        <v/>
      </c>
      <c r="P527" s="331" t="str">
        <f t="shared" si="38"/>
        <v/>
      </c>
      <c r="Q527" s="329"/>
      <c r="R527" s="329"/>
      <c r="S527" s="329"/>
      <c r="T527" s="326"/>
      <c r="U527" s="317"/>
    </row>
    <row r="528" spans="1:21" x14ac:dyDescent="0.3">
      <c r="A528" s="322"/>
      <c r="B528" s="322"/>
      <c r="C528" s="323"/>
      <c r="D528" s="324"/>
      <c r="E528" s="325"/>
      <c r="F528" s="325"/>
      <c r="G528" s="326"/>
      <c r="H528" s="326"/>
      <c r="I528" s="326"/>
      <c r="J528" s="327"/>
      <c r="K528" s="327"/>
      <c r="L528" s="327"/>
      <c r="M528" s="328" t="str">
        <f>IF(ISNUMBER(#REF!),#REF! -#REF!, IF(ISNUMBER(#REF!),#REF!* 0.1, ""))</f>
        <v/>
      </c>
      <c r="N528" s="329" t="str">
        <f t="shared" si="37"/>
        <v/>
      </c>
      <c r="O528" s="330" t="str">
        <f t="shared" si="39"/>
        <v/>
      </c>
      <c r="P528" s="331" t="str">
        <f t="shared" si="38"/>
        <v/>
      </c>
      <c r="Q528" s="329"/>
      <c r="R528" s="329"/>
      <c r="S528" s="329"/>
      <c r="T528" s="326"/>
      <c r="U528" s="317"/>
    </row>
    <row r="529" spans="1:21" x14ac:dyDescent="0.3">
      <c r="A529" s="322"/>
      <c r="B529" s="322"/>
      <c r="C529" s="323"/>
      <c r="D529" s="324"/>
      <c r="E529" s="325"/>
      <c r="F529" s="325"/>
      <c r="G529" s="326"/>
      <c r="H529" s="326"/>
      <c r="I529" s="326"/>
      <c r="J529" s="327"/>
      <c r="K529" s="327"/>
      <c r="L529" s="327"/>
      <c r="M529" s="328" t="str">
        <f>IF(ISNUMBER(#REF!),#REF! -#REF!, IF(ISNUMBER(#REF!),#REF!* 0.1, ""))</f>
        <v/>
      </c>
      <c r="N529" s="329" t="str">
        <f t="shared" si="37"/>
        <v/>
      </c>
      <c r="O529" s="330" t="str">
        <f t="shared" si="39"/>
        <v/>
      </c>
      <c r="P529" s="331" t="str">
        <f t="shared" si="38"/>
        <v/>
      </c>
      <c r="Q529" s="329"/>
      <c r="R529" s="329"/>
      <c r="S529" s="329"/>
      <c r="T529" s="326"/>
      <c r="U529" s="317"/>
    </row>
    <row r="530" spans="1:21" x14ac:dyDescent="0.3">
      <c r="A530" s="322"/>
      <c r="B530" s="322"/>
      <c r="C530" s="323"/>
      <c r="D530" s="324"/>
      <c r="E530" s="325"/>
      <c r="F530" s="325"/>
      <c r="G530" s="326"/>
      <c r="H530" s="326"/>
      <c r="I530" s="326"/>
      <c r="J530" s="327"/>
      <c r="K530" s="327"/>
      <c r="L530" s="327"/>
      <c r="M530" s="328" t="str">
        <f>IF(ISNUMBER(#REF!),#REF! -#REF!, IF(ISNUMBER(#REF!),#REF!* 0.1, ""))</f>
        <v/>
      </c>
      <c r="N530" s="329" t="str">
        <f t="shared" si="37"/>
        <v/>
      </c>
      <c r="O530" s="330" t="str">
        <f t="shared" si="39"/>
        <v/>
      </c>
      <c r="P530" s="331" t="str">
        <f t="shared" si="38"/>
        <v/>
      </c>
      <c r="Q530" s="329"/>
      <c r="R530" s="329"/>
      <c r="S530" s="329"/>
      <c r="T530" s="326"/>
      <c r="U530" s="317"/>
    </row>
    <row r="531" spans="1:21" x14ac:dyDescent="0.3">
      <c r="A531" s="322"/>
      <c r="B531" s="322"/>
      <c r="C531" s="323"/>
      <c r="D531" s="324"/>
      <c r="E531" s="325"/>
      <c r="F531" s="325"/>
      <c r="G531" s="326"/>
      <c r="H531" s="326"/>
      <c r="I531" s="326"/>
      <c r="J531" s="327"/>
      <c r="K531" s="327"/>
      <c r="L531" s="327"/>
      <c r="M531" s="328" t="str">
        <f>IF(ISNUMBER(#REF!),#REF! -#REF!, IF(ISNUMBER(#REF!),#REF!* 0.1, ""))</f>
        <v/>
      </c>
      <c r="N531" s="329" t="str">
        <f t="shared" si="37"/>
        <v/>
      </c>
      <c r="O531" s="330" t="str">
        <f t="shared" si="39"/>
        <v/>
      </c>
      <c r="P531" s="331" t="str">
        <f t="shared" si="38"/>
        <v/>
      </c>
      <c r="Q531" s="329"/>
      <c r="R531" s="329"/>
      <c r="S531" s="329"/>
      <c r="T531" s="326"/>
      <c r="U531" s="317"/>
    </row>
    <row r="532" spans="1:21" x14ac:dyDescent="0.3">
      <c r="A532" s="322"/>
      <c r="B532" s="322"/>
      <c r="C532" s="323"/>
      <c r="D532" s="324"/>
      <c r="E532" s="325"/>
      <c r="F532" s="325"/>
      <c r="G532" s="326"/>
      <c r="H532" s="326"/>
      <c r="I532" s="326"/>
      <c r="J532" s="327"/>
      <c r="K532" s="327"/>
      <c r="L532" s="327"/>
      <c r="M532" s="328" t="str">
        <f>IF(ISNUMBER(#REF!),#REF! -#REF!, IF(ISNUMBER(#REF!),#REF!* 0.1, ""))</f>
        <v/>
      </c>
      <c r="N532" s="329" t="str">
        <f t="shared" si="37"/>
        <v/>
      </c>
      <c r="O532" s="330" t="str">
        <f t="shared" si="39"/>
        <v/>
      </c>
      <c r="P532" s="331" t="str">
        <f t="shared" si="38"/>
        <v/>
      </c>
      <c r="Q532" s="329"/>
      <c r="R532" s="329"/>
      <c r="S532" s="329"/>
      <c r="T532" s="326"/>
      <c r="U532" s="317"/>
    </row>
    <row r="533" spans="1:21" x14ac:dyDescent="0.3">
      <c r="A533" s="322"/>
      <c r="B533" s="322"/>
      <c r="C533" s="323"/>
      <c r="D533" s="324"/>
      <c r="E533" s="325"/>
      <c r="F533" s="325"/>
      <c r="G533" s="326"/>
      <c r="H533" s="326"/>
      <c r="I533" s="326"/>
      <c r="J533" s="327"/>
      <c r="K533" s="327"/>
      <c r="L533" s="327"/>
      <c r="M533" s="328" t="str">
        <f>IF(ISNUMBER(#REF!),#REF! -#REF!, IF(ISNUMBER(#REF!),#REF!* 0.1, ""))</f>
        <v/>
      </c>
      <c r="N533" s="329" t="str">
        <f t="shared" si="37"/>
        <v/>
      </c>
      <c r="O533" s="330" t="str">
        <f t="shared" si="39"/>
        <v/>
      </c>
      <c r="P533" s="331" t="str">
        <f t="shared" si="38"/>
        <v/>
      </c>
      <c r="Q533" s="329"/>
      <c r="R533" s="329"/>
      <c r="S533" s="329"/>
      <c r="T533" s="326"/>
      <c r="U533" s="317"/>
    </row>
    <row r="534" spans="1:21" x14ac:dyDescent="0.3">
      <c r="A534" s="322"/>
      <c r="B534" s="322"/>
      <c r="C534" s="323"/>
      <c r="D534" s="324"/>
      <c r="E534" s="325"/>
      <c r="F534" s="325"/>
      <c r="G534" s="326"/>
      <c r="H534" s="326"/>
      <c r="I534" s="326"/>
      <c r="J534" s="327"/>
      <c r="K534" s="327"/>
      <c r="L534" s="327"/>
      <c r="M534" s="328" t="str">
        <f>IF(ISNUMBER(#REF!),#REF! -#REF!, IF(ISNUMBER(#REF!),#REF!* 0.1, ""))</f>
        <v/>
      </c>
      <c r="N534" s="329" t="str">
        <f t="shared" si="37"/>
        <v/>
      </c>
      <c r="O534" s="330" t="str">
        <f t="shared" si="39"/>
        <v/>
      </c>
      <c r="P534" s="331" t="str">
        <f t="shared" si="38"/>
        <v/>
      </c>
      <c r="Q534" s="329"/>
      <c r="R534" s="329"/>
      <c r="S534" s="329"/>
      <c r="T534" s="326"/>
      <c r="U534" s="317"/>
    </row>
    <row r="535" spans="1:21" x14ac:dyDescent="0.3">
      <c r="A535" s="322"/>
      <c r="B535" s="322"/>
      <c r="C535" s="323"/>
      <c r="D535" s="324"/>
      <c r="E535" s="325"/>
      <c r="F535" s="325"/>
      <c r="G535" s="326"/>
      <c r="H535" s="326"/>
      <c r="I535" s="326"/>
      <c r="J535" s="327"/>
      <c r="K535" s="327"/>
      <c r="L535" s="327"/>
      <c r="M535" s="328" t="str">
        <f>IF(ISNUMBER(#REF!),#REF! -#REF!, IF(ISNUMBER(#REF!),#REF!* 0.1, ""))</f>
        <v/>
      </c>
      <c r="N535" s="329" t="str">
        <f t="shared" si="37"/>
        <v/>
      </c>
      <c r="O535" s="330" t="str">
        <f t="shared" si="39"/>
        <v/>
      </c>
      <c r="P535" s="331" t="str">
        <f t="shared" si="38"/>
        <v/>
      </c>
      <c r="Q535" s="329"/>
      <c r="R535" s="329"/>
      <c r="S535" s="329"/>
      <c r="T535" s="326"/>
      <c r="U535" s="317"/>
    </row>
    <row r="536" spans="1:21" x14ac:dyDescent="0.3">
      <c r="A536" s="322"/>
      <c r="B536" s="322"/>
      <c r="C536" s="323"/>
      <c r="D536" s="324"/>
      <c r="E536" s="325"/>
      <c r="F536" s="325"/>
      <c r="G536" s="326"/>
      <c r="H536" s="326"/>
      <c r="I536" s="326"/>
      <c r="J536" s="327"/>
      <c r="K536" s="327"/>
      <c r="L536" s="327"/>
      <c r="M536" s="328" t="str">
        <f>IF(ISNUMBER(#REF!),#REF! -#REF!, IF(ISNUMBER(#REF!),#REF!* 0.1, ""))</f>
        <v/>
      </c>
      <c r="N536" s="329" t="str">
        <f t="shared" si="37"/>
        <v/>
      </c>
      <c r="O536" s="330" t="str">
        <f t="shared" si="39"/>
        <v/>
      </c>
      <c r="P536" s="331" t="str">
        <f t="shared" si="38"/>
        <v/>
      </c>
      <c r="Q536" s="329"/>
      <c r="R536" s="329"/>
      <c r="S536" s="329"/>
      <c r="T536" s="326"/>
      <c r="U536" s="317"/>
    </row>
    <row r="537" spans="1:21" x14ac:dyDescent="0.3">
      <c r="A537" s="322"/>
      <c r="B537" s="322"/>
      <c r="C537" s="323"/>
      <c r="D537" s="324"/>
      <c r="E537" s="325"/>
      <c r="F537" s="325"/>
      <c r="G537" s="326"/>
      <c r="H537" s="326"/>
      <c r="I537" s="326"/>
      <c r="J537" s="327"/>
      <c r="K537" s="327"/>
      <c r="L537" s="327"/>
      <c r="M537" s="328" t="str">
        <f>IF(ISNUMBER(#REF!),#REF! -#REF!, IF(ISNUMBER(#REF!),#REF!* 0.1, ""))</f>
        <v/>
      </c>
      <c r="N537" s="329" t="str">
        <f t="shared" si="37"/>
        <v/>
      </c>
      <c r="O537" s="330" t="str">
        <f t="shared" si="39"/>
        <v/>
      </c>
      <c r="P537" s="331" t="str">
        <f t="shared" si="38"/>
        <v/>
      </c>
      <c r="Q537" s="329"/>
      <c r="R537" s="329"/>
      <c r="S537" s="329"/>
      <c r="T537" s="326"/>
      <c r="U537" s="317"/>
    </row>
    <row r="538" spans="1:21" x14ac:dyDescent="0.3">
      <c r="A538" s="322"/>
      <c r="B538" s="322"/>
      <c r="C538" s="323"/>
      <c r="D538" s="324"/>
      <c r="E538" s="325"/>
      <c r="F538" s="325"/>
      <c r="G538" s="326"/>
      <c r="H538" s="326"/>
      <c r="I538" s="326"/>
      <c r="J538" s="327"/>
      <c r="K538" s="327"/>
      <c r="L538" s="327"/>
      <c r="M538" s="328" t="str">
        <f>IF(ISNUMBER(#REF!),#REF! -#REF!, IF(ISNUMBER(#REF!),#REF!* 0.1, ""))</f>
        <v/>
      </c>
      <c r="N538" s="329" t="str">
        <f t="shared" si="37"/>
        <v/>
      </c>
      <c r="O538" s="330" t="str">
        <f t="shared" si="39"/>
        <v/>
      </c>
      <c r="P538" s="331" t="str">
        <f t="shared" si="38"/>
        <v/>
      </c>
      <c r="Q538" s="329"/>
      <c r="R538" s="329"/>
      <c r="S538" s="329"/>
      <c r="T538" s="326"/>
      <c r="U538" s="317"/>
    </row>
    <row r="539" spans="1:21" x14ac:dyDescent="0.3">
      <c r="A539" s="322"/>
      <c r="B539" s="322"/>
      <c r="C539" s="323"/>
      <c r="D539" s="324"/>
      <c r="E539" s="325"/>
      <c r="F539" s="325"/>
      <c r="G539" s="326"/>
      <c r="H539" s="326"/>
      <c r="I539" s="326"/>
      <c r="J539" s="327"/>
      <c r="K539" s="327"/>
      <c r="L539" s="327"/>
      <c r="M539" s="328" t="str">
        <f>IF(ISNUMBER(#REF!),#REF! -#REF!, IF(ISNUMBER(#REF!),#REF!* 0.1, ""))</f>
        <v/>
      </c>
      <c r="N539" s="329" t="str">
        <f t="shared" ref="N539:N602" si="40">IF(ISBLANK(E539),"",IF(E539="Diametral",L539,SQRT(4*K539*L539/PI())))</f>
        <v/>
      </c>
      <c r="O539" s="330" t="str">
        <f t="shared" si="39"/>
        <v/>
      </c>
      <c r="P539" s="331" t="str">
        <f t="shared" ref="P539:P602" si="41">IF(ISBLANK(E539),"",N539^2)</f>
        <v/>
      </c>
      <c r="Q539" s="329"/>
      <c r="R539" s="329"/>
      <c r="S539" s="329"/>
      <c r="T539" s="326"/>
      <c r="U539" s="317"/>
    </row>
    <row r="540" spans="1:21" x14ac:dyDescent="0.3">
      <c r="A540" s="322"/>
      <c r="B540" s="322"/>
      <c r="C540" s="323"/>
      <c r="D540" s="324"/>
      <c r="E540" s="325"/>
      <c r="F540" s="325"/>
      <c r="G540" s="326"/>
      <c r="H540" s="326"/>
      <c r="I540" s="326"/>
      <c r="J540" s="327"/>
      <c r="K540" s="327"/>
      <c r="L540" s="327"/>
      <c r="M540" s="328" t="str">
        <f>IF(ISNUMBER(#REF!),#REF! -#REF!, IF(ISNUMBER(#REF!),#REF!* 0.1, ""))</f>
        <v/>
      </c>
      <c r="N540" s="329" t="str">
        <f t="shared" si="40"/>
        <v/>
      </c>
      <c r="O540" s="330" t="str">
        <f t="shared" si="39"/>
        <v/>
      </c>
      <c r="P540" s="331" t="str">
        <f t="shared" si="41"/>
        <v/>
      </c>
      <c r="Q540" s="329"/>
      <c r="R540" s="329"/>
      <c r="S540" s="329"/>
      <c r="T540" s="326"/>
      <c r="U540" s="317"/>
    </row>
    <row r="541" spans="1:21" x14ac:dyDescent="0.3">
      <c r="A541" s="322"/>
      <c r="B541" s="322"/>
      <c r="C541" s="323"/>
      <c r="D541" s="324"/>
      <c r="E541" s="325"/>
      <c r="F541" s="325"/>
      <c r="G541" s="326"/>
      <c r="H541" s="326"/>
      <c r="I541" s="326"/>
      <c r="J541" s="327"/>
      <c r="K541" s="327"/>
      <c r="L541" s="327"/>
      <c r="M541" s="328" t="str">
        <f>IF(ISNUMBER(#REF!),#REF! -#REF!, IF(ISNUMBER(#REF!),#REF!* 0.1, ""))</f>
        <v/>
      </c>
      <c r="N541" s="329" t="str">
        <f t="shared" si="40"/>
        <v/>
      </c>
      <c r="O541" s="330" t="str">
        <f t="shared" si="39"/>
        <v/>
      </c>
      <c r="P541" s="331" t="str">
        <f t="shared" si="41"/>
        <v/>
      </c>
      <c r="Q541" s="329"/>
      <c r="R541" s="329"/>
      <c r="S541" s="329"/>
      <c r="T541" s="326"/>
      <c r="U541" s="317"/>
    </row>
    <row r="542" spans="1:21" x14ac:dyDescent="0.3">
      <c r="A542" s="322"/>
      <c r="B542" s="322"/>
      <c r="C542" s="323"/>
      <c r="D542" s="324"/>
      <c r="E542" s="325"/>
      <c r="F542" s="325"/>
      <c r="G542" s="326"/>
      <c r="H542" s="326"/>
      <c r="I542" s="326"/>
      <c r="J542" s="327"/>
      <c r="K542" s="327"/>
      <c r="L542" s="327"/>
      <c r="M542" s="328" t="str">
        <f>IF(ISNUMBER(#REF!),#REF! -#REF!, IF(ISNUMBER(#REF!),#REF!* 0.1, ""))</f>
        <v/>
      </c>
      <c r="N542" s="329" t="str">
        <f t="shared" si="40"/>
        <v/>
      </c>
      <c r="O542" s="330" t="str">
        <f t="shared" si="39"/>
        <v/>
      </c>
      <c r="P542" s="331" t="str">
        <f t="shared" si="41"/>
        <v/>
      </c>
      <c r="Q542" s="329"/>
      <c r="R542" s="329"/>
      <c r="S542" s="329"/>
      <c r="T542" s="326"/>
      <c r="U542" s="317"/>
    </row>
    <row r="543" spans="1:21" x14ac:dyDescent="0.3">
      <c r="A543" s="322"/>
      <c r="B543" s="322"/>
      <c r="C543" s="323"/>
      <c r="D543" s="324"/>
      <c r="E543" s="325"/>
      <c r="F543" s="325"/>
      <c r="G543" s="326"/>
      <c r="H543" s="326"/>
      <c r="I543" s="326"/>
      <c r="J543" s="327"/>
      <c r="K543" s="327"/>
      <c r="L543" s="327"/>
      <c r="M543" s="328" t="str">
        <f>IF(ISNUMBER(#REF!),#REF! -#REF!, IF(ISNUMBER(#REF!),#REF!* 0.1, ""))</f>
        <v/>
      </c>
      <c r="N543" s="329" t="str">
        <f t="shared" si="40"/>
        <v/>
      </c>
      <c r="O543" s="330" t="str">
        <f t="shared" si="39"/>
        <v/>
      </c>
      <c r="P543" s="331" t="str">
        <f t="shared" si="41"/>
        <v/>
      </c>
      <c r="Q543" s="329"/>
      <c r="R543" s="329"/>
      <c r="S543" s="329"/>
      <c r="T543" s="326"/>
      <c r="U543" s="317"/>
    </row>
    <row r="544" spans="1:21" x14ac:dyDescent="0.3">
      <c r="A544" s="322"/>
      <c r="B544" s="322"/>
      <c r="C544" s="323"/>
      <c r="D544" s="324"/>
      <c r="E544" s="325"/>
      <c r="F544" s="325"/>
      <c r="G544" s="326"/>
      <c r="H544" s="326"/>
      <c r="I544" s="326"/>
      <c r="J544" s="327"/>
      <c r="K544" s="327"/>
      <c r="L544" s="327"/>
      <c r="M544" s="328" t="str">
        <f>IF(ISNUMBER(#REF!),#REF! -#REF!, IF(ISNUMBER(#REF!),#REF!* 0.1, ""))</f>
        <v/>
      </c>
      <c r="N544" s="329" t="str">
        <f t="shared" si="40"/>
        <v/>
      </c>
      <c r="O544" s="330" t="str">
        <f t="shared" si="39"/>
        <v/>
      </c>
      <c r="P544" s="331" t="str">
        <f t="shared" si="41"/>
        <v/>
      </c>
      <c r="Q544" s="329"/>
      <c r="R544" s="329"/>
      <c r="S544" s="329"/>
      <c r="T544" s="326"/>
      <c r="U544" s="317"/>
    </row>
    <row r="545" spans="1:21" x14ac:dyDescent="0.3">
      <c r="A545" s="322"/>
      <c r="B545" s="322"/>
      <c r="C545" s="323"/>
      <c r="D545" s="324"/>
      <c r="E545" s="325"/>
      <c r="F545" s="325"/>
      <c r="G545" s="326"/>
      <c r="H545" s="326"/>
      <c r="I545" s="326"/>
      <c r="J545" s="327"/>
      <c r="K545" s="327"/>
      <c r="L545" s="327"/>
      <c r="M545" s="328" t="str">
        <f>IF(ISNUMBER(#REF!),#REF! -#REF!, IF(ISNUMBER(#REF!),#REF!* 0.1, ""))</f>
        <v/>
      </c>
      <c r="N545" s="329" t="str">
        <f t="shared" si="40"/>
        <v/>
      </c>
      <c r="O545" s="330" t="str">
        <f t="shared" si="39"/>
        <v/>
      </c>
      <c r="P545" s="331" t="str">
        <f t="shared" si="41"/>
        <v/>
      </c>
      <c r="Q545" s="329"/>
      <c r="R545" s="329"/>
      <c r="S545" s="329"/>
      <c r="T545" s="326"/>
      <c r="U545" s="317"/>
    </row>
    <row r="546" spans="1:21" x14ac:dyDescent="0.3">
      <c r="A546" s="322"/>
      <c r="B546" s="322"/>
      <c r="C546" s="323"/>
      <c r="D546" s="324"/>
      <c r="E546" s="325"/>
      <c r="F546" s="325"/>
      <c r="G546" s="326"/>
      <c r="H546" s="326"/>
      <c r="I546" s="326"/>
      <c r="J546" s="327"/>
      <c r="K546" s="327"/>
      <c r="L546" s="327"/>
      <c r="M546" s="328" t="str">
        <f>IF(ISNUMBER(#REF!),#REF! -#REF!, IF(ISNUMBER(#REF!),#REF!* 0.1, ""))</f>
        <v/>
      </c>
      <c r="N546" s="329" t="str">
        <f t="shared" si="40"/>
        <v/>
      </c>
      <c r="O546" s="330" t="str">
        <f t="shared" si="39"/>
        <v/>
      </c>
      <c r="P546" s="331" t="str">
        <f t="shared" si="41"/>
        <v/>
      </c>
      <c r="Q546" s="329"/>
      <c r="R546" s="329"/>
      <c r="S546" s="329"/>
      <c r="T546" s="326"/>
      <c r="U546" s="317"/>
    </row>
    <row r="547" spans="1:21" x14ac:dyDescent="0.3">
      <c r="A547" s="322"/>
      <c r="B547" s="322"/>
      <c r="C547" s="323"/>
      <c r="D547" s="324"/>
      <c r="E547" s="325"/>
      <c r="F547" s="325"/>
      <c r="G547" s="326"/>
      <c r="H547" s="326"/>
      <c r="I547" s="326"/>
      <c r="J547" s="327"/>
      <c r="K547" s="327"/>
      <c r="L547" s="327"/>
      <c r="M547" s="328" t="str">
        <f>IF(ISNUMBER(#REF!),#REF! -#REF!, IF(ISNUMBER(#REF!),#REF!* 0.1, ""))</f>
        <v/>
      </c>
      <c r="N547" s="329" t="str">
        <f t="shared" si="40"/>
        <v/>
      </c>
      <c r="O547" s="330" t="str">
        <f t="shared" si="39"/>
        <v/>
      </c>
      <c r="P547" s="331" t="str">
        <f t="shared" si="41"/>
        <v/>
      </c>
      <c r="Q547" s="329"/>
      <c r="R547" s="329"/>
      <c r="S547" s="329"/>
      <c r="T547" s="326"/>
      <c r="U547" s="317"/>
    </row>
    <row r="548" spans="1:21" x14ac:dyDescent="0.3">
      <c r="A548" s="322"/>
      <c r="B548" s="322"/>
      <c r="C548" s="323"/>
      <c r="D548" s="324"/>
      <c r="E548" s="325"/>
      <c r="F548" s="325"/>
      <c r="G548" s="326"/>
      <c r="H548" s="326"/>
      <c r="I548" s="326"/>
      <c r="J548" s="327"/>
      <c r="K548" s="327"/>
      <c r="L548" s="327"/>
      <c r="M548" s="328" t="str">
        <f>IF(ISNUMBER(#REF!),#REF! -#REF!, IF(ISNUMBER(#REF!),#REF!* 0.1, ""))</f>
        <v/>
      </c>
      <c r="N548" s="329" t="str">
        <f t="shared" si="40"/>
        <v/>
      </c>
      <c r="O548" s="330" t="str">
        <f t="shared" si="39"/>
        <v/>
      </c>
      <c r="P548" s="331" t="str">
        <f t="shared" si="41"/>
        <v/>
      </c>
      <c r="Q548" s="329"/>
      <c r="R548" s="329"/>
      <c r="S548" s="329"/>
      <c r="T548" s="326"/>
      <c r="U548" s="317"/>
    </row>
    <row r="549" spans="1:21" x14ac:dyDescent="0.3">
      <c r="A549" s="322"/>
      <c r="B549" s="322"/>
      <c r="C549" s="323"/>
      <c r="D549" s="324"/>
      <c r="E549" s="325"/>
      <c r="F549" s="325"/>
      <c r="G549" s="326"/>
      <c r="H549" s="326"/>
      <c r="I549" s="326"/>
      <c r="J549" s="327"/>
      <c r="K549" s="327"/>
      <c r="L549" s="327"/>
      <c r="M549" s="328" t="str">
        <f>IF(ISNUMBER(#REF!),#REF! -#REF!, IF(ISNUMBER(#REF!),#REF!* 0.1, ""))</f>
        <v/>
      </c>
      <c r="N549" s="329" t="str">
        <f t="shared" si="40"/>
        <v/>
      </c>
      <c r="O549" s="330" t="str">
        <f t="shared" si="39"/>
        <v/>
      </c>
      <c r="P549" s="331" t="str">
        <f t="shared" si="41"/>
        <v/>
      </c>
      <c r="Q549" s="329"/>
      <c r="R549" s="329"/>
      <c r="S549" s="329"/>
      <c r="T549" s="326"/>
      <c r="U549" s="317"/>
    </row>
    <row r="550" spans="1:21" x14ac:dyDescent="0.3">
      <c r="A550" s="322"/>
      <c r="B550" s="322"/>
      <c r="C550" s="323"/>
      <c r="D550" s="324"/>
      <c r="E550" s="325"/>
      <c r="F550" s="325"/>
      <c r="G550" s="326"/>
      <c r="H550" s="326"/>
      <c r="I550" s="326"/>
      <c r="J550" s="327"/>
      <c r="K550" s="327"/>
      <c r="L550" s="327"/>
      <c r="M550" s="328" t="str">
        <f>IF(ISNUMBER(#REF!),#REF! -#REF!, IF(ISNUMBER(#REF!),#REF!* 0.1, ""))</f>
        <v/>
      </c>
      <c r="N550" s="329" t="str">
        <f t="shared" si="40"/>
        <v/>
      </c>
      <c r="O550" s="330" t="str">
        <f t="shared" si="39"/>
        <v/>
      </c>
      <c r="P550" s="331" t="str">
        <f t="shared" si="41"/>
        <v/>
      </c>
      <c r="Q550" s="329"/>
      <c r="R550" s="329"/>
      <c r="S550" s="329"/>
      <c r="T550" s="326"/>
      <c r="U550" s="317"/>
    </row>
    <row r="551" spans="1:21" x14ac:dyDescent="0.3">
      <c r="A551" s="322"/>
      <c r="B551" s="322"/>
      <c r="C551" s="323"/>
      <c r="D551" s="324"/>
      <c r="E551" s="325"/>
      <c r="F551" s="325"/>
      <c r="G551" s="326"/>
      <c r="H551" s="326"/>
      <c r="I551" s="326"/>
      <c r="J551" s="327"/>
      <c r="K551" s="327"/>
      <c r="L551" s="327"/>
      <c r="M551" s="328" t="str">
        <f>IF(ISNUMBER(#REF!),#REF! -#REF!, IF(ISNUMBER(#REF!),#REF!* 0.1, ""))</f>
        <v/>
      </c>
      <c r="N551" s="329" t="str">
        <f t="shared" si="40"/>
        <v/>
      </c>
      <c r="O551" s="330" t="str">
        <f t="shared" si="39"/>
        <v/>
      </c>
      <c r="P551" s="331" t="str">
        <f t="shared" si="41"/>
        <v/>
      </c>
      <c r="Q551" s="329"/>
      <c r="R551" s="329"/>
      <c r="S551" s="329"/>
      <c r="T551" s="326"/>
      <c r="U551" s="317"/>
    </row>
    <row r="552" spans="1:21" x14ac:dyDescent="0.3">
      <c r="A552" s="322"/>
      <c r="B552" s="322"/>
      <c r="C552" s="323"/>
      <c r="D552" s="324"/>
      <c r="E552" s="325"/>
      <c r="F552" s="325"/>
      <c r="G552" s="326"/>
      <c r="H552" s="326"/>
      <c r="I552" s="326"/>
      <c r="J552" s="327"/>
      <c r="K552" s="327"/>
      <c r="L552" s="327"/>
      <c r="M552" s="328" t="str">
        <f>IF(ISNUMBER(#REF!),#REF! -#REF!, IF(ISNUMBER(#REF!),#REF!* 0.1, ""))</f>
        <v/>
      </c>
      <c r="N552" s="329" t="str">
        <f t="shared" si="40"/>
        <v/>
      </c>
      <c r="O552" s="330" t="str">
        <f t="shared" si="39"/>
        <v/>
      </c>
      <c r="P552" s="331" t="str">
        <f t="shared" si="41"/>
        <v/>
      </c>
      <c r="Q552" s="329"/>
      <c r="R552" s="329"/>
      <c r="S552" s="329"/>
      <c r="T552" s="326"/>
      <c r="U552" s="317"/>
    </row>
    <row r="553" spans="1:21" x14ac:dyDescent="0.3">
      <c r="A553" s="322"/>
      <c r="B553" s="322"/>
      <c r="C553" s="323"/>
      <c r="D553" s="324"/>
      <c r="E553" s="325"/>
      <c r="F553" s="325"/>
      <c r="G553" s="326"/>
      <c r="H553" s="326"/>
      <c r="I553" s="326"/>
      <c r="J553" s="327"/>
      <c r="K553" s="327"/>
      <c r="L553" s="327"/>
      <c r="M553" s="328" t="str">
        <f>IF(ISNUMBER(#REF!),#REF! -#REF!, IF(ISNUMBER(#REF!),#REF!* 0.1, ""))</f>
        <v/>
      </c>
      <c r="N553" s="329" t="str">
        <f t="shared" si="40"/>
        <v/>
      </c>
      <c r="O553" s="330" t="str">
        <f t="shared" si="39"/>
        <v/>
      </c>
      <c r="P553" s="331" t="str">
        <f t="shared" si="41"/>
        <v/>
      </c>
      <c r="Q553" s="329"/>
      <c r="R553" s="329"/>
      <c r="S553" s="329"/>
      <c r="T553" s="326"/>
      <c r="U553" s="317"/>
    </row>
    <row r="554" spans="1:21" x14ac:dyDescent="0.3">
      <c r="A554" s="322"/>
      <c r="B554" s="322"/>
      <c r="C554" s="323"/>
      <c r="D554" s="324"/>
      <c r="E554" s="325"/>
      <c r="F554" s="325"/>
      <c r="G554" s="326"/>
      <c r="H554" s="326"/>
      <c r="I554" s="326"/>
      <c r="J554" s="327"/>
      <c r="K554" s="327"/>
      <c r="L554" s="327"/>
      <c r="M554" s="328" t="str">
        <f>IF(ISNUMBER(#REF!),#REF! -#REF!, IF(ISNUMBER(#REF!),#REF!* 0.1, ""))</f>
        <v/>
      </c>
      <c r="N554" s="329" t="str">
        <f t="shared" si="40"/>
        <v/>
      </c>
      <c r="O554" s="330" t="str">
        <f t="shared" si="39"/>
        <v/>
      </c>
      <c r="P554" s="331" t="str">
        <f t="shared" si="41"/>
        <v/>
      </c>
      <c r="Q554" s="329"/>
      <c r="R554" s="329"/>
      <c r="S554" s="329"/>
      <c r="T554" s="326"/>
      <c r="U554" s="317"/>
    </row>
    <row r="555" spans="1:21" x14ac:dyDescent="0.3">
      <c r="A555" s="322"/>
      <c r="B555" s="322"/>
      <c r="C555" s="323"/>
      <c r="D555" s="324"/>
      <c r="E555" s="325"/>
      <c r="F555" s="325"/>
      <c r="G555" s="326"/>
      <c r="H555" s="326"/>
      <c r="I555" s="326"/>
      <c r="J555" s="327"/>
      <c r="K555" s="327"/>
      <c r="L555" s="327"/>
      <c r="M555" s="328" t="str">
        <f>IF(ISNUMBER(#REF!),#REF! -#REF!, IF(ISNUMBER(#REF!),#REF!* 0.1, ""))</f>
        <v/>
      </c>
      <c r="N555" s="329" t="str">
        <f t="shared" si="40"/>
        <v/>
      </c>
      <c r="O555" s="330" t="str">
        <f t="shared" si="39"/>
        <v/>
      </c>
      <c r="P555" s="331" t="str">
        <f t="shared" si="41"/>
        <v/>
      </c>
      <c r="Q555" s="329"/>
      <c r="R555" s="329"/>
      <c r="S555" s="329"/>
      <c r="T555" s="326"/>
      <c r="U555" s="317"/>
    </row>
    <row r="556" spans="1:21" x14ac:dyDescent="0.3">
      <c r="A556" s="322"/>
      <c r="B556" s="322"/>
      <c r="C556" s="323"/>
      <c r="D556" s="324"/>
      <c r="E556" s="325"/>
      <c r="F556" s="325"/>
      <c r="G556" s="326"/>
      <c r="H556" s="326"/>
      <c r="I556" s="326"/>
      <c r="J556" s="327"/>
      <c r="K556" s="327"/>
      <c r="L556" s="327"/>
      <c r="M556" s="328" t="str">
        <f>IF(ISNUMBER(#REF!),#REF! -#REF!, IF(ISNUMBER(#REF!),#REF!* 0.1, ""))</f>
        <v/>
      </c>
      <c r="N556" s="329" t="str">
        <f t="shared" si="40"/>
        <v/>
      </c>
      <c r="O556" s="330" t="str">
        <f t="shared" si="39"/>
        <v/>
      </c>
      <c r="P556" s="331" t="str">
        <f t="shared" si="41"/>
        <v/>
      </c>
      <c r="Q556" s="329"/>
      <c r="R556" s="329"/>
      <c r="S556" s="329"/>
      <c r="T556" s="326"/>
      <c r="U556" s="317"/>
    </row>
    <row r="557" spans="1:21" x14ac:dyDescent="0.3">
      <c r="A557" s="322"/>
      <c r="B557" s="322"/>
      <c r="C557" s="323"/>
      <c r="D557" s="324"/>
      <c r="E557" s="325"/>
      <c r="F557" s="325"/>
      <c r="G557" s="326"/>
      <c r="H557" s="326"/>
      <c r="I557" s="326"/>
      <c r="J557" s="327"/>
      <c r="K557" s="327"/>
      <c r="L557" s="327"/>
      <c r="M557" s="328" t="str">
        <f>IF(ISNUMBER(#REF!),#REF! -#REF!, IF(ISNUMBER(#REF!),#REF!* 0.1, ""))</f>
        <v/>
      </c>
      <c r="N557" s="329" t="str">
        <f t="shared" si="40"/>
        <v/>
      </c>
      <c r="O557" s="330" t="str">
        <f t="shared" si="39"/>
        <v/>
      </c>
      <c r="P557" s="331" t="str">
        <f t="shared" si="41"/>
        <v/>
      </c>
      <c r="Q557" s="329"/>
      <c r="R557" s="329"/>
      <c r="S557" s="329"/>
      <c r="T557" s="326"/>
      <c r="U557" s="317"/>
    </row>
    <row r="558" spans="1:21" x14ac:dyDescent="0.3">
      <c r="A558" s="322"/>
      <c r="B558" s="322"/>
      <c r="C558" s="323"/>
      <c r="D558" s="324"/>
      <c r="E558" s="325"/>
      <c r="F558" s="325"/>
      <c r="G558" s="326"/>
      <c r="H558" s="326"/>
      <c r="I558" s="326"/>
      <c r="J558" s="327"/>
      <c r="K558" s="327"/>
      <c r="L558" s="327"/>
      <c r="M558" s="328" t="str">
        <f>IF(ISNUMBER(#REF!),#REF! -#REF!, IF(ISNUMBER(#REF!),#REF!* 0.1, ""))</f>
        <v/>
      </c>
      <c r="N558" s="329" t="str">
        <f t="shared" si="40"/>
        <v/>
      </c>
      <c r="O558" s="330" t="str">
        <f t="shared" si="39"/>
        <v/>
      </c>
      <c r="P558" s="331" t="str">
        <f t="shared" si="41"/>
        <v/>
      </c>
      <c r="Q558" s="329"/>
      <c r="R558" s="329"/>
      <c r="S558" s="329"/>
      <c r="T558" s="326"/>
      <c r="U558" s="317"/>
    </row>
    <row r="559" spans="1:21" x14ac:dyDescent="0.3">
      <c r="A559" s="322"/>
      <c r="B559" s="322"/>
      <c r="C559" s="323"/>
      <c r="D559" s="324"/>
      <c r="E559" s="325"/>
      <c r="F559" s="325"/>
      <c r="G559" s="326"/>
      <c r="H559" s="326"/>
      <c r="I559" s="326"/>
      <c r="J559" s="327"/>
      <c r="K559" s="327"/>
      <c r="L559" s="327"/>
      <c r="M559" s="328" t="str">
        <f>IF(ISNUMBER(#REF!),#REF! -#REF!, IF(ISNUMBER(#REF!),#REF!* 0.1, ""))</f>
        <v/>
      </c>
      <c r="N559" s="329" t="str">
        <f t="shared" si="40"/>
        <v/>
      </c>
      <c r="O559" s="330" t="str">
        <f t="shared" si="39"/>
        <v/>
      </c>
      <c r="P559" s="331" t="str">
        <f t="shared" si="41"/>
        <v/>
      </c>
      <c r="Q559" s="329"/>
      <c r="R559" s="329"/>
      <c r="S559" s="329"/>
      <c r="T559" s="326"/>
      <c r="U559" s="317"/>
    </row>
    <row r="560" spans="1:21" x14ac:dyDescent="0.3">
      <c r="A560" s="322"/>
      <c r="B560" s="322"/>
      <c r="C560" s="323"/>
      <c r="D560" s="324"/>
      <c r="E560" s="325"/>
      <c r="F560" s="325"/>
      <c r="G560" s="326"/>
      <c r="H560" s="326"/>
      <c r="I560" s="326"/>
      <c r="J560" s="327"/>
      <c r="K560" s="327"/>
      <c r="L560" s="327"/>
      <c r="M560" s="328" t="str">
        <f>IF(ISNUMBER(#REF!),#REF! -#REF!, IF(ISNUMBER(#REF!),#REF!* 0.1, ""))</f>
        <v/>
      </c>
      <c r="N560" s="329" t="str">
        <f t="shared" si="40"/>
        <v/>
      </c>
      <c r="O560" s="330" t="str">
        <f t="shared" si="39"/>
        <v/>
      </c>
      <c r="P560" s="331" t="str">
        <f t="shared" si="41"/>
        <v/>
      </c>
      <c r="Q560" s="329"/>
      <c r="R560" s="329"/>
      <c r="S560" s="329"/>
      <c r="T560" s="326"/>
      <c r="U560" s="317"/>
    </row>
    <row r="561" spans="1:21" x14ac:dyDescent="0.3">
      <c r="A561" s="322"/>
      <c r="B561" s="322"/>
      <c r="C561" s="323"/>
      <c r="D561" s="324"/>
      <c r="E561" s="325"/>
      <c r="F561" s="325"/>
      <c r="G561" s="326"/>
      <c r="H561" s="326"/>
      <c r="I561" s="326"/>
      <c r="J561" s="327"/>
      <c r="K561" s="327"/>
      <c r="L561" s="327"/>
      <c r="M561" s="328" t="str">
        <f>IF(ISNUMBER(#REF!),#REF! -#REF!, IF(ISNUMBER(#REF!),#REF!* 0.1, ""))</f>
        <v/>
      </c>
      <c r="N561" s="329" t="str">
        <f t="shared" si="40"/>
        <v/>
      </c>
      <c r="O561" s="330" t="str">
        <f t="shared" si="39"/>
        <v/>
      </c>
      <c r="P561" s="331" t="str">
        <f t="shared" si="41"/>
        <v/>
      </c>
      <c r="Q561" s="329"/>
      <c r="R561" s="329"/>
      <c r="S561" s="329"/>
      <c r="T561" s="326"/>
      <c r="U561" s="317"/>
    </row>
    <row r="562" spans="1:21" x14ac:dyDescent="0.3">
      <c r="A562" s="322"/>
      <c r="B562" s="322"/>
      <c r="C562" s="323"/>
      <c r="D562" s="324"/>
      <c r="E562" s="325"/>
      <c r="F562" s="325"/>
      <c r="G562" s="326"/>
      <c r="H562" s="326"/>
      <c r="I562" s="326"/>
      <c r="J562" s="327"/>
      <c r="K562" s="327"/>
      <c r="L562" s="327"/>
      <c r="M562" s="328" t="str">
        <f>IF(ISNUMBER(#REF!),#REF! -#REF!, IF(ISNUMBER(#REF!),#REF!* 0.1, ""))</f>
        <v/>
      </c>
      <c r="N562" s="329" t="str">
        <f t="shared" si="40"/>
        <v/>
      </c>
      <c r="O562" s="330" t="str">
        <f t="shared" si="39"/>
        <v/>
      </c>
      <c r="P562" s="331" t="str">
        <f t="shared" si="41"/>
        <v/>
      </c>
      <c r="Q562" s="329"/>
      <c r="R562" s="329"/>
      <c r="S562" s="329"/>
      <c r="T562" s="326"/>
      <c r="U562" s="317"/>
    </row>
    <row r="563" spans="1:21" x14ac:dyDescent="0.3">
      <c r="A563" s="322"/>
      <c r="B563" s="322"/>
      <c r="C563" s="323"/>
      <c r="D563" s="324"/>
      <c r="E563" s="325"/>
      <c r="F563" s="325"/>
      <c r="G563" s="326"/>
      <c r="H563" s="326"/>
      <c r="I563" s="326"/>
      <c r="J563" s="327"/>
      <c r="K563" s="327"/>
      <c r="L563" s="327"/>
      <c r="M563" s="328" t="str">
        <f>IF(ISNUMBER(#REF!),#REF! -#REF!, IF(ISNUMBER(#REF!),#REF!* 0.1, ""))</f>
        <v/>
      </c>
      <c r="N563" s="329" t="str">
        <f t="shared" si="40"/>
        <v/>
      </c>
      <c r="O563" s="330" t="str">
        <f t="shared" si="39"/>
        <v/>
      </c>
      <c r="P563" s="331" t="str">
        <f t="shared" si="41"/>
        <v/>
      </c>
      <c r="Q563" s="329"/>
      <c r="R563" s="329"/>
      <c r="S563" s="329"/>
      <c r="T563" s="326"/>
      <c r="U563" s="317"/>
    </row>
    <row r="564" spans="1:21" x14ac:dyDescent="0.3">
      <c r="A564" s="322"/>
      <c r="B564" s="322"/>
      <c r="C564" s="323"/>
      <c r="D564" s="324"/>
      <c r="E564" s="325"/>
      <c r="F564" s="325"/>
      <c r="G564" s="326"/>
      <c r="H564" s="326"/>
      <c r="I564" s="326"/>
      <c r="J564" s="327"/>
      <c r="K564" s="327"/>
      <c r="L564" s="327"/>
      <c r="M564" s="328" t="str">
        <f>IF(ISNUMBER(#REF!),#REF! -#REF!, IF(ISNUMBER(#REF!),#REF!* 0.1, ""))</f>
        <v/>
      </c>
      <c r="N564" s="329" t="str">
        <f t="shared" si="40"/>
        <v/>
      </c>
      <c r="O564" s="330" t="str">
        <f t="shared" si="39"/>
        <v/>
      </c>
      <c r="P564" s="331" t="str">
        <f t="shared" si="41"/>
        <v/>
      </c>
      <c r="Q564" s="329"/>
      <c r="R564" s="329"/>
      <c r="S564" s="329"/>
      <c r="T564" s="326"/>
      <c r="U564" s="317"/>
    </row>
    <row r="565" spans="1:21" x14ac:dyDescent="0.3">
      <c r="A565" s="322"/>
      <c r="B565" s="322"/>
      <c r="C565" s="323"/>
      <c r="D565" s="324"/>
      <c r="E565" s="325"/>
      <c r="F565" s="325"/>
      <c r="G565" s="326"/>
      <c r="H565" s="326"/>
      <c r="I565" s="326"/>
      <c r="J565" s="327"/>
      <c r="K565" s="327"/>
      <c r="L565" s="327"/>
      <c r="M565" s="328" t="str">
        <f>IF(ISNUMBER(#REF!),#REF! -#REF!, IF(ISNUMBER(#REF!),#REF!* 0.1, ""))</f>
        <v/>
      </c>
      <c r="N565" s="329" t="str">
        <f t="shared" si="40"/>
        <v/>
      </c>
      <c r="O565" s="330" t="str">
        <f t="shared" si="39"/>
        <v/>
      </c>
      <c r="P565" s="331" t="str">
        <f t="shared" si="41"/>
        <v/>
      </c>
      <c r="Q565" s="329"/>
      <c r="R565" s="329"/>
      <c r="S565" s="329"/>
      <c r="T565" s="326"/>
      <c r="U565" s="317"/>
    </row>
    <row r="566" spans="1:21" x14ac:dyDescent="0.3">
      <c r="A566" s="322"/>
      <c r="B566" s="322"/>
      <c r="C566" s="323"/>
      <c r="D566" s="324"/>
      <c r="E566" s="325"/>
      <c r="F566" s="325"/>
      <c r="G566" s="326"/>
      <c r="H566" s="326"/>
      <c r="I566" s="326"/>
      <c r="J566" s="327"/>
      <c r="K566" s="327"/>
      <c r="L566" s="327"/>
      <c r="M566" s="328" t="str">
        <f>IF(ISNUMBER(#REF!),#REF! -#REF!, IF(ISNUMBER(#REF!),#REF!* 0.1, ""))</f>
        <v/>
      </c>
      <c r="N566" s="329" t="str">
        <f t="shared" si="40"/>
        <v/>
      </c>
      <c r="O566" s="330" t="str">
        <f t="shared" si="39"/>
        <v/>
      </c>
      <c r="P566" s="331" t="str">
        <f t="shared" si="41"/>
        <v/>
      </c>
      <c r="Q566" s="329"/>
      <c r="R566" s="329"/>
      <c r="S566" s="329"/>
      <c r="T566" s="326"/>
      <c r="U566" s="317"/>
    </row>
    <row r="567" spans="1:21" x14ac:dyDescent="0.3">
      <c r="A567" s="322"/>
      <c r="B567" s="322"/>
      <c r="C567" s="323"/>
      <c r="D567" s="324"/>
      <c r="E567" s="325"/>
      <c r="F567" s="325"/>
      <c r="G567" s="326"/>
      <c r="H567" s="326"/>
      <c r="I567" s="326"/>
      <c r="J567" s="327"/>
      <c r="K567" s="327"/>
      <c r="L567" s="327"/>
      <c r="M567" s="328" t="str">
        <f>IF(ISNUMBER(#REF!),#REF! -#REF!, IF(ISNUMBER(#REF!),#REF!* 0.1, ""))</f>
        <v/>
      </c>
      <c r="N567" s="329" t="str">
        <f t="shared" si="40"/>
        <v/>
      </c>
      <c r="O567" s="330" t="str">
        <f t="shared" si="39"/>
        <v/>
      </c>
      <c r="P567" s="331" t="str">
        <f t="shared" si="41"/>
        <v/>
      </c>
      <c r="Q567" s="329"/>
      <c r="R567" s="329"/>
      <c r="S567" s="329"/>
      <c r="T567" s="326"/>
      <c r="U567" s="317"/>
    </row>
    <row r="568" spans="1:21" x14ac:dyDescent="0.3">
      <c r="A568" s="322"/>
      <c r="B568" s="322"/>
      <c r="C568" s="323"/>
      <c r="D568" s="324"/>
      <c r="E568" s="325"/>
      <c r="F568" s="325"/>
      <c r="G568" s="326"/>
      <c r="H568" s="326"/>
      <c r="I568" s="326"/>
      <c r="J568" s="327"/>
      <c r="K568" s="327"/>
      <c r="L568" s="327"/>
      <c r="M568" s="328" t="str">
        <f>IF(ISNUMBER(#REF!),#REF! -#REF!, IF(ISNUMBER(#REF!),#REF!* 0.1, ""))</f>
        <v/>
      </c>
      <c r="N568" s="329" t="str">
        <f t="shared" si="40"/>
        <v/>
      </c>
      <c r="O568" s="330" t="str">
        <f t="shared" si="39"/>
        <v/>
      </c>
      <c r="P568" s="331" t="str">
        <f t="shared" si="41"/>
        <v/>
      </c>
      <c r="Q568" s="329"/>
      <c r="R568" s="329"/>
      <c r="S568" s="329"/>
      <c r="T568" s="326"/>
      <c r="U568" s="317"/>
    </row>
    <row r="569" spans="1:21" x14ac:dyDescent="0.3">
      <c r="A569" s="322"/>
      <c r="B569" s="322"/>
      <c r="C569" s="323"/>
      <c r="D569" s="324"/>
      <c r="E569" s="325"/>
      <c r="F569" s="325"/>
      <c r="G569" s="326"/>
      <c r="H569" s="326"/>
      <c r="I569" s="326"/>
      <c r="J569" s="327"/>
      <c r="K569" s="327"/>
      <c r="L569" s="327"/>
      <c r="M569" s="328" t="str">
        <f>IF(ISNUMBER(#REF!),#REF! -#REF!, IF(ISNUMBER(#REF!),#REF!* 0.1, ""))</f>
        <v/>
      </c>
      <c r="N569" s="329" t="str">
        <f t="shared" si="40"/>
        <v/>
      </c>
      <c r="O569" s="330" t="str">
        <f t="shared" si="39"/>
        <v/>
      </c>
      <c r="P569" s="331" t="str">
        <f t="shared" si="41"/>
        <v/>
      </c>
      <c r="Q569" s="329"/>
      <c r="R569" s="329"/>
      <c r="S569" s="329"/>
      <c r="T569" s="326"/>
      <c r="U569" s="317"/>
    </row>
    <row r="570" spans="1:21" x14ac:dyDescent="0.3">
      <c r="A570" s="322"/>
      <c r="B570" s="322"/>
      <c r="C570" s="323"/>
      <c r="D570" s="324"/>
      <c r="E570" s="325"/>
      <c r="F570" s="325"/>
      <c r="G570" s="326"/>
      <c r="H570" s="326"/>
      <c r="I570" s="326"/>
      <c r="J570" s="327"/>
      <c r="K570" s="327"/>
      <c r="L570" s="327"/>
      <c r="M570" s="328" t="str">
        <f>IF(ISNUMBER(#REF!),#REF! -#REF!, IF(ISNUMBER(#REF!),#REF!* 0.1, ""))</f>
        <v/>
      </c>
      <c r="N570" s="329" t="str">
        <f t="shared" si="40"/>
        <v/>
      </c>
      <c r="O570" s="330" t="str">
        <f t="shared" si="39"/>
        <v/>
      </c>
      <c r="P570" s="331" t="str">
        <f t="shared" si="41"/>
        <v/>
      </c>
      <c r="Q570" s="329"/>
      <c r="R570" s="329"/>
      <c r="S570" s="329"/>
      <c r="T570" s="326"/>
      <c r="U570" s="317"/>
    </row>
    <row r="571" spans="1:21" x14ac:dyDescent="0.3">
      <c r="A571" s="322"/>
      <c r="B571" s="322"/>
      <c r="C571" s="323"/>
      <c r="D571" s="324"/>
      <c r="E571" s="325"/>
      <c r="F571" s="325"/>
      <c r="G571" s="326"/>
      <c r="H571" s="326"/>
      <c r="I571" s="326"/>
      <c r="J571" s="327"/>
      <c r="K571" s="327"/>
      <c r="L571" s="327"/>
      <c r="M571" s="328" t="str">
        <f>IF(ISNUMBER(#REF!),#REF! -#REF!, IF(ISNUMBER(#REF!),#REF!* 0.1, ""))</f>
        <v/>
      </c>
      <c r="N571" s="329" t="str">
        <f t="shared" si="40"/>
        <v/>
      </c>
      <c r="O571" s="330" t="str">
        <f t="shared" si="39"/>
        <v/>
      </c>
      <c r="P571" s="331" t="str">
        <f t="shared" si="41"/>
        <v/>
      </c>
      <c r="Q571" s="329"/>
      <c r="R571" s="329"/>
      <c r="S571" s="329"/>
      <c r="T571" s="326"/>
      <c r="U571" s="317"/>
    </row>
    <row r="572" spans="1:21" x14ac:dyDescent="0.3">
      <c r="A572" s="322"/>
      <c r="B572" s="322"/>
      <c r="C572" s="323"/>
      <c r="D572" s="324"/>
      <c r="E572" s="325"/>
      <c r="F572" s="325"/>
      <c r="G572" s="326"/>
      <c r="H572" s="326"/>
      <c r="I572" s="326"/>
      <c r="J572" s="327"/>
      <c r="K572" s="327"/>
      <c r="L572" s="327"/>
      <c r="M572" s="328" t="str">
        <f>IF(ISNUMBER(#REF!),#REF! -#REF!, IF(ISNUMBER(#REF!),#REF!* 0.1, ""))</f>
        <v/>
      </c>
      <c r="N572" s="329" t="str">
        <f t="shared" si="40"/>
        <v/>
      </c>
      <c r="O572" s="330" t="str">
        <f t="shared" si="39"/>
        <v/>
      </c>
      <c r="P572" s="331" t="str">
        <f t="shared" si="41"/>
        <v/>
      </c>
      <c r="Q572" s="329"/>
      <c r="R572" s="329"/>
      <c r="S572" s="329"/>
      <c r="T572" s="326"/>
      <c r="U572" s="317"/>
    </row>
    <row r="573" spans="1:21" x14ac:dyDescent="0.3">
      <c r="A573" s="322"/>
      <c r="B573" s="322"/>
      <c r="C573" s="323"/>
      <c r="D573" s="324"/>
      <c r="E573" s="325"/>
      <c r="F573" s="325"/>
      <c r="G573" s="326"/>
      <c r="H573" s="326"/>
      <c r="I573" s="326"/>
      <c r="J573" s="327"/>
      <c r="K573" s="327"/>
      <c r="L573" s="327"/>
      <c r="M573" s="328" t="str">
        <f>IF(ISNUMBER(#REF!),#REF! -#REF!, IF(ISNUMBER(#REF!),#REF!* 0.1, ""))</f>
        <v/>
      </c>
      <c r="N573" s="329" t="str">
        <f t="shared" si="40"/>
        <v/>
      </c>
      <c r="O573" s="330" t="str">
        <f t="shared" si="39"/>
        <v/>
      </c>
      <c r="P573" s="331" t="str">
        <f t="shared" si="41"/>
        <v/>
      </c>
      <c r="Q573" s="329"/>
      <c r="R573" s="329"/>
      <c r="S573" s="329"/>
      <c r="T573" s="326"/>
      <c r="U573" s="317"/>
    </row>
    <row r="574" spans="1:21" x14ac:dyDescent="0.3">
      <c r="A574" s="322"/>
      <c r="B574" s="322"/>
      <c r="C574" s="323"/>
      <c r="D574" s="324"/>
      <c r="E574" s="325"/>
      <c r="F574" s="325"/>
      <c r="G574" s="326"/>
      <c r="H574" s="326"/>
      <c r="I574" s="326"/>
      <c r="J574" s="327"/>
      <c r="K574" s="327"/>
      <c r="L574" s="327"/>
      <c r="M574" s="328" t="str">
        <f>IF(ISNUMBER(#REF!),#REF! -#REF!, IF(ISNUMBER(#REF!),#REF!* 0.1, ""))</f>
        <v/>
      </c>
      <c r="N574" s="329" t="str">
        <f t="shared" si="40"/>
        <v/>
      </c>
      <c r="O574" s="330" t="str">
        <f t="shared" si="39"/>
        <v/>
      </c>
      <c r="P574" s="331" t="str">
        <f t="shared" si="41"/>
        <v/>
      </c>
      <c r="Q574" s="329"/>
      <c r="R574" s="329"/>
      <c r="S574" s="329"/>
      <c r="T574" s="326"/>
      <c r="U574" s="317"/>
    </row>
    <row r="575" spans="1:21" x14ac:dyDescent="0.3">
      <c r="A575" s="322"/>
      <c r="B575" s="322"/>
      <c r="C575" s="323"/>
      <c r="D575" s="324"/>
      <c r="E575" s="325"/>
      <c r="F575" s="325"/>
      <c r="G575" s="326"/>
      <c r="H575" s="326"/>
      <c r="I575" s="326"/>
      <c r="J575" s="327"/>
      <c r="K575" s="327"/>
      <c r="L575" s="327"/>
      <c r="M575" s="328" t="str">
        <f>IF(ISNUMBER(#REF!),#REF! -#REF!, IF(ISNUMBER(#REF!),#REF!* 0.1, ""))</f>
        <v/>
      </c>
      <c r="N575" s="329" t="str">
        <f t="shared" si="40"/>
        <v/>
      </c>
      <c r="O575" s="330" t="str">
        <f t="shared" si="39"/>
        <v/>
      </c>
      <c r="P575" s="331" t="str">
        <f t="shared" si="41"/>
        <v/>
      </c>
      <c r="Q575" s="329"/>
      <c r="R575" s="329"/>
      <c r="S575" s="329"/>
      <c r="T575" s="326"/>
      <c r="U575" s="317"/>
    </row>
    <row r="576" spans="1:21" x14ac:dyDescent="0.3">
      <c r="A576" s="322"/>
      <c r="B576" s="322"/>
      <c r="C576" s="323"/>
      <c r="D576" s="324"/>
      <c r="E576" s="325"/>
      <c r="F576" s="325"/>
      <c r="G576" s="326"/>
      <c r="H576" s="326"/>
      <c r="I576" s="326"/>
      <c r="J576" s="327"/>
      <c r="K576" s="327"/>
      <c r="L576" s="327"/>
      <c r="M576" s="328" t="str">
        <f>IF(ISNUMBER(#REF!),#REF! -#REF!, IF(ISNUMBER(#REF!),#REF!* 0.1, ""))</f>
        <v/>
      </c>
      <c r="N576" s="329" t="str">
        <f t="shared" si="40"/>
        <v/>
      </c>
      <c r="O576" s="330" t="str">
        <f t="shared" si="39"/>
        <v/>
      </c>
      <c r="P576" s="331" t="str">
        <f t="shared" si="41"/>
        <v/>
      </c>
      <c r="Q576" s="329"/>
      <c r="R576" s="329"/>
      <c r="S576" s="329"/>
      <c r="T576" s="326"/>
      <c r="U576" s="317"/>
    </row>
    <row r="577" spans="1:21" x14ac:dyDescent="0.3">
      <c r="A577" s="322"/>
      <c r="B577" s="322"/>
      <c r="C577" s="323"/>
      <c r="D577" s="324"/>
      <c r="E577" s="325"/>
      <c r="F577" s="325"/>
      <c r="G577" s="326"/>
      <c r="H577" s="326"/>
      <c r="I577" s="326"/>
      <c r="J577" s="327"/>
      <c r="K577" s="327"/>
      <c r="L577" s="327"/>
      <c r="M577" s="328" t="str">
        <f>IF(ISNUMBER(#REF!),#REF! -#REF!, IF(ISNUMBER(#REF!),#REF!* 0.1, ""))</f>
        <v/>
      </c>
      <c r="N577" s="329" t="str">
        <f t="shared" si="40"/>
        <v/>
      </c>
      <c r="O577" s="330" t="str">
        <f t="shared" si="39"/>
        <v/>
      </c>
      <c r="P577" s="331" t="str">
        <f t="shared" si="41"/>
        <v/>
      </c>
      <c r="Q577" s="329"/>
      <c r="R577" s="329"/>
      <c r="S577" s="329"/>
      <c r="T577" s="326"/>
      <c r="U577" s="317"/>
    </row>
    <row r="578" spans="1:21" x14ac:dyDescent="0.3">
      <c r="A578" s="322"/>
      <c r="B578" s="322"/>
      <c r="C578" s="323"/>
      <c r="D578" s="324"/>
      <c r="E578" s="325"/>
      <c r="F578" s="325"/>
      <c r="G578" s="326"/>
      <c r="H578" s="326"/>
      <c r="I578" s="326"/>
      <c r="J578" s="327"/>
      <c r="K578" s="327"/>
      <c r="L578" s="327"/>
      <c r="M578" s="328" t="str">
        <f>IF(ISNUMBER(#REF!),#REF! -#REF!, IF(ISNUMBER(#REF!),#REF!* 0.1, ""))</f>
        <v/>
      </c>
      <c r="N578" s="329" t="str">
        <f t="shared" si="40"/>
        <v/>
      </c>
      <c r="O578" s="330" t="str">
        <f t="shared" si="39"/>
        <v/>
      </c>
      <c r="P578" s="331" t="str">
        <f t="shared" si="41"/>
        <v/>
      </c>
      <c r="Q578" s="329"/>
      <c r="R578" s="329"/>
      <c r="S578" s="329"/>
      <c r="T578" s="326"/>
      <c r="U578" s="317"/>
    </row>
    <row r="579" spans="1:21" x14ac:dyDescent="0.3">
      <c r="A579" s="322"/>
      <c r="B579" s="322"/>
      <c r="C579" s="323"/>
      <c r="D579" s="324"/>
      <c r="E579" s="325"/>
      <c r="F579" s="325"/>
      <c r="G579" s="326"/>
      <c r="H579" s="326"/>
      <c r="I579" s="326"/>
      <c r="J579" s="327"/>
      <c r="K579" s="327"/>
      <c r="L579" s="327"/>
      <c r="M579" s="328" t="str">
        <f>IF(ISNUMBER(#REF!),#REF! -#REF!, IF(ISNUMBER(#REF!),#REF!* 0.1, ""))</f>
        <v/>
      </c>
      <c r="N579" s="329" t="str">
        <f t="shared" si="40"/>
        <v/>
      </c>
      <c r="O579" s="330" t="str">
        <f t="shared" si="39"/>
        <v/>
      </c>
      <c r="P579" s="331" t="str">
        <f t="shared" si="41"/>
        <v/>
      </c>
      <c r="Q579" s="329"/>
      <c r="R579" s="329"/>
      <c r="S579" s="329"/>
      <c r="T579" s="326"/>
      <c r="U579" s="317"/>
    </row>
    <row r="580" spans="1:21" x14ac:dyDescent="0.3">
      <c r="A580" s="322"/>
      <c r="B580" s="322"/>
      <c r="C580" s="323"/>
      <c r="D580" s="324"/>
      <c r="E580" s="325"/>
      <c r="F580" s="325"/>
      <c r="G580" s="326"/>
      <c r="H580" s="326"/>
      <c r="I580" s="326"/>
      <c r="J580" s="327"/>
      <c r="K580" s="327"/>
      <c r="L580" s="327"/>
      <c r="M580" s="328" t="str">
        <f>IF(ISNUMBER(#REF!),#REF! -#REF!, IF(ISNUMBER(#REF!),#REF!* 0.1, ""))</f>
        <v/>
      </c>
      <c r="N580" s="329" t="str">
        <f t="shared" si="40"/>
        <v/>
      </c>
      <c r="O580" s="330" t="str">
        <f t="shared" si="39"/>
        <v/>
      </c>
      <c r="P580" s="331" t="str">
        <f t="shared" si="41"/>
        <v/>
      </c>
      <c r="Q580" s="329"/>
      <c r="R580" s="329"/>
      <c r="S580" s="329"/>
      <c r="T580" s="326"/>
      <c r="U580" s="317"/>
    </row>
    <row r="581" spans="1:21" x14ac:dyDescent="0.3">
      <c r="A581" s="322"/>
      <c r="B581" s="322"/>
      <c r="C581" s="323"/>
      <c r="D581" s="324"/>
      <c r="E581" s="325"/>
      <c r="F581" s="325"/>
      <c r="G581" s="326"/>
      <c r="H581" s="326"/>
      <c r="I581" s="326"/>
      <c r="J581" s="327"/>
      <c r="K581" s="327"/>
      <c r="L581" s="327"/>
      <c r="M581" s="328" t="str">
        <f>IF(ISNUMBER(#REF!),#REF! -#REF!, IF(ISNUMBER(#REF!),#REF!* 0.1, ""))</f>
        <v/>
      </c>
      <c r="N581" s="329" t="str">
        <f t="shared" si="40"/>
        <v/>
      </c>
      <c r="O581" s="330" t="str">
        <f t="shared" si="39"/>
        <v/>
      </c>
      <c r="P581" s="331" t="str">
        <f t="shared" si="41"/>
        <v/>
      </c>
      <c r="Q581" s="329"/>
      <c r="R581" s="329"/>
      <c r="S581" s="329"/>
      <c r="T581" s="326"/>
      <c r="U581" s="317"/>
    </row>
    <row r="582" spans="1:21" x14ac:dyDescent="0.3">
      <c r="A582" s="322"/>
      <c r="B582" s="322"/>
      <c r="C582" s="323"/>
      <c r="D582" s="324"/>
      <c r="E582" s="325"/>
      <c r="F582" s="325"/>
      <c r="G582" s="326"/>
      <c r="H582" s="326"/>
      <c r="I582" s="326"/>
      <c r="J582" s="327"/>
      <c r="K582" s="327"/>
      <c r="L582" s="327"/>
      <c r="M582" s="328" t="str">
        <f>IF(ISNUMBER(#REF!),#REF! -#REF!, IF(ISNUMBER(#REF!),#REF!* 0.1, ""))</f>
        <v/>
      </c>
      <c r="N582" s="329" t="str">
        <f t="shared" si="40"/>
        <v/>
      </c>
      <c r="O582" s="330" t="str">
        <f t="shared" si="39"/>
        <v/>
      </c>
      <c r="P582" s="331" t="str">
        <f t="shared" si="41"/>
        <v/>
      </c>
      <c r="Q582" s="329"/>
      <c r="R582" s="329"/>
      <c r="S582" s="329"/>
      <c r="T582" s="326"/>
      <c r="U582" s="317"/>
    </row>
    <row r="583" spans="1:21" x14ac:dyDescent="0.3">
      <c r="A583" s="322"/>
      <c r="B583" s="322"/>
      <c r="C583" s="323"/>
      <c r="D583" s="324"/>
      <c r="E583" s="325"/>
      <c r="F583" s="325"/>
      <c r="G583" s="326"/>
      <c r="H583" s="326"/>
      <c r="I583" s="326"/>
      <c r="J583" s="327"/>
      <c r="K583" s="327"/>
      <c r="L583" s="327"/>
      <c r="M583" s="328" t="str">
        <f>IF(ISNUMBER(#REF!),#REF! -#REF!, IF(ISNUMBER(#REF!),#REF!* 0.1, ""))</f>
        <v/>
      </c>
      <c r="N583" s="329" t="str">
        <f t="shared" si="40"/>
        <v/>
      </c>
      <c r="O583" s="330" t="str">
        <f t="shared" ref="O583:O646" si="42">IF(ISBLANK(M583),"",IF(ISBLANK($O$2),M583,M583*1000*$O$2))</f>
        <v/>
      </c>
      <c r="P583" s="331" t="str">
        <f t="shared" si="41"/>
        <v/>
      </c>
      <c r="Q583" s="329"/>
      <c r="R583" s="329"/>
      <c r="S583" s="329"/>
      <c r="T583" s="326"/>
      <c r="U583" s="317"/>
    </row>
    <row r="584" spans="1:21" x14ac:dyDescent="0.3">
      <c r="A584" s="322"/>
      <c r="B584" s="322"/>
      <c r="C584" s="323"/>
      <c r="D584" s="324"/>
      <c r="E584" s="325"/>
      <c r="F584" s="325"/>
      <c r="G584" s="326"/>
      <c r="H584" s="326"/>
      <c r="I584" s="326"/>
      <c r="J584" s="327"/>
      <c r="K584" s="327"/>
      <c r="L584" s="327"/>
      <c r="M584" s="328" t="str">
        <f>IF(ISNUMBER(#REF!),#REF! -#REF!, IF(ISNUMBER(#REF!),#REF!* 0.1, ""))</f>
        <v/>
      </c>
      <c r="N584" s="329" t="str">
        <f t="shared" si="40"/>
        <v/>
      </c>
      <c r="O584" s="330" t="str">
        <f t="shared" si="42"/>
        <v/>
      </c>
      <c r="P584" s="331" t="str">
        <f t="shared" si="41"/>
        <v/>
      </c>
      <c r="Q584" s="329"/>
      <c r="R584" s="329"/>
      <c r="S584" s="329"/>
      <c r="T584" s="326"/>
      <c r="U584" s="317"/>
    </row>
    <row r="585" spans="1:21" x14ac:dyDescent="0.3">
      <c r="A585" s="322"/>
      <c r="B585" s="322"/>
      <c r="C585" s="323"/>
      <c r="D585" s="324"/>
      <c r="E585" s="325"/>
      <c r="F585" s="325"/>
      <c r="G585" s="326"/>
      <c r="H585" s="326"/>
      <c r="I585" s="326"/>
      <c r="J585" s="327"/>
      <c r="K585" s="327"/>
      <c r="L585" s="327"/>
      <c r="M585" s="328" t="str">
        <f>IF(ISNUMBER(#REF!),#REF! -#REF!, IF(ISNUMBER(#REF!),#REF!* 0.1, ""))</f>
        <v/>
      </c>
      <c r="N585" s="329" t="str">
        <f t="shared" si="40"/>
        <v/>
      </c>
      <c r="O585" s="330" t="str">
        <f t="shared" si="42"/>
        <v/>
      </c>
      <c r="P585" s="331" t="str">
        <f t="shared" si="41"/>
        <v/>
      </c>
      <c r="Q585" s="329"/>
      <c r="R585" s="329"/>
      <c r="S585" s="329"/>
      <c r="T585" s="326"/>
      <c r="U585" s="317"/>
    </row>
    <row r="586" spans="1:21" x14ac:dyDescent="0.3">
      <c r="A586" s="322"/>
      <c r="B586" s="322"/>
      <c r="C586" s="323"/>
      <c r="D586" s="324"/>
      <c r="E586" s="325"/>
      <c r="F586" s="325"/>
      <c r="G586" s="326"/>
      <c r="H586" s="326"/>
      <c r="I586" s="326"/>
      <c r="J586" s="327"/>
      <c r="K586" s="327"/>
      <c r="L586" s="327"/>
      <c r="M586" s="328" t="str">
        <f>IF(ISNUMBER(#REF!),#REF! -#REF!, IF(ISNUMBER(#REF!),#REF!* 0.1, ""))</f>
        <v/>
      </c>
      <c r="N586" s="329" t="str">
        <f t="shared" si="40"/>
        <v/>
      </c>
      <c r="O586" s="330" t="str">
        <f t="shared" si="42"/>
        <v/>
      </c>
      <c r="P586" s="331" t="str">
        <f t="shared" si="41"/>
        <v/>
      </c>
      <c r="Q586" s="329"/>
      <c r="R586" s="329"/>
      <c r="S586" s="329"/>
      <c r="T586" s="326"/>
      <c r="U586" s="317"/>
    </row>
    <row r="587" spans="1:21" x14ac:dyDescent="0.3">
      <c r="A587" s="322"/>
      <c r="B587" s="322"/>
      <c r="C587" s="323"/>
      <c r="D587" s="324"/>
      <c r="E587" s="325"/>
      <c r="F587" s="325"/>
      <c r="G587" s="326"/>
      <c r="H587" s="326"/>
      <c r="I587" s="326"/>
      <c r="J587" s="327"/>
      <c r="K587" s="327"/>
      <c r="L587" s="327"/>
      <c r="M587" s="328" t="str">
        <f>IF(ISNUMBER(#REF!),#REF! -#REF!, IF(ISNUMBER(#REF!),#REF!* 0.1, ""))</f>
        <v/>
      </c>
      <c r="N587" s="329" t="str">
        <f t="shared" si="40"/>
        <v/>
      </c>
      <c r="O587" s="330" t="str">
        <f t="shared" si="42"/>
        <v/>
      </c>
      <c r="P587" s="331" t="str">
        <f t="shared" si="41"/>
        <v/>
      </c>
      <c r="Q587" s="329"/>
      <c r="R587" s="329"/>
      <c r="S587" s="329"/>
      <c r="T587" s="326"/>
      <c r="U587" s="317"/>
    </row>
    <row r="588" spans="1:21" x14ac:dyDescent="0.3">
      <c r="A588" s="322"/>
      <c r="B588" s="322"/>
      <c r="C588" s="323"/>
      <c r="D588" s="324"/>
      <c r="E588" s="325"/>
      <c r="F588" s="325"/>
      <c r="G588" s="326"/>
      <c r="H588" s="326"/>
      <c r="I588" s="326"/>
      <c r="J588" s="327"/>
      <c r="K588" s="327"/>
      <c r="L588" s="327"/>
      <c r="M588" s="328" t="str">
        <f>IF(ISNUMBER(#REF!),#REF! -#REF!, IF(ISNUMBER(#REF!),#REF!* 0.1, ""))</f>
        <v/>
      </c>
      <c r="N588" s="329" t="str">
        <f t="shared" si="40"/>
        <v/>
      </c>
      <c r="O588" s="330" t="str">
        <f t="shared" si="42"/>
        <v/>
      </c>
      <c r="P588" s="331" t="str">
        <f t="shared" si="41"/>
        <v/>
      </c>
      <c r="Q588" s="329"/>
      <c r="R588" s="329"/>
      <c r="S588" s="329"/>
      <c r="T588" s="326"/>
      <c r="U588" s="317"/>
    </row>
    <row r="589" spans="1:21" x14ac:dyDescent="0.3">
      <c r="A589" s="322"/>
      <c r="B589" s="322"/>
      <c r="C589" s="323"/>
      <c r="D589" s="324"/>
      <c r="E589" s="325"/>
      <c r="F589" s="325"/>
      <c r="G589" s="326"/>
      <c r="H589" s="326"/>
      <c r="I589" s="326"/>
      <c r="J589" s="327"/>
      <c r="K589" s="327"/>
      <c r="L589" s="327"/>
      <c r="M589" s="328" t="str">
        <f>IF(ISNUMBER(#REF!),#REF! -#REF!, IF(ISNUMBER(#REF!),#REF!* 0.1, ""))</f>
        <v/>
      </c>
      <c r="N589" s="329" t="str">
        <f t="shared" si="40"/>
        <v/>
      </c>
      <c r="O589" s="330" t="str">
        <f t="shared" si="42"/>
        <v/>
      </c>
      <c r="P589" s="331" t="str">
        <f t="shared" si="41"/>
        <v/>
      </c>
      <c r="Q589" s="329"/>
      <c r="R589" s="329"/>
      <c r="S589" s="329"/>
      <c r="T589" s="326"/>
      <c r="U589" s="317"/>
    </row>
    <row r="590" spans="1:21" x14ac:dyDescent="0.3">
      <c r="A590" s="322"/>
      <c r="B590" s="322"/>
      <c r="C590" s="323"/>
      <c r="D590" s="324"/>
      <c r="E590" s="325"/>
      <c r="F590" s="325"/>
      <c r="G590" s="326"/>
      <c r="H590" s="326"/>
      <c r="I590" s="326"/>
      <c r="J590" s="327"/>
      <c r="K590" s="327"/>
      <c r="L590" s="327"/>
      <c r="M590" s="328" t="str">
        <f>IF(ISNUMBER(#REF!),#REF! -#REF!, IF(ISNUMBER(#REF!),#REF!* 0.1, ""))</f>
        <v/>
      </c>
      <c r="N590" s="329" t="str">
        <f t="shared" si="40"/>
        <v/>
      </c>
      <c r="O590" s="330" t="str">
        <f t="shared" si="42"/>
        <v/>
      </c>
      <c r="P590" s="331" t="str">
        <f t="shared" si="41"/>
        <v/>
      </c>
      <c r="Q590" s="329"/>
      <c r="R590" s="329"/>
      <c r="S590" s="329"/>
      <c r="T590" s="326"/>
      <c r="U590" s="317"/>
    </row>
    <row r="591" spans="1:21" x14ac:dyDescent="0.3">
      <c r="A591" s="322"/>
      <c r="B591" s="322"/>
      <c r="C591" s="323"/>
      <c r="D591" s="324"/>
      <c r="E591" s="325"/>
      <c r="F591" s="325"/>
      <c r="G591" s="326"/>
      <c r="H591" s="326"/>
      <c r="I591" s="326"/>
      <c r="J591" s="327"/>
      <c r="K591" s="327"/>
      <c r="L591" s="327"/>
      <c r="M591" s="328" t="str">
        <f>IF(ISNUMBER(#REF!),#REF! -#REF!, IF(ISNUMBER(#REF!),#REF!* 0.1, ""))</f>
        <v/>
      </c>
      <c r="N591" s="329" t="str">
        <f t="shared" si="40"/>
        <v/>
      </c>
      <c r="O591" s="330" t="str">
        <f t="shared" si="42"/>
        <v/>
      </c>
      <c r="P591" s="331" t="str">
        <f t="shared" si="41"/>
        <v/>
      </c>
      <c r="Q591" s="329"/>
      <c r="R591" s="329"/>
      <c r="S591" s="329"/>
      <c r="T591" s="326"/>
      <c r="U591" s="317"/>
    </row>
    <row r="592" spans="1:21" x14ac:dyDescent="0.3">
      <c r="A592" s="322"/>
      <c r="B592" s="322"/>
      <c r="C592" s="323"/>
      <c r="D592" s="324"/>
      <c r="E592" s="325"/>
      <c r="F592" s="325"/>
      <c r="G592" s="326"/>
      <c r="H592" s="326"/>
      <c r="I592" s="326"/>
      <c r="J592" s="327"/>
      <c r="K592" s="327"/>
      <c r="L592" s="327"/>
      <c r="M592" s="328" t="str">
        <f>IF(ISNUMBER(#REF!),#REF! -#REF!, IF(ISNUMBER(#REF!),#REF!* 0.1, ""))</f>
        <v/>
      </c>
      <c r="N592" s="329" t="str">
        <f t="shared" si="40"/>
        <v/>
      </c>
      <c r="O592" s="330" t="str">
        <f t="shared" si="42"/>
        <v/>
      </c>
      <c r="P592" s="331" t="str">
        <f t="shared" si="41"/>
        <v/>
      </c>
      <c r="Q592" s="329"/>
      <c r="R592" s="329"/>
      <c r="S592" s="329"/>
      <c r="T592" s="326"/>
      <c r="U592" s="317"/>
    </row>
    <row r="593" spans="1:21" x14ac:dyDescent="0.3">
      <c r="A593" s="322"/>
      <c r="B593" s="322"/>
      <c r="C593" s="323"/>
      <c r="D593" s="324"/>
      <c r="E593" s="325"/>
      <c r="F593" s="325"/>
      <c r="G593" s="326"/>
      <c r="H593" s="326"/>
      <c r="I593" s="326"/>
      <c r="J593" s="327"/>
      <c r="K593" s="327"/>
      <c r="L593" s="327"/>
      <c r="M593" s="328" t="str">
        <f>IF(ISNUMBER(#REF!),#REF! -#REF!, IF(ISNUMBER(#REF!),#REF!* 0.1, ""))</f>
        <v/>
      </c>
      <c r="N593" s="329" t="str">
        <f t="shared" si="40"/>
        <v/>
      </c>
      <c r="O593" s="330" t="str">
        <f t="shared" si="42"/>
        <v/>
      </c>
      <c r="P593" s="331" t="str">
        <f t="shared" si="41"/>
        <v/>
      </c>
      <c r="Q593" s="329"/>
      <c r="R593" s="329"/>
      <c r="S593" s="329"/>
      <c r="T593" s="326"/>
      <c r="U593" s="317"/>
    </row>
    <row r="594" spans="1:21" x14ac:dyDescent="0.3">
      <c r="A594" s="322"/>
      <c r="B594" s="322"/>
      <c r="C594" s="323"/>
      <c r="D594" s="324"/>
      <c r="E594" s="325"/>
      <c r="F594" s="325"/>
      <c r="G594" s="326"/>
      <c r="H594" s="326"/>
      <c r="I594" s="326"/>
      <c r="J594" s="327"/>
      <c r="K594" s="327"/>
      <c r="L594" s="327"/>
      <c r="M594" s="328" t="str">
        <f>IF(ISNUMBER(#REF!),#REF! -#REF!, IF(ISNUMBER(#REF!),#REF!* 0.1, ""))</f>
        <v/>
      </c>
      <c r="N594" s="329" t="str">
        <f t="shared" si="40"/>
        <v/>
      </c>
      <c r="O594" s="330" t="str">
        <f t="shared" si="42"/>
        <v/>
      </c>
      <c r="P594" s="331" t="str">
        <f t="shared" si="41"/>
        <v/>
      </c>
      <c r="Q594" s="329"/>
      <c r="R594" s="329"/>
      <c r="S594" s="329"/>
      <c r="T594" s="326"/>
      <c r="U594" s="317"/>
    </row>
    <row r="595" spans="1:21" x14ac:dyDescent="0.3">
      <c r="A595" s="322"/>
      <c r="B595" s="322"/>
      <c r="C595" s="323"/>
      <c r="D595" s="324"/>
      <c r="E595" s="325"/>
      <c r="F595" s="325"/>
      <c r="G595" s="326"/>
      <c r="H595" s="326"/>
      <c r="I595" s="326"/>
      <c r="J595" s="327"/>
      <c r="K595" s="327"/>
      <c r="L595" s="327"/>
      <c r="M595" s="328" t="str">
        <f>IF(ISNUMBER(#REF!),#REF! -#REF!, IF(ISNUMBER(#REF!),#REF!* 0.1, ""))</f>
        <v/>
      </c>
      <c r="N595" s="329" t="str">
        <f t="shared" si="40"/>
        <v/>
      </c>
      <c r="O595" s="330" t="str">
        <f t="shared" si="42"/>
        <v/>
      </c>
      <c r="P595" s="331" t="str">
        <f t="shared" si="41"/>
        <v/>
      </c>
      <c r="Q595" s="329"/>
      <c r="R595" s="329"/>
      <c r="S595" s="329"/>
      <c r="T595" s="326"/>
      <c r="U595" s="317"/>
    </row>
    <row r="596" spans="1:21" x14ac:dyDescent="0.3">
      <c r="A596" s="322"/>
      <c r="B596" s="322"/>
      <c r="C596" s="323"/>
      <c r="D596" s="324"/>
      <c r="E596" s="325"/>
      <c r="F596" s="325"/>
      <c r="G596" s="326"/>
      <c r="H596" s="326"/>
      <c r="I596" s="326"/>
      <c r="J596" s="327"/>
      <c r="K596" s="327"/>
      <c r="L596" s="327"/>
      <c r="M596" s="328" t="str">
        <f>IF(ISNUMBER(#REF!),#REF! -#REF!, IF(ISNUMBER(#REF!),#REF!* 0.1, ""))</f>
        <v/>
      </c>
      <c r="N596" s="329" t="str">
        <f t="shared" si="40"/>
        <v/>
      </c>
      <c r="O596" s="330" t="str">
        <f t="shared" si="42"/>
        <v/>
      </c>
      <c r="P596" s="331" t="str">
        <f t="shared" si="41"/>
        <v/>
      </c>
      <c r="Q596" s="329"/>
      <c r="R596" s="329"/>
      <c r="S596" s="329"/>
      <c r="T596" s="326"/>
      <c r="U596" s="317"/>
    </row>
    <row r="597" spans="1:21" x14ac:dyDescent="0.3">
      <c r="A597" s="322"/>
      <c r="B597" s="322"/>
      <c r="C597" s="323"/>
      <c r="D597" s="324"/>
      <c r="E597" s="325"/>
      <c r="F597" s="325"/>
      <c r="G597" s="326"/>
      <c r="H597" s="326"/>
      <c r="I597" s="326"/>
      <c r="J597" s="327"/>
      <c r="K597" s="327"/>
      <c r="L597" s="327"/>
      <c r="M597" s="328" t="str">
        <f>IF(ISNUMBER(#REF!),#REF! -#REF!, IF(ISNUMBER(#REF!),#REF!* 0.1, ""))</f>
        <v/>
      </c>
      <c r="N597" s="329" t="str">
        <f t="shared" si="40"/>
        <v/>
      </c>
      <c r="O597" s="330" t="str">
        <f t="shared" si="42"/>
        <v/>
      </c>
      <c r="P597" s="331" t="str">
        <f t="shared" si="41"/>
        <v/>
      </c>
      <c r="Q597" s="329"/>
      <c r="R597" s="329"/>
      <c r="S597" s="329"/>
      <c r="T597" s="326"/>
      <c r="U597" s="317"/>
    </row>
    <row r="598" spans="1:21" x14ac:dyDescent="0.3">
      <c r="A598" s="322"/>
      <c r="B598" s="322"/>
      <c r="C598" s="323"/>
      <c r="D598" s="324"/>
      <c r="E598" s="325"/>
      <c r="F598" s="325"/>
      <c r="G598" s="326"/>
      <c r="H598" s="326"/>
      <c r="I598" s="326"/>
      <c r="J598" s="327"/>
      <c r="K598" s="327"/>
      <c r="L598" s="327"/>
      <c r="M598" s="328" t="str">
        <f>IF(ISNUMBER(#REF!),#REF! -#REF!, IF(ISNUMBER(#REF!),#REF!* 0.1, ""))</f>
        <v/>
      </c>
      <c r="N598" s="329" t="str">
        <f t="shared" si="40"/>
        <v/>
      </c>
      <c r="O598" s="330" t="str">
        <f t="shared" si="42"/>
        <v/>
      </c>
      <c r="P598" s="331" t="str">
        <f t="shared" si="41"/>
        <v/>
      </c>
      <c r="Q598" s="329"/>
      <c r="R598" s="329"/>
      <c r="S598" s="329"/>
      <c r="T598" s="326"/>
      <c r="U598" s="317"/>
    </row>
    <row r="599" spans="1:21" x14ac:dyDescent="0.3">
      <c r="A599" s="322"/>
      <c r="B599" s="322"/>
      <c r="C599" s="323"/>
      <c r="D599" s="324"/>
      <c r="E599" s="325"/>
      <c r="F599" s="325"/>
      <c r="G599" s="326"/>
      <c r="H599" s="326"/>
      <c r="I599" s="326"/>
      <c r="J599" s="327"/>
      <c r="K599" s="327"/>
      <c r="L599" s="327"/>
      <c r="M599" s="328" t="str">
        <f>IF(ISNUMBER(#REF!),#REF! -#REF!, IF(ISNUMBER(#REF!),#REF!* 0.1, ""))</f>
        <v/>
      </c>
      <c r="N599" s="329" t="str">
        <f t="shared" si="40"/>
        <v/>
      </c>
      <c r="O599" s="330" t="str">
        <f t="shared" si="42"/>
        <v/>
      </c>
      <c r="P599" s="331" t="str">
        <f t="shared" si="41"/>
        <v/>
      </c>
      <c r="Q599" s="329"/>
      <c r="R599" s="329"/>
      <c r="S599" s="329"/>
      <c r="T599" s="326"/>
      <c r="U599" s="317"/>
    </row>
    <row r="600" spans="1:21" x14ac:dyDescent="0.3">
      <c r="A600" s="322"/>
      <c r="B600" s="322"/>
      <c r="C600" s="323"/>
      <c r="D600" s="324"/>
      <c r="E600" s="325"/>
      <c r="F600" s="325"/>
      <c r="G600" s="326"/>
      <c r="H600" s="326"/>
      <c r="I600" s="326"/>
      <c r="J600" s="327"/>
      <c r="K600" s="327"/>
      <c r="L600" s="327"/>
      <c r="M600" s="328" t="str">
        <f>IF(ISNUMBER(#REF!),#REF! -#REF!, IF(ISNUMBER(#REF!),#REF!* 0.1, ""))</f>
        <v/>
      </c>
      <c r="N600" s="329" t="str">
        <f t="shared" si="40"/>
        <v/>
      </c>
      <c r="O600" s="330" t="str">
        <f t="shared" si="42"/>
        <v/>
      </c>
      <c r="P600" s="331" t="str">
        <f t="shared" si="41"/>
        <v/>
      </c>
      <c r="Q600" s="329"/>
      <c r="R600" s="329"/>
      <c r="S600" s="329"/>
      <c r="T600" s="326"/>
      <c r="U600" s="317"/>
    </row>
    <row r="601" spans="1:21" x14ac:dyDescent="0.3">
      <c r="A601" s="322"/>
      <c r="B601" s="322"/>
      <c r="C601" s="323"/>
      <c r="D601" s="324"/>
      <c r="E601" s="325"/>
      <c r="F601" s="325"/>
      <c r="G601" s="326"/>
      <c r="H601" s="326"/>
      <c r="I601" s="326"/>
      <c r="J601" s="327"/>
      <c r="K601" s="327"/>
      <c r="L601" s="327"/>
      <c r="M601" s="328" t="str">
        <f>IF(ISNUMBER(#REF!),#REF! -#REF!, IF(ISNUMBER(#REF!),#REF!* 0.1, ""))</f>
        <v/>
      </c>
      <c r="N601" s="329" t="str">
        <f t="shared" si="40"/>
        <v/>
      </c>
      <c r="O601" s="330" t="str">
        <f t="shared" si="42"/>
        <v/>
      </c>
      <c r="P601" s="331" t="str">
        <f t="shared" si="41"/>
        <v/>
      </c>
      <c r="Q601" s="329"/>
      <c r="R601" s="329"/>
      <c r="S601" s="329"/>
      <c r="T601" s="326"/>
      <c r="U601" s="317"/>
    </row>
    <row r="602" spans="1:21" x14ac:dyDescent="0.3">
      <c r="A602" s="322"/>
      <c r="B602" s="322"/>
      <c r="C602" s="323"/>
      <c r="D602" s="324"/>
      <c r="E602" s="325"/>
      <c r="F602" s="325"/>
      <c r="G602" s="326"/>
      <c r="H602" s="326"/>
      <c r="I602" s="326"/>
      <c r="J602" s="327"/>
      <c r="K602" s="327"/>
      <c r="L602" s="327"/>
      <c r="M602" s="328" t="str">
        <f>IF(ISNUMBER(#REF!),#REF! -#REF!, IF(ISNUMBER(#REF!),#REF!* 0.1, ""))</f>
        <v/>
      </c>
      <c r="N602" s="329" t="str">
        <f t="shared" si="40"/>
        <v/>
      </c>
      <c r="O602" s="330" t="str">
        <f t="shared" si="42"/>
        <v/>
      </c>
      <c r="P602" s="331" t="str">
        <f t="shared" si="41"/>
        <v/>
      </c>
      <c r="Q602" s="329"/>
      <c r="R602" s="329"/>
      <c r="S602" s="329"/>
      <c r="T602" s="326"/>
      <c r="U602" s="317"/>
    </row>
    <row r="603" spans="1:21" x14ac:dyDescent="0.3">
      <c r="A603" s="322"/>
      <c r="B603" s="322"/>
      <c r="C603" s="323"/>
      <c r="D603" s="324"/>
      <c r="E603" s="325"/>
      <c r="F603" s="325"/>
      <c r="G603" s="326"/>
      <c r="H603" s="326"/>
      <c r="I603" s="326"/>
      <c r="J603" s="327"/>
      <c r="K603" s="327"/>
      <c r="L603" s="327"/>
      <c r="M603" s="328" t="str">
        <f>IF(ISNUMBER(#REF!),#REF! -#REF!, IF(ISNUMBER(#REF!),#REF!* 0.1, ""))</f>
        <v/>
      </c>
      <c r="N603" s="329" t="str">
        <f t="shared" ref="N603:N666" si="43">IF(ISBLANK(E603),"",IF(E603="Diametral",L603,SQRT(4*K603*L603/PI())))</f>
        <v/>
      </c>
      <c r="O603" s="330" t="str">
        <f t="shared" si="42"/>
        <v/>
      </c>
      <c r="P603" s="331" t="str">
        <f t="shared" ref="P603:P666" si="44">IF(ISBLANK(E603),"",N603^2)</f>
        <v/>
      </c>
      <c r="Q603" s="329"/>
      <c r="R603" s="329"/>
      <c r="S603" s="329"/>
      <c r="T603" s="326"/>
      <c r="U603" s="317"/>
    </row>
    <row r="604" spans="1:21" x14ac:dyDescent="0.3">
      <c r="A604" s="322"/>
      <c r="B604" s="322"/>
      <c r="C604" s="323"/>
      <c r="D604" s="324"/>
      <c r="E604" s="325"/>
      <c r="F604" s="325"/>
      <c r="G604" s="326"/>
      <c r="H604" s="326"/>
      <c r="I604" s="326"/>
      <c r="J604" s="327"/>
      <c r="K604" s="327"/>
      <c r="L604" s="327"/>
      <c r="M604" s="328" t="str">
        <f>IF(ISNUMBER(#REF!),#REF! -#REF!, IF(ISNUMBER(#REF!),#REF!* 0.1, ""))</f>
        <v/>
      </c>
      <c r="N604" s="329" t="str">
        <f t="shared" si="43"/>
        <v/>
      </c>
      <c r="O604" s="330" t="str">
        <f t="shared" si="42"/>
        <v/>
      </c>
      <c r="P604" s="331" t="str">
        <f t="shared" si="44"/>
        <v/>
      </c>
      <c r="Q604" s="329"/>
      <c r="R604" s="329"/>
      <c r="S604" s="329"/>
      <c r="T604" s="326"/>
      <c r="U604" s="317"/>
    </row>
    <row r="605" spans="1:21" x14ac:dyDescent="0.3">
      <c r="A605" s="322"/>
      <c r="B605" s="322"/>
      <c r="C605" s="323"/>
      <c r="D605" s="324"/>
      <c r="E605" s="325"/>
      <c r="F605" s="325"/>
      <c r="G605" s="326"/>
      <c r="H605" s="326"/>
      <c r="I605" s="326"/>
      <c r="J605" s="327"/>
      <c r="K605" s="327"/>
      <c r="L605" s="327"/>
      <c r="M605" s="328" t="str">
        <f>IF(ISNUMBER(#REF!),#REF! -#REF!, IF(ISNUMBER(#REF!),#REF!* 0.1, ""))</f>
        <v/>
      </c>
      <c r="N605" s="329" t="str">
        <f t="shared" si="43"/>
        <v/>
      </c>
      <c r="O605" s="330" t="str">
        <f t="shared" si="42"/>
        <v/>
      </c>
      <c r="P605" s="331" t="str">
        <f t="shared" si="44"/>
        <v/>
      </c>
      <c r="Q605" s="329"/>
      <c r="R605" s="329"/>
      <c r="S605" s="329"/>
      <c r="T605" s="326"/>
      <c r="U605" s="317"/>
    </row>
    <row r="606" spans="1:21" x14ac:dyDescent="0.3">
      <c r="A606" s="322"/>
      <c r="B606" s="322"/>
      <c r="C606" s="323"/>
      <c r="D606" s="324"/>
      <c r="E606" s="325"/>
      <c r="F606" s="325"/>
      <c r="G606" s="326"/>
      <c r="H606" s="326"/>
      <c r="I606" s="326"/>
      <c r="J606" s="327"/>
      <c r="K606" s="327"/>
      <c r="L606" s="327"/>
      <c r="M606" s="328" t="str">
        <f>IF(ISNUMBER(#REF!),#REF! -#REF!, IF(ISNUMBER(#REF!),#REF!* 0.1, ""))</f>
        <v/>
      </c>
      <c r="N606" s="329" t="str">
        <f t="shared" si="43"/>
        <v/>
      </c>
      <c r="O606" s="330" t="str">
        <f t="shared" si="42"/>
        <v/>
      </c>
      <c r="P606" s="331" t="str">
        <f t="shared" si="44"/>
        <v/>
      </c>
      <c r="Q606" s="329"/>
      <c r="R606" s="329"/>
      <c r="S606" s="329"/>
      <c r="T606" s="326"/>
      <c r="U606" s="317"/>
    </row>
    <row r="607" spans="1:21" x14ac:dyDescent="0.3">
      <c r="A607" s="322"/>
      <c r="B607" s="322"/>
      <c r="C607" s="323"/>
      <c r="D607" s="324"/>
      <c r="E607" s="325"/>
      <c r="F607" s="325"/>
      <c r="G607" s="326"/>
      <c r="H607" s="326"/>
      <c r="I607" s="326"/>
      <c r="J607" s="327"/>
      <c r="K607" s="327"/>
      <c r="L607" s="327"/>
      <c r="M607" s="328" t="str">
        <f>IF(ISNUMBER(#REF!),#REF! -#REF!, IF(ISNUMBER(#REF!),#REF!* 0.1, ""))</f>
        <v/>
      </c>
      <c r="N607" s="329" t="str">
        <f t="shared" si="43"/>
        <v/>
      </c>
      <c r="O607" s="330" t="str">
        <f t="shared" si="42"/>
        <v/>
      </c>
      <c r="P607" s="331" t="str">
        <f t="shared" si="44"/>
        <v/>
      </c>
      <c r="Q607" s="329"/>
      <c r="R607" s="329"/>
      <c r="S607" s="329"/>
      <c r="T607" s="326"/>
      <c r="U607" s="317"/>
    </row>
    <row r="608" spans="1:21" x14ac:dyDescent="0.3">
      <c r="A608" s="322"/>
      <c r="B608" s="322"/>
      <c r="C608" s="323"/>
      <c r="D608" s="324"/>
      <c r="E608" s="325"/>
      <c r="F608" s="325"/>
      <c r="G608" s="326"/>
      <c r="H608" s="326"/>
      <c r="I608" s="326"/>
      <c r="J608" s="327"/>
      <c r="K608" s="327"/>
      <c r="L608" s="327"/>
      <c r="M608" s="328" t="str">
        <f>IF(ISNUMBER(#REF!),#REF! -#REF!, IF(ISNUMBER(#REF!),#REF!* 0.1, ""))</f>
        <v/>
      </c>
      <c r="N608" s="329" t="str">
        <f t="shared" si="43"/>
        <v/>
      </c>
      <c r="O608" s="330" t="str">
        <f t="shared" si="42"/>
        <v/>
      </c>
      <c r="P608" s="331" t="str">
        <f t="shared" si="44"/>
        <v/>
      </c>
      <c r="Q608" s="329"/>
      <c r="R608" s="329"/>
      <c r="S608" s="329"/>
      <c r="T608" s="326"/>
      <c r="U608" s="317"/>
    </row>
    <row r="609" spans="1:21" x14ac:dyDescent="0.3">
      <c r="A609" s="322"/>
      <c r="B609" s="322"/>
      <c r="C609" s="323"/>
      <c r="D609" s="324"/>
      <c r="E609" s="325"/>
      <c r="F609" s="325"/>
      <c r="G609" s="326"/>
      <c r="H609" s="326"/>
      <c r="I609" s="326"/>
      <c r="J609" s="327"/>
      <c r="K609" s="327"/>
      <c r="L609" s="327"/>
      <c r="M609" s="328" t="str">
        <f>IF(ISNUMBER(#REF!),#REF! -#REF!, IF(ISNUMBER(#REF!),#REF!* 0.1, ""))</f>
        <v/>
      </c>
      <c r="N609" s="329" t="str">
        <f t="shared" si="43"/>
        <v/>
      </c>
      <c r="O609" s="330" t="str">
        <f t="shared" si="42"/>
        <v/>
      </c>
      <c r="P609" s="331" t="str">
        <f t="shared" si="44"/>
        <v/>
      </c>
      <c r="Q609" s="329"/>
      <c r="R609" s="329"/>
      <c r="S609" s="329"/>
      <c r="T609" s="326"/>
      <c r="U609" s="317"/>
    </row>
    <row r="610" spans="1:21" x14ac:dyDescent="0.3">
      <c r="A610" s="322"/>
      <c r="B610" s="322"/>
      <c r="C610" s="323"/>
      <c r="D610" s="324"/>
      <c r="E610" s="325"/>
      <c r="F610" s="325"/>
      <c r="G610" s="326"/>
      <c r="H610" s="326"/>
      <c r="I610" s="326"/>
      <c r="J610" s="327"/>
      <c r="K610" s="327"/>
      <c r="L610" s="327"/>
      <c r="M610" s="328" t="str">
        <f>IF(ISNUMBER(#REF!),#REF! -#REF!, IF(ISNUMBER(#REF!),#REF!* 0.1, ""))</f>
        <v/>
      </c>
      <c r="N610" s="329" t="str">
        <f t="shared" si="43"/>
        <v/>
      </c>
      <c r="O610" s="330" t="str">
        <f t="shared" si="42"/>
        <v/>
      </c>
      <c r="P610" s="331" t="str">
        <f t="shared" si="44"/>
        <v/>
      </c>
      <c r="Q610" s="329"/>
      <c r="R610" s="329"/>
      <c r="S610" s="329"/>
      <c r="T610" s="326"/>
      <c r="U610" s="317"/>
    </row>
    <row r="611" spans="1:21" x14ac:dyDescent="0.3">
      <c r="A611" s="322"/>
      <c r="B611" s="322"/>
      <c r="C611" s="323"/>
      <c r="D611" s="324"/>
      <c r="E611" s="325"/>
      <c r="F611" s="325"/>
      <c r="G611" s="326"/>
      <c r="H611" s="326"/>
      <c r="I611" s="326"/>
      <c r="J611" s="327"/>
      <c r="K611" s="327"/>
      <c r="L611" s="327"/>
      <c r="M611" s="328" t="str">
        <f>IF(ISNUMBER(#REF!),#REF! -#REF!, IF(ISNUMBER(#REF!),#REF!* 0.1, ""))</f>
        <v/>
      </c>
      <c r="N611" s="329" t="str">
        <f t="shared" si="43"/>
        <v/>
      </c>
      <c r="O611" s="330" t="str">
        <f t="shared" si="42"/>
        <v/>
      </c>
      <c r="P611" s="331" t="str">
        <f t="shared" si="44"/>
        <v/>
      </c>
      <c r="Q611" s="329"/>
      <c r="R611" s="329"/>
      <c r="S611" s="329"/>
      <c r="T611" s="326"/>
      <c r="U611" s="317"/>
    </row>
    <row r="612" spans="1:21" x14ac:dyDescent="0.3">
      <c r="A612" s="322"/>
      <c r="B612" s="322"/>
      <c r="C612" s="323"/>
      <c r="D612" s="324"/>
      <c r="E612" s="325"/>
      <c r="F612" s="325"/>
      <c r="G612" s="326"/>
      <c r="H612" s="326"/>
      <c r="I612" s="326"/>
      <c r="J612" s="327"/>
      <c r="K612" s="327"/>
      <c r="L612" s="327"/>
      <c r="M612" s="328" t="str">
        <f>IF(ISNUMBER(#REF!),#REF! -#REF!, IF(ISNUMBER(#REF!),#REF!* 0.1, ""))</f>
        <v/>
      </c>
      <c r="N612" s="329" t="str">
        <f t="shared" si="43"/>
        <v/>
      </c>
      <c r="O612" s="330" t="str">
        <f t="shared" si="42"/>
        <v/>
      </c>
      <c r="P612" s="331" t="str">
        <f t="shared" si="44"/>
        <v/>
      </c>
      <c r="Q612" s="329"/>
      <c r="R612" s="329"/>
      <c r="S612" s="329"/>
      <c r="T612" s="326"/>
      <c r="U612" s="317"/>
    </row>
    <row r="613" spans="1:21" x14ac:dyDescent="0.3">
      <c r="A613" s="322"/>
      <c r="B613" s="322"/>
      <c r="C613" s="323"/>
      <c r="D613" s="324"/>
      <c r="E613" s="325"/>
      <c r="F613" s="325"/>
      <c r="G613" s="326"/>
      <c r="H613" s="326"/>
      <c r="I613" s="326"/>
      <c r="J613" s="327"/>
      <c r="K613" s="327"/>
      <c r="L613" s="327"/>
      <c r="M613" s="328" t="str">
        <f>IF(ISNUMBER(#REF!),#REF! -#REF!, IF(ISNUMBER(#REF!),#REF!* 0.1, ""))</f>
        <v/>
      </c>
      <c r="N613" s="329" t="str">
        <f t="shared" si="43"/>
        <v/>
      </c>
      <c r="O613" s="330" t="str">
        <f t="shared" si="42"/>
        <v/>
      </c>
      <c r="P613" s="331" t="str">
        <f t="shared" si="44"/>
        <v/>
      </c>
      <c r="Q613" s="329"/>
      <c r="R613" s="329"/>
      <c r="S613" s="329"/>
      <c r="T613" s="326"/>
      <c r="U613" s="317"/>
    </row>
    <row r="614" spans="1:21" x14ac:dyDescent="0.3">
      <c r="A614" s="322"/>
      <c r="B614" s="322"/>
      <c r="C614" s="323"/>
      <c r="D614" s="324"/>
      <c r="E614" s="325"/>
      <c r="F614" s="325"/>
      <c r="G614" s="326"/>
      <c r="H614" s="326"/>
      <c r="I614" s="326"/>
      <c r="J614" s="327"/>
      <c r="K614" s="327"/>
      <c r="L614" s="327"/>
      <c r="M614" s="328" t="str">
        <f>IF(ISNUMBER(#REF!),#REF! -#REF!, IF(ISNUMBER(#REF!),#REF!* 0.1, ""))</f>
        <v/>
      </c>
      <c r="N614" s="329" t="str">
        <f t="shared" si="43"/>
        <v/>
      </c>
      <c r="O614" s="330" t="str">
        <f t="shared" si="42"/>
        <v/>
      </c>
      <c r="P614" s="331" t="str">
        <f t="shared" si="44"/>
        <v/>
      </c>
      <c r="Q614" s="329"/>
      <c r="R614" s="329"/>
      <c r="S614" s="329"/>
      <c r="T614" s="326"/>
      <c r="U614" s="317"/>
    </row>
    <row r="615" spans="1:21" x14ac:dyDescent="0.3">
      <c r="A615" s="322"/>
      <c r="B615" s="322"/>
      <c r="C615" s="323"/>
      <c r="D615" s="324"/>
      <c r="E615" s="325"/>
      <c r="F615" s="325"/>
      <c r="G615" s="326"/>
      <c r="H615" s="326"/>
      <c r="I615" s="326"/>
      <c r="J615" s="327"/>
      <c r="K615" s="327"/>
      <c r="L615" s="327"/>
      <c r="M615" s="328" t="str">
        <f>IF(ISNUMBER(#REF!),#REF! -#REF!, IF(ISNUMBER(#REF!),#REF!* 0.1, ""))</f>
        <v/>
      </c>
      <c r="N615" s="329" t="str">
        <f t="shared" si="43"/>
        <v/>
      </c>
      <c r="O615" s="330" t="str">
        <f t="shared" si="42"/>
        <v/>
      </c>
      <c r="P615" s="331" t="str">
        <f t="shared" si="44"/>
        <v/>
      </c>
      <c r="Q615" s="329"/>
      <c r="R615" s="329"/>
      <c r="S615" s="329"/>
      <c r="T615" s="326"/>
      <c r="U615" s="317"/>
    </row>
    <row r="616" spans="1:21" x14ac:dyDescent="0.3">
      <c r="A616" s="322"/>
      <c r="B616" s="322"/>
      <c r="C616" s="323"/>
      <c r="D616" s="324"/>
      <c r="E616" s="325"/>
      <c r="F616" s="325"/>
      <c r="G616" s="326"/>
      <c r="H616" s="326"/>
      <c r="I616" s="326"/>
      <c r="J616" s="327"/>
      <c r="K616" s="327"/>
      <c r="L616" s="327"/>
      <c r="M616" s="328" t="str">
        <f>IF(ISNUMBER(#REF!),#REF! -#REF!, IF(ISNUMBER(#REF!),#REF!* 0.1, ""))</f>
        <v/>
      </c>
      <c r="N616" s="329" t="str">
        <f t="shared" si="43"/>
        <v/>
      </c>
      <c r="O616" s="330" t="str">
        <f t="shared" si="42"/>
        <v/>
      </c>
      <c r="P616" s="331" t="str">
        <f t="shared" si="44"/>
        <v/>
      </c>
      <c r="Q616" s="329"/>
      <c r="R616" s="329"/>
      <c r="S616" s="329"/>
      <c r="T616" s="326"/>
      <c r="U616" s="317"/>
    </row>
    <row r="617" spans="1:21" x14ac:dyDescent="0.3">
      <c r="A617" s="322"/>
      <c r="B617" s="322"/>
      <c r="C617" s="323"/>
      <c r="D617" s="324"/>
      <c r="E617" s="325"/>
      <c r="F617" s="325"/>
      <c r="G617" s="326"/>
      <c r="H617" s="326"/>
      <c r="I617" s="326"/>
      <c r="J617" s="327"/>
      <c r="K617" s="327"/>
      <c r="L617" s="327"/>
      <c r="M617" s="328" t="str">
        <f>IF(ISNUMBER(#REF!),#REF! -#REF!, IF(ISNUMBER(#REF!),#REF!* 0.1, ""))</f>
        <v/>
      </c>
      <c r="N617" s="329" t="str">
        <f t="shared" si="43"/>
        <v/>
      </c>
      <c r="O617" s="330" t="str">
        <f t="shared" si="42"/>
        <v/>
      </c>
      <c r="P617" s="331" t="str">
        <f t="shared" si="44"/>
        <v/>
      </c>
      <c r="Q617" s="329"/>
      <c r="R617" s="329"/>
      <c r="S617" s="329"/>
      <c r="T617" s="326"/>
      <c r="U617" s="317"/>
    </row>
    <row r="618" spans="1:21" x14ac:dyDescent="0.3">
      <c r="A618" s="322"/>
      <c r="B618" s="322"/>
      <c r="C618" s="323"/>
      <c r="D618" s="324"/>
      <c r="E618" s="325"/>
      <c r="F618" s="325"/>
      <c r="G618" s="326"/>
      <c r="H618" s="326"/>
      <c r="I618" s="326"/>
      <c r="J618" s="327"/>
      <c r="K618" s="327"/>
      <c r="L618" s="327"/>
      <c r="M618" s="328" t="str">
        <f>IF(ISNUMBER(#REF!),#REF! -#REF!, IF(ISNUMBER(#REF!),#REF!* 0.1, ""))</f>
        <v/>
      </c>
      <c r="N618" s="329" t="str">
        <f t="shared" si="43"/>
        <v/>
      </c>
      <c r="O618" s="330" t="str">
        <f t="shared" si="42"/>
        <v/>
      </c>
      <c r="P618" s="331" t="str">
        <f t="shared" si="44"/>
        <v/>
      </c>
      <c r="Q618" s="329"/>
      <c r="R618" s="329"/>
      <c r="S618" s="329"/>
      <c r="T618" s="326"/>
      <c r="U618" s="317"/>
    </row>
    <row r="619" spans="1:21" x14ac:dyDescent="0.3">
      <c r="A619" s="322"/>
      <c r="B619" s="322"/>
      <c r="C619" s="323"/>
      <c r="D619" s="324"/>
      <c r="E619" s="325"/>
      <c r="F619" s="325"/>
      <c r="G619" s="326"/>
      <c r="H619" s="326"/>
      <c r="I619" s="326"/>
      <c r="J619" s="327"/>
      <c r="K619" s="327"/>
      <c r="L619" s="327"/>
      <c r="M619" s="328" t="str">
        <f>IF(ISNUMBER(#REF!),#REF! -#REF!, IF(ISNUMBER(#REF!),#REF!* 0.1, ""))</f>
        <v/>
      </c>
      <c r="N619" s="329" t="str">
        <f t="shared" si="43"/>
        <v/>
      </c>
      <c r="O619" s="330" t="str">
        <f t="shared" si="42"/>
        <v/>
      </c>
      <c r="P619" s="331" t="str">
        <f t="shared" si="44"/>
        <v/>
      </c>
      <c r="Q619" s="329"/>
      <c r="R619" s="329"/>
      <c r="S619" s="329"/>
      <c r="T619" s="326"/>
      <c r="U619" s="317"/>
    </row>
    <row r="620" spans="1:21" x14ac:dyDescent="0.3">
      <c r="A620" s="322"/>
      <c r="B620" s="322"/>
      <c r="C620" s="323"/>
      <c r="D620" s="324"/>
      <c r="E620" s="325"/>
      <c r="F620" s="325"/>
      <c r="G620" s="326"/>
      <c r="H620" s="326"/>
      <c r="I620" s="326"/>
      <c r="J620" s="327"/>
      <c r="K620" s="327"/>
      <c r="L620" s="327"/>
      <c r="M620" s="328" t="str">
        <f>IF(ISNUMBER(#REF!),#REF! -#REF!, IF(ISNUMBER(#REF!),#REF!* 0.1, ""))</f>
        <v/>
      </c>
      <c r="N620" s="329" t="str">
        <f t="shared" si="43"/>
        <v/>
      </c>
      <c r="O620" s="330" t="str">
        <f t="shared" si="42"/>
        <v/>
      </c>
      <c r="P620" s="331" t="str">
        <f t="shared" si="44"/>
        <v/>
      </c>
      <c r="Q620" s="329"/>
      <c r="R620" s="329"/>
      <c r="S620" s="329"/>
      <c r="T620" s="326"/>
      <c r="U620" s="317"/>
    </row>
    <row r="621" spans="1:21" x14ac:dyDescent="0.3">
      <c r="A621" s="322"/>
      <c r="B621" s="322"/>
      <c r="C621" s="323"/>
      <c r="D621" s="324"/>
      <c r="E621" s="325"/>
      <c r="F621" s="325"/>
      <c r="G621" s="326"/>
      <c r="H621" s="326"/>
      <c r="I621" s="326"/>
      <c r="J621" s="327"/>
      <c r="K621" s="327"/>
      <c r="L621" s="327"/>
      <c r="M621" s="328" t="str">
        <f>IF(ISNUMBER(#REF!),#REF! -#REF!, IF(ISNUMBER(#REF!),#REF!* 0.1, ""))</f>
        <v/>
      </c>
      <c r="N621" s="329" t="str">
        <f t="shared" si="43"/>
        <v/>
      </c>
      <c r="O621" s="330" t="str">
        <f t="shared" si="42"/>
        <v/>
      </c>
      <c r="P621" s="331" t="str">
        <f t="shared" si="44"/>
        <v/>
      </c>
      <c r="Q621" s="329"/>
      <c r="R621" s="329"/>
      <c r="S621" s="329"/>
      <c r="T621" s="326"/>
      <c r="U621" s="317"/>
    </row>
    <row r="622" spans="1:21" x14ac:dyDescent="0.3">
      <c r="A622" s="322"/>
      <c r="B622" s="322"/>
      <c r="C622" s="323"/>
      <c r="D622" s="324"/>
      <c r="E622" s="325"/>
      <c r="F622" s="325"/>
      <c r="G622" s="326"/>
      <c r="H622" s="326"/>
      <c r="I622" s="326"/>
      <c r="J622" s="327"/>
      <c r="K622" s="327"/>
      <c r="L622" s="327"/>
      <c r="M622" s="328" t="str">
        <f>IF(ISNUMBER(#REF!),#REF! -#REF!, IF(ISNUMBER(#REF!),#REF!* 0.1, ""))</f>
        <v/>
      </c>
      <c r="N622" s="329" t="str">
        <f t="shared" si="43"/>
        <v/>
      </c>
      <c r="O622" s="330" t="str">
        <f t="shared" si="42"/>
        <v/>
      </c>
      <c r="P622" s="331" t="str">
        <f t="shared" si="44"/>
        <v/>
      </c>
      <c r="Q622" s="329"/>
      <c r="R622" s="329"/>
      <c r="S622" s="329"/>
      <c r="T622" s="326"/>
      <c r="U622" s="317"/>
    </row>
    <row r="623" spans="1:21" x14ac:dyDescent="0.3">
      <c r="A623" s="322"/>
      <c r="B623" s="322"/>
      <c r="C623" s="323"/>
      <c r="D623" s="324"/>
      <c r="E623" s="325"/>
      <c r="F623" s="325"/>
      <c r="G623" s="326"/>
      <c r="H623" s="326"/>
      <c r="I623" s="326"/>
      <c r="J623" s="327"/>
      <c r="K623" s="327"/>
      <c r="L623" s="327"/>
      <c r="M623" s="328" t="str">
        <f>IF(ISNUMBER(#REF!),#REF! -#REF!, IF(ISNUMBER(#REF!),#REF!* 0.1, ""))</f>
        <v/>
      </c>
      <c r="N623" s="329" t="str">
        <f t="shared" si="43"/>
        <v/>
      </c>
      <c r="O623" s="330" t="str">
        <f t="shared" si="42"/>
        <v/>
      </c>
      <c r="P623" s="331" t="str">
        <f t="shared" si="44"/>
        <v/>
      </c>
      <c r="Q623" s="329"/>
      <c r="R623" s="329"/>
      <c r="S623" s="329"/>
      <c r="T623" s="326"/>
      <c r="U623" s="317"/>
    </row>
    <row r="624" spans="1:21" x14ac:dyDescent="0.3">
      <c r="A624" s="322"/>
      <c r="B624" s="322"/>
      <c r="C624" s="323"/>
      <c r="D624" s="324"/>
      <c r="E624" s="325"/>
      <c r="F624" s="325"/>
      <c r="G624" s="326"/>
      <c r="H624" s="326"/>
      <c r="I624" s="326"/>
      <c r="J624" s="327"/>
      <c r="K624" s="327"/>
      <c r="L624" s="327"/>
      <c r="M624" s="328" t="str">
        <f>IF(ISNUMBER(#REF!),#REF! -#REF!, IF(ISNUMBER(#REF!),#REF!* 0.1, ""))</f>
        <v/>
      </c>
      <c r="N624" s="329" t="str">
        <f t="shared" si="43"/>
        <v/>
      </c>
      <c r="O624" s="330" t="str">
        <f t="shared" si="42"/>
        <v/>
      </c>
      <c r="P624" s="331" t="str">
        <f t="shared" si="44"/>
        <v/>
      </c>
      <c r="Q624" s="329"/>
      <c r="R624" s="329"/>
      <c r="S624" s="329"/>
      <c r="T624" s="326"/>
      <c r="U624" s="317"/>
    </row>
    <row r="625" spans="1:21" x14ac:dyDescent="0.3">
      <c r="A625" s="322"/>
      <c r="B625" s="322"/>
      <c r="C625" s="323"/>
      <c r="D625" s="324"/>
      <c r="E625" s="325"/>
      <c r="F625" s="325"/>
      <c r="G625" s="326"/>
      <c r="H625" s="326"/>
      <c r="I625" s="326"/>
      <c r="J625" s="327"/>
      <c r="K625" s="327"/>
      <c r="L625" s="327"/>
      <c r="M625" s="328" t="str">
        <f>IF(ISNUMBER(#REF!),#REF! -#REF!, IF(ISNUMBER(#REF!),#REF!* 0.1, ""))</f>
        <v/>
      </c>
      <c r="N625" s="329" t="str">
        <f t="shared" si="43"/>
        <v/>
      </c>
      <c r="O625" s="330" t="str">
        <f t="shared" si="42"/>
        <v/>
      </c>
      <c r="P625" s="331" t="str">
        <f t="shared" si="44"/>
        <v/>
      </c>
      <c r="Q625" s="329"/>
      <c r="R625" s="329"/>
      <c r="S625" s="329"/>
      <c r="T625" s="326"/>
      <c r="U625" s="317"/>
    </row>
    <row r="626" spans="1:21" x14ac:dyDescent="0.3">
      <c r="A626" s="322"/>
      <c r="B626" s="322"/>
      <c r="C626" s="323"/>
      <c r="D626" s="324"/>
      <c r="E626" s="325"/>
      <c r="F626" s="325"/>
      <c r="G626" s="326"/>
      <c r="H626" s="326"/>
      <c r="I626" s="326"/>
      <c r="J626" s="327"/>
      <c r="K626" s="327"/>
      <c r="L626" s="327"/>
      <c r="M626" s="328" t="str">
        <f>IF(ISNUMBER(#REF!),#REF! -#REF!, IF(ISNUMBER(#REF!),#REF!* 0.1, ""))</f>
        <v/>
      </c>
      <c r="N626" s="329" t="str">
        <f t="shared" si="43"/>
        <v/>
      </c>
      <c r="O626" s="330" t="str">
        <f t="shared" si="42"/>
        <v/>
      </c>
      <c r="P626" s="331" t="str">
        <f t="shared" si="44"/>
        <v/>
      </c>
      <c r="Q626" s="329"/>
      <c r="R626" s="329"/>
      <c r="S626" s="329"/>
      <c r="T626" s="326"/>
      <c r="U626" s="317"/>
    </row>
    <row r="627" spans="1:21" x14ac:dyDescent="0.3">
      <c r="A627" s="322"/>
      <c r="B627" s="322"/>
      <c r="C627" s="323"/>
      <c r="D627" s="324"/>
      <c r="E627" s="325"/>
      <c r="F627" s="325"/>
      <c r="G627" s="326"/>
      <c r="H627" s="326"/>
      <c r="I627" s="326"/>
      <c r="J627" s="327"/>
      <c r="K627" s="327"/>
      <c r="L627" s="327"/>
      <c r="M627" s="328" t="str">
        <f>IF(ISNUMBER(#REF!),#REF! -#REF!, IF(ISNUMBER(#REF!),#REF!* 0.1, ""))</f>
        <v/>
      </c>
      <c r="N627" s="329" t="str">
        <f t="shared" si="43"/>
        <v/>
      </c>
      <c r="O627" s="330" t="str">
        <f t="shared" si="42"/>
        <v/>
      </c>
      <c r="P627" s="331" t="str">
        <f t="shared" si="44"/>
        <v/>
      </c>
      <c r="Q627" s="329"/>
      <c r="R627" s="329"/>
      <c r="S627" s="329"/>
      <c r="T627" s="326"/>
      <c r="U627" s="317"/>
    </row>
    <row r="628" spans="1:21" x14ac:dyDescent="0.3">
      <c r="A628" s="322"/>
      <c r="B628" s="322"/>
      <c r="C628" s="323"/>
      <c r="D628" s="324"/>
      <c r="E628" s="325"/>
      <c r="F628" s="325"/>
      <c r="G628" s="326"/>
      <c r="H628" s="326"/>
      <c r="I628" s="326"/>
      <c r="J628" s="327"/>
      <c r="K628" s="327"/>
      <c r="L628" s="327"/>
      <c r="M628" s="328" t="str">
        <f>IF(ISNUMBER(#REF!),#REF! -#REF!, IF(ISNUMBER(#REF!),#REF!* 0.1, ""))</f>
        <v/>
      </c>
      <c r="N628" s="329" t="str">
        <f t="shared" si="43"/>
        <v/>
      </c>
      <c r="O628" s="330" t="str">
        <f t="shared" si="42"/>
        <v/>
      </c>
      <c r="P628" s="331" t="str">
        <f t="shared" si="44"/>
        <v/>
      </c>
      <c r="Q628" s="329"/>
      <c r="R628" s="329"/>
      <c r="S628" s="329"/>
      <c r="T628" s="326"/>
      <c r="U628" s="317"/>
    </row>
    <row r="629" spans="1:21" x14ac:dyDescent="0.3">
      <c r="A629" s="322"/>
      <c r="B629" s="322"/>
      <c r="C629" s="323"/>
      <c r="D629" s="324"/>
      <c r="E629" s="325"/>
      <c r="F629" s="325"/>
      <c r="G629" s="326"/>
      <c r="H629" s="326"/>
      <c r="I629" s="326"/>
      <c r="J629" s="327"/>
      <c r="K629" s="327"/>
      <c r="L629" s="327"/>
      <c r="M629" s="328" t="str">
        <f>IF(ISNUMBER(#REF!),#REF! -#REF!, IF(ISNUMBER(#REF!),#REF!* 0.1, ""))</f>
        <v/>
      </c>
      <c r="N629" s="329" t="str">
        <f t="shared" si="43"/>
        <v/>
      </c>
      <c r="O629" s="330" t="str">
        <f t="shared" si="42"/>
        <v/>
      </c>
      <c r="P629" s="331" t="str">
        <f t="shared" si="44"/>
        <v/>
      </c>
      <c r="Q629" s="329"/>
      <c r="R629" s="329"/>
      <c r="S629" s="329"/>
      <c r="T629" s="326"/>
      <c r="U629" s="317"/>
    </row>
    <row r="630" spans="1:21" x14ac:dyDescent="0.3">
      <c r="A630" s="322"/>
      <c r="B630" s="322"/>
      <c r="C630" s="323"/>
      <c r="D630" s="324"/>
      <c r="E630" s="325"/>
      <c r="F630" s="325"/>
      <c r="G630" s="326"/>
      <c r="H630" s="326"/>
      <c r="I630" s="326"/>
      <c r="J630" s="327"/>
      <c r="K630" s="327"/>
      <c r="L630" s="327"/>
      <c r="M630" s="328" t="str">
        <f>IF(ISNUMBER(#REF!),#REF! -#REF!, IF(ISNUMBER(#REF!),#REF!* 0.1, ""))</f>
        <v/>
      </c>
      <c r="N630" s="329" t="str">
        <f t="shared" si="43"/>
        <v/>
      </c>
      <c r="O630" s="330" t="str">
        <f t="shared" si="42"/>
        <v/>
      </c>
      <c r="P630" s="331" t="str">
        <f t="shared" si="44"/>
        <v/>
      </c>
      <c r="Q630" s="329"/>
      <c r="R630" s="329"/>
      <c r="S630" s="329"/>
      <c r="T630" s="326"/>
      <c r="U630" s="317"/>
    </row>
    <row r="631" spans="1:21" x14ac:dyDescent="0.3">
      <c r="A631" s="322"/>
      <c r="B631" s="322"/>
      <c r="C631" s="323"/>
      <c r="D631" s="324"/>
      <c r="E631" s="325"/>
      <c r="F631" s="325"/>
      <c r="G631" s="326"/>
      <c r="H631" s="326"/>
      <c r="I631" s="326"/>
      <c r="J631" s="327"/>
      <c r="K631" s="327"/>
      <c r="L631" s="327"/>
      <c r="M631" s="328" t="str">
        <f>IF(ISNUMBER(#REF!),#REF! -#REF!, IF(ISNUMBER(#REF!),#REF!* 0.1, ""))</f>
        <v/>
      </c>
      <c r="N631" s="329" t="str">
        <f t="shared" si="43"/>
        <v/>
      </c>
      <c r="O631" s="330" t="str">
        <f t="shared" si="42"/>
        <v/>
      </c>
      <c r="P631" s="331" t="str">
        <f t="shared" si="44"/>
        <v/>
      </c>
      <c r="Q631" s="329"/>
      <c r="R631" s="329"/>
      <c r="S631" s="329"/>
      <c r="T631" s="326"/>
      <c r="U631" s="317"/>
    </row>
    <row r="632" spans="1:21" x14ac:dyDescent="0.3">
      <c r="A632" s="322"/>
      <c r="B632" s="322"/>
      <c r="C632" s="323"/>
      <c r="D632" s="324"/>
      <c r="E632" s="325"/>
      <c r="F632" s="325"/>
      <c r="G632" s="326"/>
      <c r="H632" s="326"/>
      <c r="I632" s="326"/>
      <c r="J632" s="327"/>
      <c r="K632" s="327"/>
      <c r="L632" s="327"/>
      <c r="M632" s="328" t="str">
        <f>IF(ISNUMBER(#REF!),#REF! -#REF!, IF(ISNUMBER(#REF!),#REF!* 0.1, ""))</f>
        <v/>
      </c>
      <c r="N632" s="329" t="str">
        <f t="shared" si="43"/>
        <v/>
      </c>
      <c r="O632" s="330" t="str">
        <f t="shared" si="42"/>
        <v/>
      </c>
      <c r="P632" s="331" t="str">
        <f t="shared" si="44"/>
        <v/>
      </c>
      <c r="Q632" s="329"/>
      <c r="R632" s="329"/>
      <c r="S632" s="329"/>
      <c r="T632" s="326"/>
      <c r="U632" s="317"/>
    </row>
    <row r="633" spans="1:21" x14ac:dyDescent="0.3">
      <c r="A633" s="322"/>
      <c r="B633" s="322"/>
      <c r="C633" s="323"/>
      <c r="D633" s="324"/>
      <c r="E633" s="325"/>
      <c r="F633" s="325"/>
      <c r="G633" s="326"/>
      <c r="H633" s="326"/>
      <c r="I633" s="326"/>
      <c r="J633" s="327"/>
      <c r="K633" s="327"/>
      <c r="L633" s="327"/>
      <c r="M633" s="328" t="str">
        <f>IF(ISNUMBER(#REF!),#REF! -#REF!, IF(ISNUMBER(#REF!),#REF!* 0.1, ""))</f>
        <v/>
      </c>
      <c r="N633" s="329" t="str">
        <f t="shared" si="43"/>
        <v/>
      </c>
      <c r="O633" s="330" t="str">
        <f t="shared" si="42"/>
        <v/>
      </c>
      <c r="P633" s="331" t="str">
        <f t="shared" si="44"/>
        <v/>
      </c>
      <c r="Q633" s="329"/>
      <c r="R633" s="329"/>
      <c r="S633" s="329"/>
      <c r="T633" s="326"/>
      <c r="U633" s="317"/>
    </row>
    <row r="634" spans="1:21" x14ac:dyDescent="0.3">
      <c r="A634" s="322"/>
      <c r="B634" s="322"/>
      <c r="C634" s="323"/>
      <c r="D634" s="324"/>
      <c r="E634" s="325"/>
      <c r="F634" s="325"/>
      <c r="G634" s="326"/>
      <c r="H634" s="326"/>
      <c r="I634" s="326"/>
      <c r="J634" s="327"/>
      <c r="K634" s="327"/>
      <c r="L634" s="327"/>
      <c r="M634" s="328" t="str">
        <f>IF(ISNUMBER(#REF!),#REF! -#REF!, IF(ISNUMBER(#REF!),#REF!* 0.1, ""))</f>
        <v/>
      </c>
      <c r="N634" s="329" t="str">
        <f t="shared" si="43"/>
        <v/>
      </c>
      <c r="O634" s="330" t="str">
        <f t="shared" si="42"/>
        <v/>
      </c>
      <c r="P634" s="331" t="str">
        <f t="shared" si="44"/>
        <v/>
      </c>
      <c r="Q634" s="329"/>
      <c r="R634" s="329"/>
      <c r="S634" s="329"/>
      <c r="T634" s="326"/>
      <c r="U634" s="317"/>
    </row>
    <row r="635" spans="1:21" x14ac:dyDescent="0.3">
      <c r="A635" s="322"/>
      <c r="B635" s="322"/>
      <c r="C635" s="323"/>
      <c r="D635" s="324"/>
      <c r="E635" s="325"/>
      <c r="F635" s="325"/>
      <c r="G635" s="326"/>
      <c r="H635" s="326"/>
      <c r="I635" s="326"/>
      <c r="J635" s="327"/>
      <c r="K635" s="327"/>
      <c r="L635" s="327"/>
      <c r="M635" s="328" t="str">
        <f>IF(ISNUMBER(#REF!),#REF! -#REF!, IF(ISNUMBER(#REF!),#REF!* 0.1, ""))</f>
        <v/>
      </c>
      <c r="N635" s="329" t="str">
        <f t="shared" si="43"/>
        <v/>
      </c>
      <c r="O635" s="330" t="str">
        <f t="shared" si="42"/>
        <v/>
      </c>
      <c r="P635" s="331" t="str">
        <f t="shared" si="44"/>
        <v/>
      </c>
      <c r="Q635" s="329"/>
      <c r="R635" s="329"/>
      <c r="S635" s="329"/>
      <c r="T635" s="326"/>
      <c r="U635" s="317"/>
    </row>
    <row r="636" spans="1:21" x14ac:dyDescent="0.3">
      <c r="A636" s="322"/>
      <c r="B636" s="322"/>
      <c r="C636" s="323"/>
      <c r="D636" s="324"/>
      <c r="E636" s="325"/>
      <c r="F636" s="325"/>
      <c r="G636" s="326"/>
      <c r="H636" s="326"/>
      <c r="I636" s="326"/>
      <c r="J636" s="327"/>
      <c r="K636" s="327"/>
      <c r="L636" s="327"/>
      <c r="M636" s="328" t="str">
        <f>IF(ISNUMBER(#REF!),#REF! -#REF!, IF(ISNUMBER(#REF!),#REF!* 0.1, ""))</f>
        <v/>
      </c>
      <c r="N636" s="329" t="str">
        <f t="shared" si="43"/>
        <v/>
      </c>
      <c r="O636" s="330" t="str">
        <f t="shared" si="42"/>
        <v/>
      </c>
      <c r="P636" s="331" t="str">
        <f t="shared" si="44"/>
        <v/>
      </c>
      <c r="Q636" s="329"/>
      <c r="R636" s="329"/>
      <c r="S636" s="329"/>
      <c r="T636" s="326"/>
      <c r="U636" s="317"/>
    </row>
    <row r="637" spans="1:21" x14ac:dyDescent="0.3">
      <c r="A637" s="322"/>
      <c r="B637" s="322"/>
      <c r="C637" s="323"/>
      <c r="D637" s="324"/>
      <c r="E637" s="325"/>
      <c r="F637" s="325"/>
      <c r="G637" s="326"/>
      <c r="H637" s="326"/>
      <c r="I637" s="326"/>
      <c r="J637" s="327"/>
      <c r="K637" s="327"/>
      <c r="L637" s="327"/>
      <c r="M637" s="328" t="str">
        <f>IF(ISNUMBER(#REF!),#REF! -#REF!, IF(ISNUMBER(#REF!),#REF!* 0.1, ""))</f>
        <v/>
      </c>
      <c r="N637" s="329" t="str">
        <f t="shared" si="43"/>
        <v/>
      </c>
      <c r="O637" s="330" t="str">
        <f t="shared" si="42"/>
        <v/>
      </c>
      <c r="P637" s="331" t="str">
        <f t="shared" si="44"/>
        <v/>
      </c>
      <c r="Q637" s="329"/>
      <c r="R637" s="329"/>
      <c r="S637" s="329"/>
      <c r="T637" s="326"/>
      <c r="U637" s="317"/>
    </row>
    <row r="638" spans="1:21" x14ac:dyDescent="0.3">
      <c r="A638" s="322"/>
      <c r="B638" s="322"/>
      <c r="C638" s="323"/>
      <c r="D638" s="324"/>
      <c r="E638" s="325"/>
      <c r="F638" s="325"/>
      <c r="G638" s="326"/>
      <c r="H638" s="326"/>
      <c r="I638" s="326"/>
      <c r="J638" s="327"/>
      <c r="K638" s="327"/>
      <c r="L638" s="327"/>
      <c r="M638" s="328" t="str">
        <f>IF(ISNUMBER(#REF!),#REF! -#REF!, IF(ISNUMBER(#REF!),#REF!* 0.1, ""))</f>
        <v/>
      </c>
      <c r="N638" s="329" t="str">
        <f t="shared" si="43"/>
        <v/>
      </c>
      <c r="O638" s="330" t="str">
        <f t="shared" si="42"/>
        <v/>
      </c>
      <c r="P638" s="331" t="str">
        <f t="shared" si="44"/>
        <v/>
      </c>
      <c r="Q638" s="329"/>
      <c r="R638" s="329"/>
      <c r="S638" s="329"/>
      <c r="T638" s="326"/>
      <c r="U638" s="317"/>
    </row>
    <row r="639" spans="1:21" x14ac:dyDescent="0.3">
      <c r="A639" s="322"/>
      <c r="B639" s="322"/>
      <c r="C639" s="323"/>
      <c r="D639" s="324"/>
      <c r="E639" s="325"/>
      <c r="F639" s="325"/>
      <c r="G639" s="326"/>
      <c r="H639" s="326"/>
      <c r="I639" s="326"/>
      <c r="J639" s="327"/>
      <c r="K639" s="327"/>
      <c r="L639" s="327"/>
      <c r="M639" s="328" t="str">
        <f>IF(ISNUMBER(#REF!),#REF! -#REF!, IF(ISNUMBER(#REF!),#REF!* 0.1, ""))</f>
        <v/>
      </c>
      <c r="N639" s="329" t="str">
        <f t="shared" si="43"/>
        <v/>
      </c>
      <c r="O639" s="330" t="str">
        <f t="shared" si="42"/>
        <v/>
      </c>
      <c r="P639" s="331" t="str">
        <f t="shared" si="44"/>
        <v/>
      </c>
      <c r="Q639" s="329"/>
      <c r="R639" s="329"/>
      <c r="S639" s="329"/>
      <c r="T639" s="326"/>
      <c r="U639" s="317"/>
    </row>
    <row r="640" spans="1:21" x14ac:dyDescent="0.3">
      <c r="A640" s="322"/>
      <c r="B640" s="322"/>
      <c r="C640" s="323"/>
      <c r="D640" s="324"/>
      <c r="E640" s="325"/>
      <c r="F640" s="325"/>
      <c r="G640" s="326"/>
      <c r="H640" s="326"/>
      <c r="I640" s="326"/>
      <c r="J640" s="327"/>
      <c r="K640" s="327"/>
      <c r="L640" s="327"/>
      <c r="M640" s="328" t="str">
        <f>IF(ISNUMBER(#REF!),#REF! -#REF!, IF(ISNUMBER(#REF!),#REF!* 0.1, ""))</f>
        <v/>
      </c>
      <c r="N640" s="329" t="str">
        <f t="shared" si="43"/>
        <v/>
      </c>
      <c r="O640" s="330" t="str">
        <f t="shared" si="42"/>
        <v/>
      </c>
      <c r="P640" s="331" t="str">
        <f t="shared" si="44"/>
        <v/>
      </c>
      <c r="Q640" s="329"/>
      <c r="R640" s="329"/>
      <c r="S640" s="329"/>
      <c r="T640" s="326"/>
      <c r="U640" s="317"/>
    </row>
    <row r="641" spans="1:21" x14ac:dyDescent="0.3">
      <c r="A641" s="322"/>
      <c r="B641" s="322"/>
      <c r="C641" s="323"/>
      <c r="D641" s="324"/>
      <c r="E641" s="325"/>
      <c r="F641" s="325"/>
      <c r="G641" s="326"/>
      <c r="H641" s="326"/>
      <c r="I641" s="326"/>
      <c r="J641" s="327"/>
      <c r="K641" s="327"/>
      <c r="L641" s="327"/>
      <c r="M641" s="328" t="str">
        <f>IF(ISNUMBER(#REF!),#REF! -#REF!, IF(ISNUMBER(#REF!),#REF!* 0.1, ""))</f>
        <v/>
      </c>
      <c r="N641" s="329" t="str">
        <f t="shared" si="43"/>
        <v/>
      </c>
      <c r="O641" s="330" t="str">
        <f t="shared" si="42"/>
        <v/>
      </c>
      <c r="P641" s="331" t="str">
        <f t="shared" si="44"/>
        <v/>
      </c>
      <c r="Q641" s="329"/>
      <c r="R641" s="329"/>
      <c r="S641" s="329"/>
      <c r="T641" s="326"/>
      <c r="U641" s="317"/>
    </row>
    <row r="642" spans="1:21" x14ac:dyDescent="0.3">
      <c r="A642" s="322"/>
      <c r="B642" s="322"/>
      <c r="C642" s="323"/>
      <c r="D642" s="324"/>
      <c r="E642" s="325"/>
      <c r="F642" s="325"/>
      <c r="G642" s="326"/>
      <c r="H642" s="326"/>
      <c r="I642" s="326"/>
      <c r="J642" s="327"/>
      <c r="K642" s="327"/>
      <c r="L642" s="327"/>
      <c r="M642" s="328" t="str">
        <f>IF(ISNUMBER(#REF!),#REF! -#REF!, IF(ISNUMBER(#REF!),#REF!* 0.1, ""))</f>
        <v/>
      </c>
      <c r="N642" s="329" t="str">
        <f t="shared" si="43"/>
        <v/>
      </c>
      <c r="O642" s="330" t="str">
        <f t="shared" si="42"/>
        <v/>
      </c>
      <c r="P642" s="331" t="str">
        <f t="shared" si="44"/>
        <v/>
      </c>
      <c r="Q642" s="329"/>
      <c r="R642" s="329"/>
      <c r="S642" s="329"/>
      <c r="T642" s="326"/>
      <c r="U642" s="317"/>
    </row>
    <row r="643" spans="1:21" x14ac:dyDescent="0.3">
      <c r="A643" s="322"/>
      <c r="B643" s="322"/>
      <c r="C643" s="323"/>
      <c r="D643" s="324"/>
      <c r="E643" s="325"/>
      <c r="F643" s="325"/>
      <c r="G643" s="326"/>
      <c r="H643" s="326"/>
      <c r="I643" s="326"/>
      <c r="J643" s="327"/>
      <c r="K643" s="327"/>
      <c r="L643" s="327"/>
      <c r="M643" s="328" t="str">
        <f>IF(ISNUMBER(#REF!),#REF! -#REF!, IF(ISNUMBER(#REF!),#REF!* 0.1, ""))</f>
        <v/>
      </c>
      <c r="N643" s="329" t="str">
        <f t="shared" si="43"/>
        <v/>
      </c>
      <c r="O643" s="330" t="str">
        <f t="shared" si="42"/>
        <v/>
      </c>
      <c r="P643" s="331" t="str">
        <f t="shared" si="44"/>
        <v/>
      </c>
      <c r="Q643" s="329"/>
      <c r="R643" s="329"/>
      <c r="S643" s="329"/>
      <c r="T643" s="326"/>
      <c r="U643" s="317"/>
    </row>
    <row r="644" spans="1:21" x14ac:dyDescent="0.3">
      <c r="A644" s="322"/>
      <c r="B644" s="322"/>
      <c r="C644" s="323"/>
      <c r="D644" s="324"/>
      <c r="E644" s="325"/>
      <c r="F644" s="325"/>
      <c r="G644" s="326"/>
      <c r="H644" s="326"/>
      <c r="I644" s="326"/>
      <c r="J644" s="327"/>
      <c r="K644" s="327"/>
      <c r="L644" s="327"/>
      <c r="M644" s="328" t="str">
        <f>IF(ISNUMBER(#REF!),#REF! -#REF!, IF(ISNUMBER(#REF!),#REF!* 0.1, ""))</f>
        <v/>
      </c>
      <c r="N644" s="329" t="str">
        <f t="shared" si="43"/>
        <v/>
      </c>
      <c r="O644" s="330" t="str">
        <f t="shared" si="42"/>
        <v/>
      </c>
      <c r="P644" s="331" t="str">
        <f t="shared" si="44"/>
        <v/>
      </c>
      <c r="Q644" s="329"/>
      <c r="R644" s="329"/>
      <c r="S644" s="329"/>
      <c r="T644" s="326"/>
      <c r="U644" s="317"/>
    </row>
    <row r="645" spans="1:21" x14ac:dyDescent="0.3">
      <c r="A645" s="322"/>
      <c r="B645" s="322"/>
      <c r="C645" s="323"/>
      <c r="D645" s="324"/>
      <c r="E645" s="325"/>
      <c r="F645" s="325"/>
      <c r="G645" s="326"/>
      <c r="H645" s="326"/>
      <c r="I645" s="326"/>
      <c r="J645" s="327"/>
      <c r="K645" s="327"/>
      <c r="L645" s="327"/>
      <c r="M645" s="328" t="str">
        <f>IF(ISNUMBER(#REF!),#REF! -#REF!, IF(ISNUMBER(#REF!),#REF!* 0.1, ""))</f>
        <v/>
      </c>
      <c r="N645" s="329" t="str">
        <f t="shared" si="43"/>
        <v/>
      </c>
      <c r="O645" s="330" t="str">
        <f t="shared" si="42"/>
        <v/>
      </c>
      <c r="P645" s="331" t="str">
        <f t="shared" si="44"/>
        <v/>
      </c>
      <c r="Q645" s="329"/>
      <c r="R645" s="329"/>
      <c r="S645" s="329"/>
      <c r="T645" s="326"/>
      <c r="U645" s="317"/>
    </row>
    <row r="646" spans="1:21" x14ac:dyDescent="0.3">
      <c r="A646" s="322"/>
      <c r="B646" s="322"/>
      <c r="C646" s="323"/>
      <c r="D646" s="324"/>
      <c r="E646" s="325"/>
      <c r="F646" s="325"/>
      <c r="G646" s="326"/>
      <c r="H646" s="326"/>
      <c r="I646" s="326"/>
      <c r="J646" s="327"/>
      <c r="K646" s="327"/>
      <c r="L646" s="327"/>
      <c r="M646" s="328" t="str">
        <f>IF(ISNUMBER(#REF!),#REF! -#REF!, IF(ISNUMBER(#REF!),#REF!* 0.1, ""))</f>
        <v/>
      </c>
      <c r="N646" s="329" t="str">
        <f t="shared" si="43"/>
        <v/>
      </c>
      <c r="O646" s="330" t="str">
        <f t="shared" si="42"/>
        <v/>
      </c>
      <c r="P646" s="331" t="str">
        <f t="shared" si="44"/>
        <v/>
      </c>
      <c r="Q646" s="329"/>
      <c r="R646" s="329"/>
      <c r="S646" s="329"/>
      <c r="T646" s="326"/>
      <c r="U646" s="317"/>
    </row>
    <row r="647" spans="1:21" x14ac:dyDescent="0.3">
      <c r="A647" s="322"/>
      <c r="B647" s="322"/>
      <c r="C647" s="323"/>
      <c r="D647" s="324"/>
      <c r="E647" s="325"/>
      <c r="F647" s="325"/>
      <c r="G647" s="326"/>
      <c r="H647" s="326"/>
      <c r="I647" s="326"/>
      <c r="J647" s="327"/>
      <c r="K647" s="327"/>
      <c r="L647" s="327"/>
      <c r="M647" s="328" t="str">
        <f>IF(ISNUMBER(#REF!),#REF! -#REF!, IF(ISNUMBER(#REF!),#REF!* 0.1, ""))</f>
        <v/>
      </c>
      <c r="N647" s="329" t="str">
        <f t="shared" si="43"/>
        <v/>
      </c>
      <c r="O647" s="330" t="str">
        <f t="shared" ref="O647:O710" si="45">IF(ISBLANK(M647),"",IF(ISBLANK($O$2),M647,M647*1000*$O$2))</f>
        <v/>
      </c>
      <c r="P647" s="331" t="str">
        <f t="shared" si="44"/>
        <v/>
      </c>
      <c r="Q647" s="329"/>
      <c r="R647" s="329"/>
      <c r="S647" s="329"/>
      <c r="T647" s="326"/>
      <c r="U647" s="317"/>
    </row>
    <row r="648" spans="1:21" x14ac:dyDescent="0.3">
      <c r="A648" s="322"/>
      <c r="B648" s="322"/>
      <c r="C648" s="323"/>
      <c r="D648" s="324"/>
      <c r="E648" s="325"/>
      <c r="F648" s="325"/>
      <c r="G648" s="326"/>
      <c r="H648" s="326"/>
      <c r="I648" s="326"/>
      <c r="J648" s="327"/>
      <c r="K648" s="327"/>
      <c r="L648" s="327"/>
      <c r="M648" s="328" t="str">
        <f>IF(ISNUMBER(#REF!),#REF! -#REF!, IF(ISNUMBER(#REF!),#REF!* 0.1, ""))</f>
        <v/>
      </c>
      <c r="N648" s="329" t="str">
        <f t="shared" si="43"/>
        <v/>
      </c>
      <c r="O648" s="330" t="str">
        <f t="shared" si="45"/>
        <v/>
      </c>
      <c r="P648" s="331" t="str">
        <f t="shared" si="44"/>
        <v/>
      </c>
      <c r="Q648" s="329"/>
      <c r="R648" s="329"/>
      <c r="S648" s="329"/>
      <c r="T648" s="326"/>
      <c r="U648" s="317"/>
    </row>
    <row r="649" spans="1:21" x14ac:dyDescent="0.3">
      <c r="A649" s="322"/>
      <c r="B649" s="322"/>
      <c r="C649" s="323"/>
      <c r="D649" s="324"/>
      <c r="E649" s="325"/>
      <c r="F649" s="325"/>
      <c r="G649" s="326"/>
      <c r="H649" s="326"/>
      <c r="I649" s="326"/>
      <c r="J649" s="327"/>
      <c r="K649" s="327"/>
      <c r="L649" s="327"/>
      <c r="M649" s="328" t="str">
        <f>IF(ISNUMBER(#REF!),#REF! -#REF!, IF(ISNUMBER(#REF!),#REF!* 0.1, ""))</f>
        <v/>
      </c>
      <c r="N649" s="329" t="str">
        <f t="shared" si="43"/>
        <v/>
      </c>
      <c r="O649" s="330" t="str">
        <f t="shared" si="45"/>
        <v/>
      </c>
      <c r="P649" s="331" t="str">
        <f t="shared" si="44"/>
        <v/>
      </c>
      <c r="Q649" s="329"/>
      <c r="R649" s="329"/>
      <c r="S649" s="329"/>
      <c r="T649" s="326"/>
      <c r="U649" s="317"/>
    </row>
    <row r="650" spans="1:21" x14ac:dyDescent="0.3">
      <c r="A650" s="322"/>
      <c r="B650" s="322"/>
      <c r="C650" s="323"/>
      <c r="D650" s="324"/>
      <c r="E650" s="325"/>
      <c r="F650" s="325"/>
      <c r="G650" s="326"/>
      <c r="H650" s="326"/>
      <c r="I650" s="326"/>
      <c r="J650" s="327"/>
      <c r="K650" s="327"/>
      <c r="L650" s="327"/>
      <c r="M650" s="328" t="str">
        <f>IF(ISNUMBER(#REF!),#REF! -#REF!, IF(ISNUMBER(#REF!),#REF!* 0.1, ""))</f>
        <v/>
      </c>
      <c r="N650" s="329" t="str">
        <f t="shared" si="43"/>
        <v/>
      </c>
      <c r="O650" s="330" t="str">
        <f t="shared" si="45"/>
        <v/>
      </c>
      <c r="P650" s="331" t="str">
        <f t="shared" si="44"/>
        <v/>
      </c>
      <c r="Q650" s="329"/>
      <c r="R650" s="329"/>
      <c r="S650" s="329"/>
      <c r="T650" s="326"/>
      <c r="U650" s="317"/>
    </row>
    <row r="651" spans="1:21" x14ac:dyDescent="0.3">
      <c r="A651" s="322"/>
      <c r="B651" s="322"/>
      <c r="C651" s="323"/>
      <c r="D651" s="324"/>
      <c r="E651" s="325"/>
      <c r="F651" s="325"/>
      <c r="G651" s="326"/>
      <c r="H651" s="326"/>
      <c r="I651" s="326"/>
      <c r="J651" s="327"/>
      <c r="K651" s="327"/>
      <c r="L651" s="327"/>
      <c r="M651" s="328" t="str">
        <f>IF(ISNUMBER(#REF!),#REF! -#REF!, IF(ISNUMBER(#REF!),#REF!* 0.1, ""))</f>
        <v/>
      </c>
      <c r="N651" s="329" t="str">
        <f t="shared" si="43"/>
        <v/>
      </c>
      <c r="O651" s="330" t="str">
        <f t="shared" si="45"/>
        <v/>
      </c>
      <c r="P651" s="331" t="str">
        <f t="shared" si="44"/>
        <v/>
      </c>
      <c r="Q651" s="329"/>
      <c r="R651" s="329"/>
      <c r="S651" s="329"/>
      <c r="T651" s="326"/>
      <c r="U651" s="317"/>
    </row>
    <row r="652" spans="1:21" x14ac:dyDescent="0.3">
      <c r="A652" s="322"/>
      <c r="B652" s="322"/>
      <c r="C652" s="323"/>
      <c r="D652" s="324"/>
      <c r="E652" s="325"/>
      <c r="F652" s="325"/>
      <c r="G652" s="326"/>
      <c r="H652" s="326"/>
      <c r="I652" s="326"/>
      <c r="J652" s="327"/>
      <c r="K652" s="327"/>
      <c r="L652" s="327"/>
      <c r="M652" s="328" t="str">
        <f>IF(ISNUMBER(#REF!),#REF! -#REF!, IF(ISNUMBER(#REF!),#REF!* 0.1, ""))</f>
        <v/>
      </c>
      <c r="N652" s="329" t="str">
        <f t="shared" si="43"/>
        <v/>
      </c>
      <c r="O652" s="330" t="str">
        <f t="shared" si="45"/>
        <v/>
      </c>
      <c r="P652" s="331" t="str">
        <f t="shared" si="44"/>
        <v/>
      </c>
      <c r="Q652" s="329"/>
      <c r="R652" s="329"/>
      <c r="S652" s="329"/>
      <c r="T652" s="326"/>
      <c r="U652" s="317"/>
    </row>
    <row r="653" spans="1:21" x14ac:dyDescent="0.3">
      <c r="A653" s="322"/>
      <c r="B653" s="322"/>
      <c r="C653" s="323"/>
      <c r="D653" s="324"/>
      <c r="E653" s="325"/>
      <c r="F653" s="325"/>
      <c r="G653" s="326"/>
      <c r="H653" s="326"/>
      <c r="I653" s="326"/>
      <c r="J653" s="327"/>
      <c r="K653" s="327"/>
      <c r="L653" s="327"/>
      <c r="M653" s="328" t="str">
        <f>IF(ISNUMBER(#REF!),#REF! -#REF!, IF(ISNUMBER(#REF!),#REF!* 0.1, ""))</f>
        <v/>
      </c>
      <c r="N653" s="329" t="str">
        <f t="shared" si="43"/>
        <v/>
      </c>
      <c r="O653" s="330" t="str">
        <f t="shared" si="45"/>
        <v/>
      </c>
      <c r="P653" s="331" t="str">
        <f t="shared" si="44"/>
        <v/>
      </c>
      <c r="Q653" s="329"/>
      <c r="R653" s="329"/>
      <c r="S653" s="329"/>
      <c r="T653" s="326"/>
      <c r="U653" s="317"/>
    </row>
    <row r="654" spans="1:21" x14ac:dyDescent="0.3">
      <c r="A654" s="322"/>
      <c r="B654" s="322"/>
      <c r="C654" s="323"/>
      <c r="D654" s="324"/>
      <c r="E654" s="325"/>
      <c r="F654" s="325"/>
      <c r="G654" s="326"/>
      <c r="H654" s="326"/>
      <c r="I654" s="326"/>
      <c r="J654" s="327"/>
      <c r="K654" s="327"/>
      <c r="L654" s="327"/>
      <c r="M654" s="328" t="str">
        <f>IF(ISNUMBER(#REF!),#REF! -#REF!, IF(ISNUMBER(#REF!),#REF!* 0.1, ""))</f>
        <v/>
      </c>
      <c r="N654" s="329" t="str">
        <f t="shared" si="43"/>
        <v/>
      </c>
      <c r="O654" s="330" t="str">
        <f t="shared" si="45"/>
        <v/>
      </c>
      <c r="P654" s="331" t="str">
        <f t="shared" si="44"/>
        <v/>
      </c>
      <c r="Q654" s="329"/>
      <c r="R654" s="329"/>
      <c r="S654" s="329"/>
      <c r="T654" s="326"/>
      <c r="U654" s="317"/>
    </row>
    <row r="655" spans="1:21" x14ac:dyDescent="0.3">
      <c r="A655" s="322"/>
      <c r="B655" s="322"/>
      <c r="C655" s="323"/>
      <c r="D655" s="324"/>
      <c r="E655" s="325"/>
      <c r="F655" s="325"/>
      <c r="G655" s="326"/>
      <c r="H655" s="326"/>
      <c r="I655" s="326"/>
      <c r="J655" s="327"/>
      <c r="K655" s="327"/>
      <c r="L655" s="327"/>
      <c r="M655" s="328" t="str">
        <f>IF(ISNUMBER(#REF!),#REF! -#REF!, IF(ISNUMBER(#REF!),#REF!* 0.1, ""))</f>
        <v/>
      </c>
      <c r="N655" s="329" t="str">
        <f t="shared" si="43"/>
        <v/>
      </c>
      <c r="O655" s="330" t="str">
        <f t="shared" si="45"/>
        <v/>
      </c>
      <c r="P655" s="331" t="str">
        <f t="shared" si="44"/>
        <v/>
      </c>
      <c r="Q655" s="329"/>
      <c r="R655" s="329"/>
      <c r="S655" s="329"/>
      <c r="T655" s="326"/>
      <c r="U655" s="317"/>
    </row>
    <row r="656" spans="1:21" x14ac:dyDescent="0.3">
      <c r="A656" s="322"/>
      <c r="B656" s="322"/>
      <c r="C656" s="323"/>
      <c r="D656" s="324"/>
      <c r="E656" s="325"/>
      <c r="F656" s="325"/>
      <c r="G656" s="326"/>
      <c r="H656" s="326"/>
      <c r="I656" s="326"/>
      <c r="J656" s="327"/>
      <c r="K656" s="327"/>
      <c r="L656" s="327"/>
      <c r="M656" s="328" t="str">
        <f>IF(ISNUMBER(#REF!),#REF! -#REF!, IF(ISNUMBER(#REF!),#REF!* 0.1, ""))</f>
        <v/>
      </c>
      <c r="N656" s="329" t="str">
        <f t="shared" si="43"/>
        <v/>
      </c>
      <c r="O656" s="330" t="str">
        <f t="shared" si="45"/>
        <v/>
      </c>
      <c r="P656" s="331" t="str">
        <f t="shared" si="44"/>
        <v/>
      </c>
      <c r="Q656" s="329"/>
      <c r="R656" s="329"/>
      <c r="S656" s="329"/>
      <c r="T656" s="326"/>
      <c r="U656" s="317"/>
    </row>
    <row r="657" spans="1:21" x14ac:dyDescent="0.3">
      <c r="A657" s="322"/>
      <c r="B657" s="322"/>
      <c r="C657" s="323"/>
      <c r="D657" s="324"/>
      <c r="E657" s="325"/>
      <c r="F657" s="325"/>
      <c r="G657" s="326"/>
      <c r="H657" s="326"/>
      <c r="I657" s="326"/>
      <c r="J657" s="327"/>
      <c r="K657" s="327"/>
      <c r="L657" s="327"/>
      <c r="M657" s="328" t="str">
        <f>IF(ISNUMBER(#REF!),#REF! -#REF!, IF(ISNUMBER(#REF!),#REF!* 0.1, ""))</f>
        <v/>
      </c>
      <c r="N657" s="329" t="str">
        <f t="shared" si="43"/>
        <v/>
      </c>
      <c r="O657" s="330" t="str">
        <f t="shared" si="45"/>
        <v/>
      </c>
      <c r="P657" s="331" t="str">
        <f t="shared" si="44"/>
        <v/>
      </c>
      <c r="Q657" s="329"/>
      <c r="R657" s="329"/>
      <c r="S657" s="329"/>
      <c r="T657" s="326"/>
      <c r="U657" s="317"/>
    </row>
    <row r="658" spans="1:21" x14ac:dyDescent="0.3">
      <c r="A658" s="322"/>
      <c r="B658" s="322"/>
      <c r="C658" s="323"/>
      <c r="D658" s="324"/>
      <c r="E658" s="325"/>
      <c r="F658" s="325"/>
      <c r="G658" s="326"/>
      <c r="H658" s="326"/>
      <c r="I658" s="326"/>
      <c r="J658" s="327"/>
      <c r="K658" s="327"/>
      <c r="L658" s="327"/>
      <c r="M658" s="328" t="str">
        <f>IF(ISNUMBER(#REF!),#REF! -#REF!, IF(ISNUMBER(#REF!),#REF!* 0.1, ""))</f>
        <v/>
      </c>
      <c r="N658" s="329" t="str">
        <f t="shared" si="43"/>
        <v/>
      </c>
      <c r="O658" s="330" t="str">
        <f t="shared" si="45"/>
        <v/>
      </c>
      <c r="P658" s="331" t="str">
        <f t="shared" si="44"/>
        <v/>
      </c>
      <c r="Q658" s="329"/>
      <c r="R658" s="329"/>
      <c r="S658" s="329"/>
      <c r="T658" s="326"/>
      <c r="U658" s="317"/>
    </row>
    <row r="659" spans="1:21" x14ac:dyDescent="0.3">
      <c r="A659" s="322"/>
      <c r="B659" s="322"/>
      <c r="C659" s="323"/>
      <c r="D659" s="324"/>
      <c r="E659" s="325"/>
      <c r="F659" s="325"/>
      <c r="G659" s="326"/>
      <c r="H659" s="326"/>
      <c r="I659" s="326"/>
      <c r="J659" s="327"/>
      <c r="K659" s="327"/>
      <c r="L659" s="327"/>
      <c r="M659" s="328" t="str">
        <f>IF(ISNUMBER(#REF!),#REF! -#REF!, IF(ISNUMBER(#REF!),#REF!* 0.1, ""))</f>
        <v/>
      </c>
      <c r="N659" s="329" t="str">
        <f t="shared" si="43"/>
        <v/>
      </c>
      <c r="O659" s="330" t="str">
        <f t="shared" si="45"/>
        <v/>
      </c>
      <c r="P659" s="331" t="str">
        <f t="shared" si="44"/>
        <v/>
      </c>
      <c r="Q659" s="329"/>
      <c r="R659" s="329"/>
      <c r="S659" s="329"/>
      <c r="T659" s="326"/>
      <c r="U659" s="317"/>
    </row>
    <row r="660" spans="1:21" x14ac:dyDescent="0.3">
      <c r="A660" s="322"/>
      <c r="B660" s="322"/>
      <c r="C660" s="323"/>
      <c r="D660" s="324"/>
      <c r="E660" s="325"/>
      <c r="F660" s="325"/>
      <c r="G660" s="326"/>
      <c r="H660" s="326"/>
      <c r="I660" s="326"/>
      <c r="J660" s="327"/>
      <c r="K660" s="327"/>
      <c r="L660" s="327"/>
      <c r="M660" s="328" t="str">
        <f>IF(ISNUMBER(#REF!),#REF! -#REF!, IF(ISNUMBER(#REF!),#REF!* 0.1, ""))</f>
        <v/>
      </c>
      <c r="N660" s="329" t="str">
        <f t="shared" si="43"/>
        <v/>
      </c>
      <c r="O660" s="330" t="str">
        <f t="shared" si="45"/>
        <v/>
      </c>
      <c r="P660" s="331" t="str">
        <f t="shared" si="44"/>
        <v/>
      </c>
      <c r="Q660" s="329"/>
      <c r="R660" s="329"/>
      <c r="S660" s="329"/>
      <c r="T660" s="326"/>
      <c r="U660" s="317"/>
    </row>
    <row r="661" spans="1:21" x14ac:dyDescent="0.3">
      <c r="A661" s="322"/>
      <c r="B661" s="322"/>
      <c r="C661" s="323"/>
      <c r="D661" s="324"/>
      <c r="E661" s="325"/>
      <c r="F661" s="325"/>
      <c r="G661" s="326"/>
      <c r="H661" s="326"/>
      <c r="I661" s="326"/>
      <c r="J661" s="327"/>
      <c r="K661" s="327"/>
      <c r="L661" s="327"/>
      <c r="M661" s="328" t="str">
        <f>IF(ISNUMBER(#REF!),#REF! -#REF!, IF(ISNUMBER(#REF!),#REF!* 0.1, ""))</f>
        <v/>
      </c>
      <c r="N661" s="329" t="str">
        <f t="shared" si="43"/>
        <v/>
      </c>
      <c r="O661" s="330" t="str">
        <f t="shared" si="45"/>
        <v/>
      </c>
      <c r="P661" s="331" t="str">
        <f t="shared" si="44"/>
        <v/>
      </c>
      <c r="Q661" s="329"/>
      <c r="R661" s="329"/>
      <c r="S661" s="329"/>
      <c r="T661" s="326"/>
      <c r="U661" s="317"/>
    </row>
    <row r="662" spans="1:21" x14ac:dyDescent="0.3">
      <c r="A662" s="322"/>
      <c r="B662" s="322"/>
      <c r="C662" s="323"/>
      <c r="D662" s="324"/>
      <c r="E662" s="325"/>
      <c r="F662" s="325"/>
      <c r="G662" s="326"/>
      <c r="H662" s="326"/>
      <c r="I662" s="326"/>
      <c r="J662" s="327"/>
      <c r="K662" s="327"/>
      <c r="L662" s="327"/>
      <c r="M662" s="328" t="str">
        <f>IF(ISNUMBER(#REF!),#REF! -#REF!, IF(ISNUMBER(#REF!),#REF!* 0.1, ""))</f>
        <v/>
      </c>
      <c r="N662" s="329" t="str">
        <f t="shared" si="43"/>
        <v/>
      </c>
      <c r="O662" s="330" t="str">
        <f t="shared" si="45"/>
        <v/>
      </c>
      <c r="P662" s="331" t="str">
        <f t="shared" si="44"/>
        <v/>
      </c>
      <c r="Q662" s="329"/>
      <c r="R662" s="329"/>
      <c r="S662" s="329"/>
      <c r="T662" s="326"/>
      <c r="U662" s="317"/>
    </row>
    <row r="663" spans="1:21" x14ac:dyDescent="0.3">
      <c r="A663" s="322"/>
      <c r="B663" s="322"/>
      <c r="C663" s="323"/>
      <c r="D663" s="324"/>
      <c r="E663" s="325"/>
      <c r="F663" s="325"/>
      <c r="G663" s="326"/>
      <c r="H663" s="326"/>
      <c r="I663" s="326"/>
      <c r="J663" s="327"/>
      <c r="K663" s="327"/>
      <c r="L663" s="327"/>
      <c r="M663" s="328" t="str">
        <f>IF(ISNUMBER(#REF!),#REF! -#REF!, IF(ISNUMBER(#REF!),#REF!* 0.1, ""))</f>
        <v/>
      </c>
      <c r="N663" s="329" t="str">
        <f t="shared" si="43"/>
        <v/>
      </c>
      <c r="O663" s="330" t="str">
        <f t="shared" si="45"/>
        <v/>
      </c>
      <c r="P663" s="331" t="str">
        <f t="shared" si="44"/>
        <v/>
      </c>
      <c r="Q663" s="329"/>
      <c r="R663" s="329"/>
      <c r="S663" s="329"/>
      <c r="T663" s="326"/>
      <c r="U663" s="317"/>
    </row>
    <row r="664" spans="1:21" x14ac:dyDescent="0.3">
      <c r="A664" s="322"/>
      <c r="B664" s="322"/>
      <c r="C664" s="323"/>
      <c r="D664" s="324"/>
      <c r="E664" s="325"/>
      <c r="F664" s="325"/>
      <c r="G664" s="326"/>
      <c r="H664" s="326"/>
      <c r="I664" s="326"/>
      <c r="J664" s="327"/>
      <c r="K664" s="327"/>
      <c r="L664" s="327"/>
      <c r="M664" s="328" t="str">
        <f>IF(ISNUMBER(#REF!),#REF! -#REF!, IF(ISNUMBER(#REF!),#REF!* 0.1, ""))</f>
        <v/>
      </c>
      <c r="N664" s="329" t="str">
        <f t="shared" si="43"/>
        <v/>
      </c>
      <c r="O664" s="330" t="str">
        <f t="shared" si="45"/>
        <v/>
      </c>
      <c r="P664" s="331" t="str">
        <f t="shared" si="44"/>
        <v/>
      </c>
      <c r="Q664" s="329"/>
      <c r="R664" s="329"/>
      <c r="S664" s="329"/>
      <c r="T664" s="326"/>
      <c r="U664" s="317"/>
    </row>
    <row r="665" spans="1:21" x14ac:dyDescent="0.3">
      <c r="A665" s="322"/>
      <c r="B665" s="322"/>
      <c r="C665" s="323"/>
      <c r="D665" s="324"/>
      <c r="E665" s="325"/>
      <c r="F665" s="325"/>
      <c r="G665" s="326"/>
      <c r="H665" s="326"/>
      <c r="I665" s="326"/>
      <c r="J665" s="327"/>
      <c r="K665" s="327"/>
      <c r="L665" s="327"/>
      <c r="M665" s="328" t="str">
        <f>IF(ISNUMBER(#REF!),#REF! -#REF!, IF(ISNUMBER(#REF!),#REF!* 0.1, ""))</f>
        <v/>
      </c>
      <c r="N665" s="329" t="str">
        <f t="shared" si="43"/>
        <v/>
      </c>
      <c r="O665" s="330" t="str">
        <f t="shared" si="45"/>
        <v/>
      </c>
      <c r="P665" s="331" t="str">
        <f t="shared" si="44"/>
        <v/>
      </c>
      <c r="Q665" s="329"/>
      <c r="R665" s="329"/>
      <c r="S665" s="329"/>
      <c r="T665" s="326"/>
      <c r="U665" s="317"/>
    </row>
    <row r="666" spans="1:21" x14ac:dyDescent="0.3">
      <c r="A666" s="322"/>
      <c r="B666" s="322"/>
      <c r="C666" s="323"/>
      <c r="D666" s="324"/>
      <c r="E666" s="325"/>
      <c r="F666" s="325"/>
      <c r="G666" s="326"/>
      <c r="H666" s="326"/>
      <c r="I666" s="326"/>
      <c r="J666" s="327"/>
      <c r="K666" s="327"/>
      <c r="L666" s="327"/>
      <c r="M666" s="328" t="str">
        <f>IF(ISNUMBER(#REF!),#REF! -#REF!, IF(ISNUMBER(#REF!),#REF!* 0.1, ""))</f>
        <v/>
      </c>
      <c r="N666" s="329" t="str">
        <f t="shared" si="43"/>
        <v/>
      </c>
      <c r="O666" s="330" t="str">
        <f t="shared" si="45"/>
        <v/>
      </c>
      <c r="P666" s="331" t="str">
        <f t="shared" si="44"/>
        <v/>
      </c>
      <c r="Q666" s="329"/>
      <c r="R666" s="329"/>
      <c r="S666" s="329"/>
      <c r="T666" s="326"/>
      <c r="U666" s="317"/>
    </row>
    <row r="667" spans="1:21" x14ac:dyDescent="0.3">
      <c r="A667" s="322"/>
      <c r="B667" s="322"/>
      <c r="C667" s="323"/>
      <c r="D667" s="324"/>
      <c r="E667" s="325"/>
      <c r="F667" s="325"/>
      <c r="G667" s="326"/>
      <c r="H667" s="326"/>
      <c r="I667" s="326"/>
      <c r="J667" s="327"/>
      <c r="K667" s="327"/>
      <c r="L667" s="327"/>
      <c r="M667" s="328" t="str">
        <f>IF(ISNUMBER(#REF!),#REF! -#REF!, IF(ISNUMBER(#REF!),#REF!* 0.1, ""))</f>
        <v/>
      </c>
      <c r="N667" s="329" t="str">
        <f t="shared" ref="N667:N730" si="46">IF(ISBLANK(E667),"",IF(E667="Diametral",L667,SQRT(4*K667*L667/PI())))</f>
        <v/>
      </c>
      <c r="O667" s="330" t="str">
        <f t="shared" si="45"/>
        <v/>
      </c>
      <c r="P667" s="331" t="str">
        <f t="shared" ref="P667:P730" si="47">IF(ISBLANK(E667),"",N667^2)</f>
        <v/>
      </c>
      <c r="Q667" s="329"/>
      <c r="R667" s="329"/>
      <c r="S667" s="329"/>
      <c r="T667" s="326"/>
      <c r="U667" s="317"/>
    </row>
    <row r="668" spans="1:21" x14ac:dyDescent="0.3">
      <c r="A668" s="322"/>
      <c r="B668" s="322"/>
      <c r="C668" s="323"/>
      <c r="D668" s="324"/>
      <c r="E668" s="325"/>
      <c r="F668" s="325"/>
      <c r="G668" s="326"/>
      <c r="H668" s="326"/>
      <c r="I668" s="326"/>
      <c r="J668" s="327"/>
      <c r="K668" s="327"/>
      <c r="L668" s="327"/>
      <c r="M668" s="328" t="str">
        <f>IF(ISNUMBER(#REF!),#REF! -#REF!, IF(ISNUMBER(#REF!),#REF!* 0.1, ""))</f>
        <v/>
      </c>
      <c r="N668" s="329" t="str">
        <f t="shared" si="46"/>
        <v/>
      </c>
      <c r="O668" s="330" t="str">
        <f t="shared" si="45"/>
        <v/>
      </c>
      <c r="P668" s="331" t="str">
        <f t="shared" si="47"/>
        <v/>
      </c>
      <c r="Q668" s="329"/>
      <c r="R668" s="329"/>
      <c r="S668" s="329"/>
      <c r="T668" s="326"/>
      <c r="U668" s="317"/>
    </row>
    <row r="669" spans="1:21" x14ac:dyDescent="0.3">
      <c r="A669" s="322"/>
      <c r="B669" s="322"/>
      <c r="C669" s="323"/>
      <c r="D669" s="324"/>
      <c r="E669" s="325"/>
      <c r="F669" s="325"/>
      <c r="G669" s="326"/>
      <c r="H669" s="326"/>
      <c r="I669" s="326"/>
      <c r="J669" s="327"/>
      <c r="K669" s="327"/>
      <c r="L669" s="327"/>
      <c r="M669" s="328" t="str">
        <f>IF(ISNUMBER(#REF!),#REF! -#REF!, IF(ISNUMBER(#REF!),#REF!* 0.1, ""))</f>
        <v/>
      </c>
      <c r="N669" s="329" t="str">
        <f t="shared" si="46"/>
        <v/>
      </c>
      <c r="O669" s="330" t="str">
        <f t="shared" si="45"/>
        <v/>
      </c>
      <c r="P669" s="331" t="str">
        <f t="shared" si="47"/>
        <v/>
      </c>
      <c r="Q669" s="329"/>
      <c r="R669" s="329"/>
      <c r="S669" s="329"/>
      <c r="T669" s="326"/>
      <c r="U669" s="317"/>
    </row>
    <row r="670" spans="1:21" x14ac:dyDescent="0.3">
      <c r="A670" s="322"/>
      <c r="B670" s="322"/>
      <c r="C670" s="323"/>
      <c r="D670" s="324"/>
      <c r="E670" s="325"/>
      <c r="F670" s="325"/>
      <c r="G670" s="326"/>
      <c r="H670" s="326"/>
      <c r="I670" s="326"/>
      <c r="J670" s="327"/>
      <c r="K670" s="327"/>
      <c r="L670" s="327"/>
      <c r="M670" s="328" t="str">
        <f>IF(ISNUMBER(#REF!),#REF! -#REF!, IF(ISNUMBER(#REF!),#REF!* 0.1, ""))</f>
        <v/>
      </c>
      <c r="N670" s="329" t="str">
        <f t="shared" si="46"/>
        <v/>
      </c>
      <c r="O670" s="330" t="str">
        <f t="shared" si="45"/>
        <v/>
      </c>
      <c r="P670" s="331" t="str">
        <f t="shared" si="47"/>
        <v/>
      </c>
      <c r="Q670" s="329"/>
      <c r="R670" s="329"/>
      <c r="S670" s="329"/>
      <c r="T670" s="326"/>
      <c r="U670" s="317"/>
    </row>
    <row r="671" spans="1:21" x14ac:dyDescent="0.3">
      <c r="A671" s="322"/>
      <c r="B671" s="322"/>
      <c r="C671" s="323"/>
      <c r="D671" s="324"/>
      <c r="E671" s="325"/>
      <c r="F671" s="325"/>
      <c r="G671" s="326"/>
      <c r="H671" s="326"/>
      <c r="I671" s="326"/>
      <c r="J671" s="327"/>
      <c r="K671" s="327"/>
      <c r="L671" s="327"/>
      <c r="M671" s="328" t="str">
        <f>IF(ISNUMBER(#REF!),#REF! -#REF!, IF(ISNUMBER(#REF!),#REF!* 0.1, ""))</f>
        <v/>
      </c>
      <c r="N671" s="329" t="str">
        <f t="shared" si="46"/>
        <v/>
      </c>
      <c r="O671" s="330" t="str">
        <f t="shared" si="45"/>
        <v/>
      </c>
      <c r="P671" s="331" t="str">
        <f t="shared" si="47"/>
        <v/>
      </c>
      <c r="Q671" s="329"/>
      <c r="R671" s="329"/>
      <c r="S671" s="329"/>
      <c r="T671" s="326"/>
      <c r="U671" s="317"/>
    </row>
    <row r="672" spans="1:21" x14ac:dyDescent="0.3">
      <c r="A672" s="322"/>
      <c r="B672" s="322"/>
      <c r="C672" s="323"/>
      <c r="D672" s="324"/>
      <c r="E672" s="325"/>
      <c r="F672" s="325"/>
      <c r="G672" s="326"/>
      <c r="H672" s="326"/>
      <c r="I672" s="326"/>
      <c r="J672" s="327"/>
      <c r="K672" s="327"/>
      <c r="L672" s="327"/>
      <c r="M672" s="328" t="str">
        <f>IF(ISNUMBER(#REF!),#REF! -#REF!, IF(ISNUMBER(#REF!),#REF!* 0.1, ""))</f>
        <v/>
      </c>
      <c r="N672" s="329" t="str">
        <f t="shared" si="46"/>
        <v/>
      </c>
      <c r="O672" s="330" t="str">
        <f t="shared" si="45"/>
        <v/>
      </c>
      <c r="P672" s="331" t="str">
        <f t="shared" si="47"/>
        <v/>
      </c>
      <c r="Q672" s="329"/>
      <c r="R672" s="329"/>
      <c r="S672" s="329"/>
      <c r="T672" s="326"/>
      <c r="U672" s="317"/>
    </row>
    <row r="673" spans="1:21" x14ac:dyDescent="0.3">
      <c r="A673" s="322"/>
      <c r="B673" s="322"/>
      <c r="C673" s="323"/>
      <c r="D673" s="324"/>
      <c r="E673" s="325"/>
      <c r="F673" s="325"/>
      <c r="G673" s="326"/>
      <c r="H673" s="326"/>
      <c r="I673" s="326"/>
      <c r="J673" s="327"/>
      <c r="K673" s="327"/>
      <c r="L673" s="327"/>
      <c r="M673" s="328" t="str">
        <f>IF(ISNUMBER(#REF!),#REF! -#REF!, IF(ISNUMBER(#REF!),#REF!* 0.1, ""))</f>
        <v/>
      </c>
      <c r="N673" s="329" t="str">
        <f t="shared" si="46"/>
        <v/>
      </c>
      <c r="O673" s="330" t="str">
        <f t="shared" si="45"/>
        <v/>
      </c>
      <c r="P673" s="331" t="str">
        <f t="shared" si="47"/>
        <v/>
      </c>
      <c r="Q673" s="329"/>
      <c r="R673" s="329"/>
      <c r="S673" s="329"/>
      <c r="T673" s="326"/>
      <c r="U673" s="317"/>
    </row>
    <row r="674" spans="1:21" x14ac:dyDescent="0.3">
      <c r="A674" s="322"/>
      <c r="B674" s="322"/>
      <c r="C674" s="323"/>
      <c r="D674" s="324"/>
      <c r="E674" s="325"/>
      <c r="F674" s="325"/>
      <c r="G674" s="326"/>
      <c r="H674" s="326"/>
      <c r="I674" s="326"/>
      <c r="J674" s="327"/>
      <c r="K674" s="327"/>
      <c r="L674" s="327"/>
      <c r="M674" s="328" t="str">
        <f>IF(ISNUMBER(#REF!),#REF! -#REF!, IF(ISNUMBER(#REF!),#REF!* 0.1, ""))</f>
        <v/>
      </c>
      <c r="N674" s="329" t="str">
        <f t="shared" si="46"/>
        <v/>
      </c>
      <c r="O674" s="330" t="str">
        <f t="shared" si="45"/>
        <v/>
      </c>
      <c r="P674" s="331" t="str">
        <f t="shared" si="47"/>
        <v/>
      </c>
      <c r="Q674" s="329"/>
      <c r="R674" s="329"/>
      <c r="S674" s="329"/>
      <c r="T674" s="326"/>
      <c r="U674" s="317"/>
    </row>
    <row r="675" spans="1:21" x14ac:dyDescent="0.3">
      <c r="A675" s="322"/>
      <c r="B675" s="322"/>
      <c r="C675" s="323"/>
      <c r="D675" s="324"/>
      <c r="E675" s="325"/>
      <c r="F675" s="325"/>
      <c r="G675" s="326"/>
      <c r="H675" s="326"/>
      <c r="I675" s="326"/>
      <c r="J675" s="327"/>
      <c r="K675" s="327"/>
      <c r="L675" s="327"/>
      <c r="M675" s="328" t="str">
        <f>IF(ISNUMBER(#REF!),#REF! -#REF!, IF(ISNUMBER(#REF!),#REF!* 0.1, ""))</f>
        <v/>
      </c>
      <c r="N675" s="329" t="str">
        <f t="shared" si="46"/>
        <v/>
      </c>
      <c r="O675" s="330" t="str">
        <f t="shared" si="45"/>
        <v/>
      </c>
      <c r="P675" s="331" t="str">
        <f t="shared" si="47"/>
        <v/>
      </c>
      <c r="Q675" s="329"/>
      <c r="R675" s="329"/>
      <c r="S675" s="329"/>
      <c r="T675" s="326"/>
      <c r="U675" s="317"/>
    </row>
    <row r="676" spans="1:21" x14ac:dyDescent="0.3">
      <c r="A676" s="322"/>
      <c r="B676" s="322"/>
      <c r="C676" s="323"/>
      <c r="D676" s="324"/>
      <c r="E676" s="325"/>
      <c r="F676" s="325"/>
      <c r="G676" s="326"/>
      <c r="H676" s="326"/>
      <c r="I676" s="326"/>
      <c r="J676" s="327"/>
      <c r="K676" s="327"/>
      <c r="L676" s="327"/>
      <c r="M676" s="328" t="str">
        <f>IF(ISNUMBER(#REF!),#REF! -#REF!, IF(ISNUMBER(#REF!),#REF!* 0.1, ""))</f>
        <v/>
      </c>
      <c r="N676" s="329" t="str">
        <f t="shared" si="46"/>
        <v/>
      </c>
      <c r="O676" s="330" t="str">
        <f t="shared" si="45"/>
        <v/>
      </c>
      <c r="P676" s="331" t="str">
        <f t="shared" si="47"/>
        <v/>
      </c>
      <c r="Q676" s="329"/>
      <c r="R676" s="329"/>
      <c r="S676" s="329"/>
      <c r="T676" s="326"/>
      <c r="U676" s="317"/>
    </row>
    <row r="677" spans="1:21" x14ac:dyDescent="0.3">
      <c r="A677" s="322"/>
      <c r="B677" s="322"/>
      <c r="C677" s="323"/>
      <c r="D677" s="324"/>
      <c r="E677" s="325"/>
      <c r="F677" s="325"/>
      <c r="G677" s="326"/>
      <c r="H677" s="326"/>
      <c r="I677" s="326"/>
      <c r="J677" s="327"/>
      <c r="K677" s="327"/>
      <c r="L677" s="327"/>
      <c r="M677" s="328" t="str">
        <f>IF(ISNUMBER(#REF!),#REF! -#REF!, IF(ISNUMBER(#REF!),#REF!* 0.1, ""))</f>
        <v/>
      </c>
      <c r="N677" s="329" t="str">
        <f t="shared" si="46"/>
        <v/>
      </c>
      <c r="O677" s="330" t="str">
        <f t="shared" si="45"/>
        <v/>
      </c>
      <c r="P677" s="331" t="str">
        <f t="shared" si="47"/>
        <v/>
      </c>
      <c r="Q677" s="329"/>
      <c r="R677" s="329"/>
      <c r="S677" s="329"/>
      <c r="T677" s="326"/>
      <c r="U677" s="317"/>
    </row>
    <row r="678" spans="1:21" x14ac:dyDescent="0.3">
      <c r="A678" s="322"/>
      <c r="B678" s="322"/>
      <c r="C678" s="323"/>
      <c r="D678" s="324"/>
      <c r="E678" s="325"/>
      <c r="F678" s="325"/>
      <c r="G678" s="326"/>
      <c r="H678" s="326"/>
      <c r="I678" s="326"/>
      <c r="J678" s="327"/>
      <c r="K678" s="327"/>
      <c r="L678" s="327"/>
      <c r="M678" s="328" t="str">
        <f>IF(ISNUMBER(#REF!),#REF! -#REF!, IF(ISNUMBER(#REF!),#REF!* 0.1, ""))</f>
        <v/>
      </c>
      <c r="N678" s="329" t="str">
        <f t="shared" si="46"/>
        <v/>
      </c>
      <c r="O678" s="330" t="str">
        <f t="shared" si="45"/>
        <v/>
      </c>
      <c r="P678" s="331" t="str">
        <f t="shared" si="47"/>
        <v/>
      </c>
      <c r="Q678" s="329"/>
      <c r="R678" s="329"/>
      <c r="S678" s="329"/>
      <c r="T678" s="326"/>
      <c r="U678" s="317"/>
    </row>
    <row r="679" spans="1:21" x14ac:dyDescent="0.3">
      <c r="A679" s="322"/>
      <c r="B679" s="322"/>
      <c r="C679" s="323"/>
      <c r="D679" s="324"/>
      <c r="E679" s="325"/>
      <c r="F679" s="325"/>
      <c r="G679" s="326"/>
      <c r="H679" s="326"/>
      <c r="I679" s="326"/>
      <c r="J679" s="327"/>
      <c r="K679" s="327"/>
      <c r="L679" s="327"/>
      <c r="M679" s="328" t="str">
        <f>IF(ISNUMBER(#REF!),#REF! -#REF!, IF(ISNUMBER(#REF!),#REF!* 0.1, ""))</f>
        <v/>
      </c>
      <c r="N679" s="329" t="str">
        <f t="shared" si="46"/>
        <v/>
      </c>
      <c r="O679" s="330" t="str">
        <f t="shared" si="45"/>
        <v/>
      </c>
      <c r="P679" s="331" t="str">
        <f t="shared" si="47"/>
        <v/>
      </c>
      <c r="Q679" s="329"/>
      <c r="R679" s="329"/>
      <c r="S679" s="329"/>
      <c r="T679" s="326"/>
      <c r="U679" s="317"/>
    </row>
    <row r="680" spans="1:21" x14ac:dyDescent="0.3">
      <c r="A680" s="322"/>
      <c r="B680" s="322"/>
      <c r="C680" s="323"/>
      <c r="D680" s="324"/>
      <c r="E680" s="325"/>
      <c r="F680" s="325"/>
      <c r="G680" s="326"/>
      <c r="H680" s="326"/>
      <c r="I680" s="326"/>
      <c r="J680" s="327"/>
      <c r="K680" s="327"/>
      <c r="L680" s="327"/>
      <c r="M680" s="328" t="str">
        <f>IF(ISNUMBER(#REF!),#REF! -#REF!, IF(ISNUMBER(#REF!),#REF!* 0.1, ""))</f>
        <v/>
      </c>
      <c r="N680" s="329" t="str">
        <f t="shared" si="46"/>
        <v/>
      </c>
      <c r="O680" s="330" t="str">
        <f t="shared" si="45"/>
        <v/>
      </c>
      <c r="P680" s="331" t="str">
        <f t="shared" si="47"/>
        <v/>
      </c>
      <c r="Q680" s="329"/>
      <c r="R680" s="329"/>
      <c r="S680" s="329"/>
      <c r="T680" s="326"/>
      <c r="U680" s="317"/>
    </row>
    <row r="681" spans="1:21" x14ac:dyDescent="0.3">
      <c r="A681" s="322"/>
      <c r="B681" s="322"/>
      <c r="C681" s="323"/>
      <c r="D681" s="324"/>
      <c r="E681" s="325"/>
      <c r="F681" s="325"/>
      <c r="G681" s="326"/>
      <c r="H681" s="326"/>
      <c r="I681" s="326"/>
      <c r="J681" s="327"/>
      <c r="K681" s="327"/>
      <c r="L681" s="327"/>
      <c r="M681" s="328" t="str">
        <f>IF(ISNUMBER(#REF!),#REF! -#REF!, IF(ISNUMBER(#REF!),#REF!* 0.1, ""))</f>
        <v/>
      </c>
      <c r="N681" s="329" t="str">
        <f t="shared" si="46"/>
        <v/>
      </c>
      <c r="O681" s="330" t="str">
        <f t="shared" si="45"/>
        <v/>
      </c>
      <c r="P681" s="331" t="str">
        <f t="shared" si="47"/>
        <v/>
      </c>
      <c r="Q681" s="329"/>
      <c r="R681" s="329"/>
      <c r="S681" s="329"/>
      <c r="T681" s="326"/>
      <c r="U681" s="317"/>
    </row>
    <row r="682" spans="1:21" x14ac:dyDescent="0.3">
      <c r="A682" s="322"/>
      <c r="B682" s="322"/>
      <c r="C682" s="323"/>
      <c r="D682" s="324"/>
      <c r="E682" s="325"/>
      <c r="F682" s="325"/>
      <c r="G682" s="326"/>
      <c r="H682" s="326"/>
      <c r="I682" s="326"/>
      <c r="J682" s="327"/>
      <c r="K682" s="327"/>
      <c r="L682" s="327"/>
      <c r="M682" s="328" t="str">
        <f>IF(ISNUMBER(#REF!),#REF! -#REF!, IF(ISNUMBER(#REF!),#REF!* 0.1, ""))</f>
        <v/>
      </c>
      <c r="N682" s="329" t="str">
        <f t="shared" si="46"/>
        <v/>
      </c>
      <c r="O682" s="330" t="str">
        <f t="shared" si="45"/>
        <v/>
      </c>
      <c r="P682" s="331" t="str">
        <f t="shared" si="47"/>
        <v/>
      </c>
      <c r="Q682" s="329"/>
      <c r="R682" s="329"/>
      <c r="S682" s="329"/>
      <c r="T682" s="326"/>
      <c r="U682" s="317"/>
    </row>
    <row r="683" spans="1:21" x14ac:dyDescent="0.3">
      <c r="A683" s="322"/>
      <c r="B683" s="322"/>
      <c r="C683" s="323"/>
      <c r="D683" s="324"/>
      <c r="E683" s="325"/>
      <c r="F683" s="325"/>
      <c r="G683" s="326"/>
      <c r="H683" s="326"/>
      <c r="I683" s="326"/>
      <c r="J683" s="327"/>
      <c r="K683" s="327"/>
      <c r="L683" s="327"/>
      <c r="M683" s="328" t="str">
        <f>IF(ISNUMBER(#REF!),#REF! -#REF!, IF(ISNUMBER(#REF!),#REF!* 0.1, ""))</f>
        <v/>
      </c>
      <c r="N683" s="329" t="str">
        <f t="shared" si="46"/>
        <v/>
      </c>
      <c r="O683" s="330" t="str">
        <f t="shared" si="45"/>
        <v/>
      </c>
      <c r="P683" s="331" t="str">
        <f t="shared" si="47"/>
        <v/>
      </c>
      <c r="Q683" s="329"/>
      <c r="R683" s="329"/>
      <c r="S683" s="329"/>
      <c r="T683" s="326"/>
      <c r="U683" s="317"/>
    </row>
    <row r="684" spans="1:21" x14ac:dyDescent="0.3">
      <c r="A684" s="322"/>
      <c r="B684" s="322"/>
      <c r="C684" s="323"/>
      <c r="D684" s="324"/>
      <c r="E684" s="325"/>
      <c r="F684" s="325"/>
      <c r="G684" s="326"/>
      <c r="H684" s="326"/>
      <c r="I684" s="326"/>
      <c r="J684" s="327"/>
      <c r="K684" s="327"/>
      <c r="L684" s="327"/>
      <c r="M684" s="328" t="str">
        <f>IF(ISNUMBER(#REF!),#REF! -#REF!, IF(ISNUMBER(#REF!),#REF!* 0.1, ""))</f>
        <v/>
      </c>
      <c r="N684" s="329" t="str">
        <f t="shared" si="46"/>
        <v/>
      </c>
      <c r="O684" s="330" t="str">
        <f t="shared" si="45"/>
        <v/>
      </c>
      <c r="P684" s="331" t="str">
        <f t="shared" si="47"/>
        <v/>
      </c>
      <c r="Q684" s="329"/>
      <c r="R684" s="329"/>
      <c r="S684" s="329"/>
      <c r="T684" s="326"/>
      <c r="U684" s="317"/>
    </row>
    <row r="685" spans="1:21" x14ac:dyDescent="0.3">
      <c r="A685" s="322"/>
      <c r="B685" s="322"/>
      <c r="C685" s="323"/>
      <c r="D685" s="324"/>
      <c r="E685" s="325"/>
      <c r="F685" s="325"/>
      <c r="G685" s="326"/>
      <c r="H685" s="326"/>
      <c r="I685" s="326"/>
      <c r="J685" s="327"/>
      <c r="K685" s="327"/>
      <c r="L685" s="327"/>
      <c r="M685" s="328" t="str">
        <f>IF(ISNUMBER(#REF!),#REF! -#REF!, IF(ISNUMBER(#REF!),#REF!* 0.1, ""))</f>
        <v/>
      </c>
      <c r="N685" s="329" t="str">
        <f t="shared" si="46"/>
        <v/>
      </c>
      <c r="O685" s="330" t="str">
        <f t="shared" si="45"/>
        <v/>
      </c>
      <c r="P685" s="331" t="str">
        <f t="shared" si="47"/>
        <v/>
      </c>
      <c r="Q685" s="329"/>
      <c r="R685" s="329"/>
      <c r="S685" s="329"/>
      <c r="T685" s="326"/>
      <c r="U685" s="317"/>
    </row>
    <row r="686" spans="1:21" x14ac:dyDescent="0.3">
      <c r="A686" s="322"/>
      <c r="B686" s="322"/>
      <c r="C686" s="323"/>
      <c r="D686" s="324"/>
      <c r="E686" s="325"/>
      <c r="F686" s="325"/>
      <c r="G686" s="326"/>
      <c r="H686" s="326"/>
      <c r="I686" s="326"/>
      <c r="J686" s="327"/>
      <c r="K686" s="327"/>
      <c r="L686" s="327"/>
      <c r="M686" s="328" t="str">
        <f>IF(ISNUMBER(#REF!),#REF! -#REF!, IF(ISNUMBER(#REF!),#REF!* 0.1, ""))</f>
        <v/>
      </c>
      <c r="N686" s="329" t="str">
        <f t="shared" si="46"/>
        <v/>
      </c>
      <c r="O686" s="330" t="str">
        <f t="shared" si="45"/>
        <v/>
      </c>
      <c r="P686" s="331" t="str">
        <f t="shared" si="47"/>
        <v/>
      </c>
      <c r="Q686" s="329"/>
      <c r="R686" s="329"/>
      <c r="S686" s="329"/>
      <c r="T686" s="326"/>
      <c r="U686" s="317"/>
    </row>
    <row r="687" spans="1:21" x14ac:dyDescent="0.3">
      <c r="A687" s="322"/>
      <c r="B687" s="322"/>
      <c r="C687" s="323"/>
      <c r="D687" s="324"/>
      <c r="E687" s="325"/>
      <c r="F687" s="325"/>
      <c r="G687" s="326"/>
      <c r="H687" s="326"/>
      <c r="I687" s="326"/>
      <c r="J687" s="327"/>
      <c r="K687" s="327"/>
      <c r="L687" s="327"/>
      <c r="M687" s="328" t="str">
        <f>IF(ISNUMBER(#REF!),#REF! -#REF!, IF(ISNUMBER(#REF!),#REF!* 0.1, ""))</f>
        <v/>
      </c>
      <c r="N687" s="329" t="str">
        <f t="shared" si="46"/>
        <v/>
      </c>
      <c r="O687" s="330" t="str">
        <f t="shared" si="45"/>
        <v/>
      </c>
      <c r="P687" s="331" t="str">
        <f t="shared" si="47"/>
        <v/>
      </c>
      <c r="Q687" s="329"/>
      <c r="R687" s="329"/>
      <c r="S687" s="329"/>
      <c r="T687" s="326"/>
      <c r="U687" s="317"/>
    </row>
    <row r="688" spans="1:21" x14ac:dyDescent="0.3">
      <c r="A688" s="322"/>
      <c r="B688" s="322"/>
      <c r="C688" s="323"/>
      <c r="D688" s="324"/>
      <c r="E688" s="325"/>
      <c r="F688" s="325"/>
      <c r="G688" s="326"/>
      <c r="H688" s="326"/>
      <c r="I688" s="326"/>
      <c r="J688" s="327"/>
      <c r="K688" s="327"/>
      <c r="L688" s="327"/>
      <c r="M688" s="328" t="str">
        <f>IF(ISNUMBER(#REF!),#REF! -#REF!, IF(ISNUMBER(#REF!),#REF!* 0.1, ""))</f>
        <v/>
      </c>
      <c r="N688" s="329" t="str">
        <f t="shared" si="46"/>
        <v/>
      </c>
      <c r="O688" s="330" t="str">
        <f t="shared" si="45"/>
        <v/>
      </c>
      <c r="P688" s="331" t="str">
        <f t="shared" si="47"/>
        <v/>
      </c>
      <c r="Q688" s="329"/>
      <c r="R688" s="329"/>
      <c r="S688" s="329"/>
      <c r="T688" s="326"/>
      <c r="U688" s="317"/>
    </row>
    <row r="689" spans="1:21" x14ac:dyDescent="0.3">
      <c r="A689" s="322"/>
      <c r="B689" s="322"/>
      <c r="C689" s="323"/>
      <c r="D689" s="324"/>
      <c r="E689" s="325"/>
      <c r="F689" s="325"/>
      <c r="G689" s="326"/>
      <c r="H689" s="326"/>
      <c r="I689" s="326"/>
      <c r="J689" s="327"/>
      <c r="K689" s="327"/>
      <c r="L689" s="327"/>
      <c r="M689" s="328" t="str">
        <f>IF(ISNUMBER(#REF!),#REF! -#REF!, IF(ISNUMBER(#REF!),#REF!* 0.1, ""))</f>
        <v/>
      </c>
      <c r="N689" s="329" t="str">
        <f t="shared" si="46"/>
        <v/>
      </c>
      <c r="O689" s="330" t="str">
        <f t="shared" si="45"/>
        <v/>
      </c>
      <c r="P689" s="331" t="str">
        <f t="shared" si="47"/>
        <v/>
      </c>
      <c r="Q689" s="329"/>
      <c r="R689" s="329"/>
      <c r="S689" s="329"/>
      <c r="T689" s="326"/>
      <c r="U689" s="317"/>
    </row>
    <row r="690" spans="1:21" x14ac:dyDescent="0.3">
      <c r="A690" s="322"/>
      <c r="B690" s="322"/>
      <c r="C690" s="323"/>
      <c r="D690" s="324"/>
      <c r="E690" s="325"/>
      <c r="F690" s="325"/>
      <c r="G690" s="326"/>
      <c r="H690" s="326"/>
      <c r="I690" s="326"/>
      <c r="J690" s="327"/>
      <c r="K690" s="327"/>
      <c r="L690" s="327"/>
      <c r="M690" s="328" t="str">
        <f>IF(ISNUMBER(#REF!),#REF! -#REF!, IF(ISNUMBER(#REF!),#REF!* 0.1, ""))</f>
        <v/>
      </c>
      <c r="N690" s="329" t="str">
        <f t="shared" si="46"/>
        <v/>
      </c>
      <c r="O690" s="330" t="str">
        <f t="shared" si="45"/>
        <v/>
      </c>
      <c r="P690" s="331" t="str">
        <f t="shared" si="47"/>
        <v/>
      </c>
      <c r="Q690" s="329"/>
      <c r="R690" s="329"/>
      <c r="S690" s="329"/>
      <c r="T690" s="326"/>
      <c r="U690" s="317"/>
    </row>
    <row r="691" spans="1:21" x14ac:dyDescent="0.3">
      <c r="A691" s="322"/>
      <c r="B691" s="322"/>
      <c r="C691" s="323"/>
      <c r="D691" s="324"/>
      <c r="E691" s="325"/>
      <c r="F691" s="325"/>
      <c r="G691" s="326"/>
      <c r="H691" s="326"/>
      <c r="I691" s="326"/>
      <c r="J691" s="327"/>
      <c r="K691" s="327"/>
      <c r="L691" s="327"/>
      <c r="M691" s="328" t="str">
        <f>IF(ISNUMBER(#REF!),#REF! -#REF!, IF(ISNUMBER(#REF!),#REF!* 0.1, ""))</f>
        <v/>
      </c>
      <c r="N691" s="329" t="str">
        <f t="shared" si="46"/>
        <v/>
      </c>
      <c r="O691" s="330" t="str">
        <f t="shared" si="45"/>
        <v/>
      </c>
      <c r="P691" s="331" t="str">
        <f t="shared" si="47"/>
        <v/>
      </c>
      <c r="Q691" s="329"/>
      <c r="R691" s="329"/>
      <c r="S691" s="329"/>
      <c r="T691" s="326"/>
      <c r="U691" s="317"/>
    </row>
    <row r="692" spans="1:21" x14ac:dyDescent="0.3">
      <c r="A692" s="322"/>
      <c r="B692" s="322"/>
      <c r="C692" s="323"/>
      <c r="D692" s="324"/>
      <c r="E692" s="325"/>
      <c r="F692" s="325"/>
      <c r="G692" s="326"/>
      <c r="H692" s="326"/>
      <c r="I692" s="326"/>
      <c r="J692" s="327"/>
      <c r="K692" s="327"/>
      <c r="L692" s="327"/>
      <c r="M692" s="328" t="str">
        <f>IF(ISNUMBER(#REF!),#REF! -#REF!, IF(ISNUMBER(#REF!),#REF!* 0.1, ""))</f>
        <v/>
      </c>
      <c r="N692" s="329" t="str">
        <f t="shared" si="46"/>
        <v/>
      </c>
      <c r="O692" s="330" t="str">
        <f t="shared" si="45"/>
        <v/>
      </c>
      <c r="P692" s="331" t="str">
        <f t="shared" si="47"/>
        <v/>
      </c>
      <c r="Q692" s="329"/>
      <c r="R692" s="329"/>
      <c r="S692" s="329"/>
      <c r="T692" s="326"/>
      <c r="U692" s="317"/>
    </row>
    <row r="693" spans="1:21" x14ac:dyDescent="0.3">
      <c r="A693" s="322"/>
      <c r="B693" s="322"/>
      <c r="C693" s="323"/>
      <c r="D693" s="324"/>
      <c r="E693" s="325"/>
      <c r="F693" s="325"/>
      <c r="G693" s="326"/>
      <c r="H693" s="326"/>
      <c r="I693" s="326"/>
      <c r="J693" s="327"/>
      <c r="K693" s="327"/>
      <c r="L693" s="327"/>
      <c r="M693" s="328" t="str">
        <f>IF(ISNUMBER(#REF!),#REF! -#REF!, IF(ISNUMBER(#REF!),#REF!* 0.1, ""))</f>
        <v/>
      </c>
      <c r="N693" s="329" t="str">
        <f t="shared" si="46"/>
        <v/>
      </c>
      <c r="O693" s="330" t="str">
        <f t="shared" si="45"/>
        <v/>
      </c>
      <c r="P693" s="331" t="str">
        <f t="shared" si="47"/>
        <v/>
      </c>
      <c r="Q693" s="329"/>
      <c r="R693" s="329"/>
      <c r="S693" s="329"/>
      <c r="T693" s="326"/>
      <c r="U693" s="317"/>
    </row>
    <row r="694" spans="1:21" x14ac:dyDescent="0.3">
      <c r="A694" s="322"/>
      <c r="B694" s="322"/>
      <c r="C694" s="323"/>
      <c r="D694" s="324"/>
      <c r="E694" s="325"/>
      <c r="F694" s="325"/>
      <c r="G694" s="326"/>
      <c r="H694" s="326"/>
      <c r="I694" s="326"/>
      <c r="J694" s="327"/>
      <c r="K694" s="327"/>
      <c r="L694" s="327"/>
      <c r="M694" s="328" t="str">
        <f>IF(ISNUMBER(#REF!),#REF! -#REF!, IF(ISNUMBER(#REF!),#REF!* 0.1, ""))</f>
        <v/>
      </c>
      <c r="N694" s="329" t="str">
        <f t="shared" si="46"/>
        <v/>
      </c>
      <c r="O694" s="330" t="str">
        <f t="shared" si="45"/>
        <v/>
      </c>
      <c r="P694" s="331" t="str">
        <f t="shared" si="47"/>
        <v/>
      </c>
      <c r="Q694" s="329"/>
      <c r="R694" s="329"/>
      <c r="S694" s="329"/>
      <c r="T694" s="326"/>
      <c r="U694" s="317"/>
    </row>
    <row r="695" spans="1:21" x14ac:dyDescent="0.3">
      <c r="A695" s="322"/>
      <c r="B695" s="322"/>
      <c r="C695" s="323"/>
      <c r="D695" s="324"/>
      <c r="E695" s="325"/>
      <c r="F695" s="325"/>
      <c r="G695" s="326"/>
      <c r="H695" s="326"/>
      <c r="I695" s="326"/>
      <c r="J695" s="327"/>
      <c r="K695" s="327"/>
      <c r="L695" s="327"/>
      <c r="M695" s="328" t="str">
        <f>IF(ISNUMBER(#REF!),#REF! -#REF!, IF(ISNUMBER(#REF!),#REF!* 0.1, ""))</f>
        <v/>
      </c>
      <c r="N695" s="329" t="str">
        <f t="shared" si="46"/>
        <v/>
      </c>
      <c r="O695" s="330" t="str">
        <f t="shared" si="45"/>
        <v/>
      </c>
      <c r="P695" s="331" t="str">
        <f t="shared" si="47"/>
        <v/>
      </c>
      <c r="Q695" s="329"/>
      <c r="R695" s="329"/>
      <c r="S695" s="329"/>
      <c r="T695" s="326"/>
      <c r="U695" s="317"/>
    </row>
    <row r="696" spans="1:21" x14ac:dyDescent="0.3">
      <c r="A696" s="322"/>
      <c r="B696" s="322"/>
      <c r="C696" s="323"/>
      <c r="D696" s="324"/>
      <c r="E696" s="325"/>
      <c r="F696" s="325"/>
      <c r="G696" s="326"/>
      <c r="H696" s="326"/>
      <c r="I696" s="326"/>
      <c r="J696" s="327"/>
      <c r="K696" s="327"/>
      <c r="L696" s="327"/>
      <c r="M696" s="328" t="str">
        <f>IF(ISNUMBER(#REF!),#REF! -#REF!, IF(ISNUMBER(#REF!),#REF!* 0.1, ""))</f>
        <v/>
      </c>
      <c r="N696" s="329" t="str">
        <f t="shared" si="46"/>
        <v/>
      </c>
      <c r="O696" s="330" t="str">
        <f t="shared" si="45"/>
        <v/>
      </c>
      <c r="P696" s="331" t="str">
        <f t="shared" si="47"/>
        <v/>
      </c>
      <c r="Q696" s="329"/>
      <c r="R696" s="329"/>
      <c r="S696" s="329"/>
      <c r="T696" s="326"/>
      <c r="U696" s="317"/>
    </row>
    <row r="697" spans="1:21" x14ac:dyDescent="0.3">
      <c r="A697" s="322"/>
      <c r="B697" s="322"/>
      <c r="C697" s="323"/>
      <c r="D697" s="324"/>
      <c r="E697" s="325"/>
      <c r="F697" s="325"/>
      <c r="G697" s="326"/>
      <c r="H697" s="326"/>
      <c r="I697" s="326"/>
      <c r="J697" s="327"/>
      <c r="K697" s="327"/>
      <c r="L697" s="327"/>
      <c r="M697" s="328" t="str">
        <f>IF(ISNUMBER(#REF!),#REF! -#REF!, IF(ISNUMBER(#REF!),#REF!* 0.1, ""))</f>
        <v/>
      </c>
      <c r="N697" s="329" t="str">
        <f t="shared" si="46"/>
        <v/>
      </c>
      <c r="O697" s="330" t="str">
        <f t="shared" si="45"/>
        <v/>
      </c>
      <c r="P697" s="331" t="str">
        <f t="shared" si="47"/>
        <v/>
      </c>
      <c r="Q697" s="329"/>
      <c r="R697" s="329"/>
      <c r="S697" s="329"/>
      <c r="T697" s="326"/>
      <c r="U697" s="317"/>
    </row>
    <row r="698" spans="1:21" x14ac:dyDescent="0.3">
      <c r="A698" s="322"/>
      <c r="B698" s="322"/>
      <c r="C698" s="323"/>
      <c r="D698" s="324"/>
      <c r="E698" s="325"/>
      <c r="F698" s="325"/>
      <c r="G698" s="326"/>
      <c r="H698" s="326"/>
      <c r="I698" s="326"/>
      <c r="J698" s="327"/>
      <c r="K698" s="327"/>
      <c r="L698" s="327"/>
      <c r="M698" s="328" t="str">
        <f>IF(ISNUMBER(#REF!),#REF! -#REF!, IF(ISNUMBER(#REF!),#REF!* 0.1, ""))</f>
        <v/>
      </c>
      <c r="N698" s="329" t="str">
        <f t="shared" si="46"/>
        <v/>
      </c>
      <c r="O698" s="330" t="str">
        <f t="shared" si="45"/>
        <v/>
      </c>
      <c r="P698" s="331" t="str">
        <f t="shared" si="47"/>
        <v/>
      </c>
      <c r="Q698" s="329"/>
      <c r="R698" s="329"/>
      <c r="S698" s="329"/>
      <c r="T698" s="326"/>
      <c r="U698" s="317"/>
    </row>
    <row r="699" spans="1:21" x14ac:dyDescent="0.3">
      <c r="A699" s="322"/>
      <c r="B699" s="322"/>
      <c r="C699" s="323"/>
      <c r="D699" s="324"/>
      <c r="E699" s="325"/>
      <c r="F699" s="325"/>
      <c r="G699" s="326"/>
      <c r="H699" s="326"/>
      <c r="I699" s="326"/>
      <c r="J699" s="327"/>
      <c r="K699" s="327"/>
      <c r="L699" s="327"/>
      <c r="M699" s="328" t="str">
        <f>IF(ISNUMBER(#REF!),#REF! -#REF!, IF(ISNUMBER(#REF!),#REF!* 0.1, ""))</f>
        <v/>
      </c>
      <c r="N699" s="329" t="str">
        <f t="shared" si="46"/>
        <v/>
      </c>
      <c r="O699" s="330" t="str">
        <f t="shared" si="45"/>
        <v/>
      </c>
      <c r="P699" s="331" t="str">
        <f t="shared" si="47"/>
        <v/>
      </c>
      <c r="Q699" s="329"/>
      <c r="R699" s="329"/>
      <c r="S699" s="329"/>
      <c r="T699" s="326"/>
      <c r="U699" s="317"/>
    </row>
    <row r="700" spans="1:21" x14ac:dyDescent="0.3">
      <c r="A700" s="322"/>
      <c r="B700" s="322"/>
      <c r="C700" s="323"/>
      <c r="D700" s="324"/>
      <c r="E700" s="325"/>
      <c r="F700" s="325"/>
      <c r="G700" s="326"/>
      <c r="H700" s="326"/>
      <c r="I700" s="326"/>
      <c r="J700" s="327"/>
      <c r="K700" s="327"/>
      <c r="L700" s="327"/>
      <c r="M700" s="328" t="str">
        <f>IF(ISNUMBER(#REF!),#REF! -#REF!, IF(ISNUMBER(#REF!),#REF!* 0.1, ""))</f>
        <v/>
      </c>
      <c r="N700" s="329" t="str">
        <f t="shared" si="46"/>
        <v/>
      </c>
      <c r="O700" s="330" t="str">
        <f t="shared" si="45"/>
        <v/>
      </c>
      <c r="P700" s="331" t="str">
        <f t="shared" si="47"/>
        <v/>
      </c>
      <c r="Q700" s="329"/>
      <c r="R700" s="329"/>
      <c r="S700" s="329"/>
      <c r="T700" s="326"/>
      <c r="U700" s="317"/>
    </row>
    <row r="701" spans="1:21" x14ac:dyDescent="0.3">
      <c r="A701" s="322"/>
      <c r="B701" s="322"/>
      <c r="C701" s="323"/>
      <c r="D701" s="324"/>
      <c r="E701" s="325"/>
      <c r="F701" s="325"/>
      <c r="G701" s="326"/>
      <c r="H701" s="326"/>
      <c r="I701" s="326"/>
      <c r="J701" s="327"/>
      <c r="K701" s="327"/>
      <c r="L701" s="327"/>
      <c r="M701" s="328" t="str">
        <f>IF(ISNUMBER(#REF!),#REF! -#REF!, IF(ISNUMBER(#REF!),#REF!* 0.1, ""))</f>
        <v/>
      </c>
      <c r="N701" s="329" t="str">
        <f t="shared" si="46"/>
        <v/>
      </c>
      <c r="O701" s="330" t="str">
        <f t="shared" si="45"/>
        <v/>
      </c>
      <c r="P701" s="331" t="str">
        <f t="shared" si="47"/>
        <v/>
      </c>
      <c r="Q701" s="329"/>
      <c r="R701" s="329"/>
      <c r="S701" s="329"/>
      <c r="T701" s="326"/>
      <c r="U701" s="317"/>
    </row>
    <row r="702" spans="1:21" x14ac:dyDescent="0.3">
      <c r="A702" s="322"/>
      <c r="B702" s="322"/>
      <c r="C702" s="323"/>
      <c r="D702" s="324"/>
      <c r="E702" s="325"/>
      <c r="F702" s="325"/>
      <c r="G702" s="326"/>
      <c r="H702" s="326"/>
      <c r="I702" s="326"/>
      <c r="J702" s="327"/>
      <c r="K702" s="327"/>
      <c r="L702" s="327"/>
      <c r="M702" s="328" t="str">
        <f>IF(ISNUMBER(#REF!),#REF! -#REF!, IF(ISNUMBER(#REF!),#REF!* 0.1, ""))</f>
        <v/>
      </c>
      <c r="N702" s="329" t="str">
        <f t="shared" si="46"/>
        <v/>
      </c>
      <c r="O702" s="330" t="str">
        <f t="shared" si="45"/>
        <v/>
      </c>
      <c r="P702" s="331" t="str">
        <f t="shared" si="47"/>
        <v/>
      </c>
      <c r="Q702" s="329"/>
      <c r="R702" s="329"/>
      <c r="S702" s="329"/>
      <c r="T702" s="326"/>
      <c r="U702" s="317"/>
    </row>
    <row r="703" spans="1:21" x14ac:dyDescent="0.3">
      <c r="A703" s="322"/>
      <c r="B703" s="322"/>
      <c r="C703" s="323"/>
      <c r="D703" s="324"/>
      <c r="E703" s="325"/>
      <c r="F703" s="325"/>
      <c r="G703" s="326"/>
      <c r="H703" s="326"/>
      <c r="I703" s="326"/>
      <c r="J703" s="327"/>
      <c r="K703" s="327"/>
      <c r="L703" s="327"/>
      <c r="M703" s="328" t="str">
        <f>IF(ISNUMBER(#REF!),#REF! -#REF!, IF(ISNUMBER(#REF!),#REF!* 0.1, ""))</f>
        <v/>
      </c>
      <c r="N703" s="329" t="str">
        <f t="shared" si="46"/>
        <v/>
      </c>
      <c r="O703" s="330" t="str">
        <f t="shared" si="45"/>
        <v/>
      </c>
      <c r="P703" s="331" t="str">
        <f t="shared" si="47"/>
        <v/>
      </c>
      <c r="Q703" s="329"/>
      <c r="R703" s="329"/>
      <c r="S703" s="329"/>
      <c r="T703" s="326"/>
      <c r="U703" s="317"/>
    </row>
    <row r="704" spans="1:21" x14ac:dyDescent="0.3">
      <c r="A704" s="322"/>
      <c r="B704" s="322"/>
      <c r="C704" s="323"/>
      <c r="D704" s="324"/>
      <c r="E704" s="325"/>
      <c r="F704" s="325"/>
      <c r="G704" s="326"/>
      <c r="H704" s="326"/>
      <c r="I704" s="326"/>
      <c r="J704" s="327"/>
      <c r="K704" s="327"/>
      <c r="L704" s="327"/>
      <c r="M704" s="328" t="str">
        <f>IF(ISNUMBER(#REF!),#REF! -#REF!, IF(ISNUMBER(#REF!),#REF!* 0.1, ""))</f>
        <v/>
      </c>
      <c r="N704" s="329" t="str">
        <f t="shared" si="46"/>
        <v/>
      </c>
      <c r="O704" s="330" t="str">
        <f t="shared" si="45"/>
        <v/>
      </c>
      <c r="P704" s="331" t="str">
        <f t="shared" si="47"/>
        <v/>
      </c>
      <c r="Q704" s="329"/>
      <c r="R704" s="329"/>
      <c r="S704" s="329"/>
      <c r="T704" s="326"/>
      <c r="U704" s="317"/>
    </row>
    <row r="705" spans="1:21" x14ac:dyDescent="0.3">
      <c r="A705" s="322"/>
      <c r="B705" s="322"/>
      <c r="C705" s="323"/>
      <c r="D705" s="324"/>
      <c r="E705" s="325"/>
      <c r="F705" s="325"/>
      <c r="G705" s="326"/>
      <c r="H705" s="326"/>
      <c r="I705" s="326"/>
      <c r="J705" s="327"/>
      <c r="K705" s="327"/>
      <c r="L705" s="327"/>
      <c r="M705" s="328" t="str">
        <f>IF(ISNUMBER(#REF!),#REF! -#REF!, IF(ISNUMBER(#REF!),#REF!* 0.1, ""))</f>
        <v/>
      </c>
      <c r="N705" s="329" t="str">
        <f t="shared" si="46"/>
        <v/>
      </c>
      <c r="O705" s="330" t="str">
        <f t="shared" si="45"/>
        <v/>
      </c>
      <c r="P705" s="331" t="str">
        <f t="shared" si="47"/>
        <v/>
      </c>
      <c r="Q705" s="329"/>
      <c r="R705" s="329"/>
      <c r="S705" s="329"/>
      <c r="T705" s="326"/>
      <c r="U705" s="317"/>
    </row>
    <row r="706" spans="1:21" x14ac:dyDescent="0.3">
      <c r="A706" s="322"/>
      <c r="B706" s="322"/>
      <c r="C706" s="323"/>
      <c r="D706" s="324"/>
      <c r="E706" s="325"/>
      <c r="F706" s="325"/>
      <c r="G706" s="326"/>
      <c r="H706" s="326"/>
      <c r="I706" s="326"/>
      <c r="J706" s="327"/>
      <c r="K706" s="327"/>
      <c r="L706" s="327"/>
      <c r="M706" s="328" t="str">
        <f>IF(ISNUMBER(#REF!),#REF! -#REF!, IF(ISNUMBER(#REF!),#REF!* 0.1, ""))</f>
        <v/>
      </c>
      <c r="N706" s="329" t="str">
        <f t="shared" si="46"/>
        <v/>
      </c>
      <c r="O706" s="330" t="str">
        <f t="shared" si="45"/>
        <v/>
      </c>
      <c r="P706" s="331" t="str">
        <f t="shared" si="47"/>
        <v/>
      </c>
      <c r="Q706" s="329"/>
      <c r="R706" s="329"/>
      <c r="S706" s="329"/>
      <c r="T706" s="326"/>
      <c r="U706" s="317"/>
    </row>
    <row r="707" spans="1:21" x14ac:dyDescent="0.3">
      <c r="A707" s="322"/>
      <c r="B707" s="322"/>
      <c r="C707" s="323"/>
      <c r="D707" s="324"/>
      <c r="E707" s="325"/>
      <c r="F707" s="325"/>
      <c r="G707" s="326"/>
      <c r="H707" s="326"/>
      <c r="I707" s="326"/>
      <c r="J707" s="327"/>
      <c r="K707" s="327"/>
      <c r="L707" s="327"/>
      <c r="M707" s="328" t="str">
        <f>IF(ISNUMBER(#REF!),#REF! -#REF!, IF(ISNUMBER(#REF!),#REF!* 0.1, ""))</f>
        <v/>
      </c>
      <c r="N707" s="329" t="str">
        <f t="shared" si="46"/>
        <v/>
      </c>
      <c r="O707" s="330" t="str">
        <f t="shared" si="45"/>
        <v/>
      </c>
      <c r="P707" s="331" t="str">
        <f t="shared" si="47"/>
        <v/>
      </c>
      <c r="Q707" s="329"/>
      <c r="R707" s="329"/>
      <c r="S707" s="329"/>
      <c r="T707" s="326"/>
      <c r="U707" s="317"/>
    </row>
    <row r="708" spans="1:21" x14ac:dyDescent="0.3">
      <c r="A708" s="322"/>
      <c r="B708" s="322"/>
      <c r="C708" s="323"/>
      <c r="D708" s="324"/>
      <c r="E708" s="325"/>
      <c r="F708" s="325"/>
      <c r="G708" s="326"/>
      <c r="H708" s="326"/>
      <c r="I708" s="326"/>
      <c r="J708" s="327"/>
      <c r="K708" s="327"/>
      <c r="L708" s="327"/>
      <c r="M708" s="328" t="str">
        <f>IF(ISNUMBER(#REF!),#REF! -#REF!, IF(ISNUMBER(#REF!),#REF!* 0.1, ""))</f>
        <v/>
      </c>
      <c r="N708" s="329" t="str">
        <f t="shared" si="46"/>
        <v/>
      </c>
      <c r="O708" s="330" t="str">
        <f t="shared" si="45"/>
        <v/>
      </c>
      <c r="P708" s="331" t="str">
        <f t="shared" si="47"/>
        <v/>
      </c>
      <c r="Q708" s="329"/>
      <c r="R708" s="329"/>
      <c r="S708" s="329"/>
      <c r="T708" s="326"/>
      <c r="U708" s="317"/>
    </row>
    <row r="709" spans="1:21" x14ac:dyDescent="0.3">
      <c r="A709" s="322"/>
      <c r="B709" s="322"/>
      <c r="C709" s="323"/>
      <c r="D709" s="324"/>
      <c r="E709" s="325"/>
      <c r="F709" s="325"/>
      <c r="G709" s="326"/>
      <c r="H709" s="326"/>
      <c r="I709" s="326"/>
      <c r="J709" s="327"/>
      <c r="K709" s="327"/>
      <c r="L709" s="327"/>
      <c r="M709" s="328" t="str">
        <f>IF(ISNUMBER(#REF!),#REF! -#REF!, IF(ISNUMBER(#REF!),#REF!* 0.1, ""))</f>
        <v/>
      </c>
      <c r="N709" s="329" t="str">
        <f t="shared" si="46"/>
        <v/>
      </c>
      <c r="O709" s="330" t="str">
        <f t="shared" si="45"/>
        <v/>
      </c>
      <c r="P709" s="331" t="str">
        <f t="shared" si="47"/>
        <v/>
      </c>
      <c r="Q709" s="329"/>
      <c r="R709" s="329"/>
      <c r="S709" s="329"/>
      <c r="T709" s="326"/>
      <c r="U709" s="317"/>
    </row>
    <row r="710" spans="1:21" x14ac:dyDescent="0.3">
      <c r="A710" s="322"/>
      <c r="B710" s="322"/>
      <c r="C710" s="323"/>
      <c r="D710" s="324"/>
      <c r="E710" s="325"/>
      <c r="F710" s="325"/>
      <c r="G710" s="326"/>
      <c r="H710" s="326"/>
      <c r="I710" s="326"/>
      <c r="J710" s="327"/>
      <c r="K710" s="327"/>
      <c r="L710" s="327"/>
      <c r="M710" s="328" t="str">
        <f>IF(ISNUMBER(#REF!),#REF! -#REF!, IF(ISNUMBER(#REF!),#REF!* 0.1, ""))</f>
        <v/>
      </c>
      <c r="N710" s="329" t="str">
        <f t="shared" si="46"/>
        <v/>
      </c>
      <c r="O710" s="330" t="str">
        <f t="shared" si="45"/>
        <v/>
      </c>
      <c r="P710" s="331" t="str">
        <f t="shared" si="47"/>
        <v/>
      </c>
      <c r="Q710" s="329"/>
      <c r="R710" s="329"/>
      <c r="S710" s="329"/>
      <c r="T710" s="326"/>
      <c r="U710" s="317"/>
    </row>
    <row r="711" spans="1:21" x14ac:dyDescent="0.3">
      <c r="A711" s="322"/>
      <c r="B711" s="322"/>
      <c r="C711" s="323"/>
      <c r="D711" s="324"/>
      <c r="E711" s="325"/>
      <c r="F711" s="325"/>
      <c r="G711" s="326"/>
      <c r="H711" s="326"/>
      <c r="I711" s="326"/>
      <c r="J711" s="327"/>
      <c r="K711" s="327"/>
      <c r="L711" s="327"/>
      <c r="M711" s="328" t="str">
        <f>IF(ISNUMBER(#REF!),#REF! -#REF!, IF(ISNUMBER(#REF!),#REF!* 0.1, ""))</f>
        <v/>
      </c>
      <c r="N711" s="329" t="str">
        <f t="shared" si="46"/>
        <v/>
      </c>
      <c r="O711" s="330" t="str">
        <f t="shared" ref="O711:O774" si="48">IF(ISBLANK(M711),"",IF(ISBLANK($O$2),M711,M711*1000*$O$2))</f>
        <v/>
      </c>
      <c r="P711" s="331" t="str">
        <f t="shared" si="47"/>
        <v/>
      </c>
      <c r="Q711" s="329"/>
      <c r="R711" s="329"/>
      <c r="S711" s="329"/>
      <c r="T711" s="326"/>
      <c r="U711" s="317"/>
    </row>
    <row r="712" spans="1:21" x14ac:dyDescent="0.3">
      <c r="A712" s="322"/>
      <c r="B712" s="322"/>
      <c r="C712" s="323"/>
      <c r="D712" s="324"/>
      <c r="E712" s="325"/>
      <c r="F712" s="325"/>
      <c r="G712" s="326"/>
      <c r="H712" s="326"/>
      <c r="I712" s="326"/>
      <c r="J712" s="327"/>
      <c r="K712" s="327"/>
      <c r="L712" s="327"/>
      <c r="M712" s="328" t="str">
        <f>IF(ISNUMBER(#REF!),#REF! -#REF!, IF(ISNUMBER(#REF!),#REF!* 0.1, ""))</f>
        <v/>
      </c>
      <c r="N712" s="329" t="str">
        <f t="shared" si="46"/>
        <v/>
      </c>
      <c r="O712" s="330" t="str">
        <f t="shared" si="48"/>
        <v/>
      </c>
      <c r="P712" s="331" t="str">
        <f t="shared" si="47"/>
        <v/>
      </c>
      <c r="Q712" s="329"/>
      <c r="R712" s="329"/>
      <c r="S712" s="329"/>
      <c r="T712" s="326"/>
      <c r="U712" s="317"/>
    </row>
    <row r="713" spans="1:21" x14ac:dyDescent="0.3">
      <c r="A713" s="322"/>
      <c r="B713" s="322"/>
      <c r="C713" s="323"/>
      <c r="D713" s="324"/>
      <c r="E713" s="325"/>
      <c r="F713" s="325"/>
      <c r="G713" s="326"/>
      <c r="H713" s="326"/>
      <c r="I713" s="326"/>
      <c r="J713" s="327"/>
      <c r="K713" s="327"/>
      <c r="L713" s="327"/>
      <c r="M713" s="328" t="str">
        <f>IF(ISNUMBER(#REF!),#REF! -#REF!, IF(ISNUMBER(#REF!),#REF!* 0.1, ""))</f>
        <v/>
      </c>
      <c r="N713" s="329" t="str">
        <f t="shared" si="46"/>
        <v/>
      </c>
      <c r="O713" s="330" t="str">
        <f t="shared" si="48"/>
        <v/>
      </c>
      <c r="P713" s="331" t="str">
        <f t="shared" si="47"/>
        <v/>
      </c>
      <c r="Q713" s="329"/>
      <c r="R713" s="329"/>
      <c r="S713" s="329"/>
      <c r="T713" s="326"/>
      <c r="U713" s="317"/>
    </row>
    <row r="714" spans="1:21" x14ac:dyDescent="0.3">
      <c r="A714" s="322"/>
      <c r="B714" s="322"/>
      <c r="C714" s="323"/>
      <c r="D714" s="324"/>
      <c r="E714" s="325"/>
      <c r="F714" s="325"/>
      <c r="G714" s="326"/>
      <c r="H714" s="326"/>
      <c r="I714" s="326"/>
      <c r="J714" s="327"/>
      <c r="K714" s="327"/>
      <c r="L714" s="327"/>
      <c r="M714" s="328" t="str">
        <f>IF(ISNUMBER(#REF!),#REF! -#REF!, IF(ISNUMBER(#REF!),#REF!* 0.1, ""))</f>
        <v/>
      </c>
      <c r="N714" s="329" t="str">
        <f t="shared" si="46"/>
        <v/>
      </c>
      <c r="O714" s="330" t="str">
        <f t="shared" si="48"/>
        <v/>
      </c>
      <c r="P714" s="331" t="str">
        <f t="shared" si="47"/>
        <v/>
      </c>
      <c r="Q714" s="329"/>
      <c r="R714" s="329"/>
      <c r="S714" s="329"/>
      <c r="T714" s="326"/>
      <c r="U714" s="317"/>
    </row>
    <row r="715" spans="1:21" x14ac:dyDescent="0.3">
      <c r="A715" s="322"/>
      <c r="B715" s="322"/>
      <c r="C715" s="323"/>
      <c r="D715" s="324"/>
      <c r="E715" s="325"/>
      <c r="F715" s="325"/>
      <c r="G715" s="326"/>
      <c r="H715" s="326"/>
      <c r="I715" s="326"/>
      <c r="J715" s="327"/>
      <c r="K715" s="327"/>
      <c r="L715" s="327"/>
      <c r="M715" s="328" t="str">
        <f>IF(ISNUMBER(#REF!),#REF! -#REF!, IF(ISNUMBER(#REF!),#REF!* 0.1, ""))</f>
        <v/>
      </c>
      <c r="N715" s="329" t="str">
        <f t="shared" si="46"/>
        <v/>
      </c>
      <c r="O715" s="330" t="str">
        <f t="shared" si="48"/>
        <v/>
      </c>
      <c r="P715" s="331" t="str">
        <f t="shared" si="47"/>
        <v/>
      </c>
      <c r="Q715" s="329"/>
      <c r="R715" s="329"/>
      <c r="S715" s="329"/>
      <c r="T715" s="326"/>
      <c r="U715" s="317"/>
    </row>
    <row r="716" spans="1:21" x14ac:dyDescent="0.3">
      <c r="A716" s="322"/>
      <c r="B716" s="322"/>
      <c r="C716" s="323"/>
      <c r="D716" s="324"/>
      <c r="E716" s="325"/>
      <c r="F716" s="325"/>
      <c r="G716" s="326"/>
      <c r="H716" s="326"/>
      <c r="I716" s="326"/>
      <c r="J716" s="327"/>
      <c r="K716" s="327"/>
      <c r="L716" s="327"/>
      <c r="M716" s="328" t="str">
        <f>IF(ISNUMBER(#REF!),#REF! -#REF!, IF(ISNUMBER(#REF!),#REF!* 0.1, ""))</f>
        <v/>
      </c>
      <c r="N716" s="329" t="str">
        <f t="shared" si="46"/>
        <v/>
      </c>
      <c r="O716" s="330" t="str">
        <f t="shared" si="48"/>
        <v/>
      </c>
      <c r="P716" s="331" t="str">
        <f t="shared" si="47"/>
        <v/>
      </c>
      <c r="Q716" s="329"/>
      <c r="R716" s="329"/>
      <c r="S716" s="329"/>
      <c r="T716" s="326"/>
      <c r="U716" s="317"/>
    </row>
    <row r="717" spans="1:21" x14ac:dyDescent="0.3">
      <c r="A717" s="322"/>
      <c r="B717" s="322"/>
      <c r="C717" s="323"/>
      <c r="D717" s="324"/>
      <c r="E717" s="325"/>
      <c r="F717" s="325"/>
      <c r="G717" s="326"/>
      <c r="H717" s="326"/>
      <c r="I717" s="326"/>
      <c r="J717" s="327"/>
      <c r="K717" s="327"/>
      <c r="L717" s="327"/>
      <c r="M717" s="328" t="str">
        <f>IF(ISNUMBER(#REF!),#REF! -#REF!, IF(ISNUMBER(#REF!),#REF!* 0.1, ""))</f>
        <v/>
      </c>
      <c r="N717" s="329" t="str">
        <f t="shared" si="46"/>
        <v/>
      </c>
      <c r="O717" s="330" t="str">
        <f t="shared" si="48"/>
        <v/>
      </c>
      <c r="P717" s="331" t="str">
        <f t="shared" si="47"/>
        <v/>
      </c>
      <c r="Q717" s="329"/>
      <c r="R717" s="329"/>
      <c r="S717" s="329"/>
      <c r="T717" s="326"/>
      <c r="U717" s="317"/>
    </row>
    <row r="718" spans="1:21" x14ac:dyDescent="0.3">
      <c r="A718" s="322"/>
      <c r="B718" s="322"/>
      <c r="C718" s="323"/>
      <c r="D718" s="324"/>
      <c r="E718" s="325"/>
      <c r="F718" s="325"/>
      <c r="G718" s="326"/>
      <c r="H718" s="326"/>
      <c r="I718" s="326"/>
      <c r="J718" s="327"/>
      <c r="K718" s="327"/>
      <c r="L718" s="327"/>
      <c r="M718" s="328" t="str">
        <f>IF(ISNUMBER(#REF!),#REF! -#REF!, IF(ISNUMBER(#REF!),#REF!* 0.1, ""))</f>
        <v/>
      </c>
      <c r="N718" s="329" t="str">
        <f t="shared" si="46"/>
        <v/>
      </c>
      <c r="O718" s="330" t="str">
        <f t="shared" si="48"/>
        <v/>
      </c>
      <c r="P718" s="331" t="str">
        <f t="shared" si="47"/>
        <v/>
      </c>
      <c r="Q718" s="329"/>
      <c r="R718" s="329"/>
      <c r="S718" s="329"/>
      <c r="T718" s="326"/>
      <c r="U718" s="317"/>
    </row>
    <row r="719" spans="1:21" x14ac:dyDescent="0.3">
      <c r="A719" s="322"/>
      <c r="B719" s="322"/>
      <c r="C719" s="323"/>
      <c r="D719" s="324"/>
      <c r="E719" s="325"/>
      <c r="F719" s="325"/>
      <c r="G719" s="326"/>
      <c r="H719" s="326"/>
      <c r="I719" s="326"/>
      <c r="J719" s="327"/>
      <c r="K719" s="327"/>
      <c r="L719" s="327"/>
      <c r="M719" s="328" t="str">
        <f>IF(ISNUMBER(#REF!),#REF! -#REF!, IF(ISNUMBER(#REF!),#REF!* 0.1, ""))</f>
        <v/>
      </c>
      <c r="N719" s="329" t="str">
        <f t="shared" si="46"/>
        <v/>
      </c>
      <c r="O719" s="330" t="str">
        <f t="shared" si="48"/>
        <v/>
      </c>
      <c r="P719" s="331" t="str">
        <f t="shared" si="47"/>
        <v/>
      </c>
      <c r="Q719" s="329"/>
      <c r="R719" s="329"/>
      <c r="S719" s="329"/>
      <c r="T719" s="326"/>
      <c r="U719" s="317"/>
    </row>
    <row r="720" spans="1:21" x14ac:dyDescent="0.3">
      <c r="A720" s="322"/>
      <c r="B720" s="322"/>
      <c r="C720" s="323"/>
      <c r="D720" s="324"/>
      <c r="E720" s="325"/>
      <c r="F720" s="325"/>
      <c r="G720" s="326"/>
      <c r="H720" s="326"/>
      <c r="I720" s="326"/>
      <c r="J720" s="327"/>
      <c r="K720" s="327"/>
      <c r="L720" s="327"/>
      <c r="M720" s="328" t="str">
        <f>IF(ISNUMBER(#REF!),#REF! -#REF!, IF(ISNUMBER(#REF!),#REF!* 0.1, ""))</f>
        <v/>
      </c>
      <c r="N720" s="329" t="str">
        <f t="shared" si="46"/>
        <v/>
      </c>
      <c r="O720" s="330" t="str">
        <f t="shared" si="48"/>
        <v/>
      </c>
      <c r="P720" s="331" t="str">
        <f t="shared" si="47"/>
        <v/>
      </c>
      <c r="Q720" s="329"/>
      <c r="R720" s="329"/>
      <c r="S720" s="329"/>
      <c r="T720" s="326"/>
      <c r="U720" s="317"/>
    </row>
    <row r="721" spans="1:21" x14ac:dyDescent="0.3">
      <c r="A721" s="322"/>
      <c r="B721" s="322"/>
      <c r="C721" s="323"/>
      <c r="D721" s="324"/>
      <c r="E721" s="325"/>
      <c r="F721" s="325"/>
      <c r="G721" s="326"/>
      <c r="H721" s="326"/>
      <c r="I721" s="326"/>
      <c r="J721" s="327"/>
      <c r="K721" s="327"/>
      <c r="L721" s="327"/>
      <c r="M721" s="328" t="str">
        <f>IF(ISNUMBER(#REF!),#REF! -#REF!, IF(ISNUMBER(#REF!),#REF!* 0.1, ""))</f>
        <v/>
      </c>
      <c r="N721" s="329" t="str">
        <f t="shared" si="46"/>
        <v/>
      </c>
      <c r="O721" s="330" t="str">
        <f t="shared" si="48"/>
        <v/>
      </c>
      <c r="P721" s="331" t="str">
        <f t="shared" si="47"/>
        <v/>
      </c>
      <c r="Q721" s="329"/>
      <c r="R721" s="329"/>
      <c r="S721" s="329"/>
      <c r="T721" s="326"/>
      <c r="U721" s="317"/>
    </row>
    <row r="722" spans="1:21" x14ac:dyDescent="0.3">
      <c r="A722" s="322"/>
      <c r="B722" s="322"/>
      <c r="C722" s="323"/>
      <c r="D722" s="324"/>
      <c r="E722" s="325"/>
      <c r="F722" s="325"/>
      <c r="G722" s="326"/>
      <c r="H722" s="326"/>
      <c r="I722" s="326"/>
      <c r="J722" s="327"/>
      <c r="K722" s="327"/>
      <c r="L722" s="327"/>
      <c r="M722" s="328" t="str">
        <f>IF(ISNUMBER(#REF!),#REF! -#REF!, IF(ISNUMBER(#REF!),#REF!* 0.1, ""))</f>
        <v/>
      </c>
      <c r="N722" s="329" t="str">
        <f t="shared" si="46"/>
        <v/>
      </c>
      <c r="O722" s="330" t="str">
        <f t="shared" si="48"/>
        <v/>
      </c>
      <c r="P722" s="331" t="str">
        <f t="shared" si="47"/>
        <v/>
      </c>
      <c r="Q722" s="329"/>
      <c r="R722" s="329"/>
      <c r="S722" s="329"/>
      <c r="T722" s="326"/>
      <c r="U722" s="317"/>
    </row>
    <row r="723" spans="1:21" x14ac:dyDescent="0.3">
      <c r="A723" s="322"/>
      <c r="B723" s="322"/>
      <c r="C723" s="323"/>
      <c r="D723" s="324"/>
      <c r="E723" s="325"/>
      <c r="F723" s="325"/>
      <c r="G723" s="326"/>
      <c r="H723" s="326"/>
      <c r="I723" s="326"/>
      <c r="J723" s="327"/>
      <c r="K723" s="327"/>
      <c r="L723" s="327"/>
      <c r="M723" s="328" t="str">
        <f>IF(ISNUMBER(#REF!),#REF! -#REF!, IF(ISNUMBER(#REF!),#REF!* 0.1, ""))</f>
        <v/>
      </c>
      <c r="N723" s="329" t="str">
        <f t="shared" si="46"/>
        <v/>
      </c>
      <c r="O723" s="330" t="str">
        <f t="shared" si="48"/>
        <v/>
      </c>
      <c r="P723" s="331" t="str">
        <f t="shared" si="47"/>
        <v/>
      </c>
      <c r="Q723" s="329"/>
      <c r="R723" s="329"/>
      <c r="S723" s="329"/>
      <c r="T723" s="326"/>
      <c r="U723" s="317"/>
    </row>
    <row r="724" spans="1:21" x14ac:dyDescent="0.3">
      <c r="A724" s="322"/>
      <c r="B724" s="322"/>
      <c r="C724" s="323"/>
      <c r="D724" s="324"/>
      <c r="E724" s="325"/>
      <c r="F724" s="325"/>
      <c r="G724" s="326"/>
      <c r="H724" s="326"/>
      <c r="I724" s="326"/>
      <c r="J724" s="327"/>
      <c r="K724" s="327"/>
      <c r="L724" s="327"/>
      <c r="M724" s="328" t="str">
        <f>IF(ISNUMBER(#REF!),#REF! -#REF!, IF(ISNUMBER(#REF!),#REF!* 0.1, ""))</f>
        <v/>
      </c>
      <c r="N724" s="329" t="str">
        <f t="shared" si="46"/>
        <v/>
      </c>
      <c r="O724" s="330" t="str">
        <f t="shared" si="48"/>
        <v/>
      </c>
      <c r="P724" s="331" t="str">
        <f t="shared" si="47"/>
        <v/>
      </c>
      <c r="Q724" s="329"/>
      <c r="R724" s="329"/>
      <c r="S724" s="329"/>
      <c r="T724" s="326"/>
      <c r="U724" s="317"/>
    </row>
    <row r="725" spans="1:21" x14ac:dyDescent="0.3">
      <c r="A725" s="322"/>
      <c r="B725" s="322"/>
      <c r="C725" s="323"/>
      <c r="D725" s="324"/>
      <c r="E725" s="325"/>
      <c r="F725" s="325"/>
      <c r="G725" s="326"/>
      <c r="H725" s="326"/>
      <c r="I725" s="326"/>
      <c r="J725" s="327"/>
      <c r="K725" s="327"/>
      <c r="L725" s="327"/>
      <c r="M725" s="328" t="str">
        <f>IF(ISNUMBER(#REF!),#REF! -#REF!, IF(ISNUMBER(#REF!),#REF!* 0.1, ""))</f>
        <v/>
      </c>
      <c r="N725" s="329" t="str">
        <f t="shared" si="46"/>
        <v/>
      </c>
      <c r="O725" s="330" t="str">
        <f t="shared" si="48"/>
        <v/>
      </c>
      <c r="P725" s="331" t="str">
        <f t="shared" si="47"/>
        <v/>
      </c>
      <c r="Q725" s="329"/>
      <c r="R725" s="329"/>
      <c r="S725" s="329"/>
      <c r="T725" s="326"/>
      <c r="U725" s="317"/>
    </row>
    <row r="726" spans="1:21" x14ac:dyDescent="0.3">
      <c r="A726" s="322"/>
      <c r="B726" s="322"/>
      <c r="C726" s="323"/>
      <c r="D726" s="324"/>
      <c r="E726" s="325"/>
      <c r="F726" s="325"/>
      <c r="G726" s="326"/>
      <c r="H726" s="326"/>
      <c r="I726" s="326"/>
      <c r="J726" s="327"/>
      <c r="K726" s="327"/>
      <c r="L726" s="327"/>
      <c r="M726" s="328" t="str">
        <f>IF(ISNUMBER(#REF!),#REF! -#REF!, IF(ISNUMBER(#REF!),#REF!* 0.1, ""))</f>
        <v/>
      </c>
      <c r="N726" s="329" t="str">
        <f t="shared" si="46"/>
        <v/>
      </c>
      <c r="O726" s="330" t="str">
        <f t="shared" si="48"/>
        <v/>
      </c>
      <c r="P726" s="331" t="str">
        <f t="shared" si="47"/>
        <v/>
      </c>
      <c r="Q726" s="329"/>
      <c r="R726" s="329"/>
      <c r="S726" s="329"/>
      <c r="T726" s="326"/>
      <c r="U726" s="317"/>
    </row>
    <row r="727" spans="1:21" x14ac:dyDescent="0.3">
      <c r="A727" s="322"/>
      <c r="B727" s="322"/>
      <c r="C727" s="323"/>
      <c r="D727" s="324"/>
      <c r="E727" s="325"/>
      <c r="F727" s="325"/>
      <c r="G727" s="326"/>
      <c r="H727" s="326"/>
      <c r="I727" s="326"/>
      <c r="J727" s="327"/>
      <c r="K727" s="327"/>
      <c r="L727" s="327"/>
      <c r="M727" s="328" t="str">
        <f>IF(ISNUMBER(#REF!),#REF! -#REF!, IF(ISNUMBER(#REF!),#REF!* 0.1, ""))</f>
        <v/>
      </c>
      <c r="N727" s="329" t="str">
        <f t="shared" si="46"/>
        <v/>
      </c>
      <c r="O727" s="330" t="str">
        <f t="shared" si="48"/>
        <v/>
      </c>
      <c r="P727" s="331" t="str">
        <f t="shared" si="47"/>
        <v/>
      </c>
      <c r="Q727" s="329"/>
      <c r="R727" s="329"/>
      <c r="S727" s="329"/>
      <c r="T727" s="326"/>
      <c r="U727" s="317"/>
    </row>
    <row r="728" spans="1:21" x14ac:dyDescent="0.3">
      <c r="A728" s="322"/>
      <c r="B728" s="322"/>
      <c r="C728" s="323"/>
      <c r="D728" s="324"/>
      <c r="E728" s="325"/>
      <c r="F728" s="325"/>
      <c r="G728" s="326"/>
      <c r="H728" s="326"/>
      <c r="I728" s="326"/>
      <c r="J728" s="327"/>
      <c r="K728" s="327"/>
      <c r="L728" s="327"/>
      <c r="M728" s="328" t="str">
        <f>IF(ISNUMBER(#REF!),#REF! -#REF!, IF(ISNUMBER(#REF!),#REF!* 0.1, ""))</f>
        <v/>
      </c>
      <c r="N728" s="329" t="str">
        <f t="shared" si="46"/>
        <v/>
      </c>
      <c r="O728" s="330" t="str">
        <f t="shared" si="48"/>
        <v/>
      </c>
      <c r="P728" s="331" t="str">
        <f t="shared" si="47"/>
        <v/>
      </c>
      <c r="Q728" s="329"/>
      <c r="R728" s="329"/>
      <c r="S728" s="329"/>
      <c r="T728" s="326"/>
      <c r="U728" s="317"/>
    </row>
    <row r="729" spans="1:21" x14ac:dyDescent="0.3">
      <c r="A729" s="322"/>
      <c r="B729" s="322"/>
      <c r="C729" s="323"/>
      <c r="D729" s="324"/>
      <c r="E729" s="325"/>
      <c r="F729" s="325"/>
      <c r="G729" s="326"/>
      <c r="H729" s="326"/>
      <c r="I729" s="326"/>
      <c r="J729" s="327"/>
      <c r="K729" s="327"/>
      <c r="L729" s="327"/>
      <c r="M729" s="328" t="str">
        <f>IF(ISNUMBER(#REF!),#REF! -#REF!, IF(ISNUMBER(#REF!),#REF!* 0.1, ""))</f>
        <v/>
      </c>
      <c r="N729" s="329" t="str">
        <f t="shared" si="46"/>
        <v/>
      </c>
      <c r="O729" s="330" t="str">
        <f t="shared" si="48"/>
        <v/>
      </c>
      <c r="P729" s="331" t="str">
        <f t="shared" si="47"/>
        <v/>
      </c>
      <c r="Q729" s="329"/>
      <c r="R729" s="329"/>
      <c r="S729" s="329"/>
      <c r="T729" s="326"/>
      <c r="U729" s="317"/>
    </row>
    <row r="730" spans="1:21" x14ac:dyDescent="0.3">
      <c r="A730" s="322"/>
      <c r="B730" s="322"/>
      <c r="C730" s="323"/>
      <c r="D730" s="324"/>
      <c r="E730" s="325"/>
      <c r="F730" s="325"/>
      <c r="G730" s="326"/>
      <c r="H730" s="326"/>
      <c r="I730" s="326"/>
      <c r="J730" s="327"/>
      <c r="K730" s="327"/>
      <c r="L730" s="327"/>
      <c r="M730" s="328" t="str">
        <f>IF(ISNUMBER(#REF!),#REF! -#REF!, IF(ISNUMBER(#REF!),#REF!* 0.1, ""))</f>
        <v/>
      </c>
      <c r="N730" s="329" t="str">
        <f t="shared" si="46"/>
        <v/>
      </c>
      <c r="O730" s="330" t="str">
        <f t="shared" si="48"/>
        <v/>
      </c>
      <c r="P730" s="331" t="str">
        <f t="shared" si="47"/>
        <v/>
      </c>
      <c r="Q730" s="329"/>
      <c r="R730" s="329"/>
      <c r="S730" s="329"/>
      <c r="T730" s="326"/>
      <c r="U730" s="317"/>
    </row>
    <row r="731" spans="1:21" x14ac:dyDescent="0.3">
      <c r="A731" s="322"/>
      <c r="B731" s="322"/>
      <c r="C731" s="323"/>
      <c r="D731" s="324"/>
      <c r="E731" s="325"/>
      <c r="F731" s="325"/>
      <c r="G731" s="326"/>
      <c r="H731" s="326"/>
      <c r="I731" s="326"/>
      <c r="J731" s="327"/>
      <c r="K731" s="327"/>
      <c r="L731" s="327"/>
      <c r="M731" s="328" t="str">
        <f>IF(ISNUMBER(#REF!),#REF! -#REF!, IF(ISNUMBER(#REF!),#REF!* 0.1, ""))</f>
        <v/>
      </c>
      <c r="N731" s="329" t="str">
        <f t="shared" ref="N731:N794" si="49">IF(ISBLANK(E731),"",IF(E731="Diametral",L731,SQRT(4*K731*L731/PI())))</f>
        <v/>
      </c>
      <c r="O731" s="330" t="str">
        <f t="shared" si="48"/>
        <v/>
      </c>
      <c r="P731" s="331" t="str">
        <f t="shared" ref="P731:P794" si="50">IF(ISBLANK(E731),"",N731^2)</f>
        <v/>
      </c>
      <c r="Q731" s="329"/>
      <c r="R731" s="329"/>
      <c r="S731" s="329"/>
      <c r="T731" s="326"/>
      <c r="U731" s="317"/>
    </row>
    <row r="732" spans="1:21" x14ac:dyDescent="0.3">
      <c r="A732" s="322"/>
      <c r="B732" s="322"/>
      <c r="C732" s="323"/>
      <c r="D732" s="324"/>
      <c r="E732" s="325"/>
      <c r="F732" s="325"/>
      <c r="G732" s="326"/>
      <c r="H732" s="326"/>
      <c r="I732" s="326"/>
      <c r="J732" s="327"/>
      <c r="K732" s="327"/>
      <c r="L732" s="327"/>
      <c r="M732" s="328" t="str">
        <f>IF(ISNUMBER(#REF!),#REF! -#REF!, IF(ISNUMBER(#REF!),#REF!* 0.1, ""))</f>
        <v/>
      </c>
      <c r="N732" s="329" t="str">
        <f t="shared" si="49"/>
        <v/>
      </c>
      <c r="O732" s="330" t="str">
        <f t="shared" si="48"/>
        <v/>
      </c>
      <c r="P732" s="331" t="str">
        <f t="shared" si="50"/>
        <v/>
      </c>
      <c r="Q732" s="329"/>
      <c r="R732" s="329"/>
      <c r="S732" s="329"/>
      <c r="T732" s="326"/>
      <c r="U732" s="317"/>
    </row>
    <row r="733" spans="1:21" x14ac:dyDescent="0.3">
      <c r="A733" s="322"/>
      <c r="B733" s="322"/>
      <c r="C733" s="323"/>
      <c r="D733" s="324"/>
      <c r="E733" s="325"/>
      <c r="F733" s="325"/>
      <c r="G733" s="326"/>
      <c r="H733" s="326"/>
      <c r="I733" s="326"/>
      <c r="J733" s="327"/>
      <c r="K733" s="327"/>
      <c r="L733" s="327"/>
      <c r="M733" s="328" t="str">
        <f>IF(ISNUMBER(#REF!),#REF! -#REF!, IF(ISNUMBER(#REF!),#REF!* 0.1, ""))</f>
        <v/>
      </c>
      <c r="N733" s="329" t="str">
        <f t="shared" si="49"/>
        <v/>
      </c>
      <c r="O733" s="330" t="str">
        <f t="shared" si="48"/>
        <v/>
      </c>
      <c r="P733" s="331" t="str">
        <f t="shared" si="50"/>
        <v/>
      </c>
      <c r="Q733" s="329"/>
      <c r="R733" s="329"/>
      <c r="S733" s="329"/>
      <c r="T733" s="326"/>
      <c r="U733" s="317"/>
    </row>
    <row r="734" spans="1:21" x14ac:dyDescent="0.3">
      <c r="A734" s="322"/>
      <c r="B734" s="322"/>
      <c r="C734" s="323"/>
      <c r="D734" s="324"/>
      <c r="E734" s="325"/>
      <c r="F734" s="325"/>
      <c r="G734" s="326"/>
      <c r="H734" s="326"/>
      <c r="I734" s="326"/>
      <c r="J734" s="327"/>
      <c r="K734" s="327"/>
      <c r="L734" s="327"/>
      <c r="M734" s="328" t="str">
        <f>IF(ISNUMBER(#REF!),#REF! -#REF!, IF(ISNUMBER(#REF!),#REF!* 0.1, ""))</f>
        <v/>
      </c>
      <c r="N734" s="329" t="str">
        <f t="shared" si="49"/>
        <v/>
      </c>
      <c r="O734" s="330" t="str">
        <f t="shared" si="48"/>
        <v/>
      </c>
      <c r="P734" s="331" t="str">
        <f t="shared" si="50"/>
        <v/>
      </c>
      <c r="Q734" s="329"/>
      <c r="R734" s="329"/>
      <c r="S734" s="329"/>
      <c r="T734" s="326"/>
      <c r="U734" s="317"/>
    </row>
    <row r="735" spans="1:21" x14ac:dyDescent="0.3">
      <c r="A735" s="322"/>
      <c r="B735" s="322"/>
      <c r="C735" s="323"/>
      <c r="D735" s="324"/>
      <c r="E735" s="325"/>
      <c r="F735" s="325"/>
      <c r="G735" s="326"/>
      <c r="H735" s="326"/>
      <c r="I735" s="326"/>
      <c r="J735" s="327"/>
      <c r="K735" s="327"/>
      <c r="L735" s="327"/>
      <c r="M735" s="328" t="str">
        <f>IF(ISNUMBER(#REF!),#REF! -#REF!, IF(ISNUMBER(#REF!),#REF!* 0.1, ""))</f>
        <v/>
      </c>
      <c r="N735" s="329" t="str">
        <f t="shared" si="49"/>
        <v/>
      </c>
      <c r="O735" s="330" t="str">
        <f t="shared" si="48"/>
        <v/>
      </c>
      <c r="P735" s="331" t="str">
        <f t="shared" si="50"/>
        <v/>
      </c>
      <c r="Q735" s="329"/>
      <c r="R735" s="329"/>
      <c r="S735" s="329"/>
      <c r="T735" s="326"/>
      <c r="U735" s="317"/>
    </row>
    <row r="736" spans="1:21" x14ac:dyDescent="0.3">
      <c r="A736" s="322"/>
      <c r="B736" s="322"/>
      <c r="C736" s="323"/>
      <c r="D736" s="324"/>
      <c r="E736" s="325"/>
      <c r="F736" s="325"/>
      <c r="G736" s="326"/>
      <c r="H736" s="326"/>
      <c r="I736" s="326"/>
      <c r="J736" s="327"/>
      <c r="K736" s="327"/>
      <c r="L736" s="327"/>
      <c r="M736" s="328" t="str">
        <f>IF(ISNUMBER(#REF!),#REF! -#REF!, IF(ISNUMBER(#REF!),#REF!* 0.1, ""))</f>
        <v/>
      </c>
      <c r="N736" s="329" t="str">
        <f t="shared" si="49"/>
        <v/>
      </c>
      <c r="O736" s="330" t="str">
        <f t="shared" si="48"/>
        <v/>
      </c>
      <c r="P736" s="331" t="str">
        <f t="shared" si="50"/>
        <v/>
      </c>
      <c r="Q736" s="329"/>
      <c r="R736" s="329"/>
      <c r="S736" s="329"/>
      <c r="T736" s="326"/>
      <c r="U736" s="317"/>
    </row>
    <row r="737" spans="1:21" x14ac:dyDescent="0.3">
      <c r="A737" s="322"/>
      <c r="B737" s="322"/>
      <c r="C737" s="323"/>
      <c r="D737" s="324"/>
      <c r="E737" s="325"/>
      <c r="F737" s="325"/>
      <c r="G737" s="326"/>
      <c r="H737" s="326"/>
      <c r="I737" s="326"/>
      <c r="J737" s="327"/>
      <c r="K737" s="327"/>
      <c r="L737" s="327"/>
      <c r="M737" s="328" t="str">
        <f>IF(ISNUMBER(#REF!),#REF! -#REF!, IF(ISNUMBER(#REF!),#REF!* 0.1, ""))</f>
        <v/>
      </c>
      <c r="N737" s="329" t="str">
        <f t="shared" si="49"/>
        <v/>
      </c>
      <c r="O737" s="330" t="str">
        <f t="shared" si="48"/>
        <v/>
      </c>
      <c r="P737" s="331" t="str">
        <f t="shared" si="50"/>
        <v/>
      </c>
      <c r="Q737" s="329"/>
      <c r="R737" s="329"/>
      <c r="S737" s="329"/>
      <c r="T737" s="326"/>
      <c r="U737" s="317"/>
    </row>
    <row r="738" spans="1:21" x14ac:dyDescent="0.3">
      <c r="A738" s="322"/>
      <c r="B738" s="322"/>
      <c r="C738" s="323"/>
      <c r="D738" s="324"/>
      <c r="E738" s="325"/>
      <c r="F738" s="325"/>
      <c r="G738" s="326"/>
      <c r="H738" s="326"/>
      <c r="I738" s="326"/>
      <c r="J738" s="327"/>
      <c r="K738" s="327"/>
      <c r="L738" s="327"/>
      <c r="M738" s="328" t="str">
        <f>IF(ISNUMBER(#REF!),#REF! -#REF!, IF(ISNUMBER(#REF!),#REF!* 0.1, ""))</f>
        <v/>
      </c>
      <c r="N738" s="329" t="str">
        <f t="shared" si="49"/>
        <v/>
      </c>
      <c r="O738" s="330" t="str">
        <f t="shared" si="48"/>
        <v/>
      </c>
      <c r="P738" s="331" t="str">
        <f t="shared" si="50"/>
        <v/>
      </c>
      <c r="Q738" s="329"/>
      <c r="R738" s="329"/>
      <c r="S738" s="329"/>
      <c r="T738" s="326"/>
      <c r="U738" s="317"/>
    </row>
    <row r="739" spans="1:21" x14ac:dyDescent="0.3">
      <c r="A739" s="322"/>
      <c r="B739" s="322"/>
      <c r="C739" s="323"/>
      <c r="D739" s="324"/>
      <c r="E739" s="325"/>
      <c r="F739" s="325"/>
      <c r="G739" s="326"/>
      <c r="H739" s="326"/>
      <c r="I739" s="326"/>
      <c r="J739" s="327"/>
      <c r="K739" s="327"/>
      <c r="L739" s="327"/>
      <c r="M739" s="328" t="str">
        <f>IF(ISNUMBER(#REF!),#REF! -#REF!, IF(ISNUMBER(#REF!),#REF!* 0.1, ""))</f>
        <v/>
      </c>
      <c r="N739" s="329" t="str">
        <f t="shared" si="49"/>
        <v/>
      </c>
      <c r="O739" s="330" t="str">
        <f t="shared" si="48"/>
        <v/>
      </c>
      <c r="P739" s="331" t="str">
        <f t="shared" si="50"/>
        <v/>
      </c>
      <c r="Q739" s="329"/>
      <c r="R739" s="329"/>
      <c r="S739" s="329"/>
      <c r="T739" s="326"/>
      <c r="U739" s="317"/>
    </row>
    <row r="740" spans="1:21" x14ac:dyDescent="0.3">
      <c r="A740" s="322"/>
      <c r="B740" s="322"/>
      <c r="C740" s="323"/>
      <c r="D740" s="324"/>
      <c r="E740" s="325"/>
      <c r="F740" s="325"/>
      <c r="G740" s="326"/>
      <c r="H740" s="326"/>
      <c r="I740" s="326"/>
      <c r="J740" s="327"/>
      <c r="K740" s="327"/>
      <c r="L740" s="327"/>
      <c r="M740" s="328" t="str">
        <f>IF(ISNUMBER(#REF!),#REF! -#REF!, IF(ISNUMBER(#REF!),#REF!* 0.1, ""))</f>
        <v/>
      </c>
      <c r="N740" s="329" t="str">
        <f t="shared" si="49"/>
        <v/>
      </c>
      <c r="O740" s="330" t="str">
        <f t="shared" si="48"/>
        <v/>
      </c>
      <c r="P740" s="331" t="str">
        <f t="shared" si="50"/>
        <v/>
      </c>
      <c r="Q740" s="329"/>
      <c r="R740" s="329"/>
      <c r="S740" s="329"/>
      <c r="T740" s="326"/>
      <c r="U740" s="317"/>
    </row>
    <row r="741" spans="1:21" x14ac:dyDescent="0.3">
      <c r="A741" s="322"/>
      <c r="B741" s="322"/>
      <c r="C741" s="323"/>
      <c r="D741" s="324"/>
      <c r="E741" s="325"/>
      <c r="F741" s="325"/>
      <c r="G741" s="326"/>
      <c r="H741" s="326"/>
      <c r="I741" s="326"/>
      <c r="J741" s="327"/>
      <c r="K741" s="327"/>
      <c r="L741" s="327"/>
      <c r="M741" s="328" t="str">
        <f>IF(ISNUMBER(#REF!),#REF! -#REF!, IF(ISNUMBER(#REF!),#REF!* 0.1, ""))</f>
        <v/>
      </c>
      <c r="N741" s="329" t="str">
        <f t="shared" si="49"/>
        <v/>
      </c>
      <c r="O741" s="330" t="str">
        <f t="shared" si="48"/>
        <v/>
      </c>
      <c r="P741" s="331" t="str">
        <f t="shared" si="50"/>
        <v/>
      </c>
      <c r="Q741" s="329"/>
      <c r="R741" s="329"/>
      <c r="S741" s="329"/>
      <c r="T741" s="326"/>
      <c r="U741" s="317"/>
    </row>
    <row r="742" spans="1:21" x14ac:dyDescent="0.3">
      <c r="A742" s="322"/>
      <c r="B742" s="322"/>
      <c r="C742" s="323"/>
      <c r="D742" s="324"/>
      <c r="E742" s="325"/>
      <c r="F742" s="325"/>
      <c r="G742" s="326"/>
      <c r="H742" s="326"/>
      <c r="I742" s="326"/>
      <c r="J742" s="327"/>
      <c r="K742" s="327"/>
      <c r="L742" s="327"/>
      <c r="M742" s="328" t="str">
        <f>IF(ISNUMBER(#REF!),#REF! -#REF!, IF(ISNUMBER(#REF!),#REF!* 0.1, ""))</f>
        <v/>
      </c>
      <c r="N742" s="329" t="str">
        <f t="shared" si="49"/>
        <v/>
      </c>
      <c r="O742" s="330" t="str">
        <f t="shared" si="48"/>
        <v/>
      </c>
      <c r="P742" s="331" t="str">
        <f t="shared" si="50"/>
        <v/>
      </c>
      <c r="Q742" s="329"/>
      <c r="R742" s="329"/>
      <c r="S742" s="329"/>
      <c r="T742" s="326"/>
      <c r="U742" s="317"/>
    </row>
    <row r="743" spans="1:21" x14ac:dyDescent="0.3">
      <c r="A743" s="322"/>
      <c r="B743" s="322"/>
      <c r="C743" s="323"/>
      <c r="D743" s="324"/>
      <c r="E743" s="325"/>
      <c r="F743" s="325"/>
      <c r="G743" s="326"/>
      <c r="H743" s="326"/>
      <c r="I743" s="326"/>
      <c r="J743" s="327"/>
      <c r="K743" s="327"/>
      <c r="L743" s="327"/>
      <c r="M743" s="328" t="str">
        <f>IF(ISNUMBER(#REF!),#REF! -#REF!, IF(ISNUMBER(#REF!),#REF!* 0.1, ""))</f>
        <v/>
      </c>
      <c r="N743" s="329" t="str">
        <f t="shared" si="49"/>
        <v/>
      </c>
      <c r="O743" s="330" t="str">
        <f t="shared" si="48"/>
        <v/>
      </c>
      <c r="P743" s="331" t="str">
        <f t="shared" si="50"/>
        <v/>
      </c>
      <c r="Q743" s="329"/>
      <c r="R743" s="329"/>
      <c r="S743" s="329"/>
      <c r="T743" s="326"/>
      <c r="U743" s="317"/>
    </row>
    <row r="744" spans="1:21" x14ac:dyDescent="0.3">
      <c r="A744" s="322"/>
      <c r="B744" s="322"/>
      <c r="C744" s="323"/>
      <c r="D744" s="324"/>
      <c r="E744" s="325"/>
      <c r="F744" s="325"/>
      <c r="G744" s="326"/>
      <c r="H744" s="326"/>
      <c r="I744" s="326"/>
      <c r="J744" s="327"/>
      <c r="K744" s="327"/>
      <c r="L744" s="327"/>
      <c r="M744" s="328" t="str">
        <f>IF(ISNUMBER(#REF!),#REF! -#REF!, IF(ISNUMBER(#REF!),#REF!* 0.1, ""))</f>
        <v/>
      </c>
      <c r="N744" s="329" t="str">
        <f t="shared" si="49"/>
        <v/>
      </c>
      <c r="O744" s="330" t="str">
        <f t="shared" si="48"/>
        <v/>
      </c>
      <c r="P744" s="331" t="str">
        <f t="shared" si="50"/>
        <v/>
      </c>
      <c r="Q744" s="329"/>
      <c r="R744" s="329"/>
      <c r="S744" s="329"/>
      <c r="T744" s="326"/>
      <c r="U744" s="317"/>
    </row>
    <row r="745" spans="1:21" x14ac:dyDescent="0.3">
      <c r="A745" s="322"/>
      <c r="B745" s="322"/>
      <c r="C745" s="323"/>
      <c r="D745" s="324"/>
      <c r="E745" s="325"/>
      <c r="F745" s="325"/>
      <c r="G745" s="326"/>
      <c r="H745" s="326"/>
      <c r="I745" s="326"/>
      <c r="J745" s="327"/>
      <c r="K745" s="327"/>
      <c r="L745" s="327"/>
      <c r="M745" s="328" t="str">
        <f>IF(ISNUMBER(#REF!),#REF! -#REF!, IF(ISNUMBER(#REF!),#REF!* 0.1, ""))</f>
        <v/>
      </c>
      <c r="N745" s="329" t="str">
        <f t="shared" si="49"/>
        <v/>
      </c>
      <c r="O745" s="330" t="str">
        <f t="shared" si="48"/>
        <v/>
      </c>
      <c r="P745" s="331" t="str">
        <f t="shared" si="50"/>
        <v/>
      </c>
      <c r="Q745" s="329"/>
      <c r="R745" s="329"/>
      <c r="S745" s="329"/>
      <c r="T745" s="326"/>
      <c r="U745" s="317"/>
    </row>
    <row r="746" spans="1:21" x14ac:dyDescent="0.3">
      <c r="A746" s="322"/>
      <c r="B746" s="322"/>
      <c r="C746" s="323"/>
      <c r="D746" s="324"/>
      <c r="E746" s="325"/>
      <c r="F746" s="325"/>
      <c r="G746" s="326"/>
      <c r="H746" s="326"/>
      <c r="I746" s="326"/>
      <c r="J746" s="327"/>
      <c r="K746" s="327"/>
      <c r="L746" s="327"/>
      <c r="M746" s="328" t="str">
        <f>IF(ISNUMBER(#REF!),#REF! -#REF!, IF(ISNUMBER(#REF!),#REF!* 0.1, ""))</f>
        <v/>
      </c>
      <c r="N746" s="329" t="str">
        <f t="shared" si="49"/>
        <v/>
      </c>
      <c r="O746" s="330" t="str">
        <f t="shared" si="48"/>
        <v/>
      </c>
      <c r="P746" s="331" t="str">
        <f t="shared" si="50"/>
        <v/>
      </c>
      <c r="Q746" s="329"/>
      <c r="R746" s="329"/>
      <c r="S746" s="329"/>
      <c r="T746" s="326"/>
      <c r="U746" s="317"/>
    </row>
    <row r="747" spans="1:21" x14ac:dyDescent="0.3">
      <c r="A747" s="322"/>
      <c r="B747" s="322"/>
      <c r="C747" s="323"/>
      <c r="D747" s="324"/>
      <c r="E747" s="325"/>
      <c r="F747" s="325"/>
      <c r="G747" s="326"/>
      <c r="H747" s="326"/>
      <c r="I747" s="326"/>
      <c r="J747" s="327"/>
      <c r="K747" s="327"/>
      <c r="L747" s="327"/>
      <c r="M747" s="328" t="str">
        <f>IF(ISNUMBER(#REF!),#REF! -#REF!, IF(ISNUMBER(#REF!),#REF!* 0.1, ""))</f>
        <v/>
      </c>
      <c r="N747" s="329" t="str">
        <f t="shared" si="49"/>
        <v/>
      </c>
      <c r="O747" s="330" t="str">
        <f t="shared" si="48"/>
        <v/>
      </c>
      <c r="P747" s="331" t="str">
        <f t="shared" si="50"/>
        <v/>
      </c>
      <c r="Q747" s="329"/>
      <c r="R747" s="329"/>
      <c r="S747" s="329"/>
      <c r="T747" s="326"/>
      <c r="U747" s="317"/>
    </row>
    <row r="748" spans="1:21" x14ac:dyDescent="0.3">
      <c r="A748" s="322"/>
      <c r="B748" s="322"/>
      <c r="C748" s="323"/>
      <c r="D748" s="324"/>
      <c r="E748" s="325"/>
      <c r="F748" s="325"/>
      <c r="G748" s="326"/>
      <c r="H748" s="326"/>
      <c r="I748" s="326"/>
      <c r="J748" s="327"/>
      <c r="K748" s="327"/>
      <c r="L748" s="327"/>
      <c r="M748" s="328" t="str">
        <f>IF(ISNUMBER(#REF!),#REF! -#REF!, IF(ISNUMBER(#REF!),#REF!* 0.1, ""))</f>
        <v/>
      </c>
      <c r="N748" s="329" t="str">
        <f t="shared" si="49"/>
        <v/>
      </c>
      <c r="O748" s="330" t="str">
        <f t="shared" si="48"/>
        <v/>
      </c>
      <c r="P748" s="331" t="str">
        <f t="shared" si="50"/>
        <v/>
      </c>
      <c r="Q748" s="329"/>
      <c r="R748" s="329"/>
      <c r="S748" s="329"/>
      <c r="T748" s="326"/>
      <c r="U748" s="317"/>
    </row>
    <row r="749" spans="1:21" x14ac:dyDescent="0.3">
      <c r="A749" s="322"/>
      <c r="B749" s="322"/>
      <c r="C749" s="323"/>
      <c r="D749" s="324"/>
      <c r="E749" s="325"/>
      <c r="F749" s="325"/>
      <c r="G749" s="326"/>
      <c r="H749" s="326"/>
      <c r="I749" s="326"/>
      <c r="J749" s="327"/>
      <c r="K749" s="327"/>
      <c r="L749" s="327"/>
      <c r="M749" s="328" t="str">
        <f>IF(ISNUMBER(#REF!),#REF! -#REF!, IF(ISNUMBER(#REF!),#REF!* 0.1, ""))</f>
        <v/>
      </c>
      <c r="N749" s="329" t="str">
        <f t="shared" si="49"/>
        <v/>
      </c>
      <c r="O749" s="330" t="str">
        <f t="shared" si="48"/>
        <v/>
      </c>
      <c r="P749" s="331" t="str">
        <f t="shared" si="50"/>
        <v/>
      </c>
      <c r="Q749" s="329"/>
      <c r="R749" s="329"/>
      <c r="S749" s="329"/>
      <c r="T749" s="326"/>
      <c r="U749" s="317"/>
    </row>
    <row r="750" spans="1:21" x14ac:dyDescent="0.3">
      <c r="A750" s="322"/>
      <c r="B750" s="322"/>
      <c r="C750" s="323"/>
      <c r="D750" s="324"/>
      <c r="E750" s="325"/>
      <c r="F750" s="325"/>
      <c r="G750" s="326"/>
      <c r="H750" s="326"/>
      <c r="I750" s="326"/>
      <c r="J750" s="327"/>
      <c r="K750" s="327"/>
      <c r="L750" s="327"/>
      <c r="M750" s="328" t="str">
        <f>IF(ISNUMBER(#REF!),#REF! -#REF!, IF(ISNUMBER(#REF!),#REF!* 0.1, ""))</f>
        <v/>
      </c>
      <c r="N750" s="329" t="str">
        <f t="shared" si="49"/>
        <v/>
      </c>
      <c r="O750" s="330" t="str">
        <f t="shared" si="48"/>
        <v/>
      </c>
      <c r="P750" s="331" t="str">
        <f t="shared" si="50"/>
        <v/>
      </c>
      <c r="Q750" s="329"/>
      <c r="R750" s="329"/>
      <c r="S750" s="329"/>
      <c r="T750" s="326"/>
      <c r="U750" s="317"/>
    </row>
    <row r="751" spans="1:21" x14ac:dyDescent="0.3">
      <c r="A751" s="322"/>
      <c r="B751" s="322"/>
      <c r="C751" s="323"/>
      <c r="D751" s="324"/>
      <c r="E751" s="325"/>
      <c r="F751" s="325"/>
      <c r="G751" s="326"/>
      <c r="H751" s="326"/>
      <c r="I751" s="326"/>
      <c r="J751" s="327"/>
      <c r="K751" s="327"/>
      <c r="L751" s="327"/>
      <c r="M751" s="328" t="str">
        <f>IF(ISNUMBER(#REF!),#REF! -#REF!, IF(ISNUMBER(#REF!),#REF!* 0.1, ""))</f>
        <v/>
      </c>
      <c r="N751" s="329" t="str">
        <f t="shared" si="49"/>
        <v/>
      </c>
      <c r="O751" s="330" t="str">
        <f t="shared" si="48"/>
        <v/>
      </c>
      <c r="P751" s="331" t="str">
        <f t="shared" si="50"/>
        <v/>
      </c>
      <c r="Q751" s="329"/>
      <c r="R751" s="329"/>
      <c r="S751" s="329"/>
      <c r="T751" s="326"/>
      <c r="U751" s="317"/>
    </row>
    <row r="752" spans="1:21" x14ac:dyDescent="0.3">
      <c r="A752" s="322"/>
      <c r="B752" s="322"/>
      <c r="C752" s="323"/>
      <c r="D752" s="324"/>
      <c r="E752" s="325"/>
      <c r="F752" s="325"/>
      <c r="G752" s="326"/>
      <c r="H752" s="326"/>
      <c r="I752" s="326"/>
      <c r="J752" s="327"/>
      <c r="K752" s="327"/>
      <c r="L752" s="327"/>
      <c r="M752" s="328" t="str">
        <f>IF(ISNUMBER(#REF!),#REF! -#REF!, IF(ISNUMBER(#REF!),#REF!* 0.1, ""))</f>
        <v/>
      </c>
      <c r="N752" s="329" t="str">
        <f t="shared" si="49"/>
        <v/>
      </c>
      <c r="O752" s="330" t="str">
        <f t="shared" si="48"/>
        <v/>
      </c>
      <c r="P752" s="331" t="str">
        <f t="shared" si="50"/>
        <v/>
      </c>
      <c r="Q752" s="329"/>
      <c r="R752" s="329"/>
      <c r="S752" s="329"/>
      <c r="T752" s="326"/>
      <c r="U752" s="317"/>
    </row>
    <row r="753" spans="1:21" x14ac:dyDescent="0.3">
      <c r="A753" s="322"/>
      <c r="B753" s="322"/>
      <c r="C753" s="323"/>
      <c r="D753" s="324"/>
      <c r="E753" s="325"/>
      <c r="F753" s="325"/>
      <c r="G753" s="326"/>
      <c r="H753" s="326"/>
      <c r="I753" s="326"/>
      <c r="J753" s="327"/>
      <c r="K753" s="327"/>
      <c r="L753" s="327"/>
      <c r="M753" s="328" t="str">
        <f>IF(ISNUMBER(#REF!),#REF! -#REF!, IF(ISNUMBER(#REF!),#REF!* 0.1, ""))</f>
        <v/>
      </c>
      <c r="N753" s="329" t="str">
        <f t="shared" si="49"/>
        <v/>
      </c>
      <c r="O753" s="330" t="str">
        <f t="shared" si="48"/>
        <v/>
      </c>
      <c r="P753" s="331" t="str">
        <f t="shared" si="50"/>
        <v/>
      </c>
      <c r="Q753" s="329"/>
      <c r="R753" s="329"/>
      <c r="S753" s="329"/>
      <c r="T753" s="326"/>
      <c r="U753" s="317"/>
    </row>
    <row r="754" spans="1:21" x14ac:dyDescent="0.3">
      <c r="A754" s="322"/>
      <c r="B754" s="322"/>
      <c r="C754" s="323"/>
      <c r="D754" s="324"/>
      <c r="E754" s="325"/>
      <c r="F754" s="325"/>
      <c r="G754" s="326"/>
      <c r="H754" s="326"/>
      <c r="I754" s="326"/>
      <c r="J754" s="327"/>
      <c r="K754" s="327"/>
      <c r="L754" s="327"/>
      <c r="M754" s="328" t="str">
        <f>IF(ISNUMBER(#REF!),#REF! -#REF!, IF(ISNUMBER(#REF!),#REF!* 0.1, ""))</f>
        <v/>
      </c>
      <c r="N754" s="329" t="str">
        <f t="shared" si="49"/>
        <v/>
      </c>
      <c r="O754" s="330" t="str">
        <f t="shared" si="48"/>
        <v/>
      </c>
      <c r="P754" s="331" t="str">
        <f t="shared" si="50"/>
        <v/>
      </c>
      <c r="Q754" s="329"/>
      <c r="R754" s="329"/>
      <c r="S754" s="329"/>
      <c r="T754" s="326"/>
      <c r="U754" s="317"/>
    </row>
    <row r="755" spans="1:21" x14ac:dyDescent="0.3">
      <c r="A755" s="322"/>
      <c r="B755" s="322"/>
      <c r="C755" s="323"/>
      <c r="D755" s="324"/>
      <c r="E755" s="325"/>
      <c r="F755" s="325"/>
      <c r="G755" s="326"/>
      <c r="H755" s="326"/>
      <c r="I755" s="326"/>
      <c r="J755" s="327"/>
      <c r="K755" s="327"/>
      <c r="L755" s="327"/>
      <c r="M755" s="328" t="str">
        <f>IF(ISNUMBER(#REF!),#REF! -#REF!, IF(ISNUMBER(#REF!),#REF!* 0.1, ""))</f>
        <v/>
      </c>
      <c r="N755" s="329" t="str">
        <f t="shared" si="49"/>
        <v/>
      </c>
      <c r="O755" s="330" t="str">
        <f t="shared" si="48"/>
        <v/>
      </c>
      <c r="P755" s="331" t="str">
        <f t="shared" si="50"/>
        <v/>
      </c>
      <c r="Q755" s="329"/>
      <c r="R755" s="329"/>
      <c r="S755" s="329"/>
      <c r="T755" s="326"/>
      <c r="U755" s="317"/>
    </row>
    <row r="756" spans="1:21" x14ac:dyDescent="0.3">
      <c r="A756" s="322"/>
      <c r="B756" s="322"/>
      <c r="C756" s="323"/>
      <c r="D756" s="324"/>
      <c r="E756" s="325"/>
      <c r="F756" s="325"/>
      <c r="G756" s="326"/>
      <c r="H756" s="326"/>
      <c r="I756" s="326"/>
      <c r="J756" s="327"/>
      <c r="K756" s="327"/>
      <c r="L756" s="327"/>
      <c r="M756" s="328" t="str">
        <f>IF(ISNUMBER(#REF!),#REF! -#REF!, IF(ISNUMBER(#REF!),#REF!* 0.1, ""))</f>
        <v/>
      </c>
      <c r="N756" s="329" t="str">
        <f t="shared" si="49"/>
        <v/>
      </c>
      <c r="O756" s="330" t="str">
        <f t="shared" si="48"/>
        <v/>
      </c>
      <c r="P756" s="331" t="str">
        <f t="shared" si="50"/>
        <v/>
      </c>
      <c r="Q756" s="329"/>
      <c r="R756" s="329"/>
      <c r="S756" s="329"/>
      <c r="T756" s="326"/>
      <c r="U756" s="317"/>
    </row>
    <row r="757" spans="1:21" x14ac:dyDescent="0.3">
      <c r="A757" s="322"/>
      <c r="B757" s="322"/>
      <c r="C757" s="323"/>
      <c r="D757" s="324"/>
      <c r="E757" s="325"/>
      <c r="F757" s="325"/>
      <c r="G757" s="326"/>
      <c r="H757" s="326"/>
      <c r="I757" s="326"/>
      <c r="J757" s="327"/>
      <c r="K757" s="327"/>
      <c r="L757" s="327"/>
      <c r="M757" s="328" t="str">
        <f>IF(ISNUMBER(#REF!),#REF! -#REF!, IF(ISNUMBER(#REF!),#REF!* 0.1, ""))</f>
        <v/>
      </c>
      <c r="N757" s="329" t="str">
        <f t="shared" si="49"/>
        <v/>
      </c>
      <c r="O757" s="330" t="str">
        <f t="shared" si="48"/>
        <v/>
      </c>
      <c r="P757" s="331" t="str">
        <f t="shared" si="50"/>
        <v/>
      </c>
      <c r="Q757" s="329"/>
      <c r="R757" s="329"/>
      <c r="S757" s="329"/>
      <c r="T757" s="326"/>
      <c r="U757" s="317"/>
    </row>
    <row r="758" spans="1:21" x14ac:dyDescent="0.3">
      <c r="A758" s="322"/>
      <c r="B758" s="322"/>
      <c r="C758" s="323"/>
      <c r="D758" s="324"/>
      <c r="E758" s="325"/>
      <c r="F758" s="325"/>
      <c r="G758" s="326"/>
      <c r="H758" s="326"/>
      <c r="I758" s="326"/>
      <c r="J758" s="327"/>
      <c r="K758" s="327"/>
      <c r="L758" s="327"/>
      <c r="M758" s="328" t="str">
        <f>IF(ISNUMBER(#REF!),#REF! -#REF!, IF(ISNUMBER(#REF!),#REF!* 0.1, ""))</f>
        <v/>
      </c>
      <c r="N758" s="329" t="str">
        <f t="shared" si="49"/>
        <v/>
      </c>
      <c r="O758" s="330" t="str">
        <f t="shared" si="48"/>
        <v/>
      </c>
      <c r="P758" s="331" t="str">
        <f t="shared" si="50"/>
        <v/>
      </c>
      <c r="Q758" s="329"/>
      <c r="R758" s="329"/>
      <c r="S758" s="329"/>
      <c r="T758" s="326"/>
      <c r="U758" s="317"/>
    </row>
    <row r="759" spans="1:21" x14ac:dyDescent="0.3">
      <c r="A759" s="322"/>
      <c r="B759" s="322"/>
      <c r="C759" s="323"/>
      <c r="D759" s="324"/>
      <c r="E759" s="325"/>
      <c r="F759" s="325"/>
      <c r="G759" s="326"/>
      <c r="H759" s="326"/>
      <c r="I759" s="326"/>
      <c r="J759" s="327"/>
      <c r="K759" s="327"/>
      <c r="L759" s="327"/>
      <c r="M759" s="328" t="str">
        <f>IF(ISNUMBER(#REF!),#REF! -#REF!, IF(ISNUMBER(#REF!),#REF!* 0.1, ""))</f>
        <v/>
      </c>
      <c r="N759" s="329" t="str">
        <f t="shared" si="49"/>
        <v/>
      </c>
      <c r="O759" s="330" t="str">
        <f t="shared" si="48"/>
        <v/>
      </c>
      <c r="P759" s="331" t="str">
        <f t="shared" si="50"/>
        <v/>
      </c>
      <c r="Q759" s="329"/>
      <c r="R759" s="329"/>
      <c r="S759" s="329"/>
      <c r="T759" s="326"/>
      <c r="U759" s="317"/>
    </row>
    <row r="760" spans="1:21" x14ac:dyDescent="0.3">
      <c r="A760" s="322"/>
      <c r="B760" s="322"/>
      <c r="C760" s="323"/>
      <c r="D760" s="324"/>
      <c r="E760" s="325"/>
      <c r="F760" s="325"/>
      <c r="G760" s="326"/>
      <c r="H760" s="326"/>
      <c r="I760" s="326"/>
      <c r="J760" s="327"/>
      <c r="K760" s="327"/>
      <c r="L760" s="327"/>
      <c r="M760" s="328" t="str">
        <f>IF(ISNUMBER(#REF!),#REF! -#REF!, IF(ISNUMBER(#REF!),#REF!* 0.1, ""))</f>
        <v/>
      </c>
      <c r="N760" s="329" t="str">
        <f t="shared" si="49"/>
        <v/>
      </c>
      <c r="O760" s="330" t="str">
        <f t="shared" si="48"/>
        <v/>
      </c>
      <c r="P760" s="331" t="str">
        <f t="shared" si="50"/>
        <v/>
      </c>
      <c r="Q760" s="329"/>
      <c r="R760" s="329"/>
      <c r="S760" s="329"/>
      <c r="T760" s="326"/>
      <c r="U760" s="317"/>
    </row>
    <row r="761" spans="1:21" x14ac:dyDescent="0.3">
      <c r="A761" s="322"/>
      <c r="B761" s="322"/>
      <c r="C761" s="323"/>
      <c r="D761" s="324"/>
      <c r="E761" s="325"/>
      <c r="F761" s="325"/>
      <c r="G761" s="326"/>
      <c r="H761" s="326"/>
      <c r="I761" s="326"/>
      <c r="J761" s="327"/>
      <c r="K761" s="327"/>
      <c r="L761" s="327"/>
      <c r="M761" s="328" t="str">
        <f>IF(ISNUMBER(#REF!),#REF! -#REF!, IF(ISNUMBER(#REF!),#REF!* 0.1, ""))</f>
        <v/>
      </c>
      <c r="N761" s="329" t="str">
        <f t="shared" si="49"/>
        <v/>
      </c>
      <c r="O761" s="330" t="str">
        <f t="shared" si="48"/>
        <v/>
      </c>
      <c r="P761" s="331" t="str">
        <f t="shared" si="50"/>
        <v/>
      </c>
      <c r="Q761" s="329"/>
      <c r="R761" s="329"/>
      <c r="S761" s="329"/>
      <c r="T761" s="326"/>
      <c r="U761" s="317"/>
    </row>
    <row r="762" spans="1:21" x14ac:dyDescent="0.3">
      <c r="A762" s="322"/>
      <c r="B762" s="322"/>
      <c r="C762" s="323"/>
      <c r="D762" s="324"/>
      <c r="E762" s="325"/>
      <c r="F762" s="325"/>
      <c r="G762" s="326"/>
      <c r="H762" s="326"/>
      <c r="I762" s="326"/>
      <c r="J762" s="327"/>
      <c r="K762" s="327"/>
      <c r="L762" s="327"/>
      <c r="M762" s="328" t="str">
        <f>IF(ISNUMBER(#REF!),#REF! -#REF!, IF(ISNUMBER(#REF!),#REF!* 0.1, ""))</f>
        <v/>
      </c>
      <c r="N762" s="329" t="str">
        <f t="shared" si="49"/>
        <v/>
      </c>
      <c r="O762" s="330" t="str">
        <f t="shared" si="48"/>
        <v/>
      </c>
      <c r="P762" s="331" t="str">
        <f t="shared" si="50"/>
        <v/>
      </c>
      <c r="Q762" s="329"/>
      <c r="R762" s="329"/>
      <c r="S762" s="329"/>
      <c r="T762" s="326"/>
      <c r="U762" s="317"/>
    </row>
    <row r="763" spans="1:21" x14ac:dyDescent="0.3">
      <c r="A763" s="322"/>
      <c r="B763" s="322"/>
      <c r="C763" s="323"/>
      <c r="D763" s="324"/>
      <c r="E763" s="325"/>
      <c r="F763" s="325"/>
      <c r="G763" s="326"/>
      <c r="H763" s="326"/>
      <c r="I763" s="326"/>
      <c r="J763" s="327"/>
      <c r="K763" s="327"/>
      <c r="L763" s="327"/>
      <c r="M763" s="328" t="str">
        <f>IF(ISNUMBER(#REF!),#REF! -#REF!, IF(ISNUMBER(#REF!),#REF!* 0.1, ""))</f>
        <v/>
      </c>
      <c r="N763" s="329" t="str">
        <f t="shared" si="49"/>
        <v/>
      </c>
      <c r="O763" s="330" t="str">
        <f t="shared" si="48"/>
        <v/>
      </c>
      <c r="P763" s="331" t="str">
        <f t="shared" si="50"/>
        <v/>
      </c>
      <c r="Q763" s="329"/>
      <c r="R763" s="329"/>
      <c r="S763" s="329"/>
      <c r="T763" s="326"/>
      <c r="U763" s="317"/>
    </row>
    <row r="764" spans="1:21" x14ac:dyDescent="0.3">
      <c r="A764" s="322"/>
      <c r="B764" s="322"/>
      <c r="C764" s="323"/>
      <c r="D764" s="324"/>
      <c r="E764" s="325"/>
      <c r="F764" s="325"/>
      <c r="G764" s="326"/>
      <c r="H764" s="326"/>
      <c r="I764" s="326"/>
      <c r="J764" s="327"/>
      <c r="K764" s="327"/>
      <c r="L764" s="327"/>
      <c r="M764" s="328" t="str">
        <f>IF(ISNUMBER(#REF!),#REF! -#REF!, IF(ISNUMBER(#REF!),#REF!* 0.1, ""))</f>
        <v/>
      </c>
      <c r="N764" s="329" t="str">
        <f t="shared" si="49"/>
        <v/>
      </c>
      <c r="O764" s="330" t="str">
        <f t="shared" si="48"/>
        <v/>
      </c>
      <c r="P764" s="331" t="str">
        <f t="shared" si="50"/>
        <v/>
      </c>
      <c r="Q764" s="329"/>
      <c r="R764" s="329"/>
      <c r="S764" s="329"/>
      <c r="T764" s="326"/>
      <c r="U764" s="317"/>
    </row>
    <row r="765" spans="1:21" x14ac:dyDescent="0.3">
      <c r="A765" s="322"/>
      <c r="B765" s="322"/>
      <c r="C765" s="323"/>
      <c r="D765" s="324"/>
      <c r="E765" s="325"/>
      <c r="F765" s="325"/>
      <c r="G765" s="326"/>
      <c r="H765" s="326"/>
      <c r="I765" s="326"/>
      <c r="J765" s="327"/>
      <c r="K765" s="327"/>
      <c r="L765" s="327"/>
      <c r="M765" s="328" t="str">
        <f>IF(ISNUMBER(#REF!),#REF! -#REF!, IF(ISNUMBER(#REF!),#REF!* 0.1, ""))</f>
        <v/>
      </c>
      <c r="N765" s="329" t="str">
        <f t="shared" si="49"/>
        <v/>
      </c>
      <c r="O765" s="330" t="str">
        <f t="shared" si="48"/>
        <v/>
      </c>
      <c r="P765" s="331" t="str">
        <f t="shared" si="50"/>
        <v/>
      </c>
      <c r="Q765" s="329"/>
      <c r="R765" s="329"/>
      <c r="S765" s="329"/>
      <c r="T765" s="326"/>
      <c r="U765" s="317"/>
    </row>
    <row r="766" spans="1:21" x14ac:dyDescent="0.3">
      <c r="A766" s="322"/>
      <c r="B766" s="322"/>
      <c r="C766" s="323"/>
      <c r="D766" s="324"/>
      <c r="E766" s="325"/>
      <c r="F766" s="325"/>
      <c r="G766" s="326"/>
      <c r="H766" s="326"/>
      <c r="I766" s="326"/>
      <c r="J766" s="327"/>
      <c r="K766" s="327"/>
      <c r="L766" s="327"/>
      <c r="M766" s="328" t="str">
        <f>IF(ISNUMBER(#REF!),#REF! -#REF!, IF(ISNUMBER(#REF!),#REF!* 0.1, ""))</f>
        <v/>
      </c>
      <c r="N766" s="329" t="str">
        <f t="shared" si="49"/>
        <v/>
      </c>
      <c r="O766" s="330" t="str">
        <f t="shared" si="48"/>
        <v/>
      </c>
      <c r="P766" s="331" t="str">
        <f t="shared" si="50"/>
        <v/>
      </c>
      <c r="Q766" s="329"/>
      <c r="R766" s="329"/>
      <c r="S766" s="329"/>
      <c r="T766" s="326"/>
      <c r="U766" s="317"/>
    </row>
    <row r="767" spans="1:21" x14ac:dyDescent="0.3">
      <c r="A767" s="322"/>
      <c r="B767" s="322"/>
      <c r="C767" s="323"/>
      <c r="D767" s="324"/>
      <c r="E767" s="325"/>
      <c r="F767" s="325"/>
      <c r="G767" s="326"/>
      <c r="H767" s="326"/>
      <c r="I767" s="326"/>
      <c r="J767" s="327"/>
      <c r="K767" s="327"/>
      <c r="L767" s="327"/>
      <c r="M767" s="328" t="str">
        <f>IF(ISNUMBER(#REF!),#REF! -#REF!, IF(ISNUMBER(#REF!),#REF!* 0.1, ""))</f>
        <v/>
      </c>
      <c r="N767" s="329" t="str">
        <f t="shared" si="49"/>
        <v/>
      </c>
      <c r="O767" s="330" t="str">
        <f t="shared" si="48"/>
        <v/>
      </c>
      <c r="P767" s="331" t="str">
        <f t="shared" si="50"/>
        <v/>
      </c>
      <c r="Q767" s="329"/>
      <c r="R767" s="329"/>
      <c r="S767" s="329"/>
      <c r="T767" s="326"/>
      <c r="U767" s="317"/>
    </row>
    <row r="768" spans="1:21" x14ac:dyDescent="0.3">
      <c r="A768" s="322"/>
      <c r="B768" s="322"/>
      <c r="C768" s="323"/>
      <c r="D768" s="324"/>
      <c r="E768" s="325"/>
      <c r="F768" s="325"/>
      <c r="G768" s="326"/>
      <c r="H768" s="326"/>
      <c r="I768" s="326"/>
      <c r="J768" s="327"/>
      <c r="K768" s="327"/>
      <c r="L768" s="327"/>
      <c r="M768" s="328" t="str">
        <f>IF(ISNUMBER(#REF!),#REF! -#REF!, IF(ISNUMBER(#REF!),#REF!* 0.1, ""))</f>
        <v/>
      </c>
      <c r="N768" s="329" t="str">
        <f t="shared" si="49"/>
        <v/>
      </c>
      <c r="O768" s="330" t="str">
        <f t="shared" si="48"/>
        <v/>
      </c>
      <c r="P768" s="331" t="str">
        <f t="shared" si="50"/>
        <v/>
      </c>
      <c r="Q768" s="329"/>
      <c r="R768" s="329"/>
      <c r="S768" s="329"/>
      <c r="T768" s="326"/>
      <c r="U768" s="317"/>
    </row>
    <row r="769" spans="1:21" x14ac:dyDescent="0.3">
      <c r="A769" s="322"/>
      <c r="B769" s="322"/>
      <c r="C769" s="323"/>
      <c r="D769" s="324"/>
      <c r="E769" s="325"/>
      <c r="F769" s="325"/>
      <c r="G769" s="326"/>
      <c r="H769" s="326"/>
      <c r="I769" s="326"/>
      <c r="J769" s="327"/>
      <c r="K769" s="327"/>
      <c r="L769" s="327"/>
      <c r="M769" s="328" t="str">
        <f>IF(ISNUMBER(#REF!),#REF! -#REF!, IF(ISNUMBER(#REF!),#REF!* 0.1, ""))</f>
        <v/>
      </c>
      <c r="N769" s="329" t="str">
        <f t="shared" si="49"/>
        <v/>
      </c>
      <c r="O769" s="330" t="str">
        <f t="shared" si="48"/>
        <v/>
      </c>
      <c r="P769" s="331" t="str">
        <f t="shared" si="50"/>
        <v/>
      </c>
      <c r="Q769" s="329"/>
      <c r="R769" s="329"/>
      <c r="S769" s="329"/>
      <c r="T769" s="326"/>
      <c r="U769" s="317"/>
    </row>
    <row r="770" spans="1:21" x14ac:dyDescent="0.3">
      <c r="A770" s="322"/>
      <c r="B770" s="322"/>
      <c r="C770" s="323"/>
      <c r="D770" s="324"/>
      <c r="E770" s="325"/>
      <c r="F770" s="325"/>
      <c r="G770" s="326"/>
      <c r="H770" s="326"/>
      <c r="I770" s="326"/>
      <c r="J770" s="327"/>
      <c r="K770" s="327"/>
      <c r="L770" s="327"/>
      <c r="M770" s="328" t="str">
        <f>IF(ISNUMBER(#REF!),#REF! -#REF!, IF(ISNUMBER(#REF!),#REF!* 0.1, ""))</f>
        <v/>
      </c>
      <c r="N770" s="329" t="str">
        <f t="shared" si="49"/>
        <v/>
      </c>
      <c r="O770" s="330" t="str">
        <f t="shared" si="48"/>
        <v/>
      </c>
      <c r="P770" s="331" t="str">
        <f t="shared" si="50"/>
        <v/>
      </c>
      <c r="Q770" s="329"/>
      <c r="R770" s="329"/>
      <c r="S770" s="329"/>
      <c r="T770" s="326"/>
      <c r="U770" s="317"/>
    </row>
    <row r="771" spans="1:21" x14ac:dyDescent="0.3">
      <c r="A771" s="322"/>
      <c r="B771" s="322"/>
      <c r="C771" s="323"/>
      <c r="D771" s="324"/>
      <c r="E771" s="325"/>
      <c r="F771" s="325"/>
      <c r="G771" s="326"/>
      <c r="H771" s="326"/>
      <c r="I771" s="326"/>
      <c r="J771" s="327"/>
      <c r="K771" s="327"/>
      <c r="L771" s="327"/>
      <c r="M771" s="328" t="str">
        <f>IF(ISNUMBER(#REF!),#REF! -#REF!, IF(ISNUMBER(#REF!),#REF!* 0.1, ""))</f>
        <v/>
      </c>
      <c r="N771" s="329" t="str">
        <f t="shared" si="49"/>
        <v/>
      </c>
      <c r="O771" s="330" t="str">
        <f t="shared" si="48"/>
        <v/>
      </c>
      <c r="P771" s="331" t="str">
        <f t="shared" si="50"/>
        <v/>
      </c>
      <c r="Q771" s="329"/>
      <c r="R771" s="329"/>
      <c r="S771" s="329"/>
      <c r="T771" s="326"/>
      <c r="U771" s="317"/>
    </row>
    <row r="772" spans="1:21" x14ac:dyDescent="0.3">
      <c r="A772" s="322"/>
      <c r="B772" s="322"/>
      <c r="C772" s="323"/>
      <c r="D772" s="324"/>
      <c r="E772" s="325"/>
      <c r="F772" s="325"/>
      <c r="G772" s="326"/>
      <c r="H772" s="326"/>
      <c r="I772" s="326"/>
      <c r="J772" s="327"/>
      <c r="K772" s="327"/>
      <c r="L772" s="327"/>
      <c r="M772" s="328" t="str">
        <f>IF(ISNUMBER(#REF!),#REF! -#REF!, IF(ISNUMBER(#REF!),#REF!* 0.1, ""))</f>
        <v/>
      </c>
      <c r="N772" s="329" t="str">
        <f t="shared" si="49"/>
        <v/>
      </c>
      <c r="O772" s="330" t="str">
        <f t="shared" si="48"/>
        <v/>
      </c>
      <c r="P772" s="331" t="str">
        <f t="shared" si="50"/>
        <v/>
      </c>
      <c r="Q772" s="329"/>
      <c r="R772" s="329"/>
      <c r="S772" s="329"/>
      <c r="T772" s="326"/>
      <c r="U772" s="317"/>
    </row>
    <row r="773" spans="1:21" x14ac:dyDescent="0.3">
      <c r="A773" s="322"/>
      <c r="B773" s="322"/>
      <c r="C773" s="323"/>
      <c r="D773" s="324"/>
      <c r="E773" s="325"/>
      <c r="F773" s="325"/>
      <c r="G773" s="326"/>
      <c r="H773" s="326"/>
      <c r="I773" s="326"/>
      <c r="J773" s="327"/>
      <c r="K773" s="327"/>
      <c r="L773" s="327"/>
      <c r="M773" s="328" t="str">
        <f>IF(ISNUMBER(#REF!),#REF! -#REF!, IF(ISNUMBER(#REF!),#REF!* 0.1, ""))</f>
        <v/>
      </c>
      <c r="N773" s="329" t="str">
        <f t="shared" si="49"/>
        <v/>
      </c>
      <c r="O773" s="330" t="str">
        <f t="shared" si="48"/>
        <v/>
      </c>
      <c r="P773" s="331" t="str">
        <f t="shared" si="50"/>
        <v/>
      </c>
      <c r="Q773" s="329"/>
      <c r="R773" s="329"/>
      <c r="S773" s="329"/>
      <c r="T773" s="326"/>
      <c r="U773" s="317"/>
    </row>
    <row r="774" spans="1:21" x14ac:dyDescent="0.3">
      <c r="A774" s="322"/>
      <c r="B774" s="322"/>
      <c r="C774" s="323"/>
      <c r="D774" s="324"/>
      <c r="E774" s="325"/>
      <c r="F774" s="325"/>
      <c r="G774" s="326"/>
      <c r="H774" s="326"/>
      <c r="I774" s="326"/>
      <c r="J774" s="327"/>
      <c r="K774" s="327"/>
      <c r="L774" s="327"/>
      <c r="M774" s="328" t="str">
        <f>IF(ISNUMBER(#REF!),#REF! -#REF!, IF(ISNUMBER(#REF!),#REF!* 0.1, ""))</f>
        <v/>
      </c>
      <c r="N774" s="329" t="str">
        <f t="shared" si="49"/>
        <v/>
      </c>
      <c r="O774" s="330" t="str">
        <f t="shared" si="48"/>
        <v/>
      </c>
      <c r="P774" s="331" t="str">
        <f t="shared" si="50"/>
        <v/>
      </c>
      <c r="Q774" s="329"/>
      <c r="R774" s="329"/>
      <c r="S774" s="329"/>
      <c r="T774" s="326"/>
      <c r="U774" s="317"/>
    </row>
    <row r="775" spans="1:21" x14ac:dyDescent="0.3">
      <c r="A775" s="322"/>
      <c r="B775" s="322"/>
      <c r="C775" s="323"/>
      <c r="D775" s="324"/>
      <c r="E775" s="325"/>
      <c r="F775" s="325"/>
      <c r="G775" s="326"/>
      <c r="H775" s="326"/>
      <c r="I775" s="326"/>
      <c r="J775" s="327"/>
      <c r="K775" s="327"/>
      <c r="L775" s="327"/>
      <c r="M775" s="328" t="str">
        <f>IF(ISNUMBER(#REF!),#REF! -#REF!, IF(ISNUMBER(#REF!),#REF!* 0.1, ""))</f>
        <v/>
      </c>
      <c r="N775" s="329" t="str">
        <f t="shared" si="49"/>
        <v/>
      </c>
      <c r="O775" s="330" t="str">
        <f t="shared" ref="O775:O838" si="51">IF(ISBLANK(M775),"",IF(ISBLANK($O$2),M775,M775*1000*$O$2))</f>
        <v/>
      </c>
      <c r="P775" s="331" t="str">
        <f t="shared" si="50"/>
        <v/>
      </c>
      <c r="Q775" s="329"/>
      <c r="R775" s="329"/>
      <c r="S775" s="329"/>
      <c r="T775" s="326"/>
      <c r="U775" s="317"/>
    </row>
    <row r="776" spans="1:21" x14ac:dyDescent="0.3">
      <c r="A776" s="322"/>
      <c r="B776" s="322"/>
      <c r="C776" s="323"/>
      <c r="D776" s="324"/>
      <c r="E776" s="325"/>
      <c r="F776" s="325"/>
      <c r="G776" s="326"/>
      <c r="H776" s="326"/>
      <c r="I776" s="326"/>
      <c r="J776" s="327"/>
      <c r="K776" s="327"/>
      <c r="L776" s="327"/>
      <c r="M776" s="328" t="str">
        <f>IF(ISNUMBER(#REF!),#REF! -#REF!, IF(ISNUMBER(#REF!),#REF!* 0.1, ""))</f>
        <v/>
      </c>
      <c r="N776" s="329" t="str">
        <f t="shared" si="49"/>
        <v/>
      </c>
      <c r="O776" s="330" t="str">
        <f t="shared" si="51"/>
        <v/>
      </c>
      <c r="P776" s="331" t="str">
        <f t="shared" si="50"/>
        <v/>
      </c>
      <c r="Q776" s="329"/>
      <c r="R776" s="329"/>
      <c r="S776" s="329"/>
      <c r="T776" s="326"/>
      <c r="U776" s="317"/>
    </row>
    <row r="777" spans="1:21" x14ac:dyDescent="0.3">
      <c r="A777" s="322"/>
      <c r="B777" s="322"/>
      <c r="C777" s="323"/>
      <c r="D777" s="324"/>
      <c r="E777" s="325"/>
      <c r="F777" s="325"/>
      <c r="G777" s="326"/>
      <c r="H777" s="326"/>
      <c r="I777" s="326"/>
      <c r="J777" s="327"/>
      <c r="K777" s="327"/>
      <c r="L777" s="327"/>
      <c r="M777" s="328" t="str">
        <f>IF(ISNUMBER(#REF!),#REF! -#REF!, IF(ISNUMBER(#REF!),#REF!* 0.1, ""))</f>
        <v/>
      </c>
      <c r="N777" s="329" t="str">
        <f t="shared" si="49"/>
        <v/>
      </c>
      <c r="O777" s="330" t="str">
        <f t="shared" si="51"/>
        <v/>
      </c>
      <c r="P777" s="331" t="str">
        <f t="shared" si="50"/>
        <v/>
      </c>
      <c r="Q777" s="329"/>
      <c r="R777" s="329"/>
      <c r="S777" s="329"/>
      <c r="T777" s="326"/>
      <c r="U777" s="317"/>
    </row>
    <row r="778" spans="1:21" x14ac:dyDescent="0.3">
      <c r="A778" s="322"/>
      <c r="B778" s="322"/>
      <c r="C778" s="323"/>
      <c r="D778" s="324"/>
      <c r="E778" s="325"/>
      <c r="F778" s="325"/>
      <c r="G778" s="326"/>
      <c r="H778" s="326"/>
      <c r="I778" s="326"/>
      <c r="J778" s="327"/>
      <c r="K778" s="327"/>
      <c r="L778" s="327"/>
      <c r="M778" s="328" t="str">
        <f>IF(ISNUMBER(#REF!),#REF! -#REF!, IF(ISNUMBER(#REF!),#REF!* 0.1, ""))</f>
        <v/>
      </c>
      <c r="N778" s="329" t="str">
        <f t="shared" si="49"/>
        <v/>
      </c>
      <c r="O778" s="330" t="str">
        <f t="shared" si="51"/>
        <v/>
      </c>
      <c r="P778" s="331" t="str">
        <f t="shared" si="50"/>
        <v/>
      </c>
      <c r="Q778" s="329"/>
      <c r="R778" s="329"/>
      <c r="S778" s="329"/>
      <c r="T778" s="326"/>
      <c r="U778" s="317"/>
    </row>
    <row r="779" spans="1:21" x14ac:dyDescent="0.3">
      <c r="A779" s="322"/>
      <c r="B779" s="322"/>
      <c r="C779" s="323"/>
      <c r="D779" s="324"/>
      <c r="E779" s="325"/>
      <c r="F779" s="325"/>
      <c r="G779" s="326"/>
      <c r="H779" s="326"/>
      <c r="I779" s="326"/>
      <c r="J779" s="327"/>
      <c r="K779" s="327"/>
      <c r="L779" s="327"/>
      <c r="M779" s="328" t="str">
        <f>IF(ISNUMBER(#REF!),#REF! -#REF!, IF(ISNUMBER(#REF!),#REF!* 0.1, ""))</f>
        <v/>
      </c>
      <c r="N779" s="329" t="str">
        <f t="shared" si="49"/>
        <v/>
      </c>
      <c r="O779" s="330" t="str">
        <f t="shared" si="51"/>
        <v/>
      </c>
      <c r="P779" s="331" t="str">
        <f t="shared" si="50"/>
        <v/>
      </c>
      <c r="Q779" s="329"/>
      <c r="R779" s="329"/>
      <c r="S779" s="329"/>
      <c r="T779" s="326"/>
      <c r="U779" s="317"/>
    </row>
    <row r="780" spans="1:21" x14ac:dyDescent="0.3">
      <c r="A780" s="322"/>
      <c r="B780" s="322"/>
      <c r="C780" s="323"/>
      <c r="D780" s="324"/>
      <c r="E780" s="325"/>
      <c r="F780" s="325"/>
      <c r="G780" s="326"/>
      <c r="H780" s="326"/>
      <c r="I780" s="326"/>
      <c r="J780" s="327"/>
      <c r="K780" s="327"/>
      <c r="L780" s="327"/>
      <c r="M780" s="328" t="str">
        <f>IF(ISNUMBER(#REF!),#REF! -#REF!, IF(ISNUMBER(#REF!),#REF!* 0.1, ""))</f>
        <v/>
      </c>
      <c r="N780" s="329" t="str">
        <f t="shared" si="49"/>
        <v/>
      </c>
      <c r="O780" s="330" t="str">
        <f t="shared" si="51"/>
        <v/>
      </c>
      <c r="P780" s="331" t="str">
        <f t="shared" si="50"/>
        <v/>
      </c>
      <c r="Q780" s="329"/>
      <c r="R780" s="329"/>
      <c r="S780" s="329"/>
      <c r="T780" s="326"/>
      <c r="U780" s="317"/>
    </row>
    <row r="781" spans="1:21" x14ac:dyDescent="0.3">
      <c r="A781" s="322"/>
      <c r="B781" s="322"/>
      <c r="C781" s="323"/>
      <c r="D781" s="324"/>
      <c r="E781" s="325"/>
      <c r="F781" s="325"/>
      <c r="G781" s="326"/>
      <c r="H781" s="326"/>
      <c r="I781" s="326"/>
      <c r="J781" s="327"/>
      <c r="K781" s="327"/>
      <c r="L781" s="327"/>
      <c r="M781" s="328" t="str">
        <f>IF(ISNUMBER(#REF!),#REF! -#REF!, IF(ISNUMBER(#REF!),#REF!* 0.1, ""))</f>
        <v/>
      </c>
      <c r="N781" s="329" t="str">
        <f t="shared" si="49"/>
        <v/>
      </c>
      <c r="O781" s="330" t="str">
        <f t="shared" si="51"/>
        <v/>
      </c>
      <c r="P781" s="331" t="str">
        <f t="shared" si="50"/>
        <v/>
      </c>
      <c r="Q781" s="329"/>
      <c r="R781" s="329"/>
      <c r="S781" s="329"/>
      <c r="T781" s="326"/>
      <c r="U781" s="317"/>
    </row>
    <row r="782" spans="1:21" x14ac:dyDescent="0.3">
      <c r="A782" s="322"/>
      <c r="B782" s="322"/>
      <c r="C782" s="323"/>
      <c r="D782" s="324"/>
      <c r="E782" s="325"/>
      <c r="F782" s="325"/>
      <c r="G782" s="326"/>
      <c r="H782" s="326"/>
      <c r="I782" s="326"/>
      <c r="J782" s="327"/>
      <c r="K782" s="327"/>
      <c r="L782" s="327"/>
      <c r="M782" s="328" t="str">
        <f>IF(ISNUMBER(#REF!),#REF! -#REF!, IF(ISNUMBER(#REF!),#REF!* 0.1, ""))</f>
        <v/>
      </c>
      <c r="N782" s="329" t="str">
        <f t="shared" si="49"/>
        <v/>
      </c>
      <c r="O782" s="330" t="str">
        <f t="shared" si="51"/>
        <v/>
      </c>
      <c r="P782" s="331" t="str">
        <f t="shared" si="50"/>
        <v/>
      </c>
      <c r="Q782" s="329"/>
      <c r="R782" s="329"/>
      <c r="S782" s="329"/>
      <c r="T782" s="326"/>
      <c r="U782" s="317"/>
    </row>
    <row r="783" spans="1:21" x14ac:dyDescent="0.3">
      <c r="A783" s="322"/>
      <c r="B783" s="322"/>
      <c r="C783" s="323"/>
      <c r="D783" s="324"/>
      <c r="E783" s="325"/>
      <c r="F783" s="325"/>
      <c r="G783" s="326"/>
      <c r="H783" s="326"/>
      <c r="I783" s="326"/>
      <c r="J783" s="327"/>
      <c r="K783" s="327"/>
      <c r="L783" s="327"/>
      <c r="M783" s="328" t="str">
        <f>IF(ISNUMBER(#REF!),#REF! -#REF!, IF(ISNUMBER(#REF!),#REF!* 0.1, ""))</f>
        <v/>
      </c>
      <c r="N783" s="329" t="str">
        <f t="shared" si="49"/>
        <v/>
      </c>
      <c r="O783" s="330" t="str">
        <f t="shared" si="51"/>
        <v/>
      </c>
      <c r="P783" s="331" t="str">
        <f t="shared" si="50"/>
        <v/>
      </c>
      <c r="Q783" s="329"/>
      <c r="R783" s="329"/>
      <c r="S783" s="329"/>
      <c r="T783" s="326"/>
      <c r="U783" s="317"/>
    </row>
    <row r="784" spans="1:21" x14ac:dyDescent="0.3">
      <c r="A784" s="322"/>
      <c r="B784" s="322"/>
      <c r="C784" s="323"/>
      <c r="D784" s="324"/>
      <c r="E784" s="325"/>
      <c r="F784" s="325"/>
      <c r="G784" s="326"/>
      <c r="H784" s="326"/>
      <c r="I784" s="326"/>
      <c r="J784" s="327"/>
      <c r="K784" s="327"/>
      <c r="L784" s="327"/>
      <c r="M784" s="328" t="str">
        <f>IF(ISNUMBER(#REF!),#REF! -#REF!, IF(ISNUMBER(#REF!),#REF!* 0.1, ""))</f>
        <v/>
      </c>
      <c r="N784" s="329" t="str">
        <f t="shared" si="49"/>
        <v/>
      </c>
      <c r="O784" s="330" t="str">
        <f t="shared" si="51"/>
        <v/>
      </c>
      <c r="P784" s="331" t="str">
        <f t="shared" si="50"/>
        <v/>
      </c>
      <c r="Q784" s="329"/>
      <c r="R784" s="329"/>
      <c r="S784" s="329"/>
      <c r="T784" s="326"/>
      <c r="U784" s="317"/>
    </row>
    <row r="785" spans="1:21" x14ac:dyDescent="0.3">
      <c r="A785" s="322"/>
      <c r="B785" s="322"/>
      <c r="C785" s="323"/>
      <c r="D785" s="324"/>
      <c r="E785" s="325"/>
      <c r="F785" s="325"/>
      <c r="G785" s="326"/>
      <c r="H785" s="326"/>
      <c r="I785" s="326"/>
      <c r="J785" s="327"/>
      <c r="K785" s="327"/>
      <c r="L785" s="327"/>
      <c r="M785" s="328" t="str">
        <f>IF(ISNUMBER(#REF!),#REF! -#REF!, IF(ISNUMBER(#REF!),#REF!* 0.1, ""))</f>
        <v/>
      </c>
      <c r="N785" s="329" t="str">
        <f t="shared" si="49"/>
        <v/>
      </c>
      <c r="O785" s="330" t="str">
        <f t="shared" si="51"/>
        <v/>
      </c>
      <c r="P785" s="331" t="str">
        <f t="shared" si="50"/>
        <v/>
      </c>
      <c r="Q785" s="329"/>
      <c r="R785" s="329"/>
      <c r="S785" s="329"/>
      <c r="T785" s="326"/>
      <c r="U785" s="317"/>
    </row>
    <row r="786" spans="1:21" x14ac:dyDescent="0.3">
      <c r="A786" s="322"/>
      <c r="B786" s="322"/>
      <c r="C786" s="323"/>
      <c r="D786" s="324"/>
      <c r="E786" s="325"/>
      <c r="F786" s="325"/>
      <c r="G786" s="326"/>
      <c r="H786" s="326"/>
      <c r="I786" s="326"/>
      <c r="J786" s="327"/>
      <c r="K786" s="327"/>
      <c r="L786" s="327"/>
      <c r="M786" s="328" t="str">
        <f>IF(ISNUMBER(#REF!),#REF! -#REF!, IF(ISNUMBER(#REF!),#REF!* 0.1, ""))</f>
        <v/>
      </c>
      <c r="N786" s="329" t="str">
        <f t="shared" si="49"/>
        <v/>
      </c>
      <c r="O786" s="330" t="str">
        <f t="shared" si="51"/>
        <v/>
      </c>
      <c r="P786" s="331" t="str">
        <f t="shared" si="50"/>
        <v/>
      </c>
      <c r="Q786" s="329"/>
      <c r="R786" s="329"/>
      <c r="S786" s="329"/>
      <c r="T786" s="326"/>
      <c r="U786" s="317"/>
    </row>
    <row r="787" spans="1:21" x14ac:dyDescent="0.3">
      <c r="A787" s="322"/>
      <c r="B787" s="322"/>
      <c r="C787" s="323"/>
      <c r="D787" s="324"/>
      <c r="E787" s="325"/>
      <c r="F787" s="325"/>
      <c r="G787" s="326"/>
      <c r="H787" s="326"/>
      <c r="I787" s="326"/>
      <c r="J787" s="327"/>
      <c r="K787" s="327"/>
      <c r="L787" s="327"/>
      <c r="M787" s="328" t="str">
        <f>IF(ISNUMBER(#REF!),#REF! -#REF!, IF(ISNUMBER(#REF!),#REF!* 0.1, ""))</f>
        <v/>
      </c>
      <c r="N787" s="329" t="str">
        <f t="shared" si="49"/>
        <v/>
      </c>
      <c r="O787" s="330" t="str">
        <f t="shared" si="51"/>
        <v/>
      </c>
      <c r="P787" s="331" t="str">
        <f t="shared" si="50"/>
        <v/>
      </c>
      <c r="Q787" s="329"/>
      <c r="R787" s="329"/>
      <c r="S787" s="329"/>
      <c r="T787" s="326"/>
      <c r="U787" s="317"/>
    </row>
    <row r="788" spans="1:21" x14ac:dyDescent="0.3">
      <c r="A788" s="322"/>
      <c r="B788" s="322"/>
      <c r="C788" s="323"/>
      <c r="D788" s="324"/>
      <c r="E788" s="325"/>
      <c r="F788" s="325"/>
      <c r="G788" s="326"/>
      <c r="H788" s="326"/>
      <c r="I788" s="326"/>
      <c r="J788" s="327"/>
      <c r="K788" s="327"/>
      <c r="L788" s="327"/>
      <c r="M788" s="328" t="str">
        <f>IF(ISNUMBER(#REF!),#REF! -#REF!, IF(ISNUMBER(#REF!),#REF!* 0.1, ""))</f>
        <v/>
      </c>
      <c r="N788" s="329" t="str">
        <f t="shared" si="49"/>
        <v/>
      </c>
      <c r="O788" s="330" t="str">
        <f t="shared" si="51"/>
        <v/>
      </c>
      <c r="P788" s="331" t="str">
        <f t="shared" si="50"/>
        <v/>
      </c>
      <c r="Q788" s="329"/>
      <c r="R788" s="329"/>
      <c r="S788" s="329"/>
      <c r="T788" s="326"/>
      <c r="U788" s="317"/>
    </row>
    <row r="789" spans="1:21" x14ac:dyDescent="0.3">
      <c r="A789" s="322"/>
      <c r="B789" s="322"/>
      <c r="C789" s="323"/>
      <c r="D789" s="324"/>
      <c r="E789" s="325"/>
      <c r="F789" s="325"/>
      <c r="G789" s="326"/>
      <c r="H789" s="326"/>
      <c r="I789" s="326"/>
      <c r="J789" s="327"/>
      <c r="K789" s="327"/>
      <c r="L789" s="327"/>
      <c r="M789" s="328" t="str">
        <f>IF(ISNUMBER(#REF!),#REF! -#REF!, IF(ISNUMBER(#REF!),#REF!* 0.1, ""))</f>
        <v/>
      </c>
      <c r="N789" s="329" t="str">
        <f t="shared" si="49"/>
        <v/>
      </c>
      <c r="O789" s="330" t="str">
        <f t="shared" si="51"/>
        <v/>
      </c>
      <c r="P789" s="331" t="str">
        <f t="shared" si="50"/>
        <v/>
      </c>
      <c r="Q789" s="329"/>
      <c r="R789" s="329"/>
      <c r="S789" s="329"/>
      <c r="T789" s="326"/>
      <c r="U789" s="317"/>
    </row>
    <row r="790" spans="1:21" x14ac:dyDescent="0.3">
      <c r="A790" s="322"/>
      <c r="B790" s="322"/>
      <c r="C790" s="323"/>
      <c r="D790" s="324"/>
      <c r="E790" s="325"/>
      <c r="F790" s="325"/>
      <c r="G790" s="326"/>
      <c r="H790" s="326"/>
      <c r="I790" s="326"/>
      <c r="J790" s="327"/>
      <c r="K790" s="327"/>
      <c r="L790" s="327"/>
      <c r="M790" s="328" t="str">
        <f>IF(ISNUMBER(#REF!),#REF! -#REF!, IF(ISNUMBER(#REF!),#REF!* 0.1, ""))</f>
        <v/>
      </c>
      <c r="N790" s="329" t="str">
        <f t="shared" si="49"/>
        <v/>
      </c>
      <c r="O790" s="330" t="str">
        <f t="shared" si="51"/>
        <v/>
      </c>
      <c r="P790" s="331" t="str">
        <f t="shared" si="50"/>
        <v/>
      </c>
      <c r="Q790" s="329"/>
      <c r="R790" s="329"/>
      <c r="S790" s="329"/>
      <c r="T790" s="326"/>
      <c r="U790" s="317"/>
    </row>
    <row r="791" spans="1:21" x14ac:dyDescent="0.3">
      <c r="A791" s="322"/>
      <c r="B791" s="322"/>
      <c r="C791" s="323"/>
      <c r="D791" s="324"/>
      <c r="E791" s="325"/>
      <c r="F791" s="325"/>
      <c r="G791" s="326"/>
      <c r="H791" s="326"/>
      <c r="I791" s="326"/>
      <c r="J791" s="327"/>
      <c r="K791" s="327"/>
      <c r="L791" s="327"/>
      <c r="M791" s="328" t="str">
        <f>IF(ISNUMBER(#REF!),#REF! -#REF!, IF(ISNUMBER(#REF!),#REF!* 0.1, ""))</f>
        <v/>
      </c>
      <c r="N791" s="329" t="str">
        <f t="shared" si="49"/>
        <v/>
      </c>
      <c r="O791" s="330" t="str">
        <f t="shared" si="51"/>
        <v/>
      </c>
      <c r="P791" s="331" t="str">
        <f t="shared" si="50"/>
        <v/>
      </c>
      <c r="Q791" s="329"/>
      <c r="R791" s="329"/>
      <c r="S791" s="329"/>
      <c r="T791" s="326"/>
      <c r="U791" s="317"/>
    </row>
    <row r="792" spans="1:21" x14ac:dyDescent="0.3">
      <c r="A792" s="322"/>
      <c r="B792" s="322"/>
      <c r="C792" s="323"/>
      <c r="D792" s="324"/>
      <c r="E792" s="325"/>
      <c r="F792" s="325"/>
      <c r="G792" s="326"/>
      <c r="H792" s="326"/>
      <c r="I792" s="326"/>
      <c r="J792" s="327"/>
      <c r="K792" s="327"/>
      <c r="L792" s="327"/>
      <c r="M792" s="328" t="str">
        <f>IF(ISNUMBER(#REF!),#REF! -#REF!, IF(ISNUMBER(#REF!),#REF!* 0.1, ""))</f>
        <v/>
      </c>
      <c r="N792" s="329" t="str">
        <f t="shared" si="49"/>
        <v/>
      </c>
      <c r="O792" s="330" t="str">
        <f t="shared" si="51"/>
        <v/>
      </c>
      <c r="P792" s="331" t="str">
        <f t="shared" si="50"/>
        <v/>
      </c>
      <c r="Q792" s="329"/>
      <c r="R792" s="329"/>
      <c r="S792" s="329"/>
      <c r="T792" s="326"/>
      <c r="U792" s="317"/>
    </row>
    <row r="793" spans="1:21" x14ac:dyDescent="0.3">
      <c r="A793" s="322"/>
      <c r="B793" s="322"/>
      <c r="C793" s="323"/>
      <c r="D793" s="324"/>
      <c r="E793" s="325"/>
      <c r="F793" s="325"/>
      <c r="G793" s="326"/>
      <c r="H793" s="326"/>
      <c r="I793" s="326"/>
      <c r="J793" s="327"/>
      <c r="K793" s="327"/>
      <c r="L793" s="327"/>
      <c r="M793" s="328" t="str">
        <f>IF(ISNUMBER(#REF!),#REF! -#REF!, IF(ISNUMBER(#REF!),#REF!* 0.1, ""))</f>
        <v/>
      </c>
      <c r="N793" s="329" t="str">
        <f t="shared" si="49"/>
        <v/>
      </c>
      <c r="O793" s="330" t="str">
        <f t="shared" si="51"/>
        <v/>
      </c>
      <c r="P793" s="331" t="str">
        <f t="shared" si="50"/>
        <v/>
      </c>
      <c r="Q793" s="329"/>
      <c r="R793" s="329"/>
      <c r="S793" s="329"/>
      <c r="T793" s="326"/>
      <c r="U793" s="317"/>
    </row>
    <row r="794" spans="1:21" x14ac:dyDescent="0.3">
      <c r="A794" s="322"/>
      <c r="B794" s="322"/>
      <c r="C794" s="323"/>
      <c r="D794" s="324"/>
      <c r="E794" s="325"/>
      <c r="F794" s="325"/>
      <c r="G794" s="326"/>
      <c r="H794" s="326"/>
      <c r="I794" s="326"/>
      <c r="J794" s="327"/>
      <c r="K794" s="327"/>
      <c r="L794" s="327"/>
      <c r="M794" s="328" t="str">
        <f>IF(ISNUMBER(#REF!),#REF! -#REF!, IF(ISNUMBER(#REF!),#REF!* 0.1, ""))</f>
        <v/>
      </c>
      <c r="N794" s="329" t="str">
        <f t="shared" si="49"/>
        <v/>
      </c>
      <c r="O794" s="330" t="str">
        <f t="shared" si="51"/>
        <v/>
      </c>
      <c r="P794" s="331" t="str">
        <f t="shared" si="50"/>
        <v/>
      </c>
      <c r="Q794" s="329"/>
      <c r="R794" s="329"/>
      <c r="S794" s="329"/>
      <c r="T794" s="326"/>
      <c r="U794" s="317"/>
    </row>
    <row r="795" spans="1:21" x14ac:dyDescent="0.3">
      <c r="A795" s="322"/>
      <c r="B795" s="322"/>
      <c r="C795" s="323"/>
      <c r="D795" s="324"/>
      <c r="E795" s="325"/>
      <c r="F795" s="325"/>
      <c r="G795" s="326"/>
      <c r="H795" s="326"/>
      <c r="I795" s="326"/>
      <c r="J795" s="327"/>
      <c r="K795" s="327"/>
      <c r="L795" s="327"/>
      <c r="M795" s="328" t="str">
        <f>IF(ISNUMBER(#REF!),#REF! -#REF!, IF(ISNUMBER(#REF!),#REF!* 0.1, ""))</f>
        <v/>
      </c>
      <c r="N795" s="329" t="str">
        <f t="shared" ref="N795:N858" si="52">IF(ISBLANK(E795),"",IF(E795="Diametral",L795,SQRT(4*K795*L795/PI())))</f>
        <v/>
      </c>
      <c r="O795" s="330" t="str">
        <f t="shared" si="51"/>
        <v/>
      </c>
      <c r="P795" s="331" t="str">
        <f t="shared" ref="P795:P858" si="53">IF(ISBLANK(E795),"",N795^2)</f>
        <v/>
      </c>
      <c r="Q795" s="329"/>
      <c r="R795" s="329"/>
      <c r="S795" s="329"/>
      <c r="T795" s="326"/>
      <c r="U795" s="317"/>
    </row>
    <row r="796" spans="1:21" x14ac:dyDescent="0.3">
      <c r="A796" s="322"/>
      <c r="B796" s="322"/>
      <c r="C796" s="323"/>
      <c r="D796" s="324"/>
      <c r="E796" s="325"/>
      <c r="F796" s="325"/>
      <c r="G796" s="326"/>
      <c r="H796" s="326"/>
      <c r="I796" s="326"/>
      <c r="J796" s="327"/>
      <c r="K796" s="327"/>
      <c r="L796" s="327"/>
      <c r="M796" s="328" t="str">
        <f>IF(ISNUMBER(#REF!),#REF! -#REF!, IF(ISNUMBER(#REF!),#REF!* 0.1, ""))</f>
        <v/>
      </c>
      <c r="N796" s="329" t="str">
        <f t="shared" si="52"/>
        <v/>
      </c>
      <c r="O796" s="330" t="str">
        <f t="shared" si="51"/>
        <v/>
      </c>
      <c r="P796" s="331" t="str">
        <f t="shared" si="53"/>
        <v/>
      </c>
      <c r="Q796" s="329"/>
      <c r="R796" s="329"/>
      <c r="S796" s="329"/>
      <c r="T796" s="326"/>
      <c r="U796" s="317"/>
    </row>
    <row r="797" spans="1:21" x14ac:dyDescent="0.3">
      <c r="A797" s="322"/>
      <c r="B797" s="322"/>
      <c r="C797" s="323"/>
      <c r="D797" s="324"/>
      <c r="E797" s="325"/>
      <c r="F797" s="325"/>
      <c r="G797" s="326"/>
      <c r="H797" s="326"/>
      <c r="I797" s="326"/>
      <c r="J797" s="327"/>
      <c r="K797" s="327"/>
      <c r="L797" s="327"/>
      <c r="M797" s="328" t="str">
        <f>IF(ISNUMBER(#REF!),#REF! -#REF!, IF(ISNUMBER(#REF!),#REF!* 0.1, ""))</f>
        <v/>
      </c>
      <c r="N797" s="329" t="str">
        <f t="shared" si="52"/>
        <v/>
      </c>
      <c r="O797" s="330" t="str">
        <f t="shared" si="51"/>
        <v/>
      </c>
      <c r="P797" s="331" t="str">
        <f t="shared" si="53"/>
        <v/>
      </c>
      <c r="Q797" s="329"/>
      <c r="R797" s="329"/>
      <c r="S797" s="329"/>
      <c r="T797" s="326"/>
      <c r="U797" s="317"/>
    </row>
    <row r="798" spans="1:21" x14ac:dyDescent="0.3">
      <c r="A798" s="322"/>
      <c r="B798" s="322"/>
      <c r="C798" s="323"/>
      <c r="D798" s="324"/>
      <c r="E798" s="325"/>
      <c r="F798" s="325"/>
      <c r="G798" s="326"/>
      <c r="H798" s="326"/>
      <c r="I798" s="326"/>
      <c r="J798" s="327"/>
      <c r="K798" s="327"/>
      <c r="L798" s="327"/>
      <c r="M798" s="328" t="str">
        <f>IF(ISNUMBER(#REF!),#REF! -#REF!, IF(ISNUMBER(#REF!),#REF!* 0.1, ""))</f>
        <v/>
      </c>
      <c r="N798" s="329" t="str">
        <f t="shared" si="52"/>
        <v/>
      </c>
      <c r="O798" s="330" t="str">
        <f t="shared" si="51"/>
        <v/>
      </c>
      <c r="P798" s="331" t="str">
        <f t="shared" si="53"/>
        <v/>
      </c>
      <c r="Q798" s="329"/>
      <c r="R798" s="329"/>
      <c r="S798" s="329"/>
      <c r="T798" s="326"/>
      <c r="U798" s="317"/>
    </row>
    <row r="799" spans="1:21" x14ac:dyDescent="0.3">
      <c r="A799" s="322"/>
      <c r="B799" s="322"/>
      <c r="C799" s="323"/>
      <c r="D799" s="324"/>
      <c r="E799" s="325"/>
      <c r="F799" s="325"/>
      <c r="G799" s="326"/>
      <c r="H799" s="326"/>
      <c r="I799" s="326"/>
      <c r="J799" s="327"/>
      <c r="K799" s="327"/>
      <c r="L799" s="327"/>
      <c r="M799" s="328" t="str">
        <f>IF(ISNUMBER(#REF!),#REF! -#REF!, IF(ISNUMBER(#REF!),#REF!* 0.1, ""))</f>
        <v/>
      </c>
      <c r="N799" s="329" t="str">
        <f t="shared" si="52"/>
        <v/>
      </c>
      <c r="O799" s="330" t="str">
        <f t="shared" si="51"/>
        <v/>
      </c>
      <c r="P799" s="331" t="str">
        <f t="shared" si="53"/>
        <v/>
      </c>
      <c r="Q799" s="329"/>
      <c r="R799" s="329"/>
      <c r="S799" s="329"/>
      <c r="T799" s="326"/>
      <c r="U799" s="317"/>
    </row>
    <row r="800" spans="1:21" x14ac:dyDescent="0.3">
      <c r="A800" s="322"/>
      <c r="B800" s="322"/>
      <c r="C800" s="323"/>
      <c r="D800" s="324"/>
      <c r="E800" s="325"/>
      <c r="F800" s="325"/>
      <c r="G800" s="326"/>
      <c r="H800" s="326"/>
      <c r="I800" s="326"/>
      <c r="J800" s="327"/>
      <c r="K800" s="327"/>
      <c r="L800" s="327"/>
      <c r="M800" s="328" t="str">
        <f>IF(ISNUMBER(#REF!),#REF! -#REF!, IF(ISNUMBER(#REF!),#REF!* 0.1, ""))</f>
        <v/>
      </c>
      <c r="N800" s="329" t="str">
        <f t="shared" si="52"/>
        <v/>
      </c>
      <c r="O800" s="330" t="str">
        <f t="shared" si="51"/>
        <v/>
      </c>
      <c r="P800" s="331" t="str">
        <f t="shared" si="53"/>
        <v/>
      </c>
      <c r="Q800" s="329"/>
      <c r="R800" s="329"/>
      <c r="S800" s="329"/>
      <c r="T800" s="326"/>
      <c r="U800" s="317"/>
    </row>
    <row r="801" spans="1:21" x14ac:dyDescent="0.3">
      <c r="A801" s="322"/>
      <c r="B801" s="322"/>
      <c r="C801" s="323"/>
      <c r="D801" s="324"/>
      <c r="E801" s="325"/>
      <c r="F801" s="325"/>
      <c r="G801" s="326"/>
      <c r="H801" s="326"/>
      <c r="I801" s="326"/>
      <c r="J801" s="327"/>
      <c r="K801" s="327"/>
      <c r="L801" s="327"/>
      <c r="M801" s="328" t="str">
        <f>IF(ISNUMBER(#REF!),#REF! -#REF!, IF(ISNUMBER(#REF!),#REF!* 0.1, ""))</f>
        <v/>
      </c>
      <c r="N801" s="329" t="str">
        <f t="shared" si="52"/>
        <v/>
      </c>
      <c r="O801" s="330" t="str">
        <f t="shared" si="51"/>
        <v/>
      </c>
      <c r="P801" s="331" t="str">
        <f t="shared" si="53"/>
        <v/>
      </c>
      <c r="Q801" s="329"/>
      <c r="R801" s="329"/>
      <c r="S801" s="329"/>
      <c r="T801" s="326"/>
      <c r="U801" s="317"/>
    </row>
    <row r="802" spans="1:21" x14ac:dyDescent="0.3">
      <c r="A802" s="322"/>
      <c r="B802" s="322"/>
      <c r="C802" s="323"/>
      <c r="D802" s="324"/>
      <c r="E802" s="325"/>
      <c r="F802" s="325"/>
      <c r="G802" s="326"/>
      <c r="H802" s="326"/>
      <c r="I802" s="326"/>
      <c r="J802" s="327"/>
      <c r="K802" s="327"/>
      <c r="L802" s="327"/>
      <c r="M802" s="328" t="str">
        <f>IF(ISNUMBER(#REF!),#REF! -#REF!, IF(ISNUMBER(#REF!),#REF!* 0.1, ""))</f>
        <v/>
      </c>
      <c r="N802" s="329" t="str">
        <f t="shared" si="52"/>
        <v/>
      </c>
      <c r="O802" s="330" t="str">
        <f t="shared" si="51"/>
        <v/>
      </c>
      <c r="P802" s="331" t="str">
        <f t="shared" si="53"/>
        <v/>
      </c>
      <c r="Q802" s="329"/>
      <c r="R802" s="329"/>
      <c r="S802" s="329"/>
      <c r="T802" s="326"/>
      <c r="U802" s="317"/>
    </row>
    <row r="803" spans="1:21" x14ac:dyDescent="0.3">
      <c r="A803" s="322"/>
      <c r="B803" s="322"/>
      <c r="C803" s="323"/>
      <c r="D803" s="324"/>
      <c r="E803" s="325"/>
      <c r="F803" s="325"/>
      <c r="G803" s="326"/>
      <c r="H803" s="326"/>
      <c r="I803" s="326"/>
      <c r="J803" s="327"/>
      <c r="K803" s="327"/>
      <c r="L803" s="327"/>
      <c r="M803" s="328" t="str">
        <f>IF(ISNUMBER(#REF!),#REF! -#REF!, IF(ISNUMBER(#REF!),#REF!* 0.1, ""))</f>
        <v/>
      </c>
      <c r="N803" s="329" t="str">
        <f t="shared" si="52"/>
        <v/>
      </c>
      <c r="O803" s="330" t="str">
        <f t="shared" si="51"/>
        <v/>
      </c>
      <c r="P803" s="331" t="str">
        <f t="shared" si="53"/>
        <v/>
      </c>
      <c r="Q803" s="329"/>
      <c r="R803" s="329"/>
      <c r="S803" s="329"/>
      <c r="T803" s="326"/>
      <c r="U803" s="317"/>
    </row>
    <row r="804" spans="1:21" x14ac:dyDescent="0.3">
      <c r="A804" s="322"/>
      <c r="B804" s="322"/>
      <c r="C804" s="323"/>
      <c r="D804" s="324"/>
      <c r="E804" s="325"/>
      <c r="F804" s="325"/>
      <c r="G804" s="326"/>
      <c r="H804" s="326"/>
      <c r="I804" s="326"/>
      <c r="J804" s="327"/>
      <c r="K804" s="327"/>
      <c r="L804" s="327"/>
      <c r="M804" s="328" t="str">
        <f>IF(ISNUMBER(#REF!),#REF! -#REF!, IF(ISNUMBER(#REF!),#REF!* 0.1, ""))</f>
        <v/>
      </c>
      <c r="N804" s="329" t="str">
        <f t="shared" si="52"/>
        <v/>
      </c>
      <c r="O804" s="330" t="str">
        <f t="shared" si="51"/>
        <v/>
      </c>
      <c r="P804" s="331" t="str">
        <f t="shared" si="53"/>
        <v/>
      </c>
      <c r="Q804" s="329"/>
      <c r="R804" s="329"/>
      <c r="S804" s="329"/>
      <c r="T804" s="326"/>
      <c r="U804" s="317"/>
    </row>
    <row r="805" spans="1:21" x14ac:dyDescent="0.3">
      <c r="A805" s="322"/>
      <c r="B805" s="322"/>
      <c r="C805" s="323"/>
      <c r="D805" s="324"/>
      <c r="E805" s="325"/>
      <c r="F805" s="325"/>
      <c r="G805" s="326"/>
      <c r="H805" s="326"/>
      <c r="I805" s="326"/>
      <c r="J805" s="327"/>
      <c r="K805" s="327"/>
      <c r="L805" s="327"/>
      <c r="M805" s="328" t="str">
        <f>IF(ISNUMBER(#REF!),#REF! -#REF!, IF(ISNUMBER(#REF!),#REF!* 0.1, ""))</f>
        <v/>
      </c>
      <c r="N805" s="329" t="str">
        <f t="shared" si="52"/>
        <v/>
      </c>
      <c r="O805" s="330" t="str">
        <f t="shared" si="51"/>
        <v/>
      </c>
      <c r="P805" s="331" t="str">
        <f t="shared" si="53"/>
        <v/>
      </c>
      <c r="Q805" s="329"/>
      <c r="R805" s="329"/>
      <c r="S805" s="329"/>
      <c r="T805" s="326"/>
      <c r="U805" s="317"/>
    </row>
    <row r="806" spans="1:21" x14ac:dyDescent="0.3">
      <c r="A806" s="322"/>
      <c r="B806" s="322"/>
      <c r="C806" s="323"/>
      <c r="D806" s="324"/>
      <c r="E806" s="325"/>
      <c r="F806" s="325"/>
      <c r="G806" s="326"/>
      <c r="H806" s="326"/>
      <c r="I806" s="326"/>
      <c r="J806" s="327"/>
      <c r="K806" s="327"/>
      <c r="L806" s="327"/>
      <c r="M806" s="328" t="str">
        <f>IF(ISNUMBER(#REF!),#REF! -#REF!, IF(ISNUMBER(#REF!),#REF!* 0.1, ""))</f>
        <v/>
      </c>
      <c r="N806" s="329" t="str">
        <f t="shared" si="52"/>
        <v/>
      </c>
      <c r="O806" s="330" t="str">
        <f t="shared" si="51"/>
        <v/>
      </c>
      <c r="P806" s="331" t="str">
        <f t="shared" si="53"/>
        <v/>
      </c>
      <c r="Q806" s="329"/>
      <c r="R806" s="329"/>
      <c r="S806" s="329"/>
      <c r="T806" s="326"/>
      <c r="U806" s="317"/>
    </row>
    <row r="807" spans="1:21" x14ac:dyDescent="0.3">
      <c r="A807" s="322"/>
      <c r="B807" s="322"/>
      <c r="C807" s="323"/>
      <c r="D807" s="324"/>
      <c r="E807" s="325"/>
      <c r="F807" s="325"/>
      <c r="G807" s="326"/>
      <c r="H807" s="326"/>
      <c r="I807" s="326"/>
      <c r="J807" s="327"/>
      <c r="K807" s="327"/>
      <c r="L807" s="327"/>
      <c r="M807" s="328" t="str">
        <f>IF(ISNUMBER(#REF!),#REF! -#REF!, IF(ISNUMBER(#REF!),#REF!* 0.1, ""))</f>
        <v/>
      </c>
      <c r="N807" s="329" t="str">
        <f t="shared" si="52"/>
        <v/>
      </c>
      <c r="O807" s="330" t="str">
        <f t="shared" si="51"/>
        <v/>
      </c>
      <c r="P807" s="331" t="str">
        <f t="shared" si="53"/>
        <v/>
      </c>
      <c r="Q807" s="329"/>
      <c r="R807" s="329"/>
      <c r="S807" s="329"/>
      <c r="T807" s="326"/>
      <c r="U807" s="317"/>
    </row>
    <row r="808" spans="1:21" x14ac:dyDescent="0.3">
      <c r="A808" s="322"/>
      <c r="B808" s="322"/>
      <c r="C808" s="323"/>
      <c r="D808" s="324"/>
      <c r="E808" s="325"/>
      <c r="F808" s="325"/>
      <c r="G808" s="326"/>
      <c r="H808" s="326"/>
      <c r="I808" s="326"/>
      <c r="J808" s="327"/>
      <c r="K808" s="327"/>
      <c r="L808" s="327"/>
      <c r="M808" s="328" t="str">
        <f>IF(ISNUMBER(#REF!),#REF! -#REF!, IF(ISNUMBER(#REF!),#REF!* 0.1, ""))</f>
        <v/>
      </c>
      <c r="N808" s="329" t="str">
        <f t="shared" si="52"/>
        <v/>
      </c>
      <c r="O808" s="330" t="str">
        <f t="shared" si="51"/>
        <v/>
      </c>
      <c r="P808" s="331" t="str">
        <f t="shared" si="53"/>
        <v/>
      </c>
      <c r="Q808" s="329"/>
      <c r="R808" s="329"/>
      <c r="S808" s="329"/>
      <c r="T808" s="326"/>
      <c r="U808" s="317"/>
    </row>
    <row r="809" spans="1:21" x14ac:dyDescent="0.3">
      <c r="A809" s="322"/>
      <c r="B809" s="322"/>
      <c r="C809" s="323"/>
      <c r="D809" s="324"/>
      <c r="E809" s="325"/>
      <c r="F809" s="325"/>
      <c r="G809" s="326"/>
      <c r="H809" s="326"/>
      <c r="I809" s="326"/>
      <c r="J809" s="327"/>
      <c r="K809" s="327"/>
      <c r="L809" s="327"/>
      <c r="M809" s="328" t="str">
        <f>IF(ISNUMBER(#REF!),#REF! -#REF!, IF(ISNUMBER(#REF!),#REF!* 0.1, ""))</f>
        <v/>
      </c>
      <c r="N809" s="329" t="str">
        <f t="shared" si="52"/>
        <v/>
      </c>
      <c r="O809" s="330" t="str">
        <f t="shared" si="51"/>
        <v/>
      </c>
      <c r="P809" s="331" t="str">
        <f t="shared" si="53"/>
        <v/>
      </c>
      <c r="Q809" s="329"/>
      <c r="R809" s="329"/>
      <c r="S809" s="329"/>
      <c r="T809" s="326"/>
      <c r="U809" s="317"/>
    </row>
    <row r="810" spans="1:21" x14ac:dyDescent="0.3">
      <c r="A810" s="322"/>
      <c r="B810" s="322"/>
      <c r="C810" s="323"/>
      <c r="D810" s="324"/>
      <c r="E810" s="325"/>
      <c r="F810" s="325"/>
      <c r="G810" s="326"/>
      <c r="H810" s="326"/>
      <c r="I810" s="326"/>
      <c r="J810" s="327"/>
      <c r="K810" s="327"/>
      <c r="L810" s="327"/>
      <c r="M810" s="328" t="str">
        <f>IF(ISNUMBER(#REF!),#REF! -#REF!, IF(ISNUMBER(#REF!),#REF!* 0.1, ""))</f>
        <v/>
      </c>
      <c r="N810" s="329" t="str">
        <f t="shared" si="52"/>
        <v/>
      </c>
      <c r="O810" s="330" t="str">
        <f t="shared" si="51"/>
        <v/>
      </c>
      <c r="P810" s="331" t="str">
        <f t="shared" si="53"/>
        <v/>
      </c>
      <c r="Q810" s="329"/>
      <c r="R810" s="329"/>
      <c r="S810" s="329"/>
      <c r="T810" s="326"/>
      <c r="U810" s="317"/>
    </row>
    <row r="811" spans="1:21" x14ac:dyDescent="0.3">
      <c r="A811" s="322"/>
      <c r="B811" s="322"/>
      <c r="C811" s="323"/>
      <c r="D811" s="324"/>
      <c r="E811" s="325"/>
      <c r="F811" s="325"/>
      <c r="G811" s="326"/>
      <c r="H811" s="326"/>
      <c r="I811" s="326"/>
      <c r="J811" s="327"/>
      <c r="K811" s="327"/>
      <c r="L811" s="327"/>
      <c r="M811" s="328" t="str">
        <f>IF(ISNUMBER(#REF!),#REF! -#REF!, IF(ISNUMBER(#REF!),#REF!* 0.1, ""))</f>
        <v/>
      </c>
      <c r="N811" s="329" t="str">
        <f t="shared" si="52"/>
        <v/>
      </c>
      <c r="O811" s="330" t="str">
        <f t="shared" si="51"/>
        <v/>
      </c>
      <c r="P811" s="331" t="str">
        <f t="shared" si="53"/>
        <v/>
      </c>
      <c r="Q811" s="329"/>
      <c r="R811" s="329"/>
      <c r="S811" s="329"/>
      <c r="T811" s="326"/>
      <c r="U811" s="317"/>
    </row>
    <row r="812" spans="1:21" x14ac:dyDescent="0.3">
      <c r="A812" s="322"/>
      <c r="B812" s="322"/>
      <c r="C812" s="323"/>
      <c r="D812" s="324"/>
      <c r="E812" s="325"/>
      <c r="F812" s="325"/>
      <c r="G812" s="326"/>
      <c r="H812" s="326"/>
      <c r="I812" s="326"/>
      <c r="J812" s="327"/>
      <c r="K812" s="327"/>
      <c r="L812" s="327"/>
      <c r="M812" s="328" t="str">
        <f>IF(ISNUMBER(#REF!),#REF! -#REF!, IF(ISNUMBER(#REF!),#REF!* 0.1, ""))</f>
        <v/>
      </c>
      <c r="N812" s="329" t="str">
        <f t="shared" si="52"/>
        <v/>
      </c>
      <c r="O812" s="330" t="str">
        <f t="shared" si="51"/>
        <v/>
      </c>
      <c r="P812" s="331" t="str">
        <f t="shared" si="53"/>
        <v/>
      </c>
      <c r="Q812" s="329"/>
      <c r="R812" s="329"/>
      <c r="S812" s="329"/>
      <c r="T812" s="326"/>
      <c r="U812" s="317"/>
    </row>
    <row r="813" spans="1:21" x14ac:dyDescent="0.3">
      <c r="A813" s="322"/>
      <c r="B813" s="322"/>
      <c r="C813" s="323"/>
      <c r="D813" s="324"/>
      <c r="E813" s="325"/>
      <c r="F813" s="325"/>
      <c r="G813" s="326"/>
      <c r="H813" s="326"/>
      <c r="I813" s="326"/>
      <c r="J813" s="327"/>
      <c r="K813" s="327"/>
      <c r="L813" s="327"/>
      <c r="M813" s="328" t="str">
        <f>IF(ISNUMBER(#REF!),#REF! -#REF!, IF(ISNUMBER(#REF!),#REF!* 0.1, ""))</f>
        <v/>
      </c>
      <c r="N813" s="329" t="str">
        <f t="shared" si="52"/>
        <v/>
      </c>
      <c r="O813" s="330" t="str">
        <f t="shared" si="51"/>
        <v/>
      </c>
      <c r="P813" s="331" t="str">
        <f t="shared" si="53"/>
        <v/>
      </c>
      <c r="Q813" s="329"/>
      <c r="R813" s="329"/>
      <c r="S813" s="329"/>
      <c r="T813" s="326"/>
      <c r="U813" s="317"/>
    </row>
    <row r="814" spans="1:21" x14ac:dyDescent="0.3">
      <c r="A814" s="322"/>
      <c r="B814" s="322"/>
      <c r="C814" s="323"/>
      <c r="D814" s="324"/>
      <c r="E814" s="325"/>
      <c r="F814" s="325"/>
      <c r="G814" s="326"/>
      <c r="H814" s="326"/>
      <c r="I814" s="326"/>
      <c r="J814" s="327"/>
      <c r="K814" s="327"/>
      <c r="L814" s="327"/>
      <c r="M814" s="328" t="str">
        <f>IF(ISNUMBER(#REF!),#REF! -#REF!, IF(ISNUMBER(#REF!),#REF!* 0.1, ""))</f>
        <v/>
      </c>
      <c r="N814" s="329" t="str">
        <f t="shared" si="52"/>
        <v/>
      </c>
      <c r="O814" s="330" t="str">
        <f t="shared" si="51"/>
        <v/>
      </c>
      <c r="P814" s="331" t="str">
        <f t="shared" si="53"/>
        <v/>
      </c>
      <c r="Q814" s="329"/>
      <c r="R814" s="329"/>
      <c r="S814" s="329"/>
      <c r="T814" s="326"/>
      <c r="U814" s="317"/>
    </row>
    <row r="815" spans="1:21" x14ac:dyDescent="0.3">
      <c r="A815" s="322"/>
      <c r="B815" s="322"/>
      <c r="C815" s="323"/>
      <c r="D815" s="324"/>
      <c r="E815" s="325"/>
      <c r="F815" s="325"/>
      <c r="G815" s="326"/>
      <c r="H815" s="326"/>
      <c r="I815" s="326"/>
      <c r="J815" s="327"/>
      <c r="K815" s="327"/>
      <c r="L815" s="327"/>
      <c r="M815" s="328" t="str">
        <f>IF(ISNUMBER(#REF!),#REF! -#REF!, IF(ISNUMBER(#REF!),#REF!* 0.1, ""))</f>
        <v/>
      </c>
      <c r="N815" s="329" t="str">
        <f t="shared" si="52"/>
        <v/>
      </c>
      <c r="O815" s="330" t="str">
        <f t="shared" si="51"/>
        <v/>
      </c>
      <c r="P815" s="331" t="str">
        <f t="shared" si="53"/>
        <v/>
      </c>
      <c r="Q815" s="329"/>
      <c r="R815" s="329"/>
      <c r="S815" s="329"/>
      <c r="T815" s="326"/>
      <c r="U815" s="317"/>
    </row>
    <row r="816" spans="1:21" x14ac:dyDescent="0.3">
      <c r="A816" s="322"/>
      <c r="B816" s="322"/>
      <c r="C816" s="323"/>
      <c r="D816" s="324"/>
      <c r="E816" s="325"/>
      <c r="F816" s="325"/>
      <c r="G816" s="326"/>
      <c r="H816" s="326"/>
      <c r="I816" s="326"/>
      <c r="J816" s="327"/>
      <c r="K816" s="327"/>
      <c r="L816" s="327"/>
      <c r="M816" s="328" t="str">
        <f>IF(ISNUMBER(#REF!),#REF! -#REF!, IF(ISNUMBER(#REF!),#REF!* 0.1, ""))</f>
        <v/>
      </c>
      <c r="N816" s="329" t="str">
        <f t="shared" si="52"/>
        <v/>
      </c>
      <c r="O816" s="330" t="str">
        <f t="shared" si="51"/>
        <v/>
      </c>
      <c r="P816" s="331" t="str">
        <f t="shared" si="53"/>
        <v/>
      </c>
      <c r="Q816" s="329"/>
      <c r="R816" s="329"/>
      <c r="S816" s="329"/>
      <c r="T816" s="326"/>
      <c r="U816" s="317"/>
    </row>
    <row r="817" spans="1:21" x14ac:dyDescent="0.3">
      <c r="A817" s="322"/>
      <c r="B817" s="322"/>
      <c r="C817" s="323"/>
      <c r="D817" s="324"/>
      <c r="E817" s="325"/>
      <c r="F817" s="325"/>
      <c r="G817" s="326"/>
      <c r="H817" s="326"/>
      <c r="I817" s="326"/>
      <c r="J817" s="327"/>
      <c r="K817" s="327"/>
      <c r="L817" s="327"/>
      <c r="M817" s="328" t="str">
        <f>IF(ISNUMBER(#REF!),#REF! -#REF!, IF(ISNUMBER(#REF!),#REF!* 0.1, ""))</f>
        <v/>
      </c>
      <c r="N817" s="329" t="str">
        <f t="shared" si="52"/>
        <v/>
      </c>
      <c r="O817" s="330" t="str">
        <f t="shared" si="51"/>
        <v/>
      </c>
      <c r="P817" s="331" t="str">
        <f t="shared" si="53"/>
        <v/>
      </c>
      <c r="Q817" s="329"/>
      <c r="R817" s="329"/>
      <c r="S817" s="329"/>
      <c r="T817" s="326"/>
      <c r="U817" s="317"/>
    </row>
    <row r="818" spans="1:21" x14ac:dyDescent="0.3">
      <c r="A818" s="322"/>
      <c r="B818" s="322"/>
      <c r="C818" s="323"/>
      <c r="D818" s="324"/>
      <c r="E818" s="325"/>
      <c r="F818" s="325"/>
      <c r="G818" s="326"/>
      <c r="H818" s="326"/>
      <c r="I818" s="326"/>
      <c r="J818" s="327"/>
      <c r="K818" s="327"/>
      <c r="L818" s="327"/>
      <c r="M818" s="328" t="str">
        <f>IF(ISNUMBER(#REF!),#REF! -#REF!, IF(ISNUMBER(#REF!),#REF!* 0.1, ""))</f>
        <v/>
      </c>
      <c r="N818" s="329" t="str">
        <f t="shared" si="52"/>
        <v/>
      </c>
      <c r="O818" s="330" t="str">
        <f t="shared" si="51"/>
        <v/>
      </c>
      <c r="P818" s="331" t="str">
        <f t="shared" si="53"/>
        <v/>
      </c>
      <c r="Q818" s="329"/>
      <c r="R818" s="329"/>
      <c r="S818" s="329"/>
      <c r="T818" s="326"/>
      <c r="U818" s="317"/>
    </row>
    <row r="819" spans="1:21" x14ac:dyDescent="0.3">
      <c r="A819" s="322"/>
      <c r="B819" s="322"/>
      <c r="C819" s="323"/>
      <c r="D819" s="324"/>
      <c r="E819" s="325"/>
      <c r="F819" s="325"/>
      <c r="G819" s="326"/>
      <c r="H819" s="326"/>
      <c r="I819" s="326"/>
      <c r="J819" s="327"/>
      <c r="K819" s="327"/>
      <c r="L819" s="327"/>
      <c r="M819" s="328" t="str">
        <f>IF(ISNUMBER(#REF!),#REF! -#REF!, IF(ISNUMBER(#REF!),#REF!* 0.1, ""))</f>
        <v/>
      </c>
      <c r="N819" s="329" t="str">
        <f t="shared" si="52"/>
        <v/>
      </c>
      <c r="O819" s="330" t="str">
        <f t="shared" si="51"/>
        <v/>
      </c>
      <c r="P819" s="331" t="str">
        <f t="shared" si="53"/>
        <v/>
      </c>
      <c r="Q819" s="329"/>
      <c r="R819" s="329"/>
      <c r="S819" s="329"/>
      <c r="T819" s="326"/>
      <c r="U819" s="317"/>
    </row>
    <row r="820" spans="1:21" x14ac:dyDescent="0.3">
      <c r="A820" s="322"/>
      <c r="B820" s="322"/>
      <c r="C820" s="323"/>
      <c r="D820" s="324"/>
      <c r="E820" s="325"/>
      <c r="F820" s="325"/>
      <c r="G820" s="326"/>
      <c r="H820" s="326"/>
      <c r="I820" s="326"/>
      <c r="J820" s="327"/>
      <c r="K820" s="327"/>
      <c r="L820" s="327"/>
      <c r="M820" s="328" t="str">
        <f>IF(ISNUMBER(#REF!),#REF! -#REF!, IF(ISNUMBER(#REF!),#REF!* 0.1, ""))</f>
        <v/>
      </c>
      <c r="N820" s="329" t="str">
        <f t="shared" si="52"/>
        <v/>
      </c>
      <c r="O820" s="330" t="str">
        <f t="shared" si="51"/>
        <v/>
      </c>
      <c r="P820" s="331" t="str">
        <f t="shared" si="53"/>
        <v/>
      </c>
      <c r="Q820" s="329"/>
      <c r="R820" s="329"/>
      <c r="S820" s="329"/>
      <c r="T820" s="326"/>
      <c r="U820" s="317"/>
    </row>
    <row r="821" spans="1:21" x14ac:dyDescent="0.3">
      <c r="A821" s="322"/>
      <c r="B821" s="322"/>
      <c r="C821" s="323"/>
      <c r="D821" s="324"/>
      <c r="E821" s="325"/>
      <c r="F821" s="325"/>
      <c r="G821" s="326"/>
      <c r="H821" s="326"/>
      <c r="I821" s="326"/>
      <c r="J821" s="327"/>
      <c r="K821" s="327"/>
      <c r="L821" s="327"/>
      <c r="M821" s="328" t="str">
        <f>IF(ISNUMBER(#REF!),#REF! -#REF!, IF(ISNUMBER(#REF!),#REF!* 0.1, ""))</f>
        <v/>
      </c>
      <c r="N821" s="329" t="str">
        <f t="shared" si="52"/>
        <v/>
      </c>
      <c r="O821" s="330" t="str">
        <f t="shared" si="51"/>
        <v/>
      </c>
      <c r="P821" s="331" t="str">
        <f t="shared" si="53"/>
        <v/>
      </c>
      <c r="Q821" s="329"/>
      <c r="R821" s="329"/>
      <c r="S821" s="329"/>
      <c r="T821" s="326"/>
      <c r="U821" s="317"/>
    </row>
    <row r="822" spans="1:21" x14ac:dyDescent="0.3">
      <c r="A822" s="322"/>
      <c r="B822" s="322"/>
      <c r="C822" s="323"/>
      <c r="D822" s="324"/>
      <c r="E822" s="325"/>
      <c r="F822" s="325"/>
      <c r="G822" s="326"/>
      <c r="H822" s="326"/>
      <c r="I822" s="326"/>
      <c r="J822" s="327"/>
      <c r="K822" s="327"/>
      <c r="L822" s="327"/>
      <c r="M822" s="328" t="str">
        <f>IF(ISNUMBER(#REF!),#REF! -#REF!, IF(ISNUMBER(#REF!),#REF!* 0.1, ""))</f>
        <v/>
      </c>
      <c r="N822" s="329" t="str">
        <f t="shared" si="52"/>
        <v/>
      </c>
      <c r="O822" s="330" t="str">
        <f t="shared" si="51"/>
        <v/>
      </c>
      <c r="P822" s="331" t="str">
        <f t="shared" si="53"/>
        <v/>
      </c>
      <c r="Q822" s="329"/>
      <c r="R822" s="329"/>
      <c r="S822" s="329"/>
      <c r="T822" s="326"/>
      <c r="U822" s="317"/>
    </row>
    <row r="823" spans="1:21" x14ac:dyDescent="0.3">
      <c r="A823" s="322"/>
      <c r="B823" s="322"/>
      <c r="C823" s="323"/>
      <c r="D823" s="324"/>
      <c r="E823" s="325"/>
      <c r="F823" s="325"/>
      <c r="G823" s="326"/>
      <c r="H823" s="326"/>
      <c r="I823" s="326"/>
      <c r="J823" s="327"/>
      <c r="K823" s="327"/>
      <c r="L823" s="327"/>
      <c r="M823" s="328" t="str">
        <f>IF(ISNUMBER(#REF!),#REF! -#REF!, IF(ISNUMBER(#REF!),#REF!* 0.1, ""))</f>
        <v/>
      </c>
      <c r="N823" s="329" t="str">
        <f t="shared" si="52"/>
        <v/>
      </c>
      <c r="O823" s="330" t="str">
        <f t="shared" si="51"/>
        <v/>
      </c>
      <c r="P823" s="331" t="str">
        <f t="shared" si="53"/>
        <v/>
      </c>
      <c r="Q823" s="329"/>
      <c r="R823" s="329"/>
      <c r="S823" s="329"/>
      <c r="T823" s="326"/>
      <c r="U823" s="317"/>
    </row>
    <row r="824" spans="1:21" x14ac:dyDescent="0.3">
      <c r="A824" s="322"/>
      <c r="B824" s="322"/>
      <c r="C824" s="323"/>
      <c r="D824" s="324"/>
      <c r="E824" s="325"/>
      <c r="F824" s="325"/>
      <c r="G824" s="326"/>
      <c r="H824" s="326"/>
      <c r="I824" s="326"/>
      <c r="J824" s="327"/>
      <c r="K824" s="327"/>
      <c r="L824" s="327"/>
      <c r="M824" s="328" t="str">
        <f>IF(ISNUMBER(#REF!),#REF! -#REF!, IF(ISNUMBER(#REF!),#REF!* 0.1, ""))</f>
        <v/>
      </c>
      <c r="N824" s="329" t="str">
        <f t="shared" si="52"/>
        <v/>
      </c>
      <c r="O824" s="330" t="str">
        <f t="shared" si="51"/>
        <v/>
      </c>
      <c r="P824" s="331" t="str">
        <f t="shared" si="53"/>
        <v/>
      </c>
      <c r="Q824" s="329"/>
      <c r="R824" s="329"/>
      <c r="S824" s="329"/>
      <c r="T824" s="326"/>
      <c r="U824" s="317"/>
    </row>
    <row r="825" spans="1:21" x14ac:dyDescent="0.3">
      <c r="A825" s="322"/>
      <c r="B825" s="322"/>
      <c r="C825" s="323"/>
      <c r="D825" s="324"/>
      <c r="E825" s="325"/>
      <c r="F825" s="325"/>
      <c r="G825" s="326"/>
      <c r="H825" s="326"/>
      <c r="I825" s="326"/>
      <c r="J825" s="327"/>
      <c r="K825" s="327"/>
      <c r="L825" s="327"/>
      <c r="M825" s="328" t="str">
        <f>IF(ISNUMBER(#REF!),#REF! -#REF!, IF(ISNUMBER(#REF!),#REF!* 0.1, ""))</f>
        <v/>
      </c>
      <c r="N825" s="329" t="str">
        <f t="shared" si="52"/>
        <v/>
      </c>
      <c r="O825" s="330" t="str">
        <f t="shared" si="51"/>
        <v/>
      </c>
      <c r="P825" s="331" t="str">
        <f t="shared" si="53"/>
        <v/>
      </c>
      <c r="Q825" s="329"/>
      <c r="R825" s="329"/>
      <c r="S825" s="329"/>
      <c r="T825" s="326"/>
      <c r="U825" s="317"/>
    </row>
    <row r="826" spans="1:21" x14ac:dyDescent="0.3">
      <c r="A826" s="322"/>
      <c r="B826" s="322"/>
      <c r="C826" s="323"/>
      <c r="D826" s="324"/>
      <c r="E826" s="325"/>
      <c r="F826" s="325"/>
      <c r="G826" s="326"/>
      <c r="H826" s="326"/>
      <c r="I826" s="326"/>
      <c r="J826" s="327"/>
      <c r="K826" s="327"/>
      <c r="L826" s="327"/>
      <c r="M826" s="328" t="str">
        <f>IF(ISNUMBER(#REF!),#REF! -#REF!, IF(ISNUMBER(#REF!),#REF!* 0.1, ""))</f>
        <v/>
      </c>
      <c r="N826" s="329" t="str">
        <f t="shared" si="52"/>
        <v/>
      </c>
      <c r="O826" s="330" t="str">
        <f t="shared" si="51"/>
        <v/>
      </c>
      <c r="P826" s="331" t="str">
        <f t="shared" si="53"/>
        <v/>
      </c>
      <c r="Q826" s="329"/>
      <c r="R826" s="329"/>
      <c r="S826" s="329"/>
      <c r="T826" s="326"/>
      <c r="U826" s="317"/>
    </row>
    <row r="827" spans="1:21" x14ac:dyDescent="0.3">
      <c r="A827" s="322"/>
      <c r="B827" s="322"/>
      <c r="C827" s="323"/>
      <c r="D827" s="324"/>
      <c r="E827" s="325"/>
      <c r="F827" s="325"/>
      <c r="G827" s="326"/>
      <c r="H827" s="326"/>
      <c r="I827" s="326"/>
      <c r="J827" s="327"/>
      <c r="K827" s="327"/>
      <c r="L827" s="327"/>
      <c r="M827" s="328" t="str">
        <f>IF(ISNUMBER(#REF!),#REF! -#REF!, IF(ISNUMBER(#REF!),#REF!* 0.1, ""))</f>
        <v/>
      </c>
      <c r="N827" s="329" t="str">
        <f t="shared" si="52"/>
        <v/>
      </c>
      <c r="O827" s="330" t="str">
        <f t="shared" si="51"/>
        <v/>
      </c>
      <c r="P827" s="331" t="str">
        <f t="shared" si="53"/>
        <v/>
      </c>
      <c r="Q827" s="329"/>
      <c r="R827" s="329"/>
      <c r="S827" s="329"/>
      <c r="T827" s="326"/>
      <c r="U827" s="317"/>
    </row>
    <row r="828" spans="1:21" x14ac:dyDescent="0.3">
      <c r="A828" s="322"/>
      <c r="B828" s="322"/>
      <c r="C828" s="323"/>
      <c r="D828" s="324"/>
      <c r="E828" s="325"/>
      <c r="F828" s="325"/>
      <c r="G828" s="326"/>
      <c r="H828" s="326"/>
      <c r="I828" s="326"/>
      <c r="J828" s="327"/>
      <c r="K828" s="327"/>
      <c r="L828" s="327"/>
      <c r="M828" s="328" t="str">
        <f>IF(ISNUMBER(#REF!),#REF! -#REF!, IF(ISNUMBER(#REF!),#REF!* 0.1, ""))</f>
        <v/>
      </c>
      <c r="N828" s="329" t="str">
        <f t="shared" si="52"/>
        <v/>
      </c>
      <c r="O828" s="330" t="str">
        <f t="shared" si="51"/>
        <v/>
      </c>
      <c r="P828" s="331" t="str">
        <f t="shared" si="53"/>
        <v/>
      </c>
      <c r="Q828" s="329"/>
      <c r="R828" s="329"/>
      <c r="S828" s="329"/>
      <c r="T828" s="326"/>
      <c r="U828" s="317"/>
    </row>
    <row r="829" spans="1:21" x14ac:dyDescent="0.3">
      <c r="A829" s="322"/>
      <c r="B829" s="322"/>
      <c r="C829" s="323"/>
      <c r="D829" s="324"/>
      <c r="E829" s="325"/>
      <c r="F829" s="325"/>
      <c r="G829" s="326"/>
      <c r="H829" s="326"/>
      <c r="I829" s="326"/>
      <c r="J829" s="327"/>
      <c r="K829" s="327"/>
      <c r="L829" s="327"/>
      <c r="M829" s="328" t="str">
        <f>IF(ISNUMBER(#REF!),#REF! -#REF!, IF(ISNUMBER(#REF!),#REF!* 0.1, ""))</f>
        <v/>
      </c>
      <c r="N829" s="329" t="str">
        <f t="shared" si="52"/>
        <v/>
      </c>
      <c r="O829" s="330" t="str">
        <f t="shared" si="51"/>
        <v/>
      </c>
      <c r="P829" s="331" t="str">
        <f t="shared" si="53"/>
        <v/>
      </c>
      <c r="Q829" s="329"/>
      <c r="R829" s="329"/>
      <c r="S829" s="329"/>
      <c r="T829" s="326"/>
      <c r="U829" s="317"/>
    </row>
    <row r="830" spans="1:21" x14ac:dyDescent="0.3">
      <c r="A830" s="322"/>
      <c r="B830" s="322"/>
      <c r="C830" s="323"/>
      <c r="D830" s="324"/>
      <c r="E830" s="325"/>
      <c r="F830" s="325"/>
      <c r="G830" s="326"/>
      <c r="H830" s="326"/>
      <c r="I830" s="326"/>
      <c r="J830" s="327"/>
      <c r="K830" s="327"/>
      <c r="L830" s="327"/>
      <c r="M830" s="328" t="str">
        <f>IF(ISNUMBER(#REF!),#REF! -#REF!, IF(ISNUMBER(#REF!),#REF!* 0.1, ""))</f>
        <v/>
      </c>
      <c r="N830" s="329" t="str">
        <f t="shared" si="52"/>
        <v/>
      </c>
      <c r="O830" s="330" t="str">
        <f t="shared" si="51"/>
        <v/>
      </c>
      <c r="P830" s="331" t="str">
        <f t="shared" si="53"/>
        <v/>
      </c>
      <c r="Q830" s="329"/>
      <c r="R830" s="329"/>
      <c r="S830" s="329"/>
      <c r="T830" s="326"/>
      <c r="U830" s="317"/>
    </row>
    <row r="831" spans="1:21" x14ac:dyDescent="0.3">
      <c r="A831" s="322"/>
      <c r="B831" s="322"/>
      <c r="C831" s="323"/>
      <c r="D831" s="324"/>
      <c r="E831" s="325"/>
      <c r="F831" s="325"/>
      <c r="G831" s="326"/>
      <c r="H831" s="326"/>
      <c r="I831" s="326"/>
      <c r="J831" s="327"/>
      <c r="K831" s="327"/>
      <c r="L831" s="327"/>
      <c r="M831" s="328" t="str">
        <f>IF(ISNUMBER(#REF!),#REF! -#REF!, IF(ISNUMBER(#REF!),#REF!* 0.1, ""))</f>
        <v/>
      </c>
      <c r="N831" s="329" t="str">
        <f t="shared" si="52"/>
        <v/>
      </c>
      <c r="O831" s="330" t="str">
        <f t="shared" si="51"/>
        <v/>
      </c>
      <c r="P831" s="331" t="str">
        <f t="shared" si="53"/>
        <v/>
      </c>
      <c r="Q831" s="329"/>
      <c r="R831" s="329"/>
      <c r="S831" s="329"/>
      <c r="T831" s="326"/>
      <c r="U831" s="317"/>
    </row>
    <row r="832" spans="1:21" x14ac:dyDescent="0.3">
      <c r="A832" s="322"/>
      <c r="B832" s="322"/>
      <c r="C832" s="323"/>
      <c r="D832" s="324"/>
      <c r="E832" s="325"/>
      <c r="F832" s="325"/>
      <c r="G832" s="326"/>
      <c r="H832" s="326"/>
      <c r="I832" s="326"/>
      <c r="J832" s="327"/>
      <c r="K832" s="327"/>
      <c r="L832" s="327"/>
      <c r="M832" s="328" t="str">
        <f>IF(ISNUMBER(#REF!),#REF! -#REF!, IF(ISNUMBER(#REF!),#REF!* 0.1, ""))</f>
        <v/>
      </c>
      <c r="N832" s="329" t="str">
        <f t="shared" si="52"/>
        <v/>
      </c>
      <c r="O832" s="330" t="str">
        <f t="shared" si="51"/>
        <v/>
      </c>
      <c r="P832" s="331" t="str">
        <f t="shared" si="53"/>
        <v/>
      </c>
      <c r="Q832" s="329"/>
      <c r="R832" s="329"/>
      <c r="S832" s="329"/>
      <c r="T832" s="326"/>
      <c r="U832" s="317"/>
    </row>
    <row r="833" spans="1:21" x14ac:dyDescent="0.3">
      <c r="A833" s="322"/>
      <c r="B833" s="322"/>
      <c r="C833" s="323"/>
      <c r="D833" s="324"/>
      <c r="E833" s="325"/>
      <c r="F833" s="325"/>
      <c r="G833" s="326"/>
      <c r="H833" s="326"/>
      <c r="I833" s="326"/>
      <c r="J833" s="327"/>
      <c r="K833" s="327"/>
      <c r="L833" s="327"/>
      <c r="M833" s="328" t="str">
        <f>IF(ISNUMBER(#REF!),#REF! -#REF!, IF(ISNUMBER(#REF!),#REF!* 0.1, ""))</f>
        <v/>
      </c>
      <c r="N833" s="329" t="str">
        <f t="shared" si="52"/>
        <v/>
      </c>
      <c r="O833" s="330" t="str">
        <f t="shared" si="51"/>
        <v/>
      </c>
      <c r="P833" s="331" t="str">
        <f t="shared" si="53"/>
        <v/>
      </c>
      <c r="Q833" s="329"/>
      <c r="R833" s="329"/>
      <c r="S833" s="329"/>
      <c r="T833" s="326"/>
      <c r="U833" s="317"/>
    </row>
    <row r="834" spans="1:21" x14ac:dyDescent="0.3">
      <c r="A834" s="322"/>
      <c r="B834" s="322"/>
      <c r="C834" s="323"/>
      <c r="D834" s="324"/>
      <c r="E834" s="325"/>
      <c r="F834" s="325"/>
      <c r="G834" s="326"/>
      <c r="H834" s="326"/>
      <c r="I834" s="326"/>
      <c r="J834" s="327"/>
      <c r="K834" s="327"/>
      <c r="L834" s="327"/>
      <c r="M834" s="328" t="str">
        <f>IF(ISNUMBER(#REF!),#REF! -#REF!, IF(ISNUMBER(#REF!),#REF!* 0.1, ""))</f>
        <v/>
      </c>
      <c r="N834" s="329" t="str">
        <f t="shared" si="52"/>
        <v/>
      </c>
      <c r="O834" s="330" t="str">
        <f t="shared" si="51"/>
        <v/>
      </c>
      <c r="P834" s="331" t="str">
        <f t="shared" si="53"/>
        <v/>
      </c>
      <c r="Q834" s="329"/>
      <c r="R834" s="329"/>
      <c r="S834" s="329"/>
      <c r="T834" s="326"/>
      <c r="U834" s="317"/>
    </row>
    <row r="835" spans="1:21" x14ac:dyDescent="0.3">
      <c r="A835" s="322"/>
      <c r="B835" s="322"/>
      <c r="C835" s="323"/>
      <c r="D835" s="324"/>
      <c r="E835" s="325"/>
      <c r="F835" s="325"/>
      <c r="G835" s="326"/>
      <c r="H835" s="326"/>
      <c r="I835" s="326"/>
      <c r="J835" s="327"/>
      <c r="K835" s="327"/>
      <c r="L835" s="327"/>
      <c r="M835" s="328" t="str">
        <f>IF(ISNUMBER(#REF!),#REF! -#REF!, IF(ISNUMBER(#REF!),#REF!* 0.1, ""))</f>
        <v/>
      </c>
      <c r="N835" s="329" t="str">
        <f t="shared" si="52"/>
        <v/>
      </c>
      <c r="O835" s="330" t="str">
        <f t="shared" si="51"/>
        <v/>
      </c>
      <c r="P835" s="331" t="str">
        <f t="shared" si="53"/>
        <v/>
      </c>
      <c r="Q835" s="329"/>
      <c r="R835" s="329"/>
      <c r="S835" s="329"/>
      <c r="T835" s="326"/>
      <c r="U835" s="317"/>
    </row>
    <row r="836" spans="1:21" x14ac:dyDescent="0.3">
      <c r="A836" s="322"/>
      <c r="B836" s="322"/>
      <c r="C836" s="323"/>
      <c r="D836" s="324"/>
      <c r="E836" s="325"/>
      <c r="F836" s="325"/>
      <c r="G836" s="326"/>
      <c r="H836" s="326"/>
      <c r="I836" s="326"/>
      <c r="J836" s="327"/>
      <c r="K836" s="327"/>
      <c r="L836" s="327"/>
      <c r="M836" s="328" t="str">
        <f>IF(ISNUMBER(#REF!),#REF! -#REF!, IF(ISNUMBER(#REF!),#REF!* 0.1, ""))</f>
        <v/>
      </c>
      <c r="N836" s="329" t="str">
        <f t="shared" si="52"/>
        <v/>
      </c>
      <c r="O836" s="330" t="str">
        <f t="shared" si="51"/>
        <v/>
      </c>
      <c r="P836" s="331" t="str">
        <f t="shared" si="53"/>
        <v/>
      </c>
      <c r="Q836" s="329"/>
      <c r="R836" s="329"/>
      <c r="S836" s="329"/>
      <c r="T836" s="326"/>
      <c r="U836" s="317"/>
    </row>
    <row r="837" spans="1:21" x14ac:dyDescent="0.3">
      <c r="A837" s="322"/>
      <c r="B837" s="322"/>
      <c r="C837" s="323"/>
      <c r="D837" s="324"/>
      <c r="E837" s="325"/>
      <c r="F837" s="325"/>
      <c r="G837" s="326"/>
      <c r="H837" s="326"/>
      <c r="I837" s="326"/>
      <c r="J837" s="327"/>
      <c r="K837" s="327"/>
      <c r="L837" s="327"/>
      <c r="M837" s="328" t="str">
        <f>IF(ISNUMBER(#REF!),#REF! -#REF!, IF(ISNUMBER(#REF!),#REF!* 0.1, ""))</f>
        <v/>
      </c>
      <c r="N837" s="329" t="str">
        <f t="shared" si="52"/>
        <v/>
      </c>
      <c r="O837" s="330" t="str">
        <f t="shared" si="51"/>
        <v/>
      </c>
      <c r="P837" s="331" t="str">
        <f t="shared" si="53"/>
        <v/>
      </c>
      <c r="Q837" s="329"/>
      <c r="R837" s="329"/>
      <c r="S837" s="329"/>
      <c r="T837" s="326"/>
      <c r="U837" s="317"/>
    </row>
    <row r="838" spans="1:21" x14ac:dyDescent="0.3">
      <c r="A838" s="322"/>
      <c r="B838" s="322"/>
      <c r="C838" s="323"/>
      <c r="D838" s="324"/>
      <c r="E838" s="325"/>
      <c r="F838" s="325"/>
      <c r="G838" s="326"/>
      <c r="H838" s="326"/>
      <c r="I838" s="326"/>
      <c r="J838" s="327"/>
      <c r="K838" s="327"/>
      <c r="L838" s="327"/>
      <c r="M838" s="328" t="str">
        <f>IF(ISNUMBER(#REF!),#REF! -#REF!, IF(ISNUMBER(#REF!),#REF!* 0.1, ""))</f>
        <v/>
      </c>
      <c r="N838" s="329" t="str">
        <f t="shared" si="52"/>
        <v/>
      </c>
      <c r="O838" s="330" t="str">
        <f t="shared" si="51"/>
        <v/>
      </c>
      <c r="P838" s="331" t="str">
        <f t="shared" si="53"/>
        <v/>
      </c>
      <c r="Q838" s="329"/>
      <c r="R838" s="329"/>
      <c r="S838" s="329"/>
      <c r="T838" s="326"/>
      <c r="U838" s="317"/>
    </row>
    <row r="839" spans="1:21" x14ac:dyDescent="0.3">
      <c r="A839" s="322"/>
      <c r="B839" s="322"/>
      <c r="C839" s="323"/>
      <c r="D839" s="324"/>
      <c r="E839" s="325"/>
      <c r="F839" s="325"/>
      <c r="G839" s="326"/>
      <c r="H839" s="326"/>
      <c r="I839" s="326"/>
      <c r="J839" s="327"/>
      <c r="K839" s="327"/>
      <c r="L839" s="327"/>
      <c r="M839" s="328" t="str">
        <f>IF(ISNUMBER(#REF!),#REF! -#REF!, IF(ISNUMBER(#REF!),#REF!* 0.1, ""))</f>
        <v/>
      </c>
      <c r="N839" s="329" t="str">
        <f t="shared" si="52"/>
        <v/>
      </c>
      <c r="O839" s="330" t="str">
        <f t="shared" ref="O839:O902" si="54">IF(ISBLANK(M839),"",IF(ISBLANK($O$2),M839,M839*1000*$O$2))</f>
        <v/>
      </c>
      <c r="P839" s="331" t="str">
        <f t="shared" si="53"/>
        <v/>
      </c>
      <c r="Q839" s="329"/>
      <c r="R839" s="329"/>
      <c r="S839" s="329"/>
      <c r="T839" s="326"/>
      <c r="U839" s="317"/>
    </row>
    <row r="840" spans="1:21" x14ac:dyDescent="0.3">
      <c r="A840" s="322"/>
      <c r="B840" s="322"/>
      <c r="C840" s="323"/>
      <c r="D840" s="324"/>
      <c r="E840" s="325"/>
      <c r="F840" s="325"/>
      <c r="G840" s="326"/>
      <c r="H840" s="326"/>
      <c r="I840" s="326"/>
      <c r="J840" s="327"/>
      <c r="K840" s="327"/>
      <c r="L840" s="327"/>
      <c r="M840" s="328" t="str">
        <f>IF(ISNUMBER(#REF!),#REF! -#REF!, IF(ISNUMBER(#REF!),#REF!* 0.1, ""))</f>
        <v/>
      </c>
      <c r="N840" s="329" t="str">
        <f t="shared" si="52"/>
        <v/>
      </c>
      <c r="O840" s="330" t="str">
        <f t="shared" si="54"/>
        <v/>
      </c>
      <c r="P840" s="331" t="str">
        <f t="shared" si="53"/>
        <v/>
      </c>
      <c r="Q840" s="329"/>
      <c r="R840" s="329"/>
      <c r="S840" s="329"/>
      <c r="T840" s="326"/>
      <c r="U840" s="317"/>
    </row>
    <row r="841" spans="1:21" x14ac:dyDescent="0.3">
      <c r="A841" s="322"/>
      <c r="B841" s="322"/>
      <c r="C841" s="323"/>
      <c r="D841" s="324"/>
      <c r="E841" s="325"/>
      <c r="F841" s="325"/>
      <c r="G841" s="326"/>
      <c r="H841" s="326"/>
      <c r="I841" s="326"/>
      <c r="J841" s="327"/>
      <c r="K841" s="327"/>
      <c r="L841" s="327"/>
      <c r="M841" s="328" t="str">
        <f>IF(ISNUMBER(#REF!),#REF! -#REF!, IF(ISNUMBER(#REF!),#REF!* 0.1, ""))</f>
        <v/>
      </c>
      <c r="N841" s="329" t="str">
        <f t="shared" si="52"/>
        <v/>
      </c>
      <c r="O841" s="330" t="str">
        <f t="shared" si="54"/>
        <v/>
      </c>
      <c r="P841" s="331" t="str">
        <f t="shared" si="53"/>
        <v/>
      </c>
      <c r="Q841" s="329"/>
      <c r="R841" s="329"/>
      <c r="S841" s="329"/>
      <c r="T841" s="326"/>
      <c r="U841" s="317"/>
    </row>
    <row r="842" spans="1:21" x14ac:dyDescent="0.3">
      <c r="A842" s="322"/>
      <c r="B842" s="322"/>
      <c r="C842" s="323"/>
      <c r="D842" s="324"/>
      <c r="E842" s="325"/>
      <c r="F842" s="325"/>
      <c r="G842" s="326"/>
      <c r="H842" s="326"/>
      <c r="I842" s="326"/>
      <c r="J842" s="327"/>
      <c r="K842" s="327"/>
      <c r="L842" s="327"/>
      <c r="M842" s="328" t="str">
        <f>IF(ISNUMBER(#REF!),#REF! -#REF!, IF(ISNUMBER(#REF!),#REF!* 0.1, ""))</f>
        <v/>
      </c>
      <c r="N842" s="329" t="str">
        <f t="shared" si="52"/>
        <v/>
      </c>
      <c r="O842" s="330" t="str">
        <f t="shared" si="54"/>
        <v/>
      </c>
      <c r="P842" s="331" t="str">
        <f t="shared" si="53"/>
        <v/>
      </c>
      <c r="Q842" s="329"/>
      <c r="R842" s="329"/>
      <c r="S842" s="329"/>
      <c r="T842" s="326"/>
      <c r="U842" s="317"/>
    </row>
    <row r="843" spans="1:21" x14ac:dyDescent="0.3">
      <c r="A843" s="322"/>
      <c r="B843" s="322"/>
      <c r="C843" s="323"/>
      <c r="D843" s="324"/>
      <c r="E843" s="325"/>
      <c r="F843" s="325"/>
      <c r="G843" s="326"/>
      <c r="H843" s="326"/>
      <c r="I843" s="326"/>
      <c r="J843" s="327"/>
      <c r="K843" s="327"/>
      <c r="L843" s="327"/>
      <c r="M843" s="328" t="str">
        <f>IF(ISNUMBER(#REF!),#REF! -#REF!, IF(ISNUMBER(#REF!),#REF!* 0.1, ""))</f>
        <v/>
      </c>
      <c r="N843" s="329" t="str">
        <f t="shared" si="52"/>
        <v/>
      </c>
      <c r="O843" s="330" t="str">
        <f t="shared" si="54"/>
        <v/>
      </c>
      <c r="P843" s="331" t="str">
        <f t="shared" si="53"/>
        <v/>
      </c>
      <c r="Q843" s="329"/>
      <c r="R843" s="329"/>
      <c r="S843" s="329"/>
      <c r="T843" s="326"/>
      <c r="U843" s="317"/>
    </row>
    <row r="844" spans="1:21" x14ac:dyDescent="0.3">
      <c r="A844" s="322"/>
      <c r="B844" s="322"/>
      <c r="C844" s="323"/>
      <c r="D844" s="324"/>
      <c r="E844" s="325"/>
      <c r="F844" s="325"/>
      <c r="G844" s="326"/>
      <c r="H844" s="326"/>
      <c r="I844" s="326"/>
      <c r="J844" s="327"/>
      <c r="K844" s="327"/>
      <c r="L844" s="327"/>
      <c r="M844" s="328" t="str">
        <f>IF(ISNUMBER(#REF!),#REF! -#REF!, IF(ISNUMBER(#REF!),#REF!* 0.1, ""))</f>
        <v/>
      </c>
      <c r="N844" s="329" t="str">
        <f t="shared" si="52"/>
        <v/>
      </c>
      <c r="O844" s="330" t="str">
        <f t="shared" si="54"/>
        <v/>
      </c>
      <c r="P844" s="331" t="str">
        <f t="shared" si="53"/>
        <v/>
      </c>
      <c r="Q844" s="329"/>
      <c r="R844" s="329"/>
      <c r="S844" s="329"/>
      <c r="T844" s="326"/>
      <c r="U844" s="317"/>
    </row>
    <row r="845" spans="1:21" x14ac:dyDescent="0.3">
      <c r="A845" s="322"/>
      <c r="B845" s="322"/>
      <c r="C845" s="323"/>
      <c r="D845" s="324"/>
      <c r="E845" s="325"/>
      <c r="F845" s="325"/>
      <c r="G845" s="326"/>
      <c r="H845" s="326"/>
      <c r="I845" s="326"/>
      <c r="J845" s="327"/>
      <c r="K845" s="327"/>
      <c r="L845" s="327"/>
      <c r="M845" s="328" t="str">
        <f>IF(ISNUMBER(#REF!),#REF! -#REF!, IF(ISNUMBER(#REF!),#REF!* 0.1, ""))</f>
        <v/>
      </c>
      <c r="N845" s="329" t="str">
        <f t="shared" si="52"/>
        <v/>
      </c>
      <c r="O845" s="330" t="str">
        <f t="shared" si="54"/>
        <v/>
      </c>
      <c r="P845" s="331" t="str">
        <f t="shared" si="53"/>
        <v/>
      </c>
      <c r="Q845" s="329"/>
      <c r="R845" s="329"/>
      <c r="S845" s="329"/>
      <c r="T845" s="326"/>
      <c r="U845" s="317"/>
    </row>
    <row r="846" spans="1:21" x14ac:dyDescent="0.3">
      <c r="A846" s="322"/>
      <c r="B846" s="322"/>
      <c r="C846" s="323"/>
      <c r="D846" s="324"/>
      <c r="E846" s="325"/>
      <c r="F846" s="325"/>
      <c r="G846" s="326"/>
      <c r="H846" s="326"/>
      <c r="I846" s="326"/>
      <c r="J846" s="327"/>
      <c r="K846" s="327"/>
      <c r="L846" s="327"/>
      <c r="M846" s="328" t="str">
        <f>IF(ISNUMBER(#REF!),#REF! -#REF!, IF(ISNUMBER(#REF!),#REF!* 0.1, ""))</f>
        <v/>
      </c>
      <c r="N846" s="329" t="str">
        <f t="shared" si="52"/>
        <v/>
      </c>
      <c r="O846" s="330" t="str">
        <f t="shared" si="54"/>
        <v/>
      </c>
      <c r="P846" s="331" t="str">
        <f t="shared" si="53"/>
        <v/>
      </c>
      <c r="Q846" s="329"/>
      <c r="R846" s="329"/>
      <c r="S846" s="329"/>
      <c r="T846" s="326"/>
      <c r="U846" s="317"/>
    </row>
    <row r="847" spans="1:21" x14ac:dyDescent="0.3">
      <c r="A847" s="322"/>
      <c r="B847" s="322"/>
      <c r="C847" s="323"/>
      <c r="D847" s="324"/>
      <c r="E847" s="325"/>
      <c r="F847" s="325"/>
      <c r="G847" s="326"/>
      <c r="H847" s="326"/>
      <c r="I847" s="326"/>
      <c r="J847" s="327"/>
      <c r="K847" s="327"/>
      <c r="L847" s="327"/>
      <c r="M847" s="328" t="str">
        <f>IF(ISNUMBER(#REF!),#REF! -#REF!, IF(ISNUMBER(#REF!),#REF!* 0.1, ""))</f>
        <v/>
      </c>
      <c r="N847" s="329" t="str">
        <f t="shared" si="52"/>
        <v/>
      </c>
      <c r="O847" s="330" t="str">
        <f t="shared" si="54"/>
        <v/>
      </c>
      <c r="P847" s="331" t="str">
        <f t="shared" si="53"/>
        <v/>
      </c>
      <c r="Q847" s="329"/>
      <c r="R847" s="329"/>
      <c r="S847" s="329"/>
      <c r="T847" s="326"/>
      <c r="U847" s="317"/>
    </row>
    <row r="848" spans="1:21" x14ac:dyDescent="0.3">
      <c r="A848" s="322"/>
      <c r="B848" s="322"/>
      <c r="C848" s="323"/>
      <c r="D848" s="324"/>
      <c r="E848" s="325"/>
      <c r="F848" s="325"/>
      <c r="G848" s="326"/>
      <c r="H848" s="326"/>
      <c r="I848" s="326"/>
      <c r="J848" s="327"/>
      <c r="K848" s="327"/>
      <c r="L848" s="327"/>
      <c r="M848" s="328" t="str">
        <f>IF(ISNUMBER(#REF!),#REF! -#REF!, IF(ISNUMBER(#REF!),#REF!* 0.1, ""))</f>
        <v/>
      </c>
      <c r="N848" s="329" t="str">
        <f t="shared" si="52"/>
        <v/>
      </c>
      <c r="O848" s="330" t="str">
        <f t="shared" si="54"/>
        <v/>
      </c>
      <c r="P848" s="331" t="str">
        <f t="shared" si="53"/>
        <v/>
      </c>
      <c r="Q848" s="329"/>
      <c r="R848" s="329"/>
      <c r="S848" s="329"/>
      <c r="T848" s="326"/>
      <c r="U848" s="317"/>
    </row>
    <row r="849" spans="1:21" x14ac:dyDescent="0.3">
      <c r="A849" s="322"/>
      <c r="B849" s="322"/>
      <c r="C849" s="323"/>
      <c r="D849" s="324"/>
      <c r="E849" s="325"/>
      <c r="F849" s="325"/>
      <c r="G849" s="326"/>
      <c r="H849" s="326"/>
      <c r="I849" s="326"/>
      <c r="J849" s="327"/>
      <c r="K849" s="327"/>
      <c r="L849" s="327"/>
      <c r="M849" s="328" t="str">
        <f>IF(ISNUMBER(#REF!),#REF! -#REF!, IF(ISNUMBER(#REF!),#REF!* 0.1, ""))</f>
        <v/>
      </c>
      <c r="N849" s="329" t="str">
        <f t="shared" si="52"/>
        <v/>
      </c>
      <c r="O849" s="330" t="str">
        <f t="shared" si="54"/>
        <v/>
      </c>
      <c r="P849" s="331" t="str">
        <f t="shared" si="53"/>
        <v/>
      </c>
      <c r="Q849" s="329"/>
      <c r="R849" s="329"/>
      <c r="S849" s="329"/>
      <c r="T849" s="326"/>
      <c r="U849" s="317"/>
    </row>
    <row r="850" spans="1:21" x14ac:dyDescent="0.3">
      <c r="A850" s="322"/>
      <c r="B850" s="322"/>
      <c r="C850" s="323"/>
      <c r="D850" s="324"/>
      <c r="E850" s="325"/>
      <c r="F850" s="325"/>
      <c r="G850" s="326"/>
      <c r="H850" s="326"/>
      <c r="I850" s="326"/>
      <c r="J850" s="327"/>
      <c r="K850" s="327"/>
      <c r="L850" s="327"/>
      <c r="M850" s="328" t="str">
        <f>IF(ISNUMBER(#REF!),#REF! -#REF!, IF(ISNUMBER(#REF!),#REF!* 0.1, ""))</f>
        <v/>
      </c>
      <c r="N850" s="329" t="str">
        <f t="shared" si="52"/>
        <v/>
      </c>
      <c r="O850" s="330" t="str">
        <f t="shared" si="54"/>
        <v/>
      </c>
      <c r="P850" s="331" t="str">
        <f t="shared" si="53"/>
        <v/>
      </c>
      <c r="Q850" s="329"/>
      <c r="R850" s="329"/>
      <c r="S850" s="329"/>
      <c r="T850" s="326"/>
      <c r="U850" s="317"/>
    </row>
    <row r="851" spans="1:21" x14ac:dyDescent="0.3">
      <c r="A851" s="322"/>
      <c r="B851" s="322"/>
      <c r="C851" s="323"/>
      <c r="D851" s="324"/>
      <c r="E851" s="325"/>
      <c r="F851" s="325"/>
      <c r="G851" s="326"/>
      <c r="H851" s="326"/>
      <c r="I851" s="326"/>
      <c r="J851" s="327"/>
      <c r="K851" s="327"/>
      <c r="L851" s="327"/>
      <c r="M851" s="328" t="str">
        <f>IF(ISNUMBER(#REF!),#REF! -#REF!, IF(ISNUMBER(#REF!),#REF!* 0.1, ""))</f>
        <v/>
      </c>
      <c r="N851" s="329" t="str">
        <f t="shared" si="52"/>
        <v/>
      </c>
      <c r="O851" s="330" t="str">
        <f t="shared" si="54"/>
        <v/>
      </c>
      <c r="P851" s="331" t="str">
        <f t="shared" si="53"/>
        <v/>
      </c>
      <c r="Q851" s="329"/>
      <c r="R851" s="329"/>
      <c r="S851" s="329"/>
      <c r="T851" s="326"/>
      <c r="U851" s="317"/>
    </row>
    <row r="852" spans="1:21" x14ac:dyDescent="0.3">
      <c r="A852" s="322"/>
      <c r="B852" s="322"/>
      <c r="C852" s="323"/>
      <c r="D852" s="324"/>
      <c r="E852" s="325"/>
      <c r="F852" s="325"/>
      <c r="G852" s="326"/>
      <c r="H852" s="326"/>
      <c r="I852" s="326"/>
      <c r="J852" s="327"/>
      <c r="K852" s="327"/>
      <c r="L852" s="327"/>
      <c r="M852" s="328" t="str">
        <f>IF(ISNUMBER(#REF!),#REF! -#REF!, IF(ISNUMBER(#REF!),#REF!* 0.1, ""))</f>
        <v/>
      </c>
      <c r="N852" s="329" t="str">
        <f t="shared" si="52"/>
        <v/>
      </c>
      <c r="O852" s="330" t="str">
        <f t="shared" si="54"/>
        <v/>
      </c>
      <c r="P852" s="331" t="str">
        <f t="shared" si="53"/>
        <v/>
      </c>
      <c r="Q852" s="329"/>
      <c r="R852" s="329"/>
      <c r="S852" s="329"/>
      <c r="T852" s="326"/>
      <c r="U852" s="317"/>
    </row>
    <row r="853" spans="1:21" x14ac:dyDescent="0.3">
      <c r="A853" s="322"/>
      <c r="B853" s="322"/>
      <c r="C853" s="323"/>
      <c r="D853" s="324"/>
      <c r="E853" s="325"/>
      <c r="F853" s="325"/>
      <c r="G853" s="326"/>
      <c r="H853" s="326"/>
      <c r="I853" s="326"/>
      <c r="J853" s="327"/>
      <c r="K853" s="327"/>
      <c r="L853" s="327"/>
      <c r="M853" s="328" t="str">
        <f>IF(ISNUMBER(#REF!),#REF! -#REF!, IF(ISNUMBER(#REF!),#REF!* 0.1, ""))</f>
        <v/>
      </c>
      <c r="N853" s="329" t="str">
        <f t="shared" si="52"/>
        <v/>
      </c>
      <c r="O853" s="330" t="str">
        <f t="shared" si="54"/>
        <v/>
      </c>
      <c r="P853" s="331" t="str">
        <f t="shared" si="53"/>
        <v/>
      </c>
      <c r="Q853" s="329"/>
      <c r="R853" s="329"/>
      <c r="S853" s="329"/>
      <c r="T853" s="326"/>
      <c r="U853" s="317"/>
    </row>
    <row r="854" spans="1:21" x14ac:dyDescent="0.3">
      <c r="A854" s="322"/>
      <c r="B854" s="322"/>
      <c r="C854" s="323"/>
      <c r="D854" s="324"/>
      <c r="E854" s="325"/>
      <c r="F854" s="325"/>
      <c r="G854" s="326"/>
      <c r="H854" s="326"/>
      <c r="I854" s="326"/>
      <c r="J854" s="327"/>
      <c r="K854" s="327"/>
      <c r="L854" s="327"/>
      <c r="M854" s="328" t="str">
        <f>IF(ISNUMBER(#REF!),#REF! -#REF!, IF(ISNUMBER(#REF!),#REF!* 0.1, ""))</f>
        <v/>
      </c>
      <c r="N854" s="329" t="str">
        <f t="shared" si="52"/>
        <v/>
      </c>
      <c r="O854" s="330" t="str">
        <f t="shared" si="54"/>
        <v/>
      </c>
      <c r="P854" s="331" t="str">
        <f t="shared" si="53"/>
        <v/>
      </c>
      <c r="Q854" s="329"/>
      <c r="R854" s="329"/>
      <c r="S854" s="329"/>
      <c r="T854" s="326"/>
      <c r="U854" s="317"/>
    </row>
    <row r="855" spans="1:21" x14ac:dyDescent="0.3">
      <c r="A855" s="322"/>
      <c r="B855" s="322"/>
      <c r="C855" s="323"/>
      <c r="D855" s="324"/>
      <c r="E855" s="325"/>
      <c r="F855" s="325"/>
      <c r="G855" s="326"/>
      <c r="H855" s="326"/>
      <c r="I855" s="326"/>
      <c r="J855" s="327"/>
      <c r="K855" s="327"/>
      <c r="L855" s="327"/>
      <c r="M855" s="328" t="str">
        <f>IF(ISNUMBER(#REF!),#REF! -#REF!, IF(ISNUMBER(#REF!),#REF!* 0.1, ""))</f>
        <v/>
      </c>
      <c r="N855" s="329" t="str">
        <f t="shared" si="52"/>
        <v/>
      </c>
      <c r="O855" s="330" t="str">
        <f t="shared" si="54"/>
        <v/>
      </c>
      <c r="P855" s="331" t="str">
        <f t="shared" si="53"/>
        <v/>
      </c>
      <c r="Q855" s="329"/>
      <c r="R855" s="329"/>
      <c r="S855" s="329"/>
      <c r="T855" s="326"/>
      <c r="U855" s="317"/>
    </row>
    <row r="856" spans="1:21" x14ac:dyDescent="0.3">
      <c r="A856" s="322"/>
      <c r="B856" s="322"/>
      <c r="C856" s="323"/>
      <c r="D856" s="324"/>
      <c r="E856" s="325"/>
      <c r="F856" s="325"/>
      <c r="G856" s="326"/>
      <c r="H856" s="326"/>
      <c r="I856" s="326"/>
      <c r="J856" s="327"/>
      <c r="K856" s="327"/>
      <c r="L856" s="327"/>
      <c r="M856" s="328" t="str">
        <f>IF(ISNUMBER(#REF!),#REF! -#REF!, IF(ISNUMBER(#REF!),#REF!* 0.1, ""))</f>
        <v/>
      </c>
      <c r="N856" s="329" t="str">
        <f t="shared" si="52"/>
        <v/>
      </c>
      <c r="O856" s="330" t="str">
        <f t="shared" si="54"/>
        <v/>
      </c>
      <c r="P856" s="331" t="str">
        <f t="shared" si="53"/>
        <v/>
      </c>
      <c r="Q856" s="329"/>
      <c r="R856" s="329"/>
      <c r="S856" s="329"/>
      <c r="T856" s="326"/>
      <c r="U856" s="317"/>
    </row>
    <row r="857" spans="1:21" x14ac:dyDescent="0.3">
      <c r="A857" s="322"/>
      <c r="B857" s="322"/>
      <c r="C857" s="323"/>
      <c r="D857" s="324"/>
      <c r="E857" s="325"/>
      <c r="F857" s="325"/>
      <c r="G857" s="326"/>
      <c r="H857" s="326"/>
      <c r="I857" s="326"/>
      <c r="J857" s="327"/>
      <c r="K857" s="327"/>
      <c r="L857" s="327"/>
      <c r="M857" s="328" t="str">
        <f>IF(ISNUMBER(#REF!),#REF! -#REF!, IF(ISNUMBER(#REF!),#REF!* 0.1, ""))</f>
        <v/>
      </c>
      <c r="N857" s="329" t="str">
        <f t="shared" si="52"/>
        <v/>
      </c>
      <c r="O857" s="330" t="str">
        <f t="shared" si="54"/>
        <v/>
      </c>
      <c r="P857" s="331" t="str">
        <f t="shared" si="53"/>
        <v/>
      </c>
      <c r="Q857" s="329"/>
      <c r="R857" s="329"/>
      <c r="S857" s="329"/>
      <c r="T857" s="326"/>
      <c r="U857" s="317"/>
    </row>
    <row r="858" spans="1:21" x14ac:dyDescent="0.3">
      <c r="A858" s="322"/>
      <c r="B858" s="322"/>
      <c r="C858" s="323"/>
      <c r="D858" s="324"/>
      <c r="E858" s="325"/>
      <c r="F858" s="325"/>
      <c r="G858" s="326"/>
      <c r="H858" s="326"/>
      <c r="I858" s="326"/>
      <c r="J858" s="327"/>
      <c r="K858" s="327"/>
      <c r="L858" s="327"/>
      <c r="M858" s="328" t="str">
        <f>IF(ISNUMBER(#REF!),#REF! -#REF!, IF(ISNUMBER(#REF!),#REF!* 0.1, ""))</f>
        <v/>
      </c>
      <c r="N858" s="329" t="str">
        <f t="shared" si="52"/>
        <v/>
      </c>
      <c r="O858" s="330" t="str">
        <f t="shared" si="54"/>
        <v/>
      </c>
      <c r="P858" s="331" t="str">
        <f t="shared" si="53"/>
        <v/>
      </c>
      <c r="Q858" s="329"/>
      <c r="R858" s="329"/>
      <c r="S858" s="329"/>
      <c r="T858" s="326"/>
      <c r="U858" s="317"/>
    </row>
    <row r="859" spans="1:21" x14ac:dyDescent="0.3">
      <c r="A859" s="322"/>
      <c r="B859" s="322"/>
      <c r="C859" s="323"/>
      <c r="D859" s="324"/>
      <c r="E859" s="325"/>
      <c r="F859" s="325"/>
      <c r="G859" s="326"/>
      <c r="H859" s="326"/>
      <c r="I859" s="326"/>
      <c r="J859" s="327"/>
      <c r="K859" s="327"/>
      <c r="L859" s="327"/>
      <c r="M859" s="328" t="str">
        <f>IF(ISNUMBER(#REF!),#REF! -#REF!, IF(ISNUMBER(#REF!),#REF!* 0.1, ""))</f>
        <v/>
      </c>
      <c r="N859" s="329" t="str">
        <f t="shared" ref="N859:N922" si="55">IF(ISBLANK(E859),"",IF(E859="Diametral",L859,SQRT(4*K859*L859/PI())))</f>
        <v/>
      </c>
      <c r="O859" s="330" t="str">
        <f t="shared" si="54"/>
        <v/>
      </c>
      <c r="P859" s="331" t="str">
        <f t="shared" ref="P859:P922" si="56">IF(ISBLANK(E859),"",N859^2)</f>
        <v/>
      </c>
      <c r="Q859" s="329"/>
      <c r="R859" s="329"/>
      <c r="S859" s="329"/>
      <c r="T859" s="326"/>
      <c r="U859" s="317"/>
    </row>
    <row r="860" spans="1:21" x14ac:dyDescent="0.3">
      <c r="A860" s="322"/>
      <c r="B860" s="322"/>
      <c r="C860" s="323"/>
      <c r="D860" s="324"/>
      <c r="E860" s="325"/>
      <c r="F860" s="325"/>
      <c r="G860" s="326"/>
      <c r="H860" s="326"/>
      <c r="I860" s="326"/>
      <c r="J860" s="327"/>
      <c r="K860" s="327"/>
      <c r="L860" s="327"/>
      <c r="M860" s="328" t="str">
        <f>IF(ISNUMBER(#REF!),#REF! -#REF!, IF(ISNUMBER(#REF!),#REF!* 0.1, ""))</f>
        <v/>
      </c>
      <c r="N860" s="329" t="str">
        <f t="shared" si="55"/>
        <v/>
      </c>
      <c r="O860" s="330" t="str">
        <f t="shared" si="54"/>
        <v/>
      </c>
      <c r="P860" s="331" t="str">
        <f t="shared" si="56"/>
        <v/>
      </c>
      <c r="Q860" s="329"/>
      <c r="R860" s="329"/>
      <c r="S860" s="329"/>
      <c r="T860" s="326"/>
      <c r="U860" s="317"/>
    </row>
    <row r="861" spans="1:21" x14ac:dyDescent="0.3">
      <c r="A861" s="322"/>
      <c r="B861" s="322"/>
      <c r="C861" s="323"/>
      <c r="D861" s="324"/>
      <c r="E861" s="325"/>
      <c r="F861" s="325"/>
      <c r="G861" s="326"/>
      <c r="H861" s="326"/>
      <c r="I861" s="326"/>
      <c r="J861" s="327"/>
      <c r="K861" s="327"/>
      <c r="L861" s="327"/>
      <c r="M861" s="328" t="str">
        <f>IF(ISNUMBER(#REF!),#REF! -#REF!, IF(ISNUMBER(#REF!),#REF!* 0.1, ""))</f>
        <v/>
      </c>
      <c r="N861" s="329" t="str">
        <f t="shared" si="55"/>
        <v/>
      </c>
      <c r="O861" s="330" t="str">
        <f t="shared" si="54"/>
        <v/>
      </c>
      <c r="P861" s="331" t="str">
        <f t="shared" si="56"/>
        <v/>
      </c>
      <c r="Q861" s="329"/>
      <c r="R861" s="329"/>
      <c r="S861" s="329"/>
      <c r="T861" s="326"/>
      <c r="U861" s="317"/>
    </row>
    <row r="862" spans="1:21" x14ac:dyDescent="0.3">
      <c r="A862" s="322"/>
      <c r="B862" s="322"/>
      <c r="C862" s="323"/>
      <c r="D862" s="324"/>
      <c r="E862" s="325"/>
      <c r="F862" s="325"/>
      <c r="G862" s="326"/>
      <c r="H862" s="326"/>
      <c r="I862" s="326"/>
      <c r="J862" s="327"/>
      <c r="K862" s="327"/>
      <c r="L862" s="327"/>
      <c r="M862" s="328" t="str">
        <f>IF(ISNUMBER(#REF!),#REF! -#REF!, IF(ISNUMBER(#REF!),#REF!* 0.1, ""))</f>
        <v/>
      </c>
      <c r="N862" s="329" t="str">
        <f t="shared" si="55"/>
        <v/>
      </c>
      <c r="O862" s="330" t="str">
        <f t="shared" si="54"/>
        <v/>
      </c>
      <c r="P862" s="331" t="str">
        <f t="shared" si="56"/>
        <v/>
      </c>
      <c r="Q862" s="329"/>
      <c r="R862" s="329"/>
      <c r="S862" s="329"/>
      <c r="T862" s="326"/>
      <c r="U862" s="317"/>
    </row>
    <row r="863" spans="1:21" x14ac:dyDescent="0.3">
      <c r="A863" s="322"/>
      <c r="B863" s="322"/>
      <c r="C863" s="323"/>
      <c r="D863" s="324"/>
      <c r="E863" s="325"/>
      <c r="F863" s="325"/>
      <c r="G863" s="326"/>
      <c r="H863" s="326"/>
      <c r="I863" s="326"/>
      <c r="J863" s="327"/>
      <c r="K863" s="327"/>
      <c r="L863" s="327"/>
      <c r="M863" s="328" t="str">
        <f>IF(ISNUMBER(#REF!),#REF! -#REF!, IF(ISNUMBER(#REF!),#REF!* 0.1, ""))</f>
        <v/>
      </c>
      <c r="N863" s="329" t="str">
        <f t="shared" si="55"/>
        <v/>
      </c>
      <c r="O863" s="330" t="str">
        <f t="shared" si="54"/>
        <v/>
      </c>
      <c r="P863" s="331" t="str">
        <f t="shared" si="56"/>
        <v/>
      </c>
      <c r="Q863" s="329"/>
      <c r="R863" s="329"/>
      <c r="S863" s="329"/>
      <c r="T863" s="326"/>
      <c r="U863" s="317"/>
    </row>
    <row r="864" spans="1:21" x14ac:dyDescent="0.3">
      <c r="A864" s="322"/>
      <c r="B864" s="322"/>
      <c r="C864" s="323"/>
      <c r="D864" s="324"/>
      <c r="E864" s="325"/>
      <c r="F864" s="325"/>
      <c r="G864" s="326"/>
      <c r="H864" s="326"/>
      <c r="I864" s="326"/>
      <c r="J864" s="327"/>
      <c r="K864" s="327"/>
      <c r="L864" s="327"/>
      <c r="M864" s="328" t="str">
        <f>IF(ISNUMBER(#REF!),#REF! -#REF!, IF(ISNUMBER(#REF!),#REF!* 0.1, ""))</f>
        <v/>
      </c>
      <c r="N864" s="329" t="str">
        <f t="shared" si="55"/>
        <v/>
      </c>
      <c r="O864" s="330" t="str">
        <f t="shared" si="54"/>
        <v/>
      </c>
      <c r="P864" s="331" t="str">
        <f t="shared" si="56"/>
        <v/>
      </c>
      <c r="Q864" s="329"/>
      <c r="R864" s="329"/>
      <c r="S864" s="329"/>
      <c r="T864" s="326"/>
      <c r="U864" s="317"/>
    </row>
    <row r="865" spans="1:21" x14ac:dyDescent="0.3">
      <c r="A865" s="322"/>
      <c r="B865" s="322"/>
      <c r="C865" s="323"/>
      <c r="D865" s="324"/>
      <c r="E865" s="325"/>
      <c r="F865" s="325"/>
      <c r="G865" s="326"/>
      <c r="H865" s="326"/>
      <c r="I865" s="326"/>
      <c r="J865" s="327"/>
      <c r="K865" s="327"/>
      <c r="L865" s="327"/>
      <c r="M865" s="328" t="str">
        <f>IF(ISNUMBER(#REF!),#REF! -#REF!, IF(ISNUMBER(#REF!),#REF!* 0.1, ""))</f>
        <v/>
      </c>
      <c r="N865" s="329" t="str">
        <f t="shared" si="55"/>
        <v/>
      </c>
      <c r="O865" s="330" t="str">
        <f t="shared" si="54"/>
        <v/>
      </c>
      <c r="P865" s="331" t="str">
        <f t="shared" si="56"/>
        <v/>
      </c>
      <c r="Q865" s="329"/>
      <c r="R865" s="329"/>
      <c r="S865" s="329"/>
      <c r="T865" s="326"/>
      <c r="U865" s="317"/>
    </row>
    <row r="866" spans="1:21" x14ac:dyDescent="0.3">
      <c r="A866" s="322"/>
      <c r="B866" s="322"/>
      <c r="C866" s="323"/>
      <c r="D866" s="324"/>
      <c r="E866" s="325"/>
      <c r="F866" s="325"/>
      <c r="G866" s="326"/>
      <c r="H866" s="326"/>
      <c r="I866" s="326"/>
      <c r="J866" s="327"/>
      <c r="K866" s="327"/>
      <c r="L866" s="327"/>
      <c r="M866" s="328" t="str">
        <f>IF(ISNUMBER(#REF!),#REF! -#REF!, IF(ISNUMBER(#REF!),#REF!* 0.1, ""))</f>
        <v/>
      </c>
      <c r="N866" s="329" t="str">
        <f t="shared" si="55"/>
        <v/>
      </c>
      <c r="O866" s="330" t="str">
        <f t="shared" si="54"/>
        <v/>
      </c>
      <c r="P866" s="331" t="str">
        <f t="shared" si="56"/>
        <v/>
      </c>
      <c r="Q866" s="329"/>
      <c r="R866" s="329"/>
      <c r="S866" s="329"/>
      <c r="T866" s="326"/>
      <c r="U866" s="317"/>
    </row>
    <row r="867" spans="1:21" x14ac:dyDescent="0.3">
      <c r="A867" s="322"/>
      <c r="B867" s="322"/>
      <c r="C867" s="323"/>
      <c r="D867" s="324"/>
      <c r="E867" s="325"/>
      <c r="F867" s="325"/>
      <c r="G867" s="326"/>
      <c r="H867" s="326"/>
      <c r="I867" s="326"/>
      <c r="J867" s="327"/>
      <c r="K867" s="327"/>
      <c r="L867" s="327"/>
      <c r="M867" s="328" t="str">
        <f>IF(ISNUMBER(#REF!),#REF! -#REF!, IF(ISNUMBER(#REF!),#REF!* 0.1, ""))</f>
        <v/>
      </c>
      <c r="N867" s="329" t="str">
        <f t="shared" si="55"/>
        <v/>
      </c>
      <c r="O867" s="330" t="str">
        <f t="shared" si="54"/>
        <v/>
      </c>
      <c r="P867" s="331" t="str">
        <f t="shared" si="56"/>
        <v/>
      </c>
      <c r="Q867" s="329"/>
      <c r="R867" s="329"/>
      <c r="S867" s="329"/>
      <c r="T867" s="326"/>
      <c r="U867" s="317"/>
    </row>
    <row r="868" spans="1:21" x14ac:dyDescent="0.3">
      <c r="A868" s="322"/>
      <c r="B868" s="322"/>
      <c r="C868" s="323"/>
      <c r="D868" s="324"/>
      <c r="E868" s="325"/>
      <c r="F868" s="325"/>
      <c r="G868" s="326"/>
      <c r="H868" s="326"/>
      <c r="I868" s="326"/>
      <c r="J868" s="327"/>
      <c r="K868" s="327"/>
      <c r="L868" s="327"/>
      <c r="M868" s="328" t="str">
        <f>IF(ISNUMBER(#REF!),#REF! -#REF!, IF(ISNUMBER(#REF!),#REF!* 0.1, ""))</f>
        <v/>
      </c>
      <c r="N868" s="329" t="str">
        <f t="shared" si="55"/>
        <v/>
      </c>
      <c r="O868" s="330" t="str">
        <f t="shared" si="54"/>
        <v/>
      </c>
      <c r="P868" s="331" t="str">
        <f t="shared" si="56"/>
        <v/>
      </c>
      <c r="Q868" s="329"/>
      <c r="R868" s="329"/>
      <c r="S868" s="329"/>
      <c r="T868" s="326"/>
      <c r="U868" s="317"/>
    </row>
    <row r="869" spans="1:21" x14ac:dyDescent="0.3">
      <c r="A869" s="322"/>
      <c r="B869" s="322"/>
      <c r="C869" s="323"/>
      <c r="D869" s="324"/>
      <c r="E869" s="325"/>
      <c r="F869" s="325"/>
      <c r="G869" s="326"/>
      <c r="H869" s="326"/>
      <c r="I869" s="326"/>
      <c r="J869" s="327"/>
      <c r="K869" s="327"/>
      <c r="L869" s="327"/>
      <c r="M869" s="328" t="str">
        <f>IF(ISNUMBER(#REF!),#REF! -#REF!, IF(ISNUMBER(#REF!),#REF!* 0.1, ""))</f>
        <v/>
      </c>
      <c r="N869" s="329" t="str">
        <f t="shared" si="55"/>
        <v/>
      </c>
      <c r="O869" s="330" t="str">
        <f t="shared" si="54"/>
        <v/>
      </c>
      <c r="P869" s="331" t="str">
        <f t="shared" si="56"/>
        <v/>
      </c>
      <c r="Q869" s="329"/>
      <c r="R869" s="329"/>
      <c r="S869" s="329"/>
      <c r="T869" s="326"/>
      <c r="U869" s="317"/>
    </row>
    <row r="870" spans="1:21" x14ac:dyDescent="0.3">
      <c r="A870" s="322"/>
      <c r="B870" s="322"/>
      <c r="C870" s="323"/>
      <c r="D870" s="324"/>
      <c r="E870" s="325"/>
      <c r="F870" s="325"/>
      <c r="G870" s="326"/>
      <c r="H870" s="326"/>
      <c r="I870" s="326"/>
      <c r="J870" s="327"/>
      <c r="K870" s="327"/>
      <c r="L870" s="327"/>
      <c r="M870" s="328" t="str">
        <f>IF(ISNUMBER(#REF!),#REF! -#REF!, IF(ISNUMBER(#REF!),#REF!* 0.1, ""))</f>
        <v/>
      </c>
      <c r="N870" s="329" t="str">
        <f t="shared" si="55"/>
        <v/>
      </c>
      <c r="O870" s="330" t="str">
        <f t="shared" si="54"/>
        <v/>
      </c>
      <c r="P870" s="331" t="str">
        <f t="shared" si="56"/>
        <v/>
      </c>
      <c r="Q870" s="329"/>
      <c r="R870" s="329"/>
      <c r="S870" s="329"/>
      <c r="T870" s="326"/>
      <c r="U870" s="317"/>
    </row>
    <row r="871" spans="1:21" x14ac:dyDescent="0.3">
      <c r="A871" s="322"/>
      <c r="B871" s="322"/>
      <c r="C871" s="323"/>
      <c r="D871" s="324"/>
      <c r="E871" s="325"/>
      <c r="F871" s="325"/>
      <c r="G871" s="326"/>
      <c r="H871" s="326"/>
      <c r="I871" s="326"/>
      <c r="J871" s="327"/>
      <c r="K871" s="327"/>
      <c r="L871" s="327"/>
      <c r="M871" s="328" t="str">
        <f>IF(ISNUMBER(#REF!),#REF! -#REF!, IF(ISNUMBER(#REF!),#REF!* 0.1, ""))</f>
        <v/>
      </c>
      <c r="N871" s="329" t="str">
        <f t="shared" si="55"/>
        <v/>
      </c>
      <c r="O871" s="330" t="str">
        <f t="shared" si="54"/>
        <v/>
      </c>
      <c r="P871" s="331" t="str">
        <f t="shared" si="56"/>
        <v/>
      </c>
      <c r="Q871" s="329"/>
      <c r="R871" s="329"/>
      <c r="S871" s="329"/>
      <c r="T871" s="326"/>
      <c r="U871" s="317"/>
    </row>
    <row r="872" spans="1:21" x14ac:dyDescent="0.3">
      <c r="A872" s="322"/>
      <c r="B872" s="322"/>
      <c r="C872" s="323"/>
      <c r="D872" s="324"/>
      <c r="E872" s="325"/>
      <c r="F872" s="325"/>
      <c r="G872" s="326"/>
      <c r="H872" s="326"/>
      <c r="I872" s="326"/>
      <c r="J872" s="327"/>
      <c r="K872" s="327"/>
      <c r="L872" s="327"/>
      <c r="M872" s="328" t="str">
        <f>IF(ISNUMBER(#REF!),#REF! -#REF!, IF(ISNUMBER(#REF!),#REF!* 0.1, ""))</f>
        <v/>
      </c>
      <c r="N872" s="329" t="str">
        <f t="shared" si="55"/>
        <v/>
      </c>
      <c r="O872" s="330" t="str">
        <f t="shared" si="54"/>
        <v/>
      </c>
      <c r="P872" s="331" t="str">
        <f t="shared" si="56"/>
        <v/>
      </c>
      <c r="Q872" s="329"/>
      <c r="R872" s="329"/>
      <c r="S872" s="329"/>
      <c r="T872" s="326"/>
      <c r="U872" s="317"/>
    </row>
    <row r="873" spans="1:21" x14ac:dyDescent="0.3">
      <c r="A873" s="322"/>
      <c r="B873" s="322"/>
      <c r="C873" s="323"/>
      <c r="D873" s="324"/>
      <c r="E873" s="325"/>
      <c r="F873" s="325"/>
      <c r="G873" s="326"/>
      <c r="H873" s="326"/>
      <c r="I873" s="326"/>
      <c r="J873" s="327"/>
      <c r="K873" s="327"/>
      <c r="L873" s="327"/>
      <c r="M873" s="328" t="str">
        <f>IF(ISNUMBER(#REF!),#REF! -#REF!, IF(ISNUMBER(#REF!),#REF!* 0.1, ""))</f>
        <v/>
      </c>
      <c r="N873" s="329" t="str">
        <f t="shared" si="55"/>
        <v/>
      </c>
      <c r="O873" s="330" t="str">
        <f t="shared" si="54"/>
        <v/>
      </c>
      <c r="P873" s="331" t="str">
        <f t="shared" si="56"/>
        <v/>
      </c>
      <c r="Q873" s="329"/>
      <c r="R873" s="329"/>
      <c r="S873" s="329"/>
      <c r="T873" s="326"/>
      <c r="U873" s="317"/>
    </row>
    <row r="874" spans="1:21" x14ac:dyDescent="0.3">
      <c r="A874" s="322"/>
      <c r="B874" s="322"/>
      <c r="C874" s="323"/>
      <c r="D874" s="324"/>
      <c r="E874" s="325"/>
      <c r="F874" s="325"/>
      <c r="G874" s="326"/>
      <c r="H874" s="326"/>
      <c r="I874" s="326"/>
      <c r="J874" s="327"/>
      <c r="K874" s="327"/>
      <c r="L874" s="327"/>
      <c r="M874" s="328" t="str">
        <f>IF(ISNUMBER(#REF!),#REF! -#REF!, IF(ISNUMBER(#REF!),#REF!* 0.1, ""))</f>
        <v/>
      </c>
      <c r="N874" s="329" t="str">
        <f t="shared" si="55"/>
        <v/>
      </c>
      <c r="O874" s="330" t="str">
        <f t="shared" si="54"/>
        <v/>
      </c>
      <c r="P874" s="331" t="str">
        <f t="shared" si="56"/>
        <v/>
      </c>
      <c r="Q874" s="329"/>
      <c r="R874" s="329"/>
      <c r="S874" s="329"/>
      <c r="T874" s="326"/>
      <c r="U874" s="317"/>
    </row>
    <row r="875" spans="1:21" x14ac:dyDescent="0.3">
      <c r="A875" s="322"/>
      <c r="B875" s="322"/>
      <c r="C875" s="323"/>
      <c r="D875" s="324"/>
      <c r="E875" s="325"/>
      <c r="F875" s="325"/>
      <c r="G875" s="326"/>
      <c r="H875" s="326"/>
      <c r="I875" s="326"/>
      <c r="J875" s="327"/>
      <c r="K875" s="327"/>
      <c r="L875" s="327"/>
      <c r="M875" s="328" t="str">
        <f>IF(ISNUMBER(#REF!),#REF! -#REF!, IF(ISNUMBER(#REF!),#REF!* 0.1, ""))</f>
        <v/>
      </c>
      <c r="N875" s="329" t="str">
        <f t="shared" si="55"/>
        <v/>
      </c>
      <c r="O875" s="330" t="str">
        <f t="shared" si="54"/>
        <v/>
      </c>
      <c r="P875" s="331" t="str">
        <f t="shared" si="56"/>
        <v/>
      </c>
      <c r="Q875" s="329"/>
      <c r="R875" s="329"/>
      <c r="S875" s="329"/>
      <c r="T875" s="326"/>
      <c r="U875" s="317"/>
    </row>
    <row r="876" spans="1:21" x14ac:dyDescent="0.3">
      <c r="A876" s="322"/>
      <c r="B876" s="322"/>
      <c r="C876" s="323"/>
      <c r="D876" s="324"/>
      <c r="E876" s="325"/>
      <c r="F876" s="325"/>
      <c r="G876" s="326"/>
      <c r="H876" s="326"/>
      <c r="I876" s="326"/>
      <c r="J876" s="327"/>
      <c r="K876" s="327"/>
      <c r="L876" s="327"/>
      <c r="M876" s="328" t="str">
        <f>IF(ISNUMBER(#REF!),#REF! -#REF!, IF(ISNUMBER(#REF!),#REF!* 0.1, ""))</f>
        <v/>
      </c>
      <c r="N876" s="329" t="str">
        <f t="shared" si="55"/>
        <v/>
      </c>
      <c r="O876" s="330" t="str">
        <f t="shared" si="54"/>
        <v/>
      </c>
      <c r="P876" s="331" t="str">
        <f t="shared" si="56"/>
        <v/>
      </c>
      <c r="Q876" s="329"/>
      <c r="R876" s="329"/>
      <c r="S876" s="329"/>
      <c r="T876" s="326"/>
      <c r="U876" s="317"/>
    </row>
    <row r="877" spans="1:21" x14ac:dyDescent="0.3">
      <c r="A877" s="322"/>
      <c r="B877" s="322"/>
      <c r="C877" s="323"/>
      <c r="D877" s="324"/>
      <c r="E877" s="325"/>
      <c r="F877" s="325"/>
      <c r="G877" s="326"/>
      <c r="H877" s="326"/>
      <c r="I877" s="326"/>
      <c r="J877" s="327"/>
      <c r="K877" s="327"/>
      <c r="L877" s="327"/>
      <c r="M877" s="328" t="str">
        <f>IF(ISNUMBER(#REF!),#REF! -#REF!, IF(ISNUMBER(#REF!),#REF!* 0.1, ""))</f>
        <v/>
      </c>
      <c r="N877" s="329" t="str">
        <f t="shared" si="55"/>
        <v/>
      </c>
      <c r="O877" s="330" t="str">
        <f t="shared" si="54"/>
        <v/>
      </c>
      <c r="P877" s="331" t="str">
        <f t="shared" si="56"/>
        <v/>
      </c>
      <c r="Q877" s="329"/>
      <c r="R877" s="329"/>
      <c r="S877" s="329"/>
      <c r="T877" s="326"/>
      <c r="U877" s="317"/>
    </row>
    <row r="878" spans="1:21" x14ac:dyDescent="0.3">
      <c r="A878" s="322"/>
      <c r="B878" s="322"/>
      <c r="C878" s="323"/>
      <c r="D878" s="324"/>
      <c r="E878" s="325"/>
      <c r="F878" s="325"/>
      <c r="G878" s="326"/>
      <c r="H878" s="326"/>
      <c r="I878" s="326"/>
      <c r="J878" s="327"/>
      <c r="K878" s="327"/>
      <c r="L878" s="327"/>
      <c r="M878" s="328" t="str">
        <f>IF(ISNUMBER(#REF!),#REF! -#REF!, IF(ISNUMBER(#REF!),#REF!* 0.1, ""))</f>
        <v/>
      </c>
      <c r="N878" s="329" t="str">
        <f t="shared" si="55"/>
        <v/>
      </c>
      <c r="O878" s="330" t="str">
        <f t="shared" si="54"/>
        <v/>
      </c>
      <c r="P878" s="331" t="str">
        <f t="shared" si="56"/>
        <v/>
      </c>
      <c r="Q878" s="329"/>
      <c r="R878" s="329"/>
      <c r="S878" s="329"/>
      <c r="T878" s="326"/>
      <c r="U878" s="317"/>
    </row>
    <row r="879" spans="1:21" x14ac:dyDescent="0.3">
      <c r="A879" s="322"/>
      <c r="B879" s="322"/>
      <c r="C879" s="323"/>
      <c r="D879" s="324"/>
      <c r="E879" s="325"/>
      <c r="F879" s="325"/>
      <c r="G879" s="326"/>
      <c r="H879" s="326"/>
      <c r="I879" s="326"/>
      <c r="J879" s="327"/>
      <c r="K879" s="327"/>
      <c r="L879" s="327"/>
      <c r="M879" s="328" t="str">
        <f>IF(ISNUMBER(#REF!),#REF! -#REF!, IF(ISNUMBER(#REF!),#REF!* 0.1, ""))</f>
        <v/>
      </c>
      <c r="N879" s="329" t="str">
        <f t="shared" si="55"/>
        <v/>
      </c>
      <c r="O879" s="330" t="str">
        <f t="shared" si="54"/>
        <v/>
      </c>
      <c r="P879" s="331" t="str">
        <f t="shared" si="56"/>
        <v/>
      </c>
      <c r="Q879" s="329"/>
      <c r="R879" s="329"/>
      <c r="S879" s="329"/>
      <c r="T879" s="326"/>
      <c r="U879" s="317"/>
    </row>
    <row r="880" spans="1:21" x14ac:dyDescent="0.3">
      <c r="A880" s="322"/>
      <c r="B880" s="322"/>
      <c r="C880" s="323"/>
      <c r="D880" s="324"/>
      <c r="E880" s="325"/>
      <c r="F880" s="325"/>
      <c r="G880" s="326"/>
      <c r="H880" s="326"/>
      <c r="I880" s="326"/>
      <c r="J880" s="327"/>
      <c r="K880" s="327"/>
      <c r="L880" s="327"/>
      <c r="M880" s="328" t="str">
        <f>IF(ISNUMBER(#REF!),#REF! -#REF!, IF(ISNUMBER(#REF!),#REF!* 0.1, ""))</f>
        <v/>
      </c>
      <c r="N880" s="329" t="str">
        <f t="shared" si="55"/>
        <v/>
      </c>
      <c r="O880" s="330" t="str">
        <f t="shared" si="54"/>
        <v/>
      </c>
      <c r="P880" s="331" t="str">
        <f t="shared" si="56"/>
        <v/>
      </c>
      <c r="Q880" s="329"/>
      <c r="R880" s="329"/>
      <c r="S880" s="329"/>
      <c r="T880" s="326"/>
      <c r="U880" s="317"/>
    </row>
    <row r="881" spans="1:21" x14ac:dyDescent="0.3">
      <c r="A881" s="322"/>
      <c r="B881" s="322"/>
      <c r="C881" s="323"/>
      <c r="D881" s="324"/>
      <c r="E881" s="325"/>
      <c r="F881" s="325"/>
      <c r="G881" s="326"/>
      <c r="H881" s="326"/>
      <c r="I881" s="326"/>
      <c r="J881" s="327"/>
      <c r="K881" s="327"/>
      <c r="L881" s="327"/>
      <c r="M881" s="328" t="str">
        <f>IF(ISNUMBER(#REF!),#REF! -#REF!, IF(ISNUMBER(#REF!),#REF!* 0.1, ""))</f>
        <v/>
      </c>
      <c r="N881" s="329" t="str">
        <f t="shared" si="55"/>
        <v/>
      </c>
      <c r="O881" s="330" t="str">
        <f t="shared" si="54"/>
        <v/>
      </c>
      <c r="P881" s="331" t="str">
        <f t="shared" si="56"/>
        <v/>
      </c>
      <c r="Q881" s="329"/>
      <c r="R881" s="329"/>
      <c r="S881" s="329"/>
      <c r="T881" s="326"/>
      <c r="U881" s="317"/>
    </row>
    <row r="882" spans="1:21" x14ac:dyDescent="0.3">
      <c r="A882" s="322"/>
      <c r="B882" s="322"/>
      <c r="C882" s="323"/>
      <c r="D882" s="324"/>
      <c r="E882" s="325"/>
      <c r="F882" s="325"/>
      <c r="G882" s="326"/>
      <c r="H882" s="326"/>
      <c r="I882" s="326"/>
      <c r="J882" s="327"/>
      <c r="K882" s="327"/>
      <c r="L882" s="327"/>
      <c r="M882" s="328" t="str">
        <f>IF(ISNUMBER(#REF!),#REF! -#REF!, IF(ISNUMBER(#REF!),#REF!* 0.1, ""))</f>
        <v/>
      </c>
      <c r="N882" s="329" t="str">
        <f t="shared" si="55"/>
        <v/>
      </c>
      <c r="O882" s="330" t="str">
        <f t="shared" si="54"/>
        <v/>
      </c>
      <c r="P882" s="331" t="str">
        <f t="shared" si="56"/>
        <v/>
      </c>
      <c r="Q882" s="329"/>
      <c r="R882" s="329"/>
      <c r="S882" s="329"/>
      <c r="T882" s="326"/>
      <c r="U882" s="317"/>
    </row>
    <row r="883" spans="1:21" x14ac:dyDescent="0.3">
      <c r="A883" s="322"/>
      <c r="B883" s="322"/>
      <c r="C883" s="323"/>
      <c r="D883" s="324"/>
      <c r="E883" s="325"/>
      <c r="F883" s="325"/>
      <c r="G883" s="326"/>
      <c r="H883" s="326"/>
      <c r="I883" s="326"/>
      <c r="J883" s="327"/>
      <c r="K883" s="327"/>
      <c r="L883" s="327"/>
      <c r="M883" s="328" t="str">
        <f>IF(ISNUMBER(#REF!),#REF! -#REF!, IF(ISNUMBER(#REF!),#REF!* 0.1, ""))</f>
        <v/>
      </c>
      <c r="N883" s="329" t="str">
        <f t="shared" si="55"/>
        <v/>
      </c>
      <c r="O883" s="330" t="str">
        <f t="shared" si="54"/>
        <v/>
      </c>
      <c r="P883" s="331" t="str">
        <f t="shared" si="56"/>
        <v/>
      </c>
      <c r="Q883" s="329"/>
      <c r="R883" s="329"/>
      <c r="S883" s="329"/>
      <c r="T883" s="326"/>
      <c r="U883" s="317"/>
    </row>
    <row r="884" spans="1:21" x14ac:dyDescent="0.3">
      <c r="A884" s="322"/>
      <c r="B884" s="322"/>
      <c r="C884" s="323"/>
      <c r="D884" s="324"/>
      <c r="E884" s="325"/>
      <c r="F884" s="325"/>
      <c r="G884" s="326"/>
      <c r="H884" s="326"/>
      <c r="I884" s="326"/>
      <c r="J884" s="327"/>
      <c r="K884" s="327"/>
      <c r="L884" s="327"/>
      <c r="M884" s="328" t="str">
        <f>IF(ISNUMBER(#REF!),#REF! -#REF!, IF(ISNUMBER(#REF!),#REF!* 0.1, ""))</f>
        <v/>
      </c>
      <c r="N884" s="329" t="str">
        <f t="shared" si="55"/>
        <v/>
      </c>
      <c r="O884" s="330" t="str">
        <f t="shared" si="54"/>
        <v/>
      </c>
      <c r="P884" s="331" t="str">
        <f t="shared" si="56"/>
        <v/>
      </c>
      <c r="Q884" s="329"/>
      <c r="R884" s="329"/>
      <c r="S884" s="329"/>
      <c r="T884" s="326"/>
      <c r="U884" s="317"/>
    </row>
    <row r="885" spans="1:21" x14ac:dyDescent="0.3">
      <c r="A885" s="322"/>
      <c r="B885" s="322"/>
      <c r="C885" s="323"/>
      <c r="D885" s="324"/>
      <c r="E885" s="325"/>
      <c r="F885" s="325"/>
      <c r="G885" s="326"/>
      <c r="H885" s="326"/>
      <c r="I885" s="326"/>
      <c r="J885" s="327"/>
      <c r="K885" s="327"/>
      <c r="L885" s="327"/>
      <c r="M885" s="328" t="str">
        <f>IF(ISNUMBER(#REF!),#REF! -#REF!, IF(ISNUMBER(#REF!),#REF!* 0.1, ""))</f>
        <v/>
      </c>
      <c r="N885" s="329" t="str">
        <f t="shared" si="55"/>
        <v/>
      </c>
      <c r="O885" s="330" t="str">
        <f t="shared" si="54"/>
        <v/>
      </c>
      <c r="P885" s="331" t="str">
        <f t="shared" si="56"/>
        <v/>
      </c>
      <c r="Q885" s="329"/>
      <c r="R885" s="329"/>
      <c r="S885" s="329"/>
      <c r="T885" s="326"/>
      <c r="U885" s="317"/>
    </row>
    <row r="886" spans="1:21" x14ac:dyDescent="0.3">
      <c r="A886" s="322"/>
      <c r="B886" s="322"/>
      <c r="C886" s="323"/>
      <c r="D886" s="324"/>
      <c r="E886" s="325"/>
      <c r="F886" s="325"/>
      <c r="G886" s="326"/>
      <c r="H886" s="326"/>
      <c r="I886" s="326"/>
      <c r="J886" s="327"/>
      <c r="K886" s="327"/>
      <c r="L886" s="327"/>
      <c r="M886" s="328" t="str">
        <f>IF(ISNUMBER(#REF!),#REF! -#REF!, IF(ISNUMBER(#REF!),#REF!* 0.1, ""))</f>
        <v/>
      </c>
      <c r="N886" s="329" t="str">
        <f t="shared" si="55"/>
        <v/>
      </c>
      <c r="O886" s="330" t="str">
        <f t="shared" si="54"/>
        <v/>
      </c>
      <c r="P886" s="331" t="str">
        <f t="shared" si="56"/>
        <v/>
      </c>
      <c r="Q886" s="329"/>
      <c r="R886" s="329"/>
      <c r="S886" s="329"/>
      <c r="T886" s="326"/>
      <c r="U886" s="317"/>
    </row>
    <row r="887" spans="1:21" x14ac:dyDescent="0.3">
      <c r="A887" s="322"/>
      <c r="B887" s="322"/>
      <c r="C887" s="323"/>
      <c r="D887" s="324"/>
      <c r="E887" s="325"/>
      <c r="F887" s="325"/>
      <c r="G887" s="326"/>
      <c r="H887" s="326"/>
      <c r="I887" s="326"/>
      <c r="J887" s="327"/>
      <c r="K887" s="327"/>
      <c r="L887" s="327"/>
      <c r="M887" s="328" t="str">
        <f>IF(ISNUMBER(#REF!),#REF! -#REF!, IF(ISNUMBER(#REF!),#REF!* 0.1, ""))</f>
        <v/>
      </c>
      <c r="N887" s="329" t="str">
        <f t="shared" si="55"/>
        <v/>
      </c>
      <c r="O887" s="330" t="str">
        <f t="shared" si="54"/>
        <v/>
      </c>
      <c r="P887" s="331" t="str">
        <f t="shared" si="56"/>
        <v/>
      </c>
      <c r="Q887" s="329"/>
      <c r="R887" s="329"/>
      <c r="S887" s="329"/>
      <c r="T887" s="326"/>
      <c r="U887" s="317"/>
    </row>
    <row r="888" spans="1:21" x14ac:dyDescent="0.3">
      <c r="A888" s="322"/>
      <c r="B888" s="322"/>
      <c r="C888" s="323"/>
      <c r="D888" s="324"/>
      <c r="E888" s="325"/>
      <c r="F888" s="325"/>
      <c r="G888" s="326"/>
      <c r="H888" s="326"/>
      <c r="I888" s="326"/>
      <c r="J888" s="327"/>
      <c r="K888" s="327"/>
      <c r="L888" s="327"/>
      <c r="M888" s="328" t="str">
        <f>IF(ISNUMBER(#REF!),#REF! -#REF!, IF(ISNUMBER(#REF!),#REF!* 0.1, ""))</f>
        <v/>
      </c>
      <c r="N888" s="329" t="str">
        <f t="shared" si="55"/>
        <v/>
      </c>
      <c r="O888" s="330" t="str">
        <f t="shared" si="54"/>
        <v/>
      </c>
      <c r="P888" s="331" t="str">
        <f t="shared" si="56"/>
        <v/>
      </c>
      <c r="Q888" s="329"/>
      <c r="R888" s="329"/>
      <c r="S888" s="329"/>
      <c r="T888" s="326"/>
      <c r="U888" s="317"/>
    </row>
    <row r="889" spans="1:21" x14ac:dyDescent="0.3">
      <c r="A889" s="322"/>
      <c r="B889" s="322"/>
      <c r="C889" s="323"/>
      <c r="D889" s="324"/>
      <c r="E889" s="325"/>
      <c r="F889" s="325"/>
      <c r="G889" s="326"/>
      <c r="H889" s="326"/>
      <c r="I889" s="326"/>
      <c r="J889" s="327"/>
      <c r="K889" s="327"/>
      <c r="L889" s="327"/>
      <c r="M889" s="328" t="str">
        <f>IF(ISNUMBER(#REF!),#REF! -#REF!, IF(ISNUMBER(#REF!),#REF!* 0.1, ""))</f>
        <v/>
      </c>
      <c r="N889" s="329" t="str">
        <f t="shared" si="55"/>
        <v/>
      </c>
      <c r="O889" s="330" t="str">
        <f t="shared" si="54"/>
        <v/>
      </c>
      <c r="P889" s="331" t="str">
        <f t="shared" si="56"/>
        <v/>
      </c>
      <c r="Q889" s="329"/>
      <c r="R889" s="329"/>
      <c r="S889" s="329"/>
      <c r="T889" s="326"/>
      <c r="U889" s="317"/>
    </row>
    <row r="890" spans="1:21" x14ac:dyDescent="0.3">
      <c r="A890" s="322"/>
      <c r="B890" s="322"/>
      <c r="C890" s="323"/>
      <c r="D890" s="324"/>
      <c r="E890" s="325"/>
      <c r="F890" s="325"/>
      <c r="G890" s="326"/>
      <c r="H890" s="326"/>
      <c r="I890" s="326"/>
      <c r="J890" s="327"/>
      <c r="K890" s="327"/>
      <c r="L890" s="327"/>
      <c r="M890" s="328" t="str">
        <f>IF(ISNUMBER(#REF!),#REF! -#REF!, IF(ISNUMBER(#REF!),#REF!* 0.1, ""))</f>
        <v/>
      </c>
      <c r="N890" s="329" t="str">
        <f t="shared" si="55"/>
        <v/>
      </c>
      <c r="O890" s="330" t="str">
        <f t="shared" si="54"/>
        <v/>
      </c>
      <c r="P890" s="331" t="str">
        <f t="shared" si="56"/>
        <v/>
      </c>
      <c r="Q890" s="329"/>
      <c r="R890" s="329"/>
      <c r="S890" s="329"/>
      <c r="T890" s="326"/>
      <c r="U890" s="317"/>
    </row>
    <row r="891" spans="1:21" x14ac:dyDescent="0.3">
      <c r="A891" s="322"/>
      <c r="B891" s="322"/>
      <c r="C891" s="323"/>
      <c r="D891" s="324"/>
      <c r="E891" s="325"/>
      <c r="F891" s="325"/>
      <c r="G891" s="326"/>
      <c r="H891" s="326"/>
      <c r="I891" s="326"/>
      <c r="J891" s="327"/>
      <c r="K891" s="327"/>
      <c r="L891" s="327"/>
      <c r="M891" s="328" t="str">
        <f>IF(ISNUMBER(#REF!),#REF! -#REF!, IF(ISNUMBER(#REF!),#REF!* 0.1, ""))</f>
        <v/>
      </c>
      <c r="N891" s="329" t="str">
        <f t="shared" si="55"/>
        <v/>
      </c>
      <c r="O891" s="330" t="str">
        <f t="shared" si="54"/>
        <v/>
      </c>
      <c r="P891" s="331" t="str">
        <f t="shared" si="56"/>
        <v/>
      </c>
      <c r="Q891" s="329"/>
      <c r="R891" s="329"/>
      <c r="S891" s="329"/>
      <c r="T891" s="326"/>
      <c r="U891" s="317"/>
    </row>
    <row r="892" spans="1:21" x14ac:dyDescent="0.3">
      <c r="A892" s="322"/>
      <c r="B892" s="322"/>
      <c r="C892" s="323"/>
      <c r="D892" s="324"/>
      <c r="E892" s="325"/>
      <c r="F892" s="325"/>
      <c r="G892" s="326"/>
      <c r="H892" s="326"/>
      <c r="I892" s="326"/>
      <c r="J892" s="327"/>
      <c r="K892" s="327"/>
      <c r="L892" s="327"/>
      <c r="M892" s="328" t="str">
        <f>IF(ISNUMBER(#REF!),#REF! -#REF!, IF(ISNUMBER(#REF!),#REF!* 0.1, ""))</f>
        <v/>
      </c>
      <c r="N892" s="329" t="str">
        <f t="shared" si="55"/>
        <v/>
      </c>
      <c r="O892" s="330" t="str">
        <f t="shared" si="54"/>
        <v/>
      </c>
      <c r="P892" s="331" t="str">
        <f t="shared" si="56"/>
        <v/>
      </c>
      <c r="Q892" s="329"/>
      <c r="R892" s="329"/>
      <c r="S892" s="329"/>
      <c r="T892" s="326"/>
      <c r="U892" s="317"/>
    </row>
    <row r="893" spans="1:21" x14ac:dyDescent="0.3">
      <c r="A893" s="322"/>
      <c r="B893" s="322"/>
      <c r="C893" s="323"/>
      <c r="D893" s="324"/>
      <c r="E893" s="325"/>
      <c r="F893" s="325"/>
      <c r="G893" s="326"/>
      <c r="H893" s="326"/>
      <c r="I893" s="326"/>
      <c r="J893" s="327"/>
      <c r="K893" s="327"/>
      <c r="L893" s="327"/>
      <c r="M893" s="328" t="str">
        <f>IF(ISNUMBER(#REF!),#REF! -#REF!, IF(ISNUMBER(#REF!),#REF!* 0.1, ""))</f>
        <v/>
      </c>
      <c r="N893" s="329" t="str">
        <f t="shared" si="55"/>
        <v/>
      </c>
      <c r="O893" s="330" t="str">
        <f t="shared" si="54"/>
        <v/>
      </c>
      <c r="P893" s="331" t="str">
        <f t="shared" si="56"/>
        <v/>
      </c>
      <c r="Q893" s="329"/>
      <c r="R893" s="329"/>
      <c r="S893" s="329"/>
      <c r="T893" s="326"/>
      <c r="U893" s="317"/>
    </row>
    <row r="894" spans="1:21" x14ac:dyDescent="0.3">
      <c r="A894" s="322"/>
      <c r="B894" s="322"/>
      <c r="C894" s="323"/>
      <c r="D894" s="324"/>
      <c r="E894" s="325"/>
      <c r="F894" s="325"/>
      <c r="G894" s="326"/>
      <c r="H894" s="326"/>
      <c r="I894" s="326"/>
      <c r="J894" s="327"/>
      <c r="K894" s="327"/>
      <c r="L894" s="327"/>
      <c r="M894" s="328" t="str">
        <f>IF(ISNUMBER(#REF!),#REF! -#REF!, IF(ISNUMBER(#REF!),#REF!* 0.1, ""))</f>
        <v/>
      </c>
      <c r="N894" s="329" t="str">
        <f t="shared" si="55"/>
        <v/>
      </c>
      <c r="O894" s="330" t="str">
        <f t="shared" si="54"/>
        <v/>
      </c>
      <c r="P894" s="331" t="str">
        <f t="shared" si="56"/>
        <v/>
      </c>
      <c r="Q894" s="329"/>
      <c r="R894" s="329"/>
      <c r="S894" s="329"/>
      <c r="T894" s="326"/>
      <c r="U894" s="317"/>
    </row>
    <row r="895" spans="1:21" x14ac:dyDescent="0.3">
      <c r="A895" s="322"/>
      <c r="B895" s="322"/>
      <c r="C895" s="323"/>
      <c r="D895" s="324"/>
      <c r="E895" s="325"/>
      <c r="F895" s="325"/>
      <c r="G895" s="326"/>
      <c r="H895" s="326"/>
      <c r="I895" s="326"/>
      <c r="J895" s="327"/>
      <c r="K895" s="327"/>
      <c r="L895" s="327"/>
      <c r="M895" s="328" t="str">
        <f>IF(ISNUMBER(#REF!),#REF! -#REF!, IF(ISNUMBER(#REF!),#REF!* 0.1, ""))</f>
        <v/>
      </c>
      <c r="N895" s="329" t="str">
        <f t="shared" si="55"/>
        <v/>
      </c>
      <c r="O895" s="330" t="str">
        <f t="shared" si="54"/>
        <v/>
      </c>
      <c r="P895" s="331" t="str">
        <f t="shared" si="56"/>
        <v/>
      </c>
      <c r="Q895" s="329"/>
      <c r="R895" s="329"/>
      <c r="S895" s="329"/>
      <c r="T895" s="326"/>
      <c r="U895" s="317"/>
    </row>
    <row r="896" spans="1:21" x14ac:dyDescent="0.3">
      <c r="A896" s="322"/>
      <c r="B896" s="322"/>
      <c r="C896" s="323"/>
      <c r="D896" s="324"/>
      <c r="E896" s="325"/>
      <c r="F896" s="325"/>
      <c r="G896" s="326"/>
      <c r="H896" s="326"/>
      <c r="I896" s="326"/>
      <c r="J896" s="327"/>
      <c r="K896" s="327"/>
      <c r="L896" s="327"/>
      <c r="M896" s="328" t="str">
        <f>IF(ISNUMBER(#REF!),#REF! -#REF!, IF(ISNUMBER(#REF!),#REF!* 0.1, ""))</f>
        <v/>
      </c>
      <c r="N896" s="329" t="str">
        <f t="shared" si="55"/>
        <v/>
      </c>
      <c r="O896" s="330" t="str">
        <f t="shared" si="54"/>
        <v/>
      </c>
      <c r="P896" s="331" t="str">
        <f t="shared" si="56"/>
        <v/>
      </c>
      <c r="Q896" s="329"/>
      <c r="R896" s="329"/>
      <c r="S896" s="329"/>
      <c r="T896" s="326"/>
      <c r="U896" s="317"/>
    </row>
    <row r="897" spans="1:21" x14ac:dyDescent="0.3">
      <c r="A897" s="322"/>
      <c r="B897" s="322"/>
      <c r="C897" s="323"/>
      <c r="D897" s="324"/>
      <c r="E897" s="325"/>
      <c r="F897" s="325"/>
      <c r="G897" s="326"/>
      <c r="H897" s="326"/>
      <c r="I897" s="326"/>
      <c r="J897" s="327"/>
      <c r="K897" s="327"/>
      <c r="L897" s="327"/>
      <c r="M897" s="328" t="str">
        <f>IF(ISNUMBER(#REF!),#REF! -#REF!, IF(ISNUMBER(#REF!),#REF!* 0.1, ""))</f>
        <v/>
      </c>
      <c r="N897" s="329" t="str">
        <f t="shared" si="55"/>
        <v/>
      </c>
      <c r="O897" s="330" t="str">
        <f t="shared" si="54"/>
        <v/>
      </c>
      <c r="P897" s="331" t="str">
        <f t="shared" si="56"/>
        <v/>
      </c>
      <c r="Q897" s="329"/>
      <c r="R897" s="329"/>
      <c r="S897" s="329"/>
      <c r="T897" s="326"/>
      <c r="U897" s="317"/>
    </row>
    <row r="898" spans="1:21" x14ac:dyDescent="0.3">
      <c r="A898" s="322"/>
      <c r="B898" s="322"/>
      <c r="C898" s="323"/>
      <c r="D898" s="324"/>
      <c r="E898" s="325"/>
      <c r="F898" s="325"/>
      <c r="G898" s="326"/>
      <c r="H898" s="326"/>
      <c r="I898" s="326"/>
      <c r="J898" s="327"/>
      <c r="K898" s="327"/>
      <c r="L898" s="327"/>
      <c r="M898" s="328" t="str">
        <f>IF(ISNUMBER(#REF!),#REF! -#REF!, IF(ISNUMBER(#REF!),#REF!* 0.1, ""))</f>
        <v/>
      </c>
      <c r="N898" s="329" t="str">
        <f t="shared" si="55"/>
        <v/>
      </c>
      <c r="O898" s="330" t="str">
        <f t="shared" si="54"/>
        <v/>
      </c>
      <c r="P898" s="331" t="str">
        <f t="shared" si="56"/>
        <v/>
      </c>
      <c r="Q898" s="329"/>
      <c r="R898" s="329"/>
      <c r="S898" s="329"/>
      <c r="T898" s="326"/>
      <c r="U898" s="317"/>
    </row>
    <row r="899" spans="1:21" x14ac:dyDescent="0.3">
      <c r="A899" s="322"/>
      <c r="B899" s="322"/>
      <c r="C899" s="323"/>
      <c r="D899" s="324"/>
      <c r="E899" s="325"/>
      <c r="F899" s="325"/>
      <c r="G899" s="326"/>
      <c r="H899" s="326"/>
      <c r="I899" s="326"/>
      <c r="J899" s="327"/>
      <c r="K899" s="327"/>
      <c r="L899" s="327"/>
      <c r="M899" s="328" t="str">
        <f>IF(ISNUMBER(#REF!),#REF! -#REF!, IF(ISNUMBER(#REF!),#REF!* 0.1, ""))</f>
        <v/>
      </c>
      <c r="N899" s="329" t="str">
        <f t="shared" si="55"/>
        <v/>
      </c>
      <c r="O899" s="330" t="str">
        <f t="shared" si="54"/>
        <v/>
      </c>
      <c r="P899" s="331" t="str">
        <f t="shared" si="56"/>
        <v/>
      </c>
      <c r="Q899" s="329"/>
      <c r="R899" s="329"/>
      <c r="S899" s="329"/>
      <c r="T899" s="326"/>
      <c r="U899" s="317"/>
    </row>
    <row r="900" spans="1:21" x14ac:dyDescent="0.3">
      <c r="A900" s="322"/>
      <c r="B900" s="322"/>
      <c r="C900" s="323"/>
      <c r="D900" s="324"/>
      <c r="E900" s="325"/>
      <c r="F900" s="325"/>
      <c r="G900" s="326"/>
      <c r="H900" s="326"/>
      <c r="I900" s="326"/>
      <c r="J900" s="327"/>
      <c r="K900" s="327"/>
      <c r="L900" s="327"/>
      <c r="M900" s="328" t="str">
        <f>IF(ISNUMBER(#REF!),#REF! -#REF!, IF(ISNUMBER(#REF!),#REF!* 0.1, ""))</f>
        <v/>
      </c>
      <c r="N900" s="329" t="str">
        <f t="shared" si="55"/>
        <v/>
      </c>
      <c r="O900" s="330" t="str">
        <f t="shared" si="54"/>
        <v/>
      </c>
      <c r="P900" s="331" t="str">
        <f t="shared" si="56"/>
        <v/>
      </c>
      <c r="Q900" s="329"/>
      <c r="R900" s="329"/>
      <c r="S900" s="329"/>
      <c r="T900" s="326"/>
      <c r="U900" s="317"/>
    </row>
    <row r="901" spans="1:21" x14ac:dyDescent="0.3">
      <c r="A901" s="322"/>
      <c r="B901" s="322"/>
      <c r="C901" s="323"/>
      <c r="D901" s="324"/>
      <c r="E901" s="325"/>
      <c r="F901" s="325"/>
      <c r="G901" s="326"/>
      <c r="H901" s="326"/>
      <c r="I901" s="326"/>
      <c r="J901" s="327"/>
      <c r="K901" s="327"/>
      <c r="L901" s="327"/>
      <c r="M901" s="328" t="str">
        <f>IF(ISNUMBER(#REF!),#REF! -#REF!, IF(ISNUMBER(#REF!),#REF!* 0.1, ""))</f>
        <v/>
      </c>
      <c r="N901" s="329" t="str">
        <f t="shared" si="55"/>
        <v/>
      </c>
      <c r="O901" s="330" t="str">
        <f t="shared" si="54"/>
        <v/>
      </c>
      <c r="P901" s="331" t="str">
        <f t="shared" si="56"/>
        <v/>
      </c>
      <c r="Q901" s="329"/>
      <c r="R901" s="329"/>
      <c r="S901" s="329"/>
      <c r="T901" s="326"/>
      <c r="U901" s="317"/>
    </row>
    <row r="902" spans="1:21" x14ac:dyDescent="0.3">
      <c r="A902" s="322"/>
      <c r="B902" s="322"/>
      <c r="C902" s="323"/>
      <c r="D902" s="324"/>
      <c r="E902" s="325"/>
      <c r="F902" s="325"/>
      <c r="G902" s="326"/>
      <c r="H902" s="326"/>
      <c r="I902" s="326"/>
      <c r="J902" s="327"/>
      <c r="K902" s="327"/>
      <c r="L902" s="327"/>
      <c r="M902" s="328" t="str">
        <f>IF(ISNUMBER(#REF!),#REF! -#REF!, IF(ISNUMBER(#REF!),#REF!* 0.1, ""))</f>
        <v/>
      </c>
      <c r="N902" s="329" t="str">
        <f t="shared" si="55"/>
        <v/>
      </c>
      <c r="O902" s="330" t="str">
        <f t="shared" si="54"/>
        <v/>
      </c>
      <c r="P902" s="331" t="str">
        <f t="shared" si="56"/>
        <v/>
      </c>
      <c r="Q902" s="329"/>
      <c r="R902" s="329"/>
      <c r="S902" s="329"/>
      <c r="T902" s="326"/>
      <c r="U902" s="317"/>
    </row>
    <row r="903" spans="1:21" x14ac:dyDescent="0.3">
      <c r="A903" s="322"/>
      <c r="B903" s="322"/>
      <c r="C903" s="323"/>
      <c r="D903" s="324"/>
      <c r="E903" s="325"/>
      <c r="F903" s="325"/>
      <c r="G903" s="326"/>
      <c r="H903" s="326"/>
      <c r="I903" s="326"/>
      <c r="J903" s="327"/>
      <c r="K903" s="327"/>
      <c r="L903" s="327"/>
      <c r="M903" s="328" t="str">
        <f>IF(ISNUMBER(#REF!),#REF! -#REF!, IF(ISNUMBER(#REF!),#REF!* 0.1, ""))</f>
        <v/>
      </c>
      <c r="N903" s="329" t="str">
        <f t="shared" si="55"/>
        <v/>
      </c>
      <c r="O903" s="330" t="str">
        <f t="shared" ref="O903:O966" si="57">IF(ISBLANK(M903),"",IF(ISBLANK($O$2),M903,M903*1000*$O$2))</f>
        <v/>
      </c>
      <c r="P903" s="331" t="str">
        <f t="shared" si="56"/>
        <v/>
      </c>
      <c r="Q903" s="329"/>
      <c r="R903" s="329"/>
      <c r="S903" s="329"/>
      <c r="T903" s="326"/>
      <c r="U903" s="317"/>
    </row>
    <row r="904" spans="1:21" x14ac:dyDescent="0.3">
      <c r="A904" s="322"/>
      <c r="B904" s="322"/>
      <c r="C904" s="323"/>
      <c r="D904" s="324"/>
      <c r="E904" s="325"/>
      <c r="F904" s="325"/>
      <c r="G904" s="326"/>
      <c r="H904" s="326"/>
      <c r="I904" s="326"/>
      <c r="J904" s="327"/>
      <c r="K904" s="327"/>
      <c r="L904" s="327"/>
      <c r="M904" s="328" t="str">
        <f>IF(ISNUMBER(#REF!),#REF! -#REF!, IF(ISNUMBER(#REF!),#REF!* 0.1, ""))</f>
        <v/>
      </c>
      <c r="N904" s="329" t="str">
        <f t="shared" si="55"/>
        <v/>
      </c>
      <c r="O904" s="330" t="str">
        <f t="shared" si="57"/>
        <v/>
      </c>
      <c r="P904" s="331" t="str">
        <f t="shared" si="56"/>
        <v/>
      </c>
      <c r="Q904" s="329"/>
      <c r="R904" s="329"/>
      <c r="S904" s="329"/>
      <c r="T904" s="326"/>
      <c r="U904" s="317"/>
    </row>
    <row r="905" spans="1:21" x14ac:dyDescent="0.3">
      <c r="A905" s="322"/>
      <c r="B905" s="322"/>
      <c r="C905" s="323"/>
      <c r="D905" s="324"/>
      <c r="E905" s="325"/>
      <c r="F905" s="325"/>
      <c r="G905" s="326"/>
      <c r="H905" s="326"/>
      <c r="I905" s="326"/>
      <c r="J905" s="327"/>
      <c r="K905" s="327"/>
      <c r="L905" s="327"/>
      <c r="M905" s="328" t="str">
        <f>IF(ISNUMBER(#REF!),#REF! -#REF!, IF(ISNUMBER(#REF!),#REF!* 0.1, ""))</f>
        <v/>
      </c>
      <c r="N905" s="329" t="str">
        <f t="shared" si="55"/>
        <v/>
      </c>
      <c r="O905" s="330" t="str">
        <f t="shared" si="57"/>
        <v/>
      </c>
      <c r="P905" s="331" t="str">
        <f t="shared" si="56"/>
        <v/>
      </c>
      <c r="Q905" s="329"/>
      <c r="R905" s="329"/>
      <c r="S905" s="329"/>
      <c r="T905" s="326"/>
      <c r="U905" s="317"/>
    </row>
    <row r="906" spans="1:21" x14ac:dyDescent="0.3">
      <c r="A906" s="322"/>
      <c r="B906" s="322"/>
      <c r="C906" s="323"/>
      <c r="D906" s="324"/>
      <c r="E906" s="325"/>
      <c r="F906" s="325"/>
      <c r="G906" s="326"/>
      <c r="H906" s="326"/>
      <c r="I906" s="326"/>
      <c r="J906" s="327"/>
      <c r="K906" s="327"/>
      <c r="L906" s="327"/>
      <c r="M906" s="328" t="str">
        <f>IF(ISNUMBER(#REF!),#REF! -#REF!, IF(ISNUMBER(#REF!),#REF!* 0.1, ""))</f>
        <v/>
      </c>
      <c r="N906" s="329" t="str">
        <f t="shared" si="55"/>
        <v/>
      </c>
      <c r="O906" s="330" t="str">
        <f t="shared" si="57"/>
        <v/>
      </c>
      <c r="P906" s="331" t="str">
        <f t="shared" si="56"/>
        <v/>
      </c>
      <c r="Q906" s="329"/>
      <c r="R906" s="329"/>
      <c r="S906" s="329"/>
      <c r="T906" s="326"/>
      <c r="U906" s="317"/>
    </row>
    <row r="907" spans="1:21" x14ac:dyDescent="0.3">
      <c r="A907" s="322"/>
      <c r="B907" s="322"/>
      <c r="C907" s="323"/>
      <c r="D907" s="324"/>
      <c r="E907" s="325"/>
      <c r="F907" s="325"/>
      <c r="G907" s="326"/>
      <c r="H907" s="326"/>
      <c r="I907" s="326"/>
      <c r="J907" s="327"/>
      <c r="K907" s="327"/>
      <c r="L907" s="327"/>
      <c r="M907" s="328" t="str">
        <f>IF(ISNUMBER(#REF!),#REF! -#REF!, IF(ISNUMBER(#REF!),#REF!* 0.1, ""))</f>
        <v/>
      </c>
      <c r="N907" s="329" t="str">
        <f t="shared" si="55"/>
        <v/>
      </c>
      <c r="O907" s="330" t="str">
        <f t="shared" si="57"/>
        <v/>
      </c>
      <c r="P907" s="331" t="str">
        <f t="shared" si="56"/>
        <v/>
      </c>
      <c r="Q907" s="329"/>
      <c r="R907" s="329"/>
      <c r="S907" s="329"/>
      <c r="T907" s="326"/>
      <c r="U907" s="317"/>
    </row>
    <row r="908" spans="1:21" x14ac:dyDescent="0.3">
      <c r="A908" s="322"/>
      <c r="B908" s="322"/>
      <c r="C908" s="323"/>
      <c r="D908" s="324"/>
      <c r="E908" s="325"/>
      <c r="F908" s="325"/>
      <c r="G908" s="326"/>
      <c r="H908" s="326"/>
      <c r="I908" s="326"/>
      <c r="J908" s="327"/>
      <c r="K908" s="327"/>
      <c r="L908" s="327"/>
      <c r="M908" s="328" t="str">
        <f>IF(ISNUMBER(#REF!),#REF! -#REF!, IF(ISNUMBER(#REF!),#REF!* 0.1, ""))</f>
        <v/>
      </c>
      <c r="N908" s="329" t="str">
        <f t="shared" si="55"/>
        <v/>
      </c>
      <c r="O908" s="330" t="str">
        <f t="shared" si="57"/>
        <v/>
      </c>
      <c r="P908" s="331" t="str">
        <f t="shared" si="56"/>
        <v/>
      </c>
      <c r="Q908" s="329"/>
      <c r="R908" s="329"/>
      <c r="S908" s="329"/>
      <c r="T908" s="326"/>
      <c r="U908" s="317"/>
    </row>
    <row r="909" spans="1:21" x14ac:dyDescent="0.3">
      <c r="A909" s="322"/>
      <c r="B909" s="322"/>
      <c r="C909" s="323"/>
      <c r="D909" s="324"/>
      <c r="E909" s="325"/>
      <c r="F909" s="325"/>
      <c r="G909" s="326"/>
      <c r="H909" s="326"/>
      <c r="I909" s="326"/>
      <c r="J909" s="327"/>
      <c r="K909" s="327"/>
      <c r="L909" s="327"/>
      <c r="M909" s="328" t="str">
        <f>IF(ISNUMBER(#REF!),#REF! -#REF!, IF(ISNUMBER(#REF!),#REF!* 0.1, ""))</f>
        <v/>
      </c>
      <c r="N909" s="329" t="str">
        <f t="shared" si="55"/>
        <v/>
      </c>
      <c r="O909" s="330" t="str">
        <f t="shared" si="57"/>
        <v/>
      </c>
      <c r="P909" s="331" t="str">
        <f t="shared" si="56"/>
        <v/>
      </c>
      <c r="Q909" s="329"/>
      <c r="R909" s="329"/>
      <c r="S909" s="329"/>
      <c r="T909" s="326"/>
      <c r="U909" s="317"/>
    </row>
    <row r="910" spans="1:21" x14ac:dyDescent="0.3">
      <c r="A910" s="322"/>
      <c r="B910" s="322"/>
      <c r="C910" s="323"/>
      <c r="D910" s="324"/>
      <c r="E910" s="325"/>
      <c r="F910" s="325"/>
      <c r="G910" s="326"/>
      <c r="H910" s="326"/>
      <c r="I910" s="326"/>
      <c r="J910" s="327"/>
      <c r="K910" s="327"/>
      <c r="L910" s="327"/>
      <c r="M910" s="328" t="str">
        <f>IF(ISNUMBER(#REF!),#REF! -#REF!, IF(ISNUMBER(#REF!),#REF!* 0.1, ""))</f>
        <v/>
      </c>
      <c r="N910" s="329" t="str">
        <f t="shared" si="55"/>
        <v/>
      </c>
      <c r="O910" s="330" t="str">
        <f t="shared" si="57"/>
        <v/>
      </c>
      <c r="P910" s="331" t="str">
        <f t="shared" si="56"/>
        <v/>
      </c>
      <c r="Q910" s="329"/>
      <c r="R910" s="329"/>
      <c r="S910" s="329"/>
      <c r="T910" s="326"/>
      <c r="U910" s="317"/>
    </row>
    <row r="911" spans="1:21" x14ac:dyDescent="0.3">
      <c r="A911" s="322"/>
      <c r="B911" s="322"/>
      <c r="C911" s="323"/>
      <c r="D911" s="324"/>
      <c r="E911" s="325"/>
      <c r="F911" s="325"/>
      <c r="G911" s="326"/>
      <c r="H911" s="326"/>
      <c r="I911" s="326"/>
      <c r="J911" s="327"/>
      <c r="K911" s="327"/>
      <c r="L911" s="327"/>
      <c r="M911" s="328" t="str">
        <f>IF(ISNUMBER(#REF!),#REF! -#REF!, IF(ISNUMBER(#REF!),#REF!* 0.1, ""))</f>
        <v/>
      </c>
      <c r="N911" s="329" t="str">
        <f t="shared" si="55"/>
        <v/>
      </c>
      <c r="O911" s="330" t="str">
        <f t="shared" si="57"/>
        <v/>
      </c>
      <c r="P911" s="331" t="str">
        <f t="shared" si="56"/>
        <v/>
      </c>
      <c r="Q911" s="329"/>
      <c r="R911" s="329"/>
      <c r="S911" s="329"/>
      <c r="T911" s="326"/>
      <c r="U911" s="317"/>
    </row>
    <row r="912" spans="1:21" x14ac:dyDescent="0.3">
      <c r="A912" s="322"/>
      <c r="B912" s="322"/>
      <c r="C912" s="323"/>
      <c r="D912" s="324"/>
      <c r="E912" s="325"/>
      <c r="F912" s="325"/>
      <c r="G912" s="326"/>
      <c r="H912" s="326"/>
      <c r="I912" s="326"/>
      <c r="J912" s="327"/>
      <c r="K912" s="327"/>
      <c r="L912" s="327"/>
      <c r="M912" s="328" t="str">
        <f>IF(ISNUMBER(#REF!),#REF! -#REF!, IF(ISNUMBER(#REF!),#REF!* 0.1, ""))</f>
        <v/>
      </c>
      <c r="N912" s="329" t="str">
        <f t="shared" si="55"/>
        <v/>
      </c>
      <c r="O912" s="330" t="str">
        <f t="shared" si="57"/>
        <v/>
      </c>
      <c r="P912" s="331" t="str">
        <f t="shared" si="56"/>
        <v/>
      </c>
      <c r="Q912" s="329"/>
      <c r="R912" s="329"/>
      <c r="S912" s="329"/>
      <c r="T912" s="326"/>
      <c r="U912" s="317"/>
    </row>
    <row r="913" spans="1:21" x14ac:dyDescent="0.3">
      <c r="A913" s="322"/>
      <c r="B913" s="322"/>
      <c r="C913" s="323"/>
      <c r="D913" s="324"/>
      <c r="E913" s="325"/>
      <c r="F913" s="325"/>
      <c r="G913" s="326"/>
      <c r="H913" s="326"/>
      <c r="I913" s="326"/>
      <c r="J913" s="327"/>
      <c r="K913" s="327"/>
      <c r="L913" s="327"/>
      <c r="M913" s="328" t="str">
        <f>IF(ISNUMBER(#REF!),#REF! -#REF!, IF(ISNUMBER(#REF!),#REF!* 0.1, ""))</f>
        <v/>
      </c>
      <c r="N913" s="329" t="str">
        <f t="shared" si="55"/>
        <v/>
      </c>
      <c r="O913" s="330" t="str">
        <f t="shared" si="57"/>
        <v/>
      </c>
      <c r="P913" s="331" t="str">
        <f t="shared" si="56"/>
        <v/>
      </c>
      <c r="Q913" s="329"/>
      <c r="R913" s="329"/>
      <c r="S913" s="329"/>
      <c r="T913" s="326"/>
      <c r="U913" s="317"/>
    </row>
    <row r="914" spans="1:21" x14ac:dyDescent="0.3">
      <c r="A914" s="322"/>
      <c r="B914" s="322"/>
      <c r="C914" s="323"/>
      <c r="D914" s="324"/>
      <c r="E914" s="325"/>
      <c r="F914" s="325"/>
      <c r="G914" s="326"/>
      <c r="H914" s="326"/>
      <c r="I914" s="326"/>
      <c r="J914" s="327"/>
      <c r="K914" s="327"/>
      <c r="L914" s="327"/>
      <c r="M914" s="328" t="str">
        <f>IF(ISNUMBER(#REF!),#REF! -#REF!, IF(ISNUMBER(#REF!),#REF!* 0.1, ""))</f>
        <v/>
      </c>
      <c r="N914" s="329" t="str">
        <f t="shared" si="55"/>
        <v/>
      </c>
      <c r="O914" s="330" t="str">
        <f t="shared" si="57"/>
        <v/>
      </c>
      <c r="P914" s="331" t="str">
        <f t="shared" si="56"/>
        <v/>
      </c>
      <c r="Q914" s="329"/>
      <c r="R914" s="329"/>
      <c r="S914" s="329"/>
      <c r="T914" s="326"/>
      <c r="U914" s="317"/>
    </row>
    <row r="915" spans="1:21" x14ac:dyDescent="0.3">
      <c r="A915" s="322"/>
      <c r="B915" s="322"/>
      <c r="C915" s="323"/>
      <c r="D915" s="324"/>
      <c r="E915" s="325"/>
      <c r="F915" s="325"/>
      <c r="G915" s="326"/>
      <c r="H915" s="326"/>
      <c r="I915" s="326"/>
      <c r="J915" s="327"/>
      <c r="K915" s="327"/>
      <c r="L915" s="327"/>
      <c r="M915" s="328" t="str">
        <f>IF(ISNUMBER(#REF!),#REF! -#REF!, IF(ISNUMBER(#REF!),#REF!* 0.1, ""))</f>
        <v/>
      </c>
      <c r="N915" s="329" t="str">
        <f t="shared" si="55"/>
        <v/>
      </c>
      <c r="O915" s="330" t="str">
        <f t="shared" si="57"/>
        <v/>
      </c>
      <c r="P915" s="331" t="str">
        <f t="shared" si="56"/>
        <v/>
      </c>
      <c r="Q915" s="329"/>
      <c r="R915" s="329"/>
      <c r="S915" s="329"/>
      <c r="T915" s="326"/>
      <c r="U915" s="317"/>
    </row>
    <row r="916" spans="1:21" x14ac:dyDescent="0.3">
      <c r="A916" s="322"/>
      <c r="B916" s="322"/>
      <c r="C916" s="323"/>
      <c r="D916" s="324"/>
      <c r="E916" s="325"/>
      <c r="F916" s="325"/>
      <c r="G916" s="326"/>
      <c r="H916" s="326"/>
      <c r="I916" s="326"/>
      <c r="J916" s="327"/>
      <c r="K916" s="327"/>
      <c r="L916" s="327"/>
      <c r="M916" s="328" t="str">
        <f>IF(ISNUMBER(#REF!),#REF! -#REF!, IF(ISNUMBER(#REF!),#REF!* 0.1, ""))</f>
        <v/>
      </c>
      <c r="N916" s="329" t="str">
        <f t="shared" si="55"/>
        <v/>
      </c>
      <c r="O916" s="330" t="str">
        <f t="shared" si="57"/>
        <v/>
      </c>
      <c r="P916" s="331" t="str">
        <f t="shared" si="56"/>
        <v/>
      </c>
      <c r="Q916" s="329"/>
      <c r="R916" s="329"/>
      <c r="S916" s="329"/>
      <c r="T916" s="326"/>
      <c r="U916" s="317"/>
    </row>
    <row r="917" spans="1:21" x14ac:dyDescent="0.3">
      <c r="A917" s="322"/>
      <c r="B917" s="322"/>
      <c r="C917" s="323"/>
      <c r="D917" s="324"/>
      <c r="E917" s="325"/>
      <c r="F917" s="325"/>
      <c r="G917" s="326"/>
      <c r="H917" s="326"/>
      <c r="I917" s="326"/>
      <c r="J917" s="327"/>
      <c r="K917" s="327"/>
      <c r="L917" s="327"/>
      <c r="M917" s="328" t="str">
        <f>IF(ISNUMBER(#REF!),#REF! -#REF!, IF(ISNUMBER(#REF!),#REF!* 0.1, ""))</f>
        <v/>
      </c>
      <c r="N917" s="329" t="str">
        <f t="shared" si="55"/>
        <v/>
      </c>
      <c r="O917" s="330" t="str">
        <f t="shared" si="57"/>
        <v/>
      </c>
      <c r="P917" s="331" t="str">
        <f t="shared" si="56"/>
        <v/>
      </c>
      <c r="Q917" s="329"/>
      <c r="R917" s="329"/>
      <c r="S917" s="329"/>
      <c r="T917" s="326"/>
      <c r="U917" s="317"/>
    </row>
    <row r="918" spans="1:21" x14ac:dyDescent="0.3">
      <c r="A918" s="322"/>
      <c r="B918" s="322"/>
      <c r="C918" s="323"/>
      <c r="D918" s="324"/>
      <c r="E918" s="325"/>
      <c r="F918" s="325"/>
      <c r="G918" s="326"/>
      <c r="H918" s="326"/>
      <c r="I918" s="326"/>
      <c r="J918" s="327"/>
      <c r="K918" s="327"/>
      <c r="L918" s="327"/>
      <c r="M918" s="328" t="str">
        <f>IF(ISNUMBER(#REF!),#REF! -#REF!, IF(ISNUMBER(#REF!),#REF!* 0.1, ""))</f>
        <v/>
      </c>
      <c r="N918" s="329" t="str">
        <f t="shared" si="55"/>
        <v/>
      </c>
      <c r="O918" s="330" t="str">
        <f t="shared" si="57"/>
        <v/>
      </c>
      <c r="P918" s="331" t="str">
        <f t="shared" si="56"/>
        <v/>
      </c>
      <c r="Q918" s="329"/>
      <c r="R918" s="329"/>
      <c r="S918" s="329"/>
      <c r="T918" s="326"/>
      <c r="U918" s="317"/>
    </row>
    <row r="919" spans="1:21" x14ac:dyDescent="0.3">
      <c r="A919" s="322"/>
      <c r="B919" s="322"/>
      <c r="C919" s="323"/>
      <c r="D919" s="324"/>
      <c r="E919" s="325"/>
      <c r="F919" s="325"/>
      <c r="G919" s="326"/>
      <c r="H919" s="326"/>
      <c r="I919" s="326"/>
      <c r="J919" s="327"/>
      <c r="K919" s="327"/>
      <c r="L919" s="327"/>
      <c r="M919" s="328" t="str">
        <f>IF(ISNUMBER(#REF!),#REF! -#REF!, IF(ISNUMBER(#REF!),#REF!* 0.1, ""))</f>
        <v/>
      </c>
      <c r="N919" s="329" t="str">
        <f t="shared" si="55"/>
        <v/>
      </c>
      <c r="O919" s="330" t="str">
        <f t="shared" si="57"/>
        <v/>
      </c>
      <c r="P919" s="331" t="str">
        <f t="shared" si="56"/>
        <v/>
      </c>
      <c r="Q919" s="329"/>
      <c r="R919" s="329"/>
      <c r="S919" s="329"/>
      <c r="T919" s="326"/>
      <c r="U919" s="317"/>
    </row>
    <row r="920" spans="1:21" x14ac:dyDescent="0.3">
      <c r="A920" s="322"/>
      <c r="B920" s="322"/>
      <c r="C920" s="323"/>
      <c r="D920" s="324"/>
      <c r="E920" s="325"/>
      <c r="F920" s="325"/>
      <c r="G920" s="326"/>
      <c r="H920" s="326"/>
      <c r="I920" s="326"/>
      <c r="J920" s="327"/>
      <c r="K920" s="327"/>
      <c r="L920" s="327"/>
      <c r="M920" s="328" t="str">
        <f>IF(ISNUMBER(#REF!),#REF! -#REF!, IF(ISNUMBER(#REF!),#REF!* 0.1, ""))</f>
        <v/>
      </c>
      <c r="N920" s="329" t="str">
        <f t="shared" si="55"/>
        <v/>
      </c>
      <c r="O920" s="330" t="str">
        <f t="shared" si="57"/>
        <v/>
      </c>
      <c r="P920" s="331" t="str">
        <f t="shared" si="56"/>
        <v/>
      </c>
      <c r="Q920" s="329"/>
      <c r="R920" s="329"/>
      <c r="S920" s="329"/>
      <c r="T920" s="326"/>
      <c r="U920" s="317"/>
    </row>
    <row r="921" spans="1:21" x14ac:dyDescent="0.3">
      <c r="A921" s="322"/>
      <c r="B921" s="322"/>
      <c r="C921" s="323"/>
      <c r="D921" s="324"/>
      <c r="E921" s="325"/>
      <c r="F921" s="325"/>
      <c r="G921" s="326"/>
      <c r="H921" s="326"/>
      <c r="I921" s="326"/>
      <c r="J921" s="327"/>
      <c r="K921" s="327"/>
      <c r="L921" s="327"/>
      <c r="M921" s="328" t="str">
        <f>IF(ISNUMBER(#REF!),#REF! -#REF!, IF(ISNUMBER(#REF!),#REF!* 0.1, ""))</f>
        <v/>
      </c>
      <c r="N921" s="329" t="str">
        <f t="shared" si="55"/>
        <v/>
      </c>
      <c r="O921" s="330" t="str">
        <f t="shared" si="57"/>
        <v/>
      </c>
      <c r="P921" s="331" t="str">
        <f t="shared" si="56"/>
        <v/>
      </c>
      <c r="Q921" s="329"/>
      <c r="R921" s="329"/>
      <c r="S921" s="329"/>
      <c r="T921" s="326"/>
      <c r="U921" s="317"/>
    </row>
    <row r="922" spans="1:21" x14ac:dyDescent="0.3">
      <c r="A922" s="322"/>
      <c r="B922" s="322"/>
      <c r="C922" s="323"/>
      <c r="D922" s="324"/>
      <c r="E922" s="325"/>
      <c r="F922" s="325"/>
      <c r="G922" s="326"/>
      <c r="H922" s="326"/>
      <c r="I922" s="326"/>
      <c r="J922" s="327"/>
      <c r="K922" s="327"/>
      <c r="L922" s="327"/>
      <c r="M922" s="328" t="str">
        <f>IF(ISNUMBER(#REF!),#REF! -#REF!, IF(ISNUMBER(#REF!),#REF!* 0.1, ""))</f>
        <v/>
      </c>
      <c r="N922" s="329" t="str">
        <f t="shared" si="55"/>
        <v/>
      </c>
      <c r="O922" s="330" t="str">
        <f t="shared" si="57"/>
        <v/>
      </c>
      <c r="P922" s="331" t="str">
        <f t="shared" si="56"/>
        <v/>
      </c>
      <c r="Q922" s="329"/>
      <c r="R922" s="329"/>
      <c r="S922" s="329"/>
      <c r="T922" s="326"/>
      <c r="U922" s="317"/>
    </row>
    <row r="923" spans="1:21" x14ac:dyDescent="0.3">
      <c r="A923" s="322"/>
      <c r="B923" s="322"/>
      <c r="C923" s="323"/>
      <c r="D923" s="324"/>
      <c r="E923" s="325"/>
      <c r="F923" s="325"/>
      <c r="G923" s="326"/>
      <c r="H923" s="326"/>
      <c r="I923" s="326"/>
      <c r="J923" s="327"/>
      <c r="K923" s="327"/>
      <c r="L923" s="327"/>
      <c r="M923" s="328" t="str">
        <f>IF(ISNUMBER(#REF!),#REF! -#REF!, IF(ISNUMBER(#REF!),#REF!* 0.1, ""))</f>
        <v/>
      </c>
      <c r="N923" s="329" t="str">
        <f t="shared" ref="N923:N986" si="58">IF(ISBLANK(E923),"",IF(E923="Diametral",L923,SQRT(4*K923*L923/PI())))</f>
        <v/>
      </c>
      <c r="O923" s="330" t="str">
        <f t="shared" si="57"/>
        <v/>
      </c>
      <c r="P923" s="331" t="str">
        <f t="shared" ref="P923:P986" si="59">IF(ISBLANK(E923),"",N923^2)</f>
        <v/>
      </c>
      <c r="Q923" s="329"/>
      <c r="R923" s="329"/>
      <c r="S923" s="329"/>
      <c r="T923" s="326"/>
      <c r="U923" s="317"/>
    </row>
    <row r="924" spans="1:21" x14ac:dyDescent="0.3">
      <c r="A924" s="322"/>
      <c r="B924" s="322"/>
      <c r="C924" s="323"/>
      <c r="D924" s="324"/>
      <c r="E924" s="325"/>
      <c r="F924" s="325"/>
      <c r="G924" s="326"/>
      <c r="H924" s="326"/>
      <c r="I924" s="326"/>
      <c r="J924" s="327"/>
      <c r="K924" s="327"/>
      <c r="L924" s="327"/>
      <c r="M924" s="328" t="str">
        <f>IF(ISNUMBER(#REF!),#REF! -#REF!, IF(ISNUMBER(#REF!),#REF!* 0.1, ""))</f>
        <v/>
      </c>
      <c r="N924" s="329" t="str">
        <f t="shared" si="58"/>
        <v/>
      </c>
      <c r="O924" s="330" t="str">
        <f t="shared" si="57"/>
        <v/>
      </c>
      <c r="P924" s="331" t="str">
        <f t="shared" si="59"/>
        <v/>
      </c>
      <c r="Q924" s="329"/>
      <c r="R924" s="329"/>
      <c r="S924" s="329"/>
      <c r="T924" s="326"/>
      <c r="U924" s="317"/>
    </row>
    <row r="925" spans="1:21" x14ac:dyDescent="0.3">
      <c r="A925" s="322"/>
      <c r="B925" s="322"/>
      <c r="C925" s="323"/>
      <c r="D925" s="324"/>
      <c r="E925" s="325"/>
      <c r="F925" s="325"/>
      <c r="G925" s="326"/>
      <c r="H925" s="326"/>
      <c r="I925" s="326"/>
      <c r="J925" s="327"/>
      <c r="K925" s="327"/>
      <c r="L925" s="327"/>
      <c r="M925" s="328" t="str">
        <f>IF(ISNUMBER(#REF!),#REF! -#REF!, IF(ISNUMBER(#REF!),#REF!* 0.1, ""))</f>
        <v/>
      </c>
      <c r="N925" s="329" t="str">
        <f t="shared" si="58"/>
        <v/>
      </c>
      <c r="O925" s="330" t="str">
        <f t="shared" si="57"/>
        <v/>
      </c>
      <c r="P925" s="331" t="str">
        <f t="shared" si="59"/>
        <v/>
      </c>
      <c r="Q925" s="329"/>
      <c r="R925" s="329"/>
      <c r="S925" s="329"/>
      <c r="T925" s="326"/>
      <c r="U925" s="317"/>
    </row>
    <row r="926" spans="1:21" x14ac:dyDescent="0.3">
      <c r="A926" s="322"/>
      <c r="B926" s="322"/>
      <c r="C926" s="323"/>
      <c r="D926" s="324"/>
      <c r="E926" s="325"/>
      <c r="F926" s="325"/>
      <c r="G926" s="326"/>
      <c r="H926" s="326"/>
      <c r="I926" s="326"/>
      <c r="J926" s="327"/>
      <c r="K926" s="327"/>
      <c r="L926" s="327"/>
      <c r="M926" s="328" t="str">
        <f>IF(ISNUMBER(#REF!),#REF! -#REF!, IF(ISNUMBER(#REF!),#REF!* 0.1, ""))</f>
        <v/>
      </c>
      <c r="N926" s="329" t="str">
        <f t="shared" si="58"/>
        <v/>
      </c>
      <c r="O926" s="330" t="str">
        <f t="shared" si="57"/>
        <v/>
      </c>
      <c r="P926" s="331" t="str">
        <f t="shared" si="59"/>
        <v/>
      </c>
      <c r="Q926" s="329"/>
      <c r="R926" s="329"/>
      <c r="S926" s="329"/>
      <c r="T926" s="326"/>
      <c r="U926" s="317"/>
    </row>
    <row r="927" spans="1:21" x14ac:dyDescent="0.3">
      <c r="A927" s="322"/>
      <c r="B927" s="322"/>
      <c r="C927" s="323"/>
      <c r="D927" s="324"/>
      <c r="E927" s="325"/>
      <c r="F927" s="325"/>
      <c r="G927" s="326"/>
      <c r="H927" s="326"/>
      <c r="I927" s="326"/>
      <c r="J927" s="327"/>
      <c r="K927" s="327"/>
      <c r="L927" s="327"/>
      <c r="M927" s="328" t="str">
        <f>IF(ISNUMBER(#REF!),#REF! -#REF!, IF(ISNUMBER(#REF!),#REF!* 0.1, ""))</f>
        <v/>
      </c>
      <c r="N927" s="329" t="str">
        <f t="shared" si="58"/>
        <v/>
      </c>
      <c r="O927" s="330" t="str">
        <f t="shared" si="57"/>
        <v/>
      </c>
      <c r="P927" s="331" t="str">
        <f t="shared" si="59"/>
        <v/>
      </c>
      <c r="Q927" s="329"/>
      <c r="R927" s="329"/>
      <c r="S927" s="329"/>
      <c r="T927" s="326"/>
      <c r="U927" s="317"/>
    </row>
    <row r="928" spans="1:21" x14ac:dyDescent="0.3">
      <c r="A928" s="322"/>
      <c r="B928" s="322"/>
      <c r="C928" s="323"/>
      <c r="D928" s="324"/>
      <c r="E928" s="325"/>
      <c r="F928" s="325"/>
      <c r="G928" s="326"/>
      <c r="H928" s="326"/>
      <c r="I928" s="326"/>
      <c r="J928" s="327"/>
      <c r="K928" s="327"/>
      <c r="L928" s="327"/>
      <c r="M928" s="328" t="str">
        <f>IF(ISNUMBER(#REF!),#REF! -#REF!, IF(ISNUMBER(#REF!),#REF!* 0.1, ""))</f>
        <v/>
      </c>
      <c r="N928" s="329" t="str">
        <f t="shared" si="58"/>
        <v/>
      </c>
      <c r="O928" s="330" t="str">
        <f t="shared" si="57"/>
        <v/>
      </c>
      <c r="P928" s="331" t="str">
        <f t="shared" si="59"/>
        <v/>
      </c>
      <c r="Q928" s="329"/>
      <c r="R928" s="329"/>
      <c r="S928" s="329"/>
      <c r="T928" s="326"/>
      <c r="U928" s="317"/>
    </row>
    <row r="929" spans="1:21" x14ac:dyDescent="0.3">
      <c r="A929" s="322"/>
      <c r="B929" s="322"/>
      <c r="C929" s="323"/>
      <c r="D929" s="324"/>
      <c r="E929" s="325"/>
      <c r="F929" s="325"/>
      <c r="G929" s="326"/>
      <c r="H929" s="326"/>
      <c r="I929" s="326"/>
      <c r="J929" s="327"/>
      <c r="K929" s="327"/>
      <c r="L929" s="327"/>
      <c r="M929" s="328" t="str">
        <f>IF(ISNUMBER(#REF!),#REF! -#REF!, IF(ISNUMBER(#REF!),#REF!* 0.1, ""))</f>
        <v/>
      </c>
      <c r="N929" s="329" t="str">
        <f t="shared" si="58"/>
        <v/>
      </c>
      <c r="O929" s="330" t="str">
        <f t="shared" si="57"/>
        <v/>
      </c>
      <c r="P929" s="331" t="str">
        <f t="shared" si="59"/>
        <v/>
      </c>
      <c r="Q929" s="329"/>
      <c r="R929" s="329"/>
      <c r="S929" s="329"/>
      <c r="T929" s="326"/>
      <c r="U929" s="317"/>
    </row>
    <row r="930" spans="1:21" x14ac:dyDescent="0.3">
      <c r="A930" s="322"/>
      <c r="B930" s="322"/>
      <c r="C930" s="323"/>
      <c r="D930" s="324"/>
      <c r="E930" s="325"/>
      <c r="F930" s="325"/>
      <c r="G930" s="326"/>
      <c r="H930" s="326"/>
      <c r="I930" s="326"/>
      <c r="J930" s="327"/>
      <c r="K930" s="327"/>
      <c r="L930" s="327"/>
      <c r="M930" s="328" t="str">
        <f>IF(ISNUMBER(#REF!),#REF! -#REF!, IF(ISNUMBER(#REF!),#REF!* 0.1, ""))</f>
        <v/>
      </c>
      <c r="N930" s="329" t="str">
        <f t="shared" si="58"/>
        <v/>
      </c>
      <c r="O930" s="330" t="str">
        <f t="shared" si="57"/>
        <v/>
      </c>
      <c r="P930" s="331" t="str">
        <f t="shared" si="59"/>
        <v/>
      </c>
      <c r="Q930" s="329"/>
      <c r="R930" s="329"/>
      <c r="S930" s="329"/>
      <c r="T930" s="326"/>
      <c r="U930" s="317"/>
    </row>
    <row r="931" spans="1:21" x14ac:dyDescent="0.3">
      <c r="A931" s="322"/>
      <c r="B931" s="322"/>
      <c r="C931" s="323"/>
      <c r="D931" s="324"/>
      <c r="E931" s="325"/>
      <c r="F931" s="325"/>
      <c r="G931" s="326"/>
      <c r="H931" s="326"/>
      <c r="I931" s="326"/>
      <c r="J931" s="327"/>
      <c r="K931" s="327"/>
      <c r="L931" s="327"/>
      <c r="M931" s="328" t="str">
        <f>IF(ISNUMBER(#REF!),#REF! -#REF!, IF(ISNUMBER(#REF!),#REF!* 0.1, ""))</f>
        <v/>
      </c>
      <c r="N931" s="329" t="str">
        <f t="shared" si="58"/>
        <v/>
      </c>
      <c r="O931" s="330" t="str">
        <f t="shared" si="57"/>
        <v/>
      </c>
      <c r="P931" s="331" t="str">
        <f t="shared" si="59"/>
        <v/>
      </c>
      <c r="Q931" s="329"/>
      <c r="R931" s="329"/>
      <c r="S931" s="329"/>
      <c r="T931" s="326"/>
      <c r="U931" s="317"/>
    </row>
    <row r="932" spans="1:21" x14ac:dyDescent="0.3">
      <c r="A932" s="322"/>
      <c r="B932" s="322"/>
      <c r="C932" s="323"/>
      <c r="D932" s="324"/>
      <c r="E932" s="325"/>
      <c r="F932" s="325"/>
      <c r="G932" s="326"/>
      <c r="H932" s="326"/>
      <c r="I932" s="326"/>
      <c r="J932" s="327"/>
      <c r="K932" s="327"/>
      <c r="L932" s="327"/>
      <c r="M932" s="328" t="str">
        <f>IF(ISNUMBER(#REF!),#REF! -#REF!, IF(ISNUMBER(#REF!),#REF!* 0.1, ""))</f>
        <v/>
      </c>
      <c r="N932" s="329" t="str">
        <f t="shared" si="58"/>
        <v/>
      </c>
      <c r="O932" s="330" t="str">
        <f t="shared" si="57"/>
        <v/>
      </c>
      <c r="P932" s="331" t="str">
        <f t="shared" si="59"/>
        <v/>
      </c>
      <c r="Q932" s="329"/>
      <c r="R932" s="329"/>
      <c r="S932" s="329"/>
      <c r="T932" s="326"/>
      <c r="U932" s="317"/>
    </row>
    <row r="933" spans="1:21" x14ac:dyDescent="0.3">
      <c r="A933" s="322"/>
      <c r="B933" s="322"/>
      <c r="C933" s="323"/>
      <c r="D933" s="324"/>
      <c r="E933" s="325"/>
      <c r="F933" s="325"/>
      <c r="G933" s="326"/>
      <c r="H933" s="326"/>
      <c r="I933" s="326"/>
      <c r="J933" s="327"/>
      <c r="K933" s="327"/>
      <c r="L933" s="327"/>
      <c r="M933" s="328" t="str">
        <f>IF(ISNUMBER(#REF!),#REF! -#REF!, IF(ISNUMBER(#REF!),#REF!* 0.1, ""))</f>
        <v/>
      </c>
      <c r="N933" s="329" t="str">
        <f t="shared" si="58"/>
        <v/>
      </c>
      <c r="O933" s="330" t="str">
        <f t="shared" si="57"/>
        <v/>
      </c>
      <c r="P933" s="331" t="str">
        <f t="shared" si="59"/>
        <v/>
      </c>
      <c r="Q933" s="329"/>
      <c r="R933" s="329"/>
      <c r="S933" s="329"/>
      <c r="T933" s="326"/>
      <c r="U933" s="317"/>
    </row>
    <row r="934" spans="1:21" x14ac:dyDescent="0.3">
      <c r="A934" s="322"/>
      <c r="B934" s="322"/>
      <c r="C934" s="323"/>
      <c r="D934" s="324"/>
      <c r="E934" s="325"/>
      <c r="F934" s="325"/>
      <c r="G934" s="326"/>
      <c r="H934" s="326"/>
      <c r="I934" s="326"/>
      <c r="J934" s="327"/>
      <c r="K934" s="327"/>
      <c r="L934" s="327"/>
      <c r="M934" s="328" t="str">
        <f>IF(ISNUMBER(#REF!),#REF! -#REF!, IF(ISNUMBER(#REF!),#REF!* 0.1, ""))</f>
        <v/>
      </c>
      <c r="N934" s="329" t="str">
        <f t="shared" si="58"/>
        <v/>
      </c>
      <c r="O934" s="330" t="str">
        <f t="shared" si="57"/>
        <v/>
      </c>
      <c r="P934" s="331" t="str">
        <f t="shared" si="59"/>
        <v/>
      </c>
      <c r="Q934" s="329"/>
      <c r="R934" s="329"/>
      <c r="S934" s="329"/>
      <c r="T934" s="326"/>
      <c r="U934" s="317"/>
    </row>
    <row r="935" spans="1:21" x14ac:dyDescent="0.3">
      <c r="A935" s="322"/>
      <c r="B935" s="322"/>
      <c r="C935" s="323"/>
      <c r="D935" s="324"/>
      <c r="E935" s="325"/>
      <c r="F935" s="325"/>
      <c r="G935" s="326"/>
      <c r="H935" s="326"/>
      <c r="I935" s="326"/>
      <c r="J935" s="327"/>
      <c r="K935" s="327"/>
      <c r="L935" s="327"/>
      <c r="M935" s="328" t="str">
        <f>IF(ISNUMBER(#REF!),#REF! -#REF!, IF(ISNUMBER(#REF!),#REF!* 0.1, ""))</f>
        <v/>
      </c>
      <c r="N935" s="329" t="str">
        <f t="shared" si="58"/>
        <v/>
      </c>
      <c r="O935" s="330" t="str">
        <f t="shared" si="57"/>
        <v/>
      </c>
      <c r="P935" s="331" t="str">
        <f t="shared" si="59"/>
        <v/>
      </c>
      <c r="Q935" s="329"/>
      <c r="R935" s="329"/>
      <c r="S935" s="329"/>
      <c r="T935" s="326"/>
      <c r="U935" s="317"/>
    </row>
    <row r="936" spans="1:21" x14ac:dyDescent="0.3">
      <c r="A936" s="322"/>
      <c r="B936" s="322"/>
      <c r="C936" s="323"/>
      <c r="D936" s="324"/>
      <c r="E936" s="325"/>
      <c r="F936" s="325"/>
      <c r="G936" s="326"/>
      <c r="H936" s="326"/>
      <c r="I936" s="326"/>
      <c r="J936" s="327"/>
      <c r="K936" s="327"/>
      <c r="L936" s="327"/>
      <c r="M936" s="328" t="str">
        <f>IF(ISNUMBER(#REF!),#REF! -#REF!, IF(ISNUMBER(#REF!),#REF!* 0.1, ""))</f>
        <v/>
      </c>
      <c r="N936" s="329" t="str">
        <f t="shared" si="58"/>
        <v/>
      </c>
      <c r="O936" s="330" t="str">
        <f t="shared" si="57"/>
        <v/>
      </c>
      <c r="P936" s="331" t="str">
        <f t="shared" si="59"/>
        <v/>
      </c>
      <c r="Q936" s="329"/>
      <c r="R936" s="329"/>
      <c r="S936" s="329"/>
      <c r="T936" s="326"/>
      <c r="U936" s="317"/>
    </row>
    <row r="937" spans="1:21" x14ac:dyDescent="0.3">
      <c r="A937" s="322"/>
      <c r="B937" s="322"/>
      <c r="C937" s="323"/>
      <c r="D937" s="324"/>
      <c r="E937" s="325"/>
      <c r="F937" s="325"/>
      <c r="G937" s="326"/>
      <c r="H937" s="326"/>
      <c r="I937" s="326"/>
      <c r="J937" s="327"/>
      <c r="K937" s="327"/>
      <c r="L937" s="327"/>
      <c r="M937" s="328" t="str">
        <f>IF(ISNUMBER(#REF!),#REF! -#REF!, IF(ISNUMBER(#REF!),#REF!* 0.1, ""))</f>
        <v/>
      </c>
      <c r="N937" s="329" t="str">
        <f t="shared" si="58"/>
        <v/>
      </c>
      <c r="O937" s="330" t="str">
        <f t="shared" si="57"/>
        <v/>
      </c>
      <c r="P937" s="331" t="str">
        <f t="shared" si="59"/>
        <v/>
      </c>
      <c r="Q937" s="329"/>
      <c r="R937" s="329"/>
      <c r="S937" s="329"/>
      <c r="T937" s="326"/>
      <c r="U937" s="317"/>
    </row>
    <row r="938" spans="1:21" x14ac:dyDescent="0.3">
      <c r="A938" s="322"/>
      <c r="B938" s="322"/>
      <c r="C938" s="323"/>
      <c r="D938" s="324"/>
      <c r="E938" s="325"/>
      <c r="F938" s="325"/>
      <c r="G938" s="326"/>
      <c r="H938" s="326"/>
      <c r="I938" s="326"/>
      <c r="J938" s="327"/>
      <c r="K938" s="327"/>
      <c r="L938" s="327"/>
      <c r="M938" s="328" t="str">
        <f>IF(ISNUMBER(#REF!),#REF! -#REF!, IF(ISNUMBER(#REF!),#REF!* 0.1, ""))</f>
        <v/>
      </c>
      <c r="N938" s="329" t="str">
        <f t="shared" si="58"/>
        <v/>
      </c>
      <c r="O938" s="330" t="str">
        <f t="shared" si="57"/>
        <v/>
      </c>
      <c r="P938" s="331" t="str">
        <f t="shared" si="59"/>
        <v/>
      </c>
      <c r="Q938" s="329"/>
      <c r="R938" s="329"/>
      <c r="S938" s="329"/>
      <c r="T938" s="326"/>
      <c r="U938" s="317"/>
    </row>
    <row r="939" spans="1:21" x14ac:dyDescent="0.3">
      <c r="A939" s="322"/>
      <c r="B939" s="322"/>
      <c r="C939" s="323"/>
      <c r="D939" s="324"/>
      <c r="E939" s="325"/>
      <c r="F939" s="325"/>
      <c r="G939" s="326"/>
      <c r="H939" s="326"/>
      <c r="I939" s="326"/>
      <c r="J939" s="327"/>
      <c r="K939" s="327"/>
      <c r="L939" s="327"/>
      <c r="M939" s="328" t="str">
        <f>IF(ISNUMBER(#REF!),#REF! -#REF!, IF(ISNUMBER(#REF!),#REF!* 0.1, ""))</f>
        <v/>
      </c>
      <c r="N939" s="329" t="str">
        <f t="shared" si="58"/>
        <v/>
      </c>
      <c r="O939" s="330" t="str">
        <f t="shared" si="57"/>
        <v/>
      </c>
      <c r="P939" s="331" t="str">
        <f t="shared" si="59"/>
        <v/>
      </c>
      <c r="Q939" s="329"/>
      <c r="R939" s="329"/>
      <c r="S939" s="329"/>
      <c r="T939" s="326"/>
      <c r="U939" s="317"/>
    </row>
    <row r="940" spans="1:21" x14ac:dyDescent="0.3">
      <c r="A940" s="322"/>
      <c r="B940" s="322"/>
      <c r="C940" s="323"/>
      <c r="D940" s="324"/>
      <c r="E940" s="325"/>
      <c r="F940" s="325"/>
      <c r="G940" s="326"/>
      <c r="H940" s="326"/>
      <c r="I940" s="326"/>
      <c r="J940" s="327"/>
      <c r="K940" s="327"/>
      <c r="L940" s="327"/>
      <c r="M940" s="328" t="str">
        <f>IF(ISNUMBER(#REF!),#REF! -#REF!, IF(ISNUMBER(#REF!),#REF!* 0.1, ""))</f>
        <v/>
      </c>
      <c r="N940" s="329" t="str">
        <f t="shared" si="58"/>
        <v/>
      </c>
      <c r="O940" s="330" t="str">
        <f t="shared" si="57"/>
        <v/>
      </c>
      <c r="P940" s="331" t="str">
        <f t="shared" si="59"/>
        <v/>
      </c>
      <c r="Q940" s="329"/>
      <c r="R940" s="329"/>
      <c r="S940" s="329"/>
      <c r="T940" s="326"/>
      <c r="U940" s="317"/>
    </row>
    <row r="941" spans="1:21" x14ac:dyDescent="0.3">
      <c r="A941" s="322"/>
      <c r="B941" s="322"/>
      <c r="C941" s="323"/>
      <c r="D941" s="324"/>
      <c r="E941" s="325"/>
      <c r="F941" s="325"/>
      <c r="G941" s="326"/>
      <c r="H941" s="326"/>
      <c r="I941" s="326"/>
      <c r="J941" s="327"/>
      <c r="K941" s="327"/>
      <c r="L941" s="327"/>
      <c r="M941" s="328" t="str">
        <f>IF(ISNUMBER(#REF!),#REF! -#REF!, IF(ISNUMBER(#REF!),#REF!* 0.1, ""))</f>
        <v/>
      </c>
      <c r="N941" s="329" t="str">
        <f t="shared" si="58"/>
        <v/>
      </c>
      <c r="O941" s="330" t="str">
        <f t="shared" si="57"/>
        <v/>
      </c>
      <c r="P941" s="331" t="str">
        <f t="shared" si="59"/>
        <v/>
      </c>
      <c r="Q941" s="329"/>
      <c r="R941" s="329"/>
      <c r="S941" s="329"/>
      <c r="T941" s="326"/>
      <c r="U941" s="317"/>
    </row>
    <row r="942" spans="1:21" x14ac:dyDescent="0.3">
      <c r="A942" s="322"/>
      <c r="B942" s="322"/>
      <c r="C942" s="323"/>
      <c r="D942" s="324"/>
      <c r="E942" s="325"/>
      <c r="F942" s="325"/>
      <c r="G942" s="326"/>
      <c r="H942" s="326"/>
      <c r="I942" s="326"/>
      <c r="J942" s="327"/>
      <c r="K942" s="327"/>
      <c r="L942" s="327"/>
      <c r="M942" s="328" t="str">
        <f>IF(ISNUMBER(#REF!),#REF! -#REF!, IF(ISNUMBER(#REF!),#REF!* 0.1, ""))</f>
        <v/>
      </c>
      <c r="N942" s="329" t="str">
        <f t="shared" si="58"/>
        <v/>
      </c>
      <c r="O942" s="330" t="str">
        <f t="shared" si="57"/>
        <v/>
      </c>
      <c r="P942" s="331" t="str">
        <f t="shared" si="59"/>
        <v/>
      </c>
      <c r="Q942" s="329"/>
      <c r="R942" s="329"/>
      <c r="S942" s="329"/>
      <c r="T942" s="326"/>
      <c r="U942" s="317"/>
    </row>
    <row r="943" spans="1:21" x14ac:dyDescent="0.3">
      <c r="A943" s="322"/>
      <c r="B943" s="322"/>
      <c r="C943" s="323"/>
      <c r="D943" s="324"/>
      <c r="E943" s="325"/>
      <c r="F943" s="325"/>
      <c r="G943" s="326"/>
      <c r="H943" s="326"/>
      <c r="I943" s="326"/>
      <c r="J943" s="327"/>
      <c r="K943" s="327"/>
      <c r="L943" s="327"/>
      <c r="M943" s="328" t="str">
        <f>IF(ISNUMBER(#REF!),#REF! -#REF!, IF(ISNUMBER(#REF!),#REF!* 0.1, ""))</f>
        <v/>
      </c>
      <c r="N943" s="329" t="str">
        <f t="shared" si="58"/>
        <v/>
      </c>
      <c r="O943" s="330" t="str">
        <f t="shared" si="57"/>
        <v/>
      </c>
      <c r="P943" s="331" t="str">
        <f t="shared" si="59"/>
        <v/>
      </c>
      <c r="Q943" s="329"/>
      <c r="R943" s="329"/>
      <c r="S943" s="329"/>
      <c r="T943" s="326"/>
      <c r="U943" s="317"/>
    </row>
    <row r="944" spans="1:21" x14ac:dyDescent="0.3">
      <c r="A944" s="322"/>
      <c r="B944" s="322"/>
      <c r="C944" s="323"/>
      <c r="D944" s="324"/>
      <c r="E944" s="325"/>
      <c r="F944" s="325"/>
      <c r="G944" s="326"/>
      <c r="H944" s="326"/>
      <c r="I944" s="326"/>
      <c r="J944" s="327"/>
      <c r="K944" s="327"/>
      <c r="L944" s="327"/>
      <c r="M944" s="328" t="str">
        <f>IF(ISNUMBER(#REF!),#REF! -#REF!, IF(ISNUMBER(#REF!),#REF!* 0.1, ""))</f>
        <v/>
      </c>
      <c r="N944" s="329" t="str">
        <f t="shared" si="58"/>
        <v/>
      </c>
      <c r="O944" s="330" t="str">
        <f t="shared" si="57"/>
        <v/>
      </c>
      <c r="P944" s="331" t="str">
        <f t="shared" si="59"/>
        <v/>
      </c>
      <c r="Q944" s="329"/>
      <c r="R944" s="329"/>
      <c r="S944" s="329"/>
      <c r="T944" s="326"/>
      <c r="U944" s="317"/>
    </row>
    <row r="945" spans="1:21" x14ac:dyDescent="0.3">
      <c r="A945" s="322"/>
      <c r="B945" s="322"/>
      <c r="C945" s="323"/>
      <c r="D945" s="324"/>
      <c r="E945" s="325"/>
      <c r="F945" s="325"/>
      <c r="G945" s="326"/>
      <c r="H945" s="326"/>
      <c r="I945" s="326"/>
      <c r="J945" s="327"/>
      <c r="K945" s="327"/>
      <c r="L945" s="327"/>
      <c r="M945" s="328" t="str">
        <f>IF(ISNUMBER(#REF!),#REF! -#REF!, IF(ISNUMBER(#REF!),#REF!* 0.1, ""))</f>
        <v/>
      </c>
      <c r="N945" s="329" t="str">
        <f t="shared" si="58"/>
        <v/>
      </c>
      <c r="O945" s="330" t="str">
        <f t="shared" si="57"/>
        <v/>
      </c>
      <c r="P945" s="331" t="str">
        <f t="shared" si="59"/>
        <v/>
      </c>
      <c r="Q945" s="329"/>
      <c r="R945" s="329"/>
      <c r="S945" s="329"/>
      <c r="T945" s="326"/>
      <c r="U945" s="317"/>
    </row>
    <row r="946" spans="1:21" x14ac:dyDescent="0.3">
      <c r="A946" s="322"/>
      <c r="B946" s="322"/>
      <c r="C946" s="323"/>
      <c r="D946" s="324"/>
      <c r="E946" s="325"/>
      <c r="F946" s="325"/>
      <c r="G946" s="326"/>
      <c r="H946" s="326"/>
      <c r="I946" s="326"/>
      <c r="J946" s="327"/>
      <c r="K946" s="327"/>
      <c r="L946" s="327"/>
      <c r="M946" s="328" t="str">
        <f>IF(ISNUMBER(#REF!),#REF! -#REF!, IF(ISNUMBER(#REF!),#REF!* 0.1, ""))</f>
        <v/>
      </c>
      <c r="N946" s="329" t="str">
        <f t="shared" si="58"/>
        <v/>
      </c>
      <c r="O946" s="330" t="str">
        <f t="shared" si="57"/>
        <v/>
      </c>
      <c r="P946" s="331" t="str">
        <f t="shared" si="59"/>
        <v/>
      </c>
      <c r="Q946" s="329"/>
      <c r="R946" s="329"/>
      <c r="S946" s="329"/>
      <c r="T946" s="326"/>
      <c r="U946" s="317"/>
    </row>
    <row r="947" spans="1:21" x14ac:dyDescent="0.3">
      <c r="A947" s="322"/>
      <c r="B947" s="322"/>
      <c r="C947" s="323"/>
      <c r="D947" s="324"/>
      <c r="E947" s="325"/>
      <c r="F947" s="325"/>
      <c r="G947" s="326"/>
      <c r="H947" s="326"/>
      <c r="I947" s="326"/>
      <c r="J947" s="327"/>
      <c r="K947" s="327"/>
      <c r="L947" s="327"/>
      <c r="M947" s="328" t="str">
        <f>IF(ISNUMBER(#REF!),#REF! -#REF!, IF(ISNUMBER(#REF!),#REF!* 0.1, ""))</f>
        <v/>
      </c>
      <c r="N947" s="329" t="str">
        <f t="shared" si="58"/>
        <v/>
      </c>
      <c r="O947" s="330" t="str">
        <f t="shared" si="57"/>
        <v/>
      </c>
      <c r="P947" s="331" t="str">
        <f t="shared" si="59"/>
        <v/>
      </c>
      <c r="Q947" s="329"/>
      <c r="R947" s="329"/>
      <c r="S947" s="329"/>
      <c r="T947" s="326"/>
      <c r="U947" s="317"/>
    </row>
    <row r="948" spans="1:21" x14ac:dyDescent="0.3">
      <c r="A948" s="322"/>
      <c r="B948" s="322"/>
      <c r="C948" s="323"/>
      <c r="D948" s="324"/>
      <c r="E948" s="325"/>
      <c r="F948" s="325"/>
      <c r="G948" s="326"/>
      <c r="H948" s="326"/>
      <c r="I948" s="326"/>
      <c r="J948" s="327"/>
      <c r="K948" s="327"/>
      <c r="L948" s="327"/>
      <c r="M948" s="328" t="str">
        <f>IF(ISNUMBER(#REF!),#REF! -#REF!, IF(ISNUMBER(#REF!),#REF!* 0.1, ""))</f>
        <v/>
      </c>
      <c r="N948" s="329" t="str">
        <f t="shared" si="58"/>
        <v/>
      </c>
      <c r="O948" s="330" t="str">
        <f t="shared" si="57"/>
        <v/>
      </c>
      <c r="P948" s="331" t="str">
        <f t="shared" si="59"/>
        <v/>
      </c>
      <c r="Q948" s="329"/>
      <c r="R948" s="329"/>
      <c r="S948" s="329"/>
      <c r="T948" s="326"/>
      <c r="U948" s="317"/>
    </row>
    <row r="949" spans="1:21" x14ac:dyDescent="0.3">
      <c r="A949" s="322"/>
      <c r="B949" s="322"/>
      <c r="C949" s="323"/>
      <c r="D949" s="324"/>
      <c r="E949" s="325"/>
      <c r="F949" s="325"/>
      <c r="G949" s="326"/>
      <c r="H949" s="326"/>
      <c r="I949" s="326"/>
      <c r="J949" s="327"/>
      <c r="K949" s="327"/>
      <c r="L949" s="327"/>
      <c r="M949" s="328" t="str">
        <f>IF(ISNUMBER(#REF!),#REF! -#REF!, IF(ISNUMBER(#REF!),#REF!* 0.1, ""))</f>
        <v/>
      </c>
      <c r="N949" s="329" t="str">
        <f t="shared" si="58"/>
        <v/>
      </c>
      <c r="O949" s="330" t="str">
        <f t="shared" si="57"/>
        <v/>
      </c>
      <c r="P949" s="331" t="str">
        <f t="shared" si="59"/>
        <v/>
      </c>
      <c r="Q949" s="329"/>
      <c r="R949" s="329"/>
      <c r="S949" s="329"/>
      <c r="T949" s="326"/>
      <c r="U949" s="317"/>
    </row>
    <row r="950" spans="1:21" x14ac:dyDescent="0.3">
      <c r="A950" s="322"/>
      <c r="B950" s="322"/>
      <c r="C950" s="323"/>
      <c r="D950" s="324"/>
      <c r="E950" s="325"/>
      <c r="F950" s="325"/>
      <c r="G950" s="326"/>
      <c r="H950" s="326"/>
      <c r="I950" s="326"/>
      <c r="J950" s="327"/>
      <c r="K950" s="327"/>
      <c r="L950" s="327"/>
      <c r="M950" s="328" t="str">
        <f>IF(ISNUMBER(#REF!),#REF! -#REF!, IF(ISNUMBER(#REF!),#REF!* 0.1, ""))</f>
        <v/>
      </c>
      <c r="N950" s="329" t="str">
        <f t="shared" si="58"/>
        <v/>
      </c>
      <c r="O950" s="330" t="str">
        <f t="shared" si="57"/>
        <v/>
      </c>
      <c r="P950" s="331" t="str">
        <f t="shared" si="59"/>
        <v/>
      </c>
      <c r="Q950" s="329"/>
      <c r="R950" s="329"/>
      <c r="S950" s="329"/>
      <c r="T950" s="326"/>
      <c r="U950" s="317"/>
    </row>
    <row r="951" spans="1:21" x14ac:dyDescent="0.3">
      <c r="A951" s="322"/>
      <c r="B951" s="322"/>
      <c r="C951" s="323"/>
      <c r="D951" s="324"/>
      <c r="E951" s="325"/>
      <c r="F951" s="325"/>
      <c r="G951" s="326"/>
      <c r="H951" s="326"/>
      <c r="I951" s="326"/>
      <c r="J951" s="327"/>
      <c r="K951" s="327"/>
      <c r="L951" s="327"/>
      <c r="M951" s="328" t="str">
        <f>IF(ISNUMBER(#REF!),#REF! -#REF!, IF(ISNUMBER(#REF!),#REF!* 0.1, ""))</f>
        <v/>
      </c>
      <c r="N951" s="329" t="str">
        <f t="shared" si="58"/>
        <v/>
      </c>
      <c r="O951" s="330" t="str">
        <f t="shared" si="57"/>
        <v/>
      </c>
      <c r="P951" s="331" t="str">
        <f t="shared" si="59"/>
        <v/>
      </c>
      <c r="Q951" s="329"/>
      <c r="R951" s="329"/>
      <c r="S951" s="329"/>
      <c r="T951" s="326"/>
      <c r="U951" s="317"/>
    </row>
    <row r="952" spans="1:21" x14ac:dyDescent="0.3">
      <c r="A952" s="322"/>
      <c r="B952" s="322"/>
      <c r="C952" s="323"/>
      <c r="D952" s="324"/>
      <c r="E952" s="325"/>
      <c r="F952" s="325"/>
      <c r="G952" s="326"/>
      <c r="H952" s="326"/>
      <c r="I952" s="326"/>
      <c r="J952" s="327"/>
      <c r="K952" s="327"/>
      <c r="L952" s="327"/>
      <c r="M952" s="328" t="str">
        <f>IF(ISNUMBER(#REF!),#REF! -#REF!, IF(ISNUMBER(#REF!),#REF!* 0.1, ""))</f>
        <v/>
      </c>
      <c r="N952" s="329" t="str">
        <f t="shared" si="58"/>
        <v/>
      </c>
      <c r="O952" s="330" t="str">
        <f t="shared" si="57"/>
        <v/>
      </c>
      <c r="P952" s="331" t="str">
        <f t="shared" si="59"/>
        <v/>
      </c>
      <c r="Q952" s="329"/>
      <c r="R952" s="329"/>
      <c r="S952" s="329"/>
      <c r="T952" s="326"/>
      <c r="U952" s="317"/>
    </row>
    <row r="953" spans="1:21" x14ac:dyDescent="0.3">
      <c r="A953" s="322"/>
      <c r="B953" s="322"/>
      <c r="C953" s="323"/>
      <c r="D953" s="324"/>
      <c r="E953" s="325"/>
      <c r="F953" s="325"/>
      <c r="G953" s="326"/>
      <c r="H953" s="326"/>
      <c r="I953" s="326"/>
      <c r="J953" s="327"/>
      <c r="K953" s="327"/>
      <c r="L953" s="327"/>
      <c r="M953" s="328" t="str">
        <f>IF(ISNUMBER(#REF!),#REF! -#REF!, IF(ISNUMBER(#REF!),#REF!* 0.1, ""))</f>
        <v/>
      </c>
      <c r="N953" s="329" t="str">
        <f t="shared" si="58"/>
        <v/>
      </c>
      <c r="O953" s="330" t="str">
        <f t="shared" si="57"/>
        <v/>
      </c>
      <c r="P953" s="331" t="str">
        <f t="shared" si="59"/>
        <v/>
      </c>
      <c r="Q953" s="329"/>
      <c r="R953" s="329"/>
      <c r="S953" s="329"/>
      <c r="T953" s="326"/>
      <c r="U953" s="317"/>
    </row>
    <row r="954" spans="1:21" x14ac:dyDescent="0.3">
      <c r="A954" s="322"/>
      <c r="B954" s="322"/>
      <c r="C954" s="323"/>
      <c r="D954" s="324"/>
      <c r="E954" s="325"/>
      <c r="F954" s="325"/>
      <c r="G954" s="326"/>
      <c r="H954" s="326"/>
      <c r="I954" s="326"/>
      <c r="J954" s="327"/>
      <c r="K954" s="327"/>
      <c r="L954" s="327"/>
      <c r="M954" s="328" t="str">
        <f>IF(ISNUMBER(#REF!),#REF! -#REF!, IF(ISNUMBER(#REF!),#REF!* 0.1, ""))</f>
        <v/>
      </c>
      <c r="N954" s="329" t="str">
        <f t="shared" si="58"/>
        <v/>
      </c>
      <c r="O954" s="330" t="str">
        <f t="shared" si="57"/>
        <v/>
      </c>
      <c r="P954" s="331" t="str">
        <f t="shared" si="59"/>
        <v/>
      </c>
      <c r="Q954" s="329"/>
      <c r="R954" s="329"/>
      <c r="S954" s="329"/>
      <c r="T954" s="326"/>
      <c r="U954" s="317"/>
    </row>
    <row r="955" spans="1:21" x14ac:dyDescent="0.3">
      <c r="A955" s="322"/>
      <c r="B955" s="322"/>
      <c r="C955" s="323"/>
      <c r="D955" s="324"/>
      <c r="E955" s="325"/>
      <c r="F955" s="325"/>
      <c r="G955" s="326"/>
      <c r="H955" s="326"/>
      <c r="I955" s="326"/>
      <c r="J955" s="327"/>
      <c r="K955" s="327"/>
      <c r="L955" s="327"/>
      <c r="M955" s="328" t="str">
        <f>IF(ISNUMBER(#REF!),#REF! -#REF!, IF(ISNUMBER(#REF!),#REF!* 0.1, ""))</f>
        <v/>
      </c>
      <c r="N955" s="329" t="str">
        <f t="shared" si="58"/>
        <v/>
      </c>
      <c r="O955" s="330" t="str">
        <f t="shared" si="57"/>
        <v/>
      </c>
      <c r="P955" s="331" t="str">
        <f t="shared" si="59"/>
        <v/>
      </c>
      <c r="Q955" s="329"/>
      <c r="R955" s="329"/>
      <c r="S955" s="329"/>
      <c r="T955" s="326"/>
      <c r="U955" s="317"/>
    </row>
    <row r="956" spans="1:21" x14ac:dyDescent="0.3">
      <c r="A956" s="322"/>
      <c r="B956" s="322"/>
      <c r="C956" s="323"/>
      <c r="D956" s="324"/>
      <c r="E956" s="325"/>
      <c r="F956" s="325"/>
      <c r="G956" s="326"/>
      <c r="H956" s="326"/>
      <c r="I956" s="326"/>
      <c r="J956" s="327"/>
      <c r="K956" s="327"/>
      <c r="L956" s="327"/>
      <c r="M956" s="328" t="str">
        <f>IF(ISNUMBER(#REF!),#REF! -#REF!, IF(ISNUMBER(#REF!),#REF!* 0.1, ""))</f>
        <v/>
      </c>
      <c r="N956" s="329" t="str">
        <f t="shared" si="58"/>
        <v/>
      </c>
      <c r="O956" s="330" t="str">
        <f t="shared" si="57"/>
        <v/>
      </c>
      <c r="P956" s="331" t="str">
        <f t="shared" si="59"/>
        <v/>
      </c>
      <c r="Q956" s="329"/>
      <c r="R956" s="329"/>
      <c r="S956" s="329"/>
      <c r="T956" s="326"/>
      <c r="U956" s="317"/>
    </row>
    <row r="957" spans="1:21" x14ac:dyDescent="0.3">
      <c r="A957" s="322"/>
      <c r="B957" s="322"/>
      <c r="C957" s="323"/>
      <c r="D957" s="324"/>
      <c r="E957" s="325"/>
      <c r="F957" s="325"/>
      <c r="G957" s="326"/>
      <c r="H957" s="326"/>
      <c r="I957" s="326"/>
      <c r="J957" s="327"/>
      <c r="K957" s="327"/>
      <c r="L957" s="327"/>
      <c r="M957" s="328" t="str">
        <f>IF(ISNUMBER(#REF!),#REF! -#REF!, IF(ISNUMBER(#REF!),#REF!* 0.1, ""))</f>
        <v/>
      </c>
      <c r="N957" s="329" t="str">
        <f t="shared" si="58"/>
        <v/>
      </c>
      <c r="O957" s="330" t="str">
        <f t="shared" si="57"/>
        <v/>
      </c>
      <c r="P957" s="331" t="str">
        <f t="shared" si="59"/>
        <v/>
      </c>
      <c r="Q957" s="329"/>
      <c r="R957" s="329"/>
      <c r="S957" s="329"/>
      <c r="T957" s="326"/>
      <c r="U957" s="317"/>
    </row>
    <row r="958" spans="1:21" x14ac:dyDescent="0.3">
      <c r="A958" s="322"/>
      <c r="B958" s="322"/>
      <c r="C958" s="323"/>
      <c r="D958" s="324"/>
      <c r="E958" s="325"/>
      <c r="F958" s="325"/>
      <c r="G958" s="326"/>
      <c r="H958" s="326"/>
      <c r="I958" s="326"/>
      <c r="J958" s="327"/>
      <c r="K958" s="327"/>
      <c r="L958" s="327"/>
      <c r="M958" s="328" t="str">
        <f>IF(ISNUMBER(#REF!),#REF! -#REF!, IF(ISNUMBER(#REF!),#REF!* 0.1, ""))</f>
        <v/>
      </c>
      <c r="N958" s="329" t="str">
        <f t="shared" si="58"/>
        <v/>
      </c>
      <c r="O958" s="330" t="str">
        <f t="shared" si="57"/>
        <v/>
      </c>
      <c r="P958" s="331" t="str">
        <f t="shared" si="59"/>
        <v/>
      </c>
      <c r="Q958" s="329"/>
      <c r="R958" s="329"/>
      <c r="S958" s="329"/>
      <c r="T958" s="326"/>
      <c r="U958" s="317"/>
    </row>
    <row r="959" spans="1:21" x14ac:dyDescent="0.3">
      <c r="A959" s="322"/>
      <c r="B959" s="322"/>
      <c r="C959" s="323"/>
      <c r="D959" s="324"/>
      <c r="E959" s="325"/>
      <c r="F959" s="325"/>
      <c r="G959" s="326"/>
      <c r="H959" s="326"/>
      <c r="I959" s="326"/>
      <c r="J959" s="327"/>
      <c r="K959" s="327"/>
      <c r="L959" s="327"/>
      <c r="M959" s="328" t="str">
        <f>IF(ISNUMBER(#REF!),#REF! -#REF!, IF(ISNUMBER(#REF!),#REF!* 0.1, ""))</f>
        <v/>
      </c>
      <c r="N959" s="329" t="str">
        <f t="shared" si="58"/>
        <v/>
      </c>
      <c r="O959" s="330" t="str">
        <f t="shared" si="57"/>
        <v/>
      </c>
      <c r="P959" s="331" t="str">
        <f t="shared" si="59"/>
        <v/>
      </c>
      <c r="Q959" s="329"/>
      <c r="R959" s="329"/>
      <c r="S959" s="329"/>
      <c r="T959" s="326"/>
      <c r="U959" s="317"/>
    </row>
    <row r="960" spans="1:21" x14ac:dyDescent="0.3">
      <c r="A960" s="322"/>
      <c r="B960" s="322"/>
      <c r="C960" s="323"/>
      <c r="D960" s="324"/>
      <c r="E960" s="325"/>
      <c r="F960" s="325"/>
      <c r="G960" s="326"/>
      <c r="H960" s="326"/>
      <c r="I960" s="326"/>
      <c r="J960" s="327"/>
      <c r="K960" s="327"/>
      <c r="L960" s="327"/>
      <c r="M960" s="328" t="str">
        <f>IF(ISNUMBER(#REF!),#REF! -#REF!, IF(ISNUMBER(#REF!),#REF!* 0.1, ""))</f>
        <v/>
      </c>
      <c r="N960" s="329" t="str">
        <f t="shared" si="58"/>
        <v/>
      </c>
      <c r="O960" s="330" t="str">
        <f t="shared" si="57"/>
        <v/>
      </c>
      <c r="P960" s="331" t="str">
        <f t="shared" si="59"/>
        <v/>
      </c>
      <c r="Q960" s="329"/>
      <c r="R960" s="329"/>
      <c r="S960" s="329"/>
      <c r="T960" s="326"/>
      <c r="U960" s="317"/>
    </row>
    <row r="961" spans="1:21" x14ac:dyDescent="0.3">
      <c r="A961" s="322"/>
      <c r="B961" s="322"/>
      <c r="C961" s="323"/>
      <c r="D961" s="324"/>
      <c r="E961" s="325"/>
      <c r="F961" s="325"/>
      <c r="G961" s="326"/>
      <c r="H961" s="326"/>
      <c r="I961" s="326"/>
      <c r="J961" s="327"/>
      <c r="K961" s="327"/>
      <c r="L961" s="327"/>
      <c r="M961" s="328" t="str">
        <f>IF(ISNUMBER(#REF!),#REF! -#REF!, IF(ISNUMBER(#REF!),#REF!* 0.1, ""))</f>
        <v/>
      </c>
      <c r="N961" s="329" t="str">
        <f t="shared" si="58"/>
        <v/>
      </c>
      <c r="O961" s="330" t="str">
        <f t="shared" si="57"/>
        <v/>
      </c>
      <c r="P961" s="331" t="str">
        <f t="shared" si="59"/>
        <v/>
      </c>
      <c r="Q961" s="329"/>
      <c r="R961" s="329"/>
      <c r="S961" s="329"/>
      <c r="T961" s="326"/>
      <c r="U961" s="317"/>
    </row>
    <row r="962" spans="1:21" x14ac:dyDescent="0.3">
      <c r="A962" s="322"/>
      <c r="B962" s="322"/>
      <c r="C962" s="323"/>
      <c r="D962" s="324"/>
      <c r="E962" s="325"/>
      <c r="F962" s="325"/>
      <c r="G962" s="326"/>
      <c r="H962" s="326"/>
      <c r="I962" s="326"/>
      <c r="J962" s="327"/>
      <c r="K962" s="327"/>
      <c r="L962" s="327"/>
      <c r="M962" s="328" t="str">
        <f>IF(ISNUMBER(#REF!),#REF! -#REF!, IF(ISNUMBER(#REF!),#REF!* 0.1, ""))</f>
        <v/>
      </c>
      <c r="N962" s="329" t="str">
        <f t="shared" si="58"/>
        <v/>
      </c>
      <c r="O962" s="330" t="str">
        <f t="shared" si="57"/>
        <v/>
      </c>
      <c r="P962" s="331" t="str">
        <f t="shared" si="59"/>
        <v/>
      </c>
      <c r="Q962" s="329"/>
      <c r="R962" s="329"/>
      <c r="S962" s="329"/>
      <c r="T962" s="326"/>
      <c r="U962" s="317"/>
    </row>
    <row r="963" spans="1:21" x14ac:dyDescent="0.3">
      <c r="A963" s="322"/>
      <c r="B963" s="322"/>
      <c r="C963" s="323"/>
      <c r="D963" s="324"/>
      <c r="E963" s="325"/>
      <c r="F963" s="325"/>
      <c r="G963" s="326"/>
      <c r="H963" s="326"/>
      <c r="I963" s="326"/>
      <c r="J963" s="327"/>
      <c r="K963" s="327"/>
      <c r="L963" s="327"/>
      <c r="M963" s="328" t="str">
        <f>IF(ISNUMBER(#REF!),#REF! -#REF!, IF(ISNUMBER(#REF!),#REF!* 0.1, ""))</f>
        <v/>
      </c>
      <c r="N963" s="329" t="str">
        <f t="shared" si="58"/>
        <v/>
      </c>
      <c r="O963" s="330" t="str">
        <f t="shared" si="57"/>
        <v/>
      </c>
      <c r="P963" s="331" t="str">
        <f t="shared" si="59"/>
        <v/>
      </c>
      <c r="Q963" s="329"/>
      <c r="R963" s="329"/>
      <c r="S963" s="329"/>
      <c r="T963" s="326"/>
      <c r="U963" s="317"/>
    </row>
    <row r="964" spans="1:21" x14ac:dyDescent="0.3">
      <c r="A964" s="322"/>
      <c r="B964" s="322"/>
      <c r="C964" s="323"/>
      <c r="D964" s="324"/>
      <c r="E964" s="325"/>
      <c r="F964" s="325"/>
      <c r="G964" s="326"/>
      <c r="H964" s="326"/>
      <c r="I964" s="326"/>
      <c r="J964" s="327"/>
      <c r="K964" s="327"/>
      <c r="L964" s="327"/>
      <c r="M964" s="328" t="str">
        <f>IF(ISNUMBER(#REF!),#REF! -#REF!, IF(ISNUMBER(#REF!),#REF!* 0.1, ""))</f>
        <v/>
      </c>
      <c r="N964" s="329" t="str">
        <f t="shared" si="58"/>
        <v/>
      </c>
      <c r="O964" s="330" t="str">
        <f t="shared" si="57"/>
        <v/>
      </c>
      <c r="P964" s="331" t="str">
        <f t="shared" si="59"/>
        <v/>
      </c>
      <c r="Q964" s="329"/>
      <c r="R964" s="329"/>
      <c r="S964" s="329"/>
      <c r="T964" s="326"/>
      <c r="U964" s="317"/>
    </row>
    <row r="965" spans="1:21" x14ac:dyDescent="0.3">
      <c r="A965" s="322"/>
      <c r="B965" s="322"/>
      <c r="C965" s="323"/>
      <c r="D965" s="324"/>
      <c r="E965" s="325"/>
      <c r="F965" s="325"/>
      <c r="G965" s="326"/>
      <c r="H965" s="326"/>
      <c r="I965" s="326"/>
      <c r="J965" s="327"/>
      <c r="K965" s="327"/>
      <c r="L965" s="327"/>
      <c r="M965" s="328" t="str">
        <f>IF(ISNUMBER(#REF!),#REF! -#REF!, IF(ISNUMBER(#REF!),#REF!* 0.1, ""))</f>
        <v/>
      </c>
      <c r="N965" s="329" t="str">
        <f t="shared" si="58"/>
        <v/>
      </c>
      <c r="O965" s="330" t="str">
        <f t="shared" si="57"/>
        <v/>
      </c>
      <c r="P965" s="331" t="str">
        <f t="shared" si="59"/>
        <v/>
      </c>
      <c r="Q965" s="329"/>
      <c r="R965" s="329"/>
      <c r="S965" s="329"/>
      <c r="T965" s="326"/>
      <c r="U965" s="317"/>
    </row>
    <row r="966" spans="1:21" x14ac:dyDescent="0.3">
      <c r="A966" s="322"/>
      <c r="B966" s="322"/>
      <c r="C966" s="323"/>
      <c r="D966" s="324"/>
      <c r="E966" s="325"/>
      <c r="F966" s="325"/>
      <c r="G966" s="326"/>
      <c r="H966" s="326"/>
      <c r="I966" s="326"/>
      <c r="J966" s="327"/>
      <c r="K966" s="327"/>
      <c r="L966" s="327"/>
      <c r="M966" s="328" t="str">
        <f>IF(ISNUMBER(#REF!),#REF! -#REF!, IF(ISNUMBER(#REF!),#REF!* 0.1, ""))</f>
        <v/>
      </c>
      <c r="N966" s="329" t="str">
        <f t="shared" si="58"/>
        <v/>
      </c>
      <c r="O966" s="330" t="str">
        <f t="shared" si="57"/>
        <v/>
      </c>
      <c r="P966" s="331" t="str">
        <f t="shared" si="59"/>
        <v/>
      </c>
      <c r="Q966" s="329"/>
      <c r="R966" s="329"/>
      <c r="S966" s="329"/>
      <c r="T966" s="326"/>
      <c r="U966" s="317"/>
    </row>
    <row r="967" spans="1:21" x14ac:dyDescent="0.3">
      <c r="A967" s="322"/>
      <c r="B967" s="322"/>
      <c r="C967" s="323"/>
      <c r="D967" s="324"/>
      <c r="E967" s="325"/>
      <c r="F967" s="325"/>
      <c r="G967" s="326"/>
      <c r="H967" s="326"/>
      <c r="I967" s="326"/>
      <c r="J967" s="327"/>
      <c r="K967" s="327"/>
      <c r="L967" s="327"/>
      <c r="M967" s="328" t="str">
        <f>IF(ISNUMBER(#REF!),#REF! -#REF!, IF(ISNUMBER(#REF!),#REF!* 0.1, ""))</f>
        <v/>
      </c>
      <c r="N967" s="329" t="str">
        <f t="shared" si="58"/>
        <v/>
      </c>
      <c r="O967" s="330" t="str">
        <f t="shared" ref="O967:O1030" si="60">IF(ISBLANK(M967),"",IF(ISBLANK($O$2),M967,M967*1000*$O$2))</f>
        <v/>
      </c>
      <c r="P967" s="331" t="str">
        <f t="shared" si="59"/>
        <v/>
      </c>
      <c r="Q967" s="329"/>
      <c r="R967" s="329"/>
      <c r="S967" s="329"/>
      <c r="T967" s="326"/>
      <c r="U967" s="317"/>
    </row>
    <row r="968" spans="1:21" x14ac:dyDescent="0.3">
      <c r="A968" s="322"/>
      <c r="B968" s="322"/>
      <c r="C968" s="323"/>
      <c r="D968" s="324"/>
      <c r="E968" s="325"/>
      <c r="F968" s="325"/>
      <c r="G968" s="326"/>
      <c r="H968" s="326"/>
      <c r="I968" s="326"/>
      <c r="J968" s="327"/>
      <c r="K968" s="327"/>
      <c r="L968" s="327"/>
      <c r="M968" s="328" t="str">
        <f>IF(ISNUMBER(#REF!),#REF! -#REF!, IF(ISNUMBER(#REF!),#REF!* 0.1, ""))</f>
        <v/>
      </c>
      <c r="N968" s="329" t="str">
        <f t="shared" si="58"/>
        <v/>
      </c>
      <c r="O968" s="330" t="str">
        <f t="shared" si="60"/>
        <v/>
      </c>
      <c r="P968" s="331" t="str">
        <f t="shared" si="59"/>
        <v/>
      </c>
      <c r="Q968" s="329"/>
      <c r="R968" s="329"/>
      <c r="S968" s="329"/>
      <c r="T968" s="326"/>
      <c r="U968" s="317"/>
    </row>
    <row r="969" spans="1:21" x14ac:dyDescent="0.3">
      <c r="A969" s="322"/>
      <c r="B969" s="322"/>
      <c r="C969" s="323"/>
      <c r="D969" s="324"/>
      <c r="E969" s="325"/>
      <c r="F969" s="325"/>
      <c r="G969" s="326"/>
      <c r="H969" s="326"/>
      <c r="I969" s="326"/>
      <c r="J969" s="327"/>
      <c r="K969" s="327"/>
      <c r="L969" s="327"/>
      <c r="M969" s="328" t="str">
        <f>IF(ISNUMBER(#REF!),#REF! -#REF!, IF(ISNUMBER(#REF!),#REF!* 0.1, ""))</f>
        <v/>
      </c>
      <c r="N969" s="329" t="str">
        <f t="shared" si="58"/>
        <v/>
      </c>
      <c r="O969" s="330" t="str">
        <f t="shared" si="60"/>
        <v/>
      </c>
      <c r="P969" s="331" t="str">
        <f t="shared" si="59"/>
        <v/>
      </c>
      <c r="Q969" s="329"/>
      <c r="R969" s="329"/>
      <c r="S969" s="329"/>
      <c r="T969" s="326"/>
      <c r="U969" s="317"/>
    </row>
    <row r="970" spans="1:21" x14ac:dyDescent="0.3">
      <c r="A970" s="322"/>
      <c r="B970" s="322"/>
      <c r="C970" s="323"/>
      <c r="D970" s="324"/>
      <c r="E970" s="325"/>
      <c r="F970" s="325"/>
      <c r="G970" s="326"/>
      <c r="H970" s="326"/>
      <c r="I970" s="326"/>
      <c r="J970" s="327"/>
      <c r="K970" s="327"/>
      <c r="L970" s="327"/>
      <c r="M970" s="328" t="str">
        <f>IF(ISNUMBER(#REF!),#REF! -#REF!, IF(ISNUMBER(#REF!),#REF!* 0.1, ""))</f>
        <v/>
      </c>
      <c r="N970" s="329" t="str">
        <f t="shared" si="58"/>
        <v/>
      </c>
      <c r="O970" s="330" t="str">
        <f t="shared" si="60"/>
        <v/>
      </c>
      <c r="P970" s="331" t="str">
        <f t="shared" si="59"/>
        <v/>
      </c>
      <c r="Q970" s="329"/>
      <c r="R970" s="329"/>
      <c r="S970" s="329"/>
      <c r="T970" s="326"/>
      <c r="U970" s="317"/>
    </row>
    <row r="971" spans="1:21" x14ac:dyDescent="0.3">
      <c r="A971" s="322"/>
      <c r="B971" s="322"/>
      <c r="C971" s="323"/>
      <c r="D971" s="324"/>
      <c r="E971" s="325"/>
      <c r="F971" s="325"/>
      <c r="G971" s="326"/>
      <c r="H971" s="326"/>
      <c r="I971" s="326"/>
      <c r="J971" s="327"/>
      <c r="K971" s="327"/>
      <c r="L971" s="327"/>
      <c r="M971" s="328" t="str">
        <f>IF(ISNUMBER(#REF!),#REF! -#REF!, IF(ISNUMBER(#REF!),#REF!* 0.1, ""))</f>
        <v/>
      </c>
      <c r="N971" s="329" t="str">
        <f t="shared" si="58"/>
        <v/>
      </c>
      <c r="O971" s="330" t="str">
        <f t="shared" si="60"/>
        <v/>
      </c>
      <c r="P971" s="331" t="str">
        <f t="shared" si="59"/>
        <v/>
      </c>
      <c r="Q971" s="329"/>
      <c r="R971" s="329"/>
      <c r="S971" s="329"/>
      <c r="T971" s="326"/>
      <c r="U971" s="317"/>
    </row>
    <row r="972" spans="1:21" x14ac:dyDescent="0.3">
      <c r="A972" s="322"/>
      <c r="B972" s="322"/>
      <c r="C972" s="323"/>
      <c r="D972" s="324"/>
      <c r="E972" s="325"/>
      <c r="F972" s="325"/>
      <c r="G972" s="326"/>
      <c r="H972" s="326"/>
      <c r="I972" s="326"/>
      <c r="J972" s="327"/>
      <c r="K972" s="327"/>
      <c r="L972" s="327"/>
      <c r="M972" s="328" t="str">
        <f>IF(ISNUMBER(#REF!),#REF! -#REF!, IF(ISNUMBER(#REF!),#REF!* 0.1, ""))</f>
        <v/>
      </c>
      <c r="N972" s="329" t="str">
        <f t="shared" si="58"/>
        <v/>
      </c>
      <c r="O972" s="330" t="str">
        <f t="shared" si="60"/>
        <v/>
      </c>
      <c r="P972" s="331" t="str">
        <f t="shared" si="59"/>
        <v/>
      </c>
      <c r="Q972" s="329"/>
      <c r="R972" s="329"/>
      <c r="S972" s="329"/>
      <c r="T972" s="326"/>
      <c r="U972" s="317"/>
    </row>
    <row r="973" spans="1:21" x14ac:dyDescent="0.3">
      <c r="A973" s="322"/>
      <c r="B973" s="322"/>
      <c r="C973" s="323"/>
      <c r="D973" s="324"/>
      <c r="E973" s="325"/>
      <c r="F973" s="325"/>
      <c r="G973" s="326"/>
      <c r="H973" s="326"/>
      <c r="I973" s="326"/>
      <c r="J973" s="327"/>
      <c r="K973" s="327"/>
      <c r="L973" s="327"/>
      <c r="M973" s="328" t="str">
        <f>IF(ISNUMBER(#REF!),#REF! -#REF!, IF(ISNUMBER(#REF!),#REF!* 0.1, ""))</f>
        <v/>
      </c>
      <c r="N973" s="329" t="str">
        <f t="shared" si="58"/>
        <v/>
      </c>
      <c r="O973" s="330" t="str">
        <f t="shared" si="60"/>
        <v/>
      </c>
      <c r="P973" s="331" t="str">
        <f t="shared" si="59"/>
        <v/>
      </c>
      <c r="Q973" s="329"/>
      <c r="R973" s="329"/>
      <c r="S973" s="329"/>
      <c r="T973" s="326"/>
      <c r="U973" s="317"/>
    </row>
    <row r="974" spans="1:21" x14ac:dyDescent="0.3">
      <c r="A974" s="322"/>
      <c r="B974" s="322"/>
      <c r="C974" s="323"/>
      <c r="D974" s="324"/>
      <c r="E974" s="325"/>
      <c r="F974" s="325"/>
      <c r="G974" s="326"/>
      <c r="H974" s="326"/>
      <c r="I974" s="326"/>
      <c r="J974" s="327"/>
      <c r="K974" s="327"/>
      <c r="L974" s="327"/>
      <c r="M974" s="328" t="str">
        <f>IF(ISNUMBER(#REF!),#REF! -#REF!, IF(ISNUMBER(#REF!),#REF!* 0.1, ""))</f>
        <v/>
      </c>
      <c r="N974" s="329" t="str">
        <f t="shared" si="58"/>
        <v/>
      </c>
      <c r="O974" s="330" t="str">
        <f t="shared" si="60"/>
        <v/>
      </c>
      <c r="P974" s="331" t="str">
        <f t="shared" si="59"/>
        <v/>
      </c>
      <c r="Q974" s="329"/>
      <c r="R974" s="329"/>
      <c r="S974" s="329"/>
      <c r="T974" s="326"/>
      <c r="U974" s="317"/>
    </row>
    <row r="975" spans="1:21" x14ac:dyDescent="0.3">
      <c r="A975" s="322"/>
      <c r="B975" s="322"/>
      <c r="C975" s="323"/>
      <c r="D975" s="324"/>
      <c r="E975" s="325"/>
      <c r="F975" s="325"/>
      <c r="G975" s="326"/>
      <c r="H975" s="326"/>
      <c r="I975" s="326"/>
      <c r="J975" s="327"/>
      <c r="K975" s="327"/>
      <c r="L975" s="327"/>
      <c r="M975" s="328" t="str">
        <f>IF(ISNUMBER(#REF!),#REF! -#REF!, IF(ISNUMBER(#REF!),#REF!* 0.1, ""))</f>
        <v/>
      </c>
      <c r="N975" s="329" t="str">
        <f t="shared" si="58"/>
        <v/>
      </c>
      <c r="O975" s="330" t="str">
        <f t="shared" si="60"/>
        <v/>
      </c>
      <c r="P975" s="331" t="str">
        <f t="shared" si="59"/>
        <v/>
      </c>
      <c r="Q975" s="329"/>
      <c r="R975" s="329"/>
      <c r="S975" s="329"/>
      <c r="T975" s="326"/>
      <c r="U975" s="317"/>
    </row>
    <row r="976" spans="1:21" x14ac:dyDescent="0.3">
      <c r="A976" s="322"/>
      <c r="B976" s="322"/>
      <c r="C976" s="323"/>
      <c r="D976" s="324"/>
      <c r="E976" s="325"/>
      <c r="F976" s="325"/>
      <c r="G976" s="326"/>
      <c r="H976" s="326"/>
      <c r="I976" s="326"/>
      <c r="J976" s="327"/>
      <c r="K976" s="327"/>
      <c r="L976" s="327"/>
      <c r="M976" s="328" t="str">
        <f>IF(ISNUMBER(#REF!),#REF! -#REF!, IF(ISNUMBER(#REF!),#REF!* 0.1, ""))</f>
        <v/>
      </c>
      <c r="N976" s="329" t="str">
        <f t="shared" si="58"/>
        <v/>
      </c>
      <c r="O976" s="330" t="str">
        <f t="shared" si="60"/>
        <v/>
      </c>
      <c r="P976" s="331" t="str">
        <f t="shared" si="59"/>
        <v/>
      </c>
      <c r="Q976" s="329"/>
      <c r="R976" s="329"/>
      <c r="S976" s="329"/>
      <c r="T976" s="326"/>
      <c r="U976" s="317"/>
    </row>
    <row r="977" spans="1:21" x14ac:dyDescent="0.3">
      <c r="A977" s="322"/>
      <c r="B977" s="322"/>
      <c r="C977" s="323"/>
      <c r="D977" s="324"/>
      <c r="E977" s="325"/>
      <c r="F977" s="325"/>
      <c r="G977" s="326"/>
      <c r="H977" s="326"/>
      <c r="I977" s="326"/>
      <c r="J977" s="327"/>
      <c r="K977" s="327"/>
      <c r="L977" s="327"/>
      <c r="M977" s="328" t="str">
        <f>IF(ISNUMBER(#REF!),#REF! -#REF!, IF(ISNUMBER(#REF!),#REF!* 0.1, ""))</f>
        <v/>
      </c>
      <c r="N977" s="329" t="str">
        <f t="shared" si="58"/>
        <v/>
      </c>
      <c r="O977" s="330" t="str">
        <f t="shared" si="60"/>
        <v/>
      </c>
      <c r="P977" s="331" t="str">
        <f t="shared" si="59"/>
        <v/>
      </c>
      <c r="Q977" s="329"/>
      <c r="R977" s="329"/>
      <c r="S977" s="329"/>
      <c r="T977" s="326"/>
      <c r="U977" s="317"/>
    </row>
    <row r="978" spans="1:21" x14ac:dyDescent="0.3">
      <c r="A978" s="322"/>
      <c r="B978" s="322"/>
      <c r="C978" s="323"/>
      <c r="D978" s="324"/>
      <c r="E978" s="325"/>
      <c r="F978" s="325"/>
      <c r="G978" s="326"/>
      <c r="H978" s="326"/>
      <c r="I978" s="326"/>
      <c r="J978" s="327"/>
      <c r="K978" s="327"/>
      <c r="L978" s="327"/>
      <c r="M978" s="328" t="str">
        <f>IF(ISNUMBER(#REF!),#REF! -#REF!, IF(ISNUMBER(#REF!),#REF!* 0.1, ""))</f>
        <v/>
      </c>
      <c r="N978" s="329" t="str">
        <f t="shared" si="58"/>
        <v/>
      </c>
      <c r="O978" s="330" t="str">
        <f t="shared" si="60"/>
        <v/>
      </c>
      <c r="P978" s="331" t="str">
        <f t="shared" si="59"/>
        <v/>
      </c>
      <c r="Q978" s="329"/>
      <c r="R978" s="329"/>
      <c r="S978" s="329"/>
      <c r="T978" s="326"/>
      <c r="U978" s="317"/>
    </row>
    <row r="979" spans="1:21" x14ac:dyDescent="0.3">
      <c r="A979" s="322"/>
      <c r="B979" s="322"/>
      <c r="C979" s="323"/>
      <c r="D979" s="324"/>
      <c r="E979" s="325"/>
      <c r="F979" s="325"/>
      <c r="G979" s="326"/>
      <c r="H979" s="326"/>
      <c r="I979" s="326"/>
      <c r="J979" s="327"/>
      <c r="K979" s="327"/>
      <c r="L979" s="327"/>
      <c r="M979" s="328" t="str">
        <f>IF(ISNUMBER(#REF!),#REF! -#REF!, IF(ISNUMBER(#REF!),#REF!* 0.1, ""))</f>
        <v/>
      </c>
      <c r="N979" s="329" t="str">
        <f t="shared" si="58"/>
        <v/>
      </c>
      <c r="O979" s="330" t="str">
        <f t="shared" si="60"/>
        <v/>
      </c>
      <c r="P979" s="331" t="str">
        <f t="shared" si="59"/>
        <v/>
      </c>
      <c r="Q979" s="329"/>
      <c r="R979" s="329"/>
      <c r="S979" s="329"/>
      <c r="T979" s="326"/>
      <c r="U979" s="317"/>
    </row>
    <row r="980" spans="1:21" x14ac:dyDescent="0.3">
      <c r="A980" s="322"/>
      <c r="B980" s="322"/>
      <c r="C980" s="323"/>
      <c r="D980" s="324"/>
      <c r="E980" s="325"/>
      <c r="F980" s="325"/>
      <c r="G980" s="326"/>
      <c r="H980" s="326"/>
      <c r="I980" s="326"/>
      <c r="J980" s="327"/>
      <c r="K980" s="327"/>
      <c r="L980" s="327"/>
      <c r="M980" s="328" t="str">
        <f>IF(ISNUMBER(#REF!),#REF! -#REF!, IF(ISNUMBER(#REF!),#REF!* 0.1, ""))</f>
        <v/>
      </c>
      <c r="N980" s="329" t="str">
        <f t="shared" si="58"/>
        <v/>
      </c>
      <c r="O980" s="330" t="str">
        <f t="shared" si="60"/>
        <v/>
      </c>
      <c r="P980" s="331" t="str">
        <f t="shared" si="59"/>
        <v/>
      </c>
      <c r="Q980" s="329"/>
      <c r="R980" s="329"/>
      <c r="S980" s="329"/>
      <c r="T980" s="326"/>
      <c r="U980" s="317"/>
    </row>
    <row r="981" spans="1:21" x14ac:dyDescent="0.3">
      <c r="A981" s="322"/>
      <c r="B981" s="322"/>
      <c r="C981" s="323"/>
      <c r="D981" s="324"/>
      <c r="E981" s="325"/>
      <c r="F981" s="325"/>
      <c r="G981" s="326"/>
      <c r="H981" s="326"/>
      <c r="I981" s="326"/>
      <c r="J981" s="327"/>
      <c r="K981" s="327"/>
      <c r="L981" s="327"/>
      <c r="M981" s="328" t="str">
        <f>IF(ISNUMBER(#REF!),#REF! -#REF!, IF(ISNUMBER(#REF!),#REF!* 0.1, ""))</f>
        <v/>
      </c>
      <c r="N981" s="329" t="str">
        <f t="shared" si="58"/>
        <v/>
      </c>
      <c r="O981" s="330" t="str">
        <f t="shared" si="60"/>
        <v/>
      </c>
      <c r="P981" s="331" t="str">
        <f t="shared" si="59"/>
        <v/>
      </c>
      <c r="Q981" s="329"/>
      <c r="R981" s="329"/>
      <c r="S981" s="329"/>
      <c r="T981" s="326"/>
      <c r="U981" s="317"/>
    </row>
    <row r="982" spans="1:21" x14ac:dyDescent="0.3">
      <c r="A982" s="322"/>
      <c r="B982" s="322"/>
      <c r="C982" s="323"/>
      <c r="D982" s="324"/>
      <c r="E982" s="325"/>
      <c r="F982" s="325"/>
      <c r="G982" s="326"/>
      <c r="H982" s="326"/>
      <c r="I982" s="326"/>
      <c r="J982" s="327"/>
      <c r="K982" s="327"/>
      <c r="L982" s="327"/>
      <c r="M982" s="328" t="str">
        <f>IF(ISNUMBER(#REF!),#REF! -#REF!, IF(ISNUMBER(#REF!),#REF!* 0.1, ""))</f>
        <v/>
      </c>
      <c r="N982" s="329" t="str">
        <f t="shared" si="58"/>
        <v/>
      </c>
      <c r="O982" s="330" t="str">
        <f t="shared" si="60"/>
        <v/>
      </c>
      <c r="P982" s="331" t="str">
        <f t="shared" si="59"/>
        <v/>
      </c>
      <c r="Q982" s="329"/>
      <c r="R982" s="329"/>
      <c r="S982" s="329"/>
      <c r="T982" s="326"/>
      <c r="U982" s="317"/>
    </row>
    <row r="983" spans="1:21" x14ac:dyDescent="0.3">
      <c r="A983" s="322"/>
      <c r="B983" s="322"/>
      <c r="C983" s="323"/>
      <c r="D983" s="324"/>
      <c r="E983" s="325"/>
      <c r="F983" s="325"/>
      <c r="G983" s="326"/>
      <c r="H983" s="326"/>
      <c r="I983" s="326"/>
      <c r="J983" s="327"/>
      <c r="K983" s="327"/>
      <c r="L983" s="327"/>
      <c r="M983" s="328" t="str">
        <f>IF(ISNUMBER(#REF!),#REF! -#REF!, IF(ISNUMBER(#REF!),#REF!* 0.1, ""))</f>
        <v/>
      </c>
      <c r="N983" s="329" t="str">
        <f t="shared" si="58"/>
        <v/>
      </c>
      <c r="O983" s="330" t="str">
        <f t="shared" si="60"/>
        <v/>
      </c>
      <c r="P983" s="331" t="str">
        <f t="shared" si="59"/>
        <v/>
      </c>
      <c r="Q983" s="329"/>
      <c r="R983" s="329"/>
      <c r="S983" s="329"/>
      <c r="T983" s="326"/>
      <c r="U983" s="317"/>
    </row>
    <row r="984" spans="1:21" x14ac:dyDescent="0.3">
      <c r="A984" s="322"/>
      <c r="B984" s="322"/>
      <c r="C984" s="323"/>
      <c r="D984" s="324"/>
      <c r="E984" s="325"/>
      <c r="F984" s="325"/>
      <c r="G984" s="326"/>
      <c r="H984" s="326"/>
      <c r="I984" s="326"/>
      <c r="J984" s="327"/>
      <c r="K984" s="327"/>
      <c r="L984" s="327"/>
      <c r="M984" s="328" t="str">
        <f>IF(ISNUMBER(#REF!),#REF! -#REF!, IF(ISNUMBER(#REF!),#REF!* 0.1, ""))</f>
        <v/>
      </c>
      <c r="N984" s="329" t="str">
        <f t="shared" si="58"/>
        <v/>
      </c>
      <c r="O984" s="330" t="str">
        <f t="shared" si="60"/>
        <v/>
      </c>
      <c r="P984" s="331" t="str">
        <f t="shared" si="59"/>
        <v/>
      </c>
      <c r="Q984" s="329"/>
      <c r="R984" s="329"/>
      <c r="S984" s="329"/>
      <c r="T984" s="326"/>
      <c r="U984" s="317"/>
    </row>
    <row r="985" spans="1:21" x14ac:dyDescent="0.3">
      <c r="A985" s="322"/>
      <c r="B985" s="322"/>
      <c r="C985" s="323"/>
      <c r="D985" s="324"/>
      <c r="E985" s="325"/>
      <c r="F985" s="325"/>
      <c r="G985" s="326"/>
      <c r="H985" s="326"/>
      <c r="I985" s="326"/>
      <c r="J985" s="327"/>
      <c r="K985" s="327"/>
      <c r="L985" s="327"/>
      <c r="M985" s="328" t="str">
        <f>IF(ISNUMBER(#REF!),#REF! -#REF!, IF(ISNUMBER(#REF!),#REF!* 0.1, ""))</f>
        <v/>
      </c>
      <c r="N985" s="329" t="str">
        <f t="shared" si="58"/>
        <v/>
      </c>
      <c r="O985" s="330" t="str">
        <f t="shared" si="60"/>
        <v/>
      </c>
      <c r="P985" s="331" t="str">
        <f t="shared" si="59"/>
        <v/>
      </c>
      <c r="Q985" s="329"/>
      <c r="R985" s="329"/>
      <c r="S985" s="329"/>
      <c r="T985" s="326"/>
      <c r="U985" s="317"/>
    </row>
    <row r="986" spans="1:21" x14ac:dyDescent="0.3">
      <c r="A986" s="322"/>
      <c r="B986" s="322"/>
      <c r="C986" s="323"/>
      <c r="D986" s="324"/>
      <c r="E986" s="325"/>
      <c r="F986" s="325"/>
      <c r="G986" s="326"/>
      <c r="H986" s="326"/>
      <c r="I986" s="326"/>
      <c r="J986" s="327"/>
      <c r="K986" s="327"/>
      <c r="L986" s="327"/>
      <c r="M986" s="328" t="str">
        <f>IF(ISNUMBER(#REF!),#REF! -#REF!, IF(ISNUMBER(#REF!),#REF!* 0.1, ""))</f>
        <v/>
      </c>
      <c r="N986" s="329" t="str">
        <f t="shared" si="58"/>
        <v/>
      </c>
      <c r="O986" s="330" t="str">
        <f t="shared" si="60"/>
        <v/>
      </c>
      <c r="P986" s="331" t="str">
        <f t="shared" si="59"/>
        <v/>
      </c>
      <c r="Q986" s="329"/>
      <c r="R986" s="329"/>
      <c r="S986" s="329"/>
      <c r="T986" s="326"/>
      <c r="U986" s="317"/>
    </row>
    <row r="987" spans="1:21" x14ac:dyDescent="0.3">
      <c r="A987" s="322"/>
      <c r="B987" s="322"/>
      <c r="C987" s="323"/>
      <c r="D987" s="324"/>
      <c r="E987" s="325"/>
      <c r="F987" s="325"/>
      <c r="G987" s="326"/>
      <c r="H987" s="326"/>
      <c r="I987" s="326"/>
      <c r="J987" s="327"/>
      <c r="K987" s="327"/>
      <c r="L987" s="327"/>
      <c r="M987" s="328" t="str">
        <f>IF(ISNUMBER(#REF!),#REF! -#REF!, IF(ISNUMBER(#REF!),#REF!* 0.1, ""))</f>
        <v/>
      </c>
      <c r="N987" s="329" t="str">
        <f t="shared" ref="N987:N1050" si="61">IF(ISBLANK(E987),"",IF(E987="Diametral",L987,SQRT(4*K987*L987/PI())))</f>
        <v/>
      </c>
      <c r="O987" s="330" t="str">
        <f t="shared" si="60"/>
        <v/>
      </c>
      <c r="P987" s="331" t="str">
        <f t="shared" ref="P987:P1050" si="62">IF(ISBLANK(E987),"",N987^2)</f>
        <v/>
      </c>
      <c r="Q987" s="329"/>
      <c r="R987" s="329"/>
      <c r="S987" s="329"/>
      <c r="T987" s="326"/>
      <c r="U987" s="317"/>
    </row>
    <row r="988" spans="1:21" x14ac:dyDescent="0.3">
      <c r="A988" s="322"/>
      <c r="B988" s="322"/>
      <c r="C988" s="323"/>
      <c r="D988" s="324"/>
      <c r="E988" s="325"/>
      <c r="F988" s="325"/>
      <c r="G988" s="326"/>
      <c r="H988" s="326"/>
      <c r="I988" s="326"/>
      <c r="J988" s="327"/>
      <c r="K988" s="327"/>
      <c r="L988" s="327"/>
      <c r="M988" s="328" t="str">
        <f>IF(ISNUMBER(#REF!),#REF! -#REF!, IF(ISNUMBER(#REF!),#REF!* 0.1, ""))</f>
        <v/>
      </c>
      <c r="N988" s="329" t="str">
        <f t="shared" si="61"/>
        <v/>
      </c>
      <c r="O988" s="330" t="str">
        <f t="shared" si="60"/>
        <v/>
      </c>
      <c r="P988" s="331" t="str">
        <f t="shared" si="62"/>
        <v/>
      </c>
      <c r="Q988" s="329"/>
      <c r="R988" s="329"/>
      <c r="S988" s="329"/>
      <c r="T988" s="326"/>
      <c r="U988" s="317"/>
    </row>
    <row r="989" spans="1:21" x14ac:dyDescent="0.3">
      <c r="A989" s="322"/>
      <c r="B989" s="322"/>
      <c r="C989" s="323"/>
      <c r="D989" s="324"/>
      <c r="E989" s="325"/>
      <c r="F989" s="325"/>
      <c r="G989" s="326"/>
      <c r="H989" s="326"/>
      <c r="I989" s="326"/>
      <c r="J989" s="327"/>
      <c r="K989" s="327"/>
      <c r="L989" s="327"/>
      <c r="M989" s="328" t="str">
        <f>IF(ISNUMBER(#REF!),#REF! -#REF!, IF(ISNUMBER(#REF!),#REF!* 0.1, ""))</f>
        <v/>
      </c>
      <c r="N989" s="329" t="str">
        <f t="shared" si="61"/>
        <v/>
      </c>
      <c r="O989" s="330" t="str">
        <f t="shared" si="60"/>
        <v/>
      </c>
      <c r="P989" s="331" t="str">
        <f t="shared" si="62"/>
        <v/>
      </c>
      <c r="Q989" s="329"/>
      <c r="R989" s="329"/>
      <c r="S989" s="329"/>
      <c r="T989" s="326"/>
      <c r="U989" s="317"/>
    </row>
    <row r="990" spans="1:21" x14ac:dyDescent="0.3">
      <c r="A990" s="322"/>
      <c r="B990" s="322"/>
      <c r="C990" s="323"/>
      <c r="D990" s="324"/>
      <c r="E990" s="325"/>
      <c r="F990" s="325"/>
      <c r="G990" s="326"/>
      <c r="H990" s="326"/>
      <c r="I990" s="326"/>
      <c r="J990" s="327"/>
      <c r="K990" s="327"/>
      <c r="L990" s="327"/>
      <c r="M990" s="328" t="str">
        <f>IF(ISNUMBER(#REF!),#REF! -#REF!, IF(ISNUMBER(#REF!),#REF!* 0.1, ""))</f>
        <v/>
      </c>
      <c r="N990" s="329" t="str">
        <f t="shared" si="61"/>
        <v/>
      </c>
      <c r="O990" s="330" t="str">
        <f t="shared" si="60"/>
        <v/>
      </c>
      <c r="P990" s="331" t="str">
        <f t="shared" si="62"/>
        <v/>
      </c>
      <c r="Q990" s="329"/>
      <c r="R990" s="329"/>
      <c r="S990" s="329"/>
      <c r="T990" s="326"/>
      <c r="U990" s="317"/>
    </row>
    <row r="991" spans="1:21" x14ac:dyDescent="0.3">
      <c r="A991" s="322"/>
      <c r="B991" s="322"/>
      <c r="C991" s="323"/>
      <c r="D991" s="324"/>
      <c r="E991" s="325"/>
      <c r="F991" s="325"/>
      <c r="G991" s="326"/>
      <c r="H991" s="326"/>
      <c r="I991" s="326"/>
      <c r="J991" s="327"/>
      <c r="K991" s="327"/>
      <c r="L991" s="327"/>
      <c r="M991" s="328" t="str">
        <f>IF(ISNUMBER(#REF!),#REF! -#REF!, IF(ISNUMBER(#REF!),#REF!* 0.1, ""))</f>
        <v/>
      </c>
      <c r="N991" s="329" t="str">
        <f t="shared" si="61"/>
        <v/>
      </c>
      <c r="O991" s="330" t="str">
        <f t="shared" si="60"/>
        <v/>
      </c>
      <c r="P991" s="331" t="str">
        <f t="shared" si="62"/>
        <v/>
      </c>
      <c r="Q991" s="329"/>
      <c r="R991" s="329"/>
      <c r="S991" s="329"/>
      <c r="T991" s="326"/>
      <c r="U991" s="317"/>
    </row>
    <row r="992" spans="1:21" x14ac:dyDescent="0.3">
      <c r="A992" s="322"/>
      <c r="B992" s="322"/>
      <c r="C992" s="323"/>
      <c r="D992" s="324"/>
      <c r="E992" s="325"/>
      <c r="F992" s="325"/>
      <c r="G992" s="326"/>
      <c r="H992" s="326"/>
      <c r="I992" s="326"/>
      <c r="J992" s="327"/>
      <c r="K992" s="327"/>
      <c r="L992" s="327"/>
      <c r="M992" s="328" t="str">
        <f>IF(ISNUMBER(#REF!),#REF! -#REF!, IF(ISNUMBER(#REF!),#REF!* 0.1, ""))</f>
        <v/>
      </c>
      <c r="N992" s="329" t="str">
        <f t="shared" si="61"/>
        <v/>
      </c>
      <c r="O992" s="330" t="str">
        <f t="shared" si="60"/>
        <v/>
      </c>
      <c r="P992" s="331" t="str">
        <f t="shared" si="62"/>
        <v/>
      </c>
      <c r="Q992" s="329"/>
      <c r="R992" s="329"/>
      <c r="S992" s="329"/>
      <c r="T992" s="326"/>
      <c r="U992" s="317"/>
    </row>
    <row r="993" spans="1:21" x14ac:dyDescent="0.3">
      <c r="A993" s="322"/>
      <c r="B993" s="322"/>
      <c r="C993" s="323"/>
      <c r="D993" s="324"/>
      <c r="E993" s="325"/>
      <c r="F993" s="325"/>
      <c r="G993" s="326"/>
      <c r="H993" s="326"/>
      <c r="I993" s="326"/>
      <c r="J993" s="327"/>
      <c r="K993" s="327"/>
      <c r="L993" s="327"/>
      <c r="M993" s="328" t="str">
        <f>IF(ISNUMBER(#REF!),#REF! -#REF!, IF(ISNUMBER(#REF!),#REF!* 0.1, ""))</f>
        <v/>
      </c>
      <c r="N993" s="329" t="str">
        <f t="shared" si="61"/>
        <v/>
      </c>
      <c r="O993" s="330" t="str">
        <f t="shared" si="60"/>
        <v/>
      </c>
      <c r="P993" s="331" t="str">
        <f t="shared" si="62"/>
        <v/>
      </c>
      <c r="Q993" s="329"/>
      <c r="R993" s="329"/>
      <c r="S993" s="329"/>
      <c r="T993" s="326"/>
      <c r="U993" s="317"/>
    </row>
    <row r="994" spans="1:21" x14ac:dyDescent="0.3">
      <c r="A994" s="322"/>
      <c r="B994" s="322"/>
      <c r="C994" s="323"/>
      <c r="D994" s="324"/>
      <c r="E994" s="325"/>
      <c r="F994" s="325"/>
      <c r="G994" s="326"/>
      <c r="H994" s="326"/>
      <c r="I994" s="326"/>
      <c r="J994" s="327"/>
      <c r="K994" s="327"/>
      <c r="L994" s="327"/>
      <c r="M994" s="328" t="str">
        <f>IF(ISNUMBER(#REF!),#REF! -#REF!, IF(ISNUMBER(#REF!),#REF!* 0.1, ""))</f>
        <v/>
      </c>
      <c r="N994" s="329" t="str">
        <f t="shared" si="61"/>
        <v/>
      </c>
      <c r="O994" s="330" t="str">
        <f t="shared" si="60"/>
        <v/>
      </c>
      <c r="P994" s="331" t="str">
        <f t="shared" si="62"/>
        <v/>
      </c>
      <c r="Q994" s="329"/>
      <c r="R994" s="329"/>
      <c r="S994" s="329"/>
      <c r="T994" s="326"/>
      <c r="U994" s="317"/>
    </row>
    <row r="995" spans="1:21" x14ac:dyDescent="0.3">
      <c r="A995" s="322"/>
      <c r="B995" s="322"/>
      <c r="C995" s="323"/>
      <c r="D995" s="324"/>
      <c r="E995" s="325"/>
      <c r="F995" s="325"/>
      <c r="G995" s="326"/>
      <c r="H995" s="326"/>
      <c r="I995" s="326"/>
      <c r="J995" s="327"/>
      <c r="K995" s="327"/>
      <c r="L995" s="327"/>
      <c r="M995" s="328" t="str">
        <f>IF(ISNUMBER(#REF!),#REF! -#REF!, IF(ISNUMBER(#REF!),#REF!* 0.1, ""))</f>
        <v/>
      </c>
      <c r="N995" s="329" t="str">
        <f t="shared" si="61"/>
        <v/>
      </c>
      <c r="O995" s="330" t="str">
        <f t="shared" si="60"/>
        <v/>
      </c>
      <c r="P995" s="331" t="str">
        <f t="shared" si="62"/>
        <v/>
      </c>
      <c r="Q995" s="329"/>
      <c r="R995" s="329"/>
      <c r="S995" s="329"/>
      <c r="T995" s="326"/>
      <c r="U995" s="317"/>
    </row>
    <row r="996" spans="1:21" x14ac:dyDescent="0.3">
      <c r="A996" s="322"/>
      <c r="B996" s="322"/>
      <c r="C996" s="323"/>
      <c r="D996" s="324"/>
      <c r="E996" s="325"/>
      <c r="F996" s="325"/>
      <c r="G996" s="326"/>
      <c r="H996" s="326"/>
      <c r="I996" s="326"/>
      <c r="J996" s="327"/>
      <c r="K996" s="327"/>
      <c r="L996" s="327"/>
      <c r="M996" s="328" t="str">
        <f>IF(ISNUMBER(#REF!),#REF! -#REF!, IF(ISNUMBER(#REF!),#REF!* 0.1, ""))</f>
        <v/>
      </c>
      <c r="N996" s="329" t="str">
        <f t="shared" si="61"/>
        <v/>
      </c>
      <c r="O996" s="330" t="str">
        <f t="shared" si="60"/>
        <v/>
      </c>
      <c r="P996" s="331" t="str">
        <f t="shared" si="62"/>
        <v/>
      </c>
      <c r="Q996" s="329"/>
      <c r="R996" s="329"/>
      <c r="S996" s="329"/>
      <c r="T996" s="326"/>
      <c r="U996" s="317"/>
    </row>
    <row r="997" spans="1:21" x14ac:dyDescent="0.3">
      <c r="A997" s="322"/>
      <c r="B997" s="322"/>
      <c r="C997" s="323"/>
      <c r="D997" s="324"/>
      <c r="E997" s="325"/>
      <c r="F997" s="325"/>
      <c r="G997" s="326"/>
      <c r="H997" s="326"/>
      <c r="I997" s="326"/>
      <c r="J997" s="327"/>
      <c r="K997" s="327"/>
      <c r="L997" s="327"/>
      <c r="M997" s="328" t="str">
        <f>IF(ISNUMBER(#REF!),#REF! -#REF!, IF(ISNUMBER(#REF!),#REF!* 0.1, ""))</f>
        <v/>
      </c>
      <c r="N997" s="329" t="str">
        <f t="shared" si="61"/>
        <v/>
      </c>
      <c r="O997" s="330" t="str">
        <f t="shared" si="60"/>
        <v/>
      </c>
      <c r="P997" s="331" t="str">
        <f t="shared" si="62"/>
        <v/>
      </c>
      <c r="Q997" s="329"/>
      <c r="R997" s="329"/>
      <c r="S997" s="329"/>
      <c r="T997" s="326"/>
      <c r="U997" s="317"/>
    </row>
    <row r="998" spans="1:21" x14ac:dyDescent="0.3">
      <c r="A998" s="322"/>
      <c r="B998" s="322"/>
      <c r="C998" s="323"/>
      <c r="D998" s="324"/>
      <c r="E998" s="325"/>
      <c r="F998" s="325"/>
      <c r="G998" s="326"/>
      <c r="H998" s="326"/>
      <c r="I998" s="326"/>
      <c r="J998" s="327"/>
      <c r="K998" s="327"/>
      <c r="L998" s="327"/>
      <c r="M998" s="328" t="str">
        <f>IF(ISNUMBER(#REF!),#REF! -#REF!, IF(ISNUMBER(#REF!),#REF!* 0.1, ""))</f>
        <v/>
      </c>
      <c r="N998" s="329" t="str">
        <f t="shared" si="61"/>
        <v/>
      </c>
      <c r="O998" s="330" t="str">
        <f t="shared" si="60"/>
        <v/>
      </c>
      <c r="P998" s="331" t="str">
        <f t="shared" si="62"/>
        <v/>
      </c>
      <c r="Q998" s="329"/>
      <c r="R998" s="329"/>
      <c r="S998" s="329"/>
      <c r="T998" s="326"/>
      <c r="U998" s="317"/>
    </row>
    <row r="999" spans="1:21" x14ac:dyDescent="0.3">
      <c r="A999" s="322"/>
      <c r="B999" s="322"/>
      <c r="C999" s="323"/>
      <c r="D999" s="324"/>
      <c r="E999" s="325"/>
      <c r="F999" s="325"/>
      <c r="G999" s="326"/>
      <c r="H999" s="326"/>
      <c r="I999" s="326"/>
      <c r="J999" s="327"/>
      <c r="K999" s="327"/>
      <c r="L999" s="327"/>
      <c r="M999" s="328" t="str">
        <f>IF(ISNUMBER(#REF!),#REF! -#REF!, IF(ISNUMBER(#REF!),#REF!* 0.1, ""))</f>
        <v/>
      </c>
      <c r="N999" s="329" t="str">
        <f t="shared" si="61"/>
        <v/>
      </c>
      <c r="O999" s="330" t="str">
        <f t="shared" si="60"/>
        <v/>
      </c>
      <c r="P999" s="331" t="str">
        <f t="shared" si="62"/>
        <v/>
      </c>
      <c r="Q999" s="329"/>
      <c r="R999" s="329"/>
      <c r="S999" s="329"/>
      <c r="T999" s="326"/>
      <c r="U999" s="317"/>
    </row>
    <row r="1000" spans="1:21" x14ac:dyDescent="0.3">
      <c r="A1000" s="322"/>
      <c r="B1000" s="322"/>
      <c r="C1000" s="323"/>
      <c r="D1000" s="324"/>
      <c r="E1000" s="325"/>
      <c r="F1000" s="325"/>
      <c r="G1000" s="326"/>
      <c r="H1000" s="326"/>
      <c r="I1000" s="326"/>
      <c r="J1000" s="327"/>
      <c r="K1000" s="327"/>
      <c r="L1000" s="327"/>
      <c r="M1000" s="328" t="str">
        <f>IF(ISNUMBER(#REF!),#REF! -#REF!, IF(ISNUMBER(#REF!),#REF!* 0.1, ""))</f>
        <v/>
      </c>
      <c r="N1000" s="329" t="str">
        <f t="shared" si="61"/>
        <v/>
      </c>
      <c r="O1000" s="330" t="str">
        <f t="shared" si="60"/>
        <v/>
      </c>
      <c r="P1000" s="331" t="str">
        <f t="shared" si="62"/>
        <v/>
      </c>
      <c r="Q1000" s="329"/>
      <c r="R1000" s="329"/>
      <c r="S1000" s="329"/>
      <c r="T1000" s="326"/>
      <c r="U1000" s="317"/>
    </row>
    <row r="1001" spans="1:21" x14ac:dyDescent="0.3">
      <c r="A1001" s="322"/>
      <c r="B1001" s="322"/>
      <c r="C1001" s="323"/>
      <c r="D1001" s="324"/>
      <c r="E1001" s="325"/>
      <c r="F1001" s="325"/>
      <c r="G1001" s="326"/>
      <c r="H1001" s="326"/>
      <c r="I1001" s="326"/>
      <c r="J1001" s="327"/>
      <c r="K1001" s="327"/>
      <c r="L1001" s="327"/>
      <c r="M1001" s="328" t="str">
        <f>IF(ISNUMBER(#REF!),#REF! -#REF!, IF(ISNUMBER(#REF!),#REF!* 0.1, ""))</f>
        <v/>
      </c>
      <c r="N1001" s="329" t="str">
        <f t="shared" si="61"/>
        <v/>
      </c>
      <c r="O1001" s="330" t="str">
        <f t="shared" si="60"/>
        <v/>
      </c>
      <c r="P1001" s="331" t="str">
        <f t="shared" si="62"/>
        <v/>
      </c>
      <c r="Q1001" s="329"/>
      <c r="R1001" s="329"/>
      <c r="S1001" s="329"/>
      <c r="T1001" s="326"/>
      <c r="U1001" s="317"/>
    </row>
    <row r="1002" spans="1:21" x14ac:dyDescent="0.3">
      <c r="A1002" s="322"/>
      <c r="B1002" s="322"/>
      <c r="C1002" s="323"/>
      <c r="D1002" s="324"/>
      <c r="E1002" s="325"/>
      <c r="F1002" s="325"/>
      <c r="G1002" s="326"/>
      <c r="H1002" s="326"/>
      <c r="I1002" s="326"/>
      <c r="J1002" s="327"/>
      <c r="K1002" s="327"/>
      <c r="L1002" s="327"/>
      <c r="M1002" s="328" t="str">
        <f>IF(ISNUMBER(#REF!),#REF! -#REF!, IF(ISNUMBER(#REF!),#REF!* 0.1, ""))</f>
        <v/>
      </c>
      <c r="N1002" s="329" t="str">
        <f t="shared" si="61"/>
        <v/>
      </c>
      <c r="O1002" s="330" t="str">
        <f t="shared" si="60"/>
        <v/>
      </c>
      <c r="P1002" s="331" t="str">
        <f t="shared" si="62"/>
        <v/>
      </c>
      <c r="Q1002" s="329"/>
      <c r="R1002" s="329"/>
      <c r="S1002" s="329"/>
      <c r="T1002" s="326"/>
      <c r="U1002" s="317"/>
    </row>
    <row r="1003" spans="1:21" x14ac:dyDescent="0.3">
      <c r="A1003" s="322"/>
      <c r="B1003" s="322"/>
      <c r="C1003" s="323"/>
      <c r="D1003" s="324"/>
      <c r="E1003" s="325"/>
      <c r="F1003" s="325"/>
      <c r="G1003" s="326"/>
      <c r="H1003" s="326"/>
      <c r="I1003" s="326"/>
      <c r="J1003" s="327"/>
      <c r="K1003" s="327"/>
      <c r="L1003" s="327"/>
      <c r="M1003" s="328" t="str">
        <f>IF(ISNUMBER(#REF!),#REF! -#REF!, IF(ISNUMBER(#REF!),#REF!* 0.1, ""))</f>
        <v/>
      </c>
      <c r="N1003" s="329" t="str">
        <f t="shared" si="61"/>
        <v/>
      </c>
      <c r="O1003" s="330" t="str">
        <f t="shared" si="60"/>
        <v/>
      </c>
      <c r="P1003" s="331" t="str">
        <f t="shared" si="62"/>
        <v/>
      </c>
      <c r="Q1003" s="329"/>
      <c r="R1003" s="329"/>
      <c r="S1003" s="329"/>
      <c r="T1003" s="326"/>
      <c r="U1003" s="317"/>
    </row>
    <row r="1004" spans="1:21" x14ac:dyDescent="0.3">
      <c r="A1004" s="322"/>
      <c r="B1004" s="322"/>
      <c r="C1004" s="323"/>
      <c r="D1004" s="324"/>
      <c r="E1004" s="325"/>
      <c r="F1004" s="325"/>
      <c r="G1004" s="326"/>
      <c r="H1004" s="326"/>
      <c r="I1004" s="326"/>
      <c r="J1004" s="327"/>
      <c r="K1004" s="327"/>
      <c r="L1004" s="327"/>
      <c r="M1004" s="328" t="str">
        <f>IF(ISNUMBER(#REF!),#REF! -#REF!, IF(ISNUMBER(#REF!),#REF!* 0.1, ""))</f>
        <v/>
      </c>
      <c r="N1004" s="329" t="str">
        <f t="shared" si="61"/>
        <v/>
      </c>
      <c r="O1004" s="330" t="str">
        <f t="shared" si="60"/>
        <v/>
      </c>
      <c r="P1004" s="331" t="str">
        <f t="shared" si="62"/>
        <v/>
      </c>
      <c r="Q1004" s="329"/>
      <c r="R1004" s="329"/>
      <c r="S1004" s="329"/>
      <c r="T1004" s="326"/>
      <c r="U1004" s="317"/>
    </row>
    <row r="1005" spans="1:21" x14ac:dyDescent="0.3">
      <c r="A1005" s="322"/>
      <c r="B1005" s="322"/>
      <c r="C1005" s="323"/>
      <c r="D1005" s="324"/>
      <c r="E1005" s="325"/>
      <c r="F1005" s="325"/>
      <c r="G1005" s="326"/>
      <c r="H1005" s="326"/>
      <c r="I1005" s="326"/>
      <c r="J1005" s="327"/>
      <c r="K1005" s="327"/>
      <c r="L1005" s="327"/>
      <c r="M1005" s="328" t="str">
        <f>IF(ISNUMBER(#REF!),#REF! -#REF!, IF(ISNUMBER(#REF!),#REF!* 0.1, ""))</f>
        <v/>
      </c>
      <c r="N1005" s="329" t="str">
        <f t="shared" si="61"/>
        <v/>
      </c>
      <c r="O1005" s="330" t="str">
        <f t="shared" si="60"/>
        <v/>
      </c>
      <c r="P1005" s="331" t="str">
        <f t="shared" si="62"/>
        <v/>
      </c>
      <c r="Q1005" s="329"/>
      <c r="R1005" s="329"/>
      <c r="S1005" s="329"/>
      <c r="T1005" s="326"/>
      <c r="U1005" s="317"/>
    </row>
    <row r="1006" spans="1:21" x14ac:dyDescent="0.3">
      <c r="A1006" s="322"/>
      <c r="B1006" s="322"/>
      <c r="C1006" s="323"/>
      <c r="D1006" s="324"/>
      <c r="E1006" s="325"/>
      <c r="F1006" s="325"/>
      <c r="G1006" s="326"/>
      <c r="H1006" s="326"/>
      <c r="I1006" s="326"/>
      <c r="J1006" s="327"/>
      <c r="K1006" s="327"/>
      <c r="L1006" s="327"/>
      <c r="M1006" s="328" t="str">
        <f>IF(ISNUMBER(#REF!),#REF! -#REF!, IF(ISNUMBER(#REF!),#REF!* 0.1, ""))</f>
        <v/>
      </c>
      <c r="N1006" s="329" t="str">
        <f t="shared" si="61"/>
        <v/>
      </c>
      <c r="O1006" s="330" t="str">
        <f t="shared" si="60"/>
        <v/>
      </c>
      <c r="P1006" s="331" t="str">
        <f t="shared" si="62"/>
        <v/>
      </c>
      <c r="Q1006" s="329"/>
      <c r="R1006" s="329"/>
      <c r="S1006" s="329"/>
      <c r="T1006" s="326"/>
      <c r="U1006" s="317"/>
    </row>
    <row r="1007" spans="1:21" x14ac:dyDescent="0.3">
      <c r="A1007" s="322"/>
      <c r="B1007" s="322"/>
      <c r="C1007" s="323"/>
      <c r="D1007" s="324"/>
      <c r="E1007" s="325"/>
      <c r="F1007" s="325"/>
      <c r="G1007" s="326"/>
      <c r="H1007" s="326"/>
      <c r="I1007" s="326"/>
      <c r="J1007" s="327"/>
      <c r="K1007" s="327"/>
      <c r="L1007" s="327"/>
      <c r="M1007" s="328" t="str">
        <f>IF(ISNUMBER(#REF!),#REF! -#REF!, IF(ISNUMBER(#REF!),#REF!* 0.1, ""))</f>
        <v/>
      </c>
      <c r="N1007" s="329" t="str">
        <f t="shared" si="61"/>
        <v/>
      </c>
      <c r="O1007" s="330" t="str">
        <f t="shared" si="60"/>
        <v/>
      </c>
      <c r="P1007" s="331" t="str">
        <f t="shared" si="62"/>
        <v/>
      </c>
      <c r="Q1007" s="329"/>
      <c r="R1007" s="329"/>
      <c r="S1007" s="329"/>
      <c r="T1007" s="326"/>
      <c r="U1007" s="317"/>
    </row>
    <row r="1008" spans="1:21" x14ac:dyDescent="0.3">
      <c r="A1008" s="322"/>
      <c r="B1008" s="322"/>
      <c r="C1008" s="323"/>
      <c r="D1008" s="324"/>
      <c r="E1008" s="325"/>
      <c r="F1008" s="325"/>
      <c r="G1008" s="326"/>
      <c r="H1008" s="326"/>
      <c r="I1008" s="326"/>
      <c r="J1008" s="327"/>
      <c r="K1008" s="327"/>
      <c r="L1008" s="327"/>
      <c r="M1008" s="328" t="str">
        <f>IF(ISNUMBER(#REF!),#REF! -#REF!, IF(ISNUMBER(#REF!),#REF!* 0.1, ""))</f>
        <v/>
      </c>
      <c r="N1008" s="329" t="str">
        <f t="shared" si="61"/>
        <v/>
      </c>
      <c r="O1008" s="330" t="str">
        <f t="shared" si="60"/>
        <v/>
      </c>
      <c r="P1008" s="331" t="str">
        <f t="shared" si="62"/>
        <v/>
      </c>
      <c r="Q1008" s="329"/>
      <c r="R1008" s="329"/>
      <c r="S1008" s="329"/>
      <c r="T1008" s="326"/>
      <c r="U1008" s="317"/>
    </row>
    <row r="1009" spans="1:21" x14ac:dyDescent="0.3">
      <c r="A1009" s="322"/>
      <c r="B1009" s="322"/>
      <c r="C1009" s="323"/>
      <c r="D1009" s="324"/>
      <c r="E1009" s="325"/>
      <c r="F1009" s="325"/>
      <c r="G1009" s="326"/>
      <c r="H1009" s="326"/>
      <c r="I1009" s="326"/>
      <c r="J1009" s="327"/>
      <c r="K1009" s="327"/>
      <c r="L1009" s="327"/>
      <c r="M1009" s="328" t="str">
        <f>IF(ISNUMBER(#REF!),#REF! -#REF!, IF(ISNUMBER(#REF!),#REF!* 0.1, ""))</f>
        <v/>
      </c>
      <c r="N1009" s="329" t="str">
        <f t="shared" si="61"/>
        <v/>
      </c>
      <c r="O1009" s="330" t="str">
        <f t="shared" si="60"/>
        <v/>
      </c>
      <c r="P1009" s="331" t="str">
        <f t="shared" si="62"/>
        <v/>
      </c>
      <c r="Q1009" s="329"/>
      <c r="R1009" s="329"/>
      <c r="S1009" s="329"/>
      <c r="T1009" s="326"/>
      <c r="U1009" s="317"/>
    </row>
    <row r="1010" spans="1:21" x14ac:dyDescent="0.3">
      <c r="A1010" s="322"/>
      <c r="B1010" s="322"/>
      <c r="C1010" s="323"/>
      <c r="D1010" s="324"/>
      <c r="E1010" s="325"/>
      <c r="F1010" s="325"/>
      <c r="G1010" s="326"/>
      <c r="H1010" s="326"/>
      <c r="I1010" s="326"/>
      <c r="J1010" s="327"/>
      <c r="K1010" s="327"/>
      <c r="L1010" s="327"/>
      <c r="M1010" s="328" t="str">
        <f>IF(ISNUMBER(#REF!),#REF! -#REF!, IF(ISNUMBER(#REF!),#REF!* 0.1, ""))</f>
        <v/>
      </c>
      <c r="N1010" s="329" t="str">
        <f t="shared" si="61"/>
        <v/>
      </c>
      <c r="O1010" s="330" t="str">
        <f t="shared" si="60"/>
        <v/>
      </c>
      <c r="P1010" s="331" t="str">
        <f t="shared" si="62"/>
        <v/>
      </c>
      <c r="Q1010" s="329"/>
      <c r="R1010" s="329"/>
      <c r="S1010" s="329"/>
      <c r="T1010" s="326"/>
      <c r="U1010" s="317"/>
    </row>
    <row r="1011" spans="1:21" x14ac:dyDescent="0.3">
      <c r="A1011" s="322"/>
      <c r="B1011" s="322"/>
      <c r="C1011" s="323"/>
      <c r="D1011" s="324"/>
      <c r="E1011" s="325"/>
      <c r="F1011" s="325"/>
      <c r="G1011" s="326"/>
      <c r="H1011" s="326"/>
      <c r="I1011" s="326"/>
      <c r="J1011" s="327"/>
      <c r="K1011" s="327"/>
      <c r="L1011" s="327"/>
      <c r="M1011" s="328" t="str">
        <f>IF(ISNUMBER(#REF!),#REF! -#REF!, IF(ISNUMBER(#REF!),#REF!* 0.1, ""))</f>
        <v/>
      </c>
      <c r="N1011" s="329" t="str">
        <f t="shared" si="61"/>
        <v/>
      </c>
      <c r="O1011" s="330" t="str">
        <f t="shared" si="60"/>
        <v/>
      </c>
      <c r="P1011" s="331" t="str">
        <f t="shared" si="62"/>
        <v/>
      </c>
      <c r="Q1011" s="329"/>
      <c r="R1011" s="329"/>
      <c r="S1011" s="329"/>
      <c r="T1011" s="326"/>
      <c r="U1011" s="317"/>
    </row>
    <row r="1012" spans="1:21" x14ac:dyDescent="0.3">
      <c r="A1012" s="322"/>
      <c r="B1012" s="322"/>
      <c r="C1012" s="323"/>
      <c r="D1012" s="324"/>
      <c r="E1012" s="325"/>
      <c r="F1012" s="325"/>
      <c r="G1012" s="326"/>
      <c r="H1012" s="326"/>
      <c r="I1012" s="326"/>
      <c r="J1012" s="327"/>
      <c r="K1012" s="327"/>
      <c r="L1012" s="327"/>
      <c r="M1012" s="328" t="str">
        <f>IF(ISNUMBER(#REF!),#REF! -#REF!, IF(ISNUMBER(#REF!),#REF!* 0.1, ""))</f>
        <v/>
      </c>
      <c r="N1012" s="329" t="str">
        <f t="shared" si="61"/>
        <v/>
      </c>
      <c r="O1012" s="330" t="str">
        <f t="shared" si="60"/>
        <v/>
      </c>
      <c r="P1012" s="331" t="str">
        <f t="shared" si="62"/>
        <v/>
      </c>
      <c r="Q1012" s="329"/>
      <c r="R1012" s="329"/>
      <c r="S1012" s="329"/>
      <c r="T1012" s="326"/>
      <c r="U1012" s="317"/>
    </row>
    <row r="1013" spans="1:21" x14ac:dyDescent="0.3">
      <c r="A1013" s="322"/>
      <c r="B1013" s="322"/>
      <c r="C1013" s="323"/>
      <c r="D1013" s="324"/>
      <c r="E1013" s="325"/>
      <c r="F1013" s="325"/>
      <c r="G1013" s="326"/>
      <c r="H1013" s="326"/>
      <c r="I1013" s="326"/>
      <c r="J1013" s="327"/>
      <c r="K1013" s="327"/>
      <c r="L1013" s="327"/>
      <c r="M1013" s="328" t="str">
        <f>IF(ISNUMBER(#REF!),#REF! -#REF!, IF(ISNUMBER(#REF!),#REF!* 0.1, ""))</f>
        <v/>
      </c>
      <c r="N1013" s="329" t="str">
        <f t="shared" si="61"/>
        <v/>
      </c>
      <c r="O1013" s="330" t="str">
        <f t="shared" si="60"/>
        <v/>
      </c>
      <c r="P1013" s="331" t="str">
        <f t="shared" si="62"/>
        <v/>
      </c>
      <c r="Q1013" s="329"/>
      <c r="R1013" s="329"/>
      <c r="S1013" s="329"/>
      <c r="T1013" s="326"/>
      <c r="U1013" s="317"/>
    </row>
    <row r="1014" spans="1:21" x14ac:dyDescent="0.3">
      <c r="A1014" s="322"/>
      <c r="B1014" s="322"/>
      <c r="C1014" s="323"/>
      <c r="D1014" s="324"/>
      <c r="E1014" s="325"/>
      <c r="F1014" s="325"/>
      <c r="G1014" s="326"/>
      <c r="H1014" s="326"/>
      <c r="I1014" s="326"/>
      <c r="J1014" s="327"/>
      <c r="K1014" s="327"/>
      <c r="L1014" s="327"/>
      <c r="M1014" s="328" t="str">
        <f>IF(ISNUMBER(#REF!),#REF! -#REF!, IF(ISNUMBER(#REF!),#REF!* 0.1, ""))</f>
        <v/>
      </c>
      <c r="N1014" s="329" t="str">
        <f t="shared" si="61"/>
        <v/>
      </c>
      <c r="O1014" s="330" t="str">
        <f t="shared" si="60"/>
        <v/>
      </c>
      <c r="P1014" s="331" t="str">
        <f t="shared" si="62"/>
        <v/>
      </c>
      <c r="Q1014" s="329"/>
      <c r="R1014" s="329"/>
      <c r="S1014" s="329"/>
      <c r="T1014" s="326"/>
      <c r="U1014" s="317"/>
    </row>
    <row r="1015" spans="1:21" x14ac:dyDescent="0.3">
      <c r="A1015" s="322"/>
      <c r="B1015" s="322"/>
      <c r="C1015" s="323"/>
      <c r="D1015" s="324"/>
      <c r="E1015" s="325"/>
      <c r="F1015" s="325"/>
      <c r="G1015" s="326"/>
      <c r="H1015" s="326"/>
      <c r="I1015" s="326"/>
      <c r="J1015" s="327"/>
      <c r="K1015" s="327"/>
      <c r="L1015" s="327"/>
      <c r="M1015" s="328" t="str">
        <f>IF(ISNUMBER(#REF!),#REF! -#REF!, IF(ISNUMBER(#REF!),#REF!* 0.1, ""))</f>
        <v/>
      </c>
      <c r="N1015" s="329" t="str">
        <f t="shared" si="61"/>
        <v/>
      </c>
      <c r="O1015" s="330" t="str">
        <f t="shared" si="60"/>
        <v/>
      </c>
      <c r="P1015" s="331" t="str">
        <f t="shared" si="62"/>
        <v/>
      </c>
      <c r="Q1015" s="329"/>
      <c r="R1015" s="329"/>
      <c r="S1015" s="329"/>
      <c r="T1015" s="326"/>
      <c r="U1015" s="317"/>
    </row>
    <row r="1016" spans="1:21" x14ac:dyDescent="0.3">
      <c r="A1016" s="322"/>
      <c r="B1016" s="322"/>
      <c r="C1016" s="323"/>
      <c r="D1016" s="324"/>
      <c r="E1016" s="325"/>
      <c r="F1016" s="325"/>
      <c r="G1016" s="326"/>
      <c r="H1016" s="326"/>
      <c r="I1016" s="326"/>
      <c r="J1016" s="327"/>
      <c r="K1016" s="327"/>
      <c r="L1016" s="327"/>
      <c r="M1016" s="328" t="str">
        <f>IF(ISNUMBER(#REF!),#REF! -#REF!, IF(ISNUMBER(#REF!),#REF!* 0.1, ""))</f>
        <v/>
      </c>
      <c r="N1016" s="329" t="str">
        <f t="shared" si="61"/>
        <v/>
      </c>
      <c r="O1016" s="330" t="str">
        <f t="shared" si="60"/>
        <v/>
      </c>
      <c r="P1016" s="331" t="str">
        <f t="shared" si="62"/>
        <v/>
      </c>
      <c r="Q1016" s="329"/>
      <c r="R1016" s="329"/>
      <c r="S1016" s="329"/>
      <c r="T1016" s="326"/>
      <c r="U1016" s="317"/>
    </row>
    <row r="1017" spans="1:21" x14ac:dyDescent="0.3">
      <c r="A1017" s="322"/>
      <c r="B1017" s="322"/>
      <c r="C1017" s="323"/>
      <c r="D1017" s="324"/>
      <c r="E1017" s="325"/>
      <c r="F1017" s="325"/>
      <c r="G1017" s="326"/>
      <c r="H1017" s="326"/>
      <c r="I1017" s="326"/>
      <c r="J1017" s="327"/>
      <c r="K1017" s="327"/>
      <c r="L1017" s="327"/>
      <c r="M1017" s="328" t="str">
        <f>IF(ISNUMBER(#REF!),#REF! -#REF!, IF(ISNUMBER(#REF!),#REF!* 0.1, ""))</f>
        <v/>
      </c>
      <c r="N1017" s="329" t="str">
        <f t="shared" si="61"/>
        <v/>
      </c>
      <c r="O1017" s="330" t="str">
        <f t="shared" si="60"/>
        <v/>
      </c>
      <c r="P1017" s="331" t="str">
        <f t="shared" si="62"/>
        <v/>
      </c>
      <c r="Q1017" s="329"/>
      <c r="R1017" s="329"/>
      <c r="S1017" s="329"/>
      <c r="T1017" s="326"/>
      <c r="U1017" s="317"/>
    </row>
    <row r="1018" spans="1:21" x14ac:dyDescent="0.3">
      <c r="A1018" s="322"/>
      <c r="B1018" s="322"/>
      <c r="C1018" s="323"/>
      <c r="D1018" s="324"/>
      <c r="E1018" s="325"/>
      <c r="F1018" s="325"/>
      <c r="G1018" s="326"/>
      <c r="H1018" s="326"/>
      <c r="I1018" s="326"/>
      <c r="J1018" s="327"/>
      <c r="K1018" s="327"/>
      <c r="L1018" s="327"/>
      <c r="M1018" s="328" t="str">
        <f>IF(ISNUMBER(#REF!),#REF! -#REF!, IF(ISNUMBER(#REF!),#REF!* 0.1, ""))</f>
        <v/>
      </c>
      <c r="N1018" s="329" t="str">
        <f t="shared" si="61"/>
        <v/>
      </c>
      <c r="O1018" s="330" t="str">
        <f t="shared" si="60"/>
        <v/>
      </c>
      <c r="P1018" s="331" t="str">
        <f t="shared" si="62"/>
        <v/>
      </c>
      <c r="Q1018" s="329"/>
      <c r="R1018" s="329"/>
      <c r="S1018" s="329"/>
      <c r="T1018" s="326"/>
      <c r="U1018" s="317"/>
    </row>
    <row r="1019" spans="1:21" x14ac:dyDescent="0.3">
      <c r="A1019" s="322"/>
      <c r="B1019" s="322"/>
      <c r="C1019" s="323"/>
      <c r="D1019" s="324"/>
      <c r="E1019" s="325"/>
      <c r="F1019" s="325"/>
      <c r="G1019" s="326"/>
      <c r="H1019" s="326"/>
      <c r="I1019" s="326"/>
      <c r="J1019" s="327"/>
      <c r="K1019" s="327"/>
      <c r="L1019" s="327"/>
      <c r="M1019" s="328" t="str">
        <f>IF(ISNUMBER(#REF!),#REF! -#REF!, IF(ISNUMBER(#REF!),#REF!* 0.1, ""))</f>
        <v/>
      </c>
      <c r="N1019" s="329" t="str">
        <f t="shared" si="61"/>
        <v/>
      </c>
      <c r="O1019" s="330" t="str">
        <f t="shared" si="60"/>
        <v/>
      </c>
      <c r="P1019" s="331" t="str">
        <f t="shared" si="62"/>
        <v/>
      </c>
      <c r="Q1019" s="329"/>
      <c r="R1019" s="329"/>
      <c r="S1019" s="329"/>
      <c r="T1019" s="326"/>
      <c r="U1019" s="317"/>
    </row>
    <row r="1020" spans="1:21" x14ac:dyDescent="0.3">
      <c r="A1020" s="322"/>
      <c r="B1020" s="322"/>
      <c r="C1020" s="323"/>
      <c r="D1020" s="324"/>
      <c r="E1020" s="325"/>
      <c r="F1020" s="325"/>
      <c r="G1020" s="326"/>
      <c r="H1020" s="326"/>
      <c r="I1020" s="326"/>
      <c r="J1020" s="327"/>
      <c r="K1020" s="327"/>
      <c r="L1020" s="327"/>
      <c r="M1020" s="328" t="str">
        <f>IF(ISNUMBER(#REF!),#REF! -#REF!, IF(ISNUMBER(#REF!),#REF!* 0.1, ""))</f>
        <v/>
      </c>
      <c r="N1020" s="329" t="str">
        <f t="shared" si="61"/>
        <v/>
      </c>
      <c r="O1020" s="330" t="str">
        <f t="shared" si="60"/>
        <v/>
      </c>
      <c r="P1020" s="331" t="str">
        <f t="shared" si="62"/>
        <v/>
      </c>
      <c r="Q1020" s="329"/>
      <c r="R1020" s="329"/>
      <c r="S1020" s="329"/>
      <c r="T1020" s="326"/>
      <c r="U1020" s="317"/>
    </row>
    <row r="1021" spans="1:21" x14ac:dyDescent="0.3">
      <c r="A1021" s="322"/>
      <c r="B1021" s="322"/>
      <c r="C1021" s="323"/>
      <c r="D1021" s="324"/>
      <c r="E1021" s="325"/>
      <c r="F1021" s="325"/>
      <c r="G1021" s="326"/>
      <c r="H1021" s="326"/>
      <c r="I1021" s="326"/>
      <c r="J1021" s="327"/>
      <c r="K1021" s="327"/>
      <c r="L1021" s="327"/>
      <c r="M1021" s="328" t="str">
        <f>IF(ISNUMBER(#REF!),#REF! -#REF!, IF(ISNUMBER(#REF!),#REF!* 0.1, ""))</f>
        <v/>
      </c>
      <c r="N1021" s="329" t="str">
        <f t="shared" si="61"/>
        <v/>
      </c>
      <c r="O1021" s="330" t="str">
        <f t="shared" si="60"/>
        <v/>
      </c>
      <c r="P1021" s="331" t="str">
        <f t="shared" si="62"/>
        <v/>
      </c>
      <c r="Q1021" s="329"/>
      <c r="R1021" s="329"/>
      <c r="S1021" s="329"/>
      <c r="T1021" s="326"/>
      <c r="U1021" s="317"/>
    </row>
    <row r="1022" spans="1:21" x14ac:dyDescent="0.3">
      <c r="A1022" s="322"/>
      <c r="B1022" s="322"/>
      <c r="C1022" s="323"/>
      <c r="D1022" s="324"/>
      <c r="E1022" s="325"/>
      <c r="F1022" s="325"/>
      <c r="G1022" s="326"/>
      <c r="H1022" s="326"/>
      <c r="I1022" s="326"/>
      <c r="J1022" s="327"/>
      <c r="K1022" s="327"/>
      <c r="L1022" s="327"/>
      <c r="M1022" s="328" t="str">
        <f>IF(ISNUMBER(#REF!),#REF! -#REF!, IF(ISNUMBER(#REF!),#REF!* 0.1, ""))</f>
        <v/>
      </c>
      <c r="N1022" s="329" t="str">
        <f t="shared" si="61"/>
        <v/>
      </c>
      <c r="O1022" s="330" t="str">
        <f t="shared" si="60"/>
        <v/>
      </c>
      <c r="P1022" s="331" t="str">
        <f t="shared" si="62"/>
        <v/>
      </c>
      <c r="Q1022" s="329"/>
      <c r="R1022" s="329"/>
      <c r="S1022" s="329"/>
      <c r="T1022" s="326"/>
      <c r="U1022" s="317"/>
    </row>
    <row r="1023" spans="1:21" x14ac:dyDescent="0.3">
      <c r="A1023" s="322"/>
      <c r="B1023" s="322"/>
      <c r="C1023" s="323"/>
      <c r="D1023" s="324"/>
      <c r="E1023" s="325"/>
      <c r="F1023" s="325"/>
      <c r="G1023" s="326"/>
      <c r="H1023" s="326"/>
      <c r="I1023" s="326"/>
      <c r="J1023" s="327"/>
      <c r="K1023" s="327"/>
      <c r="L1023" s="327"/>
      <c r="M1023" s="328" t="str">
        <f>IF(ISNUMBER(#REF!),#REF! -#REF!, IF(ISNUMBER(#REF!),#REF!* 0.1, ""))</f>
        <v/>
      </c>
      <c r="N1023" s="329" t="str">
        <f t="shared" si="61"/>
        <v/>
      </c>
      <c r="O1023" s="330" t="str">
        <f t="shared" si="60"/>
        <v/>
      </c>
      <c r="P1023" s="331" t="str">
        <f t="shared" si="62"/>
        <v/>
      </c>
      <c r="Q1023" s="329"/>
      <c r="R1023" s="329"/>
      <c r="S1023" s="329"/>
      <c r="T1023" s="326"/>
      <c r="U1023" s="317"/>
    </row>
    <row r="1024" spans="1:21" x14ac:dyDescent="0.3">
      <c r="A1024" s="322"/>
      <c r="B1024" s="322"/>
      <c r="C1024" s="323"/>
      <c r="D1024" s="324"/>
      <c r="E1024" s="325"/>
      <c r="F1024" s="325"/>
      <c r="G1024" s="326"/>
      <c r="H1024" s="326"/>
      <c r="I1024" s="326"/>
      <c r="J1024" s="327"/>
      <c r="K1024" s="327"/>
      <c r="L1024" s="327"/>
      <c r="M1024" s="328" t="str">
        <f>IF(ISNUMBER(#REF!),#REF! -#REF!, IF(ISNUMBER(#REF!),#REF!* 0.1, ""))</f>
        <v/>
      </c>
      <c r="N1024" s="329" t="str">
        <f t="shared" si="61"/>
        <v/>
      </c>
      <c r="O1024" s="330" t="str">
        <f t="shared" si="60"/>
        <v/>
      </c>
      <c r="P1024" s="331" t="str">
        <f t="shared" si="62"/>
        <v/>
      </c>
      <c r="Q1024" s="329"/>
      <c r="R1024" s="329"/>
      <c r="S1024" s="329"/>
      <c r="T1024" s="326"/>
      <c r="U1024" s="317"/>
    </row>
    <row r="1025" spans="1:21" x14ac:dyDescent="0.3">
      <c r="A1025" s="322"/>
      <c r="B1025" s="322"/>
      <c r="C1025" s="323"/>
      <c r="D1025" s="324"/>
      <c r="E1025" s="325"/>
      <c r="F1025" s="325"/>
      <c r="G1025" s="326"/>
      <c r="H1025" s="326"/>
      <c r="I1025" s="326"/>
      <c r="J1025" s="327"/>
      <c r="K1025" s="327"/>
      <c r="L1025" s="327"/>
      <c r="M1025" s="328" t="str">
        <f>IF(ISNUMBER(#REF!),#REF! -#REF!, IF(ISNUMBER(#REF!),#REF!* 0.1, ""))</f>
        <v/>
      </c>
      <c r="N1025" s="329" t="str">
        <f t="shared" si="61"/>
        <v/>
      </c>
      <c r="O1025" s="330" t="str">
        <f t="shared" si="60"/>
        <v/>
      </c>
      <c r="P1025" s="331" t="str">
        <f t="shared" si="62"/>
        <v/>
      </c>
      <c r="Q1025" s="329"/>
      <c r="R1025" s="329"/>
      <c r="S1025" s="329"/>
      <c r="T1025" s="326"/>
      <c r="U1025" s="317"/>
    </row>
    <row r="1026" spans="1:21" x14ac:dyDescent="0.3">
      <c r="A1026" s="322"/>
      <c r="B1026" s="322"/>
      <c r="C1026" s="323"/>
      <c r="D1026" s="324"/>
      <c r="E1026" s="325"/>
      <c r="F1026" s="325"/>
      <c r="G1026" s="326"/>
      <c r="H1026" s="326"/>
      <c r="I1026" s="326"/>
      <c r="J1026" s="327"/>
      <c r="K1026" s="327"/>
      <c r="L1026" s="327"/>
      <c r="M1026" s="328" t="str">
        <f>IF(ISNUMBER(#REF!),#REF! -#REF!, IF(ISNUMBER(#REF!),#REF!* 0.1, ""))</f>
        <v/>
      </c>
      <c r="N1026" s="329" t="str">
        <f t="shared" si="61"/>
        <v/>
      </c>
      <c r="O1026" s="330" t="str">
        <f t="shared" si="60"/>
        <v/>
      </c>
      <c r="P1026" s="331" t="str">
        <f t="shared" si="62"/>
        <v/>
      </c>
      <c r="Q1026" s="329"/>
      <c r="R1026" s="329"/>
      <c r="S1026" s="329"/>
      <c r="T1026" s="326"/>
      <c r="U1026" s="317"/>
    </row>
    <row r="1027" spans="1:21" x14ac:dyDescent="0.3">
      <c r="A1027" s="322"/>
      <c r="B1027" s="322"/>
      <c r="C1027" s="323"/>
      <c r="D1027" s="324"/>
      <c r="E1027" s="325"/>
      <c r="F1027" s="325"/>
      <c r="G1027" s="326"/>
      <c r="H1027" s="326"/>
      <c r="I1027" s="326"/>
      <c r="J1027" s="327"/>
      <c r="K1027" s="327"/>
      <c r="L1027" s="327"/>
      <c r="M1027" s="328" t="str">
        <f>IF(ISNUMBER(#REF!),#REF! -#REF!, IF(ISNUMBER(#REF!),#REF!* 0.1, ""))</f>
        <v/>
      </c>
      <c r="N1027" s="329" t="str">
        <f t="shared" si="61"/>
        <v/>
      </c>
      <c r="O1027" s="330" t="str">
        <f t="shared" si="60"/>
        <v/>
      </c>
      <c r="P1027" s="331" t="str">
        <f t="shared" si="62"/>
        <v/>
      </c>
      <c r="Q1027" s="329"/>
      <c r="R1027" s="329"/>
      <c r="S1027" s="329"/>
      <c r="T1027" s="326"/>
      <c r="U1027" s="317"/>
    </row>
    <row r="1028" spans="1:21" x14ac:dyDescent="0.3">
      <c r="A1028" s="322"/>
      <c r="B1028" s="322"/>
      <c r="C1028" s="323"/>
      <c r="D1028" s="324"/>
      <c r="E1028" s="325"/>
      <c r="F1028" s="325"/>
      <c r="G1028" s="326"/>
      <c r="H1028" s="326"/>
      <c r="I1028" s="326"/>
      <c r="J1028" s="327"/>
      <c r="K1028" s="327"/>
      <c r="L1028" s="327"/>
      <c r="M1028" s="328" t="str">
        <f>IF(ISNUMBER(#REF!),#REF! -#REF!, IF(ISNUMBER(#REF!),#REF!* 0.1, ""))</f>
        <v/>
      </c>
      <c r="N1028" s="329" t="str">
        <f t="shared" si="61"/>
        <v/>
      </c>
      <c r="O1028" s="330" t="str">
        <f t="shared" si="60"/>
        <v/>
      </c>
      <c r="P1028" s="331" t="str">
        <f t="shared" si="62"/>
        <v/>
      </c>
      <c r="Q1028" s="329"/>
      <c r="R1028" s="329"/>
      <c r="S1028" s="329"/>
      <c r="T1028" s="326"/>
      <c r="U1028" s="317"/>
    </row>
    <row r="1029" spans="1:21" x14ac:dyDescent="0.3">
      <c r="A1029" s="322"/>
      <c r="B1029" s="322"/>
      <c r="C1029" s="323"/>
      <c r="D1029" s="324"/>
      <c r="E1029" s="325"/>
      <c r="F1029" s="325"/>
      <c r="G1029" s="326"/>
      <c r="H1029" s="326"/>
      <c r="I1029" s="326"/>
      <c r="J1029" s="327"/>
      <c r="K1029" s="327"/>
      <c r="L1029" s="327"/>
      <c r="M1029" s="328" t="str">
        <f>IF(ISNUMBER(#REF!),#REF! -#REF!, IF(ISNUMBER(#REF!),#REF!* 0.1, ""))</f>
        <v/>
      </c>
      <c r="N1029" s="329" t="str">
        <f t="shared" si="61"/>
        <v/>
      </c>
      <c r="O1029" s="330" t="str">
        <f t="shared" si="60"/>
        <v/>
      </c>
      <c r="P1029" s="331" t="str">
        <f t="shared" si="62"/>
        <v/>
      </c>
      <c r="Q1029" s="329"/>
      <c r="R1029" s="329"/>
      <c r="S1029" s="329"/>
      <c r="T1029" s="326"/>
      <c r="U1029" s="317"/>
    </row>
    <row r="1030" spans="1:21" x14ac:dyDescent="0.3">
      <c r="A1030" s="322"/>
      <c r="B1030" s="322"/>
      <c r="C1030" s="323"/>
      <c r="D1030" s="324"/>
      <c r="E1030" s="325"/>
      <c r="F1030" s="325"/>
      <c r="G1030" s="326"/>
      <c r="H1030" s="326"/>
      <c r="I1030" s="326"/>
      <c r="J1030" s="327"/>
      <c r="K1030" s="327"/>
      <c r="L1030" s="327"/>
      <c r="M1030" s="328" t="str">
        <f>IF(ISNUMBER(#REF!),#REF! -#REF!, IF(ISNUMBER(#REF!),#REF!* 0.1, ""))</f>
        <v/>
      </c>
      <c r="N1030" s="329" t="str">
        <f t="shared" si="61"/>
        <v/>
      </c>
      <c r="O1030" s="330" t="str">
        <f t="shared" si="60"/>
        <v/>
      </c>
      <c r="P1030" s="331" t="str">
        <f t="shared" si="62"/>
        <v/>
      </c>
      <c r="Q1030" s="329"/>
      <c r="R1030" s="329"/>
      <c r="S1030" s="329"/>
      <c r="T1030" s="326"/>
      <c r="U1030" s="317"/>
    </row>
    <row r="1031" spans="1:21" x14ac:dyDescent="0.3">
      <c r="A1031" s="322"/>
      <c r="B1031" s="322"/>
      <c r="C1031" s="323"/>
      <c r="D1031" s="324"/>
      <c r="E1031" s="325"/>
      <c r="F1031" s="325"/>
      <c r="G1031" s="326"/>
      <c r="H1031" s="326"/>
      <c r="I1031" s="326"/>
      <c r="J1031" s="327"/>
      <c r="K1031" s="327"/>
      <c r="L1031" s="327"/>
      <c r="M1031" s="328" t="str">
        <f>IF(ISNUMBER(#REF!),#REF! -#REF!, IF(ISNUMBER(#REF!),#REF!* 0.1, ""))</f>
        <v/>
      </c>
      <c r="N1031" s="329" t="str">
        <f t="shared" si="61"/>
        <v/>
      </c>
      <c r="O1031" s="330" t="str">
        <f t="shared" ref="O1031:O1094" si="63">IF(ISBLANK(M1031),"",IF(ISBLANK($O$2),M1031,M1031*1000*$O$2))</f>
        <v/>
      </c>
      <c r="P1031" s="331" t="str">
        <f t="shared" si="62"/>
        <v/>
      </c>
      <c r="Q1031" s="329"/>
      <c r="R1031" s="329"/>
      <c r="S1031" s="329"/>
      <c r="T1031" s="326"/>
      <c r="U1031" s="317"/>
    </row>
    <row r="1032" spans="1:21" x14ac:dyDescent="0.3">
      <c r="A1032" s="322"/>
      <c r="B1032" s="322"/>
      <c r="C1032" s="323"/>
      <c r="D1032" s="324"/>
      <c r="E1032" s="325"/>
      <c r="F1032" s="325"/>
      <c r="G1032" s="326"/>
      <c r="H1032" s="326"/>
      <c r="I1032" s="326"/>
      <c r="J1032" s="327"/>
      <c r="K1032" s="327"/>
      <c r="L1032" s="327"/>
      <c r="M1032" s="328" t="str">
        <f>IF(ISNUMBER(#REF!),#REF! -#REF!, IF(ISNUMBER(#REF!),#REF!* 0.1, ""))</f>
        <v/>
      </c>
      <c r="N1032" s="329" t="str">
        <f t="shared" si="61"/>
        <v/>
      </c>
      <c r="O1032" s="330" t="str">
        <f t="shared" si="63"/>
        <v/>
      </c>
      <c r="P1032" s="331" t="str">
        <f t="shared" si="62"/>
        <v/>
      </c>
      <c r="Q1032" s="329"/>
      <c r="R1032" s="329"/>
      <c r="S1032" s="329"/>
      <c r="T1032" s="326"/>
      <c r="U1032" s="317"/>
    </row>
    <row r="1033" spans="1:21" x14ac:dyDescent="0.3">
      <c r="A1033" s="322"/>
      <c r="B1033" s="322"/>
      <c r="C1033" s="323"/>
      <c r="D1033" s="324"/>
      <c r="E1033" s="325"/>
      <c r="F1033" s="325"/>
      <c r="G1033" s="326"/>
      <c r="H1033" s="326"/>
      <c r="I1033" s="326"/>
      <c r="J1033" s="327"/>
      <c r="K1033" s="327"/>
      <c r="L1033" s="327"/>
      <c r="M1033" s="328" t="str">
        <f>IF(ISNUMBER(#REF!),#REF! -#REF!, IF(ISNUMBER(#REF!),#REF!* 0.1, ""))</f>
        <v/>
      </c>
      <c r="N1033" s="329" t="str">
        <f t="shared" si="61"/>
        <v/>
      </c>
      <c r="O1033" s="330" t="str">
        <f t="shared" si="63"/>
        <v/>
      </c>
      <c r="P1033" s="331" t="str">
        <f t="shared" si="62"/>
        <v/>
      </c>
      <c r="Q1033" s="329"/>
      <c r="R1033" s="329"/>
      <c r="S1033" s="329"/>
      <c r="T1033" s="326"/>
      <c r="U1033" s="317"/>
    </row>
    <row r="1034" spans="1:21" x14ac:dyDescent="0.3">
      <c r="A1034" s="322"/>
      <c r="B1034" s="322"/>
      <c r="C1034" s="323"/>
      <c r="D1034" s="324"/>
      <c r="E1034" s="325"/>
      <c r="F1034" s="325"/>
      <c r="G1034" s="326"/>
      <c r="H1034" s="326"/>
      <c r="I1034" s="326"/>
      <c r="J1034" s="327"/>
      <c r="K1034" s="327"/>
      <c r="L1034" s="327"/>
      <c r="M1034" s="328" t="str">
        <f>IF(ISNUMBER(#REF!),#REF! -#REF!, IF(ISNUMBER(#REF!),#REF!* 0.1, ""))</f>
        <v/>
      </c>
      <c r="N1034" s="329" t="str">
        <f t="shared" si="61"/>
        <v/>
      </c>
      <c r="O1034" s="330" t="str">
        <f t="shared" si="63"/>
        <v/>
      </c>
      <c r="P1034" s="331" t="str">
        <f t="shared" si="62"/>
        <v/>
      </c>
      <c r="Q1034" s="329"/>
      <c r="R1034" s="329"/>
      <c r="S1034" s="329"/>
      <c r="T1034" s="326"/>
      <c r="U1034" s="317"/>
    </row>
    <row r="1035" spans="1:21" x14ac:dyDescent="0.3">
      <c r="A1035" s="322"/>
      <c r="B1035" s="322"/>
      <c r="C1035" s="323"/>
      <c r="D1035" s="324"/>
      <c r="E1035" s="325"/>
      <c r="F1035" s="325"/>
      <c r="G1035" s="326"/>
      <c r="H1035" s="326"/>
      <c r="I1035" s="326"/>
      <c r="J1035" s="327"/>
      <c r="K1035" s="327"/>
      <c r="L1035" s="327"/>
      <c r="M1035" s="328" t="str">
        <f>IF(ISNUMBER(#REF!),#REF! -#REF!, IF(ISNUMBER(#REF!),#REF!* 0.1, ""))</f>
        <v/>
      </c>
      <c r="N1035" s="329" t="str">
        <f t="shared" si="61"/>
        <v/>
      </c>
      <c r="O1035" s="330" t="str">
        <f t="shared" si="63"/>
        <v/>
      </c>
      <c r="P1035" s="331" t="str">
        <f t="shared" si="62"/>
        <v/>
      </c>
      <c r="Q1035" s="329"/>
      <c r="R1035" s="329"/>
      <c r="S1035" s="329"/>
      <c r="T1035" s="326"/>
      <c r="U1035" s="317"/>
    </row>
    <row r="1036" spans="1:21" x14ac:dyDescent="0.3">
      <c r="A1036" s="322"/>
      <c r="B1036" s="322"/>
      <c r="C1036" s="323"/>
      <c r="D1036" s="324"/>
      <c r="E1036" s="325"/>
      <c r="F1036" s="325"/>
      <c r="G1036" s="326"/>
      <c r="H1036" s="326"/>
      <c r="I1036" s="326"/>
      <c r="J1036" s="327"/>
      <c r="K1036" s="327"/>
      <c r="L1036" s="327"/>
      <c r="M1036" s="328" t="str">
        <f>IF(ISNUMBER(#REF!),#REF! -#REF!, IF(ISNUMBER(#REF!),#REF!* 0.1, ""))</f>
        <v/>
      </c>
      <c r="N1036" s="329" t="str">
        <f t="shared" si="61"/>
        <v/>
      </c>
      <c r="O1036" s="330" t="str">
        <f t="shared" si="63"/>
        <v/>
      </c>
      <c r="P1036" s="331" t="str">
        <f t="shared" si="62"/>
        <v/>
      </c>
      <c r="Q1036" s="329"/>
      <c r="R1036" s="329"/>
      <c r="S1036" s="329"/>
      <c r="T1036" s="326"/>
      <c r="U1036" s="317"/>
    </row>
    <row r="1037" spans="1:21" x14ac:dyDescent="0.3">
      <c r="A1037" s="322"/>
      <c r="B1037" s="322"/>
      <c r="C1037" s="323"/>
      <c r="D1037" s="324"/>
      <c r="E1037" s="325"/>
      <c r="F1037" s="325"/>
      <c r="G1037" s="326"/>
      <c r="H1037" s="326"/>
      <c r="I1037" s="326"/>
      <c r="J1037" s="327"/>
      <c r="K1037" s="327"/>
      <c r="L1037" s="327"/>
      <c r="M1037" s="328" t="str">
        <f>IF(ISNUMBER(#REF!),#REF! -#REF!, IF(ISNUMBER(#REF!),#REF!* 0.1, ""))</f>
        <v/>
      </c>
      <c r="N1037" s="329" t="str">
        <f t="shared" si="61"/>
        <v/>
      </c>
      <c r="O1037" s="330" t="str">
        <f t="shared" si="63"/>
        <v/>
      </c>
      <c r="P1037" s="331" t="str">
        <f t="shared" si="62"/>
        <v/>
      </c>
      <c r="Q1037" s="329"/>
      <c r="R1037" s="329"/>
      <c r="S1037" s="329"/>
      <c r="T1037" s="326"/>
      <c r="U1037" s="317"/>
    </row>
    <row r="1038" spans="1:21" x14ac:dyDescent="0.3">
      <c r="A1038" s="322"/>
      <c r="B1038" s="322"/>
      <c r="C1038" s="323"/>
      <c r="D1038" s="324"/>
      <c r="E1038" s="325"/>
      <c r="F1038" s="325"/>
      <c r="G1038" s="326"/>
      <c r="H1038" s="326"/>
      <c r="I1038" s="326"/>
      <c r="J1038" s="327"/>
      <c r="K1038" s="327"/>
      <c r="L1038" s="327"/>
      <c r="M1038" s="328" t="str">
        <f>IF(ISNUMBER(#REF!),#REF! -#REF!, IF(ISNUMBER(#REF!),#REF!* 0.1, ""))</f>
        <v/>
      </c>
      <c r="N1038" s="329" t="str">
        <f t="shared" si="61"/>
        <v/>
      </c>
      <c r="O1038" s="330" t="str">
        <f t="shared" si="63"/>
        <v/>
      </c>
      <c r="P1038" s="331" t="str">
        <f t="shared" si="62"/>
        <v/>
      </c>
      <c r="Q1038" s="329"/>
      <c r="R1038" s="329"/>
      <c r="S1038" s="329"/>
      <c r="T1038" s="326"/>
      <c r="U1038" s="317"/>
    </row>
    <row r="1039" spans="1:21" x14ac:dyDescent="0.3">
      <c r="A1039" s="322"/>
      <c r="B1039" s="322"/>
      <c r="C1039" s="323"/>
      <c r="D1039" s="324"/>
      <c r="E1039" s="325"/>
      <c r="F1039" s="325"/>
      <c r="G1039" s="326"/>
      <c r="H1039" s="326"/>
      <c r="I1039" s="326"/>
      <c r="J1039" s="327"/>
      <c r="K1039" s="327"/>
      <c r="L1039" s="327"/>
      <c r="M1039" s="328" t="str">
        <f>IF(ISNUMBER(#REF!),#REF! -#REF!, IF(ISNUMBER(#REF!),#REF!* 0.1, ""))</f>
        <v/>
      </c>
      <c r="N1039" s="329" t="str">
        <f t="shared" si="61"/>
        <v/>
      </c>
      <c r="O1039" s="330" t="str">
        <f t="shared" si="63"/>
        <v/>
      </c>
      <c r="P1039" s="331" t="str">
        <f t="shared" si="62"/>
        <v/>
      </c>
      <c r="Q1039" s="329"/>
      <c r="R1039" s="329"/>
      <c r="S1039" s="329"/>
      <c r="T1039" s="326"/>
      <c r="U1039" s="317"/>
    </row>
    <row r="1040" spans="1:21" x14ac:dyDescent="0.3">
      <c r="A1040" s="322"/>
      <c r="B1040" s="322"/>
      <c r="C1040" s="323"/>
      <c r="D1040" s="324"/>
      <c r="E1040" s="325"/>
      <c r="F1040" s="325"/>
      <c r="G1040" s="326"/>
      <c r="H1040" s="326"/>
      <c r="I1040" s="326"/>
      <c r="J1040" s="327"/>
      <c r="K1040" s="327"/>
      <c r="L1040" s="327"/>
      <c r="M1040" s="328" t="str">
        <f>IF(ISNUMBER(#REF!),#REF! -#REF!, IF(ISNUMBER(#REF!),#REF!* 0.1, ""))</f>
        <v/>
      </c>
      <c r="N1040" s="329" t="str">
        <f t="shared" si="61"/>
        <v/>
      </c>
      <c r="O1040" s="330" t="str">
        <f t="shared" si="63"/>
        <v/>
      </c>
      <c r="P1040" s="331" t="str">
        <f t="shared" si="62"/>
        <v/>
      </c>
      <c r="Q1040" s="329"/>
      <c r="R1040" s="329"/>
      <c r="S1040" s="329"/>
      <c r="T1040" s="326"/>
      <c r="U1040" s="317"/>
    </row>
    <row r="1041" spans="1:21" x14ac:dyDescent="0.3">
      <c r="A1041" s="322"/>
      <c r="B1041" s="322"/>
      <c r="C1041" s="323"/>
      <c r="D1041" s="324"/>
      <c r="E1041" s="325"/>
      <c r="F1041" s="325"/>
      <c r="G1041" s="326"/>
      <c r="H1041" s="326"/>
      <c r="I1041" s="326"/>
      <c r="J1041" s="327"/>
      <c r="K1041" s="327"/>
      <c r="L1041" s="327"/>
      <c r="M1041" s="328" t="str">
        <f>IF(ISNUMBER(#REF!),#REF! -#REF!, IF(ISNUMBER(#REF!),#REF!* 0.1, ""))</f>
        <v/>
      </c>
      <c r="N1041" s="329" t="str">
        <f t="shared" si="61"/>
        <v/>
      </c>
      <c r="O1041" s="330" t="str">
        <f t="shared" si="63"/>
        <v/>
      </c>
      <c r="P1041" s="331" t="str">
        <f t="shared" si="62"/>
        <v/>
      </c>
      <c r="Q1041" s="329"/>
      <c r="R1041" s="329"/>
      <c r="S1041" s="329"/>
      <c r="T1041" s="326"/>
      <c r="U1041" s="317"/>
    </row>
    <row r="1042" spans="1:21" x14ac:dyDescent="0.3">
      <c r="A1042" s="322"/>
      <c r="B1042" s="322"/>
      <c r="C1042" s="323"/>
      <c r="D1042" s="324"/>
      <c r="E1042" s="325"/>
      <c r="F1042" s="325"/>
      <c r="G1042" s="326"/>
      <c r="H1042" s="326"/>
      <c r="I1042" s="326"/>
      <c r="J1042" s="327"/>
      <c r="K1042" s="327"/>
      <c r="L1042" s="327"/>
      <c r="M1042" s="328" t="str">
        <f>IF(ISNUMBER(#REF!),#REF! -#REF!, IF(ISNUMBER(#REF!),#REF!* 0.1, ""))</f>
        <v/>
      </c>
      <c r="N1042" s="329" t="str">
        <f t="shared" si="61"/>
        <v/>
      </c>
      <c r="O1042" s="330" t="str">
        <f t="shared" si="63"/>
        <v/>
      </c>
      <c r="P1042" s="331" t="str">
        <f t="shared" si="62"/>
        <v/>
      </c>
      <c r="Q1042" s="329"/>
      <c r="R1042" s="329"/>
      <c r="S1042" s="329"/>
      <c r="T1042" s="326"/>
      <c r="U1042" s="317"/>
    </row>
    <row r="1043" spans="1:21" x14ac:dyDescent="0.3">
      <c r="A1043" s="322"/>
      <c r="B1043" s="322"/>
      <c r="C1043" s="323"/>
      <c r="D1043" s="324"/>
      <c r="E1043" s="325"/>
      <c r="F1043" s="325"/>
      <c r="G1043" s="326"/>
      <c r="H1043" s="326"/>
      <c r="I1043" s="326"/>
      <c r="J1043" s="327"/>
      <c r="K1043" s="327"/>
      <c r="L1043" s="327"/>
      <c r="M1043" s="328" t="str">
        <f>IF(ISNUMBER(#REF!),#REF! -#REF!, IF(ISNUMBER(#REF!),#REF!* 0.1, ""))</f>
        <v/>
      </c>
      <c r="N1043" s="329" t="str">
        <f t="shared" si="61"/>
        <v/>
      </c>
      <c r="O1043" s="330" t="str">
        <f t="shared" si="63"/>
        <v/>
      </c>
      <c r="P1043" s="331" t="str">
        <f t="shared" si="62"/>
        <v/>
      </c>
      <c r="Q1043" s="329"/>
      <c r="R1043" s="329"/>
      <c r="S1043" s="329"/>
      <c r="T1043" s="326"/>
      <c r="U1043" s="317"/>
    </row>
    <row r="1044" spans="1:21" x14ac:dyDescent="0.3">
      <c r="A1044" s="322"/>
      <c r="B1044" s="322"/>
      <c r="C1044" s="323"/>
      <c r="D1044" s="324"/>
      <c r="E1044" s="325"/>
      <c r="F1044" s="325"/>
      <c r="G1044" s="326"/>
      <c r="H1044" s="326"/>
      <c r="I1044" s="326"/>
      <c r="J1044" s="327"/>
      <c r="K1044" s="327"/>
      <c r="L1044" s="327"/>
      <c r="M1044" s="328" t="str">
        <f>IF(ISNUMBER(#REF!),#REF! -#REF!, IF(ISNUMBER(#REF!),#REF!* 0.1, ""))</f>
        <v/>
      </c>
      <c r="N1044" s="329" t="str">
        <f t="shared" si="61"/>
        <v/>
      </c>
      <c r="O1044" s="330" t="str">
        <f t="shared" si="63"/>
        <v/>
      </c>
      <c r="P1044" s="331" t="str">
        <f t="shared" si="62"/>
        <v/>
      </c>
      <c r="Q1044" s="329"/>
      <c r="R1044" s="329"/>
      <c r="S1044" s="329"/>
      <c r="T1044" s="326"/>
      <c r="U1044" s="317"/>
    </row>
    <row r="1045" spans="1:21" x14ac:dyDescent="0.3">
      <c r="A1045" s="322"/>
      <c r="B1045" s="322"/>
      <c r="C1045" s="323"/>
      <c r="D1045" s="324"/>
      <c r="E1045" s="325"/>
      <c r="F1045" s="325"/>
      <c r="G1045" s="326"/>
      <c r="H1045" s="326"/>
      <c r="I1045" s="326"/>
      <c r="J1045" s="327"/>
      <c r="K1045" s="327"/>
      <c r="L1045" s="327"/>
      <c r="M1045" s="328" t="str">
        <f>IF(ISNUMBER(#REF!),#REF! -#REF!, IF(ISNUMBER(#REF!),#REF!* 0.1, ""))</f>
        <v/>
      </c>
      <c r="N1045" s="329" t="str">
        <f t="shared" si="61"/>
        <v/>
      </c>
      <c r="O1045" s="330" t="str">
        <f t="shared" si="63"/>
        <v/>
      </c>
      <c r="P1045" s="331" t="str">
        <f t="shared" si="62"/>
        <v/>
      </c>
      <c r="Q1045" s="329"/>
      <c r="R1045" s="329"/>
      <c r="S1045" s="329"/>
      <c r="T1045" s="326"/>
      <c r="U1045" s="317"/>
    </row>
    <row r="1046" spans="1:21" x14ac:dyDescent="0.3">
      <c r="A1046" s="322"/>
      <c r="B1046" s="322"/>
      <c r="C1046" s="323"/>
      <c r="D1046" s="324"/>
      <c r="E1046" s="325"/>
      <c r="F1046" s="325"/>
      <c r="G1046" s="326"/>
      <c r="H1046" s="326"/>
      <c r="I1046" s="326"/>
      <c r="J1046" s="327"/>
      <c r="K1046" s="327"/>
      <c r="L1046" s="327"/>
      <c r="M1046" s="328" t="str">
        <f>IF(ISNUMBER(#REF!),#REF! -#REF!, IF(ISNUMBER(#REF!),#REF!* 0.1, ""))</f>
        <v/>
      </c>
      <c r="N1046" s="329" t="str">
        <f t="shared" si="61"/>
        <v/>
      </c>
      <c r="O1046" s="330" t="str">
        <f t="shared" si="63"/>
        <v/>
      </c>
      <c r="P1046" s="331" t="str">
        <f t="shared" si="62"/>
        <v/>
      </c>
      <c r="Q1046" s="329"/>
      <c r="R1046" s="329"/>
      <c r="S1046" s="329"/>
      <c r="T1046" s="326"/>
      <c r="U1046" s="317"/>
    </row>
    <row r="1047" spans="1:21" x14ac:dyDescent="0.3">
      <c r="A1047" s="322"/>
      <c r="B1047" s="322"/>
      <c r="C1047" s="323"/>
      <c r="D1047" s="324"/>
      <c r="E1047" s="325"/>
      <c r="F1047" s="325"/>
      <c r="G1047" s="326"/>
      <c r="H1047" s="326"/>
      <c r="I1047" s="326"/>
      <c r="J1047" s="327"/>
      <c r="K1047" s="327"/>
      <c r="L1047" s="327"/>
      <c r="M1047" s="328" t="str">
        <f>IF(ISNUMBER(#REF!),#REF! -#REF!, IF(ISNUMBER(#REF!),#REF!* 0.1, ""))</f>
        <v/>
      </c>
      <c r="N1047" s="329" t="str">
        <f t="shared" si="61"/>
        <v/>
      </c>
      <c r="O1047" s="330" t="str">
        <f t="shared" si="63"/>
        <v/>
      </c>
      <c r="P1047" s="331" t="str">
        <f t="shared" si="62"/>
        <v/>
      </c>
      <c r="Q1047" s="329"/>
      <c r="R1047" s="329"/>
      <c r="S1047" s="329"/>
      <c r="T1047" s="326"/>
      <c r="U1047" s="317"/>
    </row>
    <row r="1048" spans="1:21" x14ac:dyDescent="0.3">
      <c r="A1048" s="322"/>
      <c r="B1048" s="322"/>
      <c r="C1048" s="323"/>
      <c r="D1048" s="324"/>
      <c r="E1048" s="325"/>
      <c r="F1048" s="325"/>
      <c r="G1048" s="326"/>
      <c r="H1048" s="326"/>
      <c r="I1048" s="326"/>
      <c r="J1048" s="327"/>
      <c r="K1048" s="327"/>
      <c r="L1048" s="327"/>
      <c r="M1048" s="328" t="str">
        <f>IF(ISNUMBER(#REF!),#REF! -#REF!, IF(ISNUMBER(#REF!),#REF!* 0.1, ""))</f>
        <v/>
      </c>
      <c r="N1048" s="329" t="str">
        <f t="shared" si="61"/>
        <v/>
      </c>
      <c r="O1048" s="330" t="str">
        <f t="shared" si="63"/>
        <v/>
      </c>
      <c r="P1048" s="331" t="str">
        <f t="shared" si="62"/>
        <v/>
      </c>
      <c r="Q1048" s="329"/>
      <c r="R1048" s="329"/>
      <c r="S1048" s="329"/>
      <c r="T1048" s="326"/>
      <c r="U1048" s="317"/>
    </row>
    <row r="1049" spans="1:21" x14ac:dyDescent="0.3">
      <c r="A1049" s="322"/>
      <c r="B1049" s="322"/>
      <c r="C1049" s="323"/>
      <c r="D1049" s="324"/>
      <c r="E1049" s="325"/>
      <c r="F1049" s="325"/>
      <c r="G1049" s="326"/>
      <c r="H1049" s="326"/>
      <c r="I1049" s="326"/>
      <c r="J1049" s="327"/>
      <c r="K1049" s="327"/>
      <c r="L1049" s="327"/>
      <c r="M1049" s="328" t="str">
        <f>IF(ISNUMBER(#REF!),#REF! -#REF!, IF(ISNUMBER(#REF!),#REF!* 0.1, ""))</f>
        <v/>
      </c>
      <c r="N1049" s="329" t="str">
        <f t="shared" si="61"/>
        <v/>
      </c>
      <c r="O1049" s="330" t="str">
        <f t="shared" si="63"/>
        <v/>
      </c>
      <c r="P1049" s="331" t="str">
        <f t="shared" si="62"/>
        <v/>
      </c>
      <c r="Q1049" s="329"/>
      <c r="R1049" s="329"/>
      <c r="S1049" s="329"/>
      <c r="T1049" s="326"/>
      <c r="U1049" s="317"/>
    </row>
    <row r="1050" spans="1:21" x14ac:dyDescent="0.3">
      <c r="A1050" s="322"/>
      <c r="B1050" s="322"/>
      <c r="C1050" s="323"/>
      <c r="D1050" s="324"/>
      <c r="E1050" s="325"/>
      <c r="F1050" s="325"/>
      <c r="G1050" s="326"/>
      <c r="H1050" s="326"/>
      <c r="I1050" s="326"/>
      <c r="J1050" s="327"/>
      <c r="K1050" s="327"/>
      <c r="L1050" s="327"/>
      <c r="M1050" s="328" t="str">
        <f>IF(ISNUMBER(#REF!),#REF! -#REF!, IF(ISNUMBER(#REF!),#REF!* 0.1, ""))</f>
        <v/>
      </c>
      <c r="N1050" s="329" t="str">
        <f t="shared" si="61"/>
        <v/>
      </c>
      <c r="O1050" s="330" t="str">
        <f t="shared" si="63"/>
        <v/>
      </c>
      <c r="P1050" s="331" t="str">
        <f t="shared" si="62"/>
        <v/>
      </c>
      <c r="Q1050" s="329"/>
      <c r="R1050" s="329"/>
      <c r="S1050" s="329"/>
      <c r="T1050" s="326"/>
      <c r="U1050" s="317"/>
    </row>
    <row r="1051" spans="1:21" x14ac:dyDescent="0.3">
      <c r="A1051" s="322"/>
      <c r="B1051" s="322"/>
      <c r="C1051" s="323"/>
      <c r="D1051" s="324"/>
      <c r="E1051" s="325"/>
      <c r="F1051" s="325"/>
      <c r="G1051" s="326"/>
      <c r="H1051" s="326"/>
      <c r="I1051" s="326"/>
      <c r="J1051" s="327"/>
      <c r="K1051" s="327"/>
      <c r="L1051" s="327"/>
      <c r="M1051" s="328" t="str">
        <f>IF(ISNUMBER(#REF!),#REF! -#REF!, IF(ISNUMBER(#REF!),#REF!* 0.1, ""))</f>
        <v/>
      </c>
      <c r="N1051" s="329" t="str">
        <f t="shared" ref="N1051:N1114" si="64">IF(ISBLANK(E1051),"",IF(E1051="Diametral",L1051,SQRT(4*K1051*L1051/PI())))</f>
        <v/>
      </c>
      <c r="O1051" s="330" t="str">
        <f t="shared" si="63"/>
        <v/>
      </c>
      <c r="P1051" s="331" t="str">
        <f t="shared" ref="P1051:P1114" si="65">IF(ISBLANK(E1051),"",N1051^2)</f>
        <v/>
      </c>
      <c r="Q1051" s="329"/>
      <c r="R1051" s="329"/>
      <c r="S1051" s="329"/>
      <c r="T1051" s="326"/>
      <c r="U1051" s="317"/>
    </row>
    <row r="1052" spans="1:21" x14ac:dyDescent="0.3">
      <c r="A1052" s="322"/>
      <c r="B1052" s="322"/>
      <c r="C1052" s="323"/>
      <c r="D1052" s="324"/>
      <c r="E1052" s="325"/>
      <c r="F1052" s="325"/>
      <c r="G1052" s="326"/>
      <c r="H1052" s="326"/>
      <c r="I1052" s="326"/>
      <c r="J1052" s="327"/>
      <c r="K1052" s="327"/>
      <c r="L1052" s="327"/>
      <c r="M1052" s="328" t="str">
        <f>IF(ISNUMBER(#REF!),#REF! -#REF!, IF(ISNUMBER(#REF!),#REF!* 0.1, ""))</f>
        <v/>
      </c>
      <c r="N1052" s="329" t="str">
        <f t="shared" si="64"/>
        <v/>
      </c>
      <c r="O1052" s="330" t="str">
        <f t="shared" si="63"/>
        <v/>
      </c>
      <c r="P1052" s="331" t="str">
        <f t="shared" si="65"/>
        <v/>
      </c>
      <c r="Q1052" s="329"/>
      <c r="R1052" s="329"/>
      <c r="S1052" s="329"/>
      <c r="T1052" s="326"/>
      <c r="U1052" s="317"/>
    </row>
    <row r="1053" spans="1:21" x14ac:dyDescent="0.3">
      <c r="A1053" s="322"/>
      <c r="B1053" s="322"/>
      <c r="C1053" s="323"/>
      <c r="D1053" s="324"/>
      <c r="E1053" s="325"/>
      <c r="F1053" s="325"/>
      <c r="G1053" s="326"/>
      <c r="H1053" s="326"/>
      <c r="I1053" s="326"/>
      <c r="J1053" s="327"/>
      <c r="K1053" s="327"/>
      <c r="L1053" s="327"/>
      <c r="M1053" s="328" t="str">
        <f>IF(ISNUMBER(#REF!),#REF! -#REF!, IF(ISNUMBER(#REF!),#REF!* 0.1, ""))</f>
        <v/>
      </c>
      <c r="N1053" s="329" t="str">
        <f t="shared" si="64"/>
        <v/>
      </c>
      <c r="O1053" s="330" t="str">
        <f t="shared" si="63"/>
        <v/>
      </c>
      <c r="P1053" s="331" t="str">
        <f t="shared" si="65"/>
        <v/>
      </c>
      <c r="Q1053" s="329"/>
      <c r="R1053" s="329"/>
      <c r="S1053" s="329"/>
      <c r="T1053" s="326"/>
      <c r="U1053" s="317"/>
    </row>
    <row r="1054" spans="1:21" x14ac:dyDescent="0.3">
      <c r="A1054" s="322"/>
      <c r="B1054" s="322"/>
      <c r="C1054" s="323"/>
      <c r="D1054" s="324"/>
      <c r="E1054" s="325"/>
      <c r="F1054" s="325"/>
      <c r="G1054" s="326"/>
      <c r="H1054" s="326"/>
      <c r="I1054" s="326"/>
      <c r="J1054" s="327"/>
      <c r="K1054" s="327"/>
      <c r="L1054" s="327"/>
      <c r="M1054" s="328" t="str">
        <f>IF(ISNUMBER(#REF!),#REF! -#REF!, IF(ISNUMBER(#REF!),#REF!* 0.1, ""))</f>
        <v/>
      </c>
      <c r="N1054" s="329" t="str">
        <f t="shared" si="64"/>
        <v/>
      </c>
      <c r="O1054" s="330" t="str">
        <f t="shared" si="63"/>
        <v/>
      </c>
      <c r="P1054" s="331" t="str">
        <f t="shared" si="65"/>
        <v/>
      </c>
      <c r="Q1054" s="329"/>
      <c r="R1054" s="329"/>
      <c r="S1054" s="329"/>
      <c r="T1054" s="326"/>
      <c r="U1054" s="317"/>
    </row>
    <row r="1055" spans="1:21" x14ac:dyDescent="0.3">
      <c r="A1055" s="322"/>
      <c r="B1055" s="322"/>
      <c r="C1055" s="323"/>
      <c r="D1055" s="324"/>
      <c r="E1055" s="325"/>
      <c r="F1055" s="325"/>
      <c r="G1055" s="326"/>
      <c r="H1055" s="326"/>
      <c r="I1055" s="326"/>
      <c r="J1055" s="327"/>
      <c r="K1055" s="327"/>
      <c r="L1055" s="327"/>
      <c r="M1055" s="328" t="str">
        <f>IF(ISNUMBER(#REF!),#REF! -#REF!, IF(ISNUMBER(#REF!),#REF!* 0.1, ""))</f>
        <v/>
      </c>
      <c r="N1055" s="329" t="str">
        <f t="shared" si="64"/>
        <v/>
      </c>
      <c r="O1055" s="330" t="str">
        <f t="shared" si="63"/>
        <v/>
      </c>
      <c r="P1055" s="331" t="str">
        <f t="shared" si="65"/>
        <v/>
      </c>
      <c r="Q1055" s="329"/>
      <c r="R1055" s="329"/>
      <c r="S1055" s="329"/>
      <c r="T1055" s="326"/>
      <c r="U1055" s="317"/>
    </row>
    <row r="1056" spans="1:21" x14ac:dyDescent="0.3">
      <c r="A1056" s="322"/>
      <c r="B1056" s="322"/>
      <c r="C1056" s="323"/>
      <c r="D1056" s="324"/>
      <c r="E1056" s="325"/>
      <c r="F1056" s="325"/>
      <c r="G1056" s="326"/>
      <c r="H1056" s="326"/>
      <c r="I1056" s="326"/>
      <c r="J1056" s="327"/>
      <c r="K1056" s="327"/>
      <c r="L1056" s="327"/>
      <c r="M1056" s="328" t="str">
        <f>IF(ISNUMBER(#REF!),#REF! -#REF!, IF(ISNUMBER(#REF!),#REF!* 0.1, ""))</f>
        <v/>
      </c>
      <c r="N1056" s="329" t="str">
        <f t="shared" si="64"/>
        <v/>
      </c>
      <c r="O1056" s="330" t="str">
        <f t="shared" si="63"/>
        <v/>
      </c>
      <c r="P1056" s="331" t="str">
        <f t="shared" si="65"/>
        <v/>
      </c>
      <c r="Q1056" s="329"/>
      <c r="R1056" s="329"/>
      <c r="S1056" s="329"/>
      <c r="T1056" s="326"/>
      <c r="U1056" s="317"/>
    </row>
    <row r="1057" spans="1:21" x14ac:dyDescent="0.3">
      <c r="A1057" s="322"/>
      <c r="B1057" s="322"/>
      <c r="C1057" s="323"/>
      <c r="D1057" s="324"/>
      <c r="E1057" s="325"/>
      <c r="F1057" s="325"/>
      <c r="G1057" s="326"/>
      <c r="H1057" s="326"/>
      <c r="I1057" s="326"/>
      <c r="J1057" s="327"/>
      <c r="K1057" s="327"/>
      <c r="L1057" s="327"/>
      <c r="M1057" s="328" t="str">
        <f>IF(ISNUMBER(#REF!),#REF! -#REF!, IF(ISNUMBER(#REF!),#REF!* 0.1, ""))</f>
        <v/>
      </c>
      <c r="N1057" s="329" t="str">
        <f t="shared" si="64"/>
        <v/>
      </c>
      <c r="O1057" s="330" t="str">
        <f t="shared" si="63"/>
        <v/>
      </c>
      <c r="P1057" s="331" t="str">
        <f t="shared" si="65"/>
        <v/>
      </c>
      <c r="Q1057" s="329"/>
      <c r="R1057" s="329"/>
      <c r="S1057" s="329"/>
      <c r="T1057" s="326"/>
      <c r="U1057" s="317"/>
    </row>
    <row r="1058" spans="1:21" x14ac:dyDescent="0.3">
      <c r="A1058" s="322"/>
      <c r="B1058" s="322"/>
      <c r="C1058" s="323"/>
      <c r="D1058" s="324"/>
      <c r="E1058" s="325"/>
      <c r="F1058" s="325"/>
      <c r="G1058" s="326"/>
      <c r="H1058" s="326"/>
      <c r="I1058" s="326"/>
      <c r="J1058" s="327"/>
      <c r="K1058" s="327"/>
      <c r="L1058" s="327"/>
      <c r="M1058" s="328" t="str">
        <f>IF(ISNUMBER(#REF!),#REF! -#REF!, IF(ISNUMBER(#REF!),#REF!* 0.1, ""))</f>
        <v/>
      </c>
      <c r="N1058" s="329" t="str">
        <f t="shared" si="64"/>
        <v/>
      </c>
      <c r="O1058" s="330" t="str">
        <f t="shared" si="63"/>
        <v/>
      </c>
      <c r="P1058" s="331" t="str">
        <f t="shared" si="65"/>
        <v/>
      </c>
      <c r="Q1058" s="329"/>
      <c r="R1058" s="329"/>
      <c r="S1058" s="329"/>
      <c r="T1058" s="326"/>
      <c r="U1058" s="317"/>
    </row>
    <row r="1059" spans="1:21" x14ac:dyDescent="0.3">
      <c r="A1059" s="322"/>
      <c r="B1059" s="322"/>
      <c r="C1059" s="323"/>
      <c r="D1059" s="324"/>
      <c r="E1059" s="325"/>
      <c r="F1059" s="325"/>
      <c r="G1059" s="326"/>
      <c r="H1059" s="326"/>
      <c r="I1059" s="326"/>
      <c r="J1059" s="327"/>
      <c r="K1059" s="327"/>
      <c r="L1059" s="327"/>
      <c r="M1059" s="328" t="str">
        <f>IF(ISNUMBER(#REF!),#REF! -#REF!, IF(ISNUMBER(#REF!),#REF!* 0.1, ""))</f>
        <v/>
      </c>
      <c r="N1059" s="329" t="str">
        <f t="shared" si="64"/>
        <v/>
      </c>
      <c r="O1059" s="330" t="str">
        <f t="shared" si="63"/>
        <v/>
      </c>
      <c r="P1059" s="331" t="str">
        <f t="shared" si="65"/>
        <v/>
      </c>
      <c r="Q1059" s="329"/>
      <c r="R1059" s="329"/>
      <c r="S1059" s="329"/>
      <c r="T1059" s="326"/>
      <c r="U1059" s="317"/>
    </row>
    <row r="1060" spans="1:21" x14ac:dyDescent="0.3">
      <c r="A1060" s="322"/>
      <c r="B1060" s="322"/>
      <c r="C1060" s="323"/>
      <c r="D1060" s="324"/>
      <c r="E1060" s="325"/>
      <c r="F1060" s="325"/>
      <c r="G1060" s="326"/>
      <c r="H1060" s="326"/>
      <c r="I1060" s="326"/>
      <c r="J1060" s="327"/>
      <c r="K1060" s="327"/>
      <c r="L1060" s="327"/>
      <c r="M1060" s="328" t="str">
        <f>IF(ISNUMBER(#REF!),#REF! -#REF!, IF(ISNUMBER(#REF!),#REF!* 0.1, ""))</f>
        <v/>
      </c>
      <c r="N1060" s="329" t="str">
        <f t="shared" si="64"/>
        <v/>
      </c>
      <c r="O1060" s="330" t="str">
        <f t="shared" si="63"/>
        <v/>
      </c>
      <c r="P1060" s="331" t="str">
        <f t="shared" si="65"/>
        <v/>
      </c>
      <c r="Q1060" s="329"/>
      <c r="R1060" s="329"/>
      <c r="S1060" s="329"/>
      <c r="T1060" s="326"/>
      <c r="U1060" s="317"/>
    </row>
    <row r="1061" spans="1:21" x14ac:dyDescent="0.3">
      <c r="A1061" s="322"/>
      <c r="B1061" s="322"/>
      <c r="C1061" s="323"/>
      <c r="D1061" s="324"/>
      <c r="E1061" s="325"/>
      <c r="F1061" s="325"/>
      <c r="G1061" s="326"/>
      <c r="H1061" s="326"/>
      <c r="I1061" s="326"/>
      <c r="J1061" s="327"/>
      <c r="K1061" s="327"/>
      <c r="L1061" s="327"/>
      <c r="M1061" s="328" t="str">
        <f>IF(ISNUMBER(#REF!),#REF! -#REF!, IF(ISNUMBER(#REF!),#REF!* 0.1, ""))</f>
        <v/>
      </c>
      <c r="N1061" s="329" t="str">
        <f t="shared" si="64"/>
        <v/>
      </c>
      <c r="O1061" s="330" t="str">
        <f t="shared" si="63"/>
        <v/>
      </c>
      <c r="P1061" s="331" t="str">
        <f t="shared" si="65"/>
        <v/>
      </c>
      <c r="Q1061" s="329"/>
      <c r="R1061" s="329"/>
      <c r="S1061" s="329"/>
      <c r="T1061" s="326"/>
      <c r="U1061" s="317"/>
    </row>
    <row r="1062" spans="1:21" x14ac:dyDescent="0.3">
      <c r="A1062" s="322"/>
      <c r="B1062" s="322"/>
      <c r="C1062" s="323"/>
      <c r="D1062" s="324"/>
      <c r="E1062" s="325"/>
      <c r="F1062" s="325"/>
      <c r="G1062" s="326"/>
      <c r="H1062" s="326"/>
      <c r="I1062" s="326"/>
      <c r="J1062" s="327"/>
      <c r="K1062" s="327"/>
      <c r="L1062" s="327"/>
      <c r="M1062" s="328" t="str">
        <f>IF(ISNUMBER(#REF!),#REF! -#REF!, IF(ISNUMBER(#REF!),#REF!* 0.1, ""))</f>
        <v/>
      </c>
      <c r="N1062" s="329" t="str">
        <f t="shared" si="64"/>
        <v/>
      </c>
      <c r="O1062" s="330" t="str">
        <f t="shared" si="63"/>
        <v/>
      </c>
      <c r="P1062" s="331" t="str">
        <f t="shared" si="65"/>
        <v/>
      </c>
      <c r="Q1062" s="329"/>
      <c r="R1062" s="329"/>
      <c r="S1062" s="329"/>
      <c r="T1062" s="326"/>
      <c r="U1062" s="317"/>
    </row>
    <row r="1063" spans="1:21" x14ac:dyDescent="0.3">
      <c r="A1063" s="322"/>
      <c r="B1063" s="322"/>
      <c r="C1063" s="323"/>
      <c r="D1063" s="324"/>
      <c r="E1063" s="325"/>
      <c r="F1063" s="325"/>
      <c r="G1063" s="326"/>
      <c r="H1063" s="326"/>
      <c r="I1063" s="326"/>
      <c r="J1063" s="327"/>
      <c r="K1063" s="327"/>
      <c r="L1063" s="327"/>
      <c r="M1063" s="328" t="str">
        <f>IF(ISNUMBER(#REF!),#REF! -#REF!, IF(ISNUMBER(#REF!),#REF!* 0.1, ""))</f>
        <v/>
      </c>
      <c r="N1063" s="329" t="str">
        <f t="shared" si="64"/>
        <v/>
      </c>
      <c r="O1063" s="330" t="str">
        <f t="shared" si="63"/>
        <v/>
      </c>
      <c r="P1063" s="331" t="str">
        <f t="shared" si="65"/>
        <v/>
      </c>
      <c r="Q1063" s="329"/>
      <c r="R1063" s="329"/>
      <c r="S1063" s="329"/>
      <c r="T1063" s="326"/>
      <c r="U1063" s="317"/>
    </row>
    <row r="1064" spans="1:21" x14ac:dyDescent="0.3">
      <c r="A1064" s="322"/>
      <c r="B1064" s="322"/>
      <c r="C1064" s="323"/>
      <c r="D1064" s="324"/>
      <c r="E1064" s="325"/>
      <c r="F1064" s="325"/>
      <c r="G1064" s="326"/>
      <c r="H1064" s="326"/>
      <c r="I1064" s="326"/>
      <c r="J1064" s="327"/>
      <c r="K1064" s="327"/>
      <c r="L1064" s="327"/>
      <c r="M1064" s="328" t="str">
        <f>IF(ISNUMBER(#REF!),#REF! -#REF!, IF(ISNUMBER(#REF!),#REF!* 0.1, ""))</f>
        <v/>
      </c>
      <c r="N1064" s="329" t="str">
        <f t="shared" si="64"/>
        <v/>
      </c>
      <c r="O1064" s="330" t="str">
        <f t="shared" si="63"/>
        <v/>
      </c>
      <c r="P1064" s="331" t="str">
        <f t="shared" si="65"/>
        <v/>
      </c>
      <c r="Q1064" s="329"/>
      <c r="R1064" s="329"/>
      <c r="S1064" s="329"/>
      <c r="T1064" s="326"/>
      <c r="U1064" s="317"/>
    </row>
    <row r="1065" spans="1:21" x14ac:dyDescent="0.3">
      <c r="A1065" s="322"/>
      <c r="B1065" s="322"/>
      <c r="C1065" s="323"/>
      <c r="D1065" s="324"/>
      <c r="E1065" s="325"/>
      <c r="F1065" s="325"/>
      <c r="G1065" s="326"/>
      <c r="H1065" s="326"/>
      <c r="I1065" s="326"/>
      <c r="J1065" s="327"/>
      <c r="K1065" s="327"/>
      <c r="L1065" s="327"/>
      <c r="M1065" s="328" t="str">
        <f>IF(ISNUMBER(#REF!),#REF! -#REF!, IF(ISNUMBER(#REF!),#REF!* 0.1, ""))</f>
        <v/>
      </c>
      <c r="N1065" s="329" t="str">
        <f t="shared" si="64"/>
        <v/>
      </c>
      <c r="O1065" s="330" t="str">
        <f t="shared" si="63"/>
        <v/>
      </c>
      <c r="P1065" s="331" t="str">
        <f t="shared" si="65"/>
        <v/>
      </c>
      <c r="Q1065" s="329"/>
      <c r="R1065" s="329"/>
      <c r="S1065" s="329"/>
      <c r="T1065" s="326"/>
      <c r="U1065" s="317"/>
    </row>
    <row r="1066" spans="1:21" x14ac:dyDescent="0.3">
      <c r="A1066" s="322"/>
      <c r="B1066" s="322"/>
      <c r="C1066" s="323"/>
      <c r="D1066" s="324"/>
      <c r="E1066" s="325"/>
      <c r="F1066" s="325"/>
      <c r="G1066" s="326"/>
      <c r="H1066" s="326"/>
      <c r="I1066" s="326"/>
      <c r="J1066" s="327"/>
      <c r="K1066" s="327"/>
      <c r="L1066" s="327"/>
      <c r="M1066" s="328" t="str">
        <f>IF(ISNUMBER(#REF!),#REF! -#REF!, IF(ISNUMBER(#REF!),#REF!* 0.1, ""))</f>
        <v/>
      </c>
      <c r="N1066" s="329" t="str">
        <f t="shared" si="64"/>
        <v/>
      </c>
      <c r="O1066" s="330" t="str">
        <f t="shared" si="63"/>
        <v/>
      </c>
      <c r="P1066" s="331" t="str">
        <f t="shared" si="65"/>
        <v/>
      </c>
      <c r="Q1066" s="329"/>
      <c r="R1066" s="329"/>
      <c r="S1066" s="329"/>
      <c r="T1066" s="326"/>
      <c r="U1066" s="317"/>
    </row>
    <row r="1067" spans="1:21" x14ac:dyDescent="0.3">
      <c r="A1067" s="322"/>
      <c r="B1067" s="322"/>
      <c r="C1067" s="323"/>
      <c r="D1067" s="324"/>
      <c r="E1067" s="325"/>
      <c r="F1067" s="325"/>
      <c r="G1067" s="326"/>
      <c r="H1067" s="326"/>
      <c r="I1067" s="326"/>
      <c r="J1067" s="327"/>
      <c r="K1067" s="327"/>
      <c r="L1067" s="327"/>
      <c r="M1067" s="328" t="str">
        <f>IF(ISNUMBER(#REF!),#REF! -#REF!, IF(ISNUMBER(#REF!),#REF!* 0.1, ""))</f>
        <v/>
      </c>
      <c r="N1067" s="329" t="str">
        <f t="shared" si="64"/>
        <v/>
      </c>
      <c r="O1067" s="330" t="str">
        <f t="shared" si="63"/>
        <v/>
      </c>
      <c r="P1067" s="331" t="str">
        <f t="shared" si="65"/>
        <v/>
      </c>
      <c r="Q1067" s="329"/>
      <c r="R1067" s="329"/>
      <c r="S1067" s="329"/>
      <c r="T1067" s="326"/>
      <c r="U1067" s="317"/>
    </row>
    <row r="1068" spans="1:21" x14ac:dyDescent="0.3">
      <c r="A1068" s="322"/>
      <c r="B1068" s="322"/>
      <c r="C1068" s="323"/>
      <c r="D1068" s="324"/>
      <c r="E1068" s="325"/>
      <c r="F1068" s="325"/>
      <c r="G1068" s="326"/>
      <c r="H1068" s="326"/>
      <c r="I1068" s="326"/>
      <c r="J1068" s="327"/>
      <c r="K1068" s="327"/>
      <c r="L1068" s="327"/>
      <c r="M1068" s="328" t="str">
        <f>IF(ISNUMBER(#REF!),#REF! -#REF!, IF(ISNUMBER(#REF!),#REF!* 0.1, ""))</f>
        <v/>
      </c>
      <c r="N1068" s="329" t="str">
        <f t="shared" si="64"/>
        <v/>
      </c>
      <c r="O1068" s="330" t="str">
        <f t="shared" si="63"/>
        <v/>
      </c>
      <c r="P1068" s="331" t="str">
        <f t="shared" si="65"/>
        <v/>
      </c>
      <c r="Q1068" s="329"/>
      <c r="R1068" s="329"/>
      <c r="S1068" s="329"/>
      <c r="T1068" s="326"/>
      <c r="U1068" s="317"/>
    </row>
    <row r="1069" spans="1:21" x14ac:dyDescent="0.3">
      <c r="A1069" s="322"/>
      <c r="B1069" s="322"/>
      <c r="C1069" s="323"/>
      <c r="D1069" s="324"/>
      <c r="E1069" s="325"/>
      <c r="F1069" s="325"/>
      <c r="G1069" s="326"/>
      <c r="H1069" s="326"/>
      <c r="I1069" s="326"/>
      <c r="J1069" s="327"/>
      <c r="K1069" s="327"/>
      <c r="L1069" s="327"/>
      <c r="M1069" s="328" t="str">
        <f>IF(ISNUMBER(#REF!),#REF! -#REF!, IF(ISNUMBER(#REF!),#REF!* 0.1, ""))</f>
        <v/>
      </c>
      <c r="N1069" s="329" t="str">
        <f t="shared" si="64"/>
        <v/>
      </c>
      <c r="O1069" s="330" t="str">
        <f t="shared" si="63"/>
        <v/>
      </c>
      <c r="P1069" s="331" t="str">
        <f t="shared" si="65"/>
        <v/>
      </c>
      <c r="Q1069" s="329"/>
      <c r="R1069" s="329"/>
      <c r="S1069" s="329"/>
      <c r="T1069" s="326"/>
      <c r="U1069" s="317"/>
    </row>
    <row r="1070" spans="1:21" x14ac:dyDescent="0.3">
      <c r="A1070" s="322"/>
      <c r="B1070" s="322"/>
      <c r="C1070" s="323"/>
      <c r="D1070" s="324"/>
      <c r="E1070" s="325"/>
      <c r="F1070" s="325"/>
      <c r="G1070" s="326"/>
      <c r="H1070" s="326"/>
      <c r="I1070" s="326"/>
      <c r="J1070" s="327"/>
      <c r="K1070" s="327"/>
      <c r="L1070" s="327"/>
      <c r="M1070" s="328" t="str">
        <f>IF(ISNUMBER(#REF!),#REF! -#REF!, IF(ISNUMBER(#REF!),#REF!* 0.1, ""))</f>
        <v/>
      </c>
      <c r="N1070" s="329" t="str">
        <f t="shared" si="64"/>
        <v/>
      </c>
      <c r="O1070" s="330" t="str">
        <f t="shared" si="63"/>
        <v/>
      </c>
      <c r="P1070" s="331" t="str">
        <f t="shared" si="65"/>
        <v/>
      </c>
      <c r="Q1070" s="329"/>
      <c r="R1070" s="329"/>
      <c r="S1070" s="329"/>
      <c r="T1070" s="326"/>
      <c r="U1070" s="317"/>
    </row>
    <row r="1071" spans="1:21" x14ac:dyDescent="0.3">
      <c r="A1071" s="322"/>
      <c r="B1071" s="322"/>
      <c r="C1071" s="323"/>
      <c r="D1071" s="324"/>
      <c r="E1071" s="325"/>
      <c r="F1071" s="325"/>
      <c r="G1071" s="326"/>
      <c r="H1071" s="326"/>
      <c r="I1071" s="326"/>
      <c r="J1071" s="327"/>
      <c r="K1071" s="327"/>
      <c r="L1071" s="327"/>
      <c r="M1071" s="328" t="str">
        <f>IF(ISNUMBER(#REF!),#REF! -#REF!, IF(ISNUMBER(#REF!),#REF!* 0.1, ""))</f>
        <v/>
      </c>
      <c r="N1071" s="329" t="str">
        <f t="shared" si="64"/>
        <v/>
      </c>
      <c r="O1071" s="330" t="str">
        <f t="shared" si="63"/>
        <v/>
      </c>
      <c r="P1071" s="331" t="str">
        <f t="shared" si="65"/>
        <v/>
      </c>
      <c r="Q1071" s="329"/>
      <c r="R1071" s="329"/>
      <c r="S1071" s="329"/>
      <c r="T1071" s="326"/>
      <c r="U1071" s="317"/>
    </row>
    <row r="1072" spans="1:21" x14ac:dyDescent="0.3">
      <c r="A1072" s="322"/>
      <c r="B1072" s="322"/>
      <c r="C1072" s="323"/>
      <c r="D1072" s="324"/>
      <c r="E1072" s="325"/>
      <c r="F1072" s="325"/>
      <c r="G1072" s="326"/>
      <c r="H1072" s="326"/>
      <c r="I1072" s="326"/>
      <c r="J1072" s="327"/>
      <c r="K1072" s="327"/>
      <c r="L1072" s="327"/>
      <c r="M1072" s="328" t="str">
        <f>IF(ISNUMBER(#REF!),#REF! -#REF!, IF(ISNUMBER(#REF!),#REF!* 0.1, ""))</f>
        <v/>
      </c>
      <c r="N1072" s="329" t="str">
        <f t="shared" si="64"/>
        <v/>
      </c>
      <c r="O1072" s="330" t="str">
        <f t="shared" si="63"/>
        <v/>
      </c>
      <c r="P1072" s="331" t="str">
        <f t="shared" si="65"/>
        <v/>
      </c>
      <c r="Q1072" s="329"/>
      <c r="R1072" s="329"/>
      <c r="S1072" s="329"/>
      <c r="T1072" s="326"/>
      <c r="U1072" s="317"/>
    </row>
    <row r="1073" spans="1:21" x14ac:dyDescent="0.3">
      <c r="A1073" s="322"/>
      <c r="B1073" s="322"/>
      <c r="C1073" s="323"/>
      <c r="D1073" s="324"/>
      <c r="E1073" s="325"/>
      <c r="F1073" s="325"/>
      <c r="G1073" s="326"/>
      <c r="H1073" s="326"/>
      <c r="I1073" s="326"/>
      <c r="J1073" s="327"/>
      <c r="K1073" s="327"/>
      <c r="L1073" s="327"/>
      <c r="M1073" s="328" t="str">
        <f>IF(ISNUMBER(#REF!),#REF! -#REF!, IF(ISNUMBER(#REF!),#REF!* 0.1, ""))</f>
        <v/>
      </c>
      <c r="N1073" s="329" t="str">
        <f t="shared" si="64"/>
        <v/>
      </c>
      <c r="O1073" s="330" t="str">
        <f t="shared" si="63"/>
        <v/>
      </c>
      <c r="P1073" s="331" t="str">
        <f t="shared" si="65"/>
        <v/>
      </c>
      <c r="Q1073" s="329"/>
      <c r="R1073" s="329"/>
      <c r="S1073" s="329"/>
      <c r="T1073" s="326"/>
      <c r="U1073" s="317"/>
    </row>
    <row r="1074" spans="1:21" x14ac:dyDescent="0.3">
      <c r="A1074" s="322"/>
      <c r="B1074" s="322"/>
      <c r="C1074" s="323"/>
      <c r="D1074" s="324"/>
      <c r="E1074" s="325"/>
      <c r="F1074" s="325"/>
      <c r="G1074" s="326"/>
      <c r="H1074" s="326"/>
      <c r="I1074" s="326"/>
      <c r="J1074" s="327"/>
      <c r="K1074" s="327"/>
      <c r="L1074" s="327"/>
      <c r="M1074" s="328" t="str">
        <f>IF(ISNUMBER(#REF!),#REF! -#REF!, IF(ISNUMBER(#REF!),#REF!* 0.1, ""))</f>
        <v/>
      </c>
      <c r="N1074" s="329" t="str">
        <f t="shared" si="64"/>
        <v/>
      </c>
      <c r="O1074" s="330" t="str">
        <f t="shared" si="63"/>
        <v/>
      </c>
      <c r="P1074" s="331" t="str">
        <f t="shared" si="65"/>
        <v/>
      </c>
      <c r="Q1074" s="329"/>
      <c r="R1074" s="329"/>
      <c r="S1074" s="329"/>
      <c r="T1074" s="326"/>
      <c r="U1074" s="317"/>
    </row>
    <row r="1075" spans="1:21" x14ac:dyDescent="0.3">
      <c r="A1075" s="322"/>
      <c r="B1075" s="322"/>
      <c r="C1075" s="323"/>
      <c r="D1075" s="324"/>
      <c r="E1075" s="325"/>
      <c r="F1075" s="325"/>
      <c r="G1075" s="326"/>
      <c r="H1075" s="326"/>
      <c r="I1075" s="326"/>
      <c r="J1075" s="327"/>
      <c r="K1075" s="327"/>
      <c r="L1075" s="327"/>
      <c r="M1075" s="328" t="str">
        <f>IF(ISNUMBER(#REF!),#REF! -#REF!, IF(ISNUMBER(#REF!),#REF!* 0.1, ""))</f>
        <v/>
      </c>
      <c r="N1075" s="329" t="str">
        <f t="shared" si="64"/>
        <v/>
      </c>
      <c r="O1075" s="330" t="str">
        <f t="shared" si="63"/>
        <v/>
      </c>
      <c r="P1075" s="331" t="str">
        <f t="shared" si="65"/>
        <v/>
      </c>
      <c r="Q1075" s="329"/>
      <c r="R1075" s="329"/>
      <c r="S1075" s="329"/>
      <c r="T1075" s="326"/>
      <c r="U1075" s="317"/>
    </row>
    <row r="1076" spans="1:21" x14ac:dyDescent="0.3">
      <c r="A1076" s="322"/>
      <c r="B1076" s="322"/>
      <c r="C1076" s="323"/>
      <c r="D1076" s="324"/>
      <c r="E1076" s="325"/>
      <c r="F1076" s="325"/>
      <c r="G1076" s="326"/>
      <c r="H1076" s="326"/>
      <c r="I1076" s="326"/>
      <c r="J1076" s="327"/>
      <c r="K1076" s="327"/>
      <c r="L1076" s="327"/>
      <c r="M1076" s="328" t="str">
        <f>IF(ISNUMBER(#REF!),#REF! -#REF!, IF(ISNUMBER(#REF!),#REF!* 0.1, ""))</f>
        <v/>
      </c>
      <c r="N1076" s="329" t="str">
        <f t="shared" si="64"/>
        <v/>
      </c>
      <c r="O1076" s="330" t="str">
        <f t="shared" si="63"/>
        <v/>
      </c>
      <c r="P1076" s="331" t="str">
        <f t="shared" si="65"/>
        <v/>
      </c>
      <c r="Q1076" s="329"/>
      <c r="R1076" s="329"/>
      <c r="S1076" s="329"/>
      <c r="T1076" s="326"/>
      <c r="U1076" s="317"/>
    </row>
    <row r="1077" spans="1:21" x14ac:dyDescent="0.3">
      <c r="A1077" s="322"/>
      <c r="B1077" s="322"/>
      <c r="C1077" s="323"/>
      <c r="D1077" s="324"/>
      <c r="E1077" s="325"/>
      <c r="F1077" s="325"/>
      <c r="G1077" s="326"/>
      <c r="H1077" s="326"/>
      <c r="I1077" s="326"/>
      <c r="J1077" s="327"/>
      <c r="K1077" s="327"/>
      <c r="L1077" s="327"/>
      <c r="M1077" s="328" t="str">
        <f>IF(ISNUMBER(#REF!),#REF! -#REF!, IF(ISNUMBER(#REF!),#REF!* 0.1, ""))</f>
        <v/>
      </c>
      <c r="N1077" s="329" t="str">
        <f t="shared" si="64"/>
        <v/>
      </c>
      <c r="O1077" s="330" t="str">
        <f t="shared" si="63"/>
        <v/>
      </c>
      <c r="P1077" s="331" t="str">
        <f t="shared" si="65"/>
        <v/>
      </c>
      <c r="Q1077" s="329"/>
      <c r="R1077" s="329"/>
      <c r="S1077" s="329"/>
      <c r="T1077" s="326"/>
      <c r="U1077" s="317"/>
    </row>
    <row r="1078" spans="1:21" x14ac:dyDescent="0.3">
      <c r="A1078" s="322"/>
      <c r="B1078" s="322"/>
      <c r="C1078" s="323"/>
      <c r="D1078" s="324"/>
      <c r="E1078" s="325"/>
      <c r="F1078" s="325"/>
      <c r="G1078" s="326"/>
      <c r="H1078" s="326"/>
      <c r="I1078" s="326"/>
      <c r="J1078" s="327"/>
      <c r="K1078" s="327"/>
      <c r="L1078" s="327"/>
      <c r="M1078" s="328" t="str">
        <f>IF(ISNUMBER(#REF!),#REF! -#REF!, IF(ISNUMBER(#REF!),#REF!* 0.1, ""))</f>
        <v/>
      </c>
      <c r="N1078" s="329" t="str">
        <f t="shared" si="64"/>
        <v/>
      </c>
      <c r="O1078" s="330" t="str">
        <f t="shared" si="63"/>
        <v/>
      </c>
      <c r="P1078" s="331" t="str">
        <f t="shared" si="65"/>
        <v/>
      </c>
      <c r="Q1078" s="329"/>
      <c r="R1078" s="329"/>
      <c r="S1078" s="329"/>
      <c r="T1078" s="326"/>
      <c r="U1078" s="317"/>
    </row>
    <row r="1079" spans="1:21" x14ac:dyDescent="0.3">
      <c r="A1079" s="322"/>
      <c r="B1079" s="322"/>
      <c r="C1079" s="323"/>
      <c r="D1079" s="324"/>
      <c r="E1079" s="325"/>
      <c r="F1079" s="325"/>
      <c r="G1079" s="326"/>
      <c r="H1079" s="326"/>
      <c r="I1079" s="326"/>
      <c r="J1079" s="327"/>
      <c r="K1079" s="327"/>
      <c r="L1079" s="327"/>
      <c r="M1079" s="328" t="str">
        <f>IF(ISNUMBER(#REF!),#REF! -#REF!, IF(ISNUMBER(#REF!),#REF!* 0.1, ""))</f>
        <v/>
      </c>
      <c r="N1079" s="329" t="str">
        <f t="shared" si="64"/>
        <v/>
      </c>
      <c r="O1079" s="330" t="str">
        <f t="shared" si="63"/>
        <v/>
      </c>
      <c r="P1079" s="331" t="str">
        <f t="shared" si="65"/>
        <v/>
      </c>
      <c r="Q1079" s="329"/>
      <c r="R1079" s="329"/>
      <c r="S1079" s="329"/>
      <c r="T1079" s="326"/>
      <c r="U1079" s="317"/>
    </row>
    <row r="1080" spans="1:21" x14ac:dyDescent="0.3">
      <c r="A1080" s="322"/>
      <c r="B1080" s="322"/>
      <c r="C1080" s="323"/>
      <c r="D1080" s="324"/>
      <c r="E1080" s="325"/>
      <c r="F1080" s="325"/>
      <c r="G1080" s="326"/>
      <c r="H1080" s="326"/>
      <c r="I1080" s="326"/>
      <c r="J1080" s="327"/>
      <c r="K1080" s="327"/>
      <c r="L1080" s="327"/>
      <c r="M1080" s="328" t="str">
        <f>IF(ISNUMBER(#REF!),#REF! -#REF!, IF(ISNUMBER(#REF!),#REF!* 0.1, ""))</f>
        <v/>
      </c>
      <c r="N1080" s="329" t="str">
        <f t="shared" si="64"/>
        <v/>
      </c>
      <c r="O1080" s="330" t="str">
        <f t="shared" si="63"/>
        <v/>
      </c>
      <c r="P1080" s="331" t="str">
        <f t="shared" si="65"/>
        <v/>
      </c>
      <c r="Q1080" s="329"/>
      <c r="R1080" s="329"/>
      <c r="S1080" s="329"/>
      <c r="T1080" s="326"/>
      <c r="U1080" s="317"/>
    </row>
    <row r="1081" spans="1:21" x14ac:dyDescent="0.3">
      <c r="A1081" s="322"/>
      <c r="B1081" s="322"/>
      <c r="C1081" s="323"/>
      <c r="D1081" s="324"/>
      <c r="E1081" s="325"/>
      <c r="F1081" s="325"/>
      <c r="G1081" s="326"/>
      <c r="H1081" s="326"/>
      <c r="I1081" s="326"/>
      <c r="J1081" s="327"/>
      <c r="K1081" s="327"/>
      <c r="L1081" s="327"/>
      <c r="M1081" s="328" t="str">
        <f>IF(ISNUMBER(#REF!),#REF! -#REF!, IF(ISNUMBER(#REF!),#REF!* 0.1, ""))</f>
        <v/>
      </c>
      <c r="N1081" s="329" t="str">
        <f t="shared" si="64"/>
        <v/>
      </c>
      <c r="O1081" s="330" t="str">
        <f t="shared" si="63"/>
        <v/>
      </c>
      <c r="P1081" s="331" t="str">
        <f t="shared" si="65"/>
        <v/>
      </c>
      <c r="Q1081" s="329"/>
      <c r="R1081" s="329"/>
      <c r="S1081" s="329"/>
      <c r="T1081" s="326"/>
      <c r="U1081" s="317"/>
    </row>
    <row r="1082" spans="1:21" x14ac:dyDescent="0.3">
      <c r="A1082" s="322"/>
      <c r="B1082" s="322"/>
      <c r="C1082" s="323"/>
      <c r="D1082" s="324"/>
      <c r="E1082" s="325"/>
      <c r="F1082" s="325"/>
      <c r="G1082" s="326"/>
      <c r="H1082" s="326"/>
      <c r="I1082" s="326"/>
      <c r="J1082" s="327"/>
      <c r="K1082" s="327"/>
      <c r="L1082" s="327"/>
      <c r="M1082" s="328" t="str">
        <f>IF(ISNUMBER(#REF!),#REF! -#REF!, IF(ISNUMBER(#REF!),#REF!* 0.1, ""))</f>
        <v/>
      </c>
      <c r="N1082" s="329" t="str">
        <f t="shared" si="64"/>
        <v/>
      </c>
      <c r="O1082" s="330" t="str">
        <f t="shared" si="63"/>
        <v/>
      </c>
      <c r="P1082" s="331" t="str">
        <f t="shared" si="65"/>
        <v/>
      </c>
      <c r="Q1082" s="329"/>
      <c r="R1082" s="329"/>
      <c r="S1082" s="329"/>
      <c r="T1082" s="326"/>
      <c r="U1082" s="317"/>
    </row>
    <row r="1083" spans="1:21" x14ac:dyDescent="0.3">
      <c r="A1083" s="322"/>
      <c r="B1083" s="322"/>
      <c r="C1083" s="323"/>
      <c r="D1083" s="324"/>
      <c r="E1083" s="325"/>
      <c r="F1083" s="325"/>
      <c r="G1083" s="326"/>
      <c r="H1083" s="326"/>
      <c r="I1083" s="326"/>
      <c r="J1083" s="327"/>
      <c r="K1083" s="327"/>
      <c r="L1083" s="327"/>
      <c r="M1083" s="328" t="str">
        <f>IF(ISNUMBER(#REF!),#REF! -#REF!, IF(ISNUMBER(#REF!),#REF!* 0.1, ""))</f>
        <v/>
      </c>
      <c r="N1083" s="329" t="str">
        <f t="shared" si="64"/>
        <v/>
      </c>
      <c r="O1083" s="330" t="str">
        <f t="shared" si="63"/>
        <v/>
      </c>
      <c r="P1083" s="331" t="str">
        <f t="shared" si="65"/>
        <v/>
      </c>
      <c r="Q1083" s="329"/>
      <c r="R1083" s="329"/>
      <c r="S1083" s="329"/>
      <c r="T1083" s="326"/>
      <c r="U1083" s="317"/>
    </row>
    <row r="1084" spans="1:21" x14ac:dyDescent="0.3">
      <c r="A1084" s="322"/>
      <c r="B1084" s="322"/>
      <c r="C1084" s="323"/>
      <c r="D1084" s="324"/>
      <c r="E1084" s="325"/>
      <c r="F1084" s="325"/>
      <c r="G1084" s="326"/>
      <c r="H1084" s="326"/>
      <c r="I1084" s="326"/>
      <c r="J1084" s="327"/>
      <c r="K1084" s="327"/>
      <c r="L1084" s="327"/>
      <c r="M1084" s="328" t="str">
        <f>IF(ISNUMBER(#REF!),#REF! -#REF!, IF(ISNUMBER(#REF!),#REF!* 0.1, ""))</f>
        <v/>
      </c>
      <c r="N1084" s="329" t="str">
        <f t="shared" si="64"/>
        <v/>
      </c>
      <c r="O1084" s="330" t="str">
        <f t="shared" si="63"/>
        <v/>
      </c>
      <c r="P1084" s="331" t="str">
        <f t="shared" si="65"/>
        <v/>
      </c>
      <c r="Q1084" s="329"/>
      <c r="R1084" s="329"/>
      <c r="S1084" s="329"/>
      <c r="T1084" s="326"/>
      <c r="U1084" s="317"/>
    </row>
    <row r="1085" spans="1:21" x14ac:dyDescent="0.3">
      <c r="A1085" s="322"/>
      <c r="B1085" s="322"/>
      <c r="C1085" s="323"/>
      <c r="D1085" s="324"/>
      <c r="E1085" s="325"/>
      <c r="F1085" s="325"/>
      <c r="G1085" s="326"/>
      <c r="H1085" s="326"/>
      <c r="I1085" s="326"/>
      <c r="J1085" s="327"/>
      <c r="K1085" s="327"/>
      <c r="L1085" s="327"/>
      <c r="M1085" s="328" t="str">
        <f>IF(ISNUMBER(#REF!),#REF! -#REF!, IF(ISNUMBER(#REF!),#REF!* 0.1, ""))</f>
        <v/>
      </c>
      <c r="N1085" s="329" t="str">
        <f t="shared" si="64"/>
        <v/>
      </c>
      <c r="O1085" s="330" t="str">
        <f t="shared" si="63"/>
        <v/>
      </c>
      <c r="P1085" s="331" t="str">
        <f t="shared" si="65"/>
        <v/>
      </c>
      <c r="Q1085" s="329"/>
      <c r="R1085" s="329"/>
      <c r="S1085" s="329"/>
      <c r="T1085" s="326"/>
      <c r="U1085" s="317"/>
    </row>
    <row r="1086" spans="1:21" x14ac:dyDescent="0.3">
      <c r="A1086" s="322"/>
      <c r="B1086" s="322"/>
      <c r="C1086" s="323"/>
      <c r="D1086" s="324"/>
      <c r="E1086" s="325"/>
      <c r="F1086" s="325"/>
      <c r="G1086" s="326"/>
      <c r="H1086" s="326"/>
      <c r="I1086" s="326"/>
      <c r="J1086" s="327"/>
      <c r="K1086" s="327"/>
      <c r="L1086" s="327"/>
      <c r="M1086" s="328" t="str">
        <f>IF(ISNUMBER(#REF!),#REF! -#REF!, IF(ISNUMBER(#REF!),#REF!* 0.1, ""))</f>
        <v/>
      </c>
      <c r="N1086" s="329" t="str">
        <f t="shared" si="64"/>
        <v/>
      </c>
      <c r="O1086" s="330" t="str">
        <f t="shared" si="63"/>
        <v/>
      </c>
      <c r="P1086" s="331" t="str">
        <f t="shared" si="65"/>
        <v/>
      </c>
      <c r="Q1086" s="329"/>
      <c r="R1086" s="329"/>
      <c r="S1086" s="329"/>
      <c r="T1086" s="326"/>
      <c r="U1086" s="317"/>
    </row>
    <row r="1087" spans="1:21" x14ac:dyDescent="0.3">
      <c r="A1087" s="322"/>
      <c r="B1087" s="322"/>
      <c r="C1087" s="323"/>
      <c r="D1087" s="324"/>
      <c r="E1087" s="325"/>
      <c r="F1087" s="325"/>
      <c r="G1087" s="326"/>
      <c r="H1087" s="326"/>
      <c r="I1087" s="326"/>
      <c r="J1087" s="327"/>
      <c r="K1087" s="327"/>
      <c r="L1087" s="327"/>
      <c r="M1087" s="328" t="str">
        <f>IF(ISNUMBER(#REF!),#REF! -#REF!, IF(ISNUMBER(#REF!),#REF!* 0.1, ""))</f>
        <v/>
      </c>
      <c r="N1087" s="329" t="str">
        <f t="shared" si="64"/>
        <v/>
      </c>
      <c r="O1087" s="330" t="str">
        <f t="shared" si="63"/>
        <v/>
      </c>
      <c r="P1087" s="331" t="str">
        <f t="shared" si="65"/>
        <v/>
      </c>
      <c r="Q1087" s="329"/>
      <c r="R1087" s="329"/>
      <c r="S1087" s="329"/>
      <c r="T1087" s="326"/>
      <c r="U1087" s="317"/>
    </row>
    <row r="1088" spans="1:21" x14ac:dyDescent="0.3">
      <c r="A1088" s="322"/>
      <c r="B1088" s="322"/>
      <c r="C1088" s="323"/>
      <c r="D1088" s="324"/>
      <c r="E1088" s="325"/>
      <c r="F1088" s="325"/>
      <c r="G1088" s="326"/>
      <c r="H1088" s="326"/>
      <c r="I1088" s="326"/>
      <c r="J1088" s="327"/>
      <c r="K1088" s="327"/>
      <c r="L1088" s="327"/>
      <c r="M1088" s="328" t="str">
        <f>IF(ISNUMBER(#REF!),#REF! -#REF!, IF(ISNUMBER(#REF!),#REF!* 0.1, ""))</f>
        <v/>
      </c>
      <c r="N1088" s="329" t="str">
        <f t="shared" si="64"/>
        <v/>
      </c>
      <c r="O1088" s="330" t="str">
        <f t="shared" si="63"/>
        <v/>
      </c>
      <c r="P1088" s="331" t="str">
        <f t="shared" si="65"/>
        <v/>
      </c>
      <c r="Q1088" s="329"/>
      <c r="R1088" s="329"/>
      <c r="S1088" s="329"/>
      <c r="T1088" s="326"/>
      <c r="U1088" s="317"/>
    </row>
    <row r="1089" spans="1:21" x14ac:dyDescent="0.3">
      <c r="A1089" s="322"/>
      <c r="B1089" s="322"/>
      <c r="C1089" s="323"/>
      <c r="D1089" s="324"/>
      <c r="E1089" s="325"/>
      <c r="F1089" s="325"/>
      <c r="G1089" s="326"/>
      <c r="H1089" s="326"/>
      <c r="I1089" s="326"/>
      <c r="J1089" s="327"/>
      <c r="K1089" s="327"/>
      <c r="L1089" s="327"/>
      <c r="M1089" s="328" t="str">
        <f>IF(ISNUMBER(#REF!),#REF! -#REF!, IF(ISNUMBER(#REF!),#REF!* 0.1, ""))</f>
        <v/>
      </c>
      <c r="N1089" s="329" t="str">
        <f t="shared" si="64"/>
        <v/>
      </c>
      <c r="O1089" s="330" t="str">
        <f t="shared" si="63"/>
        <v/>
      </c>
      <c r="P1089" s="331" t="str">
        <f t="shared" si="65"/>
        <v/>
      </c>
      <c r="Q1089" s="329"/>
      <c r="R1089" s="329"/>
      <c r="S1089" s="329"/>
      <c r="T1089" s="326"/>
      <c r="U1089" s="317"/>
    </row>
    <row r="1090" spans="1:21" x14ac:dyDescent="0.3">
      <c r="A1090" s="322"/>
      <c r="B1090" s="322"/>
      <c r="C1090" s="323"/>
      <c r="D1090" s="324"/>
      <c r="E1090" s="325"/>
      <c r="F1090" s="325"/>
      <c r="G1090" s="326"/>
      <c r="H1090" s="326"/>
      <c r="I1090" s="326"/>
      <c r="J1090" s="327"/>
      <c r="K1090" s="327"/>
      <c r="L1090" s="327"/>
      <c r="M1090" s="328" t="str">
        <f>IF(ISNUMBER(#REF!),#REF! -#REF!, IF(ISNUMBER(#REF!),#REF!* 0.1, ""))</f>
        <v/>
      </c>
      <c r="N1090" s="329" t="str">
        <f t="shared" si="64"/>
        <v/>
      </c>
      <c r="O1090" s="330" t="str">
        <f t="shared" si="63"/>
        <v/>
      </c>
      <c r="P1090" s="331" t="str">
        <f t="shared" si="65"/>
        <v/>
      </c>
      <c r="Q1090" s="329"/>
      <c r="R1090" s="329"/>
      <c r="S1090" s="329"/>
      <c r="T1090" s="326"/>
      <c r="U1090" s="317"/>
    </row>
    <row r="1091" spans="1:21" x14ac:dyDescent="0.3">
      <c r="A1091" s="322"/>
      <c r="B1091" s="322"/>
      <c r="C1091" s="323"/>
      <c r="D1091" s="324"/>
      <c r="E1091" s="325"/>
      <c r="F1091" s="325"/>
      <c r="G1091" s="326"/>
      <c r="H1091" s="326"/>
      <c r="I1091" s="326"/>
      <c r="J1091" s="327"/>
      <c r="K1091" s="327"/>
      <c r="L1091" s="327"/>
      <c r="M1091" s="328" t="str">
        <f>IF(ISNUMBER(#REF!),#REF! -#REF!, IF(ISNUMBER(#REF!),#REF!* 0.1, ""))</f>
        <v/>
      </c>
      <c r="N1091" s="329" t="str">
        <f t="shared" si="64"/>
        <v/>
      </c>
      <c r="O1091" s="330" t="str">
        <f t="shared" si="63"/>
        <v/>
      </c>
      <c r="P1091" s="331" t="str">
        <f t="shared" si="65"/>
        <v/>
      </c>
      <c r="Q1091" s="329"/>
      <c r="R1091" s="329"/>
      <c r="S1091" s="329"/>
      <c r="T1091" s="326"/>
      <c r="U1091" s="317"/>
    </row>
    <row r="1092" spans="1:21" x14ac:dyDescent="0.3">
      <c r="A1092" s="322"/>
      <c r="B1092" s="322"/>
      <c r="C1092" s="323"/>
      <c r="D1092" s="324"/>
      <c r="E1092" s="325"/>
      <c r="F1092" s="325"/>
      <c r="G1092" s="326"/>
      <c r="H1092" s="326"/>
      <c r="I1092" s="326"/>
      <c r="J1092" s="327"/>
      <c r="K1092" s="327"/>
      <c r="L1092" s="327"/>
      <c r="M1092" s="328" t="str">
        <f>IF(ISNUMBER(#REF!),#REF! -#REF!, IF(ISNUMBER(#REF!),#REF!* 0.1, ""))</f>
        <v/>
      </c>
      <c r="N1092" s="329" t="str">
        <f t="shared" si="64"/>
        <v/>
      </c>
      <c r="O1092" s="330" t="str">
        <f t="shared" si="63"/>
        <v/>
      </c>
      <c r="P1092" s="331" t="str">
        <f t="shared" si="65"/>
        <v/>
      </c>
      <c r="Q1092" s="329"/>
      <c r="R1092" s="329"/>
      <c r="S1092" s="329"/>
      <c r="T1092" s="326"/>
      <c r="U1092" s="317"/>
    </row>
    <row r="1093" spans="1:21" x14ac:dyDescent="0.3">
      <c r="A1093" s="322"/>
      <c r="B1093" s="322"/>
      <c r="C1093" s="323"/>
      <c r="D1093" s="324"/>
      <c r="E1093" s="325"/>
      <c r="F1093" s="325"/>
      <c r="G1093" s="326"/>
      <c r="H1093" s="326"/>
      <c r="I1093" s="326"/>
      <c r="J1093" s="327"/>
      <c r="K1093" s="327"/>
      <c r="L1093" s="327"/>
      <c r="M1093" s="328" t="str">
        <f>IF(ISNUMBER(#REF!),#REF! -#REF!, IF(ISNUMBER(#REF!),#REF!* 0.1, ""))</f>
        <v/>
      </c>
      <c r="N1093" s="329" t="str">
        <f t="shared" si="64"/>
        <v/>
      </c>
      <c r="O1093" s="330" t="str">
        <f t="shared" si="63"/>
        <v/>
      </c>
      <c r="P1093" s="331" t="str">
        <f t="shared" si="65"/>
        <v/>
      </c>
      <c r="Q1093" s="329"/>
      <c r="R1093" s="329"/>
      <c r="S1093" s="329"/>
      <c r="T1093" s="326"/>
      <c r="U1093" s="317"/>
    </row>
    <row r="1094" spans="1:21" x14ac:dyDescent="0.3">
      <c r="A1094" s="322"/>
      <c r="B1094" s="322"/>
      <c r="C1094" s="323"/>
      <c r="D1094" s="324"/>
      <c r="E1094" s="325"/>
      <c r="F1094" s="325"/>
      <c r="G1094" s="326"/>
      <c r="H1094" s="326"/>
      <c r="I1094" s="326"/>
      <c r="J1094" s="327"/>
      <c r="K1094" s="327"/>
      <c r="L1094" s="327"/>
      <c r="M1094" s="328" t="str">
        <f>IF(ISNUMBER(#REF!),#REF! -#REF!, IF(ISNUMBER(#REF!),#REF!* 0.1, ""))</f>
        <v/>
      </c>
      <c r="N1094" s="329" t="str">
        <f t="shared" si="64"/>
        <v/>
      </c>
      <c r="O1094" s="330" t="str">
        <f t="shared" si="63"/>
        <v/>
      </c>
      <c r="P1094" s="331" t="str">
        <f t="shared" si="65"/>
        <v/>
      </c>
      <c r="Q1094" s="329"/>
      <c r="R1094" s="329"/>
      <c r="S1094" s="329"/>
      <c r="T1094" s="326"/>
      <c r="U1094" s="317"/>
    </row>
    <row r="1095" spans="1:21" x14ac:dyDescent="0.3">
      <c r="A1095" s="322"/>
      <c r="B1095" s="322"/>
      <c r="C1095" s="323"/>
      <c r="D1095" s="324"/>
      <c r="E1095" s="325"/>
      <c r="F1095" s="325"/>
      <c r="G1095" s="326"/>
      <c r="H1095" s="326"/>
      <c r="I1095" s="326"/>
      <c r="J1095" s="327"/>
      <c r="K1095" s="327"/>
      <c r="L1095" s="327"/>
      <c r="M1095" s="328" t="str">
        <f>IF(ISNUMBER(#REF!),#REF! -#REF!, IF(ISNUMBER(#REF!),#REF!* 0.1, ""))</f>
        <v/>
      </c>
      <c r="N1095" s="329" t="str">
        <f t="shared" si="64"/>
        <v/>
      </c>
      <c r="O1095" s="330" t="str">
        <f t="shared" ref="O1095:O1158" si="66">IF(ISBLANK(M1095),"",IF(ISBLANK($O$2),M1095,M1095*1000*$O$2))</f>
        <v/>
      </c>
      <c r="P1095" s="331" t="str">
        <f t="shared" si="65"/>
        <v/>
      </c>
      <c r="Q1095" s="329"/>
      <c r="R1095" s="329"/>
      <c r="S1095" s="329"/>
      <c r="T1095" s="326"/>
      <c r="U1095" s="317"/>
    </row>
    <row r="1096" spans="1:21" x14ac:dyDescent="0.3">
      <c r="A1096" s="322"/>
      <c r="B1096" s="322"/>
      <c r="C1096" s="323"/>
      <c r="D1096" s="324"/>
      <c r="E1096" s="325"/>
      <c r="F1096" s="325"/>
      <c r="G1096" s="326"/>
      <c r="H1096" s="326"/>
      <c r="I1096" s="326"/>
      <c r="J1096" s="327"/>
      <c r="K1096" s="327"/>
      <c r="L1096" s="327"/>
      <c r="M1096" s="328" t="str">
        <f>IF(ISNUMBER(#REF!),#REF! -#REF!, IF(ISNUMBER(#REF!),#REF!* 0.1, ""))</f>
        <v/>
      </c>
      <c r="N1096" s="329" t="str">
        <f t="shared" si="64"/>
        <v/>
      </c>
      <c r="O1096" s="330" t="str">
        <f t="shared" si="66"/>
        <v/>
      </c>
      <c r="P1096" s="331" t="str">
        <f t="shared" si="65"/>
        <v/>
      </c>
      <c r="Q1096" s="329"/>
      <c r="R1096" s="329"/>
      <c r="S1096" s="329"/>
      <c r="T1096" s="326"/>
      <c r="U1096" s="317"/>
    </row>
    <row r="1097" spans="1:21" x14ac:dyDescent="0.3">
      <c r="A1097" s="322"/>
      <c r="B1097" s="322"/>
      <c r="C1097" s="323"/>
      <c r="D1097" s="324"/>
      <c r="E1097" s="325"/>
      <c r="F1097" s="325"/>
      <c r="G1097" s="326"/>
      <c r="H1097" s="326"/>
      <c r="I1097" s="326"/>
      <c r="J1097" s="327"/>
      <c r="K1097" s="327"/>
      <c r="L1097" s="327"/>
      <c r="M1097" s="328" t="str">
        <f>IF(ISNUMBER(#REF!),#REF! -#REF!, IF(ISNUMBER(#REF!),#REF!* 0.1, ""))</f>
        <v/>
      </c>
      <c r="N1097" s="329" t="str">
        <f t="shared" si="64"/>
        <v/>
      </c>
      <c r="O1097" s="330" t="str">
        <f t="shared" si="66"/>
        <v/>
      </c>
      <c r="P1097" s="331" t="str">
        <f t="shared" si="65"/>
        <v/>
      </c>
      <c r="Q1097" s="329"/>
      <c r="R1097" s="329"/>
      <c r="S1097" s="329"/>
      <c r="T1097" s="326"/>
      <c r="U1097" s="317"/>
    </row>
    <row r="1098" spans="1:21" x14ac:dyDescent="0.3">
      <c r="A1098" s="322"/>
      <c r="B1098" s="322"/>
      <c r="C1098" s="323"/>
      <c r="D1098" s="324"/>
      <c r="E1098" s="325"/>
      <c r="F1098" s="325"/>
      <c r="G1098" s="326"/>
      <c r="H1098" s="326"/>
      <c r="I1098" s="326"/>
      <c r="J1098" s="327"/>
      <c r="K1098" s="327"/>
      <c r="L1098" s="327"/>
      <c r="M1098" s="328" t="str">
        <f>IF(ISNUMBER(#REF!),#REF! -#REF!, IF(ISNUMBER(#REF!),#REF!* 0.1, ""))</f>
        <v/>
      </c>
      <c r="N1098" s="329" t="str">
        <f t="shared" si="64"/>
        <v/>
      </c>
      <c r="O1098" s="330" t="str">
        <f t="shared" si="66"/>
        <v/>
      </c>
      <c r="P1098" s="331" t="str">
        <f t="shared" si="65"/>
        <v/>
      </c>
      <c r="Q1098" s="329"/>
      <c r="R1098" s="329"/>
      <c r="S1098" s="329"/>
      <c r="T1098" s="326"/>
      <c r="U1098" s="317"/>
    </row>
    <row r="1099" spans="1:21" x14ac:dyDescent="0.3">
      <c r="A1099" s="322"/>
      <c r="B1099" s="322"/>
      <c r="C1099" s="323"/>
      <c r="D1099" s="324"/>
      <c r="E1099" s="325"/>
      <c r="F1099" s="325"/>
      <c r="G1099" s="326"/>
      <c r="H1099" s="326"/>
      <c r="I1099" s="326"/>
      <c r="J1099" s="327"/>
      <c r="K1099" s="327"/>
      <c r="L1099" s="327"/>
      <c r="M1099" s="328" t="str">
        <f>IF(ISNUMBER(#REF!),#REF! -#REF!, IF(ISNUMBER(#REF!),#REF!* 0.1, ""))</f>
        <v/>
      </c>
      <c r="N1099" s="329" t="str">
        <f t="shared" si="64"/>
        <v/>
      </c>
      <c r="O1099" s="330" t="str">
        <f t="shared" si="66"/>
        <v/>
      </c>
      <c r="P1099" s="331" t="str">
        <f t="shared" si="65"/>
        <v/>
      </c>
      <c r="Q1099" s="329"/>
      <c r="R1099" s="329"/>
      <c r="S1099" s="329"/>
      <c r="T1099" s="326"/>
      <c r="U1099" s="317"/>
    </row>
    <row r="1100" spans="1:21" x14ac:dyDescent="0.3">
      <c r="A1100" s="322"/>
      <c r="B1100" s="322"/>
      <c r="C1100" s="323"/>
      <c r="D1100" s="324"/>
      <c r="E1100" s="325"/>
      <c r="F1100" s="325"/>
      <c r="G1100" s="326"/>
      <c r="H1100" s="326"/>
      <c r="I1100" s="326"/>
      <c r="J1100" s="327"/>
      <c r="K1100" s="327"/>
      <c r="L1100" s="327"/>
      <c r="M1100" s="328" t="str">
        <f>IF(ISNUMBER(#REF!),#REF! -#REF!, IF(ISNUMBER(#REF!),#REF!* 0.1, ""))</f>
        <v/>
      </c>
      <c r="N1100" s="329" t="str">
        <f t="shared" si="64"/>
        <v/>
      </c>
      <c r="O1100" s="330" t="str">
        <f t="shared" si="66"/>
        <v/>
      </c>
      <c r="P1100" s="331" t="str">
        <f t="shared" si="65"/>
        <v/>
      </c>
      <c r="Q1100" s="329"/>
      <c r="R1100" s="329"/>
      <c r="S1100" s="329"/>
      <c r="T1100" s="326"/>
      <c r="U1100" s="317"/>
    </row>
    <row r="1101" spans="1:21" x14ac:dyDescent="0.3">
      <c r="A1101" s="322"/>
      <c r="B1101" s="322"/>
      <c r="C1101" s="323"/>
      <c r="D1101" s="324"/>
      <c r="E1101" s="325"/>
      <c r="F1101" s="325"/>
      <c r="G1101" s="326"/>
      <c r="H1101" s="326"/>
      <c r="I1101" s="326"/>
      <c r="J1101" s="327"/>
      <c r="K1101" s="327"/>
      <c r="L1101" s="327"/>
      <c r="M1101" s="328" t="str">
        <f>IF(ISNUMBER(#REF!),#REF! -#REF!, IF(ISNUMBER(#REF!),#REF!* 0.1, ""))</f>
        <v/>
      </c>
      <c r="N1101" s="329" t="str">
        <f t="shared" si="64"/>
        <v/>
      </c>
      <c r="O1101" s="330" t="str">
        <f t="shared" si="66"/>
        <v/>
      </c>
      <c r="P1101" s="331" t="str">
        <f t="shared" si="65"/>
        <v/>
      </c>
      <c r="Q1101" s="329"/>
      <c r="R1101" s="329"/>
      <c r="S1101" s="329"/>
      <c r="T1101" s="326"/>
      <c r="U1101" s="317"/>
    </row>
    <row r="1102" spans="1:21" x14ac:dyDescent="0.3">
      <c r="A1102" s="322"/>
      <c r="B1102" s="322"/>
      <c r="C1102" s="323"/>
      <c r="D1102" s="324"/>
      <c r="E1102" s="325"/>
      <c r="F1102" s="325"/>
      <c r="G1102" s="326"/>
      <c r="H1102" s="326"/>
      <c r="I1102" s="326"/>
      <c r="J1102" s="327"/>
      <c r="K1102" s="327"/>
      <c r="L1102" s="327"/>
      <c r="M1102" s="328" t="str">
        <f>IF(ISNUMBER(#REF!),#REF! -#REF!, IF(ISNUMBER(#REF!),#REF!* 0.1, ""))</f>
        <v/>
      </c>
      <c r="N1102" s="329" t="str">
        <f t="shared" si="64"/>
        <v/>
      </c>
      <c r="O1102" s="330" t="str">
        <f t="shared" si="66"/>
        <v/>
      </c>
      <c r="P1102" s="331" t="str">
        <f t="shared" si="65"/>
        <v/>
      </c>
      <c r="Q1102" s="329"/>
      <c r="R1102" s="329"/>
      <c r="S1102" s="329"/>
      <c r="T1102" s="326"/>
      <c r="U1102" s="317"/>
    </row>
    <row r="1103" spans="1:21" x14ac:dyDescent="0.3">
      <c r="A1103" s="322"/>
      <c r="B1103" s="322"/>
      <c r="C1103" s="323"/>
      <c r="D1103" s="324"/>
      <c r="E1103" s="325"/>
      <c r="F1103" s="325"/>
      <c r="G1103" s="326"/>
      <c r="H1103" s="326"/>
      <c r="I1103" s="326"/>
      <c r="J1103" s="327"/>
      <c r="K1103" s="327"/>
      <c r="L1103" s="327"/>
      <c r="M1103" s="328" t="str">
        <f>IF(ISNUMBER(#REF!),#REF! -#REF!, IF(ISNUMBER(#REF!),#REF!* 0.1, ""))</f>
        <v/>
      </c>
      <c r="N1103" s="329" t="str">
        <f t="shared" si="64"/>
        <v/>
      </c>
      <c r="O1103" s="330" t="str">
        <f t="shared" si="66"/>
        <v/>
      </c>
      <c r="P1103" s="331" t="str">
        <f t="shared" si="65"/>
        <v/>
      </c>
      <c r="Q1103" s="329"/>
      <c r="R1103" s="329"/>
      <c r="S1103" s="329"/>
      <c r="T1103" s="326"/>
      <c r="U1103" s="317"/>
    </row>
    <row r="1104" spans="1:21" x14ac:dyDescent="0.3">
      <c r="A1104" s="322"/>
      <c r="B1104" s="322"/>
      <c r="C1104" s="323"/>
      <c r="D1104" s="324"/>
      <c r="E1104" s="325"/>
      <c r="F1104" s="325"/>
      <c r="G1104" s="326"/>
      <c r="H1104" s="326"/>
      <c r="I1104" s="326"/>
      <c r="J1104" s="327"/>
      <c r="K1104" s="327"/>
      <c r="L1104" s="327"/>
      <c r="M1104" s="328" t="str">
        <f>IF(ISNUMBER(#REF!),#REF! -#REF!, IF(ISNUMBER(#REF!),#REF!* 0.1, ""))</f>
        <v/>
      </c>
      <c r="N1104" s="329" t="str">
        <f t="shared" si="64"/>
        <v/>
      </c>
      <c r="O1104" s="330" t="str">
        <f t="shared" si="66"/>
        <v/>
      </c>
      <c r="P1104" s="331" t="str">
        <f t="shared" si="65"/>
        <v/>
      </c>
      <c r="Q1104" s="329"/>
      <c r="R1104" s="329"/>
      <c r="S1104" s="329"/>
      <c r="T1104" s="326"/>
      <c r="U1104" s="317"/>
    </row>
    <row r="1105" spans="1:21" x14ac:dyDescent="0.3">
      <c r="A1105" s="322"/>
      <c r="B1105" s="322"/>
      <c r="C1105" s="323"/>
      <c r="D1105" s="324"/>
      <c r="E1105" s="325"/>
      <c r="F1105" s="325"/>
      <c r="G1105" s="326"/>
      <c r="H1105" s="326"/>
      <c r="I1105" s="326"/>
      <c r="J1105" s="327"/>
      <c r="K1105" s="327"/>
      <c r="L1105" s="327"/>
      <c r="M1105" s="328" t="str">
        <f>IF(ISNUMBER(#REF!),#REF! -#REF!, IF(ISNUMBER(#REF!),#REF!* 0.1, ""))</f>
        <v/>
      </c>
      <c r="N1105" s="329" t="str">
        <f t="shared" si="64"/>
        <v/>
      </c>
      <c r="O1105" s="330" t="str">
        <f t="shared" si="66"/>
        <v/>
      </c>
      <c r="P1105" s="331" t="str">
        <f t="shared" si="65"/>
        <v/>
      </c>
      <c r="Q1105" s="329"/>
      <c r="R1105" s="329"/>
      <c r="S1105" s="329"/>
      <c r="T1105" s="326"/>
      <c r="U1105" s="317"/>
    </row>
    <row r="1106" spans="1:21" x14ac:dyDescent="0.3">
      <c r="A1106" s="322"/>
      <c r="B1106" s="322"/>
      <c r="C1106" s="323"/>
      <c r="D1106" s="324"/>
      <c r="E1106" s="325"/>
      <c r="F1106" s="325"/>
      <c r="G1106" s="326"/>
      <c r="H1106" s="326"/>
      <c r="I1106" s="326"/>
      <c r="J1106" s="327"/>
      <c r="K1106" s="327"/>
      <c r="L1106" s="327"/>
      <c r="M1106" s="328" t="str">
        <f>IF(ISNUMBER(#REF!),#REF! -#REF!, IF(ISNUMBER(#REF!),#REF!* 0.1, ""))</f>
        <v/>
      </c>
      <c r="N1106" s="329" t="str">
        <f t="shared" si="64"/>
        <v/>
      </c>
      <c r="O1106" s="330" t="str">
        <f t="shared" si="66"/>
        <v/>
      </c>
      <c r="P1106" s="331" t="str">
        <f t="shared" si="65"/>
        <v/>
      </c>
      <c r="Q1106" s="329"/>
      <c r="R1106" s="329"/>
      <c r="S1106" s="329"/>
      <c r="T1106" s="326"/>
      <c r="U1106" s="317"/>
    </row>
    <row r="1107" spans="1:21" x14ac:dyDescent="0.3">
      <c r="A1107" s="322"/>
      <c r="B1107" s="322"/>
      <c r="C1107" s="323"/>
      <c r="D1107" s="324"/>
      <c r="E1107" s="325"/>
      <c r="F1107" s="325"/>
      <c r="G1107" s="326"/>
      <c r="H1107" s="326"/>
      <c r="I1107" s="326"/>
      <c r="J1107" s="327"/>
      <c r="K1107" s="327"/>
      <c r="L1107" s="327"/>
      <c r="M1107" s="328" t="str">
        <f>IF(ISNUMBER(#REF!),#REF! -#REF!, IF(ISNUMBER(#REF!),#REF!* 0.1, ""))</f>
        <v/>
      </c>
      <c r="N1107" s="329" t="str">
        <f t="shared" si="64"/>
        <v/>
      </c>
      <c r="O1107" s="330" t="str">
        <f t="shared" si="66"/>
        <v/>
      </c>
      <c r="P1107" s="331" t="str">
        <f t="shared" si="65"/>
        <v/>
      </c>
      <c r="Q1107" s="329"/>
      <c r="R1107" s="329"/>
      <c r="S1107" s="329"/>
      <c r="T1107" s="326"/>
      <c r="U1107" s="317"/>
    </row>
    <row r="1108" spans="1:21" x14ac:dyDescent="0.3">
      <c r="A1108" s="322"/>
      <c r="B1108" s="322"/>
      <c r="C1108" s="323"/>
      <c r="D1108" s="324"/>
      <c r="E1108" s="325"/>
      <c r="F1108" s="325"/>
      <c r="G1108" s="326"/>
      <c r="H1108" s="326"/>
      <c r="I1108" s="326"/>
      <c r="J1108" s="327"/>
      <c r="K1108" s="327"/>
      <c r="L1108" s="327"/>
      <c r="M1108" s="328" t="str">
        <f>IF(ISNUMBER(#REF!),#REF! -#REF!, IF(ISNUMBER(#REF!),#REF!* 0.1, ""))</f>
        <v/>
      </c>
      <c r="N1108" s="329" t="str">
        <f t="shared" si="64"/>
        <v/>
      </c>
      <c r="O1108" s="330" t="str">
        <f t="shared" si="66"/>
        <v/>
      </c>
      <c r="P1108" s="331" t="str">
        <f t="shared" si="65"/>
        <v/>
      </c>
      <c r="Q1108" s="329"/>
      <c r="R1108" s="329"/>
      <c r="S1108" s="329"/>
      <c r="T1108" s="326"/>
      <c r="U1108" s="317"/>
    </row>
    <row r="1109" spans="1:21" x14ac:dyDescent="0.3">
      <c r="A1109" s="322"/>
      <c r="B1109" s="322"/>
      <c r="C1109" s="323"/>
      <c r="D1109" s="324"/>
      <c r="E1109" s="325"/>
      <c r="F1109" s="325"/>
      <c r="G1109" s="326"/>
      <c r="H1109" s="326"/>
      <c r="I1109" s="326"/>
      <c r="J1109" s="327"/>
      <c r="K1109" s="327"/>
      <c r="L1109" s="327"/>
      <c r="M1109" s="328" t="str">
        <f>IF(ISNUMBER(#REF!),#REF! -#REF!, IF(ISNUMBER(#REF!),#REF!* 0.1, ""))</f>
        <v/>
      </c>
      <c r="N1109" s="329" t="str">
        <f t="shared" si="64"/>
        <v/>
      </c>
      <c r="O1109" s="330" t="str">
        <f t="shared" si="66"/>
        <v/>
      </c>
      <c r="P1109" s="331" t="str">
        <f t="shared" si="65"/>
        <v/>
      </c>
      <c r="Q1109" s="329"/>
      <c r="R1109" s="329"/>
      <c r="S1109" s="329"/>
      <c r="T1109" s="326"/>
      <c r="U1109" s="317"/>
    </row>
    <row r="1110" spans="1:21" x14ac:dyDescent="0.3">
      <c r="A1110" s="322"/>
      <c r="B1110" s="322"/>
      <c r="C1110" s="323"/>
      <c r="D1110" s="324"/>
      <c r="E1110" s="325"/>
      <c r="F1110" s="325"/>
      <c r="G1110" s="326"/>
      <c r="H1110" s="326"/>
      <c r="I1110" s="326"/>
      <c r="J1110" s="327"/>
      <c r="K1110" s="327"/>
      <c r="L1110" s="327"/>
      <c r="M1110" s="328" t="str">
        <f>IF(ISNUMBER(#REF!),#REF! -#REF!, IF(ISNUMBER(#REF!),#REF!* 0.1, ""))</f>
        <v/>
      </c>
      <c r="N1110" s="329" t="str">
        <f t="shared" si="64"/>
        <v/>
      </c>
      <c r="O1110" s="330" t="str">
        <f t="shared" si="66"/>
        <v/>
      </c>
      <c r="P1110" s="331" t="str">
        <f t="shared" si="65"/>
        <v/>
      </c>
      <c r="Q1110" s="329"/>
      <c r="R1110" s="329"/>
      <c r="S1110" s="329"/>
      <c r="T1110" s="326"/>
      <c r="U1110" s="317"/>
    </row>
    <row r="1111" spans="1:21" x14ac:dyDescent="0.3">
      <c r="A1111" s="322"/>
      <c r="B1111" s="322"/>
      <c r="C1111" s="323"/>
      <c r="D1111" s="324"/>
      <c r="E1111" s="325"/>
      <c r="F1111" s="325"/>
      <c r="G1111" s="326"/>
      <c r="H1111" s="326"/>
      <c r="I1111" s="326"/>
      <c r="J1111" s="327"/>
      <c r="K1111" s="327"/>
      <c r="L1111" s="327"/>
      <c r="M1111" s="328" t="str">
        <f>IF(ISNUMBER(#REF!),#REF! -#REF!, IF(ISNUMBER(#REF!),#REF!* 0.1, ""))</f>
        <v/>
      </c>
      <c r="N1111" s="329" t="str">
        <f t="shared" si="64"/>
        <v/>
      </c>
      <c r="O1111" s="330" t="str">
        <f t="shared" si="66"/>
        <v/>
      </c>
      <c r="P1111" s="331" t="str">
        <f t="shared" si="65"/>
        <v/>
      </c>
      <c r="Q1111" s="329"/>
      <c r="R1111" s="329"/>
      <c r="S1111" s="329"/>
      <c r="T1111" s="326"/>
      <c r="U1111" s="317"/>
    </row>
    <row r="1112" spans="1:21" x14ac:dyDescent="0.3">
      <c r="A1112" s="322"/>
      <c r="B1112" s="322"/>
      <c r="C1112" s="323"/>
      <c r="D1112" s="324"/>
      <c r="E1112" s="325"/>
      <c r="F1112" s="325"/>
      <c r="G1112" s="326"/>
      <c r="H1112" s="326"/>
      <c r="I1112" s="326"/>
      <c r="J1112" s="327"/>
      <c r="K1112" s="327"/>
      <c r="L1112" s="327"/>
      <c r="M1112" s="328" t="str">
        <f>IF(ISNUMBER(#REF!),#REF! -#REF!, IF(ISNUMBER(#REF!),#REF!* 0.1, ""))</f>
        <v/>
      </c>
      <c r="N1112" s="329" t="str">
        <f t="shared" si="64"/>
        <v/>
      </c>
      <c r="O1112" s="330" t="str">
        <f t="shared" si="66"/>
        <v/>
      </c>
      <c r="P1112" s="331" t="str">
        <f t="shared" si="65"/>
        <v/>
      </c>
      <c r="Q1112" s="329"/>
      <c r="R1112" s="329"/>
      <c r="S1112" s="329"/>
      <c r="T1112" s="326"/>
      <c r="U1112" s="317"/>
    </row>
    <row r="1113" spans="1:21" x14ac:dyDescent="0.3">
      <c r="A1113" s="322"/>
      <c r="B1113" s="322"/>
      <c r="C1113" s="323"/>
      <c r="D1113" s="324"/>
      <c r="E1113" s="325"/>
      <c r="F1113" s="325"/>
      <c r="G1113" s="326"/>
      <c r="H1113" s="326"/>
      <c r="I1113" s="326"/>
      <c r="J1113" s="327"/>
      <c r="K1113" s="327"/>
      <c r="L1113" s="327"/>
      <c r="M1113" s="328" t="str">
        <f>IF(ISNUMBER(#REF!),#REF! -#REF!, IF(ISNUMBER(#REF!),#REF!* 0.1, ""))</f>
        <v/>
      </c>
      <c r="N1113" s="329" t="str">
        <f t="shared" si="64"/>
        <v/>
      </c>
      <c r="O1113" s="330" t="str">
        <f t="shared" si="66"/>
        <v/>
      </c>
      <c r="P1113" s="331" t="str">
        <f t="shared" si="65"/>
        <v/>
      </c>
      <c r="Q1113" s="329"/>
      <c r="R1113" s="329"/>
      <c r="S1113" s="329"/>
      <c r="T1113" s="326"/>
      <c r="U1113" s="317"/>
    </row>
    <row r="1114" spans="1:21" x14ac:dyDescent="0.3">
      <c r="A1114" s="322"/>
      <c r="B1114" s="322"/>
      <c r="C1114" s="323"/>
      <c r="D1114" s="324"/>
      <c r="E1114" s="325"/>
      <c r="F1114" s="325"/>
      <c r="G1114" s="326"/>
      <c r="H1114" s="326"/>
      <c r="I1114" s="326"/>
      <c r="J1114" s="327"/>
      <c r="K1114" s="327"/>
      <c r="L1114" s="327"/>
      <c r="M1114" s="328" t="str">
        <f>IF(ISNUMBER(#REF!),#REF! -#REF!, IF(ISNUMBER(#REF!),#REF!* 0.1, ""))</f>
        <v/>
      </c>
      <c r="N1114" s="329" t="str">
        <f t="shared" si="64"/>
        <v/>
      </c>
      <c r="O1114" s="330" t="str">
        <f t="shared" si="66"/>
        <v/>
      </c>
      <c r="P1114" s="331" t="str">
        <f t="shared" si="65"/>
        <v/>
      </c>
      <c r="Q1114" s="329"/>
      <c r="R1114" s="329"/>
      <c r="S1114" s="329"/>
      <c r="T1114" s="326"/>
      <c r="U1114" s="317"/>
    </row>
    <row r="1115" spans="1:21" x14ac:dyDescent="0.3">
      <c r="A1115" s="322"/>
      <c r="B1115" s="322"/>
      <c r="C1115" s="323"/>
      <c r="D1115" s="324"/>
      <c r="E1115" s="325"/>
      <c r="F1115" s="325"/>
      <c r="G1115" s="326"/>
      <c r="H1115" s="326"/>
      <c r="I1115" s="326"/>
      <c r="J1115" s="327"/>
      <c r="K1115" s="327"/>
      <c r="L1115" s="327"/>
      <c r="M1115" s="328" t="str">
        <f>IF(ISNUMBER(#REF!),#REF! -#REF!, IF(ISNUMBER(#REF!),#REF!* 0.1, ""))</f>
        <v/>
      </c>
      <c r="N1115" s="329" t="str">
        <f t="shared" ref="N1115:N1178" si="67">IF(ISBLANK(E1115),"",IF(E1115="Diametral",L1115,SQRT(4*K1115*L1115/PI())))</f>
        <v/>
      </c>
      <c r="O1115" s="330" t="str">
        <f t="shared" si="66"/>
        <v/>
      </c>
      <c r="P1115" s="331" t="str">
        <f t="shared" ref="P1115:P1178" si="68">IF(ISBLANK(E1115),"",N1115^2)</f>
        <v/>
      </c>
      <c r="Q1115" s="329"/>
      <c r="R1115" s="329"/>
      <c r="S1115" s="329"/>
      <c r="T1115" s="326"/>
      <c r="U1115" s="317"/>
    </row>
    <row r="1116" spans="1:21" x14ac:dyDescent="0.3">
      <c r="A1116" s="322"/>
      <c r="B1116" s="322"/>
      <c r="C1116" s="323"/>
      <c r="D1116" s="324"/>
      <c r="E1116" s="325"/>
      <c r="F1116" s="325"/>
      <c r="G1116" s="326"/>
      <c r="H1116" s="326"/>
      <c r="I1116" s="326"/>
      <c r="J1116" s="327"/>
      <c r="K1116" s="327"/>
      <c r="L1116" s="327"/>
      <c r="M1116" s="328" t="str">
        <f>IF(ISNUMBER(#REF!),#REF! -#REF!, IF(ISNUMBER(#REF!),#REF!* 0.1, ""))</f>
        <v/>
      </c>
      <c r="N1116" s="329" t="str">
        <f t="shared" si="67"/>
        <v/>
      </c>
      <c r="O1116" s="330" t="str">
        <f t="shared" si="66"/>
        <v/>
      </c>
      <c r="P1116" s="331" t="str">
        <f t="shared" si="68"/>
        <v/>
      </c>
      <c r="Q1116" s="329"/>
      <c r="R1116" s="329"/>
      <c r="S1116" s="329"/>
      <c r="T1116" s="326"/>
      <c r="U1116" s="317"/>
    </row>
    <row r="1117" spans="1:21" x14ac:dyDescent="0.3">
      <c r="A1117" s="322"/>
      <c r="B1117" s="322"/>
      <c r="C1117" s="323"/>
      <c r="D1117" s="324"/>
      <c r="E1117" s="325"/>
      <c r="F1117" s="325"/>
      <c r="G1117" s="326"/>
      <c r="H1117" s="326"/>
      <c r="I1117" s="326"/>
      <c r="J1117" s="327"/>
      <c r="K1117" s="327"/>
      <c r="L1117" s="327"/>
      <c r="M1117" s="328" t="str">
        <f>IF(ISNUMBER(#REF!),#REF! -#REF!, IF(ISNUMBER(#REF!),#REF!* 0.1, ""))</f>
        <v/>
      </c>
      <c r="N1117" s="329" t="str">
        <f t="shared" si="67"/>
        <v/>
      </c>
      <c r="O1117" s="330" t="str">
        <f t="shared" si="66"/>
        <v/>
      </c>
      <c r="P1117" s="331" t="str">
        <f t="shared" si="68"/>
        <v/>
      </c>
      <c r="Q1117" s="329"/>
      <c r="R1117" s="329"/>
      <c r="S1117" s="329"/>
      <c r="T1117" s="326"/>
      <c r="U1117" s="317"/>
    </row>
    <row r="1118" spans="1:21" x14ac:dyDescent="0.3">
      <c r="A1118" s="322"/>
      <c r="B1118" s="322"/>
      <c r="C1118" s="323"/>
      <c r="D1118" s="324"/>
      <c r="E1118" s="325"/>
      <c r="F1118" s="325"/>
      <c r="G1118" s="326"/>
      <c r="H1118" s="326"/>
      <c r="I1118" s="326"/>
      <c r="J1118" s="327"/>
      <c r="K1118" s="327"/>
      <c r="L1118" s="327"/>
      <c r="M1118" s="328" t="str">
        <f>IF(ISNUMBER(#REF!),#REF! -#REF!, IF(ISNUMBER(#REF!),#REF!* 0.1, ""))</f>
        <v/>
      </c>
      <c r="N1118" s="329" t="str">
        <f t="shared" si="67"/>
        <v/>
      </c>
      <c r="O1118" s="330" t="str">
        <f t="shared" si="66"/>
        <v/>
      </c>
      <c r="P1118" s="331" t="str">
        <f t="shared" si="68"/>
        <v/>
      </c>
      <c r="Q1118" s="329"/>
      <c r="R1118" s="329"/>
      <c r="S1118" s="329"/>
      <c r="T1118" s="326"/>
      <c r="U1118" s="317"/>
    </row>
    <row r="1119" spans="1:21" x14ac:dyDescent="0.3">
      <c r="A1119" s="322"/>
      <c r="B1119" s="322"/>
      <c r="C1119" s="323"/>
      <c r="D1119" s="324"/>
      <c r="E1119" s="325"/>
      <c r="F1119" s="325"/>
      <c r="G1119" s="326"/>
      <c r="H1119" s="326"/>
      <c r="I1119" s="326"/>
      <c r="J1119" s="327"/>
      <c r="K1119" s="327"/>
      <c r="L1119" s="327"/>
      <c r="M1119" s="328" t="str">
        <f>IF(ISNUMBER(#REF!),#REF! -#REF!, IF(ISNUMBER(#REF!),#REF!* 0.1, ""))</f>
        <v/>
      </c>
      <c r="N1119" s="329" t="str">
        <f t="shared" si="67"/>
        <v/>
      </c>
      <c r="O1119" s="330" t="str">
        <f t="shared" si="66"/>
        <v/>
      </c>
      <c r="P1119" s="331" t="str">
        <f t="shared" si="68"/>
        <v/>
      </c>
      <c r="Q1119" s="329"/>
      <c r="R1119" s="329"/>
      <c r="S1119" s="329"/>
      <c r="T1119" s="326"/>
      <c r="U1119" s="317"/>
    </row>
    <row r="1120" spans="1:21" x14ac:dyDescent="0.3">
      <c r="A1120" s="322"/>
      <c r="B1120" s="322"/>
      <c r="C1120" s="323"/>
      <c r="D1120" s="324"/>
      <c r="E1120" s="325"/>
      <c r="F1120" s="325"/>
      <c r="G1120" s="326"/>
      <c r="H1120" s="326"/>
      <c r="I1120" s="326"/>
      <c r="J1120" s="327"/>
      <c r="K1120" s="327"/>
      <c r="L1120" s="327"/>
      <c r="M1120" s="328" t="str">
        <f>IF(ISNUMBER(#REF!),#REF! -#REF!, IF(ISNUMBER(#REF!),#REF!* 0.1, ""))</f>
        <v/>
      </c>
      <c r="N1120" s="329" t="str">
        <f t="shared" si="67"/>
        <v/>
      </c>
      <c r="O1120" s="330" t="str">
        <f t="shared" si="66"/>
        <v/>
      </c>
      <c r="P1120" s="331" t="str">
        <f t="shared" si="68"/>
        <v/>
      </c>
      <c r="Q1120" s="329"/>
      <c r="R1120" s="329"/>
      <c r="S1120" s="329"/>
      <c r="T1120" s="326"/>
      <c r="U1120" s="317"/>
    </row>
    <row r="1121" spans="1:21" x14ac:dyDescent="0.3">
      <c r="A1121" s="322"/>
      <c r="B1121" s="322"/>
      <c r="C1121" s="323"/>
      <c r="D1121" s="324"/>
      <c r="E1121" s="325"/>
      <c r="F1121" s="325"/>
      <c r="G1121" s="326"/>
      <c r="H1121" s="326"/>
      <c r="I1121" s="326"/>
      <c r="J1121" s="327"/>
      <c r="K1121" s="327"/>
      <c r="L1121" s="327"/>
      <c r="M1121" s="328" t="str">
        <f>IF(ISNUMBER(#REF!),#REF! -#REF!, IF(ISNUMBER(#REF!),#REF!* 0.1, ""))</f>
        <v/>
      </c>
      <c r="N1121" s="329" t="str">
        <f t="shared" si="67"/>
        <v/>
      </c>
      <c r="O1121" s="330" t="str">
        <f t="shared" si="66"/>
        <v/>
      </c>
      <c r="P1121" s="331" t="str">
        <f t="shared" si="68"/>
        <v/>
      </c>
      <c r="Q1121" s="329"/>
      <c r="R1121" s="329"/>
      <c r="S1121" s="329"/>
      <c r="T1121" s="326"/>
      <c r="U1121" s="317"/>
    </row>
    <row r="1122" spans="1:21" x14ac:dyDescent="0.3">
      <c r="A1122" s="322"/>
      <c r="B1122" s="322"/>
      <c r="C1122" s="323"/>
      <c r="D1122" s="324"/>
      <c r="E1122" s="325"/>
      <c r="F1122" s="325"/>
      <c r="G1122" s="326"/>
      <c r="H1122" s="326"/>
      <c r="I1122" s="326"/>
      <c r="J1122" s="327"/>
      <c r="K1122" s="327"/>
      <c r="L1122" s="327"/>
      <c r="M1122" s="328" t="str">
        <f>IF(ISNUMBER(#REF!),#REF! -#REF!, IF(ISNUMBER(#REF!),#REF!* 0.1, ""))</f>
        <v/>
      </c>
      <c r="N1122" s="329" t="str">
        <f t="shared" si="67"/>
        <v/>
      </c>
      <c r="O1122" s="330" t="str">
        <f t="shared" si="66"/>
        <v/>
      </c>
      <c r="P1122" s="331" t="str">
        <f t="shared" si="68"/>
        <v/>
      </c>
      <c r="Q1122" s="329"/>
      <c r="R1122" s="329"/>
      <c r="S1122" s="329"/>
      <c r="T1122" s="326"/>
      <c r="U1122" s="317"/>
    </row>
    <row r="1123" spans="1:21" x14ac:dyDescent="0.3">
      <c r="A1123" s="322"/>
      <c r="B1123" s="322"/>
      <c r="C1123" s="323"/>
      <c r="D1123" s="324"/>
      <c r="E1123" s="325"/>
      <c r="F1123" s="325"/>
      <c r="G1123" s="326"/>
      <c r="H1123" s="326"/>
      <c r="I1123" s="326"/>
      <c r="J1123" s="327"/>
      <c r="K1123" s="327"/>
      <c r="L1123" s="327"/>
      <c r="M1123" s="328" t="str">
        <f>IF(ISNUMBER(#REF!),#REF! -#REF!, IF(ISNUMBER(#REF!),#REF!* 0.1, ""))</f>
        <v/>
      </c>
      <c r="N1123" s="329" t="str">
        <f t="shared" si="67"/>
        <v/>
      </c>
      <c r="O1123" s="330" t="str">
        <f t="shared" si="66"/>
        <v/>
      </c>
      <c r="P1123" s="331" t="str">
        <f t="shared" si="68"/>
        <v/>
      </c>
      <c r="Q1123" s="329"/>
      <c r="R1123" s="329"/>
      <c r="S1123" s="329"/>
      <c r="T1123" s="326"/>
      <c r="U1123" s="317"/>
    </row>
    <row r="1124" spans="1:21" x14ac:dyDescent="0.3">
      <c r="A1124" s="322"/>
      <c r="B1124" s="322"/>
      <c r="C1124" s="323"/>
      <c r="D1124" s="324"/>
      <c r="E1124" s="325"/>
      <c r="F1124" s="325"/>
      <c r="G1124" s="326"/>
      <c r="H1124" s="326"/>
      <c r="I1124" s="326"/>
      <c r="J1124" s="327"/>
      <c r="K1124" s="327"/>
      <c r="L1124" s="327"/>
      <c r="M1124" s="328" t="str">
        <f>IF(ISNUMBER(#REF!),#REF! -#REF!, IF(ISNUMBER(#REF!),#REF!* 0.1, ""))</f>
        <v/>
      </c>
      <c r="N1124" s="329" t="str">
        <f t="shared" si="67"/>
        <v/>
      </c>
      <c r="O1124" s="330" t="str">
        <f t="shared" si="66"/>
        <v/>
      </c>
      <c r="P1124" s="331" t="str">
        <f t="shared" si="68"/>
        <v/>
      </c>
      <c r="Q1124" s="329"/>
      <c r="R1124" s="329"/>
      <c r="S1124" s="329"/>
      <c r="T1124" s="326"/>
      <c r="U1124" s="317"/>
    </row>
    <row r="1125" spans="1:21" x14ac:dyDescent="0.3">
      <c r="A1125" s="322"/>
      <c r="B1125" s="322"/>
      <c r="C1125" s="323"/>
      <c r="D1125" s="324"/>
      <c r="E1125" s="325"/>
      <c r="F1125" s="325"/>
      <c r="G1125" s="326"/>
      <c r="H1125" s="326"/>
      <c r="I1125" s="326"/>
      <c r="J1125" s="327"/>
      <c r="K1125" s="327"/>
      <c r="L1125" s="327"/>
      <c r="M1125" s="328" t="str">
        <f>IF(ISNUMBER(#REF!),#REF! -#REF!, IF(ISNUMBER(#REF!),#REF!* 0.1, ""))</f>
        <v/>
      </c>
      <c r="N1125" s="329" t="str">
        <f t="shared" si="67"/>
        <v/>
      </c>
      <c r="O1125" s="330" t="str">
        <f t="shared" si="66"/>
        <v/>
      </c>
      <c r="P1125" s="331" t="str">
        <f t="shared" si="68"/>
        <v/>
      </c>
      <c r="Q1125" s="329"/>
      <c r="R1125" s="329"/>
      <c r="S1125" s="329"/>
      <c r="T1125" s="326"/>
      <c r="U1125" s="317"/>
    </row>
    <row r="1126" spans="1:21" x14ac:dyDescent="0.3">
      <c r="A1126" s="322"/>
      <c r="B1126" s="322"/>
      <c r="C1126" s="323"/>
      <c r="D1126" s="324"/>
      <c r="E1126" s="325"/>
      <c r="F1126" s="325"/>
      <c r="G1126" s="326"/>
      <c r="H1126" s="326"/>
      <c r="I1126" s="326"/>
      <c r="J1126" s="327"/>
      <c r="K1126" s="327"/>
      <c r="L1126" s="327"/>
      <c r="M1126" s="328" t="str">
        <f>IF(ISNUMBER(#REF!),#REF! -#REF!, IF(ISNUMBER(#REF!),#REF!* 0.1, ""))</f>
        <v/>
      </c>
      <c r="N1126" s="329" t="str">
        <f t="shared" si="67"/>
        <v/>
      </c>
      <c r="O1126" s="330" t="str">
        <f t="shared" si="66"/>
        <v/>
      </c>
      <c r="P1126" s="331" t="str">
        <f t="shared" si="68"/>
        <v/>
      </c>
      <c r="Q1126" s="329"/>
      <c r="R1126" s="329"/>
      <c r="S1126" s="329"/>
      <c r="T1126" s="326"/>
      <c r="U1126" s="317"/>
    </row>
    <row r="1127" spans="1:21" x14ac:dyDescent="0.3">
      <c r="A1127" s="322"/>
      <c r="B1127" s="322"/>
      <c r="C1127" s="323"/>
      <c r="D1127" s="324"/>
      <c r="E1127" s="325"/>
      <c r="F1127" s="325"/>
      <c r="G1127" s="326"/>
      <c r="H1127" s="326"/>
      <c r="I1127" s="326"/>
      <c r="J1127" s="327"/>
      <c r="K1127" s="327"/>
      <c r="L1127" s="327"/>
      <c r="M1127" s="328" t="str">
        <f>IF(ISNUMBER(#REF!),#REF! -#REF!, IF(ISNUMBER(#REF!),#REF!* 0.1, ""))</f>
        <v/>
      </c>
      <c r="N1127" s="329" t="str">
        <f t="shared" si="67"/>
        <v/>
      </c>
      <c r="O1127" s="330" t="str">
        <f t="shared" si="66"/>
        <v/>
      </c>
      <c r="P1127" s="331" t="str">
        <f t="shared" si="68"/>
        <v/>
      </c>
      <c r="Q1127" s="329"/>
      <c r="R1127" s="329"/>
      <c r="S1127" s="329"/>
      <c r="T1127" s="326"/>
      <c r="U1127" s="317"/>
    </row>
    <row r="1128" spans="1:21" x14ac:dyDescent="0.3">
      <c r="A1128" s="322"/>
      <c r="B1128" s="322"/>
      <c r="C1128" s="323"/>
      <c r="D1128" s="324"/>
      <c r="E1128" s="325"/>
      <c r="F1128" s="325"/>
      <c r="G1128" s="326"/>
      <c r="H1128" s="326"/>
      <c r="I1128" s="326"/>
      <c r="J1128" s="327"/>
      <c r="K1128" s="327"/>
      <c r="L1128" s="327"/>
      <c r="M1128" s="328" t="str">
        <f>IF(ISNUMBER(#REF!),#REF! -#REF!, IF(ISNUMBER(#REF!),#REF!* 0.1, ""))</f>
        <v/>
      </c>
      <c r="N1128" s="329" t="str">
        <f t="shared" si="67"/>
        <v/>
      </c>
      <c r="O1128" s="330" t="str">
        <f t="shared" si="66"/>
        <v/>
      </c>
      <c r="P1128" s="331" t="str">
        <f t="shared" si="68"/>
        <v/>
      </c>
      <c r="Q1128" s="329"/>
      <c r="R1128" s="329"/>
      <c r="S1128" s="329"/>
      <c r="T1128" s="326"/>
      <c r="U1128" s="317"/>
    </row>
    <row r="1129" spans="1:21" x14ac:dyDescent="0.3">
      <c r="A1129" s="322"/>
      <c r="B1129" s="322"/>
      <c r="C1129" s="323"/>
      <c r="D1129" s="324"/>
      <c r="E1129" s="325"/>
      <c r="F1129" s="325"/>
      <c r="G1129" s="326"/>
      <c r="H1129" s="326"/>
      <c r="I1129" s="326"/>
      <c r="J1129" s="327"/>
      <c r="K1129" s="327"/>
      <c r="L1129" s="327"/>
      <c r="M1129" s="328" t="str">
        <f>IF(ISNUMBER(#REF!),#REF! -#REF!, IF(ISNUMBER(#REF!),#REF!* 0.1, ""))</f>
        <v/>
      </c>
      <c r="N1129" s="329" t="str">
        <f t="shared" si="67"/>
        <v/>
      </c>
      <c r="O1129" s="330" t="str">
        <f t="shared" si="66"/>
        <v/>
      </c>
      <c r="P1129" s="331" t="str">
        <f t="shared" si="68"/>
        <v/>
      </c>
      <c r="Q1129" s="329"/>
      <c r="R1129" s="329"/>
      <c r="S1129" s="329"/>
      <c r="T1129" s="326"/>
      <c r="U1129" s="317"/>
    </row>
    <row r="1130" spans="1:21" x14ac:dyDescent="0.3">
      <c r="A1130" s="322"/>
      <c r="B1130" s="322"/>
      <c r="C1130" s="323"/>
      <c r="D1130" s="324"/>
      <c r="E1130" s="325"/>
      <c r="F1130" s="325"/>
      <c r="G1130" s="326"/>
      <c r="H1130" s="326"/>
      <c r="I1130" s="326"/>
      <c r="J1130" s="327"/>
      <c r="K1130" s="327"/>
      <c r="L1130" s="327"/>
      <c r="M1130" s="328" t="str">
        <f>IF(ISNUMBER(#REF!),#REF! -#REF!, IF(ISNUMBER(#REF!),#REF!* 0.1, ""))</f>
        <v/>
      </c>
      <c r="N1130" s="329" t="str">
        <f t="shared" si="67"/>
        <v/>
      </c>
      <c r="O1130" s="330" t="str">
        <f t="shared" si="66"/>
        <v/>
      </c>
      <c r="P1130" s="331" t="str">
        <f t="shared" si="68"/>
        <v/>
      </c>
      <c r="Q1130" s="329"/>
      <c r="R1130" s="329"/>
      <c r="S1130" s="329"/>
      <c r="T1130" s="326"/>
      <c r="U1130" s="317"/>
    </row>
    <row r="1131" spans="1:21" x14ac:dyDescent="0.3">
      <c r="A1131" s="322"/>
      <c r="B1131" s="322"/>
      <c r="C1131" s="323"/>
      <c r="D1131" s="324"/>
      <c r="E1131" s="325"/>
      <c r="F1131" s="325"/>
      <c r="G1131" s="326"/>
      <c r="H1131" s="326"/>
      <c r="I1131" s="326"/>
      <c r="J1131" s="327"/>
      <c r="K1131" s="327"/>
      <c r="L1131" s="327"/>
      <c r="M1131" s="328" t="str">
        <f>IF(ISNUMBER(#REF!),#REF! -#REF!, IF(ISNUMBER(#REF!),#REF!* 0.1, ""))</f>
        <v/>
      </c>
      <c r="N1131" s="329" t="str">
        <f t="shared" si="67"/>
        <v/>
      </c>
      <c r="O1131" s="330" t="str">
        <f t="shared" si="66"/>
        <v/>
      </c>
      <c r="P1131" s="331" t="str">
        <f t="shared" si="68"/>
        <v/>
      </c>
      <c r="Q1131" s="329"/>
      <c r="R1131" s="329"/>
      <c r="S1131" s="329"/>
      <c r="T1131" s="326"/>
      <c r="U1131" s="317"/>
    </row>
    <row r="1132" spans="1:21" x14ac:dyDescent="0.3">
      <c r="A1132" s="322"/>
      <c r="B1132" s="322"/>
      <c r="C1132" s="323"/>
      <c r="D1132" s="324"/>
      <c r="E1132" s="325"/>
      <c r="F1132" s="325"/>
      <c r="G1132" s="326"/>
      <c r="H1132" s="326"/>
      <c r="I1132" s="326"/>
      <c r="J1132" s="327"/>
      <c r="K1132" s="327"/>
      <c r="L1132" s="327"/>
      <c r="M1132" s="328" t="str">
        <f>IF(ISNUMBER(#REF!),#REF! -#REF!, IF(ISNUMBER(#REF!),#REF!* 0.1, ""))</f>
        <v/>
      </c>
      <c r="N1132" s="329" t="str">
        <f t="shared" si="67"/>
        <v/>
      </c>
      <c r="O1132" s="330" t="str">
        <f t="shared" si="66"/>
        <v/>
      </c>
      <c r="P1132" s="331" t="str">
        <f t="shared" si="68"/>
        <v/>
      </c>
      <c r="Q1132" s="329"/>
      <c r="R1132" s="329"/>
      <c r="S1132" s="329"/>
      <c r="T1132" s="326"/>
      <c r="U1132" s="317"/>
    </row>
    <row r="1133" spans="1:21" x14ac:dyDescent="0.3">
      <c r="A1133" s="322"/>
      <c r="B1133" s="322"/>
      <c r="C1133" s="323"/>
      <c r="D1133" s="324"/>
      <c r="E1133" s="325"/>
      <c r="F1133" s="325"/>
      <c r="G1133" s="326"/>
      <c r="H1133" s="326"/>
      <c r="I1133" s="326"/>
      <c r="J1133" s="327"/>
      <c r="K1133" s="327"/>
      <c r="L1133" s="327"/>
      <c r="M1133" s="328" t="str">
        <f>IF(ISNUMBER(#REF!),#REF! -#REF!, IF(ISNUMBER(#REF!),#REF!* 0.1, ""))</f>
        <v/>
      </c>
      <c r="N1133" s="329" t="str">
        <f t="shared" si="67"/>
        <v/>
      </c>
      <c r="O1133" s="330" t="str">
        <f t="shared" si="66"/>
        <v/>
      </c>
      <c r="P1133" s="331" t="str">
        <f t="shared" si="68"/>
        <v/>
      </c>
      <c r="Q1133" s="329"/>
      <c r="R1133" s="329"/>
      <c r="S1133" s="329"/>
      <c r="T1133" s="326"/>
      <c r="U1133" s="317"/>
    </row>
    <row r="1134" spans="1:21" x14ac:dyDescent="0.3">
      <c r="A1134" s="322"/>
      <c r="B1134" s="322"/>
      <c r="C1134" s="323"/>
      <c r="D1134" s="324"/>
      <c r="E1134" s="325"/>
      <c r="F1134" s="325"/>
      <c r="G1134" s="326"/>
      <c r="H1134" s="326"/>
      <c r="I1134" s="326"/>
      <c r="J1134" s="327"/>
      <c r="K1134" s="327"/>
      <c r="L1134" s="327"/>
      <c r="M1134" s="328" t="str">
        <f>IF(ISNUMBER(#REF!),#REF! -#REF!, IF(ISNUMBER(#REF!),#REF!* 0.1, ""))</f>
        <v/>
      </c>
      <c r="N1134" s="329" t="str">
        <f t="shared" si="67"/>
        <v/>
      </c>
      <c r="O1134" s="330" t="str">
        <f t="shared" si="66"/>
        <v/>
      </c>
      <c r="P1134" s="331" t="str">
        <f t="shared" si="68"/>
        <v/>
      </c>
      <c r="Q1134" s="329"/>
      <c r="R1134" s="329"/>
      <c r="S1134" s="329"/>
      <c r="T1134" s="326"/>
      <c r="U1134" s="317"/>
    </row>
    <row r="1135" spans="1:21" x14ac:dyDescent="0.3">
      <c r="A1135" s="322"/>
      <c r="B1135" s="322"/>
      <c r="C1135" s="323"/>
      <c r="D1135" s="324"/>
      <c r="E1135" s="325"/>
      <c r="F1135" s="325"/>
      <c r="G1135" s="326"/>
      <c r="H1135" s="326"/>
      <c r="I1135" s="326"/>
      <c r="J1135" s="327"/>
      <c r="K1135" s="327"/>
      <c r="L1135" s="327"/>
      <c r="M1135" s="328" t="str">
        <f>IF(ISNUMBER(#REF!),#REF! -#REF!, IF(ISNUMBER(#REF!),#REF!* 0.1, ""))</f>
        <v/>
      </c>
      <c r="N1135" s="329" t="str">
        <f t="shared" si="67"/>
        <v/>
      </c>
      <c r="O1135" s="330" t="str">
        <f t="shared" si="66"/>
        <v/>
      </c>
      <c r="P1135" s="331" t="str">
        <f t="shared" si="68"/>
        <v/>
      </c>
      <c r="Q1135" s="329"/>
      <c r="R1135" s="329"/>
      <c r="S1135" s="329"/>
      <c r="T1135" s="326"/>
      <c r="U1135" s="317"/>
    </row>
    <row r="1136" spans="1:21" x14ac:dyDescent="0.3">
      <c r="A1136" s="322"/>
      <c r="B1136" s="322"/>
      <c r="C1136" s="323"/>
      <c r="D1136" s="324"/>
      <c r="E1136" s="325"/>
      <c r="F1136" s="325"/>
      <c r="G1136" s="326"/>
      <c r="H1136" s="326"/>
      <c r="I1136" s="326"/>
      <c r="J1136" s="327"/>
      <c r="K1136" s="327"/>
      <c r="L1136" s="327"/>
      <c r="M1136" s="328" t="str">
        <f>IF(ISNUMBER(#REF!),#REF! -#REF!, IF(ISNUMBER(#REF!),#REF!* 0.1, ""))</f>
        <v/>
      </c>
      <c r="N1136" s="329" t="str">
        <f t="shared" si="67"/>
        <v/>
      </c>
      <c r="O1136" s="330" t="str">
        <f t="shared" si="66"/>
        <v/>
      </c>
      <c r="P1136" s="331" t="str">
        <f t="shared" si="68"/>
        <v/>
      </c>
      <c r="Q1136" s="329"/>
      <c r="R1136" s="329"/>
      <c r="S1136" s="329"/>
      <c r="T1136" s="326"/>
      <c r="U1136" s="317"/>
    </row>
    <row r="1137" spans="1:21" x14ac:dyDescent="0.3">
      <c r="A1137" s="322"/>
      <c r="B1137" s="322"/>
      <c r="C1137" s="323"/>
      <c r="D1137" s="324"/>
      <c r="E1137" s="325"/>
      <c r="F1137" s="325"/>
      <c r="G1137" s="326"/>
      <c r="H1137" s="326"/>
      <c r="I1137" s="326"/>
      <c r="J1137" s="327"/>
      <c r="K1137" s="327"/>
      <c r="L1137" s="327"/>
      <c r="M1137" s="328" t="str">
        <f>IF(ISNUMBER(#REF!),#REF! -#REF!, IF(ISNUMBER(#REF!),#REF!* 0.1, ""))</f>
        <v/>
      </c>
      <c r="N1137" s="329" t="str">
        <f t="shared" si="67"/>
        <v/>
      </c>
      <c r="O1137" s="330" t="str">
        <f t="shared" si="66"/>
        <v/>
      </c>
      <c r="P1137" s="331" t="str">
        <f t="shared" si="68"/>
        <v/>
      </c>
      <c r="Q1137" s="329"/>
      <c r="R1137" s="329"/>
      <c r="S1137" s="329"/>
      <c r="T1137" s="326"/>
      <c r="U1137" s="317"/>
    </row>
    <row r="1138" spans="1:21" x14ac:dyDescent="0.3">
      <c r="A1138" s="322"/>
      <c r="B1138" s="322"/>
      <c r="C1138" s="323"/>
      <c r="D1138" s="324"/>
      <c r="E1138" s="325"/>
      <c r="F1138" s="325"/>
      <c r="G1138" s="326"/>
      <c r="H1138" s="326"/>
      <c r="I1138" s="326"/>
      <c r="J1138" s="327"/>
      <c r="K1138" s="327"/>
      <c r="L1138" s="327"/>
      <c r="M1138" s="328" t="str">
        <f>IF(ISNUMBER(#REF!),#REF! -#REF!, IF(ISNUMBER(#REF!),#REF!* 0.1, ""))</f>
        <v/>
      </c>
      <c r="N1138" s="329" t="str">
        <f t="shared" si="67"/>
        <v/>
      </c>
      <c r="O1138" s="330" t="str">
        <f t="shared" si="66"/>
        <v/>
      </c>
      <c r="P1138" s="331" t="str">
        <f t="shared" si="68"/>
        <v/>
      </c>
      <c r="Q1138" s="329"/>
      <c r="R1138" s="329"/>
      <c r="S1138" s="329"/>
      <c r="T1138" s="326"/>
      <c r="U1138" s="317"/>
    </row>
    <row r="1139" spans="1:21" x14ac:dyDescent="0.3">
      <c r="A1139" s="322"/>
      <c r="B1139" s="322"/>
      <c r="C1139" s="323"/>
      <c r="D1139" s="324"/>
      <c r="E1139" s="325"/>
      <c r="F1139" s="325"/>
      <c r="G1139" s="326"/>
      <c r="H1139" s="326"/>
      <c r="I1139" s="326"/>
      <c r="J1139" s="327"/>
      <c r="K1139" s="327"/>
      <c r="L1139" s="327"/>
      <c r="M1139" s="328" t="str">
        <f>IF(ISNUMBER(#REF!),#REF! -#REF!, IF(ISNUMBER(#REF!),#REF!* 0.1, ""))</f>
        <v/>
      </c>
      <c r="N1139" s="329" t="str">
        <f t="shared" si="67"/>
        <v/>
      </c>
      <c r="O1139" s="330" t="str">
        <f t="shared" si="66"/>
        <v/>
      </c>
      <c r="P1139" s="331" t="str">
        <f t="shared" si="68"/>
        <v/>
      </c>
      <c r="Q1139" s="329"/>
      <c r="R1139" s="329"/>
      <c r="S1139" s="329"/>
      <c r="T1139" s="326"/>
      <c r="U1139" s="317"/>
    </row>
    <row r="1140" spans="1:21" x14ac:dyDescent="0.3">
      <c r="A1140" s="322"/>
      <c r="B1140" s="322"/>
      <c r="C1140" s="323"/>
      <c r="D1140" s="324"/>
      <c r="E1140" s="325"/>
      <c r="F1140" s="325"/>
      <c r="G1140" s="326"/>
      <c r="H1140" s="326"/>
      <c r="I1140" s="326"/>
      <c r="J1140" s="327"/>
      <c r="K1140" s="327"/>
      <c r="L1140" s="327"/>
      <c r="M1140" s="328" t="str">
        <f>IF(ISNUMBER(#REF!),#REF! -#REF!, IF(ISNUMBER(#REF!),#REF!* 0.1, ""))</f>
        <v/>
      </c>
      <c r="N1140" s="329" t="str">
        <f t="shared" si="67"/>
        <v/>
      </c>
      <c r="O1140" s="330" t="str">
        <f t="shared" si="66"/>
        <v/>
      </c>
      <c r="P1140" s="331" t="str">
        <f t="shared" si="68"/>
        <v/>
      </c>
      <c r="Q1140" s="329"/>
      <c r="R1140" s="329"/>
      <c r="S1140" s="329"/>
      <c r="T1140" s="326"/>
      <c r="U1140" s="317"/>
    </row>
    <row r="1141" spans="1:21" x14ac:dyDescent="0.3">
      <c r="A1141" s="322"/>
      <c r="B1141" s="322"/>
      <c r="C1141" s="323"/>
      <c r="D1141" s="324"/>
      <c r="E1141" s="325"/>
      <c r="F1141" s="325"/>
      <c r="G1141" s="326"/>
      <c r="H1141" s="326"/>
      <c r="I1141" s="326"/>
      <c r="J1141" s="327"/>
      <c r="K1141" s="327"/>
      <c r="L1141" s="327"/>
      <c r="M1141" s="328" t="str">
        <f>IF(ISNUMBER(#REF!),#REF! -#REF!, IF(ISNUMBER(#REF!),#REF!* 0.1, ""))</f>
        <v/>
      </c>
      <c r="N1141" s="329" t="str">
        <f t="shared" si="67"/>
        <v/>
      </c>
      <c r="O1141" s="330" t="str">
        <f t="shared" si="66"/>
        <v/>
      </c>
      <c r="P1141" s="331" t="str">
        <f t="shared" si="68"/>
        <v/>
      </c>
      <c r="Q1141" s="329"/>
      <c r="R1141" s="329"/>
      <c r="S1141" s="329"/>
      <c r="T1141" s="326"/>
      <c r="U1141" s="317"/>
    </row>
    <row r="1142" spans="1:21" x14ac:dyDescent="0.3">
      <c r="A1142" s="322"/>
      <c r="B1142" s="322"/>
      <c r="C1142" s="323"/>
      <c r="D1142" s="324"/>
      <c r="E1142" s="325"/>
      <c r="F1142" s="325"/>
      <c r="G1142" s="326"/>
      <c r="H1142" s="326"/>
      <c r="I1142" s="326"/>
      <c r="J1142" s="327"/>
      <c r="K1142" s="327"/>
      <c r="L1142" s="327"/>
      <c r="M1142" s="328" t="str">
        <f>IF(ISNUMBER(#REF!),#REF! -#REF!, IF(ISNUMBER(#REF!),#REF!* 0.1, ""))</f>
        <v/>
      </c>
      <c r="N1142" s="329" t="str">
        <f t="shared" si="67"/>
        <v/>
      </c>
      <c r="O1142" s="330" t="str">
        <f t="shared" si="66"/>
        <v/>
      </c>
      <c r="P1142" s="331" t="str">
        <f t="shared" si="68"/>
        <v/>
      </c>
      <c r="Q1142" s="329"/>
      <c r="R1142" s="329"/>
      <c r="S1142" s="329"/>
      <c r="T1142" s="326"/>
      <c r="U1142" s="317"/>
    </row>
    <row r="1143" spans="1:21" x14ac:dyDescent="0.3">
      <c r="A1143" s="322"/>
      <c r="B1143" s="322"/>
      <c r="C1143" s="323"/>
      <c r="D1143" s="324"/>
      <c r="E1143" s="325"/>
      <c r="F1143" s="325"/>
      <c r="G1143" s="326"/>
      <c r="H1143" s="326"/>
      <c r="I1143" s="326"/>
      <c r="J1143" s="327"/>
      <c r="K1143" s="327"/>
      <c r="L1143" s="327"/>
      <c r="M1143" s="328" t="str">
        <f>IF(ISNUMBER(#REF!),#REF! -#REF!, IF(ISNUMBER(#REF!),#REF!* 0.1, ""))</f>
        <v/>
      </c>
      <c r="N1143" s="329" t="str">
        <f t="shared" si="67"/>
        <v/>
      </c>
      <c r="O1143" s="330" t="str">
        <f t="shared" si="66"/>
        <v/>
      </c>
      <c r="P1143" s="331" t="str">
        <f t="shared" si="68"/>
        <v/>
      </c>
      <c r="Q1143" s="329"/>
      <c r="R1143" s="329"/>
      <c r="S1143" s="329"/>
      <c r="T1143" s="326"/>
      <c r="U1143" s="317"/>
    </row>
    <row r="1144" spans="1:21" x14ac:dyDescent="0.3">
      <c r="A1144" s="322"/>
      <c r="B1144" s="322"/>
      <c r="C1144" s="323"/>
      <c r="D1144" s="324"/>
      <c r="E1144" s="325"/>
      <c r="F1144" s="325"/>
      <c r="G1144" s="326"/>
      <c r="H1144" s="326"/>
      <c r="I1144" s="326"/>
      <c r="J1144" s="327"/>
      <c r="K1144" s="327"/>
      <c r="L1144" s="327"/>
      <c r="M1144" s="328" t="str">
        <f>IF(ISNUMBER(#REF!),#REF! -#REF!, IF(ISNUMBER(#REF!),#REF!* 0.1, ""))</f>
        <v/>
      </c>
      <c r="N1144" s="329" t="str">
        <f t="shared" si="67"/>
        <v/>
      </c>
      <c r="O1144" s="330" t="str">
        <f t="shared" si="66"/>
        <v/>
      </c>
      <c r="P1144" s="331" t="str">
        <f t="shared" si="68"/>
        <v/>
      </c>
      <c r="Q1144" s="329"/>
      <c r="R1144" s="329"/>
      <c r="S1144" s="329"/>
      <c r="T1144" s="326"/>
      <c r="U1144" s="317"/>
    </row>
    <row r="1145" spans="1:21" x14ac:dyDescent="0.3">
      <c r="A1145" s="322"/>
      <c r="B1145" s="322"/>
      <c r="C1145" s="323"/>
      <c r="D1145" s="324"/>
      <c r="E1145" s="325"/>
      <c r="F1145" s="325"/>
      <c r="G1145" s="326"/>
      <c r="H1145" s="326"/>
      <c r="I1145" s="326"/>
      <c r="J1145" s="327"/>
      <c r="K1145" s="327"/>
      <c r="L1145" s="327"/>
      <c r="M1145" s="328" t="str">
        <f>IF(ISNUMBER(#REF!),#REF! -#REF!, IF(ISNUMBER(#REF!),#REF!* 0.1, ""))</f>
        <v/>
      </c>
      <c r="N1145" s="329" t="str">
        <f t="shared" si="67"/>
        <v/>
      </c>
      <c r="O1145" s="330" t="str">
        <f t="shared" si="66"/>
        <v/>
      </c>
      <c r="P1145" s="331" t="str">
        <f t="shared" si="68"/>
        <v/>
      </c>
      <c r="Q1145" s="329"/>
      <c r="R1145" s="329"/>
      <c r="S1145" s="329"/>
      <c r="T1145" s="326"/>
      <c r="U1145" s="317"/>
    </row>
    <row r="1146" spans="1:21" x14ac:dyDescent="0.3">
      <c r="A1146" s="322"/>
      <c r="B1146" s="322"/>
      <c r="C1146" s="323"/>
      <c r="D1146" s="324"/>
      <c r="E1146" s="325"/>
      <c r="F1146" s="325"/>
      <c r="G1146" s="326"/>
      <c r="H1146" s="326"/>
      <c r="I1146" s="326"/>
      <c r="J1146" s="327"/>
      <c r="K1146" s="327"/>
      <c r="L1146" s="327"/>
      <c r="M1146" s="328" t="str">
        <f>IF(ISNUMBER(#REF!),#REF! -#REF!, IF(ISNUMBER(#REF!),#REF!* 0.1, ""))</f>
        <v/>
      </c>
      <c r="N1146" s="329" t="str">
        <f t="shared" si="67"/>
        <v/>
      </c>
      <c r="O1146" s="330" t="str">
        <f t="shared" si="66"/>
        <v/>
      </c>
      <c r="P1146" s="331" t="str">
        <f t="shared" si="68"/>
        <v/>
      </c>
      <c r="Q1146" s="329"/>
      <c r="R1146" s="329"/>
      <c r="S1146" s="329"/>
      <c r="T1146" s="326"/>
      <c r="U1146" s="317"/>
    </row>
    <row r="1147" spans="1:21" x14ac:dyDescent="0.3">
      <c r="A1147" s="322"/>
      <c r="B1147" s="322"/>
      <c r="C1147" s="323"/>
      <c r="D1147" s="324"/>
      <c r="E1147" s="325"/>
      <c r="F1147" s="325"/>
      <c r="G1147" s="326"/>
      <c r="H1147" s="326"/>
      <c r="I1147" s="326"/>
      <c r="J1147" s="327"/>
      <c r="K1147" s="327"/>
      <c r="L1147" s="327"/>
      <c r="M1147" s="328" t="str">
        <f>IF(ISNUMBER(#REF!),#REF! -#REF!, IF(ISNUMBER(#REF!),#REF!* 0.1, ""))</f>
        <v/>
      </c>
      <c r="N1147" s="329" t="str">
        <f t="shared" si="67"/>
        <v/>
      </c>
      <c r="O1147" s="330" t="str">
        <f t="shared" si="66"/>
        <v/>
      </c>
      <c r="P1147" s="331" t="str">
        <f t="shared" si="68"/>
        <v/>
      </c>
      <c r="Q1147" s="329"/>
      <c r="R1147" s="329"/>
      <c r="S1147" s="329"/>
      <c r="T1147" s="326"/>
      <c r="U1147" s="317"/>
    </row>
    <row r="1148" spans="1:21" x14ac:dyDescent="0.3">
      <c r="A1148" s="322"/>
      <c r="B1148" s="322"/>
      <c r="C1148" s="323"/>
      <c r="D1148" s="324"/>
      <c r="E1148" s="325"/>
      <c r="F1148" s="325"/>
      <c r="G1148" s="326"/>
      <c r="H1148" s="326"/>
      <c r="I1148" s="326"/>
      <c r="J1148" s="327"/>
      <c r="K1148" s="327"/>
      <c r="L1148" s="327"/>
      <c r="M1148" s="328" t="str">
        <f>IF(ISNUMBER(#REF!),#REF! -#REF!, IF(ISNUMBER(#REF!),#REF!* 0.1, ""))</f>
        <v/>
      </c>
      <c r="N1148" s="329" t="str">
        <f t="shared" si="67"/>
        <v/>
      </c>
      <c r="O1148" s="330" t="str">
        <f t="shared" si="66"/>
        <v/>
      </c>
      <c r="P1148" s="331" t="str">
        <f t="shared" si="68"/>
        <v/>
      </c>
      <c r="Q1148" s="329"/>
      <c r="R1148" s="329"/>
      <c r="S1148" s="329"/>
      <c r="T1148" s="326"/>
      <c r="U1148" s="317"/>
    </row>
    <row r="1149" spans="1:21" x14ac:dyDescent="0.3">
      <c r="A1149" s="322"/>
      <c r="B1149" s="322"/>
      <c r="C1149" s="323"/>
      <c r="D1149" s="324"/>
      <c r="E1149" s="325"/>
      <c r="F1149" s="325"/>
      <c r="G1149" s="326"/>
      <c r="H1149" s="326"/>
      <c r="I1149" s="326"/>
      <c r="J1149" s="327"/>
      <c r="K1149" s="327"/>
      <c r="L1149" s="327"/>
      <c r="M1149" s="328" t="str">
        <f>IF(ISNUMBER(#REF!),#REF! -#REF!, IF(ISNUMBER(#REF!),#REF!* 0.1, ""))</f>
        <v/>
      </c>
      <c r="N1149" s="329" t="str">
        <f t="shared" si="67"/>
        <v/>
      </c>
      <c r="O1149" s="330" t="str">
        <f t="shared" si="66"/>
        <v/>
      </c>
      <c r="P1149" s="331" t="str">
        <f t="shared" si="68"/>
        <v/>
      </c>
      <c r="Q1149" s="329"/>
      <c r="R1149" s="329"/>
      <c r="S1149" s="329"/>
      <c r="T1149" s="326"/>
      <c r="U1149" s="317"/>
    </row>
    <row r="1150" spans="1:21" x14ac:dyDescent="0.3">
      <c r="A1150" s="322"/>
      <c r="B1150" s="322"/>
      <c r="C1150" s="323"/>
      <c r="D1150" s="324"/>
      <c r="E1150" s="325"/>
      <c r="F1150" s="325"/>
      <c r="G1150" s="326"/>
      <c r="H1150" s="326"/>
      <c r="I1150" s="326"/>
      <c r="J1150" s="327"/>
      <c r="K1150" s="327"/>
      <c r="L1150" s="327"/>
      <c r="M1150" s="328" t="str">
        <f>IF(ISNUMBER(#REF!),#REF! -#REF!, IF(ISNUMBER(#REF!),#REF!* 0.1, ""))</f>
        <v/>
      </c>
      <c r="N1150" s="329" t="str">
        <f t="shared" si="67"/>
        <v/>
      </c>
      <c r="O1150" s="330" t="str">
        <f t="shared" si="66"/>
        <v/>
      </c>
      <c r="P1150" s="331" t="str">
        <f t="shared" si="68"/>
        <v/>
      </c>
      <c r="Q1150" s="329"/>
      <c r="R1150" s="329"/>
      <c r="S1150" s="329"/>
      <c r="T1150" s="326"/>
      <c r="U1150" s="317"/>
    </row>
    <row r="1151" spans="1:21" x14ac:dyDescent="0.3">
      <c r="A1151" s="322"/>
      <c r="B1151" s="322"/>
      <c r="C1151" s="323"/>
      <c r="D1151" s="324"/>
      <c r="E1151" s="325"/>
      <c r="F1151" s="325"/>
      <c r="G1151" s="326"/>
      <c r="H1151" s="326"/>
      <c r="I1151" s="326"/>
      <c r="J1151" s="327"/>
      <c r="K1151" s="327"/>
      <c r="L1151" s="327"/>
      <c r="M1151" s="328" t="str">
        <f>IF(ISNUMBER(#REF!),#REF! -#REF!, IF(ISNUMBER(#REF!),#REF!* 0.1, ""))</f>
        <v/>
      </c>
      <c r="N1151" s="329" t="str">
        <f t="shared" si="67"/>
        <v/>
      </c>
      <c r="O1151" s="330" t="str">
        <f t="shared" si="66"/>
        <v/>
      </c>
      <c r="P1151" s="331" t="str">
        <f t="shared" si="68"/>
        <v/>
      </c>
      <c r="Q1151" s="329"/>
      <c r="R1151" s="329"/>
      <c r="S1151" s="329"/>
      <c r="T1151" s="326"/>
      <c r="U1151" s="317"/>
    </row>
    <row r="1152" spans="1:21" x14ac:dyDescent="0.3">
      <c r="A1152" s="322"/>
      <c r="B1152" s="322"/>
      <c r="C1152" s="323"/>
      <c r="D1152" s="324"/>
      <c r="E1152" s="325"/>
      <c r="F1152" s="325"/>
      <c r="G1152" s="326"/>
      <c r="H1152" s="326"/>
      <c r="I1152" s="326"/>
      <c r="J1152" s="327"/>
      <c r="K1152" s="327"/>
      <c r="L1152" s="327"/>
      <c r="M1152" s="328" t="str">
        <f>IF(ISNUMBER(#REF!),#REF! -#REF!, IF(ISNUMBER(#REF!),#REF!* 0.1, ""))</f>
        <v/>
      </c>
      <c r="N1152" s="329" t="str">
        <f t="shared" si="67"/>
        <v/>
      </c>
      <c r="O1152" s="330" t="str">
        <f t="shared" si="66"/>
        <v/>
      </c>
      <c r="P1152" s="331" t="str">
        <f t="shared" si="68"/>
        <v/>
      </c>
      <c r="Q1152" s="329"/>
      <c r="R1152" s="329"/>
      <c r="S1152" s="329"/>
      <c r="T1152" s="326"/>
      <c r="U1152" s="317"/>
    </row>
    <row r="1153" spans="1:21" x14ac:dyDescent="0.3">
      <c r="A1153" s="322"/>
      <c r="B1153" s="322"/>
      <c r="C1153" s="323"/>
      <c r="D1153" s="324"/>
      <c r="E1153" s="325"/>
      <c r="F1153" s="325"/>
      <c r="G1153" s="326"/>
      <c r="H1153" s="326"/>
      <c r="I1153" s="326"/>
      <c r="J1153" s="327"/>
      <c r="K1153" s="327"/>
      <c r="L1153" s="327"/>
      <c r="M1153" s="328" t="str">
        <f>IF(ISNUMBER(#REF!),#REF! -#REF!, IF(ISNUMBER(#REF!),#REF!* 0.1, ""))</f>
        <v/>
      </c>
      <c r="N1153" s="329" t="str">
        <f t="shared" si="67"/>
        <v/>
      </c>
      <c r="O1153" s="330" t="str">
        <f t="shared" si="66"/>
        <v/>
      </c>
      <c r="P1153" s="331" t="str">
        <f t="shared" si="68"/>
        <v/>
      </c>
      <c r="Q1153" s="329"/>
      <c r="R1153" s="329"/>
      <c r="S1153" s="329"/>
      <c r="T1153" s="326"/>
      <c r="U1153" s="317"/>
    </row>
    <row r="1154" spans="1:21" x14ac:dyDescent="0.3">
      <c r="A1154" s="322"/>
      <c r="B1154" s="322"/>
      <c r="C1154" s="323"/>
      <c r="D1154" s="324"/>
      <c r="E1154" s="325"/>
      <c r="F1154" s="325"/>
      <c r="G1154" s="326"/>
      <c r="H1154" s="326"/>
      <c r="I1154" s="326"/>
      <c r="J1154" s="327"/>
      <c r="K1154" s="327"/>
      <c r="L1154" s="327"/>
      <c r="M1154" s="328" t="str">
        <f>IF(ISNUMBER(#REF!),#REF! -#REF!, IF(ISNUMBER(#REF!),#REF!* 0.1, ""))</f>
        <v/>
      </c>
      <c r="N1154" s="329" t="str">
        <f t="shared" si="67"/>
        <v/>
      </c>
      <c r="O1154" s="330" t="str">
        <f t="shared" si="66"/>
        <v/>
      </c>
      <c r="P1154" s="331" t="str">
        <f t="shared" si="68"/>
        <v/>
      </c>
      <c r="Q1154" s="329"/>
      <c r="R1154" s="329"/>
      <c r="S1154" s="329"/>
      <c r="T1154" s="326"/>
      <c r="U1154" s="317"/>
    </row>
    <row r="1155" spans="1:21" x14ac:dyDescent="0.3">
      <c r="A1155" s="322"/>
      <c r="B1155" s="322"/>
      <c r="C1155" s="323"/>
      <c r="D1155" s="324"/>
      <c r="E1155" s="325"/>
      <c r="F1155" s="325"/>
      <c r="G1155" s="326"/>
      <c r="H1155" s="326"/>
      <c r="I1155" s="326"/>
      <c r="J1155" s="327"/>
      <c r="K1155" s="327"/>
      <c r="L1155" s="327"/>
      <c r="M1155" s="328" t="str">
        <f>IF(ISNUMBER(#REF!),#REF! -#REF!, IF(ISNUMBER(#REF!),#REF!* 0.1, ""))</f>
        <v/>
      </c>
      <c r="N1155" s="329" t="str">
        <f t="shared" si="67"/>
        <v/>
      </c>
      <c r="O1155" s="330" t="str">
        <f t="shared" si="66"/>
        <v/>
      </c>
      <c r="P1155" s="331" t="str">
        <f t="shared" si="68"/>
        <v/>
      </c>
      <c r="Q1155" s="329"/>
      <c r="R1155" s="329"/>
      <c r="S1155" s="329"/>
      <c r="T1155" s="326"/>
      <c r="U1155" s="317"/>
    </row>
    <row r="1156" spans="1:21" x14ac:dyDescent="0.3">
      <c r="A1156" s="322"/>
      <c r="B1156" s="322"/>
      <c r="C1156" s="323"/>
      <c r="D1156" s="324"/>
      <c r="E1156" s="325"/>
      <c r="F1156" s="325"/>
      <c r="G1156" s="326"/>
      <c r="H1156" s="326"/>
      <c r="I1156" s="326"/>
      <c r="J1156" s="327"/>
      <c r="K1156" s="327"/>
      <c r="L1156" s="327"/>
      <c r="M1156" s="328" t="str">
        <f>IF(ISNUMBER(#REF!),#REF! -#REF!, IF(ISNUMBER(#REF!),#REF!* 0.1, ""))</f>
        <v/>
      </c>
      <c r="N1156" s="329" t="str">
        <f t="shared" si="67"/>
        <v/>
      </c>
      <c r="O1156" s="330" t="str">
        <f t="shared" si="66"/>
        <v/>
      </c>
      <c r="P1156" s="331" t="str">
        <f t="shared" si="68"/>
        <v/>
      </c>
      <c r="Q1156" s="329"/>
      <c r="R1156" s="329"/>
      <c r="S1156" s="329"/>
      <c r="T1156" s="326"/>
      <c r="U1156" s="317"/>
    </row>
    <row r="1157" spans="1:21" x14ac:dyDescent="0.3">
      <c r="A1157" s="322"/>
      <c r="B1157" s="322"/>
      <c r="C1157" s="323"/>
      <c r="D1157" s="324"/>
      <c r="E1157" s="325"/>
      <c r="F1157" s="325"/>
      <c r="G1157" s="326"/>
      <c r="H1157" s="326"/>
      <c r="I1157" s="326"/>
      <c r="J1157" s="327"/>
      <c r="K1157" s="327"/>
      <c r="L1157" s="327"/>
      <c r="M1157" s="328" t="str">
        <f>IF(ISNUMBER(#REF!),#REF! -#REF!, IF(ISNUMBER(#REF!),#REF!* 0.1, ""))</f>
        <v/>
      </c>
      <c r="N1157" s="329" t="str">
        <f t="shared" si="67"/>
        <v/>
      </c>
      <c r="O1157" s="330" t="str">
        <f t="shared" si="66"/>
        <v/>
      </c>
      <c r="P1157" s="331" t="str">
        <f t="shared" si="68"/>
        <v/>
      </c>
      <c r="Q1157" s="329"/>
      <c r="R1157" s="329"/>
      <c r="S1157" s="329"/>
      <c r="T1157" s="326"/>
      <c r="U1157" s="317"/>
    </row>
    <row r="1158" spans="1:21" x14ac:dyDescent="0.3">
      <c r="A1158" s="322"/>
      <c r="B1158" s="322"/>
      <c r="C1158" s="323"/>
      <c r="D1158" s="324"/>
      <c r="E1158" s="325"/>
      <c r="F1158" s="325"/>
      <c r="G1158" s="326"/>
      <c r="H1158" s="326"/>
      <c r="I1158" s="326"/>
      <c r="J1158" s="327"/>
      <c r="K1158" s="327"/>
      <c r="L1158" s="327"/>
      <c r="M1158" s="328" t="str">
        <f>IF(ISNUMBER(#REF!),#REF! -#REF!, IF(ISNUMBER(#REF!),#REF!* 0.1, ""))</f>
        <v/>
      </c>
      <c r="N1158" s="329" t="str">
        <f t="shared" si="67"/>
        <v/>
      </c>
      <c r="O1158" s="330" t="str">
        <f t="shared" si="66"/>
        <v/>
      </c>
      <c r="P1158" s="331" t="str">
        <f t="shared" si="68"/>
        <v/>
      </c>
      <c r="Q1158" s="329"/>
      <c r="R1158" s="329"/>
      <c r="S1158" s="329"/>
      <c r="T1158" s="326"/>
      <c r="U1158" s="317"/>
    </row>
    <row r="1159" spans="1:21" x14ac:dyDescent="0.3">
      <c r="A1159" s="322"/>
      <c r="B1159" s="322"/>
      <c r="C1159" s="323"/>
      <c r="D1159" s="324"/>
      <c r="E1159" s="325"/>
      <c r="F1159" s="325"/>
      <c r="G1159" s="326"/>
      <c r="H1159" s="326"/>
      <c r="I1159" s="326"/>
      <c r="J1159" s="327"/>
      <c r="K1159" s="327"/>
      <c r="L1159" s="327"/>
      <c r="M1159" s="328" t="str">
        <f>IF(ISNUMBER(#REF!),#REF! -#REF!, IF(ISNUMBER(#REF!),#REF!* 0.1, ""))</f>
        <v/>
      </c>
      <c r="N1159" s="329" t="str">
        <f t="shared" si="67"/>
        <v/>
      </c>
      <c r="O1159" s="330" t="str">
        <f t="shared" ref="O1159:O1222" si="69">IF(ISBLANK(M1159),"",IF(ISBLANK($O$2),M1159,M1159*1000*$O$2))</f>
        <v/>
      </c>
      <c r="P1159" s="331" t="str">
        <f t="shared" si="68"/>
        <v/>
      </c>
      <c r="Q1159" s="329"/>
      <c r="R1159" s="329"/>
      <c r="S1159" s="329"/>
      <c r="T1159" s="326"/>
      <c r="U1159" s="317"/>
    </row>
    <row r="1160" spans="1:21" x14ac:dyDescent="0.3">
      <c r="A1160" s="322"/>
      <c r="B1160" s="322"/>
      <c r="C1160" s="323"/>
      <c r="D1160" s="324"/>
      <c r="E1160" s="325"/>
      <c r="F1160" s="325"/>
      <c r="G1160" s="326"/>
      <c r="H1160" s="326"/>
      <c r="I1160" s="326"/>
      <c r="J1160" s="327"/>
      <c r="K1160" s="327"/>
      <c r="L1160" s="327"/>
      <c r="M1160" s="328" t="str">
        <f>IF(ISNUMBER(#REF!),#REF! -#REF!, IF(ISNUMBER(#REF!),#REF!* 0.1, ""))</f>
        <v/>
      </c>
      <c r="N1160" s="329" t="str">
        <f t="shared" si="67"/>
        <v/>
      </c>
      <c r="O1160" s="330" t="str">
        <f t="shared" si="69"/>
        <v/>
      </c>
      <c r="P1160" s="331" t="str">
        <f t="shared" si="68"/>
        <v/>
      </c>
      <c r="Q1160" s="329"/>
      <c r="R1160" s="329"/>
      <c r="S1160" s="329"/>
      <c r="T1160" s="326"/>
      <c r="U1160" s="317"/>
    </row>
    <row r="1161" spans="1:21" x14ac:dyDescent="0.3">
      <c r="A1161" s="322"/>
      <c r="B1161" s="322"/>
      <c r="C1161" s="323"/>
      <c r="D1161" s="324"/>
      <c r="E1161" s="325"/>
      <c r="F1161" s="325"/>
      <c r="G1161" s="326"/>
      <c r="H1161" s="326"/>
      <c r="I1161" s="326"/>
      <c r="J1161" s="327"/>
      <c r="K1161" s="327"/>
      <c r="L1161" s="327"/>
      <c r="M1161" s="328" t="str">
        <f>IF(ISNUMBER(#REF!),#REF! -#REF!, IF(ISNUMBER(#REF!),#REF!* 0.1, ""))</f>
        <v/>
      </c>
      <c r="N1161" s="329" t="str">
        <f t="shared" si="67"/>
        <v/>
      </c>
      <c r="O1161" s="330" t="str">
        <f t="shared" si="69"/>
        <v/>
      </c>
      <c r="P1161" s="331" t="str">
        <f t="shared" si="68"/>
        <v/>
      </c>
      <c r="Q1161" s="329"/>
      <c r="R1161" s="329"/>
      <c r="S1161" s="329"/>
      <c r="T1161" s="326"/>
      <c r="U1161" s="317"/>
    </row>
    <row r="1162" spans="1:21" x14ac:dyDescent="0.3">
      <c r="A1162" s="322"/>
      <c r="B1162" s="322"/>
      <c r="C1162" s="323"/>
      <c r="D1162" s="324"/>
      <c r="E1162" s="325"/>
      <c r="F1162" s="325"/>
      <c r="G1162" s="326"/>
      <c r="H1162" s="326"/>
      <c r="I1162" s="326"/>
      <c r="J1162" s="327"/>
      <c r="K1162" s="327"/>
      <c r="L1162" s="327"/>
      <c r="M1162" s="328" t="str">
        <f>IF(ISNUMBER(#REF!),#REF! -#REF!, IF(ISNUMBER(#REF!),#REF!* 0.1, ""))</f>
        <v/>
      </c>
      <c r="N1162" s="329" t="str">
        <f t="shared" si="67"/>
        <v/>
      </c>
      <c r="O1162" s="330" t="str">
        <f t="shared" si="69"/>
        <v/>
      </c>
      <c r="P1162" s="331" t="str">
        <f t="shared" si="68"/>
        <v/>
      </c>
      <c r="Q1162" s="329"/>
      <c r="R1162" s="329"/>
      <c r="S1162" s="329"/>
      <c r="T1162" s="326"/>
      <c r="U1162" s="317"/>
    </row>
    <row r="1163" spans="1:21" x14ac:dyDescent="0.3">
      <c r="A1163" s="322"/>
      <c r="B1163" s="322"/>
      <c r="C1163" s="323"/>
      <c r="D1163" s="324"/>
      <c r="E1163" s="325"/>
      <c r="F1163" s="325"/>
      <c r="G1163" s="326"/>
      <c r="H1163" s="326"/>
      <c r="I1163" s="326"/>
      <c r="J1163" s="327"/>
      <c r="K1163" s="327"/>
      <c r="L1163" s="327"/>
      <c r="M1163" s="328" t="str">
        <f>IF(ISNUMBER(#REF!),#REF! -#REF!, IF(ISNUMBER(#REF!),#REF!* 0.1, ""))</f>
        <v/>
      </c>
      <c r="N1163" s="329" t="str">
        <f t="shared" si="67"/>
        <v/>
      </c>
      <c r="O1163" s="330" t="str">
        <f t="shared" si="69"/>
        <v/>
      </c>
      <c r="P1163" s="331" t="str">
        <f t="shared" si="68"/>
        <v/>
      </c>
      <c r="Q1163" s="329"/>
      <c r="R1163" s="329"/>
      <c r="S1163" s="329"/>
      <c r="T1163" s="326"/>
      <c r="U1163" s="317"/>
    </row>
    <row r="1164" spans="1:21" x14ac:dyDescent="0.3">
      <c r="A1164" s="322"/>
      <c r="B1164" s="322"/>
      <c r="C1164" s="323"/>
      <c r="D1164" s="324"/>
      <c r="E1164" s="325"/>
      <c r="F1164" s="325"/>
      <c r="G1164" s="326"/>
      <c r="H1164" s="326"/>
      <c r="I1164" s="326"/>
      <c r="J1164" s="327"/>
      <c r="K1164" s="327"/>
      <c r="L1164" s="327"/>
      <c r="M1164" s="328" t="str">
        <f>IF(ISNUMBER(#REF!),#REF! -#REF!, IF(ISNUMBER(#REF!),#REF!* 0.1, ""))</f>
        <v/>
      </c>
      <c r="N1164" s="329" t="str">
        <f t="shared" si="67"/>
        <v/>
      </c>
      <c r="O1164" s="330" t="str">
        <f t="shared" si="69"/>
        <v/>
      </c>
      <c r="P1164" s="331" t="str">
        <f t="shared" si="68"/>
        <v/>
      </c>
      <c r="Q1164" s="329"/>
      <c r="R1164" s="329"/>
      <c r="S1164" s="329"/>
      <c r="T1164" s="326"/>
      <c r="U1164" s="317"/>
    </row>
    <row r="1165" spans="1:21" x14ac:dyDescent="0.3">
      <c r="A1165" s="322"/>
      <c r="B1165" s="322"/>
      <c r="C1165" s="323"/>
      <c r="D1165" s="324"/>
      <c r="E1165" s="325"/>
      <c r="F1165" s="325"/>
      <c r="G1165" s="326"/>
      <c r="H1165" s="326"/>
      <c r="I1165" s="326"/>
      <c r="J1165" s="327"/>
      <c r="K1165" s="327"/>
      <c r="L1165" s="327"/>
      <c r="M1165" s="328" t="str">
        <f>IF(ISNUMBER(#REF!),#REF! -#REF!, IF(ISNUMBER(#REF!),#REF!* 0.1, ""))</f>
        <v/>
      </c>
      <c r="N1165" s="329" t="str">
        <f t="shared" si="67"/>
        <v/>
      </c>
      <c r="O1165" s="330" t="str">
        <f t="shared" si="69"/>
        <v/>
      </c>
      <c r="P1165" s="331" t="str">
        <f t="shared" si="68"/>
        <v/>
      </c>
      <c r="Q1165" s="329"/>
      <c r="R1165" s="329"/>
      <c r="S1165" s="329"/>
      <c r="T1165" s="326"/>
      <c r="U1165" s="317"/>
    </row>
    <row r="1166" spans="1:21" x14ac:dyDescent="0.3">
      <c r="A1166" s="322"/>
      <c r="B1166" s="322"/>
      <c r="C1166" s="323"/>
      <c r="D1166" s="324"/>
      <c r="E1166" s="325"/>
      <c r="F1166" s="325"/>
      <c r="G1166" s="326"/>
      <c r="H1166" s="326"/>
      <c r="I1166" s="326"/>
      <c r="J1166" s="327"/>
      <c r="K1166" s="327"/>
      <c r="L1166" s="327"/>
      <c r="M1166" s="328" t="str">
        <f>IF(ISNUMBER(#REF!),#REF! -#REF!, IF(ISNUMBER(#REF!),#REF!* 0.1, ""))</f>
        <v/>
      </c>
      <c r="N1166" s="329" t="str">
        <f t="shared" si="67"/>
        <v/>
      </c>
      <c r="O1166" s="330" t="str">
        <f t="shared" si="69"/>
        <v/>
      </c>
      <c r="P1166" s="331" t="str">
        <f t="shared" si="68"/>
        <v/>
      </c>
      <c r="Q1166" s="329"/>
      <c r="R1166" s="329"/>
      <c r="S1166" s="329"/>
      <c r="T1166" s="326"/>
      <c r="U1166" s="317"/>
    </row>
    <row r="1167" spans="1:21" x14ac:dyDescent="0.3">
      <c r="A1167" s="322"/>
      <c r="B1167" s="322"/>
      <c r="C1167" s="323"/>
      <c r="D1167" s="324"/>
      <c r="E1167" s="325"/>
      <c r="F1167" s="325"/>
      <c r="G1167" s="326"/>
      <c r="H1167" s="326"/>
      <c r="I1167" s="326"/>
      <c r="J1167" s="327"/>
      <c r="K1167" s="327"/>
      <c r="L1167" s="327"/>
      <c r="M1167" s="328" t="str">
        <f>IF(ISNUMBER(#REF!),#REF! -#REF!, IF(ISNUMBER(#REF!),#REF!* 0.1, ""))</f>
        <v/>
      </c>
      <c r="N1167" s="329" t="str">
        <f t="shared" si="67"/>
        <v/>
      </c>
      <c r="O1167" s="330" t="str">
        <f t="shared" si="69"/>
        <v/>
      </c>
      <c r="P1167" s="331" t="str">
        <f t="shared" si="68"/>
        <v/>
      </c>
      <c r="Q1167" s="329"/>
      <c r="R1167" s="329"/>
      <c r="S1167" s="329"/>
      <c r="T1167" s="326"/>
      <c r="U1167" s="317"/>
    </row>
    <row r="1168" spans="1:21" x14ac:dyDescent="0.3">
      <c r="A1168" s="322"/>
      <c r="B1168" s="322"/>
      <c r="C1168" s="323"/>
      <c r="D1168" s="324"/>
      <c r="E1168" s="325"/>
      <c r="F1168" s="325"/>
      <c r="G1168" s="326"/>
      <c r="H1168" s="326"/>
      <c r="I1168" s="326"/>
      <c r="J1168" s="327"/>
      <c r="K1168" s="327"/>
      <c r="L1168" s="327"/>
      <c r="M1168" s="328" t="str">
        <f>IF(ISNUMBER(#REF!),#REF! -#REF!, IF(ISNUMBER(#REF!),#REF!* 0.1, ""))</f>
        <v/>
      </c>
      <c r="N1168" s="329" t="str">
        <f t="shared" si="67"/>
        <v/>
      </c>
      <c r="O1168" s="330" t="str">
        <f t="shared" si="69"/>
        <v/>
      </c>
      <c r="P1168" s="331" t="str">
        <f t="shared" si="68"/>
        <v/>
      </c>
      <c r="Q1168" s="329"/>
      <c r="R1168" s="329"/>
      <c r="S1168" s="329"/>
      <c r="T1168" s="326"/>
      <c r="U1168" s="317"/>
    </row>
    <row r="1169" spans="1:21" x14ac:dyDescent="0.3">
      <c r="A1169" s="322"/>
      <c r="B1169" s="322"/>
      <c r="C1169" s="323"/>
      <c r="D1169" s="324"/>
      <c r="E1169" s="325"/>
      <c r="F1169" s="325"/>
      <c r="G1169" s="326"/>
      <c r="H1169" s="326"/>
      <c r="I1169" s="326"/>
      <c r="J1169" s="327"/>
      <c r="K1169" s="327"/>
      <c r="L1169" s="327"/>
      <c r="M1169" s="328" t="str">
        <f>IF(ISNUMBER(#REF!),#REF! -#REF!, IF(ISNUMBER(#REF!),#REF!* 0.1, ""))</f>
        <v/>
      </c>
      <c r="N1169" s="329" t="str">
        <f t="shared" si="67"/>
        <v/>
      </c>
      <c r="O1169" s="330" t="str">
        <f t="shared" si="69"/>
        <v/>
      </c>
      <c r="P1169" s="331" t="str">
        <f t="shared" si="68"/>
        <v/>
      </c>
      <c r="Q1169" s="329"/>
      <c r="R1169" s="329"/>
      <c r="S1169" s="329"/>
      <c r="T1169" s="326"/>
      <c r="U1169" s="317"/>
    </row>
    <row r="1170" spans="1:21" x14ac:dyDescent="0.3">
      <c r="A1170" s="322"/>
      <c r="B1170" s="322"/>
      <c r="C1170" s="323"/>
      <c r="D1170" s="324"/>
      <c r="E1170" s="325"/>
      <c r="F1170" s="325"/>
      <c r="G1170" s="326"/>
      <c r="H1170" s="326"/>
      <c r="I1170" s="326"/>
      <c r="J1170" s="327"/>
      <c r="K1170" s="327"/>
      <c r="L1170" s="327"/>
      <c r="M1170" s="328" t="str">
        <f>IF(ISNUMBER(#REF!),#REF! -#REF!, IF(ISNUMBER(#REF!),#REF!* 0.1, ""))</f>
        <v/>
      </c>
      <c r="N1170" s="329" t="str">
        <f t="shared" si="67"/>
        <v/>
      </c>
      <c r="O1170" s="330" t="str">
        <f t="shared" si="69"/>
        <v/>
      </c>
      <c r="P1170" s="331" t="str">
        <f t="shared" si="68"/>
        <v/>
      </c>
      <c r="Q1170" s="329"/>
      <c r="R1170" s="329"/>
      <c r="S1170" s="329"/>
      <c r="T1170" s="326"/>
      <c r="U1170" s="317"/>
    </row>
    <row r="1171" spans="1:21" x14ac:dyDescent="0.3">
      <c r="A1171" s="322"/>
      <c r="B1171" s="322"/>
      <c r="C1171" s="323"/>
      <c r="D1171" s="324"/>
      <c r="E1171" s="325"/>
      <c r="F1171" s="325"/>
      <c r="G1171" s="326"/>
      <c r="H1171" s="326"/>
      <c r="I1171" s="326"/>
      <c r="J1171" s="327"/>
      <c r="K1171" s="327"/>
      <c r="L1171" s="327"/>
      <c r="M1171" s="328" t="str">
        <f>IF(ISNUMBER(#REF!),#REF! -#REF!, IF(ISNUMBER(#REF!),#REF!* 0.1, ""))</f>
        <v/>
      </c>
      <c r="N1171" s="329" t="str">
        <f t="shared" si="67"/>
        <v/>
      </c>
      <c r="O1171" s="330" t="str">
        <f t="shared" si="69"/>
        <v/>
      </c>
      <c r="P1171" s="331" t="str">
        <f t="shared" si="68"/>
        <v/>
      </c>
      <c r="Q1171" s="329"/>
      <c r="R1171" s="329"/>
      <c r="S1171" s="329"/>
      <c r="T1171" s="326"/>
      <c r="U1171" s="317"/>
    </row>
    <row r="1172" spans="1:21" x14ac:dyDescent="0.3">
      <c r="A1172" s="322"/>
      <c r="B1172" s="322"/>
      <c r="C1172" s="323"/>
      <c r="D1172" s="324"/>
      <c r="E1172" s="325"/>
      <c r="F1172" s="325"/>
      <c r="G1172" s="326"/>
      <c r="H1172" s="326"/>
      <c r="I1172" s="326"/>
      <c r="J1172" s="327"/>
      <c r="K1172" s="327"/>
      <c r="L1172" s="327"/>
      <c r="M1172" s="328" t="str">
        <f>IF(ISNUMBER(#REF!),#REF! -#REF!, IF(ISNUMBER(#REF!),#REF!* 0.1, ""))</f>
        <v/>
      </c>
      <c r="N1172" s="329" t="str">
        <f t="shared" si="67"/>
        <v/>
      </c>
      <c r="O1172" s="330" t="str">
        <f t="shared" si="69"/>
        <v/>
      </c>
      <c r="P1172" s="331" t="str">
        <f t="shared" si="68"/>
        <v/>
      </c>
      <c r="Q1172" s="329"/>
      <c r="R1172" s="329"/>
      <c r="S1172" s="329"/>
      <c r="T1172" s="326"/>
      <c r="U1172" s="317"/>
    </row>
    <row r="1173" spans="1:21" x14ac:dyDescent="0.3">
      <c r="A1173" s="322"/>
      <c r="B1173" s="322"/>
      <c r="C1173" s="323"/>
      <c r="D1173" s="324"/>
      <c r="E1173" s="325"/>
      <c r="F1173" s="325"/>
      <c r="G1173" s="326"/>
      <c r="H1173" s="326"/>
      <c r="I1173" s="326"/>
      <c r="J1173" s="327"/>
      <c r="K1173" s="327"/>
      <c r="L1173" s="327"/>
      <c r="M1173" s="328" t="str">
        <f>IF(ISNUMBER(#REF!),#REF! -#REF!, IF(ISNUMBER(#REF!),#REF!* 0.1, ""))</f>
        <v/>
      </c>
      <c r="N1173" s="329" t="str">
        <f t="shared" si="67"/>
        <v/>
      </c>
      <c r="O1173" s="330" t="str">
        <f t="shared" si="69"/>
        <v/>
      </c>
      <c r="P1173" s="331" t="str">
        <f t="shared" si="68"/>
        <v/>
      </c>
      <c r="Q1173" s="329"/>
      <c r="R1173" s="329"/>
      <c r="S1173" s="329"/>
      <c r="T1173" s="326"/>
      <c r="U1173" s="317"/>
    </row>
    <row r="1174" spans="1:21" x14ac:dyDescent="0.3">
      <c r="A1174" s="322"/>
      <c r="B1174" s="322"/>
      <c r="C1174" s="323"/>
      <c r="D1174" s="324"/>
      <c r="E1174" s="325"/>
      <c r="F1174" s="325"/>
      <c r="G1174" s="326"/>
      <c r="H1174" s="326"/>
      <c r="I1174" s="326"/>
      <c r="J1174" s="327"/>
      <c r="K1174" s="327"/>
      <c r="L1174" s="327"/>
      <c r="M1174" s="328" t="str">
        <f>IF(ISNUMBER(#REF!),#REF! -#REF!, IF(ISNUMBER(#REF!),#REF!* 0.1, ""))</f>
        <v/>
      </c>
      <c r="N1174" s="329" t="str">
        <f t="shared" si="67"/>
        <v/>
      </c>
      <c r="O1174" s="330" t="str">
        <f t="shared" si="69"/>
        <v/>
      </c>
      <c r="P1174" s="331" t="str">
        <f t="shared" si="68"/>
        <v/>
      </c>
      <c r="Q1174" s="329"/>
      <c r="R1174" s="329"/>
      <c r="S1174" s="329"/>
      <c r="T1174" s="326"/>
      <c r="U1174" s="317"/>
    </row>
    <row r="1175" spans="1:21" x14ac:dyDescent="0.3">
      <c r="A1175" s="322"/>
      <c r="B1175" s="322"/>
      <c r="C1175" s="323"/>
      <c r="D1175" s="324"/>
      <c r="E1175" s="325"/>
      <c r="F1175" s="325"/>
      <c r="G1175" s="326"/>
      <c r="H1175" s="326"/>
      <c r="I1175" s="326"/>
      <c r="J1175" s="327"/>
      <c r="K1175" s="327"/>
      <c r="L1175" s="327"/>
      <c r="M1175" s="328" t="str">
        <f>IF(ISNUMBER(#REF!),#REF! -#REF!, IF(ISNUMBER(#REF!),#REF!* 0.1, ""))</f>
        <v/>
      </c>
      <c r="N1175" s="329" t="str">
        <f t="shared" si="67"/>
        <v/>
      </c>
      <c r="O1175" s="330" t="str">
        <f t="shared" si="69"/>
        <v/>
      </c>
      <c r="P1175" s="331" t="str">
        <f t="shared" si="68"/>
        <v/>
      </c>
      <c r="Q1175" s="329"/>
      <c r="R1175" s="329"/>
      <c r="S1175" s="329"/>
      <c r="T1175" s="326"/>
      <c r="U1175" s="317"/>
    </row>
    <row r="1176" spans="1:21" x14ac:dyDescent="0.3">
      <c r="A1176" s="322"/>
      <c r="B1176" s="322"/>
      <c r="C1176" s="323"/>
      <c r="D1176" s="324"/>
      <c r="E1176" s="325"/>
      <c r="F1176" s="325"/>
      <c r="G1176" s="326"/>
      <c r="H1176" s="326"/>
      <c r="I1176" s="326"/>
      <c r="J1176" s="327"/>
      <c r="K1176" s="327"/>
      <c r="L1176" s="327"/>
      <c r="M1176" s="328" t="str">
        <f>IF(ISNUMBER(#REF!),#REF! -#REF!, IF(ISNUMBER(#REF!),#REF!* 0.1, ""))</f>
        <v/>
      </c>
      <c r="N1176" s="329" t="str">
        <f t="shared" si="67"/>
        <v/>
      </c>
      <c r="O1176" s="330" t="str">
        <f t="shared" si="69"/>
        <v/>
      </c>
      <c r="P1176" s="331" t="str">
        <f t="shared" si="68"/>
        <v/>
      </c>
      <c r="Q1176" s="329"/>
      <c r="R1176" s="329"/>
      <c r="S1176" s="329"/>
      <c r="T1176" s="326"/>
      <c r="U1176" s="317"/>
    </row>
    <row r="1177" spans="1:21" x14ac:dyDescent="0.3">
      <c r="A1177" s="322"/>
      <c r="B1177" s="322"/>
      <c r="C1177" s="323"/>
      <c r="D1177" s="324"/>
      <c r="E1177" s="325"/>
      <c r="F1177" s="325"/>
      <c r="G1177" s="326"/>
      <c r="H1177" s="326"/>
      <c r="I1177" s="326"/>
      <c r="J1177" s="327"/>
      <c r="K1177" s="327"/>
      <c r="L1177" s="327"/>
      <c r="M1177" s="328" t="str">
        <f>IF(ISNUMBER(#REF!),#REF! -#REF!, IF(ISNUMBER(#REF!),#REF!* 0.1, ""))</f>
        <v/>
      </c>
      <c r="N1177" s="329" t="str">
        <f t="shared" si="67"/>
        <v/>
      </c>
      <c r="O1177" s="330" t="str">
        <f t="shared" si="69"/>
        <v/>
      </c>
      <c r="P1177" s="331" t="str">
        <f t="shared" si="68"/>
        <v/>
      </c>
      <c r="Q1177" s="329"/>
      <c r="R1177" s="329"/>
      <c r="S1177" s="329"/>
      <c r="T1177" s="326"/>
      <c r="U1177" s="317"/>
    </row>
    <row r="1178" spans="1:21" x14ac:dyDescent="0.3">
      <c r="A1178" s="322"/>
      <c r="B1178" s="322"/>
      <c r="C1178" s="323"/>
      <c r="D1178" s="324"/>
      <c r="E1178" s="325"/>
      <c r="F1178" s="325"/>
      <c r="G1178" s="326"/>
      <c r="H1178" s="326"/>
      <c r="I1178" s="326"/>
      <c r="J1178" s="327"/>
      <c r="K1178" s="327"/>
      <c r="L1178" s="327"/>
      <c r="M1178" s="328" t="str">
        <f>IF(ISNUMBER(#REF!),#REF! -#REF!, IF(ISNUMBER(#REF!),#REF!* 0.1, ""))</f>
        <v/>
      </c>
      <c r="N1178" s="329" t="str">
        <f t="shared" si="67"/>
        <v/>
      </c>
      <c r="O1178" s="330" t="str">
        <f t="shared" si="69"/>
        <v/>
      </c>
      <c r="P1178" s="331" t="str">
        <f t="shared" si="68"/>
        <v/>
      </c>
      <c r="Q1178" s="329"/>
      <c r="R1178" s="329"/>
      <c r="S1178" s="329"/>
      <c r="T1178" s="326"/>
      <c r="U1178" s="317"/>
    </row>
    <row r="1179" spans="1:21" x14ac:dyDescent="0.3">
      <c r="A1179" s="322"/>
      <c r="B1179" s="322"/>
      <c r="C1179" s="323"/>
      <c r="D1179" s="324"/>
      <c r="E1179" s="325"/>
      <c r="F1179" s="325"/>
      <c r="G1179" s="326"/>
      <c r="H1179" s="326"/>
      <c r="I1179" s="326"/>
      <c r="J1179" s="327"/>
      <c r="K1179" s="327"/>
      <c r="L1179" s="327"/>
      <c r="M1179" s="328" t="str">
        <f>IF(ISNUMBER(#REF!),#REF! -#REF!, IF(ISNUMBER(#REF!),#REF!* 0.1, ""))</f>
        <v/>
      </c>
      <c r="N1179" s="329" t="str">
        <f t="shared" ref="N1179:N1242" si="70">IF(ISBLANK(E1179),"",IF(E1179="Diametral",L1179,SQRT(4*K1179*L1179/PI())))</f>
        <v/>
      </c>
      <c r="O1179" s="330" t="str">
        <f t="shared" si="69"/>
        <v/>
      </c>
      <c r="P1179" s="331" t="str">
        <f t="shared" ref="P1179:P1242" si="71">IF(ISBLANK(E1179),"",N1179^2)</f>
        <v/>
      </c>
      <c r="Q1179" s="329"/>
      <c r="R1179" s="329"/>
      <c r="S1179" s="329"/>
      <c r="T1179" s="326"/>
      <c r="U1179" s="317"/>
    </row>
    <row r="1180" spans="1:21" x14ac:dyDescent="0.3">
      <c r="A1180" s="322"/>
      <c r="B1180" s="322"/>
      <c r="C1180" s="323"/>
      <c r="D1180" s="324"/>
      <c r="E1180" s="325"/>
      <c r="F1180" s="325"/>
      <c r="G1180" s="326"/>
      <c r="H1180" s="326"/>
      <c r="I1180" s="326"/>
      <c r="J1180" s="327"/>
      <c r="K1180" s="327"/>
      <c r="L1180" s="327"/>
      <c r="M1180" s="328" t="str">
        <f>IF(ISNUMBER(#REF!),#REF! -#REF!, IF(ISNUMBER(#REF!),#REF!* 0.1, ""))</f>
        <v/>
      </c>
      <c r="N1180" s="329" t="str">
        <f t="shared" si="70"/>
        <v/>
      </c>
      <c r="O1180" s="330" t="str">
        <f t="shared" si="69"/>
        <v/>
      </c>
      <c r="P1180" s="331" t="str">
        <f t="shared" si="71"/>
        <v/>
      </c>
      <c r="Q1180" s="329"/>
      <c r="R1180" s="329"/>
      <c r="S1180" s="329"/>
      <c r="T1180" s="326"/>
      <c r="U1180" s="317"/>
    </row>
    <row r="1181" spans="1:21" x14ac:dyDescent="0.3">
      <c r="A1181" s="322"/>
      <c r="B1181" s="322"/>
      <c r="C1181" s="323"/>
      <c r="D1181" s="324"/>
      <c r="E1181" s="325"/>
      <c r="F1181" s="325"/>
      <c r="G1181" s="326"/>
      <c r="H1181" s="326"/>
      <c r="I1181" s="326"/>
      <c r="J1181" s="327"/>
      <c r="K1181" s="327"/>
      <c r="L1181" s="327"/>
      <c r="M1181" s="328" t="str">
        <f>IF(ISNUMBER(#REF!),#REF! -#REF!, IF(ISNUMBER(#REF!),#REF!* 0.1, ""))</f>
        <v/>
      </c>
      <c r="N1181" s="329" t="str">
        <f t="shared" si="70"/>
        <v/>
      </c>
      <c r="O1181" s="330" t="str">
        <f t="shared" si="69"/>
        <v/>
      </c>
      <c r="P1181" s="331" t="str">
        <f t="shared" si="71"/>
        <v/>
      </c>
      <c r="Q1181" s="329"/>
      <c r="R1181" s="329"/>
      <c r="S1181" s="329"/>
      <c r="T1181" s="326"/>
      <c r="U1181" s="317"/>
    </row>
    <row r="1182" spans="1:21" x14ac:dyDescent="0.3">
      <c r="A1182" s="322"/>
      <c r="B1182" s="322"/>
      <c r="C1182" s="323"/>
      <c r="D1182" s="324"/>
      <c r="E1182" s="325"/>
      <c r="F1182" s="325"/>
      <c r="G1182" s="326"/>
      <c r="H1182" s="326"/>
      <c r="I1182" s="326"/>
      <c r="J1182" s="327"/>
      <c r="K1182" s="327"/>
      <c r="L1182" s="327"/>
      <c r="M1182" s="328" t="str">
        <f>IF(ISNUMBER(#REF!),#REF! -#REF!, IF(ISNUMBER(#REF!),#REF!* 0.1, ""))</f>
        <v/>
      </c>
      <c r="N1182" s="329" t="str">
        <f t="shared" si="70"/>
        <v/>
      </c>
      <c r="O1182" s="330" t="str">
        <f t="shared" si="69"/>
        <v/>
      </c>
      <c r="P1182" s="331" t="str">
        <f t="shared" si="71"/>
        <v/>
      </c>
      <c r="Q1182" s="329"/>
      <c r="R1182" s="329"/>
      <c r="S1182" s="329"/>
      <c r="T1182" s="326"/>
      <c r="U1182" s="317"/>
    </row>
    <row r="1183" spans="1:21" x14ac:dyDescent="0.3">
      <c r="A1183" s="322"/>
      <c r="B1183" s="322"/>
      <c r="C1183" s="323"/>
      <c r="D1183" s="324"/>
      <c r="E1183" s="325"/>
      <c r="F1183" s="325"/>
      <c r="G1183" s="326"/>
      <c r="H1183" s="326"/>
      <c r="I1183" s="326"/>
      <c r="J1183" s="327"/>
      <c r="K1183" s="327"/>
      <c r="L1183" s="327"/>
      <c r="M1183" s="328" t="str">
        <f>IF(ISNUMBER(#REF!),#REF! -#REF!, IF(ISNUMBER(#REF!),#REF!* 0.1, ""))</f>
        <v/>
      </c>
      <c r="N1183" s="329" t="str">
        <f t="shared" si="70"/>
        <v/>
      </c>
      <c r="O1183" s="330" t="str">
        <f t="shared" si="69"/>
        <v/>
      </c>
      <c r="P1183" s="331" t="str">
        <f t="shared" si="71"/>
        <v/>
      </c>
      <c r="Q1183" s="329"/>
      <c r="R1183" s="329"/>
      <c r="S1183" s="329"/>
      <c r="T1183" s="326"/>
      <c r="U1183" s="317"/>
    </row>
    <row r="1184" spans="1:21" x14ac:dyDescent="0.3">
      <c r="A1184" s="322"/>
      <c r="B1184" s="322"/>
      <c r="C1184" s="323"/>
      <c r="D1184" s="324"/>
      <c r="E1184" s="325"/>
      <c r="F1184" s="325"/>
      <c r="G1184" s="326"/>
      <c r="H1184" s="326"/>
      <c r="I1184" s="326"/>
      <c r="J1184" s="327"/>
      <c r="K1184" s="327"/>
      <c r="L1184" s="327"/>
      <c r="M1184" s="328" t="str">
        <f>IF(ISNUMBER(#REF!),#REF! -#REF!, IF(ISNUMBER(#REF!),#REF!* 0.1, ""))</f>
        <v/>
      </c>
      <c r="N1184" s="329" t="str">
        <f t="shared" si="70"/>
        <v/>
      </c>
      <c r="O1184" s="330" t="str">
        <f t="shared" si="69"/>
        <v/>
      </c>
      <c r="P1184" s="331" t="str">
        <f t="shared" si="71"/>
        <v/>
      </c>
      <c r="Q1184" s="329"/>
      <c r="R1184" s="329"/>
      <c r="S1184" s="329"/>
      <c r="T1184" s="326"/>
      <c r="U1184" s="317"/>
    </row>
    <row r="1185" spans="1:21" x14ac:dyDescent="0.3">
      <c r="A1185" s="322"/>
      <c r="B1185" s="322"/>
      <c r="C1185" s="323"/>
      <c r="D1185" s="324"/>
      <c r="E1185" s="325"/>
      <c r="F1185" s="325"/>
      <c r="G1185" s="326"/>
      <c r="H1185" s="326"/>
      <c r="I1185" s="326"/>
      <c r="J1185" s="327"/>
      <c r="K1185" s="327"/>
      <c r="L1185" s="327"/>
      <c r="M1185" s="328" t="str">
        <f>IF(ISNUMBER(#REF!),#REF! -#REF!, IF(ISNUMBER(#REF!),#REF!* 0.1, ""))</f>
        <v/>
      </c>
      <c r="N1185" s="329" t="str">
        <f t="shared" si="70"/>
        <v/>
      </c>
      <c r="O1185" s="330" t="str">
        <f t="shared" si="69"/>
        <v/>
      </c>
      <c r="P1185" s="331" t="str">
        <f t="shared" si="71"/>
        <v/>
      </c>
      <c r="Q1185" s="329"/>
      <c r="R1185" s="329"/>
      <c r="S1185" s="329"/>
      <c r="T1185" s="326"/>
      <c r="U1185" s="317"/>
    </row>
    <row r="1186" spans="1:21" x14ac:dyDescent="0.3">
      <c r="A1186" s="322"/>
      <c r="B1186" s="322"/>
      <c r="C1186" s="323"/>
      <c r="D1186" s="324"/>
      <c r="E1186" s="325"/>
      <c r="F1186" s="325"/>
      <c r="G1186" s="326"/>
      <c r="H1186" s="326"/>
      <c r="I1186" s="326"/>
      <c r="J1186" s="327"/>
      <c r="K1186" s="327"/>
      <c r="L1186" s="327"/>
      <c r="M1186" s="328" t="str">
        <f>IF(ISNUMBER(#REF!),#REF! -#REF!, IF(ISNUMBER(#REF!),#REF!* 0.1, ""))</f>
        <v/>
      </c>
      <c r="N1186" s="329" t="str">
        <f t="shared" si="70"/>
        <v/>
      </c>
      <c r="O1186" s="330" t="str">
        <f t="shared" si="69"/>
        <v/>
      </c>
      <c r="P1186" s="331" t="str">
        <f t="shared" si="71"/>
        <v/>
      </c>
      <c r="Q1186" s="329"/>
      <c r="R1186" s="329"/>
      <c r="S1186" s="329"/>
      <c r="T1186" s="326"/>
      <c r="U1186" s="317"/>
    </row>
    <row r="1187" spans="1:21" x14ac:dyDescent="0.3">
      <c r="A1187" s="322"/>
      <c r="B1187" s="322"/>
      <c r="C1187" s="323"/>
      <c r="D1187" s="324"/>
      <c r="E1187" s="325"/>
      <c r="F1187" s="325"/>
      <c r="G1187" s="326"/>
      <c r="H1187" s="326"/>
      <c r="I1187" s="326"/>
      <c r="J1187" s="327"/>
      <c r="K1187" s="327"/>
      <c r="L1187" s="327"/>
      <c r="M1187" s="328" t="str">
        <f>IF(ISNUMBER(#REF!),#REF! -#REF!, IF(ISNUMBER(#REF!),#REF!* 0.1, ""))</f>
        <v/>
      </c>
      <c r="N1187" s="329" t="str">
        <f t="shared" si="70"/>
        <v/>
      </c>
      <c r="O1187" s="330" t="str">
        <f t="shared" si="69"/>
        <v/>
      </c>
      <c r="P1187" s="331" t="str">
        <f t="shared" si="71"/>
        <v/>
      </c>
      <c r="Q1187" s="329"/>
      <c r="R1187" s="329"/>
      <c r="S1187" s="329"/>
      <c r="T1187" s="326"/>
      <c r="U1187" s="317"/>
    </row>
    <row r="1188" spans="1:21" x14ac:dyDescent="0.3">
      <c r="A1188" s="322"/>
      <c r="B1188" s="322"/>
      <c r="C1188" s="323"/>
      <c r="D1188" s="324"/>
      <c r="E1188" s="325"/>
      <c r="F1188" s="325"/>
      <c r="G1188" s="326"/>
      <c r="H1188" s="326"/>
      <c r="I1188" s="326"/>
      <c r="J1188" s="327"/>
      <c r="K1188" s="327"/>
      <c r="L1188" s="327"/>
      <c r="M1188" s="328" t="str">
        <f>IF(ISNUMBER(#REF!),#REF! -#REF!, IF(ISNUMBER(#REF!),#REF!* 0.1, ""))</f>
        <v/>
      </c>
      <c r="N1188" s="329" t="str">
        <f t="shared" si="70"/>
        <v/>
      </c>
      <c r="O1188" s="330" t="str">
        <f t="shared" si="69"/>
        <v/>
      </c>
      <c r="P1188" s="331" t="str">
        <f t="shared" si="71"/>
        <v/>
      </c>
      <c r="Q1188" s="329"/>
      <c r="R1188" s="329"/>
      <c r="S1188" s="329"/>
      <c r="T1188" s="326"/>
      <c r="U1188" s="317"/>
    </row>
    <row r="1189" spans="1:21" x14ac:dyDescent="0.3">
      <c r="A1189" s="322"/>
      <c r="B1189" s="322"/>
      <c r="C1189" s="323"/>
      <c r="D1189" s="324"/>
      <c r="E1189" s="325"/>
      <c r="F1189" s="325"/>
      <c r="G1189" s="326"/>
      <c r="H1189" s="326"/>
      <c r="I1189" s="326"/>
      <c r="J1189" s="327"/>
      <c r="K1189" s="327"/>
      <c r="L1189" s="327"/>
      <c r="M1189" s="328" t="str">
        <f>IF(ISNUMBER(#REF!),#REF! -#REF!, IF(ISNUMBER(#REF!),#REF!* 0.1, ""))</f>
        <v/>
      </c>
      <c r="N1189" s="329" t="str">
        <f t="shared" si="70"/>
        <v/>
      </c>
      <c r="O1189" s="330" t="str">
        <f t="shared" si="69"/>
        <v/>
      </c>
      <c r="P1189" s="331" t="str">
        <f t="shared" si="71"/>
        <v/>
      </c>
      <c r="Q1189" s="329"/>
      <c r="R1189" s="329"/>
      <c r="S1189" s="329"/>
      <c r="T1189" s="326"/>
      <c r="U1189" s="317"/>
    </row>
    <row r="1190" spans="1:21" x14ac:dyDescent="0.3">
      <c r="A1190" s="322"/>
      <c r="B1190" s="322"/>
      <c r="C1190" s="323"/>
      <c r="D1190" s="324"/>
      <c r="E1190" s="325"/>
      <c r="F1190" s="325"/>
      <c r="G1190" s="326"/>
      <c r="H1190" s="326"/>
      <c r="I1190" s="326"/>
      <c r="J1190" s="327"/>
      <c r="K1190" s="327"/>
      <c r="L1190" s="327"/>
      <c r="M1190" s="328" t="str">
        <f>IF(ISNUMBER(#REF!),#REF! -#REF!, IF(ISNUMBER(#REF!),#REF!* 0.1, ""))</f>
        <v/>
      </c>
      <c r="N1190" s="329" t="str">
        <f t="shared" si="70"/>
        <v/>
      </c>
      <c r="O1190" s="330" t="str">
        <f t="shared" si="69"/>
        <v/>
      </c>
      <c r="P1190" s="331" t="str">
        <f t="shared" si="71"/>
        <v/>
      </c>
      <c r="Q1190" s="329"/>
      <c r="R1190" s="329"/>
      <c r="S1190" s="329"/>
      <c r="T1190" s="326"/>
      <c r="U1190" s="317"/>
    </row>
    <row r="1191" spans="1:21" x14ac:dyDescent="0.3">
      <c r="A1191" s="322"/>
      <c r="B1191" s="322"/>
      <c r="C1191" s="323"/>
      <c r="D1191" s="324"/>
      <c r="E1191" s="325"/>
      <c r="F1191" s="325"/>
      <c r="G1191" s="326"/>
      <c r="H1191" s="326"/>
      <c r="I1191" s="326"/>
      <c r="J1191" s="327"/>
      <c r="K1191" s="327"/>
      <c r="L1191" s="327"/>
      <c r="M1191" s="328" t="str">
        <f>IF(ISNUMBER(#REF!),#REF! -#REF!, IF(ISNUMBER(#REF!),#REF!* 0.1, ""))</f>
        <v/>
      </c>
      <c r="N1191" s="329" t="str">
        <f t="shared" si="70"/>
        <v/>
      </c>
      <c r="O1191" s="330" t="str">
        <f t="shared" si="69"/>
        <v/>
      </c>
      <c r="P1191" s="331" t="str">
        <f t="shared" si="71"/>
        <v/>
      </c>
      <c r="Q1191" s="329"/>
      <c r="R1191" s="329"/>
      <c r="S1191" s="329"/>
      <c r="T1191" s="326"/>
      <c r="U1191" s="317"/>
    </row>
    <row r="1192" spans="1:21" x14ac:dyDescent="0.3">
      <c r="A1192" s="322"/>
      <c r="B1192" s="322"/>
      <c r="C1192" s="323"/>
      <c r="D1192" s="324"/>
      <c r="E1192" s="325"/>
      <c r="F1192" s="325"/>
      <c r="G1192" s="326"/>
      <c r="H1192" s="326"/>
      <c r="I1192" s="326"/>
      <c r="J1192" s="327"/>
      <c r="K1192" s="327"/>
      <c r="L1192" s="327"/>
      <c r="M1192" s="328" t="str">
        <f>IF(ISNUMBER(#REF!),#REF! -#REF!, IF(ISNUMBER(#REF!),#REF!* 0.1, ""))</f>
        <v/>
      </c>
      <c r="N1192" s="329" t="str">
        <f t="shared" si="70"/>
        <v/>
      </c>
      <c r="O1192" s="330" t="str">
        <f t="shared" si="69"/>
        <v/>
      </c>
      <c r="P1192" s="331" t="str">
        <f t="shared" si="71"/>
        <v/>
      </c>
      <c r="Q1192" s="329"/>
      <c r="R1192" s="329"/>
      <c r="S1192" s="329"/>
      <c r="T1192" s="326"/>
      <c r="U1192" s="317"/>
    </row>
    <row r="1193" spans="1:21" x14ac:dyDescent="0.3">
      <c r="A1193" s="322"/>
      <c r="B1193" s="322"/>
      <c r="C1193" s="323"/>
      <c r="D1193" s="324"/>
      <c r="E1193" s="325"/>
      <c r="F1193" s="325"/>
      <c r="G1193" s="326"/>
      <c r="H1193" s="326"/>
      <c r="I1193" s="326"/>
      <c r="J1193" s="327"/>
      <c r="K1193" s="327"/>
      <c r="L1193" s="327"/>
      <c r="M1193" s="328" t="str">
        <f>IF(ISNUMBER(#REF!),#REF! -#REF!, IF(ISNUMBER(#REF!),#REF!* 0.1, ""))</f>
        <v/>
      </c>
      <c r="N1193" s="329" t="str">
        <f t="shared" si="70"/>
        <v/>
      </c>
      <c r="O1193" s="330" t="str">
        <f t="shared" si="69"/>
        <v/>
      </c>
      <c r="P1193" s="331" t="str">
        <f t="shared" si="71"/>
        <v/>
      </c>
      <c r="Q1193" s="329"/>
      <c r="R1193" s="329"/>
      <c r="S1193" s="329"/>
      <c r="T1193" s="326"/>
      <c r="U1193" s="317"/>
    </row>
    <row r="1194" spans="1:21" x14ac:dyDescent="0.3">
      <c r="A1194" s="322"/>
      <c r="B1194" s="322"/>
      <c r="C1194" s="323"/>
      <c r="D1194" s="324"/>
      <c r="E1194" s="325"/>
      <c r="F1194" s="325"/>
      <c r="G1194" s="326"/>
      <c r="H1194" s="326"/>
      <c r="I1194" s="326"/>
      <c r="J1194" s="327"/>
      <c r="K1194" s="327"/>
      <c r="L1194" s="327"/>
      <c r="M1194" s="328" t="str">
        <f>IF(ISNUMBER(#REF!),#REF! -#REF!, IF(ISNUMBER(#REF!),#REF!* 0.1, ""))</f>
        <v/>
      </c>
      <c r="N1194" s="329" t="str">
        <f t="shared" si="70"/>
        <v/>
      </c>
      <c r="O1194" s="330" t="str">
        <f t="shared" si="69"/>
        <v/>
      </c>
      <c r="P1194" s="331" t="str">
        <f t="shared" si="71"/>
        <v/>
      </c>
      <c r="Q1194" s="329"/>
      <c r="R1194" s="329"/>
      <c r="S1194" s="329"/>
      <c r="T1194" s="326"/>
      <c r="U1194" s="317"/>
    </row>
    <row r="1195" spans="1:21" x14ac:dyDescent="0.3">
      <c r="A1195" s="322"/>
      <c r="B1195" s="322"/>
      <c r="C1195" s="323"/>
      <c r="D1195" s="324"/>
      <c r="E1195" s="325"/>
      <c r="F1195" s="325"/>
      <c r="G1195" s="326"/>
      <c r="H1195" s="326"/>
      <c r="I1195" s="326"/>
      <c r="J1195" s="327"/>
      <c r="K1195" s="327"/>
      <c r="L1195" s="327"/>
      <c r="M1195" s="328" t="str">
        <f>IF(ISNUMBER(#REF!),#REF! -#REF!, IF(ISNUMBER(#REF!),#REF!* 0.1, ""))</f>
        <v/>
      </c>
      <c r="N1195" s="329" t="str">
        <f t="shared" si="70"/>
        <v/>
      </c>
      <c r="O1195" s="330" t="str">
        <f t="shared" si="69"/>
        <v/>
      </c>
      <c r="P1195" s="331" t="str">
        <f t="shared" si="71"/>
        <v/>
      </c>
      <c r="Q1195" s="329"/>
      <c r="R1195" s="329"/>
      <c r="S1195" s="329"/>
      <c r="T1195" s="326"/>
      <c r="U1195" s="317"/>
    </row>
    <row r="1196" spans="1:21" x14ac:dyDescent="0.3">
      <c r="A1196" s="322"/>
      <c r="B1196" s="322"/>
      <c r="C1196" s="323"/>
      <c r="D1196" s="324"/>
      <c r="E1196" s="325"/>
      <c r="F1196" s="325"/>
      <c r="G1196" s="326"/>
      <c r="H1196" s="326"/>
      <c r="I1196" s="326"/>
      <c r="J1196" s="327"/>
      <c r="K1196" s="327"/>
      <c r="L1196" s="327"/>
      <c r="M1196" s="328" t="str">
        <f>IF(ISNUMBER(#REF!),#REF! -#REF!, IF(ISNUMBER(#REF!),#REF!* 0.1, ""))</f>
        <v/>
      </c>
      <c r="N1196" s="329" t="str">
        <f t="shared" si="70"/>
        <v/>
      </c>
      <c r="O1196" s="330" t="str">
        <f t="shared" si="69"/>
        <v/>
      </c>
      <c r="P1196" s="331" t="str">
        <f t="shared" si="71"/>
        <v/>
      </c>
      <c r="Q1196" s="329"/>
      <c r="R1196" s="329"/>
      <c r="S1196" s="329"/>
      <c r="T1196" s="326"/>
      <c r="U1196" s="317"/>
    </row>
    <row r="1197" spans="1:21" x14ac:dyDescent="0.3">
      <c r="A1197" s="322"/>
      <c r="B1197" s="322"/>
      <c r="C1197" s="323"/>
      <c r="D1197" s="324"/>
      <c r="E1197" s="325"/>
      <c r="F1197" s="325"/>
      <c r="G1197" s="326"/>
      <c r="H1197" s="326"/>
      <c r="I1197" s="326"/>
      <c r="J1197" s="327"/>
      <c r="K1197" s="327"/>
      <c r="L1197" s="327"/>
      <c r="M1197" s="328" t="str">
        <f>IF(ISNUMBER(#REF!),#REF! -#REF!, IF(ISNUMBER(#REF!),#REF!* 0.1, ""))</f>
        <v/>
      </c>
      <c r="N1197" s="329" t="str">
        <f t="shared" si="70"/>
        <v/>
      </c>
      <c r="O1197" s="330" t="str">
        <f t="shared" si="69"/>
        <v/>
      </c>
      <c r="P1197" s="331" t="str">
        <f t="shared" si="71"/>
        <v/>
      </c>
      <c r="Q1197" s="329"/>
      <c r="R1197" s="329"/>
      <c r="S1197" s="329"/>
      <c r="T1197" s="326"/>
      <c r="U1197" s="317"/>
    </row>
    <row r="1198" spans="1:21" x14ac:dyDescent="0.3">
      <c r="A1198" s="322"/>
      <c r="B1198" s="322"/>
      <c r="C1198" s="323"/>
      <c r="D1198" s="324"/>
      <c r="E1198" s="325"/>
      <c r="F1198" s="325"/>
      <c r="G1198" s="326"/>
      <c r="H1198" s="326"/>
      <c r="I1198" s="326"/>
      <c r="J1198" s="327"/>
      <c r="K1198" s="327"/>
      <c r="L1198" s="327"/>
      <c r="M1198" s="328" t="str">
        <f>IF(ISNUMBER(#REF!),#REF! -#REF!, IF(ISNUMBER(#REF!),#REF!* 0.1, ""))</f>
        <v/>
      </c>
      <c r="N1198" s="329" t="str">
        <f t="shared" si="70"/>
        <v/>
      </c>
      <c r="O1198" s="330" t="str">
        <f t="shared" si="69"/>
        <v/>
      </c>
      <c r="P1198" s="331" t="str">
        <f t="shared" si="71"/>
        <v/>
      </c>
      <c r="Q1198" s="329"/>
      <c r="R1198" s="329"/>
      <c r="S1198" s="329"/>
      <c r="T1198" s="326"/>
      <c r="U1198" s="317"/>
    </row>
    <row r="1199" spans="1:21" x14ac:dyDescent="0.3">
      <c r="A1199" s="322"/>
      <c r="B1199" s="322"/>
      <c r="C1199" s="323"/>
      <c r="D1199" s="324"/>
      <c r="E1199" s="325"/>
      <c r="F1199" s="325"/>
      <c r="G1199" s="326"/>
      <c r="H1199" s="326"/>
      <c r="I1199" s="326"/>
      <c r="J1199" s="327"/>
      <c r="K1199" s="327"/>
      <c r="L1199" s="327"/>
      <c r="M1199" s="328" t="str">
        <f>IF(ISNUMBER(#REF!),#REF! -#REF!, IF(ISNUMBER(#REF!),#REF!* 0.1, ""))</f>
        <v/>
      </c>
      <c r="N1199" s="329" t="str">
        <f t="shared" si="70"/>
        <v/>
      </c>
      <c r="O1199" s="330" t="str">
        <f t="shared" si="69"/>
        <v/>
      </c>
      <c r="P1199" s="331" t="str">
        <f t="shared" si="71"/>
        <v/>
      </c>
      <c r="Q1199" s="329"/>
      <c r="R1199" s="329"/>
      <c r="S1199" s="329"/>
      <c r="T1199" s="326"/>
      <c r="U1199" s="317"/>
    </row>
    <row r="1200" spans="1:21" x14ac:dyDescent="0.3">
      <c r="A1200" s="322"/>
      <c r="B1200" s="322"/>
      <c r="C1200" s="323"/>
      <c r="D1200" s="324"/>
      <c r="E1200" s="325"/>
      <c r="F1200" s="325"/>
      <c r="G1200" s="326"/>
      <c r="H1200" s="326"/>
      <c r="I1200" s="326"/>
      <c r="J1200" s="327"/>
      <c r="K1200" s="327"/>
      <c r="L1200" s="327"/>
      <c r="M1200" s="328" t="str">
        <f>IF(ISNUMBER(#REF!),#REF! -#REF!, IF(ISNUMBER(#REF!),#REF!* 0.1, ""))</f>
        <v/>
      </c>
      <c r="N1200" s="329" t="str">
        <f t="shared" si="70"/>
        <v/>
      </c>
      <c r="O1200" s="330" t="str">
        <f t="shared" si="69"/>
        <v/>
      </c>
      <c r="P1200" s="331" t="str">
        <f t="shared" si="71"/>
        <v/>
      </c>
      <c r="Q1200" s="329"/>
      <c r="R1200" s="329"/>
      <c r="S1200" s="329"/>
      <c r="T1200" s="326"/>
      <c r="U1200" s="317"/>
    </row>
    <row r="1201" spans="1:21" x14ac:dyDescent="0.3">
      <c r="A1201" s="322"/>
      <c r="B1201" s="322"/>
      <c r="C1201" s="323"/>
      <c r="D1201" s="324"/>
      <c r="E1201" s="325"/>
      <c r="F1201" s="325"/>
      <c r="G1201" s="326"/>
      <c r="H1201" s="326"/>
      <c r="I1201" s="326"/>
      <c r="J1201" s="327"/>
      <c r="K1201" s="327"/>
      <c r="L1201" s="327"/>
      <c r="M1201" s="328" t="str">
        <f>IF(ISNUMBER(#REF!),#REF! -#REF!, IF(ISNUMBER(#REF!),#REF!* 0.1, ""))</f>
        <v/>
      </c>
      <c r="N1201" s="329" t="str">
        <f t="shared" si="70"/>
        <v/>
      </c>
      <c r="O1201" s="330" t="str">
        <f t="shared" si="69"/>
        <v/>
      </c>
      <c r="P1201" s="331" t="str">
        <f t="shared" si="71"/>
        <v/>
      </c>
      <c r="Q1201" s="329"/>
      <c r="R1201" s="329"/>
      <c r="S1201" s="329"/>
      <c r="T1201" s="326"/>
      <c r="U1201" s="317"/>
    </row>
    <row r="1202" spans="1:21" x14ac:dyDescent="0.3">
      <c r="A1202" s="322"/>
      <c r="B1202" s="322"/>
      <c r="C1202" s="323"/>
      <c r="D1202" s="324"/>
      <c r="E1202" s="325"/>
      <c r="F1202" s="325"/>
      <c r="G1202" s="326"/>
      <c r="H1202" s="326"/>
      <c r="I1202" s="326"/>
      <c r="J1202" s="327"/>
      <c r="K1202" s="327"/>
      <c r="L1202" s="327"/>
      <c r="M1202" s="328" t="str">
        <f>IF(ISNUMBER(#REF!),#REF! -#REF!, IF(ISNUMBER(#REF!),#REF!* 0.1, ""))</f>
        <v/>
      </c>
      <c r="N1202" s="329" t="str">
        <f t="shared" si="70"/>
        <v/>
      </c>
      <c r="O1202" s="330" t="str">
        <f t="shared" si="69"/>
        <v/>
      </c>
      <c r="P1202" s="331" t="str">
        <f t="shared" si="71"/>
        <v/>
      </c>
      <c r="Q1202" s="329"/>
      <c r="R1202" s="329"/>
      <c r="S1202" s="329"/>
      <c r="T1202" s="326"/>
      <c r="U1202" s="317"/>
    </row>
    <row r="1203" spans="1:21" x14ac:dyDescent="0.3">
      <c r="A1203" s="322"/>
      <c r="B1203" s="322"/>
      <c r="C1203" s="323"/>
      <c r="D1203" s="324"/>
      <c r="E1203" s="325"/>
      <c r="F1203" s="325"/>
      <c r="G1203" s="326"/>
      <c r="H1203" s="326"/>
      <c r="I1203" s="326"/>
      <c r="J1203" s="327"/>
      <c r="K1203" s="327"/>
      <c r="L1203" s="327"/>
      <c r="M1203" s="328" t="str">
        <f>IF(ISNUMBER(#REF!),#REF! -#REF!, IF(ISNUMBER(#REF!),#REF!* 0.1, ""))</f>
        <v/>
      </c>
      <c r="N1203" s="329" t="str">
        <f t="shared" si="70"/>
        <v/>
      </c>
      <c r="O1203" s="330" t="str">
        <f t="shared" si="69"/>
        <v/>
      </c>
      <c r="P1203" s="331" t="str">
        <f t="shared" si="71"/>
        <v/>
      </c>
      <c r="Q1203" s="329"/>
      <c r="R1203" s="329"/>
      <c r="S1203" s="329"/>
      <c r="T1203" s="326"/>
      <c r="U1203" s="317"/>
    </row>
    <row r="1204" spans="1:21" x14ac:dyDescent="0.3">
      <c r="A1204" s="322"/>
      <c r="B1204" s="322"/>
      <c r="C1204" s="323"/>
      <c r="D1204" s="324"/>
      <c r="E1204" s="325"/>
      <c r="F1204" s="325"/>
      <c r="G1204" s="326"/>
      <c r="H1204" s="326"/>
      <c r="I1204" s="326"/>
      <c r="J1204" s="327"/>
      <c r="K1204" s="327"/>
      <c r="L1204" s="327"/>
      <c r="M1204" s="328" t="str">
        <f>IF(ISNUMBER(#REF!),#REF! -#REF!, IF(ISNUMBER(#REF!),#REF!* 0.1, ""))</f>
        <v/>
      </c>
      <c r="N1204" s="329" t="str">
        <f t="shared" si="70"/>
        <v/>
      </c>
      <c r="O1204" s="330" t="str">
        <f t="shared" si="69"/>
        <v/>
      </c>
      <c r="P1204" s="331" t="str">
        <f t="shared" si="71"/>
        <v/>
      </c>
      <c r="Q1204" s="329"/>
      <c r="R1204" s="329"/>
      <c r="S1204" s="329"/>
      <c r="T1204" s="326"/>
      <c r="U1204" s="317"/>
    </row>
    <row r="1205" spans="1:21" x14ac:dyDescent="0.3">
      <c r="A1205" s="322"/>
      <c r="B1205" s="322"/>
      <c r="C1205" s="323"/>
      <c r="D1205" s="324"/>
      <c r="E1205" s="325"/>
      <c r="F1205" s="325"/>
      <c r="G1205" s="326"/>
      <c r="H1205" s="326"/>
      <c r="I1205" s="326"/>
      <c r="J1205" s="327"/>
      <c r="K1205" s="327"/>
      <c r="L1205" s="327"/>
      <c r="M1205" s="328" t="str">
        <f>IF(ISNUMBER(#REF!),#REF! -#REF!, IF(ISNUMBER(#REF!),#REF!* 0.1, ""))</f>
        <v/>
      </c>
      <c r="N1205" s="329" t="str">
        <f t="shared" si="70"/>
        <v/>
      </c>
      <c r="O1205" s="330" t="str">
        <f t="shared" si="69"/>
        <v/>
      </c>
      <c r="P1205" s="331" t="str">
        <f t="shared" si="71"/>
        <v/>
      </c>
      <c r="Q1205" s="329"/>
      <c r="R1205" s="329"/>
      <c r="S1205" s="329"/>
      <c r="T1205" s="326"/>
      <c r="U1205" s="317"/>
    </row>
    <row r="1206" spans="1:21" x14ac:dyDescent="0.3">
      <c r="A1206" s="322"/>
      <c r="B1206" s="322"/>
      <c r="C1206" s="323"/>
      <c r="D1206" s="324"/>
      <c r="E1206" s="325"/>
      <c r="F1206" s="325"/>
      <c r="G1206" s="326"/>
      <c r="H1206" s="326"/>
      <c r="I1206" s="326"/>
      <c r="J1206" s="327"/>
      <c r="K1206" s="327"/>
      <c r="L1206" s="327"/>
      <c r="M1206" s="328" t="str">
        <f>IF(ISNUMBER(#REF!),#REF! -#REF!, IF(ISNUMBER(#REF!),#REF!* 0.1, ""))</f>
        <v/>
      </c>
      <c r="N1206" s="329" t="str">
        <f t="shared" si="70"/>
        <v/>
      </c>
      <c r="O1206" s="330" t="str">
        <f t="shared" si="69"/>
        <v/>
      </c>
      <c r="P1206" s="331" t="str">
        <f t="shared" si="71"/>
        <v/>
      </c>
      <c r="Q1206" s="329"/>
      <c r="R1206" s="329"/>
      <c r="S1206" s="329"/>
      <c r="T1206" s="326"/>
      <c r="U1206" s="317"/>
    </row>
    <row r="1207" spans="1:21" x14ac:dyDescent="0.3">
      <c r="A1207" s="322"/>
      <c r="B1207" s="322"/>
      <c r="C1207" s="323"/>
      <c r="D1207" s="324"/>
      <c r="E1207" s="325"/>
      <c r="F1207" s="325"/>
      <c r="G1207" s="326"/>
      <c r="H1207" s="326"/>
      <c r="I1207" s="326"/>
      <c r="J1207" s="327"/>
      <c r="K1207" s="327"/>
      <c r="L1207" s="327"/>
      <c r="M1207" s="328" t="str">
        <f>IF(ISNUMBER(#REF!),#REF! -#REF!, IF(ISNUMBER(#REF!),#REF!* 0.1, ""))</f>
        <v/>
      </c>
      <c r="N1207" s="329" t="str">
        <f t="shared" si="70"/>
        <v/>
      </c>
      <c r="O1207" s="330" t="str">
        <f t="shared" si="69"/>
        <v/>
      </c>
      <c r="P1207" s="331" t="str">
        <f t="shared" si="71"/>
        <v/>
      </c>
      <c r="Q1207" s="329"/>
      <c r="R1207" s="329"/>
      <c r="S1207" s="329"/>
      <c r="T1207" s="326"/>
      <c r="U1207" s="317"/>
    </row>
    <row r="1208" spans="1:21" x14ac:dyDescent="0.3">
      <c r="A1208" s="322"/>
      <c r="B1208" s="322"/>
      <c r="C1208" s="323"/>
      <c r="D1208" s="324"/>
      <c r="E1208" s="325"/>
      <c r="F1208" s="325"/>
      <c r="G1208" s="326"/>
      <c r="H1208" s="326"/>
      <c r="I1208" s="326"/>
      <c r="J1208" s="327"/>
      <c r="K1208" s="327"/>
      <c r="L1208" s="327"/>
      <c r="M1208" s="328" t="str">
        <f>IF(ISNUMBER(#REF!),#REF! -#REF!, IF(ISNUMBER(#REF!),#REF!* 0.1, ""))</f>
        <v/>
      </c>
      <c r="N1208" s="329" t="str">
        <f t="shared" si="70"/>
        <v/>
      </c>
      <c r="O1208" s="330" t="str">
        <f t="shared" si="69"/>
        <v/>
      </c>
      <c r="P1208" s="331" t="str">
        <f t="shared" si="71"/>
        <v/>
      </c>
      <c r="Q1208" s="329"/>
      <c r="R1208" s="329"/>
      <c r="S1208" s="329"/>
      <c r="T1208" s="326"/>
      <c r="U1208" s="317"/>
    </row>
    <row r="1209" spans="1:21" x14ac:dyDescent="0.3">
      <c r="A1209" s="322"/>
      <c r="B1209" s="322"/>
      <c r="C1209" s="323"/>
      <c r="D1209" s="324"/>
      <c r="E1209" s="325"/>
      <c r="F1209" s="325"/>
      <c r="G1209" s="326"/>
      <c r="H1209" s="326"/>
      <c r="I1209" s="326"/>
      <c r="J1209" s="327"/>
      <c r="K1209" s="327"/>
      <c r="L1209" s="327"/>
      <c r="M1209" s="328" t="str">
        <f>IF(ISNUMBER(#REF!),#REF! -#REF!, IF(ISNUMBER(#REF!),#REF!* 0.1, ""))</f>
        <v/>
      </c>
      <c r="N1209" s="329" t="str">
        <f t="shared" si="70"/>
        <v/>
      </c>
      <c r="O1209" s="330" t="str">
        <f t="shared" si="69"/>
        <v/>
      </c>
      <c r="P1209" s="331" t="str">
        <f t="shared" si="71"/>
        <v/>
      </c>
      <c r="Q1209" s="329"/>
      <c r="R1209" s="329"/>
      <c r="S1209" s="329"/>
      <c r="T1209" s="326"/>
      <c r="U1209" s="317"/>
    </row>
    <row r="1210" spans="1:21" x14ac:dyDescent="0.3">
      <c r="A1210" s="322"/>
      <c r="B1210" s="322"/>
      <c r="C1210" s="323"/>
      <c r="D1210" s="324"/>
      <c r="E1210" s="325"/>
      <c r="F1210" s="325"/>
      <c r="G1210" s="326"/>
      <c r="H1210" s="326"/>
      <c r="I1210" s="326"/>
      <c r="J1210" s="327"/>
      <c r="K1210" s="327"/>
      <c r="L1210" s="327"/>
      <c r="M1210" s="328" t="str">
        <f>IF(ISNUMBER(#REF!),#REF! -#REF!, IF(ISNUMBER(#REF!),#REF!* 0.1, ""))</f>
        <v/>
      </c>
      <c r="N1210" s="329" t="str">
        <f t="shared" si="70"/>
        <v/>
      </c>
      <c r="O1210" s="330" t="str">
        <f t="shared" si="69"/>
        <v/>
      </c>
      <c r="P1210" s="331" t="str">
        <f t="shared" si="71"/>
        <v/>
      </c>
      <c r="Q1210" s="329"/>
      <c r="R1210" s="329"/>
      <c r="S1210" s="329"/>
      <c r="T1210" s="326"/>
      <c r="U1210" s="317"/>
    </row>
    <row r="1211" spans="1:21" x14ac:dyDescent="0.3">
      <c r="A1211" s="322"/>
      <c r="B1211" s="322"/>
      <c r="C1211" s="323"/>
      <c r="D1211" s="324"/>
      <c r="E1211" s="325"/>
      <c r="F1211" s="325"/>
      <c r="G1211" s="326"/>
      <c r="H1211" s="326"/>
      <c r="I1211" s="326"/>
      <c r="J1211" s="327"/>
      <c r="K1211" s="327"/>
      <c r="L1211" s="327"/>
      <c r="M1211" s="328" t="str">
        <f>IF(ISNUMBER(#REF!),#REF! -#REF!, IF(ISNUMBER(#REF!),#REF!* 0.1, ""))</f>
        <v/>
      </c>
      <c r="N1211" s="329" t="str">
        <f t="shared" si="70"/>
        <v/>
      </c>
      <c r="O1211" s="330" t="str">
        <f t="shared" si="69"/>
        <v/>
      </c>
      <c r="P1211" s="331" t="str">
        <f t="shared" si="71"/>
        <v/>
      </c>
      <c r="Q1211" s="329"/>
      <c r="R1211" s="329"/>
      <c r="S1211" s="329"/>
      <c r="T1211" s="326"/>
      <c r="U1211" s="317"/>
    </row>
    <row r="1212" spans="1:21" x14ac:dyDescent="0.3">
      <c r="A1212" s="322"/>
      <c r="B1212" s="322"/>
      <c r="C1212" s="323"/>
      <c r="D1212" s="324"/>
      <c r="E1212" s="325"/>
      <c r="F1212" s="325"/>
      <c r="G1212" s="326"/>
      <c r="H1212" s="326"/>
      <c r="I1212" s="326"/>
      <c r="J1212" s="327"/>
      <c r="K1212" s="327"/>
      <c r="L1212" s="327"/>
      <c r="M1212" s="328" t="str">
        <f>IF(ISNUMBER(#REF!),#REF! -#REF!, IF(ISNUMBER(#REF!),#REF!* 0.1, ""))</f>
        <v/>
      </c>
      <c r="N1212" s="329" t="str">
        <f t="shared" si="70"/>
        <v/>
      </c>
      <c r="O1212" s="330" t="str">
        <f t="shared" si="69"/>
        <v/>
      </c>
      <c r="P1212" s="331" t="str">
        <f t="shared" si="71"/>
        <v/>
      </c>
      <c r="Q1212" s="329"/>
      <c r="R1212" s="329"/>
      <c r="S1212" s="329"/>
      <c r="T1212" s="326"/>
      <c r="U1212" s="317"/>
    </row>
    <row r="1213" spans="1:21" x14ac:dyDescent="0.3">
      <c r="A1213" s="322"/>
      <c r="B1213" s="322"/>
      <c r="C1213" s="323"/>
      <c r="D1213" s="324"/>
      <c r="E1213" s="325"/>
      <c r="F1213" s="325"/>
      <c r="G1213" s="326"/>
      <c r="H1213" s="326"/>
      <c r="I1213" s="326"/>
      <c r="J1213" s="327"/>
      <c r="K1213" s="327"/>
      <c r="L1213" s="327"/>
      <c r="M1213" s="328" t="str">
        <f>IF(ISNUMBER(#REF!),#REF! -#REF!, IF(ISNUMBER(#REF!),#REF!* 0.1, ""))</f>
        <v/>
      </c>
      <c r="N1213" s="329" t="str">
        <f t="shared" si="70"/>
        <v/>
      </c>
      <c r="O1213" s="330" t="str">
        <f t="shared" si="69"/>
        <v/>
      </c>
      <c r="P1213" s="331" t="str">
        <f t="shared" si="71"/>
        <v/>
      </c>
      <c r="Q1213" s="329"/>
      <c r="R1213" s="329"/>
      <c r="S1213" s="329"/>
      <c r="T1213" s="326"/>
      <c r="U1213" s="317"/>
    </row>
    <row r="1214" spans="1:21" x14ac:dyDescent="0.3">
      <c r="A1214" s="322"/>
      <c r="B1214" s="322"/>
      <c r="C1214" s="323"/>
      <c r="D1214" s="324"/>
      <c r="E1214" s="325"/>
      <c r="F1214" s="325"/>
      <c r="G1214" s="326"/>
      <c r="H1214" s="326"/>
      <c r="I1214" s="326"/>
      <c r="J1214" s="327"/>
      <c r="K1214" s="327"/>
      <c r="L1214" s="327"/>
      <c r="M1214" s="328" t="str">
        <f>IF(ISNUMBER(#REF!),#REF! -#REF!, IF(ISNUMBER(#REF!),#REF!* 0.1, ""))</f>
        <v/>
      </c>
      <c r="N1214" s="329" t="str">
        <f t="shared" si="70"/>
        <v/>
      </c>
      <c r="O1214" s="330" t="str">
        <f t="shared" si="69"/>
        <v/>
      </c>
      <c r="P1214" s="331" t="str">
        <f t="shared" si="71"/>
        <v/>
      </c>
      <c r="Q1214" s="329"/>
      <c r="R1214" s="329"/>
      <c r="S1214" s="329"/>
      <c r="T1214" s="326"/>
      <c r="U1214" s="317"/>
    </row>
    <row r="1215" spans="1:21" x14ac:dyDescent="0.3">
      <c r="A1215" s="322"/>
      <c r="B1215" s="322"/>
      <c r="C1215" s="323"/>
      <c r="D1215" s="324"/>
      <c r="E1215" s="325"/>
      <c r="F1215" s="325"/>
      <c r="G1215" s="326"/>
      <c r="H1215" s="326"/>
      <c r="I1215" s="326"/>
      <c r="J1215" s="327"/>
      <c r="K1215" s="327"/>
      <c r="L1215" s="327"/>
      <c r="M1215" s="328" t="str">
        <f>IF(ISNUMBER(#REF!),#REF! -#REF!, IF(ISNUMBER(#REF!),#REF!* 0.1, ""))</f>
        <v/>
      </c>
      <c r="N1215" s="329" t="str">
        <f t="shared" si="70"/>
        <v/>
      </c>
      <c r="O1215" s="330" t="str">
        <f t="shared" si="69"/>
        <v/>
      </c>
      <c r="P1215" s="331" t="str">
        <f t="shared" si="71"/>
        <v/>
      </c>
      <c r="Q1215" s="329"/>
      <c r="R1215" s="329"/>
      <c r="S1215" s="329"/>
      <c r="T1215" s="326"/>
      <c r="U1215" s="317"/>
    </row>
    <row r="1216" spans="1:21" x14ac:dyDescent="0.3">
      <c r="A1216" s="322"/>
      <c r="B1216" s="322"/>
      <c r="C1216" s="323"/>
      <c r="D1216" s="324"/>
      <c r="E1216" s="325"/>
      <c r="F1216" s="325"/>
      <c r="G1216" s="326"/>
      <c r="H1216" s="326"/>
      <c r="I1216" s="326"/>
      <c r="J1216" s="327"/>
      <c r="K1216" s="327"/>
      <c r="L1216" s="327"/>
      <c r="M1216" s="328" t="str">
        <f>IF(ISNUMBER(#REF!),#REF! -#REF!, IF(ISNUMBER(#REF!),#REF!* 0.1, ""))</f>
        <v/>
      </c>
      <c r="N1216" s="329" t="str">
        <f t="shared" si="70"/>
        <v/>
      </c>
      <c r="O1216" s="330" t="str">
        <f t="shared" si="69"/>
        <v/>
      </c>
      <c r="P1216" s="331" t="str">
        <f t="shared" si="71"/>
        <v/>
      </c>
      <c r="Q1216" s="329"/>
      <c r="R1216" s="329"/>
      <c r="S1216" s="329"/>
      <c r="T1216" s="326"/>
      <c r="U1216" s="317"/>
    </row>
    <row r="1217" spans="1:21" x14ac:dyDescent="0.3">
      <c r="A1217" s="322"/>
      <c r="B1217" s="322"/>
      <c r="C1217" s="323"/>
      <c r="D1217" s="324"/>
      <c r="E1217" s="325"/>
      <c r="F1217" s="325"/>
      <c r="G1217" s="326"/>
      <c r="H1217" s="326"/>
      <c r="I1217" s="326"/>
      <c r="J1217" s="327"/>
      <c r="K1217" s="327"/>
      <c r="L1217" s="327"/>
      <c r="M1217" s="328" t="str">
        <f>IF(ISNUMBER(#REF!),#REF! -#REF!, IF(ISNUMBER(#REF!),#REF!* 0.1, ""))</f>
        <v/>
      </c>
      <c r="N1217" s="329" t="str">
        <f t="shared" si="70"/>
        <v/>
      </c>
      <c r="O1217" s="330" t="str">
        <f t="shared" si="69"/>
        <v/>
      </c>
      <c r="P1217" s="331" t="str">
        <f t="shared" si="71"/>
        <v/>
      </c>
      <c r="Q1217" s="329"/>
      <c r="R1217" s="329"/>
      <c r="S1217" s="329"/>
      <c r="T1217" s="326"/>
      <c r="U1217" s="317"/>
    </row>
    <row r="1218" spans="1:21" x14ac:dyDescent="0.3">
      <c r="A1218" s="322"/>
      <c r="B1218" s="322"/>
      <c r="C1218" s="323"/>
      <c r="D1218" s="324"/>
      <c r="E1218" s="325"/>
      <c r="F1218" s="325"/>
      <c r="G1218" s="326"/>
      <c r="H1218" s="326"/>
      <c r="I1218" s="326"/>
      <c r="J1218" s="327"/>
      <c r="K1218" s="327"/>
      <c r="L1218" s="327"/>
      <c r="M1218" s="328" t="str">
        <f>IF(ISNUMBER(#REF!),#REF! -#REF!, IF(ISNUMBER(#REF!),#REF!* 0.1, ""))</f>
        <v/>
      </c>
      <c r="N1218" s="329" t="str">
        <f t="shared" si="70"/>
        <v/>
      </c>
      <c r="O1218" s="330" t="str">
        <f t="shared" si="69"/>
        <v/>
      </c>
      <c r="P1218" s="331" t="str">
        <f t="shared" si="71"/>
        <v/>
      </c>
      <c r="Q1218" s="329"/>
      <c r="R1218" s="329"/>
      <c r="S1218" s="329"/>
      <c r="T1218" s="326"/>
      <c r="U1218" s="317"/>
    </row>
    <row r="1219" spans="1:21" x14ac:dyDescent="0.3">
      <c r="A1219" s="322"/>
      <c r="B1219" s="322"/>
      <c r="C1219" s="323"/>
      <c r="D1219" s="324"/>
      <c r="E1219" s="325"/>
      <c r="F1219" s="325"/>
      <c r="G1219" s="326"/>
      <c r="H1219" s="326"/>
      <c r="I1219" s="326"/>
      <c r="J1219" s="327"/>
      <c r="K1219" s="327"/>
      <c r="L1219" s="327"/>
      <c r="M1219" s="328" t="str">
        <f>IF(ISNUMBER(#REF!),#REF! -#REF!, IF(ISNUMBER(#REF!),#REF!* 0.1, ""))</f>
        <v/>
      </c>
      <c r="N1219" s="329" t="str">
        <f t="shared" si="70"/>
        <v/>
      </c>
      <c r="O1219" s="330" t="str">
        <f t="shared" si="69"/>
        <v/>
      </c>
      <c r="P1219" s="331" t="str">
        <f t="shared" si="71"/>
        <v/>
      </c>
      <c r="Q1219" s="329"/>
      <c r="R1219" s="329"/>
      <c r="S1219" s="329"/>
      <c r="T1219" s="326"/>
      <c r="U1219" s="317"/>
    </row>
    <row r="1220" spans="1:21" x14ac:dyDescent="0.3">
      <c r="A1220" s="322"/>
      <c r="B1220" s="322"/>
      <c r="C1220" s="323"/>
      <c r="D1220" s="324"/>
      <c r="E1220" s="325"/>
      <c r="F1220" s="325"/>
      <c r="G1220" s="326"/>
      <c r="H1220" s="326"/>
      <c r="I1220" s="326"/>
      <c r="J1220" s="327"/>
      <c r="K1220" s="327"/>
      <c r="L1220" s="327"/>
      <c r="M1220" s="328" t="str">
        <f>IF(ISNUMBER(#REF!),#REF! -#REF!, IF(ISNUMBER(#REF!),#REF!* 0.1, ""))</f>
        <v/>
      </c>
      <c r="N1220" s="329" t="str">
        <f t="shared" si="70"/>
        <v/>
      </c>
      <c r="O1220" s="330" t="str">
        <f t="shared" si="69"/>
        <v/>
      </c>
      <c r="P1220" s="331" t="str">
        <f t="shared" si="71"/>
        <v/>
      </c>
      <c r="Q1220" s="329"/>
      <c r="R1220" s="329"/>
      <c r="S1220" s="329"/>
      <c r="T1220" s="326"/>
      <c r="U1220" s="317"/>
    </row>
    <row r="1221" spans="1:21" x14ac:dyDescent="0.3">
      <c r="A1221" s="322"/>
      <c r="B1221" s="322"/>
      <c r="C1221" s="323"/>
      <c r="D1221" s="324"/>
      <c r="E1221" s="325"/>
      <c r="F1221" s="325"/>
      <c r="G1221" s="326"/>
      <c r="H1221" s="326"/>
      <c r="I1221" s="326"/>
      <c r="J1221" s="327"/>
      <c r="K1221" s="327"/>
      <c r="L1221" s="327"/>
      <c r="M1221" s="328" t="str">
        <f>IF(ISNUMBER(#REF!),#REF! -#REF!, IF(ISNUMBER(#REF!),#REF!* 0.1, ""))</f>
        <v/>
      </c>
      <c r="N1221" s="329" t="str">
        <f t="shared" si="70"/>
        <v/>
      </c>
      <c r="O1221" s="330" t="str">
        <f t="shared" si="69"/>
        <v/>
      </c>
      <c r="P1221" s="331" t="str">
        <f t="shared" si="71"/>
        <v/>
      </c>
      <c r="Q1221" s="329"/>
      <c r="R1221" s="329"/>
      <c r="S1221" s="329"/>
      <c r="T1221" s="326"/>
      <c r="U1221" s="317"/>
    </row>
    <row r="1222" spans="1:21" x14ac:dyDescent="0.3">
      <c r="A1222" s="322"/>
      <c r="B1222" s="322"/>
      <c r="C1222" s="323"/>
      <c r="D1222" s="324"/>
      <c r="E1222" s="325"/>
      <c r="F1222" s="325"/>
      <c r="G1222" s="326"/>
      <c r="H1222" s="326"/>
      <c r="I1222" s="326"/>
      <c r="J1222" s="327"/>
      <c r="K1222" s="327"/>
      <c r="L1222" s="327"/>
      <c r="M1222" s="328" t="str">
        <f>IF(ISNUMBER(#REF!),#REF! -#REF!, IF(ISNUMBER(#REF!),#REF!* 0.1, ""))</f>
        <v/>
      </c>
      <c r="N1222" s="329" t="str">
        <f t="shared" si="70"/>
        <v/>
      </c>
      <c r="O1222" s="330" t="str">
        <f t="shared" si="69"/>
        <v/>
      </c>
      <c r="P1222" s="331" t="str">
        <f t="shared" si="71"/>
        <v/>
      </c>
      <c r="Q1222" s="329"/>
      <c r="R1222" s="329"/>
      <c r="S1222" s="329"/>
      <c r="T1222" s="326"/>
      <c r="U1222" s="317"/>
    </row>
    <row r="1223" spans="1:21" x14ac:dyDescent="0.3">
      <c r="A1223" s="322"/>
      <c r="B1223" s="322"/>
      <c r="C1223" s="323"/>
      <c r="D1223" s="324"/>
      <c r="E1223" s="325"/>
      <c r="F1223" s="325"/>
      <c r="G1223" s="326"/>
      <c r="H1223" s="326"/>
      <c r="I1223" s="326"/>
      <c r="J1223" s="327"/>
      <c r="K1223" s="327"/>
      <c r="L1223" s="327"/>
      <c r="M1223" s="328" t="str">
        <f>IF(ISNUMBER(#REF!),#REF! -#REF!, IF(ISNUMBER(#REF!),#REF!* 0.1, ""))</f>
        <v/>
      </c>
      <c r="N1223" s="329" t="str">
        <f t="shared" si="70"/>
        <v/>
      </c>
      <c r="O1223" s="330" t="str">
        <f t="shared" ref="O1223:O1286" si="72">IF(ISBLANK(M1223),"",IF(ISBLANK($O$2),M1223,M1223*1000*$O$2))</f>
        <v/>
      </c>
      <c r="P1223" s="331" t="str">
        <f t="shared" si="71"/>
        <v/>
      </c>
      <c r="Q1223" s="329"/>
      <c r="R1223" s="329"/>
      <c r="S1223" s="329"/>
      <c r="T1223" s="326"/>
      <c r="U1223" s="317"/>
    </row>
    <row r="1224" spans="1:21" x14ac:dyDescent="0.3">
      <c r="A1224" s="322"/>
      <c r="B1224" s="322"/>
      <c r="C1224" s="323"/>
      <c r="D1224" s="324"/>
      <c r="E1224" s="325"/>
      <c r="F1224" s="325"/>
      <c r="G1224" s="326"/>
      <c r="H1224" s="326"/>
      <c r="I1224" s="326"/>
      <c r="J1224" s="327"/>
      <c r="K1224" s="327"/>
      <c r="L1224" s="327"/>
      <c r="M1224" s="328" t="str">
        <f>IF(ISNUMBER(#REF!),#REF! -#REF!, IF(ISNUMBER(#REF!),#REF!* 0.1, ""))</f>
        <v/>
      </c>
      <c r="N1224" s="329" t="str">
        <f t="shared" si="70"/>
        <v/>
      </c>
      <c r="O1224" s="330" t="str">
        <f t="shared" si="72"/>
        <v/>
      </c>
      <c r="P1224" s="331" t="str">
        <f t="shared" si="71"/>
        <v/>
      </c>
      <c r="Q1224" s="329"/>
      <c r="R1224" s="329"/>
      <c r="S1224" s="329"/>
      <c r="T1224" s="326"/>
      <c r="U1224" s="317"/>
    </row>
    <row r="1225" spans="1:21" x14ac:dyDescent="0.3">
      <c r="A1225" s="322"/>
      <c r="B1225" s="322"/>
      <c r="C1225" s="323"/>
      <c r="D1225" s="324"/>
      <c r="E1225" s="325"/>
      <c r="F1225" s="325"/>
      <c r="G1225" s="326"/>
      <c r="H1225" s="326"/>
      <c r="I1225" s="326"/>
      <c r="J1225" s="327"/>
      <c r="K1225" s="327"/>
      <c r="L1225" s="327"/>
      <c r="M1225" s="328" t="str">
        <f>IF(ISNUMBER(#REF!),#REF! -#REF!, IF(ISNUMBER(#REF!),#REF!* 0.1, ""))</f>
        <v/>
      </c>
      <c r="N1225" s="329" t="str">
        <f t="shared" si="70"/>
        <v/>
      </c>
      <c r="O1225" s="330" t="str">
        <f t="shared" si="72"/>
        <v/>
      </c>
      <c r="P1225" s="331" t="str">
        <f t="shared" si="71"/>
        <v/>
      </c>
      <c r="Q1225" s="329"/>
      <c r="R1225" s="329"/>
      <c r="S1225" s="329"/>
      <c r="T1225" s="326"/>
      <c r="U1225" s="317"/>
    </row>
    <row r="1226" spans="1:21" x14ac:dyDescent="0.3">
      <c r="A1226" s="322"/>
      <c r="B1226" s="322"/>
      <c r="C1226" s="323"/>
      <c r="D1226" s="324"/>
      <c r="E1226" s="325"/>
      <c r="F1226" s="325"/>
      <c r="G1226" s="326"/>
      <c r="H1226" s="326"/>
      <c r="I1226" s="326"/>
      <c r="J1226" s="327"/>
      <c r="K1226" s="327"/>
      <c r="L1226" s="327"/>
      <c r="M1226" s="328" t="str">
        <f>IF(ISNUMBER(#REF!),#REF! -#REF!, IF(ISNUMBER(#REF!),#REF!* 0.1, ""))</f>
        <v/>
      </c>
      <c r="N1226" s="329" t="str">
        <f t="shared" si="70"/>
        <v/>
      </c>
      <c r="O1226" s="330" t="str">
        <f t="shared" si="72"/>
        <v/>
      </c>
      <c r="P1226" s="331" t="str">
        <f t="shared" si="71"/>
        <v/>
      </c>
      <c r="Q1226" s="329"/>
      <c r="R1226" s="329"/>
      <c r="S1226" s="329"/>
      <c r="T1226" s="326"/>
      <c r="U1226" s="317"/>
    </row>
    <row r="1227" spans="1:21" x14ac:dyDescent="0.3">
      <c r="A1227" s="322"/>
      <c r="B1227" s="322"/>
      <c r="C1227" s="323"/>
      <c r="D1227" s="324"/>
      <c r="E1227" s="325"/>
      <c r="F1227" s="325"/>
      <c r="G1227" s="326"/>
      <c r="H1227" s="326"/>
      <c r="I1227" s="326"/>
      <c r="J1227" s="327"/>
      <c r="K1227" s="327"/>
      <c r="L1227" s="327"/>
      <c r="M1227" s="328" t="str">
        <f>IF(ISNUMBER(#REF!),#REF! -#REF!, IF(ISNUMBER(#REF!),#REF!* 0.1, ""))</f>
        <v/>
      </c>
      <c r="N1227" s="329" t="str">
        <f t="shared" si="70"/>
        <v/>
      </c>
      <c r="O1227" s="330" t="str">
        <f t="shared" si="72"/>
        <v/>
      </c>
      <c r="P1227" s="331" t="str">
        <f t="shared" si="71"/>
        <v/>
      </c>
      <c r="Q1227" s="329"/>
      <c r="R1227" s="329"/>
      <c r="S1227" s="329"/>
      <c r="T1227" s="326"/>
      <c r="U1227" s="317"/>
    </row>
    <row r="1228" spans="1:21" x14ac:dyDescent="0.3">
      <c r="A1228" s="322"/>
      <c r="B1228" s="322"/>
      <c r="C1228" s="323"/>
      <c r="D1228" s="324"/>
      <c r="E1228" s="325"/>
      <c r="F1228" s="325"/>
      <c r="G1228" s="326"/>
      <c r="H1228" s="326"/>
      <c r="I1228" s="326"/>
      <c r="J1228" s="327"/>
      <c r="K1228" s="327"/>
      <c r="L1228" s="327"/>
      <c r="M1228" s="328" t="str">
        <f>IF(ISNUMBER(#REF!),#REF! -#REF!, IF(ISNUMBER(#REF!),#REF!* 0.1, ""))</f>
        <v/>
      </c>
      <c r="N1228" s="329" t="str">
        <f t="shared" si="70"/>
        <v/>
      </c>
      <c r="O1228" s="330" t="str">
        <f t="shared" si="72"/>
        <v/>
      </c>
      <c r="P1228" s="331" t="str">
        <f t="shared" si="71"/>
        <v/>
      </c>
      <c r="Q1228" s="329"/>
      <c r="R1228" s="329"/>
      <c r="S1228" s="329"/>
      <c r="T1228" s="326"/>
      <c r="U1228" s="317"/>
    </row>
    <row r="1229" spans="1:21" x14ac:dyDescent="0.3">
      <c r="A1229" s="322"/>
      <c r="B1229" s="322"/>
      <c r="C1229" s="323"/>
      <c r="D1229" s="324"/>
      <c r="E1229" s="325"/>
      <c r="F1229" s="325"/>
      <c r="G1229" s="326"/>
      <c r="H1229" s="326"/>
      <c r="I1229" s="326"/>
      <c r="J1229" s="327"/>
      <c r="K1229" s="327"/>
      <c r="L1229" s="327"/>
      <c r="M1229" s="328" t="str">
        <f>IF(ISNUMBER(#REF!),#REF! -#REF!, IF(ISNUMBER(#REF!),#REF!* 0.1, ""))</f>
        <v/>
      </c>
      <c r="N1229" s="329" t="str">
        <f t="shared" si="70"/>
        <v/>
      </c>
      <c r="O1229" s="330" t="str">
        <f t="shared" si="72"/>
        <v/>
      </c>
      <c r="P1229" s="331" t="str">
        <f t="shared" si="71"/>
        <v/>
      </c>
      <c r="Q1229" s="329"/>
      <c r="R1229" s="329"/>
      <c r="S1229" s="329"/>
      <c r="T1229" s="326"/>
      <c r="U1229" s="317"/>
    </row>
    <row r="1230" spans="1:21" x14ac:dyDescent="0.3">
      <c r="A1230" s="322"/>
      <c r="B1230" s="322"/>
      <c r="C1230" s="323"/>
      <c r="D1230" s="324"/>
      <c r="E1230" s="325"/>
      <c r="F1230" s="325"/>
      <c r="G1230" s="326"/>
      <c r="H1230" s="326"/>
      <c r="I1230" s="326"/>
      <c r="J1230" s="327"/>
      <c r="K1230" s="327"/>
      <c r="L1230" s="327"/>
      <c r="M1230" s="328" t="str">
        <f>IF(ISNUMBER(#REF!),#REF! -#REF!, IF(ISNUMBER(#REF!),#REF!* 0.1, ""))</f>
        <v/>
      </c>
      <c r="N1230" s="329" t="str">
        <f t="shared" si="70"/>
        <v/>
      </c>
      <c r="O1230" s="330" t="str">
        <f t="shared" si="72"/>
        <v/>
      </c>
      <c r="P1230" s="331" t="str">
        <f t="shared" si="71"/>
        <v/>
      </c>
      <c r="Q1230" s="329"/>
      <c r="R1230" s="329"/>
      <c r="S1230" s="329"/>
      <c r="T1230" s="326"/>
      <c r="U1230" s="317"/>
    </row>
    <row r="1231" spans="1:21" x14ac:dyDescent="0.3">
      <c r="A1231" s="322"/>
      <c r="B1231" s="322"/>
      <c r="C1231" s="323"/>
      <c r="D1231" s="324"/>
      <c r="E1231" s="325"/>
      <c r="F1231" s="325"/>
      <c r="G1231" s="326"/>
      <c r="H1231" s="326"/>
      <c r="I1231" s="326"/>
      <c r="J1231" s="327"/>
      <c r="K1231" s="327"/>
      <c r="L1231" s="327"/>
      <c r="M1231" s="328" t="str">
        <f>IF(ISNUMBER(#REF!),#REF! -#REF!, IF(ISNUMBER(#REF!),#REF!* 0.1, ""))</f>
        <v/>
      </c>
      <c r="N1231" s="329" t="str">
        <f t="shared" si="70"/>
        <v/>
      </c>
      <c r="O1231" s="330" t="str">
        <f t="shared" si="72"/>
        <v/>
      </c>
      <c r="P1231" s="331" t="str">
        <f t="shared" si="71"/>
        <v/>
      </c>
      <c r="Q1231" s="329"/>
      <c r="R1231" s="329"/>
      <c r="S1231" s="329"/>
      <c r="T1231" s="326"/>
      <c r="U1231" s="317"/>
    </row>
    <row r="1232" spans="1:21" x14ac:dyDescent="0.3">
      <c r="A1232" s="322"/>
      <c r="B1232" s="322"/>
      <c r="C1232" s="323"/>
      <c r="D1232" s="324"/>
      <c r="E1232" s="325"/>
      <c r="F1232" s="325"/>
      <c r="G1232" s="326"/>
      <c r="H1232" s="326"/>
      <c r="I1232" s="326"/>
      <c r="J1232" s="327"/>
      <c r="K1232" s="327"/>
      <c r="L1232" s="327"/>
      <c r="M1232" s="328" t="str">
        <f>IF(ISNUMBER(#REF!),#REF! -#REF!, IF(ISNUMBER(#REF!),#REF!* 0.1, ""))</f>
        <v/>
      </c>
      <c r="N1232" s="329" t="str">
        <f t="shared" si="70"/>
        <v/>
      </c>
      <c r="O1232" s="330" t="str">
        <f t="shared" si="72"/>
        <v/>
      </c>
      <c r="P1232" s="331" t="str">
        <f t="shared" si="71"/>
        <v/>
      </c>
      <c r="Q1232" s="329"/>
      <c r="R1232" s="329"/>
      <c r="S1232" s="329"/>
      <c r="T1232" s="326"/>
      <c r="U1232" s="317"/>
    </row>
    <row r="1233" spans="1:21" x14ac:dyDescent="0.3">
      <c r="A1233" s="322"/>
      <c r="B1233" s="322"/>
      <c r="C1233" s="323"/>
      <c r="D1233" s="324"/>
      <c r="E1233" s="325"/>
      <c r="F1233" s="325"/>
      <c r="G1233" s="326"/>
      <c r="H1233" s="326"/>
      <c r="I1233" s="326"/>
      <c r="J1233" s="327"/>
      <c r="K1233" s="327"/>
      <c r="L1233" s="327"/>
      <c r="M1233" s="328" t="str">
        <f>IF(ISNUMBER(#REF!),#REF! -#REF!, IF(ISNUMBER(#REF!),#REF!* 0.1, ""))</f>
        <v/>
      </c>
      <c r="N1233" s="329" t="str">
        <f t="shared" si="70"/>
        <v/>
      </c>
      <c r="O1233" s="330" t="str">
        <f t="shared" si="72"/>
        <v/>
      </c>
      <c r="P1233" s="331" t="str">
        <f t="shared" si="71"/>
        <v/>
      </c>
      <c r="Q1233" s="329"/>
      <c r="R1233" s="329"/>
      <c r="S1233" s="329"/>
      <c r="T1233" s="326"/>
      <c r="U1233" s="317"/>
    </row>
    <row r="1234" spans="1:21" x14ac:dyDescent="0.3">
      <c r="A1234" s="322"/>
      <c r="B1234" s="322"/>
      <c r="C1234" s="323"/>
      <c r="D1234" s="324"/>
      <c r="E1234" s="325"/>
      <c r="F1234" s="325"/>
      <c r="G1234" s="326"/>
      <c r="H1234" s="326"/>
      <c r="I1234" s="326"/>
      <c r="J1234" s="327"/>
      <c r="K1234" s="327"/>
      <c r="L1234" s="327"/>
      <c r="M1234" s="328" t="str">
        <f>IF(ISNUMBER(#REF!),#REF! -#REF!, IF(ISNUMBER(#REF!),#REF!* 0.1, ""))</f>
        <v/>
      </c>
      <c r="N1234" s="329" t="str">
        <f t="shared" si="70"/>
        <v/>
      </c>
      <c r="O1234" s="330" t="str">
        <f t="shared" si="72"/>
        <v/>
      </c>
      <c r="P1234" s="331" t="str">
        <f t="shared" si="71"/>
        <v/>
      </c>
      <c r="Q1234" s="329"/>
      <c r="R1234" s="329"/>
      <c r="S1234" s="329"/>
      <c r="T1234" s="326"/>
      <c r="U1234" s="317"/>
    </row>
    <row r="1235" spans="1:21" x14ac:dyDescent="0.3">
      <c r="A1235" s="322"/>
      <c r="B1235" s="322"/>
      <c r="C1235" s="323"/>
      <c r="D1235" s="324"/>
      <c r="E1235" s="325"/>
      <c r="F1235" s="325"/>
      <c r="G1235" s="326"/>
      <c r="H1235" s="326"/>
      <c r="I1235" s="326"/>
      <c r="J1235" s="327"/>
      <c r="K1235" s="327"/>
      <c r="L1235" s="327"/>
      <c r="M1235" s="328" t="str">
        <f>IF(ISNUMBER(#REF!),#REF! -#REF!, IF(ISNUMBER(#REF!),#REF!* 0.1, ""))</f>
        <v/>
      </c>
      <c r="N1235" s="329" t="str">
        <f t="shared" si="70"/>
        <v/>
      </c>
      <c r="O1235" s="330" t="str">
        <f t="shared" si="72"/>
        <v/>
      </c>
      <c r="P1235" s="331" t="str">
        <f t="shared" si="71"/>
        <v/>
      </c>
      <c r="Q1235" s="329"/>
      <c r="R1235" s="329"/>
      <c r="S1235" s="329"/>
      <c r="T1235" s="326"/>
      <c r="U1235" s="317"/>
    </row>
    <row r="1236" spans="1:21" x14ac:dyDescent="0.3">
      <c r="A1236" s="322"/>
      <c r="B1236" s="322"/>
      <c r="C1236" s="323"/>
      <c r="D1236" s="324"/>
      <c r="E1236" s="325"/>
      <c r="F1236" s="325"/>
      <c r="G1236" s="326"/>
      <c r="H1236" s="326"/>
      <c r="I1236" s="326"/>
      <c r="J1236" s="327"/>
      <c r="K1236" s="327"/>
      <c r="L1236" s="327"/>
      <c r="M1236" s="328" t="str">
        <f>IF(ISNUMBER(#REF!),#REF! -#REF!, IF(ISNUMBER(#REF!),#REF!* 0.1, ""))</f>
        <v/>
      </c>
      <c r="N1236" s="329" t="str">
        <f t="shared" si="70"/>
        <v/>
      </c>
      <c r="O1236" s="330" t="str">
        <f t="shared" si="72"/>
        <v/>
      </c>
      <c r="P1236" s="331" t="str">
        <f t="shared" si="71"/>
        <v/>
      </c>
      <c r="Q1236" s="329"/>
      <c r="R1236" s="329"/>
      <c r="S1236" s="329"/>
      <c r="T1236" s="326"/>
      <c r="U1236" s="317"/>
    </row>
    <row r="1237" spans="1:21" x14ac:dyDescent="0.3">
      <c r="A1237" s="322"/>
      <c r="B1237" s="322"/>
      <c r="C1237" s="323"/>
      <c r="D1237" s="324"/>
      <c r="E1237" s="325"/>
      <c r="F1237" s="325"/>
      <c r="G1237" s="326"/>
      <c r="H1237" s="326"/>
      <c r="I1237" s="326"/>
      <c r="J1237" s="327"/>
      <c r="K1237" s="327"/>
      <c r="L1237" s="327"/>
      <c r="M1237" s="328" t="str">
        <f>IF(ISNUMBER(#REF!),#REF! -#REF!, IF(ISNUMBER(#REF!),#REF!* 0.1, ""))</f>
        <v/>
      </c>
      <c r="N1237" s="329" t="str">
        <f t="shared" si="70"/>
        <v/>
      </c>
      <c r="O1237" s="330" t="str">
        <f t="shared" si="72"/>
        <v/>
      </c>
      <c r="P1237" s="331" t="str">
        <f t="shared" si="71"/>
        <v/>
      </c>
      <c r="Q1237" s="329"/>
      <c r="R1237" s="329"/>
      <c r="S1237" s="329"/>
      <c r="T1237" s="326"/>
      <c r="U1237" s="317"/>
    </row>
    <row r="1238" spans="1:21" x14ac:dyDescent="0.3">
      <c r="A1238" s="322"/>
      <c r="B1238" s="322"/>
      <c r="C1238" s="323"/>
      <c r="D1238" s="324"/>
      <c r="E1238" s="325"/>
      <c r="F1238" s="325"/>
      <c r="G1238" s="326"/>
      <c r="H1238" s="326"/>
      <c r="I1238" s="326"/>
      <c r="J1238" s="327"/>
      <c r="K1238" s="327"/>
      <c r="L1238" s="327"/>
      <c r="M1238" s="328" t="str">
        <f>IF(ISNUMBER(#REF!),#REF! -#REF!, IF(ISNUMBER(#REF!),#REF!* 0.1, ""))</f>
        <v/>
      </c>
      <c r="N1238" s="329" t="str">
        <f t="shared" si="70"/>
        <v/>
      </c>
      <c r="O1238" s="330" t="str">
        <f t="shared" si="72"/>
        <v/>
      </c>
      <c r="P1238" s="331" t="str">
        <f t="shared" si="71"/>
        <v/>
      </c>
      <c r="Q1238" s="329"/>
      <c r="R1238" s="329"/>
      <c r="S1238" s="329"/>
      <c r="T1238" s="326"/>
      <c r="U1238" s="317"/>
    </row>
    <row r="1239" spans="1:21" x14ac:dyDescent="0.3">
      <c r="A1239" s="322"/>
      <c r="B1239" s="322"/>
      <c r="C1239" s="323"/>
      <c r="D1239" s="324"/>
      <c r="E1239" s="325"/>
      <c r="F1239" s="325"/>
      <c r="G1239" s="326"/>
      <c r="H1239" s="326"/>
      <c r="I1239" s="326"/>
      <c r="J1239" s="327"/>
      <c r="K1239" s="327"/>
      <c r="L1239" s="327"/>
      <c r="M1239" s="328" t="str">
        <f>IF(ISNUMBER(#REF!),#REF! -#REF!, IF(ISNUMBER(#REF!),#REF!* 0.1, ""))</f>
        <v/>
      </c>
      <c r="N1239" s="329" t="str">
        <f t="shared" si="70"/>
        <v/>
      </c>
      <c r="O1239" s="330" t="str">
        <f t="shared" si="72"/>
        <v/>
      </c>
      <c r="P1239" s="331" t="str">
        <f t="shared" si="71"/>
        <v/>
      </c>
      <c r="Q1239" s="329"/>
      <c r="R1239" s="329"/>
      <c r="S1239" s="329"/>
      <c r="T1239" s="326"/>
      <c r="U1239" s="317"/>
    </row>
    <row r="1240" spans="1:21" x14ac:dyDescent="0.3">
      <c r="A1240" s="322"/>
      <c r="B1240" s="322"/>
      <c r="C1240" s="323"/>
      <c r="D1240" s="324"/>
      <c r="E1240" s="325"/>
      <c r="F1240" s="325"/>
      <c r="G1240" s="326"/>
      <c r="H1240" s="326"/>
      <c r="I1240" s="326"/>
      <c r="J1240" s="327"/>
      <c r="K1240" s="327"/>
      <c r="L1240" s="327"/>
      <c r="M1240" s="328" t="str">
        <f>IF(ISNUMBER(#REF!),#REF! -#REF!, IF(ISNUMBER(#REF!),#REF!* 0.1, ""))</f>
        <v/>
      </c>
      <c r="N1240" s="329" t="str">
        <f t="shared" si="70"/>
        <v/>
      </c>
      <c r="O1240" s="330" t="str">
        <f t="shared" si="72"/>
        <v/>
      </c>
      <c r="P1240" s="331" t="str">
        <f t="shared" si="71"/>
        <v/>
      </c>
      <c r="Q1240" s="329"/>
      <c r="R1240" s="329"/>
      <c r="S1240" s="329"/>
      <c r="T1240" s="326"/>
      <c r="U1240" s="317"/>
    </row>
    <row r="1241" spans="1:21" x14ac:dyDescent="0.3">
      <c r="A1241" s="322"/>
      <c r="B1241" s="322"/>
      <c r="C1241" s="323"/>
      <c r="D1241" s="324"/>
      <c r="E1241" s="325"/>
      <c r="F1241" s="325"/>
      <c r="G1241" s="326"/>
      <c r="H1241" s="326"/>
      <c r="I1241" s="326"/>
      <c r="J1241" s="327"/>
      <c r="K1241" s="327"/>
      <c r="L1241" s="327"/>
      <c r="M1241" s="328" t="str">
        <f>IF(ISNUMBER(#REF!),#REF! -#REF!, IF(ISNUMBER(#REF!),#REF!* 0.1, ""))</f>
        <v/>
      </c>
      <c r="N1241" s="329" t="str">
        <f t="shared" si="70"/>
        <v/>
      </c>
      <c r="O1241" s="330" t="str">
        <f t="shared" si="72"/>
        <v/>
      </c>
      <c r="P1241" s="331" t="str">
        <f t="shared" si="71"/>
        <v/>
      </c>
      <c r="Q1241" s="329"/>
      <c r="R1241" s="329"/>
      <c r="S1241" s="329"/>
      <c r="T1241" s="326"/>
      <c r="U1241" s="317"/>
    </row>
    <row r="1242" spans="1:21" x14ac:dyDescent="0.3">
      <c r="A1242" s="322"/>
      <c r="B1242" s="322"/>
      <c r="C1242" s="323"/>
      <c r="D1242" s="324"/>
      <c r="E1242" s="325"/>
      <c r="F1242" s="325"/>
      <c r="G1242" s="326"/>
      <c r="H1242" s="326"/>
      <c r="I1242" s="326"/>
      <c r="J1242" s="327"/>
      <c r="K1242" s="327"/>
      <c r="L1242" s="327"/>
      <c r="M1242" s="328" t="str">
        <f>IF(ISNUMBER(#REF!),#REF! -#REF!, IF(ISNUMBER(#REF!),#REF!* 0.1, ""))</f>
        <v/>
      </c>
      <c r="N1242" s="329" t="str">
        <f t="shared" si="70"/>
        <v/>
      </c>
      <c r="O1242" s="330" t="str">
        <f t="shared" si="72"/>
        <v/>
      </c>
      <c r="P1242" s="331" t="str">
        <f t="shared" si="71"/>
        <v/>
      </c>
      <c r="Q1242" s="329"/>
      <c r="R1242" s="329"/>
      <c r="S1242" s="329"/>
      <c r="T1242" s="326"/>
      <c r="U1242" s="317"/>
    </row>
    <row r="1243" spans="1:21" x14ac:dyDescent="0.3">
      <c r="A1243" s="322"/>
      <c r="B1243" s="322"/>
      <c r="C1243" s="323"/>
      <c r="D1243" s="324"/>
      <c r="E1243" s="325"/>
      <c r="F1243" s="325"/>
      <c r="G1243" s="326"/>
      <c r="H1243" s="326"/>
      <c r="I1243" s="326"/>
      <c r="J1243" s="327"/>
      <c r="K1243" s="327"/>
      <c r="L1243" s="327"/>
      <c r="M1243" s="328" t="str">
        <f>IF(ISNUMBER(#REF!),#REF! -#REF!, IF(ISNUMBER(#REF!),#REF!* 0.1, ""))</f>
        <v/>
      </c>
      <c r="N1243" s="329" t="str">
        <f t="shared" ref="N1243:N1306" si="73">IF(ISBLANK(E1243),"",IF(E1243="Diametral",L1243,SQRT(4*K1243*L1243/PI())))</f>
        <v/>
      </c>
      <c r="O1243" s="330" t="str">
        <f t="shared" si="72"/>
        <v/>
      </c>
      <c r="P1243" s="331" t="str">
        <f t="shared" ref="P1243:P1306" si="74">IF(ISBLANK(E1243),"",N1243^2)</f>
        <v/>
      </c>
      <c r="Q1243" s="329"/>
      <c r="R1243" s="329"/>
      <c r="S1243" s="329"/>
      <c r="T1243" s="326"/>
      <c r="U1243" s="317"/>
    </row>
    <row r="1244" spans="1:21" x14ac:dyDescent="0.3">
      <c r="A1244" s="322"/>
      <c r="B1244" s="322"/>
      <c r="C1244" s="323"/>
      <c r="D1244" s="324"/>
      <c r="E1244" s="325"/>
      <c r="F1244" s="325"/>
      <c r="G1244" s="326"/>
      <c r="H1244" s="326"/>
      <c r="I1244" s="326"/>
      <c r="J1244" s="327"/>
      <c r="K1244" s="327"/>
      <c r="L1244" s="327"/>
      <c r="M1244" s="328" t="str">
        <f>IF(ISNUMBER(#REF!),#REF! -#REF!, IF(ISNUMBER(#REF!),#REF!* 0.1, ""))</f>
        <v/>
      </c>
      <c r="N1244" s="329" t="str">
        <f t="shared" si="73"/>
        <v/>
      </c>
      <c r="O1244" s="330" t="str">
        <f t="shared" si="72"/>
        <v/>
      </c>
      <c r="P1244" s="331" t="str">
        <f t="shared" si="74"/>
        <v/>
      </c>
      <c r="Q1244" s="329"/>
      <c r="R1244" s="329"/>
      <c r="S1244" s="329"/>
      <c r="T1244" s="326"/>
      <c r="U1244" s="317"/>
    </row>
    <row r="1245" spans="1:21" x14ac:dyDescent="0.3">
      <c r="A1245" s="322"/>
      <c r="B1245" s="322"/>
      <c r="C1245" s="323"/>
      <c r="D1245" s="324"/>
      <c r="E1245" s="325"/>
      <c r="F1245" s="325"/>
      <c r="G1245" s="326"/>
      <c r="H1245" s="326"/>
      <c r="I1245" s="326"/>
      <c r="J1245" s="327"/>
      <c r="K1245" s="327"/>
      <c r="L1245" s="327"/>
      <c r="M1245" s="328" t="str">
        <f>IF(ISNUMBER(#REF!),#REF! -#REF!, IF(ISNUMBER(#REF!),#REF!* 0.1, ""))</f>
        <v/>
      </c>
      <c r="N1245" s="329" t="str">
        <f t="shared" si="73"/>
        <v/>
      </c>
      <c r="O1245" s="330" t="str">
        <f t="shared" si="72"/>
        <v/>
      </c>
      <c r="P1245" s="331" t="str">
        <f t="shared" si="74"/>
        <v/>
      </c>
      <c r="Q1245" s="329"/>
      <c r="R1245" s="329"/>
      <c r="S1245" s="329"/>
      <c r="T1245" s="326"/>
      <c r="U1245" s="317"/>
    </row>
    <row r="1246" spans="1:21" x14ac:dyDescent="0.3">
      <c r="A1246" s="322"/>
      <c r="B1246" s="322"/>
      <c r="C1246" s="323"/>
      <c r="D1246" s="324"/>
      <c r="E1246" s="325"/>
      <c r="F1246" s="325"/>
      <c r="G1246" s="326"/>
      <c r="H1246" s="326"/>
      <c r="I1246" s="326"/>
      <c r="J1246" s="327"/>
      <c r="K1246" s="327"/>
      <c r="L1246" s="327"/>
      <c r="M1246" s="328" t="str">
        <f>IF(ISNUMBER(#REF!),#REF! -#REF!, IF(ISNUMBER(#REF!),#REF!* 0.1, ""))</f>
        <v/>
      </c>
      <c r="N1246" s="329" t="str">
        <f t="shared" si="73"/>
        <v/>
      </c>
      <c r="O1246" s="330" t="str">
        <f t="shared" si="72"/>
        <v/>
      </c>
      <c r="P1246" s="331" t="str">
        <f t="shared" si="74"/>
        <v/>
      </c>
      <c r="Q1246" s="329"/>
      <c r="R1246" s="329"/>
      <c r="S1246" s="329"/>
      <c r="T1246" s="326"/>
      <c r="U1246" s="317"/>
    </row>
    <row r="1247" spans="1:21" x14ac:dyDescent="0.3">
      <c r="A1247" s="322"/>
      <c r="B1247" s="322"/>
      <c r="C1247" s="323"/>
      <c r="D1247" s="324"/>
      <c r="E1247" s="325"/>
      <c r="F1247" s="325"/>
      <c r="G1247" s="326"/>
      <c r="H1247" s="326"/>
      <c r="I1247" s="326"/>
      <c r="J1247" s="327"/>
      <c r="K1247" s="327"/>
      <c r="L1247" s="327"/>
      <c r="M1247" s="328" t="str">
        <f>IF(ISNUMBER(#REF!),#REF! -#REF!, IF(ISNUMBER(#REF!),#REF!* 0.1, ""))</f>
        <v/>
      </c>
      <c r="N1247" s="329" t="str">
        <f t="shared" si="73"/>
        <v/>
      </c>
      <c r="O1247" s="330" t="str">
        <f t="shared" si="72"/>
        <v/>
      </c>
      <c r="P1247" s="331" t="str">
        <f t="shared" si="74"/>
        <v/>
      </c>
      <c r="Q1247" s="329"/>
      <c r="R1247" s="329"/>
      <c r="S1247" s="329"/>
      <c r="T1247" s="326"/>
      <c r="U1247" s="317"/>
    </row>
    <row r="1248" spans="1:21" x14ac:dyDescent="0.3">
      <c r="A1248" s="322"/>
      <c r="B1248" s="322"/>
      <c r="C1248" s="323"/>
      <c r="D1248" s="324"/>
      <c r="E1248" s="325"/>
      <c r="F1248" s="325"/>
      <c r="G1248" s="326"/>
      <c r="H1248" s="326"/>
      <c r="I1248" s="326"/>
      <c r="J1248" s="327"/>
      <c r="K1248" s="327"/>
      <c r="L1248" s="327"/>
      <c r="M1248" s="328" t="str">
        <f>IF(ISNUMBER(#REF!),#REF! -#REF!, IF(ISNUMBER(#REF!),#REF!* 0.1, ""))</f>
        <v/>
      </c>
      <c r="N1248" s="329" t="str">
        <f t="shared" si="73"/>
        <v/>
      </c>
      <c r="O1248" s="330" t="str">
        <f t="shared" si="72"/>
        <v/>
      </c>
      <c r="P1248" s="331" t="str">
        <f t="shared" si="74"/>
        <v/>
      </c>
      <c r="Q1248" s="329"/>
      <c r="R1248" s="329"/>
      <c r="S1248" s="329"/>
      <c r="T1248" s="326"/>
      <c r="U1248" s="317"/>
    </row>
    <row r="1249" spans="1:21" x14ac:dyDescent="0.3">
      <c r="A1249" s="322"/>
      <c r="B1249" s="322"/>
      <c r="C1249" s="323"/>
      <c r="D1249" s="324"/>
      <c r="E1249" s="325"/>
      <c r="F1249" s="325"/>
      <c r="G1249" s="326"/>
      <c r="H1249" s="326"/>
      <c r="I1249" s="326"/>
      <c r="J1249" s="327"/>
      <c r="K1249" s="327"/>
      <c r="L1249" s="327"/>
      <c r="M1249" s="328" t="str">
        <f>IF(ISNUMBER(#REF!),#REF! -#REF!, IF(ISNUMBER(#REF!),#REF!* 0.1, ""))</f>
        <v/>
      </c>
      <c r="N1249" s="329" t="str">
        <f t="shared" si="73"/>
        <v/>
      </c>
      <c r="O1249" s="330" t="str">
        <f t="shared" si="72"/>
        <v/>
      </c>
      <c r="P1249" s="331" t="str">
        <f t="shared" si="74"/>
        <v/>
      </c>
      <c r="Q1249" s="329"/>
      <c r="R1249" s="329"/>
      <c r="S1249" s="329"/>
      <c r="T1249" s="326"/>
      <c r="U1249" s="317"/>
    </row>
    <row r="1250" spans="1:21" x14ac:dyDescent="0.3">
      <c r="A1250" s="322"/>
      <c r="B1250" s="322"/>
      <c r="C1250" s="323"/>
      <c r="D1250" s="324"/>
      <c r="E1250" s="325"/>
      <c r="F1250" s="325"/>
      <c r="G1250" s="326"/>
      <c r="H1250" s="326"/>
      <c r="I1250" s="326"/>
      <c r="J1250" s="327"/>
      <c r="K1250" s="327"/>
      <c r="L1250" s="327"/>
      <c r="M1250" s="328" t="str">
        <f>IF(ISNUMBER(#REF!),#REF! -#REF!, IF(ISNUMBER(#REF!),#REF!* 0.1, ""))</f>
        <v/>
      </c>
      <c r="N1250" s="329" t="str">
        <f t="shared" si="73"/>
        <v/>
      </c>
      <c r="O1250" s="330" t="str">
        <f t="shared" si="72"/>
        <v/>
      </c>
      <c r="P1250" s="331" t="str">
        <f t="shared" si="74"/>
        <v/>
      </c>
      <c r="Q1250" s="329"/>
      <c r="R1250" s="329"/>
      <c r="S1250" s="329"/>
      <c r="T1250" s="326"/>
      <c r="U1250" s="317"/>
    </row>
    <row r="1251" spans="1:21" x14ac:dyDescent="0.3">
      <c r="A1251" s="322"/>
      <c r="B1251" s="322"/>
      <c r="C1251" s="323"/>
      <c r="D1251" s="324"/>
      <c r="E1251" s="325"/>
      <c r="F1251" s="325"/>
      <c r="G1251" s="326"/>
      <c r="H1251" s="326"/>
      <c r="I1251" s="326"/>
      <c r="J1251" s="327"/>
      <c r="K1251" s="327"/>
      <c r="L1251" s="327"/>
      <c r="M1251" s="328" t="str">
        <f>IF(ISNUMBER(#REF!),#REF! -#REF!, IF(ISNUMBER(#REF!),#REF!* 0.1, ""))</f>
        <v/>
      </c>
      <c r="N1251" s="329" t="str">
        <f t="shared" si="73"/>
        <v/>
      </c>
      <c r="O1251" s="330" t="str">
        <f t="shared" si="72"/>
        <v/>
      </c>
      <c r="P1251" s="331" t="str">
        <f t="shared" si="74"/>
        <v/>
      </c>
      <c r="Q1251" s="329"/>
      <c r="R1251" s="329"/>
      <c r="S1251" s="329"/>
      <c r="T1251" s="326"/>
      <c r="U1251" s="317"/>
    </row>
    <row r="1252" spans="1:21" x14ac:dyDescent="0.3">
      <c r="A1252" s="322"/>
      <c r="B1252" s="322"/>
      <c r="C1252" s="323"/>
      <c r="D1252" s="324"/>
      <c r="E1252" s="325"/>
      <c r="F1252" s="325"/>
      <c r="G1252" s="326"/>
      <c r="H1252" s="326"/>
      <c r="I1252" s="326"/>
      <c r="J1252" s="327"/>
      <c r="K1252" s="327"/>
      <c r="L1252" s="327"/>
      <c r="M1252" s="328" t="str">
        <f>IF(ISNUMBER(#REF!),#REF! -#REF!, IF(ISNUMBER(#REF!),#REF!* 0.1, ""))</f>
        <v/>
      </c>
      <c r="N1252" s="329" t="str">
        <f t="shared" si="73"/>
        <v/>
      </c>
      <c r="O1252" s="330" t="str">
        <f t="shared" si="72"/>
        <v/>
      </c>
      <c r="P1252" s="331" t="str">
        <f t="shared" si="74"/>
        <v/>
      </c>
      <c r="Q1252" s="329"/>
      <c r="R1252" s="329"/>
      <c r="S1252" s="329"/>
      <c r="T1252" s="326"/>
      <c r="U1252" s="317"/>
    </row>
    <row r="1253" spans="1:21" x14ac:dyDescent="0.3">
      <c r="A1253" s="322"/>
      <c r="B1253" s="322"/>
      <c r="C1253" s="323"/>
      <c r="D1253" s="324"/>
      <c r="E1253" s="325"/>
      <c r="F1253" s="325"/>
      <c r="G1253" s="326"/>
      <c r="H1253" s="326"/>
      <c r="I1253" s="326"/>
      <c r="J1253" s="327"/>
      <c r="K1253" s="327"/>
      <c r="L1253" s="327"/>
      <c r="M1253" s="328" t="str">
        <f>IF(ISNUMBER(#REF!),#REF! -#REF!, IF(ISNUMBER(#REF!),#REF!* 0.1, ""))</f>
        <v/>
      </c>
      <c r="N1253" s="329" t="str">
        <f t="shared" si="73"/>
        <v/>
      </c>
      <c r="O1253" s="330" t="str">
        <f t="shared" si="72"/>
        <v/>
      </c>
      <c r="P1253" s="331" t="str">
        <f t="shared" si="74"/>
        <v/>
      </c>
      <c r="Q1253" s="329"/>
      <c r="R1253" s="329"/>
      <c r="S1253" s="329"/>
      <c r="T1253" s="326"/>
      <c r="U1253" s="317"/>
    </row>
    <row r="1254" spans="1:21" x14ac:dyDescent="0.3">
      <c r="A1254" s="322"/>
      <c r="B1254" s="322"/>
      <c r="C1254" s="323"/>
      <c r="D1254" s="324"/>
      <c r="E1254" s="325"/>
      <c r="F1254" s="325"/>
      <c r="G1254" s="326"/>
      <c r="H1254" s="326"/>
      <c r="I1254" s="326"/>
      <c r="J1254" s="327"/>
      <c r="K1254" s="327"/>
      <c r="L1254" s="327"/>
      <c r="M1254" s="328" t="str">
        <f>IF(ISNUMBER(#REF!),#REF! -#REF!, IF(ISNUMBER(#REF!),#REF!* 0.1, ""))</f>
        <v/>
      </c>
      <c r="N1254" s="329" t="str">
        <f t="shared" si="73"/>
        <v/>
      </c>
      <c r="O1254" s="330" t="str">
        <f t="shared" si="72"/>
        <v/>
      </c>
      <c r="P1254" s="331" t="str">
        <f t="shared" si="74"/>
        <v/>
      </c>
      <c r="Q1254" s="329"/>
      <c r="R1254" s="329"/>
      <c r="S1254" s="329"/>
      <c r="T1254" s="326"/>
      <c r="U1254" s="317"/>
    </row>
    <row r="1255" spans="1:21" x14ac:dyDescent="0.3">
      <c r="A1255" s="322"/>
      <c r="B1255" s="322"/>
      <c r="C1255" s="323"/>
      <c r="D1255" s="324"/>
      <c r="E1255" s="325"/>
      <c r="F1255" s="325"/>
      <c r="G1255" s="326"/>
      <c r="H1255" s="326"/>
      <c r="I1255" s="326"/>
      <c r="J1255" s="327"/>
      <c r="K1255" s="327"/>
      <c r="L1255" s="327"/>
      <c r="M1255" s="328" t="str">
        <f>IF(ISNUMBER(#REF!),#REF! -#REF!, IF(ISNUMBER(#REF!),#REF!* 0.1, ""))</f>
        <v/>
      </c>
      <c r="N1255" s="329" t="str">
        <f t="shared" si="73"/>
        <v/>
      </c>
      <c r="O1255" s="330" t="str">
        <f t="shared" si="72"/>
        <v/>
      </c>
      <c r="P1255" s="331" t="str">
        <f t="shared" si="74"/>
        <v/>
      </c>
      <c r="Q1255" s="329"/>
      <c r="R1255" s="329"/>
      <c r="S1255" s="329"/>
      <c r="T1255" s="326"/>
      <c r="U1255" s="317"/>
    </row>
    <row r="1256" spans="1:21" x14ac:dyDescent="0.3">
      <c r="A1256" s="322"/>
      <c r="B1256" s="322"/>
      <c r="C1256" s="323"/>
      <c r="D1256" s="324"/>
      <c r="E1256" s="325"/>
      <c r="F1256" s="325"/>
      <c r="G1256" s="326"/>
      <c r="H1256" s="326"/>
      <c r="I1256" s="326"/>
      <c r="J1256" s="327"/>
      <c r="K1256" s="327"/>
      <c r="L1256" s="327"/>
      <c r="M1256" s="328" t="str">
        <f>IF(ISNUMBER(#REF!),#REF! -#REF!, IF(ISNUMBER(#REF!),#REF!* 0.1, ""))</f>
        <v/>
      </c>
      <c r="N1256" s="329" t="str">
        <f t="shared" si="73"/>
        <v/>
      </c>
      <c r="O1256" s="330" t="str">
        <f t="shared" si="72"/>
        <v/>
      </c>
      <c r="P1256" s="331" t="str">
        <f t="shared" si="74"/>
        <v/>
      </c>
      <c r="Q1256" s="329"/>
      <c r="R1256" s="329"/>
      <c r="S1256" s="329"/>
      <c r="T1256" s="326"/>
      <c r="U1256" s="317"/>
    </row>
    <row r="1257" spans="1:21" x14ac:dyDescent="0.3">
      <c r="A1257" s="322"/>
      <c r="B1257" s="322"/>
      <c r="C1257" s="323"/>
      <c r="D1257" s="324"/>
      <c r="E1257" s="325"/>
      <c r="F1257" s="325"/>
      <c r="G1257" s="326"/>
      <c r="H1257" s="326"/>
      <c r="I1257" s="326"/>
      <c r="J1257" s="327"/>
      <c r="K1257" s="327"/>
      <c r="L1257" s="327"/>
      <c r="M1257" s="328" t="str">
        <f>IF(ISNUMBER(#REF!),#REF! -#REF!, IF(ISNUMBER(#REF!),#REF!* 0.1, ""))</f>
        <v/>
      </c>
      <c r="N1257" s="329" t="str">
        <f t="shared" si="73"/>
        <v/>
      </c>
      <c r="O1257" s="330" t="str">
        <f t="shared" si="72"/>
        <v/>
      </c>
      <c r="P1257" s="331" t="str">
        <f t="shared" si="74"/>
        <v/>
      </c>
      <c r="Q1257" s="329"/>
      <c r="R1257" s="329"/>
      <c r="S1257" s="329"/>
      <c r="T1257" s="326"/>
      <c r="U1257" s="317"/>
    </row>
    <row r="1258" spans="1:21" x14ac:dyDescent="0.3">
      <c r="A1258" s="322"/>
      <c r="B1258" s="322"/>
      <c r="C1258" s="323"/>
      <c r="D1258" s="324"/>
      <c r="E1258" s="325"/>
      <c r="F1258" s="325"/>
      <c r="G1258" s="326"/>
      <c r="H1258" s="326"/>
      <c r="I1258" s="326"/>
      <c r="J1258" s="327"/>
      <c r="K1258" s="327"/>
      <c r="L1258" s="327"/>
      <c r="M1258" s="328" t="str">
        <f>IF(ISNUMBER(#REF!),#REF! -#REF!, IF(ISNUMBER(#REF!),#REF!* 0.1, ""))</f>
        <v/>
      </c>
      <c r="N1258" s="329" t="str">
        <f t="shared" si="73"/>
        <v/>
      </c>
      <c r="O1258" s="330" t="str">
        <f t="shared" si="72"/>
        <v/>
      </c>
      <c r="P1258" s="331" t="str">
        <f t="shared" si="74"/>
        <v/>
      </c>
      <c r="Q1258" s="329"/>
      <c r="R1258" s="329"/>
      <c r="S1258" s="329"/>
      <c r="T1258" s="326"/>
      <c r="U1258" s="317"/>
    </row>
    <row r="1259" spans="1:21" x14ac:dyDescent="0.3">
      <c r="A1259" s="322"/>
      <c r="B1259" s="322"/>
      <c r="C1259" s="323"/>
      <c r="D1259" s="324"/>
      <c r="E1259" s="325"/>
      <c r="F1259" s="325"/>
      <c r="G1259" s="326"/>
      <c r="H1259" s="326"/>
      <c r="I1259" s="326"/>
      <c r="J1259" s="327"/>
      <c r="K1259" s="327"/>
      <c r="L1259" s="327"/>
      <c r="M1259" s="328" t="str">
        <f>IF(ISNUMBER(#REF!),#REF! -#REF!, IF(ISNUMBER(#REF!),#REF!* 0.1, ""))</f>
        <v/>
      </c>
      <c r="N1259" s="329" t="str">
        <f t="shared" si="73"/>
        <v/>
      </c>
      <c r="O1259" s="330" t="str">
        <f t="shared" si="72"/>
        <v/>
      </c>
      <c r="P1259" s="331" t="str">
        <f t="shared" si="74"/>
        <v/>
      </c>
      <c r="Q1259" s="329"/>
      <c r="R1259" s="329"/>
      <c r="S1259" s="329"/>
      <c r="T1259" s="326"/>
      <c r="U1259" s="317"/>
    </row>
    <row r="1260" spans="1:21" x14ac:dyDescent="0.3">
      <c r="A1260" s="322"/>
      <c r="B1260" s="322"/>
      <c r="C1260" s="323"/>
      <c r="D1260" s="324"/>
      <c r="E1260" s="325"/>
      <c r="F1260" s="325"/>
      <c r="G1260" s="326"/>
      <c r="H1260" s="326"/>
      <c r="I1260" s="326"/>
      <c r="J1260" s="327"/>
      <c r="K1260" s="327"/>
      <c r="L1260" s="327"/>
      <c r="M1260" s="328" t="str">
        <f>IF(ISNUMBER(#REF!),#REF! -#REF!, IF(ISNUMBER(#REF!),#REF!* 0.1, ""))</f>
        <v/>
      </c>
      <c r="N1260" s="329" t="str">
        <f t="shared" si="73"/>
        <v/>
      </c>
      <c r="O1260" s="330" t="str">
        <f t="shared" si="72"/>
        <v/>
      </c>
      <c r="P1260" s="331" t="str">
        <f t="shared" si="74"/>
        <v/>
      </c>
      <c r="Q1260" s="329"/>
      <c r="R1260" s="329"/>
      <c r="S1260" s="329"/>
      <c r="T1260" s="326"/>
      <c r="U1260" s="317"/>
    </row>
    <row r="1261" spans="1:21" x14ac:dyDescent="0.3">
      <c r="A1261" s="322"/>
      <c r="B1261" s="322"/>
      <c r="C1261" s="323"/>
      <c r="D1261" s="324"/>
      <c r="E1261" s="325"/>
      <c r="F1261" s="325"/>
      <c r="G1261" s="326"/>
      <c r="H1261" s="326"/>
      <c r="I1261" s="326"/>
      <c r="J1261" s="327"/>
      <c r="K1261" s="327"/>
      <c r="L1261" s="327"/>
      <c r="M1261" s="328" t="str">
        <f>IF(ISNUMBER(#REF!),#REF! -#REF!, IF(ISNUMBER(#REF!),#REF!* 0.1, ""))</f>
        <v/>
      </c>
      <c r="N1261" s="329" t="str">
        <f t="shared" si="73"/>
        <v/>
      </c>
      <c r="O1261" s="330" t="str">
        <f t="shared" si="72"/>
        <v/>
      </c>
      <c r="P1261" s="331" t="str">
        <f t="shared" si="74"/>
        <v/>
      </c>
      <c r="Q1261" s="329"/>
      <c r="R1261" s="329"/>
      <c r="S1261" s="329"/>
      <c r="T1261" s="326"/>
      <c r="U1261" s="317"/>
    </row>
    <row r="1262" spans="1:21" x14ac:dyDescent="0.3">
      <c r="A1262" s="322"/>
      <c r="B1262" s="322"/>
      <c r="C1262" s="323"/>
      <c r="D1262" s="324"/>
      <c r="E1262" s="325"/>
      <c r="F1262" s="325"/>
      <c r="G1262" s="326"/>
      <c r="H1262" s="326"/>
      <c r="I1262" s="326"/>
      <c r="J1262" s="327"/>
      <c r="K1262" s="327"/>
      <c r="L1262" s="327"/>
      <c r="M1262" s="328" t="str">
        <f>IF(ISNUMBER(#REF!),#REF! -#REF!, IF(ISNUMBER(#REF!),#REF!* 0.1, ""))</f>
        <v/>
      </c>
      <c r="N1262" s="329" t="str">
        <f t="shared" si="73"/>
        <v/>
      </c>
      <c r="O1262" s="330" t="str">
        <f t="shared" si="72"/>
        <v/>
      </c>
      <c r="P1262" s="331" t="str">
        <f t="shared" si="74"/>
        <v/>
      </c>
      <c r="Q1262" s="329"/>
      <c r="R1262" s="329"/>
      <c r="S1262" s="329"/>
      <c r="T1262" s="326"/>
      <c r="U1262" s="317"/>
    </row>
    <row r="1263" spans="1:21" x14ac:dyDescent="0.3">
      <c r="A1263" s="322"/>
      <c r="B1263" s="322"/>
      <c r="C1263" s="323"/>
      <c r="D1263" s="324"/>
      <c r="E1263" s="325"/>
      <c r="F1263" s="325"/>
      <c r="G1263" s="326"/>
      <c r="H1263" s="326"/>
      <c r="I1263" s="326"/>
      <c r="J1263" s="327"/>
      <c r="K1263" s="327"/>
      <c r="L1263" s="327"/>
      <c r="M1263" s="328" t="str">
        <f>IF(ISNUMBER(#REF!),#REF! -#REF!, IF(ISNUMBER(#REF!),#REF!* 0.1, ""))</f>
        <v/>
      </c>
      <c r="N1263" s="329" t="str">
        <f t="shared" si="73"/>
        <v/>
      </c>
      <c r="O1263" s="330" t="str">
        <f t="shared" si="72"/>
        <v/>
      </c>
      <c r="P1263" s="331" t="str">
        <f t="shared" si="74"/>
        <v/>
      </c>
      <c r="Q1263" s="329"/>
      <c r="R1263" s="329"/>
      <c r="S1263" s="329"/>
      <c r="T1263" s="326"/>
      <c r="U1263" s="317"/>
    </row>
    <row r="1264" spans="1:21" x14ac:dyDescent="0.3">
      <c r="A1264" s="322"/>
      <c r="B1264" s="322"/>
      <c r="C1264" s="323"/>
      <c r="D1264" s="324"/>
      <c r="E1264" s="325"/>
      <c r="F1264" s="325"/>
      <c r="G1264" s="326"/>
      <c r="H1264" s="326"/>
      <c r="I1264" s="326"/>
      <c r="J1264" s="327"/>
      <c r="K1264" s="327"/>
      <c r="L1264" s="327"/>
      <c r="M1264" s="328" t="str">
        <f>IF(ISNUMBER(#REF!),#REF! -#REF!, IF(ISNUMBER(#REF!),#REF!* 0.1, ""))</f>
        <v/>
      </c>
      <c r="N1264" s="329" t="str">
        <f t="shared" si="73"/>
        <v/>
      </c>
      <c r="O1264" s="330" t="str">
        <f t="shared" si="72"/>
        <v/>
      </c>
      <c r="P1264" s="331" t="str">
        <f t="shared" si="74"/>
        <v/>
      </c>
      <c r="Q1264" s="329"/>
      <c r="R1264" s="329"/>
      <c r="S1264" s="329"/>
      <c r="T1264" s="326"/>
      <c r="U1264" s="317"/>
    </row>
    <row r="1265" spans="1:21" x14ac:dyDescent="0.3">
      <c r="A1265" s="322"/>
      <c r="B1265" s="322"/>
      <c r="C1265" s="323"/>
      <c r="D1265" s="324"/>
      <c r="E1265" s="325"/>
      <c r="F1265" s="325"/>
      <c r="G1265" s="326"/>
      <c r="H1265" s="326"/>
      <c r="I1265" s="326"/>
      <c r="J1265" s="327"/>
      <c r="K1265" s="327"/>
      <c r="L1265" s="327"/>
      <c r="M1265" s="328" t="str">
        <f>IF(ISNUMBER(#REF!),#REF! -#REF!, IF(ISNUMBER(#REF!),#REF!* 0.1, ""))</f>
        <v/>
      </c>
      <c r="N1265" s="329" t="str">
        <f t="shared" si="73"/>
        <v/>
      </c>
      <c r="O1265" s="330" t="str">
        <f t="shared" si="72"/>
        <v/>
      </c>
      <c r="P1265" s="331" t="str">
        <f t="shared" si="74"/>
        <v/>
      </c>
      <c r="Q1265" s="329"/>
      <c r="R1265" s="329"/>
      <c r="S1265" s="329"/>
      <c r="T1265" s="326"/>
      <c r="U1265" s="317"/>
    </row>
    <row r="1266" spans="1:21" x14ac:dyDescent="0.3">
      <c r="A1266" s="322"/>
      <c r="B1266" s="322"/>
      <c r="C1266" s="323"/>
      <c r="D1266" s="324"/>
      <c r="E1266" s="325"/>
      <c r="F1266" s="325"/>
      <c r="G1266" s="326"/>
      <c r="H1266" s="326"/>
      <c r="I1266" s="326"/>
      <c r="J1266" s="327"/>
      <c r="K1266" s="327"/>
      <c r="L1266" s="327"/>
      <c r="M1266" s="328" t="str">
        <f>IF(ISNUMBER(#REF!),#REF! -#REF!, IF(ISNUMBER(#REF!),#REF!* 0.1, ""))</f>
        <v/>
      </c>
      <c r="N1266" s="329" t="str">
        <f t="shared" si="73"/>
        <v/>
      </c>
      <c r="O1266" s="330" t="str">
        <f t="shared" si="72"/>
        <v/>
      </c>
      <c r="P1266" s="331" t="str">
        <f t="shared" si="74"/>
        <v/>
      </c>
      <c r="Q1266" s="329"/>
      <c r="R1266" s="329"/>
      <c r="S1266" s="329"/>
      <c r="T1266" s="326"/>
      <c r="U1266" s="317"/>
    </row>
    <row r="1267" spans="1:21" x14ac:dyDescent="0.3">
      <c r="A1267" s="322"/>
      <c r="B1267" s="322"/>
      <c r="C1267" s="323"/>
      <c r="D1267" s="324"/>
      <c r="E1267" s="325"/>
      <c r="F1267" s="325"/>
      <c r="G1267" s="326"/>
      <c r="H1267" s="326"/>
      <c r="I1267" s="326"/>
      <c r="J1267" s="327"/>
      <c r="K1267" s="327"/>
      <c r="L1267" s="327"/>
      <c r="M1267" s="328" t="str">
        <f>IF(ISNUMBER(#REF!),#REF! -#REF!, IF(ISNUMBER(#REF!),#REF!* 0.1, ""))</f>
        <v/>
      </c>
      <c r="N1267" s="329" t="str">
        <f t="shared" si="73"/>
        <v/>
      </c>
      <c r="O1267" s="330" t="str">
        <f t="shared" si="72"/>
        <v/>
      </c>
      <c r="P1267" s="331" t="str">
        <f t="shared" si="74"/>
        <v/>
      </c>
      <c r="Q1267" s="329"/>
      <c r="R1267" s="329"/>
      <c r="S1267" s="329"/>
      <c r="T1267" s="326"/>
      <c r="U1267" s="317"/>
    </row>
    <row r="1268" spans="1:21" x14ac:dyDescent="0.3">
      <c r="A1268" s="322"/>
      <c r="B1268" s="322"/>
      <c r="C1268" s="323"/>
      <c r="D1268" s="324"/>
      <c r="E1268" s="325"/>
      <c r="F1268" s="325"/>
      <c r="G1268" s="326"/>
      <c r="H1268" s="326"/>
      <c r="I1268" s="326"/>
      <c r="J1268" s="327"/>
      <c r="K1268" s="327"/>
      <c r="L1268" s="327"/>
      <c r="M1268" s="328" t="str">
        <f>IF(ISNUMBER(#REF!),#REF! -#REF!, IF(ISNUMBER(#REF!),#REF!* 0.1, ""))</f>
        <v/>
      </c>
      <c r="N1268" s="329" t="str">
        <f t="shared" si="73"/>
        <v/>
      </c>
      <c r="O1268" s="330" t="str">
        <f t="shared" si="72"/>
        <v/>
      </c>
      <c r="P1268" s="331" t="str">
        <f t="shared" si="74"/>
        <v/>
      </c>
      <c r="Q1268" s="329"/>
      <c r="R1268" s="329"/>
      <c r="S1268" s="329"/>
      <c r="T1268" s="326"/>
      <c r="U1268" s="317"/>
    </row>
    <row r="1269" spans="1:21" x14ac:dyDescent="0.3">
      <c r="A1269" s="322"/>
      <c r="B1269" s="322"/>
      <c r="C1269" s="323"/>
      <c r="D1269" s="324"/>
      <c r="E1269" s="325"/>
      <c r="F1269" s="325"/>
      <c r="G1269" s="326"/>
      <c r="H1269" s="326"/>
      <c r="I1269" s="326"/>
      <c r="J1269" s="327"/>
      <c r="K1269" s="327"/>
      <c r="L1269" s="327"/>
      <c r="M1269" s="328" t="str">
        <f>IF(ISNUMBER(#REF!),#REF! -#REF!, IF(ISNUMBER(#REF!),#REF!* 0.1, ""))</f>
        <v/>
      </c>
      <c r="N1269" s="329" t="str">
        <f t="shared" si="73"/>
        <v/>
      </c>
      <c r="O1269" s="330" t="str">
        <f t="shared" si="72"/>
        <v/>
      </c>
      <c r="P1269" s="331" t="str">
        <f t="shared" si="74"/>
        <v/>
      </c>
      <c r="Q1269" s="329"/>
      <c r="R1269" s="329"/>
      <c r="S1269" s="329"/>
      <c r="T1269" s="326"/>
      <c r="U1269" s="317"/>
    </row>
    <row r="1270" spans="1:21" x14ac:dyDescent="0.3">
      <c r="A1270" s="322"/>
      <c r="B1270" s="322"/>
      <c r="C1270" s="323"/>
      <c r="D1270" s="324"/>
      <c r="E1270" s="325"/>
      <c r="F1270" s="325"/>
      <c r="G1270" s="326"/>
      <c r="H1270" s="326"/>
      <c r="I1270" s="326"/>
      <c r="J1270" s="327"/>
      <c r="K1270" s="327"/>
      <c r="L1270" s="327"/>
      <c r="M1270" s="328" t="str">
        <f>IF(ISNUMBER(#REF!),#REF! -#REF!, IF(ISNUMBER(#REF!),#REF!* 0.1, ""))</f>
        <v/>
      </c>
      <c r="N1270" s="329" t="str">
        <f t="shared" si="73"/>
        <v/>
      </c>
      <c r="O1270" s="330" t="str">
        <f t="shared" si="72"/>
        <v/>
      </c>
      <c r="P1270" s="331" t="str">
        <f t="shared" si="74"/>
        <v/>
      </c>
      <c r="Q1270" s="329"/>
      <c r="R1270" s="329"/>
      <c r="S1270" s="329"/>
      <c r="T1270" s="326"/>
      <c r="U1270" s="317"/>
    </row>
    <row r="1271" spans="1:21" x14ac:dyDescent="0.3">
      <c r="A1271" s="322"/>
      <c r="B1271" s="322"/>
      <c r="C1271" s="323"/>
      <c r="D1271" s="324"/>
      <c r="E1271" s="325"/>
      <c r="F1271" s="325"/>
      <c r="G1271" s="326"/>
      <c r="H1271" s="326"/>
      <c r="I1271" s="326"/>
      <c r="J1271" s="327"/>
      <c r="K1271" s="327"/>
      <c r="L1271" s="327"/>
      <c r="M1271" s="328" t="str">
        <f>IF(ISNUMBER(#REF!),#REF! -#REF!, IF(ISNUMBER(#REF!),#REF!* 0.1, ""))</f>
        <v/>
      </c>
      <c r="N1271" s="329" t="str">
        <f t="shared" si="73"/>
        <v/>
      </c>
      <c r="O1271" s="330" t="str">
        <f t="shared" si="72"/>
        <v/>
      </c>
      <c r="P1271" s="331" t="str">
        <f t="shared" si="74"/>
        <v/>
      </c>
      <c r="Q1271" s="329"/>
      <c r="R1271" s="329"/>
      <c r="S1271" s="329"/>
      <c r="T1271" s="326"/>
      <c r="U1271" s="317"/>
    </row>
    <row r="1272" spans="1:21" x14ac:dyDescent="0.3">
      <c r="A1272" s="322"/>
      <c r="B1272" s="322"/>
      <c r="C1272" s="323"/>
      <c r="D1272" s="324"/>
      <c r="E1272" s="325"/>
      <c r="F1272" s="325"/>
      <c r="G1272" s="326"/>
      <c r="H1272" s="326"/>
      <c r="I1272" s="326"/>
      <c r="J1272" s="327"/>
      <c r="K1272" s="327"/>
      <c r="L1272" s="327"/>
      <c r="M1272" s="328" t="str">
        <f>IF(ISNUMBER(#REF!),#REF! -#REF!, IF(ISNUMBER(#REF!),#REF!* 0.1, ""))</f>
        <v/>
      </c>
      <c r="N1272" s="329" t="str">
        <f t="shared" si="73"/>
        <v/>
      </c>
      <c r="O1272" s="330" t="str">
        <f t="shared" si="72"/>
        <v/>
      </c>
      <c r="P1272" s="331" t="str">
        <f t="shared" si="74"/>
        <v/>
      </c>
      <c r="Q1272" s="329"/>
      <c r="R1272" s="329"/>
      <c r="S1272" s="329"/>
      <c r="T1272" s="326"/>
      <c r="U1272" s="317"/>
    </row>
    <row r="1273" spans="1:21" x14ac:dyDescent="0.3">
      <c r="A1273" s="322"/>
      <c r="B1273" s="322"/>
      <c r="C1273" s="323"/>
      <c r="D1273" s="324"/>
      <c r="E1273" s="325"/>
      <c r="F1273" s="325"/>
      <c r="G1273" s="326"/>
      <c r="H1273" s="326"/>
      <c r="I1273" s="326"/>
      <c r="J1273" s="327"/>
      <c r="K1273" s="327"/>
      <c r="L1273" s="327"/>
      <c r="M1273" s="328" t="str">
        <f>IF(ISNUMBER(#REF!),#REF! -#REF!, IF(ISNUMBER(#REF!),#REF!* 0.1, ""))</f>
        <v/>
      </c>
      <c r="N1273" s="329" t="str">
        <f t="shared" si="73"/>
        <v/>
      </c>
      <c r="O1273" s="330" t="str">
        <f t="shared" si="72"/>
        <v/>
      </c>
      <c r="P1273" s="331" t="str">
        <f t="shared" si="74"/>
        <v/>
      </c>
      <c r="Q1273" s="329"/>
      <c r="R1273" s="329"/>
      <c r="S1273" s="329"/>
      <c r="T1273" s="326"/>
      <c r="U1273" s="317"/>
    </row>
    <row r="1274" spans="1:21" x14ac:dyDescent="0.3">
      <c r="A1274" s="322"/>
      <c r="B1274" s="322"/>
      <c r="C1274" s="323"/>
      <c r="D1274" s="324"/>
      <c r="E1274" s="325"/>
      <c r="F1274" s="325"/>
      <c r="G1274" s="326"/>
      <c r="H1274" s="326"/>
      <c r="I1274" s="326"/>
      <c r="J1274" s="327"/>
      <c r="K1274" s="327"/>
      <c r="L1274" s="327"/>
      <c r="M1274" s="328" t="str">
        <f>IF(ISNUMBER(#REF!),#REF! -#REF!, IF(ISNUMBER(#REF!),#REF!* 0.1, ""))</f>
        <v/>
      </c>
      <c r="N1274" s="329" t="str">
        <f t="shared" si="73"/>
        <v/>
      </c>
      <c r="O1274" s="330" t="str">
        <f t="shared" si="72"/>
        <v/>
      </c>
      <c r="P1274" s="331" t="str">
        <f t="shared" si="74"/>
        <v/>
      </c>
      <c r="Q1274" s="329"/>
      <c r="R1274" s="329"/>
      <c r="S1274" s="329"/>
      <c r="T1274" s="326"/>
      <c r="U1274" s="317"/>
    </row>
    <row r="1275" spans="1:21" x14ac:dyDescent="0.3">
      <c r="A1275" s="322"/>
      <c r="B1275" s="322"/>
      <c r="C1275" s="323"/>
      <c r="D1275" s="324"/>
      <c r="E1275" s="325"/>
      <c r="F1275" s="325"/>
      <c r="G1275" s="326"/>
      <c r="H1275" s="326"/>
      <c r="I1275" s="326"/>
      <c r="J1275" s="327"/>
      <c r="K1275" s="327"/>
      <c r="L1275" s="327"/>
      <c r="M1275" s="328" t="str">
        <f>IF(ISNUMBER(#REF!),#REF! -#REF!, IF(ISNUMBER(#REF!),#REF!* 0.1, ""))</f>
        <v/>
      </c>
      <c r="N1275" s="329" t="str">
        <f t="shared" si="73"/>
        <v/>
      </c>
      <c r="O1275" s="330" t="str">
        <f t="shared" si="72"/>
        <v/>
      </c>
      <c r="P1275" s="331" t="str">
        <f t="shared" si="74"/>
        <v/>
      </c>
      <c r="Q1275" s="329"/>
      <c r="R1275" s="329"/>
      <c r="S1275" s="329"/>
      <c r="T1275" s="326"/>
      <c r="U1275" s="317"/>
    </row>
    <row r="1276" spans="1:21" x14ac:dyDescent="0.3">
      <c r="A1276" s="322"/>
      <c r="B1276" s="322"/>
      <c r="C1276" s="323"/>
      <c r="D1276" s="324"/>
      <c r="E1276" s="325"/>
      <c r="F1276" s="325"/>
      <c r="G1276" s="326"/>
      <c r="H1276" s="326"/>
      <c r="I1276" s="326"/>
      <c r="J1276" s="327"/>
      <c r="K1276" s="327"/>
      <c r="L1276" s="327"/>
      <c r="M1276" s="328" t="str">
        <f>IF(ISNUMBER(#REF!),#REF! -#REF!, IF(ISNUMBER(#REF!),#REF!* 0.1, ""))</f>
        <v/>
      </c>
      <c r="N1276" s="329" t="str">
        <f t="shared" si="73"/>
        <v/>
      </c>
      <c r="O1276" s="330" t="str">
        <f t="shared" si="72"/>
        <v/>
      </c>
      <c r="P1276" s="331" t="str">
        <f t="shared" si="74"/>
        <v/>
      </c>
      <c r="Q1276" s="329"/>
      <c r="R1276" s="329"/>
      <c r="S1276" s="329"/>
      <c r="T1276" s="326"/>
      <c r="U1276" s="317"/>
    </row>
    <row r="1277" spans="1:21" x14ac:dyDescent="0.3">
      <c r="A1277" s="322"/>
      <c r="B1277" s="322"/>
      <c r="C1277" s="323"/>
      <c r="D1277" s="324"/>
      <c r="E1277" s="325"/>
      <c r="F1277" s="325"/>
      <c r="G1277" s="326"/>
      <c r="H1277" s="326"/>
      <c r="I1277" s="326"/>
      <c r="J1277" s="327"/>
      <c r="K1277" s="327"/>
      <c r="L1277" s="327"/>
      <c r="M1277" s="328" t="str">
        <f>IF(ISNUMBER(#REF!),#REF! -#REF!, IF(ISNUMBER(#REF!),#REF!* 0.1, ""))</f>
        <v/>
      </c>
      <c r="N1277" s="329" t="str">
        <f t="shared" si="73"/>
        <v/>
      </c>
      <c r="O1277" s="330" t="str">
        <f t="shared" si="72"/>
        <v/>
      </c>
      <c r="P1277" s="331" t="str">
        <f t="shared" si="74"/>
        <v/>
      </c>
      <c r="Q1277" s="329"/>
      <c r="R1277" s="329"/>
      <c r="S1277" s="329"/>
      <c r="T1277" s="326"/>
      <c r="U1277" s="317"/>
    </row>
    <row r="1278" spans="1:21" x14ac:dyDescent="0.3">
      <c r="A1278" s="322"/>
      <c r="B1278" s="322"/>
      <c r="C1278" s="323"/>
      <c r="D1278" s="324"/>
      <c r="E1278" s="325"/>
      <c r="F1278" s="325"/>
      <c r="G1278" s="326"/>
      <c r="H1278" s="326"/>
      <c r="I1278" s="326"/>
      <c r="J1278" s="327"/>
      <c r="K1278" s="327"/>
      <c r="L1278" s="327"/>
      <c r="M1278" s="328" t="str">
        <f>IF(ISNUMBER(#REF!),#REF! -#REF!, IF(ISNUMBER(#REF!),#REF!* 0.1, ""))</f>
        <v/>
      </c>
      <c r="N1278" s="329" t="str">
        <f t="shared" si="73"/>
        <v/>
      </c>
      <c r="O1278" s="330" t="str">
        <f t="shared" si="72"/>
        <v/>
      </c>
      <c r="P1278" s="331" t="str">
        <f t="shared" si="74"/>
        <v/>
      </c>
      <c r="Q1278" s="329"/>
      <c r="R1278" s="329"/>
      <c r="S1278" s="329"/>
      <c r="T1278" s="326"/>
      <c r="U1278" s="317"/>
    </row>
    <row r="1279" spans="1:21" x14ac:dyDescent="0.3">
      <c r="A1279" s="322"/>
      <c r="B1279" s="322"/>
      <c r="C1279" s="323"/>
      <c r="D1279" s="324"/>
      <c r="E1279" s="325"/>
      <c r="F1279" s="325"/>
      <c r="G1279" s="326"/>
      <c r="H1279" s="326"/>
      <c r="I1279" s="326"/>
      <c r="J1279" s="327"/>
      <c r="K1279" s="327"/>
      <c r="L1279" s="327"/>
      <c r="M1279" s="328" t="str">
        <f>IF(ISNUMBER(#REF!),#REF! -#REF!, IF(ISNUMBER(#REF!),#REF!* 0.1, ""))</f>
        <v/>
      </c>
      <c r="N1279" s="329" t="str">
        <f t="shared" si="73"/>
        <v/>
      </c>
      <c r="O1279" s="330" t="str">
        <f t="shared" si="72"/>
        <v/>
      </c>
      <c r="P1279" s="331" t="str">
        <f t="shared" si="74"/>
        <v/>
      </c>
      <c r="Q1279" s="329"/>
      <c r="R1279" s="329"/>
      <c r="S1279" s="329"/>
      <c r="T1279" s="326"/>
      <c r="U1279" s="317"/>
    </row>
    <row r="1280" spans="1:21" x14ac:dyDescent="0.3">
      <c r="A1280" s="322"/>
      <c r="B1280" s="322"/>
      <c r="C1280" s="323"/>
      <c r="D1280" s="324"/>
      <c r="E1280" s="325"/>
      <c r="F1280" s="325"/>
      <c r="G1280" s="326"/>
      <c r="H1280" s="326"/>
      <c r="I1280" s="326"/>
      <c r="J1280" s="327"/>
      <c r="K1280" s="327"/>
      <c r="L1280" s="327"/>
      <c r="M1280" s="328" t="str">
        <f>IF(ISNUMBER(#REF!),#REF! -#REF!, IF(ISNUMBER(#REF!),#REF!* 0.1, ""))</f>
        <v/>
      </c>
      <c r="N1280" s="329" t="str">
        <f t="shared" si="73"/>
        <v/>
      </c>
      <c r="O1280" s="330" t="str">
        <f t="shared" si="72"/>
        <v/>
      </c>
      <c r="P1280" s="331" t="str">
        <f t="shared" si="74"/>
        <v/>
      </c>
      <c r="Q1280" s="329"/>
      <c r="R1280" s="329"/>
      <c r="S1280" s="329"/>
      <c r="T1280" s="326"/>
      <c r="U1280" s="317"/>
    </row>
    <row r="1281" spans="1:21" x14ac:dyDescent="0.3">
      <c r="A1281" s="322"/>
      <c r="B1281" s="322"/>
      <c r="C1281" s="323"/>
      <c r="D1281" s="324"/>
      <c r="E1281" s="325"/>
      <c r="F1281" s="325"/>
      <c r="G1281" s="326"/>
      <c r="H1281" s="326"/>
      <c r="I1281" s="326"/>
      <c r="J1281" s="327"/>
      <c r="K1281" s="327"/>
      <c r="L1281" s="327"/>
      <c r="M1281" s="328" t="str">
        <f>IF(ISNUMBER(#REF!),#REF! -#REF!, IF(ISNUMBER(#REF!),#REF!* 0.1, ""))</f>
        <v/>
      </c>
      <c r="N1281" s="329" t="str">
        <f t="shared" si="73"/>
        <v/>
      </c>
      <c r="O1281" s="330" t="str">
        <f t="shared" si="72"/>
        <v/>
      </c>
      <c r="P1281" s="331" t="str">
        <f t="shared" si="74"/>
        <v/>
      </c>
      <c r="Q1281" s="329"/>
      <c r="R1281" s="329"/>
      <c r="S1281" s="329"/>
      <c r="T1281" s="326"/>
      <c r="U1281" s="317"/>
    </row>
    <row r="1282" spans="1:21" x14ac:dyDescent="0.3">
      <c r="A1282" s="322"/>
      <c r="B1282" s="322"/>
      <c r="C1282" s="323"/>
      <c r="D1282" s="324"/>
      <c r="E1282" s="325"/>
      <c r="F1282" s="325"/>
      <c r="G1282" s="326"/>
      <c r="H1282" s="326"/>
      <c r="I1282" s="326"/>
      <c r="J1282" s="327"/>
      <c r="K1282" s="327"/>
      <c r="L1282" s="327"/>
      <c r="M1282" s="328" t="str">
        <f>IF(ISNUMBER(#REF!),#REF! -#REF!, IF(ISNUMBER(#REF!),#REF!* 0.1, ""))</f>
        <v/>
      </c>
      <c r="N1282" s="329" t="str">
        <f t="shared" si="73"/>
        <v/>
      </c>
      <c r="O1282" s="330" t="str">
        <f t="shared" si="72"/>
        <v/>
      </c>
      <c r="P1282" s="331" t="str">
        <f t="shared" si="74"/>
        <v/>
      </c>
      <c r="Q1282" s="329"/>
      <c r="R1282" s="329"/>
      <c r="S1282" s="329"/>
      <c r="T1282" s="326"/>
      <c r="U1282" s="317"/>
    </row>
    <row r="1283" spans="1:21" x14ac:dyDescent="0.3">
      <c r="A1283" s="322"/>
      <c r="B1283" s="322"/>
      <c r="C1283" s="323"/>
      <c r="D1283" s="324"/>
      <c r="E1283" s="325"/>
      <c r="F1283" s="325"/>
      <c r="G1283" s="326"/>
      <c r="H1283" s="326"/>
      <c r="I1283" s="326"/>
      <c r="J1283" s="327"/>
      <c r="K1283" s="327"/>
      <c r="L1283" s="327"/>
      <c r="M1283" s="328" t="str">
        <f>IF(ISNUMBER(#REF!),#REF! -#REF!, IF(ISNUMBER(#REF!),#REF!* 0.1, ""))</f>
        <v/>
      </c>
      <c r="N1283" s="329" t="str">
        <f t="shared" si="73"/>
        <v/>
      </c>
      <c r="O1283" s="330" t="str">
        <f t="shared" si="72"/>
        <v/>
      </c>
      <c r="P1283" s="331" t="str">
        <f t="shared" si="74"/>
        <v/>
      </c>
      <c r="Q1283" s="329"/>
      <c r="R1283" s="329"/>
      <c r="S1283" s="329"/>
      <c r="T1283" s="326"/>
      <c r="U1283" s="317"/>
    </row>
    <row r="1284" spans="1:21" x14ac:dyDescent="0.3">
      <c r="A1284" s="322"/>
      <c r="B1284" s="322"/>
      <c r="C1284" s="323"/>
      <c r="D1284" s="324"/>
      <c r="E1284" s="325"/>
      <c r="F1284" s="325"/>
      <c r="G1284" s="326"/>
      <c r="H1284" s="326"/>
      <c r="I1284" s="326"/>
      <c r="J1284" s="327"/>
      <c r="K1284" s="327"/>
      <c r="L1284" s="327"/>
      <c r="M1284" s="328" t="str">
        <f>IF(ISNUMBER(#REF!),#REF! -#REF!, IF(ISNUMBER(#REF!),#REF!* 0.1, ""))</f>
        <v/>
      </c>
      <c r="N1284" s="329" t="str">
        <f t="shared" si="73"/>
        <v/>
      </c>
      <c r="O1284" s="330" t="str">
        <f t="shared" si="72"/>
        <v/>
      </c>
      <c r="P1284" s="331" t="str">
        <f t="shared" si="74"/>
        <v/>
      </c>
      <c r="Q1284" s="329"/>
      <c r="R1284" s="329"/>
      <c r="S1284" s="329"/>
      <c r="T1284" s="326"/>
      <c r="U1284" s="317"/>
    </row>
    <row r="1285" spans="1:21" x14ac:dyDescent="0.3">
      <c r="A1285" s="322"/>
      <c r="B1285" s="322"/>
      <c r="C1285" s="323"/>
      <c r="D1285" s="324"/>
      <c r="E1285" s="325"/>
      <c r="F1285" s="325"/>
      <c r="G1285" s="326"/>
      <c r="H1285" s="326"/>
      <c r="I1285" s="326"/>
      <c r="J1285" s="327"/>
      <c r="K1285" s="327"/>
      <c r="L1285" s="327"/>
      <c r="M1285" s="328" t="str">
        <f>IF(ISNUMBER(#REF!),#REF! -#REF!, IF(ISNUMBER(#REF!),#REF!* 0.1, ""))</f>
        <v/>
      </c>
      <c r="N1285" s="329" t="str">
        <f t="shared" si="73"/>
        <v/>
      </c>
      <c r="O1285" s="330" t="str">
        <f t="shared" si="72"/>
        <v/>
      </c>
      <c r="P1285" s="331" t="str">
        <f t="shared" si="74"/>
        <v/>
      </c>
      <c r="Q1285" s="329"/>
      <c r="R1285" s="329"/>
      <c r="S1285" s="329"/>
      <c r="T1285" s="326"/>
      <c r="U1285" s="317"/>
    </row>
    <row r="1286" spans="1:21" x14ac:dyDescent="0.3">
      <c r="A1286" s="322"/>
      <c r="B1286" s="322"/>
      <c r="C1286" s="323"/>
      <c r="D1286" s="324"/>
      <c r="E1286" s="325"/>
      <c r="F1286" s="325"/>
      <c r="G1286" s="326"/>
      <c r="H1286" s="326"/>
      <c r="I1286" s="326"/>
      <c r="J1286" s="327"/>
      <c r="K1286" s="327"/>
      <c r="L1286" s="327"/>
      <c r="M1286" s="328" t="str">
        <f>IF(ISNUMBER(#REF!),#REF! -#REF!, IF(ISNUMBER(#REF!),#REF!* 0.1, ""))</f>
        <v/>
      </c>
      <c r="N1286" s="329" t="str">
        <f t="shared" si="73"/>
        <v/>
      </c>
      <c r="O1286" s="330" t="str">
        <f t="shared" si="72"/>
        <v/>
      </c>
      <c r="P1286" s="331" t="str">
        <f t="shared" si="74"/>
        <v/>
      </c>
      <c r="Q1286" s="329"/>
      <c r="R1286" s="329"/>
      <c r="S1286" s="329"/>
      <c r="T1286" s="326"/>
      <c r="U1286" s="317"/>
    </row>
    <row r="1287" spans="1:21" x14ac:dyDescent="0.3">
      <c r="A1287" s="322"/>
      <c r="B1287" s="322"/>
      <c r="C1287" s="323"/>
      <c r="D1287" s="324"/>
      <c r="E1287" s="325"/>
      <c r="F1287" s="325"/>
      <c r="G1287" s="326"/>
      <c r="H1287" s="326"/>
      <c r="I1287" s="326"/>
      <c r="J1287" s="327"/>
      <c r="K1287" s="327"/>
      <c r="L1287" s="327"/>
      <c r="M1287" s="328" t="str">
        <f>IF(ISNUMBER(#REF!),#REF! -#REF!, IF(ISNUMBER(#REF!),#REF!* 0.1, ""))</f>
        <v/>
      </c>
      <c r="N1287" s="329" t="str">
        <f t="shared" si="73"/>
        <v/>
      </c>
      <c r="O1287" s="330" t="str">
        <f t="shared" ref="O1287:O1350" si="75">IF(ISBLANK(M1287),"",IF(ISBLANK($O$2),M1287,M1287*1000*$O$2))</f>
        <v/>
      </c>
      <c r="P1287" s="331" t="str">
        <f t="shared" si="74"/>
        <v/>
      </c>
      <c r="Q1287" s="329"/>
      <c r="R1287" s="329"/>
      <c r="S1287" s="329"/>
      <c r="T1287" s="326"/>
      <c r="U1287" s="317"/>
    </row>
    <row r="1288" spans="1:21" x14ac:dyDescent="0.3">
      <c r="A1288" s="322"/>
      <c r="B1288" s="322"/>
      <c r="C1288" s="323"/>
      <c r="D1288" s="324"/>
      <c r="E1288" s="325"/>
      <c r="F1288" s="325"/>
      <c r="G1288" s="326"/>
      <c r="H1288" s="326"/>
      <c r="I1288" s="326"/>
      <c r="J1288" s="327"/>
      <c r="K1288" s="327"/>
      <c r="L1288" s="327"/>
      <c r="M1288" s="328" t="str">
        <f>IF(ISNUMBER(#REF!),#REF! -#REF!, IF(ISNUMBER(#REF!),#REF!* 0.1, ""))</f>
        <v/>
      </c>
      <c r="N1288" s="329" t="str">
        <f t="shared" si="73"/>
        <v/>
      </c>
      <c r="O1288" s="330" t="str">
        <f t="shared" si="75"/>
        <v/>
      </c>
      <c r="P1288" s="331" t="str">
        <f t="shared" si="74"/>
        <v/>
      </c>
      <c r="Q1288" s="329"/>
      <c r="R1288" s="329"/>
      <c r="S1288" s="329"/>
      <c r="T1288" s="326"/>
      <c r="U1288" s="317"/>
    </row>
    <row r="1289" spans="1:21" x14ac:dyDescent="0.3">
      <c r="A1289" s="322"/>
      <c r="B1289" s="322"/>
      <c r="C1289" s="323"/>
      <c r="D1289" s="324"/>
      <c r="E1289" s="325"/>
      <c r="F1289" s="325"/>
      <c r="G1289" s="326"/>
      <c r="H1289" s="326"/>
      <c r="I1289" s="326"/>
      <c r="J1289" s="327"/>
      <c r="K1289" s="327"/>
      <c r="L1289" s="327"/>
      <c r="M1289" s="328" t="str">
        <f>IF(ISNUMBER(#REF!),#REF! -#REF!, IF(ISNUMBER(#REF!),#REF!* 0.1, ""))</f>
        <v/>
      </c>
      <c r="N1289" s="329" t="str">
        <f t="shared" si="73"/>
        <v/>
      </c>
      <c r="O1289" s="330" t="str">
        <f t="shared" si="75"/>
        <v/>
      </c>
      <c r="P1289" s="331" t="str">
        <f t="shared" si="74"/>
        <v/>
      </c>
      <c r="Q1289" s="329"/>
      <c r="R1289" s="329"/>
      <c r="S1289" s="329"/>
      <c r="T1289" s="326"/>
      <c r="U1289" s="317"/>
    </row>
    <row r="1290" spans="1:21" x14ac:dyDescent="0.3">
      <c r="A1290" s="322"/>
      <c r="B1290" s="322"/>
      <c r="C1290" s="323"/>
      <c r="D1290" s="324"/>
      <c r="E1290" s="325"/>
      <c r="F1290" s="325"/>
      <c r="G1290" s="326"/>
      <c r="H1290" s="326"/>
      <c r="I1290" s="326"/>
      <c r="J1290" s="327"/>
      <c r="K1290" s="327"/>
      <c r="L1290" s="327"/>
      <c r="M1290" s="328" t="str">
        <f>IF(ISNUMBER(#REF!),#REF! -#REF!, IF(ISNUMBER(#REF!),#REF!* 0.1, ""))</f>
        <v/>
      </c>
      <c r="N1290" s="329" t="str">
        <f t="shared" si="73"/>
        <v/>
      </c>
      <c r="O1290" s="330" t="str">
        <f t="shared" si="75"/>
        <v/>
      </c>
      <c r="P1290" s="331" t="str">
        <f t="shared" si="74"/>
        <v/>
      </c>
      <c r="Q1290" s="329"/>
      <c r="R1290" s="329"/>
      <c r="S1290" s="329"/>
      <c r="T1290" s="326"/>
      <c r="U1290" s="317"/>
    </row>
    <row r="1291" spans="1:21" x14ac:dyDescent="0.3">
      <c r="A1291" s="322"/>
      <c r="B1291" s="322"/>
      <c r="C1291" s="323"/>
      <c r="D1291" s="324"/>
      <c r="E1291" s="325"/>
      <c r="F1291" s="325"/>
      <c r="G1291" s="326"/>
      <c r="H1291" s="326"/>
      <c r="I1291" s="326"/>
      <c r="J1291" s="327"/>
      <c r="K1291" s="327"/>
      <c r="L1291" s="327"/>
      <c r="M1291" s="328" t="str">
        <f>IF(ISNUMBER(#REF!),#REF! -#REF!, IF(ISNUMBER(#REF!),#REF!* 0.1, ""))</f>
        <v/>
      </c>
      <c r="N1291" s="329" t="str">
        <f t="shared" si="73"/>
        <v/>
      </c>
      <c r="O1291" s="330" t="str">
        <f t="shared" si="75"/>
        <v/>
      </c>
      <c r="P1291" s="331" t="str">
        <f t="shared" si="74"/>
        <v/>
      </c>
      <c r="Q1291" s="329"/>
      <c r="R1291" s="329"/>
      <c r="S1291" s="329"/>
      <c r="T1291" s="326"/>
      <c r="U1291" s="317"/>
    </row>
    <row r="1292" spans="1:21" x14ac:dyDescent="0.3">
      <c r="A1292" s="322"/>
      <c r="B1292" s="322"/>
      <c r="C1292" s="323"/>
      <c r="D1292" s="324"/>
      <c r="E1292" s="325"/>
      <c r="F1292" s="325"/>
      <c r="G1292" s="326"/>
      <c r="H1292" s="326"/>
      <c r="I1292" s="326"/>
      <c r="J1292" s="327"/>
      <c r="K1292" s="327"/>
      <c r="L1292" s="327"/>
      <c r="M1292" s="328" t="str">
        <f>IF(ISNUMBER(#REF!),#REF! -#REF!, IF(ISNUMBER(#REF!),#REF!* 0.1, ""))</f>
        <v/>
      </c>
      <c r="N1292" s="329" t="str">
        <f t="shared" si="73"/>
        <v/>
      </c>
      <c r="O1292" s="330" t="str">
        <f t="shared" si="75"/>
        <v/>
      </c>
      <c r="P1292" s="331" t="str">
        <f t="shared" si="74"/>
        <v/>
      </c>
      <c r="Q1292" s="329"/>
      <c r="R1292" s="329"/>
      <c r="S1292" s="329"/>
      <c r="T1292" s="326"/>
      <c r="U1292" s="317"/>
    </row>
    <row r="1293" spans="1:21" x14ac:dyDescent="0.3">
      <c r="A1293" s="322"/>
      <c r="B1293" s="322"/>
      <c r="C1293" s="323"/>
      <c r="D1293" s="324"/>
      <c r="E1293" s="325"/>
      <c r="F1293" s="325"/>
      <c r="G1293" s="326"/>
      <c r="H1293" s="326"/>
      <c r="I1293" s="326"/>
      <c r="J1293" s="327"/>
      <c r="K1293" s="327"/>
      <c r="L1293" s="327"/>
      <c r="M1293" s="328" t="str">
        <f>IF(ISNUMBER(#REF!),#REF! -#REF!, IF(ISNUMBER(#REF!),#REF!* 0.1, ""))</f>
        <v/>
      </c>
      <c r="N1293" s="329" t="str">
        <f t="shared" si="73"/>
        <v/>
      </c>
      <c r="O1293" s="330" t="str">
        <f t="shared" si="75"/>
        <v/>
      </c>
      <c r="P1293" s="331" t="str">
        <f t="shared" si="74"/>
        <v/>
      </c>
      <c r="Q1293" s="329"/>
      <c r="R1293" s="329"/>
      <c r="S1293" s="329"/>
      <c r="T1293" s="326"/>
      <c r="U1293" s="317"/>
    </row>
    <row r="1294" spans="1:21" x14ac:dyDescent="0.3">
      <c r="A1294" s="322"/>
      <c r="B1294" s="322"/>
      <c r="C1294" s="323"/>
      <c r="D1294" s="324"/>
      <c r="E1294" s="325"/>
      <c r="F1294" s="325"/>
      <c r="G1294" s="326"/>
      <c r="H1294" s="326"/>
      <c r="I1294" s="326"/>
      <c r="J1294" s="327"/>
      <c r="K1294" s="327"/>
      <c r="L1294" s="327"/>
      <c r="M1294" s="328" t="str">
        <f>IF(ISNUMBER(#REF!),#REF! -#REF!, IF(ISNUMBER(#REF!),#REF!* 0.1, ""))</f>
        <v/>
      </c>
      <c r="N1294" s="329" t="str">
        <f t="shared" si="73"/>
        <v/>
      </c>
      <c r="O1294" s="330" t="str">
        <f t="shared" si="75"/>
        <v/>
      </c>
      <c r="P1294" s="331" t="str">
        <f t="shared" si="74"/>
        <v/>
      </c>
      <c r="Q1294" s="329"/>
      <c r="R1294" s="329"/>
      <c r="S1294" s="329"/>
      <c r="T1294" s="326"/>
      <c r="U1294" s="317"/>
    </row>
    <row r="1295" spans="1:21" x14ac:dyDescent="0.3">
      <c r="A1295" s="322"/>
      <c r="B1295" s="322"/>
      <c r="C1295" s="323"/>
      <c r="D1295" s="324"/>
      <c r="E1295" s="325"/>
      <c r="F1295" s="325"/>
      <c r="G1295" s="326"/>
      <c r="H1295" s="326"/>
      <c r="I1295" s="326"/>
      <c r="J1295" s="327"/>
      <c r="K1295" s="327"/>
      <c r="L1295" s="327"/>
      <c r="M1295" s="328" t="str">
        <f>IF(ISNUMBER(#REF!),#REF! -#REF!, IF(ISNUMBER(#REF!),#REF!* 0.1, ""))</f>
        <v/>
      </c>
      <c r="N1295" s="329" t="str">
        <f t="shared" si="73"/>
        <v/>
      </c>
      <c r="O1295" s="330" t="str">
        <f t="shared" si="75"/>
        <v/>
      </c>
      <c r="P1295" s="331" t="str">
        <f t="shared" si="74"/>
        <v/>
      </c>
      <c r="Q1295" s="329"/>
      <c r="R1295" s="329"/>
      <c r="S1295" s="329"/>
      <c r="T1295" s="326"/>
      <c r="U1295" s="317"/>
    </row>
    <row r="1296" spans="1:21" x14ac:dyDescent="0.3">
      <c r="A1296" s="322"/>
      <c r="B1296" s="322"/>
      <c r="C1296" s="323"/>
      <c r="D1296" s="324"/>
      <c r="E1296" s="325"/>
      <c r="F1296" s="325"/>
      <c r="G1296" s="326"/>
      <c r="H1296" s="326"/>
      <c r="I1296" s="326"/>
      <c r="J1296" s="327"/>
      <c r="K1296" s="327"/>
      <c r="L1296" s="327"/>
      <c r="M1296" s="328" t="str">
        <f>IF(ISNUMBER(#REF!),#REF! -#REF!, IF(ISNUMBER(#REF!),#REF!* 0.1, ""))</f>
        <v/>
      </c>
      <c r="N1296" s="329" t="str">
        <f t="shared" si="73"/>
        <v/>
      </c>
      <c r="O1296" s="330" t="str">
        <f t="shared" si="75"/>
        <v/>
      </c>
      <c r="P1296" s="331" t="str">
        <f t="shared" si="74"/>
        <v/>
      </c>
      <c r="Q1296" s="329"/>
      <c r="R1296" s="329"/>
      <c r="S1296" s="329"/>
      <c r="T1296" s="326"/>
      <c r="U1296" s="317"/>
    </row>
    <row r="1297" spans="1:21" x14ac:dyDescent="0.3">
      <c r="A1297" s="322"/>
      <c r="B1297" s="322"/>
      <c r="C1297" s="323"/>
      <c r="D1297" s="324"/>
      <c r="E1297" s="325"/>
      <c r="F1297" s="325"/>
      <c r="G1297" s="326"/>
      <c r="H1297" s="326"/>
      <c r="I1297" s="326"/>
      <c r="J1297" s="327"/>
      <c r="K1297" s="327"/>
      <c r="L1297" s="327"/>
      <c r="M1297" s="328" t="str">
        <f>IF(ISNUMBER(#REF!),#REF! -#REF!, IF(ISNUMBER(#REF!),#REF!* 0.1, ""))</f>
        <v/>
      </c>
      <c r="N1297" s="329" t="str">
        <f t="shared" si="73"/>
        <v/>
      </c>
      <c r="O1297" s="330" t="str">
        <f t="shared" si="75"/>
        <v/>
      </c>
      <c r="P1297" s="331" t="str">
        <f t="shared" si="74"/>
        <v/>
      </c>
      <c r="Q1297" s="329"/>
      <c r="R1297" s="329"/>
      <c r="S1297" s="329"/>
      <c r="T1297" s="326"/>
      <c r="U1297" s="317"/>
    </row>
    <row r="1298" spans="1:21" x14ac:dyDescent="0.3">
      <c r="A1298" s="322"/>
      <c r="B1298" s="322"/>
      <c r="C1298" s="323"/>
      <c r="D1298" s="324"/>
      <c r="E1298" s="325"/>
      <c r="F1298" s="325"/>
      <c r="G1298" s="326"/>
      <c r="H1298" s="326"/>
      <c r="I1298" s="326"/>
      <c r="J1298" s="327"/>
      <c r="K1298" s="327"/>
      <c r="L1298" s="327"/>
      <c r="M1298" s="328" t="str">
        <f>IF(ISNUMBER(#REF!),#REF! -#REF!, IF(ISNUMBER(#REF!),#REF!* 0.1, ""))</f>
        <v/>
      </c>
      <c r="N1298" s="329" t="str">
        <f t="shared" si="73"/>
        <v/>
      </c>
      <c r="O1298" s="330" t="str">
        <f t="shared" si="75"/>
        <v/>
      </c>
      <c r="P1298" s="331" t="str">
        <f t="shared" si="74"/>
        <v/>
      </c>
      <c r="Q1298" s="329"/>
      <c r="R1298" s="329"/>
      <c r="S1298" s="329"/>
      <c r="T1298" s="326"/>
      <c r="U1298" s="317"/>
    </row>
    <row r="1299" spans="1:21" x14ac:dyDescent="0.3">
      <c r="A1299" s="322"/>
      <c r="B1299" s="322"/>
      <c r="C1299" s="323"/>
      <c r="D1299" s="324"/>
      <c r="E1299" s="325"/>
      <c r="F1299" s="325"/>
      <c r="G1299" s="326"/>
      <c r="H1299" s="326"/>
      <c r="I1299" s="326"/>
      <c r="J1299" s="327"/>
      <c r="K1299" s="327"/>
      <c r="L1299" s="327"/>
      <c r="M1299" s="328" t="str">
        <f>IF(ISNUMBER(#REF!),#REF! -#REF!, IF(ISNUMBER(#REF!),#REF!* 0.1, ""))</f>
        <v/>
      </c>
      <c r="N1299" s="329" t="str">
        <f t="shared" si="73"/>
        <v/>
      </c>
      <c r="O1299" s="330" t="str">
        <f t="shared" si="75"/>
        <v/>
      </c>
      <c r="P1299" s="331" t="str">
        <f t="shared" si="74"/>
        <v/>
      </c>
      <c r="Q1299" s="329"/>
      <c r="R1299" s="329"/>
      <c r="S1299" s="329"/>
      <c r="T1299" s="326"/>
      <c r="U1299" s="317"/>
    </row>
    <row r="1300" spans="1:21" x14ac:dyDescent="0.3">
      <c r="A1300" s="322"/>
      <c r="B1300" s="322"/>
      <c r="C1300" s="323"/>
      <c r="D1300" s="324"/>
      <c r="E1300" s="325"/>
      <c r="F1300" s="325"/>
      <c r="G1300" s="326"/>
      <c r="H1300" s="326"/>
      <c r="I1300" s="326"/>
      <c r="J1300" s="327"/>
      <c r="K1300" s="327"/>
      <c r="L1300" s="327"/>
      <c r="M1300" s="328" t="str">
        <f>IF(ISNUMBER(#REF!),#REF! -#REF!, IF(ISNUMBER(#REF!),#REF!* 0.1, ""))</f>
        <v/>
      </c>
      <c r="N1300" s="329" t="str">
        <f t="shared" si="73"/>
        <v/>
      </c>
      <c r="O1300" s="330" t="str">
        <f t="shared" si="75"/>
        <v/>
      </c>
      <c r="P1300" s="331" t="str">
        <f t="shared" si="74"/>
        <v/>
      </c>
      <c r="Q1300" s="329"/>
      <c r="R1300" s="329"/>
      <c r="S1300" s="329"/>
      <c r="T1300" s="326"/>
      <c r="U1300" s="317"/>
    </row>
    <row r="1301" spans="1:21" x14ac:dyDescent="0.3">
      <c r="A1301" s="322"/>
      <c r="B1301" s="322"/>
      <c r="C1301" s="323"/>
      <c r="D1301" s="324"/>
      <c r="E1301" s="325"/>
      <c r="F1301" s="325"/>
      <c r="G1301" s="326"/>
      <c r="H1301" s="326"/>
      <c r="I1301" s="326"/>
      <c r="J1301" s="327"/>
      <c r="K1301" s="327"/>
      <c r="L1301" s="327"/>
      <c r="M1301" s="328" t="str">
        <f>IF(ISNUMBER(#REF!),#REF! -#REF!, IF(ISNUMBER(#REF!),#REF!* 0.1, ""))</f>
        <v/>
      </c>
      <c r="N1301" s="329" t="str">
        <f t="shared" si="73"/>
        <v/>
      </c>
      <c r="O1301" s="330" t="str">
        <f t="shared" si="75"/>
        <v/>
      </c>
      <c r="P1301" s="331" t="str">
        <f t="shared" si="74"/>
        <v/>
      </c>
      <c r="Q1301" s="329"/>
      <c r="R1301" s="329"/>
      <c r="S1301" s="329"/>
      <c r="T1301" s="326"/>
      <c r="U1301" s="317"/>
    </row>
    <row r="1302" spans="1:21" x14ac:dyDescent="0.3">
      <c r="A1302" s="322"/>
      <c r="B1302" s="322"/>
      <c r="C1302" s="323"/>
      <c r="D1302" s="324"/>
      <c r="E1302" s="325"/>
      <c r="F1302" s="325"/>
      <c r="G1302" s="326"/>
      <c r="H1302" s="326"/>
      <c r="I1302" s="326"/>
      <c r="J1302" s="327"/>
      <c r="K1302" s="327"/>
      <c r="L1302" s="327"/>
      <c r="M1302" s="328" t="str">
        <f>IF(ISNUMBER(#REF!),#REF! -#REF!, IF(ISNUMBER(#REF!),#REF!* 0.1, ""))</f>
        <v/>
      </c>
      <c r="N1302" s="329" t="str">
        <f t="shared" si="73"/>
        <v/>
      </c>
      <c r="O1302" s="330" t="str">
        <f t="shared" si="75"/>
        <v/>
      </c>
      <c r="P1302" s="331" t="str">
        <f t="shared" si="74"/>
        <v/>
      </c>
      <c r="Q1302" s="329"/>
      <c r="R1302" s="329"/>
      <c r="S1302" s="329"/>
      <c r="T1302" s="326"/>
      <c r="U1302" s="317"/>
    </row>
    <row r="1303" spans="1:21" x14ac:dyDescent="0.3">
      <c r="A1303" s="322"/>
      <c r="B1303" s="322"/>
      <c r="C1303" s="323"/>
      <c r="D1303" s="324"/>
      <c r="E1303" s="325"/>
      <c r="F1303" s="325"/>
      <c r="G1303" s="326"/>
      <c r="H1303" s="326"/>
      <c r="I1303" s="326"/>
      <c r="J1303" s="327"/>
      <c r="K1303" s="327"/>
      <c r="L1303" s="327"/>
      <c r="M1303" s="328" t="str">
        <f>IF(ISNUMBER(#REF!),#REF! -#REF!, IF(ISNUMBER(#REF!),#REF!* 0.1, ""))</f>
        <v/>
      </c>
      <c r="N1303" s="329" t="str">
        <f t="shared" si="73"/>
        <v/>
      </c>
      <c r="O1303" s="330" t="str">
        <f t="shared" si="75"/>
        <v/>
      </c>
      <c r="P1303" s="331" t="str">
        <f t="shared" si="74"/>
        <v/>
      </c>
      <c r="Q1303" s="329"/>
      <c r="R1303" s="329"/>
      <c r="S1303" s="329"/>
      <c r="T1303" s="326"/>
      <c r="U1303" s="317"/>
    </row>
    <row r="1304" spans="1:21" x14ac:dyDescent="0.3">
      <c r="A1304" s="322"/>
      <c r="B1304" s="322"/>
      <c r="C1304" s="323"/>
      <c r="D1304" s="324"/>
      <c r="E1304" s="325"/>
      <c r="F1304" s="325"/>
      <c r="G1304" s="326"/>
      <c r="H1304" s="326"/>
      <c r="I1304" s="326"/>
      <c r="J1304" s="327"/>
      <c r="K1304" s="327"/>
      <c r="L1304" s="327"/>
      <c r="M1304" s="328" t="str">
        <f>IF(ISNUMBER(#REF!),#REF! -#REF!, IF(ISNUMBER(#REF!),#REF!* 0.1, ""))</f>
        <v/>
      </c>
      <c r="N1304" s="329" t="str">
        <f t="shared" si="73"/>
        <v/>
      </c>
      <c r="O1304" s="330" t="str">
        <f t="shared" si="75"/>
        <v/>
      </c>
      <c r="P1304" s="331" t="str">
        <f t="shared" si="74"/>
        <v/>
      </c>
      <c r="Q1304" s="329"/>
      <c r="R1304" s="329"/>
      <c r="S1304" s="329"/>
      <c r="T1304" s="326"/>
      <c r="U1304" s="317"/>
    </row>
    <row r="1305" spans="1:21" x14ac:dyDescent="0.3">
      <c r="A1305" s="322"/>
      <c r="B1305" s="322"/>
      <c r="C1305" s="323"/>
      <c r="D1305" s="324"/>
      <c r="E1305" s="325"/>
      <c r="F1305" s="325"/>
      <c r="G1305" s="326"/>
      <c r="H1305" s="326"/>
      <c r="I1305" s="326"/>
      <c r="J1305" s="327"/>
      <c r="K1305" s="327"/>
      <c r="L1305" s="327"/>
      <c r="M1305" s="328" t="str">
        <f>IF(ISNUMBER(#REF!),#REF! -#REF!, IF(ISNUMBER(#REF!),#REF!* 0.1, ""))</f>
        <v/>
      </c>
      <c r="N1305" s="329" t="str">
        <f t="shared" si="73"/>
        <v/>
      </c>
      <c r="O1305" s="330" t="str">
        <f t="shared" si="75"/>
        <v/>
      </c>
      <c r="P1305" s="331" t="str">
        <f t="shared" si="74"/>
        <v/>
      </c>
      <c r="Q1305" s="329"/>
      <c r="R1305" s="329"/>
      <c r="S1305" s="329"/>
      <c r="T1305" s="326"/>
      <c r="U1305" s="317"/>
    </row>
    <row r="1306" spans="1:21" x14ac:dyDescent="0.3">
      <c r="A1306" s="322"/>
      <c r="B1306" s="322"/>
      <c r="C1306" s="323"/>
      <c r="D1306" s="324"/>
      <c r="E1306" s="325"/>
      <c r="F1306" s="325"/>
      <c r="G1306" s="326"/>
      <c r="H1306" s="326"/>
      <c r="I1306" s="326"/>
      <c r="J1306" s="327"/>
      <c r="K1306" s="327"/>
      <c r="L1306" s="327"/>
      <c r="M1306" s="328" t="str">
        <f>IF(ISNUMBER(#REF!),#REF! -#REF!, IF(ISNUMBER(#REF!),#REF!* 0.1, ""))</f>
        <v/>
      </c>
      <c r="N1306" s="329" t="str">
        <f t="shared" si="73"/>
        <v/>
      </c>
      <c r="O1306" s="330" t="str">
        <f t="shared" si="75"/>
        <v/>
      </c>
      <c r="P1306" s="331" t="str">
        <f t="shared" si="74"/>
        <v/>
      </c>
      <c r="Q1306" s="329"/>
      <c r="R1306" s="329"/>
      <c r="S1306" s="329"/>
      <c r="T1306" s="326"/>
      <c r="U1306" s="317"/>
    </row>
    <row r="1307" spans="1:21" x14ac:dyDescent="0.3">
      <c r="A1307" s="322"/>
      <c r="B1307" s="322"/>
      <c r="C1307" s="323"/>
      <c r="D1307" s="324"/>
      <c r="E1307" s="325"/>
      <c r="F1307" s="325"/>
      <c r="G1307" s="326"/>
      <c r="H1307" s="326"/>
      <c r="I1307" s="326"/>
      <c r="J1307" s="327"/>
      <c r="K1307" s="327"/>
      <c r="L1307" s="327"/>
      <c r="M1307" s="328" t="str">
        <f>IF(ISNUMBER(#REF!),#REF! -#REF!, IF(ISNUMBER(#REF!),#REF!* 0.1, ""))</f>
        <v/>
      </c>
      <c r="N1307" s="329" t="str">
        <f t="shared" ref="N1307:N1370" si="76">IF(ISBLANK(E1307),"",IF(E1307="Diametral",L1307,SQRT(4*K1307*L1307/PI())))</f>
        <v/>
      </c>
      <c r="O1307" s="330" t="str">
        <f t="shared" si="75"/>
        <v/>
      </c>
      <c r="P1307" s="331" t="str">
        <f t="shared" ref="P1307:P1370" si="77">IF(ISBLANK(E1307),"",N1307^2)</f>
        <v/>
      </c>
      <c r="Q1307" s="329"/>
      <c r="R1307" s="329"/>
      <c r="S1307" s="329"/>
      <c r="T1307" s="326"/>
      <c r="U1307" s="317"/>
    </row>
    <row r="1308" spans="1:21" x14ac:dyDescent="0.3">
      <c r="A1308" s="322"/>
      <c r="B1308" s="322"/>
      <c r="C1308" s="323"/>
      <c r="D1308" s="324"/>
      <c r="E1308" s="325"/>
      <c r="F1308" s="325"/>
      <c r="G1308" s="326"/>
      <c r="H1308" s="326"/>
      <c r="I1308" s="326"/>
      <c r="J1308" s="327"/>
      <c r="K1308" s="327"/>
      <c r="L1308" s="327"/>
      <c r="M1308" s="328" t="str">
        <f>IF(ISNUMBER(#REF!),#REF! -#REF!, IF(ISNUMBER(#REF!),#REF!* 0.1, ""))</f>
        <v/>
      </c>
      <c r="N1308" s="329" t="str">
        <f t="shared" si="76"/>
        <v/>
      </c>
      <c r="O1308" s="330" t="str">
        <f t="shared" si="75"/>
        <v/>
      </c>
      <c r="P1308" s="331" t="str">
        <f t="shared" si="77"/>
        <v/>
      </c>
      <c r="Q1308" s="329"/>
      <c r="R1308" s="329"/>
      <c r="S1308" s="329"/>
      <c r="T1308" s="326"/>
      <c r="U1308" s="317"/>
    </row>
    <row r="1309" spans="1:21" x14ac:dyDescent="0.3">
      <c r="A1309" s="322"/>
      <c r="B1309" s="322"/>
      <c r="C1309" s="323"/>
      <c r="D1309" s="324"/>
      <c r="E1309" s="325"/>
      <c r="F1309" s="325"/>
      <c r="G1309" s="326"/>
      <c r="H1309" s="326"/>
      <c r="I1309" s="326"/>
      <c r="J1309" s="327"/>
      <c r="K1309" s="327"/>
      <c r="L1309" s="327"/>
      <c r="M1309" s="328" t="str">
        <f>IF(ISNUMBER(#REF!),#REF! -#REF!, IF(ISNUMBER(#REF!),#REF!* 0.1, ""))</f>
        <v/>
      </c>
      <c r="N1309" s="329" t="str">
        <f t="shared" si="76"/>
        <v/>
      </c>
      <c r="O1309" s="330" t="str">
        <f t="shared" si="75"/>
        <v/>
      </c>
      <c r="P1309" s="331" t="str">
        <f t="shared" si="77"/>
        <v/>
      </c>
      <c r="Q1309" s="329"/>
      <c r="R1309" s="329"/>
      <c r="S1309" s="329"/>
      <c r="T1309" s="326"/>
      <c r="U1309" s="317"/>
    </row>
    <row r="1310" spans="1:21" x14ac:dyDescent="0.3">
      <c r="A1310" s="322"/>
      <c r="B1310" s="322"/>
      <c r="C1310" s="323"/>
      <c r="D1310" s="324"/>
      <c r="E1310" s="325"/>
      <c r="F1310" s="325"/>
      <c r="G1310" s="326"/>
      <c r="H1310" s="326"/>
      <c r="I1310" s="326"/>
      <c r="J1310" s="327"/>
      <c r="K1310" s="327"/>
      <c r="L1310" s="327"/>
      <c r="M1310" s="328" t="str">
        <f>IF(ISNUMBER(#REF!),#REF! -#REF!, IF(ISNUMBER(#REF!),#REF!* 0.1, ""))</f>
        <v/>
      </c>
      <c r="N1310" s="329" t="str">
        <f t="shared" si="76"/>
        <v/>
      </c>
      <c r="O1310" s="330" t="str">
        <f t="shared" si="75"/>
        <v/>
      </c>
      <c r="P1310" s="331" t="str">
        <f t="shared" si="77"/>
        <v/>
      </c>
      <c r="Q1310" s="329"/>
      <c r="R1310" s="329"/>
      <c r="S1310" s="329"/>
      <c r="T1310" s="326"/>
      <c r="U1310" s="317"/>
    </row>
    <row r="1311" spans="1:21" x14ac:dyDescent="0.3">
      <c r="A1311" s="322"/>
      <c r="B1311" s="322"/>
      <c r="C1311" s="323"/>
      <c r="D1311" s="324"/>
      <c r="E1311" s="325"/>
      <c r="F1311" s="325"/>
      <c r="G1311" s="326"/>
      <c r="H1311" s="326"/>
      <c r="I1311" s="326"/>
      <c r="J1311" s="327"/>
      <c r="K1311" s="327"/>
      <c r="L1311" s="327"/>
      <c r="M1311" s="328" t="str">
        <f>IF(ISNUMBER(#REF!),#REF! -#REF!, IF(ISNUMBER(#REF!),#REF!* 0.1, ""))</f>
        <v/>
      </c>
      <c r="N1311" s="329" t="str">
        <f t="shared" si="76"/>
        <v/>
      </c>
      <c r="O1311" s="330" t="str">
        <f t="shared" si="75"/>
        <v/>
      </c>
      <c r="P1311" s="331" t="str">
        <f t="shared" si="77"/>
        <v/>
      </c>
      <c r="Q1311" s="329"/>
      <c r="R1311" s="329"/>
      <c r="S1311" s="329"/>
      <c r="T1311" s="326"/>
      <c r="U1311" s="317"/>
    </row>
    <row r="1312" spans="1:21" x14ac:dyDescent="0.3">
      <c r="A1312" s="322"/>
      <c r="B1312" s="322"/>
      <c r="C1312" s="323"/>
      <c r="D1312" s="324"/>
      <c r="E1312" s="325"/>
      <c r="F1312" s="325"/>
      <c r="G1312" s="326"/>
      <c r="H1312" s="326"/>
      <c r="I1312" s="326"/>
      <c r="J1312" s="327"/>
      <c r="K1312" s="327"/>
      <c r="L1312" s="327"/>
      <c r="M1312" s="328" t="str">
        <f>IF(ISNUMBER(#REF!),#REF! -#REF!, IF(ISNUMBER(#REF!),#REF!* 0.1, ""))</f>
        <v/>
      </c>
      <c r="N1312" s="329" t="str">
        <f t="shared" si="76"/>
        <v/>
      </c>
      <c r="O1312" s="330" t="str">
        <f t="shared" si="75"/>
        <v/>
      </c>
      <c r="P1312" s="331" t="str">
        <f t="shared" si="77"/>
        <v/>
      </c>
      <c r="Q1312" s="329"/>
      <c r="R1312" s="329"/>
      <c r="S1312" s="329"/>
      <c r="T1312" s="326"/>
      <c r="U1312" s="317"/>
    </row>
    <row r="1313" spans="1:21" x14ac:dyDescent="0.3">
      <c r="A1313" s="322"/>
      <c r="B1313" s="322"/>
      <c r="C1313" s="323"/>
      <c r="D1313" s="324"/>
      <c r="E1313" s="325"/>
      <c r="F1313" s="325"/>
      <c r="G1313" s="326"/>
      <c r="H1313" s="326"/>
      <c r="I1313" s="326"/>
      <c r="J1313" s="327"/>
      <c r="K1313" s="327"/>
      <c r="L1313" s="327"/>
      <c r="M1313" s="328" t="str">
        <f>IF(ISNUMBER(#REF!),#REF! -#REF!, IF(ISNUMBER(#REF!),#REF!* 0.1, ""))</f>
        <v/>
      </c>
      <c r="N1313" s="329" t="str">
        <f t="shared" si="76"/>
        <v/>
      </c>
      <c r="O1313" s="330" t="str">
        <f t="shared" si="75"/>
        <v/>
      </c>
      <c r="P1313" s="331" t="str">
        <f t="shared" si="77"/>
        <v/>
      </c>
      <c r="Q1313" s="329"/>
      <c r="R1313" s="329"/>
      <c r="S1313" s="329"/>
      <c r="T1313" s="326"/>
      <c r="U1313" s="317"/>
    </row>
    <row r="1314" spans="1:21" x14ac:dyDescent="0.3">
      <c r="A1314" s="322"/>
      <c r="B1314" s="322"/>
      <c r="C1314" s="323"/>
      <c r="D1314" s="324"/>
      <c r="E1314" s="325"/>
      <c r="F1314" s="325"/>
      <c r="G1314" s="326"/>
      <c r="H1314" s="326"/>
      <c r="I1314" s="326"/>
      <c r="J1314" s="327"/>
      <c r="K1314" s="327"/>
      <c r="L1314" s="327"/>
      <c r="M1314" s="328" t="str">
        <f>IF(ISNUMBER(#REF!),#REF! -#REF!, IF(ISNUMBER(#REF!),#REF!* 0.1, ""))</f>
        <v/>
      </c>
      <c r="N1314" s="329" t="str">
        <f t="shared" si="76"/>
        <v/>
      </c>
      <c r="O1314" s="330" t="str">
        <f t="shared" si="75"/>
        <v/>
      </c>
      <c r="P1314" s="331" t="str">
        <f t="shared" si="77"/>
        <v/>
      </c>
      <c r="Q1314" s="329"/>
      <c r="R1314" s="329"/>
      <c r="S1314" s="329"/>
      <c r="T1314" s="326"/>
      <c r="U1314" s="317"/>
    </row>
    <row r="1315" spans="1:21" x14ac:dyDescent="0.3">
      <c r="A1315" s="322"/>
      <c r="B1315" s="322"/>
      <c r="C1315" s="323"/>
      <c r="D1315" s="324"/>
      <c r="E1315" s="325"/>
      <c r="F1315" s="325"/>
      <c r="G1315" s="326"/>
      <c r="H1315" s="326"/>
      <c r="I1315" s="326"/>
      <c r="J1315" s="327"/>
      <c r="K1315" s="327"/>
      <c r="L1315" s="327"/>
      <c r="M1315" s="328" t="str">
        <f>IF(ISNUMBER(#REF!),#REF! -#REF!, IF(ISNUMBER(#REF!),#REF!* 0.1, ""))</f>
        <v/>
      </c>
      <c r="N1315" s="329" t="str">
        <f t="shared" si="76"/>
        <v/>
      </c>
      <c r="O1315" s="330" t="str">
        <f t="shared" si="75"/>
        <v/>
      </c>
      <c r="P1315" s="331" t="str">
        <f t="shared" si="77"/>
        <v/>
      </c>
      <c r="Q1315" s="329"/>
      <c r="R1315" s="329"/>
      <c r="S1315" s="329"/>
      <c r="T1315" s="326"/>
      <c r="U1315" s="317"/>
    </row>
    <row r="1316" spans="1:21" x14ac:dyDescent="0.3">
      <c r="A1316" s="322"/>
      <c r="B1316" s="322"/>
      <c r="C1316" s="323"/>
      <c r="D1316" s="324"/>
      <c r="E1316" s="325"/>
      <c r="F1316" s="325"/>
      <c r="G1316" s="326"/>
      <c r="H1316" s="326"/>
      <c r="I1316" s="326"/>
      <c r="J1316" s="327"/>
      <c r="K1316" s="327"/>
      <c r="L1316" s="327"/>
      <c r="M1316" s="328" t="str">
        <f>IF(ISNUMBER(#REF!),#REF! -#REF!, IF(ISNUMBER(#REF!),#REF!* 0.1, ""))</f>
        <v/>
      </c>
      <c r="N1316" s="329" t="str">
        <f t="shared" si="76"/>
        <v/>
      </c>
      <c r="O1316" s="330" t="str">
        <f t="shared" si="75"/>
        <v/>
      </c>
      <c r="P1316" s="331" t="str">
        <f t="shared" si="77"/>
        <v/>
      </c>
      <c r="Q1316" s="329"/>
      <c r="R1316" s="329"/>
      <c r="S1316" s="329"/>
      <c r="T1316" s="326"/>
      <c r="U1316" s="317"/>
    </row>
    <row r="1317" spans="1:21" x14ac:dyDescent="0.3">
      <c r="A1317" s="322"/>
      <c r="B1317" s="322"/>
      <c r="C1317" s="323"/>
      <c r="D1317" s="324"/>
      <c r="E1317" s="325"/>
      <c r="F1317" s="325"/>
      <c r="G1317" s="326"/>
      <c r="H1317" s="326"/>
      <c r="I1317" s="326"/>
      <c r="J1317" s="327"/>
      <c r="K1317" s="327"/>
      <c r="L1317" s="327"/>
      <c r="M1317" s="328" t="str">
        <f>IF(ISNUMBER(#REF!),#REF! -#REF!, IF(ISNUMBER(#REF!),#REF!* 0.1, ""))</f>
        <v/>
      </c>
      <c r="N1317" s="329" t="str">
        <f t="shared" si="76"/>
        <v/>
      </c>
      <c r="O1317" s="330" t="str">
        <f t="shared" si="75"/>
        <v/>
      </c>
      <c r="P1317" s="331" t="str">
        <f t="shared" si="77"/>
        <v/>
      </c>
      <c r="Q1317" s="329"/>
      <c r="R1317" s="329"/>
      <c r="S1317" s="329"/>
      <c r="T1317" s="326"/>
      <c r="U1317" s="317"/>
    </row>
    <row r="1318" spans="1:21" x14ac:dyDescent="0.3">
      <c r="A1318" s="322"/>
      <c r="B1318" s="322"/>
      <c r="C1318" s="323"/>
      <c r="D1318" s="324"/>
      <c r="E1318" s="325"/>
      <c r="F1318" s="325"/>
      <c r="G1318" s="326"/>
      <c r="H1318" s="326"/>
      <c r="I1318" s="326"/>
      <c r="J1318" s="327"/>
      <c r="K1318" s="327"/>
      <c r="L1318" s="327"/>
      <c r="M1318" s="328" t="str">
        <f>IF(ISNUMBER(#REF!),#REF! -#REF!, IF(ISNUMBER(#REF!),#REF!* 0.1, ""))</f>
        <v/>
      </c>
      <c r="N1318" s="329" t="str">
        <f t="shared" si="76"/>
        <v/>
      </c>
      <c r="O1318" s="330" t="str">
        <f t="shared" si="75"/>
        <v/>
      </c>
      <c r="P1318" s="331" t="str">
        <f t="shared" si="77"/>
        <v/>
      </c>
      <c r="Q1318" s="329"/>
      <c r="R1318" s="329"/>
      <c r="S1318" s="329"/>
      <c r="T1318" s="326"/>
      <c r="U1318" s="317"/>
    </row>
    <row r="1319" spans="1:21" x14ac:dyDescent="0.3">
      <c r="A1319" s="322"/>
      <c r="B1319" s="322"/>
      <c r="C1319" s="323"/>
      <c r="D1319" s="324"/>
      <c r="E1319" s="325"/>
      <c r="F1319" s="325"/>
      <c r="G1319" s="326"/>
      <c r="H1319" s="326"/>
      <c r="I1319" s="326"/>
      <c r="J1319" s="327"/>
      <c r="K1319" s="327"/>
      <c r="L1319" s="327"/>
      <c r="M1319" s="328" t="str">
        <f>IF(ISNUMBER(#REF!),#REF! -#REF!, IF(ISNUMBER(#REF!),#REF!* 0.1, ""))</f>
        <v/>
      </c>
      <c r="N1319" s="329" t="str">
        <f t="shared" si="76"/>
        <v/>
      </c>
      <c r="O1319" s="330" t="str">
        <f t="shared" si="75"/>
        <v/>
      </c>
      <c r="P1319" s="331" t="str">
        <f t="shared" si="77"/>
        <v/>
      </c>
      <c r="Q1319" s="329"/>
      <c r="R1319" s="329"/>
      <c r="S1319" s="329"/>
      <c r="T1319" s="326"/>
      <c r="U1319" s="317"/>
    </row>
    <row r="1320" spans="1:21" x14ac:dyDescent="0.3">
      <c r="A1320" s="322"/>
      <c r="B1320" s="322"/>
      <c r="C1320" s="323"/>
      <c r="D1320" s="324"/>
      <c r="E1320" s="325"/>
      <c r="F1320" s="325"/>
      <c r="G1320" s="326"/>
      <c r="H1320" s="326"/>
      <c r="I1320" s="326"/>
      <c r="J1320" s="327"/>
      <c r="K1320" s="327"/>
      <c r="L1320" s="327"/>
      <c r="M1320" s="328" t="str">
        <f>IF(ISNUMBER(#REF!),#REF! -#REF!, IF(ISNUMBER(#REF!),#REF!* 0.1, ""))</f>
        <v/>
      </c>
      <c r="N1320" s="329" t="str">
        <f t="shared" si="76"/>
        <v/>
      </c>
      <c r="O1320" s="330" t="str">
        <f t="shared" si="75"/>
        <v/>
      </c>
      <c r="P1320" s="331" t="str">
        <f t="shared" si="77"/>
        <v/>
      </c>
      <c r="Q1320" s="329"/>
      <c r="R1320" s="329"/>
      <c r="S1320" s="329"/>
      <c r="T1320" s="326"/>
      <c r="U1320" s="317"/>
    </row>
    <row r="1321" spans="1:21" x14ac:dyDescent="0.3">
      <c r="A1321" s="322"/>
      <c r="B1321" s="322"/>
      <c r="C1321" s="323"/>
      <c r="D1321" s="324"/>
      <c r="E1321" s="325"/>
      <c r="F1321" s="325"/>
      <c r="G1321" s="326"/>
      <c r="H1321" s="326"/>
      <c r="I1321" s="326"/>
      <c r="J1321" s="327"/>
      <c r="K1321" s="327"/>
      <c r="L1321" s="327"/>
      <c r="M1321" s="328" t="str">
        <f>IF(ISNUMBER(#REF!),#REF! -#REF!, IF(ISNUMBER(#REF!),#REF!* 0.1, ""))</f>
        <v/>
      </c>
      <c r="N1321" s="329" t="str">
        <f t="shared" si="76"/>
        <v/>
      </c>
      <c r="O1321" s="330" t="str">
        <f t="shared" si="75"/>
        <v/>
      </c>
      <c r="P1321" s="331" t="str">
        <f t="shared" si="77"/>
        <v/>
      </c>
      <c r="Q1321" s="329"/>
      <c r="R1321" s="329"/>
      <c r="S1321" s="329"/>
      <c r="T1321" s="326"/>
      <c r="U1321" s="317"/>
    </row>
    <row r="1322" spans="1:21" x14ac:dyDescent="0.3">
      <c r="A1322" s="322"/>
      <c r="B1322" s="322"/>
      <c r="C1322" s="323"/>
      <c r="D1322" s="324"/>
      <c r="E1322" s="325"/>
      <c r="F1322" s="325"/>
      <c r="G1322" s="326"/>
      <c r="H1322" s="326"/>
      <c r="I1322" s="326"/>
      <c r="J1322" s="327"/>
      <c r="K1322" s="327"/>
      <c r="L1322" s="327"/>
      <c r="M1322" s="328" t="str">
        <f>IF(ISNUMBER(#REF!),#REF! -#REF!, IF(ISNUMBER(#REF!),#REF!* 0.1, ""))</f>
        <v/>
      </c>
      <c r="N1322" s="329" t="str">
        <f t="shared" si="76"/>
        <v/>
      </c>
      <c r="O1322" s="330" t="str">
        <f t="shared" si="75"/>
        <v/>
      </c>
      <c r="P1322" s="331" t="str">
        <f t="shared" si="77"/>
        <v/>
      </c>
      <c r="Q1322" s="329"/>
      <c r="R1322" s="329"/>
      <c r="S1322" s="329"/>
      <c r="T1322" s="326"/>
      <c r="U1322" s="317"/>
    </row>
    <row r="1323" spans="1:21" x14ac:dyDescent="0.3">
      <c r="A1323" s="322"/>
      <c r="B1323" s="322"/>
      <c r="C1323" s="323"/>
      <c r="D1323" s="324"/>
      <c r="E1323" s="325"/>
      <c r="F1323" s="325"/>
      <c r="G1323" s="326"/>
      <c r="H1323" s="326"/>
      <c r="I1323" s="326"/>
      <c r="J1323" s="327"/>
      <c r="K1323" s="327"/>
      <c r="L1323" s="327"/>
      <c r="M1323" s="328" t="str">
        <f>IF(ISNUMBER(#REF!),#REF! -#REF!, IF(ISNUMBER(#REF!),#REF!* 0.1, ""))</f>
        <v/>
      </c>
      <c r="N1323" s="329" t="str">
        <f t="shared" si="76"/>
        <v/>
      </c>
      <c r="O1323" s="330" t="str">
        <f t="shared" si="75"/>
        <v/>
      </c>
      <c r="P1323" s="331" t="str">
        <f t="shared" si="77"/>
        <v/>
      </c>
      <c r="Q1323" s="329"/>
      <c r="R1323" s="329"/>
      <c r="S1323" s="329"/>
      <c r="T1323" s="326"/>
      <c r="U1323" s="317"/>
    </row>
    <row r="1324" spans="1:21" x14ac:dyDescent="0.3">
      <c r="A1324" s="322"/>
      <c r="B1324" s="322"/>
      <c r="C1324" s="323"/>
      <c r="D1324" s="324"/>
      <c r="E1324" s="325"/>
      <c r="F1324" s="325"/>
      <c r="G1324" s="326"/>
      <c r="H1324" s="326"/>
      <c r="I1324" s="326"/>
      <c r="J1324" s="327"/>
      <c r="K1324" s="327"/>
      <c r="L1324" s="327"/>
      <c r="M1324" s="328" t="str">
        <f>IF(ISNUMBER(#REF!),#REF! -#REF!, IF(ISNUMBER(#REF!),#REF!* 0.1, ""))</f>
        <v/>
      </c>
      <c r="N1324" s="329" t="str">
        <f t="shared" si="76"/>
        <v/>
      </c>
      <c r="O1324" s="330" t="str">
        <f t="shared" si="75"/>
        <v/>
      </c>
      <c r="P1324" s="331" t="str">
        <f t="shared" si="77"/>
        <v/>
      </c>
      <c r="Q1324" s="329"/>
      <c r="R1324" s="329"/>
      <c r="S1324" s="329"/>
      <c r="T1324" s="326"/>
      <c r="U1324" s="317"/>
    </row>
    <row r="1325" spans="1:21" x14ac:dyDescent="0.3">
      <c r="A1325" s="322"/>
      <c r="B1325" s="322"/>
      <c r="C1325" s="323"/>
      <c r="D1325" s="324"/>
      <c r="E1325" s="325"/>
      <c r="F1325" s="325"/>
      <c r="G1325" s="326"/>
      <c r="H1325" s="326"/>
      <c r="I1325" s="326"/>
      <c r="J1325" s="327"/>
      <c r="K1325" s="327"/>
      <c r="L1325" s="327"/>
      <c r="M1325" s="328" t="str">
        <f>IF(ISNUMBER(#REF!),#REF! -#REF!, IF(ISNUMBER(#REF!),#REF!* 0.1, ""))</f>
        <v/>
      </c>
      <c r="N1325" s="329" t="str">
        <f t="shared" si="76"/>
        <v/>
      </c>
      <c r="O1325" s="330" t="str">
        <f t="shared" si="75"/>
        <v/>
      </c>
      <c r="P1325" s="331" t="str">
        <f t="shared" si="77"/>
        <v/>
      </c>
      <c r="Q1325" s="329"/>
      <c r="R1325" s="329"/>
      <c r="S1325" s="329"/>
      <c r="T1325" s="326"/>
      <c r="U1325" s="317"/>
    </row>
    <row r="1326" spans="1:21" x14ac:dyDescent="0.3">
      <c r="A1326" s="322"/>
      <c r="B1326" s="322"/>
      <c r="C1326" s="323"/>
      <c r="D1326" s="324"/>
      <c r="E1326" s="325"/>
      <c r="F1326" s="325"/>
      <c r="G1326" s="326"/>
      <c r="H1326" s="326"/>
      <c r="I1326" s="326"/>
      <c r="J1326" s="327"/>
      <c r="K1326" s="327"/>
      <c r="L1326" s="327"/>
      <c r="M1326" s="328" t="str">
        <f>IF(ISNUMBER(#REF!),#REF! -#REF!, IF(ISNUMBER(#REF!),#REF!* 0.1, ""))</f>
        <v/>
      </c>
      <c r="N1326" s="329" t="str">
        <f t="shared" si="76"/>
        <v/>
      </c>
      <c r="O1326" s="330" t="str">
        <f t="shared" si="75"/>
        <v/>
      </c>
      <c r="P1326" s="331" t="str">
        <f t="shared" si="77"/>
        <v/>
      </c>
      <c r="Q1326" s="329"/>
      <c r="R1326" s="329"/>
      <c r="S1326" s="329"/>
      <c r="T1326" s="326"/>
      <c r="U1326" s="317"/>
    </row>
    <row r="1327" spans="1:21" x14ac:dyDescent="0.3">
      <c r="A1327" s="322"/>
      <c r="B1327" s="322"/>
      <c r="C1327" s="323"/>
      <c r="D1327" s="324"/>
      <c r="E1327" s="325"/>
      <c r="F1327" s="325"/>
      <c r="G1327" s="326"/>
      <c r="H1327" s="326"/>
      <c r="I1327" s="326"/>
      <c r="J1327" s="327"/>
      <c r="K1327" s="327"/>
      <c r="L1327" s="327"/>
      <c r="M1327" s="328" t="str">
        <f>IF(ISNUMBER(#REF!),#REF! -#REF!, IF(ISNUMBER(#REF!),#REF!* 0.1, ""))</f>
        <v/>
      </c>
      <c r="N1327" s="329" t="str">
        <f t="shared" si="76"/>
        <v/>
      </c>
      <c r="O1327" s="330" t="str">
        <f t="shared" si="75"/>
        <v/>
      </c>
      <c r="P1327" s="331" t="str">
        <f t="shared" si="77"/>
        <v/>
      </c>
      <c r="Q1327" s="329"/>
      <c r="R1327" s="329"/>
      <c r="S1327" s="329"/>
      <c r="T1327" s="326"/>
      <c r="U1327" s="317"/>
    </row>
    <row r="1328" spans="1:21" x14ac:dyDescent="0.3">
      <c r="A1328" s="322"/>
      <c r="B1328" s="322"/>
      <c r="C1328" s="323"/>
      <c r="D1328" s="324"/>
      <c r="E1328" s="325"/>
      <c r="F1328" s="325"/>
      <c r="G1328" s="326"/>
      <c r="H1328" s="326"/>
      <c r="I1328" s="326"/>
      <c r="J1328" s="327"/>
      <c r="K1328" s="327"/>
      <c r="L1328" s="327"/>
      <c r="M1328" s="328" t="str">
        <f>IF(ISNUMBER(#REF!),#REF! -#REF!, IF(ISNUMBER(#REF!),#REF!* 0.1, ""))</f>
        <v/>
      </c>
      <c r="N1328" s="329" t="str">
        <f t="shared" si="76"/>
        <v/>
      </c>
      <c r="O1328" s="330" t="str">
        <f t="shared" si="75"/>
        <v/>
      </c>
      <c r="P1328" s="331" t="str">
        <f t="shared" si="77"/>
        <v/>
      </c>
      <c r="Q1328" s="329"/>
      <c r="R1328" s="329"/>
      <c r="S1328" s="329"/>
      <c r="T1328" s="326"/>
      <c r="U1328" s="317"/>
    </row>
    <row r="1329" spans="1:21" x14ac:dyDescent="0.3">
      <c r="A1329" s="322"/>
      <c r="B1329" s="322"/>
      <c r="C1329" s="323"/>
      <c r="D1329" s="324"/>
      <c r="E1329" s="325"/>
      <c r="F1329" s="325"/>
      <c r="G1329" s="326"/>
      <c r="H1329" s="326"/>
      <c r="I1329" s="326"/>
      <c r="J1329" s="327"/>
      <c r="K1329" s="327"/>
      <c r="L1329" s="327"/>
      <c r="M1329" s="328" t="str">
        <f>IF(ISNUMBER(#REF!),#REF! -#REF!, IF(ISNUMBER(#REF!),#REF!* 0.1, ""))</f>
        <v/>
      </c>
      <c r="N1329" s="329" t="str">
        <f t="shared" si="76"/>
        <v/>
      </c>
      <c r="O1329" s="330" t="str">
        <f t="shared" si="75"/>
        <v/>
      </c>
      <c r="P1329" s="331" t="str">
        <f t="shared" si="77"/>
        <v/>
      </c>
      <c r="Q1329" s="329"/>
      <c r="R1329" s="329"/>
      <c r="S1329" s="329"/>
      <c r="T1329" s="326"/>
      <c r="U1329" s="317"/>
    </row>
    <row r="1330" spans="1:21" x14ac:dyDescent="0.3">
      <c r="A1330" s="322"/>
      <c r="B1330" s="322"/>
      <c r="C1330" s="323"/>
      <c r="D1330" s="324"/>
      <c r="E1330" s="325"/>
      <c r="F1330" s="325"/>
      <c r="G1330" s="326"/>
      <c r="H1330" s="326"/>
      <c r="I1330" s="326"/>
      <c r="J1330" s="327"/>
      <c r="K1330" s="327"/>
      <c r="L1330" s="327"/>
      <c r="M1330" s="328" t="str">
        <f>IF(ISNUMBER(#REF!),#REF! -#REF!, IF(ISNUMBER(#REF!),#REF!* 0.1, ""))</f>
        <v/>
      </c>
      <c r="N1330" s="329" t="str">
        <f t="shared" si="76"/>
        <v/>
      </c>
      <c r="O1330" s="330" t="str">
        <f t="shared" si="75"/>
        <v/>
      </c>
      <c r="P1330" s="331" t="str">
        <f t="shared" si="77"/>
        <v/>
      </c>
      <c r="Q1330" s="329"/>
      <c r="R1330" s="329"/>
      <c r="S1330" s="329"/>
      <c r="T1330" s="326"/>
      <c r="U1330" s="317"/>
    </row>
    <row r="1331" spans="1:21" x14ac:dyDescent="0.3">
      <c r="A1331" s="322"/>
      <c r="B1331" s="322"/>
      <c r="C1331" s="323"/>
      <c r="D1331" s="324"/>
      <c r="E1331" s="325"/>
      <c r="F1331" s="325"/>
      <c r="G1331" s="326"/>
      <c r="H1331" s="326"/>
      <c r="I1331" s="326"/>
      <c r="J1331" s="327"/>
      <c r="K1331" s="327"/>
      <c r="L1331" s="327"/>
      <c r="M1331" s="328" t="str">
        <f>IF(ISNUMBER(#REF!),#REF! -#REF!, IF(ISNUMBER(#REF!),#REF!* 0.1, ""))</f>
        <v/>
      </c>
      <c r="N1331" s="329" t="str">
        <f t="shared" si="76"/>
        <v/>
      </c>
      <c r="O1331" s="330" t="str">
        <f t="shared" si="75"/>
        <v/>
      </c>
      <c r="P1331" s="331" t="str">
        <f t="shared" si="77"/>
        <v/>
      </c>
      <c r="Q1331" s="329"/>
      <c r="R1331" s="329"/>
      <c r="S1331" s="329"/>
      <c r="T1331" s="326"/>
      <c r="U1331" s="317"/>
    </row>
    <row r="1332" spans="1:21" x14ac:dyDescent="0.3">
      <c r="A1332" s="322"/>
      <c r="B1332" s="322"/>
      <c r="C1332" s="323"/>
      <c r="D1332" s="324"/>
      <c r="E1332" s="325"/>
      <c r="F1332" s="325"/>
      <c r="G1332" s="326"/>
      <c r="H1332" s="326"/>
      <c r="I1332" s="326"/>
      <c r="J1332" s="327"/>
      <c r="K1332" s="327"/>
      <c r="L1332" s="327"/>
      <c r="M1332" s="328" t="str">
        <f>IF(ISNUMBER(#REF!),#REF! -#REF!, IF(ISNUMBER(#REF!),#REF!* 0.1, ""))</f>
        <v/>
      </c>
      <c r="N1332" s="329" t="str">
        <f t="shared" si="76"/>
        <v/>
      </c>
      <c r="O1332" s="330" t="str">
        <f t="shared" si="75"/>
        <v/>
      </c>
      <c r="P1332" s="331" t="str">
        <f t="shared" si="77"/>
        <v/>
      </c>
      <c r="Q1332" s="329"/>
      <c r="R1332" s="329"/>
      <c r="S1332" s="329"/>
      <c r="T1332" s="326"/>
      <c r="U1332" s="317"/>
    </row>
    <row r="1333" spans="1:21" x14ac:dyDescent="0.3">
      <c r="A1333" s="322"/>
      <c r="B1333" s="322"/>
      <c r="C1333" s="323"/>
      <c r="D1333" s="324"/>
      <c r="E1333" s="325"/>
      <c r="F1333" s="325"/>
      <c r="G1333" s="326"/>
      <c r="H1333" s="326"/>
      <c r="I1333" s="326"/>
      <c r="J1333" s="327"/>
      <c r="K1333" s="327"/>
      <c r="L1333" s="327"/>
      <c r="M1333" s="328" t="str">
        <f>IF(ISNUMBER(#REF!),#REF! -#REF!, IF(ISNUMBER(#REF!),#REF!* 0.1, ""))</f>
        <v/>
      </c>
      <c r="N1333" s="329" t="str">
        <f t="shared" si="76"/>
        <v/>
      </c>
      <c r="O1333" s="330" t="str">
        <f t="shared" si="75"/>
        <v/>
      </c>
      <c r="P1333" s="331" t="str">
        <f t="shared" si="77"/>
        <v/>
      </c>
      <c r="Q1333" s="329"/>
      <c r="R1333" s="329"/>
      <c r="S1333" s="329"/>
      <c r="T1333" s="326"/>
      <c r="U1333" s="317"/>
    </row>
    <row r="1334" spans="1:21" x14ac:dyDescent="0.3">
      <c r="A1334" s="322"/>
      <c r="B1334" s="322"/>
      <c r="C1334" s="323"/>
      <c r="D1334" s="324"/>
      <c r="E1334" s="325"/>
      <c r="F1334" s="325"/>
      <c r="G1334" s="326"/>
      <c r="H1334" s="326"/>
      <c r="I1334" s="326"/>
      <c r="J1334" s="327"/>
      <c r="K1334" s="327"/>
      <c r="L1334" s="327"/>
      <c r="M1334" s="328" t="str">
        <f>IF(ISNUMBER(#REF!),#REF! -#REF!, IF(ISNUMBER(#REF!),#REF!* 0.1, ""))</f>
        <v/>
      </c>
      <c r="N1334" s="329" t="str">
        <f t="shared" si="76"/>
        <v/>
      </c>
      <c r="O1334" s="330" t="str">
        <f t="shared" si="75"/>
        <v/>
      </c>
      <c r="P1334" s="331" t="str">
        <f t="shared" si="77"/>
        <v/>
      </c>
      <c r="Q1334" s="329"/>
      <c r="R1334" s="329"/>
      <c r="S1334" s="329"/>
      <c r="T1334" s="326"/>
      <c r="U1334" s="317"/>
    </row>
    <row r="1335" spans="1:21" x14ac:dyDescent="0.3">
      <c r="A1335" s="322"/>
      <c r="B1335" s="322"/>
      <c r="C1335" s="323"/>
      <c r="D1335" s="324"/>
      <c r="E1335" s="325"/>
      <c r="F1335" s="325"/>
      <c r="G1335" s="326"/>
      <c r="H1335" s="326"/>
      <c r="I1335" s="326"/>
      <c r="J1335" s="327"/>
      <c r="K1335" s="327"/>
      <c r="L1335" s="327"/>
      <c r="M1335" s="328" t="str">
        <f>IF(ISNUMBER(#REF!),#REF! -#REF!, IF(ISNUMBER(#REF!),#REF!* 0.1, ""))</f>
        <v/>
      </c>
      <c r="N1335" s="329" t="str">
        <f t="shared" si="76"/>
        <v/>
      </c>
      <c r="O1335" s="330" t="str">
        <f t="shared" si="75"/>
        <v/>
      </c>
      <c r="P1335" s="331" t="str">
        <f t="shared" si="77"/>
        <v/>
      </c>
      <c r="Q1335" s="329"/>
      <c r="R1335" s="329"/>
      <c r="S1335" s="329"/>
      <c r="T1335" s="326"/>
      <c r="U1335" s="317"/>
    </row>
    <row r="1336" spans="1:21" x14ac:dyDescent="0.3">
      <c r="A1336" s="322"/>
      <c r="B1336" s="322"/>
      <c r="C1336" s="323"/>
      <c r="D1336" s="324"/>
      <c r="E1336" s="325"/>
      <c r="F1336" s="325"/>
      <c r="G1336" s="326"/>
      <c r="H1336" s="326"/>
      <c r="I1336" s="326"/>
      <c r="J1336" s="327"/>
      <c r="K1336" s="327"/>
      <c r="L1336" s="327"/>
      <c r="M1336" s="328" t="str">
        <f>IF(ISNUMBER(#REF!),#REF! -#REF!, IF(ISNUMBER(#REF!),#REF!* 0.1, ""))</f>
        <v/>
      </c>
      <c r="N1336" s="329" t="str">
        <f t="shared" si="76"/>
        <v/>
      </c>
      <c r="O1336" s="330" t="str">
        <f t="shared" si="75"/>
        <v/>
      </c>
      <c r="P1336" s="331" t="str">
        <f t="shared" si="77"/>
        <v/>
      </c>
      <c r="Q1336" s="329"/>
      <c r="R1336" s="329"/>
      <c r="S1336" s="329"/>
      <c r="T1336" s="326"/>
      <c r="U1336" s="317"/>
    </row>
    <row r="1337" spans="1:21" x14ac:dyDescent="0.3">
      <c r="A1337" s="322"/>
      <c r="B1337" s="322"/>
      <c r="C1337" s="323"/>
      <c r="D1337" s="324"/>
      <c r="E1337" s="325"/>
      <c r="F1337" s="325"/>
      <c r="G1337" s="326"/>
      <c r="H1337" s="326"/>
      <c r="I1337" s="326"/>
      <c r="J1337" s="327"/>
      <c r="K1337" s="327"/>
      <c r="L1337" s="327"/>
      <c r="M1337" s="328" t="str">
        <f>IF(ISNUMBER(#REF!),#REF! -#REF!, IF(ISNUMBER(#REF!),#REF!* 0.1, ""))</f>
        <v/>
      </c>
      <c r="N1337" s="329" t="str">
        <f t="shared" si="76"/>
        <v/>
      </c>
      <c r="O1337" s="330" t="str">
        <f t="shared" si="75"/>
        <v/>
      </c>
      <c r="P1337" s="331" t="str">
        <f t="shared" si="77"/>
        <v/>
      </c>
      <c r="Q1337" s="329"/>
      <c r="R1337" s="329"/>
      <c r="S1337" s="329"/>
      <c r="T1337" s="326"/>
      <c r="U1337" s="317"/>
    </row>
    <row r="1338" spans="1:21" x14ac:dyDescent="0.3">
      <c r="A1338" s="322"/>
      <c r="B1338" s="322"/>
      <c r="C1338" s="323"/>
      <c r="D1338" s="324"/>
      <c r="E1338" s="325"/>
      <c r="F1338" s="325"/>
      <c r="G1338" s="326"/>
      <c r="H1338" s="326"/>
      <c r="I1338" s="326"/>
      <c r="J1338" s="327"/>
      <c r="K1338" s="327"/>
      <c r="L1338" s="327"/>
      <c r="M1338" s="328" t="str">
        <f>IF(ISNUMBER(#REF!),#REF! -#REF!, IF(ISNUMBER(#REF!),#REF!* 0.1, ""))</f>
        <v/>
      </c>
      <c r="N1338" s="329" t="str">
        <f t="shared" si="76"/>
        <v/>
      </c>
      <c r="O1338" s="330" t="str">
        <f t="shared" si="75"/>
        <v/>
      </c>
      <c r="P1338" s="331" t="str">
        <f t="shared" si="77"/>
        <v/>
      </c>
      <c r="Q1338" s="329"/>
      <c r="R1338" s="329"/>
      <c r="S1338" s="329"/>
      <c r="T1338" s="326"/>
      <c r="U1338" s="317"/>
    </row>
    <row r="1339" spans="1:21" x14ac:dyDescent="0.3">
      <c r="A1339" s="322"/>
      <c r="B1339" s="322"/>
      <c r="C1339" s="323"/>
      <c r="D1339" s="324"/>
      <c r="E1339" s="325"/>
      <c r="F1339" s="325"/>
      <c r="G1339" s="326"/>
      <c r="H1339" s="326"/>
      <c r="I1339" s="326"/>
      <c r="J1339" s="327"/>
      <c r="K1339" s="327"/>
      <c r="L1339" s="327"/>
      <c r="M1339" s="328" t="str">
        <f>IF(ISNUMBER(#REF!),#REF! -#REF!, IF(ISNUMBER(#REF!),#REF!* 0.1, ""))</f>
        <v/>
      </c>
      <c r="N1339" s="329" t="str">
        <f t="shared" si="76"/>
        <v/>
      </c>
      <c r="O1339" s="330" t="str">
        <f t="shared" si="75"/>
        <v/>
      </c>
      <c r="P1339" s="331" t="str">
        <f t="shared" si="77"/>
        <v/>
      </c>
      <c r="Q1339" s="329"/>
      <c r="R1339" s="329"/>
      <c r="S1339" s="329"/>
      <c r="T1339" s="326"/>
      <c r="U1339" s="317"/>
    </row>
    <row r="1340" spans="1:21" x14ac:dyDescent="0.3">
      <c r="A1340" s="322"/>
      <c r="B1340" s="322"/>
      <c r="C1340" s="323"/>
      <c r="D1340" s="324"/>
      <c r="E1340" s="325"/>
      <c r="F1340" s="325"/>
      <c r="G1340" s="326"/>
      <c r="H1340" s="326"/>
      <c r="I1340" s="326"/>
      <c r="J1340" s="327"/>
      <c r="K1340" s="327"/>
      <c r="L1340" s="327"/>
      <c r="M1340" s="328" t="str">
        <f>IF(ISNUMBER(#REF!),#REF! -#REF!, IF(ISNUMBER(#REF!),#REF!* 0.1, ""))</f>
        <v/>
      </c>
      <c r="N1340" s="329" t="str">
        <f t="shared" si="76"/>
        <v/>
      </c>
      <c r="O1340" s="330" t="str">
        <f t="shared" si="75"/>
        <v/>
      </c>
      <c r="P1340" s="331" t="str">
        <f t="shared" si="77"/>
        <v/>
      </c>
      <c r="Q1340" s="329"/>
      <c r="R1340" s="329"/>
      <c r="S1340" s="329"/>
      <c r="T1340" s="326"/>
      <c r="U1340" s="317"/>
    </row>
    <row r="1341" spans="1:21" x14ac:dyDescent="0.3">
      <c r="A1341" s="322"/>
      <c r="B1341" s="322"/>
      <c r="C1341" s="323"/>
      <c r="D1341" s="324"/>
      <c r="E1341" s="325"/>
      <c r="F1341" s="325"/>
      <c r="G1341" s="326"/>
      <c r="H1341" s="326"/>
      <c r="I1341" s="326"/>
      <c r="J1341" s="327"/>
      <c r="K1341" s="327"/>
      <c r="L1341" s="327"/>
      <c r="M1341" s="328" t="str">
        <f>IF(ISNUMBER(#REF!),#REF! -#REF!, IF(ISNUMBER(#REF!),#REF!* 0.1, ""))</f>
        <v/>
      </c>
      <c r="N1341" s="329" t="str">
        <f t="shared" si="76"/>
        <v/>
      </c>
      <c r="O1341" s="330" t="str">
        <f t="shared" si="75"/>
        <v/>
      </c>
      <c r="P1341" s="331" t="str">
        <f t="shared" si="77"/>
        <v/>
      </c>
      <c r="Q1341" s="329"/>
      <c r="R1341" s="329"/>
      <c r="S1341" s="329"/>
      <c r="T1341" s="326"/>
      <c r="U1341" s="317"/>
    </row>
    <row r="1342" spans="1:21" x14ac:dyDescent="0.3">
      <c r="A1342" s="322"/>
      <c r="B1342" s="322"/>
      <c r="C1342" s="323"/>
      <c r="D1342" s="324"/>
      <c r="E1342" s="325"/>
      <c r="F1342" s="325"/>
      <c r="G1342" s="326"/>
      <c r="H1342" s="326"/>
      <c r="I1342" s="326"/>
      <c r="J1342" s="327"/>
      <c r="K1342" s="327"/>
      <c r="L1342" s="327"/>
      <c r="M1342" s="328" t="str">
        <f>IF(ISNUMBER(#REF!),#REF! -#REF!, IF(ISNUMBER(#REF!),#REF!* 0.1, ""))</f>
        <v/>
      </c>
      <c r="N1342" s="329" t="str">
        <f t="shared" si="76"/>
        <v/>
      </c>
      <c r="O1342" s="330" t="str">
        <f t="shared" si="75"/>
        <v/>
      </c>
      <c r="P1342" s="331" t="str">
        <f t="shared" si="77"/>
        <v/>
      </c>
      <c r="Q1342" s="329"/>
      <c r="R1342" s="329"/>
      <c r="S1342" s="329"/>
      <c r="T1342" s="326"/>
      <c r="U1342" s="317"/>
    </row>
    <row r="1343" spans="1:21" x14ac:dyDescent="0.3">
      <c r="A1343" s="322"/>
      <c r="B1343" s="322"/>
      <c r="C1343" s="323"/>
      <c r="D1343" s="324"/>
      <c r="E1343" s="325"/>
      <c r="F1343" s="325"/>
      <c r="G1343" s="326"/>
      <c r="H1343" s="326"/>
      <c r="I1343" s="326"/>
      <c r="J1343" s="327"/>
      <c r="K1343" s="327"/>
      <c r="L1343" s="327"/>
      <c r="M1343" s="328" t="str">
        <f>IF(ISNUMBER(#REF!),#REF! -#REF!, IF(ISNUMBER(#REF!),#REF!* 0.1, ""))</f>
        <v/>
      </c>
      <c r="N1343" s="329" t="str">
        <f t="shared" si="76"/>
        <v/>
      </c>
      <c r="O1343" s="330" t="str">
        <f t="shared" si="75"/>
        <v/>
      </c>
      <c r="P1343" s="331" t="str">
        <f t="shared" si="77"/>
        <v/>
      </c>
      <c r="Q1343" s="329"/>
      <c r="R1343" s="329"/>
      <c r="S1343" s="329"/>
      <c r="T1343" s="326"/>
      <c r="U1343" s="317"/>
    </row>
    <row r="1344" spans="1:21" x14ac:dyDescent="0.3">
      <c r="A1344" s="322"/>
      <c r="B1344" s="322"/>
      <c r="C1344" s="323"/>
      <c r="D1344" s="324"/>
      <c r="E1344" s="325"/>
      <c r="F1344" s="325"/>
      <c r="G1344" s="326"/>
      <c r="H1344" s="326"/>
      <c r="I1344" s="326"/>
      <c r="J1344" s="327"/>
      <c r="K1344" s="327"/>
      <c r="L1344" s="327"/>
      <c r="M1344" s="328" t="str">
        <f>IF(ISNUMBER(#REF!),#REF! -#REF!, IF(ISNUMBER(#REF!),#REF!* 0.1, ""))</f>
        <v/>
      </c>
      <c r="N1344" s="329" t="str">
        <f t="shared" si="76"/>
        <v/>
      </c>
      <c r="O1344" s="330" t="str">
        <f t="shared" si="75"/>
        <v/>
      </c>
      <c r="P1344" s="331" t="str">
        <f t="shared" si="77"/>
        <v/>
      </c>
      <c r="Q1344" s="329"/>
      <c r="R1344" s="329"/>
      <c r="S1344" s="329"/>
      <c r="T1344" s="326"/>
      <c r="U1344" s="317"/>
    </row>
    <row r="1345" spans="1:21" x14ac:dyDescent="0.3">
      <c r="A1345" s="322"/>
      <c r="B1345" s="322"/>
      <c r="C1345" s="323"/>
      <c r="D1345" s="324"/>
      <c r="E1345" s="325"/>
      <c r="F1345" s="325"/>
      <c r="G1345" s="326"/>
      <c r="H1345" s="326"/>
      <c r="I1345" s="326"/>
      <c r="J1345" s="327"/>
      <c r="K1345" s="327"/>
      <c r="L1345" s="327"/>
      <c r="M1345" s="328" t="str">
        <f>IF(ISNUMBER(#REF!),#REF! -#REF!, IF(ISNUMBER(#REF!),#REF!* 0.1, ""))</f>
        <v/>
      </c>
      <c r="N1345" s="329" t="str">
        <f t="shared" si="76"/>
        <v/>
      </c>
      <c r="O1345" s="330" t="str">
        <f t="shared" si="75"/>
        <v/>
      </c>
      <c r="P1345" s="331" t="str">
        <f t="shared" si="77"/>
        <v/>
      </c>
      <c r="Q1345" s="329"/>
      <c r="R1345" s="329"/>
      <c r="S1345" s="329"/>
      <c r="T1345" s="326"/>
      <c r="U1345" s="317"/>
    </row>
    <row r="1346" spans="1:21" x14ac:dyDescent="0.3">
      <c r="A1346" s="322"/>
      <c r="B1346" s="322"/>
      <c r="C1346" s="323"/>
      <c r="D1346" s="324"/>
      <c r="E1346" s="325"/>
      <c r="F1346" s="325"/>
      <c r="G1346" s="326"/>
      <c r="H1346" s="326"/>
      <c r="I1346" s="326"/>
      <c r="J1346" s="327"/>
      <c r="K1346" s="327"/>
      <c r="L1346" s="327"/>
      <c r="M1346" s="328" t="str">
        <f>IF(ISNUMBER(#REF!),#REF! -#REF!, IF(ISNUMBER(#REF!),#REF!* 0.1, ""))</f>
        <v/>
      </c>
      <c r="N1346" s="329" t="str">
        <f t="shared" si="76"/>
        <v/>
      </c>
      <c r="O1346" s="330" t="str">
        <f t="shared" si="75"/>
        <v/>
      </c>
      <c r="P1346" s="331" t="str">
        <f t="shared" si="77"/>
        <v/>
      </c>
      <c r="Q1346" s="329"/>
      <c r="R1346" s="329"/>
      <c r="S1346" s="329"/>
      <c r="T1346" s="326"/>
      <c r="U1346" s="317"/>
    </row>
    <row r="1347" spans="1:21" x14ac:dyDescent="0.3">
      <c r="A1347" s="322"/>
      <c r="B1347" s="322"/>
      <c r="C1347" s="323"/>
      <c r="D1347" s="324"/>
      <c r="E1347" s="325"/>
      <c r="F1347" s="325"/>
      <c r="G1347" s="326"/>
      <c r="H1347" s="326"/>
      <c r="I1347" s="326"/>
      <c r="J1347" s="327"/>
      <c r="K1347" s="327"/>
      <c r="L1347" s="327"/>
      <c r="M1347" s="328" t="str">
        <f>IF(ISNUMBER(#REF!),#REF! -#REF!, IF(ISNUMBER(#REF!),#REF!* 0.1, ""))</f>
        <v/>
      </c>
      <c r="N1347" s="329" t="str">
        <f t="shared" si="76"/>
        <v/>
      </c>
      <c r="O1347" s="330" t="str">
        <f t="shared" si="75"/>
        <v/>
      </c>
      <c r="P1347" s="331" t="str">
        <f t="shared" si="77"/>
        <v/>
      </c>
      <c r="Q1347" s="329"/>
      <c r="R1347" s="329"/>
      <c r="S1347" s="329"/>
      <c r="T1347" s="326"/>
      <c r="U1347" s="317"/>
    </row>
    <row r="1348" spans="1:21" x14ac:dyDescent="0.3">
      <c r="A1348" s="322"/>
      <c r="B1348" s="322"/>
      <c r="C1348" s="323"/>
      <c r="D1348" s="324"/>
      <c r="E1348" s="325"/>
      <c r="F1348" s="325"/>
      <c r="G1348" s="326"/>
      <c r="H1348" s="326"/>
      <c r="I1348" s="326"/>
      <c r="J1348" s="327"/>
      <c r="K1348" s="327"/>
      <c r="L1348" s="327"/>
      <c r="M1348" s="328" t="str">
        <f>IF(ISNUMBER(#REF!),#REF! -#REF!, IF(ISNUMBER(#REF!),#REF!* 0.1, ""))</f>
        <v/>
      </c>
      <c r="N1348" s="329" t="str">
        <f t="shared" si="76"/>
        <v/>
      </c>
      <c r="O1348" s="330" t="str">
        <f t="shared" si="75"/>
        <v/>
      </c>
      <c r="P1348" s="331" t="str">
        <f t="shared" si="77"/>
        <v/>
      </c>
      <c r="Q1348" s="329"/>
      <c r="R1348" s="329"/>
      <c r="S1348" s="329"/>
      <c r="T1348" s="326"/>
      <c r="U1348" s="317"/>
    </row>
    <row r="1349" spans="1:21" x14ac:dyDescent="0.3">
      <c r="A1349" s="322"/>
      <c r="B1349" s="322"/>
      <c r="C1349" s="323"/>
      <c r="D1349" s="324"/>
      <c r="E1349" s="325"/>
      <c r="F1349" s="325"/>
      <c r="G1349" s="326"/>
      <c r="H1349" s="326"/>
      <c r="I1349" s="326"/>
      <c r="J1349" s="327"/>
      <c r="K1349" s="327"/>
      <c r="L1349" s="327"/>
      <c r="M1349" s="328" t="str">
        <f>IF(ISNUMBER(#REF!),#REF! -#REF!, IF(ISNUMBER(#REF!),#REF!* 0.1, ""))</f>
        <v/>
      </c>
      <c r="N1349" s="329" t="str">
        <f t="shared" si="76"/>
        <v/>
      </c>
      <c r="O1349" s="330" t="str">
        <f t="shared" si="75"/>
        <v/>
      </c>
      <c r="P1349" s="331" t="str">
        <f t="shared" si="77"/>
        <v/>
      </c>
      <c r="Q1349" s="329"/>
      <c r="R1349" s="329"/>
      <c r="S1349" s="329"/>
      <c r="T1349" s="326"/>
      <c r="U1349" s="317"/>
    </row>
    <row r="1350" spans="1:21" x14ac:dyDescent="0.3">
      <c r="A1350" s="322"/>
      <c r="B1350" s="322"/>
      <c r="C1350" s="323"/>
      <c r="D1350" s="324"/>
      <c r="E1350" s="325"/>
      <c r="F1350" s="325"/>
      <c r="G1350" s="326"/>
      <c r="H1350" s="326"/>
      <c r="I1350" s="326"/>
      <c r="J1350" s="327"/>
      <c r="K1350" s="327"/>
      <c r="L1350" s="327"/>
      <c r="M1350" s="328" t="str">
        <f>IF(ISNUMBER(#REF!),#REF! -#REF!, IF(ISNUMBER(#REF!),#REF!* 0.1, ""))</f>
        <v/>
      </c>
      <c r="N1350" s="329" t="str">
        <f t="shared" si="76"/>
        <v/>
      </c>
      <c r="O1350" s="330" t="str">
        <f t="shared" si="75"/>
        <v/>
      </c>
      <c r="P1350" s="331" t="str">
        <f t="shared" si="77"/>
        <v/>
      </c>
      <c r="Q1350" s="329"/>
      <c r="R1350" s="329"/>
      <c r="S1350" s="329"/>
      <c r="T1350" s="326"/>
      <c r="U1350" s="317"/>
    </row>
    <row r="1351" spans="1:21" x14ac:dyDescent="0.3">
      <c r="A1351" s="322"/>
      <c r="B1351" s="322"/>
      <c r="C1351" s="323"/>
      <c r="D1351" s="324"/>
      <c r="E1351" s="325"/>
      <c r="F1351" s="325"/>
      <c r="G1351" s="326"/>
      <c r="H1351" s="326"/>
      <c r="I1351" s="326"/>
      <c r="J1351" s="327"/>
      <c r="K1351" s="327"/>
      <c r="L1351" s="327"/>
      <c r="M1351" s="328" t="str">
        <f>IF(ISNUMBER(#REF!),#REF! -#REF!, IF(ISNUMBER(#REF!),#REF!* 0.1, ""))</f>
        <v/>
      </c>
      <c r="N1351" s="329" t="str">
        <f t="shared" si="76"/>
        <v/>
      </c>
      <c r="O1351" s="330" t="str">
        <f t="shared" ref="O1351:O1414" si="78">IF(ISBLANK(M1351),"",IF(ISBLANK($O$2),M1351,M1351*1000*$O$2))</f>
        <v/>
      </c>
      <c r="P1351" s="331" t="str">
        <f t="shared" si="77"/>
        <v/>
      </c>
      <c r="Q1351" s="329"/>
      <c r="R1351" s="329"/>
      <c r="S1351" s="329"/>
      <c r="T1351" s="326"/>
      <c r="U1351" s="317"/>
    </row>
    <row r="1352" spans="1:21" x14ac:dyDescent="0.3">
      <c r="A1352" s="322"/>
      <c r="B1352" s="322"/>
      <c r="C1352" s="323"/>
      <c r="D1352" s="324"/>
      <c r="E1352" s="325"/>
      <c r="F1352" s="325"/>
      <c r="G1352" s="326"/>
      <c r="H1352" s="326"/>
      <c r="I1352" s="326"/>
      <c r="J1352" s="327"/>
      <c r="K1352" s="327"/>
      <c r="L1352" s="327"/>
      <c r="M1352" s="328" t="str">
        <f>IF(ISNUMBER(#REF!),#REF! -#REF!, IF(ISNUMBER(#REF!),#REF!* 0.1, ""))</f>
        <v/>
      </c>
      <c r="N1352" s="329" t="str">
        <f t="shared" si="76"/>
        <v/>
      </c>
      <c r="O1352" s="330" t="str">
        <f t="shared" si="78"/>
        <v/>
      </c>
      <c r="P1352" s="331" t="str">
        <f t="shared" si="77"/>
        <v/>
      </c>
      <c r="Q1352" s="329"/>
      <c r="R1352" s="329"/>
      <c r="S1352" s="329"/>
      <c r="T1352" s="326"/>
      <c r="U1352" s="317"/>
    </row>
    <row r="1353" spans="1:21" x14ac:dyDescent="0.3">
      <c r="A1353" s="322"/>
      <c r="B1353" s="322"/>
      <c r="C1353" s="323"/>
      <c r="D1353" s="324"/>
      <c r="E1353" s="325"/>
      <c r="F1353" s="325"/>
      <c r="G1353" s="326"/>
      <c r="H1353" s="326"/>
      <c r="I1353" s="326"/>
      <c r="J1353" s="327"/>
      <c r="K1353" s="327"/>
      <c r="L1353" s="327"/>
      <c r="M1353" s="328" t="str">
        <f>IF(ISNUMBER(#REF!),#REF! -#REF!, IF(ISNUMBER(#REF!),#REF!* 0.1, ""))</f>
        <v/>
      </c>
      <c r="N1353" s="329" t="str">
        <f t="shared" si="76"/>
        <v/>
      </c>
      <c r="O1353" s="330" t="str">
        <f t="shared" si="78"/>
        <v/>
      </c>
      <c r="P1353" s="331" t="str">
        <f t="shared" si="77"/>
        <v/>
      </c>
      <c r="Q1353" s="329"/>
      <c r="R1353" s="329"/>
      <c r="S1353" s="329"/>
      <c r="T1353" s="326"/>
      <c r="U1353" s="317"/>
    </row>
    <row r="1354" spans="1:21" x14ac:dyDescent="0.3">
      <c r="A1354" s="322"/>
      <c r="B1354" s="322"/>
      <c r="C1354" s="323"/>
      <c r="D1354" s="324"/>
      <c r="E1354" s="325"/>
      <c r="F1354" s="325"/>
      <c r="G1354" s="326"/>
      <c r="H1354" s="326"/>
      <c r="I1354" s="326"/>
      <c r="J1354" s="327"/>
      <c r="K1354" s="327"/>
      <c r="L1354" s="327"/>
      <c r="M1354" s="328" t="str">
        <f>IF(ISNUMBER(#REF!),#REF! -#REF!, IF(ISNUMBER(#REF!),#REF!* 0.1, ""))</f>
        <v/>
      </c>
      <c r="N1354" s="329" t="str">
        <f t="shared" si="76"/>
        <v/>
      </c>
      <c r="O1354" s="330" t="str">
        <f t="shared" si="78"/>
        <v/>
      </c>
      <c r="P1354" s="331" t="str">
        <f t="shared" si="77"/>
        <v/>
      </c>
      <c r="Q1354" s="329"/>
      <c r="R1354" s="329"/>
      <c r="S1354" s="329"/>
      <c r="T1354" s="326"/>
      <c r="U1354" s="317"/>
    </row>
    <row r="1355" spans="1:21" x14ac:dyDescent="0.3">
      <c r="A1355" s="322"/>
      <c r="B1355" s="322"/>
      <c r="C1355" s="323"/>
      <c r="D1355" s="324"/>
      <c r="E1355" s="325"/>
      <c r="F1355" s="325"/>
      <c r="G1355" s="326"/>
      <c r="H1355" s="326"/>
      <c r="I1355" s="326"/>
      <c r="J1355" s="327"/>
      <c r="K1355" s="327"/>
      <c r="L1355" s="327"/>
      <c r="M1355" s="328" t="str">
        <f>IF(ISNUMBER(#REF!),#REF! -#REF!, IF(ISNUMBER(#REF!),#REF!* 0.1, ""))</f>
        <v/>
      </c>
      <c r="N1355" s="329" t="str">
        <f t="shared" si="76"/>
        <v/>
      </c>
      <c r="O1355" s="330" t="str">
        <f t="shared" si="78"/>
        <v/>
      </c>
      <c r="P1355" s="331" t="str">
        <f t="shared" si="77"/>
        <v/>
      </c>
      <c r="Q1355" s="329"/>
      <c r="R1355" s="329"/>
      <c r="S1355" s="329"/>
      <c r="T1355" s="326"/>
      <c r="U1355" s="317"/>
    </row>
    <row r="1356" spans="1:21" x14ac:dyDescent="0.3">
      <c r="A1356" s="322"/>
      <c r="B1356" s="322"/>
      <c r="C1356" s="323"/>
      <c r="D1356" s="324"/>
      <c r="E1356" s="325"/>
      <c r="F1356" s="325"/>
      <c r="G1356" s="326"/>
      <c r="H1356" s="326"/>
      <c r="I1356" s="326"/>
      <c r="J1356" s="327"/>
      <c r="K1356" s="327"/>
      <c r="L1356" s="327"/>
      <c r="M1356" s="328" t="str">
        <f>IF(ISNUMBER(#REF!),#REF! -#REF!, IF(ISNUMBER(#REF!),#REF!* 0.1, ""))</f>
        <v/>
      </c>
      <c r="N1356" s="329" t="str">
        <f t="shared" si="76"/>
        <v/>
      </c>
      <c r="O1356" s="330" t="str">
        <f t="shared" si="78"/>
        <v/>
      </c>
      <c r="P1356" s="331" t="str">
        <f t="shared" si="77"/>
        <v/>
      </c>
      <c r="Q1356" s="329"/>
      <c r="R1356" s="329"/>
      <c r="S1356" s="329"/>
      <c r="T1356" s="326"/>
      <c r="U1356" s="317"/>
    </row>
    <row r="1357" spans="1:21" x14ac:dyDescent="0.3">
      <c r="A1357" s="322"/>
      <c r="B1357" s="322"/>
      <c r="C1357" s="323"/>
      <c r="D1357" s="324"/>
      <c r="E1357" s="325"/>
      <c r="F1357" s="325"/>
      <c r="G1357" s="326"/>
      <c r="H1357" s="326"/>
      <c r="I1357" s="326"/>
      <c r="J1357" s="327"/>
      <c r="K1357" s="327"/>
      <c r="L1357" s="327"/>
      <c r="M1357" s="328" t="str">
        <f>IF(ISNUMBER(#REF!),#REF! -#REF!, IF(ISNUMBER(#REF!),#REF!* 0.1, ""))</f>
        <v/>
      </c>
      <c r="N1357" s="329" t="str">
        <f t="shared" si="76"/>
        <v/>
      </c>
      <c r="O1357" s="330" t="str">
        <f t="shared" si="78"/>
        <v/>
      </c>
      <c r="P1357" s="331" t="str">
        <f t="shared" si="77"/>
        <v/>
      </c>
      <c r="Q1357" s="329"/>
      <c r="R1357" s="329"/>
      <c r="S1357" s="329"/>
      <c r="T1357" s="326"/>
      <c r="U1357" s="317"/>
    </row>
    <row r="1358" spans="1:21" x14ac:dyDescent="0.3">
      <c r="A1358" s="322"/>
      <c r="B1358" s="322"/>
      <c r="C1358" s="323"/>
      <c r="D1358" s="324"/>
      <c r="E1358" s="325"/>
      <c r="F1358" s="325"/>
      <c r="G1358" s="326"/>
      <c r="H1358" s="326"/>
      <c r="I1358" s="326"/>
      <c r="J1358" s="327"/>
      <c r="K1358" s="327"/>
      <c r="L1358" s="327"/>
      <c r="M1358" s="328" t="str">
        <f>IF(ISNUMBER(#REF!),#REF! -#REF!, IF(ISNUMBER(#REF!),#REF!* 0.1, ""))</f>
        <v/>
      </c>
      <c r="N1358" s="329" t="str">
        <f t="shared" si="76"/>
        <v/>
      </c>
      <c r="O1358" s="330" t="str">
        <f t="shared" si="78"/>
        <v/>
      </c>
      <c r="P1358" s="331" t="str">
        <f t="shared" si="77"/>
        <v/>
      </c>
      <c r="Q1358" s="329"/>
      <c r="R1358" s="329"/>
      <c r="S1358" s="329"/>
      <c r="T1358" s="326"/>
      <c r="U1358" s="317"/>
    </row>
    <row r="1359" spans="1:21" x14ac:dyDescent="0.3">
      <c r="A1359" s="322"/>
      <c r="B1359" s="322"/>
      <c r="C1359" s="323"/>
      <c r="D1359" s="324"/>
      <c r="E1359" s="325"/>
      <c r="F1359" s="325"/>
      <c r="G1359" s="326"/>
      <c r="H1359" s="326"/>
      <c r="I1359" s="326"/>
      <c r="J1359" s="327"/>
      <c r="K1359" s="327"/>
      <c r="L1359" s="327"/>
      <c r="M1359" s="328" t="str">
        <f>IF(ISNUMBER(#REF!),#REF! -#REF!, IF(ISNUMBER(#REF!),#REF!* 0.1, ""))</f>
        <v/>
      </c>
      <c r="N1359" s="329" t="str">
        <f t="shared" si="76"/>
        <v/>
      </c>
      <c r="O1359" s="330" t="str">
        <f t="shared" si="78"/>
        <v/>
      </c>
      <c r="P1359" s="331" t="str">
        <f t="shared" si="77"/>
        <v/>
      </c>
      <c r="Q1359" s="329"/>
      <c r="R1359" s="329"/>
      <c r="S1359" s="329"/>
      <c r="T1359" s="326"/>
      <c r="U1359" s="317"/>
    </row>
    <row r="1360" spans="1:21" x14ac:dyDescent="0.3">
      <c r="A1360" s="322"/>
      <c r="B1360" s="322"/>
      <c r="C1360" s="323"/>
      <c r="D1360" s="324"/>
      <c r="E1360" s="325"/>
      <c r="F1360" s="325"/>
      <c r="G1360" s="326"/>
      <c r="H1360" s="326"/>
      <c r="I1360" s="326"/>
      <c r="J1360" s="327"/>
      <c r="K1360" s="327"/>
      <c r="L1360" s="327"/>
      <c r="M1360" s="328" t="str">
        <f>IF(ISNUMBER(#REF!),#REF! -#REF!, IF(ISNUMBER(#REF!),#REF!* 0.1, ""))</f>
        <v/>
      </c>
      <c r="N1360" s="329" t="str">
        <f t="shared" si="76"/>
        <v/>
      </c>
      <c r="O1360" s="330" t="str">
        <f t="shared" si="78"/>
        <v/>
      </c>
      <c r="P1360" s="331" t="str">
        <f t="shared" si="77"/>
        <v/>
      </c>
      <c r="Q1360" s="329"/>
      <c r="R1360" s="329"/>
      <c r="S1360" s="329"/>
      <c r="T1360" s="326"/>
      <c r="U1360" s="317"/>
    </row>
    <row r="1361" spans="1:21" x14ac:dyDescent="0.3">
      <c r="A1361" s="322"/>
      <c r="B1361" s="322"/>
      <c r="C1361" s="323"/>
      <c r="D1361" s="324"/>
      <c r="E1361" s="325"/>
      <c r="F1361" s="325"/>
      <c r="G1361" s="326"/>
      <c r="H1361" s="326"/>
      <c r="I1361" s="326"/>
      <c r="J1361" s="327"/>
      <c r="K1361" s="327"/>
      <c r="L1361" s="327"/>
      <c r="M1361" s="328" t="str">
        <f>IF(ISNUMBER(#REF!),#REF! -#REF!, IF(ISNUMBER(#REF!),#REF!* 0.1, ""))</f>
        <v/>
      </c>
      <c r="N1361" s="329" t="str">
        <f t="shared" si="76"/>
        <v/>
      </c>
      <c r="O1361" s="330" t="str">
        <f t="shared" si="78"/>
        <v/>
      </c>
      <c r="P1361" s="331" t="str">
        <f t="shared" si="77"/>
        <v/>
      </c>
      <c r="Q1361" s="329"/>
      <c r="R1361" s="329"/>
      <c r="S1361" s="329"/>
      <c r="T1361" s="326"/>
      <c r="U1361" s="317"/>
    </row>
    <row r="1362" spans="1:21" x14ac:dyDescent="0.3">
      <c r="A1362" s="322"/>
      <c r="B1362" s="322"/>
      <c r="C1362" s="323"/>
      <c r="D1362" s="324"/>
      <c r="E1362" s="325"/>
      <c r="F1362" s="325"/>
      <c r="G1362" s="326"/>
      <c r="H1362" s="326"/>
      <c r="I1362" s="326"/>
      <c r="J1362" s="327"/>
      <c r="K1362" s="327"/>
      <c r="L1362" s="327"/>
      <c r="M1362" s="328" t="str">
        <f>IF(ISNUMBER(#REF!),#REF! -#REF!, IF(ISNUMBER(#REF!),#REF!* 0.1, ""))</f>
        <v/>
      </c>
      <c r="N1362" s="329" t="str">
        <f t="shared" si="76"/>
        <v/>
      </c>
      <c r="O1362" s="330" t="str">
        <f t="shared" si="78"/>
        <v/>
      </c>
      <c r="P1362" s="331" t="str">
        <f t="shared" si="77"/>
        <v/>
      </c>
      <c r="Q1362" s="329"/>
      <c r="R1362" s="329"/>
      <c r="S1362" s="329"/>
      <c r="T1362" s="326"/>
      <c r="U1362" s="317"/>
    </row>
    <row r="1363" spans="1:21" x14ac:dyDescent="0.3">
      <c r="A1363" s="322"/>
      <c r="B1363" s="322"/>
      <c r="C1363" s="323"/>
      <c r="D1363" s="324"/>
      <c r="E1363" s="325"/>
      <c r="F1363" s="325"/>
      <c r="G1363" s="326"/>
      <c r="H1363" s="326"/>
      <c r="I1363" s="326"/>
      <c r="J1363" s="327"/>
      <c r="K1363" s="327"/>
      <c r="L1363" s="327"/>
      <c r="M1363" s="328" t="str">
        <f>IF(ISNUMBER(#REF!),#REF! -#REF!, IF(ISNUMBER(#REF!),#REF!* 0.1, ""))</f>
        <v/>
      </c>
      <c r="N1363" s="329" t="str">
        <f t="shared" si="76"/>
        <v/>
      </c>
      <c r="O1363" s="330" t="str">
        <f t="shared" si="78"/>
        <v/>
      </c>
      <c r="P1363" s="331" t="str">
        <f t="shared" si="77"/>
        <v/>
      </c>
      <c r="Q1363" s="329"/>
      <c r="R1363" s="329"/>
      <c r="S1363" s="329"/>
      <c r="T1363" s="326"/>
      <c r="U1363" s="317"/>
    </row>
    <row r="1364" spans="1:21" x14ac:dyDescent="0.3">
      <c r="A1364" s="322"/>
      <c r="B1364" s="322"/>
      <c r="C1364" s="323"/>
      <c r="D1364" s="324"/>
      <c r="E1364" s="325"/>
      <c r="F1364" s="325"/>
      <c r="G1364" s="326"/>
      <c r="H1364" s="326"/>
      <c r="I1364" s="326"/>
      <c r="J1364" s="327"/>
      <c r="K1364" s="327"/>
      <c r="L1364" s="327"/>
      <c r="M1364" s="328" t="str">
        <f>IF(ISNUMBER(#REF!),#REF! -#REF!, IF(ISNUMBER(#REF!),#REF!* 0.1, ""))</f>
        <v/>
      </c>
      <c r="N1364" s="329" t="str">
        <f t="shared" si="76"/>
        <v/>
      </c>
      <c r="O1364" s="330" t="str">
        <f t="shared" si="78"/>
        <v/>
      </c>
      <c r="P1364" s="331" t="str">
        <f t="shared" si="77"/>
        <v/>
      </c>
      <c r="Q1364" s="329"/>
      <c r="R1364" s="329"/>
      <c r="S1364" s="329"/>
      <c r="T1364" s="326"/>
      <c r="U1364" s="317"/>
    </row>
    <row r="1365" spans="1:21" x14ac:dyDescent="0.3">
      <c r="A1365" s="322"/>
      <c r="B1365" s="322"/>
      <c r="C1365" s="323"/>
      <c r="D1365" s="324"/>
      <c r="E1365" s="325"/>
      <c r="F1365" s="325"/>
      <c r="G1365" s="326"/>
      <c r="H1365" s="326"/>
      <c r="I1365" s="326"/>
      <c r="J1365" s="327"/>
      <c r="K1365" s="327"/>
      <c r="L1365" s="327"/>
      <c r="M1365" s="328" t="str">
        <f>IF(ISNUMBER(#REF!),#REF! -#REF!, IF(ISNUMBER(#REF!),#REF!* 0.1, ""))</f>
        <v/>
      </c>
      <c r="N1365" s="329" t="str">
        <f t="shared" si="76"/>
        <v/>
      </c>
      <c r="O1365" s="330" t="str">
        <f t="shared" si="78"/>
        <v/>
      </c>
      <c r="P1365" s="331" t="str">
        <f t="shared" si="77"/>
        <v/>
      </c>
      <c r="Q1365" s="329"/>
      <c r="R1365" s="329"/>
      <c r="S1365" s="329"/>
      <c r="T1365" s="326"/>
      <c r="U1365" s="317"/>
    </row>
    <row r="1366" spans="1:21" x14ac:dyDescent="0.3">
      <c r="A1366" s="322"/>
      <c r="B1366" s="322"/>
      <c r="C1366" s="323"/>
      <c r="D1366" s="324"/>
      <c r="E1366" s="325"/>
      <c r="F1366" s="325"/>
      <c r="G1366" s="326"/>
      <c r="H1366" s="326"/>
      <c r="I1366" s="326"/>
      <c r="J1366" s="327"/>
      <c r="K1366" s="327"/>
      <c r="L1366" s="327"/>
      <c r="M1366" s="328" t="str">
        <f>IF(ISNUMBER(#REF!),#REF! -#REF!, IF(ISNUMBER(#REF!),#REF!* 0.1, ""))</f>
        <v/>
      </c>
      <c r="N1366" s="329" t="str">
        <f t="shared" si="76"/>
        <v/>
      </c>
      <c r="O1366" s="330" t="str">
        <f t="shared" si="78"/>
        <v/>
      </c>
      <c r="P1366" s="331" t="str">
        <f t="shared" si="77"/>
        <v/>
      </c>
      <c r="Q1366" s="329"/>
      <c r="R1366" s="329"/>
      <c r="S1366" s="329"/>
      <c r="T1366" s="326"/>
      <c r="U1366" s="317"/>
    </row>
    <row r="1367" spans="1:21" x14ac:dyDescent="0.3">
      <c r="A1367" s="322"/>
      <c r="B1367" s="322"/>
      <c r="C1367" s="323"/>
      <c r="D1367" s="324"/>
      <c r="E1367" s="325"/>
      <c r="F1367" s="325"/>
      <c r="G1367" s="326"/>
      <c r="H1367" s="326"/>
      <c r="I1367" s="326"/>
      <c r="J1367" s="327"/>
      <c r="K1367" s="327"/>
      <c r="L1367" s="327"/>
      <c r="M1367" s="328" t="str">
        <f>IF(ISNUMBER(#REF!),#REF! -#REF!, IF(ISNUMBER(#REF!),#REF!* 0.1, ""))</f>
        <v/>
      </c>
      <c r="N1367" s="329" t="str">
        <f t="shared" si="76"/>
        <v/>
      </c>
      <c r="O1367" s="330" t="str">
        <f t="shared" si="78"/>
        <v/>
      </c>
      <c r="P1367" s="331" t="str">
        <f t="shared" si="77"/>
        <v/>
      </c>
      <c r="Q1367" s="329"/>
      <c r="R1367" s="329"/>
      <c r="S1367" s="329"/>
      <c r="T1367" s="326"/>
      <c r="U1367" s="317"/>
    </row>
    <row r="1368" spans="1:21" x14ac:dyDescent="0.3">
      <c r="A1368" s="322"/>
      <c r="B1368" s="322"/>
      <c r="C1368" s="323"/>
      <c r="D1368" s="324"/>
      <c r="E1368" s="325"/>
      <c r="F1368" s="325"/>
      <c r="G1368" s="326"/>
      <c r="H1368" s="326"/>
      <c r="I1368" s="326"/>
      <c r="J1368" s="327"/>
      <c r="K1368" s="327"/>
      <c r="L1368" s="327"/>
      <c r="M1368" s="328" t="str">
        <f>IF(ISNUMBER(#REF!),#REF! -#REF!, IF(ISNUMBER(#REF!),#REF!* 0.1, ""))</f>
        <v/>
      </c>
      <c r="N1368" s="329" t="str">
        <f t="shared" si="76"/>
        <v/>
      </c>
      <c r="O1368" s="330" t="str">
        <f t="shared" si="78"/>
        <v/>
      </c>
      <c r="P1368" s="331" t="str">
        <f t="shared" si="77"/>
        <v/>
      </c>
      <c r="Q1368" s="329"/>
      <c r="R1368" s="329"/>
      <c r="S1368" s="329"/>
      <c r="T1368" s="326"/>
      <c r="U1368" s="317"/>
    </row>
    <row r="1369" spans="1:21" x14ac:dyDescent="0.3">
      <c r="A1369" s="322"/>
      <c r="B1369" s="322"/>
      <c r="C1369" s="323"/>
      <c r="D1369" s="324"/>
      <c r="E1369" s="325"/>
      <c r="F1369" s="325"/>
      <c r="G1369" s="326"/>
      <c r="H1369" s="326"/>
      <c r="I1369" s="326"/>
      <c r="J1369" s="327"/>
      <c r="K1369" s="327"/>
      <c r="L1369" s="327"/>
      <c r="M1369" s="328" t="str">
        <f>IF(ISNUMBER(#REF!),#REF! -#REF!, IF(ISNUMBER(#REF!),#REF!* 0.1, ""))</f>
        <v/>
      </c>
      <c r="N1369" s="329" t="str">
        <f t="shared" si="76"/>
        <v/>
      </c>
      <c r="O1369" s="330" t="str">
        <f t="shared" si="78"/>
        <v/>
      </c>
      <c r="P1369" s="331" t="str">
        <f t="shared" si="77"/>
        <v/>
      </c>
      <c r="Q1369" s="329"/>
      <c r="R1369" s="329"/>
      <c r="S1369" s="329"/>
      <c r="T1369" s="326"/>
      <c r="U1369" s="317"/>
    </row>
    <row r="1370" spans="1:21" x14ac:dyDescent="0.3">
      <c r="A1370" s="322"/>
      <c r="B1370" s="322"/>
      <c r="C1370" s="323"/>
      <c r="D1370" s="324"/>
      <c r="E1370" s="325"/>
      <c r="F1370" s="325"/>
      <c r="G1370" s="326"/>
      <c r="H1370" s="326"/>
      <c r="I1370" s="326"/>
      <c r="J1370" s="327"/>
      <c r="K1370" s="327"/>
      <c r="L1370" s="327"/>
      <c r="M1370" s="328" t="str">
        <f>IF(ISNUMBER(#REF!),#REF! -#REF!, IF(ISNUMBER(#REF!),#REF!* 0.1, ""))</f>
        <v/>
      </c>
      <c r="N1370" s="329" t="str">
        <f t="shared" si="76"/>
        <v/>
      </c>
      <c r="O1370" s="330" t="str">
        <f t="shared" si="78"/>
        <v/>
      </c>
      <c r="P1370" s="331" t="str">
        <f t="shared" si="77"/>
        <v/>
      </c>
      <c r="Q1370" s="329"/>
      <c r="R1370" s="329"/>
      <c r="S1370" s="329"/>
      <c r="T1370" s="326"/>
      <c r="U1370" s="317"/>
    </row>
    <row r="1371" spans="1:21" x14ac:dyDescent="0.3">
      <c r="A1371" s="322"/>
      <c r="B1371" s="322"/>
      <c r="C1371" s="323"/>
      <c r="D1371" s="324"/>
      <c r="E1371" s="325"/>
      <c r="F1371" s="325"/>
      <c r="G1371" s="326"/>
      <c r="H1371" s="326"/>
      <c r="I1371" s="326"/>
      <c r="J1371" s="327"/>
      <c r="K1371" s="327"/>
      <c r="L1371" s="327"/>
      <c r="M1371" s="328" t="str">
        <f>IF(ISNUMBER(#REF!),#REF! -#REF!, IF(ISNUMBER(#REF!),#REF!* 0.1, ""))</f>
        <v/>
      </c>
      <c r="N1371" s="329" t="str">
        <f t="shared" ref="N1371:N1434" si="79">IF(ISBLANK(E1371),"",IF(E1371="Diametral",L1371,SQRT(4*K1371*L1371/PI())))</f>
        <v/>
      </c>
      <c r="O1371" s="330" t="str">
        <f t="shared" si="78"/>
        <v/>
      </c>
      <c r="P1371" s="331" t="str">
        <f t="shared" ref="P1371:P1434" si="80">IF(ISBLANK(E1371),"",N1371^2)</f>
        <v/>
      </c>
      <c r="Q1371" s="329"/>
      <c r="R1371" s="329"/>
      <c r="S1371" s="329"/>
      <c r="T1371" s="326"/>
      <c r="U1371" s="317"/>
    </row>
    <row r="1372" spans="1:21" x14ac:dyDescent="0.3">
      <c r="A1372" s="322"/>
      <c r="B1372" s="322"/>
      <c r="C1372" s="323"/>
      <c r="D1372" s="324"/>
      <c r="E1372" s="325"/>
      <c r="F1372" s="325"/>
      <c r="G1372" s="326"/>
      <c r="H1372" s="326"/>
      <c r="I1372" s="326"/>
      <c r="J1372" s="327"/>
      <c r="K1372" s="327"/>
      <c r="L1372" s="327"/>
      <c r="M1372" s="328" t="str">
        <f>IF(ISNUMBER(#REF!),#REF! -#REF!, IF(ISNUMBER(#REF!),#REF!* 0.1, ""))</f>
        <v/>
      </c>
      <c r="N1372" s="329" t="str">
        <f t="shared" si="79"/>
        <v/>
      </c>
      <c r="O1372" s="330" t="str">
        <f t="shared" si="78"/>
        <v/>
      </c>
      <c r="P1372" s="331" t="str">
        <f t="shared" si="80"/>
        <v/>
      </c>
      <c r="Q1372" s="329"/>
      <c r="R1372" s="329"/>
      <c r="S1372" s="329"/>
      <c r="T1372" s="326"/>
      <c r="U1372" s="317"/>
    </row>
    <row r="1373" spans="1:21" x14ac:dyDescent="0.3">
      <c r="A1373" s="322"/>
      <c r="B1373" s="322"/>
      <c r="C1373" s="323"/>
      <c r="D1373" s="324"/>
      <c r="E1373" s="325"/>
      <c r="F1373" s="325"/>
      <c r="G1373" s="326"/>
      <c r="H1373" s="326"/>
      <c r="I1373" s="326"/>
      <c r="J1373" s="327"/>
      <c r="K1373" s="327"/>
      <c r="L1373" s="327"/>
      <c r="M1373" s="328" t="str">
        <f>IF(ISNUMBER(#REF!),#REF! -#REF!, IF(ISNUMBER(#REF!),#REF!* 0.1, ""))</f>
        <v/>
      </c>
      <c r="N1373" s="329" t="str">
        <f t="shared" si="79"/>
        <v/>
      </c>
      <c r="O1373" s="330" t="str">
        <f t="shared" si="78"/>
        <v/>
      </c>
      <c r="P1373" s="331" t="str">
        <f t="shared" si="80"/>
        <v/>
      </c>
      <c r="Q1373" s="329"/>
      <c r="R1373" s="329"/>
      <c r="S1373" s="329"/>
      <c r="T1373" s="326"/>
      <c r="U1373" s="317"/>
    </row>
    <row r="1374" spans="1:21" x14ac:dyDescent="0.3">
      <c r="A1374" s="322"/>
      <c r="B1374" s="322"/>
      <c r="C1374" s="323"/>
      <c r="D1374" s="324"/>
      <c r="E1374" s="325"/>
      <c r="F1374" s="325"/>
      <c r="G1374" s="326"/>
      <c r="H1374" s="326"/>
      <c r="I1374" s="326"/>
      <c r="J1374" s="327"/>
      <c r="K1374" s="327"/>
      <c r="L1374" s="327"/>
      <c r="M1374" s="328" t="str">
        <f>IF(ISNUMBER(#REF!),#REF! -#REF!, IF(ISNUMBER(#REF!),#REF!* 0.1, ""))</f>
        <v/>
      </c>
      <c r="N1374" s="329" t="str">
        <f t="shared" si="79"/>
        <v/>
      </c>
      <c r="O1374" s="330" t="str">
        <f t="shared" si="78"/>
        <v/>
      </c>
      <c r="P1374" s="331" t="str">
        <f t="shared" si="80"/>
        <v/>
      </c>
      <c r="Q1374" s="329"/>
      <c r="R1374" s="329"/>
      <c r="S1374" s="329"/>
      <c r="T1374" s="326"/>
      <c r="U1374" s="317"/>
    </row>
    <row r="1375" spans="1:21" x14ac:dyDescent="0.3">
      <c r="A1375" s="322"/>
      <c r="B1375" s="322"/>
      <c r="C1375" s="323"/>
      <c r="D1375" s="324"/>
      <c r="E1375" s="325"/>
      <c r="F1375" s="325"/>
      <c r="G1375" s="326"/>
      <c r="H1375" s="326"/>
      <c r="I1375" s="326"/>
      <c r="J1375" s="327"/>
      <c r="K1375" s="327"/>
      <c r="L1375" s="327"/>
      <c r="M1375" s="328" t="str">
        <f>IF(ISNUMBER(#REF!),#REF! -#REF!, IF(ISNUMBER(#REF!),#REF!* 0.1, ""))</f>
        <v/>
      </c>
      <c r="N1375" s="329" t="str">
        <f t="shared" si="79"/>
        <v/>
      </c>
      <c r="O1375" s="330" t="str">
        <f t="shared" si="78"/>
        <v/>
      </c>
      <c r="P1375" s="331" t="str">
        <f t="shared" si="80"/>
        <v/>
      </c>
      <c r="Q1375" s="329"/>
      <c r="R1375" s="329"/>
      <c r="S1375" s="329"/>
      <c r="T1375" s="326"/>
      <c r="U1375" s="317"/>
    </row>
    <row r="1376" spans="1:21" x14ac:dyDescent="0.3">
      <c r="A1376" s="322"/>
      <c r="B1376" s="322"/>
      <c r="C1376" s="323"/>
      <c r="D1376" s="324"/>
      <c r="E1376" s="325"/>
      <c r="F1376" s="325"/>
      <c r="G1376" s="326"/>
      <c r="H1376" s="326"/>
      <c r="I1376" s="326"/>
      <c r="J1376" s="327"/>
      <c r="K1376" s="327"/>
      <c r="L1376" s="327"/>
      <c r="M1376" s="328" t="str">
        <f>IF(ISNUMBER(#REF!),#REF! -#REF!, IF(ISNUMBER(#REF!),#REF!* 0.1, ""))</f>
        <v/>
      </c>
      <c r="N1376" s="329" t="str">
        <f t="shared" si="79"/>
        <v/>
      </c>
      <c r="O1376" s="330" t="str">
        <f t="shared" si="78"/>
        <v/>
      </c>
      <c r="P1376" s="331" t="str">
        <f t="shared" si="80"/>
        <v/>
      </c>
      <c r="Q1376" s="329"/>
      <c r="R1376" s="329"/>
      <c r="S1376" s="329"/>
      <c r="T1376" s="326"/>
      <c r="U1376" s="317"/>
    </row>
    <row r="1377" spans="1:21" x14ac:dyDescent="0.3">
      <c r="A1377" s="322"/>
      <c r="B1377" s="322"/>
      <c r="C1377" s="323"/>
      <c r="D1377" s="324"/>
      <c r="E1377" s="325"/>
      <c r="F1377" s="325"/>
      <c r="G1377" s="326"/>
      <c r="H1377" s="326"/>
      <c r="I1377" s="326"/>
      <c r="J1377" s="327"/>
      <c r="K1377" s="327"/>
      <c r="L1377" s="327"/>
      <c r="M1377" s="328" t="str">
        <f>IF(ISNUMBER(#REF!),#REF! -#REF!, IF(ISNUMBER(#REF!),#REF!* 0.1, ""))</f>
        <v/>
      </c>
      <c r="N1377" s="329" t="str">
        <f t="shared" si="79"/>
        <v/>
      </c>
      <c r="O1377" s="330" t="str">
        <f t="shared" si="78"/>
        <v/>
      </c>
      <c r="P1377" s="331" t="str">
        <f t="shared" si="80"/>
        <v/>
      </c>
      <c r="Q1377" s="329"/>
      <c r="R1377" s="329"/>
      <c r="S1377" s="329"/>
      <c r="T1377" s="326"/>
      <c r="U1377" s="317"/>
    </row>
    <row r="1378" spans="1:21" x14ac:dyDescent="0.3">
      <c r="A1378" s="322"/>
      <c r="B1378" s="322"/>
      <c r="C1378" s="323"/>
      <c r="D1378" s="324"/>
      <c r="E1378" s="325"/>
      <c r="F1378" s="325"/>
      <c r="G1378" s="326"/>
      <c r="H1378" s="326"/>
      <c r="I1378" s="326"/>
      <c r="J1378" s="327"/>
      <c r="K1378" s="327"/>
      <c r="L1378" s="327"/>
      <c r="M1378" s="328" t="str">
        <f>IF(ISNUMBER(#REF!),#REF! -#REF!, IF(ISNUMBER(#REF!),#REF!* 0.1, ""))</f>
        <v/>
      </c>
      <c r="N1378" s="329" t="str">
        <f t="shared" si="79"/>
        <v/>
      </c>
      <c r="O1378" s="330" t="str">
        <f t="shared" si="78"/>
        <v/>
      </c>
      <c r="P1378" s="331" t="str">
        <f t="shared" si="80"/>
        <v/>
      </c>
      <c r="Q1378" s="329"/>
      <c r="R1378" s="329"/>
      <c r="S1378" s="329"/>
      <c r="T1378" s="326"/>
      <c r="U1378" s="317"/>
    </row>
    <row r="1379" spans="1:21" x14ac:dyDescent="0.3">
      <c r="A1379" s="322"/>
      <c r="B1379" s="322"/>
      <c r="C1379" s="323"/>
      <c r="D1379" s="324"/>
      <c r="E1379" s="325"/>
      <c r="F1379" s="325"/>
      <c r="G1379" s="326"/>
      <c r="H1379" s="326"/>
      <c r="I1379" s="326"/>
      <c r="J1379" s="327"/>
      <c r="K1379" s="327"/>
      <c r="L1379" s="327"/>
      <c r="M1379" s="328" t="str">
        <f>IF(ISNUMBER(#REF!),#REF! -#REF!, IF(ISNUMBER(#REF!),#REF!* 0.1, ""))</f>
        <v/>
      </c>
      <c r="N1379" s="329" t="str">
        <f t="shared" si="79"/>
        <v/>
      </c>
      <c r="O1379" s="330" t="str">
        <f t="shared" si="78"/>
        <v/>
      </c>
      <c r="P1379" s="331" t="str">
        <f t="shared" si="80"/>
        <v/>
      </c>
      <c r="Q1379" s="329"/>
      <c r="R1379" s="329"/>
      <c r="S1379" s="329"/>
      <c r="T1379" s="326"/>
      <c r="U1379" s="317"/>
    </row>
    <row r="1380" spans="1:21" x14ac:dyDescent="0.3">
      <c r="A1380" s="322"/>
      <c r="B1380" s="322"/>
      <c r="C1380" s="323"/>
      <c r="D1380" s="324"/>
      <c r="E1380" s="325"/>
      <c r="F1380" s="325"/>
      <c r="G1380" s="326"/>
      <c r="H1380" s="326"/>
      <c r="I1380" s="326"/>
      <c r="J1380" s="327"/>
      <c r="K1380" s="327"/>
      <c r="L1380" s="327"/>
      <c r="M1380" s="328" t="str">
        <f>IF(ISNUMBER(#REF!),#REF! -#REF!, IF(ISNUMBER(#REF!),#REF!* 0.1, ""))</f>
        <v/>
      </c>
      <c r="N1380" s="329" t="str">
        <f t="shared" si="79"/>
        <v/>
      </c>
      <c r="O1380" s="330" t="str">
        <f t="shared" si="78"/>
        <v/>
      </c>
      <c r="P1380" s="331" t="str">
        <f t="shared" si="80"/>
        <v/>
      </c>
      <c r="Q1380" s="329"/>
      <c r="R1380" s="329"/>
      <c r="S1380" s="329"/>
      <c r="T1380" s="326"/>
      <c r="U1380" s="317"/>
    </row>
    <row r="1381" spans="1:21" x14ac:dyDescent="0.3">
      <c r="A1381" s="322"/>
      <c r="B1381" s="322"/>
      <c r="C1381" s="323"/>
      <c r="D1381" s="324"/>
      <c r="E1381" s="325"/>
      <c r="F1381" s="325"/>
      <c r="G1381" s="326"/>
      <c r="H1381" s="326"/>
      <c r="I1381" s="326"/>
      <c r="J1381" s="327"/>
      <c r="K1381" s="327"/>
      <c r="L1381" s="327"/>
      <c r="M1381" s="328" t="str">
        <f>IF(ISNUMBER(#REF!),#REF! -#REF!, IF(ISNUMBER(#REF!),#REF!* 0.1, ""))</f>
        <v/>
      </c>
      <c r="N1381" s="329" t="str">
        <f t="shared" si="79"/>
        <v/>
      </c>
      <c r="O1381" s="330" t="str">
        <f t="shared" si="78"/>
        <v/>
      </c>
      <c r="P1381" s="331" t="str">
        <f t="shared" si="80"/>
        <v/>
      </c>
      <c r="Q1381" s="329"/>
      <c r="R1381" s="329"/>
      <c r="S1381" s="329"/>
      <c r="T1381" s="326"/>
      <c r="U1381" s="317"/>
    </row>
    <row r="1382" spans="1:21" x14ac:dyDescent="0.3">
      <c r="A1382" s="322"/>
      <c r="B1382" s="322"/>
      <c r="C1382" s="323"/>
      <c r="D1382" s="324"/>
      <c r="E1382" s="325"/>
      <c r="F1382" s="325"/>
      <c r="G1382" s="326"/>
      <c r="H1382" s="326"/>
      <c r="I1382" s="326"/>
      <c r="J1382" s="327"/>
      <c r="K1382" s="327"/>
      <c r="L1382" s="327"/>
      <c r="M1382" s="328" t="str">
        <f>IF(ISNUMBER(#REF!),#REF! -#REF!, IF(ISNUMBER(#REF!),#REF!* 0.1, ""))</f>
        <v/>
      </c>
      <c r="N1382" s="329" t="str">
        <f t="shared" si="79"/>
        <v/>
      </c>
      <c r="O1382" s="330" t="str">
        <f t="shared" si="78"/>
        <v/>
      </c>
      <c r="P1382" s="331" t="str">
        <f t="shared" si="80"/>
        <v/>
      </c>
      <c r="Q1382" s="329"/>
      <c r="R1382" s="329"/>
      <c r="S1382" s="329"/>
      <c r="T1382" s="326"/>
      <c r="U1382" s="317"/>
    </row>
    <row r="1383" spans="1:21" x14ac:dyDescent="0.3">
      <c r="A1383" s="322"/>
      <c r="B1383" s="322"/>
      <c r="C1383" s="323"/>
      <c r="D1383" s="324"/>
      <c r="E1383" s="325"/>
      <c r="F1383" s="325"/>
      <c r="G1383" s="326"/>
      <c r="H1383" s="326"/>
      <c r="I1383" s="326"/>
      <c r="J1383" s="327"/>
      <c r="K1383" s="327"/>
      <c r="L1383" s="327"/>
      <c r="M1383" s="328" t="str">
        <f>IF(ISNUMBER(#REF!),#REF! -#REF!, IF(ISNUMBER(#REF!),#REF!* 0.1, ""))</f>
        <v/>
      </c>
      <c r="N1383" s="329" t="str">
        <f t="shared" si="79"/>
        <v/>
      </c>
      <c r="O1383" s="330" t="str">
        <f t="shared" si="78"/>
        <v/>
      </c>
      <c r="P1383" s="331" t="str">
        <f t="shared" si="80"/>
        <v/>
      </c>
      <c r="Q1383" s="329"/>
      <c r="R1383" s="329"/>
      <c r="S1383" s="329"/>
      <c r="T1383" s="326"/>
      <c r="U1383" s="317"/>
    </row>
    <row r="1384" spans="1:21" x14ac:dyDescent="0.3">
      <c r="A1384" s="322"/>
      <c r="B1384" s="322"/>
      <c r="C1384" s="323"/>
      <c r="D1384" s="324"/>
      <c r="E1384" s="325"/>
      <c r="F1384" s="325"/>
      <c r="G1384" s="326"/>
      <c r="H1384" s="326"/>
      <c r="I1384" s="326"/>
      <c r="J1384" s="327"/>
      <c r="K1384" s="327"/>
      <c r="L1384" s="327"/>
      <c r="M1384" s="328" t="str">
        <f>IF(ISNUMBER(#REF!),#REF! -#REF!, IF(ISNUMBER(#REF!),#REF!* 0.1, ""))</f>
        <v/>
      </c>
      <c r="N1384" s="329" t="str">
        <f t="shared" si="79"/>
        <v/>
      </c>
      <c r="O1384" s="330" t="str">
        <f t="shared" si="78"/>
        <v/>
      </c>
      <c r="P1384" s="331" t="str">
        <f t="shared" si="80"/>
        <v/>
      </c>
      <c r="Q1384" s="329"/>
      <c r="R1384" s="329"/>
      <c r="S1384" s="329"/>
      <c r="T1384" s="326"/>
      <c r="U1384" s="317"/>
    </row>
    <row r="1385" spans="1:21" x14ac:dyDescent="0.3">
      <c r="A1385" s="322"/>
      <c r="B1385" s="322"/>
      <c r="C1385" s="323"/>
      <c r="D1385" s="324"/>
      <c r="E1385" s="325"/>
      <c r="F1385" s="325"/>
      <c r="G1385" s="326"/>
      <c r="H1385" s="326"/>
      <c r="I1385" s="326"/>
      <c r="J1385" s="327"/>
      <c r="K1385" s="327"/>
      <c r="L1385" s="327"/>
      <c r="M1385" s="328" t="str">
        <f>IF(ISNUMBER(#REF!),#REF! -#REF!, IF(ISNUMBER(#REF!),#REF!* 0.1, ""))</f>
        <v/>
      </c>
      <c r="N1385" s="329" t="str">
        <f t="shared" si="79"/>
        <v/>
      </c>
      <c r="O1385" s="330" t="str">
        <f t="shared" si="78"/>
        <v/>
      </c>
      <c r="P1385" s="331" t="str">
        <f t="shared" si="80"/>
        <v/>
      </c>
      <c r="Q1385" s="329"/>
      <c r="R1385" s="329"/>
      <c r="S1385" s="329"/>
      <c r="T1385" s="326"/>
      <c r="U1385" s="317"/>
    </row>
    <row r="1386" spans="1:21" x14ac:dyDescent="0.3">
      <c r="A1386" s="322"/>
      <c r="B1386" s="322"/>
      <c r="C1386" s="323"/>
      <c r="D1386" s="324"/>
      <c r="E1386" s="325"/>
      <c r="F1386" s="325"/>
      <c r="G1386" s="326"/>
      <c r="H1386" s="326"/>
      <c r="I1386" s="326"/>
      <c r="J1386" s="327"/>
      <c r="K1386" s="327"/>
      <c r="L1386" s="327"/>
      <c r="M1386" s="328" t="str">
        <f>IF(ISNUMBER(#REF!),#REF! -#REF!, IF(ISNUMBER(#REF!),#REF!* 0.1, ""))</f>
        <v/>
      </c>
      <c r="N1386" s="329" t="str">
        <f t="shared" si="79"/>
        <v/>
      </c>
      <c r="O1386" s="330" t="str">
        <f t="shared" si="78"/>
        <v/>
      </c>
      <c r="P1386" s="331" t="str">
        <f t="shared" si="80"/>
        <v/>
      </c>
      <c r="Q1386" s="329"/>
      <c r="R1386" s="329"/>
      <c r="S1386" s="329"/>
      <c r="T1386" s="326"/>
      <c r="U1386" s="317"/>
    </row>
    <row r="1387" spans="1:21" x14ac:dyDescent="0.3">
      <c r="A1387" s="322"/>
      <c r="B1387" s="322"/>
      <c r="C1387" s="323"/>
      <c r="D1387" s="324"/>
      <c r="E1387" s="325"/>
      <c r="F1387" s="325"/>
      <c r="G1387" s="326"/>
      <c r="H1387" s="326"/>
      <c r="I1387" s="326"/>
      <c r="J1387" s="327"/>
      <c r="K1387" s="327"/>
      <c r="L1387" s="327"/>
      <c r="M1387" s="328" t="str">
        <f>IF(ISNUMBER(#REF!),#REF! -#REF!, IF(ISNUMBER(#REF!),#REF!* 0.1, ""))</f>
        <v/>
      </c>
      <c r="N1387" s="329" t="str">
        <f t="shared" si="79"/>
        <v/>
      </c>
      <c r="O1387" s="330" t="str">
        <f t="shared" si="78"/>
        <v/>
      </c>
      <c r="P1387" s="331" t="str">
        <f t="shared" si="80"/>
        <v/>
      </c>
      <c r="Q1387" s="329"/>
      <c r="R1387" s="329"/>
      <c r="S1387" s="329"/>
      <c r="T1387" s="326"/>
      <c r="U1387" s="317"/>
    </row>
    <row r="1388" spans="1:21" x14ac:dyDescent="0.3">
      <c r="A1388" s="322"/>
      <c r="B1388" s="322"/>
      <c r="C1388" s="323"/>
      <c r="D1388" s="324"/>
      <c r="E1388" s="325"/>
      <c r="F1388" s="325"/>
      <c r="G1388" s="326"/>
      <c r="H1388" s="326"/>
      <c r="I1388" s="326"/>
      <c r="J1388" s="327"/>
      <c r="K1388" s="327"/>
      <c r="L1388" s="327"/>
      <c r="M1388" s="328" t="str">
        <f>IF(ISNUMBER(#REF!),#REF! -#REF!, IF(ISNUMBER(#REF!),#REF!* 0.1, ""))</f>
        <v/>
      </c>
      <c r="N1388" s="329" t="str">
        <f t="shared" si="79"/>
        <v/>
      </c>
      <c r="O1388" s="330" t="str">
        <f t="shared" si="78"/>
        <v/>
      </c>
      <c r="P1388" s="331" t="str">
        <f t="shared" si="80"/>
        <v/>
      </c>
      <c r="Q1388" s="329"/>
      <c r="R1388" s="329"/>
      <c r="S1388" s="329"/>
      <c r="T1388" s="326"/>
      <c r="U1388" s="317"/>
    </row>
    <row r="1389" spans="1:21" x14ac:dyDescent="0.3">
      <c r="A1389" s="322"/>
      <c r="B1389" s="322"/>
      <c r="C1389" s="323"/>
      <c r="D1389" s="324"/>
      <c r="E1389" s="325"/>
      <c r="F1389" s="325"/>
      <c r="G1389" s="326"/>
      <c r="H1389" s="326"/>
      <c r="I1389" s="326"/>
      <c r="J1389" s="327"/>
      <c r="K1389" s="327"/>
      <c r="L1389" s="327"/>
      <c r="M1389" s="328" t="str">
        <f>IF(ISNUMBER(#REF!),#REF! -#REF!, IF(ISNUMBER(#REF!),#REF!* 0.1, ""))</f>
        <v/>
      </c>
      <c r="N1389" s="329" t="str">
        <f t="shared" si="79"/>
        <v/>
      </c>
      <c r="O1389" s="330" t="str">
        <f t="shared" si="78"/>
        <v/>
      </c>
      <c r="P1389" s="331" t="str">
        <f t="shared" si="80"/>
        <v/>
      </c>
      <c r="Q1389" s="329"/>
      <c r="R1389" s="329"/>
      <c r="S1389" s="329"/>
      <c r="T1389" s="326"/>
      <c r="U1389" s="317"/>
    </row>
    <row r="1390" spans="1:21" x14ac:dyDescent="0.3">
      <c r="A1390" s="322"/>
      <c r="B1390" s="322"/>
      <c r="C1390" s="323"/>
      <c r="D1390" s="324"/>
      <c r="E1390" s="325"/>
      <c r="F1390" s="325"/>
      <c r="G1390" s="326"/>
      <c r="H1390" s="326"/>
      <c r="I1390" s="326"/>
      <c r="J1390" s="327"/>
      <c r="K1390" s="327"/>
      <c r="L1390" s="327"/>
      <c r="M1390" s="328" t="str">
        <f>IF(ISNUMBER(#REF!),#REF! -#REF!, IF(ISNUMBER(#REF!),#REF!* 0.1, ""))</f>
        <v/>
      </c>
      <c r="N1390" s="329" t="str">
        <f t="shared" si="79"/>
        <v/>
      </c>
      <c r="O1390" s="330" t="str">
        <f t="shared" si="78"/>
        <v/>
      </c>
      <c r="P1390" s="331" t="str">
        <f t="shared" si="80"/>
        <v/>
      </c>
      <c r="Q1390" s="329"/>
      <c r="R1390" s="329"/>
      <c r="S1390" s="329"/>
      <c r="T1390" s="326"/>
      <c r="U1390" s="317"/>
    </row>
    <row r="1391" spans="1:21" x14ac:dyDescent="0.3">
      <c r="A1391" s="322"/>
      <c r="B1391" s="322"/>
      <c r="C1391" s="323"/>
      <c r="D1391" s="324"/>
      <c r="E1391" s="325"/>
      <c r="F1391" s="325"/>
      <c r="G1391" s="326"/>
      <c r="H1391" s="326"/>
      <c r="I1391" s="326"/>
      <c r="J1391" s="327"/>
      <c r="K1391" s="327"/>
      <c r="L1391" s="327"/>
      <c r="M1391" s="328" t="str">
        <f>IF(ISNUMBER(#REF!),#REF! -#REF!, IF(ISNUMBER(#REF!),#REF!* 0.1, ""))</f>
        <v/>
      </c>
      <c r="N1391" s="329" t="str">
        <f t="shared" si="79"/>
        <v/>
      </c>
      <c r="O1391" s="330" t="str">
        <f t="shared" si="78"/>
        <v/>
      </c>
      <c r="P1391" s="331" t="str">
        <f t="shared" si="80"/>
        <v/>
      </c>
      <c r="Q1391" s="329"/>
      <c r="R1391" s="329"/>
      <c r="S1391" s="329"/>
      <c r="T1391" s="326"/>
      <c r="U1391" s="317"/>
    </row>
    <row r="1392" spans="1:21" x14ac:dyDescent="0.3">
      <c r="A1392" s="322"/>
      <c r="B1392" s="322"/>
      <c r="C1392" s="323"/>
      <c r="D1392" s="324"/>
      <c r="E1392" s="325"/>
      <c r="F1392" s="325"/>
      <c r="G1392" s="326"/>
      <c r="H1392" s="326"/>
      <c r="I1392" s="326"/>
      <c r="J1392" s="327"/>
      <c r="K1392" s="327"/>
      <c r="L1392" s="327"/>
      <c r="M1392" s="328" t="str">
        <f>IF(ISNUMBER(#REF!),#REF! -#REF!, IF(ISNUMBER(#REF!),#REF!* 0.1, ""))</f>
        <v/>
      </c>
      <c r="N1392" s="329" t="str">
        <f t="shared" si="79"/>
        <v/>
      </c>
      <c r="O1392" s="330" t="str">
        <f t="shared" si="78"/>
        <v/>
      </c>
      <c r="P1392" s="331" t="str">
        <f t="shared" si="80"/>
        <v/>
      </c>
      <c r="Q1392" s="329"/>
      <c r="R1392" s="329"/>
      <c r="S1392" s="329"/>
      <c r="T1392" s="326"/>
      <c r="U1392" s="317"/>
    </row>
    <row r="1393" spans="1:21" x14ac:dyDescent="0.3">
      <c r="A1393" s="322"/>
      <c r="B1393" s="322"/>
      <c r="C1393" s="323"/>
      <c r="D1393" s="324"/>
      <c r="E1393" s="325"/>
      <c r="F1393" s="325"/>
      <c r="G1393" s="326"/>
      <c r="H1393" s="326"/>
      <c r="I1393" s="326"/>
      <c r="J1393" s="327"/>
      <c r="K1393" s="327"/>
      <c r="L1393" s="327"/>
      <c r="M1393" s="328" t="str">
        <f>IF(ISNUMBER(#REF!),#REF! -#REF!, IF(ISNUMBER(#REF!),#REF!* 0.1, ""))</f>
        <v/>
      </c>
      <c r="N1393" s="329" t="str">
        <f t="shared" si="79"/>
        <v/>
      </c>
      <c r="O1393" s="330" t="str">
        <f t="shared" si="78"/>
        <v/>
      </c>
      <c r="P1393" s="331" t="str">
        <f t="shared" si="80"/>
        <v/>
      </c>
      <c r="Q1393" s="329"/>
      <c r="R1393" s="329"/>
      <c r="S1393" s="329"/>
      <c r="T1393" s="326"/>
      <c r="U1393" s="317"/>
    </row>
    <row r="1394" spans="1:21" x14ac:dyDescent="0.3">
      <c r="A1394" s="322"/>
      <c r="B1394" s="322"/>
      <c r="C1394" s="323"/>
      <c r="D1394" s="324"/>
      <c r="E1394" s="325"/>
      <c r="F1394" s="325"/>
      <c r="G1394" s="326"/>
      <c r="H1394" s="326"/>
      <c r="I1394" s="326"/>
      <c r="J1394" s="327"/>
      <c r="K1394" s="327"/>
      <c r="L1394" s="327"/>
      <c r="M1394" s="328" t="str">
        <f>IF(ISNUMBER(#REF!),#REF! -#REF!, IF(ISNUMBER(#REF!),#REF!* 0.1, ""))</f>
        <v/>
      </c>
      <c r="N1394" s="329" t="str">
        <f t="shared" si="79"/>
        <v/>
      </c>
      <c r="O1394" s="330" t="str">
        <f t="shared" si="78"/>
        <v/>
      </c>
      <c r="P1394" s="331" t="str">
        <f t="shared" si="80"/>
        <v/>
      </c>
      <c r="Q1394" s="329"/>
      <c r="R1394" s="329"/>
      <c r="S1394" s="329"/>
      <c r="T1394" s="326"/>
      <c r="U1394" s="317"/>
    </row>
    <row r="1395" spans="1:21" x14ac:dyDescent="0.3">
      <c r="A1395" s="322"/>
      <c r="B1395" s="322"/>
      <c r="C1395" s="323"/>
      <c r="D1395" s="324"/>
      <c r="E1395" s="325"/>
      <c r="F1395" s="325"/>
      <c r="G1395" s="326"/>
      <c r="H1395" s="326"/>
      <c r="I1395" s="326"/>
      <c r="J1395" s="327"/>
      <c r="K1395" s="327"/>
      <c r="L1395" s="327"/>
      <c r="M1395" s="328" t="str">
        <f>IF(ISNUMBER(#REF!),#REF! -#REF!, IF(ISNUMBER(#REF!),#REF!* 0.1, ""))</f>
        <v/>
      </c>
      <c r="N1395" s="329" t="str">
        <f t="shared" si="79"/>
        <v/>
      </c>
      <c r="O1395" s="330" t="str">
        <f t="shared" si="78"/>
        <v/>
      </c>
      <c r="P1395" s="331" t="str">
        <f t="shared" si="80"/>
        <v/>
      </c>
      <c r="Q1395" s="329"/>
      <c r="R1395" s="329"/>
      <c r="S1395" s="329"/>
      <c r="T1395" s="326"/>
      <c r="U1395" s="317"/>
    </row>
    <row r="1396" spans="1:21" x14ac:dyDescent="0.3">
      <c r="A1396" s="322"/>
      <c r="B1396" s="322"/>
      <c r="C1396" s="323"/>
      <c r="D1396" s="324"/>
      <c r="E1396" s="325"/>
      <c r="F1396" s="325"/>
      <c r="G1396" s="326"/>
      <c r="H1396" s="326"/>
      <c r="I1396" s="326"/>
      <c r="J1396" s="327"/>
      <c r="K1396" s="327"/>
      <c r="L1396" s="327"/>
      <c r="M1396" s="328" t="str">
        <f>IF(ISNUMBER(#REF!),#REF! -#REF!, IF(ISNUMBER(#REF!),#REF!* 0.1, ""))</f>
        <v/>
      </c>
      <c r="N1396" s="329" t="str">
        <f t="shared" si="79"/>
        <v/>
      </c>
      <c r="O1396" s="330" t="str">
        <f t="shared" si="78"/>
        <v/>
      </c>
      <c r="P1396" s="331" t="str">
        <f t="shared" si="80"/>
        <v/>
      </c>
      <c r="Q1396" s="329"/>
      <c r="R1396" s="329"/>
      <c r="S1396" s="329"/>
      <c r="T1396" s="326"/>
      <c r="U1396" s="317"/>
    </row>
    <row r="1397" spans="1:21" x14ac:dyDescent="0.3">
      <c r="A1397" s="322"/>
      <c r="B1397" s="322"/>
      <c r="C1397" s="323"/>
      <c r="D1397" s="324"/>
      <c r="E1397" s="325"/>
      <c r="F1397" s="325"/>
      <c r="G1397" s="326"/>
      <c r="H1397" s="326"/>
      <c r="I1397" s="326"/>
      <c r="J1397" s="327"/>
      <c r="K1397" s="327"/>
      <c r="L1397" s="327"/>
      <c r="M1397" s="328" t="str">
        <f>IF(ISNUMBER(#REF!),#REF! -#REF!, IF(ISNUMBER(#REF!),#REF!* 0.1, ""))</f>
        <v/>
      </c>
      <c r="N1397" s="329" t="str">
        <f t="shared" si="79"/>
        <v/>
      </c>
      <c r="O1397" s="330" t="str">
        <f t="shared" si="78"/>
        <v/>
      </c>
      <c r="P1397" s="331" t="str">
        <f t="shared" si="80"/>
        <v/>
      </c>
      <c r="Q1397" s="329"/>
      <c r="R1397" s="329"/>
      <c r="S1397" s="329"/>
      <c r="T1397" s="326"/>
      <c r="U1397" s="317"/>
    </row>
    <row r="1398" spans="1:21" x14ac:dyDescent="0.3">
      <c r="A1398" s="322"/>
      <c r="B1398" s="322"/>
      <c r="C1398" s="323"/>
      <c r="D1398" s="324"/>
      <c r="E1398" s="325"/>
      <c r="F1398" s="325"/>
      <c r="G1398" s="326"/>
      <c r="H1398" s="326"/>
      <c r="I1398" s="326"/>
      <c r="J1398" s="327"/>
      <c r="K1398" s="327"/>
      <c r="L1398" s="327"/>
      <c r="M1398" s="328" t="str">
        <f>IF(ISNUMBER(#REF!),#REF! -#REF!, IF(ISNUMBER(#REF!),#REF!* 0.1, ""))</f>
        <v/>
      </c>
      <c r="N1398" s="329" t="str">
        <f t="shared" si="79"/>
        <v/>
      </c>
      <c r="O1398" s="330" t="str">
        <f t="shared" si="78"/>
        <v/>
      </c>
      <c r="P1398" s="331" t="str">
        <f t="shared" si="80"/>
        <v/>
      </c>
      <c r="Q1398" s="329"/>
      <c r="R1398" s="329"/>
      <c r="S1398" s="329"/>
      <c r="T1398" s="326"/>
      <c r="U1398" s="317"/>
    </row>
    <row r="1399" spans="1:21" x14ac:dyDescent="0.3">
      <c r="A1399" s="322"/>
      <c r="B1399" s="322"/>
      <c r="C1399" s="323"/>
      <c r="D1399" s="324"/>
      <c r="E1399" s="325"/>
      <c r="F1399" s="325"/>
      <c r="G1399" s="326"/>
      <c r="H1399" s="326"/>
      <c r="I1399" s="326"/>
      <c r="J1399" s="327"/>
      <c r="K1399" s="327"/>
      <c r="L1399" s="327"/>
      <c r="M1399" s="328" t="str">
        <f>IF(ISNUMBER(#REF!),#REF! -#REF!, IF(ISNUMBER(#REF!),#REF!* 0.1, ""))</f>
        <v/>
      </c>
      <c r="N1399" s="329" t="str">
        <f t="shared" si="79"/>
        <v/>
      </c>
      <c r="O1399" s="330" t="str">
        <f t="shared" si="78"/>
        <v/>
      </c>
      <c r="P1399" s="331" t="str">
        <f t="shared" si="80"/>
        <v/>
      </c>
      <c r="Q1399" s="329"/>
      <c r="R1399" s="329"/>
      <c r="S1399" s="329"/>
      <c r="T1399" s="326"/>
      <c r="U1399" s="317"/>
    </row>
    <row r="1400" spans="1:21" x14ac:dyDescent="0.3">
      <c r="A1400" s="322"/>
      <c r="B1400" s="322"/>
      <c r="C1400" s="323"/>
      <c r="D1400" s="324"/>
      <c r="E1400" s="325"/>
      <c r="F1400" s="325"/>
      <c r="G1400" s="326"/>
      <c r="H1400" s="326"/>
      <c r="I1400" s="326"/>
      <c r="J1400" s="327"/>
      <c r="K1400" s="327"/>
      <c r="L1400" s="327"/>
      <c r="M1400" s="328" t="str">
        <f>IF(ISNUMBER(#REF!),#REF! -#REF!, IF(ISNUMBER(#REF!),#REF!* 0.1, ""))</f>
        <v/>
      </c>
      <c r="N1400" s="329" t="str">
        <f t="shared" si="79"/>
        <v/>
      </c>
      <c r="O1400" s="330" t="str">
        <f t="shared" si="78"/>
        <v/>
      </c>
      <c r="P1400" s="331" t="str">
        <f t="shared" si="80"/>
        <v/>
      </c>
      <c r="Q1400" s="329"/>
      <c r="R1400" s="329"/>
      <c r="S1400" s="329"/>
      <c r="T1400" s="326"/>
      <c r="U1400" s="317"/>
    </row>
    <row r="1401" spans="1:21" x14ac:dyDescent="0.3">
      <c r="A1401" s="322"/>
      <c r="B1401" s="322"/>
      <c r="C1401" s="323"/>
      <c r="D1401" s="324"/>
      <c r="E1401" s="325"/>
      <c r="F1401" s="325"/>
      <c r="G1401" s="326"/>
      <c r="H1401" s="326"/>
      <c r="I1401" s="326"/>
      <c r="J1401" s="327"/>
      <c r="K1401" s="327"/>
      <c r="L1401" s="327"/>
      <c r="M1401" s="328" t="str">
        <f>IF(ISNUMBER(#REF!),#REF! -#REF!, IF(ISNUMBER(#REF!),#REF!* 0.1, ""))</f>
        <v/>
      </c>
      <c r="N1401" s="329" t="str">
        <f t="shared" si="79"/>
        <v/>
      </c>
      <c r="O1401" s="330" t="str">
        <f t="shared" si="78"/>
        <v/>
      </c>
      <c r="P1401" s="331" t="str">
        <f t="shared" si="80"/>
        <v/>
      </c>
      <c r="Q1401" s="329"/>
      <c r="R1401" s="329"/>
      <c r="S1401" s="329"/>
      <c r="T1401" s="326"/>
      <c r="U1401" s="317"/>
    </row>
    <row r="1402" spans="1:21" x14ac:dyDescent="0.3">
      <c r="A1402" s="322"/>
      <c r="B1402" s="322"/>
      <c r="C1402" s="323"/>
      <c r="D1402" s="324"/>
      <c r="E1402" s="325"/>
      <c r="F1402" s="325"/>
      <c r="G1402" s="326"/>
      <c r="H1402" s="326"/>
      <c r="I1402" s="326"/>
      <c r="J1402" s="327"/>
      <c r="K1402" s="327"/>
      <c r="L1402" s="327"/>
      <c r="M1402" s="328" t="str">
        <f>IF(ISNUMBER(#REF!),#REF! -#REF!, IF(ISNUMBER(#REF!),#REF!* 0.1, ""))</f>
        <v/>
      </c>
      <c r="N1402" s="329" t="str">
        <f t="shared" si="79"/>
        <v/>
      </c>
      <c r="O1402" s="330" t="str">
        <f t="shared" si="78"/>
        <v/>
      </c>
      <c r="P1402" s="331" t="str">
        <f t="shared" si="80"/>
        <v/>
      </c>
      <c r="Q1402" s="329"/>
      <c r="R1402" s="329"/>
      <c r="S1402" s="329"/>
      <c r="T1402" s="326"/>
      <c r="U1402" s="317"/>
    </row>
    <row r="1403" spans="1:21" x14ac:dyDescent="0.3">
      <c r="A1403" s="322"/>
      <c r="B1403" s="322"/>
      <c r="C1403" s="323"/>
      <c r="D1403" s="324"/>
      <c r="E1403" s="325"/>
      <c r="F1403" s="325"/>
      <c r="G1403" s="326"/>
      <c r="H1403" s="326"/>
      <c r="I1403" s="326"/>
      <c r="J1403" s="327"/>
      <c r="K1403" s="327"/>
      <c r="L1403" s="327"/>
      <c r="M1403" s="328" t="str">
        <f>IF(ISNUMBER(#REF!),#REF! -#REF!, IF(ISNUMBER(#REF!),#REF!* 0.1, ""))</f>
        <v/>
      </c>
      <c r="N1403" s="329" t="str">
        <f t="shared" si="79"/>
        <v/>
      </c>
      <c r="O1403" s="330" t="str">
        <f t="shared" si="78"/>
        <v/>
      </c>
      <c r="P1403" s="331" t="str">
        <f t="shared" si="80"/>
        <v/>
      </c>
      <c r="Q1403" s="329"/>
      <c r="R1403" s="329"/>
      <c r="S1403" s="329"/>
      <c r="T1403" s="326"/>
      <c r="U1403" s="317"/>
    </row>
    <row r="1404" spans="1:21" x14ac:dyDescent="0.3">
      <c r="A1404" s="322"/>
      <c r="B1404" s="322"/>
      <c r="C1404" s="323"/>
      <c r="D1404" s="324"/>
      <c r="E1404" s="325"/>
      <c r="F1404" s="325"/>
      <c r="G1404" s="326"/>
      <c r="H1404" s="326"/>
      <c r="I1404" s="326"/>
      <c r="J1404" s="327"/>
      <c r="K1404" s="327"/>
      <c r="L1404" s="327"/>
      <c r="M1404" s="328" t="str">
        <f>IF(ISNUMBER(#REF!),#REF! -#REF!, IF(ISNUMBER(#REF!),#REF!* 0.1, ""))</f>
        <v/>
      </c>
      <c r="N1404" s="329" t="str">
        <f t="shared" si="79"/>
        <v/>
      </c>
      <c r="O1404" s="330" t="str">
        <f t="shared" si="78"/>
        <v/>
      </c>
      <c r="P1404" s="331" t="str">
        <f t="shared" si="80"/>
        <v/>
      </c>
      <c r="Q1404" s="329"/>
      <c r="R1404" s="329"/>
      <c r="S1404" s="329"/>
      <c r="T1404" s="326"/>
      <c r="U1404" s="317"/>
    </row>
    <row r="1405" spans="1:21" x14ac:dyDescent="0.3">
      <c r="A1405" s="322"/>
      <c r="B1405" s="322"/>
      <c r="C1405" s="323"/>
      <c r="D1405" s="324"/>
      <c r="E1405" s="325"/>
      <c r="F1405" s="325"/>
      <c r="G1405" s="326"/>
      <c r="H1405" s="326"/>
      <c r="I1405" s="326"/>
      <c r="J1405" s="327"/>
      <c r="K1405" s="327"/>
      <c r="L1405" s="327"/>
      <c r="M1405" s="328" t="str">
        <f>IF(ISNUMBER(#REF!),#REF! -#REF!, IF(ISNUMBER(#REF!),#REF!* 0.1, ""))</f>
        <v/>
      </c>
      <c r="N1405" s="329" t="str">
        <f t="shared" si="79"/>
        <v/>
      </c>
      <c r="O1405" s="330" t="str">
        <f t="shared" si="78"/>
        <v/>
      </c>
      <c r="P1405" s="331" t="str">
        <f t="shared" si="80"/>
        <v/>
      </c>
      <c r="Q1405" s="329"/>
      <c r="R1405" s="329"/>
      <c r="S1405" s="329"/>
      <c r="T1405" s="326"/>
      <c r="U1405" s="317"/>
    </row>
    <row r="1406" spans="1:21" x14ac:dyDescent="0.3">
      <c r="A1406" s="322"/>
      <c r="B1406" s="322"/>
      <c r="C1406" s="323"/>
      <c r="D1406" s="324"/>
      <c r="E1406" s="325"/>
      <c r="F1406" s="325"/>
      <c r="G1406" s="326"/>
      <c r="H1406" s="326"/>
      <c r="I1406" s="326"/>
      <c r="J1406" s="327"/>
      <c r="K1406" s="327"/>
      <c r="L1406" s="327"/>
      <c r="M1406" s="328" t="str">
        <f>IF(ISNUMBER(#REF!),#REF! -#REF!, IF(ISNUMBER(#REF!),#REF!* 0.1, ""))</f>
        <v/>
      </c>
      <c r="N1406" s="329" t="str">
        <f t="shared" si="79"/>
        <v/>
      </c>
      <c r="O1406" s="330" t="str">
        <f t="shared" si="78"/>
        <v/>
      </c>
      <c r="P1406" s="331" t="str">
        <f t="shared" si="80"/>
        <v/>
      </c>
      <c r="Q1406" s="329"/>
      <c r="R1406" s="329"/>
      <c r="S1406" s="329"/>
      <c r="T1406" s="326"/>
      <c r="U1406" s="317"/>
    </row>
    <row r="1407" spans="1:21" x14ac:dyDescent="0.3">
      <c r="A1407" s="322"/>
      <c r="B1407" s="322"/>
      <c r="C1407" s="323"/>
      <c r="D1407" s="324"/>
      <c r="E1407" s="325"/>
      <c r="F1407" s="325"/>
      <c r="G1407" s="326"/>
      <c r="H1407" s="326"/>
      <c r="I1407" s="326"/>
      <c r="J1407" s="327"/>
      <c r="K1407" s="327"/>
      <c r="L1407" s="327"/>
      <c r="M1407" s="328" t="str">
        <f>IF(ISNUMBER(#REF!),#REF! -#REF!, IF(ISNUMBER(#REF!),#REF!* 0.1, ""))</f>
        <v/>
      </c>
      <c r="N1407" s="329" t="str">
        <f t="shared" si="79"/>
        <v/>
      </c>
      <c r="O1407" s="330" t="str">
        <f t="shared" si="78"/>
        <v/>
      </c>
      <c r="P1407" s="331" t="str">
        <f t="shared" si="80"/>
        <v/>
      </c>
      <c r="Q1407" s="329"/>
      <c r="R1407" s="329"/>
      <c r="S1407" s="329"/>
      <c r="T1407" s="326"/>
      <c r="U1407" s="317"/>
    </row>
    <row r="1408" spans="1:21" x14ac:dyDescent="0.3">
      <c r="A1408" s="322"/>
      <c r="B1408" s="322"/>
      <c r="C1408" s="323"/>
      <c r="D1408" s="324"/>
      <c r="E1408" s="325"/>
      <c r="F1408" s="325"/>
      <c r="G1408" s="326"/>
      <c r="H1408" s="326"/>
      <c r="I1408" s="326"/>
      <c r="J1408" s="327"/>
      <c r="K1408" s="327"/>
      <c r="L1408" s="327"/>
      <c r="M1408" s="328" t="str">
        <f>IF(ISNUMBER(#REF!),#REF! -#REF!, IF(ISNUMBER(#REF!),#REF!* 0.1, ""))</f>
        <v/>
      </c>
      <c r="N1408" s="329" t="str">
        <f t="shared" si="79"/>
        <v/>
      </c>
      <c r="O1408" s="330" t="str">
        <f t="shared" si="78"/>
        <v/>
      </c>
      <c r="P1408" s="331" t="str">
        <f t="shared" si="80"/>
        <v/>
      </c>
      <c r="Q1408" s="329"/>
      <c r="R1408" s="329"/>
      <c r="S1408" s="329"/>
      <c r="T1408" s="326"/>
      <c r="U1408" s="317"/>
    </row>
    <row r="1409" spans="1:21" x14ac:dyDescent="0.3">
      <c r="A1409" s="322"/>
      <c r="B1409" s="322"/>
      <c r="C1409" s="323"/>
      <c r="D1409" s="324"/>
      <c r="E1409" s="325"/>
      <c r="F1409" s="325"/>
      <c r="G1409" s="326"/>
      <c r="H1409" s="326"/>
      <c r="I1409" s="326"/>
      <c r="J1409" s="327"/>
      <c r="K1409" s="327"/>
      <c r="L1409" s="327"/>
      <c r="M1409" s="328" t="str">
        <f>IF(ISNUMBER(#REF!),#REF! -#REF!, IF(ISNUMBER(#REF!),#REF!* 0.1, ""))</f>
        <v/>
      </c>
      <c r="N1409" s="329" t="str">
        <f t="shared" si="79"/>
        <v/>
      </c>
      <c r="O1409" s="330" t="str">
        <f t="shared" si="78"/>
        <v/>
      </c>
      <c r="P1409" s="331" t="str">
        <f t="shared" si="80"/>
        <v/>
      </c>
      <c r="Q1409" s="329"/>
      <c r="R1409" s="329"/>
      <c r="S1409" s="329"/>
      <c r="T1409" s="326"/>
      <c r="U1409" s="317"/>
    </row>
    <row r="1410" spans="1:21" x14ac:dyDescent="0.3">
      <c r="A1410" s="322"/>
      <c r="B1410" s="322"/>
      <c r="C1410" s="323"/>
      <c r="D1410" s="324"/>
      <c r="E1410" s="325"/>
      <c r="F1410" s="325"/>
      <c r="G1410" s="326"/>
      <c r="H1410" s="326"/>
      <c r="I1410" s="326"/>
      <c r="J1410" s="327"/>
      <c r="K1410" s="327"/>
      <c r="L1410" s="327"/>
      <c r="M1410" s="328" t="str">
        <f>IF(ISNUMBER(#REF!),#REF! -#REF!, IF(ISNUMBER(#REF!),#REF!* 0.1, ""))</f>
        <v/>
      </c>
      <c r="N1410" s="329" t="str">
        <f t="shared" si="79"/>
        <v/>
      </c>
      <c r="O1410" s="330" t="str">
        <f t="shared" si="78"/>
        <v/>
      </c>
      <c r="P1410" s="331" t="str">
        <f t="shared" si="80"/>
        <v/>
      </c>
      <c r="Q1410" s="329"/>
      <c r="R1410" s="329"/>
      <c r="S1410" s="329"/>
      <c r="T1410" s="326"/>
      <c r="U1410" s="317"/>
    </row>
    <row r="1411" spans="1:21" x14ac:dyDescent="0.3">
      <c r="A1411" s="322"/>
      <c r="B1411" s="322"/>
      <c r="C1411" s="323"/>
      <c r="D1411" s="324"/>
      <c r="E1411" s="325"/>
      <c r="F1411" s="325"/>
      <c r="G1411" s="326"/>
      <c r="H1411" s="326"/>
      <c r="I1411" s="326"/>
      <c r="J1411" s="327"/>
      <c r="K1411" s="327"/>
      <c r="L1411" s="327"/>
      <c r="M1411" s="328" t="str">
        <f>IF(ISNUMBER(#REF!),#REF! -#REF!, IF(ISNUMBER(#REF!),#REF!* 0.1, ""))</f>
        <v/>
      </c>
      <c r="N1411" s="329" t="str">
        <f t="shared" si="79"/>
        <v/>
      </c>
      <c r="O1411" s="330" t="str">
        <f t="shared" si="78"/>
        <v/>
      </c>
      <c r="P1411" s="331" t="str">
        <f t="shared" si="80"/>
        <v/>
      </c>
      <c r="Q1411" s="329"/>
      <c r="R1411" s="329"/>
      <c r="S1411" s="329"/>
      <c r="T1411" s="326"/>
      <c r="U1411" s="317"/>
    </row>
    <row r="1412" spans="1:21" x14ac:dyDescent="0.3">
      <c r="A1412" s="322"/>
      <c r="B1412" s="322"/>
      <c r="C1412" s="323"/>
      <c r="D1412" s="324"/>
      <c r="E1412" s="325"/>
      <c r="F1412" s="325"/>
      <c r="G1412" s="326"/>
      <c r="H1412" s="326"/>
      <c r="I1412" s="326"/>
      <c r="J1412" s="327"/>
      <c r="K1412" s="327"/>
      <c r="L1412" s="327"/>
      <c r="M1412" s="328" t="str">
        <f>IF(ISNUMBER(#REF!),#REF! -#REF!, IF(ISNUMBER(#REF!),#REF!* 0.1, ""))</f>
        <v/>
      </c>
      <c r="N1412" s="329" t="str">
        <f t="shared" si="79"/>
        <v/>
      </c>
      <c r="O1412" s="330" t="str">
        <f t="shared" si="78"/>
        <v/>
      </c>
      <c r="P1412" s="331" t="str">
        <f t="shared" si="80"/>
        <v/>
      </c>
      <c r="Q1412" s="329"/>
      <c r="R1412" s="329"/>
      <c r="S1412" s="329"/>
      <c r="T1412" s="326"/>
      <c r="U1412" s="317"/>
    </row>
    <row r="1413" spans="1:21" x14ac:dyDescent="0.3">
      <c r="A1413" s="322"/>
      <c r="B1413" s="322"/>
      <c r="C1413" s="323"/>
      <c r="D1413" s="324"/>
      <c r="E1413" s="325"/>
      <c r="F1413" s="325"/>
      <c r="G1413" s="326"/>
      <c r="H1413" s="326"/>
      <c r="I1413" s="326"/>
      <c r="J1413" s="327"/>
      <c r="K1413" s="327"/>
      <c r="L1413" s="327"/>
      <c r="M1413" s="328" t="str">
        <f>IF(ISNUMBER(#REF!),#REF! -#REF!, IF(ISNUMBER(#REF!),#REF!* 0.1, ""))</f>
        <v/>
      </c>
      <c r="N1413" s="329" t="str">
        <f t="shared" si="79"/>
        <v/>
      </c>
      <c r="O1413" s="330" t="str">
        <f t="shared" si="78"/>
        <v/>
      </c>
      <c r="P1413" s="331" t="str">
        <f t="shared" si="80"/>
        <v/>
      </c>
      <c r="Q1413" s="329"/>
      <c r="R1413" s="329"/>
      <c r="S1413" s="329"/>
      <c r="T1413" s="326"/>
      <c r="U1413" s="317"/>
    </row>
    <row r="1414" spans="1:21" x14ac:dyDescent="0.3">
      <c r="A1414" s="322"/>
      <c r="B1414" s="322"/>
      <c r="C1414" s="323"/>
      <c r="D1414" s="324"/>
      <c r="E1414" s="325"/>
      <c r="F1414" s="325"/>
      <c r="G1414" s="326"/>
      <c r="H1414" s="326"/>
      <c r="I1414" s="326"/>
      <c r="J1414" s="327"/>
      <c r="K1414" s="327"/>
      <c r="L1414" s="327"/>
      <c r="M1414" s="328" t="str">
        <f>IF(ISNUMBER(#REF!),#REF! -#REF!, IF(ISNUMBER(#REF!),#REF!* 0.1, ""))</f>
        <v/>
      </c>
      <c r="N1414" s="329" t="str">
        <f t="shared" si="79"/>
        <v/>
      </c>
      <c r="O1414" s="330" t="str">
        <f t="shared" si="78"/>
        <v/>
      </c>
      <c r="P1414" s="331" t="str">
        <f t="shared" si="80"/>
        <v/>
      </c>
      <c r="Q1414" s="329"/>
      <c r="R1414" s="329"/>
      <c r="S1414" s="329"/>
      <c r="T1414" s="326"/>
      <c r="U1414" s="317"/>
    </row>
    <row r="1415" spans="1:21" x14ac:dyDescent="0.3">
      <c r="A1415" s="322"/>
      <c r="B1415" s="322"/>
      <c r="C1415" s="323"/>
      <c r="D1415" s="324"/>
      <c r="E1415" s="325"/>
      <c r="F1415" s="325"/>
      <c r="G1415" s="326"/>
      <c r="H1415" s="326"/>
      <c r="I1415" s="326"/>
      <c r="J1415" s="327"/>
      <c r="K1415" s="327"/>
      <c r="L1415" s="327"/>
      <c r="M1415" s="328" t="str">
        <f>IF(ISNUMBER(#REF!),#REF! -#REF!, IF(ISNUMBER(#REF!),#REF!* 0.1, ""))</f>
        <v/>
      </c>
      <c r="N1415" s="329" t="str">
        <f t="shared" si="79"/>
        <v/>
      </c>
      <c r="O1415" s="330" t="str">
        <f t="shared" ref="O1415:O1478" si="81">IF(ISBLANK(M1415),"",IF(ISBLANK($O$2),M1415,M1415*1000*$O$2))</f>
        <v/>
      </c>
      <c r="P1415" s="331" t="str">
        <f t="shared" si="80"/>
        <v/>
      </c>
      <c r="Q1415" s="329"/>
      <c r="R1415" s="329"/>
      <c r="S1415" s="329"/>
      <c r="T1415" s="326"/>
      <c r="U1415" s="317"/>
    </row>
    <row r="1416" spans="1:21" x14ac:dyDescent="0.3">
      <c r="A1416" s="322"/>
      <c r="B1416" s="322"/>
      <c r="C1416" s="323"/>
      <c r="D1416" s="324"/>
      <c r="E1416" s="325"/>
      <c r="F1416" s="325"/>
      <c r="G1416" s="326"/>
      <c r="H1416" s="326"/>
      <c r="I1416" s="326"/>
      <c r="J1416" s="327"/>
      <c r="K1416" s="327"/>
      <c r="L1416" s="327"/>
      <c r="M1416" s="328" t="str">
        <f>IF(ISNUMBER(#REF!),#REF! -#REF!, IF(ISNUMBER(#REF!),#REF!* 0.1, ""))</f>
        <v/>
      </c>
      <c r="N1416" s="329" t="str">
        <f t="shared" si="79"/>
        <v/>
      </c>
      <c r="O1416" s="330" t="str">
        <f t="shared" si="81"/>
        <v/>
      </c>
      <c r="P1416" s="331" t="str">
        <f t="shared" si="80"/>
        <v/>
      </c>
      <c r="Q1416" s="329"/>
      <c r="R1416" s="329"/>
      <c r="S1416" s="329"/>
      <c r="T1416" s="326"/>
      <c r="U1416" s="317"/>
    </row>
    <row r="1417" spans="1:21" x14ac:dyDescent="0.3">
      <c r="A1417" s="322"/>
      <c r="B1417" s="322"/>
      <c r="C1417" s="323"/>
      <c r="D1417" s="324"/>
      <c r="E1417" s="325"/>
      <c r="F1417" s="325"/>
      <c r="G1417" s="326"/>
      <c r="H1417" s="326"/>
      <c r="I1417" s="326"/>
      <c r="J1417" s="327"/>
      <c r="K1417" s="327"/>
      <c r="L1417" s="327"/>
      <c r="M1417" s="328" t="str">
        <f>IF(ISNUMBER(#REF!),#REF! -#REF!, IF(ISNUMBER(#REF!),#REF!* 0.1, ""))</f>
        <v/>
      </c>
      <c r="N1417" s="329" t="str">
        <f t="shared" si="79"/>
        <v/>
      </c>
      <c r="O1417" s="330" t="str">
        <f t="shared" si="81"/>
        <v/>
      </c>
      <c r="P1417" s="331" t="str">
        <f t="shared" si="80"/>
        <v/>
      </c>
      <c r="Q1417" s="329"/>
      <c r="R1417" s="329"/>
      <c r="S1417" s="329"/>
      <c r="T1417" s="326"/>
      <c r="U1417" s="317"/>
    </row>
    <row r="1418" spans="1:21" x14ac:dyDescent="0.3">
      <c r="A1418" s="322"/>
      <c r="B1418" s="322"/>
      <c r="C1418" s="323"/>
      <c r="D1418" s="324"/>
      <c r="E1418" s="325"/>
      <c r="F1418" s="325"/>
      <c r="G1418" s="326"/>
      <c r="H1418" s="326"/>
      <c r="I1418" s="326"/>
      <c r="J1418" s="327"/>
      <c r="K1418" s="327"/>
      <c r="L1418" s="327"/>
      <c r="M1418" s="328" t="str">
        <f>IF(ISNUMBER(#REF!),#REF! -#REF!, IF(ISNUMBER(#REF!),#REF!* 0.1, ""))</f>
        <v/>
      </c>
      <c r="N1418" s="329" t="str">
        <f t="shared" si="79"/>
        <v/>
      </c>
      <c r="O1418" s="330" t="str">
        <f t="shared" si="81"/>
        <v/>
      </c>
      <c r="P1418" s="331" t="str">
        <f t="shared" si="80"/>
        <v/>
      </c>
      <c r="Q1418" s="329"/>
      <c r="R1418" s="329"/>
      <c r="S1418" s="329"/>
      <c r="T1418" s="326"/>
      <c r="U1418" s="317"/>
    </row>
    <row r="1419" spans="1:21" x14ac:dyDescent="0.3">
      <c r="A1419" s="322"/>
      <c r="B1419" s="322"/>
      <c r="C1419" s="323"/>
      <c r="D1419" s="324"/>
      <c r="E1419" s="325"/>
      <c r="F1419" s="325"/>
      <c r="G1419" s="326"/>
      <c r="H1419" s="326"/>
      <c r="I1419" s="326"/>
      <c r="J1419" s="327"/>
      <c r="K1419" s="327"/>
      <c r="L1419" s="327"/>
      <c r="M1419" s="328" t="str">
        <f>IF(ISNUMBER(#REF!),#REF! -#REF!, IF(ISNUMBER(#REF!),#REF!* 0.1, ""))</f>
        <v/>
      </c>
      <c r="N1419" s="329" t="str">
        <f t="shared" si="79"/>
        <v/>
      </c>
      <c r="O1419" s="330" t="str">
        <f t="shared" si="81"/>
        <v/>
      </c>
      <c r="P1419" s="331" t="str">
        <f t="shared" si="80"/>
        <v/>
      </c>
      <c r="Q1419" s="329"/>
      <c r="R1419" s="329"/>
      <c r="S1419" s="329"/>
      <c r="T1419" s="326"/>
      <c r="U1419" s="317"/>
    </row>
    <row r="1420" spans="1:21" x14ac:dyDescent="0.3">
      <c r="A1420" s="322"/>
      <c r="B1420" s="322"/>
      <c r="C1420" s="323"/>
      <c r="D1420" s="324"/>
      <c r="E1420" s="325"/>
      <c r="F1420" s="325"/>
      <c r="G1420" s="326"/>
      <c r="H1420" s="326"/>
      <c r="I1420" s="326"/>
      <c r="J1420" s="327"/>
      <c r="K1420" s="327"/>
      <c r="L1420" s="327"/>
      <c r="M1420" s="328" t="str">
        <f>IF(ISNUMBER(#REF!),#REF! -#REF!, IF(ISNUMBER(#REF!),#REF!* 0.1, ""))</f>
        <v/>
      </c>
      <c r="N1420" s="329" t="str">
        <f t="shared" si="79"/>
        <v/>
      </c>
      <c r="O1420" s="330" t="str">
        <f t="shared" si="81"/>
        <v/>
      </c>
      <c r="P1420" s="331" t="str">
        <f t="shared" si="80"/>
        <v/>
      </c>
      <c r="Q1420" s="329"/>
      <c r="R1420" s="329"/>
      <c r="S1420" s="329"/>
      <c r="T1420" s="326"/>
      <c r="U1420" s="317"/>
    </row>
    <row r="1421" spans="1:21" x14ac:dyDescent="0.3">
      <c r="A1421" s="322"/>
      <c r="B1421" s="322"/>
      <c r="C1421" s="323"/>
      <c r="D1421" s="324"/>
      <c r="E1421" s="325"/>
      <c r="F1421" s="325"/>
      <c r="G1421" s="326"/>
      <c r="H1421" s="326"/>
      <c r="I1421" s="326"/>
      <c r="J1421" s="327"/>
      <c r="K1421" s="327"/>
      <c r="L1421" s="327"/>
      <c r="M1421" s="328" t="str">
        <f>IF(ISNUMBER(#REF!),#REF! -#REF!, IF(ISNUMBER(#REF!),#REF!* 0.1, ""))</f>
        <v/>
      </c>
      <c r="N1421" s="329" t="str">
        <f t="shared" si="79"/>
        <v/>
      </c>
      <c r="O1421" s="330" t="str">
        <f t="shared" si="81"/>
        <v/>
      </c>
      <c r="P1421" s="331" t="str">
        <f t="shared" si="80"/>
        <v/>
      </c>
      <c r="Q1421" s="329"/>
      <c r="R1421" s="329"/>
      <c r="S1421" s="329"/>
      <c r="T1421" s="326"/>
      <c r="U1421" s="317"/>
    </row>
    <row r="1422" spans="1:21" x14ac:dyDescent="0.3">
      <c r="A1422" s="322"/>
      <c r="B1422" s="322"/>
      <c r="C1422" s="323"/>
      <c r="D1422" s="324"/>
      <c r="E1422" s="325"/>
      <c r="F1422" s="325"/>
      <c r="G1422" s="326"/>
      <c r="H1422" s="326"/>
      <c r="I1422" s="326"/>
      <c r="J1422" s="327"/>
      <c r="K1422" s="327"/>
      <c r="L1422" s="327"/>
      <c r="M1422" s="328" t="str">
        <f>IF(ISNUMBER(#REF!),#REF! -#REF!, IF(ISNUMBER(#REF!),#REF!* 0.1, ""))</f>
        <v/>
      </c>
      <c r="N1422" s="329" t="str">
        <f t="shared" si="79"/>
        <v/>
      </c>
      <c r="O1422" s="330" t="str">
        <f t="shared" si="81"/>
        <v/>
      </c>
      <c r="P1422" s="331" t="str">
        <f t="shared" si="80"/>
        <v/>
      </c>
      <c r="Q1422" s="329"/>
      <c r="R1422" s="329"/>
      <c r="S1422" s="329"/>
      <c r="T1422" s="326"/>
      <c r="U1422" s="317"/>
    </row>
    <row r="1423" spans="1:21" x14ac:dyDescent="0.3">
      <c r="A1423" s="322"/>
      <c r="B1423" s="322"/>
      <c r="C1423" s="323"/>
      <c r="D1423" s="324"/>
      <c r="E1423" s="325"/>
      <c r="F1423" s="325"/>
      <c r="G1423" s="326"/>
      <c r="H1423" s="326"/>
      <c r="I1423" s="326"/>
      <c r="J1423" s="327"/>
      <c r="K1423" s="327"/>
      <c r="L1423" s="327"/>
      <c r="M1423" s="328" t="str">
        <f>IF(ISNUMBER(#REF!),#REF! -#REF!, IF(ISNUMBER(#REF!),#REF!* 0.1, ""))</f>
        <v/>
      </c>
      <c r="N1423" s="329" t="str">
        <f t="shared" si="79"/>
        <v/>
      </c>
      <c r="O1423" s="330" t="str">
        <f t="shared" si="81"/>
        <v/>
      </c>
      <c r="P1423" s="331" t="str">
        <f t="shared" si="80"/>
        <v/>
      </c>
      <c r="Q1423" s="329"/>
      <c r="R1423" s="329"/>
      <c r="S1423" s="329"/>
      <c r="T1423" s="326"/>
      <c r="U1423" s="317"/>
    </row>
    <row r="1424" spans="1:21" x14ac:dyDescent="0.3">
      <c r="A1424" s="322"/>
      <c r="B1424" s="322"/>
      <c r="C1424" s="323"/>
      <c r="D1424" s="324"/>
      <c r="E1424" s="325"/>
      <c r="F1424" s="325"/>
      <c r="G1424" s="326"/>
      <c r="H1424" s="326"/>
      <c r="I1424" s="326"/>
      <c r="J1424" s="327"/>
      <c r="K1424" s="327"/>
      <c r="L1424" s="327"/>
      <c r="M1424" s="328" t="str">
        <f>IF(ISNUMBER(#REF!),#REF! -#REF!, IF(ISNUMBER(#REF!),#REF!* 0.1, ""))</f>
        <v/>
      </c>
      <c r="N1424" s="329" t="str">
        <f t="shared" si="79"/>
        <v/>
      </c>
      <c r="O1424" s="330" t="str">
        <f t="shared" si="81"/>
        <v/>
      </c>
      <c r="P1424" s="331" t="str">
        <f t="shared" si="80"/>
        <v/>
      </c>
      <c r="Q1424" s="329"/>
      <c r="R1424" s="329"/>
      <c r="S1424" s="329"/>
      <c r="T1424" s="326"/>
      <c r="U1424" s="317"/>
    </row>
    <row r="1425" spans="1:21" x14ac:dyDescent="0.3">
      <c r="A1425" s="322"/>
      <c r="B1425" s="322"/>
      <c r="C1425" s="323"/>
      <c r="D1425" s="324"/>
      <c r="E1425" s="325"/>
      <c r="F1425" s="325"/>
      <c r="G1425" s="326"/>
      <c r="H1425" s="326"/>
      <c r="I1425" s="326"/>
      <c r="J1425" s="327"/>
      <c r="K1425" s="327"/>
      <c r="L1425" s="327"/>
      <c r="M1425" s="328" t="str">
        <f>IF(ISNUMBER(#REF!),#REF! -#REF!, IF(ISNUMBER(#REF!),#REF!* 0.1, ""))</f>
        <v/>
      </c>
      <c r="N1425" s="329" t="str">
        <f t="shared" si="79"/>
        <v/>
      </c>
      <c r="O1425" s="330" t="str">
        <f t="shared" si="81"/>
        <v/>
      </c>
      <c r="P1425" s="331" t="str">
        <f t="shared" si="80"/>
        <v/>
      </c>
      <c r="Q1425" s="329"/>
      <c r="R1425" s="329"/>
      <c r="S1425" s="329"/>
      <c r="T1425" s="326"/>
      <c r="U1425" s="317"/>
    </row>
    <row r="1426" spans="1:21" x14ac:dyDescent="0.3">
      <c r="A1426" s="322"/>
      <c r="B1426" s="322"/>
      <c r="C1426" s="323"/>
      <c r="D1426" s="324"/>
      <c r="E1426" s="325"/>
      <c r="F1426" s="325"/>
      <c r="G1426" s="326"/>
      <c r="H1426" s="326"/>
      <c r="I1426" s="326"/>
      <c r="J1426" s="327"/>
      <c r="K1426" s="327"/>
      <c r="L1426" s="327"/>
      <c r="M1426" s="328" t="str">
        <f>IF(ISNUMBER(#REF!),#REF! -#REF!, IF(ISNUMBER(#REF!),#REF!* 0.1, ""))</f>
        <v/>
      </c>
      <c r="N1426" s="329" t="str">
        <f t="shared" si="79"/>
        <v/>
      </c>
      <c r="O1426" s="330" t="str">
        <f t="shared" si="81"/>
        <v/>
      </c>
      <c r="P1426" s="331" t="str">
        <f t="shared" si="80"/>
        <v/>
      </c>
      <c r="Q1426" s="329"/>
      <c r="R1426" s="329"/>
      <c r="S1426" s="329"/>
      <c r="T1426" s="326"/>
      <c r="U1426" s="317"/>
    </row>
    <row r="1427" spans="1:21" x14ac:dyDescent="0.3">
      <c r="A1427" s="322"/>
      <c r="B1427" s="322"/>
      <c r="C1427" s="323"/>
      <c r="D1427" s="324"/>
      <c r="E1427" s="325"/>
      <c r="F1427" s="325"/>
      <c r="G1427" s="326"/>
      <c r="H1427" s="326"/>
      <c r="I1427" s="326"/>
      <c r="J1427" s="327"/>
      <c r="K1427" s="327"/>
      <c r="L1427" s="327"/>
      <c r="M1427" s="328" t="str">
        <f>IF(ISNUMBER(#REF!),#REF! -#REF!, IF(ISNUMBER(#REF!),#REF!* 0.1, ""))</f>
        <v/>
      </c>
      <c r="N1427" s="329" t="str">
        <f t="shared" si="79"/>
        <v/>
      </c>
      <c r="O1427" s="330" t="str">
        <f t="shared" si="81"/>
        <v/>
      </c>
      <c r="P1427" s="331" t="str">
        <f t="shared" si="80"/>
        <v/>
      </c>
      <c r="Q1427" s="329"/>
      <c r="R1427" s="329"/>
      <c r="S1427" s="329"/>
      <c r="T1427" s="326"/>
      <c r="U1427" s="317"/>
    </row>
    <row r="1428" spans="1:21" x14ac:dyDescent="0.3">
      <c r="A1428" s="322"/>
      <c r="B1428" s="322"/>
      <c r="C1428" s="323"/>
      <c r="D1428" s="324"/>
      <c r="E1428" s="325"/>
      <c r="F1428" s="325"/>
      <c r="G1428" s="326"/>
      <c r="H1428" s="326"/>
      <c r="I1428" s="326"/>
      <c r="J1428" s="327"/>
      <c r="K1428" s="327"/>
      <c r="L1428" s="327"/>
      <c r="M1428" s="328" t="str">
        <f>IF(ISNUMBER(#REF!),#REF! -#REF!, IF(ISNUMBER(#REF!),#REF!* 0.1, ""))</f>
        <v/>
      </c>
      <c r="N1428" s="329" t="str">
        <f t="shared" si="79"/>
        <v/>
      </c>
      <c r="O1428" s="330" t="str">
        <f t="shared" si="81"/>
        <v/>
      </c>
      <c r="P1428" s="331" t="str">
        <f t="shared" si="80"/>
        <v/>
      </c>
      <c r="Q1428" s="329"/>
      <c r="R1428" s="329"/>
      <c r="S1428" s="329"/>
      <c r="T1428" s="326"/>
      <c r="U1428" s="317"/>
    </row>
    <row r="1429" spans="1:21" x14ac:dyDescent="0.3">
      <c r="A1429" s="322"/>
      <c r="B1429" s="322"/>
      <c r="C1429" s="323"/>
      <c r="D1429" s="324"/>
      <c r="E1429" s="325"/>
      <c r="F1429" s="325"/>
      <c r="G1429" s="326"/>
      <c r="H1429" s="326"/>
      <c r="I1429" s="326"/>
      <c r="J1429" s="327"/>
      <c r="K1429" s="327"/>
      <c r="L1429" s="327"/>
      <c r="M1429" s="328" t="str">
        <f>IF(ISNUMBER(#REF!),#REF! -#REF!, IF(ISNUMBER(#REF!),#REF!* 0.1, ""))</f>
        <v/>
      </c>
      <c r="N1429" s="329" t="str">
        <f t="shared" si="79"/>
        <v/>
      </c>
      <c r="O1429" s="330" t="str">
        <f t="shared" si="81"/>
        <v/>
      </c>
      <c r="P1429" s="331" t="str">
        <f t="shared" si="80"/>
        <v/>
      </c>
      <c r="Q1429" s="329"/>
      <c r="R1429" s="329"/>
      <c r="S1429" s="329"/>
      <c r="T1429" s="326"/>
      <c r="U1429" s="317"/>
    </row>
    <row r="1430" spans="1:21" x14ac:dyDescent="0.3">
      <c r="A1430" s="322"/>
      <c r="B1430" s="322"/>
      <c r="C1430" s="323"/>
      <c r="D1430" s="324"/>
      <c r="E1430" s="325"/>
      <c r="F1430" s="325"/>
      <c r="G1430" s="326"/>
      <c r="H1430" s="326"/>
      <c r="I1430" s="326"/>
      <c r="J1430" s="327"/>
      <c r="K1430" s="327"/>
      <c r="L1430" s="327"/>
      <c r="M1430" s="328" t="str">
        <f>IF(ISNUMBER(#REF!),#REF! -#REF!, IF(ISNUMBER(#REF!),#REF!* 0.1, ""))</f>
        <v/>
      </c>
      <c r="N1430" s="329" t="str">
        <f t="shared" si="79"/>
        <v/>
      </c>
      <c r="O1430" s="330" t="str">
        <f t="shared" si="81"/>
        <v/>
      </c>
      <c r="P1430" s="331" t="str">
        <f t="shared" si="80"/>
        <v/>
      </c>
      <c r="Q1430" s="329"/>
      <c r="R1430" s="329"/>
      <c r="S1430" s="329"/>
      <c r="T1430" s="326"/>
      <c r="U1430" s="317"/>
    </row>
    <row r="1431" spans="1:21" x14ac:dyDescent="0.3">
      <c r="A1431" s="322"/>
      <c r="B1431" s="322"/>
      <c r="C1431" s="323"/>
      <c r="D1431" s="324"/>
      <c r="E1431" s="325"/>
      <c r="F1431" s="325"/>
      <c r="G1431" s="326"/>
      <c r="H1431" s="326"/>
      <c r="I1431" s="326"/>
      <c r="J1431" s="327"/>
      <c r="K1431" s="327"/>
      <c r="L1431" s="327"/>
      <c r="M1431" s="328" t="str">
        <f>IF(ISNUMBER(#REF!),#REF! -#REF!, IF(ISNUMBER(#REF!),#REF!* 0.1, ""))</f>
        <v/>
      </c>
      <c r="N1431" s="329" t="str">
        <f t="shared" si="79"/>
        <v/>
      </c>
      <c r="O1431" s="330" t="str">
        <f t="shared" si="81"/>
        <v/>
      </c>
      <c r="P1431" s="331" t="str">
        <f t="shared" si="80"/>
        <v/>
      </c>
      <c r="Q1431" s="329"/>
      <c r="R1431" s="329"/>
      <c r="S1431" s="329"/>
      <c r="T1431" s="326"/>
      <c r="U1431" s="317"/>
    </row>
    <row r="1432" spans="1:21" x14ac:dyDescent="0.3">
      <c r="A1432" s="322"/>
      <c r="B1432" s="322"/>
      <c r="C1432" s="323"/>
      <c r="D1432" s="324"/>
      <c r="E1432" s="325"/>
      <c r="F1432" s="325"/>
      <c r="G1432" s="326"/>
      <c r="H1432" s="326"/>
      <c r="I1432" s="326"/>
      <c r="J1432" s="327"/>
      <c r="K1432" s="327"/>
      <c r="L1432" s="327"/>
      <c r="M1432" s="328" t="str">
        <f>IF(ISNUMBER(#REF!),#REF! -#REF!, IF(ISNUMBER(#REF!),#REF!* 0.1, ""))</f>
        <v/>
      </c>
      <c r="N1432" s="329" t="str">
        <f t="shared" si="79"/>
        <v/>
      </c>
      <c r="O1432" s="330" t="str">
        <f t="shared" si="81"/>
        <v/>
      </c>
      <c r="P1432" s="331" t="str">
        <f t="shared" si="80"/>
        <v/>
      </c>
      <c r="Q1432" s="329"/>
      <c r="R1432" s="329"/>
      <c r="S1432" s="329"/>
      <c r="T1432" s="326"/>
      <c r="U1432" s="317"/>
    </row>
    <row r="1433" spans="1:21" x14ac:dyDescent="0.3">
      <c r="A1433" s="322"/>
      <c r="B1433" s="322"/>
      <c r="C1433" s="323"/>
      <c r="D1433" s="324"/>
      <c r="E1433" s="325"/>
      <c r="F1433" s="325"/>
      <c r="G1433" s="326"/>
      <c r="H1433" s="326"/>
      <c r="I1433" s="326"/>
      <c r="J1433" s="327"/>
      <c r="K1433" s="327"/>
      <c r="L1433" s="327"/>
      <c r="M1433" s="328" t="str">
        <f>IF(ISNUMBER(#REF!),#REF! -#REF!, IF(ISNUMBER(#REF!),#REF!* 0.1, ""))</f>
        <v/>
      </c>
      <c r="N1433" s="329" t="str">
        <f t="shared" si="79"/>
        <v/>
      </c>
      <c r="O1433" s="330" t="str">
        <f t="shared" si="81"/>
        <v/>
      </c>
      <c r="P1433" s="331" t="str">
        <f t="shared" si="80"/>
        <v/>
      </c>
      <c r="Q1433" s="329"/>
      <c r="R1433" s="329"/>
      <c r="S1433" s="329"/>
      <c r="T1433" s="326"/>
      <c r="U1433" s="317"/>
    </row>
    <row r="1434" spans="1:21" x14ac:dyDescent="0.3">
      <c r="A1434" s="322"/>
      <c r="B1434" s="322"/>
      <c r="C1434" s="323"/>
      <c r="D1434" s="324"/>
      <c r="E1434" s="325"/>
      <c r="F1434" s="325"/>
      <c r="G1434" s="326"/>
      <c r="H1434" s="326"/>
      <c r="I1434" s="326"/>
      <c r="J1434" s="327"/>
      <c r="K1434" s="327"/>
      <c r="L1434" s="327"/>
      <c r="M1434" s="328" t="str">
        <f>IF(ISNUMBER(#REF!),#REF! -#REF!, IF(ISNUMBER(#REF!),#REF!* 0.1, ""))</f>
        <v/>
      </c>
      <c r="N1434" s="329" t="str">
        <f t="shared" si="79"/>
        <v/>
      </c>
      <c r="O1434" s="330" t="str">
        <f t="shared" si="81"/>
        <v/>
      </c>
      <c r="P1434" s="331" t="str">
        <f t="shared" si="80"/>
        <v/>
      </c>
      <c r="Q1434" s="329"/>
      <c r="R1434" s="329"/>
      <c r="S1434" s="329"/>
      <c r="T1434" s="326"/>
      <c r="U1434" s="317"/>
    </row>
    <row r="1435" spans="1:21" x14ac:dyDescent="0.3">
      <c r="A1435" s="322"/>
      <c r="B1435" s="322"/>
      <c r="C1435" s="323"/>
      <c r="D1435" s="324"/>
      <c r="E1435" s="325"/>
      <c r="F1435" s="325"/>
      <c r="G1435" s="326"/>
      <c r="H1435" s="326"/>
      <c r="I1435" s="326"/>
      <c r="J1435" s="327"/>
      <c r="K1435" s="327"/>
      <c r="L1435" s="327"/>
      <c r="M1435" s="328" t="str">
        <f>IF(ISNUMBER(#REF!),#REF! -#REF!, IF(ISNUMBER(#REF!),#REF!* 0.1, ""))</f>
        <v/>
      </c>
      <c r="N1435" s="329" t="str">
        <f t="shared" ref="N1435:N1498" si="82">IF(ISBLANK(E1435),"",IF(E1435="Diametral",L1435,SQRT(4*K1435*L1435/PI())))</f>
        <v/>
      </c>
      <c r="O1435" s="330" t="str">
        <f t="shared" si="81"/>
        <v/>
      </c>
      <c r="P1435" s="331" t="str">
        <f t="shared" ref="P1435:P1498" si="83">IF(ISBLANK(E1435),"",N1435^2)</f>
        <v/>
      </c>
      <c r="Q1435" s="329"/>
      <c r="R1435" s="329"/>
      <c r="S1435" s="329"/>
      <c r="T1435" s="326"/>
      <c r="U1435" s="317"/>
    </row>
    <row r="1436" spans="1:21" x14ac:dyDescent="0.3">
      <c r="A1436" s="322"/>
      <c r="B1436" s="322"/>
      <c r="C1436" s="323"/>
      <c r="D1436" s="324"/>
      <c r="E1436" s="325"/>
      <c r="F1436" s="325"/>
      <c r="G1436" s="326"/>
      <c r="H1436" s="326"/>
      <c r="I1436" s="326"/>
      <c r="J1436" s="327"/>
      <c r="K1436" s="327"/>
      <c r="L1436" s="327"/>
      <c r="M1436" s="328" t="str">
        <f>IF(ISNUMBER(#REF!),#REF! -#REF!, IF(ISNUMBER(#REF!),#REF!* 0.1, ""))</f>
        <v/>
      </c>
      <c r="N1436" s="329" t="str">
        <f t="shared" si="82"/>
        <v/>
      </c>
      <c r="O1436" s="330" t="str">
        <f t="shared" si="81"/>
        <v/>
      </c>
      <c r="P1436" s="331" t="str">
        <f t="shared" si="83"/>
        <v/>
      </c>
      <c r="Q1436" s="329"/>
      <c r="R1436" s="329"/>
      <c r="S1436" s="329"/>
      <c r="T1436" s="326"/>
      <c r="U1436" s="317"/>
    </row>
    <row r="1437" spans="1:21" x14ac:dyDescent="0.3">
      <c r="A1437" s="322"/>
      <c r="B1437" s="322"/>
      <c r="C1437" s="323"/>
      <c r="D1437" s="324"/>
      <c r="E1437" s="325"/>
      <c r="F1437" s="325"/>
      <c r="G1437" s="326"/>
      <c r="H1437" s="326"/>
      <c r="I1437" s="326"/>
      <c r="J1437" s="327"/>
      <c r="K1437" s="327"/>
      <c r="L1437" s="327"/>
      <c r="M1437" s="328" t="str">
        <f>IF(ISNUMBER(#REF!),#REF! -#REF!, IF(ISNUMBER(#REF!),#REF!* 0.1, ""))</f>
        <v/>
      </c>
      <c r="N1437" s="329" t="str">
        <f t="shared" si="82"/>
        <v/>
      </c>
      <c r="O1437" s="330" t="str">
        <f t="shared" si="81"/>
        <v/>
      </c>
      <c r="P1437" s="331" t="str">
        <f t="shared" si="83"/>
        <v/>
      </c>
      <c r="Q1437" s="329"/>
      <c r="R1437" s="329"/>
      <c r="S1437" s="329"/>
      <c r="T1437" s="326"/>
      <c r="U1437" s="317"/>
    </row>
    <row r="1438" spans="1:21" x14ac:dyDescent="0.3">
      <c r="A1438" s="322"/>
      <c r="B1438" s="322"/>
      <c r="C1438" s="323"/>
      <c r="D1438" s="324"/>
      <c r="E1438" s="325"/>
      <c r="F1438" s="325"/>
      <c r="G1438" s="326"/>
      <c r="H1438" s="326"/>
      <c r="I1438" s="326"/>
      <c r="J1438" s="327"/>
      <c r="K1438" s="327"/>
      <c r="L1438" s="327"/>
      <c r="M1438" s="328" t="str">
        <f>IF(ISNUMBER(#REF!),#REF! -#REF!, IF(ISNUMBER(#REF!),#REF!* 0.1, ""))</f>
        <v/>
      </c>
      <c r="N1438" s="329" t="str">
        <f t="shared" si="82"/>
        <v/>
      </c>
      <c r="O1438" s="330" t="str">
        <f t="shared" si="81"/>
        <v/>
      </c>
      <c r="P1438" s="331" t="str">
        <f t="shared" si="83"/>
        <v/>
      </c>
      <c r="Q1438" s="329"/>
      <c r="R1438" s="329"/>
      <c r="S1438" s="329"/>
      <c r="T1438" s="326"/>
      <c r="U1438" s="317"/>
    </row>
    <row r="1439" spans="1:21" x14ac:dyDescent="0.3">
      <c r="A1439" s="322"/>
      <c r="B1439" s="322"/>
      <c r="C1439" s="323"/>
      <c r="D1439" s="324"/>
      <c r="E1439" s="325"/>
      <c r="F1439" s="325"/>
      <c r="G1439" s="326"/>
      <c r="H1439" s="326"/>
      <c r="I1439" s="326"/>
      <c r="J1439" s="327"/>
      <c r="K1439" s="327"/>
      <c r="L1439" s="327"/>
      <c r="M1439" s="328" t="str">
        <f>IF(ISNUMBER(#REF!),#REF! -#REF!, IF(ISNUMBER(#REF!),#REF!* 0.1, ""))</f>
        <v/>
      </c>
      <c r="N1439" s="329" t="str">
        <f t="shared" si="82"/>
        <v/>
      </c>
      <c r="O1439" s="330" t="str">
        <f t="shared" si="81"/>
        <v/>
      </c>
      <c r="P1439" s="331" t="str">
        <f t="shared" si="83"/>
        <v/>
      </c>
      <c r="Q1439" s="329"/>
      <c r="R1439" s="329"/>
      <c r="S1439" s="329"/>
      <c r="T1439" s="326"/>
      <c r="U1439" s="317"/>
    </row>
    <row r="1440" spans="1:21" x14ac:dyDescent="0.3">
      <c r="A1440" s="322"/>
      <c r="B1440" s="322"/>
      <c r="C1440" s="323"/>
      <c r="D1440" s="324"/>
      <c r="E1440" s="325"/>
      <c r="F1440" s="325"/>
      <c r="G1440" s="326"/>
      <c r="H1440" s="326"/>
      <c r="I1440" s="326"/>
      <c r="J1440" s="327"/>
      <c r="K1440" s="327"/>
      <c r="L1440" s="327"/>
      <c r="M1440" s="328" t="str">
        <f>IF(ISNUMBER(#REF!),#REF! -#REF!, IF(ISNUMBER(#REF!),#REF!* 0.1, ""))</f>
        <v/>
      </c>
      <c r="N1440" s="329" t="str">
        <f t="shared" si="82"/>
        <v/>
      </c>
      <c r="O1440" s="330" t="str">
        <f t="shared" si="81"/>
        <v/>
      </c>
      <c r="P1440" s="331" t="str">
        <f t="shared" si="83"/>
        <v/>
      </c>
      <c r="Q1440" s="329"/>
      <c r="R1440" s="329"/>
      <c r="S1440" s="329"/>
      <c r="T1440" s="326"/>
      <c r="U1440" s="317"/>
    </row>
    <row r="1441" spans="1:21" x14ac:dyDescent="0.3">
      <c r="A1441" s="322"/>
      <c r="B1441" s="322"/>
      <c r="C1441" s="323"/>
      <c r="D1441" s="324"/>
      <c r="E1441" s="325"/>
      <c r="F1441" s="325"/>
      <c r="G1441" s="326"/>
      <c r="H1441" s="326"/>
      <c r="I1441" s="326"/>
      <c r="J1441" s="327"/>
      <c r="K1441" s="327"/>
      <c r="L1441" s="327"/>
      <c r="M1441" s="328" t="str">
        <f>IF(ISNUMBER(#REF!),#REF! -#REF!, IF(ISNUMBER(#REF!),#REF!* 0.1, ""))</f>
        <v/>
      </c>
      <c r="N1441" s="329" t="str">
        <f t="shared" si="82"/>
        <v/>
      </c>
      <c r="O1441" s="330" t="str">
        <f t="shared" si="81"/>
        <v/>
      </c>
      <c r="P1441" s="331" t="str">
        <f t="shared" si="83"/>
        <v/>
      </c>
      <c r="Q1441" s="329"/>
      <c r="R1441" s="329"/>
      <c r="S1441" s="329"/>
      <c r="T1441" s="326"/>
      <c r="U1441" s="317"/>
    </row>
    <row r="1442" spans="1:21" x14ac:dyDescent="0.3">
      <c r="A1442" s="322"/>
      <c r="B1442" s="322"/>
      <c r="C1442" s="323"/>
      <c r="D1442" s="324"/>
      <c r="E1442" s="325"/>
      <c r="F1442" s="325"/>
      <c r="G1442" s="326"/>
      <c r="H1442" s="326"/>
      <c r="I1442" s="326"/>
      <c r="J1442" s="327"/>
      <c r="K1442" s="327"/>
      <c r="L1442" s="327"/>
      <c r="M1442" s="328" t="str">
        <f>IF(ISNUMBER(#REF!),#REF! -#REF!, IF(ISNUMBER(#REF!),#REF!* 0.1, ""))</f>
        <v/>
      </c>
      <c r="N1442" s="329" t="str">
        <f t="shared" si="82"/>
        <v/>
      </c>
      <c r="O1442" s="330" t="str">
        <f t="shared" si="81"/>
        <v/>
      </c>
      <c r="P1442" s="331" t="str">
        <f t="shared" si="83"/>
        <v/>
      </c>
      <c r="Q1442" s="329"/>
      <c r="R1442" s="329"/>
      <c r="S1442" s="329"/>
      <c r="T1442" s="326"/>
      <c r="U1442" s="317"/>
    </row>
    <row r="1443" spans="1:21" x14ac:dyDescent="0.3">
      <c r="A1443" s="322"/>
      <c r="B1443" s="322"/>
      <c r="C1443" s="323"/>
      <c r="D1443" s="324"/>
      <c r="E1443" s="325"/>
      <c r="F1443" s="325"/>
      <c r="G1443" s="326"/>
      <c r="H1443" s="326"/>
      <c r="I1443" s="326"/>
      <c r="J1443" s="327"/>
      <c r="K1443" s="327"/>
      <c r="L1443" s="327"/>
      <c r="M1443" s="328" t="str">
        <f>IF(ISNUMBER(#REF!),#REF! -#REF!, IF(ISNUMBER(#REF!),#REF!* 0.1, ""))</f>
        <v/>
      </c>
      <c r="N1443" s="329" t="str">
        <f t="shared" si="82"/>
        <v/>
      </c>
      <c r="O1443" s="330" t="str">
        <f t="shared" si="81"/>
        <v/>
      </c>
      <c r="P1443" s="331" t="str">
        <f t="shared" si="83"/>
        <v/>
      </c>
      <c r="Q1443" s="329"/>
      <c r="R1443" s="329"/>
      <c r="S1443" s="329"/>
      <c r="T1443" s="326"/>
      <c r="U1443" s="317"/>
    </row>
    <row r="1444" spans="1:21" x14ac:dyDescent="0.3">
      <c r="A1444" s="322"/>
      <c r="B1444" s="322"/>
      <c r="C1444" s="323"/>
      <c r="D1444" s="324"/>
      <c r="E1444" s="325"/>
      <c r="F1444" s="325"/>
      <c r="G1444" s="326"/>
      <c r="H1444" s="326"/>
      <c r="I1444" s="326"/>
      <c r="J1444" s="327"/>
      <c r="K1444" s="327"/>
      <c r="L1444" s="327"/>
      <c r="M1444" s="328" t="str">
        <f>IF(ISNUMBER(#REF!),#REF! -#REF!, IF(ISNUMBER(#REF!),#REF!* 0.1, ""))</f>
        <v/>
      </c>
      <c r="N1444" s="329" t="str">
        <f t="shared" si="82"/>
        <v/>
      </c>
      <c r="O1444" s="330" t="str">
        <f t="shared" si="81"/>
        <v/>
      </c>
      <c r="P1444" s="331" t="str">
        <f t="shared" si="83"/>
        <v/>
      </c>
      <c r="Q1444" s="329"/>
      <c r="R1444" s="329"/>
      <c r="S1444" s="329"/>
      <c r="T1444" s="326"/>
      <c r="U1444" s="317"/>
    </row>
    <row r="1445" spans="1:21" x14ac:dyDescent="0.3">
      <c r="A1445" s="322"/>
      <c r="B1445" s="322"/>
      <c r="C1445" s="323"/>
      <c r="D1445" s="324"/>
      <c r="E1445" s="325"/>
      <c r="F1445" s="325"/>
      <c r="G1445" s="326"/>
      <c r="H1445" s="326"/>
      <c r="I1445" s="326"/>
      <c r="J1445" s="327"/>
      <c r="K1445" s="327"/>
      <c r="L1445" s="327"/>
      <c r="M1445" s="328" t="str">
        <f>IF(ISNUMBER(#REF!),#REF! -#REF!, IF(ISNUMBER(#REF!),#REF!* 0.1, ""))</f>
        <v/>
      </c>
      <c r="N1445" s="329" t="str">
        <f t="shared" si="82"/>
        <v/>
      </c>
      <c r="O1445" s="330" t="str">
        <f t="shared" si="81"/>
        <v/>
      </c>
      <c r="P1445" s="331" t="str">
        <f t="shared" si="83"/>
        <v/>
      </c>
      <c r="Q1445" s="329"/>
      <c r="R1445" s="329"/>
      <c r="S1445" s="329"/>
      <c r="T1445" s="326"/>
      <c r="U1445" s="317"/>
    </row>
    <row r="1446" spans="1:21" x14ac:dyDescent="0.3">
      <c r="A1446" s="322"/>
      <c r="B1446" s="322"/>
      <c r="C1446" s="323"/>
      <c r="D1446" s="324"/>
      <c r="E1446" s="325"/>
      <c r="F1446" s="325"/>
      <c r="G1446" s="326"/>
      <c r="H1446" s="326"/>
      <c r="I1446" s="326"/>
      <c r="J1446" s="327"/>
      <c r="K1446" s="327"/>
      <c r="L1446" s="327"/>
      <c r="M1446" s="328" t="str">
        <f>IF(ISNUMBER(#REF!),#REF! -#REF!, IF(ISNUMBER(#REF!),#REF!* 0.1, ""))</f>
        <v/>
      </c>
      <c r="N1446" s="329" t="str">
        <f t="shared" si="82"/>
        <v/>
      </c>
      <c r="O1446" s="330" t="str">
        <f t="shared" si="81"/>
        <v/>
      </c>
      <c r="P1446" s="331" t="str">
        <f t="shared" si="83"/>
        <v/>
      </c>
      <c r="Q1446" s="329"/>
      <c r="R1446" s="329"/>
      <c r="S1446" s="329"/>
      <c r="T1446" s="326"/>
      <c r="U1446" s="317"/>
    </row>
    <row r="1447" spans="1:21" x14ac:dyDescent="0.3">
      <c r="A1447" s="322"/>
      <c r="B1447" s="322"/>
      <c r="C1447" s="323"/>
      <c r="D1447" s="324"/>
      <c r="E1447" s="325"/>
      <c r="F1447" s="325"/>
      <c r="G1447" s="326"/>
      <c r="H1447" s="326"/>
      <c r="I1447" s="326"/>
      <c r="J1447" s="327"/>
      <c r="K1447" s="327"/>
      <c r="L1447" s="327"/>
      <c r="M1447" s="328" t="str">
        <f>IF(ISNUMBER(#REF!),#REF! -#REF!, IF(ISNUMBER(#REF!),#REF!* 0.1, ""))</f>
        <v/>
      </c>
      <c r="N1447" s="329" t="str">
        <f t="shared" si="82"/>
        <v/>
      </c>
      <c r="O1447" s="330" t="str">
        <f t="shared" si="81"/>
        <v/>
      </c>
      <c r="P1447" s="331" t="str">
        <f t="shared" si="83"/>
        <v/>
      </c>
      <c r="Q1447" s="329"/>
      <c r="R1447" s="329"/>
      <c r="S1447" s="329"/>
      <c r="T1447" s="326"/>
      <c r="U1447" s="317"/>
    </row>
    <row r="1448" spans="1:21" x14ac:dyDescent="0.3">
      <c r="A1448" s="322"/>
      <c r="B1448" s="322"/>
      <c r="C1448" s="323"/>
      <c r="D1448" s="324"/>
      <c r="E1448" s="325"/>
      <c r="F1448" s="325"/>
      <c r="G1448" s="326"/>
      <c r="H1448" s="326"/>
      <c r="I1448" s="326"/>
      <c r="J1448" s="327"/>
      <c r="K1448" s="327"/>
      <c r="L1448" s="327"/>
      <c r="M1448" s="328" t="str">
        <f>IF(ISNUMBER(#REF!),#REF! -#REF!, IF(ISNUMBER(#REF!),#REF!* 0.1, ""))</f>
        <v/>
      </c>
      <c r="N1448" s="329" t="str">
        <f t="shared" si="82"/>
        <v/>
      </c>
      <c r="O1448" s="330" t="str">
        <f t="shared" si="81"/>
        <v/>
      </c>
      <c r="P1448" s="331" t="str">
        <f t="shared" si="83"/>
        <v/>
      </c>
      <c r="Q1448" s="329"/>
      <c r="R1448" s="329"/>
      <c r="S1448" s="329"/>
      <c r="T1448" s="326"/>
      <c r="U1448" s="317"/>
    </row>
    <row r="1449" spans="1:21" x14ac:dyDescent="0.3">
      <c r="A1449" s="322"/>
      <c r="B1449" s="322"/>
      <c r="C1449" s="323"/>
      <c r="D1449" s="324"/>
      <c r="E1449" s="325"/>
      <c r="F1449" s="325"/>
      <c r="G1449" s="326"/>
      <c r="H1449" s="326"/>
      <c r="I1449" s="326"/>
      <c r="J1449" s="327"/>
      <c r="K1449" s="327"/>
      <c r="L1449" s="327"/>
      <c r="M1449" s="328" t="str">
        <f>IF(ISNUMBER(#REF!),#REF! -#REF!, IF(ISNUMBER(#REF!),#REF!* 0.1, ""))</f>
        <v/>
      </c>
      <c r="N1449" s="329" t="str">
        <f t="shared" si="82"/>
        <v/>
      </c>
      <c r="O1449" s="330" t="str">
        <f t="shared" si="81"/>
        <v/>
      </c>
      <c r="P1449" s="331" t="str">
        <f t="shared" si="83"/>
        <v/>
      </c>
      <c r="Q1449" s="329"/>
      <c r="R1449" s="329"/>
      <c r="S1449" s="329"/>
      <c r="T1449" s="326"/>
      <c r="U1449" s="317"/>
    </row>
    <row r="1450" spans="1:21" x14ac:dyDescent="0.3">
      <c r="A1450" s="322"/>
      <c r="B1450" s="322"/>
      <c r="C1450" s="323"/>
      <c r="D1450" s="324"/>
      <c r="E1450" s="325"/>
      <c r="F1450" s="325"/>
      <c r="G1450" s="326"/>
      <c r="H1450" s="326"/>
      <c r="I1450" s="326"/>
      <c r="J1450" s="327"/>
      <c r="K1450" s="327"/>
      <c r="L1450" s="327"/>
      <c r="M1450" s="328" t="str">
        <f>IF(ISNUMBER(#REF!),#REF! -#REF!, IF(ISNUMBER(#REF!),#REF!* 0.1, ""))</f>
        <v/>
      </c>
      <c r="N1450" s="329" t="str">
        <f t="shared" si="82"/>
        <v/>
      </c>
      <c r="O1450" s="330" t="str">
        <f t="shared" si="81"/>
        <v/>
      </c>
      <c r="P1450" s="331" t="str">
        <f t="shared" si="83"/>
        <v/>
      </c>
      <c r="Q1450" s="329"/>
      <c r="R1450" s="329"/>
      <c r="S1450" s="329"/>
      <c r="T1450" s="326"/>
      <c r="U1450" s="317"/>
    </row>
    <row r="1451" spans="1:21" x14ac:dyDescent="0.3">
      <c r="A1451" s="322"/>
      <c r="B1451" s="322"/>
      <c r="C1451" s="323"/>
      <c r="D1451" s="324"/>
      <c r="E1451" s="325"/>
      <c r="F1451" s="325"/>
      <c r="G1451" s="326"/>
      <c r="H1451" s="326"/>
      <c r="I1451" s="326"/>
      <c r="J1451" s="327"/>
      <c r="K1451" s="327"/>
      <c r="L1451" s="327"/>
      <c r="M1451" s="328" t="str">
        <f>IF(ISNUMBER(#REF!),#REF! -#REF!, IF(ISNUMBER(#REF!),#REF!* 0.1, ""))</f>
        <v/>
      </c>
      <c r="N1451" s="329" t="str">
        <f t="shared" si="82"/>
        <v/>
      </c>
      <c r="O1451" s="330" t="str">
        <f t="shared" si="81"/>
        <v/>
      </c>
      <c r="P1451" s="331" t="str">
        <f t="shared" si="83"/>
        <v/>
      </c>
      <c r="Q1451" s="329"/>
      <c r="R1451" s="329"/>
      <c r="S1451" s="329"/>
      <c r="T1451" s="326"/>
      <c r="U1451" s="317"/>
    </row>
    <row r="1452" spans="1:21" x14ac:dyDescent="0.3">
      <c r="A1452" s="322"/>
      <c r="B1452" s="322"/>
      <c r="C1452" s="323"/>
      <c r="D1452" s="324"/>
      <c r="E1452" s="325"/>
      <c r="F1452" s="325"/>
      <c r="G1452" s="326"/>
      <c r="H1452" s="326"/>
      <c r="I1452" s="326"/>
      <c r="J1452" s="327"/>
      <c r="K1452" s="327"/>
      <c r="L1452" s="327"/>
      <c r="M1452" s="328" t="str">
        <f>IF(ISNUMBER(#REF!),#REF! -#REF!, IF(ISNUMBER(#REF!),#REF!* 0.1, ""))</f>
        <v/>
      </c>
      <c r="N1452" s="329" t="str">
        <f t="shared" si="82"/>
        <v/>
      </c>
      <c r="O1452" s="330" t="str">
        <f t="shared" si="81"/>
        <v/>
      </c>
      <c r="P1452" s="331" t="str">
        <f t="shared" si="83"/>
        <v/>
      </c>
      <c r="Q1452" s="329"/>
      <c r="R1452" s="329"/>
      <c r="S1452" s="329"/>
      <c r="T1452" s="326"/>
      <c r="U1452" s="317"/>
    </row>
    <row r="1453" spans="1:21" x14ac:dyDescent="0.3">
      <c r="A1453" s="322"/>
      <c r="B1453" s="322"/>
      <c r="C1453" s="323"/>
      <c r="D1453" s="324"/>
      <c r="E1453" s="325"/>
      <c r="F1453" s="325"/>
      <c r="G1453" s="326"/>
      <c r="H1453" s="326"/>
      <c r="I1453" s="326"/>
      <c r="J1453" s="327"/>
      <c r="K1453" s="327"/>
      <c r="L1453" s="327"/>
      <c r="M1453" s="328" t="str">
        <f>IF(ISNUMBER(#REF!),#REF! -#REF!, IF(ISNUMBER(#REF!),#REF!* 0.1, ""))</f>
        <v/>
      </c>
      <c r="N1453" s="329" t="str">
        <f t="shared" si="82"/>
        <v/>
      </c>
      <c r="O1453" s="330" t="str">
        <f t="shared" si="81"/>
        <v/>
      </c>
      <c r="P1453" s="331" t="str">
        <f t="shared" si="83"/>
        <v/>
      </c>
      <c r="Q1453" s="329"/>
      <c r="R1453" s="329"/>
      <c r="S1453" s="329"/>
      <c r="T1453" s="326"/>
      <c r="U1453" s="317"/>
    </row>
    <row r="1454" spans="1:21" x14ac:dyDescent="0.3">
      <c r="A1454" s="322"/>
      <c r="B1454" s="322"/>
      <c r="C1454" s="323"/>
      <c r="D1454" s="324"/>
      <c r="E1454" s="325"/>
      <c r="F1454" s="325"/>
      <c r="G1454" s="326"/>
      <c r="H1454" s="326"/>
      <c r="I1454" s="326"/>
      <c r="J1454" s="327"/>
      <c r="K1454" s="327"/>
      <c r="L1454" s="327"/>
      <c r="M1454" s="328" t="str">
        <f>IF(ISNUMBER(#REF!),#REF! -#REF!, IF(ISNUMBER(#REF!),#REF!* 0.1, ""))</f>
        <v/>
      </c>
      <c r="N1454" s="329" t="str">
        <f t="shared" si="82"/>
        <v/>
      </c>
      <c r="O1454" s="330" t="str">
        <f t="shared" si="81"/>
        <v/>
      </c>
      <c r="P1454" s="331" t="str">
        <f t="shared" si="83"/>
        <v/>
      </c>
      <c r="Q1454" s="329"/>
      <c r="R1454" s="329"/>
      <c r="S1454" s="329"/>
      <c r="T1454" s="326"/>
      <c r="U1454" s="317"/>
    </row>
    <row r="1455" spans="1:21" x14ac:dyDescent="0.3">
      <c r="A1455" s="322"/>
      <c r="B1455" s="322"/>
      <c r="C1455" s="323"/>
      <c r="D1455" s="324"/>
      <c r="E1455" s="325"/>
      <c r="F1455" s="325"/>
      <c r="G1455" s="326"/>
      <c r="H1455" s="326"/>
      <c r="I1455" s="326"/>
      <c r="J1455" s="327"/>
      <c r="K1455" s="327"/>
      <c r="L1455" s="327"/>
      <c r="M1455" s="328" t="str">
        <f>IF(ISNUMBER(#REF!),#REF! -#REF!, IF(ISNUMBER(#REF!),#REF!* 0.1, ""))</f>
        <v/>
      </c>
      <c r="N1455" s="329" t="str">
        <f t="shared" si="82"/>
        <v/>
      </c>
      <c r="O1455" s="330" t="str">
        <f t="shared" si="81"/>
        <v/>
      </c>
      <c r="P1455" s="331" t="str">
        <f t="shared" si="83"/>
        <v/>
      </c>
      <c r="Q1455" s="329"/>
      <c r="R1455" s="329"/>
      <c r="S1455" s="329"/>
      <c r="T1455" s="326"/>
      <c r="U1455" s="317"/>
    </row>
    <row r="1456" spans="1:21" x14ac:dyDescent="0.3">
      <c r="A1456" s="322"/>
      <c r="B1456" s="322"/>
      <c r="C1456" s="323"/>
      <c r="D1456" s="324"/>
      <c r="E1456" s="325"/>
      <c r="F1456" s="325"/>
      <c r="G1456" s="326"/>
      <c r="H1456" s="326"/>
      <c r="I1456" s="326"/>
      <c r="J1456" s="327"/>
      <c r="K1456" s="327"/>
      <c r="L1456" s="327"/>
      <c r="M1456" s="328" t="str">
        <f>IF(ISNUMBER(#REF!),#REF! -#REF!, IF(ISNUMBER(#REF!),#REF!* 0.1, ""))</f>
        <v/>
      </c>
      <c r="N1456" s="329" t="str">
        <f t="shared" si="82"/>
        <v/>
      </c>
      <c r="O1456" s="330" t="str">
        <f t="shared" si="81"/>
        <v/>
      </c>
      <c r="P1456" s="331" t="str">
        <f t="shared" si="83"/>
        <v/>
      </c>
      <c r="Q1456" s="329"/>
      <c r="R1456" s="329"/>
      <c r="S1456" s="329"/>
      <c r="T1456" s="326"/>
      <c r="U1456" s="317"/>
    </row>
    <row r="1457" spans="1:21" x14ac:dyDescent="0.3">
      <c r="A1457" s="322"/>
      <c r="B1457" s="322"/>
      <c r="C1457" s="323"/>
      <c r="D1457" s="324"/>
      <c r="E1457" s="325"/>
      <c r="F1457" s="325"/>
      <c r="G1457" s="326"/>
      <c r="H1457" s="326"/>
      <c r="I1457" s="326"/>
      <c r="J1457" s="327"/>
      <c r="K1457" s="327"/>
      <c r="L1457" s="327"/>
      <c r="M1457" s="328" t="str">
        <f>IF(ISNUMBER(#REF!),#REF! -#REF!, IF(ISNUMBER(#REF!),#REF!* 0.1, ""))</f>
        <v/>
      </c>
      <c r="N1457" s="329" t="str">
        <f t="shared" si="82"/>
        <v/>
      </c>
      <c r="O1457" s="330" t="str">
        <f t="shared" si="81"/>
        <v/>
      </c>
      <c r="P1457" s="331" t="str">
        <f t="shared" si="83"/>
        <v/>
      </c>
      <c r="Q1457" s="329"/>
      <c r="R1457" s="329"/>
      <c r="S1457" s="329"/>
      <c r="T1457" s="326"/>
      <c r="U1457" s="317"/>
    </row>
    <row r="1458" spans="1:21" x14ac:dyDescent="0.3">
      <c r="A1458" s="322"/>
      <c r="B1458" s="322"/>
      <c r="C1458" s="323"/>
      <c r="D1458" s="324"/>
      <c r="E1458" s="325"/>
      <c r="F1458" s="325"/>
      <c r="G1458" s="326"/>
      <c r="H1458" s="326"/>
      <c r="I1458" s="326"/>
      <c r="J1458" s="327"/>
      <c r="K1458" s="327"/>
      <c r="L1458" s="327"/>
      <c r="M1458" s="328" t="str">
        <f>IF(ISNUMBER(#REF!),#REF! -#REF!, IF(ISNUMBER(#REF!),#REF!* 0.1, ""))</f>
        <v/>
      </c>
      <c r="N1458" s="329" t="str">
        <f t="shared" si="82"/>
        <v/>
      </c>
      <c r="O1458" s="330" t="str">
        <f t="shared" si="81"/>
        <v/>
      </c>
      <c r="P1458" s="331" t="str">
        <f t="shared" si="83"/>
        <v/>
      </c>
      <c r="Q1458" s="329"/>
      <c r="R1458" s="329"/>
      <c r="S1458" s="329"/>
      <c r="T1458" s="326"/>
      <c r="U1458" s="317"/>
    </row>
    <row r="1459" spans="1:21" x14ac:dyDescent="0.3">
      <c r="A1459" s="322"/>
      <c r="B1459" s="322"/>
      <c r="C1459" s="323"/>
      <c r="D1459" s="324"/>
      <c r="E1459" s="325"/>
      <c r="F1459" s="325"/>
      <c r="G1459" s="326"/>
      <c r="H1459" s="326"/>
      <c r="I1459" s="326"/>
      <c r="J1459" s="327"/>
      <c r="K1459" s="327"/>
      <c r="L1459" s="327"/>
      <c r="M1459" s="328" t="str">
        <f>IF(ISNUMBER(#REF!),#REF! -#REF!, IF(ISNUMBER(#REF!),#REF!* 0.1, ""))</f>
        <v/>
      </c>
      <c r="N1459" s="329" t="str">
        <f t="shared" si="82"/>
        <v/>
      </c>
      <c r="O1459" s="330" t="str">
        <f t="shared" si="81"/>
        <v/>
      </c>
      <c r="P1459" s="331" t="str">
        <f t="shared" si="83"/>
        <v/>
      </c>
      <c r="Q1459" s="329"/>
      <c r="R1459" s="329"/>
      <c r="S1459" s="329"/>
      <c r="T1459" s="326"/>
      <c r="U1459" s="317"/>
    </row>
    <row r="1460" spans="1:21" x14ac:dyDescent="0.3">
      <c r="A1460" s="322"/>
      <c r="B1460" s="322"/>
      <c r="C1460" s="323"/>
      <c r="D1460" s="324"/>
      <c r="E1460" s="325"/>
      <c r="F1460" s="325"/>
      <c r="G1460" s="326"/>
      <c r="H1460" s="326"/>
      <c r="I1460" s="326"/>
      <c r="J1460" s="327"/>
      <c r="K1460" s="327"/>
      <c r="L1460" s="327"/>
      <c r="M1460" s="328" t="str">
        <f>IF(ISNUMBER(#REF!),#REF! -#REF!, IF(ISNUMBER(#REF!),#REF!* 0.1, ""))</f>
        <v/>
      </c>
      <c r="N1460" s="329" t="str">
        <f t="shared" si="82"/>
        <v/>
      </c>
      <c r="O1460" s="330" t="str">
        <f t="shared" si="81"/>
        <v/>
      </c>
      <c r="P1460" s="331" t="str">
        <f t="shared" si="83"/>
        <v/>
      </c>
      <c r="Q1460" s="329"/>
      <c r="R1460" s="329"/>
      <c r="S1460" s="329"/>
      <c r="T1460" s="326"/>
      <c r="U1460" s="317"/>
    </row>
    <row r="1461" spans="1:21" x14ac:dyDescent="0.3">
      <c r="A1461" s="322"/>
      <c r="B1461" s="322"/>
      <c r="C1461" s="323"/>
      <c r="D1461" s="324"/>
      <c r="E1461" s="325"/>
      <c r="F1461" s="325"/>
      <c r="G1461" s="326"/>
      <c r="H1461" s="326"/>
      <c r="I1461" s="326"/>
      <c r="J1461" s="327"/>
      <c r="K1461" s="327"/>
      <c r="L1461" s="327"/>
      <c r="M1461" s="328" t="str">
        <f>IF(ISNUMBER(#REF!),#REF! -#REF!, IF(ISNUMBER(#REF!),#REF!* 0.1, ""))</f>
        <v/>
      </c>
      <c r="N1461" s="329" t="str">
        <f t="shared" si="82"/>
        <v/>
      </c>
      <c r="O1461" s="330" t="str">
        <f t="shared" si="81"/>
        <v/>
      </c>
      <c r="P1461" s="331" t="str">
        <f t="shared" si="83"/>
        <v/>
      </c>
      <c r="Q1461" s="329"/>
      <c r="R1461" s="329"/>
      <c r="S1461" s="329"/>
      <c r="T1461" s="326"/>
      <c r="U1461" s="317"/>
    </row>
    <row r="1462" spans="1:21" x14ac:dyDescent="0.3">
      <c r="A1462" s="322"/>
      <c r="B1462" s="322"/>
      <c r="C1462" s="323"/>
      <c r="D1462" s="324"/>
      <c r="E1462" s="325"/>
      <c r="F1462" s="325"/>
      <c r="G1462" s="326"/>
      <c r="H1462" s="326"/>
      <c r="I1462" s="326"/>
      <c r="J1462" s="327"/>
      <c r="K1462" s="327"/>
      <c r="L1462" s="327"/>
      <c r="M1462" s="328" t="str">
        <f>IF(ISNUMBER(#REF!),#REF! -#REF!, IF(ISNUMBER(#REF!),#REF!* 0.1, ""))</f>
        <v/>
      </c>
      <c r="N1462" s="329" t="str">
        <f t="shared" si="82"/>
        <v/>
      </c>
      <c r="O1462" s="330" t="str">
        <f t="shared" si="81"/>
        <v/>
      </c>
      <c r="P1462" s="331" t="str">
        <f t="shared" si="83"/>
        <v/>
      </c>
      <c r="Q1462" s="329"/>
      <c r="R1462" s="329"/>
      <c r="S1462" s="329"/>
      <c r="T1462" s="326"/>
      <c r="U1462" s="317"/>
    </row>
    <row r="1463" spans="1:21" x14ac:dyDescent="0.3">
      <c r="A1463" s="322"/>
      <c r="B1463" s="322"/>
      <c r="C1463" s="323"/>
      <c r="D1463" s="324"/>
      <c r="E1463" s="325"/>
      <c r="F1463" s="325"/>
      <c r="G1463" s="326"/>
      <c r="H1463" s="326"/>
      <c r="I1463" s="326"/>
      <c r="J1463" s="327"/>
      <c r="K1463" s="327"/>
      <c r="L1463" s="327"/>
      <c r="M1463" s="328" t="str">
        <f>IF(ISNUMBER(#REF!),#REF! -#REF!, IF(ISNUMBER(#REF!),#REF!* 0.1, ""))</f>
        <v/>
      </c>
      <c r="N1463" s="329" t="str">
        <f t="shared" si="82"/>
        <v/>
      </c>
      <c r="O1463" s="330" t="str">
        <f t="shared" si="81"/>
        <v/>
      </c>
      <c r="P1463" s="331" t="str">
        <f t="shared" si="83"/>
        <v/>
      </c>
      <c r="Q1463" s="329"/>
      <c r="R1463" s="329"/>
      <c r="S1463" s="329"/>
      <c r="T1463" s="326"/>
      <c r="U1463" s="317"/>
    </row>
    <row r="1464" spans="1:21" x14ac:dyDescent="0.3">
      <c r="A1464" s="322"/>
      <c r="B1464" s="322"/>
      <c r="C1464" s="323"/>
      <c r="D1464" s="324"/>
      <c r="E1464" s="325"/>
      <c r="F1464" s="325"/>
      <c r="G1464" s="326"/>
      <c r="H1464" s="326"/>
      <c r="I1464" s="326"/>
      <c r="J1464" s="327"/>
      <c r="K1464" s="327"/>
      <c r="L1464" s="327"/>
      <c r="M1464" s="328" t="str">
        <f>IF(ISNUMBER(#REF!),#REF! -#REF!, IF(ISNUMBER(#REF!),#REF!* 0.1, ""))</f>
        <v/>
      </c>
      <c r="N1464" s="329" t="str">
        <f t="shared" si="82"/>
        <v/>
      </c>
      <c r="O1464" s="330" t="str">
        <f t="shared" si="81"/>
        <v/>
      </c>
      <c r="P1464" s="331" t="str">
        <f t="shared" si="83"/>
        <v/>
      </c>
      <c r="Q1464" s="329"/>
      <c r="R1464" s="329"/>
      <c r="S1464" s="329"/>
      <c r="T1464" s="326"/>
      <c r="U1464" s="317"/>
    </row>
    <row r="1465" spans="1:21" x14ac:dyDescent="0.3">
      <c r="A1465" s="322"/>
      <c r="B1465" s="322"/>
      <c r="C1465" s="323"/>
      <c r="D1465" s="324"/>
      <c r="E1465" s="325"/>
      <c r="F1465" s="325"/>
      <c r="G1465" s="326"/>
      <c r="H1465" s="326"/>
      <c r="I1465" s="326"/>
      <c r="J1465" s="327"/>
      <c r="K1465" s="327"/>
      <c r="L1465" s="327"/>
      <c r="M1465" s="328" t="str">
        <f>IF(ISNUMBER(#REF!),#REF! -#REF!, IF(ISNUMBER(#REF!),#REF!* 0.1, ""))</f>
        <v/>
      </c>
      <c r="N1465" s="329" t="str">
        <f t="shared" si="82"/>
        <v/>
      </c>
      <c r="O1465" s="330" t="str">
        <f t="shared" si="81"/>
        <v/>
      </c>
      <c r="P1465" s="331" t="str">
        <f t="shared" si="83"/>
        <v/>
      </c>
      <c r="Q1465" s="329"/>
      <c r="R1465" s="329"/>
      <c r="S1465" s="329"/>
      <c r="T1465" s="326"/>
      <c r="U1465" s="317"/>
    </row>
    <row r="1466" spans="1:21" x14ac:dyDescent="0.3">
      <c r="A1466" s="322"/>
      <c r="B1466" s="322"/>
      <c r="C1466" s="323"/>
      <c r="D1466" s="324"/>
      <c r="E1466" s="325"/>
      <c r="F1466" s="325"/>
      <c r="G1466" s="326"/>
      <c r="H1466" s="326"/>
      <c r="I1466" s="326"/>
      <c r="J1466" s="327"/>
      <c r="K1466" s="327"/>
      <c r="L1466" s="327"/>
      <c r="M1466" s="328" t="str">
        <f>IF(ISNUMBER(#REF!),#REF! -#REF!, IF(ISNUMBER(#REF!),#REF!* 0.1, ""))</f>
        <v/>
      </c>
      <c r="N1466" s="329" t="str">
        <f t="shared" si="82"/>
        <v/>
      </c>
      <c r="O1466" s="330" t="str">
        <f t="shared" si="81"/>
        <v/>
      </c>
      <c r="P1466" s="331" t="str">
        <f t="shared" si="83"/>
        <v/>
      </c>
      <c r="Q1466" s="329"/>
      <c r="R1466" s="329"/>
      <c r="S1466" s="329"/>
      <c r="T1466" s="326"/>
      <c r="U1466" s="317"/>
    </row>
    <row r="1467" spans="1:21" x14ac:dyDescent="0.3">
      <c r="A1467" s="322"/>
      <c r="B1467" s="322"/>
      <c r="C1467" s="323"/>
      <c r="D1467" s="324"/>
      <c r="E1467" s="325"/>
      <c r="F1467" s="325"/>
      <c r="G1467" s="326"/>
      <c r="H1467" s="326"/>
      <c r="I1467" s="326"/>
      <c r="J1467" s="327"/>
      <c r="K1467" s="327"/>
      <c r="L1467" s="327"/>
      <c r="M1467" s="328" t="str">
        <f>IF(ISNUMBER(#REF!),#REF! -#REF!, IF(ISNUMBER(#REF!),#REF!* 0.1, ""))</f>
        <v/>
      </c>
      <c r="N1467" s="329" t="str">
        <f t="shared" si="82"/>
        <v/>
      </c>
      <c r="O1467" s="330" t="str">
        <f t="shared" si="81"/>
        <v/>
      </c>
      <c r="P1467" s="331" t="str">
        <f t="shared" si="83"/>
        <v/>
      </c>
      <c r="Q1467" s="329"/>
      <c r="R1467" s="329"/>
      <c r="S1467" s="329"/>
      <c r="T1467" s="326"/>
      <c r="U1467" s="317"/>
    </row>
    <row r="1468" spans="1:21" x14ac:dyDescent="0.3">
      <c r="A1468" s="322"/>
      <c r="B1468" s="322"/>
      <c r="C1468" s="323"/>
      <c r="D1468" s="324"/>
      <c r="E1468" s="325"/>
      <c r="F1468" s="325"/>
      <c r="G1468" s="326"/>
      <c r="H1468" s="326"/>
      <c r="I1468" s="326"/>
      <c r="J1468" s="327"/>
      <c r="K1468" s="327"/>
      <c r="L1468" s="327"/>
      <c r="M1468" s="328" t="str">
        <f>IF(ISNUMBER(#REF!),#REF! -#REF!, IF(ISNUMBER(#REF!),#REF!* 0.1, ""))</f>
        <v/>
      </c>
      <c r="N1468" s="329" t="str">
        <f t="shared" si="82"/>
        <v/>
      </c>
      <c r="O1468" s="330" t="str">
        <f t="shared" si="81"/>
        <v/>
      </c>
      <c r="P1468" s="331" t="str">
        <f t="shared" si="83"/>
        <v/>
      </c>
      <c r="Q1468" s="329"/>
      <c r="R1468" s="329"/>
      <c r="S1468" s="329"/>
      <c r="T1468" s="326"/>
      <c r="U1468" s="317"/>
    </row>
    <row r="1469" spans="1:21" x14ac:dyDescent="0.3">
      <c r="A1469" s="322"/>
      <c r="B1469" s="322"/>
      <c r="C1469" s="323"/>
      <c r="D1469" s="324"/>
      <c r="E1469" s="325"/>
      <c r="F1469" s="325"/>
      <c r="G1469" s="326"/>
      <c r="H1469" s="326"/>
      <c r="I1469" s="326"/>
      <c r="J1469" s="327"/>
      <c r="K1469" s="327"/>
      <c r="L1469" s="327"/>
      <c r="M1469" s="328" t="str">
        <f>IF(ISNUMBER(#REF!),#REF! -#REF!, IF(ISNUMBER(#REF!),#REF!* 0.1, ""))</f>
        <v/>
      </c>
      <c r="N1469" s="329" t="str">
        <f t="shared" si="82"/>
        <v/>
      </c>
      <c r="O1469" s="330" t="str">
        <f t="shared" si="81"/>
        <v/>
      </c>
      <c r="P1469" s="331" t="str">
        <f t="shared" si="83"/>
        <v/>
      </c>
      <c r="Q1469" s="329"/>
      <c r="R1469" s="329"/>
      <c r="S1469" s="329"/>
      <c r="T1469" s="326"/>
      <c r="U1469" s="317"/>
    </row>
    <row r="1470" spans="1:21" x14ac:dyDescent="0.3">
      <c r="A1470" s="322"/>
      <c r="B1470" s="322"/>
      <c r="C1470" s="323"/>
      <c r="D1470" s="324"/>
      <c r="E1470" s="325"/>
      <c r="F1470" s="325"/>
      <c r="G1470" s="326"/>
      <c r="H1470" s="326"/>
      <c r="I1470" s="326"/>
      <c r="J1470" s="327"/>
      <c r="K1470" s="327"/>
      <c r="L1470" s="327"/>
      <c r="M1470" s="328" t="str">
        <f>IF(ISNUMBER(#REF!),#REF! -#REF!, IF(ISNUMBER(#REF!),#REF!* 0.1, ""))</f>
        <v/>
      </c>
      <c r="N1470" s="329" t="str">
        <f t="shared" si="82"/>
        <v/>
      </c>
      <c r="O1470" s="330" t="str">
        <f t="shared" si="81"/>
        <v/>
      </c>
      <c r="P1470" s="331" t="str">
        <f t="shared" si="83"/>
        <v/>
      </c>
      <c r="Q1470" s="329"/>
      <c r="R1470" s="329"/>
      <c r="S1470" s="329"/>
      <c r="T1470" s="326"/>
      <c r="U1470" s="317"/>
    </row>
    <row r="1471" spans="1:21" x14ac:dyDescent="0.3">
      <c r="A1471" s="322"/>
      <c r="B1471" s="322"/>
      <c r="C1471" s="323"/>
      <c r="D1471" s="324"/>
      <c r="E1471" s="325"/>
      <c r="F1471" s="325"/>
      <c r="G1471" s="326"/>
      <c r="H1471" s="326"/>
      <c r="I1471" s="326"/>
      <c r="J1471" s="327"/>
      <c r="K1471" s="327"/>
      <c r="L1471" s="327"/>
      <c r="M1471" s="328" t="str">
        <f>IF(ISNUMBER(#REF!),#REF! -#REF!, IF(ISNUMBER(#REF!),#REF!* 0.1, ""))</f>
        <v/>
      </c>
      <c r="N1471" s="329" t="str">
        <f t="shared" si="82"/>
        <v/>
      </c>
      <c r="O1471" s="330" t="str">
        <f t="shared" si="81"/>
        <v/>
      </c>
      <c r="P1471" s="331" t="str">
        <f t="shared" si="83"/>
        <v/>
      </c>
      <c r="Q1471" s="329"/>
      <c r="R1471" s="329"/>
      <c r="S1471" s="329"/>
      <c r="T1471" s="326"/>
      <c r="U1471" s="317"/>
    </row>
    <row r="1472" spans="1:21" x14ac:dyDescent="0.3">
      <c r="A1472" s="322"/>
      <c r="B1472" s="322"/>
      <c r="C1472" s="323"/>
      <c r="D1472" s="324"/>
      <c r="E1472" s="325"/>
      <c r="F1472" s="325"/>
      <c r="G1472" s="326"/>
      <c r="H1472" s="326"/>
      <c r="I1472" s="326"/>
      <c r="J1472" s="327"/>
      <c r="K1472" s="327"/>
      <c r="L1472" s="327"/>
      <c r="M1472" s="328" t="str">
        <f>IF(ISNUMBER(#REF!),#REF! -#REF!, IF(ISNUMBER(#REF!),#REF!* 0.1, ""))</f>
        <v/>
      </c>
      <c r="N1472" s="329" t="str">
        <f t="shared" si="82"/>
        <v/>
      </c>
      <c r="O1472" s="330" t="str">
        <f t="shared" si="81"/>
        <v/>
      </c>
      <c r="P1472" s="331" t="str">
        <f t="shared" si="83"/>
        <v/>
      </c>
      <c r="Q1472" s="329"/>
      <c r="R1472" s="329"/>
      <c r="S1472" s="329"/>
      <c r="T1472" s="326"/>
      <c r="U1472" s="317"/>
    </row>
    <row r="1473" spans="1:21" x14ac:dyDescent="0.3">
      <c r="A1473" s="322"/>
      <c r="B1473" s="322"/>
      <c r="C1473" s="323"/>
      <c r="D1473" s="324"/>
      <c r="E1473" s="325"/>
      <c r="F1473" s="325"/>
      <c r="G1473" s="326"/>
      <c r="H1473" s="326"/>
      <c r="I1473" s="326"/>
      <c r="J1473" s="327"/>
      <c r="K1473" s="327"/>
      <c r="L1473" s="327"/>
      <c r="M1473" s="328" t="str">
        <f>IF(ISNUMBER(#REF!),#REF! -#REF!, IF(ISNUMBER(#REF!),#REF!* 0.1, ""))</f>
        <v/>
      </c>
      <c r="N1473" s="329" t="str">
        <f t="shared" si="82"/>
        <v/>
      </c>
      <c r="O1473" s="330" t="str">
        <f t="shared" si="81"/>
        <v/>
      </c>
      <c r="P1473" s="331" t="str">
        <f t="shared" si="83"/>
        <v/>
      </c>
      <c r="Q1473" s="329"/>
      <c r="R1473" s="329"/>
      <c r="S1473" s="329"/>
      <c r="T1473" s="326"/>
      <c r="U1473" s="317"/>
    </row>
    <row r="1474" spans="1:21" x14ac:dyDescent="0.3">
      <c r="A1474" s="322"/>
      <c r="B1474" s="322"/>
      <c r="C1474" s="323"/>
      <c r="D1474" s="324"/>
      <c r="E1474" s="325"/>
      <c r="F1474" s="325"/>
      <c r="G1474" s="326"/>
      <c r="H1474" s="326"/>
      <c r="I1474" s="326"/>
      <c r="J1474" s="327"/>
      <c r="K1474" s="327"/>
      <c r="L1474" s="327"/>
      <c r="M1474" s="328" t="str">
        <f>IF(ISNUMBER(#REF!),#REF! -#REF!, IF(ISNUMBER(#REF!),#REF!* 0.1, ""))</f>
        <v/>
      </c>
      <c r="N1474" s="329" t="str">
        <f t="shared" si="82"/>
        <v/>
      </c>
      <c r="O1474" s="330" t="str">
        <f t="shared" si="81"/>
        <v/>
      </c>
      <c r="P1474" s="331" t="str">
        <f t="shared" si="83"/>
        <v/>
      </c>
      <c r="Q1474" s="329"/>
      <c r="R1474" s="329"/>
      <c r="S1474" s="329"/>
      <c r="T1474" s="326"/>
      <c r="U1474" s="317"/>
    </row>
    <row r="1475" spans="1:21" x14ac:dyDescent="0.3">
      <c r="A1475" s="322"/>
      <c r="B1475" s="322"/>
      <c r="C1475" s="323"/>
      <c r="D1475" s="324"/>
      <c r="E1475" s="325"/>
      <c r="F1475" s="325"/>
      <c r="G1475" s="326"/>
      <c r="H1475" s="326"/>
      <c r="I1475" s="326"/>
      <c r="J1475" s="327"/>
      <c r="K1475" s="327"/>
      <c r="L1475" s="327"/>
      <c r="M1475" s="328" t="str">
        <f>IF(ISNUMBER(#REF!),#REF! -#REF!, IF(ISNUMBER(#REF!),#REF!* 0.1, ""))</f>
        <v/>
      </c>
      <c r="N1475" s="329" t="str">
        <f t="shared" si="82"/>
        <v/>
      </c>
      <c r="O1475" s="330" t="str">
        <f t="shared" si="81"/>
        <v/>
      </c>
      <c r="P1475" s="331" t="str">
        <f t="shared" si="83"/>
        <v/>
      </c>
      <c r="Q1475" s="329"/>
      <c r="R1475" s="329"/>
      <c r="S1475" s="329"/>
      <c r="T1475" s="326"/>
      <c r="U1475" s="317"/>
    </row>
    <row r="1476" spans="1:21" x14ac:dyDescent="0.3">
      <c r="A1476" s="322"/>
      <c r="B1476" s="322"/>
      <c r="C1476" s="323"/>
      <c r="D1476" s="324"/>
      <c r="E1476" s="325"/>
      <c r="F1476" s="325"/>
      <c r="G1476" s="326"/>
      <c r="H1476" s="326"/>
      <c r="I1476" s="326"/>
      <c r="J1476" s="327"/>
      <c r="K1476" s="327"/>
      <c r="L1476" s="327"/>
      <c r="M1476" s="328" t="str">
        <f>IF(ISNUMBER(#REF!),#REF! -#REF!, IF(ISNUMBER(#REF!),#REF!* 0.1, ""))</f>
        <v/>
      </c>
      <c r="N1476" s="329" t="str">
        <f t="shared" si="82"/>
        <v/>
      </c>
      <c r="O1476" s="330" t="str">
        <f t="shared" si="81"/>
        <v/>
      </c>
      <c r="P1476" s="331" t="str">
        <f t="shared" si="83"/>
        <v/>
      </c>
      <c r="Q1476" s="329"/>
      <c r="R1476" s="329"/>
      <c r="S1476" s="329"/>
      <c r="T1476" s="326"/>
      <c r="U1476" s="317"/>
    </row>
    <row r="1477" spans="1:21" x14ac:dyDescent="0.3">
      <c r="A1477" s="322"/>
      <c r="B1477" s="322"/>
      <c r="C1477" s="323"/>
      <c r="D1477" s="324"/>
      <c r="E1477" s="325"/>
      <c r="F1477" s="325"/>
      <c r="G1477" s="326"/>
      <c r="H1477" s="326"/>
      <c r="I1477" s="326"/>
      <c r="J1477" s="327"/>
      <c r="K1477" s="327"/>
      <c r="L1477" s="327"/>
      <c r="M1477" s="328" t="str">
        <f>IF(ISNUMBER(#REF!),#REF! -#REF!, IF(ISNUMBER(#REF!),#REF!* 0.1, ""))</f>
        <v/>
      </c>
      <c r="N1477" s="329" t="str">
        <f t="shared" si="82"/>
        <v/>
      </c>
      <c r="O1477" s="330" t="str">
        <f t="shared" si="81"/>
        <v/>
      </c>
      <c r="P1477" s="331" t="str">
        <f t="shared" si="83"/>
        <v/>
      </c>
      <c r="Q1477" s="329"/>
      <c r="R1477" s="329"/>
      <c r="S1477" s="329"/>
      <c r="T1477" s="326"/>
      <c r="U1477" s="317"/>
    </row>
    <row r="1478" spans="1:21" x14ac:dyDescent="0.3">
      <c r="A1478" s="322"/>
      <c r="B1478" s="322"/>
      <c r="C1478" s="323"/>
      <c r="D1478" s="324"/>
      <c r="E1478" s="325"/>
      <c r="F1478" s="325"/>
      <c r="G1478" s="326"/>
      <c r="H1478" s="326"/>
      <c r="I1478" s="326"/>
      <c r="J1478" s="327"/>
      <c r="K1478" s="327"/>
      <c r="L1478" s="327"/>
      <c r="M1478" s="328" t="str">
        <f>IF(ISNUMBER(#REF!),#REF! -#REF!, IF(ISNUMBER(#REF!),#REF!* 0.1, ""))</f>
        <v/>
      </c>
      <c r="N1478" s="329" t="str">
        <f t="shared" si="82"/>
        <v/>
      </c>
      <c r="O1478" s="330" t="str">
        <f t="shared" si="81"/>
        <v/>
      </c>
      <c r="P1478" s="331" t="str">
        <f t="shared" si="83"/>
        <v/>
      </c>
      <c r="Q1478" s="329"/>
      <c r="R1478" s="329"/>
      <c r="S1478" s="329"/>
      <c r="T1478" s="326"/>
      <c r="U1478" s="317"/>
    </row>
    <row r="1479" spans="1:21" x14ac:dyDescent="0.3">
      <c r="A1479" s="322"/>
      <c r="B1479" s="322"/>
      <c r="C1479" s="323"/>
      <c r="D1479" s="324"/>
      <c r="E1479" s="325"/>
      <c r="F1479" s="325"/>
      <c r="G1479" s="326"/>
      <c r="H1479" s="326"/>
      <c r="I1479" s="326"/>
      <c r="J1479" s="327"/>
      <c r="K1479" s="327"/>
      <c r="L1479" s="327"/>
      <c r="M1479" s="328" t="str">
        <f>IF(ISNUMBER(#REF!),#REF! -#REF!, IF(ISNUMBER(#REF!),#REF!* 0.1, ""))</f>
        <v/>
      </c>
      <c r="N1479" s="329" t="str">
        <f t="shared" si="82"/>
        <v/>
      </c>
      <c r="O1479" s="330" t="str">
        <f t="shared" ref="O1479:O1542" si="84">IF(ISBLANK(M1479),"",IF(ISBLANK($O$2),M1479,M1479*1000*$O$2))</f>
        <v/>
      </c>
      <c r="P1479" s="331" t="str">
        <f t="shared" si="83"/>
        <v/>
      </c>
      <c r="Q1479" s="329"/>
      <c r="R1479" s="329"/>
      <c r="S1479" s="329"/>
      <c r="T1479" s="326"/>
      <c r="U1479" s="317"/>
    </row>
    <row r="1480" spans="1:21" x14ac:dyDescent="0.3">
      <c r="A1480" s="322"/>
      <c r="B1480" s="322"/>
      <c r="C1480" s="323"/>
      <c r="D1480" s="324"/>
      <c r="E1480" s="325"/>
      <c r="F1480" s="325"/>
      <c r="G1480" s="326"/>
      <c r="H1480" s="326"/>
      <c r="I1480" s="326"/>
      <c r="J1480" s="327"/>
      <c r="K1480" s="327"/>
      <c r="L1480" s="327"/>
      <c r="M1480" s="328" t="str">
        <f>IF(ISNUMBER(#REF!),#REF! -#REF!, IF(ISNUMBER(#REF!),#REF!* 0.1, ""))</f>
        <v/>
      </c>
      <c r="N1480" s="329" t="str">
        <f t="shared" si="82"/>
        <v/>
      </c>
      <c r="O1480" s="330" t="str">
        <f t="shared" si="84"/>
        <v/>
      </c>
      <c r="P1480" s="331" t="str">
        <f t="shared" si="83"/>
        <v/>
      </c>
      <c r="Q1480" s="329"/>
      <c r="R1480" s="329"/>
      <c r="S1480" s="329"/>
      <c r="T1480" s="326"/>
      <c r="U1480" s="317"/>
    </row>
    <row r="1481" spans="1:21" x14ac:dyDescent="0.3">
      <c r="A1481" s="322"/>
      <c r="B1481" s="322"/>
      <c r="C1481" s="323"/>
      <c r="D1481" s="324"/>
      <c r="E1481" s="325"/>
      <c r="F1481" s="325"/>
      <c r="G1481" s="326"/>
      <c r="H1481" s="326"/>
      <c r="I1481" s="326"/>
      <c r="J1481" s="327"/>
      <c r="K1481" s="327"/>
      <c r="L1481" s="327"/>
      <c r="M1481" s="328" t="str">
        <f>IF(ISNUMBER(#REF!),#REF! -#REF!, IF(ISNUMBER(#REF!),#REF!* 0.1, ""))</f>
        <v/>
      </c>
      <c r="N1481" s="329" t="str">
        <f t="shared" si="82"/>
        <v/>
      </c>
      <c r="O1481" s="330" t="str">
        <f t="shared" si="84"/>
        <v/>
      </c>
      <c r="P1481" s="331" t="str">
        <f t="shared" si="83"/>
        <v/>
      </c>
      <c r="Q1481" s="329"/>
      <c r="R1481" s="329"/>
      <c r="S1481" s="329"/>
      <c r="T1481" s="326"/>
      <c r="U1481" s="317"/>
    </row>
    <row r="1482" spans="1:21" x14ac:dyDescent="0.3">
      <c r="A1482" s="322"/>
      <c r="B1482" s="322"/>
      <c r="C1482" s="323"/>
      <c r="D1482" s="324"/>
      <c r="E1482" s="325"/>
      <c r="F1482" s="325"/>
      <c r="G1482" s="326"/>
      <c r="H1482" s="326"/>
      <c r="I1482" s="326"/>
      <c r="J1482" s="327"/>
      <c r="K1482" s="327"/>
      <c r="L1482" s="327"/>
      <c r="M1482" s="328" t="str">
        <f>IF(ISNUMBER(#REF!),#REF! -#REF!, IF(ISNUMBER(#REF!),#REF!* 0.1, ""))</f>
        <v/>
      </c>
      <c r="N1482" s="329" t="str">
        <f t="shared" si="82"/>
        <v/>
      </c>
      <c r="O1482" s="330" t="str">
        <f t="shared" si="84"/>
        <v/>
      </c>
      <c r="P1482" s="331" t="str">
        <f t="shared" si="83"/>
        <v/>
      </c>
      <c r="Q1482" s="329"/>
      <c r="R1482" s="329"/>
      <c r="S1482" s="329"/>
      <c r="T1482" s="326"/>
      <c r="U1482" s="317"/>
    </row>
    <row r="1483" spans="1:21" x14ac:dyDescent="0.3">
      <c r="A1483" s="322"/>
      <c r="B1483" s="322"/>
      <c r="C1483" s="323"/>
      <c r="D1483" s="324"/>
      <c r="E1483" s="325"/>
      <c r="F1483" s="325"/>
      <c r="G1483" s="326"/>
      <c r="H1483" s="326"/>
      <c r="I1483" s="326"/>
      <c r="J1483" s="327"/>
      <c r="K1483" s="327"/>
      <c r="L1483" s="327"/>
      <c r="M1483" s="328" t="str">
        <f>IF(ISNUMBER(#REF!),#REF! -#REF!, IF(ISNUMBER(#REF!),#REF!* 0.1, ""))</f>
        <v/>
      </c>
      <c r="N1483" s="329" t="str">
        <f t="shared" si="82"/>
        <v/>
      </c>
      <c r="O1483" s="330" t="str">
        <f t="shared" si="84"/>
        <v/>
      </c>
      <c r="P1483" s="331" t="str">
        <f t="shared" si="83"/>
        <v/>
      </c>
      <c r="Q1483" s="329"/>
      <c r="R1483" s="329"/>
      <c r="S1483" s="329"/>
      <c r="T1483" s="326"/>
      <c r="U1483" s="317"/>
    </row>
    <row r="1484" spans="1:21" x14ac:dyDescent="0.3">
      <c r="A1484" s="322"/>
      <c r="B1484" s="322"/>
      <c r="C1484" s="323"/>
      <c r="D1484" s="324"/>
      <c r="E1484" s="325"/>
      <c r="F1484" s="325"/>
      <c r="G1484" s="326"/>
      <c r="H1484" s="326"/>
      <c r="I1484" s="326"/>
      <c r="J1484" s="327"/>
      <c r="K1484" s="327"/>
      <c r="L1484" s="327"/>
      <c r="M1484" s="328" t="str">
        <f>IF(ISNUMBER(#REF!),#REF! -#REF!, IF(ISNUMBER(#REF!),#REF!* 0.1, ""))</f>
        <v/>
      </c>
      <c r="N1484" s="329" t="str">
        <f t="shared" si="82"/>
        <v/>
      </c>
      <c r="O1484" s="330" t="str">
        <f t="shared" si="84"/>
        <v/>
      </c>
      <c r="P1484" s="331" t="str">
        <f t="shared" si="83"/>
        <v/>
      </c>
      <c r="Q1484" s="329"/>
      <c r="R1484" s="329"/>
      <c r="S1484" s="329"/>
      <c r="T1484" s="326"/>
      <c r="U1484" s="317"/>
    </row>
    <row r="1485" spans="1:21" x14ac:dyDescent="0.3">
      <c r="A1485" s="322"/>
      <c r="B1485" s="322"/>
      <c r="C1485" s="323"/>
      <c r="D1485" s="324"/>
      <c r="E1485" s="325"/>
      <c r="F1485" s="325"/>
      <c r="G1485" s="326"/>
      <c r="H1485" s="326"/>
      <c r="I1485" s="326"/>
      <c r="J1485" s="327"/>
      <c r="K1485" s="327"/>
      <c r="L1485" s="327"/>
      <c r="M1485" s="328" t="str">
        <f>IF(ISNUMBER(#REF!),#REF! -#REF!, IF(ISNUMBER(#REF!),#REF!* 0.1, ""))</f>
        <v/>
      </c>
      <c r="N1485" s="329" t="str">
        <f t="shared" si="82"/>
        <v/>
      </c>
      <c r="O1485" s="330" t="str">
        <f t="shared" si="84"/>
        <v/>
      </c>
      <c r="P1485" s="331" t="str">
        <f t="shared" si="83"/>
        <v/>
      </c>
      <c r="Q1485" s="329"/>
      <c r="R1485" s="329"/>
      <c r="S1485" s="329"/>
      <c r="T1485" s="326"/>
      <c r="U1485" s="317"/>
    </row>
    <row r="1486" spans="1:21" x14ac:dyDescent="0.3">
      <c r="A1486" s="322"/>
      <c r="B1486" s="322"/>
      <c r="C1486" s="323"/>
      <c r="D1486" s="324"/>
      <c r="E1486" s="325"/>
      <c r="F1486" s="325"/>
      <c r="G1486" s="326"/>
      <c r="H1486" s="326"/>
      <c r="I1486" s="326"/>
      <c r="J1486" s="327"/>
      <c r="K1486" s="327"/>
      <c r="L1486" s="327"/>
      <c r="M1486" s="328" t="str">
        <f>IF(ISNUMBER(#REF!),#REF! -#REF!, IF(ISNUMBER(#REF!),#REF!* 0.1, ""))</f>
        <v/>
      </c>
      <c r="N1486" s="329" t="str">
        <f t="shared" si="82"/>
        <v/>
      </c>
      <c r="O1486" s="330" t="str">
        <f t="shared" si="84"/>
        <v/>
      </c>
      <c r="P1486" s="331" t="str">
        <f t="shared" si="83"/>
        <v/>
      </c>
      <c r="Q1486" s="329"/>
      <c r="R1486" s="329"/>
      <c r="S1486" s="329"/>
      <c r="T1486" s="326"/>
      <c r="U1486" s="317"/>
    </row>
    <row r="1487" spans="1:21" x14ac:dyDescent="0.3">
      <c r="A1487" s="322"/>
      <c r="B1487" s="322"/>
      <c r="C1487" s="323"/>
      <c r="D1487" s="324"/>
      <c r="E1487" s="325"/>
      <c r="F1487" s="325"/>
      <c r="G1487" s="326"/>
      <c r="H1487" s="326"/>
      <c r="I1487" s="326"/>
      <c r="J1487" s="327"/>
      <c r="K1487" s="327"/>
      <c r="L1487" s="327"/>
      <c r="M1487" s="328" t="str">
        <f>IF(ISNUMBER(#REF!),#REF! -#REF!, IF(ISNUMBER(#REF!),#REF!* 0.1, ""))</f>
        <v/>
      </c>
      <c r="N1487" s="329" t="str">
        <f t="shared" si="82"/>
        <v/>
      </c>
      <c r="O1487" s="330" t="str">
        <f t="shared" si="84"/>
        <v/>
      </c>
      <c r="P1487" s="331" t="str">
        <f t="shared" si="83"/>
        <v/>
      </c>
      <c r="Q1487" s="329"/>
      <c r="R1487" s="329"/>
      <c r="S1487" s="329"/>
      <c r="T1487" s="326"/>
      <c r="U1487" s="317"/>
    </row>
    <row r="1488" spans="1:21" x14ac:dyDescent="0.3">
      <c r="A1488" s="322"/>
      <c r="B1488" s="322"/>
      <c r="C1488" s="323"/>
      <c r="D1488" s="324"/>
      <c r="E1488" s="325"/>
      <c r="F1488" s="325"/>
      <c r="G1488" s="326"/>
      <c r="H1488" s="326"/>
      <c r="I1488" s="326"/>
      <c r="J1488" s="327"/>
      <c r="K1488" s="327"/>
      <c r="L1488" s="327"/>
      <c r="M1488" s="328" t="str">
        <f>IF(ISNUMBER(#REF!),#REF! -#REF!, IF(ISNUMBER(#REF!),#REF!* 0.1, ""))</f>
        <v/>
      </c>
      <c r="N1488" s="329" t="str">
        <f t="shared" si="82"/>
        <v/>
      </c>
      <c r="O1488" s="330" t="str">
        <f t="shared" si="84"/>
        <v/>
      </c>
      <c r="P1488" s="331" t="str">
        <f t="shared" si="83"/>
        <v/>
      </c>
      <c r="Q1488" s="329"/>
      <c r="R1488" s="329"/>
      <c r="S1488" s="329"/>
      <c r="T1488" s="326"/>
      <c r="U1488" s="317"/>
    </row>
    <row r="1489" spans="1:21" x14ac:dyDescent="0.3">
      <c r="A1489" s="322"/>
      <c r="B1489" s="322"/>
      <c r="C1489" s="323"/>
      <c r="D1489" s="324"/>
      <c r="E1489" s="325"/>
      <c r="F1489" s="325"/>
      <c r="G1489" s="326"/>
      <c r="H1489" s="326"/>
      <c r="I1489" s="326"/>
      <c r="J1489" s="327"/>
      <c r="K1489" s="327"/>
      <c r="L1489" s="327"/>
      <c r="M1489" s="328" t="str">
        <f>IF(ISNUMBER(#REF!),#REF! -#REF!, IF(ISNUMBER(#REF!),#REF!* 0.1, ""))</f>
        <v/>
      </c>
      <c r="N1489" s="329" t="str">
        <f t="shared" si="82"/>
        <v/>
      </c>
      <c r="O1489" s="330" t="str">
        <f t="shared" si="84"/>
        <v/>
      </c>
      <c r="P1489" s="331" t="str">
        <f t="shared" si="83"/>
        <v/>
      </c>
      <c r="Q1489" s="329"/>
      <c r="R1489" s="329"/>
      <c r="S1489" s="329"/>
      <c r="T1489" s="326"/>
      <c r="U1489" s="317"/>
    </row>
    <row r="1490" spans="1:21" x14ac:dyDescent="0.3">
      <c r="A1490" s="322"/>
      <c r="B1490" s="322"/>
      <c r="C1490" s="323"/>
      <c r="D1490" s="324"/>
      <c r="E1490" s="325"/>
      <c r="F1490" s="325"/>
      <c r="G1490" s="326"/>
      <c r="H1490" s="326"/>
      <c r="I1490" s="326"/>
      <c r="J1490" s="327"/>
      <c r="K1490" s="327"/>
      <c r="L1490" s="327"/>
      <c r="M1490" s="328" t="str">
        <f>IF(ISNUMBER(#REF!),#REF! -#REF!, IF(ISNUMBER(#REF!),#REF!* 0.1, ""))</f>
        <v/>
      </c>
      <c r="N1490" s="329" t="str">
        <f t="shared" si="82"/>
        <v/>
      </c>
      <c r="O1490" s="330" t="str">
        <f t="shared" si="84"/>
        <v/>
      </c>
      <c r="P1490" s="331" t="str">
        <f t="shared" si="83"/>
        <v/>
      </c>
      <c r="Q1490" s="329"/>
      <c r="R1490" s="329"/>
      <c r="S1490" s="329"/>
      <c r="T1490" s="326"/>
      <c r="U1490" s="317"/>
    </row>
    <row r="1491" spans="1:21" x14ac:dyDescent="0.3">
      <c r="A1491" s="322"/>
      <c r="B1491" s="322"/>
      <c r="C1491" s="323"/>
      <c r="D1491" s="324"/>
      <c r="E1491" s="325"/>
      <c r="F1491" s="325"/>
      <c r="G1491" s="326"/>
      <c r="H1491" s="326"/>
      <c r="I1491" s="326"/>
      <c r="J1491" s="327"/>
      <c r="K1491" s="327"/>
      <c r="L1491" s="327"/>
      <c r="M1491" s="328" t="str">
        <f>IF(ISNUMBER(#REF!),#REF! -#REF!, IF(ISNUMBER(#REF!),#REF!* 0.1, ""))</f>
        <v/>
      </c>
      <c r="N1491" s="329" t="str">
        <f t="shared" si="82"/>
        <v/>
      </c>
      <c r="O1491" s="330" t="str">
        <f t="shared" si="84"/>
        <v/>
      </c>
      <c r="P1491" s="331" t="str">
        <f t="shared" si="83"/>
        <v/>
      </c>
      <c r="Q1491" s="329"/>
      <c r="R1491" s="329"/>
      <c r="S1491" s="329"/>
      <c r="T1491" s="326"/>
      <c r="U1491" s="317"/>
    </row>
    <row r="1492" spans="1:21" x14ac:dyDescent="0.3">
      <c r="A1492" s="322"/>
      <c r="B1492" s="322"/>
      <c r="C1492" s="323"/>
      <c r="D1492" s="324"/>
      <c r="E1492" s="325"/>
      <c r="F1492" s="325"/>
      <c r="G1492" s="326"/>
      <c r="H1492" s="326"/>
      <c r="I1492" s="326"/>
      <c r="J1492" s="327"/>
      <c r="K1492" s="327"/>
      <c r="L1492" s="327"/>
      <c r="M1492" s="328" t="str">
        <f>IF(ISNUMBER(#REF!),#REF! -#REF!, IF(ISNUMBER(#REF!),#REF!* 0.1, ""))</f>
        <v/>
      </c>
      <c r="N1492" s="329" t="str">
        <f t="shared" si="82"/>
        <v/>
      </c>
      <c r="O1492" s="330" t="str">
        <f t="shared" si="84"/>
        <v/>
      </c>
      <c r="P1492" s="331" t="str">
        <f t="shared" si="83"/>
        <v/>
      </c>
      <c r="Q1492" s="329"/>
      <c r="R1492" s="329"/>
      <c r="S1492" s="329"/>
      <c r="T1492" s="326"/>
      <c r="U1492" s="317"/>
    </row>
    <row r="1493" spans="1:21" x14ac:dyDescent="0.3">
      <c r="A1493" s="322"/>
      <c r="B1493" s="322"/>
      <c r="C1493" s="323"/>
      <c r="D1493" s="324"/>
      <c r="E1493" s="325"/>
      <c r="F1493" s="325"/>
      <c r="G1493" s="326"/>
      <c r="H1493" s="326"/>
      <c r="I1493" s="326"/>
      <c r="J1493" s="327"/>
      <c r="K1493" s="327"/>
      <c r="L1493" s="327"/>
      <c r="M1493" s="328" t="str">
        <f>IF(ISNUMBER(#REF!),#REF! -#REF!, IF(ISNUMBER(#REF!),#REF!* 0.1, ""))</f>
        <v/>
      </c>
      <c r="N1493" s="329" t="str">
        <f t="shared" si="82"/>
        <v/>
      </c>
      <c r="O1493" s="330" t="str">
        <f t="shared" si="84"/>
        <v/>
      </c>
      <c r="P1493" s="331" t="str">
        <f t="shared" si="83"/>
        <v/>
      </c>
      <c r="Q1493" s="329"/>
      <c r="R1493" s="329"/>
      <c r="S1493" s="329"/>
      <c r="T1493" s="326"/>
      <c r="U1493" s="317"/>
    </row>
    <row r="1494" spans="1:21" x14ac:dyDescent="0.3">
      <c r="A1494" s="322"/>
      <c r="B1494" s="322"/>
      <c r="C1494" s="323"/>
      <c r="D1494" s="324"/>
      <c r="E1494" s="325"/>
      <c r="F1494" s="325"/>
      <c r="G1494" s="326"/>
      <c r="H1494" s="326"/>
      <c r="I1494" s="326"/>
      <c r="J1494" s="327"/>
      <c r="K1494" s="327"/>
      <c r="L1494" s="327"/>
      <c r="M1494" s="328" t="str">
        <f>IF(ISNUMBER(#REF!),#REF! -#REF!, IF(ISNUMBER(#REF!),#REF!* 0.1, ""))</f>
        <v/>
      </c>
      <c r="N1494" s="329" t="str">
        <f t="shared" si="82"/>
        <v/>
      </c>
      <c r="O1494" s="330" t="str">
        <f t="shared" si="84"/>
        <v/>
      </c>
      <c r="P1494" s="331" t="str">
        <f t="shared" si="83"/>
        <v/>
      </c>
      <c r="Q1494" s="329"/>
      <c r="R1494" s="329"/>
      <c r="S1494" s="329"/>
      <c r="T1494" s="326"/>
      <c r="U1494" s="317"/>
    </row>
    <row r="1495" spans="1:21" x14ac:dyDescent="0.3">
      <c r="A1495" s="322"/>
      <c r="B1495" s="322"/>
      <c r="C1495" s="323"/>
      <c r="D1495" s="324"/>
      <c r="E1495" s="325"/>
      <c r="F1495" s="325"/>
      <c r="G1495" s="326"/>
      <c r="H1495" s="326"/>
      <c r="I1495" s="326"/>
      <c r="J1495" s="327"/>
      <c r="K1495" s="327"/>
      <c r="L1495" s="327"/>
      <c r="M1495" s="328" t="str">
        <f>IF(ISNUMBER(#REF!),#REF! -#REF!, IF(ISNUMBER(#REF!),#REF!* 0.1, ""))</f>
        <v/>
      </c>
      <c r="N1495" s="329" t="str">
        <f t="shared" si="82"/>
        <v/>
      </c>
      <c r="O1495" s="330" t="str">
        <f t="shared" si="84"/>
        <v/>
      </c>
      <c r="P1495" s="331" t="str">
        <f t="shared" si="83"/>
        <v/>
      </c>
      <c r="Q1495" s="329"/>
      <c r="R1495" s="329"/>
      <c r="S1495" s="329"/>
      <c r="T1495" s="326"/>
      <c r="U1495" s="317"/>
    </row>
    <row r="1496" spans="1:21" x14ac:dyDescent="0.3">
      <c r="A1496" s="322"/>
      <c r="B1496" s="322"/>
      <c r="C1496" s="323"/>
      <c r="D1496" s="324"/>
      <c r="E1496" s="325"/>
      <c r="F1496" s="325"/>
      <c r="G1496" s="326"/>
      <c r="H1496" s="326"/>
      <c r="I1496" s="326"/>
      <c r="J1496" s="327"/>
      <c r="K1496" s="327"/>
      <c r="L1496" s="327"/>
      <c r="M1496" s="328" t="str">
        <f>IF(ISNUMBER(#REF!),#REF! -#REF!, IF(ISNUMBER(#REF!),#REF!* 0.1, ""))</f>
        <v/>
      </c>
      <c r="N1496" s="329" t="str">
        <f t="shared" si="82"/>
        <v/>
      </c>
      <c r="O1496" s="330" t="str">
        <f t="shared" si="84"/>
        <v/>
      </c>
      <c r="P1496" s="331" t="str">
        <f t="shared" si="83"/>
        <v/>
      </c>
      <c r="Q1496" s="329"/>
      <c r="R1496" s="329"/>
      <c r="S1496" s="329"/>
      <c r="T1496" s="326"/>
      <c r="U1496" s="317"/>
    </row>
    <row r="1497" spans="1:21" x14ac:dyDescent="0.3">
      <c r="A1497" s="322"/>
      <c r="B1497" s="322"/>
      <c r="C1497" s="323"/>
      <c r="D1497" s="324"/>
      <c r="E1497" s="325"/>
      <c r="F1497" s="325"/>
      <c r="G1497" s="326"/>
      <c r="H1497" s="326"/>
      <c r="I1497" s="326"/>
      <c r="J1497" s="327"/>
      <c r="K1497" s="327"/>
      <c r="L1497" s="327"/>
      <c r="M1497" s="328" t="str">
        <f>IF(ISNUMBER(#REF!),#REF! -#REF!, IF(ISNUMBER(#REF!),#REF!* 0.1, ""))</f>
        <v/>
      </c>
      <c r="N1497" s="329" t="str">
        <f t="shared" si="82"/>
        <v/>
      </c>
      <c r="O1497" s="330" t="str">
        <f t="shared" si="84"/>
        <v/>
      </c>
      <c r="P1497" s="331" t="str">
        <f t="shared" si="83"/>
        <v/>
      </c>
      <c r="Q1497" s="329"/>
      <c r="R1497" s="329"/>
      <c r="S1497" s="329"/>
      <c r="T1497" s="326"/>
      <c r="U1497" s="317"/>
    </row>
    <row r="1498" spans="1:21" x14ac:dyDescent="0.3">
      <c r="A1498" s="322"/>
      <c r="B1498" s="322"/>
      <c r="C1498" s="323"/>
      <c r="D1498" s="324"/>
      <c r="E1498" s="325"/>
      <c r="F1498" s="325"/>
      <c r="G1498" s="326"/>
      <c r="H1498" s="326"/>
      <c r="I1498" s="326"/>
      <c r="J1498" s="327"/>
      <c r="K1498" s="327"/>
      <c r="L1498" s="327"/>
      <c r="M1498" s="328" t="str">
        <f>IF(ISNUMBER(#REF!),#REF! -#REF!, IF(ISNUMBER(#REF!),#REF!* 0.1, ""))</f>
        <v/>
      </c>
      <c r="N1498" s="329" t="str">
        <f t="shared" si="82"/>
        <v/>
      </c>
      <c r="O1498" s="330" t="str">
        <f t="shared" si="84"/>
        <v/>
      </c>
      <c r="P1498" s="331" t="str">
        <f t="shared" si="83"/>
        <v/>
      </c>
      <c r="Q1498" s="329"/>
      <c r="R1498" s="329"/>
      <c r="S1498" s="329"/>
      <c r="T1498" s="326"/>
      <c r="U1498" s="317"/>
    </row>
    <row r="1499" spans="1:21" x14ac:dyDescent="0.3">
      <c r="A1499" s="322"/>
      <c r="B1499" s="322"/>
      <c r="C1499" s="323"/>
      <c r="D1499" s="324"/>
      <c r="E1499" s="325"/>
      <c r="F1499" s="325"/>
      <c r="G1499" s="326"/>
      <c r="H1499" s="326"/>
      <c r="I1499" s="326"/>
      <c r="J1499" s="327"/>
      <c r="K1499" s="327"/>
      <c r="L1499" s="327"/>
      <c r="M1499" s="328" t="str">
        <f>IF(ISNUMBER(#REF!),#REF! -#REF!, IF(ISNUMBER(#REF!),#REF!* 0.1, ""))</f>
        <v/>
      </c>
      <c r="N1499" s="329" t="str">
        <f t="shared" ref="N1499:N1562" si="85">IF(ISBLANK(E1499),"",IF(E1499="Diametral",L1499,SQRT(4*K1499*L1499/PI())))</f>
        <v/>
      </c>
      <c r="O1499" s="330" t="str">
        <f t="shared" si="84"/>
        <v/>
      </c>
      <c r="P1499" s="331" t="str">
        <f t="shared" ref="P1499:P1562" si="86">IF(ISBLANK(E1499),"",N1499^2)</f>
        <v/>
      </c>
      <c r="Q1499" s="329"/>
      <c r="R1499" s="329"/>
      <c r="S1499" s="329"/>
      <c r="T1499" s="326"/>
      <c r="U1499" s="317"/>
    </row>
    <row r="1500" spans="1:21" x14ac:dyDescent="0.3">
      <c r="A1500" s="322"/>
      <c r="B1500" s="322"/>
      <c r="C1500" s="323"/>
      <c r="D1500" s="324"/>
      <c r="E1500" s="325"/>
      <c r="F1500" s="325"/>
      <c r="G1500" s="326"/>
      <c r="H1500" s="326"/>
      <c r="I1500" s="326"/>
      <c r="J1500" s="327"/>
      <c r="K1500" s="327"/>
      <c r="L1500" s="327"/>
      <c r="M1500" s="328" t="str">
        <f>IF(ISNUMBER(#REF!),#REF! -#REF!, IF(ISNUMBER(#REF!),#REF!* 0.1, ""))</f>
        <v/>
      </c>
      <c r="N1500" s="329" t="str">
        <f t="shared" si="85"/>
        <v/>
      </c>
      <c r="O1500" s="330" t="str">
        <f t="shared" si="84"/>
        <v/>
      </c>
      <c r="P1500" s="331" t="str">
        <f t="shared" si="86"/>
        <v/>
      </c>
      <c r="Q1500" s="329"/>
      <c r="R1500" s="329"/>
      <c r="S1500" s="329"/>
      <c r="T1500" s="326"/>
      <c r="U1500" s="317"/>
    </row>
    <row r="1501" spans="1:21" x14ac:dyDescent="0.3">
      <c r="A1501" s="322"/>
      <c r="B1501" s="322"/>
      <c r="C1501" s="323"/>
      <c r="D1501" s="324"/>
      <c r="E1501" s="325"/>
      <c r="F1501" s="325"/>
      <c r="G1501" s="326"/>
      <c r="H1501" s="326"/>
      <c r="I1501" s="326"/>
      <c r="J1501" s="327"/>
      <c r="K1501" s="327"/>
      <c r="L1501" s="327"/>
      <c r="M1501" s="328" t="str">
        <f>IF(ISNUMBER(#REF!),#REF! -#REF!, IF(ISNUMBER(#REF!),#REF!* 0.1, ""))</f>
        <v/>
      </c>
      <c r="N1501" s="329" t="str">
        <f t="shared" si="85"/>
        <v/>
      </c>
      <c r="O1501" s="330" t="str">
        <f t="shared" si="84"/>
        <v/>
      </c>
      <c r="P1501" s="331" t="str">
        <f t="shared" si="86"/>
        <v/>
      </c>
      <c r="Q1501" s="329"/>
      <c r="R1501" s="329"/>
      <c r="S1501" s="329"/>
      <c r="T1501" s="326"/>
      <c r="U1501" s="317"/>
    </row>
    <row r="1502" spans="1:21" x14ac:dyDescent="0.3">
      <c r="A1502" s="322"/>
      <c r="B1502" s="322"/>
      <c r="C1502" s="323"/>
      <c r="D1502" s="324"/>
      <c r="E1502" s="325"/>
      <c r="F1502" s="325"/>
      <c r="G1502" s="326"/>
      <c r="H1502" s="326"/>
      <c r="I1502" s="326"/>
      <c r="J1502" s="327"/>
      <c r="K1502" s="327"/>
      <c r="L1502" s="327"/>
      <c r="M1502" s="328" t="str">
        <f>IF(ISNUMBER(#REF!),#REF! -#REF!, IF(ISNUMBER(#REF!),#REF!* 0.1, ""))</f>
        <v/>
      </c>
      <c r="N1502" s="329" t="str">
        <f t="shared" si="85"/>
        <v/>
      </c>
      <c r="O1502" s="330" t="str">
        <f t="shared" si="84"/>
        <v/>
      </c>
      <c r="P1502" s="331" t="str">
        <f t="shared" si="86"/>
        <v/>
      </c>
      <c r="Q1502" s="329"/>
      <c r="R1502" s="329"/>
      <c r="S1502" s="329"/>
      <c r="T1502" s="326"/>
      <c r="U1502" s="317"/>
    </row>
    <row r="1503" spans="1:21" x14ac:dyDescent="0.3">
      <c r="A1503" s="322"/>
      <c r="B1503" s="322"/>
      <c r="C1503" s="323"/>
      <c r="D1503" s="324"/>
      <c r="E1503" s="325"/>
      <c r="F1503" s="325"/>
      <c r="G1503" s="326"/>
      <c r="H1503" s="326"/>
      <c r="I1503" s="326"/>
      <c r="J1503" s="327"/>
      <c r="K1503" s="327"/>
      <c r="L1503" s="327"/>
      <c r="M1503" s="328" t="str">
        <f>IF(ISNUMBER(#REF!),#REF! -#REF!, IF(ISNUMBER(#REF!),#REF!* 0.1, ""))</f>
        <v/>
      </c>
      <c r="N1503" s="329" t="str">
        <f t="shared" si="85"/>
        <v/>
      </c>
      <c r="O1503" s="330" t="str">
        <f t="shared" si="84"/>
        <v/>
      </c>
      <c r="P1503" s="331" t="str">
        <f t="shared" si="86"/>
        <v/>
      </c>
      <c r="Q1503" s="329"/>
      <c r="R1503" s="329"/>
      <c r="S1503" s="329"/>
      <c r="T1503" s="326"/>
      <c r="U1503" s="317"/>
    </row>
    <row r="1504" spans="1:21" x14ac:dyDescent="0.3">
      <c r="A1504" s="322"/>
      <c r="B1504" s="322"/>
      <c r="C1504" s="323"/>
      <c r="D1504" s="324"/>
      <c r="E1504" s="325"/>
      <c r="F1504" s="325"/>
      <c r="G1504" s="326"/>
      <c r="H1504" s="326"/>
      <c r="I1504" s="326"/>
      <c r="J1504" s="327"/>
      <c r="K1504" s="327"/>
      <c r="L1504" s="327"/>
      <c r="M1504" s="328" t="str">
        <f>IF(ISNUMBER(#REF!),#REF! -#REF!, IF(ISNUMBER(#REF!),#REF!* 0.1, ""))</f>
        <v/>
      </c>
      <c r="N1504" s="329" t="str">
        <f t="shared" si="85"/>
        <v/>
      </c>
      <c r="O1504" s="330" t="str">
        <f t="shared" si="84"/>
        <v/>
      </c>
      <c r="P1504" s="331" t="str">
        <f t="shared" si="86"/>
        <v/>
      </c>
      <c r="Q1504" s="329"/>
      <c r="R1504" s="329"/>
      <c r="S1504" s="329"/>
      <c r="T1504" s="326"/>
      <c r="U1504" s="317"/>
    </row>
    <row r="1505" spans="1:21" x14ac:dyDescent="0.3">
      <c r="A1505" s="322"/>
      <c r="B1505" s="322"/>
      <c r="C1505" s="323"/>
      <c r="D1505" s="324"/>
      <c r="E1505" s="325"/>
      <c r="F1505" s="325"/>
      <c r="G1505" s="326"/>
      <c r="H1505" s="326"/>
      <c r="I1505" s="326"/>
      <c r="J1505" s="327"/>
      <c r="K1505" s="327"/>
      <c r="L1505" s="327"/>
      <c r="M1505" s="328" t="str">
        <f>IF(ISNUMBER(#REF!),#REF! -#REF!, IF(ISNUMBER(#REF!),#REF!* 0.1, ""))</f>
        <v/>
      </c>
      <c r="N1505" s="329" t="str">
        <f t="shared" si="85"/>
        <v/>
      </c>
      <c r="O1505" s="330" t="str">
        <f t="shared" si="84"/>
        <v/>
      </c>
      <c r="P1505" s="331" t="str">
        <f t="shared" si="86"/>
        <v/>
      </c>
      <c r="Q1505" s="329"/>
      <c r="R1505" s="329"/>
      <c r="S1505" s="329"/>
      <c r="T1505" s="326"/>
      <c r="U1505" s="317"/>
    </row>
    <row r="1506" spans="1:21" x14ac:dyDescent="0.3">
      <c r="A1506" s="322"/>
      <c r="B1506" s="322"/>
      <c r="C1506" s="323"/>
      <c r="D1506" s="324"/>
      <c r="E1506" s="325"/>
      <c r="F1506" s="325"/>
      <c r="G1506" s="326"/>
      <c r="H1506" s="326"/>
      <c r="I1506" s="326"/>
      <c r="J1506" s="327"/>
      <c r="K1506" s="327"/>
      <c r="L1506" s="327"/>
      <c r="M1506" s="328" t="str">
        <f>IF(ISNUMBER(#REF!),#REF! -#REF!, IF(ISNUMBER(#REF!),#REF!* 0.1, ""))</f>
        <v/>
      </c>
      <c r="N1506" s="329" t="str">
        <f t="shared" si="85"/>
        <v/>
      </c>
      <c r="O1506" s="330" t="str">
        <f t="shared" si="84"/>
        <v/>
      </c>
      <c r="P1506" s="331" t="str">
        <f t="shared" si="86"/>
        <v/>
      </c>
      <c r="Q1506" s="329"/>
      <c r="R1506" s="329"/>
      <c r="S1506" s="329"/>
      <c r="T1506" s="326"/>
      <c r="U1506" s="317"/>
    </row>
    <row r="1507" spans="1:21" x14ac:dyDescent="0.3">
      <c r="A1507" s="322"/>
      <c r="B1507" s="322"/>
      <c r="C1507" s="323"/>
      <c r="D1507" s="324"/>
      <c r="E1507" s="325"/>
      <c r="F1507" s="325"/>
      <c r="G1507" s="326"/>
      <c r="H1507" s="326"/>
      <c r="I1507" s="326"/>
      <c r="J1507" s="327"/>
      <c r="K1507" s="327"/>
      <c r="L1507" s="327"/>
      <c r="M1507" s="328" t="str">
        <f>IF(ISNUMBER(#REF!),#REF! -#REF!, IF(ISNUMBER(#REF!),#REF!* 0.1, ""))</f>
        <v/>
      </c>
      <c r="N1507" s="329" t="str">
        <f t="shared" si="85"/>
        <v/>
      </c>
      <c r="O1507" s="330" t="str">
        <f t="shared" si="84"/>
        <v/>
      </c>
      <c r="P1507" s="331" t="str">
        <f t="shared" si="86"/>
        <v/>
      </c>
      <c r="Q1507" s="329"/>
      <c r="R1507" s="329"/>
      <c r="S1507" s="329"/>
      <c r="T1507" s="326"/>
      <c r="U1507" s="317"/>
    </row>
    <row r="1508" spans="1:21" x14ac:dyDescent="0.3">
      <c r="A1508" s="322"/>
      <c r="B1508" s="322"/>
      <c r="C1508" s="323"/>
      <c r="D1508" s="324"/>
      <c r="E1508" s="325"/>
      <c r="F1508" s="325"/>
      <c r="G1508" s="326"/>
      <c r="H1508" s="326"/>
      <c r="I1508" s="326"/>
      <c r="J1508" s="327"/>
      <c r="K1508" s="327"/>
      <c r="L1508" s="327"/>
      <c r="M1508" s="328" t="str">
        <f>IF(ISNUMBER(#REF!),#REF! -#REF!, IF(ISNUMBER(#REF!),#REF!* 0.1, ""))</f>
        <v/>
      </c>
      <c r="N1508" s="329" t="str">
        <f t="shared" si="85"/>
        <v/>
      </c>
      <c r="O1508" s="330" t="str">
        <f t="shared" si="84"/>
        <v/>
      </c>
      <c r="P1508" s="331" t="str">
        <f t="shared" si="86"/>
        <v/>
      </c>
      <c r="Q1508" s="329"/>
      <c r="R1508" s="329"/>
      <c r="S1508" s="329"/>
      <c r="T1508" s="326"/>
      <c r="U1508" s="317"/>
    </row>
    <row r="1509" spans="1:21" x14ac:dyDescent="0.3">
      <c r="A1509" s="322"/>
      <c r="B1509" s="322"/>
      <c r="C1509" s="323"/>
      <c r="D1509" s="324"/>
      <c r="E1509" s="325"/>
      <c r="F1509" s="325"/>
      <c r="G1509" s="326"/>
      <c r="H1509" s="326"/>
      <c r="I1509" s="326"/>
      <c r="J1509" s="327"/>
      <c r="K1509" s="327"/>
      <c r="L1509" s="327"/>
      <c r="M1509" s="328" t="str">
        <f>IF(ISNUMBER(#REF!),#REF! -#REF!, IF(ISNUMBER(#REF!),#REF!* 0.1, ""))</f>
        <v/>
      </c>
      <c r="N1509" s="329" t="str">
        <f t="shared" si="85"/>
        <v/>
      </c>
      <c r="O1509" s="330" t="str">
        <f t="shared" si="84"/>
        <v/>
      </c>
      <c r="P1509" s="331" t="str">
        <f t="shared" si="86"/>
        <v/>
      </c>
      <c r="Q1509" s="329"/>
      <c r="R1509" s="329"/>
      <c r="S1509" s="329"/>
      <c r="T1509" s="326"/>
      <c r="U1509" s="317"/>
    </row>
    <row r="1510" spans="1:21" x14ac:dyDescent="0.3">
      <c r="A1510" s="322"/>
      <c r="B1510" s="322"/>
      <c r="C1510" s="323"/>
      <c r="D1510" s="324"/>
      <c r="E1510" s="325"/>
      <c r="F1510" s="325"/>
      <c r="G1510" s="326"/>
      <c r="H1510" s="326"/>
      <c r="I1510" s="326"/>
      <c r="J1510" s="327"/>
      <c r="K1510" s="327"/>
      <c r="L1510" s="327"/>
      <c r="M1510" s="328" t="str">
        <f>IF(ISNUMBER(#REF!),#REF! -#REF!, IF(ISNUMBER(#REF!),#REF!* 0.1, ""))</f>
        <v/>
      </c>
      <c r="N1510" s="329" t="str">
        <f t="shared" si="85"/>
        <v/>
      </c>
      <c r="O1510" s="330" t="str">
        <f t="shared" si="84"/>
        <v/>
      </c>
      <c r="P1510" s="331" t="str">
        <f t="shared" si="86"/>
        <v/>
      </c>
      <c r="Q1510" s="329"/>
      <c r="R1510" s="329"/>
      <c r="S1510" s="329"/>
      <c r="T1510" s="326"/>
      <c r="U1510" s="317"/>
    </row>
    <row r="1511" spans="1:21" x14ac:dyDescent="0.3">
      <c r="A1511" s="322"/>
      <c r="B1511" s="322"/>
      <c r="C1511" s="323"/>
      <c r="D1511" s="324"/>
      <c r="E1511" s="325"/>
      <c r="F1511" s="325"/>
      <c r="G1511" s="326"/>
      <c r="H1511" s="326"/>
      <c r="I1511" s="326"/>
      <c r="J1511" s="327"/>
      <c r="K1511" s="327"/>
      <c r="L1511" s="327"/>
      <c r="M1511" s="328" t="str">
        <f>IF(ISNUMBER(#REF!),#REF! -#REF!, IF(ISNUMBER(#REF!),#REF!* 0.1, ""))</f>
        <v/>
      </c>
      <c r="N1511" s="329" t="str">
        <f t="shared" si="85"/>
        <v/>
      </c>
      <c r="O1511" s="330" t="str">
        <f t="shared" si="84"/>
        <v/>
      </c>
      <c r="P1511" s="331" t="str">
        <f t="shared" si="86"/>
        <v/>
      </c>
      <c r="Q1511" s="329"/>
      <c r="R1511" s="329"/>
      <c r="S1511" s="329"/>
      <c r="T1511" s="326"/>
      <c r="U1511" s="317"/>
    </row>
    <row r="1512" spans="1:21" x14ac:dyDescent="0.3">
      <c r="A1512" s="322"/>
      <c r="B1512" s="322"/>
      <c r="C1512" s="323"/>
      <c r="D1512" s="324"/>
      <c r="E1512" s="325"/>
      <c r="F1512" s="325"/>
      <c r="G1512" s="326"/>
      <c r="H1512" s="326"/>
      <c r="I1512" s="326"/>
      <c r="J1512" s="327"/>
      <c r="K1512" s="327"/>
      <c r="L1512" s="327"/>
      <c r="M1512" s="328" t="str">
        <f>IF(ISNUMBER(#REF!),#REF! -#REF!, IF(ISNUMBER(#REF!),#REF!* 0.1, ""))</f>
        <v/>
      </c>
      <c r="N1512" s="329" t="str">
        <f t="shared" si="85"/>
        <v/>
      </c>
      <c r="O1512" s="330" t="str">
        <f t="shared" si="84"/>
        <v/>
      </c>
      <c r="P1512" s="331" t="str">
        <f t="shared" si="86"/>
        <v/>
      </c>
      <c r="Q1512" s="329"/>
      <c r="R1512" s="329"/>
      <c r="S1512" s="329"/>
      <c r="T1512" s="326"/>
      <c r="U1512" s="317"/>
    </row>
    <row r="1513" spans="1:21" x14ac:dyDescent="0.3">
      <c r="A1513" s="322"/>
      <c r="B1513" s="322"/>
      <c r="C1513" s="323"/>
      <c r="D1513" s="324"/>
      <c r="E1513" s="325"/>
      <c r="F1513" s="325"/>
      <c r="G1513" s="326"/>
      <c r="H1513" s="326"/>
      <c r="I1513" s="326"/>
      <c r="J1513" s="327"/>
      <c r="K1513" s="327"/>
      <c r="L1513" s="327"/>
      <c r="M1513" s="328" t="str">
        <f>IF(ISNUMBER(#REF!),#REF! -#REF!, IF(ISNUMBER(#REF!),#REF!* 0.1, ""))</f>
        <v/>
      </c>
      <c r="N1513" s="329" t="str">
        <f t="shared" si="85"/>
        <v/>
      </c>
      <c r="O1513" s="330" t="str">
        <f t="shared" si="84"/>
        <v/>
      </c>
      <c r="P1513" s="331" t="str">
        <f t="shared" si="86"/>
        <v/>
      </c>
      <c r="Q1513" s="329"/>
      <c r="R1513" s="329"/>
      <c r="S1513" s="329"/>
      <c r="T1513" s="326"/>
      <c r="U1513" s="317"/>
    </row>
    <row r="1514" spans="1:21" x14ac:dyDescent="0.3">
      <c r="A1514" s="322"/>
      <c r="B1514" s="322"/>
      <c r="C1514" s="323"/>
      <c r="D1514" s="324"/>
      <c r="E1514" s="325"/>
      <c r="F1514" s="325"/>
      <c r="G1514" s="326"/>
      <c r="H1514" s="326"/>
      <c r="I1514" s="326"/>
      <c r="J1514" s="327"/>
      <c r="K1514" s="327"/>
      <c r="L1514" s="327"/>
      <c r="M1514" s="328" t="str">
        <f>IF(ISNUMBER(#REF!),#REF! -#REF!, IF(ISNUMBER(#REF!),#REF!* 0.1, ""))</f>
        <v/>
      </c>
      <c r="N1514" s="329" t="str">
        <f t="shared" si="85"/>
        <v/>
      </c>
      <c r="O1514" s="330" t="str">
        <f t="shared" si="84"/>
        <v/>
      </c>
      <c r="P1514" s="331" t="str">
        <f t="shared" si="86"/>
        <v/>
      </c>
      <c r="Q1514" s="329"/>
      <c r="R1514" s="329"/>
      <c r="S1514" s="329"/>
      <c r="T1514" s="326"/>
      <c r="U1514" s="317"/>
    </row>
    <row r="1515" spans="1:21" x14ac:dyDescent="0.3">
      <c r="A1515" s="322"/>
      <c r="B1515" s="322"/>
      <c r="C1515" s="323"/>
      <c r="D1515" s="324"/>
      <c r="E1515" s="325"/>
      <c r="F1515" s="325"/>
      <c r="G1515" s="326"/>
      <c r="H1515" s="326"/>
      <c r="I1515" s="326"/>
      <c r="J1515" s="327"/>
      <c r="K1515" s="327"/>
      <c r="L1515" s="327"/>
      <c r="M1515" s="328" t="str">
        <f>IF(ISNUMBER(#REF!),#REF! -#REF!, IF(ISNUMBER(#REF!),#REF!* 0.1, ""))</f>
        <v/>
      </c>
      <c r="N1515" s="329" t="str">
        <f t="shared" si="85"/>
        <v/>
      </c>
      <c r="O1515" s="330" t="str">
        <f t="shared" si="84"/>
        <v/>
      </c>
      <c r="P1515" s="331" t="str">
        <f t="shared" si="86"/>
        <v/>
      </c>
      <c r="Q1515" s="329"/>
      <c r="R1515" s="329"/>
      <c r="S1515" s="329"/>
      <c r="T1515" s="326"/>
      <c r="U1515" s="317"/>
    </row>
    <row r="1516" spans="1:21" x14ac:dyDescent="0.3">
      <c r="A1516" s="322"/>
      <c r="B1516" s="322"/>
      <c r="C1516" s="323"/>
      <c r="D1516" s="324"/>
      <c r="E1516" s="325"/>
      <c r="F1516" s="325"/>
      <c r="G1516" s="326"/>
      <c r="H1516" s="326"/>
      <c r="I1516" s="326"/>
      <c r="J1516" s="327"/>
      <c r="K1516" s="327"/>
      <c r="L1516" s="327"/>
      <c r="M1516" s="328" t="str">
        <f>IF(ISNUMBER(#REF!),#REF! -#REF!, IF(ISNUMBER(#REF!),#REF!* 0.1, ""))</f>
        <v/>
      </c>
      <c r="N1516" s="329" t="str">
        <f t="shared" si="85"/>
        <v/>
      </c>
      <c r="O1516" s="330" t="str">
        <f t="shared" si="84"/>
        <v/>
      </c>
      <c r="P1516" s="331" t="str">
        <f t="shared" si="86"/>
        <v/>
      </c>
      <c r="Q1516" s="329"/>
      <c r="R1516" s="329"/>
      <c r="S1516" s="329"/>
      <c r="T1516" s="326"/>
      <c r="U1516" s="317"/>
    </row>
    <row r="1517" spans="1:21" x14ac:dyDescent="0.3">
      <c r="A1517" s="322"/>
      <c r="B1517" s="322"/>
      <c r="C1517" s="323"/>
      <c r="D1517" s="324"/>
      <c r="E1517" s="325"/>
      <c r="F1517" s="325"/>
      <c r="G1517" s="326"/>
      <c r="H1517" s="326"/>
      <c r="I1517" s="326"/>
      <c r="J1517" s="327"/>
      <c r="K1517" s="327"/>
      <c r="L1517" s="327"/>
      <c r="M1517" s="328" t="str">
        <f>IF(ISNUMBER(#REF!),#REF! -#REF!, IF(ISNUMBER(#REF!),#REF!* 0.1, ""))</f>
        <v/>
      </c>
      <c r="N1517" s="329" t="str">
        <f t="shared" si="85"/>
        <v/>
      </c>
      <c r="O1517" s="330" t="str">
        <f t="shared" si="84"/>
        <v/>
      </c>
      <c r="P1517" s="331" t="str">
        <f t="shared" si="86"/>
        <v/>
      </c>
      <c r="Q1517" s="329"/>
      <c r="R1517" s="329"/>
      <c r="S1517" s="329"/>
      <c r="T1517" s="326"/>
      <c r="U1517" s="317"/>
    </row>
    <row r="1518" spans="1:21" x14ac:dyDescent="0.3">
      <c r="A1518" s="322"/>
      <c r="B1518" s="322"/>
      <c r="C1518" s="323"/>
      <c r="D1518" s="324"/>
      <c r="E1518" s="325"/>
      <c r="F1518" s="325"/>
      <c r="G1518" s="326"/>
      <c r="H1518" s="326"/>
      <c r="I1518" s="326"/>
      <c r="J1518" s="327"/>
      <c r="K1518" s="327"/>
      <c r="L1518" s="327"/>
      <c r="M1518" s="328" t="str">
        <f>IF(ISNUMBER(#REF!),#REF! -#REF!, IF(ISNUMBER(#REF!),#REF!* 0.1, ""))</f>
        <v/>
      </c>
      <c r="N1518" s="329" t="str">
        <f t="shared" si="85"/>
        <v/>
      </c>
      <c r="O1518" s="330" t="str">
        <f t="shared" si="84"/>
        <v/>
      </c>
      <c r="P1518" s="331" t="str">
        <f t="shared" si="86"/>
        <v/>
      </c>
      <c r="Q1518" s="329"/>
      <c r="R1518" s="329"/>
      <c r="S1518" s="329"/>
      <c r="T1518" s="326"/>
      <c r="U1518" s="317"/>
    </row>
    <row r="1519" spans="1:21" x14ac:dyDescent="0.3">
      <c r="A1519" s="322"/>
      <c r="B1519" s="322"/>
      <c r="C1519" s="323"/>
      <c r="D1519" s="324"/>
      <c r="E1519" s="325"/>
      <c r="F1519" s="325"/>
      <c r="G1519" s="326"/>
      <c r="H1519" s="326"/>
      <c r="I1519" s="326"/>
      <c r="J1519" s="327"/>
      <c r="K1519" s="327"/>
      <c r="L1519" s="327"/>
      <c r="M1519" s="328" t="str">
        <f>IF(ISNUMBER(#REF!),#REF! -#REF!, IF(ISNUMBER(#REF!),#REF!* 0.1, ""))</f>
        <v/>
      </c>
      <c r="N1519" s="329" t="str">
        <f t="shared" si="85"/>
        <v/>
      </c>
      <c r="O1519" s="330" t="str">
        <f t="shared" si="84"/>
        <v/>
      </c>
      <c r="P1519" s="331" t="str">
        <f t="shared" si="86"/>
        <v/>
      </c>
      <c r="Q1519" s="329"/>
      <c r="R1519" s="329"/>
      <c r="S1519" s="329"/>
      <c r="T1519" s="326"/>
      <c r="U1519" s="317"/>
    </row>
    <row r="1520" spans="1:21" x14ac:dyDescent="0.3">
      <c r="A1520" s="322"/>
      <c r="B1520" s="322"/>
      <c r="C1520" s="323"/>
      <c r="D1520" s="324"/>
      <c r="E1520" s="325"/>
      <c r="F1520" s="325"/>
      <c r="G1520" s="326"/>
      <c r="H1520" s="326"/>
      <c r="I1520" s="326"/>
      <c r="J1520" s="327"/>
      <c r="K1520" s="327"/>
      <c r="L1520" s="327"/>
      <c r="M1520" s="328" t="str">
        <f>IF(ISNUMBER(#REF!),#REF! -#REF!, IF(ISNUMBER(#REF!),#REF!* 0.1, ""))</f>
        <v/>
      </c>
      <c r="N1520" s="329" t="str">
        <f t="shared" si="85"/>
        <v/>
      </c>
      <c r="O1520" s="330" t="str">
        <f t="shared" si="84"/>
        <v/>
      </c>
      <c r="P1520" s="331" t="str">
        <f t="shared" si="86"/>
        <v/>
      </c>
      <c r="Q1520" s="329"/>
      <c r="R1520" s="329"/>
      <c r="S1520" s="329"/>
      <c r="T1520" s="326"/>
      <c r="U1520" s="317"/>
    </row>
    <row r="1521" spans="1:21" x14ac:dyDescent="0.3">
      <c r="A1521" s="322"/>
      <c r="B1521" s="322"/>
      <c r="C1521" s="323"/>
      <c r="D1521" s="324"/>
      <c r="E1521" s="325"/>
      <c r="F1521" s="325"/>
      <c r="G1521" s="326"/>
      <c r="H1521" s="326"/>
      <c r="I1521" s="326"/>
      <c r="J1521" s="327"/>
      <c r="K1521" s="327"/>
      <c r="L1521" s="327"/>
      <c r="M1521" s="328" t="str">
        <f>IF(ISNUMBER(#REF!),#REF! -#REF!, IF(ISNUMBER(#REF!),#REF!* 0.1, ""))</f>
        <v/>
      </c>
      <c r="N1521" s="329" t="str">
        <f t="shared" si="85"/>
        <v/>
      </c>
      <c r="O1521" s="330" t="str">
        <f t="shared" si="84"/>
        <v/>
      </c>
      <c r="P1521" s="331" t="str">
        <f t="shared" si="86"/>
        <v/>
      </c>
      <c r="Q1521" s="329"/>
      <c r="R1521" s="329"/>
      <c r="S1521" s="329"/>
      <c r="T1521" s="326"/>
      <c r="U1521" s="317"/>
    </row>
    <row r="1522" spans="1:21" x14ac:dyDescent="0.3">
      <c r="A1522" s="322"/>
      <c r="B1522" s="322"/>
      <c r="C1522" s="323"/>
      <c r="D1522" s="324"/>
      <c r="E1522" s="325"/>
      <c r="F1522" s="325"/>
      <c r="G1522" s="326"/>
      <c r="H1522" s="326"/>
      <c r="I1522" s="326"/>
      <c r="J1522" s="327"/>
      <c r="K1522" s="327"/>
      <c r="L1522" s="327"/>
      <c r="M1522" s="328" t="str">
        <f>IF(ISNUMBER(#REF!),#REF! -#REF!, IF(ISNUMBER(#REF!),#REF!* 0.1, ""))</f>
        <v/>
      </c>
      <c r="N1522" s="329" t="str">
        <f t="shared" si="85"/>
        <v/>
      </c>
      <c r="O1522" s="330" t="str">
        <f t="shared" si="84"/>
        <v/>
      </c>
      <c r="P1522" s="331" t="str">
        <f t="shared" si="86"/>
        <v/>
      </c>
      <c r="Q1522" s="329"/>
      <c r="R1522" s="329"/>
      <c r="S1522" s="329"/>
      <c r="T1522" s="326"/>
      <c r="U1522" s="317"/>
    </row>
    <row r="1523" spans="1:21" x14ac:dyDescent="0.3">
      <c r="A1523" s="322"/>
      <c r="B1523" s="322"/>
      <c r="C1523" s="323"/>
      <c r="D1523" s="324"/>
      <c r="E1523" s="325"/>
      <c r="F1523" s="325"/>
      <c r="G1523" s="326"/>
      <c r="H1523" s="326"/>
      <c r="I1523" s="326"/>
      <c r="J1523" s="327"/>
      <c r="K1523" s="327"/>
      <c r="L1523" s="327"/>
      <c r="M1523" s="328" t="str">
        <f>IF(ISNUMBER(#REF!),#REF! -#REF!, IF(ISNUMBER(#REF!),#REF!* 0.1, ""))</f>
        <v/>
      </c>
      <c r="N1523" s="329" t="str">
        <f t="shared" si="85"/>
        <v/>
      </c>
      <c r="O1523" s="330" t="str">
        <f t="shared" si="84"/>
        <v/>
      </c>
      <c r="P1523" s="331" t="str">
        <f t="shared" si="86"/>
        <v/>
      </c>
      <c r="Q1523" s="329"/>
      <c r="R1523" s="329"/>
      <c r="S1523" s="329"/>
      <c r="T1523" s="326"/>
      <c r="U1523" s="317"/>
    </row>
    <row r="1524" spans="1:21" x14ac:dyDescent="0.3">
      <c r="A1524" s="322"/>
      <c r="B1524" s="322"/>
      <c r="C1524" s="323"/>
      <c r="D1524" s="324"/>
      <c r="E1524" s="325"/>
      <c r="F1524" s="325"/>
      <c r="G1524" s="326"/>
      <c r="H1524" s="326"/>
      <c r="I1524" s="326"/>
      <c r="J1524" s="327"/>
      <c r="K1524" s="327"/>
      <c r="L1524" s="327"/>
      <c r="M1524" s="328" t="str">
        <f>IF(ISNUMBER(#REF!),#REF! -#REF!, IF(ISNUMBER(#REF!),#REF!* 0.1, ""))</f>
        <v/>
      </c>
      <c r="N1524" s="329" t="str">
        <f t="shared" si="85"/>
        <v/>
      </c>
      <c r="O1524" s="330" t="str">
        <f t="shared" si="84"/>
        <v/>
      </c>
      <c r="P1524" s="331" t="str">
        <f t="shared" si="86"/>
        <v/>
      </c>
      <c r="Q1524" s="329"/>
      <c r="R1524" s="329"/>
      <c r="S1524" s="329"/>
      <c r="T1524" s="326"/>
      <c r="U1524" s="317"/>
    </row>
    <row r="1525" spans="1:21" x14ac:dyDescent="0.3">
      <c r="A1525" s="322"/>
      <c r="B1525" s="322"/>
      <c r="C1525" s="323"/>
      <c r="D1525" s="324"/>
      <c r="E1525" s="325"/>
      <c r="F1525" s="325"/>
      <c r="G1525" s="326"/>
      <c r="H1525" s="326"/>
      <c r="I1525" s="326"/>
      <c r="J1525" s="327"/>
      <c r="K1525" s="327"/>
      <c r="L1525" s="327"/>
      <c r="M1525" s="328" t="str">
        <f>IF(ISNUMBER(#REF!),#REF! -#REF!, IF(ISNUMBER(#REF!),#REF!* 0.1, ""))</f>
        <v/>
      </c>
      <c r="N1525" s="329" t="str">
        <f t="shared" si="85"/>
        <v/>
      </c>
      <c r="O1525" s="330" t="str">
        <f t="shared" si="84"/>
        <v/>
      </c>
      <c r="P1525" s="331" t="str">
        <f t="shared" si="86"/>
        <v/>
      </c>
      <c r="Q1525" s="329"/>
      <c r="R1525" s="329"/>
      <c r="S1525" s="329"/>
      <c r="T1525" s="326"/>
      <c r="U1525" s="317"/>
    </row>
    <row r="1526" spans="1:21" x14ac:dyDescent="0.3">
      <c r="A1526" s="322"/>
      <c r="B1526" s="322"/>
      <c r="C1526" s="323"/>
      <c r="D1526" s="324"/>
      <c r="E1526" s="325"/>
      <c r="F1526" s="325"/>
      <c r="G1526" s="326"/>
      <c r="H1526" s="326"/>
      <c r="I1526" s="326"/>
      <c r="J1526" s="327"/>
      <c r="K1526" s="327"/>
      <c r="L1526" s="327"/>
      <c r="M1526" s="328" t="str">
        <f>IF(ISNUMBER(#REF!),#REF! -#REF!, IF(ISNUMBER(#REF!),#REF!* 0.1, ""))</f>
        <v/>
      </c>
      <c r="N1526" s="329" t="str">
        <f t="shared" si="85"/>
        <v/>
      </c>
      <c r="O1526" s="330" t="str">
        <f t="shared" si="84"/>
        <v/>
      </c>
      <c r="P1526" s="331" t="str">
        <f t="shared" si="86"/>
        <v/>
      </c>
      <c r="Q1526" s="329"/>
      <c r="R1526" s="329"/>
      <c r="S1526" s="329"/>
      <c r="T1526" s="326"/>
      <c r="U1526" s="317"/>
    </row>
    <row r="1527" spans="1:21" x14ac:dyDescent="0.3">
      <c r="A1527" s="322"/>
      <c r="B1527" s="322"/>
      <c r="C1527" s="323"/>
      <c r="D1527" s="324"/>
      <c r="E1527" s="325"/>
      <c r="F1527" s="325"/>
      <c r="G1527" s="326"/>
      <c r="H1527" s="326"/>
      <c r="I1527" s="326"/>
      <c r="J1527" s="327"/>
      <c r="K1527" s="327"/>
      <c r="L1527" s="327"/>
      <c r="M1527" s="328" t="str">
        <f>IF(ISNUMBER(#REF!),#REF! -#REF!, IF(ISNUMBER(#REF!),#REF!* 0.1, ""))</f>
        <v/>
      </c>
      <c r="N1527" s="329" t="str">
        <f t="shared" si="85"/>
        <v/>
      </c>
      <c r="O1527" s="330" t="str">
        <f t="shared" si="84"/>
        <v/>
      </c>
      <c r="P1527" s="331" t="str">
        <f t="shared" si="86"/>
        <v/>
      </c>
      <c r="Q1527" s="329"/>
      <c r="R1527" s="329"/>
      <c r="S1527" s="329"/>
      <c r="T1527" s="326"/>
      <c r="U1527" s="317"/>
    </row>
    <row r="1528" spans="1:21" x14ac:dyDescent="0.3">
      <c r="A1528" s="322"/>
      <c r="B1528" s="322"/>
      <c r="C1528" s="323"/>
      <c r="D1528" s="324"/>
      <c r="E1528" s="325"/>
      <c r="F1528" s="325"/>
      <c r="G1528" s="326"/>
      <c r="H1528" s="326"/>
      <c r="I1528" s="326"/>
      <c r="J1528" s="327"/>
      <c r="K1528" s="327"/>
      <c r="L1528" s="327"/>
      <c r="M1528" s="328" t="str">
        <f>IF(ISNUMBER(#REF!),#REF! -#REF!, IF(ISNUMBER(#REF!),#REF!* 0.1, ""))</f>
        <v/>
      </c>
      <c r="N1528" s="329" t="str">
        <f t="shared" si="85"/>
        <v/>
      </c>
      <c r="O1528" s="330" t="str">
        <f t="shared" si="84"/>
        <v/>
      </c>
      <c r="P1528" s="331" t="str">
        <f t="shared" si="86"/>
        <v/>
      </c>
      <c r="Q1528" s="329"/>
      <c r="R1528" s="329"/>
      <c r="S1528" s="329"/>
      <c r="T1528" s="326"/>
      <c r="U1528" s="317"/>
    </row>
    <row r="1529" spans="1:21" x14ac:dyDescent="0.3">
      <c r="A1529" s="322"/>
      <c r="B1529" s="322"/>
      <c r="C1529" s="323"/>
      <c r="D1529" s="324"/>
      <c r="E1529" s="325"/>
      <c r="F1529" s="325"/>
      <c r="G1529" s="326"/>
      <c r="H1529" s="326"/>
      <c r="I1529" s="326"/>
      <c r="J1529" s="327"/>
      <c r="K1529" s="327"/>
      <c r="L1529" s="327"/>
      <c r="M1529" s="328" t="str">
        <f>IF(ISNUMBER(#REF!),#REF! -#REF!, IF(ISNUMBER(#REF!),#REF!* 0.1, ""))</f>
        <v/>
      </c>
      <c r="N1529" s="329" t="str">
        <f t="shared" si="85"/>
        <v/>
      </c>
      <c r="O1529" s="330" t="str">
        <f t="shared" si="84"/>
        <v/>
      </c>
      <c r="P1529" s="331" t="str">
        <f t="shared" si="86"/>
        <v/>
      </c>
      <c r="Q1529" s="329"/>
      <c r="R1529" s="329"/>
      <c r="S1529" s="329"/>
      <c r="T1529" s="326"/>
      <c r="U1529" s="317"/>
    </row>
    <row r="1530" spans="1:21" x14ac:dyDescent="0.3">
      <c r="A1530" s="322"/>
      <c r="B1530" s="322"/>
      <c r="C1530" s="323"/>
      <c r="D1530" s="324"/>
      <c r="E1530" s="325"/>
      <c r="F1530" s="325"/>
      <c r="G1530" s="326"/>
      <c r="H1530" s="326"/>
      <c r="I1530" s="326"/>
      <c r="J1530" s="327"/>
      <c r="K1530" s="327"/>
      <c r="L1530" s="327"/>
      <c r="M1530" s="328" t="str">
        <f>IF(ISNUMBER(#REF!),#REF! -#REF!, IF(ISNUMBER(#REF!),#REF!* 0.1, ""))</f>
        <v/>
      </c>
      <c r="N1530" s="329" t="str">
        <f t="shared" si="85"/>
        <v/>
      </c>
      <c r="O1530" s="330" t="str">
        <f t="shared" si="84"/>
        <v/>
      </c>
      <c r="P1530" s="331" t="str">
        <f t="shared" si="86"/>
        <v/>
      </c>
      <c r="Q1530" s="329"/>
      <c r="R1530" s="329"/>
      <c r="S1530" s="329"/>
      <c r="T1530" s="326"/>
      <c r="U1530" s="317"/>
    </row>
    <row r="1531" spans="1:21" x14ac:dyDescent="0.3">
      <c r="A1531" s="322"/>
      <c r="B1531" s="322"/>
      <c r="C1531" s="323"/>
      <c r="D1531" s="324"/>
      <c r="E1531" s="325"/>
      <c r="F1531" s="325"/>
      <c r="G1531" s="326"/>
      <c r="H1531" s="326"/>
      <c r="I1531" s="326"/>
      <c r="J1531" s="327"/>
      <c r="K1531" s="327"/>
      <c r="L1531" s="327"/>
      <c r="M1531" s="328" t="str">
        <f>IF(ISNUMBER(#REF!),#REF! -#REF!, IF(ISNUMBER(#REF!),#REF!* 0.1, ""))</f>
        <v/>
      </c>
      <c r="N1531" s="329" t="str">
        <f t="shared" si="85"/>
        <v/>
      </c>
      <c r="O1531" s="330" t="str">
        <f t="shared" si="84"/>
        <v/>
      </c>
      <c r="P1531" s="331" t="str">
        <f t="shared" si="86"/>
        <v/>
      </c>
      <c r="Q1531" s="329"/>
      <c r="R1531" s="329"/>
      <c r="S1531" s="329"/>
      <c r="T1531" s="326"/>
      <c r="U1531" s="317"/>
    </row>
    <row r="1532" spans="1:21" x14ac:dyDescent="0.3">
      <c r="A1532" s="322"/>
      <c r="B1532" s="322"/>
      <c r="C1532" s="323"/>
      <c r="D1532" s="324"/>
      <c r="E1532" s="325"/>
      <c r="F1532" s="325"/>
      <c r="G1532" s="326"/>
      <c r="H1532" s="326"/>
      <c r="I1532" s="326"/>
      <c r="J1532" s="327"/>
      <c r="K1532" s="327"/>
      <c r="L1532" s="327"/>
      <c r="M1532" s="328" t="str">
        <f>IF(ISNUMBER(#REF!),#REF! -#REF!, IF(ISNUMBER(#REF!),#REF!* 0.1, ""))</f>
        <v/>
      </c>
      <c r="N1532" s="329" t="str">
        <f t="shared" si="85"/>
        <v/>
      </c>
      <c r="O1532" s="330" t="str">
        <f t="shared" si="84"/>
        <v/>
      </c>
      <c r="P1532" s="331" t="str">
        <f t="shared" si="86"/>
        <v/>
      </c>
      <c r="Q1532" s="329"/>
      <c r="R1532" s="329"/>
      <c r="S1532" s="329"/>
      <c r="T1532" s="326"/>
      <c r="U1532" s="317"/>
    </row>
    <row r="1533" spans="1:21" x14ac:dyDescent="0.3">
      <c r="A1533" s="322"/>
      <c r="B1533" s="322"/>
      <c r="C1533" s="323"/>
      <c r="D1533" s="324"/>
      <c r="E1533" s="325"/>
      <c r="F1533" s="325"/>
      <c r="G1533" s="326"/>
      <c r="H1533" s="326"/>
      <c r="I1533" s="326"/>
      <c r="J1533" s="327"/>
      <c r="K1533" s="327"/>
      <c r="L1533" s="327"/>
      <c r="M1533" s="328" t="str">
        <f>IF(ISNUMBER(#REF!),#REF! -#REF!, IF(ISNUMBER(#REF!),#REF!* 0.1, ""))</f>
        <v/>
      </c>
      <c r="N1533" s="329" t="str">
        <f t="shared" si="85"/>
        <v/>
      </c>
      <c r="O1533" s="330" t="str">
        <f t="shared" si="84"/>
        <v/>
      </c>
      <c r="P1533" s="331" t="str">
        <f t="shared" si="86"/>
        <v/>
      </c>
      <c r="Q1533" s="329"/>
      <c r="R1533" s="329"/>
      <c r="S1533" s="329"/>
      <c r="T1533" s="326"/>
      <c r="U1533" s="317"/>
    </row>
    <row r="1534" spans="1:21" x14ac:dyDescent="0.3">
      <c r="A1534" s="322"/>
      <c r="B1534" s="322"/>
      <c r="C1534" s="323"/>
      <c r="D1534" s="324"/>
      <c r="E1534" s="325"/>
      <c r="F1534" s="325"/>
      <c r="G1534" s="326"/>
      <c r="H1534" s="326"/>
      <c r="I1534" s="326"/>
      <c r="J1534" s="327"/>
      <c r="K1534" s="327"/>
      <c r="L1534" s="327"/>
      <c r="M1534" s="328" t="str">
        <f>IF(ISNUMBER(#REF!),#REF! -#REF!, IF(ISNUMBER(#REF!),#REF!* 0.1, ""))</f>
        <v/>
      </c>
      <c r="N1534" s="329" t="str">
        <f t="shared" si="85"/>
        <v/>
      </c>
      <c r="O1534" s="330" t="str">
        <f t="shared" si="84"/>
        <v/>
      </c>
      <c r="P1534" s="331" t="str">
        <f t="shared" si="86"/>
        <v/>
      </c>
      <c r="Q1534" s="329"/>
      <c r="R1534" s="329"/>
      <c r="S1534" s="329"/>
      <c r="T1534" s="326"/>
      <c r="U1534" s="317"/>
    </row>
    <row r="1535" spans="1:21" x14ac:dyDescent="0.3">
      <c r="A1535" s="322"/>
      <c r="B1535" s="322"/>
      <c r="C1535" s="323"/>
      <c r="D1535" s="324"/>
      <c r="E1535" s="325"/>
      <c r="F1535" s="325"/>
      <c r="G1535" s="326"/>
      <c r="H1535" s="326"/>
      <c r="I1535" s="326"/>
      <c r="J1535" s="327"/>
      <c r="K1535" s="327"/>
      <c r="L1535" s="327"/>
      <c r="M1535" s="328" t="str">
        <f>IF(ISNUMBER(#REF!),#REF! -#REF!, IF(ISNUMBER(#REF!),#REF!* 0.1, ""))</f>
        <v/>
      </c>
      <c r="N1535" s="329" t="str">
        <f t="shared" si="85"/>
        <v/>
      </c>
      <c r="O1535" s="330" t="str">
        <f t="shared" si="84"/>
        <v/>
      </c>
      <c r="P1535" s="331" t="str">
        <f t="shared" si="86"/>
        <v/>
      </c>
      <c r="Q1535" s="329"/>
      <c r="R1535" s="329"/>
      <c r="S1535" s="329"/>
      <c r="T1535" s="326"/>
      <c r="U1535" s="317"/>
    </row>
    <row r="1536" spans="1:21" x14ac:dyDescent="0.3">
      <c r="A1536" s="322"/>
      <c r="B1536" s="322"/>
      <c r="C1536" s="323"/>
      <c r="D1536" s="324"/>
      <c r="E1536" s="325"/>
      <c r="F1536" s="325"/>
      <c r="G1536" s="326"/>
      <c r="H1536" s="326"/>
      <c r="I1536" s="326"/>
      <c r="J1536" s="327"/>
      <c r="K1536" s="327"/>
      <c r="L1536" s="327"/>
      <c r="M1536" s="328" t="str">
        <f>IF(ISNUMBER(#REF!),#REF! -#REF!, IF(ISNUMBER(#REF!),#REF!* 0.1, ""))</f>
        <v/>
      </c>
      <c r="N1536" s="329" t="str">
        <f t="shared" si="85"/>
        <v/>
      </c>
      <c r="O1536" s="330" t="str">
        <f t="shared" si="84"/>
        <v/>
      </c>
      <c r="P1536" s="331" t="str">
        <f t="shared" si="86"/>
        <v/>
      </c>
      <c r="Q1536" s="329"/>
      <c r="R1536" s="329"/>
      <c r="S1536" s="329"/>
      <c r="T1536" s="326"/>
      <c r="U1536" s="317"/>
    </row>
    <row r="1537" spans="1:21" x14ac:dyDescent="0.3">
      <c r="A1537" s="322"/>
      <c r="B1537" s="322"/>
      <c r="C1537" s="323"/>
      <c r="D1537" s="324"/>
      <c r="E1537" s="325"/>
      <c r="F1537" s="325"/>
      <c r="G1537" s="326"/>
      <c r="H1537" s="326"/>
      <c r="I1537" s="326"/>
      <c r="J1537" s="327"/>
      <c r="K1537" s="327"/>
      <c r="L1537" s="327"/>
      <c r="M1537" s="328" t="str">
        <f>IF(ISNUMBER(#REF!),#REF! -#REF!, IF(ISNUMBER(#REF!),#REF!* 0.1, ""))</f>
        <v/>
      </c>
      <c r="N1537" s="329" t="str">
        <f t="shared" si="85"/>
        <v/>
      </c>
      <c r="O1537" s="330" t="str">
        <f t="shared" si="84"/>
        <v/>
      </c>
      <c r="P1537" s="331" t="str">
        <f t="shared" si="86"/>
        <v/>
      </c>
      <c r="Q1537" s="329"/>
      <c r="R1537" s="329"/>
      <c r="S1537" s="329"/>
      <c r="T1537" s="326"/>
      <c r="U1537" s="317"/>
    </row>
    <row r="1538" spans="1:21" x14ac:dyDescent="0.3">
      <c r="A1538" s="322"/>
      <c r="B1538" s="322"/>
      <c r="C1538" s="323"/>
      <c r="D1538" s="324"/>
      <c r="E1538" s="325"/>
      <c r="F1538" s="325"/>
      <c r="G1538" s="326"/>
      <c r="H1538" s="326"/>
      <c r="I1538" s="326"/>
      <c r="J1538" s="327"/>
      <c r="K1538" s="327"/>
      <c r="L1538" s="327"/>
      <c r="M1538" s="328" t="str">
        <f>IF(ISNUMBER(#REF!),#REF! -#REF!, IF(ISNUMBER(#REF!),#REF!* 0.1, ""))</f>
        <v/>
      </c>
      <c r="N1538" s="329" t="str">
        <f t="shared" si="85"/>
        <v/>
      </c>
      <c r="O1538" s="330" t="str">
        <f t="shared" si="84"/>
        <v/>
      </c>
      <c r="P1538" s="331" t="str">
        <f t="shared" si="86"/>
        <v/>
      </c>
      <c r="Q1538" s="329"/>
      <c r="R1538" s="329"/>
      <c r="S1538" s="329"/>
      <c r="T1538" s="326"/>
      <c r="U1538" s="317"/>
    </row>
    <row r="1539" spans="1:21" x14ac:dyDescent="0.3">
      <c r="A1539" s="322"/>
      <c r="B1539" s="322"/>
      <c r="C1539" s="323"/>
      <c r="D1539" s="324"/>
      <c r="E1539" s="325"/>
      <c r="F1539" s="325"/>
      <c r="G1539" s="326"/>
      <c r="H1539" s="326"/>
      <c r="I1539" s="326"/>
      <c r="J1539" s="327"/>
      <c r="K1539" s="327"/>
      <c r="L1539" s="327"/>
      <c r="M1539" s="328" t="str">
        <f>IF(ISNUMBER(#REF!),#REF! -#REF!, IF(ISNUMBER(#REF!),#REF!* 0.1, ""))</f>
        <v/>
      </c>
      <c r="N1539" s="329" t="str">
        <f t="shared" si="85"/>
        <v/>
      </c>
      <c r="O1539" s="330" t="str">
        <f t="shared" si="84"/>
        <v/>
      </c>
      <c r="P1539" s="331" t="str">
        <f t="shared" si="86"/>
        <v/>
      </c>
      <c r="Q1539" s="329"/>
      <c r="R1539" s="329"/>
      <c r="S1539" s="329"/>
      <c r="T1539" s="326"/>
      <c r="U1539" s="317"/>
    </row>
    <row r="1540" spans="1:21" x14ac:dyDescent="0.3">
      <c r="A1540" s="322"/>
      <c r="B1540" s="322"/>
      <c r="C1540" s="323"/>
      <c r="D1540" s="324"/>
      <c r="E1540" s="325"/>
      <c r="F1540" s="325"/>
      <c r="G1540" s="326"/>
      <c r="H1540" s="326"/>
      <c r="I1540" s="326"/>
      <c r="J1540" s="327"/>
      <c r="K1540" s="327"/>
      <c r="L1540" s="327"/>
      <c r="M1540" s="328" t="str">
        <f>IF(ISNUMBER(#REF!),#REF! -#REF!, IF(ISNUMBER(#REF!),#REF!* 0.1, ""))</f>
        <v/>
      </c>
      <c r="N1540" s="329" t="str">
        <f t="shared" si="85"/>
        <v/>
      </c>
      <c r="O1540" s="330" t="str">
        <f t="shared" si="84"/>
        <v/>
      </c>
      <c r="P1540" s="331" t="str">
        <f t="shared" si="86"/>
        <v/>
      </c>
      <c r="Q1540" s="329"/>
      <c r="R1540" s="329"/>
      <c r="S1540" s="329"/>
      <c r="T1540" s="326"/>
      <c r="U1540" s="317"/>
    </row>
    <row r="1541" spans="1:21" x14ac:dyDescent="0.3">
      <c r="A1541" s="322"/>
      <c r="B1541" s="322"/>
      <c r="C1541" s="323"/>
      <c r="D1541" s="324"/>
      <c r="E1541" s="325"/>
      <c r="F1541" s="325"/>
      <c r="G1541" s="326"/>
      <c r="H1541" s="326"/>
      <c r="I1541" s="326"/>
      <c r="J1541" s="327"/>
      <c r="K1541" s="327"/>
      <c r="L1541" s="327"/>
      <c r="M1541" s="328" t="str">
        <f>IF(ISNUMBER(#REF!),#REF! -#REF!, IF(ISNUMBER(#REF!),#REF!* 0.1, ""))</f>
        <v/>
      </c>
      <c r="N1541" s="329" t="str">
        <f t="shared" si="85"/>
        <v/>
      </c>
      <c r="O1541" s="330" t="str">
        <f t="shared" si="84"/>
        <v/>
      </c>
      <c r="P1541" s="331" t="str">
        <f t="shared" si="86"/>
        <v/>
      </c>
      <c r="Q1541" s="329"/>
      <c r="R1541" s="329"/>
      <c r="S1541" s="329"/>
      <c r="T1541" s="326"/>
      <c r="U1541" s="317"/>
    </row>
    <row r="1542" spans="1:21" x14ac:dyDescent="0.3">
      <c r="A1542" s="322"/>
      <c r="B1542" s="322"/>
      <c r="C1542" s="323"/>
      <c r="D1542" s="324"/>
      <c r="E1542" s="325"/>
      <c r="F1542" s="325"/>
      <c r="G1542" s="326"/>
      <c r="H1542" s="326"/>
      <c r="I1542" s="326"/>
      <c r="J1542" s="327"/>
      <c r="K1542" s="327"/>
      <c r="L1542" s="327"/>
      <c r="M1542" s="328" t="str">
        <f>IF(ISNUMBER(#REF!),#REF! -#REF!, IF(ISNUMBER(#REF!),#REF!* 0.1, ""))</f>
        <v/>
      </c>
      <c r="N1542" s="329" t="str">
        <f t="shared" si="85"/>
        <v/>
      </c>
      <c r="O1542" s="330" t="str">
        <f t="shared" si="84"/>
        <v/>
      </c>
      <c r="P1542" s="331" t="str">
        <f t="shared" si="86"/>
        <v/>
      </c>
      <c r="Q1542" s="329"/>
      <c r="R1542" s="329"/>
      <c r="S1542" s="329"/>
      <c r="T1542" s="326"/>
      <c r="U1542" s="317"/>
    </row>
    <row r="1543" spans="1:21" x14ac:dyDescent="0.3">
      <c r="A1543" s="322"/>
      <c r="B1543" s="322"/>
      <c r="C1543" s="323"/>
      <c r="D1543" s="324"/>
      <c r="E1543" s="325"/>
      <c r="F1543" s="325"/>
      <c r="G1543" s="326"/>
      <c r="H1543" s="326"/>
      <c r="I1543" s="326"/>
      <c r="J1543" s="327"/>
      <c r="K1543" s="327"/>
      <c r="L1543" s="327"/>
      <c r="M1543" s="328" t="str">
        <f>IF(ISNUMBER(#REF!),#REF! -#REF!, IF(ISNUMBER(#REF!),#REF!* 0.1, ""))</f>
        <v/>
      </c>
      <c r="N1543" s="329" t="str">
        <f t="shared" si="85"/>
        <v/>
      </c>
      <c r="O1543" s="330" t="str">
        <f t="shared" ref="O1543:O1606" si="87">IF(ISBLANK(M1543),"",IF(ISBLANK($O$2),M1543,M1543*1000*$O$2))</f>
        <v/>
      </c>
      <c r="P1543" s="331" t="str">
        <f t="shared" si="86"/>
        <v/>
      </c>
      <c r="Q1543" s="329"/>
      <c r="R1543" s="329"/>
      <c r="S1543" s="329"/>
      <c r="T1543" s="326"/>
      <c r="U1543" s="317"/>
    </row>
    <row r="1544" spans="1:21" x14ac:dyDescent="0.3">
      <c r="A1544" s="322"/>
      <c r="B1544" s="322"/>
      <c r="C1544" s="323"/>
      <c r="D1544" s="324"/>
      <c r="E1544" s="325"/>
      <c r="F1544" s="325"/>
      <c r="G1544" s="326"/>
      <c r="H1544" s="326"/>
      <c r="I1544" s="326"/>
      <c r="J1544" s="327"/>
      <c r="K1544" s="327"/>
      <c r="L1544" s="327"/>
      <c r="M1544" s="328" t="str">
        <f>IF(ISNUMBER(#REF!),#REF! -#REF!, IF(ISNUMBER(#REF!),#REF!* 0.1, ""))</f>
        <v/>
      </c>
      <c r="N1544" s="329" t="str">
        <f t="shared" si="85"/>
        <v/>
      </c>
      <c r="O1544" s="330" t="str">
        <f t="shared" si="87"/>
        <v/>
      </c>
      <c r="P1544" s="331" t="str">
        <f t="shared" si="86"/>
        <v/>
      </c>
      <c r="Q1544" s="329"/>
      <c r="R1544" s="329"/>
      <c r="S1544" s="329"/>
      <c r="T1544" s="326"/>
      <c r="U1544" s="317"/>
    </row>
    <row r="1545" spans="1:21" x14ac:dyDescent="0.3">
      <c r="A1545" s="322"/>
      <c r="B1545" s="322"/>
      <c r="C1545" s="323"/>
      <c r="D1545" s="324"/>
      <c r="E1545" s="325"/>
      <c r="F1545" s="325"/>
      <c r="G1545" s="326"/>
      <c r="H1545" s="326"/>
      <c r="I1545" s="326"/>
      <c r="J1545" s="327"/>
      <c r="K1545" s="327"/>
      <c r="L1545" s="327"/>
      <c r="M1545" s="328" t="str">
        <f>IF(ISNUMBER(#REF!),#REF! -#REF!, IF(ISNUMBER(#REF!),#REF!* 0.1, ""))</f>
        <v/>
      </c>
      <c r="N1545" s="329" t="str">
        <f t="shared" si="85"/>
        <v/>
      </c>
      <c r="O1545" s="330" t="str">
        <f t="shared" si="87"/>
        <v/>
      </c>
      <c r="P1545" s="331" t="str">
        <f t="shared" si="86"/>
        <v/>
      </c>
      <c r="Q1545" s="329"/>
      <c r="R1545" s="329"/>
      <c r="S1545" s="329"/>
      <c r="T1545" s="326"/>
      <c r="U1545" s="317"/>
    </row>
    <row r="1546" spans="1:21" x14ac:dyDescent="0.3">
      <c r="A1546" s="322"/>
      <c r="B1546" s="322"/>
      <c r="C1546" s="323"/>
      <c r="D1546" s="324"/>
      <c r="E1546" s="325"/>
      <c r="F1546" s="325"/>
      <c r="G1546" s="326"/>
      <c r="H1546" s="326"/>
      <c r="I1546" s="326"/>
      <c r="J1546" s="327"/>
      <c r="K1546" s="327"/>
      <c r="L1546" s="327"/>
      <c r="M1546" s="328" t="str">
        <f>IF(ISNUMBER(#REF!),#REF! -#REF!, IF(ISNUMBER(#REF!),#REF!* 0.1, ""))</f>
        <v/>
      </c>
      <c r="N1546" s="329" t="str">
        <f t="shared" si="85"/>
        <v/>
      </c>
      <c r="O1546" s="330" t="str">
        <f t="shared" si="87"/>
        <v/>
      </c>
      <c r="P1546" s="331" t="str">
        <f t="shared" si="86"/>
        <v/>
      </c>
      <c r="Q1546" s="329"/>
      <c r="R1546" s="329"/>
      <c r="S1546" s="329"/>
      <c r="T1546" s="326"/>
      <c r="U1546" s="317"/>
    </row>
    <row r="1547" spans="1:21" x14ac:dyDescent="0.3">
      <c r="A1547" s="322"/>
      <c r="B1547" s="322"/>
      <c r="C1547" s="323"/>
      <c r="D1547" s="324"/>
      <c r="E1547" s="325"/>
      <c r="F1547" s="325"/>
      <c r="G1547" s="326"/>
      <c r="H1547" s="326"/>
      <c r="I1547" s="326"/>
      <c r="J1547" s="327"/>
      <c r="K1547" s="327"/>
      <c r="L1547" s="327"/>
      <c r="M1547" s="328" t="str">
        <f>IF(ISNUMBER(#REF!),#REF! -#REF!, IF(ISNUMBER(#REF!),#REF!* 0.1, ""))</f>
        <v/>
      </c>
      <c r="N1547" s="329" t="str">
        <f t="shared" si="85"/>
        <v/>
      </c>
      <c r="O1547" s="330" t="str">
        <f t="shared" si="87"/>
        <v/>
      </c>
      <c r="P1547" s="331" t="str">
        <f t="shared" si="86"/>
        <v/>
      </c>
      <c r="Q1547" s="329"/>
      <c r="R1547" s="329"/>
      <c r="S1547" s="329"/>
      <c r="T1547" s="326"/>
      <c r="U1547" s="317"/>
    </row>
    <row r="1548" spans="1:21" x14ac:dyDescent="0.3">
      <c r="A1548" s="322"/>
      <c r="B1548" s="322"/>
      <c r="C1548" s="323"/>
      <c r="D1548" s="324"/>
      <c r="E1548" s="325"/>
      <c r="F1548" s="325"/>
      <c r="G1548" s="326"/>
      <c r="H1548" s="326"/>
      <c r="I1548" s="326"/>
      <c r="J1548" s="327"/>
      <c r="K1548" s="327"/>
      <c r="L1548" s="327"/>
      <c r="M1548" s="328" t="str">
        <f>IF(ISNUMBER(#REF!),#REF! -#REF!, IF(ISNUMBER(#REF!),#REF!* 0.1, ""))</f>
        <v/>
      </c>
      <c r="N1548" s="329" t="str">
        <f t="shared" si="85"/>
        <v/>
      </c>
      <c r="O1548" s="330" t="str">
        <f t="shared" si="87"/>
        <v/>
      </c>
      <c r="P1548" s="331" t="str">
        <f t="shared" si="86"/>
        <v/>
      </c>
      <c r="Q1548" s="329"/>
      <c r="R1548" s="329"/>
      <c r="S1548" s="329"/>
      <c r="T1548" s="326"/>
      <c r="U1548" s="317"/>
    </row>
    <row r="1549" spans="1:21" x14ac:dyDescent="0.3">
      <c r="A1549" s="322"/>
      <c r="B1549" s="322"/>
      <c r="C1549" s="323"/>
      <c r="D1549" s="324"/>
      <c r="E1549" s="325"/>
      <c r="F1549" s="325"/>
      <c r="G1549" s="326"/>
      <c r="H1549" s="326"/>
      <c r="I1549" s="326"/>
      <c r="J1549" s="327"/>
      <c r="K1549" s="327"/>
      <c r="L1549" s="327"/>
      <c r="M1549" s="328" t="str">
        <f>IF(ISNUMBER(#REF!),#REF! -#REF!, IF(ISNUMBER(#REF!),#REF!* 0.1, ""))</f>
        <v/>
      </c>
      <c r="N1549" s="329" t="str">
        <f t="shared" si="85"/>
        <v/>
      </c>
      <c r="O1549" s="330" t="str">
        <f t="shared" si="87"/>
        <v/>
      </c>
      <c r="P1549" s="331" t="str">
        <f t="shared" si="86"/>
        <v/>
      </c>
      <c r="Q1549" s="329"/>
      <c r="R1549" s="329"/>
      <c r="S1549" s="329"/>
      <c r="T1549" s="326"/>
      <c r="U1549" s="317"/>
    </row>
    <row r="1550" spans="1:21" x14ac:dyDescent="0.3">
      <c r="A1550" s="322"/>
      <c r="B1550" s="322"/>
      <c r="C1550" s="323"/>
      <c r="D1550" s="324"/>
      <c r="E1550" s="325"/>
      <c r="F1550" s="325"/>
      <c r="G1550" s="326"/>
      <c r="H1550" s="326"/>
      <c r="I1550" s="326"/>
      <c r="J1550" s="327"/>
      <c r="K1550" s="327"/>
      <c r="L1550" s="327"/>
      <c r="M1550" s="328" t="str">
        <f>IF(ISNUMBER(#REF!),#REF! -#REF!, IF(ISNUMBER(#REF!),#REF!* 0.1, ""))</f>
        <v/>
      </c>
      <c r="N1550" s="329" t="str">
        <f t="shared" si="85"/>
        <v/>
      </c>
      <c r="O1550" s="330" t="str">
        <f t="shared" si="87"/>
        <v/>
      </c>
      <c r="P1550" s="331" t="str">
        <f t="shared" si="86"/>
        <v/>
      </c>
      <c r="Q1550" s="329"/>
      <c r="R1550" s="329"/>
      <c r="S1550" s="329"/>
      <c r="T1550" s="326"/>
      <c r="U1550" s="317"/>
    </row>
    <row r="1551" spans="1:21" x14ac:dyDescent="0.3">
      <c r="A1551" s="322"/>
      <c r="B1551" s="322"/>
      <c r="C1551" s="323"/>
      <c r="D1551" s="324"/>
      <c r="E1551" s="325"/>
      <c r="F1551" s="325"/>
      <c r="G1551" s="326"/>
      <c r="H1551" s="326"/>
      <c r="I1551" s="326"/>
      <c r="J1551" s="327"/>
      <c r="K1551" s="327"/>
      <c r="L1551" s="327"/>
      <c r="M1551" s="328" t="str">
        <f>IF(ISNUMBER(#REF!),#REF! -#REF!, IF(ISNUMBER(#REF!),#REF!* 0.1, ""))</f>
        <v/>
      </c>
      <c r="N1551" s="329" t="str">
        <f t="shared" si="85"/>
        <v/>
      </c>
      <c r="O1551" s="330" t="str">
        <f t="shared" si="87"/>
        <v/>
      </c>
      <c r="P1551" s="331" t="str">
        <f t="shared" si="86"/>
        <v/>
      </c>
      <c r="Q1551" s="329"/>
      <c r="R1551" s="329"/>
      <c r="S1551" s="329"/>
      <c r="T1551" s="326"/>
      <c r="U1551" s="317"/>
    </row>
    <row r="1552" spans="1:21" x14ac:dyDescent="0.3">
      <c r="A1552" s="322"/>
      <c r="B1552" s="322"/>
      <c r="C1552" s="323"/>
      <c r="D1552" s="324"/>
      <c r="E1552" s="325"/>
      <c r="F1552" s="325"/>
      <c r="G1552" s="326"/>
      <c r="H1552" s="326"/>
      <c r="I1552" s="326"/>
      <c r="J1552" s="327"/>
      <c r="K1552" s="327"/>
      <c r="L1552" s="327"/>
      <c r="M1552" s="328" t="str">
        <f>IF(ISNUMBER(#REF!),#REF! -#REF!, IF(ISNUMBER(#REF!),#REF!* 0.1, ""))</f>
        <v/>
      </c>
      <c r="N1552" s="329" t="str">
        <f t="shared" si="85"/>
        <v/>
      </c>
      <c r="O1552" s="330" t="str">
        <f t="shared" si="87"/>
        <v/>
      </c>
      <c r="P1552" s="331" t="str">
        <f t="shared" si="86"/>
        <v/>
      </c>
      <c r="Q1552" s="329"/>
      <c r="R1552" s="329"/>
      <c r="S1552" s="329"/>
      <c r="T1552" s="326"/>
      <c r="U1552" s="317"/>
    </row>
    <row r="1553" spans="1:21" x14ac:dyDescent="0.3">
      <c r="A1553" s="322"/>
      <c r="B1553" s="322"/>
      <c r="C1553" s="323"/>
      <c r="D1553" s="324"/>
      <c r="E1553" s="325"/>
      <c r="F1553" s="325"/>
      <c r="G1553" s="326"/>
      <c r="H1553" s="326"/>
      <c r="I1553" s="326"/>
      <c r="J1553" s="327"/>
      <c r="K1553" s="327"/>
      <c r="L1553" s="327"/>
      <c r="M1553" s="328" t="str">
        <f>IF(ISNUMBER(#REF!),#REF! -#REF!, IF(ISNUMBER(#REF!),#REF!* 0.1, ""))</f>
        <v/>
      </c>
      <c r="N1553" s="329" t="str">
        <f t="shared" si="85"/>
        <v/>
      </c>
      <c r="O1553" s="330" t="str">
        <f t="shared" si="87"/>
        <v/>
      </c>
      <c r="P1553" s="331" t="str">
        <f t="shared" si="86"/>
        <v/>
      </c>
      <c r="Q1553" s="329"/>
      <c r="R1553" s="329"/>
      <c r="S1553" s="329"/>
      <c r="T1553" s="326"/>
      <c r="U1553" s="317"/>
    </row>
    <row r="1554" spans="1:21" x14ac:dyDescent="0.3">
      <c r="A1554" s="322"/>
      <c r="B1554" s="322"/>
      <c r="C1554" s="323"/>
      <c r="D1554" s="324"/>
      <c r="E1554" s="325"/>
      <c r="F1554" s="325"/>
      <c r="G1554" s="326"/>
      <c r="H1554" s="326"/>
      <c r="I1554" s="326"/>
      <c r="J1554" s="327"/>
      <c r="K1554" s="327"/>
      <c r="L1554" s="327"/>
      <c r="M1554" s="328" t="str">
        <f>IF(ISNUMBER(#REF!),#REF! -#REF!, IF(ISNUMBER(#REF!),#REF!* 0.1, ""))</f>
        <v/>
      </c>
      <c r="N1554" s="329" t="str">
        <f t="shared" si="85"/>
        <v/>
      </c>
      <c r="O1554" s="330" t="str">
        <f t="shared" si="87"/>
        <v/>
      </c>
      <c r="P1554" s="331" t="str">
        <f t="shared" si="86"/>
        <v/>
      </c>
      <c r="Q1554" s="329"/>
      <c r="R1554" s="329"/>
      <c r="S1554" s="329"/>
      <c r="T1554" s="326"/>
      <c r="U1554" s="317"/>
    </row>
    <row r="1555" spans="1:21" x14ac:dyDescent="0.3">
      <c r="A1555" s="322"/>
      <c r="B1555" s="322"/>
      <c r="C1555" s="323"/>
      <c r="D1555" s="324"/>
      <c r="E1555" s="325"/>
      <c r="F1555" s="325"/>
      <c r="G1555" s="326"/>
      <c r="H1555" s="326"/>
      <c r="I1555" s="326"/>
      <c r="J1555" s="327"/>
      <c r="K1555" s="327"/>
      <c r="L1555" s="327"/>
      <c r="M1555" s="328" t="str">
        <f>IF(ISNUMBER(#REF!),#REF! -#REF!, IF(ISNUMBER(#REF!),#REF!* 0.1, ""))</f>
        <v/>
      </c>
      <c r="N1555" s="329" t="str">
        <f t="shared" si="85"/>
        <v/>
      </c>
      <c r="O1555" s="330" t="str">
        <f t="shared" si="87"/>
        <v/>
      </c>
      <c r="P1555" s="331" t="str">
        <f t="shared" si="86"/>
        <v/>
      </c>
      <c r="Q1555" s="329"/>
      <c r="R1555" s="329"/>
      <c r="S1555" s="329"/>
      <c r="T1555" s="326"/>
      <c r="U1555" s="317"/>
    </row>
    <row r="1556" spans="1:21" x14ac:dyDescent="0.3">
      <c r="A1556" s="322"/>
      <c r="B1556" s="322"/>
      <c r="C1556" s="323"/>
      <c r="D1556" s="324"/>
      <c r="E1556" s="325"/>
      <c r="F1556" s="325"/>
      <c r="G1556" s="326"/>
      <c r="H1556" s="326"/>
      <c r="I1556" s="326"/>
      <c r="J1556" s="327"/>
      <c r="K1556" s="327"/>
      <c r="L1556" s="327"/>
      <c r="M1556" s="328" t="str">
        <f>IF(ISNUMBER(#REF!),#REF! -#REF!, IF(ISNUMBER(#REF!),#REF!* 0.1, ""))</f>
        <v/>
      </c>
      <c r="N1556" s="329" t="str">
        <f t="shared" si="85"/>
        <v/>
      </c>
      <c r="O1556" s="330" t="str">
        <f t="shared" si="87"/>
        <v/>
      </c>
      <c r="P1556" s="331" t="str">
        <f t="shared" si="86"/>
        <v/>
      </c>
      <c r="Q1556" s="329"/>
      <c r="R1556" s="329"/>
      <c r="S1556" s="329"/>
      <c r="T1556" s="326"/>
      <c r="U1556" s="317"/>
    </row>
    <row r="1557" spans="1:21" x14ac:dyDescent="0.3">
      <c r="A1557" s="322"/>
      <c r="B1557" s="322"/>
      <c r="C1557" s="323"/>
      <c r="D1557" s="324"/>
      <c r="E1557" s="325"/>
      <c r="F1557" s="325"/>
      <c r="G1557" s="326"/>
      <c r="H1557" s="326"/>
      <c r="I1557" s="326"/>
      <c r="J1557" s="327"/>
      <c r="K1557" s="327"/>
      <c r="L1557" s="327"/>
      <c r="M1557" s="328" t="str">
        <f>IF(ISNUMBER(#REF!),#REF! -#REF!, IF(ISNUMBER(#REF!),#REF!* 0.1, ""))</f>
        <v/>
      </c>
      <c r="N1557" s="329" t="str">
        <f t="shared" si="85"/>
        <v/>
      </c>
      <c r="O1557" s="330" t="str">
        <f t="shared" si="87"/>
        <v/>
      </c>
      <c r="P1557" s="331" t="str">
        <f t="shared" si="86"/>
        <v/>
      </c>
      <c r="Q1557" s="329"/>
      <c r="R1557" s="329"/>
      <c r="S1557" s="329"/>
      <c r="T1557" s="326"/>
      <c r="U1557" s="317"/>
    </row>
    <row r="1558" spans="1:21" x14ac:dyDescent="0.3">
      <c r="A1558" s="322"/>
      <c r="B1558" s="322"/>
      <c r="C1558" s="323"/>
      <c r="D1558" s="324"/>
      <c r="E1558" s="325"/>
      <c r="F1558" s="325"/>
      <c r="G1558" s="326"/>
      <c r="H1558" s="326"/>
      <c r="I1558" s="326"/>
      <c r="J1558" s="327"/>
      <c r="K1558" s="327"/>
      <c r="L1558" s="327"/>
      <c r="M1558" s="328" t="str">
        <f>IF(ISNUMBER(#REF!),#REF! -#REF!, IF(ISNUMBER(#REF!),#REF!* 0.1, ""))</f>
        <v/>
      </c>
      <c r="N1558" s="329" t="str">
        <f t="shared" si="85"/>
        <v/>
      </c>
      <c r="O1558" s="330" t="str">
        <f t="shared" si="87"/>
        <v/>
      </c>
      <c r="P1558" s="331" t="str">
        <f t="shared" si="86"/>
        <v/>
      </c>
      <c r="Q1558" s="329"/>
      <c r="R1558" s="329"/>
      <c r="S1558" s="329"/>
      <c r="T1558" s="326"/>
      <c r="U1558" s="317"/>
    </row>
    <row r="1559" spans="1:21" x14ac:dyDescent="0.3">
      <c r="A1559" s="322"/>
      <c r="B1559" s="322"/>
      <c r="C1559" s="323"/>
      <c r="D1559" s="324"/>
      <c r="E1559" s="325"/>
      <c r="F1559" s="325"/>
      <c r="G1559" s="326"/>
      <c r="H1559" s="326"/>
      <c r="I1559" s="326"/>
      <c r="J1559" s="327"/>
      <c r="K1559" s="327"/>
      <c r="L1559" s="327"/>
      <c r="M1559" s="328" t="str">
        <f>IF(ISNUMBER(#REF!),#REF! -#REF!, IF(ISNUMBER(#REF!),#REF!* 0.1, ""))</f>
        <v/>
      </c>
      <c r="N1559" s="329" t="str">
        <f t="shared" si="85"/>
        <v/>
      </c>
      <c r="O1559" s="330" t="str">
        <f t="shared" si="87"/>
        <v/>
      </c>
      <c r="P1559" s="331" t="str">
        <f t="shared" si="86"/>
        <v/>
      </c>
      <c r="Q1559" s="329"/>
      <c r="R1559" s="329"/>
      <c r="S1559" s="329"/>
      <c r="T1559" s="326"/>
      <c r="U1559" s="317"/>
    </row>
    <row r="1560" spans="1:21" x14ac:dyDescent="0.3">
      <c r="A1560" s="322"/>
      <c r="B1560" s="322"/>
      <c r="C1560" s="323"/>
      <c r="D1560" s="324"/>
      <c r="E1560" s="325"/>
      <c r="F1560" s="325"/>
      <c r="G1560" s="326"/>
      <c r="H1560" s="326"/>
      <c r="I1560" s="326"/>
      <c r="J1560" s="327"/>
      <c r="K1560" s="327"/>
      <c r="L1560" s="327"/>
      <c r="M1560" s="328" t="str">
        <f>IF(ISNUMBER(#REF!),#REF! -#REF!, IF(ISNUMBER(#REF!),#REF!* 0.1, ""))</f>
        <v/>
      </c>
      <c r="N1560" s="329" t="str">
        <f t="shared" si="85"/>
        <v/>
      </c>
      <c r="O1560" s="330" t="str">
        <f t="shared" si="87"/>
        <v/>
      </c>
      <c r="P1560" s="331" t="str">
        <f t="shared" si="86"/>
        <v/>
      </c>
      <c r="Q1560" s="329"/>
      <c r="R1560" s="329"/>
      <c r="S1560" s="329"/>
      <c r="T1560" s="326"/>
      <c r="U1560" s="317"/>
    </row>
    <row r="1561" spans="1:21" x14ac:dyDescent="0.3">
      <c r="A1561" s="322"/>
      <c r="B1561" s="322"/>
      <c r="C1561" s="323"/>
      <c r="D1561" s="324"/>
      <c r="E1561" s="325"/>
      <c r="F1561" s="325"/>
      <c r="G1561" s="326"/>
      <c r="H1561" s="326"/>
      <c r="I1561" s="326"/>
      <c r="J1561" s="327"/>
      <c r="K1561" s="327"/>
      <c r="L1561" s="327"/>
      <c r="M1561" s="328" t="str">
        <f>IF(ISNUMBER(#REF!),#REF! -#REF!, IF(ISNUMBER(#REF!),#REF!* 0.1, ""))</f>
        <v/>
      </c>
      <c r="N1561" s="329" t="str">
        <f t="shared" si="85"/>
        <v/>
      </c>
      <c r="O1561" s="330" t="str">
        <f t="shared" si="87"/>
        <v/>
      </c>
      <c r="P1561" s="331" t="str">
        <f t="shared" si="86"/>
        <v/>
      </c>
      <c r="Q1561" s="329"/>
      <c r="R1561" s="329"/>
      <c r="S1561" s="329"/>
      <c r="T1561" s="326"/>
      <c r="U1561" s="317"/>
    </row>
    <row r="1562" spans="1:21" x14ac:dyDescent="0.3">
      <c r="A1562" s="322"/>
      <c r="B1562" s="322"/>
      <c r="C1562" s="323"/>
      <c r="D1562" s="324"/>
      <c r="E1562" s="325"/>
      <c r="F1562" s="325"/>
      <c r="G1562" s="326"/>
      <c r="H1562" s="326"/>
      <c r="I1562" s="326"/>
      <c r="J1562" s="327"/>
      <c r="K1562" s="327"/>
      <c r="L1562" s="327"/>
      <c r="M1562" s="328" t="str">
        <f>IF(ISNUMBER(#REF!),#REF! -#REF!, IF(ISNUMBER(#REF!),#REF!* 0.1, ""))</f>
        <v/>
      </c>
      <c r="N1562" s="329" t="str">
        <f t="shared" si="85"/>
        <v/>
      </c>
      <c r="O1562" s="330" t="str">
        <f t="shared" si="87"/>
        <v/>
      </c>
      <c r="P1562" s="331" t="str">
        <f t="shared" si="86"/>
        <v/>
      </c>
      <c r="Q1562" s="329"/>
      <c r="R1562" s="329"/>
      <c r="S1562" s="329"/>
      <c r="T1562" s="326"/>
      <c r="U1562" s="317"/>
    </row>
    <row r="1563" spans="1:21" x14ac:dyDescent="0.3">
      <c r="A1563" s="322"/>
      <c r="B1563" s="322"/>
      <c r="C1563" s="323"/>
      <c r="D1563" s="324"/>
      <c r="E1563" s="325"/>
      <c r="F1563" s="325"/>
      <c r="G1563" s="326"/>
      <c r="H1563" s="326"/>
      <c r="I1563" s="326"/>
      <c r="J1563" s="327"/>
      <c r="K1563" s="327"/>
      <c r="L1563" s="327"/>
      <c r="M1563" s="328" t="str">
        <f>IF(ISNUMBER(#REF!),#REF! -#REF!, IF(ISNUMBER(#REF!),#REF!* 0.1, ""))</f>
        <v/>
      </c>
      <c r="N1563" s="329" t="str">
        <f t="shared" ref="N1563:N1626" si="88">IF(ISBLANK(E1563),"",IF(E1563="Diametral",L1563,SQRT(4*K1563*L1563/PI())))</f>
        <v/>
      </c>
      <c r="O1563" s="330" t="str">
        <f t="shared" si="87"/>
        <v/>
      </c>
      <c r="P1563" s="331" t="str">
        <f t="shared" ref="P1563:P1626" si="89">IF(ISBLANK(E1563),"",N1563^2)</f>
        <v/>
      </c>
      <c r="Q1563" s="329"/>
      <c r="R1563" s="329"/>
      <c r="S1563" s="329"/>
      <c r="T1563" s="326"/>
      <c r="U1563" s="317"/>
    </row>
    <row r="1564" spans="1:21" x14ac:dyDescent="0.3">
      <c r="A1564" s="322"/>
      <c r="B1564" s="322"/>
      <c r="C1564" s="323"/>
      <c r="D1564" s="324"/>
      <c r="E1564" s="325"/>
      <c r="F1564" s="325"/>
      <c r="G1564" s="326"/>
      <c r="H1564" s="326"/>
      <c r="I1564" s="326"/>
      <c r="J1564" s="327"/>
      <c r="K1564" s="327"/>
      <c r="L1564" s="327"/>
      <c r="M1564" s="328" t="str">
        <f>IF(ISNUMBER(#REF!),#REF! -#REF!, IF(ISNUMBER(#REF!),#REF!* 0.1, ""))</f>
        <v/>
      </c>
      <c r="N1564" s="329" t="str">
        <f t="shared" si="88"/>
        <v/>
      </c>
      <c r="O1564" s="330" t="str">
        <f t="shared" si="87"/>
        <v/>
      </c>
      <c r="P1564" s="331" t="str">
        <f t="shared" si="89"/>
        <v/>
      </c>
      <c r="Q1564" s="329"/>
      <c r="R1564" s="329"/>
      <c r="S1564" s="329"/>
      <c r="T1564" s="326"/>
      <c r="U1564" s="317"/>
    </row>
    <row r="1565" spans="1:21" x14ac:dyDescent="0.3">
      <c r="A1565" s="322"/>
      <c r="B1565" s="322"/>
      <c r="C1565" s="323"/>
      <c r="D1565" s="324"/>
      <c r="E1565" s="325"/>
      <c r="F1565" s="325"/>
      <c r="G1565" s="326"/>
      <c r="H1565" s="326"/>
      <c r="I1565" s="326"/>
      <c r="J1565" s="327"/>
      <c r="K1565" s="327"/>
      <c r="L1565" s="327"/>
      <c r="M1565" s="328" t="str">
        <f>IF(ISNUMBER(#REF!),#REF! -#REF!, IF(ISNUMBER(#REF!),#REF!* 0.1, ""))</f>
        <v/>
      </c>
      <c r="N1565" s="329" t="str">
        <f t="shared" si="88"/>
        <v/>
      </c>
      <c r="O1565" s="330" t="str">
        <f t="shared" si="87"/>
        <v/>
      </c>
      <c r="P1565" s="331" t="str">
        <f t="shared" si="89"/>
        <v/>
      </c>
      <c r="Q1565" s="329"/>
      <c r="R1565" s="329"/>
      <c r="S1565" s="329"/>
      <c r="T1565" s="326"/>
      <c r="U1565" s="317"/>
    </row>
    <row r="1566" spans="1:21" x14ac:dyDescent="0.3">
      <c r="A1566" s="322"/>
      <c r="B1566" s="322"/>
      <c r="C1566" s="323"/>
      <c r="D1566" s="324"/>
      <c r="E1566" s="325"/>
      <c r="F1566" s="325"/>
      <c r="G1566" s="326"/>
      <c r="H1566" s="326"/>
      <c r="I1566" s="326"/>
      <c r="J1566" s="327"/>
      <c r="K1566" s="327"/>
      <c r="L1566" s="327"/>
      <c r="M1566" s="328" t="str">
        <f>IF(ISNUMBER(#REF!),#REF! -#REF!, IF(ISNUMBER(#REF!),#REF!* 0.1, ""))</f>
        <v/>
      </c>
      <c r="N1566" s="329" t="str">
        <f t="shared" si="88"/>
        <v/>
      </c>
      <c r="O1566" s="330" t="str">
        <f t="shared" si="87"/>
        <v/>
      </c>
      <c r="P1566" s="331" t="str">
        <f t="shared" si="89"/>
        <v/>
      </c>
      <c r="Q1566" s="329"/>
      <c r="R1566" s="329"/>
      <c r="S1566" s="329"/>
      <c r="T1566" s="326"/>
      <c r="U1566" s="317"/>
    </row>
    <row r="1567" spans="1:21" x14ac:dyDescent="0.3">
      <c r="A1567" s="322"/>
      <c r="B1567" s="322"/>
      <c r="C1567" s="323"/>
      <c r="D1567" s="324"/>
      <c r="E1567" s="325"/>
      <c r="F1567" s="325"/>
      <c r="G1567" s="326"/>
      <c r="H1567" s="326"/>
      <c r="I1567" s="326"/>
      <c r="J1567" s="327"/>
      <c r="K1567" s="327"/>
      <c r="L1567" s="327"/>
      <c r="M1567" s="328" t="str">
        <f>IF(ISNUMBER(#REF!),#REF! -#REF!, IF(ISNUMBER(#REF!),#REF!* 0.1, ""))</f>
        <v/>
      </c>
      <c r="N1567" s="329" t="str">
        <f t="shared" si="88"/>
        <v/>
      </c>
      <c r="O1567" s="330" t="str">
        <f t="shared" si="87"/>
        <v/>
      </c>
      <c r="P1567" s="331" t="str">
        <f t="shared" si="89"/>
        <v/>
      </c>
      <c r="Q1567" s="329"/>
      <c r="R1567" s="329"/>
      <c r="S1567" s="329"/>
      <c r="T1567" s="326"/>
      <c r="U1567" s="317"/>
    </row>
    <row r="1568" spans="1:21" x14ac:dyDescent="0.3">
      <c r="A1568" s="322"/>
      <c r="B1568" s="322"/>
      <c r="C1568" s="323"/>
      <c r="D1568" s="324"/>
      <c r="E1568" s="325"/>
      <c r="F1568" s="325"/>
      <c r="G1568" s="326"/>
      <c r="H1568" s="326"/>
      <c r="I1568" s="326"/>
      <c r="J1568" s="327"/>
      <c r="K1568" s="327"/>
      <c r="L1568" s="327"/>
      <c r="M1568" s="328" t="str">
        <f>IF(ISNUMBER(#REF!),#REF! -#REF!, IF(ISNUMBER(#REF!),#REF!* 0.1, ""))</f>
        <v/>
      </c>
      <c r="N1568" s="329" t="str">
        <f t="shared" si="88"/>
        <v/>
      </c>
      <c r="O1568" s="330" t="str">
        <f t="shared" si="87"/>
        <v/>
      </c>
      <c r="P1568" s="331" t="str">
        <f t="shared" si="89"/>
        <v/>
      </c>
      <c r="Q1568" s="329"/>
      <c r="R1568" s="329"/>
      <c r="S1568" s="329"/>
      <c r="T1568" s="326"/>
      <c r="U1568" s="317"/>
    </row>
    <row r="1569" spans="1:21" x14ac:dyDescent="0.3">
      <c r="A1569" s="322"/>
      <c r="B1569" s="322"/>
      <c r="C1569" s="323"/>
      <c r="D1569" s="324"/>
      <c r="E1569" s="325"/>
      <c r="F1569" s="325"/>
      <c r="G1569" s="326"/>
      <c r="H1569" s="326"/>
      <c r="I1569" s="326"/>
      <c r="J1569" s="327"/>
      <c r="K1569" s="327"/>
      <c r="L1569" s="327"/>
      <c r="M1569" s="328" t="str">
        <f>IF(ISNUMBER(#REF!),#REF! -#REF!, IF(ISNUMBER(#REF!),#REF!* 0.1, ""))</f>
        <v/>
      </c>
      <c r="N1569" s="329" t="str">
        <f t="shared" si="88"/>
        <v/>
      </c>
      <c r="O1569" s="330" t="str">
        <f t="shared" si="87"/>
        <v/>
      </c>
      <c r="P1569" s="331" t="str">
        <f t="shared" si="89"/>
        <v/>
      </c>
      <c r="Q1569" s="329"/>
      <c r="R1569" s="329"/>
      <c r="S1569" s="329"/>
      <c r="T1569" s="326"/>
      <c r="U1569" s="317"/>
    </row>
    <row r="1570" spans="1:21" x14ac:dyDescent="0.3">
      <c r="A1570" s="322"/>
      <c r="B1570" s="322"/>
      <c r="C1570" s="323"/>
      <c r="D1570" s="324"/>
      <c r="E1570" s="325"/>
      <c r="F1570" s="325"/>
      <c r="G1570" s="326"/>
      <c r="H1570" s="326"/>
      <c r="I1570" s="326"/>
      <c r="J1570" s="327"/>
      <c r="K1570" s="327"/>
      <c r="L1570" s="327"/>
      <c r="M1570" s="328" t="str">
        <f>IF(ISNUMBER(#REF!),#REF! -#REF!, IF(ISNUMBER(#REF!),#REF!* 0.1, ""))</f>
        <v/>
      </c>
      <c r="N1570" s="329" t="str">
        <f t="shared" si="88"/>
        <v/>
      </c>
      <c r="O1570" s="330" t="str">
        <f t="shared" si="87"/>
        <v/>
      </c>
      <c r="P1570" s="331" t="str">
        <f t="shared" si="89"/>
        <v/>
      </c>
      <c r="Q1570" s="329"/>
      <c r="R1570" s="329"/>
      <c r="S1570" s="329"/>
      <c r="T1570" s="326"/>
      <c r="U1570" s="317"/>
    </row>
    <row r="1571" spans="1:21" x14ac:dyDescent="0.3">
      <c r="A1571" s="322"/>
      <c r="B1571" s="322"/>
      <c r="C1571" s="323"/>
      <c r="D1571" s="324"/>
      <c r="E1571" s="325"/>
      <c r="F1571" s="325"/>
      <c r="G1571" s="326"/>
      <c r="H1571" s="326"/>
      <c r="I1571" s="326"/>
      <c r="J1571" s="327"/>
      <c r="K1571" s="327"/>
      <c r="L1571" s="327"/>
      <c r="M1571" s="328" t="str">
        <f>IF(ISNUMBER(#REF!),#REF! -#REF!, IF(ISNUMBER(#REF!),#REF!* 0.1, ""))</f>
        <v/>
      </c>
      <c r="N1571" s="329" t="str">
        <f t="shared" si="88"/>
        <v/>
      </c>
      <c r="O1571" s="330" t="str">
        <f t="shared" si="87"/>
        <v/>
      </c>
      <c r="P1571" s="331" t="str">
        <f t="shared" si="89"/>
        <v/>
      </c>
      <c r="Q1571" s="329"/>
      <c r="R1571" s="329"/>
      <c r="S1571" s="329"/>
      <c r="T1571" s="326"/>
      <c r="U1571" s="317"/>
    </row>
    <row r="1572" spans="1:21" x14ac:dyDescent="0.3">
      <c r="A1572" s="322"/>
      <c r="B1572" s="322"/>
      <c r="C1572" s="323"/>
      <c r="D1572" s="324"/>
      <c r="E1572" s="325"/>
      <c r="F1572" s="325"/>
      <c r="G1572" s="326"/>
      <c r="H1572" s="326"/>
      <c r="I1572" s="326"/>
      <c r="J1572" s="327"/>
      <c r="K1572" s="327"/>
      <c r="L1572" s="327"/>
      <c r="M1572" s="328" t="str">
        <f>IF(ISNUMBER(#REF!),#REF! -#REF!, IF(ISNUMBER(#REF!),#REF!* 0.1, ""))</f>
        <v/>
      </c>
      <c r="N1572" s="329" t="str">
        <f t="shared" si="88"/>
        <v/>
      </c>
      <c r="O1572" s="330" t="str">
        <f t="shared" si="87"/>
        <v/>
      </c>
      <c r="P1572" s="331" t="str">
        <f t="shared" si="89"/>
        <v/>
      </c>
      <c r="Q1572" s="329"/>
      <c r="R1572" s="329"/>
      <c r="S1572" s="329"/>
      <c r="T1572" s="326"/>
      <c r="U1572" s="317"/>
    </row>
    <row r="1573" spans="1:21" x14ac:dyDescent="0.3">
      <c r="A1573" s="322"/>
      <c r="B1573" s="322"/>
      <c r="C1573" s="323"/>
      <c r="D1573" s="324"/>
      <c r="E1573" s="325"/>
      <c r="F1573" s="325"/>
      <c r="G1573" s="326"/>
      <c r="H1573" s="326"/>
      <c r="I1573" s="326"/>
      <c r="J1573" s="327"/>
      <c r="K1573" s="327"/>
      <c r="L1573" s="327"/>
      <c r="M1573" s="328" t="str">
        <f>IF(ISNUMBER(#REF!),#REF! -#REF!, IF(ISNUMBER(#REF!),#REF!* 0.1, ""))</f>
        <v/>
      </c>
      <c r="N1573" s="329" t="str">
        <f t="shared" si="88"/>
        <v/>
      </c>
      <c r="O1573" s="330" t="str">
        <f t="shared" si="87"/>
        <v/>
      </c>
      <c r="P1573" s="331" t="str">
        <f t="shared" si="89"/>
        <v/>
      </c>
      <c r="Q1573" s="329"/>
      <c r="R1573" s="329"/>
      <c r="S1573" s="329"/>
      <c r="T1573" s="326"/>
      <c r="U1573" s="317"/>
    </row>
    <row r="1574" spans="1:21" x14ac:dyDescent="0.3">
      <c r="A1574" s="322"/>
      <c r="B1574" s="322"/>
      <c r="C1574" s="323"/>
      <c r="D1574" s="324"/>
      <c r="E1574" s="325"/>
      <c r="F1574" s="325"/>
      <c r="G1574" s="326"/>
      <c r="H1574" s="326"/>
      <c r="I1574" s="326"/>
      <c r="J1574" s="327"/>
      <c r="K1574" s="327"/>
      <c r="L1574" s="327"/>
      <c r="M1574" s="328" t="str">
        <f>IF(ISNUMBER(#REF!),#REF! -#REF!, IF(ISNUMBER(#REF!),#REF!* 0.1, ""))</f>
        <v/>
      </c>
      <c r="N1574" s="329" t="str">
        <f t="shared" si="88"/>
        <v/>
      </c>
      <c r="O1574" s="330" t="str">
        <f t="shared" si="87"/>
        <v/>
      </c>
      <c r="P1574" s="331" t="str">
        <f t="shared" si="89"/>
        <v/>
      </c>
      <c r="Q1574" s="329"/>
      <c r="R1574" s="329"/>
      <c r="S1574" s="329"/>
      <c r="T1574" s="326"/>
      <c r="U1574" s="317"/>
    </row>
    <row r="1575" spans="1:21" x14ac:dyDescent="0.3">
      <c r="A1575" s="322"/>
      <c r="B1575" s="322"/>
      <c r="C1575" s="323"/>
      <c r="D1575" s="324"/>
      <c r="E1575" s="325"/>
      <c r="F1575" s="325"/>
      <c r="G1575" s="326"/>
      <c r="H1575" s="326"/>
      <c r="I1575" s="326"/>
      <c r="J1575" s="327"/>
      <c r="K1575" s="327"/>
      <c r="L1575" s="327"/>
      <c r="M1575" s="328" t="str">
        <f>IF(ISNUMBER(#REF!),#REF! -#REF!, IF(ISNUMBER(#REF!),#REF!* 0.1, ""))</f>
        <v/>
      </c>
      <c r="N1575" s="329" t="str">
        <f t="shared" si="88"/>
        <v/>
      </c>
      <c r="O1575" s="330" t="str">
        <f t="shared" si="87"/>
        <v/>
      </c>
      <c r="P1575" s="331" t="str">
        <f t="shared" si="89"/>
        <v/>
      </c>
      <c r="Q1575" s="329"/>
      <c r="R1575" s="329"/>
      <c r="S1575" s="329"/>
      <c r="T1575" s="326"/>
      <c r="U1575" s="317"/>
    </row>
    <row r="1576" spans="1:21" x14ac:dyDescent="0.3">
      <c r="A1576" s="322"/>
      <c r="B1576" s="322"/>
      <c r="C1576" s="323"/>
      <c r="D1576" s="324"/>
      <c r="E1576" s="325"/>
      <c r="F1576" s="325"/>
      <c r="G1576" s="326"/>
      <c r="H1576" s="326"/>
      <c r="I1576" s="326"/>
      <c r="J1576" s="327"/>
      <c r="K1576" s="327"/>
      <c r="L1576" s="327"/>
      <c r="M1576" s="328" t="str">
        <f>IF(ISNUMBER(#REF!),#REF! -#REF!, IF(ISNUMBER(#REF!),#REF!* 0.1, ""))</f>
        <v/>
      </c>
      <c r="N1576" s="329" t="str">
        <f t="shared" si="88"/>
        <v/>
      </c>
      <c r="O1576" s="330" t="str">
        <f t="shared" si="87"/>
        <v/>
      </c>
      <c r="P1576" s="331" t="str">
        <f t="shared" si="89"/>
        <v/>
      </c>
      <c r="Q1576" s="329"/>
      <c r="R1576" s="329"/>
      <c r="S1576" s="329"/>
      <c r="T1576" s="326"/>
      <c r="U1576" s="317"/>
    </row>
    <row r="1577" spans="1:21" x14ac:dyDescent="0.3">
      <c r="A1577" s="322"/>
      <c r="B1577" s="322"/>
      <c r="C1577" s="323"/>
      <c r="D1577" s="324"/>
      <c r="E1577" s="325"/>
      <c r="F1577" s="325"/>
      <c r="G1577" s="326"/>
      <c r="H1577" s="326"/>
      <c r="I1577" s="326"/>
      <c r="J1577" s="327"/>
      <c r="K1577" s="327"/>
      <c r="L1577" s="327"/>
      <c r="M1577" s="328" t="str">
        <f>IF(ISNUMBER(#REF!),#REF! -#REF!, IF(ISNUMBER(#REF!),#REF!* 0.1, ""))</f>
        <v/>
      </c>
      <c r="N1577" s="329" t="str">
        <f t="shared" si="88"/>
        <v/>
      </c>
      <c r="O1577" s="330" t="str">
        <f t="shared" si="87"/>
        <v/>
      </c>
      <c r="P1577" s="331" t="str">
        <f t="shared" si="89"/>
        <v/>
      </c>
      <c r="Q1577" s="329"/>
      <c r="R1577" s="329"/>
      <c r="S1577" s="329"/>
      <c r="T1577" s="326"/>
      <c r="U1577" s="317"/>
    </row>
    <row r="1578" spans="1:21" x14ac:dyDescent="0.3">
      <c r="A1578" s="322"/>
      <c r="B1578" s="322"/>
      <c r="C1578" s="323"/>
      <c r="D1578" s="324"/>
      <c r="E1578" s="325"/>
      <c r="F1578" s="325"/>
      <c r="G1578" s="326"/>
      <c r="H1578" s="326"/>
      <c r="I1578" s="326"/>
      <c r="J1578" s="327"/>
      <c r="K1578" s="327"/>
      <c r="L1578" s="327"/>
      <c r="M1578" s="328" t="str">
        <f>IF(ISNUMBER(#REF!),#REF! -#REF!, IF(ISNUMBER(#REF!),#REF!* 0.1, ""))</f>
        <v/>
      </c>
      <c r="N1578" s="329" t="str">
        <f t="shared" si="88"/>
        <v/>
      </c>
      <c r="O1578" s="330" t="str">
        <f t="shared" si="87"/>
        <v/>
      </c>
      <c r="P1578" s="331" t="str">
        <f t="shared" si="89"/>
        <v/>
      </c>
      <c r="Q1578" s="329"/>
      <c r="R1578" s="329"/>
      <c r="S1578" s="329"/>
      <c r="T1578" s="326"/>
      <c r="U1578" s="317"/>
    </row>
    <row r="1579" spans="1:21" x14ac:dyDescent="0.3">
      <c r="A1579" s="322"/>
      <c r="B1579" s="322"/>
      <c r="C1579" s="323"/>
      <c r="D1579" s="324"/>
      <c r="E1579" s="325"/>
      <c r="F1579" s="325"/>
      <c r="G1579" s="326"/>
      <c r="H1579" s="326"/>
      <c r="I1579" s="326"/>
      <c r="J1579" s="327"/>
      <c r="K1579" s="327"/>
      <c r="L1579" s="327"/>
      <c r="M1579" s="328" t="str">
        <f>IF(ISNUMBER(#REF!),#REF! -#REF!, IF(ISNUMBER(#REF!),#REF!* 0.1, ""))</f>
        <v/>
      </c>
      <c r="N1579" s="329" t="str">
        <f t="shared" si="88"/>
        <v/>
      </c>
      <c r="O1579" s="330" t="str">
        <f t="shared" si="87"/>
        <v/>
      </c>
      <c r="P1579" s="331" t="str">
        <f t="shared" si="89"/>
        <v/>
      </c>
      <c r="Q1579" s="329"/>
      <c r="R1579" s="329"/>
      <c r="S1579" s="329"/>
      <c r="T1579" s="326"/>
      <c r="U1579" s="317"/>
    </row>
    <row r="1580" spans="1:21" x14ac:dyDescent="0.3">
      <c r="A1580" s="322"/>
      <c r="B1580" s="322"/>
      <c r="C1580" s="323"/>
      <c r="D1580" s="324"/>
      <c r="E1580" s="325"/>
      <c r="F1580" s="325"/>
      <c r="G1580" s="326"/>
      <c r="H1580" s="326"/>
      <c r="I1580" s="326"/>
      <c r="J1580" s="327"/>
      <c r="K1580" s="327"/>
      <c r="L1580" s="327"/>
      <c r="M1580" s="328" t="str">
        <f>IF(ISNUMBER(#REF!),#REF! -#REF!, IF(ISNUMBER(#REF!),#REF!* 0.1, ""))</f>
        <v/>
      </c>
      <c r="N1580" s="329" t="str">
        <f t="shared" si="88"/>
        <v/>
      </c>
      <c r="O1580" s="330" t="str">
        <f t="shared" si="87"/>
        <v/>
      </c>
      <c r="P1580" s="331" t="str">
        <f t="shared" si="89"/>
        <v/>
      </c>
      <c r="Q1580" s="329"/>
      <c r="R1580" s="329"/>
      <c r="S1580" s="329"/>
      <c r="T1580" s="326"/>
      <c r="U1580" s="317"/>
    </row>
    <row r="1581" spans="1:21" x14ac:dyDescent="0.3">
      <c r="A1581" s="322"/>
      <c r="B1581" s="322"/>
      <c r="C1581" s="323"/>
      <c r="D1581" s="324"/>
      <c r="E1581" s="325"/>
      <c r="F1581" s="325"/>
      <c r="G1581" s="326"/>
      <c r="H1581" s="326"/>
      <c r="I1581" s="326"/>
      <c r="J1581" s="327"/>
      <c r="K1581" s="327"/>
      <c r="L1581" s="327"/>
      <c r="M1581" s="328" t="str">
        <f>IF(ISNUMBER(#REF!),#REF! -#REF!, IF(ISNUMBER(#REF!),#REF!* 0.1, ""))</f>
        <v/>
      </c>
      <c r="N1581" s="329" t="str">
        <f t="shared" si="88"/>
        <v/>
      </c>
      <c r="O1581" s="330" t="str">
        <f t="shared" si="87"/>
        <v/>
      </c>
      <c r="P1581" s="331" t="str">
        <f t="shared" si="89"/>
        <v/>
      </c>
      <c r="Q1581" s="329"/>
      <c r="R1581" s="329"/>
      <c r="S1581" s="329"/>
      <c r="T1581" s="326"/>
      <c r="U1581" s="317"/>
    </row>
    <row r="1582" spans="1:21" x14ac:dyDescent="0.3">
      <c r="A1582" s="322"/>
      <c r="B1582" s="322"/>
      <c r="C1582" s="323"/>
      <c r="D1582" s="324"/>
      <c r="E1582" s="325"/>
      <c r="F1582" s="325"/>
      <c r="G1582" s="326"/>
      <c r="H1582" s="326"/>
      <c r="I1582" s="326"/>
      <c r="J1582" s="327"/>
      <c r="K1582" s="327"/>
      <c r="L1582" s="327"/>
      <c r="M1582" s="328" t="str">
        <f>IF(ISNUMBER(#REF!),#REF! -#REF!, IF(ISNUMBER(#REF!),#REF!* 0.1, ""))</f>
        <v/>
      </c>
      <c r="N1582" s="329" t="str">
        <f t="shared" si="88"/>
        <v/>
      </c>
      <c r="O1582" s="330" t="str">
        <f t="shared" si="87"/>
        <v/>
      </c>
      <c r="P1582" s="331" t="str">
        <f t="shared" si="89"/>
        <v/>
      </c>
      <c r="Q1582" s="329"/>
      <c r="R1582" s="329"/>
      <c r="S1582" s="329"/>
      <c r="T1582" s="326"/>
      <c r="U1582" s="317"/>
    </row>
    <row r="1583" spans="1:21" x14ac:dyDescent="0.3">
      <c r="A1583" s="322"/>
      <c r="B1583" s="322"/>
      <c r="C1583" s="323"/>
      <c r="D1583" s="324"/>
      <c r="E1583" s="325"/>
      <c r="F1583" s="325"/>
      <c r="G1583" s="326"/>
      <c r="H1583" s="326"/>
      <c r="I1583" s="326"/>
      <c r="J1583" s="327"/>
      <c r="K1583" s="327"/>
      <c r="L1583" s="327"/>
      <c r="M1583" s="328" t="str">
        <f>IF(ISNUMBER(#REF!),#REF! -#REF!, IF(ISNUMBER(#REF!),#REF!* 0.1, ""))</f>
        <v/>
      </c>
      <c r="N1583" s="329" t="str">
        <f t="shared" si="88"/>
        <v/>
      </c>
      <c r="O1583" s="330" t="str">
        <f t="shared" si="87"/>
        <v/>
      </c>
      <c r="P1583" s="331" t="str">
        <f t="shared" si="89"/>
        <v/>
      </c>
      <c r="Q1583" s="329"/>
      <c r="R1583" s="329"/>
      <c r="S1583" s="329"/>
      <c r="T1583" s="326"/>
      <c r="U1583" s="317"/>
    </row>
    <row r="1584" spans="1:21" x14ac:dyDescent="0.3">
      <c r="A1584" s="322"/>
      <c r="B1584" s="322"/>
      <c r="C1584" s="323"/>
      <c r="D1584" s="324"/>
      <c r="E1584" s="325"/>
      <c r="F1584" s="325"/>
      <c r="G1584" s="326"/>
      <c r="H1584" s="326"/>
      <c r="I1584" s="326"/>
      <c r="J1584" s="327"/>
      <c r="K1584" s="327"/>
      <c r="L1584" s="327"/>
      <c r="M1584" s="328" t="str">
        <f>IF(ISNUMBER(#REF!),#REF! -#REF!, IF(ISNUMBER(#REF!),#REF!* 0.1, ""))</f>
        <v/>
      </c>
      <c r="N1584" s="329" t="str">
        <f t="shared" si="88"/>
        <v/>
      </c>
      <c r="O1584" s="330" t="str">
        <f t="shared" si="87"/>
        <v/>
      </c>
      <c r="P1584" s="331" t="str">
        <f t="shared" si="89"/>
        <v/>
      </c>
      <c r="Q1584" s="329"/>
      <c r="R1584" s="329"/>
      <c r="S1584" s="329"/>
      <c r="T1584" s="326"/>
      <c r="U1584" s="317"/>
    </row>
    <row r="1585" spans="1:21" x14ac:dyDescent="0.3">
      <c r="A1585" s="322"/>
      <c r="B1585" s="322"/>
      <c r="C1585" s="323"/>
      <c r="D1585" s="324"/>
      <c r="E1585" s="325"/>
      <c r="F1585" s="325"/>
      <c r="G1585" s="326"/>
      <c r="H1585" s="326"/>
      <c r="I1585" s="326"/>
      <c r="J1585" s="327"/>
      <c r="K1585" s="327"/>
      <c r="L1585" s="327"/>
      <c r="M1585" s="328" t="str">
        <f>IF(ISNUMBER(#REF!),#REF! -#REF!, IF(ISNUMBER(#REF!),#REF!* 0.1, ""))</f>
        <v/>
      </c>
      <c r="N1585" s="329" t="str">
        <f t="shared" si="88"/>
        <v/>
      </c>
      <c r="O1585" s="330" t="str">
        <f t="shared" si="87"/>
        <v/>
      </c>
      <c r="P1585" s="331" t="str">
        <f t="shared" si="89"/>
        <v/>
      </c>
      <c r="Q1585" s="329"/>
      <c r="R1585" s="329"/>
      <c r="S1585" s="329"/>
      <c r="T1585" s="326"/>
      <c r="U1585" s="317"/>
    </row>
    <row r="1586" spans="1:21" x14ac:dyDescent="0.3">
      <c r="A1586" s="322"/>
      <c r="B1586" s="322"/>
      <c r="C1586" s="323"/>
      <c r="D1586" s="324"/>
      <c r="E1586" s="325"/>
      <c r="F1586" s="325"/>
      <c r="G1586" s="326"/>
      <c r="H1586" s="326"/>
      <c r="I1586" s="326"/>
      <c r="J1586" s="327"/>
      <c r="K1586" s="327"/>
      <c r="L1586" s="327"/>
      <c r="M1586" s="328" t="str">
        <f>IF(ISNUMBER(#REF!),#REF! -#REF!, IF(ISNUMBER(#REF!),#REF!* 0.1, ""))</f>
        <v/>
      </c>
      <c r="N1586" s="329" t="str">
        <f t="shared" si="88"/>
        <v/>
      </c>
      <c r="O1586" s="330" t="str">
        <f t="shared" si="87"/>
        <v/>
      </c>
      <c r="P1586" s="331" t="str">
        <f t="shared" si="89"/>
        <v/>
      </c>
      <c r="Q1586" s="329"/>
      <c r="R1586" s="329"/>
      <c r="S1586" s="329"/>
      <c r="T1586" s="326"/>
      <c r="U1586" s="317"/>
    </row>
    <row r="1587" spans="1:21" x14ac:dyDescent="0.3">
      <c r="A1587" s="322"/>
      <c r="B1587" s="322"/>
      <c r="C1587" s="323"/>
      <c r="D1587" s="324"/>
      <c r="E1587" s="325"/>
      <c r="F1587" s="325"/>
      <c r="G1587" s="326"/>
      <c r="H1587" s="326"/>
      <c r="I1587" s="326"/>
      <c r="J1587" s="327"/>
      <c r="K1587" s="327"/>
      <c r="L1587" s="327"/>
      <c r="M1587" s="328" t="str">
        <f>IF(ISNUMBER(#REF!),#REF! -#REF!, IF(ISNUMBER(#REF!),#REF!* 0.1, ""))</f>
        <v/>
      </c>
      <c r="N1587" s="329" t="str">
        <f t="shared" si="88"/>
        <v/>
      </c>
      <c r="O1587" s="330" t="str">
        <f t="shared" si="87"/>
        <v/>
      </c>
      <c r="P1587" s="331" t="str">
        <f t="shared" si="89"/>
        <v/>
      </c>
      <c r="Q1587" s="329"/>
      <c r="R1587" s="329"/>
      <c r="S1587" s="329"/>
      <c r="T1587" s="326"/>
      <c r="U1587" s="317"/>
    </row>
    <row r="1588" spans="1:21" x14ac:dyDescent="0.3">
      <c r="A1588" s="322"/>
      <c r="B1588" s="322"/>
      <c r="C1588" s="323"/>
      <c r="D1588" s="324"/>
      <c r="E1588" s="325"/>
      <c r="F1588" s="325"/>
      <c r="G1588" s="326"/>
      <c r="H1588" s="326"/>
      <c r="I1588" s="326"/>
      <c r="J1588" s="327"/>
      <c r="K1588" s="327"/>
      <c r="L1588" s="327"/>
      <c r="M1588" s="328" t="str">
        <f>IF(ISNUMBER(#REF!),#REF! -#REF!, IF(ISNUMBER(#REF!),#REF!* 0.1, ""))</f>
        <v/>
      </c>
      <c r="N1588" s="329" t="str">
        <f t="shared" si="88"/>
        <v/>
      </c>
      <c r="O1588" s="330" t="str">
        <f t="shared" si="87"/>
        <v/>
      </c>
      <c r="P1588" s="331" t="str">
        <f t="shared" si="89"/>
        <v/>
      </c>
      <c r="Q1588" s="329"/>
      <c r="R1588" s="329"/>
      <c r="S1588" s="329"/>
      <c r="T1588" s="326"/>
      <c r="U1588" s="317"/>
    </row>
    <row r="1589" spans="1:21" x14ac:dyDescent="0.3">
      <c r="A1589" s="322"/>
      <c r="B1589" s="322"/>
      <c r="C1589" s="323"/>
      <c r="D1589" s="324"/>
      <c r="E1589" s="325"/>
      <c r="F1589" s="325"/>
      <c r="G1589" s="326"/>
      <c r="H1589" s="326"/>
      <c r="I1589" s="326"/>
      <c r="J1589" s="327"/>
      <c r="K1589" s="327"/>
      <c r="L1589" s="327"/>
      <c r="M1589" s="328" t="str">
        <f>IF(ISNUMBER(#REF!),#REF! -#REF!, IF(ISNUMBER(#REF!),#REF!* 0.1, ""))</f>
        <v/>
      </c>
      <c r="N1589" s="329" t="str">
        <f t="shared" si="88"/>
        <v/>
      </c>
      <c r="O1589" s="330" t="str">
        <f t="shared" si="87"/>
        <v/>
      </c>
      <c r="P1589" s="331" t="str">
        <f t="shared" si="89"/>
        <v/>
      </c>
      <c r="Q1589" s="329"/>
      <c r="R1589" s="329"/>
      <c r="S1589" s="329"/>
      <c r="T1589" s="326"/>
      <c r="U1589" s="317"/>
    </row>
    <row r="1590" spans="1:21" x14ac:dyDescent="0.3">
      <c r="A1590" s="322"/>
      <c r="B1590" s="322"/>
      <c r="C1590" s="323"/>
      <c r="D1590" s="324"/>
      <c r="E1590" s="325"/>
      <c r="F1590" s="325"/>
      <c r="G1590" s="326"/>
      <c r="H1590" s="326"/>
      <c r="I1590" s="326"/>
      <c r="J1590" s="327"/>
      <c r="K1590" s="327"/>
      <c r="L1590" s="327"/>
      <c r="M1590" s="328" t="str">
        <f>IF(ISNUMBER(#REF!),#REF! -#REF!, IF(ISNUMBER(#REF!),#REF!* 0.1, ""))</f>
        <v/>
      </c>
      <c r="N1590" s="329" t="str">
        <f t="shared" si="88"/>
        <v/>
      </c>
      <c r="O1590" s="330" t="str">
        <f t="shared" si="87"/>
        <v/>
      </c>
      <c r="P1590" s="331" t="str">
        <f t="shared" si="89"/>
        <v/>
      </c>
      <c r="Q1590" s="329"/>
      <c r="R1590" s="329"/>
      <c r="S1590" s="329"/>
      <c r="T1590" s="326"/>
      <c r="U1590" s="317"/>
    </row>
    <row r="1591" spans="1:21" x14ac:dyDescent="0.3">
      <c r="A1591" s="322"/>
      <c r="B1591" s="322"/>
      <c r="C1591" s="323"/>
      <c r="D1591" s="324"/>
      <c r="E1591" s="325"/>
      <c r="F1591" s="325"/>
      <c r="G1591" s="326"/>
      <c r="H1591" s="326"/>
      <c r="I1591" s="326"/>
      <c r="J1591" s="327"/>
      <c r="K1591" s="327"/>
      <c r="L1591" s="327"/>
      <c r="M1591" s="328" t="str">
        <f>IF(ISNUMBER(#REF!),#REF! -#REF!, IF(ISNUMBER(#REF!),#REF!* 0.1, ""))</f>
        <v/>
      </c>
      <c r="N1591" s="329" t="str">
        <f t="shared" si="88"/>
        <v/>
      </c>
      <c r="O1591" s="330" t="str">
        <f t="shared" si="87"/>
        <v/>
      </c>
      <c r="P1591" s="331" t="str">
        <f t="shared" si="89"/>
        <v/>
      </c>
      <c r="Q1591" s="329"/>
      <c r="R1591" s="329"/>
      <c r="S1591" s="329"/>
      <c r="T1591" s="326"/>
      <c r="U1591" s="317"/>
    </row>
    <row r="1592" spans="1:21" x14ac:dyDescent="0.3">
      <c r="A1592" s="322"/>
      <c r="B1592" s="322"/>
      <c r="C1592" s="323"/>
      <c r="D1592" s="324"/>
      <c r="E1592" s="325"/>
      <c r="F1592" s="325"/>
      <c r="G1592" s="326"/>
      <c r="H1592" s="326"/>
      <c r="I1592" s="326"/>
      <c r="J1592" s="327"/>
      <c r="K1592" s="327"/>
      <c r="L1592" s="327"/>
      <c r="M1592" s="328" t="str">
        <f>IF(ISNUMBER(#REF!),#REF! -#REF!, IF(ISNUMBER(#REF!),#REF!* 0.1, ""))</f>
        <v/>
      </c>
      <c r="N1592" s="329" t="str">
        <f t="shared" si="88"/>
        <v/>
      </c>
      <c r="O1592" s="330" t="str">
        <f t="shared" si="87"/>
        <v/>
      </c>
      <c r="P1592" s="331" t="str">
        <f t="shared" si="89"/>
        <v/>
      </c>
      <c r="Q1592" s="329"/>
      <c r="R1592" s="329"/>
      <c r="S1592" s="329"/>
      <c r="T1592" s="326"/>
      <c r="U1592" s="317"/>
    </row>
    <row r="1593" spans="1:21" x14ac:dyDescent="0.3">
      <c r="A1593" s="322"/>
      <c r="B1593" s="322"/>
      <c r="C1593" s="323"/>
      <c r="D1593" s="324"/>
      <c r="E1593" s="325"/>
      <c r="F1593" s="325"/>
      <c r="G1593" s="326"/>
      <c r="H1593" s="326"/>
      <c r="I1593" s="326"/>
      <c r="J1593" s="327"/>
      <c r="K1593" s="327"/>
      <c r="L1593" s="327"/>
      <c r="M1593" s="328" t="str">
        <f>IF(ISNUMBER(#REF!),#REF! -#REF!, IF(ISNUMBER(#REF!),#REF!* 0.1, ""))</f>
        <v/>
      </c>
      <c r="N1593" s="329" t="str">
        <f t="shared" si="88"/>
        <v/>
      </c>
      <c r="O1593" s="330" t="str">
        <f t="shared" si="87"/>
        <v/>
      </c>
      <c r="P1593" s="331" t="str">
        <f t="shared" si="89"/>
        <v/>
      </c>
      <c r="Q1593" s="329"/>
      <c r="R1593" s="329"/>
      <c r="S1593" s="329"/>
      <c r="T1593" s="326"/>
      <c r="U1593" s="317"/>
    </row>
    <row r="1594" spans="1:21" x14ac:dyDescent="0.3">
      <c r="A1594" s="322"/>
      <c r="B1594" s="322"/>
      <c r="C1594" s="323"/>
      <c r="D1594" s="324"/>
      <c r="E1594" s="325"/>
      <c r="F1594" s="325"/>
      <c r="G1594" s="326"/>
      <c r="H1594" s="326"/>
      <c r="I1594" s="326"/>
      <c r="J1594" s="327"/>
      <c r="K1594" s="327"/>
      <c r="L1594" s="327"/>
      <c r="M1594" s="328" t="str">
        <f>IF(ISNUMBER(#REF!),#REF! -#REF!, IF(ISNUMBER(#REF!),#REF!* 0.1, ""))</f>
        <v/>
      </c>
      <c r="N1594" s="329" t="str">
        <f t="shared" si="88"/>
        <v/>
      </c>
      <c r="O1594" s="330" t="str">
        <f t="shared" si="87"/>
        <v/>
      </c>
      <c r="P1594" s="331" t="str">
        <f t="shared" si="89"/>
        <v/>
      </c>
      <c r="Q1594" s="329"/>
      <c r="R1594" s="329"/>
      <c r="S1594" s="329"/>
      <c r="T1594" s="326"/>
      <c r="U1594" s="317"/>
    </row>
    <row r="1595" spans="1:21" x14ac:dyDescent="0.3">
      <c r="A1595" s="322"/>
      <c r="B1595" s="322"/>
      <c r="C1595" s="323"/>
      <c r="D1595" s="324"/>
      <c r="E1595" s="325"/>
      <c r="F1595" s="325"/>
      <c r="G1595" s="326"/>
      <c r="H1595" s="326"/>
      <c r="I1595" s="326"/>
      <c r="J1595" s="327"/>
      <c r="K1595" s="327"/>
      <c r="L1595" s="327"/>
      <c r="M1595" s="328" t="str">
        <f>IF(ISNUMBER(#REF!),#REF! -#REF!, IF(ISNUMBER(#REF!),#REF!* 0.1, ""))</f>
        <v/>
      </c>
      <c r="N1595" s="329" t="str">
        <f t="shared" si="88"/>
        <v/>
      </c>
      <c r="O1595" s="330" t="str">
        <f t="shared" si="87"/>
        <v/>
      </c>
      <c r="P1595" s="331" t="str">
        <f t="shared" si="89"/>
        <v/>
      </c>
      <c r="Q1595" s="329"/>
      <c r="R1595" s="329"/>
      <c r="S1595" s="329"/>
      <c r="T1595" s="326"/>
      <c r="U1595" s="317"/>
    </row>
    <row r="1596" spans="1:21" x14ac:dyDescent="0.3">
      <c r="A1596" s="322"/>
      <c r="B1596" s="322"/>
      <c r="C1596" s="323"/>
      <c r="D1596" s="324"/>
      <c r="E1596" s="325"/>
      <c r="F1596" s="325"/>
      <c r="G1596" s="326"/>
      <c r="H1596" s="326"/>
      <c r="I1596" s="326"/>
      <c r="J1596" s="327"/>
      <c r="K1596" s="327"/>
      <c r="L1596" s="327"/>
      <c r="M1596" s="328" t="str">
        <f>IF(ISNUMBER(#REF!),#REF! -#REF!, IF(ISNUMBER(#REF!),#REF!* 0.1, ""))</f>
        <v/>
      </c>
      <c r="N1596" s="329" t="str">
        <f t="shared" si="88"/>
        <v/>
      </c>
      <c r="O1596" s="330" t="str">
        <f t="shared" si="87"/>
        <v/>
      </c>
      <c r="P1596" s="331" t="str">
        <f t="shared" si="89"/>
        <v/>
      </c>
      <c r="Q1596" s="329"/>
      <c r="R1596" s="329"/>
      <c r="S1596" s="329"/>
      <c r="T1596" s="326"/>
      <c r="U1596" s="317"/>
    </row>
    <row r="1597" spans="1:21" x14ac:dyDescent="0.3">
      <c r="A1597" s="322"/>
      <c r="B1597" s="322"/>
      <c r="C1597" s="323"/>
      <c r="D1597" s="324"/>
      <c r="E1597" s="325"/>
      <c r="F1597" s="325"/>
      <c r="G1597" s="326"/>
      <c r="H1597" s="326"/>
      <c r="I1597" s="326"/>
      <c r="J1597" s="327"/>
      <c r="K1597" s="327"/>
      <c r="L1597" s="327"/>
      <c r="M1597" s="328" t="str">
        <f>IF(ISNUMBER(#REF!),#REF! -#REF!, IF(ISNUMBER(#REF!),#REF!* 0.1, ""))</f>
        <v/>
      </c>
      <c r="N1597" s="329" t="str">
        <f t="shared" si="88"/>
        <v/>
      </c>
      <c r="O1597" s="330" t="str">
        <f t="shared" si="87"/>
        <v/>
      </c>
      <c r="P1597" s="331" t="str">
        <f t="shared" si="89"/>
        <v/>
      </c>
      <c r="Q1597" s="329"/>
      <c r="R1597" s="329"/>
      <c r="S1597" s="329"/>
      <c r="T1597" s="326"/>
      <c r="U1597" s="317"/>
    </row>
    <row r="1598" spans="1:21" x14ac:dyDescent="0.3">
      <c r="A1598" s="322"/>
      <c r="B1598" s="322"/>
      <c r="C1598" s="323"/>
      <c r="D1598" s="324"/>
      <c r="E1598" s="325"/>
      <c r="F1598" s="325"/>
      <c r="G1598" s="326"/>
      <c r="H1598" s="326"/>
      <c r="I1598" s="326"/>
      <c r="J1598" s="327"/>
      <c r="K1598" s="327"/>
      <c r="L1598" s="327"/>
      <c r="M1598" s="328" t="str">
        <f>IF(ISNUMBER(#REF!),#REF! -#REF!, IF(ISNUMBER(#REF!),#REF!* 0.1, ""))</f>
        <v/>
      </c>
      <c r="N1598" s="329" t="str">
        <f t="shared" si="88"/>
        <v/>
      </c>
      <c r="O1598" s="330" t="str">
        <f t="shared" si="87"/>
        <v/>
      </c>
      <c r="P1598" s="331" t="str">
        <f t="shared" si="89"/>
        <v/>
      </c>
      <c r="Q1598" s="329"/>
      <c r="R1598" s="329"/>
      <c r="S1598" s="329"/>
      <c r="T1598" s="326"/>
      <c r="U1598" s="317"/>
    </row>
    <row r="1599" spans="1:21" x14ac:dyDescent="0.3">
      <c r="A1599" s="322"/>
      <c r="B1599" s="322"/>
      <c r="C1599" s="323"/>
      <c r="D1599" s="324"/>
      <c r="E1599" s="325"/>
      <c r="F1599" s="325"/>
      <c r="G1599" s="326"/>
      <c r="H1599" s="326"/>
      <c r="I1599" s="326"/>
      <c r="J1599" s="327"/>
      <c r="K1599" s="327"/>
      <c r="L1599" s="327"/>
      <c r="M1599" s="328" t="str">
        <f>IF(ISNUMBER(#REF!),#REF! -#REF!, IF(ISNUMBER(#REF!),#REF!* 0.1, ""))</f>
        <v/>
      </c>
      <c r="N1599" s="329" t="str">
        <f t="shared" si="88"/>
        <v/>
      </c>
      <c r="O1599" s="330" t="str">
        <f t="shared" si="87"/>
        <v/>
      </c>
      <c r="P1599" s="331" t="str">
        <f t="shared" si="89"/>
        <v/>
      </c>
      <c r="Q1599" s="329"/>
      <c r="R1599" s="329"/>
      <c r="S1599" s="329"/>
      <c r="T1599" s="326"/>
      <c r="U1599" s="317"/>
    </row>
    <row r="1600" spans="1:21" x14ac:dyDescent="0.3">
      <c r="A1600" s="322"/>
      <c r="B1600" s="322"/>
      <c r="C1600" s="323"/>
      <c r="D1600" s="324"/>
      <c r="E1600" s="325"/>
      <c r="F1600" s="325"/>
      <c r="G1600" s="326"/>
      <c r="H1600" s="326"/>
      <c r="I1600" s="326"/>
      <c r="J1600" s="327"/>
      <c r="K1600" s="327"/>
      <c r="L1600" s="327"/>
      <c r="M1600" s="328" t="str">
        <f>IF(ISNUMBER(#REF!),#REF! -#REF!, IF(ISNUMBER(#REF!),#REF!* 0.1, ""))</f>
        <v/>
      </c>
      <c r="N1600" s="329" t="str">
        <f t="shared" si="88"/>
        <v/>
      </c>
      <c r="O1600" s="330" t="str">
        <f t="shared" si="87"/>
        <v/>
      </c>
      <c r="P1600" s="331" t="str">
        <f t="shared" si="89"/>
        <v/>
      </c>
      <c r="Q1600" s="329"/>
      <c r="R1600" s="329"/>
      <c r="S1600" s="329"/>
      <c r="T1600" s="326"/>
      <c r="U1600" s="317"/>
    </row>
    <row r="1601" spans="1:21" x14ac:dyDescent="0.3">
      <c r="A1601" s="322"/>
      <c r="B1601" s="322"/>
      <c r="C1601" s="323"/>
      <c r="D1601" s="324"/>
      <c r="E1601" s="325"/>
      <c r="F1601" s="325"/>
      <c r="G1601" s="326"/>
      <c r="H1601" s="326"/>
      <c r="I1601" s="326"/>
      <c r="J1601" s="327"/>
      <c r="K1601" s="327"/>
      <c r="L1601" s="327"/>
      <c r="M1601" s="328" t="str">
        <f>IF(ISNUMBER(#REF!),#REF! -#REF!, IF(ISNUMBER(#REF!),#REF!* 0.1, ""))</f>
        <v/>
      </c>
      <c r="N1601" s="329" t="str">
        <f t="shared" si="88"/>
        <v/>
      </c>
      <c r="O1601" s="330" t="str">
        <f t="shared" si="87"/>
        <v/>
      </c>
      <c r="P1601" s="331" t="str">
        <f t="shared" si="89"/>
        <v/>
      </c>
      <c r="Q1601" s="329"/>
      <c r="R1601" s="329"/>
      <c r="S1601" s="329"/>
      <c r="T1601" s="326"/>
      <c r="U1601" s="317"/>
    </row>
    <row r="1602" spans="1:21" x14ac:dyDescent="0.3">
      <c r="A1602" s="322"/>
      <c r="B1602" s="322"/>
      <c r="C1602" s="323"/>
      <c r="D1602" s="324"/>
      <c r="E1602" s="325"/>
      <c r="F1602" s="325"/>
      <c r="G1602" s="326"/>
      <c r="H1602" s="326"/>
      <c r="I1602" s="326"/>
      <c r="J1602" s="327"/>
      <c r="K1602" s="327"/>
      <c r="L1602" s="327"/>
      <c r="M1602" s="328" t="str">
        <f>IF(ISNUMBER(#REF!),#REF! -#REF!, IF(ISNUMBER(#REF!),#REF!* 0.1, ""))</f>
        <v/>
      </c>
      <c r="N1602" s="329" t="str">
        <f t="shared" si="88"/>
        <v/>
      </c>
      <c r="O1602" s="330" t="str">
        <f t="shared" si="87"/>
        <v/>
      </c>
      <c r="P1602" s="331" t="str">
        <f t="shared" si="89"/>
        <v/>
      </c>
      <c r="Q1602" s="329"/>
      <c r="R1602" s="329"/>
      <c r="S1602" s="329"/>
      <c r="T1602" s="326"/>
      <c r="U1602" s="317"/>
    </row>
    <row r="1603" spans="1:21" x14ac:dyDescent="0.3">
      <c r="A1603" s="322"/>
      <c r="B1603" s="322"/>
      <c r="C1603" s="323"/>
      <c r="D1603" s="324"/>
      <c r="E1603" s="325"/>
      <c r="F1603" s="325"/>
      <c r="G1603" s="326"/>
      <c r="H1603" s="326"/>
      <c r="I1603" s="326"/>
      <c r="J1603" s="327"/>
      <c r="K1603" s="327"/>
      <c r="L1603" s="327"/>
      <c r="M1603" s="328" t="str">
        <f>IF(ISNUMBER(#REF!),#REF! -#REF!, IF(ISNUMBER(#REF!),#REF!* 0.1, ""))</f>
        <v/>
      </c>
      <c r="N1603" s="329" t="str">
        <f t="shared" si="88"/>
        <v/>
      </c>
      <c r="O1603" s="330" t="str">
        <f t="shared" si="87"/>
        <v/>
      </c>
      <c r="P1603" s="331" t="str">
        <f t="shared" si="89"/>
        <v/>
      </c>
      <c r="Q1603" s="329"/>
      <c r="R1603" s="329"/>
      <c r="S1603" s="329"/>
      <c r="T1603" s="326"/>
      <c r="U1603" s="317"/>
    </row>
    <row r="1604" spans="1:21" x14ac:dyDescent="0.3">
      <c r="A1604" s="322"/>
      <c r="B1604" s="322"/>
      <c r="C1604" s="323"/>
      <c r="D1604" s="324"/>
      <c r="E1604" s="325"/>
      <c r="F1604" s="325"/>
      <c r="G1604" s="326"/>
      <c r="H1604" s="326"/>
      <c r="I1604" s="326"/>
      <c r="J1604" s="327"/>
      <c r="K1604" s="327"/>
      <c r="L1604" s="327"/>
      <c r="M1604" s="328" t="str">
        <f>IF(ISNUMBER(#REF!),#REF! -#REF!, IF(ISNUMBER(#REF!),#REF!* 0.1, ""))</f>
        <v/>
      </c>
      <c r="N1604" s="329" t="str">
        <f t="shared" si="88"/>
        <v/>
      </c>
      <c r="O1604" s="330" t="str">
        <f t="shared" si="87"/>
        <v/>
      </c>
      <c r="P1604" s="331" t="str">
        <f t="shared" si="89"/>
        <v/>
      </c>
      <c r="Q1604" s="329"/>
      <c r="R1604" s="329"/>
      <c r="S1604" s="329"/>
      <c r="T1604" s="326"/>
      <c r="U1604" s="317"/>
    </row>
    <row r="1605" spans="1:21" x14ac:dyDescent="0.3">
      <c r="A1605" s="322"/>
      <c r="B1605" s="322"/>
      <c r="C1605" s="323"/>
      <c r="D1605" s="324"/>
      <c r="E1605" s="325"/>
      <c r="F1605" s="325"/>
      <c r="G1605" s="326"/>
      <c r="H1605" s="326"/>
      <c r="I1605" s="326"/>
      <c r="J1605" s="327"/>
      <c r="K1605" s="327"/>
      <c r="L1605" s="327"/>
      <c r="M1605" s="328" t="str">
        <f>IF(ISNUMBER(#REF!),#REF! -#REF!, IF(ISNUMBER(#REF!),#REF!* 0.1, ""))</f>
        <v/>
      </c>
      <c r="N1605" s="329" t="str">
        <f t="shared" si="88"/>
        <v/>
      </c>
      <c r="O1605" s="330" t="str">
        <f t="shared" si="87"/>
        <v/>
      </c>
      <c r="P1605" s="331" t="str">
        <f t="shared" si="89"/>
        <v/>
      </c>
      <c r="Q1605" s="329"/>
      <c r="R1605" s="329"/>
      <c r="S1605" s="329"/>
      <c r="T1605" s="326"/>
      <c r="U1605" s="317"/>
    </row>
    <row r="1606" spans="1:21" x14ac:dyDescent="0.3">
      <c r="A1606" s="322"/>
      <c r="B1606" s="322"/>
      <c r="C1606" s="323"/>
      <c r="D1606" s="324"/>
      <c r="E1606" s="325"/>
      <c r="F1606" s="325"/>
      <c r="G1606" s="326"/>
      <c r="H1606" s="326"/>
      <c r="I1606" s="326"/>
      <c r="J1606" s="327"/>
      <c r="K1606" s="327"/>
      <c r="L1606" s="327"/>
      <c r="M1606" s="328" t="str">
        <f>IF(ISNUMBER(#REF!),#REF! -#REF!, IF(ISNUMBER(#REF!),#REF!* 0.1, ""))</f>
        <v/>
      </c>
      <c r="N1606" s="329" t="str">
        <f t="shared" si="88"/>
        <v/>
      </c>
      <c r="O1606" s="330" t="str">
        <f t="shared" si="87"/>
        <v/>
      </c>
      <c r="P1606" s="331" t="str">
        <f t="shared" si="89"/>
        <v/>
      </c>
      <c r="Q1606" s="329"/>
      <c r="R1606" s="329"/>
      <c r="S1606" s="329"/>
      <c r="T1606" s="326"/>
      <c r="U1606" s="317"/>
    </row>
    <row r="1607" spans="1:21" x14ac:dyDescent="0.3">
      <c r="A1607" s="322"/>
      <c r="B1607" s="322"/>
      <c r="C1607" s="323"/>
      <c r="D1607" s="324"/>
      <c r="E1607" s="325"/>
      <c r="F1607" s="325"/>
      <c r="G1607" s="326"/>
      <c r="H1607" s="326"/>
      <c r="I1607" s="326"/>
      <c r="J1607" s="327"/>
      <c r="K1607" s="327"/>
      <c r="L1607" s="327"/>
      <c r="M1607" s="328" t="str">
        <f>IF(ISNUMBER(#REF!),#REF! -#REF!, IF(ISNUMBER(#REF!),#REF!* 0.1, ""))</f>
        <v/>
      </c>
      <c r="N1607" s="329" t="str">
        <f t="shared" si="88"/>
        <v/>
      </c>
      <c r="O1607" s="330" t="str">
        <f t="shared" ref="O1607:O1670" si="90">IF(ISBLANK(M1607),"",IF(ISBLANK($O$2),M1607,M1607*1000*$O$2))</f>
        <v/>
      </c>
      <c r="P1607" s="331" t="str">
        <f t="shared" si="89"/>
        <v/>
      </c>
      <c r="Q1607" s="329"/>
      <c r="R1607" s="329"/>
      <c r="S1607" s="329"/>
      <c r="T1607" s="326"/>
      <c r="U1607" s="317"/>
    </row>
    <row r="1608" spans="1:21" x14ac:dyDescent="0.3">
      <c r="A1608" s="322"/>
      <c r="B1608" s="322"/>
      <c r="C1608" s="323"/>
      <c r="D1608" s="324"/>
      <c r="E1608" s="325"/>
      <c r="F1608" s="325"/>
      <c r="G1608" s="326"/>
      <c r="H1608" s="326"/>
      <c r="I1608" s="326"/>
      <c r="J1608" s="327"/>
      <c r="K1608" s="327"/>
      <c r="L1608" s="327"/>
      <c r="M1608" s="328" t="str">
        <f>IF(ISNUMBER(#REF!),#REF! -#REF!, IF(ISNUMBER(#REF!),#REF!* 0.1, ""))</f>
        <v/>
      </c>
      <c r="N1608" s="329" t="str">
        <f t="shared" si="88"/>
        <v/>
      </c>
      <c r="O1608" s="330" t="str">
        <f t="shared" si="90"/>
        <v/>
      </c>
      <c r="P1608" s="331" t="str">
        <f t="shared" si="89"/>
        <v/>
      </c>
      <c r="Q1608" s="329"/>
      <c r="R1608" s="329"/>
      <c r="S1608" s="329"/>
      <c r="T1608" s="326"/>
      <c r="U1608" s="317"/>
    </row>
    <row r="1609" spans="1:21" x14ac:dyDescent="0.3">
      <c r="A1609" s="322"/>
      <c r="B1609" s="322"/>
      <c r="C1609" s="323"/>
      <c r="D1609" s="324"/>
      <c r="E1609" s="325"/>
      <c r="F1609" s="325"/>
      <c r="G1609" s="326"/>
      <c r="H1609" s="326"/>
      <c r="I1609" s="326"/>
      <c r="J1609" s="327"/>
      <c r="K1609" s="327"/>
      <c r="L1609" s="327"/>
      <c r="M1609" s="328" t="str">
        <f>IF(ISNUMBER(#REF!),#REF! -#REF!, IF(ISNUMBER(#REF!),#REF!* 0.1, ""))</f>
        <v/>
      </c>
      <c r="N1609" s="329" t="str">
        <f t="shared" si="88"/>
        <v/>
      </c>
      <c r="O1609" s="330" t="str">
        <f t="shared" si="90"/>
        <v/>
      </c>
      <c r="P1609" s="331" t="str">
        <f t="shared" si="89"/>
        <v/>
      </c>
      <c r="Q1609" s="329"/>
      <c r="R1609" s="329"/>
      <c r="S1609" s="329"/>
      <c r="T1609" s="326"/>
      <c r="U1609" s="317"/>
    </row>
    <row r="1610" spans="1:21" x14ac:dyDescent="0.3">
      <c r="A1610" s="322"/>
      <c r="B1610" s="322"/>
      <c r="C1610" s="323"/>
      <c r="D1610" s="324"/>
      <c r="E1610" s="325"/>
      <c r="F1610" s="325"/>
      <c r="G1610" s="326"/>
      <c r="H1610" s="326"/>
      <c r="I1610" s="326"/>
      <c r="J1610" s="327"/>
      <c r="K1610" s="327"/>
      <c r="L1610" s="327"/>
      <c r="M1610" s="328" t="str">
        <f>IF(ISNUMBER(#REF!),#REF! -#REF!, IF(ISNUMBER(#REF!),#REF!* 0.1, ""))</f>
        <v/>
      </c>
      <c r="N1610" s="329" t="str">
        <f t="shared" si="88"/>
        <v/>
      </c>
      <c r="O1610" s="330" t="str">
        <f t="shared" si="90"/>
        <v/>
      </c>
      <c r="P1610" s="331" t="str">
        <f t="shared" si="89"/>
        <v/>
      </c>
      <c r="Q1610" s="329"/>
      <c r="R1610" s="329"/>
      <c r="S1610" s="329"/>
      <c r="T1610" s="326"/>
      <c r="U1610" s="317"/>
    </row>
    <row r="1611" spans="1:21" x14ac:dyDescent="0.3">
      <c r="A1611" s="322"/>
      <c r="B1611" s="322"/>
      <c r="C1611" s="323"/>
      <c r="D1611" s="324"/>
      <c r="E1611" s="325"/>
      <c r="F1611" s="325"/>
      <c r="G1611" s="326"/>
      <c r="H1611" s="326"/>
      <c r="I1611" s="326"/>
      <c r="J1611" s="327"/>
      <c r="K1611" s="327"/>
      <c r="L1611" s="327"/>
      <c r="M1611" s="328" t="str">
        <f>IF(ISNUMBER(#REF!),#REF! -#REF!, IF(ISNUMBER(#REF!),#REF!* 0.1, ""))</f>
        <v/>
      </c>
      <c r="N1611" s="329" t="str">
        <f t="shared" si="88"/>
        <v/>
      </c>
      <c r="O1611" s="330" t="str">
        <f t="shared" si="90"/>
        <v/>
      </c>
      <c r="P1611" s="331" t="str">
        <f t="shared" si="89"/>
        <v/>
      </c>
      <c r="Q1611" s="329"/>
      <c r="R1611" s="329"/>
      <c r="S1611" s="329"/>
      <c r="T1611" s="326"/>
      <c r="U1611" s="317"/>
    </row>
    <row r="1612" spans="1:21" x14ac:dyDescent="0.3">
      <c r="A1612" s="322"/>
      <c r="B1612" s="322"/>
      <c r="C1612" s="323"/>
      <c r="D1612" s="324"/>
      <c r="E1612" s="325"/>
      <c r="F1612" s="325"/>
      <c r="G1612" s="326"/>
      <c r="H1612" s="326"/>
      <c r="I1612" s="326"/>
      <c r="J1612" s="327"/>
      <c r="K1612" s="327"/>
      <c r="L1612" s="327"/>
      <c r="M1612" s="328" t="str">
        <f>IF(ISNUMBER(#REF!),#REF! -#REF!, IF(ISNUMBER(#REF!),#REF!* 0.1, ""))</f>
        <v/>
      </c>
      <c r="N1612" s="329" t="str">
        <f t="shared" si="88"/>
        <v/>
      </c>
      <c r="O1612" s="330" t="str">
        <f t="shared" si="90"/>
        <v/>
      </c>
      <c r="P1612" s="331" t="str">
        <f t="shared" si="89"/>
        <v/>
      </c>
      <c r="Q1612" s="329"/>
      <c r="R1612" s="329"/>
      <c r="S1612" s="329"/>
      <c r="T1612" s="326"/>
      <c r="U1612" s="317"/>
    </row>
    <row r="1613" spans="1:21" x14ac:dyDescent="0.3">
      <c r="A1613" s="322"/>
      <c r="B1613" s="322"/>
      <c r="C1613" s="323"/>
      <c r="D1613" s="324"/>
      <c r="E1613" s="325"/>
      <c r="F1613" s="325"/>
      <c r="G1613" s="326"/>
      <c r="H1613" s="326"/>
      <c r="I1613" s="326"/>
      <c r="J1613" s="327"/>
      <c r="K1613" s="327"/>
      <c r="L1613" s="327"/>
      <c r="M1613" s="328" t="str">
        <f>IF(ISNUMBER(#REF!),#REF! -#REF!, IF(ISNUMBER(#REF!),#REF!* 0.1, ""))</f>
        <v/>
      </c>
      <c r="N1613" s="329" t="str">
        <f t="shared" si="88"/>
        <v/>
      </c>
      <c r="O1613" s="330" t="str">
        <f t="shared" si="90"/>
        <v/>
      </c>
      <c r="P1613" s="331" t="str">
        <f t="shared" si="89"/>
        <v/>
      </c>
      <c r="Q1613" s="329"/>
      <c r="R1613" s="329"/>
      <c r="S1613" s="329"/>
      <c r="T1613" s="326"/>
      <c r="U1613" s="317"/>
    </row>
    <row r="1614" spans="1:21" x14ac:dyDescent="0.3">
      <c r="A1614" s="322"/>
      <c r="B1614" s="322"/>
      <c r="C1614" s="323"/>
      <c r="D1614" s="324"/>
      <c r="E1614" s="325"/>
      <c r="F1614" s="325"/>
      <c r="G1614" s="326"/>
      <c r="H1614" s="326"/>
      <c r="I1614" s="326"/>
      <c r="J1614" s="327"/>
      <c r="K1614" s="327"/>
      <c r="L1614" s="327"/>
      <c r="M1614" s="328" t="str">
        <f>IF(ISNUMBER(#REF!),#REF! -#REF!, IF(ISNUMBER(#REF!),#REF!* 0.1, ""))</f>
        <v/>
      </c>
      <c r="N1614" s="329" t="str">
        <f t="shared" si="88"/>
        <v/>
      </c>
      <c r="O1614" s="330" t="str">
        <f t="shared" si="90"/>
        <v/>
      </c>
      <c r="P1614" s="331" t="str">
        <f t="shared" si="89"/>
        <v/>
      </c>
      <c r="Q1614" s="329"/>
      <c r="R1614" s="329"/>
      <c r="S1614" s="329"/>
      <c r="T1614" s="326"/>
      <c r="U1614" s="317"/>
    </row>
    <row r="1615" spans="1:21" x14ac:dyDescent="0.3">
      <c r="A1615" s="322"/>
      <c r="B1615" s="322"/>
      <c r="C1615" s="323"/>
      <c r="D1615" s="324"/>
      <c r="E1615" s="325"/>
      <c r="F1615" s="325"/>
      <c r="G1615" s="326"/>
      <c r="H1615" s="326"/>
      <c r="I1615" s="326"/>
      <c r="J1615" s="327"/>
      <c r="K1615" s="327"/>
      <c r="L1615" s="327"/>
      <c r="M1615" s="328" t="str">
        <f>IF(ISNUMBER(#REF!),#REF! -#REF!, IF(ISNUMBER(#REF!),#REF!* 0.1, ""))</f>
        <v/>
      </c>
      <c r="N1615" s="329" t="str">
        <f t="shared" si="88"/>
        <v/>
      </c>
      <c r="O1615" s="330" t="str">
        <f t="shared" si="90"/>
        <v/>
      </c>
      <c r="P1615" s="331" t="str">
        <f t="shared" si="89"/>
        <v/>
      </c>
      <c r="Q1615" s="329"/>
      <c r="R1615" s="329"/>
      <c r="S1615" s="329"/>
      <c r="T1615" s="326"/>
      <c r="U1615" s="317"/>
    </row>
    <row r="1616" spans="1:21" x14ac:dyDescent="0.3">
      <c r="A1616" s="322"/>
      <c r="B1616" s="322"/>
      <c r="C1616" s="323"/>
      <c r="D1616" s="324"/>
      <c r="E1616" s="325"/>
      <c r="F1616" s="325"/>
      <c r="G1616" s="326"/>
      <c r="H1616" s="326"/>
      <c r="I1616" s="326"/>
      <c r="J1616" s="327"/>
      <c r="K1616" s="327"/>
      <c r="L1616" s="327"/>
      <c r="M1616" s="328" t="str">
        <f>IF(ISNUMBER(#REF!),#REF! -#REF!, IF(ISNUMBER(#REF!),#REF!* 0.1, ""))</f>
        <v/>
      </c>
      <c r="N1616" s="329" t="str">
        <f t="shared" si="88"/>
        <v/>
      </c>
      <c r="O1616" s="330" t="str">
        <f t="shared" si="90"/>
        <v/>
      </c>
      <c r="P1616" s="331" t="str">
        <f t="shared" si="89"/>
        <v/>
      </c>
      <c r="Q1616" s="329"/>
      <c r="R1616" s="329"/>
      <c r="S1616" s="329"/>
      <c r="T1616" s="326"/>
      <c r="U1616" s="317"/>
    </row>
    <row r="1617" spans="1:21" x14ac:dyDescent="0.3">
      <c r="A1617" s="322"/>
      <c r="B1617" s="322"/>
      <c r="C1617" s="323"/>
      <c r="D1617" s="324"/>
      <c r="E1617" s="325"/>
      <c r="F1617" s="325"/>
      <c r="G1617" s="326"/>
      <c r="H1617" s="326"/>
      <c r="I1617" s="326"/>
      <c r="J1617" s="327"/>
      <c r="K1617" s="327"/>
      <c r="L1617" s="327"/>
      <c r="M1617" s="328" t="str">
        <f>IF(ISNUMBER(#REF!),#REF! -#REF!, IF(ISNUMBER(#REF!),#REF!* 0.1, ""))</f>
        <v/>
      </c>
      <c r="N1617" s="329" t="str">
        <f t="shared" si="88"/>
        <v/>
      </c>
      <c r="O1617" s="330" t="str">
        <f t="shared" si="90"/>
        <v/>
      </c>
      <c r="P1617" s="331" t="str">
        <f t="shared" si="89"/>
        <v/>
      </c>
      <c r="Q1617" s="329"/>
      <c r="R1617" s="329"/>
      <c r="S1617" s="329"/>
      <c r="T1617" s="326"/>
      <c r="U1617" s="317"/>
    </row>
    <row r="1618" spans="1:21" x14ac:dyDescent="0.3">
      <c r="A1618" s="322"/>
      <c r="B1618" s="322"/>
      <c r="C1618" s="323"/>
      <c r="D1618" s="324"/>
      <c r="E1618" s="325"/>
      <c r="F1618" s="325"/>
      <c r="G1618" s="326"/>
      <c r="H1618" s="326"/>
      <c r="I1618" s="326"/>
      <c r="J1618" s="327"/>
      <c r="K1618" s="327"/>
      <c r="L1618" s="327"/>
      <c r="M1618" s="328" t="str">
        <f>IF(ISNUMBER(#REF!),#REF! -#REF!, IF(ISNUMBER(#REF!),#REF!* 0.1, ""))</f>
        <v/>
      </c>
      <c r="N1618" s="329" t="str">
        <f t="shared" si="88"/>
        <v/>
      </c>
      <c r="O1618" s="330" t="str">
        <f t="shared" si="90"/>
        <v/>
      </c>
      <c r="P1618" s="331" t="str">
        <f t="shared" si="89"/>
        <v/>
      </c>
      <c r="Q1618" s="329"/>
      <c r="R1618" s="329"/>
      <c r="S1618" s="329"/>
      <c r="T1618" s="326"/>
      <c r="U1618" s="317"/>
    </row>
    <row r="1619" spans="1:21" x14ac:dyDescent="0.3">
      <c r="A1619" s="322"/>
      <c r="B1619" s="322"/>
      <c r="C1619" s="323"/>
      <c r="D1619" s="324"/>
      <c r="E1619" s="325"/>
      <c r="F1619" s="325"/>
      <c r="G1619" s="326"/>
      <c r="H1619" s="326"/>
      <c r="I1619" s="326"/>
      <c r="J1619" s="327"/>
      <c r="K1619" s="327"/>
      <c r="L1619" s="327"/>
      <c r="M1619" s="328" t="str">
        <f>IF(ISNUMBER(#REF!),#REF! -#REF!, IF(ISNUMBER(#REF!),#REF!* 0.1, ""))</f>
        <v/>
      </c>
      <c r="N1619" s="329" t="str">
        <f t="shared" si="88"/>
        <v/>
      </c>
      <c r="O1619" s="330" t="str">
        <f t="shared" si="90"/>
        <v/>
      </c>
      <c r="P1619" s="331" t="str">
        <f t="shared" si="89"/>
        <v/>
      </c>
      <c r="Q1619" s="329"/>
      <c r="R1619" s="329"/>
      <c r="S1619" s="329"/>
      <c r="T1619" s="326"/>
      <c r="U1619" s="317"/>
    </row>
    <row r="1620" spans="1:21" x14ac:dyDescent="0.3">
      <c r="A1620" s="322"/>
      <c r="B1620" s="322"/>
      <c r="C1620" s="323"/>
      <c r="D1620" s="324"/>
      <c r="E1620" s="325"/>
      <c r="F1620" s="325"/>
      <c r="G1620" s="326"/>
      <c r="H1620" s="326"/>
      <c r="I1620" s="326"/>
      <c r="J1620" s="327"/>
      <c r="K1620" s="327"/>
      <c r="L1620" s="327"/>
      <c r="M1620" s="328" t="str">
        <f>IF(ISNUMBER(#REF!),#REF! -#REF!, IF(ISNUMBER(#REF!),#REF!* 0.1, ""))</f>
        <v/>
      </c>
      <c r="N1620" s="329" t="str">
        <f t="shared" si="88"/>
        <v/>
      </c>
      <c r="O1620" s="330" t="str">
        <f t="shared" si="90"/>
        <v/>
      </c>
      <c r="P1620" s="331" t="str">
        <f t="shared" si="89"/>
        <v/>
      </c>
      <c r="Q1620" s="329"/>
      <c r="R1620" s="329"/>
      <c r="S1620" s="329"/>
      <c r="T1620" s="326"/>
      <c r="U1620" s="317"/>
    </row>
    <row r="1621" spans="1:21" x14ac:dyDescent="0.3">
      <c r="A1621" s="322"/>
      <c r="B1621" s="322"/>
      <c r="C1621" s="323"/>
      <c r="D1621" s="324"/>
      <c r="E1621" s="325"/>
      <c r="F1621" s="325"/>
      <c r="G1621" s="326"/>
      <c r="H1621" s="326"/>
      <c r="I1621" s="326"/>
      <c r="J1621" s="327"/>
      <c r="K1621" s="327"/>
      <c r="L1621" s="327"/>
      <c r="M1621" s="328" t="str">
        <f>IF(ISNUMBER(#REF!),#REF! -#REF!, IF(ISNUMBER(#REF!),#REF!* 0.1, ""))</f>
        <v/>
      </c>
      <c r="N1621" s="329" t="str">
        <f t="shared" si="88"/>
        <v/>
      </c>
      <c r="O1621" s="330" t="str">
        <f t="shared" si="90"/>
        <v/>
      </c>
      <c r="P1621" s="331" t="str">
        <f t="shared" si="89"/>
        <v/>
      </c>
      <c r="Q1621" s="329"/>
      <c r="R1621" s="329"/>
      <c r="S1621" s="329"/>
      <c r="T1621" s="326"/>
      <c r="U1621" s="317"/>
    </row>
    <row r="1622" spans="1:21" x14ac:dyDescent="0.3">
      <c r="A1622" s="322"/>
      <c r="B1622" s="322"/>
      <c r="C1622" s="323"/>
      <c r="D1622" s="324"/>
      <c r="E1622" s="325"/>
      <c r="F1622" s="325"/>
      <c r="G1622" s="326"/>
      <c r="H1622" s="326"/>
      <c r="I1622" s="326"/>
      <c r="J1622" s="327"/>
      <c r="K1622" s="327"/>
      <c r="L1622" s="327"/>
      <c r="M1622" s="328" t="str">
        <f>IF(ISNUMBER(#REF!),#REF! -#REF!, IF(ISNUMBER(#REF!),#REF!* 0.1, ""))</f>
        <v/>
      </c>
      <c r="N1622" s="329" t="str">
        <f t="shared" si="88"/>
        <v/>
      </c>
      <c r="O1622" s="330" t="str">
        <f t="shared" si="90"/>
        <v/>
      </c>
      <c r="P1622" s="331" t="str">
        <f t="shared" si="89"/>
        <v/>
      </c>
      <c r="Q1622" s="329"/>
      <c r="R1622" s="329"/>
      <c r="S1622" s="329"/>
      <c r="T1622" s="326"/>
      <c r="U1622" s="317"/>
    </row>
    <row r="1623" spans="1:21" x14ac:dyDescent="0.3">
      <c r="A1623" s="322"/>
      <c r="B1623" s="322"/>
      <c r="C1623" s="323"/>
      <c r="D1623" s="324"/>
      <c r="E1623" s="325"/>
      <c r="F1623" s="325"/>
      <c r="G1623" s="326"/>
      <c r="H1623" s="326"/>
      <c r="I1623" s="326"/>
      <c r="J1623" s="327"/>
      <c r="K1623" s="327"/>
      <c r="L1623" s="327"/>
      <c r="M1623" s="328" t="str">
        <f>IF(ISNUMBER(#REF!),#REF! -#REF!, IF(ISNUMBER(#REF!),#REF!* 0.1, ""))</f>
        <v/>
      </c>
      <c r="N1623" s="329" t="str">
        <f t="shared" si="88"/>
        <v/>
      </c>
      <c r="O1623" s="330" t="str">
        <f t="shared" si="90"/>
        <v/>
      </c>
      <c r="P1623" s="331" t="str">
        <f t="shared" si="89"/>
        <v/>
      </c>
      <c r="Q1623" s="329"/>
      <c r="R1623" s="329"/>
      <c r="S1623" s="329"/>
      <c r="T1623" s="326"/>
      <c r="U1623" s="317"/>
    </row>
    <row r="1624" spans="1:21" x14ac:dyDescent="0.3">
      <c r="A1624" s="322"/>
      <c r="B1624" s="322"/>
      <c r="C1624" s="323"/>
      <c r="D1624" s="324"/>
      <c r="E1624" s="325"/>
      <c r="F1624" s="325"/>
      <c r="G1624" s="326"/>
      <c r="H1624" s="326"/>
      <c r="I1624" s="326"/>
      <c r="J1624" s="327"/>
      <c r="K1624" s="327"/>
      <c r="L1624" s="327"/>
      <c r="M1624" s="328" t="str">
        <f>IF(ISNUMBER(#REF!),#REF! -#REF!, IF(ISNUMBER(#REF!),#REF!* 0.1, ""))</f>
        <v/>
      </c>
      <c r="N1624" s="329" t="str">
        <f t="shared" si="88"/>
        <v/>
      </c>
      <c r="O1624" s="330" t="str">
        <f t="shared" si="90"/>
        <v/>
      </c>
      <c r="P1624" s="331" t="str">
        <f t="shared" si="89"/>
        <v/>
      </c>
      <c r="Q1624" s="329"/>
      <c r="R1624" s="329"/>
      <c r="S1624" s="329"/>
      <c r="T1624" s="326"/>
      <c r="U1624" s="317"/>
    </row>
    <row r="1625" spans="1:21" x14ac:dyDescent="0.3">
      <c r="A1625" s="322"/>
      <c r="B1625" s="322"/>
      <c r="C1625" s="323"/>
      <c r="D1625" s="324"/>
      <c r="E1625" s="325"/>
      <c r="F1625" s="325"/>
      <c r="G1625" s="326"/>
      <c r="H1625" s="326"/>
      <c r="I1625" s="326"/>
      <c r="J1625" s="327"/>
      <c r="K1625" s="327"/>
      <c r="L1625" s="327"/>
      <c r="M1625" s="328" t="str">
        <f>IF(ISNUMBER(#REF!),#REF! -#REF!, IF(ISNUMBER(#REF!),#REF!* 0.1, ""))</f>
        <v/>
      </c>
      <c r="N1625" s="329" t="str">
        <f t="shared" si="88"/>
        <v/>
      </c>
      <c r="O1625" s="330" t="str">
        <f t="shared" si="90"/>
        <v/>
      </c>
      <c r="P1625" s="331" t="str">
        <f t="shared" si="89"/>
        <v/>
      </c>
      <c r="Q1625" s="329"/>
      <c r="R1625" s="329"/>
      <c r="S1625" s="329"/>
      <c r="T1625" s="326"/>
      <c r="U1625" s="317"/>
    </row>
    <row r="1626" spans="1:21" x14ac:dyDescent="0.3">
      <c r="A1626" s="322"/>
      <c r="B1626" s="322"/>
      <c r="C1626" s="323"/>
      <c r="D1626" s="324"/>
      <c r="E1626" s="325"/>
      <c r="F1626" s="325"/>
      <c r="G1626" s="326"/>
      <c r="H1626" s="326"/>
      <c r="I1626" s="326"/>
      <c r="J1626" s="327"/>
      <c r="K1626" s="327"/>
      <c r="L1626" s="327"/>
      <c r="M1626" s="328" t="str">
        <f>IF(ISNUMBER(#REF!),#REF! -#REF!, IF(ISNUMBER(#REF!),#REF!* 0.1, ""))</f>
        <v/>
      </c>
      <c r="N1626" s="329" t="str">
        <f t="shared" si="88"/>
        <v/>
      </c>
      <c r="O1626" s="330" t="str">
        <f t="shared" si="90"/>
        <v/>
      </c>
      <c r="P1626" s="331" t="str">
        <f t="shared" si="89"/>
        <v/>
      </c>
      <c r="Q1626" s="329"/>
      <c r="R1626" s="329"/>
      <c r="S1626" s="329"/>
      <c r="T1626" s="326"/>
      <c r="U1626" s="317"/>
    </row>
    <row r="1627" spans="1:21" x14ac:dyDescent="0.3">
      <c r="A1627" s="322"/>
      <c r="B1627" s="322"/>
      <c r="C1627" s="323"/>
      <c r="D1627" s="324"/>
      <c r="E1627" s="325"/>
      <c r="F1627" s="325"/>
      <c r="G1627" s="326"/>
      <c r="H1627" s="326"/>
      <c r="I1627" s="326"/>
      <c r="J1627" s="327"/>
      <c r="K1627" s="327"/>
      <c r="L1627" s="327"/>
      <c r="M1627" s="328" t="str">
        <f>IF(ISNUMBER(#REF!),#REF! -#REF!, IF(ISNUMBER(#REF!),#REF!* 0.1, ""))</f>
        <v/>
      </c>
      <c r="N1627" s="329" t="str">
        <f t="shared" ref="N1627:N1690" si="91">IF(ISBLANK(E1627),"",IF(E1627="Diametral",L1627,SQRT(4*K1627*L1627/PI())))</f>
        <v/>
      </c>
      <c r="O1627" s="330" t="str">
        <f t="shared" si="90"/>
        <v/>
      </c>
      <c r="P1627" s="331" t="str">
        <f t="shared" ref="P1627:P1690" si="92">IF(ISBLANK(E1627),"",N1627^2)</f>
        <v/>
      </c>
      <c r="Q1627" s="329"/>
      <c r="R1627" s="329"/>
      <c r="S1627" s="329"/>
      <c r="T1627" s="326"/>
      <c r="U1627" s="317"/>
    </row>
    <row r="1628" spans="1:21" x14ac:dyDescent="0.3">
      <c r="A1628" s="322"/>
      <c r="B1628" s="322"/>
      <c r="C1628" s="323"/>
      <c r="D1628" s="324"/>
      <c r="E1628" s="325"/>
      <c r="F1628" s="325"/>
      <c r="G1628" s="326"/>
      <c r="H1628" s="326"/>
      <c r="I1628" s="326"/>
      <c r="J1628" s="327"/>
      <c r="K1628" s="327"/>
      <c r="L1628" s="327"/>
      <c r="M1628" s="328" t="str">
        <f>IF(ISNUMBER(#REF!),#REF! -#REF!, IF(ISNUMBER(#REF!),#REF!* 0.1, ""))</f>
        <v/>
      </c>
      <c r="N1628" s="329" t="str">
        <f t="shared" si="91"/>
        <v/>
      </c>
      <c r="O1628" s="330" t="str">
        <f t="shared" si="90"/>
        <v/>
      </c>
      <c r="P1628" s="331" t="str">
        <f t="shared" si="92"/>
        <v/>
      </c>
      <c r="Q1628" s="329"/>
      <c r="R1628" s="329"/>
      <c r="S1628" s="329"/>
      <c r="T1628" s="326"/>
      <c r="U1628" s="317"/>
    </row>
    <row r="1629" spans="1:21" x14ac:dyDescent="0.3">
      <c r="A1629" s="322"/>
      <c r="B1629" s="322"/>
      <c r="C1629" s="323"/>
      <c r="D1629" s="324"/>
      <c r="E1629" s="325"/>
      <c r="F1629" s="325"/>
      <c r="G1629" s="326"/>
      <c r="H1629" s="326"/>
      <c r="I1629" s="326"/>
      <c r="J1629" s="327"/>
      <c r="K1629" s="327"/>
      <c r="L1629" s="327"/>
      <c r="M1629" s="328" t="str">
        <f>IF(ISNUMBER(#REF!),#REF! -#REF!, IF(ISNUMBER(#REF!),#REF!* 0.1, ""))</f>
        <v/>
      </c>
      <c r="N1629" s="329" t="str">
        <f t="shared" si="91"/>
        <v/>
      </c>
      <c r="O1629" s="330" t="str">
        <f t="shared" si="90"/>
        <v/>
      </c>
      <c r="P1629" s="331" t="str">
        <f t="shared" si="92"/>
        <v/>
      </c>
      <c r="Q1629" s="329"/>
      <c r="R1629" s="329"/>
      <c r="S1629" s="329"/>
      <c r="T1629" s="326"/>
      <c r="U1629" s="317"/>
    </row>
    <row r="1630" spans="1:21" x14ac:dyDescent="0.3">
      <c r="A1630" s="322"/>
      <c r="B1630" s="322"/>
      <c r="C1630" s="323"/>
      <c r="D1630" s="324"/>
      <c r="E1630" s="325"/>
      <c r="F1630" s="325"/>
      <c r="G1630" s="326"/>
      <c r="H1630" s="326"/>
      <c r="I1630" s="326"/>
      <c r="J1630" s="327"/>
      <c r="K1630" s="327"/>
      <c r="L1630" s="327"/>
      <c r="M1630" s="328" t="str">
        <f>IF(ISNUMBER(#REF!),#REF! -#REF!, IF(ISNUMBER(#REF!),#REF!* 0.1, ""))</f>
        <v/>
      </c>
      <c r="N1630" s="329" t="str">
        <f t="shared" si="91"/>
        <v/>
      </c>
      <c r="O1630" s="330" t="str">
        <f t="shared" si="90"/>
        <v/>
      </c>
      <c r="P1630" s="331" t="str">
        <f t="shared" si="92"/>
        <v/>
      </c>
      <c r="Q1630" s="329"/>
      <c r="R1630" s="329"/>
      <c r="S1630" s="329"/>
      <c r="T1630" s="326"/>
      <c r="U1630" s="317"/>
    </row>
    <row r="1631" spans="1:21" x14ac:dyDescent="0.3">
      <c r="A1631" s="322"/>
      <c r="B1631" s="322"/>
      <c r="C1631" s="323"/>
      <c r="D1631" s="324"/>
      <c r="E1631" s="325"/>
      <c r="F1631" s="325"/>
      <c r="G1631" s="326"/>
      <c r="H1631" s="326"/>
      <c r="I1631" s="326"/>
      <c r="J1631" s="327"/>
      <c r="K1631" s="327"/>
      <c r="L1631" s="327"/>
      <c r="M1631" s="328" t="str">
        <f>IF(ISNUMBER(#REF!),#REF! -#REF!, IF(ISNUMBER(#REF!),#REF!* 0.1, ""))</f>
        <v/>
      </c>
      <c r="N1631" s="329" t="str">
        <f t="shared" si="91"/>
        <v/>
      </c>
      <c r="O1631" s="330" t="str">
        <f t="shared" si="90"/>
        <v/>
      </c>
      <c r="P1631" s="331" t="str">
        <f t="shared" si="92"/>
        <v/>
      </c>
      <c r="Q1631" s="329"/>
      <c r="R1631" s="329"/>
      <c r="S1631" s="329"/>
      <c r="T1631" s="326"/>
      <c r="U1631" s="317"/>
    </row>
    <row r="1632" spans="1:21" x14ac:dyDescent="0.3">
      <c r="A1632" s="322"/>
      <c r="B1632" s="322"/>
      <c r="C1632" s="323"/>
      <c r="D1632" s="324"/>
      <c r="E1632" s="325"/>
      <c r="F1632" s="325"/>
      <c r="G1632" s="326"/>
      <c r="H1632" s="326"/>
      <c r="I1632" s="326"/>
      <c r="J1632" s="327"/>
      <c r="K1632" s="327"/>
      <c r="L1632" s="327"/>
      <c r="M1632" s="328" t="str">
        <f>IF(ISNUMBER(#REF!),#REF! -#REF!, IF(ISNUMBER(#REF!),#REF!* 0.1, ""))</f>
        <v/>
      </c>
      <c r="N1632" s="329" t="str">
        <f t="shared" si="91"/>
        <v/>
      </c>
      <c r="O1632" s="330" t="str">
        <f t="shared" si="90"/>
        <v/>
      </c>
      <c r="P1632" s="331" t="str">
        <f t="shared" si="92"/>
        <v/>
      </c>
      <c r="Q1632" s="329"/>
      <c r="R1632" s="329"/>
      <c r="S1632" s="329"/>
      <c r="T1632" s="326"/>
      <c r="U1632" s="317"/>
    </row>
    <row r="1633" spans="1:21" x14ac:dyDescent="0.3">
      <c r="A1633" s="322"/>
      <c r="B1633" s="322"/>
      <c r="C1633" s="323"/>
      <c r="D1633" s="324"/>
      <c r="E1633" s="325"/>
      <c r="F1633" s="325"/>
      <c r="G1633" s="326"/>
      <c r="H1633" s="326"/>
      <c r="I1633" s="326"/>
      <c r="J1633" s="327"/>
      <c r="K1633" s="327"/>
      <c r="L1633" s="327"/>
      <c r="M1633" s="328" t="str">
        <f>IF(ISNUMBER(#REF!),#REF! -#REF!, IF(ISNUMBER(#REF!),#REF!* 0.1, ""))</f>
        <v/>
      </c>
      <c r="N1633" s="329" t="str">
        <f t="shared" si="91"/>
        <v/>
      </c>
      <c r="O1633" s="330" t="str">
        <f t="shared" si="90"/>
        <v/>
      </c>
      <c r="P1633" s="331" t="str">
        <f t="shared" si="92"/>
        <v/>
      </c>
      <c r="Q1633" s="329"/>
      <c r="R1633" s="329"/>
      <c r="S1633" s="329"/>
      <c r="T1633" s="326"/>
      <c r="U1633" s="317"/>
    </row>
    <row r="1634" spans="1:21" x14ac:dyDescent="0.3">
      <c r="A1634" s="322"/>
      <c r="B1634" s="322"/>
      <c r="C1634" s="323"/>
      <c r="D1634" s="324"/>
      <c r="E1634" s="325"/>
      <c r="F1634" s="325"/>
      <c r="G1634" s="326"/>
      <c r="H1634" s="326"/>
      <c r="I1634" s="326"/>
      <c r="J1634" s="327"/>
      <c r="K1634" s="327"/>
      <c r="L1634" s="327"/>
      <c r="M1634" s="328" t="str">
        <f>IF(ISNUMBER(#REF!),#REF! -#REF!, IF(ISNUMBER(#REF!),#REF!* 0.1, ""))</f>
        <v/>
      </c>
      <c r="N1634" s="329" t="str">
        <f t="shared" si="91"/>
        <v/>
      </c>
      <c r="O1634" s="330" t="str">
        <f t="shared" si="90"/>
        <v/>
      </c>
      <c r="P1634" s="331" t="str">
        <f t="shared" si="92"/>
        <v/>
      </c>
      <c r="Q1634" s="329"/>
      <c r="R1634" s="329"/>
      <c r="S1634" s="329"/>
      <c r="T1634" s="326"/>
      <c r="U1634" s="317"/>
    </row>
    <row r="1635" spans="1:21" x14ac:dyDescent="0.3">
      <c r="A1635" s="322"/>
      <c r="B1635" s="322"/>
      <c r="C1635" s="323"/>
      <c r="D1635" s="324"/>
      <c r="E1635" s="325"/>
      <c r="F1635" s="325"/>
      <c r="G1635" s="326"/>
      <c r="H1635" s="326"/>
      <c r="I1635" s="326"/>
      <c r="J1635" s="327"/>
      <c r="K1635" s="327"/>
      <c r="L1635" s="327"/>
      <c r="M1635" s="328" t="str">
        <f>IF(ISNUMBER(#REF!),#REF! -#REF!, IF(ISNUMBER(#REF!),#REF!* 0.1, ""))</f>
        <v/>
      </c>
      <c r="N1635" s="329" t="str">
        <f t="shared" si="91"/>
        <v/>
      </c>
      <c r="O1635" s="330" t="str">
        <f t="shared" si="90"/>
        <v/>
      </c>
      <c r="P1635" s="331" t="str">
        <f t="shared" si="92"/>
        <v/>
      </c>
      <c r="Q1635" s="329"/>
      <c r="R1635" s="329"/>
      <c r="S1635" s="329"/>
      <c r="T1635" s="326"/>
      <c r="U1635" s="317"/>
    </row>
    <row r="1636" spans="1:21" x14ac:dyDescent="0.3">
      <c r="A1636" s="322"/>
      <c r="B1636" s="322"/>
      <c r="C1636" s="323"/>
      <c r="D1636" s="324"/>
      <c r="E1636" s="325"/>
      <c r="F1636" s="325"/>
      <c r="G1636" s="326"/>
      <c r="H1636" s="326"/>
      <c r="I1636" s="326"/>
      <c r="J1636" s="327"/>
      <c r="K1636" s="327"/>
      <c r="L1636" s="327"/>
      <c r="M1636" s="328" t="str">
        <f>IF(ISNUMBER(#REF!),#REF! -#REF!, IF(ISNUMBER(#REF!),#REF!* 0.1, ""))</f>
        <v/>
      </c>
      <c r="N1636" s="329" t="str">
        <f t="shared" si="91"/>
        <v/>
      </c>
      <c r="O1636" s="330" t="str">
        <f t="shared" si="90"/>
        <v/>
      </c>
      <c r="P1636" s="331" t="str">
        <f t="shared" si="92"/>
        <v/>
      </c>
      <c r="Q1636" s="329"/>
      <c r="R1636" s="329"/>
      <c r="S1636" s="329"/>
      <c r="T1636" s="326"/>
      <c r="U1636" s="317"/>
    </row>
    <row r="1637" spans="1:21" x14ac:dyDescent="0.3">
      <c r="A1637" s="322"/>
      <c r="B1637" s="322"/>
      <c r="C1637" s="323"/>
      <c r="D1637" s="324"/>
      <c r="E1637" s="325"/>
      <c r="F1637" s="325"/>
      <c r="G1637" s="326"/>
      <c r="H1637" s="326"/>
      <c r="I1637" s="326"/>
      <c r="J1637" s="327"/>
      <c r="K1637" s="327"/>
      <c r="L1637" s="327"/>
      <c r="M1637" s="328" t="str">
        <f>IF(ISNUMBER(#REF!),#REF! -#REF!, IF(ISNUMBER(#REF!),#REF!* 0.1, ""))</f>
        <v/>
      </c>
      <c r="N1637" s="329" t="str">
        <f t="shared" si="91"/>
        <v/>
      </c>
      <c r="O1637" s="330" t="str">
        <f t="shared" si="90"/>
        <v/>
      </c>
      <c r="P1637" s="331" t="str">
        <f t="shared" si="92"/>
        <v/>
      </c>
      <c r="Q1637" s="329"/>
      <c r="R1637" s="329"/>
      <c r="S1637" s="329"/>
      <c r="T1637" s="326"/>
      <c r="U1637" s="317"/>
    </row>
    <row r="1638" spans="1:21" x14ac:dyDescent="0.3">
      <c r="A1638" s="322"/>
      <c r="B1638" s="322"/>
      <c r="C1638" s="323"/>
      <c r="D1638" s="324"/>
      <c r="E1638" s="325"/>
      <c r="F1638" s="325"/>
      <c r="G1638" s="326"/>
      <c r="H1638" s="326"/>
      <c r="I1638" s="326"/>
      <c r="J1638" s="327"/>
      <c r="K1638" s="327"/>
      <c r="L1638" s="327"/>
      <c r="M1638" s="328" t="str">
        <f>IF(ISNUMBER(#REF!),#REF! -#REF!, IF(ISNUMBER(#REF!),#REF!* 0.1, ""))</f>
        <v/>
      </c>
      <c r="N1638" s="329" t="str">
        <f t="shared" si="91"/>
        <v/>
      </c>
      <c r="O1638" s="330" t="str">
        <f t="shared" si="90"/>
        <v/>
      </c>
      <c r="P1638" s="331" t="str">
        <f t="shared" si="92"/>
        <v/>
      </c>
      <c r="Q1638" s="329"/>
      <c r="R1638" s="329"/>
      <c r="S1638" s="329"/>
      <c r="T1638" s="326"/>
      <c r="U1638" s="317"/>
    </row>
    <row r="1639" spans="1:21" x14ac:dyDescent="0.3">
      <c r="A1639" s="322"/>
      <c r="B1639" s="322"/>
      <c r="C1639" s="323"/>
      <c r="D1639" s="324"/>
      <c r="E1639" s="325"/>
      <c r="F1639" s="325"/>
      <c r="G1639" s="326"/>
      <c r="H1639" s="326"/>
      <c r="I1639" s="326"/>
      <c r="J1639" s="327"/>
      <c r="K1639" s="327"/>
      <c r="L1639" s="327"/>
      <c r="M1639" s="328" t="str">
        <f>IF(ISNUMBER(#REF!),#REF! -#REF!, IF(ISNUMBER(#REF!),#REF!* 0.1, ""))</f>
        <v/>
      </c>
      <c r="N1639" s="329" t="str">
        <f t="shared" si="91"/>
        <v/>
      </c>
      <c r="O1639" s="330" t="str">
        <f t="shared" si="90"/>
        <v/>
      </c>
      <c r="P1639" s="331" t="str">
        <f t="shared" si="92"/>
        <v/>
      </c>
      <c r="Q1639" s="329"/>
      <c r="R1639" s="329"/>
      <c r="S1639" s="329"/>
      <c r="T1639" s="326"/>
      <c r="U1639" s="317"/>
    </row>
    <row r="1640" spans="1:21" x14ac:dyDescent="0.3">
      <c r="A1640" s="322"/>
      <c r="B1640" s="322"/>
      <c r="C1640" s="323"/>
      <c r="D1640" s="324"/>
      <c r="E1640" s="325"/>
      <c r="F1640" s="325"/>
      <c r="G1640" s="326"/>
      <c r="H1640" s="326"/>
      <c r="I1640" s="326"/>
      <c r="J1640" s="327"/>
      <c r="K1640" s="327"/>
      <c r="L1640" s="327"/>
      <c r="M1640" s="328" t="str">
        <f>IF(ISNUMBER(#REF!),#REF! -#REF!, IF(ISNUMBER(#REF!),#REF!* 0.1, ""))</f>
        <v/>
      </c>
      <c r="N1640" s="329" t="str">
        <f t="shared" si="91"/>
        <v/>
      </c>
      <c r="O1640" s="330" t="str">
        <f t="shared" si="90"/>
        <v/>
      </c>
      <c r="P1640" s="331" t="str">
        <f t="shared" si="92"/>
        <v/>
      </c>
      <c r="Q1640" s="329"/>
      <c r="R1640" s="329"/>
      <c r="S1640" s="329"/>
      <c r="T1640" s="326"/>
      <c r="U1640" s="317"/>
    </row>
    <row r="1641" spans="1:21" x14ac:dyDescent="0.3">
      <c r="A1641" s="322"/>
      <c r="B1641" s="322"/>
      <c r="C1641" s="323"/>
      <c r="D1641" s="324"/>
      <c r="E1641" s="325"/>
      <c r="F1641" s="325"/>
      <c r="G1641" s="326"/>
      <c r="H1641" s="326"/>
      <c r="I1641" s="326"/>
      <c r="J1641" s="327"/>
      <c r="K1641" s="327"/>
      <c r="L1641" s="327"/>
      <c r="M1641" s="328" t="str">
        <f>IF(ISNUMBER(#REF!),#REF! -#REF!, IF(ISNUMBER(#REF!),#REF!* 0.1, ""))</f>
        <v/>
      </c>
      <c r="N1641" s="329" t="str">
        <f t="shared" si="91"/>
        <v/>
      </c>
      <c r="O1641" s="330" t="str">
        <f t="shared" si="90"/>
        <v/>
      </c>
      <c r="P1641" s="331" t="str">
        <f t="shared" si="92"/>
        <v/>
      </c>
      <c r="Q1641" s="329"/>
      <c r="R1641" s="329"/>
      <c r="S1641" s="329"/>
      <c r="T1641" s="326"/>
      <c r="U1641" s="317"/>
    </row>
    <row r="1642" spans="1:21" x14ac:dyDescent="0.3">
      <c r="A1642" s="322"/>
      <c r="B1642" s="322"/>
      <c r="C1642" s="323"/>
      <c r="D1642" s="324"/>
      <c r="E1642" s="325"/>
      <c r="F1642" s="325"/>
      <c r="G1642" s="326"/>
      <c r="H1642" s="326"/>
      <c r="I1642" s="326"/>
      <c r="J1642" s="327"/>
      <c r="K1642" s="327"/>
      <c r="L1642" s="327"/>
      <c r="M1642" s="328" t="str">
        <f>IF(ISNUMBER(#REF!),#REF! -#REF!, IF(ISNUMBER(#REF!),#REF!* 0.1, ""))</f>
        <v/>
      </c>
      <c r="N1642" s="329" t="str">
        <f t="shared" si="91"/>
        <v/>
      </c>
      <c r="O1642" s="330" t="str">
        <f t="shared" si="90"/>
        <v/>
      </c>
      <c r="P1642" s="331" t="str">
        <f t="shared" si="92"/>
        <v/>
      </c>
      <c r="Q1642" s="329"/>
      <c r="R1642" s="329"/>
      <c r="S1642" s="329"/>
      <c r="T1642" s="326"/>
      <c r="U1642" s="317"/>
    </row>
    <row r="1643" spans="1:21" x14ac:dyDescent="0.3">
      <c r="A1643" s="322"/>
      <c r="B1643" s="322"/>
      <c r="C1643" s="323"/>
      <c r="D1643" s="324"/>
      <c r="E1643" s="325"/>
      <c r="F1643" s="325"/>
      <c r="G1643" s="326"/>
      <c r="H1643" s="326"/>
      <c r="I1643" s="326"/>
      <c r="J1643" s="327"/>
      <c r="K1643" s="327"/>
      <c r="L1643" s="327"/>
      <c r="M1643" s="328" t="str">
        <f>IF(ISNUMBER(#REF!),#REF! -#REF!, IF(ISNUMBER(#REF!),#REF!* 0.1, ""))</f>
        <v/>
      </c>
      <c r="N1643" s="329" t="str">
        <f t="shared" si="91"/>
        <v/>
      </c>
      <c r="O1643" s="330" t="str">
        <f t="shared" si="90"/>
        <v/>
      </c>
      <c r="P1643" s="331" t="str">
        <f t="shared" si="92"/>
        <v/>
      </c>
      <c r="Q1643" s="329"/>
      <c r="R1643" s="329"/>
      <c r="S1643" s="329"/>
      <c r="T1643" s="326"/>
      <c r="U1643" s="317"/>
    </row>
    <row r="1644" spans="1:21" x14ac:dyDescent="0.3">
      <c r="A1644" s="322"/>
      <c r="B1644" s="322"/>
      <c r="C1644" s="323"/>
      <c r="D1644" s="324"/>
      <c r="E1644" s="325"/>
      <c r="F1644" s="325"/>
      <c r="G1644" s="326"/>
      <c r="H1644" s="326"/>
      <c r="I1644" s="326"/>
      <c r="J1644" s="327"/>
      <c r="K1644" s="327"/>
      <c r="L1644" s="327"/>
      <c r="M1644" s="328" t="str">
        <f>IF(ISNUMBER(#REF!),#REF! -#REF!, IF(ISNUMBER(#REF!),#REF!* 0.1, ""))</f>
        <v/>
      </c>
      <c r="N1644" s="329" t="str">
        <f t="shared" si="91"/>
        <v/>
      </c>
      <c r="O1644" s="330" t="str">
        <f t="shared" si="90"/>
        <v/>
      </c>
      <c r="P1644" s="331" t="str">
        <f t="shared" si="92"/>
        <v/>
      </c>
      <c r="Q1644" s="329"/>
      <c r="R1644" s="329"/>
      <c r="S1644" s="329"/>
      <c r="T1644" s="326"/>
      <c r="U1644" s="317"/>
    </row>
    <row r="1645" spans="1:21" x14ac:dyDescent="0.3">
      <c r="A1645" s="322"/>
      <c r="B1645" s="322"/>
      <c r="C1645" s="323"/>
      <c r="D1645" s="324"/>
      <c r="E1645" s="325"/>
      <c r="F1645" s="325"/>
      <c r="G1645" s="326"/>
      <c r="H1645" s="326"/>
      <c r="I1645" s="326"/>
      <c r="J1645" s="327"/>
      <c r="K1645" s="327"/>
      <c r="L1645" s="327"/>
      <c r="M1645" s="328" t="str">
        <f>IF(ISNUMBER(#REF!),#REF! -#REF!, IF(ISNUMBER(#REF!),#REF!* 0.1, ""))</f>
        <v/>
      </c>
      <c r="N1645" s="329" t="str">
        <f t="shared" si="91"/>
        <v/>
      </c>
      <c r="O1645" s="330" t="str">
        <f t="shared" si="90"/>
        <v/>
      </c>
      <c r="P1645" s="331" t="str">
        <f t="shared" si="92"/>
        <v/>
      </c>
      <c r="Q1645" s="329"/>
      <c r="R1645" s="329"/>
      <c r="S1645" s="329"/>
      <c r="T1645" s="326"/>
      <c r="U1645" s="317"/>
    </row>
    <row r="1646" spans="1:21" x14ac:dyDescent="0.3">
      <c r="A1646" s="322"/>
      <c r="B1646" s="322"/>
      <c r="C1646" s="323"/>
      <c r="D1646" s="324"/>
      <c r="E1646" s="325"/>
      <c r="F1646" s="325"/>
      <c r="G1646" s="326"/>
      <c r="H1646" s="326"/>
      <c r="I1646" s="326"/>
      <c r="J1646" s="327"/>
      <c r="K1646" s="327"/>
      <c r="L1646" s="327"/>
      <c r="M1646" s="328" t="str">
        <f>IF(ISNUMBER(#REF!),#REF! -#REF!, IF(ISNUMBER(#REF!),#REF!* 0.1, ""))</f>
        <v/>
      </c>
      <c r="N1646" s="329" t="str">
        <f t="shared" si="91"/>
        <v/>
      </c>
      <c r="O1646" s="330" t="str">
        <f t="shared" si="90"/>
        <v/>
      </c>
      <c r="P1646" s="331" t="str">
        <f t="shared" si="92"/>
        <v/>
      </c>
      <c r="Q1646" s="329"/>
      <c r="R1646" s="329"/>
      <c r="S1646" s="329"/>
      <c r="T1646" s="326"/>
      <c r="U1646" s="317"/>
    </row>
    <row r="1647" spans="1:21" x14ac:dyDescent="0.3">
      <c r="A1647" s="322"/>
      <c r="B1647" s="322"/>
      <c r="C1647" s="323"/>
      <c r="D1647" s="324"/>
      <c r="E1647" s="325"/>
      <c r="F1647" s="325"/>
      <c r="G1647" s="326"/>
      <c r="H1647" s="326"/>
      <c r="I1647" s="326"/>
      <c r="J1647" s="327"/>
      <c r="K1647" s="327"/>
      <c r="L1647" s="327"/>
      <c r="M1647" s="328" t="str">
        <f>IF(ISNUMBER(#REF!),#REF! -#REF!, IF(ISNUMBER(#REF!),#REF!* 0.1, ""))</f>
        <v/>
      </c>
      <c r="N1647" s="329" t="str">
        <f t="shared" si="91"/>
        <v/>
      </c>
      <c r="O1647" s="330" t="str">
        <f t="shared" si="90"/>
        <v/>
      </c>
      <c r="P1647" s="331" t="str">
        <f t="shared" si="92"/>
        <v/>
      </c>
      <c r="Q1647" s="329"/>
      <c r="R1647" s="329"/>
      <c r="S1647" s="329"/>
      <c r="T1647" s="326"/>
      <c r="U1647" s="317"/>
    </row>
    <row r="1648" spans="1:21" x14ac:dyDescent="0.3">
      <c r="A1648" s="322"/>
      <c r="B1648" s="322"/>
      <c r="C1648" s="323"/>
      <c r="D1648" s="324"/>
      <c r="E1648" s="325"/>
      <c r="F1648" s="325"/>
      <c r="G1648" s="326"/>
      <c r="H1648" s="326"/>
      <c r="I1648" s="326"/>
      <c r="J1648" s="327"/>
      <c r="K1648" s="327"/>
      <c r="L1648" s="327"/>
      <c r="M1648" s="328" t="str">
        <f>IF(ISNUMBER(#REF!),#REF! -#REF!, IF(ISNUMBER(#REF!),#REF!* 0.1, ""))</f>
        <v/>
      </c>
      <c r="N1648" s="329" t="str">
        <f t="shared" si="91"/>
        <v/>
      </c>
      <c r="O1648" s="330" t="str">
        <f t="shared" si="90"/>
        <v/>
      </c>
      <c r="P1648" s="331" t="str">
        <f t="shared" si="92"/>
        <v/>
      </c>
      <c r="Q1648" s="329"/>
      <c r="R1648" s="329"/>
      <c r="S1648" s="329"/>
      <c r="T1648" s="326"/>
      <c r="U1648" s="317"/>
    </row>
    <row r="1649" spans="1:21" x14ac:dyDescent="0.3">
      <c r="A1649" s="322"/>
      <c r="B1649" s="322"/>
      <c r="C1649" s="323"/>
      <c r="D1649" s="324"/>
      <c r="E1649" s="325"/>
      <c r="F1649" s="325"/>
      <c r="G1649" s="326"/>
      <c r="H1649" s="326"/>
      <c r="I1649" s="326"/>
      <c r="J1649" s="327"/>
      <c r="K1649" s="327"/>
      <c r="L1649" s="327"/>
      <c r="M1649" s="328" t="str">
        <f>IF(ISNUMBER(#REF!),#REF! -#REF!, IF(ISNUMBER(#REF!),#REF!* 0.1, ""))</f>
        <v/>
      </c>
      <c r="N1649" s="329" t="str">
        <f t="shared" si="91"/>
        <v/>
      </c>
      <c r="O1649" s="330" t="str">
        <f t="shared" si="90"/>
        <v/>
      </c>
      <c r="P1649" s="331" t="str">
        <f t="shared" si="92"/>
        <v/>
      </c>
      <c r="Q1649" s="329"/>
      <c r="R1649" s="329"/>
      <c r="S1649" s="329"/>
      <c r="T1649" s="326"/>
      <c r="U1649" s="317"/>
    </row>
    <row r="1650" spans="1:21" x14ac:dyDescent="0.3">
      <c r="A1650" s="322"/>
      <c r="B1650" s="322"/>
      <c r="C1650" s="323"/>
      <c r="D1650" s="324"/>
      <c r="E1650" s="325"/>
      <c r="F1650" s="325"/>
      <c r="G1650" s="326"/>
      <c r="H1650" s="326"/>
      <c r="I1650" s="326"/>
      <c r="J1650" s="327"/>
      <c r="K1650" s="327"/>
      <c r="L1650" s="327"/>
      <c r="M1650" s="328" t="str">
        <f>IF(ISNUMBER(#REF!),#REF! -#REF!, IF(ISNUMBER(#REF!),#REF!* 0.1, ""))</f>
        <v/>
      </c>
      <c r="N1650" s="329" t="str">
        <f t="shared" si="91"/>
        <v/>
      </c>
      <c r="O1650" s="330" t="str">
        <f t="shared" si="90"/>
        <v/>
      </c>
      <c r="P1650" s="331" t="str">
        <f t="shared" si="92"/>
        <v/>
      </c>
      <c r="Q1650" s="329"/>
      <c r="R1650" s="329"/>
      <c r="S1650" s="329"/>
      <c r="T1650" s="326"/>
      <c r="U1650" s="317"/>
    </row>
    <row r="1651" spans="1:21" x14ac:dyDescent="0.3">
      <c r="A1651" s="322"/>
      <c r="B1651" s="322"/>
      <c r="C1651" s="323"/>
      <c r="D1651" s="324"/>
      <c r="E1651" s="325"/>
      <c r="F1651" s="325"/>
      <c r="G1651" s="326"/>
      <c r="H1651" s="326"/>
      <c r="I1651" s="326"/>
      <c r="J1651" s="327"/>
      <c r="K1651" s="327"/>
      <c r="L1651" s="327"/>
      <c r="M1651" s="328" t="str">
        <f>IF(ISNUMBER(#REF!),#REF! -#REF!, IF(ISNUMBER(#REF!),#REF!* 0.1, ""))</f>
        <v/>
      </c>
      <c r="N1651" s="329" t="str">
        <f t="shared" si="91"/>
        <v/>
      </c>
      <c r="O1651" s="330" t="str">
        <f t="shared" si="90"/>
        <v/>
      </c>
      <c r="P1651" s="331" t="str">
        <f t="shared" si="92"/>
        <v/>
      </c>
      <c r="Q1651" s="329"/>
      <c r="R1651" s="329"/>
      <c r="S1651" s="329"/>
      <c r="T1651" s="326"/>
      <c r="U1651" s="317"/>
    </row>
    <row r="1652" spans="1:21" x14ac:dyDescent="0.3">
      <c r="A1652" s="322"/>
      <c r="B1652" s="322"/>
      <c r="C1652" s="323"/>
      <c r="D1652" s="324"/>
      <c r="E1652" s="325"/>
      <c r="F1652" s="325"/>
      <c r="G1652" s="326"/>
      <c r="H1652" s="326"/>
      <c r="I1652" s="326"/>
      <c r="J1652" s="327"/>
      <c r="K1652" s="327"/>
      <c r="L1652" s="327"/>
      <c r="M1652" s="328" t="str">
        <f>IF(ISNUMBER(#REF!),#REF! -#REF!, IF(ISNUMBER(#REF!),#REF!* 0.1, ""))</f>
        <v/>
      </c>
      <c r="N1652" s="329" t="str">
        <f t="shared" si="91"/>
        <v/>
      </c>
      <c r="O1652" s="330" t="str">
        <f t="shared" si="90"/>
        <v/>
      </c>
      <c r="P1652" s="331" t="str">
        <f t="shared" si="92"/>
        <v/>
      </c>
      <c r="Q1652" s="329"/>
      <c r="R1652" s="329"/>
      <c r="S1652" s="329"/>
      <c r="T1652" s="326"/>
      <c r="U1652" s="317"/>
    </row>
    <row r="1653" spans="1:21" x14ac:dyDescent="0.3">
      <c r="A1653" s="322"/>
      <c r="B1653" s="322"/>
      <c r="C1653" s="323"/>
      <c r="D1653" s="324"/>
      <c r="E1653" s="325"/>
      <c r="F1653" s="325"/>
      <c r="G1653" s="326"/>
      <c r="H1653" s="326"/>
      <c r="I1653" s="326"/>
      <c r="J1653" s="327"/>
      <c r="K1653" s="327"/>
      <c r="L1653" s="327"/>
      <c r="M1653" s="328" t="str">
        <f>IF(ISNUMBER(#REF!),#REF! -#REF!, IF(ISNUMBER(#REF!),#REF!* 0.1, ""))</f>
        <v/>
      </c>
      <c r="N1653" s="329" t="str">
        <f t="shared" si="91"/>
        <v/>
      </c>
      <c r="O1653" s="330" t="str">
        <f t="shared" si="90"/>
        <v/>
      </c>
      <c r="P1653" s="331" t="str">
        <f t="shared" si="92"/>
        <v/>
      </c>
      <c r="Q1653" s="329"/>
      <c r="R1653" s="329"/>
      <c r="S1653" s="329"/>
      <c r="T1653" s="326"/>
      <c r="U1653" s="317"/>
    </row>
    <row r="1654" spans="1:21" x14ac:dyDescent="0.3">
      <c r="A1654" s="322"/>
      <c r="B1654" s="322"/>
      <c r="C1654" s="323"/>
      <c r="D1654" s="324"/>
      <c r="E1654" s="325"/>
      <c r="F1654" s="325"/>
      <c r="G1654" s="326"/>
      <c r="H1654" s="326"/>
      <c r="I1654" s="326"/>
      <c r="J1654" s="327"/>
      <c r="K1654" s="327"/>
      <c r="L1654" s="327"/>
      <c r="M1654" s="328" t="str">
        <f>IF(ISNUMBER(#REF!),#REF! -#REF!, IF(ISNUMBER(#REF!),#REF!* 0.1, ""))</f>
        <v/>
      </c>
      <c r="N1654" s="329" t="str">
        <f t="shared" si="91"/>
        <v/>
      </c>
      <c r="O1654" s="330" t="str">
        <f t="shared" si="90"/>
        <v/>
      </c>
      <c r="P1654" s="331" t="str">
        <f t="shared" si="92"/>
        <v/>
      </c>
      <c r="Q1654" s="329"/>
      <c r="R1654" s="329"/>
      <c r="S1654" s="329"/>
      <c r="T1654" s="326"/>
      <c r="U1654" s="317"/>
    </row>
    <row r="1655" spans="1:21" x14ac:dyDescent="0.3">
      <c r="A1655" s="322"/>
      <c r="B1655" s="322"/>
      <c r="C1655" s="323"/>
      <c r="D1655" s="324"/>
      <c r="E1655" s="325"/>
      <c r="F1655" s="325"/>
      <c r="G1655" s="326"/>
      <c r="H1655" s="326"/>
      <c r="I1655" s="326"/>
      <c r="J1655" s="327"/>
      <c r="K1655" s="327"/>
      <c r="L1655" s="327"/>
      <c r="M1655" s="328" t="str">
        <f>IF(ISNUMBER(#REF!),#REF! -#REF!, IF(ISNUMBER(#REF!),#REF!* 0.1, ""))</f>
        <v/>
      </c>
      <c r="N1655" s="329" t="str">
        <f t="shared" si="91"/>
        <v/>
      </c>
      <c r="O1655" s="330" t="str">
        <f t="shared" si="90"/>
        <v/>
      </c>
      <c r="P1655" s="331" t="str">
        <f t="shared" si="92"/>
        <v/>
      </c>
      <c r="Q1655" s="329"/>
      <c r="R1655" s="329"/>
      <c r="S1655" s="329"/>
      <c r="T1655" s="326"/>
      <c r="U1655" s="317"/>
    </row>
    <row r="1656" spans="1:21" x14ac:dyDescent="0.3">
      <c r="A1656" s="322"/>
      <c r="B1656" s="322"/>
      <c r="C1656" s="323"/>
      <c r="D1656" s="324"/>
      <c r="E1656" s="325"/>
      <c r="F1656" s="325"/>
      <c r="G1656" s="326"/>
      <c r="H1656" s="326"/>
      <c r="I1656" s="326"/>
      <c r="J1656" s="327"/>
      <c r="K1656" s="327"/>
      <c r="L1656" s="327"/>
      <c r="M1656" s="328" t="str">
        <f>IF(ISNUMBER(#REF!),#REF! -#REF!, IF(ISNUMBER(#REF!),#REF!* 0.1, ""))</f>
        <v/>
      </c>
      <c r="N1656" s="329" t="str">
        <f t="shared" si="91"/>
        <v/>
      </c>
      <c r="O1656" s="330" t="str">
        <f t="shared" si="90"/>
        <v/>
      </c>
      <c r="P1656" s="331" t="str">
        <f t="shared" si="92"/>
        <v/>
      </c>
      <c r="Q1656" s="329"/>
      <c r="R1656" s="329"/>
      <c r="S1656" s="329"/>
      <c r="T1656" s="326"/>
      <c r="U1656" s="317"/>
    </row>
    <row r="1657" spans="1:21" x14ac:dyDescent="0.3">
      <c r="A1657" s="322"/>
      <c r="B1657" s="322"/>
      <c r="C1657" s="323"/>
      <c r="D1657" s="324"/>
      <c r="E1657" s="325"/>
      <c r="F1657" s="325"/>
      <c r="G1657" s="326"/>
      <c r="H1657" s="326"/>
      <c r="I1657" s="326"/>
      <c r="J1657" s="327"/>
      <c r="K1657" s="327"/>
      <c r="L1657" s="327"/>
      <c r="M1657" s="328" t="str">
        <f>IF(ISNUMBER(#REF!),#REF! -#REF!, IF(ISNUMBER(#REF!),#REF!* 0.1, ""))</f>
        <v/>
      </c>
      <c r="N1657" s="329" t="str">
        <f t="shared" si="91"/>
        <v/>
      </c>
      <c r="O1657" s="330" t="str">
        <f t="shared" si="90"/>
        <v/>
      </c>
      <c r="P1657" s="331" t="str">
        <f t="shared" si="92"/>
        <v/>
      </c>
      <c r="Q1657" s="329"/>
      <c r="R1657" s="329"/>
      <c r="S1657" s="329"/>
      <c r="T1657" s="326"/>
      <c r="U1657" s="317"/>
    </row>
    <row r="1658" spans="1:21" x14ac:dyDescent="0.3">
      <c r="A1658" s="322"/>
      <c r="B1658" s="322"/>
      <c r="C1658" s="323"/>
      <c r="D1658" s="324"/>
      <c r="E1658" s="325"/>
      <c r="F1658" s="325"/>
      <c r="G1658" s="326"/>
      <c r="H1658" s="326"/>
      <c r="I1658" s="326"/>
      <c r="J1658" s="327"/>
      <c r="K1658" s="327"/>
      <c r="L1658" s="327"/>
      <c r="M1658" s="328" t="str">
        <f>IF(ISNUMBER(#REF!),#REF! -#REF!, IF(ISNUMBER(#REF!),#REF!* 0.1, ""))</f>
        <v/>
      </c>
      <c r="N1658" s="329" t="str">
        <f t="shared" si="91"/>
        <v/>
      </c>
      <c r="O1658" s="330" t="str">
        <f t="shared" si="90"/>
        <v/>
      </c>
      <c r="P1658" s="331" t="str">
        <f t="shared" si="92"/>
        <v/>
      </c>
      <c r="Q1658" s="329"/>
      <c r="R1658" s="329"/>
      <c r="S1658" s="329"/>
      <c r="T1658" s="326"/>
      <c r="U1658" s="317"/>
    </row>
    <row r="1659" spans="1:21" x14ac:dyDescent="0.3">
      <c r="A1659" s="322"/>
      <c r="B1659" s="322"/>
      <c r="C1659" s="323"/>
      <c r="D1659" s="324"/>
      <c r="E1659" s="325"/>
      <c r="F1659" s="325"/>
      <c r="G1659" s="326"/>
      <c r="H1659" s="326"/>
      <c r="I1659" s="326"/>
      <c r="J1659" s="327"/>
      <c r="K1659" s="327"/>
      <c r="L1659" s="327"/>
      <c r="M1659" s="328" t="str">
        <f>IF(ISNUMBER(#REF!),#REF! -#REF!, IF(ISNUMBER(#REF!),#REF!* 0.1, ""))</f>
        <v/>
      </c>
      <c r="N1659" s="329" t="str">
        <f t="shared" si="91"/>
        <v/>
      </c>
      <c r="O1659" s="330" t="str">
        <f t="shared" si="90"/>
        <v/>
      </c>
      <c r="P1659" s="331" t="str">
        <f t="shared" si="92"/>
        <v/>
      </c>
      <c r="Q1659" s="329"/>
      <c r="R1659" s="329"/>
      <c r="S1659" s="329"/>
      <c r="T1659" s="326"/>
      <c r="U1659" s="317"/>
    </row>
    <row r="1660" spans="1:21" x14ac:dyDescent="0.3">
      <c r="A1660" s="322"/>
      <c r="B1660" s="322"/>
      <c r="C1660" s="323"/>
      <c r="D1660" s="324"/>
      <c r="E1660" s="325"/>
      <c r="F1660" s="325"/>
      <c r="G1660" s="326"/>
      <c r="H1660" s="326"/>
      <c r="I1660" s="326"/>
      <c r="J1660" s="327"/>
      <c r="K1660" s="327"/>
      <c r="L1660" s="327"/>
      <c r="M1660" s="328" t="str">
        <f>IF(ISNUMBER(#REF!),#REF! -#REF!, IF(ISNUMBER(#REF!),#REF!* 0.1, ""))</f>
        <v/>
      </c>
      <c r="N1660" s="329" t="str">
        <f t="shared" si="91"/>
        <v/>
      </c>
      <c r="O1660" s="330" t="str">
        <f t="shared" si="90"/>
        <v/>
      </c>
      <c r="P1660" s="331" t="str">
        <f t="shared" si="92"/>
        <v/>
      </c>
      <c r="Q1660" s="329"/>
      <c r="R1660" s="329"/>
      <c r="S1660" s="329"/>
      <c r="T1660" s="326"/>
      <c r="U1660" s="317"/>
    </row>
    <row r="1661" spans="1:21" x14ac:dyDescent="0.3">
      <c r="A1661" s="322"/>
      <c r="B1661" s="322"/>
      <c r="C1661" s="323"/>
      <c r="D1661" s="324"/>
      <c r="E1661" s="325"/>
      <c r="F1661" s="325"/>
      <c r="G1661" s="326"/>
      <c r="H1661" s="326"/>
      <c r="I1661" s="326"/>
      <c r="J1661" s="327"/>
      <c r="K1661" s="327"/>
      <c r="L1661" s="327"/>
      <c r="M1661" s="328" t="str">
        <f>IF(ISNUMBER(#REF!),#REF! -#REF!, IF(ISNUMBER(#REF!),#REF!* 0.1, ""))</f>
        <v/>
      </c>
      <c r="N1661" s="329" t="str">
        <f t="shared" si="91"/>
        <v/>
      </c>
      <c r="O1661" s="330" t="str">
        <f t="shared" si="90"/>
        <v/>
      </c>
      <c r="P1661" s="331" t="str">
        <f t="shared" si="92"/>
        <v/>
      </c>
      <c r="Q1661" s="329"/>
      <c r="R1661" s="329"/>
      <c r="S1661" s="329"/>
      <c r="T1661" s="326"/>
      <c r="U1661" s="317"/>
    </row>
    <row r="1662" spans="1:21" x14ac:dyDescent="0.3">
      <c r="A1662" s="322"/>
      <c r="B1662" s="322"/>
      <c r="C1662" s="323"/>
      <c r="D1662" s="324"/>
      <c r="E1662" s="325"/>
      <c r="F1662" s="325"/>
      <c r="G1662" s="326"/>
      <c r="H1662" s="326"/>
      <c r="I1662" s="326"/>
      <c r="J1662" s="327"/>
      <c r="K1662" s="327"/>
      <c r="L1662" s="327"/>
      <c r="M1662" s="328" t="str">
        <f>IF(ISNUMBER(#REF!),#REF! -#REF!, IF(ISNUMBER(#REF!),#REF!* 0.1, ""))</f>
        <v/>
      </c>
      <c r="N1662" s="329" t="str">
        <f t="shared" si="91"/>
        <v/>
      </c>
      <c r="O1662" s="330" t="str">
        <f t="shared" si="90"/>
        <v/>
      </c>
      <c r="P1662" s="331" t="str">
        <f t="shared" si="92"/>
        <v/>
      </c>
      <c r="Q1662" s="329"/>
      <c r="R1662" s="329"/>
      <c r="S1662" s="329"/>
      <c r="T1662" s="326"/>
      <c r="U1662" s="317"/>
    </row>
    <row r="1663" spans="1:21" x14ac:dyDescent="0.3">
      <c r="A1663" s="322"/>
      <c r="B1663" s="322"/>
      <c r="C1663" s="323"/>
      <c r="D1663" s="324"/>
      <c r="E1663" s="325"/>
      <c r="F1663" s="325"/>
      <c r="G1663" s="326"/>
      <c r="H1663" s="326"/>
      <c r="I1663" s="326"/>
      <c r="J1663" s="327"/>
      <c r="K1663" s="327"/>
      <c r="L1663" s="327"/>
      <c r="M1663" s="328" t="str">
        <f>IF(ISNUMBER(#REF!),#REF! -#REF!, IF(ISNUMBER(#REF!),#REF!* 0.1, ""))</f>
        <v/>
      </c>
      <c r="N1663" s="329" t="str">
        <f t="shared" si="91"/>
        <v/>
      </c>
      <c r="O1663" s="330" t="str">
        <f t="shared" si="90"/>
        <v/>
      </c>
      <c r="P1663" s="331" t="str">
        <f t="shared" si="92"/>
        <v/>
      </c>
      <c r="Q1663" s="329"/>
      <c r="R1663" s="329"/>
      <c r="S1663" s="329"/>
      <c r="T1663" s="326"/>
      <c r="U1663" s="317"/>
    </row>
    <row r="1664" spans="1:21" x14ac:dyDescent="0.3">
      <c r="A1664" s="322"/>
      <c r="B1664" s="322"/>
      <c r="C1664" s="323"/>
      <c r="D1664" s="324"/>
      <c r="E1664" s="325"/>
      <c r="F1664" s="325"/>
      <c r="G1664" s="326"/>
      <c r="H1664" s="326"/>
      <c r="I1664" s="326"/>
      <c r="J1664" s="327"/>
      <c r="K1664" s="327"/>
      <c r="L1664" s="327"/>
      <c r="M1664" s="328" t="str">
        <f>IF(ISNUMBER(#REF!),#REF! -#REF!, IF(ISNUMBER(#REF!),#REF!* 0.1, ""))</f>
        <v/>
      </c>
      <c r="N1664" s="329" t="str">
        <f t="shared" si="91"/>
        <v/>
      </c>
      <c r="O1664" s="330" t="str">
        <f t="shared" si="90"/>
        <v/>
      </c>
      <c r="P1664" s="331" t="str">
        <f t="shared" si="92"/>
        <v/>
      </c>
      <c r="Q1664" s="329"/>
      <c r="R1664" s="329"/>
      <c r="S1664" s="329"/>
      <c r="T1664" s="326"/>
      <c r="U1664" s="317"/>
    </row>
    <row r="1665" spans="1:21" x14ac:dyDescent="0.3">
      <c r="A1665" s="322"/>
      <c r="B1665" s="322"/>
      <c r="C1665" s="323"/>
      <c r="D1665" s="324"/>
      <c r="E1665" s="325"/>
      <c r="F1665" s="325"/>
      <c r="G1665" s="326"/>
      <c r="H1665" s="326"/>
      <c r="I1665" s="326"/>
      <c r="J1665" s="327"/>
      <c r="K1665" s="327"/>
      <c r="L1665" s="327"/>
      <c r="M1665" s="328" t="str">
        <f>IF(ISNUMBER(#REF!),#REF! -#REF!, IF(ISNUMBER(#REF!),#REF!* 0.1, ""))</f>
        <v/>
      </c>
      <c r="N1665" s="329" t="str">
        <f t="shared" si="91"/>
        <v/>
      </c>
      <c r="O1665" s="330" t="str">
        <f t="shared" si="90"/>
        <v/>
      </c>
      <c r="P1665" s="331" t="str">
        <f t="shared" si="92"/>
        <v/>
      </c>
      <c r="Q1665" s="329"/>
      <c r="R1665" s="329"/>
      <c r="S1665" s="329"/>
      <c r="T1665" s="326"/>
      <c r="U1665" s="317"/>
    </row>
    <row r="1666" spans="1:21" x14ac:dyDescent="0.3">
      <c r="A1666" s="322"/>
      <c r="B1666" s="322"/>
      <c r="C1666" s="323"/>
      <c r="D1666" s="324"/>
      <c r="E1666" s="325"/>
      <c r="F1666" s="325"/>
      <c r="G1666" s="326"/>
      <c r="H1666" s="326"/>
      <c r="I1666" s="326"/>
      <c r="J1666" s="327"/>
      <c r="K1666" s="327"/>
      <c r="L1666" s="327"/>
      <c r="M1666" s="328" t="str">
        <f>IF(ISNUMBER(#REF!),#REF! -#REF!, IF(ISNUMBER(#REF!),#REF!* 0.1, ""))</f>
        <v/>
      </c>
      <c r="N1666" s="329" t="str">
        <f t="shared" si="91"/>
        <v/>
      </c>
      <c r="O1666" s="330" t="str">
        <f t="shared" si="90"/>
        <v/>
      </c>
      <c r="P1666" s="331" t="str">
        <f t="shared" si="92"/>
        <v/>
      </c>
      <c r="Q1666" s="329"/>
      <c r="R1666" s="329"/>
      <c r="S1666" s="329"/>
      <c r="T1666" s="326"/>
      <c r="U1666" s="317"/>
    </row>
    <row r="1667" spans="1:21" x14ac:dyDescent="0.3">
      <c r="A1667" s="322"/>
      <c r="B1667" s="322"/>
      <c r="C1667" s="323"/>
      <c r="D1667" s="324"/>
      <c r="E1667" s="325"/>
      <c r="F1667" s="325"/>
      <c r="G1667" s="326"/>
      <c r="H1667" s="326"/>
      <c r="I1667" s="326"/>
      <c r="J1667" s="327"/>
      <c r="K1667" s="327"/>
      <c r="L1667" s="327"/>
      <c r="M1667" s="328" t="str">
        <f>IF(ISNUMBER(#REF!),#REF! -#REF!, IF(ISNUMBER(#REF!),#REF!* 0.1, ""))</f>
        <v/>
      </c>
      <c r="N1667" s="329" t="str">
        <f t="shared" si="91"/>
        <v/>
      </c>
      <c r="O1667" s="330" t="str">
        <f t="shared" si="90"/>
        <v/>
      </c>
      <c r="P1667" s="331" t="str">
        <f t="shared" si="92"/>
        <v/>
      </c>
      <c r="Q1667" s="329"/>
      <c r="R1667" s="329"/>
      <c r="S1667" s="329"/>
      <c r="T1667" s="326"/>
      <c r="U1667" s="317"/>
    </row>
    <row r="1668" spans="1:21" x14ac:dyDescent="0.3">
      <c r="A1668" s="322"/>
      <c r="B1668" s="322"/>
      <c r="C1668" s="323"/>
      <c r="D1668" s="324"/>
      <c r="E1668" s="325"/>
      <c r="F1668" s="325"/>
      <c r="G1668" s="326"/>
      <c r="H1668" s="326"/>
      <c r="I1668" s="326"/>
      <c r="J1668" s="327"/>
      <c r="K1668" s="327"/>
      <c r="L1668" s="327"/>
      <c r="M1668" s="328" t="str">
        <f>IF(ISNUMBER(#REF!),#REF! -#REF!, IF(ISNUMBER(#REF!),#REF!* 0.1, ""))</f>
        <v/>
      </c>
      <c r="N1668" s="329" t="str">
        <f t="shared" si="91"/>
        <v/>
      </c>
      <c r="O1668" s="330" t="str">
        <f t="shared" si="90"/>
        <v/>
      </c>
      <c r="P1668" s="331" t="str">
        <f t="shared" si="92"/>
        <v/>
      </c>
      <c r="Q1668" s="329"/>
      <c r="R1668" s="329"/>
      <c r="S1668" s="329"/>
      <c r="T1668" s="326"/>
      <c r="U1668" s="317"/>
    </row>
    <row r="1669" spans="1:21" x14ac:dyDescent="0.3">
      <c r="A1669" s="322"/>
      <c r="B1669" s="322"/>
      <c r="C1669" s="323"/>
      <c r="D1669" s="324"/>
      <c r="E1669" s="325"/>
      <c r="F1669" s="325"/>
      <c r="G1669" s="326"/>
      <c r="H1669" s="326"/>
      <c r="I1669" s="326"/>
      <c r="J1669" s="327"/>
      <c r="K1669" s="327"/>
      <c r="L1669" s="327"/>
      <c r="M1669" s="328" t="str">
        <f>IF(ISNUMBER(#REF!),#REF! -#REF!, IF(ISNUMBER(#REF!),#REF!* 0.1, ""))</f>
        <v/>
      </c>
      <c r="N1669" s="329" t="str">
        <f t="shared" si="91"/>
        <v/>
      </c>
      <c r="O1669" s="330" t="str">
        <f t="shared" si="90"/>
        <v/>
      </c>
      <c r="P1669" s="331" t="str">
        <f t="shared" si="92"/>
        <v/>
      </c>
      <c r="Q1669" s="329"/>
      <c r="R1669" s="329"/>
      <c r="S1669" s="329"/>
      <c r="T1669" s="326"/>
      <c r="U1669" s="317"/>
    </row>
    <row r="1670" spans="1:21" x14ac:dyDescent="0.3">
      <c r="A1670" s="322"/>
      <c r="B1670" s="322"/>
      <c r="C1670" s="323"/>
      <c r="D1670" s="324"/>
      <c r="E1670" s="325"/>
      <c r="F1670" s="325"/>
      <c r="G1670" s="326"/>
      <c r="H1670" s="326"/>
      <c r="I1670" s="326"/>
      <c r="J1670" s="327"/>
      <c r="K1670" s="327"/>
      <c r="L1670" s="327"/>
      <c r="M1670" s="328" t="str">
        <f>IF(ISNUMBER(#REF!),#REF! -#REF!, IF(ISNUMBER(#REF!),#REF!* 0.1, ""))</f>
        <v/>
      </c>
      <c r="N1670" s="329" t="str">
        <f t="shared" si="91"/>
        <v/>
      </c>
      <c r="O1670" s="330" t="str">
        <f t="shared" si="90"/>
        <v/>
      </c>
      <c r="P1670" s="331" t="str">
        <f t="shared" si="92"/>
        <v/>
      </c>
      <c r="Q1670" s="329"/>
      <c r="R1670" s="329"/>
      <c r="S1670" s="329"/>
      <c r="T1670" s="326"/>
      <c r="U1670" s="317"/>
    </row>
    <row r="1671" spans="1:21" x14ac:dyDescent="0.3">
      <c r="A1671" s="322"/>
      <c r="B1671" s="322"/>
      <c r="C1671" s="323"/>
      <c r="D1671" s="324"/>
      <c r="E1671" s="325"/>
      <c r="F1671" s="325"/>
      <c r="G1671" s="326"/>
      <c r="H1671" s="326"/>
      <c r="I1671" s="326"/>
      <c r="J1671" s="327"/>
      <c r="K1671" s="327"/>
      <c r="L1671" s="327"/>
      <c r="M1671" s="328" t="str">
        <f>IF(ISNUMBER(#REF!),#REF! -#REF!, IF(ISNUMBER(#REF!),#REF!* 0.1, ""))</f>
        <v/>
      </c>
      <c r="N1671" s="329" t="str">
        <f t="shared" si="91"/>
        <v/>
      </c>
      <c r="O1671" s="330" t="str">
        <f t="shared" ref="O1671:O1734" si="93">IF(ISBLANK(M1671),"",IF(ISBLANK($O$2),M1671,M1671*1000*$O$2))</f>
        <v/>
      </c>
      <c r="P1671" s="331" t="str">
        <f t="shared" si="92"/>
        <v/>
      </c>
      <c r="Q1671" s="329"/>
      <c r="R1671" s="329"/>
      <c r="S1671" s="329"/>
      <c r="T1671" s="326"/>
      <c r="U1671" s="317"/>
    </row>
    <row r="1672" spans="1:21" x14ac:dyDescent="0.3">
      <c r="A1672" s="322"/>
      <c r="B1672" s="322"/>
      <c r="C1672" s="323"/>
      <c r="D1672" s="324"/>
      <c r="E1672" s="325"/>
      <c r="F1672" s="325"/>
      <c r="G1672" s="326"/>
      <c r="H1672" s="326"/>
      <c r="I1672" s="326"/>
      <c r="J1672" s="327"/>
      <c r="K1672" s="327"/>
      <c r="L1672" s="327"/>
      <c r="M1672" s="328" t="str">
        <f>IF(ISNUMBER(#REF!),#REF! -#REF!, IF(ISNUMBER(#REF!),#REF!* 0.1, ""))</f>
        <v/>
      </c>
      <c r="N1672" s="329" t="str">
        <f t="shared" si="91"/>
        <v/>
      </c>
      <c r="O1672" s="330" t="str">
        <f t="shared" si="93"/>
        <v/>
      </c>
      <c r="P1672" s="331" t="str">
        <f t="shared" si="92"/>
        <v/>
      </c>
      <c r="Q1672" s="329"/>
      <c r="R1672" s="329"/>
      <c r="S1672" s="329"/>
      <c r="T1672" s="326"/>
      <c r="U1672" s="317"/>
    </row>
    <row r="1673" spans="1:21" x14ac:dyDescent="0.3">
      <c r="A1673" s="322"/>
      <c r="B1673" s="322"/>
      <c r="C1673" s="323"/>
      <c r="D1673" s="324"/>
      <c r="E1673" s="325"/>
      <c r="F1673" s="325"/>
      <c r="G1673" s="326"/>
      <c r="H1673" s="326"/>
      <c r="I1673" s="326"/>
      <c r="J1673" s="327"/>
      <c r="K1673" s="327"/>
      <c r="L1673" s="327"/>
      <c r="M1673" s="328" t="str">
        <f>IF(ISNUMBER(#REF!),#REF! -#REF!, IF(ISNUMBER(#REF!),#REF!* 0.1, ""))</f>
        <v/>
      </c>
      <c r="N1673" s="329" t="str">
        <f t="shared" si="91"/>
        <v/>
      </c>
      <c r="O1673" s="330" t="str">
        <f t="shared" si="93"/>
        <v/>
      </c>
      <c r="P1673" s="331" t="str">
        <f t="shared" si="92"/>
        <v/>
      </c>
      <c r="Q1673" s="329"/>
      <c r="R1673" s="329"/>
      <c r="S1673" s="329"/>
      <c r="T1673" s="326"/>
      <c r="U1673" s="317"/>
    </row>
    <row r="1674" spans="1:21" x14ac:dyDescent="0.3">
      <c r="A1674" s="322"/>
      <c r="B1674" s="322"/>
      <c r="C1674" s="323"/>
      <c r="D1674" s="324"/>
      <c r="E1674" s="325"/>
      <c r="F1674" s="325"/>
      <c r="G1674" s="326"/>
      <c r="H1674" s="326"/>
      <c r="I1674" s="326"/>
      <c r="J1674" s="327"/>
      <c r="K1674" s="327"/>
      <c r="L1674" s="327"/>
      <c r="M1674" s="328" t="str">
        <f>IF(ISNUMBER(#REF!),#REF! -#REF!, IF(ISNUMBER(#REF!),#REF!* 0.1, ""))</f>
        <v/>
      </c>
      <c r="N1674" s="329" t="str">
        <f t="shared" si="91"/>
        <v/>
      </c>
      <c r="O1674" s="330" t="str">
        <f t="shared" si="93"/>
        <v/>
      </c>
      <c r="P1674" s="331" t="str">
        <f t="shared" si="92"/>
        <v/>
      </c>
      <c r="Q1674" s="329"/>
      <c r="R1674" s="329"/>
      <c r="S1674" s="329"/>
      <c r="T1674" s="326"/>
      <c r="U1674" s="317"/>
    </row>
    <row r="1675" spans="1:21" x14ac:dyDescent="0.3">
      <c r="A1675" s="322"/>
      <c r="B1675" s="322"/>
      <c r="C1675" s="323"/>
      <c r="D1675" s="324"/>
      <c r="E1675" s="325"/>
      <c r="F1675" s="325"/>
      <c r="G1675" s="326"/>
      <c r="H1675" s="326"/>
      <c r="I1675" s="326"/>
      <c r="J1675" s="327"/>
      <c r="K1675" s="327"/>
      <c r="L1675" s="327"/>
      <c r="M1675" s="328" t="str">
        <f>IF(ISNUMBER(#REF!),#REF! -#REF!, IF(ISNUMBER(#REF!),#REF!* 0.1, ""))</f>
        <v/>
      </c>
      <c r="N1675" s="329" t="str">
        <f t="shared" si="91"/>
        <v/>
      </c>
      <c r="O1675" s="330" t="str">
        <f t="shared" si="93"/>
        <v/>
      </c>
      <c r="P1675" s="331" t="str">
        <f t="shared" si="92"/>
        <v/>
      </c>
      <c r="Q1675" s="329"/>
      <c r="R1675" s="329"/>
      <c r="S1675" s="329"/>
      <c r="T1675" s="326"/>
      <c r="U1675" s="317"/>
    </row>
    <row r="1676" spans="1:21" x14ac:dyDescent="0.3">
      <c r="A1676" s="322"/>
      <c r="B1676" s="322"/>
      <c r="C1676" s="323"/>
      <c r="D1676" s="324"/>
      <c r="E1676" s="325"/>
      <c r="F1676" s="325"/>
      <c r="G1676" s="326"/>
      <c r="H1676" s="326"/>
      <c r="I1676" s="326"/>
      <c r="J1676" s="327"/>
      <c r="K1676" s="327"/>
      <c r="L1676" s="327"/>
      <c r="M1676" s="328" t="str">
        <f>IF(ISNUMBER(#REF!),#REF! -#REF!, IF(ISNUMBER(#REF!),#REF!* 0.1, ""))</f>
        <v/>
      </c>
      <c r="N1676" s="329" t="str">
        <f t="shared" si="91"/>
        <v/>
      </c>
      <c r="O1676" s="330" t="str">
        <f t="shared" si="93"/>
        <v/>
      </c>
      <c r="P1676" s="331" t="str">
        <f t="shared" si="92"/>
        <v/>
      </c>
      <c r="Q1676" s="329"/>
      <c r="R1676" s="329"/>
      <c r="S1676" s="329"/>
      <c r="T1676" s="326"/>
      <c r="U1676" s="317"/>
    </row>
    <row r="1677" spans="1:21" x14ac:dyDescent="0.3">
      <c r="A1677" s="322"/>
      <c r="B1677" s="322"/>
      <c r="C1677" s="323"/>
      <c r="D1677" s="324"/>
      <c r="E1677" s="325"/>
      <c r="F1677" s="325"/>
      <c r="G1677" s="326"/>
      <c r="H1677" s="326"/>
      <c r="I1677" s="326"/>
      <c r="J1677" s="327"/>
      <c r="K1677" s="327"/>
      <c r="L1677" s="327"/>
      <c r="M1677" s="328" t="str">
        <f>IF(ISNUMBER(#REF!),#REF! -#REF!, IF(ISNUMBER(#REF!),#REF!* 0.1, ""))</f>
        <v/>
      </c>
      <c r="N1677" s="329" t="str">
        <f t="shared" si="91"/>
        <v/>
      </c>
      <c r="O1677" s="330" t="str">
        <f t="shared" si="93"/>
        <v/>
      </c>
      <c r="P1677" s="331" t="str">
        <f t="shared" si="92"/>
        <v/>
      </c>
      <c r="Q1677" s="329"/>
      <c r="R1677" s="329"/>
      <c r="S1677" s="329"/>
      <c r="T1677" s="326"/>
      <c r="U1677" s="317"/>
    </row>
    <row r="1678" spans="1:21" x14ac:dyDescent="0.3">
      <c r="A1678" s="322"/>
      <c r="B1678" s="322"/>
      <c r="C1678" s="323"/>
      <c r="D1678" s="324"/>
      <c r="E1678" s="325"/>
      <c r="F1678" s="325"/>
      <c r="G1678" s="326"/>
      <c r="H1678" s="326"/>
      <c r="I1678" s="326"/>
      <c r="J1678" s="327"/>
      <c r="K1678" s="327"/>
      <c r="L1678" s="327"/>
      <c r="M1678" s="328" t="str">
        <f>IF(ISNUMBER(#REF!),#REF! -#REF!, IF(ISNUMBER(#REF!),#REF!* 0.1, ""))</f>
        <v/>
      </c>
      <c r="N1678" s="329" t="str">
        <f t="shared" si="91"/>
        <v/>
      </c>
      <c r="O1678" s="330" t="str">
        <f t="shared" si="93"/>
        <v/>
      </c>
      <c r="P1678" s="331" t="str">
        <f t="shared" si="92"/>
        <v/>
      </c>
      <c r="Q1678" s="329"/>
      <c r="R1678" s="329"/>
      <c r="S1678" s="329"/>
      <c r="T1678" s="326"/>
      <c r="U1678" s="317"/>
    </row>
    <row r="1679" spans="1:21" x14ac:dyDescent="0.3">
      <c r="A1679" s="322"/>
      <c r="B1679" s="322"/>
      <c r="C1679" s="323"/>
      <c r="D1679" s="324"/>
      <c r="E1679" s="325"/>
      <c r="F1679" s="325"/>
      <c r="G1679" s="326"/>
      <c r="H1679" s="326"/>
      <c r="I1679" s="326"/>
      <c r="J1679" s="327"/>
      <c r="K1679" s="327"/>
      <c r="L1679" s="327"/>
      <c r="M1679" s="328" t="str">
        <f>IF(ISNUMBER(#REF!),#REF! -#REF!, IF(ISNUMBER(#REF!),#REF!* 0.1, ""))</f>
        <v/>
      </c>
      <c r="N1679" s="329" t="str">
        <f t="shared" si="91"/>
        <v/>
      </c>
      <c r="O1679" s="330" t="str">
        <f t="shared" si="93"/>
        <v/>
      </c>
      <c r="P1679" s="331" t="str">
        <f t="shared" si="92"/>
        <v/>
      </c>
      <c r="Q1679" s="329"/>
      <c r="R1679" s="329"/>
      <c r="S1679" s="329"/>
      <c r="T1679" s="326"/>
      <c r="U1679" s="317"/>
    </row>
    <row r="1680" spans="1:21" x14ac:dyDescent="0.3">
      <c r="A1680" s="322"/>
      <c r="B1680" s="322"/>
      <c r="C1680" s="323"/>
      <c r="D1680" s="324"/>
      <c r="E1680" s="325"/>
      <c r="F1680" s="325"/>
      <c r="G1680" s="326"/>
      <c r="H1680" s="326"/>
      <c r="I1680" s="326"/>
      <c r="J1680" s="327"/>
      <c r="K1680" s="327"/>
      <c r="L1680" s="327"/>
      <c r="M1680" s="328" t="str">
        <f>IF(ISNUMBER(#REF!),#REF! -#REF!, IF(ISNUMBER(#REF!),#REF!* 0.1, ""))</f>
        <v/>
      </c>
      <c r="N1680" s="329" t="str">
        <f t="shared" si="91"/>
        <v/>
      </c>
      <c r="O1680" s="330" t="str">
        <f t="shared" si="93"/>
        <v/>
      </c>
      <c r="P1680" s="331" t="str">
        <f t="shared" si="92"/>
        <v/>
      </c>
      <c r="Q1680" s="329"/>
      <c r="R1680" s="329"/>
      <c r="S1680" s="329"/>
      <c r="T1680" s="326"/>
      <c r="U1680" s="317"/>
    </row>
    <row r="1681" spans="1:21" x14ac:dyDescent="0.3">
      <c r="A1681" s="322"/>
      <c r="B1681" s="322"/>
      <c r="C1681" s="323"/>
      <c r="D1681" s="324"/>
      <c r="E1681" s="325"/>
      <c r="F1681" s="325"/>
      <c r="G1681" s="326"/>
      <c r="H1681" s="326"/>
      <c r="I1681" s="326"/>
      <c r="J1681" s="327"/>
      <c r="K1681" s="327"/>
      <c r="L1681" s="327"/>
      <c r="M1681" s="328" t="str">
        <f>IF(ISNUMBER(#REF!),#REF! -#REF!, IF(ISNUMBER(#REF!),#REF!* 0.1, ""))</f>
        <v/>
      </c>
      <c r="N1681" s="329" t="str">
        <f t="shared" si="91"/>
        <v/>
      </c>
      <c r="O1681" s="330" t="str">
        <f t="shared" si="93"/>
        <v/>
      </c>
      <c r="P1681" s="331" t="str">
        <f t="shared" si="92"/>
        <v/>
      </c>
      <c r="Q1681" s="329"/>
      <c r="R1681" s="329"/>
      <c r="S1681" s="329"/>
      <c r="T1681" s="326"/>
      <c r="U1681" s="317"/>
    </row>
    <row r="1682" spans="1:21" x14ac:dyDescent="0.3">
      <c r="A1682" s="322"/>
      <c r="B1682" s="322"/>
      <c r="C1682" s="323"/>
      <c r="D1682" s="324"/>
      <c r="E1682" s="325"/>
      <c r="F1682" s="325"/>
      <c r="G1682" s="326"/>
      <c r="H1682" s="326"/>
      <c r="I1682" s="326"/>
      <c r="J1682" s="327"/>
      <c r="K1682" s="327"/>
      <c r="L1682" s="327"/>
      <c r="M1682" s="328" t="str">
        <f>IF(ISNUMBER(#REF!),#REF! -#REF!, IF(ISNUMBER(#REF!),#REF!* 0.1, ""))</f>
        <v/>
      </c>
      <c r="N1682" s="329" t="str">
        <f t="shared" si="91"/>
        <v/>
      </c>
      <c r="O1682" s="330" t="str">
        <f t="shared" si="93"/>
        <v/>
      </c>
      <c r="P1682" s="331" t="str">
        <f t="shared" si="92"/>
        <v/>
      </c>
      <c r="Q1682" s="329"/>
      <c r="R1682" s="329"/>
      <c r="S1682" s="329"/>
      <c r="T1682" s="326"/>
      <c r="U1682" s="317"/>
    </row>
    <row r="1683" spans="1:21" x14ac:dyDescent="0.3">
      <c r="A1683" s="322"/>
      <c r="B1683" s="322"/>
      <c r="C1683" s="323"/>
      <c r="D1683" s="324"/>
      <c r="E1683" s="325"/>
      <c r="F1683" s="325"/>
      <c r="G1683" s="326"/>
      <c r="H1683" s="326"/>
      <c r="I1683" s="326"/>
      <c r="J1683" s="327"/>
      <c r="K1683" s="327"/>
      <c r="L1683" s="327"/>
      <c r="M1683" s="328" t="str">
        <f>IF(ISNUMBER(#REF!),#REF! -#REF!, IF(ISNUMBER(#REF!),#REF!* 0.1, ""))</f>
        <v/>
      </c>
      <c r="N1683" s="329" t="str">
        <f t="shared" si="91"/>
        <v/>
      </c>
      <c r="O1683" s="330" t="str">
        <f t="shared" si="93"/>
        <v/>
      </c>
      <c r="P1683" s="331" t="str">
        <f t="shared" si="92"/>
        <v/>
      </c>
      <c r="Q1683" s="329"/>
      <c r="R1683" s="329"/>
      <c r="S1683" s="329"/>
      <c r="T1683" s="326"/>
      <c r="U1683" s="317"/>
    </row>
    <row r="1684" spans="1:21" x14ac:dyDescent="0.3">
      <c r="A1684" s="322"/>
      <c r="B1684" s="322"/>
      <c r="C1684" s="323"/>
      <c r="D1684" s="324"/>
      <c r="E1684" s="325"/>
      <c r="F1684" s="325"/>
      <c r="G1684" s="326"/>
      <c r="H1684" s="326"/>
      <c r="I1684" s="326"/>
      <c r="J1684" s="327"/>
      <c r="K1684" s="327"/>
      <c r="L1684" s="327"/>
      <c r="M1684" s="328" t="str">
        <f>IF(ISNUMBER(#REF!),#REF! -#REF!, IF(ISNUMBER(#REF!),#REF!* 0.1, ""))</f>
        <v/>
      </c>
      <c r="N1684" s="329" t="str">
        <f t="shared" si="91"/>
        <v/>
      </c>
      <c r="O1684" s="330" t="str">
        <f t="shared" si="93"/>
        <v/>
      </c>
      <c r="P1684" s="331" t="str">
        <f t="shared" si="92"/>
        <v/>
      </c>
      <c r="Q1684" s="329"/>
      <c r="R1684" s="329"/>
      <c r="S1684" s="329"/>
      <c r="T1684" s="326"/>
      <c r="U1684" s="317"/>
    </row>
    <row r="1685" spans="1:21" x14ac:dyDescent="0.3">
      <c r="A1685" s="322"/>
      <c r="B1685" s="322"/>
      <c r="C1685" s="323"/>
      <c r="D1685" s="324"/>
      <c r="E1685" s="325"/>
      <c r="F1685" s="325"/>
      <c r="G1685" s="326"/>
      <c r="H1685" s="326"/>
      <c r="I1685" s="326"/>
      <c r="J1685" s="327"/>
      <c r="K1685" s="327"/>
      <c r="L1685" s="327"/>
      <c r="M1685" s="328" t="str">
        <f>IF(ISNUMBER(#REF!),#REF! -#REF!, IF(ISNUMBER(#REF!),#REF!* 0.1, ""))</f>
        <v/>
      </c>
      <c r="N1685" s="329" t="str">
        <f t="shared" si="91"/>
        <v/>
      </c>
      <c r="O1685" s="330" t="str">
        <f t="shared" si="93"/>
        <v/>
      </c>
      <c r="P1685" s="331" t="str">
        <f t="shared" si="92"/>
        <v/>
      </c>
      <c r="Q1685" s="329"/>
      <c r="R1685" s="329"/>
      <c r="S1685" s="329"/>
      <c r="T1685" s="326"/>
      <c r="U1685" s="317"/>
    </row>
    <row r="1686" spans="1:21" x14ac:dyDescent="0.3">
      <c r="A1686" s="322"/>
      <c r="B1686" s="322"/>
      <c r="C1686" s="323"/>
      <c r="D1686" s="324"/>
      <c r="E1686" s="325"/>
      <c r="F1686" s="325"/>
      <c r="G1686" s="326"/>
      <c r="H1686" s="326"/>
      <c r="I1686" s="326"/>
      <c r="J1686" s="327"/>
      <c r="K1686" s="327"/>
      <c r="L1686" s="327"/>
      <c r="M1686" s="328" t="str">
        <f>IF(ISNUMBER(#REF!),#REF! -#REF!, IF(ISNUMBER(#REF!),#REF!* 0.1, ""))</f>
        <v/>
      </c>
      <c r="N1686" s="329" t="str">
        <f t="shared" si="91"/>
        <v/>
      </c>
      <c r="O1686" s="330" t="str">
        <f t="shared" si="93"/>
        <v/>
      </c>
      <c r="P1686" s="331" t="str">
        <f t="shared" si="92"/>
        <v/>
      </c>
      <c r="Q1686" s="329"/>
      <c r="R1686" s="329"/>
      <c r="S1686" s="329"/>
      <c r="T1686" s="326"/>
      <c r="U1686" s="317"/>
    </row>
    <row r="1687" spans="1:21" x14ac:dyDescent="0.3">
      <c r="A1687" s="322"/>
      <c r="B1687" s="322"/>
      <c r="C1687" s="323"/>
      <c r="D1687" s="324"/>
      <c r="E1687" s="325"/>
      <c r="F1687" s="325"/>
      <c r="G1687" s="326"/>
      <c r="H1687" s="326"/>
      <c r="I1687" s="326"/>
      <c r="J1687" s="327"/>
      <c r="K1687" s="327"/>
      <c r="L1687" s="327"/>
      <c r="M1687" s="328" t="str">
        <f>IF(ISNUMBER(#REF!),#REF! -#REF!, IF(ISNUMBER(#REF!),#REF!* 0.1, ""))</f>
        <v/>
      </c>
      <c r="N1687" s="329" t="str">
        <f t="shared" si="91"/>
        <v/>
      </c>
      <c r="O1687" s="330" t="str">
        <f t="shared" si="93"/>
        <v/>
      </c>
      <c r="P1687" s="331" t="str">
        <f t="shared" si="92"/>
        <v/>
      </c>
      <c r="Q1687" s="329"/>
      <c r="R1687" s="329"/>
      <c r="S1687" s="329"/>
      <c r="T1687" s="326"/>
      <c r="U1687" s="317"/>
    </row>
    <row r="1688" spans="1:21" x14ac:dyDescent="0.3">
      <c r="A1688" s="322"/>
      <c r="B1688" s="322"/>
      <c r="C1688" s="323"/>
      <c r="D1688" s="324"/>
      <c r="E1688" s="325"/>
      <c r="F1688" s="325"/>
      <c r="G1688" s="326"/>
      <c r="H1688" s="326"/>
      <c r="I1688" s="326"/>
      <c r="J1688" s="327"/>
      <c r="K1688" s="327"/>
      <c r="L1688" s="327"/>
      <c r="M1688" s="328" t="str">
        <f>IF(ISNUMBER(#REF!),#REF! -#REF!, IF(ISNUMBER(#REF!),#REF!* 0.1, ""))</f>
        <v/>
      </c>
      <c r="N1688" s="329" t="str">
        <f t="shared" si="91"/>
        <v/>
      </c>
      <c r="O1688" s="330" t="str">
        <f t="shared" si="93"/>
        <v/>
      </c>
      <c r="P1688" s="331" t="str">
        <f t="shared" si="92"/>
        <v/>
      </c>
      <c r="Q1688" s="329"/>
      <c r="R1688" s="329"/>
      <c r="S1688" s="329"/>
      <c r="T1688" s="326"/>
      <c r="U1688" s="317"/>
    </row>
    <row r="1689" spans="1:21" x14ac:dyDescent="0.3">
      <c r="A1689" s="322"/>
      <c r="B1689" s="322"/>
      <c r="C1689" s="323"/>
      <c r="D1689" s="324"/>
      <c r="E1689" s="325"/>
      <c r="F1689" s="325"/>
      <c r="G1689" s="326"/>
      <c r="H1689" s="326"/>
      <c r="I1689" s="326"/>
      <c r="J1689" s="327"/>
      <c r="K1689" s="327"/>
      <c r="L1689" s="327"/>
      <c r="M1689" s="328" t="str">
        <f>IF(ISNUMBER(#REF!),#REF! -#REF!, IF(ISNUMBER(#REF!),#REF!* 0.1, ""))</f>
        <v/>
      </c>
      <c r="N1689" s="329" t="str">
        <f t="shared" si="91"/>
        <v/>
      </c>
      <c r="O1689" s="330" t="str">
        <f t="shared" si="93"/>
        <v/>
      </c>
      <c r="P1689" s="331" t="str">
        <f t="shared" si="92"/>
        <v/>
      </c>
      <c r="Q1689" s="329"/>
      <c r="R1689" s="329"/>
      <c r="S1689" s="329"/>
      <c r="T1689" s="326"/>
      <c r="U1689" s="317"/>
    </row>
    <row r="1690" spans="1:21" x14ac:dyDescent="0.3">
      <c r="A1690" s="322"/>
      <c r="B1690" s="322"/>
      <c r="C1690" s="323"/>
      <c r="D1690" s="324"/>
      <c r="E1690" s="325"/>
      <c r="F1690" s="325"/>
      <c r="G1690" s="326"/>
      <c r="H1690" s="326"/>
      <c r="I1690" s="326"/>
      <c r="J1690" s="327"/>
      <c r="K1690" s="327"/>
      <c r="L1690" s="327"/>
      <c r="M1690" s="328" t="str">
        <f>IF(ISNUMBER(#REF!),#REF! -#REF!, IF(ISNUMBER(#REF!),#REF!* 0.1, ""))</f>
        <v/>
      </c>
      <c r="N1690" s="329" t="str">
        <f t="shared" si="91"/>
        <v/>
      </c>
      <c r="O1690" s="330" t="str">
        <f t="shared" si="93"/>
        <v/>
      </c>
      <c r="P1690" s="331" t="str">
        <f t="shared" si="92"/>
        <v/>
      </c>
      <c r="Q1690" s="329"/>
      <c r="R1690" s="329"/>
      <c r="S1690" s="329"/>
      <c r="T1690" s="326"/>
      <c r="U1690" s="317"/>
    </row>
    <row r="1691" spans="1:21" x14ac:dyDescent="0.3">
      <c r="A1691" s="322"/>
      <c r="B1691" s="322"/>
      <c r="C1691" s="323"/>
      <c r="D1691" s="324"/>
      <c r="E1691" s="325"/>
      <c r="F1691" s="325"/>
      <c r="G1691" s="326"/>
      <c r="H1691" s="326"/>
      <c r="I1691" s="326"/>
      <c r="J1691" s="327"/>
      <c r="K1691" s="327"/>
      <c r="L1691" s="327"/>
      <c r="M1691" s="328" t="str">
        <f>IF(ISNUMBER(#REF!),#REF! -#REF!, IF(ISNUMBER(#REF!),#REF!* 0.1, ""))</f>
        <v/>
      </c>
      <c r="N1691" s="329" t="str">
        <f t="shared" ref="N1691:N1754" si="94">IF(ISBLANK(E1691),"",IF(E1691="Diametral",L1691,SQRT(4*K1691*L1691/PI())))</f>
        <v/>
      </c>
      <c r="O1691" s="330" t="str">
        <f t="shared" si="93"/>
        <v/>
      </c>
      <c r="P1691" s="331" t="str">
        <f t="shared" ref="P1691:P1754" si="95">IF(ISBLANK(E1691),"",N1691^2)</f>
        <v/>
      </c>
      <c r="Q1691" s="329"/>
      <c r="R1691" s="329"/>
      <c r="S1691" s="329"/>
      <c r="T1691" s="326"/>
      <c r="U1691" s="317"/>
    </row>
    <row r="1692" spans="1:21" x14ac:dyDescent="0.3">
      <c r="A1692" s="322"/>
      <c r="B1692" s="322"/>
      <c r="C1692" s="323"/>
      <c r="D1692" s="324"/>
      <c r="E1692" s="325"/>
      <c r="F1692" s="325"/>
      <c r="G1692" s="326"/>
      <c r="H1692" s="326"/>
      <c r="I1692" s="326"/>
      <c r="J1692" s="327"/>
      <c r="K1692" s="327"/>
      <c r="L1692" s="327"/>
      <c r="M1692" s="328" t="str">
        <f>IF(ISNUMBER(#REF!),#REF! -#REF!, IF(ISNUMBER(#REF!),#REF!* 0.1, ""))</f>
        <v/>
      </c>
      <c r="N1692" s="329" t="str">
        <f t="shared" si="94"/>
        <v/>
      </c>
      <c r="O1692" s="330" t="str">
        <f t="shared" si="93"/>
        <v/>
      </c>
      <c r="P1692" s="331" t="str">
        <f t="shared" si="95"/>
        <v/>
      </c>
      <c r="Q1692" s="329"/>
      <c r="R1692" s="329"/>
      <c r="S1692" s="329"/>
      <c r="T1692" s="326"/>
      <c r="U1692" s="317"/>
    </row>
    <row r="1693" spans="1:21" x14ac:dyDescent="0.3">
      <c r="A1693" s="322"/>
      <c r="B1693" s="322"/>
      <c r="C1693" s="323"/>
      <c r="D1693" s="324"/>
      <c r="E1693" s="325"/>
      <c r="F1693" s="325"/>
      <c r="G1693" s="326"/>
      <c r="H1693" s="326"/>
      <c r="I1693" s="326"/>
      <c r="J1693" s="327"/>
      <c r="K1693" s="327"/>
      <c r="L1693" s="327"/>
      <c r="M1693" s="328" t="str">
        <f>IF(ISNUMBER(#REF!),#REF! -#REF!, IF(ISNUMBER(#REF!),#REF!* 0.1, ""))</f>
        <v/>
      </c>
      <c r="N1693" s="329" t="str">
        <f t="shared" si="94"/>
        <v/>
      </c>
      <c r="O1693" s="330" t="str">
        <f t="shared" si="93"/>
        <v/>
      </c>
      <c r="P1693" s="331" t="str">
        <f t="shared" si="95"/>
        <v/>
      </c>
      <c r="Q1693" s="329"/>
      <c r="R1693" s="329"/>
      <c r="S1693" s="329"/>
      <c r="T1693" s="326"/>
      <c r="U1693" s="317"/>
    </row>
    <row r="1694" spans="1:21" x14ac:dyDescent="0.3">
      <c r="A1694" s="322"/>
      <c r="B1694" s="322"/>
      <c r="C1694" s="323"/>
      <c r="D1694" s="324"/>
      <c r="E1694" s="325"/>
      <c r="F1694" s="325"/>
      <c r="G1694" s="326"/>
      <c r="H1694" s="326"/>
      <c r="I1694" s="326"/>
      <c r="J1694" s="327"/>
      <c r="K1694" s="327"/>
      <c r="L1694" s="327"/>
      <c r="M1694" s="328" t="str">
        <f>IF(ISNUMBER(#REF!),#REF! -#REF!, IF(ISNUMBER(#REF!),#REF!* 0.1, ""))</f>
        <v/>
      </c>
      <c r="N1694" s="329" t="str">
        <f t="shared" si="94"/>
        <v/>
      </c>
      <c r="O1694" s="330" t="str">
        <f t="shared" si="93"/>
        <v/>
      </c>
      <c r="P1694" s="331" t="str">
        <f t="shared" si="95"/>
        <v/>
      </c>
      <c r="Q1694" s="329"/>
      <c r="R1694" s="329"/>
      <c r="S1694" s="329"/>
      <c r="T1694" s="326"/>
      <c r="U1694" s="317"/>
    </row>
    <row r="1695" spans="1:21" x14ac:dyDescent="0.3">
      <c r="A1695" s="322"/>
      <c r="B1695" s="322"/>
      <c r="C1695" s="323"/>
      <c r="D1695" s="324"/>
      <c r="E1695" s="325"/>
      <c r="F1695" s="325"/>
      <c r="G1695" s="326"/>
      <c r="H1695" s="326"/>
      <c r="I1695" s="326"/>
      <c r="J1695" s="327"/>
      <c r="K1695" s="327"/>
      <c r="L1695" s="327"/>
      <c r="M1695" s="328" t="str">
        <f>IF(ISNUMBER(#REF!),#REF! -#REF!, IF(ISNUMBER(#REF!),#REF!* 0.1, ""))</f>
        <v/>
      </c>
      <c r="N1695" s="329" t="str">
        <f t="shared" si="94"/>
        <v/>
      </c>
      <c r="O1695" s="330" t="str">
        <f t="shared" si="93"/>
        <v/>
      </c>
      <c r="P1695" s="331" t="str">
        <f t="shared" si="95"/>
        <v/>
      </c>
      <c r="Q1695" s="329"/>
      <c r="R1695" s="329"/>
      <c r="S1695" s="329"/>
      <c r="T1695" s="326"/>
      <c r="U1695" s="317"/>
    </row>
    <row r="1696" spans="1:21" x14ac:dyDescent="0.3">
      <c r="A1696" s="322"/>
      <c r="B1696" s="322"/>
      <c r="C1696" s="323"/>
      <c r="D1696" s="324"/>
      <c r="E1696" s="325"/>
      <c r="F1696" s="325"/>
      <c r="G1696" s="326"/>
      <c r="H1696" s="326"/>
      <c r="I1696" s="326"/>
      <c r="J1696" s="327"/>
      <c r="K1696" s="327"/>
      <c r="L1696" s="327"/>
      <c r="M1696" s="328" t="str">
        <f>IF(ISNUMBER(#REF!),#REF! -#REF!, IF(ISNUMBER(#REF!),#REF!* 0.1, ""))</f>
        <v/>
      </c>
      <c r="N1696" s="329" t="str">
        <f t="shared" si="94"/>
        <v/>
      </c>
      <c r="O1696" s="330" t="str">
        <f t="shared" si="93"/>
        <v/>
      </c>
      <c r="P1696" s="331" t="str">
        <f t="shared" si="95"/>
        <v/>
      </c>
      <c r="Q1696" s="329"/>
      <c r="R1696" s="329"/>
      <c r="S1696" s="329"/>
      <c r="T1696" s="326"/>
      <c r="U1696" s="317"/>
    </row>
    <row r="1697" spans="1:21" x14ac:dyDescent="0.3">
      <c r="A1697" s="322"/>
      <c r="B1697" s="322"/>
      <c r="C1697" s="323"/>
      <c r="D1697" s="324"/>
      <c r="E1697" s="325"/>
      <c r="F1697" s="325"/>
      <c r="G1697" s="326"/>
      <c r="H1697" s="326"/>
      <c r="I1697" s="326"/>
      <c r="J1697" s="327"/>
      <c r="K1697" s="327"/>
      <c r="L1697" s="327"/>
      <c r="M1697" s="328" t="str">
        <f>IF(ISNUMBER(#REF!),#REF! -#REF!, IF(ISNUMBER(#REF!),#REF!* 0.1, ""))</f>
        <v/>
      </c>
      <c r="N1697" s="329" t="str">
        <f t="shared" si="94"/>
        <v/>
      </c>
      <c r="O1697" s="330" t="str">
        <f t="shared" si="93"/>
        <v/>
      </c>
      <c r="P1697" s="331" t="str">
        <f t="shared" si="95"/>
        <v/>
      </c>
      <c r="Q1697" s="329"/>
      <c r="R1697" s="329"/>
      <c r="S1697" s="329"/>
      <c r="T1697" s="326"/>
      <c r="U1697" s="317"/>
    </row>
    <row r="1698" spans="1:21" x14ac:dyDescent="0.3">
      <c r="A1698" s="322"/>
      <c r="B1698" s="322"/>
      <c r="C1698" s="323"/>
      <c r="D1698" s="324"/>
      <c r="E1698" s="325"/>
      <c r="F1698" s="325"/>
      <c r="G1698" s="326"/>
      <c r="H1698" s="326"/>
      <c r="I1698" s="326"/>
      <c r="J1698" s="327"/>
      <c r="K1698" s="327"/>
      <c r="L1698" s="327"/>
      <c r="M1698" s="328" t="str">
        <f>IF(ISNUMBER(#REF!),#REF! -#REF!, IF(ISNUMBER(#REF!),#REF!* 0.1, ""))</f>
        <v/>
      </c>
      <c r="N1698" s="329" t="str">
        <f t="shared" si="94"/>
        <v/>
      </c>
      <c r="O1698" s="330" t="str">
        <f t="shared" si="93"/>
        <v/>
      </c>
      <c r="P1698" s="331" t="str">
        <f t="shared" si="95"/>
        <v/>
      </c>
      <c r="Q1698" s="329"/>
      <c r="R1698" s="329"/>
      <c r="S1698" s="329"/>
      <c r="T1698" s="326"/>
      <c r="U1698" s="317"/>
    </row>
    <row r="1699" spans="1:21" x14ac:dyDescent="0.3">
      <c r="A1699" s="322"/>
      <c r="B1699" s="322"/>
      <c r="C1699" s="323"/>
      <c r="D1699" s="324"/>
      <c r="E1699" s="325"/>
      <c r="F1699" s="325"/>
      <c r="G1699" s="326"/>
      <c r="H1699" s="326"/>
      <c r="I1699" s="326"/>
      <c r="J1699" s="327"/>
      <c r="K1699" s="327"/>
      <c r="L1699" s="327"/>
      <c r="M1699" s="328" t="str">
        <f>IF(ISNUMBER(#REF!),#REF! -#REF!, IF(ISNUMBER(#REF!),#REF!* 0.1, ""))</f>
        <v/>
      </c>
      <c r="N1699" s="329" t="str">
        <f t="shared" si="94"/>
        <v/>
      </c>
      <c r="O1699" s="330" t="str">
        <f t="shared" si="93"/>
        <v/>
      </c>
      <c r="P1699" s="331" t="str">
        <f t="shared" si="95"/>
        <v/>
      </c>
      <c r="Q1699" s="329"/>
      <c r="R1699" s="329"/>
      <c r="S1699" s="329"/>
      <c r="T1699" s="326"/>
      <c r="U1699" s="317"/>
    </row>
    <row r="1700" spans="1:21" x14ac:dyDescent="0.3">
      <c r="A1700" s="322"/>
      <c r="B1700" s="322"/>
      <c r="C1700" s="323"/>
      <c r="D1700" s="324"/>
      <c r="E1700" s="325"/>
      <c r="F1700" s="325"/>
      <c r="G1700" s="326"/>
      <c r="H1700" s="326"/>
      <c r="I1700" s="326"/>
      <c r="J1700" s="327"/>
      <c r="K1700" s="327"/>
      <c r="L1700" s="327"/>
      <c r="M1700" s="328" t="str">
        <f>IF(ISNUMBER(#REF!),#REF! -#REF!, IF(ISNUMBER(#REF!),#REF!* 0.1, ""))</f>
        <v/>
      </c>
      <c r="N1700" s="329" t="str">
        <f t="shared" si="94"/>
        <v/>
      </c>
      <c r="O1700" s="330" t="str">
        <f t="shared" si="93"/>
        <v/>
      </c>
      <c r="P1700" s="331" t="str">
        <f t="shared" si="95"/>
        <v/>
      </c>
      <c r="Q1700" s="329"/>
      <c r="R1700" s="329"/>
      <c r="S1700" s="329"/>
      <c r="T1700" s="326"/>
      <c r="U1700" s="317"/>
    </row>
    <row r="1701" spans="1:21" x14ac:dyDescent="0.3">
      <c r="A1701" s="322"/>
      <c r="B1701" s="322"/>
      <c r="C1701" s="323"/>
      <c r="D1701" s="324"/>
      <c r="E1701" s="325"/>
      <c r="F1701" s="325"/>
      <c r="G1701" s="326"/>
      <c r="H1701" s="326"/>
      <c r="I1701" s="326"/>
      <c r="J1701" s="327"/>
      <c r="K1701" s="327"/>
      <c r="L1701" s="327"/>
      <c r="M1701" s="328" t="str">
        <f>IF(ISNUMBER(#REF!),#REF! -#REF!, IF(ISNUMBER(#REF!),#REF!* 0.1, ""))</f>
        <v/>
      </c>
      <c r="N1701" s="329" t="str">
        <f t="shared" si="94"/>
        <v/>
      </c>
      <c r="O1701" s="330" t="str">
        <f t="shared" si="93"/>
        <v/>
      </c>
      <c r="P1701" s="331" t="str">
        <f t="shared" si="95"/>
        <v/>
      </c>
      <c r="Q1701" s="329"/>
      <c r="R1701" s="329"/>
      <c r="S1701" s="329"/>
      <c r="T1701" s="326"/>
      <c r="U1701" s="317"/>
    </row>
    <row r="1702" spans="1:21" x14ac:dyDescent="0.3">
      <c r="A1702" s="322"/>
      <c r="B1702" s="322"/>
      <c r="C1702" s="323"/>
      <c r="D1702" s="324"/>
      <c r="E1702" s="325"/>
      <c r="F1702" s="325"/>
      <c r="G1702" s="326"/>
      <c r="H1702" s="326"/>
      <c r="I1702" s="326"/>
      <c r="J1702" s="327"/>
      <c r="K1702" s="327"/>
      <c r="L1702" s="327"/>
      <c r="M1702" s="328" t="str">
        <f>IF(ISNUMBER(#REF!),#REF! -#REF!, IF(ISNUMBER(#REF!),#REF!* 0.1, ""))</f>
        <v/>
      </c>
      <c r="N1702" s="329" t="str">
        <f t="shared" si="94"/>
        <v/>
      </c>
      <c r="O1702" s="330" t="str">
        <f t="shared" si="93"/>
        <v/>
      </c>
      <c r="P1702" s="331" t="str">
        <f t="shared" si="95"/>
        <v/>
      </c>
      <c r="Q1702" s="329"/>
      <c r="R1702" s="329"/>
      <c r="S1702" s="329"/>
      <c r="T1702" s="326"/>
      <c r="U1702" s="317"/>
    </row>
    <row r="1703" spans="1:21" x14ac:dyDescent="0.3">
      <c r="A1703" s="322"/>
      <c r="B1703" s="322"/>
      <c r="C1703" s="323"/>
      <c r="D1703" s="324"/>
      <c r="E1703" s="325"/>
      <c r="F1703" s="325"/>
      <c r="G1703" s="326"/>
      <c r="H1703" s="326"/>
      <c r="I1703" s="326"/>
      <c r="J1703" s="327"/>
      <c r="K1703" s="327"/>
      <c r="L1703" s="327"/>
      <c r="M1703" s="328" t="str">
        <f>IF(ISNUMBER(#REF!),#REF! -#REF!, IF(ISNUMBER(#REF!),#REF!* 0.1, ""))</f>
        <v/>
      </c>
      <c r="N1703" s="329" t="str">
        <f t="shared" si="94"/>
        <v/>
      </c>
      <c r="O1703" s="330" t="str">
        <f t="shared" si="93"/>
        <v/>
      </c>
      <c r="P1703" s="331" t="str">
        <f t="shared" si="95"/>
        <v/>
      </c>
      <c r="Q1703" s="329"/>
      <c r="R1703" s="329"/>
      <c r="S1703" s="329"/>
      <c r="T1703" s="326"/>
      <c r="U1703" s="317"/>
    </row>
    <row r="1704" spans="1:21" x14ac:dyDescent="0.3">
      <c r="A1704" s="322"/>
      <c r="B1704" s="322"/>
      <c r="C1704" s="323"/>
      <c r="D1704" s="324"/>
      <c r="E1704" s="325"/>
      <c r="F1704" s="325"/>
      <c r="G1704" s="326"/>
      <c r="H1704" s="326"/>
      <c r="I1704" s="326"/>
      <c r="J1704" s="327"/>
      <c r="K1704" s="327"/>
      <c r="L1704" s="327"/>
      <c r="M1704" s="328" t="str">
        <f>IF(ISNUMBER(#REF!),#REF! -#REF!, IF(ISNUMBER(#REF!),#REF!* 0.1, ""))</f>
        <v/>
      </c>
      <c r="N1704" s="329" t="str">
        <f t="shared" si="94"/>
        <v/>
      </c>
      <c r="O1704" s="330" t="str">
        <f t="shared" si="93"/>
        <v/>
      </c>
      <c r="P1704" s="331" t="str">
        <f t="shared" si="95"/>
        <v/>
      </c>
      <c r="Q1704" s="329"/>
      <c r="R1704" s="329"/>
      <c r="S1704" s="329"/>
      <c r="T1704" s="326"/>
      <c r="U1704" s="317"/>
    </row>
    <row r="1705" spans="1:21" x14ac:dyDescent="0.3">
      <c r="A1705" s="322"/>
      <c r="B1705" s="322"/>
      <c r="C1705" s="323"/>
      <c r="D1705" s="324"/>
      <c r="E1705" s="325"/>
      <c r="F1705" s="325"/>
      <c r="G1705" s="326"/>
      <c r="H1705" s="326"/>
      <c r="I1705" s="326"/>
      <c r="J1705" s="327"/>
      <c r="K1705" s="327"/>
      <c r="L1705" s="327"/>
      <c r="M1705" s="328" t="str">
        <f>IF(ISNUMBER(#REF!),#REF! -#REF!, IF(ISNUMBER(#REF!),#REF!* 0.1, ""))</f>
        <v/>
      </c>
      <c r="N1705" s="329" t="str">
        <f t="shared" si="94"/>
        <v/>
      </c>
      <c r="O1705" s="330" t="str">
        <f t="shared" si="93"/>
        <v/>
      </c>
      <c r="P1705" s="331" t="str">
        <f t="shared" si="95"/>
        <v/>
      </c>
      <c r="Q1705" s="329"/>
      <c r="R1705" s="329"/>
      <c r="S1705" s="329"/>
      <c r="T1705" s="326"/>
      <c r="U1705" s="317"/>
    </row>
    <row r="1706" spans="1:21" x14ac:dyDescent="0.3">
      <c r="A1706" s="322"/>
      <c r="B1706" s="322"/>
      <c r="C1706" s="323"/>
      <c r="D1706" s="324"/>
      <c r="E1706" s="325"/>
      <c r="F1706" s="325"/>
      <c r="G1706" s="326"/>
      <c r="H1706" s="326"/>
      <c r="I1706" s="326"/>
      <c r="J1706" s="327"/>
      <c r="K1706" s="327"/>
      <c r="L1706" s="327"/>
      <c r="M1706" s="328" t="str">
        <f>IF(ISNUMBER(#REF!),#REF! -#REF!, IF(ISNUMBER(#REF!),#REF!* 0.1, ""))</f>
        <v/>
      </c>
      <c r="N1706" s="329" t="str">
        <f t="shared" si="94"/>
        <v/>
      </c>
      <c r="O1706" s="330" t="str">
        <f t="shared" si="93"/>
        <v/>
      </c>
      <c r="P1706" s="331" t="str">
        <f t="shared" si="95"/>
        <v/>
      </c>
      <c r="Q1706" s="329"/>
      <c r="R1706" s="329"/>
      <c r="S1706" s="329"/>
      <c r="T1706" s="326"/>
      <c r="U1706" s="317"/>
    </row>
    <row r="1707" spans="1:21" x14ac:dyDescent="0.3">
      <c r="A1707" s="322"/>
      <c r="B1707" s="322"/>
      <c r="C1707" s="323"/>
      <c r="D1707" s="324"/>
      <c r="E1707" s="325"/>
      <c r="F1707" s="325"/>
      <c r="G1707" s="326"/>
      <c r="H1707" s="326"/>
      <c r="I1707" s="326"/>
      <c r="J1707" s="327"/>
      <c r="K1707" s="327"/>
      <c r="L1707" s="327"/>
      <c r="M1707" s="328" t="str">
        <f>IF(ISNUMBER(#REF!),#REF! -#REF!, IF(ISNUMBER(#REF!),#REF!* 0.1, ""))</f>
        <v/>
      </c>
      <c r="N1707" s="329" t="str">
        <f t="shared" si="94"/>
        <v/>
      </c>
      <c r="O1707" s="330" t="str">
        <f t="shared" si="93"/>
        <v/>
      </c>
      <c r="P1707" s="331" t="str">
        <f t="shared" si="95"/>
        <v/>
      </c>
      <c r="Q1707" s="329"/>
      <c r="R1707" s="329"/>
      <c r="S1707" s="329"/>
      <c r="T1707" s="326"/>
      <c r="U1707" s="317"/>
    </row>
    <row r="1708" spans="1:21" x14ac:dyDescent="0.3">
      <c r="A1708" s="322"/>
      <c r="B1708" s="322"/>
      <c r="C1708" s="323"/>
      <c r="D1708" s="324"/>
      <c r="E1708" s="325"/>
      <c r="F1708" s="325"/>
      <c r="G1708" s="326"/>
      <c r="H1708" s="326"/>
      <c r="I1708" s="326"/>
      <c r="J1708" s="327"/>
      <c r="K1708" s="327"/>
      <c r="L1708" s="327"/>
      <c r="M1708" s="328" t="str">
        <f>IF(ISNUMBER(#REF!),#REF! -#REF!, IF(ISNUMBER(#REF!),#REF!* 0.1, ""))</f>
        <v/>
      </c>
      <c r="N1708" s="329" t="str">
        <f t="shared" si="94"/>
        <v/>
      </c>
      <c r="O1708" s="330" t="str">
        <f t="shared" si="93"/>
        <v/>
      </c>
      <c r="P1708" s="331" t="str">
        <f t="shared" si="95"/>
        <v/>
      </c>
      <c r="Q1708" s="329"/>
      <c r="R1708" s="329"/>
      <c r="S1708" s="329"/>
      <c r="T1708" s="326"/>
      <c r="U1708" s="317"/>
    </row>
    <row r="1709" spans="1:21" x14ac:dyDescent="0.3">
      <c r="A1709" s="322"/>
      <c r="B1709" s="322"/>
      <c r="C1709" s="323"/>
      <c r="D1709" s="324"/>
      <c r="E1709" s="325"/>
      <c r="F1709" s="325"/>
      <c r="G1709" s="326"/>
      <c r="H1709" s="326"/>
      <c r="I1709" s="326"/>
      <c r="J1709" s="327"/>
      <c r="K1709" s="327"/>
      <c r="L1709" s="327"/>
      <c r="M1709" s="328" t="str">
        <f>IF(ISNUMBER(#REF!),#REF! -#REF!, IF(ISNUMBER(#REF!),#REF!* 0.1, ""))</f>
        <v/>
      </c>
      <c r="N1709" s="329" t="str">
        <f t="shared" si="94"/>
        <v/>
      </c>
      <c r="O1709" s="330" t="str">
        <f t="shared" si="93"/>
        <v/>
      </c>
      <c r="P1709" s="331" t="str">
        <f t="shared" si="95"/>
        <v/>
      </c>
      <c r="Q1709" s="329"/>
      <c r="R1709" s="329"/>
      <c r="S1709" s="329"/>
      <c r="T1709" s="326"/>
      <c r="U1709" s="317"/>
    </row>
    <row r="1710" spans="1:21" x14ac:dyDescent="0.3">
      <c r="A1710" s="322"/>
      <c r="B1710" s="322"/>
      <c r="C1710" s="323"/>
      <c r="D1710" s="324"/>
      <c r="E1710" s="325"/>
      <c r="F1710" s="325"/>
      <c r="G1710" s="326"/>
      <c r="H1710" s="326"/>
      <c r="I1710" s="326"/>
      <c r="J1710" s="327"/>
      <c r="K1710" s="327"/>
      <c r="L1710" s="327"/>
      <c r="M1710" s="328" t="str">
        <f>IF(ISNUMBER(#REF!),#REF! -#REF!, IF(ISNUMBER(#REF!),#REF!* 0.1, ""))</f>
        <v/>
      </c>
      <c r="N1710" s="329" t="str">
        <f t="shared" si="94"/>
        <v/>
      </c>
      <c r="O1710" s="330" t="str">
        <f t="shared" si="93"/>
        <v/>
      </c>
      <c r="P1710" s="331" t="str">
        <f t="shared" si="95"/>
        <v/>
      </c>
      <c r="Q1710" s="329"/>
      <c r="R1710" s="329"/>
      <c r="S1710" s="329"/>
      <c r="T1710" s="326"/>
      <c r="U1710" s="317"/>
    </row>
    <row r="1711" spans="1:21" x14ac:dyDescent="0.3">
      <c r="A1711" s="322"/>
      <c r="B1711" s="322"/>
      <c r="C1711" s="323"/>
      <c r="D1711" s="324"/>
      <c r="E1711" s="325"/>
      <c r="F1711" s="325"/>
      <c r="G1711" s="326"/>
      <c r="H1711" s="326"/>
      <c r="I1711" s="326"/>
      <c r="J1711" s="327"/>
      <c r="K1711" s="327"/>
      <c r="L1711" s="327"/>
      <c r="M1711" s="328" t="str">
        <f>IF(ISNUMBER(#REF!),#REF! -#REF!, IF(ISNUMBER(#REF!),#REF!* 0.1, ""))</f>
        <v/>
      </c>
      <c r="N1711" s="329" t="str">
        <f t="shared" si="94"/>
        <v/>
      </c>
      <c r="O1711" s="330" t="str">
        <f t="shared" si="93"/>
        <v/>
      </c>
      <c r="P1711" s="331" t="str">
        <f t="shared" si="95"/>
        <v/>
      </c>
      <c r="Q1711" s="329"/>
      <c r="R1711" s="329"/>
      <c r="S1711" s="329"/>
      <c r="T1711" s="326"/>
      <c r="U1711" s="317"/>
    </row>
    <row r="1712" spans="1:21" x14ac:dyDescent="0.3">
      <c r="A1712" s="322"/>
      <c r="B1712" s="322"/>
      <c r="C1712" s="323"/>
      <c r="D1712" s="324"/>
      <c r="E1712" s="325"/>
      <c r="F1712" s="325"/>
      <c r="G1712" s="326"/>
      <c r="H1712" s="326"/>
      <c r="I1712" s="326"/>
      <c r="J1712" s="327"/>
      <c r="K1712" s="327"/>
      <c r="L1712" s="327"/>
      <c r="M1712" s="328" t="str">
        <f>IF(ISNUMBER(#REF!),#REF! -#REF!, IF(ISNUMBER(#REF!),#REF!* 0.1, ""))</f>
        <v/>
      </c>
      <c r="N1712" s="329" t="str">
        <f t="shared" si="94"/>
        <v/>
      </c>
      <c r="O1712" s="330" t="str">
        <f t="shared" si="93"/>
        <v/>
      </c>
      <c r="P1712" s="331" t="str">
        <f t="shared" si="95"/>
        <v/>
      </c>
      <c r="Q1712" s="329"/>
      <c r="R1712" s="329"/>
      <c r="S1712" s="329"/>
      <c r="T1712" s="326"/>
      <c r="U1712" s="317"/>
    </row>
    <row r="1713" spans="1:21" x14ac:dyDescent="0.3">
      <c r="A1713" s="322"/>
      <c r="B1713" s="322"/>
      <c r="C1713" s="323"/>
      <c r="D1713" s="324"/>
      <c r="E1713" s="325"/>
      <c r="F1713" s="325"/>
      <c r="G1713" s="326"/>
      <c r="H1713" s="326"/>
      <c r="I1713" s="326"/>
      <c r="J1713" s="327"/>
      <c r="K1713" s="327"/>
      <c r="L1713" s="327"/>
      <c r="M1713" s="328" t="str">
        <f>IF(ISNUMBER(#REF!),#REF! -#REF!, IF(ISNUMBER(#REF!),#REF!* 0.1, ""))</f>
        <v/>
      </c>
      <c r="N1713" s="329" t="str">
        <f t="shared" si="94"/>
        <v/>
      </c>
      <c r="O1713" s="330" t="str">
        <f t="shared" si="93"/>
        <v/>
      </c>
      <c r="P1713" s="331" t="str">
        <f t="shared" si="95"/>
        <v/>
      </c>
      <c r="Q1713" s="329"/>
      <c r="R1713" s="329"/>
      <c r="S1713" s="329"/>
      <c r="T1713" s="326"/>
      <c r="U1713" s="317"/>
    </row>
    <row r="1714" spans="1:21" x14ac:dyDescent="0.3">
      <c r="A1714" s="322"/>
      <c r="B1714" s="322"/>
      <c r="C1714" s="323"/>
      <c r="D1714" s="324"/>
      <c r="E1714" s="325"/>
      <c r="F1714" s="325"/>
      <c r="G1714" s="326"/>
      <c r="H1714" s="326"/>
      <c r="I1714" s="326"/>
      <c r="J1714" s="327"/>
      <c r="K1714" s="327"/>
      <c r="L1714" s="327"/>
      <c r="M1714" s="328" t="str">
        <f>IF(ISNUMBER(#REF!),#REF! -#REF!, IF(ISNUMBER(#REF!),#REF!* 0.1, ""))</f>
        <v/>
      </c>
      <c r="N1714" s="329" t="str">
        <f t="shared" si="94"/>
        <v/>
      </c>
      <c r="O1714" s="330" t="str">
        <f t="shared" si="93"/>
        <v/>
      </c>
      <c r="P1714" s="331" t="str">
        <f t="shared" si="95"/>
        <v/>
      </c>
      <c r="Q1714" s="329"/>
      <c r="R1714" s="329"/>
      <c r="S1714" s="329"/>
      <c r="T1714" s="326"/>
      <c r="U1714" s="317"/>
    </row>
    <row r="1715" spans="1:21" x14ac:dyDescent="0.3">
      <c r="A1715" s="322"/>
      <c r="B1715" s="322"/>
      <c r="C1715" s="323"/>
      <c r="D1715" s="324"/>
      <c r="E1715" s="325"/>
      <c r="F1715" s="325"/>
      <c r="G1715" s="326"/>
      <c r="H1715" s="326"/>
      <c r="I1715" s="326"/>
      <c r="J1715" s="327"/>
      <c r="K1715" s="327"/>
      <c r="L1715" s="327"/>
      <c r="M1715" s="328" t="str">
        <f>IF(ISNUMBER(#REF!),#REF! -#REF!, IF(ISNUMBER(#REF!),#REF!* 0.1, ""))</f>
        <v/>
      </c>
      <c r="N1715" s="329" t="str">
        <f t="shared" si="94"/>
        <v/>
      </c>
      <c r="O1715" s="330" t="str">
        <f t="shared" si="93"/>
        <v/>
      </c>
      <c r="P1715" s="331" t="str">
        <f t="shared" si="95"/>
        <v/>
      </c>
      <c r="Q1715" s="329"/>
      <c r="R1715" s="329"/>
      <c r="S1715" s="329"/>
      <c r="T1715" s="326"/>
      <c r="U1715" s="317"/>
    </row>
    <row r="1716" spans="1:21" x14ac:dyDescent="0.3">
      <c r="A1716" s="322"/>
      <c r="B1716" s="322"/>
      <c r="C1716" s="323"/>
      <c r="D1716" s="324"/>
      <c r="E1716" s="325"/>
      <c r="F1716" s="325"/>
      <c r="G1716" s="326"/>
      <c r="H1716" s="326"/>
      <c r="I1716" s="326"/>
      <c r="J1716" s="327"/>
      <c r="K1716" s="327"/>
      <c r="L1716" s="327"/>
      <c r="M1716" s="328" t="str">
        <f>IF(ISNUMBER(#REF!),#REF! -#REF!, IF(ISNUMBER(#REF!),#REF!* 0.1, ""))</f>
        <v/>
      </c>
      <c r="N1716" s="329" t="str">
        <f t="shared" si="94"/>
        <v/>
      </c>
      <c r="O1716" s="330" t="str">
        <f t="shared" si="93"/>
        <v/>
      </c>
      <c r="P1716" s="331" t="str">
        <f t="shared" si="95"/>
        <v/>
      </c>
      <c r="Q1716" s="329"/>
      <c r="R1716" s="329"/>
      <c r="S1716" s="329"/>
      <c r="T1716" s="326"/>
      <c r="U1716" s="317"/>
    </row>
    <row r="1717" spans="1:21" x14ac:dyDescent="0.3">
      <c r="A1717" s="322"/>
      <c r="B1717" s="322"/>
      <c r="C1717" s="323"/>
      <c r="D1717" s="324"/>
      <c r="E1717" s="325"/>
      <c r="F1717" s="325"/>
      <c r="G1717" s="326"/>
      <c r="H1717" s="326"/>
      <c r="I1717" s="326"/>
      <c r="J1717" s="327"/>
      <c r="K1717" s="327"/>
      <c r="L1717" s="327"/>
      <c r="M1717" s="328" t="str">
        <f>IF(ISNUMBER(#REF!),#REF! -#REF!, IF(ISNUMBER(#REF!),#REF!* 0.1, ""))</f>
        <v/>
      </c>
      <c r="N1717" s="329" t="str">
        <f t="shared" si="94"/>
        <v/>
      </c>
      <c r="O1717" s="330" t="str">
        <f t="shared" si="93"/>
        <v/>
      </c>
      <c r="P1717" s="331" t="str">
        <f t="shared" si="95"/>
        <v/>
      </c>
      <c r="Q1717" s="329"/>
      <c r="R1717" s="329"/>
      <c r="S1717" s="329"/>
      <c r="T1717" s="326"/>
      <c r="U1717" s="317"/>
    </row>
    <row r="1718" spans="1:21" x14ac:dyDescent="0.3">
      <c r="A1718" s="322"/>
      <c r="B1718" s="322"/>
      <c r="C1718" s="323"/>
      <c r="D1718" s="324"/>
      <c r="E1718" s="325"/>
      <c r="F1718" s="325"/>
      <c r="G1718" s="326"/>
      <c r="H1718" s="326"/>
      <c r="I1718" s="326"/>
      <c r="J1718" s="327"/>
      <c r="K1718" s="327"/>
      <c r="L1718" s="327"/>
      <c r="M1718" s="328" t="str">
        <f>IF(ISNUMBER(#REF!),#REF! -#REF!, IF(ISNUMBER(#REF!),#REF!* 0.1, ""))</f>
        <v/>
      </c>
      <c r="N1718" s="329" t="str">
        <f t="shared" si="94"/>
        <v/>
      </c>
      <c r="O1718" s="330" t="str">
        <f t="shared" si="93"/>
        <v/>
      </c>
      <c r="P1718" s="331" t="str">
        <f t="shared" si="95"/>
        <v/>
      </c>
      <c r="Q1718" s="329"/>
      <c r="R1718" s="329"/>
      <c r="S1718" s="329"/>
      <c r="T1718" s="326"/>
      <c r="U1718" s="317"/>
    </row>
    <row r="1719" spans="1:21" x14ac:dyDescent="0.3">
      <c r="A1719" s="322"/>
      <c r="B1719" s="322"/>
      <c r="C1719" s="323"/>
      <c r="D1719" s="324"/>
      <c r="E1719" s="325"/>
      <c r="F1719" s="325"/>
      <c r="G1719" s="326"/>
      <c r="H1719" s="326"/>
      <c r="I1719" s="326"/>
      <c r="J1719" s="327"/>
      <c r="K1719" s="327"/>
      <c r="L1719" s="327"/>
      <c r="M1719" s="328" t="str">
        <f>IF(ISNUMBER(#REF!),#REF! -#REF!, IF(ISNUMBER(#REF!),#REF!* 0.1, ""))</f>
        <v/>
      </c>
      <c r="N1719" s="329" t="str">
        <f t="shared" si="94"/>
        <v/>
      </c>
      <c r="O1719" s="330" t="str">
        <f t="shared" si="93"/>
        <v/>
      </c>
      <c r="P1719" s="331" t="str">
        <f t="shared" si="95"/>
        <v/>
      </c>
      <c r="Q1719" s="329"/>
      <c r="R1719" s="329"/>
      <c r="S1719" s="329"/>
      <c r="T1719" s="326"/>
      <c r="U1719" s="317"/>
    </row>
    <row r="1720" spans="1:21" x14ac:dyDescent="0.3">
      <c r="A1720" s="322"/>
      <c r="B1720" s="322"/>
      <c r="C1720" s="323"/>
      <c r="D1720" s="324"/>
      <c r="E1720" s="325"/>
      <c r="F1720" s="325"/>
      <c r="G1720" s="326"/>
      <c r="H1720" s="326"/>
      <c r="I1720" s="326"/>
      <c r="J1720" s="327"/>
      <c r="K1720" s="327"/>
      <c r="L1720" s="327"/>
      <c r="M1720" s="328" t="str">
        <f>IF(ISNUMBER(#REF!),#REF! -#REF!, IF(ISNUMBER(#REF!),#REF!* 0.1, ""))</f>
        <v/>
      </c>
      <c r="N1720" s="329" t="str">
        <f t="shared" si="94"/>
        <v/>
      </c>
      <c r="O1720" s="330" t="str">
        <f t="shared" si="93"/>
        <v/>
      </c>
      <c r="P1720" s="331" t="str">
        <f t="shared" si="95"/>
        <v/>
      </c>
      <c r="Q1720" s="329"/>
      <c r="R1720" s="329"/>
      <c r="S1720" s="329"/>
      <c r="T1720" s="326"/>
      <c r="U1720" s="317"/>
    </row>
    <row r="1721" spans="1:21" x14ac:dyDescent="0.3">
      <c r="A1721" s="322"/>
      <c r="B1721" s="322"/>
      <c r="C1721" s="323"/>
      <c r="D1721" s="324"/>
      <c r="E1721" s="325"/>
      <c r="F1721" s="325"/>
      <c r="G1721" s="326"/>
      <c r="H1721" s="326"/>
      <c r="I1721" s="326"/>
      <c r="J1721" s="327"/>
      <c r="K1721" s="327"/>
      <c r="L1721" s="327"/>
      <c r="M1721" s="328" t="str">
        <f>IF(ISNUMBER(#REF!),#REF! -#REF!, IF(ISNUMBER(#REF!),#REF!* 0.1, ""))</f>
        <v/>
      </c>
      <c r="N1721" s="329" t="str">
        <f t="shared" si="94"/>
        <v/>
      </c>
      <c r="O1721" s="330" t="str">
        <f t="shared" si="93"/>
        <v/>
      </c>
      <c r="P1721" s="331" t="str">
        <f t="shared" si="95"/>
        <v/>
      </c>
      <c r="Q1721" s="329"/>
      <c r="R1721" s="329"/>
      <c r="S1721" s="329"/>
      <c r="T1721" s="326"/>
      <c r="U1721" s="317"/>
    </row>
    <row r="1722" spans="1:21" x14ac:dyDescent="0.3">
      <c r="A1722" s="322"/>
      <c r="B1722" s="322"/>
      <c r="C1722" s="323"/>
      <c r="D1722" s="324"/>
      <c r="E1722" s="325"/>
      <c r="F1722" s="325"/>
      <c r="G1722" s="326"/>
      <c r="H1722" s="326"/>
      <c r="I1722" s="326"/>
      <c r="J1722" s="327"/>
      <c r="K1722" s="327"/>
      <c r="L1722" s="327"/>
      <c r="M1722" s="328" t="str">
        <f>IF(ISNUMBER(#REF!),#REF! -#REF!, IF(ISNUMBER(#REF!),#REF!* 0.1, ""))</f>
        <v/>
      </c>
      <c r="N1722" s="329" t="str">
        <f t="shared" si="94"/>
        <v/>
      </c>
      <c r="O1722" s="330" t="str">
        <f t="shared" si="93"/>
        <v/>
      </c>
      <c r="P1722" s="331" t="str">
        <f t="shared" si="95"/>
        <v/>
      </c>
      <c r="Q1722" s="329"/>
      <c r="R1722" s="329"/>
      <c r="S1722" s="329"/>
      <c r="T1722" s="326"/>
      <c r="U1722" s="317"/>
    </row>
    <row r="1723" spans="1:21" x14ac:dyDescent="0.3">
      <c r="A1723" s="322"/>
      <c r="B1723" s="322"/>
      <c r="C1723" s="323"/>
      <c r="D1723" s="324"/>
      <c r="E1723" s="325"/>
      <c r="F1723" s="325"/>
      <c r="G1723" s="326"/>
      <c r="H1723" s="326"/>
      <c r="I1723" s="326"/>
      <c r="J1723" s="327"/>
      <c r="K1723" s="327"/>
      <c r="L1723" s="327"/>
      <c r="M1723" s="328" t="str">
        <f>IF(ISNUMBER(#REF!),#REF! -#REF!, IF(ISNUMBER(#REF!),#REF!* 0.1, ""))</f>
        <v/>
      </c>
      <c r="N1723" s="329" t="str">
        <f t="shared" si="94"/>
        <v/>
      </c>
      <c r="O1723" s="330" t="str">
        <f t="shared" si="93"/>
        <v/>
      </c>
      <c r="P1723" s="331" t="str">
        <f t="shared" si="95"/>
        <v/>
      </c>
      <c r="Q1723" s="329"/>
      <c r="R1723" s="329"/>
      <c r="S1723" s="329"/>
      <c r="T1723" s="326"/>
      <c r="U1723" s="317"/>
    </row>
    <row r="1724" spans="1:21" x14ac:dyDescent="0.3">
      <c r="A1724" s="322"/>
      <c r="B1724" s="322"/>
      <c r="C1724" s="323"/>
      <c r="D1724" s="324"/>
      <c r="E1724" s="325"/>
      <c r="F1724" s="325"/>
      <c r="G1724" s="326"/>
      <c r="H1724" s="326"/>
      <c r="I1724" s="326"/>
      <c r="J1724" s="327"/>
      <c r="K1724" s="327"/>
      <c r="L1724" s="327"/>
      <c r="M1724" s="328" t="str">
        <f>IF(ISNUMBER(#REF!),#REF! -#REF!, IF(ISNUMBER(#REF!),#REF!* 0.1, ""))</f>
        <v/>
      </c>
      <c r="N1724" s="329" t="str">
        <f t="shared" si="94"/>
        <v/>
      </c>
      <c r="O1724" s="330" t="str">
        <f t="shared" si="93"/>
        <v/>
      </c>
      <c r="P1724" s="331" t="str">
        <f t="shared" si="95"/>
        <v/>
      </c>
      <c r="Q1724" s="329"/>
      <c r="R1724" s="329"/>
      <c r="S1724" s="329"/>
      <c r="T1724" s="326"/>
      <c r="U1724" s="317"/>
    </row>
    <row r="1725" spans="1:21" x14ac:dyDescent="0.3">
      <c r="A1725" s="322"/>
      <c r="B1725" s="322"/>
      <c r="C1725" s="323"/>
      <c r="D1725" s="324"/>
      <c r="E1725" s="325"/>
      <c r="F1725" s="325"/>
      <c r="G1725" s="326"/>
      <c r="H1725" s="326"/>
      <c r="I1725" s="326"/>
      <c r="J1725" s="327"/>
      <c r="K1725" s="327"/>
      <c r="L1725" s="327"/>
      <c r="M1725" s="328" t="str">
        <f>IF(ISNUMBER(#REF!),#REF! -#REF!, IF(ISNUMBER(#REF!),#REF!* 0.1, ""))</f>
        <v/>
      </c>
      <c r="N1725" s="329" t="str">
        <f t="shared" si="94"/>
        <v/>
      </c>
      <c r="O1725" s="330" t="str">
        <f t="shared" si="93"/>
        <v/>
      </c>
      <c r="P1725" s="331" t="str">
        <f t="shared" si="95"/>
        <v/>
      </c>
      <c r="Q1725" s="329"/>
      <c r="R1725" s="329"/>
      <c r="S1725" s="329"/>
      <c r="T1725" s="326"/>
      <c r="U1725" s="317"/>
    </row>
    <row r="1726" spans="1:21" x14ac:dyDescent="0.3">
      <c r="A1726" s="322"/>
      <c r="B1726" s="322"/>
      <c r="C1726" s="323"/>
      <c r="D1726" s="324"/>
      <c r="E1726" s="325"/>
      <c r="F1726" s="325"/>
      <c r="G1726" s="326"/>
      <c r="H1726" s="326"/>
      <c r="I1726" s="326"/>
      <c r="J1726" s="327"/>
      <c r="K1726" s="327"/>
      <c r="L1726" s="327"/>
      <c r="M1726" s="328" t="str">
        <f>IF(ISNUMBER(#REF!),#REF! -#REF!, IF(ISNUMBER(#REF!),#REF!* 0.1, ""))</f>
        <v/>
      </c>
      <c r="N1726" s="329" t="str">
        <f t="shared" si="94"/>
        <v/>
      </c>
      <c r="O1726" s="330" t="str">
        <f t="shared" si="93"/>
        <v/>
      </c>
      <c r="P1726" s="331" t="str">
        <f t="shared" si="95"/>
        <v/>
      </c>
      <c r="Q1726" s="329"/>
      <c r="R1726" s="329"/>
      <c r="S1726" s="329"/>
      <c r="T1726" s="326"/>
      <c r="U1726" s="317"/>
    </row>
    <row r="1727" spans="1:21" x14ac:dyDescent="0.3">
      <c r="A1727" s="322"/>
      <c r="B1727" s="322"/>
      <c r="C1727" s="323"/>
      <c r="D1727" s="324"/>
      <c r="E1727" s="325"/>
      <c r="F1727" s="325"/>
      <c r="G1727" s="326"/>
      <c r="H1727" s="326"/>
      <c r="I1727" s="326"/>
      <c r="J1727" s="327"/>
      <c r="K1727" s="327"/>
      <c r="L1727" s="327"/>
      <c r="M1727" s="328" t="str">
        <f>IF(ISNUMBER(#REF!),#REF! -#REF!, IF(ISNUMBER(#REF!),#REF!* 0.1, ""))</f>
        <v/>
      </c>
      <c r="N1727" s="329" t="str">
        <f t="shared" si="94"/>
        <v/>
      </c>
      <c r="O1727" s="330" t="str">
        <f t="shared" si="93"/>
        <v/>
      </c>
      <c r="P1727" s="331" t="str">
        <f t="shared" si="95"/>
        <v/>
      </c>
      <c r="Q1727" s="329"/>
      <c r="R1727" s="329"/>
      <c r="S1727" s="329"/>
      <c r="T1727" s="326"/>
      <c r="U1727" s="317"/>
    </row>
    <row r="1728" spans="1:21" x14ac:dyDescent="0.3">
      <c r="A1728" s="322"/>
      <c r="B1728" s="322"/>
      <c r="C1728" s="323"/>
      <c r="D1728" s="324"/>
      <c r="E1728" s="325"/>
      <c r="F1728" s="325"/>
      <c r="G1728" s="326"/>
      <c r="H1728" s="326"/>
      <c r="I1728" s="326"/>
      <c r="J1728" s="327"/>
      <c r="K1728" s="327"/>
      <c r="L1728" s="327"/>
      <c r="M1728" s="328" t="str">
        <f>IF(ISNUMBER(#REF!),#REF! -#REF!, IF(ISNUMBER(#REF!),#REF!* 0.1, ""))</f>
        <v/>
      </c>
      <c r="N1728" s="329" t="str">
        <f t="shared" si="94"/>
        <v/>
      </c>
      <c r="O1728" s="330" t="str">
        <f t="shared" si="93"/>
        <v/>
      </c>
      <c r="P1728" s="331" t="str">
        <f t="shared" si="95"/>
        <v/>
      </c>
      <c r="Q1728" s="329"/>
      <c r="R1728" s="329"/>
      <c r="S1728" s="329"/>
      <c r="T1728" s="326"/>
      <c r="U1728" s="317"/>
    </row>
    <row r="1729" spans="1:21" x14ac:dyDescent="0.3">
      <c r="A1729" s="322"/>
      <c r="B1729" s="322"/>
      <c r="C1729" s="323"/>
      <c r="D1729" s="324"/>
      <c r="E1729" s="325"/>
      <c r="F1729" s="325"/>
      <c r="G1729" s="326"/>
      <c r="H1729" s="326"/>
      <c r="I1729" s="326"/>
      <c r="J1729" s="327"/>
      <c r="K1729" s="327"/>
      <c r="L1729" s="327"/>
      <c r="M1729" s="328" t="str">
        <f>IF(ISNUMBER(#REF!),#REF! -#REF!, IF(ISNUMBER(#REF!),#REF!* 0.1, ""))</f>
        <v/>
      </c>
      <c r="N1729" s="329" t="str">
        <f t="shared" si="94"/>
        <v/>
      </c>
      <c r="O1729" s="330" t="str">
        <f t="shared" si="93"/>
        <v/>
      </c>
      <c r="P1729" s="331" t="str">
        <f t="shared" si="95"/>
        <v/>
      </c>
      <c r="Q1729" s="329"/>
      <c r="R1729" s="329"/>
      <c r="S1729" s="329"/>
      <c r="T1729" s="326"/>
      <c r="U1729" s="317"/>
    </row>
    <row r="1730" spans="1:21" x14ac:dyDescent="0.3">
      <c r="A1730" s="322"/>
      <c r="B1730" s="322"/>
      <c r="C1730" s="323"/>
      <c r="D1730" s="324"/>
      <c r="E1730" s="325"/>
      <c r="F1730" s="325"/>
      <c r="G1730" s="326"/>
      <c r="H1730" s="326"/>
      <c r="I1730" s="326"/>
      <c r="J1730" s="327"/>
      <c r="K1730" s="327"/>
      <c r="L1730" s="327"/>
      <c r="M1730" s="328" t="str">
        <f>IF(ISNUMBER(#REF!),#REF! -#REF!, IF(ISNUMBER(#REF!),#REF!* 0.1, ""))</f>
        <v/>
      </c>
      <c r="N1730" s="329" t="str">
        <f t="shared" si="94"/>
        <v/>
      </c>
      <c r="O1730" s="330" t="str">
        <f t="shared" si="93"/>
        <v/>
      </c>
      <c r="P1730" s="331" t="str">
        <f t="shared" si="95"/>
        <v/>
      </c>
      <c r="Q1730" s="329"/>
      <c r="R1730" s="329"/>
      <c r="S1730" s="329"/>
      <c r="T1730" s="326"/>
      <c r="U1730" s="317"/>
    </row>
    <row r="1731" spans="1:21" x14ac:dyDescent="0.3">
      <c r="A1731" s="322"/>
      <c r="B1731" s="322"/>
      <c r="C1731" s="323"/>
      <c r="D1731" s="324"/>
      <c r="E1731" s="325"/>
      <c r="F1731" s="325"/>
      <c r="G1731" s="326"/>
      <c r="H1731" s="326"/>
      <c r="I1731" s="326"/>
      <c r="J1731" s="327"/>
      <c r="K1731" s="327"/>
      <c r="L1731" s="327"/>
      <c r="M1731" s="328" t="str">
        <f>IF(ISNUMBER(#REF!),#REF! -#REF!, IF(ISNUMBER(#REF!),#REF!* 0.1, ""))</f>
        <v/>
      </c>
      <c r="N1731" s="329" t="str">
        <f t="shared" si="94"/>
        <v/>
      </c>
      <c r="O1731" s="330" t="str">
        <f t="shared" si="93"/>
        <v/>
      </c>
      <c r="P1731" s="331" t="str">
        <f t="shared" si="95"/>
        <v/>
      </c>
      <c r="Q1731" s="329"/>
      <c r="R1731" s="329"/>
      <c r="S1731" s="329"/>
      <c r="T1731" s="326"/>
      <c r="U1731" s="317"/>
    </row>
    <row r="1732" spans="1:21" x14ac:dyDescent="0.3">
      <c r="A1732" s="322"/>
      <c r="B1732" s="322"/>
      <c r="C1732" s="323"/>
      <c r="D1732" s="324"/>
      <c r="E1732" s="325"/>
      <c r="F1732" s="325"/>
      <c r="G1732" s="326"/>
      <c r="H1732" s="326"/>
      <c r="I1732" s="326"/>
      <c r="J1732" s="327"/>
      <c r="K1732" s="327"/>
      <c r="L1732" s="327"/>
      <c r="M1732" s="328" t="str">
        <f>IF(ISNUMBER(#REF!),#REF! -#REF!, IF(ISNUMBER(#REF!),#REF!* 0.1, ""))</f>
        <v/>
      </c>
      <c r="N1732" s="329" t="str">
        <f t="shared" si="94"/>
        <v/>
      </c>
      <c r="O1732" s="330" t="str">
        <f t="shared" si="93"/>
        <v/>
      </c>
      <c r="P1732" s="331" t="str">
        <f t="shared" si="95"/>
        <v/>
      </c>
      <c r="Q1732" s="329"/>
      <c r="R1732" s="329"/>
      <c r="S1732" s="329"/>
      <c r="T1732" s="326"/>
      <c r="U1732" s="317"/>
    </row>
    <row r="1733" spans="1:21" x14ac:dyDescent="0.3">
      <c r="A1733" s="322"/>
      <c r="B1733" s="322"/>
      <c r="C1733" s="323"/>
      <c r="D1733" s="324"/>
      <c r="E1733" s="325"/>
      <c r="F1733" s="325"/>
      <c r="G1733" s="326"/>
      <c r="H1733" s="326"/>
      <c r="I1733" s="326"/>
      <c r="J1733" s="327"/>
      <c r="K1733" s="327"/>
      <c r="L1733" s="327"/>
      <c r="M1733" s="328" t="str">
        <f>IF(ISNUMBER(#REF!),#REF! -#REF!, IF(ISNUMBER(#REF!),#REF!* 0.1, ""))</f>
        <v/>
      </c>
      <c r="N1733" s="329" t="str">
        <f t="shared" si="94"/>
        <v/>
      </c>
      <c r="O1733" s="330" t="str">
        <f t="shared" si="93"/>
        <v/>
      </c>
      <c r="P1733" s="331" t="str">
        <f t="shared" si="95"/>
        <v/>
      </c>
      <c r="Q1733" s="329"/>
      <c r="R1733" s="329"/>
      <c r="S1733" s="329"/>
      <c r="T1733" s="326"/>
      <c r="U1733" s="317"/>
    </row>
    <row r="1734" spans="1:21" x14ac:dyDescent="0.3">
      <c r="A1734" s="322"/>
      <c r="B1734" s="322"/>
      <c r="C1734" s="323"/>
      <c r="D1734" s="324"/>
      <c r="E1734" s="325"/>
      <c r="F1734" s="325"/>
      <c r="G1734" s="326"/>
      <c r="H1734" s="326"/>
      <c r="I1734" s="326"/>
      <c r="J1734" s="327"/>
      <c r="K1734" s="327"/>
      <c r="L1734" s="327"/>
      <c r="M1734" s="328" t="str">
        <f>IF(ISNUMBER(#REF!),#REF! -#REF!, IF(ISNUMBER(#REF!),#REF!* 0.1, ""))</f>
        <v/>
      </c>
      <c r="N1734" s="329" t="str">
        <f t="shared" si="94"/>
        <v/>
      </c>
      <c r="O1734" s="330" t="str">
        <f t="shared" si="93"/>
        <v/>
      </c>
      <c r="P1734" s="331" t="str">
        <f t="shared" si="95"/>
        <v/>
      </c>
      <c r="Q1734" s="329"/>
      <c r="R1734" s="329"/>
      <c r="S1734" s="329"/>
      <c r="T1734" s="326"/>
      <c r="U1734" s="317"/>
    </row>
    <row r="1735" spans="1:21" x14ac:dyDescent="0.3">
      <c r="A1735" s="322"/>
      <c r="B1735" s="322"/>
      <c r="C1735" s="323"/>
      <c r="D1735" s="324"/>
      <c r="E1735" s="325"/>
      <c r="F1735" s="325"/>
      <c r="G1735" s="326"/>
      <c r="H1735" s="326"/>
      <c r="I1735" s="326"/>
      <c r="J1735" s="327"/>
      <c r="K1735" s="327"/>
      <c r="L1735" s="327"/>
      <c r="M1735" s="328" t="str">
        <f>IF(ISNUMBER(#REF!),#REF! -#REF!, IF(ISNUMBER(#REF!),#REF!* 0.1, ""))</f>
        <v/>
      </c>
      <c r="N1735" s="329" t="str">
        <f t="shared" si="94"/>
        <v/>
      </c>
      <c r="O1735" s="330" t="str">
        <f t="shared" ref="O1735:O1798" si="96">IF(ISBLANK(M1735),"",IF(ISBLANK($O$2),M1735,M1735*1000*$O$2))</f>
        <v/>
      </c>
      <c r="P1735" s="331" t="str">
        <f t="shared" si="95"/>
        <v/>
      </c>
      <c r="Q1735" s="329"/>
      <c r="R1735" s="329"/>
      <c r="S1735" s="329"/>
      <c r="T1735" s="326"/>
      <c r="U1735" s="317"/>
    </row>
    <row r="1736" spans="1:21" x14ac:dyDescent="0.3">
      <c r="A1736" s="322"/>
      <c r="B1736" s="322"/>
      <c r="C1736" s="323"/>
      <c r="D1736" s="324"/>
      <c r="E1736" s="325"/>
      <c r="F1736" s="325"/>
      <c r="G1736" s="326"/>
      <c r="H1736" s="326"/>
      <c r="I1736" s="326"/>
      <c r="J1736" s="327"/>
      <c r="K1736" s="327"/>
      <c r="L1736" s="327"/>
      <c r="M1736" s="328" t="str">
        <f>IF(ISNUMBER(#REF!),#REF! -#REF!, IF(ISNUMBER(#REF!),#REF!* 0.1, ""))</f>
        <v/>
      </c>
      <c r="N1736" s="329" t="str">
        <f t="shared" si="94"/>
        <v/>
      </c>
      <c r="O1736" s="330" t="str">
        <f t="shared" si="96"/>
        <v/>
      </c>
      <c r="P1736" s="331" t="str">
        <f t="shared" si="95"/>
        <v/>
      </c>
      <c r="Q1736" s="329"/>
      <c r="R1736" s="329"/>
      <c r="S1736" s="329"/>
      <c r="T1736" s="326"/>
      <c r="U1736" s="317"/>
    </row>
    <row r="1737" spans="1:21" x14ac:dyDescent="0.3">
      <c r="A1737" s="322"/>
      <c r="B1737" s="322"/>
      <c r="C1737" s="323"/>
      <c r="D1737" s="324"/>
      <c r="E1737" s="325"/>
      <c r="F1737" s="325"/>
      <c r="G1737" s="326"/>
      <c r="H1737" s="326"/>
      <c r="I1737" s="326"/>
      <c r="J1737" s="327"/>
      <c r="K1737" s="327"/>
      <c r="L1737" s="327"/>
      <c r="M1737" s="328" t="str">
        <f>IF(ISNUMBER(#REF!),#REF! -#REF!, IF(ISNUMBER(#REF!),#REF!* 0.1, ""))</f>
        <v/>
      </c>
      <c r="N1737" s="329" t="str">
        <f t="shared" si="94"/>
        <v/>
      </c>
      <c r="O1737" s="330" t="str">
        <f t="shared" si="96"/>
        <v/>
      </c>
      <c r="P1737" s="331" t="str">
        <f t="shared" si="95"/>
        <v/>
      </c>
      <c r="Q1737" s="329"/>
      <c r="R1737" s="329"/>
      <c r="S1737" s="329"/>
      <c r="T1737" s="326"/>
      <c r="U1737" s="317"/>
    </row>
    <row r="1738" spans="1:21" x14ac:dyDescent="0.3">
      <c r="A1738" s="322"/>
      <c r="B1738" s="322"/>
      <c r="C1738" s="323"/>
      <c r="D1738" s="324"/>
      <c r="E1738" s="325"/>
      <c r="F1738" s="325"/>
      <c r="G1738" s="326"/>
      <c r="H1738" s="326"/>
      <c r="I1738" s="326"/>
      <c r="J1738" s="327"/>
      <c r="K1738" s="327"/>
      <c r="L1738" s="327"/>
      <c r="M1738" s="328" t="str">
        <f>IF(ISNUMBER(#REF!),#REF! -#REF!, IF(ISNUMBER(#REF!),#REF!* 0.1, ""))</f>
        <v/>
      </c>
      <c r="N1738" s="329" t="str">
        <f t="shared" si="94"/>
        <v/>
      </c>
      <c r="O1738" s="330" t="str">
        <f t="shared" si="96"/>
        <v/>
      </c>
      <c r="P1738" s="331" t="str">
        <f t="shared" si="95"/>
        <v/>
      </c>
      <c r="Q1738" s="329"/>
      <c r="R1738" s="329"/>
      <c r="S1738" s="329"/>
      <c r="T1738" s="326"/>
      <c r="U1738" s="317"/>
    </row>
    <row r="1739" spans="1:21" x14ac:dyDescent="0.3">
      <c r="A1739" s="322"/>
      <c r="B1739" s="322"/>
      <c r="C1739" s="323"/>
      <c r="D1739" s="324"/>
      <c r="E1739" s="325"/>
      <c r="F1739" s="325"/>
      <c r="G1739" s="326"/>
      <c r="H1739" s="326"/>
      <c r="I1739" s="326"/>
      <c r="J1739" s="327"/>
      <c r="K1739" s="327"/>
      <c r="L1739" s="327"/>
      <c r="M1739" s="328" t="str">
        <f>IF(ISNUMBER(#REF!),#REF! -#REF!, IF(ISNUMBER(#REF!),#REF!* 0.1, ""))</f>
        <v/>
      </c>
      <c r="N1739" s="329" t="str">
        <f t="shared" si="94"/>
        <v/>
      </c>
      <c r="O1739" s="330" t="str">
        <f t="shared" si="96"/>
        <v/>
      </c>
      <c r="P1739" s="331" t="str">
        <f t="shared" si="95"/>
        <v/>
      </c>
      <c r="Q1739" s="329"/>
      <c r="R1739" s="329"/>
      <c r="S1739" s="329"/>
      <c r="T1739" s="326"/>
      <c r="U1739" s="317"/>
    </row>
    <row r="1740" spans="1:21" x14ac:dyDescent="0.3">
      <c r="A1740" s="322"/>
      <c r="B1740" s="322"/>
      <c r="C1740" s="323"/>
      <c r="D1740" s="324"/>
      <c r="E1740" s="325"/>
      <c r="F1740" s="325"/>
      <c r="G1740" s="326"/>
      <c r="H1740" s="326"/>
      <c r="I1740" s="326"/>
      <c r="J1740" s="327"/>
      <c r="K1740" s="327"/>
      <c r="L1740" s="327"/>
      <c r="M1740" s="328" t="str">
        <f>IF(ISNUMBER(#REF!),#REF! -#REF!, IF(ISNUMBER(#REF!),#REF!* 0.1, ""))</f>
        <v/>
      </c>
      <c r="N1740" s="329" t="str">
        <f t="shared" si="94"/>
        <v/>
      </c>
      <c r="O1740" s="330" t="str">
        <f t="shared" si="96"/>
        <v/>
      </c>
      <c r="P1740" s="331" t="str">
        <f t="shared" si="95"/>
        <v/>
      </c>
      <c r="Q1740" s="329"/>
      <c r="R1740" s="329"/>
      <c r="S1740" s="329"/>
      <c r="T1740" s="326"/>
      <c r="U1740" s="317"/>
    </row>
    <row r="1741" spans="1:21" x14ac:dyDescent="0.3">
      <c r="A1741" s="322"/>
      <c r="B1741" s="322"/>
      <c r="C1741" s="323"/>
      <c r="D1741" s="324"/>
      <c r="E1741" s="325"/>
      <c r="F1741" s="325"/>
      <c r="G1741" s="326"/>
      <c r="H1741" s="326"/>
      <c r="I1741" s="326"/>
      <c r="J1741" s="327"/>
      <c r="K1741" s="327"/>
      <c r="L1741" s="327"/>
      <c r="M1741" s="328" t="str">
        <f>IF(ISNUMBER(#REF!),#REF! -#REF!, IF(ISNUMBER(#REF!),#REF!* 0.1, ""))</f>
        <v/>
      </c>
      <c r="N1741" s="329" t="str">
        <f t="shared" si="94"/>
        <v/>
      </c>
      <c r="O1741" s="330" t="str">
        <f t="shared" si="96"/>
        <v/>
      </c>
      <c r="P1741" s="331" t="str">
        <f t="shared" si="95"/>
        <v/>
      </c>
      <c r="Q1741" s="329"/>
      <c r="R1741" s="329"/>
      <c r="S1741" s="329"/>
      <c r="T1741" s="326"/>
      <c r="U1741" s="317"/>
    </row>
    <row r="1742" spans="1:21" x14ac:dyDescent="0.3">
      <c r="A1742" s="322"/>
      <c r="B1742" s="322"/>
      <c r="C1742" s="323"/>
      <c r="D1742" s="324"/>
      <c r="E1742" s="325"/>
      <c r="F1742" s="325"/>
      <c r="G1742" s="326"/>
      <c r="H1742" s="326"/>
      <c r="I1742" s="326"/>
      <c r="J1742" s="327"/>
      <c r="K1742" s="327"/>
      <c r="L1742" s="327"/>
      <c r="M1742" s="328" t="str">
        <f>IF(ISNUMBER(#REF!),#REF! -#REF!, IF(ISNUMBER(#REF!),#REF!* 0.1, ""))</f>
        <v/>
      </c>
      <c r="N1742" s="329" t="str">
        <f t="shared" si="94"/>
        <v/>
      </c>
      <c r="O1742" s="330" t="str">
        <f t="shared" si="96"/>
        <v/>
      </c>
      <c r="P1742" s="331" t="str">
        <f t="shared" si="95"/>
        <v/>
      </c>
      <c r="Q1742" s="329"/>
      <c r="R1742" s="329"/>
      <c r="S1742" s="329"/>
      <c r="T1742" s="326"/>
      <c r="U1742" s="317"/>
    </row>
    <row r="1743" spans="1:21" x14ac:dyDescent="0.3">
      <c r="A1743" s="322"/>
      <c r="B1743" s="322"/>
      <c r="C1743" s="323"/>
      <c r="D1743" s="324"/>
      <c r="E1743" s="325"/>
      <c r="F1743" s="325"/>
      <c r="G1743" s="326"/>
      <c r="H1743" s="326"/>
      <c r="I1743" s="326"/>
      <c r="J1743" s="327"/>
      <c r="K1743" s="327"/>
      <c r="L1743" s="327"/>
      <c r="M1743" s="328" t="str">
        <f>IF(ISNUMBER(#REF!),#REF! -#REF!, IF(ISNUMBER(#REF!),#REF!* 0.1, ""))</f>
        <v/>
      </c>
      <c r="N1743" s="329" t="str">
        <f t="shared" si="94"/>
        <v/>
      </c>
      <c r="O1743" s="330" t="str">
        <f t="shared" si="96"/>
        <v/>
      </c>
      <c r="P1743" s="331" t="str">
        <f t="shared" si="95"/>
        <v/>
      </c>
      <c r="Q1743" s="329"/>
      <c r="R1743" s="329"/>
      <c r="S1743" s="329"/>
      <c r="T1743" s="326"/>
      <c r="U1743" s="317"/>
    </row>
    <row r="1744" spans="1:21" x14ac:dyDescent="0.3">
      <c r="A1744" s="322"/>
      <c r="B1744" s="322"/>
      <c r="C1744" s="323"/>
      <c r="D1744" s="324"/>
      <c r="E1744" s="325"/>
      <c r="F1744" s="325"/>
      <c r="G1744" s="326"/>
      <c r="H1744" s="326"/>
      <c r="I1744" s="326"/>
      <c r="J1744" s="327"/>
      <c r="K1744" s="327"/>
      <c r="L1744" s="327"/>
      <c r="M1744" s="328" t="str">
        <f>IF(ISNUMBER(#REF!),#REF! -#REF!, IF(ISNUMBER(#REF!),#REF!* 0.1, ""))</f>
        <v/>
      </c>
      <c r="N1744" s="329" t="str">
        <f t="shared" si="94"/>
        <v/>
      </c>
      <c r="O1744" s="330" t="str">
        <f t="shared" si="96"/>
        <v/>
      </c>
      <c r="P1744" s="331" t="str">
        <f t="shared" si="95"/>
        <v/>
      </c>
      <c r="Q1744" s="329"/>
      <c r="R1744" s="329"/>
      <c r="S1744" s="329"/>
      <c r="T1744" s="326"/>
      <c r="U1744" s="317"/>
    </row>
    <row r="1745" spans="1:21" x14ac:dyDescent="0.3">
      <c r="A1745" s="322"/>
      <c r="B1745" s="322"/>
      <c r="C1745" s="323"/>
      <c r="D1745" s="324"/>
      <c r="E1745" s="325"/>
      <c r="F1745" s="325"/>
      <c r="G1745" s="326"/>
      <c r="H1745" s="326"/>
      <c r="I1745" s="326"/>
      <c r="J1745" s="327"/>
      <c r="K1745" s="327"/>
      <c r="L1745" s="327"/>
      <c r="M1745" s="328" t="str">
        <f>IF(ISNUMBER(#REF!),#REF! -#REF!, IF(ISNUMBER(#REF!),#REF!* 0.1, ""))</f>
        <v/>
      </c>
      <c r="N1745" s="329" t="str">
        <f t="shared" si="94"/>
        <v/>
      </c>
      <c r="O1745" s="330" t="str">
        <f t="shared" si="96"/>
        <v/>
      </c>
      <c r="P1745" s="331" t="str">
        <f t="shared" si="95"/>
        <v/>
      </c>
      <c r="Q1745" s="329"/>
      <c r="R1745" s="329"/>
      <c r="S1745" s="329"/>
      <c r="T1745" s="326"/>
      <c r="U1745" s="317"/>
    </row>
    <row r="1746" spans="1:21" x14ac:dyDescent="0.3">
      <c r="A1746" s="322"/>
      <c r="B1746" s="322"/>
      <c r="C1746" s="323"/>
      <c r="D1746" s="324"/>
      <c r="E1746" s="325"/>
      <c r="F1746" s="325"/>
      <c r="G1746" s="326"/>
      <c r="H1746" s="326"/>
      <c r="I1746" s="326"/>
      <c r="J1746" s="327"/>
      <c r="K1746" s="327"/>
      <c r="L1746" s="327"/>
      <c r="M1746" s="328" t="str">
        <f>IF(ISNUMBER(#REF!),#REF! -#REF!, IF(ISNUMBER(#REF!),#REF!* 0.1, ""))</f>
        <v/>
      </c>
      <c r="N1746" s="329" t="str">
        <f t="shared" si="94"/>
        <v/>
      </c>
      <c r="O1746" s="330" t="str">
        <f t="shared" si="96"/>
        <v/>
      </c>
      <c r="P1746" s="331" t="str">
        <f t="shared" si="95"/>
        <v/>
      </c>
      <c r="Q1746" s="329"/>
      <c r="R1746" s="329"/>
      <c r="S1746" s="329"/>
      <c r="T1746" s="326"/>
      <c r="U1746" s="317"/>
    </row>
    <row r="1747" spans="1:21" x14ac:dyDescent="0.3">
      <c r="A1747" s="322"/>
      <c r="B1747" s="322"/>
      <c r="C1747" s="323"/>
      <c r="D1747" s="324"/>
      <c r="E1747" s="325"/>
      <c r="F1747" s="325"/>
      <c r="G1747" s="326"/>
      <c r="H1747" s="326"/>
      <c r="I1747" s="326"/>
      <c r="J1747" s="327"/>
      <c r="K1747" s="327"/>
      <c r="L1747" s="327"/>
      <c r="M1747" s="328" t="str">
        <f>IF(ISNUMBER(#REF!),#REF! -#REF!, IF(ISNUMBER(#REF!),#REF!* 0.1, ""))</f>
        <v/>
      </c>
      <c r="N1747" s="329" t="str">
        <f t="shared" si="94"/>
        <v/>
      </c>
      <c r="O1747" s="330" t="str">
        <f t="shared" si="96"/>
        <v/>
      </c>
      <c r="P1747" s="331" t="str">
        <f t="shared" si="95"/>
        <v/>
      </c>
      <c r="Q1747" s="329"/>
      <c r="R1747" s="329"/>
      <c r="S1747" s="329"/>
      <c r="T1747" s="326"/>
      <c r="U1747" s="317"/>
    </row>
    <row r="1748" spans="1:21" x14ac:dyDescent="0.3">
      <c r="A1748" s="322"/>
      <c r="B1748" s="322"/>
      <c r="C1748" s="323"/>
      <c r="D1748" s="324"/>
      <c r="E1748" s="325"/>
      <c r="F1748" s="325"/>
      <c r="G1748" s="326"/>
      <c r="H1748" s="326"/>
      <c r="I1748" s="326"/>
      <c r="J1748" s="327"/>
      <c r="K1748" s="327"/>
      <c r="L1748" s="327"/>
      <c r="M1748" s="328" t="str">
        <f>IF(ISNUMBER(#REF!),#REF! -#REF!, IF(ISNUMBER(#REF!),#REF!* 0.1, ""))</f>
        <v/>
      </c>
      <c r="N1748" s="329" t="str">
        <f t="shared" si="94"/>
        <v/>
      </c>
      <c r="O1748" s="330" t="str">
        <f t="shared" si="96"/>
        <v/>
      </c>
      <c r="P1748" s="331" t="str">
        <f t="shared" si="95"/>
        <v/>
      </c>
      <c r="Q1748" s="329"/>
      <c r="R1748" s="329"/>
      <c r="S1748" s="329"/>
      <c r="T1748" s="326"/>
      <c r="U1748" s="317"/>
    </row>
    <row r="1749" spans="1:21" x14ac:dyDescent="0.3">
      <c r="A1749" s="322"/>
      <c r="B1749" s="322"/>
      <c r="C1749" s="323"/>
      <c r="D1749" s="324"/>
      <c r="E1749" s="325"/>
      <c r="F1749" s="325"/>
      <c r="G1749" s="326"/>
      <c r="H1749" s="326"/>
      <c r="I1749" s="326"/>
      <c r="J1749" s="327"/>
      <c r="K1749" s="327"/>
      <c r="L1749" s="327"/>
      <c r="M1749" s="328" t="str">
        <f>IF(ISNUMBER(#REF!),#REF! -#REF!, IF(ISNUMBER(#REF!),#REF!* 0.1, ""))</f>
        <v/>
      </c>
      <c r="N1749" s="329" t="str">
        <f t="shared" si="94"/>
        <v/>
      </c>
      <c r="O1749" s="330" t="str">
        <f t="shared" si="96"/>
        <v/>
      </c>
      <c r="P1749" s="331" t="str">
        <f t="shared" si="95"/>
        <v/>
      </c>
      <c r="Q1749" s="329"/>
      <c r="R1749" s="329"/>
      <c r="S1749" s="329"/>
      <c r="T1749" s="326"/>
      <c r="U1749" s="317"/>
    </row>
    <row r="1750" spans="1:21" x14ac:dyDescent="0.3">
      <c r="A1750" s="322"/>
      <c r="B1750" s="322"/>
      <c r="C1750" s="323"/>
      <c r="D1750" s="324"/>
      <c r="E1750" s="325"/>
      <c r="F1750" s="325"/>
      <c r="G1750" s="326"/>
      <c r="H1750" s="326"/>
      <c r="I1750" s="326"/>
      <c r="J1750" s="327"/>
      <c r="K1750" s="327"/>
      <c r="L1750" s="327"/>
      <c r="M1750" s="328" t="str">
        <f>IF(ISNUMBER(#REF!),#REF! -#REF!, IF(ISNUMBER(#REF!),#REF!* 0.1, ""))</f>
        <v/>
      </c>
      <c r="N1750" s="329" t="str">
        <f t="shared" si="94"/>
        <v/>
      </c>
      <c r="O1750" s="330" t="str">
        <f t="shared" si="96"/>
        <v/>
      </c>
      <c r="P1750" s="331" t="str">
        <f t="shared" si="95"/>
        <v/>
      </c>
      <c r="Q1750" s="329"/>
      <c r="R1750" s="329"/>
      <c r="S1750" s="329"/>
      <c r="T1750" s="326"/>
      <c r="U1750" s="317"/>
    </row>
    <row r="1751" spans="1:21" x14ac:dyDescent="0.3">
      <c r="A1751" s="322"/>
      <c r="B1751" s="322"/>
      <c r="C1751" s="323"/>
      <c r="D1751" s="324"/>
      <c r="E1751" s="325"/>
      <c r="F1751" s="325"/>
      <c r="G1751" s="326"/>
      <c r="H1751" s="326"/>
      <c r="I1751" s="326"/>
      <c r="J1751" s="327"/>
      <c r="K1751" s="327"/>
      <c r="L1751" s="327"/>
      <c r="M1751" s="328" t="str">
        <f>IF(ISNUMBER(#REF!),#REF! -#REF!, IF(ISNUMBER(#REF!),#REF!* 0.1, ""))</f>
        <v/>
      </c>
      <c r="N1751" s="329" t="str">
        <f t="shared" si="94"/>
        <v/>
      </c>
      <c r="O1751" s="330" t="str">
        <f t="shared" si="96"/>
        <v/>
      </c>
      <c r="P1751" s="331" t="str">
        <f t="shared" si="95"/>
        <v/>
      </c>
      <c r="Q1751" s="329"/>
      <c r="R1751" s="329"/>
      <c r="S1751" s="329"/>
      <c r="T1751" s="326"/>
      <c r="U1751" s="317"/>
    </row>
    <row r="1752" spans="1:21" x14ac:dyDescent="0.3">
      <c r="A1752" s="322"/>
      <c r="B1752" s="322"/>
      <c r="C1752" s="323"/>
      <c r="D1752" s="324"/>
      <c r="E1752" s="325"/>
      <c r="F1752" s="325"/>
      <c r="G1752" s="326"/>
      <c r="H1752" s="326"/>
      <c r="I1752" s="326"/>
      <c r="J1752" s="327"/>
      <c r="K1752" s="327"/>
      <c r="L1752" s="327"/>
      <c r="M1752" s="328" t="str">
        <f>IF(ISNUMBER(#REF!),#REF! -#REF!, IF(ISNUMBER(#REF!),#REF!* 0.1, ""))</f>
        <v/>
      </c>
      <c r="N1752" s="329" t="str">
        <f t="shared" si="94"/>
        <v/>
      </c>
      <c r="O1752" s="330" t="str">
        <f t="shared" si="96"/>
        <v/>
      </c>
      <c r="P1752" s="331" t="str">
        <f t="shared" si="95"/>
        <v/>
      </c>
      <c r="Q1752" s="329"/>
      <c r="R1752" s="329"/>
      <c r="S1752" s="329"/>
      <c r="T1752" s="326"/>
      <c r="U1752" s="317"/>
    </row>
    <row r="1753" spans="1:21" x14ac:dyDescent="0.3">
      <c r="A1753" s="322"/>
      <c r="B1753" s="322"/>
      <c r="C1753" s="323"/>
      <c r="D1753" s="324"/>
      <c r="E1753" s="325"/>
      <c r="F1753" s="325"/>
      <c r="G1753" s="326"/>
      <c r="H1753" s="326"/>
      <c r="I1753" s="326"/>
      <c r="J1753" s="327"/>
      <c r="K1753" s="327"/>
      <c r="L1753" s="327"/>
      <c r="M1753" s="328" t="str">
        <f>IF(ISNUMBER(#REF!),#REF! -#REF!, IF(ISNUMBER(#REF!),#REF!* 0.1, ""))</f>
        <v/>
      </c>
      <c r="N1753" s="329" t="str">
        <f t="shared" si="94"/>
        <v/>
      </c>
      <c r="O1753" s="330" t="str">
        <f t="shared" si="96"/>
        <v/>
      </c>
      <c r="P1753" s="331" t="str">
        <f t="shared" si="95"/>
        <v/>
      </c>
      <c r="Q1753" s="329"/>
      <c r="R1753" s="329"/>
      <c r="S1753" s="329"/>
      <c r="T1753" s="326"/>
      <c r="U1753" s="317"/>
    </row>
    <row r="1754" spans="1:21" x14ac:dyDescent="0.3">
      <c r="A1754" s="322"/>
      <c r="B1754" s="322"/>
      <c r="C1754" s="323"/>
      <c r="D1754" s="324"/>
      <c r="E1754" s="325"/>
      <c r="F1754" s="325"/>
      <c r="G1754" s="326"/>
      <c r="H1754" s="326"/>
      <c r="I1754" s="326"/>
      <c r="J1754" s="327"/>
      <c r="K1754" s="327"/>
      <c r="L1754" s="327"/>
      <c r="M1754" s="328" t="str">
        <f>IF(ISNUMBER(#REF!),#REF! -#REF!, IF(ISNUMBER(#REF!),#REF!* 0.1, ""))</f>
        <v/>
      </c>
      <c r="N1754" s="329" t="str">
        <f t="shared" si="94"/>
        <v/>
      </c>
      <c r="O1754" s="330" t="str">
        <f t="shared" si="96"/>
        <v/>
      </c>
      <c r="P1754" s="331" t="str">
        <f t="shared" si="95"/>
        <v/>
      </c>
      <c r="Q1754" s="329"/>
      <c r="R1754" s="329"/>
      <c r="S1754" s="329"/>
      <c r="T1754" s="326"/>
      <c r="U1754" s="317"/>
    </row>
    <row r="1755" spans="1:21" x14ac:dyDescent="0.3">
      <c r="A1755" s="322"/>
      <c r="B1755" s="322"/>
      <c r="C1755" s="323"/>
      <c r="D1755" s="324"/>
      <c r="E1755" s="325"/>
      <c r="F1755" s="325"/>
      <c r="G1755" s="326"/>
      <c r="H1755" s="326"/>
      <c r="I1755" s="326"/>
      <c r="J1755" s="327"/>
      <c r="K1755" s="327"/>
      <c r="L1755" s="327"/>
      <c r="M1755" s="328" t="str">
        <f>IF(ISNUMBER(#REF!),#REF! -#REF!, IF(ISNUMBER(#REF!),#REF!* 0.1, ""))</f>
        <v/>
      </c>
      <c r="N1755" s="329" t="str">
        <f t="shared" ref="N1755:N1818" si="97">IF(ISBLANK(E1755),"",IF(E1755="Diametral",L1755,SQRT(4*K1755*L1755/PI())))</f>
        <v/>
      </c>
      <c r="O1755" s="330" t="str">
        <f t="shared" si="96"/>
        <v/>
      </c>
      <c r="P1755" s="331" t="str">
        <f t="shared" ref="P1755:P1818" si="98">IF(ISBLANK(E1755),"",N1755^2)</f>
        <v/>
      </c>
      <c r="Q1755" s="329"/>
      <c r="R1755" s="329"/>
      <c r="S1755" s="329"/>
      <c r="T1755" s="326"/>
      <c r="U1755" s="317"/>
    </row>
    <row r="1756" spans="1:21" x14ac:dyDescent="0.3">
      <c r="A1756" s="322"/>
      <c r="B1756" s="322"/>
      <c r="C1756" s="323"/>
      <c r="D1756" s="324"/>
      <c r="E1756" s="325"/>
      <c r="F1756" s="325"/>
      <c r="G1756" s="326"/>
      <c r="H1756" s="326"/>
      <c r="I1756" s="326"/>
      <c r="J1756" s="327"/>
      <c r="K1756" s="327"/>
      <c r="L1756" s="327"/>
      <c r="M1756" s="328" t="str">
        <f>IF(ISNUMBER(#REF!),#REF! -#REF!, IF(ISNUMBER(#REF!),#REF!* 0.1, ""))</f>
        <v/>
      </c>
      <c r="N1756" s="329" t="str">
        <f t="shared" si="97"/>
        <v/>
      </c>
      <c r="O1756" s="330" t="str">
        <f t="shared" si="96"/>
        <v/>
      </c>
      <c r="P1756" s="331" t="str">
        <f t="shared" si="98"/>
        <v/>
      </c>
      <c r="Q1756" s="329"/>
      <c r="R1756" s="329"/>
      <c r="S1756" s="329"/>
      <c r="T1756" s="326"/>
      <c r="U1756" s="317"/>
    </row>
    <row r="1757" spans="1:21" x14ac:dyDescent="0.3">
      <c r="A1757" s="322"/>
      <c r="B1757" s="322"/>
      <c r="C1757" s="323"/>
      <c r="D1757" s="324"/>
      <c r="E1757" s="325"/>
      <c r="F1757" s="325"/>
      <c r="G1757" s="326"/>
      <c r="H1757" s="326"/>
      <c r="I1757" s="326"/>
      <c r="J1757" s="327"/>
      <c r="K1757" s="327"/>
      <c r="L1757" s="327"/>
      <c r="M1757" s="328" t="str">
        <f>IF(ISNUMBER(#REF!),#REF! -#REF!, IF(ISNUMBER(#REF!),#REF!* 0.1, ""))</f>
        <v/>
      </c>
      <c r="N1757" s="329" t="str">
        <f t="shared" si="97"/>
        <v/>
      </c>
      <c r="O1757" s="330" t="str">
        <f t="shared" si="96"/>
        <v/>
      </c>
      <c r="P1757" s="331" t="str">
        <f t="shared" si="98"/>
        <v/>
      </c>
      <c r="Q1757" s="329"/>
      <c r="R1757" s="329"/>
      <c r="S1757" s="329"/>
      <c r="T1757" s="326"/>
      <c r="U1757" s="317"/>
    </row>
    <row r="1758" spans="1:21" x14ac:dyDescent="0.3">
      <c r="A1758" s="322"/>
      <c r="B1758" s="322"/>
      <c r="C1758" s="323"/>
      <c r="D1758" s="324"/>
      <c r="E1758" s="325"/>
      <c r="F1758" s="325"/>
      <c r="G1758" s="326"/>
      <c r="H1758" s="326"/>
      <c r="I1758" s="326"/>
      <c r="J1758" s="327"/>
      <c r="K1758" s="327"/>
      <c r="L1758" s="327"/>
      <c r="M1758" s="328" t="str">
        <f>IF(ISNUMBER(#REF!),#REF! -#REF!, IF(ISNUMBER(#REF!),#REF!* 0.1, ""))</f>
        <v/>
      </c>
      <c r="N1758" s="329" t="str">
        <f t="shared" si="97"/>
        <v/>
      </c>
      <c r="O1758" s="330" t="str">
        <f t="shared" si="96"/>
        <v/>
      </c>
      <c r="P1758" s="331" t="str">
        <f t="shared" si="98"/>
        <v/>
      </c>
      <c r="Q1758" s="329"/>
      <c r="R1758" s="329"/>
      <c r="S1758" s="329"/>
      <c r="T1758" s="326"/>
      <c r="U1758" s="317"/>
    </row>
    <row r="1759" spans="1:21" x14ac:dyDescent="0.3">
      <c r="A1759" s="322"/>
      <c r="B1759" s="322"/>
      <c r="C1759" s="323"/>
      <c r="D1759" s="324"/>
      <c r="E1759" s="325"/>
      <c r="F1759" s="325"/>
      <c r="G1759" s="326"/>
      <c r="H1759" s="326"/>
      <c r="I1759" s="326"/>
      <c r="J1759" s="327"/>
      <c r="K1759" s="327"/>
      <c r="L1759" s="327"/>
      <c r="M1759" s="328" t="str">
        <f>IF(ISNUMBER(#REF!),#REF! -#REF!, IF(ISNUMBER(#REF!),#REF!* 0.1, ""))</f>
        <v/>
      </c>
      <c r="N1759" s="329" t="str">
        <f t="shared" si="97"/>
        <v/>
      </c>
      <c r="O1759" s="330" t="str">
        <f t="shared" si="96"/>
        <v/>
      </c>
      <c r="P1759" s="331" t="str">
        <f t="shared" si="98"/>
        <v/>
      </c>
      <c r="Q1759" s="329"/>
      <c r="R1759" s="329"/>
      <c r="S1759" s="329"/>
      <c r="T1759" s="326"/>
      <c r="U1759" s="317"/>
    </row>
    <row r="1760" spans="1:21" x14ac:dyDescent="0.3">
      <c r="A1760" s="322"/>
      <c r="B1760" s="322"/>
      <c r="C1760" s="323"/>
      <c r="D1760" s="324"/>
      <c r="E1760" s="325"/>
      <c r="F1760" s="325"/>
      <c r="G1760" s="326"/>
      <c r="H1760" s="326"/>
      <c r="I1760" s="326"/>
      <c r="J1760" s="327"/>
      <c r="K1760" s="327"/>
      <c r="L1760" s="327"/>
      <c r="M1760" s="328" t="str">
        <f>IF(ISNUMBER(#REF!),#REF! -#REF!, IF(ISNUMBER(#REF!),#REF!* 0.1, ""))</f>
        <v/>
      </c>
      <c r="N1760" s="329" t="str">
        <f t="shared" si="97"/>
        <v/>
      </c>
      <c r="O1760" s="330" t="str">
        <f t="shared" si="96"/>
        <v/>
      </c>
      <c r="P1760" s="331" t="str">
        <f t="shared" si="98"/>
        <v/>
      </c>
      <c r="Q1760" s="329"/>
      <c r="R1760" s="329"/>
      <c r="S1760" s="329"/>
      <c r="T1760" s="326"/>
      <c r="U1760" s="317"/>
    </row>
    <row r="1761" spans="1:21" x14ac:dyDescent="0.3">
      <c r="A1761" s="322"/>
      <c r="B1761" s="322"/>
      <c r="C1761" s="323"/>
      <c r="D1761" s="324"/>
      <c r="E1761" s="325"/>
      <c r="F1761" s="325"/>
      <c r="G1761" s="326"/>
      <c r="H1761" s="326"/>
      <c r="I1761" s="326"/>
      <c r="J1761" s="327"/>
      <c r="K1761" s="327"/>
      <c r="L1761" s="327"/>
      <c r="M1761" s="328" t="str">
        <f>IF(ISNUMBER(#REF!),#REF! -#REF!, IF(ISNUMBER(#REF!),#REF!* 0.1, ""))</f>
        <v/>
      </c>
      <c r="N1761" s="329" t="str">
        <f t="shared" si="97"/>
        <v/>
      </c>
      <c r="O1761" s="330" t="str">
        <f t="shared" si="96"/>
        <v/>
      </c>
      <c r="P1761" s="331" t="str">
        <f t="shared" si="98"/>
        <v/>
      </c>
      <c r="Q1761" s="329"/>
      <c r="R1761" s="329"/>
      <c r="S1761" s="329"/>
      <c r="T1761" s="326"/>
      <c r="U1761" s="317"/>
    </row>
    <row r="1762" spans="1:21" x14ac:dyDescent="0.3">
      <c r="A1762" s="322"/>
      <c r="B1762" s="322"/>
      <c r="C1762" s="323"/>
      <c r="D1762" s="324"/>
      <c r="E1762" s="325"/>
      <c r="F1762" s="325"/>
      <c r="G1762" s="326"/>
      <c r="H1762" s="326"/>
      <c r="I1762" s="326"/>
      <c r="J1762" s="327"/>
      <c r="K1762" s="327"/>
      <c r="L1762" s="327"/>
      <c r="M1762" s="328" t="str">
        <f>IF(ISNUMBER(#REF!),#REF! -#REF!, IF(ISNUMBER(#REF!),#REF!* 0.1, ""))</f>
        <v/>
      </c>
      <c r="N1762" s="329" t="str">
        <f t="shared" si="97"/>
        <v/>
      </c>
      <c r="O1762" s="330" t="str">
        <f t="shared" si="96"/>
        <v/>
      </c>
      <c r="P1762" s="331" t="str">
        <f t="shared" si="98"/>
        <v/>
      </c>
      <c r="Q1762" s="329"/>
      <c r="R1762" s="329"/>
      <c r="S1762" s="329"/>
      <c r="T1762" s="326"/>
      <c r="U1762" s="317"/>
    </row>
    <row r="1763" spans="1:21" x14ac:dyDescent="0.3">
      <c r="A1763" s="322"/>
      <c r="B1763" s="322"/>
      <c r="C1763" s="323"/>
      <c r="D1763" s="324"/>
      <c r="E1763" s="325"/>
      <c r="F1763" s="325"/>
      <c r="G1763" s="326"/>
      <c r="H1763" s="326"/>
      <c r="I1763" s="326"/>
      <c r="J1763" s="327"/>
      <c r="K1763" s="327"/>
      <c r="L1763" s="327"/>
      <c r="M1763" s="328" t="str">
        <f>IF(ISNUMBER(#REF!),#REF! -#REF!, IF(ISNUMBER(#REF!),#REF!* 0.1, ""))</f>
        <v/>
      </c>
      <c r="N1763" s="329" t="str">
        <f t="shared" si="97"/>
        <v/>
      </c>
      <c r="O1763" s="330" t="str">
        <f t="shared" si="96"/>
        <v/>
      </c>
      <c r="P1763" s="331" t="str">
        <f t="shared" si="98"/>
        <v/>
      </c>
      <c r="Q1763" s="329"/>
      <c r="R1763" s="329"/>
      <c r="S1763" s="329"/>
      <c r="T1763" s="326"/>
      <c r="U1763" s="317"/>
    </row>
    <row r="1764" spans="1:21" x14ac:dyDescent="0.3">
      <c r="A1764" s="322"/>
      <c r="B1764" s="322"/>
      <c r="C1764" s="323"/>
      <c r="D1764" s="324"/>
      <c r="E1764" s="325"/>
      <c r="F1764" s="325"/>
      <c r="G1764" s="326"/>
      <c r="H1764" s="326"/>
      <c r="I1764" s="326"/>
      <c r="J1764" s="327"/>
      <c r="K1764" s="327"/>
      <c r="L1764" s="327"/>
      <c r="M1764" s="328" t="str">
        <f>IF(ISNUMBER(#REF!),#REF! -#REF!, IF(ISNUMBER(#REF!),#REF!* 0.1, ""))</f>
        <v/>
      </c>
      <c r="N1764" s="329" t="str">
        <f t="shared" si="97"/>
        <v/>
      </c>
      <c r="O1764" s="330" t="str">
        <f t="shared" si="96"/>
        <v/>
      </c>
      <c r="P1764" s="331" t="str">
        <f t="shared" si="98"/>
        <v/>
      </c>
      <c r="Q1764" s="329"/>
      <c r="R1764" s="329"/>
      <c r="S1764" s="329"/>
      <c r="T1764" s="326"/>
      <c r="U1764" s="317"/>
    </row>
    <row r="1765" spans="1:21" x14ac:dyDescent="0.3">
      <c r="A1765" s="322"/>
      <c r="B1765" s="322"/>
      <c r="C1765" s="323"/>
      <c r="D1765" s="324"/>
      <c r="E1765" s="325"/>
      <c r="F1765" s="325"/>
      <c r="G1765" s="326"/>
      <c r="H1765" s="326"/>
      <c r="I1765" s="326"/>
      <c r="J1765" s="327"/>
      <c r="K1765" s="327"/>
      <c r="L1765" s="327"/>
      <c r="M1765" s="328" t="str">
        <f>IF(ISNUMBER(#REF!),#REF! -#REF!, IF(ISNUMBER(#REF!),#REF!* 0.1, ""))</f>
        <v/>
      </c>
      <c r="N1765" s="329" t="str">
        <f t="shared" si="97"/>
        <v/>
      </c>
      <c r="O1765" s="330" t="str">
        <f t="shared" si="96"/>
        <v/>
      </c>
      <c r="P1765" s="331" t="str">
        <f t="shared" si="98"/>
        <v/>
      </c>
      <c r="Q1765" s="329"/>
      <c r="R1765" s="329"/>
      <c r="S1765" s="329"/>
      <c r="T1765" s="326"/>
      <c r="U1765" s="317"/>
    </row>
    <row r="1766" spans="1:21" x14ac:dyDescent="0.3">
      <c r="A1766" s="322"/>
      <c r="B1766" s="322"/>
      <c r="C1766" s="323"/>
      <c r="D1766" s="324"/>
      <c r="E1766" s="325"/>
      <c r="F1766" s="325"/>
      <c r="G1766" s="326"/>
      <c r="H1766" s="326"/>
      <c r="I1766" s="326"/>
      <c r="J1766" s="327"/>
      <c r="K1766" s="327"/>
      <c r="L1766" s="327"/>
      <c r="M1766" s="328" t="str">
        <f>IF(ISNUMBER(#REF!),#REF! -#REF!, IF(ISNUMBER(#REF!),#REF!* 0.1, ""))</f>
        <v/>
      </c>
      <c r="N1766" s="329" t="str">
        <f t="shared" si="97"/>
        <v/>
      </c>
      <c r="O1766" s="330" t="str">
        <f t="shared" si="96"/>
        <v/>
      </c>
      <c r="P1766" s="331" t="str">
        <f t="shared" si="98"/>
        <v/>
      </c>
      <c r="Q1766" s="329"/>
      <c r="R1766" s="329"/>
      <c r="S1766" s="329"/>
      <c r="T1766" s="326"/>
      <c r="U1766" s="317"/>
    </row>
    <row r="1767" spans="1:21" x14ac:dyDescent="0.3">
      <c r="A1767" s="322"/>
      <c r="B1767" s="322"/>
      <c r="C1767" s="323"/>
      <c r="D1767" s="324"/>
      <c r="E1767" s="325"/>
      <c r="F1767" s="325"/>
      <c r="G1767" s="326"/>
      <c r="H1767" s="326"/>
      <c r="I1767" s="326"/>
      <c r="J1767" s="327"/>
      <c r="K1767" s="327"/>
      <c r="L1767" s="327"/>
      <c r="M1767" s="328" t="str">
        <f>IF(ISNUMBER(#REF!),#REF! -#REF!, IF(ISNUMBER(#REF!),#REF!* 0.1, ""))</f>
        <v/>
      </c>
      <c r="N1767" s="329" t="str">
        <f t="shared" si="97"/>
        <v/>
      </c>
      <c r="O1767" s="330" t="str">
        <f t="shared" si="96"/>
        <v/>
      </c>
      <c r="P1767" s="331" t="str">
        <f t="shared" si="98"/>
        <v/>
      </c>
      <c r="Q1767" s="329"/>
      <c r="R1767" s="329"/>
      <c r="S1767" s="329"/>
      <c r="T1767" s="326"/>
      <c r="U1767" s="317"/>
    </row>
    <row r="1768" spans="1:21" x14ac:dyDescent="0.3">
      <c r="A1768" s="322"/>
      <c r="B1768" s="322"/>
      <c r="C1768" s="323"/>
      <c r="D1768" s="324"/>
      <c r="E1768" s="325"/>
      <c r="F1768" s="325"/>
      <c r="G1768" s="326"/>
      <c r="H1768" s="326"/>
      <c r="I1768" s="326"/>
      <c r="J1768" s="327"/>
      <c r="K1768" s="327"/>
      <c r="L1768" s="327"/>
      <c r="M1768" s="328" t="str">
        <f>IF(ISNUMBER(#REF!),#REF! -#REF!, IF(ISNUMBER(#REF!),#REF!* 0.1, ""))</f>
        <v/>
      </c>
      <c r="N1768" s="329" t="str">
        <f t="shared" si="97"/>
        <v/>
      </c>
      <c r="O1768" s="330" t="str">
        <f t="shared" si="96"/>
        <v/>
      </c>
      <c r="P1768" s="331" t="str">
        <f t="shared" si="98"/>
        <v/>
      </c>
      <c r="Q1768" s="329"/>
      <c r="R1768" s="329"/>
      <c r="S1768" s="329"/>
      <c r="T1768" s="326"/>
      <c r="U1768" s="317"/>
    </row>
    <row r="1769" spans="1:21" x14ac:dyDescent="0.3">
      <c r="A1769" s="322"/>
      <c r="B1769" s="322"/>
      <c r="C1769" s="323"/>
      <c r="D1769" s="324"/>
      <c r="E1769" s="325"/>
      <c r="F1769" s="325"/>
      <c r="G1769" s="326"/>
      <c r="H1769" s="326"/>
      <c r="I1769" s="326"/>
      <c r="J1769" s="327"/>
      <c r="K1769" s="327"/>
      <c r="L1769" s="327"/>
      <c r="M1769" s="328" t="str">
        <f>IF(ISNUMBER(#REF!),#REF! -#REF!, IF(ISNUMBER(#REF!),#REF!* 0.1, ""))</f>
        <v/>
      </c>
      <c r="N1769" s="329" t="str">
        <f t="shared" si="97"/>
        <v/>
      </c>
      <c r="O1769" s="330" t="str">
        <f t="shared" si="96"/>
        <v/>
      </c>
      <c r="P1769" s="331" t="str">
        <f t="shared" si="98"/>
        <v/>
      </c>
      <c r="Q1769" s="329"/>
      <c r="R1769" s="329"/>
      <c r="S1769" s="329"/>
      <c r="T1769" s="326"/>
      <c r="U1769" s="317"/>
    </row>
    <row r="1770" spans="1:21" x14ac:dyDescent="0.3">
      <c r="A1770" s="322"/>
      <c r="B1770" s="322"/>
      <c r="C1770" s="323"/>
      <c r="D1770" s="324"/>
      <c r="E1770" s="325"/>
      <c r="F1770" s="325"/>
      <c r="G1770" s="326"/>
      <c r="H1770" s="326"/>
      <c r="I1770" s="326"/>
      <c r="J1770" s="327"/>
      <c r="K1770" s="327"/>
      <c r="L1770" s="327"/>
      <c r="M1770" s="328" t="str">
        <f>IF(ISNUMBER(#REF!),#REF! -#REF!, IF(ISNUMBER(#REF!),#REF!* 0.1, ""))</f>
        <v/>
      </c>
      <c r="N1770" s="329" t="str">
        <f t="shared" si="97"/>
        <v/>
      </c>
      <c r="O1770" s="330" t="str">
        <f t="shared" si="96"/>
        <v/>
      </c>
      <c r="P1770" s="331" t="str">
        <f t="shared" si="98"/>
        <v/>
      </c>
      <c r="Q1770" s="329"/>
      <c r="R1770" s="329"/>
      <c r="S1770" s="329"/>
      <c r="T1770" s="326"/>
      <c r="U1770" s="317"/>
    </row>
    <row r="1771" spans="1:21" x14ac:dyDescent="0.3">
      <c r="A1771" s="322"/>
      <c r="B1771" s="322"/>
      <c r="C1771" s="323"/>
      <c r="D1771" s="324"/>
      <c r="E1771" s="325"/>
      <c r="F1771" s="325"/>
      <c r="G1771" s="326"/>
      <c r="H1771" s="326"/>
      <c r="I1771" s="326"/>
      <c r="J1771" s="327"/>
      <c r="K1771" s="327"/>
      <c r="L1771" s="327"/>
      <c r="M1771" s="328" t="str">
        <f>IF(ISNUMBER(#REF!),#REF! -#REF!, IF(ISNUMBER(#REF!),#REF!* 0.1, ""))</f>
        <v/>
      </c>
      <c r="N1771" s="329" t="str">
        <f t="shared" si="97"/>
        <v/>
      </c>
      <c r="O1771" s="330" t="str">
        <f t="shared" si="96"/>
        <v/>
      </c>
      <c r="P1771" s="331" t="str">
        <f t="shared" si="98"/>
        <v/>
      </c>
      <c r="Q1771" s="329"/>
      <c r="R1771" s="329"/>
      <c r="S1771" s="329"/>
      <c r="T1771" s="326"/>
      <c r="U1771" s="317"/>
    </row>
    <row r="1772" spans="1:21" x14ac:dyDescent="0.3">
      <c r="A1772" s="322"/>
      <c r="B1772" s="322"/>
      <c r="C1772" s="323"/>
      <c r="D1772" s="324"/>
      <c r="E1772" s="325"/>
      <c r="F1772" s="325"/>
      <c r="G1772" s="326"/>
      <c r="H1772" s="326"/>
      <c r="I1772" s="326"/>
      <c r="J1772" s="327"/>
      <c r="K1772" s="327"/>
      <c r="L1772" s="327"/>
      <c r="M1772" s="328" t="str">
        <f>IF(ISNUMBER(#REF!),#REF! -#REF!, IF(ISNUMBER(#REF!),#REF!* 0.1, ""))</f>
        <v/>
      </c>
      <c r="N1772" s="329" t="str">
        <f t="shared" si="97"/>
        <v/>
      </c>
      <c r="O1772" s="330" t="str">
        <f t="shared" si="96"/>
        <v/>
      </c>
      <c r="P1772" s="331" t="str">
        <f t="shared" si="98"/>
        <v/>
      </c>
      <c r="Q1772" s="329"/>
      <c r="R1772" s="329"/>
      <c r="S1772" s="329"/>
      <c r="T1772" s="326"/>
      <c r="U1772" s="317"/>
    </row>
    <row r="1773" spans="1:21" x14ac:dyDescent="0.3">
      <c r="A1773" s="322"/>
      <c r="B1773" s="322"/>
      <c r="C1773" s="323"/>
      <c r="D1773" s="324"/>
      <c r="E1773" s="325"/>
      <c r="F1773" s="325"/>
      <c r="G1773" s="326"/>
      <c r="H1773" s="326"/>
      <c r="I1773" s="326"/>
      <c r="J1773" s="327"/>
      <c r="K1773" s="327"/>
      <c r="L1773" s="327"/>
      <c r="M1773" s="328" t="str">
        <f>IF(ISNUMBER(#REF!),#REF! -#REF!, IF(ISNUMBER(#REF!),#REF!* 0.1, ""))</f>
        <v/>
      </c>
      <c r="N1773" s="329" t="str">
        <f t="shared" si="97"/>
        <v/>
      </c>
      <c r="O1773" s="330" t="str">
        <f t="shared" si="96"/>
        <v/>
      </c>
      <c r="P1773" s="331" t="str">
        <f t="shared" si="98"/>
        <v/>
      </c>
      <c r="Q1773" s="329"/>
      <c r="R1773" s="329"/>
      <c r="S1773" s="329"/>
      <c r="T1773" s="326"/>
      <c r="U1773" s="317"/>
    </row>
    <row r="1774" spans="1:21" x14ac:dyDescent="0.3">
      <c r="A1774" s="322"/>
      <c r="B1774" s="322"/>
      <c r="C1774" s="323"/>
      <c r="D1774" s="324"/>
      <c r="E1774" s="325"/>
      <c r="F1774" s="325"/>
      <c r="G1774" s="326"/>
      <c r="H1774" s="326"/>
      <c r="I1774" s="326"/>
      <c r="J1774" s="327"/>
      <c r="K1774" s="327"/>
      <c r="L1774" s="327"/>
      <c r="M1774" s="328" t="str">
        <f>IF(ISNUMBER(#REF!),#REF! -#REF!, IF(ISNUMBER(#REF!),#REF!* 0.1, ""))</f>
        <v/>
      </c>
      <c r="N1774" s="329" t="str">
        <f t="shared" si="97"/>
        <v/>
      </c>
      <c r="O1774" s="330" t="str">
        <f t="shared" si="96"/>
        <v/>
      </c>
      <c r="P1774" s="331" t="str">
        <f t="shared" si="98"/>
        <v/>
      </c>
      <c r="Q1774" s="329"/>
      <c r="R1774" s="329"/>
      <c r="S1774" s="329"/>
      <c r="T1774" s="326"/>
      <c r="U1774" s="317"/>
    </row>
    <row r="1775" spans="1:21" x14ac:dyDescent="0.3">
      <c r="A1775" s="322"/>
      <c r="B1775" s="322"/>
      <c r="C1775" s="323"/>
      <c r="D1775" s="324"/>
      <c r="E1775" s="325"/>
      <c r="F1775" s="325"/>
      <c r="G1775" s="326"/>
      <c r="H1775" s="326"/>
      <c r="I1775" s="326"/>
      <c r="J1775" s="327"/>
      <c r="K1775" s="327"/>
      <c r="L1775" s="327"/>
      <c r="M1775" s="328" t="str">
        <f>IF(ISNUMBER(#REF!),#REF! -#REF!, IF(ISNUMBER(#REF!),#REF!* 0.1, ""))</f>
        <v/>
      </c>
      <c r="N1775" s="329" t="str">
        <f t="shared" si="97"/>
        <v/>
      </c>
      <c r="O1775" s="330" t="str">
        <f t="shared" si="96"/>
        <v/>
      </c>
      <c r="P1775" s="331" t="str">
        <f t="shared" si="98"/>
        <v/>
      </c>
      <c r="Q1775" s="329"/>
      <c r="R1775" s="329"/>
      <c r="S1775" s="329"/>
      <c r="T1775" s="326"/>
      <c r="U1775" s="317"/>
    </row>
    <row r="1776" spans="1:21" x14ac:dyDescent="0.3">
      <c r="A1776" s="322"/>
      <c r="B1776" s="322"/>
      <c r="C1776" s="323"/>
      <c r="D1776" s="324"/>
      <c r="E1776" s="325"/>
      <c r="F1776" s="325"/>
      <c r="G1776" s="326"/>
      <c r="H1776" s="326"/>
      <c r="I1776" s="326"/>
      <c r="J1776" s="327"/>
      <c r="K1776" s="327"/>
      <c r="L1776" s="327"/>
      <c r="M1776" s="328" t="str">
        <f>IF(ISNUMBER(#REF!),#REF! -#REF!, IF(ISNUMBER(#REF!),#REF!* 0.1, ""))</f>
        <v/>
      </c>
      <c r="N1776" s="329" t="str">
        <f t="shared" si="97"/>
        <v/>
      </c>
      <c r="O1776" s="330" t="str">
        <f t="shared" si="96"/>
        <v/>
      </c>
      <c r="P1776" s="331" t="str">
        <f t="shared" si="98"/>
        <v/>
      </c>
      <c r="Q1776" s="329"/>
      <c r="R1776" s="329"/>
      <c r="S1776" s="329"/>
      <c r="T1776" s="326"/>
      <c r="U1776" s="317"/>
    </row>
    <row r="1777" spans="1:21" x14ac:dyDescent="0.3">
      <c r="A1777" s="322"/>
      <c r="B1777" s="322"/>
      <c r="C1777" s="323"/>
      <c r="D1777" s="324"/>
      <c r="E1777" s="325"/>
      <c r="F1777" s="325"/>
      <c r="G1777" s="326"/>
      <c r="H1777" s="326"/>
      <c r="I1777" s="326"/>
      <c r="J1777" s="327"/>
      <c r="K1777" s="327"/>
      <c r="L1777" s="327"/>
      <c r="M1777" s="328" t="str">
        <f>IF(ISNUMBER(#REF!),#REF! -#REF!, IF(ISNUMBER(#REF!),#REF!* 0.1, ""))</f>
        <v/>
      </c>
      <c r="N1777" s="329" t="str">
        <f t="shared" si="97"/>
        <v/>
      </c>
      <c r="O1777" s="330" t="str">
        <f t="shared" si="96"/>
        <v/>
      </c>
      <c r="P1777" s="331" t="str">
        <f t="shared" si="98"/>
        <v/>
      </c>
      <c r="Q1777" s="329"/>
      <c r="R1777" s="329"/>
      <c r="S1777" s="329"/>
      <c r="T1777" s="326"/>
      <c r="U1777" s="317"/>
    </row>
    <row r="1778" spans="1:21" x14ac:dyDescent="0.3">
      <c r="A1778" s="322"/>
      <c r="B1778" s="322"/>
      <c r="C1778" s="323"/>
      <c r="D1778" s="324"/>
      <c r="E1778" s="325"/>
      <c r="F1778" s="325"/>
      <c r="G1778" s="326"/>
      <c r="H1778" s="326"/>
      <c r="I1778" s="326"/>
      <c r="J1778" s="327"/>
      <c r="K1778" s="327"/>
      <c r="L1778" s="327"/>
      <c r="M1778" s="328" t="str">
        <f>IF(ISNUMBER(#REF!),#REF! -#REF!, IF(ISNUMBER(#REF!),#REF!* 0.1, ""))</f>
        <v/>
      </c>
      <c r="N1778" s="329" t="str">
        <f t="shared" si="97"/>
        <v/>
      </c>
      <c r="O1778" s="330" t="str">
        <f t="shared" si="96"/>
        <v/>
      </c>
      <c r="P1778" s="331" t="str">
        <f t="shared" si="98"/>
        <v/>
      </c>
      <c r="Q1778" s="329"/>
      <c r="R1778" s="329"/>
      <c r="S1778" s="329"/>
      <c r="T1778" s="326"/>
      <c r="U1778" s="317"/>
    </row>
    <row r="1779" spans="1:21" x14ac:dyDescent="0.3">
      <c r="A1779" s="322"/>
      <c r="B1779" s="322"/>
      <c r="C1779" s="323"/>
      <c r="D1779" s="324"/>
      <c r="E1779" s="325"/>
      <c r="F1779" s="325"/>
      <c r="G1779" s="326"/>
      <c r="H1779" s="326"/>
      <c r="I1779" s="326"/>
      <c r="J1779" s="327"/>
      <c r="K1779" s="327"/>
      <c r="L1779" s="327"/>
      <c r="M1779" s="328" t="str">
        <f>IF(ISNUMBER(#REF!),#REF! -#REF!, IF(ISNUMBER(#REF!),#REF!* 0.1, ""))</f>
        <v/>
      </c>
      <c r="N1779" s="329" t="str">
        <f t="shared" si="97"/>
        <v/>
      </c>
      <c r="O1779" s="330" t="str">
        <f t="shared" si="96"/>
        <v/>
      </c>
      <c r="P1779" s="331" t="str">
        <f t="shared" si="98"/>
        <v/>
      </c>
      <c r="Q1779" s="329"/>
      <c r="R1779" s="329"/>
      <c r="S1779" s="329"/>
      <c r="T1779" s="326"/>
      <c r="U1779" s="317"/>
    </row>
    <row r="1780" spans="1:21" x14ac:dyDescent="0.3">
      <c r="A1780" s="322"/>
      <c r="B1780" s="322"/>
      <c r="C1780" s="323"/>
      <c r="D1780" s="324"/>
      <c r="E1780" s="325"/>
      <c r="F1780" s="325"/>
      <c r="G1780" s="326"/>
      <c r="H1780" s="326"/>
      <c r="I1780" s="326"/>
      <c r="J1780" s="327"/>
      <c r="K1780" s="327"/>
      <c r="L1780" s="327"/>
      <c r="M1780" s="328" t="str">
        <f>IF(ISNUMBER(#REF!),#REF! -#REF!, IF(ISNUMBER(#REF!),#REF!* 0.1, ""))</f>
        <v/>
      </c>
      <c r="N1780" s="329" t="str">
        <f t="shared" si="97"/>
        <v/>
      </c>
      <c r="O1780" s="330" t="str">
        <f t="shared" si="96"/>
        <v/>
      </c>
      <c r="P1780" s="331" t="str">
        <f t="shared" si="98"/>
        <v/>
      </c>
      <c r="Q1780" s="329"/>
      <c r="R1780" s="329"/>
      <c r="S1780" s="329"/>
      <c r="T1780" s="326"/>
      <c r="U1780" s="317"/>
    </row>
    <row r="1781" spans="1:21" x14ac:dyDescent="0.3">
      <c r="A1781" s="322"/>
      <c r="B1781" s="322"/>
      <c r="C1781" s="323"/>
      <c r="D1781" s="324"/>
      <c r="E1781" s="325"/>
      <c r="F1781" s="325"/>
      <c r="G1781" s="326"/>
      <c r="H1781" s="326"/>
      <c r="I1781" s="326"/>
      <c r="J1781" s="327"/>
      <c r="K1781" s="327"/>
      <c r="L1781" s="327"/>
      <c r="M1781" s="328" t="str">
        <f>IF(ISNUMBER(#REF!),#REF! -#REF!, IF(ISNUMBER(#REF!),#REF!* 0.1, ""))</f>
        <v/>
      </c>
      <c r="N1781" s="329" t="str">
        <f t="shared" si="97"/>
        <v/>
      </c>
      <c r="O1781" s="330" t="str">
        <f t="shared" si="96"/>
        <v/>
      </c>
      <c r="P1781" s="331" t="str">
        <f t="shared" si="98"/>
        <v/>
      </c>
      <c r="Q1781" s="329"/>
      <c r="R1781" s="329"/>
      <c r="S1781" s="329"/>
      <c r="T1781" s="326"/>
      <c r="U1781" s="317"/>
    </row>
    <row r="1782" spans="1:21" x14ac:dyDescent="0.3">
      <c r="A1782" s="322"/>
      <c r="B1782" s="322"/>
      <c r="C1782" s="323"/>
      <c r="D1782" s="324"/>
      <c r="E1782" s="325"/>
      <c r="F1782" s="325"/>
      <c r="G1782" s="326"/>
      <c r="H1782" s="326"/>
      <c r="I1782" s="326"/>
      <c r="J1782" s="327"/>
      <c r="K1782" s="327"/>
      <c r="L1782" s="327"/>
      <c r="M1782" s="328" t="str">
        <f>IF(ISNUMBER(#REF!),#REF! -#REF!, IF(ISNUMBER(#REF!),#REF!* 0.1, ""))</f>
        <v/>
      </c>
      <c r="N1782" s="329" t="str">
        <f t="shared" si="97"/>
        <v/>
      </c>
      <c r="O1782" s="330" t="str">
        <f t="shared" si="96"/>
        <v/>
      </c>
      <c r="P1782" s="331" t="str">
        <f t="shared" si="98"/>
        <v/>
      </c>
      <c r="Q1782" s="329"/>
      <c r="R1782" s="329"/>
      <c r="S1782" s="329"/>
      <c r="T1782" s="326"/>
      <c r="U1782" s="317"/>
    </row>
    <row r="1783" spans="1:21" x14ac:dyDescent="0.3">
      <c r="A1783" s="322"/>
      <c r="B1783" s="322"/>
      <c r="C1783" s="323"/>
      <c r="D1783" s="324"/>
      <c r="E1783" s="325"/>
      <c r="F1783" s="325"/>
      <c r="G1783" s="326"/>
      <c r="H1783" s="326"/>
      <c r="I1783" s="326"/>
      <c r="J1783" s="327"/>
      <c r="K1783" s="327"/>
      <c r="L1783" s="327"/>
      <c r="M1783" s="328" t="str">
        <f>IF(ISNUMBER(#REF!),#REF! -#REF!, IF(ISNUMBER(#REF!),#REF!* 0.1, ""))</f>
        <v/>
      </c>
      <c r="N1783" s="329" t="str">
        <f t="shared" si="97"/>
        <v/>
      </c>
      <c r="O1783" s="330" t="str">
        <f t="shared" si="96"/>
        <v/>
      </c>
      <c r="P1783" s="331" t="str">
        <f t="shared" si="98"/>
        <v/>
      </c>
      <c r="Q1783" s="329"/>
      <c r="R1783" s="329"/>
      <c r="S1783" s="329"/>
      <c r="T1783" s="326"/>
      <c r="U1783" s="317"/>
    </row>
    <row r="1784" spans="1:21" x14ac:dyDescent="0.3">
      <c r="A1784" s="322"/>
      <c r="B1784" s="322"/>
      <c r="C1784" s="323"/>
      <c r="D1784" s="324"/>
      <c r="E1784" s="325"/>
      <c r="F1784" s="325"/>
      <c r="G1784" s="326"/>
      <c r="H1784" s="326"/>
      <c r="I1784" s="326"/>
      <c r="J1784" s="327"/>
      <c r="K1784" s="327"/>
      <c r="L1784" s="327"/>
      <c r="M1784" s="328" t="str">
        <f>IF(ISNUMBER(#REF!),#REF! -#REF!, IF(ISNUMBER(#REF!),#REF!* 0.1, ""))</f>
        <v/>
      </c>
      <c r="N1784" s="329" t="str">
        <f t="shared" si="97"/>
        <v/>
      </c>
      <c r="O1784" s="330" t="str">
        <f t="shared" si="96"/>
        <v/>
      </c>
      <c r="P1784" s="331" t="str">
        <f t="shared" si="98"/>
        <v/>
      </c>
      <c r="Q1784" s="329"/>
      <c r="R1784" s="329"/>
      <c r="S1784" s="329"/>
      <c r="T1784" s="326"/>
      <c r="U1784" s="317"/>
    </row>
    <row r="1785" spans="1:21" x14ac:dyDescent="0.3">
      <c r="A1785" s="322"/>
      <c r="B1785" s="322"/>
      <c r="C1785" s="323"/>
      <c r="D1785" s="324"/>
      <c r="E1785" s="325"/>
      <c r="F1785" s="325"/>
      <c r="G1785" s="326"/>
      <c r="H1785" s="326"/>
      <c r="I1785" s="326"/>
      <c r="J1785" s="327"/>
      <c r="K1785" s="327"/>
      <c r="L1785" s="327"/>
      <c r="M1785" s="328" t="str">
        <f>IF(ISNUMBER(#REF!),#REF! -#REF!, IF(ISNUMBER(#REF!),#REF!* 0.1, ""))</f>
        <v/>
      </c>
      <c r="N1785" s="329" t="str">
        <f t="shared" si="97"/>
        <v/>
      </c>
      <c r="O1785" s="330" t="str">
        <f t="shared" si="96"/>
        <v/>
      </c>
      <c r="P1785" s="331" t="str">
        <f t="shared" si="98"/>
        <v/>
      </c>
      <c r="Q1785" s="329"/>
      <c r="R1785" s="329"/>
      <c r="S1785" s="329"/>
      <c r="T1785" s="326"/>
      <c r="U1785" s="317"/>
    </row>
    <row r="1786" spans="1:21" x14ac:dyDescent="0.3">
      <c r="A1786" s="322"/>
      <c r="B1786" s="322"/>
      <c r="C1786" s="323"/>
      <c r="D1786" s="324"/>
      <c r="E1786" s="325"/>
      <c r="F1786" s="325"/>
      <c r="G1786" s="326"/>
      <c r="H1786" s="326"/>
      <c r="I1786" s="326"/>
      <c r="J1786" s="327"/>
      <c r="K1786" s="327"/>
      <c r="L1786" s="327"/>
      <c r="M1786" s="328" t="str">
        <f>IF(ISNUMBER(#REF!),#REF! -#REF!, IF(ISNUMBER(#REF!),#REF!* 0.1, ""))</f>
        <v/>
      </c>
      <c r="N1786" s="329" t="str">
        <f t="shared" si="97"/>
        <v/>
      </c>
      <c r="O1786" s="330" t="str">
        <f t="shared" si="96"/>
        <v/>
      </c>
      <c r="P1786" s="331" t="str">
        <f t="shared" si="98"/>
        <v/>
      </c>
      <c r="Q1786" s="329"/>
      <c r="R1786" s="329"/>
      <c r="S1786" s="329"/>
      <c r="T1786" s="326"/>
      <c r="U1786" s="317"/>
    </row>
    <row r="1787" spans="1:21" x14ac:dyDescent="0.3">
      <c r="A1787" s="322"/>
      <c r="B1787" s="322"/>
      <c r="C1787" s="323"/>
      <c r="D1787" s="324"/>
      <c r="E1787" s="325"/>
      <c r="F1787" s="325"/>
      <c r="G1787" s="326"/>
      <c r="H1787" s="326"/>
      <c r="I1787" s="326"/>
      <c r="J1787" s="327"/>
      <c r="K1787" s="327"/>
      <c r="L1787" s="327"/>
      <c r="M1787" s="328" t="str">
        <f>IF(ISNUMBER(#REF!),#REF! -#REF!, IF(ISNUMBER(#REF!),#REF!* 0.1, ""))</f>
        <v/>
      </c>
      <c r="N1787" s="329" t="str">
        <f t="shared" si="97"/>
        <v/>
      </c>
      <c r="O1787" s="330" t="str">
        <f t="shared" si="96"/>
        <v/>
      </c>
      <c r="P1787" s="331" t="str">
        <f t="shared" si="98"/>
        <v/>
      </c>
      <c r="Q1787" s="329"/>
      <c r="R1787" s="329"/>
      <c r="S1787" s="329"/>
      <c r="T1787" s="326"/>
      <c r="U1787" s="317"/>
    </row>
    <row r="1788" spans="1:21" x14ac:dyDescent="0.3">
      <c r="A1788" s="322"/>
      <c r="B1788" s="322"/>
      <c r="C1788" s="323"/>
      <c r="D1788" s="324"/>
      <c r="E1788" s="325"/>
      <c r="F1788" s="325"/>
      <c r="G1788" s="326"/>
      <c r="H1788" s="326"/>
      <c r="I1788" s="326"/>
      <c r="J1788" s="327"/>
      <c r="K1788" s="327"/>
      <c r="L1788" s="327"/>
      <c r="M1788" s="328" t="str">
        <f>IF(ISNUMBER(#REF!),#REF! -#REF!, IF(ISNUMBER(#REF!),#REF!* 0.1, ""))</f>
        <v/>
      </c>
      <c r="N1788" s="329" t="str">
        <f t="shared" si="97"/>
        <v/>
      </c>
      <c r="O1788" s="330" t="str">
        <f t="shared" si="96"/>
        <v/>
      </c>
      <c r="P1788" s="331" t="str">
        <f t="shared" si="98"/>
        <v/>
      </c>
      <c r="Q1788" s="329"/>
      <c r="R1788" s="329"/>
      <c r="S1788" s="329"/>
      <c r="T1788" s="326"/>
      <c r="U1788" s="317"/>
    </row>
    <row r="1789" spans="1:21" x14ac:dyDescent="0.3">
      <c r="A1789" s="322"/>
      <c r="B1789" s="322"/>
      <c r="C1789" s="323"/>
      <c r="D1789" s="324"/>
      <c r="E1789" s="325"/>
      <c r="F1789" s="325"/>
      <c r="G1789" s="326"/>
      <c r="H1789" s="326"/>
      <c r="I1789" s="326"/>
      <c r="J1789" s="327"/>
      <c r="K1789" s="327"/>
      <c r="L1789" s="327"/>
      <c r="M1789" s="328" t="str">
        <f>IF(ISNUMBER(#REF!),#REF! -#REF!, IF(ISNUMBER(#REF!),#REF!* 0.1, ""))</f>
        <v/>
      </c>
      <c r="N1789" s="329" t="str">
        <f t="shared" si="97"/>
        <v/>
      </c>
      <c r="O1789" s="330" t="str">
        <f t="shared" si="96"/>
        <v/>
      </c>
      <c r="P1789" s="331" t="str">
        <f t="shared" si="98"/>
        <v/>
      </c>
      <c r="Q1789" s="329"/>
      <c r="R1789" s="329"/>
      <c r="S1789" s="329"/>
      <c r="T1789" s="326"/>
      <c r="U1789" s="317"/>
    </row>
    <row r="1790" spans="1:21" x14ac:dyDescent="0.3">
      <c r="A1790" s="322"/>
      <c r="B1790" s="322"/>
      <c r="C1790" s="323"/>
      <c r="D1790" s="324"/>
      <c r="E1790" s="325"/>
      <c r="F1790" s="325"/>
      <c r="G1790" s="326"/>
      <c r="H1790" s="326"/>
      <c r="I1790" s="326"/>
      <c r="J1790" s="327"/>
      <c r="K1790" s="327"/>
      <c r="L1790" s="327"/>
      <c r="M1790" s="328" t="str">
        <f>IF(ISNUMBER(#REF!),#REF! -#REF!, IF(ISNUMBER(#REF!),#REF!* 0.1, ""))</f>
        <v/>
      </c>
      <c r="N1790" s="329" t="str">
        <f t="shared" si="97"/>
        <v/>
      </c>
      <c r="O1790" s="330" t="str">
        <f t="shared" si="96"/>
        <v/>
      </c>
      <c r="P1790" s="331" t="str">
        <f t="shared" si="98"/>
        <v/>
      </c>
      <c r="Q1790" s="329"/>
      <c r="R1790" s="329"/>
      <c r="S1790" s="329"/>
      <c r="T1790" s="326"/>
      <c r="U1790" s="317"/>
    </row>
    <row r="1791" spans="1:21" x14ac:dyDescent="0.3">
      <c r="A1791" s="322"/>
      <c r="B1791" s="322"/>
      <c r="C1791" s="323"/>
      <c r="D1791" s="324"/>
      <c r="E1791" s="325"/>
      <c r="F1791" s="325"/>
      <c r="G1791" s="326"/>
      <c r="H1791" s="326"/>
      <c r="I1791" s="326"/>
      <c r="J1791" s="327"/>
      <c r="K1791" s="327"/>
      <c r="L1791" s="327"/>
      <c r="M1791" s="328" t="str">
        <f>IF(ISNUMBER(#REF!),#REF! -#REF!, IF(ISNUMBER(#REF!),#REF!* 0.1, ""))</f>
        <v/>
      </c>
      <c r="N1791" s="329" t="str">
        <f t="shared" si="97"/>
        <v/>
      </c>
      <c r="O1791" s="330" t="str">
        <f t="shared" si="96"/>
        <v/>
      </c>
      <c r="P1791" s="331" t="str">
        <f t="shared" si="98"/>
        <v/>
      </c>
      <c r="Q1791" s="329"/>
      <c r="R1791" s="329"/>
      <c r="S1791" s="329"/>
      <c r="T1791" s="326"/>
      <c r="U1791" s="317"/>
    </row>
    <row r="1792" spans="1:21" x14ac:dyDescent="0.3">
      <c r="A1792" s="322"/>
      <c r="B1792" s="322"/>
      <c r="C1792" s="323"/>
      <c r="D1792" s="324"/>
      <c r="E1792" s="325"/>
      <c r="F1792" s="325"/>
      <c r="G1792" s="326"/>
      <c r="H1792" s="326"/>
      <c r="I1792" s="326"/>
      <c r="J1792" s="327"/>
      <c r="K1792" s="327"/>
      <c r="L1792" s="327"/>
      <c r="M1792" s="328" t="str">
        <f>IF(ISNUMBER(#REF!),#REF! -#REF!, IF(ISNUMBER(#REF!),#REF!* 0.1, ""))</f>
        <v/>
      </c>
      <c r="N1792" s="329" t="str">
        <f t="shared" si="97"/>
        <v/>
      </c>
      <c r="O1792" s="330" t="str">
        <f t="shared" si="96"/>
        <v/>
      </c>
      <c r="P1792" s="331" t="str">
        <f t="shared" si="98"/>
        <v/>
      </c>
      <c r="Q1792" s="329"/>
      <c r="R1792" s="329"/>
      <c r="S1792" s="329"/>
      <c r="T1792" s="326"/>
      <c r="U1792" s="317"/>
    </row>
    <row r="1793" spans="1:21" x14ac:dyDescent="0.3">
      <c r="A1793" s="322"/>
      <c r="B1793" s="322"/>
      <c r="C1793" s="323"/>
      <c r="D1793" s="324"/>
      <c r="E1793" s="325"/>
      <c r="F1793" s="325"/>
      <c r="G1793" s="326"/>
      <c r="H1793" s="326"/>
      <c r="I1793" s="326"/>
      <c r="J1793" s="327"/>
      <c r="K1793" s="327"/>
      <c r="L1793" s="327"/>
      <c r="M1793" s="328" t="str">
        <f>IF(ISNUMBER(#REF!),#REF! -#REF!, IF(ISNUMBER(#REF!),#REF!* 0.1, ""))</f>
        <v/>
      </c>
      <c r="N1793" s="329" t="str">
        <f t="shared" si="97"/>
        <v/>
      </c>
      <c r="O1793" s="330" t="str">
        <f t="shared" si="96"/>
        <v/>
      </c>
      <c r="P1793" s="331" t="str">
        <f t="shared" si="98"/>
        <v/>
      </c>
      <c r="Q1793" s="329"/>
      <c r="R1793" s="329"/>
      <c r="S1793" s="329"/>
      <c r="T1793" s="326"/>
      <c r="U1793" s="317"/>
    </row>
    <row r="1794" spans="1:21" x14ac:dyDescent="0.3">
      <c r="A1794" s="322"/>
      <c r="B1794" s="322"/>
      <c r="C1794" s="323"/>
      <c r="D1794" s="324"/>
      <c r="E1794" s="325"/>
      <c r="F1794" s="325"/>
      <c r="G1794" s="326"/>
      <c r="H1794" s="326"/>
      <c r="I1794" s="326"/>
      <c r="J1794" s="327"/>
      <c r="K1794" s="327"/>
      <c r="L1794" s="327"/>
      <c r="M1794" s="328" t="str">
        <f>IF(ISNUMBER(#REF!),#REF! -#REF!, IF(ISNUMBER(#REF!),#REF!* 0.1, ""))</f>
        <v/>
      </c>
      <c r="N1794" s="329" t="str">
        <f t="shared" si="97"/>
        <v/>
      </c>
      <c r="O1794" s="330" t="str">
        <f t="shared" si="96"/>
        <v/>
      </c>
      <c r="P1794" s="331" t="str">
        <f t="shared" si="98"/>
        <v/>
      </c>
      <c r="Q1794" s="329"/>
      <c r="R1794" s="329"/>
      <c r="S1794" s="329"/>
      <c r="T1794" s="326"/>
      <c r="U1794" s="317"/>
    </row>
    <row r="1795" spans="1:21" x14ac:dyDescent="0.3">
      <c r="A1795" s="322"/>
      <c r="B1795" s="322"/>
      <c r="C1795" s="323"/>
      <c r="D1795" s="324"/>
      <c r="E1795" s="325"/>
      <c r="F1795" s="325"/>
      <c r="G1795" s="326"/>
      <c r="H1795" s="326"/>
      <c r="I1795" s="326"/>
      <c r="J1795" s="327"/>
      <c r="K1795" s="327"/>
      <c r="L1795" s="327"/>
      <c r="M1795" s="328" t="str">
        <f>IF(ISNUMBER(#REF!),#REF! -#REF!, IF(ISNUMBER(#REF!),#REF!* 0.1, ""))</f>
        <v/>
      </c>
      <c r="N1795" s="329" t="str">
        <f t="shared" si="97"/>
        <v/>
      </c>
      <c r="O1795" s="330" t="str">
        <f t="shared" si="96"/>
        <v/>
      </c>
      <c r="P1795" s="331" t="str">
        <f t="shared" si="98"/>
        <v/>
      </c>
      <c r="Q1795" s="329"/>
      <c r="R1795" s="329"/>
      <c r="S1795" s="329"/>
      <c r="T1795" s="326"/>
      <c r="U1795" s="317"/>
    </row>
    <row r="1796" spans="1:21" x14ac:dyDescent="0.3">
      <c r="A1796" s="322"/>
      <c r="B1796" s="322"/>
      <c r="C1796" s="323"/>
      <c r="D1796" s="324"/>
      <c r="E1796" s="325"/>
      <c r="F1796" s="325"/>
      <c r="G1796" s="326"/>
      <c r="H1796" s="326"/>
      <c r="I1796" s="326"/>
      <c r="J1796" s="327"/>
      <c r="K1796" s="327"/>
      <c r="L1796" s="327"/>
      <c r="M1796" s="328" t="str">
        <f>IF(ISNUMBER(#REF!),#REF! -#REF!, IF(ISNUMBER(#REF!),#REF!* 0.1, ""))</f>
        <v/>
      </c>
      <c r="N1796" s="329" t="str">
        <f t="shared" si="97"/>
        <v/>
      </c>
      <c r="O1796" s="330" t="str">
        <f t="shared" si="96"/>
        <v/>
      </c>
      <c r="P1796" s="331" t="str">
        <f t="shared" si="98"/>
        <v/>
      </c>
      <c r="Q1796" s="329"/>
      <c r="R1796" s="329"/>
      <c r="S1796" s="329"/>
      <c r="T1796" s="326"/>
      <c r="U1796" s="317"/>
    </row>
    <row r="1797" spans="1:21" x14ac:dyDescent="0.3">
      <c r="A1797" s="322"/>
      <c r="B1797" s="322"/>
      <c r="C1797" s="323"/>
      <c r="D1797" s="324"/>
      <c r="E1797" s="325"/>
      <c r="F1797" s="325"/>
      <c r="G1797" s="326"/>
      <c r="H1797" s="326"/>
      <c r="I1797" s="326"/>
      <c r="J1797" s="327"/>
      <c r="K1797" s="327"/>
      <c r="L1797" s="327"/>
      <c r="M1797" s="328" t="str">
        <f>IF(ISNUMBER(#REF!),#REF! -#REF!, IF(ISNUMBER(#REF!),#REF!* 0.1, ""))</f>
        <v/>
      </c>
      <c r="N1797" s="329" t="str">
        <f t="shared" si="97"/>
        <v/>
      </c>
      <c r="O1797" s="330" t="str">
        <f t="shared" si="96"/>
        <v/>
      </c>
      <c r="P1797" s="331" t="str">
        <f t="shared" si="98"/>
        <v/>
      </c>
      <c r="Q1797" s="329"/>
      <c r="R1797" s="329"/>
      <c r="S1797" s="329"/>
      <c r="T1797" s="326"/>
      <c r="U1797" s="317"/>
    </row>
    <row r="1798" spans="1:21" x14ac:dyDescent="0.3">
      <c r="A1798" s="322"/>
      <c r="B1798" s="322"/>
      <c r="C1798" s="323"/>
      <c r="D1798" s="324"/>
      <c r="E1798" s="325"/>
      <c r="F1798" s="325"/>
      <c r="G1798" s="326"/>
      <c r="H1798" s="326"/>
      <c r="I1798" s="326"/>
      <c r="J1798" s="327"/>
      <c r="K1798" s="327"/>
      <c r="L1798" s="327"/>
      <c r="M1798" s="328" t="str">
        <f>IF(ISNUMBER(#REF!),#REF! -#REF!, IF(ISNUMBER(#REF!),#REF!* 0.1, ""))</f>
        <v/>
      </c>
      <c r="N1798" s="329" t="str">
        <f t="shared" si="97"/>
        <v/>
      </c>
      <c r="O1798" s="330" t="str">
        <f t="shared" si="96"/>
        <v/>
      </c>
      <c r="P1798" s="331" t="str">
        <f t="shared" si="98"/>
        <v/>
      </c>
      <c r="Q1798" s="329"/>
      <c r="R1798" s="329"/>
      <c r="S1798" s="329"/>
      <c r="T1798" s="326"/>
      <c r="U1798" s="317"/>
    </row>
    <row r="1799" spans="1:21" x14ac:dyDescent="0.3">
      <c r="A1799" s="322"/>
      <c r="B1799" s="322"/>
      <c r="C1799" s="323"/>
      <c r="D1799" s="324"/>
      <c r="E1799" s="325"/>
      <c r="F1799" s="325"/>
      <c r="G1799" s="326"/>
      <c r="H1799" s="326"/>
      <c r="I1799" s="326"/>
      <c r="J1799" s="327"/>
      <c r="K1799" s="327"/>
      <c r="L1799" s="327"/>
      <c r="M1799" s="328" t="str">
        <f>IF(ISNUMBER(#REF!),#REF! -#REF!, IF(ISNUMBER(#REF!),#REF!* 0.1, ""))</f>
        <v/>
      </c>
      <c r="N1799" s="329" t="str">
        <f t="shared" si="97"/>
        <v/>
      </c>
      <c r="O1799" s="330" t="str">
        <f t="shared" ref="O1799:O1862" si="99">IF(ISBLANK(M1799),"",IF(ISBLANK($O$2),M1799,M1799*1000*$O$2))</f>
        <v/>
      </c>
      <c r="P1799" s="331" t="str">
        <f t="shared" si="98"/>
        <v/>
      </c>
      <c r="Q1799" s="329"/>
      <c r="R1799" s="329"/>
      <c r="S1799" s="329"/>
      <c r="T1799" s="326"/>
      <c r="U1799" s="317"/>
    </row>
    <row r="1800" spans="1:21" x14ac:dyDescent="0.3">
      <c r="A1800" s="322"/>
      <c r="B1800" s="322"/>
      <c r="C1800" s="323"/>
      <c r="D1800" s="324"/>
      <c r="E1800" s="325"/>
      <c r="F1800" s="325"/>
      <c r="G1800" s="326"/>
      <c r="H1800" s="326"/>
      <c r="I1800" s="326"/>
      <c r="J1800" s="327"/>
      <c r="K1800" s="327"/>
      <c r="L1800" s="327"/>
      <c r="M1800" s="328" t="str">
        <f>IF(ISNUMBER(#REF!),#REF! -#REF!, IF(ISNUMBER(#REF!),#REF!* 0.1, ""))</f>
        <v/>
      </c>
      <c r="N1800" s="329" t="str">
        <f t="shared" si="97"/>
        <v/>
      </c>
      <c r="O1800" s="330" t="str">
        <f t="shared" si="99"/>
        <v/>
      </c>
      <c r="P1800" s="331" t="str">
        <f t="shared" si="98"/>
        <v/>
      </c>
      <c r="Q1800" s="329"/>
      <c r="R1800" s="329"/>
      <c r="S1800" s="329"/>
      <c r="T1800" s="326"/>
      <c r="U1800" s="317"/>
    </row>
    <row r="1801" spans="1:21" x14ac:dyDescent="0.3">
      <c r="A1801" s="322"/>
      <c r="B1801" s="322"/>
      <c r="C1801" s="323"/>
      <c r="D1801" s="324"/>
      <c r="E1801" s="325"/>
      <c r="F1801" s="325"/>
      <c r="G1801" s="326"/>
      <c r="H1801" s="326"/>
      <c r="I1801" s="326"/>
      <c r="J1801" s="327"/>
      <c r="K1801" s="327"/>
      <c r="L1801" s="327"/>
      <c r="M1801" s="328" t="str">
        <f>IF(ISNUMBER(#REF!),#REF! -#REF!, IF(ISNUMBER(#REF!),#REF!* 0.1, ""))</f>
        <v/>
      </c>
      <c r="N1801" s="329" t="str">
        <f t="shared" si="97"/>
        <v/>
      </c>
      <c r="O1801" s="330" t="str">
        <f t="shared" si="99"/>
        <v/>
      </c>
      <c r="P1801" s="331" t="str">
        <f t="shared" si="98"/>
        <v/>
      </c>
      <c r="Q1801" s="329"/>
      <c r="R1801" s="329"/>
      <c r="S1801" s="329"/>
      <c r="T1801" s="326"/>
      <c r="U1801" s="317"/>
    </row>
    <row r="1802" spans="1:21" x14ac:dyDescent="0.3">
      <c r="A1802" s="322"/>
      <c r="B1802" s="322"/>
      <c r="C1802" s="323"/>
      <c r="D1802" s="324"/>
      <c r="E1802" s="325"/>
      <c r="F1802" s="325"/>
      <c r="G1802" s="326"/>
      <c r="H1802" s="326"/>
      <c r="I1802" s="326"/>
      <c r="J1802" s="327"/>
      <c r="K1802" s="327"/>
      <c r="L1802" s="327"/>
      <c r="M1802" s="328" t="str">
        <f>IF(ISNUMBER(#REF!),#REF! -#REF!, IF(ISNUMBER(#REF!),#REF!* 0.1, ""))</f>
        <v/>
      </c>
      <c r="N1802" s="329" t="str">
        <f t="shared" si="97"/>
        <v/>
      </c>
      <c r="O1802" s="330" t="str">
        <f t="shared" si="99"/>
        <v/>
      </c>
      <c r="P1802" s="331" t="str">
        <f t="shared" si="98"/>
        <v/>
      </c>
      <c r="Q1802" s="329"/>
      <c r="R1802" s="329"/>
      <c r="S1802" s="329"/>
      <c r="T1802" s="326"/>
      <c r="U1802" s="317"/>
    </row>
    <row r="1803" spans="1:21" x14ac:dyDescent="0.3">
      <c r="A1803" s="322"/>
      <c r="B1803" s="322"/>
      <c r="C1803" s="323"/>
      <c r="D1803" s="324"/>
      <c r="E1803" s="325"/>
      <c r="F1803" s="325"/>
      <c r="G1803" s="326"/>
      <c r="H1803" s="326"/>
      <c r="I1803" s="326"/>
      <c r="J1803" s="327"/>
      <c r="K1803" s="327"/>
      <c r="L1803" s="327"/>
      <c r="M1803" s="328" t="str">
        <f>IF(ISNUMBER(#REF!),#REF! -#REF!, IF(ISNUMBER(#REF!),#REF!* 0.1, ""))</f>
        <v/>
      </c>
      <c r="N1803" s="329" t="str">
        <f t="shared" si="97"/>
        <v/>
      </c>
      <c r="O1803" s="330" t="str">
        <f t="shared" si="99"/>
        <v/>
      </c>
      <c r="P1803" s="331" t="str">
        <f t="shared" si="98"/>
        <v/>
      </c>
      <c r="Q1803" s="329"/>
      <c r="R1803" s="329"/>
      <c r="S1803" s="329"/>
      <c r="T1803" s="326"/>
      <c r="U1803" s="317"/>
    </row>
    <row r="1804" spans="1:21" x14ac:dyDescent="0.3">
      <c r="A1804" s="322"/>
      <c r="B1804" s="322"/>
      <c r="C1804" s="323"/>
      <c r="D1804" s="324"/>
      <c r="E1804" s="325"/>
      <c r="F1804" s="325"/>
      <c r="G1804" s="326"/>
      <c r="H1804" s="326"/>
      <c r="I1804" s="326"/>
      <c r="J1804" s="327"/>
      <c r="K1804" s="327"/>
      <c r="L1804" s="327"/>
      <c r="M1804" s="328" t="str">
        <f>IF(ISNUMBER(#REF!),#REF! -#REF!, IF(ISNUMBER(#REF!),#REF!* 0.1, ""))</f>
        <v/>
      </c>
      <c r="N1804" s="329" t="str">
        <f t="shared" si="97"/>
        <v/>
      </c>
      <c r="O1804" s="330" t="str">
        <f t="shared" si="99"/>
        <v/>
      </c>
      <c r="P1804" s="331" t="str">
        <f t="shared" si="98"/>
        <v/>
      </c>
      <c r="Q1804" s="329"/>
      <c r="R1804" s="329"/>
      <c r="S1804" s="329"/>
      <c r="T1804" s="326"/>
      <c r="U1804" s="317"/>
    </row>
    <row r="1805" spans="1:21" x14ac:dyDescent="0.3">
      <c r="A1805" s="322"/>
      <c r="B1805" s="322"/>
      <c r="C1805" s="323"/>
      <c r="D1805" s="324"/>
      <c r="E1805" s="325"/>
      <c r="F1805" s="325"/>
      <c r="G1805" s="326"/>
      <c r="H1805" s="326"/>
      <c r="I1805" s="326"/>
      <c r="J1805" s="327"/>
      <c r="K1805" s="327"/>
      <c r="L1805" s="327"/>
      <c r="M1805" s="328" t="str">
        <f>IF(ISNUMBER(#REF!),#REF! -#REF!, IF(ISNUMBER(#REF!),#REF!* 0.1, ""))</f>
        <v/>
      </c>
      <c r="N1805" s="329" t="str">
        <f t="shared" si="97"/>
        <v/>
      </c>
      <c r="O1805" s="330" t="str">
        <f t="shared" si="99"/>
        <v/>
      </c>
      <c r="P1805" s="331" t="str">
        <f t="shared" si="98"/>
        <v/>
      </c>
      <c r="Q1805" s="329"/>
      <c r="R1805" s="329"/>
      <c r="S1805" s="329"/>
      <c r="T1805" s="326"/>
      <c r="U1805" s="317"/>
    </row>
    <row r="1806" spans="1:21" x14ac:dyDescent="0.3">
      <c r="A1806" s="322"/>
      <c r="B1806" s="322"/>
      <c r="C1806" s="323"/>
      <c r="D1806" s="324"/>
      <c r="E1806" s="325"/>
      <c r="F1806" s="325"/>
      <c r="G1806" s="326"/>
      <c r="H1806" s="326"/>
      <c r="I1806" s="326"/>
      <c r="J1806" s="327"/>
      <c r="K1806" s="327"/>
      <c r="L1806" s="327"/>
      <c r="M1806" s="328" t="str">
        <f>IF(ISNUMBER(#REF!),#REF! -#REF!, IF(ISNUMBER(#REF!),#REF!* 0.1, ""))</f>
        <v/>
      </c>
      <c r="N1806" s="329" t="str">
        <f t="shared" si="97"/>
        <v/>
      </c>
      <c r="O1806" s="330" t="str">
        <f t="shared" si="99"/>
        <v/>
      </c>
      <c r="P1806" s="331" t="str">
        <f t="shared" si="98"/>
        <v/>
      </c>
      <c r="Q1806" s="329"/>
      <c r="R1806" s="329"/>
      <c r="S1806" s="329"/>
      <c r="T1806" s="326"/>
      <c r="U1806" s="317"/>
    </row>
    <row r="1807" spans="1:21" x14ac:dyDescent="0.3">
      <c r="A1807" s="322"/>
      <c r="B1807" s="322"/>
      <c r="C1807" s="323"/>
      <c r="D1807" s="324"/>
      <c r="E1807" s="325"/>
      <c r="F1807" s="325"/>
      <c r="G1807" s="326"/>
      <c r="H1807" s="326"/>
      <c r="I1807" s="326"/>
      <c r="J1807" s="327"/>
      <c r="K1807" s="327"/>
      <c r="L1807" s="327"/>
      <c r="M1807" s="328" t="str">
        <f>IF(ISNUMBER(#REF!),#REF! -#REF!, IF(ISNUMBER(#REF!),#REF!* 0.1, ""))</f>
        <v/>
      </c>
      <c r="N1807" s="329" t="str">
        <f t="shared" si="97"/>
        <v/>
      </c>
      <c r="O1807" s="330" t="str">
        <f t="shared" si="99"/>
        <v/>
      </c>
      <c r="P1807" s="331" t="str">
        <f t="shared" si="98"/>
        <v/>
      </c>
      <c r="Q1807" s="329"/>
      <c r="R1807" s="329"/>
      <c r="S1807" s="329"/>
      <c r="T1807" s="326"/>
      <c r="U1807" s="317"/>
    </row>
    <row r="1808" spans="1:21" x14ac:dyDescent="0.3">
      <c r="A1808" s="322"/>
      <c r="B1808" s="322"/>
      <c r="C1808" s="323"/>
      <c r="D1808" s="324"/>
      <c r="E1808" s="325"/>
      <c r="F1808" s="325"/>
      <c r="G1808" s="326"/>
      <c r="H1808" s="326"/>
      <c r="I1808" s="326"/>
      <c r="J1808" s="327"/>
      <c r="K1808" s="327"/>
      <c r="L1808" s="327"/>
      <c r="M1808" s="328" t="str">
        <f>IF(ISNUMBER(#REF!),#REF! -#REF!, IF(ISNUMBER(#REF!),#REF!* 0.1, ""))</f>
        <v/>
      </c>
      <c r="N1808" s="329" t="str">
        <f t="shared" si="97"/>
        <v/>
      </c>
      <c r="O1808" s="330" t="str">
        <f t="shared" si="99"/>
        <v/>
      </c>
      <c r="P1808" s="331" t="str">
        <f t="shared" si="98"/>
        <v/>
      </c>
      <c r="Q1808" s="329"/>
      <c r="R1808" s="329"/>
      <c r="S1808" s="329"/>
      <c r="T1808" s="326"/>
      <c r="U1808" s="317"/>
    </row>
    <row r="1809" spans="1:21" x14ac:dyDescent="0.3">
      <c r="A1809" s="322"/>
      <c r="B1809" s="322"/>
      <c r="C1809" s="323"/>
      <c r="D1809" s="324"/>
      <c r="E1809" s="325"/>
      <c r="F1809" s="325"/>
      <c r="G1809" s="326"/>
      <c r="H1809" s="326"/>
      <c r="I1809" s="326"/>
      <c r="J1809" s="327"/>
      <c r="K1809" s="327"/>
      <c r="L1809" s="327"/>
      <c r="M1809" s="328" t="str">
        <f>IF(ISNUMBER(#REF!),#REF! -#REF!, IF(ISNUMBER(#REF!),#REF!* 0.1, ""))</f>
        <v/>
      </c>
      <c r="N1809" s="329" t="str">
        <f t="shared" si="97"/>
        <v/>
      </c>
      <c r="O1809" s="330" t="str">
        <f t="shared" si="99"/>
        <v/>
      </c>
      <c r="P1809" s="331" t="str">
        <f t="shared" si="98"/>
        <v/>
      </c>
      <c r="Q1809" s="329"/>
      <c r="R1809" s="329"/>
      <c r="S1809" s="329"/>
      <c r="T1809" s="326"/>
      <c r="U1809" s="317"/>
    </row>
    <row r="1810" spans="1:21" x14ac:dyDescent="0.3">
      <c r="A1810" s="322"/>
      <c r="B1810" s="322"/>
      <c r="C1810" s="323"/>
      <c r="D1810" s="324"/>
      <c r="E1810" s="325"/>
      <c r="F1810" s="325"/>
      <c r="G1810" s="326"/>
      <c r="H1810" s="326"/>
      <c r="I1810" s="326"/>
      <c r="J1810" s="327"/>
      <c r="K1810" s="327"/>
      <c r="L1810" s="327"/>
      <c r="M1810" s="328" t="str">
        <f>IF(ISNUMBER(#REF!),#REF! -#REF!, IF(ISNUMBER(#REF!),#REF!* 0.1, ""))</f>
        <v/>
      </c>
      <c r="N1810" s="329" t="str">
        <f t="shared" si="97"/>
        <v/>
      </c>
      <c r="O1810" s="330" t="str">
        <f t="shared" si="99"/>
        <v/>
      </c>
      <c r="P1810" s="331" t="str">
        <f t="shared" si="98"/>
        <v/>
      </c>
      <c r="Q1810" s="329"/>
      <c r="R1810" s="329"/>
      <c r="S1810" s="329"/>
      <c r="T1810" s="326"/>
      <c r="U1810" s="317"/>
    </row>
    <row r="1811" spans="1:21" x14ac:dyDescent="0.3">
      <c r="A1811" s="322"/>
      <c r="B1811" s="322"/>
      <c r="C1811" s="323"/>
      <c r="D1811" s="324"/>
      <c r="E1811" s="325"/>
      <c r="F1811" s="325"/>
      <c r="G1811" s="326"/>
      <c r="H1811" s="326"/>
      <c r="I1811" s="326"/>
      <c r="J1811" s="327"/>
      <c r="K1811" s="327"/>
      <c r="L1811" s="327"/>
      <c r="M1811" s="328" t="str">
        <f>IF(ISNUMBER(#REF!),#REF! -#REF!, IF(ISNUMBER(#REF!),#REF!* 0.1, ""))</f>
        <v/>
      </c>
      <c r="N1811" s="329" t="str">
        <f t="shared" si="97"/>
        <v/>
      </c>
      <c r="O1811" s="330" t="str">
        <f t="shared" si="99"/>
        <v/>
      </c>
      <c r="P1811" s="331" t="str">
        <f t="shared" si="98"/>
        <v/>
      </c>
      <c r="Q1811" s="329"/>
      <c r="R1811" s="329"/>
      <c r="S1811" s="329"/>
      <c r="T1811" s="326"/>
      <c r="U1811" s="317"/>
    </row>
    <row r="1812" spans="1:21" x14ac:dyDescent="0.3">
      <c r="A1812" s="322"/>
      <c r="B1812" s="322"/>
      <c r="C1812" s="323"/>
      <c r="D1812" s="324"/>
      <c r="E1812" s="325"/>
      <c r="F1812" s="325"/>
      <c r="G1812" s="326"/>
      <c r="H1812" s="326"/>
      <c r="I1812" s="326"/>
      <c r="J1812" s="327"/>
      <c r="K1812" s="327"/>
      <c r="L1812" s="327"/>
      <c r="M1812" s="328" t="str">
        <f>IF(ISNUMBER(#REF!),#REF! -#REF!, IF(ISNUMBER(#REF!),#REF!* 0.1, ""))</f>
        <v/>
      </c>
      <c r="N1812" s="329" t="str">
        <f t="shared" si="97"/>
        <v/>
      </c>
      <c r="O1812" s="330" t="str">
        <f t="shared" si="99"/>
        <v/>
      </c>
      <c r="P1812" s="331" t="str">
        <f t="shared" si="98"/>
        <v/>
      </c>
      <c r="Q1812" s="329"/>
      <c r="R1812" s="329"/>
      <c r="S1812" s="329"/>
      <c r="T1812" s="326"/>
      <c r="U1812" s="317"/>
    </row>
    <row r="1813" spans="1:21" x14ac:dyDescent="0.3">
      <c r="A1813" s="322"/>
      <c r="B1813" s="322"/>
      <c r="C1813" s="323"/>
      <c r="D1813" s="324"/>
      <c r="E1813" s="325"/>
      <c r="F1813" s="325"/>
      <c r="G1813" s="326"/>
      <c r="H1813" s="326"/>
      <c r="I1813" s="326"/>
      <c r="J1813" s="327"/>
      <c r="K1813" s="327"/>
      <c r="L1813" s="327"/>
      <c r="M1813" s="328" t="str">
        <f>IF(ISNUMBER(#REF!),#REF! -#REF!, IF(ISNUMBER(#REF!),#REF!* 0.1, ""))</f>
        <v/>
      </c>
      <c r="N1813" s="329" t="str">
        <f t="shared" si="97"/>
        <v/>
      </c>
      <c r="O1813" s="330" t="str">
        <f t="shared" si="99"/>
        <v/>
      </c>
      <c r="P1813" s="331" t="str">
        <f t="shared" si="98"/>
        <v/>
      </c>
      <c r="Q1813" s="329"/>
      <c r="R1813" s="329"/>
      <c r="S1813" s="329"/>
      <c r="T1813" s="326"/>
      <c r="U1813" s="317"/>
    </row>
    <row r="1814" spans="1:21" x14ac:dyDescent="0.3">
      <c r="A1814" s="322"/>
      <c r="B1814" s="322"/>
      <c r="C1814" s="323"/>
      <c r="D1814" s="324"/>
      <c r="E1814" s="325"/>
      <c r="F1814" s="325"/>
      <c r="G1814" s="326"/>
      <c r="H1814" s="326"/>
      <c r="I1814" s="326"/>
      <c r="J1814" s="327"/>
      <c r="K1814" s="327"/>
      <c r="L1814" s="327"/>
      <c r="M1814" s="328" t="str">
        <f>IF(ISNUMBER(#REF!),#REF! -#REF!, IF(ISNUMBER(#REF!),#REF!* 0.1, ""))</f>
        <v/>
      </c>
      <c r="N1814" s="329" t="str">
        <f t="shared" si="97"/>
        <v/>
      </c>
      <c r="O1814" s="330" t="str">
        <f t="shared" si="99"/>
        <v/>
      </c>
      <c r="P1814" s="331" t="str">
        <f t="shared" si="98"/>
        <v/>
      </c>
      <c r="Q1814" s="329"/>
      <c r="R1814" s="329"/>
      <c r="S1814" s="329"/>
      <c r="T1814" s="326"/>
      <c r="U1814" s="317"/>
    </row>
    <row r="1815" spans="1:21" x14ac:dyDescent="0.3">
      <c r="A1815" s="322"/>
      <c r="B1815" s="322"/>
      <c r="C1815" s="323"/>
      <c r="D1815" s="324"/>
      <c r="E1815" s="325"/>
      <c r="F1815" s="325"/>
      <c r="G1815" s="326"/>
      <c r="H1815" s="326"/>
      <c r="I1815" s="326"/>
      <c r="J1815" s="327"/>
      <c r="K1815" s="327"/>
      <c r="L1815" s="327"/>
      <c r="M1815" s="328" t="str">
        <f>IF(ISNUMBER(#REF!),#REF! -#REF!, IF(ISNUMBER(#REF!),#REF!* 0.1, ""))</f>
        <v/>
      </c>
      <c r="N1815" s="329" t="str">
        <f t="shared" si="97"/>
        <v/>
      </c>
      <c r="O1815" s="330" t="str">
        <f t="shared" si="99"/>
        <v/>
      </c>
      <c r="P1815" s="331" t="str">
        <f t="shared" si="98"/>
        <v/>
      </c>
      <c r="Q1815" s="329"/>
      <c r="R1815" s="329"/>
      <c r="S1815" s="329"/>
      <c r="T1815" s="326"/>
      <c r="U1815" s="317"/>
    </row>
    <row r="1816" spans="1:21" x14ac:dyDescent="0.3">
      <c r="A1816" s="322"/>
      <c r="B1816" s="322"/>
      <c r="C1816" s="323"/>
      <c r="D1816" s="324"/>
      <c r="E1816" s="325"/>
      <c r="F1816" s="325"/>
      <c r="G1816" s="326"/>
      <c r="H1816" s="326"/>
      <c r="I1816" s="326"/>
      <c r="J1816" s="327"/>
      <c r="K1816" s="327"/>
      <c r="L1816" s="327"/>
      <c r="M1816" s="328" t="str">
        <f>IF(ISNUMBER(#REF!),#REF! -#REF!, IF(ISNUMBER(#REF!),#REF!* 0.1, ""))</f>
        <v/>
      </c>
      <c r="N1816" s="329" t="str">
        <f t="shared" si="97"/>
        <v/>
      </c>
      <c r="O1816" s="330" t="str">
        <f t="shared" si="99"/>
        <v/>
      </c>
      <c r="P1816" s="331" t="str">
        <f t="shared" si="98"/>
        <v/>
      </c>
      <c r="Q1816" s="329"/>
      <c r="R1816" s="329"/>
      <c r="S1816" s="329"/>
      <c r="T1816" s="326"/>
      <c r="U1816" s="317"/>
    </row>
    <row r="1817" spans="1:21" x14ac:dyDescent="0.3">
      <c r="A1817" s="322"/>
      <c r="B1817" s="322"/>
      <c r="C1817" s="323"/>
      <c r="D1817" s="324"/>
      <c r="E1817" s="325"/>
      <c r="F1817" s="325"/>
      <c r="G1817" s="326"/>
      <c r="H1817" s="326"/>
      <c r="I1817" s="326"/>
      <c r="J1817" s="327"/>
      <c r="K1817" s="327"/>
      <c r="L1817" s="327"/>
      <c r="M1817" s="328" t="str">
        <f>IF(ISNUMBER(#REF!),#REF! -#REF!, IF(ISNUMBER(#REF!),#REF!* 0.1, ""))</f>
        <v/>
      </c>
      <c r="N1817" s="329" t="str">
        <f t="shared" si="97"/>
        <v/>
      </c>
      <c r="O1817" s="330" t="str">
        <f t="shared" si="99"/>
        <v/>
      </c>
      <c r="P1817" s="331" t="str">
        <f t="shared" si="98"/>
        <v/>
      </c>
      <c r="Q1817" s="329"/>
      <c r="R1817" s="329"/>
      <c r="S1817" s="329"/>
      <c r="T1817" s="326"/>
      <c r="U1817" s="317"/>
    </row>
    <row r="1818" spans="1:21" x14ac:dyDescent="0.3">
      <c r="A1818" s="322"/>
      <c r="B1818" s="322"/>
      <c r="C1818" s="323"/>
      <c r="D1818" s="324"/>
      <c r="E1818" s="325"/>
      <c r="F1818" s="325"/>
      <c r="G1818" s="326"/>
      <c r="H1818" s="326"/>
      <c r="I1818" s="326"/>
      <c r="J1818" s="327"/>
      <c r="K1818" s="327"/>
      <c r="L1818" s="327"/>
      <c r="M1818" s="328" t="str">
        <f>IF(ISNUMBER(#REF!),#REF! -#REF!, IF(ISNUMBER(#REF!),#REF!* 0.1, ""))</f>
        <v/>
      </c>
      <c r="N1818" s="329" t="str">
        <f t="shared" si="97"/>
        <v/>
      </c>
      <c r="O1818" s="330" t="str">
        <f t="shared" si="99"/>
        <v/>
      </c>
      <c r="P1818" s="331" t="str">
        <f t="shared" si="98"/>
        <v/>
      </c>
      <c r="Q1818" s="329"/>
      <c r="R1818" s="329"/>
      <c r="S1818" s="329"/>
      <c r="T1818" s="326"/>
      <c r="U1818" s="317"/>
    </row>
    <row r="1819" spans="1:21" x14ac:dyDescent="0.3">
      <c r="A1819" s="322"/>
      <c r="B1819" s="322"/>
      <c r="C1819" s="323"/>
      <c r="D1819" s="324"/>
      <c r="E1819" s="325"/>
      <c r="F1819" s="325"/>
      <c r="G1819" s="326"/>
      <c r="H1819" s="326"/>
      <c r="I1819" s="326"/>
      <c r="J1819" s="327"/>
      <c r="K1819" s="327"/>
      <c r="L1819" s="327"/>
      <c r="M1819" s="328" t="str">
        <f>IF(ISNUMBER(#REF!),#REF! -#REF!, IF(ISNUMBER(#REF!),#REF!* 0.1, ""))</f>
        <v/>
      </c>
      <c r="N1819" s="329" t="str">
        <f t="shared" ref="N1819:N1882" si="100">IF(ISBLANK(E1819),"",IF(E1819="Diametral",L1819,SQRT(4*K1819*L1819/PI())))</f>
        <v/>
      </c>
      <c r="O1819" s="330" t="str">
        <f t="shared" si="99"/>
        <v/>
      </c>
      <c r="P1819" s="331" t="str">
        <f t="shared" ref="P1819:P1882" si="101">IF(ISBLANK(E1819),"",N1819^2)</f>
        <v/>
      </c>
      <c r="Q1819" s="329"/>
      <c r="R1819" s="329"/>
      <c r="S1819" s="329"/>
      <c r="T1819" s="326"/>
      <c r="U1819" s="317"/>
    </row>
    <row r="1820" spans="1:21" x14ac:dyDescent="0.3">
      <c r="A1820" s="322"/>
      <c r="B1820" s="322"/>
      <c r="C1820" s="323"/>
      <c r="D1820" s="324"/>
      <c r="E1820" s="325"/>
      <c r="F1820" s="325"/>
      <c r="G1820" s="326"/>
      <c r="H1820" s="326"/>
      <c r="I1820" s="326"/>
      <c r="J1820" s="327"/>
      <c r="K1820" s="327"/>
      <c r="L1820" s="327"/>
      <c r="M1820" s="328" t="str">
        <f>IF(ISNUMBER(#REF!),#REF! -#REF!, IF(ISNUMBER(#REF!),#REF!* 0.1, ""))</f>
        <v/>
      </c>
      <c r="N1820" s="329" t="str">
        <f t="shared" si="100"/>
        <v/>
      </c>
      <c r="O1820" s="330" t="str">
        <f t="shared" si="99"/>
        <v/>
      </c>
      <c r="P1820" s="331" t="str">
        <f t="shared" si="101"/>
        <v/>
      </c>
      <c r="Q1820" s="329"/>
      <c r="R1820" s="329"/>
      <c r="S1820" s="329"/>
      <c r="T1820" s="326"/>
      <c r="U1820" s="317"/>
    </row>
    <row r="1821" spans="1:21" x14ac:dyDescent="0.3">
      <c r="A1821" s="322"/>
      <c r="B1821" s="322"/>
      <c r="C1821" s="323"/>
      <c r="D1821" s="324"/>
      <c r="E1821" s="325"/>
      <c r="F1821" s="325"/>
      <c r="G1821" s="326"/>
      <c r="H1821" s="326"/>
      <c r="I1821" s="326"/>
      <c r="J1821" s="327"/>
      <c r="K1821" s="327"/>
      <c r="L1821" s="327"/>
      <c r="M1821" s="328" t="str">
        <f>IF(ISNUMBER(#REF!),#REF! -#REF!, IF(ISNUMBER(#REF!),#REF!* 0.1, ""))</f>
        <v/>
      </c>
      <c r="N1821" s="329" t="str">
        <f t="shared" si="100"/>
        <v/>
      </c>
      <c r="O1821" s="330" t="str">
        <f t="shared" si="99"/>
        <v/>
      </c>
      <c r="P1821" s="331" t="str">
        <f t="shared" si="101"/>
        <v/>
      </c>
      <c r="Q1821" s="329"/>
      <c r="R1821" s="329"/>
      <c r="S1821" s="329"/>
      <c r="T1821" s="326"/>
      <c r="U1821" s="317"/>
    </row>
    <row r="1822" spans="1:21" x14ac:dyDescent="0.3">
      <c r="A1822" s="322"/>
      <c r="B1822" s="322"/>
      <c r="C1822" s="323"/>
      <c r="D1822" s="324"/>
      <c r="E1822" s="325"/>
      <c r="F1822" s="325"/>
      <c r="G1822" s="326"/>
      <c r="H1822" s="326"/>
      <c r="I1822" s="326"/>
      <c r="J1822" s="327"/>
      <c r="K1822" s="327"/>
      <c r="L1822" s="327"/>
      <c r="M1822" s="328" t="str">
        <f>IF(ISNUMBER(#REF!),#REF! -#REF!, IF(ISNUMBER(#REF!),#REF!* 0.1, ""))</f>
        <v/>
      </c>
      <c r="N1822" s="329" t="str">
        <f t="shared" si="100"/>
        <v/>
      </c>
      <c r="O1822" s="330" t="str">
        <f t="shared" si="99"/>
        <v/>
      </c>
      <c r="P1822" s="331" t="str">
        <f t="shared" si="101"/>
        <v/>
      </c>
      <c r="Q1822" s="329"/>
      <c r="R1822" s="329"/>
      <c r="S1822" s="329"/>
      <c r="T1822" s="326"/>
      <c r="U1822" s="317"/>
    </row>
    <row r="1823" spans="1:21" x14ac:dyDescent="0.3">
      <c r="A1823" s="322"/>
      <c r="B1823" s="322"/>
      <c r="C1823" s="323"/>
      <c r="D1823" s="324"/>
      <c r="E1823" s="325"/>
      <c r="F1823" s="325"/>
      <c r="G1823" s="326"/>
      <c r="H1823" s="326"/>
      <c r="I1823" s="326"/>
      <c r="J1823" s="327"/>
      <c r="K1823" s="327"/>
      <c r="L1823" s="327"/>
      <c r="M1823" s="328" t="str">
        <f>IF(ISNUMBER(#REF!),#REF! -#REF!, IF(ISNUMBER(#REF!),#REF!* 0.1, ""))</f>
        <v/>
      </c>
      <c r="N1823" s="329" t="str">
        <f t="shared" si="100"/>
        <v/>
      </c>
      <c r="O1823" s="330" t="str">
        <f t="shared" si="99"/>
        <v/>
      </c>
      <c r="P1823" s="331" t="str">
        <f t="shared" si="101"/>
        <v/>
      </c>
      <c r="Q1823" s="329"/>
      <c r="R1823" s="329"/>
      <c r="S1823" s="329"/>
      <c r="T1823" s="326"/>
      <c r="U1823" s="317"/>
    </row>
    <row r="1824" spans="1:21" x14ac:dyDescent="0.3">
      <c r="A1824" s="322"/>
      <c r="B1824" s="322"/>
      <c r="C1824" s="323"/>
      <c r="D1824" s="324"/>
      <c r="E1824" s="325"/>
      <c r="F1824" s="325"/>
      <c r="G1824" s="326"/>
      <c r="H1824" s="326"/>
      <c r="I1824" s="326"/>
      <c r="J1824" s="327"/>
      <c r="K1824" s="327"/>
      <c r="L1824" s="327"/>
      <c r="M1824" s="328" t="str">
        <f>IF(ISNUMBER(#REF!),#REF! -#REF!, IF(ISNUMBER(#REF!),#REF!* 0.1, ""))</f>
        <v/>
      </c>
      <c r="N1824" s="329" t="str">
        <f t="shared" si="100"/>
        <v/>
      </c>
      <c r="O1824" s="330" t="str">
        <f t="shared" si="99"/>
        <v/>
      </c>
      <c r="P1824" s="331" t="str">
        <f t="shared" si="101"/>
        <v/>
      </c>
      <c r="Q1824" s="329"/>
      <c r="R1824" s="329"/>
      <c r="S1824" s="329"/>
      <c r="T1824" s="326"/>
      <c r="U1824" s="317"/>
    </row>
    <row r="1825" spans="1:21" x14ac:dyDescent="0.3">
      <c r="A1825" s="322"/>
      <c r="B1825" s="322"/>
      <c r="C1825" s="323"/>
      <c r="D1825" s="324"/>
      <c r="E1825" s="325"/>
      <c r="F1825" s="325"/>
      <c r="G1825" s="326"/>
      <c r="H1825" s="326"/>
      <c r="I1825" s="326"/>
      <c r="J1825" s="327"/>
      <c r="K1825" s="327"/>
      <c r="L1825" s="327"/>
      <c r="M1825" s="328" t="str">
        <f>IF(ISNUMBER(#REF!),#REF! -#REF!, IF(ISNUMBER(#REF!),#REF!* 0.1, ""))</f>
        <v/>
      </c>
      <c r="N1825" s="329" t="str">
        <f t="shared" si="100"/>
        <v/>
      </c>
      <c r="O1825" s="330" t="str">
        <f t="shared" si="99"/>
        <v/>
      </c>
      <c r="P1825" s="331" t="str">
        <f t="shared" si="101"/>
        <v/>
      </c>
      <c r="Q1825" s="329"/>
      <c r="R1825" s="329"/>
      <c r="S1825" s="329"/>
      <c r="T1825" s="326"/>
      <c r="U1825" s="317"/>
    </row>
    <row r="1826" spans="1:21" x14ac:dyDescent="0.3">
      <c r="A1826" s="322"/>
      <c r="B1826" s="322"/>
      <c r="C1826" s="323"/>
      <c r="D1826" s="324"/>
      <c r="E1826" s="325"/>
      <c r="F1826" s="325"/>
      <c r="G1826" s="326"/>
      <c r="H1826" s="326"/>
      <c r="I1826" s="326"/>
      <c r="J1826" s="327"/>
      <c r="K1826" s="327"/>
      <c r="L1826" s="327"/>
      <c r="M1826" s="328" t="str">
        <f>IF(ISNUMBER(#REF!),#REF! -#REF!, IF(ISNUMBER(#REF!),#REF!* 0.1, ""))</f>
        <v/>
      </c>
      <c r="N1826" s="329" t="str">
        <f t="shared" si="100"/>
        <v/>
      </c>
      <c r="O1826" s="330" t="str">
        <f t="shared" si="99"/>
        <v/>
      </c>
      <c r="P1826" s="331" t="str">
        <f t="shared" si="101"/>
        <v/>
      </c>
      <c r="Q1826" s="329"/>
      <c r="R1826" s="329"/>
      <c r="S1826" s="329"/>
      <c r="T1826" s="326"/>
      <c r="U1826" s="317"/>
    </row>
    <row r="1827" spans="1:21" x14ac:dyDescent="0.3">
      <c r="A1827" s="322"/>
      <c r="B1827" s="322"/>
      <c r="C1827" s="323"/>
      <c r="D1827" s="324"/>
      <c r="E1827" s="325"/>
      <c r="F1827" s="325"/>
      <c r="G1827" s="326"/>
      <c r="H1827" s="326"/>
      <c r="I1827" s="326"/>
      <c r="J1827" s="327"/>
      <c r="K1827" s="327"/>
      <c r="L1827" s="327"/>
      <c r="M1827" s="328" t="str">
        <f>IF(ISNUMBER(#REF!),#REF! -#REF!, IF(ISNUMBER(#REF!),#REF!* 0.1, ""))</f>
        <v/>
      </c>
      <c r="N1827" s="329" t="str">
        <f t="shared" si="100"/>
        <v/>
      </c>
      <c r="O1827" s="330" t="str">
        <f t="shared" si="99"/>
        <v/>
      </c>
      <c r="P1827" s="331" t="str">
        <f t="shared" si="101"/>
        <v/>
      </c>
      <c r="Q1827" s="329"/>
      <c r="R1827" s="329"/>
      <c r="S1827" s="329"/>
      <c r="T1827" s="326"/>
      <c r="U1827" s="317"/>
    </row>
    <row r="1828" spans="1:21" x14ac:dyDescent="0.3">
      <c r="A1828" s="322"/>
      <c r="B1828" s="322"/>
      <c r="C1828" s="323"/>
      <c r="D1828" s="324"/>
      <c r="E1828" s="325"/>
      <c r="F1828" s="325"/>
      <c r="G1828" s="326"/>
      <c r="H1828" s="326"/>
      <c r="I1828" s="326"/>
      <c r="J1828" s="327"/>
      <c r="K1828" s="327"/>
      <c r="L1828" s="327"/>
      <c r="M1828" s="328" t="str">
        <f>IF(ISNUMBER(#REF!),#REF! -#REF!, IF(ISNUMBER(#REF!),#REF!* 0.1, ""))</f>
        <v/>
      </c>
      <c r="N1828" s="329" t="str">
        <f t="shared" si="100"/>
        <v/>
      </c>
      <c r="O1828" s="330" t="str">
        <f t="shared" si="99"/>
        <v/>
      </c>
      <c r="P1828" s="331" t="str">
        <f t="shared" si="101"/>
        <v/>
      </c>
      <c r="Q1828" s="329"/>
      <c r="R1828" s="329"/>
      <c r="S1828" s="329"/>
      <c r="T1828" s="326"/>
      <c r="U1828" s="317"/>
    </row>
    <row r="1829" spans="1:21" x14ac:dyDescent="0.3">
      <c r="A1829" s="322"/>
      <c r="B1829" s="322"/>
      <c r="C1829" s="323"/>
      <c r="D1829" s="324"/>
      <c r="E1829" s="325"/>
      <c r="F1829" s="325"/>
      <c r="G1829" s="326"/>
      <c r="H1829" s="326"/>
      <c r="I1829" s="326"/>
      <c r="J1829" s="327"/>
      <c r="K1829" s="327"/>
      <c r="L1829" s="327"/>
      <c r="M1829" s="328" t="str">
        <f>IF(ISNUMBER(#REF!),#REF! -#REF!, IF(ISNUMBER(#REF!),#REF!* 0.1, ""))</f>
        <v/>
      </c>
      <c r="N1829" s="329" t="str">
        <f t="shared" si="100"/>
        <v/>
      </c>
      <c r="O1829" s="330" t="str">
        <f t="shared" si="99"/>
        <v/>
      </c>
      <c r="P1829" s="331" t="str">
        <f t="shared" si="101"/>
        <v/>
      </c>
      <c r="Q1829" s="329"/>
      <c r="R1829" s="329"/>
      <c r="S1829" s="329"/>
      <c r="T1829" s="326"/>
      <c r="U1829" s="317"/>
    </row>
    <row r="1830" spans="1:21" x14ac:dyDescent="0.3">
      <c r="A1830" s="322"/>
      <c r="B1830" s="322"/>
      <c r="C1830" s="323"/>
      <c r="D1830" s="324"/>
      <c r="E1830" s="325"/>
      <c r="F1830" s="325"/>
      <c r="G1830" s="326"/>
      <c r="H1830" s="326"/>
      <c r="I1830" s="326"/>
      <c r="J1830" s="327"/>
      <c r="K1830" s="327"/>
      <c r="L1830" s="327"/>
      <c r="M1830" s="328" t="str">
        <f>IF(ISNUMBER(#REF!),#REF! -#REF!, IF(ISNUMBER(#REF!),#REF!* 0.1, ""))</f>
        <v/>
      </c>
      <c r="N1830" s="329" t="str">
        <f t="shared" si="100"/>
        <v/>
      </c>
      <c r="O1830" s="330" t="str">
        <f t="shared" si="99"/>
        <v/>
      </c>
      <c r="P1830" s="331" t="str">
        <f t="shared" si="101"/>
        <v/>
      </c>
      <c r="Q1830" s="329"/>
      <c r="R1830" s="329"/>
      <c r="S1830" s="329"/>
      <c r="T1830" s="326"/>
      <c r="U1830" s="317"/>
    </row>
    <row r="1831" spans="1:21" x14ac:dyDescent="0.3">
      <c r="A1831" s="322"/>
      <c r="B1831" s="322"/>
      <c r="C1831" s="323"/>
      <c r="D1831" s="324"/>
      <c r="E1831" s="325"/>
      <c r="F1831" s="325"/>
      <c r="G1831" s="326"/>
      <c r="H1831" s="326"/>
      <c r="I1831" s="326"/>
      <c r="J1831" s="327"/>
      <c r="K1831" s="327"/>
      <c r="L1831" s="327"/>
      <c r="M1831" s="328" t="str">
        <f>IF(ISNUMBER(#REF!),#REF! -#REF!, IF(ISNUMBER(#REF!),#REF!* 0.1, ""))</f>
        <v/>
      </c>
      <c r="N1831" s="329" t="str">
        <f t="shared" si="100"/>
        <v/>
      </c>
      <c r="O1831" s="330" t="str">
        <f t="shared" si="99"/>
        <v/>
      </c>
      <c r="P1831" s="331" t="str">
        <f t="shared" si="101"/>
        <v/>
      </c>
      <c r="Q1831" s="329"/>
      <c r="R1831" s="329"/>
      <c r="S1831" s="329"/>
      <c r="T1831" s="326"/>
      <c r="U1831" s="317"/>
    </row>
    <row r="1832" spans="1:21" x14ac:dyDescent="0.3">
      <c r="A1832" s="322"/>
      <c r="B1832" s="322"/>
      <c r="C1832" s="323"/>
      <c r="D1832" s="324"/>
      <c r="E1832" s="325"/>
      <c r="F1832" s="325"/>
      <c r="G1832" s="326"/>
      <c r="H1832" s="326"/>
      <c r="I1832" s="326"/>
      <c r="J1832" s="327"/>
      <c r="K1832" s="327"/>
      <c r="L1832" s="327"/>
      <c r="M1832" s="328" t="str">
        <f>IF(ISNUMBER(#REF!),#REF! -#REF!, IF(ISNUMBER(#REF!),#REF!* 0.1, ""))</f>
        <v/>
      </c>
      <c r="N1832" s="329" t="str">
        <f t="shared" si="100"/>
        <v/>
      </c>
      <c r="O1832" s="330" t="str">
        <f t="shared" si="99"/>
        <v/>
      </c>
      <c r="P1832" s="331" t="str">
        <f t="shared" si="101"/>
        <v/>
      </c>
      <c r="Q1832" s="329"/>
      <c r="R1832" s="329"/>
      <c r="S1832" s="329"/>
      <c r="T1832" s="326"/>
      <c r="U1832" s="317"/>
    </row>
    <row r="1833" spans="1:21" x14ac:dyDescent="0.3">
      <c r="A1833" s="322"/>
      <c r="B1833" s="322"/>
      <c r="C1833" s="323"/>
      <c r="D1833" s="324"/>
      <c r="E1833" s="325"/>
      <c r="F1833" s="325"/>
      <c r="G1833" s="326"/>
      <c r="H1833" s="326"/>
      <c r="I1833" s="326"/>
      <c r="J1833" s="327"/>
      <c r="K1833" s="327"/>
      <c r="L1833" s="327"/>
      <c r="M1833" s="328" t="str">
        <f>IF(ISNUMBER(#REF!),#REF! -#REF!, IF(ISNUMBER(#REF!),#REF!* 0.1, ""))</f>
        <v/>
      </c>
      <c r="N1833" s="329" t="str">
        <f t="shared" si="100"/>
        <v/>
      </c>
      <c r="O1833" s="330" t="str">
        <f t="shared" si="99"/>
        <v/>
      </c>
      <c r="P1833" s="331" t="str">
        <f t="shared" si="101"/>
        <v/>
      </c>
      <c r="Q1833" s="329"/>
      <c r="R1833" s="329"/>
      <c r="S1833" s="329"/>
      <c r="T1833" s="326"/>
      <c r="U1833" s="317"/>
    </row>
    <row r="1834" spans="1:21" x14ac:dyDescent="0.3">
      <c r="A1834" s="322"/>
      <c r="B1834" s="322"/>
      <c r="C1834" s="323"/>
      <c r="D1834" s="324"/>
      <c r="E1834" s="325"/>
      <c r="F1834" s="325"/>
      <c r="G1834" s="326"/>
      <c r="H1834" s="326"/>
      <c r="I1834" s="326"/>
      <c r="J1834" s="327"/>
      <c r="K1834" s="327"/>
      <c r="L1834" s="327"/>
      <c r="M1834" s="328" t="str">
        <f>IF(ISNUMBER(#REF!),#REF! -#REF!, IF(ISNUMBER(#REF!),#REF!* 0.1, ""))</f>
        <v/>
      </c>
      <c r="N1834" s="329" t="str">
        <f t="shared" si="100"/>
        <v/>
      </c>
      <c r="O1834" s="330" t="str">
        <f t="shared" si="99"/>
        <v/>
      </c>
      <c r="P1834" s="331" t="str">
        <f t="shared" si="101"/>
        <v/>
      </c>
      <c r="Q1834" s="329"/>
      <c r="R1834" s="329"/>
      <c r="S1834" s="329"/>
      <c r="T1834" s="326"/>
      <c r="U1834" s="317"/>
    </row>
    <row r="1835" spans="1:21" x14ac:dyDescent="0.3">
      <c r="A1835" s="322"/>
      <c r="B1835" s="322"/>
      <c r="C1835" s="323"/>
      <c r="D1835" s="324"/>
      <c r="E1835" s="325"/>
      <c r="F1835" s="325"/>
      <c r="G1835" s="326"/>
      <c r="H1835" s="326"/>
      <c r="I1835" s="326"/>
      <c r="J1835" s="327"/>
      <c r="K1835" s="327"/>
      <c r="L1835" s="327"/>
      <c r="M1835" s="328" t="str">
        <f>IF(ISNUMBER(#REF!),#REF! -#REF!, IF(ISNUMBER(#REF!),#REF!* 0.1, ""))</f>
        <v/>
      </c>
      <c r="N1835" s="329" t="str">
        <f t="shared" si="100"/>
        <v/>
      </c>
      <c r="O1835" s="330" t="str">
        <f t="shared" si="99"/>
        <v/>
      </c>
      <c r="P1835" s="331" t="str">
        <f t="shared" si="101"/>
        <v/>
      </c>
      <c r="Q1835" s="329"/>
      <c r="R1835" s="329"/>
      <c r="S1835" s="329"/>
      <c r="T1835" s="326"/>
      <c r="U1835" s="317"/>
    </row>
    <row r="1836" spans="1:21" x14ac:dyDescent="0.3">
      <c r="A1836" s="322"/>
      <c r="B1836" s="322"/>
      <c r="C1836" s="323"/>
      <c r="D1836" s="324"/>
      <c r="E1836" s="325"/>
      <c r="F1836" s="325"/>
      <c r="G1836" s="326"/>
      <c r="H1836" s="326"/>
      <c r="I1836" s="326"/>
      <c r="J1836" s="327"/>
      <c r="K1836" s="327"/>
      <c r="L1836" s="327"/>
      <c r="M1836" s="328" t="str">
        <f>IF(ISNUMBER(#REF!),#REF! -#REF!, IF(ISNUMBER(#REF!),#REF!* 0.1, ""))</f>
        <v/>
      </c>
      <c r="N1836" s="329" t="str">
        <f t="shared" si="100"/>
        <v/>
      </c>
      <c r="O1836" s="330" t="str">
        <f t="shared" si="99"/>
        <v/>
      </c>
      <c r="P1836" s="331" t="str">
        <f t="shared" si="101"/>
        <v/>
      </c>
      <c r="Q1836" s="329"/>
      <c r="R1836" s="329"/>
      <c r="S1836" s="329"/>
      <c r="T1836" s="326"/>
      <c r="U1836" s="317"/>
    </row>
    <row r="1837" spans="1:21" x14ac:dyDescent="0.3">
      <c r="A1837" s="322"/>
      <c r="B1837" s="322"/>
      <c r="C1837" s="323"/>
      <c r="D1837" s="324"/>
      <c r="E1837" s="325"/>
      <c r="F1837" s="325"/>
      <c r="G1837" s="326"/>
      <c r="H1837" s="326"/>
      <c r="I1837" s="326"/>
      <c r="J1837" s="327"/>
      <c r="K1837" s="327"/>
      <c r="L1837" s="327"/>
      <c r="M1837" s="328" t="str">
        <f>IF(ISNUMBER(#REF!),#REF! -#REF!, IF(ISNUMBER(#REF!),#REF!* 0.1, ""))</f>
        <v/>
      </c>
      <c r="N1837" s="329" t="str">
        <f t="shared" si="100"/>
        <v/>
      </c>
      <c r="O1837" s="330" t="str">
        <f t="shared" si="99"/>
        <v/>
      </c>
      <c r="P1837" s="331" t="str">
        <f t="shared" si="101"/>
        <v/>
      </c>
      <c r="Q1837" s="329"/>
      <c r="R1837" s="329"/>
      <c r="S1837" s="329"/>
      <c r="T1837" s="326"/>
      <c r="U1837" s="317"/>
    </row>
    <row r="1838" spans="1:21" x14ac:dyDescent="0.3">
      <c r="A1838" s="322"/>
      <c r="B1838" s="322"/>
      <c r="C1838" s="323"/>
      <c r="D1838" s="324"/>
      <c r="E1838" s="325"/>
      <c r="F1838" s="325"/>
      <c r="G1838" s="326"/>
      <c r="H1838" s="326"/>
      <c r="I1838" s="326"/>
      <c r="J1838" s="327"/>
      <c r="K1838" s="327"/>
      <c r="L1838" s="327"/>
      <c r="M1838" s="328" t="str">
        <f>IF(ISNUMBER(#REF!),#REF! -#REF!, IF(ISNUMBER(#REF!),#REF!* 0.1, ""))</f>
        <v/>
      </c>
      <c r="N1838" s="329" t="str">
        <f t="shared" si="100"/>
        <v/>
      </c>
      <c r="O1838" s="330" t="str">
        <f t="shared" si="99"/>
        <v/>
      </c>
      <c r="P1838" s="331" t="str">
        <f t="shared" si="101"/>
        <v/>
      </c>
      <c r="Q1838" s="329"/>
      <c r="R1838" s="329"/>
      <c r="S1838" s="329"/>
      <c r="T1838" s="326"/>
      <c r="U1838" s="317"/>
    </row>
    <row r="1839" spans="1:21" x14ac:dyDescent="0.3">
      <c r="A1839" s="322"/>
      <c r="B1839" s="322"/>
      <c r="C1839" s="323"/>
      <c r="D1839" s="324"/>
      <c r="E1839" s="325"/>
      <c r="F1839" s="325"/>
      <c r="G1839" s="326"/>
      <c r="H1839" s="326"/>
      <c r="I1839" s="326"/>
      <c r="J1839" s="327"/>
      <c r="K1839" s="327"/>
      <c r="L1839" s="327"/>
      <c r="M1839" s="328" t="str">
        <f>IF(ISNUMBER(#REF!),#REF! -#REF!, IF(ISNUMBER(#REF!),#REF!* 0.1, ""))</f>
        <v/>
      </c>
      <c r="N1839" s="329" t="str">
        <f t="shared" si="100"/>
        <v/>
      </c>
      <c r="O1839" s="330" t="str">
        <f t="shared" si="99"/>
        <v/>
      </c>
      <c r="P1839" s="331" t="str">
        <f t="shared" si="101"/>
        <v/>
      </c>
      <c r="Q1839" s="329"/>
      <c r="R1839" s="329"/>
      <c r="S1839" s="329"/>
      <c r="T1839" s="326"/>
      <c r="U1839" s="317"/>
    </row>
    <row r="1840" spans="1:21" x14ac:dyDescent="0.3">
      <c r="A1840" s="322"/>
      <c r="B1840" s="322"/>
      <c r="C1840" s="323"/>
      <c r="D1840" s="324"/>
      <c r="E1840" s="325"/>
      <c r="F1840" s="325"/>
      <c r="G1840" s="326"/>
      <c r="H1840" s="326"/>
      <c r="I1840" s="326"/>
      <c r="J1840" s="327"/>
      <c r="K1840" s="327"/>
      <c r="L1840" s="327"/>
      <c r="M1840" s="328" t="str">
        <f>IF(ISNUMBER(#REF!),#REF! -#REF!, IF(ISNUMBER(#REF!),#REF!* 0.1, ""))</f>
        <v/>
      </c>
      <c r="N1840" s="329" t="str">
        <f t="shared" si="100"/>
        <v/>
      </c>
      <c r="O1840" s="330" t="str">
        <f t="shared" si="99"/>
        <v/>
      </c>
      <c r="P1840" s="331" t="str">
        <f t="shared" si="101"/>
        <v/>
      </c>
      <c r="Q1840" s="329"/>
      <c r="R1840" s="329"/>
      <c r="S1840" s="329"/>
      <c r="T1840" s="326"/>
      <c r="U1840" s="317"/>
    </row>
    <row r="1841" spans="1:21" x14ac:dyDescent="0.3">
      <c r="A1841" s="322"/>
      <c r="B1841" s="322"/>
      <c r="C1841" s="323"/>
      <c r="D1841" s="324"/>
      <c r="E1841" s="325"/>
      <c r="F1841" s="325"/>
      <c r="G1841" s="326"/>
      <c r="H1841" s="326"/>
      <c r="I1841" s="326"/>
      <c r="J1841" s="327"/>
      <c r="K1841" s="327"/>
      <c r="L1841" s="327"/>
      <c r="M1841" s="328" t="str">
        <f>IF(ISNUMBER(#REF!),#REF! -#REF!, IF(ISNUMBER(#REF!),#REF!* 0.1, ""))</f>
        <v/>
      </c>
      <c r="N1841" s="329" t="str">
        <f t="shared" si="100"/>
        <v/>
      </c>
      <c r="O1841" s="330" t="str">
        <f t="shared" si="99"/>
        <v/>
      </c>
      <c r="P1841" s="331" t="str">
        <f t="shared" si="101"/>
        <v/>
      </c>
      <c r="Q1841" s="329"/>
      <c r="R1841" s="329"/>
      <c r="S1841" s="329"/>
      <c r="T1841" s="326"/>
      <c r="U1841" s="317"/>
    </row>
    <row r="1842" spans="1:21" x14ac:dyDescent="0.3">
      <c r="A1842" s="322"/>
      <c r="B1842" s="322"/>
      <c r="C1842" s="323"/>
      <c r="D1842" s="324"/>
      <c r="E1842" s="325"/>
      <c r="F1842" s="325"/>
      <c r="G1842" s="326"/>
      <c r="H1842" s="326"/>
      <c r="I1842" s="326"/>
      <c r="J1842" s="327"/>
      <c r="K1842" s="327"/>
      <c r="L1842" s="327"/>
      <c r="M1842" s="328" t="str">
        <f>IF(ISNUMBER(#REF!),#REF! -#REF!, IF(ISNUMBER(#REF!),#REF!* 0.1, ""))</f>
        <v/>
      </c>
      <c r="N1842" s="329" t="str">
        <f t="shared" si="100"/>
        <v/>
      </c>
      <c r="O1842" s="330" t="str">
        <f t="shared" si="99"/>
        <v/>
      </c>
      <c r="P1842" s="331" t="str">
        <f t="shared" si="101"/>
        <v/>
      </c>
      <c r="Q1842" s="329"/>
      <c r="R1842" s="329"/>
      <c r="S1842" s="329"/>
      <c r="T1842" s="326"/>
      <c r="U1842" s="317"/>
    </row>
    <row r="1843" spans="1:21" x14ac:dyDescent="0.3">
      <c r="A1843" s="322"/>
      <c r="B1843" s="322"/>
      <c r="C1843" s="323"/>
      <c r="D1843" s="324"/>
      <c r="E1843" s="325"/>
      <c r="F1843" s="325"/>
      <c r="G1843" s="326"/>
      <c r="H1843" s="326"/>
      <c r="I1843" s="326"/>
      <c r="J1843" s="327"/>
      <c r="K1843" s="327"/>
      <c r="L1843" s="327"/>
      <c r="M1843" s="328" t="str">
        <f>IF(ISNUMBER(#REF!),#REF! -#REF!, IF(ISNUMBER(#REF!),#REF!* 0.1, ""))</f>
        <v/>
      </c>
      <c r="N1843" s="329" t="str">
        <f t="shared" si="100"/>
        <v/>
      </c>
      <c r="O1843" s="330" t="str">
        <f t="shared" si="99"/>
        <v/>
      </c>
      <c r="P1843" s="331" t="str">
        <f t="shared" si="101"/>
        <v/>
      </c>
      <c r="Q1843" s="329"/>
      <c r="R1843" s="329"/>
      <c r="S1843" s="329"/>
      <c r="T1843" s="326"/>
      <c r="U1843" s="317"/>
    </row>
    <row r="1844" spans="1:21" x14ac:dyDescent="0.3">
      <c r="A1844" s="322"/>
      <c r="B1844" s="322"/>
      <c r="C1844" s="323"/>
      <c r="D1844" s="324"/>
      <c r="E1844" s="325"/>
      <c r="F1844" s="325"/>
      <c r="G1844" s="326"/>
      <c r="H1844" s="326"/>
      <c r="I1844" s="326"/>
      <c r="J1844" s="327"/>
      <c r="K1844" s="327"/>
      <c r="L1844" s="327"/>
      <c r="M1844" s="328" t="str">
        <f>IF(ISNUMBER(#REF!),#REF! -#REF!, IF(ISNUMBER(#REF!),#REF!* 0.1, ""))</f>
        <v/>
      </c>
      <c r="N1844" s="329" t="str">
        <f t="shared" si="100"/>
        <v/>
      </c>
      <c r="O1844" s="330" t="str">
        <f t="shared" si="99"/>
        <v/>
      </c>
      <c r="P1844" s="331" t="str">
        <f t="shared" si="101"/>
        <v/>
      </c>
      <c r="Q1844" s="329"/>
      <c r="R1844" s="329"/>
      <c r="S1844" s="329"/>
      <c r="T1844" s="326"/>
      <c r="U1844" s="317"/>
    </row>
    <row r="1845" spans="1:21" x14ac:dyDescent="0.3">
      <c r="A1845" s="322"/>
      <c r="B1845" s="322"/>
      <c r="C1845" s="323"/>
      <c r="D1845" s="324"/>
      <c r="E1845" s="325"/>
      <c r="F1845" s="325"/>
      <c r="G1845" s="326"/>
      <c r="H1845" s="326"/>
      <c r="I1845" s="326"/>
      <c r="J1845" s="327"/>
      <c r="K1845" s="327"/>
      <c r="L1845" s="327"/>
      <c r="M1845" s="328" t="str">
        <f>IF(ISNUMBER(#REF!),#REF! -#REF!, IF(ISNUMBER(#REF!),#REF!* 0.1, ""))</f>
        <v/>
      </c>
      <c r="N1845" s="329" t="str">
        <f t="shared" si="100"/>
        <v/>
      </c>
      <c r="O1845" s="330" t="str">
        <f t="shared" si="99"/>
        <v/>
      </c>
      <c r="P1845" s="331" t="str">
        <f t="shared" si="101"/>
        <v/>
      </c>
      <c r="Q1845" s="329"/>
      <c r="R1845" s="329"/>
      <c r="S1845" s="329"/>
      <c r="T1845" s="326"/>
      <c r="U1845" s="317"/>
    </row>
    <row r="1846" spans="1:21" x14ac:dyDescent="0.3">
      <c r="A1846" s="322"/>
      <c r="B1846" s="322"/>
      <c r="C1846" s="323"/>
      <c r="D1846" s="324"/>
      <c r="E1846" s="325"/>
      <c r="F1846" s="325"/>
      <c r="G1846" s="326"/>
      <c r="H1846" s="326"/>
      <c r="I1846" s="326"/>
      <c r="J1846" s="327"/>
      <c r="K1846" s="327"/>
      <c r="L1846" s="327"/>
      <c r="M1846" s="328" t="str">
        <f>IF(ISNUMBER(#REF!),#REF! -#REF!, IF(ISNUMBER(#REF!),#REF!* 0.1, ""))</f>
        <v/>
      </c>
      <c r="N1846" s="329" t="str">
        <f t="shared" si="100"/>
        <v/>
      </c>
      <c r="O1846" s="330" t="str">
        <f t="shared" si="99"/>
        <v/>
      </c>
      <c r="P1846" s="331" t="str">
        <f t="shared" si="101"/>
        <v/>
      </c>
      <c r="Q1846" s="329"/>
      <c r="R1846" s="329"/>
      <c r="S1846" s="329"/>
      <c r="T1846" s="326"/>
      <c r="U1846" s="317"/>
    </row>
    <row r="1847" spans="1:21" x14ac:dyDescent="0.3">
      <c r="A1847" s="322"/>
      <c r="B1847" s="322"/>
      <c r="C1847" s="323"/>
      <c r="D1847" s="324"/>
      <c r="E1847" s="325"/>
      <c r="F1847" s="325"/>
      <c r="G1847" s="326"/>
      <c r="H1847" s="326"/>
      <c r="I1847" s="326"/>
      <c r="J1847" s="327"/>
      <c r="K1847" s="327"/>
      <c r="L1847" s="327"/>
      <c r="M1847" s="328" t="str">
        <f>IF(ISNUMBER(#REF!),#REF! -#REF!, IF(ISNUMBER(#REF!),#REF!* 0.1, ""))</f>
        <v/>
      </c>
      <c r="N1847" s="329" t="str">
        <f t="shared" si="100"/>
        <v/>
      </c>
      <c r="O1847" s="330" t="str">
        <f t="shared" si="99"/>
        <v/>
      </c>
      <c r="P1847" s="331" t="str">
        <f t="shared" si="101"/>
        <v/>
      </c>
      <c r="Q1847" s="329"/>
      <c r="R1847" s="329"/>
      <c r="S1847" s="329"/>
      <c r="T1847" s="326"/>
      <c r="U1847" s="317"/>
    </row>
    <row r="1848" spans="1:21" x14ac:dyDescent="0.3">
      <c r="A1848" s="322"/>
      <c r="B1848" s="322"/>
      <c r="C1848" s="323"/>
      <c r="D1848" s="324"/>
      <c r="E1848" s="325"/>
      <c r="F1848" s="325"/>
      <c r="G1848" s="326"/>
      <c r="H1848" s="326"/>
      <c r="I1848" s="326"/>
      <c r="J1848" s="327"/>
      <c r="K1848" s="327"/>
      <c r="L1848" s="327"/>
      <c r="M1848" s="328" t="str">
        <f>IF(ISNUMBER(#REF!),#REF! -#REF!, IF(ISNUMBER(#REF!),#REF!* 0.1, ""))</f>
        <v/>
      </c>
      <c r="N1848" s="329" t="str">
        <f t="shared" si="100"/>
        <v/>
      </c>
      <c r="O1848" s="330" t="str">
        <f t="shared" si="99"/>
        <v/>
      </c>
      <c r="P1848" s="331" t="str">
        <f t="shared" si="101"/>
        <v/>
      </c>
      <c r="Q1848" s="329"/>
      <c r="R1848" s="329"/>
      <c r="S1848" s="329"/>
      <c r="T1848" s="326"/>
      <c r="U1848" s="317"/>
    </row>
    <row r="1849" spans="1:21" x14ac:dyDescent="0.3">
      <c r="A1849" s="322"/>
      <c r="B1849" s="322"/>
      <c r="C1849" s="323"/>
      <c r="D1849" s="324"/>
      <c r="E1849" s="325"/>
      <c r="F1849" s="325"/>
      <c r="G1849" s="326"/>
      <c r="H1849" s="326"/>
      <c r="I1849" s="326"/>
      <c r="J1849" s="327"/>
      <c r="K1849" s="327"/>
      <c r="L1849" s="327"/>
      <c r="M1849" s="328" t="str">
        <f>IF(ISNUMBER(#REF!),#REF! -#REF!, IF(ISNUMBER(#REF!),#REF!* 0.1, ""))</f>
        <v/>
      </c>
      <c r="N1849" s="329" t="str">
        <f t="shared" si="100"/>
        <v/>
      </c>
      <c r="O1849" s="330" t="str">
        <f t="shared" si="99"/>
        <v/>
      </c>
      <c r="P1849" s="331" t="str">
        <f t="shared" si="101"/>
        <v/>
      </c>
      <c r="Q1849" s="329"/>
      <c r="R1849" s="329"/>
      <c r="S1849" s="329"/>
      <c r="T1849" s="326"/>
      <c r="U1849" s="317"/>
    </row>
    <row r="1850" spans="1:21" x14ac:dyDescent="0.3">
      <c r="A1850" s="322"/>
      <c r="B1850" s="322"/>
      <c r="C1850" s="323"/>
      <c r="D1850" s="324"/>
      <c r="E1850" s="325"/>
      <c r="F1850" s="325"/>
      <c r="G1850" s="326"/>
      <c r="H1850" s="326"/>
      <c r="I1850" s="326"/>
      <c r="J1850" s="327"/>
      <c r="K1850" s="327"/>
      <c r="L1850" s="327"/>
      <c r="M1850" s="328" t="str">
        <f>IF(ISNUMBER(#REF!),#REF! -#REF!, IF(ISNUMBER(#REF!),#REF!* 0.1, ""))</f>
        <v/>
      </c>
      <c r="N1850" s="329" t="str">
        <f t="shared" si="100"/>
        <v/>
      </c>
      <c r="O1850" s="330" t="str">
        <f t="shared" si="99"/>
        <v/>
      </c>
      <c r="P1850" s="331" t="str">
        <f t="shared" si="101"/>
        <v/>
      </c>
      <c r="Q1850" s="329"/>
      <c r="R1850" s="329"/>
      <c r="S1850" s="329"/>
      <c r="T1850" s="326"/>
      <c r="U1850" s="317"/>
    </row>
    <row r="1851" spans="1:21" x14ac:dyDescent="0.3">
      <c r="A1851" s="322"/>
      <c r="B1851" s="322"/>
      <c r="C1851" s="323"/>
      <c r="D1851" s="324"/>
      <c r="E1851" s="325"/>
      <c r="F1851" s="325"/>
      <c r="G1851" s="326"/>
      <c r="H1851" s="326"/>
      <c r="I1851" s="326"/>
      <c r="J1851" s="327"/>
      <c r="K1851" s="327"/>
      <c r="L1851" s="327"/>
      <c r="M1851" s="328" t="str">
        <f>IF(ISNUMBER(#REF!),#REF! -#REF!, IF(ISNUMBER(#REF!),#REF!* 0.1, ""))</f>
        <v/>
      </c>
      <c r="N1851" s="329" t="str">
        <f t="shared" si="100"/>
        <v/>
      </c>
      <c r="O1851" s="330" t="str">
        <f t="shared" si="99"/>
        <v/>
      </c>
      <c r="P1851" s="331" t="str">
        <f t="shared" si="101"/>
        <v/>
      </c>
      <c r="Q1851" s="329"/>
      <c r="R1851" s="329"/>
      <c r="S1851" s="329"/>
      <c r="T1851" s="326"/>
      <c r="U1851" s="317"/>
    </row>
    <row r="1852" spans="1:21" x14ac:dyDescent="0.3">
      <c r="A1852" s="322"/>
      <c r="B1852" s="322"/>
      <c r="C1852" s="323"/>
      <c r="D1852" s="324"/>
      <c r="E1852" s="325"/>
      <c r="F1852" s="325"/>
      <c r="G1852" s="326"/>
      <c r="H1852" s="326"/>
      <c r="I1852" s="326"/>
      <c r="J1852" s="327"/>
      <c r="K1852" s="327"/>
      <c r="L1852" s="327"/>
      <c r="M1852" s="328" t="str">
        <f>IF(ISNUMBER(#REF!),#REF! -#REF!, IF(ISNUMBER(#REF!),#REF!* 0.1, ""))</f>
        <v/>
      </c>
      <c r="N1852" s="329" t="str">
        <f t="shared" si="100"/>
        <v/>
      </c>
      <c r="O1852" s="330" t="str">
        <f t="shared" si="99"/>
        <v/>
      </c>
      <c r="P1852" s="331" t="str">
        <f t="shared" si="101"/>
        <v/>
      </c>
      <c r="Q1852" s="329"/>
      <c r="R1852" s="329"/>
      <c r="S1852" s="329"/>
      <c r="T1852" s="326"/>
      <c r="U1852" s="317"/>
    </row>
    <row r="1853" spans="1:21" x14ac:dyDescent="0.3">
      <c r="A1853" s="322"/>
      <c r="B1853" s="322"/>
      <c r="C1853" s="323"/>
      <c r="D1853" s="324"/>
      <c r="E1853" s="325"/>
      <c r="F1853" s="325"/>
      <c r="G1853" s="326"/>
      <c r="H1853" s="326"/>
      <c r="I1853" s="326"/>
      <c r="J1853" s="327"/>
      <c r="K1853" s="327"/>
      <c r="L1853" s="327"/>
      <c r="M1853" s="328" t="str">
        <f>IF(ISNUMBER(#REF!),#REF! -#REF!, IF(ISNUMBER(#REF!),#REF!* 0.1, ""))</f>
        <v/>
      </c>
      <c r="N1853" s="329" t="str">
        <f t="shared" si="100"/>
        <v/>
      </c>
      <c r="O1853" s="330" t="str">
        <f t="shared" si="99"/>
        <v/>
      </c>
      <c r="P1853" s="331" t="str">
        <f t="shared" si="101"/>
        <v/>
      </c>
      <c r="Q1853" s="329"/>
      <c r="R1853" s="329"/>
      <c r="S1853" s="329"/>
      <c r="T1853" s="326"/>
      <c r="U1853" s="317"/>
    </row>
    <row r="1854" spans="1:21" x14ac:dyDescent="0.3">
      <c r="A1854" s="322"/>
      <c r="B1854" s="322"/>
      <c r="C1854" s="323"/>
      <c r="D1854" s="324"/>
      <c r="E1854" s="325"/>
      <c r="F1854" s="325"/>
      <c r="G1854" s="326"/>
      <c r="H1854" s="326"/>
      <c r="I1854" s="326"/>
      <c r="J1854" s="327"/>
      <c r="K1854" s="327"/>
      <c r="L1854" s="327"/>
      <c r="M1854" s="328" t="str">
        <f>IF(ISNUMBER(#REF!),#REF! -#REF!, IF(ISNUMBER(#REF!),#REF!* 0.1, ""))</f>
        <v/>
      </c>
      <c r="N1854" s="329" t="str">
        <f t="shared" si="100"/>
        <v/>
      </c>
      <c r="O1854" s="330" t="str">
        <f t="shared" si="99"/>
        <v/>
      </c>
      <c r="P1854" s="331" t="str">
        <f t="shared" si="101"/>
        <v/>
      </c>
      <c r="Q1854" s="329"/>
      <c r="R1854" s="329"/>
      <c r="S1854" s="329"/>
      <c r="T1854" s="326"/>
      <c r="U1854" s="317"/>
    </row>
    <row r="1855" spans="1:21" x14ac:dyDescent="0.3">
      <c r="A1855" s="322"/>
      <c r="B1855" s="322"/>
      <c r="C1855" s="323"/>
      <c r="D1855" s="324"/>
      <c r="E1855" s="325"/>
      <c r="F1855" s="325"/>
      <c r="G1855" s="326"/>
      <c r="H1855" s="326"/>
      <c r="I1855" s="326"/>
      <c r="J1855" s="327"/>
      <c r="K1855" s="327"/>
      <c r="L1855" s="327"/>
      <c r="M1855" s="328" t="str">
        <f>IF(ISNUMBER(#REF!),#REF! -#REF!, IF(ISNUMBER(#REF!),#REF!* 0.1, ""))</f>
        <v/>
      </c>
      <c r="N1855" s="329" t="str">
        <f t="shared" si="100"/>
        <v/>
      </c>
      <c r="O1855" s="330" t="str">
        <f t="shared" si="99"/>
        <v/>
      </c>
      <c r="P1855" s="331" t="str">
        <f t="shared" si="101"/>
        <v/>
      </c>
      <c r="Q1855" s="329"/>
      <c r="R1855" s="329"/>
      <c r="S1855" s="329"/>
      <c r="T1855" s="326"/>
      <c r="U1855" s="317"/>
    </row>
    <row r="1856" spans="1:21" x14ac:dyDescent="0.3">
      <c r="A1856" s="322"/>
      <c r="B1856" s="322"/>
      <c r="C1856" s="323"/>
      <c r="D1856" s="324"/>
      <c r="E1856" s="325"/>
      <c r="F1856" s="325"/>
      <c r="G1856" s="326"/>
      <c r="H1856" s="326"/>
      <c r="I1856" s="326"/>
      <c r="J1856" s="327"/>
      <c r="K1856" s="327"/>
      <c r="L1856" s="327"/>
      <c r="M1856" s="328" t="str">
        <f>IF(ISNUMBER(#REF!),#REF! -#REF!, IF(ISNUMBER(#REF!),#REF!* 0.1, ""))</f>
        <v/>
      </c>
      <c r="N1856" s="329" t="str">
        <f t="shared" si="100"/>
        <v/>
      </c>
      <c r="O1856" s="330" t="str">
        <f t="shared" si="99"/>
        <v/>
      </c>
      <c r="P1856" s="331" t="str">
        <f t="shared" si="101"/>
        <v/>
      </c>
      <c r="Q1856" s="329"/>
      <c r="R1856" s="329"/>
      <c r="S1856" s="329"/>
      <c r="T1856" s="326"/>
      <c r="U1856" s="317"/>
    </row>
    <row r="1857" spans="1:21" x14ac:dyDescent="0.3">
      <c r="A1857" s="322"/>
      <c r="B1857" s="322"/>
      <c r="C1857" s="323"/>
      <c r="D1857" s="324"/>
      <c r="E1857" s="325"/>
      <c r="F1857" s="325"/>
      <c r="G1857" s="326"/>
      <c r="H1857" s="326"/>
      <c r="I1857" s="326"/>
      <c r="J1857" s="327"/>
      <c r="K1857" s="327"/>
      <c r="L1857" s="327"/>
      <c r="M1857" s="328" t="str">
        <f>IF(ISNUMBER(#REF!),#REF! -#REF!, IF(ISNUMBER(#REF!),#REF!* 0.1, ""))</f>
        <v/>
      </c>
      <c r="N1857" s="329" t="str">
        <f t="shared" si="100"/>
        <v/>
      </c>
      <c r="O1857" s="330" t="str">
        <f t="shared" si="99"/>
        <v/>
      </c>
      <c r="P1857" s="331" t="str">
        <f t="shared" si="101"/>
        <v/>
      </c>
      <c r="Q1857" s="329"/>
      <c r="R1857" s="329"/>
      <c r="S1857" s="329"/>
      <c r="T1857" s="326"/>
      <c r="U1857" s="317"/>
    </row>
    <row r="1858" spans="1:21" x14ac:dyDescent="0.3">
      <c r="A1858" s="322"/>
      <c r="B1858" s="322"/>
      <c r="C1858" s="323"/>
      <c r="D1858" s="324"/>
      <c r="E1858" s="325"/>
      <c r="F1858" s="325"/>
      <c r="G1858" s="326"/>
      <c r="H1858" s="326"/>
      <c r="I1858" s="326"/>
      <c r="J1858" s="327"/>
      <c r="K1858" s="327"/>
      <c r="L1858" s="327"/>
      <c r="M1858" s="328" t="str">
        <f>IF(ISNUMBER(#REF!),#REF! -#REF!, IF(ISNUMBER(#REF!),#REF!* 0.1, ""))</f>
        <v/>
      </c>
      <c r="N1858" s="329" t="str">
        <f t="shared" si="100"/>
        <v/>
      </c>
      <c r="O1858" s="330" t="str">
        <f t="shared" si="99"/>
        <v/>
      </c>
      <c r="P1858" s="331" t="str">
        <f t="shared" si="101"/>
        <v/>
      </c>
      <c r="Q1858" s="329"/>
      <c r="R1858" s="329"/>
      <c r="S1858" s="329"/>
      <c r="T1858" s="326"/>
      <c r="U1858" s="317"/>
    </row>
    <row r="1859" spans="1:21" x14ac:dyDescent="0.3">
      <c r="A1859" s="322"/>
      <c r="B1859" s="322"/>
      <c r="C1859" s="323"/>
      <c r="D1859" s="324"/>
      <c r="E1859" s="325"/>
      <c r="F1859" s="325"/>
      <c r="G1859" s="326"/>
      <c r="H1859" s="326"/>
      <c r="I1859" s="326"/>
      <c r="J1859" s="327"/>
      <c r="K1859" s="327"/>
      <c r="L1859" s="327"/>
      <c r="M1859" s="328" t="str">
        <f>IF(ISNUMBER(#REF!),#REF! -#REF!, IF(ISNUMBER(#REF!),#REF!* 0.1, ""))</f>
        <v/>
      </c>
      <c r="N1859" s="329" t="str">
        <f t="shared" si="100"/>
        <v/>
      </c>
      <c r="O1859" s="330" t="str">
        <f t="shared" si="99"/>
        <v/>
      </c>
      <c r="P1859" s="331" t="str">
        <f t="shared" si="101"/>
        <v/>
      </c>
      <c r="Q1859" s="329"/>
      <c r="R1859" s="329"/>
      <c r="S1859" s="329"/>
      <c r="T1859" s="326"/>
      <c r="U1859" s="317"/>
    </row>
    <row r="1860" spans="1:21" x14ac:dyDescent="0.3">
      <c r="A1860" s="322"/>
      <c r="B1860" s="322"/>
      <c r="C1860" s="323"/>
      <c r="D1860" s="324"/>
      <c r="E1860" s="325"/>
      <c r="F1860" s="325"/>
      <c r="G1860" s="326"/>
      <c r="H1860" s="326"/>
      <c r="I1860" s="326"/>
      <c r="J1860" s="327"/>
      <c r="K1860" s="327"/>
      <c r="L1860" s="327"/>
      <c r="M1860" s="328" t="str">
        <f>IF(ISNUMBER(#REF!),#REF! -#REF!, IF(ISNUMBER(#REF!),#REF!* 0.1, ""))</f>
        <v/>
      </c>
      <c r="N1860" s="329" t="str">
        <f t="shared" si="100"/>
        <v/>
      </c>
      <c r="O1860" s="330" t="str">
        <f t="shared" si="99"/>
        <v/>
      </c>
      <c r="P1860" s="331" t="str">
        <f t="shared" si="101"/>
        <v/>
      </c>
      <c r="Q1860" s="329"/>
      <c r="R1860" s="329"/>
      <c r="S1860" s="329"/>
      <c r="T1860" s="326"/>
      <c r="U1860" s="317"/>
    </row>
    <row r="1861" spans="1:21" x14ac:dyDescent="0.3">
      <c r="A1861" s="322"/>
      <c r="B1861" s="322"/>
      <c r="C1861" s="323"/>
      <c r="D1861" s="324"/>
      <c r="E1861" s="325"/>
      <c r="F1861" s="325"/>
      <c r="G1861" s="326"/>
      <c r="H1861" s="326"/>
      <c r="I1861" s="326"/>
      <c r="J1861" s="327"/>
      <c r="K1861" s="327"/>
      <c r="L1861" s="327"/>
      <c r="M1861" s="328" t="str">
        <f>IF(ISNUMBER(#REF!),#REF! -#REF!, IF(ISNUMBER(#REF!),#REF!* 0.1, ""))</f>
        <v/>
      </c>
      <c r="N1861" s="329" t="str">
        <f t="shared" si="100"/>
        <v/>
      </c>
      <c r="O1861" s="330" t="str">
        <f t="shared" si="99"/>
        <v/>
      </c>
      <c r="P1861" s="331" t="str">
        <f t="shared" si="101"/>
        <v/>
      </c>
      <c r="Q1861" s="329"/>
      <c r="R1861" s="329"/>
      <c r="S1861" s="329"/>
      <c r="T1861" s="326"/>
      <c r="U1861" s="317"/>
    </row>
    <row r="1862" spans="1:21" x14ac:dyDescent="0.3">
      <c r="A1862" s="322"/>
      <c r="B1862" s="322"/>
      <c r="C1862" s="323"/>
      <c r="D1862" s="324"/>
      <c r="E1862" s="325"/>
      <c r="F1862" s="325"/>
      <c r="G1862" s="326"/>
      <c r="H1862" s="326"/>
      <c r="I1862" s="326"/>
      <c r="J1862" s="327"/>
      <c r="K1862" s="327"/>
      <c r="L1862" s="327"/>
      <c r="M1862" s="328" t="str">
        <f>IF(ISNUMBER(#REF!),#REF! -#REF!, IF(ISNUMBER(#REF!),#REF!* 0.1, ""))</f>
        <v/>
      </c>
      <c r="N1862" s="329" t="str">
        <f t="shared" si="100"/>
        <v/>
      </c>
      <c r="O1862" s="330" t="str">
        <f t="shared" si="99"/>
        <v/>
      </c>
      <c r="P1862" s="331" t="str">
        <f t="shared" si="101"/>
        <v/>
      </c>
      <c r="Q1862" s="329"/>
      <c r="R1862" s="329"/>
      <c r="S1862" s="329"/>
      <c r="T1862" s="326"/>
      <c r="U1862" s="317"/>
    </row>
    <row r="1863" spans="1:21" x14ac:dyDescent="0.3">
      <c r="A1863" s="322"/>
      <c r="B1863" s="322"/>
      <c r="C1863" s="323"/>
      <c r="D1863" s="324"/>
      <c r="E1863" s="325"/>
      <c r="F1863" s="325"/>
      <c r="G1863" s="326"/>
      <c r="H1863" s="326"/>
      <c r="I1863" s="326"/>
      <c r="J1863" s="327"/>
      <c r="K1863" s="327"/>
      <c r="L1863" s="327"/>
      <c r="M1863" s="328" t="str">
        <f>IF(ISNUMBER(#REF!),#REF! -#REF!, IF(ISNUMBER(#REF!),#REF!* 0.1, ""))</f>
        <v/>
      </c>
      <c r="N1863" s="329" t="str">
        <f t="shared" si="100"/>
        <v/>
      </c>
      <c r="O1863" s="330" t="str">
        <f t="shared" ref="O1863:O1926" si="102">IF(ISBLANK(M1863),"",IF(ISBLANK($O$2),M1863,M1863*1000*$O$2))</f>
        <v/>
      </c>
      <c r="P1863" s="331" t="str">
        <f t="shared" si="101"/>
        <v/>
      </c>
      <c r="Q1863" s="329"/>
      <c r="R1863" s="329"/>
      <c r="S1863" s="329"/>
      <c r="T1863" s="326"/>
      <c r="U1863" s="317"/>
    </row>
    <row r="1864" spans="1:21" x14ac:dyDescent="0.3">
      <c r="A1864" s="322"/>
      <c r="B1864" s="322"/>
      <c r="C1864" s="323"/>
      <c r="D1864" s="324"/>
      <c r="E1864" s="325"/>
      <c r="F1864" s="325"/>
      <c r="G1864" s="326"/>
      <c r="H1864" s="326"/>
      <c r="I1864" s="326"/>
      <c r="J1864" s="327"/>
      <c r="K1864" s="327"/>
      <c r="L1864" s="327"/>
      <c r="M1864" s="328" t="str">
        <f>IF(ISNUMBER(#REF!),#REF! -#REF!, IF(ISNUMBER(#REF!),#REF!* 0.1, ""))</f>
        <v/>
      </c>
      <c r="N1864" s="329" t="str">
        <f t="shared" si="100"/>
        <v/>
      </c>
      <c r="O1864" s="330" t="str">
        <f t="shared" si="102"/>
        <v/>
      </c>
      <c r="P1864" s="331" t="str">
        <f t="shared" si="101"/>
        <v/>
      </c>
      <c r="Q1864" s="329"/>
      <c r="R1864" s="329"/>
      <c r="S1864" s="329"/>
      <c r="T1864" s="326"/>
      <c r="U1864" s="317"/>
    </row>
    <row r="1865" spans="1:21" x14ac:dyDescent="0.3">
      <c r="A1865" s="322"/>
      <c r="B1865" s="322"/>
      <c r="C1865" s="323"/>
      <c r="D1865" s="324"/>
      <c r="E1865" s="325"/>
      <c r="F1865" s="325"/>
      <c r="G1865" s="326"/>
      <c r="H1865" s="326"/>
      <c r="I1865" s="326"/>
      <c r="J1865" s="327"/>
      <c r="K1865" s="327"/>
      <c r="L1865" s="327"/>
      <c r="M1865" s="328" t="str">
        <f>IF(ISNUMBER(#REF!),#REF! -#REF!, IF(ISNUMBER(#REF!),#REF!* 0.1, ""))</f>
        <v/>
      </c>
      <c r="N1865" s="329" t="str">
        <f t="shared" si="100"/>
        <v/>
      </c>
      <c r="O1865" s="330" t="str">
        <f t="shared" si="102"/>
        <v/>
      </c>
      <c r="P1865" s="331" t="str">
        <f t="shared" si="101"/>
        <v/>
      </c>
      <c r="Q1865" s="329"/>
      <c r="R1865" s="329"/>
      <c r="S1865" s="329"/>
      <c r="T1865" s="326"/>
      <c r="U1865" s="317"/>
    </row>
    <row r="1866" spans="1:21" x14ac:dyDescent="0.3">
      <c r="A1866" s="322"/>
      <c r="B1866" s="322"/>
      <c r="C1866" s="323"/>
      <c r="D1866" s="324"/>
      <c r="E1866" s="325"/>
      <c r="F1866" s="325"/>
      <c r="G1866" s="326"/>
      <c r="H1866" s="326"/>
      <c r="I1866" s="326"/>
      <c r="J1866" s="327"/>
      <c r="K1866" s="327"/>
      <c r="L1866" s="327"/>
      <c r="M1866" s="328" t="str">
        <f>IF(ISNUMBER(#REF!),#REF! -#REF!, IF(ISNUMBER(#REF!),#REF!* 0.1, ""))</f>
        <v/>
      </c>
      <c r="N1866" s="329" t="str">
        <f t="shared" si="100"/>
        <v/>
      </c>
      <c r="O1866" s="330" t="str">
        <f t="shared" si="102"/>
        <v/>
      </c>
      <c r="P1866" s="331" t="str">
        <f t="shared" si="101"/>
        <v/>
      </c>
      <c r="Q1866" s="329"/>
      <c r="R1866" s="329"/>
      <c r="S1866" s="329"/>
      <c r="T1866" s="326"/>
      <c r="U1866" s="317"/>
    </row>
    <row r="1867" spans="1:21" x14ac:dyDescent="0.3">
      <c r="A1867" s="322"/>
      <c r="B1867" s="322"/>
      <c r="C1867" s="323"/>
      <c r="D1867" s="324"/>
      <c r="E1867" s="325"/>
      <c r="F1867" s="325"/>
      <c r="G1867" s="326"/>
      <c r="H1867" s="326"/>
      <c r="I1867" s="326"/>
      <c r="J1867" s="327"/>
      <c r="K1867" s="327"/>
      <c r="L1867" s="327"/>
      <c r="M1867" s="328" t="str">
        <f>IF(ISNUMBER(#REF!),#REF! -#REF!, IF(ISNUMBER(#REF!),#REF!* 0.1, ""))</f>
        <v/>
      </c>
      <c r="N1867" s="329" t="str">
        <f t="shared" si="100"/>
        <v/>
      </c>
      <c r="O1867" s="330" t="str">
        <f t="shared" si="102"/>
        <v/>
      </c>
      <c r="P1867" s="331" t="str">
        <f t="shared" si="101"/>
        <v/>
      </c>
      <c r="Q1867" s="329"/>
      <c r="R1867" s="329"/>
      <c r="S1867" s="329"/>
      <c r="T1867" s="326"/>
      <c r="U1867" s="317"/>
    </row>
    <row r="1868" spans="1:21" x14ac:dyDescent="0.3">
      <c r="A1868" s="322"/>
      <c r="B1868" s="322"/>
      <c r="C1868" s="323"/>
      <c r="D1868" s="324"/>
      <c r="E1868" s="325"/>
      <c r="F1868" s="325"/>
      <c r="G1868" s="326"/>
      <c r="H1868" s="326"/>
      <c r="I1868" s="326"/>
      <c r="J1868" s="327"/>
      <c r="K1868" s="327"/>
      <c r="L1868" s="327"/>
      <c r="M1868" s="328" t="str">
        <f>IF(ISNUMBER(#REF!),#REF! -#REF!, IF(ISNUMBER(#REF!),#REF!* 0.1, ""))</f>
        <v/>
      </c>
      <c r="N1868" s="329" t="str">
        <f t="shared" si="100"/>
        <v/>
      </c>
      <c r="O1868" s="330" t="str">
        <f t="shared" si="102"/>
        <v/>
      </c>
      <c r="P1868" s="331" t="str">
        <f t="shared" si="101"/>
        <v/>
      </c>
      <c r="Q1868" s="329"/>
      <c r="R1868" s="329"/>
      <c r="S1868" s="329"/>
      <c r="T1868" s="326"/>
      <c r="U1868" s="317"/>
    </row>
    <row r="1869" spans="1:21" x14ac:dyDescent="0.3">
      <c r="A1869" s="322"/>
      <c r="B1869" s="322"/>
      <c r="C1869" s="323"/>
      <c r="D1869" s="324"/>
      <c r="E1869" s="325"/>
      <c r="F1869" s="325"/>
      <c r="G1869" s="326"/>
      <c r="H1869" s="326"/>
      <c r="I1869" s="326"/>
      <c r="J1869" s="327"/>
      <c r="K1869" s="327"/>
      <c r="L1869" s="327"/>
      <c r="M1869" s="328" t="str">
        <f>IF(ISNUMBER(#REF!),#REF! -#REF!, IF(ISNUMBER(#REF!),#REF!* 0.1, ""))</f>
        <v/>
      </c>
      <c r="N1869" s="329" t="str">
        <f t="shared" si="100"/>
        <v/>
      </c>
      <c r="O1869" s="330" t="str">
        <f t="shared" si="102"/>
        <v/>
      </c>
      <c r="P1869" s="331" t="str">
        <f t="shared" si="101"/>
        <v/>
      </c>
      <c r="Q1869" s="329"/>
      <c r="R1869" s="329"/>
      <c r="S1869" s="329"/>
      <c r="T1869" s="326"/>
      <c r="U1869" s="317"/>
    </row>
    <row r="1870" spans="1:21" x14ac:dyDescent="0.3">
      <c r="A1870" s="322"/>
      <c r="B1870" s="322"/>
      <c r="C1870" s="323"/>
      <c r="D1870" s="324"/>
      <c r="E1870" s="325"/>
      <c r="F1870" s="325"/>
      <c r="G1870" s="326"/>
      <c r="H1870" s="326"/>
      <c r="I1870" s="326"/>
      <c r="J1870" s="327"/>
      <c r="K1870" s="327"/>
      <c r="L1870" s="327"/>
      <c r="M1870" s="328" t="str">
        <f>IF(ISNUMBER(#REF!),#REF! -#REF!, IF(ISNUMBER(#REF!),#REF!* 0.1, ""))</f>
        <v/>
      </c>
      <c r="N1870" s="329" t="str">
        <f t="shared" si="100"/>
        <v/>
      </c>
      <c r="O1870" s="330" t="str">
        <f t="shared" si="102"/>
        <v/>
      </c>
      <c r="P1870" s="331" t="str">
        <f t="shared" si="101"/>
        <v/>
      </c>
      <c r="Q1870" s="329"/>
      <c r="R1870" s="329"/>
      <c r="S1870" s="329"/>
      <c r="T1870" s="326"/>
      <c r="U1870" s="317"/>
    </row>
    <row r="1871" spans="1:21" x14ac:dyDescent="0.3">
      <c r="A1871" s="322"/>
      <c r="B1871" s="322"/>
      <c r="C1871" s="323"/>
      <c r="D1871" s="324"/>
      <c r="E1871" s="325"/>
      <c r="F1871" s="325"/>
      <c r="G1871" s="326"/>
      <c r="H1871" s="326"/>
      <c r="I1871" s="326"/>
      <c r="J1871" s="327"/>
      <c r="K1871" s="327"/>
      <c r="L1871" s="327"/>
      <c r="M1871" s="328" t="str">
        <f>IF(ISNUMBER(#REF!),#REF! -#REF!, IF(ISNUMBER(#REF!),#REF!* 0.1, ""))</f>
        <v/>
      </c>
      <c r="N1871" s="329" t="str">
        <f t="shared" si="100"/>
        <v/>
      </c>
      <c r="O1871" s="330" t="str">
        <f t="shared" si="102"/>
        <v/>
      </c>
      <c r="P1871" s="331" t="str">
        <f t="shared" si="101"/>
        <v/>
      </c>
      <c r="Q1871" s="329"/>
      <c r="R1871" s="329"/>
      <c r="S1871" s="329"/>
      <c r="T1871" s="326"/>
      <c r="U1871" s="317"/>
    </row>
    <row r="1872" spans="1:21" x14ac:dyDescent="0.3">
      <c r="A1872" s="322"/>
      <c r="B1872" s="322"/>
      <c r="C1872" s="323"/>
      <c r="D1872" s="324"/>
      <c r="E1872" s="325"/>
      <c r="F1872" s="325"/>
      <c r="G1872" s="326"/>
      <c r="H1872" s="326"/>
      <c r="I1872" s="326"/>
      <c r="J1872" s="327"/>
      <c r="K1872" s="327"/>
      <c r="L1872" s="327"/>
      <c r="M1872" s="328" t="str">
        <f>IF(ISNUMBER(#REF!),#REF! -#REF!, IF(ISNUMBER(#REF!),#REF!* 0.1, ""))</f>
        <v/>
      </c>
      <c r="N1872" s="329" t="str">
        <f t="shared" si="100"/>
        <v/>
      </c>
      <c r="O1872" s="330" t="str">
        <f t="shared" si="102"/>
        <v/>
      </c>
      <c r="P1872" s="331" t="str">
        <f t="shared" si="101"/>
        <v/>
      </c>
      <c r="Q1872" s="329"/>
      <c r="R1872" s="329"/>
      <c r="S1872" s="329"/>
      <c r="T1872" s="326"/>
      <c r="U1872" s="317"/>
    </row>
    <row r="1873" spans="1:21" x14ac:dyDescent="0.3">
      <c r="A1873" s="322"/>
      <c r="B1873" s="322"/>
      <c r="C1873" s="323"/>
      <c r="D1873" s="324"/>
      <c r="E1873" s="325"/>
      <c r="F1873" s="325"/>
      <c r="G1873" s="326"/>
      <c r="H1873" s="326"/>
      <c r="I1873" s="326"/>
      <c r="J1873" s="327"/>
      <c r="K1873" s="327"/>
      <c r="L1873" s="327"/>
      <c r="M1873" s="328" t="str">
        <f>IF(ISNUMBER(#REF!),#REF! -#REF!, IF(ISNUMBER(#REF!),#REF!* 0.1, ""))</f>
        <v/>
      </c>
      <c r="N1873" s="329" t="str">
        <f t="shared" si="100"/>
        <v/>
      </c>
      <c r="O1873" s="330" t="str">
        <f t="shared" si="102"/>
        <v/>
      </c>
      <c r="P1873" s="331" t="str">
        <f t="shared" si="101"/>
        <v/>
      </c>
      <c r="Q1873" s="329"/>
      <c r="R1873" s="329"/>
      <c r="S1873" s="329"/>
      <c r="T1873" s="326"/>
      <c r="U1873" s="317"/>
    </row>
    <row r="1874" spans="1:21" x14ac:dyDescent="0.3">
      <c r="A1874" s="322"/>
      <c r="B1874" s="322"/>
      <c r="C1874" s="323"/>
      <c r="D1874" s="324"/>
      <c r="E1874" s="325"/>
      <c r="F1874" s="325"/>
      <c r="G1874" s="326"/>
      <c r="H1874" s="326"/>
      <c r="I1874" s="326"/>
      <c r="J1874" s="327"/>
      <c r="K1874" s="327"/>
      <c r="L1874" s="327"/>
      <c r="M1874" s="328" t="str">
        <f>IF(ISNUMBER(#REF!),#REF! -#REF!, IF(ISNUMBER(#REF!),#REF!* 0.1, ""))</f>
        <v/>
      </c>
      <c r="N1874" s="329" t="str">
        <f t="shared" si="100"/>
        <v/>
      </c>
      <c r="O1874" s="330" t="str">
        <f t="shared" si="102"/>
        <v/>
      </c>
      <c r="P1874" s="331" t="str">
        <f t="shared" si="101"/>
        <v/>
      </c>
      <c r="Q1874" s="329"/>
      <c r="R1874" s="329"/>
      <c r="S1874" s="329"/>
      <c r="T1874" s="326"/>
      <c r="U1874" s="317"/>
    </row>
    <row r="1875" spans="1:21" x14ac:dyDescent="0.3">
      <c r="A1875" s="322"/>
      <c r="B1875" s="322"/>
      <c r="C1875" s="323"/>
      <c r="D1875" s="324"/>
      <c r="E1875" s="325"/>
      <c r="F1875" s="325"/>
      <c r="G1875" s="326"/>
      <c r="H1875" s="326"/>
      <c r="I1875" s="326"/>
      <c r="J1875" s="327"/>
      <c r="K1875" s="327"/>
      <c r="L1875" s="327"/>
      <c r="M1875" s="328" t="str">
        <f>IF(ISNUMBER(#REF!),#REF! -#REF!, IF(ISNUMBER(#REF!),#REF!* 0.1, ""))</f>
        <v/>
      </c>
      <c r="N1875" s="329" t="str">
        <f t="shared" si="100"/>
        <v/>
      </c>
      <c r="O1875" s="330" t="str">
        <f t="shared" si="102"/>
        <v/>
      </c>
      <c r="P1875" s="331" t="str">
        <f t="shared" si="101"/>
        <v/>
      </c>
      <c r="Q1875" s="329"/>
      <c r="R1875" s="329"/>
      <c r="S1875" s="329"/>
      <c r="T1875" s="326"/>
      <c r="U1875" s="317"/>
    </row>
    <row r="1876" spans="1:21" x14ac:dyDescent="0.3">
      <c r="A1876" s="322"/>
      <c r="B1876" s="322"/>
      <c r="C1876" s="323"/>
      <c r="D1876" s="324"/>
      <c r="E1876" s="325"/>
      <c r="F1876" s="325"/>
      <c r="G1876" s="326"/>
      <c r="H1876" s="326"/>
      <c r="I1876" s="326"/>
      <c r="J1876" s="327"/>
      <c r="K1876" s="327"/>
      <c r="L1876" s="327"/>
      <c r="M1876" s="328" t="str">
        <f>IF(ISNUMBER(#REF!),#REF! -#REF!, IF(ISNUMBER(#REF!),#REF!* 0.1, ""))</f>
        <v/>
      </c>
      <c r="N1876" s="329" t="str">
        <f t="shared" si="100"/>
        <v/>
      </c>
      <c r="O1876" s="330" t="str">
        <f t="shared" si="102"/>
        <v/>
      </c>
      <c r="P1876" s="331" t="str">
        <f t="shared" si="101"/>
        <v/>
      </c>
      <c r="Q1876" s="329"/>
      <c r="R1876" s="329"/>
      <c r="S1876" s="329"/>
      <c r="T1876" s="326"/>
      <c r="U1876" s="317"/>
    </row>
    <row r="1877" spans="1:21" x14ac:dyDescent="0.3">
      <c r="A1877" s="322"/>
      <c r="B1877" s="322"/>
      <c r="C1877" s="323"/>
      <c r="D1877" s="324"/>
      <c r="E1877" s="325"/>
      <c r="F1877" s="325"/>
      <c r="G1877" s="326"/>
      <c r="H1877" s="326"/>
      <c r="I1877" s="326"/>
      <c r="J1877" s="327"/>
      <c r="K1877" s="327"/>
      <c r="L1877" s="327"/>
      <c r="M1877" s="328" t="str">
        <f>IF(ISNUMBER(#REF!),#REF! -#REF!, IF(ISNUMBER(#REF!),#REF!* 0.1, ""))</f>
        <v/>
      </c>
      <c r="N1877" s="329" t="str">
        <f t="shared" si="100"/>
        <v/>
      </c>
      <c r="O1877" s="330" t="str">
        <f t="shared" si="102"/>
        <v/>
      </c>
      <c r="P1877" s="331" t="str">
        <f t="shared" si="101"/>
        <v/>
      </c>
      <c r="Q1877" s="329"/>
      <c r="R1877" s="329"/>
      <c r="S1877" s="329"/>
      <c r="T1877" s="326"/>
      <c r="U1877" s="317"/>
    </row>
    <row r="1878" spans="1:21" x14ac:dyDescent="0.3">
      <c r="A1878" s="322"/>
      <c r="B1878" s="322"/>
      <c r="C1878" s="323"/>
      <c r="D1878" s="324"/>
      <c r="E1878" s="325"/>
      <c r="F1878" s="325"/>
      <c r="G1878" s="326"/>
      <c r="H1878" s="326"/>
      <c r="I1878" s="326"/>
      <c r="J1878" s="327"/>
      <c r="K1878" s="327"/>
      <c r="L1878" s="327"/>
      <c r="M1878" s="328" t="str">
        <f>IF(ISNUMBER(#REF!),#REF! -#REF!, IF(ISNUMBER(#REF!),#REF!* 0.1, ""))</f>
        <v/>
      </c>
      <c r="N1878" s="329" t="str">
        <f t="shared" si="100"/>
        <v/>
      </c>
      <c r="O1878" s="330" t="str">
        <f t="shared" si="102"/>
        <v/>
      </c>
      <c r="P1878" s="331" t="str">
        <f t="shared" si="101"/>
        <v/>
      </c>
      <c r="Q1878" s="329"/>
      <c r="R1878" s="329"/>
      <c r="S1878" s="329"/>
      <c r="T1878" s="326"/>
      <c r="U1878" s="317"/>
    </row>
    <row r="1879" spans="1:21" x14ac:dyDescent="0.3">
      <c r="A1879" s="322"/>
      <c r="B1879" s="322"/>
      <c r="C1879" s="323"/>
      <c r="D1879" s="324"/>
      <c r="E1879" s="325"/>
      <c r="F1879" s="325"/>
      <c r="G1879" s="326"/>
      <c r="H1879" s="326"/>
      <c r="I1879" s="326"/>
      <c r="J1879" s="327"/>
      <c r="K1879" s="327"/>
      <c r="L1879" s="327"/>
      <c r="M1879" s="328" t="str">
        <f>IF(ISNUMBER(#REF!),#REF! -#REF!, IF(ISNUMBER(#REF!),#REF!* 0.1, ""))</f>
        <v/>
      </c>
      <c r="N1879" s="329" t="str">
        <f t="shared" si="100"/>
        <v/>
      </c>
      <c r="O1879" s="330" t="str">
        <f t="shared" si="102"/>
        <v/>
      </c>
      <c r="P1879" s="331" t="str">
        <f t="shared" si="101"/>
        <v/>
      </c>
      <c r="Q1879" s="329"/>
      <c r="R1879" s="329"/>
      <c r="S1879" s="329"/>
      <c r="T1879" s="326"/>
      <c r="U1879" s="317"/>
    </row>
    <row r="1880" spans="1:21" x14ac:dyDescent="0.3">
      <c r="A1880" s="322"/>
      <c r="B1880" s="322"/>
      <c r="C1880" s="323"/>
      <c r="D1880" s="324"/>
      <c r="E1880" s="325"/>
      <c r="F1880" s="325"/>
      <c r="G1880" s="326"/>
      <c r="H1880" s="326"/>
      <c r="I1880" s="326"/>
      <c r="J1880" s="327"/>
      <c r="K1880" s="327"/>
      <c r="L1880" s="327"/>
      <c r="M1880" s="328" t="str">
        <f>IF(ISNUMBER(#REF!),#REF! -#REF!, IF(ISNUMBER(#REF!),#REF!* 0.1, ""))</f>
        <v/>
      </c>
      <c r="N1880" s="329" t="str">
        <f t="shared" si="100"/>
        <v/>
      </c>
      <c r="O1880" s="330" t="str">
        <f t="shared" si="102"/>
        <v/>
      </c>
      <c r="P1880" s="331" t="str">
        <f t="shared" si="101"/>
        <v/>
      </c>
      <c r="Q1880" s="329"/>
      <c r="R1880" s="329"/>
      <c r="S1880" s="329"/>
      <c r="T1880" s="326"/>
      <c r="U1880" s="317"/>
    </row>
    <row r="1881" spans="1:21" x14ac:dyDescent="0.3">
      <c r="A1881" s="322"/>
      <c r="B1881" s="322"/>
      <c r="C1881" s="323"/>
      <c r="D1881" s="324"/>
      <c r="E1881" s="325"/>
      <c r="F1881" s="325"/>
      <c r="G1881" s="326"/>
      <c r="H1881" s="326"/>
      <c r="I1881" s="326"/>
      <c r="J1881" s="327"/>
      <c r="K1881" s="327"/>
      <c r="L1881" s="327"/>
      <c r="M1881" s="328" t="str">
        <f>IF(ISNUMBER(#REF!),#REF! -#REF!, IF(ISNUMBER(#REF!),#REF!* 0.1, ""))</f>
        <v/>
      </c>
      <c r="N1881" s="329" t="str">
        <f t="shared" si="100"/>
        <v/>
      </c>
      <c r="O1881" s="330" t="str">
        <f t="shared" si="102"/>
        <v/>
      </c>
      <c r="P1881" s="331" t="str">
        <f t="shared" si="101"/>
        <v/>
      </c>
      <c r="Q1881" s="329"/>
      <c r="R1881" s="329"/>
      <c r="S1881" s="329"/>
      <c r="T1881" s="326"/>
      <c r="U1881" s="317"/>
    </row>
    <row r="1882" spans="1:21" x14ac:dyDescent="0.3">
      <c r="A1882" s="322"/>
      <c r="B1882" s="322"/>
      <c r="C1882" s="323"/>
      <c r="D1882" s="324"/>
      <c r="E1882" s="325"/>
      <c r="F1882" s="325"/>
      <c r="G1882" s="326"/>
      <c r="H1882" s="326"/>
      <c r="I1882" s="326"/>
      <c r="J1882" s="327"/>
      <c r="K1882" s="327"/>
      <c r="L1882" s="327"/>
      <c r="M1882" s="328" t="str">
        <f>IF(ISNUMBER(#REF!),#REF! -#REF!, IF(ISNUMBER(#REF!),#REF!* 0.1, ""))</f>
        <v/>
      </c>
      <c r="N1882" s="329" t="str">
        <f t="shared" si="100"/>
        <v/>
      </c>
      <c r="O1882" s="330" t="str">
        <f t="shared" si="102"/>
        <v/>
      </c>
      <c r="P1882" s="331" t="str">
        <f t="shared" si="101"/>
        <v/>
      </c>
      <c r="Q1882" s="329"/>
      <c r="R1882" s="329"/>
      <c r="S1882" s="329"/>
      <c r="T1882" s="326"/>
      <c r="U1882" s="317"/>
    </row>
    <row r="1883" spans="1:21" x14ac:dyDescent="0.3">
      <c r="A1883" s="322"/>
      <c r="B1883" s="322"/>
      <c r="C1883" s="323"/>
      <c r="D1883" s="324"/>
      <c r="E1883" s="325"/>
      <c r="F1883" s="325"/>
      <c r="G1883" s="326"/>
      <c r="H1883" s="326"/>
      <c r="I1883" s="326"/>
      <c r="J1883" s="327"/>
      <c r="K1883" s="327"/>
      <c r="L1883" s="327"/>
      <c r="M1883" s="328" t="str">
        <f>IF(ISNUMBER(#REF!),#REF! -#REF!, IF(ISNUMBER(#REF!),#REF!* 0.1, ""))</f>
        <v/>
      </c>
      <c r="N1883" s="329" t="str">
        <f t="shared" ref="N1883:N1946" si="103">IF(ISBLANK(E1883),"",IF(E1883="Diametral",L1883,SQRT(4*K1883*L1883/PI())))</f>
        <v/>
      </c>
      <c r="O1883" s="330" t="str">
        <f t="shared" si="102"/>
        <v/>
      </c>
      <c r="P1883" s="331" t="str">
        <f t="shared" ref="P1883:P1946" si="104">IF(ISBLANK(E1883),"",N1883^2)</f>
        <v/>
      </c>
      <c r="Q1883" s="329"/>
      <c r="R1883" s="329"/>
      <c r="S1883" s="329"/>
      <c r="T1883" s="326"/>
      <c r="U1883" s="317"/>
    </row>
    <row r="1884" spans="1:21" x14ac:dyDescent="0.3">
      <c r="A1884" s="322"/>
      <c r="B1884" s="322"/>
      <c r="C1884" s="323"/>
      <c r="D1884" s="324"/>
      <c r="E1884" s="325"/>
      <c r="F1884" s="325"/>
      <c r="G1884" s="326"/>
      <c r="H1884" s="326"/>
      <c r="I1884" s="326"/>
      <c r="J1884" s="327"/>
      <c r="K1884" s="327"/>
      <c r="L1884" s="327"/>
      <c r="M1884" s="328" t="str">
        <f>IF(ISNUMBER(#REF!),#REF! -#REF!, IF(ISNUMBER(#REF!),#REF!* 0.1, ""))</f>
        <v/>
      </c>
      <c r="N1884" s="329" t="str">
        <f t="shared" si="103"/>
        <v/>
      </c>
      <c r="O1884" s="330" t="str">
        <f t="shared" si="102"/>
        <v/>
      </c>
      <c r="P1884" s="331" t="str">
        <f t="shared" si="104"/>
        <v/>
      </c>
      <c r="Q1884" s="329"/>
      <c r="R1884" s="329"/>
      <c r="S1884" s="329"/>
      <c r="T1884" s="326"/>
      <c r="U1884" s="317"/>
    </row>
    <row r="1885" spans="1:21" x14ac:dyDescent="0.3">
      <c r="A1885" s="322"/>
      <c r="B1885" s="322"/>
      <c r="C1885" s="323"/>
      <c r="D1885" s="324"/>
      <c r="E1885" s="325"/>
      <c r="F1885" s="325"/>
      <c r="G1885" s="326"/>
      <c r="H1885" s="326"/>
      <c r="I1885" s="326"/>
      <c r="J1885" s="327"/>
      <c r="K1885" s="327"/>
      <c r="L1885" s="327"/>
      <c r="M1885" s="328" t="str">
        <f>IF(ISNUMBER(#REF!),#REF! -#REF!, IF(ISNUMBER(#REF!),#REF!* 0.1, ""))</f>
        <v/>
      </c>
      <c r="N1885" s="329" t="str">
        <f t="shared" si="103"/>
        <v/>
      </c>
      <c r="O1885" s="330" t="str">
        <f t="shared" si="102"/>
        <v/>
      </c>
      <c r="P1885" s="331" t="str">
        <f t="shared" si="104"/>
        <v/>
      </c>
      <c r="Q1885" s="329"/>
      <c r="R1885" s="329"/>
      <c r="S1885" s="329"/>
      <c r="T1885" s="326"/>
      <c r="U1885" s="317"/>
    </row>
    <row r="1886" spans="1:21" x14ac:dyDescent="0.3">
      <c r="A1886" s="322"/>
      <c r="B1886" s="322"/>
      <c r="C1886" s="323"/>
      <c r="D1886" s="324"/>
      <c r="E1886" s="325"/>
      <c r="F1886" s="325"/>
      <c r="G1886" s="326"/>
      <c r="H1886" s="326"/>
      <c r="I1886" s="326"/>
      <c r="J1886" s="327"/>
      <c r="K1886" s="327"/>
      <c r="L1886" s="327"/>
      <c r="M1886" s="328" t="str">
        <f>IF(ISNUMBER(#REF!),#REF! -#REF!, IF(ISNUMBER(#REF!),#REF!* 0.1, ""))</f>
        <v/>
      </c>
      <c r="N1886" s="329" t="str">
        <f t="shared" si="103"/>
        <v/>
      </c>
      <c r="O1886" s="330" t="str">
        <f t="shared" si="102"/>
        <v/>
      </c>
      <c r="P1886" s="331" t="str">
        <f t="shared" si="104"/>
        <v/>
      </c>
      <c r="Q1886" s="329"/>
      <c r="R1886" s="329"/>
      <c r="S1886" s="329"/>
      <c r="T1886" s="326"/>
      <c r="U1886" s="317"/>
    </row>
    <row r="1887" spans="1:21" x14ac:dyDescent="0.3">
      <c r="A1887" s="322"/>
      <c r="B1887" s="322"/>
      <c r="C1887" s="323"/>
      <c r="D1887" s="324"/>
      <c r="E1887" s="325"/>
      <c r="F1887" s="325"/>
      <c r="G1887" s="326"/>
      <c r="H1887" s="326"/>
      <c r="I1887" s="326"/>
      <c r="J1887" s="327"/>
      <c r="K1887" s="327"/>
      <c r="L1887" s="327"/>
      <c r="M1887" s="328" t="str">
        <f>IF(ISNUMBER(#REF!),#REF! -#REF!, IF(ISNUMBER(#REF!),#REF!* 0.1, ""))</f>
        <v/>
      </c>
      <c r="N1887" s="329" t="str">
        <f t="shared" si="103"/>
        <v/>
      </c>
      <c r="O1887" s="330" t="str">
        <f t="shared" si="102"/>
        <v/>
      </c>
      <c r="P1887" s="331" t="str">
        <f t="shared" si="104"/>
        <v/>
      </c>
      <c r="Q1887" s="329"/>
      <c r="R1887" s="329"/>
      <c r="S1887" s="329"/>
      <c r="T1887" s="326"/>
      <c r="U1887" s="317"/>
    </row>
    <row r="1888" spans="1:21" x14ac:dyDescent="0.3">
      <c r="A1888" s="322"/>
      <c r="B1888" s="322"/>
      <c r="C1888" s="323"/>
      <c r="D1888" s="324"/>
      <c r="E1888" s="325"/>
      <c r="F1888" s="325"/>
      <c r="G1888" s="326"/>
      <c r="H1888" s="326"/>
      <c r="I1888" s="326"/>
      <c r="J1888" s="327"/>
      <c r="K1888" s="327"/>
      <c r="L1888" s="327"/>
      <c r="M1888" s="328" t="str">
        <f>IF(ISNUMBER(#REF!),#REF! -#REF!, IF(ISNUMBER(#REF!),#REF!* 0.1, ""))</f>
        <v/>
      </c>
      <c r="N1888" s="329" t="str">
        <f t="shared" si="103"/>
        <v/>
      </c>
      <c r="O1888" s="330" t="str">
        <f t="shared" si="102"/>
        <v/>
      </c>
      <c r="P1888" s="331" t="str">
        <f t="shared" si="104"/>
        <v/>
      </c>
      <c r="Q1888" s="329"/>
      <c r="R1888" s="329"/>
      <c r="S1888" s="329"/>
      <c r="T1888" s="326"/>
      <c r="U1888" s="317"/>
    </row>
    <row r="1889" spans="1:21" x14ac:dyDescent="0.3">
      <c r="A1889" s="322"/>
      <c r="B1889" s="322"/>
      <c r="C1889" s="323"/>
      <c r="D1889" s="324"/>
      <c r="E1889" s="325"/>
      <c r="F1889" s="325"/>
      <c r="G1889" s="326"/>
      <c r="H1889" s="326"/>
      <c r="I1889" s="326"/>
      <c r="J1889" s="327"/>
      <c r="K1889" s="327"/>
      <c r="L1889" s="327"/>
      <c r="M1889" s="328" t="str">
        <f>IF(ISNUMBER(#REF!),#REF! -#REF!, IF(ISNUMBER(#REF!),#REF!* 0.1, ""))</f>
        <v/>
      </c>
      <c r="N1889" s="329" t="str">
        <f t="shared" si="103"/>
        <v/>
      </c>
      <c r="O1889" s="330" t="str">
        <f t="shared" si="102"/>
        <v/>
      </c>
      <c r="P1889" s="331" t="str">
        <f t="shared" si="104"/>
        <v/>
      </c>
      <c r="Q1889" s="329"/>
      <c r="R1889" s="329"/>
      <c r="S1889" s="329"/>
      <c r="T1889" s="326"/>
      <c r="U1889" s="317"/>
    </row>
    <row r="1890" spans="1:21" x14ac:dyDescent="0.3">
      <c r="A1890" s="322"/>
      <c r="B1890" s="322"/>
      <c r="C1890" s="323"/>
      <c r="D1890" s="324"/>
      <c r="E1890" s="325"/>
      <c r="F1890" s="325"/>
      <c r="G1890" s="326"/>
      <c r="H1890" s="326"/>
      <c r="I1890" s="326"/>
      <c r="J1890" s="327"/>
      <c r="K1890" s="327"/>
      <c r="L1890" s="327"/>
      <c r="M1890" s="328" t="str">
        <f>IF(ISNUMBER(#REF!),#REF! -#REF!, IF(ISNUMBER(#REF!),#REF!* 0.1, ""))</f>
        <v/>
      </c>
      <c r="N1890" s="329" t="str">
        <f t="shared" si="103"/>
        <v/>
      </c>
      <c r="O1890" s="330" t="str">
        <f t="shared" si="102"/>
        <v/>
      </c>
      <c r="P1890" s="331" t="str">
        <f t="shared" si="104"/>
        <v/>
      </c>
      <c r="Q1890" s="329"/>
      <c r="R1890" s="329"/>
      <c r="S1890" s="329"/>
      <c r="T1890" s="326"/>
      <c r="U1890" s="317"/>
    </row>
    <row r="1891" spans="1:21" x14ac:dyDescent="0.3">
      <c r="A1891" s="322"/>
      <c r="B1891" s="322"/>
      <c r="C1891" s="323"/>
      <c r="D1891" s="324"/>
      <c r="E1891" s="325"/>
      <c r="F1891" s="325"/>
      <c r="G1891" s="326"/>
      <c r="H1891" s="326"/>
      <c r="I1891" s="326"/>
      <c r="J1891" s="327"/>
      <c r="K1891" s="327"/>
      <c r="L1891" s="327"/>
      <c r="M1891" s="328" t="str">
        <f>IF(ISNUMBER(#REF!),#REF! -#REF!, IF(ISNUMBER(#REF!),#REF!* 0.1, ""))</f>
        <v/>
      </c>
      <c r="N1891" s="329" t="str">
        <f t="shared" si="103"/>
        <v/>
      </c>
      <c r="O1891" s="330" t="str">
        <f t="shared" si="102"/>
        <v/>
      </c>
      <c r="P1891" s="331" t="str">
        <f t="shared" si="104"/>
        <v/>
      </c>
      <c r="Q1891" s="329"/>
      <c r="R1891" s="329"/>
      <c r="S1891" s="329"/>
      <c r="T1891" s="326"/>
      <c r="U1891" s="317"/>
    </row>
    <row r="1892" spans="1:21" x14ac:dyDescent="0.3">
      <c r="A1892" s="322"/>
      <c r="B1892" s="322"/>
      <c r="C1892" s="323"/>
      <c r="D1892" s="324"/>
      <c r="E1892" s="325"/>
      <c r="F1892" s="325"/>
      <c r="G1892" s="326"/>
      <c r="H1892" s="326"/>
      <c r="I1892" s="326"/>
      <c r="J1892" s="327"/>
      <c r="K1892" s="327"/>
      <c r="L1892" s="327"/>
      <c r="M1892" s="328" t="str">
        <f>IF(ISNUMBER(#REF!),#REF! -#REF!, IF(ISNUMBER(#REF!),#REF!* 0.1, ""))</f>
        <v/>
      </c>
      <c r="N1892" s="329" t="str">
        <f t="shared" si="103"/>
        <v/>
      </c>
      <c r="O1892" s="330" t="str">
        <f t="shared" si="102"/>
        <v/>
      </c>
      <c r="P1892" s="331" t="str">
        <f t="shared" si="104"/>
        <v/>
      </c>
      <c r="Q1892" s="329"/>
      <c r="R1892" s="329"/>
      <c r="S1892" s="329"/>
      <c r="T1892" s="326"/>
      <c r="U1892" s="317"/>
    </row>
    <row r="1893" spans="1:21" x14ac:dyDescent="0.3">
      <c r="A1893" s="322"/>
      <c r="B1893" s="322"/>
      <c r="C1893" s="323"/>
      <c r="D1893" s="324"/>
      <c r="E1893" s="325"/>
      <c r="F1893" s="325"/>
      <c r="G1893" s="326"/>
      <c r="H1893" s="326"/>
      <c r="I1893" s="326"/>
      <c r="J1893" s="327"/>
      <c r="K1893" s="327"/>
      <c r="L1893" s="327"/>
      <c r="M1893" s="328" t="str">
        <f>IF(ISNUMBER(#REF!),#REF! -#REF!, IF(ISNUMBER(#REF!),#REF!* 0.1, ""))</f>
        <v/>
      </c>
      <c r="N1893" s="329" t="str">
        <f t="shared" si="103"/>
        <v/>
      </c>
      <c r="O1893" s="330" t="str">
        <f t="shared" si="102"/>
        <v/>
      </c>
      <c r="P1893" s="331" t="str">
        <f t="shared" si="104"/>
        <v/>
      </c>
      <c r="Q1893" s="329"/>
      <c r="R1893" s="329"/>
      <c r="S1893" s="329"/>
      <c r="T1893" s="326"/>
      <c r="U1893" s="317"/>
    </row>
    <row r="1894" spans="1:21" x14ac:dyDescent="0.3">
      <c r="A1894" s="322"/>
      <c r="B1894" s="322"/>
      <c r="C1894" s="323"/>
      <c r="D1894" s="324"/>
      <c r="E1894" s="325"/>
      <c r="F1894" s="325"/>
      <c r="G1894" s="326"/>
      <c r="H1894" s="326"/>
      <c r="I1894" s="326"/>
      <c r="J1894" s="327"/>
      <c r="K1894" s="327"/>
      <c r="L1894" s="327"/>
      <c r="M1894" s="328" t="str">
        <f>IF(ISNUMBER(#REF!),#REF! -#REF!, IF(ISNUMBER(#REF!),#REF!* 0.1, ""))</f>
        <v/>
      </c>
      <c r="N1894" s="329" t="str">
        <f t="shared" si="103"/>
        <v/>
      </c>
      <c r="O1894" s="330" t="str">
        <f t="shared" si="102"/>
        <v/>
      </c>
      <c r="P1894" s="331" t="str">
        <f t="shared" si="104"/>
        <v/>
      </c>
      <c r="Q1894" s="329"/>
      <c r="R1894" s="329"/>
      <c r="S1894" s="329"/>
      <c r="T1894" s="326"/>
      <c r="U1894" s="317"/>
    </row>
    <row r="1895" spans="1:21" x14ac:dyDescent="0.3">
      <c r="A1895" s="322"/>
      <c r="B1895" s="322"/>
      <c r="C1895" s="323"/>
      <c r="D1895" s="324"/>
      <c r="E1895" s="325"/>
      <c r="F1895" s="325"/>
      <c r="G1895" s="326"/>
      <c r="H1895" s="326"/>
      <c r="I1895" s="326"/>
      <c r="J1895" s="327"/>
      <c r="K1895" s="327"/>
      <c r="L1895" s="327"/>
      <c r="M1895" s="328" t="str">
        <f>IF(ISNUMBER(#REF!),#REF! -#REF!, IF(ISNUMBER(#REF!),#REF!* 0.1, ""))</f>
        <v/>
      </c>
      <c r="N1895" s="329" t="str">
        <f t="shared" si="103"/>
        <v/>
      </c>
      <c r="O1895" s="330" t="str">
        <f t="shared" si="102"/>
        <v/>
      </c>
      <c r="P1895" s="331" t="str">
        <f t="shared" si="104"/>
        <v/>
      </c>
      <c r="Q1895" s="329"/>
      <c r="R1895" s="329"/>
      <c r="S1895" s="329"/>
      <c r="T1895" s="326"/>
      <c r="U1895" s="317"/>
    </row>
    <row r="1896" spans="1:21" x14ac:dyDescent="0.3">
      <c r="A1896" s="322"/>
      <c r="B1896" s="322"/>
      <c r="C1896" s="323"/>
      <c r="D1896" s="324"/>
      <c r="E1896" s="325"/>
      <c r="F1896" s="325"/>
      <c r="G1896" s="326"/>
      <c r="H1896" s="326"/>
      <c r="I1896" s="326"/>
      <c r="J1896" s="327"/>
      <c r="K1896" s="327"/>
      <c r="L1896" s="327"/>
      <c r="M1896" s="328" t="str">
        <f>IF(ISNUMBER(#REF!),#REF! -#REF!, IF(ISNUMBER(#REF!),#REF!* 0.1, ""))</f>
        <v/>
      </c>
      <c r="N1896" s="329" t="str">
        <f t="shared" si="103"/>
        <v/>
      </c>
      <c r="O1896" s="330" t="str">
        <f t="shared" si="102"/>
        <v/>
      </c>
      <c r="P1896" s="331" t="str">
        <f t="shared" si="104"/>
        <v/>
      </c>
      <c r="Q1896" s="329"/>
      <c r="R1896" s="329"/>
      <c r="S1896" s="329"/>
      <c r="T1896" s="326"/>
      <c r="U1896" s="317"/>
    </row>
    <row r="1897" spans="1:21" x14ac:dyDescent="0.3">
      <c r="A1897" s="322"/>
      <c r="B1897" s="322"/>
      <c r="C1897" s="323"/>
      <c r="D1897" s="324"/>
      <c r="E1897" s="325"/>
      <c r="F1897" s="325"/>
      <c r="G1897" s="326"/>
      <c r="H1897" s="326"/>
      <c r="I1897" s="326"/>
      <c r="J1897" s="327"/>
      <c r="K1897" s="327"/>
      <c r="L1897" s="327"/>
      <c r="M1897" s="328" t="str">
        <f>IF(ISNUMBER(#REF!),#REF! -#REF!, IF(ISNUMBER(#REF!),#REF!* 0.1, ""))</f>
        <v/>
      </c>
      <c r="N1897" s="329" t="str">
        <f t="shared" si="103"/>
        <v/>
      </c>
      <c r="O1897" s="330" t="str">
        <f t="shared" si="102"/>
        <v/>
      </c>
      <c r="P1897" s="331" t="str">
        <f t="shared" si="104"/>
        <v/>
      </c>
      <c r="Q1897" s="329"/>
      <c r="R1897" s="329"/>
      <c r="S1897" s="329"/>
      <c r="T1897" s="326"/>
      <c r="U1897" s="317"/>
    </row>
    <row r="1898" spans="1:21" x14ac:dyDescent="0.3">
      <c r="A1898" s="322"/>
      <c r="B1898" s="322"/>
      <c r="C1898" s="323"/>
      <c r="D1898" s="324"/>
      <c r="E1898" s="325"/>
      <c r="F1898" s="325"/>
      <c r="G1898" s="326"/>
      <c r="H1898" s="326"/>
      <c r="I1898" s="326"/>
      <c r="J1898" s="327"/>
      <c r="K1898" s="327"/>
      <c r="L1898" s="327"/>
      <c r="M1898" s="328" t="str">
        <f>IF(ISNUMBER(#REF!),#REF! -#REF!, IF(ISNUMBER(#REF!),#REF!* 0.1, ""))</f>
        <v/>
      </c>
      <c r="N1898" s="329" t="str">
        <f t="shared" si="103"/>
        <v/>
      </c>
      <c r="O1898" s="330" t="str">
        <f t="shared" si="102"/>
        <v/>
      </c>
      <c r="P1898" s="331" t="str">
        <f t="shared" si="104"/>
        <v/>
      </c>
      <c r="Q1898" s="329"/>
      <c r="R1898" s="329"/>
      <c r="S1898" s="329"/>
      <c r="T1898" s="326"/>
      <c r="U1898" s="317"/>
    </row>
    <row r="1899" spans="1:21" x14ac:dyDescent="0.3">
      <c r="A1899" s="322"/>
      <c r="B1899" s="322"/>
      <c r="C1899" s="323"/>
      <c r="D1899" s="324"/>
      <c r="E1899" s="325"/>
      <c r="F1899" s="325"/>
      <c r="G1899" s="326"/>
      <c r="H1899" s="326"/>
      <c r="I1899" s="326"/>
      <c r="J1899" s="327"/>
      <c r="K1899" s="327"/>
      <c r="L1899" s="327"/>
      <c r="M1899" s="328" t="str">
        <f>IF(ISNUMBER(#REF!),#REF! -#REF!, IF(ISNUMBER(#REF!),#REF!* 0.1, ""))</f>
        <v/>
      </c>
      <c r="N1899" s="329" t="str">
        <f t="shared" si="103"/>
        <v/>
      </c>
      <c r="O1899" s="330" t="str">
        <f t="shared" si="102"/>
        <v/>
      </c>
      <c r="P1899" s="331" t="str">
        <f t="shared" si="104"/>
        <v/>
      </c>
      <c r="Q1899" s="329"/>
      <c r="R1899" s="329"/>
      <c r="S1899" s="329"/>
      <c r="T1899" s="326"/>
      <c r="U1899" s="317"/>
    </row>
    <row r="1900" spans="1:21" x14ac:dyDescent="0.3">
      <c r="A1900" s="322"/>
      <c r="B1900" s="322"/>
      <c r="C1900" s="323"/>
      <c r="D1900" s="324"/>
      <c r="E1900" s="325"/>
      <c r="F1900" s="325"/>
      <c r="G1900" s="326"/>
      <c r="H1900" s="326"/>
      <c r="I1900" s="326"/>
      <c r="J1900" s="327"/>
      <c r="K1900" s="327"/>
      <c r="L1900" s="327"/>
      <c r="M1900" s="328" t="str">
        <f>IF(ISNUMBER(#REF!),#REF! -#REF!, IF(ISNUMBER(#REF!),#REF!* 0.1, ""))</f>
        <v/>
      </c>
      <c r="N1900" s="329" t="str">
        <f t="shared" si="103"/>
        <v/>
      </c>
      <c r="O1900" s="330" t="str">
        <f t="shared" si="102"/>
        <v/>
      </c>
      <c r="P1900" s="331" t="str">
        <f t="shared" si="104"/>
        <v/>
      </c>
      <c r="Q1900" s="329"/>
      <c r="R1900" s="329"/>
      <c r="S1900" s="329"/>
      <c r="T1900" s="326"/>
      <c r="U1900" s="317"/>
    </row>
    <row r="1901" spans="1:21" x14ac:dyDescent="0.3">
      <c r="A1901" s="322"/>
      <c r="B1901" s="322"/>
      <c r="C1901" s="323"/>
      <c r="D1901" s="324"/>
      <c r="E1901" s="325"/>
      <c r="F1901" s="325"/>
      <c r="G1901" s="326"/>
      <c r="H1901" s="326"/>
      <c r="I1901" s="326"/>
      <c r="J1901" s="327"/>
      <c r="K1901" s="327"/>
      <c r="L1901" s="327"/>
      <c r="M1901" s="328" t="str">
        <f>IF(ISNUMBER(#REF!),#REF! -#REF!, IF(ISNUMBER(#REF!),#REF!* 0.1, ""))</f>
        <v/>
      </c>
      <c r="N1901" s="329" t="str">
        <f t="shared" si="103"/>
        <v/>
      </c>
      <c r="O1901" s="330" t="str">
        <f t="shared" si="102"/>
        <v/>
      </c>
      <c r="P1901" s="331" t="str">
        <f t="shared" si="104"/>
        <v/>
      </c>
      <c r="Q1901" s="329"/>
      <c r="R1901" s="329"/>
      <c r="S1901" s="329"/>
      <c r="T1901" s="326"/>
      <c r="U1901" s="317"/>
    </row>
    <row r="1902" spans="1:21" x14ac:dyDescent="0.3">
      <c r="A1902" s="322"/>
      <c r="B1902" s="322"/>
      <c r="C1902" s="323"/>
      <c r="D1902" s="324"/>
      <c r="E1902" s="325"/>
      <c r="F1902" s="325"/>
      <c r="G1902" s="326"/>
      <c r="H1902" s="326"/>
      <c r="I1902" s="326"/>
      <c r="J1902" s="327"/>
      <c r="K1902" s="327"/>
      <c r="L1902" s="327"/>
      <c r="M1902" s="328" t="str">
        <f>IF(ISNUMBER(#REF!),#REF! -#REF!, IF(ISNUMBER(#REF!),#REF!* 0.1, ""))</f>
        <v/>
      </c>
      <c r="N1902" s="329" t="str">
        <f t="shared" si="103"/>
        <v/>
      </c>
      <c r="O1902" s="330" t="str">
        <f t="shared" si="102"/>
        <v/>
      </c>
      <c r="P1902" s="331" t="str">
        <f t="shared" si="104"/>
        <v/>
      </c>
      <c r="Q1902" s="329"/>
      <c r="R1902" s="329"/>
      <c r="S1902" s="329"/>
      <c r="T1902" s="326"/>
      <c r="U1902" s="317"/>
    </row>
    <row r="1903" spans="1:21" x14ac:dyDescent="0.3">
      <c r="A1903" s="322"/>
      <c r="B1903" s="322"/>
      <c r="C1903" s="323"/>
      <c r="D1903" s="324"/>
      <c r="E1903" s="325"/>
      <c r="F1903" s="325"/>
      <c r="G1903" s="326"/>
      <c r="H1903" s="326"/>
      <c r="I1903" s="326"/>
      <c r="J1903" s="327"/>
      <c r="K1903" s="327"/>
      <c r="L1903" s="327"/>
      <c r="M1903" s="328" t="str">
        <f>IF(ISNUMBER(#REF!),#REF! -#REF!, IF(ISNUMBER(#REF!),#REF!* 0.1, ""))</f>
        <v/>
      </c>
      <c r="N1903" s="329" t="str">
        <f t="shared" si="103"/>
        <v/>
      </c>
      <c r="O1903" s="330" t="str">
        <f t="shared" si="102"/>
        <v/>
      </c>
      <c r="P1903" s="331" t="str">
        <f t="shared" si="104"/>
        <v/>
      </c>
      <c r="Q1903" s="329"/>
      <c r="R1903" s="329"/>
      <c r="S1903" s="329"/>
      <c r="T1903" s="326"/>
      <c r="U1903" s="317"/>
    </row>
    <row r="1904" spans="1:21" x14ac:dyDescent="0.3">
      <c r="A1904" s="322"/>
      <c r="B1904" s="322"/>
      <c r="C1904" s="323"/>
      <c r="D1904" s="324"/>
      <c r="E1904" s="325"/>
      <c r="F1904" s="325"/>
      <c r="G1904" s="326"/>
      <c r="H1904" s="326"/>
      <c r="I1904" s="326"/>
      <c r="J1904" s="327"/>
      <c r="K1904" s="327"/>
      <c r="L1904" s="327"/>
      <c r="M1904" s="328" t="str">
        <f>IF(ISNUMBER(#REF!),#REF! -#REF!, IF(ISNUMBER(#REF!),#REF!* 0.1, ""))</f>
        <v/>
      </c>
      <c r="N1904" s="329" t="str">
        <f t="shared" si="103"/>
        <v/>
      </c>
      <c r="O1904" s="330" t="str">
        <f t="shared" si="102"/>
        <v/>
      </c>
      <c r="P1904" s="331" t="str">
        <f t="shared" si="104"/>
        <v/>
      </c>
      <c r="Q1904" s="329"/>
      <c r="R1904" s="329"/>
      <c r="S1904" s="329"/>
      <c r="T1904" s="326"/>
      <c r="U1904" s="317"/>
    </row>
    <row r="1905" spans="1:21" x14ac:dyDescent="0.3">
      <c r="A1905" s="322"/>
      <c r="B1905" s="322"/>
      <c r="C1905" s="323"/>
      <c r="D1905" s="324"/>
      <c r="E1905" s="325"/>
      <c r="F1905" s="325"/>
      <c r="G1905" s="326"/>
      <c r="H1905" s="326"/>
      <c r="I1905" s="326"/>
      <c r="J1905" s="327"/>
      <c r="K1905" s="327"/>
      <c r="L1905" s="327"/>
      <c r="M1905" s="328" t="str">
        <f>IF(ISNUMBER(#REF!),#REF! -#REF!, IF(ISNUMBER(#REF!),#REF!* 0.1, ""))</f>
        <v/>
      </c>
      <c r="N1905" s="329" t="str">
        <f t="shared" si="103"/>
        <v/>
      </c>
      <c r="O1905" s="330" t="str">
        <f t="shared" si="102"/>
        <v/>
      </c>
      <c r="P1905" s="331" t="str">
        <f t="shared" si="104"/>
        <v/>
      </c>
      <c r="Q1905" s="329"/>
      <c r="R1905" s="329"/>
      <c r="S1905" s="329"/>
      <c r="T1905" s="326"/>
      <c r="U1905" s="317"/>
    </row>
    <row r="1906" spans="1:21" x14ac:dyDescent="0.3">
      <c r="A1906" s="322"/>
      <c r="B1906" s="322"/>
      <c r="C1906" s="323"/>
      <c r="D1906" s="324"/>
      <c r="E1906" s="325"/>
      <c r="F1906" s="325"/>
      <c r="G1906" s="326"/>
      <c r="H1906" s="326"/>
      <c r="I1906" s="326"/>
      <c r="J1906" s="327"/>
      <c r="K1906" s="327"/>
      <c r="L1906" s="327"/>
      <c r="M1906" s="328" t="str">
        <f>IF(ISNUMBER(#REF!),#REF! -#REF!, IF(ISNUMBER(#REF!),#REF!* 0.1, ""))</f>
        <v/>
      </c>
      <c r="N1906" s="329" t="str">
        <f t="shared" si="103"/>
        <v/>
      </c>
      <c r="O1906" s="330" t="str">
        <f t="shared" si="102"/>
        <v/>
      </c>
      <c r="P1906" s="331" t="str">
        <f t="shared" si="104"/>
        <v/>
      </c>
      <c r="Q1906" s="329"/>
      <c r="R1906" s="329"/>
      <c r="S1906" s="329"/>
      <c r="T1906" s="326"/>
      <c r="U1906" s="317"/>
    </row>
    <row r="1907" spans="1:21" x14ac:dyDescent="0.3">
      <c r="A1907" s="322"/>
      <c r="B1907" s="322"/>
      <c r="C1907" s="323"/>
      <c r="D1907" s="324"/>
      <c r="E1907" s="325"/>
      <c r="F1907" s="325"/>
      <c r="G1907" s="326"/>
      <c r="H1907" s="326"/>
      <c r="I1907" s="326"/>
      <c r="J1907" s="327"/>
      <c r="K1907" s="327"/>
      <c r="L1907" s="327"/>
      <c r="M1907" s="328" t="str">
        <f>IF(ISNUMBER(#REF!),#REF! -#REF!, IF(ISNUMBER(#REF!),#REF!* 0.1, ""))</f>
        <v/>
      </c>
      <c r="N1907" s="329" t="str">
        <f t="shared" si="103"/>
        <v/>
      </c>
      <c r="O1907" s="330" t="str">
        <f t="shared" si="102"/>
        <v/>
      </c>
      <c r="P1907" s="331" t="str">
        <f t="shared" si="104"/>
        <v/>
      </c>
      <c r="Q1907" s="329"/>
      <c r="R1907" s="329"/>
      <c r="S1907" s="329"/>
      <c r="T1907" s="326"/>
      <c r="U1907" s="317"/>
    </row>
    <row r="1908" spans="1:21" x14ac:dyDescent="0.3">
      <c r="A1908" s="322"/>
      <c r="B1908" s="322"/>
      <c r="C1908" s="323"/>
      <c r="D1908" s="324"/>
      <c r="E1908" s="325"/>
      <c r="F1908" s="325"/>
      <c r="G1908" s="326"/>
      <c r="H1908" s="326"/>
      <c r="I1908" s="326"/>
      <c r="J1908" s="327"/>
      <c r="K1908" s="327"/>
      <c r="L1908" s="327"/>
      <c r="M1908" s="328" t="str">
        <f>IF(ISNUMBER(#REF!),#REF! -#REF!, IF(ISNUMBER(#REF!),#REF!* 0.1, ""))</f>
        <v/>
      </c>
      <c r="N1908" s="329" t="str">
        <f t="shared" si="103"/>
        <v/>
      </c>
      <c r="O1908" s="330" t="str">
        <f t="shared" si="102"/>
        <v/>
      </c>
      <c r="P1908" s="331" t="str">
        <f t="shared" si="104"/>
        <v/>
      </c>
      <c r="Q1908" s="329"/>
      <c r="R1908" s="329"/>
      <c r="S1908" s="329"/>
      <c r="T1908" s="326"/>
      <c r="U1908" s="317"/>
    </row>
    <row r="1909" spans="1:21" x14ac:dyDescent="0.3">
      <c r="A1909" s="322"/>
      <c r="B1909" s="322"/>
      <c r="C1909" s="323"/>
      <c r="D1909" s="324"/>
      <c r="E1909" s="325"/>
      <c r="F1909" s="325"/>
      <c r="G1909" s="326"/>
      <c r="H1909" s="326"/>
      <c r="I1909" s="326"/>
      <c r="J1909" s="327"/>
      <c r="K1909" s="327"/>
      <c r="L1909" s="327"/>
      <c r="M1909" s="328" t="str">
        <f>IF(ISNUMBER(#REF!),#REF! -#REF!, IF(ISNUMBER(#REF!),#REF!* 0.1, ""))</f>
        <v/>
      </c>
      <c r="N1909" s="329" t="str">
        <f t="shared" si="103"/>
        <v/>
      </c>
      <c r="O1909" s="330" t="str">
        <f t="shared" si="102"/>
        <v/>
      </c>
      <c r="P1909" s="331" t="str">
        <f t="shared" si="104"/>
        <v/>
      </c>
      <c r="Q1909" s="329"/>
      <c r="R1909" s="329"/>
      <c r="S1909" s="329"/>
      <c r="T1909" s="326"/>
      <c r="U1909" s="317"/>
    </row>
    <row r="1910" spans="1:21" x14ac:dyDescent="0.3">
      <c r="A1910" s="322"/>
      <c r="B1910" s="322"/>
      <c r="C1910" s="323"/>
      <c r="D1910" s="324"/>
      <c r="E1910" s="325"/>
      <c r="F1910" s="325"/>
      <c r="G1910" s="326"/>
      <c r="H1910" s="326"/>
      <c r="I1910" s="326"/>
      <c r="J1910" s="327"/>
      <c r="K1910" s="327"/>
      <c r="L1910" s="327"/>
      <c r="M1910" s="328" t="str">
        <f>IF(ISNUMBER(#REF!),#REF! -#REF!, IF(ISNUMBER(#REF!),#REF!* 0.1, ""))</f>
        <v/>
      </c>
      <c r="N1910" s="329" t="str">
        <f t="shared" si="103"/>
        <v/>
      </c>
      <c r="O1910" s="330" t="str">
        <f t="shared" si="102"/>
        <v/>
      </c>
      <c r="P1910" s="331" t="str">
        <f t="shared" si="104"/>
        <v/>
      </c>
      <c r="Q1910" s="329"/>
      <c r="R1910" s="329"/>
      <c r="S1910" s="329"/>
      <c r="T1910" s="326"/>
      <c r="U1910" s="317"/>
    </row>
    <row r="1911" spans="1:21" x14ac:dyDescent="0.3">
      <c r="A1911" s="322"/>
      <c r="B1911" s="322"/>
      <c r="C1911" s="323"/>
      <c r="D1911" s="324"/>
      <c r="E1911" s="325"/>
      <c r="F1911" s="325"/>
      <c r="G1911" s="326"/>
      <c r="H1911" s="326"/>
      <c r="I1911" s="326"/>
      <c r="J1911" s="327"/>
      <c r="K1911" s="327"/>
      <c r="L1911" s="327"/>
      <c r="M1911" s="328" t="str">
        <f>IF(ISNUMBER(#REF!),#REF! -#REF!, IF(ISNUMBER(#REF!),#REF!* 0.1, ""))</f>
        <v/>
      </c>
      <c r="N1911" s="329" t="str">
        <f t="shared" si="103"/>
        <v/>
      </c>
      <c r="O1911" s="330" t="str">
        <f t="shared" si="102"/>
        <v/>
      </c>
      <c r="P1911" s="331" t="str">
        <f t="shared" si="104"/>
        <v/>
      </c>
      <c r="Q1911" s="329"/>
      <c r="R1911" s="329"/>
      <c r="S1911" s="329"/>
      <c r="T1911" s="326"/>
      <c r="U1911" s="317"/>
    </row>
    <row r="1912" spans="1:21" x14ac:dyDescent="0.3">
      <c r="A1912" s="322"/>
      <c r="B1912" s="322"/>
      <c r="C1912" s="323"/>
      <c r="D1912" s="324"/>
      <c r="E1912" s="325"/>
      <c r="F1912" s="325"/>
      <c r="G1912" s="326"/>
      <c r="H1912" s="326"/>
      <c r="I1912" s="326"/>
      <c r="J1912" s="327"/>
      <c r="K1912" s="327"/>
      <c r="L1912" s="327"/>
      <c r="M1912" s="328" t="str">
        <f>IF(ISNUMBER(#REF!),#REF! -#REF!, IF(ISNUMBER(#REF!),#REF!* 0.1, ""))</f>
        <v/>
      </c>
      <c r="N1912" s="329" t="str">
        <f t="shared" si="103"/>
        <v/>
      </c>
      <c r="O1912" s="330" t="str">
        <f t="shared" si="102"/>
        <v/>
      </c>
      <c r="P1912" s="331" t="str">
        <f t="shared" si="104"/>
        <v/>
      </c>
      <c r="Q1912" s="329"/>
      <c r="R1912" s="329"/>
      <c r="S1912" s="329"/>
      <c r="T1912" s="326"/>
      <c r="U1912" s="317"/>
    </row>
    <row r="1913" spans="1:21" x14ac:dyDescent="0.3">
      <c r="A1913" s="322"/>
      <c r="B1913" s="322"/>
      <c r="C1913" s="323"/>
      <c r="D1913" s="324"/>
      <c r="E1913" s="325"/>
      <c r="F1913" s="325"/>
      <c r="G1913" s="326"/>
      <c r="H1913" s="326"/>
      <c r="I1913" s="326"/>
      <c r="J1913" s="327"/>
      <c r="K1913" s="327"/>
      <c r="L1913" s="327"/>
      <c r="M1913" s="328" t="str">
        <f>IF(ISNUMBER(#REF!),#REF! -#REF!, IF(ISNUMBER(#REF!),#REF!* 0.1, ""))</f>
        <v/>
      </c>
      <c r="N1913" s="329" t="str">
        <f t="shared" si="103"/>
        <v/>
      </c>
      <c r="O1913" s="330" t="str">
        <f t="shared" si="102"/>
        <v/>
      </c>
      <c r="P1913" s="331" t="str">
        <f t="shared" si="104"/>
        <v/>
      </c>
      <c r="Q1913" s="329"/>
      <c r="R1913" s="329"/>
      <c r="S1913" s="329"/>
      <c r="T1913" s="326"/>
      <c r="U1913" s="317"/>
    </row>
    <row r="1914" spans="1:21" x14ac:dyDescent="0.3">
      <c r="A1914" s="322"/>
      <c r="B1914" s="322"/>
      <c r="C1914" s="323"/>
      <c r="D1914" s="324"/>
      <c r="E1914" s="325"/>
      <c r="F1914" s="325"/>
      <c r="G1914" s="326"/>
      <c r="H1914" s="326"/>
      <c r="I1914" s="326"/>
      <c r="J1914" s="327"/>
      <c r="K1914" s="327"/>
      <c r="L1914" s="327"/>
      <c r="M1914" s="328" t="str">
        <f>IF(ISNUMBER(#REF!),#REF! -#REF!, IF(ISNUMBER(#REF!),#REF!* 0.1, ""))</f>
        <v/>
      </c>
      <c r="N1914" s="329" t="str">
        <f t="shared" si="103"/>
        <v/>
      </c>
      <c r="O1914" s="330" t="str">
        <f t="shared" si="102"/>
        <v/>
      </c>
      <c r="P1914" s="331" t="str">
        <f t="shared" si="104"/>
        <v/>
      </c>
      <c r="Q1914" s="329"/>
      <c r="R1914" s="329"/>
      <c r="S1914" s="329"/>
      <c r="T1914" s="326"/>
      <c r="U1914" s="317"/>
    </row>
    <row r="1915" spans="1:21" x14ac:dyDescent="0.3">
      <c r="A1915" s="322"/>
      <c r="B1915" s="322"/>
      <c r="C1915" s="323"/>
      <c r="D1915" s="324"/>
      <c r="E1915" s="325"/>
      <c r="F1915" s="325"/>
      <c r="G1915" s="326"/>
      <c r="H1915" s="326"/>
      <c r="I1915" s="326"/>
      <c r="J1915" s="327"/>
      <c r="K1915" s="327"/>
      <c r="L1915" s="327"/>
      <c r="M1915" s="328" t="str">
        <f>IF(ISNUMBER(#REF!),#REF! -#REF!, IF(ISNUMBER(#REF!),#REF!* 0.1, ""))</f>
        <v/>
      </c>
      <c r="N1915" s="329" t="str">
        <f t="shared" si="103"/>
        <v/>
      </c>
      <c r="O1915" s="330" t="str">
        <f t="shared" si="102"/>
        <v/>
      </c>
      <c r="P1915" s="331" t="str">
        <f t="shared" si="104"/>
        <v/>
      </c>
      <c r="Q1915" s="329"/>
      <c r="R1915" s="329"/>
      <c r="S1915" s="329"/>
      <c r="T1915" s="326"/>
      <c r="U1915" s="317"/>
    </row>
    <row r="1916" spans="1:21" x14ac:dyDescent="0.3">
      <c r="A1916" s="322"/>
      <c r="B1916" s="322"/>
      <c r="C1916" s="323"/>
      <c r="D1916" s="324"/>
      <c r="E1916" s="325"/>
      <c r="F1916" s="325"/>
      <c r="G1916" s="326"/>
      <c r="H1916" s="326"/>
      <c r="I1916" s="326"/>
      <c r="J1916" s="327"/>
      <c r="K1916" s="327"/>
      <c r="L1916" s="327"/>
      <c r="M1916" s="328" t="str">
        <f>IF(ISNUMBER(#REF!),#REF! -#REF!, IF(ISNUMBER(#REF!),#REF!* 0.1, ""))</f>
        <v/>
      </c>
      <c r="N1916" s="329" t="str">
        <f t="shared" si="103"/>
        <v/>
      </c>
      <c r="O1916" s="330" t="str">
        <f t="shared" si="102"/>
        <v/>
      </c>
      <c r="P1916" s="331" t="str">
        <f t="shared" si="104"/>
        <v/>
      </c>
      <c r="Q1916" s="329"/>
      <c r="R1916" s="329"/>
      <c r="S1916" s="329"/>
      <c r="T1916" s="326"/>
      <c r="U1916" s="317"/>
    </row>
    <row r="1917" spans="1:21" x14ac:dyDescent="0.3">
      <c r="A1917" s="322"/>
      <c r="B1917" s="322"/>
      <c r="C1917" s="323"/>
      <c r="D1917" s="324"/>
      <c r="E1917" s="325"/>
      <c r="F1917" s="325"/>
      <c r="G1917" s="326"/>
      <c r="H1917" s="326"/>
      <c r="I1917" s="326"/>
      <c r="J1917" s="327"/>
      <c r="K1917" s="327"/>
      <c r="L1917" s="327"/>
      <c r="M1917" s="328" t="str">
        <f>IF(ISNUMBER(#REF!),#REF! -#REF!, IF(ISNUMBER(#REF!),#REF!* 0.1, ""))</f>
        <v/>
      </c>
      <c r="N1917" s="329" t="str">
        <f t="shared" si="103"/>
        <v/>
      </c>
      <c r="O1917" s="330" t="str">
        <f t="shared" si="102"/>
        <v/>
      </c>
      <c r="P1917" s="331" t="str">
        <f t="shared" si="104"/>
        <v/>
      </c>
      <c r="Q1917" s="329"/>
      <c r="R1917" s="329"/>
      <c r="S1917" s="329"/>
      <c r="T1917" s="326"/>
      <c r="U1917" s="317"/>
    </row>
    <row r="1918" spans="1:21" x14ac:dyDescent="0.3">
      <c r="A1918" s="322"/>
      <c r="B1918" s="322"/>
      <c r="C1918" s="323"/>
      <c r="D1918" s="324"/>
      <c r="E1918" s="325"/>
      <c r="F1918" s="325"/>
      <c r="G1918" s="326"/>
      <c r="H1918" s="326"/>
      <c r="I1918" s="326"/>
      <c r="J1918" s="327"/>
      <c r="K1918" s="327"/>
      <c r="L1918" s="327"/>
      <c r="M1918" s="328" t="str">
        <f>IF(ISNUMBER(#REF!),#REF! -#REF!, IF(ISNUMBER(#REF!),#REF!* 0.1, ""))</f>
        <v/>
      </c>
      <c r="N1918" s="329" t="str">
        <f t="shared" si="103"/>
        <v/>
      </c>
      <c r="O1918" s="330" t="str">
        <f t="shared" si="102"/>
        <v/>
      </c>
      <c r="P1918" s="331" t="str">
        <f t="shared" si="104"/>
        <v/>
      </c>
      <c r="Q1918" s="329"/>
      <c r="R1918" s="329"/>
      <c r="S1918" s="329"/>
      <c r="T1918" s="326"/>
      <c r="U1918" s="317"/>
    </row>
    <row r="1919" spans="1:21" x14ac:dyDescent="0.3">
      <c r="A1919" s="322"/>
      <c r="B1919" s="322"/>
      <c r="C1919" s="323"/>
      <c r="D1919" s="324"/>
      <c r="E1919" s="325"/>
      <c r="F1919" s="325"/>
      <c r="G1919" s="326"/>
      <c r="H1919" s="326"/>
      <c r="I1919" s="326"/>
      <c r="J1919" s="327"/>
      <c r="K1919" s="327"/>
      <c r="L1919" s="327"/>
      <c r="M1919" s="328" t="str">
        <f>IF(ISNUMBER(#REF!),#REF! -#REF!, IF(ISNUMBER(#REF!),#REF!* 0.1, ""))</f>
        <v/>
      </c>
      <c r="N1919" s="329" t="str">
        <f t="shared" si="103"/>
        <v/>
      </c>
      <c r="O1919" s="330" t="str">
        <f t="shared" si="102"/>
        <v/>
      </c>
      <c r="P1919" s="331" t="str">
        <f t="shared" si="104"/>
        <v/>
      </c>
      <c r="Q1919" s="329"/>
      <c r="R1919" s="329"/>
      <c r="S1919" s="329"/>
      <c r="T1919" s="326"/>
      <c r="U1919" s="317"/>
    </row>
    <row r="1920" spans="1:21" x14ac:dyDescent="0.3">
      <c r="A1920" s="322"/>
      <c r="B1920" s="322"/>
      <c r="C1920" s="323"/>
      <c r="D1920" s="324"/>
      <c r="E1920" s="325"/>
      <c r="F1920" s="325"/>
      <c r="G1920" s="326"/>
      <c r="H1920" s="326"/>
      <c r="I1920" s="326"/>
      <c r="J1920" s="327"/>
      <c r="K1920" s="327"/>
      <c r="L1920" s="327"/>
      <c r="M1920" s="328" t="str">
        <f>IF(ISNUMBER(#REF!),#REF! -#REF!, IF(ISNUMBER(#REF!),#REF!* 0.1, ""))</f>
        <v/>
      </c>
      <c r="N1920" s="329" t="str">
        <f t="shared" si="103"/>
        <v/>
      </c>
      <c r="O1920" s="330" t="str">
        <f t="shared" si="102"/>
        <v/>
      </c>
      <c r="P1920" s="331" t="str">
        <f t="shared" si="104"/>
        <v/>
      </c>
      <c r="Q1920" s="329"/>
      <c r="R1920" s="329"/>
      <c r="S1920" s="329"/>
      <c r="T1920" s="326"/>
      <c r="U1920" s="317"/>
    </row>
    <row r="1921" spans="1:21" x14ac:dyDescent="0.3">
      <c r="A1921" s="322"/>
      <c r="B1921" s="322"/>
      <c r="C1921" s="323"/>
      <c r="D1921" s="324"/>
      <c r="E1921" s="325"/>
      <c r="F1921" s="325"/>
      <c r="G1921" s="326"/>
      <c r="H1921" s="326"/>
      <c r="I1921" s="326"/>
      <c r="J1921" s="327"/>
      <c r="K1921" s="327"/>
      <c r="L1921" s="327"/>
      <c r="M1921" s="328" t="str">
        <f>IF(ISNUMBER(#REF!),#REF! -#REF!, IF(ISNUMBER(#REF!),#REF!* 0.1, ""))</f>
        <v/>
      </c>
      <c r="N1921" s="329" t="str">
        <f t="shared" si="103"/>
        <v/>
      </c>
      <c r="O1921" s="330" t="str">
        <f t="shared" si="102"/>
        <v/>
      </c>
      <c r="P1921" s="331" t="str">
        <f t="shared" si="104"/>
        <v/>
      </c>
      <c r="Q1921" s="329"/>
      <c r="R1921" s="329"/>
      <c r="S1921" s="329"/>
      <c r="T1921" s="326"/>
      <c r="U1921" s="317"/>
    </row>
    <row r="1922" spans="1:21" x14ac:dyDescent="0.3">
      <c r="A1922" s="322"/>
      <c r="B1922" s="322"/>
      <c r="C1922" s="323"/>
      <c r="D1922" s="324"/>
      <c r="E1922" s="325"/>
      <c r="F1922" s="325"/>
      <c r="G1922" s="326"/>
      <c r="H1922" s="326"/>
      <c r="I1922" s="326"/>
      <c r="J1922" s="327"/>
      <c r="K1922" s="327"/>
      <c r="L1922" s="327"/>
      <c r="M1922" s="328" t="str">
        <f>IF(ISNUMBER(#REF!),#REF! -#REF!, IF(ISNUMBER(#REF!),#REF!* 0.1, ""))</f>
        <v/>
      </c>
      <c r="N1922" s="329" t="str">
        <f t="shared" si="103"/>
        <v/>
      </c>
      <c r="O1922" s="330" t="str">
        <f t="shared" si="102"/>
        <v/>
      </c>
      <c r="P1922" s="331" t="str">
        <f t="shared" si="104"/>
        <v/>
      </c>
      <c r="Q1922" s="329"/>
      <c r="R1922" s="329"/>
      <c r="S1922" s="329"/>
      <c r="T1922" s="326"/>
      <c r="U1922" s="317"/>
    </row>
    <row r="1923" spans="1:21" x14ac:dyDescent="0.3">
      <c r="A1923" s="322"/>
      <c r="B1923" s="322"/>
      <c r="C1923" s="323"/>
      <c r="D1923" s="324"/>
      <c r="E1923" s="325"/>
      <c r="F1923" s="325"/>
      <c r="G1923" s="326"/>
      <c r="H1923" s="326"/>
      <c r="I1923" s="326"/>
      <c r="J1923" s="327"/>
      <c r="K1923" s="327"/>
      <c r="L1923" s="327"/>
      <c r="M1923" s="328" t="str">
        <f>IF(ISNUMBER(#REF!),#REF! -#REF!, IF(ISNUMBER(#REF!),#REF!* 0.1, ""))</f>
        <v/>
      </c>
      <c r="N1923" s="329" t="str">
        <f t="shared" si="103"/>
        <v/>
      </c>
      <c r="O1923" s="330" t="str">
        <f t="shared" si="102"/>
        <v/>
      </c>
      <c r="P1923" s="331" t="str">
        <f t="shared" si="104"/>
        <v/>
      </c>
      <c r="Q1923" s="329"/>
      <c r="R1923" s="329"/>
      <c r="S1923" s="329"/>
      <c r="T1923" s="326"/>
      <c r="U1923" s="317"/>
    </row>
    <row r="1924" spans="1:21" x14ac:dyDescent="0.3">
      <c r="A1924" s="322"/>
      <c r="B1924" s="322"/>
      <c r="C1924" s="323"/>
      <c r="D1924" s="324"/>
      <c r="E1924" s="325"/>
      <c r="F1924" s="325"/>
      <c r="G1924" s="326"/>
      <c r="H1924" s="326"/>
      <c r="I1924" s="326"/>
      <c r="J1924" s="327"/>
      <c r="K1924" s="327"/>
      <c r="L1924" s="327"/>
      <c r="M1924" s="328" t="str">
        <f>IF(ISNUMBER(#REF!),#REF! -#REF!, IF(ISNUMBER(#REF!),#REF!* 0.1, ""))</f>
        <v/>
      </c>
      <c r="N1924" s="329" t="str">
        <f t="shared" si="103"/>
        <v/>
      </c>
      <c r="O1924" s="330" t="str">
        <f t="shared" si="102"/>
        <v/>
      </c>
      <c r="P1924" s="331" t="str">
        <f t="shared" si="104"/>
        <v/>
      </c>
      <c r="Q1924" s="329"/>
      <c r="R1924" s="329"/>
      <c r="S1924" s="329"/>
      <c r="T1924" s="326"/>
      <c r="U1924" s="317"/>
    </row>
    <row r="1925" spans="1:21" x14ac:dyDescent="0.3">
      <c r="A1925" s="322"/>
      <c r="B1925" s="322"/>
      <c r="C1925" s="323"/>
      <c r="D1925" s="324"/>
      <c r="E1925" s="325"/>
      <c r="F1925" s="325"/>
      <c r="G1925" s="326"/>
      <c r="H1925" s="326"/>
      <c r="I1925" s="326"/>
      <c r="J1925" s="327"/>
      <c r="K1925" s="327"/>
      <c r="L1925" s="327"/>
      <c r="M1925" s="328" t="str">
        <f>IF(ISNUMBER(#REF!),#REF! -#REF!, IF(ISNUMBER(#REF!),#REF!* 0.1, ""))</f>
        <v/>
      </c>
      <c r="N1925" s="329" t="str">
        <f t="shared" si="103"/>
        <v/>
      </c>
      <c r="O1925" s="330" t="str">
        <f t="shared" si="102"/>
        <v/>
      </c>
      <c r="P1925" s="331" t="str">
        <f t="shared" si="104"/>
        <v/>
      </c>
      <c r="Q1925" s="329"/>
      <c r="R1925" s="329"/>
      <c r="S1925" s="329"/>
      <c r="T1925" s="326"/>
      <c r="U1925" s="317"/>
    </row>
    <row r="1926" spans="1:21" x14ac:dyDescent="0.3">
      <c r="A1926" s="322"/>
      <c r="B1926" s="322"/>
      <c r="C1926" s="323"/>
      <c r="D1926" s="324"/>
      <c r="E1926" s="325"/>
      <c r="F1926" s="325"/>
      <c r="G1926" s="326"/>
      <c r="H1926" s="326"/>
      <c r="I1926" s="326"/>
      <c r="J1926" s="327"/>
      <c r="K1926" s="327"/>
      <c r="L1926" s="327"/>
      <c r="M1926" s="328" t="str">
        <f>IF(ISNUMBER(#REF!),#REF! -#REF!, IF(ISNUMBER(#REF!),#REF!* 0.1, ""))</f>
        <v/>
      </c>
      <c r="N1926" s="329" t="str">
        <f t="shared" si="103"/>
        <v/>
      </c>
      <c r="O1926" s="330" t="str">
        <f t="shared" si="102"/>
        <v/>
      </c>
      <c r="P1926" s="331" t="str">
        <f t="shared" si="104"/>
        <v/>
      </c>
      <c r="Q1926" s="329"/>
      <c r="R1926" s="329"/>
      <c r="S1926" s="329"/>
      <c r="T1926" s="326"/>
      <c r="U1926" s="317"/>
    </row>
    <row r="1927" spans="1:21" x14ac:dyDescent="0.3">
      <c r="A1927" s="322"/>
      <c r="B1927" s="322"/>
      <c r="C1927" s="323"/>
      <c r="D1927" s="324"/>
      <c r="E1927" s="325"/>
      <c r="F1927" s="325"/>
      <c r="G1927" s="326"/>
      <c r="H1927" s="326"/>
      <c r="I1927" s="326"/>
      <c r="J1927" s="327"/>
      <c r="K1927" s="327"/>
      <c r="L1927" s="327"/>
      <c r="M1927" s="328" t="str">
        <f>IF(ISNUMBER(#REF!),#REF! -#REF!, IF(ISNUMBER(#REF!),#REF!* 0.1, ""))</f>
        <v/>
      </c>
      <c r="N1927" s="329" t="str">
        <f t="shared" si="103"/>
        <v/>
      </c>
      <c r="O1927" s="330" t="str">
        <f t="shared" ref="O1927:O1990" si="105">IF(ISBLANK(M1927),"",IF(ISBLANK($O$2),M1927,M1927*1000*$O$2))</f>
        <v/>
      </c>
      <c r="P1927" s="331" t="str">
        <f t="shared" si="104"/>
        <v/>
      </c>
      <c r="Q1927" s="329"/>
      <c r="R1927" s="329"/>
      <c r="S1927" s="329"/>
      <c r="T1927" s="326"/>
      <c r="U1927" s="317"/>
    </row>
    <row r="1928" spans="1:21" x14ac:dyDescent="0.3">
      <c r="A1928" s="322"/>
      <c r="B1928" s="322"/>
      <c r="C1928" s="323"/>
      <c r="D1928" s="324"/>
      <c r="E1928" s="325"/>
      <c r="F1928" s="325"/>
      <c r="G1928" s="326"/>
      <c r="H1928" s="326"/>
      <c r="I1928" s="326"/>
      <c r="J1928" s="327"/>
      <c r="K1928" s="327"/>
      <c r="L1928" s="327"/>
      <c r="M1928" s="328" t="str">
        <f>IF(ISNUMBER(#REF!),#REF! -#REF!, IF(ISNUMBER(#REF!),#REF!* 0.1, ""))</f>
        <v/>
      </c>
      <c r="N1928" s="329" t="str">
        <f t="shared" si="103"/>
        <v/>
      </c>
      <c r="O1928" s="330" t="str">
        <f t="shared" si="105"/>
        <v/>
      </c>
      <c r="P1928" s="331" t="str">
        <f t="shared" si="104"/>
        <v/>
      </c>
      <c r="Q1928" s="329"/>
      <c r="R1928" s="329"/>
      <c r="S1928" s="329"/>
      <c r="T1928" s="326"/>
      <c r="U1928" s="317"/>
    </row>
    <row r="1929" spans="1:21" x14ac:dyDescent="0.3">
      <c r="A1929" s="322"/>
      <c r="B1929" s="322"/>
      <c r="C1929" s="323"/>
      <c r="D1929" s="324"/>
      <c r="E1929" s="325"/>
      <c r="F1929" s="325"/>
      <c r="G1929" s="326"/>
      <c r="H1929" s="326"/>
      <c r="I1929" s="326"/>
      <c r="J1929" s="327"/>
      <c r="K1929" s="327"/>
      <c r="L1929" s="327"/>
      <c r="M1929" s="328" t="str">
        <f>IF(ISNUMBER(#REF!),#REF! -#REF!, IF(ISNUMBER(#REF!),#REF!* 0.1, ""))</f>
        <v/>
      </c>
      <c r="N1929" s="329" t="str">
        <f t="shared" si="103"/>
        <v/>
      </c>
      <c r="O1929" s="330" t="str">
        <f t="shared" si="105"/>
        <v/>
      </c>
      <c r="P1929" s="331" t="str">
        <f t="shared" si="104"/>
        <v/>
      </c>
      <c r="Q1929" s="329"/>
      <c r="R1929" s="329"/>
      <c r="S1929" s="329"/>
      <c r="T1929" s="326"/>
      <c r="U1929" s="317"/>
    </row>
    <row r="1930" spans="1:21" x14ac:dyDescent="0.3">
      <c r="A1930" s="322"/>
      <c r="B1930" s="322"/>
      <c r="C1930" s="323"/>
      <c r="D1930" s="324"/>
      <c r="E1930" s="325"/>
      <c r="F1930" s="325"/>
      <c r="G1930" s="326"/>
      <c r="H1930" s="326"/>
      <c r="I1930" s="326"/>
      <c r="J1930" s="327"/>
      <c r="K1930" s="327"/>
      <c r="L1930" s="327"/>
      <c r="M1930" s="328" t="str">
        <f>IF(ISNUMBER(#REF!),#REF! -#REF!, IF(ISNUMBER(#REF!),#REF!* 0.1, ""))</f>
        <v/>
      </c>
      <c r="N1930" s="329" t="str">
        <f t="shared" si="103"/>
        <v/>
      </c>
      <c r="O1930" s="330" t="str">
        <f t="shared" si="105"/>
        <v/>
      </c>
      <c r="P1930" s="331" t="str">
        <f t="shared" si="104"/>
        <v/>
      </c>
      <c r="Q1930" s="329"/>
      <c r="R1930" s="329"/>
      <c r="S1930" s="329"/>
      <c r="T1930" s="326"/>
      <c r="U1930" s="317"/>
    </row>
    <row r="1931" spans="1:21" x14ac:dyDescent="0.3">
      <c r="A1931" s="322"/>
      <c r="B1931" s="322"/>
      <c r="C1931" s="323"/>
      <c r="D1931" s="324"/>
      <c r="E1931" s="325"/>
      <c r="F1931" s="325"/>
      <c r="G1931" s="326"/>
      <c r="H1931" s="326"/>
      <c r="I1931" s="326"/>
      <c r="J1931" s="327"/>
      <c r="K1931" s="327"/>
      <c r="L1931" s="327"/>
      <c r="M1931" s="328" t="str">
        <f>IF(ISNUMBER(#REF!),#REF! -#REF!, IF(ISNUMBER(#REF!),#REF!* 0.1, ""))</f>
        <v/>
      </c>
      <c r="N1931" s="329" t="str">
        <f t="shared" si="103"/>
        <v/>
      </c>
      <c r="O1931" s="330" t="str">
        <f t="shared" si="105"/>
        <v/>
      </c>
      <c r="P1931" s="331" t="str">
        <f t="shared" si="104"/>
        <v/>
      </c>
      <c r="Q1931" s="329"/>
      <c r="R1931" s="329"/>
      <c r="S1931" s="329"/>
      <c r="T1931" s="326"/>
      <c r="U1931" s="317"/>
    </row>
    <row r="1932" spans="1:21" x14ac:dyDescent="0.3">
      <c r="A1932" s="322"/>
      <c r="B1932" s="322"/>
      <c r="C1932" s="323"/>
      <c r="D1932" s="324"/>
      <c r="E1932" s="325"/>
      <c r="F1932" s="325"/>
      <c r="G1932" s="326"/>
      <c r="H1932" s="326"/>
      <c r="I1932" s="326"/>
      <c r="J1932" s="327"/>
      <c r="K1932" s="327"/>
      <c r="L1932" s="327"/>
      <c r="M1932" s="328" t="str">
        <f>IF(ISNUMBER(#REF!),#REF! -#REF!, IF(ISNUMBER(#REF!),#REF!* 0.1, ""))</f>
        <v/>
      </c>
      <c r="N1932" s="329" t="str">
        <f t="shared" si="103"/>
        <v/>
      </c>
      <c r="O1932" s="330" t="str">
        <f t="shared" si="105"/>
        <v/>
      </c>
      <c r="P1932" s="331" t="str">
        <f t="shared" si="104"/>
        <v/>
      </c>
      <c r="Q1932" s="329"/>
      <c r="R1932" s="329"/>
      <c r="S1932" s="329"/>
      <c r="T1932" s="326"/>
      <c r="U1932" s="317"/>
    </row>
    <row r="1933" spans="1:21" x14ac:dyDescent="0.3">
      <c r="A1933" s="322"/>
      <c r="B1933" s="322"/>
      <c r="C1933" s="323"/>
      <c r="D1933" s="324"/>
      <c r="E1933" s="325"/>
      <c r="F1933" s="325"/>
      <c r="G1933" s="326"/>
      <c r="H1933" s="326"/>
      <c r="I1933" s="326"/>
      <c r="J1933" s="327"/>
      <c r="K1933" s="327"/>
      <c r="L1933" s="327"/>
      <c r="M1933" s="328" t="str">
        <f>IF(ISNUMBER(#REF!),#REF! -#REF!, IF(ISNUMBER(#REF!),#REF!* 0.1, ""))</f>
        <v/>
      </c>
      <c r="N1933" s="329" t="str">
        <f t="shared" si="103"/>
        <v/>
      </c>
      <c r="O1933" s="330" t="str">
        <f t="shared" si="105"/>
        <v/>
      </c>
      <c r="P1933" s="331" t="str">
        <f t="shared" si="104"/>
        <v/>
      </c>
      <c r="Q1933" s="329"/>
      <c r="R1933" s="329"/>
      <c r="S1933" s="329"/>
      <c r="T1933" s="326"/>
      <c r="U1933" s="317"/>
    </row>
    <row r="1934" spans="1:21" x14ac:dyDescent="0.3">
      <c r="A1934" s="322"/>
      <c r="B1934" s="322"/>
      <c r="C1934" s="323"/>
      <c r="D1934" s="324"/>
      <c r="E1934" s="325"/>
      <c r="F1934" s="325"/>
      <c r="G1934" s="326"/>
      <c r="H1934" s="326"/>
      <c r="I1934" s="326"/>
      <c r="J1934" s="327"/>
      <c r="K1934" s="327"/>
      <c r="L1934" s="327"/>
      <c r="M1934" s="328" t="str">
        <f>IF(ISNUMBER(#REF!),#REF! -#REF!, IF(ISNUMBER(#REF!),#REF!* 0.1, ""))</f>
        <v/>
      </c>
      <c r="N1934" s="329" t="str">
        <f t="shared" si="103"/>
        <v/>
      </c>
      <c r="O1934" s="330" t="str">
        <f t="shared" si="105"/>
        <v/>
      </c>
      <c r="P1934" s="331" t="str">
        <f t="shared" si="104"/>
        <v/>
      </c>
      <c r="Q1934" s="329"/>
      <c r="R1934" s="329"/>
      <c r="S1934" s="329"/>
      <c r="T1934" s="326"/>
      <c r="U1934" s="317"/>
    </row>
    <row r="1935" spans="1:21" x14ac:dyDescent="0.3">
      <c r="A1935" s="322"/>
      <c r="B1935" s="322"/>
      <c r="C1935" s="323"/>
      <c r="D1935" s="324"/>
      <c r="E1935" s="325"/>
      <c r="F1935" s="325"/>
      <c r="G1935" s="326"/>
      <c r="H1935" s="326"/>
      <c r="I1935" s="326"/>
      <c r="J1935" s="327"/>
      <c r="K1935" s="327"/>
      <c r="L1935" s="327"/>
      <c r="M1935" s="328" t="str">
        <f>IF(ISNUMBER(#REF!),#REF! -#REF!, IF(ISNUMBER(#REF!),#REF!* 0.1, ""))</f>
        <v/>
      </c>
      <c r="N1935" s="329" t="str">
        <f t="shared" si="103"/>
        <v/>
      </c>
      <c r="O1935" s="330" t="str">
        <f t="shared" si="105"/>
        <v/>
      </c>
      <c r="P1935" s="331" t="str">
        <f t="shared" si="104"/>
        <v/>
      </c>
      <c r="Q1935" s="329"/>
      <c r="R1935" s="329"/>
      <c r="S1935" s="329"/>
      <c r="T1935" s="326"/>
      <c r="U1935" s="317"/>
    </row>
    <row r="1936" spans="1:21" x14ac:dyDescent="0.3">
      <c r="A1936" s="322"/>
      <c r="B1936" s="322"/>
      <c r="C1936" s="323"/>
      <c r="D1936" s="324"/>
      <c r="E1936" s="325"/>
      <c r="F1936" s="325"/>
      <c r="G1936" s="326"/>
      <c r="H1936" s="326"/>
      <c r="I1936" s="326"/>
      <c r="J1936" s="327"/>
      <c r="K1936" s="327"/>
      <c r="L1936" s="327"/>
      <c r="M1936" s="328" t="str">
        <f>IF(ISNUMBER(#REF!),#REF! -#REF!, IF(ISNUMBER(#REF!),#REF!* 0.1, ""))</f>
        <v/>
      </c>
      <c r="N1936" s="329" t="str">
        <f t="shared" si="103"/>
        <v/>
      </c>
      <c r="O1936" s="330" t="str">
        <f t="shared" si="105"/>
        <v/>
      </c>
      <c r="P1936" s="331" t="str">
        <f t="shared" si="104"/>
        <v/>
      </c>
      <c r="Q1936" s="329"/>
      <c r="R1936" s="329"/>
      <c r="S1936" s="329"/>
      <c r="T1936" s="326"/>
      <c r="U1936" s="317"/>
    </row>
    <row r="1937" spans="1:21" x14ac:dyDescent="0.3">
      <c r="A1937" s="322"/>
      <c r="B1937" s="322"/>
      <c r="C1937" s="323"/>
      <c r="D1937" s="324"/>
      <c r="E1937" s="325"/>
      <c r="F1937" s="325"/>
      <c r="G1937" s="326"/>
      <c r="H1937" s="326"/>
      <c r="I1937" s="326"/>
      <c r="J1937" s="327"/>
      <c r="K1937" s="327"/>
      <c r="L1937" s="327"/>
      <c r="M1937" s="328" t="str">
        <f>IF(ISNUMBER(#REF!),#REF! -#REF!, IF(ISNUMBER(#REF!),#REF!* 0.1, ""))</f>
        <v/>
      </c>
      <c r="N1937" s="329" t="str">
        <f t="shared" si="103"/>
        <v/>
      </c>
      <c r="O1937" s="330" t="str">
        <f t="shared" si="105"/>
        <v/>
      </c>
      <c r="P1937" s="331" t="str">
        <f t="shared" si="104"/>
        <v/>
      </c>
      <c r="Q1937" s="329"/>
      <c r="R1937" s="329"/>
      <c r="S1937" s="329"/>
      <c r="T1937" s="326"/>
      <c r="U1937" s="317"/>
    </row>
    <row r="1938" spans="1:21" x14ac:dyDescent="0.3">
      <c r="A1938" s="322"/>
      <c r="B1938" s="322"/>
      <c r="C1938" s="323"/>
      <c r="D1938" s="324"/>
      <c r="E1938" s="325"/>
      <c r="F1938" s="325"/>
      <c r="G1938" s="326"/>
      <c r="H1938" s="326"/>
      <c r="I1938" s="326"/>
      <c r="J1938" s="327"/>
      <c r="K1938" s="327"/>
      <c r="L1938" s="327"/>
      <c r="M1938" s="328" t="str">
        <f>IF(ISNUMBER(#REF!),#REF! -#REF!, IF(ISNUMBER(#REF!),#REF!* 0.1, ""))</f>
        <v/>
      </c>
      <c r="N1938" s="329" t="str">
        <f t="shared" si="103"/>
        <v/>
      </c>
      <c r="O1938" s="330" t="str">
        <f t="shared" si="105"/>
        <v/>
      </c>
      <c r="P1938" s="331" t="str">
        <f t="shared" si="104"/>
        <v/>
      </c>
      <c r="Q1938" s="329"/>
      <c r="R1938" s="329"/>
      <c r="S1938" s="329"/>
      <c r="T1938" s="326"/>
      <c r="U1938" s="317"/>
    </row>
    <row r="1939" spans="1:21" x14ac:dyDescent="0.3">
      <c r="A1939" s="322"/>
      <c r="B1939" s="322"/>
      <c r="C1939" s="323"/>
      <c r="D1939" s="324"/>
      <c r="E1939" s="325"/>
      <c r="F1939" s="325"/>
      <c r="G1939" s="326"/>
      <c r="H1939" s="326"/>
      <c r="I1939" s="326"/>
      <c r="J1939" s="327"/>
      <c r="K1939" s="327"/>
      <c r="L1939" s="327"/>
      <c r="M1939" s="328" t="str">
        <f>IF(ISNUMBER(#REF!),#REF! -#REF!, IF(ISNUMBER(#REF!),#REF!* 0.1, ""))</f>
        <v/>
      </c>
      <c r="N1939" s="329" t="str">
        <f t="shared" si="103"/>
        <v/>
      </c>
      <c r="O1939" s="330" t="str">
        <f t="shared" si="105"/>
        <v/>
      </c>
      <c r="P1939" s="331" t="str">
        <f t="shared" si="104"/>
        <v/>
      </c>
      <c r="Q1939" s="329"/>
      <c r="R1939" s="329"/>
      <c r="S1939" s="329"/>
      <c r="T1939" s="326"/>
      <c r="U1939" s="317"/>
    </row>
    <row r="1940" spans="1:21" x14ac:dyDescent="0.3">
      <c r="A1940" s="322"/>
      <c r="B1940" s="322"/>
      <c r="C1940" s="323"/>
      <c r="D1940" s="324"/>
      <c r="E1940" s="325"/>
      <c r="F1940" s="325"/>
      <c r="G1940" s="326"/>
      <c r="H1940" s="326"/>
      <c r="I1940" s="326"/>
      <c r="J1940" s="327"/>
      <c r="K1940" s="327"/>
      <c r="L1940" s="327"/>
      <c r="M1940" s="328" t="str">
        <f>IF(ISNUMBER(#REF!),#REF! -#REF!, IF(ISNUMBER(#REF!),#REF!* 0.1, ""))</f>
        <v/>
      </c>
      <c r="N1940" s="329" t="str">
        <f t="shared" si="103"/>
        <v/>
      </c>
      <c r="O1940" s="330" t="str">
        <f t="shared" si="105"/>
        <v/>
      </c>
      <c r="P1940" s="331" t="str">
        <f t="shared" si="104"/>
        <v/>
      </c>
      <c r="Q1940" s="329"/>
      <c r="R1940" s="329"/>
      <c r="S1940" s="329"/>
      <c r="T1940" s="326"/>
      <c r="U1940" s="317"/>
    </row>
    <row r="1941" spans="1:21" x14ac:dyDescent="0.3">
      <c r="A1941" s="322"/>
      <c r="B1941" s="322"/>
      <c r="C1941" s="323"/>
      <c r="D1941" s="324"/>
      <c r="E1941" s="325"/>
      <c r="F1941" s="325"/>
      <c r="G1941" s="326"/>
      <c r="H1941" s="326"/>
      <c r="I1941" s="326"/>
      <c r="J1941" s="327"/>
      <c r="K1941" s="327"/>
      <c r="L1941" s="327"/>
      <c r="M1941" s="328" t="str">
        <f>IF(ISNUMBER(#REF!),#REF! -#REF!, IF(ISNUMBER(#REF!),#REF!* 0.1, ""))</f>
        <v/>
      </c>
      <c r="N1941" s="329" t="str">
        <f t="shared" si="103"/>
        <v/>
      </c>
      <c r="O1941" s="330" t="str">
        <f t="shared" si="105"/>
        <v/>
      </c>
      <c r="P1941" s="331" t="str">
        <f t="shared" si="104"/>
        <v/>
      </c>
      <c r="Q1941" s="329"/>
      <c r="R1941" s="329"/>
      <c r="S1941" s="329"/>
      <c r="T1941" s="326"/>
      <c r="U1941" s="317"/>
    </row>
    <row r="1942" spans="1:21" x14ac:dyDescent="0.3">
      <c r="A1942" s="322"/>
      <c r="B1942" s="322"/>
      <c r="C1942" s="323"/>
      <c r="D1942" s="324"/>
      <c r="E1942" s="325"/>
      <c r="F1942" s="325"/>
      <c r="G1942" s="326"/>
      <c r="H1942" s="326"/>
      <c r="I1942" s="326"/>
      <c r="J1942" s="327"/>
      <c r="K1942" s="327"/>
      <c r="L1942" s="327"/>
      <c r="M1942" s="328" t="str">
        <f>IF(ISNUMBER(#REF!),#REF! -#REF!, IF(ISNUMBER(#REF!),#REF!* 0.1, ""))</f>
        <v/>
      </c>
      <c r="N1942" s="329" t="str">
        <f t="shared" si="103"/>
        <v/>
      </c>
      <c r="O1942" s="330" t="str">
        <f t="shared" si="105"/>
        <v/>
      </c>
      <c r="P1942" s="331" t="str">
        <f t="shared" si="104"/>
        <v/>
      </c>
      <c r="Q1942" s="329"/>
      <c r="R1942" s="329"/>
      <c r="S1942" s="329"/>
      <c r="T1942" s="326"/>
      <c r="U1942" s="317"/>
    </row>
    <row r="1943" spans="1:21" x14ac:dyDescent="0.3">
      <c r="A1943" s="322"/>
      <c r="B1943" s="322"/>
      <c r="C1943" s="323"/>
      <c r="D1943" s="324"/>
      <c r="E1943" s="325"/>
      <c r="F1943" s="325"/>
      <c r="G1943" s="326"/>
      <c r="H1943" s="326"/>
      <c r="I1943" s="326"/>
      <c r="J1943" s="327"/>
      <c r="K1943" s="327"/>
      <c r="L1943" s="327"/>
      <c r="M1943" s="328" t="str">
        <f>IF(ISNUMBER(#REF!),#REF! -#REF!, IF(ISNUMBER(#REF!),#REF!* 0.1, ""))</f>
        <v/>
      </c>
      <c r="N1943" s="329" t="str">
        <f t="shared" si="103"/>
        <v/>
      </c>
      <c r="O1943" s="330" t="str">
        <f t="shared" si="105"/>
        <v/>
      </c>
      <c r="P1943" s="331" t="str">
        <f t="shared" si="104"/>
        <v/>
      </c>
      <c r="Q1943" s="329"/>
      <c r="R1943" s="329"/>
      <c r="S1943" s="329"/>
      <c r="T1943" s="326"/>
      <c r="U1943" s="317"/>
    </row>
    <row r="1944" spans="1:21" x14ac:dyDescent="0.3">
      <c r="A1944" s="322"/>
      <c r="B1944" s="322"/>
      <c r="C1944" s="323"/>
      <c r="D1944" s="324"/>
      <c r="E1944" s="325"/>
      <c r="F1944" s="325"/>
      <c r="G1944" s="326"/>
      <c r="H1944" s="326"/>
      <c r="I1944" s="326"/>
      <c r="J1944" s="327"/>
      <c r="K1944" s="327"/>
      <c r="L1944" s="327"/>
      <c r="M1944" s="328" t="str">
        <f>IF(ISNUMBER(#REF!),#REF! -#REF!, IF(ISNUMBER(#REF!),#REF!* 0.1, ""))</f>
        <v/>
      </c>
      <c r="N1944" s="329" t="str">
        <f t="shared" si="103"/>
        <v/>
      </c>
      <c r="O1944" s="330" t="str">
        <f t="shared" si="105"/>
        <v/>
      </c>
      <c r="P1944" s="331" t="str">
        <f t="shared" si="104"/>
        <v/>
      </c>
      <c r="Q1944" s="329"/>
      <c r="R1944" s="329"/>
      <c r="S1944" s="329"/>
      <c r="T1944" s="326"/>
      <c r="U1944" s="317"/>
    </row>
    <row r="1945" spans="1:21" x14ac:dyDescent="0.3">
      <c r="A1945" s="322"/>
      <c r="B1945" s="322"/>
      <c r="C1945" s="323"/>
      <c r="D1945" s="324"/>
      <c r="E1945" s="325"/>
      <c r="F1945" s="325"/>
      <c r="G1945" s="326"/>
      <c r="H1945" s="326"/>
      <c r="I1945" s="326"/>
      <c r="J1945" s="327"/>
      <c r="K1945" s="327"/>
      <c r="L1945" s="327"/>
      <c r="M1945" s="328" t="str">
        <f>IF(ISNUMBER(#REF!),#REF! -#REF!, IF(ISNUMBER(#REF!),#REF!* 0.1, ""))</f>
        <v/>
      </c>
      <c r="N1945" s="329" t="str">
        <f t="shared" si="103"/>
        <v/>
      </c>
      <c r="O1945" s="330" t="str">
        <f t="shared" si="105"/>
        <v/>
      </c>
      <c r="P1945" s="331" t="str">
        <f t="shared" si="104"/>
        <v/>
      </c>
      <c r="Q1945" s="329"/>
      <c r="R1945" s="329"/>
      <c r="S1945" s="329"/>
      <c r="T1945" s="326"/>
      <c r="U1945" s="317"/>
    </row>
    <row r="1946" spans="1:21" x14ac:dyDescent="0.3">
      <c r="A1946" s="322"/>
      <c r="B1946" s="322"/>
      <c r="C1946" s="323"/>
      <c r="D1946" s="324"/>
      <c r="E1946" s="325"/>
      <c r="F1946" s="325"/>
      <c r="G1946" s="326"/>
      <c r="H1946" s="326"/>
      <c r="I1946" s="326"/>
      <c r="J1946" s="327"/>
      <c r="K1946" s="327"/>
      <c r="L1946" s="327"/>
      <c r="M1946" s="328" t="str">
        <f>IF(ISNUMBER(#REF!),#REF! -#REF!, IF(ISNUMBER(#REF!),#REF!* 0.1, ""))</f>
        <v/>
      </c>
      <c r="N1946" s="329" t="str">
        <f t="shared" si="103"/>
        <v/>
      </c>
      <c r="O1946" s="330" t="str">
        <f t="shared" si="105"/>
        <v/>
      </c>
      <c r="P1946" s="331" t="str">
        <f t="shared" si="104"/>
        <v/>
      </c>
      <c r="Q1946" s="329"/>
      <c r="R1946" s="329"/>
      <c r="S1946" s="329"/>
      <c r="T1946" s="326"/>
      <c r="U1946" s="317"/>
    </row>
    <row r="1947" spans="1:21" x14ac:dyDescent="0.3">
      <c r="A1947" s="322"/>
      <c r="B1947" s="322"/>
      <c r="C1947" s="323"/>
      <c r="D1947" s="324"/>
      <c r="E1947" s="325"/>
      <c r="F1947" s="325"/>
      <c r="G1947" s="326"/>
      <c r="H1947" s="326"/>
      <c r="I1947" s="326"/>
      <c r="J1947" s="327"/>
      <c r="K1947" s="327"/>
      <c r="L1947" s="327"/>
      <c r="M1947" s="328" t="str">
        <f>IF(ISNUMBER(#REF!),#REF! -#REF!, IF(ISNUMBER(#REF!),#REF!* 0.1, ""))</f>
        <v/>
      </c>
      <c r="N1947" s="329" t="str">
        <f t="shared" ref="N1947:N2010" si="106">IF(ISBLANK(E1947),"",IF(E1947="Diametral",L1947,SQRT(4*K1947*L1947/PI())))</f>
        <v/>
      </c>
      <c r="O1947" s="330" t="str">
        <f t="shared" si="105"/>
        <v/>
      </c>
      <c r="P1947" s="331" t="str">
        <f t="shared" ref="P1947:P2010" si="107">IF(ISBLANK(E1947),"",N1947^2)</f>
        <v/>
      </c>
      <c r="Q1947" s="329"/>
      <c r="R1947" s="329"/>
      <c r="S1947" s="329"/>
      <c r="T1947" s="326"/>
      <c r="U1947" s="317"/>
    </row>
    <row r="1948" spans="1:21" x14ac:dyDescent="0.3">
      <c r="A1948" s="322"/>
      <c r="B1948" s="322"/>
      <c r="C1948" s="323"/>
      <c r="D1948" s="324"/>
      <c r="E1948" s="325"/>
      <c r="F1948" s="325"/>
      <c r="G1948" s="326"/>
      <c r="H1948" s="326"/>
      <c r="I1948" s="326"/>
      <c r="J1948" s="327"/>
      <c r="K1948" s="327"/>
      <c r="L1948" s="327"/>
      <c r="M1948" s="328" t="str">
        <f>IF(ISNUMBER(#REF!),#REF! -#REF!, IF(ISNUMBER(#REF!),#REF!* 0.1, ""))</f>
        <v/>
      </c>
      <c r="N1948" s="329" t="str">
        <f t="shared" si="106"/>
        <v/>
      </c>
      <c r="O1948" s="330" t="str">
        <f t="shared" si="105"/>
        <v/>
      </c>
      <c r="P1948" s="331" t="str">
        <f t="shared" si="107"/>
        <v/>
      </c>
      <c r="Q1948" s="329"/>
      <c r="R1948" s="329"/>
      <c r="S1948" s="329"/>
      <c r="T1948" s="326"/>
      <c r="U1948" s="317"/>
    </row>
    <row r="1949" spans="1:21" x14ac:dyDescent="0.3">
      <c r="A1949" s="322"/>
      <c r="B1949" s="322"/>
      <c r="C1949" s="323"/>
      <c r="D1949" s="324"/>
      <c r="E1949" s="325"/>
      <c r="F1949" s="325"/>
      <c r="G1949" s="326"/>
      <c r="H1949" s="326"/>
      <c r="I1949" s="326"/>
      <c r="J1949" s="327"/>
      <c r="K1949" s="327"/>
      <c r="L1949" s="327"/>
      <c r="M1949" s="328" t="str">
        <f>IF(ISNUMBER(#REF!),#REF! -#REF!, IF(ISNUMBER(#REF!),#REF!* 0.1, ""))</f>
        <v/>
      </c>
      <c r="N1949" s="329" t="str">
        <f t="shared" si="106"/>
        <v/>
      </c>
      <c r="O1949" s="330" t="str">
        <f t="shared" si="105"/>
        <v/>
      </c>
      <c r="P1949" s="331" t="str">
        <f t="shared" si="107"/>
        <v/>
      </c>
      <c r="Q1949" s="329"/>
      <c r="R1949" s="329"/>
      <c r="S1949" s="329"/>
      <c r="T1949" s="326"/>
      <c r="U1949" s="317"/>
    </row>
    <row r="1950" spans="1:21" x14ac:dyDescent="0.3">
      <c r="A1950" s="322"/>
      <c r="B1950" s="322"/>
      <c r="C1950" s="323"/>
      <c r="D1950" s="324"/>
      <c r="E1950" s="325"/>
      <c r="F1950" s="325"/>
      <c r="G1950" s="326"/>
      <c r="H1950" s="326"/>
      <c r="I1950" s="326"/>
      <c r="J1950" s="327"/>
      <c r="K1950" s="327"/>
      <c r="L1950" s="327"/>
      <c r="M1950" s="328" t="str">
        <f>IF(ISNUMBER(#REF!),#REF! -#REF!, IF(ISNUMBER(#REF!),#REF!* 0.1, ""))</f>
        <v/>
      </c>
      <c r="N1950" s="329" t="str">
        <f t="shared" si="106"/>
        <v/>
      </c>
      <c r="O1950" s="330" t="str">
        <f t="shared" si="105"/>
        <v/>
      </c>
      <c r="P1950" s="331" t="str">
        <f t="shared" si="107"/>
        <v/>
      </c>
      <c r="Q1950" s="329"/>
      <c r="R1950" s="329"/>
      <c r="S1950" s="329"/>
      <c r="T1950" s="326"/>
      <c r="U1950" s="317"/>
    </row>
    <row r="1951" spans="1:21" x14ac:dyDescent="0.3">
      <c r="A1951" s="322"/>
      <c r="B1951" s="322"/>
      <c r="C1951" s="323"/>
      <c r="D1951" s="324"/>
      <c r="E1951" s="325"/>
      <c r="F1951" s="325"/>
      <c r="G1951" s="326"/>
      <c r="H1951" s="326"/>
      <c r="I1951" s="326"/>
      <c r="J1951" s="327"/>
      <c r="K1951" s="327"/>
      <c r="L1951" s="327"/>
      <c r="M1951" s="328" t="str">
        <f>IF(ISNUMBER(#REF!),#REF! -#REF!, IF(ISNUMBER(#REF!),#REF!* 0.1, ""))</f>
        <v/>
      </c>
      <c r="N1951" s="329" t="str">
        <f t="shared" si="106"/>
        <v/>
      </c>
      <c r="O1951" s="330" t="str">
        <f t="shared" si="105"/>
        <v/>
      </c>
      <c r="P1951" s="331" t="str">
        <f t="shared" si="107"/>
        <v/>
      </c>
      <c r="Q1951" s="329"/>
      <c r="R1951" s="329"/>
      <c r="S1951" s="329"/>
      <c r="T1951" s="326"/>
      <c r="U1951" s="317"/>
    </row>
    <row r="1952" spans="1:21" x14ac:dyDescent="0.3">
      <c r="A1952" s="322"/>
      <c r="B1952" s="322"/>
      <c r="C1952" s="323"/>
      <c r="D1952" s="324"/>
      <c r="E1952" s="325"/>
      <c r="F1952" s="325"/>
      <c r="G1952" s="326"/>
      <c r="H1952" s="326"/>
      <c r="I1952" s="326"/>
      <c r="J1952" s="327"/>
      <c r="K1952" s="327"/>
      <c r="L1952" s="327"/>
      <c r="M1952" s="328" t="str">
        <f>IF(ISNUMBER(#REF!),#REF! -#REF!, IF(ISNUMBER(#REF!),#REF!* 0.1, ""))</f>
        <v/>
      </c>
      <c r="N1952" s="329" t="str">
        <f t="shared" si="106"/>
        <v/>
      </c>
      <c r="O1952" s="330" t="str">
        <f t="shared" si="105"/>
        <v/>
      </c>
      <c r="P1952" s="331" t="str">
        <f t="shared" si="107"/>
        <v/>
      </c>
      <c r="Q1952" s="329"/>
      <c r="R1952" s="329"/>
      <c r="S1952" s="329"/>
      <c r="T1952" s="326"/>
      <c r="U1952" s="317"/>
    </row>
    <row r="1953" spans="1:21" x14ac:dyDescent="0.3">
      <c r="A1953" s="322"/>
      <c r="B1953" s="322"/>
      <c r="C1953" s="323"/>
      <c r="D1953" s="324"/>
      <c r="E1953" s="325"/>
      <c r="F1953" s="325"/>
      <c r="G1953" s="326"/>
      <c r="H1953" s="326"/>
      <c r="I1953" s="326"/>
      <c r="J1953" s="327"/>
      <c r="K1953" s="327"/>
      <c r="L1953" s="327"/>
      <c r="M1953" s="328" t="str">
        <f>IF(ISNUMBER(#REF!),#REF! -#REF!, IF(ISNUMBER(#REF!),#REF!* 0.1, ""))</f>
        <v/>
      </c>
      <c r="N1953" s="329" t="str">
        <f t="shared" si="106"/>
        <v/>
      </c>
      <c r="O1953" s="330" t="str">
        <f t="shared" si="105"/>
        <v/>
      </c>
      <c r="P1953" s="331" t="str">
        <f t="shared" si="107"/>
        <v/>
      </c>
      <c r="Q1953" s="329"/>
      <c r="R1953" s="329"/>
      <c r="S1953" s="329"/>
      <c r="T1953" s="326"/>
      <c r="U1953" s="317"/>
    </row>
    <row r="1954" spans="1:21" x14ac:dyDescent="0.3">
      <c r="A1954" s="322"/>
      <c r="B1954" s="322"/>
      <c r="C1954" s="323"/>
      <c r="D1954" s="324"/>
      <c r="E1954" s="325"/>
      <c r="F1954" s="325"/>
      <c r="G1954" s="326"/>
      <c r="H1954" s="326"/>
      <c r="I1954" s="326"/>
      <c r="J1954" s="327"/>
      <c r="K1954" s="327"/>
      <c r="L1954" s="327"/>
      <c r="M1954" s="328" t="str">
        <f>IF(ISNUMBER(#REF!),#REF! -#REF!, IF(ISNUMBER(#REF!),#REF!* 0.1, ""))</f>
        <v/>
      </c>
      <c r="N1954" s="329" t="str">
        <f t="shared" si="106"/>
        <v/>
      </c>
      <c r="O1954" s="330" t="str">
        <f t="shared" si="105"/>
        <v/>
      </c>
      <c r="P1954" s="331" t="str">
        <f t="shared" si="107"/>
        <v/>
      </c>
      <c r="Q1954" s="329"/>
      <c r="R1954" s="329"/>
      <c r="S1954" s="329"/>
      <c r="T1954" s="326"/>
      <c r="U1954" s="317"/>
    </row>
    <row r="1955" spans="1:21" x14ac:dyDescent="0.3">
      <c r="A1955" s="322"/>
      <c r="B1955" s="322"/>
      <c r="C1955" s="323"/>
      <c r="D1955" s="324"/>
      <c r="E1955" s="325"/>
      <c r="F1955" s="325"/>
      <c r="G1955" s="326"/>
      <c r="H1955" s="326"/>
      <c r="I1955" s="326"/>
      <c r="J1955" s="327"/>
      <c r="K1955" s="327"/>
      <c r="L1955" s="327"/>
      <c r="M1955" s="328" t="str">
        <f>IF(ISNUMBER(#REF!),#REF! -#REF!, IF(ISNUMBER(#REF!),#REF!* 0.1, ""))</f>
        <v/>
      </c>
      <c r="N1955" s="329" t="str">
        <f t="shared" si="106"/>
        <v/>
      </c>
      <c r="O1955" s="330" t="str">
        <f t="shared" si="105"/>
        <v/>
      </c>
      <c r="P1955" s="331" t="str">
        <f t="shared" si="107"/>
        <v/>
      </c>
      <c r="Q1955" s="329"/>
      <c r="R1955" s="329"/>
      <c r="S1955" s="329"/>
      <c r="T1955" s="326"/>
      <c r="U1955" s="317"/>
    </row>
    <row r="1956" spans="1:21" x14ac:dyDescent="0.3">
      <c r="A1956" s="322"/>
      <c r="B1956" s="322"/>
      <c r="C1956" s="323"/>
      <c r="D1956" s="324"/>
      <c r="E1956" s="325"/>
      <c r="F1956" s="325"/>
      <c r="G1956" s="326"/>
      <c r="H1956" s="326"/>
      <c r="I1956" s="326"/>
      <c r="J1956" s="327"/>
      <c r="K1956" s="327"/>
      <c r="L1956" s="327"/>
      <c r="M1956" s="328" t="str">
        <f>IF(ISNUMBER(#REF!),#REF! -#REF!, IF(ISNUMBER(#REF!),#REF!* 0.1, ""))</f>
        <v/>
      </c>
      <c r="N1956" s="329" t="str">
        <f t="shared" si="106"/>
        <v/>
      </c>
      <c r="O1956" s="330" t="str">
        <f t="shared" si="105"/>
        <v/>
      </c>
      <c r="P1956" s="331" t="str">
        <f t="shared" si="107"/>
        <v/>
      </c>
      <c r="Q1956" s="329"/>
      <c r="R1956" s="329"/>
      <c r="S1956" s="329"/>
      <c r="T1956" s="326"/>
      <c r="U1956" s="317"/>
    </row>
    <row r="1957" spans="1:21" x14ac:dyDescent="0.3">
      <c r="A1957" s="322"/>
      <c r="B1957" s="322"/>
      <c r="C1957" s="323"/>
      <c r="D1957" s="324"/>
      <c r="E1957" s="325"/>
      <c r="F1957" s="325"/>
      <c r="G1957" s="326"/>
      <c r="H1957" s="326"/>
      <c r="I1957" s="326"/>
      <c r="J1957" s="327"/>
      <c r="K1957" s="327"/>
      <c r="L1957" s="327"/>
      <c r="M1957" s="328" t="str">
        <f>IF(ISNUMBER(#REF!),#REF! -#REF!, IF(ISNUMBER(#REF!),#REF!* 0.1, ""))</f>
        <v/>
      </c>
      <c r="N1957" s="329" t="str">
        <f t="shared" si="106"/>
        <v/>
      </c>
      <c r="O1957" s="330" t="str">
        <f t="shared" si="105"/>
        <v/>
      </c>
      <c r="P1957" s="331" t="str">
        <f t="shared" si="107"/>
        <v/>
      </c>
      <c r="Q1957" s="329"/>
      <c r="R1957" s="329"/>
      <c r="S1957" s="329"/>
      <c r="T1957" s="326"/>
      <c r="U1957" s="317"/>
    </row>
    <row r="1958" spans="1:21" x14ac:dyDescent="0.3">
      <c r="A1958" s="322"/>
      <c r="B1958" s="322"/>
      <c r="C1958" s="323"/>
      <c r="D1958" s="324"/>
      <c r="E1958" s="325"/>
      <c r="F1958" s="325"/>
      <c r="G1958" s="326"/>
      <c r="H1958" s="326"/>
      <c r="I1958" s="326"/>
      <c r="J1958" s="327"/>
      <c r="K1958" s="327"/>
      <c r="L1958" s="327"/>
      <c r="M1958" s="328" t="str">
        <f>IF(ISNUMBER(#REF!),#REF! -#REF!, IF(ISNUMBER(#REF!),#REF!* 0.1, ""))</f>
        <v/>
      </c>
      <c r="N1958" s="329" t="str">
        <f t="shared" si="106"/>
        <v/>
      </c>
      <c r="O1958" s="330" t="str">
        <f t="shared" si="105"/>
        <v/>
      </c>
      <c r="P1958" s="331" t="str">
        <f t="shared" si="107"/>
        <v/>
      </c>
      <c r="Q1958" s="329"/>
      <c r="R1958" s="329"/>
      <c r="S1958" s="329"/>
      <c r="T1958" s="326"/>
      <c r="U1958" s="317"/>
    </row>
    <row r="1959" spans="1:21" x14ac:dyDescent="0.3">
      <c r="A1959" s="322"/>
      <c r="B1959" s="322"/>
      <c r="C1959" s="323"/>
      <c r="D1959" s="324"/>
      <c r="E1959" s="325"/>
      <c r="F1959" s="325"/>
      <c r="G1959" s="326"/>
      <c r="H1959" s="326"/>
      <c r="I1959" s="326"/>
      <c r="J1959" s="327"/>
      <c r="K1959" s="327"/>
      <c r="L1959" s="327"/>
      <c r="M1959" s="328" t="str">
        <f>IF(ISNUMBER(#REF!),#REF! -#REF!, IF(ISNUMBER(#REF!),#REF!* 0.1, ""))</f>
        <v/>
      </c>
      <c r="N1959" s="329" t="str">
        <f t="shared" si="106"/>
        <v/>
      </c>
      <c r="O1959" s="330" t="str">
        <f t="shared" si="105"/>
        <v/>
      </c>
      <c r="P1959" s="331" t="str">
        <f t="shared" si="107"/>
        <v/>
      </c>
      <c r="Q1959" s="329"/>
      <c r="R1959" s="329"/>
      <c r="S1959" s="329"/>
      <c r="T1959" s="326"/>
      <c r="U1959" s="317"/>
    </row>
    <row r="1960" spans="1:21" x14ac:dyDescent="0.3">
      <c r="A1960" s="322"/>
      <c r="B1960" s="322"/>
      <c r="C1960" s="323"/>
      <c r="D1960" s="324"/>
      <c r="E1960" s="325"/>
      <c r="F1960" s="325"/>
      <c r="G1960" s="326"/>
      <c r="H1960" s="326"/>
      <c r="I1960" s="326"/>
      <c r="J1960" s="327"/>
      <c r="K1960" s="327"/>
      <c r="L1960" s="327"/>
      <c r="M1960" s="328" t="str">
        <f>IF(ISNUMBER(#REF!),#REF! -#REF!, IF(ISNUMBER(#REF!),#REF!* 0.1, ""))</f>
        <v/>
      </c>
      <c r="N1960" s="329" t="str">
        <f t="shared" si="106"/>
        <v/>
      </c>
      <c r="O1960" s="330" t="str">
        <f t="shared" si="105"/>
        <v/>
      </c>
      <c r="P1960" s="331" t="str">
        <f t="shared" si="107"/>
        <v/>
      </c>
      <c r="Q1960" s="329"/>
      <c r="R1960" s="329"/>
      <c r="S1960" s="329"/>
      <c r="T1960" s="326"/>
      <c r="U1960" s="317"/>
    </row>
    <row r="1961" spans="1:21" x14ac:dyDescent="0.3">
      <c r="A1961" s="322"/>
      <c r="B1961" s="322"/>
      <c r="C1961" s="323"/>
      <c r="D1961" s="324"/>
      <c r="E1961" s="325"/>
      <c r="F1961" s="325"/>
      <c r="G1961" s="326"/>
      <c r="H1961" s="326"/>
      <c r="I1961" s="326"/>
      <c r="J1961" s="327"/>
      <c r="K1961" s="327"/>
      <c r="L1961" s="327"/>
      <c r="M1961" s="328" t="str">
        <f>IF(ISNUMBER(#REF!),#REF! -#REF!, IF(ISNUMBER(#REF!),#REF!* 0.1, ""))</f>
        <v/>
      </c>
      <c r="N1961" s="329" t="str">
        <f t="shared" si="106"/>
        <v/>
      </c>
      <c r="O1961" s="330" t="str">
        <f t="shared" si="105"/>
        <v/>
      </c>
      <c r="P1961" s="331" t="str">
        <f t="shared" si="107"/>
        <v/>
      </c>
      <c r="Q1961" s="329"/>
      <c r="R1961" s="329"/>
      <c r="S1961" s="329"/>
      <c r="T1961" s="326"/>
      <c r="U1961" s="317"/>
    </row>
    <row r="1962" spans="1:21" x14ac:dyDescent="0.3">
      <c r="A1962" s="322"/>
      <c r="B1962" s="322"/>
      <c r="C1962" s="323"/>
      <c r="D1962" s="324"/>
      <c r="E1962" s="325"/>
      <c r="F1962" s="325"/>
      <c r="G1962" s="326"/>
      <c r="H1962" s="326"/>
      <c r="I1962" s="326"/>
      <c r="J1962" s="327"/>
      <c r="K1962" s="327"/>
      <c r="L1962" s="327"/>
      <c r="M1962" s="328" t="str">
        <f>IF(ISNUMBER(#REF!),#REF! -#REF!, IF(ISNUMBER(#REF!),#REF!* 0.1, ""))</f>
        <v/>
      </c>
      <c r="N1962" s="329" t="str">
        <f t="shared" si="106"/>
        <v/>
      </c>
      <c r="O1962" s="330" t="str">
        <f t="shared" si="105"/>
        <v/>
      </c>
      <c r="P1962" s="331" t="str">
        <f t="shared" si="107"/>
        <v/>
      </c>
      <c r="Q1962" s="329"/>
      <c r="R1962" s="329"/>
      <c r="S1962" s="329"/>
      <c r="T1962" s="326"/>
      <c r="U1962" s="317"/>
    </row>
    <row r="1963" spans="1:21" x14ac:dyDescent="0.3">
      <c r="A1963" s="322"/>
      <c r="B1963" s="322"/>
      <c r="C1963" s="323"/>
      <c r="D1963" s="324"/>
      <c r="E1963" s="325"/>
      <c r="F1963" s="325"/>
      <c r="G1963" s="326"/>
      <c r="H1963" s="326"/>
      <c r="I1963" s="326"/>
      <c r="J1963" s="327"/>
      <c r="K1963" s="327"/>
      <c r="L1963" s="327"/>
      <c r="M1963" s="328" t="str">
        <f>IF(ISNUMBER(#REF!),#REF! -#REF!, IF(ISNUMBER(#REF!),#REF!* 0.1, ""))</f>
        <v/>
      </c>
      <c r="N1963" s="329" t="str">
        <f t="shared" si="106"/>
        <v/>
      </c>
      <c r="O1963" s="330" t="str">
        <f t="shared" si="105"/>
        <v/>
      </c>
      <c r="P1963" s="331" t="str">
        <f t="shared" si="107"/>
        <v/>
      </c>
      <c r="Q1963" s="329"/>
      <c r="R1963" s="329"/>
      <c r="S1963" s="329"/>
      <c r="T1963" s="326"/>
      <c r="U1963" s="317"/>
    </row>
    <row r="1964" spans="1:21" x14ac:dyDescent="0.3">
      <c r="A1964" s="322"/>
      <c r="B1964" s="322"/>
      <c r="C1964" s="323"/>
      <c r="D1964" s="324"/>
      <c r="E1964" s="325"/>
      <c r="F1964" s="325"/>
      <c r="G1964" s="326"/>
      <c r="H1964" s="326"/>
      <c r="I1964" s="326"/>
      <c r="J1964" s="327"/>
      <c r="K1964" s="327"/>
      <c r="L1964" s="327"/>
      <c r="M1964" s="328" t="str">
        <f>IF(ISNUMBER(#REF!),#REF! -#REF!, IF(ISNUMBER(#REF!),#REF!* 0.1, ""))</f>
        <v/>
      </c>
      <c r="N1964" s="329" t="str">
        <f t="shared" si="106"/>
        <v/>
      </c>
      <c r="O1964" s="330" t="str">
        <f t="shared" si="105"/>
        <v/>
      </c>
      <c r="P1964" s="331" t="str">
        <f t="shared" si="107"/>
        <v/>
      </c>
      <c r="Q1964" s="329"/>
      <c r="R1964" s="329"/>
      <c r="S1964" s="329"/>
      <c r="T1964" s="326"/>
      <c r="U1964" s="317"/>
    </row>
    <row r="1965" spans="1:21" x14ac:dyDescent="0.3">
      <c r="A1965" s="322"/>
      <c r="B1965" s="322"/>
      <c r="C1965" s="323"/>
      <c r="D1965" s="324"/>
      <c r="E1965" s="325"/>
      <c r="F1965" s="325"/>
      <c r="G1965" s="326"/>
      <c r="H1965" s="326"/>
      <c r="I1965" s="326"/>
      <c r="J1965" s="327"/>
      <c r="K1965" s="327"/>
      <c r="L1965" s="327"/>
      <c r="M1965" s="328" t="str">
        <f>IF(ISNUMBER(#REF!),#REF! -#REF!, IF(ISNUMBER(#REF!),#REF!* 0.1, ""))</f>
        <v/>
      </c>
      <c r="N1965" s="329" t="str">
        <f t="shared" si="106"/>
        <v/>
      </c>
      <c r="O1965" s="330" t="str">
        <f t="shared" si="105"/>
        <v/>
      </c>
      <c r="P1965" s="331" t="str">
        <f t="shared" si="107"/>
        <v/>
      </c>
      <c r="Q1965" s="329"/>
      <c r="R1965" s="329"/>
      <c r="S1965" s="329"/>
      <c r="T1965" s="326"/>
      <c r="U1965" s="317"/>
    </row>
    <row r="1966" spans="1:21" x14ac:dyDescent="0.3">
      <c r="A1966" s="322"/>
      <c r="B1966" s="322"/>
      <c r="C1966" s="323"/>
      <c r="D1966" s="324"/>
      <c r="E1966" s="325"/>
      <c r="F1966" s="325"/>
      <c r="G1966" s="326"/>
      <c r="H1966" s="326"/>
      <c r="I1966" s="326"/>
      <c r="J1966" s="327"/>
      <c r="K1966" s="327"/>
      <c r="L1966" s="327"/>
      <c r="M1966" s="328" t="str">
        <f>IF(ISNUMBER(#REF!),#REF! -#REF!, IF(ISNUMBER(#REF!),#REF!* 0.1, ""))</f>
        <v/>
      </c>
      <c r="N1966" s="329" t="str">
        <f t="shared" si="106"/>
        <v/>
      </c>
      <c r="O1966" s="330" t="str">
        <f t="shared" si="105"/>
        <v/>
      </c>
      <c r="P1966" s="331" t="str">
        <f t="shared" si="107"/>
        <v/>
      </c>
      <c r="Q1966" s="329"/>
      <c r="R1966" s="329"/>
      <c r="S1966" s="329"/>
      <c r="T1966" s="326"/>
      <c r="U1966" s="317"/>
    </row>
    <row r="1967" spans="1:21" x14ac:dyDescent="0.3">
      <c r="A1967" s="322"/>
      <c r="B1967" s="322"/>
      <c r="C1967" s="323"/>
      <c r="D1967" s="324"/>
      <c r="E1967" s="325"/>
      <c r="F1967" s="325"/>
      <c r="G1967" s="326"/>
      <c r="H1967" s="326"/>
      <c r="I1967" s="326"/>
      <c r="J1967" s="327"/>
      <c r="K1967" s="327"/>
      <c r="L1967" s="327"/>
      <c r="M1967" s="328" t="str">
        <f>IF(ISNUMBER(#REF!),#REF! -#REF!, IF(ISNUMBER(#REF!),#REF!* 0.1, ""))</f>
        <v/>
      </c>
      <c r="N1967" s="329" t="str">
        <f t="shared" si="106"/>
        <v/>
      </c>
      <c r="O1967" s="330" t="str">
        <f t="shared" si="105"/>
        <v/>
      </c>
      <c r="P1967" s="331" t="str">
        <f t="shared" si="107"/>
        <v/>
      </c>
      <c r="Q1967" s="329"/>
      <c r="R1967" s="329"/>
      <c r="S1967" s="329"/>
      <c r="T1967" s="326"/>
      <c r="U1967" s="317"/>
    </row>
    <row r="1968" spans="1:21" x14ac:dyDescent="0.3">
      <c r="A1968" s="322"/>
      <c r="B1968" s="322"/>
      <c r="C1968" s="323"/>
      <c r="D1968" s="324"/>
      <c r="E1968" s="325"/>
      <c r="F1968" s="325"/>
      <c r="G1968" s="326"/>
      <c r="H1968" s="326"/>
      <c r="I1968" s="326"/>
      <c r="J1968" s="327"/>
      <c r="K1968" s="327"/>
      <c r="L1968" s="327"/>
      <c r="M1968" s="328" t="str">
        <f>IF(ISNUMBER(#REF!),#REF! -#REF!, IF(ISNUMBER(#REF!),#REF!* 0.1, ""))</f>
        <v/>
      </c>
      <c r="N1968" s="329" t="str">
        <f t="shared" si="106"/>
        <v/>
      </c>
      <c r="O1968" s="330" t="str">
        <f t="shared" si="105"/>
        <v/>
      </c>
      <c r="P1968" s="331" t="str">
        <f t="shared" si="107"/>
        <v/>
      </c>
      <c r="Q1968" s="329"/>
      <c r="R1968" s="329"/>
      <c r="S1968" s="329"/>
      <c r="T1968" s="326"/>
      <c r="U1968" s="317"/>
    </row>
    <row r="1969" spans="1:21" x14ac:dyDescent="0.3">
      <c r="A1969" s="322"/>
      <c r="B1969" s="322"/>
      <c r="C1969" s="323"/>
      <c r="D1969" s="324"/>
      <c r="E1969" s="325"/>
      <c r="F1969" s="325"/>
      <c r="G1969" s="326"/>
      <c r="H1969" s="326"/>
      <c r="I1969" s="326"/>
      <c r="J1969" s="327"/>
      <c r="K1969" s="327"/>
      <c r="L1969" s="327"/>
      <c r="M1969" s="328" t="str">
        <f>IF(ISNUMBER(#REF!),#REF! -#REF!, IF(ISNUMBER(#REF!),#REF!* 0.1, ""))</f>
        <v/>
      </c>
      <c r="N1969" s="329" t="str">
        <f t="shared" si="106"/>
        <v/>
      </c>
      <c r="O1969" s="330" t="str">
        <f t="shared" si="105"/>
        <v/>
      </c>
      <c r="P1969" s="331" t="str">
        <f t="shared" si="107"/>
        <v/>
      </c>
      <c r="Q1969" s="329"/>
      <c r="R1969" s="329"/>
      <c r="S1969" s="329"/>
      <c r="T1969" s="326"/>
      <c r="U1969" s="317"/>
    </row>
    <row r="1970" spans="1:21" x14ac:dyDescent="0.3">
      <c r="A1970" s="322"/>
      <c r="B1970" s="322"/>
      <c r="C1970" s="323"/>
      <c r="D1970" s="324"/>
      <c r="E1970" s="325"/>
      <c r="F1970" s="325"/>
      <c r="G1970" s="326"/>
      <c r="H1970" s="326"/>
      <c r="I1970" s="326"/>
      <c r="J1970" s="327"/>
      <c r="K1970" s="327"/>
      <c r="L1970" s="327"/>
      <c r="M1970" s="328" t="str">
        <f>IF(ISNUMBER(#REF!),#REF! -#REF!, IF(ISNUMBER(#REF!),#REF!* 0.1, ""))</f>
        <v/>
      </c>
      <c r="N1970" s="329" t="str">
        <f t="shared" si="106"/>
        <v/>
      </c>
      <c r="O1970" s="330" t="str">
        <f t="shared" si="105"/>
        <v/>
      </c>
      <c r="P1970" s="331" t="str">
        <f t="shared" si="107"/>
        <v/>
      </c>
      <c r="Q1970" s="329"/>
      <c r="R1970" s="329"/>
      <c r="S1970" s="329"/>
      <c r="T1970" s="326"/>
      <c r="U1970" s="317"/>
    </row>
    <row r="1971" spans="1:21" x14ac:dyDescent="0.3">
      <c r="A1971" s="322"/>
      <c r="B1971" s="322"/>
      <c r="C1971" s="323"/>
      <c r="D1971" s="324"/>
      <c r="E1971" s="325"/>
      <c r="F1971" s="325"/>
      <c r="G1971" s="326"/>
      <c r="H1971" s="326"/>
      <c r="I1971" s="326"/>
      <c r="J1971" s="327"/>
      <c r="K1971" s="327"/>
      <c r="L1971" s="327"/>
      <c r="M1971" s="328" t="str">
        <f>IF(ISNUMBER(#REF!),#REF! -#REF!, IF(ISNUMBER(#REF!),#REF!* 0.1, ""))</f>
        <v/>
      </c>
      <c r="N1971" s="329" t="str">
        <f t="shared" si="106"/>
        <v/>
      </c>
      <c r="O1971" s="330" t="str">
        <f t="shared" si="105"/>
        <v/>
      </c>
      <c r="P1971" s="331" t="str">
        <f t="shared" si="107"/>
        <v/>
      </c>
      <c r="Q1971" s="329"/>
      <c r="R1971" s="329"/>
      <c r="S1971" s="329"/>
      <c r="T1971" s="326"/>
      <c r="U1971" s="317"/>
    </row>
    <row r="1972" spans="1:21" x14ac:dyDescent="0.3">
      <c r="A1972" s="322"/>
      <c r="B1972" s="322"/>
      <c r="C1972" s="323"/>
      <c r="D1972" s="324"/>
      <c r="E1972" s="325"/>
      <c r="F1972" s="325"/>
      <c r="G1972" s="326"/>
      <c r="H1972" s="326"/>
      <c r="I1972" s="326"/>
      <c r="J1972" s="327"/>
      <c r="K1972" s="327"/>
      <c r="L1972" s="327"/>
      <c r="M1972" s="328" t="str">
        <f>IF(ISNUMBER(#REF!),#REF! -#REF!, IF(ISNUMBER(#REF!),#REF!* 0.1, ""))</f>
        <v/>
      </c>
      <c r="N1972" s="329" t="str">
        <f t="shared" si="106"/>
        <v/>
      </c>
      <c r="O1972" s="330" t="str">
        <f t="shared" si="105"/>
        <v/>
      </c>
      <c r="P1972" s="331" t="str">
        <f t="shared" si="107"/>
        <v/>
      </c>
      <c r="Q1972" s="329"/>
      <c r="R1972" s="329"/>
      <c r="S1972" s="329"/>
      <c r="T1972" s="326"/>
      <c r="U1972" s="317"/>
    </row>
    <row r="1973" spans="1:21" x14ac:dyDescent="0.3">
      <c r="A1973" s="322"/>
      <c r="B1973" s="322"/>
      <c r="C1973" s="323"/>
      <c r="D1973" s="324"/>
      <c r="E1973" s="325"/>
      <c r="F1973" s="325"/>
      <c r="G1973" s="326"/>
      <c r="H1973" s="326"/>
      <c r="I1973" s="326"/>
      <c r="J1973" s="327"/>
      <c r="K1973" s="327"/>
      <c r="L1973" s="327"/>
      <c r="M1973" s="328" t="str">
        <f>IF(ISNUMBER(#REF!),#REF! -#REF!, IF(ISNUMBER(#REF!),#REF!* 0.1, ""))</f>
        <v/>
      </c>
      <c r="N1973" s="329" t="str">
        <f t="shared" si="106"/>
        <v/>
      </c>
      <c r="O1973" s="330" t="str">
        <f t="shared" si="105"/>
        <v/>
      </c>
      <c r="P1973" s="331" t="str">
        <f t="shared" si="107"/>
        <v/>
      </c>
      <c r="Q1973" s="329"/>
      <c r="R1973" s="329"/>
      <c r="S1973" s="329"/>
      <c r="T1973" s="326"/>
      <c r="U1973" s="317"/>
    </row>
    <row r="1974" spans="1:21" x14ac:dyDescent="0.3">
      <c r="A1974" s="322"/>
      <c r="B1974" s="322"/>
      <c r="C1974" s="323"/>
      <c r="D1974" s="324"/>
      <c r="E1974" s="325"/>
      <c r="F1974" s="325"/>
      <c r="G1974" s="326"/>
      <c r="H1974" s="326"/>
      <c r="I1974" s="326"/>
      <c r="J1974" s="327"/>
      <c r="K1974" s="327"/>
      <c r="L1974" s="327"/>
      <c r="M1974" s="328" t="str">
        <f>IF(ISNUMBER(#REF!),#REF! -#REF!, IF(ISNUMBER(#REF!),#REF!* 0.1, ""))</f>
        <v/>
      </c>
      <c r="N1974" s="329" t="str">
        <f t="shared" si="106"/>
        <v/>
      </c>
      <c r="O1974" s="330" t="str">
        <f t="shared" si="105"/>
        <v/>
      </c>
      <c r="P1974" s="331" t="str">
        <f t="shared" si="107"/>
        <v/>
      </c>
      <c r="Q1974" s="329"/>
      <c r="R1974" s="329"/>
      <c r="S1974" s="329"/>
      <c r="T1974" s="326"/>
      <c r="U1974" s="317"/>
    </row>
    <row r="1975" spans="1:21" x14ac:dyDescent="0.3">
      <c r="A1975" s="322"/>
      <c r="B1975" s="322"/>
      <c r="C1975" s="323"/>
      <c r="D1975" s="324"/>
      <c r="E1975" s="325"/>
      <c r="F1975" s="325"/>
      <c r="G1975" s="326"/>
      <c r="H1975" s="326"/>
      <c r="I1975" s="326"/>
      <c r="J1975" s="327"/>
      <c r="K1975" s="327"/>
      <c r="L1975" s="327"/>
      <c r="M1975" s="328" t="str">
        <f>IF(ISNUMBER(#REF!),#REF! -#REF!, IF(ISNUMBER(#REF!),#REF!* 0.1, ""))</f>
        <v/>
      </c>
      <c r="N1975" s="329" t="str">
        <f t="shared" si="106"/>
        <v/>
      </c>
      <c r="O1975" s="330" t="str">
        <f t="shared" si="105"/>
        <v/>
      </c>
      <c r="P1975" s="331" t="str">
        <f t="shared" si="107"/>
        <v/>
      </c>
      <c r="Q1975" s="329"/>
      <c r="R1975" s="329"/>
      <c r="S1975" s="329"/>
      <c r="T1975" s="326"/>
      <c r="U1975" s="317"/>
    </row>
    <row r="1976" spans="1:21" x14ac:dyDescent="0.3">
      <c r="A1976" s="322"/>
      <c r="B1976" s="322"/>
      <c r="C1976" s="323"/>
      <c r="D1976" s="324"/>
      <c r="E1976" s="325"/>
      <c r="F1976" s="325"/>
      <c r="G1976" s="326"/>
      <c r="H1976" s="326"/>
      <c r="I1976" s="326"/>
      <c r="J1976" s="327"/>
      <c r="K1976" s="327"/>
      <c r="L1976" s="327"/>
      <c r="M1976" s="328" t="str">
        <f>IF(ISNUMBER(#REF!),#REF! -#REF!, IF(ISNUMBER(#REF!),#REF!* 0.1, ""))</f>
        <v/>
      </c>
      <c r="N1976" s="329" t="str">
        <f t="shared" si="106"/>
        <v/>
      </c>
      <c r="O1976" s="330" t="str">
        <f t="shared" si="105"/>
        <v/>
      </c>
      <c r="P1976" s="331" t="str">
        <f t="shared" si="107"/>
        <v/>
      </c>
      <c r="Q1976" s="329"/>
      <c r="R1976" s="329"/>
      <c r="S1976" s="329"/>
      <c r="T1976" s="326"/>
      <c r="U1976" s="317"/>
    </row>
    <row r="1977" spans="1:21" x14ac:dyDescent="0.3">
      <c r="A1977" s="322"/>
      <c r="B1977" s="322"/>
      <c r="C1977" s="323"/>
      <c r="D1977" s="324"/>
      <c r="E1977" s="325"/>
      <c r="F1977" s="325"/>
      <c r="G1977" s="326"/>
      <c r="H1977" s="326"/>
      <c r="I1977" s="326"/>
      <c r="J1977" s="327"/>
      <c r="K1977" s="327"/>
      <c r="L1977" s="327"/>
      <c r="M1977" s="328" t="str">
        <f>IF(ISNUMBER(#REF!),#REF! -#REF!, IF(ISNUMBER(#REF!),#REF!* 0.1, ""))</f>
        <v/>
      </c>
      <c r="N1977" s="329" t="str">
        <f t="shared" si="106"/>
        <v/>
      </c>
      <c r="O1977" s="330" t="str">
        <f t="shared" si="105"/>
        <v/>
      </c>
      <c r="P1977" s="331" t="str">
        <f t="shared" si="107"/>
        <v/>
      </c>
      <c r="Q1977" s="329"/>
      <c r="R1977" s="329"/>
      <c r="S1977" s="329"/>
      <c r="T1977" s="326"/>
      <c r="U1977" s="317"/>
    </row>
    <row r="1978" spans="1:21" x14ac:dyDescent="0.3">
      <c r="A1978" s="322"/>
      <c r="B1978" s="322"/>
      <c r="C1978" s="323"/>
      <c r="D1978" s="324"/>
      <c r="E1978" s="325"/>
      <c r="F1978" s="325"/>
      <c r="G1978" s="326"/>
      <c r="H1978" s="326"/>
      <c r="I1978" s="326"/>
      <c r="J1978" s="327"/>
      <c r="K1978" s="327"/>
      <c r="L1978" s="327"/>
      <c r="M1978" s="328" t="str">
        <f>IF(ISNUMBER(#REF!),#REF! -#REF!, IF(ISNUMBER(#REF!),#REF!* 0.1, ""))</f>
        <v/>
      </c>
      <c r="N1978" s="329" t="str">
        <f t="shared" si="106"/>
        <v/>
      </c>
      <c r="O1978" s="330" t="str">
        <f t="shared" si="105"/>
        <v/>
      </c>
      <c r="P1978" s="331" t="str">
        <f t="shared" si="107"/>
        <v/>
      </c>
      <c r="Q1978" s="329"/>
      <c r="R1978" s="329"/>
      <c r="S1978" s="329"/>
      <c r="T1978" s="326"/>
      <c r="U1978" s="317"/>
    </row>
    <row r="1979" spans="1:21" x14ac:dyDescent="0.3">
      <c r="A1979" s="322"/>
      <c r="B1979" s="322"/>
      <c r="C1979" s="323"/>
      <c r="D1979" s="324"/>
      <c r="E1979" s="325"/>
      <c r="F1979" s="325"/>
      <c r="G1979" s="326"/>
      <c r="H1979" s="326"/>
      <c r="I1979" s="326"/>
      <c r="J1979" s="327"/>
      <c r="K1979" s="327"/>
      <c r="L1979" s="327"/>
      <c r="M1979" s="328" t="str">
        <f>IF(ISNUMBER(#REF!),#REF! -#REF!, IF(ISNUMBER(#REF!),#REF!* 0.1, ""))</f>
        <v/>
      </c>
      <c r="N1979" s="329" t="str">
        <f t="shared" si="106"/>
        <v/>
      </c>
      <c r="O1979" s="330" t="str">
        <f t="shared" si="105"/>
        <v/>
      </c>
      <c r="P1979" s="331" t="str">
        <f t="shared" si="107"/>
        <v/>
      </c>
      <c r="Q1979" s="329"/>
      <c r="R1979" s="329"/>
      <c r="S1979" s="329"/>
      <c r="T1979" s="326"/>
      <c r="U1979" s="317"/>
    </row>
    <row r="1980" spans="1:21" x14ac:dyDescent="0.3">
      <c r="A1980" s="322"/>
      <c r="B1980" s="322"/>
      <c r="C1980" s="323"/>
      <c r="D1980" s="324"/>
      <c r="E1980" s="325"/>
      <c r="F1980" s="325"/>
      <c r="G1980" s="326"/>
      <c r="H1980" s="326"/>
      <c r="I1980" s="326"/>
      <c r="J1980" s="327"/>
      <c r="K1980" s="327"/>
      <c r="L1980" s="327"/>
      <c r="M1980" s="328" t="str">
        <f>IF(ISNUMBER(#REF!),#REF! -#REF!, IF(ISNUMBER(#REF!),#REF!* 0.1, ""))</f>
        <v/>
      </c>
      <c r="N1980" s="329" t="str">
        <f t="shared" si="106"/>
        <v/>
      </c>
      <c r="O1980" s="330" t="str">
        <f t="shared" si="105"/>
        <v/>
      </c>
      <c r="P1980" s="331" t="str">
        <f t="shared" si="107"/>
        <v/>
      </c>
      <c r="Q1980" s="329"/>
      <c r="R1980" s="329"/>
      <c r="S1980" s="329"/>
      <c r="T1980" s="326"/>
      <c r="U1980" s="317"/>
    </row>
    <row r="1981" spans="1:21" x14ac:dyDescent="0.3">
      <c r="A1981" s="322"/>
      <c r="B1981" s="322"/>
      <c r="C1981" s="323"/>
      <c r="D1981" s="324"/>
      <c r="E1981" s="325"/>
      <c r="F1981" s="325"/>
      <c r="G1981" s="326"/>
      <c r="H1981" s="326"/>
      <c r="I1981" s="326"/>
      <c r="J1981" s="327"/>
      <c r="K1981" s="327"/>
      <c r="L1981" s="327"/>
      <c r="M1981" s="328" t="str">
        <f>IF(ISNUMBER(#REF!),#REF! -#REF!, IF(ISNUMBER(#REF!),#REF!* 0.1, ""))</f>
        <v/>
      </c>
      <c r="N1981" s="329" t="str">
        <f t="shared" si="106"/>
        <v/>
      </c>
      <c r="O1981" s="330" t="str">
        <f t="shared" si="105"/>
        <v/>
      </c>
      <c r="P1981" s="331" t="str">
        <f t="shared" si="107"/>
        <v/>
      </c>
      <c r="Q1981" s="329"/>
      <c r="R1981" s="329"/>
      <c r="S1981" s="329"/>
      <c r="T1981" s="326"/>
      <c r="U1981" s="317"/>
    </row>
    <row r="1982" spans="1:21" x14ac:dyDescent="0.3">
      <c r="A1982" s="322"/>
      <c r="B1982" s="322"/>
      <c r="C1982" s="323"/>
      <c r="D1982" s="324"/>
      <c r="E1982" s="325"/>
      <c r="F1982" s="325"/>
      <c r="G1982" s="326"/>
      <c r="H1982" s="326"/>
      <c r="I1982" s="326"/>
      <c r="J1982" s="327"/>
      <c r="K1982" s="327"/>
      <c r="L1982" s="327"/>
      <c r="M1982" s="328" t="str">
        <f>IF(ISNUMBER(#REF!),#REF! -#REF!, IF(ISNUMBER(#REF!),#REF!* 0.1, ""))</f>
        <v/>
      </c>
      <c r="N1982" s="329" t="str">
        <f t="shared" si="106"/>
        <v/>
      </c>
      <c r="O1982" s="330" t="str">
        <f t="shared" si="105"/>
        <v/>
      </c>
      <c r="P1982" s="331" t="str">
        <f t="shared" si="107"/>
        <v/>
      </c>
      <c r="Q1982" s="329"/>
      <c r="R1982" s="329"/>
      <c r="S1982" s="329"/>
      <c r="T1982" s="326"/>
      <c r="U1982" s="317"/>
    </row>
    <row r="1983" spans="1:21" x14ac:dyDescent="0.3">
      <c r="A1983" s="322"/>
      <c r="B1983" s="322"/>
      <c r="C1983" s="323"/>
      <c r="D1983" s="324"/>
      <c r="E1983" s="325"/>
      <c r="F1983" s="325"/>
      <c r="G1983" s="326"/>
      <c r="H1983" s="326"/>
      <c r="I1983" s="326"/>
      <c r="J1983" s="327"/>
      <c r="K1983" s="327"/>
      <c r="L1983" s="327"/>
      <c r="M1983" s="328" t="str">
        <f>IF(ISNUMBER(#REF!),#REF! -#REF!, IF(ISNUMBER(#REF!),#REF!* 0.1, ""))</f>
        <v/>
      </c>
      <c r="N1983" s="329" t="str">
        <f t="shared" si="106"/>
        <v/>
      </c>
      <c r="O1983" s="330" t="str">
        <f t="shared" si="105"/>
        <v/>
      </c>
      <c r="P1983" s="331" t="str">
        <f t="shared" si="107"/>
        <v/>
      </c>
      <c r="Q1983" s="329"/>
      <c r="R1983" s="329"/>
      <c r="S1983" s="329"/>
      <c r="T1983" s="326"/>
      <c r="U1983" s="317"/>
    </row>
    <row r="1984" spans="1:21" x14ac:dyDescent="0.3">
      <c r="A1984" s="322"/>
      <c r="B1984" s="322"/>
      <c r="C1984" s="323"/>
      <c r="D1984" s="324"/>
      <c r="E1984" s="325"/>
      <c r="F1984" s="325"/>
      <c r="G1984" s="326"/>
      <c r="H1984" s="326"/>
      <c r="I1984" s="326"/>
      <c r="J1984" s="327"/>
      <c r="K1984" s="327"/>
      <c r="L1984" s="327"/>
      <c r="M1984" s="328" t="str">
        <f>IF(ISNUMBER(#REF!),#REF! -#REF!, IF(ISNUMBER(#REF!),#REF!* 0.1, ""))</f>
        <v/>
      </c>
      <c r="N1984" s="329" t="str">
        <f t="shared" si="106"/>
        <v/>
      </c>
      <c r="O1984" s="330" t="str">
        <f t="shared" si="105"/>
        <v/>
      </c>
      <c r="P1984" s="331" t="str">
        <f t="shared" si="107"/>
        <v/>
      </c>
      <c r="Q1984" s="329"/>
      <c r="R1984" s="329"/>
      <c r="S1984" s="329"/>
      <c r="T1984" s="326"/>
      <c r="U1984" s="317"/>
    </row>
    <row r="1985" spans="1:21" x14ac:dyDescent="0.3">
      <c r="A1985" s="322"/>
      <c r="B1985" s="322"/>
      <c r="C1985" s="323"/>
      <c r="D1985" s="324"/>
      <c r="E1985" s="325"/>
      <c r="F1985" s="325"/>
      <c r="G1985" s="326"/>
      <c r="H1985" s="326"/>
      <c r="I1985" s="326"/>
      <c r="J1985" s="327"/>
      <c r="K1985" s="327"/>
      <c r="L1985" s="327"/>
      <c r="M1985" s="328" t="str">
        <f>IF(ISNUMBER(#REF!),#REF! -#REF!, IF(ISNUMBER(#REF!),#REF!* 0.1, ""))</f>
        <v/>
      </c>
      <c r="N1985" s="329" t="str">
        <f t="shared" si="106"/>
        <v/>
      </c>
      <c r="O1985" s="330" t="str">
        <f t="shared" si="105"/>
        <v/>
      </c>
      <c r="P1985" s="331" t="str">
        <f t="shared" si="107"/>
        <v/>
      </c>
      <c r="Q1985" s="329"/>
      <c r="R1985" s="329"/>
      <c r="S1985" s="329"/>
      <c r="T1985" s="326"/>
      <c r="U1985" s="317"/>
    </row>
    <row r="1986" spans="1:21" x14ac:dyDescent="0.3">
      <c r="A1986" s="322"/>
      <c r="B1986" s="322"/>
      <c r="C1986" s="323"/>
      <c r="D1986" s="324"/>
      <c r="E1986" s="325"/>
      <c r="F1986" s="325"/>
      <c r="G1986" s="326"/>
      <c r="H1986" s="326"/>
      <c r="I1986" s="326"/>
      <c r="J1986" s="327"/>
      <c r="K1986" s="327"/>
      <c r="L1986" s="327"/>
      <c r="M1986" s="328" t="str">
        <f>IF(ISNUMBER(#REF!),#REF! -#REF!, IF(ISNUMBER(#REF!),#REF!* 0.1, ""))</f>
        <v/>
      </c>
      <c r="N1986" s="329" t="str">
        <f t="shared" si="106"/>
        <v/>
      </c>
      <c r="O1986" s="330" t="str">
        <f t="shared" si="105"/>
        <v/>
      </c>
      <c r="P1986" s="331" t="str">
        <f t="shared" si="107"/>
        <v/>
      </c>
      <c r="Q1986" s="329"/>
      <c r="R1986" s="329"/>
      <c r="S1986" s="329"/>
      <c r="T1986" s="326"/>
      <c r="U1986" s="317"/>
    </row>
    <row r="1987" spans="1:21" x14ac:dyDescent="0.3">
      <c r="A1987" s="322"/>
      <c r="B1987" s="322"/>
      <c r="C1987" s="323"/>
      <c r="D1987" s="324"/>
      <c r="E1987" s="325"/>
      <c r="F1987" s="325"/>
      <c r="G1987" s="326"/>
      <c r="H1987" s="326"/>
      <c r="I1987" s="326"/>
      <c r="J1987" s="327"/>
      <c r="K1987" s="327"/>
      <c r="L1987" s="327"/>
      <c r="M1987" s="328" t="str">
        <f>IF(ISNUMBER(#REF!),#REF! -#REF!, IF(ISNUMBER(#REF!),#REF!* 0.1, ""))</f>
        <v/>
      </c>
      <c r="N1987" s="329" t="str">
        <f t="shared" si="106"/>
        <v/>
      </c>
      <c r="O1987" s="330" t="str">
        <f t="shared" si="105"/>
        <v/>
      </c>
      <c r="P1987" s="331" t="str">
        <f t="shared" si="107"/>
        <v/>
      </c>
      <c r="Q1987" s="329"/>
      <c r="R1987" s="329"/>
      <c r="S1987" s="329"/>
      <c r="T1987" s="326"/>
      <c r="U1987" s="317"/>
    </row>
    <row r="1988" spans="1:21" x14ac:dyDescent="0.3">
      <c r="A1988" s="322"/>
      <c r="B1988" s="322"/>
      <c r="C1988" s="323"/>
      <c r="D1988" s="324"/>
      <c r="E1988" s="325"/>
      <c r="F1988" s="325"/>
      <c r="G1988" s="326"/>
      <c r="H1988" s="326"/>
      <c r="I1988" s="326"/>
      <c r="J1988" s="327"/>
      <c r="K1988" s="327"/>
      <c r="L1988" s="327"/>
      <c r="M1988" s="328" t="str">
        <f>IF(ISNUMBER(#REF!),#REF! -#REF!, IF(ISNUMBER(#REF!),#REF!* 0.1, ""))</f>
        <v/>
      </c>
      <c r="N1988" s="329" t="str">
        <f t="shared" si="106"/>
        <v/>
      </c>
      <c r="O1988" s="330" t="str">
        <f t="shared" si="105"/>
        <v/>
      </c>
      <c r="P1988" s="331" t="str">
        <f t="shared" si="107"/>
        <v/>
      </c>
      <c r="Q1988" s="329"/>
      <c r="R1988" s="329"/>
      <c r="S1988" s="329"/>
      <c r="T1988" s="326"/>
      <c r="U1988" s="317"/>
    </row>
    <row r="1989" spans="1:21" x14ac:dyDescent="0.3">
      <c r="A1989" s="322"/>
      <c r="B1989" s="322"/>
      <c r="C1989" s="323"/>
      <c r="D1989" s="324"/>
      <c r="E1989" s="325"/>
      <c r="F1989" s="325"/>
      <c r="G1989" s="326"/>
      <c r="H1989" s="326"/>
      <c r="I1989" s="326"/>
      <c r="J1989" s="327"/>
      <c r="K1989" s="327"/>
      <c r="L1989" s="327"/>
      <c r="M1989" s="328" t="str">
        <f>IF(ISNUMBER(#REF!),#REF! -#REF!, IF(ISNUMBER(#REF!),#REF!* 0.1, ""))</f>
        <v/>
      </c>
      <c r="N1989" s="329" t="str">
        <f t="shared" si="106"/>
        <v/>
      </c>
      <c r="O1989" s="330" t="str">
        <f t="shared" si="105"/>
        <v/>
      </c>
      <c r="P1989" s="331" t="str">
        <f t="shared" si="107"/>
        <v/>
      </c>
      <c r="Q1989" s="329"/>
      <c r="R1989" s="329"/>
      <c r="S1989" s="329"/>
      <c r="T1989" s="326"/>
      <c r="U1989" s="317"/>
    </row>
    <row r="1990" spans="1:21" x14ac:dyDescent="0.3">
      <c r="A1990" s="322"/>
      <c r="B1990" s="322"/>
      <c r="C1990" s="323"/>
      <c r="D1990" s="324"/>
      <c r="E1990" s="325"/>
      <c r="F1990" s="325"/>
      <c r="G1990" s="326"/>
      <c r="H1990" s="326"/>
      <c r="I1990" s="326"/>
      <c r="J1990" s="327"/>
      <c r="K1990" s="327"/>
      <c r="L1990" s="327"/>
      <c r="M1990" s="328" t="str">
        <f>IF(ISNUMBER(#REF!),#REF! -#REF!, IF(ISNUMBER(#REF!),#REF!* 0.1, ""))</f>
        <v/>
      </c>
      <c r="N1990" s="329" t="str">
        <f t="shared" si="106"/>
        <v/>
      </c>
      <c r="O1990" s="330" t="str">
        <f t="shared" si="105"/>
        <v/>
      </c>
      <c r="P1990" s="331" t="str">
        <f t="shared" si="107"/>
        <v/>
      </c>
      <c r="Q1990" s="329"/>
      <c r="R1990" s="329"/>
      <c r="S1990" s="329"/>
      <c r="T1990" s="326"/>
      <c r="U1990" s="317"/>
    </row>
    <row r="1991" spans="1:21" x14ac:dyDescent="0.3">
      <c r="A1991" s="322"/>
      <c r="B1991" s="322"/>
      <c r="C1991" s="323"/>
      <c r="D1991" s="324"/>
      <c r="E1991" s="325"/>
      <c r="F1991" s="325"/>
      <c r="G1991" s="326"/>
      <c r="H1991" s="326"/>
      <c r="I1991" s="326"/>
      <c r="J1991" s="327"/>
      <c r="K1991" s="327"/>
      <c r="L1991" s="327"/>
      <c r="M1991" s="328" t="str">
        <f>IF(ISNUMBER(#REF!),#REF! -#REF!, IF(ISNUMBER(#REF!),#REF!* 0.1, ""))</f>
        <v/>
      </c>
      <c r="N1991" s="329" t="str">
        <f t="shared" si="106"/>
        <v/>
      </c>
      <c r="O1991" s="330" t="str">
        <f t="shared" ref="O1991:O2054" si="108">IF(ISBLANK(M1991),"",IF(ISBLANK($O$2),M1991,M1991*1000*$O$2))</f>
        <v/>
      </c>
      <c r="P1991" s="331" t="str">
        <f t="shared" si="107"/>
        <v/>
      </c>
      <c r="Q1991" s="329"/>
      <c r="R1991" s="329"/>
      <c r="S1991" s="329"/>
      <c r="T1991" s="326"/>
      <c r="U1991" s="317"/>
    </row>
    <row r="1992" spans="1:21" x14ac:dyDescent="0.3">
      <c r="A1992" s="322"/>
      <c r="B1992" s="322"/>
      <c r="C1992" s="323"/>
      <c r="D1992" s="324"/>
      <c r="E1992" s="325"/>
      <c r="F1992" s="325"/>
      <c r="G1992" s="326"/>
      <c r="H1992" s="326"/>
      <c r="I1992" s="326"/>
      <c r="J1992" s="327"/>
      <c r="K1992" s="327"/>
      <c r="L1992" s="327"/>
      <c r="M1992" s="328" t="str">
        <f>IF(ISNUMBER(#REF!),#REF! -#REF!, IF(ISNUMBER(#REF!),#REF!* 0.1, ""))</f>
        <v/>
      </c>
      <c r="N1992" s="329" t="str">
        <f t="shared" si="106"/>
        <v/>
      </c>
      <c r="O1992" s="330" t="str">
        <f t="shared" si="108"/>
        <v/>
      </c>
      <c r="P1992" s="331" t="str">
        <f t="shared" si="107"/>
        <v/>
      </c>
      <c r="Q1992" s="329"/>
      <c r="R1992" s="329"/>
      <c r="S1992" s="329"/>
      <c r="T1992" s="326"/>
      <c r="U1992" s="317"/>
    </row>
    <row r="1993" spans="1:21" x14ac:dyDescent="0.3">
      <c r="A1993" s="322"/>
      <c r="B1993" s="322"/>
      <c r="C1993" s="323"/>
      <c r="D1993" s="324"/>
      <c r="E1993" s="325"/>
      <c r="F1993" s="325"/>
      <c r="G1993" s="326"/>
      <c r="H1993" s="326"/>
      <c r="I1993" s="326"/>
      <c r="J1993" s="327"/>
      <c r="K1993" s="327"/>
      <c r="L1993" s="327"/>
      <c r="M1993" s="328" t="str">
        <f>IF(ISNUMBER(#REF!),#REF! -#REF!, IF(ISNUMBER(#REF!),#REF!* 0.1, ""))</f>
        <v/>
      </c>
      <c r="N1993" s="329" t="str">
        <f t="shared" si="106"/>
        <v/>
      </c>
      <c r="O1993" s="330" t="str">
        <f t="shared" si="108"/>
        <v/>
      </c>
      <c r="P1993" s="331" t="str">
        <f t="shared" si="107"/>
        <v/>
      </c>
      <c r="Q1993" s="329"/>
      <c r="R1993" s="329"/>
      <c r="S1993" s="329"/>
      <c r="T1993" s="326"/>
      <c r="U1993" s="317"/>
    </row>
    <row r="1994" spans="1:21" x14ac:dyDescent="0.3">
      <c r="A1994" s="322"/>
      <c r="B1994" s="322"/>
      <c r="C1994" s="323"/>
      <c r="D1994" s="324"/>
      <c r="E1994" s="325"/>
      <c r="F1994" s="325"/>
      <c r="G1994" s="326"/>
      <c r="H1994" s="326"/>
      <c r="I1994" s="326"/>
      <c r="J1994" s="327"/>
      <c r="K1994" s="327"/>
      <c r="L1994" s="327"/>
      <c r="M1994" s="328" t="str">
        <f>IF(ISNUMBER(#REF!),#REF! -#REF!, IF(ISNUMBER(#REF!),#REF!* 0.1, ""))</f>
        <v/>
      </c>
      <c r="N1994" s="329" t="str">
        <f t="shared" si="106"/>
        <v/>
      </c>
      <c r="O1994" s="330" t="str">
        <f t="shared" si="108"/>
        <v/>
      </c>
      <c r="P1994" s="331" t="str">
        <f t="shared" si="107"/>
        <v/>
      </c>
      <c r="Q1994" s="329"/>
      <c r="R1994" s="329"/>
      <c r="S1994" s="329"/>
      <c r="T1994" s="326"/>
      <c r="U1994" s="317"/>
    </row>
    <row r="1995" spans="1:21" x14ac:dyDescent="0.3">
      <c r="A1995" s="322"/>
      <c r="B1995" s="322"/>
      <c r="C1995" s="323"/>
      <c r="D1995" s="324"/>
      <c r="E1995" s="325"/>
      <c r="F1995" s="325"/>
      <c r="G1995" s="326"/>
      <c r="H1995" s="326"/>
      <c r="I1995" s="326"/>
      <c r="J1995" s="327"/>
      <c r="K1995" s="327"/>
      <c r="L1995" s="327"/>
      <c r="M1995" s="328" t="str">
        <f>IF(ISNUMBER(#REF!),#REF! -#REF!, IF(ISNUMBER(#REF!),#REF!* 0.1, ""))</f>
        <v/>
      </c>
      <c r="N1995" s="329" t="str">
        <f t="shared" si="106"/>
        <v/>
      </c>
      <c r="O1995" s="330" t="str">
        <f t="shared" si="108"/>
        <v/>
      </c>
      <c r="P1995" s="331" t="str">
        <f t="shared" si="107"/>
        <v/>
      </c>
      <c r="Q1995" s="329"/>
      <c r="R1995" s="329"/>
      <c r="S1995" s="329"/>
      <c r="T1995" s="326"/>
      <c r="U1995" s="317"/>
    </row>
    <row r="1996" spans="1:21" x14ac:dyDescent="0.3">
      <c r="A1996" s="322"/>
      <c r="B1996" s="322"/>
      <c r="C1996" s="323"/>
      <c r="D1996" s="324"/>
      <c r="E1996" s="325"/>
      <c r="F1996" s="325"/>
      <c r="G1996" s="326"/>
      <c r="H1996" s="326"/>
      <c r="I1996" s="326"/>
      <c r="J1996" s="327"/>
      <c r="K1996" s="327"/>
      <c r="L1996" s="327"/>
      <c r="M1996" s="328" t="str">
        <f>IF(ISNUMBER(#REF!),#REF! -#REF!, IF(ISNUMBER(#REF!),#REF!* 0.1, ""))</f>
        <v/>
      </c>
      <c r="N1996" s="329" t="str">
        <f t="shared" si="106"/>
        <v/>
      </c>
      <c r="O1996" s="330" t="str">
        <f t="shared" si="108"/>
        <v/>
      </c>
      <c r="P1996" s="331" t="str">
        <f t="shared" si="107"/>
        <v/>
      </c>
      <c r="Q1996" s="329"/>
      <c r="R1996" s="329"/>
      <c r="S1996" s="329"/>
      <c r="T1996" s="326"/>
      <c r="U1996" s="317"/>
    </row>
    <row r="1997" spans="1:21" x14ac:dyDescent="0.3">
      <c r="A1997" s="322"/>
      <c r="B1997" s="322"/>
      <c r="C1997" s="323"/>
      <c r="D1997" s="324"/>
      <c r="E1997" s="325"/>
      <c r="F1997" s="325"/>
      <c r="G1997" s="326"/>
      <c r="H1997" s="326"/>
      <c r="I1997" s="326"/>
      <c r="J1997" s="327"/>
      <c r="K1997" s="327"/>
      <c r="L1997" s="327"/>
      <c r="M1997" s="328" t="str">
        <f>IF(ISNUMBER(#REF!),#REF! -#REF!, IF(ISNUMBER(#REF!),#REF!* 0.1, ""))</f>
        <v/>
      </c>
      <c r="N1997" s="329" t="str">
        <f t="shared" si="106"/>
        <v/>
      </c>
      <c r="O1997" s="330" t="str">
        <f t="shared" si="108"/>
        <v/>
      </c>
      <c r="P1997" s="331" t="str">
        <f t="shared" si="107"/>
        <v/>
      </c>
      <c r="Q1997" s="329"/>
      <c r="R1997" s="329"/>
      <c r="S1997" s="329"/>
      <c r="T1997" s="326"/>
      <c r="U1997" s="317"/>
    </row>
    <row r="1998" spans="1:21" x14ac:dyDescent="0.3">
      <c r="A1998" s="322"/>
      <c r="B1998" s="322"/>
      <c r="C1998" s="323"/>
      <c r="D1998" s="324"/>
      <c r="E1998" s="325"/>
      <c r="F1998" s="325"/>
      <c r="G1998" s="326"/>
      <c r="H1998" s="326"/>
      <c r="I1998" s="326"/>
      <c r="J1998" s="327"/>
      <c r="K1998" s="327"/>
      <c r="L1998" s="327"/>
      <c r="M1998" s="328" t="str">
        <f>IF(ISNUMBER(#REF!),#REF! -#REF!, IF(ISNUMBER(#REF!),#REF!* 0.1, ""))</f>
        <v/>
      </c>
      <c r="N1998" s="329" t="str">
        <f t="shared" si="106"/>
        <v/>
      </c>
      <c r="O1998" s="330" t="str">
        <f t="shared" si="108"/>
        <v/>
      </c>
      <c r="P1998" s="331" t="str">
        <f t="shared" si="107"/>
        <v/>
      </c>
      <c r="Q1998" s="329"/>
      <c r="R1998" s="329"/>
      <c r="S1998" s="329"/>
      <c r="T1998" s="326"/>
      <c r="U1998" s="317"/>
    </row>
    <row r="1999" spans="1:21" x14ac:dyDescent="0.3">
      <c r="A1999" s="322"/>
      <c r="B1999" s="322"/>
      <c r="C1999" s="323"/>
      <c r="D1999" s="324"/>
      <c r="E1999" s="325"/>
      <c r="F1999" s="325"/>
      <c r="G1999" s="326"/>
      <c r="H1999" s="326"/>
      <c r="I1999" s="326"/>
      <c r="J1999" s="327"/>
      <c r="K1999" s="327"/>
      <c r="L1999" s="327"/>
      <c r="M1999" s="328" t="str">
        <f>IF(ISNUMBER(#REF!),#REF! -#REF!, IF(ISNUMBER(#REF!),#REF!* 0.1, ""))</f>
        <v/>
      </c>
      <c r="N1999" s="329" t="str">
        <f t="shared" si="106"/>
        <v/>
      </c>
      <c r="O1999" s="330" t="str">
        <f t="shared" si="108"/>
        <v/>
      </c>
      <c r="P1999" s="331" t="str">
        <f t="shared" si="107"/>
        <v/>
      </c>
      <c r="Q1999" s="329"/>
      <c r="R1999" s="329"/>
      <c r="S1999" s="329"/>
      <c r="T1999" s="326"/>
      <c r="U1999" s="317"/>
    </row>
    <row r="2000" spans="1:21" x14ac:dyDescent="0.3">
      <c r="A2000" s="322"/>
      <c r="B2000" s="322"/>
      <c r="C2000" s="323"/>
      <c r="D2000" s="324"/>
      <c r="E2000" s="325"/>
      <c r="F2000" s="325"/>
      <c r="G2000" s="326"/>
      <c r="H2000" s="326"/>
      <c r="I2000" s="326"/>
      <c r="J2000" s="327"/>
      <c r="K2000" s="327"/>
      <c r="L2000" s="327"/>
      <c r="M2000" s="328" t="str">
        <f>IF(ISNUMBER(#REF!),#REF! -#REF!, IF(ISNUMBER(#REF!),#REF!* 0.1, ""))</f>
        <v/>
      </c>
      <c r="N2000" s="329" t="str">
        <f t="shared" si="106"/>
        <v/>
      </c>
      <c r="O2000" s="330" t="str">
        <f t="shared" si="108"/>
        <v/>
      </c>
      <c r="P2000" s="331" t="str">
        <f t="shared" si="107"/>
        <v/>
      </c>
      <c r="Q2000" s="329"/>
      <c r="R2000" s="329"/>
      <c r="S2000" s="329"/>
      <c r="T2000" s="326"/>
      <c r="U2000" s="317"/>
    </row>
    <row r="2001" spans="1:21" x14ac:dyDescent="0.3">
      <c r="A2001" s="322"/>
      <c r="B2001" s="322"/>
      <c r="C2001" s="323"/>
      <c r="D2001" s="324"/>
      <c r="E2001" s="325"/>
      <c r="F2001" s="325"/>
      <c r="G2001" s="326"/>
      <c r="H2001" s="326"/>
      <c r="I2001" s="326"/>
      <c r="J2001" s="327"/>
      <c r="K2001" s="327"/>
      <c r="L2001" s="327"/>
      <c r="M2001" s="328" t="str">
        <f>IF(ISNUMBER(#REF!),#REF! -#REF!, IF(ISNUMBER(#REF!),#REF!* 0.1, ""))</f>
        <v/>
      </c>
      <c r="N2001" s="329" t="str">
        <f t="shared" si="106"/>
        <v/>
      </c>
      <c r="O2001" s="330" t="str">
        <f t="shared" si="108"/>
        <v/>
      </c>
      <c r="P2001" s="331" t="str">
        <f t="shared" si="107"/>
        <v/>
      </c>
      <c r="Q2001" s="329"/>
      <c r="R2001" s="329"/>
      <c r="S2001" s="329"/>
      <c r="T2001" s="326"/>
      <c r="U2001" s="317"/>
    </row>
    <row r="2002" spans="1:21" x14ac:dyDescent="0.3">
      <c r="A2002" s="322"/>
      <c r="B2002" s="322"/>
      <c r="C2002" s="323"/>
      <c r="D2002" s="324"/>
      <c r="E2002" s="325"/>
      <c r="F2002" s="325"/>
      <c r="G2002" s="326"/>
      <c r="H2002" s="326"/>
      <c r="I2002" s="326"/>
      <c r="J2002" s="327"/>
      <c r="K2002" s="327"/>
      <c r="L2002" s="327"/>
      <c r="M2002" s="328" t="str">
        <f>IF(ISNUMBER(#REF!),#REF! -#REF!, IF(ISNUMBER(#REF!),#REF!* 0.1, ""))</f>
        <v/>
      </c>
      <c r="N2002" s="329" t="str">
        <f t="shared" si="106"/>
        <v/>
      </c>
      <c r="O2002" s="330" t="str">
        <f t="shared" si="108"/>
        <v/>
      </c>
      <c r="P2002" s="331" t="str">
        <f t="shared" si="107"/>
        <v/>
      </c>
      <c r="Q2002" s="329"/>
      <c r="R2002" s="329"/>
      <c r="S2002" s="329"/>
      <c r="T2002" s="326"/>
      <c r="U2002" s="317"/>
    </row>
    <row r="2003" spans="1:21" x14ac:dyDescent="0.3">
      <c r="A2003" s="322"/>
      <c r="B2003" s="322"/>
      <c r="C2003" s="323"/>
      <c r="D2003" s="324"/>
      <c r="E2003" s="325"/>
      <c r="F2003" s="325"/>
      <c r="G2003" s="326"/>
      <c r="H2003" s="326"/>
      <c r="I2003" s="326"/>
      <c r="J2003" s="327"/>
      <c r="K2003" s="327"/>
      <c r="L2003" s="327"/>
      <c r="M2003" s="328" t="str">
        <f>IF(ISNUMBER(#REF!),#REF! -#REF!, IF(ISNUMBER(#REF!),#REF!* 0.1, ""))</f>
        <v/>
      </c>
      <c r="N2003" s="329" t="str">
        <f t="shared" si="106"/>
        <v/>
      </c>
      <c r="O2003" s="330" t="str">
        <f t="shared" si="108"/>
        <v/>
      </c>
      <c r="P2003" s="331" t="str">
        <f t="shared" si="107"/>
        <v/>
      </c>
      <c r="Q2003" s="329"/>
      <c r="R2003" s="329"/>
      <c r="S2003" s="329"/>
      <c r="T2003" s="326"/>
      <c r="U2003" s="317"/>
    </row>
    <row r="2004" spans="1:21" x14ac:dyDescent="0.3">
      <c r="A2004" s="322"/>
      <c r="B2004" s="322"/>
      <c r="C2004" s="323"/>
      <c r="D2004" s="324"/>
      <c r="E2004" s="325"/>
      <c r="F2004" s="325"/>
      <c r="G2004" s="326"/>
      <c r="H2004" s="326"/>
      <c r="I2004" s="326"/>
      <c r="J2004" s="327"/>
      <c r="K2004" s="327"/>
      <c r="L2004" s="327"/>
      <c r="M2004" s="328" t="str">
        <f>IF(ISNUMBER(#REF!),#REF! -#REF!, IF(ISNUMBER(#REF!),#REF!* 0.1, ""))</f>
        <v/>
      </c>
      <c r="N2004" s="329" t="str">
        <f t="shared" si="106"/>
        <v/>
      </c>
      <c r="O2004" s="330" t="str">
        <f t="shared" si="108"/>
        <v/>
      </c>
      <c r="P2004" s="331" t="str">
        <f t="shared" si="107"/>
        <v/>
      </c>
      <c r="Q2004" s="329"/>
      <c r="R2004" s="329"/>
      <c r="S2004" s="329"/>
      <c r="T2004" s="326"/>
      <c r="U2004" s="317"/>
    </row>
    <row r="2005" spans="1:21" x14ac:dyDescent="0.3">
      <c r="A2005" s="322"/>
      <c r="B2005" s="322"/>
      <c r="C2005" s="323"/>
      <c r="D2005" s="324"/>
      <c r="E2005" s="325"/>
      <c r="F2005" s="325"/>
      <c r="G2005" s="326"/>
      <c r="H2005" s="326"/>
      <c r="I2005" s="326"/>
      <c r="J2005" s="327"/>
      <c r="K2005" s="327"/>
      <c r="L2005" s="327"/>
      <c r="M2005" s="328" t="str">
        <f>IF(ISNUMBER(#REF!),#REF! -#REF!, IF(ISNUMBER(#REF!),#REF!* 0.1, ""))</f>
        <v/>
      </c>
      <c r="N2005" s="329" t="str">
        <f t="shared" si="106"/>
        <v/>
      </c>
      <c r="O2005" s="330" t="str">
        <f t="shared" si="108"/>
        <v/>
      </c>
      <c r="P2005" s="331" t="str">
        <f t="shared" si="107"/>
        <v/>
      </c>
      <c r="Q2005" s="329"/>
      <c r="R2005" s="329"/>
      <c r="S2005" s="329"/>
      <c r="T2005" s="326"/>
      <c r="U2005" s="317"/>
    </row>
    <row r="2006" spans="1:21" x14ac:dyDescent="0.3">
      <c r="A2006" s="322"/>
      <c r="B2006" s="322"/>
      <c r="C2006" s="323"/>
      <c r="D2006" s="324"/>
      <c r="E2006" s="325"/>
      <c r="F2006" s="325"/>
      <c r="G2006" s="326"/>
      <c r="H2006" s="326"/>
      <c r="I2006" s="326"/>
      <c r="J2006" s="327"/>
      <c r="K2006" s="327"/>
      <c r="L2006" s="327"/>
      <c r="M2006" s="328" t="str">
        <f>IF(ISNUMBER(#REF!),#REF! -#REF!, IF(ISNUMBER(#REF!),#REF!* 0.1, ""))</f>
        <v/>
      </c>
      <c r="N2006" s="329" t="str">
        <f t="shared" si="106"/>
        <v/>
      </c>
      <c r="O2006" s="330" t="str">
        <f t="shared" si="108"/>
        <v/>
      </c>
      <c r="P2006" s="331" t="str">
        <f t="shared" si="107"/>
        <v/>
      </c>
      <c r="Q2006" s="329"/>
      <c r="R2006" s="329"/>
      <c r="S2006" s="329"/>
      <c r="T2006" s="326"/>
      <c r="U2006" s="317"/>
    </row>
    <row r="2007" spans="1:21" x14ac:dyDescent="0.3">
      <c r="A2007" s="322"/>
      <c r="B2007" s="322"/>
      <c r="C2007" s="323"/>
      <c r="D2007" s="324"/>
      <c r="E2007" s="325"/>
      <c r="F2007" s="325"/>
      <c r="G2007" s="326"/>
      <c r="H2007" s="326"/>
      <c r="I2007" s="326"/>
      <c r="J2007" s="327"/>
      <c r="K2007" s="327"/>
      <c r="L2007" s="327"/>
      <c r="M2007" s="328" t="str">
        <f>IF(ISNUMBER(#REF!),#REF! -#REF!, IF(ISNUMBER(#REF!),#REF!* 0.1, ""))</f>
        <v/>
      </c>
      <c r="N2007" s="329" t="str">
        <f t="shared" si="106"/>
        <v/>
      </c>
      <c r="O2007" s="330" t="str">
        <f t="shared" si="108"/>
        <v/>
      </c>
      <c r="P2007" s="331" t="str">
        <f t="shared" si="107"/>
        <v/>
      </c>
      <c r="Q2007" s="329"/>
      <c r="R2007" s="329"/>
      <c r="S2007" s="329"/>
      <c r="T2007" s="326"/>
      <c r="U2007" s="317"/>
    </row>
    <row r="2008" spans="1:21" x14ac:dyDescent="0.3">
      <c r="A2008" s="322"/>
      <c r="B2008" s="322"/>
      <c r="C2008" s="323"/>
      <c r="D2008" s="324"/>
      <c r="E2008" s="325"/>
      <c r="F2008" s="325"/>
      <c r="G2008" s="326"/>
      <c r="H2008" s="326"/>
      <c r="I2008" s="326"/>
      <c r="J2008" s="327"/>
      <c r="K2008" s="327"/>
      <c r="L2008" s="327"/>
      <c r="M2008" s="328" t="str">
        <f>IF(ISNUMBER(#REF!),#REF! -#REF!, IF(ISNUMBER(#REF!),#REF!* 0.1, ""))</f>
        <v/>
      </c>
      <c r="N2008" s="329" t="str">
        <f t="shared" si="106"/>
        <v/>
      </c>
      <c r="O2008" s="330" t="str">
        <f t="shared" si="108"/>
        <v/>
      </c>
      <c r="P2008" s="331" t="str">
        <f t="shared" si="107"/>
        <v/>
      </c>
      <c r="Q2008" s="329"/>
      <c r="R2008" s="329"/>
      <c r="S2008" s="329"/>
      <c r="T2008" s="326"/>
      <c r="U2008" s="317"/>
    </row>
    <row r="2009" spans="1:21" x14ac:dyDescent="0.3">
      <c r="A2009" s="322"/>
      <c r="B2009" s="322"/>
      <c r="C2009" s="323"/>
      <c r="D2009" s="324"/>
      <c r="E2009" s="325"/>
      <c r="F2009" s="325"/>
      <c r="G2009" s="326"/>
      <c r="H2009" s="326"/>
      <c r="I2009" s="326"/>
      <c r="J2009" s="327"/>
      <c r="K2009" s="327"/>
      <c r="L2009" s="327"/>
      <c r="M2009" s="328" t="str">
        <f>IF(ISNUMBER(#REF!),#REF! -#REF!, IF(ISNUMBER(#REF!),#REF!* 0.1, ""))</f>
        <v/>
      </c>
      <c r="N2009" s="329" t="str">
        <f t="shared" si="106"/>
        <v/>
      </c>
      <c r="O2009" s="330" t="str">
        <f t="shared" si="108"/>
        <v/>
      </c>
      <c r="P2009" s="331" t="str">
        <f t="shared" si="107"/>
        <v/>
      </c>
      <c r="Q2009" s="329"/>
      <c r="R2009" s="329"/>
      <c r="S2009" s="329"/>
      <c r="T2009" s="326"/>
      <c r="U2009" s="317"/>
    </row>
    <row r="2010" spans="1:21" x14ac:dyDescent="0.3">
      <c r="A2010" s="322"/>
      <c r="B2010" s="322"/>
      <c r="C2010" s="323"/>
      <c r="D2010" s="324"/>
      <c r="E2010" s="325"/>
      <c r="F2010" s="325"/>
      <c r="G2010" s="326"/>
      <c r="H2010" s="326"/>
      <c r="I2010" s="326"/>
      <c r="J2010" s="327"/>
      <c r="K2010" s="327"/>
      <c r="L2010" s="327"/>
      <c r="M2010" s="328" t="str">
        <f>IF(ISNUMBER(#REF!),#REF! -#REF!, IF(ISNUMBER(#REF!),#REF!* 0.1, ""))</f>
        <v/>
      </c>
      <c r="N2010" s="329" t="str">
        <f t="shared" si="106"/>
        <v/>
      </c>
      <c r="O2010" s="330" t="str">
        <f t="shared" si="108"/>
        <v/>
      </c>
      <c r="P2010" s="331" t="str">
        <f t="shared" si="107"/>
        <v/>
      </c>
      <c r="Q2010" s="329"/>
      <c r="R2010" s="329"/>
      <c r="S2010" s="329"/>
      <c r="T2010" s="326"/>
      <c r="U2010" s="317"/>
    </row>
    <row r="2011" spans="1:21" x14ac:dyDescent="0.3">
      <c r="A2011" s="322"/>
      <c r="B2011" s="322"/>
      <c r="C2011" s="323"/>
      <c r="D2011" s="324"/>
      <c r="E2011" s="325"/>
      <c r="F2011" s="325"/>
      <c r="G2011" s="326"/>
      <c r="H2011" s="326"/>
      <c r="I2011" s="326"/>
      <c r="J2011" s="327"/>
      <c r="K2011" s="327"/>
      <c r="L2011" s="327"/>
      <c r="M2011" s="328" t="str">
        <f>IF(ISNUMBER(#REF!),#REF! -#REF!, IF(ISNUMBER(#REF!),#REF!* 0.1, ""))</f>
        <v/>
      </c>
      <c r="N2011" s="329" t="str">
        <f t="shared" ref="N2011:N2074" si="109">IF(ISBLANK(E2011),"",IF(E2011="Diametral",L2011,SQRT(4*K2011*L2011/PI())))</f>
        <v/>
      </c>
      <c r="O2011" s="330" t="str">
        <f t="shared" si="108"/>
        <v/>
      </c>
      <c r="P2011" s="331" t="str">
        <f t="shared" ref="P2011:P2074" si="110">IF(ISBLANK(E2011),"",N2011^2)</f>
        <v/>
      </c>
      <c r="Q2011" s="329"/>
      <c r="R2011" s="329"/>
      <c r="S2011" s="329"/>
      <c r="T2011" s="326"/>
      <c r="U2011" s="317"/>
    </row>
    <row r="2012" spans="1:21" x14ac:dyDescent="0.3">
      <c r="A2012" s="322"/>
      <c r="B2012" s="322"/>
      <c r="C2012" s="323"/>
      <c r="D2012" s="324"/>
      <c r="E2012" s="325"/>
      <c r="F2012" s="325"/>
      <c r="G2012" s="326"/>
      <c r="H2012" s="326"/>
      <c r="I2012" s="326"/>
      <c r="J2012" s="327"/>
      <c r="K2012" s="327"/>
      <c r="L2012" s="327"/>
      <c r="M2012" s="328" t="str">
        <f>IF(ISNUMBER(#REF!),#REF! -#REF!, IF(ISNUMBER(#REF!),#REF!* 0.1, ""))</f>
        <v/>
      </c>
      <c r="N2012" s="329" t="str">
        <f t="shared" si="109"/>
        <v/>
      </c>
      <c r="O2012" s="330" t="str">
        <f t="shared" si="108"/>
        <v/>
      </c>
      <c r="P2012" s="331" t="str">
        <f t="shared" si="110"/>
        <v/>
      </c>
      <c r="Q2012" s="329"/>
      <c r="R2012" s="329"/>
      <c r="S2012" s="329"/>
      <c r="T2012" s="326"/>
      <c r="U2012" s="317"/>
    </row>
    <row r="2013" spans="1:21" x14ac:dyDescent="0.3">
      <c r="A2013" s="322"/>
      <c r="B2013" s="322"/>
      <c r="C2013" s="323"/>
      <c r="D2013" s="324"/>
      <c r="E2013" s="325"/>
      <c r="F2013" s="325"/>
      <c r="G2013" s="326"/>
      <c r="H2013" s="326"/>
      <c r="I2013" s="326"/>
      <c r="J2013" s="327"/>
      <c r="K2013" s="327"/>
      <c r="L2013" s="327"/>
      <c r="M2013" s="328" t="str">
        <f>IF(ISNUMBER(#REF!),#REF! -#REF!, IF(ISNUMBER(#REF!),#REF!* 0.1, ""))</f>
        <v/>
      </c>
      <c r="N2013" s="329" t="str">
        <f t="shared" si="109"/>
        <v/>
      </c>
      <c r="O2013" s="330" t="str">
        <f t="shared" si="108"/>
        <v/>
      </c>
      <c r="P2013" s="331" t="str">
        <f t="shared" si="110"/>
        <v/>
      </c>
      <c r="Q2013" s="329"/>
      <c r="R2013" s="329"/>
      <c r="S2013" s="329"/>
      <c r="T2013" s="326"/>
      <c r="U2013" s="317"/>
    </row>
    <row r="2014" spans="1:21" x14ac:dyDescent="0.3">
      <c r="A2014" s="322"/>
      <c r="B2014" s="322"/>
      <c r="C2014" s="323"/>
      <c r="D2014" s="324"/>
      <c r="E2014" s="325"/>
      <c r="F2014" s="325"/>
      <c r="G2014" s="326"/>
      <c r="H2014" s="326"/>
      <c r="I2014" s="326"/>
      <c r="J2014" s="327"/>
      <c r="K2014" s="327"/>
      <c r="L2014" s="327"/>
      <c r="M2014" s="328" t="str">
        <f>IF(ISNUMBER(#REF!),#REF! -#REF!, IF(ISNUMBER(#REF!),#REF!* 0.1, ""))</f>
        <v/>
      </c>
      <c r="N2014" s="329" t="str">
        <f t="shared" si="109"/>
        <v/>
      </c>
      <c r="O2014" s="330" t="str">
        <f t="shared" si="108"/>
        <v/>
      </c>
      <c r="P2014" s="331" t="str">
        <f t="shared" si="110"/>
        <v/>
      </c>
      <c r="Q2014" s="329"/>
      <c r="R2014" s="329"/>
      <c r="S2014" s="329"/>
      <c r="T2014" s="326"/>
      <c r="U2014" s="317"/>
    </row>
    <row r="2015" spans="1:21" x14ac:dyDescent="0.3">
      <c r="A2015" s="322"/>
      <c r="B2015" s="322"/>
      <c r="C2015" s="323"/>
      <c r="D2015" s="324"/>
      <c r="E2015" s="325"/>
      <c r="F2015" s="325"/>
      <c r="G2015" s="326"/>
      <c r="H2015" s="326"/>
      <c r="I2015" s="326"/>
      <c r="J2015" s="327"/>
      <c r="K2015" s="327"/>
      <c r="L2015" s="327"/>
      <c r="M2015" s="328" t="str">
        <f>IF(ISNUMBER(#REF!),#REF! -#REF!, IF(ISNUMBER(#REF!),#REF!* 0.1, ""))</f>
        <v/>
      </c>
      <c r="N2015" s="329" t="str">
        <f t="shared" si="109"/>
        <v/>
      </c>
      <c r="O2015" s="330" t="str">
        <f t="shared" si="108"/>
        <v/>
      </c>
      <c r="P2015" s="331" t="str">
        <f t="shared" si="110"/>
        <v/>
      </c>
      <c r="Q2015" s="329"/>
      <c r="R2015" s="329"/>
      <c r="S2015" s="329"/>
      <c r="T2015" s="326"/>
      <c r="U2015" s="317"/>
    </row>
    <row r="2016" spans="1:21" x14ac:dyDescent="0.3">
      <c r="A2016" s="322"/>
      <c r="B2016" s="322"/>
      <c r="C2016" s="323"/>
      <c r="D2016" s="324"/>
      <c r="E2016" s="325"/>
      <c r="F2016" s="325"/>
      <c r="G2016" s="326"/>
      <c r="H2016" s="326"/>
      <c r="I2016" s="326"/>
      <c r="J2016" s="327"/>
      <c r="K2016" s="327"/>
      <c r="L2016" s="327"/>
      <c r="M2016" s="328" t="str">
        <f>IF(ISNUMBER(#REF!),#REF! -#REF!, IF(ISNUMBER(#REF!),#REF!* 0.1, ""))</f>
        <v/>
      </c>
      <c r="N2016" s="329" t="str">
        <f t="shared" si="109"/>
        <v/>
      </c>
      <c r="O2016" s="330" t="str">
        <f t="shared" si="108"/>
        <v/>
      </c>
      <c r="P2016" s="331" t="str">
        <f t="shared" si="110"/>
        <v/>
      </c>
      <c r="Q2016" s="329"/>
      <c r="R2016" s="329"/>
      <c r="S2016" s="329"/>
      <c r="T2016" s="326"/>
      <c r="U2016" s="317"/>
    </row>
    <row r="2017" spans="1:21" x14ac:dyDescent="0.3">
      <c r="A2017" s="322"/>
      <c r="B2017" s="322"/>
      <c r="C2017" s="323"/>
      <c r="D2017" s="324"/>
      <c r="E2017" s="325"/>
      <c r="F2017" s="325"/>
      <c r="G2017" s="326"/>
      <c r="H2017" s="326"/>
      <c r="I2017" s="326"/>
      <c r="J2017" s="327"/>
      <c r="K2017" s="327"/>
      <c r="L2017" s="327"/>
      <c r="M2017" s="328" t="str">
        <f>IF(ISNUMBER(#REF!),#REF! -#REF!, IF(ISNUMBER(#REF!),#REF!* 0.1, ""))</f>
        <v/>
      </c>
      <c r="N2017" s="329" t="str">
        <f t="shared" si="109"/>
        <v/>
      </c>
      <c r="O2017" s="330" t="str">
        <f t="shared" si="108"/>
        <v/>
      </c>
      <c r="P2017" s="331" t="str">
        <f t="shared" si="110"/>
        <v/>
      </c>
      <c r="Q2017" s="329"/>
      <c r="R2017" s="329"/>
      <c r="S2017" s="329"/>
      <c r="T2017" s="326"/>
      <c r="U2017" s="317"/>
    </row>
    <row r="2018" spans="1:21" x14ac:dyDescent="0.3">
      <c r="A2018" s="322"/>
      <c r="B2018" s="322"/>
      <c r="C2018" s="323"/>
      <c r="D2018" s="324"/>
      <c r="E2018" s="325"/>
      <c r="F2018" s="325"/>
      <c r="G2018" s="326"/>
      <c r="H2018" s="326"/>
      <c r="I2018" s="326"/>
      <c r="J2018" s="327"/>
      <c r="K2018" s="327"/>
      <c r="L2018" s="327"/>
      <c r="M2018" s="328" t="str">
        <f>IF(ISNUMBER(#REF!),#REF! -#REF!, IF(ISNUMBER(#REF!),#REF!* 0.1, ""))</f>
        <v/>
      </c>
      <c r="N2018" s="329" t="str">
        <f t="shared" si="109"/>
        <v/>
      </c>
      <c r="O2018" s="330" t="str">
        <f t="shared" si="108"/>
        <v/>
      </c>
      <c r="P2018" s="331" t="str">
        <f t="shared" si="110"/>
        <v/>
      </c>
      <c r="Q2018" s="329"/>
      <c r="R2018" s="329"/>
      <c r="S2018" s="329"/>
      <c r="T2018" s="326"/>
      <c r="U2018" s="317"/>
    </row>
    <row r="2019" spans="1:21" x14ac:dyDescent="0.3">
      <c r="A2019" s="322"/>
      <c r="B2019" s="322"/>
      <c r="C2019" s="323"/>
      <c r="D2019" s="324"/>
      <c r="E2019" s="325"/>
      <c r="F2019" s="325"/>
      <c r="G2019" s="326"/>
      <c r="H2019" s="326"/>
      <c r="I2019" s="326"/>
      <c r="J2019" s="327"/>
      <c r="K2019" s="327"/>
      <c r="L2019" s="327"/>
      <c r="M2019" s="328" t="str">
        <f>IF(ISNUMBER(#REF!),#REF! -#REF!, IF(ISNUMBER(#REF!),#REF!* 0.1, ""))</f>
        <v/>
      </c>
      <c r="N2019" s="329" t="str">
        <f t="shared" si="109"/>
        <v/>
      </c>
      <c r="O2019" s="330" t="str">
        <f t="shared" si="108"/>
        <v/>
      </c>
      <c r="P2019" s="331" t="str">
        <f t="shared" si="110"/>
        <v/>
      </c>
      <c r="Q2019" s="329"/>
      <c r="R2019" s="329"/>
      <c r="S2019" s="329"/>
      <c r="T2019" s="326"/>
      <c r="U2019" s="317"/>
    </row>
    <row r="2020" spans="1:21" x14ac:dyDescent="0.3">
      <c r="A2020" s="322"/>
      <c r="B2020" s="322"/>
      <c r="C2020" s="323"/>
      <c r="D2020" s="324"/>
      <c r="E2020" s="325"/>
      <c r="F2020" s="325"/>
      <c r="G2020" s="326"/>
      <c r="H2020" s="326"/>
      <c r="I2020" s="326"/>
      <c r="J2020" s="327"/>
      <c r="K2020" s="327"/>
      <c r="L2020" s="327"/>
      <c r="M2020" s="328" t="str">
        <f>IF(ISNUMBER(#REF!),#REF! -#REF!, IF(ISNUMBER(#REF!),#REF!* 0.1, ""))</f>
        <v/>
      </c>
      <c r="N2020" s="329" t="str">
        <f t="shared" si="109"/>
        <v/>
      </c>
      <c r="O2020" s="330" t="str">
        <f t="shared" si="108"/>
        <v/>
      </c>
      <c r="P2020" s="331" t="str">
        <f t="shared" si="110"/>
        <v/>
      </c>
      <c r="Q2020" s="329"/>
      <c r="R2020" s="329"/>
      <c r="S2020" s="329"/>
      <c r="T2020" s="326"/>
      <c r="U2020" s="317"/>
    </row>
    <row r="2021" spans="1:21" x14ac:dyDescent="0.3">
      <c r="A2021" s="322"/>
      <c r="B2021" s="322"/>
      <c r="C2021" s="323"/>
      <c r="D2021" s="324"/>
      <c r="E2021" s="325"/>
      <c r="F2021" s="325"/>
      <c r="G2021" s="326"/>
      <c r="H2021" s="326"/>
      <c r="I2021" s="326"/>
      <c r="J2021" s="327"/>
      <c r="K2021" s="327"/>
      <c r="L2021" s="327"/>
      <c r="M2021" s="328" t="str">
        <f>IF(ISNUMBER(#REF!),#REF! -#REF!, IF(ISNUMBER(#REF!),#REF!* 0.1, ""))</f>
        <v/>
      </c>
      <c r="N2021" s="329" t="str">
        <f t="shared" si="109"/>
        <v/>
      </c>
      <c r="O2021" s="330" t="str">
        <f t="shared" si="108"/>
        <v/>
      </c>
      <c r="P2021" s="331" t="str">
        <f t="shared" si="110"/>
        <v/>
      </c>
      <c r="Q2021" s="329"/>
      <c r="R2021" s="329"/>
      <c r="S2021" s="329"/>
      <c r="T2021" s="326"/>
      <c r="U2021" s="317"/>
    </row>
    <row r="2022" spans="1:21" x14ac:dyDescent="0.3">
      <c r="A2022" s="322"/>
      <c r="B2022" s="322"/>
      <c r="C2022" s="323"/>
      <c r="D2022" s="324"/>
      <c r="E2022" s="325"/>
      <c r="F2022" s="325"/>
      <c r="G2022" s="326"/>
      <c r="H2022" s="326"/>
      <c r="I2022" s="326"/>
      <c r="J2022" s="327"/>
      <c r="K2022" s="327"/>
      <c r="L2022" s="327"/>
      <c r="M2022" s="328" t="str">
        <f>IF(ISNUMBER(#REF!),#REF! -#REF!, IF(ISNUMBER(#REF!),#REF!* 0.1, ""))</f>
        <v/>
      </c>
      <c r="N2022" s="329" t="str">
        <f t="shared" si="109"/>
        <v/>
      </c>
      <c r="O2022" s="330" t="str">
        <f t="shared" si="108"/>
        <v/>
      </c>
      <c r="P2022" s="331" t="str">
        <f t="shared" si="110"/>
        <v/>
      </c>
      <c r="Q2022" s="329"/>
      <c r="R2022" s="329"/>
      <c r="S2022" s="329"/>
      <c r="T2022" s="326"/>
      <c r="U2022" s="317"/>
    </row>
    <row r="2023" spans="1:21" x14ac:dyDescent="0.3">
      <c r="A2023" s="322"/>
      <c r="B2023" s="322"/>
      <c r="C2023" s="323"/>
      <c r="D2023" s="324"/>
      <c r="E2023" s="325"/>
      <c r="F2023" s="325"/>
      <c r="G2023" s="326"/>
      <c r="H2023" s="326"/>
      <c r="I2023" s="326"/>
      <c r="J2023" s="327"/>
      <c r="K2023" s="327"/>
      <c r="L2023" s="327"/>
      <c r="M2023" s="328" t="str">
        <f>IF(ISNUMBER(#REF!),#REF! -#REF!, IF(ISNUMBER(#REF!),#REF!* 0.1, ""))</f>
        <v/>
      </c>
      <c r="N2023" s="329" t="str">
        <f t="shared" si="109"/>
        <v/>
      </c>
      <c r="O2023" s="330" t="str">
        <f t="shared" si="108"/>
        <v/>
      </c>
      <c r="P2023" s="331" t="str">
        <f t="shared" si="110"/>
        <v/>
      </c>
      <c r="Q2023" s="329"/>
      <c r="R2023" s="329"/>
      <c r="S2023" s="329"/>
      <c r="T2023" s="326"/>
      <c r="U2023" s="317"/>
    </row>
    <row r="2024" spans="1:21" x14ac:dyDescent="0.3">
      <c r="A2024" s="322"/>
      <c r="B2024" s="322"/>
      <c r="C2024" s="323"/>
      <c r="D2024" s="324"/>
      <c r="E2024" s="325"/>
      <c r="F2024" s="325"/>
      <c r="G2024" s="326"/>
      <c r="H2024" s="326"/>
      <c r="I2024" s="326"/>
      <c r="J2024" s="327"/>
      <c r="K2024" s="327"/>
      <c r="L2024" s="327"/>
      <c r="M2024" s="328" t="str">
        <f>IF(ISNUMBER(#REF!),#REF! -#REF!, IF(ISNUMBER(#REF!),#REF!* 0.1, ""))</f>
        <v/>
      </c>
      <c r="N2024" s="329" t="str">
        <f t="shared" si="109"/>
        <v/>
      </c>
      <c r="O2024" s="330" t="str">
        <f t="shared" si="108"/>
        <v/>
      </c>
      <c r="P2024" s="331" t="str">
        <f t="shared" si="110"/>
        <v/>
      </c>
      <c r="Q2024" s="329"/>
      <c r="R2024" s="329"/>
      <c r="S2024" s="329"/>
      <c r="T2024" s="326"/>
      <c r="U2024" s="317"/>
    </row>
    <row r="2025" spans="1:21" x14ac:dyDescent="0.3">
      <c r="A2025" s="322"/>
      <c r="B2025" s="322"/>
      <c r="C2025" s="323"/>
      <c r="D2025" s="324"/>
      <c r="E2025" s="325"/>
      <c r="F2025" s="325"/>
      <c r="G2025" s="326"/>
      <c r="H2025" s="326"/>
      <c r="I2025" s="326"/>
      <c r="J2025" s="327"/>
      <c r="K2025" s="327"/>
      <c r="L2025" s="327"/>
      <c r="M2025" s="328" t="str">
        <f>IF(ISNUMBER(#REF!),#REF! -#REF!, IF(ISNUMBER(#REF!),#REF!* 0.1, ""))</f>
        <v/>
      </c>
      <c r="N2025" s="329" t="str">
        <f t="shared" si="109"/>
        <v/>
      </c>
      <c r="O2025" s="330" t="str">
        <f t="shared" si="108"/>
        <v/>
      </c>
      <c r="P2025" s="331" t="str">
        <f t="shared" si="110"/>
        <v/>
      </c>
      <c r="Q2025" s="329"/>
      <c r="R2025" s="329"/>
      <c r="S2025" s="329"/>
      <c r="T2025" s="326"/>
      <c r="U2025" s="317"/>
    </row>
    <row r="2026" spans="1:21" x14ac:dyDescent="0.3">
      <c r="A2026" s="322"/>
      <c r="B2026" s="322"/>
      <c r="C2026" s="323"/>
      <c r="D2026" s="324"/>
      <c r="E2026" s="325"/>
      <c r="F2026" s="325"/>
      <c r="G2026" s="326"/>
      <c r="H2026" s="326"/>
      <c r="I2026" s="326"/>
      <c r="J2026" s="327"/>
      <c r="K2026" s="327"/>
      <c r="L2026" s="327"/>
      <c r="M2026" s="328" t="str">
        <f>IF(ISNUMBER(#REF!),#REF! -#REF!, IF(ISNUMBER(#REF!),#REF!* 0.1, ""))</f>
        <v/>
      </c>
      <c r="N2026" s="329" t="str">
        <f t="shared" si="109"/>
        <v/>
      </c>
      <c r="O2026" s="330" t="str">
        <f t="shared" si="108"/>
        <v/>
      </c>
      <c r="P2026" s="331" t="str">
        <f t="shared" si="110"/>
        <v/>
      </c>
      <c r="Q2026" s="329"/>
      <c r="R2026" s="329"/>
      <c r="S2026" s="329"/>
      <c r="T2026" s="326"/>
      <c r="U2026" s="317"/>
    </row>
    <row r="2027" spans="1:21" x14ac:dyDescent="0.3">
      <c r="A2027" s="322"/>
      <c r="B2027" s="322"/>
      <c r="C2027" s="323"/>
      <c r="D2027" s="324"/>
      <c r="E2027" s="325"/>
      <c r="F2027" s="325"/>
      <c r="G2027" s="326"/>
      <c r="H2027" s="326"/>
      <c r="I2027" s="326"/>
      <c r="J2027" s="327"/>
      <c r="K2027" s="327"/>
      <c r="L2027" s="327"/>
      <c r="M2027" s="328" t="str">
        <f>IF(ISNUMBER(#REF!),#REF! -#REF!, IF(ISNUMBER(#REF!),#REF!* 0.1, ""))</f>
        <v/>
      </c>
      <c r="N2027" s="329" t="str">
        <f t="shared" si="109"/>
        <v/>
      </c>
      <c r="O2027" s="330" t="str">
        <f t="shared" si="108"/>
        <v/>
      </c>
      <c r="P2027" s="331" t="str">
        <f t="shared" si="110"/>
        <v/>
      </c>
      <c r="Q2027" s="329"/>
      <c r="R2027" s="329"/>
      <c r="S2027" s="329"/>
      <c r="T2027" s="326"/>
      <c r="U2027" s="317"/>
    </row>
    <row r="2028" spans="1:21" x14ac:dyDescent="0.3">
      <c r="A2028" s="322"/>
      <c r="B2028" s="322"/>
      <c r="C2028" s="323"/>
      <c r="D2028" s="324"/>
      <c r="E2028" s="325"/>
      <c r="F2028" s="325"/>
      <c r="G2028" s="326"/>
      <c r="H2028" s="326"/>
      <c r="I2028" s="326"/>
      <c r="J2028" s="327"/>
      <c r="K2028" s="327"/>
      <c r="L2028" s="327"/>
      <c r="M2028" s="328" t="str">
        <f>IF(ISNUMBER(#REF!),#REF! -#REF!, IF(ISNUMBER(#REF!),#REF!* 0.1, ""))</f>
        <v/>
      </c>
      <c r="N2028" s="329" t="str">
        <f t="shared" si="109"/>
        <v/>
      </c>
      <c r="O2028" s="330" t="str">
        <f t="shared" si="108"/>
        <v/>
      </c>
      <c r="P2028" s="331" t="str">
        <f t="shared" si="110"/>
        <v/>
      </c>
      <c r="Q2028" s="329"/>
      <c r="R2028" s="329"/>
      <c r="S2028" s="329"/>
      <c r="T2028" s="326"/>
      <c r="U2028" s="317"/>
    </row>
    <row r="2029" spans="1:21" x14ac:dyDescent="0.3">
      <c r="A2029" s="322"/>
      <c r="B2029" s="322"/>
      <c r="C2029" s="323"/>
      <c r="D2029" s="324"/>
      <c r="E2029" s="325"/>
      <c r="F2029" s="325"/>
      <c r="G2029" s="326"/>
      <c r="H2029" s="326"/>
      <c r="I2029" s="326"/>
      <c r="J2029" s="327"/>
      <c r="K2029" s="327"/>
      <c r="L2029" s="327"/>
      <c r="M2029" s="328" t="str">
        <f>IF(ISNUMBER(#REF!),#REF! -#REF!, IF(ISNUMBER(#REF!),#REF!* 0.1, ""))</f>
        <v/>
      </c>
      <c r="N2029" s="329" t="str">
        <f t="shared" si="109"/>
        <v/>
      </c>
      <c r="O2029" s="330" t="str">
        <f t="shared" si="108"/>
        <v/>
      </c>
      <c r="P2029" s="331" t="str">
        <f t="shared" si="110"/>
        <v/>
      </c>
      <c r="Q2029" s="329"/>
      <c r="R2029" s="329"/>
      <c r="S2029" s="329"/>
      <c r="T2029" s="326"/>
      <c r="U2029" s="317"/>
    </row>
    <row r="2030" spans="1:21" x14ac:dyDescent="0.3">
      <c r="A2030" s="322"/>
      <c r="B2030" s="322"/>
      <c r="C2030" s="323"/>
      <c r="D2030" s="324"/>
      <c r="E2030" s="325"/>
      <c r="F2030" s="325"/>
      <c r="G2030" s="326"/>
      <c r="H2030" s="326"/>
      <c r="I2030" s="326"/>
      <c r="J2030" s="327"/>
      <c r="K2030" s="327"/>
      <c r="L2030" s="327"/>
      <c r="M2030" s="328" t="str">
        <f>IF(ISNUMBER(#REF!),#REF! -#REF!, IF(ISNUMBER(#REF!),#REF!* 0.1, ""))</f>
        <v/>
      </c>
      <c r="N2030" s="329" t="str">
        <f t="shared" si="109"/>
        <v/>
      </c>
      <c r="O2030" s="330" t="str">
        <f t="shared" si="108"/>
        <v/>
      </c>
      <c r="P2030" s="331" t="str">
        <f t="shared" si="110"/>
        <v/>
      </c>
      <c r="Q2030" s="329"/>
      <c r="R2030" s="329"/>
      <c r="S2030" s="329"/>
      <c r="T2030" s="326"/>
      <c r="U2030" s="317"/>
    </row>
    <row r="2031" spans="1:21" x14ac:dyDescent="0.3">
      <c r="A2031" s="322"/>
      <c r="B2031" s="322"/>
      <c r="C2031" s="323"/>
      <c r="D2031" s="324"/>
      <c r="E2031" s="325"/>
      <c r="F2031" s="325"/>
      <c r="G2031" s="326"/>
      <c r="H2031" s="326"/>
      <c r="I2031" s="326"/>
      <c r="J2031" s="327"/>
      <c r="K2031" s="327"/>
      <c r="L2031" s="327"/>
      <c r="M2031" s="328" t="str">
        <f>IF(ISNUMBER(#REF!),#REF! -#REF!, IF(ISNUMBER(#REF!),#REF!* 0.1, ""))</f>
        <v/>
      </c>
      <c r="N2031" s="329" t="str">
        <f t="shared" si="109"/>
        <v/>
      </c>
      <c r="O2031" s="330" t="str">
        <f t="shared" si="108"/>
        <v/>
      </c>
      <c r="P2031" s="331" t="str">
        <f t="shared" si="110"/>
        <v/>
      </c>
      <c r="Q2031" s="329"/>
      <c r="R2031" s="329"/>
      <c r="S2031" s="329"/>
      <c r="T2031" s="326"/>
      <c r="U2031" s="317"/>
    </row>
    <row r="2032" spans="1:21" x14ac:dyDescent="0.3">
      <c r="A2032" s="322"/>
      <c r="B2032" s="322"/>
      <c r="C2032" s="323"/>
      <c r="D2032" s="324"/>
      <c r="E2032" s="325"/>
      <c r="F2032" s="325"/>
      <c r="G2032" s="326"/>
      <c r="H2032" s="326"/>
      <c r="I2032" s="326"/>
      <c r="J2032" s="327"/>
      <c r="K2032" s="327"/>
      <c r="L2032" s="327"/>
      <c r="M2032" s="328" t="str">
        <f>IF(ISNUMBER(#REF!),#REF! -#REF!, IF(ISNUMBER(#REF!),#REF!* 0.1, ""))</f>
        <v/>
      </c>
      <c r="N2032" s="329" t="str">
        <f t="shared" si="109"/>
        <v/>
      </c>
      <c r="O2032" s="330" t="str">
        <f t="shared" si="108"/>
        <v/>
      </c>
      <c r="P2032" s="331" t="str">
        <f t="shared" si="110"/>
        <v/>
      </c>
      <c r="Q2032" s="329"/>
      <c r="R2032" s="329"/>
      <c r="S2032" s="329"/>
      <c r="T2032" s="326"/>
      <c r="U2032" s="317"/>
    </row>
    <row r="2033" spans="1:21" x14ac:dyDescent="0.3">
      <c r="A2033" s="322"/>
      <c r="B2033" s="322"/>
      <c r="C2033" s="323"/>
      <c r="D2033" s="324"/>
      <c r="E2033" s="325"/>
      <c r="F2033" s="325"/>
      <c r="G2033" s="326"/>
      <c r="H2033" s="326"/>
      <c r="I2033" s="326"/>
      <c r="J2033" s="327"/>
      <c r="K2033" s="327"/>
      <c r="L2033" s="327"/>
      <c r="M2033" s="328" t="str">
        <f>IF(ISNUMBER(#REF!),#REF! -#REF!, IF(ISNUMBER(#REF!),#REF!* 0.1, ""))</f>
        <v/>
      </c>
      <c r="N2033" s="329" t="str">
        <f t="shared" si="109"/>
        <v/>
      </c>
      <c r="O2033" s="330" t="str">
        <f t="shared" si="108"/>
        <v/>
      </c>
      <c r="P2033" s="331" t="str">
        <f t="shared" si="110"/>
        <v/>
      </c>
      <c r="Q2033" s="329"/>
      <c r="R2033" s="329"/>
      <c r="S2033" s="329"/>
      <c r="T2033" s="326"/>
      <c r="U2033" s="317"/>
    </row>
    <row r="2034" spans="1:21" x14ac:dyDescent="0.3">
      <c r="A2034" s="322"/>
      <c r="B2034" s="322"/>
      <c r="C2034" s="323"/>
      <c r="D2034" s="324"/>
      <c r="E2034" s="325"/>
      <c r="F2034" s="325"/>
      <c r="G2034" s="326"/>
      <c r="H2034" s="326"/>
      <c r="I2034" s="326"/>
      <c r="J2034" s="327"/>
      <c r="K2034" s="327"/>
      <c r="L2034" s="327"/>
      <c r="M2034" s="328" t="str">
        <f>IF(ISNUMBER(#REF!),#REF! -#REF!, IF(ISNUMBER(#REF!),#REF!* 0.1, ""))</f>
        <v/>
      </c>
      <c r="N2034" s="329" t="str">
        <f t="shared" si="109"/>
        <v/>
      </c>
      <c r="O2034" s="330" t="str">
        <f t="shared" si="108"/>
        <v/>
      </c>
      <c r="P2034" s="331" t="str">
        <f t="shared" si="110"/>
        <v/>
      </c>
      <c r="Q2034" s="329"/>
      <c r="R2034" s="329"/>
      <c r="S2034" s="329"/>
      <c r="T2034" s="326"/>
      <c r="U2034" s="317"/>
    </row>
    <row r="2035" spans="1:21" x14ac:dyDescent="0.3">
      <c r="A2035" s="322"/>
      <c r="B2035" s="322"/>
      <c r="C2035" s="323"/>
      <c r="D2035" s="324"/>
      <c r="E2035" s="325"/>
      <c r="F2035" s="325"/>
      <c r="G2035" s="326"/>
      <c r="H2035" s="326"/>
      <c r="I2035" s="326"/>
      <c r="J2035" s="327"/>
      <c r="K2035" s="327"/>
      <c r="L2035" s="327"/>
      <c r="M2035" s="328" t="str">
        <f>IF(ISNUMBER(#REF!),#REF! -#REF!, IF(ISNUMBER(#REF!),#REF!* 0.1, ""))</f>
        <v/>
      </c>
      <c r="N2035" s="329" t="str">
        <f t="shared" si="109"/>
        <v/>
      </c>
      <c r="O2035" s="330" t="str">
        <f t="shared" si="108"/>
        <v/>
      </c>
      <c r="P2035" s="331" t="str">
        <f t="shared" si="110"/>
        <v/>
      </c>
      <c r="Q2035" s="329"/>
      <c r="R2035" s="329"/>
      <c r="S2035" s="329"/>
      <c r="T2035" s="326"/>
      <c r="U2035" s="317"/>
    </row>
    <row r="2036" spans="1:21" x14ac:dyDescent="0.3">
      <c r="A2036" s="322"/>
      <c r="B2036" s="322"/>
      <c r="C2036" s="323"/>
      <c r="D2036" s="324"/>
      <c r="E2036" s="325"/>
      <c r="F2036" s="325"/>
      <c r="G2036" s="326"/>
      <c r="H2036" s="326"/>
      <c r="I2036" s="326"/>
      <c r="J2036" s="327"/>
      <c r="K2036" s="327"/>
      <c r="L2036" s="327"/>
      <c r="M2036" s="328" t="str">
        <f>IF(ISNUMBER(#REF!),#REF! -#REF!, IF(ISNUMBER(#REF!),#REF!* 0.1, ""))</f>
        <v/>
      </c>
      <c r="N2036" s="329" t="str">
        <f t="shared" si="109"/>
        <v/>
      </c>
      <c r="O2036" s="330" t="str">
        <f t="shared" si="108"/>
        <v/>
      </c>
      <c r="P2036" s="331" t="str">
        <f t="shared" si="110"/>
        <v/>
      </c>
      <c r="Q2036" s="329"/>
      <c r="R2036" s="329"/>
      <c r="S2036" s="329"/>
      <c r="T2036" s="326"/>
      <c r="U2036" s="317"/>
    </row>
    <row r="2037" spans="1:21" x14ac:dyDescent="0.3">
      <c r="A2037" s="322"/>
      <c r="B2037" s="322"/>
      <c r="C2037" s="323"/>
      <c r="D2037" s="324"/>
      <c r="E2037" s="325"/>
      <c r="F2037" s="325"/>
      <c r="G2037" s="326"/>
      <c r="H2037" s="326"/>
      <c r="I2037" s="326"/>
      <c r="J2037" s="327"/>
      <c r="K2037" s="327"/>
      <c r="L2037" s="327"/>
      <c r="M2037" s="328" t="str">
        <f>IF(ISNUMBER(#REF!),#REF! -#REF!, IF(ISNUMBER(#REF!),#REF!* 0.1, ""))</f>
        <v/>
      </c>
      <c r="N2037" s="329" t="str">
        <f t="shared" si="109"/>
        <v/>
      </c>
      <c r="O2037" s="330" t="str">
        <f t="shared" si="108"/>
        <v/>
      </c>
      <c r="P2037" s="331" t="str">
        <f t="shared" si="110"/>
        <v/>
      </c>
      <c r="Q2037" s="329"/>
      <c r="R2037" s="329"/>
      <c r="S2037" s="329"/>
      <c r="T2037" s="326"/>
      <c r="U2037" s="317"/>
    </row>
    <row r="2038" spans="1:21" x14ac:dyDescent="0.3">
      <c r="A2038" s="322"/>
      <c r="B2038" s="322"/>
      <c r="C2038" s="323"/>
      <c r="D2038" s="324"/>
      <c r="E2038" s="325"/>
      <c r="F2038" s="325"/>
      <c r="G2038" s="326"/>
      <c r="H2038" s="326"/>
      <c r="I2038" s="326"/>
      <c r="J2038" s="327"/>
      <c r="K2038" s="327"/>
      <c r="L2038" s="327"/>
      <c r="M2038" s="328" t="str">
        <f>IF(ISNUMBER(#REF!),#REF! -#REF!, IF(ISNUMBER(#REF!),#REF!* 0.1, ""))</f>
        <v/>
      </c>
      <c r="N2038" s="329" t="str">
        <f t="shared" si="109"/>
        <v/>
      </c>
      <c r="O2038" s="330" t="str">
        <f t="shared" si="108"/>
        <v/>
      </c>
      <c r="P2038" s="331" t="str">
        <f t="shared" si="110"/>
        <v/>
      </c>
      <c r="Q2038" s="329"/>
      <c r="R2038" s="329"/>
      <c r="S2038" s="329"/>
      <c r="T2038" s="326"/>
      <c r="U2038" s="317"/>
    </row>
    <row r="2039" spans="1:21" x14ac:dyDescent="0.3">
      <c r="A2039" s="322"/>
      <c r="B2039" s="322"/>
      <c r="C2039" s="323"/>
      <c r="D2039" s="324"/>
      <c r="E2039" s="325"/>
      <c r="F2039" s="325"/>
      <c r="G2039" s="326"/>
      <c r="H2039" s="326"/>
      <c r="I2039" s="326"/>
      <c r="J2039" s="327"/>
      <c r="K2039" s="327"/>
      <c r="L2039" s="327"/>
      <c r="M2039" s="328" t="str">
        <f>IF(ISNUMBER(#REF!),#REF! -#REF!, IF(ISNUMBER(#REF!),#REF!* 0.1, ""))</f>
        <v/>
      </c>
      <c r="N2039" s="329" t="str">
        <f t="shared" si="109"/>
        <v/>
      </c>
      <c r="O2039" s="330" t="str">
        <f t="shared" si="108"/>
        <v/>
      </c>
      <c r="P2039" s="331" t="str">
        <f t="shared" si="110"/>
        <v/>
      </c>
      <c r="Q2039" s="329"/>
      <c r="R2039" s="329"/>
      <c r="S2039" s="329"/>
      <c r="T2039" s="326"/>
      <c r="U2039" s="317"/>
    </row>
    <row r="2040" spans="1:21" x14ac:dyDescent="0.3">
      <c r="A2040" s="322"/>
      <c r="B2040" s="322"/>
      <c r="C2040" s="323"/>
      <c r="D2040" s="324"/>
      <c r="E2040" s="325"/>
      <c r="F2040" s="325"/>
      <c r="G2040" s="326"/>
      <c r="H2040" s="326"/>
      <c r="I2040" s="326"/>
      <c r="J2040" s="327"/>
      <c r="K2040" s="327"/>
      <c r="L2040" s="327"/>
      <c r="M2040" s="328" t="str">
        <f>IF(ISNUMBER(#REF!),#REF! -#REF!, IF(ISNUMBER(#REF!),#REF!* 0.1, ""))</f>
        <v/>
      </c>
      <c r="N2040" s="329" t="str">
        <f t="shared" si="109"/>
        <v/>
      </c>
      <c r="O2040" s="330" t="str">
        <f t="shared" si="108"/>
        <v/>
      </c>
      <c r="P2040" s="331" t="str">
        <f t="shared" si="110"/>
        <v/>
      </c>
      <c r="Q2040" s="329"/>
      <c r="R2040" s="329"/>
      <c r="S2040" s="329"/>
      <c r="T2040" s="326"/>
      <c r="U2040" s="317"/>
    </row>
    <row r="2041" spans="1:21" x14ac:dyDescent="0.3">
      <c r="A2041" s="322"/>
      <c r="B2041" s="322"/>
      <c r="C2041" s="323"/>
      <c r="D2041" s="324"/>
      <c r="E2041" s="325"/>
      <c r="F2041" s="325"/>
      <c r="G2041" s="326"/>
      <c r="H2041" s="326"/>
      <c r="I2041" s="326"/>
      <c r="J2041" s="327"/>
      <c r="K2041" s="327"/>
      <c r="L2041" s="327"/>
      <c r="M2041" s="328" t="str">
        <f>IF(ISNUMBER(#REF!),#REF! -#REF!, IF(ISNUMBER(#REF!),#REF!* 0.1, ""))</f>
        <v/>
      </c>
      <c r="N2041" s="329" t="str">
        <f t="shared" si="109"/>
        <v/>
      </c>
      <c r="O2041" s="330" t="str">
        <f t="shared" si="108"/>
        <v/>
      </c>
      <c r="P2041" s="331" t="str">
        <f t="shared" si="110"/>
        <v/>
      </c>
      <c r="Q2041" s="329"/>
      <c r="R2041" s="329"/>
      <c r="S2041" s="329"/>
      <c r="T2041" s="326"/>
      <c r="U2041" s="317"/>
    </row>
    <row r="2042" spans="1:21" x14ac:dyDescent="0.3">
      <c r="A2042" s="322"/>
      <c r="B2042" s="322"/>
      <c r="C2042" s="323"/>
      <c r="D2042" s="324"/>
      <c r="E2042" s="325"/>
      <c r="F2042" s="325"/>
      <c r="G2042" s="326"/>
      <c r="H2042" s="326"/>
      <c r="I2042" s="326"/>
      <c r="J2042" s="327"/>
      <c r="K2042" s="327"/>
      <c r="L2042" s="327"/>
      <c r="M2042" s="328" t="str">
        <f>IF(ISNUMBER(#REF!),#REF! -#REF!, IF(ISNUMBER(#REF!),#REF!* 0.1, ""))</f>
        <v/>
      </c>
      <c r="N2042" s="329" t="str">
        <f t="shared" si="109"/>
        <v/>
      </c>
      <c r="O2042" s="330" t="str">
        <f t="shared" si="108"/>
        <v/>
      </c>
      <c r="P2042" s="331" t="str">
        <f t="shared" si="110"/>
        <v/>
      </c>
      <c r="Q2042" s="329"/>
      <c r="R2042" s="329"/>
      <c r="S2042" s="329"/>
      <c r="T2042" s="326"/>
      <c r="U2042" s="317"/>
    </row>
    <row r="2043" spans="1:21" x14ac:dyDescent="0.3">
      <c r="A2043" s="322"/>
      <c r="B2043" s="322"/>
      <c r="C2043" s="323"/>
      <c r="D2043" s="324"/>
      <c r="E2043" s="325"/>
      <c r="F2043" s="325"/>
      <c r="G2043" s="326"/>
      <c r="H2043" s="326"/>
      <c r="I2043" s="326"/>
      <c r="J2043" s="327"/>
      <c r="K2043" s="327"/>
      <c r="L2043" s="327"/>
      <c r="M2043" s="328" t="str">
        <f>IF(ISNUMBER(#REF!),#REF! -#REF!, IF(ISNUMBER(#REF!),#REF!* 0.1, ""))</f>
        <v/>
      </c>
      <c r="N2043" s="329" t="str">
        <f t="shared" si="109"/>
        <v/>
      </c>
      <c r="O2043" s="330" t="str">
        <f t="shared" si="108"/>
        <v/>
      </c>
      <c r="P2043" s="331" t="str">
        <f t="shared" si="110"/>
        <v/>
      </c>
      <c r="Q2043" s="329"/>
      <c r="R2043" s="329"/>
      <c r="S2043" s="329"/>
      <c r="T2043" s="326"/>
      <c r="U2043" s="317"/>
    </row>
    <row r="2044" spans="1:21" x14ac:dyDescent="0.3">
      <c r="A2044" s="322"/>
      <c r="B2044" s="322"/>
      <c r="C2044" s="323"/>
      <c r="D2044" s="324"/>
      <c r="E2044" s="325"/>
      <c r="F2044" s="325"/>
      <c r="G2044" s="326"/>
      <c r="H2044" s="326"/>
      <c r="I2044" s="326"/>
      <c r="J2044" s="327"/>
      <c r="K2044" s="327"/>
      <c r="L2044" s="327"/>
      <c r="M2044" s="328" t="str">
        <f>IF(ISNUMBER(#REF!),#REF! -#REF!, IF(ISNUMBER(#REF!),#REF!* 0.1, ""))</f>
        <v/>
      </c>
      <c r="N2044" s="329" t="str">
        <f t="shared" si="109"/>
        <v/>
      </c>
      <c r="O2044" s="330" t="str">
        <f t="shared" si="108"/>
        <v/>
      </c>
      <c r="P2044" s="331" t="str">
        <f t="shared" si="110"/>
        <v/>
      </c>
      <c r="Q2044" s="329"/>
      <c r="R2044" s="329"/>
      <c r="S2044" s="329"/>
      <c r="T2044" s="326"/>
      <c r="U2044" s="317"/>
    </row>
    <row r="2045" spans="1:21" x14ac:dyDescent="0.3">
      <c r="A2045" s="322"/>
      <c r="B2045" s="322"/>
      <c r="C2045" s="323"/>
      <c r="D2045" s="324"/>
      <c r="E2045" s="325"/>
      <c r="F2045" s="325"/>
      <c r="G2045" s="326"/>
      <c r="H2045" s="326"/>
      <c r="I2045" s="326"/>
      <c r="J2045" s="327"/>
      <c r="K2045" s="327"/>
      <c r="L2045" s="327"/>
      <c r="M2045" s="328" t="str">
        <f>IF(ISNUMBER(#REF!),#REF! -#REF!, IF(ISNUMBER(#REF!),#REF!* 0.1, ""))</f>
        <v/>
      </c>
      <c r="N2045" s="329" t="str">
        <f t="shared" si="109"/>
        <v/>
      </c>
      <c r="O2045" s="330" t="str">
        <f t="shared" si="108"/>
        <v/>
      </c>
      <c r="P2045" s="331" t="str">
        <f t="shared" si="110"/>
        <v/>
      </c>
      <c r="Q2045" s="329"/>
      <c r="R2045" s="329"/>
      <c r="S2045" s="329"/>
      <c r="T2045" s="326"/>
      <c r="U2045" s="317"/>
    </row>
    <row r="2046" spans="1:21" x14ac:dyDescent="0.3">
      <c r="A2046" s="322"/>
      <c r="B2046" s="322"/>
      <c r="C2046" s="323"/>
      <c r="D2046" s="324"/>
      <c r="E2046" s="325"/>
      <c r="F2046" s="325"/>
      <c r="G2046" s="326"/>
      <c r="H2046" s="326"/>
      <c r="I2046" s="326"/>
      <c r="J2046" s="327"/>
      <c r="K2046" s="327"/>
      <c r="L2046" s="327"/>
      <c r="M2046" s="328" t="str">
        <f>IF(ISNUMBER(#REF!),#REF! -#REF!, IF(ISNUMBER(#REF!),#REF!* 0.1, ""))</f>
        <v/>
      </c>
      <c r="N2046" s="329" t="str">
        <f t="shared" si="109"/>
        <v/>
      </c>
      <c r="O2046" s="330" t="str">
        <f t="shared" si="108"/>
        <v/>
      </c>
      <c r="P2046" s="331" t="str">
        <f t="shared" si="110"/>
        <v/>
      </c>
      <c r="Q2046" s="329"/>
      <c r="R2046" s="329"/>
      <c r="S2046" s="329"/>
      <c r="T2046" s="326"/>
      <c r="U2046" s="317"/>
    </row>
    <row r="2047" spans="1:21" x14ac:dyDescent="0.3">
      <c r="A2047" s="322"/>
      <c r="B2047" s="322"/>
      <c r="C2047" s="323"/>
      <c r="D2047" s="324"/>
      <c r="E2047" s="325"/>
      <c r="F2047" s="325"/>
      <c r="G2047" s="326"/>
      <c r="H2047" s="326"/>
      <c r="I2047" s="326"/>
      <c r="J2047" s="327"/>
      <c r="K2047" s="327"/>
      <c r="L2047" s="327"/>
      <c r="M2047" s="328" t="str">
        <f>IF(ISNUMBER(#REF!),#REF! -#REF!, IF(ISNUMBER(#REF!),#REF!* 0.1, ""))</f>
        <v/>
      </c>
      <c r="N2047" s="329" t="str">
        <f t="shared" si="109"/>
        <v/>
      </c>
      <c r="O2047" s="330" t="str">
        <f t="shared" si="108"/>
        <v/>
      </c>
      <c r="P2047" s="331" t="str">
        <f t="shared" si="110"/>
        <v/>
      </c>
      <c r="Q2047" s="329"/>
      <c r="R2047" s="329"/>
      <c r="S2047" s="329"/>
      <c r="T2047" s="326"/>
      <c r="U2047" s="317"/>
    </row>
    <row r="2048" spans="1:21" x14ac:dyDescent="0.3">
      <c r="A2048" s="322"/>
      <c r="B2048" s="322"/>
      <c r="C2048" s="323"/>
      <c r="D2048" s="324"/>
      <c r="E2048" s="325"/>
      <c r="F2048" s="325"/>
      <c r="G2048" s="326"/>
      <c r="H2048" s="326"/>
      <c r="I2048" s="326"/>
      <c r="J2048" s="327"/>
      <c r="K2048" s="327"/>
      <c r="L2048" s="327"/>
      <c r="M2048" s="328" t="str">
        <f>IF(ISNUMBER(#REF!),#REF! -#REF!, IF(ISNUMBER(#REF!),#REF!* 0.1, ""))</f>
        <v/>
      </c>
      <c r="N2048" s="329" t="str">
        <f t="shared" si="109"/>
        <v/>
      </c>
      <c r="O2048" s="330" t="str">
        <f t="shared" si="108"/>
        <v/>
      </c>
      <c r="P2048" s="331" t="str">
        <f t="shared" si="110"/>
        <v/>
      </c>
      <c r="Q2048" s="329"/>
      <c r="R2048" s="329"/>
      <c r="S2048" s="329"/>
      <c r="T2048" s="326"/>
      <c r="U2048" s="317"/>
    </row>
    <row r="2049" spans="1:21" x14ac:dyDescent="0.3">
      <c r="A2049" s="322"/>
      <c r="B2049" s="322"/>
      <c r="C2049" s="323"/>
      <c r="D2049" s="324"/>
      <c r="E2049" s="325"/>
      <c r="F2049" s="325"/>
      <c r="G2049" s="326"/>
      <c r="H2049" s="326"/>
      <c r="I2049" s="326"/>
      <c r="J2049" s="327"/>
      <c r="K2049" s="327"/>
      <c r="L2049" s="327"/>
      <c r="M2049" s="328" t="str">
        <f>IF(ISNUMBER(#REF!),#REF! -#REF!, IF(ISNUMBER(#REF!),#REF!* 0.1, ""))</f>
        <v/>
      </c>
      <c r="N2049" s="329" t="str">
        <f t="shared" si="109"/>
        <v/>
      </c>
      <c r="O2049" s="330" t="str">
        <f t="shared" si="108"/>
        <v/>
      </c>
      <c r="P2049" s="331" t="str">
        <f t="shared" si="110"/>
        <v/>
      </c>
      <c r="Q2049" s="329"/>
      <c r="R2049" s="329"/>
      <c r="S2049" s="329"/>
      <c r="T2049" s="326"/>
      <c r="U2049" s="317"/>
    </row>
    <row r="2050" spans="1:21" x14ac:dyDescent="0.3">
      <c r="A2050" s="322"/>
      <c r="B2050" s="322"/>
      <c r="C2050" s="323"/>
      <c r="D2050" s="324"/>
      <c r="E2050" s="325"/>
      <c r="F2050" s="325"/>
      <c r="G2050" s="326"/>
      <c r="H2050" s="326"/>
      <c r="I2050" s="326"/>
      <c r="J2050" s="327"/>
      <c r="K2050" s="327"/>
      <c r="L2050" s="327"/>
      <c r="M2050" s="328" t="str">
        <f>IF(ISNUMBER(#REF!),#REF! -#REF!, IF(ISNUMBER(#REF!),#REF!* 0.1, ""))</f>
        <v/>
      </c>
      <c r="N2050" s="329" t="str">
        <f t="shared" si="109"/>
        <v/>
      </c>
      <c r="O2050" s="330" t="str">
        <f t="shared" si="108"/>
        <v/>
      </c>
      <c r="P2050" s="331" t="str">
        <f t="shared" si="110"/>
        <v/>
      </c>
      <c r="Q2050" s="329"/>
      <c r="R2050" s="329"/>
      <c r="S2050" s="329"/>
      <c r="T2050" s="326"/>
      <c r="U2050" s="317"/>
    </row>
    <row r="2051" spans="1:21" x14ac:dyDescent="0.3">
      <c r="A2051" s="322"/>
      <c r="B2051" s="322"/>
      <c r="C2051" s="323"/>
      <c r="D2051" s="324"/>
      <c r="E2051" s="325"/>
      <c r="F2051" s="325"/>
      <c r="G2051" s="326"/>
      <c r="H2051" s="326"/>
      <c r="I2051" s="326"/>
      <c r="J2051" s="327"/>
      <c r="K2051" s="327"/>
      <c r="L2051" s="327"/>
      <c r="M2051" s="328" t="str">
        <f>IF(ISNUMBER(#REF!),#REF! -#REF!, IF(ISNUMBER(#REF!),#REF!* 0.1, ""))</f>
        <v/>
      </c>
      <c r="N2051" s="329" t="str">
        <f t="shared" si="109"/>
        <v/>
      </c>
      <c r="O2051" s="330" t="str">
        <f t="shared" si="108"/>
        <v/>
      </c>
      <c r="P2051" s="331" t="str">
        <f t="shared" si="110"/>
        <v/>
      </c>
      <c r="Q2051" s="329"/>
      <c r="R2051" s="329"/>
      <c r="S2051" s="329"/>
      <c r="T2051" s="326"/>
      <c r="U2051" s="317"/>
    </row>
    <row r="2052" spans="1:21" x14ac:dyDescent="0.3">
      <c r="A2052" s="322"/>
      <c r="B2052" s="322"/>
      <c r="C2052" s="323"/>
      <c r="D2052" s="324"/>
      <c r="E2052" s="325"/>
      <c r="F2052" s="325"/>
      <c r="G2052" s="326"/>
      <c r="H2052" s="326"/>
      <c r="I2052" s="326"/>
      <c r="J2052" s="327"/>
      <c r="K2052" s="327"/>
      <c r="L2052" s="327"/>
      <c r="M2052" s="328" t="str">
        <f>IF(ISNUMBER(#REF!),#REF! -#REF!, IF(ISNUMBER(#REF!),#REF!* 0.1, ""))</f>
        <v/>
      </c>
      <c r="N2052" s="329" t="str">
        <f t="shared" si="109"/>
        <v/>
      </c>
      <c r="O2052" s="330" t="str">
        <f t="shared" si="108"/>
        <v/>
      </c>
      <c r="P2052" s="331" t="str">
        <f t="shared" si="110"/>
        <v/>
      </c>
      <c r="Q2052" s="329"/>
      <c r="R2052" s="329"/>
      <c r="S2052" s="329"/>
      <c r="T2052" s="326"/>
      <c r="U2052" s="317"/>
    </row>
    <row r="2053" spans="1:21" x14ac:dyDescent="0.3">
      <c r="A2053" s="322"/>
      <c r="B2053" s="322"/>
      <c r="C2053" s="323"/>
      <c r="D2053" s="324"/>
      <c r="E2053" s="325"/>
      <c r="F2053" s="325"/>
      <c r="G2053" s="326"/>
      <c r="H2053" s="326"/>
      <c r="I2053" s="326"/>
      <c r="J2053" s="327"/>
      <c r="K2053" s="327"/>
      <c r="L2053" s="327"/>
      <c r="M2053" s="328" t="str">
        <f>IF(ISNUMBER(#REF!),#REF! -#REF!, IF(ISNUMBER(#REF!),#REF!* 0.1, ""))</f>
        <v/>
      </c>
      <c r="N2053" s="329" t="str">
        <f t="shared" si="109"/>
        <v/>
      </c>
      <c r="O2053" s="330" t="str">
        <f t="shared" si="108"/>
        <v/>
      </c>
      <c r="P2053" s="331" t="str">
        <f t="shared" si="110"/>
        <v/>
      </c>
      <c r="Q2053" s="329"/>
      <c r="R2053" s="329"/>
      <c r="S2053" s="329"/>
      <c r="T2053" s="326"/>
      <c r="U2053" s="317"/>
    </row>
    <row r="2054" spans="1:21" x14ac:dyDescent="0.3">
      <c r="A2054" s="322"/>
      <c r="B2054" s="322"/>
      <c r="C2054" s="323"/>
      <c r="D2054" s="324"/>
      <c r="E2054" s="325"/>
      <c r="F2054" s="325"/>
      <c r="G2054" s="326"/>
      <c r="H2054" s="326"/>
      <c r="I2054" s="326"/>
      <c r="J2054" s="327"/>
      <c r="K2054" s="327"/>
      <c r="L2054" s="327"/>
      <c r="M2054" s="328" t="str">
        <f>IF(ISNUMBER(#REF!),#REF! -#REF!, IF(ISNUMBER(#REF!),#REF!* 0.1, ""))</f>
        <v/>
      </c>
      <c r="N2054" s="329" t="str">
        <f t="shared" si="109"/>
        <v/>
      </c>
      <c r="O2054" s="330" t="str">
        <f t="shared" si="108"/>
        <v/>
      </c>
      <c r="P2054" s="331" t="str">
        <f t="shared" si="110"/>
        <v/>
      </c>
      <c r="Q2054" s="329"/>
      <c r="R2054" s="329"/>
      <c r="S2054" s="329"/>
      <c r="T2054" s="326"/>
      <c r="U2054" s="317"/>
    </row>
    <row r="2055" spans="1:21" x14ac:dyDescent="0.3">
      <c r="A2055" s="322"/>
      <c r="B2055" s="322"/>
      <c r="C2055" s="323"/>
      <c r="D2055" s="324"/>
      <c r="E2055" s="325"/>
      <c r="F2055" s="325"/>
      <c r="G2055" s="326"/>
      <c r="H2055" s="326"/>
      <c r="I2055" s="326"/>
      <c r="J2055" s="327"/>
      <c r="K2055" s="327"/>
      <c r="L2055" s="327"/>
      <c r="M2055" s="328" t="str">
        <f>IF(ISNUMBER(#REF!),#REF! -#REF!, IF(ISNUMBER(#REF!),#REF!* 0.1, ""))</f>
        <v/>
      </c>
      <c r="N2055" s="329" t="str">
        <f t="shared" si="109"/>
        <v/>
      </c>
      <c r="O2055" s="330" t="str">
        <f t="shared" ref="O2055:O2118" si="111">IF(ISBLANK(M2055),"",IF(ISBLANK($O$2),M2055,M2055*1000*$O$2))</f>
        <v/>
      </c>
      <c r="P2055" s="331" t="str">
        <f t="shared" si="110"/>
        <v/>
      </c>
      <c r="Q2055" s="329"/>
      <c r="R2055" s="329"/>
      <c r="S2055" s="329"/>
      <c r="T2055" s="326"/>
      <c r="U2055" s="317"/>
    </row>
    <row r="2056" spans="1:21" x14ac:dyDescent="0.3">
      <c r="A2056" s="322"/>
      <c r="B2056" s="322"/>
      <c r="C2056" s="323"/>
      <c r="D2056" s="324"/>
      <c r="E2056" s="325"/>
      <c r="F2056" s="325"/>
      <c r="G2056" s="326"/>
      <c r="H2056" s="326"/>
      <c r="I2056" s="326"/>
      <c r="J2056" s="327"/>
      <c r="K2056" s="327"/>
      <c r="L2056" s="327"/>
      <c r="M2056" s="328" t="str">
        <f>IF(ISNUMBER(#REF!),#REF! -#REF!, IF(ISNUMBER(#REF!),#REF!* 0.1, ""))</f>
        <v/>
      </c>
      <c r="N2056" s="329" t="str">
        <f t="shared" si="109"/>
        <v/>
      </c>
      <c r="O2056" s="330" t="str">
        <f t="shared" si="111"/>
        <v/>
      </c>
      <c r="P2056" s="331" t="str">
        <f t="shared" si="110"/>
        <v/>
      </c>
      <c r="Q2056" s="329"/>
      <c r="R2056" s="329"/>
      <c r="S2056" s="329"/>
      <c r="T2056" s="326"/>
      <c r="U2056" s="317"/>
    </row>
    <row r="2057" spans="1:21" x14ac:dyDescent="0.3">
      <c r="A2057" s="322"/>
      <c r="B2057" s="322"/>
      <c r="C2057" s="323"/>
      <c r="D2057" s="324"/>
      <c r="E2057" s="325"/>
      <c r="F2057" s="325"/>
      <c r="G2057" s="326"/>
      <c r="H2057" s="326"/>
      <c r="I2057" s="326"/>
      <c r="J2057" s="327"/>
      <c r="K2057" s="327"/>
      <c r="L2057" s="327"/>
      <c r="M2057" s="328" t="str">
        <f>IF(ISNUMBER(#REF!),#REF! -#REF!, IF(ISNUMBER(#REF!),#REF!* 0.1, ""))</f>
        <v/>
      </c>
      <c r="N2057" s="329" t="str">
        <f t="shared" si="109"/>
        <v/>
      </c>
      <c r="O2057" s="330" t="str">
        <f t="shared" si="111"/>
        <v/>
      </c>
      <c r="P2057" s="331" t="str">
        <f t="shared" si="110"/>
        <v/>
      </c>
      <c r="Q2057" s="329"/>
      <c r="R2057" s="329"/>
      <c r="S2057" s="329"/>
      <c r="T2057" s="326"/>
      <c r="U2057" s="317"/>
    </row>
    <row r="2058" spans="1:21" x14ac:dyDescent="0.3">
      <c r="A2058" s="322"/>
      <c r="B2058" s="322"/>
      <c r="C2058" s="323"/>
      <c r="D2058" s="324"/>
      <c r="E2058" s="325"/>
      <c r="F2058" s="325"/>
      <c r="G2058" s="326"/>
      <c r="H2058" s="326"/>
      <c r="I2058" s="326"/>
      <c r="J2058" s="327"/>
      <c r="K2058" s="327"/>
      <c r="L2058" s="327"/>
      <c r="M2058" s="328" t="str">
        <f>IF(ISNUMBER(#REF!),#REF! -#REF!, IF(ISNUMBER(#REF!),#REF!* 0.1, ""))</f>
        <v/>
      </c>
      <c r="N2058" s="329" t="str">
        <f t="shared" si="109"/>
        <v/>
      </c>
      <c r="O2058" s="330" t="str">
        <f t="shared" si="111"/>
        <v/>
      </c>
      <c r="P2058" s="331" t="str">
        <f t="shared" si="110"/>
        <v/>
      </c>
      <c r="Q2058" s="329"/>
      <c r="R2058" s="329"/>
      <c r="S2058" s="329"/>
      <c r="T2058" s="326"/>
      <c r="U2058" s="317"/>
    </row>
    <row r="2059" spans="1:21" x14ac:dyDescent="0.3">
      <c r="A2059" s="322"/>
      <c r="B2059" s="322"/>
      <c r="C2059" s="323"/>
      <c r="D2059" s="324"/>
      <c r="E2059" s="325"/>
      <c r="F2059" s="325"/>
      <c r="G2059" s="326"/>
      <c r="H2059" s="326"/>
      <c r="I2059" s="326"/>
      <c r="J2059" s="327"/>
      <c r="K2059" s="327"/>
      <c r="L2059" s="327"/>
      <c r="M2059" s="328" t="str">
        <f>IF(ISNUMBER(#REF!),#REF! -#REF!, IF(ISNUMBER(#REF!),#REF!* 0.1, ""))</f>
        <v/>
      </c>
      <c r="N2059" s="329" t="str">
        <f t="shared" si="109"/>
        <v/>
      </c>
      <c r="O2059" s="330" t="str">
        <f t="shared" si="111"/>
        <v/>
      </c>
      <c r="P2059" s="331" t="str">
        <f t="shared" si="110"/>
        <v/>
      </c>
      <c r="Q2059" s="329"/>
      <c r="R2059" s="329"/>
      <c r="S2059" s="329"/>
      <c r="T2059" s="326"/>
      <c r="U2059" s="317"/>
    </row>
    <row r="2060" spans="1:21" x14ac:dyDescent="0.3">
      <c r="A2060" s="322"/>
      <c r="B2060" s="322"/>
      <c r="C2060" s="323"/>
      <c r="D2060" s="324"/>
      <c r="E2060" s="325"/>
      <c r="F2060" s="325"/>
      <c r="G2060" s="326"/>
      <c r="H2060" s="326"/>
      <c r="I2060" s="326"/>
      <c r="J2060" s="327"/>
      <c r="K2060" s="327"/>
      <c r="L2060" s="327"/>
      <c r="M2060" s="328" t="str">
        <f>IF(ISNUMBER(#REF!),#REF! -#REF!, IF(ISNUMBER(#REF!),#REF!* 0.1, ""))</f>
        <v/>
      </c>
      <c r="N2060" s="329" t="str">
        <f t="shared" si="109"/>
        <v/>
      </c>
      <c r="O2060" s="330" t="str">
        <f t="shared" si="111"/>
        <v/>
      </c>
      <c r="P2060" s="331" t="str">
        <f t="shared" si="110"/>
        <v/>
      </c>
      <c r="Q2060" s="329"/>
      <c r="R2060" s="329"/>
      <c r="S2060" s="329"/>
      <c r="T2060" s="326"/>
      <c r="U2060" s="317"/>
    </row>
    <row r="2061" spans="1:21" x14ac:dyDescent="0.3">
      <c r="A2061" s="322"/>
      <c r="B2061" s="322"/>
      <c r="C2061" s="323"/>
      <c r="D2061" s="324"/>
      <c r="E2061" s="325"/>
      <c r="F2061" s="325"/>
      <c r="G2061" s="326"/>
      <c r="H2061" s="326"/>
      <c r="I2061" s="326"/>
      <c r="J2061" s="327"/>
      <c r="K2061" s="327"/>
      <c r="L2061" s="327"/>
      <c r="M2061" s="328" t="str">
        <f>IF(ISNUMBER(#REF!),#REF! -#REF!, IF(ISNUMBER(#REF!),#REF!* 0.1, ""))</f>
        <v/>
      </c>
      <c r="N2061" s="329" t="str">
        <f t="shared" si="109"/>
        <v/>
      </c>
      <c r="O2061" s="330" t="str">
        <f t="shared" si="111"/>
        <v/>
      </c>
      <c r="P2061" s="331" t="str">
        <f t="shared" si="110"/>
        <v/>
      </c>
      <c r="Q2061" s="329"/>
      <c r="R2061" s="329"/>
      <c r="S2061" s="329"/>
      <c r="T2061" s="326"/>
      <c r="U2061" s="317"/>
    </row>
    <row r="2062" spans="1:21" x14ac:dyDescent="0.3">
      <c r="A2062" s="322"/>
      <c r="B2062" s="322"/>
      <c r="C2062" s="323"/>
      <c r="D2062" s="324"/>
      <c r="E2062" s="325"/>
      <c r="F2062" s="325"/>
      <c r="G2062" s="326"/>
      <c r="H2062" s="326"/>
      <c r="I2062" s="326"/>
      <c r="J2062" s="327"/>
      <c r="K2062" s="327"/>
      <c r="L2062" s="327"/>
      <c r="M2062" s="328" t="str">
        <f>IF(ISNUMBER(#REF!),#REF! -#REF!, IF(ISNUMBER(#REF!),#REF!* 0.1, ""))</f>
        <v/>
      </c>
      <c r="N2062" s="329" t="str">
        <f t="shared" si="109"/>
        <v/>
      </c>
      <c r="O2062" s="330" t="str">
        <f t="shared" si="111"/>
        <v/>
      </c>
      <c r="P2062" s="331" t="str">
        <f t="shared" si="110"/>
        <v/>
      </c>
      <c r="Q2062" s="329"/>
      <c r="R2062" s="329"/>
      <c r="S2062" s="329"/>
      <c r="T2062" s="326"/>
      <c r="U2062" s="317"/>
    </row>
    <row r="2063" spans="1:21" x14ac:dyDescent="0.3">
      <c r="A2063" s="322"/>
      <c r="B2063" s="322"/>
      <c r="C2063" s="323"/>
      <c r="D2063" s="324"/>
      <c r="E2063" s="325"/>
      <c r="F2063" s="325"/>
      <c r="G2063" s="326"/>
      <c r="H2063" s="326"/>
      <c r="I2063" s="326"/>
      <c r="J2063" s="327"/>
      <c r="K2063" s="327"/>
      <c r="L2063" s="327"/>
      <c r="M2063" s="328" t="str">
        <f>IF(ISNUMBER(#REF!),#REF! -#REF!, IF(ISNUMBER(#REF!),#REF!* 0.1, ""))</f>
        <v/>
      </c>
      <c r="N2063" s="329" t="str">
        <f t="shared" si="109"/>
        <v/>
      </c>
      <c r="O2063" s="330" t="str">
        <f t="shared" si="111"/>
        <v/>
      </c>
      <c r="P2063" s="331" t="str">
        <f t="shared" si="110"/>
        <v/>
      </c>
      <c r="Q2063" s="329"/>
      <c r="R2063" s="329"/>
      <c r="S2063" s="329"/>
      <c r="T2063" s="326"/>
      <c r="U2063" s="317"/>
    </row>
    <row r="2064" spans="1:21" x14ac:dyDescent="0.3">
      <c r="A2064" s="322"/>
      <c r="B2064" s="322"/>
      <c r="C2064" s="323"/>
      <c r="D2064" s="324"/>
      <c r="E2064" s="325"/>
      <c r="F2064" s="325"/>
      <c r="G2064" s="326"/>
      <c r="H2064" s="326"/>
      <c r="I2064" s="326"/>
      <c r="J2064" s="327"/>
      <c r="K2064" s="327"/>
      <c r="L2064" s="327"/>
      <c r="M2064" s="328" t="str">
        <f>IF(ISNUMBER(#REF!),#REF! -#REF!, IF(ISNUMBER(#REF!),#REF!* 0.1, ""))</f>
        <v/>
      </c>
      <c r="N2064" s="329" t="str">
        <f t="shared" si="109"/>
        <v/>
      </c>
      <c r="O2064" s="330" t="str">
        <f t="shared" si="111"/>
        <v/>
      </c>
      <c r="P2064" s="331" t="str">
        <f t="shared" si="110"/>
        <v/>
      </c>
      <c r="Q2064" s="329"/>
      <c r="R2064" s="329"/>
      <c r="S2064" s="329"/>
      <c r="T2064" s="326"/>
      <c r="U2064" s="317"/>
    </row>
    <row r="2065" spans="1:21" x14ac:dyDescent="0.3">
      <c r="A2065" s="322"/>
      <c r="B2065" s="322"/>
      <c r="C2065" s="323"/>
      <c r="D2065" s="324"/>
      <c r="E2065" s="325"/>
      <c r="F2065" s="325"/>
      <c r="G2065" s="326"/>
      <c r="H2065" s="326"/>
      <c r="I2065" s="326"/>
      <c r="J2065" s="327"/>
      <c r="K2065" s="327"/>
      <c r="L2065" s="327"/>
      <c r="M2065" s="328" t="str">
        <f>IF(ISNUMBER(#REF!),#REF! -#REF!, IF(ISNUMBER(#REF!),#REF!* 0.1, ""))</f>
        <v/>
      </c>
      <c r="N2065" s="329" t="str">
        <f t="shared" si="109"/>
        <v/>
      </c>
      <c r="O2065" s="330" t="str">
        <f t="shared" si="111"/>
        <v/>
      </c>
      <c r="P2065" s="331" t="str">
        <f t="shared" si="110"/>
        <v/>
      </c>
      <c r="Q2065" s="329"/>
      <c r="R2065" s="329"/>
      <c r="S2065" s="329"/>
      <c r="T2065" s="326"/>
      <c r="U2065" s="317"/>
    </row>
    <row r="2066" spans="1:21" x14ac:dyDescent="0.3">
      <c r="A2066" s="322"/>
      <c r="B2066" s="322"/>
      <c r="C2066" s="323"/>
      <c r="D2066" s="324"/>
      <c r="E2066" s="325"/>
      <c r="F2066" s="325"/>
      <c r="G2066" s="326"/>
      <c r="H2066" s="326"/>
      <c r="I2066" s="326"/>
      <c r="J2066" s="327"/>
      <c r="K2066" s="327"/>
      <c r="L2066" s="327"/>
      <c r="M2066" s="328" t="str">
        <f>IF(ISNUMBER(#REF!),#REF! -#REF!, IF(ISNUMBER(#REF!),#REF!* 0.1, ""))</f>
        <v/>
      </c>
      <c r="N2066" s="329" t="str">
        <f t="shared" si="109"/>
        <v/>
      </c>
      <c r="O2066" s="330" t="str">
        <f t="shared" si="111"/>
        <v/>
      </c>
      <c r="P2066" s="331" t="str">
        <f t="shared" si="110"/>
        <v/>
      </c>
      <c r="Q2066" s="329"/>
      <c r="R2066" s="329"/>
      <c r="S2066" s="329"/>
      <c r="T2066" s="326"/>
      <c r="U2066" s="317"/>
    </row>
    <row r="2067" spans="1:21" x14ac:dyDescent="0.3">
      <c r="A2067" s="322"/>
      <c r="B2067" s="322"/>
      <c r="C2067" s="323"/>
      <c r="D2067" s="324"/>
      <c r="E2067" s="325"/>
      <c r="F2067" s="325"/>
      <c r="G2067" s="326"/>
      <c r="H2067" s="326"/>
      <c r="I2067" s="326"/>
      <c r="J2067" s="327"/>
      <c r="K2067" s="327"/>
      <c r="L2067" s="327"/>
      <c r="M2067" s="328" t="str">
        <f>IF(ISNUMBER(#REF!),#REF! -#REF!, IF(ISNUMBER(#REF!),#REF!* 0.1, ""))</f>
        <v/>
      </c>
      <c r="N2067" s="329" t="str">
        <f t="shared" si="109"/>
        <v/>
      </c>
      <c r="O2067" s="330" t="str">
        <f t="shared" si="111"/>
        <v/>
      </c>
      <c r="P2067" s="331" t="str">
        <f t="shared" si="110"/>
        <v/>
      </c>
      <c r="Q2067" s="329"/>
      <c r="R2067" s="329"/>
      <c r="S2067" s="329"/>
      <c r="T2067" s="326"/>
      <c r="U2067" s="317"/>
    </row>
    <row r="2068" spans="1:21" x14ac:dyDescent="0.3">
      <c r="A2068" s="322"/>
      <c r="B2068" s="322"/>
      <c r="C2068" s="323"/>
      <c r="D2068" s="324"/>
      <c r="E2068" s="325"/>
      <c r="F2068" s="325"/>
      <c r="G2068" s="326"/>
      <c r="H2068" s="326"/>
      <c r="I2068" s="326"/>
      <c r="J2068" s="327"/>
      <c r="K2068" s="327"/>
      <c r="L2068" s="327"/>
      <c r="M2068" s="328" t="str">
        <f>IF(ISNUMBER(#REF!),#REF! -#REF!, IF(ISNUMBER(#REF!),#REF!* 0.1, ""))</f>
        <v/>
      </c>
      <c r="N2068" s="329" t="str">
        <f t="shared" si="109"/>
        <v/>
      </c>
      <c r="O2068" s="330" t="str">
        <f t="shared" si="111"/>
        <v/>
      </c>
      <c r="P2068" s="331" t="str">
        <f t="shared" si="110"/>
        <v/>
      </c>
      <c r="Q2068" s="329"/>
      <c r="R2068" s="329"/>
      <c r="S2068" s="329"/>
      <c r="T2068" s="326"/>
      <c r="U2068" s="317"/>
    </row>
    <row r="2069" spans="1:21" x14ac:dyDescent="0.3">
      <c r="A2069" s="322"/>
      <c r="B2069" s="322"/>
      <c r="C2069" s="323"/>
      <c r="D2069" s="324"/>
      <c r="E2069" s="325"/>
      <c r="F2069" s="325"/>
      <c r="G2069" s="326"/>
      <c r="H2069" s="326"/>
      <c r="I2069" s="326"/>
      <c r="J2069" s="327"/>
      <c r="K2069" s="327"/>
      <c r="L2069" s="327"/>
      <c r="M2069" s="328" t="str">
        <f>IF(ISNUMBER(#REF!),#REF! -#REF!, IF(ISNUMBER(#REF!),#REF!* 0.1, ""))</f>
        <v/>
      </c>
      <c r="N2069" s="329" t="str">
        <f t="shared" si="109"/>
        <v/>
      </c>
      <c r="O2069" s="330" t="str">
        <f t="shared" si="111"/>
        <v/>
      </c>
      <c r="P2069" s="331" t="str">
        <f t="shared" si="110"/>
        <v/>
      </c>
      <c r="Q2069" s="329"/>
      <c r="R2069" s="329"/>
      <c r="S2069" s="329"/>
      <c r="T2069" s="326"/>
      <c r="U2069" s="317"/>
    </row>
    <row r="2070" spans="1:21" x14ac:dyDescent="0.3">
      <c r="A2070" s="322"/>
      <c r="B2070" s="322"/>
      <c r="C2070" s="323"/>
      <c r="D2070" s="324"/>
      <c r="E2070" s="325"/>
      <c r="F2070" s="325"/>
      <c r="G2070" s="326"/>
      <c r="H2070" s="326"/>
      <c r="I2070" s="326"/>
      <c r="J2070" s="327"/>
      <c r="K2070" s="327"/>
      <c r="L2070" s="327"/>
      <c r="M2070" s="328" t="str">
        <f>IF(ISNUMBER(#REF!),#REF! -#REF!, IF(ISNUMBER(#REF!),#REF!* 0.1, ""))</f>
        <v/>
      </c>
      <c r="N2070" s="329" t="str">
        <f t="shared" si="109"/>
        <v/>
      </c>
      <c r="O2070" s="330" t="str">
        <f t="shared" si="111"/>
        <v/>
      </c>
      <c r="P2070" s="331" t="str">
        <f t="shared" si="110"/>
        <v/>
      </c>
      <c r="Q2070" s="329"/>
      <c r="R2070" s="329"/>
      <c r="S2070" s="329"/>
      <c r="T2070" s="326"/>
      <c r="U2070" s="317"/>
    </row>
    <row r="2071" spans="1:21" x14ac:dyDescent="0.3">
      <c r="A2071" s="322"/>
      <c r="B2071" s="322"/>
      <c r="C2071" s="323"/>
      <c r="D2071" s="324"/>
      <c r="E2071" s="325"/>
      <c r="F2071" s="325"/>
      <c r="G2071" s="326"/>
      <c r="H2071" s="326"/>
      <c r="I2071" s="326"/>
      <c r="J2071" s="327"/>
      <c r="K2071" s="327"/>
      <c r="L2071" s="327"/>
      <c r="M2071" s="328" t="str">
        <f>IF(ISNUMBER(#REF!),#REF! -#REF!, IF(ISNUMBER(#REF!),#REF!* 0.1, ""))</f>
        <v/>
      </c>
      <c r="N2071" s="329" t="str">
        <f t="shared" si="109"/>
        <v/>
      </c>
      <c r="O2071" s="330" t="str">
        <f t="shared" si="111"/>
        <v/>
      </c>
      <c r="P2071" s="331" t="str">
        <f t="shared" si="110"/>
        <v/>
      </c>
      <c r="Q2071" s="329"/>
      <c r="R2071" s="329"/>
      <c r="S2071" s="329"/>
      <c r="T2071" s="326"/>
      <c r="U2071" s="317"/>
    </row>
    <row r="2072" spans="1:21" x14ac:dyDescent="0.3">
      <c r="A2072" s="322"/>
      <c r="B2072" s="322"/>
      <c r="C2072" s="323"/>
      <c r="D2072" s="324"/>
      <c r="E2072" s="325"/>
      <c r="F2072" s="325"/>
      <c r="G2072" s="326"/>
      <c r="H2072" s="326"/>
      <c r="I2072" s="326"/>
      <c r="J2072" s="327"/>
      <c r="K2072" s="327"/>
      <c r="L2072" s="327"/>
      <c r="M2072" s="328" t="str">
        <f>IF(ISNUMBER(#REF!),#REF! -#REF!, IF(ISNUMBER(#REF!),#REF!* 0.1, ""))</f>
        <v/>
      </c>
      <c r="N2072" s="329" t="str">
        <f t="shared" si="109"/>
        <v/>
      </c>
      <c r="O2072" s="330" t="str">
        <f t="shared" si="111"/>
        <v/>
      </c>
      <c r="P2072" s="331" t="str">
        <f t="shared" si="110"/>
        <v/>
      </c>
      <c r="Q2072" s="329"/>
      <c r="R2072" s="329"/>
      <c r="S2072" s="329"/>
      <c r="T2072" s="326"/>
      <c r="U2072" s="317"/>
    </row>
    <row r="2073" spans="1:21" x14ac:dyDescent="0.3">
      <c r="A2073" s="322"/>
      <c r="B2073" s="322"/>
      <c r="C2073" s="323"/>
      <c r="D2073" s="324"/>
      <c r="E2073" s="325"/>
      <c r="F2073" s="325"/>
      <c r="G2073" s="326"/>
      <c r="H2073" s="326"/>
      <c r="I2073" s="326"/>
      <c r="J2073" s="327"/>
      <c r="K2073" s="327"/>
      <c r="L2073" s="327"/>
      <c r="M2073" s="328" t="str">
        <f>IF(ISNUMBER(#REF!),#REF! -#REF!, IF(ISNUMBER(#REF!),#REF!* 0.1, ""))</f>
        <v/>
      </c>
      <c r="N2073" s="329" t="str">
        <f t="shared" si="109"/>
        <v/>
      </c>
      <c r="O2073" s="330" t="str">
        <f t="shared" si="111"/>
        <v/>
      </c>
      <c r="P2073" s="331" t="str">
        <f t="shared" si="110"/>
        <v/>
      </c>
      <c r="Q2073" s="329"/>
      <c r="R2073" s="329"/>
      <c r="S2073" s="329"/>
      <c r="T2073" s="326"/>
      <c r="U2073" s="317"/>
    </row>
    <row r="2074" spans="1:21" x14ac:dyDescent="0.3">
      <c r="A2074" s="322"/>
      <c r="B2074" s="322"/>
      <c r="C2074" s="323"/>
      <c r="D2074" s="324"/>
      <c r="E2074" s="325"/>
      <c r="F2074" s="325"/>
      <c r="G2074" s="326"/>
      <c r="H2074" s="326"/>
      <c r="I2074" s="326"/>
      <c r="J2074" s="327"/>
      <c r="K2074" s="327"/>
      <c r="L2074" s="327"/>
      <c r="M2074" s="328" t="str">
        <f>IF(ISNUMBER(#REF!),#REF! -#REF!, IF(ISNUMBER(#REF!),#REF!* 0.1, ""))</f>
        <v/>
      </c>
      <c r="N2074" s="329" t="str">
        <f t="shared" si="109"/>
        <v/>
      </c>
      <c r="O2074" s="330" t="str">
        <f t="shared" si="111"/>
        <v/>
      </c>
      <c r="P2074" s="331" t="str">
        <f t="shared" si="110"/>
        <v/>
      </c>
      <c r="Q2074" s="329"/>
      <c r="R2074" s="329"/>
      <c r="S2074" s="329"/>
      <c r="T2074" s="326"/>
      <c r="U2074" s="317"/>
    </row>
    <row r="2075" spans="1:21" x14ac:dyDescent="0.3">
      <c r="A2075" s="322"/>
      <c r="B2075" s="322"/>
      <c r="C2075" s="323"/>
      <c r="D2075" s="324"/>
      <c r="E2075" s="325"/>
      <c r="F2075" s="325"/>
      <c r="G2075" s="326"/>
      <c r="H2075" s="326"/>
      <c r="I2075" s="326"/>
      <c r="J2075" s="327"/>
      <c r="K2075" s="327"/>
      <c r="L2075" s="327"/>
      <c r="M2075" s="328" t="str">
        <f>IF(ISNUMBER(#REF!),#REF! -#REF!, IF(ISNUMBER(#REF!),#REF!* 0.1, ""))</f>
        <v/>
      </c>
      <c r="N2075" s="329" t="str">
        <f t="shared" ref="N2075:N2138" si="112">IF(ISBLANK(E2075),"",IF(E2075="Diametral",L2075,SQRT(4*K2075*L2075/PI())))</f>
        <v/>
      </c>
      <c r="O2075" s="330" t="str">
        <f t="shared" si="111"/>
        <v/>
      </c>
      <c r="P2075" s="331" t="str">
        <f t="shared" ref="P2075:P2138" si="113">IF(ISBLANK(E2075),"",N2075^2)</f>
        <v/>
      </c>
      <c r="Q2075" s="329"/>
      <c r="R2075" s="329"/>
      <c r="S2075" s="329"/>
      <c r="T2075" s="326"/>
      <c r="U2075" s="317"/>
    </row>
    <row r="2076" spans="1:21" x14ac:dyDescent="0.3">
      <c r="A2076" s="322"/>
      <c r="B2076" s="322"/>
      <c r="C2076" s="323"/>
      <c r="D2076" s="324"/>
      <c r="E2076" s="325"/>
      <c r="F2076" s="325"/>
      <c r="G2076" s="326"/>
      <c r="H2076" s="326"/>
      <c r="I2076" s="326"/>
      <c r="J2076" s="327"/>
      <c r="K2076" s="327"/>
      <c r="L2076" s="327"/>
      <c r="M2076" s="328" t="str">
        <f>IF(ISNUMBER(#REF!),#REF! -#REF!, IF(ISNUMBER(#REF!),#REF!* 0.1, ""))</f>
        <v/>
      </c>
      <c r="N2076" s="329" t="str">
        <f t="shared" si="112"/>
        <v/>
      </c>
      <c r="O2076" s="330" t="str">
        <f t="shared" si="111"/>
        <v/>
      </c>
      <c r="P2076" s="331" t="str">
        <f t="shared" si="113"/>
        <v/>
      </c>
      <c r="Q2076" s="329"/>
      <c r="R2076" s="329"/>
      <c r="S2076" s="329"/>
      <c r="T2076" s="326"/>
      <c r="U2076" s="317"/>
    </row>
    <row r="2077" spans="1:21" x14ac:dyDescent="0.3">
      <c r="A2077" s="322"/>
      <c r="B2077" s="322"/>
      <c r="C2077" s="323"/>
      <c r="D2077" s="324"/>
      <c r="E2077" s="325"/>
      <c r="F2077" s="325"/>
      <c r="G2077" s="326"/>
      <c r="H2077" s="326"/>
      <c r="I2077" s="326"/>
      <c r="J2077" s="327"/>
      <c r="K2077" s="327"/>
      <c r="L2077" s="327"/>
      <c r="M2077" s="328" t="str">
        <f>IF(ISNUMBER(#REF!),#REF! -#REF!, IF(ISNUMBER(#REF!),#REF!* 0.1, ""))</f>
        <v/>
      </c>
      <c r="N2077" s="329" t="str">
        <f t="shared" si="112"/>
        <v/>
      </c>
      <c r="O2077" s="330" t="str">
        <f t="shared" si="111"/>
        <v/>
      </c>
      <c r="P2077" s="331" t="str">
        <f t="shared" si="113"/>
        <v/>
      </c>
      <c r="Q2077" s="329"/>
      <c r="R2077" s="329"/>
      <c r="S2077" s="329"/>
      <c r="T2077" s="326"/>
      <c r="U2077" s="317"/>
    </row>
    <row r="2078" spans="1:21" x14ac:dyDescent="0.3">
      <c r="A2078" s="322"/>
      <c r="B2078" s="322"/>
      <c r="C2078" s="323"/>
      <c r="D2078" s="324"/>
      <c r="E2078" s="325"/>
      <c r="F2078" s="325"/>
      <c r="G2078" s="326"/>
      <c r="H2078" s="326"/>
      <c r="I2078" s="326"/>
      <c r="J2078" s="327"/>
      <c r="K2078" s="327"/>
      <c r="L2078" s="327"/>
      <c r="M2078" s="328" t="str">
        <f>IF(ISNUMBER(#REF!),#REF! -#REF!, IF(ISNUMBER(#REF!),#REF!* 0.1, ""))</f>
        <v/>
      </c>
      <c r="N2078" s="329" t="str">
        <f t="shared" si="112"/>
        <v/>
      </c>
      <c r="O2078" s="330" t="str">
        <f t="shared" si="111"/>
        <v/>
      </c>
      <c r="P2078" s="331" t="str">
        <f t="shared" si="113"/>
        <v/>
      </c>
      <c r="Q2078" s="329"/>
      <c r="R2078" s="329"/>
      <c r="S2078" s="329"/>
      <c r="T2078" s="326"/>
      <c r="U2078" s="317"/>
    </row>
    <row r="2079" spans="1:21" x14ac:dyDescent="0.3">
      <c r="A2079" s="322"/>
      <c r="B2079" s="322"/>
      <c r="C2079" s="323"/>
      <c r="D2079" s="324"/>
      <c r="E2079" s="325"/>
      <c r="F2079" s="325"/>
      <c r="G2079" s="326"/>
      <c r="H2079" s="326"/>
      <c r="I2079" s="326"/>
      <c r="J2079" s="327"/>
      <c r="K2079" s="327"/>
      <c r="L2079" s="327"/>
      <c r="M2079" s="328" t="str">
        <f>IF(ISNUMBER(#REF!),#REF! -#REF!, IF(ISNUMBER(#REF!),#REF!* 0.1, ""))</f>
        <v/>
      </c>
      <c r="N2079" s="329" t="str">
        <f t="shared" si="112"/>
        <v/>
      </c>
      <c r="O2079" s="330" t="str">
        <f t="shared" si="111"/>
        <v/>
      </c>
      <c r="P2079" s="331" t="str">
        <f t="shared" si="113"/>
        <v/>
      </c>
      <c r="Q2079" s="329"/>
      <c r="R2079" s="329"/>
      <c r="S2079" s="329"/>
      <c r="T2079" s="326"/>
      <c r="U2079" s="317"/>
    </row>
    <row r="2080" spans="1:21" x14ac:dyDescent="0.3">
      <c r="A2080" s="322"/>
      <c r="B2080" s="322"/>
      <c r="C2080" s="323"/>
      <c r="D2080" s="324"/>
      <c r="E2080" s="325"/>
      <c r="F2080" s="325"/>
      <c r="G2080" s="326"/>
      <c r="H2080" s="326"/>
      <c r="I2080" s="326"/>
      <c r="J2080" s="327"/>
      <c r="K2080" s="327"/>
      <c r="L2080" s="327"/>
      <c r="M2080" s="328" t="str">
        <f>IF(ISNUMBER(#REF!),#REF! -#REF!, IF(ISNUMBER(#REF!),#REF!* 0.1, ""))</f>
        <v/>
      </c>
      <c r="N2080" s="329" t="str">
        <f t="shared" si="112"/>
        <v/>
      </c>
      <c r="O2080" s="330" t="str">
        <f t="shared" si="111"/>
        <v/>
      </c>
      <c r="P2080" s="331" t="str">
        <f t="shared" si="113"/>
        <v/>
      </c>
      <c r="Q2080" s="329"/>
      <c r="R2080" s="329"/>
      <c r="S2080" s="329"/>
      <c r="T2080" s="326"/>
      <c r="U2080" s="317"/>
    </row>
    <row r="2081" spans="1:21" x14ac:dyDescent="0.3">
      <c r="A2081" s="322"/>
      <c r="B2081" s="322"/>
      <c r="C2081" s="323"/>
      <c r="D2081" s="324"/>
      <c r="E2081" s="325"/>
      <c r="F2081" s="325"/>
      <c r="G2081" s="326"/>
      <c r="H2081" s="326"/>
      <c r="I2081" s="326"/>
      <c r="J2081" s="327"/>
      <c r="K2081" s="327"/>
      <c r="L2081" s="327"/>
      <c r="M2081" s="328" t="str">
        <f>IF(ISNUMBER(#REF!),#REF! -#REF!, IF(ISNUMBER(#REF!),#REF!* 0.1, ""))</f>
        <v/>
      </c>
      <c r="N2081" s="329" t="str">
        <f t="shared" si="112"/>
        <v/>
      </c>
      <c r="O2081" s="330" t="str">
        <f t="shared" si="111"/>
        <v/>
      </c>
      <c r="P2081" s="331" t="str">
        <f t="shared" si="113"/>
        <v/>
      </c>
      <c r="Q2081" s="329"/>
      <c r="R2081" s="329"/>
      <c r="S2081" s="329"/>
      <c r="T2081" s="326"/>
      <c r="U2081" s="317"/>
    </row>
    <row r="2082" spans="1:21" x14ac:dyDescent="0.3">
      <c r="A2082" s="322"/>
      <c r="B2082" s="322"/>
      <c r="C2082" s="323"/>
      <c r="D2082" s="324"/>
      <c r="E2082" s="325"/>
      <c r="F2082" s="325"/>
      <c r="G2082" s="326"/>
      <c r="H2082" s="326"/>
      <c r="I2082" s="326"/>
      <c r="J2082" s="327"/>
      <c r="K2082" s="327"/>
      <c r="L2082" s="327"/>
      <c r="M2082" s="328" t="str">
        <f>IF(ISNUMBER(#REF!),#REF! -#REF!, IF(ISNUMBER(#REF!),#REF!* 0.1, ""))</f>
        <v/>
      </c>
      <c r="N2082" s="329" t="str">
        <f t="shared" si="112"/>
        <v/>
      </c>
      <c r="O2082" s="330" t="str">
        <f t="shared" si="111"/>
        <v/>
      </c>
      <c r="P2082" s="331" t="str">
        <f t="shared" si="113"/>
        <v/>
      </c>
      <c r="Q2082" s="329"/>
      <c r="R2082" s="329"/>
      <c r="S2082" s="329"/>
      <c r="T2082" s="326"/>
      <c r="U2082" s="317"/>
    </row>
    <row r="2083" spans="1:21" x14ac:dyDescent="0.3">
      <c r="A2083" s="322"/>
      <c r="B2083" s="322"/>
      <c r="C2083" s="323"/>
      <c r="D2083" s="324"/>
      <c r="E2083" s="325"/>
      <c r="F2083" s="325"/>
      <c r="G2083" s="326"/>
      <c r="H2083" s="326"/>
      <c r="I2083" s="326"/>
      <c r="J2083" s="327"/>
      <c r="K2083" s="327"/>
      <c r="L2083" s="327"/>
      <c r="M2083" s="328" t="str">
        <f>IF(ISNUMBER(#REF!),#REF! -#REF!, IF(ISNUMBER(#REF!),#REF!* 0.1, ""))</f>
        <v/>
      </c>
      <c r="N2083" s="329" t="str">
        <f t="shared" si="112"/>
        <v/>
      </c>
      <c r="O2083" s="330" t="str">
        <f t="shared" si="111"/>
        <v/>
      </c>
      <c r="P2083" s="331" t="str">
        <f t="shared" si="113"/>
        <v/>
      </c>
      <c r="Q2083" s="329"/>
      <c r="R2083" s="329"/>
      <c r="S2083" s="329"/>
      <c r="T2083" s="326"/>
      <c r="U2083" s="317"/>
    </row>
    <row r="2084" spans="1:21" x14ac:dyDescent="0.3">
      <c r="A2084" s="322"/>
      <c r="B2084" s="322"/>
      <c r="C2084" s="323"/>
      <c r="D2084" s="324"/>
      <c r="E2084" s="325"/>
      <c r="F2084" s="325"/>
      <c r="G2084" s="326"/>
      <c r="H2084" s="326"/>
      <c r="I2084" s="326"/>
      <c r="J2084" s="327"/>
      <c r="K2084" s="327"/>
      <c r="L2084" s="327"/>
      <c r="M2084" s="328" t="str">
        <f>IF(ISNUMBER(#REF!),#REF! -#REF!, IF(ISNUMBER(#REF!),#REF!* 0.1, ""))</f>
        <v/>
      </c>
      <c r="N2084" s="329" t="str">
        <f t="shared" si="112"/>
        <v/>
      </c>
      <c r="O2084" s="330" t="str">
        <f t="shared" si="111"/>
        <v/>
      </c>
      <c r="P2084" s="331" t="str">
        <f t="shared" si="113"/>
        <v/>
      </c>
      <c r="Q2084" s="329"/>
      <c r="R2084" s="329"/>
      <c r="S2084" s="329"/>
      <c r="T2084" s="326"/>
      <c r="U2084" s="317"/>
    </row>
    <row r="2085" spans="1:21" x14ac:dyDescent="0.3">
      <c r="A2085" s="322"/>
      <c r="B2085" s="322"/>
      <c r="C2085" s="323"/>
      <c r="D2085" s="324"/>
      <c r="E2085" s="325"/>
      <c r="F2085" s="325"/>
      <c r="G2085" s="326"/>
      <c r="H2085" s="326"/>
      <c r="I2085" s="326"/>
      <c r="J2085" s="327"/>
      <c r="K2085" s="327"/>
      <c r="L2085" s="327"/>
      <c r="M2085" s="328" t="str">
        <f>IF(ISNUMBER(#REF!),#REF! -#REF!, IF(ISNUMBER(#REF!),#REF!* 0.1, ""))</f>
        <v/>
      </c>
      <c r="N2085" s="329" t="str">
        <f t="shared" si="112"/>
        <v/>
      </c>
      <c r="O2085" s="330" t="str">
        <f t="shared" si="111"/>
        <v/>
      </c>
      <c r="P2085" s="331" t="str">
        <f t="shared" si="113"/>
        <v/>
      </c>
      <c r="Q2085" s="329"/>
      <c r="R2085" s="329"/>
      <c r="S2085" s="329"/>
      <c r="T2085" s="326"/>
      <c r="U2085" s="317"/>
    </row>
    <row r="2086" spans="1:21" x14ac:dyDescent="0.3">
      <c r="A2086" s="322"/>
      <c r="B2086" s="322"/>
      <c r="C2086" s="323"/>
      <c r="D2086" s="324"/>
      <c r="E2086" s="325"/>
      <c r="F2086" s="325"/>
      <c r="G2086" s="326"/>
      <c r="H2086" s="326"/>
      <c r="I2086" s="326"/>
      <c r="J2086" s="327"/>
      <c r="K2086" s="327"/>
      <c r="L2086" s="327"/>
      <c r="M2086" s="328" t="str">
        <f>IF(ISNUMBER(#REF!),#REF! -#REF!, IF(ISNUMBER(#REF!),#REF!* 0.1, ""))</f>
        <v/>
      </c>
      <c r="N2086" s="329" t="str">
        <f t="shared" si="112"/>
        <v/>
      </c>
      <c r="O2086" s="330" t="str">
        <f t="shared" si="111"/>
        <v/>
      </c>
      <c r="P2086" s="331" t="str">
        <f t="shared" si="113"/>
        <v/>
      </c>
      <c r="Q2086" s="329"/>
      <c r="R2086" s="329"/>
      <c r="S2086" s="329"/>
      <c r="T2086" s="326"/>
      <c r="U2086" s="317"/>
    </row>
    <row r="2087" spans="1:21" x14ac:dyDescent="0.3">
      <c r="A2087" s="322"/>
      <c r="B2087" s="322"/>
      <c r="C2087" s="323"/>
      <c r="D2087" s="324"/>
      <c r="E2087" s="325"/>
      <c r="F2087" s="325"/>
      <c r="G2087" s="326"/>
      <c r="H2087" s="326"/>
      <c r="I2087" s="326"/>
      <c r="J2087" s="327"/>
      <c r="K2087" s="327"/>
      <c r="L2087" s="327"/>
      <c r="M2087" s="328" t="str">
        <f>IF(ISNUMBER(#REF!),#REF! -#REF!, IF(ISNUMBER(#REF!),#REF!* 0.1, ""))</f>
        <v/>
      </c>
      <c r="N2087" s="329" t="str">
        <f t="shared" si="112"/>
        <v/>
      </c>
      <c r="O2087" s="330" t="str">
        <f t="shared" si="111"/>
        <v/>
      </c>
      <c r="P2087" s="331" t="str">
        <f t="shared" si="113"/>
        <v/>
      </c>
      <c r="Q2087" s="329"/>
      <c r="R2087" s="329"/>
      <c r="S2087" s="329"/>
      <c r="T2087" s="326"/>
      <c r="U2087" s="317"/>
    </row>
    <row r="2088" spans="1:21" x14ac:dyDescent="0.3">
      <c r="A2088" s="322"/>
      <c r="B2088" s="322"/>
      <c r="C2088" s="323"/>
      <c r="D2088" s="324"/>
      <c r="E2088" s="325"/>
      <c r="F2088" s="325"/>
      <c r="G2088" s="326"/>
      <c r="H2088" s="326"/>
      <c r="I2088" s="326"/>
      <c r="J2088" s="327"/>
      <c r="K2088" s="327"/>
      <c r="L2088" s="327"/>
      <c r="M2088" s="328" t="str">
        <f>IF(ISNUMBER(#REF!),#REF! -#REF!, IF(ISNUMBER(#REF!),#REF!* 0.1, ""))</f>
        <v/>
      </c>
      <c r="N2088" s="329" t="str">
        <f t="shared" si="112"/>
        <v/>
      </c>
      <c r="O2088" s="330" t="str">
        <f t="shared" si="111"/>
        <v/>
      </c>
      <c r="P2088" s="331" t="str">
        <f t="shared" si="113"/>
        <v/>
      </c>
      <c r="Q2088" s="329"/>
      <c r="R2088" s="329"/>
      <c r="S2088" s="329"/>
      <c r="T2088" s="326"/>
      <c r="U2088" s="317"/>
    </row>
    <row r="2089" spans="1:21" x14ac:dyDescent="0.3">
      <c r="A2089" s="322"/>
      <c r="B2089" s="322"/>
      <c r="C2089" s="323"/>
      <c r="D2089" s="324"/>
      <c r="E2089" s="325"/>
      <c r="F2089" s="325"/>
      <c r="G2089" s="326"/>
      <c r="H2089" s="326"/>
      <c r="I2089" s="326"/>
      <c r="J2089" s="327"/>
      <c r="K2089" s="327"/>
      <c r="L2089" s="327"/>
      <c r="M2089" s="328" t="str">
        <f>IF(ISNUMBER(#REF!),#REF! -#REF!, IF(ISNUMBER(#REF!),#REF!* 0.1, ""))</f>
        <v/>
      </c>
      <c r="N2089" s="329" t="str">
        <f t="shared" si="112"/>
        <v/>
      </c>
      <c r="O2089" s="330" t="str">
        <f t="shared" si="111"/>
        <v/>
      </c>
      <c r="P2089" s="331" t="str">
        <f t="shared" si="113"/>
        <v/>
      </c>
      <c r="Q2089" s="329"/>
      <c r="R2089" s="329"/>
      <c r="S2089" s="329"/>
      <c r="T2089" s="326"/>
      <c r="U2089" s="317"/>
    </row>
    <row r="2090" spans="1:21" x14ac:dyDescent="0.3">
      <c r="A2090" s="322"/>
      <c r="B2090" s="322"/>
      <c r="C2090" s="323"/>
      <c r="D2090" s="324"/>
      <c r="E2090" s="325"/>
      <c r="F2090" s="325"/>
      <c r="G2090" s="326"/>
      <c r="H2090" s="326"/>
      <c r="I2090" s="326"/>
      <c r="J2090" s="327"/>
      <c r="K2090" s="327"/>
      <c r="L2090" s="327"/>
      <c r="M2090" s="328" t="str">
        <f>IF(ISNUMBER(#REF!),#REF! -#REF!, IF(ISNUMBER(#REF!),#REF!* 0.1, ""))</f>
        <v/>
      </c>
      <c r="N2090" s="329" t="str">
        <f t="shared" si="112"/>
        <v/>
      </c>
      <c r="O2090" s="330" t="str">
        <f t="shared" si="111"/>
        <v/>
      </c>
      <c r="P2090" s="331" t="str">
        <f t="shared" si="113"/>
        <v/>
      </c>
      <c r="Q2090" s="329"/>
      <c r="R2090" s="329"/>
      <c r="S2090" s="329"/>
      <c r="T2090" s="326"/>
      <c r="U2090" s="317"/>
    </row>
    <row r="2091" spans="1:21" x14ac:dyDescent="0.3">
      <c r="A2091" s="322"/>
      <c r="B2091" s="322"/>
      <c r="C2091" s="323"/>
      <c r="D2091" s="324"/>
      <c r="E2091" s="325"/>
      <c r="F2091" s="325"/>
      <c r="G2091" s="326"/>
      <c r="H2091" s="326"/>
      <c r="I2091" s="326"/>
      <c r="J2091" s="327"/>
      <c r="K2091" s="327"/>
      <c r="L2091" s="327"/>
      <c r="M2091" s="328" t="str">
        <f>IF(ISNUMBER(#REF!),#REF! -#REF!, IF(ISNUMBER(#REF!),#REF!* 0.1, ""))</f>
        <v/>
      </c>
      <c r="N2091" s="329" t="str">
        <f t="shared" si="112"/>
        <v/>
      </c>
      <c r="O2091" s="330" t="str">
        <f t="shared" si="111"/>
        <v/>
      </c>
      <c r="P2091" s="331" t="str">
        <f t="shared" si="113"/>
        <v/>
      </c>
      <c r="Q2091" s="329"/>
      <c r="R2091" s="329"/>
      <c r="S2091" s="329"/>
      <c r="T2091" s="326"/>
      <c r="U2091" s="317"/>
    </row>
    <row r="2092" spans="1:21" x14ac:dyDescent="0.3">
      <c r="A2092" s="322"/>
      <c r="B2092" s="322"/>
      <c r="C2092" s="323"/>
      <c r="D2092" s="324"/>
      <c r="E2092" s="325"/>
      <c r="F2092" s="325"/>
      <c r="G2092" s="326"/>
      <c r="H2092" s="326"/>
      <c r="I2092" s="326"/>
      <c r="J2092" s="327"/>
      <c r="K2092" s="327"/>
      <c r="L2092" s="327"/>
      <c r="M2092" s="328" t="str">
        <f>IF(ISNUMBER(#REF!),#REF! -#REF!, IF(ISNUMBER(#REF!),#REF!* 0.1, ""))</f>
        <v/>
      </c>
      <c r="N2092" s="329" t="str">
        <f t="shared" si="112"/>
        <v/>
      </c>
      <c r="O2092" s="330" t="str">
        <f t="shared" si="111"/>
        <v/>
      </c>
      <c r="P2092" s="331" t="str">
        <f t="shared" si="113"/>
        <v/>
      </c>
      <c r="Q2092" s="329"/>
      <c r="R2092" s="329"/>
      <c r="S2092" s="329"/>
      <c r="T2092" s="326"/>
      <c r="U2092" s="317"/>
    </row>
    <row r="2093" spans="1:21" x14ac:dyDescent="0.3">
      <c r="A2093" s="322"/>
      <c r="B2093" s="322"/>
      <c r="C2093" s="323"/>
      <c r="D2093" s="324"/>
      <c r="E2093" s="325"/>
      <c r="F2093" s="325"/>
      <c r="G2093" s="326"/>
      <c r="H2093" s="326"/>
      <c r="I2093" s="326"/>
      <c r="J2093" s="327"/>
      <c r="K2093" s="327"/>
      <c r="L2093" s="327"/>
      <c r="M2093" s="328" t="str">
        <f>IF(ISNUMBER(#REF!),#REF! -#REF!, IF(ISNUMBER(#REF!),#REF!* 0.1, ""))</f>
        <v/>
      </c>
      <c r="N2093" s="329" t="str">
        <f t="shared" si="112"/>
        <v/>
      </c>
      <c r="O2093" s="330" t="str">
        <f t="shared" si="111"/>
        <v/>
      </c>
      <c r="P2093" s="331" t="str">
        <f t="shared" si="113"/>
        <v/>
      </c>
      <c r="Q2093" s="329"/>
      <c r="R2093" s="329"/>
      <c r="S2093" s="329"/>
      <c r="T2093" s="326"/>
      <c r="U2093" s="317"/>
    </row>
    <row r="2094" spans="1:21" x14ac:dyDescent="0.3">
      <c r="A2094" s="322"/>
      <c r="B2094" s="322"/>
      <c r="C2094" s="323"/>
      <c r="D2094" s="324"/>
      <c r="E2094" s="325"/>
      <c r="F2094" s="325"/>
      <c r="G2094" s="326"/>
      <c r="H2094" s="326"/>
      <c r="I2094" s="326"/>
      <c r="J2094" s="327"/>
      <c r="K2094" s="327"/>
      <c r="L2094" s="327"/>
      <c r="M2094" s="328" t="str">
        <f>IF(ISNUMBER(#REF!),#REF! -#REF!, IF(ISNUMBER(#REF!),#REF!* 0.1, ""))</f>
        <v/>
      </c>
      <c r="N2094" s="329" t="str">
        <f t="shared" si="112"/>
        <v/>
      </c>
      <c r="O2094" s="330" t="str">
        <f t="shared" si="111"/>
        <v/>
      </c>
      <c r="P2094" s="331" t="str">
        <f t="shared" si="113"/>
        <v/>
      </c>
      <c r="Q2094" s="329"/>
      <c r="R2094" s="329"/>
      <c r="S2094" s="329"/>
      <c r="T2094" s="326"/>
      <c r="U2094" s="317"/>
    </row>
    <row r="2095" spans="1:21" x14ac:dyDescent="0.3">
      <c r="A2095" s="322"/>
      <c r="B2095" s="322"/>
      <c r="C2095" s="323"/>
      <c r="D2095" s="324"/>
      <c r="E2095" s="325"/>
      <c r="F2095" s="325"/>
      <c r="G2095" s="326"/>
      <c r="H2095" s="326"/>
      <c r="I2095" s="326"/>
      <c r="J2095" s="327"/>
      <c r="K2095" s="327"/>
      <c r="L2095" s="327"/>
      <c r="M2095" s="328" t="str">
        <f>IF(ISNUMBER(#REF!),#REF! -#REF!, IF(ISNUMBER(#REF!),#REF!* 0.1, ""))</f>
        <v/>
      </c>
      <c r="N2095" s="329" t="str">
        <f t="shared" si="112"/>
        <v/>
      </c>
      <c r="O2095" s="330" t="str">
        <f t="shared" si="111"/>
        <v/>
      </c>
      <c r="P2095" s="331" t="str">
        <f t="shared" si="113"/>
        <v/>
      </c>
      <c r="Q2095" s="329"/>
      <c r="R2095" s="329"/>
      <c r="S2095" s="329"/>
      <c r="T2095" s="326"/>
      <c r="U2095" s="317"/>
    </row>
    <row r="2096" spans="1:21" x14ac:dyDescent="0.3">
      <c r="A2096" s="322"/>
      <c r="B2096" s="322"/>
      <c r="C2096" s="323"/>
      <c r="D2096" s="324"/>
      <c r="E2096" s="325"/>
      <c r="F2096" s="325"/>
      <c r="G2096" s="326"/>
      <c r="H2096" s="326"/>
      <c r="I2096" s="326"/>
      <c r="J2096" s="327"/>
      <c r="K2096" s="327"/>
      <c r="L2096" s="327"/>
      <c r="M2096" s="328" t="str">
        <f>IF(ISNUMBER(#REF!),#REF! -#REF!, IF(ISNUMBER(#REF!),#REF!* 0.1, ""))</f>
        <v/>
      </c>
      <c r="N2096" s="329" t="str">
        <f t="shared" si="112"/>
        <v/>
      </c>
      <c r="O2096" s="330" t="str">
        <f t="shared" si="111"/>
        <v/>
      </c>
      <c r="P2096" s="331" t="str">
        <f t="shared" si="113"/>
        <v/>
      </c>
      <c r="Q2096" s="329"/>
      <c r="R2096" s="329"/>
      <c r="S2096" s="329"/>
      <c r="T2096" s="326"/>
      <c r="U2096" s="317"/>
    </row>
    <row r="2097" spans="1:21" x14ac:dyDescent="0.3">
      <c r="A2097" s="322"/>
      <c r="B2097" s="322"/>
      <c r="C2097" s="323"/>
      <c r="D2097" s="324"/>
      <c r="E2097" s="325"/>
      <c r="F2097" s="325"/>
      <c r="G2097" s="326"/>
      <c r="H2097" s="326"/>
      <c r="I2097" s="326"/>
      <c r="J2097" s="327"/>
      <c r="K2097" s="327"/>
      <c r="L2097" s="327"/>
      <c r="M2097" s="328" t="str">
        <f>IF(ISNUMBER(#REF!),#REF! -#REF!, IF(ISNUMBER(#REF!),#REF!* 0.1, ""))</f>
        <v/>
      </c>
      <c r="N2097" s="329" t="str">
        <f t="shared" si="112"/>
        <v/>
      </c>
      <c r="O2097" s="330" t="str">
        <f t="shared" si="111"/>
        <v/>
      </c>
      <c r="P2097" s="331" t="str">
        <f t="shared" si="113"/>
        <v/>
      </c>
      <c r="Q2097" s="329"/>
      <c r="R2097" s="329"/>
      <c r="S2097" s="329"/>
      <c r="T2097" s="326"/>
      <c r="U2097" s="317"/>
    </row>
    <row r="2098" spans="1:21" x14ac:dyDescent="0.3">
      <c r="A2098" s="322"/>
      <c r="B2098" s="322"/>
      <c r="C2098" s="323"/>
      <c r="D2098" s="324"/>
      <c r="E2098" s="325"/>
      <c r="F2098" s="325"/>
      <c r="G2098" s="326"/>
      <c r="H2098" s="326"/>
      <c r="I2098" s="326"/>
      <c r="J2098" s="327"/>
      <c r="K2098" s="327"/>
      <c r="L2098" s="327"/>
      <c r="M2098" s="328" t="str">
        <f>IF(ISNUMBER(#REF!),#REF! -#REF!, IF(ISNUMBER(#REF!),#REF!* 0.1, ""))</f>
        <v/>
      </c>
      <c r="N2098" s="329" t="str">
        <f t="shared" si="112"/>
        <v/>
      </c>
      <c r="O2098" s="330" t="str">
        <f t="shared" si="111"/>
        <v/>
      </c>
      <c r="P2098" s="331" t="str">
        <f t="shared" si="113"/>
        <v/>
      </c>
      <c r="Q2098" s="329"/>
      <c r="R2098" s="329"/>
      <c r="S2098" s="329"/>
      <c r="T2098" s="326"/>
      <c r="U2098" s="317"/>
    </row>
    <row r="2099" spans="1:21" x14ac:dyDescent="0.3">
      <c r="A2099" s="322"/>
      <c r="B2099" s="322"/>
      <c r="C2099" s="323"/>
      <c r="D2099" s="324"/>
      <c r="E2099" s="325"/>
      <c r="F2099" s="325"/>
      <c r="G2099" s="326"/>
      <c r="H2099" s="326"/>
      <c r="I2099" s="326"/>
      <c r="J2099" s="327"/>
      <c r="K2099" s="327"/>
      <c r="L2099" s="327"/>
      <c r="M2099" s="328" t="str">
        <f>IF(ISNUMBER(#REF!),#REF! -#REF!, IF(ISNUMBER(#REF!),#REF!* 0.1, ""))</f>
        <v/>
      </c>
      <c r="N2099" s="329" t="str">
        <f t="shared" si="112"/>
        <v/>
      </c>
      <c r="O2099" s="330" t="str">
        <f t="shared" si="111"/>
        <v/>
      </c>
      <c r="P2099" s="331" t="str">
        <f t="shared" si="113"/>
        <v/>
      </c>
      <c r="Q2099" s="329"/>
      <c r="R2099" s="329"/>
      <c r="S2099" s="329"/>
      <c r="T2099" s="326"/>
      <c r="U2099" s="317"/>
    </row>
    <row r="2100" spans="1:21" x14ac:dyDescent="0.3">
      <c r="A2100" s="322"/>
      <c r="B2100" s="322"/>
      <c r="C2100" s="323"/>
      <c r="D2100" s="324"/>
      <c r="E2100" s="325"/>
      <c r="F2100" s="325"/>
      <c r="G2100" s="326"/>
      <c r="H2100" s="326"/>
      <c r="I2100" s="326"/>
      <c r="J2100" s="327"/>
      <c r="K2100" s="327"/>
      <c r="L2100" s="327"/>
      <c r="M2100" s="328" t="str">
        <f>IF(ISNUMBER(#REF!),#REF! -#REF!, IF(ISNUMBER(#REF!),#REF!* 0.1, ""))</f>
        <v/>
      </c>
      <c r="N2100" s="329" t="str">
        <f t="shared" si="112"/>
        <v/>
      </c>
      <c r="O2100" s="330" t="str">
        <f t="shared" si="111"/>
        <v/>
      </c>
      <c r="P2100" s="331" t="str">
        <f t="shared" si="113"/>
        <v/>
      </c>
      <c r="Q2100" s="329"/>
      <c r="R2100" s="329"/>
      <c r="S2100" s="329"/>
      <c r="T2100" s="326"/>
      <c r="U2100" s="317"/>
    </row>
    <row r="2101" spans="1:21" x14ac:dyDescent="0.3">
      <c r="A2101" s="322"/>
      <c r="B2101" s="322"/>
      <c r="C2101" s="323"/>
      <c r="D2101" s="324"/>
      <c r="E2101" s="325"/>
      <c r="F2101" s="325"/>
      <c r="G2101" s="326"/>
      <c r="H2101" s="326"/>
      <c r="I2101" s="326"/>
      <c r="J2101" s="327"/>
      <c r="K2101" s="327"/>
      <c r="L2101" s="327"/>
      <c r="M2101" s="328" t="str">
        <f>IF(ISNUMBER(#REF!),#REF! -#REF!, IF(ISNUMBER(#REF!),#REF!* 0.1, ""))</f>
        <v/>
      </c>
      <c r="N2101" s="329" t="str">
        <f t="shared" si="112"/>
        <v/>
      </c>
      <c r="O2101" s="330" t="str">
        <f t="shared" si="111"/>
        <v/>
      </c>
      <c r="P2101" s="331" t="str">
        <f t="shared" si="113"/>
        <v/>
      </c>
      <c r="Q2101" s="329"/>
      <c r="R2101" s="329"/>
      <c r="S2101" s="329"/>
      <c r="T2101" s="326"/>
      <c r="U2101" s="317"/>
    </row>
    <row r="2102" spans="1:21" x14ac:dyDescent="0.3">
      <c r="A2102" s="322"/>
      <c r="B2102" s="322"/>
      <c r="C2102" s="323"/>
      <c r="D2102" s="324"/>
      <c r="E2102" s="325"/>
      <c r="F2102" s="325"/>
      <c r="G2102" s="326"/>
      <c r="H2102" s="326"/>
      <c r="I2102" s="326"/>
      <c r="J2102" s="327"/>
      <c r="K2102" s="327"/>
      <c r="L2102" s="327"/>
      <c r="M2102" s="328" t="str">
        <f>IF(ISNUMBER(#REF!),#REF! -#REF!, IF(ISNUMBER(#REF!),#REF!* 0.1, ""))</f>
        <v/>
      </c>
      <c r="N2102" s="329" t="str">
        <f t="shared" si="112"/>
        <v/>
      </c>
      <c r="O2102" s="330" t="str">
        <f t="shared" si="111"/>
        <v/>
      </c>
      <c r="P2102" s="331" t="str">
        <f t="shared" si="113"/>
        <v/>
      </c>
      <c r="Q2102" s="329"/>
      <c r="R2102" s="329"/>
      <c r="S2102" s="329"/>
      <c r="T2102" s="326"/>
      <c r="U2102" s="317"/>
    </row>
    <row r="2103" spans="1:21" x14ac:dyDescent="0.3">
      <c r="A2103" s="322"/>
      <c r="B2103" s="322"/>
      <c r="C2103" s="323"/>
      <c r="D2103" s="324"/>
      <c r="E2103" s="325"/>
      <c r="F2103" s="325"/>
      <c r="G2103" s="326"/>
      <c r="H2103" s="326"/>
      <c r="I2103" s="326"/>
      <c r="J2103" s="327"/>
      <c r="K2103" s="327"/>
      <c r="L2103" s="327"/>
      <c r="M2103" s="328" t="str">
        <f>IF(ISNUMBER(#REF!),#REF! -#REF!, IF(ISNUMBER(#REF!),#REF!* 0.1, ""))</f>
        <v/>
      </c>
      <c r="N2103" s="329" t="str">
        <f t="shared" si="112"/>
        <v/>
      </c>
      <c r="O2103" s="330" t="str">
        <f t="shared" si="111"/>
        <v/>
      </c>
      <c r="P2103" s="331" t="str">
        <f t="shared" si="113"/>
        <v/>
      </c>
      <c r="Q2103" s="329"/>
      <c r="R2103" s="329"/>
      <c r="S2103" s="329"/>
      <c r="T2103" s="326"/>
      <c r="U2103" s="317"/>
    </row>
    <row r="2104" spans="1:21" x14ac:dyDescent="0.3">
      <c r="A2104" s="322"/>
      <c r="B2104" s="322"/>
      <c r="C2104" s="323"/>
      <c r="D2104" s="324"/>
      <c r="E2104" s="325"/>
      <c r="F2104" s="325"/>
      <c r="G2104" s="326"/>
      <c r="H2104" s="326"/>
      <c r="I2104" s="326"/>
      <c r="J2104" s="327"/>
      <c r="K2104" s="327"/>
      <c r="L2104" s="327"/>
      <c r="M2104" s="328" t="str">
        <f>IF(ISNUMBER(#REF!),#REF! -#REF!, IF(ISNUMBER(#REF!),#REF!* 0.1, ""))</f>
        <v/>
      </c>
      <c r="N2104" s="329" t="str">
        <f t="shared" si="112"/>
        <v/>
      </c>
      <c r="O2104" s="330" t="str">
        <f t="shared" si="111"/>
        <v/>
      </c>
      <c r="P2104" s="331" t="str">
        <f t="shared" si="113"/>
        <v/>
      </c>
      <c r="Q2104" s="329"/>
      <c r="R2104" s="329"/>
      <c r="S2104" s="329"/>
      <c r="T2104" s="326"/>
      <c r="U2104" s="317"/>
    </row>
    <row r="2105" spans="1:21" x14ac:dyDescent="0.3">
      <c r="A2105" s="322"/>
      <c r="B2105" s="322"/>
      <c r="C2105" s="323"/>
      <c r="D2105" s="324"/>
      <c r="E2105" s="325"/>
      <c r="F2105" s="325"/>
      <c r="G2105" s="326"/>
      <c r="H2105" s="326"/>
      <c r="I2105" s="326"/>
      <c r="J2105" s="327"/>
      <c r="K2105" s="327"/>
      <c r="L2105" s="327"/>
      <c r="M2105" s="328" t="str">
        <f>IF(ISNUMBER(#REF!),#REF! -#REF!, IF(ISNUMBER(#REF!),#REF!* 0.1, ""))</f>
        <v/>
      </c>
      <c r="N2105" s="329" t="str">
        <f t="shared" si="112"/>
        <v/>
      </c>
      <c r="O2105" s="330" t="str">
        <f t="shared" si="111"/>
        <v/>
      </c>
      <c r="P2105" s="331" t="str">
        <f t="shared" si="113"/>
        <v/>
      </c>
      <c r="Q2105" s="329"/>
      <c r="R2105" s="329"/>
      <c r="S2105" s="329"/>
      <c r="T2105" s="326"/>
      <c r="U2105" s="317"/>
    </row>
    <row r="2106" spans="1:21" x14ac:dyDescent="0.3">
      <c r="A2106" s="322"/>
      <c r="B2106" s="322"/>
      <c r="C2106" s="323"/>
      <c r="D2106" s="324"/>
      <c r="E2106" s="325"/>
      <c r="F2106" s="325"/>
      <c r="G2106" s="326"/>
      <c r="H2106" s="326"/>
      <c r="I2106" s="326"/>
      <c r="J2106" s="327"/>
      <c r="K2106" s="327"/>
      <c r="L2106" s="327"/>
      <c r="M2106" s="328" t="str">
        <f>IF(ISNUMBER(#REF!),#REF! -#REF!, IF(ISNUMBER(#REF!),#REF!* 0.1, ""))</f>
        <v/>
      </c>
      <c r="N2106" s="329" t="str">
        <f t="shared" si="112"/>
        <v/>
      </c>
      <c r="O2106" s="330" t="str">
        <f t="shared" si="111"/>
        <v/>
      </c>
      <c r="P2106" s="331" t="str">
        <f t="shared" si="113"/>
        <v/>
      </c>
      <c r="Q2106" s="329"/>
      <c r="R2106" s="329"/>
      <c r="S2106" s="329"/>
      <c r="T2106" s="326"/>
      <c r="U2106" s="317"/>
    </row>
    <row r="2107" spans="1:21" x14ac:dyDescent="0.3">
      <c r="A2107" s="322"/>
      <c r="B2107" s="322"/>
      <c r="C2107" s="323"/>
      <c r="D2107" s="324"/>
      <c r="E2107" s="325"/>
      <c r="F2107" s="325"/>
      <c r="G2107" s="326"/>
      <c r="H2107" s="326"/>
      <c r="I2107" s="326"/>
      <c r="J2107" s="327"/>
      <c r="K2107" s="327"/>
      <c r="L2107" s="327"/>
      <c r="M2107" s="328" t="str">
        <f>IF(ISNUMBER(#REF!),#REF! -#REF!, IF(ISNUMBER(#REF!),#REF!* 0.1, ""))</f>
        <v/>
      </c>
      <c r="N2107" s="329" t="str">
        <f t="shared" si="112"/>
        <v/>
      </c>
      <c r="O2107" s="330" t="str">
        <f t="shared" si="111"/>
        <v/>
      </c>
      <c r="P2107" s="331" t="str">
        <f t="shared" si="113"/>
        <v/>
      </c>
      <c r="Q2107" s="329"/>
      <c r="R2107" s="329"/>
      <c r="S2107" s="329"/>
      <c r="T2107" s="326"/>
      <c r="U2107" s="317"/>
    </row>
    <row r="2108" spans="1:21" x14ac:dyDescent="0.3">
      <c r="A2108" s="322"/>
      <c r="B2108" s="322"/>
      <c r="C2108" s="323"/>
      <c r="D2108" s="324"/>
      <c r="E2108" s="325"/>
      <c r="F2108" s="325"/>
      <c r="G2108" s="326"/>
      <c r="H2108" s="326"/>
      <c r="I2108" s="326"/>
      <c r="J2108" s="327"/>
      <c r="K2108" s="327"/>
      <c r="L2108" s="327"/>
      <c r="M2108" s="328" t="str">
        <f>IF(ISNUMBER(#REF!),#REF! -#REF!, IF(ISNUMBER(#REF!),#REF!* 0.1, ""))</f>
        <v/>
      </c>
      <c r="N2108" s="329" t="str">
        <f t="shared" si="112"/>
        <v/>
      </c>
      <c r="O2108" s="330" t="str">
        <f t="shared" si="111"/>
        <v/>
      </c>
      <c r="P2108" s="331" t="str">
        <f t="shared" si="113"/>
        <v/>
      </c>
      <c r="Q2108" s="329"/>
      <c r="R2108" s="329"/>
      <c r="S2108" s="329"/>
      <c r="T2108" s="326"/>
      <c r="U2108" s="317"/>
    </row>
    <row r="2109" spans="1:21" x14ac:dyDescent="0.3">
      <c r="A2109" s="322"/>
      <c r="B2109" s="322"/>
      <c r="C2109" s="323"/>
      <c r="D2109" s="324"/>
      <c r="E2109" s="325"/>
      <c r="F2109" s="325"/>
      <c r="G2109" s="326"/>
      <c r="H2109" s="326"/>
      <c r="I2109" s="326"/>
      <c r="J2109" s="327"/>
      <c r="K2109" s="327"/>
      <c r="L2109" s="327"/>
      <c r="M2109" s="328" t="str">
        <f>IF(ISNUMBER(#REF!),#REF! -#REF!, IF(ISNUMBER(#REF!),#REF!* 0.1, ""))</f>
        <v/>
      </c>
      <c r="N2109" s="329" t="str">
        <f t="shared" si="112"/>
        <v/>
      </c>
      <c r="O2109" s="330" t="str">
        <f t="shared" si="111"/>
        <v/>
      </c>
      <c r="P2109" s="331" t="str">
        <f t="shared" si="113"/>
        <v/>
      </c>
      <c r="Q2109" s="329"/>
      <c r="R2109" s="329"/>
      <c r="S2109" s="329"/>
      <c r="T2109" s="326"/>
      <c r="U2109" s="317"/>
    </row>
    <row r="2110" spans="1:21" x14ac:dyDescent="0.3">
      <c r="A2110" s="322"/>
      <c r="B2110" s="322"/>
      <c r="C2110" s="323"/>
      <c r="D2110" s="324"/>
      <c r="E2110" s="325"/>
      <c r="F2110" s="325"/>
      <c r="G2110" s="326"/>
      <c r="H2110" s="326"/>
      <c r="I2110" s="326"/>
      <c r="J2110" s="327"/>
      <c r="K2110" s="327"/>
      <c r="L2110" s="327"/>
      <c r="M2110" s="328" t="str">
        <f>IF(ISNUMBER(#REF!),#REF! -#REF!, IF(ISNUMBER(#REF!),#REF!* 0.1, ""))</f>
        <v/>
      </c>
      <c r="N2110" s="329" t="str">
        <f t="shared" si="112"/>
        <v/>
      </c>
      <c r="O2110" s="330" t="str">
        <f t="shared" si="111"/>
        <v/>
      </c>
      <c r="P2110" s="331" t="str">
        <f t="shared" si="113"/>
        <v/>
      </c>
      <c r="Q2110" s="329"/>
      <c r="R2110" s="329"/>
      <c r="S2110" s="329"/>
      <c r="T2110" s="326"/>
      <c r="U2110" s="317"/>
    </row>
    <row r="2111" spans="1:21" x14ac:dyDescent="0.3">
      <c r="A2111" s="322"/>
      <c r="B2111" s="322"/>
      <c r="C2111" s="323"/>
      <c r="D2111" s="324"/>
      <c r="E2111" s="325"/>
      <c r="F2111" s="325"/>
      <c r="G2111" s="326"/>
      <c r="H2111" s="326"/>
      <c r="I2111" s="326"/>
      <c r="J2111" s="327"/>
      <c r="K2111" s="327"/>
      <c r="L2111" s="327"/>
      <c r="M2111" s="328" t="str">
        <f>IF(ISNUMBER(#REF!),#REF! -#REF!, IF(ISNUMBER(#REF!),#REF!* 0.1, ""))</f>
        <v/>
      </c>
      <c r="N2111" s="329" t="str">
        <f t="shared" si="112"/>
        <v/>
      </c>
      <c r="O2111" s="330" t="str">
        <f t="shared" si="111"/>
        <v/>
      </c>
      <c r="P2111" s="331" t="str">
        <f t="shared" si="113"/>
        <v/>
      </c>
      <c r="Q2111" s="329"/>
      <c r="R2111" s="329"/>
      <c r="S2111" s="329"/>
      <c r="T2111" s="326"/>
      <c r="U2111" s="317"/>
    </row>
    <row r="2112" spans="1:21" x14ac:dyDescent="0.3">
      <c r="A2112" s="322"/>
      <c r="B2112" s="322"/>
      <c r="C2112" s="323"/>
      <c r="D2112" s="324"/>
      <c r="E2112" s="325"/>
      <c r="F2112" s="325"/>
      <c r="G2112" s="326"/>
      <c r="H2112" s="326"/>
      <c r="I2112" s="326"/>
      <c r="J2112" s="327"/>
      <c r="K2112" s="327"/>
      <c r="L2112" s="327"/>
      <c r="M2112" s="328" t="str">
        <f>IF(ISNUMBER(#REF!),#REF! -#REF!, IF(ISNUMBER(#REF!),#REF!* 0.1, ""))</f>
        <v/>
      </c>
      <c r="N2112" s="329" t="str">
        <f t="shared" si="112"/>
        <v/>
      </c>
      <c r="O2112" s="330" t="str">
        <f t="shared" si="111"/>
        <v/>
      </c>
      <c r="P2112" s="331" t="str">
        <f t="shared" si="113"/>
        <v/>
      </c>
      <c r="Q2112" s="329"/>
      <c r="R2112" s="329"/>
      <c r="S2112" s="329"/>
      <c r="T2112" s="326"/>
      <c r="U2112" s="317"/>
    </row>
    <row r="2113" spans="1:21" x14ac:dyDescent="0.3">
      <c r="A2113" s="322"/>
      <c r="B2113" s="322"/>
      <c r="C2113" s="323"/>
      <c r="D2113" s="324"/>
      <c r="E2113" s="325"/>
      <c r="F2113" s="325"/>
      <c r="G2113" s="326"/>
      <c r="H2113" s="326"/>
      <c r="I2113" s="326"/>
      <c r="J2113" s="327"/>
      <c r="K2113" s="327"/>
      <c r="L2113" s="327"/>
      <c r="M2113" s="328" t="str">
        <f>IF(ISNUMBER(#REF!),#REF! -#REF!, IF(ISNUMBER(#REF!),#REF!* 0.1, ""))</f>
        <v/>
      </c>
      <c r="N2113" s="329" t="str">
        <f t="shared" si="112"/>
        <v/>
      </c>
      <c r="O2113" s="330" t="str">
        <f t="shared" si="111"/>
        <v/>
      </c>
      <c r="P2113" s="331" t="str">
        <f t="shared" si="113"/>
        <v/>
      </c>
      <c r="Q2113" s="329"/>
      <c r="R2113" s="329"/>
      <c r="S2113" s="329"/>
      <c r="T2113" s="326"/>
      <c r="U2113" s="317"/>
    </row>
    <row r="2114" spans="1:21" x14ac:dyDescent="0.3">
      <c r="A2114" s="322"/>
      <c r="B2114" s="322"/>
      <c r="C2114" s="323"/>
      <c r="D2114" s="324"/>
      <c r="E2114" s="325"/>
      <c r="F2114" s="325"/>
      <c r="G2114" s="326"/>
      <c r="H2114" s="326"/>
      <c r="I2114" s="326"/>
      <c r="J2114" s="327"/>
      <c r="K2114" s="327"/>
      <c r="L2114" s="327"/>
      <c r="M2114" s="328" t="str">
        <f>IF(ISNUMBER(#REF!),#REF! -#REF!, IF(ISNUMBER(#REF!),#REF!* 0.1, ""))</f>
        <v/>
      </c>
      <c r="N2114" s="329" t="str">
        <f t="shared" si="112"/>
        <v/>
      </c>
      <c r="O2114" s="330" t="str">
        <f t="shared" si="111"/>
        <v/>
      </c>
      <c r="P2114" s="331" t="str">
        <f t="shared" si="113"/>
        <v/>
      </c>
      <c r="Q2114" s="329"/>
      <c r="R2114" s="329"/>
      <c r="S2114" s="329"/>
      <c r="T2114" s="326"/>
      <c r="U2114" s="317"/>
    </row>
    <row r="2115" spans="1:21" x14ac:dyDescent="0.3">
      <c r="A2115" s="322"/>
      <c r="B2115" s="322"/>
      <c r="C2115" s="323"/>
      <c r="D2115" s="324"/>
      <c r="E2115" s="325"/>
      <c r="F2115" s="325"/>
      <c r="G2115" s="326"/>
      <c r="H2115" s="326"/>
      <c r="I2115" s="326"/>
      <c r="J2115" s="327"/>
      <c r="K2115" s="327"/>
      <c r="L2115" s="327"/>
      <c r="M2115" s="328" t="str">
        <f>IF(ISNUMBER(#REF!),#REF! -#REF!, IF(ISNUMBER(#REF!),#REF!* 0.1, ""))</f>
        <v/>
      </c>
      <c r="N2115" s="329" t="str">
        <f t="shared" si="112"/>
        <v/>
      </c>
      <c r="O2115" s="330" t="str">
        <f t="shared" si="111"/>
        <v/>
      </c>
      <c r="P2115" s="331" t="str">
        <f t="shared" si="113"/>
        <v/>
      </c>
      <c r="Q2115" s="329"/>
      <c r="R2115" s="329"/>
      <c r="S2115" s="329"/>
      <c r="T2115" s="326"/>
      <c r="U2115" s="317"/>
    </row>
    <row r="2116" spans="1:21" x14ac:dyDescent="0.3">
      <c r="A2116" s="322"/>
      <c r="B2116" s="322"/>
      <c r="C2116" s="323"/>
      <c r="D2116" s="324"/>
      <c r="E2116" s="325"/>
      <c r="F2116" s="325"/>
      <c r="G2116" s="326"/>
      <c r="H2116" s="326"/>
      <c r="I2116" s="326"/>
      <c r="J2116" s="327"/>
      <c r="K2116" s="327"/>
      <c r="L2116" s="327"/>
      <c r="M2116" s="328" t="str">
        <f>IF(ISNUMBER(#REF!),#REF! -#REF!, IF(ISNUMBER(#REF!),#REF!* 0.1, ""))</f>
        <v/>
      </c>
      <c r="N2116" s="329" t="str">
        <f t="shared" si="112"/>
        <v/>
      </c>
      <c r="O2116" s="330" t="str">
        <f t="shared" si="111"/>
        <v/>
      </c>
      <c r="P2116" s="331" t="str">
        <f t="shared" si="113"/>
        <v/>
      </c>
      <c r="Q2116" s="329"/>
      <c r="R2116" s="329"/>
      <c r="S2116" s="329"/>
      <c r="T2116" s="326"/>
      <c r="U2116" s="317"/>
    </row>
    <row r="2117" spans="1:21" x14ac:dyDescent="0.3">
      <c r="A2117" s="322"/>
      <c r="B2117" s="322"/>
      <c r="C2117" s="323"/>
      <c r="D2117" s="324"/>
      <c r="E2117" s="325"/>
      <c r="F2117" s="325"/>
      <c r="G2117" s="326"/>
      <c r="H2117" s="326"/>
      <c r="I2117" s="326"/>
      <c r="J2117" s="327"/>
      <c r="K2117" s="327"/>
      <c r="L2117" s="327"/>
      <c r="M2117" s="328" t="str">
        <f>IF(ISNUMBER(#REF!),#REF! -#REF!, IF(ISNUMBER(#REF!),#REF!* 0.1, ""))</f>
        <v/>
      </c>
      <c r="N2117" s="329" t="str">
        <f t="shared" si="112"/>
        <v/>
      </c>
      <c r="O2117" s="330" t="str">
        <f t="shared" si="111"/>
        <v/>
      </c>
      <c r="P2117" s="331" t="str">
        <f t="shared" si="113"/>
        <v/>
      </c>
      <c r="Q2117" s="329"/>
      <c r="R2117" s="329"/>
      <c r="S2117" s="329"/>
      <c r="T2117" s="326"/>
      <c r="U2117" s="317"/>
    </row>
    <row r="2118" spans="1:21" x14ac:dyDescent="0.3">
      <c r="A2118" s="322"/>
      <c r="B2118" s="322"/>
      <c r="C2118" s="323"/>
      <c r="D2118" s="324"/>
      <c r="E2118" s="325"/>
      <c r="F2118" s="325"/>
      <c r="G2118" s="326"/>
      <c r="H2118" s="326"/>
      <c r="I2118" s="326"/>
      <c r="J2118" s="327"/>
      <c r="K2118" s="327"/>
      <c r="L2118" s="327"/>
      <c r="M2118" s="328" t="str">
        <f>IF(ISNUMBER(#REF!),#REF! -#REF!, IF(ISNUMBER(#REF!),#REF!* 0.1, ""))</f>
        <v/>
      </c>
      <c r="N2118" s="329" t="str">
        <f t="shared" si="112"/>
        <v/>
      </c>
      <c r="O2118" s="330" t="str">
        <f t="shared" si="111"/>
        <v/>
      </c>
      <c r="P2118" s="331" t="str">
        <f t="shared" si="113"/>
        <v/>
      </c>
      <c r="Q2118" s="329"/>
      <c r="R2118" s="329"/>
      <c r="S2118" s="329"/>
      <c r="T2118" s="326"/>
      <c r="U2118" s="317"/>
    </row>
    <row r="2119" spans="1:21" x14ac:dyDescent="0.3">
      <c r="A2119" s="322"/>
      <c r="B2119" s="322"/>
      <c r="C2119" s="323"/>
      <c r="D2119" s="324"/>
      <c r="E2119" s="325"/>
      <c r="F2119" s="325"/>
      <c r="G2119" s="326"/>
      <c r="H2119" s="326"/>
      <c r="I2119" s="326"/>
      <c r="J2119" s="327"/>
      <c r="K2119" s="327"/>
      <c r="L2119" s="327"/>
      <c r="M2119" s="328" t="str">
        <f>IF(ISNUMBER(#REF!),#REF! -#REF!, IF(ISNUMBER(#REF!),#REF!* 0.1, ""))</f>
        <v/>
      </c>
      <c r="N2119" s="329" t="str">
        <f t="shared" si="112"/>
        <v/>
      </c>
      <c r="O2119" s="330" t="str">
        <f t="shared" ref="O2119:O2182" si="114">IF(ISBLANK(M2119),"",IF(ISBLANK($O$2),M2119,M2119*1000*$O$2))</f>
        <v/>
      </c>
      <c r="P2119" s="331" t="str">
        <f t="shared" si="113"/>
        <v/>
      </c>
      <c r="Q2119" s="329"/>
      <c r="R2119" s="329"/>
      <c r="S2119" s="329"/>
      <c r="T2119" s="326"/>
      <c r="U2119" s="317"/>
    </row>
    <row r="2120" spans="1:21" x14ac:dyDescent="0.3">
      <c r="A2120" s="322"/>
      <c r="B2120" s="322"/>
      <c r="C2120" s="323"/>
      <c r="D2120" s="324"/>
      <c r="E2120" s="325"/>
      <c r="F2120" s="325"/>
      <c r="G2120" s="326"/>
      <c r="H2120" s="326"/>
      <c r="I2120" s="326"/>
      <c r="J2120" s="327"/>
      <c r="K2120" s="327"/>
      <c r="L2120" s="327"/>
      <c r="M2120" s="328" t="str">
        <f>IF(ISNUMBER(#REF!),#REF! -#REF!, IF(ISNUMBER(#REF!),#REF!* 0.1, ""))</f>
        <v/>
      </c>
      <c r="N2120" s="329" t="str">
        <f t="shared" si="112"/>
        <v/>
      </c>
      <c r="O2120" s="330" t="str">
        <f t="shared" si="114"/>
        <v/>
      </c>
      <c r="P2120" s="331" t="str">
        <f t="shared" si="113"/>
        <v/>
      </c>
      <c r="Q2120" s="329"/>
      <c r="R2120" s="329"/>
      <c r="S2120" s="329"/>
      <c r="T2120" s="326"/>
      <c r="U2120" s="317"/>
    </row>
    <row r="2121" spans="1:21" x14ac:dyDescent="0.3">
      <c r="A2121" s="322"/>
      <c r="B2121" s="322"/>
      <c r="C2121" s="323"/>
      <c r="D2121" s="324"/>
      <c r="E2121" s="325"/>
      <c r="F2121" s="325"/>
      <c r="G2121" s="326"/>
      <c r="H2121" s="326"/>
      <c r="I2121" s="326"/>
      <c r="J2121" s="327"/>
      <c r="K2121" s="327"/>
      <c r="L2121" s="327"/>
      <c r="M2121" s="328" t="str">
        <f>IF(ISNUMBER(#REF!),#REF! -#REF!, IF(ISNUMBER(#REF!),#REF!* 0.1, ""))</f>
        <v/>
      </c>
      <c r="N2121" s="329" t="str">
        <f t="shared" si="112"/>
        <v/>
      </c>
      <c r="O2121" s="330" t="str">
        <f t="shared" si="114"/>
        <v/>
      </c>
      <c r="P2121" s="331" t="str">
        <f t="shared" si="113"/>
        <v/>
      </c>
      <c r="Q2121" s="329"/>
      <c r="R2121" s="329"/>
      <c r="S2121" s="329"/>
      <c r="T2121" s="326"/>
      <c r="U2121" s="317"/>
    </row>
    <row r="2122" spans="1:21" x14ac:dyDescent="0.3">
      <c r="A2122" s="322"/>
      <c r="B2122" s="322"/>
      <c r="C2122" s="323"/>
      <c r="D2122" s="324"/>
      <c r="E2122" s="325"/>
      <c r="F2122" s="325"/>
      <c r="G2122" s="326"/>
      <c r="H2122" s="326"/>
      <c r="I2122" s="326"/>
      <c r="J2122" s="327"/>
      <c r="K2122" s="327"/>
      <c r="L2122" s="327"/>
      <c r="M2122" s="328" t="str">
        <f>IF(ISNUMBER(#REF!),#REF! -#REF!, IF(ISNUMBER(#REF!),#REF!* 0.1, ""))</f>
        <v/>
      </c>
      <c r="N2122" s="329" t="str">
        <f t="shared" si="112"/>
        <v/>
      </c>
      <c r="O2122" s="330" t="str">
        <f t="shared" si="114"/>
        <v/>
      </c>
      <c r="P2122" s="331" t="str">
        <f t="shared" si="113"/>
        <v/>
      </c>
      <c r="Q2122" s="329"/>
      <c r="R2122" s="329"/>
      <c r="S2122" s="329"/>
      <c r="T2122" s="326"/>
      <c r="U2122" s="317"/>
    </row>
    <row r="2123" spans="1:21" x14ac:dyDescent="0.3">
      <c r="A2123" s="322"/>
      <c r="B2123" s="322"/>
      <c r="C2123" s="323"/>
      <c r="D2123" s="324"/>
      <c r="E2123" s="325"/>
      <c r="F2123" s="325"/>
      <c r="G2123" s="326"/>
      <c r="H2123" s="326"/>
      <c r="I2123" s="326"/>
      <c r="J2123" s="327"/>
      <c r="K2123" s="327"/>
      <c r="L2123" s="327"/>
      <c r="M2123" s="328" t="str">
        <f>IF(ISNUMBER(#REF!),#REF! -#REF!, IF(ISNUMBER(#REF!),#REF!* 0.1, ""))</f>
        <v/>
      </c>
      <c r="N2123" s="329" t="str">
        <f t="shared" si="112"/>
        <v/>
      </c>
      <c r="O2123" s="330" t="str">
        <f t="shared" si="114"/>
        <v/>
      </c>
      <c r="P2123" s="331" t="str">
        <f t="shared" si="113"/>
        <v/>
      </c>
      <c r="Q2123" s="329"/>
      <c r="R2123" s="329"/>
      <c r="S2123" s="329"/>
      <c r="T2123" s="326"/>
      <c r="U2123" s="317"/>
    </row>
    <row r="2124" spans="1:21" x14ac:dyDescent="0.3">
      <c r="A2124" s="322"/>
      <c r="B2124" s="322"/>
      <c r="C2124" s="323"/>
      <c r="D2124" s="324"/>
      <c r="E2124" s="325"/>
      <c r="F2124" s="325"/>
      <c r="G2124" s="326"/>
      <c r="H2124" s="326"/>
      <c r="I2124" s="326"/>
      <c r="J2124" s="327"/>
      <c r="K2124" s="327"/>
      <c r="L2124" s="327"/>
      <c r="M2124" s="328" t="str">
        <f>IF(ISNUMBER(#REF!),#REF! -#REF!, IF(ISNUMBER(#REF!),#REF!* 0.1, ""))</f>
        <v/>
      </c>
      <c r="N2124" s="329" t="str">
        <f t="shared" si="112"/>
        <v/>
      </c>
      <c r="O2124" s="330" t="str">
        <f t="shared" si="114"/>
        <v/>
      </c>
      <c r="P2124" s="331" t="str">
        <f t="shared" si="113"/>
        <v/>
      </c>
      <c r="Q2124" s="329"/>
      <c r="R2124" s="329"/>
      <c r="S2124" s="329"/>
      <c r="T2124" s="326"/>
      <c r="U2124" s="317"/>
    </row>
    <row r="2125" spans="1:21" x14ac:dyDescent="0.3">
      <c r="A2125" s="322"/>
      <c r="B2125" s="322"/>
      <c r="C2125" s="323"/>
      <c r="D2125" s="324"/>
      <c r="E2125" s="325"/>
      <c r="F2125" s="325"/>
      <c r="G2125" s="326"/>
      <c r="H2125" s="326"/>
      <c r="I2125" s="326"/>
      <c r="J2125" s="327"/>
      <c r="K2125" s="327"/>
      <c r="L2125" s="327"/>
      <c r="M2125" s="328" t="str">
        <f>IF(ISNUMBER(#REF!),#REF! -#REF!, IF(ISNUMBER(#REF!),#REF!* 0.1, ""))</f>
        <v/>
      </c>
      <c r="N2125" s="329" t="str">
        <f t="shared" si="112"/>
        <v/>
      </c>
      <c r="O2125" s="330" t="str">
        <f t="shared" si="114"/>
        <v/>
      </c>
      <c r="P2125" s="331" t="str">
        <f t="shared" si="113"/>
        <v/>
      </c>
      <c r="Q2125" s="329"/>
      <c r="R2125" s="329"/>
      <c r="S2125" s="329"/>
      <c r="T2125" s="326"/>
      <c r="U2125" s="317"/>
    </row>
    <row r="2126" spans="1:21" x14ac:dyDescent="0.3">
      <c r="A2126" s="322"/>
      <c r="B2126" s="322"/>
      <c r="C2126" s="323"/>
      <c r="D2126" s="324"/>
      <c r="E2126" s="325"/>
      <c r="F2126" s="325"/>
      <c r="G2126" s="326"/>
      <c r="H2126" s="326"/>
      <c r="I2126" s="326"/>
      <c r="J2126" s="327"/>
      <c r="K2126" s="327"/>
      <c r="L2126" s="327"/>
      <c r="M2126" s="328" t="str">
        <f>IF(ISNUMBER(#REF!),#REF! -#REF!, IF(ISNUMBER(#REF!),#REF!* 0.1, ""))</f>
        <v/>
      </c>
      <c r="N2126" s="329" t="str">
        <f t="shared" si="112"/>
        <v/>
      </c>
      <c r="O2126" s="330" t="str">
        <f t="shared" si="114"/>
        <v/>
      </c>
      <c r="P2126" s="331" t="str">
        <f t="shared" si="113"/>
        <v/>
      </c>
      <c r="Q2126" s="329"/>
      <c r="R2126" s="329"/>
      <c r="S2126" s="329"/>
      <c r="T2126" s="326"/>
      <c r="U2126" s="317"/>
    </row>
    <row r="2127" spans="1:21" x14ac:dyDescent="0.3">
      <c r="A2127" s="322"/>
      <c r="B2127" s="322"/>
      <c r="C2127" s="323"/>
      <c r="D2127" s="324"/>
      <c r="E2127" s="325"/>
      <c r="F2127" s="325"/>
      <c r="G2127" s="326"/>
      <c r="H2127" s="326"/>
      <c r="I2127" s="326"/>
      <c r="J2127" s="327"/>
      <c r="K2127" s="327"/>
      <c r="L2127" s="327"/>
      <c r="M2127" s="328" t="str">
        <f>IF(ISNUMBER(#REF!),#REF! -#REF!, IF(ISNUMBER(#REF!),#REF!* 0.1, ""))</f>
        <v/>
      </c>
      <c r="N2127" s="329" t="str">
        <f t="shared" si="112"/>
        <v/>
      </c>
      <c r="O2127" s="330" t="str">
        <f t="shared" si="114"/>
        <v/>
      </c>
      <c r="P2127" s="331" t="str">
        <f t="shared" si="113"/>
        <v/>
      </c>
      <c r="Q2127" s="329"/>
      <c r="R2127" s="329"/>
      <c r="S2127" s="329"/>
      <c r="T2127" s="326"/>
      <c r="U2127" s="317"/>
    </row>
    <row r="2128" spans="1:21" x14ac:dyDescent="0.3">
      <c r="A2128" s="322"/>
      <c r="B2128" s="322"/>
      <c r="C2128" s="323"/>
      <c r="D2128" s="324"/>
      <c r="E2128" s="325"/>
      <c r="F2128" s="325"/>
      <c r="G2128" s="326"/>
      <c r="H2128" s="326"/>
      <c r="I2128" s="326"/>
      <c r="J2128" s="327"/>
      <c r="K2128" s="327"/>
      <c r="L2128" s="327"/>
      <c r="M2128" s="328" t="str">
        <f>IF(ISNUMBER(#REF!),#REF! -#REF!, IF(ISNUMBER(#REF!),#REF!* 0.1, ""))</f>
        <v/>
      </c>
      <c r="N2128" s="329" t="str">
        <f t="shared" si="112"/>
        <v/>
      </c>
      <c r="O2128" s="330" t="str">
        <f t="shared" si="114"/>
        <v/>
      </c>
      <c r="P2128" s="331" t="str">
        <f t="shared" si="113"/>
        <v/>
      </c>
      <c r="Q2128" s="329"/>
      <c r="R2128" s="329"/>
      <c r="S2128" s="329"/>
      <c r="T2128" s="326"/>
      <c r="U2128" s="317"/>
    </row>
    <row r="2129" spans="1:21" x14ac:dyDescent="0.3">
      <c r="A2129" s="322"/>
      <c r="B2129" s="322"/>
      <c r="C2129" s="323"/>
      <c r="D2129" s="324"/>
      <c r="E2129" s="325"/>
      <c r="F2129" s="325"/>
      <c r="G2129" s="326"/>
      <c r="H2129" s="326"/>
      <c r="I2129" s="326"/>
      <c r="J2129" s="327"/>
      <c r="K2129" s="327"/>
      <c r="L2129" s="327"/>
      <c r="M2129" s="328" t="str">
        <f>IF(ISNUMBER(#REF!),#REF! -#REF!, IF(ISNUMBER(#REF!),#REF!* 0.1, ""))</f>
        <v/>
      </c>
      <c r="N2129" s="329" t="str">
        <f t="shared" si="112"/>
        <v/>
      </c>
      <c r="O2129" s="330" t="str">
        <f t="shared" si="114"/>
        <v/>
      </c>
      <c r="P2129" s="331" t="str">
        <f t="shared" si="113"/>
        <v/>
      </c>
      <c r="Q2129" s="329"/>
      <c r="R2129" s="329"/>
      <c r="S2129" s="329"/>
      <c r="T2129" s="326"/>
      <c r="U2129" s="317"/>
    </row>
    <row r="2130" spans="1:21" x14ac:dyDescent="0.3">
      <c r="A2130" s="322"/>
      <c r="B2130" s="322"/>
      <c r="C2130" s="323"/>
      <c r="D2130" s="324"/>
      <c r="E2130" s="325"/>
      <c r="F2130" s="325"/>
      <c r="G2130" s="326"/>
      <c r="H2130" s="326"/>
      <c r="I2130" s="326"/>
      <c r="J2130" s="327"/>
      <c r="K2130" s="327"/>
      <c r="L2130" s="327"/>
      <c r="M2130" s="328" t="str">
        <f>IF(ISNUMBER(#REF!),#REF! -#REF!, IF(ISNUMBER(#REF!),#REF!* 0.1, ""))</f>
        <v/>
      </c>
      <c r="N2130" s="329" t="str">
        <f t="shared" si="112"/>
        <v/>
      </c>
      <c r="O2130" s="330" t="str">
        <f t="shared" si="114"/>
        <v/>
      </c>
      <c r="P2130" s="331" t="str">
        <f t="shared" si="113"/>
        <v/>
      </c>
      <c r="Q2130" s="329"/>
      <c r="R2130" s="329"/>
      <c r="S2130" s="329"/>
      <c r="T2130" s="326"/>
      <c r="U2130" s="317"/>
    </row>
    <row r="2131" spans="1:21" x14ac:dyDescent="0.3">
      <c r="A2131" s="322"/>
      <c r="B2131" s="322"/>
      <c r="C2131" s="323"/>
      <c r="D2131" s="324"/>
      <c r="E2131" s="325"/>
      <c r="F2131" s="325"/>
      <c r="G2131" s="326"/>
      <c r="H2131" s="326"/>
      <c r="I2131" s="326"/>
      <c r="J2131" s="327"/>
      <c r="K2131" s="327"/>
      <c r="L2131" s="327"/>
      <c r="M2131" s="328" t="str">
        <f>IF(ISNUMBER(#REF!),#REF! -#REF!, IF(ISNUMBER(#REF!),#REF!* 0.1, ""))</f>
        <v/>
      </c>
      <c r="N2131" s="329" t="str">
        <f t="shared" si="112"/>
        <v/>
      </c>
      <c r="O2131" s="330" t="str">
        <f t="shared" si="114"/>
        <v/>
      </c>
      <c r="P2131" s="331" t="str">
        <f t="shared" si="113"/>
        <v/>
      </c>
      <c r="Q2131" s="329"/>
      <c r="R2131" s="329"/>
      <c r="S2131" s="329"/>
      <c r="T2131" s="326"/>
      <c r="U2131" s="317"/>
    </row>
    <row r="2132" spans="1:21" x14ac:dyDescent="0.3">
      <c r="A2132" s="322"/>
      <c r="B2132" s="322"/>
      <c r="C2132" s="323"/>
      <c r="D2132" s="324"/>
      <c r="E2132" s="325"/>
      <c r="F2132" s="325"/>
      <c r="G2132" s="326"/>
      <c r="H2132" s="326"/>
      <c r="I2132" s="326"/>
      <c r="J2132" s="327"/>
      <c r="K2132" s="327"/>
      <c r="L2132" s="327"/>
      <c r="M2132" s="328" t="str">
        <f>IF(ISNUMBER(#REF!),#REF! -#REF!, IF(ISNUMBER(#REF!),#REF!* 0.1, ""))</f>
        <v/>
      </c>
      <c r="N2132" s="329" t="str">
        <f t="shared" si="112"/>
        <v/>
      </c>
      <c r="O2132" s="330" t="str">
        <f t="shared" si="114"/>
        <v/>
      </c>
      <c r="P2132" s="331" t="str">
        <f t="shared" si="113"/>
        <v/>
      </c>
      <c r="Q2132" s="329"/>
      <c r="R2132" s="329"/>
      <c r="S2132" s="329"/>
      <c r="T2132" s="326"/>
      <c r="U2132" s="317"/>
    </row>
    <row r="2133" spans="1:21" x14ac:dyDescent="0.3">
      <c r="A2133" s="322"/>
      <c r="B2133" s="322"/>
      <c r="C2133" s="323"/>
      <c r="D2133" s="324"/>
      <c r="E2133" s="325"/>
      <c r="F2133" s="325"/>
      <c r="G2133" s="326"/>
      <c r="H2133" s="326"/>
      <c r="I2133" s="326"/>
      <c r="J2133" s="327"/>
      <c r="K2133" s="327"/>
      <c r="L2133" s="327"/>
      <c r="M2133" s="328" t="str">
        <f>IF(ISNUMBER(#REF!),#REF! -#REF!, IF(ISNUMBER(#REF!),#REF!* 0.1, ""))</f>
        <v/>
      </c>
      <c r="N2133" s="329" t="str">
        <f t="shared" si="112"/>
        <v/>
      </c>
      <c r="O2133" s="330" t="str">
        <f t="shared" si="114"/>
        <v/>
      </c>
      <c r="P2133" s="331" t="str">
        <f t="shared" si="113"/>
        <v/>
      </c>
      <c r="Q2133" s="329"/>
      <c r="R2133" s="329"/>
      <c r="S2133" s="329"/>
      <c r="T2133" s="326"/>
      <c r="U2133" s="317"/>
    </row>
    <row r="2134" spans="1:21" x14ac:dyDescent="0.3">
      <c r="A2134" s="322"/>
      <c r="B2134" s="322"/>
      <c r="C2134" s="323"/>
      <c r="D2134" s="324"/>
      <c r="E2134" s="325"/>
      <c r="F2134" s="325"/>
      <c r="G2134" s="326"/>
      <c r="H2134" s="326"/>
      <c r="I2134" s="326"/>
      <c r="J2134" s="327"/>
      <c r="K2134" s="327"/>
      <c r="L2134" s="327"/>
      <c r="M2134" s="328" t="str">
        <f>IF(ISNUMBER(#REF!),#REF! -#REF!, IF(ISNUMBER(#REF!),#REF!* 0.1, ""))</f>
        <v/>
      </c>
      <c r="N2134" s="329" t="str">
        <f t="shared" si="112"/>
        <v/>
      </c>
      <c r="O2134" s="330" t="str">
        <f t="shared" si="114"/>
        <v/>
      </c>
      <c r="P2134" s="331" t="str">
        <f t="shared" si="113"/>
        <v/>
      </c>
      <c r="Q2134" s="329"/>
      <c r="R2134" s="329"/>
      <c r="S2134" s="329"/>
      <c r="T2134" s="326"/>
      <c r="U2134" s="317"/>
    </row>
    <row r="2135" spans="1:21" x14ac:dyDescent="0.3">
      <c r="A2135" s="322"/>
      <c r="B2135" s="322"/>
      <c r="C2135" s="323"/>
      <c r="D2135" s="324"/>
      <c r="E2135" s="325"/>
      <c r="F2135" s="325"/>
      <c r="G2135" s="326"/>
      <c r="H2135" s="326"/>
      <c r="I2135" s="326"/>
      <c r="J2135" s="327"/>
      <c r="K2135" s="327"/>
      <c r="L2135" s="327"/>
      <c r="M2135" s="328" t="str">
        <f>IF(ISNUMBER(#REF!),#REF! -#REF!, IF(ISNUMBER(#REF!),#REF!* 0.1, ""))</f>
        <v/>
      </c>
      <c r="N2135" s="329" t="str">
        <f t="shared" si="112"/>
        <v/>
      </c>
      <c r="O2135" s="330" t="str">
        <f t="shared" si="114"/>
        <v/>
      </c>
      <c r="P2135" s="331" t="str">
        <f t="shared" si="113"/>
        <v/>
      </c>
      <c r="Q2135" s="329"/>
      <c r="R2135" s="329"/>
      <c r="S2135" s="329"/>
      <c r="T2135" s="326"/>
      <c r="U2135" s="317"/>
    </row>
    <row r="2136" spans="1:21" x14ac:dyDescent="0.3">
      <c r="A2136" s="322"/>
      <c r="B2136" s="322"/>
      <c r="C2136" s="323"/>
      <c r="D2136" s="324"/>
      <c r="E2136" s="325"/>
      <c r="F2136" s="325"/>
      <c r="G2136" s="326"/>
      <c r="H2136" s="326"/>
      <c r="I2136" s="326"/>
      <c r="J2136" s="327"/>
      <c r="K2136" s="327"/>
      <c r="L2136" s="327"/>
      <c r="M2136" s="328" t="str">
        <f>IF(ISNUMBER(#REF!),#REF! -#REF!, IF(ISNUMBER(#REF!),#REF!* 0.1, ""))</f>
        <v/>
      </c>
      <c r="N2136" s="329" t="str">
        <f t="shared" si="112"/>
        <v/>
      </c>
      <c r="O2136" s="330" t="str">
        <f t="shared" si="114"/>
        <v/>
      </c>
      <c r="P2136" s="331" t="str">
        <f t="shared" si="113"/>
        <v/>
      </c>
      <c r="Q2136" s="329"/>
      <c r="R2136" s="329"/>
      <c r="S2136" s="329"/>
      <c r="T2136" s="326"/>
      <c r="U2136" s="317"/>
    </row>
    <row r="2137" spans="1:21" x14ac:dyDescent="0.3">
      <c r="A2137" s="322"/>
      <c r="B2137" s="322"/>
      <c r="C2137" s="323"/>
      <c r="D2137" s="324"/>
      <c r="E2137" s="325"/>
      <c r="F2137" s="325"/>
      <c r="G2137" s="326"/>
      <c r="H2137" s="326"/>
      <c r="I2137" s="326"/>
      <c r="J2137" s="327"/>
      <c r="K2137" s="327"/>
      <c r="L2137" s="327"/>
      <c r="M2137" s="328" t="str">
        <f>IF(ISNUMBER(#REF!),#REF! -#REF!, IF(ISNUMBER(#REF!),#REF!* 0.1, ""))</f>
        <v/>
      </c>
      <c r="N2137" s="329" t="str">
        <f t="shared" si="112"/>
        <v/>
      </c>
      <c r="O2137" s="330" t="str">
        <f t="shared" si="114"/>
        <v/>
      </c>
      <c r="P2137" s="331" t="str">
        <f t="shared" si="113"/>
        <v/>
      </c>
      <c r="Q2137" s="329"/>
      <c r="R2137" s="329"/>
      <c r="S2137" s="329"/>
      <c r="T2137" s="326"/>
      <c r="U2137" s="317"/>
    </row>
    <row r="2138" spans="1:21" x14ac:dyDescent="0.3">
      <c r="A2138" s="322"/>
      <c r="B2138" s="322"/>
      <c r="C2138" s="323"/>
      <c r="D2138" s="324"/>
      <c r="E2138" s="325"/>
      <c r="F2138" s="325"/>
      <c r="G2138" s="326"/>
      <c r="H2138" s="326"/>
      <c r="I2138" s="326"/>
      <c r="J2138" s="327"/>
      <c r="K2138" s="327"/>
      <c r="L2138" s="327"/>
      <c r="M2138" s="328" t="str">
        <f>IF(ISNUMBER(#REF!),#REF! -#REF!, IF(ISNUMBER(#REF!),#REF!* 0.1, ""))</f>
        <v/>
      </c>
      <c r="N2138" s="329" t="str">
        <f t="shared" si="112"/>
        <v/>
      </c>
      <c r="O2138" s="330" t="str">
        <f t="shared" si="114"/>
        <v/>
      </c>
      <c r="P2138" s="331" t="str">
        <f t="shared" si="113"/>
        <v/>
      </c>
      <c r="Q2138" s="329"/>
      <c r="R2138" s="329"/>
      <c r="S2138" s="329"/>
      <c r="T2138" s="326"/>
      <c r="U2138" s="317"/>
    </row>
    <row r="2139" spans="1:21" x14ac:dyDescent="0.3">
      <c r="A2139" s="322"/>
      <c r="B2139" s="322"/>
      <c r="C2139" s="323"/>
      <c r="D2139" s="324"/>
      <c r="E2139" s="325"/>
      <c r="F2139" s="325"/>
      <c r="G2139" s="326"/>
      <c r="H2139" s="326"/>
      <c r="I2139" s="326"/>
      <c r="J2139" s="327"/>
      <c r="K2139" s="327"/>
      <c r="L2139" s="327"/>
      <c r="M2139" s="328" t="str">
        <f>IF(ISNUMBER(#REF!),#REF! -#REF!, IF(ISNUMBER(#REF!),#REF!* 0.1, ""))</f>
        <v/>
      </c>
      <c r="N2139" s="329" t="str">
        <f t="shared" ref="N2139:N2202" si="115">IF(ISBLANK(E2139),"",IF(E2139="Diametral",L2139,SQRT(4*K2139*L2139/PI())))</f>
        <v/>
      </c>
      <c r="O2139" s="330" t="str">
        <f t="shared" si="114"/>
        <v/>
      </c>
      <c r="P2139" s="331" t="str">
        <f t="shared" ref="P2139:P2202" si="116">IF(ISBLANK(E2139),"",N2139^2)</f>
        <v/>
      </c>
      <c r="Q2139" s="329"/>
      <c r="R2139" s="329"/>
      <c r="S2139" s="329"/>
      <c r="T2139" s="326"/>
      <c r="U2139" s="317"/>
    </row>
    <row r="2140" spans="1:21" x14ac:dyDescent="0.3">
      <c r="A2140" s="322"/>
      <c r="B2140" s="322"/>
      <c r="C2140" s="323"/>
      <c r="D2140" s="324"/>
      <c r="E2140" s="325"/>
      <c r="F2140" s="325"/>
      <c r="G2140" s="326"/>
      <c r="H2140" s="326"/>
      <c r="I2140" s="326"/>
      <c r="J2140" s="327"/>
      <c r="K2140" s="327"/>
      <c r="L2140" s="327"/>
      <c r="M2140" s="328" t="str">
        <f>IF(ISNUMBER(#REF!),#REF! -#REF!, IF(ISNUMBER(#REF!),#REF!* 0.1, ""))</f>
        <v/>
      </c>
      <c r="N2140" s="329" t="str">
        <f t="shared" si="115"/>
        <v/>
      </c>
      <c r="O2140" s="330" t="str">
        <f t="shared" si="114"/>
        <v/>
      </c>
      <c r="P2140" s="331" t="str">
        <f t="shared" si="116"/>
        <v/>
      </c>
      <c r="Q2140" s="329"/>
      <c r="R2140" s="329"/>
      <c r="S2140" s="329"/>
      <c r="T2140" s="326"/>
      <c r="U2140" s="317"/>
    </row>
    <row r="2141" spans="1:21" x14ac:dyDescent="0.3">
      <c r="A2141" s="322"/>
      <c r="B2141" s="322"/>
      <c r="C2141" s="323"/>
      <c r="D2141" s="324"/>
      <c r="E2141" s="325"/>
      <c r="F2141" s="325"/>
      <c r="G2141" s="326"/>
      <c r="H2141" s="326"/>
      <c r="I2141" s="326"/>
      <c r="J2141" s="327"/>
      <c r="K2141" s="327"/>
      <c r="L2141" s="327"/>
      <c r="M2141" s="328" t="str">
        <f>IF(ISNUMBER(#REF!),#REF! -#REF!, IF(ISNUMBER(#REF!),#REF!* 0.1, ""))</f>
        <v/>
      </c>
      <c r="N2141" s="329" t="str">
        <f t="shared" si="115"/>
        <v/>
      </c>
      <c r="O2141" s="330" t="str">
        <f t="shared" si="114"/>
        <v/>
      </c>
      <c r="P2141" s="331" t="str">
        <f t="shared" si="116"/>
        <v/>
      </c>
      <c r="Q2141" s="329"/>
      <c r="R2141" s="329"/>
      <c r="S2141" s="329"/>
      <c r="T2141" s="326"/>
      <c r="U2141" s="317"/>
    </row>
    <row r="2142" spans="1:21" x14ac:dyDescent="0.3">
      <c r="A2142" s="322"/>
      <c r="B2142" s="322"/>
      <c r="C2142" s="323"/>
      <c r="D2142" s="324"/>
      <c r="E2142" s="325"/>
      <c r="F2142" s="325"/>
      <c r="G2142" s="326"/>
      <c r="H2142" s="326"/>
      <c r="I2142" s="326"/>
      <c r="J2142" s="327"/>
      <c r="K2142" s="327"/>
      <c r="L2142" s="327"/>
      <c r="M2142" s="328" t="str">
        <f>IF(ISNUMBER(#REF!),#REF! -#REF!, IF(ISNUMBER(#REF!),#REF!* 0.1, ""))</f>
        <v/>
      </c>
      <c r="N2142" s="329" t="str">
        <f t="shared" si="115"/>
        <v/>
      </c>
      <c r="O2142" s="330" t="str">
        <f t="shared" si="114"/>
        <v/>
      </c>
      <c r="P2142" s="331" t="str">
        <f t="shared" si="116"/>
        <v/>
      </c>
      <c r="Q2142" s="329"/>
      <c r="R2142" s="329"/>
      <c r="S2142" s="329"/>
      <c r="T2142" s="326"/>
      <c r="U2142" s="317"/>
    </row>
    <row r="2143" spans="1:21" x14ac:dyDescent="0.3">
      <c r="A2143" s="322"/>
      <c r="B2143" s="322"/>
      <c r="C2143" s="323"/>
      <c r="D2143" s="324"/>
      <c r="E2143" s="325"/>
      <c r="F2143" s="325"/>
      <c r="G2143" s="326"/>
      <c r="H2143" s="326"/>
      <c r="I2143" s="326"/>
      <c r="J2143" s="327"/>
      <c r="K2143" s="327"/>
      <c r="L2143" s="327"/>
      <c r="M2143" s="328" t="str">
        <f>IF(ISNUMBER(#REF!),#REF! -#REF!, IF(ISNUMBER(#REF!),#REF!* 0.1, ""))</f>
        <v/>
      </c>
      <c r="N2143" s="329" t="str">
        <f t="shared" si="115"/>
        <v/>
      </c>
      <c r="O2143" s="330" t="str">
        <f t="shared" si="114"/>
        <v/>
      </c>
      <c r="P2143" s="331" t="str">
        <f t="shared" si="116"/>
        <v/>
      </c>
      <c r="Q2143" s="329"/>
      <c r="R2143" s="329"/>
      <c r="S2143" s="329"/>
      <c r="T2143" s="326"/>
      <c r="U2143" s="317"/>
    </row>
    <row r="2144" spans="1:21" x14ac:dyDescent="0.3">
      <c r="A2144" s="322"/>
      <c r="B2144" s="322"/>
      <c r="C2144" s="323"/>
      <c r="D2144" s="324"/>
      <c r="E2144" s="325"/>
      <c r="F2144" s="325"/>
      <c r="G2144" s="326"/>
      <c r="H2144" s="326"/>
      <c r="I2144" s="326"/>
      <c r="J2144" s="327"/>
      <c r="K2144" s="327"/>
      <c r="L2144" s="327"/>
      <c r="M2144" s="328" t="str">
        <f>IF(ISNUMBER(#REF!),#REF! -#REF!, IF(ISNUMBER(#REF!),#REF!* 0.1, ""))</f>
        <v/>
      </c>
      <c r="N2144" s="329" t="str">
        <f t="shared" si="115"/>
        <v/>
      </c>
      <c r="O2144" s="330" t="str">
        <f t="shared" si="114"/>
        <v/>
      </c>
      <c r="P2144" s="331" t="str">
        <f t="shared" si="116"/>
        <v/>
      </c>
      <c r="Q2144" s="329"/>
      <c r="R2144" s="329"/>
      <c r="S2144" s="329"/>
      <c r="T2144" s="326"/>
      <c r="U2144" s="317"/>
    </row>
    <row r="2145" spans="1:21" x14ac:dyDescent="0.3">
      <c r="A2145" s="322"/>
      <c r="B2145" s="322"/>
      <c r="C2145" s="323"/>
      <c r="D2145" s="324"/>
      <c r="E2145" s="325"/>
      <c r="F2145" s="325"/>
      <c r="G2145" s="326"/>
      <c r="H2145" s="326"/>
      <c r="I2145" s="326"/>
      <c r="J2145" s="327"/>
      <c r="K2145" s="327"/>
      <c r="L2145" s="327"/>
      <c r="M2145" s="328" t="str">
        <f>IF(ISNUMBER(#REF!),#REF! -#REF!, IF(ISNUMBER(#REF!),#REF!* 0.1, ""))</f>
        <v/>
      </c>
      <c r="N2145" s="329" t="str">
        <f t="shared" si="115"/>
        <v/>
      </c>
      <c r="O2145" s="330" t="str">
        <f t="shared" si="114"/>
        <v/>
      </c>
      <c r="P2145" s="331" t="str">
        <f t="shared" si="116"/>
        <v/>
      </c>
      <c r="Q2145" s="329"/>
      <c r="R2145" s="329"/>
      <c r="S2145" s="329"/>
      <c r="T2145" s="326"/>
      <c r="U2145" s="317"/>
    </row>
    <row r="2146" spans="1:21" x14ac:dyDescent="0.3">
      <c r="A2146" s="322"/>
      <c r="B2146" s="322"/>
      <c r="C2146" s="323"/>
      <c r="D2146" s="324"/>
      <c r="E2146" s="325"/>
      <c r="F2146" s="325"/>
      <c r="G2146" s="326"/>
      <c r="H2146" s="326"/>
      <c r="I2146" s="326"/>
      <c r="J2146" s="327"/>
      <c r="K2146" s="327"/>
      <c r="L2146" s="327"/>
      <c r="M2146" s="328" t="str">
        <f>IF(ISNUMBER(#REF!),#REF! -#REF!, IF(ISNUMBER(#REF!),#REF!* 0.1, ""))</f>
        <v/>
      </c>
      <c r="N2146" s="329" t="str">
        <f t="shared" si="115"/>
        <v/>
      </c>
      <c r="O2146" s="330" t="str">
        <f t="shared" si="114"/>
        <v/>
      </c>
      <c r="P2146" s="331" t="str">
        <f t="shared" si="116"/>
        <v/>
      </c>
      <c r="Q2146" s="329"/>
      <c r="R2146" s="329"/>
      <c r="S2146" s="329"/>
      <c r="T2146" s="326"/>
      <c r="U2146" s="317"/>
    </row>
    <row r="2147" spans="1:21" x14ac:dyDescent="0.3">
      <c r="A2147" s="322"/>
      <c r="B2147" s="322"/>
      <c r="C2147" s="323"/>
      <c r="D2147" s="324"/>
      <c r="E2147" s="325"/>
      <c r="F2147" s="325"/>
      <c r="G2147" s="326"/>
      <c r="H2147" s="326"/>
      <c r="I2147" s="326"/>
      <c r="J2147" s="327"/>
      <c r="K2147" s="327"/>
      <c r="L2147" s="327"/>
      <c r="M2147" s="328" t="str">
        <f>IF(ISNUMBER(#REF!),#REF! -#REF!, IF(ISNUMBER(#REF!),#REF!* 0.1, ""))</f>
        <v/>
      </c>
      <c r="N2147" s="329" t="str">
        <f t="shared" si="115"/>
        <v/>
      </c>
      <c r="O2147" s="330" t="str">
        <f t="shared" si="114"/>
        <v/>
      </c>
      <c r="P2147" s="331" t="str">
        <f t="shared" si="116"/>
        <v/>
      </c>
      <c r="Q2147" s="329"/>
      <c r="R2147" s="329"/>
      <c r="S2147" s="329"/>
      <c r="T2147" s="326"/>
      <c r="U2147" s="317"/>
    </row>
    <row r="2148" spans="1:21" x14ac:dyDescent="0.3">
      <c r="A2148" s="322"/>
      <c r="B2148" s="322"/>
      <c r="C2148" s="323"/>
      <c r="D2148" s="324"/>
      <c r="E2148" s="325"/>
      <c r="F2148" s="325"/>
      <c r="G2148" s="326"/>
      <c r="H2148" s="326"/>
      <c r="I2148" s="326"/>
      <c r="J2148" s="327"/>
      <c r="K2148" s="327"/>
      <c r="L2148" s="327"/>
      <c r="M2148" s="328" t="str">
        <f>IF(ISNUMBER(#REF!),#REF! -#REF!, IF(ISNUMBER(#REF!),#REF!* 0.1, ""))</f>
        <v/>
      </c>
      <c r="N2148" s="329" t="str">
        <f t="shared" si="115"/>
        <v/>
      </c>
      <c r="O2148" s="330" t="str">
        <f t="shared" si="114"/>
        <v/>
      </c>
      <c r="P2148" s="331" t="str">
        <f t="shared" si="116"/>
        <v/>
      </c>
      <c r="Q2148" s="329"/>
      <c r="R2148" s="329"/>
      <c r="S2148" s="329"/>
      <c r="T2148" s="326"/>
      <c r="U2148" s="317"/>
    </row>
    <row r="2149" spans="1:21" x14ac:dyDescent="0.3">
      <c r="A2149" s="322"/>
      <c r="B2149" s="322"/>
      <c r="C2149" s="323"/>
      <c r="D2149" s="324"/>
      <c r="E2149" s="325"/>
      <c r="F2149" s="325"/>
      <c r="G2149" s="326"/>
      <c r="H2149" s="326"/>
      <c r="I2149" s="326"/>
      <c r="J2149" s="327"/>
      <c r="K2149" s="327"/>
      <c r="L2149" s="327"/>
      <c r="M2149" s="328" t="str">
        <f>IF(ISNUMBER(#REF!),#REF! -#REF!, IF(ISNUMBER(#REF!),#REF!* 0.1, ""))</f>
        <v/>
      </c>
      <c r="N2149" s="329" t="str">
        <f t="shared" si="115"/>
        <v/>
      </c>
      <c r="O2149" s="330" t="str">
        <f t="shared" si="114"/>
        <v/>
      </c>
      <c r="P2149" s="331" t="str">
        <f t="shared" si="116"/>
        <v/>
      </c>
      <c r="Q2149" s="329"/>
      <c r="R2149" s="329"/>
      <c r="S2149" s="329"/>
      <c r="T2149" s="326"/>
      <c r="U2149" s="317"/>
    </row>
    <row r="2150" spans="1:21" x14ac:dyDescent="0.3">
      <c r="A2150" s="322"/>
      <c r="B2150" s="322"/>
      <c r="C2150" s="323"/>
      <c r="D2150" s="324"/>
      <c r="E2150" s="325"/>
      <c r="F2150" s="325"/>
      <c r="G2150" s="326"/>
      <c r="H2150" s="326"/>
      <c r="I2150" s="326"/>
      <c r="J2150" s="327"/>
      <c r="K2150" s="327"/>
      <c r="L2150" s="327"/>
      <c r="M2150" s="328" t="str">
        <f>IF(ISNUMBER(#REF!),#REF! -#REF!, IF(ISNUMBER(#REF!),#REF!* 0.1, ""))</f>
        <v/>
      </c>
      <c r="N2150" s="329" t="str">
        <f t="shared" si="115"/>
        <v/>
      </c>
      <c r="O2150" s="330" t="str">
        <f t="shared" si="114"/>
        <v/>
      </c>
      <c r="P2150" s="331" t="str">
        <f t="shared" si="116"/>
        <v/>
      </c>
      <c r="Q2150" s="329"/>
      <c r="R2150" s="329"/>
      <c r="S2150" s="329"/>
      <c r="T2150" s="326"/>
      <c r="U2150" s="317"/>
    </row>
    <row r="2151" spans="1:21" x14ac:dyDescent="0.3">
      <c r="A2151" s="322"/>
      <c r="B2151" s="322"/>
      <c r="C2151" s="323"/>
      <c r="D2151" s="324"/>
      <c r="E2151" s="325"/>
      <c r="F2151" s="325"/>
      <c r="G2151" s="326"/>
      <c r="H2151" s="326"/>
      <c r="I2151" s="326"/>
      <c r="J2151" s="327"/>
      <c r="K2151" s="327"/>
      <c r="L2151" s="327"/>
      <c r="M2151" s="328" t="str">
        <f>IF(ISNUMBER(#REF!),#REF! -#REF!, IF(ISNUMBER(#REF!),#REF!* 0.1, ""))</f>
        <v/>
      </c>
      <c r="N2151" s="329" t="str">
        <f t="shared" si="115"/>
        <v/>
      </c>
      <c r="O2151" s="330" t="str">
        <f t="shared" si="114"/>
        <v/>
      </c>
      <c r="P2151" s="331" t="str">
        <f t="shared" si="116"/>
        <v/>
      </c>
      <c r="Q2151" s="329"/>
      <c r="R2151" s="329"/>
      <c r="S2151" s="329"/>
      <c r="T2151" s="326"/>
      <c r="U2151" s="317"/>
    </row>
    <row r="2152" spans="1:21" x14ac:dyDescent="0.3">
      <c r="A2152" s="322"/>
      <c r="B2152" s="322"/>
      <c r="C2152" s="323"/>
      <c r="D2152" s="324"/>
      <c r="E2152" s="325"/>
      <c r="F2152" s="325"/>
      <c r="G2152" s="326"/>
      <c r="H2152" s="326"/>
      <c r="I2152" s="326"/>
      <c r="J2152" s="327"/>
      <c r="K2152" s="327"/>
      <c r="L2152" s="327"/>
      <c r="M2152" s="328" t="str">
        <f>IF(ISNUMBER(#REF!),#REF! -#REF!, IF(ISNUMBER(#REF!),#REF!* 0.1, ""))</f>
        <v/>
      </c>
      <c r="N2152" s="329" t="str">
        <f t="shared" si="115"/>
        <v/>
      </c>
      <c r="O2152" s="330" t="str">
        <f t="shared" si="114"/>
        <v/>
      </c>
      <c r="P2152" s="331" t="str">
        <f t="shared" si="116"/>
        <v/>
      </c>
      <c r="Q2152" s="329"/>
      <c r="R2152" s="329"/>
      <c r="S2152" s="329"/>
      <c r="T2152" s="326"/>
      <c r="U2152" s="317"/>
    </row>
    <row r="2153" spans="1:21" x14ac:dyDescent="0.3">
      <c r="A2153" s="322"/>
      <c r="B2153" s="322"/>
      <c r="C2153" s="323"/>
      <c r="D2153" s="324"/>
      <c r="E2153" s="325"/>
      <c r="F2153" s="325"/>
      <c r="G2153" s="326"/>
      <c r="H2153" s="326"/>
      <c r="I2153" s="326"/>
      <c r="J2153" s="327"/>
      <c r="K2153" s="327"/>
      <c r="L2153" s="327"/>
      <c r="M2153" s="328" t="str">
        <f>IF(ISNUMBER(#REF!),#REF! -#REF!, IF(ISNUMBER(#REF!),#REF!* 0.1, ""))</f>
        <v/>
      </c>
      <c r="N2153" s="329" t="str">
        <f t="shared" si="115"/>
        <v/>
      </c>
      <c r="O2153" s="330" t="str">
        <f t="shared" si="114"/>
        <v/>
      </c>
      <c r="P2153" s="331" t="str">
        <f t="shared" si="116"/>
        <v/>
      </c>
      <c r="Q2153" s="329"/>
      <c r="R2153" s="329"/>
      <c r="S2153" s="329"/>
      <c r="T2153" s="326"/>
      <c r="U2153" s="317"/>
    </row>
    <row r="2154" spans="1:21" x14ac:dyDescent="0.3">
      <c r="A2154" s="322"/>
      <c r="B2154" s="322"/>
      <c r="C2154" s="323"/>
      <c r="D2154" s="324"/>
      <c r="E2154" s="325"/>
      <c r="F2154" s="325"/>
      <c r="G2154" s="326"/>
      <c r="H2154" s="326"/>
      <c r="I2154" s="326"/>
      <c r="J2154" s="327"/>
      <c r="K2154" s="327"/>
      <c r="L2154" s="327"/>
      <c r="M2154" s="328" t="str">
        <f>IF(ISNUMBER(#REF!),#REF! -#REF!, IF(ISNUMBER(#REF!),#REF!* 0.1, ""))</f>
        <v/>
      </c>
      <c r="N2154" s="329" t="str">
        <f t="shared" si="115"/>
        <v/>
      </c>
      <c r="O2154" s="330" t="str">
        <f t="shared" si="114"/>
        <v/>
      </c>
      <c r="P2154" s="331" t="str">
        <f t="shared" si="116"/>
        <v/>
      </c>
      <c r="Q2154" s="329"/>
      <c r="R2154" s="329"/>
      <c r="S2154" s="329"/>
      <c r="T2154" s="326"/>
      <c r="U2154" s="317"/>
    </row>
    <row r="2155" spans="1:21" x14ac:dyDescent="0.3">
      <c r="A2155" s="322"/>
      <c r="B2155" s="322"/>
      <c r="C2155" s="323"/>
      <c r="D2155" s="324"/>
      <c r="E2155" s="325"/>
      <c r="F2155" s="325"/>
      <c r="G2155" s="326"/>
      <c r="H2155" s="326"/>
      <c r="I2155" s="326"/>
      <c r="J2155" s="327"/>
      <c r="K2155" s="327"/>
      <c r="L2155" s="327"/>
      <c r="M2155" s="328" t="str">
        <f>IF(ISNUMBER(#REF!),#REF! -#REF!, IF(ISNUMBER(#REF!),#REF!* 0.1, ""))</f>
        <v/>
      </c>
      <c r="N2155" s="329" t="str">
        <f t="shared" si="115"/>
        <v/>
      </c>
      <c r="O2155" s="330" t="str">
        <f t="shared" si="114"/>
        <v/>
      </c>
      <c r="P2155" s="331" t="str">
        <f t="shared" si="116"/>
        <v/>
      </c>
      <c r="Q2155" s="329"/>
      <c r="R2155" s="329"/>
      <c r="S2155" s="329"/>
      <c r="T2155" s="326"/>
      <c r="U2155" s="317"/>
    </row>
    <row r="2156" spans="1:21" x14ac:dyDescent="0.3">
      <c r="A2156" s="322"/>
      <c r="B2156" s="322"/>
      <c r="C2156" s="323"/>
      <c r="D2156" s="324"/>
      <c r="E2156" s="325"/>
      <c r="F2156" s="325"/>
      <c r="G2156" s="326"/>
      <c r="H2156" s="326"/>
      <c r="I2156" s="326"/>
      <c r="J2156" s="327"/>
      <c r="K2156" s="327"/>
      <c r="L2156" s="327"/>
      <c r="M2156" s="328" t="str">
        <f>IF(ISNUMBER(#REF!),#REF! -#REF!, IF(ISNUMBER(#REF!),#REF!* 0.1, ""))</f>
        <v/>
      </c>
      <c r="N2156" s="329" t="str">
        <f t="shared" si="115"/>
        <v/>
      </c>
      <c r="O2156" s="330" t="str">
        <f t="shared" si="114"/>
        <v/>
      </c>
      <c r="P2156" s="331" t="str">
        <f t="shared" si="116"/>
        <v/>
      </c>
      <c r="Q2156" s="329"/>
      <c r="R2156" s="329"/>
      <c r="S2156" s="329"/>
      <c r="T2156" s="326"/>
      <c r="U2156" s="317"/>
    </row>
    <row r="2157" spans="1:21" x14ac:dyDescent="0.3">
      <c r="A2157" s="322"/>
      <c r="B2157" s="322"/>
      <c r="C2157" s="323"/>
      <c r="D2157" s="324"/>
      <c r="E2157" s="325"/>
      <c r="F2157" s="325"/>
      <c r="G2157" s="326"/>
      <c r="H2157" s="326"/>
      <c r="I2157" s="326"/>
      <c r="J2157" s="327"/>
      <c r="K2157" s="327"/>
      <c r="L2157" s="327"/>
      <c r="M2157" s="328" t="str">
        <f>IF(ISNUMBER(#REF!),#REF! -#REF!, IF(ISNUMBER(#REF!),#REF!* 0.1, ""))</f>
        <v/>
      </c>
      <c r="N2157" s="329" t="str">
        <f t="shared" si="115"/>
        <v/>
      </c>
      <c r="O2157" s="330" t="str">
        <f t="shared" si="114"/>
        <v/>
      </c>
      <c r="P2157" s="331" t="str">
        <f t="shared" si="116"/>
        <v/>
      </c>
      <c r="Q2157" s="329"/>
      <c r="R2157" s="329"/>
      <c r="S2157" s="329"/>
      <c r="T2157" s="326"/>
      <c r="U2157" s="317"/>
    </row>
    <row r="2158" spans="1:21" x14ac:dyDescent="0.3">
      <c r="A2158" s="322"/>
      <c r="B2158" s="322"/>
      <c r="C2158" s="323"/>
      <c r="D2158" s="324"/>
      <c r="E2158" s="325"/>
      <c r="F2158" s="325"/>
      <c r="G2158" s="326"/>
      <c r="H2158" s="326"/>
      <c r="I2158" s="326"/>
      <c r="J2158" s="327"/>
      <c r="K2158" s="327"/>
      <c r="L2158" s="327"/>
      <c r="M2158" s="328" t="str">
        <f>IF(ISNUMBER(#REF!),#REF! -#REF!, IF(ISNUMBER(#REF!),#REF!* 0.1, ""))</f>
        <v/>
      </c>
      <c r="N2158" s="329" t="str">
        <f t="shared" si="115"/>
        <v/>
      </c>
      <c r="O2158" s="330" t="str">
        <f t="shared" si="114"/>
        <v/>
      </c>
      <c r="P2158" s="331" t="str">
        <f t="shared" si="116"/>
        <v/>
      </c>
      <c r="Q2158" s="329"/>
      <c r="R2158" s="329"/>
      <c r="S2158" s="329"/>
      <c r="T2158" s="326"/>
      <c r="U2158" s="317"/>
    </row>
    <row r="2159" spans="1:21" x14ac:dyDescent="0.3">
      <c r="A2159" s="322"/>
      <c r="B2159" s="322"/>
      <c r="C2159" s="323"/>
      <c r="D2159" s="324"/>
      <c r="E2159" s="325"/>
      <c r="F2159" s="325"/>
      <c r="G2159" s="326"/>
      <c r="H2159" s="326"/>
      <c r="I2159" s="326"/>
      <c r="J2159" s="327"/>
      <c r="K2159" s="327"/>
      <c r="L2159" s="327"/>
      <c r="M2159" s="328" t="str">
        <f>IF(ISNUMBER(#REF!),#REF! -#REF!, IF(ISNUMBER(#REF!),#REF!* 0.1, ""))</f>
        <v/>
      </c>
      <c r="N2159" s="329" t="str">
        <f t="shared" si="115"/>
        <v/>
      </c>
      <c r="O2159" s="330" t="str">
        <f t="shared" si="114"/>
        <v/>
      </c>
      <c r="P2159" s="331" t="str">
        <f t="shared" si="116"/>
        <v/>
      </c>
      <c r="Q2159" s="329"/>
      <c r="R2159" s="329"/>
      <c r="S2159" s="329"/>
      <c r="T2159" s="326"/>
      <c r="U2159" s="317"/>
    </row>
    <row r="2160" spans="1:21" x14ac:dyDescent="0.3">
      <c r="A2160" s="322"/>
      <c r="B2160" s="322"/>
      <c r="C2160" s="323"/>
      <c r="D2160" s="324"/>
      <c r="E2160" s="325"/>
      <c r="F2160" s="325"/>
      <c r="G2160" s="326"/>
      <c r="H2160" s="326"/>
      <c r="I2160" s="326"/>
      <c r="J2160" s="327"/>
      <c r="K2160" s="327"/>
      <c r="L2160" s="327"/>
      <c r="M2160" s="328" t="str">
        <f>IF(ISNUMBER(#REF!),#REF! -#REF!, IF(ISNUMBER(#REF!),#REF!* 0.1, ""))</f>
        <v/>
      </c>
      <c r="N2160" s="329" t="str">
        <f t="shared" si="115"/>
        <v/>
      </c>
      <c r="O2160" s="330" t="str">
        <f t="shared" si="114"/>
        <v/>
      </c>
      <c r="P2160" s="331" t="str">
        <f t="shared" si="116"/>
        <v/>
      </c>
      <c r="Q2160" s="329"/>
      <c r="R2160" s="329"/>
      <c r="S2160" s="329"/>
      <c r="T2160" s="326"/>
      <c r="U2160" s="317"/>
    </row>
    <row r="2161" spans="1:21" x14ac:dyDescent="0.3">
      <c r="A2161" s="322"/>
      <c r="B2161" s="322"/>
      <c r="C2161" s="323"/>
      <c r="D2161" s="324"/>
      <c r="E2161" s="325"/>
      <c r="F2161" s="325"/>
      <c r="G2161" s="326"/>
      <c r="H2161" s="326"/>
      <c r="I2161" s="326"/>
      <c r="J2161" s="327"/>
      <c r="K2161" s="327"/>
      <c r="L2161" s="327"/>
      <c r="M2161" s="328" t="str">
        <f>IF(ISNUMBER(#REF!),#REF! -#REF!, IF(ISNUMBER(#REF!),#REF!* 0.1, ""))</f>
        <v/>
      </c>
      <c r="N2161" s="329" t="str">
        <f t="shared" si="115"/>
        <v/>
      </c>
      <c r="O2161" s="330" t="str">
        <f t="shared" si="114"/>
        <v/>
      </c>
      <c r="P2161" s="331" t="str">
        <f t="shared" si="116"/>
        <v/>
      </c>
      <c r="Q2161" s="329"/>
      <c r="R2161" s="329"/>
      <c r="S2161" s="329"/>
      <c r="T2161" s="326"/>
      <c r="U2161" s="317"/>
    </row>
    <row r="2162" spans="1:21" x14ac:dyDescent="0.3">
      <c r="A2162" s="322"/>
      <c r="B2162" s="322"/>
      <c r="C2162" s="323"/>
      <c r="D2162" s="324"/>
      <c r="E2162" s="325"/>
      <c r="F2162" s="325"/>
      <c r="G2162" s="326"/>
      <c r="H2162" s="326"/>
      <c r="I2162" s="326"/>
      <c r="J2162" s="327"/>
      <c r="K2162" s="327"/>
      <c r="L2162" s="327"/>
      <c r="M2162" s="328" t="str">
        <f>IF(ISNUMBER(#REF!),#REF! -#REF!, IF(ISNUMBER(#REF!),#REF!* 0.1, ""))</f>
        <v/>
      </c>
      <c r="N2162" s="329" t="str">
        <f t="shared" si="115"/>
        <v/>
      </c>
      <c r="O2162" s="330" t="str">
        <f t="shared" si="114"/>
        <v/>
      </c>
      <c r="P2162" s="331" t="str">
        <f t="shared" si="116"/>
        <v/>
      </c>
      <c r="Q2162" s="329"/>
      <c r="R2162" s="329"/>
      <c r="S2162" s="329"/>
      <c r="T2162" s="326"/>
      <c r="U2162" s="317"/>
    </row>
    <row r="2163" spans="1:21" x14ac:dyDescent="0.3">
      <c r="A2163" s="322"/>
      <c r="B2163" s="322"/>
      <c r="C2163" s="323"/>
      <c r="D2163" s="324"/>
      <c r="E2163" s="325"/>
      <c r="F2163" s="325"/>
      <c r="G2163" s="326"/>
      <c r="H2163" s="326"/>
      <c r="I2163" s="326"/>
      <c r="J2163" s="327"/>
      <c r="K2163" s="327"/>
      <c r="L2163" s="327"/>
      <c r="M2163" s="328" t="str">
        <f>IF(ISNUMBER(#REF!),#REF! -#REF!, IF(ISNUMBER(#REF!),#REF!* 0.1, ""))</f>
        <v/>
      </c>
      <c r="N2163" s="329" t="str">
        <f t="shared" si="115"/>
        <v/>
      </c>
      <c r="O2163" s="330" t="str">
        <f t="shared" si="114"/>
        <v/>
      </c>
      <c r="P2163" s="331" t="str">
        <f t="shared" si="116"/>
        <v/>
      </c>
      <c r="Q2163" s="329"/>
      <c r="R2163" s="329"/>
      <c r="S2163" s="329"/>
      <c r="T2163" s="326"/>
      <c r="U2163" s="317"/>
    </row>
    <row r="2164" spans="1:21" x14ac:dyDescent="0.3">
      <c r="A2164" s="322"/>
      <c r="B2164" s="322"/>
      <c r="C2164" s="323"/>
      <c r="D2164" s="324"/>
      <c r="E2164" s="325"/>
      <c r="F2164" s="325"/>
      <c r="G2164" s="326"/>
      <c r="H2164" s="326"/>
      <c r="I2164" s="326"/>
      <c r="J2164" s="327"/>
      <c r="K2164" s="327"/>
      <c r="L2164" s="327"/>
      <c r="M2164" s="328" t="str">
        <f>IF(ISNUMBER(#REF!),#REF! -#REF!, IF(ISNUMBER(#REF!),#REF!* 0.1, ""))</f>
        <v/>
      </c>
      <c r="N2164" s="329" t="str">
        <f t="shared" si="115"/>
        <v/>
      </c>
      <c r="O2164" s="330" t="str">
        <f t="shared" si="114"/>
        <v/>
      </c>
      <c r="P2164" s="331" t="str">
        <f t="shared" si="116"/>
        <v/>
      </c>
      <c r="Q2164" s="329"/>
      <c r="R2164" s="329"/>
      <c r="S2164" s="329"/>
      <c r="T2164" s="326"/>
      <c r="U2164" s="317"/>
    </row>
    <row r="2165" spans="1:21" x14ac:dyDescent="0.3">
      <c r="A2165" s="322"/>
      <c r="B2165" s="322"/>
      <c r="C2165" s="323"/>
      <c r="D2165" s="324"/>
      <c r="E2165" s="325"/>
      <c r="F2165" s="325"/>
      <c r="G2165" s="326"/>
      <c r="H2165" s="326"/>
      <c r="I2165" s="326"/>
      <c r="J2165" s="327"/>
      <c r="K2165" s="327"/>
      <c r="L2165" s="327"/>
      <c r="M2165" s="328" t="str">
        <f>IF(ISNUMBER(#REF!),#REF! -#REF!, IF(ISNUMBER(#REF!),#REF!* 0.1, ""))</f>
        <v/>
      </c>
      <c r="N2165" s="329" t="str">
        <f t="shared" si="115"/>
        <v/>
      </c>
      <c r="O2165" s="330" t="str">
        <f t="shared" si="114"/>
        <v/>
      </c>
      <c r="P2165" s="331" t="str">
        <f t="shared" si="116"/>
        <v/>
      </c>
      <c r="Q2165" s="329"/>
      <c r="R2165" s="329"/>
      <c r="S2165" s="329"/>
      <c r="T2165" s="326"/>
      <c r="U2165" s="317"/>
    </row>
    <row r="2166" spans="1:21" x14ac:dyDescent="0.3">
      <c r="A2166" s="322"/>
      <c r="B2166" s="322"/>
      <c r="C2166" s="323"/>
      <c r="D2166" s="324"/>
      <c r="E2166" s="325"/>
      <c r="F2166" s="325"/>
      <c r="G2166" s="326"/>
      <c r="H2166" s="326"/>
      <c r="I2166" s="326"/>
      <c r="J2166" s="327"/>
      <c r="K2166" s="327"/>
      <c r="L2166" s="327"/>
      <c r="M2166" s="328" t="str">
        <f>IF(ISNUMBER(#REF!),#REF! -#REF!, IF(ISNUMBER(#REF!),#REF!* 0.1, ""))</f>
        <v/>
      </c>
      <c r="N2166" s="329" t="str">
        <f t="shared" si="115"/>
        <v/>
      </c>
      <c r="O2166" s="330" t="str">
        <f t="shared" si="114"/>
        <v/>
      </c>
      <c r="P2166" s="331" t="str">
        <f t="shared" si="116"/>
        <v/>
      </c>
      <c r="Q2166" s="329"/>
      <c r="R2166" s="329"/>
      <c r="S2166" s="329"/>
      <c r="T2166" s="326"/>
      <c r="U2166" s="317"/>
    </row>
    <row r="2167" spans="1:21" x14ac:dyDescent="0.3">
      <c r="A2167" s="322"/>
      <c r="B2167" s="322"/>
      <c r="C2167" s="323"/>
      <c r="D2167" s="324"/>
      <c r="E2167" s="325"/>
      <c r="F2167" s="325"/>
      <c r="G2167" s="326"/>
      <c r="H2167" s="326"/>
      <c r="I2167" s="326"/>
      <c r="J2167" s="327"/>
      <c r="K2167" s="327"/>
      <c r="L2167" s="327"/>
      <c r="M2167" s="328" t="str">
        <f>IF(ISNUMBER(#REF!),#REF! -#REF!, IF(ISNUMBER(#REF!),#REF!* 0.1, ""))</f>
        <v/>
      </c>
      <c r="N2167" s="329" t="str">
        <f t="shared" si="115"/>
        <v/>
      </c>
      <c r="O2167" s="330" t="str">
        <f t="shared" si="114"/>
        <v/>
      </c>
      <c r="P2167" s="331" t="str">
        <f t="shared" si="116"/>
        <v/>
      </c>
      <c r="Q2167" s="329"/>
      <c r="R2167" s="329"/>
      <c r="S2167" s="329"/>
      <c r="T2167" s="326"/>
      <c r="U2167" s="317"/>
    </row>
    <row r="2168" spans="1:21" x14ac:dyDescent="0.3">
      <c r="A2168" s="322"/>
      <c r="B2168" s="322"/>
      <c r="C2168" s="323"/>
      <c r="D2168" s="324"/>
      <c r="E2168" s="325"/>
      <c r="F2168" s="325"/>
      <c r="G2168" s="326"/>
      <c r="H2168" s="326"/>
      <c r="I2168" s="326"/>
      <c r="J2168" s="327"/>
      <c r="K2168" s="327"/>
      <c r="L2168" s="327"/>
      <c r="M2168" s="328" t="str">
        <f>IF(ISNUMBER(#REF!),#REF! -#REF!, IF(ISNUMBER(#REF!),#REF!* 0.1, ""))</f>
        <v/>
      </c>
      <c r="N2168" s="329" t="str">
        <f t="shared" si="115"/>
        <v/>
      </c>
      <c r="O2168" s="330" t="str">
        <f t="shared" si="114"/>
        <v/>
      </c>
      <c r="P2168" s="331" t="str">
        <f t="shared" si="116"/>
        <v/>
      </c>
      <c r="Q2168" s="329"/>
      <c r="R2168" s="329"/>
      <c r="S2168" s="329"/>
      <c r="T2168" s="326"/>
      <c r="U2168" s="317"/>
    </row>
    <row r="2169" spans="1:21" x14ac:dyDescent="0.3">
      <c r="A2169" s="322"/>
      <c r="B2169" s="322"/>
      <c r="C2169" s="323"/>
      <c r="D2169" s="324"/>
      <c r="E2169" s="325"/>
      <c r="F2169" s="325"/>
      <c r="G2169" s="326"/>
      <c r="H2169" s="326"/>
      <c r="I2169" s="326"/>
      <c r="J2169" s="327"/>
      <c r="K2169" s="327"/>
      <c r="L2169" s="327"/>
      <c r="M2169" s="328" t="str">
        <f>IF(ISNUMBER(#REF!),#REF! -#REF!, IF(ISNUMBER(#REF!),#REF!* 0.1, ""))</f>
        <v/>
      </c>
      <c r="N2169" s="329" t="str">
        <f t="shared" si="115"/>
        <v/>
      </c>
      <c r="O2169" s="330" t="str">
        <f t="shared" si="114"/>
        <v/>
      </c>
      <c r="P2169" s="331" t="str">
        <f t="shared" si="116"/>
        <v/>
      </c>
      <c r="Q2169" s="329"/>
      <c r="R2169" s="329"/>
      <c r="S2169" s="329"/>
      <c r="T2169" s="326"/>
      <c r="U2169" s="317"/>
    </row>
    <row r="2170" spans="1:21" x14ac:dyDescent="0.3">
      <c r="A2170" s="322"/>
      <c r="B2170" s="322"/>
      <c r="C2170" s="323"/>
      <c r="D2170" s="324"/>
      <c r="E2170" s="325"/>
      <c r="F2170" s="325"/>
      <c r="G2170" s="326"/>
      <c r="H2170" s="326"/>
      <c r="I2170" s="326"/>
      <c r="J2170" s="327"/>
      <c r="K2170" s="327"/>
      <c r="L2170" s="327"/>
      <c r="M2170" s="328" t="str">
        <f>IF(ISNUMBER(#REF!),#REF! -#REF!, IF(ISNUMBER(#REF!),#REF!* 0.1, ""))</f>
        <v/>
      </c>
      <c r="N2170" s="329" t="str">
        <f t="shared" si="115"/>
        <v/>
      </c>
      <c r="O2170" s="330" t="str">
        <f t="shared" si="114"/>
        <v/>
      </c>
      <c r="P2170" s="331" t="str">
        <f t="shared" si="116"/>
        <v/>
      </c>
      <c r="Q2170" s="329"/>
      <c r="R2170" s="329"/>
      <c r="S2170" s="329"/>
      <c r="T2170" s="326"/>
      <c r="U2170" s="317"/>
    </row>
    <row r="2171" spans="1:21" x14ac:dyDescent="0.3">
      <c r="A2171" s="322"/>
      <c r="B2171" s="322"/>
      <c r="C2171" s="323"/>
      <c r="D2171" s="324"/>
      <c r="E2171" s="325"/>
      <c r="F2171" s="325"/>
      <c r="G2171" s="326"/>
      <c r="H2171" s="326"/>
      <c r="I2171" s="326"/>
      <c r="J2171" s="327"/>
      <c r="K2171" s="327"/>
      <c r="L2171" s="327"/>
      <c r="M2171" s="328" t="str">
        <f>IF(ISNUMBER(#REF!),#REF! -#REF!, IF(ISNUMBER(#REF!),#REF!* 0.1, ""))</f>
        <v/>
      </c>
      <c r="N2171" s="329" t="str">
        <f t="shared" si="115"/>
        <v/>
      </c>
      <c r="O2171" s="330" t="str">
        <f t="shared" si="114"/>
        <v/>
      </c>
      <c r="P2171" s="331" t="str">
        <f t="shared" si="116"/>
        <v/>
      </c>
      <c r="Q2171" s="329"/>
      <c r="R2171" s="329"/>
      <c r="S2171" s="329"/>
      <c r="T2171" s="326"/>
      <c r="U2171" s="317"/>
    </row>
    <row r="2172" spans="1:21" x14ac:dyDescent="0.3">
      <c r="A2172" s="322"/>
      <c r="B2172" s="322"/>
      <c r="C2172" s="323"/>
      <c r="D2172" s="324"/>
      <c r="E2172" s="325"/>
      <c r="F2172" s="325"/>
      <c r="G2172" s="326"/>
      <c r="H2172" s="326"/>
      <c r="I2172" s="326"/>
      <c r="J2172" s="327"/>
      <c r="K2172" s="327"/>
      <c r="L2172" s="327"/>
      <c r="M2172" s="328" t="str">
        <f>IF(ISNUMBER(#REF!),#REF! -#REF!, IF(ISNUMBER(#REF!),#REF!* 0.1, ""))</f>
        <v/>
      </c>
      <c r="N2172" s="329" t="str">
        <f t="shared" si="115"/>
        <v/>
      </c>
      <c r="O2172" s="330" t="str">
        <f t="shared" si="114"/>
        <v/>
      </c>
      <c r="P2172" s="331" t="str">
        <f t="shared" si="116"/>
        <v/>
      </c>
      <c r="Q2172" s="329"/>
      <c r="R2172" s="329"/>
      <c r="S2172" s="329"/>
      <c r="T2172" s="326"/>
      <c r="U2172" s="317"/>
    </row>
    <row r="2173" spans="1:21" x14ac:dyDescent="0.3">
      <c r="A2173" s="322"/>
      <c r="B2173" s="322"/>
      <c r="C2173" s="323"/>
      <c r="D2173" s="324"/>
      <c r="E2173" s="325"/>
      <c r="F2173" s="325"/>
      <c r="G2173" s="326"/>
      <c r="H2173" s="326"/>
      <c r="I2173" s="326"/>
      <c r="J2173" s="327"/>
      <c r="K2173" s="327"/>
      <c r="L2173" s="327"/>
      <c r="M2173" s="328" t="str">
        <f>IF(ISNUMBER(#REF!),#REF! -#REF!, IF(ISNUMBER(#REF!),#REF!* 0.1, ""))</f>
        <v/>
      </c>
      <c r="N2173" s="329" t="str">
        <f t="shared" si="115"/>
        <v/>
      </c>
      <c r="O2173" s="330" t="str">
        <f t="shared" si="114"/>
        <v/>
      </c>
      <c r="P2173" s="331" t="str">
        <f t="shared" si="116"/>
        <v/>
      </c>
      <c r="Q2173" s="329"/>
      <c r="R2173" s="329"/>
      <c r="S2173" s="329"/>
      <c r="T2173" s="326"/>
      <c r="U2173" s="317"/>
    </row>
    <row r="2174" spans="1:21" x14ac:dyDescent="0.3">
      <c r="A2174" s="322"/>
      <c r="B2174" s="322"/>
      <c r="C2174" s="323"/>
      <c r="D2174" s="324"/>
      <c r="E2174" s="325"/>
      <c r="F2174" s="325"/>
      <c r="G2174" s="326"/>
      <c r="H2174" s="326"/>
      <c r="I2174" s="326"/>
      <c r="J2174" s="327"/>
      <c r="K2174" s="327"/>
      <c r="L2174" s="327"/>
      <c r="M2174" s="328" t="str">
        <f>IF(ISNUMBER(#REF!),#REF! -#REF!, IF(ISNUMBER(#REF!),#REF!* 0.1, ""))</f>
        <v/>
      </c>
      <c r="N2174" s="329" t="str">
        <f t="shared" si="115"/>
        <v/>
      </c>
      <c r="O2174" s="330" t="str">
        <f t="shared" si="114"/>
        <v/>
      </c>
      <c r="P2174" s="331" t="str">
        <f t="shared" si="116"/>
        <v/>
      </c>
      <c r="Q2174" s="329"/>
      <c r="R2174" s="329"/>
      <c r="S2174" s="329"/>
      <c r="T2174" s="326"/>
      <c r="U2174" s="317"/>
    </row>
    <row r="2175" spans="1:21" x14ac:dyDescent="0.3">
      <c r="A2175" s="322"/>
      <c r="B2175" s="322"/>
      <c r="C2175" s="323"/>
      <c r="D2175" s="324"/>
      <c r="E2175" s="325"/>
      <c r="F2175" s="325"/>
      <c r="G2175" s="326"/>
      <c r="H2175" s="326"/>
      <c r="I2175" s="326"/>
      <c r="J2175" s="327"/>
      <c r="K2175" s="327"/>
      <c r="L2175" s="327"/>
      <c r="M2175" s="328" t="str">
        <f>IF(ISNUMBER(#REF!),#REF! -#REF!, IF(ISNUMBER(#REF!),#REF!* 0.1, ""))</f>
        <v/>
      </c>
      <c r="N2175" s="329" t="str">
        <f t="shared" si="115"/>
        <v/>
      </c>
      <c r="O2175" s="330" t="str">
        <f t="shared" si="114"/>
        <v/>
      </c>
      <c r="P2175" s="331" t="str">
        <f t="shared" si="116"/>
        <v/>
      </c>
      <c r="Q2175" s="329"/>
      <c r="R2175" s="329"/>
      <c r="S2175" s="329"/>
      <c r="T2175" s="326"/>
      <c r="U2175" s="317"/>
    </row>
    <row r="2176" spans="1:21" x14ac:dyDescent="0.3">
      <c r="A2176" s="322"/>
      <c r="B2176" s="322"/>
      <c r="C2176" s="323"/>
      <c r="D2176" s="324"/>
      <c r="E2176" s="325"/>
      <c r="F2176" s="325"/>
      <c r="G2176" s="326"/>
      <c r="H2176" s="326"/>
      <c r="I2176" s="326"/>
      <c r="J2176" s="327"/>
      <c r="K2176" s="327"/>
      <c r="L2176" s="327"/>
      <c r="M2176" s="328" t="str">
        <f>IF(ISNUMBER(#REF!),#REF! -#REF!, IF(ISNUMBER(#REF!),#REF!* 0.1, ""))</f>
        <v/>
      </c>
      <c r="N2176" s="329" t="str">
        <f t="shared" si="115"/>
        <v/>
      </c>
      <c r="O2176" s="330" t="str">
        <f t="shared" si="114"/>
        <v/>
      </c>
      <c r="P2176" s="331" t="str">
        <f t="shared" si="116"/>
        <v/>
      </c>
      <c r="Q2176" s="329"/>
      <c r="R2176" s="329"/>
      <c r="S2176" s="329"/>
      <c r="T2176" s="326"/>
      <c r="U2176" s="317"/>
    </row>
    <row r="2177" spans="1:21" x14ac:dyDescent="0.3">
      <c r="A2177" s="322"/>
      <c r="B2177" s="322"/>
      <c r="C2177" s="323"/>
      <c r="D2177" s="324"/>
      <c r="E2177" s="325"/>
      <c r="F2177" s="325"/>
      <c r="G2177" s="326"/>
      <c r="H2177" s="326"/>
      <c r="I2177" s="326"/>
      <c r="J2177" s="327"/>
      <c r="K2177" s="327"/>
      <c r="L2177" s="327"/>
      <c r="M2177" s="328" t="str">
        <f>IF(ISNUMBER(#REF!),#REF! -#REF!, IF(ISNUMBER(#REF!),#REF!* 0.1, ""))</f>
        <v/>
      </c>
      <c r="N2177" s="329" t="str">
        <f t="shared" si="115"/>
        <v/>
      </c>
      <c r="O2177" s="330" t="str">
        <f t="shared" si="114"/>
        <v/>
      </c>
      <c r="P2177" s="331" t="str">
        <f t="shared" si="116"/>
        <v/>
      </c>
      <c r="Q2177" s="329"/>
      <c r="R2177" s="329"/>
      <c r="S2177" s="329"/>
      <c r="T2177" s="326"/>
      <c r="U2177" s="317"/>
    </row>
    <row r="2178" spans="1:21" x14ac:dyDescent="0.3">
      <c r="A2178" s="322"/>
      <c r="B2178" s="322"/>
      <c r="C2178" s="323"/>
      <c r="D2178" s="324"/>
      <c r="E2178" s="325"/>
      <c r="F2178" s="325"/>
      <c r="G2178" s="326"/>
      <c r="H2178" s="326"/>
      <c r="I2178" s="326"/>
      <c r="J2178" s="327"/>
      <c r="K2178" s="327"/>
      <c r="L2178" s="327"/>
      <c r="M2178" s="328" t="str">
        <f>IF(ISNUMBER(#REF!),#REF! -#REF!, IF(ISNUMBER(#REF!),#REF!* 0.1, ""))</f>
        <v/>
      </c>
      <c r="N2178" s="329" t="str">
        <f t="shared" si="115"/>
        <v/>
      </c>
      <c r="O2178" s="330" t="str">
        <f t="shared" si="114"/>
        <v/>
      </c>
      <c r="P2178" s="331" t="str">
        <f t="shared" si="116"/>
        <v/>
      </c>
      <c r="Q2178" s="329"/>
      <c r="R2178" s="329"/>
      <c r="S2178" s="329"/>
      <c r="T2178" s="326"/>
      <c r="U2178" s="317"/>
    </row>
    <row r="2179" spans="1:21" x14ac:dyDescent="0.3">
      <c r="A2179" s="322"/>
      <c r="B2179" s="322"/>
      <c r="C2179" s="323"/>
      <c r="D2179" s="324"/>
      <c r="E2179" s="325"/>
      <c r="F2179" s="325"/>
      <c r="G2179" s="326"/>
      <c r="H2179" s="326"/>
      <c r="I2179" s="326"/>
      <c r="J2179" s="327"/>
      <c r="K2179" s="327"/>
      <c r="L2179" s="327"/>
      <c r="M2179" s="328" t="str">
        <f>IF(ISNUMBER(#REF!),#REF! -#REF!, IF(ISNUMBER(#REF!),#REF!* 0.1, ""))</f>
        <v/>
      </c>
      <c r="N2179" s="329" t="str">
        <f t="shared" si="115"/>
        <v/>
      </c>
      <c r="O2179" s="330" t="str">
        <f t="shared" si="114"/>
        <v/>
      </c>
      <c r="P2179" s="331" t="str">
        <f t="shared" si="116"/>
        <v/>
      </c>
      <c r="Q2179" s="329"/>
      <c r="R2179" s="329"/>
      <c r="S2179" s="329"/>
      <c r="T2179" s="326"/>
      <c r="U2179" s="317"/>
    </row>
    <row r="2180" spans="1:21" x14ac:dyDescent="0.3">
      <c r="A2180" s="322"/>
      <c r="B2180" s="322"/>
      <c r="C2180" s="323"/>
      <c r="D2180" s="324"/>
      <c r="E2180" s="325"/>
      <c r="F2180" s="325"/>
      <c r="G2180" s="326"/>
      <c r="H2180" s="326"/>
      <c r="I2180" s="326"/>
      <c r="J2180" s="327"/>
      <c r="K2180" s="327"/>
      <c r="L2180" s="327"/>
      <c r="M2180" s="328" t="str">
        <f>IF(ISNUMBER(#REF!),#REF! -#REF!, IF(ISNUMBER(#REF!),#REF!* 0.1, ""))</f>
        <v/>
      </c>
      <c r="N2180" s="329" t="str">
        <f t="shared" si="115"/>
        <v/>
      </c>
      <c r="O2180" s="330" t="str">
        <f t="shared" si="114"/>
        <v/>
      </c>
      <c r="P2180" s="331" t="str">
        <f t="shared" si="116"/>
        <v/>
      </c>
      <c r="Q2180" s="329"/>
      <c r="R2180" s="329"/>
      <c r="S2180" s="329"/>
      <c r="T2180" s="326"/>
      <c r="U2180" s="317"/>
    </row>
    <row r="2181" spans="1:21" x14ac:dyDescent="0.3">
      <c r="A2181" s="322"/>
      <c r="B2181" s="322"/>
      <c r="C2181" s="323"/>
      <c r="D2181" s="324"/>
      <c r="E2181" s="325"/>
      <c r="F2181" s="325"/>
      <c r="G2181" s="326"/>
      <c r="H2181" s="326"/>
      <c r="I2181" s="326"/>
      <c r="J2181" s="327"/>
      <c r="K2181" s="327"/>
      <c r="L2181" s="327"/>
      <c r="M2181" s="328" t="str">
        <f>IF(ISNUMBER(#REF!),#REF! -#REF!, IF(ISNUMBER(#REF!),#REF!* 0.1, ""))</f>
        <v/>
      </c>
      <c r="N2181" s="329" t="str">
        <f t="shared" si="115"/>
        <v/>
      </c>
      <c r="O2181" s="330" t="str">
        <f t="shared" si="114"/>
        <v/>
      </c>
      <c r="P2181" s="331" t="str">
        <f t="shared" si="116"/>
        <v/>
      </c>
      <c r="Q2181" s="329"/>
      <c r="R2181" s="329"/>
      <c r="S2181" s="329"/>
      <c r="T2181" s="326"/>
      <c r="U2181" s="317"/>
    </row>
    <row r="2182" spans="1:21" x14ac:dyDescent="0.3">
      <c r="A2182" s="322"/>
      <c r="B2182" s="322"/>
      <c r="C2182" s="323"/>
      <c r="D2182" s="324"/>
      <c r="E2182" s="325"/>
      <c r="F2182" s="325"/>
      <c r="G2182" s="326"/>
      <c r="H2182" s="326"/>
      <c r="I2182" s="326"/>
      <c r="J2182" s="327"/>
      <c r="K2182" s="327"/>
      <c r="L2182" s="327"/>
      <c r="M2182" s="328" t="str">
        <f>IF(ISNUMBER(#REF!),#REF! -#REF!, IF(ISNUMBER(#REF!),#REF!* 0.1, ""))</f>
        <v/>
      </c>
      <c r="N2182" s="329" t="str">
        <f t="shared" si="115"/>
        <v/>
      </c>
      <c r="O2182" s="330" t="str">
        <f t="shared" si="114"/>
        <v/>
      </c>
      <c r="P2182" s="331" t="str">
        <f t="shared" si="116"/>
        <v/>
      </c>
      <c r="Q2182" s="329"/>
      <c r="R2182" s="329"/>
      <c r="S2182" s="329"/>
      <c r="T2182" s="326"/>
      <c r="U2182" s="317"/>
    </row>
    <row r="2183" spans="1:21" x14ac:dyDescent="0.3">
      <c r="A2183" s="322"/>
      <c r="B2183" s="322"/>
      <c r="C2183" s="323"/>
      <c r="D2183" s="324"/>
      <c r="E2183" s="325"/>
      <c r="F2183" s="325"/>
      <c r="G2183" s="326"/>
      <c r="H2183" s="326"/>
      <c r="I2183" s="326"/>
      <c r="J2183" s="327"/>
      <c r="K2183" s="327"/>
      <c r="L2183" s="327"/>
      <c r="M2183" s="328" t="str">
        <f>IF(ISNUMBER(#REF!),#REF! -#REF!, IF(ISNUMBER(#REF!),#REF!* 0.1, ""))</f>
        <v/>
      </c>
      <c r="N2183" s="329" t="str">
        <f t="shared" si="115"/>
        <v/>
      </c>
      <c r="O2183" s="330" t="str">
        <f t="shared" ref="O2183:O2246" si="117">IF(ISBLANK(M2183),"",IF(ISBLANK($O$2),M2183,M2183*1000*$O$2))</f>
        <v/>
      </c>
      <c r="P2183" s="331" t="str">
        <f t="shared" si="116"/>
        <v/>
      </c>
      <c r="Q2183" s="329"/>
      <c r="R2183" s="329"/>
      <c r="S2183" s="329"/>
      <c r="T2183" s="326"/>
      <c r="U2183" s="317"/>
    </row>
    <row r="2184" spans="1:21" x14ac:dyDescent="0.3">
      <c r="A2184" s="322"/>
      <c r="B2184" s="322"/>
      <c r="C2184" s="323"/>
      <c r="D2184" s="324"/>
      <c r="E2184" s="325"/>
      <c r="F2184" s="325"/>
      <c r="G2184" s="326"/>
      <c r="H2184" s="326"/>
      <c r="I2184" s="326"/>
      <c r="J2184" s="327"/>
      <c r="K2184" s="327"/>
      <c r="L2184" s="327"/>
      <c r="M2184" s="328" t="str">
        <f>IF(ISNUMBER(#REF!),#REF! -#REF!, IF(ISNUMBER(#REF!),#REF!* 0.1, ""))</f>
        <v/>
      </c>
      <c r="N2184" s="329" t="str">
        <f t="shared" si="115"/>
        <v/>
      </c>
      <c r="O2184" s="330" t="str">
        <f t="shared" si="117"/>
        <v/>
      </c>
      <c r="P2184" s="331" t="str">
        <f t="shared" si="116"/>
        <v/>
      </c>
      <c r="Q2184" s="329"/>
      <c r="R2184" s="329"/>
      <c r="S2184" s="329"/>
      <c r="T2184" s="326"/>
      <c r="U2184" s="317"/>
    </row>
    <row r="2185" spans="1:21" x14ac:dyDescent="0.3">
      <c r="A2185" s="322"/>
      <c r="B2185" s="322"/>
      <c r="C2185" s="323"/>
      <c r="D2185" s="324"/>
      <c r="E2185" s="325"/>
      <c r="F2185" s="325"/>
      <c r="G2185" s="326"/>
      <c r="H2185" s="326"/>
      <c r="I2185" s="326"/>
      <c r="J2185" s="327"/>
      <c r="K2185" s="327"/>
      <c r="L2185" s="327"/>
      <c r="M2185" s="328" t="str">
        <f>IF(ISNUMBER(#REF!),#REF! -#REF!, IF(ISNUMBER(#REF!),#REF!* 0.1, ""))</f>
        <v/>
      </c>
      <c r="N2185" s="329" t="str">
        <f t="shared" si="115"/>
        <v/>
      </c>
      <c r="O2185" s="330" t="str">
        <f t="shared" si="117"/>
        <v/>
      </c>
      <c r="P2185" s="331" t="str">
        <f t="shared" si="116"/>
        <v/>
      </c>
      <c r="Q2185" s="329"/>
      <c r="R2185" s="329"/>
      <c r="S2185" s="329"/>
      <c r="T2185" s="326"/>
      <c r="U2185" s="317"/>
    </row>
    <row r="2186" spans="1:21" x14ac:dyDescent="0.3">
      <c r="A2186" s="322"/>
      <c r="B2186" s="322"/>
      <c r="C2186" s="323"/>
      <c r="D2186" s="324"/>
      <c r="E2186" s="325"/>
      <c r="F2186" s="325"/>
      <c r="G2186" s="326"/>
      <c r="H2186" s="326"/>
      <c r="I2186" s="326"/>
      <c r="J2186" s="327"/>
      <c r="K2186" s="327"/>
      <c r="L2186" s="327"/>
      <c r="M2186" s="328" t="str">
        <f>IF(ISNUMBER(#REF!),#REF! -#REF!, IF(ISNUMBER(#REF!),#REF!* 0.1, ""))</f>
        <v/>
      </c>
      <c r="N2186" s="329" t="str">
        <f t="shared" si="115"/>
        <v/>
      </c>
      <c r="O2186" s="330" t="str">
        <f t="shared" si="117"/>
        <v/>
      </c>
      <c r="P2186" s="331" t="str">
        <f t="shared" si="116"/>
        <v/>
      </c>
      <c r="Q2186" s="329"/>
      <c r="R2186" s="329"/>
      <c r="S2186" s="329"/>
      <c r="T2186" s="326"/>
      <c r="U2186" s="317"/>
    </row>
    <row r="2187" spans="1:21" x14ac:dyDescent="0.3">
      <c r="A2187" s="322"/>
      <c r="B2187" s="322"/>
      <c r="C2187" s="323"/>
      <c r="D2187" s="324"/>
      <c r="E2187" s="325"/>
      <c r="F2187" s="325"/>
      <c r="G2187" s="326"/>
      <c r="H2187" s="326"/>
      <c r="I2187" s="326"/>
      <c r="J2187" s="327"/>
      <c r="K2187" s="327"/>
      <c r="L2187" s="327"/>
      <c r="M2187" s="328" t="str">
        <f>IF(ISNUMBER(#REF!),#REF! -#REF!, IF(ISNUMBER(#REF!),#REF!* 0.1, ""))</f>
        <v/>
      </c>
      <c r="N2187" s="329" t="str">
        <f t="shared" si="115"/>
        <v/>
      </c>
      <c r="O2187" s="330" t="str">
        <f t="shared" si="117"/>
        <v/>
      </c>
      <c r="P2187" s="331" t="str">
        <f t="shared" si="116"/>
        <v/>
      </c>
      <c r="Q2187" s="329"/>
      <c r="R2187" s="329"/>
      <c r="S2187" s="329"/>
      <c r="T2187" s="326"/>
      <c r="U2187" s="317"/>
    </row>
    <row r="2188" spans="1:21" x14ac:dyDescent="0.3">
      <c r="A2188" s="322"/>
      <c r="B2188" s="322"/>
      <c r="C2188" s="323"/>
      <c r="D2188" s="324"/>
      <c r="E2188" s="325"/>
      <c r="F2188" s="325"/>
      <c r="G2188" s="326"/>
      <c r="H2188" s="326"/>
      <c r="I2188" s="326"/>
      <c r="J2188" s="327"/>
      <c r="K2188" s="327"/>
      <c r="L2188" s="327"/>
      <c r="M2188" s="328" t="str">
        <f>IF(ISNUMBER(#REF!),#REF! -#REF!, IF(ISNUMBER(#REF!),#REF!* 0.1, ""))</f>
        <v/>
      </c>
      <c r="N2188" s="329" t="str">
        <f t="shared" si="115"/>
        <v/>
      </c>
      <c r="O2188" s="330" t="str">
        <f t="shared" si="117"/>
        <v/>
      </c>
      <c r="P2188" s="331" t="str">
        <f t="shared" si="116"/>
        <v/>
      </c>
      <c r="Q2188" s="329"/>
      <c r="R2188" s="329"/>
      <c r="S2188" s="329"/>
      <c r="T2188" s="326"/>
      <c r="U2188" s="317"/>
    </row>
    <row r="2189" spans="1:21" x14ac:dyDescent="0.3">
      <c r="A2189" s="322"/>
      <c r="B2189" s="322"/>
      <c r="C2189" s="323"/>
      <c r="D2189" s="324"/>
      <c r="E2189" s="325"/>
      <c r="F2189" s="325"/>
      <c r="G2189" s="326"/>
      <c r="H2189" s="326"/>
      <c r="I2189" s="326"/>
      <c r="J2189" s="327"/>
      <c r="K2189" s="327"/>
      <c r="L2189" s="327"/>
      <c r="M2189" s="328" t="str">
        <f>IF(ISNUMBER(#REF!),#REF! -#REF!, IF(ISNUMBER(#REF!),#REF!* 0.1, ""))</f>
        <v/>
      </c>
      <c r="N2189" s="329" t="str">
        <f t="shared" si="115"/>
        <v/>
      </c>
      <c r="O2189" s="330" t="str">
        <f t="shared" si="117"/>
        <v/>
      </c>
      <c r="P2189" s="331" t="str">
        <f t="shared" si="116"/>
        <v/>
      </c>
      <c r="Q2189" s="329"/>
      <c r="R2189" s="329"/>
      <c r="S2189" s="329"/>
      <c r="T2189" s="326"/>
      <c r="U2189" s="317"/>
    </row>
    <row r="2190" spans="1:21" x14ac:dyDescent="0.3">
      <c r="A2190" s="322"/>
      <c r="B2190" s="322"/>
      <c r="C2190" s="323"/>
      <c r="D2190" s="324"/>
      <c r="E2190" s="325"/>
      <c r="F2190" s="325"/>
      <c r="G2190" s="326"/>
      <c r="H2190" s="326"/>
      <c r="I2190" s="326"/>
      <c r="J2190" s="327"/>
      <c r="K2190" s="327"/>
      <c r="L2190" s="327"/>
      <c r="M2190" s="328" t="str">
        <f>IF(ISNUMBER(#REF!),#REF! -#REF!, IF(ISNUMBER(#REF!),#REF!* 0.1, ""))</f>
        <v/>
      </c>
      <c r="N2190" s="329" t="str">
        <f t="shared" si="115"/>
        <v/>
      </c>
      <c r="O2190" s="330" t="str">
        <f t="shared" si="117"/>
        <v/>
      </c>
      <c r="P2190" s="331" t="str">
        <f t="shared" si="116"/>
        <v/>
      </c>
      <c r="Q2190" s="329"/>
      <c r="R2190" s="329"/>
      <c r="S2190" s="329"/>
      <c r="T2190" s="326"/>
      <c r="U2190" s="317"/>
    </row>
    <row r="2191" spans="1:21" x14ac:dyDescent="0.3">
      <c r="A2191" s="322"/>
      <c r="B2191" s="322"/>
      <c r="C2191" s="323"/>
      <c r="D2191" s="324"/>
      <c r="E2191" s="325"/>
      <c r="F2191" s="325"/>
      <c r="G2191" s="326"/>
      <c r="H2191" s="326"/>
      <c r="I2191" s="326"/>
      <c r="J2191" s="327"/>
      <c r="K2191" s="327"/>
      <c r="L2191" s="327"/>
      <c r="M2191" s="328" t="str">
        <f>IF(ISNUMBER(#REF!),#REF! -#REF!, IF(ISNUMBER(#REF!),#REF!* 0.1, ""))</f>
        <v/>
      </c>
      <c r="N2191" s="329" t="str">
        <f t="shared" si="115"/>
        <v/>
      </c>
      <c r="O2191" s="330" t="str">
        <f t="shared" si="117"/>
        <v/>
      </c>
      <c r="P2191" s="331" t="str">
        <f t="shared" si="116"/>
        <v/>
      </c>
      <c r="Q2191" s="329"/>
      <c r="R2191" s="329"/>
      <c r="S2191" s="329"/>
      <c r="T2191" s="326"/>
      <c r="U2191" s="317"/>
    </row>
    <row r="2192" spans="1:21" x14ac:dyDescent="0.3">
      <c r="A2192" s="322"/>
      <c r="B2192" s="322"/>
      <c r="C2192" s="323"/>
      <c r="D2192" s="324"/>
      <c r="E2192" s="325"/>
      <c r="F2192" s="325"/>
      <c r="G2192" s="326"/>
      <c r="H2192" s="326"/>
      <c r="I2192" s="326"/>
      <c r="J2192" s="327"/>
      <c r="K2192" s="327"/>
      <c r="L2192" s="327"/>
      <c r="M2192" s="328" t="str">
        <f>IF(ISNUMBER(#REF!),#REF! -#REF!, IF(ISNUMBER(#REF!),#REF!* 0.1, ""))</f>
        <v/>
      </c>
      <c r="N2192" s="329" t="str">
        <f t="shared" si="115"/>
        <v/>
      </c>
      <c r="O2192" s="330" t="str">
        <f t="shared" si="117"/>
        <v/>
      </c>
      <c r="P2192" s="331" t="str">
        <f t="shared" si="116"/>
        <v/>
      </c>
      <c r="Q2192" s="329"/>
      <c r="R2192" s="329"/>
      <c r="S2192" s="329"/>
      <c r="T2192" s="326"/>
      <c r="U2192" s="317"/>
    </row>
    <row r="2193" spans="1:21" x14ac:dyDescent="0.3">
      <c r="A2193" s="322"/>
      <c r="B2193" s="322"/>
      <c r="C2193" s="323"/>
      <c r="D2193" s="324"/>
      <c r="E2193" s="325"/>
      <c r="F2193" s="325"/>
      <c r="G2193" s="326"/>
      <c r="H2193" s="326"/>
      <c r="I2193" s="326"/>
      <c r="J2193" s="327"/>
      <c r="K2193" s="327"/>
      <c r="L2193" s="327"/>
      <c r="M2193" s="328" t="str">
        <f>IF(ISNUMBER(#REF!),#REF! -#REF!, IF(ISNUMBER(#REF!),#REF!* 0.1, ""))</f>
        <v/>
      </c>
      <c r="N2193" s="329" t="str">
        <f t="shared" si="115"/>
        <v/>
      </c>
      <c r="O2193" s="330" t="str">
        <f t="shared" si="117"/>
        <v/>
      </c>
      <c r="P2193" s="331" t="str">
        <f t="shared" si="116"/>
        <v/>
      </c>
      <c r="Q2193" s="329"/>
      <c r="R2193" s="329"/>
      <c r="S2193" s="329"/>
      <c r="T2193" s="326"/>
      <c r="U2193" s="317"/>
    </row>
    <row r="2194" spans="1:21" x14ac:dyDescent="0.3">
      <c r="A2194" s="322"/>
      <c r="B2194" s="322"/>
      <c r="C2194" s="323"/>
      <c r="D2194" s="324"/>
      <c r="E2194" s="325"/>
      <c r="F2194" s="325"/>
      <c r="G2194" s="326"/>
      <c r="H2194" s="326"/>
      <c r="I2194" s="326"/>
      <c r="J2194" s="327"/>
      <c r="K2194" s="327"/>
      <c r="L2194" s="327"/>
      <c r="M2194" s="328" t="str">
        <f>IF(ISNUMBER(#REF!),#REF! -#REF!, IF(ISNUMBER(#REF!),#REF!* 0.1, ""))</f>
        <v/>
      </c>
      <c r="N2194" s="329" t="str">
        <f t="shared" si="115"/>
        <v/>
      </c>
      <c r="O2194" s="330" t="str">
        <f t="shared" si="117"/>
        <v/>
      </c>
      <c r="P2194" s="331" t="str">
        <f t="shared" si="116"/>
        <v/>
      </c>
      <c r="Q2194" s="329"/>
      <c r="R2194" s="329"/>
      <c r="S2194" s="329"/>
      <c r="T2194" s="326"/>
      <c r="U2194" s="317"/>
    </row>
    <row r="2195" spans="1:21" x14ac:dyDescent="0.3">
      <c r="A2195" s="322"/>
      <c r="B2195" s="322"/>
      <c r="C2195" s="323"/>
      <c r="D2195" s="324"/>
      <c r="E2195" s="325"/>
      <c r="F2195" s="325"/>
      <c r="G2195" s="326"/>
      <c r="H2195" s="326"/>
      <c r="I2195" s="326"/>
      <c r="J2195" s="327"/>
      <c r="K2195" s="327"/>
      <c r="L2195" s="327"/>
      <c r="M2195" s="328" t="str">
        <f>IF(ISNUMBER(#REF!),#REF! -#REF!, IF(ISNUMBER(#REF!),#REF!* 0.1, ""))</f>
        <v/>
      </c>
      <c r="N2195" s="329" t="str">
        <f t="shared" si="115"/>
        <v/>
      </c>
      <c r="O2195" s="330" t="str">
        <f t="shared" si="117"/>
        <v/>
      </c>
      <c r="P2195" s="331" t="str">
        <f t="shared" si="116"/>
        <v/>
      </c>
      <c r="Q2195" s="329"/>
      <c r="R2195" s="329"/>
      <c r="S2195" s="329"/>
      <c r="T2195" s="326"/>
      <c r="U2195" s="317"/>
    </row>
    <row r="2196" spans="1:21" x14ac:dyDescent="0.3">
      <c r="A2196" s="322"/>
      <c r="B2196" s="322"/>
      <c r="C2196" s="323"/>
      <c r="D2196" s="324"/>
      <c r="E2196" s="325"/>
      <c r="F2196" s="325"/>
      <c r="G2196" s="326"/>
      <c r="H2196" s="326"/>
      <c r="I2196" s="326"/>
      <c r="J2196" s="327"/>
      <c r="K2196" s="327"/>
      <c r="L2196" s="327"/>
      <c r="M2196" s="328" t="str">
        <f>IF(ISNUMBER(#REF!),#REF! -#REF!, IF(ISNUMBER(#REF!),#REF!* 0.1, ""))</f>
        <v/>
      </c>
      <c r="N2196" s="329" t="str">
        <f t="shared" si="115"/>
        <v/>
      </c>
      <c r="O2196" s="330" t="str">
        <f t="shared" si="117"/>
        <v/>
      </c>
      <c r="P2196" s="331" t="str">
        <f t="shared" si="116"/>
        <v/>
      </c>
      <c r="Q2196" s="329"/>
      <c r="R2196" s="329"/>
      <c r="S2196" s="329"/>
      <c r="T2196" s="326"/>
      <c r="U2196" s="317"/>
    </row>
    <row r="2197" spans="1:21" x14ac:dyDescent="0.3">
      <c r="A2197" s="322"/>
      <c r="B2197" s="322"/>
      <c r="C2197" s="323"/>
      <c r="D2197" s="324"/>
      <c r="E2197" s="325"/>
      <c r="F2197" s="325"/>
      <c r="G2197" s="326"/>
      <c r="H2197" s="326"/>
      <c r="I2197" s="326"/>
      <c r="J2197" s="327"/>
      <c r="K2197" s="327"/>
      <c r="L2197" s="327"/>
      <c r="M2197" s="328" t="str">
        <f>IF(ISNUMBER(#REF!),#REF! -#REF!, IF(ISNUMBER(#REF!),#REF!* 0.1, ""))</f>
        <v/>
      </c>
      <c r="N2197" s="329" t="str">
        <f t="shared" si="115"/>
        <v/>
      </c>
      <c r="O2197" s="330" t="str">
        <f t="shared" si="117"/>
        <v/>
      </c>
      <c r="P2197" s="331" t="str">
        <f t="shared" si="116"/>
        <v/>
      </c>
      <c r="Q2197" s="329"/>
      <c r="R2197" s="329"/>
      <c r="S2197" s="329"/>
      <c r="T2197" s="326"/>
      <c r="U2197" s="317"/>
    </row>
    <row r="2198" spans="1:21" x14ac:dyDescent="0.3">
      <c r="A2198" s="322"/>
      <c r="B2198" s="322"/>
      <c r="C2198" s="323"/>
      <c r="D2198" s="324"/>
      <c r="E2198" s="325"/>
      <c r="F2198" s="325"/>
      <c r="G2198" s="326"/>
      <c r="H2198" s="326"/>
      <c r="I2198" s="326"/>
      <c r="J2198" s="327"/>
      <c r="K2198" s="327"/>
      <c r="L2198" s="327"/>
      <c r="M2198" s="328" t="str">
        <f>IF(ISNUMBER(#REF!),#REF! -#REF!, IF(ISNUMBER(#REF!),#REF!* 0.1, ""))</f>
        <v/>
      </c>
      <c r="N2198" s="329" t="str">
        <f t="shared" si="115"/>
        <v/>
      </c>
      <c r="O2198" s="330" t="str">
        <f t="shared" si="117"/>
        <v/>
      </c>
      <c r="P2198" s="331" t="str">
        <f t="shared" si="116"/>
        <v/>
      </c>
      <c r="Q2198" s="329"/>
      <c r="R2198" s="329"/>
      <c r="S2198" s="329"/>
      <c r="T2198" s="326"/>
      <c r="U2198" s="317"/>
    </row>
    <row r="2199" spans="1:21" x14ac:dyDescent="0.3">
      <c r="A2199" s="322"/>
      <c r="B2199" s="322"/>
      <c r="C2199" s="323"/>
      <c r="D2199" s="324"/>
      <c r="E2199" s="325"/>
      <c r="F2199" s="325"/>
      <c r="G2199" s="326"/>
      <c r="H2199" s="326"/>
      <c r="I2199" s="326"/>
      <c r="J2199" s="327"/>
      <c r="K2199" s="327"/>
      <c r="L2199" s="327"/>
      <c r="M2199" s="328" t="str">
        <f>IF(ISNUMBER(#REF!),#REF! -#REF!, IF(ISNUMBER(#REF!),#REF!* 0.1, ""))</f>
        <v/>
      </c>
      <c r="N2199" s="329" t="str">
        <f t="shared" si="115"/>
        <v/>
      </c>
      <c r="O2199" s="330" t="str">
        <f t="shared" si="117"/>
        <v/>
      </c>
      <c r="P2199" s="331" t="str">
        <f t="shared" si="116"/>
        <v/>
      </c>
      <c r="Q2199" s="329"/>
      <c r="R2199" s="329"/>
      <c r="S2199" s="329"/>
      <c r="T2199" s="326"/>
      <c r="U2199" s="317"/>
    </row>
    <row r="2200" spans="1:21" x14ac:dyDescent="0.3">
      <c r="A2200" s="322"/>
      <c r="B2200" s="322"/>
      <c r="C2200" s="323"/>
      <c r="D2200" s="324"/>
      <c r="E2200" s="325"/>
      <c r="F2200" s="325"/>
      <c r="G2200" s="326"/>
      <c r="H2200" s="326"/>
      <c r="I2200" s="326"/>
      <c r="J2200" s="327"/>
      <c r="K2200" s="327"/>
      <c r="L2200" s="327"/>
      <c r="M2200" s="328" t="str">
        <f>IF(ISNUMBER(#REF!),#REF! -#REF!, IF(ISNUMBER(#REF!),#REF!* 0.1, ""))</f>
        <v/>
      </c>
      <c r="N2200" s="329" t="str">
        <f t="shared" si="115"/>
        <v/>
      </c>
      <c r="O2200" s="330" t="str">
        <f t="shared" si="117"/>
        <v/>
      </c>
      <c r="P2200" s="331" t="str">
        <f t="shared" si="116"/>
        <v/>
      </c>
      <c r="Q2200" s="329"/>
      <c r="R2200" s="329"/>
      <c r="S2200" s="329"/>
      <c r="T2200" s="326"/>
      <c r="U2200" s="317"/>
    </row>
    <row r="2201" spans="1:21" x14ac:dyDescent="0.3">
      <c r="A2201" s="322"/>
      <c r="B2201" s="322"/>
      <c r="C2201" s="323"/>
      <c r="D2201" s="324"/>
      <c r="E2201" s="325"/>
      <c r="F2201" s="325"/>
      <c r="G2201" s="326"/>
      <c r="H2201" s="326"/>
      <c r="I2201" s="326"/>
      <c r="J2201" s="327"/>
      <c r="K2201" s="327"/>
      <c r="L2201" s="327"/>
      <c r="M2201" s="328" t="str">
        <f>IF(ISNUMBER(#REF!),#REF! -#REF!, IF(ISNUMBER(#REF!),#REF!* 0.1, ""))</f>
        <v/>
      </c>
      <c r="N2201" s="329" t="str">
        <f t="shared" si="115"/>
        <v/>
      </c>
      <c r="O2201" s="330" t="str">
        <f t="shared" si="117"/>
        <v/>
      </c>
      <c r="P2201" s="331" t="str">
        <f t="shared" si="116"/>
        <v/>
      </c>
      <c r="Q2201" s="329"/>
      <c r="R2201" s="329"/>
      <c r="S2201" s="329"/>
      <c r="T2201" s="326"/>
      <c r="U2201" s="317"/>
    </row>
    <row r="2202" spans="1:21" x14ac:dyDescent="0.3">
      <c r="A2202" s="322"/>
      <c r="B2202" s="322"/>
      <c r="C2202" s="323"/>
      <c r="D2202" s="324"/>
      <c r="E2202" s="325"/>
      <c r="F2202" s="325"/>
      <c r="G2202" s="326"/>
      <c r="H2202" s="326"/>
      <c r="I2202" s="326"/>
      <c r="J2202" s="327"/>
      <c r="K2202" s="327"/>
      <c r="L2202" s="327"/>
      <c r="M2202" s="328" t="str">
        <f>IF(ISNUMBER(#REF!),#REF! -#REF!, IF(ISNUMBER(#REF!),#REF!* 0.1, ""))</f>
        <v/>
      </c>
      <c r="N2202" s="329" t="str">
        <f t="shared" si="115"/>
        <v/>
      </c>
      <c r="O2202" s="330" t="str">
        <f t="shared" si="117"/>
        <v/>
      </c>
      <c r="P2202" s="331" t="str">
        <f t="shared" si="116"/>
        <v/>
      </c>
      <c r="Q2202" s="329"/>
      <c r="R2202" s="329"/>
      <c r="S2202" s="329"/>
      <c r="T2202" s="326"/>
      <c r="U2202" s="317"/>
    </row>
    <row r="2203" spans="1:21" x14ac:dyDescent="0.3">
      <c r="A2203" s="322"/>
      <c r="B2203" s="322"/>
      <c r="C2203" s="323"/>
      <c r="D2203" s="324"/>
      <c r="E2203" s="325"/>
      <c r="F2203" s="325"/>
      <c r="G2203" s="326"/>
      <c r="H2203" s="326"/>
      <c r="I2203" s="326"/>
      <c r="J2203" s="327"/>
      <c r="K2203" s="327"/>
      <c r="L2203" s="327"/>
      <c r="M2203" s="328" t="str">
        <f>IF(ISNUMBER(#REF!),#REF! -#REF!, IF(ISNUMBER(#REF!),#REF!* 0.1, ""))</f>
        <v/>
      </c>
      <c r="N2203" s="329" t="str">
        <f t="shared" ref="N2203:N2266" si="118">IF(ISBLANK(E2203),"",IF(E2203="Diametral",L2203,SQRT(4*K2203*L2203/PI())))</f>
        <v/>
      </c>
      <c r="O2203" s="330" t="str">
        <f t="shared" si="117"/>
        <v/>
      </c>
      <c r="P2203" s="331" t="str">
        <f t="shared" ref="P2203:P2266" si="119">IF(ISBLANK(E2203),"",N2203^2)</f>
        <v/>
      </c>
      <c r="Q2203" s="329"/>
      <c r="R2203" s="329"/>
      <c r="S2203" s="329"/>
      <c r="T2203" s="326"/>
      <c r="U2203" s="317"/>
    </row>
    <row r="2204" spans="1:21" x14ac:dyDescent="0.3">
      <c r="A2204" s="322"/>
      <c r="B2204" s="322"/>
      <c r="C2204" s="323"/>
      <c r="D2204" s="324"/>
      <c r="E2204" s="325"/>
      <c r="F2204" s="325"/>
      <c r="G2204" s="326"/>
      <c r="H2204" s="326"/>
      <c r="I2204" s="326"/>
      <c r="J2204" s="327"/>
      <c r="K2204" s="327"/>
      <c r="L2204" s="327"/>
      <c r="M2204" s="328" t="str">
        <f>IF(ISNUMBER(#REF!),#REF! -#REF!, IF(ISNUMBER(#REF!),#REF!* 0.1, ""))</f>
        <v/>
      </c>
      <c r="N2204" s="329" t="str">
        <f t="shared" si="118"/>
        <v/>
      </c>
      <c r="O2204" s="330" t="str">
        <f t="shared" si="117"/>
        <v/>
      </c>
      <c r="P2204" s="331" t="str">
        <f t="shared" si="119"/>
        <v/>
      </c>
      <c r="Q2204" s="329"/>
      <c r="R2204" s="329"/>
      <c r="S2204" s="329"/>
      <c r="T2204" s="326"/>
      <c r="U2204" s="317"/>
    </row>
    <row r="2205" spans="1:21" x14ac:dyDescent="0.3">
      <c r="A2205" s="322"/>
      <c r="B2205" s="322"/>
      <c r="C2205" s="323"/>
      <c r="D2205" s="324"/>
      <c r="E2205" s="325"/>
      <c r="F2205" s="325"/>
      <c r="G2205" s="326"/>
      <c r="H2205" s="326"/>
      <c r="I2205" s="326"/>
      <c r="J2205" s="327"/>
      <c r="K2205" s="327"/>
      <c r="L2205" s="327"/>
      <c r="M2205" s="328" t="str">
        <f>IF(ISNUMBER(#REF!),#REF! -#REF!, IF(ISNUMBER(#REF!),#REF!* 0.1, ""))</f>
        <v/>
      </c>
      <c r="N2205" s="329" t="str">
        <f t="shared" si="118"/>
        <v/>
      </c>
      <c r="O2205" s="330" t="str">
        <f t="shared" si="117"/>
        <v/>
      </c>
      <c r="P2205" s="331" t="str">
        <f t="shared" si="119"/>
        <v/>
      </c>
      <c r="Q2205" s="329"/>
      <c r="R2205" s="329"/>
      <c r="S2205" s="329"/>
      <c r="T2205" s="326"/>
      <c r="U2205" s="317"/>
    </row>
    <row r="2206" spans="1:21" x14ac:dyDescent="0.3">
      <c r="A2206" s="322"/>
      <c r="B2206" s="322"/>
      <c r="C2206" s="323"/>
      <c r="D2206" s="324"/>
      <c r="E2206" s="325"/>
      <c r="F2206" s="325"/>
      <c r="G2206" s="326"/>
      <c r="H2206" s="326"/>
      <c r="I2206" s="326"/>
      <c r="J2206" s="327"/>
      <c r="K2206" s="327"/>
      <c r="L2206" s="327"/>
      <c r="M2206" s="328" t="str">
        <f>IF(ISNUMBER(#REF!),#REF! -#REF!, IF(ISNUMBER(#REF!),#REF!* 0.1, ""))</f>
        <v/>
      </c>
      <c r="N2206" s="329" t="str">
        <f t="shared" si="118"/>
        <v/>
      </c>
      <c r="O2206" s="330" t="str">
        <f t="shared" si="117"/>
        <v/>
      </c>
      <c r="P2206" s="331" t="str">
        <f t="shared" si="119"/>
        <v/>
      </c>
      <c r="Q2206" s="329"/>
      <c r="R2206" s="329"/>
      <c r="S2206" s="329"/>
      <c r="T2206" s="326"/>
      <c r="U2206" s="317"/>
    </row>
    <row r="2207" spans="1:21" x14ac:dyDescent="0.3">
      <c r="A2207" s="322"/>
      <c r="B2207" s="322"/>
      <c r="C2207" s="323"/>
      <c r="D2207" s="324"/>
      <c r="E2207" s="325"/>
      <c r="F2207" s="325"/>
      <c r="G2207" s="326"/>
      <c r="H2207" s="326"/>
      <c r="I2207" s="326"/>
      <c r="J2207" s="327"/>
      <c r="K2207" s="327"/>
      <c r="L2207" s="327"/>
      <c r="M2207" s="328" t="str">
        <f>IF(ISNUMBER(#REF!),#REF! -#REF!, IF(ISNUMBER(#REF!),#REF!* 0.1, ""))</f>
        <v/>
      </c>
      <c r="N2207" s="329" t="str">
        <f t="shared" si="118"/>
        <v/>
      </c>
      <c r="O2207" s="330" t="str">
        <f t="shared" si="117"/>
        <v/>
      </c>
      <c r="P2207" s="331" t="str">
        <f t="shared" si="119"/>
        <v/>
      </c>
      <c r="Q2207" s="329"/>
      <c r="R2207" s="329"/>
      <c r="S2207" s="329"/>
      <c r="T2207" s="326"/>
      <c r="U2207" s="317"/>
    </row>
    <row r="2208" spans="1:21" x14ac:dyDescent="0.3">
      <c r="A2208" s="322"/>
      <c r="B2208" s="322"/>
      <c r="C2208" s="323"/>
      <c r="D2208" s="324"/>
      <c r="E2208" s="325"/>
      <c r="F2208" s="325"/>
      <c r="G2208" s="326"/>
      <c r="H2208" s="326"/>
      <c r="I2208" s="326"/>
      <c r="J2208" s="327"/>
      <c r="K2208" s="327"/>
      <c r="L2208" s="327"/>
      <c r="M2208" s="328" t="str">
        <f>IF(ISNUMBER(#REF!),#REF! -#REF!, IF(ISNUMBER(#REF!),#REF!* 0.1, ""))</f>
        <v/>
      </c>
      <c r="N2208" s="329" t="str">
        <f t="shared" si="118"/>
        <v/>
      </c>
      <c r="O2208" s="330" t="str">
        <f t="shared" si="117"/>
        <v/>
      </c>
      <c r="P2208" s="331" t="str">
        <f t="shared" si="119"/>
        <v/>
      </c>
      <c r="Q2208" s="329"/>
      <c r="R2208" s="329"/>
      <c r="S2208" s="329"/>
      <c r="T2208" s="326"/>
      <c r="U2208" s="317"/>
    </row>
    <row r="2209" spans="1:21" x14ac:dyDescent="0.3">
      <c r="A2209" s="322"/>
      <c r="B2209" s="322"/>
      <c r="C2209" s="323"/>
      <c r="D2209" s="324"/>
      <c r="E2209" s="325"/>
      <c r="F2209" s="325"/>
      <c r="G2209" s="326"/>
      <c r="H2209" s="326"/>
      <c r="I2209" s="326"/>
      <c r="J2209" s="327"/>
      <c r="K2209" s="327"/>
      <c r="L2209" s="327"/>
      <c r="M2209" s="328" t="str">
        <f>IF(ISNUMBER(#REF!),#REF! -#REF!, IF(ISNUMBER(#REF!),#REF!* 0.1, ""))</f>
        <v/>
      </c>
      <c r="N2209" s="329" t="str">
        <f t="shared" si="118"/>
        <v/>
      </c>
      <c r="O2209" s="330" t="str">
        <f t="shared" si="117"/>
        <v/>
      </c>
      <c r="P2209" s="331" t="str">
        <f t="shared" si="119"/>
        <v/>
      </c>
      <c r="Q2209" s="329"/>
      <c r="R2209" s="329"/>
      <c r="S2209" s="329"/>
      <c r="T2209" s="326"/>
      <c r="U2209" s="317"/>
    </row>
    <row r="2210" spans="1:21" x14ac:dyDescent="0.3">
      <c r="A2210" s="322"/>
      <c r="B2210" s="322"/>
      <c r="C2210" s="323"/>
      <c r="D2210" s="324"/>
      <c r="E2210" s="325"/>
      <c r="F2210" s="325"/>
      <c r="G2210" s="326"/>
      <c r="H2210" s="326"/>
      <c r="I2210" s="326"/>
      <c r="J2210" s="327"/>
      <c r="K2210" s="327"/>
      <c r="L2210" s="327"/>
      <c r="M2210" s="328" t="str">
        <f>IF(ISNUMBER(#REF!),#REF! -#REF!, IF(ISNUMBER(#REF!),#REF!* 0.1, ""))</f>
        <v/>
      </c>
      <c r="N2210" s="329" t="str">
        <f t="shared" si="118"/>
        <v/>
      </c>
      <c r="O2210" s="330" t="str">
        <f t="shared" si="117"/>
        <v/>
      </c>
      <c r="P2210" s="331" t="str">
        <f t="shared" si="119"/>
        <v/>
      </c>
      <c r="Q2210" s="329"/>
      <c r="R2210" s="329"/>
      <c r="S2210" s="329"/>
      <c r="T2210" s="326"/>
      <c r="U2210" s="317"/>
    </row>
    <row r="2211" spans="1:21" x14ac:dyDescent="0.3">
      <c r="A2211" s="322"/>
      <c r="B2211" s="322"/>
      <c r="C2211" s="323"/>
      <c r="D2211" s="324"/>
      <c r="E2211" s="325"/>
      <c r="F2211" s="325"/>
      <c r="G2211" s="326"/>
      <c r="H2211" s="326"/>
      <c r="I2211" s="326"/>
      <c r="J2211" s="327"/>
      <c r="K2211" s="327"/>
      <c r="L2211" s="327"/>
      <c r="M2211" s="328" t="str">
        <f>IF(ISNUMBER(#REF!),#REF! -#REF!, IF(ISNUMBER(#REF!),#REF!* 0.1, ""))</f>
        <v/>
      </c>
      <c r="N2211" s="329" t="str">
        <f t="shared" si="118"/>
        <v/>
      </c>
      <c r="O2211" s="330" t="str">
        <f t="shared" si="117"/>
        <v/>
      </c>
      <c r="P2211" s="331" t="str">
        <f t="shared" si="119"/>
        <v/>
      </c>
      <c r="Q2211" s="329"/>
      <c r="R2211" s="329"/>
      <c r="S2211" s="329"/>
      <c r="T2211" s="326"/>
      <c r="U2211" s="317"/>
    </row>
    <row r="2212" spans="1:21" x14ac:dyDescent="0.3">
      <c r="A2212" s="322"/>
      <c r="B2212" s="322"/>
      <c r="C2212" s="323"/>
      <c r="D2212" s="324"/>
      <c r="E2212" s="325"/>
      <c r="F2212" s="325"/>
      <c r="G2212" s="326"/>
      <c r="H2212" s="326"/>
      <c r="I2212" s="326"/>
      <c r="J2212" s="327"/>
      <c r="K2212" s="327"/>
      <c r="L2212" s="327"/>
      <c r="M2212" s="328" t="str">
        <f>IF(ISNUMBER(#REF!),#REF! -#REF!, IF(ISNUMBER(#REF!),#REF!* 0.1, ""))</f>
        <v/>
      </c>
      <c r="N2212" s="329" t="str">
        <f t="shared" si="118"/>
        <v/>
      </c>
      <c r="O2212" s="330" t="str">
        <f t="shared" si="117"/>
        <v/>
      </c>
      <c r="P2212" s="331" t="str">
        <f t="shared" si="119"/>
        <v/>
      </c>
      <c r="Q2212" s="329"/>
      <c r="R2212" s="329"/>
      <c r="S2212" s="329"/>
      <c r="T2212" s="326"/>
      <c r="U2212" s="317"/>
    </row>
    <row r="2213" spans="1:21" x14ac:dyDescent="0.3">
      <c r="A2213" s="322"/>
      <c r="B2213" s="322"/>
      <c r="C2213" s="323"/>
      <c r="D2213" s="324"/>
      <c r="E2213" s="325"/>
      <c r="F2213" s="325"/>
      <c r="G2213" s="326"/>
      <c r="H2213" s="326"/>
      <c r="I2213" s="326"/>
      <c r="J2213" s="327"/>
      <c r="K2213" s="327"/>
      <c r="L2213" s="327"/>
      <c r="M2213" s="328" t="str">
        <f>IF(ISNUMBER(#REF!),#REF! -#REF!, IF(ISNUMBER(#REF!),#REF!* 0.1, ""))</f>
        <v/>
      </c>
      <c r="N2213" s="329" t="str">
        <f t="shared" si="118"/>
        <v/>
      </c>
      <c r="O2213" s="330" t="str">
        <f t="shared" si="117"/>
        <v/>
      </c>
      <c r="P2213" s="331" t="str">
        <f t="shared" si="119"/>
        <v/>
      </c>
      <c r="Q2213" s="329"/>
      <c r="R2213" s="329"/>
      <c r="S2213" s="329"/>
      <c r="T2213" s="326"/>
      <c r="U2213" s="317"/>
    </row>
    <row r="2214" spans="1:21" x14ac:dyDescent="0.3">
      <c r="A2214" s="322"/>
      <c r="B2214" s="322"/>
      <c r="C2214" s="323"/>
      <c r="D2214" s="324"/>
      <c r="E2214" s="325"/>
      <c r="F2214" s="325"/>
      <c r="G2214" s="326"/>
      <c r="H2214" s="326"/>
      <c r="I2214" s="326"/>
      <c r="J2214" s="327"/>
      <c r="K2214" s="327"/>
      <c r="L2214" s="327"/>
      <c r="M2214" s="328" t="str">
        <f>IF(ISNUMBER(#REF!),#REF! -#REF!, IF(ISNUMBER(#REF!),#REF!* 0.1, ""))</f>
        <v/>
      </c>
      <c r="N2214" s="329" t="str">
        <f t="shared" si="118"/>
        <v/>
      </c>
      <c r="O2214" s="330" t="str">
        <f t="shared" si="117"/>
        <v/>
      </c>
      <c r="P2214" s="331" t="str">
        <f t="shared" si="119"/>
        <v/>
      </c>
      <c r="Q2214" s="329"/>
      <c r="R2214" s="329"/>
      <c r="S2214" s="329"/>
      <c r="T2214" s="326"/>
      <c r="U2214" s="317"/>
    </row>
    <row r="2215" spans="1:21" x14ac:dyDescent="0.3">
      <c r="A2215" s="322"/>
      <c r="B2215" s="322"/>
      <c r="C2215" s="323"/>
      <c r="D2215" s="324"/>
      <c r="E2215" s="325"/>
      <c r="F2215" s="325"/>
      <c r="G2215" s="326"/>
      <c r="H2215" s="326"/>
      <c r="I2215" s="326"/>
      <c r="J2215" s="327"/>
      <c r="K2215" s="327"/>
      <c r="L2215" s="327"/>
      <c r="M2215" s="328" t="str">
        <f>IF(ISNUMBER(#REF!),#REF! -#REF!, IF(ISNUMBER(#REF!),#REF!* 0.1, ""))</f>
        <v/>
      </c>
      <c r="N2215" s="329" t="str">
        <f t="shared" si="118"/>
        <v/>
      </c>
      <c r="O2215" s="330" t="str">
        <f t="shared" si="117"/>
        <v/>
      </c>
      <c r="P2215" s="331" t="str">
        <f t="shared" si="119"/>
        <v/>
      </c>
      <c r="Q2215" s="329"/>
      <c r="R2215" s="329"/>
      <c r="S2215" s="329"/>
      <c r="T2215" s="326"/>
      <c r="U2215" s="317"/>
    </row>
    <row r="2216" spans="1:21" x14ac:dyDescent="0.3">
      <c r="A2216" s="322"/>
      <c r="B2216" s="322"/>
      <c r="C2216" s="323"/>
      <c r="D2216" s="324"/>
      <c r="E2216" s="325"/>
      <c r="F2216" s="325"/>
      <c r="G2216" s="326"/>
      <c r="H2216" s="326"/>
      <c r="I2216" s="326"/>
      <c r="J2216" s="327"/>
      <c r="K2216" s="327"/>
      <c r="L2216" s="327"/>
      <c r="M2216" s="328" t="str">
        <f>IF(ISNUMBER(#REF!),#REF! -#REF!, IF(ISNUMBER(#REF!),#REF!* 0.1, ""))</f>
        <v/>
      </c>
      <c r="N2216" s="329" t="str">
        <f t="shared" si="118"/>
        <v/>
      </c>
      <c r="O2216" s="330" t="str">
        <f t="shared" si="117"/>
        <v/>
      </c>
      <c r="P2216" s="331" t="str">
        <f t="shared" si="119"/>
        <v/>
      </c>
      <c r="Q2216" s="329"/>
      <c r="R2216" s="329"/>
      <c r="S2216" s="329"/>
      <c r="T2216" s="326"/>
      <c r="U2216" s="317"/>
    </row>
    <row r="2217" spans="1:21" x14ac:dyDescent="0.3">
      <c r="A2217" s="322"/>
      <c r="B2217" s="322"/>
      <c r="C2217" s="323"/>
      <c r="D2217" s="324"/>
      <c r="E2217" s="325"/>
      <c r="F2217" s="325"/>
      <c r="G2217" s="326"/>
      <c r="H2217" s="326"/>
      <c r="I2217" s="326"/>
      <c r="J2217" s="327"/>
      <c r="K2217" s="327"/>
      <c r="L2217" s="327"/>
      <c r="M2217" s="328" t="str">
        <f>IF(ISNUMBER(#REF!),#REF! -#REF!, IF(ISNUMBER(#REF!),#REF!* 0.1, ""))</f>
        <v/>
      </c>
      <c r="N2217" s="329" t="str">
        <f t="shared" si="118"/>
        <v/>
      </c>
      <c r="O2217" s="330" t="str">
        <f t="shared" si="117"/>
        <v/>
      </c>
      <c r="P2217" s="331" t="str">
        <f t="shared" si="119"/>
        <v/>
      </c>
      <c r="Q2217" s="329"/>
      <c r="R2217" s="329"/>
      <c r="S2217" s="329"/>
      <c r="T2217" s="326"/>
      <c r="U2217" s="317"/>
    </row>
    <row r="2218" spans="1:21" x14ac:dyDescent="0.3">
      <c r="A2218" s="322"/>
      <c r="B2218" s="322"/>
      <c r="C2218" s="323"/>
      <c r="D2218" s="324"/>
      <c r="E2218" s="325"/>
      <c r="F2218" s="325"/>
      <c r="G2218" s="326"/>
      <c r="H2218" s="326"/>
      <c r="I2218" s="326"/>
      <c r="J2218" s="327"/>
      <c r="K2218" s="327"/>
      <c r="L2218" s="327"/>
      <c r="M2218" s="328" t="str">
        <f>IF(ISNUMBER(#REF!),#REF! -#REF!, IF(ISNUMBER(#REF!),#REF!* 0.1, ""))</f>
        <v/>
      </c>
      <c r="N2218" s="329" t="str">
        <f t="shared" si="118"/>
        <v/>
      </c>
      <c r="O2218" s="330" t="str">
        <f t="shared" si="117"/>
        <v/>
      </c>
      <c r="P2218" s="331" t="str">
        <f t="shared" si="119"/>
        <v/>
      </c>
      <c r="Q2218" s="329"/>
      <c r="R2218" s="329"/>
      <c r="S2218" s="329"/>
      <c r="T2218" s="326"/>
      <c r="U2218" s="317"/>
    </row>
    <row r="2219" spans="1:21" x14ac:dyDescent="0.3">
      <c r="A2219" s="322"/>
      <c r="B2219" s="322"/>
      <c r="C2219" s="323"/>
      <c r="D2219" s="324"/>
      <c r="E2219" s="325"/>
      <c r="F2219" s="325"/>
      <c r="G2219" s="326"/>
      <c r="H2219" s="326"/>
      <c r="I2219" s="326"/>
      <c r="J2219" s="327"/>
      <c r="K2219" s="327"/>
      <c r="L2219" s="327"/>
      <c r="M2219" s="328" t="str">
        <f>IF(ISNUMBER(#REF!),#REF! -#REF!, IF(ISNUMBER(#REF!),#REF!* 0.1, ""))</f>
        <v/>
      </c>
      <c r="N2219" s="329" t="str">
        <f t="shared" si="118"/>
        <v/>
      </c>
      <c r="O2219" s="330" t="str">
        <f t="shared" si="117"/>
        <v/>
      </c>
      <c r="P2219" s="331" t="str">
        <f t="shared" si="119"/>
        <v/>
      </c>
      <c r="Q2219" s="329"/>
      <c r="R2219" s="329"/>
      <c r="S2219" s="329"/>
      <c r="T2219" s="326"/>
      <c r="U2219" s="317"/>
    </row>
    <row r="2220" spans="1:21" x14ac:dyDescent="0.3">
      <c r="A2220" s="322"/>
      <c r="B2220" s="322"/>
      <c r="C2220" s="323"/>
      <c r="D2220" s="324"/>
      <c r="E2220" s="325"/>
      <c r="F2220" s="325"/>
      <c r="G2220" s="326"/>
      <c r="H2220" s="326"/>
      <c r="I2220" s="326"/>
      <c r="J2220" s="327"/>
      <c r="K2220" s="327"/>
      <c r="L2220" s="327"/>
      <c r="M2220" s="328" t="str">
        <f>IF(ISNUMBER(#REF!),#REF! -#REF!, IF(ISNUMBER(#REF!),#REF!* 0.1, ""))</f>
        <v/>
      </c>
      <c r="N2220" s="329" t="str">
        <f t="shared" si="118"/>
        <v/>
      </c>
      <c r="O2220" s="330" t="str">
        <f t="shared" si="117"/>
        <v/>
      </c>
      <c r="P2220" s="331" t="str">
        <f t="shared" si="119"/>
        <v/>
      </c>
      <c r="Q2220" s="329"/>
      <c r="R2220" s="329"/>
      <c r="S2220" s="329"/>
      <c r="T2220" s="326"/>
      <c r="U2220" s="317"/>
    </row>
    <row r="2221" spans="1:21" x14ac:dyDescent="0.3">
      <c r="A2221" s="322"/>
      <c r="B2221" s="322"/>
      <c r="C2221" s="323"/>
      <c r="D2221" s="324"/>
      <c r="E2221" s="325"/>
      <c r="F2221" s="325"/>
      <c r="G2221" s="326"/>
      <c r="H2221" s="326"/>
      <c r="I2221" s="326"/>
      <c r="J2221" s="327"/>
      <c r="K2221" s="327"/>
      <c r="L2221" s="327"/>
      <c r="M2221" s="328" t="str">
        <f>IF(ISNUMBER(#REF!),#REF! -#REF!, IF(ISNUMBER(#REF!),#REF!* 0.1, ""))</f>
        <v/>
      </c>
      <c r="N2221" s="329" t="str">
        <f t="shared" si="118"/>
        <v/>
      </c>
      <c r="O2221" s="330" t="str">
        <f t="shared" si="117"/>
        <v/>
      </c>
      <c r="P2221" s="331" t="str">
        <f t="shared" si="119"/>
        <v/>
      </c>
      <c r="Q2221" s="329"/>
      <c r="R2221" s="329"/>
      <c r="S2221" s="329"/>
      <c r="T2221" s="326"/>
      <c r="U2221" s="317"/>
    </row>
    <row r="2222" spans="1:21" x14ac:dyDescent="0.3">
      <c r="A2222" s="322"/>
      <c r="B2222" s="322"/>
      <c r="C2222" s="323"/>
      <c r="D2222" s="324"/>
      <c r="E2222" s="325"/>
      <c r="F2222" s="325"/>
      <c r="G2222" s="326"/>
      <c r="H2222" s="326"/>
      <c r="I2222" s="326"/>
      <c r="J2222" s="327"/>
      <c r="K2222" s="327"/>
      <c r="L2222" s="327"/>
      <c r="M2222" s="328" t="str">
        <f>IF(ISNUMBER(#REF!),#REF! -#REF!, IF(ISNUMBER(#REF!),#REF!* 0.1, ""))</f>
        <v/>
      </c>
      <c r="N2222" s="329" t="str">
        <f t="shared" si="118"/>
        <v/>
      </c>
      <c r="O2222" s="330" t="str">
        <f t="shared" si="117"/>
        <v/>
      </c>
      <c r="P2222" s="331" t="str">
        <f t="shared" si="119"/>
        <v/>
      </c>
      <c r="Q2222" s="329"/>
      <c r="R2222" s="329"/>
      <c r="S2222" s="329"/>
      <c r="T2222" s="326"/>
      <c r="U2222" s="317"/>
    </row>
    <row r="2223" spans="1:21" x14ac:dyDescent="0.3">
      <c r="A2223" s="322"/>
      <c r="B2223" s="322"/>
      <c r="C2223" s="323"/>
      <c r="D2223" s="324"/>
      <c r="E2223" s="325"/>
      <c r="F2223" s="325"/>
      <c r="G2223" s="326"/>
      <c r="H2223" s="326"/>
      <c r="I2223" s="326"/>
      <c r="J2223" s="327"/>
      <c r="K2223" s="327"/>
      <c r="L2223" s="327"/>
      <c r="M2223" s="328" t="str">
        <f>IF(ISNUMBER(#REF!),#REF! -#REF!, IF(ISNUMBER(#REF!),#REF!* 0.1, ""))</f>
        <v/>
      </c>
      <c r="N2223" s="329" t="str">
        <f t="shared" si="118"/>
        <v/>
      </c>
      <c r="O2223" s="330" t="str">
        <f t="shared" si="117"/>
        <v/>
      </c>
      <c r="P2223" s="331" t="str">
        <f t="shared" si="119"/>
        <v/>
      </c>
      <c r="Q2223" s="329"/>
      <c r="R2223" s="329"/>
      <c r="S2223" s="329"/>
      <c r="T2223" s="326"/>
      <c r="U2223" s="317"/>
    </row>
    <row r="2224" spans="1:21" x14ac:dyDescent="0.3">
      <c r="A2224" s="322"/>
      <c r="B2224" s="322"/>
      <c r="C2224" s="323"/>
      <c r="D2224" s="324"/>
      <c r="E2224" s="325"/>
      <c r="F2224" s="325"/>
      <c r="G2224" s="326"/>
      <c r="H2224" s="326"/>
      <c r="I2224" s="326"/>
      <c r="J2224" s="327"/>
      <c r="K2224" s="327"/>
      <c r="L2224" s="327"/>
      <c r="M2224" s="328" t="str">
        <f>IF(ISNUMBER(#REF!),#REF! -#REF!, IF(ISNUMBER(#REF!),#REF!* 0.1, ""))</f>
        <v/>
      </c>
      <c r="N2224" s="329" t="str">
        <f t="shared" si="118"/>
        <v/>
      </c>
      <c r="O2224" s="330" t="str">
        <f t="shared" si="117"/>
        <v/>
      </c>
      <c r="P2224" s="331" t="str">
        <f t="shared" si="119"/>
        <v/>
      </c>
      <c r="Q2224" s="329"/>
      <c r="R2224" s="329"/>
      <c r="S2224" s="329"/>
      <c r="T2224" s="326"/>
      <c r="U2224" s="317"/>
    </row>
    <row r="2225" spans="1:21" x14ac:dyDescent="0.3">
      <c r="A2225" s="322"/>
      <c r="B2225" s="322"/>
      <c r="C2225" s="323"/>
      <c r="D2225" s="324"/>
      <c r="E2225" s="325"/>
      <c r="F2225" s="325"/>
      <c r="G2225" s="326"/>
      <c r="H2225" s="326"/>
      <c r="I2225" s="326"/>
      <c r="J2225" s="327"/>
      <c r="K2225" s="327"/>
      <c r="L2225" s="327"/>
      <c r="M2225" s="328" t="str">
        <f>IF(ISNUMBER(#REF!),#REF! -#REF!, IF(ISNUMBER(#REF!),#REF!* 0.1, ""))</f>
        <v/>
      </c>
      <c r="N2225" s="329" t="str">
        <f t="shared" si="118"/>
        <v/>
      </c>
      <c r="O2225" s="330" t="str">
        <f t="shared" si="117"/>
        <v/>
      </c>
      <c r="P2225" s="331" t="str">
        <f t="shared" si="119"/>
        <v/>
      </c>
      <c r="Q2225" s="329"/>
      <c r="R2225" s="329"/>
      <c r="S2225" s="329"/>
      <c r="T2225" s="326"/>
      <c r="U2225" s="317"/>
    </row>
    <row r="2226" spans="1:21" x14ac:dyDescent="0.3">
      <c r="A2226" s="322"/>
      <c r="B2226" s="322"/>
      <c r="C2226" s="323"/>
      <c r="D2226" s="324"/>
      <c r="E2226" s="325"/>
      <c r="F2226" s="325"/>
      <c r="G2226" s="326"/>
      <c r="H2226" s="326"/>
      <c r="I2226" s="326"/>
      <c r="J2226" s="327"/>
      <c r="K2226" s="327"/>
      <c r="L2226" s="327"/>
      <c r="M2226" s="328" t="str">
        <f>IF(ISNUMBER(#REF!),#REF! -#REF!, IF(ISNUMBER(#REF!),#REF!* 0.1, ""))</f>
        <v/>
      </c>
      <c r="N2226" s="329" t="str">
        <f t="shared" si="118"/>
        <v/>
      </c>
      <c r="O2226" s="330" t="str">
        <f t="shared" si="117"/>
        <v/>
      </c>
      <c r="P2226" s="331" t="str">
        <f t="shared" si="119"/>
        <v/>
      </c>
      <c r="Q2226" s="329"/>
      <c r="R2226" s="329"/>
      <c r="S2226" s="329"/>
      <c r="T2226" s="326"/>
      <c r="U2226" s="317"/>
    </row>
    <row r="2227" spans="1:21" x14ac:dyDescent="0.3">
      <c r="A2227" s="322"/>
      <c r="B2227" s="322"/>
      <c r="C2227" s="323"/>
      <c r="D2227" s="324"/>
      <c r="E2227" s="325"/>
      <c r="F2227" s="325"/>
      <c r="G2227" s="326"/>
      <c r="H2227" s="326"/>
      <c r="I2227" s="326"/>
      <c r="J2227" s="327"/>
      <c r="K2227" s="327"/>
      <c r="L2227" s="327"/>
      <c r="M2227" s="328" t="str">
        <f>IF(ISNUMBER(#REF!),#REF! -#REF!, IF(ISNUMBER(#REF!),#REF!* 0.1, ""))</f>
        <v/>
      </c>
      <c r="N2227" s="329" t="str">
        <f t="shared" si="118"/>
        <v/>
      </c>
      <c r="O2227" s="330" t="str">
        <f t="shared" si="117"/>
        <v/>
      </c>
      <c r="P2227" s="331" t="str">
        <f t="shared" si="119"/>
        <v/>
      </c>
      <c r="Q2227" s="329"/>
      <c r="R2227" s="329"/>
      <c r="S2227" s="329"/>
      <c r="T2227" s="326"/>
      <c r="U2227" s="317"/>
    </row>
    <row r="2228" spans="1:21" x14ac:dyDescent="0.3">
      <c r="A2228" s="322"/>
      <c r="B2228" s="322"/>
      <c r="C2228" s="323"/>
      <c r="D2228" s="324"/>
      <c r="E2228" s="325"/>
      <c r="F2228" s="325"/>
      <c r="G2228" s="326"/>
      <c r="H2228" s="326"/>
      <c r="I2228" s="326"/>
      <c r="J2228" s="327"/>
      <c r="K2228" s="327"/>
      <c r="L2228" s="327"/>
      <c r="M2228" s="328" t="str">
        <f>IF(ISNUMBER(#REF!),#REF! -#REF!, IF(ISNUMBER(#REF!),#REF!* 0.1, ""))</f>
        <v/>
      </c>
      <c r="N2228" s="329" t="str">
        <f t="shared" si="118"/>
        <v/>
      </c>
      <c r="O2228" s="330" t="str">
        <f t="shared" si="117"/>
        <v/>
      </c>
      <c r="P2228" s="331" t="str">
        <f t="shared" si="119"/>
        <v/>
      </c>
      <c r="Q2228" s="329"/>
      <c r="R2228" s="329"/>
      <c r="S2228" s="329"/>
      <c r="T2228" s="326"/>
      <c r="U2228" s="317"/>
    </row>
    <row r="2229" spans="1:21" x14ac:dyDescent="0.3">
      <c r="A2229" s="322"/>
      <c r="B2229" s="322"/>
      <c r="C2229" s="323"/>
      <c r="D2229" s="324"/>
      <c r="E2229" s="325"/>
      <c r="F2229" s="325"/>
      <c r="G2229" s="326"/>
      <c r="H2229" s="326"/>
      <c r="I2229" s="326"/>
      <c r="J2229" s="327"/>
      <c r="K2229" s="327"/>
      <c r="L2229" s="327"/>
      <c r="M2229" s="328" t="str">
        <f>IF(ISNUMBER(#REF!),#REF! -#REF!, IF(ISNUMBER(#REF!),#REF!* 0.1, ""))</f>
        <v/>
      </c>
      <c r="N2229" s="329" t="str">
        <f t="shared" si="118"/>
        <v/>
      </c>
      <c r="O2229" s="330" t="str">
        <f t="shared" si="117"/>
        <v/>
      </c>
      <c r="P2229" s="331" t="str">
        <f t="shared" si="119"/>
        <v/>
      </c>
      <c r="Q2229" s="329"/>
      <c r="R2229" s="329"/>
      <c r="S2229" s="329"/>
      <c r="T2229" s="326"/>
      <c r="U2229" s="317"/>
    </row>
    <row r="2230" spans="1:21" x14ac:dyDescent="0.3">
      <c r="A2230" s="322"/>
      <c r="B2230" s="322"/>
      <c r="C2230" s="323"/>
      <c r="D2230" s="324"/>
      <c r="E2230" s="325"/>
      <c r="F2230" s="325"/>
      <c r="G2230" s="326"/>
      <c r="H2230" s="326"/>
      <c r="I2230" s="326"/>
      <c r="J2230" s="327"/>
      <c r="K2230" s="327"/>
      <c r="L2230" s="327"/>
      <c r="M2230" s="328" t="str">
        <f>IF(ISNUMBER(#REF!),#REF! -#REF!, IF(ISNUMBER(#REF!),#REF!* 0.1, ""))</f>
        <v/>
      </c>
      <c r="N2230" s="329" t="str">
        <f t="shared" si="118"/>
        <v/>
      </c>
      <c r="O2230" s="330" t="str">
        <f t="shared" si="117"/>
        <v/>
      </c>
      <c r="P2230" s="331" t="str">
        <f t="shared" si="119"/>
        <v/>
      </c>
      <c r="Q2230" s="329"/>
      <c r="R2230" s="329"/>
      <c r="S2230" s="329"/>
      <c r="T2230" s="326"/>
      <c r="U2230" s="317"/>
    </row>
    <row r="2231" spans="1:21" x14ac:dyDescent="0.3">
      <c r="A2231" s="322"/>
      <c r="B2231" s="322"/>
      <c r="C2231" s="323"/>
      <c r="D2231" s="324"/>
      <c r="E2231" s="325"/>
      <c r="F2231" s="325"/>
      <c r="G2231" s="326"/>
      <c r="H2231" s="326"/>
      <c r="I2231" s="326"/>
      <c r="J2231" s="327"/>
      <c r="K2231" s="327"/>
      <c r="L2231" s="327"/>
      <c r="M2231" s="328" t="str">
        <f>IF(ISNUMBER(#REF!),#REF! -#REF!, IF(ISNUMBER(#REF!),#REF!* 0.1, ""))</f>
        <v/>
      </c>
      <c r="N2231" s="329" t="str">
        <f t="shared" si="118"/>
        <v/>
      </c>
      <c r="O2231" s="330" t="str">
        <f t="shared" si="117"/>
        <v/>
      </c>
      <c r="P2231" s="331" t="str">
        <f t="shared" si="119"/>
        <v/>
      </c>
      <c r="Q2231" s="329"/>
      <c r="R2231" s="329"/>
      <c r="S2231" s="329"/>
      <c r="T2231" s="326"/>
      <c r="U2231" s="317"/>
    </row>
    <row r="2232" spans="1:21" x14ac:dyDescent="0.3">
      <c r="A2232" s="322"/>
      <c r="B2232" s="322"/>
      <c r="C2232" s="323"/>
      <c r="D2232" s="324"/>
      <c r="E2232" s="325"/>
      <c r="F2232" s="325"/>
      <c r="G2232" s="326"/>
      <c r="H2232" s="326"/>
      <c r="I2232" s="326"/>
      <c r="J2232" s="327"/>
      <c r="K2232" s="327"/>
      <c r="L2232" s="327"/>
      <c r="M2232" s="328" t="str">
        <f>IF(ISNUMBER(#REF!),#REF! -#REF!, IF(ISNUMBER(#REF!),#REF!* 0.1, ""))</f>
        <v/>
      </c>
      <c r="N2232" s="329" t="str">
        <f t="shared" si="118"/>
        <v/>
      </c>
      <c r="O2232" s="330" t="str">
        <f t="shared" si="117"/>
        <v/>
      </c>
      <c r="P2232" s="331" t="str">
        <f t="shared" si="119"/>
        <v/>
      </c>
      <c r="Q2232" s="329"/>
      <c r="R2232" s="329"/>
      <c r="S2232" s="329"/>
      <c r="T2232" s="326"/>
      <c r="U2232" s="317"/>
    </row>
    <row r="2233" spans="1:21" x14ac:dyDescent="0.3">
      <c r="A2233" s="322"/>
      <c r="B2233" s="322"/>
      <c r="C2233" s="323"/>
      <c r="D2233" s="324"/>
      <c r="E2233" s="325"/>
      <c r="F2233" s="325"/>
      <c r="G2233" s="326"/>
      <c r="H2233" s="326"/>
      <c r="I2233" s="326"/>
      <c r="J2233" s="327"/>
      <c r="K2233" s="327"/>
      <c r="L2233" s="327"/>
      <c r="M2233" s="328" t="str">
        <f>IF(ISNUMBER(#REF!),#REF! -#REF!, IF(ISNUMBER(#REF!),#REF!* 0.1, ""))</f>
        <v/>
      </c>
      <c r="N2233" s="329" t="str">
        <f t="shared" si="118"/>
        <v/>
      </c>
      <c r="O2233" s="330" t="str">
        <f t="shared" si="117"/>
        <v/>
      </c>
      <c r="P2233" s="331" t="str">
        <f t="shared" si="119"/>
        <v/>
      </c>
      <c r="Q2233" s="329"/>
      <c r="R2233" s="329"/>
      <c r="S2233" s="329"/>
      <c r="T2233" s="326"/>
      <c r="U2233" s="317"/>
    </row>
    <row r="2234" spans="1:21" x14ac:dyDescent="0.3">
      <c r="A2234" s="322"/>
      <c r="B2234" s="322"/>
      <c r="C2234" s="323"/>
      <c r="D2234" s="324"/>
      <c r="E2234" s="325"/>
      <c r="F2234" s="325"/>
      <c r="G2234" s="326"/>
      <c r="H2234" s="326"/>
      <c r="I2234" s="326"/>
      <c r="J2234" s="327"/>
      <c r="K2234" s="327"/>
      <c r="L2234" s="327"/>
      <c r="M2234" s="328" t="str">
        <f>IF(ISNUMBER(#REF!),#REF! -#REF!, IF(ISNUMBER(#REF!),#REF!* 0.1, ""))</f>
        <v/>
      </c>
      <c r="N2234" s="329" t="str">
        <f t="shared" si="118"/>
        <v/>
      </c>
      <c r="O2234" s="330" t="str">
        <f t="shared" si="117"/>
        <v/>
      </c>
      <c r="P2234" s="331" t="str">
        <f t="shared" si="119"/>
        <v/>
      </c>
      <c r="Q2234" s="329"/>
      <c r="R2234" s="329"/>
      <c r="S2234" s="329"/>
      <c r="T2234" s="326"/>
      <c r="U2234" s="317"/>
    </row>
    <row r="2235" spans="1:21" x14ac:dyDescent="0.3">
      <c r="A2235" s="322"/>
      <c r="B2235" s="322"/>
      <c r="C2235" s="323"/>
      <c r="D2235" s="324"/>
      <c r="E2235" s="325"/>
      <c r="F2235" s="325"/>
      <c r="G2235" s="326"/>
      <c r="H2235" s="326"/>
      <c r="I2235" s="326"/>
      <c r="J2235" s="327"/>
      <c r="K2235" s="327"/>
      <c r="L2235" s="327"/>
      <c r="M2235" s="328" t="str">
        <f>IF(ISNUMBER(#REF!),#REF! -#REF!, IF(ISNUMBER(#REF!),#REF!* 0.1, ""))</f>
        <v/>
      </c>
      <c r="N2235" s="329" t="str">
        <f t="shared" si="118"/>
        <v/>
      </c>
      <c r="O2235" s="330" t="str">
        <f t="shared" si="117"/>
        <v/>
      </c>
      <c r="P2235" s="331" t="str">
        <f t="shared" si="119"/>
        <v/>
      </c>
      <c r="Q2235" s="329"/>
      <c r="R2235" s="329"/>
      <c r="S2235" s="329"/>
      <c r="T2235" s="326"/>
      <c r="U2235" s="317"/>
    </row>
    <row r="2236" spans="1:21" x14ac:dyDescent="0.3">
      <c r="A2236" s="322"/>
      <c r="B2236" s="322"/>
      <c r="C2236" s="323"/>
      <c r="D2236" s="324"/>
      <c r="E2236" s="325"/>
      <c r="F2236" s="325"/>
      <c r="G2236" s="326"/>
      <c r="H2236" s="326"/>
      <c r="I2236" s="326"/>
      <c r="J2236" s="327"/>
      <c r="K2236" s="327"/>
      <c r="L2236" s="327"/>
      <c r="M2236" s="328" t="str">
        <f>IF(ISNUMBER(#REF!),#REF! -#REF!, IF(ISNUMBER(#REF!),#REF!* 0.1, ""))</f>
        <v/>
      </c>
      <c r="N2236" s="329" t="str">
        <f t="shared" si="118"/>
        <v/>
      </c>
      <c r="O2236" s="330" t="str">
        <f t="shared" si="117"/>
        <v/>
      </c>
      <c r="P2236" s="331" t="str">
        <f t="shared" si="119"/>
        <v/>
      </c>
      <c r="Q2236" s="329"/>
      <c r="R2236" s="329"/>
      <c r="S2236" s="329"/>
      <c r="T2236" s="326"/>
      <c r="U2236" s="317"/>
    </row>
    <row r="2237" spans="1:21" x14ac:dyDescent="0.3">
      <c r="A2237" s="322"/>
      <c r="B2237" s="322"/>
      <c r="C2237" s="323"/>
      <c r="D2237" s="324"/>
      <c r="E2237" s="325"/>
      <c r="F2237" s="325"/>
      <c r="G2237" s="326"/>
      <c r="H2237" s="326"/>
      <c r="I2237" s="326"/>
      <c r="J2237" s="327"/>
      <c r="K2237" s="327"/>
      <c r="L2237" s="327"/>
      <c r="M2237" s="328" t="str">
        <f>IF(ISNUMBER(#REF!),#REF! -#REF!, IF(ISNUMBER(#REF!),#REF!* 0.1, ""))</f>
        <v/>
      </c>
      <c r="N2237" s="329" t="str">
        <f t="shared" si="118"/>
        <v/>
      </c>
      <c r="O2237" s="330" t="str">
        <f t="shared" si="117"/>
        <v/>
      </c>
      <c r="P2237" s="331" t="str">
        <f t="shared" si="119"/>
        <v/>
      </c>
      <c r="Q2237" s="329"/>
      <c r="R2237" s="329"/>
      <c r="S2237" s="329"/>
      <c r="T2237" s="326"/>
      <c r="U2237" s="317"/>
    </row>
    <row r="2238" spans="1:21" x14ac:dyDescent="0.3">
      <c r="A2238" s="322"/>
      <c r="B2238" s="322"/>
      <c r="C2238" s="323"/>
      <c r="D2238" s="324"/>
      <c r="E2238" s="325"/>
      <c r="F2238" s="325"/>
      <c r="G2238" s="326"/>
      <c r="H2238" s="326"/>
      <c r="I2238" s="326"/>
      <c r="J2238" s="327"/>
      <c r="K2238" s="327"/>
      <c r="L2238" s="327"/>
      <c r="M2238" s="328" t="str">
        <f>IF(ISNUMBER(#REF!),#REF! -#REF!, IF(ISNUMBER(#REF!),#REF!* 0.1, ""))</f>
        <v/>
      </c>
      <c r="N2238" s="329" t="str">
        <f t="shared" si="118"/>
        <v/>
      </c>
      <c r="O2238" s="330" t="str">
        <f t="shared" si="117"/>
        <v/>
      </c>
      <c r="P2238" s="331" t="str">
        <f t="shared" si="119"/>
        <v/>
      </c>
      <c r="Q2238" s="329"/>
      <c r="R2238" s="329"/>
      <c r="S2238" s="329"/>
      <c r="T2238" s="326"/>
      <c r="U2238" s="317"/>
    </row>
    <row r="2239" spans="1:21" x14ac:dyDescent="0.3">
      <c r="A2239" s="322"/>
      <c r="B2239" s="322"/>
      <c r="C2239" s="323"/>
      <c r="D2239" s="324"/>
      <c r="E2239" s="325"/>
      <c r="F2239" s="325"/>
      <c r="G2239" s="326"/>
      <c r="H2239" s="326"/>
      <c r="I2239" s="326"/>
      <c r="J2239" s="327"/>
      <c r="K2239" s="327"/>
      <c r="L2239" s="327"/>
      <c r="M2239" s="328" t="str">
        <f>IF(ISNUMBER(#REF!),#REF! -#REF!, IF(ISNUMBER(#REF!),#REF!* 0.1, ""))</f>
        <v/>
      </c>
      <c r="N2239" s="329" t="str">
        <f t="shared" si="118"/>
        <v/>
      </c>
      <c r="O2239" s="330" t="str">
        <f t="shared" si="117"/>
        <v/>
      </c>
      <c r="P2239" s="331" t="str">
        <f t="shared" si="119"/>
        <v/>
      </c>
      <c r="Q2239" s="329"/>
      <c r="R2239" s="329"/>
      <c r="S2239" s="329"/>
      <c r="T2239" s="326"/>
      <c r="U2239" s="317"/>
    </row>
    <row r="2240" spans="1:21" x14ac:dyDescent="0.3">
      <c r="A2240" s="322"/>
      <c r="B2240" s="322"/>
      <c r="C2240" s="323"/>
      <c r="D2240" s="324"/>
      <c r="E2240" s="325"/>
      <c r="F2240" s="325"/>
      <c r="G2240" s="326"/>
      <c r="H2240" s="326"/>
      <c r="I2240" s="326"/>
      <c r="J2240" s="327"/>
      <c r="K2240" s="327"/>
      <c r="L2240" s="327"/>
      <c r="M2240" s="328" t="str">
        <f>IF(ISNUMBER(#REF!),#REF! -#REF!, IF(ISNUMBER(#REF!),#REF!* 0.1, ""))</f>
        <v/>
      </c>
      <c r="N2240" s="329" t="str">
        <f t="shared" si="118"/>
        <v/>
      </c>
      <c r="O2240" s="330" t="str">
        <f t="shared" si="117"/>
        <v/>
      </c>
      <c r="P2240" s="331" t="str">
        <f t="shared" si="119"/>
        <v/>
      </c>
      <c r="Q2240" s="329"/>
      <c r="R2240" s="329"/>
      <c r="S2240" s="329"/>
      <c r="T2240" s="326"/>
      <c r="U2240" s="317"/>
    </row>
    <row r="2241" spans="1:21" x14ac:dyDescent="0.3">
      <c r="A2241" s="322"/>
      <c r="B2241" s="322"/>
      <c r="C2241" s="323"/>
      <c r="D2241" s="324"/>
      <c r="E2241" s="325"/>
      <c r="F2241" s="325"/>
      <c r="G2241" s="326"/>
      <c r="H2241" s="326"/>
      <c r="I2241" s="326"/>
      <c r="J2241" s="327"/>
      <c r="K2241" s="327"/>
      <c r="L2241" s="327"/>
      <c r="M2241" s="328" t="str">
        <f>IF(ISNUMBER(#REF!),#REF! -#REF!, IF(ISNUMBER(#REF!),#REF!* 0.1, ""))</f>
        <v/>
      </c>
      <c r="N2241" s="329" t="str">
        <f t="shared" si="118"/>
        <v/>
      </c>
      <c r="O2241" s="330" t="str">
        <f t="shared" si="117"/>
        <v/>
      </c>
      <c r="P2241" s="331" t="str">
        <f t="shared" si="119"/>
        <v/>
      </c>
      <c r="Q2241" s="329"/>
      <c r="R2241" s="329"/>
      <c r="S2241" s="329"/>
      <c r="T2241" s="326"/>
      <c r="U2241" s="317"/>
    </row>
    <row r="2242" spans="1:21" x14ac:dyDescent="0.3">
      <c r="A2242" s="322"/>
      <c r="B2242" s="322"/>
      <c r="C2242" s="323"/>
      <c r="D2242" s="324"/>
      <c r="E2242" s="325"/>
      <c r="F2242" s="325"/>
      <c r="G2242" s="326"/>
      <c r="H2242" s="326"/>
      <c r="I2242" s="326"/>
      <c r="J2242" s="327"/>
      <c r="K2242" s="327"/>
      <c r="L2242" s="327"/>
      <c r="M2242" s="328" t="str">
        <f>IF(ISNUMBER(#REF!),#REF! -#REF!, IF(ISNUMBER(#REF!),#REF!* 0.1, ""))</f>
        <v/>
      </c>
      <c r="N2242" s="329" t="str">
        <f t="shared" si="118"/>
        <v/>
      </c>
      <c r="O2242" s="330" t="str">
        <f t="shared" si="117"/>
        <v/>
      </c>
      <c r="P2242" s="331" t="str">
        <f t="shared" si="119"/>
        <v/>
      </c>
      <c r="Q2242" s="329"/>
      <c r="R2242" s="329"/>
      <c r="S2242" s="329"/>
      <c r="T2242" s="326"/>
      <c r="U2242" s="317"/>
    </row>
    <row r="2243" spans="1:21" x14ac:dyDescent="0.3">
      <c r="A2243" s="322"/>
      <c r="B2243" s="322"/>
      <c r="C2243" s="323"/>
      <c r="D2243" s="324"/>
      <c r="E2243" s="325"/>
      <c r="F2243" s="325"/>
      <c r="G2243" s="326"/>
      <c r="H2243" s="326"/>
      <c r="I2243" s="326"/>
      <c r="J2243" s="327"/>
      <c r="K2243" s="327"/>
      <c r="L2243" s="327"/>
      <c r="M2243" s="328" t="str">
        <f>IF(ISNUMBER(#REF!),#REF! -#REF!, IF(ISNUMBER(#REF!),#REF!* 0.1, ""))</f>
        <v/>
      </c>
      <c r="N2243" s="329" t="str">
        <f t="shared" si="118"/>
        <v/>
      </c>
      <c r="O2243" s="330" t="str">
        <f t="shared" si="117"/>
        <v/>
      </c>
      <c r="P2243" s="331" t="str">
        <f t="shared" si="119"/>
        <v/>
      </c>
      <c r="Q2243" s="329"/>
      <c r="R2243" s="329"/>
      <c r="S2243" s="329"/>
      <c r="T2243" s="326"/>
      <c r="U2243" s="317"/>
    </row>
    <row r="2244" spans="1:21" x14ac:dyDescent="0.3">
      <c r="A2244" s="322"/>
      <c r="B2244" s="322"/>
      <c r="C2244" s="323"/>
      <c r="D2244" s="324"/>
      <c r="E2244" s="325"/>
      <c r="F2244" s="325"/>
      <c r="G2244" s="326"/>
      <c r="H2244" s="326"/>
      <c r="I2244" s="326"/>
      <c r="J2244" s="327"/>
      <c r="K2244" s="327"/>
      <c r="L2244" s="327"/>
      <c r="M2244" s="328" t="str">
        <f>IF(ISNUMBER(#REF!),#REF! -#REF!, IF(ISNUMBER(#REF!),#REF!* 0.1, ""))</f>
        <v/>
      </c>
      <c r="N2244" s="329" t="str">
        <f t="shared" si="118"/>
        <v/>
      </c>
      <c r="O2244" s="330" t="str">
        <f t="shared" si="117"/>
        <v/>
      </c>
      <c r="P2244" s="331" t="str">
        <f t="shared" si="119"/>
        <v/>
      </c>
      <c r="Q2244" s="329"/>
      <c r="R2244" s="329"/>
      <c r="S2244" s="329"/>
      <c r="T2244" s="326"/>
      <c r="U2244" s="317"/>
    </row>
    <row r="2245" spans="1:21" x14ac:dyDescent="0.3">
      <c r="A2245" s="322"/>
      <c r="B2245" s="322"/>
      <c r="C2245" s="323"/>
      <c r="D2245" s="324"/>
      <c r="E2245" s="325"/>
      <c r="F2245" s="325"/>
      <c r="G2245" s="326"/>
      <c r="H2245" s="326"/>
      <c r="I2245" s="326"/>
      <c r="J2245" s="327"/>
      <c r="K2245" s="327"/>
      <c r="L2245" s="327"/>
      <c r="M2245" s="328" t="str">
        <f>IF(ISNUMBER(#REF!),#REF! -#REF!, IF(ISNUMBER(#REF!),#REF!* 0.1, ""))</f>
        <v/>
      </c>
      <c r="N2245" s="329" t="str">
        <f t="shared" si="118"/>
        <v/>
      </c>
      <c r="O2245" s="330" t="str">
        <f t="shared" si="117"/>
        <v/>
      </c>
      <c r="P2245" s="331" t="str">
        <f t="shared" si="119"/>
        <v/>
      </c>
      <c r="Q2245" s="329"/>
      <c r="R2245" s="329"/>
      <c r="S2245" s="329"/>
      <c r="T2245" s="326"/>
      <c r="U2245" s="317"/>
    </row>
    <row r="2246" spans="1:21" x14ac:dyDescent="0.3">
      <c r="A2246" s="322"/>
      <c r="B2246" s="322"/>
      <c r="C2246" s="323"/>
      <c r="D2246" s="324"/>
      <c r="E2246" s="325"/>
      <c r="F2246" s="325"/>
      <c r="G2246" s="326"/>
      <c r="H2246" s="326"/>
      <c r="I2246" s="326"/>
      <c r="J2246" s="327"/>
      <c r="K2246" s="327"/>
      <c r="L2246" s="327"/>
      <c r="M2246" s="328" t="str">
        <f>IF(ISNUMBER(#REF!),#REF! -#REF!, IF(ISNUMBER(#REF!),#REF!* 0.1, ""))</f>
        <v/>
      </c>
      <c r="N2246" s="329" t="str">
        <f t="shared" si="118"/>
        <v/>
      </c>
      <c r="O2246" s="330" t="str">
        <f t="shared" si="117"/>
        <v/>
      </c>
      <c r="P2246" s="331" t="str">
        <f t="shared" si="119"/>
        <v/>
      </c>
      <c r="Q2246" s="329"/>
      <c r="R2246" s="329"/>
      <c r="S2246" s="329"/>
      <c r="T2246" s="326"/>
      <c r="U2246" s="317"/>
    </row>
    <row r="2247" spans="1:21" x14ac:dyDescent="0.3">
      <c r="A2247" s="322"/>
      <c r="B2247" s="322"/>
      <c r="C2247" s="323"/>
      <c r="D2247" s="324"/>
      <c r="E2247" s="325"/>
      <c r="F2247" s="325"/>
      <c r="G2247" s="326"/>
      <c r="H2247" s="326"/>
      <c r="I2247" s="326"/>
      <c r="J2247" s="327"/>
      <c r="K2247" s="327"/>
      <c r="L2247" s="327"/>
      <c r="M2247" s="328" t="str">
        <f>IF(ISNUMBER(#REF!),#REF! -#REF!, IF(ISNUMBER(#REF!),#REF!* 0.1, ""))</f>
        <v/>
      </c>
      <c r="N2247" s="329" t="str">
        <f t="shared" si="118"/>
        <v/>
      </c>
      <c r="O2247" s="330" t="str">
        <f t="shared" ref="O2247:O2310" si="120">IF(ISBLANK(M2247),"",IF(ISBLANK($O$2),M2247,M2247*1000*$O$2))</f>
        <v/>
      </c>
      <c r="P2247" s="331" t="str">
        <f t="shared" si="119"/>
        <v/>
      </c>
      <c r="Q2247" s="329"/>
      <c r="R2247" s="329"/>
      <c r="S2247" s="329"/>
      <c r="T2247" s="326"/>
      <c r="U2247" s="317"/>
    </row>
    <row r="2248" spans="1:21" x14ac:dyDescent="0.3">
      <c r="A2248" s="322"/>
      <c r="B2248" s="322"/>
      <c r="C2248" s="323"/>
      <c r="D2248" s="324"/>
      <c r="E2248" s="325"/>
      <c r="F2248" s="325"/>
      <c r="G2248" s="326"/>
      <c r="H2248" s="326"/>
      <c r="I2248" s="326"/>
      <c r="J2248" s="327"/>
      <c r="K2248" s="327"/>
      <c r="L2248" s="327"/>
      <c r="M2248" s="328" t="str">
        <f>IF(ISNUMBER(#REF!),#REF! -#REF!, IF(ISNUMBER(#REF!),#REF!* 0.1, ""))</f>
        <v/>
      </c>
      <c r="N2248" s="329" t="str">
        <f t="shared" si="118"/>
        <v/>
      </c>
      <c r="O2248" s="330" t="str">
        <f t="shared" si="120"/>
        <v/>
      </c>
      <c r="P2248" s="331" t="str">
        <f t="shared" si="119"/>
        <v/>
      </c>
      <c r="Q2248" s="329"/>
      <c r="R2248" s="329"/>
      <c r="S2248" s="329"/>
      <c r="T2248" s="326"/>
      <c r="U2248" s="317"/>
    </row>
    <row r="2249" spans="1:21" x14ac:dyDescent="0.3">
      <c r="A2249" s="322"/>
      <c r="B2249" s="322"/>
      <c r="C2249" s="323"/>
      <c r="D2249" s="324"/>
      <c r="E2249" s="325"/>
      <c r="F2249" s="325"/>
      <c r="G2249" s="326"/>
      <c r="H2249" s="326"/>
      <c r="I2249" s="326"/>
      <c r="J2249" s="327"/>
      <c r="K2249" s="327"/>
      <c r="L2249" s="327"/>
      <c r="M2249" s="328" t="str">
        <f>IF(ISNUMBER(#REF!),#REF! -#REF!, IF(ISNUMBER(#REF!),#REF!* 0.1, ""))</f>
        <v/>
      </c>
      <c r="N2249" s="329" t="str">
        <f t="shared" si="118"/>
        <v/>
      </c>
      <c r="O2249" s="330" t="str">
        <f t="shared" si="120"/>
        <v/>
      </c>
      <c r="P2249" s="331" t="str">
        <f t="shared" si="119"/>
        <v/>
      </c>
      <c r="Q2249" s="329"/>
      <c r="R2249" s="329"/>
      <c r="S2249" s="329"/>
      <c r="T2249" s="326"/>
      <c r="U2249" s="317"/>
    </row>
    <row r="2250" spans="1:21" x14ac:dyDescent="0.3">
      <c r="A2250" s="322"/>
      <c r="B2250" s="322"/>
      <c r="C2250" s="323"/>
      <c r="D2250" s="324"/>
      <c r="E2250" s="325"/>
      <c r="F2250" s="325"/>
      <c r="G2250" s="326"/>
      <c r="H2250" s="326"/>
      <c r="I2250" s="326"/>
      <c r="J2250" s="327"/>
      <c r="K2250" s="327"/>
      <c r="L2250" s="327"/>
      <c r="M2250" s="328" t="str">
        <f>IF(ISNUMBER(#REF!),#REF! -#REF!, IF(ISNUMBER(#REF!),#REF!* 0.1, ""))</f>
        <v/>
      </c>
      <c r="N2250" s="329" t="str">
        <f t="shared" si="118"/>
        <v/>
      </c>
      <c r="O2250" s="330" t="str">
        <f t="shared" si="120"/>
        <v/>
      </c>
      <c r="P2250" s="331" t="str">
        <f t="shared" si="119"/>
        <v/>
      </c>
      <c r="Q2250" s="329"/>
      <c r="R2250" s="329"/>
      <c r="S2250" s="329"/>
      <c r="T2250" s="326"/>
      <c r="U2250" s="317"/>
    </row>
    <row r="2251" spans="1:21" x14ac:dyDescent="0.3">
      <c r="A2251" s="322"/>
      <c r="B2251" s="322"/>
      <c r="C2251" s="323"/>
      <c r="D2251" s="324"/>
      <c r="E2251" s="325"/>
      <c r="F2251" s="325"/>
      <c r="G2251" s="326"/>
      <c r="H2251" s="326"/>
      <c r="I2251" s="326"/>
      <c r="J2251" s="327"/>
      <c r="K2251" s="327"/>
      <c r="L2251" s="327"/>
      <c r="M2251" s="328" t="str">
        <f>IF(ISNUMBER(#REF!),#REF! -#REF!, IF(ISNUMBER(#REF!),#REF!* 0.1, ""))</f>
        <v/>
      </c>
      <c r="N2251" s="329" t="str">
        <f t="shared" si="118"/>
        <v/>
      </c>
      <c r="O2251" s="330" t="str">
        <f t="shared" si="120"/>
        <v/>
      </c>
      <c r="P2251" s="331" t="str">
        <f t="shared" si="119"/>
        <v/>
      </c>
      <c r="Q2251" s="329"/>
      <c r="R2251" s="329"/>
      <c r="S2251" s="329"/>
      <c r="T2251" s="326"/>
      <c r="U2251" s="317"/>
    </row>
    <row r="2252" spans="1:21" x14ac:dyDescent="0.3">
      <c r="A2252" s="322"/>
      <c r="B2252" s="322"/>
      <c r="C2252" s="323"/>
      <c r="D2252" s="324"/>
      <c r="E2252" s="325"/>
      <c r="F2252" s="325"/>
      <c r="G2252" s="326"/>
      <c r="H2252" s="326"/>
      <c r="I2252" s="326"/>
      <c r="J2252" s="327"/>
      <c r="K2252" s="327"/>
      <c r="L2252" s="327"/>
      <c r="M2252" s="328" t="str">
        <f>IF(ISNUMBER(#REF!),#REF! -#REF!, IF(ISNUMBER(#REF!),#REF!* 0.1, ""))</f>
        <v/>
      </c>
      <c r="N2252" s="329" t="str">
        <f t="shared" si="118"/>
        <v/>
      </c>
      <c r="O2252" s="330" t="str">
        <f t="shared" si="120"/>
        <v/>
      </c>
      <c r="P2252" s="331" t="str">
        <f t="shared" si="119"/>
        <v/>
      </c>
      <c r="Q2252" s="329"/>
      <c r="R2252" s="329"/>
      <c r="S2252" s="329"/>
      <c r="T2252" s="326"/>
      <c r="U2252" s="317"/>
    </row>
    <row r="2253" spans="1:21" x14ac:dyDescent="0.3">
      <c r="A2253" s="322"/>
      <c r="B2253" s="322"/>
      <c r="C2253" s="323"/>
      <c r="D2253" s="324"/>
      <c r="E2253" s="325"/>
      <c r="F2253" s="325"/>
      <c r="G2253" s="326"/>
      <c r="H2253" s="326"/>
      <c r="I2253" s="326"/>
      <c r="J2253" s="327"/>
      <c r="K2253" s="327"/>
      <c r="L2253" s="327"/>
      <c r="M2253" s="328" t="str">
        <f>IF(ISNUMBER(#REF!),#REF! -#REF!, IF(ISNUMBER(#REF!),#REF!* 0.1, ""))</f>
        <v/>
      </c>
      <c r="N2253" s="329" t="str">
        <f t="shared" si="118"/>
        <v/>
      </c>
      <c r="O2253" s="330" t="str">
        <f t="shared" si="120"/>
        <v/>
      </c>
      <c r="P2253" s="331" t="str">
        <f t="shared" si="119"/>
        <v/>
      </c>
      <c r="Q2253" s="329"/>
      <c r="R2253" s="329"/>
      <c r="S2253" s="329"/>
      <c r="T2253" s="326"/>
      <c r="U2253" s="317"/>
    </row>
    <row r="2254" spans="1:21" x14ac:dyDescent="0.3">
      <c r="A2254" s="322"/>
      <c r="B2254" s="322"/>
      <c r="C2254" s="323"/>
      <c r="D2254" s="324"/>
      <c r="E2254" s="325"/>
      <c r="F2254" s="325"/>
      <c r="G2254" s="326"/>
      <c r="H2254" s="326"/>
      <c r="I2254" s="326"/>
      <c r="J2254" s="327"/>
      <c r="K2254" s="327"/>
      <c r="L2254" s="327"/>
      <c r="M2254" s="328" t="str">
        <f>IF(ISNUMBER(#REF!),#REF! -#REF!, IF(ISNUMBER(#REF!),#REF!* 0.1, ""))</f>
        <v/>
      </c>
      <c r="N2254" s="329" t="str">
        <f t="shared" si="118"/>
        <v/>
      </c>
      <c r="O2254" s="330" t="str">
        <f t="shared" si="120"/>
        <v/>
      </c>
      <c r="P2254" s="331" t="str">
        <f t="shared" si="119"/>
        <v/>
      </c>
      <c r="Q2254" s="329"/>
      <c r="R2254" s="329"/>
      <c r="S2254" s="329"/>
      <c r="T2254" s="326"/>
      <c r="U2254" s="317"/>
    </row>
    <row r="2255" spans="1:21" x14ac:dyDescent="0.3">
      <c r="A2255" s="322"/>
      <c r="B2255" s="322"/>
      <c r="C2255" s="323"/>
      <c r="D2255" s="324"/>
      <c r="E2255" s="325"/>
      <c r="F2255" s="325"/>
      <c r="G2255" s="326"/>
      <c r="H2255" s="326"/>
      <c r="I2255" s="326"/>
      <c r="J2255" s="327"/>
      <c r="K2255" s="327"/>
      <c r="L2255" s="327"/>
      <c r="M2255" s="328" t="str">
        <f>IF(ISNUMBER(#REF!),#REF! -#REF!, IF(ISNUMBER(#REF!),#REF!* 0.1, ""))</f>
        <v/>
      </c>
      <c r="N2255" s="329" t="str">
        <f t="shared" si="118"/>
        <v/>
      </c>
      <c r="O2255" s="330" t="str">
        <f t="shared" si="120"/>
        <v/>
      </c>
      <c r="P2255" s="331" t="str">
        <f t="shared" si="119"/>
        <v/>
      </c>
      <c r="Q2255" s="329"/>
      <c r="R2255" s="329"/>
      <c r="S2255" s="329"/>
      <c r="T2255" s="326"/>
      <c r="U2255" s="317"/>
    </row>
    <row r="2256" spans="1:21" x14ac:dyDescent="0.3">
      <c r="A2256" s="322"/>
      <c r="B2256" s="322"/>
      <c r="C2256" s="323"/>
      <c r="D2256" s="324"/>
      <c r="E2256" s="325"/>
      <c r="F2256" s="325"/>
      <c r="G2256" s="326"/>
      <c r="H2256" s="326"/>
      <c r="I2256" s="326"/>
      <c r="J2256" s="327"/>
      <c r="K2256" s="327"/>
      <c r="L2256" s="327"/>
      <c r="M2256" s="328" t="str">
        <f>IF(ISNUMBER(#REF!),#REF! -#REF!, IF(ISNUMBER(#REF!),#REF!* 0.1, ""))</f>
        <v/>
      </c>
      <c r="N2256" s="329" t="str">
        <f t="shared" si="118"/>
        <v/>
      </c>
      <c r="O2256" s="330" t="str">
        <f t="shared" si="120"/>
        <v/>
      </c>
      <c r="P2256" s="331" t="str">
        <f t="shared" si="119"/>
        <v/>
      </c>
      <c r="Q2256" s="329"/>
      <c r="R2256" s="329"/>
      <c r="S2256" s="329"/>
      <c r="T2256" s="326"/>
      <c r="U2256" s="317"/>
    </row>
    <row r="2257" spans="1:21" x14ac:dyDescent="0.3">
      <c r="A2257" s="322"/>
      <c r="B2257" s="322"/>
      <c r="C2257" s="323"/>
      <c r="D2257" s="324"/>
      <c r="E2257" s="325"/>
      <c r="F2257" s="325"/>
      <c r="G2257" s="326"/>
      <c r="H2257" s="326"/>
      <c r="I2257" s="326"/>
      <c r="J2257" s="327"/>
      <c r="K2257" s="327"/>
      <c r="L2257" s="327"/>
      <c r="M2257" s="328" t="str">
        <f>IF(ISNUMBER(#REF!),#REF! -#REF!, IF(ISNUMBER(#REF!),#REF!* 0.1, ""))</f>
        <v/>
      </c>
      <c r="N2257" s="329" t="str">
        <f t="shared" si="118"/>
        <v/>
      </c>
      <c r="O2257" s="330" t="str">
        <f t="shared" si="120"/>
        <v/>
      </c>
      <c r="P2257" s="331" t="str">
        <f t="shared" si="119"/>
        <v/>
      </c>
      <c r="Q2257" s="329"/>
      <c r="R2257" s="329"/>
      <c r="S2257" s="329"/>
      <c r="T2257" s="326"/>
      <c r="U2257" s="317"/>
    </row>
    <row r="2258" spans="1:21" x14ac:dyDescent="0.3">
      <c r="A2258" s="322"/>
      <c r="B2258" s="322"/>
      <c r="C2258" s="323"/>
      <c r="D2258" s="324"/>
      <c r="E2258" s="325"/>
      <c r="F2258" s="325"/>
      <c r="G2258" s="326"/>
      <c r="H2258" s="326"/>
      <c r="I2258" s="326"/>
      <c r="J2258" s="327"/>
      <c r="K2258" s="327"/>
      <c r="L2258" s="327"/>
      <c r="M2258" s="328" t="str">
        <f>IF(ISNUMBER(#REF!),#REF! -#REF!, IF(ISNUMBER(#REF!),#REF!* 0.1, ""))</f>
        <v/>
      </c>
      <c r="N2258" s="329" t="str">
        <f t="shared" si="118"/>
        <v/>
      </c>
      <c r="O2258" s="330" t="str">
        <f t="shared" si="120"/>
        <v/>
      </c>
      <c r="P2258" s="331" t="str">
        <f t="shared" si="119"/>
        <v/>
      </c>
      <c r="Q2258" s="329"/>
      <c r="R2258" s="329"/>
      <c r="S2258" s="329"/>
      <c r="T2258" s="326"/>
      <c r="U2258" s="317"/>
    </row>
    <row r="2259" spans="1:21" x14ac:dyDescent="0.3">
      <c r="A2259" s="322"/>
      <c r="B2259" s="322"/>
      <c r="C2259" s="323"/>
      <c r="D2259" s="324"/>
      <c r="E2259" s="325"/>
      <c r="F2259" s="325"/>
      <c r="G2259" s="326"/>
      <c r="H2259" s="326"/>
      <c r="I2259" s="326"/>
      <c r="J2259" s="327"/>
      <c r="K2259" s="327"/>
      <c r="L2259" s="327"/>
      <c r="M2259" s="328" t="str">
        <f>IF(ISNUMBER(#REF!),#REF! -#REF!, IF(ISNUMBER(#REF!),#REF!* 0.1, ""))</f>
        <v/>
      </c>
      <c r="N2259" s="329" t="str">
        <f t="shared" si="118"/>
        <v/>
      </c>
      <c r="O2259" s="330" t="str">
        <f t="shared" si="120"/>
        <v/>
      </c>
      <c r="P2259" s="331" t="str">
        <f t="shared" si="119"/>
        <v/>
      </c>
      <c r="Q2259" s="329"/>
      <c r="R2259" s="329"/>
      <c r="S2259" s="329"/>
      <c r="T2259" s="326"/>
      <c r="U2259" s="317"/>
    </row>
    <row r="2260" spans="1:21" x14ac:dyDescent="0.3">
      <c r="A2260" s="322"/>
      <c r="B2260" s="322"/>
      <c r="C2260" s="323"/>
      <c r="D2260" s="324"/>
      <c r="E2260" s="325"/>
      <c r="F2260" s="325"/>
      <c r="G2260" s="326"/>
      <c r="H2260" s="326"/>
      <c r="I2260" s="326"/>
      <c r="J2260" s="327"/>
      <c r="K2260" s="327"/>
      <c r="L2260" s="327"/>
      <c r="M2260" s="328" t="str">
        <f>IF(ISNUMBER(#REF!),#REF! -#REF!, IF(ISNUMBER(#REF!),#REF!* 0.1, ""))</f>
        <v/>
      </c>
      <c r="N2260" s="329" t="str">
        <f t="shared" si="118"/>
        <v/>
      </c>
      <c r="O2260" s="330" t="str">
        <f t="shared" si="120"/>
        <v/>
      </c>
      <c r="P2260" s="331" t="str">
        <f t="shared" si="119"/>
        <v/>
      </c>
      <c r="Q2260" s="329"/>
      <c r="R2260" s="329"/>
      <c r="S2260" s="329"/>
      <c r="T2260" s="326"/>
      <c r="U2260" s="317"/>
    </row>
    <row r="2261" spans="1:21" x14ac:dyDescent="0.3">
      <c r="A2261" s="322"/>
      <c r="B2261" s="322"/>
      <c r="C2261" s="323"/>
      <c r="D2261" s="324"/>
      <c r="E2261" s="325"/>
      <c r="F2261" s="325"/>
      <c r="G2261" s="326"/>
      <c r="H2261" s="326"/>
      <c r="I2261" s="326"/>
      <c r="J2261" s="327"/>
      <c r="K2261" s="327"/>
      <c r="L2261" s="327"/>
      <c r="M2261" s="328" t="str">
        <f>IF(ISNUMBER(#REF!),#REF! -#REF!, IF(ISNUMBER(#REF!),#REF!* 0.1, ""))</f>
        <v/>
      </c>
      <c r="N2261" s="329" t="str">
        <f t="shared" si="118"/>
        <v/>
      </c>
      <c r="O2261" s="330" t="str">
        <f t="shared" si="120"/>
        <v/>
      </c>
      <c r="P2261" s="331" t="str">
        <f t="shared" si="119"/>
        <v/>
      </c>
      <c r="Q2261" s="329"/>
      <c r="R2261" s="329"/>
      <c r="S2261" s="329"/>
      <c r="T2261" s="326"/>
      <c r="U2261" s="317"/>
    </row>
    <row r="2262" spans="1:21" x14ac:dyDescent="0.3">
      <c r="A2262" s="322"/>
      <c r="B2262" s="322"/>
      <c r="C2262" s="323"/>
      <c r="D2262" s="324"/>
      <c r="E2262" s="325"/>
      <c r="F2262" s="325"/>
      <c r="G2262" s="326"/>
      <c r="H2262" s="326"/>
      <c r="I2262" s="326"/>
      <c r="J2262" s="327"/>
      <c r="K2262" s="327"/>
      <c r="L2262" s="327"/>
      <c r="M2262" s="328" t="str">
        <f>IF(ISNUMBER(#REF!),#REF! -#REF!, IF(ISNUMBER(#REF!),#REF!* 0.1, ""))</f>
        <v/>
      </c>
      <c r="N2262" s="329" t="str">
        <f t="shared" si="118"/>
        <v/>
      </c>
      <c r="O2262" s="330" t="str">
        <f t="shared" si="120"/>
        <v/>
      </c>
      <c r="P2262" s="331" t="str">
        <f t="shared" si="119"/>
        <v/>
      </c>
      <c r="Q2262" s="329"/>
      <c r="R2262" s="329"/>
      <c r="S2262" s="329"/>
      <c r="T2262" s="326"/>
      <c r="U2262" s="317"/>
    </row>
    <row r="2263" spans="1:21" x14ac:dyDescent="0.3">
      <c r="A2263" s="322"/>
      <c r="B2263" s="322"/>
      <c r="C2263" s="323"/>
      <c r="D2263" s="324"/>
      <c r="E2263" s="325"/>
      <c r="F2263" s="325"/>
      <c r="G2263" s="326"/>
      <c r="H2263" s="326"/>
      <c r="I2263" s="326"/>
      <c r="J2263" s="327"/>
      <c r="K2263" s="327"/>
      <c r="L2263" s="327"/>
      <c r="M2263" s="328" t="str">
        <f>IF(ISNUMBER(#REF!),#REF! -#REF!, IF(ISNUMBER(#REF!),#REF!* 0.1, ""))</f>
        <v/>
      </c>
      <c r="N2263" s="329" t="str">
        <f t="shared" si="118"/>
        <v/>
      </c>
      <c r="O2263" s="330" t="str">
        <f t="shared" si="120"/>
        <v/>
      </c>
      <c r="P2263" s="331" t="str">
        <f t="shared" si="119"/>
        <v/>
      </c>
      <c r="Q2263" s="329"/>
      <c r="R2263" s="329"/>
      <c r="S2263" s="329"/>
      <c r="T2263" s="326"/>
      <c r="U2263" s="317"/>
    </row>
    <row r="2264" spans="1:21" x14ac:dyDescent="0.3">
      <c r="A2264" s="322"/>
      <c r="B2264" s="322"/>
      <c r="C2264" s="323"/>
      <c r="D2264" s="324"/>
      <c r="E2264" s="325"/>
      <c r="F2264" s="325"/>
      <c r="G2264" s="326"/>
      <c r="H2264" s="326"/>
      <c r="I2264" s="326"/>
      <c r="J2264" s="327"/>
      <c r="K2264" s="327"/>
      <c r="L2264" s="327"/>
      <c r="M2264" s="328" t="str">
        <f>IF(ISNUMBER(#REF!),#REF! -#REF!, IF(ISNUMBER(#REF!),#REF!* 0.1, ""))</f>
        <v/>
      </c>
      <c r="N2264" s="329" t="str">
        <f t="shared" si="118"/>
        <v/>
      </c>
      <c r="O2264" s="330" t="str">
        <f t="shared" si="120"/>
        <v/>
      </c>
      <c r="P2264" s="331" t="str">
        <f t="shared" si="119"/>
        <v/>
      </c>
      <c r="Q2264" s="329"/>
      <c r="R2264" s="329"/>
      <c r="S2264" s="329"/>
      <c r="T2264" s="326"/>
      <c r="U2264" s="317"/>
    </row>
    <row r="2265" spans="1:21" x14ac:dyDescent="0.3">
      <c r="A2265" s="322"/>
      <c r="B2265" s="322"/>
      <c r="C2265" s="323"/>
      <c r="D2265" s="324"/>
      <c r="E2265" s="325"/>
      <c r="F2265" s="325"/>
      <c r="G2265" s="326"/>
      <c r="H2265" s="326"/>
      <c r="I2265" s="326"/>
      <c r="J2265" s="327"/>
      <c r="K2265" s="327"/>
      <c r="L2265" s="327"/>
      <c r="M2265" s="328" t="str">
        <f>IF(ISNUMBER(#REF!),#REF! -#REF!, IF(ISNUMBER(#REF!),#REF!* 0.1, ""))</f>
        <v/>
      </c>
      <c r="N2265" s="329" t="str">
        <f t="shared" si="118"/>
        <v/>
      </c>
      <c r="O2265" s="330" t="str">
        <f t="shared" si="120"/>
        <v/>
      </c>
      <c r="P2265" s="331" t="str">
        <f t="shared" si="119"/>
        <v/>
      </c>
      <c r="Q2265" s="329"/>
      <c r="R2265" s="329"/>
      <c r="S2265" s="329"/>
      <c r="T2265" s="326"/>
      <c r="U2265" s="317"/>
    </row>
    <row r="2266" spans="1:21" x14ac:dyDescent="0.3">
      <c r="A2266" s="322"/>
      <c r="B2266" s="322"/>
      <c r="C2266" s="323"/>
      <c r="D2266" s="324"/>
      <c r="E2266" s="325"/>
      <c r="F2266" s="325"/>
      <c r="G2266" s="326"/>
      <c r="H2266" s="326"/>
      <c r="I2266" s="326"/>
      <c r="J2266" s="327"/>
      <c r="K2266" s="327"/>
      <c r="L2266" s="327"/>
      <c r="M2266" s="328" t="str">
        <f>IF(ISNUMBER(#REF!),#REF! -#REF!, IF(ISNUMBER(#REF!),#REF!* 0.1, ""))</f>
        <v/>
      </c>
      <c r="N2266" s="329" t="str">
        <f t="shared" si="118"/>
        <v/>
      </c>
      <c r="O2266" s="330" t="str">
        <f t="shared" si="120"/>
        <v/>
      </c>
      <c r="P2266" s="331" t="str">
        <f t="shared" si="119"/>
        <v/>
      </c>
      <c r="Q2266" s="329"/>
      <c r="R2266" s="329"/>
      <c r="S2266" s="329"/>
      <c r="T2266" s="326"/>
      <c r="U2266" s="317"/>
    </row>
    <row r="2267" spans="1:21" x14ac:dyDescent="0.3">
      <c r="A2267" s="322"/>
      <c r="B2267" s="322"/>
      <c r="C2267" s="323"/>
      <c r="D2267" s="324"/>
      <c r="E2267" s="325"/>
      <c r="F2267" s="325"/>
      <c r="G2267" s="326"/>
      <c r="H2267" s="326"/>
      <c r="I2267" s="326"/>
      <c r="J2267" s="327"/>
      <c r="K2267" s="327"/>
      <c r="L2267" s="327"/>
      <c r="M2267" s="328" t="str">
        <f>IF(ISNUMBER(#REF!),#REF! -#REF!, IF(ISNUMBER(#REF!),#REF!* 0.1, ""))</f>
        <v/>
      </c>
      <c r="N2267" s="329" t="str">
        <f t="shared" ref="N2267:N2330" si="121">IF(ISBLANK(E2267),"",IF(E2267="Diametral",L2267,SQRT(4*K2267*L2267/PI())))</f>
        <v/>
      </c>
      <c r="O2267" s="330" t="str">
        <f t="shared" si="120"/>
        <v/>
      </c>
      <c r="P2267" s="331" t="str">
        <f t="shared" ref="P2267:P2330" si="122">IF(ISBLANK(E2267),"",N2267^2)</f>
        <v/>
      </c>
      <c r="Q2267" s="329"/>
      <c r="R2267" s="329"/>
      <c r="S2267" s="329"/>
      <c r="T2267" s="326"/>
      <c r="U2267" s="317"/>
    </row>
    <row r="2268" spans="1:21" x14ac:dyDescent="0.3">
      <c r="A2268" s="322"/>
      <c r="B2268" s="322"/>
      <c r="C2268" s="323"/>
      <c r="D2268" s="324"/>
      <c r="E2268" s="325"/>
      <c r="F2268" s="325"/>
      <c r="G2268" s="326"/>
      <c r="H2268" s="326"/>
      <c r="I2268" s="326"/>
      <c r="J2268" s="327"/>
      <c r="K2268" s="327"/>
      <c r="L2268" s="327"/>
      <c r="M2268" s="328" t="str">
        <f>IF(ISNUMBER(#REF!),#REF! -#REF!, IF(ISNUMBER(#REF!),#REF!* 0.1, ""))</f>
        <v/>
      </c>
      <c r="N2268" s="329" t="str">
        <f t="shared" si="121"/>
        <v/>
      </c>
      <c r="O2268" s="330" t="str">
        <f t="shared" si="120"/>
        <v/>
      </c>
      <c r="P2268" s="331" t="str">
        <f t="shared" si="122"/>
        <v/>
      </c>
      <c r="Q2268" s="329"/>
      <c r="R2268" s="329"/>
      <c r="S2268" s="329"/>
      <c r="T2268" s="326"/>
      <c r="U2268" s="317"/>
    </row>
    <row r="2269" spans="1:21" x14ac:dyDescent="0.3">
      <c r="A2269" s="322"/>
      <c r="B2269" s="322"/>
      <c r="C2269" s="323"/>
      <c r="D2269" s="324"/>
      <c r="E2269" s="325"/>
      <c r="F2269" s="325"/>
      <c r="G2269" s="326"/>
      <c r="H2269" s="326"/>
      <c r="I2269" s="326"/>
      <c r="J2269" s="327"/>
      <c r="K2269" s="327"/>
      <c r="L2269" s="327"/>
      <c r="M2269" s="328" t="str">
        <f>IF(ISNUMBER(#REF!),#REF! -#REF!, IF(ISNUMBER(#REF!),#REF!* 0.1, ""))</f>
        <v/>
      </c>
      <c r="N2269" s="329" t="str">
        <f t="shared" si="121"/>
        <v/>
      </c>
      <c r="O2269" s="330" t="str">
        <f t="shared" si="120"/>
        <v/>
      </c>
      <c r="P2269" s="331" t="str">
        <f t="shared" si="122"/>
        <v/>
      </c>
      <c r="Q2269" s="329"/>
      <c r="R2269" s="329"/>
      <c r="S2269" s="329"/>
      <c r="T2269" s="326"/>
      <c r="U2269" s="317"/>
    </row>
    <row r="2270" spans="1:21" x14ac:dyDescent="0.3">
      <c r="A2270" s="322"/>
      <c r="B2270" s="322"/>
      <c r="C2270" s="323"/>
      <c r="D2270" s="324"/>
      <c r="E2270" s="325"/>
      <c r="F2270" s="325"/>
      <c r="G2270" s="326"/>
      <c r="H2270" s="326"/>
      <c r="I2270" s="326"/>
      <c r="J2270" s="327"/>
      <c r="K2270" s="327"/>
      <c r="L2270" s="327"/>
      <c r="M2270" s="328" t="str">
        <f>IF(ISNUMBER(#REF!),#REF! -#REF!, IF(ISNUMBER(#REF!),#REF!* 0.1, ""))</f>
        <v/>
      </c>
      <c r="N2270" s="329" t="str">
        <f t="shared" si="121"/>
        <v/>
      </c>
      <c r="O2270" s="330" t="str">
        <f t="shared" si="120"/>
        <v/>
      </c>
      <c r="P2270" s="331" t="str">
        <f t="shared" si="122"/>
        <v/>
      </c>
      <c r="Q2270" s="329"/>
      <c r="R2270" s="329"/>
      <c r="S2270" s="329"/>
      <c r="T2270" s="326"/>
      <c r="U2270" s="317"/>
    </row>
    <row r="2271" spans="1:21" x14ac:dyDescent="0.3">
      <c r="A2271" s="322"/>
      <c r="B2271" s="322"/>
      <c r="C2271" s="323"/>
      <c r="D2271" s="324"/>
      <c r="E2271" s="325"/>
      <c r="F2271" s="325"/>
      <c r="G2271" s="326"/>
      <c r="H2271" s="326"/>
      <c r="I2271" s="326"/>
      <c r="J2271" s="327"/>
      <c r="K2271" s="327"/>
      <c r="L2271" s="327"/>
      <c r="M2271" s="328" t="str">
        <f>IF(ISNUMBER(#REF!),#REF! -#REF!, IF(ISNUMBER(#REF!),#REF!* 0.1, ""))</f>
        <v/>
      </c>
      <c r="N2271" s="329" t="str">
        <f t="shared" si="121"/>
        <v/>
      </c>
      <c r="O2271" s="330" t="str">
        <f t="shared" si="120"/>
        <v/>
      </c>
      <c r="P2271" s="331" t="str">
        <f t="shared" si="122"/>
        <v/>
      </c>
      <c r="Q2271" s="329"/>
      <c r="R2271" s="329"/>
      <c r="S2271" s="329"/>
      <c r="T2271" s="326"/>
      <c r="U2271" s="317"/>
    </row>
    <row r="2272" spans="1:21" x14ac:dyDescent="0.3">
      <c r="A2272" s="322"/>
      <c r="B2272" s="322"/>
      <c r="C2272" s="323"/>
      <c r="D2272" s="324"/>
      <c r="E2272" s="325"/>
      <c r="F2272" s="325"/>
      <c r="G2272" s="326"/>
      <c r="H2272" s="326"/>
      <c r="I2272" s="326"/>
      <c r="J2272" s="327"/>
      <c r="K2272" s="327"/>
      <c r="L2272" s="327"/>
      <c r="M2272" s="328" t="str">
        <f>IF(ISNUMBER(#REF!),#REF! -#REF!, IF(ISNUMBER(#REF!),#REF!* 0.1, ""))</f>
        <v/>
      </c>
      <c r="N2272" s="329" t="str">
        <f t="shared" si="121"/>
        <v/>
      </c>
      <c r="O2272" s="330" t="str">
        <f t="shared" si="120"/>
        <v/>
      </c>
      <c r="P2272" s="331" t="str">
        <f t="shared" si="122"/>
        <v/>
      </c>
      <c r="Q2272" s="329"/>
      <c r="R2272" s="329"/>
      <c r="S2272" s="329"/>
      <c r="T2272" s="326"/>
      <c r="U2272" s="317"/>
    </row>
    <row r="2273" spans="1:21" x14ac:dyDescent="0.3">
      <c r="A2273" s="322"/>
      <c r="B2273" s="322"/>
      <c r="C2273" s="323"/>
      <c r="D2273" s="324"/>
      <c r="E2273" s="325"/>
      <c r="F2273" s="325"/>
      <c r="G2273" s="326"/>
      <c r="H2273" s="326"/>
      <c r="I2273" s="326"/>
      <c r="J2273" s="327"/>
      <c r="K2273" s="327"/>
      <c r="L2273" s="327"/>
      <c r="M2273" s="328" t="str">
        <f>IF(ISNUMBER(#REF!),#REF! -#REF!, IF(ISNUMBER(#REF!),#REF!* 0.1, ""))</f>
        <v/>
      </c>
      <c r="N2273" s="329" t="str">
        <f t="shared" si="121"/>
        <v/>
      </c>
      <c r="O2273" s="330" t="str">
        <f t="shared" si="120"/>
        <v/>
      </c>
      <c r="P2273" s="331" t="str">
        <f t="shared" si="122"/>
        <v/>
      </c>
      <c r="Q2273" s="329"/>
      <c r="R2273" s="329"/>
      <c r="S2273" s="329"/>
      <c r="T2273" s="326"/>
      <c r="U2273" s="317"/>
    </row>
    <row r="2274" spans="1:21" x14ac:dyDescent="0.3">
      <c r="A2274" s="322"/>
      <c r="B2274" s="322"/>
      <c r="C2274" s="323"/>
      <c r="D2274" s="324"/>
      <c r="E2274" s="325"/>
      <c r="F2274" s="325"/>
      <c r="G2274" s="326"/>
      <c r="H2274" s="326"/>
      <c r="I2274" s="326"/>
      <c r="J2274" s="327"/>
      <c r="K2274" s="327"/>
      <c r="L2274" s="327"/>
      <c r="M2274" s="328" t="str">
        <f>IF(ISNUMBER(#REF!),#REF! -#REF!, IF(ISNUMBER(#REF!),#REF!* 0.1, ""))</f>
        <v/>
      </c>
      <c r="N2274" s="329" t="str">
        <f t="shared" si="121"/>
        <v/>
      </c>
      <c r="O2274" s="330" t="str">
        <f t="shared" si="120"/>
        <v/>
      </c>
      <c r="P2274" s="331" t="str">
        <f t="shared" si="122"/>
        <v/>
      </c>
      <c r="Q2274" s="329"/>
      <c r="R2274" s="329"/>
      <c r="S2274" s="329"/>
      <c r="T2274" s="326"/>
      <c r="U2274" s="317"/>
    </row>
    <row r="2275" spans="1:21" x14ac:dyDescent="0.3">
      <c r="A2275" s="322"/>
      <c r="B2275" s="322"/>
      <c r="C2275" s="323"/>
      <c r="D2275" s="324"/>
      <c r="E2275" s="325"/>
      <c r="F2275" s="325"/>
      <c r="G2275" s="326"/>
      <c r="H2275" s="326"/>
      <c r="I2275" s="326"/>
      <c r="J2275" s="327"/>
      <c r="K2275" s="327"/>
      <c r="L2275" s="327"/>
      <c r="M2275" s="328" t="str">
        <f>IF(ISNUMBER(#REF!),#REF! -#REF!, IF(ISNUMBER(#REF!),#REF!* 0.1, ""))</f>
        <v/>
      </c>
      <c r="N2275" s="329" t="str">
        <f t="shared" si="121"/>
        <v/>
      </c>
      <c r="O2275" s="330" t="str">
        <f t="shared" si="120"/>
        <v/>
      </c>
      <c r="P2275" s="331" t="str">
        <f t="shared" si="122"/>
        <v/>
      </c>
      <c r="Q2275" s="329"/>
      <c r="R2275" s="329"/>
      <c r="S2275" s="329"/>
      <c r="T2275" s="326"/>
      <c r="U2275" s="317"/>
    </row>
    <row r="2276" spans="1:21" x14ac:dyDescent="0.3">
      <c r="A2276" s="322"/>
      <c r="B2276" s="322"/>
      <c r="C2276" s="323"/>
      <c r="D2276" s="324"/>
      <c r="E2276" s="325"/>
      <c r="F2276" s="325"/>
      <c r="G2276" s="326"/>
      <c r="H2276" s="326"/>
      <c r="I2276" s="326"/>
      <c r="J2276" s="327"/>
      <c r="K2276" s="327"/>
      <c r="L2276" s="327"/>
      <c r="M2276" s="328" t="str">
        <f>IF(ISNUMBER(#REF!),#REF! -#REF!, IF(ISNUMBER(#REF!),#REF!* 0.1, ""))</f>
        <v/>
      </c>
      <c r="N2276" s="329" t="str">
        <f t="shared" si="121"/>
        <v/>
      </c>
      <c r="O2276" s="330" t="str">
        <f t="shared" si="120"/>
        <v/>
      </c>
      <c r="P2276" s="331" t="str">
        <f t="shared" si="122"/>
        <v/>
      </c>
      <c r="Q2276" s="329"/>
      <c r="R2276" s="329"/>
      <c r="S2276" s="329"/>
      <c r="T2276" s="326"/>
      <c r="U2276" s="317"/>
    </row>
    <row r="2277" spans="1:21" x14ac:dyDescent="0.3">
      <c r="A2277" s="322"/>
      <c r="B2277" s="322"/>
      <c r="C2277" s="323"/>
      <c r="D2277" s="324"/>
      <c r="E2277" s="325"/>
      <c r="F2277" s="325"/>
      <c r="G2277" s="326"/>
      <c r="H2277" s="326"/>
      <c r="I2277" s="326"/>
      <c r="J2277" s="327"/>
      <c r="K2277" s="327"/>
      <c r="L2277" s="327"/>
      <c r="M2277" s="328" t="str">
        <f>IF(ISNUMBER(#REF!),#REF! -#REF!, IF(ISNUMBER(#REF!),#REF!* 0.1, ""))</f>
        <v/>
      </c>
      <c r="N2277" s="329" t="str">
        <f t="shared" si="121"/>
        <v/>
      </c>
      <c r="O2277" s="330" t="str">
        <f t="shared" si="120"/>
        <v/>
      </c>
      <c r="P2277" s="331" t="str">
        <f t="shared" si="122"/>
        <v/>
      </c>
      <c r="Q2277" s="329"/>
      <c r="R2277" s="329"/>
      <c r="S2277" s="329"/>
      <c r="T2277" s="326"/>
      <c r="U2277" s="317"/>
    </row>
    <row r="2278" spans="1:21" x14ac:dyDescent="0.3">
      <c r="A2278" s="322"/>
      <c r="B2278" s="322"/>
      <c r="C2278" s="323"/>
      <c r="D2278" s="324"/>
      <c r="E2278" s="325"/>
      <c r="F2278" s="325"/>
      <c r="G2278" s="326"/>
      <c r="H2278" s="326"/>
      <c r="I2278" s="326"/>
      <c r="J2278" s="327"/>
      <c r="K2278" s="327"/>
      <c r="L2278" s="327"/>
      <c r="M2278" s="328" t="str">
        <f>IF(ISNUMBER(#REF!),#REF! -#REF!, IF(ISNUMBER(#REF!),#REF!* 0.1, ""))</f>
        <v/>
      </c>
      <c r="N2278" s="329" t="str">
        <f t="shared" si="121"/>
        <v/>
      </c>
      <c r="O2278" s="330" t="str">
        <f t="shared" si="120"/>
        <v/>
      </c>
      <c r="P2278" s="331" t="str">
        <f t="shared" si="122"/>
        <v/>
      </c>
      <c r="Q2278" s="329"/>
      <c r="R2278" s="329"/>
      <c r="S2278" s="329"/>
      <c r="T2278" s="326"/>
      <c r="U2278" s="317"/>
    </row>
    <row r="2279" spans="1:21" x14ac:dyDescent="0.3">
      <c r="A2279" s="322"/>
      <c r="B2279" s="322"/>
      <c r="C2279" s="323"/>
      <c r="D2279" s="324"/>
      <c r="E2279" s="325"/>
      <c r="F2279" s="325"/>
      <c r="G2279" s="326"/>
      <c r="H2279" s="326"/>
      <c r="I2279" s="326"/>
      <c r="J2279" s="327"/>
      <c r="K2279" s="327"/>
      <c r="L2279" s="327"/>
      <c r="M2279" s="328" t="str">
        <f>IF(ISNUMBER(#REF!),#REF! -#REF!, IF(ISNUMBER(#REF!),#REF!* 0.1, ""))</f>
        <v/>
      </c>
      <c r="N2279" s="329" t="str">
        <f t="shared" si="121"/>
        <v/>
      </c>
      <c r="O2279" s="330" t="str">
        <f t="shared" si="120"/>
        <v/>
      </c>
      <c r="P2279" s="331" t="str">
        <f t="shared" si="122"/>
        <v/>
      </c>
      <c r="Q2279" s="329"/>
      <c r="R2279" s="329"/>
      <c r="S2279" s="329"/>
      <c r="T2279" s="326"/>
      <c r="U2279" s="317"/>
    </row>
    <row r="2280" spans="1:21" x14ac:dyDescent="0.3">
      <c r="A2280" s="322"/>
      <c r="B2280" s="322"/>
      <c r="C2280" s="323"/>
      <c r="D2280" s="324"/>
      <c r="E2280" s="325"/>
      <c r="F2280" s="325"/>
      <c r="G2280" s="326"/>
      <c r="H2280" s="326"/>
      <c r="I2280" s="326"/>
      <c r="J2280" s="327"/>
      <c r="K2280" s="327"/>
      <c r="L2280" s="327"/>
      <c r="M2280" s="328" t="str">
        <f>IF(ISNUMBER(#REF!),#REF! -#REF!, IF(ISNUMBER(#REF!),#REF!* 0.1, ""))</f>
        <v/>
      </c>
      <c r="N2280" s="329" t="str">
        <f t="shared" si="121"/>
        <v/>
      </c>
      <c r="O2280" s="330" t="str">
        <f t="shared" si="120"/>
        <v/>
      </c>
      <c r="P2280" s="331" t="str">
        <f t="shared" si="122"/>
        <v/>
      </c>
      <c r="Q2280" s="329"/>
      <c r="R2280" s="329"/>
      <c r="S2280" s="329"/>
      <c r="T2280" s="326"/>
      <c r="U2280" s="317"/>
    </row>
    <row r="2281" spans="1:21" x14ac:dyDescent="0.3">
      <c r="A2281" s="322"/>
      <c r="B2281" s="322"/>
      <c r="C2281" s="323"/>
      <c r="D2281" s="324"/>
      <c r="E2281" s="325"/>
      <c r="F2281" s="325"/>
      <c r="G2281" s="326"/>
      <c r="H2281" s="326"/>
      <c r="I2281" s="326"/>
      <c r="J2281" s="327"/>
      <c r="K2281" s="327"/>
      <c r="L2281" s="327"/>
      <c r="M2281" s="328" t="str">
        <f>IF(ISNUMBER(#REF!),#REF! -#REF!, IF(ISNUMBER(#REF!),#REF!* 0.1, ""))</f>
        <v/>
      </c>
      <c r="N2281" s="329" t="str">
        <f t="shared" si="121"/>
        <v/>
      </c>
      <c r="O2281" s="330" t="str">
        <f t="shared" si="120"/>
        <v/>
      </c>
      <c r="P2281" s="331" t="str">
        <f t="shared" si="122"/>
        <v/>
      </c>
      <c r="Q2281" s="329"/>
      <c r="R2281" s="329"/>
      <c r="S2281" s="329"/>
      <c r="T2281" s="326"/>
      <c r="U2281" s="317"/>
    </row>
    <row r="2282" spans="1:21" x14ac:dyDescent="0.3">
      <c r="A2282" s="322"/>
      <c r="B2282" s="322"/>
      <c r="C2282" s="323"/>
      <c r="D2282" s="324"/>
      <c r="E2282" s="325"/>
      <c r="F2282" s="325"/>
      <c r="G2282" s="326"/>
      <c r="H2282" s="326"/>
      <c r="I2282" s="326"/>
      <c r="J2282" s="327"/>
      <c r="K2282" s="327"/>
      <c r="L2282" s="327"/>
      <c r="M2282" s="328" t="str">
        <f>IF(ISNUMBER(#REF!),#REF! -#REF!, IF(ISNUMBER(#REF!),#REF!* 0.1, ""))</f>
        <v/>
      </c>
      <c r="N2282" s="329" t="str">
        <f t="shared" si="121"/>
        <v/>
      </c>
      <c r="O2282" s="330" t="str">
        <f t="shared" si="120"/>
        <v/>
      </c>
      <c r="P2282" s="331" t="str">
        <f t="shared" si="122"/>
        <v/>
      </c>
      <c r="Q2282" s="329"/>
      <c r="R2282" s="329"/>
      <c r="S2282" s="329"/>
      <c r="T2282" s="326"/>
      <c r="U2282" s="317"/>
    </row>
    <row r="2283" spans="1:21" x14ac:dyDescent="0.3">
      <c r="A2283" s="322"/>
      <c r="B2283" s="322"/>
      <c r="C2283" s="323"/>
      <c r="D2283" s="324"/>
      <c r="E2283" s="325"/>
      <c r="F2283" s="325"/>
      <c r="G2283" s="326"/>
      <c r="H2283" s="326"/>
      <c r="I2283" s="326"/>
      <c r="J2283" s="327"/>
      <c r="K2283" s="327"/>
      <c r="L2283" s="327"/>
      <c r="M2283" s="328" t="str">
        <f>IF(ISNUMBER(#REF!),#REF! -#REF!, IF(ISNUMBER(#REF!),#REF!* 0.1, ""))</f>
        <v/>
      </c>
      <c r="N2283" s="329" t="str">
        <f t="shared" si="121"/>
        <v/>
      </c>
      <c r="O2283" s="330" t="str">
        <f t="shared" si="120"/>
        <v/>
      </c>
      <c r="P2283" s="331" t="str">
        <f t="shared" si="122"/>
        <v/>
      </c>
      <c r="Q2283" s="329"/>
      <c r="R2283" s="329"/>
      <c r="S2283" s="329"/>
      <c r="T2283" s="326"/>
      <c r="U2283" s="317"/>
    </row>
    <row r="2284" spans="1:21" x14ac:dyDescent="0.3">
      <c r="A2284" s="322"/>
      <c r="B2284" s="322"/>
      <c r="C2284" s="323"/>
      <c r="D2284" s="324"/>
      <c r="E2284" s="325"/>
      <c r="F2284" s="325"/>
      <c r="G2284" s="326"/>
      <c r="H2284" s="326"/>
      <c r="I2284" s="326"/>
      <c r="J2284" s="327"/>
      <c r="K2284" s="327"/>
      <c r="L2284" s="327"/>
      <c r="M2284" s="328" t="str">
        <f>IF(ISNUMBER(#REF!),#REF! -#REF!, IF(ISNUMBER(#REF!),#REF!* 0.1, ""))</f>
        <v/>
      </c>
      <c r="N2284" s="329" t="str">
        <f t="shared" si="121"/>
        <v/>
      </c>
      <c r="O2284" s="330" t="str">
        <f t="shared" si="120"/>
        <v/>
      </c>
      <c r="P2284" s="331" t="str">
        <f t="shared" si="122"/>
        <v/>
      </c>
      <c r="Q2284" s="329"/>
      <c r="R2284" s="329"/>
      <c r="S2284" s="329"/>
      <c r="T2284" s="326"/>
      <c r="U2284" s="317"/>
    </row>
    <row r="2285" spans="1:21" x14ac:dyDescent="0.3">
      <c r="A2285" s="322"/>
      <c r="B2285" s="322"/>
      <c r="C2285" s="323"/>
      <c r="D2285" s="324"/>
      <c r="E2285" s="325"/>
      <c r="F2285" s="325"/>
      <c r="G2285" s="326"/>
      <c r="H2285" s="326"/>
      <c r="I2285" s="326"/>
      <c r="J2285" s="327"/>
      <c r="K2285" s="327"/>
      <c r="L2285" s="327"/>
      <c r="M2285" s="328" t="str">
        <f>IF(ISNUMBER(#REF!),#REF! -#REF!, IF(ISNUMBER(#REF!),#REF!* 0.1, ""))</f>
        <v/>
      </c>
      <c r="N2285" s="329" t="str">
        <f t="shared" si="121"/>
        <v/>
      </c>
      <c r="O2285" s="330" t="str">
        <f t="shared" si="120"/>
        <v/>
      </c>
      <c r="P2285" s="331" t="str">
        <f t="shared" si="122"/>
        <v/>
      </c>
      <c r="Q2285" s="329"/>
      <c r="R2285" s="329"/>
      <c r="S2285" s="329"/>
      <c r="T2285" s="326"/>
      <c r="U2285" s="317"/>
    </row>
    <row r="2286" spans="1:21" x14ac:dyDescent="0.3">
      <c r="A2286" s="322"/>
      <c r="B2286" s="322"/>
      <c r="C2286" s="323"/>
      <c r="D2286" s="324"/>
      <c r="E2286" s="325"/>
      <c r="F2286" s="325"/>
      <c r="G2286" s="326"/>
      <c r="H2286" s="326"/>
      <c r="I2286" s="326"/>
      <c r="J2286" s="327"/>
      <c r="K2286" s="327"/>
      <c r="L2286" s="327"/>
      <c r="M2286" s="328" t="str">
        <f>IF(ISNUMBER(#REF!),#REF! -#REF!, IF(ISNUMBER(#REF!),#REF!* 0.1, ""))</f>
        <v/>
      </c>
      <c r="N2286" s="329" t="str">
        <f t="shared" si="121"/>
        <v/>
      </c>
      <c r="O2286" s="330" t="str">
        <f t="shared" si="120"/>
        <v/>
      </c>
      <c r="P2286" s="331" t="str">
        <f t="shared" si="122"/>
        <v/>
      </c>
      <c r="Q2286" s="329"/>
      <c r="R2286" s="329"/>
      <c r="S2286" s="329"/>
      <c r="T2286" s="326"/>
      <c r="U2286" s="317"/>
    </row>
    <row r="2287" spans="1:21" x14ac:dyDescent="0.3">
      <c r="A2287" s="322"/>
      <c r="B2287" s="322"/>
      <c r="C2287" s="323"/>
      <c r="D2287" s="324"/>
      <c r="E2287" s="325"/>
      <c r="F2287" s="325"/>
      <c r="G2287" s="326"/>
      <c r="H2287" s="326"/>
      <c r="I2287" s="326"/>
      <c r="J2287" s="327"/>
      <c r="K2287" s="327"/>
      <c r="L2287" s="327"/>
      <c r="M2287" s="328" t="str">
        <f>IF(ISNUMBER(#REF!),#REF! -#REF!, IF(ISNUMBER(#REF!),#REF!* 0.1, ""))</f>
        <v/>
      </c>
      <c r="N2287" s="329" t="str">
        <f t="shared" si="121"/>
        <v/>
      </c>
      <c r="O2287" s="330" t="str">
        <f t="shared" si="120"/>
        <v/>
      </c>
      <c r="P2287" s="331" t="str">
        <f t="shared" si="122"/>
        <v/>
      </c>
      <c r="Q2287" s="329"/>
      <c r="R2287" s="329"/>
      <c r="S2287" s="329"/>
      <c r="T2287" s="326"/>
      <c r="U2287" s="317"/>
    </row>
    <row r="2288" spans="1:21" x14ac:dyDescent="0.3">
      <c r="A2288" s="322"/>
      <c r="B2288" s="322"/>
      <c r="C2288" s="323"/>
      <c r="D2288" s="324"/>
      <c r="E2288" s="325"/>
      <c r="F2288" s="325"/>
      <c r="G2288" s="326"/>
      <c r="H2288" s="326"/>
      <c r="I2288" s="326"/>
      <c r="J2288" s="327"/>
      <c r="K2288" s="327"/>
      <c r="L2288" s="327"/>
      <c r="M2288" s="328" t="str">
        <f>IF(ISNUMBER(#REF!),#REF! -#REF!, IF(ISNUMBER(#REF!),#REF!* 0.1, ""))</f>
        <v/>
      </c>
      <c r="N2288" s="329" t="str">
        <f t="shared" si="121"/>
        <v/>
      </c>
      <c r="O2288" s="330" t="str">
        <f t="shared" si="120"/>
        <v/>
      </c>
      <c r="P2288" s="331" t="str">
        <f t="shared" si="122"/>
        <v/>
      </c>
      <c r="Q2288" s="329"/>
      <c r="R2288" s="329"/>
      <c r="S2288" s="329"/>
      <c r="T2288" s="326"/>
      <c r="U2288" s="317"/>
    </row>
    <row r="2289" spans="1:21" x14ac:dyDescent="0.3">
      <c r="A2289" s="322"/>
      <c r="B2289" s="322"/>
      <c r="C2289" s="323"/>
      <c r="D2289" s="324"/>
      <c r="E2289" s="325"/>
      <c r="F2289" s="325"/>
      <c r="G2289" s="326"/>
      <c r="H2289" s="326"/>
      <c r="I2289" s="326"/>
      <c r="J2289" s="327"/>
      <c r="K2289" s="327"/>
      <c r="L2289" s="327"/>
      <c r="M2289" s="328" t="str">
        <f>IF(ISNUMBER(#REF!),#REF! -#REF!, IF(ISNUMBER(#REF!),#REF!* 0.1, ""))</f>
        <v/>
      </c>
      <c r="N2289" s="329" t="str">
        <f t="shared" si="121"/>
        <v/>
      </c>
      <c r="O2289" s="330" t="str">
        <f t="shared" si="120"/>
        <v/>
      </c>
      <c r="P2289" s="331" t="str">
        <f t="shared" si="122"/>
        <v/>
      </c>
      <c r="Q2289" s="329"/>
      <c r="R2289" s="329"/>
      <c r="S2289" s="329"/>
      <c r="T2289" s="326"/>
      <c r="U2289" s="317"/>
    </row>
    <row r="2290" spans="1:21" x14ac:dyDescent="0.3">
      <c r="A2290" s="322"/>
      <c r="B2290" s="322"/>
      <c r="C2290" s="323"/>
      <c r="D2290" s="324"/>
      <c r="E2290" s="325"/>
      <c r="F2290" s="325"/>
      <c r="G2290" s="326"/>
      <c r="H2290" s="326"/>
      <c r="I2290" s="326"/>
      <c r="J2290" s="327"/>
      <c r="K2290" s="327"/>
      <c r="L2290" s="327"/>
      <c r="M2290" s="328" t="str">
        <f>IF(ISNUMBER(#REF!),#REF! -#REF!, IF(ISNUMBER(#REF!),#REF!* 0.1, ""))</f>
        <v/>
      </c>
      <c r="N2290" s="329" t="str">
        <f t="shared" si="121"/>
        <v/>
      </c>
      <c r="O2290" s="330" t="str">
        <f t="shared" si="120"/>
        <v/>
      </c>
      <c r="P2290" s="331" t="str">
        <f t="shared" si="122"/>
        <v/>
      </c>
      <c r="Q2290" s="329"/>
      <c r="R2290" s="329"/>
      <c r="S2290" s="329"/>
      <c r="T2290" s="326"/>
      <c r="U2290" s="317"/>
    </row>
    <row r="2291" spans="1:21" x14ac:dyDescent="0.3">
      <c r="A2291" s="322"/>
      <c r="B2291" s="322"/>
      <c r="C2291" s="323"/>
      <c r="D2291" s="324"/>
      <c r="E2291" s="325"/>
      <c r="F2291" s="325"/>
      <c r="G2291" s="326"/>
      <c r="H2291" s="326"/>
      <c r="I2291" s="326"/>
      <c r="J2291" s="327"/>
      <c r="K2291" s="327"/>
      <c r="L2291" s="327"/>
      <c r="M2291" s="328" t="str">
        <f>IF(ISNUMBER(#REF!),#REF! -#REF!, IF(ISNUMBER(#REF!),#REF!* 0.1, ""))</f>
        <v/>
      </c>
      <c r="N2291" s="329" t="str">
        <f t="shared" si="121"/>
        <v/>
      </c>
      <c r="O2291" s="330" t="str">
        <f t="shared" si="120"/>
        <v/>
      </c>
      <c r="P2291" s="331" t="str">
        <f t="shared" si="122"/>
        <v/>
      </c>
      <c r="Q2291" s="329"/>
      <c r="R2291" s="329"/>
      <c r="S2291" s="329"/>
      <c r="T2291" s="326"/>
      <c r="U2291" s="317"/>
    </row>
    <row r="2292" spans="1:21" x14ac:dyDescent="0.3">
      <c r="A2292" s="322"/>
      <c r="B2292" s="322"/>
      <c r="C2292" s="323"/>
      <c r="D2292" s="324"/>
      <c r="E2292" s="325"/>
      <c r="F2292" s="325"/>
      <c r="G2292" s="326"/>
      <c r="H2292" s="326"/>
      <c r="I2292" s="326"/>
      <c r="J2292" s="327"/>
      <c r="K2292" s="327"/>
      <c r="L2292" s="327"/>
      <c r="M2292" s="328" t="str">
        <f>IF(ISNUMBER(#REF!),#REF! -#REF!, IF(ISNUMBER(#REF!),#REF!* 0.1, ""))</f>
        <v/>
      </c>
      <c r="N2292" s="329" t="str">
        <f t="shared" si="121"/>
        <v/>
      </c>
      <c r="O2292" s="330" t="str">
        <f t="shared" si="120"/>
        <v/>
      </c>
      <c r="P2292" s="331" t="str">
        <f t="shared" si="122"/>
        <v/>
      </c>
      <c r="Q2292" s="329"/>
      <c r="R2292" s="329"/>
      <c r="S2292" s="329"/>
      <c r="T2292" s="326"/>
      <c r="U2292" s="317"/>
    </row>
    <row r="2293" spans="1:21" x14ac:dyDescent="0.3">
      <c r="A2293" s="322"/>
      <c r="B2293" s="322"/>
      <c r="C2293" s="323"/>
      <c r="D2293" s="324"/>
      <c r="E2293" s="325"/>
      <c r="F2293" s="325"/>
      <c r="G2293" s="326"/>
      <c r="H2293" s="326"/>
      <c r="I2293" s="326"/>
      <c r="J2293" s="327"/>
      <c r="K2293" s="327"/>
      <c r="L2293" s="327"/>
      <c r="M2293" s="328" t="str">
        <f>IF(ISNUMBER(#REF!),#REF! -#REF!, IF(ISNUMBER(#REF!),#REF!* 0.1, ""))</f>
        <v/>
      </c>
      <c r="N2293" s="329" t="str">
        <f t="shared" si="121"/>
        <v/>
      </c>
      <c r="O2293" s="330" t="str">
        <f t="shared" si="120"/>
        <v/>
      </c>
      <c r="P2293" s="331" t="str">
        <f t="shared" si="122"/>
        <v/>
      </c>
      <c r="Q2293" s="329"/>
      <c r="R2293" s="329"/>
      <c r="S2293" s="329"/>
      <c r="T2293" s="326"/>
      <c r="U2293" s="317"/>
    </row>
    <row r="2294" spans="1:21" x14ac:dyDescent="0.3">
      <c r="A2294" s="322"/>
      <c r="B2294" s="322"/>
      <c r="C2294" s="323"/>
      <c r="D2294" s="324"/>
      <c r="E2294" s="325"/>
      <c r="F2294" s="325"/>
      <c r="G2294" s="326"/>
      <c r="H2294" s="326"/>
      <c r="I2294" s="326"/>
      <c r="J2294" s="327"/>
      <c r="K2294" s="327"/>
      <c r="L2294" s="327"/>
      <c r="M2294" s="328" t="str">
        <f>IF(ISNUMBER(#REF!),#REF! -#REF!, IF(ISNUMBER(#REF!),#REF!* 0.1, ""))</f>
        <v/>
      </c>
      <c r="N2294" s="329" t="str">
        <f t="shared" si="121"/>
        <v/>
      </c>
      <c r="O2294" s="330" t="str">
        <f t="shared" si="120"/>
        <v/>
      </c>
      <c r="P2294" s="331" t="str">
        <f t="shared" si="122"/>
        <v/>
      </c>
      <c r="Q2294" s="329"/>
      <c r="R2294" s="329"/>
      <c r="S2294" s="329"/>
      <c r="T2294" s="326"/>
      <c r="U2294" s="317"/>
    </row>
    <row r="2295" spans="1:21" x14ac:dyDescent="0.3">
      <c r="A2295" s="322"/>
      <c r="B2295" s="322"/>
      <c r="C2295" s="323"/>
      <c r="D2295" s="324"/>
      <c r="E2295" s="325"/>
      <c r="F2295" s="325"/>
      <c r="G2295" s="326"/>
      <c r="H2295" s="326"/>
      <c r="I2295" s="326"/>
      <c r="J2295" s="327"/>
      <c r="K2295" s="327"/>
      <c r="L2295" s="327"/>
      <c r="M2295" s="328" t="str">
        <f>IF(ISNUMBER(#REF!),#REF! -#REF!, IF(ISNUMBER(#REF!),#REF!* 0.1, ""))</f>
        <v/>
      </c>
      <c r="N2295" s="329" t="str">
        <f t="shared" si="121"/>
        <v/>
      </c>
      <c r="O2295" s="330" t="str">
        <f t="shared" si="120"/>
        <v/>
      </c>
      <c r="P2295" s="331" t="str">
        <f t="shared" si="122"/>
        <v/>
      </c>
      <c r="Q2295" s="329"/>
      <c r="R2295" s="329"/>
      <c r="S2295" s="329"/>
      <c r="T2295" s="326"/>
      <c r="U2295" s="317"/>
    </row>
    <row r="2296" spans="1:21" x14ac:dyDescent="0.3">
      <c r="A2296" s="322"/>
      <c r="B2296" s="322"/>
      <c r="C2296" s="323"/>
      <c r="D2296" s="324"/>
      <c r="E2296" s="325"/>
      <c r="F2296" s="325"/>
      <c r="G2296" s="326"/>
      <c r="H2296" s="326"/>
      <c r="I2296" s="326"/>
      <c r="J2296" s="327"/>
      <c r="K2296" s="327"/>
      <c r="L2296" s="327"/>
      <c r="M2296" s="328" t="str">
        <f>IF(ISNUMBER(#REF!),#REF! -#REF!, IF(ISNUMBER(#REF!),#REF!* 0.1, ""))</f>
        <v/>
      </c>
      <c r="N2296" s="329" t="str">
        <f t="shared" si="121"/>
        <v/>
      </c>
      <c r="O2296" s="330" t="str">
        <f t="shared" si="120"/>
        <v/>
      </c>
      <c r="P2296" s="331" t="str">
        <f t="shared" si="122"/>
        <v/>
      </c>
      <c r="Q2296" s="329"/>
      <c r="R2296" s="329"/>
      <c r="S2296" s="329"/>
      <c r="T2296" s="326"/>
      <c r="U2296" s="317"/>
    </row>
    <row r="2297" spans="1:21" x14ac:dyDescent="0.3">
      <c r="A2297" s="322"/>
      <c r="B2297" s="322"/>
      <c r="C2297" s="323"/>
      <c r="D2297" s="324"/>
      <c r="E2297" s="325"/>
      <c r="F2297" s="325"/>
      <c r="G2297" s="326"/>
      <c r="H2297" s="326"/>
      <c r="I2297" s="326"/>
      <c r="J2297" s="327"/>
      <c r="K2297" s="327"/>
      <c r="L2297" s="327"/>
      <c r="M2297" s="328" t="str">
        <f>IF(ISNUMBER(#REF!),#REF! -#REF!, IF(ISNUMBER(#REF!),#REF!* 0.1, ""))</f>
        <v/>
      </c>
      <c r="N2297" s="329" t="str">
        <f t="shared" si="121"/>
        <v/>
      </c>
      <c r="O2297" s="330" t="str">
        <f t="shared" si="120"/>
        <v/>
      </c>
      <c r="P2297" s="331" t="str">
        <f t="shared" si="122"/>
        <v/>
      </c>
      <c r="Q2297" s="329"/>
      <c r="R2297" s="329"/>
      <c r="S2297" s="329"/>
      <c r="T2297" s="326"/>
      <c r="U2297" s="317"/>
    </row>
    <row r="2298" spans="1:21" x14ac:dyDescent="0.3">
      <c r="A2298" s="322"/>
      <c r="B2298" s="322"/>
      <c r="C2298" s="323"/>
      <c r="D2298" s="324"/>
      <c r="E2298" s="325"/>
      <c r="F2298" s="325"/>
      <c r="G2298" s="326"/>
      <c r="H2298" s="326"/>
      <c r="I2298" s="326"/>
      <c r="J2298" s="327"/>
      <c r="K2298" s="327"/>
      <c r="L2298" s="327"/>
      <c r="M2298" s="328" t="str">
        <f>IF(ISNUMBER(#REF!),#REF! -#REF!, IF(ISNUMBER(#REF!),#REF!* 0.1, ""))</f>
        <v/>
      </c>
      <c r="N2298" s="329" t="str">
        <f t="shared" si="121"/>
        <v/>
      </c>
      <c r="O2298" s="330" t="str">
        <f t="shared" si="120"/>
        <v/>
      </c>
      <c r="P2298" s="331" t="str">
        <f t="shared" si="122"/>
        <v/>
      </c>
      <c r="Q2298" s="329"/>
      <c r="R2298" s="329"/>
      <c r="S2298" s="329"/>
      <c r="T2298" s="326"/>
      <c r="U2298" s="317"/>
    </row>
    <row r="2299" spans="1:21" x14ac:dyDescent="0.3">
      <c r="A2299" s="322"/>
      <c r="B2299" s="322"/>
      <c r="C2299" s="323"/>
      <c r="D2299" s="324"/>
      <c r="E2299" s="325"/>
      <c r="F2299" s="325"/>
      <c r="G2299" s="326"/>
      <c r="H2299" s="326"/>
      <c r="I2299" s="326"/>
      <c r="J2299" s="327"/>
      <c r="K2299" s="327"/>
      <c r="L2299" s="327"/>
      <c r="M2299" s="328" t="str">
        <f>IF(ISNUMBER(#REF!),#REF! -#REF!, IF(ISNUMBER(#REF!),#REF!* 0.1, ""))</f>
        <v/>
      </c>
      <c r="N2299" s="329" t="str">
        <f t="shared" si="121"/>
        <v/>
      </c>
      <c r="O2299" s="330" t="str">
        <f t="shared" si="120"/>
        <v/>
      </c>
      <c r="P2299" s="331" t="str">
        <f t="shared" si="122"/>
        <v/>
      </c>
      <c r="Q2299" s="329"/>
      <c r="R2299" s="329"/>
      <c r="S2299" s="329"/>
      <c r="T2299" s="326"/>
      <c r="U2299" s="317"/>
    </row>
    <row r="2300" spans="1:21" x14ac:dyDescent="0.3">
      <c r="A2300" s="322"/>
      <c r="B2300" s="322"/>
      <c r="C2300" s="323"/>
      <c r="D2300" s="324"/>
      <c r="E2300" s="325"/>
      <c r="F2300" s="325"/>
      <c r="G2300" s="326"/>
      <c r="H2300" s="326"/>
      <c r="I2300" s="326"/>
      <c r="J2300" s="327"/>
      <c r="K2300" s="327"/>
      <c r="L2300" s="327"/>
      <c r="M2300" s="328" t="str">
        <f>IF(ISNUMBER(#REF!),#REF! -#REF!, IF(ISNUMBER(#REF!),#REF!* 0.1, ""))</f>
        <v/>
      </c>
      <c r="N2300" s="329" t="str">
        <f t="shared" si="121"/>
        <v/>
      </c>
      <c r="O2300" s="330" t="str">
        <f t="shared" si="120"/>
        <v/>
      </c>
      <c r="P2300" s="331" t="str">
        <f t="shared" si="122"/>
        <v/>
      </c>
      <c r="Q2300" s="329"/>
      <c r="R2300" s="329"/>
      <c r="S2300" s="329"/>
      <c r="T2300" s="326"/>
      <c r="U2300" s="317"/>
    </row>
    <row r="2301" spans="1:21" x14ac:dyDescent="0.3">
      <c r="A2301" s="322"/>
      <c r="B2301" s="322"/>
      <c r="C2301" s="323"/>
      <c r="D2301" s="324"/>
      <c r="E2301" s="325"/>
      <c r="F2301" s="325"/>
      <c r="G2301" s="326"/>
      <c r="H2301" s="326"/>
      <c r="I2301" s="326"/>
      <c r="J2301" s="327"/>
      <c r="K2301" s="327"/>
      <c r="L2301" s="327"/>
      <c r="M2301" s="328" t="str">
        <f>IF(ISNUMBER(#REF!),#REF! -#REF!, IF(ISNUMBER(#REF!),#REF!* 0.1, ""))</f>
        <v/>
      </c>
      <c r="N2301" s="329" t="str">
        <f t="shared" si="121"/>
        <v/>
      </c>
      <c r="O2301" s="330" t="str">
        <f t="shared" si="120"/>
        <v/>
      </c>
      <c r="P2301" s="331" t="str">
        <f t="shared" si="122"/>
        <v/>
      </c>
      <c r="Q2301" s="329"/>
      <c r="R2301" s="329"/>
      <c r="S2301" s="329"/>
      <c r="T2301" s="326"/>
      <c r="U2301" s="317"/>
    </row>
    <row r="2302" spans="1:21" x14ac:dyDescent="0.3">
      <c r="A2302" s="322"/>
      <c r="B2302" s="322"/>
      <c r="C2302" s="323"/>
      <c r="D2302" s="324"/>
      <c r="E2302" s="325"/>
      <c r="F2302" s="325"/>
      <c r="G2302" s="326"/>
      <c r="H2302" s="326"/>
      <c r="I2302" s="326"/>
      <c r="J2302" s="327"/>
      <c r="K2302" s="327"/>
      <c r="L2302" s="327"/>
      <c r="M2302" s="328" t="str">
        <f>IF(ISNUMBER(#REF!),#REF! -#REF!, IF(ISNUMBER(#REF!),#REF!* 0.1, ""))</f>
        <v/>
      </c>
      <c r="N2302" s="329" t="str">
        <f t="shared" si="121"/>
        <v/>
      </c>
      <c r="O2302" s="330" t="str">
        <f t="shared" si="120"/>
        <v/>
      </c>
      <c r="P2302" s="331" t="str">
        <f t="shared" si="122"/>
        <v/>
      </c>
      <c r="Q2302" s="329"/>
      <c r="R2302" s="329"/>
      <c r="S2302" s="329"/>
      <c r="T2302" s="326"/>
      <c r="U2302" s="317"/>
    </row>
    <row r="2303" spans="1:21" x14ac:dyDescent="0.3">
      <c r="A2303" s="322"/>
      <c r="B2303" s="322"/>
      <c r="C2303" s="323"/>
      <c r="D2303" s="324"/>
      <c r="E2303" s="325"/>
      <c r="F2303" s="325"/>
      <c r="G2303" s="326"/>
      <c r="H2303" s="326"/>
      <c r="I2303" s="326"/>
      <c r="J2303" s="327"/>
      <c r="K2303" s="327"/>
      <c r="L2303" s="327"/>
      <c r="M2303" s="328" t="str">
        <f>IF(ISNUMBER(#REF!),#REF! -#REF!, IF(ISNUMBER(#REF!),#REF!* 0.1, ""))</f>
        <v/>
      </c>
      <c r="N2303" s="329" t="str">
        <f t="shared" si="121"/>
        <v/>
      </c>
      <c r="O2303" s="330" t="str">
        <f t="shared" si="120"/>
        <v/>
      </c>
      <c r="P2303" s="331" t="str">
        <f t="shared" si="122"/>
        <v/>
      </c>
      <c r="Q2303" s="329"/>
      <c r="R2303" s="329"/>
      <c r="S2303" s="329"/>
      <c r="T2303" s="326"/>
      <c r="U2303" s="317"/>
    </row>
    <row r="2304" spans="1:21" x14ac:dyDescent="0.3">
      <c r="A2304" s="322"/>
      <c r="B2304" s="322"/>
      <c r="C2304" s="323"/>
      <c r="D2304" s="324"/>
      <c r="E2304" s="325"/>
      <c r="F2304" s="325"/>
      <c r="G2304" s="326"/>
      <c r="H2304" s="326"/>
      <c r="I2304" s="326"/>
      <c r="J2304" s="327"/>
      <c r="K2304" s="327"/>
      <c r="L2304" s="327"/>
      <c r="M2304" s="328" t="str">
        <f>IF(ISNUMBER(#REF!),#REF! -#REF!, IF(ISNUMBER(#REF!),#REF!* 0.1, ""))</f>
        <v/>
      </c>
      <c r="N2304" s="329" t="str">
        <f t="shared" si="121"/>
        <v/>
      </c>
      <c r="O2304" s="330" t="str">
        <f t="shared" si="120"/>
        <v/>
      </c>
      <c r="P2304" s="331" t="str">
        <f t="shared" si="122"/>
        <v/>
      </c>
      <c r="Q2304" s="329"/>
      <c r="R2304" s="329"/>
      <c r="S2304" s="329"/>
      <c r="T2304" s="326"/>
      <c r="U2304" s="317"/>
    </row>
    <row r="2305" spans="1:21" x14ac:dyDescent="0.3">
      <c r="A2305" s="322"/>
      <c r="B2305" s="322"/>
      <c r="C2305" s="323"/>
      <c r="D2305" s="324"/>
      <c r="E2305" s="325"/>
      <c r="F2305" s="325"/>
      <c r="G2305" s="326"/>
      <c r="H2305" s="326"/>
      <c r="I2305" s="326"/>
      <c r="J2305" s="327"/>
      <c r="K2305" s="327"/>
      <c r="L2305" s="327"/>
      <c r="M2305" s="328" t="str">
        <f>IF(ISNUMBER(#REF!),#REF! -#REF!, IF(ISNUMBER(#REF!),#REF!* 0.1, ""))</f>
        <v/>
      </c>
      <c r="N2305" s="329" t="str">
        <f t="shared" si="121"/>
        <v/>
      </c>
      <c r="O2305" s="330" t="str">
        <f t="shared" si="120"/>
        <v/>
      </c>
      <c r="P2305" s="331" t="str">
        <f t="shared" si="122"/>
        <v/>
      </c>
      <c r="Q2305" s="329"/>
      <c r="R2305" s="329"/>
      <c r="S2305" s="329"/>
      <c r="T2305" s="326"/>
      <c r="U2305" s="317"/>
    </row>
    <row r="2306" spans="1:21" x14ac:dyDescent="0.3">
      <c r="A2306" s="322"/>
      <c r="B2306" s="322"/>
      <c r="C2306" s="323"/>
      <c r="D2306" s="324"/>
      <c r="E2306" s="325"/>
      <c r="F2306" s="325"/>
      <c r="G2306" s="326"/>
      <c r="H2306" s="326"/>
      <c r="I2306" s="326"/>
      <c r="J2306" s="327"/>
      <c r="K2306" s="327"/>
      <c r="L2306" s="327"/>
      <c r="M2306" s="328" t="str">
        <f>IF(ISNUMBER(#REF!),#REF! -#REF!, IF(ISNUMBER(#REF!),#REF!* 0.1, ""))</f>
        <v/>
      </c>
      <c r="N2306" s="329" t="str">
        <f t="shared" si="121"/>
        <v/>
      </c>
      <c r="O2306" s="330" t="str">
        <f t="shared" si="120"/>
        <v/>
      </c>
      <c r="P2306" s="331" t="str">
        <f t="shared" si="122"/>
        <v/>
      </c>
      <c r="Q2306" s="329"/>
      <c r="R2306" s="329"/>
      <c r="S2306" s="329"/>
      <c r="T2306" s="326"/>
      <c r="U2306" s="317"/>
    </row>
    <row r="2307" spans="1:21" x14ac:dyDescent="0.3">
      <c r="A2307" s="322"/>
      <c r="B2307" s="322"/>
      <c r="C2307" s="323"/>
      <c r="D2307" s="324"/>
      <c r="E2307" s="325"/>
      <c r="F2307" s="325"/>
      <c r="G2307" s="326"/>
      <c r="H2307" s="326"/>
      <c r="I2307" s="326"/>
      <c r="J2307" s="327"/>
      <c r="K2307" s="327"/>
      <c r="L2307" s="327"/>
      <c r="M2307" s="328" t="str">
        <f>IF(ISNUMBER(#REF!),#REF! -#REF!, IF(ISNUMBER(#REF!),#REF!* 0.1, ""))</f>
        <v/>
      </c>
      <c r="N2307" s="329" t="str">
        <f t="shared" si="121"/>
        <v/>
      </c>
      <c r="O2307" s="330" t="str">
        <f t="shared" si="120"/>
        <v/>
      </c>
      <c r="P2307" s="331" t="str">
        <f t="shared" si="122"/>
        <v/>
      </c>
      <c r="Q2307" s="329"/>
      <c r="R2307" s="329"/>
      <c r="S2307" s="329"/>
      <c r="T2307" s="326"/>
      <c r="U2307" s="317"/>
    </row>
    <row r="2308" spans="1:21" x14ac:dyDescent="0.3">
      <c r="A2308" s="322"/>
      <c r="B2308" s="322"/>
      <c r="C2308" s="323"/>
      <c r="D2308" s="324"/>
      <c r="E2308" s="325"/>
      <c r="F2308" s="325"/>
      <c r="G2308" s="326"/>
      <c r="H2308" s="326"/>
      <c r="I2308" s="326"/>
      <c r="J2308" s="327"/>
      <c r="K2308" s="327"/>
      <c r="L2308" s="327"/>
      <c r="M2308" s="328" t="str">
        <f>IF(ISNUMBER(#REF!),#REF! -#REF!, IF(ISNUMBER(#REF!),#REF!* 0.1, ""))</f>
        <v/>
      </c>
      <c r="N2308" s="329" t="str">
        <f t="shared" si="121"/>
        <v/>
      </c>
      <c r="O2308" s="330" t="str">
        <f t="shared" si="120"/>
        <v/>
      </c>
      <c r="P2308" s="331" t="str">
        <f t="shared" si="122"/>
        <v/>
      </c>
      <c r="Q2308" s="329"/>
      <c r="R2308" s="329"/>
      <c r="S2308" s="329"/>
      <c r="T2308" s="326"/>
      <c r="U2308" s="317"/>
    </row>
    <row r="2309" spans="1:21" x14ac:dyDescent="0.3">
      <c r="A2309" s="322"/>
      <c r="B2309" s="322"/>
      <c r="C2309" s="323"/>
      <c r="D2309" s="324"/>
      <c r="E2309" s="325"/>
      <c r="F2309" s="325"/>
      <c r="G2309" s="326"/>
      <c r="H2309" s="326"/>
      <c r="I2309" s="326"/>
      <c r="J2309" s="327"/>
      <c r="K2309" s="327"/>
      <c r="L2309" s="327"/>
      <c r="M2309" s="328" t="str">
        <f>IF(ISNUMBER(#REF!),#REF! -#REF!, IF(ISNUMBER(#REF!),#REF!* 0.1, ""))</f>
        <v/>
      </c>
      <c r="N2309" s="329" t="str">
        <f t="shared" si="121"/>
        <v/>
      </c>
      <c r="O2309" s="330" t="str">
        <f t="shared" si="120"/>
        <v/>
      </c>
      <c r="P2309" s="331" t="str">
        <f t="shared" si="122"/>
        <v/>
      </c>
      <c r="Q2309" s="329"/>
      <c r="R2309" s="329"/>
      <c r="S2309" s="329"/>
      <c r="T2309" s="326"/>
      <c r="U2309" s="317"/>
    </row>
    <row r="2310" spans="1:21" x14ac:dyDescent="0.3">
      <c r="A2310" s="322"/>
      <c r="B2310" s="322"/>
      <c r="C2310" s="323"/>
      <c r="D2310" s="324"/>
      <c r="E2310" s="325"/>
      <c r="F2310" s="325"/>
      <c r="G2310" s="326"/>
      <c r="H2310" s="326"/>
      <c r="I2310" s="326"/>
      <c r="J2310" s="327"/>
      <c r="K2310" s="327"/>
      <c r="L2310" s="327"/>
      <c r="M2310" s="328" t="str">
        <f>IF(ISNUMBER(#REF!),#REF! -#REF!, IF(ISNUMBER(#REF!),#REF!* 0.1, ""))</f>
        <v/>
      </c>
      <c r="N2310" s="329" t="str">
        <f t="shared" si="121"/>
        <v/>
      </c>
      <c r="O2310" s="330" t="str">
        <f t="shared" si="120"/>
        <v/>
      </c>
      <c r="P2310" s="331" t="str">
        <f t="shared" si="122"/>
        <v/>
      </c>
      <c r="Q2310" s="329"/>
      <c r="R2310" s="329"/>
      <c r="S2310" s="329"/>
      <c r="T2310" s="326"/>
      <c r="U2310" s="317"/>
    </row>
    <row r="2311" spans="1:21" x14ac:dyDescent="0.3">
      <c r="A2311" s="322"/>
      <c r="B2311" s="322"/>
      <c r="C2311" s="323"/>
      <c r="D2311" s="324"/>
      <c r="E2311" s="325"/>
      <c r="F2311" s="325"/>
      <c r="G2311" s="326"/>
      <c r="H2311" s="326"/>
      <c r="I2311" s="326"/>
      <c r="J2311" s="327"/>
      <c r="K2311" s="327"/>
      <c r="L2311" s="327"/>
      <c r="M2311" s="328" t="str">
        <f>IF(ISNUMBER(#REF!),#REF! -#REF!, IF(ISNUMBER(#REF!),#REF!* 0.1, ""))</f>
        <v/>
      </c>
      <c r="N2311" s="329" t="str">
        <f t="shared" si="121"/>
        <v/>
      </c>
      <c r="O2311" s="330" t="str">
        <f t="shared" ref="O2311:O2374" si="123">IF(ISBLANK(M2311),"",IF(ISBLANK($O$2),M2311,M2311*1000*$O$2))</f>
        <v/>
      </c>
      <c r="P2311" s="331" t="str">
        <f t="shared" si="122"/>
        <v/>
      </c>
      <c r="Q2311" s="329"/>
      <c r="R2311" s="329"/>
      <c r="S2311" s="329"/>
      <c r="T2311" s="326"/>
      <c r="U2311" s="317"/>
    </row>
    <row r="2312" spans="1:21" x14ac:dyDescent="0.3">
      <c r="A2312" s="322"/>
      <c r="B2312" s="322"/>
      <c r="C2312" s="323"/>
      <c r="D2312" s="324"/>
      <c r="E2312" s="325"/>
      <c r="F2312" s="325"/>
      <c r="G2312" s="326"/>
      <c r="H2312" s="326"/>
      <c r="I2312" s="326"/>
      <c r="J2312" s="327"/>
      <c r="K2312" s="327"/>
      <c r="L2312" s="327"/>
      <c r="M2312" s="328" t="str">
        <f>IF(ISNUMBER(#REF!),#REF! -#REF!, IF(ISNUMBER(#REF!),#REF!* 0.1, ""))</f>
        <v/>
      </c>
      <c r="N2312" s="329" t="str">
        <f t="shared" si="121"/>
        <v/>
      </c>
      <c r="O2312" s="330" t="str">
        <f t="shared" si="123"/>
        <v/>
      </c>
      <c r="P2312" s="331" t="str">
        <f t="shared" si="122"/>
        <v/>
      </c>
      <c r="Q2312" s="329"/>
      <c r="R2312" s="329"/>
      <c r="S2312" s="329"/>
      <c r="T2312" s="326"/>
      <c r="U2312" s="317"/>
    </row>
    <row r="2313" spans="1:21" x14ac:dyDescent="0.3">
      <c r="A2313" s="322"/>
      <c r="B2313" s="322"/>
      <c r="C2313" s="323"/>
      <c r="D2313" s="324"/>
      <c r="E2313" s="325"/>
      <c r="F2313" s="325"/>
      <c r="G2313" s="326"/>
      <c r="H2313" s="326"/>
      <c r="I2313" s="326"/>
      <c r="J2313" s="327"/>
      <c r="K2313" s="327"/>
      <c r="L2313" s="327"/>
      <c r="M2313" s="328" t="str">
        <f>IF(ISNUMBER(#REF!),#REF! -#REF!, IF(ISNUMBER(#REF!),#REF!* 0.1, ""))</f>
        <v/>
      </c>
      <c r="N2313" s="329" t="str">
        <f t="shared" si="121"/>
        <v/>
      </c>
      <c r="O2313" s="330" t="str">
        <f t="shared" si="123"/>
        <v/>
      </c>
      <c r="P2313" s="331" t="str">
        <f t="shared" si="122"/>
        <v/>
      </c>
      <c r="Q2313" s="329"/>
      <c r="R2313" s="329"/>
      <c r="S2313" s="329"/>
      <c r="T2313" s="326"/>
      <c r="U2313" s="317"/>
    </row>
    <row r="2314" spans="1:21" x14ac:dyDescent="0.3">
      <c r="A2314" s="322"/>
      <c r="B2314" s="322"/>
      <c r="C2314" s="323"/>
      <c r="D2314" s="324"/>
      <c r="E2314" s="325"/>
      <c r="F2314" s="325"/>
      <c r="G2314" s="326"/>
      <c r="H2314" s="326"/>
      <c r="I2314" s="326"/>
      <c r="J2314" s="327"/>
      <c r="K2314" s="327"/>
      <c r="L2314" s="327"/>
      <c r="M2314" s="328" t="str">
        <f>IF(ISNUMBER(#REF!),#REF! -#REF!, IF(ISNUMBER(#REF!),#REF!* 0.1, ""))</f>
        <v/>
      </c>
      <c r="N2314" s="329" t="str">
        <f t="shared" si="121"/>
        <v/>
      </c>
      <c r="O2314" s="330" t="str">
        <f t="shared" si="123"/>
        <v/>
      </c>
      <c r="P2314" s="331" t="str">
        <f t="shared" si="122"/>
        <v/>
      </c>
      <c r="Q2314" s="329"/>
      <c r="R2314" s="329"/>
      <c r="S2314" s="329"/>
      <c r="T2314" s="326"/>
      <c r="U2314" s="317"/>
    </row>
    <row r="2315" spans="1:21" x14ac:dyDescent="0.3">
      <c r="A2315" s="322"/>
      <c r="B2315" s="322"/>
      <c r="C2315" s="323"/>
      <c r="D2315" s="324"/>
      <c r="E2315" s="325"/>
      <c r="F2315" s="325"/>
      <c r="G2315" s="326"/>
      <c r="H2315" s="326"/>
      <c r="I2315" s="326"/>
      <c r="J2315" s="327"/>
      <c r="K2315" s="327"/>
      <c r="L2315" s="327"/>
      <c r="M2315" s="328" t="str">
        <f>IF(ISNUMBER(#REF!),#REF! -#REF!, IF(ISNUMBER(#REF!),#REF!* 0.1, ""))</f>
        <v/>
      </c>
      <c r="N2315" s="329" t="str">
        <f t="shared" si="121"/>
        <v/>
      </c>
      <c r="O2315" s="330" t="str">
        <f t="shared" si="123"/>
        <v/>
      </c>
      <c r="P2315" s="331" t="str">
        <f t="shared" si="122"/>
        <v/>
      </c>
      <c r="Q2315" s="329"/>
      <c r="R2315" s="329"/>
      <c r="S2315" s="329"/>
      <c r="T2315" s="326"/>
      <c r="U2315" s="317"/>
    </row>
    <row r="2316" spans="1:21" x14ac:dyDescent="0.3">
      <c r="A2316" s="322"/>
      <c r="B2316" s="322"/>
      <c r="C2316" s="323"/>
      <c r="D2316" s="324"/>
      <c r="E2316" s="325"/>
      <c r="F2316" s="325"/>
      <c r="G2316" s="326"/>
      <c r="H2316" s="326"/>
      <c r="I2316" s="326"/>
      <c r="J2316" s="327"/>
      <c r="K2316" s="327"/>
      <c r="L2316" s="327"/>
      <c r="M2316" s="328" t="str">
        <f>IF(ISNUMBER(#REF!),#REF! -#REF!, IF(ISNUMBER(#REF!),#REF!* 0.1, ""))</f>
        <v/>
      </c>
      <c r="N2316" s="329" t="str">
        <f t="shared" si="121"/>
        <v/>
      </c>
      <c r="O2316" s="330" t="str">
        <f t="shared" si="123"/>
        <v/>
      </c>
      <c r="P2316" s="331" t="str">
        <f t="shared" si="122"/>
        <v/>
      </c>
      <c r="Q2316" s="329"/>
      <c r="R2316" s="329"/>
      <c r="S2316" s="329"/>
      <c r="T2316" s="326"/>
      <c r="U2316" s="317"/>
    </row>
    <row r="2317" spans="1:21" x14ac:dyDescent="0.3">
      <c r="A2317" s="322"/>
      <c r="B2317" s="322"/>
      <c r="C2317" s="323"/>
      <c r="D2317" s="324"/>
      <c r="E2317" s="325"/>
      <c r="F2317" s="325"/>
      <c r="G2317" s="326"/>
      <c r="H2317" s="326"/>
      <c r="I2317" s="326"/>
      <c r="J2317" s="327"/>
      <c r="K2317" s="327"/>
      <c r="L2317" s="327"/>
      <c r="M2317" s="328" t="str">
        <f>IF(ISNUMBER(#REF!),#REF! -#REF!, IF(ISNUMBER(#REF!),#REF!* 0.1, ""))</f>
        <v/>
      </c>
      <c r="N2317" s="329" t="str">
        <f t="shared" si="121"/>
        <v/>
      </c>
      <c r="O2317" s="330" t="str">
        <f t="shared" si="123"/>
        <v/>
      </c>
      <c r="P2317" s="331" t="str">
        <f t="shared" si="122"/>
        <v/>
      </c>
      <c r="Q2317" s="329"/>
      <c r="R2317" s="329"/>
      <c r="S2317" s="329"/>
      <c r="T2317" s="326"/>
      <c r="U2317" s="317"/>
    </row>
    <row r="2318" spans="1:21" x14ac:dyDescent="0.3">
      <c r="A2318" s="322"/>
      <c r="B2318" s="322"/>
      <c r="C2318" s="323"/>
      <c r="D2318" s="324"/>
      <c r="E2318" s="325"/>
      <c r="F2318" s="325"/>
      <c r="G2318" s="326"/>
      <c r="H2318" s="326"/>
      <c r="I2318" s="326"/>
      <c r="J2318" s="327"/>
      <c r="K2318" s="327"/>
      <c r="L2318" s="327"/>
      <c r="M2318" s="328" t="str">
        <f>IF(ISNUMBER(#REF!),#REF! -#REF!, IF(ISNUMBER(#REF!),#REF!* 0.1, ""))</f>
        <v/>
      </c>
      <c r="N2318" s="329" t="str">
        <f t="shared" si="121"/>
        <v/>
      </c>
      <c r="O2318" s="330" t="str">
        <f t="shared" si="123"/>
        <v/>
      </c>
      <c r="P2318" s="331" t="str">
        <f t="shared" si="122"/>
        <v/>
      </c>
      <c r="Q2318" s="329"/>
      <c r="R2318" s="329"/>
      <c r="S2318" s="329"/>
      <c r="T2318" s="326"/>
      <c r="U2318" s="317"/>
    </row>
    <row r="2319" spans="1:21" x14ac:dyDescent="0.3">
      <c r="A2319" s="322"/>
      <c r="B2319" s="322"/>
      <c r="C2319" s="323"/>
      <c r="D2319" s="324"/>
      <c r="E2319" s="325"/>
      <c r="F2319" s="325"/>
      <c r="G2319" s="326"/>
      <c r="H2319" s="326"/>
      <c r="I2319" s="326"/>
      <c r="J2319" s="327"/>
      <c r="K2319" s="327"/>
      <c r="L2319" s="327"/>
      <c r="M2319" s="328" t="str">
        <f>IF(ISNUMBER(#REF!),#REF! -#REF!, IF(ISNUMBER(#REF!),#REF!* 0.1, ""))</f>
        <v/>
      </c>
      <c r="N2319" s="329" t="str">
        <f t="shared" si="121"/>
        <v/>
      </c>
      <c r="O2319" s="330" t="str">
        <f t="shared" si="123"/>
        <v/>
      </c>
      <c r="P2319" s="331" t="str">
        <f t="shared" si="122"/>
        <v/>
      </c>
      <c r="Q2319" s="329"/>
      <c r="R2319" s="329"/>
      <c r="S2319" s="329"/>
      <c r="T2319" s="326"/>
      <c r="U2319" s="317"/>
    </row>
    <row r="2320" spans="1:21" x14ac:dyDescent="0.3">
      <c r="A2320" s="322"/>
      <c r="B2320" s="322"/>
      <c r="C2320" s="323"/>
      <c r="D2320" s="324"/>
      <c r="E2320" s="325"/>
      <c r="F2320" s="325"/>
      <c r="G2320" s="326"/>
      <c r="H2320" s="326"/>
      <c r="I2320" s="326"/>
      <c r="J2320" s="327"/>
      <c r="K2320" s="327"/>
      <c r="L2320" s="327"/>
      <c r="M2320" s="328" t="str">
        <f>IF(ISNUMBER(#REF!),#REF! -#REF!, IF(ISNUMBER(#REF!),#REF!* 0.1, ""))</f>
        <v/>
      </c>
      <c r="N2320" s="329" t="str">
        <f t="shared" si="121"/>
        <v/>
      </c>
      <c r="O2320" s="330" t="str">
        <f t="shared" si="123"/>
        <v/>
      </c>
      <c r="P2320" s="331" t="str">
        <f t="shared" si="122"/>
        <v/>
      </c>
      <c r="Q2320" s="329"/>
      <c r="R2320" s="329"/>
      <c r="S2320" s="329"/>
      <c r="T2320" s="326"/>
      <c r="U2320" s="317"/>
    </row>
    <row r="2321" spans="1:21" x14ac:dyDescent="0.3">
      <c r="A2321" s="322"/>
      <c r="B2321" s="322"/>
      <c r="C2321" s="323"/>
      <c r="D2321" s="324"/>
      <c r="E2321" s="325"/>
      <c r="F2321" s="325"/>
      <c r="G2321" s="326"/>
      <c r="H2321" s="326"/>
      <c r="I2321" s="326"/>
      <c r="J2321" s="327"/>
      <c r="K2321" s="327"/>
      <c r="L2321" s="327"/>
      <c r="M2321" s="328" t="str">
        <f>IF(ISNUMBER(#REF!),#REF! -#REF!, IF(ISNUMBER(#REF!),#REF!* 0.1, ""))</f>
        <v/>
      </c>
      <c r="N2321" s="329" t="str">
        <f t="shared" si="121"/>
        <v/>
      </c>
      <c r="O2321" s="330" t="str">
        <f t="shared" si="123"/>
        <v/>
      </c>
      <c r="P2321" s="331" t="str">
        <f t="shared" si="122"/>
        <v/>
      </c>
      <c r="Q2321" s="329"/>
      <c r="R2321" s="329"/>
      <c r="S2321" s="329"/>
      <c r="T2321" s="326"/>
      <c r="U2321" s="317"/>
    </row>
    <row r="2322" spans="1:21" x14ac:dyDescent="0.3">
      <c r="A2322" s="322"/>
      <c r="B2322" s="322"/>
      <c r="C2322" s="323"/>
      <c r="D2322" s="324"/>
      <c r="E2322" s="325"/>
      <c r="F2322" s="325"/>
      <c r="G2322" s="326"/>
      <c r="H2322" s="326"/>
      <c r="I2322" s="326"/>
      <c r="J2322" s="327"/>
      <c r="K2322" s="327"/>
      <c r="L2322" s="327"/>
      <c r="M2322" s="328" t="str">
        <f>IF(ISNUMBER(#REF!),#REF! -#REF!, IF(ISNUMBER(#REF!),#REF!* 0.1, ""))</f>
        <v/>
      </c>
      <c r="N2322" s="329" t="str">
        <f t="shared" si="121"/>
        <v/>
      </c>
      <c r="O2322" s="330" t="str">
        <f t="shared" si="123"/>
        <v/>
      </c>
      <c r="P2322" s="331" t="str">
        <f t="shared" si="122"/>
        <v/>
      </c>
      <c r="Q2322" s="329"/>
      <c r="R2322" s="329"/>
      <c r="S2322" s="329"/>
      <c r="T2322" s="326"/>
      <c r="U2322" s="317"/>
    </row>
    <row r="2323" spans="1:21" x14ac:dyDescent="0.3">
      <c r="A2323" s="322"/>
      <c r="B2323" s="322"/>
      <c r="C2323" s="323"/>
      <c r="D2323" s="324"/>
      <c r="E2323" s="325"/>
      <c r="F2323" s="325"/>
      <c r="G2323" s="326"/>
      <c r="H2323" s="326"/>
      <c r="I2323" s="326"/>
      <c r="J2323" s="327"/>
      <c r="K2323" s="327"/>
      <c r="L2323" s="327"/>
      <c r="M2323" s="328" t="str">
        <f>IF(ISNUMBER(#REF!),#REF! -#REF!, IF(ISNUMBER(#REF!),#REF!* 0.1, ""))</f>
        <v/>
      </c>
      <c r="N2323" s="329" t="str">
        <f t="shared" si="121"/>
        <v/>
      </c>
      <c r="O2323" s="330" t="str">
        <f t="shared" si="123"/>
        <v/>
      </c>
      <c r="P2323" s="331" t="str">
        <f t="shared" si="122"/>
        <v/>
      </c>
      <c r="Q2323" s="329"/>
      <c r="R2323" s="329"/>
      <c r="S2323" s="329"/>
      <c r="T2323" s="326"/>
      <c r="U2323" s="317"/>
    </row>
    <row r="2324" spans="1:21" x14ac:dyDescent="0.3">
      <c r="A2324" s="322"/>
      <c r="B2324" s="322"/>
      <c r="C2324" s="323"/>
      <c r="D2324" s="324"/>
      <c r="E2324" s="325"/>
      <c r="F2324" s="325"/>
      <c r="G2324" s="326"/>
      <c r="H2324" s="326"/>
      <c r="I2324" s="326"/>
      <c r="J2324" s="327"/>
      <c r="K2324" s="327"/>
      <c r="L2324" s="327"/>
      <c r="M2324" s="328" t="str">
        <f>IF(ISNUMBER(#REF!),#REF! -#REF!, IF(ISNUMBER(#REF!),#REF!* 0.1, ""))</f>
        <v/>
      </c>
      <c r="N2324" s="329" t="str">
        <f t="shared" si="121"/>
        <v/>
      </c>
      <c r="O2324" s="330" t="str">
        <f t="shared" si="123"/>
        <v/>
      </c>
      <c r="P2324" s="331" t="str">
        <f t="shared" si="122"/>
        <v/>
      </c>
      <c r="Q2324" s="329"/>
      <c r="R2324" s="329"/>
      <c r="S2324" s="329"/>
      <c r="T2324" s="326"/>
      <c r="U2324" s="317"/>
    </row>
    <row r="2325" spans="1:21" x14ac:dyDescent="0.3">
      <c r="A2325" s="322"/>
      <c r="B2325" s="322"/>
      <c r="C2325" s="323"/>
      <c r="D2325" s="324"/>
      <c r="E2325" s="325"/>
      <c r="F2325" s="325"/>
      <c r="G2325" s="326"/>
      <c r="H2325" s="326"/>
      <c r="I2325" s="326"/>
      <c r="J2325" s="327"/>
      <c r="K2325" s="327"/>
      <c r="L2325" s="327"/>
      <c r="M2325" s="328" t="str">
        <f>IF(ISNUMBER(#REF!),#REF! -#REF!, IF(ISNUMBER(#REF!),#REF!* 0.1, ""))</f>
        <v/>
      </c>
      <c r="N2325" s="329" t="str">
        <f t="shared" si="121"/>
        <v/>
      </c>
      <c r="O2325" s="330" t="str">
        <f t="shared" si="123"/>
        <v/>
      </c>
      <c r="P2325" s="331" t="str">
        <f t="shared" si="122"/>
        <v/>
      </c>
      <c r="Q2325" s="329"/>
      <c r="R2325" s="329"/>
      <c r="S2325" s="329"/>
      <c r="T2325" s="326"/>
      <c r="U2325" s="317"/>
    </row>
    <row r="2326" spans="1:21" x14ac:dyDescent="0.3">
      <c r="A2326" s="322"/>
      <c r="B2326" s="322"/>
      <c r="C2326" s="323"/>
      <c r="D2326" s="324"/>
      <c r="E2326" s="325"/>
      <c r="F2326" s="325"/>
      <c r="G2326" s="326"/>
      <c r="H2326" s="326"/>
      <c r="I2326" s="326"/>
      <c r="J2326" s="327"/>
      <c r="K2326" s="327"/>
      <c r="L2326" s="327"/>
      <c r="M2326" s="328" t="str">
        <f>IF(ISNUMBER(#REF!),#REF! -#REF!, IF(ISNUMBER(#REF!),#REF!* 0.1, ""))</f>
        <v/>
      </c>
      <c r="N2326" s="329" t="str">
        <f t="shared" si="121"/>
        <v/>
      </c>
      <c r="O2326" s="330" t="str">
        <f t="shared" si="123"/>
        <v/>
      </c>
      <c r="P2326" s="331" t="str">
        <f t="shared" si="122"/>
        <v/>
      </c>
      <c r="Q2326" s="329"/>
      <c r="R2326" s="329"/>
      <c r="S2326" s="329"/>
      <c r="T2326" s="326"/>
      <c r="U2326" s="317"/>
    </row>
    <row r="2327" spans="1:21" x14ac:dyDescent="0.3">
      <c r="A2327" s="322"/>
      <c r="B2327" s="322"/>
      <c r="C2327" s="323"/>
      <c r="D2327" s="324"/>
      <c r="E2327" s="325"/>
      <c r="F2327" s="325"/>
      <c r="G2327" s="326"/>
      <c r="H2327" s="326"/>
      <c r="I2327" s="326"/>
      <c r="J2327" s="327"/>
      <c r="K2327" s="327"/>
      <c r="L2327" s="327"/>
      <c r="M2327" s="328" t="str">
        <f>IF(ISNUMBER(#REF!),#REF! -#REF!, IF(ISNUMBER(#REF!),#REF!* 0.1, ""))</f>
        <v/>
      </c>
      <c r="N2327" s="329" t="str">
        <f t="shared" si="121"/>
        <v/>
      </c>
      <c r="O2327" s="330" t="str">
        <f t="shared" si="123"/>
        <v/>
      </c>
      <c r="P2327" s="331" t="str">
        <f t="shared" si="122"/>
        <v/>
      </c>
      <c r="Q2327" s="329"/>
      <c r="R2327" s="329"/>
      <c r="S2327" s="329"/>
      <c r="T2327" s="326"/>
      <c r="U2327" s="317"/>
    </row>
    <row r="2328" spans="1:21" x14ac:dyDescent="0.3">
      <c r="A2328" s="322"/>
      <c r="B2328" s="322"/>
      <c r="C2328" s="323"/>
      <c r="D2328" s="324"/>
      <c r="E2328" s="325"/>
      <c r="F2328" s="325"/>
      <c r="G2328" s="326"/>
      <c r="H2328" s="326"/>
      <c r="I2328" s="326"/>
      <c r="J2328" s="327"/>
      <c r="K2328" s="327"/>
      <c r="L2328" s="327"/>
      <c r="M2328" s="328" t="str">
        <f>IF(ISNUMBER(#REF!),#REF! -#REF!, IF(ISNUMBER(#REF!),#REF!* 0.1, ""))</f>
        <v/>
      </c>
      <c r="N2328" s="329" t="str">
        <f t="shared" si="121"/>
        <v/>
      </c>
      <c r="O2328" s="330" t="str">
        <f t="shared" si="123"/>
        <v/>
      </c>
      <c r="P2328" s="331" t="str">
        <f t="shared" si="122"/>
        <v/>
      </c>
      <c r="Q2328" s="329"/>
      <c r="R2328" s="329"/>
      <c r="S2328" s="329"/>
      <c r="T2328" s="326"/>
      <c r="U2328" s="317"/>
    </row>
    <row r="2329" spans="1:21" x14ac:dyDescent="0.3">
      <c r="A2329" s="322"/>
      <c r="B2329" s="322"/>
      <c r="C2329" s="323"/>
      <c r="D2329" s="324"/>
      <c r="E2329" s="325"/>
      <c r="F2329" s="325"/>
      <c r="G2329" s="326"/>
      <c r="H2329" s="326"/>
      <c r="I2329" s="326"/>
      <c r="J2329" s="327"/>
      <c r="K2329" s="327"/>
      <c r="L2329" s="327"/>
      <c r="M2329" s="328" t="str">
        <f>IF(ISNUMBER(#REF!),#REF! -#REF!, IF(ISNUMBER(#REF!),#REF!* 0.1, ""))</f>
        <v/>
      </c>
      <c r="N2329" s="329" t="str">
        <f t="shared" si="121"/>
        <v/>
      </c>
      <c r="O2329" s="330" t="str">
        <f t="shared" si="123"/>
        <v/>
      </c>
      <c r="P2329" s="331" t="str">
        <f t="shared" si="122"/>
        <v/>
      </c>
      <c r="Q2329" s="329"/>
      <c r="R2329" s="329"/>
      <c r="S2329" s="329"/>
      <c r="T2329" s="326"/>
      <c r="U2329" s="317"/>
    </row>
    <row r="2330" spans="1:21" x14ac:dyDescent="0.3">
      <c r="A2330" s="322"/>
      <c r="B2330" s="322"/>
      <c r="C2330" s="323"/>
      <c r="D2330" s="324"/>
      <c r="E2330" s="325"/>
      <c r="F2330" s="325"/>
      <c r="G2330" s="326"/>
      <c r="H2330" s="326"/>
      <c r="I2330" s="326"/>
      <c r="J2330" s="327"/>
      <c r="K2330" s="327"/>
      <c r="L2330" s="327"/>
      <c r="M2330" s="328" t="str">
        <f>IF(ISNUMBER(#REF!),#REF! -#REF!, IF(ISNUMBER(#REF!),#REF!* 0.1, ""))</f>
        <v/>
      </c>
      <c r="N2330" s="329" t="str">
        <f t="shared" si="121"/>
        <v/>
      </c>
      <c r="O2330" s="330" t="str">
        <f t="shared" si="123"/>
        <v/>
      </c>
      <c r="P2330" s="331" t="str">
        <f t="shared" si="122"/>
        <v/>
      </c>
      <c r="Q2330" s="329"/>
      <c r="R2330" s="329"/>
      <c r="S2330" s="329"/>
      <c r="T2330" s="326"/>
      <c r="U2330" s="317"/>
    </row>
    <row r="2331" spans="1:21" x14ac:dyDescent="0.3">
      <c r="A2331" s="322"/>
      <c r="B2331" s="322"/>
      <c r="C2331" s="323"/>
      <c r="D2331" s="324"/>
      <c r="E2331" s="325"/>
      <c r="F2331" s="325"/>
      <c r="G2331" s="326"/>
      <c r="H2331" s="326"/>
      <c r="I2331" s="326"/>
      <c r="J2331" s="327"/>
      <c r="K2331" s="327"/>
      <c r="L2331" s="327"/>
      <c r="M2331" s="328" t="str">
        <f>IF(ISNUMBER(#REF!),#REF! -#REF!, IF(ISNUMBER(#REF!),#REF!* 0.1, ""))</f>
        <v/>
      </c>
      <c r="N2331" s="329" t="str">
        <f t="shared" ref="N2331:N2394" si="124">IF(ISBLANK(E2331),"",IF(E2331="Diametral",L2331,SQRT(4*K2331*L2331/PI())))</f>
        <v/>
      </c>
      <c r="O2331" s="330" t="str">
        <f t="shared" si="123"/>
        <v/>
      </c>
      <c r="P2331" s="331" t="str">
        <f t="shared" ref="P2331:P2394" si="125">IF(ISBLANK(E2331),"",N2331^2)</f>
        <v/>
      </c>
      <c r="Q2331" s="329"/>
      <c r="R2331" s="329"/>
      <c r="S2331" s="329"/>
      <c r="T2331" s="326"/>
      <c r="U2331" s="317"/>
    </row>
    <row r="2332" spans="1:21" x14ac:dyDescent="0.3">
      <c r="A2332" s="322"/>
      <c r="B2332" s="322"/>
      <c r="C2332" s="323"/>
      <c r="D2332" s="324"/>
      <c r="E2332" s="325"/>
      <c r="F2332" s="325"/>
      <c r="G2332" s="326"/>
      <c r="H2332" s="326"/>
      <c r="I2332" s="326"/>
      <c r="J2332" s="327"/>
      <c r="K2332" s="327"/>
      <c r="L2332" s="327"/>
      <c r="M2332" s="328" t="str">
        <f>IF(ISNUMBER(#REF!),#REF! -#REF!, IF(ISNUMBER(#REF!),#REF!* 0.1, ""))</f>
        <v/>
      </c>
      <c r="N2332" s="329" t="str">
        <f t="shared" si="124"/>
        <v/>
      </c>
      <c r="O2332" s="330" t="str">
        <f t="shared" si="123"/>
        <v/>
      </c>
      <c r="P2332" s="331" t="str">
        <f t="shared" si="125"/>
        <v/>
      </c>
      <c r="Q2332" s="329"/>
      <c r="R2332" s="329"/>
      <c r="S2332" s="329"/>
      <c r="T2332" s="326"/>
      <c r="U2332" s="317"/>
    </row>
    <row r="2333" spans="1:21" x14ac:dyDescent="0.3">
      <c r="A2333" s="322"/>
      <c r="B2333" s="322"/>
      <c r="C2333" s="323"/>
      <c r="D2333" s="324"/>
      <c r="E2333" s="325"/>
      <c r="F2333" s="325"/>
      <c r="G2333" s="326"/>
      <c r="H2333" s="326"/>
      <c r="I2333" s="326"/>
      <c r="J2333" s="327"/>
      <c r="K2333" s="327"/>
      <c r="L2333" s="327"/>
      <c r="M2333" s="328" t="str">
        <f>IF(ISNUMBER(#REF!),#REF! -#REF!, IF(ISNUMBER(#REF!),#REF!* 0.1, ""))</f>
        <v/>
      </c>
      <c r="N2333" s="329" t="str">
        <f t="shared" si="124"/>
        <v/>
      </c>
      <c r="O2333" s="330" t="str">
        <f t="shared" si="123"/>
        <v/>
      </c>
      <c r="P2333" s="331" t="str">
        <f t="shared" si="125"/>
        <v/>
      </c>
      <c r="Q2333" s="329"/>
      <c r="R2333" s="329"/>
      <c r="S2333" s="329"/>
      <c r="T2333" s="326"/>
      <c r="U2333" s="317"/>
    </row>
    <row r="2334" spans="1:21" x14ac:dyDescent="0.3">
      <c r="A2334" s="322"/>
      <c r="B2334" s="322"/>
      <c r="C2334" s="323"/>
      <c r="D2334" s="324"/>
      <c r="E2334" s="325"/>
      <c r="F2334" s="325"/>
      <c r="G2334" s="326"/>
      <c r="H2334" s="326"/>
      <c r="I2334" s="326"/>
      <c r="J2334" s="327"/>
      <c r="K2334" s="327"/>
      <c r="L2334" s="327"/>
      <c r="M2334" s="328" t="str">
        <f>IF(ISNUMBER(#REF!),#REF! -#REF!, IF(ISNUMBER(#REF!),#REF!* 0.1, ""))</f>
        <v/>
      </c>
      <c r="N2334" s="329" t="str">
        <f t="shared" si="124"/>
        <v/>
      </c>
      <c r="O2334" s="330" t="str">
        <f t="shared" si="123"/>
        <v/>
      </c>
      <c r="P2334" s="331" t="str">
        <f t="shared" si="125"/>
        <v/>
      </c>
      <c r="Q2334" s="329"/>
      <c r="R2334" s="329"/>
      <c r="S2334" s="329"/>
      <c r="T2334" s="326"/>
      <c r="U2334" s="317"/>
    </row>
    <row r="2335" spans="1:21" x14ac:dyDescent="0.3">
      <c r="A2335" s="322"/>
      <c r="B2335" s="322"/>
      <c r="C2335" s="323"/>
      <c r="D2335" s="324"/>
      <c r="E2335" s="325"/>
      <c r="F2335" s="325"/>
      <c r="G2335" s="326"/>
      <c r="H2335" s="326"/>
      <c r="I2335" s="326"/>
      <c r="J2335" s="327"/>
      <c r="K2335" s="327"/>
      <c r="L2335" s="327"/>
      <c r="M2335" s="328" t="str">
        <f>IF(ISNUMBER(#REF!),#REF! -#REF!, IF(ISNUMBER(#REF!),#REF!* 0.1, ""))</f>
        <v/>
      </c>
      <c r="N2335" s="329" t="str">
        <f t="shared" si="124"/>
        <v/>
      </c>
      <c r="O2335" s="330" t="str">
        <f t="shared" si="123"/>
        <v/>
      </c>
      <c r="P2335" s="331" t="str">
        <f t="shared" si="125"/>
        <v/>
      </c>
      <c r="Q2335" s="329"/>
      <c r="R2335" s="329"/>
      <c r="S2335" s="329"/>
      <c r="T2335" s="326"/>
      <c r="U2335" s="317"/>
    </row>
    <row r="2336" spans="1:21" x14ac:dyDescent="0.3">
      <c r="A2336" s="322"/>
      <c r="B2336" s="322"/>
      <c r="C2336" s="323"/>
      <c r="D2336" s="324"/>
      <c r="E2336" s="325"/>
      <c r="F2336" s="325"/>
      <c r="G2336" s="326"/>
      <c r="H2336" s="326"/>
      <c r="I2336" s="326"/>
      <c r="J2336" s="327"/>
      <c r="K2336" s="327"/>
      <c r="L2336" s="327"/>
      <c r="M2336" s="328" t="str">
        <f>IF(ISNUMBER(#REF!),#REF! -#REF!, IF(ISNUMBER(#REF!),#REF!* 0.1, ""))</f>
        <v/>
      </c>
      <c r="N2336" s="329" t="str">
        <f t="shared" si="124"/>
        <v/>
      </c>
      <c r="O2336" s="330" t="str">
        <f t="shared" si="123"/>
        <v/>
      </c>
      <c r="P2336" s="331" t="str">
        <f t="shared" si="125"/>
        <v/>
      </c>
      <c r="Q2336" s="329"/>
      <c r="R2336" s="329"/>
      <c r="S2336" s="329"/>
      <c r="T2336" s="326"/>
      <c r="U2336" s="317"/>
    </row>
    <row r="2337" spans="1:21" x14ac:dyDescent="0.3">
      <c r="A2337" s="322"/>
      <c r="B2337" s="322"/>
      <c r="C2337" s="323"/>
      <c r="D2337" s="324"/>
      <c r="E2337" s="325"/>
      <c r="F2337" s="325"/>
      <c r="G2337" s="326"/>
      <c r="H2337" s="326"/>
      <c r="I2337" s="326"/>
      <c r="J2337" s="327"/>
      <c r="K2337" s="327"/>
      <c r="L2337" s="327"/>
      <c r="M2337" s="328" t="str">
        <f>IF(ISNUMBER(#REF!),#REF! -#REF!, IF(ISNUMBER(#REF!),#REF!* 0.1, ""))</f>
        <v/>
      </c>
      <c r="N2337" s="329" t="str">
        <f t="shared" si="124"/>
        <v/>
      </c>
      <c r="O2337" s="330" t="str">
        <f t="shared" si="123"/>
        <v/>
      </c>
      <c r="P2337" s="331" t="str">
        <f t="shared" si="125"/>
        <v/>
      </c>
      <c r="Q2337" s="329"/>
      <c r="R2337" s="329"/>
      <c r="S2337" s="329"/>
      <c r="T2337" s="326"/>
      <c r="U2337" s="317"/>
    </row>
    <row r="2338" spans="1:21" x14ac:dyDescent="0.3">
      <c r="A2338" s="322"/>
      <c r="B2338" s="322"/>
      <c r="C2338" s="323"/>
      <c r="D2338" s="324"/>
      <c r="E2338" s="325"/>
      <c r="F2338" s="325"/>
      <c r="G2338" s="326"/>
      <c r="H2338" s="326"/>
      <c r="I2338" s="326"/>
      <c r="J2338" s="327"/>
      <c r="K2338" s="327"/>
      <c r="L2338" s="327"/>
      <c r="M2338" s="328" t="str">
        <f>IF(ISNUMBER(#REF!),#REF! -#REF!, IF(ISNUMBER(#REF!),#REF!* 0.1, ""))</f>
        <v/>
      </c>
      <c r="N2338" s="329" t="str">
        <f t="shared" si="124"/>
        <v/>
      </c>
      <c r="O2338" s="330" t="str">
        <f t="shared" si="123"/>
        <v/>
      </c>
      <c r="P2338" s="331" t="str">
        <f t="shared" si="125"/>
        <v/>
      </c>
      <c r="Q2338" s="329"/>
      <c r="R2338" s="329"/>
      <c r="S2338" s="329"/>
      <c r="T2338" s="326"/>
      <c r="U2338" s="317"/>
    </row>
    <row r="2339" spans="1:21" x14ac:dyDescent="0.3">
      <c r="A2339" s="322"/>
      <c r="B2339" s="322"/>
      <c r="C2339" s="323"/>
      <c r="D2339" s="324"/>
      <c r="E2339" s="325"/>
      <c r="F2339" s="325"/>
      <c r="G2339" s="326"/>
      <c r="H2339" s="326"/>
      <c r="I2339" s="326"/>
      <c r="J2339" s="327"/>
      <c r="K2339" s="327"/>
      <c r="L2339" s="327"/>
      <c r="M2339" s="328" t="str">
        <f>IF(ISNUMBER(#REF!),#REF! -#REF!, IF(ISNUMBER(#REF!),#REF!* 0.1, ""))</f>
        <v/>
      </c>
      <c r="N2339" s="329" t="str">
        <f t="shared" si="124"/>
        <v/>
      </c>
      <c r="O2339" s="330" t="str">
        <f t="shared" si="123"/>
        <v/>
      </c>
      <c r="P2339" s="331" t="str">
        <f t="shared" si="125"/>
        <v/>
      </c>
      <c r="Q2339" s="329"/>
      <c r="R2339" s="329"/>
      <c r="S2339" s="329"/>
      <c r="T2339" s="326"/>
      <c r="U2339" s="317"/>
    </row>
    <row r="2340" spans="1:21" x14ac:dyDescent="0.3">
      <c r="A2340" s="322"/>
      <c r="B2340" s="322"/>
      <c r="C2340" s="323"/>
      <c r="D2340" s="324"/>
      <c r="E2340" s="325"/>
      <c r="F2340" s="325"/>
      <c r="G2340" s="326"/>
      <c r="H2340" s="326"/>
      <c r="I2340" s="326"/>
      <c r="J2340" s="327"/>
      <c r="K2340" s="327"/>
      <c r="L2340" s="327"/>
      <c r="M2340" s="328" t="str">
        <f>IF(ISNUMBER(#REF!),#REF! -#REF!, IF(ISNUMBER(#REF!),#REF!* 0.1, ""))</f>
        <v/>
      </c>
      <c r="N2340" s="329" t="str">
        <f t="shared" si="124"/>
        <v/>
      </c>
      <c r="O2340" s="330" t="str">
        <f t="shared" si="123"/>
        <v/>
      </c>
      <c r="P2340" s="331" t="str">
        <f t="shared" si="125"/>
        <v/>
      </c>
      <c r="Q2340" s="329"/>
      <c r="R2340" s="329"/>
      <c r="S2340" s="329"/>
      <c r="T2340" s="326"/>
      <c r="U2340" s="317"/>
    </row>
    <row r="2341" spans="1:21" x14ac:dyDescent="0.3">
      <c r="A2341" s="322"/>
      <c r="B2341" s="322"/>
      <c r="C2341" s="323"/>
      <c r="D2341" s="324"/>
      <c r="E2341" s="325"/>
      <c r="F2341" s="325"/>
      <c r="G2341" s="326"/>
      <c r="H2341" s="326"/>
      <c r="I2341" s="326"/>
      <c r="J2341" s="327"/>
      <c r="K2341" s="327"/>
      <c r="L2341" s="327"/>
      <c r="M2341" s="328" t="str">
        <f>IF(ISNUMBER(#REF!),#REF! -#REF!, IF(ISNUMBER(#REF!),#REF!* 0.1, ""))</f>
        <v/>
      </c>
      <c r="N2341" s="329" t="str">
        <f t="shared" si="124"/>
        <v/>
      </c>
      <c r="O2341" s="330" t="str">
        <f t="shared" si="123"/>
        <v/>
      </c>
      <c r="P2341" s="331" t="str">
        <f t="shared" si="125"/>
        <v/>
      </c>
      <c r="Q2341" s="329"/>
      <c r="R2341" s="329"/>
      <c r="S2341" s="329"/>
      <c r="T2341" s="326"/>
      <c r="U2341" s="317"/>
    </row>
    <row r="2342" spans="1:21" x14ac:dyDescent="0.3">
      <c r="A2342" s="322"/>
      <c r="B2342" s="322"/>
      <c r="C2342" s="323"/>
      <c r="D2342" s="324"/>
      <c r="E2342" s="325"/>
      <c r="F2342" s="325"/>
      <c r="G2342" s="326"/>
      <c r="H2342" s="326"/>
      <c r="I2342" s="326"/>
      <c r="J2342" s="327"/>
      <c r="K2342" s="327"/>
      <c r="L2342" s="327"/>
      <c r="M2342" s="328" t="str">
        <f>IF(ISNUMBER(#REF!),#REF! -#REF!, IF(ISNUMBER(#REF!),#REF!* 0.1, ""))</f>
        <v/>
      </c>
      <c r="N2342" s="329" t="str">
        <f t="shared" si="124"/>
        <v/>
      </c>
      <c r="O2342" s="330" t="str">
        <f t="shared" si="123"/>
        <v/>
      </c>
      <c r="P2342" s="331" t="str">
        <f t="shared" si="125"/>
        <v/>
      </c>
      <c r="Q2342" s="329"/>
      <c r="R2342" s="329"/>
      <c r="S2342" s="329"/>
      <c r="T2342" s="326"/>
      <c r="U2342" s="317"/>
    </row>
    <row r="2343" spans="1:21" x14ac:dyDescent="0.3">
      <c r="A2343" s="322"/>
      <c r="B2343" s="322"/>
      <c r="C2343" s="323"/>
      <c r="D2343" s="324"/>
      <c r="E2343" s="325"/>
      <c r="F2343" s="325"/>
      <c r="G2343" s="326"/>
      <c r="H2343" s="326"/>
      <c r="I2343" s="326"/>
      <c r="J2343" s="327"/>
      <c r="K2343" s="327"/>
      <c r="L2343" s="327"/>
      <c r="M2343" s="328" t="str">
        <f>IF(ISNUMBER(#REF!),#REF! -#REF!, IF(ISNUMBER(#REF!),#REF!* 0.1, ""))</f>
        <v/>
      </c>
      <c r="N2343" s="329" t="str">
        <f t="shared" si="124"/>
        <v/>
      </c>
      <c r="O2343" s="330" t="str">
        <f t="shared" si="123"/>
        <v/>
      </c>
      <c r="P2343" s="331" t="str">
        <f t="shared" si="125"/>
        <v/>
      </c>
      <c r="Q2343" s="329"/>
      <c r="R2343" s="329"/>
      <c r="S2343" s="329"/>
      <c r="T2343" s="326"/>
      <c r="U2343" s="317"/>
    </row>
    <row r="2344" spans="1:21" x14ac:dyDescent="0.3">
      <c r="A2344" s="322"/>
      <c r="B2344" s="322"/>
      <c r="C2344" s="323"/>
      <c r="D2344" s="324"/>
      <c r="E2344" s="325"/>
      <c r="F2344" s="325"/>
      <c r="G2344" s="326"/>
      <c r="H2344" s="326"/>
      <c r="I2344" s="326"/>
      <c r="J2344" s="327"/>
      <c r="K2344" s="327"/>
      <c r="L2344" s="327"/>
      <c r="M2344" s="328" t="str">
        <f>IF(ISNUMBER(#REF!),#REF! -#REF!, IF(ISNUMBER(#REF!),#REF!* 0.1, ""))</f>
        <v/>
      </c>
      <c r="N2344" s="329" t="str">
        <f t="shared" si="124"/>
        <v/>
      </c>
      <c r="O2344" s="330" t="str">
        <f t="shared" si="123"/>
        <v/>
      </c>
      <c r="P2344" s="331" t="str">
        <f t="shared" si="125"/>
        <v/>
      </c>
      <c r="Q2344" s="329"/>
      <c r="R2344" s="329"/>
      <c r="S2344" s="329"/>
      <c r="T2344" s="326"/>
      <c r="U2344" s="317"/>
    </row>
    <row r="2345" spans="1:21" x14ac:dyDescent="0.3">
      <c r="A2345" s="322"/>
      <c r="B2345" s="322"/>
      <c r="C2345" s="323"/>
      <c r="D2345" s="324"/>
      <c r="E2345" s="325"/>
      <c r="F2345" s="325"/>
      <c r="G2345" s="326"/>
      <c r="H2345" s="326"/>
      <c r="I2345" s="326"/>
      <c r="J2345" s="327"/>
      <c r="K2345" s="327"/>
      <c r="L2345" s="327"/>
      <c r="M2345" s="328" t="str">
        <f>IF(ISNUMBER(#REF!),#REF! -#REF!, IF(ISNUMBER(#REF!),#REF!* 0.1, ""))</f>
        <v/>
      </c>
      <c r="N2345" s="329" t="str">
        <f t="shared" si="124"/>
        <v/>
      </c>
      <c r="O2345" s="330" t="str">
        <f t="shared" si="123"/>
        <v/>
      </c>
      <c r="P2345" s="331" t="str">
        <f t="shared" si="125"/>
        <v/>
      </c>
      <c r="Q2345" s="329"/>
      <c r="R2345" s="329"/>
      <c r="S2345" s="329"/>
      <c r="T2345" s="326"/>
      <c r="U2345" s="317"/>
    </row>
    <row r="2346" spans="1:21" x14ac:dyDescent="0.3">
      <c r="A2346" s="322"/>
      <c r="B2346" s="322"/>
      <c r="C2346" s="323"/>
      <c r="D2346" s="324"/>
      <c r="E2346" s="325"/>
      <c r="F2346" s="325"/>
      <c r="G2346" s="326"/>
      <c r="H2346" s="326"/>
      <c r="I2346" s="326"/>
      <c r="J2346" s="327"/>
      <c r="K2346" s="327"/>
      <c r="L2346" s="327"/>
      <c r="M2346" s="328" t="str">
        <f>IF(ISNUMBER(#REF!),#REF! -#REF!, IF(ISNUMBER(#REF!),#REF!* 0.1, ""))</f>
        <v/>
      </c>
      <c r="N2346" s="329" t="str">
        <f t="shared" si="124"/>
        <v/>
      </c>
      <c r="O2346" s="330" t="str">
        <f t="shared" si="123"/>
        <v/>
      </c>
      <c r="P2346" s="331" t="str">
        <f t="shared" si="125"/>
        <v/>
      </c>
      <c r="Q2346" s="329"/>
      <c r="R2346" s="329"/>
      <c r="S2346" s="329"/>
      <c r="T2346" s="326"/>
      <c r="U2346" s="317"/>
    </row>
    <row r="2347" spans="1:21" x14ac:dyDescent="0.3">
      <c r="A2347" s="322"/>
      <c r="B2347" s="322"/>
      <c r="C2347" s="323"/>
      <c r="D2347" s="324"/>
      <c r="E2347" s="325"/>
      <c r="F2347" s="325"/>
      <c r="G2347" s="326"/>
      <c r="H2347" s="326"/>
      <c r="I2347" s="326"/>
      <c r="J2347" s="327"/>
      <c r="K2347" s="327"/>
      <c r="L2347" s="327"/>
      <c r="M2347" s="328" t="str">
        <f>IF(ISNUMBER(#REF!),#REF! -#REF!, IF(ISNUMBER(#REF!),#REF!* 0.1, ""))</f>
        <v/>
      </c>
      <c r="N2347" s="329" t="str">
        <f t="shared" si="124"/>
        <v/>
      </c>
      <c r="O2347" s="330" t="str">
        <f t="shared" si="123"/>
        <v/>
      </c>
      <c r="P2347" s="331" t="str">
        <f t="shared" si="125"/>
        <v/>
      </c>
      <c r="Q2347" s="329"/>
      <c r="R2347" s="329"/>
      <c r="S2347" s="329"/>
      <c r="T2347" s="326"/>
      <c r="U2347" s="317"/>
    </row>
    <row r="2348" spans="1:21" x14ac:dyDescent="0.3">
      <c r="A2348" s="322"/>
      <c r="B2348" s="322"/>
      <c r="C2348" s="323"/>
      <c r="D2348" s="324"/>
      <c r="E2348" s="325"/>
      <c r="F2348" s="325"/>
      <c r="G2348" s="326"/>
      <c r="H2348" s="326"/>
      <c r="I2348" s="326"/>
      <c r="J2348" s="327"/>
      <c r="K2348" s="327"/>
      <c r="L2348" s="327"/>
      <c r="M2348" s="328" t="str">
        <f>IF(ISNUMBER(#REF!),#REF! -#REF!, IF(ISNUMBER(#REF!),#REF!* 0.1, ""))</f>
        <v/>
      </c>
      <c r="N2348" s="329" t="str">
        <f t="shared" si="124"/>
        <v/>
      </c>
      <c r="O2348" s="330" t="str">
        <f t="shared" si="123"/>
        <v/>
      </c>
      <c r="P2348" s="331" t="str">
        <f t="shared" si="125"/>
        <v/>
      </c>
      <c r="Q2348" s="329"/>
      <c r="R2348" s="329"/>
      <c r="S2348" s="329"/>
      <c r="T2348" s="326"/>
      <c r="U2348" s="317"/>
    </row>
    <row r="2349" spans="1:21" x14ac:dyDescent="0.3">
      <c r="A2349" s="322"/>
      <c r="B2349" s="322"/>
      <c r="C2349" s="323"/>
      <c r="D2349" s="324"/>
      <c r="E2349" s="325"/>
      <c r="F2349" s="325"/>
      <c r="G2349" s="326"/>
      <c r="H2349" s="326"/>
      <c r="I2349" s="326"/>
      <c r="J2349" s="327"/>
      <c r="K2349" s="327"/>
      <c r="L2349" s="327"/>
      <c r="M2349" s="328" t="str">
        <f>IF(ISNUMBER(#REF!),#REF! -#REF!, IF(ISNUMBER(#REF!),#REF!* 0.1, ""))</f>
        <v/>
      </c>
      <c r="N2349" s="329" t="str">
        <f t="shared" si="124"/>
        <v/>
      </c>
      <c r="O2349" s="330" t="str">
        <f t="shared" si="123"/>
        <v/>
      </c>
      <c r="P2349" s="331" t="str">
        <f t="shared" si="125"/>
        <v/>
      </c>
      <c r="Q2349" s="329"/>
      <c r="R2349" s="329"/>
      <c r="S2349" s="329"/>
      <c r="T2349" s="326"/>
      <c r="U2349" s="317"/>
    </row>
    <row r="2350" spans="1:21" x14ac:dyDescent="0.3">
      <c r="A2350" s="322"/>
      <c r="B2350" s="322"/>
      <c r="C2350" s="323"/>
      <c r="D2350" s="324"/>
      <c r="E2350" s="325"/>
      <c r="F2350" s="325"/>
      <c r="G2350" s="326"/>
      <c r="H2350" s="326"/>
      <c r="I2350" s="326"/>
      <c r="J2350" s="327"/>
      <c r="K2350" s="327"/>
      <c r="L2350" s="327"/>
      <c r="M2350" s="328" t="str">
        <f>IF(ISNUMBER(#REF!),#REF! -#REF!, IF(ISNUMBER(#REF!),#REF!* 0.1, ""))</f>
        <v/>
      </c>
      <c r="N2350" s="329" t="str">
        <f t="shared" si="124"/>
        <v/>
      </c>
      <c r="O2350" s="330" t="str">
        <f t="shared" si="123"/>
        <v/>
      </c>
      <c r="P2350" s="331" t="str">
        <f t="shared" si="125"/>
        <v/>
      </c>
      <c r="Q2350" s="329"/>
      <c r="R2350" s="329"/>
      <c r="S2350" s="329"/>
      <c r="T2350" s="326"/>
      <c r="U2350" s="317"/>
    </row>
    <row r="2351" spans="1:21" x14ac:dyDescent="0.3">
      <c r="A2351" s="322"/>
      <c r="B2351" s="322"/>
      <c r="C2351" s="323"/>
      <c r="D2351" s="324"/>
      <c r="E2351" s="325"/>
      <c r="F2351" s="325"/>
      <c r="G2351" s="326"/>
      <c r="H2351" s="326"/>
      <c r="I2351" s="326"/>
      <c r="J2351" s="327"/>
      <c r="K2351" s="327"/>
      <c r="L2351" s="327"/>
      <c r="M2351" s="328" t="str">
        <f>IF(ISNUMBER(#REF!),#REF! -#REF!, IF(ISNUMBER(#REF!),#REF!* 0.1, ""))</f>
        <v/>
      </c>
      <c r="N2351" s="329" t="str">
        <f t="shared" si="124"/>
        <v/>
      </c>
      <c r="O2351" s="330" t="str">
        <f t="shared" si="123"/>
        <v/>
      </c>
      <c r="P2351" s="331" t="str">
        <f t="shared" si="125"/>
        <v/>
      </c>
      <c r="Q2351" s="329"/>
      <c r="R2351" s="329"/>
      <c r="S2351" s="329"/>
      <c r="T2351" s="326"/>
      <c r="U2351" s="317"/>
    </row>
    <row r="2352" spans="1:21" x14ac:dyDescent="0.3">
      <c r="A2352" s="322"/>
      <c r="B2352" s="322"/>
      <c r="C2352" s="323"/>
      <c r="D2352" s="324"/>
      <c r="E2352" s="325"/>
      <c r="F2352" s="325"/>
      <c r="G2352" s="326"/>
      <c r="H2352" s="326"/>
      <c r="I2352" s="326"/>
      <c r="J2352" s="327"/>
      <c r="K2352" s="327"/>
      <c r="L2352" s="327"/>
      <c r="M2352" s="328" t="str">
        <f>IF(ISNUMBER(#REF!),#REF! -#REF!, IF(ISNUMBER(#REF!),#REF!* 0.1, ""))</f>
        <v/>
      </c>
      <c r="N2352" s="329" t="str">
        <f t="shared" si="124"/>
        <v/>
      </c>
      <c r="O2352" s="330" t="str">
        <f t="shared" si="123"/>
        <v/>
      </c>
      <c r="P2352" s="331" t="str">
        <f t="shared" si="125"/>
        <v/>
      </c>
      <c r="Q2352" s="329"/>
      <c r="R2352" s="329"/>
      <c r="S2352" s="329"/>
      <c r="T2352" s="326"/>
      <c r="U2352" s="317"/>
    </row>
    <row r="2353" spans="1:21" x14ac:dyDescent="0.3">
      <c r="A2353" s="322"/>
      <c r="B2353" s="322"/>
      <c r="C2353" s="323"/>
      <c r="D2353" s="324"/>
      <c r="E2353" s="325"/>
      <c r="F2353" s="325"/>
      <c r="G2353" s="326"/>
      <c r="H2353" s="326"/>
      <c r="I2353" s="326"/>
      <c r="J2353" s="327"/>
      <c r="K2353" s="327"/>
      <c r="L2353" s="327"/>
      <c r="M2353" s="328" t="str">
        <f>IF(ISNUMBER(#REF!),#REF! -#REF!, IF(ISNUMBER(#REF!),#REF!* 0.1, ""))</f>
        <v/>
      </c>
      <c r="N2353" s="329" t="str">
        <f t="shared" si="124"/>
        <v/>
      </c>
      <c r="O2353" s="330" t="str">
        <f t="shared" si="123"/>
        <v/>
      </c>
      <c r="P2353" s="331" t="str">
        <f t="shared" si="125"/>
        <v/>
      </c>
      <c r="Q2353" s="329"/>
      <c r="R2353" s="329"/>
      <c r="S2353" s="329"/>
      <c r="T2353" s="326"/>
      <c r="U2353" s="317"/>
    </row>
    <row r="2354" spans="1:21" x14ac:dyDescent="0.3">
      <c r="A2354" s="322"/>
      <c r="B2354" s="322"/>
      <c r="C2354" s="323"/>
      <c r="D2354" s="324"/>
      <c r="E2354" s="325"/>
      <c r="F2354" s="325"/>
      <c r="G2354" s="326"/>
      <c r="H2354" s="326"/>
      <c r="I2354" s="326"/>
      <c r="J2354" s="327"/>
      <c r="K2354" s="327"/>
      <c r="L2354" s="327"/>
      <c r="M2354" s="328" t="str">
        <f>IF(ISNUMBER(#REF!),#REF! -#REF!, IF(ISNUMBER(#REF!),#REF!* 0.1, ""))</f>
        <v/>
      </c>
      <c r="N2354" s="329" t="str">
        <f t="shared" si="124"/>
        <v/>
      </c>
      <c r="O2354" s="330" t="str">
        <f t="shared" si="123"/>
        <v/>
      </c>
      <c r="P2354" s="331" t="str">
        <f t="shared" si="125"/>
        <v/>
      </c>
      <c r="Q2354" s="329"/>
      <c r="R2354" s="329"/>
      <c r="S2354" s="329"/>
      <c r="T2354" s="326"/>
      <c r="U2354" s="317"/>
    </row>
    <row r="2355" spans="1:21" x14ac:dyDescent="0.3">
      <c r="A2355" s="322"/>
      <c r="B2355" s="322"/>
      <c r="C2355" s="323"/>
      <c r="D2355" s="324"/>
      <c r="E2355" s="325"/>
      <c r="F2355" s="325"/>
      <c r="G2355" s="326"/>
      <c r="H2355" s="326"/>
      <c r="I2355" s="326"/>
      <c r="J2355" s="327"/>
      <c r="K2355" s="327"/>
      <c r="L2355" s="327"/>
      <c r="M2355" s="328" t="str">
        <f>IF(ISNUMBER(#REF!),#REF! -#REF!, IF(ISNUMBER(#REF!),#REF!* 0.1, ""))</f>
        <v/>
      </c>
      <c r="N2355" s="329" t="str">
        <f t="shared" si="124"/>
        <v/>
      </c>
      <c r="O2355" s="330" t="str">
        <f t="shared" si="123"/>
        <v/>
      </c>
      <c r="P2355" s="331" t="str">
        <f t="shared" si="125"/>
        <v/>
      </c>
      <c r="Q2355" s="329"/>
      <c r="R2355" s="329"/>
      <c r="S2355" s="329"/>
      <c r="T2355" s="326"/>
      <c r="U2355" s="317"/>
    </row>
    <row r="2356" spans="1:21" x14ac:dyDescent="0.3">
      <c r="A2356" s="322"/>
      <c r="B2356" s="322"/>
      <c r="C2356" s="323"/>
      <c r="D2356" s="324"/>
      <c r="E2356" s="325"/>
      <c r="F2356" s="325"/>
      <c r="G2356" s="326"/>
      <c r="H2356" s="326"/>
      <c r="I2356" s="326"/>
      <c r="J2356" s="327"/>
      <c r="K2356" s="327"/>
      <c r="L2356" s="327"/>
      <c r="M2356" s="328" t="str">
        <f>IF(ISNUMBER(#REF!),#REF! -#REF!, IF(ISNUMBER(#REF!),#REF!* 0.1, ""))</f>
        <v/>
      </c>
      <c r="N2356" s="329" t="str">
        <f t="shared" si="124"/>
        <v/>
      </c>
      <c r="O2356" s="330" t="str">
        <f t="shared" si="123"/>
        <v/>
      </c>
      <c r="P2356" s="331" t="str">
        <f t="shared" si="125"/>
        <v/>
      </c>
      <c r="Q2356" s="329"/>
      <c r="R2356" s="329"/>
      <c r="S2356" s="329"/>
      <c r="T2356" s="326"/>
      <c r="U2356" s="317"/>
    </row>
    <row r="2357" spans="1:21" x14ac:dyDescent="0.3">
      <c r="A2357" s="322"/>
      <c r="B2357" s="322"/>
      <c r="C2357" s="323"/>
      <c r="D2357" s="324"/>
      <c r="E2357" s="325"/>
      <c r="F2357" s="325"/>
      <c r="G2357" s="326"/>
      <c r="H2357" s="326"/>
      <c r="I2357" s="326"/>
      <c r="J2357" s="327"/>
      <c r="K2357" s="327"/>
      <c r="L2357" s="327"/>
      <c r="M2357" s="328" t="str">
        <f>IF(ISNUMBER(#REF!),#REF! -#REF!, IF(ISNUMBER(#REF!),#REF!* 0.1, ""))</f>
        <v/>
      </c>
      <c r="N2357" s="329" t="str">
        <f t="shared" si="124"/>
        <v/>
      </c>
      <c r="O2357" s="330" t="str">
        <f t="shared" si="123"/>
        <v/>
      </c>
      <c r="P2357" s="331" t="str">
        <f t="shared" si="125"/>
        <v/>
      </c>
      <c r="Q2357" s="329"/>
      <c r="R2357" s="329"/>
      <c r="S2357" s="329"/>
      <c r="T2357" s="326"/>
      <c r="U2357" s="317"/>
    </row>
    <row r="2358" spans="1:21" x14ac:dyDescent="0.3">
      <c r="A2358" s="322"/>
      <c r="B2358" s="322"/>
      <c r="C2358" s="323"/>
      <c r="D2358" s="324"/>
      <c r="E2358" s="325"/>
      <c r="F2358" s="325"/>
      <c r="G2358" s="326"/>
      <c r="H2358" s="326"/>
      <c r="I2358" s="326"/>
      <c r="J2358" s="327"/>
      <c r="K2358" s="327"/>
      <c r="L2358" s="327"/>
      <c r="M2358" s="328" t="str">
        <f>IF(ISNUMBER(#REF!),#REF! -#REF!, IF(ISNUMBER(#REF!),#REF!* 0.1, ""))</f>
        <v/>
      </c>
      <c r="N2358" s="329" t="str">
        <f t="shared" si="124"/>
        <v/>
      </c>
      <c r="O2358" s="330" t="str">
        <f t="shared" si="123"/>
        <v/>
      </c>
      <c r="P2358" s="331" t="str">
        <f t="shared" si="125"/>
        <v/>
      </c>
      <c r="Q2358" s="329"/>
      <c r="R2358" s="329"/>
      <c r="S2358" s="329"/>
      <c r="T2358" s="326"/>
      <c r="U2358" s="317"/>
    </row>
    <row r="2359" spans="1:21" x14ac:dyDescent="0.3">
      <c r="A2359" s="322"/>
      <c r="B2359" s="322"/>
      <c r="C2359" s="323"/>
      <c r="D2359" s="324"/>
      <c r="E2359" s="325"/>
      <c r="F2359" s="325"/>
      <c r="G2359" s="326"/>
      <c r="H2359" s="326"/>
      <c r="I2359" s="326"/>
      <c r="J2359" s="327"/>
      <c r="K2359" s="327"/>
      <c r="L2359" s="327"/>
      <c r="M2359" s="328" t="str">
        <f>IF(ISNUMBER(#REF!),#REF! -#REF!, IF(ISNUMBER(#REF!),#REF!* 0.1, ""))</f>
        <v/>
      </c>
      <c r="N2359" s="329" t="str">
        <f t="shared" si="124"/>
        <v/>
      </c>
      <c r="O2359" s="330" t="str">
        <f t="shared" si="123"/>
        <v/>
      </c>
      <c r="P2359" s="331" t="str">
        <f t="shared" si="125"/>
        <v/>
      </c>
      <c r="Q2359" s="329"/>
      <c r="R2359" s="329"/>
      <c r="S2359" s="329"/>
      <c r="T2359" s="326"/>
      <c r="U2359" s="317"/>
    </row>
    <row r="2360" spans="1:21" x14ac:dyDescent="0.3">
      <c r="A2360" s="322"/>
      <c r="B2360" s="322"/>
      <c r="C2360" s="323"/>
      <c r="D2360" s="324"/>
      <c r="E2360" s="325"/>
      <c r="F2360" s="325"/>
      <c r="G2360" s="326"/>
      <c r="H2360" s="326"/>
      <c r="I2360" s="326"/>
      <c r="J2360" s="327"/>
      <c r="K2360" s="327"/>
      <c r="L2360" s="327"/>
      <c r="M2360" s="328" t="str">
        <f>IF(ISNUMBER(#REF!),#REF! -#REF!, IF(ISNUMBER(#REF!),#REF!* 0.1, ""))</f>
        <v/>
      </c>
      <c r="N2360" s="329" t="str">
        <f t="shared" si="124"/>
        <v/>
      </c>
      <c r="O2360" s="330" t="str">
        <f t="shared" si="123"/>
        <v/>
      </c>
      <c r="P2360" s="331" t="str">
        <f t="shared" si="125"/>
        <v/>
      </c>
      <c r="Q2360" s="329"/>
      <c r="R2360" s="329"/>
      <c r="S2360" s="329"/>
      <c r="T2360" s="326"/>
      <c r="U2360" s="317"/>
    </row>
    <row r="2361" spans="1:21" x14ac:dyDescent="0.3">
      <c r="A2361" s="322"/>
      <c r="B2361" s="322"/>
      <c r="C2361" s="323"/>
      <c r="D2361" s="324"/>
      <c r="E2361" s="325"/>
      <c r="F2361" s="325"/>
      <c r="G2361" s="326"/>
      <c r="H2361" s="326"/>
      <c r="I2361" s="326"/>
      <c r="J2361" s="327"/>
      <c r="K2361" s="327"/>
      <c r="L2361" s="327"/>
      <c r="M2361" s="328" t="str">
        <f>IF(ISNUMBER(#REF!),#REF! -#REF!, IF(ISNUMBER(#REF!),#REF!* 0.1, ""))</f>
        <v/>
      </c>
      <c r="N2361" s="329" t="str">
        <f t="shared" si="124"/>
        <v/>
      </c>
      <c r="O2361" s="330" t="str">
        <f t="shared" si="123"/>
        <v/>
      </c>
      <c r="P2361" s="331" t="str">
        <f t="shared" si="125"/>
        <v/>
      </c>
      <c r="Q2361" s="329"/>
      <c r="R2361" s="329"/>
      <c r="S2361" s="329"/>
      <c r="T2361" s="326"/>
      <c r="U2361" s="317"/>
    </row>
    <row r="2362" spans="1:21" x14ac:dyDescent="0.3">
      <c r="A2362" s="322"/>
      <c r="B2362" s="322"/>
      <c r="C2362" s="323"/>
      <c r="D2362" s="324"/>
      <c r="E2362" s="325"/>
      <c r="F2362" s="325"/>
      <c r="G2362" s="326"/>
      <c r="H2362" s="326"/>
      <c r="I2362" s="326"/>
      <c r="J2362" s="327"/>
      <c r="K2362" s="327"/>
      <c r="L2362" s="327"/>
      <c r="M2362" s="328" t="str">
        <f>IF(ISNUMBER(#REF!),#REF! -#REF!, IF(ISNUMBER(#REF!),#REF!* 0.1, ""))</f>
        <v/>
      </c>
      <c r="N2362" s="329" t="str">
        <f t="shared" si="124"/>
        <v/>
      </c>
      <c r="O2362" s="330" t="str">
        <f t="shared" si="123"/>
        <v/>
      </c>
      <c r="P2362" s="331" t="str">
        <f t="shared" si="125"/>
        <v/>
      </c>
      <c r="Q2362" s="329"/>
      <c r="R2362" s="329"/>
      <c r="S2362" s="329"/>
      <c r="T2362" s="326"/>
      <c r="U2362" s="317"/>
    </row>
    <row r="2363" spans="1:21" x14ac:dyDescent="0.3">
      <c r="A2363" s="322"/>
      <c r="B2363" s="322"/>
      <c r="C2363" s="323"/>
      <c r="D2363" s="324"/>
      <c r="E2363" s="325"/>
      <c r="F2363" s="325"/>
      <c r="G2363" s="326"/>
      <c r="H2363" s="326"/>
      <c r="I2363" s="326"/>
      <c r="J2363" s="327"/>
      <c r="K2363" s="327"/>
      <c r="L2363" s="327"/>
      <c r="M2363" s="328" t="str">
        <f>IF(ISNUMBER(#REF!),#REF! -#REF!, IF(ISNUMBER(#REF!),#REF!* 0.1, ""))</f>
        <v/>
      </c>
      <c r="N2363" s="329" t="str">
        <f t="shared" si="124"/>
        <v/>
      </c>
      <c r="O2363" s="330" t="str">
        <f t="shared" si="123"/>
        <v/>
      </c>
      <c r="P2363" s="331" t="str">
        <f t="shared" si="125"/>
        <v/>
      </c>
      <c r="Q2363" s="329"/>
      <c r="R2363" s="329"/>
      <c r="S2363" s="329"/>
      <c r="T2363" s="326"/>
      <c r="U2363" s="317"/>
    </row>
    <row r="2364" spans="1:21" x14ac:dyDescent="0.3">
      <c r="A2364" s="322"/>
      <c r="B2364" s="322"/>
      <c r="C2364" s="323"/>
      <c r="D2364" s="324"/>
      <c r="E2364" s="325"/>
      <c r="F2364" s="325"/>
      <c r="G2364" s="326"/>
      <c r="H2364" s="326"/>
      <c r="I2364" s="326"/>
      <c r="J2364" s="327"/>
      <c r="K2364" s="327"/>
      <c r="L2364" s="327"/>
      <c r="M2364" s="328" t="str">
        <f>IF(ISNUMBER(#REF!),#REF! -#REF!, IF(ISNUMBER(#REF!),#REF!* 0.1, ""))</f>
        <v/>
      </c>
      <c r="N2364" s="329" t="str">
        <f t="shared" si="124"/>
        <v/>
      </c>
      <c r="O2364" s="330" t="str">
        <f t="shared" si="123"/>
        <v/>
      </c>
      <c r="P2364" s="331" t="str">
        <f t="shared" si="125"/>
        <v/>
      </c>
      <c r="Q2364" s="329"/>
      <c r="R2364" s="329"/>
      <c r="S2364" s="329"/>
      <c r="T2364" s="326"/>
      <c r="U2364" s="317"/>
    </row>
    <row r="2365" spans="1:21" x14ac:dyDescent="0.3">
      <c r="A2365" s="322"/>
      <c r="B2365" s="322"/>
      <c r="C2365" s="323"/>
      <c r="D2365" s="324"/>
      <c r="E2365" s="325"/>
      <c r="F2365" s="325"/>
      <c r="G2365" s="326"/>
      <c r="H2365" s="326"/>
      <c r="I2365" s="326"/>
      <c r="J2365" s="327"/>
      <c r="K2365" s="327"/>
      <c r="L2365" s="327"/>
      <c r="M2365" s="328" t="str">
        <f>IF(ISNUMBER(#REF!),#REF! -#REF!, IF(ISNUMBER(#REF!),#REF!* 0.1, ""))</f>
        <v/>
      </c>
      <c r="N2365" s="329" t="str">
        <f t="shared" si="124"/>
        <v/>
      </c>
      <c r="O2365" s="330" t="str">
        <f t="shared" si="123"/>
        <v/>
      </c>
      <c r="P2365" s="331" t="str">
        <f t="shared" si="125"/>
        <v/>
      </c>
      <c r="Q2365" s="329"/>
      <c r="R2365" s="329"/>
      <c r="S2365" s="329"/>
      <c r="T2365" s="326"/>
      <c r="U2365" s="317"/>
    </row>
    <row r="2366" spans="1:21" x14ac:dyDescent="0.3">
      <c r="A2366" s="322"/>
      <c r="B2366" s="322"/>
      <c r="C2366" s="323"/>
      <c r="D2366" s="324"/>
      <c r="E2366" s="325"/>
      <c r="F2366" s="325"/>
      <c r="G2366" s="326"/>
      <c r="H2366" s="326"/>
      <c r="I2366" s="326"/>
      <c r="J2366" s="327"/>
      <c r="K2366" s="327"/>
      <c r="L2366" s="327"/>
      <c r="M2366" s="328" t="str">
        <f>IF(ISNUMBER(#REF!),#REF! -#REF!, IF(ISNUMBER(#REF!),#REF!* 0.1, ""))</f>
        <v/>
      </c>
      <c r="N2366" s="329" t="str">
        <f t="shared" si="124"/>
        <v/>
      </c>
      <c r="O2366" s="330" t="str">
        <f t="shared" si="123"/>
        <v/>
      </c>
      <c r="P2366" s="331" t="str">
        <f t="shared" si="125"/>
        <v/>
      </c>
      <c r="Q2366" s="329"/>
      <c r="R2366" s="329"/>
      <c r="S2366" s="329"/>
      <c r="T2366" s="326"/>
      <c r="U2366" s="317"/>
    </row>
    <row r="2367" spans="1:21" x14ac:dyDescent="0.3">
      <c r="A2367" s="322"/>
      <c r="B2367" s="322"/>
      <c r="C2367" s="323"/>
      <c r="D2367" s="324"/>
      <c r="E2367" s="325"/>
      <c r="F2367" s="325"/>
      <c r="G2367" s="326"/>
      <c r="H2367" s="326"/>
      <c r="I2367" s="326"/>
      <c r="J2367" s="327"/>
      <c r="K2367" s="327"/>
      <c r="L2367" s="327"/>
      <c r="M2367" s="328" t="str">
        <f>IF(ISNUMBER(#REF!),#REF! -#REF!, IF(ISNUMBER(#REF!),#REF!* 0.1, ""))</f>
        <v/>
      </c>
      <c r="N2367" s="329" t="str">
        <f t="shared" si="124"/>
        <v/>
      </c>
      <c r="O2367" s="330" t="str">
        <f t="shared" si="123"/>
        <v/>
      </c>
      <c r="P2367" s="331" t="str">
        <f t="shared" si="125"/>
        <v/>
      </c>
      <c r="Q2367" s="329"/>
      <c r="R2367" s="329"/>
      <c r="S2367" s="329"/>
      <c r="T2367" s="326"/>
      <c r="U2367" s="317"/>
    </row>
    <row r="2368" spans="1:21" x14ac:dyDescent="0.3">
      <c r="A2368" s="322"/>
      <c r="B2368" s="322"/>
      <c r="C2368" s="323"/>
      <c r="D2368" s="324"/>
      <c r="E2368" s="325"/>
      <c r="F2368" s="325"/>
      <c r="G2368" s="326"/>
      <c r="H2368" s="326"/>
      <c r="I2368" s="326"/>
      <c r="J2368" s="327"/>
      <c r="K2368" s="327"/>
      <c r="L2368" s="327"/>
      <c r="M2368" s="328" t="str">
        <f>IF(ISNUMBER(#REF!),#REF! -#REF!, IF(ISNUMBER(#REF!),#REF!* 0.1, ""))</f>
        <v/>
      </c>
      <c r="N2368" s="329" t="str">
        <f t="shared" si="124"/>
        <v/>
      </c>
      <c r="O2368" s="330" t="str">
        <f t="shared" si="123"/>
        <v/>
      </c>
      <c r="P2368" s="331" t="str">
        <f t="shared" si="125"/>
        <v/>
      </c>
      <c r="Q2368" s="329"/>
      <c r="R2368" s="329"/>
      <c r="S2368" s="329"/>
      <c r="T2368" s="326"/>
      <c r="U2368" s="317"/>
    </row>
    <row r="2369" spans="1:21" x14ac:dyDescent="0.3">
      <c r="A2369" s="322"/>
      <c r="B2369" s="322"/>
      <c r="C2369" s="323"/>
      <c r="D2369" s="324"/>
      <c r="E2369" s="325"/>
      <c r="F2369" s="325"/>
      <c r="G2369" s="326"/>
      <c r="H2369" s="326"/>
      <c r="I2369" s="326"/>
      <c r="J2369" s="327"/>
      <c r="K2369" s="327"/>
      <c r="L2369" s="327"/>
      <c r="M2369" s="328" t="str">
        <f>IF(ISNUMBER(#REF!),#REF! -#REF!, IF(ISNUMBER(#REF!),#REF!* 0.1, ""))</f>
        <v/>
      </c>
      <c r="N2369" s="329" t="str">
        <f t="shared" si="124"/>
        <v/>
      </c>
      <c r="O2369" s="330" t="str">
        <f t="shared" si="123"/>
        <v/>
      </c>
      <c r="P2369" s="331" t="str">
        <f t="shared" si="125"/>
        <v/>
      </c>
      <c r="Q2369" s="329"/>
      <c r="R2369" s="329"/>
      <c r="S2369" s="329"/>
      <c r="T2369" s="326"/>
      <c r="U2369" s="317"/>
    </row>
    <row r="2370" spans="1:21" x14ac:dyDescent="0.3">
      <c r="A2370" s="322"/>
      <c r="B2370" s="322"/>
      <c r="C2370" s="323"/>
      <c r="D2370" s="324"/>
      <c r="E2370" s="325"/>
      <c r="F2370" s="325"/>
      <c r="G2370" s="326"/>
      <c r="H2370" s="326"/>
      <c r="I2370" s="326"/>
      <c r="J2370" s="327"/>
      <c r="K2370" s="327"/>
      <c r="L2370" s="327"/>
      <c r="M2370" s="328" t="str">
        <f>IF(ISNUMBER(#REF!),#REF! -#REF!, IF(ISNUMBER(#REF!),#REF!* 0.1, ""))</f>
        <v/>
      </c>
      <c r="N2370" s="329" t="str">
        <f t="shared" si="124"/>
        <v/>
      </c>
      <c r="O2370" s="330" t="str">
        <f t="shared" si="123"/>
        <v/>
      </c>
      <c r="P2370" s="331" t="str">
        <f t="shared" si="125"/>
        <v/>
      </c>
      <c r="Q2370" s="329"/>
      <c r="R2370" s="329"/>
      <c r="S2370" s="329"/>
      <c r="T2370" s="326"/>
      <c r="U2370" s="317"/>
    </row>
    <row r="2371" spans="1:21" x14ac:dyDescent="0.3">
      <c r="A2371" s="322"/>
      <c r="B2371" s="322"/>
      <c r="C2371" s="323"/>
      <c r="D2371" s="324"/>
      <c r="E2371" s="325"/>
      <c r="F2371" s="325"/>
      <c r="G2371" s="326"/>
      <c r="H2371" s="326"/>
      <c r="I2371" s="326"/>
      <c r="J2371" s="327"/>
      <c r="K2371" s="327"/>
      <c r="L2371" s="327"/>
      <c r="M2371" s="328" t="str">
        <f>IF(ISNUMBER(#REF!),#REF! -#REF!, IF(ISNUMBER(#REF!),#REF!* 0.1, ""))</f>
        <v/>
      </c>
      <c r="N2371" s="329" t="str">
        <f t="shared" si="124"/>
        <v/>
      </c>
      <c r="O2371" s="330" t="str">
        <f t="shared" si="123"/>
        <v/>
      </c>
      <c r="P2371" s="331" t="str">
        <f t="shared" si="125"/>
        <v/>
      </c>
      <c r="Q2371" s="329"/>
      <c r="R2371" s="329"/>
      <c r="S2371" s="329"/>
      <c r="T2371" s="326"/>
      <c r="U2371" s="317"/>
    </row>
    <row r="2372" spans="1:21" x14ac:dyDescent="0.3">
      <c r="A2372" s="322"/>
      <c r="B2372" s="322"/>
      <c r="C2372" s="323"/>
      <c r="D2372" s="324"/>
      <c r="E2372" s="325"/>
      <c r="F2372" s="325"/>
      <c r="G2372" s="326"/>
      <c r="H2372" s="326"/>
      <c r="I2372" s="326"/>
      <c r="J2372" s="327"/>
      <c r="K2372" s="327"/>
      <c r="L2372" s="327"/>
      <c r="M2372" s="328" t="str">
        <f>IF(ISNUMBER(#REF!),#REF! -#REF!, IF(ISNUMBER(#REF!),#REF!* 0.1, ""))</f>
        <v/>
      </c>
      <c r="N2372" s="329" t="str">
        <f t="shared" si="124"/>
        <v/>
      </c>
      <c r="O2372" s="330" t="str">
        <f t="shared" si="123"/>
        <v/>
      </c>
      <c r="P2372" s="331" t="str">
        <f t="shared" si="125"/>
        <v/>
      </c>
      <c r="Q2372" s="329"/>
      <c r="R2372" s="329"/>
      <c r="S2372" s="329"/>
      <c r="T2372" s="326"/>
      <c r="U2372" s="317"/>
    </row>
    <row r="2373" spans="1:21" x14ac:dyDescent="0.3">
      <c r="A2373" s="322"/>
      <c r="B2373" s="322"/>
      <c r="C2373" s="323"/>
      <c r="D2373" s="324"/>
      <c r="E2373" s="325"/>
      <c r="F2373" s="325"/>
      <c r="G2373" s="326"/>
      <c r="H2373" s="326"/>
      <c r="I2373" s="326"/>
      <c r="J2373" s="327"/>
      <c r="K2373" s="327"/>
      <c r="L2373" s="327"/>
      <c r="M2373" s="328" t="str">
        <f>IF(ISNUMBER(#REF!),#REF! -#REF!, IF(ISNUMBER(#REF!),#REF!* 0.1, ""))</f>
        <v/>
      </c>
      <c r="N2373" s="329" t="str">
        <f t="shared" si="124"/>
        <v/>
      </c>
      <c r="O2373" s="330" t="str">
        <f t="shared" si="123"/>
        <v/>
      </c>
      <c r="P2373" s="331" t="str">
        <f t="shared" si="125"/>
        <v/>
      </c>
      <c r="Q2373" s="329"/>
      <c r="R2373" s="329"/>
      <c r="S2373" s="329"/>
      <c r="T2373" s="326"/>
      <c r="U2373" s="317"/>
    </row>
    <row r="2374" spans="1:21" x14ac:dyDescent="0.3">
      <c r="A2374" s="322"/>
      <c r="B2374" s="322"/>
      <c r="C2374" s="323"/>
      <c r="D2374" s="324"/>
      <c r="E2374" s="325"/>
      <c r="F2374" s="325"/>
      <c r="G2374" s="326"/>
      <c r="H2374" s="326"/>
      <c r="I2374" s="326"/>
      <c r="J2374" s="327"/>
      <c r="K2374" s="327"/>
      <c r="L2374" s="327"/>
      <c r="M2374" s="328" t="str">
        <f>IF(ISNUMBER(#REF!),#REF! -#REF!, IF(ISNUMBER(#REF!),#REF!* 0.1, ""))</f>
        <v/>
      </c>
      <c r="N2374" s="329" t="str">
        <f t="shared" si="124"/>
        <v/>
      </c>
      <c r="O2374" s="330" t="str">
        <f t="shared" si="123"/>
        <v/>
      </c>
      <c r="P2374" s="331" t="str">
        <f t="shared" si="125"/>
        <v/>
      </c>
      <c r="Q2374" s="329"/>
      <c r="R2374" s="329"/>
      <c r="S2374" s="329"/>
      <c r="T2374" s="326"/>
      <c r="U2374" s="317"/>
    </row>
    <row r="2375" spans="1:21" x14ac:dyDescent="0.3">
      <c r="A2375" s="322"/>
      <c r="B2375" s="322"/>
      <c r="C2375" s="323"/>
      <c r="D2375" s="324"/>
      <c r="E2375" s="325"/>
      <c r="F2375" s="325"/>
      <c r="G2375" s="326"/>
      <c r="H2375" s="326"/>
      <c r="I2375" s="326"/>
      <c r="J2375" s="327"/>
      <c r="K2375" s="327"/>
      <c r="L2375" s="327"/>
      <c r="M2375" s="328" t="str">
        <f>IF(ISNUMBER(#REF!),#REF! -#REF!, IF(ISNUMBER(#REF!),#REF!* 0.1, ""))</f>
        <v/>
      </c>
      <c r="N2375" s="329" t="str">
        <f t="shared" si="124"/>
        <v/>
      </c>
      <c r="O2375" s="330" t="str">
        <f t="shared" ref="O2375:O2438" si="126">IF(ISBLANK(M2375),"",IF(ISBLANK($O$2),M2375,M2375*1000*$O$2))</f>
        <v/>
      </c>
      <c r="P2375" s="331" t="str">
        <f t="shared" si="125"/>
        <v/>
      </c>
      <c r="Q2375" s="329"/>
      <c r="R2375" s="329"/>
      <c r="S2375" s="329"/>
      <c r="T2375" s="326"/>
      <c r="U2375" s="317"/>
    </row>
    <row r="2376" spans="1:21" x14ac:dyDescent="0.3">
      <c r="A2376" s="322"/>
      <c r="B2376" s="322"/>
      <c r="C2376" s="323"/>
      <c r="D2376" s="324"/>
      <c r="E2376" s="325"/>
      <c r="F2376" s="325"/>
      <c r="G2376" s="326"/>
      <c r="H2376" s="326"/>
      <c r="I2376" s="326"/>
      <c r="J2376" s="327"/>
      <c r="K2376" s="327"/>
      <c r="L2376" s="327"/>
      <c r="M2376" s="328" t="str">
        <f>IF(ISNUMBER(#REF!),#REF! -#REF!, IF(ISNUMBER(#REF!),#REF!* 0.1, ""))</f>
        <v/>
      </c>
      <c r="N2376" s="329" t="str">
        <f t="shared" si="124"/>
        <v/>
      </c>
      <c r="O2376" s="330" t="str">
        <f t="shared" si="126"/>
        <v/>
      </c>
      <c r="P2376" s="331" t="str">
        <f t="shared" si="125"/>
        <v/>
      </c>
      <c r="Q2376" s="329"/>
      <c r="R2376" s="329"/>
      <c r="S2376" s="329"/>
      <c r="T2376" s="326"/>
      <c r="U2376" s="317"/>
    </row>
    <row r="2377" spans="1:21" x14ac:dyDescent="0.3">
      <c r="A2377" s="322"/>
      <c r="B2377" s="322"/>
      <c r="C2377" s="323"/>
      <c r="D2377" s="324"/>
      <c r="E2377" s="325"/>
      <c r="F2377" s="325"/>
      <c r="G2377" s="326"/>
      <c r="H2377" s="326"/>
      <c r="I2377" s="326"/>
      <c r="J2377" s="327"/>
      <c r="K2377" s="327"/>
      <c r="L2377" s="327"/>
      <c r="M2377" s="328" t="str">
        <f>IF(ISNUMBER(#REF!),#REF! -#REF!, IF(ISNUMBER(#REF!),#REF!* 0.1, ""))</f>
        <v/>
      </c>
      <c r="N2377" s="329" t="str">
        <f t="shared" si="124"/>
        <v/>
      </c>
      <c r="O2377" s="330" t="str">
        <f t="shared" si="126"/>
        <v/>
      </c>
      <c r="P2377" s="331" t="str">
        <f t="shared" si="125"/>
        <v/>
      </c>
      <c r="Q2377" s="329"/>
      <c r="R2377" s="329"/>
      <c r="S2377" s="329"/>
      <c r="T2377" s="326"/>
      <c r="U2377" s="317"/>
    </row>
    <row r="2378" spans="1:21" x14ac:dyDescent="0.3">
      <c r="A2378" s="322"/>
      <c r="B2378" s="322"/>
      <c r="C2378" s="323"/>
      <c r="D2378" s="324"/>
      <c r="E2378" s="325"/>
      <c r="F2378" s="325"/>
      <c r="G2378" s="326"/>
      <c r="H2378" s="326"/>
      <c r="I2378" s="326"/>
      <c r="J2378" s="327"/>
      <c r="K2378" s="327"/>
      <c r="L2378" s="327"/>
      <c r="M2378" s="328" t="str">
        <f>IF(ISNUMBER(#REF!),#REF! -#REF!, IF(ISNUMBER(#REF!),#REF!* 0.1, ""))</f>
        <v/>
      </c>
      <c r="N2378" s="329" t="str">
        <f t="shared" si="124"/>
        <v/>
      </c>
      <c r="O2378" s="330" t="str">
        <f t="shared" si="126"/>
        <v/>
      </c>
      <c r="P2378" s="331" t="str">
        <f t="shared" si="125"/>
        <v/>
      </c>
      <c r="Q2378" s="329"/>
      <c r="R2378" s="329"/>
      <c r="S2378" s="329"/>
      <c r="T2378" s="326"/>
      <c r="U2378" s="317"/>
    </row>
    <row r="2379" spans="1:21" x14ac:dyDescent="0.3">
      <c r="A2379" s="322"/>
      <c r="B2379" s="322"/>
      <c r="C2379" s="323"/>
      <c r="D2379" s="324"/>
      <c r="E2379" s="325"/>
      <c r="F2379" s="325"/>
      <c r="G2379" s="326"/>
      <c r="H2379" s="326"/>
      <c r="I2379" s="326"/>
      <c r="J2379" s="327"/>
      <c r="K2379" s="327"/>
      <c r="L2379" s="327"/>
      <c r="M2379" s="328" t="str">
        <f>IF(ISNUMBER(#REF!),#REF! -#REF!, IF(ISNUMBER(#REF!),#REF!* 0.1, ""))</f>
        <v/>
      </c>
      <c r="N2379" s="329" t="str">
        <f t="shared" si="124"/>
        <v/>
      </c>
      <c r="O2379" s="330" t="str">
        <f t="shared" si="126"/>
        <v/>
      </c>
      <c r="P2379" s="331" t="str">
        <f t="shared" si="125"/>
        <v/>
      </c>
      <c r="Q2379" s="329"/>
      <c r="R2379" s="329"/>
      <c r="S2379" s="329"/>
      <c r="T2379" s="326"/>
      <c r="U2379" s="317"/>
    </row>
    <row r="2380" spans="1:21" x14ac:dyDescent="0.3">
      <c r="A2380" s="322"/>
      <c r="B2380" s="322"/>
      <c r="C2380" s="323"/>
      <c r="D2380" s="324"/>
      <c r="E2380" s="325"/>
      <c r="F2380" s="325"/>
      <c r="G2380" s="326"/>
      <c r="H2380" s="326"/>
      <c r="I2380" s="326"/>
      <c r="J2380" s="327"/>
      <c r="K2380" s="327"/>
      <c r="L2380" s="327"/>
      <c r="M2380" s="328" t="str">
        <f>IF(ISNUMBER(#REF!),#REF! -#REF!, IF(ISNUMBER(#REF!),#REF!* 0.1, ""))</f>
        <v/>
      </c>
      <c r="N2380" s="329" t="str">
        <f t="shared" si="124"/>
        <v/>
      </c>
      <c r="O2380" s="330" t="str">
        <f t="shared" si="126"/>
        <v/>
      </c>
      <c r="P2380" s="331" t="str">
        <f t="shared" si="125"/>
        <v/>
      </c>
      <c r="Q2380" s="329"/>
      <c r="R2380" s="329"/>
      <c r="S2380" s="329"/>
      <c r="T2380" s="326"/>
      <c r="U2380" s="317"/>
    </row>
    <row r="2381" spans="1:21" x14ac:dyDescent="0.3">
      <c r="A2381" s="322"/>
      <c r="B2381" s="322"/>
      <c r="C2381" s="323"/>
      <c r="D2381" s="324"/>
      <c r="E2381" s="325"/>
      <c r="F2381" s="325"/>
      <c r="G2381" s="326"/>
      <c r="H2381" s="326"/>
      <c r="I2381" s="326"/>
      <c r="J2381" s="327"/>
      <c r="K2381" s="327"/>
      <c r="L2381" s="327"/>
      <c r="M2381" s="328" t="str">
        <f>IF(ISNUMBER(#REF!),#REF! -#REF!, IF(ISNUMBER(#REF!),#REF!* 0.1, ""))</f>
        <v/>
      </c>
      <c r="N2381" s="329" t="str">
        <f t="shared" si="124"/>
        <v/>
      </c>
      <c r="O2381" s="330" t="str">
        <f t="shared" si="126"/>
        <v/>
      </c>
      <c r="P2381" s="331" t="str">
        <f t="shared" si="125"/>
        <v/>
      </c>
      <c r="Q2381" s="329"/>
      <c r="R2381" s="329"/>
      <c r="S2381" s="329"/>
      <c r="T2381" s="326"/>
      <c r="U2381" s="317"/>
    </row>
    <row r="2382" spans="1:21" x14ac:dyDescent="0.3">
      <c r="A2382" s="322"/>
      <c r="B2382" s="322"/>
      <c r="C2382" s="323"/>
      <c r="D2382" s="324"/>
      <c r="E2382" s="325"/>
      <c r="F2382" s="325"/>
      <c r="G2382" s="326"/>
      <c r="H2382" s="326"/>
      <c r="I2382" s="326"/>
      <c r="J2382" s="327"/>
      <c r="K2382" s="327"/>
      <c r="L2382" s="327"/>
      <c r="M2382" s="328" t="str">
        <f>IF(ISNUMBER(#REF!),#REF! -#REF!, IF(ISNUMBER(#REF!),#REF!* 0.1, ""))</f>
        <v/>
      </c>
      <c r="N2382" s="329" t="str">
        <f t="shared" si="124"/>
        <v/>
      </c>
      <c r="O2382" s="330" t="str">
        <f t="shared" si="126"/>
        <v/>
      </c>
      <c r="P2382" s="331" t="str">
        <f t="shared" si="125"/>
        <v/>
      </c>
      <c r="Q2382" s="329"/>
      <c r="R2382" s="329"/>
      <c r="S2382" s="329"/>
      <c r="T2382" s="326"/>
      <c r="U2382" s="317"/>
    </row>
    <row r="2383" spans="1:21" x14ac:dyDescent="0.3">
      <c r="A2383" s="322"/>
      <c r="B2383" s="322"/>
      <c r="C2383" s="323"/>
      <c r="D2383" s="324"/>
      <c r="E2383" s="325"/>
      <c r="F2383" s="325"/>
      <c r="G2383" s="326"/>
      <c r="H2383" s="326"/>
      <c r="I2383" s="326"/>
      <c r="J2383" s="327"/>
      <c r="K2383" s="327"/>
      <c r="L2383" s="327"/>
      <c r="M2383" s="328" t="str">
        <f>IF(ISNUMBER(#REF!),#REF! -#REF!, IF(ISNUMBER(#REF!),#REF!* 0.1, ""))</f>
        <v/>
      </c>
      <c r="N2383" s="329" t="str">
        <f t="shared" si="124"/>
        <v/>
      </c>
      <c r="O2383" s="330" t="str">
        <f t="shared" si="126"/>
        <v/>
      </c>
      <c r="P2383" s="331" t="str">
        <f t="shared" si="125"/>
        <v/>
      </c>
      <c r="Q2383" s="329"/>
      <c r="R2383" s="329"/>
      <c r="S2383" s="329"/>
      <c r="T2383" s="326"/>
      <c r="U2383" s="317"/>
    </row>
    <row r="2384" spans="1:21" x14ac:dyDescent="0.3">
      <c r="A2384" s="322"/>
      <c r="B2384" s="322"/>
      <c r="C2384" s="323"/>
      <c r="D2384" s="324"/>
      <c r="E2384" s="325"/>
      <c r="F2384" s="325"/>
      <c r="G2384" s="326"/>
      <c r="H2384" s="326"/>
      <c r="I2384" s="326"/>
      <c r="J2384" s="327"/>
      <c r="K2384" s="327"/>
      <c r="L2384" s="327"/>
      <c r="M2384" s="328" t="str">
        <f>IF(ISNUMBER(#REF!),#REF! -#REF!, IF(ISNUMBER(#REF!),#REF!* 0.1, ""))</f>
        <v/>
      </c>
      <c r="N2384" s="329" t="str">
        <f t="shared" si="124"/>
        <v/>
      </c>
      <c r="O2384" s="330" t="str">
        <f t="shared" si="126"/>
        <v/>
      </c>
      <c r="P2384" s="331" t="str">
        <f t="shared" si="125"/>
        <v/>
      </c>
      <c r="Q2384" s="329"/>
      <c r="R2384" s="329"/>
      <c r="S2384" s="329"/>
      <c r="T2384" s="326"/>
      <c r="U2384" s="317"/>
    </row>
    <row r="2385" spans="1:21" x14ac:dyDescent="0.3">
      <c r="A2385" s="322"/>
      <c r="B2385" s="322"/>
      <c r="C2385" s="323"/>
      <c r="D2385" s="324"/>
      <c r="E2385" s="325"/>
      <c r="F2385" s="325"/>
      <c r="G2385" s="326"/>
      <c r="H2385" s="326"/>
      <c r="I2385" s="326"/>
      <c r="J2385" s="327"/>
      <c r="K2385" s="327"/>
      <c r="L2385" s="327"/>
      <c r="M2385" s="328" t="str">
        <f>IF(ISNUMBER(#REF!),#REF! -#REF!, IF(ISNUMBER(#REF!),#REF!* 0.1, ""))</f>
        <v/>
      </c>
      <c r="N2385" s="329" t="str">
        <f t="shared" si="124"/>
        <v/>
      </c>
      <c r="O2385" s="330" t="str">
        <f t="shared" si="126"/>
        <v/>
      </c>
      <c r="P2385" s="331" t="str">
        <f t="shared" si="125"/>
        <v/>
      </c>
      <c r="Q2385" s="329"/>
      <c r="R2385" s="329"/>
      <c r="S2385" s="329"/>
      <c r="T2385" s="326"/>
      <c r="U2385" s="317"/>
    </row>
    <row r="2386" spans="1:21" x14ac:dyDescent="0.3">
      <c r="A2386" s="322"/>
      <c r="B2386" s="322"/>
      <c r="C2386" s="323"/>
      <c r="D2386" s="324"/>
      <c r="E2386" s="325"/>
      <c r="F2386" s="325"/>
      <c r="G2386" s="326"/>
      <c r="H2386" s="326"/>
      <c r="I2386" s="326"/>
      <c r="J2386" s="327"/>
      <c r="K2386" s="327"/>
      <c r="L2386" s="327"/>
      <c r="M2386" s="328" t="str">
        <f>IF(ISNUMBER(#REF!),#REF! -#REF!, IF(ISNUMBER(#REF!),#REF!* 0.1, ""))</f>
        <v/>
      </c>
      <c r="N2386" s="329" t="str">
        <f t="shared" si="124"/>
        <v/>
      </c>
      <c r="O2386" s="330" t="str">
        <f t="shared" si="126"/>
        <v/>
      </c>
      <c r="P2386" s="331" t="str">
        <f t="shared" si="125"/>
        <v/>
      </c>
      <c r="Q2386" s="329"/>
      <c r="R2386" s="329"/>
      <c r="S2386" s="329"/>
      <c r="T2386" s="326"/>
      <c r="U2386" s="317"/>
    </row>
    <row r="2387" spans="1:21" x14ac:dyDescent="0.3">
      <c r="A2387" s="322"/>
      <c r="B2387" s="322"/>
      <c r="C2387" s="323"/>
      <c r="D2387" s="324"/>
      <c r="E2387" s="325"/>
      <c r="F2387" s="325"/>
      <c r="G2387" s="326"/>
      <c r="H2387" s="326"/>
      <c r="I2387" s="326"/>
      <c r="J2387" s="327"/>
      <c r="K2387" s="327"/>
      <c r="L2387" s="327"/>
      <c r="M2387" s="328" t="str">
        <f>IF(ISNUMBER(#REF!),#REF! -#REF!, IF(ISNUMBER(#REF!),#REF!* 0.1, ""))</f>
        <v/>
      </c>
      <c r="N2387" s="329" t="str">
        <f t="shared" si="124"/>
        <v/>
      </c>
      <c r="O2387" s="330" t="str">
        <f t="shared" si="126"/>
        <v/>
      </c>
      <c r="P2387" s="331" t="str">
        <f t="shared" si="125"/>
        <v/>
      </c>
      <c r="Q2387" s="329"/>
      <c r="R2387" s="329"/>
      <c r="S2387" s="329"/>
      <c r="T2387" s="326"/>
      <c r="U2387" s="317"/>
    </row>
    <row r="2388" spans="1:21" x14ac:dyDescent="0.3">
      <c r="A2388" s="322"/>
      <c r="B2388" s="322"/>
      <c r="C2388" s="323"/>
      <c r="D2388" s="324"/>
      <c r="E2388" s="325"/>
      <c r="F2388" s="325"/>
      <c r="G2388" s="326"/>
      <c r="H2388" s="326"/>
      <c r="I2388" s="326"/>
      <c r="J2388" s="327"/>
      <c r="K2388" s="327"/>
      <c r="L2388" s="327"/>
      <c r="M2388" s="328" t="str">
        <f>IF(ISNUMBER(#REF!),#REF! -#REF!, IF(ISNUMBER(#REF!),#REF!* 0.1, ""))</f>
        <v/>
      </c>
      <c r="N2388" s="329" t="str">
        <f t="shared" si="124"/>
        <v/>
      </c>
      <c r="O2388" s="330" t="str">
        <f t="shared" si="126"/>
        <v/>
      </c>
      <c r="P2388" s="331" t="str">
        <f t="shared" si="125"/>
        <v/>
      </c>
      <c r="Q2388" s="329"/>
      <c r="R2388" s="329"/>
      <c r="S2388" s="329"/>
      <c r="T2388" s="326"/>
      <c r="U2388" s="317"/>
    </row>
    <row r="2389" spans="1:21" x14ac:dyDescent="0.3">
      <c r="A2389" s="322"/>
      <c r="B2389" s="322"/>
      <c r="C2389" s="323"/>
      <c r="D2389" s="324"/>
      <c r="E2389" s="325"/>
      <c r="F2389" s="325"/>
      <c r="G2389" s="326"/>
      <c r="H2389" s="326"/>
      <c r="I2389" s="326"/>
      <c r="J2389" s="327"/>
      <c r="K2389" s="327"/>
      <c r="L2389" s="327"/>
      <c r="M2389" s="328" t="str">
        <f>IF(ISNUMBER(#REF!),#REF! -#REF!, IF(ISNUMBER(#REF!),#REF!* 0.1, ""))</f>
        <v/>
      </c>
      <c r="N2389" s="329" t="str">
        <f t="shared" si="124"/>
        <v/>
      </c>
      <c r="O2389" s="330" t="str">
        <f t="shared" si="126"/>
        <v/>
      </c>
      <c r="P2389" s="331" t="str">
        <f t="shared" si="125"/>
        <v/>
      </c>
      <c r="Q2389" s="329"/>
      <c r="R2389" s="329"/>
      <c r="S2389" s="329"/>
      <c r="T2389" s="326"/>
      <c r="U2389" s="317"/>
    </row>
    <row r="2390" spans="1:21" x14ac:dyDescent="0.3">
      <c r="A2390" s="322"/>
      <c r="B2390" s="322"/>
      <c r="C2390" s="323"/>
      <c r="D2390" s="324"/>
      <c r="E2390" s="325"/>
      <c r="F2390" s="325"/>
      <c r="G2390" s="326"/>
      <c r="H2390" s="326"/>
      <c r="I2390" s="326"/>
      <c r="J2390" s="327"/>
      <c r="K2390" s="327"/>
      <c r="L2390" s="327"/>
      <c r="M2390" s="328" t="str">
        <f>IF(ISNUMBER(#REF!),#REF! -#REF!, IF(ISNUMBER(#REF!),#REF!* 0.1, ""))</f>
        <v/>
      </c>
      <c r="N2390" s="329" t="str">
        <f t="shared" si="124"/>
        <v/>
      </c>
      <c r="O2390" s="330" t="str">
        <f t="shared" si="126"/>
        <v/>
      </c>
      <c r="P2390" s="331" t="str">
        <f t="shared" si="125"/>
        <v/>
      </c>
      <c r="Q2390" s="329"/>
      <c r="R2390" s="329"/>
      <c r="S2390" s="329"/>
      <c r="T2390" s="326"/>
      <c r="U2390" s="317"/>
    </row>
    <row r="2391" spans="1:21" x14ac:dyDescent="0.3">
      <c r="A2391" s="322"/>
      <c r="B2391" s="322"/>
      <c r="C2391" s="323"/>
      <c r="D2391" s="324"/>
      <c r="E2391" s="325"/>
      <c r="F2391" s="325"/>
      <c r="G2391" s="326"/>
      <c r="H2391" s="326"/>
      <c r="I2391" s="326"/>
      <c r="J2391" s="327"/>
      <c r="K2391" s="327"/>
      <c r="L2391" s="327"/>
      <c r="M2391" s="328" t="str">
        <f>IF(ISNUMBER(#REF!),#REF! -#REF!, IF(ISNUMBER(#REF!),#REF!* 0.1, ""))</f>
        <v/>
      </c>
      <c r="N2391" s="329" t="str">
        <f t="shared" si="124"/>
        <v/>
      </c>
      <c r="O2391" s="330" t="str">
        <f t="shared" si="126"/>
        <v/>
      </c>
      <c r="P2391" s="331" t="str">
        <f t="shared" si="125"/>
        <v/>
      </c>
      <c r="Q2391" s="329"/>
      <c r="R2391" s="329"/>
      <c r="S2391" s="329"/>
      <c r="T2391" s="326"/>
      <c r="U2391" s="317"/>
    </row>
    <row r="2392" spans="1:21" x14ac:dyDescent="0.3">
      <c r="A2392" s="322"/>
      <c r="B2392" s="322"/>
      <c r="C2392" s="323"/>
      <c r="D2392" s="324"/>
      <c r="E2392" s="325"/>
      <c r="F2392" s="325"/>
      <c r="G2392" s="326"/>
      <c r="H2392" s="326"/>
      <c r="I2392" s="326"/>
      <c r="J2392" s="327"/>
      <c r="K2392" s="327"/>
      <c r="L2392" s="327"/>
      <c r="M2392" s="328" t="str">
        <f>IF(ISNUMBER(#REF!),#REF! -#REF!, IF(ISNUMBER(#REF!),#REF!* 0.1, ""))</f>
        <v/>
      </c>
      <c r="N2392" s="329" t="str">
        <f t="shared" si="124"/>
        <v/>
      </c>
      <c r="O2392" s="330" t="str">
        <f t="shared" si="126"/>
        <v/>
      </c>
      <c r="P2392" s="331" t="str">
        <f t="shared" si="125"/>
        <v/>
      </c>
      <c r="Q2392" s="329"/>
      <c r="R2392" s="329"/>
      <c r="S2392" s="329"/>
      <c r="T2392" s="326"/>
      <c r="U2392" s="317"/>
    </row>
    <row r="2393" spans="1:21" x14ac:dyDescent="0.3">
      <c r="A2393" s="322"/>
      <c r="B2393" s="322"/>
      <c r="C2393" s="323"/>
      <c r="D2393" s="324"/>
      <c r="E2393" s="325"/>
      <c r="F2393" s="325"/>
      <c r="G2393" s="326"/>
      <c r="H2393" s="326"/>
      <c r="I2393" s="326"/>
      <c r="J2393" s="327"/>
      <c r="K2393" s="327"/>
      <c r="L2393" s="327"/>
      <c r="M2393" s="328" t="str">
        <f>IF(ISNUMBER(#REF!),#REF! -#REF!, IF(ISNUMBER(#REF!),#REF!* 0.1, ""))</f>
        <v/>
      </c>
      <c r="N2393" s="329" t="str">
        <f t="shared" si="124"/>
        <v/>
      </c>
      <c r="O2393" s="330" t="str">
        <f t="shared" si="126"/>
        <v/>
      </c>
      <c r="P2393" s="331" t="str">
        <f t="shared" si="125"/>
        <v/>
      </c>
      <c r="Q2393" s="329"/>
      <c r="R2393" s="329"/>
      <c r="S2393" s="329"/>
      <c r="T2393" s="326"/>
      <c r="U2393" s="317"/>
    </row>
    <row r="2394" spans="1:21" x14ac:dyDescent="0.3">
      <c r="A2394" s="322"/>
      <c r="B2394" s="322"/>
      <c r="C2394" s="323"/>
      <c r="D2394" s="324"/>
      <c r="E2394" s="325"/>
      <c r="F2394" s="325"/>
      <c r="G2394" s="326"/>
      <c r="H2394" s="326"/>
      <c r="I2394" s="326"/>
      <c r="J2394" s="327"/>
      <c r="K2394" s="327"/>
      <c r="L2394" s="327"/>
      <c r="M2394" s="328" t="str">
        <f>IF(ISNUMBER(#REF!),#REF! -#REF!, IF(ISNUMBER(#REF!),#REF!* 0.1, ""))</f>
        <v/>
      </c>
      <c r="N2394" s="329" t="str">
        <f t="shared" si="124"/>
        <v/>
      </c>
      <c r="O2394" s="330" t="str">
        <f t="shared" si="126"/>
        <v/>
      </c>
      <c r="P2394" s="331" t="str">
        <f t="shared" si="125"/>
        <v/>
      </c>
      <c r="Q2394" s="329"/>
      <c r="R2394" s="329"/>
      <c r="S2394" s="329"/>
      <c r="T2394" s="326"/>
      <c r="U2394" s="317"/>
    </row>
    <row r="2395" spans="1:21" x14ac:dyDescent="0.3">
      <c r="A2395" s="322"/>
      <c r="B2395" s="322"/>
      <c r="C2395" s="323"/>
      <c r="D2395" s="324"/>
      <c r="E2395" s="325"/>
      <c r="F2395" s="325"/>
      <c r="G2395" s="326"/>
      <c r="H2395" s="326"/>
      <c r="I2395" s="326"/>
      <c r="J2395" s="327"/>
      <c r="K2395" s="327"/>
      <c r="L2395" s="327"/>
      <c r="M2395" s="328" t="str">
        <f>IF(ISNUMBER(#REF!),#REF! -#REF!, IF(ISNUMBER(#REF!),#REF!* 0.1, ""))</f>
        <v/>
      </c>
      <c r="N2395" s="329" t="str">
        <f t="shared" ref="N2395:N2458" si="127">IF(ISBLANK(E2395),"",IF(E2395="Diametral",L2395,SQRT(4*K2395*L2395/PI())))</f>
        <v/>
      </c>
      <c r="O2395" s="330" t="str">
        <f t="shared" si="126"/>
        <v/>
      </c>
      <c r="P2395" s="331" t="str">
        <f t="shared" ref="P2395:P2458" si="128">IF(ISBLANK(E2395),"",N2395^2)</f>
        <v/>
      </c>
      <c r="Q2395" s="329"/>
      <c r="R2395" s="329"/>
      <c r="S2395" s="329"/>
      <c r="T2395" s="326"/>
      <c r="U2395" s="317"/>
    </row>
    <row r="2396" spans="1:21" x14ac:dyDescent="0.3">
      <c r="A2396" s="322"/>
      <c r="B2396" s="322"/>
      <c r="C2396" s="323"/>
      <c r="D2396" s="324"/>
      <c r="E2396" s="325"/>
      <c r="F2396" s="325"/>
      <c r="G2396" s="326"/>
      <c r="H2396" s="326"/>
      <c r="I2396" s="326"/>
      <c r="J2396" s="327"/>
      <c r="K2396" s="327"/>
      <c r="L2396" s="327"/>
      <c r="M2396" s="328" t="str">
        <f>IF(ISNUMBER(#REF!),#REF! -#REF!, IF(ISNUMBER(#REF!),#REF!* 0.1, ""))</f>
        <v/>
      </c>
      <c r="N2396" s="329" t="str">
        <f t="shared" si="127"/>
        <v/>
      </c>
      <c r="O2396" s="330" t="str">
        <f t="shared" si="126"/>
        <v/>
      </c>
      <c r="P2396" s="331" t="str">
        <f t="shared" si="128"/>
        <v/>
      </c>
      <c r="Q2396" s="329"/>
      <c r="R2396" s="329"/>
      <c r="S2396" s="329"/>
      <c r="T2396" s="326"/>
      <c r="U2396" s="317"/>
    </row>
    <row r="2397" spans="1:21" x14ac:dyDescent="0.3">
      <c r="A2397" s="322"/>
      <c r="B2397" s="322"/>
      <c r="C2397" s="323"/>
      <c r="D2397" s="324"/>
      <c r="E2397" s="325"/>
      <c r="F2397" s="325"/>
      <c r="G2397" s="326"/>
      <c r="H2397" s="326"/>
      <c r="I2397" s="326"/>
      <c r="J2397" s="327"/>
      <c r="K2397" s="327"/>
      <c r="L2397" s="327"/>
      <c r="M2397" s="328" t="str">
        <f>IF(ISNUMBER(#REF!),#REF! -#REF!, IF(ISNUMBER(#REF!),#REF!* 0.1, ""))</f>
        <v/>
      </c>
      <c r="N2397" s="329" t="str">
        <f t="shared" si="127"/>
        <v/>
      </c>
      <c r="O2397" s="330" t="str">
        <f t="shared" si="126"/>
        <v/>
      </c>
      <c r="P2397" s="331" t="str">
        <f t="shared" si="128"/>
        <v/>
      </c>
      <c r="Q2397" s="329"/>
      <c r="R2397" s="329"/>
      <c r="S2397" s="329"/>
      <c r="T2397" s="326"/>
      <c r="U2397" s="317"/>
    </row>
    <row r="2398" spans="1:21" x14ac:dyDescent="0.3">
      <c r="A2398" s="322"/>
      <c r="B2398" s="322"/>
      <c r="C2398" s="323"/>
      <c r="D2398" s="324"/>
      <c r="E2398" s="325"/>
      <c r="F2398" s="325"/>
      <c r="G2398" s="326"/>
      <c r="H2398" s="326"/>
      <c r="I2398" s="326"/>
      <c r="J2398" s="327"/>
      <c r="K2398" s="327"/>
      <c r="L2398" s="327"/>
      <c r="M2398" s="328" t="str">
        <f>IF(ISNUMBER(#REF!),#REF! -#REF!, IF(ISNUMBER(#REF!),#REF!* 0.1, ""))</f>
        <v/>
      </c>
      <c r="N2398" s="329" t="str">
        <f t="shared" si="127"/>
        <v/>
      </c>
      <c r="O2398" s="330" t="str">
        <f t="shared" si="126"/>
        <v/>
      </c>
      <c r="P2398" s="331" t="str">
        <f t="shared" si="128"/>
        <v/>
      </c>
      <c r="Q2398" s="329"/>
      <c r="R2398" s="329"/>
      <c r="S2398" s="329"/>
      <c r="T2398" s="326"/>
      <c r="U2398" s="317"/>
    </row>
    <row r="2399" spans="1:21" x14ac:dyDescent="0.3">
      <c r="A2399" s="322"/>
      <c r="B2399" s="322"/>
      <c r="C2399" s="323"/>
      <c r="D2399" s="324"/>
      <c r="E2399" s="325"/>
      <c r="F2399" s="325"/>
      <c r="G2399" s="326"/>
      <c r="H2399" s="326"/>
      <c r="I2399" s="326"/>
      <c r="J2399" s="327"/>
      <c r="K2399" s="327"/>
      <c r="L2399" s="327"/>
      <c r="M2399" s="328" t="str">
        <f>IF(ISNUMBER(#REF!),#REF! -#REF!, IF(ISNUMBER(#REF!),#REF!* 0.1, ""))</f>
        <v/>
      </c>
      <c r="N2399" s="329" t="str">
        <f t="shared" si="127"/>
        <v/>
      </c>
      <c r="O2399" s="330" t="str">
        <f t="shared" si="126"/>
        <v/>
      </c>
      <c r="P2399" s="331" t="str">
        <f t="shared" si="128"/>
        <v/>
      </c>
      <c r="Q2399" s="329"/>
      <c r="R2399" s="329"/>
      <c r="S2399" s="329"/>
      <c r="T2399" s="326"/>
      <c r="U2399" s="317"/>
    </row>
    <row r="2400" spans="1:21" x14ac:dyDescent="0.3">
      <c r="A2400" s="322"/>
      <c r="B2400" s="322"/>
      <c r="C2400" s="323"/>
      <c r="D2400" s="324"/>
      <c r="E2400" s="325"/>
      <c r="F2400" s="325"/>
      <c r="G2400" s="326"/>
      <c r="H2400" s="326"/>
      <c r="I2400" s="326"/>
      <c r="J2400" s="327"/>
      <c r="K2400" s="327"/>
      <c r="L2400" s="327"/>
      <c r="M2400" s="328" t="str">
        <f>IF(ISNUMBER(#REF!),#REF! -#REF!, IF(ISNUMBER(#REF!),#REF!* 0.1, ""))</f>
        <v/>
      </c>
      <c r="N2400" s="329" t="str">
        <f t="shared" si="127"/>
        <v/>
      </c>
      <c r="O2400" s="330" t="str">
        <f t="shared" si="126"/>
        <v/>
      </c>
      <c r="P2400" s="331" t="str">
        <f t="shared" si="128"/>
        <v/>
      </c>
      <c r="Q2400" s="329"/>
      <c r="R2400" s="329"/>
      <c r="S2400" s="329"/>
      <c r="T2400" s="326"/>
      <c r="U2400" s="317"/>
    </row>
    <row r="2401" spans="1:21" x14ac:dyDescent="0.3">
      <c r="A2401" s="322"/>
      <c r="B2401" s="322"/>
      <c r="C2401" s="323"/>
      <c r="D2401" s="324"/>
      <c r="E2401" s="325"/>
      <c r="F2401" s="325"/>
      <c r="G2401" s="326"/>
      <c r="H2401" s="326"/>
      <c r="I2401" s="326"/>
      <c r="J2401" s="327"/>
      <c r="K2401" s="327"/>
      <c r="L2401" s="327"/>
      <c r="M2401" s="328" t="str">
        <f>IF(ISNUMBER(#REF!),#REF! -#REF!, IF(ISNUMBER(#REF!),#REF!* 0.1, ""))</f>
        <v/>
      </c>
      <c r="N2401" s="329" t="str">
        <f t="shared" si="127"/>
        <v/>
      </c>
      <c r="O2401" s="330" t="str">
        <f t="shared" si="126"/>
        <v/>
      </c>
      <c r="P2401" s="331" t="str">
        <f t="shared" si="128"/>
        <v/>
      </c>
      <c r="Q2401" s="329"/>
      <c r="R2401" s="329"/>
      <c r="S2401" s="329"/>
      <c r="T2401" s="326"/>
      <c r="U2401" s="317"/>
    </row>
    <row r="2402" spans="1:21" x14ac:dyDescent="0.3">
      <c r="A2402" s="322"/>
      <c r="B2402" s="322"/>
      <c r="C2402" s="323"/>
      <c r="D2402" s="324"/>
      <c r="E2402" s="325"/>
      <c r="F2402" s="325"/>
      <c r="G2402" s="326"/>
      <c r="H2402" s="326"/>
      <c r="I2402" s="326"/>
      <c r="J2402" s="327"/>
      <c r="K2402" s="327"/>
      <c r="L2402" s="327"/>
      <c r="M2402" s="328" t="str">
        <f>IF(ISNUMBER(#REF!),#REF! -#REF!, IF(ISNUMBER(#REF!),#REF!* 0.1, ""))</f>
        <v/>
      </c>
      <c r="N2402" s="329" t="str">
        <f t="shared" si="127"/>
        <v/>
      </c>
      <c r="O2402" s="330" t="str">
        <f t="shared" si="126"/>
        <v/>
      </c>
      <c r="P2402" s="331" t="str">
        <f t="shared" si="128"/>
        <v/>
      </c>
      <c r="Q2402" s="329"/>
      <c r="R2402" s="329"/>
      <c r="S2402" s="329"/>
      <c r="T2402" s="326"/>
      <c r="U2402" s="317"/>
    </row>
    <row r="2403" spans="1:21" x14ac:dyDescent="0.3">
      <c r="A2403" s="322"/>
      <c r="B2403" s="322"/>
      <c r="C2403" s="323"/>
      <c r="D2403" s="324"/>
      <c r="E2403" s="325"/>
      <c r="F2403" s="325"/>
      <c r="G2403" s="326"/>
      <c r="H2403" s="326"/>
      <c r="I2403" s="326"/>
      <c r="J2403" s="327"/>
      <c r="K2403" s="327"/>
      <c r="L2403" s="327"/>
      <c r="M2403" s="328" t="str">
        <f>IF(ISNUMBER(#REF!),#REF! -#REF!, IF(ISNUMBER(#REF!),#REF!* 0.1, ""))</f>
        <v/>
      </c>
      <c r="N2403" s="329" t="str">
        <f t="shared" si="127"/>
        <v/>
      </c>
      <c r="O2403" s="330" t="str">
        <f t="shared" si="126"/>
        <v/>
      </c>
      <c r="P2403" s="331" t="str">
        <f t="shared" si="128"/>
        <v/>
      </c>
      <c r="Q2403" s="329"/>
      <c r="R2403" s="329"/>
      <c r="S2403" s="329"/>
      <c r="T2403" s="326"/>
      <c r="U2403" s="317"/>
    </row>
    <row r="2404" spans="1:21" x14ac:dyDescent="0.3">
      <c r="A2404" s="322"/>
      <c r="B2404" s="322"/>
      <c r="C2404" s="323"/>
      <c r="D2404" s="324"/>
      <c r="E2404" s="325"/>
      <c r="F2404" s="325"/>
      <c r="G2404" s="326"/>
      <c r="H2404" s="326"/>
      <c r="I2404" s="326"/>
      <c r="J2404" s="327"/>
      <c r="K2404" s="327"/>
      <c r="L2404" s="327"/>
      <c r="M2404" s="328" t="str">
        <f>IF(ISNUMBER(#REF!),#REF! -#REF!, IF(ISNUMBER(#REF!),#REF!* 0.1, ""))</f>
        <v/>
      </c>
      <c r="N2404" s="329" t="str">
        <f t="shared" si="127"/>
        <v/>
      </c>
      <c r="O2404" s="330" t="str">
        <f t="shared" si="126"/>
        <v/>
      </c>
      <c r="P2404" s="331" t="str">
        <f t="shared" si="128"/>
        <v/>
      </c>
      <c r="Q2404" s="329"/>
      <c r="R2404" s="329"/>
      <c r="S2404" s="329"/>
      <c r="T2404" s="326"/>
      <c r="U2404" s="317"/>
    </row>
    <row r="2405" spans="1:21" x14ac:dyDescent="0.3">
      <c r="A2405" s="322"/>
      <c r="B2405" s="322"/>
      <c r="C2405" s="323"/>
      <c r="D2405" s="324"/>
      <c r="E2405" s="325"/>
      <c r="F2405" s="325"/>
      <c r="G2405" s="326"/>
      <c r="H2405" s="326"/>
      <c r="I2405" s="326"/>
      <c r="J2405" s="327"/>
      <c r="K2405" s="327"/>
      <c r="L2405" s="327"/>
      <c r="M2405" s="328" t="str">
        <f>IF(ISNUMBER(#REF!),#REF! -#REF!, IF(ISNUMBER(#REF!),#REF!* 0.1, ""))</f>
        <v/>
      </c>
      <c r="N2405" s="329" t="str">
        <f t="shared" si="127"/>
        <v/>
      </c>
      <c r="O2405" s="330" t="str">
        <f t="shared" si="126"/>
        <v/>
      </c>
      <c r="P2405" s="331" t="str">
        <f t="shared" si="128"/>
        <v/>
      </c>
      <c r="Q2405" s="329"/>
      <c r="R2405" s="329"/>
      <c r="S2405" s="329"/>
      <c r="T2405" s="326"/>
      <c r="U2405" s="317"/>
    </row>
    <row r="2406" spans="1:21" x14ac:dyDescent="0.3">
      <c r="A2406" s="322"/>
      <c r="B2406" s="322"/>
      <c r="C2406" s="323"/>
      <c r="D2406" s="324"/>
      <c r="E2406" s="325"/>
      <c r="F2406" s="325"/>
      <c r="G2406" s="326"/>
      <c r="H2406" s="326"/>
      <c r="I2406" s="326"/>
      <c r="J2406" s="327"/>
      <c r="K2406" s="327"/>
      <c r="L2406" s="327"/>
      <c r="M2406" s="328" t="str">
        <f>IF(ISNUMBER(#REF!),#REF! -#REF!, IF(ISNUMBER(#REF!),#REF!* 0.1, ""))</f>
        <v/>
      </c>
      <c r="N2406" s="329" t="str">
        <f t="shared" si="127"/>
        <v/>
      </c>
      <c r="O2406" s="330" t="str">
        <f t="shared" si="126"/>
        <v/>
      </c>
      <c r="P2406" s="331" t="str">
        <f t="shared" si="128"/>
        <v/>
      </c>
      <c r="Q2406" s="329"/>
      <c r="R2406" s="329"/>
      <c r="S2406" s="329"/>
      <c r="T2406" s="326"/>
      <c r="U2406" s="317"/>
    </row>
    <row r="2407" spans="1:21" x14ac:dyDescent="0.3">
      <c r="A2407" s="322"/>
      <c r="B2407" s="322"/>
      <c r="C2407" s="323"/>
      <c r="D2407" s="324"/>
      <c r="E2407" s="325"/>
      <c r="F2407" s="325"/>
      <c r="G2407" s="326"/>
      <c r="H2407" s="326"/>
      <c r="I2407" s="326"/>
      <c r="J2407" s="327"/>
      <c r="K2407" s="327"/>
      <c r="L2407" s="327"/>
      <c r="M2407" s="328" t="str">
        <f>IF(ISNUMBER(#REF!),#REF! -#REF!, IF(ISNUMBER(#REF!),#REF!* 0.1, ""))</f>
        <v/>
      </c>
      <c r="N2407" s="329" t="str">
        <f t="shared" si="127"/>
        <v/>
      </c>
      <c r="O2407" s="330" t="str">
        <f t="shared" si="126"/>
        <v/>
      </c>
      <c r="P2407" s="331" t="str">
        <f t="shared" si="128"/>
        <v/>
      </c>
      <c r="Q2407" s="329"/>
      <c r="R2407" s="329"/>
      <c r="S2407" s="329"/>
      <c r="T2407" s="326"/>
      <c r="U2407" s="317"/>
    </row>
    <row r="2408" spans="1:21" x14ac:dyDescent="0.3">
      <c r="A2408" s="322"/>
      <c r="B2408" s="322"/>
      <c r="C2408" s="323"/>
      <c r="D2408" s="324"/>
      <c r="E2408" s="325"/>
      <c r="F2408" s="325"/>
      <c r="G2408" s="326"/>
      <c r="H2408" s="326"/>
      <c r="I2408" s="326"/>
      <c r="J2408" s="327"/>
      <c r="K2408" s="327"/>
      <c r="L2408" s="327"/>
      <c r="M2408" s="328" t="str">
        <f>IF(ISNUMBER(#REF!),#REF! -#REF!, IF(ISNUMBER(#REF!),#REF!* 0.1, ""))</f>
        <v/>
      </c>
      <c r="N2408" s="329" t="str">
        <f t="shared" si="127"/>
        <v/>
      </c>
      <c r="O2408" s="330" t="str">
        <f t="shared" si="126"/>
        <v/>
      </c>
      <c r="P2408" s="331" t="str">
        <f t="shared" si="128"/>
        <v/>
      </c>
      <c r="Q2408" s="329"/>
      <c r="R2408" s="329"/>
      <c r="S2408" s="329"/>
      <c r="T2408" s="326"/>
      <c r="U2408" s="317"/>
    </row>
    <row r="2409" spans="1:21" x14ac:dyDescent="0.3">
      <c r="A2409" s="322"/>
      <c r="B2409" s="322"/>
      <c r="C2409" s="323"/>
      <c r="D2409" s="324"/>
      <c r="E2409" s="325"/>
      <c r="F2409" s="325"/>
      <c r="G2409" s="326"/>
      <c r="H2409" s="326"/>
      <c r="I2409" s="326"/>
      <c r="J2409" s="327"/>
      <c r="K2409" s="327"/>
      <c r="L2409" s="327"/>
      <c r="M2409" s="328" t="str">
        <f>IF(ISNUMBER(#REF!),#REF! -#REF!, IF(ISNUMBER(#REF!),#REF!* 0.1, ""))</f>
        <v/>
      </c>
      <c r="N2409" s="329" t="str">
        <f t="shared" si="127"/>
        <v/>
      </c>
      <c r="O2409" s="330" t="str">
        <f t="shared" si="126"/>
        <v/>
      </c>
      <c r="P2409" s="331" t="str">
        <f t="shared" si="128"/>
        <v/>
      </c>
      <c r="Q2409" s="329"/>
      <c r="R2409" s="329"/>
      <c r="S2409" s="329"/>
      <c r="T2409" s="326"/>
      <c r="U2409" s="317"/>
    </row>
    <row r="2410" spans="1:21" x14ac:dyDescent="0.3">
      <c r="A2410" s="322"/>
      <c r="B2410" s="322"/>
      <c r="C2410" s="323"/>
      <c r="D2410" s="324"/>
      <c r="E2410" s="325"/>
      <c r="F2410" s="325"/>
      <c r="G2410" s="326"/>
      <c r="H2410" s="326"/>
      <c r="I2410" s="326"/>
      <c r="J2410" s="327"/>
      <c r="K2410" s="327"/>
      <c r="L2410" s="327"/>
      <c r="M2410" s="328" t="str">
        <f>IF(ISNUMBER(#REF!),#REF! -#REF!, IF(ISNUMBER(#REF!),#REF!* 0.1, ""))</f>
        <v/>
      </c>
      <c r="N2410" s="329" t="str">
        <f t="shared" si="127"/>
        <v/>
      </c>
      <c r="O2410" s="330" t="str">
        <f t="shared" si="126"/>
        <v/>
      </c>
      <c r="P2410" s="331" t="str">
        <f t="shared" si="128"/>
        <v/>
      </c>
      <c r="Q2410" s="329"/>
      <c r="R2410" s="329"/>
      <c r="S2410" s="329"/>
      <c r="T2410" s="326"/>
      <c r="U2410" s="317"/>
    </row>
    <row r="2411" spans="1:21" x14ac:dyDescent="0.3">
      <c r="A2411" s="322"/>
      <c r="B2411" s="322"/>
      <c r="C2411" s="323"/>
      <c r="D2411" s="324"/>
      <c r="E2411" s="325"/>
      <c r="F2411" s="325"/>
      <c r="G2411" s="326"/>
      <c r="H2411" s="326"/>
      <c r="I2411" s="326"/>
      <c r="J2411" s="327"/>
      <c r="K2411" s="327"/>
      <c r="L2411" s="327"/>
      <c r="M2411" s="328" t="str">
        <f>IF(ISNUMBER(#REF!),#REF! -#REF!, IF(ISNUMBER(#REF!),#REF!* 0.1, ""))</f>
        <v/>
      </c>
      <c r="N2411" s="329" t="str">
        <f t="shared" si="127"/>
        <v/>
      </c>
      <c r="O2411" s="330" t="str">
        <f t="shared" si="126"/>
        <v/>
      </c>
      <c r="P2411" s="331" t="str">
        <f t="shared" si="128"/>
        <v/>
      </c>
      <c r="Q2411" s="329"/>
      <c r="R2411" s="329"/>
      <c r="S2411" s="329"/>
      <c r="T2411" s="326"/>
      <c r="U2411" s="317"/>
    </row>
    <row r="2412" spans="1:21" x14ac:dyDescent="0.3">
      <c r="A2412" s="322"/>
      <c r="B2412" s="322"/>
      <c r="C2412" s="323"/>
      <c r="D2412" s="324"/>
      <c r="E2412" s="325"/>
      <c r="F2412" s="325"/>
      <c r="G2412" s="326"/>
      <c r="H2412" s="326"/>
      <c r="I2412" s="326"/>
      <c r="J2412" s="327"/>
      <c r="K2412" s="327"/>
      <c r="L2412" s="327"/>
      <c r="M2412" s="328" t="str">
        <f>IF(ISNUMBER(#REF!),#REF! -#REF!, IF(ISNUMBER(#REF!),#REF!* 0.1, ""))</f>
        <v/>
      </c>
      <c r="N2412" s="329" t="str">
        <f t="shared" si="127"/>
        <v/>
      </c>
      <c r="O2412" s="330" t="str">
        <f t="shared" si="126"/>
        <v/>
      </c>
      <c r="P2412" s="331" t="str">
        <f t="shared" si="128"/>
        <v/>
      </c>
      <c r="Q2412" s="329"/>
      <c r="R2412" s="329"/>
      <c r="S2412" s="329"/>
      <c r="T2412" s="326"/>
      <c r="U2412" s="317"/>
    </row>
    <row r="2413" spans="1:21" x14ac:dyDescent="0.3">
      <c r="A2413" s="322"/>
      <c r="B2413" s="322"/>
      <c r="C2413" s="323"/>
      <c r="D2413" s="324"/>
      <c r="E2413" s="325"/>
      <c r="F2413" s="325"/>
      <c r="G2413" s="326"/>
      <c r="H2413" s="326"/>
      <c r="I2413" s="326"/>
      <c r="J2413" s="327"/>
      <c r="K2413" s="327"/>
      <c r="L2413" s="327"/>
      <c r="M2413" s="328" t="str">
        <f>IF(ISNUMBER(#REF!),#REF! -#REF!, IF(ISNUMBER(#REF!),#REF!* 0.1, ""))</f>
        <v/>
      </c>
      <c r="N2413" s="329" t="str">
        <f t="shared" si="127"/>
        <v/>
      </c>
      <c r="O2413" s="330" t="str">
        <f t="shared" si="126"/>
        <v/>
      </c>
      <c r="P2413" s="331" t="str">
        <f t="shared" si="128"/>
        <v/>
      </c>
      <c r="Q2413" s="329"/>
      <c r="R2413" s="329"/>
      <c r="S2413" s="329"/>
      <c r="T2413" s="326"/>
      <c r="U2413" s="317"/>
    </row>
    <row r="2414" spans="1:21" x14ac:dyDescent="0.3">
      <c r="A2414" s="322"/>
      <c r="B2414" s="322"/>
      <c r="C2414" s="323"/>
      <c r="D2414" s="324"/>
      <c r="E2414" s="325"/>
      <c r="F2414" s="325"/>
      <c r="G2414" s="326"/>
      <c r="H2414" s="326"/>
      <c r="I2414" s="326"/>
      <c r="J2414" s="327"/>
      <c r="K2414" s="327"/>
      <c r="L2414" s="327"/>
      <c r="M2414" s="328" t="str">
        <f>IF(ISNUMBER(#REF!),#REF! -#REF!, IF(ISNUMBER(#REF!),#REF!* 0.1, ""))</f>
        <v/>
      </c>
      <c r="N2414" s="329" t="str">
        <f t="shared" si="127"/>
        <v/>
      </c>
      <c r="O2414" s="330" t="str">
        <f t="shared" si="126"/>
        <v/>
      </c>
      <c r="P2414" s="331" t="str">
        <f t="shared" si="128"/>
        <v/>
      </c>
      <c r="Q2414" s="329"/>
      <c r="R2414" s="329"/>
      <c r="S2414" s="329"/>
      <c r="T2414" s="326"/>
      <c r="U2414" s="317"/>
    </row>
    <row r="2415" spans="1:21" x14ac:dyDescent="0.3">
      <c r="A2415" s="322"/>
      <c r="B2415" s="322"/>
      <c r="C2415" s="323"/>
      <c r="D2415" s="324"/>
      <c r="E2415" s="325"/>
      <c r="F2415" s="325"/>
      <c r="G2415" s="326"/>
      <c r="H2415" s="326"/>
      <c r="I2415" s="326"/>
      <c r="J2415" s="327"/>
      <c r="K2415" s="327"/>
      <c r="L2415" s="327"/>
      <c r="M2415" s="328" t="str">
        <f>IF(ISNUMBER(#REF!),#REF! -#REF!, IF(ISNUMBER(#REF!),#REF!* 0.1, ""))</f>
        <v/>
      </c>
      <c r="N2415" s="329" t="str">
        <f t="shared" si="127"/>
        <v/>
      </c>
      <c r="O2415" s="330" t="str">
        <f t="shared" si="126"/>
        <v/>
      </c>
      <c r="P2415" s="331" t="str">
        <f t="shared" si="128"/>
        <v/>
      </c>
      <c r="Q2415" s="329"/>
      <c r="R2415" s="329"/>
      <c r="S2415" s="329"/>
      <c r="T2415" s="326"/>
      <c r="U2415" s="317"/>
    </row>
    <row r="2416" spans="1:21" x14ac:dyDescent="0.3">
      <c r="A2416" s="322"/>
      <c r="B2416" s="322"/>
      <c r="C2416" s="323"/>
      <c r="D2416" s="324"/>
      <c r="E2416" s="325"/>
      <c r="F2416" s="325"/>
      <c r="G2416" s="326"/>
      <c r="H2416" s="326"/>
      <c r="I2416" s="326"/>
      <c r="J2416" s="327"/>
      <c r="K2416" s="327"/>
      <c r="L2416" s="327"/>
      <c r="M2416" s="328" t="str">
        <f>IF(ISNUMBER(#REF!),#REF! -#REF!, IF(ISNUMBER(#REF!),#REF!* 0.1, ""))</f>
        <v/>
      </c>
      <c r="N2416" s="329" t="str">
        <f t="shared" si="127"/>
        <v/>
      </c>
      <c r="O2416" s="330" t="str">
        <f t="shared" si="126"/>
        <v/>
      </c>
      <c r="P2416" s="331" t="str">
        <f t="shared" si="128"/>
        <v/>
      </c>
      <c r="Q2416" s="329"/>
      <c r="R2416" s="329"/>
      <c r="S2416" s="329"/>
      <c r="T2416" s="326"/>
      <c r="U2416" s="317"/>
    </row>
    <row r="2417" spans="1:21" x14ac:dyDescent="0.3">
      <c r="A2417" s="322"/>
      <c r="B2417" s="322"/>
      <c r="C2417" s="323"/>
      <c r="D2417" s="324"/>
      <c r="E2417" s="325"/>
      <c r="F2417" s="325"/>
      <c r="G2417" s="326"/>
      <c r="H2417" s="326"/>
      <c r="I2417" s="326"/>
      <c r="J2417" s="327"/>
      <c r="K2417" s="327"/>
      <c r="L2417" s="327"/>
      <c r="M2417" s="328" t="str">
        <f>IF(ISNUMBER(#REF!),#REF! -#REF!, IF(ISNUMBER(#REF!),#REF!* 0.1, ""))</f>
        <v/>
      </c>
      <c r="N2417" s="329" t="str">
        <f t="shared" si="127"/>
        <v/>
      </c>
      <c r="O2417" s="330" t="str">
        <f t="shared" si="126"/>
        <v/>
      </c>
      <c r="P2417" s="331" t="str">
        <f t="shared" si="128"/>
        <v/>
      </c>
      <c r="Q2417" s="329"/>
      <c r="R2417" s="329"/>
      <c r="S2417" s="329"/>
      <c r="T2417" s="326"/>
      <c r="U2417" s="317"/>
    </row>
    <row r="2418" spans="1:21" x14ac:dyDescent="0.3">
      <c r="A2418" s="322"/>
      <c r="B2418" s="322"/>
      <c r="C2418" s="323"/>
      <c r="D2418" s="324"/>
      <c r="E2418" s="325"/>
      <c r="F2418" s="325"/>
      <c r="G2418" s="326"/>
      <c r="H2418" s="326"/>
      <c r="I2418" s="326"/>
      <c r="J2418" s="327"/>
      <c r="K2418" s="327"/>
      <c r="L2418" s="327"/>
      <c r="M2418" s="328" t="str">
        <f>IF(ISNUMBER(#REF!),#REF! -#REF!, IF(ISNUMBER(#REF!),#REF!* 0.1, ""))</f>
        <v/>
      </c>
      <c r="N2418" s="329" t="str">
        <f t="shared" si="127"/>
        <v/>
      </c>
      <c r="O2418" s="330" t="str">
        <f t="shared" si="126"/>
        <v/>
      </c>
      <c r="P2418" s="331" t="str">
        <f t="shared" si="128"/>
        <v/>
      </c>
      <c r="Q2418" s="329"/>
      <c r="R2418" s="329"/>
      <c r="S2418" s="329"/>
      <c r="T2418" s="326"/>
      <c r="U2418" s="317"/>
    </row>
    <row r="2419" spans="1:21" x14ac:dyDescent="0.3">
      <c r="A2419" s="322"/>
      <c r="B2419" s="322"/>
      <c r="C2419" s="323"/>
      <c r="D2419" s="324"/>
      <c r="E2419" s="325"/>
      <c r="F2419" s="325"/>
      <c r="G2419" s="326"/>
      <c r="H2419" s="326"/>
      <c r="I2419" s="326"/>
      <c r="J2419" s="327"/>
      <c r="K2419" s="327"/>
      <c r="L2419" s="327"/>
      <c r="M2419" s="328" t="str">
        <f>IF(ISNUMBER(#REF!),#REF! -#REF!, IF(ISNUMBER(#REF!),#REF!* 0.1, ""))</f>
        <v/>
      </c>
      <c r="N2419" s="329" t="str">
        <f t="shared" si="127"/>
        <v/>
      </c>
      <c r="O2419" s="330" t="str">
        <f t="shared" si="126"/>
        <v/>
      </c>
      <c r="P2419" s="331" t="str">
        <f t="shared" si="128"/>
        <v/>
      </c>
      <c r="Q2419" s="329"/>
      <c r="R2419" s="329"/>
      <c r="S2419" s="329"/>
      <c r="T2419" s="326"/>
      <c r="U2419" s="317"/>
    </row>
    <row r="2420" spans="1:21" x14ac:dyDescent="0.3">
      <c r="A2420" s="322"/>
      <c r="B2420" s="322"/>
      <c r="C2420" s="323"/>
      <c r="D2420" s="324"/>
      <c r="E2420" s="325"/>
      <c r="F2420" s="325"/>
      <c r="G2420" s="326"/>
      <c r="H2420" s="326"/>
      <c r="I2420" s="326"/>
      <c r="J2420" s="327"/>
      <c r="K2420" s="327"/>
      <c r="L2420" s="327"/>
      <c r="M2420" s="328" t="str">
        <f>IF(ISNUMBER(#REF!),#REF! -#REF!, IF(ISNUMBER(#REF!),#REF!* 0.1, ""))</f>
        <v/>
      </c>
      <c r="N2420" s="329" t="str">
        <f t="shared" si="127"/>
        <v/>
      </c>
      <c r="O2420" s="330" t="str">
        <f t="shared" si="126"/>
        <v/>
      </c>
      <c r="P2420" s="331" t="str">
        <f t="shared" si="128"/>
        <v/>
      </c>
      <c r="Q2420" s="329"/>
      <c r="R2420" s="329"/>
      <c r="S2420" s="329"/>
      <c r="T2420" s="326"/>
      <c r="U2420" s="317"/>
    </row>
    <row r="2421" spans="1:21" x14ac:dyDescent="0.3">
      <c r="A2421" s="322"/>
      <c r="B2421" s="322"/>
      <c r="C2421" s="323"/>
      <c r="D2421" s="324"/>
      <c r="E2421" s="325"/>
      <c r="F2421" s="325"/>
      <c r="G2421" s="326"/>
      <c r="H2421" s="326"/>
      <c r="I2421" s="326"/>
      <c r="J2421" s="327"/>
      <c r="K2421" s="327"/>
      <c r="L2421" s="327"/>
      <c r="M2421" s="328" t="str">
        <f>IF(ISNUMBER(#REF!),#REF! -#REF!, IF(ISNUMBER(#REF!),#REF!* 0.1, ""))</f>
        <v/>
      </c>
      <c r="N2421" s="329" t="str">
        <f t="shared" si="127"/>
        <v/>
      </c>
      <c r="O2421" s="330" t="str">
        <f t="shared" si="126"/>
        <v/>
      </c>
      <c r="P2421" s="331" t="str">
        <f t="shared" si="128"/>
        <v/>
      </c>
      <c r="Q2421" s="329"/>
      <c r="R2421" s="329"/>
      <c r="S2421" s="329"/>
      <c r="T2421" s="326"/>
      <c r="U2421" s="317"/>
    </row>
    <row r="2422" spans="1:21" x14ac:dyDescent="0.3">
      <c r="A2422" s="322"/>
      <c r="B2422" s="322"/>
      <c r="C2422" s="323"/>
      <c r="D2422" s="324"/>
      <c r="E2422" s="325"/>
      <c r="F2422" s="325"/>
      <c r="G2422" s="326"/>
      <c r="H2422" s="326"/>
      <c r="I2422" s="326"/>
      <c r="J2422" s="327"/>
      <c r="K2422" s="327"/>
      <c r="L2422" s="327"/>
      <c r="M2422" s="328" t="str">
        <f>IF(ISNUMBER(#REF!),#REF! -#REF!, IF(ISNUMBER(#REF!),#REF!* 0.1, ""))</f>
        <v/>
      </c>
      <c r="N2422" s="329" t="str">
        <f t="shared" si="127"/>
        <v/>
      </c>
      <c r="O2422" s="330" t="str">
        <f t="shared" si="126"/>
        <v/>
      </c>
      <c r="P2422" s="331" t="str">
        <f t="shared" si="128"/>
        <v/>
      </c>
      <c r="Q2422" s="329"/>
      <c r="R2422" s="329"/>
      <c r="S2422" s="329"/>
      <c r="T2422" s="326"/>
      <c r="U2422" s="317"/>
    </row>
    <row r="2423" spans="1:21" x14ac:dyDescent="0.3">
      <c r="A2423" s="322"/>
      <c r="B2423" s="322"/>
      <c r="C2423" s="323"/>
      <c r="D2423" s="324"/>
      <c r="E2423" s="325"/>
      <c r="F2423" s="325"/>
      <c r="G2423" s="326"/>
      <c r="H2423" s="326"/>
      <c r="I2423" s="326"/>
      <c r="J2423" s="327"/>
      <c r="K2423" s="327"/>
      <c r="L2423" s="327"/>
      <c r="M2423" s="328" t="str">
        <f>IF(ISNUMBER(#REF!),#REF! -#REF!, IF(ISNUMBER(#REF!),#REF!* 0.1, ""))</f>
        <v/>
      </c>
      <c r="N2423" s="329" t="str">
        <f t="shared" si="127"/>
        <v/>
      </c>
      <c r="O2423" s="330" t="str">
        <f t="shared" si="126"/>
        <v/>
      </c>
      <c r="P2423" s="331" t="str">
        <f t="shared" si="128"/>
        <v/>
      </c>
      <c r="Q2423" s="329"/>
      <c r="R2423" s="329"/>
      <c r="S2423" s="329"/>
      <c r="T2423" s="326"/>
      <c r="U2423" s="317"/>
    </row>
    <row r="2424" spans="1:21" x14ac:dyDescent="0.3">
      <c r="A2424" s="322"/>
      <c r="B2424" s="322"/>
      <c r="C2424" s="323"/>
      <c r="D2424" s="324"/>
      <c r="E2424" s="325"/>
      <c r="F2424" s="325"/>
      <c r="G2424" s="326"/>
      <c r="H2424" s="326"/>
      <c r="I2424" s="326"/>
      <c r="J2424" s="327"/>
      <c r="K2424" s="327"/>
      <c r="L2424" s="327"/>
      <c r="M2424" s="328" t="str">
        <f>IF(ISNUMBER(#REF!),#REF! -#REF!, IF(ISNUMBER(#REF!),#REF!* 0.1, ""))</f>
        <v/>
      </c>
      <c r="N2424" s="329" t="str">
        <f t="shared" si="127"/>
        <v/>
      </c>
      <c r="O2424" s="330" t="str">
        <f t="shared" si="126"/>
        <v/>
      </c>
      <c r="P2424" s="331" t="str">
        <f t="shared" si="128"/>
        <v/>
      </c>
      <c r="Q2424" s="329"/>
      <c r="R2424" s="329"/>
      <c r="S2424" s="329"/>
      <c r="T2424" s="326"/>
      <c r="U2424" s="317"/>
    </row>
    <row r="2425" spans="1:21" x14ac:dyDescent="0.3">
      <c r="A2425" s="322"/>
      <c r="B2425" s="322"/>
      <c r="C2425" s="323"/>
      <c r="D2425" s="324"/>
      <c r="E2425" s="325"/>
      <c r="F2425" s="325"/>
      <c r="G2425" s="326"/>
      <c r="H2425" s="326"/>
      <c r="I2425" s="326"/>
      <c r="J2425" s="327"/>
      <c r="K2425" s="327"/>
      <c r="L2425" s="327"/>
      <c r="M2425" s="328" t="str">
        <f>IF(ISNUMBER(#REF!),#REF! -#REF!, IF(ISNUMBER(#REF!),#REF!* 0.1, ""))</f>
        <v/>
      </c>
      <c r="N2425" s="329" t="str">
        <f t="shared" si="127"/>
        <v/>
      </c>
      <c r="O2425" s="330" t="str">
        <f t="shared" si="126"/>
        <v/>
      </c>
      <c r="P2425" s="331" t="str">
        <f t="shared" si="128"/>
        <v/>
      </c>
      <c r="Q2425" s="329"/>
      <c r="R2425" s="329"/>
      <c r="S2425" s="329"/>
      <c r="T2425" s="326"/>
      <c r="U2425" s="317"/>
    </row>
    <row r="2426" spans="1:21" x14ac:dyDescent="0.3">
      <c r="A2426" s="322"/>
      <c r="B2426" s="322"/>
      <c r="C2426" s="323"/>
      <c r="D2426" s="324"/>
      <c r="E2426" s="325"/>
      <c r="F2426" s="325"/>
      <c r="G2426" s="326"/>
      <c r="H2426" s="326"/>
      <c r="I2426" s="326"/>
      <c r="J2426" s="327"/>
      <c r="K2426" s="327"/>
      <c r="L2426" s="327"/>
      <c r="M2426" s="328" t="str">
        <f>IF(ISNUMBER(#REF!),#REF! -#REF!, IF(ISNUMBER(#REF!),#REF!* 0.1, ""))</f>
        <v/>
      </c>
      <c r="N2426" s="329" t="str">
        <f t="shared" si="127"/>
        <v/>
      </c>
      <c r="O2426" s="330" t="str">
        <f t="shared" si="126"/>
        <v/>
      </c>
      <c r="P2426" s="331" t="str">
        <f t="shared" si="128"/>
        <v/>
      </c>
      <c r="Q2426" s="329"/>
      <c r="R2426" s="329"/>
      <c r="S2426" s="329"/>
      <c r="T2426" s="326"/>
      <c r="U2426" s="317"/>
    </row>
    <row r="2427" spans="1:21" x14ac:dyDescent="0.3">
      <c r="A2427" s="322"/>
      <c r="B2427" s="322"/>
      <c r="C2427" s="323"/>
      <c r="D2427" s="324"/>
      <c r="E2427" s="325"/>
      <c r="F2427" s="325"/>
      <c r="G2427" s="326"/>
      <c r="H2427" s="326"/>
      <c r="I2427" s="326"/>
      <c r="J2427" s="327"/>
      <c r="K2427" s="327"/>
      <c r="L2427" s="327"/>
      <c r="M2427" s="328" t="str">
        <f>IF(ISNUMBER(#REF!),#REF! -#REF!, IF(ISNUMBER(#REF!),#REF!* 0.1, ""))</f>
        <v/>
      </c>
      <c r="N2427" s="329" t="str">
        <f t="shared" si="127"/>
        <v/>
      </c>
      <c r="O2427" s="330" t="str">
        <f t="shared" si="126"/>
        <v/>
      </c>
      <c r="P2427" s="331" t="str">
        <f t="shared" si="128"/>
        <v/>
      </c>
      <c r="Q2427" s="329"/>
      <c r="R2427" s="329"/>
      <c r="S2427" s="329"/>
      <c r="T2427" s="326"/>
      <c r="U2427" s="317"/>
    </row>
    <row r="2428" spans="1:21" x14ac:dyDescent="0.3">
      <c r="A2428" s="322"/>
      <c r="B2428" s="322"/>
      <c r="C2428" s="323"/>
      <c r="D2428" s="324"/>
      <c r="E2428" s="325"/>
      <c r="F2428" s="325"/>
      <c r="G2428" s="326"/>
      <c r="H2428" s="326"/>
      <c r="I2428" s="326"/>
      <c r="J2428" s="327"/>
      <c r="K2428" s="327"/>
      <c r="L2428" s="327"/>
      <c r="M2428" s="328" t="str">
        <f>IF(ISNUMBER(#REF!),#REF! -#REF!, IF(ISNUMBER(#REF!),#REF!* 0.1, ""))</f>
        <v/>
      </c>
      <c r="N2428" s="329" t="str">
        <f t="shared" si="127"/>
        <v/>
      </c>
      <c r="O2428" s="330" t="str">
        <f t="shared" si="126"/>
        <v/>
      </c>
      <c r="P2428" s="331" t="str">
        <f t="shared" si="128"/>
        <v/>
      </c>
      <c r="Q2428" s="329"/>
      <c r="R2428" s="329"/>
      <c r="S2428" s="329"/>
      <c r="T2428" s="326"/>
      <c r="U2428" s="317"/>
    </row>
    <row r="2429" spans="1:21" x14ac:dyDescent="0.3">
      <c r="A2429" s="322"/>
      <c r="B2429" s="322"/>
      <c r="C2429" s="323"/>
      <c r="D2429" s="324"/>
      <c r="E2429" s="325"/>
      <c r="F2429" s="325"/>
      <c r="G2429" s="326"/>
      <c r="H2429" s="326"/>
      <c r="I2429" s="326"/>
      <c r="J2429" s="327"/>
      <c r="K2429" s="327"/>
      <c r="L2429" s="327"/>
      <c r="M2429" s="328" t="str">
        <f>IF(ISNUMBER(#REF!),#REF! -#REF!, IF(ISNUMBER(#REF!),#REF!* 0.1, ""))</f>
        <v/>
      </c>
      <c r="N2429" s="329" t="str">
        <f t="shared" si="127"/>
        <v/>
      </c>
      <c r="O2429" s="330" t="str">
        <f t="shared" si="126"/>
        <v/>
      </c>
      <c r="P2429" s="331" t="str">
        <f t="shared" si="128"/>
        <v/>
      </c>
      <c r="Q2429" s="329"/>
      <c r="R2429" s="329"/>
      <c r="S2429" s="329"/>
      <c r="T2429" s="326"/>
      <c r="U2429" s="317"/>
    </row>
    <row r="2430" spans="1:21" x14ac:dyDescent="0.3">
      <c r="A2430" s="322"/>
      <c r="B2430" s="322"/>
      <c r="C2430" s="323"/>
      <c r="D2430" s="324"/>
      <c r="E2430" s="325"/>
      <c r="F2430" s="325"/>
      <c r="G2430" s="326"/>
      <c r="H2430" s="326"/>
      <c r="I2430" s="326"/>
      <c r="J2430" s="327"/>
      <c r="K2430" s="327"/>
      <c r="L2430" s="327"/>
      <c r="M2430" s="328" t="str">
        <f>IF(ISNUMBER(#REF!),#REF! -#REF!, IF(ISNUMBER(#REF!),#REF!* 0.1, ""))</f>
        <v/>
      </c>
      <c r="N2430" s="329" t="str">
        <f t="shared" si="127"/>
        <v/>
      </c>
      <c r="O2430" s="330" t="str">
        <f t="shared" si="126"/>
        <v/>
      </c>
      <c r="P2430" s="331" t="str">
        <f t="shared" si="128"/>
        <v/>
      </c>
      <c r="Q2430" s="329"/>
      <c r="R2430" s="329"/>
      <c r="S2430" s="329"/>
      <c r="T2430" s="326"/>
      <c r="U2430" s="317"/>
    </row>
    <row r="2431" spans="1:21" x14ac:dyDescent="0.3">
      <c r="A2431" s="322"/>
      <c r="B2431" s="322"/>
      <c r="C2431" s="323"/>
      <c r="D2431" s="324"/>
      <c r="E2431" s="325"/>
      <c r="F2431" s="325"/>
      <c r="G2431" s="326"/>
      <c r="H2431" s="326"/>
      <c r="I2431" s="326"/>
      <c r="J2431" s="327"/>
      <c r="K2431" s="327"/>
      <c r="L2431" s="327"/>
      <c r="M2431" s="328" t="str">
        <f>IF(ISNUMBER(#REF!),#REF! -#REF!, IF(ISNUMBER(#REF!),#REF!* 0.1, ""))</f>
        <v/>
      </c>
      <c r="N2431" s="329" t="str">
        <f t="shared" si="127"/>
        <v/>
      </c>
      <c r="O2431" s="330" t="str">
        <f t="shared" si="126"/>
        <v/>
      </c>
      <c r="P2431" s="331" t="str">
        <f t="shared" si="128"/>
        <v/>
      </c>
      <c r="Q2431" s="329"/>
      <c r="R2431" s="329"/>
      <c r="S2431" s="329"/>
      <c r="T2431" s="326"/>
      <c r="U2431" s="317"/>
    </row>
    <row r="2432" spans="1:21" x14ac:dyDescent="0.3">
      <c r="A2432" s="322"/>
      <c r="B2432" s="322"/>
      <c r="C2432" s="323"/>
      <c r="D2432" s="324"/>
      <c r="E2432" s="325"/>
      <c r="F2432" s="325"/>
      <c r="G2432" s="326"/>
      <c r="H2432" s="326"/>
      <c r="I2432" s="326"/>
      <c r="J2432" s="327"/>
      <c r="K2432" s="327"/>
      <c r="L2432" s="327"/>
      <c r="M2432" s="328" t="str">
        <f>IF(ISNUMBER(#REF!),#REF! -#REF!, IF(ISNUMBER(#REF!),#REF!* 0.1, ""))</f>
        <v/>
      </c>
      <c r="N2432" s="329" t="str">
        <f t="shared" si="127"/>
        <v/>
      </c>
      <c r="O2432" s="330" t="str">
        <f t="shared" si="126"/>
        <v/>
      </c>
      <c r="P2432" s="331" t="str">
        <f t="shared" si="128"/>
        <v/>
      </c>
      <c r="Q2432" s="329"/>
      <c r="R2432" s="329"/>
      <c r="S2432" s="329"/>
      <c r="T2432" s="326"/>
      <c r="U2432" s="317"/>
    </row>
    <row r="2433" spans="1:21" x14ac:dyDescent="0.3">
      <c r="A2433" s="322"/>
      <c r="B2433" s="322"/>
      <c r="C2433" s="323"/>
      <c r="D2433" s="324"/>
      <c r="E2433" s="325"/>
      <c r="F2433" s="325"/>
      <c r="G2433" s="326"/>
      <c r="H2433" s="326"/>
      <c r="I2433" s="326"/>
      <c r="J2433" s="327"/>
      <c r="K2433" s="327"/>
      <c r="L2433" s="327"/>
      <c r="M2433" s="328" t="str">
        <f>IF(ISNUMBER(#REF!),#REF! -#REF!, IF(ISNUMBER(#REF!),#REF!* 0.1, ""))</f>
        <v/>
      </c>
      <c r="N2433" s="329" t="str">
        <f t="shared" si="127"/>
        <v/>
      </c>
      <c r="O2433" s="330" t="str">
        <f t="shared" si="126"/>
        <v/>
      </c>
      <c r="P2433" s="331" t="str">
        <f t="shared" si="128"/>
        <v/>
      </c>
      <c r="Q2433" s="329"/>
      <c r="R2433" s="329"/>
      <c r="S2433" s="329"/>
      <c r="T2433" s="326"/>
      <c r="U2433" s="317"/>
    </row>
    <row r="2434" spans="1:21" x14ac:dyDescent="0.3">
      <c r="A2434" s="322"/>
      <c r="B2434" s="322"/>
      <c r="C2434" s="323"/>
      <c r="D2434" s="324"/>
      <c r="E2434" s="325"/>
      <c r="F2434" s="325"/>
      <c r="G2434" s="326"/>
      <c r="H2434" s="326"/>
      <c r="I2434" s="326"/>
      <c r="J2434" s="327"/>
      <c r="K2434" s="327"/>
      <c r="L2434" s="327"/>
      <c r="M2434" s="328" t="str">
        <f>IF(ISNUMBER(#REF!),#REF! -#REF!, IF(ISNUMBER(#REF!),#REF!* 0.1, ""))</f>
        <v/>
      </c>
      <c r="N2434" s="329" t="str">
        <f t="shared" si="127"/>
        <v/>
      </c>
      <c r="O2434" s="330" t="str">
        <f t="shared" si="126"/>
        <v/>
      </c>
      <c r="P2434" s="331" t="str">
        <f t="shared" si="128"/>
        <v/>
      </c>
      <c r="Q2434" s="329"/>
      <c r="R2434" s="329"/>
      <c r="S2434" s="329"/>
      <c r="T2434" s="326"/>
      <c r="U2434" s="317"/>
    </row>
    <row r="2435" spans="1:21" x14ac:dyDescent="0.3">
      <c r="A2435" s="322"/>
      <c r="B2435" s="322"/>
      <c r="C2435" s="323"/>
      <c r="D2435" s="324"/>
      <c r="E2435" s="325"/>
      <c r="F2435" s="325"/>
      <c r="G2435" s="326"/>
      <c r="H2435" s="326"/>
      <c r="I2435" s="326"/>
      <c r="J2435" s="327"/>
      <c r="K2435" s="327"/>
      <c r="L2435" s="327"/>
      <c r="M2435" s="328" t="str">
        <f>IF(ISNUMBER(#REF!),#REF! -#REF!, IF(ISNUMBER(#REF!),#REF!* 0.1, ""))</f>
        <v/>
      </c>
      <c r="N2435" s="329" t="str">
        <f t="shared" si="127"/>
        <v/>
      </c>
      <c r="O2435" s="330" t="str">
        <f t="shared" si="126"/>
        <v/>
      </c>
      <c r="P2435" s="331" t="str">
        <f t="shared" si="128"/>
        <v/>
      </c>
      <c r="Q2435" s="329"/>
      <c r="R2435" s="329"/>
      <c r="S2435" s="329"/>
      <c r="T2435" s="326"/>
      <c r="U2435" s="317"/>
    </row>
    <row r="2436" spans="1:21" x14ac:dyDescent="0.3">
      <c r="A2436" s="322"/>
      <c r="B2436" s="322"/>
      <c r="C2436" s="323"/>
      <c r="D2436" s="324"/>
      <c r="E2436" s="325"/>
      <c r="F2436" s="325"/>
      <c r="G2436" s="326"/>
      <c r="H2436" s="326"/>
      <c r="I2436" s="326"/>
      <c r="J2436" s="327"/>
      <c r="K2436" s="327"/>
      <c r="L2436" s="327"/>
      <c r="M2436" s="328" t="str">
        <f>IF(ISNUMBER(#REF!),#REF! -#REF!, IF(ISNUMBER(#REF!),#REF!* 0.1, ""))</f>
        <v/>
      </c>
      <c r="N2436" s="329" t="str">
        <f t="shared" si="127"/>
        <v/>
      </c>
      <c r="O2436" s="330" t="str">
        <f t="shared" si="126"/>
        <v/>
      </c>
      <c r="P2436" s="331" t="str">
        <f t="shared" si="128"/>
        <v/>
      </c>
      <c r="Q2436" s="329"/>
      <c r="R2436" s="329"/>
      <c r="S2436" s="329"/>
      <c r="T2436" s="326"/>
      <c r="U2436" s="317"/>
    </row>
    <row r="2437" spans="1:21" x14ac:dyDescent="0.3">
      <c r="A2437" s="322"/>
      <c r="B2437" s="322"/>
      <c r="C2437" s="323"/>
      <c r="D2437" s="324"/>
      <c r="E2437" s="325"/>
      <c r="F2437" s="325"/>
      <c r="G2437" s="326"/>
      <c r="H2437" s="326"/>
      <c r="I2437" s="326"/>
      <c r="J2437" s="327"/>
      <c r="K2437" s="327"/>
      <c r="L2437" s="327"/>
      <c r="M2437" s="328" t="str">
        <f>IF(ISNUMBER(#REF!),#REF! -#REF!, IF(ISNUMBER(#REF!),#REF!* 0.1, ""))</f>
        <v/>
      </c>
      <c r="N2437" s="329" t="str">
        <f t="shared" si="127"/>
        <v/>
      </c>
      <c r="O2437" s="330" t="str">
        <f t="shared" si="126"/>
        <v/>
      </c>
      <c r="P2437" s="331" t="str">
        <f t="shared" si="128"/>
        <v/>
      </c>
      <c r="Q2437" s="329"/>
      <c r="R2437" s="329"/>
      <c r="S2437" s="329"/>
      <c r="T2437" s="326"/>
      <c r="U2437" s="317"/>
    </row>
    <row r="2438" spans="1:21" x14ac:dyDescent="0.3">
      <c r="A2438" s="322"/>
      <c r="B2438" s="322"/>
      <c r="C2438" s="323"/>
      <c r="D2438" s="324"/>
      <c r="E2438" s="325"/>
      <c r="F2438" s="325"/>
      <c r="G2438" s="326"/>
      <c r="H2438" s="326"/>
      <c r="I2438" s="326"/>
      <c r="J2438" s="327"/>
      <c r="K2438" s="327"/>
      <c r="L2438" s="327"/>
      <c r="M2438" s="328" t="str">
        <f>IF(ISNUMBER(#REF!),#REF! -#REF!, IF(ISNUMBER(#REF!),#REF!* 0.1, ""))</f>
        <v/>
      </c>
      <c r="N2438" s="329" t="str">
        <f t="shared" si="127"/>
        <v/>
      </c>
      <c r="O2438" s="330" t="str">
        <f t="shared" si="126"/>
        <v/>
      </c>
      <c r="P2438" s="331" t="str">
        <f t="shared" si="128"/>
        <v/>
      </c>
      <c r="Q2438" s="329"/>
      <c r="R2438" s="329"/>
      <c r="S2438" s="329"/>
      <c r="T2438" s="326"/>
      <c r="U2438" s="317"/>
    </row>
    <row r="2439" spans="1:21" x14ac:dyDescent="0.3">
      <c r="A2439" s="322"/>
      <c r="B2439" s="322"/>
      <c r="C2439" s="323"/>
      <c r="D2439" s="324"/>
      <c r="E2439" s="325"/>
      <c r="F2439" s="325"/>
      <c r="G2439" s="326"/>
      <c r="H2439" s="326"/>
      <c r="I2439" s="326"/>
      <c r="J2439" s="327"/>
      <c r="K2439" s="327"/>
      <c r="L2439" s="327"/>
      <c r="M2439" s="328" t="str">
        <f>IF(ISNUMBER(#REF!),#REF! -#REF!, IF(ISNUMBER(#REF!),#REF!* 0.1, ""))</f>
        <v/>
      </c>
      <c r="N2439" s="329" t="str">
        <f t="shared" si="127"/>
        <v/>
      </c>
      <c r="O2439" s="330" t="str">
        <f t="shared" ref="O2439:O2502" si="129">IF(ISBLANK(M2439),"",IF(ISBLANK($O$2),M2439,M2439*1000*$O$2))</f>
        <v/>
      </c>
      <c r="P2439" s="331" t="str">
        <f t="shared" si="128"/>
        <v/>
      </c>
      <c r="Q2439" s="329"/>
      <c r="R2439" s="329"/>
      <c r="S2439" s="329"/>
      <c r="T2439" s="326"/>
      <c r="U2439" s="317"/>
    </row>
    <row r="2440" spans="1:21" x14ac:dyDescent="0.3">
      <c r="A2440" s="322"/>
      <c r="B2440" s="322"/>
      <c r="C2440" s="323"/>
      <c r="D2440" s="324"/>
      <c r="E2440" s="325"/>
      <c r="F2440" s="325"/>
      <c r="G2440" s="326"/>
      <c r="H2440" s="326"/>
      <c r="I2440" s="326"/>
      <c r="J2440" s="327"/>
      <c r="K2440" s="327"/>
      <c r="L2440" s="327"/>
      <c r="M2440" s="328" t="str">
        <f>IF(ISNUMBER(#REF!),#REF! -#REF!, IF(ISNUMBER(#REF!),#REF!* 0.1, ""))</f>
        <v/>
      </c>
      <c r="N2440" s="329" t="str">
        <f t="shared" si="127"/>
        <v/>
      </c>
      <c r="O2440" s="330" t="str">
        <f t="shared" si="129"/>
        <v/>
      </c>
      <c r="P2440" s="331" t="str">
        <f t="shared" si="128"/>
        <v/>
      </c>
      <c r="Q2440" s="329"/>
      <c r="R2440" s="329"/>
      <c r="S2440" s="329"/>
      <c r="T2440" s="326"/>
      <c r="U2440" s="317"/>
    </row>
    <row r="2441" spans="1:21" x14ac:dyDescent="0.3">
      <c r="A2441" s="322"/>
      <c r="B2441" s="322"/>
      <c r="C2441" s="323"/>
      <c r="D2441" s="324"/>
      <c r="E2441" s="325"/>
      <c r="F2441" s="325"/>
      <c r="G2441" s="326"/>
      <c r="H2441" s="326"/>
      <c r="I2441" s="326"/>
      <c r="J2441" s="327"/>
      <c r="K2441" s="327"/>
      <c r="L2441" s="327"/>
      <c r="M2441" s="328" t="str">
        <f>IF(ISNUMBER(#REF!),#REF! -#REF!, IF(ISNUMBER(#REF!),#REF!* 0.1, ""))</f>
        <v/>
      </c>
      <c r="N2441" s="329" t="str">
        <f t="shared" si="127"/>
        <v/>
      </c>
      <c r="O2441" s="330" t="str">
        <f t="shared" si="129"/>
        <v/>
      </c>
      <c r="P2441" s="331" t="str">
        <f t="shared" si="128"/>
        <v/>
      </c>
      <c r="Q2441" s="329"/>
      <c r="R2441" s="329"/>
      <c r="S2441" s="329"/>
      <c r="T2441" s="326"/>
      <c r="U2441" s="317"/>
    </row>
    <row r="2442" spans="1:21" x14ac:dyDescent="0.3">
      <c r="A2442" s="322"/>
      <c r="B2442" s="322"/>
      <c r="C2442" s="323"/>
      <c r="D2442" s="324"/>
      <c r="E2442" s="325"/>
      <c r="F2442" s="325"/>
      <c r="G2442" s="326"/>
      <c r="H2442" s="326"/>
      <c r="I2442" s="326"/>
      <c r="J2442" s="327"/>
      <c r="K2442" s="327"/>
      <c r="L2442" s="327"/>
      <c r="M2442" s="328" t="str">
        <f>IF(ISNUMBER(#REF!),#REF! -#REF!, IF(ISNUMBER(#REF!),#REF!* 0.1, ""))</f>
        <v/>
      </c>
      <c r="N2442" s="329" t="str">
        <f t="shared" si="127"/>
        <v/>
      </c>
      <c r="O2442" s="330" t="str">
        <f t="shared" si="129"/>
        <v/>
      </c>
      <c r="P2442" s="331" t="str">
        <f t="shared" si="128"/>
        <v/>
      </c>
      <c r="Q2442" s="329"/>
      <c r="R2442" s="329"/>
      <c r="S2442" s="329"/>
      <c r="T2442" s="326"/>
      <c r="U2442" s="317"/>
    </row>
    <row r="2443" spans="1:21" x14ac:dyDescent="0.3">
      <c r="A2443" s="322"/>
      <c r="B2443" s="322"/>
      <c r="C2443" s="323"/>
      <c r="D2443" s="324"/>
      <c r="E2443" s="325"/>
      <c r="F2443" s="325"/>
      <c r="G2443" s="326"/>
      <c r="H2443" s="326"/>
      <c r="I2443" s="326"/>
      <c r="J2443" s="327"/>
      <c r="K2443" s="327"/>
      <c r="L2443" s="327"/>
      <c r="M2443" s="328" t="str">
        <f>IF(ISNUMBER(#REF!),#REF! -#REF!, IF(ISNUMBER(#REF!),#REF!* 0.1, ""))</f>
        <v/>
      </c>
      <c r="N2443" s="329" t="str">
        <f t="shared" si="127"/>
        <v/>
      </c>
      <c r="O2443" s="330" t="str">
        <f t="shared" si="129"/>
        <v/>
      </c>
      <c r="P2443" s="331" t="str">
        <f t="shared" si="128"/>
        <v/>
      </c>
      <c r="Q2443" s="329"/>
      <c r="R2443" s="329"/>
      <c r="S2443" s="329"/>
      <c r="T2443" s="326"/>
      <c r="U2443" s="317"/>
    </row>
    <row r="2444" spans="1:21" x14ac:dyDescent="0.3">
      <c r="A2444" s="322"/>
      <c r="B2444" s="322"/>
      <c r="C2444" s="323"/>
      <c r="D2444" s="324"/>
      <c r="E2444" s="325"/>
      <c r="F2444" s="325"/>
      <c r="G2444" s="326"/>
      <c r="H2444" s="326"/>
      <c r="I2444" s="326"/>
      <c r="J2444" s="327"/>
      <c r="K2444" s="327"/>
      <c r="L2444" s="327"/>
      <c r="M2444" s="328" t="str">
        <f>IF(ISNUMBER(#REF!),#REF! -#REF!, IF(ISNUMBER(#REF!),#REF!* 0.1, ""))</f>
        <v/>
      </c>
      <c r="N2444" s="329" t="str">
        <f t="shared" si="127"/>
        <v/>
      </c>
      <c r="O2444" s="330" t="str">
        <f t="shared" si="129"/>
        <v/>
      </c>
      <c r="P2444" s="331" t="str">
        <f t="shared" si="128"/>
        <v/>
      </c>
      <c r="Q2444" s="329"/>
      <c r="R2444" s="329"/>
      <c r="S2444" s="329"/>
      <c r="T2444" s="326"/>
      <c r="U2444" s="317"/>
    </row>
    <row r="2445" spans="1:21" x14ac:dyDescent="0.3">
      <c r="A2445" s="322"/>
      <c r="B2445" s="322"/>
      <c r="C2445" s="323"/>
      <c r="D2445" s="324"/>
      <c r="E2445" s="325"/>
      <c r="F2445" s="325"/>
      <c r="G2445" s="326"/>
      <c r="H2445" s="326"/>
      <c r="I2445" s="326"/>
      <c r="J2445" s="327"/>
      <c r="K2445" s="327"/>
      <c r="L2445" s="327"/>
      <c r="M2445" s="328" t="str">
        <f>IF(ISNUMBER(#REF!),#REF! -#REF!, IF(ISNUMBER(#REF!),#REF!* 0.1, ""))</f>
        <v/>
      </c>
      <c r="N2445" s="329" t="str">
        <f t="shared" si="127"/>
        <v/>
      </c>
      <c r="O2445" s="330" t="str">
        <f t="shared" si="129"/>
        <v/>
      </c>
      <c r="P2445" s="331" t="str">
        <f t="shared" si="128"/>
        <v/>
      </c>
      <c r="Q2445" s="329"/>
      <c r="R2445" s="329"/>
      <c r="S2445" s="329"/>
      <c r="T2445" s="326"/>
      <c r="U2445" s="317"/>
    </row>
    <row r="2446" spans="1:21" x14ac:dyDescent="0.3">
      <c r="A2446" s="322"/>
      <c r="B2446" s="322"/>
      <c r="C2446" s="323"/>
      <c r="D2446" s="324"/>
      <c r="E2446" s="325"/>
      <c r="F2446" s="325"/>
      <c r="G2446" s="326"/>
      <c r="H2446" s="326"/>
      <c r="I2446" s="326"/>
      <c r="J2446" s="327"/>
      <c r="K2446" s="327"/>
      <c r="L2446" s="327"/>
      <c r="M2446" s="328" t="str">
        <f>IF(ISNUMBER(#REF!),#REF! -#REF!, IF(ISNUMBER(#REF!),#REF!* 0.1, ""))</f>
        <v/>
      </c>
      <c r="N2446" s="329" t="str">
        <f t="shared" si="127"/>
        <v/>
      </c>
      <c r="O2446" s="330" t="str">
        <f t="shared" si="129"/>
        <v/>
      </c>
      <c r="P2446" s="331" t="str">
        <f t="shared" si="128"/>
        <v/>
      </c>
      <c r="Q2446" s="329"/>
      <c r="R2446" s="329"/>
      <c r="S2446" s="329"/>
      <c r="T2446" s="326"/>
      <c r="U2446" s="317"/>
    </row>
    <row r="2447" spans="1:21" x14ac:dyDescent="0.3">
      <c r="A2447" s="322"/>
      <c r="B2447" s="322"/>
      <c r="C2447" s="323"/>
      <c r="D2447" s="324"/>
      <c r="E2447" s="325"/>
      <c r="F2447" s="325"/>
      <c r="G2447" s="326"/>
      <c r="H2447" s="326"/>
      <c r="I2447" s="326"/>
      <c r="J2447" s="327"/>
      <c r="K2447" s="327"/>
      <c r="L2447" s="327"/>
      <c r="M2447" s="328" t="str">
        <f>IF(ISNUMBER(#REF!),#REF! -#REF!, IF(ISNUMBER(#REF!),#REF!* 0.1, ""))</f>
        <v/>
      </c>
      <c r="N2447" s="329" t="str">
        <f t="shared" si="127"/>
        <v/>
      </c>
      <c r="O2447" s="330" t="str">
        <f t="shared" si="129"/>
        <v/>
      </c>
      <c r="P2447" s="331" t="str">
        <f t="shared" si="128"/>
        <v/>
      </c>
      <c r="Q2447" s="329"/>
      <c r="R2447" s="329"/>
      <c r="S2447" s="329"/>
      <c r="T2447" s="326"/>
      <c r="U2447" s="317"/>
    </row>
    <row r="2448" spans="1:21" x14ac:dyDescent="0.3">
      <c r="A2448" s="322"/>
      <c r="B2448" s="322"/>
      <c r="C2448" s="323"/>
      <c r="D2448" s="324"/>
      <c r="E2448" s="325"/>
      <c r="F2448" s="325"/>
      <c r="G2448" s="326"/>
      <c r="H2448" s="326"/>
      <c r="I2448" s="326"/>
      <c r="J2448" s="327"/>
      <c r="K2448" s="327"/>
      <c r="L2448" s="327"/>
      <c r="M2448" s="328" t="str">
        <f>IF(ISNUMBER(#REF!),#REF! -#REF!, IF(ISNUMBER(#REF!),#REF!* 0.1, ""))</f>
        <v/>
      </c>
      <c r="N2448" s="329" t="str">
        <f t="shared" si="127"/>
        <v/>
      </c>
      <c r="O2448" s="330" t="str">
        <f t="shared" si="129"/>
        <v/>
      </c>
      <c r="P2448" s="331" t="str">
        <f t="shared" si="128"/>
        <v/>
      </c>
      <c r="Q2448" s="329"/>
      <c r="R2448" s="329"/>
      <c r="S2448" s="329"/>
      <c r="T2448" s="326"/>
      <c r="U2448" s="317"/>
    </row>
    <row r="2449" spans="1:21" x14ac:dyDescent="0.3">
      <c r="A2449" s="322"/>
      <c r="B2449" s="322"/>
      <c r="C2449" s="323"/>
      <c r="D2449" s="324"/>
      <c r="E2449" s="325"/>
      <c r="F2449" s="325"/>
      <c r="G2449" s="326"/>
      <c r="H2449" s="326"/>
      <c r="I2449" s="326"/>
      <c r="J2449" s="327"/>
      <c r="K2449" s="327"/>
      <c r="L2449" s="327"/>
      <c r="M2449" s="328" t="str">
        <f>IF(ISNUMBER(#REF!),#REF! -#REF!, IF(ISNUMBER(#REF!),#REF!* 0.1, ""))</f>
        <v/>
      </c>
      <c r="N2449" s="329" t="str">
        <f t="shared" si="127"/>
        <v/>
      </c>
      <c r="O2449" s="330" t="str">
        <f t="shared" si="129"/>
        <v/>
      </c>
      <c r="P2449" s="331" t="str">
        <f t="shared" si="128"/>
        <v/>
      </c>
      <c r="Q2449" s="329"/>
      <c r="R2449" s="329"/>
      <c r="S2449" s="329"/>
      <c r="T2449" s="326"/>
      <c r="U2449" s="317"/>
    </row>
    <row r="2450" spans="1:21" x14ac:dyDescent="0.3">
      <c r="A2450" s="322"/>
      <c r="B2450" s="322"/>
      <c r="C2450" s="323"/>
      <c r="D2450" s="324"/>
      <c r="E2450" s="325"/>
      <c r="F2450" s="325"/>
      <c r="G2450" s="326"/>
      <c r="H2450" s="326"/>
      <c r="I2450" s="326"/>
      <c r="J2450" s="327"/>
      <c r="K2450" s="327"/>
      <c r="L2450" s="327"/>
      <c r="M2450" s="328" t="str">
        <f>IF(ISNUMBER(#REF!),#REF! -#REF!, IF(ISNUMBER(#REF!),#REF!* 0.1, ""))</f>
        <v/>
      </c>
      <c r="N2450" s="329" t="str">
        <f t="shared" si="127"/>
        <v/>
      </c>
      <c r="O2450" s="330" t="str">
        <f t="shared" si="129"/>
        <v/>
      </c>
      <c r="P2450" s="331" t="str">
        <f t="shared" si="128"/>
        <v/>
      </c>
      <c r="Q2450" s="329"/>
      <c r="R2450" s="329"/>
      <c r="S2450" s="329"/>
      <c r="T2450" s="326"/>
      <c r="U2450" s="317"/>
    </row>
    <row r="2451" spans="1:21" x14ac:dyDescent="0.3">
      <c r="A2451" s="322"/>
      <c r="B2451" s="322"/>
      <c r="C2451" s="323"/>
      <c r="D2451" s="324"/>
      <c r="E2451" s="325"/>
      <c r="F2451" s="325"/>
      <c r="G2451" s="326"/>
      <c r="H2451" s="326"/>
      <c r="I2451" s="326"/>
      <c r="J2451" s="327"/>
      <c r="K2451" s="327"/>
      <c r="L2451" s="327"/>
      <c r="M2451" s="328" t="str">
        <f>IF(ISNUMBER(#REF!),#REF! -#REF!, IF(ISNUMBER(#REF!),#REF!* 0.1, ""))</f>
        <v/>
      </c>
      <c r="N2451" s="329" t="str">
        <f t="shared" si="127"/>
        <v/>
      </c>
      <c r="O2451" s="330" t="str">
        <f t="shared" si="129"/>
        <v/>
      </c>
      <c r="P2451" s="331" t="str">
        <f t="shared" si="128"/>
        <v/>
      </c>
      <c r="Q2451" s="329"/>
      <c r="R2451" s="329"/>
      <c r="S2451" s="329"/>
      <c r="T2451" s="326"/>
      <c r="U2451" s="317"/>
    </row>
    <row r="2452" spans="1:21" x14ac:dyDescent="0.3">
      <c r="A2452" s="322"/>
      <c r="B2452" s="322"/>
      <c r="C2452" s="323"/>
      <c r="D2452" s="324"/>
      <c r="E2452" s="325"/>
      <c r="F2452" s="325"/>
      <c r="G2452" s="326"/>
      <c r="H2452" s="326"/>
      <c r="I2452" s="326"/>
      <c r="J2452" s="327"/>
      <c r="K2452" s="327"/>
      <c r="L2452" s="327"/>
      <c r="M2452" s="328" t="str">
        <f>IF(ISNUMBER(#REF!),#REF! -#REF!, IF(ISNUMBER(#REF!),#REF!* 0.1, ""))</f>
        <v/>
      </c>
      <c r="N2452" s="329" t="str">
        <f t="shared" si="127"/>
        <v/>
      </c>
      <c r="O2452" s="330" t="str">
        <f t="shared" si="129"/>
        <v/>
      </c>
      <c r="P2452" s="331" t="str">
        <f t="shared" si="128"/>
        <v/>
      </c>
      <c r="Q2452" s="329"/>
      <c r="R2452" s="329"/>
      <c r="S2452" s="329"/>
      <c r="T2452" s="326"/>
      <c r="U2452" s="317"/>
    </row>
    <row r="2453" spans="1:21" x14ac:dyDescent="0.3">
      <c r="A2453" s="322"/>
      <c r="B2453" s="322"/>
      <c r="C2453" s="323"/>
      <c r="D2453" s="324"/>
      <c r="E2453" s="325"/>
      <c r="F2453" s="325"/>
      <c r="G2453" s="326"/>
      <c r="H2453" s="326"/>
      <c r="I2453" s="326"/>
      <c r="J2453" s="327"/>
      <c r="K2453" s="327"/>
      <c r="L2453" s="327"/>
      <c r="M2453" s="328" t="str">
        <f>IF(ISNUMBER(#REF!),#REF! -#REF!, IF(ISNUMBER(#REF!),#REF!* 0.1, ""))</f>
        <v/>
      </c>
      <c r="N2453" s="329" t="str">
        <f t="shared" si="127"/>
        <v/>
      </c>
      <c r="O2453" s="330" t="str">
        <f t="shared" si="129"/>
        <v/>
      </c>
      <c r="P2453" s="331" t="str">
        <f t="shared" si="128"/>
        <v/>
      </c>
      <c r="Q2453" s="329"/>
      <c r="R2453" s="329"/>
      <c r="S2453" s="329"/>
      <c r="T2453" s="326"/>
      <c r="U2453" s="317"/>
    </row>
    <row r="2454" spans="1:21" x14ac:dyDescent="0.3">
      <c r="A2454" s="322"/>
      <c r="B2454" s="322"/>
      <c r="C2454" s="323"/>
      <c r="D2454" s="324"/>
      <c r="E2454" s="325"/>
      <c r="F2454" s="325"/>
      <c r="G2454" s="326"/>
      <c r="H2454" s="326"/>
      <c r="I2454" s="326"/>
      <c r="J2454" s="327"/>
      <c r="K2454" s="327"/>
      <c r="L2454" s="327"/>
      <c r="M2454" s="328" t="str">
        <f>IF(ISNUMBER(#REF!),#REF! -#REF!, IF(ISNUMBER(#REF!),#REF!* 0.1, ""))</f>
        <v/>
      </c>
      <c r="N2454" s="329" t="str">
        <f t="shared" si="127"/>
        <v/>
      </c>
      <c r="O2454" s="330" t="str">
        <f t="shared" si="129"/>
        <v/>
      </c>
      <c r="P2454" s="331" t="str">
        <f t="shared" si="128"/>
        <v/>
      </c>
      <c r="Q2454" s="329"/>
      <c r="R2454" s="329"/>
      <c r="S2454" s="329"/>
      <c r="T2454" s="326"/>
      <c r="U2454" s="317"/>
    </row>
    <row r="2455" spans="1:21" x14ac:dyDescent="0.3">
      <c r="A2455" s="322"/>
      <c r="B2455" s="322"/>
      <c r="C2455" s="323"/>
      <c r="D2455" s="324"/>
      <c r="E2455" s="325"/>
      <c r="F2455" s="325"/>
      <c r="G2455" s="326"/>
      <c r="H2455" s="326"/>
      <c r="I2455" s="326"/>
      <c r="J2455" s="327"/>
      <c r="K2455" s="327"/>
      <c r="L2455" s="327"/>
      <c r="M2455" s="328" t="str">
        <f>IF(ISNUMBER(#REF!),#REF! -#REF!, IF(ISNUMBER(#REF!),#REF!* 0.1, ""))</f>
        <v/>
      </c>
      <c r="N2455" s="329" t="str">
        <f t="shared" si="127"/>
        <v/>
      </c>
      <c r="O2455" s="330" t="str">
        <f t="shared" si="129"/>
        <v/>
      </c>
      <c r="P2455" s="331" t="str">
        <f t="shared" si="128"/>
        <v/>
      </c>
      <c r="Q2455" s="329"/>
      <c r="R2455" s="329"/>
      <c r="S2455" s="329"/>
      <c r="T2455" s="326"/>
      <c r="U2455" s="317"/>
    </row>
    <row r="2456" spans="1:21" x14ac:dyDescent="0.3">
      <c r="A2456" s="322"/>
      <c r="B2456" s="322"/>
      <c r="C2456" s="323"/>
      <c r="D2456" s="324"/>
      <c r="E2456" s="325"/>
      <c r="F2456" s="325"/>
      <c r="G2456" s="326"/>
      <c r="H2456" s="326"/>
      <c r="I2456" s="326"/>
      <c r="J2456" s="327"/>
      <c r="K2456" s="327"/>
      <c r="L2456" s="327"/>
      <c r="M2456" s="328" t="str">
        <f>IF(ISNUMBER(#REF!),#REF! -#REF!, IF(ISNUMBER(#REF!),#REF!* 0.1, ""))</f>
        <v/>
      </c>
      <c r="N2456" s="329" t="str">
        <f t="shared" si="127"/>
        <v/>
      </c>
      <c r="O2456" s="330" t="str">
        <f t="shared" si="129"/>
        <v/>
      </c>
      <c r="P2456" s="331" t="str">
        <f t="shared" si="128"/>
        <v/>
      </c>
      <c r="Q2456" s="329"/>
      <c r="R2456" s="329"/>
      <c r="S2456" s="329"/>
      <c r="T2456" s="326"/>
      <c r="U2456" s="317"/>
    </row>
    <row r="2457" spans="1:21" x14ac:dyDescent="0.3">
      <c r="A2457" s="322"/>
      <c r="B2457" s="322"/>
      <c r="C2457" s="323"/>
      <c r="D2457" s="324"/>
      <c r="E2457" s="325"/>
      <c r="F2457" s="325"/>
      <c r="G2457" s="326"/>
      <c r="H2457" s="326"/>
      <c r="I2457" s="326"/>
      <c r="J2457" s="327"/>
      <c r="K2457" s="327"/>
      <c r="L2457" s="327"/>
      <c r="M2457" s="328" t="str">
        <f>IF(ISNUMBER(#REF!),#REF! -#REF!, IF(ISNUMBER(#REF!),#REF!* 0.1, ""))</f>
        <v/>
      </c>
      <c r="N2457" s="329" t="str">
        <f t="shared" si="127"/>
        <v/>
      </c>
      <c r="O2457" s="330" t="str">
        <f t="shared" si="129"/>
        <v/>
      </c>
      <c r="P2457" s="331" t="str">
        <f t="shared" si="128"/>
        <v/>
      </c>
      <c r="Q2457" s="329"/>
      <c r="R2457" s="329"/>
      <c r="S2457" s="329"/>
      <c r="T2457" s="326"/>
      <c r="U2457" s="317"/>
    </row>
    <row r="2458" spans="1:21" x14ac:dyDescent="0.3">
      <c r="A2458" s="322"/>
      <c r="B2458" s="322"/>
      <c r="C2458" s="323"/>
      <c r="D2458" s="324"/>
      <c r="E2458" s="325"/>
      <c r="F2458" s="325"/>
      <c r="G2458" s="326"/>
      <c r="H2458" s="326"/>
      <c r="I2458" s="326"/>
      <c r="J2458" s="327"/>
      <c r="K2458" s="327"/>
      <c r="L2458" s="327"/>
      <c r="M2458" s="328" t="str">
        <f>IF(ISNUMBER(#REF!),#REF! -#REF!, IF(ISNUMBER(#REF!),#REF!* 0.1, ""))</f>
        <v/>
      </c>
      <c r="N2458" s="329" t="str">
        <f t="shared" si="127"/>
        <v/>
      </c>
      <c r="O2458" s="330" t="str">
        <f t="shared" si="129"/>
        <v/>
      </c>
      <c r="P2458" s="331" t="str">
        <f t="shared" si="128"/>
        <v/>
      </c>
      <c r="Q2458" s="329"/>
      <c r="R2458" s="329"/>
      <c r="S2458" s="329"/>
      <c r="T2458" s="326"/>
      <c r="U2458" s="317"/>
    </row>
    <row r="2459" spans="1:21" x14ac:dyDescent="0.3">
      <c r="A2459" s="322"/>
      <c r="B2459" s="322"/>
      <c r="C2459" s="323"/>
      <c r="D2459" s="324"/>
      <c r="E2459" s="325"/>
      <c r="F2459" s="325"/>
      <c r="G2459" s="326"/>
      <c r="H2459" s="326"/>
      <c r="I2459" s="326"/>
      <c r="J2459" s="327"/>
      <c r="K2459" s="327"/>
      <c r="L2459" s="327"/>
      <c r="M2459" s="328" t="str">
        <f>IF(ISNUMBER(#REF!),#REF! -#REF!, IF(ISNUMBER(#REF!),#REF!* 0.1, ""))</f>
        <v/>
      </c>
      <c r="N2459" s="329" t="str">
        <f t="shared" ref="N2459:N2522" si="130">IF(ISBLANK(E2459),"",IF(E2459="Diametral",L2459,SQRT(4*K2459*L2459/PI())))</f>
        <v/>
      </c>
      <c r="O2459" s="330" t="str">
        <f t="shared" si="129"/>
        <v/>
      </c>
      <c r="P2459" s="331" t="str">
        <f t="shared" ref="P2459:P2522" si="131">IF(ISBLANK(E2459),"",N2459^2)</f>
        <v/>
      </c>
      <c r="Q2459" s="329"/>
      <c r="R2459" s="329"/>
      <c r="S2459" s="329"/>
      <c r="T2459" s="326"/>
      <c r="U2459" s="317"/>
    </row>
    <row r="2460" spans="1:21" x14ac:dyDescent="0.3">
      <c r="A2460" s="322"/>
      <c r="B2460" s="322"/>
      <c r="C2460" s="323"/>
      <c r="D2460" s="324"/>
      <c r="E2460" s="325"/>
      <c r="F2460" s="325"/>
      <c r="G2460" s="326"/>
      <c r="H2460" s="326"/>
      <c r="I2460" s="326"/>
      <c r="J2460" s="327"/>
      <c r="K2460" s="327"/>
      <c r="L2460" s="327"/>
      <c r="M2460" s="328" t="str">
        <f>IF(ISNUMBER(#REF!),#REF! -#REF!, IF(ISNUMBER(#REF!),#REF!* 0.1, ""))</f>
        <v/>
      </c>
      <c r="N2460" s="329" t="str">
        <f t="shared" si="130"/>
        <v/>
      </c>
      <c r="O2460" s="330" t="str">
        <f t="shared" si="129"/>
        <v/>
      </c>
      <c r="P2460" s="331" t="str">
        <f t="shared" si="131"/>
        <v/>
      </c>
      <c r="Q2460" s="329"/>
      <c r="R2460" s="329"/>
      <c r="S2460" s="329"/>
      <c r="T2460" s="326"/>
      <c r="U2460" s="317"/>
    </row>
    <row r="2461" spans="1:21" x14ac:dyDescent="0.3">
      <c r="A2461" s="322"/>
      <c r="B2461" s="322"/>
      <c r="C2461" s="323"/>
      <c r="D2461" s="324"/>
      <c r="E2461" s="325"/>
      <c r="F2461" s="325"/>
      <c r="G2461" s="326"/>
      <c r="H2461" s="326"/>
      <c r="I2461" s="326"/>
      <c r="J2461" s="327"/>
      <c r="K2461" s="327"/>
      <c r="L2461" s="327"/>
      <c r="M2461" s="328" t="str">
        <f>IF(ISNUMBER(#REF!),#REF! -#REF!, IF(ISNUMBER(#REF!),#REF!* 0.1, ""))</f>
        <v/>
      </c>
      <c r="N2461" s="329" t="str">
        <f t="shared" si="130"/>
        <v/>
      </c>
      <c r="O2461" s="330" t="str">
        <f t="shared" si="129"/>
        <v/>
      </c>
      <c r="P2461" s="331" t="str">
        <f t="shared" si="131"/>
        <v/>
      </c>
      <c r="Q2461" s="329"/>
      <c r="R2461" s="329"/>
      <c r="S2461" s="329"/>
      <c r="T2461" s="326"/>
      <c r="U2461" s="317"/>
    </row>
    <row r="2462" spans="1:21" x14ac:dyDescent="0.3">
      <c r="A2462" s="322"/>
      <c r="B2462" s="322"/>
      <c r="C2462" s="323"/>
      <c r="D2462" s="324"/>
      <c r="E2462" s="325"/>
      <c r="F2462" s="325"/>
      <c r="G2462" s="326"/>
      <c r="H2462" s="326"/>
      <c r="I2462" s="326"/>
      <c r="J2462" s="327"/>
      <c r="K2462" s="327"/>
      <c r="L2462" s="327"/>
      <c r="M2462" s="328" t="str">
        <f>IF(ISNUMBER(#REF!),#REF! -#REF!, IF(ISNUMBER(#REF!),#REF!* 0.1, ""))</f>
        <v/>
      </c>
      <c r="N2462" s="329" t="str">
        <f t="shared" si="130"/>
        <v/>
      </c>
      <c r="O2462" s="330" t="str">
        <f t="shared" si="129"/>
        <v/>
      </c>
      <c r="P2462" s="331" t="str">
        <f t="shared" si="131"/>
        <v/>
      </c>
      <c r="Q2462" s="329"/>
      <c r="R2462" s="329"/>
      <c r="S2462" s="329"/>
      <c r="T2462" s="326"/>
      <c r="U2462" s="317"/>
    </row>
    <row r="2463" spans="1:21" x14ac:dyDescent="0.3">
      <c r="A2463" s="322"/>
      <c r="B2463" s="322"/>
      <c r="C2463" s="323"/>
      <c r="D2463" s="324"/>
      <c r="E2463" s="325"/>
      <c r="F2463" s="325"/>
      <c r="G2463" s="326"/>
      <c r="H2463" s="326"/>
      <c r="I2463" s="326"/>
      <c r="J2463" s="327"/>
      <c r="K2463" s="327"/>
      <c r="L2463" s="327"/>
      <c r="M2463" s="328" t="str">
        <f>IF(ISNUMBER(#REF!),#REF! -#REF!, IF(ISNUMBER(#REF!),#REF!* 0.1, ""))</f>
        <v/>
      </c>
      <c r="N2463" s="329" t="str">
        <f t="shared" si="130"/>
        <v/>
      </c>
      <c r="O2463" s="330" t="str">
        <f t="shared" si="129"/>
        <v/>
      </c>
      <c r="P2463" s="331" t="str">
        <f t="shared" si="131"/>
        <v/>
      </c>
      <c r="Q2463" s="329"/>
      <c r="R2463" s="329"/>
      <c r="S2463" s="329"/>
      <c r="T2463" s="326"/>
      <c r="U2463" s="317"/>
    </row>
    <row r="2464" spans="1:21" x14ac:dyDescent="0.3">
      <c r="A2464" s="322"/>
      <c r="B2464" s="322"/>
      <c r="C2464" s="323"/>
      <c r="D2464" s="324"/>
      <c r="E2464" s="325"/>
      <c r="F2464" s="325"/>
      <c r="G2464" s="326"/>
      <c r="H2464" s="326"/>
      <c r="I2464" s="326"/>
      <c r="J2464" s="327"/>
      <c r="K2464" s="327"/>
      <c r="L2464" s="327"/>
      <c r="M2464" s="328" t="str">
        <f>IF(ISNUMBER(#REF!),#REF! -#REF!, IF(ISNUMBER(#REF!),#REF!* 0.1, ""))</f>
        <v/>
      </c>
      <c r="N2464" s="329" t="str">
        <f t="shared" si="130"/>
        <v/>
      </c>
      <c r="O2464" s="330" t="str">
        <f t="shared" si="129"/>
        <v/>
      </c>
      <c r="P2464" s="331" t="str">
        <f t="shared" si="131"/>
        <v/>
      </c>
      <c r="Q2464" s="329"/>
      <c r="R2464" s="329"/>
      <c r="S2464" s="329"/>
      <c r="T2464" s="326"/>
      <c r="U2464" s="317"/>
    </row>
    <row r="2465" spans="1:21" x14ac:dyDescent="0.3">
      <c r="A2465" s="322"/>
      <c r="B2465" s="322"/>
      <c r="C2465" s="323"/>
      <c r="D2465" s="324"/>
      <c r="E2465" s="325"/>
      <c r="F2465" s="325"/>
      <c r="G2465" s="326"/>
      <c r="H2465" s="326"/>
      <c r="I2465" s="326"/>
      <c r="J2465" s="327"/>
      <c r="K2465" s="327"/>
      <c r="L2465" s="327"/>
      <c r="M2465" s="328" t="str">
        <f>IF(ISNUMBER(#REF!),#REF! -#REF!, IF(ISNUMBER(#REF!),#REF!* 0.1, ""))</f>
        <v/>
      </c>
      <c r="N2465" s="329" t="str">
        <f t="shared" si="130"/>
        <v/>
      </c>
      <c r="O2465" s="330" t="str">
        <f t="shared" si="129"/>
        <v/>
      </c>
      <c r="P2465" s="331" t="str">
        <f t="shared" si="131"/>
        <v/>
      </c>
      <c r="Q2465" s="329"/>
      <c r="R2465" s="329"/>
      <c r="S2465" s="329"/>
      <c r="T2465" s="326"/>
      <c r="U2465" s="317"/>
    </row>
    <row r="2466" spans="1:21" x14ac:dyDescent="0.3">
      <c r="A2466" s="322"/>
      <c r="B2466" s="322"/>
      <c r="C2466" s="323"/>
      <c r="D2466" s="324"/>
      <c r="E2466" s="325"/>
      <c r="F2466" s="325"/>
      <c r="G2466" s="326"/>
      <c r="H2466" s="326"/>
      <c r="I2466" s="326"/>
      <c r="J2466" s="327"/>
      <c r="K2466" s="327"/>
      <c r="L2466" s="327"/>
      <c r="M2466" s="328" t="str">
        <f>IF(ISNUMBER(#REF!),#REF! -#REF!, IF(ISNUMBER(#REF!),#REF!* 0.1, ""))</f>
        <v/>
      </c>
      <c r="N2466" s="329" t="str">
        <f t="shared" si="130"/>
        <v/>
      </c>
      <c r="O2466" s="330" t="str">
        <f t="shared" si="129"/>
        <v/>
      </c>
      <c r="P2466" s="331" t="str">
        <f t="shared" si="131"/>
        <v/>
      </c>
      <c r="Q2466" s="329"/>
      <c r="R2466" s="329"/>
      <c r="S2466" s="329"/>
      <c r="T2466" s="326"/>
      <c r="U2466" s="317"/>
    </row>
    <row r="2467" spans="1:21" x14ac:dyDescent="0.3">
      <c r="A2467" s="322"/>
      <c r="B2467" s="322"/>
      <c r="C2467" s="323"/>
      <c r="D2467" s="324"/>
      <c r="E2467" s="325"/>
      <c r="F2467" s="325"/>
      <c r="G2467" s="326"/>
      <c r="H2467" s="326"/>
      <c r="I2467" s="326"/>
      <c r="J2467" s="327"/>
      <c r="K2467" s="327"/>
      <c r="L2467" s="327"/>
      <c r="M2467" s="328" t="str">
        <f>IF(ISNUMBER(#REF!),#REF! -#REF!, IF(ISNUMBER(#REF!),#REF!* 0.1, ""))</f>
        <v/>
      </c>
      <c r="N2467" s="329" t="str">
        <f t="shared" si="130"/>
        <v/>
      </c>
      <c r="O2467" s="330" t="str">
        <f t="shared" si="129"/>
        <v/>
      </c>
      <c r="P2467" s="331" t="str">
        <f t="shared" si="131"/>
        <v/>
      </c>
      <c r="Q2467" s="329"/>
      <c r="R2467" s="329"/>
      <c r="S2467" s="329"/>
      <c r="T2467" s="326"/>
      <c r="U2467" s="317"/>
    </row>
    <row r="2468" spans="1:21" x14ac:dyDescent="0.3">
      <c r="A2468" s="322"/>
      <c r="B2468" s="322"/>
      <c r="C2468" s="323"/>
      <c r="D2468" s="324"/>
      <c r="E2468" s="325"/>
      <c r="F2468" s="325"/>
      <c r="G2468" s="326"/>
      <c r="H2468" s="326"/>
      <c r="I2468" s="326"/>
      <c r="J2468" s="327"/>
      <c r="K2468" s="327"/>
      <c r="L2468" s="327"/>
      <c r="M2468" s="328" t="str">
        <f>IF(ISNUMBER(#REF!),#REF! -#REF!, IF(ISNUMBER(#REF!),#REF!* 0.1, ""))</f>
        <v/>
      </c>
      <c r="N2468" s="329" t="str">
        <f t="shared" si="130"/>
        <v/>
      </c>
      <c r="O2468" s="330" t="str">
        <f t="shared" si="129"/>
        <v/>
      </c>
      <c r="P2468" s="331" t="str">
        <f t="shared" si="131"/>
        <v/>
      </c>
      <c r="Q2468" s="329"/>
      <c r="R2468" s="329"/>
      <c r="S2468" s="329"/>
      <c r="T2468" s="326"/>
      <c r="U2468" s="317"/>
    </row>
    <row r="2469" spans="1:21" x14ac:dyDescent="0.3">
      <c r="A2469" s="322"/>
      <c r="B2469" s="322"/>
      <c r="C2469" s="323"/>
      <c r="D2469" s="324"/>
      <c r="E2469" s="325"/>
      <c r="F2469" s="325"/>
      <c r="G2469" s="326"/>
      <c r="H2469" s="326"/>
      <c r="I2469" s="326"/>
      <c r="J2469" s="327"/>
      <c r="K2469" s="327"/>
      <c r="L2469" s="327"/>
      <c r="M2469" s="328" t="str">
        <f>IF(ISNUMBER(#REF!),#REF! -#REF!, IF(ISNUMBER(#REF!),#REF!* 0.1, ""))</f>
        <v/>
      </c>
      <c r="N2469" s="329" t="str">
        <f t="shared" si="130"/>
        <v/>
      </c>
      <c r="O2469" s="330" t="str">
        <f t="shared" si="129"/>
        <v/>
      </c>
      <c r="P2469" s="331" t="str">
        <f t="shared" si="131"/>
        <v/>
      </c>
      <c r="Q2469" s="329"/>
      <c r="R2469" s="329"/>
      <c r="S2469" s="329"/>
      <c r="T2469" s="326"/>
      <c r="U2469" s="317"/>
    </row>
    <row r="2470" spans="1:21" x14ac:dyDescent="0.3">
      <c r="A2470" s="322"/>
      <c r="B2470" s="322"/>
      <c r="C2470" s="323"/>
      <c r="D2470" s="324"/>
      <c r="E2470" s="325"/>
      <c r="F2470" s="325"/>
      <c r="G2470" s="326"/>
      <c r="H2470" s="326"/>
      <c r="I2470" s="326"/>
      <c r="J2470" s="327"/>
      <c r="K2470" s="327"/>
      <c r="L2470" s="327"/>
      <c r="M2470" s="328" t="str">
        <f>IF(ISNUMBER(#REF!),#REF! -#REF!, IF(ISNUMBER(#REF!),#REF!* 0.1, ""))</f>
        <v/>
      </c>
      <c r="N2470" s="329" t="str">
        <f t="shared" si="130"/>
        <v/>
      </c>
      <c r="O2470" s="330" t="str">
        <f t="shared" si="129"/>
        <v/>
      </c>
      <c r="P2470" s="331" t="str">
        <f t="shared" si="131"/>
        <v/>
      </c>
      <c r="Q2470" s="329"/>
      <c r="R2470" s="329"/>
      <c r="S2470" s="329"/>
      <c r="T2470" s="326"/>
      <c r="U2470" s="317"/>
    </row>
    <row r="2471" spans="1:21" x14ac:dyDescent="0.3">
      <c r="A2471" s="322"/>
      <c r="B2471" s="322"/>
      <c r="C2471" s="323"/>
      <c r="D2471" s="324"/>
      <c r="E2471" s="325"/>
      <c r="F2471" s="325"/>
      <c r="G2471" s="326"/>
      <c r="H2471" s="326"/>
      <c r="I2471" s="326"/>
      <c r="J2471" s="327"/>
      <c r="K2471" s="327"/>
      <c r="L2471" s="327"/>
      <c r="M2471" s="328" t="str">
        <f>IF(ISNUMBER(#REF!),#REF! -#REF!, IF(ISNUMBER(#REF!),#REF!* 0.1, ""))</f>
        <v/>
      </c>
      <c r="N2471" s="329" t="str">
        <f t="shared" si="130"/>
        <v/>
      </c>
      <c r="O2471" s="330" t="str">
        <f t="shared" si="129"/>
        <v/>
      </c>
      <c r="P2471" s="331" t="str">
        <f t="shared" si="131"/>
        <v/>
      </c>
      <c r="Q2471" s="329"/>
      <c r="R2471" s="329"/>
      <c r="S2471" s="329"/>
      <c r="T2471" s="326"/>
      <c r="U2471" s="317"/>
    </row>
    <row r="2472" spans="1:21" x14ac:dyDescent="0.3">
      <c r="A2472" s="322"/>
      <c r="B2472" s="322"/>
      <c r="C2472" s="323"/>
      <c r="D2472" s="324"/>
      <c r="E2472" s="325"/>
      <c r="F2472" s="325"/>
      <c r="G2472" s="326"/>
      <c r="H2472" s="326"/>
      <c r="I2472" s="326"/>
      <c r="J2472" s="327"/>
      <c r="K2472" s="327"/>
      <c r="L2472" s="327"/>
      <c r="M2472" s="328" t="str">
        <f>IF(ISNUMBER(#REF!),#REF! -#REF!, IF(ISNUMBER(#REF!),#REF!* 0.1, ""))</f>
        <v/>
      </c>
      <c r="N2472" s="329" t="str">
        <f t="shared" si="130"/>
        <v/>
      </c>
      <c r="O2472" s="330" t="str">
        <f t="shared" si="129"/>
        <v/>
      </c>
      <c r="P2472" s="331" t="str">
        <f t="shared" si="131"/>
        <v/>
      </c>
      <c r="Q2472" s="329"/>
      <c r="R2472" s="329"/>
      <c r="S2472" s="329"/>
      <c r="T2472" s="326"/>
      <c r="U2472" s="317"/>
    </row>
    <row r="2473" spans="1:21" x14ac:dyDescent="0.3">
      <c r="A2473" s="322"/>
      <c r="B2473" s="322"/>
      <c r="C2473" s="323"/>
      <c r="D2473" s="324"/>
      <c r="E2473" s="325"/>
      <c r="F2473" s="325"/>
      <c r="G2473" s="326"/>
      <c r="H2473" s="326"/>
      <c r="I2473" s="326"/>
      <c r="J2473" s="327"/>
      <c r="K2473" s="327"/>
      <c r="L2473" s="327"/>
      <c r="M2473" s="328" t="str">
        <f>IF(ISNUMBER(#REF!),#REF! -#REF!, IF(ISNUMBER(#REF!),#REF!* 0.1, ""))</f>
        <v/>
      </c>
      <c r="N2473" s="329" t="str">
        <f t="shared" si="130"/>
        <v/>
      </c>
      <c r="O2473" s="330" t="str">
        <f t="shared" si="129"/>
        <v/>
      </c>
      <c r="P2473" s="331" t="str">
        <f t="shared" si="131"/>
        <v/>
      </c>
      <c r="Q2473" s="329"/>
      <c r="R2473" s="329"/>
      <c r="S2473" s="329"/>
      <c r="T2473" s="326"/>
      <c r="U2473" s="317"/>
    </row>
    <row r="2474" spans="1:21" x14ac:dyDescent="0.3">
      <c r="A2474" s="322"/>
      <c r="B2474" s="322"/>
      <c r="C2474" s="323"/>
      <c r="D2474" s="324"/>
      <c r="E2474" s="325"/>
      <c r="F2474" s="325"/>
      <c r="G2474" s="326"/>
      <c r="H2474" s="326"/>
      <c r="I2474" s="326"/>
      <c r="J2474" s="327"/>
      <c r="K2474" s="327"/>
      <c r="L2474" s="327"/>
      <c r="M2474" s="328" t="str">
        <f>IF(ISNUMBER(#REF!),#REF! -#REF!, IF(ISNUMBER(#REF!),#REF!* 0.1, ""))</f>
        <v/>
      </c>
      <c r="N2474" s="329" t="str">
        <f t="shared" si="130"/>
        <v/>
      </c>
      <c r="O2474" s="330" t="str">
        <f t="shared" si="129"/>
        <v/>
      </c>
      <c r="P2474" s="331" t="str">
        <f t="shared" si="131"/>
        <v/>
      </c>
      <c r="Q2474" s="329"/>
      <c r="R2474" s="329"/>
      <c r="S2474" s="329"/>
      <c r="T2474" s="326"/>
      <c r="U2474" s="317"/>
    </row>
    <row r="2475" spans="1:21" x14ac:dyDescent="0.3">
      <c r="A2475" s="322"/>
      <c r="B2475" s="322"/>
      <c r="C2475" s="323"/>
      <c r="D2475" s="324"/>
      <c r="E2475" s="325"/>
      <c r="F2475" s="325"/>
      <c r="G2475" s="326"/>
      <c r="H2475" s="326"/>
      <c r="I2475" s="326"/>
      <c r="J2475" s="327"/>
      <c r="K2475" s="327"/>
      <c r="L2475" s="327"/>
      <c r="M2475" s="328" t="str">
        <f>IF(ISNUMBER(#REF!),#REF! -#REF!, IF(ISNUMBER(#REF!),#REF!* 0.1, ""))</f>
        <v/>
      </c>
      <c r="N2475" s="329" t="str">
        <f t="shared" si="130"/>
        <v/>
      </c>
      <c r="O2475" s="330" t="str">
        <f t="shared" si="129"/>
        <v/>
      </c>
      <c r="P2475" s="331" t="str">
        <f t="shared" si="131"/>
        <v/>
      </c>
      <c r="Q2475" s="329"/>
      <c r="R2475" s="329"/>
      <c r="S2475" s="329"/>
      <c r="T2475" s="326"/>
      <c r="U2475" s="317"/>
    </row>
    <row r="2476" spans="1:21" x14ac:dyDescent="0.3">
      <c r="A2476" s="322"/>
      <c r="B2476" s="322"/>
      <c r="C2476" s="323"/>
      <c r="D2476" s="324"/>
      <c r="E2476" s="325"/>
      <c r="F2476" s="325"/>
      <c r="G2476" s="326"/>
      <c r="H2476" s="326"/>
      <c r="I2476" s="326"/>
      <c r="J2476" s="327"/>
      <c r="K2476" s="327"/>
      <c r="L2476" s="327"/>
      <c r="M2476" s="328" t="str">
        <f>IF(ISNUMBER(#REF!),#REF! -#REF!, IF(ISNUMBER(#REF!),#REF!* 0.1, ""))</f>
        <v/>
      </c>
      <c r="N2476" s="329" t="str">
        <f t="shared" si="130"/>
        <v/>
      </c>
      <c r="O2476" s="330" t="str">
        <f t="shared" si="129"/>
        <v/>
      </c>
      <c r="P2476" s="331" t="str">
        <f t="shared" si="131"/>
        <v/>
      </c>
      <c r="Q2476" s="329"/>
      <c r="R2476" s="329"/>
      <c r="S2476" s="329"/>
      <c r="T2476" s="326"/>
      <c r="U2476" s="317"/>
    </row>
    <row r="2477" spans="1:21" x14ac:dyDescent="0.3">
      <c r="A2477" s="322"/>
      <c r="B2477" s="322"/>
      <c r="C2477" s="323"/>
      <c r="D2477" s="324"/>
      <c r="E2477" s="325"/>
      <c r="F2477" s="325"/>
      <c r="G2477" s="326"/>
      <c r="H2477" s="326"/>
      <c r="I2477" s="326"/>
      <c r="J2477" s="327"/>
      <c r="K2477" s="327"/>
      <c r="L2477" s="327"/>
      <c r="M2477" s="328" t="str">
        <f>IF(ISNUMBER(#REF!),#REF! -#REF!, IF(ISNUMBER(#REF!),#REF!* 0.1, ""))</f>
        <v/>
      </c>
      <c r="N2477" s="329" t="str">
        <f t="shared" si="130"/>
        <v/>
      </c>
      <c r="O2477" s="330" t="str">
        <f t="shared" si="129"/>
        <v/>
      </c>
      <c r="P2477" s="331" t="str">
        <f t="shared" si="131"/>
        <v/>
      </c>
      <c r="Q2477" s="329"/>
      <c r="R2477" s="329"/>
      <c r="S2477" s="329"/>
      <c r="T2477" s="326"/>
      <c r="U2477" s="317"/>
    </row>
    <row r="2478" spans="1:21" x14ac:dyDescent="0.3">
      <c r="A2478" s="322"/>
      <c r="B2478" s="322"/>
      <c r="C2478" s="323"/>
      <c r="D2478" s="324"/>
      <c r="E2478" s="325"/>
      <c r="F2478" s="325"/>
      <c r="G2478" s="326"/>
      <c r="H2478" s="326"/>
      <c r="I2478" s="326"/>
      <c r="J2478" s="327"/>
      <c r="K2478" s="327"/>
      <c r="L2478" s="327"/>
      <c r="M2478" s="328" t="str">
        <f>IF(ISNUMBER(#REF!),#REF! -#REF!, IF(ISNUMBER(#REF!),#REF!* 0.1, ""))</f>
        <v/>
      </c>
      <c r="N2478" s="329" t="str">
        <f t="shared" si="130"/>
        <v/>
      </c>
      <c r="O2478" s="330" t="str">
        <f t="shared" si="129"/>
        <v/>
      </c>
      <c r="P2478" s="331" t="str">
        <f t="shared" si="131"/>
        <v/>
      </c>
      <c r="Q2478" s="329"/>
      <c r="R2478" s="329"/>
      <c r="S2478" s="329"/>
      <c r="T2478" s="326"/>
      <c r="U2478" s="317"/>
    </row>
    <row r="2479" spans="1:21" x14ac:dyDescent="0.3">
      <c r="A2479" s="322"/>
      <c r="B2479" s="322"/>
      <c r="C2479" s="323"/>
      <c r="D2479" s="324"/>
      <c r="E2479" s="325"/>
      <c r="F2479" s="325"/>
      <c r="G2479" s="326"/>
      <c r="H2479" s="326"/>
      <c r="I2479" s="326"/>
      <c r="J2479" s="327"/>
      <c r="K2479" s="327"/>
      <c r="L2479" s="327"/>
      <c r="M2479" s="328" t="str">
        <f>IF(ISNUMBER(#REF!),#REF! -#REF!, IF(ISNUMBER(#REF!),#REF!* 0.1, ""))</f>
        <v/>
      </c>
      <c r="N2479" s="329" t="str">
        <f t="shared" si="130"/>
        <v/>
      </c>
      <c r="O2479" s="330" t="str">
        <f t="shared" si="129"/>
        <v/>
      </c>
      <c r="P2479" s="331" t="str">
        <f t="shared" si="131"/>
        <v/>
      </c>
      <c r="Q2479" s="329"/>
      <c r="R2479" s="329"/>
      <c r="S2479" s="329"/>
      <c r="T2479" s="326"/>
      <c r="U2479" s="317"/>
    </row>
    <row r="2480" spans="1:21" x14ac:dyDescent="0.3">
      <c r="A2480" s="322"/>
      <c r="B2480" s="322"/>
      <c r="C2480" s="323"/>
      <c r="D2480" s="324"/>
      <c r="E2480" s="325"/>
      <c r="F2480" s="325"/>
      <c r="G2480" s="326"/>
      <c r="H2480" s="326"/>
      <c r="I2480" s="326"/>
      <c r="J2480" s="327"/>
      <c r="K2480" s="327"/>
      <c r="L2480" s="327"/>
      <c r="M2480" s="328" t="str">
        <f>IF(ISNUMBER(#REF!),#REF! -#REF!, IF(ISNUMBER(#REF!),#REF!* 0.1, ""))</f>
        <v/>
      </c>
      <c r="N2480" s="329" t="str">
        <f t="shared" si="130"/>
        <v/>
      </c>
      <c r="O2480" s="330" t="str">
        <f t="shared" si="129"/>
        <v/>
      </c>
      <c r="P2480" s="331" t="str">
        <f t="shared" si="131"/>
        <v/>
      </c>
      <c r="Q2480" s="329"/>
      <c r="R2480" s="329"/>
      <c r="S2480" s="329"/>
      <c r="T2480" s="326"/>
      <c r="U2480" s="317"/>
    </row>
    <row r="2481" spans="1:21" x14ac:dyDescent="0.3">
      <c r="A2481" s="322"/>
      <c r="B2481" s="322"/>
      <c r="C2481" s="323"/>
      <c r="D2481" s="324"/>
      <c r="E2481" s="325"/>
      <c r="F2481" s="325"/>
      <c r="G2481" s="326"/>
      <c r="H2481" s="326"/>
      <c r="I2481" s="326"/>
      <c r="J2481" s="327"/>
      <c r="K2481" s="327"/>
      <c r="L2481" s="327"/>
      <c r="M2481" s="328" t="str">
        <f>IF(ISNUMBER(#REF!),#REF! -#REF!, IF(ISNUMBER(#REF!),#REF!* 0.1, ""))</f>
        <v/>
      </c>
      <c r="N2481" s="329" t="str">
        <f t="shared" si="130"/>
        <v/>
      </c>
      <c r="O2481" s="330" t="str">
        <f t="shared" si="129"/>
        <v/>
      </c>
      <c r="P2481" s="331" t="str">
        <f t="shared" si="131"/>
        <v/>
      </c>
      <c r="Q2481" s="329"/>
      <c r="R2481" s="329"/>
      <c r="S2481" s="329"/>
      <c r="T2481" s="326"/>
      <c r="U2481" s="317"/>
    </row>
    <row r="2482" spans="1:21" x14ac:dyDescent="0.3">
      <c r="A2482" s="322"/>
      <c r="B2482" s="322"/>
      <c r="C2482" s="323"/>
      <c r="D2482" s="324"/>
      <c r="E2482" s="325"/>
      <c r="F2482" s="325"/>
      <c r="G2482" s="326"/>
      <c r="H2482" s="326"/>
      <c r="I2482" s="326"/>
      <c r="J2482" s="327"/>
      <c r="K2482" s="327"/>
      <c r="L2482" s="327"/>
      <c r="M2482" s="328" t="str">
        <f>IF(ISNUMBER(#REF!),#REF! -#REF!, IF(ISNUMBER(#REF!),#REF!* 0.1, ""))</f>
        <v/>
      </c>
      <c r="N2482" s="329" t="str">
        <f t="shared" si="130"/>
        <v/>
      </c>
      <c r="O2482" s="330" t="str">
        <f t="shared" si="129"/>
        <v/>
      </c>
      <c r="P2482" s="331" t="str">
        <f t="shared" si="131"/>
        <v/>
      </c>
      <c r="Q2482" s="329"/>
      <c r="R2482" s="329"/>
      <c r="S2482" s="329"/>
      <c r="T2482" s="326"/>
      <c r="U2482" s="317"/>
    </row>
    <row r="2483" spans="1:21" x14ac:dyDescent="0.3">
      <c r="A2483" s="322"/>
      <c r="B2483" s="322"/>
      <c r="C2483" s="323"/>
      <c r="D2483" s="324"/>
      <c r="E2483" s="325"/>
      <c r="F2483" s="325"/>
      <c r="G2483" s="326"/>
      <c r="H2483" s="326"/>
      <c r="I2483" s="326"/>
      <c r="J2483" s="327"/>
      <c r="K2483" s="327"/>
      <c r="L2483" s="327"/>
      <c r="M2483" s="328" t="str">
        <f>IF(ISNUMBER(#REF!),#REF! -#REF!, IF(ISNUMBER(#REF!),#REF!* 0.1, ""))</f>
        <v/>
      </c>
      <c r="N2483" s="329" t="str">
        <f t="shared" si="130"/>
        <v/>
      </c>
      <c r="O2483" s="330" t="str">
        <f t="shared" si="129"/>
        <v/>
      </c>
      <c r="P2483" s="331" t="str">
        <f t="shared" si="131"/>
        <v/>
      </c>
      <c r="Q2483" s="329"/>
      <c r="R2483" s="329"/>
      <c r="S2483" s="329"/>
      <c r="T2483" s="326"/>
      <c r="U2483" s="317"/>
    </row>
    <row r="2484" spans="1:21" x14ac:dyDescent="0.3">
      <c r="A2484" s="322"/>
      <c r="B2484" s="322"/>
      <c r="C2484" s="323"/>
      <c r="D2484" s="324"/>
      <c r="E2484" s="325"/>
      <c r="F2484" s="325"/>
      <c r="G2484" s="326"/>
      <c r="H2484" s="326"/>
      <c r="I2484" s="326"/>
      <c r="J2484" s="327"/>
      <c r="K2484" s="327"/>
      <c r="L2484" s="327"/>
      <c r="M2484" s="328" t="str">
        <f>IF(ISNUMBER(#REF!),#REF! -#REF!, IF(ISNUMBER(#REF!),#REF!* 0.1, ""))</f>
        <v/>
      </c>
      <c r="N2484" s="329" t="str">
        <f t="shared" si="130"/>
        <v/>
      </c>
      <c r="O2484" s="330" t="str">
        <f t="shared" si="129"/>
        <v/>
      </c>
      <c r="P2484" s="331" t="str">
        <f t="shared" si="131"/>
        <v/>
      </c>
      <c r="Q2484" s="329"/>
      <c r="R2484" s="329"/>
      <c r="S2484" s="329"/>
      <c r="T2484" s="326"/>
      <c r="U2484" s="317"/>
    </row>
    <row r="2485" spans="1:21" x14ac:dyDescent="0.3">
      <c r="A2485" s="322"/>
      <c r="B2485" s="322"/>
      <c r="C2485" s="323"/>
      <c r="D2485" s="324"/>
      <c r="E2485" s="325"/>
      <c r="F2485" s="325"/>
      <c r="G2485" s="326"/>
      <c r="H2485" s="326"/>
      <c r="I2485" s="326"/>
      <c r="J2485" s="327"/>
      <c r="K2485" s="327"/>
      <c r="L2485" s="327"/>
      <c r="M2485" s="328" t="str">
        <f>IF(ISNUMBER(#REF!),#REF! -#REF!, IF(ISNUMBER(#REF!),#REF!* 0.1, ""))</f>
        <v/>
      </c>
      <c r="N2485" s="329" t="str">
        <f t="shared" si="130"/>
        <v/>
      </c>
      <c r="O2485" s="330" t="str">
        <f t="shared" si="129"/>
        <v/>
      </c>
      <c r="P2485" s="331" t="str">
        <f t="shared" si="131"/>
        <v/>
      </c>
      <c r="Q2485" s="329"/>
      <c r="R2485" s="329"/>
      <c r="S2485" s="329"/>
      <c r="T2485" s="326"/>
      <c r="U2485" s="317"/>
    </row>
    <row r="2486" spans="1:21" x14ac:dyDescent="0.3">
      <c r="A2486" s="322"/>
      <c r="B2486" s="322"/>
      <c r="C2486" s="323"/>
      <c r="D2486" s="324"/>
      <c r="E2486" s="325"/>
      <c r="F2486" s="325"/>
      <c r="G2486" s="326"/>
      <c r="H2486" s="326"/>
      <c r="I2486" s="326"/>
      <c r="J2486" s="327"/>
      <c r="K2486" s="327"/>
      <c r="L2486" s="327"/>
      <c r="M2486" s="328" t="str">
        <f>IF(ISNUMBER(#REF!),#REF! -#REF!, IF(ISNUMBER(#REF!),#REF!* 0.1, ""))</f>
        <v/>
      </c>
      <c r="N2486" s="329" t="str">
        <f t="shared" si="130"/>
        <v/>
      </c>
      <c r="O2486" s="330" t="str">
        <f t="shared" si="129"/>
        <v/>
      </c>
      <c r="P2486" s="331" t="str">
        <f t="shared" si="131"/>
        <v/>
      </c>
      <c r="Q2486" s="329"/>
      <c r="R2486" s="329"/>
      <c r="S2486" s="329"/>
      <c r="T2486" s="326"/>
      <c r="U2486" s="317"/>
    </row>
    <row r="2487" spans="1:21" x14ac:dyDescent="0.3">
      <c r="A2487" s="322"/>
      <c r="B2487" s="322"/>
      <c r="C2487" s="323"/>
      <c r="D2487" s="324"/>
      <c r="E2487" s="325"/>
      <c r="F2487" s="325"/>
      <c r="G2487" s="326"/>
      <c r="H2487" s="326"/>
      <c r="I2487" s="326"/>
      <c r="J2487" s="327"/>
      <c r="K2487" s="327"/>
      <c r="L2487" s="327"/>
      <c r="M2487" s="328" t="str">
        <f>IF(ISNUMBER(#REF!),#REF! -#REF!, IF(ISNUMBER(#REF!),#REF!* 0.1, ""))</f>
        <v/>
      </c>
      <c r="N2487" s="329" t="str">
        <f t="shared" si="130"/>
        <v/>
      </c>
      <c r="O2487" s="330" t="str">
        <f t="shared" si="129"/>
        <v/>
      </c>
      <c r="P2487" s="331" t="str">
        <f t="shared" si="131"/>
        <v/>
      </c>
      <c r="Q2487" s="329"/>
      <c r="R2487" s="329"/>
      <c r="S2487" s="329"/>
      <c r="T2487" s="326"/>
      <c r="U2487" s="317"/>
    </row>
    <row r="2488" spans="1:21" x14ac:dyDescent="0.3">
      <c r="A2488" s="322"/>
      <c r="B2488" s="322"/>
      <c r="C2488" s="323"/>
      <c r="D2488" s="324"/>
      <c r="E2488" s="325"/>
      <c r="F2488" s="325"/>
      <c r="G2488" s="326"/>
      <c r="H2488" s="326"/>
      <c r="I2488" s="326"/>
      <c r="J2488" s="327"/>
      <c r="K2488" s="327"/>
      <c r="L2488" s="327"/>
      <c r="M2488" s="328" t="str">
        <f>IF(ISNUMBER(#REF!),#REF! -#REF!, IF(ISNUMBER(#REF!),#REF!* 0.1, ""))</f>
        <v/>
      </c>
      <c r="N2488" s="329" t="str">
        <f t="shared" si="130"/>
        <v/>
      </c>
      <c r="O2488" s="330" t="str">
        <f t="shared" si="129"/>
        <v/>
      </c>
      <c r="P2488" s="331" t="str">
        <f t="shared" si="131"/>
        <v/>
      </c>
      <c r="Q2488" s="329"/>
      <c r="R2488" s="329"/>
      <c r="S2488" s="329"/>
      <c r="T2488" s="326"/>
      <c r="U2488" s="317"/>
    </row>
    <row r="2489" spans="1:21" x14ac:dyDescent="0.3">
      <c r="A2489" s="322"/>
      <c r="B2489" s="322"/>
      <c r="C2489" s="323"/>
      <c r="D2489" s="324"/>
      <c r="E2489" s="325"/>
      <c r="F2489" s="325"/>
      <c r="G2489" s="326"/>
      <c r="H2489" s="326"/>
      <c r="I2489" s="326"/>
      <c r="J2489" s="327"/>
      <c r="K2489" s="327"/>
      <c r="L2489" s="327"/>
      <c r="M2489" s="328" t="str">
        <f>IF(ISNUMBER(#REF!),#REF! -#REF!, IF(ISNUMBER(#REF!),#REF!* 0.1, ""))</f>
        <v/>
      </c>
      <c r="N2489" s="329" t="str">
        <f t="shared" si="130"/>
        <v/>
      </c>
      <c r="O2489" s="330" t="str">
        <f t="shared" si="129"/>
        <v/>
      </c>
      <c r="P2489" s="331" t="str">
        <f t="shared" si="131"/>
        <v/>
      </c>
      <c r="Q2489" s="329"/>
      <c r="R2489" s="329"/>
      <c r="S2489" s="329"/>
      <c r="T2489" s="326"/>
      <c r="U2489" s="317"/>
    </row>
    <row r="2490" spans="1:21" x14ac:dyDescent="0.3">
      <c r="A2490" s="322"/>
      <c r="B2490" s="322"/>
      <c r="C2490" s="323"/>
      <c r="D2490" s="324"/>
      <c r="E2490" s="325"/>
      <c r="F2490" s="325"/>
      <c r="G2490" s="326"/>
      <c r="H2490" s="326"/>
      <c r="I2490" s="326"/>
      <c r="J2490" s="327"/>
      <c r="K2490" s="327"/>
      <c r="L2490" s="327"/>
      <c r="M2490" s="328" t="str">
        <f>IF(ISNUMBER(#REF!),#REF! -#REF!, IF(ISNUMBER(#REF!),#REF!* 0.1, ""))</f>
        <v/>
      </c>
      <c r="N2490" s="329" t="str">
        <f t="shared" si="130"/>
        <v/>
      </c>
      <c r="O2490" s="330" t="str">
        <f t="shared" si="129"/>
        <v/>
      </c>
      <c r="P2490" s="331" t="str">
        <f t="shared" si="131"/>
        <v/>
      </c>
      <c r="Q2490" s="329"/>
      <c r="R2490" s="329"/>
      <c r="S2490" s="329"/>
      <c r="T2490" s="326"/>
      <c r="U2490" s="317"/>
    </row>
    <row r="2491" spans="1:21" x14ac:dyDescent="0.3">
      <c r="A2491" s="322"/>
      <c r="B2491" s="322"/>
      <c r="C2491" s="323"/>
      <c r="D2491" s="324"/>
      <c r="E2491" s="325"/>
      <c r="F2491" s="325"/>
      <c r="G2491" s="326"/>
      <c r="H2491" s="326"/>
      <c r="I2491" s="326"/>
      <c r="J2491" s="327"/>
      <c r="K2491" s="327"/>
      <c r="L2491" s="327"/>
      <c r="M2491" s="328" t="str">
        <f>IF(ISNUMBER(#REF!),#REF! -#REF!, IF(ISNUMBER(#REF!),#REF!* 0.1, ""))</f>
        <v/>
      </c>
      <c r="N2491" s="329" t="str">
        <f t="shared" si="130"/>
        <v/>
      </c>
      <c r="O2491" s="330" t="str">
        <f t="shared" si="129"/>
        <v/>
      </c>
      <c r="P2491" s="331" t="str">
        <f t="shared" si="131"/>
        <v/>
      </c>
      <c r="Q2491" s="329"/>
      <c r="R2491" s="329"/>
      <c r="S2491" s="329"/>
      <c r="T2491" s="326"/>
      <c r="U2491" s="317"/>
    </row>
    <row r="2492" spans="1:21" x14ac:dyDescent="0.3">
      <c r="A2492" s="322"/>
      <c r="B2492" s="322"/>
      <c r="C2492" s="323"/>
      <c r="D2492" s="324"/>
      <c r="E2492" s="325"/>
      <c r="F2492" s="325"/>
      <c r="G2492" s="326"/>
      <c r="H2492" s="326"/>
      <c r="I2492" s="326"/>
      <c r="J2492" s="327"/>
      <c r="K2492" s="327"/>
      <c r="L2492" s="327"/>
      <c r="M2492" s="328" t="str">
        <f>IF(ISNUMBER(#REF!),#REF! -#REF!, IF(ISNUMBER(#REF!),#REF!* 0.1, ""))</f>
        <v/>
      </c>
      <c r="N2492" s="329" t="str">
        <f t="shared" si="130"/>
        <v/>
      </c>
      <c r="O2492" s="330" t="str">
        <f t="shared" si="129"/>
        <v/>
      </c>
      <c r="P2492" s="331" t="str">
        <f t="shared" si="131"/>
        <v/>
      </c>
      <c r="Q2492" s="329"/>
      <c r="R2492" s="329"/>
      <c r="S2492" s="329"/>
      <c r="T2492" s="326"/>
      <c r="U2492" s="317"/>
    </row>
    <row r="2493" spans="1:21" x14ac:dyDescent="0.3">
      <c r="A2493" s="322"/>
      <c r="B2493" s="322"/>
      <c r="C2493" s="323"/>
      <c r="D2493" s="324"/>
      <c r="E2493" s="325"/>
      <c r="F2493" s="325"/>
      <c r="G2493" s="326"/>
      <c r="H2493" s="326"/>
      <c r="I2493" s="326"/>
      <c r="J2493" s="327"/>
      <c r="K2493" s="327"/>
      <c r="L2493" s="327"/>
      <c r="M2493" s="328" t="str">
        <f>IF(ISNUMBER(#REF!),#REF! -#REF!, IF(ISNUMBER(#REF!),#REF!* 0.1, ""))</f>
        <v/>
      </c>
      <c r="N2493" s="329" t="str">
        <f t="shared" si="130"/>
        <v/>
      </c>
      <c r="O2493" s="330" t="str">
        <f t="shared" si="129"/>
        <v/>
      </c>
      <c r="P2493" s="331" t="str">
        <f t="shared" si="131"/>
        <v/>
      </c>
      <c r="Q2493" s="329"/>
      <c r="R2493" s="329"/>
      <c r="S2493" s="329"/>
      <c r="T2493" s="326"/>
      <c r="U2493" s="317"/>
    </row>
    <row r="2494" spans="1:21" x14ac:dyDescent="0.3">
      <c r="A2494" s="322"/>
      <c r="B2494" s="322"/>
      <c r="C2494" s="323"/>
      <c r="D2494" s="324"/>
      <c r="E2494" s="325"/>
      <c r="F2494" s="325"/>
      <c r="G2494" s="326"/>
      <c r="H2494" s="326"/>
      <c r="I2494" s="326"/>
      <c r="J2494" s="327"/>
      <c r="K2494" s="327"/>
      <c r="L2494" s="327"/>
      <c r="M2494" s="328" t="str">
        <f>IF(ISNUMBER(#REF!),#REF! -#REF!, IF(ISNUMBER(#REF!),#REF!* 0.1, ""))</f>
        <v/>
      </c>
      <c r="N2494" s="329" t="str">
        <f t="shared" si="130"/>
        <v/>
      </c>
      <c r="O2494" s="330" t="str">
        <f t="shared" si="129"/>
        <v/>
      </c>
      <c r="P2494" s="331" t="str">
        <f t="shared" si="131"/>
        <v/>
      </c>
      <c r="Q2494" s="329"/>
      <c r="R2494" s="329"/>
      <c r="S2494" s="329"/>
      <c r="T2494" s="326"/>
      <c r="U2494" s="317"/>
    </row>
    <row r="2495" spans="1:21" x14ac:dyDescent="0.3">
      <c r="A2495" s="322"/>
      <c r="B2495" s="322"/>
      <c r="C2495" s="323"/>
      <c r="D2495" s="324"/>
      <c r="E2495" s="325"/>
      <c r="F2495" s="325"/>
      <c r="G2495" s="326"/>
      <c r="H2495" s="326"/>
      <c r="I2495" s="326"/>
      <c r="J2495" s="327"/>
      <c r="K2495" s="327"/>
      <c r="L2495" s="327"/>
      <c r="M2495" s="328" t="str">
        <f>IF(ISNUMBER(#REF!),#REF! -#REF!, IF(ISNUMBER(#REF!),#REF!* 0.1, ""))</f>
        <v/>
      </c>
      <c r="N2495" s="329" t="str">
        <f t="shared" si="130"/>
        <v/>
      </c>
      <c r="O2495" s="330" t="str">
        <f t="shared" si="129"/>
        <v/>
      </c>
      <c r="P2495" s="331" t="str">
        <f t="shared" si="131"/>
        <v/>
      </c>
      <c r="Q2495" s="329"/>
      <c r="R2495" s="329"/>
      <c r="S2495" s="329"/>
      <c r="T2495" s="326"/>
      <c r="U2495" s="317"/>
    </row>
    <row r="2496" spans="1:21" x14ac:dyDescent="0.3">
      <c r="A2496" s="322"/>
      <c r="B2496" s="322"/>
      <c r="C2496" s="323"/>
      <c r="D2496" s="324"/>
      <c r="E2496" s="325"/>
      <c r="F2496" s="325"/>
      <c r="G2496" s="326"/>
      <c r="H2496" s="326"/>
      <c r="I2496" s="326"/>
      <c r="J2496" s="327"/>
      <c r="K2496" s="327"/>
      <c r="L2496" s="327"/>
      <c r="M2496" s="328" t="str">
        <f>IF(ISNUMBER(#REF!),#REF! -#REF!, IF(ISNUMBER(#REF!),#REF!* 0.1, ""))</f>
        <v/>
      </c>
      <c r="N2496" s="329" t="str">
        <f t="shared" si="130"/>
        <v/>
      </c>
      <c r="O2496" s="330" t="str">
        <f t="shared" si="129"/>
        <v/>
      </c>
      <c r="P2496" s="331" t="str">
        <f t="shared" si="131"/>
        <v/>
      </c>
      <c r="Q2496" s="329"/>
      <c r="R2496" s="329"/>
      <c r="S2496" s="329"/>
      <c r="T2496" s="326"/>
      <c r="U2496" s="317"/>
    </row>
    <row r="2497" spans="1:21" x14ac:dyDescent="0.3">
      <c r="A2497" s="322"/>
      <c r="B2497" s="322"/>
      <c r="C2497" s="323"/>
      <c r="D2497" s="324"/>
      <c r="E2497" s="325"/>
      <c r="F2497" s="325"/>
      <c r="G2497" s="326"/>
      <c r="H2497" s="326"/>
      <c r="I2497" s="326"/>
      <c r="J2497" s="327"/>
      <c r="K2497" s="327"/>
      <c r="L2497" s="327"/>
      <c r="M2497" s="328" t="str">
        <f>IF(ISNUMBER(#REF!),#REF! -#REF!, IF(ISNUMBER(#REF!),#REF!* 0.1, ""))</f>
        <v/>
      </c>
      <c r="N2497" s="329" t="str">
        <f t="shared" si="130"/>
        <v/>
      </c>
      <c r="O2497" s="330" t="str">
        <f t="shared" si="129"/>
        <v/>
      </c>
      <c r="P2497" s="331" t="str">
        <f t="shared" si="131"/>
        <v/>
      </c>
      <c r="Q2497" s="329"/>
      <c r="R2497" s="329"/>
      <c r="S2497" s="329"/>
      <c r="T2497" s="326"/>
      <c r="U2497" s="317"/>
    </row>
    <row r="2498" spans="1:21" x14ac:dyDescent="0.3">
      <c r="A2498" s="322"/>
      <c r="B2498" s="322"/>
      <c r="C2498" s="323"/>
      <c r="D2498" s="324"/>
      <c r="E2498" s="325"/>
      <c r="F2498" s="325"/>
      <c r="G2498" s="326"/>
      <c r="H2498" s="326"/>
      <c r="I2498" s="326"/>
      <c r="J2498" s="327"/>
      <c r="K2498" s="327"/>
      <c r="L2498" s="327"/>
      <c r="M2498" s="328" t="str">
        <f>IF(ISNUMBER(#REF!),#REF! -#REF!, IF(ISNUMBER(#REF!),#REF!* 0.1, ""))</f>
        <v/>
      </c>
      <c r="N2498" s="329" t="str">
        <f t="shared" si="130"/>
        <v/>
      </c>
      <c r="O2498" s="330" t="str">
        <f t="shared" si="129"/>
        <v/>
      </c>
      <c r="P2498" s="331" t="str">
        <f t="shared" si="131"/>
        <v/>
      </c>
      <c r="Q2498" s="329"/>
      <c r="R2498" s="329"/>
      <c r="S2498" s="329"/>
      <c r="T2498" s="326"/>
      <c r="U2498" s="317"/>
    </row>
    <row r="2499" spans="1:21" x14ac:dyDescent="0.3">
      <c r="A2499" s="322"/>
      <c r="B2499" s="322"/>
      <c r="C2499" s="323"/>
      <c r="D2499" s="324"/>
      <c r="E2499" s="325"/>
      <c r="F2499" s="325"/>
      <c r="G2499" s="326"/>
      <c r="H2499" s="326"/>
      <c r="I2499" s="326"/>
      <c r="J2499" s="327"/>
      <c r="K2499" s="327"/>
      <c r="L2499" s="327"/>
      <c r="M2499" s="328" t="str">
        <f>IF(ISNUMBER(#REF!),#REF! -#REF!, IF(ISNUMBER(#REF!),#REF!* 0.1, ""))</f>
        <v/>
      </c>
      <c r="N2499" s="329" t="str">
        <f t="shared" si="130"/>
        <v/>
      </c>
      <c r="O2499" s="330" t="str">
        <f t="shared" si="129"/>
        <v/>
      </c>
      <c r="P2499" s="331" t="str">
        <f t="shared" si="131"/>
        <v/>
      </c>
      <c r="Q2499" s="329"/>
      <c r="R2499" s="329"/>
      <c r="S2499" s="329"/>
      <c r="T2499" s="326"/>
      <c r="U2499" s="317"/>
    </row>
    <row r="2500" spans="1:21" x14ac:dyDescent="0.3">
      <c r="A2500" s="322"/>
      <c r="B2500" s="322"/>
      <c r="C2500" s="323"/>
      <c r="D2500" s="324"/>
      <c r="E2500" s="325"/>
      <c r="F2500" s="325"/>
      <c r="G2500" s="326"/>
      <c r="H2500" s="326"/>
      <c r="I2500" s="326"/>
      <c r="J2500" s="327"/>
      <c r="K2500" s="327"/>
      <c r="L2500" s="327"/>
      <c r="M2500" s="328" t="str">
        <f>IF(ISNUMBER(#REF!),#REF! -#REF!, IF(ISNUMBER(#REF!),#REF!* 0.1, ""))</f>
        <v/>
      </c>
      <c r="N2500" s="329" t="str">
        <f t="shared" si="130"/>
        <v/>
      </c>
      <c r="O2500" s="330" t="str">
        <f t="shared" si="129"/>
        <v/>
      </c>
      <c r="P2500" s="331" t="str">
        <f t="shared" si="131"/>
        <v/>
      </c>
      <c r="Q2500" s="329"/>
      <c r="R2500" s="329"/>
      <c r="S2500" s="329"/>
      <c r="T2500" s="326"/>
      <c r="U2500" s="317"/>
    </row>
    <row r="2501" spans="1:21" x14ac:dyDescent="0.3">
      <c r="A2501" s="322"/>
      <c r="B2501" s="322"/>
      <c r="C2501" s="323"/>
      <c r="D2501" s="324"/>
      <c r="E2501" s="325"/>
      <c r="F2501" s="325"/>
      <c r="G2501" s="326"/>
      <c r="H2501" s="326"/>
      <c r="I2501" s="326"/>
      <c r="J2501" s="327"/>
      <c r="K2501" s="327"/>
      <c r="L2501" s="327"/>
      <c r="M2501" s="328" t="str">
        <f>IF(ISNUMBER(#REF!),#REF! -#REF!, IF(ISNUMBER(#REF!),#REF!* 0.1, ""))</f>
        <v/>
      </c>
      <c r="N2501" s="329" t="str">
        <f t="shared" si="130"/>
        <v/>
      </c>
      <c r="O2501" s="330" t="str">
        <f t="shared" si="129"/>
        <v/>
      </c>
      <c r="P2501" s="331" t="str">
        <f t="shared" si="131"/>
        <v/>
      </c>
      <c r="Q2501" s="329"/>
      <c r="R2501" s="329"/>
      <c r="S2501" s="329"/>
      <c r="T2501" s="326"/>
      <c r="U2501" s="317"/>
    </row>
    <row r="2502" spans="1:21" x14ac:dyDescent="0.3">
      <c r="A2502" s="322"/>
      <c r="B2502" s="322"/>
      <c r="C2502" s="323"/>
      <c r="D2502" s="324"/>
      <c r="E2502" s="325"/>
      <c r="F2502" s="325"/>
      <c r="G2502" s="326"/>
      <c r="H2502" s="326"/>
      <c r="I2502" s="326"/>
      <c r="J2502" s="327"/>
      <c r="K2502" s="327"/>
      <c r="L2502" s="327"/>
      <c r="M2502" s="328" t="str">
        <f>IF(ISNUMBER(#REF!),#REF! -#REF!, IF(ISNUMBER(#REF!),#REF!* 0.1, ""))</f>
        <v/>
      </c>
      <c r="N2502" s="329" t="str">
        <f t="shared" si="130"/>
        <v/>
      </c>
      <c r="O2502" s="330" t="str">
        <f t="shared" si="129"/>
        <v/>
      </c>
      <c r="P2502" s="331" t="str">
        <f t="shared" si="131"/>
        <v/>
      </c>
      <c r="Q2502" s="329"/>
      <c r="R2502" s="329"/>
      <c r="S2502" s="329"/>
      <c r="T2502" s="326"/>
      <c r="U2502" s="317"/>
    </row>
    <row r="2503" spans="1:21" x14ac:dyDescent="0.3">
      <c r="A2503" s="322"/>
      <c r="B2503" s="322"/>
      <c r="C2503" s="323"/>
      <c r="D2503" s="324"/>
      <c r="E2503" s="325"/>
      <c r="F2503" s="325"/>
      <c r="G2503" s="326"/>
      <c r="H2503" s="326"/>
      <c r="I2503" s="326"/>
      <c r="J2503" s="327"/>
      <c r="K2503" s="327"/>
      <c r="L2503" s="327"/>
      <c r="M2503" s="328" t="str">
        <f>IF(ISNUMBER(#REF!),#REF! -#REF!, IF(ISNUMBER(#REF!),#REF!* 0.1, ""))</f>
        <v/>
      </c>
      <c r="N2503" s="329" t="str">
        <f t="shared" si="130"/>
        <v/>
      </c>
      <c r="O2503" s="330" t="str">
        <f t="shared" ref="O2503:O2566" si="132">IF(ISBLANK(M2503),"",IF(ISBLANK($O$2),M2503,M2503*1000*$O$2))</f>
        <v/>
      </c>
      <c r="P2503" s="331" t="str">
        <f t="shared" si="131"/>
        <v/>
      </c>
      <c r="Q2503" s="329"/>
      <c r="R2503" s="329"/>
      <c r="S2503" s="329"/>
      <c r="T2503" s="326"/>
      <c r="U2503" s="317"/>
    </row>
    <row r="2504" spans="1:21" x14ac:dyDescent="0.3">
      <c r="A2504" s="322"/>
      <c r="B2504" s="322"/>
      <c r="C2504" s="323"/>
      <c r="D2504" s="324"/>
      <c r="E2504" s="325"/>
      <c r="F2504" s="325"/>
      <c r="G2504" s="326"/>
      <c r="H2504" s="326"/>
      <c r="I2504" s="326"/>
      <c r="J2504" s="327"/>
      <c r="K2504" s="327"/>
      <c r="L2504" s="327"/>
      <c r="M2504" s="328" t="str">
        <f>IF(ISNUMBER(#REF!),#REF! -#REF!, IF(ISNUMBER(#REF!),#REF!* 0.1, ""))</f>
        <v/>
      </c>
      <c r="N2504" s="329" t="str">
        <f t="shared" si="130"/>
        <v/>
      </c>
      <c r="O2504" s="330" t="str">
        <f t="shared" si="132"/>
        <v/>
      </c>
      <c r="P2504" s="331" t="str">
        <f t="shared" si="131"/>
        <v/>
      </c>
      <c r="Q2504" s="329"/>
      <c r="R2504" s="329"/>
      <c r="S2504" s="329"/>
      <c r="T2504" s="326"/>
      <c r="U2504" s="317"/>
    </row>
    <row r="2505" spans="1:21" x14ac:dyDescent="0.3">
      <c r="A2505" s="322"/>
      <c r="B2505" s="322"/>
      <c r="C2505" s="323"/>
      <c r="D2505" s="324"/>
      <c r="E2505" s="325"/>
      <c r="F2505" s="325"/>
      <c r="G2505" s="326"/>
      <c r="H2505" s="326"/>
      <c r="I2505" s="326"/>
      <c r="J2505" s="327"/>
      <c r="K2505" s="327"/>
      <c r="L2505" s="327"/>
      <c r="M2505" s="328" t="str">
        <f>IF(ISNUMBER(#REF!),#REF! -#REF!, IF(ISNUMBER(#REF!),#REF!* 0.1, ""))</f>
        <v/>
      </c>
      <c r="N2505" s="329" t="str">
        <f t="shared" si="130"/>
        <v/>
      </c>
      <c r="O2505" s="330" t="str">
        <f t="shared" si="132"/>
        <v/>
      </c>
      <c r="P2505" s="331" t="str">
        <f t="shared" si="131"/>
        <v/>
      </c>
      <c r="Q2505" s="329"/>
      <c r="R2505" s="329"/>
      <c r="S2505" s="329"/>
      <c r="T2505" s="326"/>
      <c r="U2505" s="317"/>
    </row>
    <row r="2506" spans="1:21" x14ac:dyDescent="0.3">
      <c r="A2506" s="322"/>
      <c r="B2506" s="322"/>
      <c r="C2506" s="323"/>
      <c r="D2506" s="324"/>
      <c r="E2506" s="325"/>
      <c r="F2506" s="325"/>
      <c r="G2506" s="326"/>
      <c r="H2506" s="326"/>
      <c r="I2506" s="326"/>
      <c r="J2506" s="327"/>
      <c r="K2506" s="327"/>
      <c r="L2506" s="327"/>
      <c r="M2506" s="328" t="str">
        <f>IF(ISNUMBER(#REF!),#REF! -#REF!, IF(ISNUMBER(#REF!),#REF!* 0.1, ""))</f>
        <v/>
      </c>
      <c r="N2506" s="329" t="str">
        <f t="shared" si="130"/>
        <v/>
      </c>
      <c r="O2506" s="330" t="str">
        <f t="shared" si="132"/>
        <v/>
      </c>
      <c r="P2506" s="331" t="str">
        <f t="shared" si="131"/>
        <v/>
      </c>
      <c r="Q2506" s="329"/>
      <c r="R2506" s="329"/>
      <c r="S2506" s="329"/>
      <c r="T2506" s="326"/>
      <c r="U2506" s="317"/>
    </row>
    <row r="2507" spans="1:21" x14ac:dyDescent="0.3">
      <c r="A2507" s="322"/>
      <c r="B2507" s="322"/>
      <c r="C2507" s="323"/>
      <c r="D2507" s="324"/>
      <c r="E2507" s="325"/>
      <c r="F2507" s="325"/>
      <c r="G2507" s="326"/>
      <c r="H2507" s="326"/>
      <c r="I2507" s="326"/>
      <c r="J2507" s="327"/>
      <c r="K2507" s="327"/>
      <c r="L2507" s="327"/>
      <c r="M2507" s="328" t="str">
        <f>IF(ISNUMBER(#REF!),#REF! -#REF!, IF(ISNUMBER(#REF!),#REF!* 0.1, ""))</f>
        <v/>
      </c>
      <c r="N2507" s="329" t="str">
        <f t="shared" si="130"/>
        <v/>
      </c>
      <c r="O2507" s="330" t="str">
        <f t="shared" si="132"/>
        <v/>
      </c>
      <c r="P2507" s="331" t="str">
        <f t="shared" si="131"/>
        <v/>
      </c>
      <c r="Q2507" s="329"/>
      <c r="R2507" s="329"/>
      <c r="S2507" s="329"/>
      <c r="T2507" s="326"/>
      <c r="U2507" s="317"/>
    </row>
    <row r="2508" spans="1:21" x14ac:dyDescent="0.3">
      <c r="A2508" s="322"/>
      <c r="B2508" s="322"/>
      <c r="C2508" s="323"/>
      <c r="D2508" s="324"/>
      <c r="E2508" s="325"/>
      <c r="F2508" s="325"/>
      <c r="G2508" s="326"/>
      <c r="H2508" s="326"/>
      <c r="I2508" s="326"/>
      <c r="J2508" s="327"/>
      <c r="K2508" s="327"/>
      <c r="L2508" s="327"/>
      <c r="M2508" s="328" t="str">
        <f>IF(ISNUMBER(#REF!),#REF! -#REF!, IF(ISNUMBER(#REF!),#REF!* 0.1, ""))</f>
        <v/>
      </c>
      <c r="N2508" s="329" t="str">
        <f t="shared" si="130"/>
        <v/>
      </c>
      <c r="O2508" s="330" t="str">
        <f t="shared" si="132"/>
        <v/>
      </c>
      <c r="P2508" s="331" t="str">
        <f t="shared" si="131"/>
        <v/>
      </c>
      <c r="Q2508" s="329"/>
      <c r="R2508" s="329"/>
      <c r="S2508" s="329"/>
      <c r="T2508" s="326"/>
      <c r="U2508" s="317"/>
    </row>
    <row r="2509" spans="1:21" x14ac:dyDescent="0.3">
      <c r="A2509" s="322"/>
      <c r="B2509" s="322"/>
      <c r="C2509" s="323"/>
      <c r="D2509" s="324"/>
      <c r="E2509" s="325"/>
      <c r="F2509" s="325"/>
      <c r="G2509" s="326"/>
      <c r="H2509" s="326"/>
      <c r="I2509" s="326"/>
      <c r="J2509" s="327"/>
      <c r="K2509" s="327"/>
      <c r="L2509" s="327"/>
      <c r="M2509" s="328" t="str">
        <f>IF(ISNUMBER(#REF!),#REF! -#REF!, IF(ISNUMBER(#REF!),#REF!* 0.1, ""))</f>
        <v/>
      </c>
      <c r="N2509" s="329" t="str">
        <f t="shared" si="130"/>
        <v/>
      </c>
      <c r="O2509" s="330" t="str">
        <f t="shared" si="132"/>
        <v/>
      </c>
      <c r="P2509" s="331" t="str">
        <f t="shared" si="131"/>
        <v/>
      </c>
      <c r="Q2509" s="329"/>
      <c r="R2509" s="329"/>
      <c r="S2509" s="329"/>
      <c r="T2509" s="326"/>
      <c r="U2509" s="317"/>
    </row>
    <row r="2510" spans="1:21" x14ac:dyDescent="0.3">
      <c r="A2510" s="322"/>
      <c r="B2510" s="322"/>
      <c r="C2510" s="323"/>
      <c r="D2510" s="324"/>
      <c r="E2510" s="325"/>
      <c r="F2510" s="325"/>
      <c r="G2510" s="326"/>
      <c r="H2510" s="326"/>
      <c r="I2510" s="326"/>
      <c r="J2510" s="327"/>
      <c r="K2510" s="327"/>
      <c r="L2510" s="327"/>
      <c r="M2510" s="328" t="str">
        <f>IF(ISNUMBER(#REF!),#REF! -#REF!, IF(ISNUMBER(#REF!),#REF!* 0.1, ""))</f>
        <v/>
      </c>
      <c r="N2510" s="329" t="str">
        <f t="shared" si="130"/>
        <v/>
      </c>
      <c r="O2510" s="330" t="str">
        <f t="shared" si="132"/>
        <v/>
      </c>
      <c r="P2510" s="331" t="str">
        <f t="shared" si="131"/>
        <v/>
      </c>
      <c r="Q2510" s="329"/>
      <c r="R2510" s="329"/>
      <c r="S2510" s="329"/>
      <c r="T2510" s="326"/>
      <c r="U2510" s="317"/>
    </row>
    <row r="2511" spans="1:21" x14ac:dyDescent="0.3">
      <c r="A2511" s="322"/>
      <c r="B2511" s="322"/>
      <c r="C2511" s="323"/>
      <c r="D2511" s="324"/>
      <c r="E2511" s="325"/>
      <c r="F2511" s="325"/>
      <c r="G2511" s="326"/>
      <c r="H2511" s="326"/>
      <c r="I2511" s="326"/>
      <c r="J2511" s="327"/>
      <c r="K2511" s="327"/>
      <c r="L2511" s="327"/>
      <c r="M2511" s="328" t="str">
        <f>IF(ISNUMBER(#REF!),#REF! -#REF!, IF(ISNUMBER(#REF!),#REF!* 0.1, ""))</f>
        <v/>
      </c>
      <c r="N2511" s="329" t="str">
        <f t="shared" si="130"/>
        <v/>
      </c>
      <c r="O2511" s="330" t="str">
        <f t="shared" si="132"/>
        <v/>
      </c>
      <c r="P2511" s="331" t="str">
        <f t="shared" si="131"/>
        <v/>
      </c>
      <c r="Q2511" s="329"/>
      <c r="R2511" s="329"/>
      <c r="S2511" s="329"/>
      <c r="T2511" s="326"/>
      <c r="U2511" s="317"/>
    </row>
    <row r="2512" spans="1:21" x14ac:dyDescent="0.3">
      <c r="A2512" s="322"/>
      <c r="B2512" s="322"/>
      <c r="C2512" s="323"/>
      <c r="D2512" s="324"/>
      <c r="E2512" s="325"/>
      <c r="F2512" s="325"/>
      <c r="G2512" s="326"/>
      <c r="H2512" s="326"/>
      <c r="I2512" s="326"/>
      <c r="J2512" s="327"/>
      <c r="K2512" s="327"/>
      <c r="L2512" s="327"/>
      <c r="M2512" s="328" t="str">
        <f>IF(ISNUMBER(#REF!),#REF! -#REF!, IF(ISNUMBER(#REF!),#REF!* 0.1, ""))</f>
        <v/>
      </c>
      <c r="N2512" s="329" t="str">
        <f t="shared" si="130"/>
        <v/>
      </c>
      <c r="O2512" s="330" t="str">
        <f t="shared" si="132"/>
        <v/>
      </c>
      <c r="P2512" s="331" t="str">
        <f t="shared" si="131"/>
        <v/>
      </c>
      <c r="Q2512" s="329"/>
      <c r="R2512" s="329"/>
      <c r="S2512" s="329"/>
      <c r="T2512" s="326"/>
      <c r="U2512" s="317"/>
    </row>
    <row r="2513" spans="1:21" x14ac:dyDescent="0.3">
      <c r="A2513" s="322"/>
      <c r="B2513" s="322"/>
      <c r="C2513" s="323"/>
      <c r="D2513" s="324"/>
      <c r="E2513" s="325"/>
      <c r="F2513" s="325"/>
      <c r="G2513" s="326"/>
      <c r="H2513" s="326"/>
      <c r="I2513" s="326"/>
      <c r="J2513" s="327"/>
      <c r="K2513" s="327"/>
      <c r="L2513" s="327"/>
      <c r="M2513" s="328" t="str">
        <f>IF(ISNUMBER(#REF!),#REF! -#REF!, IF(ISNUMBER(#REF!),#REF!* 0.1, ""))</f>
        <v/>
      </c>
      <c r="N2513" s="329" t="str">
        <f t="shared" si="130"/>
        <v/>
      </c>
      <c r="O2513" s="330" t="str">
        <f t="shared" si="132"/>
        <v/>
      </c>
      <c r="P2513" s="331" t="str">
        <f t="shared" si="131"/>
        <v/>
      </c>
      <c r="Q2513" s="329"/>
      <c r="R2513" s="329"/>
      <c r="S2513" s="329"/>
      <c r="T2513" s="326"/>
      <c r="U2513" s="317"/>
    </row>
    <row r="2514" spans="1:21" x14ac:dyDescent="0.3">
      <c r="A2514" s="322"/>
      <c r="B2514" s="322"/>
      <c r="C2514" s="323"/>
      <c r="D2514" s="324"/>
      <c r="E2514" s="325"/>
      <c r="F2514" s="325"/>
      <c r="G2514" s="326"/>
      <c r="H2514" s="326"/>
      <c r="I2514" s="326"/>
      <c r="J2514" s="327"/>
      <c r="K2514" s="327"/>
      <c r="L2514" s="327"/>
      <c r="M2514" s="328" t="str">
        <f>IF(ISNUMBER(#REF!),#REF! -#REF!, IF(ISNUMBER(#REF!),#REF!* 0.1, ""))</f>
        <v/>
      </c>
      <c r="N2514" s="329" t="str">
        <f t="shared" si="130"/>
        <v/>
      </c>
      <c r="O2514" s="330" t="str">
        <f t="shared" si="132"/>
        <v/>
      </c>
      <c r="P2514" s="331" t="str">
        <f t="shared" si="131"/>
        <v/>
      </c>
      <c r="Q2514" s="329"/>
      <c r="R2514" s="329"/>
      <c r="S2514" s="329"/>
      <c r="T2514" s="326"/>
      <c r="U2514" s="317"/>
    </row>
    <row r="2515" spans="1:21" x14ac:dyDescent="0.3">
      <c r="A2515" s="322"/>
      <c r="B2515" s="322"/>
      <c r="C2515" s="323"/>
      <c r="D2515" s="324"/>
      <c r="E2515" s="325"/>
      <c r="F2515" s="325"/>
      <c r="G2515" s="326"/>
      <c r="H2515" s="326"/>
      <c r="I2515" s="326"/>
      <c r="J2515" s="327"/>
      <c r="K2515" s="327"/>
      <c r="L2515" s="327"/>
      <c r="M2515" s="328" t="str">
        <f>IF(ISNUMBER(#REF!),#REF! -#REF!, IF(ISNUMBER(#REF!),#REF!* 0.1, ""))</f>
        <v/>
      </c>
      <c r="N2515" s="329" t="str">
        <f t="shared" si="130"/>
        <v/>
      </c>
      <c r="O2515" s="330" t="str">
        <f t="shared" si="132"/>
        <v/>
      </c>
      <c r="P2515" s="331" t="str">
        <f t="shared" si="131"/>
        <v/>
      </c>
      <c r="Q2515" s="329"/>
      <c r="R2515" s="329"/>
      <c r="S2515" s="329"/>
      <c r="T2515" s="326"/>
      <c r="U2515" s="317"/>
    </row>
    <row r="2516" spans="1:21" x14ac:dyDescent="0.3">
      <c r="A2516" s="322"/>
      <c r="B2516" s="322"/>
      <c r="C2516" s="323"/>
      <c r="D2516" s="324"/>
      <c r="E2516" s="325"/>
      <c r="F2516" s="325"/>
      <c r="G2516" s="326"/>
      <c r="H2516" s="326"/>
      <c r="I2516" s="326"/>
      <c r="J2516" s="327"/>
      <c r="K2516" s="327"/>
      <c r="L2516" s="327"/>
      <c r="M2516" s="328" t="str">
        <f>IF(ISNUMBER(#REF!),#REF! -#REF!, IF(ISNUMBER(#REF!),#REF!* 0.1, ""))</f>
        <v/>
      </c>
      <c r="N2516" s="329" t="str">
        <f t="shared" si="130"/>
        <v/>
      </c>
      <c r="O2516" s="330" t="str">
        <f t="shared" si="132"/>
        <v/>
      </c>
      <c r="P2516" s="331" t="str">
        <f t="shared" si="131"/>
        <v/>
      </c>
      <c r="Q2516" s="329"/>
      <c r="R2516" s="329"/>
      <c r="S2516" s="329"/>
      <c r="T2516" s="326"/>
      <c r="U2516" s="317"/>
    </row>
    <row r="2517" spans="1:21" x14ac:dyDescent="0.3">
      <c r="A2517" s="322"/>
      <c r="B2517" s="322"/>
      <c r="C2517" s="323"/>
      <c r="D2517" s="324"/>
      <c r="E2517" s="325"/>
      <c r="F2517" s="325"/>
      <c r="G2517" s="326"/>
      <c r="H2517" s="326"/>
      <c r="I2517" s="326"/>
      <c r="J2517" s="327"/>
      <c r="K2517" s="327"/>
      <c r="L2517" s="327"/>
      <c r="M2517" s="328" t="str">
        <f>IF(ISNUMBER(#REF!),#REF! -#REF!, IF(ISNUMBER(#REF!),#REF!* 0.1, ""))</f>
        <v/>
      </c>
      <c r="N2517" s="329" t="str">
        <f t="shared" si="130"/>
        <v/>
      </c>
      <c r="O2517" s="330" t="str">
        <f t="shared" si="132"/>
        <v/>
      </c>
      <c r="P2517" s="331" t="str">
        <f t="shared" si="131"/>
        <v/>
      </c>
      <c r="Q2517" s="329"/>
      <c r="R2517" s="329"/>
      <c r="S2517" s="329"/>
      <c r="T2517" s="326"/>
      <c r="U2517" s="317"/>
    </row>
    <row r="2518" spans="1:21" x14ac:dyDescent="0.3">
      <c r="A2518" s="322"/>
      <c r="B2518" s="322"/>
      <c r="C2518" s="323"/>
      <c r="D2518" s="324"/>
      <c r="E2518" s="325"/>
      <c r="F2518" s="325"/>
      <c r="G2518" s="326"/>
      <c r="H2518" s="326"/>
      <c r="I2518" s="326"/>
      <c r="J2518" s="327"/>
      <c r="K2518" s="327"/>
      <c r="L2518" s="327"/>
      <c r="M2518" s="328" t="str">
        <f>IF(ISNUMBER(#REF!),#REF! -#REF!, IF(ISNUMBER(#REF!),#REF!* 0.1, ""))</f>
        <v/>
      </c>
      <c r="N2518" s="329" t="str">
        <f t="shared" si="130"/>
        <v/>
      </c>
      <c r="O2518" s="330" t="str">
        <f t="shared" si="132"/>
        <v/>
      </c>
      <c r="P2518" s="331" t="str">
        <f t="shared" si="131"/>
        <v/>
      </c>
      <c r="Q2518" s="329"/>
      <c r="R2518" s="329"/>
      <c r="S2518" s="329"/>
      <c r="T2518" s="326"/>
      <c r="U2518" s="317"/>
    </row>
    <row r="2519" spans="1:21" x14ac:dyDescent="0.3">
      <c r="A2519" s="322"/>
      <c r="B2519" s="322"/>
      <c r="C2519" s="323"/>
      <c r="D2519" s="324"/>
      <c r="E2519" s="325"/>
      <c r="F2519" s="325"/>
      <c r="G2519" s="326"/>
      <c r="H2519" s="326"/>
      <c r="I2519" s="326"/>
      <c r="J2519" s="327"/>
      <c r="K2519" s="327"/>
      <c r="L2519" s="327"/>
      <c r="M2519" s="328" t="str">
        <f>IF(ISNUMBER(#REF!),#REF! -#REF!, IF(ISNUMBER(#REF!),#REF!* 0.1, ""))</f>
        <v/>
      </c>
      <c r="N2519" s="329" t="str">
        <f t="shared" si="130"/>
        <v/>
      </c>
      <c r="O2519" s="330" t="str">
        <f t="shared" si="132"/>
        <v/>
      </c>
      <c r="P2519" s="331" t="str">
        <f t="shared" si="131"/>
        <v/>
      </c>
      <c r="Q2519" s="329"/>
      <c r="R2519" s="329"/>
      <c r="S2519" s="329"/>
      <c r="T2519" s="326"/>
      <c r="U2519" s="317"/>
    </row>
    <row r="2520" spans="1:21" x14ac:dyDescent="0.3">
      <c r="A2520" s="322"/>
      <c r="B2520" s="322"/>
      <c r="C2520" s="323"/>
      <c r="D2520" s="324"/>
      <c r="E2520" s="325"/>
      <c r="F2520" s="325"/>
      <c r="G2520" s="326"/>
      <c r="H2520" s="326"/>
      <c r="I2520" s="326"/>
      <c r="J2520" s="327"/>
      <c r="K2520" s="327"/>
      <c r="L2520" s="327"/>
      <c r="M2520" s="328" t="str">
        <f>IF(ISNUMBER(#REF!),#REF! -#REF!, IF(ISNUMBER(#REF!),#REF!* 0.1, ""))</f>
        <v/>
      </c>
      <c r="N2520" s="329" t="str">
        <f t="shared" si="130"/>
        <v/>
      </c>
      <c r="O2520" s="330" t="str">
        <f t="shared" si="132"/>
        <v/>
      </c>
      <c r="P2520" s="331" t="str">
        <f t="shared" si="131"/>
        <v/>
      </c>
      <c r="Q2520" s="329"/>
      <c r="R2520" s="329"/>
      <c r="S2520" s="329"/>
      <c r="T2520" s="326"/>
      <c r="U2520" s="317"/>
    </row>
    <row r="2521" spans="1:21" x14ac:dyDescent="0.3">
      <c r="A2521" s="322"/>
      <c r="B2521" s="322"/>
      <c r="C2521" s="323"/>
      <c r="D2521" s="324"/>
      <c r="E2521" s="325"/>
      <c r="F2521" s="325"/>
      <c r="G2521" s="326"/>
      <c r="H2521" s="326"/>
      <c r="I2521" s="326"/>
      <c r="J2521" s="327"/>
      <c r="K2521" s="327"/>
      <c r="L2521" s="327"/>
      <c r="M2521" s="328" t="str">
        <f>IF(ISNUMBER(#REF!),#REF! -#REF!, IF(ISNUMBER(#REF!),#REF!* 0.1, ""))</f>
        <v/>
      </c>
      <c r="N2521" s="329" t="str">
        <f t="shared" si="130"/>
        <v/>
      </c>
      <c r="O2521" s="330" t="str">
        <f t="shared" si="132"/>
        <v/>
      </c>
      <c r="P2521" s="331" t="str">
        <f t="shared" si="131"/>
        <v/>
      </c>
      <c r="Q2521" s="329"/>
      <c r="R2521" s="329"/>
      <c r="S2521" s="329"/>
      <c r="T2521" s="326"/>
      <c r="U2521" s="317"/>
    </row>
    <row r="2522" spans="1:21" x14ac:dyDescent="0.3">
      <c r="A2522" s="322"/>
      <c r="B2522" s="322"/>
      <c r="C2522" s="323"/>
      <c r="D2522" s="324"/>
      <c r="E2522" s="325"/>
      <c r="F2522" s="325"/>
      <c r="G2522" s="326"/>
      <c r="H2522" s="326"/>
      <c r="I2522" s="326"/>
      <c r="J2522" s="327"/>
      <c r="K2522" s="327"/>
      <c r="L2522" s="327"/>
      <c r="M2522" s="328" t="str">
        <f>IF(ISNUMBER(#REF!),#REF! -#REF!, IF(ISNUMBER(#REF!),#REF!* 0.1, ""))</f>
        <v/>
      </c>
      <c r="N2522" s="329" t="str">
        <f t="shared" si="130"/>
        <v/>
      </c>
      <c r="O2522" s="330" t="str">
        <f t="shared" si="132"/>
        <v/>
      </c>
      <c r="P2522" s="331" t="str">
        <f t="shared" si="131"/>
        <v/>
      </c>
      <c r="Q2522" s="329"/>
      <c r="R2522" s="329"/>
      <c r="S2522" s="329"/>
      <c r="T2522" s="326"/>
      <c r="U2522" s="317"/>
    </row>
    <row r="2523" spans="1:21" x14ac:dyDescent="0.3">
      <c r="A2523" s="322"/>
      <c r="B2523" s="322"/>
      <c r="C2523" s="323"/>
      <c r="D2523" s="324"/>
      <c r="E2523" s="325"/>
      <c r="F2523" s="325"/>
      <c r="G2523" s="326"/>
      <c r="H2523" s="326"/>
      <c r="I2523" s="326"/>
      <c r="J2523" s="327"/>
      <c r="K2523" s="327"/>
      <c r="L2523" s="327"/>
      <c r="M2523" s="328" t="str">
        <f>IF(ISNUMBER(#REF!),#REF! -#REF!, IF(ISNUMBER(#REF!),#REF!* 0.1, ""))</f>
        <v/>
      </c>
      <c r="N2523" s="329" t="str">
        <f t="shared" ref="N2523:N2586" si="133">IF(ISBLANK(E2523),"",IF(E2523="Diametral",L2523,SQRT(4*K2523*L2523/PI())))</f>
        <v/>
      </c>
      <c r="O2523" s="330" t="str">
        <f t="shared" si="132"/>
        <v/>
      </c>
      <c r="P2523" s="331" t="str">
        <f t="shared" ref="P2523:P2586" si="134">IF(ISBLANK(E2523),"",N2523^2)</f>
        <v/>
      </c>
      <c r="Q2523" s="329"/>
      <c r="R2523" s="329"/>
      <c r="S2523" s="329"/>
      <c r="T2523" s="326"/>
      <c r="U2523" s="317"/>
    </row>
    <row r="2524" spans="1:21" x14ac:dyDescent="0.3">
      <c r="A2524" s="322"/>
      <c r="B2524" s="322"/>
      <c r="C2524" s="323"/>
      <c r="D2524" s="324"/>
      <c r="E2524" s="325"/>
      <c r="F2524" s="325"/>
      <c r="G2524" s="326"/>
      <c r="H2524" s="326"/>
      <c r="I2524" s="326"/>
      <c r="J2524" s="327"/>
      <c r="K2524" s="327"/>
      <c r="L2524" s="327"/>
      <c r="M2524" s="328" t="str">
        <f>IF(ISNUMBER(#REF!),#REF! -#REF!, IF(ISNUMBER(#REF!),#REF!* 0.1, ""))</f>
        <v/>
      </c>
      <c r="N2524" s="329" t="str">
        <f t="shared" si="133"/>
        <v/>
      </c>
      <c r="O2524" s="330" t="str">
        <f t="shared" si="132"/>
        <v/>
      </c>
      <c r="P2524" s="331" t="str">
        <f t="shared" si="134"/>
        <v/>
      </c>
      <c r="Q2524" s="329"/>
      <c r="R2524" s="329"/>
      <c r="S2524" s="329"/>
      <c r="T2524" s="326"/>
      <c r="U2524" s="317"/>
    </row>
    <row r="2525" spans="1:21" x14ac:dyDescent="0.3">
      <c r="A2525" s="322"/>
      <c r="B2525" s="322"/>
      <c r="C2525" s="323"/>
      <c r="D2525" s="324"/>
      <c r="E2525" s="325"/>
      <c r="F2525" s="325"/>
      <c r="G2525" s="326"/>
      <c r="H2525" s="326"/>
      <c r="I2525" s="326"/>
      <c r="J2525" s="327"/>
      <c r="K2525" s="327"/>
      <c r="L2525" s="327"/>
      <c r="M2525" s="328" t="str">
        <f>IF(ISNUMBER(#REF!),#REF! -#REF!, IF(ISNUMBER(#REF!),#REF!* 0.1, ""))</f>
        <v/>
      </c>
      <c r="N2525" s="329" t="str">
        <f t="shared" si="133"/>
        <v/>
      </c>
      <c r="O2525" s="330" t="str">
        <f t="shared" si="132"/>
        <v/>
      </c>
      <c r="P2525" s="331" t="str">
        <f t="shared" si="134"/>
        <v/>
      </c>
      <c r="Q2525" s="329"/>
      <c r="R2525" s="329"/>
      <c r="S2525" s="329"/>
      <c r="T2525" s="326"/>
      <c r="U2525" s="317"/>
    </row>
    <row r="2526" spans="1:21" x14ac:dyDescent="0.3">
      <c r="A2526" s="322"/>
      <c r="B2526" s="322"/>
      <c r="C2526" s="323"/>
      <c r="D2526" s="324"/>
      <c r="E2526" s="325"/>
      <c r="F2526" s="325"/>
      <c r="G2526" s="326"/>
      <c r="H2526" s="326"/>
      <c r="I2526" s="326"/>
      <c r="J2526" s="327"/>
      <c r="K2526" s="327"/>
      <c r="L2526" s="327"/>
      <c r="M2526" s="328" t="str">
        <f>IF(ISNUMBER(#REF!),#REF! -#REF!, IF(ISNUMBER(#REF!),#REF!* 0.1, ""))</f>
        <v/>
      </c>
      <c r="N2526" s="329" t="str">
        <f t="shared" si="133"/>
        <v/>
      </c>
      <c r="O2526" s="330" t="str">
        <f t="shared" si="132"/>
        <v/>
      </c>
      <c r="P2526" s="331" t="str">
        <f t="shared" si="134"/>
        <v/>
      </c>
      <c r="Q2526" s="329"/>
      <c r="R2526" s="329"/>
      <c r="S2526" s="329"/>
      <c r="T2526" s="326"/>
      <c r="U2526" s="317"/>
    </row>
    <row r="2527" spans="1:21" x14ac:dyDescent="0.3">
      <c r="A2527" s="322"/>
      <c r="B2527" s="322"/>
      <c r="C2527" s="323"/>
      <c r="D2527" s="324"/>
      <c r="E2527" s="325"/>
      <c r="F2527" s="325"/>
      <c r="G2527" s="326"/>
      <c r="H2527" s="326"/>
      <c r="I2527" s="326"/>
      <c r="J2527" s="327"/>
      <c r="K2527" s="327"/>
      <c r="L2527" s="327"/>
      <c r="M2527" s="328" t="str">
        <f>IF(ISNUMBER(#REF!),#REF! -#REF!, IF(ISNUMBER(#REF!),#REF!* 0.1, ""))</f>
        <v/>
      </c>
      <c r="N2527" s="329" t="str">
        <f t="shared" si="133"/>
        <v/>
      </c>
      <c r="O2527" s="330" t="str">
        <f t="shared" si="132"/>
        <v/>
      </c>
      <c r="P2527" s="331" t="str">
        <f t="shared" si="134"/>
        <v/>
      </c>
      <c r="Q2527" s="329"/>
      <c r="R2527" s="329"/>
      <c r="S2527" s="329"/>
      <c r="T2527" s="326"/>
      <c r="U2527" s="317"/>
    </row>
    <row r="2528" spans="1:21" x14ac:dyDescent="0.3">
      <c r="A2528" s="322"/>
      <c r="B2528" s="322"/>
      <c r="C2528" s="323"/>
      <c r="D2528" s="324"/>
      <c r="E2528" s="325"/>
      <c r="F2528" s="325"/>
      <c r="G2528" s="326"/>
      <c r="H2528" s="326"/>
      <c r="I2528" s="326"/>
      <c r="J2528" s="327"/>
      <c r="K2528" s="327"/>
      <c r="L2528" s="327"/>
      <c r="M2528" s="328" t="str">
        <f>IF(ISNUMBER(#REF!),#REF! -#REF!, IF(ISNUMBER(#REF!),#REF!* 0.1, ""))</f>
        <v/>
      </c>
      <c r="N2528" s="329" t="str">
        <f t="shared" si="133"/>
        <v/>
      </c>
      <c r="O2528" s="330" t="str">
        <f t="shared" si="132"/>
        <v/>
      </c>
      <c r="P2528" s="331" t="str">
        <f t="shared" si="134"/>
        <v/>
      </c>
      <c r="Q2528" s="329"/>
      <c r="R2528" s="329"/>
      <c r="S2528" s="329"/>
      <c r="T2528" s="326"/>
      <c r="U2528" s="317"/>
    </row>
    <row r="2529" spans="1:21" x14ac:dyDescent="0.3">
      <c r="A2529" s="322"/>
      <c r="B2529" s="322"/>
      <c r="C2529" s="323"/>
      <c r="D2529" s="324"/>
      <c r="E2529" s="325"/>
      <c r="F2529" s="325"/>
      <c r="G2529" s="326"/>
      <c r="H2529" s="326"/>
      <c r="I2529" s="326"/>
      <c r="J2529" s="327"/>
      <c r="K2529" s="327"/>
      <c r="L2529" s="327"/>
      <c r="M2529" s="328" t="str">
        <f>IF(ISNUMBER(#REF!),#REF! -#REF!, IF(ISNUMBER(#REF!),#REF!* 0.1, ""))</f>
        <v/>
      </c>
      <c r="N2529" s="329" t="str">
        <f t="shared" si="133"/>
        <v/>
      </c>
      <c r="O2529" s="330" t="str">
        <f t="shared" si="132"/>
        <v/>
      </c>
      <c r="P2529" s="331" t="str">
        <f t="shared" si="134"/>
        <v/>
      </c>
      <c r="Q2529" s="329"/>
      <c r="R2529" s="329"/>
      <c r="S2529" s="329"/>
      <c r="T2529" s="326"/>
      <c r="U2529" s="317"/>
    </row>
    <row r="2530" spans="1:21" x14ac:dyDescent="0.3">
      <c r="A2530" s="322"/>
      <c r="B2530" s="322"/>
      <c r="C2530" s="323"/>
      <c r="D2530" s="324"/>
      <c r="E2530" s="325"/>
      <c r="F2530" s="325"/>
      <c r="G2530" s="326"/>
      <c r="H2530" s="326"/>
      <c r="I2530" s="326"/>
      <c r="J2530" s="327"/>
      <c r="K2530" s="327"/>
      <c r="L2530" s="327"/>
      <c r="M2530" s="328" t="str">
        <f>IF(ISNUMBER(#REF!),#REF! -#REF!, IF(ISNUMBER(#REF!),#REF!* 0.1, ""))</f>
        <v/>
      </c>
      <c r="N2530" s="329" t="str">
        <f t="shared" si="133"/>
        <v/>
      </c>
      <c r="O2530" s="330" t="str">
        <f t="shared" si="132"/>
        <v/>
      </c>
      <c r="P2530" s="331" t="str">
        <f t="shared" si="134"/>
        <v/>
      </c>
      <c r="Q2530" s="329"/>
      <c r="R2530" s="329"/>
      <c r="S2530" s="329"/>
      <c r="T2530" s="326"/>
      <c r="U2530" s="317"/>
    </row>
    <row r="2531" spans="1:21" x14ac:dyDescent="0.3">
      <c r="A2531" s="322"/>
      <c r="B2531" s="322"/>
      <c r="C2531" s="323"/>
      <c r="D2531" s="324"/>
      <c r="E2531" s="325"/>
      <c r="F2531" s="325"/>
      <c r="G2531" s="326"/>
      <c r="H2531" s="326"/>
      <c r="I2531" s="326"/>
      <c r="J2531" s="327"/>
      <c r="K2531" s="327"/>
      <c r="L2531" s="327"/>
      <c r="M2531" s="328" t="str">
        <f>IF(ISNUMBER(#REF!),#REF! -#REF!, IF(ISNUMBER(#REF!),#REF!* 0.1, ""))</f>
        <v/>
      </c>
      <c r="N2531" s="329" t="str">
        <f t="shared" si="133"/>
        <v/>
      </c>
      <c r="O2531" s="330" t="str">
        <f t="shared" si="132"/>
        <v/>
      </c>
      <c r="P2531" s="331" t="str">
        <f t="shared" si="134"/>
        <v/>
      </c>
      <c r="Q2531" s="329"/>
      <c r="R2531" s="329"/>
      <c r="S2531" s="329"/>
      <c r="T2531" s="326"/>
      <c r="U2531" s="317"/>
    </row>
    <row r="2532" spans="1:21" x14ac:dyDescent="0.3">
      <c r="A2532" s="322"/>
      <c r="B2532" s="322"/>
      <c r="C2532" s="323"/>
      <c r="D2532" s="324"/>
      <c r="E2532" s="325"/>
      <c r="F2532" s="325"/>
      <c r="G2532" s="326"/>
      <c r="H2532" s="326"/>
      <c r="I2532" s="326"/>
      <c r="J2532" s="327"/>
      <c r="K2532" s="327"/>
      <c r="L2532" s="327"/>
      <c r="M2532" s="328" t="str">
        <f>IF(ISNUMBER(#REF!),#REF! -#REF!, IF(ISNUMBER(#REF!),#REF!* 0.1, ""))</f>
        <v/>
      </c>
      <c r="N2532" s="329" t="str">
        <f t="shared" si="133"/>
        <v/>
      </c>
      <c r="O2532" s="330" t="str">
        <f t="shared" si="132"/>
        <v/>
      </c>
      <c r="P2532" s="331" t="str">
        <f t="shared" si="134"/>
        <v/>
      </c>
      <c r="Q2532" s="329"/>
      <c r="R2532" s="329"/>
      <c r="S2532" s="329"/>
      <c r="T2532" s="326"/>
      <c r="U2532" s="317"/>
    </row>
    <row r="2533" spans="1:21" x14ac:dyDescent="0.3">
      <c r="A2533" s="322"/>
      <c r="B2533" s="322"/>
      <c r="C2533" s="323"/>
      <c r="D2533" s="324"/>
      <c r="E2533" s="325"/>
      <c r="F2533" s="325"/>
      <c r="G2533" s="326"/>
      <c r="H2533" s="326"/>
      <c r="I2533" s="326"/>
      <c r="J2533" s="327"/>
      <c r="K2533" s="327"/>
      <c r="L2533" s="327"/>
      <c r="M2533" s="328" t="str">
        <f>IF(ISNUMBER(#REF!),#REF! -#REF!, IF(ISNUMBER(#REF!),#REF!* 0.1, ""))</f>
        <v/>
      </c>
      <c r="N2533" s="329" t="str">
        <f t="shared" si="133"/>
        <v/>
      </c>
      <c r="O2533" s="330" t="str">
        <f t="shared" si="132"/>
        <v/>
      </c>
      <c r="P2533" s="331" t="str">
        <f t="shared" si="134"/>
        <v/>
      </c>
      <c r="Q2533" s="329"/>
      <c r="R2533" s="329"/>
      <c r="S2533" s="329"/>
      <c r="T2533" s="326"/>
      <c r="U2533" s="317"/>
    </row>
    <row r="2534" spans="1:21" x14ac:dyDescent="0.3">
      <c r="A2534" s="322"/>
      <c r="B2534" s="322"/>
      <c r="C2534" s="323"/>
      <c r="D2534" s="324"/>
      <c r="E2534" s="325"/>
      <c r="F2534" s="325"/>
      <c r="G2534" s="326"/>
      <c r="H2534" s="326"/>
      <c r="I2534" s="326"/>
      <c r="J2534" s="327"/>
      <c r="K2534" s="327"/>
      <c r="L2534" s="327"/>
      <c r="M2534" s="328" t="str">
        <f>IF(ISNUMBER(#REF!),#REF! -#REF!, IF(ISNUMBER(#REF!),#REF!* 0.1, ""))</f>
        <v/>
      </c>
      <c r="N2534" s="329" t="str">
        <f t="shared" si="133"/>
        <v/>
      </c>
      <c r="O2534" s="330" t="str">
        <f t="shared" si="132"/>
        <v/>
      </c>
      <c r="P2534" s="331" t="str">
        <f t="shared" si="134"/>
        <v/>
      </c>
      <c r="Q2534" s="329"/>
      <c r="R2534" s="329"/>
      <c r="S2534" s="329"/>
      <c r="T2534" s="326"/>
      <c r="U2534" s="317"/>
    </row>
    <row r="2535" spans="1:21" x14ac:dyDescent="0.3">
      <c r="A2535" s="322"/>
      <c r="B2535" s="322"/>
      <c r="C2535" s="323"/>
      <c r="D2535" s="324"/>
      <c r="E2535" s="325"/>
      <c r="F2535" s="325"/>
      <c r="G2535" s="326"/>
      <c r="H2535" s="326"/>
      <c r="I2535" s="326"/>
      <c r="J2535" s="327"/>
      <c r="K2535" s="327"/>
      <c r="L2535" s="327"/>
      <c r="M2535" s="328" t="str">
        <f>IF(ISNUMBER(#REF!),#REF! -#REF!, IF(ISNUMBER(#REF!),#REF!* 0.1, ""))</f>
        <v/>
      </c>
      <c r="N2535" s="329" t="str">
        <f t="shared" si="133"/>
        <v/>
      </c>
      <c r="O2535" s="330" t="str">
        <f t="shared" si="132"/>
        <v/>
      </c>
      <c r="P2535" s="331" t="str">
        <f t="shared" si="134"/>
        <v/>
      </c>
      <c r="Q2535" s="329"/>
      <c r="R2535" s="329"/>
      <c r="S2535" s="329"/>
      <c r="T2535" s="326"/>
      <c r="U2535" s="317"/>
    </row>
    <row r="2536" spans="1:21" x14ac:dyDescent="0.3">
      <c r="A2536" s="322"/>
      <c r="B2536" s="322"/>
      <c r="C2536" s="323"/>
      <c r="D2536" s="324"/>
      <c r="E2536" s="325"/>
      <c r="F2536" s="325"/>
      <c r="G2536" s="326"/>
      <c r="H2536" s="326"/>
      <c r="I2536" s="326"/>
      <c r="J2536" s="327"/>
      <c r="K2536" s="327"/>
      <c r="L2536" s="327"/>
      <c r="M2536" s="328" t="str">
        <f>IF(ISNUMBER(#REF!),#REF! -#REF!, IF(ISNUMBER(#REF!),#REF!* 0.1, ""))</f>
        <v/>
      </c>
      <c r="N2536" s="329" t="str">
        <f t="shared" si="133"/>
        <v/>
      </c>
      <c r="O2536" s="330" t="str">
        <f t="shared" si="132"/>
        <v/>
      </c>
      <c r="P2536" s="331" t="str">
        <f t="shared" si="134"/>
        <v/>
      </c>
      <c r="Q2536" s="329"/>
      <c r="R2536" s="329"/>
      <c r="S2536" s="329"/>
      <c r="T2536" s="326"/>
      <c r="U2536" s="317"/>
    </row>
    <row r="2537" spans="1:21" x14ac:dyDescent="0.3">
      <c r="A2537" s="322"/>
      <c r="B2537" s="322"/>
      <c r="C2537" s="323"/>
      <c r="D2537" s="324"/>
      <c r="E2537" s="325"/>
      <c r="F2537" s="325"/>
      <c r="G2537" s="326"/>
      <c r="H2537" s="326"/>
      <c r="I2537" s="326"/>
      <c r="J2537" s="327"/>
      <c r="K2537" s="327"/>
      <c r="L2537" s="327"/>
      <c r="M2537" s="328" t="str">
        <f>IF(ISNUMBER(#REF!),#REF! -#REF!, IF(ISNUMBER(#REF!),#REF!* 0.1, ""))</f>
        <v/>
      </c>
      <c r="N2537" s="329" t="str">
        <f t="shared" si="133"/>
        <v/>
      </c>
      <c r="O2537" s="330" t="str">
        <f t="shared" si="132"/>
        <v/>
      </c>
      <c r="P2537" s="331" t="str">
        <f t="shared" si="134"/>
        <v/>
      </c>
      <c r="Q2537" s="329"/>
      <c r="R2537" s="329"/>
      <c r="S2537" s="329"/>
      <c r="T2537" s="326"/>
      <c r="U2537" s="317"/>
    </row>
    <row r="2538" spans="1:21" x14ac:dyDescent="0.3">
      <c r="A2538" s="322"/>
      <c r="B2538" s="322"/>
      <c r="C2538" s="323"/>
      <c r="D2538" s="324"/>
      <c r="E2538" s="325"/>
      <c r="F2538" s="325"/>
      <c r="G2538" s="326"/>
      <c r="H2538" s="326"/>
      <c r="I2538" s="326"/>
      <c r="J2538" s="327"/>
      <c r="K2538" s="327"/>
      <c r="L2538" s="327"/>
      <c r="M2538" s="328" t="str">
        <f>IF(ISNUMBER(#REF!),#REF! -#REF!, IF(ISNUMBER(#REF!),#REF!* 0.1, ""))</f>
        <v/>
      </c>
      <c r="N2538" s="329" t="str">
        <f t="shared" si="133"/>
        <v/>
      </c>
      <c r="O2538" s="330" t="str">
        <f t="shared" si="132"/>
        <v/>
      </c>
      <c r="P2538" s="331" t="str">
        <f t="shared" si="134"/>
        <v/>
      </c>
      <c r="Q2538" s="329"/>
      <c r="R2538" s="329"/>
      <c r="S2538" s="329"/>
      <c r="T2538" s="326"/>
      <c r="U2538" s="317"/>
    </row>
    <row r="2539" spans="1:21" x14ac:dyDescent="0.3">
      <c r="A2539" s="322"/>
      <c r="B2539" s="322"/>
      <c r="C2539" s="323"/>
      <c r="D2539" s="324"/>
      <c r="E2539" s="325"/>
      <c r="F2539" s="325"/>
      <c r="G2539" s="326"/>
      <c r="H2539" s="326"/>
      <c r="I2539" s="326"/>
      <c r="J2539" s="327"/>
      <c r="K2539" s="327"/>
      <c r="L2539" s="327"/>
      <c r="M2539" s="328" t="str">
        <f>IF(ISNUMBER(#REF!),#REF! -#REF!, IF(ISNUMBER(#REF!),#REF!* 0.1, ""))</f>
        <v/>
      </c>
      <c r="N2539" s="329" t="str">
        <f t="shared" si="133"/>
        <v/>
      </c>
      <c r="O2539" s="330" t="str">
        <f t="shared" si="132"/>
        <v/>
      </c>
      <c r="P2539" s="331" t="str">
        <f t="shared" si="134"/>
        <v/>
      </c>
      <c r="Q2539" s="329"/>
      <c r="R2539" s="329"/>
      <c r="S2539" s="329"/>
      <c r="T2539" s="326"/>
      <c r="U2539" s="317"/>
    </row>
    <row r="2540" spans="1:21" x14ac:dyDescent="0.3">
      <c r="A2540" s="322"/>
      <c r="B2540" s="322"/>
      <c r="C2540" s="323"/>
      <c r="D2540" s="324"/>
      <c r="E2540" s="325"/>
      <c r="F2540" s="325"/>
      <c r="G2540" s="326"/>
      <c r="H2540" s="326"/>
      <c r="I2540" s="326"/>
      <c r="J2540" s="327"/>
      <c r="K2540" s="327"/>
      <c r="L2540" s="327"/>
      <c r="M2540" s="328" t="str">
        <f>IF(ISNUMBER(#REF!),#REF! -#REF!, IF(ISNUMBER(#REF!),#REF!* 0.1, ""))</f>
        <v/>
      </c>
      <c r="N2540" s="329" t="str">
        <f t="shared" si="133"/>
        <v/>
      </c>
      <c r="O2540" s="330" t="str">
        <f t="shared" si="132"/>
        <v/>
      </c>
      <c r="P2540" s="331" t="str">
        <f t="shared" si="134"/>
        <v/>
      </c>
      <c r="Q2540" s="329"/>
      <c r="R2540" s="329"/>
      <c r="S2540" s="329"/>
      <c r="T2540" s="326"/>
      <c r="U2540" s="317"/>
    </row>
    <row r="2541" spans="1:21" x14ac:dyDescent="0.3">
      <c r="A2541" s="322"/>
      <c r="B2541" s="322"/>
      <c r="C2541" s="323"/>
      <c r="D2541" s="324"/>
      <c r="E2541" s="325"/>
      <c r="F2541" s="325"/>
      <c r="G2541" s="326"/>
      <c r="H2541" s="326"/>
      <c r="I2541" s="326"/>
      <c r="J2541" s="327"/>
      <c r="K2541" s="327"/>
      <c r="L2541" s="327"/>
      <c r="M2541" s="328" t="str">
        <f>IF(ISNUMBER(#REF!),#REF! -#REF!, IF(ISNUMBER(#REF!),#REF!* 0.1, ""))</f>
        <v/>
      </c>
      <c r="N2541" s="329" t="str">
        <f t="shared" si="133"/>
        <v/>
      </c>
      <c r="O2541" s="330" t="str">
        <f t="shared" si="132"/>
        <v/>
      </c>
      <c r="P2541" s="331" t="str">
        <f t="shared" si="134"/>
        <v/>
      </c>
      <c r="Q2541" s="329"/>
      <c r="R2541" s="329"/>
      <c r="S2541" s="329"/>
      <c r="T2541" s="326"/>
      <c r="U2541" s="317"/>
    </row>
    <row r="2542" spans="1:21" x14ac:dyDescent="0.3">
      <c r="A2542" s="322"/>
      <c r="B2542" s="322"/>
      <c r="C2542" s="323"/>
      <c r="D2542" s="324"/>
      <c r="E2542" s="325"/>
      <c r="F2542" s="325"/>
      <c r="G2542" s="326"/>
      <c r="H2542" s="326"/>
      <c r="I2542" s="326"/>
      <c r="J2542" s="327"/>
      <c r="K2542" s="327"/>
      <c r="L2542" s="327"/>
      <c r="M2542" s="328" t="str">
        <f>IF(ISNUMBER(#REF!),#REF! -#REF!, IF(ISNUMBER(#REF!),#REF!* 0.1, ""))</f>
        <v/>
      </c>
      <c r="N2542" s="329" t="str">
        <f t="shared" si="133"/>
        <v/>
      </c>
      <c r="O2542" s="330" t="str">
        <f t="shared" si="132"/>
        <v/>
      </c>
      <c r="P2542" s="331" t="str">
        <f t="shared" si="134"/>
        <v/>
      </c>
      <c r="Q2542" s="329"/>
      <c r="R2542" s="329"/>
      <c r="S2542" s="329"/>
      <c r="T2542" s="326"/>
      <c r="U2542" s="317"/>
    </row>
    <row r="2543" spans="1:21" x14ac:dyDescent="0.3">
      <c r="A2543" s="322"/>
      <c r="B2543" s="322"/>
      <c r="C2543" s="323"/>
      <c r="D2543" s="324"/>
      <c r="E2543" s="325"/>
      <c r="F2543" s="325"/>
      <c r="G2543" s="326"/>
      <c r="H2543" s="326"/>
      <c r="I2543" s="326"/>
      <c r="J2543" s="327"/>
      <c r="K2543" s="327"/>
      <c r="L2543" s="327"/>
      <c r="M2543" s="328" t="str">
        <f>IF(ISNUMBER(#REF!),#REF! -#REF!, IF(ISNUMBER(#REF!),#REF!* 0.1, ""))</f>
        <v/>
      </c>
      <c r="N2543" s="329" t="str">
        <f t="shared" si="133"/>
        <v/>
      </c>
      <c r="O2543" s="330" t="str">
        <f t="shared" si="132"/>
        <v/>
      </c>
      <c r="P2543" s="331" t="str">
        <f t="shared" si="134"/>
        <v/>
      </c>
      <c r="Q2543" s="329"/>
      <c r="R2543" s="329"/>
      <c r="S2543" s="329"/>
      <c r="T2543" s="326"/>
      <c r="U2543" s="317"/>
    </row>
    <row r="2544" spans="1:21" x14ac:dyDescent="0.3">
      <c r="A2544" s="322"/>
      <c r="B2544" s="322"/>
      <c r="C2544" s="323"/>
      <c r="D2544" s="324"/>
      <c r="E2544" s="325"/>
      <c r="F2544" s="325"/>
      <c r="G2544" s="326"/>
      <c r="H2544" s="326"/>
      <c r="I2544" s="326"/>
      <c r="J2544" s="327"/>
      <c r="K2544" s="327"/>
      <c r="L2544" s="327"/>
      <c r="M2544" s="328" t="str">
        <f>IF(ISNUMBER(#REF!),#REF! -#REF!, IF(ISNUMBER(#REF!),#REF!* 0.1, ""))</f>
        <v/>
      </c>
      <c r="N2544" s="329" t="str">
        <f t="shared" si="133"/>
        <v/>
      </c>
      <c r="O2544" s="330" t="str">
        <f t="shared" si="132"/>
        <v/>
      </c>
      <c r="P2544" s="331" t="str">
        <f t="shared" si="134"/>
        <v/>
      </c>
      <c r="Q2544" s="329"/>
      <c r="R2544" s="329"/>
      <c r="S2544" s="329"/>
      <c r="T2544" s="326"/>
      <c r="U2544" s="317"/>
    </row>
    <row r="2545" spans="1:21" x14ac:dyDescent="0.3">
      <c r="A2545" s="322"/>
      <c r="B2545" s="322"/>
      <c r="C2545" s="323"/>
      <c r="D2545" s="324"/>
      <c r="E2545" s="325"/>
      <c r="F2545" s="325"/>
      <c r="G2545" s="326"/>
      <c r="H2545" s="326"/>
      <c r="I2545" s="326"/>
      <c r="J2545" s="327"/>
      <c r="K2545" s="327"/>
      <c r="L2545" s="327"/>
      <c r="M2545" s="328" t="str">
        <f>IF(ISNUMBER(#REF!),#REF! -#REF!, IF(ISNUMBER(#REF!),#REF!* 0.1, ""))</f>
        <v/>
      </c>
      <c r="N2545" s="329" t="str">
        <f t="shared" si="133"/>
        <v/>
      </c>
      <c r="O2545" s="330" t="str">
        <f t="shared" si="132"/>
        <v/>
      </c>
      <c r="P2545" s="331" t="str">
        <f t="shared" si="134"/>
        <v/>
      </c>
      <c r="Q2545" s="329"/>
      <c r="R2545" s="329"/>
      <c r="S2545" s="329"/>
      <c r="T2545" s="326"/>
      <c r="U2545" s="317"/>
    </row>
    <row r="2546" spans="1:21" x14ac:dyDescent="0.3">
      <c r="A2546" s="322"/>
      <c r="B2546" s="322"/>
      <c r="C2546" s="323"/>
      <c r="D2546" s="324"/>
      <c r="E2546" s="325"/>
      <c r="F2546" s="325"/>
      <c r="G2546" s="326"/>
      <c r="H2546" s="326"/>
      <c r="I2546" s="326"/>
      <c r="J2546" s="327"/>
      <c r="K2546" s="327"/>
      <c r="L2546" s="327"/>
      <c r="M2546" s="328" t="str">
        <f>IF(ISNUMBER(#REF!),#REF! -#REF!, IF(ISNUMBER(#REF!),#REF!* 0.1, ""))</f>
        <v/>
      </c>
      <c r="N2546" s="329" t="str">
        <f t="shared" si="133"/>
        <v/>
      </c>
      <c r="O2546" s="330" t="str">
        <f t="shared" si="132"/>
        <v/>
      </c>
      <c r="P2546" s="331" t="str">
        <f t="shared" si="134"/>
        <v/>
      </c>
      <c r="Q2546" s="329"/>
      <c r="R2546" s="329"/>
      <c r="S2546" s="329"/>
      <c r="T2546" s="326"/>
      <c r="U2546" s="317"/>
    </row>
    <row r="2547" spans="1:21" x14ac:dyDescent="0.3">
      <c r="A2547" s="322"/>
      <c r="B2547" s="322"/>
      <c r="C2547" s="323"/>
      <c r="D2547" s="324"/>
      <c r="E2547" s="325"/>
      <c r="F2547" s="325"/>
      <c r="G2547" s="326"/>
      <c r="H2547" s="326"/>
      <c r="I2547" s="326"/>
      <c r="J2547" s="327"/>
      <c r="K2547" s="327"/>
      <c r="L2547" s="327"/>
      <c r="M2547" s="328" t="str">
        <f>IF(ISNUMBER(#REF!),#REF! -#REF!, IF(ISNUMBER(#REF!),#REF!* 0.1, ""))</f>
        <v/>
      </c>
      <c r="N2547" s="329" t="str">
        <f t="shared" si="133"/>
        <v/>
      </c>
      <c r="O2547" s="330" t="str">
        <f t="shared" si="132"/>
        <v/>
      </c>
      <c r="P2547" s="331" t="str">
        <f t="shared" si="134"/>
        <v/>
      </c>
      <c r="Q2547" s="329"/>
      <c r="R2547" s="329"/>
      <c r="S2547" s="329"/>
      <c r="T2547" s="326"/>
      <c r="U2547" s="317"/>
    </row>
    <row r="2548" spans="1:21" x14ac:dyDescent="0.3">
      <c r="A2548" s="322"/>
      <c r="B2548" s="322"/>
      <c r="C2548" s="323"/>
      <c r="D2548" s="324"/>
      <c r="E2548" s="325"/>
      <c r="F2548" s="325"/>
      <c r="G2548" s="326"/>
      <c r="H2548" s="326"/>
      <c r="I2548" s="326"/>
      <c r="J2548" s="327"/>
      <c r="K2548" s="327"/>
      <c r="L2548" s="327"/>
      <c r="M2548" s="328" t="str">
        <f>IF(ISNUMBER(#REF!),#REF! -#REF!, IF(ISNUMBER(#REF!),#REF!* 0.1, ""))</f>
        <v/>
      </c>
      <c r="N2548" s="329" t="str">
        <f t="shared" si="133"/>
        <v/>
      </c>
      <c r="O2548" s="330" t="str">
        <f t="shared" si="132"/>
        <v/>
      </c>
      <c r="P2548" s="331" t="str">
        <f t="shared" si="134"/>
        <v/>
      </c>
      <c r="Q2548" s="329"/>
      <c r="R2548" s="329"/>
      <c r="S2548" s="329"/>
      <c r="T2548" s="326"/>
      <c r="U2548" s="317"/>
    </row>
    <row r="2549" spans="1:21" x14ac:dyDescent="0.3">
      <c r="A2549" s="322"/>
      <c r="B2549" s="322"/>
      <c r="C2549" s="323"/>
      <c r="D2549" s="324"/>
      <c r="E2549" s="325"/>
      <c r="F2549" s="325"/>
      <c r="G2549" s="326"/>
      <c r="H2549" s="326"/>
      <c r="I2549" s="326"/>
      <c r="J2549" s="327"/>
      <c r="K2549" s="327"/>
      <c r="L2549" s="327"/>
      <c r="M2549" s="328" t="str">
        <f>IF(ISNUMBER(#REF!),#REF! -#REF!, IF(ISNUMBER(#REF!),#REF!* 0.1, ""))</f>
        <v/>
      </c>
      <c r="N2549" s="329" t="str">
        <f t="shared" si="133"/>
        <v/>
      </c>
      <c r="O2549" s="330" t="str">
        <f t="shared" si="132"/>
        <v/>
      </c>
      <c r="P2549" s="331" t="str">
        <f t="shared" si="134"/>
        <v/>
      </c>
      <c r="Q2549" s="329"/>
      <c r="R2549" s="329"/>
      <c r="S2549" s="329"/>
      <c r="T2549" s="326"/>
      <c r="U2549" s="317"/>
    </row>
    <row r="2550" spans="1:21" x14ac:dyDescent="0.3">
      <c r="A2550" s="322"/>
      <c r="B2550" s="322"/>
      <c r="C2550" s="323"/>
      <c r="D2550" s="324"/>
      <c r="E2550" s="325"/>
      <c r="F2550" s="325"/>
      <c r="G2550" s="326"/>
      <c r="H2550" s="326"/>
      <c r="I2550" s="326"/>
      <c r="J2550" s="327"/>
      <c r="K2550" s="327"/>
      <c r="L2550" s="327"/>
      <c r="M2550" s="328" t="str">
        <f>IF(ISNUMBER(#REF!),#REF! -#REF!, IF(ISNUMBER(#REF!),#REF!* 0.1, ""))</f>
        <v/>
      </c>
      <c r="N2550" s="329" t="str">
        <f t="shared" si="133"/>
        <v/>
      </c>
      <c r="O2550" s="330" t="str">
        <f t="shared" si="132"/>
        <v/>
      </c>
      <c r="P2550" s="331" t="str">
        <f t="shared" si="134"/>
        <v/>
      </c>
      <c r="Q2550" s="329"/>
      <c r="R2550" s="329"/>
      <c r="S2550" s="329"/>
      <c r="T2550" s="326"/>
      <c r="U2550" s="317"/>
    </row>
    <row r="2551" spans="1:21" x14ac:dyDescent="0.3">
      <c r="A2551" s="322"/>
      <c r="B2551" s="322"/>
      <c r="C2551" s="323"/>
      <c r="D2551" s="324"/>
      <c r="E2551" s="325"/>
      <c r="F2551" s="325"/>
      <c r="G2551" s="326"/>
      <c r="H2551" s="326"/>
      <c r="I2551" s="326"/>
      <c r="J2551" s="327"/>
      <c r="K2551" s="327"/>
      <c r="L2551" s="327"/>
      <c r="M2551" s="328" t="str">
        <f>IF(ISNUMBER(#REF!),#REF! -#REF!, IF(ISNUMBER(#REF!),#REF!* 0.1, ""))</f>
        <v/>
      </c>
      <c r="N2551" s="329" t="str">
        <f t="shared" si="133"/>
        <v/>
      </c>
      <c r="O2551" s="330" t="str">
        <f t="shared" si="132"/>
        <v/>
      </c>
      <c r="P2551" s="331" t="str">
        <f t="shared" si="134"/>
        <v/>
      </c>
      <c r="Q2551" s="329"/>
      <c r="R2551" s="329"/>
      <c r="S2551" s="329"/>
      <c r="T2551" s="326"/>
      <c r="U2551" s="317"/>
    </row>
    <row r="2552" spans="1:21" x14ac:dyDescent="0.3">
      <c r="A2552" s="322"/>
      <c r="B2552" s="322"/>
      <c r="C2552" s="323"/>
      <c r="D2552" s="324"/>
      <c r="E2552" s="325"/>
      <c r="F2552" s="325"/>
      <c r="G2552" s="326"/>
      <c r="H2552" s="326"/>
      <c r="I2552" s="326"/>
      <c r="J2552" s="327"/>
      <c r="K2552" s="327"/>
      <c r="L2552" s="327"/>
      <c r="M2552" s="328" t="str">
        <f>IF(ISNUMBER(#REF!),#REF! -#REF!, IF(ISNUMBER(#REF!),#REF!* 0.1, ""))</f>
        <v/>
      </c>
      <c r="N2552" s="329" t="str">
        <f t="shared" si="133"/>
        <v/>
      </c>
      <c r="O2552" s="330" t="str">
        <f t="shared" si="132"/>
        <v/>
      </c>
      <c r="P2552" s="331" t="str">
        <f t="shared" si="134"/>
        <v/>
      </c>
      <c r="Q2552" s="329"/>
      <c r="R2552" s="329"/>
      <c r="S2552" s="329"/>
      <c r="T2552" s="326"/>
      <c r="U2552" s="317"/>
    </row>
    <row r="2553" spans="1:21" x14ac:dyDescent="0.3">
      <c r="A2553" s="322"/>
      <c r="B2553" s="322"/>
      <c r="C2553" s="323"/>
      <c r="D2553" s="324"/>
      <c r="E2553" s="325"/>
      <c r="F2553" s="325"/>
      <c r="G2553" s="326"/>
      <c r="H2553" s="326"/>
      <c r="I2553" s="326"/>
      <c r="J2553" s="327"/>
      <c r="K2553" s="327"/>
      <c r="L2553" s="327"/>
      <c r="M2553" s="328" t="str">
        <f>IF(ISNUMBER(#REF!),#REF! -#REF!, IF(ISNUMBER(#REF!),#REF!* 0.1, ""))</f>
        <v/>
      </c>
      <c r="N2553" s="329" t="str">
        <f t="shared" si="133"/>
        <v/>
      </c>
      <c r="O2553" s="330" t="str">
        <f t="shared" si="132"/>
        <v/>
      </c>
      <c r="P2553" s="331" t="str">
        <f t="shared" si="134"/>
        <v/>
      </c>
      <c r="Q2553" s="329"/>
      <c r="R2553" s="329"/>
      <c r="S2553" s="329"/>
      <c r="T2553" s="326"/>
      <c r="U2553" s="317"/>
    </row>
    <row r="2554" spans="1:21" x14ac:dyDescent="0.3">
      <c r="A2554" s="322"/>
      <c r="B2554" s="322"/>
      <c r="C2554" s="323"/>
      <c r="D2554" s="324"/>
      <c r="E2554" s="325"/>
      <c r="F2554" s="325"/>
      <c r="G2554" s="326"/>
      <c r="H2554" s="326"/>
      <c r="I2554" s="326"/>
      <c r="J2554" s="327"/>
      <c r="K2554" s="327"/>
      <c r="L2554" s="327"/>
      <c r="M2554" s="328" t="str">
        <f>IF(ISNUMBER(#REF!),#REF! -#REF!, IF(ISNUMBER(#REF!),#REF!* 0.1, ""))</f>
        <v/>
      </c>
      <c r="N2554" s="329" t="str">
        <f t="shared" si="133"/>
        <v/>
      </c>
      <c r="O2554" s="330" t="str">
        <f t="shared" si="132"/>
        <v/>
      </c>
      <c r="P2554" s="331" t="str">
        <f t="shared" si="134"/>
        <v/>
      </c>
      <c r="Q2554" s="329"/>
      <c r="R2554" s="329"/>
      <c r="S2554" s="329"/>
      <c r="T2554" s="326"/>
      <c r="U2554" s="317"/>
    </row>
    <row r="2555" spans="1:21" x14ac:dyDescent="0.3">
      <c r="A2555" s="322"/>
      <c r="B2555" s="322"/>
      <c r="C2555" s="323"/>
      <c r="D2555" s="324"/>
      <c r="E2555" s="325"/>
      <c r="F2555" s="325"/>
      <c r="G2555" s="326"/>
      <c r="H2555" s="326"/>
      <c r="I2555" s="326"/>
      <c r="J2555" s="327"/>
      <c r="K2555" s="327"/>
      <c r="L2555" s="327"/>
      <c r="M2555" s="328" t="str">
        <f>IF(ISNUMBER(#REF!),#REF! -#REF!, IF(ISNUMBER(#REF!),#REF!* 0.1, ""))</f>
        <v/>
      </c>
      <c r="N2555" s="329" t="str">
        <f t="shared" si="133"/>
        <v/>
      </c>
      <c r="O2555" s="330" t="str">
        <f t="shared" si="132"/>
        <v/>
      </c>
      <c r="P2555" s="331" t="str">
        <f t="shared" si="134"/>
        <v/>
      </c>
      <c r="Q2555" s="329"/>
      <c r="R2555" s="329"/>
      <c r="S2555" s="329"/>
      <c r="T2555" s="326"/>
      <c r="U2555" s="317"/>
    </row>
    <row r="2556" spans="1:21" x14ac:dyDescent="0.3">
      <c r="A2556" s="322"/>
      <c r="B2556" s="322"/>
      <c r="C2556" s="323"/>
      <c r="D2556" s="324"/>
      <c r="E2556" s="325"/>
      <c r="F2556" s="325"/>
      <c r="G2556" s="326"/>
      <c r="H2556" s="326"/>
      <c r="I2556" s="326"/>
      <c r="J2556" s="327"/>
      <c r="K2556" s="327"/>
      <c r="L2556" s="327"/>
      <c r="M2556" s="328" t="str">
        <f>IF(ISNUMBER(#REF!),#REF! -#REF!, IF(ISNUMBER(#REF!),#REF!* 0.1, ""))</f>
        <v/>
      </c>
      <c r="N2556" s="329" t="str">
        <f t="shared" si="133"/>
        <v/>
      </c>
      <c r="O2556" s="330" t="str">
        <f t="shared" si="132"/>
        <v/>
      </c>
      <c r="P2556" s="331" t="str">
        <f t="shared" si="134"/>
        <v/>
      </c>
      <c r="Q2556" s="329"/>
      <c r="R2556" s="329"/>
      <c r="S2556" s="329"/>
      <c r="T2556" s="326"/>
      <c r="U2556" s="317"/>
    </row>
    <row r="2557" spans="1:21" x14ac:dyDescent="0.3">
      <c r="A2557" s="322"/>
      <c r="B2557" s="322"/>
      <c r="C2557" s="323"/>
      <c r="D2557" s="324"/>
      <c r="E2557" s="325"/>
      <c r="F2557" s="325"/>
      <c r="G2557" s="326"/>
      <c r="H2557" s="326"/>
      <c r="I2557" s="326"/>
      <c r="J2557" s="327"/>
      <c r="K2557" s="327"/>
      <c r="L2557" s="327"/>
      <c r="M2557" s="328" t="str">
        <f>IF(ISNUMBER(#REF!),#REF! -#REF!, IF(ISNUMBER(#REF!),#REF!* 0.1, ""))</f>
        <v/>
      </c>
      <c r="N2557" s="329" t="str">
        <f t="shared" si="133"/>
        <v/>
      </c>
      <c r="O2557" s="330" t="str">
        <f t="shared" si="132"/>
        <v/>
      </c>
      <c r="P2557" s="331" t="str">
        <f t="shared" si="134"/>
        <v/>
      </c>
      <c r="Q2557" s="329"/>
      <c r="R2557" s="329"/>
      <c r="S2557" s="329"/>
      <c r="T2557" s="326"/>
      <c r="U2557" s="317"/>
    </row>
    <row r="2558" spans="1:21" x14ac:dyDescent="0.3">
      <c r="A2558" s="322"/>
      <c r="B2558" s="322"/>
      <c r="C2558" s="323"/>
      <c r="D2558" s="324"/>
      <c r="E2558" s="325"/>
      <c r="F2558" s="325"/>
      <c r="G2558" s="326"/>
      <c r="H2558" s="326"/>
      <c r="I2558" s="326"/>
      <c r="J2558" s="327"/>
      <c r="K2558" s="327"/>
      <c r="L2558" s="327"/>
      <c r="M2558" s="328" t="str">
        <f>IF(ISNUMBER(#REF!),#REF! -#REF!, IF(ISNUMBER(#REF!),#REF!* 0.1, ""))</f>
        <v/>
      </c>
      <c r="N2558" s="329" t="str">
        <f t="shared" si="133"/>
        <v/>
      </c>
      <c r="O2558" s="330" t="str">
        <f t="shared" si="132"/>
        <v/>
      </c>
      <c r="P2558" s="331" t="str">
        <f t="shared" si="134"/>
        <v/>
      </c>
      <c r="Q2558" s="329"/>
      <c r="R2558" s="329"/>
      <c r="S2558" s="329"/>
      <c r="T2558" s="326"/>
      <c r="U2558" s="317"/>
    </row>
    <row r="2559" spans="1:21" x14ac:dyDescent="0.3">
      <c r="A2559" s="322"/>
      <c r="B2559" s="322"/>
      <c r="C2559" s="323"/>
      <c r="D2559" s="324"/>
      <c r="E2559" s="325"/>
      <c r="F2559" s="325"/>
      <c r="G2559" s="326"/>
      <c r="H2559" s="326"/>
      <c r="I2559" s="326"/>
      <c r="J2559" s="327"/>
      <c r="K2559" s="327"/>
      <c r="L2559" s="327"/>
      <c r="M2559" s="328" t="str">
        <f>IF(ISNUMBER(#REF!),#REF! -#REF!, IF(ISNUMBER(#REF!),#REF!* 0.1, ""))</f>
        <v/>
      </c>
      <c r="N2559" s="329" t="str">
        <f t="shared" si="133"/>
        <v/>
      </c>
      <c r="O2559" s="330" t="str">
        <f t="shared" si="132"/>
        <v/>
      </c>
      <c r="P2559" s="331" t="str">
        <f t="shared" si="134"/>
        <v/>
      </c>
      <c r="Q2559" s="329"/>
      <c r="R2559" s="329"/>
      <c r="S2559" s="329"/>
      <c r="T2559" s="326"/>
      <c r="U2559" s="317"/>
    </row>
    <row r="2560" spans="1:21" x14ac:dyDescent="0.3">
      <c r="A2560" s="322"/>
      <c r="B2560" s="322"/>
      <c r="C2560" s="323"/>
      <c r="D2560" s="324"/>
      <c r="E2560" s="325"/>
      <c r="F2560" s="325"/>
      <c r="G2560" s="326"/>
      <c r="H2560" s="326"/>
      <c r="I2560" s="326"/>
      <c r="J2560" s="327"/>
      <c r="K2560" s="327"/>
      <c r="L2560" s="327"/>
      <c r="M2560" s="328" t="str">
        <f>IF(ISNUMBER(#REF!),#REF! -#REF!, IF(ISNUMBER(#REF!),#REF!* 0.1, ""))</f>
        <v/>
      </c>
      <c r="N2560" s="329" t="str">
        <f t="shared" si="133"/>
        <v/>
      </c>
      <c r="O2560" s="330" t="str">
        <f t="shared" si="132"/>
        <v/>
      </c>
      <c r="P2560" s="331" t="str">
        <f t="shared" si="134"/>
        <v/>
      </c>
      <c r="Q2560" s="329"/>
      <c r="R2560" s="329"/>
      <c r="S2560" s="329"/>
      <c r="T2560" s="326"/>
      <c r="U2560" s="317"/>
    </row>
    <row r="2561" spans="1:21" x14ac:dyDescent="0.3">
      <c r="A2561" s="322"/>
      <c r="B2561" s="322"/>
      <c r="C2561" s="323"/>
      <c r="D2561" s="324"/>
      <c r="E2561" s="325"/>
      <c r="F2561" s="325"/>
      <c r="G2561" s="326"/>
      <c r="H2561" s="326"/>
      <c r="I2561" s="326"/>
      <c r="J2561" s="327"/>
      <c r="K2561" s="327"/>
      <c r="L2561" s="327"/>
      <c r="M2561" s="328" t="str">
        <f>IF(ISNUMBER(#REF!),#REF! -#REF!, IF(ISNUMBER(#REF!),#REF!* 0.1, ""))</f>
        <v/>
      </c>
      <c r="N2561" s="329" t="str">
        <f t="shared" si="133"/>
        <v/>
      </c>
      <c r="O2561" s="330" t="str">
        <f t="shared" si="132"/>
        <v/>
      </c>
      <c r="P2561" s="331" t="str">
        <f t="shared" si="134"/>
        <v/>
      </c>
      <c r="Q2561" s="329"/>
      <c r="R2561" s="329"/>
      <c r="S2561" s="329"/>
      <c r="T2561" s="326"/>
      <c r="U2561" s="317"/>
    </row>
    <row r="2562" spans="1:21" x14ac:dyDescent="0.3">
      <c r="A2562" s="322"/>
      <c r="B2562" s="322"/>
      <c r="C2562" s="323"/>
      <c r="D2562" s="324"/>
      <c r="E2562" s="325"/>
      <c r="F2562" s="325"/>
      <c r="G2562" s="326"/>
      <c r="H2562" s="326"/>
      <c r="I2562" s="326"/>
      <c r="J2562" s="327"/>
      <c r="K2562" s="327"/>
      <c r="L2562" s="327"/>
      <c r="M2562" s="328" t="str">
        <f>IF(ISNUMBER(#REF!),#REF! -#REF!, IF(ISNUMBER(#REF!),#REF!* 0.1, ""))</f>
        <v/>
      </c>
      <c r="N2562" s="329" t="str">
        <f t="shared" si="133"/>
        <v/>
      </c>
      <c r="O2562" s="330" t="str">
        <f t="shared" si="132"/>
        <v/>
      </c>
      <c r="P2562" s="331" t="str">
        <f t="shared" si="134"/>
        <v/>
      </c>
      <c r="Q2562" s="329"/>
      <c r="R2562" s="329"/>
      <c r="S2562" s="329"/>
      <c r="T2562" s="326"/>
      <c r="U2562" s="317"/>
    </row>
    <row r="2563" spans="1:21" x14ac:dyDescent="0.3">
      <c r="A2563" s="322"/>
      <c r="B2563" s="322"/>
      <c r="C2563" s="323"/>
      <c r="D2563" s="324"/>
      <c r="E2563" s="325"/>
      <c r="F2563" s="325"/>
      <c r="G2563" s="326"/>
      <c r="H2563" s="326"/>
      <c r="I2563" s="326"/>
      <c r="J2563" s="327"/>
      <c r="K2563" s="327"/>
      <c r="L2563" s="327"/>
      <c r="M2563" s="328" t="str">
        <f>IF(ISNUMBER(#REF!),#REF! -#REF!, IF(ISNUMBER(#REF!),#REF!* 0.1, ""))</f>
        <v/>
      </c>
      <c r="N2563" s="329" t="str">
        <f t="shared" si="133"/>
        <v/>
      </c>
      <c r="O2563" s="330" t="str">
        <f t="shared" si="132"/>
        <v/>
      </c>
      <c r="P2563" s="331" t="str">
        <f t="shared" si="134"/>
        <v/>
      </c>
      <c r="Q2563" s="329"/>
      <c r="R2563" s="329"/>
      <c r="S2563" s="329"/>
      <c r="T2563" s="326"/>
      <c r="U2563" s="317"/>
    </row>
    <row r="2564" spans="1:21" x14ac:dyDescent="0.3">
      <c r="A2564" s="322"/>
      <c r="B2564" s="322"/>
      <c r="C2564" s="323"/>
      <c r="D2564" s="324"/>
      <c r="E2564" s="325"/>
      <c r="F2564" s="325"/>
      <c r="G2564" s="326"/>
      <c r="H2564" s="326"/>
      <c r="I2564" s="326"/>
      <c r="J2564" s="327"/>
      <c r="K2564" s="327"/>
      <c r="L2564" s="327"/>
      <c r="M2564" s="328" t="str">
        <f>IF(ISNUMBER(#REF!),#REF! -#REF!, IF(ISNUMBER(#REF!),#REF!* 0.1, ""))</f>
        <v/>
      </c>
      <c r="N2564" s="329" t="str">
        <f t="shared" si="133"/>
        <v/>
      </c>
      <c r="O2564" s="330" t="str">
        <f t="shared" si="132"/>
        <v/>
      </c>
      <c r="P2564" s="331" t="str">
        <f t="shared" si="134"/>
        <v/>
      </c>
      <c r="Q2564" s="329"/>
      <c r="R2564" s="329"/>
      <c r="S2564" s="329"/>
      <c r="T2564" s="326"/>
      <c r="U2564" s="317"/>
    </row>
    <row r="2565" spans="1:21" x14ac:dyDescent="0.3">
      <c r="A2565" s="322"/>
      <c r="B2565" s="322"/>
      <c r="C2565" s="323"/>
      <c r="D2565" s="324"/>
      <c r="E2565" s="325"/>
      <c r="F2565" s="325"/>
      <c r="G2565" s="326"/>
      <c r="H2565" s="326"/>
      <c r="I2565" s="326"/>
      <c r="J2565" s="327"/>
      <c r="K2565" s="327"/>
      <c r="L2565" s="327"/>
      <c r="M2565" s="328" t="str">
        <f>IF(ISNUMBER(#REF!),#REF! -#REF!, IF(ISNUMBER(#REF!),#REF!* 0.1, ""))</f>
        <v/>
      </c>
      <c r="N2565" s="329" t="str">
        <f t="shared" si="133"/>
        <v/>
      </c>
      <c r="O2565" s="330" t="str">
        <f t="shared" si="132"/>
        <v/>
      </c>
      <c r="P2565" s="331" t="str">
        <f t="shared" si="134"/>
        <v/>
      </c>
      <c r="Q2565" s="329"/>
      <c r="R2565" s="329"/>
      <c r="S2565" s="329"/>
      <c r="T2565" s="326"/>
      <c r="U2565" s="317"/>
    </row>
    <row r="2566" spans="1:21" x14ac:dyDescent="0.3">
      <c r="A2566" s="322"/>
      <c r="B2566" s="322"/>
      <c r="C2566" s="323"/>
      <c r="D2566" s="324"/>
      <c r="E2566" s="325"/>
      <c r="F2566" s="325"/>
      <c r="G2566" s="326"/>
      <c r="H2566" s="326"/>
      <c r="I2566" s="326"/>
      <c r="J2566" s="327"/>
      <c r="K2566" s="327"/>
      <c r="L2566" s="327"/>
      <c r="M2566" s="328" t="str">
        <f>IF(ISNUMBER(#REF!),#REF! -#REF!, IF(ISNUMBER(#REF!),#REF!* 0.1, ""))</f>
        <v/>
      </c>
      <c r="N2566" s="329" t="str">
        <f t="shared" si="133"/>
        <v/>
      </c>
      <c r="O2566" s="330" t="str">
        <f t="shared" si="132"/>
        <v/>
      </c>
      <c r="P2566" s="331" t="str">
        <f t="shared" si="134"/>
        <v/>
      </c>
      <c r="Q2566" s="329"/>
      <c r="R2566" s="329"/>
      <c r="S2566" s="329"/>
      <c r="T2566" s="326"/>
      <c r="U2566" s="317"/>
    </row>
    <row r="2567" spans="1:21" x14ac:dyDescent="0.3">
      <c r="A2567" s="322"/>
      <c r="B2567" s="322"/>
      <c r="C2567" s="323"/>
      <c r="D2567" s="324"/>
      <c r="E2567" s="325"/>
      <c r="F2567" s="325"/>
      <c r="G2567" s="326"/>
      <c r="H2567" s="326"/>
      <c r="I2567" s="326"/>
      <c r="J2567" s="327"/>
      <c r="K2567" s="327"/>
      <c r="L2567" s="327"/>
      <c r="M2567" s="328" t="str">
        <f>IF(ISNUMBER(#REF!),#REF! -#REF!, IF(ISNUMBER(#REF!),#REF!* 0.1, ""))</f>
        <v/>
      </c>
      <c r="N2567" s="329" t="str">
        <f t="shared" si="133"/>
        <v/>
      </c>
      <c r="O2567" s="330" t="str">
        <f t="shared" ref="O2567:O2630" si="135">IF(ISBLANK(M2567),"",IF(ISBLANK($O$2),M2567,M2567*1000*$O$2))</f>
        <v/>
      </c>
      <c r="P2567" s="331" t="str">
        <f t="shared" si="134"/>
        <v/>
      </c>
      <c r="Q2567" s="329"/>
      <c r="R2567" s="329"/>
      <c r="S2567" s="329"/>
      <c r="T2567" s="326"/>
      <c r="U2567" s="317"/>
    </row>
    <row r="2568" spans="1:21" x14ac:dyDescent="0.3">
      <c r="A2568" s="322"/>
      <c r="B2568" s="322"/>
      <c r="C2568" s="323"/>
      <c r="D2568" s="324"/>
      <c r="E2568" s="325"/>
      <c r="F2568" s="325"/>
      <c r="G2568" s="326"/>
      <c r="H2568" s="326"/>
      <c r="I2568" s="326"/>
      <c r="J2568" s="327"/>
      <c r="K2568" s="327"/>
      <c r="L2568" s="327"/>
      <c r="M2568" s="328" t="str">
        <f>IF(ISNUMBER(#REF!),#REF! -#REF!, IF(ISNUMBER(#REF!),#REF!* 0.1, ""))</f>
        <v/>
      </c>
      <c r="N2568" s="329" t="str">
        <f t="shared" si="133"/>
        <v/>
      </c>
      <c r="O2568" s="330" t="str">
        <f t="shared" si="135"/>
        <v/>
      </c>
      <c r="P2568" s="331" t="str">
        <f t="shared" si="134"/>
        <v/>
      </c>
      <c r="Q2568" s="329"/>
      <c r="R2568" s="329"/>
      <c r="S2568" s="329"/>
      <c r="T2568" s="326"/>
      <c r="U2568" s="317"/>
    </row>
    <row r="2569" spans="1:21" x14ac:dyDescent="0.3">
      <c r="A2569" s="322"/>
      <c r="B2569" s="322"/>
      <c r="C2569" s="323"/>
      <c r="D2569" s="324"/>
      <c r="E2569" s="325"/>
      <c r="F2569" s="325"/>
      <c r="G2569" s="326"/>
      <c r="H2569" s="326"/>
      <c r="I2569" s="326"/>
      <c r="J2569" s="327"/>
      <c r="K2569" s="327"/>
      <c r="L2569" s="327"/>
      <c r="M2569" s="328" t="str">
        <f>IF(ISNUMBER(#REF!),#REF! -#REF!, IF(ISNUMBER(#REF!),#REF!* 0.1, ""))</f>
        <v/>
      </c>
      <c r="N2569" s="329" t="str">
        <f t="shared" si="133"/>
        <v/>
      </c>
      <c r="O2569" s="330" t="str">
        <f t="shared" si="135"/>
        <v/>
      </c>
      <c r="P2569" s="331" t="str">
        <f t="shared" si="134"/>
        <v/>
      </c>
      <c r="Q2569" s="329"/>
      <c r="R2569" s="329"/>
      <c r="S2569" s="329"/>
      <c r="T2569" s="326"/>
      <c r="U2569" s="317"/>
    </row>
    <row r="2570" spans="1:21" x14ac:dyDescent="0.3">
      <c r="A2570" s="322"/>
      <c r="B2570" s="322"/>
      <c r="C2570" s="323"/>
      <c r="D2570" s="324"/>
      <c r="E2570" s="325"/>
      <c r="F2570" s="325"/>
      <c r="G2570" s="326"/>
      <c r="H2570" s="326"/>
      <c r="I2570" s="326"/>
      <c r="J2570" s="327"/>
      <c r="K2570" s="327"/>
      <c r="L2570" s="327"/>
      <c r="M2570" s="328" t="str">
        <f>IF(ISNUMBER(#REF!),#REF! -#REF!, IF(ISNUMBER(#REF!),#REF!* 0.1, ""))</f>
        <v/>
      </c>
      <c r="N2570" s="329" t="str">
        <f t="shared" si="133"/>
        <v/>
      </c>
      <c r="O2570" s="330" t="str">
        <f t="shared" si="135"/>
        <v/>
      </c>
      <c r="P2570" s="331" t="str">
        <f t="shared" si="134"/>
        <v/>
      </c>
      <c r="Q2570" s="329"/>
      <c r="R2570" s="329"/>
      <c r="S2570" s="329"/>
      <c r="T2570" s="326"/>
      <c r="U2570" s="317"/>
    </row>
    <row r="2571" spans="1:21" x14ac:dyDescent="0.3">
      <c r="A2571" s="322"/>
      <c r="B2571" s="322"/>
      <c r="C2571" s="323"/>
      <c r="D2571" s="324"/>
      <c r="E2571" s="325"/>
      <c r="F2571" s="325"/>
      <c r="G2571" s="326"/>
      <c r="H2571" s="326"/>
      <c r="I2571" s="326"/>
      <c r="J2571" s="327"/>
      <c r="K2571" s="327"/>
      <c r="L2571" s="327"/>
      <c r="M2571" s="328" t="str">
        <f>IF(ISNUMBER(#REF!),#REF! -#REF!, IF(ISNUMBER(#REF!),#REF!* 0.1, ""))</f>
        <v/>
      </c>
      <c r="N2571" s="329" t="str">
        <f t="shared" si="133"/>
        <v/>
      </c>
      <c r="O2571" s="330" t="str">
        <f t="shared" si="135"/>
        <v/>
      </c>
      <c r="P2571" s="331" t="str">
        <f t="shared" si="134"/>
        <v/>
      </c>
      <c r="Q2571" s="329"/>
      <c r="R2571" s="329"/>
      <c r="S2571" s="329"/>
      <c r="T2571" s="326"/>
      <c r="U2571" s="317"/>
    </row>
    <row r="2572" spans="1:21" x14ac:dyDescent="0.3">
      <c r="A2572" s="322"/>
      <c r="B2572" s="322"/>
      <c r="C2572" s="323"/>
      <c r="D2572" s="324"/>
      <c r="E2572" s="325"/>
      <c r="F2572" s="325"/>
      <c r="G2572" s="326"/>
      <c r="H2572" s="326"/>
      <c r="I2572" s="326"/>
      <c r="J2572" s="327"/>
      <c r="K2572" s="327"/>
      <c r="L2572" s="327"/>
      <c r="M2572" s="328" t="str">
        <f>IF(ISNUMBER(#REF!),#REF! -#REF!, IF(ISNUMBER(#REF!),#REF!* 0.1, ""))</f>
        <v/>
      </c>
      <c r="N2572" s="329" t="str">
        <f t="shared" si="133"/>
        <v/>
      </c>
      <c r="O2572" s="330" t="str">
        <f t="shared" si="135"/>
        <v/>
      </c>
      <c r="P2572" s="331" t="str">
        <f t="shared" si="134"/>
        <v/>
      </c>
      <c r="Q2572" s="329"/>
      <c r="R2572" s="329"/>
      <c r="S2572" s="329"/>
      <c r="T2572" s="326"/>
      <c r="U2572" s="317"/>
    </row>
    <row r="2573" spans="1:21" x14ac:dyDescent="0.3">
      <c r="A2573" s="322"/>
      <c r="B2573" s="322"/>
      <c r="C2573" s="323"/>
      <c r="D2573" s="324"/>
      <c r="E2573" s="325"/>
      <c r="F2573" s="325"/>
      <c r="G2573" s="326"/>
      <c r="H2573" s="326"/>
      <c r="I2573" s="326"/>
      <c r="J2573" s="327"/>
      <c r="K2573" s="327"/>
      <c r="L2573" s="327"/>
      <c r="M2573" s="328" t="str">
        <f>IF(ISNUMBER(#REF!),#REF! -#REF!, IF(ISNUMBER(#REF!),#REF!* 0.1, ""))</f>
        <v/>
      </c>
      <c r="N2573" s="329" t="str">
        <f t="shared" si="133"/>
        <v/>
      </c>
      <c r="O2573" s="330" t="str">
        <f t="shared" si="135"/>
        <v/>
      </c>
      <c r="P2573" s="331" t="str">
        <f t="shared" si="134"/>
        <v/>
      </c>
      <c r="Q2573" s="329"/>
      <c r="R2573" s="329"/>
      <c r="S2573" s="329"/>
      <c r="T2573" s="326"/>
      <c r="U2573" s="317"/>
    </row>
    <row r="2574" spans="1:21" x14ac:dyDescent="0.3">
      <c r="A2574" s="322"/>
      <c r="B2574" s="322"/>
      <c r="C2574" s="323"/>
      <c r="D2574" s="324"/>
      <c r="E2574" s="325"/>
      <c r="F2574" s="325"/>
      <c r="G2574" s="326"/>
      <c r="H2574" s="326"/>
      <c r="I2574" s="326"/>
      <c r="J2574" s="327"/>
      <c r="K2574" s="327"/>
      <c r="L2574" s="327"/>
      <c r="M2574" s="328" t="str">
        <f>IF(ISNUMBER(#REF!),#REF! -#REF!, IF(ISNUMBER(#REF!),#REF!* 0.1, ""))</f>
        <v/>
      </c>
      <c r="N2574" s="329" t="str">
        <f t="shared" si="133"/>
        <v/>
      </c>
      <c r="O2574" s="330" t="str">
        <f t="shared" si="135"/>
        <v/>
      </c>
      <c r="P2574" s="331" t="str">
        <f t="shared" si="134"/>
        <v/>
      </c>
      <c r="Q2574" s="329"/>
      <c r="R2574" s="329"/>
      <c r="S2574" s="329"/>
      <c r="T2574" s="326"/>
      <c r="U2574" s="317"/>
    </row>
    <row r="2575" spans="1:21" x14ac:dyDescent="0.3">
      <c r="A2575" s="322"/>
      <c r="B2575" s="322"/>
      <c r="C2575" s="323"/>
      <c r="D2575" s="324"/>
      <c r="E2575" s="325"/>
      <c r="F2575" s="325"/>
      <c r="G2575" s="326"/>
      <c r="H2575" s="326"/>
      <c r="I2575" s="326"/>
      <c r="J2575" s="327"/>
      <c r="K2575" s="327"/>
      <c r="L2575" s="327"/>
      <c r="M2575" s="328" t="str">
        <f>IF(ISNUMBER(#REF!),#REF! -#REF!, IF(ISNUMBER(#REF!),#REF!* 0.1, ""))</f>
        <v/>
      </c>
      <c r="N2575" s="329" t="str">
        <f t="shared" si="133"/>
        <v/>
      </c>
      <c r="O2575" s="330" t="str">
        <f t="shared" si="135"/>
        <v/>
      </c>
      <c r="P2575" s="331" t="str">
        <f t="shared" si="134"/>
        <v/>
      </c>
      <c r="Q2575" s="329"/>
      <c r="R2575" s="329"/>
      <c r="S2575" s="329"/>
      <c r="T2575" s="326"/>
      <c r="U2575" s="317"/>
    </row>
    <row r="2576" spans="1:21" x14ac:dyDescent="0.3">
      <c r="A2576" s="322"/>
      <c r="B2576" s="322"/>
      <c r="C2576" s="323"/>
      <c r="D2576" s="324"/>
      <c r="E2576" s="325"/>
      <c r="F2576" s="325"/>
      <c r="G2576" s="326"/>
      <c r="H2576" s="326"/>
      <c r="I2576" s="326"/>
      <c r="J2576" s="327"/>
      <c r="K2576" s="327"/>
      <c r="L2576" s="327"/>
      <c r="M2576" s="328" t="str">
        <f>IF(ISNUMBER(#REF!),#REF! -#REF!, IF(ISNUMBER(#REF!),#REF!* 0.1, ""))</f>
        <v/>
      </c>
      <c r="N2576" s="329" t="str">
        <f t="shared" si="133"/>
        <v/>
      </c>
      <c r="O2576" s="330" t="str">
        <f t="shared" si="135"/>
        <v/>
      </c>
      <c r="P2576" s="331" t="str">
        <f t="shared" si="134"/>
        <v/>
      </c>
      <c r="Q2576" s="329"/>
      <c r="R2576" s="329"/>
      <c r="S2576" s="329"/>
      <c r="T2576" s="326"/>
      <c r="U2576" s="317"/>
    </row>
    <row r="2577" spans="1:21" x14ac:dyDescent="0.3">
      <c r="A2577" s="322"/>
      <c r="B2577" s="322"/>
      <c r="C2577" s="323"/>
      <c r="D2577" s="324"/>
      <c r="E2577" s="325"/>
      <c r="F2577" s="325"/>
      <c r="G2577" s="326"/>
      <c r="H2577" s="326"/>
      <c r="I2577" s="326"/>
      <c r="J2577" s="327"/>
      <c r="K2577" s="327"/>
      <c r="L2577" s="327"/>
      <c r="M2577" s="328" t="str">
        <f>IF(ISNUMBER(#REF!),#REF! -#REF!, IF(ISNUMBER(#REF!),#REF!* 0.1, ""))</f>
        <v/>
      </c>
      <c r="N2577" s="329" t="str">
        <f t="shared" si="133"/>
        <v/>
      </c>
      <c r="O2577" s="330" t="str">
        <f t="shared" si="135"/>
        <v/>
      </c>
      <c r="P2577" s="331" t="str">
        <f t="shared" si="134"/>
        <v/>
      </c>
      <c r="Q2577" s="329"/>
      <c r="R2577" s="329"/>
      <c r="S2577" s="329"/>
      <c r="T2577" s="326"/>
      <c r="U2577" s="317"/>
    </row>
    <row r="2578" spans="1:21" x14ac:dyDescent="0.3">
      <c r="A2578" s="322"/>
      <c r="B2578" s="322"/>
      <c r="C2578" s="323"/>
      <c r="D2578" s="324"/>
      <c r="E2578" s="325"/>
      <c r="F2578" s="325"/>
      <c r="G2578" s="326"/>
      <c r="H2578" s="326"/>
      <c r="I2578" s="326"/>
      <c r="J2578" s="327"/>
      <c r="K2578" s="327"/>
      <c r="L2578" s="327"/>
      <c r="M2578" s="328" t="str">
        <f>IF(ISNUMBER(#REF!),#REF! -#REF!, IF(ISNUMBER(#REF!),#REF!* 0.1, ""))</f>
        <v/>
      </c>
      <c r="N2578" s="329" t="str">
        <f t="shared" si="133"/>
        <v/>
      </c>
      <c r="O2578" s="330" t="str">
        <f t="shared" si="135"/>
        <v/>
      </c>
      <c r="P2578" s="331" t="str">
        <f t="shared" si="134"/>
        <v/>
      </c>
      <c r="Q2578" s="329"/>
      <c r="R2578" s="329"/>
      <c r="S2578" s="329"/>
      <c r="T2578" s="326"/>
      <c r="U2578" s="317"/>
    </row>
    <row r="2579" spans="1:21" x14ac:dyDescent="0.3">
      <c r="A2579" s="322"/>
      <c r="B2579" s="322"/>
      <c r="C2579" s="323"/>
      <c r="D2579" s="324"/>
      <c r="E2579" s="325"/>
      <c r="F2579" s="325"/>
      <c r="G2579" s="326"/>
      <c r="H2579" s="326"/>
      <c r="I2579" s="326"/>
      <c r="J2579" s="327"/>
      <c r="K2579" s="327"/>
      <c r="L2579" s="327"/>
      <c r="M2579" s="328" t="str">
        <f>IF(ISNUMBER(#REF!),#REF! -#REF!, IF(ISNUMBER(#REF!),#REF!* 0.1, ""))</f>
        <v/>
      </c>
      <c r="N2579" s="329" t="str">
        <f t="shared" si="133"/>
        <v/>
      </c>
      <c r="O2579" s="330" t="str">
        <f t="shared" si="135"/>
        <v/>
      </c>
      <c r="P2579" s="331" t="str">
        <f t="shared" si="134"/>
        <v/>
      </c>
      <c r="Q2579" s="329"/>
      <c r="R2579" s="329"/>
      <c r="S2579" s="329"/>
      <c r="T2579" s="326"/>
      <c r="U2579" s="317"/>
    </row>
    <row r="2580" spans="1:21" x14ac:dyDescent="0.3">
      <c r="A2580" s="322"/>
      <c r="B2580" s="322"/>
      <c r="C2580" s="323"/>
      <c r="D2580" s="324"/>
      <c r="E2580" s="325"/>
      <c r="F2580" s="325"/>
      <c r="G2580" s="326"/>
      <c r="H2580" s="326"/>
      <c r="I2580" s="326"/>
      <c r="J2580" s="327"/>
      <c r="K2580" s="327"/>
      <c r="L2580" s="327"/>
      <c r="M2580" s="328" t="str">
        <f>IF(ISNUMBER(#REF!),#REF! -#REF!, IF(ISNUMBER(#REF!),#REF!* 0.1, ""))</f>
        <v/>
      </c>
      <c r="N2580" s="329" t="str">
        <f t="shared" si="133"/>
        <v/>
      </c>
      <c r="O2580" s="330" t="str">
        <f t="shared" si="135"/>
        <v/>
      </c>
      <c r="P2580" s="331" t="str">
        <f t="shared" si="134"/>
        <v/>
      </c>
      <c r="Q2580" s="329"/>
      <c r="R2580" s="329"/>
      <c r="S2580" s="329"/>
      <c r="T2580" s="326"/>
      <c r="U2580" s="317"/>
    </row>
    <row r="2581" spans="1:21" x14ac:dyDescent="0.3">
      <c r="A2581" s="322"/>
      <c r="B2581" s="322"/>
      <c r="C2581" s="323"/>
      <c r="D2581" s="324"/>
      <c r="E2581" s="325"/>
      <c r="F2581" s="325"/>
      <c r="G2581" s="326"/>
      <c r="H2581" s="326"/>
      <c r="I2581" s="326"/>
      <c r="J2581" s="327"/>
      <c r="K2581" s="327"/>
      <c r="L2581" s="327"/>
      <c r="M2581" s="328" t="str">
        <f>IF(ISNUMBER(#REF!),#REF! -#REF!, IF(ISNUMBER(#REF!),#REF!* 0.1, ""))</f>
        <v/>
      </c>
      <c r="N2581" s="329" t="str">
        <f t="shared" si="133"/>
        <v/>
      </c>
      <c r="O2581" s="330" t="str">
        <f t="shared" si="135"/>
        <v/>
      </c>
      <c r="P2581" s="331" t="str">
        <f t="shared" si="134"/>
        <v/>
      </c>
      <c r="Q2581" s="329"/>
      <c r="R2581" s="329"/>
      <c r="S2581" s="329"/>
      <c r="T2581" s="326"/>
      <c r="U2581" s="317"/>
    </row>
    <row r="2582" spans="1:21" x14ac:dyDescent="0.3">
      <c r="A2582" s="322"/>
      <c r="B2582" s="322"/>
      <c r="C2582" s="323"/>
      <c r="D2582" s="324"/>
      <c r="E2582" s="325"/>
      <c r="F2582" s="325"/>
      <c r="G2582" s="326"/>
      <c r="H2582" s="326"/>
      <c r="I2582" s="326"/>
      <c r="J2582" s="327"/>
      <c r="K2582" s="327"/>
      <c r="L2582" s="327"/>
      <c r="M2582" s="328" t="str">
        <f>IF(ISNUMBER(#REF!),#REF! -#REF!, IF(ISNUMBER(#REF!),#REF!* 0.1, ""))</f>
        <v/>
      </c>
      <c r="N2582" s="329" t="str">
        <f t="shared" si="133"/>
        <v/>
      </c>
      <c r="O2582" s="330" t="str">
        <f t="shared" si="135"/>
        <v/>
      </c>
      <c r="P2582" s="331" t="str">
        <f t="shared" si="134"/>
        <v/>
      </c>
      <c r="Q2582" s="329"/>
      <c r="R2582" s="329"/>
      <c r="S2582" s="329"/>
      <c r="T2582" s="326"/>
      <c r="U2582" s="317"/>
    </row>
    <row r="2583" spans="1:21" x14ac:dyDescent="0.3">
      <c r="A2583" s="322"/>
      <c r="B2583" s="322"/>
      <c r="C2583" s="323"/>
      <c r="D2583" s="324"/>
      <c r="E2583" s="325"/>
      <c r="F2583" s="325"/>
      <c r="G2583" s="326"/>
      <c r="H2583" s="326"/>
      <c r="I2583" s="326"/>
      <c r="J2583" s="327"/>
      <c r="K2583" s="327"/>
      <c r="L2583" s="327"/>
      <c r="M2583" s="328" t="str">
        <f>IF(ISNUMBER(#REF!),#REF! -#REF!, IF(ISNUMBER(#REF!),#REF!* 0.1, ""))</f>
        <v/>
      </c>
      <c r="N2583" s="329" t="str">
        <f t="shared" si="133"/>
        <v/>
      </c>
      <c r="O2583" s="330" t="str">
        <f t="shared" si="135"/>
        <v/>
      </c>
      <c r="P2583" s="331" t="str">
        <f t="shared" si="134"/>
        <v/>
      </c>
      <c r="Q2583" s="329"/>
      <c r="R2583" s="329"/>
      <c r="S2583" s="329"/>
      <c r="T2583" s="326"/>
      <c r="U2583" s="317"/>
    </row>
    <row r="2584" spans="1:21" x14ac:dyDescent="0.3">
      <c r="A2584" s="322"/>
      <c r="B2584" s="322"/>
      <c r="C2584" s="323"/>
      <c r="D2584" s="324"/>
      <c r="E2584" s="325"/>
      <c r="F2584" s="325"/>
      <c r="G2584" s="326"/>
      <c r="H2584" s="326"/>
      <c r="I2584" s="326"/>
      <c r="J2584" s="327"/>
      <c r="K2584" s="327"/>
      <c r="L2584" s="327"/>
      <c r="M2584" s="328" t="str">
        <f>IF(ISNUMBER(#REF!),#REF! -#REF!, IF(ISNUMBER(#REF!),#REF!* 0.1, ""))</f>
        <v/>
      </c>
      <c r="N2584" s="329" t="str">
        <f t="shared" si="133"/>
        <v/>
      </c>
      <c r="O2584" s="330" t="str">
        <f t="shared" si="135"/>
        <v/>
      </c>
      <c r="P2584" s="331" t="str">
        <f t="shared" si="134"/>
        <v/>
      </c>
      <c r="Q2584" s="329"/>
      <c r="R2584" s="329"/>
      <c r="S2584" s="329"/>
      <c r="T2584" s="326"/>
      <c r="U2584" s="317"/>
    </row>
    <row r="2585" spans="1:21" x14ac:dyDescent="0.3">
      <c r="A2585" s="322"/>
      <c r="B2585" s="322"/>
      <c r="C2585" s="323"/>
      <c r="D2585" s="324"/>
      <c r="E2585" s="325"/>
      <c r="F2585" s="325"/>
      <c r="G2585" s="326"/>
      <c r="H2585" s="326"/>
      <c r="I2585" s="326"/>
      <c r="J2585" s="327"/>
      <c r="K2585" s="327"/>
      <c r="L2585" s="327"/>
      <c r="M2585" s="328" t="str">
        <f>IF(ISNUMBER(#REF!),#REF! -#REF!, IF(ISNUMBER(#REF!),#REF!* 0.1, ""))</f>
        <v/>
      </c>
      <c r="N2585" s="329" t="str">
        <f t="shared" si="133"/>
        <v/>
      </c>
      <c r="O2585" s="330" t="str">
        <f t="shared" si="135"/>
        <v/>
      </c>
      <c r="P2585" s="331" t="str">
        <f t="shared" si="134"/>
        <v/>
      </c>
      <c r="Q2585" s="329"/>
      <c r="R2585" s="329"/>
      <c r="S2585" s="329"/>
      <c r="T2585" s="326"/>
      <c r="U2585" s="317"/>
    </row>
    <row r="2586" spans="1:21" x14ac:dyDescent="0.3">
      <c r="A2586" s="322"/>
      <c r="B2586" s="322"/>
      <c r="C2586" s="323"/>
      <c r="D2586" s="324"/>
      <c r="E2586" s="325"/>
      <c r="F2586" s="325"/>
      <c r="G2586" s="326"/>
      <c r="H2586" s="326"/>
      <c r="I2586" s="326"/>
      <c r="J2586" s="327"/>
      <c r="K2586" s="327"/>
      <c r="L2586" s="327"/>
      <c r="M2586" s="328" t="str">
        <f>IF(ISNUMBER(#REF!),#REF! -#REF!, IF(ISNUMBER(#REF!),#REF!* 0.1, ""))</f>
        <v/>
      </c>
      <c r="N2586" s="329" t="str">
        <f t="shared" si="133"/>
        <v/>
      </c>
      <c r="O2586" s="330" t="str">
        <f t="shared" si="135"/>
        <v/>
      </c>
      <c r="P2586" s="331" t="str">
        <f t="shared" si="134"/>
        <v/>
      </c>
      <c r="Q2586" s="329"/>
      <c r="R2586" s="329"/>
      <c r="S2586" s="329"/>
      <c r="T2586" s="326"/>
      <c r="U2586" s="317"/>
    </row>
    <row r="2587" spans="1:21" x14ac:dyDescent="0.3">
      <c r="A2587" s="322"/>
      <c r="B2587" s="322"/>
      <c r="C2587" s="323"/>
      <c r="D2587" s="324"/>
      <c r="E2587" s="325"/>
      <c r="F2587" s="325"/>
      <c r="G2587" s="326"/>
      <c r="H2587" s="326"/>
      <c r="I2587" s="326"/>
      <c r="J2587" s="327"/>
      <c r="K2587" s="327"/>
      <c r="L2587" s="327"/>
      <c r="M2587" s="328" t="str">
        <f>IF(ISNUMBER(#REF!),#REF! -#REF!, IF(ISNUMBER(#REF!),#REF!* 0.1, ""))</f>
        <v/>
      </c>
      <c r="N2587" s="329" t="str">
        <f t="shared" ref="N2587:N2650" si="136">IF(ISBLANK(E2587),"",IF(E2587="Diametral",L2587,SQRT(4*K2587*L2587/PI())))</f>
        <v/>
      </c>
      <c r="O2587" s="330" t="str">
        <f t="shared" si="135"/>
        <v/>
      </c>
      <c r="P2587" s="331" t="str">
        <f t="shared" ref="P2587:P2650" si="137">IF(ISBLANK(E2587),"",N2587^2)</f>
        <v/>
      </c>
      <c r="Q2587" s="329"/>
      <c r="R2587" s="329"/>
      <c r="S2587" s="329"/>
      <c r="T2587" s="326"/>
      <c r="U2587" s="317"/>
    </row>
    <row r="2588" spans="1:21" x14ac:dyDescent="0.3">
      <c r="A2588" s="322"/>
      <c r="B2588" s="322"/>
      <c r="C2588" s="323"/>
      <c r="D2588" s="324"/>
      <c r="E2588" s="325"/>
      <c r="F2588" s="325"/>
      <c r="G2588" s="326"/>
      <c r="H2588" s="326"/>
      <c r="I2588" s="326"/>
      <c r="J2588" s="327"/>
      <c r="K2588" s="327"/>
      <c r="L2588" s="327"/>
      <c r="M2588" s="328" t="str">
        <f>IF(ISNUMBER(#REF!),#REF! -#REF!, IF(ISNUMBER(#REF!),#REF!* 0.1, ""))</f>
        <v/>
      </c>
      <c r="N2588" s="329" t="str">
        <f t="shared" si="136"/>
        <v/>
      </c>
      <c r="O2588" s="330" t="str">
        <f t="shared" si="135"/>
        <v/>
      </c>
      <c r="P2588" s="331" t="str">
        <f t="shared" si="137"/>
        <v/>
      </c>
      <c r="Q2588" s="329"/>
      <c r="R2588" s="329"/>
      <c r="S2588" s="329"/>
      <c r="T2588" s="326"/>
      <c r="U2588" s="317"/>
    </row>
    <row r="2589" spans="1:21" x14ac:dyDescent="0.3">
      <c r="A2589" s="322"/>
      <c r="B2589" s="322"/>
      <c r="C2589" s="323"/>
      <c r="D2589" s="324"/>
      <c r="E2589" s="325"/>
      <c r="F2589" s="325"/>
      <c r="G2589" s="326"/>
      <c r="H2589" s="326"/>
      <c r="I2589" s="326"/>
      <c r="J2589" s="327"/>
      <c r="K2589" s="327"/>
      <c r="L2589" s="327"/>
      <c r="M2589" s="328" t="str">
        <f>IF(ISNUMBER(#REF!),#REF! -#REF!, IF(ISNUMBER(#REF!),#REF!* 0.1, ""))</f>
        <v/>
      </c>
      <c r="N2589" s="329" t="str">
        <f t="shared" si="136"/>
        <v/>
      </c>
      <c r="O2589" s="330" t="str">
        <f t="shared" si="135"/>
        <v/>
      </c>
      <c r="P2589" s="331" t="str">
        <f t="shared" si="137"/>
        <v/>
      </c>
      <c r="Q2589" s="329"/>
      <c r="R2589" s="329"/>
      <c r="S2589" s="329"/>
      <c r="T2589" s="326"/>
      <c r="U2589" s="317"/>
    </row>
    <row r="2590" spans="1:21" x14ac:dyDescent="0.3">
      <c r="A2590" s="322"/>
      <c r="B2590" s="322"/>
      <c r="C2590" s="323"/>
      <c r="D2590" s="324"/>
      <c r="E2590" s="325"/>
      <c r="F2590" s="325"/>
      <c r="G2590" s="326"/>
      <c r="H2590" s="326"/>
      <c r="I2590" s="326"/>
      <c r="J2590" s="327"/>
      <c r="K2590" s="327"/>
      <c r="L2590" s="327"/>
      <c r="M2590" s="328" t="str">
        <f>IF(ISNUMBER(#REF!),#REF! -#REF!, IF(ISNUMBER(#REF!),#REF!* 0.1, ""))</f>
        <v/>
      </c>
      <c r="N2590" s="329" t="str">
        <f t="shared" si="136"/>
        <v/>
      </c>
      <c r="O2590" s="330" t="str">
        <f t="shared" si="135"/>
        <v/>
      </c>
      <c r="P2590" s="331" t="str">
        <f t="shared" si="137"/>
        <v/>
      </c>
      <c r="Q2590" s="329"/>
      <c r="R2590" s="329"/>
      <c r="S2590" s="329"/>
      <c r="T2590" s="326"/>
      <c r="U2590" s="317"/>
    </row>
    <row r="2591" spans="1:21" x14ac:dyDescent="0.3">
      <c r="A2591" s="322"/>
      <c r="B2591" s="322"/>
      <c r="C2591" s="323"/>
      <c r="D2591" s="324"/>
      <c r="E2591" s="325"/>
      <c r="F2591" s="325"/>
      <c r="G2591" s="326"/>
      <c r="H2591" s="326"/>
      <c r="I2591" s="326"/>
      <c r="J2591" s="327"/>
      <c r="K2591" s="327"/>
      <c r="L2591" s="327"/>
      <c r="M2591" s="328" t="str">
        <f>IF(ISNUMBER(#REF!),#REF! -#REF!, IF(ISNUMBER(#REF!),#REF!* 0.1, ""))</f>
        <v/>
      </c>
      <c r="N2591" s="329" t="str">
        <f t="shared" si="136"/>
        <v/>
      </c>
      <c r="O2591" s="330" t="str">
        <f t="shared" si="135"/>
        <v/>
      </c>
      <c r="P2591" s="331" t="str">
        <f t="shared" si="137"/>
        <v/>
      </c>
      <c r="Q2591" s="329"/>
      <c r="R2591" s="329"/>
      <c r="S2591" s="329"/>
      <c r="T2591" s="326"/>
      <c r="U2591" s="317"/>
    </row>
    <row r="2592" spans="1:21" x14ac:dyDescent="0.3">
      <c r="A2592" s="322"/>
      <c r="B2592" s="322"/>
      <c r="C2592" s="323"/>
      <c r="D2592" s="324"/>
      <c r="E2592" s="325"/>
      <c r="F2592" s="325"/>
      <c r="G2592" s="326"/>
      <c r="H2592" s="326"/>
      <c r="I2592" s="326"/>
      <c r="J2592" s="327"/>
      <c r="K2592" s="327"/>
      <c r="L2592" s="327"/>
      <c r="M2592" s="328" t="str">
        <f>IF(ISNUMBER(#REF!),#REF! -#REF!, IF(ISNUMBER(#REF!),#REF!* 0.1, ""))</f>
        <v/>
      </c>
      <c r="N2592" s="329" t="str">
        <f t="shared" si="136"/>
        <v/>
      </c>
      <c r="O2592" s="330" t="str">
        <f t="shared" si="135"/>
        <v/>
      </c>
      <c r="P2592" s="331" t="str">
        <f t="shared" si="137"/>
        <v/>
      </c>
      <c r="Q2592" s="329"/>
      <c r="R2592" s="329"/>
      <c r="S2592" s="329"/>
      <c r="T2592" s="326"/>
      <c r="U2592" s="317"/>
    </row>
    <row r="2593" spans="1:21" x14ac:dyDescent="0.3">
      <c r="A2593" s="322"/>
      <c r="B2593" s="322"/>
      <c r="C2593" s="323"/>
      <c r="D2593" s="324"/>
      <c r="E2593" s="325"/>
      <c r="F2593" s="325"/>
      <c r="G2593" s="326"/>
      <c r="H2593" s="326"/>
      <c r="I2593" s="326"/>
      <c r="J2593" s="327"/>
      <c r="K2593" s="327"/>
      <c r="L2593" s="327"/>
      <c r="M2593" s="328" t="str">
        <f>IF(ISNUMBER(#REF!),#REF! -#REF!, IF(ISNUMBER(#REF!),#REF!* 0.1, ""))</f>
        <v/>
      </c>
      <c r="N2593" s="329" t="str">
        <f t="shared" si="136"/>
        <v/>
      </c>
      <c r="O2593" s="330" t="str">
        <f t="shared" si="135"/>
        <v/>
      </c>
      <c r="P2593" s="331" t="str">
        <f t="shared" si="137"/>
        <v/>
      </c>
      <c r="Q2593" s="329"/>
      <c r="R2593" s="329"/>
      <c r="S2593" s="329"/>
      <c r="T2593" s="326"/>
      <c r="U2593" s="317"/>
    </row>
    <row r="2594" spans="1:21" x14ac:dyDescent="0.3">
      <c r="A2594" s="322"/>
      <c r="B2594" s="322"/>
      <c r="C2594" s="323"/>
      <c r="D2594" s="324"/>
      <c r="E2594" s="325"/>
      <c r="F2594" s="325"/>
      <c r="G2594" s="326"/>
      <c r="H2594" s="326"/>
      <c r="I2594" s="326"/>
      <c r="J2594" s="327"/>
      <c r="K2594" s="327"/>
      <c r="L2594" s="327"/>
      <c r="M2594" s="328" t="str">
        <f>IF(ISNUMBER(#REF!),#REF! -#REF!, IF(ISNUMBER(#REF!),#REF!* 0.1, ""))</f>
        <v/>
      </c>
      <c r="N2594" s="329" t="str">
        <f t="shared" si="136"/>
        <v/>
      </c>
      <c r="O2594" s="330" t="str">
        <f t="shared" si="135"/>
        <v/>
      </c>
      <c r="P2594" s="331" t="str">
        <f t="shared" si="137"/>
        <v/>
      </c>
      <c r="Q2594" s="329"/>
      <c r="R2594" s="329"/>
      <c r="S2594" s="329"/>
      <c r="T2594" s="326"/>
      <c r="U2594" s="317"/>
    </row>
    <row r="2595" spans="1:21" x14ac:dyDescent="0.3">
      <c r="A2595" s="322"/>
      <c r="B2595" s="322"/>
      <c r="C2595" s="323"/>
      <c r="D2595" s="324"/>
      <c r="E2595" s="325"/>
      <c r="F2595" s="325"/>
      <c r="G2595" s="326"/>
      <c r="H2595" s="326"/>
      <c r="I2595" s="326"/>
      <c r="J2595" s="327"/>
      <c r="K2595" s="327"/>
      <c r="L2595" s="327"/>
      <c r="M2595" s="328" t="str">
        <f>IF(ISNUMBER(#REF!),#REF! -#REF!, IF(ISNUMBER(#REF!),#REF!* 0.1, ""))</f>
        <v/>
      </c>
      <c r="N2595" s="329" t="str">
        <f t="shared" si="136"/>
        <v/>
      </c>
      <c r="O2595" s="330" t="str">
        <f t="shared" si="135"/>
        <v/>
      </c>
      <c r="P2595" s="331" t="str">
        <f t="shared" si="137"/>
        <v/>
      </c>
      <c r="Q2595" s="329"/>
      <c r="R2595" s="329"/>
      <c r="S2595" s="329"/>
      <c r="T2595" s="326"/>
      <c r="U2595" s="317"/>
    </row>
    <row r="2596" spans="1:21" x14ac:dyDescent="0.3">
      <c r="A2596" s="322"/>
      <c r="B2596" s="322"/>
      <c r="C2596" s="323"/>
      <c r="D2596" s="324"/>
      <c r="E2596" s="325"/>
      <c r="F2596" s="325"/>
      <c r="G2596" s="326"/>
      <c r="H2596" s="326"/>
      <c r="I2596" s="326"/>
      <c r="J2596" s="327"/>
      <c r="K2596" s="327"/>
      <c r="L2596" s="327"/>
      <c r="M2596" s="328" t="str">
        <f>IF(ISNUMBER(#REF!),#REF! -#REF!, IF(ISNUMBER(#REF!),#REF!* 0.1, ""))</f>
        <v/>
      </c>
      <c r="N2596" s="329" t="str">
        <f t="shared" si="136"/>
        <v/>
      </c>
      <c r="O2596" s="330" t="str">
        <f t="shared" si="135"/>
        <v/>
      </c>
      <c r="P2596" s="331" t="str">
        <f t="shared" si="137"/>
        <v/>
      </c>
      <c r="Q2596" s="329"/>
      <c r="R2596" s="329"/>
      <c r="S2596" s="329"/>
      <c r="T2596" s="326"/>
      <c r="U2596" s="317"/>
    </row>
    <row r="2597" spans="1:21" x14ac:dyDescent="0.3">
      <c r="A2597" s="322"/>
      <c r="B2597" s="322"/>
      <c r="C2597" s="323"/>
      <c r="D2597" s="324"/>
      <c r="E2597" s="325"/>
      <c r="F2597" s="325"/>
      <c r="G2597" s="326"/>
      <c r="H2597" s="326"/>
      <c r="I2597" s="326"/>
      <c r="J2597" s="327"/>
      <c r="K2597" s="327"/>
      <c r="L2597" s="327"/>
      <c r="M2597" s="328" t="str">
        <f>IF(ISNUMBER(#REF!),#REF! -#REF!, IF(ISNUMBER(#REF!),#REF!* 0.1, ""))</f>
        <v/>
      </c>
      <c r="N2597" s="329" t="str">
        <f t="shared" si="136"/>
        <v/>
      </c>
      <c r="O2597" s="330" t="str">
        <f t="shared" si="135"/>
        <v/>
      </c>
      <c r="P2597" s="331" t="str">
        <f t="shared" si="137"/>
        <v/>
      </c>
      <c r="Q2597" s="329"/>
      <c r="R2597" s="329"/>
      <c r="S2597" s="329"/>
      <c r="T2597" s="326"/>
      <c r="U2597" s="317"/>
    </row>
    <row r="2598" spans="1:21" x14ac:dyDescent="0.3">
      <c r="A2598" s="322"/>
      <c r="B2598" s="322"/>
      <c r="C2598" s="323"/>
      <c r="D2598" s="324"/>
      <c r="E2598" s="325"/>
      <c r="F2598" s="325"/>
      <c r="G2598" s="326"/>
      <c r="H2598" s="326"/>
      <c r="I2598" s="326"/>
      <c r="J2598" s="327"/>
      <c r="K2598" s="327"/>
      <c r="L2598" s="327"/>
      <c r="M2598" s="328" t="str">
        <f>IF(ISNUMBER(#REF!),#REF! -#REF!, IF(ISNUMBER(#REF!),#REF!* 0.1, ""))</f>
        <v/>
      </c>
      <c r="N2598" s="329" t="str">
        <f t="shared" si="136"/>
        <v/>
      </c>
      <c r="O2598" s="330" t="str">
        <f t="shared" si="135"/>
        <v/>
      </c>
      <c r="P2598" s="331" t="str">
        <f t="shared" si="137"/>
        <v/>
      </c>
      <c r="Q2598" s="329"/>
      <c r="R2598" s="329"/>
      <c r="S2598" s="329"/>
      <c r="T2598" s="326"/>
      <c r="U2598" s="317"/>
    </row>
    <row r="2599" spans="1:21" x14ac:dyDescent="0.3">
      <c r="A2599" s="322"/>
      <c r="B2599" s="322"/>
      <c r="C2599" s="323"/>
      <c r="D2599" s="324"/>
      <c r="E2599" s="325"/>
      <c r="F2599" s="325"/>
      <c r="G2599" s="326"/>
      <c r="H2599" s="326"/>
      <c r="I2599" s="326"/>
      <c r="J2599" s="327"/>
      <c r="K2599" s="327"/>
      <c r="L2599" s="327"/>
      <c r="M2599" s="328" t="str">
        <f>IF(ISNUMBER(#REF!),#REF! -#REF!, IF(ISNUMBER(#REF!),#REF!* 0.1, ""))</f>
        <v/>
      </c>
      <c r="N2599" s="329" t="str">
        <f t="shared" si="136"/>
        <v/>
      </c>
      <c r="O2599" s="330" t="str">
        <f t="shared" si="135"/>
        <v/>
      </c>
      <c r="P2599" s="331" t="str">
        <f t="shared" si="137"/>
        <v/>
      </c>
      <c r="Q2599" s="329"/>
      <c r="R2599" s="329"/>
      <c r="S2599" s="329"/>
      <c r="T2599" s="326"/>
      <c r="U2599" s="317"/>
    </row>
    <row r="2600" spans="1:21" x14ac:dyDescent="0.3">
      <c r="A2600" s="322"/>
      <c r="B2600" s="322"/>
      <c r="C2600" s="323"/>
      <c r="D2600" s="324"/>
      <c r="E2600" s="325"/>
      <c r="F2600" s="325"/>
      <c r="G2600" s="326"/>
      <c r="H2600" s="326"/>
      <c r="I2600" s="326"/>
      <c r="J2600" s="327"/>
      <c r="K2600" s="327"/>
      <c r="L2600" s="327"/>
      <c r="M2600" s="328" t="str">
        <f>IF(ISNUMBER(#REF!),#REF! -#REF!, IF(ISNUMBER(#REF!),#REF!* 0.1, ""))</f>
        <v/>
      </c>
      <c r="N2600" s="329" t="str">
        <f t="shared" si="136"/>
        <v/>
      </c>
      <c r="O2600" s="330" t="str">
        <f t="shared" si="135"/>
        <v/>
      </c>
      <c r="P2600" s="331" t="str">
        <f t="shared" si="137"/>
        <v/>
      </c>
      <c r="Q2600" s="329"/>
      <c r="R2600" s="329"/>
      <c r="S2600" s="329"/>
      <c r="T2600" s="326"/>
      <c r="U2600" s="317"/>
    </row>
    <row r="2601" spans="1:21" x14ac:dyDescent="0.3">
      <c r="A2601" s="322"/>
      <c r="B2601" s="322"/>
      <c r="C2601" s="323"/>
      <c r="D2601" s="324"/>
      <c r="E2601" s="325"/>
      <c r="F2601" s="325"/>
      <c r="G2601" s="326"/>
      <c r="H2601" s="326"/>
      <c r="I2601" s="326"/>
      <c r="J2601" s="327"/>
      <c r="K2601" s="327"/>
      <c r="L2601" s="327"/>
      <c r="M2601" s="328" t="str">
        <f>IF(ISNUMBER(#REF!),#REF! -#REF!, IF(ISNUMBER(#REF!),#REF!* 0.1, ""))</f>
        <v/>
      </c>
      <c r="N2601" s="329" t="str">
        <f t="shared" si="136"/>
        <v/>
      </c>
      <c r="O2601" s="330" t="str">
        <f t="shared" si="135"/>
        <v/>
      </c>
      <c r="P2601" s="331" t="str">
        <f t="shared" si="137"/>
        <v/>
      </c>
      <c r="Q2601" s="329"/>
      <c r="R2601" s="329"/>
      <c r="S2601" s="329"/>
      <c r="T2601" s="326"/>
      <c r="U2601" s="317"/>
    </row>
    <row r="2602" spans="1:21" x14ac:dyDescent="0.3">
      <c r="A2602" s="322"/>
      <c r="B2602" s="322"/>
      <c r="C2602" s="323"/>
      <c r="D2602" s="324"/>
      <c r="E2602" s="325"/>
      <c r="F2602" s="325"/>
      <c r="G2602" s="326"/>
      <c r="H2602" s="326"/>
      <c r="I2602" s="326"/>
      <c r="J2602" s="327"/>
      <c r="K2602" s="327"/>
      <c r="L2602" s="327"/>
      <c r="M2602" s="328" t="str">
        <f>IF(ISNUMBER(#REF!),#REF! -#REF!, IF(ISNUMBER(#REF!),#REF!* 0.1, ""))</f>
        <v/>
      </c>
      <c r="N2602" s="329" t="str">
        <f t="shared" si="136"/>
        <v/>
      </c>
      <c r="O2602" s="330" t="str">
        <f t="shared" si="135"/>
        <v/>
      </c>
      <c r="P2602" s="331" t="str">
        <f t="shared" si="137"/>
        <v/>
      </c>
      <c r="Q2602" s="329"/>
      <c r="R2602" s="329"/>
      <c r="S2602" s="329"/>
      <c r="T2602" s="326"/>
      <c r="U2602" s="317"/>
    </row>
    <row r="2603" spans="1:21" x14ac:dyDescent="0.3">
      <c r="A2603" s="322"/>
      <c r="B2603" s="322"/>
      <c r="C2603" s="323"/>
      <c r="D2603" s="324"/>
      <c r="E2603" s="325"/>
      <c r="F2603" s="325"/>
      <c r="G2603" s="326"/>
      <c r="H2603" s="326"/>
      <c r="I2603" s="326"/>
      <c r="J2603" s="327"/>
      <c r="K2603" s="327"/>
      <c r="L2603" s="327"/>
      <c r="M2603" s="328" t="str">
        <f>IF(ISNUMBER(#REF!),#REF! -#REF!, IF(ISNUMBER(#REF!),#REF!* 0.1, ""))</f>
        <v/>
      </c>
      <c r="N2603" s="329" t="str">
        <f t="shared" si="136"/>
        <v/>
      </c>
      <c r="O2603" s="330" t="str">
        <f t="shared" si="135"/>
        <v/>
      </c>
      <c r="P2603" s="331" t="str">
        <f t="shared" si="137"/>
        <v/>
      </c>
      <c r="Q2603" s="329"/>
      <c r="R2603" s="329"/>
      <c r="S2603" s="329"/>
      <c r="T2603" s="326"/>
      <c r="U2603" s="317"/>
    </row>
    <row r="2604" spans="1:21" x14ac:dyDescent="0.3">
      <c r="A2604" s="322"/>
      <c r="B2604" s="322"/>
      <c r="C2604" s="323"/>
      <c r="D2604" s="324"/>
      <c r="E2604" s="325"/>
      <c r="F2604" s="325"/>
      <c r="G2604" s="326"/>
      <c r="H2604" s="326"/>
      <c r="I2604" s="326"/>
      <c r="J2604" s="327"/>
      <c r="K2604" s="327"/>
      <c r="L2604" s="327"/>
      <c r="M2604" s="328" t="str">
        <f>IF(ISNUMBER(#REF!),#REF! -#REF!, IF(ISNUMBER(#REF!),#REF!* 0.1, ""))</f>
        <v/>
      </c>
      <c r="N2604" s="329" t="str">
        <f t="shared" si="136"/>
        <v/>
      </c>
      <c r="O2604" s="330" t="str">
        <f t="shared" si="135"/>
        <v/>
      </c>
      <c r="P2604" s="331" t="str">
        <f t="shared" si="137"/>
        <v/>
      </c>
      <c r="Q2604" s="329"/>
      <c r="R2604" s="329"/>
      <c r="S2604" s="329"/>
      <c r="T2604" s="326"/>
      <c r="U2604" s="317"/>
    </row>
    <row r="2605" spans="1:21" x14ac:dyDescent="0.3">
      <c r="A2605" s="322"/>
      <c r="B2605" s="322"/>
      <c r="C2605" s="323"/>
      <c r="D2605" s="324"/>
      <c r="E2605" s="325"/>
      <c r="F2605" s="325"/>
      <c r="G2605" s="326"/>
      <c r="H2605" s="326"/>
      <c r="I2605" s="326"/>
      <c r="J2605" s="327"/>
      <c r="K2605" s="327"/>
      <c r="L2605" s="327"/>
      <c r="M2605" s="328" t="str">
        <f>IF(ISNUMBER(#REF!),#REF! -#REF!, IF(ISNUMBER(#REF!),#REF!* 0.1, ""))</f>
        <v/>
      </c>
      <c r="N2605" s="329" t="str">
        <f t="shared" si="136"/>
        <v/>
      </c>
      <c r="O2605" s="330" t="str">
        <f t="shared" si="135"/>
        <v/>
      </c>
      <c r="P2605" s="331" t="str">
        <f t="shared" si="137"/>
        <v/>
      </c>
      <c r="Q2605" s="329"/>
      <c r="R2605" s="329"/>
      <c r="S2605" s="329"/>
      <c r="T2605" s="326"/>
      <c r="U2605" s="317"/>
    </row>
    <row r="2606" spans="1:21" x14ac:dyDescent="0.3">
      <c r="A2606" s="322"/>
      <c r="B2606" s="322"/>
      <c r="C2606" s="323"/>
      <c r="D2606" s="324"/>
      <c r="E2606" s="325"/>
      <c r="F2606" s="325"/>
      <c r="G2606" s="326"/>
      <c r="H2606" s="326"/>
      <c r="I2606" s="326"/>
      <c r="J2606" s="327"/>
      <c r="K2606" s="327"/>
      <c r="L2606" s="327"/>
      <c r="M2606" s="328" t="str">
        <f>IF(ISNUMBER(#REF!),#REF! -#REF!, IF(ISNUMBER(#REF!),#REF!* 0.1, ""))</f>
        <v/>
      </c>
      <c r="N2606" s="329" t="str">
        <f t="shared" si="136"/>
        <v/>
      </c>
      <c r="O2606" s="330" t="str">
        <f t="shared" si="135"/>
        <v/>
      </c>
      <c r="P2606" s="331" t="str">
        <f t="shared" si="137"/>
        <v/>
      </c>
      <c r="Q2606" s="329"/>
      <c r="R2606" s="329"/>
      <c r="S2606" s="329"/>
      <c r="T2606" s="326"/>
      <c r="U2606" s="317"/>
    </row>
    <row r="2607" spans="1:21" x14ac:dyDescent="0.3">
      <c r="A2607" s="322"/>
      <c r="B2607" s="322"/>
      <c r="C2607" s="323"/>
      <c r="D2607" s="324"/>
      <c r="E2607" s="325"/>
      <c r="F2607" s="325"/>
      <c r="G2607" s="326"/>
      <c r="H2607" s="326"/>
      <c r="I2607" s="326"/>
      <c r="J2607" s="327"/>
      <c r="K2607" s="327"/>
      <c r="L2607" s="327"/>
      <c r="M2607" s="328" t="str">
        <f>IF(ISNUMBER(#REF!),#REF! -#REF!, IF(ISNUMBER(#REF!),#REF!* 0.1, ""))</f>
        <v/>
      </c>
      <c r="N2607" s="329" t="str">
        <f t="shared" si="136"/>
        <v/>
      </c>
      <c r="O2607" s="330" t="str">
        <f t="shared" si="135"/>
        <v/>
      </c>
      <c r="P2607" s="331" t="str">
        <f t="shared" si="137"/>
        <v/>
      </c>
      <c r="Q2607" s="329"/>
      <c r="R2607" s="329"/>
      <c r="S2607" s="329"/>
      <c r="T2607" s="326"/>
      <c r="U2607" s="317"/>
    </row>
    <row r="2608" spans="1:21" x14ac:dyDescent="0.3">
      <c r="A2608" s="322"/>
      <c r="B2608" s="322"/>
      <c r="C2608" s="323"/>
      <c r="D2608" s="324"/>
      <c r="E2608" s="325"/>
      <c r="F2608" s="325"/>
      <c r="G2608" s="326"/>
      <c r="H2608" s="326"/>
      <c r="I2608" s="326"/>
      <c r="J2608" s="327"/>
      <c r="K2608" s="327"/>
      <c r="L2608" s="327"/>
      <c r="M2608" s="328" t="str">
        <f>IF(ISNUMBER(#REF!),#REF! -#REF!, IF(ISNUMBER(#REF!),#REF!* 0.1, ""))</f>
        <v/>
      </c>
      <c r="N2608" s="329" t="str">
        <f t="shared" si="136"/>
        <v/>
      </c>
      <c r="O2608" s="330" t="str">
        <f t="shared" si="135"/>
        <v/>
      </c>
      <c r="P2608" s="331" t="str">
        <f t="shared" si="137"/>
        <v/>
      </c>
      <c r="Q2608" s="329"/>
      <c r="R2608" s="329"/>
      <c r="S2608" s="329"/>
      <c r="T2608" s="326"/>
      <c r="U2608" s="317"/>
    </row>
    <row r="2609" spans="1:21" x14ac:dyDescent="0.3">
      <c r="A2609" s="322"/>
      <c r="B2609" s="322"/>
      <c r="C2609" s="323"/>
      <c r="D2609" s="324"/>
      <c r="E2609" s="325"/>
      <c r="F2609" s="325"/>
      <c r="G2609" s="326"/>
      <c r="H2609" s="326"/>
      <c r="I2609" s="326"/>
      <c r="J2609" s="327"/>
      <c r="K2609" s="327"/>
      <c r="L2609" s="327"/>
      <c r="M2609" s="328" t="str">
        <f>IF(ISNUMBER(#REF!),#REF! -#REF!, IF(ISNUMBER(#REF!),#REF!* 0.1, ""))</f>
        <v/>
      </c>
      <c r="N2609" s="329" t="str">
        <f t="shared" si="136"/>
        <v/>
      </c>
      <c r="O2609" s="330" t="str">
        <f t="shared" si="135"/>
        <v/>
      </c>
      <c r="P2609" s="331" t="str">
        <f t="shared" si="137"/>
        <v/>
      </c>
      <c r="Q2609" s="329"/>
      <c r="R2609" s="329"/>
      <c r="S2609" s="329"/>
      <c r="T2609" s="326"/>
      <c r="U2609" s="317"/>
    </row>
    <row r="2610" spans="1:21" x14ac:dyDescent="0.3">
      <c r="A2610" s="322"/>
      <c r="B2610" s="322"/>
      <c r="C2610" s="323"/>
      <c r="D2610" s="324"/>
      <c r="E2610" s="325"/>
      <c r="F2610" s="325"/>
      <c r="G2610" s="326"/>
      <c r="H2610" s="326"/>
      <c r="I2610" s="326"/>
      <c r="J2610" s="327"/>
      <c r="K2610" s="327"/>
      <c r="L2610" s="327"/>
      <c r="M2610" s="328" t="str">
        <f>IF(ISNUMBER(#REF!),#REF! -#REF!, IF(ISNUMBER(#REF!),#REF!* 0.1, ""))</f>
        <v/>
      </c>
      <c r="N2610" s="329" t="str">
        <f t="shared" si="136"/>
        <v/>
      </c>
      <c r="O2610" s="330" t="str">
        <f t="shared" si="135"/>
        <v/>
      </c>
      <c r="P2610" s="331" t="str">
        <f t="shared" si="137"/>
        <v/>
      </c>
      <c r="Q2610" s="329"/>
      <c r="R2610" s="329"/>
      <c r="S2610" s="329"/>
      <c r="T2610" s="326"/>
      <c r="U2610" s="317"/>
    </row>
    <row r="2611" spans="1:21" x14ac:dyDescent="0.3">
      <c r="A2611" s="322"/>
      <c r="B2611" s="322"/>
      <c r="C2611" s="323"/>
      <c r="D2611" s="324"/>
      <c r="E2611" s="325"/>
      <c r="F2611" s="325"/>
      <c r="G2611" s="326"/>
      <c r="H2611" s="326"/>
      <c r="I2611" s="326"/>
      <c r="J2611" s="327"/>
      <c r="K2611" s="327"/>
      <c r="L2611" s="327"/>
      <c r="M2611" s="328" t="str">
        <f>IF(ISNUMBER(#REF!),#REF! -#REF!, IF(ISNUMBER(#REF!),#REF!* 0.1, ""))</f>
        <v/>
      </c>
      <c r="N2611" s="329" t="str">
        <f t="shared" si="136"/>
        <v/>
      </c>
      <c r="O2611" s="330" t="str">
        <f t="shared" si="135"/>
        <v/>
      </c>
      <c r="P2611" s="331" t="str">
        <f t="shared" si="137"/>
        <v/>
      </c>
      <c r="Q2611" s="329"/>
      <c r="R2611" s="329"/>
      <c r="S2611" s="329"/>
      <c r="T2611" s="326"/>
      <c r="U2611" s="317"/>
    </row>
    <row r="2612" spans="1:21" x14ac:dyDescent="0.3">
      <c r="A2612" s="322"/>
      <c r="B2612" s="322"/>
      <c r="C2612" s="323"/>
      <c r="D2612" s="324"/>
      <c r="E2612" s="325"/>
      <c r="F2612" s="325"/>
      <c r="G2612" s="326"/>
      <c r="H2612" s="326"/>
      <c r="I2612" s="326"/>
      <c r="J2612" s="327"/>
      <c r="K2612" s="327"/>
      <c r="L2612" s="327"/>
      <c r="M2612" s="328" t="str">
        <f>IF(ISNUMBER(#REF!),#REF! -#REF!, IF(ISNUMBER(#REF!),#REF!* 0.1, ""))</f>
        <v/>
      </c>
      <c r="N2612" s="329" t="str">
        <f t="shared" si="136"/>
        <v/>
      </c>
      <c r="O2612" s="330" t="str">
        <f t="shared" si="135"/>
        <v/>
      </c>
      <c r="P2612" s="331" t="str">
        <f t="shared" si="137"/>
        <v/>
      </c>
      <c r="Q2612" s="329"/>
      <c r="R2612" s="329"/>
      <c r="S2612" s="329"/>
      <c r="T2612" s="326"/>
      <c r="U2612" s="317"/>
    </row>
    <row r="2613" spans="1:21" x14ac:dyDescent="0.3">
      <c r="A2613" s="322"/>
      <c r="B2613" s="322"/>
      <c r="C2613" s="323"/>
      <c r="D2613" s="324"/>
      <c r="E2613" s="325"/>
      <c r="F2613" s="325"/>
      <c r="G2613" s="326"/>
      <c r="H2613" s="326"/>
      <c r="I2613" s="326"/>
      <c r="J2613" s="327"/>
      <c r="K2613" s="327"/>
      <c r="L2613" s="327"/>
      <c r="M2613" s="328" t="str">
        <f>IF(ISNUMBER(#REF!),#REF! -#REF!, IF(ISNUMBER(#REF!),#REF!* 0.1, ""))</f>
        <v/>
      </c>
      <c r="N2613" s="329" t="str">
        <f t="shared" si="136"/>
        <v/>
      </c>
      <c r="O2613" s="330" t="str">
        <f t="shared" si="135"/>
        <v/>
      </c>
      <c r="P2613" s="331" t="str">
        <f t="shared" si="137"/>
        <v/>
      </c>
      <c r="Q2613" s="329"/>
      <c r="R2613" s="329"/>
      <c r="S2613" s="329"/>
      <c r="T2613" s="326"/>
      <c r="U2613" s="317"/>
    </row>
    <row r="2614" spans="1:21" x14ac:dyDescent="0.3">
      <c r="A2614" s="322"/>
      <c r="B2614" s="322"/>
      <c r="C2614" s="323"/>
      <c r="D2614" s="324"/>
      <c r="E2614" s="325"/>
      <c r="F2614" s="325"/>
      <c r="G2614" s="326"/>
      <c r="H2614" s="326"/>
      <c r="I2614" s="326"/>
      <c r="J2614" s="327"/>
      <c r="K2614" s="327"/>
      <c r="L2614" s="327"/>
      <c r="M2614" s="328" t="str">
        <f>IF(ISNUMBER(#REF!),#REF! -#REF!, IF(ISNUMBER(#REF!),#REF!* 0.1, ""))</f>
        <v/>
      </c>
      <c r="N2614" s="329" t="str">
        <f t="shared" si="136"/>
        <v/>
      </c>
      <c r="O2614" s="330" t="str">
        <f t="shared" si="135"/>
        <v/>
      </c>
      <c r="P2614" s="331" t="str">
        <f t="shared" si="137"/>
        <v/>
      </c>
      <c r="Q2614" s="329"/>
      <c r="R2614" s="329"/>
      <c r="S2614" s="329"/>
      <c r="T2614" s="326"/>
      <c r="U2614" s="317"/>
    </row>
    <row r="2615" spans="1:21" x14ac:dyDescent="0.3">
      <c r="A2615" s="322"/>
      <c r="B2615" s="322"/>
      <c r="C2615" s="323"/>
      <c r="D2615" s="324"/>
      <c r="E2615" s="325"/>
      <c r="F2615" s="325"/>
      <c r="G2615" s="326"/>
      <c r="H2615" s="326"/>
      <c r="I2615" s="326"/>
      <c r="J2615" s="327"/>
      <c r="K2615" s="327"/>
      <c r="L2615" s="327"/>
      <c r="M2615" s="328" t="str">
        <f>IF(ISNUMBER(#REF!),#REF! -#REF!, IF(ISNUMBER(#REF!),#REF!* 0.1, ""))</f>
        <v/>
      </c>
      <c r="N2615" s="329" t="str">
        <f t="shared" si="136"/>
        <v/>
      </c>
      <c r="O2615" s="330" t="str">
        <f t="shared" si="135"/>
        <v/>
      </c>
      <c r="P2615" s="331" t="str">
        <f t="shared" si="137"/>
        <v/>
      </c>
      <c r="Q2615" s="329"/>
      <c r="R2615" s="329"/>
      <c r="S2615" s="329"/>
      <c r="T2615" s="326"/>
      <c r="U2615" s="317"/>
    </row>
    <row r="2616" spans="1:21" x14ac:dyDescent="0.3">
      <c r="A2616" s="322"/>
      <c r="B2616" s="322"/>
      <c r="C2616" s="323"/>
      <c r="D2616" s="324"/>
      <c r="E2616" s="325"/>
      <c r="F2616" s="325"/>
      <c r="G2616" s="326"/>
      <c r="H2616" s="326"/>
      <c r="I2616" s="326"/>
      <c r="J2616" s="327"/>
      <c r="K2616" s="327"/>
      <c r="L2616" s="327"/>
      <c r="M2616" s="328" t="str">
        <f>IF(ISNUMBER(#REF!),#REF! -#REF!, IF(ISNUMBER(#REF!),#REF!* 0.1, ""))</f>
        <v/>
      </c>
      <c r="N2616" s="329" t="str">
        <f t="shared" si="136"/>
        <v/>
      </c>
      <c r="O2616" s="330" t="str">
        <f t="shared" si="135"/>
        <v/>
      </c>
      <c r="P2616" s="331" t="str">
        <f t="shared" si="137"/>
        <v/>
      </c>
      <c r="Q2616" s="329"/>
      <c r="R2616" s="329"/>
      <c r="S2616" s="329"/>
      <c r="T2616" s="326"/>
      <c r="U2616" s="317"/>
    </row>
    <row r="2617" spans="1:21" x14ac:dyDescent="0.3">
      <c r="A2617" s="322"/>
      <c r="B2617" s="322"/>
      <c r="C2617" s="323"/>
      <c r="D2617" s="324"/>
      <c r="E2617" s="325"/>
      <c r="F2617" s="325"/>
      <c r="G2617" s="326"/>
      <c r="H2617" s="326"/>
      <c r="I2617" s="326"/>
      <c r="J2617" s="327"/>
      <c r="K2617" s="327"/>
      <c r="L2617" s="327"/>
      <c r="M2617" s="328" t="str">
        <f>IF(ISNUMBER(#REF!),#REF! -#REF!, IF(ISNUMBER(#REF!),#REF!* 0.1, ""))</f>
        <v/>
      </c>
      <c r="N2617" s="329" t="str">
        <f t="shared" si="136"/>
        <v/>
      </c>
      <c r="O2617" s="330" t="str">
        <f t="shared" si="135"/>
        <v/>
      </c>
      <c r="P2617" s="331" t="str">
        <f t="shared" si="137"/>
        <v/>
      </c>
      <c r="Q2617" s="329"/>
      <c r="R2617" s="329"/>
      <c r="S2617" s="329"/>
      <c r="T2617" s="326"/>
      <c r="U2617" s="317"/>
    </row>
    <row r="2618" spans="1:21" x14ac:dyDescent="0.3">
      <c r="A2618" s="322"/>
      <c r="B2618" s="322"/>
      <c r="C2618" s="323"/>
      <c r="D2618" s="324"/>
      <c r="E2618" s="325"/>
      <c r="F2618" s="325"/>
      <c r="G2618" s="326"/>
      <c r="H2618" s="326"/>
      <c r="I2618" s="326"/>
      <c r="J2618" s="327"/>
      <c r="K2618" s="327"/>
      <c r="L2618" s="327"/>
      <c r="M2618" s="328" t="str">
        <f>IF(ISNUMBER(#REF!),#REF! -#REF!, IF(ISNUMBER(#REF!),#REF!* 0.1, ""))</f>
        <v/>
      </c>
      <c r="N2618" s="329" t="str">
        <f t="shared" si="136"/>
        <v/>
      </c>
      <c r="O2618" s="330" t="str">
        <f t="shared" si="135"/>
        <v/>
      </c>
      <c r="P2618" s="331" t="str">
        <f t="shared" si="137"/>
        <v/>
      </c>
      <c r="Q2618" s="329"/>
      <c r="R2618" s="329"/>
      <c r="S2618" s="329"/>
      <c r="T2618" s="326"/>
      <c r="U2618" s="317"/>
    </row>
    <row r="2619" spans="1:21" x14ac:dyDescent="0.3">
      <c r="A2619" s="322"/>
      <c r="B2619" s="322"/>
      <c r="C2619" s="323"/>
      <c r="D2619" s="324"/>
      <c r="E2619" s="325"/>
      <c r="F2619" s="325"/>
      <c r="G2619" s="326"/>
      <c r="H2619" s="326"/>
      <c r="I2619" s="326"/>
      <c r="J2619" s="327"/>
      <c r="K2619" s="327"/>
      <c r="L2619" s="327"/>
      <c r="M2619" s="328" t="str">
        <f>IF(ISNUMBER(#REF!),#REF! -#REF!, IF(ISNUMBER(#REF!),#REF!* 0.1, ""))</f>
        <v/>
      </c>
      <c r="N2619" s="329" t="str">
        <f t="shared" si="136"/>
        <v/>
      </c>
      <c r="O2619" s="330" t="str">
        <f t="shared" si="135"/>
        <v/>
      </c>
      <c r="P2619" s="331" t="str">
        <f t="shared" si="137"/>
        <v/>
      </c>
      <c r="Q2619" s="329"/>
      <c r="R2619" s="329"/>
      <c r="S2619" s="329"/>
      <c r="T2619" s="326"/>
      <c r="U2619" s="317"/>
    </row>
    <row r="2620" spans="1:21" x14ac:dyDescent="0.3">
      <c r="A2620" s="322"/>
      <c r="B2620" s="322"/>
      <c r="C2620" s="323"/>
      <c r="D2620" s="324"/>
      <c r="E2620" s="325"/>
      <c r="F2620" s="325"/>
      <c r="G2620" s="326"/>
      <c r="H2620" s="326"/>
      <c r="I2620" s="326"/>
      <c r="J2620" s="327"/>
      <c r="K2620" s="327"/>
      <c r="L2620" s="327"/>
      <c r="M2620" s="328" t="str">
        <f>IF(ISNUMBER(#REF!),#REF! -#REF!, IF(ISNUMBER(#REF!),#REF!* 0.1, ""))</f>
        <v/>
      </c>
      <c r="N2620" s="329" t="str">
        <f t="shared" si="136"/>
        <v/>
      </c>
      <c r="O2620" s="330" t="str">
        <f t="shared" si="135"/>
        <v/>
      </c>
      <c r="P2620" s="331" t="str">
        <f t="shared" si="137"/>
        <v/>
      </c>
      <c r="Q2620" s="329"/>
      <c r="R2620" s="329"/>
      <c r="S2620" s="329"/>
      <c r="T2620" s="326"/>
      <c r="U2620" s="317"/>
    </row>
    <row r="2621" spans="1:21" x14ac:dyDescent="0.3">
      <c r="A2621" s="322"/>
      <c r="B2621" s="322"/>
      <c r="C2621" s="323"/>
      <c r="D2621" s="324"/>
      <c r="E2621" s="325"/>
      <c r="F2621" s="325"/>
      <c r="G2621" s="326"/>
      <c r="H2621" s="326"/>
      <c r="I2621" s="326"/>
      <c r="J2621" s="327"/>
      <c r="K2621" s="327"/>
      <c r="L2621" s="327"/>
      <c r="M2621" s="328" t="str">
        <f>IF(ISNUMBER(#REF!),#REF! -#REF!, IF(ISNUMBER(#REF!),#REF!* 0.1, ""))</f>
        <v/>
      </c>
      <c r="N2621" s="329" t="str">
        <f t="shared" si="136"/>
        <v/>
      </c>
      <c r="O2621" s="330" t="str">
        <f t="shared" si="135"/>
        <v/>
      </c>
      <c r="P2621" s="331" t="str">
        <f t="shared" si="137"/>
        <v/>
      </c>
      <c r="Q2621" s="329"/>
      <c r="R2621" s="329"/>
      <c r="S2621" s="329"/>
      <c r="T2621" s="326"/>
      <c r="U2621" s="317"/>
    </row>
    <row r="2622" spans="1:21" x14ac:dyDescent="0.3">
      <c r="A2622" s="322"/>
      <c r="B2622" s="322"/>
      <c r="C2622" s="323"/>
      <c r="D2622" s="324"/>
      <c r="E2622" s="325"/>
      <c r="F2622" s="325"/>
      <c r="G2622" s="326"/>
      <c r="H2622" s="326"/>
      <c r="I2622" s="326"/>
      <c r="J2622" s="327"/>
      <c r="K2622" s="327"/>
      <c r="L2622" s="327"/>
      <c r="M2622" s="328" t="str">
        <f>IF(ISNUMBER(#REF!),#REF! -#REF!, IF(ISNUMBER(#REF!),#REF!* 0.1, ""))</f>
        <v/>
      </c>
      <c r="N2622" s="329" t="str">
        <f t="shared" si="136"/>
        <v/>
      </c>
      <c r="O2622" s="330" t="str">
        <f t="shared" si="135"/>
        <v/>
      </c>
      <c r="P2622" s="331" t="str">
        <f t="shared" si="137"/>
        <v/>
      </c>
      <c r="Q2622" s="329"/>
      <c r="R2622" s="329"/>
      <c r="S2622" s="329"/>
      <c r="T2622" s="326"/>
      <c r="U2622" s="317"/>
    </row>
    <row r="2623" spans="1:21" x14ac:dyDescent="0.3">
      <c r="A2623" s="322"/>
      <c r="B2623" s="322"/>
      <c r="C2623" s="323"/>
      <c r="D2623" s="324"/>
      <c r="E2623" s="325"/>
      <c r="F2623" s="325"/>
      <c r="G2623" s="326"/>
      <c r="H2623" s="326"/>
      <c r="I2623" s="326"/>
      <c r="J2623" s="327"/>
      <c r="K2623" s="327"/>
      <c r="L2623" s="327"/>
      <c r="M2623" s="328" t="str">
        <f>IF(ISNUMBER(#REF!),#REF! -#REF!, IF(ISNUMBER(#REF!),#REF!* 0.1, ""))</f>
        <v/>
      </c>
      <c r="N2623" s="329" t="str">
        <f t="shared" si="136"/>
        <v/>
      </c>
      <c r="O2623" s="330" t="str">
        <f t="shared" si="135"/>
        <v/>
      </c>
      <c r="P2623" s="331" t="str">
        <f t="shared" si="137"/>
        <v/>
      </c>
      <c r="Q2623" s="329"/>
      <c r="R2623" s="329"/>
      <c r="S2623" s="329"/>
      <c r="T2623" s="326"/>
      <c r="U2623" s="317"/>
    </row>
    <row r="2624" spans="1:21" x14ac:dyDescent="0.3">
      <c r="A2624" s="322"/>
      <c r="B2624" s="322"/>
      <c r="C2624" s="323"/>
      <c r="D2624" s="324"/>
      <c r="E2624" s="325"/>
      <c r="F2624" s="325"/>
      <c r="G2624" s="326"/>
      <c r="H2624" s="326"/>
      <c r="I2624" s="326"/>
      <c r="J2624" s="327"/>
      <c r="K2624" s="327"/>
      <c r="L2624" s="327"/>
      <c r="M2624" s="328" t="str">
        <f>IF(ISNUMBER(#REF!),#REF! -#REF!, IF(ISNUMBER(#REF!),#REF!* 0.1, ""))</f>
        <v/>
      </c>
      <c r="N2624" s="329" t="str">
        <f t="shared" si="136"/>
        <v/>
      </c>
      <c r="O2624" s="330" t="str">
        <f t="shared" si="135"/>
        <v/>
      </c>
      <c r="P2624" s="331" t="str">
        <f t="shared" si="137"/>
        <v/>
      </c>
      <c r="Q2624" s="329"/>
      <c r="R2624" s="329"/>
      <c r="S2624" s="329"/>
      <c r="T2624" s="326"/>
      <c r="U2624" s="317"/>
    </row>
    <row r="2625" spans="1:21" x14ac:dyDescent="0.3">
      <c r="A2625" s="322"/>
      <c r="B2625" s="322"/>
      <c r="C2625" s="323"/>
      <c r="D2625" s="324"/>
      <c r="E2625" s="325"/>
      <c r="F2625" s="325"/>
      <c r="G2625" s="326"/>
      <c r="H2625" s="326"/>
      <c r="I2625" s="326"/>
      <c r="J2625" s="327"/>
      <c r="K2625" s="327"/>
      <c r="L2625" s="327"/>
      <c r="M2625" s="328" t="str">
        <f>IF(ISNUMBER(#REF!),#REF! -#REF!, IF(ISNUMBER(#REF!),#REF!* 0.1, ""))</f>
        <v/>
      </c>
      <c r="N2625" s="329" t="str">
        <f t="shared" si="136"/>
        <v/>
      </c>
      <c r="O2625" s="330" t="str">
        <f t="shared" si="135"/>
        <v/>
      </c>
      <c r="P2625" s="331" t="str">
        <f t="shared" si="137"/>
        <v/>
      </c>
      <c r="Q2625" s="329"/>
      <c r="R2625" s="329"/>
      <c r="S2625" s="329"/>
      <c r="T2625" s="326"/>
      <c r="U2625" s="317"/>
    </row>
    <row r="2626" spans="1:21" x14ac:dyDescent="0.3">
      <c r="A2626" s="322"/>
      <c r="B2626" s="322"/>
      <c r="C2626" s="323"/>
      <c r="D2626" s="324"/>
      <c r="E2626" s="325"/>
      <c r="F2626" s="325"/>
      <c r="G2626" s="326"/>
      <c r="H2626" s="326"/>
      <c r="I2626" s="326"/>
      <c r="J2626" s="327"/>
      <c r="K2626" s="327"/>
      <c r="L2626" s="327"/>
      <c r="M2626" s="328" t="str">
        <f>IF(ISNUMBER(#REF!),#REF! -#REF!, IF(ISNUMBER(#REF!),#REF!* 0.1, ""))</f>
        <v/>
      </c>
      <c r="N2626" s="329" t="str">
        <f t="shared" si="136"/>
        <v/>
      </c>
      <c r="O2626" s="330" t="str">
        <f t="shared" si="135"/>
        <v/>
      </c>
      <c r="P2626" s="331" t="str">
        <f t="shared" si="137"/>
        <v/>
      </c>
      <c r="Q2626" s="329"/>
      <c r="R2626" s="329"/>
      <c r="S2626" s="329"/>
      <c r="T2626" s="326"/>
      <c r="U2626" s="317"/>
    </row>
    <row r="2627" spans="1:21" x14ac:dyDescent="0.3">
      <c r="A2627" s="322"/>
      <c r="B2627" s="322"/>
      <c r="C2627" s="323"/>
      <c r="D2627" s="324"/>
      <c r="E2627" s="325"/>
      <c r="F2627" s="325"/>
      <c r="G2627" s="326"/>
      <c r="H2627" s="326"/>
      <c r="I2627" s="326"/>
      <c r="J2627" s="327"/>
      <c r="K2627" s="327"/>
      <c r="L2627" s="327"/>
      <c r="M2627" s="328" t="str">
        <f>IF(ISNUMBER(#REF!),#REF! -#REF!, IF(ISNUMBER(#REF!),#REF!* 0.1, ""))</f>
        <v/>
      </c>
      <c r="N2627" s="329" t="str">
        <f t="shared" si="136"/>
        <v/>
      </c>
      <c r="O2627" s="330" t="str">
        <f t="shared" si="135"/>
        <v/>
      </c>
      <c r="P2627" s="331" t="str">
        <f t="shared" si="137"/>
        <v/>
      </c>
      <c r="Q2627" s="329"/>
      <c r="R2627" s="329"/>
      <c r="S2627" s="329"/>
      <c r="T2627" s="326"/>
      <c r="U2627" s="317"/>
    </row>
    <row r="2628" spans="1:21" x14ac:dyDescent="0.3">
      <c r="A2628" s="322"/>
      <c r="B2628" s="322"/>
      <c r="C2628" s="323"/>
      <c r="D2628" s="324"/>
      <c r="E2628" s="325"/>
      <c r="F2628" s="325"/>
      <c r="G2628" s="326"/>
      <c r="H2628" s="326"/>
      <c r="I2628" s="326"/>
      <c r="J2628" s="327"/>
      <c r="K2628" s="327"/>
      <c r="L2628" s="327"/>
      <c r="M2628" s="328" t="str">
        <f>IF(ISNUMBER(#REF!),#REF! -#REF!, IF(ISNUMBER(#REF!),#REF!* 0.1, ""))</f>
        <v/>
      </c>
      <c r="N2628" s="329" t="str">
        <f t="shared" si="136"/>
        <v/>
      </c>
      <c r="O2628" s="330" t="str">
        <f t="shared" si="135"/>
        <v/>
      </c>
      <c r="P2628" s="331" t="str">
        <f t="shared" si="137"/>
        <v/>
      </c>
      <c r="Q2628" s="329"/>
      <c r="R2628" s="329"/>
      <c r="S2628" s="329"/>
      <c r="T2628" s="326"/>
      <c r="U2628" s="317"/>
    </row>
    <row r="2629" spans="1:21" x14ac:dyDescent="0.3">
      <c r="A2629" s="322"/>
      <c r="B2629" s="322"/>
      <c r="C2629" s="323"/>
      <c r="D2629" s="324"/>
      <c r="E2629" s="325"/>
      <c r="F2629" s="325"/>
      <c r="G2629" s="326"/>
      <c r="H2629" s="326"/>
      <c r="I2629" s="326"/>
      <c r="J2629" s="327"/>
      <c r="K2629" s="327"/>
      <c r="L2629" s="327"/>
      <c r="M2629" s="328" t="str">
        <f>IF(ISNUMBER(#REF!),#REF! -#REF!, IF(ISNUMBER(#REF!),#REF!* 0.1, ""))</f>
        <v/>
      </c>
      <c r="N2629" s="329" t="str">
        <f t="shared" si="136"/>
        <v/>
      </c>
      <c r="O2629" s="330" t="str">
        <f t="shared" si="135"/>
        <v/>
      </c>
      <c r="P2629" s="331" t="str">
        <f t="shared" si="137"/>
        <v/>
      </c>
      <c r="Q2629" s="329"/>
      <c r="R2629" s="329"/>
      <c r="S2629" s="329"/>
      <c r="T2629" s="326"/>
      <c r="U2629" s="317"/>
    </row>
    <row r="2630" spans="1:21" x14ac:dyDescent="0.3">
      <c r="A2630" s="322"/>
      <c r="B2630" s="322"/>
      <c r="C2630" s="323"/>
      <c r="D2630" s="324"/>
      <c r="E2630" s="325"/>
      <c r="F2630" s="325"/>
      <c r="G2630" s="326"/>
      <c r="H2630" s="326"/>
      <c r="I2630" s="326"/>
      <c r="J2630" s="327"/>
      <c r="K2630" s="327"/>
      <c r="L2630" s="327"/>
      <c r="M2630" s="328" t="str">
        <f>IF(ISNUMBER(#REF!),#REF! -#REF!, IF(ISNUMBER(#REF!),#REF!* 0.1, ""))</f>
        <v/>
      </c>
      <c r="N2630" s="329" t="str">
        <f t="shared" si="136"/>
        <v/>
      </c>
      <c r="O2630" s="330" t="str">
        <f t="shared" si="135"/>
        <v/>
      </c>
      <c r="P2630" s="331" t="str">
        <f t="shared" si="137"/>
        <v/>
      </c>
      <c r="Q2630" s="329"/>
      <c r="R2630" s="329"/>
      <c r="S2630" s="329"/>
      <c r="T2630" s="326"/>
      <c r="U2630" s="317"/>
    </row>
    <row r="2631" spans="1:21" x14ac:dyDescent="0.3">
      <c r="A2631" s="322"/>
      <c r="B2631" s="322"/>
      <c r="C2631" s="323"/>
      <c r="D2631" s="324"/>
      <c r="E2631" s="325"/>
      <c r="F2631" s="325"/>
      <c r="G2631" s="326"/>
      <c r="H2631" s="326"/>
      <c r="I2631" s="326"/>
      <c r="J2631" s="327"/>
      <c r="K2631" s="327"/>
      <c r="L2631" s="327"/>
      <c r="M2631" s="328" t="str">
        <f>IF(ISNUMBER(#REF!),#REF! -#REF!, IF(ISNUMBER(#REF!),#REF!* 0.1, ""))</f>
        <v/>
      </c>
      <c r="N2631" s="329" t="str">
        <f t="shared" si="136"/>
        <v/>
      </c>
      <c r="O2631" s="330" t="str">
        <f t="shared" ref="O2631:O2694" si="138">IF(ISBLANK(M2631),"",IF(ISBLANK($O$2),M2631,M2631*1000*$O$2))</f>
        <v/>
      </c>
      <c r="P2631" s="331" t="str">
        <f t="shared" si="137"/>
        <v/>
      </c>
      <c r="Q2631" s="329"/>
      <c r="R2631" s="329"/>
      <c r="S2631" s="329"/>
      <c r="T2631" s="326"/>
      <c r="U2631" s="317"/>
    </row>
    <row r="2632" spans="1:21" x14ac:dyDescent="0.3">
      <c r="A2632" s="322"/>
      <c r="B2632" s="322"/>
      <c r="C2632" s="323"/>
      <c r="D2632" s="324"/>
      <c r="E2632" s="325"/>
      <c r="F2632" s="325"/>
      <c r="G2632" s="326"/>
      <c r="H2632" s="326"/>
      <c r="I2632" s="326"/>
      <c r="J2632" s="327"/>
      <c r="K2632" s="327"/>
      <c r="L2632" s="327"/>
      <c r="M2632" s="328" t="str">
        <f>IF(ISNUMBER(#REF!),#REF! -#REF!, IF(ISNUMBER(#REF!),#REF!* 0.1, ""))</f>
        <v/>
      </c>
      <c r="N2632" s="329" t="str">
        <f t="shared" si="136"/>
        <v/>
      </c>
      <c r="O2632" s="330" t="str">
        <f t="shared" si="138"/>
        <v/>
      </c>
      <c r="P2632" s="331" t="str">
        <f t="shared" si="137"/>
        <v/>
      </c>
      <c r="Q2632" s="329"/>
      <c r="R2632" s="329"/>
      <c r="S2632" s="329"/>
      <c r="T2632" s="326"/>
      <c r="U2632" s="317"/>
    </row>
    <row r="2633" spans="1:21" x14ac:dyDescent="0.3">
      <c r="A2633" s="322"/>
      <c r="B2633" s="322"/>
      <c r="C2633" s="323"/>
      <c r="D2633" s="324"/>
      <c r="E2633" s="325"/>
      <c r="F2633" s="325"/>
      <c r="G2633" s="326"/>
      <c r="H2633" s="326"/>
      <c r="I2633" s="326"/>
      <c r="J2633" s="327"/>
      <c r="K2633" s="327"/>
      <c r="L2633" s="327"/>
      <c r="M2633" s="328" t="str">
        <f>IF(ISNUMBER(#REF!),#REF! -#REF!, IF(ISNUMBER(#REF!),#REF!* 0.1, ""))</f>
        <v/>
      </c>
      <c r="N2633" s="329" t="str">
        <f t="shared" si="136"/>
        <v/>
      </c>
      <c r="O2633" s="330" t="str">
        <f t="shared" si="138"/>
        <v/>
      </c>
      <c r="P2633" s="331" t="str">
        <f t="shared" si="137"/>
        <v/>
      </c>
      <c r="Q2633" s="329"/>
      <c r="R2633" s="329"/>
      <c r="S2633" s="329"/>
      <c r="T2633" s="326"/>
      <c r="U2633" s="317"/>
    </row>
    <row r="2634" spans="1:21" x14ac:dyDescent="0.3">
      <c r="A2634" s="322"/>
      <c r="B2634" s="322"/>
      <c r="C2634" s="323"/>
      <c r="D2634" s="324"/>
      <c r="E2634" s="325"/>
      <c r="F2634" s="325"/>
      <c r="G2634" s="326"/>
      <c r="H2634" s="326"/>
      <c r="I2634" s="326"/>
      <c r="J2634" s="327"/>
      <c r="K2634" s="327"/>
      <c r="L2634" s="327"/>
      <c r="M2634" s="328" t="str">
        <f>IF(ISNUMBER(#REF!),#REF! -#REF!, IF(ISNUMBER(#REF!),#REF!* 0.1, ""))</f>
        <v/>
      </c>
      <c r="N2634" s="329" t="str">
        <f t="shared" si="136"/>
        <v/>
      </c>
      <c r="O2634" s="330" t="str">
        <f t="shared" si="138"/>
        <v/>
      </c>
      <c r="P2634" s="331" t="str">
        <f t="shared" si="137"/>
        <v/>
      </c>
      <c r="Q2634" s="329"/>
      <c r="R2634" s="329"/>
      <c r="S2634" s="329"/>
      <c r="T2634" s="326"/>
      <c r="U2634" s="317"/>
    </row>
    <row r="2635" spans="1:21" x14ac:dyDescent="0.3">
      <c r="A2635" s="322"/>
      <c r="B2635" s="322"/>
      <c r="C2635" s="323"/>
      <c r="D2635" s="324"/>
      <c r="E2635" s="325"/>
      <c r="F2635" s="325"/>
      <c r="G2635" s="326"/>
      <c r="H2635" s="326"/>
      <c r="I2635" s="326"/>
      <c r="J2635" s="327"/>
      <c r="K2635" s="327"/>
      <c r="L2635" s="327"/>
      <c r="M2635" s="328" t="str">
        <f>IF(ISNUMBER(#REF!),#REF! -#REF!, IF(ISNUMBER(#REF!),#REF!* 0.1, ""))</f>
        <v/>
      </c>
      <c r="N2635" s="329" t="str">
        <f t="shared" si="136"/>
        <v/>
      </c>
      <c r="O2635" s="330" t="str">
        <f t="shared" si="138"/>
        <v/>
      </c>
      <c r="P2635" s="331" t="str">
        <f t="shared" si="137"/>
        <v/>
      </c>
      <c r="Q2635" s="329"/>
      <c r="R2635" s="329"/>
      <c r="S2635" s="329"/>
      <c r="T2635" s="326"/>
      <c r="U2635" s="317"/>
    </row>
    <row r="2636" spans="1:21" x14ac:dyDescent="0.3">
      <c r="A2636" s="322"/>
      <c r="B2636" s="322"/>
      <c r="C2636" s="323"/>
      <c r="D2636" s="324"/>
      <c r="E2636" s="325"/>
      <c r="F2636" s="325"/>
      <c r="G2636" s="326"/>
      <c r="H2636" s="326"/>
      <c r="I2636" s="326"/>
      <c r="J2636" s="327"/>
      <c r="K2636" s="327"/>
      <c r="L2636" s="327"/>
      <c r="M2636" s="328" t="str">
        <f>IF(ISNUMBER(#REF!),#REF! -#REF!, IF(ISNUMBER(#REF!),#REF!* 0.1, ""))</f>
        <v/>
      </c>
      <c r="N2636" s="329" t="str">
        <f t="shared" si="136"/>
        <v/>
      </c>
      <c r="O2636" s="330" t="str">
        <f t="shared" si="138"/>
        <v/>
      </c>
      <c r="P2636" s="331" t="str">
        <f t="shared" si="137"/>
        <v/>
      </c>
      <c r="Q2636" s="329"/>
      <c r="R2636" s="329"/>
      <c r="S2636" s="329"/>
      <c r="T2636" s="326"/>
      <c r="U2636" s="317"/>
    </row>
    <row r="2637" spans="1:21" x14ac:dyDescent="0.3">
      <c r="A2637" s="322"/>
      <c r="B2637" s="322"/>
      <c r="C2637" s="323"/>
      <c r="D2637" s="324"/>
      <c r="E2637" s="325"/>
      <c r="F2637" s="325"/>
      <c r="G2637" s="326"/>
      <c r="H2637" s="326"/>
      <c r="I2637" s="326"/>
      <c r="J2637" s="327"/>
      <c r="K2637" s="327"/>
      <c r="L2637" s="327"/>
      <c r="M2637" s="328" t="str">
        <f>IF(ISNUMBER(#REF!),#REF! -#REF!, IF(ISNUMBER(#REF!),#REF!* 0.1, ""))</f>
        <v/>
      </c>
      <c r="N2637" s="329" t="str">
        <f t="shared" si="136"/>
        <v/>
      </c>
      <c r="O2637" s="330" t="str">
        <f t="shared" si="138"/>
        <v/>
      </c>
      <c r="P2637" s="331" t="str">
        <f t="shared" si="137"/>
        <v/>
      </c>
      <c r="Q2637" s="329"/>
      <c r="R2637" s="329"/>
      <c r="S2637" s="329"/>
      <c r="T2637" s="326"/>
      <c r="U2637" s="317"/>
    </row>
    <row r="2638" spans="1:21" x14ac:dyDescent="0.3">
      <c r="A2638" s="322"/>
      <c r="B2638" s="322"/>
      <c r="C2638" s="323"/>
      <c r="D2638" s="324"/>
      <c r="E2638" s="325"/>
      <c r="F2638" s="325"/>
      <c r="G2638" s="326"/>
      <c r="H2638" s="326"/>
      <c r="I2638" s="326"/>
      <c r="J2638" s="327"/>
      <c r="K2638" s="327"/>
      <c r="L2638" s="327"/>
      <c r="M2638" s="328" t="str">
        <f>IF(ISNUMBER(#REF!),#REF! -#REF!, IF(ISNUMBER(#REF!),#REF!* 0.1, ""))</f>
        <v/>
      </c>
      <c r="N2638" s="329" t="str">
        <f t="shared" si="136"/>
        <v/>
      </c>
      <c r="O2638" s="330" t="str">
        <f t="shared" si="138"/>
        <v/>
      </c>
      <c r="P2638" s="331" t="str">
        <f t="shared" si="137"/>
        <v/>
      </c>
      <c r="Q2638" s="329"/>
      <c r="R2638" s="329"/>
      <c r="S2638" s="329"/>
      <c r="T2638" s="326"/>
      <c r="U2638" s="317"/>
    </row>
    <row r="2639" spans="1:21" x14ac:dyDescent="0.3">
      <c r="A2639" s="322"/>
      <c r="B2639" s="322"/>
      <c r="C2639" s="323"/>
      <c r="D2639" s="324"/>
      <c r="E2639" s="325"/>
      <c r="F2639" s="325"/>
      <c r="G2639" s="326"/>
      <c r="H2639" s="326"/>
      <c r="I2639" s="326"/>
      <c r="J2639" s="327"/>
      <c r="K2639" s="327"/>
      <c r="L2639" s="327"/>
      <c r="M2639" s="328" t="str">
        <f>IF(ISNUMBER(#REF!),#REF! -#REF!, IF(ISNUMBER(#REF!),#REF!* 0.1, ""))</f>
        <v/>
      </c>
      <c r="N2639" s="329" t="str">
        <f t="shared" si="136"/>
        <v/>
      </c>
      <c r="O2639" s="330" t="str">
        <f t="shared" si="138"/>
        <v/>
      </c>
      <c r="P2639" s="331" t="str">
        <f t="shared" si="137"/>
        <v/>
      </c>
      <c r="Q2639" s="329"/>
      <c r="R2639" s="329"/>
      <c r="S2639" s="329"/>
      <c r="T2639" s="326"/>
      <c r="U2639" s="317"/>
    </row>
    <row r="2640" spans="1:21" x14ac:dyDescent="0.3">
      <c r="A2640" s="322"/>
      <c r="B2640" s="322"/>
      <c r="C2640" s="323"/>
      <c r="D2640" s="324"/>
      <c r="E2640" s="325"/>
      <c r="F2640" s="325"/>
      <c r="G2640" s="326"/>
      <c r="H2640" s="326"/>
      <c r="I2640" s="326"/>
      <c r="J2640" s="327"/>
      <c r="K2640" s="327"/>
      <c r="L2640" s="327"/>
      <c r="M2640" s="328" t="str">
        <f>IF(ISNUMBER(#REF!),#REF! -#REF!, IF(ISNUMBER(#REF!),#REF!* 0.1, ""))</f>
        <v/>
      </c>
      <c r="N2640" s="329" t="str">
        <f t="shared" si="136"/>
        <v/>
      </c>
      <c r="O2640" s="330" t="str">
        <f t="shared" si="138"/>
        <v/>
      </c>
      <c r="P2640" s="331" t="str">
        <f t="shared" si="137"/>
        <v/>
      </c>
      <c r="Q2640" s="329"/>
      <c r="R2640" s="329"/>
      <c r="S2640" s="329"/>
      <c r="T2640" s="326"/>
      <c r="U2640" s="317"/>
    </row>
    <row r="2641" spans="1:21" x14ac:dyDescent="0.3">
      <c r="A2641" s="322"/>
      <c r="B2641" s="322"/>
      <c r="C2641" s="323"/>
      <c r="D2641" s="324"/>
      <c r="E2641" s="325"/>
      <c r="F2641" s="325"/>
      <c r="G2641" s="326"/>
      <c r="H2641" s="326"/>
      <c r="I2641" s="326"/>
      <c r="J2641" s="327"/>
      <c r="K2641" s="327"/>
      <c r="L2641" s="327"/>
      <c r="M2641" s="328" t="str">
        <f>IF(ISNUMBER(#REF!),#REF! -#REF!, IF(ISNUMBER(#REF!),#REF!* 0.1, ""))</f>
        <v/>
      </c>
      <c r="N2641" s="329" t="str">
        <f t="shared" si="136"/>
        <v/>
      </c>
      <c r="O2641" s="330" t="str">
        <f t="shared" si="138"/>
        <v/>
      </c>
      <c r="P2641" s="331" t="str">
        <f t="shared" si="137"/>
        <v/>
      </c>
      <c r="Q2641" s="329"/>
      <c r="R2641" s="329"/>
      <c r="S2641" s="329"/>
      <c r="T2641" s="326"/>
      <c r="U2641" s="317"/>
    </row>
    <row r="2642" spans="1:21" x14ac:dyDescent="0.3">
      <c r="A2642" s="322"/>
      <c r="B2642" s="322"/>
      <c r="C2642" s="323"/>
      <c r="D2642" s="324"/>
      <c r="E2642" s="325"/>
      <c r="F2642" s="325"/>
      <c r="G2642" s="326"/>
      <c r="H2642" s="326"/>
      <c r="I2642" s="326"/>
      <c r="J2642" s="327"/>
      <c r="K2642" s="327"/>
      <c r="L2642" s="327"/>
      <c r="M2642" s="328" t="str">
        <f>IF(ISNUMBER(#REF!),#REF! -#REF!, IF(ISNUMBER(#REF!),#REF!* 0.1, ""))</f>
        <v/>
      </c>
      <c r="N2642" s="329" t="str">
        <f t="shared" si="136"/>
        <v/>
      </c>
      <c r="O2642" s="330" t="str">
        <f t="shared" si="138"/>
        <v/>
      </c>
      <c r="P2642" s="331" t="str">
        <f t="shared" si="137"/>
        <v/>
      </c>
      <c r="Q2642" s="329"/>
      <c r="R2642" s="329"/>
      <c r="S2642" s="329"/>
      <c r="T2642" s="326"/>
      <c r="U2642" s="317"/>
    </row>
    <row r="2643" spans="1:21" x14ac:dyDescent="0.3">
      <c r="A2643" s="322"/>
      <c r="B2643" s="322"/>
      <c r="C2643" s="323"/>
      <c r="D2643" s="324"/>
      <c r="E2643" s="325"/>
      <c r="F2643" s="325"/>
      <c r="G2643" s="326"/>
      <c r="H2643" s="326"/>
      <c r="I2643" s="326"/>
      <c r="J2643" s="327"/>
      <c r="K2643" s="327"/>
      <c r="L2643" s="327"/>
      <c r="M2643" s="328" t="str">
        <f>IF(ISNUMBER(#REF!),#REF! -#REF!, IF(ISNUMBER(#REF!),#REF!* 0.1, ""))</f>
        <v/>
      </c>
      <c r="N2643" s="329" t="str">
        <f t="shared" si="136"/>
        <v/>
      </c>
      <c r="O2643" s="330" t="str">
        <f t="shared" si="138"/>
        <v/>
      </c>
      <c r="P2643" s="331" t="str">
        <f t="shared" si="137"/>
        <v/>
      </c>
      <c r="Q2643" s="329"/>
      <c r="R2643" s="329"/>
      <c r="S2643" s="329"/>
      <c r="T2643" s="326"/>
      <c r="U2643" s="317"/>
    </row>
    <row r="2644" spans="1:21" x14ac:dyDescent="0.3">
      <c r="A2644" s="322"/>
      <c r="B2644" s="322"/>
      <c r="C2644" s="323"/>
      <c r="D2644" s="324"/>
      <c r="E2644" s="325"/>
      <c r="F2644" s="325"/>
      <c r="G2644" s="326"/>
      <c r="H2644" s="326"/>
      <c r="I2644" s="326"/>
      <c r="J2644" s="327"/>
      <c r="K2644" s="327"/>
      <c r="L2644" s="327"/>
      <c r="M2644" s="328" t="str">
        <f>IF(ISNUMBER(#REF!),#REF! -#REF!, IF(ISNUMBER(#REF!),#REF!* 0.1, ""))</f>
        <v/>
      </c>
      <c r="N2644" s="329" t="str">
        <f t="shared" si="136"/>
        <v/>
      </c>
      <c r="O2644" s="330" t="str">
        <f t="shared" si="138"/>
        <v/>
      </c>
      <c r="P2644" s="331" t="str">
        <f t="shared" si="137"/>
        <v/>
      </c>
      <c r="Q2644" s="329"/>
      <c r="R2644" s="329"/>
      <c r="S2644" s="329"/>
      <c r="T2644" s="326"/>
      <c r="U2644" s="317"/>
    </row>
    <row r="2645" spans="1:21" x14ac:dyDescent="0.3">
      <c r="A2645" s="322"/>
      <c r="B2645" s="322"/>
      <c r="C2645" s="323"/>
      <c r="D2645" s="324"/>
      <c r="E2645" s="325"/>
      <c r="F2645" s="325"/>
      <c r="G2645" s="326"/>
      <c r="H2645" s="326"/>
      <c r="I2645" s="326"/>
      <c r="J2645" s="327"/>
      <c r="K2645" s="327"/>
      <c r="L2645" s="327"/>
      <c r="M2645" s="328" t="str">
        <f>IF(ISNUMBER(#REF!),#REF! -#REF!, IF(ISNUMBER(#REF!),#REF!* 0.1, ""))</f>
        <v/>
      </c>
      <c r="N2645" s="329" t="str">
        <f t="shared" si="136"/>
        <v/>
      </c>
      <c r="O2645" s="330" t="str">
        <f t="shared" si="138"/>
        <v/>
      </c>
      <c r="P2645" s="331" t="str">
        <f t="shared" si="137"/>
        <v/>
      </c>
      <c r="Q2645" s="329"/>
      <c r="R2645" s="329"/>
      <c r="S2645" s="329"/>
      <c r="T2645" s="326"/>
      <c r="U2645" s="317"/>
    </row>
    <row r="2646" spans="1:21" x14ac:dyDescent="0.3">
      <c r="A2646" s="322"/>
      <c r="B2646" s="322"/>
      <c r="C2646" s="323"/>
      <c r="D2646" s="324"/>
      <c r="E2646" s="325"/>
      <c r="F2646" s="325"/>
      <c r="G2646" s="326"/>
      <c r="H2646" s="326"/>
      <c r="I2646" s="326"/>
      <c r="J2646" s="327"/>
      <c r="K2646" s="327"/>
      <c r="L2646" s="327"/>
      <c r="M2646" s="328" t="str">
        <f>IF(ISNUMBER(#REF!),#REF! -#REF!, IF(ISNUMBER(#REF!),#REF!* 0.1, ""))</f>
        <v/>
      </c>
      <c r="N2646" s="329" t="str">
        <f t="shared" si="136"/>
        <v/>
      </c>
      <c r="O2646" s="330" t="str">
        <f t="shared" si="138"/>
        <v/>
      </c>
      <c r="P2646" s="331" t="str">
        <f t="shared" si="137"/>
        <v/>
      </c>
      <c r="Q2646" s="329"/>
      <c r="R2646" s="329"/>
      <c r="S2646" s="329"/>
      <c r="T2646" s="326"/>
      <c r="U2646" s="317"/>
    </row>
    <row r="2647" spans="1:21" x14ac:dyDescent="0.3">
      <c r="A2647" s="322"/>
      <c r="B2647" s="322"/>
      <c r="C2647" s="323"/>
      <c r="D2647" s="324"/>
      <c r="E2647" s="325"/>
      <c r="F2647" s="325"/>
      <c r="G2647" s="326"/>
      <c r="H2647" s="326"/>
      <c r="I2647" s="326"/>
      <c r="J2647" s="327"/>
      <c r="K2647" s="327"/>
      <c r="L2647" s="327"/>
      <c r="M2647" s="328" t="str">
        <f>IF(ISNUMBER(#REF!),#REF! -#REF!, IF(ISNUMBER(#REF!),#REF!* 0.1, ""))</f>
        <v/>
      </c>
      <c r="N2647" s="329" t="str">
        <f t="shared" si="136"/>
        <v/>
      </c>
      <c r="O2647" s="330" t="str">
        <f t="shared" si="138"/>
        <v/>
      </c>
      <c r="P2647" s="331" t="str">
        <f t="shared" si="137"/>
        <v/>
      </c>
      <c r="Q2647" s="329"/>
      <c r="R2647" s="329"/>
      <c r="S2647" s="329"/>
      <c r="T2647" s="326"/>
      <c r="U2647" s="317"/>
    </row>
    <row r="2648" spans="1:21" x14ac:dyDescent="0.3">
      <c r="A2648" s="322"/>
      <c r="B2648" s="322"/>
      <c r="C2648" s="323"/>
      <c r="D2648" s="324"/>
      <c r="E2648" s="325"/>
      <c r="F2648" s="325"/>
      <c r="G2648" s="326"/>
      <c r="H2648" s="326"/>
      <c r="I2648" s="326"/>
      <c r="J2648" s="327"/>
      <c r="K2648" s="327"/>
      <c r="L2648" s="327"/>
      <c r="M2648" s="328" t="str">
        <f>IF(ISNUMBER(#REF!),#REF! -#REF!, IF(ISNUMBER(#REF!),#REF!* 0.1, ""))</f>
        <v/>
      </c>
      <c r="N2648" s="329" t="str">
        <f t="shared" si="136"/>
        <v/>
      </c>
      <c r="O2648" s="330" t="str">
        <f t="shared" si="138"/>
        <v/>
      </c>
      <c r="P2648" s="331" t="str">
        <f t="shared" si="137"/>
        <v/>
      </c>
      <c r="Q2648" s="329"/>
      <c r="R2648" s="329"/>
      <c r="S2648" s="329"/>
      <c r="T2648" s="326"/>
      <c r="U2648" s="317"/>
    </row>
    <row r="2649" spans="1:21" x14ac:dyDescent="0.3">
      <c r="A2649" s="322"/>
      <c r="B2649" s="322"/>
      <c r="C2649" s="323"/>
      <c r="D2649" s="324"/>
      <c r="E2649" s="325"/>
      <c r="F2649" s="325"/>
      <c r="G2649" s="326"/>
      <c r="H2649" s="326"/>
      <c r="I2649" s="326"/>
      <c r="J2649" s="327"/>
      <c r="K2649" s="327"/>
      <c r="L2649" s="327"/>
      <c r="M2649" s="328" t="str">
        <f>IF(ISNUMBER(#REF!),#REF! -#REF!, IF(ISNUMBER(#REF!),#REF!* 0.1, ""))</f>
        <v/>
      </c>
      <c r="N2649" s="329" t="str">
        <f t="shared" si="136"/>
        <v/>
      </c>
      <c r="O2649" s="330" t="str">
        <f t="shared" si="138"/>
        <v/>
      </c>
      <c r="P2649" s="331" t="str">
        <f t="shared" si="137"/>
        <v/>
      </c>
      <c r="Q2649" s="329"/>
      <c r="R2649" s="329"/>
      <c r="S2649" s="329"/>
      <c r="T2649" s="326"/>
      <c r="U2649" s="317"/>
    </row>
    <row r="2650" spans="1:21" x14ac:dyDescent="0.3">
      <c r="A2650" s="322"/>
      <c r="B2650" s="322"/>
      <c r="C2650" s="323"/>
      <c r="D2650" s="324"/>
      <c r="E2650" s="325"/>
      <c r="F2650" s="325"/>
      <c r="G2650" s="326"/>
      <c r="H2650" s="326"/>
      <c r="I2650" s="326"/>
      <c r="J2650" s="327"/>
      <c r="K2650" s="327"/>
      <c r="L2650" s="327"/>
      <c r="M2650" s="328" t="str">
        <f>IF(ISNUMBER(#REF!),#REF! -#REF!, IF(ISNUMBER(#REF!),#REF!* 0.1, ""))</f>
        <v/>
      </c>
      <c r="N2650" s="329" t="str">
        <f t="shared" si="136"/>
        <v/>
      </c>
      <c r="O2650" s="330" t="str">
        <f t="shared" si="138"/>
        <v/>
      </c>
      <c r="P2650" s="331" t="str">
        <f t="shared" si="137"/>
        <v/>
      </c>
      <c r="Q2650" s="329"/>
      <c r="R2650" s="329"/>
      <c r="S2650" s="329"/>
      <c r="T2650" s="326"/>
      <c r="U2650" s="317"/>
    </row>
    <row r="2651" spans="1:21" x14ac:dyDescent="0.3">
      <c r="A2651" s="322"/>
      <c r="B2651" s="322"/>
      <c r="C2651" s="323"/>
      <c r="D2651" s="324"/>
      <c r="E2651" s="325"/>
      <c r="F2651" s="325"/>
      <c r="G2651" s="326"/>
      <c r="H2651" s="326"/>
      <c r="I2651" s="326"/>
      <c r="J2651" s="327"/>
      <c r="K2651" s="327"/>
      <c r="L2651" s="327"/>
      <c r="M2651" s="328" t="str">
        <f>IF(ISNUMBER(#REF!),#REF! -#REF!, IF(ISNUMBER(#REF!),#REF!* 0.1, ""))</f>
        <v/>
      </c>
      <c r="N2651" s="329" t="str">
        <f t="shared" ref="N2651:N2714" si="139">IF(ISBLANK(E2651),"",IF(E2651="Diametral",L2651,SQRT(4*K2651*L2651/PI())))</f>
        <v/>
      </c>
      <c r="O2651" s="330" t="str">
        <f t="shared" si="138"/>
        <v/>
      </c>
      <c r="P2651" s="331" t="str">
        <f t="shared" ref="P2651:P2714" si="140">IF(ISBLANK(E2651),"",N2651^2)</f>
        <v/>
      </c>
      <c r="Q2651" s="329"/>
      <c r="R2651" s="329"/>
      <c r="S2651" s="329"/>
      <c r="T2651" s="326"/>
      <c r="U2651" s="317"/>
    </row>
    <row r="2652" spans="1:21" x14ac:dyDescent="0.3">
      <c r="A2652" s="322"/>
      <c r="B2652" s="322"/>
      <c r="C2652" s="323"/>
      <c r="D2652" s="324"/>
      <c r="E2652" s="325"/>
      <c r="F2652" s="325"/>
      <c r="G2652" s="326"/>
      <c r="H2652" s="326"/>
      <c r="I2652" s="326"/>
      <c r="J2652" s="327"/>
      <c r="K2652" s="327"/>
      <c r="L2652" s="327"/>
      <c r="M2652" s="328" t="str">
        <f>IF(ISNUMBER(#REF!),#REF! -#REF!, IF(ISNUMBER(#REF!),#REF!* 0.1, ""))</f>
        <v/>
      </c>
      <c r="N2652" s="329" t="str">
        <f t="shared" si="139"/>
        <v/>
      </c>
      <c r="O2652" s="330" t="str">
        <f t="shared" si="138"/>
        <v/>
      </c>
      <c r="P2652" s="331" t="str">
        <f t="shared" si="140"/>
        <v/>
      </c>
      <c r="Q2652" s="329"/>
      <c r="R2652" s="329"/>
      <c r="S2652" s="329"/>
      <c r="T2652" s="326"/>
      <c r="U2652" s="317"/>
    </row>
    <row r="2653" spans="1:21" x14ac:dyDescent="0.3">
      <c r="A2653" s="322"/>
      <c r="B2653" s="322"/>
      <c r="C2653" s="323"/>
      <c r="D2653" s="324"/>
      <c r="E2653" s="325"/>
      <c r="F2653" s="325"/>
      <c r="G2653" s="326"/>
      <c r="H2653" s="326"/>
      <c r="I2653" s="326"/>
      <c r="J2653" s="327"/>
      <c r="K2653" s="327"/>
      <c r="L2653" s="327"/>
      <c r="M2653" s="328" t="str">
        <f>IF(ISNUMBER(#REF!),#REF! -#REF!, IF(ISNUMBER(#REF!),#REF!* 0.1, ""))</f>
        <v/>
      </c>
      <c r="N2653" s="329" t="str">
        <f t="shared" si="139"/>
        <v/>
      </c>
      <c r="O2653" s="330" t="str">
        <f t="shared" si="138"/>
        <v/>
      </c>
      <c r="P2653" s="331" t="str">
        <f t="shared" si="140"/>
        <v/>
      </c>
      <c r="Q2653" s="329"/>
      <c r="R2653" s="329"/>
      <c r="S2653" s="329"/>
      <c r="T2653" s="326"/>
      <c r="U2653" s="317"/>
    </row>
    <row r="2654" spans="1:21" x14ac:dyDescent="0.3">
      <c r="A2654" s="322"/>
      <c r="B2654" s="322"/>
      <c r="C2654" s="323"/>
      <c r="D2654" s="324"/>
      <c r="E2654" s="325"/>
      <c r="F2654" s="325"/>
      <c r="G2654" s="326"/>
      <c r="H2654" s="326"/>
      <c r="I2654" s="326"/>
      <c r="J2654" s="327"/>
      <c r="K2654" s="327"/>
      <c r="L2654" s="327"/>
      <c r="M2654" s="328" t="str">
        <f>IF(ISNUMBER(#REF!),#REF! -#REF!, IF(ISNUMBER(#REF!),#REF!* 0.1, ""))</f>
        <v/>
      </c>
      <c r="N2654" s="329" t="str">
        <f t="shared" si="139"/>
        <v/>
      </c>
      <c r="O2654" s="330" t="str">
        <f t="shared" si="138"/>
        <v/>
      </c>
      <c r="P2654" s="331" t="str">
        <f t="shared" si="140"/>
        <v/>
      </c>
      <c r="Q2654" s="329"/>
      <c r="R2654" s="329"/>
      <c r="S2654" s="329"/>
      <c r="T2654" s="326"/>
      <c r="U2654" s="317"/>
    </row>
    <row r="2655" spans="1:21" x14ac:dyDescent="0.3">
      <c r="A2655" s="322"/>
      <c r="B2655" s="322"/>
      <c r="C2655" s="323"/>
      <c r="D2655" s="324"/>
      <c r="E2655" s="325"/>
      <c r="F2655" s="325"/>
      <c r="G2655" s="326"/>
      <c r="H2655" s="326"/>
      <c r="I2655" s="326"/>
      <c r="J2655" s="327"/>
      <c r="K2655" s="327"/>
      <c r="L2655" s="327"/>
      <c r="M2655" s="328" t="str">
        <f>IF(ISNUMBER(#REF!),#REF! -#REF!, IF(ISNUMBER(#REF!),#REF!* 0.1, ""))</f>
        <v/>
      </c>
      <c r="N2655" s="329" t="str">
        <f t="shared" si="139"/>
        <v/>
      </c>
      <c r="O2655" s="330" t="str">
        <f t="shared" si="138"/>
        <v/>
      </c>
      <c r="P2655" s="331" t="str">
        <f t="shared" si="140"/>
        <v/>
      </c>
      <c r="Q2655" s="329"/>
      <c r="R2655" s="329"/>
      <c r="S2655" s="329"/>
      <c r="T2655" s="326"/>
      <c r="U2655" s="317"/>
    </row>
    <row r="2656" spans="1:21" x14ac:dyDescent="0.3">
      <c r="A2656" s="322"/>
      <c r="B2656" s="322"/>
      <c r="C2656" s="323"/>
      <c r="D2656" s="324"/>
      <c r="E2656" s="325"/>
      <c r="F2656" s="325"/>
      <c r="G2656" s="326"/>
      <c r="H2656" s="326"/>
      <c r="I2656" s="326"/>
      <c r="J2656" s="327"/>
      <c r="K2656" s="327"/>
      <c r="L2656" s="327"/>
      <c r="M2656" s="328" t="str">
        <f>IF(ISNUMBER(#REF!),#REF! -#REF!, IF(ISNUMBER(#REF!),#REF!* 0.1, ""))</f>
        <v/>
      </c>
      <c r="N2656" s="329" t="str">
        <f t="shared" si="139"/>
        <v/>
      </c>
      <c r="O2656" s="330" t="str">
        <f t="shared" si="138"/>
        <v/>
      </c>
      <c r="P2656" s="331" t="str">
        <f t="shared" si="140"/>
        <v/>
      </c>
      <c r="Q2656" s="329"/>
      <c r="R2656" s="329"/>
      <c r="S2656" s="329"/>
      <c r="T2656" s="326"/>
      <c r="U2656" s="317"/>
    </row>
    <row r="2657" spans="1:21" x14ac:dyDescent="0.3">
      <c r="A2657" s="322"/>
      <c r="B2657" s="322"/>
      <c r="C2657" s="323"/>
      <c r="D2657" s="324"/>
      <c r="E2657" s="325"/>
      <c r="F2657" s="325"/>
      <c r="G2657" s="326"/>
      <c r="H2657" s="326"/>
      <c r="I2657" s="326"/>
      <c r="J2657" s="327"/>
      <c r="K2657" s="327"/>
      <c r="L2657" s="327"/>
      <c r="M2657" s="328" t="str">
        <f>IF(ISNUMBER(#REF!),#REF! -#REF!, IF(ISNUMBER(#REF!),#REF!* 0.1, ""))</f>
        <v/>
      </c>
      <c r="N2657" s="329" t="str">
        <f t="shared" si="139"/>
        <v/>
      </c>
      <c r="O2657" s="330" t="str">
        <f t="shared" si="138"/>
        <v/>
      </c>
      <c r="P2657" s="331" t="str">
        <f t="shared" si="140"/>
        <v/>
      </c>
      <c r="Q2657" s="329"/>
      <c r="R2657" s="329"/>
      <c r="S2657" s="329"/>
      <c r="T2657" s="326"/>
      <c r="U2657" s="317"/>
    </row>
    <row r="2658" spans="1:21" x14ac:dyDescent="0.3">
      <c r="A2658" s="322"/>
      <c r="B2658" s="322"/>
      <c r="C2658" s="323"/>
      <c r="D2658" s="324"/>
      <c r="E2658" s="325"/>
      <c r="F2658" s="325"/>
      <c r="G2658" s="326"/>
      <c r="H2658" s="326"/>
      <c r="I2658" s="326"/>
      <c r="J2658" s="327"/>
      <c r="K2658" s="327"/>
      <c r="L2658" s="327"/>
      <c r="M2658" s="328" t="str">
        <f>IF(ISNUMBER(#REF!),#REF! -#REF!, IF(ISNUMBER(#REF!),#REF!* 0.1, ""))</f>
        <v/>
      </c>
      <c r="N2658" s="329" t="str">
        <f t="shared" si="139"/>
        <v/>
      </c>
      <c r="O2658" s="330" t="str">
        <f t="shared" si="138"/>
        <v/>
      </c>
      <c r="P2658" s="331" t="str">
        <f t="shared" si="140"/>
        <v/>
      </c>
      <c r="Q2658" s="329"/>
      <c r="R2658" s="329"/>
      <c r="S2658" s="329"/>
      <c r="T2658" s="326"/>
      <c r="U2658" s="317"/>
    </row>
    <row r="2659" spans="1:21" x14ac:dyDescent="0.3">
      <c r="A2659" s="322"/>
      <c r="B2659" s="322"/>
      <c r="C2659" s="323"/>
      <c r="D2659" s="324"/>
      <c r="E2659" s="325"/>
      <c r="F2659" s="325"/>
      <c r="G2659" s="326"/>
      <c r="H2659" s="326"/>
      <c r="I2659" s="326"/>
      <c r="J2659" s="327"/>
      <c r="K2659" s="327"/>
      <c r="L2659" s="327"/>
      <c r="M2659" s="328" t="str">
        <f>IF(ISNUMBER(#REF!),#REF! -#REF!, IF(ISNUMBER(#REF!),#REF!* 0.1, ""))</f>
        <v/>
      </c>
      <c r="N2659" s="329" t="str">
        <f t="shared" si="139"/>
        <v/>
      </c>
      <c r="O2659" s="330" t="str">
        <f t="shared" si="138"/>
        <v/>
      </c>
      <c r="P2659" s="331" t="str">
        <f t="shared" si="140"/>
        <v/>
      </c>
      <c r="Q2659" s="329"/>
      <c r="R2659" s="329"/>
      <c r="S2659" s="329"/>
      <c r="T2659" s="326"/>
      <c r="U2659" s="317"/>
    </row>
    <row r="2660" spans="1:21" x14ac:dyDescent="0.3">
      <c r="A2660" s="322"/>
      <c r="B2660" s="322"/>
      <c r="C2660" s="323"/>
      <c r="D2660" s="324"/>
      <c r="E2660" s="325"/>
      <c r="F2660" s="325"/>
      <c r="G2660" s="326"/>
      <c r="H2660" s="326"/>
      <c r="I2660" s="326"/>
      <c r="J2660" s="327"/>
      <c r="K2660" s="327"/>
      <c r="L2660" s="327"/>
      <c r="M2660" s="328" t="str">
        <f>IF(ISNUMBER(#REF!),#REF! -#REF!, IF(ISNUMBER(#REF!),#REF!* 0.1, ""))</f>
        <v/>
      </c>
      <c r="N2660" s="329" t="str">
        <f t="shared" si="139"/>
        <v/>
      </c>
      <c r="O2660" s="330" t="str">
        <f t="shared" si="138"/>
        <v/>
      </c>
      <c r="P2660" s="331" t="str">
        <f t="shared" si="140"/>
        <v/>
      </c>
      <c r="Q2660" s="329"/>
      <c r="R2660" s="329"/>
      <c r="S2660" s="329"/>
      <c r="T2660" s="326"/>
      <c r="U2660" s="317"/>
    </row>
    <row r="2661" spans="1:21" x14ac:dyDescent="0.3">
      <c r="A2661" s="322"/>
      <c r="B2661" s="322"/>
      <c r="C2661" s="323"/>
      <c r="D2661" s="324"/>
      <c r="E2661" s="325"/>
      <c r="F2661" s="325"/>
      <c r="G2661" s="326"/>
      <c r="H2661" s="326"/>
      <c r="I2661" s="326"/>
      <c r="J2661" s="327"/>
      <c r="K2661" s="327"/>
      <c r="L2661" s="327"/>
      <c r="M2661" s="328" t="str">
        <f>IF(ISNUMBER(#REF!),#REF! -#REF!, IF(ISNUMBER(#REF!),#REF!* 0.1, ""))</f>
        <v/>
      </c>
      <c r="N2661" s="329" t="str">
        <f t="shared" si="139"/>
        <v/>
      </c>
      <c r="O2661" s="330" t="str">
        <f t="shared" si="138"/>
        <v/>
      </c>
      <c r="P2661" s="331" t="str">
        <f t="shared" si="140"/>
        <v/>
      </c>
      <c r="Q2661" s="329"/>
      <c r="R2661" s="329"/>
      <c r="S2661" s="329"/>
      <c r="T2661" s="326"/>
      <c r="U2661" s="317"/>
    </row>
    <row r="2662" spans="1:21" x14ac:dyDescent="0.3">
      <c r="A2662" s="322"/>
      <c r="B2662" s="322"/>
      <c r="C2662" s="323"/>
      <c r="D2662" s="324"/>
      <c r="E2662" s="325"/>
      <c r="F2662" s="325"/>
      <c r="G2662" s="326"/>
      <c r="H2662" s="326"/>
      <c r="I2662" s="326"/>
      <c r="J2662" s="327"/>
      <c r="K2662" s="327"/>
      <c r="L2662" s="327"/>
      <c r="M2662" s="328" t="str">
        <f>IF(ISNUMBER(#REF!),#REF! -#REF!, IF(ISNUMBER(#REF!),#REF!* 0.1, ""))</f>
        <v/>
      </c>
      <c r="N2662" s="329" t="str">
        <f t="shared" si="139"/>
        <v/>
      </c>
      <c r="O2662" s="330" t="str">
        <f t="shared" si="138"/>
        <v/>
      </c>
      <c r="P2662" s="331" t="str">
        <f t="shared" si="140"/>
        <v/>
      </c>
      <c r="Q2662" s="329"/>
      <c r="R2662" s="329"/>
      <c r="S2662" s="329"/>
      <c r="T2662" s="326"/>
      <c r="U2662" s="317"/>
    </row>
    <row r="2663" spans="1:21" x14ac:dyDescent="0.3">
      <c r="A2663" s="322"/>
      <c r="B2663" s="322"/>
      <c r="C2663" s="323"/>
      <c r="D2663" s="324"/>
      <c r="E2663" s="325"/>
      <c r="F2663" s="325"/>
      <c r="G2663" s="326"/>
      <c r="H2663" s="326"/>
      <c r="I2663" s="326"/>
      <c r="J2663" s="327"/>
      <c r="K2663" s="327"/>
      <c r="L2663" s="327"/>
      <c r="M2663" s="328" t="str">
        <f>IF(ISNUMBER(#REF!),#REF! -#REF!, IF(ISNUMBER(#REF!),#REF!* 0.1, ""))</f>
        <v/>
      </c>
      <c r="N2663" s="329" t="str">
        <f t="shared" si="139"/>
        <v/>
      </c>
      <c r="O2663" s="330" t="str">
        <f t="shared" si="138"/>
        <v/>
      </c>
      <c r="P2663" s="331" t="str">
        <f t="shared" si="140"/>
        <v/>
      </c>
      <c r="Q2663" s="329"/>
      <c r="R2663" s="329"/>
      <c r="S2663" s="329"/>
      <c r="T2663" s="326"/>
      <c r="U2663" s="317"/>
    </row>
    <row r="2664" spans="1:21" x14ac:dyDescent="0.3">
      <c r="A2664" s="322"/>
      <c r="B2664" s="322"/>
      <c r="C2664" s="323"/>
      <c r="D2664" s="324"/>
      <c r="E2664" s="325"/>
      <c r="F2664" s="325"/>
      <c r="G2664" s="326"/>
      <c r="H2664" s="326"/>
      <c r="I2664" s="326"/>
      <c r="J2664" s="327"/>
      <c r="K2664" s="327"/>
      <c r="L2664" s="327"/>
      <c r="M2664" s="328" t="str">
        <f>IF(ISNUMBER(#REF!),#REF! -#REF!, IF(ISNUMBER(#REF!),#REF!* 0.1, ""))</f>
        <v/>
      </c>
      <c r="N2664" s="329" t="str">
        <f t="shared" si="139"/>
        <v/>
      </c>
      <c r="O2664" s="330" t="str">
        <f t="shared" si="138"/>
        <v/>
      </c>
      <c r="P2664" s="331" t="str">
        <f t="shared" si="140"/>
        <v/>
      </c>
      <c r="Q2664" s="329"/>
      <c r="R2664" s="329"/>
      <c r="S2664" s="329"/>
      <c r="T2664" s="326"/>
      <c r="U2664" s="317"/>
    </row>
    <row r="2665" spans="1:21" x14ac:dyDescent="0.3">
      <c r="A2665" s="322"/>
      <c r="B2665" s="322"/>
      <c r="C2665" s="323"/>
      <c r="D2665" s="324"/>
      <c r="E2665" s="325"/>
      <c r="F2665" s="325"/>
      <c r="G2665" s="326"/>
      <c r="H2665" s="326"/>
      <c r="I2665" s="326"/>
      <c r="J2665" s="327"/>
      <c r="K2665" s="327"/>
      <c r="L2665" s="327"/>
      <c r="M2665" s="328" t="str">
        <f>IF(ISNUMBER(#REF!),#REF! -#REF!, IF(ISNUMBER(#REF!),#REF!* 0.1, ""))</f>
        <v/>
      </c>
      <c r="N2665" s="329" t="str">
        <f t="shared" si="139"/>
        <v/>
      </c>
      <c r="O2665" s="330" t="str">
        <f t="shared" si="138"/>
        <v/>
      </c>
      <c r="P2665" s="331" t="str">
        <f t="shared" si="140"/>
        <v/>
      </c>
      <c r="Q2665" s="329"/>
      <c r="R2665" s="329"/>
      <c r="S2665" s="329"/>
      <c r="T2665" s="326"/>
      <c r="U2665" s="317"/>
    </row>
    <row r="2666" spans="1:21" x14ac:dyDescent="0.3">
      <c r="A2666" s="322"/>
      <c r="B2666" s="322"/>
      <c r="C2666" s="323"/>
      <c r="D2666" s="324"/>
      <c r="E2666" s="325"/>
      <c r="F2666" s="325"/>
      <c r="G2666" s="326"/>
      <c r="H2666" s="326"/>
      <c r="I2666" s="326"/>
      <c r="J2666" s="327"/>
      <c r="K2666" s="327"/>
      <c r="L2666" s="327"/>
      <c r="M2666" s="328" t="str">
        <f>IF(ISNUMBER(#REF!),#REF! -#REF!, IF(ISNUMBER(#REF!),#REF!* 0.1, ""))</f>
        <v/>
      </c>
      <c r="N2666" s="329" t="str">
        <f t="shared" si="139"/>
        <v/>
      </c>
      <c r="O2666" s="330" t="str">
        <f t="shared" si="138"/>
        <v/>
      </c>
      <c r="P2666" s="331" t="str">
        <f t="shared" si="140"/>
        <v/>
      </c>
      <c r="Q2666" s="329"/>
      <c r="R2666" s="329"/>
      <c r="S2666" s="329"/>
      <c r="T2666" s="326"/>
      <c r="U2666" s="317"/>
    </row>
    <row r="2667" spans="1:21" x14ac:dyDescent="0.3">
      <c r="A2667" s="322"/>
      <c r="B2667" s="322"/>
      <c r="C2667" s="323"/>
      <c r="D2667" s="324"/>
      <c r="E2667" s="325"/>
      <c r="F2667" s="325"/>
      <c r="G2667" s="326"/>
      <c r="H2667" s="326"/>
      <c r="I2667" s="326"/>
      <c r="J2667" s="327"/>
      <c r="K2667" s="327"/>
      <c r="L2667" s="327"/>
      <c r="M2667" s="328" t="str">
        <f>IF(ISNUMBER(#REF!),#REF! -#REF!, IF(ISNUMBER(#REF!),#REF!* 0.1, ""))</f>
        <v/>
      </c>
      <c r="N2667" s="329" t="str">
        <f t="shared" si="139"/>
        <v/>
      </c>
      <c r="O2667" s="330" t="str">
        <f t="shared" si="138"/>
        <v/>
      </c>
      <c r="P2667" s="331" t="str">
        <f t="shared" si="140"/>
        <v/>
      </c>
      <c r="Q2667" s="329"/>
      <c r="R2667" s="329"/>
      <c r="S2667" s="329"/>
      <c r="T2667" s="326"/>
      <c r="U2667" s="317"/>
    </row>
    <row r="2668" spans="1:21" x14ac:dyDescent="0.3">
      <c r="A2668" s="322"/>
      <c r="B2668" s="322"/>
      <c r="C2668" s="323"/>
      <c r="D2668" s="324"/>
      <c r="E2668" s="325"/>
      <c r="F2668" s="325"/>
      <c r="G2668" s="326"/>
      <c r="H2668" s="326"/>
      <c r="I2668" s="326"/>
      <c r="J2668" s="327"/>
      <c r="K2668" s="327"/>
      <c r="L2668" s="327"/>
      <c r="M2668" s="328" t="str">
        <f>IF(ISNUMBER(#REF!),#REF! -#REF!, IF(ISNUMBER(#REF!),#REF!* 0.1, ""))</f>
        <v/>
      </c>
      <c r="N2668" s="329" t="str">
        <f t="shared" si="139"/>
        <v/>
      </c>
      <c r="O2668" s="330" t="str">
        <f t="shared" si="138"/>
        <v/>
      </c>
      <c r="P2668" s="331" t="str">
        <f t="shared" si="140"/>
        <v/>
      </c>
      <c r="Q2668" s="329"/>
      <c r="R2668" s="329"/>
      <c r="S2668" s="329"/>
      <c r="T2668" s="326"/>
      <c r="U2668" s="317"/>
    </row>
    <row r="2669" spans="1:21" x14ac:dyDescent="0.3">
      <c r="A2669" s="322"/>
      <c r="B2669" s="322"/>
      <c r="C2669" s="323"/>
      <c r="D2669" s="324"/>
      <c r="E2669" s="325"/>
      <c r="F2669" s="325"/>
      <c r="G2669" s="326"/>
      <c r="H2669" s="326"/>
      <c r="I2669" s="326"/>
      <c r="J2669" s="327"/>
      <c r="K2669" s="327"/>
      <c r="L2669" s="327"/>
      <c r="M2669" s="328" t="str">
        <f>IF(ISNUMBER(#REF!),#REF! -#REF!, IF(ISNUMBER(#REF!),#REF!* 0.1, ""))</f>
        <v/>
      </c>
      <c r="N2669" s="329" t="str">
        <f t="shared" si="139"/>
        <v/>
      </c>
      <c r="O2669" s="330" t="str">
        <f t="shared" si="138"/>
        <v/>
      </c>
      <c r="P2669" s="331" t="str">
        <f t="shared" si="140"/>
        <v/>
      </c>
      <c r="Q2669" s="329"/>
      <c r="R2669" s="329"/>
      <c r="S2669" s="329"/>
      <c r="T2669" s="326"/>
      <c r="U2669" s="317"/>
    </row>
    <row r="2670" spans="1:21" x14ac:dyDescent="0.3">
      <c r="A2670" s="322"/>
      <c r="B2670" s="322"/>
      <c r="C2670" s="323"/>
      <c r="D2670" s="324"/>
      <c r="E2670" s="325"/>
      <c r="F2670" s="325"/>
      <c r="G2670" s="326"/>
      <c r="H2670" s="326"/>
      <c r="I2670" s="326"/>
      <c r="J2670" s="327"/>
      <c r="K2670" s="327"/>
      <c r="L2670" s="327"/>
      <c r="M2670" s="328" t="str">
        <f>IF(ISNUMBER(#REF!),#REF! -#REF!, IF(ISNUMBER(#REF!),#REF!* 0.1, ""))</f>
        <v/>
      </c>
      <c r="N2670" s="329" t="str">
        <f t="shared" si="139"/>
        <v/>
      </c>
      <c r="O2670" s="330" t="str">
        <f t="shared" si="138"/>
        <v/>
      </c>
      <c r="P2670" s="331" t="str">
        <f t="shared" si="140"/>
        <v/>
      </c>
      <c r="Q2670" s="329"/>
      <c r="R2670" s="329"/>
      <c r="S2670" s="329"/>
      <c r="T2670" s="326"/>
      <c r="U2670" s="317"/>
    </row>
    <row r="2671" spans="1:21" x14ac:dyDescent="0.3">
      <c r="A2671" s="322"/>
      <c r="B2671" s="322"/>
      <c r="C2671" s="323"/>
      <c r="D2671" s="324"/>
      <c r="E2671" s="325"/>
      <c r="F2671" s="325"/>
      <c r="G2671" s="326"/>
      <c r="H2671" s="326"/>
      <c r="I2671" s="326"/>
      <c r="J2671" s="327"/>
      <c r="K2671" s="327"/>
      <c r="L2671" s="327"/>
      <c r="M2671" s="328" t="str">
        <f>IF(ISNUMBER(#REF!),#REF! -#REF!, IF(ISNUMBER(#REF!),#REF!* 0.1, ""))</f>
        <v/>
      </c>
      <c r="N2671" s="329" t="str">
        <f t="shared" si="139"/>
        <v/>
      </c>
      <c r="O2671" s="330" t="str">
        <f t="shared" si="138"/>
        <v/>
      </c>
      <c r="P2671" s="331" t="str">
        <f t="shared" si="140"/>
        <v/>
      </c>
      <c r="Q2671" s="329"/>
      <c r="R2671" s="329"/>
      <c r="S2671" s="329"/>
      <c r="T2671" s="326"/>
      <c r="U2671" s="317"/>
    </row>
    <row r="2672" spans="1:21" x14ac:dyDescent="0.3">
      <c r="A2672" s="322"/>
      <c r="B2672" s="322"/>
      <c r="C2672" s="323"/>
      <c r="D2672" s="324"/>
      <c r="E2672" s="325"/>
      <c r="F2672" s="325"/>
      <c r="G2672" s="326"/>
      <c r="H2672" s="326"/>
      <c r="I2672" s="326"/>
      <c r="J2672" s="327"/>
      <c r="K2672" s="327"/>
      <c r="L2672" s="327"/>
      <c r="M2672" s="328" t="str">
        <f>IF(ISNUMBER(#REF!),#REF! -#REF!, IF(ISNUMBER(#REF!),#REF!* 0.1, ""))</f>
        <v/>
      </c>
      <c r="N2672" s="329" t="str">
        <f t="shared" si="139"/>
        <v/>
      </c>
      <c r="O2672" s="330" t="str">
        <f t="shared" si="138"/>
        <v/>
      </c>
      <c r="P2672" s="331" t="str">
        <f t="shared" si="140"/>
        <v/>
      </c>
      <c r="Q2672" s="329"/>
      <c r="R2672" s="329"/>
      <c r="S2672" s="329"/>
      <c r="T2672" s="326"/>
      <c r="U2672" s="317"/>
    </row>
    <row r="2673" spans="1:21" x14ac:dyDescent="0.3">
      <c r="A2673" s="322"/>
      <c r="B2673" s="322"/>
      <c r="C2673" s="323"/>
      <c r="D2673" s="324"/>
      <c r="E2673" s="325"/>
      <c r="F2673" s="325"/>
      <c r="G2673" s="326"/>
      <c r="H2673" s="326"/>
      <c r="I2673" s="326"/>
      <c r="J2673" s="327"/>
      <c r="K2673" s="327"/>
      <c r="L2673" s="327"/>
      <c r="M2673" s="328" t="str">
        <f>IF(ISNUMBER(#REF!),#REF! -#REF!, IF(ISNUMBER(#REF!),#REF!* 0.1, ""))</f>
        <v/>
      </c>
      <c r="N2673" s="329" t="str">
        <f t="shared" si="139"/>
        <v/>
      </c>
      <c r="O2673" s="330" t="str">
        <f t="shared" si="138"/>
        <v/>
      </c>
      <c r="P2673" s="331" t="str">
        <f t="shared" si="140"/>
        <v/>
      </c>
      <c r="Q2673" s="329"/>
      <c r="R2673" s="329"/>
      <c r="S2673" s="329"/>
      <c r="T2673" s="326"/>
      <c r="U2673" s="317"/>
    </row>
    <row r="2674" spans="1:21" x14ac:dyDescent="0.3">
      <c r="A2674" s="322"/>
      <c r="B2674" s="322"/>
      <c r="C2674" s="323"/>
      <c r="D2674" s="324"/>
      <c r="E2674" s="325"/>
      <c r="F2674" s="325"/>
      <c r="G2674" s="326"/>
      <c r="H2674" s="326"/>
      <c r="I2674" s="326"/>
      <c r="J2674" s="327"/>
      <c r="K2674" s="327"/>
      <c r="L2674" s="327"/>
      <c r="M2674" s="328" t="str">
        <f>IF(ISNUMBER(#REF!),#REF! -#REF!, IF(ISNUMBER(#REF!),#REF!* 0.1, ""))</f>
        <v/>
      </c>
      <c r="N2674" s="329" t="str">
        <f t="shared" si="139"/>
        <v/>
      </c>
      <c r="O2674" s="330" t="str">
        <f t="shared" si="138"/>
        <v/>
      </c>
      <c r="P2674" s="331" t="str">
        <f t="shared" si="140"/>
        <v/>
      </c>
      <c r="Q2674" s="329"/>
      <c r="R2674" s="329"/>
      <c r="S2674" s="329"/>
      <c r="T2674" s="326"/>
      <c r="U2674" s="317"/>
    </row>
    <row r="2675" spans="1:21" x14ac:dyDescent="0.3">
      <c r="A2675" s="322"/>
      <c r="B2675" s="322"/>
      <c r="C2675" s="323"/>
      <c r="D2675" s="324"/>
      <c r="E2675" s="325"/>
      <c r="F2675" s="325"/>
      <c r="G2675" s="326"/>
      <c r="H2675" s="326"/>
      <c r="I2675" s="326"/>
      <c r="J2675" s="327"/>
      <c r="K2675" s="327"/>
      <c r="L2675" s="327"/>
      <c r="M2675" s="328" t="str">
        <f>IF(ISNUMBER(#REF!),#REF! -#REF!, IF(ISNUMBER(#REF!),#REF!* 0.1, ""))</f>
        <v/>
      </c>
      <c r="N2675" s="329" t="str">
        <f t="shared" si="139"/>
        <v/>
      </c>
      <c r="O2675" s="330" t="str">
        <f t="shared" si="138"/>
        <v/>
      </c>
      <c r="P2675" s="331" t="str">
        <f t="shared" si="140"/>
        <v/>
      </c>
      <c r="Q2675" s="329"/>
      <c r="R2675" s="329"/>
      <c r="S2675" s="329"/>
      <c r="T2675" s="326"/>
      <c r="U2675" s="317"/>
    </row>
    <row r="2676" spans="1:21" x14ac:dyDescent="0.3">
      <c r="A2676" s="322"/>
      <c r="B2676" s="322"/>
      <c r="C2676" s="323"/>
      <c r="D2676" s="324"/>
      <c r="E2676" s="325"/>
      <c r="F2676" s="325"/>
      <c r="G2676" s="326"/>
      <c r="H2676" s="326"/>
      <c r="I2676" s="326"/>
      <c r="J2676" s="327"/>
      <c r="K2676" s="327"/>
      <c r="L2676" s="327"/>
      <c r="M2676" s="328" t="str">
        <f>IF(ISNUMBER(#REF!),#REF! -#REF!, IF(ISNUMBER(#REF!),#REF!* 0.1, ""))</f>
        <v/>
      </c>
      <c r="N2676" s="329" t="str">
        <f t="shared" si="139"/>
        <v/>
      </c>
      <c r="O2676" s="330" t="str">
        <f t="shared" si="138"/>
        <v/>
      </c>
      <c r="P2676" s="331" t="str">
        <f t="shared" si="140"/>
        <v/>
      </c>
      <c r="Q2676" s="329"/>
      <c r="R2676" s="329"/>
      <c r="S2676" s="329"/>
      <c r="T2676" s="326"/>
      <c r="U2676" s="317"/>
    </row>
    <row r="2677" spans="1:21" x14ac:dyDescent="0.3">
      <c r="A2677" s="322"/>
      <c r="B2677" s="322"/>
      <c r="C2677" s="323"/>
      <c r="D2677" s="324"/>
      <c r="E2677" s="325"/>
      <c r="F2677" s="325"/>
      <c r="G2677" s="326"/>
      <c r="H2677" s="326"/>
      <c r="I2677" s="326"/>
      <c r="J2677" s="327"/>
      <c r="K2677" s="327"/>
      <c r="L2677" s="327"/>
      <c r="M2677" s="328" t="str">
        <f>IF(ISNUMBER(#REF!),#REF! -#REF!, IF(ISNUMBER(#REF!),#REF!* 0.1, ""))</f>
        <v/>
      </c>
      <c r="N2677" s="329" t="str">
        <f t="shared" si="139"/>
        <v/>
      </c>
      <c r="O2677" s="330" t="str">
        <f t="shared" si="138"/>
        <v/>
      </c>
      <c r="P2677" s="331" t="str">
        <f t="shared" si="140"/>
        <v/>
      </c>
      <c r="Q2677" s="329"/>
      <c r="R2677" s="329"/>
      <c r="S2677" s="329"/>
      <c r="T2677" s="326"/>
      <c r="U2677" s="317"/>
    </row>
    <row r="2678" spans="1:21" x14ac:dyDescent="0.3">
      <c r="A2678" s="322"/>
      <c r="B2678" s="322"/>
      <c r="C2678" s="323"/>
      <c r="D2678" s="324"/>
      <c r="E2678" s="325"/>
      <c r="F2678" s="325"/>
      <c r="G2678" s="326"/>
      <c r="H2678" s="326"/>
      <c r="I2678" s="326"/>
      <c r="J2678" s="327"/>
      <c r="K2678" s="327"/>
      <c r="L2678" s="327"/>
      <c r="M2678" s="328" t="str">
        <f>IF(ISNUMBER(#REF!),#REF! -#REF!, IF(ISNUMBER(#REF!),#REF!* 0.1, ""))</f>
        <v/>
      </c>
      <c r="N2678" s="329" t="str">
        <f t="shared" si="139"/>
        <v/>
      </c>
      <c r="O2678" s="330" t="str">
        <f t="shared" si="138"/>
        <v/>
      </c>
      <c r="P2678" s="331" t="str">
        <f t="shared" si="140"/>
        <v/>
      </c>
      <c r="Q2678" s="329"/>
      <c r="R2678" s="329"/>
      <c r="S2678" s="329"/>
      <c r="T2678" s="326"/>
      <c r="U2678" s="317"/>
    </row>
    <row r="2679" spans="1:21" x14ac:dyDescent="0.3">
      <c r="A2679" s="322"/>
      <c r="B2679" s="322"/>
      <c r="C2679" s="323"/>
      <c r="D2679" s="324"/>
      <c r="E2679" s="325"/>
      <c r="F2679" s="325"/>
      <c r="G2679" s="326"/>
      <c r="H2679" s="326"/>
      <c r="I2679" s="326"/>
      <c r="J2679" s="327"/>
      <c r="K2679" s="327"/>
      <c r="L2679" s="327"/>
      <c r="M2679" s="328" t="str">
        <f>IF(ISNUMBER(#REF!),#REF! -#REF!, IF(ISNUMBER(#REF!),#REF!* 0.1, ""))</f>
        <v/>
      </c>
      <c r="N2679" s="329" t="str">
        <f t="shared" si="139"/>
        <v/>
      </c>
      <c r="O2679" s="330" t="str">
        <f t="shared" si="138"/>
        <v/>
      </c>
      <c r="P2679" s="331" t="str">
        <f t="shared" si="140"/>
        <v/>
      </c>
      <c r="Q2679" s="329"/>
      <c r="R2679" s="329"/>
      <c r="S2679" s="329"/>
      <c r="T2679" s="326"/>
      <c r="U2679" s="317"/>
    </row>
    <row r="2680" spans="1:21" x14ac:dyDescent="0.3">
      <c r="A2680" s="322"/>
      <c r="B2680" s="322"/>
      <c r="C2680" s="323"/>
      <c r="D2680" s="324"/>
      <c r="E2680" s="325"/>
      <c r="F2680" s="325"/>
      <c r="G2680" s="326"/>
      <c r="H2680" s="326"/>
      <c r="I2680" s="326"/>
      <c r="J2680" s="327"/>
      <c r="K2680" s="327"/>
      <c r="L2680" s="327"/>
      <c r="M2680" s="328" t="str">
        <f>IF(ISNUMBER(#REF!),#REF! -#REF!, IF(ISNUMBER(#REF!),#REF!* 0.1, ""))</f>
        <v/>
      </c>
      <c r="N2680" s="329" t="str">
        <f t="shared" si="139"/>
        <v/>
      </c>
      <c r="O2680" s="330" t="str">
        <f t="shared" si="138"/>
        <v/>
      </c>
      <c r="P2680" s="331" t="str">
        <f t="shared" si="140"/>
        <v/>
      </c>
      <c r="Q2680" s="329"/>
      <c r="R2680" s="329"/>
      <c r="S2680" s="329"/>
      <c r="T2680" s="326"/>
      <c r="U2680" s="317"/>
    </row>
    <row r="2681" spans="1:21" x14ac:dyDescent="0.3">
      <c r="A2681" s="322"/>
      <c r="B2681" s="322"/>
      <c r="C2681" s="323"/>
      <c r="D2681" s="324"/>
      <c r="E2681" s="325"/>
      <c r="F2681" s="325"/>
      <c r="G2681" s="326"/>
      <c r="H2681" s="326"/>
      <c r="I2681" s="326"/>
      <c r="J2681" s="327"/>
      <c r="K2681" s="327"/>
      <c r="L2681" s="327"/>
      <c r="M2681" s="328" t="str">
        <f>IF(ISNUMBER(#REF!),#REF! -#REF!, IF(ISNUMBER(#REF!),#REF!* 0.1, ""))</f>
        <v/>
      </c>
      <c r="N2681" s="329" t="str">
        <f t="shared" si="139"/>
        <v/>
      </c>
      <c r="O2681" s="330" t="str">
        <f t="shared" si="138"/>
        <v/>
      </c>
      <c r="P2681" s="331" t="str">
        <f t="shared" si="140"/>
        <v/>
      </c>
      <c r="Q2681" s="329"/>
      <c r="R2681" s="329"/>
      <c r="S2681" s="329"/>
      <c r="T2681" s="326"/>
      <c r="U2681" s="317"/>
    </row>
    <row r="2682" spans="1:21" x14ac:dyDescent="0.3">
      <c r="A2682" s="322"/>
      <c r="B2682" s="322"/>
      <c r="C2682" s="323"/>
      <c r="D2682" s="324"/>
      <c r="E2682" s="325"/>
      <c r="F2682" s="325"/>
      <c r="G2682" s="326"/>
      <c r="H2682" s="326"/>
      <c r="I2682" s="326"/>
      <c r="J2682" s="327"/>
      <c r="K2682" s="327"/>
      <c r="L2682" s="327"/>
      <c r="M2682" s="328" t="str">
        <f>IF(ISNUMBER(#REF!),#REF! -#REF!, IF(ISNUMBER(#REF!),#REF!* 0.1, ""))</f>
        <v/>
      </c>
      <c r="N2682" s="329" t="str">
        <f t="shared" si="139"/>
        <v/>
      </c>
      <c r="O2682" s="330" t="str">
        <f t="shared" si="138"/>
        <v/>
      </c>
      <c r="P2682" s="331" t="str">
        <f t="shared" si="140"/>
        <v/>
      </c>
      <c r="Q2682" s="329"/>
      <c r="R2682" s="329"/>
      <c r="S2682" s="329"/>
      <c r="T2682" s="326"/>
      <c r="U2682" s="317"/>
    </row>
    <row r="2683" spans="1:21" x14ac:dyDescent="0.3">
      <c r="A2683" s="322"/>
      <c r="B2683" s="322"/>
      <c r="C2683" s="323"/>
      <c r="D2683" s="324"/>
      <c r="E2683" s="325"/>
      <c r="F2683" s="325"/>
      <c r="G2683" s="326"/>
      <c r="H2683" s="326"/>
      <c r="I2683" s="326"/>
      <c r="J2683" s="327"/>
      <c r="K2683" s="327"/>
      <c r="L2683" s="327"/>
      <c r="M2683" s="328" t="str">
        <f>IF(ISNUMBER(#REF!),#REF! -#REF!, IF(ISNUMBER(#REF!),#REF!* 0.1, ""))</f>
        <v/>
      </c>
      <c r="N2683" s="329" t="str">
        <f t="shared" si="139"/>
        <v/>
      </c>
      <c r="O2683" s="330" t="str">
        <f t="shared" si="138"/>
        <v/>
      </c>
      <c r="P2683" s="331" t="str">
        <f t="shared" si="140"/>
        <v/>
      </c>
      <c r="Q2683" s="329"/>
      <c r="R2683" s="329"/>
      <c r="S2683" s="329"/>
      <c r="T2683" s="326"/>
      <c r="U2683" s="317"/>
    </row>
    <row r="2684" spans="1:21" x14ac:dyDescent="0.3">
      <c r="A2684" s="322"/>
      <c r="B2684" s="322"/>
      <c r="C2684" s="323"/>
      <c r="D2684" s="324"/>
      <c r="E2684" s="325"/>
      <c r="F2684" s="325"/>
      <c r="G2684" s="326"/>
      <c r="H2684" s="326"/>
      <c r="I2684" s="326"/>
      <c r="J2684" s="327"/>
      <c r="K2684" s="327"/>
      <c r="L2684" s="327"/>
      <c r="M2684" s="328" t="str">
        <f>IF(ISNUMBER(#REF!),#REF! -#REF!, IF(ISNUMBER(#REF!),#REF!* 0.1, ""))</f>
        <v/>
      </c>
      <c r="N2684" s="329" t="str">
        <f t="shared" si="139"/>
        <v/>
      </c>
      <c r="O2684" s="330" t="str">
        <f t="shared" si="138"/>
        <v/>
      </c>
      <c r="P2684" s="331" t="str">
        <f t="shared" si="140"/>
        <v/>
      </c>
      <c r="Q2684" s="329"/>
      <c r="R2684" s="329"/>
      <c r="S2684" s="329"/>
      <c r="T2684" s="326"/>
      <c r="U2684" s="317"/>
    </row>
    <row r="2685" spans="1:21" x14ac:dyDescent="0.3">
      <c r="A2685" s="322"/>
      <c r="B2685" s="322"/>
      <c r="C2685" s="323"/>
      <c r="D2685" s="324"/>
      <c r="E2685" s="325"/>
      <c r="F2685" s="325"/>
      <c r="G2685" s="326"/>
      <c r="H2685" s="326"/>
      <c r="I2685" s="326"/>
      <c r="J2685" s="327"/>
      <c r="K2685" s="327"/>
      <c r="L2685" s="327"/>
      <c r="M2685" s="328" t="str">
        <f>IF(ISNUMBER(#REF!),#REF! -#REF!, IF(ISNUMBER(#REF!),#REF!* 0.1, ""))</f>
        <v/>
      </c>
      <c r="N2685" s="329" t="str">
        <f t="shared" si="139"/>
        <v/>
      </c>
      <c r="O2685" s="330" t="str">
        <f t="shared" si="138"/>
        <v/>
      </c>
      <c r="P2685" s="331" t="str">
        <f t="shared" si="140"/>
        <v/>
      </c>
      <c r="Q2685" s="329"/>
      <c r="R2685" s="329"/>
      <c r="S2685" s="329"/>
      <c r="T2685" s="326"/>
      <c r="U2685" s="317"/>
    </row>
    <row r="2686" spans="1:21" x14ac:dyDescent="0.3">
      <c r="A2686" s="322"/>
      <c r="B2686" s="322"/>
      <c r="C2686" s="323"/>
      <c r="D2686" s="324"/>
      <c r="E2686" s="325"/>
      <c r="F2686" s="325"/>
      <c r="G2686" s="326"/>
      <c r="H2686" s="326"/>
      <c r="I2686" s="326"/>
      <c r="J2686" s="327"/>
      <c r="K2686" s="327"/>
      <c r="L2686" s="327"/>
      <c r="M2686" s="328" t="str">
        <f>IF(ISNUMBER(#REF!),#REF! -#REF!, IF(ISNUMBER(#REF!),#REF!* 0.1, ""))</f>
        <v/>
      </c>
      <c r="N2686" s="329" t="str">
        <f t="shared" si="139"/>
        <v/>
      </c>
      <c r="O2686" s="330" t="str">
        <f t="shared" si="138"/>
        <v/>
      </c>
      <c r="P2686" s="331" t="str">
        <f t="shared" si="140"/>
        <v/>
      </c>
      <c r="Q2686" s="329"/>
      <c r="R2686" s="329"/>
      <c r="S2686" s="329"/>
      <c r="T2686" s="326"/>
      <c r="U2686" s="317"/>
    </row>
    <row r="2687" spans="1:21" x14ac:dyDescent="0.3">
      <c r="A2687" s="322"/>
      <c r="B2687" s="322"/>
      <c r="C2687" s="323"/>
      <c r="D2687" s="324"/>
      <c r="E2687" s="325"/>
      <c r="F2687" s="325"/>
      <c r="G2687" s="326"/>
      <c r="H2687" s="326"/>
      <c r="I2687" s="326"/>
      <c r="J2687" s="327"/>
      <c r="K2687" s="327"/>
      <c r="L2687" s="327"/>
      <c r="M2687" s="328" t="str">
        <f>IF(ISNUMBER(#REF!),#REF! -#REF!, IF(ISNUMBER(#REF!),#REF!* 0.1, ""))</f>
        <v/>
      </c>
      <c r="N2687" s="329" t="str">
        <f t="shared" si="139"/>
        <v/>
      </c>
      <c r="O2687" s="330" t="str">
        <f t="shared" si="138"/>
        <v/>
      </c>
      <c r="P2687" s="331" t="str">
        <f t="shared" si="140"/>
        <v/>
      </c>
      <c r="Q2687" s="329"/>
      <c r="R2687" s="329"/>
      <c r="S2687" s="329"/>
      <c r="T2687" s="326"/>
      <c r="U2687" s="317"/>
    </row>
    <row r="2688" spans="1:21" x14ac:dyDescent="0.3">
      <c r="A2688" s="322"/>
      <c r="B2688" s="322"/>
      <c r="C2688" s="323"/>
      <c r="D2688" s="324"/>
      <c r="E2688" s="325"/>
      <c r="F2688" s="325"/>
      <c r="G2688" s="326"/>
      <c r="H2688" s="326"/>
      <c r="I2688" s="326"/>
      <c r="J2688" s="327"/>
      <c r="K2688" s="327"/>
      <c r="L2688" s="327"/>
      <c r="M2688" s="328" t="str">
        <f>IF(ISNUMBER(#REF!),#REF! -#REF!, IF(ISNUMBER(#REF!),#REF!* 0.1, ""))</f>
        <v/>
      </c>
      <c r="N2688" s="329" t="str">
        <f t="shared" si="139"/>
        <v/>
      </c>
      <c r="O2688" s="330" t="str">
        <f t="shared" si="138"/>
        <v/>
      </c>
      <c r="P2688" s="331" t="str">
        <f t="shared" si="140"/>
        <v/>
      </c>
      <c r="Q2688" s="329"/>
      <c r="R2688" s="329"/>
      <c r="S2688" s="329"/>
      <c r="T2688" s="326"/>
      <c r="U2688" s="317"/>
    </row>
    <row r="2689" spans="1:21" x14ac:dyDescent="0.3">
      <c r="A2689" s="322"/>
      <c r="B2689" s="322"/>
      <c r="C2689" s="323"/>
      <c r="D2689" s="324"/>
      <c r="E2689" s="325"/>
      <c r="F2689" s="325"/>
      <c r="G2689" s="326"/>
      <c r="H2689" s="326"/>
      <c r="I2689" s="326"/>
      <c r="J2689" s="327"/>
      <c r="K2689" s="327"/>
      <c r="L2689" s="327"/>
      <c r="M2689" s="328" t="str">
        <f>IF(ISNUMBER(#REF!),#REF! -#REF!, IF(ISNUMBER(#REF!),#REF!* 0.1, ""))</f>
        <v/>
      </c>
      <c r="N2689" s="329" t="str">
        <f t="shared" si="139"/>
        <v/>
      </c>
      <c r="O2689" s="330" t="str">
        <f t="shared" si="138"/>
        <v/>
      </c>
      <c r="P2689" s="331" t="str">
        <f t="shared" si="140"/>
        <v/>
      </c>
      <c r="Q2689" s="329"/>
      <c r="R2689" s="329"/>
      <c r="S2689" s="329"/>
      <c r="T2689" s="326"/>
      <c r="U2689" s="317"/>
    </row>
    <row r="2690" spans="1:21" x14ac:dyDescent="0.3">
      <c r="A2690" s="322"/>
      <c r="B2690" s="322"/>
      <c r="C2690" s="323"/>
      <c r="D2690" s="324"/>
      <c r="E2690" s="325"/>
      <c r="F2690" s="325"/>
      <c r="G2690" s="326"/>
      <c r="H2690" s="326"/>
      <c r="I2690" s="326"/>
      <c r="J2690" s="327"/>
      <c r="K2690" s="327"/>
      <c r="L2690" s="327"/>
      <c r="M2690" s="328" t="str">
        <f>IF(ISNUMBER(#REF!),#REF! -#REF!, IF(ISNUMBER(#REF!),#REF!* 0.1, ""))</f>
        <v/>
      </c>
      <c r="N2690" s="329" t="str">
        <f t="shared" si="139"/>
        <v/>
      </c>
      <c r="O2690" s="330" t="str">
        <f t="shared" si="138"/>
        <v/>
      </c>
      <c r="P2690" s="331" t="str">
        <f t="shared" si="140"/>
        <v/>
      </c>
      <c r="Q2690" s="329"/>
      <c r="R2690" s="329"/>
      <c r="S2690" s="329"/>
      <c r="T2690" s="326"/>
      <c r="U2690" s="317"/>
    </row>
    <row r="2691" spans="1:21" x14ac:dyDescent="0.3">
      <c r="A2691" s="322"/>
      <c r="B2691" s="322"/>
      <c r="C2691" s="323"/>
      <c r="D2691" s="324"/>
      <c r="E2691" s="325"/>
      <c r="F2691" s="325"/>
      <c r="G2691" s="326"/>
      <c r="H2691" s="326"/>
      <c r="I2691" s="326"/>
      <c r="J2691" s="327"/>
      <c r="K2691" s="327"/>
      <c r="L2691" s="327"/>
      <c r="M2691" s="328" t="str">
        <f>IF(ISNUMBER(#REF!),#REF! -#REF!, IF(ISNUMBER(#REF!),#REF!* 0.1, ""))</f>
        <v/>
      </c>
      <c r="N2691" s="329" t="str">
        <f t="shared" si="139"/>
        <v/>
      </c>
      <c r="O2691" s="330" t="str">
        <f t="shared" si="138"/>
        <v/>
      </c>
      <c r="P2691" s="331" t="str">
        <f t="shared" si="140"/>
        <v/>
      </c>
      <c r="Q2691" s="329"/>
      <c r="R2691" s="329"/>
      <c r="S2691" s="329"/>
      <c r="T2691" s="326"/>
      <c r="U2691" s="317"/>
    </row>
    <row r="2692" spans="1:21" x14ac:dyDescent="0.3">
      <c r="A2692" s="322"/>
      <c r="B2692" s="322"/>
      <c r="C2692" s="323"/>
      <c r="D2692" s="324"/>
      <c r="E2692" s="325"/>
      <c r="F2692" s="325"/>
      <c r="G2692" s="326"/>
      <c r="H2692" s="326"/>
      <c r="I2692" s="326"/>
      <c r="J2692" s="327"/>
      <c r="K2692" s="327"/>
      <c r="L2692" s="327"/>
      <c r="M2692" s="328" t="str">
        <f>IF(ISNUMBER(#REF!),#REF! -#REF!, IF(ISNUMBER(#REF!),#REF!* 0.1, ""))</f>
        <v/>
      </c>
      <c r="N2692" s="329" t="str">
        <f t="shared" si="139"/>
        <v/>
      </c>
      <c r="O2692" s="330" t="str">
        <f t="shared" si="138"/>
        <v/>
      </c>
      <c r="P2692" s="331" t="str">
        <f t="shared" si="140"/>
        <v/>
      </c>
      <c r="Q2692" s="329"/>
      <c r="R2692" s="329"/>
      <c r="S2692" s="329"/>
      <c r="T2692" s="326"/>
      <c r="U2692" s="317"/>
    </row>
    <row r="2693" spans="1:21" x14ac:dyDescent="0.3">
      <c r="A2693" s="322"/>
      <c r="B2693" s="322"/>
      <c r="C2693" s="323"/>
      <c r="D2693" s="324"/>
      <c r="E2693" s="325"/>
      <c r="F2693" s="325"/>
      <c r="G2693" s="326"/>
      <c r="H2693" s="326"/>
      <c r="I2693" s="326"/>
      <c r="J2693" s="327"/>
      <c r="K2693" s="327"/>
      <c r="L2693" s="327"/>
      <c r="M2693" s="328" t="str">
        <f>IF(ISNUMBER(#REF!),#REF! -#REF!, IF(ISNUMBER(#REF!),#REF!* 0.1, ""))</f>
        <v/>
      </c>
      <c r="N2693" s="329" t="str">
        <f t="shared" si="139"/>
        <v/>
      </c>
      <c r="O2693" s="330" t="str">
        <f t="shared" si="138"/>
        <v/>
      </c>
      <c r="P2693" s="331" t="str">
        <f t="shared" si="140"/>
        <v/>
      </c>
      <c r="Q2693" s="329"/>
      <c r="R2693" s="329"/>
      <c r="S2693" s="329"/>
      <c r="T2693" s="326"/>
      <c r="U2693" s="317"/>
    </row>
    <row r="2694" spans="1:21" x14ac:dyDescent="0.3">
      <c r="A2694" s="322"/>
      <c r="B2694" s="322"/>
      <c r="C2694" s="323"/>
      <c r="D2694" s="324"/>
      <c r="E2694" s="325"/>
      <c r="F2694" s="325"/>
      <c r="G2694" s="326"/>
      <c r="H2694" s="326"/>
      <c r="I2694" s="326"/>
      <c r="J2694" s="327"/>
      <c r="K2694" s="327"/>
      <c r="L2694" s="327"/>
      <c r="M2694" s="328" t="str">
        <f>IF(ISNUMBER(#REF!),#REF! -#REF!, IF(ISNUMBER(#REF!),#REF!* 0.1, ""))</f>
        <v/>
      </c>
      <c r="N2694" s="329" t="str">
        <f t="shared" si="139"/>
        <v/>
      </c>
      <c r="O2694" s="330" t="str">
        <f t="shared" si="138"/>
        <v/>
      </c>
      <c r="P2694" s="331" t="str">
        <f t="shared" si="140"/>
        <v/>
      </c>
      <c r="Q2694" s="329"/>
      <c r="R2694" s="329"/>
      <c r="S2694" s="329"/>
      <c r="T2694" s="326"/>
      <c r="U2694" s="317"/>
    </row>
    <row r="2695" spans="1:21" x14ac:dyDescent="0.3">
      <c r="A2695" s="322"/>
      <c r="B2695" s="322"/>
      <c r="C2695" s="323"/>
      <c r="D2695" s="324"/>
      <c r="E2695" s="325"/>
      <c r="F2695" s="325"/>
      <c r="G2695" s="326"/>
      <c r="H2695" s="326"/>
      <c r="I2695" s="326"/>
      <c r="J2695" s="327"/>
      <c r="K2695" s="327"/>
      <c r="L2695" s="327"/>
      <c r="M2695" s="328" t="str">
        <f>IF(ISNUMBER(#REF!),#REF! -#REF!, IF(ISNUMBER(#REF!),#REF!* 0.1, ""))</f>
        <v/>
      </c>
      <c r="N2695" s="329" t="str">
        <f t="shared" si="139"/>
        <v/>
      </c>
      <c r="O2695" s="330" t="str">
        <f t="shared" ref="O2695:O2758" si="141">IF(ISBLANK(M2695),"",IF(ISBLANK($O$2),M2695,M2695*1000*$O$2))</f>
        <v/>
      </c>
      <c r="P2695" s="331" t="str">
        <f t="shared" si="140"/>
        <v/>
      </c>
      <c r="Q2695" s="329"/>
      <c r="R2695" s="329"/>
      <c r="S2695" s="329"/>
      <c r="T2695" s="326"/>
      <c r="U2695" s="317"/>
    </row>
    <row r="2696" spans="1:21" x14ac:dyDescent="0.3">
      <c r="A2696" s="322"/>
      <c r="B2696" s="322"/>
      <c r="C2696" s="323"/>
      <c r="D2696" s="324"/>
      <c r="E2696" s="325"/>
      <c r="F2696" s="325"/>
      <c r="G2696" s="326"/>
      <c r="H2696" s="326"/>
      <c r="I2696" s="326"/>
      <c r="J2696" s="327"/>
      <c r="K2696" s="327"/>
      <c r="L2696" s="327"/>
      <c r="M2696" s="328" t="str">
        <f>IF(ISNUMBER(#REF!),#REF! -#REF!, IF(ISNUMBER(#REF!),#REF!* 0.1, ""))</f>
        <v/>
      </c>
      <c r="N2696" s="329" t="str">
        <f t="shared" si="139"/>
        <v/>
      </c>
      <c r="O2696" s="330" t="str">
        <f t="shared" si="141"/>
        <v/>
      </c>
      <c r="P2696" s="331" t="str">
        <f t="shared" si="140"/>
        <v/>
      </c>
      <c r="Q2696" s="329"/>
      <c r="R2696" s="329"/>
      <c r="S2696" s="329"/>
      <c r="T2696" s="326"/>
      <c r="U2696" s="317"/>
    </row>
    <row r="2697" spans="1:21" x14ac:dyDescent="0.3">
      <c r="A2697" s="322"/>
      <c r="B2697" s="322"/>
      <c r="C2697" s="323"/>
      <c r="D2697" s="324"/>
      <c r="E2697" s="325"/>
      <c r="F2697" s="325"/>
      <c r="G2697" s="326"/>
      <c r="H2697" s="326"/>
      <c r="I2697" s="326"/>
      <c r="J2697" s="327"/>
      <c r="K2697" s="327"/>
      <c r="L2697" s="327"/>
      <c r="M2697" s="328" t="str">
        <f>IF(ISNUMBER(#REF!),#REF! -#REF!, IF(ISNUMBER(#REF!),#REF!* 0.1, ""))</f>
        <v/>
      </c>
      <c r="N2697" s="329" t="str">
        <f t="shared" si="139"/>
        <v/>
      </c>
      <c r="O2697" s="330" t="str">
        <f t="shared" si="141"/>
        <v/>
      </c>
      <c r="P2697" s="331" t="str">
        <f t="shared" si="140"/>
        <v/>
      </c>
      <c r="Q2697" s="329"/>
      <c r="R2697" s="329"/>
      <c r="S2697" s="329"/>
      <c r="T2697" s="326"/>
      <c r="U2697" s="317"/>
    </row>
    <row r="2698" spans="1:21" x14ac:dyDescent="0.3">
      <c r="A2698" s="322"/>
      <c r="B2698" s="322"/>
      <c r="C2698" s="323"/>
      <c r="D2698" s="324"/>
      <c r="E2698" s="325"/>
      <c r="F2698" s="325"/>
      <c r="G2698" s="326"/>
      <c r="H2698" s="326"/>
      <c r="I2698" s="326"/>
      <c r="J2698" s="327"/>
      <c r="K2698" s="327"/>
      <c r="L2698" s="327"/>
      <c r="M2698" s="328" t="str">
        <f>IF(ISNUMBER(#REF!),#REF! -#REF!, IF(ISNUMBER(#REF!),#REF!* 0.1, ""))</f>
        <v/>
      </c>
      <c r="N2698" s="329" t="str">
        <f t="shared" si="139"/>
        <v/>
      </c>
      <c r="O2698" s="330" t="str">
        <f t="shared" si="141"/>
        <v/>
      </c>
      <c r="P2698" s="331" t="str">
        <f t="shared" si="140"/>
        <v/>
      </c>
      <c r="Q2698" s="329"/>
      <c r="R2698" s="329"/>
      <c r="S2698" s="329"/>
      <c r="T2698" s="326"/>
      <c r="U2698" s="317"/>
    </row>
    <row r="2699" spans="1:21" x14ac:dyDescent="0.3">
      <c r="A2699" s="322"/>
      <c r="B2699" s="322"/>
      <c r="C2699" s="323"/>
      <c r="D2699" s="324"/>
      <c r="E2699" s="325"/>
      <c r="F2699" s="325"/>
      <c r="G2699" s="326"/>
      <c r="H2699" s="326"/>
      <c r="I2699" s="326"/>
      <c r="J2699" s="327"/>
      <c r="K2699" s="327"/>
      <c r="L2699" s="327"/>
      <c r="M2699" s="328" t="str">
        <f>IF(ISNUMBER(#REF!),#REF! -#REF!, IF(ISNUMBER(#REF!),#REF!* 0.1, ""))</f>
        <v/>
      </c>
      <c r="N2699" s="329" t="str">
        <f t="shared" si="139"/>
        <v/>
      </c>
      <c r="O2699" s="330" t="str">
        <f t="shared" si="141"/>
        <v/>
      </c>
      <c r="P2699" s="331" t="str">
        <f t="shared" si="140"/>
        <v/>
      </c>
      <c r="Q2699" s="329"/>
      <c r="R2699" s="329"/>
      <c r="S2699" s="329"/>
      <c r="T2699" s="326"/>
      <c r="U2699" s="317"/>
    </row>
    <row r="2700" spans="1:21" x14ac:dyDescent="0.3">
      <c r="A2700" s="322"/>
      <c r="B2700" s="322"/>
      <c r="C2700" s="323"/>
      <c r="D2700" s="324"/>
      <c r="E2700" s="325"/>
      <c r="F2700" s="325"/>
      <c r="G2700" s="326"/>
      <c r="H2700" s="326"/>
      <c r="I2700" s="326"/>
      <c r="J2700" s="327"/>
      <c r="K2700" s="327"/>
      <c r="L2700" s="327"/>
      <c r="M2700" s="328" t="str">
        <f>IF(ISNUMBER(#REF!),#REF! -#REF!, IF(ISNUMBER(#REF!),#REF!* 0.1, ""))</f>
        <v/>
      </c>
      <c r="N2700" s="329" t="str">
        <f t="shared" si="139"/>
        <v/>
      </c>
      <c r="O2700" s="330" t="str">
        <f t="shared" si="141"/>
        <v/>
      </c>
      <c r="P2700" s="331" t="str">
        <f t="shared" si="140"/>
        <v/>
      </c>
      <c r="Q2700" s="329"/>
      <c r="R2700" s="329"/>
      <c r="S2700" s="329"/>
      <c r="T2700" s="326"/>
      <c r="U2700" s="317"/>
    </row>
    <row r="2701" spans="1:21" x14ac:dyDescent="0.3">
      <c r="A2701" s="322"/>
      <c r="B2701" s="322"/>
      <c r="C2701" s="323"/>
      <c r="D2701" s="324"/>
      <c r="E2701" s="325"/>
      <c r="F2701" s="325"/>
      <c r="G2701" s="326"/>
      <c r="H2701" s="326"/>
      <c r="I2701" s="326"/>
      <c r="J2701" s="327"/>
      <c r="K2701" s="327"/>
      <c r="L2701" s="327"/>
      <c r="M2701" s="328" t="str">
        <f>IF(ISNUMBER(#REF!),#REF! -#REF!, IF(ISNUMBER(#REF!),#REF!* 0.1, ""))</f>
        <v/>
      </c>
      <c r="N2701" s="329" t="str">
        <f t="shared" si="139"/>
        <v/>
      </c>
      <c r="O2701" s="330" t="str">
        <f t="shared" si="141"/>
        <v/>
      </c>
      <c r="P2701" s="331" t="str">
        <f t="shared" si="140"/>
        <v/>
      </c>
      <c r="Q2701" s="329"/>
      <c r="R2701" s="329"/>
      <c r="S2701" s="329"/>
      <c r="T2701" s="326"/>
      <c r="U2701" s="317"/>
    </row>
    <row r="2702" spans="1:21" x14ac:dyDescent="0.3">
      <c r="A2702" s="322"/>
      <c r="B2702" s="322"/>
      <c r="C2702" s="323"/>
      <c r="D2702" s="324"/>
      <c r="E2702" s="325"/>
      <c r="F2702" s="325"/>
      <c r="G2702" s="326"/>
      <c r="H2702" s="326"/>
      <c r="I2702" s="326"/>
      <c r="J2702" s="327"/>
      <c r="K2702" s="327"/>
      <c r="L2702" s="327"/>
      <c r="M2702" s="328" t="str">
        <f>IF(ISNUMBER(#REF!),#REF! -#REF!, IF(ISNUMBER(#REF!),#REF!* 0.1, ""))</f>
        <v/>
      </c>
      <c r="N2702" s="329" t="str">
        <f t="shared" si="139"/>
        <v/>
      </c>
      <c r="O2702" s="330" t="str">
        <f t="shared" si="141"/>
        <v/>
      </c>
      <c r="P2702" s="331" t="str">
        <f t="shared" si="140"/>
        <v/>
      </c>
      <c r="Q2702" s="329"/>
      <c r="R2702" s="329"/>
      <c r="S2702" s="329"/>
      <c r="T2702" s="326"/>
      <c r="U2702" s="317"/>
    </row>
    <row r="2703" spans="1:21" x14ac:dyDescent="0.3">
      <c r="A2703" s="322"/>
      <c r="B2703" s="322"/>
      <c r="C2703" s="323"/>
      <c r="D2703" s="324"/>
      <c r="E2703" s="325"/>
      <c r="F2703" s="325"/>
      <c r="G2703" s="326"/>
      <c r="H2703" s="326"/>
      <c r="I2703" s="326"/>
      <c r="J2703" s="327"/>
      <c r="K2703" s="327"/>
      <c r="L2703" s="327"/>
      <c r="M2703" s="328" t="str">
        <f>IF(ISNUMBER(#REF!),#REF! -#REF!, IF(ISNUMBER(#REF!),#REF!* 0.1, ""))</f>
        <v/>
      </c>
      <c r="N2703" s="329" t="str">
        <f t="shared" si="139"/>
        <v/>
      </c>
      <c r="O2703" s="330" t="str">
        <f t="shared" si="141"/>
        <v/>
      </c>
      <c r="P2703" s="331" t="str">
        <f t="shared" si="140"/>
        <v/>
      </c>
      <c r="Q2703" s="329"/>
      <c r="R2703" s="329"/>
      <c r="S2703" s="329"/>
      <c r="T2703" s="326"/>
      <c r="U2703" s="317"/>
    </row>
    <row r="2704" spans="1:21" x14ac:dyDescent="0.3">
      <c r="A2704" s="322"/>
      <c r="B2704" s="322"/>
      <c r="C2704" s="323"/>
      <c r="D2704" s="324"/>
      <c r="E2704" s="325"/>
      <c r="F2704" s="325"/>
      <c r="G2704" s="326"/>
      <c r="H2704" s="326"/>
      <c r="I2704" s="326"/>
      <c r="J2704" s="327"/>
      <c r="K2704" s="327"/>
      <c r="L2704" s="327"/>
      <c r="M2704" s="328" t="str">
        <f>IF(ISNUMBER(#REF!),#REF! -#REF!, IF(ISNUMBER(#REF!),#REF!* 0.1, ""))</f>
        <v/>
      </c>
      <c r="N2704" s="329" t="str">
        <f t="shared" si="139"/>
        <v/>
      </c>
      <c r="O2704" s="330" t="str">
        <f t="shared" si="141"/>
        <v/>
      </c>
      <c r="P2704" s="331" t="str">
        <f t="shared" si="140"/>
        <v/>
      </c>
      <c r="Q2704" s="329"/>
      <c r="R2704" s="329"/>
      <c r="S2704" s="329"/>
      <c r="T2704" s="326"/>
      <c r="U2704" s="317"/>
    </row>
    <row r="2705" spans="1:21" x14ac:dyDescent="0.3">
      <c r="A2705" s="322"/>
      <c r="B2705" s="322"/>
      <c r="C2705" s="323"/>
      <c r="D2705" s="324"/>
      <c r="E2705" s="325"/>
      <c r="F2705" s="325"/>
      <c r="G2705" s="326"/>
      <c r="H2705" s="326"/>
      <c r="I2705" s="326"/>
      <c r="J2705" s="327"/>
      <c r="K2705" s="327"/>
      <c r="L2705" s="327"/>
      <c r="M2705" s="328" t="str">
        <f>IF(ISNUMBER(#REF!),#REF! -#REF!, IF(ISNUMBER(#REF!),#REF!* 0.1, ""))</f>
        <v/>
      </c>
      <c r="N2705" s="329" t="str">
        <f t="shared" si="139"/>
        <v/>
      </c>
      <c r="O2705" s="330" t="str">
        <f t="shared" si="141"/>
        <v/>
      </c>
      <c r="P2705" s="331" t="str">
        <f t="shared" si="140"/>
        <v/>
      </c>
      <c r="Q2705" s="329"/>
      <c r="R2705" s="329"/>
      <c r="S2705" s="329"/>
      <c r="T2705" s="326"/>
      <c r="U2705" s="317"/>
    </row>
    <row r="2706" spans="1:21" x14ac:dyDescent="0.3">
      <c r="A2706" s="322"/>
      <c r="B2706" s="322"/>
      <c r="C2706" s="323"/>
      <c r="D2706" s="324"/>
      <c r="E2706" s="325"/>
      <c r="F2706" s="325"/>
      <c r="G2706" s="326"/>
      <c r="H2706" s="326"/>
      <c r="I2706" s="326"/>
      <c r="J2706" s="327"/>
      <c r="K2706" s="327"/>
      <c r="L2706" s="327"/>
      <c r="M2706" s="328" t="str">
        <f>IF(ISNUMBER(#REF!),#REF! -#REF!, IF(ISNUMBER(#REF!),#REF!* 0.1, ""))</f>
        <v/>
      </c>
      <c r="N2706" s="329" t="str">
        <f t="shared" si="139"/>
        <v/>
      </c>
      <c r="O2706" s="330" t="str">
        <f t="shared" si="141"/>
        <v/>
      </c>
      <c r="P2706" s="331" t="str">
        <f t="shared" si="140"/>
        <v/>
      </c>
      <c r="Q2706" s="329"/>
      <c r="R2706" s="329"/>
      <c r="S2706" s="329"/>
      <c r="T2706" s="326"/>
      <c r="U2706" s="317"/>
    </row>
    <row r="2707" spans="1:21" x14ac:dyDescent="0.3">
      <c r="A2707" s="322"/>
      <c r="B2707" s="322"/>
      <c r="C2707" s="323"/>
      <c r="D2707" s="324"/>
      <c r="E2707" s="325"/>
      <c r="F2707" s="325"/>
      <c r="G2707" s="326"/>
      <c r="H2707" s="326"/>
      <c r="I2707" s="326"/>
      <c r="J2707" s="327"/>
      <c r="K2707" s="327"/>
      <c r="L2707" s="327"/>
      <c r="M2707" s="328" t="str">
        <f>IF(ISNUMBER(#REF!),#REF! -#REF!, IF(ISNUMBER(#REF!),#REF!* 0.1, ""))</f>
        <v/>
      </c>
      <c r="N2707" s="329" t="str">
        <f t="shared" si="139"/>
        <v/>
      </c>
      <c r="O2707" s="330" t="str">
        <f t="shared" si="141"/>
        <v/>
      </c>
      <c r="P2707" s="331" t="str">
        <f t="shared" si="140"/>
        <v/>
      </c>
      <c r="Q2707" s="329"/>
      <c r="R2707" s="329"/>
      <c r="S2707" s="329"/>
      <c r="T2707" s="326"/>
      <c r="U2707" s="317"/>
    </row>
    <row r="2708" spans="1:21" x14ac:dyDescent="0.3">
      <c r="A2708" s="322"/>
      <c r="B2708" s="322"/>
      <c r="C2708" s="323"/>
      <c r="D2708" s="324"/>
      <c r="E2708" s="325"/>
      <c r="F2708" s="325"/>
      <c r="G2708" s="326"/>
      <c r="H2708" s="326"/>
      <c r="I2708" s="326"/>
      <c r="J2708" s="327"/>
      <c r="K2708" s="327"/>
      <c r="L2708" s="327"/>
      <c r="M2708" s="328" t="str">
        <f>IF(ISNUMBER(#REF!),#REF! -#REF!, IF(ISNUMBER(#REF!),#REF!* 0.1, ""))</f>
        <v/>
      </c>
      <c r="N2708" s="329" t="str">
        <f t="shared" si="139"/>
        <v/>
      </c>
      <c r="O2708" s="330" t="str">
        <f t="shared" si="141"/>
        <v/>
      </c>
      <c r="P2708" s="331" t="str">
        <f t="shared" si="140"/>
        <v/>
      </c>
      <c r="Q2708" s="329"/>
      <c r="R2708" s="329"/>
      <c r="S2708" s="329"/>
      <c r="T2708" s="326"/>
      <c r="U2708" s="317"/>
    </row>
    <row r="2709" spans="1:21" x14ac:dyDescent="0.3">
      <c r="A2709" s="322"/>
      <c r="B2709" s="322"/>
      <c r="C2709" s="323"/>
      <c r="D2709" s="324"/>
      <c r="E2709" s="325"/>
      <c r="F2709" s="325"/>
      <c r="G2709" s="326"/>
      <c r="H2709" s="326"/>
      <c r="I2709" s="326"/>
      <c r="J2709" s="327"/>
      <c r="K2709" s="327"/>
      <c r="L2709" s="327"/>
      <c r="M2709" s="328" t="str">
        <f>IF(ISNUMBER(#REF!),#REF! -#REF!, IF(ISNUMBER(#REF!),#REF!* 0.1, ""))</f>
        <v/>
      </c>
      <c r="N2709" s="329" t="str">
        <f t="shared" si="139"/>
        <v/>
      </c>
      <c r="O2709" s="330" t="str">
        <f t="shared" si="141"/>
        <v/>
      </c>
      <c r="P2709" s="331" t="str">
        <f t="shared" si="140"/>
        <v/>
      </c>
      <c r="Q2709" s="329"/>
      <c r="R2709" s="329"/>
      <c r="S2709" s="329"/>
      <c r="T2709" s="326"/>
      <c r="U2709" s="317"/>
    </row>
    <row r="2710" spans="1:21" x14ac:dyDescent="0.3">
      <c r="A2710" s="322"/>
      <c r="B2710" s="322"/>
      <c r="C2710" s="323"/>
      <c r="D2710" s="324"/>
      <c r="E2710" s="325"/>
      <c r="F2710" s="325"/>
      <c r="G2710" s="326"/>
      <c r="H2710" s="326"/>
      <c r="I2710" s="326"/>
      <c r="J2710" s="327"/>
      <c r="K2710" s="327"/>
      <c r="L2710" s="327"/>
      <c r="M2710" s="328" t="str">
        <f>IF(ISNUMBER(#REF!),#REF! -#REF!, IF(ISNUMBER(#REF!),#REF!* 0.1, ""))</f>
        <v/>
      </c>
      <c r="N2710" s="329" t="str">
        <f t="shared" si="139"/>
        <v/>
      </c>
      <c r="O2710" s="330" t="str">
        <f t="shared" si="141"/>
        <v/>
      </c>
      <c r="P2710" s="331" t="str">
        <f t="shared" si="140"/>
        <v/>
      </c>
      <c r="Q2710" s="329"/>
      <c r="R2710" s="329"/>
      <c r="S2710" s="329"/>
      <c r="T2710" s="326"/>
      <c r="U2710" s="317"/>
    </row>
    <row r="2711" spans="1:21" x14ac:dyDescent="0.3">
      <c r="A2711" s="322"/>
      <c r="B2711" s="322"/>
      <c r="C2711" s="323"/>
      <c r="D2711" s="324"/>
      <c r="E2711" s="325"/>
      <c r="F2711" s="325"/>
      <c r="G2711" s="326"/>
      <c r="H2711" s="326"/>
      <c r="I2711" s="326"/>
      <c r="J2711" s="327"/>
      <c r="K2711" s="327"/>
      <c r="L2711" s="327"/>
      <c r="M2711" s="328" t="str">
        <f>IF(ISNUMBER(#REF!),#REF! -#REF!, IF(ISNUMBER(#REF!),#REF!* 0.1, ""))</f>
        <v/>
      </c>
      <c r="N2711" s="329" t="str">
        <f t="shared" si="139"/>
        <v/>
      </c>
      <c r="O2711" s="330" t="str">
        <f t="shared" si="141"/>
        <v/>
      </c>
      <c r="P2711" s="331" t="str">
        <f t="shared" si="140"/>
        <v/>
      </c>
      <c r="Q2711" s="329"/>
      <c r="R2711" s="329"/>
      <c r="S2711" s="329"/>
      <c r="T2711" s="326"/>
      <c r="U2711" s="317"/>
    </row>
    <row r="2712" spans="1:21" x14ac:dyDescent="0.3">
      <c r="A2712" s="322"/>
      <c r="B2712" s="322"/>
      <c r="C2712" s="323"/>
      <c r="D2712" s="324"/>
      <c r="E2712" s="325"/>
      <c r="F2712" s="325"/>
      <c r="G2712" s="326"/>
      <c r="H2712" s="326"/>
      <c r="I2712" s="326"/>
      <c r="J2712" s="327"/>
      <c r="K2712" s="327"/>
      <c r="L2712" s="327"/>
      <c r="M2712" s="328" t="str">
        <f>IF(ISNUMBER(#REF!),#REF! -#REF!, IF(ISNUMBER(#REF!),#REF!* 0.1, ""))</f>
        <v/>
      </c>
      <c r="N2712" s="329" t="str">
        <f t="shared" si="139"/>
        <v/>
      </c>
      <c r="O2712" s="330" t="str">
        <f t="shared" si="141"/>
        <v/>
      </c>
      <c r="P2712" s="331" t="str">
        <f t="shared" si="140"/>
        <v/>
      </c>
      <c r="Q2712" s="329"/>
      <c r="R2712" s="329"/>
      <c r="S2712" s="329"/>
      <c r="T2712" s="326"/>
      <c r="U2712" s="317"/>
    </row>
    <row r="2713" spans="1:21" x14ac:dyDescent="0.3">
      <c r="A2713" s="322"/>
      <c r="B2713" s="322"/>
      <c r="C2713" s="323"/>
      <c r="D2713" s="324"/>
      <c r="E2713" s="325"/>
      <c r="F2713" s="325"/>
      <c r="G2713" s="326"/>
      <c r="H2713" s="326"/>
      <c r="I2713" s="326"/>
      <c r="J2713" s="327"/>
      <c r="K2713" s="327"/>
      <c r="L2713" s="327"/>
      <c r="M2713" s="328" t="str">
        <f>IF(ISNUMBER(#REF!),#REF! -#REF!, IF(ISNUMBER(#REF!),#REF!* 0.1, ""))</f>
        <v/>
      </c>
      <c r="N2713" s="329" t="str">
        <f t="shared" si="139"/>
        <v/>
      </c>
      <c r="O2713" s="330" t="str">
        <f t="shared" si="141"/>
        <v/>
      </c>
      <c r="P2713" s="331" t="str">
        <f t="shared" si="140"/>
        <v/>
      </c>
      <c r="Q2713" s="329"/>
      <c r="R2713" s="329"/>
      <c r="S2713" s="329"/>
      <c r="T2713" s="326"/>
      <c r="U2713" s="317"/>
    </row>
    <row r="2714" spans="1:21" x14ac:dyDescent="0.3">
      <c r="A2714" s="322"/>
      <c r="B2714" s="322"/>
      <c r="C2714" s="323"/>
      <c r="D2714" s="324"/>
      <c r="E2714" s="325"/>
      <c r="F2714" s="325"/>
      <c r="G2714" s="326"/>
      <c r="H2714" s="326"/>
      <c r="I2714" s="326"/>
      <c r="J2714" s="327"/>
      <c r="K2714" s="327"/>
      <c r="L2714" s="327"/>
      <c r="M2714" s="328" t="str">
        <f>IF(ISNUMBER(#REF!),#REF! -#REF!, IF(ISNUMBER(#REF!),#REF!* 0.1, ""))</f>
        <v/>
      </c>
      <c r="N2714" s="329" t="str">
        <f t="shared" si="139"/>
        <v/>
      </c>
      <c r="O2714" s="330" t="str">
        <f t="shared" si="141"/>
        <v/>
      </c>
      <c r="P2714" s="331" t="str">
        <f t="shared" si="140"/>
        <v/>
      </c>
      <c r="Q2714" s="329"/>
      <c r="R2714" s="329"/>
      <c r="S2714" s="329"/>
      <c r="T2714" s="326"/>
      <c r="U2714" s="317"/>
    </row>
    <row r="2715" spans="1:21" x14ac:dyDescent="0.3">
      <c r="A2715" s="322"/>
      <c r="B2715" s="322"/>
      <c r="C2715" s="323"/>
      <c r="D2715" s="324"/>
      <c r="E2715" s="325"/>
      <c r="F2715" s="325"/>
      <c r="G2715" s="326"/>
      <c r="H2715" s="326"/>
      <c r="I2715" s="326"/>
      <c r="J2715" s="327"/>
      <c r="K2715" s="327"/>
      <c r="L2715" s="327"/>
      <c r="M2715" s="328" t="str">
        <f>IF(ISNUMBER(#REF!),#REF! -#REF!, IF(ISNUMBER(#REF!),#REF!* 0.1, ""))</f>
        <v/>
      </c>
      <c r="N2715" s="329" t="str">
        <f t="shared" ref="N2715:N2778" si="142">IF(ISBLANK(E2715),"",IF(E2715="Diametral",L2715,SQRT(4*K2715*L2715/PI())))</f>
        <v/>
      </c>
      <c r="O2715" s="330" t="str">
        <f t="shared" si="141"/>
        <v/>
      </c>
      <c r="P2715" s="331" t="str">
        <f t="shared" ref="P2715:P2778" si="143">IF(ISBLANK(E2715),"",N2715^2)</f>
        <v/>
      </c>
      <c r="Q2715" s="329"/>
      <c r="R2715" s="329"/>
      <c r="S2715" s="329"/>
      <c r="T2715" s="326"/>
      <c r="U2715" s="317"/>
    </row>
    <row r="2716" spans="1:21" x14ac:dyDescent="0.3">
      <c r="A2716" s="322"/>
      <c r="B2716" s="322"/>
      <c r="C2716" s="323"/>
      <c r="D2716" s="324"/>
      <c r="E2716" s="325"/>
      <c r="F2716" s="325"/>
      <c r="G2716" s="326"/>
      <c r="H2716" s="326"/>
      <c r="I2716" s="326"/>
      <c r="J2716" s="327"/>
      <c r="K2716" s="327"/>
      <c r="L2716" s="327"/>
      <c r="M2716" s="328" t="str">
        <f>IF(ISNUMBER(#REF!),#REF! -#REF!, IF(ISNUMBER(#REF!),#REF!* 0.1, ""))</f>
        <v/>
      </c>
      <c r="N2716" s="329" t="str">
        <f t="shared" si="142"/>
        <v/>
      </c>
      <c r="O2716" s="330" t="str">
        <f t="shared" si="141"/>
        <v/>
      </c>
      <c r="P2716" s="331" t="str">
        <f t="shared" si="143"/>
        <v/>
      </c>
      <c r="Q2716" s="329"/>
      <c r="R2716" s="329"/>
      <c r="S2716" s="329"/>
      <c r="T2716" s="326"/>
      <c r="U2716" s="317"/>
    </row>
    <row r="2717" spans="1:21" x14ac:dyDescent="0.3">
      <c r="A2717" s="322"/>
      <c r="B2717" s="322"/>
      <c r="C2717" s="323"/>
      <c r="D2717" s="324"/>
      <c r="E2717" s="325"/>
      <c r="F2717" s="325"/>
      <c r="G2717" s="326"/>
      <c r="H2717" s="326"/>
      <c r="I2717" s="326"/>
      <c r="J2717" s="327"/>
      <c r="K2717" s="327"/>
      <c r="L2717" s="327"/>
      <c r="M2717" s="328" t="str">
        <f>IF(ISNUMBER(#REF!),#REF! -#REF!, IF(ISNUMBER(#REF!),#REF!* 0.1, ""))</f>
        <v/>
      </c>
      <c r="N2717" s="329" t="str">
        <f t="shared" si="142"/>
        <v/>
      </c>
      <c r="O2717" s="330" t="str">
        <f t="shared" si="141"/>
        <v/>
      </c>
      <c r="P2717" s="331" t="str">
        <f t="shared" si="143"/>
        <v/>
      </c>
      <c r="Q2717" s="329"/>
      <c r="R2717" s="329"/>
      <c r="S2717" s="329"/>
      <c r="T2717" s="326"/>
      <c r="U2717" s="317"/>
    </row>
    <row r="2718" spans="1:21" x14ac:dyDescent="0.3">
      <c r="A2718" s="322"/>
      <c r="B2718" s="322"/>
      <c r="C2718" s="323"/>
      <c r="D2718" s="324"/>
      <c r="E2718" s="325"/>
      <c r="F2718" s="325"/>
      <c r="G2718" s="326"/>
      <c r="H2718" s="326"/>
      <c r="I2718" s="326"/>
      <c r="J2718" s="327"/>
      <c r="K2718" s="327"/>
      <c r="L2718" s="327"/>
      <c r="M2718" s="328" t="str">
        <f>IF(ISNUMBER(#REF!),#REF! -#REF!, IF(ISNUMBER(#REF!),#REF!* 0.1, ""))</f>
        <v/>
      </c>
      <c r="N2718" s="329" t="str">
        <f t="shared" si="142"/>
        <v/>
      </c>
      <c r="O2718" s="330" t="str">
        <f t="shared" si="141"/>
        <v/>
      </c>
      <c r="P2718" s="331" t="str">
        <f t="shared" si="143"/>
        <v/>
      </c>
      <c r="Q2718" s="329"/>
      <c r="R2718" s="329"/>
      <c r="S2718" s="329"/>
      <c r="T2718" s="326"/>
      <c r="U2718" s="317"/>
    </row>
    <row r="2719" spans="1:21" x14ac:dyDescent="0.3">
      <c r="A2719" s="322"/>
      <c r="B2719" s="322"/>
      <c r="C2719" s="323"/>
      <c r="D2719" s="324"/>
      <c r="E2719" s="325"/>
      <c r="F2719" s="325"/>
      <c r="G2719" s="326"/>
      <c r="H2719" s="326"/>
      <c r="I2719" s="326"/>
      <c r="J2719" s="327"/>
      <c r="K2719" s="327"/>
      <c r="L2719" s="327"/>
      <c r="M2719" s="328" t="str">
        <f>IF(ISNUMBER(#REF!),#REF! -#REF!, IF(ISNUMBER(#REF!),#REF!* 0.1, ""))</f>
        <v/>
      </c>
      <c r="N2719" s="329" t="str">
        <f t="shared" si="142"/>
        <v/>
      </c>
      <c r="O2719" s="330" t="str">
        <f t="shared" si="141"/>
        <v/>
      </c>
      <c r="P2719" s="331" t="str">
        <f t="shared" si="143"/>
        <v/>
      </c>
      <c r="Q2719" s="329"/>
      <c r="R2719" s="329"/>
      <c r="S2719" s="329"/>
      <c r="T2719" s="326"/>
      <c r="U2719" s="317"/>
    </row>
    <row r="2720" spans="1:21" x14ac:dyDescent="0.3">
      <c r="A2720" s="322"/>
      <c r="B2720" s="322"/>
      <c r="C2720" s="323"/>
      <c r="D2720" s="324"/>
      <c r="E2720" s="325"/>
      <c r="F2720" s="325"/>
      <c r="G2720" s="326"/>
      <c r="H2720" s="326"/>
      <c r="I2720" s="326"/>
      <c r="J2720" s="327"/>
      <c r="K2720" s="327"/>
      <c r="L2720" s="327"/>
      <c r="M2720" s="328" t="str">
        <f>IF(ISNUMBER(#REF!),#REF! -#REF!, IF(ISNUMBER(#REF!),#REF!* 0.1, ""))</f>
        <v/>
      </c>
      <c r="N2720" s="329" t="str">
        <f t="shared" si="142"/>
        <v/>
      </c>
      <c r="O2720" s="330" t="str">
        <f t="shared" si="141"/>
        <v/>
      </c>
      <c r="P2720" s="331" t="str">
        <f t="shared" si="143"/>
        <v/>
      </c>
      <c r="Q2720" s="329"/>
      <c r="R2720" s="329"/>
      <c r="S2720" s="329"/>
      <c r="T2720" s="326"/>
      <c r="U2720" s="317"/>
    </row>
    <row r="2721" spans="1:21" x14ac:dyDescent="0.3">
      <c r="A2721" s="322"/>
      <c r="B2721" s="322"/>
      <c r="C2721" s="323"/>
      <c r="D2721" s="324"/>
      <c r="E2721" s="325"/>
      <c r="F2721" s="325"/>
      <c r="G2721" s="326"/>
      <c r="H2721" s="326"/>
      <c r="I2721" s="326"/>
      <c r="J2721" s="327"/>
      <c r="K2721" s="327"/>
      <c r="L2721" s="327"/>
      <c r="M2721" s="328" t="str">
        <f>IF(ISNUMBER(#REF!),#REF! -#REF!, IF(ISNUMBER(#REF!),#REF!* 0.1, ""))</f>
        <v/>
      </c>
      <c r="N2721" s="329" t="str">
        <f t="shared" si="142"/>
        <v/>
      </c>
      <c r="O2721" s="330" t="str">
        <f t="shared" si="141"/>
        <v/>
      </c>
      <c r="P2721" s="331" t="str">
        <f t="shared" si="143"/>
        <v/>
      </c>
      <c r="Q2721" s="329"/>
      <c r="R2721" s="329"/>
      <c r="S2721" s="329"/>
      <c r="T2721" s="326"/>
      <c r="U2721" s="317"/>
    </row>
    <row r="2722" spans="1:21" x14ac:dyDescent="0.3">
      <c r="A2722" s="322"/>
      <c r="B2722" s="322"/>
      <c r="C2722" s="323"/>
      <c r="D2722" s="324"/>
      <c r="E2722" s="325"/>
      <c r="F2722" s="325"/>
      <c r="G2722" s="326"/>
      <c r="H2722" s="326"/>
      <c r="I2722" s="326"/>
      <c r="J2722" s="327"/>
      <c r="K2722" s="327"/>
      <c r="L2722" s="327"/>
      <c r="M2722" s="328" t="str">
        <f>IF(ISNUMBER(#REF!),#REF! -#REF!, IF(ISNUMBER(#REF!),#REF!* 0.1, ""))</f>
        <v/>
      </c>
      <c r="N2722" s="329" t="str">
        <f t="shared" si="142"/>
        <v/>
      </c>
      <c r="O2722" s="330" t="str">
        <f t="shared" si="141"/>
        <v/>
      </c>
      <c r="P2722" s="331" t="str">
        <f t="shared" si="143"/>
        <v/>
      </c>
      <c r="Q2722" s="329"/>
      <c r="R2722" s="329"/>
      <c r="S2722" s="329"/>
      <c r="T2722" s="326"/>
      <c r="U2722" s="317"/>
    </row>
    <row r="2723" spans="1:21" x14ac:dyDescent="0.3">
      <c r="A2723" s="322"/>
      <c r="B2723" s="322"/>
      <c r="C2723" s="323"/>
      <c r="D2723" s="324"/>
      <c r="E2723" s="325"/>
      <c r="F2723" s="325"/>
      <c r="G2723" s="326"/>
      <c r="H2723" s="326"/>
      <c r="I2723" s="326"/>
      <c r="J2723" s="327"/>
      <c r="K2723" s="327"/>
      <c r="L2723" s="327"/>
      <c r="M2723" s="328" t="str">
        <f>IF(ISNUMBER(#REF!),#REF! -#REF!, IF(ISNUMBER(#REF!),#REF!* 0.1, ""))</f>
        <v/>
      </c>
      <c r="N2723" s="329" t="str">
        <f t="shared" si="142"/>
        <v/>
      </c>
      <c r="O2723" s="330" t="str">
        <f t="shared" si="141"/>
        <v/>
      </c>
      <c r="P2723" s="331" t="str">
        <f t="shared" si="143"/>
        <v/>
      </c>
      <c r="Q2723" s="329"/>
      <c r="R2723" s="329"/>
      <c r="S2723" s="329"/>
      <c r="T2723" s="326"/>
      <c r="U2723" s="317"/>
    </row>
    <row r="2724" spans="1:21" x14ac:dyDescent="0.3">
      <c r="A2724" s="322"/>
      <c r="B2724" s="322"/>
      <c r="C2724" s="323"/>
      <c r="D2724" s="324"/>
      <c r="E2724" s="325"/>
      <c r="F2724" s="325"/>
      <c r="G2724" s="326"/>
      <c r="H2724" s="326"/>
      <c r="I2724" s="326"/>
      <c r="J2724" s="327"/>
      <c r="K2724" s="327"/>
      <c r="L2724" s="327"/>
      <c r="M2724" s="328" t="str">
        <f>IF(ISNUMBER(#REF!),#REF! -#REF!, IF(ISNUMBER(#REF!),#REF!* 0.1, ""))</f>
        <v/>
      </c>
      <c r="N2724" s="329" t="str">
        <f t="shared" si="142"/>
        <v/>
      </c>
      <c r="O2724" s="330" t="str">
        <f t="shared" si="141"/>
        <v/>
      </c>
      <c r="P2724" s="331" t="str">
        <f t="shared" si="143"/>
        <v/>
      </c>
      <c r="Q2724" s="329"/>
      <c r="R2724" s="329"/>
      <c r="S2724" s="329"/>
      <c r="T2724" s="326"/>
      <c r="U2724" s="317"/>
    </row>
    <row r="2725" spans="1:21" x14ac:dyDescent="0.3">
      <c r="A2725" s="322"/>
      <c r="B2725" s="322"/>
      <c r="C2725" s="323"/>
      <c r="D2725" s="324"/>
      <c r="E2725" s="325"/>
      <c r="F2725" s="325"/>
      <c r="G2725" s="326"/>
      <c r="H2725" s="326"/>
      <c r="I2725" s="326"/>
      <c r="J2725" s="327"/>
      <c r="K2725" s="327"/>
      <c r="L2725" s="327"/>
      <c r="M2725" s="328" t="str">
        <f>IF(ISNUMBER(#REF!),#REF! -#REF!, IF(ISNUMBER(#REF!),#REF!* 0.1, ""))</f>
        <v/>
      </c>
      <c r="N2725" s="329" t="str">
        <f t="shared" si="142"/>
        <v/>
      </c>
      <c r="O2725" s="330" t="str">
        <f t="shared" si="141"/>
        <v/>
      </c>
      <c r="P2725" s="331" t="str">
        <f t="shared" si="143"/>
        <v/>
      </c>
      <c r="Q2725" s="329"/>
      <c r="R2725" s="329"/>
      <c r="S2725" s="329"/>
      <c r="T2725" s="326"/>
      <c r="U2725" s="317"/>
    </row>
    <row r="2726" spans="1:21" x14ac:dyDescent="0.3">
      <c r="A2726" s="322"/>
      <c r="B2726" s="322"/>
      <c r="C2726" s="323"/>
      <c r="D2726" s="324"/>
      <c r="E2726" s="325"/>
      <c r="F2726" s="325"/>
      <c r="G2726" s="326"/>
      <c r="H2726" s="326"/>
      <c r="I2726" s="326"/>
      <c r="J2726" s="327"/>
      <c r="K2726" s="327"/>
      <c r="L2726" s="327"/>
      <c r="M2726" s="328" t="str">
        <f>IF(ISNUMBER(#REF!),#REF! -#REF!, IF(ISNUMBER(#REF!),#REF!* 0.1, ""))</f>
        <v/>
      </c>
      <c r="N2726" s="329" t="str">
        <f t="shared" si="142"/>
        <v/>
      </c>
      <c r="O2726" s="330" t="str">
        <f t="shared" si="141"/>
        <v/>
      </c>
      <c r="P2726" s="331" t="str">
        <f t="shared" si="143"/>
        <v/>
      </c>
      <c r="Q2726" s="329"/>
      <c r="R2726" s="329"/>
      <c r="S2726" s="329"/>
      <c r="T2726" s="326"/>
      <c r="U2726" s="317"/>
    </row>
    <row r="2727" spans="1:21" x14ac:dyDescent="0.3">
      <c r="A2727" s="322"/>
      <c r="B2727" s="322"/>
      <c r="C2727" s="323"/>
      <c r="D2727" s="324"/>
      <c r="E2727" s="325"/>
      <c r="F2727" s="325"/>
      <c r="G2727" s="326"/>
      <c r="H2727" s="326"/>
      <c r="I2727" s="326"/>
      <c r="J2727" s="327"/>
      <c r="K2727" s="327"/>
      <c r="L2727" s="327"/>
      <c r="M2727" s="328" t="str">
        <f>IF(ISNUMBER(#REF!),#REF! -#REF!, IF(ISNUMBER(#REF!),#REF!* 0.1, ""))</f>
        <v/>
      </c>
      <c r="N2727" s="329" t="str">
        <f t="shared" si="142"/>
        <v/>
      </c>
      <c r="O2727" s="330" t="str">
        <f t="shared" si="141"/>
        <v/>
      </c>
      <c r="P2727" s="331" t="str">
        <f t="shared" si="143"/>
        <v/>
      </c>
      <c r="Q2727" s="329"/>
      <c r="R2727" s="329"/>
      <c r="S2727" s="329"/>
      <c r="T2727" s="326"/>
      <c r="U2727" s="317"/>
    </row>
    <row r="2728" spans="1:21" x14ac:dyDescent="0.3">
      <c r="A2728" s="322"/>
      <c r="B2728" s="322"/>
      <c r="C2728" s="323"/>
      <c r="D2728" s="324"/>
      <c r="E2728" s="325"/>
      <c r="F2728" s="325"/>
      <c r="G2728" s="326"/>
      <c r="H2728" s="326"/>
      <c r="I2728" s="326"/>
      <c r="J2728" s="327"/>
      <c r="K2728" s="327"/>
      <c r="L2728" s="327"/>
      <c r="M2728" s="328" t="str">
        <f>IF(ISNUMBER(#REF!),#REF! -#REF!, IF(ISNUMBER(#REF!),#REF!* 0.1, ""))</f>
        <v/>
      </c>
      <c r="N2728" s="329" t="str">
        <f t="shared" si="142"/>
        <v/>
      </c>
      <c r="O2728" s="330" t="str">
        <f t="shared" si="141"/>
        <v/>
      </c>
      <c r="P2728" s="331" t="str">
        <f t="shared" si="143"/>
        <v/>
      </c>
      <c r="Q2728" s="329"/>
      <c r="R2728" s="329"/>
      <c r="S2728" s="329"/>
      <c r="T2728" s="326"/>
      <c r="U2728" s="317"/>
    </row>
    <row r="2729" spans="1:21" x14ac:dyDescent="0.3">
      <c r="A2729" s="322"/>
      <c r="B2729" s="322"/>
      <c r="C2729" s="323"/>
      <c r="D2729" s="324"/>
      <c r="E2729" s="325"/>
      <c r="F2729" s="325"/>
      <c r="G2729" s="326"/>
      <c r="H2729" s="326"/>
      <c r="I2729" s="326"/>
      <c r="J2729" s="327"/>
      <c r="K2729" s="327"/>
      <c r="L2729" s="327"/>
      <c r="M2729" s="328" t="str">
        <f>IF(ISNUMBER(#REF!),#REF! -#REF!, IF(ISNUMBER(#REF!),#REF!* 0.1, ""))</f>
        <v/>
      </c>
      <c r="N2729" s="329" t="str">
        <f t="shared" si="142"/>
        <v/>
      </c>
      <c r="O2729" s="330" t="str">
        <f t="shared" si="141"/>
        <v/>
      </c>
      <c r="P2729" s="331" t="str">
        <f t="shared" si="143"/>
        <v/>
      </c>
      <c r="Q2729" s="329"/>
      <c r="R2729" s="329"/>
      <c r="S2729" s="329"/>
      <c r="T2729" s="326"/>
      <c r="U2729" s="317"/>
    </row>
    <row r="2730" spans="1:21" x14ac:dyDescent="0.3">
      <c r="A2730" s="322"/>
      <c r="B2730" s="322"/>
      <c r="C2730" s="323"/>
      <c r="D2730" s="324"/>
      <c r="E2730" s="325"/>
      <c r="F2730" s="325"/>
      <c r="G2730" s="326"/>
      <c r="H2730" s="326"/>
      <c r="I2730" s="326"/>
      <c r="J2730" s="327"/>
      <c r="K2730" s="327"/>
      <c r="L2730" s="327"/>
      <c r="M2730" s="328" t="str">
        <f>IF(ISNUMBER(#REF!),#REF! -#REF!, IF(ISNUMBER(#REF!),#REF!* 0.1, ""))</f>
        <v/>
      </c>
      <c r="N2730" s="329" t="str">
        <f t="shared" si="142"/>
        <v/>
      </c>
      <c r="O2730" s="330" t="str">
        <f t="shared" si="141"/>
        <v/>
      </c>
      <c r="P2730" s="331" t="str">
        <f t="shared" si="143"/>
        <v/>
      </c>
      <c r="Q2730" s="329"/>
      <c r="R2730" s="329"/>
      <c r="S2730" s="329"/>
      <c r="T2730" s="326"/>
      <c r="U2730" s="317"/>
    </row>
    <row r="2731" spans="1:21" x14ac:dyDescent="0.3">
      <c r="A2731" s="322"/>
      <c r="B2731" s="322"/>
      <c r="C2731" s="323"/>
      <c r="D2731" s="324"/>
      <c r="E2731" s="325"/>
      <c r="F2731" s="325"/>
      <c r="G2731" s="326"/>
      <c r="H2731" s="326"/>
      <c r="I2731" s="326"/>
      <c r="J2731" s="327"/>
      <c r="K2731" s="327"/>
      <c r="L2731" s="327"/>
      <c r="M2731" s="328" t="str">
        <f>IF(ISNUMBER(#REF!),#REF! -#REF!, IF(ISNUMBER(#REF!),#REF!* 0.1, ""))</f>
        <v/>
      </c>
      <c r="N2731" s="329" t="str">
        <f t="shared" si="142"/>
        <v/>
      </c>
      <c r="O2731" s="330" t="str">
        <f t="shared" si="141"/>
        <v/>
      </c>
      <c r="P2731" s="331" t="str">
        <f t="shared" si="143"/>
        <v/>
      </c>
      <c r="Q2731" s="329"/>
      <c r="R2731" s="329"/>
      <c r="S2731" s="329"/>
      <c r="T2731" s="326"/>
      <c r="U2731" s="317"/>
    </row>
    <row r="2732" spans="1:21" x14ac:dyDescent="0.3">
      <c r="A2732" s="322"/>
      <c r="B2732" s="322"/>
      <c r="C2732" s="323"/>
      <c r="D2732" s="324"/>
      <c r="E2732" s="325"/>
      <c r="F2732" s="325"/>
      <c r="G2732" s="326"/>
      <c r="H2732" s="326"/>
      <c r="I2732" s="326"/>
      <c r="J2732" s="327"/>
      <c r="K2732" s="327"/>
      <c r="L2732" s="327"/>
      <c r="M2732" s="328" t="str">
        <f>IF(ISNUMBER(#REF!),#REF! -#REF!, IF(ISNUMBER(#REF!),#REF!* 0.1, ""))</f>
        <v/>
      </c>
      <c r="N2732" s="329" t="str">
        <f t="shared" si="142"/>
        <v/>
      </c>
      <c r="O2732" s="330" t="str">
        <f t="shared" si="141"/>
        <v/>
      </c>
      <c r="P2732" s="331" t="str">
        <f t="shared" si="143"/>
        <v/>
      </c>
      <c r="Q2732" s="329"/>
      <c r="R2732" s="329"/>
      <c r="S2732" s="329"/>
      <c r="T2732" s="326"/>
      <c r="U2732" s="317"/>
    </row>
    <row r="2733" spans="1:21" x14ac:dyDescent="0.3">
      <c r="A2733" s="322"/>
      <c r="B2733" s="322"/>
      <c r="C2733" s="323"/>
      <c r="D2733" s="324"/>
      <c r="E2733" s="325"/>
      <c r="F2733" s="325"/>
      <c r="G2733" s="326"/>
      <c r="H2733" s="326"/>
      <c r="I2733" s="326"/>
      <c r="J2733" s="327"/>
      <c r="K2733" s="327"/>
      <c r="L2733" s="327"/>
      <c r="M2733" s="328" t="str">
        <f>IF(ISNUMBER(#REF!),#REF! -#REF!, IF(ISNUMBER(#REF!),#REF!* 0.1, ""))</f>
        <v/>
      </c>
      <c r="N2733" s="329" t="str">
        <f t="shared" si="142"/>
        <v/>
      </c>
      <c r="O2733" s="330" t="str">
        <f t="shared" si="141"/>
        <v/>
      </c>
      <c r="P2733" s="331" t="str">
        <f t="shared" si="143"/>
        <v/>
      </c>
      <c r="Q2733" s="329"/>
      <c r="R2733" s="329"/>
      <c r="S2733" s="329"/>
      <c r="T2733" s="326"/>
      <c r="U2733" s="317"/>
    </row>
    <row r="2734" spans="1:21" x14ac:dyDescent="0.3">
      <c r="A2734" s="322"/>
      <c r="B2734" s="322"/>
      <c r="C2734" s="323"/>
      <c r="D2734" s="324"/>
      <c r="E2734" s="325"/>
      <c r="F2734" s="325"/>
      <c r="G2734" s="326"/>
      <c r="H2734" s="326"/>
      <c r="I2734" s="326"/>
      <c r="J2734" s="327"/>
      <c r="K2734" s="327"/>
      <c r="L2734" s="327"/>
      <c r="M2734" s="328" t="str">
        <f>IF(ISNUMBER(#REF!),#REF! -#REF!, IF(ISNUMBER(#REF!),#REF!* 0.1, ""))</f>
        <v/>
      </c>
      <c r="N2734" s="329" t="str">
        <f t="shared" si="142"/>
        <v/>
      </c>
      <c r="O2734" s="330" t="str">
        <f t="shared" si="141"/>
        <v/>
      </c>
      <c r="P2734" s="331" t="str">
        <f t="shared" si="143"/>
        <v/>
      </c>
      <c r="Q2734" s="329"/>
      <c r="R2734" s="329"/>
      <c r="S2734" s="329"/>
      <c r="T2734" s="326"/>
      <c r="U2734" s="317"/>
    </row>
    <row r="2735" spans="1:21" x14ac:dyDescent="0.3">
      <c r="A2735" s="322"/>
      <c r="B2735" s="322"/>
      <c r="C2735" s="323"/>
      <c r="D2735" s="324"/>
      <c r="E2735" s="325"/>
      <c r="F2735" s="325"/>
      <c r="G2735" s="326"/>
      <c r="H2735" s="326"/>
      <c r="I2735" s="326"/>
      <c r="J2735" s="327"/>
      <c r="K2735" s="327"/>
      <c r="L2735" s="327"/>
      <c r="M2735" s="328" t="str">
        <f>IF(ISNUMBER(#REF!),#REF! -#REF!, IF(ISNUMBER(#REF!),#REF!* 0.1, ""))</f>
        <v/>
      </c>
      <c r="N2735" s="329" t="str">
        <f t="shared" si="142"/>
        <v/>
      </c>
      <c r="O2735" s="330" t="str">
        <f t="shared" si="141"/>
        <v/>
      </c>
      <c r="P2735" s="331" t="str">
        <f t="shared" si="143"/>
        <v/>
      </c>
      <c r="Q2735" s="329"/>
      <c r="R2735" s="329"/>
      <c r="S2735" s="329"/>
      <c r="T2735" s="326"/>
      <c r="U2735" s="317"/>
    </row>
    <row r="2736" spans="1:21" x14ac:dyDescent="0.3">
      <c r="A2736" s="322"/>
      <c r="B2736" s="322"/>
      <c r="C2736" s="323"/>
      <c r="D2736" s="324"/>
      <c r="E2736" s="325"/>
      <c r="F2736" s="325"/>
      <c r="G2736" s="326"/>
      <c r="H2736" s="326"/>
      <c r="I2736" s="326"/>
      <c r="J2736" s="327"/>
      <c r="K2736" s="327"/>
      <c r="L2736" s="327"/>
      <c r="M2736" s="328" t="str">
        <f>IF(ISNUMBER(#REF!),#REF! -#REF!, IF(ISNUMBER(#REF!),#REF!* 0.1, ""))</f>
        <v/>
      </c>
      <c r="N2736" s="329" t="str">
        <f t="shared" si="142"/>
        <v/>
      </c>
      <c r="O2736" s="330" t="str">
        <f t="shared" si="141"/>
        <v/>
      </c>
      <c r="P2736" s="331" t="str">
        <f t="shared" si="143"/>
        <v/>
      </c>
      <c r="Q2736" s="329"/>
      <c r="R2736" s="329"/>
      <c r="S2736" s="329"/>
      <c r="T2736" s="326"/>
      <c r="U2736" s="317"/>
    </row>
    <row r="2737" spans="1:21" x14ac:dyDescent="0.3">
      <c r="A2737" s="322"/>
      <c r="B2737" s="322"/>
      <c r="C2737" s="323"/>
      <c r="D2737" s="324"/>
      <c r="E2737" s="325"/>
      <c r="F2737" s="325"/>
      <c r="G2737" s="326"/>
      <c r="H2737" s="326"/>
      <c r="I2737" s="326"/>
      <c r="J2737" s="327"/>
      <c r="K2737" s="327"/>
      <c r="L2737" s="327"/>
      <c r="M2737" s="328" t="str">
        <f>IF(ISNUMBER(#REF!),#REF! -#REF!, IF(ISNUMBER(#REF!),#REF!* 0.1, ""))</f>
        <v/>
      </c>
      <c r="N2737" s="329" t="str">
        <f t="shared" si="142"/>
        <v/>
      </c>
      <c r="O2737" s="330" t="str">
        <f t="shared" si="141"/>
        <v/>
      </c>
      <c r="P2737" s="331" t="str">
        <f t="shared" si="143"/>
        <v/>
      </c>
      <c r="Q2737" s="329"/>
      <c r="R2737" s="329"/>
      <c r="S2737" s="329"/>
      <c r="T2737" s="326"/>
      <c r="U2737" s="317"/>
    </row>
    <row r="2738" spans="1:21" x14ac:dyDescent="0.3">
      <c r="A2738" s="322"/>
      <c r="B2738" s="322"/>
      <c r="C2738" s="323"/>
      <c r="D2738" s="324"/>
      <c r="E2738" s="325"/>
      <c r="F2738" s="325"/>
      <c r="G2738" s="326"/>
      <c r="H2738" s="326"/>
      <c r="I2738" s="326"/>
      <c r="J2738" s="327"/>
      <c r="K2738" s="327"/>
      <c r="L2738" s="327"/>
      <c r="M2738" s="328" t="str">
        <f>IF(ISNUMBER(#REF!),#REF! -#REF!, IF(ISNUMBER(#REF!),#REF!* 0.1, ""))</f>
        <v/>
      </c>
      <c r="N2738" s="329" t="str">
        <f t="shared" si="142"/>
        <v/>
      </c>
      <c r="O2738" s="330" t="str">
        <f t="shared" si="141"/>
        <v/>
      </c>
      <c r="P2738" s="331" t="str">
        <f t="shared" si="143"/>
        <v/>
      </c>
      <c r="Q2738" s="329"/>
      <c r="R2738" s="329"/>
      <c r="S2738" s="329"/>
      <c r="T2738" s="326"/>
      <c r="U2738" s="317"/>
    </row>
    <row r="2739" spans="1:21" x14ac:dyDescent="0.3">
      <c r="A2739" s="322"/>
      <c r="B2739" s="322"/>
      <c r="C2739" s="323"/>
      <c r="D2739" s="324"/>
      <c r="E2739" s="325"/>
      <c r="F2739" s="325"/>
      <c r="G2739" s="326"/>
      <c r="H2739" s="326"/>
      <c r="I2739" s="326"/>
      <c r="J2739" s="327"/>
      <c r="K2739" s="327"/>
      <c r="L2739" s="327"/>
      <c r="M2739" s="328" t="str">
        <f>IF(ISNUMBER(#REF!),#REF! -#REF!, IF(ISNUMBER(#REF!),#REF!* 0.1, ""))</f>
        <v/>
      </c>
      <c r="N2739" s="329" t="str">
        <f t="shared" si="142"/>
        <v/>
      </c>
      <c r="O2739" s="330" t="str">
        <f t="shared" si="141"/>
        <v/>
      </c>
      <c r="P2739" s="331" t="str">
        <f t="shared" si="143"/>
        <v/>
      </c>
      <c r="Q2739" s="329"/>
      <c r="R2739" s="329"/>
      <c r="S2739" s="329"/>
      <c r="T2739" s="326"/>
      <c r="U2739" s="317"/>
    </row>
    <row r="2740" spans="1:21" x14ac:dyDescent="0.3">
      <c r="A2740" s="322"/>
      <c r="B2740" s="322"/>
      <c r="C2740" s="323"/>
      <c r="D2740" s="324"/>
      <c r="E2740" s="325"/>
      <c r="F2740" s="325"/>
      <c r="G2740" s="326"/>
      <c r="H2740" s="326"/>
      <c r="I2740" s="326"/>
      <c r="J2740" s="327"/>
      <c r="K2740" s="327"/>
      <c r="L2740" s="327"/>
      <c r="M2740" s="328" t="str">
        <f>IF(ISNUMBER(#REF!),#REF! -#REF!, IF(ISNUMBER(#REF!),#REF!* 0.1, ""))</f>
        <v/>
      </c>
      <c r="N2740" s="329" t="str">
        <f t="shared" si="142"/>
        <v/>
      </c>
      <c r="O2740" s="330" t="str">
        <f t="shared" si="141"/>
        <v/>
      </c>
      <c r="P2740" s="331" t="str">
        <f t="shared" si="143"/>
        <v/>
      </c>
      <c r="Q2740" s="329"/>
      <c r="R2740" s="329"/>
      <c r="S2740" s="329"/>
      <c r="T2740" s="326"/>
      <c r="U2740" s="317"/>
    </row>
    <row r="2741" spans="1:21" x14ac:dyDescent="0.3">
      <c r="A2741" s="322"/>
      <c r="B2741" s="322"/>
      <c r="C2741" s="323"/>
      <c r="D2741" s="324"/>
      <c r="E2741" s="325"/>
      <c r="F2741" s="325"/>
      <c r="G2741" s="326"/>
      <c r="H2741" s="326"/>
      <c r="I2741" s="326"/>
      <c r="J2741" s="327"/>
      <c r="K2741" s="327"/>
      <c r="L2741" s="327"/>
      <c r="M2741" s="328" t="str">
        <f>IF(ISNUMBER(#REF!),#REF! -#REF!, IF(ISNUMBER(#REF!),#REF!* 0.1, ""))</f>
        <v/>
      </c>
      <c r="N2741" s="329" t="str">
        <f t="shared" si="142"/>
        <v/>
      </c>
      <c r="O2741" s="330" t="str">
        <f t="shared" si="141"/>
        <v/>
      </c>
      <c r="P2741" s="331" t="str">
        <f t="shared" si="143"/>
        <v/>
      </c>
      <c r="Q2741" s="329"/>
      <c r="R2741" s="329"/>
      <c r="S2741" s="329"/>
      <c r="T2741" s="326"/>
      <c r="U2741" s="317"/>
    </row>
    <row r="2742" spans="1:21" x14ac:dyDescent="0.3">
      <c r="A2742" s="322"/>
      <c r="B2742" s="322"/>
      <c r="C2742" s="323"/>
      <c r="D2742" s="324"/>
      <c r="E2742" s="325"/>
      <c r="F2742" s="325"/>
      <c r="G2742" s="326"/>
      <c r="H2742" s="326"/>
      <c r="I2742" s="326"/>
      <c r="J2742" s="327"/>
      <c r="K2742" s="327"/>
      <c r="L2742" s="327"/>
      <c r="M2742" s="328" t="str">
        <f>IF(ISNUMBER(#REF!),#REF! -#REF!, IF(ISNUMBER(#REF!),#REF!* 0.1, ""))</f>
        <v/>
      </c>
      <c r="N2742" s="329" t="str">
        <f t="shared" si="142"/>
        <v/>
      </c>
      <c r="O2742" s="330" t="str">
        <f t="shared" si="141"/>
        <v/>
      </c>
      <c r="P2742" s="331" t="str">
        <f t="shared" si="143"/>
        <v/>
      </c>
      <c r="Q2742" s="329"/>
      <c r="R2742" s="329"/>
      <c r="S2742" s="329"/>
      <c r="T2742" s="326"/>
      <c r="U2742" s="317"/>
    </row>
    <row r="2743" spans="1:21" x14ac:dyDescent="0.3">
      <c r="A2743" s="322"/>
      <c r="B2743" s="322"/>
      <c r="C2743" s="323"/>
      <c r="D2743" s="324"/>
      <c r="E2743" s="325"/>
      <c r="F2743" s="325"/>
      <c r="G2743" s="326"/>
      <c r="H2743" s="326"/>
      <c r="I2743" s="326"/>
      <c r="J2743" s="327"/>
      <c r="K2743" s="327"/>
      <c r="L2743" s="327"/>
      <c r="M2743" s="328" t="str">
        <f>IF(ISNUMBER(#REF!),#REF! -#REF!, IF(ISNUMBER(#REF!),#REF!* 0.1, ""))</f>
        <v/>
      </c>
      <c r="N2743" s="329" t="str">
        <f t="shared" si="142"/>
        <v/>
      </c>
      <c r="O2743" s="330" t="str">
        <f t="shared" si="141"/>
        <v/>
      </c>
      <c r="P2743" s="331" t="str">
        <f t="shared" si="143"/>
        <v/>
      </c>
      <c r="Q2743" s="329"/>
      <c r="R2743" s="329"/>
      <c r="S2743" s="329"/>
      <c r="T2743" s="326"/>
      <c r="U2743" s="317"/>
    </row>
    <row r="2744" spans="1:21" x14ac:dyDescent="0.3">
      <c r="A2744" s="322"/>
      <c r="B2744" s="322"/>
      <c r="C2744" s="323"/>
      <c r="D2744" s="324"/>
      <c r="E2744" s="325"/>
      <c r="F2744" s="325"/>
      <c r="G2744" s="326"/>
      <c r="H2744" s="326"/>
      <c r="I2744" s="326"/>
      <c r="J2744" s="327"/>
      <c r="K2744" s="327"/>
      <c r="L2744" s="327"/>
      <c r="M2744" s="328" t="str">
        <f>IF(ISNUMBER(#REF!),#REF! -#REF!, IF(ISNUMBER(#REF!),#REF!* 0.1, ""))</f>
        <v/>
      </c>
      <c r="N2744" s="329" t="str">
        <f t="shared" si="142"/>
        <v/>
      </c>
      <c r="O2744" s="330" t="str">
        <f t="shared" si="141"/>
        <v/>
      </c>
      <c r="P2744" s="331" t="str">
        <f t="shared" si="143"/>
        <v/>
      </c>
      <c r="Q2744" s="329"/>
      <c r="R2744" s="329"/>
      <c r="S2744" s="329"/>
      <c r="T2744" s="326"/>
      <c r="U2744" s="317"/>
    </row>
    <row r="2745" spans="1:21" x14ac:dyDescent="0.3">
      <c r="A2745" s="322"/>
      <c r="B2745" s="322"/>
      <c r="C2745" s="323"/>
      <c r="D2745" s="324"/>
      <c r="E2745" s="325"/>
      <c r="F2745" s="325"/>
      <c r="G2745" s="326"/>
      <c r="H2745" s="326"/>
      <c r="I2745" s="326"/>
      <c r="J2745" s="327"/>
      <c r="K2745" s="327"/>
      <c r="L2745" s="327"/>
      <c r="M2745" s="328" t="str">
        <f>IF(ISNUMBER(#REF!),#REF! -#REF!, IF(ISNUMBER(#REF!),#REF!* 0.1, ""))</f>
        <v/>
      </c>
      <c r="N2745" s="329" t="str">
        <f t="shared" si="142"/>
        <v/>
      </c>
      <c r="O2745" s="330" t="str">
        <f t="shared" si="141"/>
        <v/>
      </c>
      <c r="P2745" s="331" t="str">
        <f t="shared" si="143"/>
        <v/>
      </c>
      <c r="Q2745" s="329"/>
      <c r="R2745" s="329"/>
      <c r="S2745" s="329"/>
      <c r="T2745" s="326"/>
      <c r="U2745" s="317"/>
    </row>
    <row r="2746" spans="1:21" x14ac:dyDescent="0.3">
      <c r="A2746" s="322"/>
      <c r="B2746" s="322"/>
      <c r="C2746" s="323"/>
      <c r="D2746" s="324"/>
      <c r="E2746" s="325"/>
      <c r="F2746" s="325"/>
      <c r="G2746" s="326"/>
      <c r="H2746" s="326"/>
      <c r="I2746" s="326"/>
      <c r="J2746" s="327"/>
      <c r="K2746" s="327"/>
      <c r="L2746" s="327"/>
      <c r="M2746" s="328" t="str">
        <f>IF(ISNUMBER(#REF!),#REF! -#REF!, IF(ISNUMBER(#REF!),#REF!* 0.1, ""))</f>
        <v/>
      </c>
      <c r="N2746" s="329" t="str">
        <f t="shared" si="142"/>
        <v/>
      </c>
      <c r="O2746" s="330" t="str">
        <f t="shared" si="141"/>
        <v/>
      </c>
      <c r="P2746" s="331" t="str">
        <f t="shared" si="143"/>
        <v/>
      </c>
      <c r="Q2746" s="329"/>
      <c r="R2746" s="329"/>
      <c r="S2746" s="329"/>
      <c r="T2746" s="326"/>
      <c r="U2746" s="317"/>
    </row>
    <row r="2747" spans="1:21" x14ac:dyDescent="0.3">
      <c r="A2747" s="322"/>
      <c r="B2747" s="322"/>
      <c r="C2747" s="323"/>
      <c r="D2747" s="324"/>
      <c r="E2747" s="325"/>
      <c r="F2747" s="325"/>
      <c r="G2747" s="326"/>
      <c r="H2747" s="326"/>
      <c r="I2747" s="326"/>
      <c r="J2747" s="327"/>
      <c r="K2747" s="327"/>
      <c r="L2747" s="327"/>
      <c r="M2747" s="328" t="str">
        <f>IF(ISNUMBER(#REF!),#REF! -#REF!, IF(ISNUMBER(#REF!),#REF!* 0.1, ""))</f>
        <v/>
      </c>
      <c r="N2747" s="329" t="str">
        <f t="shared" si="142"/>
        <v/>
      </c>
      <c r="O2747" s="330" t="str">
        <f t="shared" si="141"/>
        <v/>
      </c>
      <c r="P2747" s="331" t="str">
        <f t="shared" si="143"/>
        <v/>
      </c>
      <c r="Q2747" s="329"/>
      <c r="R2747" s="329"/>
      <c r="S2747" s="329"/>
      <c r="T2747" s="326"/>
      <c r="U2747" s="317"/>
    </row>
    <row r="2748" spans="1:21" x14ac:dyDescent="0.3">
      <c r="A2748" s="322"/>
      <c r="B2748" s="322"/>
      <c r="C2748" s="323"/>
      <c r="D2748" s="324"/>
      <c r="E2748" s="325"/>
      <c r="F2748" s="325"/>
      <c r="G2748" s="326"/>
      <c r="H2748" s="326"/>
      <c r="I2748" s="326"/>
      <c r="J2748" s="327"/>
      <c r="K2748" s="327"/>
      <c r="L2748" s="327"/>
      <c r="M2748" s="328" t="str">
        <f>IF(ISNUMBER(#REF!),#REF! -#REF!, IF(ISNUMBER(#REF!),#REF!* 0.1, ""))</f>
        <v/>
      </c>
      <c r="N2748" s="329" t="str">
        <f t="shared" si="142"/>
        <v/>
      </c>
      <c r="O2748" s="330" t="str">
        <f t="shared" si="141"/>
        <v/>
      </c>
      <c r="P2748" s="331" t="str">
        <f t="shared" si="143"/>
        <v/>
      </c>
      <c r="Q2748" s="329"/>
      <c r="R2748" s="329"/>
      <c r="S2748" s="329"/>
      <c r="T2748" s="326"/>
      <c r="U2748" s="317"/>
    </row>
    <row r="2749" spans="1:21" x14ac:dyDescent="0.3">
      <c r="A2749" s="322"/>
      <c r="B2749" s="322"/>
      <c r="C2749" s="323"/>
      <c r="D2749" s="324"/>
      <c r="E2749" s="325"/>
      <c r="F2749" s="325"/>
      <c r="G2749" s="326"/>
      <c r="H2749" s="326"/>
      <c r="I2749" s="326"/>
      <c r="J2749" s="327"/>
      <c r="K2749" s="327"/>
      <c r="L2749" s="327"/>
      <c r="M2749" s="328" t="str">
        <f>IF(ISNUMBER(#REF!),#REF! -#REF!, IF(ISNUMBER(#REF!),#REF!* 0.1, ""))</f>
        <v/>
      </c>
      <c r="N2749" s="329" t="str">
        <f t="shared" si="142"/>
        <v/>
      </c>
      <c r="O2749" s="330" t="str">
        <f t="shared" si="141"/>
        <v/>
      </c>
      <c r="P2749" s="331" t="str">
        <f t="shared" si="143"/>
        <v/>
      </c>
      <c r="Q2749" s="329"/>
      <c r="R2749" s="329"/>
      <c r="S2749" s="329"/>
      <c r="T2749" s="326"/>
      <c r="U2749" s="317"/>
    </row>
    <row r="2750" spans="1:21" x14ac:dyDescent="0.3">
      <c r="A2750" s="322"/>
      <c r="B2750" s="322"/>
      <c r="C2750" s="323"/>
      <c r="D2750" s="324"/>
      <c r="E2750" s="325"/>
      <c r="F2750" s="325"/>
      <c r="G2750" s="326"/>
      <c r="H2750" s="326"/>
      <c r="I2750" s="326"/>
      <c r="J2750" s="327"/>
      <c r="K2750" s="327"/>
      <c r="L2750" s="327"/>
      <c r="M2750" s="328" t="str">
        <f>IF(ISNUMBER(#REF!),#REF! -#REF!, IF(ISNUMBER(#REF!),#REF!* 0.1, ""))</f>
        <v/>
      </c>
      <c r="N2750" s="329" t="str">
        <f t="shared" si="142"/>
        <v/>
      </c>
      <c r="O2750" s="330" t="str">
        <f t="shared" si="141"/>
        <v/>
      </c>
      <c r="P2750" s="331" t="str">
        <f t="shared" si="143"/>
        <v/>
      </c>
      <c r="Q2750" s="329"/>
      <c r="R2750" s="329"/>
      <c r="S2750" s="329"/>
      <c r="T2750" s="326"/>
      <c r="U2750" s="317"/>
    </row>
    <row r="2751" spans="1:21" x14ac:dyDescent="0.3">
      <c r="A2751" s="322"/>
      <c r="B2751" s="322"/>
      <c r="C2751" s="323"/>
      <c r="D2751" s="324"/>
      <c r="E2751" s="325"/>
      <c r="F2751" s="325"/>
      <c r="G2751" s="326"/>
      <c r="H2751" s="326"/>
      <c r="I2751" s="326"/>
      <c r="J2751" s="327"/>
      <c r="K2751" s="327"/>
      <c r="L2751" s="327"/>
      <c r="M2751" s="328" t="str">
        <f>IF(ISNUMBER(#REF!),#REF! -#REF!, IF(ISNUMBER(#REF!),#REF!* 0.1, ""))</f>
        <v/>
      </c>
      <c r="N2751" s="329" t="str">
        <f t="shared" si="142"/>
        <v/>
      </c>
      <c r="O2751" s="330" t="str">
        <f t="shared" si="141"/>
        <v/>
      </c>
      <c r="P2751" s="331" t="str">
        <f t="shared" si="143"/>
        <v/>
      </c>
      <c r="Q2751" s="329"/>
      <c r="R2751" s="329"/>
      <c r="S2751" s="329"/>
      <c r="T2751" s="326"/>
      <c r="U2751" s="317"/>
    </row>
    <row r="2752" spans="1:21" x14ac:dyDescent="0.3">
      <c r="A2752" s="322"/>
      <c r="B2752" s="322"/>
      <c r="C2752" s="323"/>
      <c r="D2752" s="324"/>
      <c r="E2752" s="325"/>
      <c r="F2752" s="325"/>
      <c r="G2752" s="326"/>
      <c r="H2752" s="326"/>
      <c r="I2752" s="326"/>
      <c r="J2752" s="327"/>
      <c r="K2752" s="327"/>
      <c r="L2752" s="327"/>
      <c r="M2752" s="328" t="str">
        <f>IF(ISNUMBER(#REF!),#REF! -#REF!, IF(ISNUMBER(#REF!),#REF!* 0.1, ""))</f>
        <v/>
      </c>
      <c r="N2752" s="329" t="str">
        <f t="shared" si="142"/>
        <v/>
      </c>
      <c r="O2752" s="330" t="str">
        <f t="shared" si="141"/>
        <v/>
      </c>
      <c r="P2752" s="331" t="str">
        <f t="shared" si="143"/>
        <v/>
      </c>
      <c r="Q2752" s="329"/>
      <c r="R2752" s="329"/>
      <c r="S2752" s="329"/>
      <c r="T2752" s="326"/>
      <c r="U2752" s="317"/>
    </row>
    <row r="2753" spans="1:21" x14ac:dyDescent="0.3">
      <c r="A2753" s="322"/>
      <c r="B2753" s="322"/>
      <c r="C2753" s="323"/>
      <c r="D2753" s="324"/>
      <c r="E2753" s="325"/>
      <c r="F2753" s="325"/>
      <c r="G2753" s="326"/>
      <c r="H2753" s="326"/>
      <c r="I2753" s="326"/>
      <c r="J2753" s="327"/>
      <c r="K2753" s="327"/>
      <c r="L2753" s="327"/>
      <c r="M2753" s="328" t="str">
        <f>IF(ISNUMBER(#REF!),#REF! -#REF!, IF(ISNUMBER(#REF!),#REF!* 0.1, ""))</f>
        <v/>
      </c>
      <c r="N2753" s="329" t="str">
        <f t="shared" si="142"/>
        <v/>
      </c>
      <c r="O2753" s="330" t="str">
        <f t="shared" si="141"/>
        <v/>
      </c>
      <c r="P2753" s="331" t="str">
        <f t="shared" si="143"/>
        <v/>
      </c>
      <c r="Q2753" s="329"/>
      <c r="R2753" s="329"/>
      <c r="S2753" s="329"/>
      <c r="T2753" s="326"/>
      <c r="U2753" s="317"/>
    </row>
    <row r="2754" spans="1:21" x14ac:dyDescent="0.3">
      <c r="A2754" s="322"/>
      <c r="B2754" s="322"/>
      <c r="C2754" s="323"/>
      <c r="D2754" s="324"/>
      <c r="E2754" s="325"/>
      <c r="F2754" s="325"/>
      <c r="G2754" s="326"/>
      <c r="H2754" s="326"/>
      <c r="I2754" s="326"/>
      <c r="J2754" s="327"/>
      <c r="K2754" s="327"/>
      <c r="L2754" s="327"/>
      <c r="M2754" s="328" t="str">
        <f>IF(ISNUMBER(#REF!),#REF! -#REF!, IF(ISNUMBER(#REF!),#REF!* 0.1, ""))</f>
        <v/>
      </c>
      <c r="N2754" s="329" t="str">
        <f t="shared" si="142"/>
        <v/>
      </c>
      <c r="O2754" s="330" t="str">
        <f t="shared" si="141"/>
        <v/>
      </c>
      <c r="P2754" s="331" t="str">
        <f t="shared" si="143"/>
        <v/>
      </c>
      <c r="Q2754" s="329"/>
      <c r="R2754" s="329"/>
      <c r="S2754" s="329"/>
      <c r="T2754" s="326"/>
      <c r="U2754" s="317"/>
    </row>
    <row r="2755" spans="1:21" x14ac:dyDescent="0.3">
      <c r="A2755" s="322"/>
      <c r="B2755" s="322"/>
      <c r="C2755" s="323"/>
      <c r="D2755" s="324"/>
      <c r="E2755" s="325"/>
      <c r="F2755" s="325"/>
      <c r="G2755" s="326"/>
      <c r="H2755" s="326"/>
      <c r="I2755" s="326"/>
      <c r="J2755" s="327"/>
      <c r="K2755" s="327"/>
      <c r="L2755" s="327"/>
      <c r="M2755" s="328" t="str">
        <f>IF(ISNUMBER(#REF!),#REF! -#REF!, IF(ISNUMBER(#REF!),#REF!* 0.1, ""))</f>
        <v/>
      </c>
      <c r="N2755" s="329" t="str">
        <f t="shared" si="142"/>
        <v/>
      </c>
      <c r="O2755" s="330" t="str">
        <f t="shared" si="141"/>
        <v/>
      </c>
      <c r="P2755" s="331" t="str">
        <f t="shared" si="143"/>
        <v/>
      </c>
      <c r="Q2755" s="329"/>
      <c r="R2755" s="329"/>
      <c r="S2755" s="329"/>
      <c r="T2755" s="326"/>
      <c r="U2755" s="317"/>
    </row>
    <row r="2756" spans="1:21" x14ac:dyDescent="0.3">
      <c r="A2756" s="322"/>
      <c r="B2756" s="322"/>
      <c r="C2756" s="323"/>
      <c r="D2756" s="324"/>
      <c r="E2756" s="325"/>
      <c r="F2756" s="325"/>
      <c r="G2756" s="326"/>
      <c r="H2756" s="326"/>
      <c r="I2756" s="326"/>
      <c r="J2756" s="327"/>
      <c r="K2756" s="327"/>
      <c r="L2756" s="327"/>
      <c r="M2756" s="328" t="str">
        <f>IF(ISNUMBER(#REF!),#REF! -#REF!, IF(ISNUMBER(#REF!),#REF!* 0.1, ""))</f>
        <v/>
      </c>
      <c r="N2756" s="329" t="str">
        <f t="shared" si="142"/>
        <v/>
      </c>
      <c r="O2756" s="330" t="str">
        <f t="shared" si="141"/>
        <v/>
      </c>
      <c r="P2756" s="331" t="str">
        <f t="shared" si="143"/>
        <v/>
      </c>
      <c r="Q2756" s="329"/>
      <c r="R2756" s="329"/>
      <c r="S2756" s="329"/>
      <c r="T2756" s="326"/>
      <c r="U2756" s="317"/>
    </row>
    <row r="2757" spans="1:21" x14ac:dyDescent="0.3">
      <c r="A2757" s="322"/>
      <c r="B2757" s="322"/>
      <c r="C2757" s="323"/>
      <c r="D2757" s="324"/>
      <c r="E2757" s="325"/>
      <c r="F2757" s="325"/>
      <c r="G2757" s="326"/>
      <c r="H2757" s="326"/>
      <c r="I2757" s="326"/>
      <c r="J2757" s="327"/>
      <c r="K2757" s="327"/>
      <c r="L2757" s="327"/>
      <c r="M2757" s="328" t="str">
        <f>IF(ISNUMBER(#REF!),#REF! -#REF!, IF(ISNUMBER(#REF!),#REF!* 0.1, ""))</f>
        <v/>
      </c>
      <c r="N2757" s="329" t="str">
        <f t="shared" si="142"/>
        <v/>
      </c>
      <c r="O2757" s="330" t="str">
        <f t="shared" si="141"/>
        <v/>
      </c>
      <c r="P2757" s="331" t="str">
        <f t="shared" si="143"/>
        <v/>
      </c>
      <c r="Q2757" s="329"/>
      <c r="R2757" s="329"/>
      <c r="S2757" s="329"/>
      <c r="T2757" s="326"/>
      <c r="U2757" s="317"/>
    </row>
    <row r="2758" spans="1:21" x14ac:dyDescent="0.3">
      <c r="A2758" s="322"/>
      <c r="B2758" s="322"/>
      <c r="C2758" s="323"/>
      <c r="D2758" s="324"/>
      <c r="E2758" s="325"/>
      <c r="F2758" s="325"/>
      <c r="G2758" s="326"/>
      <c r="H2758" s="326"/>
      <c r="I2758" s="326"/>
      <c r="J2758" s="327"/>
      <c r="K2758" s="327"/>
      <c r="L2758" s="327"/>
      <c r="M2758" s="328" t="str">
        <f>IF(ISNUMBER(#REF!),#REF! -#REF!, IF(ISNUMBER(#REF!),#REF!* 0.1, ""))</f>
        <v/>
      </c>
      <c r="N2758" s="329" t="str">
        <f t="shared" si="142"/>
        <v/>
      </c>
      <c r="O2758" s="330" t="str">
        <f t="shared" si="141"/>
        <v/>
      </c>
      <c r="P2758" s="331" t="str">
        <f t="shared" si="143"/>
        <v/>
      </c>
      <c r="Q2758" s="329"/>
      <c r="R2758" s="329"/>
      <c r="S2758" s="329"/>
      <c r="T2758" s="326"/>
      <c r="U2758" s="317"/>
    </row>
    <row r="2759" spans="1:21" x14ac:dyDescent="0.3">
      <c r="A2759" s="322"/>
      <c r="B2759" s="322"/>
      <c r="C2759" s="323"/>
      <c r="D2759" s="324"/>
      <c r="E2759" s="325"/>
      <c r="F2759" s="325"/>
      <c r="G2759" s="326"/>
      <c r="H2759" s="326"/>
      <c r="I2759" s="326"/>
      <c r="J2759" s="327"/>
      <c r="K2759" s="327"/>
      <c r="L2759" s="327"/>
      <c r="M2759" s="328" t="str">
        <f>IF(ISNUMBER(#REF!),#REF! -#REF!, IF(ISNUMBER(#REF!),#REF!* 0.1, ""))</f>
        <v/>
      </c>
      <c r="N2759" s="329" t="str">
        <f t="shared" si="142"/>
        <v/>
      </c>
      <c r="O2759" s="330" t="str">
        <f t="shared" ref="O2759:O2822" si="144">IF(ISBLANK(M2759),"",IF(ISBLANK($O$2),M2759,M2759*1000*$O$2))</f>
        <v/>
      </c>
      <c r="P2759" s="331" t="str">
        <f t="shared" si="143"/>
        <v/>
      </c>
      <c r="Q2759" s="329"/>
      <c r="R2759" s="329"/>
      <c r="S2759" s="329"/>
      <c r="T2759" s="326"/>
      <c r="U2759" s="317"/>
    </row>
    <row r="2760" spans="1:21" x14ac:dyDescent="0.3">
      <c r="A2760" s="322"/>
      <c r="B2760" s="322"/>
      <c r="C2760" s="323"/>
      <c r="D2760" s="324"/>
      <c r="E2760" s="325"/>
      <c r="F2760" s="325"/>
      <c r="G2760" s="326"/>
      <c r="H2760" s="326"/>
      <c r="I2760" s="326"/>
      <c r="J2760" s="327"/>
      <c r="K2760" s="327"/>
      <c r="L2760" s="327"/>
      <c r="M2760" s="328" t="str">
        <f>IF(ISNUMBER(#REF!),#REF! -#REF!, IF(ISNUMBER(#REF!),#REF!* 0.1, ""))</f>
        <v/>
      </c>
      <c r="N2760" s="329" t="str">
        <f t="shared" si="142"/>
        <v/>
      </c>
      <c r="O2760" s="330" t="str">
        <f t="shared" si="144"/>
        <v/>
      </c>
      <c r="P2760" s="331" t="str">
        <f t="shared" si="143"/>
        <v/>
      </c>
      <c r="Q2760" s="329"/>
      <c r="R2760" s="329"/>
      <c r="S2760" s="329"/>
      <c r="T2760" s="326"/>
      <c r="U2760" s="317"/>
    </row>
    <row r="2761" spans="1:21" x14ac:dyDescent="0.3">
      <c r="A2761" s="322"/>
      <c r="B2761" s="322"/>
      <c r="C2761" s="323"/>
      <c r="D2761" s="324"/>
      <c r="E2761" s="325"/>
      <c r="F2761" s="325"/>
      <c r="G2761" s="326"/>
      <c r="H2761" s="326"/>
      <c r="I2761" s="326"/>
      <c r="J2761" s="327"/>
      <c r="K2761" s="327"/>
      <c r="L2761" s="327"/>
      <c r="M2761" s="328" t="str">
        <f>IF(ISNUMBER(#REF!),#REF! -#REF!, IF(ISNUMBER(#REF!),#REF!* 0.1, ""))</f>
        <v/>
      </c>
      <c r="N2761" s="329" t="str">
        <f t="shared" si="142"/>
        <v/>
      </c>
      <c r="O2761" s="330" t="str">
        <f t="shared" si="144"/>
        <v/>
      </c>
      <c r="P2761" s="331" t="str">
        <f t="shared" si="143"/>
        <v/>
      </c>
      <c r="Q2761" s="329"/>
      <c r="R2761" s="329"/>
      <c r="S2761" s="329"/>
      <c r="T2761" s="326"/>
      <c r="U2761" s="317"/>
    </row>
    <row r="2762" spans="1:21" x14ac:dyDescent="0.3">
      <c r="A2762" s="322"/>
      <c r="B2762" s="322"/>
      <c r="C2762" s="323"/>
      <c r="D2762" s="324"/>
      <c r="E2762" s="325"/>
      <c r="F2762" s="325"/>
      <c r="G2762" s="326"/>
      <c r="H2762" s="326"/>
      <c r="I2762" s="326"/>
      <c r="J2762" s="327"/>
      <c r="K2762" s="327"/>
      <c r="L2762" s="327"/>
      <c r="M2762" s="328" t="str">
        <f>IF(ISNUMBER(#REF!),#REF! -#REF!, IF(ISNUMBER(#REF!),#REF!* 0.1, ""))</f>
        <v/>
      </c>
      <c r="N2762" s="329" t="str">
        <f t="shared" si="142"/>
        <v/>
      </c>
      <c r="O2762" s="330" t="str">
        <f t="shared" si="144"/>
        <v/>
      </c>
      <c r="P2762" s="331" t="str">
        <f t="shared" si="143"/>
        <v/>
      </c>
      <c r="Q2762" s="329"/>
      <c r="R2762" s="329"/>
      <c r="S2762" s="329"/>
      <c r="T2762" s="326"/>
      <c r="U2762" s="317"/>
    </row>
    <row r="2763" spans="1:21" x14ac:dyDescent="0.3">
      <c r="A2763" s="322"/>
      <c r="B2763" s="322"/>
      <c r="C2763" s="323"/>
      <c r="D2763" s="324"/>
      <c r="E2763" s="325"/>
      <c r="F2763" s="325"/>
      <c r="G2763" s="326"/>
      <c r="H2763" s="326"/>
      <c r="I2763" s="326"/>
      <c r="J2763" s="327"/>
      <c r="K2763" s="327"/>
      <c r="L2763" s="327"/>
      <c r="M2763" s="328" t="str">
        <f>IF(ISNUMBER(#REF!),#REF! -#REF!, IF(ISNUMBER(#REF!),#REF!* 0.1, ""))</f>
        <v/>
      </c>
      <c r="N2763" s="329" t="str">
        <f t="shared" si="142"/>
        <v/>
      </c>
      <c r="O2763" s="330" t="str">
        <f t="shared" si="144"/>
        <v/>
      </c>
      <c r="P2763" s="331" t="str">
        <f t="shared" si="143"/>
        <v/>
      </c>
      <c r="Q2763" s="329"/>
      <c r="R2763" s="329"/>
      <c r="S2763" s="329"/>
      <c r="T2763" s="326"/>
      <c r="U2763" s="317"/>
    </row>
    <row r="2764" spans="1:21" x14ac:dyDescent="0.3">
      <c r="A2764" s="322"/>
      <c r="B2764" s="322"/>
      <c r="C2764" s="323"/>
      <c r="D2764" s="324"/>
      <c r="E2764" s="325"/>
      <c r="F2764" s="325"/>
      <c r="G2764" s="326"/>
      <c r="H2764" s="326"/>
      <c r="I2764" s="326"/>
      <c r="J2764" s="327"/>
      <c r="K2764" s="327"/>
      <c r="L2764" s="327"/>
      <c r="M2764" s="328" t="str">
        <f>IF(ISNUMBER(#REF!),#REF! -#REF!, IF(ISNUMBER(#REF!),#REF!* 0.1, ""))</f>
        <v/>
      </c>
      <c r="N2764" s="329" t="str">
        <f t="shared" si="142"/>
        <v/>
      </c>
      <c r="O2764" s="330" t="str">
        <f t="shared" si="144"/>
        <v/>
      </c>
      <c r="P2764" s="331" t="str">
        <f t="shared" si="143"/>
        <v/>
      </c>
      <c r="Q2764" s="329"/>
      <c r="R2764" s="329"/>
      <c r="S2764" s="329"/>
      <c r="T2764" s="326"/>
      <c r="U2764" s="317"/>
    </row>
    <row r="2765" spans="1:21" x14ac:dyDescent="0.3">
      <c r="A2765" s="322"/>
      <c r="B2765" s="322"/>
      <c r="C2765" s="323"/>
      <c r="D2765" s="324"/>
      <c r="E2765" s="325"/>
      <c r="F2765" s="325"/>
      <c r="G2765" s="326"/>
      <c r="H2765" s="326"/>
      <c r="I2765" s="326"/>
      <c r="J2765" s="327"/>
      <c r="K2765" s="327"/>
      <c r="L2765" s="327"/>
      <c r="M2765" s="328" t="str">
        <f>IF(ISNUMBER(#REF!),#REF! -#REF!, IF(ISNUMBER(#REF!),#REF!* 0.1, ""))</f>
        <v/>
      </c>
      <c r="N2765" s="329" t="str">
        <f t="shared" si="142"/>
        <v/>
      </c>
      <c r="O2765" s="330" t="str">
        <f t="shared" si="144"/>
        <v/>
      </c>
      <c r="P2765" s="331" t="str">
        <f t="shared" si="143"/>
        <v/>
      </c>
      <c r="Q2765" s="329"/>
      <c r="R2765" s="329"/>
      <c r="S2765" s="329"/>
      <c r="T2765" s="326"/>
      <c r="U2765" s="317"/>
    </row>
    <row r="2766" spans="1:21" x14ac:dyDescent="0.3">
      <c r="A2766" s="322"/>
      <c r="B2766" s="322"/>
      <c r="C2766" s="323"/>
      <c r="D2766" s="324"/>
      <c r="E2766" s="325"/>
      <c r="F2766" s="325"/>
      <c r="G2766" s="326"/>
      <c r="H2766" s="326"/>
      <c r="I2766" s="326"/>
      <c r="J2766" s="327"/>
      <c r="K2766" s="327"/>
      <c r="L2766" s="327"/>
      <c r="M2766" s="328" t="str">
        <f>IF(ISNUMBER(#REF!),#REF! -#REF!, IF(ISNUMBER(#REF!),#REF!* 0.1, ""))</f>
        <v/>
      </c>
      <c r="N2766" s="329" t="str">
        <f t="shared" si="142"/>
        <v/>
      </c>
      <c r="O2766" s="330" t="str">
        <f t="shared" si="144"/>
        <v/>
      </c>
      <c r="P2766" s="331" t="str">
        <f t="shared" si="143"/>
        <v/>
      </c>
      <c r="Q2766" s="329"/>
      <c r="R2766" s="329"/>
      <c r="S2766" s="329"/>
      <c r="T2766" s="326"/>
      <c r="U2766" s="317"/>
    </row>
    <row r="2767" spans="1:21" x14ac:dyDescent="0.3">
      <c r="A2767" s="322"/>
      <c r="B2767" s="322"/>
      <c r="C2767" s="323"/>
      <c r="D2767" s="324"/>
      <c r="E2767" s="325"/>
      <c r="F2767" s="325"/>
      <c r="G2767" s="326"/>
      <c r="H2767" s="326"/>
      <c r="I2767" s="326"/>
      <c r="J2767" s="327"/>
      <c r="K2767" s="327"/>
      <c r="L2767" s="327"/>
      <c r="M2767" s="328" t="str">
        <f>IF(ISNUMBER(#REF!),#REF! -#REF!, IF(ISNUMBER(#REF!),#REF!* 0.1, ""))</f>
        <v/>
      </c>
      <c r="N2767" s="329" t="str">
        <f t="shared" si="142"/>
        <v/>
      </c>
      <c r="O2767" s="330" t="str">
        <f t="shared" si="144"/>
        <v/>
      </c>
      <c r="P2767" s="331" t="str">
        <f t="shared" si="143"/>
        <v/>
      </c>
      <c r="Q2767" s="329"/>
      <c r="R2767" s="329"/>
      <c r="S2767" s="329"/>
      <c r="T2767" s="326"/>
      <c r="U2767" s="317"/>
    </row>
    <row r="2768" spans="1:21" x14ac:dyDescent="0.3">
      <c r="A2768" s="322"/>
      <c r="B2768" s="322"/>
      <c r="C2768" s="323"/>
      <c r="D2768" s="324"/>
      <c r="E2768" s="325"/>
      <c r="F2768" s="325"/>
      <c r="G2768" s="326"/>
      <c r="H2768" s="326"/>
      <c r="I2768" s="326"/>
      <c r="J2768" s="327"/>
      <c r="K2768" s="327"/>
      <c r="L2768" s="327"/>
      <c r="M2768" s="328" t="str">
        <f>IF(ISNUMBER(#REF!),#REF! -#REF!, IF(ISNUMBER(#REF!),#REF!* 0.1, ""))</f>
        <v/>
      </c>
      <c r="N2768" s="329" t="str">
        <f t="shared" si="142"/>
        <v/>
      </c>
      <c r="O2768" s="330" t="str">
        <f t="shared" si="144"/>
        <v/>
      </c>
      <c r="P2768" s="331" t="str">
        <f t="shared" si="143"/>
        <v/>
      </c>
      <c r="Q2768" s="329"/>
      <c r="R2768" s="329"/>
      <c r="S2768" s="329"/>
      <c r="T2768" s="326"/>
      <c r="U2768" s="317"/>
    </row>
    <row r="2769" spans="1:21" x14ac:dyDescent="0.3">
      <c r="A2769" s="322"/>
      <c r="B2769" s="322"/>
      <c r="C2769" s="323"/>
      <c r="D2769" s="324"/>
      <c r="E2769" s="325"/>
      <c r="F2769" s="325"/>
      <c r="G2769" s="326"/>
      <c r="H2769" s="326"/>
      <c r="I2769" s="326"/>
      <c r="J2769" s="327"/>
      <c r="K2769" s="327"/>
      <c r="L2769" s="327"/>
      <c r="M2769" s="328" t="str">
        <f>IF(ISNUMBER(#REF!),#REF! -#REF!, IF(ISNUMBER(#REF!),#REF!* 0.1, ""))</f>
        <v/>
      </c>
      <c r="N2769" s="329" t="str">
        <f t="shared" si="142"/>
        <v/>
      </c>
      <c r="O2769" s="330" t="str">
        <f t="shared" si="144"/>
        <v/>
      </c>
      <c r="P2769" s="331" t="str">
        <f t="shared" si="143"/>
        <v/>
      </c>
      <c r="Q2769" s="329"/>
      <c r="R2769" s="329"/>
      <c r="S2769" s="329"/>
      <c r="T2769" s="326"/>
      <c r="U2769" s="317"/>
    </row>
    <row r="2770" spans="1:21" x14ac:dyDescent="0.3">
      <c r="A2770" s="322"/>
      <c r="B2770" s="322"/>
      <c r="C2770" s="323"/>
      <c r="D2770" s="324"/>
      <c r="E2770" s="325"/>
      <c r="F2770" s="325"/>
      <c r="G2770" s="326"/>
      <c r="H2770" s="326"/>
      <c r="I2770" s="326"/>
      <c r="J2770" s="327"/>
      <c r="K2770" s="327"/>
      <c r="L2770" s="327"/>
      <c r="M2770" s="328" t="str">
        <f>IF(ISNUMBER(#REF!),#REF! -#REF!, IF(ISNUMBER(#REF!),#REF!* 0.1, ""))</f>
        <v/>
      </c>
      <c r="N2770" s="329" t="str">
        <f t="shared" si="142"/>
        <v/>
      </c>
      <c r="O2770" s="330" t="str">
        <f t="shared" si="144"/>
        <v/>
      </c>
      <c r="P2770" s="331" t="str">
        <f t="shared" si="143"/>
        <v/>
      </c>
      <c r="Q2770" s="329"/>
      <c r="R2770" s="329"/>
      <c r="S2770" s="329"/>
      <c r="T2770" s="326"/>
      <c r="U2770" s="317"/>
    </row>
    <row r="2771" spans="1:21" x14ac:dyDescent="0.3">
      <c r="A2771" s="322"/>
      <c r="B2771" s="322"/>
      <c r="C2771" s="323"/>
      <c r="D2771" s="324"/>
      <c r="E2771" s="325"/>
      <c r="F2771" s="325"/>
      <c r="G2771" s="326"/>
      <c r="H2771" s="326"/>
      <c r="I2771" s="326"/>
      <c r="J2771" s="327"/>
      <c r="K2771" s="327"/>
      <c r="L2771" s="327"/>
      <c r="M2771" s="328" t="str">
        <f>IF(ISNUMBER(#REF!),#REF! -#REF!, IF(ISNUMBER(#REF!),#REF!* 0.1, ""))</f>
        <v/>
      </c>
      <c r="N2771" s="329" t="str">
        <f t="shared" si="142"/>
        <v/>
      </c>
      <c r="O2771" s="330" t="str">
        <f t="shared" si="144"/>
        <v/>
      </c>
      <c r="P2771" s="331" t="str">
        <f t="shared" si="143"/>
        <v/>
      </c>
      <c r="Q2771" s="329"/>
      <c r="R2771" s="329"/>
      <c r="S2771" s="329"/>
      <c r="T2771" s="326"/>
      <c r="U2771" s="317"/>
    </row>
    <row r="2772" spans="1:21" x14ac:dyDescent="0.3">
      <c r="A2772" s="322"/>
      <c r="B2772" s="322"/>
      <c r="C2772" s="323"/>
      <c r="D2772" s="324"/>
      <c r="E2772" s="325"/>
      <c r="F2772" s="325"/>
      <c r="G2772" s="326"/>
      <c r="H2772" s="326"/>
      <c r="I2772" s="326"/>
      <c r="J2772" s="327"/>
      <c r="K2772" s="327"/>
      <c r="L2772" s="327"/>
      <c r="M2772" s="328" t="str">
        <f>IF(ISNUMBER(#REF!),#REF! -#REF!, IF(ISNUMBER(#REF!),#REF!* 0.1, ""))</f>
        <v/>
      </c>
      <c r="N2772" s="329" t="str">
        <f t="shared" si="142"/>
        <v/>
      </c>
      <c r="O2772" s="330" t="str">
        <f t="shared" si="144"/>
        <v/>
      </c>
      <c r="P2772" s="331" t="str">
        <f t="shared" si="143"/>
        <v/>
      </c>
      <c r="Q2772" s="329"/>
      <c r="R2772" s="329"/>
      <c r="S2772" s="329"/>
      <c r="T2772" s="326"/>
      <c r="U2772" s="317"/>
    </row>
    <row r="2773" spans="1:21" x14ac:dyDescent="0.3">
      <c r="A2773" s="322"/>
      <c r="B2773" s="322"/>
      <c r="C2773" s="323"/>
      <c r="D2773" s="324"/>
      <c r="E2773" s="325"/>
      <c r="F2773" s="325"/>
      <c r="G2773" s="326"/>
      <c r="H2773" s="326"/>
      <c r="I2773" s="326"/>
      <c r="J2773" s="327"/>
      <c r="K2773" s="327"/>
      <c r="L2773" s="327"/>
      <c r="M2773" s="328" t="str">
        <f>IF(ISNUMBER(#REF!),#REF! -#REF!, IF(ISNUMBER(#REF!),#REF!* 0.1, ""))</f>
        <v/>
      </c>
      <c r="N2773" s="329" t="str">
        <f t="shared" si="142"/>
        <v/>
      </c>
      <c r="O2773" s="330" t="str">
        <f t="shared" si="144"/>
        <v/>
      </c>
      <c r="P2773" s="331" t="str">
        <f t="shared" si="143"/>
        <v/>
      </c>
      <c r="Q2773" s="329"/>
      <c r="R2773" s="329"/>
      <c r="S2773" s="329"/>
      <c r="T2773" s="326"/>
      <c r="U2773" s="317"/>
    </row>
    <row r="2774" spans="1:21" x14ac:dyDescent="0.3">
      <c r="A2774" s="322"/>
      <c r="B2774" s="322"/>
      <c r="C2774" s="323"/>
      <c r="D2774" s="324"/>
      <c r="E2774" s="325"/>
      <c r="F2774" s="325"/>
      <c r="G2774" s="326"/>
      <c r="H2774" s="326"/>
      <c r="I2774" s="326"/>
      <c r="J2774" s="327"/>
      <c r="K2774" s="327"/>
      <c r="L2774" s="327"/>
      <c r="M2774" s="328" t="str">
        <f>IF(ISNUMBER(#REF!),#REF! -#REF!, IF(ISNUMBER(#REF!),#REF!* 0.1, ""))</f>
        <v/>
      </c>
      <c r="N2774" s="329" t="str">
        <f t="shared" si="142"/>
        <v/>
      </c>
      <c r="O2774" s="330" t="str">
        <f t="shared" si="144"/>
        <v/>
      </c>
      <c r="P2774" s="331" t="str">
        <f t="shared" si="143"/>
        <v/>
      </c>
      <c r="Q2774" s="329"/>
      <c r="R2774" s="329"/>
      <c r="S2774" s="329"/>
      <c r="T2774" s="326"/>
      <c r="U2774" s="317"/>
    </row>
    <row r="2775" spans="1:21" x14ac:dyDescent="0.3">
      <c r="A2775" s="322"/>
      <c r="B2775" s="322"/>
      <c r="C2775" s="323"/>
      <c r="D2775" s="324"/>
      <c r="E2775" s="325"/>
      <c r="F2775" s="325"/>
      <c r="G2775" s="326"/>
      <c r="H2775" s="326"/>
      <c r="I2775" s="326"/>
      <c r="J2775" s="327"/>
      <c r="K2775" s="327"/>
      <c r="L2775" s="327"/>
      <c r="M2775" s="328" t="str">
        <f>IF(ISNUMBER(#REF!),#REF! -#REF!, IF(ISNUMBER(#REF!),#REF!* 0.1, ""))</f>
        <v/>
      </c>
      <c r="N2775" s="329" t="str">
        <f t="shared" si="142"/>
        <v/>
      </c>
      <c r="O2775" s="330" t="str">
        <f t="shared" si="144"/>
        <v/>
      </c>
      <c r="P2775" s="331" t="str">
        <f t="shared" si="143"/>
        <v/>
      </c>
      <c r="Q2775" s="329"/>
      <c r="R2775" s="329"/>
      <c r="S2775" s="329"/>
      <c r="T2775" s="326"/>
      <c r="U2775" s="317"/>
    </row>
    <row r="2776" spans="1:21" x14ac:dyDescent="0.3">
      <c r="A2776" s="322"/>
      <c r="B2776" s="322"/>
      <c r="C2776" s="323"/>
      <c r="D2776" s="324"/>
      <c r="E2776" s="325"/>
      <c r="F2776" s="325"/>
      <c r="G2776" s="326"/>
      <c r="H2776" s="326"/>
      <c r="I2776" s="326"/>
      <c r="J2776" s="327"/>
      <c r="K2776" s="327"/>
      <c r="L2776" s="327"/>
      <c r="M2776" s="328" t="str">
        <f>IF(ISNUMBER(#REF!),#REF! -#REF!, IF(ISNUMBER(#REF!),#REF!* 0.1, ""))</f>
        <v/>
      </c>
      <c r="N2776" s="329" t="str">
        <f t="shared" si="142"/>
        <v/>
      </c>
      <c r="O2776" s="330" t="str">
        <f t="shared" si="144"/>
        <v/>
      </c>
      <c r="P2776" s="331" t="str">
        <f t="shared" si="143"/>
        <v/>
      </c>
      <c r="Q2776" s="329"/>
      <c r="R2776" s="329"/>
      <c r="S2776" s="329"/>
      <c r="T2776" s="326"/>
      <c r="U2776" s="317"/>
    </row>
    <row r="2777" spans="1:21" x14ac:dyDescent="0.3">
      <c r="A2777" s="322"/>
      <c r="B2777" s="322"/>
      <c r="C2777" s="323"/>
      <c r="D2777" s="324"/>
      <c r="E2777" s="325"/>
      <c r="F2777" s="325"/>
      <c r="G2777" s="326"/>
      <c r="H2777" s="326"/>
      <c r="I2777" s="326"/>
      <c r="J2777" s="327"/>
      <c r="K2777" s="327"/>
      <c r="L2777" s="327"/>
      <c r="M2777" s="328" t="str">
        <f>IF(ISNUMBER(#REF!),#REF! -#REF!, IF(ISNUMBER(#REF!),#REF!* 0.1, ""))</f>
        <v/>
      </c>
      <c r="N2777" s="329" t="str">
        <f t="shared" si="142"/>
        <v/>
      </c>
      <c r="O2777" s="330" t="str">
        <f t="shared" si="144"/>
        <v/>
      </c>
      <c r="P2777" s="331" t="str">
        <f t="shared" si="143"/>
        <v/>
      </c>
      <c r="Q2777" s="329"/>
      <c r="R2777" s="329"/>
      <c r="S2777" s="329"/>
      <c r="T2777" s="326"/>
      <c r="U2777" s="317"/>
    </row>
    <row r="2778" spans="1:21" x14ac:dyDescent="0.3">
      <c r="A2778" s="322"/>
      <c r="B2778" s="322"/>
      <c r="C2778" s="323"/>
      <c r="D2778" s="324"/>
      <c r="E2778" s="325"/>
      <c r="F2778" s="325"/>
      <c r="G2778" s="326"/>
      <c r="H2778" s="326"/>
      <c r="I2778" s="326"/>
      <c r="J2778" s="327"/>
      <c r="K2778" s="327"/>
      <c r="L2778" s="327"/>
      <c r="M2778" s="328" t="str">
        <f>IF(ISNUMBER(#REF!),#REF! -#REF!, IF(ISNUMBER(#REF!),#REF!* 0.1, ""))</f>
        <v/>
      </c>
      <c r="N2778" s="329" t="str">
        <f t="shared" si="142"/>
        <v/>
      </c>
      <c r="O2778" s="330" t="str">
        <f t="shared" si="144"/>
        <v/>
      </c>
      <c r="P2778" s="331" t="str">
        <f t="shared" si="143"/>
        <v/>
      </c>
      <c r="Q2778" s="329"/>
      <c r="R2778" s="329"/>
      <c r="S2778" s="329"/>
      <c r="T2778" s="326"/>
      <c r="U2778" s="317"/>
    </row>
    <row r="2779" spans="1:21" x14ac:dyDescent="0.3">
      <c r="A2779" s="322"/>
      <c r="B2779" s="322"/>
      <c r="C2779" s="323"/>
      <c r="D2779" s="324"/>
      <c r="E2779" s="325"/>
      <c r="F2779" s="325"/>
      <c r="G2779" s="326"/>
      <c r="H2779" s="326"/>
      <c r="I2779" s="326"/>
      <c r="J2779" s="327"/>
      <c r="K2779" s="327"/>
      <c r="L2779" s="327"/>
      <c r="M2779" s="328" t="str">
        <f>IF(ISNUMBER(#REF!),#REF! -#REF!, IF(ISNUMBER(#REF!),#REF!* 0.1, ""))</f>
        <v/>
      </c>
      <c r="N2779" s="329" t="str">
        <f t="shared" ref="N2779:N2842" si="145">IF(ISBLANK(E2779),"",IF(E2779="Diametral",L2779,SQRT(4*K2779*L2779/PI())))</f>
        <v/>
      </c>
      <c r="O2779" s="330" t="str">
        <f t="shared" si="144"/>
        <v/>
      </c>
      <c r="P2779" s="331" t="str">
        <f t="shared" ref="P2779:P2842" si="146">IF(ISBLANK(E2779),"",N2779^2)</f>
        <v/>
      </c>
      <c r="Q2779" s="329"/>
      <c r="R2779" s="329"/>
      <c r="S2779" s="329"/>
      <c r="T2779" s="326"/>
      <c r="U2779" s="317"/>
    </row>
    <row r="2780" spans="1:21" x14ac:dyDescent="0.3">
      <c r="A2780" s="322"/>
      <c r="B2780" s="322"/>
      <c r="C2780" s="323"/>
      <c r="D2780" s="324"/>
      <c r="E2780" s="325"/>
      <c r="F2780" s="325"/>
      <c r="G2780" s="326"/>
      <c r="H2780" s="326"/>
      <c r="I2780" s="326"/>
      <c r="J2780" s="327"/>
      <c r="K2780" s="327"/>
      <c r="L2780" s="327"/>
      <c r="M2780" s="328" t="str">
        <f>IF(ISNUMBER(#REF!),#REF! -#REF!, IF(ISNUMBER(#REF!),#REF!* 0.1, ""))</f>
        <v/>
      </c>
      <c r="N2780" s="329" t="str">
        <f t="shared" si="145"/>
        <v/>
      </c>
      <c r="O2780" s="330" t="str">
        <f t="shared" si="144"/>
        <v/>
      </c>
      <c r="P2780" s="331" t="str">
        <f t="shared" si="146"/>
        <v/>
      </c>
      <c r="Q2780" s="329"/>
      <c r="R2780" s="329"/>
      <c r="S2780" s="329"/>
      <c r="T2780" s="326"/>
      <c r="U2780" s="317"/>
    </row>
    <row r="2781" spans="1:21" x14ac:dyDescent="0.3">
      <c r="A2781" s="322"/>
      <c r="B2781" s="322"/>
      <c r="C2781" s="323"/>
      <c r="D2781" s="324"/>
      <c r="E2781" s="325"/>
      <c r="F2781" s="325"/>
      <c r="G2781" s="326"/>
      <c r="H2781" s="326"/>
      <c r="I2781" s="326"/>
      <c r="J2781" s="327"/>
      <c r="K2781" s="327"/>
      <c r="L2781" s="327"/>
      <c r="M2781" s="328" t="str">
        <f>IF(ISNUMBER(#REF!),#REF! -#REF!, IF(ISNUMBER(#REF!),#REF!* 0.1, ""))</f>
        <v/>
      </c>
      <c r="N2781" s="329" t="str">
        <f t="shared" si="145"/>
        <v/>
      </c>
      <c r="O2781" s="330" t="str">
        <f t="shared" si="144"/>
        <v/>
      </c>
      <c r="P2781" s="331" t="str">
        <f t="shared" si="146"/>
        <v/>
      </c>
      <c r="Q2781" s="329"/>
      <c r="R2781" s="329"/>
      <c r="S2781" s="329"/>
      <c r="T2781" s="326"/>
      <c r="U2781" s="317"/>
    </row>
    <row r="2782" spans="1:21" x14ac:dyDescent="0.3">
      <c r="A2782" s="322"/>
      <c r="B2782" s="322"/>
      <c r="C2782" s="323"/>
      <c r="D2782" s="324"/>
      <c r="E2782" s="325"/>
      <c r="F2782" s="325"/>
      <c r="G2782" s="326"/>
      <c r="H2782" s="326"/>
      <c r="I2782" s="326"/>
      <c r="J2782" s="327"/>
      <c r="K2782" s="327"/>
      <c r="L2782" s="327"/>
      <c r="M2782" s="328" t="str">
        <f>IF(ISNUMBER(#REF!),#REF! -#REF!, IF(ISNUMBER(#REF!),#REF!* 0.1, ""))</f>
        <v/>
      </c>
      <c r="N2782" s="329" t="str">
        <f t="shared" si="145"/>
        <v/>
      </c>
      <c r="O2782" s="330" t="str">
        <f t="shared" si="144"/>
        <v/>
      </c>
      <c r="P2782" s="331" t="str">
        <f t="shared" si="146"/>
        <v/>
      </c>
      <c r="Q2782" s="329"/>
      <c r="R2782" s="329"/>
      <c r="S2782" s="329"/>
      <c r="T2782" s="326"/>
      <c r="U2782" s="317"/>
    </row>
    <row r="2783" spans="1:21" x14ac:dyDescent="0.3">
      <c r="A2783" s="322"/>
      <c r="B2783" s="322"/>
      <c r="C2783" s="323"/>
      <c r="D2783" s="324"/>
      <c r="E2783" s="325"/>
      <c r="F2783" s="325"/>
      <c r="G2783" s="326"/>
      <c r="H2783" s="326"/>
      <c r="I2783" s="326"/>
      <c r="J2783" s="327"/>
      <c r="K2783" s="327"/>
      <c r="L2783" s="327"/>
      <c r="M2783" s="328" t="str">
        <f>IF(ISNUMBER(#REF!),#REF! -#REF!, IF(ISNUMBER(#REF!),#REF!* 0.1, ""))</f>
        <v/>
      </c>
      <c r="N2783" s="329" t="str">
        <f t="shared" si="145"/>
        <v/>
      </c>
      <c r="O2783" s="330" t="str">
        <f t="shared" si="144"/>
        <v/>
      </c>
      <c r="P2783" s="331" t="str">
        <f t="shared" si="146"/>
        <v/>
      </c>
      <c r="Q2783" s="329"/>
      <c r="R2783" s="329"/>
      <c r="S2783" s="329"/>
      <c r="T2783" s="326"/>
      <c r="U2783" s="317"/>
    </row>
    <row r="2784" spans="1:21" x14ac:dyDescent="0.3">
      <c r="A2784" s="322"/>
      <c r="B2784" s="322"/>
      <c r="C2784" s="323"/>
      <c r="D2784" s="324"/>
      <c r="E2784" s="325"/>
      <c r="F2784" s="325"/>
      <c r="G2784" s="326"/>
      <c r="H2784" s="326"/>
      <c r="I2784" s="326"/>
      <c r="J2784" s="327"/>
      <c r="K2784" s="327"/>
      <c r="L2784" s="327"/>
      <c r="M2784" s="328" t="str">
        <f>IF(ISNUMBER(#REF!),#REF! -#REF!, IF(ISNUMBER(#REF!),#REF!* 0.1, ""))</f>
        <v/>
      </c>
      <c r="N2784" s="329" t="str">
        <f t="shared" si="145"/>
        <v/>
      </c>
      <c r="O2784" s="330" t="str">
        <f t="shared" si="144"/>
        <v/>
      </c>
      <c r="P2784" s="331" t="str">
        <f t="shared" si="146"/>
        <v/>
      </c>
      <c r="Q2784" s="329"/>
      <c r="R2784" s="329"/>
      <c r="S2784" s="329"/>
      <c r="T2784" s="326"/>
      <c r="U2784" s="317"/>
    </row>
    <row r="2785" spans="1:21" x14ac:dyDescent="0.3">
      <c r="A2785" s="322"/>
      <c r="B2785" s="322"/>
      <c r="C2785" s="323"/>
      <c r="D2785" s="324"/>
      <c r="E2785" s="325"/>
      <c r="F2785" s="325"/>
      <c r="G2785" s="326"/>
      <c r="H2785" s="326"/>
      <c r="I2785" s="326"/>
      <c r="J2785" s="327"/>
      <c r="K2785" s="327"/>
      <c r="L2785" s="327"/>
      <c r="M2785" s="328" t="str">
        <f>IF(ISNUMBER(#REF!),#REF! -#REF!, IF(ISNUMBER(#REF!),#REF!* 0.1, ""))</f>
        <v/>
      </c>
      <c r="N2785" s="329" t="str">
        <f t="shared" si="145"/>
        <v/>
      </c>
      <c r="O2785" s="330" t="str">
        <f t="shared" si="144"/>
        <v/>
      </c>
      <c r="P2785" s="331" t="str">
        <f t="shared" si="146"/>
        <v/>
      </c>
      <c r="Q2785" s="329"/>
      <c r="R2785" s="329"/>
      <c r="S2785" s="329"/>
      <c r="T2785" s="326"/>
      <c r="U2785" s="317"/>
    </row>
    <row r="2786" spans="1:21" x14ac:dyDescent="0.3">
      <c r="A2786" s="322"/>
      <c r="B2786" s="322"/>
      <c r="C2786" s="323"/>
      <c r="D2786" s="324"/>
      <c r="E2786" s="325"/>
      <c r="F2786" s="325"/>
      <c r="G2786" s="326"/>
      <c r="H2786" s="326"/>
      <c r="I2786" s="326"/>
      <c r="J2786" s="327"/>
      <c r="K2786" s="327"/>
      <c r="L2786" s="327"/>
      <c r="M2786" s="328" t="str">
        <f>IF(ISNUMBER(#REF!),#REF! -#REF!, IF(ISNUMBER(#REF!),#REF!* 0.1, ""))</f>
        <v/>
      </c>
      <c r="N2786" s="329" t="str">
        <f t="shared" si="145"/>
        <v/>
      </c>
      <c r="O2786" s="330" t="str">
        <f t="shared" si="144"/>
        <v/>
      </c>
      <c r="P2786" s="331" t="str">
        <f t="shared" si="146"/>
        <v/>
      </c>
      <c r="Q2786" s="329"/>
      <c r="R2786" s="329"/>
      <c r="S2786" s="329"/>
      <c r="T2786" s="326"/>
      <c r="U2786" s="317"/>
    </row>
    <row r="2787" spans="1:21" x14ac:dyDescent="0.3">
      <c r="A2787" s="322"/>
      <c r="B2787" s="322"/>
      <c r="C2787" s="323"/>
      <c r="D2787" s="324"/>
      <c r="E2787" s="325"/>
      <c r="F2787" s="325"/>
      <c r="G2787" s="326"/>
      <c r="H2787" s="326"/>
      <c r="I2787" s="326"/>
      <c r="J2787" s="327"/>
      <c r="K2787" s="327"/>
      <c r="L2787" s="327"/>
      <c r="M2787" s="328" t="str">
        <f>IF(ISNUMBER(#REF!),#REF! -#REF!, IF(ISNUMBER(#REF!),#REF!* 0.1, ""))</f>
        <v/>
      </c>
      <c r="N2787" s="329" t="str">
        <f t="shared" si="145"/>
        <v/>
      </c>
      <c r="O2787" s="330" t="str">
        <f t="shared" si="144"/>
        <v/>
      </c>
      <c r="P2787" s="331" t="str">
        <f t="shared" si="146"/>
        <v/>
      </c>
      <c r="Q2787" s="329"/>
      <c r="R2787" s="329"/>
      <c r="S2787" s="329"/>
      <c r="T2787" s="326"/>
      <c r="U2787" s="317"/>
    </row>
    <row r="2788" spans="1:21" x14ac:dyDescent="0.3">
      <c r="A2788" s="322"/>
      <c r="B2788" s="322"/>
      <c r="C2788" s="323"/>
      <c r="D2788" s="324"/>
      <c r="E2788" s="325"/>
      <c r="F2788" s="325"/>
      <c r="G2788" s="326"/>
      <c r="H2788" s="326"/>
      <c r="I2788" s="326"/>
      <c r="J2788" s="327"/>
      <c r="K2788" s="327"/>
      <c r="L2788" s="327"/>
      <c r="M2788" s="328" t="str">
        <f>IF(ISNUMBER(#REF!),#REF! -#REF!, IF(ISNUMBER(#REF!),#REF!* 0.1, ""))</f>
        <v/>
      </c>
      <c r="N2788" s="329" t="str">
        <f t="shared" si="145"/>
        <v/>
      </c>
      <c r="O2788" s="330" t="str">
        <f t="shared" si="144"/>
        <v/>
      </c>
      <c r="P2788" s="331" t="str">
        <f t="shared" si="146"/>
        <v/>
      </c>
      <c r="Q2788" s="329"/>
      <c r="R2788" s="329"/>
      <c r="S2788" s="329"/>
      <c r="T2788" s="326"/>
      <c r="U2788" s="317"/>
    </row>
    <row r="2789" spans="1:21" x14ac:dyDescent="0.3">
      <c r="A2789" s="322"/>
      <c r="B2789" s="322"/>
      <c r="C2789" s="323"/>
      <c r="D2789" s="324"/>
      <c r="E2789" s="325"/>
      <c r="F2789" s="325"/>
      <c r="G2789" s="326"/>
      <c r="H2789" s="326"/>
      <c r="I2789" s="326"/>
      <c r="J2789" s="327"/>
      <c r="K2789" s="327"/>
      <c r="L2789" s="327"/>
      <c r="M2789" s="328" t="str">
        <f>IF(ISNUMBER(#REF!),#REF! -#REF!, IF(ISNUMBER(#REF!),#REF!* 0.1, ""))</f>
        <v/>
      </c>
      <c r="N2789" s="329" t="str">
        <f t="shared" si="145"/>
        <v/>
      </c>
      <c r="O2789" s="330" t="str">
        <f t="shared" si="144"/>
        <v/>
      </c>
      <c r="P2789" s="331" t="str">
        <f t="shared" si="146"/>
        <v/>
      </c>
      <c r="Q2789" s="329"/>
      <c r="R2789" s="329"/>
      <c r="S2789" s="329"/>
      <c r="T2789" s="326"/>
      <c r="U2789" s="317"/>
    </row>
    <row r="2790" spans="1:21" x14ac:dyDescent="0.3">
      <c r="A2790" s="322"/>
      <c r="B2790" s="322"/>
      <c r="C2790" s="323"/>
      <c r="D2790" s="324"/>
      <c r="E2790" s="325"/>
      <c r="F2790" s="325"/>
      <c r="G2790" s="326"/>
      <c r="H2790" s="326"/>
      <c r="I2790" s="326"/>
      <c r="J2790" s="327"/>
      <c r="K2790" s="327"/>
      <c r="L2790" s="327"/>
      <c r="M2790" s="328" t="str">
        <f>IF(ISNUMBER(#REF!),#REF! -#REF!, IF(ISNUMBER(#REF!),#REF!* 0.1, ""))</f>
        <v/>
      </c>
      <c r="N2790" s="329" t="str">
        <f t="shared" si="145"/>
        <v/>
      </c>
      <c r="O2790" s="330" t="str">
        <f t="shared" si="144"/>
        <v/>
      </c>
      <c r="P2790" s="331" t="str">
        <f t="shared" si="146"/>
        <v/>
      </c>
      <c r="Q2790" s="329"/>
      <c r="R2790" s="329"/>
      <c r="S2790" s="329"/>
      <c r="T2790" s="326"/>
      <c r="U2790" s="317"/>
    </row>
    <row r="2791" spans="1:21" x14ac:dyDescent="0.3">
      <c r="A2791" s="322"/>
      <c r="B2791" s="322"/>
      <c r="C2791" s="323"/>
      <c r="D2791" s="324"/>
      <c r="E2791" s="325"/>
      <c r="F2791" s="325"/>
      <c r="G2791" s="326"/>
      <c r="H2791" s="326"/>
      <c r="I2791" s="326"/>
      <c r="J2791" s="327"/>
      <c r="K2791" s="327"/>
      <c r="L2791" s="327"/>
      <c r="M2791" s="328" t="str">
        <f>IF(ISNUMBER(#REF!),#REF! -#REF!, IF(ISNUMBER(#REF!),#REF!* 0.1, ""))</f>
        <v/>
      </c>
      <c r="N2791" s="329" t="str">
        <f t="shared" si="145"/>
        <v/>
      </c>
      <c r="O2791" s="330" t="str">
        <f t="shared" si="144"/>
        <v/>
      </c>
      <c r="P2791" s="331" t="str">
        <f t="shared" si="146"/>
        <v/>
      </c>
      <c r="Q2791" s="329"/>
      <c r="R2791" s="329"/>
      <c r="S2791" s="329"/>
      <c r="T2791" s="326"/>
      <c r="U2791" s="317"/>
    </row>
    <row r="2792" spans="1:21" x14ac:dyDescent="0.3">
      <c r="A2792" s="322"/>
      <c r="B2792" s="322"/>
      <c r="C2792" s="323"/>
      <c r="D2792" s="324"/>
      <c r="E2792" s="325"/>
      <c r="F2792" s="325"/>
      <c r="G2792" s="326"/>
      <c r="H2792" s="326"/>
      <c r="I2792" s="326"/>
      <c r="J2792" s="327"/>
      <c r="K2792" s="327"/>
      <c r="L2792" s="327"/>
      <c r="M2792" s="328" t="str">
        <f>IF(ISNUMBER(#REF!),#REF! -#REF!, IF(ISNUMBER(#REF!),#REF!* 0.1, ""))</f>
        <v/>
      </c>
      <c r="N2792" s="329" t="str">
        <f t="shared" si="145"/>
        <v/>
      </c>
      <c r="O2792" s="330" t="str">
        <f t="shared" si="144"/>
        <v/>
      </c>
      <c r="P2792" s="331" t="str">
        <f t="shared" si="146"/>
        <v/>
      </c>
      <c r="Q2792" s="329"/>
      <c r="R2792" s="329"/>
      <c r="S2792" s="329"/>
      <c r="T2792" s="326"/>
      <c r="U2792" s="317"/>
    </row>
    <row r="2793" spans="1:21" x14ac:dyDescent="0.3">
      <c r="A2793" s="322"/>
      <c r="B2793" s="322"/>
      <c r="C2793" s="323"/>
      <c r="D2793" s="324"/>
      <c r="E2793" s="325"/>
      <c r="F2793" s="325"/>
      <c r="G2793" s="326"/>
      <c r="H2793" s="326"/>
      <c r="I2793" s="326"/>
      <c r="J2793" s="327"/>
      <c r="K2793" s="327"/>
      <c r="L2793" s="327"/>
      <c r="M2793" s="328" t="str">
        <f>IF(ISNUMBER(#REF!),#REF! -#REF!, IF(ISNUMBER(#REF!),#REF!* 0.1, ""))</f>
        <v/>
      </c>
      <c r="N2793" s="329" t="str">
        <f t="shared" si="145"/>
        <v/>
      </c>
      <c r="O2793" s="330" t="str">
        <f t="shared" si="144"/>
        <v/>
      </c>
      <c r="P2793" s="331" t="str">
        <f t="shared" si="146"/>
        <v/>
      </c>
      <c r="Q2793" s="329"/>
      <c r="R2793" s="329"/>
      <c r="S2793" s="329"/>
      <c r="T2793" s="326"/>
      <c r="U2793" s="317"/>
    </row>
    <row r="2794" spans="1:21" x14ac:dyDescent="0.3">
      <c r="A2794" s="322"/>
      <c r="B2794" s="322"/>
      <c r="C2794" s="323"/>
      <c r="D2794" s="324"/>
      <c r="E2794" s="325"/>
      <c r="F2794" s="325"/>
      <c r="G2794" s="326"/>
      <c r="H2794" s="326"/>
      <c r="I2794" s="326"/>
      <c r="J2794" s="327"/>
      <c r="K2794" s="327"/>
      <c r="L2794" s="327"/>
      <c r="M2794" s="328" t="str">
        <f>IF(ISNUMBER(#REF!),#REF! -#REF!, IF(ISNUMBER(#REF!),#REF!* 0.1, ""))</f>
        <v/>
      </c>
      <c r="N2794" s="329" t="str">
        <f t="shared" si="145"/>
        <v/>
      </c>
      <c r="O2794" s="330" t="str">
        <f t="shared" si="144"/>
        <v/>
      </c>
      <c r="P2794" s="331" t="str">
        <f t="shared" si="146"/>
        <v/>
      </c>
      <c r="Q2794" s="329"/>
      <c r="R2794" s="329"/>
      <c r="S2794" s="329"/>
      <c r="T2794" s="326"/>
      <c r="U2794" s="317"/>
    </row>
    <row r="2795" spans="1:21" x14ac:dyDescent="0.3">
      <c r="A2795" s="322"/>
      <c r="B2795" s="322"/>
      <c r="C2795" s="323"/>
      <c r="D2795" s="324"/>
      <c r="E2795" s="325"/>
      <c r="F2795" s="325"/>
      <c r="G2795" s="326"/>
      <c r="H2795" s="326"/>
      <c r="I2795" s="326"/>
      <c r="J2795" s="327"/>
      <c r="K2795" s="327"/>
      <c r="L2795" s="327"/>
      <c r="M2795" s="328" t="str">
        <f>IF(ISNUMBER(#REF!),#REF! -#REF!, IF(ISNUMBER(#REF!),#REF!* 0.1, ""))</f>
        <v/>
      </c>
      <c r="N2795" s="329" t="str">
        <f t="shared" si="145"/>
        <v/>
      </c>
      <c r="O2795" s="330" t="str">
        <f t="shared" si="144"/>
        <v/>
      </c>
      <c r="P2795" s="331" t="str">
        <f t="shared" si="146"/>
        <v/>
      </c>
      <c r="Q2795" s="329"/>
      <c r="R2795" s="329"/>
      <c r="S2795" s="329"/>
      <c r="T2795" s="326"/>
      <c r="U2795" s="317"/>
    </row>
    <row r="2796" spans="1:21" x14ac:dyDescent="0.3">
      <c r="A2796" s="322"/>
      <c r="B2796" s="322"/>
      <c r="C2796" s="323"/>
      <c r="D2796" s="324"/>
      <c r="E2796" s="325"/>
      <c r="F2796" s="325"/>
      <c r="G2796" s="326"/>
      <c r="H2796" s="326"/>
      <c r="I2796" s="326"/>
      <c r="J2796" s="327"/>
      <c r="K2796" s="327"/>
      <c r="L2796" s="327"/>
      <c r="M2796" s="328" t="str">
        <f>IF(ISNUMBER(#REF!),#REF! -#REF!, IF(ISNUMBER(#REF!),#REF!* 0.1, ""))</f>
        <v/>
      </c>
      <c r="N2796" s="329" t="str">
        <f t="shared" si="145"/>
        <v/>
      </c>
      <c r="O2796" s="330" t="str">
        <f t="shared" si="144"/>
        <v/>
      </c>
      <c r="P2796" s="331" t="str">
        <f t="shared" si="146"/>
        <v/>
      </c>
      <c r="Q2796" s="329"/>
      <c r="R2796" s="329"/>
      <c r="S2796" s="329"/>
      <c r="T2796" s="326"/>
      <c r="U2796" s="317"/>
    </row>
    <row r="2797" spans="1:21" x14ac:dyDescent="0.3">
      <c r="A2797" s="322"/>
      <c r="B2797" s="322"/>
      <c r="C2797" s="323"/>
      <c r="D2797" s="324"/>
      <c r="E2797" s="325"/>
      <c r="F2797" s="325"/>
      <c r="G2797" s="326"/>
      <c r="H2797" s="326"/>
      <c r="I2797" s="326"/>
      <c r="J2797" s="327"/>
      <c r="K2797" s="327"/>
      <c r="L2797" s="327"/>
      <c r="M2797" s="328" t="str">
        <f>IF(ISNUMBER(#REF!),#REF! -#REF!, IF(ISNUMBER(#REF!),#REF!* 0.1, ""))</f>
        <v/>
      </c>
      <c r="N2797" s="329" t="str">
        <f t="shared" si="145"/>
        <v/>
      </c>
      <c r="O2797" s="330" t="str">
        <f t="shared" si="144"/>
        <v/>
      </c>
      <c r="P2797" s="331" t="str">
        <f t="shared" si="146"/>
        <v/>
      </c>
      <c r="Q2797" s="329"/>
      <c r="R2797" s="329"/>
      <c r="S2797" s="329"/>
      <c r="T2797" s="326"/>
      <c r="U2797" s="317"/>
    </row>
    <row r="2798" spans="1:21" x14ac:dyDescent="0.3">
      <c r="A2798" s="322"/>
      <c r="B2798" s="322"/>
      <c r="C2798" s="323"/>
      <c r="D2798" s="324"/>
      <c r="E2798" s="325"/>
      <c r="F2798" s="325"/>
      <c r="G2798" s="326"/>
      <c r="H2798" s="326"/>
      <c r="I2798" s="326"/>
      <c r="J2798" s="327"/>
      <c r="K2798" s="327"/>
      <c r="L2798" s="327"/>
      <c r="M2798" s="328" t="str">
        <f>IF(ISNUMBER(#REF!),#REF! -#REF!, IF(ISNUMBER(#REF!),#REF!* 0.1, ""))</f>
        <v/>
      </c>
      <c r="N2798" s="329" t="str">
        <f t="shared" si="145"/>
        <v/>
      </c>
      <c r="O2798" s="330" t="str">
        <f t="shared" si="144"/>
        <v/>
      </c>
      <c r="P2798" s="331" t="str">
        <f t="shared" si="146"/>
        <v/>
      </c>
      <c r="Q2798" s="329"/>
      <c r="R2798" s="329"/>
      <c r="S2798" s="329"/>
      <c r="T2798" s="326"/>
      <c r="U2798" s="317"/>
    </row>
    <row r="2799" spans="1:21" x14ac:dyDescent="0.3">
      <c r="A2799" s="322"/>
      <c r="B2799" s="322"/>
      <c r="C2799" s="323"/>
      <c r="D2799" s="324"/>
      <c r="E2799" s="325"/>
      <c r="F2799" s="325"/>
      <c r="G2799" s="326"/>
      <c r="H2799" s="326"/>
      <c r="I2799" s="326"/>
      <c r="J2799" s="327"/>
      <c r="K2799" s="327"/>
      <c r="L2799" s="327"/>
      <c r="M2799" s="328" t="str">
        <f>IF(ISNUMBER(#REF!),#REF! -#REF!, IF(ISNUMBER(#REF!),#REF!* 0.1, ""))</f>
        <v/>
      </c>
      <c r="N2799" s="329" t="str">
        <f t="shared" si="145"/>
        <v/>
      </c>
      <c r="O2799" s="330" t="str">
        <f t="shared" si="144"/>
        <v/>
      </c>
      <c r="P2799" s="331" t="str">
        <f t="shared" si="146"/>
        <v/>
      </c>
      <c r="Q2799" s="329"/>
      <c r="R2799" s="329"/>
      <c r="S2799" s="329"/>
      <c r="T2799" s="326"/>
      <c r="U2799" s="317"/>
    </row>
    <row r="2800" spans="1:21" x14ac:dyDescent="0.3">
      <c r="A2800" s="322"/>
      <c r="B2800" s="322"/>
      <c r="C2800" s="323"/>
      <c r="D2800" s="324"/>
      <c r="E2800" s="325"/>
      <c r="F2800" s="325"/>
      <c r="G2800" s="326"/>
      <c r="H2800" s="326"/>
      <c r="I2800" s="326"/>
      <c r="J2800" s="327"/>
      <c r="K2800" s="327"/>
      <c r="L2800" s="327"/>
      <c r="M2800" s="328" t="str">
        <f>IF(ISNUMBER(#REF!),#REF! -#REF!, IF(ISNUMBER(#REF!),#REF!* 0.1, ""))</f>
        <v/>
      </c>
      <c r="N2800" s="329" t="str">
        <f t="shared" si="145"/>
        <v/>
      </c>
      <c r="O2800" s="330" t="str">
        <f t="shared" si="144"/>
        <v/>
      </c>
      <c r="P2800" s="331" t="str">
        <f t="shared" si="146"/>
        <v/>
      </c>
      <c r="Q2800" s="329"/>
      <c r="R2800" s="329"/>
      <c r="S2800" s="329"/>
      <c r="T2800" s="326"/>
      <c r="U2800" s="317"/>
    </row>
    <row r="2801" spans="1:21" x14ac:dyDescent="0.3">
      <c r="A2801" s="322"/>
      <c r="B2801" s="322"/>
      <c r="C2801" s="323"/>
      <c r="D2801" s="324"/>
      <c r="E2801" s="325"/>
      <c r="F2801" s="325"/>
      <c r="G2801" s="326"/>
      <c r="H2801" s="326"/>
      <c r="I2801" s="326"/>
      <c r="J2801" s="327"/>
      <c r="K2801" s="327"/>
      <c r="L2801" s="327"/>
      <c r="M2801" s="328" t="str">
        <f>IF(ISNUMBER(#REF!),#REF! -#REF!, IF(ISNUMBER(#REF!),#REF!* 0.1, ""))</f>
        <v/>
      </c>
      <c r="N2801" s="329" t="str">
        <f t="shared" si="145"/>
        <v/>
      </c>
      <c r="O2801" s="330" t="str">
        <f t="shared" si="144"/>
        <v/>
      </c>
      <c r="P2801" s="331" t="str">
        <f t="shared" si="146"/>
        <v/>
      </c>
      <c r="Q2801" s="329"/>
      <c r="R2801" s="329"/>
      <c r="S2801" s="329"/>
      <c r="T2801" s="326"/>
      <c r="U2801" s="317"/>
    </row>
    <row r="2802" spans="1:21" x14ac:dyDescent="0.3">
      <c r="A2802" s="322"/>
      <c r="B2802" s="322"/>
      <c r="C2802" s="323"/>
      <c r="D2802" s="324"/>
      <c r="E2802" s="325"/>
      <c r="F2802" s="325"/>
      <c r="G2802" s="326"/>
      <c r="H2802" s="326"/>
      <c r="I2802" s="326"/>
      <c r="J2802" s="327"/>
      <c r="K2802" s="327"/>
      <c r="L2802" s="327"/>
      <c r="M2802" s="328" t="str">
        <f>IF(ISNUMBER(#REF!),#REF! -#REF!, IF(ISNUMBER(#REF!),#REF!* 0.1, ""))</f>
        <v/>
      </c>
      <c r="N2802" s="329" t="str">
        <f t="shared" si="145"/>
        <v/>
      </c>
      <c r="O2802" s="330" t="str">
        <f t="shared" si="144"/>
        <v/>
      </c>
      <c r="P2802" s="331" t="str">
        <f t="shared" si="146"/>
        <v/>
      </c>
      <c r="Q2802" s="329"/>
      <c r="R2802" s="329"/>
      <c r="S2802" s="329"/>
      <c r="T2802" s="326"/>
      <c r="U2802" s="317"/>
    </row>
    <row r="2803" spans="1:21" x14ac:dyDescent="0.3">
      <c r="A2803" s="322"/>
      <c r="B2803" s="322"/>
      <c r="C2803" s="323"/>
      <c r="D2803" s="324"/>
      <c r="E2803" s="325"/>
      <c r="F2803" s="325"/>
      <c r="G2803" s="326"/>
      <c r="H2803" s="326"/>
      <c r="I2803" s="326"/>
      <c r="J2803" s="327"/>
      <c r="K2803" s="327"/>
      <c r="L2803" s="327"/>
      <c r="M2803" s="328" t="str">
        <f>IF(ISNUMBER(#REF!),#REF! -#REF!, IF(ISNUMBER(#REF!),#REF!* 0.1, ""))</f>
        <v/>
      </c>
      <c r="N2803" s="329" t="str">
        <f t="shared" si="145"/>
        <v/>
      </c>
      <c r="O2803" s="330" t="str">
        <f t="shared" si="144"/>
        <v/>
      </c>
      <c r="P2803" s="331" t="str">
        <f t="shared" si="146"/>
        <v/>
      </c>
      <c r="Q2803" s="329"/>
      <c r="R2803" s="329"/>
      <c r="S2803" s="329"/>
      <c r="T2803" s="326"/>
      <c r="U2803" s="317"/>
    </row>
    <row r="2804" spans="1:21" x14ac:dyDescent="0.3">
      <c r="A2804" s="322"/>
      <c r="B2804" s="322"/>
      <c r="C2804" s="323"/>
      <c r="D2804" s="324"/>
      <c r="E2804" s="325"/>
      <c r="F2804" s="325"/>
      <c r="G2804" s="326"/>
      <c r="H2804" s="326"/>
      <c r="I2804" s="326"/>
      <c r="J2804" s="327"/>
      <c r="K2804" s="327"/>
      <c r="L2804" s="327"/>
      <c r="M2804" s="328" t="str">
        <f>IF(ISNUMBER(#REF!),#REF! -#REF!, IF(ISNUMBER(#REF!),#REF!* 0.1, ""))</f>
        <v/>
      </c>
      <c r="N2804" s="329" t="str">
        <f t="shared" si="145"/>
        <v/>
      </c>
      <c r="O2804" s="330" t="str">
        <f t="shared" si="144"/>
        <v/>
      </c>
      <c r="P2804" s="331" t="str">
        <f t="shared" si="146"/>
        <v/>
      </c>
      <c r="Q2804" s="329"/>
      <c r="R2804" s="329"/>
      <c r="S2804" s="329"/>
      <c r="T2804" s="326"/>
      <c r="U2804" s="317"/>
    </row>
    <row r="2805" spans="1:21" x14ac:dyDescent="0.3">
      <c r="A2805" s="322"/>
      <c r="B2805" s="322"/>
      <c r="C2805" s="323"/>
      <c r="D2805" s="324"/>
      <c r="E2805" s="325"/>
      <c r="F2805" s="325"/>
      <c r="G2805" s="326"/>
      <c r="H2805" s="326"/>
      <c r="I2805" s="326"/>
      <c r="J2805" s="327"/>
      <c r="K2805" s="327"/>
      <c r="L2805" s="327"/>
      <c r="M2805" s="328" t="str">
        <f>IF(ISNUMBER(#REF!),#REF! -#REF!, IF(ISNUMBER(#REF!),#REF!* 0.1, ""))</f>
        <v/>
      </c>
      <c r="N2805" s="329" t="str">
        <f t="shared" si="145"/>
        <v/>
      </c>
      <c r="O2805" s="330" t="str">
        <f t="shared" si="144"/>
        <v/>
      </c>
      <c r="P2805" s="331" t="str">
        <f t="shared" si="146"/>
        <v/>
      </c>
      <c r="Q2805" s="329"/>
      <c r="R2805" s="329"/>
      <c r="S2805" s="329"/>
      <c r="T2805" s="326"/>
      <c r="U2805" s="317"/>
    </row>
    <row r="2806" spans="1:21" x14ac:dyDescent="0.3">
      <c r="A2806" s="322"/>
      <c r="B2806" s="322"/>
      <c r="C2806" s="323"/>
      <c r="D2806" s="324"/>
      <c r="E2806" s="325"/>
      <c r="F2806" s="325"/>
      <c r="G2806" s="326"/>
      <c r="H2806" s="326"/>
      <c r="I2806" s="326"/>
      <c r="J2806" s="327"/>
      <c r="K2806" s="327"/>
      <c r="L2806" s="327"/>
      <c r="M2806" s="328" t="str">
        <f>IF(ISNUMBER(#REF!),#REF! -#REF!, IF(ISNUMBER(#REF!),#REF!* 0.1, ""))</f>
        <v/>
      </c>
      <c r="N2806" s="329" t="str">
        <f t="shared" si="145"/>
        <v/>
      </c>
      <c r="O2806" s="330" t="str">
        <f t="shared" si="144"/>
        <v/>
      </c>
      <c r="P2806" s="331" t="str">
        <f t="shared" si="146"/>
        <v/>
      </c>
      <c r="Q2806" s="329"/>
      <c r="R2806" s="329"/>
      <c r="S2806" s="329"/>
      <c r="T2806" s="326"/>
      <c r="U2806" s="317"/>
    </row>
    <row r="2807" spans="1:21" x14ac:dyDescent="0.3">
      <c r="A2807" s="322"/>
      <c r="B2807" s="322"/>
      <c r="C2807" s="323"/>
      <c r="D2807" s="324"/>
      <c r="E2807" s="325"/>
      <c r="F2807" s="325"/>
      <c r="G2807" s="326"/>
      <c r="H2807" s="326"/>
      <c r="I2807" s="326"/>
      <c r="J2807" s="327"/>
      <c r="K2807" s="327"/>
      <c r="L2807" s="327"/>
      <c r="M2807" s="328" t="str">
        <f>IF(ISNUMBER(#REF!),#REF! -#REF!, IF(ISNUMBER(#REF!),#REF!* 0.1, ""))</f>
        <v/>
      </c>
      <c r="N2807" s="329" t="str">
        <f t="shared" si="145"/>
        <v/>
      </c>
      <c r="O2807" s="330" t="str">
        <f t="shared" si="144"/>
        <v/>
      </c>
      <c r="P2807" s="331" t="str">
        <f t="shared" si="146"/>
        <v/>
      </c>
      <c r="Q2807" s="329"/>
      <c r="R2807" s="329"/>
      <c r="S2807" s="329"/>
      <c r="T2807" s="326"/>
      <c r="U2807" s="317"/>
    </row>
    <row r="2808" spans="1:21" x14ac:dyDescent="0.3">
      <c r="A2808" s="322"/>
      <c r="B2808" s="322"/>
      <c r="C2808" s="323"/>
      <c r="D2808" s="324"/>
      <c r="E2808" s="325"/>
      <c r="F2808" s="325"/>
      <c r="G2808" s="326"/>
      <c r="H2808" s="326"/>
      <c r="I2808" s="326"/>
      <c r="J2808" s="327"/>
      <c r="K2808" s="327"/>
      <c r="L2808" s="327"/>
      <c r="M2808" s="328" t="str">
        <f>IF(ISNUMBER(#REF!),#REF! -#REF!, IF(ISNUMBER(#REF!),#REF!* 0.1, ""))</f>
        <v/>
      </c>
      <c r="N2808" s="329" t="str">
        <f t="shared" si="145"/>
        <v/>
      </c>
      <c r="O2808" s="330" t="str">
        <f t="shared" si="144"/>
        <v/>
      </c>
      <c r="P2808" s="331" t="str">
        <f t="shared" si="146"/>
        <v/>
      </c>
      <c r="Q2808" s="329"/>
      <c r="R2808" s="329"/>
      <c r="S2808" s="329"/>
      <c r="T2808" s="326"/>
      <c r="U2808" s="317"/>
    </row>
    <row r="2809" spans="1:21" x14ac:dyDescent="0.3">
      <c r="A2809" s="322"/>
      <c r="B2809" s="322"/>
      <c r="C2809" s="323"/>
      <c r="D2809" s="324"/>
      <c r="E2809" s="325"/>
      <c r="F2809" s="325"/>
      <c r="G2809" s="326"/>
      <c r="H2809" s="326"/>
      <c r="I2809" s="326"/>
      <c r="J2809" s="327"/>
      <c r="K2809" s="327"/>
      <c r="L2809" s="327"/>
      <c r="M2809" s="328" t="str">
        <f>IF(ISNUMBER(#REF!),#REF! -#REF!, IF(ISNUMBER(#REF!),#REF!* 0.1, ""))</f>
        <v/>
      </c>
      <c r="N2809" s="329" t="str">
        <f t="shared" si="145"/>
        <v/>
      </c>
      <c r="O2809" s="330" t="str">
        <f t="shared" si="144"/>
        <v/>
      </c>
      <c r="P2809" s="331" t="str">
        <f t="shared" si="146"/>
        <v/>
      </c>
      <c r="Q2809" s="329"/>
      <c r="R2809" s="329"/>
      <c r="S2809" s="329"/>
      <c r="T2809" s="326"/>
      <c r="U2809" s="317"/>
    </row>
    <row r="2810" spans="1:21" x14ac:dyDescent="0.3">
      <c r="A2810" s="322"/>
      <c r="B2810" s="322"/>
      <c r="C2810" s="323"/>
      <c r="D2810" s="324"/>
      <c r="E2810" s="325"/>
      <c r="F2810" s="325"/>
      <c r="G2810" s="326"/>
      <c r="H2810" s="326"/>
      <c r="I2810" s="326"/>
      <c r="J2810" s="327"/>
      <c r="K2810" s="327"/>
      <c r="L2810" s="327"/>
      <c r="M2810" s="328" t="str">
        <f>IF(ISNUMBER(#REF!),#REF! -#REF!, IF(ISNUMBER(#REF!),#REF!* 0.1, ""))</f>
        <v/>
      </c>
      <c r="N2810" s="329" t="str">
        <f t="shared" si="145"/>
        <v/>
      </c>
      <c r="O2810" s="330" t="str">
        <f t="shared" si="144"/>
        <v/>
      </c>
      <c r="P2810" s="331" t="str">
        <f t="shared" si="146"/>
        <v/>
      </c>
      <c r="Q2810" s="329"/>
      <c r="R2810" s="329"/>
      <c r="S2810" s="329"/>
      <c r="T2810" s="326"/>
      <c r="U2810" s="317"/>
    </row>
    <row r="2811" spans="1:21" x14ac:dyDescent="0.3">
      <c r="A2811" s="322"/>
      <c r="B2811" s="322"/>
      <c r="C2811" s="323"/>
      <c r="D2811" s="324"/>
      <c r="E2811" s="325"/>
      <c r="F2811" s="325"/>
      <c r="G2811" s="326"/>
      <c r="H2811" s="326"/>
      <c r="I2811" s="326"/>
      <c r="J2811" s="327"/>
      <c r="K2811" s="327"/>
      <c r="L2811" s="327"/>
      <c r="M2811" s="328" t="str">
        <f>IF(ISNUMBER(#REF!),#REF! -#REF!, IF(ISNUMBER(#REF!),#REF!* 0.1, ""))</f>
        <v/>
      </c>
      <c r="N2811" s="329" t="str">
        <f t="shared" si="145"/>
        <v/>
      </c>
      <c r="O2811" s="330" t="str">
        <f t="shared" si="144"/>
        <v/>
      </c>
      <c r="P2811" s="331" t="str">
        <f t="shared" si="146"/>
        <v/>
      </c>
      <c r="Q2811" s="329"/>
      <c r="R2811" s="329"/>
      <c r="S2811" s="329"/>
      <c r="T2811" s="326"/>
      <c r="U2811" s="317"/>
    </row>
    <row r="2812" spans="1:21" x14ac:dyDescent="0.3">
      <c r="A2812" s="322"/>
      <c r="B2812" s="322"/>
      <c r="C2812" s="323"/>
      <c r="D2812" s="324"/>
      <c r="E2812" s="325"/>
      <c r="F2812" s="325"/>
      <c r="G2812" s="326"/>
      <c r="H2812" s="326"/>
      <c r="I2812" s="326"/>
      <c r="J2812" s="327"/>
      <c r="K2812" s="327"/>
      <c r="L2812" s="327"/>
      <c r="M2812" s="328" t="str">
        <f>IF(ISNUMBER(#REF!),#REF! -#REF!, IF(ISNUMBER(#REF!),#REF!* 0.1, ""))</f>
        <v/>
      </c>
      <c r="N2812" s="329" t="str">
        <f t="shared" si="145"/>
        <v/>
      </c>
      <c r="O2812" s="330" t="str">
        <f t="shared" si="144"/>
        <v/>
      </c>
      <c r="P2812" s="331" t="str">
        <f t="shared" si="146"/>
        <v/>
      </c>
      <c r="Q2812" s="329"/>
      <c r="R2812" s="329"/>
      <c r="S2812" s="329"/>
      <c r="T2812" s="326"/>
      <c r="U2812" s="317"/>
    </row>
    <row r="2813" spans="1:21" x14ac:dyDescent="0.3">
      <c r="A2813" s="322"/>
      <c r="B2813" s="322"/>
      <c r="C2813" s="323"/>
      <c r="D2813" s="324"/>
      <c r="E2813" s="325"/>
      <c r="F2813" s="325"/>
      <c r="G2813" s="326"/>
      <c r="H2813" s="326"/>
      <c r="I2813" s="326"/>
      <c r="J2813" s="327"/>
      <c r="K2813" s="327"/>
      <c r="L2813" s="327"/>
      <c r="M2813" s="328" t="str">
        <f>IF(ISNUMBER(#REF!),#REF! -#REF!, IF(ISNUMBER(#REF!),#REF!* 0.1, ""))</f>
        <v/>
      </c>
      <c r="N2813" s="329" t="str">
        <f t="shared" si="145"/>
        <v/>
      </c>
      <c r="O2813" s="330" t="str">
        <f t="shared" si="144"/>
        <v/>
      </c>
      <c r="P2813" s="331" t="str">
        <f t="shared" si="146"/>
        <v/>
      </c>
      <c r="Q2813" s="329"/>
      <c r="R2813" s="329"/>
      <c r="S2813" s="329"/>
      <c r="T2813" s="326"/>
      <c r="U2813" s="317"/>
    </row>
    <row r="2814" spans="1:21" x14ac:dyDescent="0.3">
      <c r="A2814" s="322"/>
      <c r="B2814" s="322"/>
      <c r="C2814" s="323"/>
      <c r="D2814" s="324"/>
      <c r="E2814" s="325"/>
      <c r="F2814" s="325"/>
      <c r="G2814" s="326"/>
      <c r="H2814" s="326"/>
      <c r="I2814" s="326"/>
      <c r="J2814" s="327"/>
      <c r="K2814" s="327"/>
      <c r="L2814" s="327"/>
      <c r="M2814" s="328" t="str">
        <f>IF(ISNUMBER(#REF!),#REF! -#REF!, IF(ISNUMBER(#REF!),#REF!* 0.1, ""))</f>
        <v/>
      </c>
      <c r="N2814" s="329" t="str">
        <f t="shared" si="145"/>
        <v/>
      </c>
      <c r="O2814" s="330" t="str">
        <f t="shared" si="144"/>
        <v/>
      </c>
      <c r="P2814" s="331" t="str">
        <f t="shared" si="146"/>
        <v/>
      </c>
      <c r="Q2814" s="329"/>
      <c r="R2814" s="329"/>
      <c r="S2814" s="329"/>
      <c r="T2814" s="326"/>
      <c r="U2814" s="317"/>
    </row>
    <row r="2815" spans="1:21" x14ac:dyDescent="0.3">
      <c r="A2815" s="322"/>
      <c r="B2815" s="322"/>
      <c r="C2815" s="323"/>
      <c r="D2815" s="324"/>
      <c r="E2815" s="325"/>
      <c r="F2815" s="325"/>
      <c r="G2815" s="326"/>
      <c r="H2815" s="326"/>
      <c r="I2815" s="326"/>
      <c r="J2815" s="327"/>
      <c r="K2815" s="327"/>
      <c r="L2815" s="327"/>
      <c r="M2815" s="328" t="str">
        <f>IF(ISNUMBER(#REF!),#REF! -#REF!, IF(ISNUMBER(#REF!),#REF!* 0.1, ""))</f>
        <v/>
      </c>
      <c r="N2815" s="329" t="str">
        <f t="shared" si="145"/>
        <v/>
      </c>
      <c r="O2815" s="330" t="str">
        <f t="shared" si="144"/>
        <v/>
      </c>
      <c r="P2815" s="331" t="str">
        <f t="shared" si="146"/>
        <v/>
      </c>
      <c r="Q2815" s="329"/>
      <c r="R2815" s="329"/>
      <c r="S2815" s="329"/>
      <c r="T2815" s="326"/>
      <c r="U2815" s="317"/>
    </row>
    <row r="2816" spans="1:21" x14ac:dyDescent="0.3">
      <c r="A2816" s="322"/>
      <c r="B2816" s="322"/>
      <c r="C2816" s="323"/>
      <c r="D2816" s="324"/>
      <c r="E2816" s="325"/>
      <c r="F2816" s="325"/>
      <c r="G2816" s="326"/>
      <c r="H2816" s="326"/>
      <c r="I2816" s="326"/>
      <c r="J2816" s="327"/>
      <c r="K2816" s="327"/>
      <c r="L2816" s="327"/>
      <c r="M2816" s="328" t="str">
        <f>IF(ISNUMBER(#REF!),#REF! -#REF!, IF(ISNUMBER(#REF!),#REF!* 0.1, ""))</f>
        <v/>
      </c>
      <c r="N2816" s="329" t="str">
        <f t="shared" si="145"/>
        <v/>
      </c>
      <c r="O2816" s="330" t="str">
        <f t="shared" si="144"/>
        <v/>
      </c>
      <c r="P2816" s="331" t="str">
        <f t="shared" si="146"/>
        <v/>
      </c>
      <c r="Q2816" s="329"/>
      <c r="R2816" s="329"/>
      <c r="S2816" s="329"/>
      <c r="T2816" s="326"/>
      <c r="U2816" s="317"/>
    </row>
    <row r="2817" spans="1:21" x14ac:dyDescent="0.3">
      <c r="A2817" s="322"/>
      <c r="B2817" s="322"/>
      <c r="C2817" s="323"/>
      <c r="D2817" s="324"/>
      <c r="E2817" s="325"/>
      <c r="F2817" s="325"/>
      <c r="G2817" s="326"/>
      <c r="H2817" s="326"/>
      <c r="I2817" s="326"/>
      <c r="J2817" s="327"/>
      <c r="K2817" s="327"/>
      <c r="L2817" s="327"/>
      <c r="M2817" s="328" t="str">
        <f>IF(ISNUMBER(#REF!),#REF! -#REF!, IF(ISNUMBER(#REF!),#REF!* 0.1, ""))</f>
        <v/>
      </c>
      <c r="N2817" s="329" t="str">
        <f t="shared" si="145"/>
        <v/>
      </c>
      <c r="O2817" s="330" t="str">
        <f t="shared" si="144"/>
        <v/>
      </c>
      <c r="P2817" s="331" t="str">
        <f t="shared" si="146"/>
        <v/>
      </c>
      <c r="Q2817" s="329"/>
      <c r="R2817" s="329"/>
      <c r="S2817" s="329"/>
      <c r="T2817" s="326"/>
      <c r="U2817" s="317"/>
    </row>
    <row r="2818" spans="1:21" x14ac:dyDescent="0.3">
      <c r="A2818" s="322"/>
      <c r="B2818" s="322"/>
      <c r="C2818" s="323"/>
      <c r="D2818" s="324"/>
      <c r="E2818" s="325"/>
      <c r="F2818" s="325"/>
      <c r="G2818" s="326"/>
      <c r="H2818" s="326"/>
      <c r="I2818" s="326"/>
      <c r="J2818" s="327"/>
      <c r="K2818" s="327"/>
      <c r="L2818" s="327"/>
      <c r="M2818" s="328" t="str">
        <f>IF(ISNUMBER(#REF!),#REF! -#REF!, IF(ISNUMBER(#REF!),#REF!* 0.1, ""))</f>
        <v/>
      </c>
      <c r="N2818" s="329" t="str">
        <f t="shared" si="145"/>
        <v/>
      </c>
      <c r="O2818" s="330" t="str">
        <f t="shared" si="144"/>
        <v/>
      </c>
      <c r="P2818" s="331" t="str">
        <f t="shared" si="146"/>
        <v/>
      </c>
      <c r="Q2818" s="329"/>
      <c r="R2818" s="329"/>
      <c r="S2818" s="329"/>
      <c r="T2818" s="326"/>
      <c r="U2818" s="317"/>
    </row>
    <row r="2819" spans="1:21" x14ac:dyDescent="0.3">
      <c r="A2819" s="322"/>
      <c r="B2819" s="322"/>
      <c r="C2819" s="323"/>
      <c r="D2819" s="324"/>
      <c r="E2819" s="325"/>
      <c r="F2819" s="325"/>
      <c r="G2819" s="326"/>
      <c r="H2819" s="326"/>
      <c r="I2819" s="326"/>
      <c r="J2819" s="327"/>
      <c r="K2819" s="327"/>
      <c r="L2819" s="327"/>
      <c r="M2819" s="328" t="str">
        <f>IF(ISNUMBER(#REF!),#REF! -#REF!, IF(ISNUMBER(#REF!),#REF!* 0.1, ""))</f>
        <v/>
      </c>
      <c r="N2819" s="329" t="str">
        <f t="shared" si="145"/>
        <v/>
      </c>
      <c r="O2819" s="330" t="str">
        <f t="shared" si="144"/>
        <v/>
      </c>
      <c r="P2819" s="331" t="str">
        <f t="shared" si="146"/>
        <v/>
      </c>
      <c r="Q2819" s="329"/>
      <c r="R2819" s="329"/>
      <c r="S2819" s="329"/>
      <c r="T2819" s="326"/>
      <c r="U2819" s="317"/>
    </row>
    <row r="2820" spans="1:21" x14ac:dyDescent="0.3">
      <c r="A2820" s="322"/>
      <c r="B2820" s="322"/>
      <c r="C2820" s="323"/>
      <c r="D2820" s="324"/>
      <c r="E2820" s="325"/>
      <c r="F2820" s="325"/>
      <c r="G2820" s="326"/>
      <c r="H2820" s="326"/>
      <c r="I2820" s="326"/>
      <c r="J2820" s="327"/>
      <c r="K2820" s="327"/>
      <c r="L2820" s="327"/>
      <c r="M2820" s="328" t="str">
        <f>IF(ISNUMBER(#REF!),#REF! -#REF!, IF(ISNUMBER(#REF!),#REF!* 0.1, ""))</f>
        <v/>
      </c>
      <c r="N2820" s="329" t="str">
        <f t="shared" si="145"/>
        <v/>
      </c>
      <c r="O2820" s="330" t="str">
        <f t="shared" si="144"/>
        <v/>
      </c>
      <c r="P2820" s="331" t="str">
        <f t="shared" si="146"/>
        <v/>
      </c>
      <c r="Q2820" s="329"/>
      <c r="R2820" s="329"/>
      <c r="S2820" s="329"/>
      <c r="T2820" s="326"/>
      <c r="U2820" s="317"/>
    </row>
    <row r="2821" spans="1:21" x14ac:dyDescent="0.3">
      <c r="A2821" s="322"/>
      <c r="B2821" s="322"/>
      <c r="C2821" s="323"/>
      <c r="D2821" s="324"/>
      <c r="E2821" s="325"/>
      <c r="F2821" s="325"/>
      <c r="G2821" s="326"/>
      <c r="H2821" s="326"/>
      <c r="I2821" s="326"/>
      <c r="J2821" s="327"/>
      <c r="K2821" s="327"/>
      <c r="L2821" s="327"/>
      <c r="M2821" s="328" t="str">
        <f>IF(ISNUMBER(#REF!),#REF! -#REF!, IF(ISNUMBER(#REF!),#REF!* 0.1, ""))</f>
        <v/>
      </c>
      <c r="N2821" s="329" t="str">
        <f t="shared" si="145"/>
        <v/>
      </c>
      <c r="O2821" s="330" t="str">
        <f t="shared" si="144"/>
        <v/>
      </c>
      <c r="P2821" s="331" t="str">
        <f t="shared" si="146"/>
        <v/>
      </c>
      <c r="Q2821" s="329"/>
      <c r="R2821" s="329"/>
      <c r="S2821" s="329"/>
      <c r="T2821" s="326"/>
      <c r="U2821" s="317"/>
    </row>
    <row r="2822" spans="1:21" x14ac:dyDescent="0.3">
      <c r="A2822" s="322"/>
      <c r="B2822" s="322"/>
      <c r="C2822" s="323"/>
      <c r="D2822" s="324"/>
      <c r="E2822" s="325"/>
      <c r="F2822" s="325"/>
      <c r="G2822" s="326"/>
      <c r="H2822" s="326"/>
      <c r="I2822" s="326"/>
      <c r="J2822" s="327"/>
      <c r="K2822" s="327"/>
      <c r="L2822" s="327"/>
      <c r="M2822" s="328" t="str">
        <f>IF(ISNUMBER(#REF!),#REF! -#REF!, IF(ISNUMBER(#REF!),#REF!* 0.1, ""))</f>
        <v/>
      </c>
      <c r="N2822" s="329" t="str">
        <f t="shared" si="145"/>
        <v/>
      </c>
      <c r="O2822" s="330" t="str">
        <f t="shared" si="144"/>
        <v/>
      </c>
      <c r="P2822" s="331" t="str">
        <f t="shared" si="146"/>
        <v/>
      </c>
      <c r="Q2822" s="329"/>
      <c r="R2822" s="329"/>
      <c r="S2822" s="329"/>
      <c r="T2822" s="326"/>
      <c r="U2822" s="317"/>
    </row>
    <row r="2823" spans="1:21" x14ac:dyDescent="0.3">
      <c r="A2823" s="322"/>
      <c r="B2823" s="322"/>
      <c r="C2823" s="323"/>
      <c r="D2823" s="324"/>
      <c r="E2823" s="325"/>
      <c r="F2823" s="325"/>
      <c r="G2823" s="326"/>
      <c r="H2823" s="326"/>
      <c r="I2823" s="326"/>
      <c r="J2823" s="327"/>
      <c r="K2823" s="327"/>
      <c r="L2823" s="327"/>
      <c r="M2823" s="328" t="str">
        <f>IF(ISNUMBER(#REF!),#REF! -#REF!, IF(ISNUMBER(#REF!),#REF!* 0.1, ""))</f>
        <v/>
      </c>
      <c r="N2823" s="329" t="str">
        <f t="shared" si="145"/>
        <v/>
      </c>
      <c r="O2823" s="330" t="str">
        <f t="shared" ref="O2823:O2886" si="147">IF(ISBLANK(M2823),"",IF(ISBLANK($O$2),M2823,M2823*1000*$O$2))</f>
        <v/>
      </c>
      <c r="P2823" s="331" t="str">
        <f t="shared" si="146"/>
        <v/>
      </c>
      <c r="Q2823" s="329"/>
      <c r="R2823" s="329"/>
      <c r="S2823" s="329"/>
      <c r="T2823" s="326"/>
      <c r="U2823" s="317"/>
    </row>
    <row r="2824" spans="1:21" x14ac:dyDescent="0.3">
      <c r="A2824" s="322"/>
      <c r="B2824" s="322"/>
      <c r="C2824" s="323"/>
      <c r="D2824" s="324"/>
      <c r="E2824" s="325"/>
      <c r="F2824" s="325"/>
      <c r="G2824" s="326"/>
      <c r="H2824" s="326"/>
      <c r="I2824" s="326"/>
      <c r="J2824" s="327"/>
      <c r="K2824" s="327"/>
      <c r="L2824" s="327"/>
      <c r="M2824" s="328" t="str">
        <f>IF(ISNUMBER(#REF!),#REF! -#REF!, IF(ISNUMBER(#REF!),#REF!* 0.1, ""))</f>
        <v/>
      </c>
      <c r="N2824" s="329" t="str">
        <f t="shared" si="145"/>
        <v/>
      </c>
      <c r="O2824" s="330" t="str">
        <f t="shared" si="147"/>
        <v/>
      </c>
      <c r="P2824" s="331" t="str">
        <f t="shared" si="146"/>
        <v/>
      </c>
      <c r="Q2824" s="329"/>
      <c r="R2824" s="329"/>
      <c r="S2824" s="329"/>
      <c r="T2824" s="326"/>
      <c r="U2824" s="317"/>
    </row>
    <row r="2825" spans="1:21" x14ac:dyDescent="0.3">
      <c r="A2825" s="322"/>
      <c r="B2825" s="322"/>
      <c r="C2825" s="323"/>
      <c r="D2825" s="324"/>
      <c r="E2825" s="325"/>
      <c r="F2825" s="325"/>
      <c r="G2825" s="326"/>
      <c r="H2825" s="326"/>
      <c r="I2825" s="326"/>
      <c r="J2825" s="327"/>
      <c r="K2825" s="327"/>
      <c r="L2825" s="327"/>
      <c r="M2825" s="328" t="str">
        <f>IF(ISNUMBER(#REF!),#REF! -#REF!, IF(ISNUMBER(#REF!),#REF!* 0.1, ""))</f>
        <v/>
      </c>
      <c r="N2825" s="329" t="str">
        <f t="shared" si="145"/>
        <v/>
      </c>
      <c r="O2825" s="330" t="str">
        <f t="shared" si="147"/>
        <v/>
      </c>
      <c r="P2825" s="331" t="str">
        <f t="shared" si="146"/>
        <v/>
      </c>
      <c r="Q2825" s="329"/>
      <c r="R2825" s="329"/>
      <c r="S2825" s="329"/>
      <c r="T2825" s="326"/>
      <c r="U2825" s="317"/>
    </row>
    <row r="2826" spans="1:21" x14ac:dyDescent="0.3">
      <c r="A2826" s="322"/>
      <c r="B2826" s="322"/>
      <c r="C2826" s="323"/>
      <c r="D2826" s="324"/>
      <c r="E2826" s="325"/>
      <c r="F2826" s="325"/>
      <c r="G2826" s="326"/>
      <c r="H2826" s="326"/>
      <c r="I2826" s="326"/>
      <c r="J2826" s="327"/>
      <c r="K2826" s="327"/>
      <c r="L2826" s="327"/>
      <c r="M2826" s="328" t="str">
        <f>IF(ISNUMBER(#REF!),#REF! -#REF!, IF(ISNUMBER(#REF!),#REF!* 0.1, ""))</f>
        <v/>
      </c>
      <c r="N2826" s="329" t="str">
        <f t="shared" si="145"/>
        <v/>
      </c>
      <c r="O2826" s="330" t="str">
        <f t="shared" si="147"/>
        <v/>
      </c>
      <c r="P2826" s="331" t="str">
        <f t="shared" si="146"/>
        <v/>
      </c>
      <c r="Q2826" s="329"/>
      <c r="R2826" s="329"/>
      <c r="S2826" s="329"/>
      <c r="T2826" s="326"/>
      <c r="U2826" s="317"/>
    </row>
    <row r="2827" spans="1:21" x14ac:dyDescent="0.3">
      <c r="A2827" s="322"/>
      <c r="B2827" s="322"/>
      <c r="C2827" s="323"/>
      <c r="D2827" s="324"/>
      <c r="E2827" s="325"/>
      <c r="F2827" s="325"/>
      <c r="G2827" s="326"/>
      <c r="H2827" s="326"/>
      <c r="I2827" s="326"/>
      <c r="J2827" s="327"/>
      <c r="K2827" s="327"/>
      <c r="L2827" s="327"/>
      <c r="M2827" s="328" t="str">
        <f>IF(ISNUMBER(#REF!),#REF! -#REF!, IF(ISNUMBER(#REF!),#REF!* 0.1, ""))</f>
        <v/>
      </c>
      <c r="N2827" s="329" t="str">
        <f t="shared" si="145"/>
        <v/>
      </c>
      <c r="O2827" s="330" t="str">
        <f t="shared" si="147"/>
        <v/>
      </c>
      <c r="P2827" s="331" t="str">
        <f t="shared" si="146"/>
        <v/>
      </c>
      <c r="Q2827" s="329"/>
      <c r="R2827" s="329"/>
      <c r="S2827" s="329"/>
      <c r="T2827" s="326"/>
      <c r="U2827" s="317"/>
    </row>
    <row r="2828" spans="1:21" x14ac:dyDescent="0.3">
      <c r="A2828" s="322"/>
      <c r="B2828" s="322"/>
      <c r="C2828" s="323"/>
      <c r="D2828" s="324"/>
      <c r="E2828" s="325"/>
      <c r="F2828" s="325"/>
      <c r="G2828" s="326"/>
      <c r="H2828" s="326"/>
      <c r="I2828" s="326"/>
      <c r="J2828" s="327"/>
      <c r="K2828" s="327"/>
      <c r="L2828" s="327"/>
      <c r="M2828" s="328" t="str">
        <f>IF(ISNUMBER(#REF!),#REF! -#REF!, IF(ISNUMBER(#REF!),#REF!* 0.1, ""))</f>
        <v/>
      </c>
      <c r="N2828" s="329" t="str">
        <f t="shared" si="145"/>
        <v/>
      </c>
      <c r="O2828" s="330" t="str">
        <f t="shared" si="147"/>
        <v/>
      </c>
      <c r="P2828" s="331" t="str">
        <f t="shared" si="146"/>
        <v/>
      </c>
      <c r="Q2828" s="329"/>
      <c r="R2828" s="329"/>
      <c r="S2828" s="329"/>
      <c r="T2828" s="326"/>
      <c r="U2828" s="317"/>
    </row>
    <row r="2829" spans="1:21" x14ac:dyDescent="0.3">
      <c r="A2829" s="322"/>
      <c r="B2829" s="322"/>
      <c r="C2829" s="323"/>
      <c r="D2829" s="324"/>
      <c r="E2829" s="325"/>
      <c r="F2829" s="325"/>
      <c r="G2829" s="326"/>
      <c r="H2829" s="326"/>
      <c r="I2829" s="326"/>
      <c r="J2829" s="327"/>
      <c r="K2829" s="327"/>
      <c r="L2829" s="327"/>
      <c r="M2829" s="328" t="str">
        <f>IF(ISNUMBER(#REF!),#REF! -#REF!, IF(ISNUMBER(#REF!),#REF!* 0.1, ""))</f>
        <v/>
      </c>
      <c r="N2829" s="329" t="str">
        <f t="shared" si="145"/>
        <v/>
      </c>
      <c r="O2829" s="330" t="str">
        <f t="shared" si="147"/>
        <v/>
      </c>
      <c r="P2829" s="331" t="str">
        <f t="shared" si="146"/>
        <v/>
      </c>
      <c r="Q2829" s="329"/>
      <c r="R2829" s="329"/>
      <c r="S2829" s="329"/>
      <c r="T2829" s="326"/>
      <c r="U2829" s="317"/>
    </row>
    <row r="2830" spans="1:21" x14ac:dyDescent="0.3">
      <c r="A2830" s="322"/>
      <c r="B2830" s="322"/>
      <c r="C2830" s="323"/>
      <c r="D2830" s="324"/>
      <c r="E2830" s="325"/>
      <c r="F2830" s="325"/>
      <c r="G2830" s="326"/>
      <c r="H2830" s="326"/>
      <c r="I2830" s="326"/>
      <c r="J2830" s="327"/>
      <c r="K2830" s="327"/>
      <c r="L2830" s="327"/>
      <c r="M2830" s="328" t="str">
        <f>IF(ISNUMBER(#REF!),#REF! -#REF!, IF(ISNUMBER(#REF!),#REF!* 0.1, ""))</f>
        <v/>
      </c>
      <c r="N2830" s="329" t="str">
        <f t="shared" si="145"/>
        <v/>
      </c>
      <c r="O2830" s="330" t="str">
        <f t="shared" si="147"/>
        <v/>
      </c>
      <c r="P2830" s="331" t="str">
        <f t="shared" si="146"/>
        <v/>
      </c>
      <c r="Q2830" s="329"/>
      <c r="R2830" s="329"/>
      <c r="S2830" s="329"/>
      <c r="T2830" s="326"/>
      <c r="U2830" s="317"/>
    </row>
    <row r="2831" spans="1:21" x14ac:dyDescent="0.3">
      <c r="A2831" s="322"/>
      <c r="B2831" s="322"/>
      <c r="C2831" s="323"/>
      <c r="D2831" s="324"/>
      <c r="E2831" s="325"/>
      <c r="F2831" s="325"/>
      <c r="G2831" s="326"/>
      <c r="H2831" s="326"/>
      <c r="I2831" s="326"/>
      <c r="J2831" s="327"/>
      <c r="K2831" s="327"/>
      <c r="L2831" s="327"/>
      <c r="M2831" s="328" t="str">
        <f>IF(ISNUMBER(#REF!),#REF! -#REF!, IF(ISNUMBER(#REF!),#REF!* 0.1, ""))</f>
        <v/>
      </c>
      <c r="N2831" s="329" t="str">
        <f t="shared" si="145"/>
        <v/>
      </c>
      <c r="O2831" s="330" t="str">
        <f t="shared" si="147"/>
        <v/>
      </c>
      <c r="P2831" s="331" t="str">
        <f t="shared" si="146"/>
        <v/>
      </c>
      <c r="Q2831" s="329"/>
      <c r="R2831" s="329"/>
      <c r="S2831" s="329"/>
      <c r="T2831" s="326"/>
      <c r="U2831" s="317"/>
    </row>
    <row r="2832" spans="1:21" x14ac:dyDescent="0.3">
      <c r="A2832" s="322"/>
      <c r="B2832" s="322"/>
      <c r="C2832" s="323"/>
      <c r="D2832" s="324"/>
      <c r="E2832" s="325"/>
      <c r="F2832" s="325"/>
      <c r="G2832" s="326"/>
      <c r="H2832" s="326"/>
      <c r="I2832" s="326"/>
      <c r="J2832" s="327"/>
      <c r="K2832" s="327"/>
      <c r="L2832" s="327"/>
      <c r="M2832" s="328" t="str">
        <f>IF(ISNUMBER(#REF!),#REF! -#REF!, IF(ISNUMBER(#REF!),#REF!* 0.1, ""))</f>
        <v/>
      </c>
      <c r="N2832" s="329" t="str">
        <f t="shared" si="145"/>
        <v/>
      </c>
      <c r="O2832" s="330" t="str">
        <f t="shared" si="147"/>
        <v/>
      </c>
      <c r="P2832" s="331" t="str">
        <f t="shared" si="146"/>
        <v/>
      </c>
      <c r="Q2832" s="329"/>
      <c r="R2832" s="329"/>
      <c r="S2832" s="329"/>
      <c r="T2832" s="326"/>
      <c r="U2832" s="317"/>
    </row>
    <row r="2833" spans="1:21" x14ac:dyDescent="0.3">
      <c r="A2833" s="322"/>
      <c r="B2833" s="322"/>
      <c r="C2833" s="323"/>
      <c r="D2833" s="324"/>
      <c r="E2833" s="325"/>
      <c r="F2833" s="325"/>
      <c r="G2833" s="326"/>
      <c r="H2833" s="326"/>
      <c r="I2833" s="326"/>
      <c r="J2833" s="327"/>
      <c r="K2833" s="327"/>
      <c r="L2833" s="327"/>
      <c r="M2833" s="328" t="str">
        <f>IF(ISNUMBER(#REF!),#REF! -#REF!, IF(ISNUMBER(#REF!),#REF!* 0.1, ""))</f>
        <v/>
      </c>
      <c r="N2833" s="329" t="str">
        <f t="shared" si="145"/>
        <v/>
      </c>
      <c r="O2833" s="330" t="str">
        <f t="shared" si="147"/>
        <v/>
      </c>
      <c r="P2833" s="331" t="str">
        <f t="shared" si="146"/>
        <v/>
      </c>
      <c r="Q2833" s="329"/>
      <c r="R2833" s="329"/>
      <c r="S2833" s="329"/>
      <c r="T2833" s="326"/>
      <c r="U2833" s="317"/>
    </row>
    <row r="2834" spans="1:21" x14ac:dyDescent="0.3">
      <c r="A2834" s="322"/>
      <c r="B2834" s="322"/>
      <c r="C2834" s="323"/>
      <c r="D2834" s="324"/>
      <c r="E2834" s="325"/>
      <c r="F2834" s="325"/>
      <c r="G2834" s="326"/>
      <c r="H2834" s="326"/>
      <c r="I2834" s="326"/>
      <c r="J2834" s="327"/>
      <c r="K2834" s="327"/>
      <c r="L2834" s="327"/>
      <c r="M2834" s="328" t="str">
        <f>IF(ISNUMBER(#REF!),#REF! -#REF!, IF(ISNUMBER(#REF!),#REF!* 0.1, ""))</f>
        <v/>
      </c>
      <c r="N2834" s="329" t="str">
        <f t="shared" si="145"/>
        <v/>
      </c>
      <c r="O2834" s="330" t="str">
        <f t="shared" si="147"/>
        <v/>
      </c>
      <c r="P2834" s="331" t="str">
        <f t="shared" si="146"/>
        <v/>
      </c>
      <c r="Q2834" s="329"/>
      <c r="R2834" s="329"/>
      <c r="S2834" s="329"/>
      <c r="T2834" s="326"/>
      <c r="U2834" s="317"/>
    </row>
    <row r="2835" spans="1:21" x14ac:dyDescent="0.3">
      <c r="A2835" s="322"/>
      <c r="B2835" s="322"/>
      <c r="C2835" s="323"/>
      <c r="D2835" s="324"/>
      <c r="E2835" s="325"/>
      <c r="F2835" s="325"/>
      <c r="G2835" s="326"/>
      <c r="H2835" s="326"/>
      <c r="I2835" s="326"/>
      <c r="J2835" s="327"/>
      <c r="K2835" s="327"/>
      <c r="L2835" s="327"/>
      <c r="M2835" s="328" t="str">
        <f>IF(ISNUMBER(#REF!),#REF! -#REF!, IF(ISNUMBER(#REF!),#REF!* 0.1, ""))</f>
        <v/>
      </c>
      <c r="N2835" s="329" t="str">
        <f t="shared" si="145"/>
        <v/>
      </c>
      <c r="O2835" s="330" t="str">
        <f t="shared" si="147"/>
        <v/>
      </c>
      <c r="P2835" s="331" t="str">
        <f t="shared" si="146"/>
        <v/>
      </c>
      <c r="Q2835" s="329"/>
      <c r="R2835" s="329"/>
      <c r="S2835" s="329"/>
      <c r="T2835" s="326"/>
      <c r="U2835" s="317"/>
    </row>
    <row r="2836" spans="1:21" x14ac:dyDescent="0.3">
      <c r="A2836" s="322"/>
      <c r="B2836" s="322"/>
      <c r="C2836" s="323"/>
      <c r="D2836" s="324"/>
      <c r="E2836" s="325"/>
      <c r="F2836" s="325"/>
      <c r="G2836" s="326"/>
      <c r="H2836" s="326"/>
      <c r="I2836" s="326"/>
      <c r="J2836" s="327"/>
      <c r="K2836" s="327"/>
      <c r="L2836" s="327"/>
      <c r="M2836" s="328" t="str">
        <f>IF(ISNUMBER(#REF!),#REF! -#REF!, IF(ISNUMBER(#REF!),#REF!* 0.1, ""))</f>
        <v/>
      </c>
      <c r="N2836" s="329" t="str">
        <f t="shared" si="145"/>
        <v/>
      </c>
      <c r="O2836" s="330" t="str">
        <f t="shared" si="147"/>
        <v/>
      </c>
      <c r="P2836" s="331" t="str">
        <f t="shared" si="146"/>
        <v/>
      </c>
      <c r="Q2836" s="329"/>
      <c r="R2836" s="329"/>
      <c r="S2836" s="329"/>
      <c r="T2836" s="326"/>
      <c r="U2836" s="317"/>
    </row>
    <row r="2837" spans="1:21" x14ac:dyDescent="0.3">
      <c r="A2837" s="322"/>
      <c r="B2837" s="322"/>
      <c r="C2837" s="323"/>
      <c r="D2837" s="324"/>
      <c r="E2837" s="325"/>
      <c r="F2837" s="325"/>
      <c r="G2837" s="326"/>
      <c r="H2837" s="326"/>
      <c r="I2837" s="326"/>
      <c r="J2837" s="327"/>
      <c r="K2837" s="327"/>
      <c r="L2837" s="327"/>
      <c r="M2837" s="328" t="str">
        <f>IF(ISNUMBER(#REF!),#REF! -#REF!, IF(ISNUMBER(#REF!),#REF!* 0.1, ""))</f>
        <v/>
      </c>
      <c r="N2837" s="329" t="str">
        <f t="shared" si="145"/>
        <v/>
      </c>
      <c r="O2837" s="330" t="str">
        <f t="shared" si="147"/>
        <v/>
      </c>
      <c r="P2837" s="331" t="str">
        <f t="shared" si="146"/>
        <v/>
      </c>
      <c r="Q2837" s="329"/>
      <c r="R2837" s="329"/>
      <c r="S2837" s="329"/>
      <c r="T2837" s="326"/>
      <c r="U2837" s="317"/>
    </row>
    <row r="2838" spans="1:21" x14ac:dyDescent="0.3">
      <c r="A2838" s="322"/>
      <c r="B2838" s="322"/>
      <c r="C2838" s="323"/>
      <c r="D2838" s="324"/>
      <c r="E2838" s="325"/>
      <c r="F2838" s="325"/>
      <c r="G2838" s="326"/>
      <c r="H2838" s="326"/>
      <c r="I2838" s="326"/>
      <c r="J2838" s="327"/>
      <c r="K2838" s="327"/>
      <c r="L2838" s="327"/>
      <c r="M2838" s="328" t="str">
        <f>IF(ISNUMBER(#REF!),#REF! -#REF!, IF(ISNUMBER(#REF!),#REF!* 0.1, ""))</f>
        <v/>
      </c>
      <c r="N2838" s="329" t="str">
        <f t="shared" si="145"/>
        <v/>
      </c>
      <c r="O2838" s="330" t="str">
        <f t="shared" si="147"/>
        <v/>
      </c>
      <c r="P2838" s="331" t="str">
        <f t="shared" si="146"/>
        <v/>
      </c>
      <c r="Q2838" s="329"/>
      <c r="R2838" s="329"/>
      <c r="S2838" s="329"/>
      <c r="T2838" s="326"/>
      <c r="U2838" s="317"/>
    </row>
    <row r="2839" spans="1:21" x14ac:dyDescent="0.3">
      <c r="A2839" s="322"/>
      <c r="B2839" s="322"/>
      <c r="C2839" s="323"/>
      <c r="D2839" s="324"/>
      <c r="E2839" s="325"/>
      <c r="F2839" s="325"/>
      <c r="G2839" s="326"/>
      <c r="H2839" s="326"/>
      <c r="I2839" s="326"/>
      <c r="J2839" s="327"/>
      <c r="K2839" s="327"/>
      <c r="L2839" s="327"/>
      <c r="M2839" s="328" t="str">
        <f>IF(ISNUMBER(#REF!),#REF! -#REF!, IF(ISNUMBER(#REF!),#REF!* 0.1, ""))</f>
        <v/>
      </c>
      <c r="N2839" s="329" t="str">
        <f t="shared" si="145"/>
        <v/>
      </c>
      <c r="O2839" s="330" t="str">
        <f t="shared" si="147"/>
        <v/>
      </c>
      <c r="P2839" s="331" t="str">
        <f t="shared" si="146"/>
        <v/>
      </c>
      <c r="Q2839" s="329"/>
      <c r="R2839" s="329"/>
      <c r="S2839" s="329"/>
      <c r="T2839" s="326"/>
      <c r="U2839" s="317"/>
    </row>
    <row r="2840" spans="1:21" x14ac:dyDescent="0.3">
      <c r="A2840" s="322"/>
      <c r="B2840" s="322"/>
      <c r="C2840" s="323"/>
      <c r="D2840" s="324"/>
      <c r="E2840" s="325"/>
      <c r="F2840" s="325"/>
      <c r="G2840" s="326"/>
      <c r="H2840" s="326"/>
      <c r="I2840" s="326"/>
      <c r="J2840" s="327"/>
      <c r="K2840" s="327"/>
      <c r="L2840" s="327"/>
      <c r="M2840" s="328" t="str">
        <f>IF(ISNUMBER(#REF!),#REF! -#REF!, IF(ISNUMBER(#REF!),#REF!* 0.1, ""))</f>
        <v/>
      </c>
      <c r="N2840" s="329" t="str">
        <f t="shared" si="145"/>
        <v/>
      </c>
      <c r="O2840" s="330" t="str">
        <f t="shared" si="147"/>
        <v/>
      </c>
      <c r="P2840" s="331" t="str">
        <f t="shared" si="146"/>
        <v/>
      </c>
      <c r="Q2840" s="329"/>
      <c r="R2840" s="329"/>
      <c r="S2840" s="329"/>
      <c r="T2840" s="326"/>
      <c r="U2840" s="317"/>
    </row>
    <row r="2841" spans="1:21" x14ac:dyDescent="0.3">
      <c r="A2841" s="322"/>
      <c r="B2841" s="322"/>
      <c r="C2841" s="323"/>
      <c r="D2841" s="324"/>
      <c r="E2841" s="325"/>
      <c r="F2841" s="325"/>
      <c r="G2841" s="326"/>
      <c r="H2841" s="326"/>
      <c r="I2841" s="326"/>
      <c r="J2841" s="327"/>
      <c r="K2841" s="327"/>
      <c r="L2841" s="327"/>
      <c r="M2841" s="328" t="str">
        <f>IF(ISNUMBER(#REF!),#REF! -#REF!, IF(ISNUMBER(#REF!),#REF!* 0.1, ""))</f>
        <v/>
      </c>
      <c r="N2841" s="329" t="str">
        <f t="shared" si="145"/>
        <v/>
      </c>
      <c r="O2841" s="330" t="str">
        <f t="shared" si="147"/>
        <v/>
      </c>
      <c r="P2841" s="331" t="str">
        <f t="shared" si="146"/>
        <v/>
      </c>
      <c r="Q2841" s="329"/>
      <c r="R2841" s="329"/>
      <c r="S2841" s="329"/>
      <c r="T2841" s="326"/>
      <c r="U2841" s="317"/>
    </row>
    <row r="2842" spans="1:21" x14ac:dyDescent="0.3">
      <c r="A2842" s="322"/>
      <c r="B2842" s="322"/>
      <c r="C2842" s="323"/>
      <c r="D2842" s="324"/>
      <c r="E2842" s="325"/>
      <c r="F2842" s="325"/>
      <c r="G2842" s="326"/>
      <c r="H2842" s="326"/>
      <c r="I2842" s="326"/>
      <c r="J2842" s="327"/>
      <c r="K2842" s="327"/>
      <c r="L2842" s="327"/>
      <c r="M2842" s="328" t="str">
        <f>IF(ISNUMBER(#REF!),#REF! -#REF!, IF(ISNUMBER(#REF!),#REF!* 0.1, ""))</f>
        <v/>
      </c>
      <c r="N2842" s="329" t="str">
        <f t="shared" si="145"/>
        <v/>
      </c>
      <c r="O2842" s="330" t="str">
        <f t="shared" si="147"/>
        <v/>
      </c>
      <c r="P2842" s="331" t="str">
        <f t="shared" si="146"/>
        <v/>
      </c>
      <c r="Q2842" s="329"/>
      <c r="R2842" s="329"/>
      <c r="S2842" s="329"/>
      <c r="T2842" s="326"/>
      <c r="U2842" s="317"/>
    </row>
    <row r="2843" spans="1:21" x14ac:dyDescent="0.3">
      <c r="A2843" s="322"/>
      <c r="B2843" s="322"/>
      <c r="C2843" s="323"/>
      <c r="D2843" s="324"/>
      <c r="E2843" s="325"/>
      <c r="F2843" s="325"/>
      <c r="G2843" s="326"/>
      <c r="H2843" s="326"/>
      <c r="I2843" s="326"/>
      <c r="J2843" s="327"/>
      <c r="K2843" s="327"/>
      <c r="L2843" s="327"/>
      <c r="M2843" s="328" t="str">
        <f>IF(ISNUMBER(#REF!),#REF! -#REF!, IF(ISNUMBER(#REF!),#REF!* 0.1, ""))</f>
        <v/>
      </c>
      <c r="N2843" s="329" t="str">
        <f t="shared" ref="N2843:N2906" si="148">IF(ISBLANK(E2843),"",IF(E2843="Diametral",L2843,SQRT(4*K2843*L2843/PI())))</f>
        <v/>
      </c>
      <c r="O2843" s="330" t="str">
        <f t="shared" si="147"/>
        <v/>
      </c>
      <c r="P2843" s="331" t="str">
        <f t="shared" ref="P2843:P2906" si="149">IF(ISBLANK(E2843),"",N2843^2)</f>
        <v/>
      </c>
      <c r="Q2843" s="329"/>
      <c r="R2843" s="329"/>
      <c r="S2843" s="329"/>
      <c r="T2843" s="326"/>
      <c r="U2843" s="317"/>
    </row>
    <row r="2844" spans="1:21" x14ac:dyDescent="0.3">
      <c r="A2844" s="322"/>
      <c r="B2844" s="322"/>
      <c r="C2844" s="323"/>
      <c r="D2844" s="324"/>
      <c r="E2844" s="325"/>
      <c r="F2844" s="325"/>
      <c r="G2844" s="326"/>
      <c r="H2844" s="326"/>
      <c r="I2844" s="326"/>
      <c r="J2844" s="327"/>
      <c r="K2844" s="327"/>
      <c r="L2844" s="327"/>
      <c r="M2844" s="328" t="str">
        <f>IF(ISNUMBER(#REF!),#REF! -#REF!, IF(ISNUMBER(#REF!),#REF!* 0.1, ""))</f>
        <v/>
      </c>
      <c r="N2844" s="329" t="str">
        <f t="shared" si="148"/>
        <v/>
      </c>
      <c r="O2844" s="330" t="str">
        <f t="shared" si="147"/>
        <v/>
      </c>
      <c r="P2844" s="331" t="str">
        <f t="shared" si="149"/>
        <v/>
      </c>
      <c r="Q2844" s="329"/>
      <c r="R2844" s="329"/>
      <c r="S2844" s="329"/>
      <c r="T2844" s="326"/>
      <c r="U2844" s="317"/>
    </row>
    <row r="2845" spans="1:21" x14ac:dyDescent="0.3">
      <c r="A2845" s="322"/>
      <c r="B2845" s="322"/>
      <c r="C2845" s="323"/>
      <c r="D2845" s="324"/>
      <c r="E2845" s="325"/>
      <c r="F2845" s="325"/>
      <c r="G2845" s="326"/>
      <c r="H2845" s="326"/>
      <c r="I2845" s="326"/>
      <c r="J2845" s="327"/>
      <c r="K2845" s="327"/>
      <c r="L2845" s="327"/>
      <c r="M2845" s="328" t="str">
        <f>IF(ISNUMBER(#REF!),#REF! -#REF!, IF(ISNUMBER(#REF!),#REF!* 0.1, ""))</f>
        <v/>
      </c>
      <c r="N2845" s="329" t="str">
        <f t="shared" si="148"/>
        <v/>
      </c>
      <c r="O2845" s="330" t="str">
        <f t="shared" si="147"/>
        <v/>
      </c>
      <c r="P2845" s="331" t="str">
        <f t="shared" si="149"/>
        <v/>
      </c>
      <c r="Q2845" s="329"/>
      <c r="R2845" s="329"/>
      <c r="S2845" s="329"/>
      <c r="T2845" s="326"/>
      <c r="U2845" s="317"/>
    </row>
    <row r="2846" spans="1:21" x14ac:dyDescent="0.3">
      <c r="A2846" s="322"/>
      <c r="B2846" s="322"/>
      <c r="C2846" s="323"/>
      <c r="D2846" s="324"/>
      <c r="E2846" s="325"/>
      <c r="F2846" s="325"/>
      <c r="G2846" s="326"/>
      <c r="H2846" s="326"/>
      <c r="I2846" s="326"/>
      <c r="J2846" s="327"/>
      <c r="K2846" s="327"/>
      <c r="L2846" s="327"/>
      <c r="M2846" s="328" t="str">
        <f>IF(ISNUMBER(#REF!),#REF! -#REF!, IF(ISNUMBER(#REF!),#REF!* 0.1, ""))</f>
        <v/>
      </c>
      <c r="N2846" s="329" t="str">
        <f t="shared" si="148"/>
        <v/>
      </c>
      <c r="O2846" s="330" t="str">
        <f t="shared" si="147"/>
        <v/>
      </c>
      <c r="P2846" s="331" t="str">
        <f t="shared" si="149"/>
        <v/>
      </c>
      <c r="Q2846" s="329"/>
      <c r="R2846" s="329"/>
      <c r="S2846" s="329"/>
      <c r="T2846" s="326"/>
      <c r="U2846" s="317"/>
    </row>
    <row r="2847" spans="1:21" x14ac:dyDescent="0.3">
      <c r="A2847" s="322"/>
      <c r="B2847" s="322"/>
      <c r="C2847" s="323"/>
      <c r="D2847" s="324"/>
      <c r="E2847" s="325"/>
      <c r="F2847" s="325"/>
      <c r="G2847" s="326"/>
      <c r="H2847" s="326"/>
      <c r="I2847" s="326"/>
      <c r="J2847" s="327"/>
      <c r="K2847" s="327"/>
      <c r="L2847" s="327"/>
      <c r="M2847" s="328" t="str">
        <f>IF(ISNUMBER(#REF!),#REF! -#REF!, IF(ISNUMBER(#REF!),#REF!* 0.1, ""))</f>
        <v/>
      </c>
      <c r="N2847" s="329" t="str">
        <f t="shared" si="148"/>
        <v/>
      </c>
      <c r="O2847" s="330" t="str">
        <f t="shared" si="147"/>
        <v/>
      </c>
      <c r="P2847" s="331" t="str">
        <f t="shared" si="149"/>
        <v/>
      </c>
      <c r="Q2847" s="329"/>
      <c r="R2847" s="329"/>
      <c r="S2847" s="329"/>
      <c r="T2847" s="326"/>
      <c r="U2847" s="317"/>
    </row>
    <row r="2848" spans="1:21" x14ac:dyDescent="0.3">
      <c r="A2848" s="322"/>
      <c r="B2848" s="322"/>
      <c r="C2848" s="323"/>
      <c r="D2848" s="324"/>
      <c r="E2848" s="325"/>
      <c r="F2848" s="325"/>
      <c r="G2848" s="326"/>
      <c r="H2848" s="326"/>
      <c r="I2848" s="326"/>
      <c r="J2848" s="327"/>
      <c r="K2848" s="327"/>
      <c r="L2848" s="327"/>
      <c r="M2848" s="328" t="str">
        <f>IF(ISNUMBER(#REF!),#REF! -#REF!, IF(ISNUMBER(#REF!),#REF!* 0.1, ""))</f>
        <v/>
      </c>
      <c r="N2848" s="329" t="str">
        <f t="shared" si="148"/>
        <v/>
      </c>
      <c r="O2848" s="330" t="str">
        <f t="shared" si="147"/>
        <v/>
      </c>
      <c r="P2848" s="331" t="str">
        <f t="shared" si="149"/>
        <v/>
      </c>
      <c r="Q2848" s="329"/>
      <c r="R2848" s="329"/>
      <c r="S2848" s="329"/>
      <c r="T2848" s="326"/>
      <c r="U2848" s="317"/>
    </row>
    <row r="2849" spans="1:21" x14ac:dyDescent="0.3">
      <c r="A2849" s="322"/>
      <c r="B2849" s="322"/>
      <c r="C2849" s="323"/>
      <c r="D2849" s="324"/>
      <c r="E2849" s="325"/>
      <c r="F2849" s="325"/>
      <c r="G2849" s="326"/>
      <c r="H2849" s="326"/>
      <c r="I2849" s="326"/>
      <c r="J2849" s="327"/>
      <c r="K2849" s="327"/>
      <c r="L2849" s="327"/>
      <c r="M2849" s="328" t="str">
        <f>IF(ISNUMBER(#REF!),#REF! -#REF!, IF(ISNUMBER(#REF!),#REF!* 0.1, ""))</f>
        <v/>
      </c>
      <c r="N2849" s="329" t="str">
        <f t="shared" si="148"/>
        <v/>
      </c>
      <c r="O2849" s="330" t="str">
        <f t="shared" si="147"/>
        <v/>
      </c>
      <c r="P2849" s="331" t="str">
        <f t="shared" si="149"/>
        <v/>
      </c>
      <c r="Q2849" s="329"/>
      <c r="R2849" s="329"/>
      <c r="S2849" s="329"/>
      <c r="T2849" s="326"/>
      <c r="U2849" s="317"/>
    </row>
    <row r="2850" spans="1:21" x14ac:dyDescent="0.3">
      <c r="A2850" s="322"/>
      <c r="B2850" s="322"/>
      <c r="C2850" s="323"/>
      <c r="D2850" s="324"/>
      <c r="E2850" s="325"/>
      <c r="F2850" s="325"/>
      <c r="G2850" s="326"/>
      <c r="H2850" s="326"/>
      <c r="I2850" s="326"/>
      <c r="J2850" s="327"/>
      <c r="K2850" s="327"/>
      <c r="L2850" s="327"/>
      <c r="M2850" s="328" t="str">
        <f>IF(ISNUMBER(#REF!),#REF! -#REF!, IF(ISNUMBER(#REF!),#REF!* 0.1, ""))</f>
        <v/>
      </c>
      <c r="N2850" s="329" t="str">
        <f t="shared" si="148"/>
        <v/>
      </c>
      <c r="O2850" s="330" t="str">
        <f t="shared" si="147"/>
        <v/>
      </c>
      <c r="P2850" s="331" t="str">
        <f t="shared" si="149"/>
        <v/>
      </c>
      <c r="Q2850" s="329"/>
      <c r="R2850" s="329"/>
      <c r="S2850" s="329"/>
      <c r="T2850" s="326"/>
      <c r="U2850" s="317"/>
    </row>
    <row r="2851" spans="1:21" x14ac:dyDescent="0.3">
      <c r="A2851" s="322"/>
      <c r="B2851" s="322"/>
      <c r="C2851" s="323"/>
      <c r="D2851" s="324"/>
      <c r="E2851" s="325"/>
      <c r="F2851" s="325"/>
      <c r="G2851" s="326"/>
      <c r="H2851" s="326"/>
      <c r="I2851" s="326"/>
      <c r="J2851" s="327"/>
      <c r="K2851" s="327"/>
      <c r="L2851" s="327"/>
      <c r="M2851" s="328" t="str">
        <f>IF(ISNUMBER(#REF!),#REF! -#REF!, IF(ISNUMBER(#REF!),#REF!* 0.1, ""))</f>
        <v/>
      </c>
      <c r="N2851" s="329" t="str">
        <f t="shared" si="148"/>
        <v/>
      </c>
      <c r="O2851" s="330" t="str">
        <f t="shared" si="147"/>
        <v/>
      </c>
      <c r="P2851" s="331" t="str">
        <f t="shared" si="149"/>
        <v/>
      </c>
      <c r="Q2851" s="329"/>
      <c r="R2851" s="329"/>
      <c r="S2851" s="329"/>
      <c r="T2851" s="326"/>
      <c r="U2851" s="317"/>
    </row>
    <row r="2852" spans="1:21" x14ac:dyDescent="0.3">
      <c r="A2852" s="322"/>
      <c r="B2852" s="322"/>
      <c r="C2852" s="323"/>
      <c r="D2852" s="324"/>
      <c r="E2852" s="325"/>
      <c r="F2852" s="325"/>
      <c r="G2852" s="326"/>
      <c r="H2852" s="326"/>
      <c r="I2852" s="326"/>
      <c r="J2852" s="327"/>
      <c r="K2852" s="327"/>
      <c r="L2852" s="327"/>
      <c r="M2852" s="328" t="str">
        <f>IF(ISNUMBER(#REF!),#REF! -#REF!, IF(ISNUMBER(#REF!),#REF!* 0.1, ""))</f>
        <v/>
      </c>
      <c r="N2852" s="329" t="str">
        <f t="shared" si="148"/>
        <v/>
      </c>
      <c r="O2852" s="330" t="str">
        <f t="shared" si="147"/>
        <v/>
      </c>
      <c r="P2852" s="331" t="str">
        <f t="shared" si="149"/>
        <v/>
      </c>
      <c r="Q2852" s="329"/>
      <c r="R2852" s="329"/>
      <c r="S2852" s="329"/>
      <c r="T2852" s="326"/>
      <c r="U2852" s="317"/>
    </row>
    <row r="2853" spans="1:21" x14ac:dyDescent="0.3">
      <c r="A2853" s="322"/>
      <c r="B2853" s="322"/>
      <c r="C2853" s="323"/>
      <c r="D2853" s="324"/>
      <c r="E2853" s="325"/>
      <c r="F2853" s="325"/>
      <c r="G2853" s="326"/>
      <c r="H2853" s="326"/>
      <c r="I2853" s="326"/>
      <c r="J2853" s="327"/>
      <c r="K2853" s="327"/>
      <c r="L2853" s="327"/>
      <c r="M2853" s="328" t="str">
        <f>IF(ISNUMBER(#REF!),#REF! -#REF!, IF(ISNUMBER(#REF!),#REF!* 0.1, ""))</f>
        <v/>
      </c>
      <c r="N2853" s="329" t="str">
        <f t="shared" si="148"/>
        <v/>
      </c>
      <c r="O2853" s="330" t="str">
        <f t="shared" si="147"/>
        <v/>
      </c>
      <c r="P2853" s="331" t="str">
        <f t="shared" si="149"/>
        <v/>
      </c>
      <c r="Q2853" s="329"/>
      <c r="R2853" s="329"/>
      <c r="S2853" s="329"/>
      <c r="T2853" s="326"/>
      <c r="U2853" s="317"/>
    </row>
    <row r="2854" spans="1:21" x14ac:dyDescent="0.3">
      <c r="A2854" s="322"/>
      <c r="B2854" s="322"/>
      <c r="C2854" s="323"/>
      <c r="D2854" s="324"/>
      <c r="E2854" s="325"/>
      <c r="F2854" s="325"/>
      <c r="G2854" s="326"/>
      <c r="H2854" s="326"/>
      <c r="I2854" s="326"/>
      <c r="J2854" s="327"/>
      <c r="K2854" s="327"/>
      <c r="L2854" s="327"/>
      <c r="M2854" s="328" t="str">
        <f>IF(ISNUMBER(#REF!),#REF! -#REF!, IF(ISNUMBER(#REF!),#REF!* 0.1, ""))</f>
        <v/>
      </c>
      <c r="N2854" s="329" t="str">
        <f t="shared" si="148"/>
        <v/>
      </c>
      <c r="O2854" s="330" t="str">
        <f t="shared" si="147"/>
        <v/>
      </c>
      <c r="P2854" s="331" t="str">
        <f t="shared" si="149"/>
        <v/>
      </c>
      <c r="Q2854" s="329"/>
      <c r="R2854" s="329"/>
      <c r="S2854" s="329"/>
      <c r="T2854" s="326"/>
      <c r="U2854" s="317"/>
    </row>
    <row r="2855" spans="1:21" x14ac:dyDescent="0.3">
      <c r="A2855" s="322"/>
      <c r="B2855" s="322"/>
      <c r="C2855" s="323"/>
      <c r="D2855" s="324"/>
      <c r="E2855" s="325"/>
      <c r="F2855" s="325"/>
      <c r="G2855" s="326"/>
      <c r="H2855" s="326"/>
      <c r="I2855" s="326"/>
      <c r="J2855" s="327"/>
      <c r="K2855" s="327"/>
      <c r="L2855" s="327"/>
      <c r="M2855" s="328" t="str">
        <f>IF(ISNUMBER(#REF!),#REF! -#REF!, IF(ISNUMBER(#REF!),#REF!* 0.1, ""))</f>
        <v/>
      </c>
      <c r="N2855" s="329" t="str">
        <f t="shared" si="148"/>
        <v/>
      </c>
      <c r="O2855" s="330" t="str">
        <f t="shared" si="147"/>
        <v/>
      </c>
      <c r="P2855" s="331" t="str">
        <f t="shared" si="149"/>
        <v/>
      </c>
      <c r="Q2855" s="329"/>
      <c r="R2855" s="329"/>
      <c r="S2855" s="329"/>
      <c r="T2855" s="326"/>
      <c r="U2855" s="317"/>
    </row>
    <row r="2856" spans="1:21" x14ac:dyDescent="0.3">
      <c r="A2856" s="322"/>
      <c r="B2856" s="322"/>
      <c r="C2856" s="323"/>
      <c r="D2856" s="324"/>
      <c r="E2856" s="325"/>
      <c r="F2856" s="325"/>
      <c r="G2856" s="326"/>
      <c r="H2856" s="326"/>
      <c r="I2856" s="326"/>
      <c r="J2856" s="327"/>
      <c r="K2856" s="327"/>
      <c r="L2856" s="327"/>
      <c r="M2856" s="328" t="str">
        <f>IF(ISNUMBER(#REF!),#REF! -#REF!, IF(ISNUMBER(#REF!),#REF!* 0.1, ""))</f>
        <v/>
      </c>
      <c r="N2856" s="329" t="str">
        <f t="shared" si="148"/>
        <v/>
      </c>
      <c r="O2856" s="330" t="str">
        <f t="shared" si="147"/>
        <v/>
      </c>
      <c r="P2856" s="331" t="str">
        <f t="shared" si="149"/>
        <v/>
      </c>
      <c r="Q2856" s="329"/>
      <c r="R2856" s="329"/>
      <c r="S2856" s="329"/>
      <c r="T2856" s="326"/>
      <c r="U2856" s="317"/>
    </row>
    <row r="2857" spans="1:21" x14ac:dyDescent="0.3">
      <c r="A2857" s="322"/>
      <c r="B2857" s="322"/>
      <c r="C2857" s="323"/>
      <c r="D2857" s="324"/>
      <c r="E2857" s="325"/>
      <c r="F2857" s="325"/>
      <c r="G2857" s="326"/>
      <c r="H2857" s="326"/>
      <c r="I2857" s="326"/>
      <c r="J2857" s="327"/>
      <c r="K2857" s="327"/>
      <c r="L2857" s="327"/>
      <c r="M2857" s="328" t="str">
        <f>IF(ISNUMBER(#REF!),#REF! -#REF!, IF(ISNUMBER(#REF!),#REF!* 0.1, ""))</f>
        <v/>
      </c>
      <c r="N2857" s="329" t="str">
        <f t="shared" si="148"/>
        <v/>
      </c>
      <c r="O2857" s="330" t="str">
        <f t="shared" si="147"/>
        <v/>
      </c>
      <c r="P2857" s="331" t="str">
        <f t="shared" si="149"/>
        <v/>
      </c>
      <c r="Q2857" s="329"/>
      <c r="R2857" s="329"/>
      <c r="S2857" s="329"/>
      <c r="T2857" s="326"/>
      <c r="U2857" s="317"/>
    </row>
    <row r="2858" spans="1:21" x14ac:dyDescent="0.3">
      <c r="A2858" s="322"/>
      <c r="B2858" s="322"/>
      <c r="C2858" s="323"/>
      <c r="D2858" s="324"/>
      <c r="E2858" s="325"/>
      <c r="F2858" s="325"/>
      <c r="G2858" s="326"/>
      <c r="H2858" s="326"/>
      <c r="I2858" s="326"/>
      <c r="J2858" s="327"/>
      <c r="K2858" s="327"/>
      <c r="L2858" s="327"/>
      <c r="M2858" s="328" t="str">
        <f>IF(ISNUMBER(#REF!),#REF! -#REF!, IF(ISNUMBER(#REF!),#REF!* 0.1, ""))</f>
        <v/>
      </c>
      <c r="N2858" s="329" t="str">
        <f t="shared" si="148"/>
        <v/>
      </c>
      <c r="O2858" s="330" t="str">
        <f t="shared" si="147"/>
        <v/>
      </c>
      <c r="P2858" s="331" t="str">
        <f t="shared" si="149"/>
        <v/>
      </c>
      <c r="Q2858" s="329"/>
      <c r="R2858" s="329"/>
      <c r="S2858" s="329"/>
      <c r="T2858" s="326"/>
      <c r="U2858" s="317"/>
    </row>
    <row r="2859" spans="1:21" x14ac:dyDescent="0.3">
      <c r="A2859" s="322"/>
      <c r="B2859" s="322"/>
      <c r="C2859" s="323"/>
      <c r="D2859" s="324"/>
      <c r="E2859" s="325"/>
      <c r="F2859" s="325"/>
      <c r="G2859" s="326"/>
      <c r="H2859" s="326"/>
      <c r="I2859" s="326"/>
      <c r="J2859" s="327"/>
      <c r="K2859" s="327"/>
      <c r="L2859" s="327"/>
      <c r="M2859" s="328" t="str">
        <f>IF(ISNUMBER(#REF!),#REF! -#REF!, IF(ISNUMBER(#REF!),#REF!* 0.1, ""))</f>
        <v/>
      </c>
      <c r="N2859" s="329" t="str">
        <f t="shared" si="148"/>
        <v/>
      </c>
      <c r="O2859" s="330" t="str">
        <f t="shared" si="147"/>
        <v/>
      </c>
      <c r="P2859" s="331" t="str">
        <f t="shared" si="149"/>
        <v/>
      </c>
      <c r="Q2859" s="329"/>
      <c r="R2859" s="329"/>
      <c r="S2859" s="329"/>
      <c r="T2859" s="326"/>
      <c r="U2859" s="317"/>
    </row>
    <row r="2860" spans="1:21" x14ac:dyDescent="0.3">
      <c r="A2860" s="322"/>
      <c r="B2860" s="322"/>
      <c r="C2860" s="323"/>
      <c r="D2860" s="324"/>
      <c r="E2860" s="325"/>
      <c r="F2860" s="325"/>
      <c r="G2860" s="326"/>
      <c r="H2860" s="326"/>
      <c r="I2860" s="326"/>
      <c r="J2860" s="327"/>
      <c r="K2860" s="327"/>
      <c r="L2860" s="327"/>
      <c r="M2860" s="328" t="str">
        <f>IF(ISNUMBER(#REF!),#REF! -#REF!, IF(ISNUMBER(#REF!),#REF!* 0.1, ""))</f>
        <v/>
      </c>
      <c r="N2860" s="329" t="str">
        <f t="shared" si="148"/>
        <v/>
      </c>
      <c r="O2860" s="330" t="str">
        <f t="shared" si="147"/>
        <v/>
      </c>
      <c r="P2860" s="331" t="str">
        <f t="shared" si="149"/>
        <v/>
      </c>
      <c r="Q2860" s="329"/>
      <c r="R2860" s="329"/>
      <c r="S2860" s="329"/>
      <c r="T2860" s="326"/>
      <c r="U2860" s="317"/>
    </row>
    <row r="2861" spans="1:21" x14ac:dyDescent="0.3">
      <c r="A2861" s="322"/>
      <c r="B2861" s="322"/>
      <c r="C2861" s="323"/>
      <c r="D2861" s="324"/>
      <c r="E2861" s="325"/>
      <c r="F2861" s="325"/>
      <c r="G2861" s="326"/>
      <c r="H2861" s="326"/>
      <c r="I2861" s="326"/>
      <c r="J2861" s="327"/>
      <c r="K2861" s="327"/>
      <c r="L2861" s="327"/>
      <c r="M2861" s="328" t="str">
        <f>IF(ISNUMBER(#REF!),#REF! -#REF!, IF(ISNUMBER(#REF!),#REF!* 0.1, ""))</f>
        <v/>
      </c>
      <c r="N2861" s="329" t="str">
        <f t="shared" si="148"/>
        <v/>
      </c>
      <c r="O2861" s="330" t="str">
        <f t="shared" si="147"/>
        <v/>
      </c>
      <c r="P2861" s="331" t="str">
        <f t="shared" si="149"/>
        <v/>
      </c>
      <c r="Q2861" s="329"/>
      <c r="R2861" s="329"/>
      <c r="S2861" s="329"/>
      <c r="T2861" s="326"/>
      <c r="U2861" s="317"/>
    </row>
    <row r="2862" spans="1:21" x14ac:dyDescent="0.3">
      <c r="A2862" s="322"/>
      <c r="B2862" s="322"/>
      <c r="C2862" s="323"/>
      <c r="D2862" s="324"/>
      <c r="E2862" s="325"/>
      <c r="F2862" s="325"/>
      <c r="G2862" s="326"/>
      <c r="H2862" s="326"/>
      <c r="I2862" s="326"/>
      <c r="J2862" s="327"/>
      <c r="K2862" s="327"/>
      <c r="L2862" s="327"/>
      <c r="M2862" s="328" t="str">
        <f>IF(ISNUMBER(#REF!),#REF! -#REF!, IF(ISNUMBER(#REF!),#REF!* 0.1, ""))</f>
        <v/>
      </c>
      <c r="N2862" s="329" t="str">
        <f t="shared" si="148"/>
        <v/>
      </c>
      <c r="O2862" s="330" t="str">
        <f t="shared" si="147"/>
        <v/>
      </c>
      <c r="P2862" s="331" t="str">
        <f t="shared" si="149"/>
        <v/>
      </c>
      <c r="Q2862" s="329"/>
      <c r="R2862" s="329"/>
      <c r="S2862" s="329"/>
      <c r="T2862" s="326"/>
      <c r="U2862" s="317"/>
    </row>
    <row r="2863" spans="1:21" x14ac:dyDescent="0.3">
      <c r="A2863" s="322"/>
      <c r="B2863" s="322"/>
      <c r="C2863" s="323"/>
      <c r="D2863" s="324"/>
      <c r="E2863" s="325"/>
      <c r="F2863" s="325"/>
      <c r="G2863" s="326"/>
      <c r="H2863" s="326"/>
      <c r="I2863" s="326"/>
      <c r="J2863" s="327"/>
      <c r="K2863" s="327"/>
      <c r="L2863" s="327"/>
      <c r="M2863" s="328" t="str">
        <f>IF(ISNUMBER(#REF!),#REF! -#REF!, IF(ISNUMBER(#REF!),#REF!* 0.1, ""))</f>
        <v/>
      </c>
      <c r="N2863" s="329" t="str">
        <f t="shared" si="148"/>
        <v/>
      </c>
      <c r="O2863" s="330" t="str">
        <f t="shared" si="147"/>
        <v/>
      </c>
      <c r="P2863" s="331" t="str">
        <f t="shared" si="149"/>
        <v/>
      </c>
      <c r="Q2863" s="329"/>
      <c r="R2863" s="329"/>
      <c r="S2863" s="329"/>
      <c r="T2863" s="326"/>
      <c r="U2863" s="317"/>
    </row>
    <row r="2864" spans="1:21" x14ac:dyDescent="0.3">
      <c r="A2864" s="322"/>
      <c r="B2864" s="322"/>
      <c r="C2864" s="323"/>
      <c r="D2864" s="324"/>
      <c r="E2864" s="325"/>
      <c r="F2864" s="325"/>
      <c r="G2864" s="326"/>
      <c r="H2864" s="326"/>
      <c r="I2864" s="326"/>
      <c r="J2864" s="327"/>
      <c r="K2864" s="327"/>
      <c r="L2864" s="327"/>
      <c r="M2864" s="328" t="str">
        <f>IF(ISNUMBER(#REF!),#REF! -#REF!, IF(ISNUMBER(#REF!),#REF!* 0.1, ""))</f>
        <v/>
      </c>
      <c r="N2864" s="329" t="str">
        <f t="shared" si="148"/>
        <v/>
      </c>
      <c r="O2864" s="330" t="str">
        <f t="shared" si="147"/>
        <v/>
      </c>
      <c r="P2864" s="331" t="str">
        <f t="shared" si="149"/>
        <v/>
      </c>
      <c r="Q2864" s="329"/>
      <c r="R2864" s="329"/>
      <c r="S2864" s="329"/>
      <c r="T2864" s="326"/>
      <c r="U2864" s="317"/>
    </row>
    <row r="2865" spans="1:21" x14ac:dyDescent="0.3">
      <c r="A2865" s="322"/>
      <c r="B2865" s="322"/>
      <c r="C2865" s="323"/>
      <c r="D2865" s="324"/>
      <c r="E2865" s="325"/>
      <c r="F2865" s="325"/>
      <c r="G2865" s="326"/>
      <c r="H2865" s="326"/>
      <c r="I2865" s="326"/>
      <c r="J2865" s="327"/>
      <c r="K2865" s="327"/>
      <c r="L2865" s="327"/>
      <c r="M2865" s="328" t="str">
        <f>IF(ISNUMBER(#REF!),#REF! -#REF!, IF(ISNUMBER(#REF!),#REF!* 0.1, ""))</f>
        <v/>
      </c>
      <c r="N2865" s="329" t="str">
        <f t="shared" si="148"/>
        <v/>
      </c>
      <c r="O2865" s="330" t="str">
        <f t="shared" si="147"/>
        <v/>
      </c>
      <c r="P2865" s="331" t="str">
        <f t="shared" si="149"/>
        <v/>
      </c>
      <c r="Q2865" s="329"/>
      <c r="R2865" s="329"/>
      <c r="S2865" s="329"/>
      <c r="T2865" s="326"/>
      <c r="U2865" s="317"/>
    </row>
    <row r="2866" spans="1:21" x14ac:dyDescent="0.3">
      <c r="A2866" s="322"/>
      <c r="B2866" s="322"/>
      <c r="C2866" s="323"/>
      <c r="D2866" s="324"/>
      <c r="E2866" s="325"/>
      <c r="F2866" s="325"/>
      <c r="G2866" s="326"/>
      <c r="H2866" s="326"/>
      <c r="I2866" s="326"/>
      <c r="J2866" s="327"/>
      <c r="K2866" s="327"/>
      <c r="L2866" s="327"/>
      <c r="M2866" s="328" t="str">
        <f>IF(ISNUMBER(#REF!),#REF! -#REF!, IF(ISNUMBER(#REF!),#REF!* 0.1, ""))</f>
        <v/>
      </c>
      <c r="N2866" s="329" t="str">
        <f t="shared" si="148"/>
        <v/>
      </c>
      <c r="O2866" s="330" t="str">
        <f t="shared" si="147"/>
        <v/>
      </c>
      <c r="P2866" s="331" t="str">
        <f t="shared" si="149"/>
        <v/>
      </c>
      <c r="Q2866" s="329"/>
      <c r="R2866" s="329"/>
      <c r="S2866" s="329"/>
      <c r="T2866" s="326"/>
      <c r="U2866" s="317"/>
    </row>
    <row r="2867" spans="1:21" x14ac:dyDescent="0.3">
      <c r="A2867" s="322"/>
      <c r="B2867" s="322"/>
      <c r="C2867" s="323"/>
      <c r="D2867" s="324"/>
      <c r="E2867" s="325"/>
      <c r="F2867" s="325"/>
      <c r="G2867" s="326"/>
      <c r="H2867" s="326"/>
      <c r="I2867" s="326"/>
      <c r="J2867" s="327"/>
      <c r="K2867" s="327"/>
      <c r="L2867" s="327"/>
      <c r="M2867" s="328" t="str">
        <f>IF(ISNUMBER(#REF!),#REF! -#REF!, IF(ISNUMBER(#REF!),#REF!* 0.1, ""))</f>
        <v/>
      </c>
      <c r="N2867" s="329" t="str">
        <f t="shared" si="148"/>
        <v/>
      </c>
      <c r="O2867" s="330" t="str">
        <f t="shared" si="147"/>
        <v/>
      </c>
      <c r="P2867" s="331" t="str">
        <f t="shared" si="149"/>
        <v/>
      </c>
      <c r="Q2867" s="329"/>
      <c r="R2867" s="329"/>
      <c r="S2867" s="329"/>
      <c r="T2867" s="326"/>
      <c r="U2867" s="317"/>
    </row>
    <row r="2868" spans="1:21" x14ac:dyDescent="0.3">
      <c r="A2868" s="322"/>
      <c r="B2868" s="322"/>
      <c r="C2868" s="323"/>
      <c r="D2868" s="324"/>
      <c r="E2868" s="325"/>
      <c r="F2868" s="325"/>
      <c r="G2868" s="326"/>
      <c r="H2868" s="326"/>
      <c r="I2868" s="326"/>
      <c r="J2868" s="327"/>
      <c r="K2868" s="327"/>
      <c r="L2868" s="327"/>
      <c r="M2868" s="328" t="str">
        <f>IF(ISNUMBER(#REF!),#REF! -#REF!, IF(ISNUMBER(#REF!),#REF!* 0.1, ""))</f>
        <v/>
      </c>
      <c r="N2868" s="329" t="str">
        <f t="shared" si="148"/>
        <v/>
      </c>
      <c r="O2868" s="330" t="str">
        <f t="shared" si="147"/>
        <v/>
      </c>
      <c r="P2868" s="331" t="str">
        <f t="shared" si="149"/>
        <v/>
      </c>
      <c r="Q2868" s="329"/>
      <c r="R2868" s="329"/>
      <c r="S2868" s="329"/>
      <c r="T2868" s="326"/>
      <c r="U2868" s="317"/>
    </row>
    <row r="2869" spans="1:21" x14ac:dyDescent="0.3">
      <c r="A2869" s="322"/>
      <c r="B2869" s="322"/>
      <c r="C2869" s="323"/>
      <c r="D2869" s="324"/>
      <c r="E2869" s="325"/>
      <c r="F2869" s="325"/>
      <c r="G2869" s="326"/>
      <c r="H2869" s="326"/>
      <c r="I2869" s="326"/>
      <c r="J2869" s="327"/>
      <c r="K2869" s="327"/>
      <c r="L2869" s="327"/>
      <c r="M2869" s="328" t="str">
        <f>IF(ISNUMBER(#REF!),#REF! -#REF!, IF(ISNUMBER(#REF!),#REF!* 0.1, ""))</f>
        <v/>
      </c>
      <c r="N2869" s="329" t="str">
        <f t="shared" si="148"/>
        <v/>
      </c>
      <c r="O2869" s="330" t="str">
        <f t="shared" si="147"/>
        <v/>
      </c>
      <c r="P2869" s="331" t="str">
        <f t="shared" si="149"/>
        <v/>
      </c>
      <c r="Q2869" s="329"/>
      <c r="R2869" s="329"/>
      <c r="S2869" s="329"/>
      <c r="T2869" s="326"/>
      <c r="U2869" s="317"/>
    </row>
    <row r="2870" spans="1:21" x14ac:dyDescent="0.3">
      <c r="A2870" s="322"/>
      <c r="B2870" s="322"/>
      <c r="C2870" s="323"/>
      <c r="D2870" s="324"/>
      <c r="E2870" s="325"/>
      <c r="F2870" s="325"/>
      <c r="G2870" s="326"/>
      <c r="H2870" s="326"/>
      <c r="I2870" s="326"/>
      <c r="J2870" s="327"/>
      <c r="K2870" s="327"/>
      <c r="L2870" s="327"/>
      <c r="M2870" s="328" t="str">
        <f>IF(ISNUMBER(#REF!),#REF! -#REF!, IF(ISNUMBER(#REF!),#REF!* 0.1, ""))</f>
        <v/>
      </c>
      <c r="N2870" s="329" t="str">
        <f t="shared" si="148"/>
        <v/>
      </c>
      <c r="O2870" s="330" t="str">
        <f t="shared" si="147"/>
        <v/>
      </c>
      <c r="P2870" s="331" t="str">
        <f t="shared" si="149"/>
        <v/>
      </c>
      <c r="Q2870" s="329"/>
      <c r="R2870" s="329"/>
      <c r="S2870" s="329"/>
      <c r="T2870" s="326"/>
      <c r="U2870" s="317"/>
    </row>
    <row r="2871" spans="1:21" x14ac:dyDescent="0.3">
      <c r="A2871" s="322"/>
      <c r="B2871" s="322"/>
      <c r="C2871" s="323"/>
      <c r="D2871" s="324"/>
      <c r="E2871" s="325"/>
      <c r="F2871" s="325"/>
      <c r="G2871" s="326"/>
      <c r="H2871" s="326"/>
      <c r="I2871" s="326"/>
      <c r="J2871" s="327"/>
      <c r="K2871" s="327"/>
      <c r="L2871" s="327"/>
      <c r="M2871" s="328" t="str">
        <f>IF(ISNUMBER(#REF!),#REF! -#REF!, IF(ISNUMBER(#REF!),#REF!* 0.1, ""))</f>
        <v/>
      </c>
      <c r="N2871" s="329" t="str">
        <f t="shared" si="148"/>
        <v/>
      </c>
      <c r="O2871" s="330" t="str">
        <f t="shared" si="147"/>
        <v/>
      </c>
      <c r="P2871" s="331" t="str">
        <f t="shared" si="149"/>
        <v/>
      </c>
      <c r="Q2871" s="329"/>
      <c r="R2871" s="329"/>
      <c r="S2871" s="329"/>
      <c r="T2871" s="326"/>
      <c r="U2871" s="317"/>
    </row>
    <row r="2872" spans="1:21" x14ac:dyDescent="0.3">
      <c r="A2872" s="322"/>
      <c r="B2872" s="322"/>
      <c r="C2872" s="323"/>
      <c r="D2872" s="324"/>
      <c r="E2872" s="325"/>
      <c r="F2872" s="325"/>
      <c r="G2872" s="326"/>
      <c r="H2872" s="326"/>
      <c r="I2872" s="326"/>
      <c r="J2872" s="327"/>
      <c r="K2872" s="327"/>
      <c r="L2872" s="327"/>
      <c r="M2872" s="328" t="str">
        <f>IF(ISNUMBER(#REF!),#REF! -#REF!, IF(ISNUMBER(#REF!),#REF!* 0.1, ""))</f>
        <v/>
      </c>
      <c r="N2872" s="329" t="str">
        <f t="shared" si="148"/>
        <v/>
      </c>
      <c r="O2872" s="330" t="str">
        <f t="shared" si="147"/>
        <v/>
      </c>
      <c r="P2872" s="331" t="str">
        <f t="shared" si="149"/>
        <v/>
      </c>
      <c r="Q2872" s="329"/>
      <c r="R2872" s="329"/>
      <c r="S2872" s="329"/>
      <c r="T2872" s="326"/>
      <c r="U2872" s="317"/>
    </row>
    <row r="2873" spans="1:21" x14ac:dyDescent="0.3">
      <c r="A2873" s="322"/>
      <c r="B2873" s="322"/>
      <c r="C2873" s="323"/>
      <c r="D2873" s="324"/>
      <c r="E2873" s="325"/>
      <c r="F2873" s="325"/>
      <c r="G2873" s="326"/>
      <c r="H2873" s="326"/>
      <c r="I2873" s="326"/>
      <c r="J2873" s="327"/>
      <c r="K2873" s="327"/>
      <c r="L2873" s="327"/>
      <c r="M2873" s="328" t="str">
        <f>IF(ISNUMBER(#REF!),#REF! -#REF!, IF(ISNUMBER(#REF!),#REF!* 0.1, ""))</f>
        <v/>
      </c>
      <c r="N2873" s="329" t="str">
        <f t="shared" si="148"/>
        <v/>
      </c>
      <c r="O2873" s="330" t="str">
        <f t="shared" si="147"/>
        <v/>
      </c>
      <c r="P2873" s="331" t="str">
        <f t="shared" si="149"/>
        <v/>
      </c>
      <c r="Q2873" s="329"/>
      <c r="R2873" s="329"/>
      <c r="S2873" s="329"/>
      <c r="T2873" s="326"/>
      <c r="U2873" s="317"/>
    </row>
    <row r="2874" spans="1:21" x14ac:dyDescent="0.3">
      <c r="A2874" s="322"/>
      <c r="B2874" s="322"/>
      <c r="C2874" s="323"/>
      <c r="D2874" s="324"/>
      <c r="E2874" s="325"/>
      <c r="F2874" s="325"/>
      <c r="G2874" s="326"/>
      <c r="H2874" s="326"/>
      <c r="I2874" s="326"/>
      <c r="J2874" s="327"/>
      <c r="K2874" s="327"/>
      <c r="L2874" s="327"/>
      <c r="M2874" s="328" t="str">
        <f>IF(ISNUMBER(#REF!),#REF! -#REF!, IF(ISNUMBER(#REF!),#REF!* 0.1, ""))</f>
        <v/>
      </c>
      <c r="N2874" s="329" t="str">
        <f t="shared" si="148"/>
        <v/>
      </c>
      <c r="O2874" s="330" t="str">
        <f t="shared" si="147"/>
        <v/>
      </c>
      <c r="P2874" s="331" t="str">
        <f t="shared" si="149"/>
        <v/>
      </c>
      <c r="Q2874" s="329"/>
      <c r="R2874" s="329"/>
      <c r="S2874" s="329"/>
      <c r="T2874" s="326"/>
      <c r="U2874" s="317"/>
    </row>
    <row r="2875" spans="1:21" x14ac:dyDescent="0.3">
      <c r="A2875" s="322"/>
      <c r="B2875" s="322"/>
      <c r="C2875" s="323"/>
      <c r="D2875" s="324"/>
      <c r="E2875" s="325"/>
      <c r="F2875" s="325"/>
      <c r="G2875" s="326"/>
      <c r="H2875" s="326"/>
      <c r="I2875" s="326"/>
      <c r="J2875" s="327"/>
      <c r="K2875" s="327"/>
      <c r="L2875" s="327"/>
      <c r="M2875" s="328" t="str">
        <f>IF(ISNUMBER(#REF!),#REF! -#REF!, IF(ISNUMBER(#REF!),#REF!* 0.1, ""))</f>
        <v/>
      </c>
      <c r="N2875" s="329" t="str">
        <f t="shared" si="148"/>
        <v/>
      </c>
      <c r="O2875" s="330" t="str">
        <f t="shared" si="147"/>
        <v/>
      </c>
      <c r="P2875" s="331" t="str">
        <f t="shared" si="149"/>
        <v/>
      </c>
      <c r="Q2875" s="329"/>
      <c r="R2875" s="329"/>
      <c r="S2875" s="329"/>
      <c r="T2875" s="326"/>
      <c r="U2875" s="317"/>
    </row>
    <row r="2876" spans="1:21" x14ac:dyDescent="0.3">
      <c r="A2876" s="322"/>
      <c r="B2876" s="322"/>
      <c r="C2876" s="323"/>
      <c r="D2876" s="324"/>
      <c r="E2876" s="325"/>
      <c r="F2876" s="325"/>
      <c r="G2876" s="326"/>
      <c r="H2876" s="326"/>
      <c r="I2876" s="326"/>
      <c r="J2876" s="327"/>
      <c r="K2876" s="327"/>
      <c r="L2876" s="327"/>
      <c r="M2876" s="328" t="str">
        <f>IF(ISNUMBER(#REF!),#REF! -#REF!, IF(ISNUMBER(#REF!),#REF!* 0.1, ""))</f>
        <v/>
      </c>
      <c r="N2876" s="329" t="str">
        <f t="shared" si="148"/>
        <v/>
      </c>
      <c r="O2876" s="330" t="str">
        <f t="shared" si="147"/>
        <v/>
      </c>
      <c r="P2876" s="331" t="str">
        <f t="shared" si="149"/>
        <v/>
      </c>
      <c r="Q2876" s="329"/>
      <c r="R2876" s="329"/>
      <c r="S2876" s="329"/>
      <c r="T2876" s="326"/>
      <c r="U2876" s="317"/>
    </row>
    <row r="2877" spans="1:21" x14ac:dyDescent="0.3">
      <c r="A2877" s="322"/>
      <c r="B2877" s="322"/>
      <c r="C2877" s="323"/>
      <c r="D2877" s="324"/>
      <c r="E2877" s="325"/>
      <c r="F2877" s="325"/>
      <c r="G2877" s="326"/>
      <c r="H2877" s="326"/>
      <c r="I2877" s="326"/>
      <c r="J2877" s="327"/>
      <c r="K2877" s="327"/>
      <c r="L2877" s="327"/>
      <c r="M2877" s="328" t="str">
        <f>IF(ISNUMBER(#REF!),#REF! -#REF!, IF(ISNUMBER(#REF!),#REF!* 0.1, ""))</f>
        <v/>
      </c>
      <c r="N2877" s="329" t="str">
        <f t="shared" si="148"/>
        <v/>
      </c>
      <c r="O2877" s="330" t="str">
        <f t="shared" si="147"/>
        <v/>
      </c>
      <c r="P2877" s="331" t="str">
        <f t="shared" si="149"/>
        <v/>
      </c>
      <c r="Q2877" s="329"/>
      <c r="R2877" s="329"/>
      <c r="S2877" s="329"/>
      <c r="T2877" s="326"/>
      <c r="U2877" s="317"/>
    </row>
    <row r="2878" spans="1:21" x14ac:dyDescent="0.3">
      <c r="A2878" s="322"/>
      <c r="B2878" s="322"/>
      <c r="C2878" s="323"/>
      <c r="D2878" s="324"/>
      <c r="E2878" s="325"/>
      <c r="F2878" s="325"/>
      <c r="G2878" s="326"/>
      <c r="H2878" s="326"/>
      <c r="I2878" s="326"/>
      <c r="J2878" s="327"/>
      <c r="K2878" s="327"/>
      <c r="L2878" s="327"/>
      <c r="M2878" s="328" t="str">
        <f>IF(ISNUMBER(#REF!),#REF! -#REF!, IF(ISNUMBER(#REF!),#REF!* 0.1, ""))</f>
        <v/>
      </c>
      <c r="N2878" s="329" t="str">
        <f t="shared" si="148"/>
        <v/>
      </c>
      <c r="O2878" s="330" t="str">
        <f t="shared" si="147"/>
        <v/>
      </c>
      <c r="P2878" s="331" t="str">
        <f t="shared" si="149"/>
        <v/>
      </c>
      <c r="Q2878" s="329"/>
      <c r="R2878" s="329"/>
      <c r="S2878" s="329"/>
      <c r="T2878" s="326"/>
      <c r="U2878" s="317"/>
    </row>
    <row r="2879" spans="1:21" x14ac:dyDescent="0.3">
      <c r="A2879" s="322"/>
      <c r="B2879" s="322"/>
      <c r="C2879" s="323"/>
      <c r="D2879" s="324"/>
      <c r="E2879" s="325"/>
      <c r="F2879" s="325"/>
      <c r="G2879" s="326"/>
      <c r="H2879" s="326"/>
      <c r="I2879" s="326"/>
      <c r="J2879" s="327"/>
      <c r="K2879" s="327"/>
      <c r="L2879" s="327"/>
      <c r="M2879" s="328" t="str">
        <f>IF(ISNUMBER(#REF!),#REF! -#REF!, IF(ISNUMBER(#REF!),#REF!* 0.1, ""))</f>
        <v/>
      </c>
      <c r="N2879" s="329" t="str">
        <f t="shared" si="148"/>
        <v/>
      </c>
      <c r="O2879" s="330" t="str">
        <f t="shared" si="147"/>
        <v/>
      </c>
      <c r="P2879" s="331" t="str">
        <f t="shared" si="149"/>
        <v/>
      </c>
      <c r="Q2879" s="329"/>
      <c r="R2879" s="329"/>
      <c r="S2879" s="329"/>
      <c r="T2879" s="326"/>
      <c r="U2879" s="317"/>
    </row>
    <row r="2880" spans="1:21" x14ac:dyDescent="0.3">
      <c r="A2880" s="322"/>
      <c r="B2880" s="322"/>
      <c r="C2880" s="323"/>
      <c r="D2880" s="324"/>
      <c r="E2880" s="325"/>
      <c r="F2880" s="325"/>
      <c r="G2880" s="326"/>
      <c r="H2880" s="326"/>
      <c r="I2880" s="326"/>
      <c r="J2880" s="327"/>
      <c r="K2880" s="327"/>
      <c r="L2880" s="327"/>
      <c r="M2880" s="328" t="str">
        <f>IF(ISNUMBER(#REF!),#REF! -#REF!, IF(ISNUMBER(#REF!),#REF!* 0.1, ""))</f>
        <v/>
      </c>
      <c r="N2880" s="329" t="str">
        <f t="shared" si="148"/>
        <v/>
      </c>
      <c r="O2880" s="330" t="str">
        <f t="shared" si="147"/>
        <v/>
      </c>
      <c r="P2880" s="331" t="str">
        <f t="shared" si="149"/>
        <v/>
      </c>
      <c r="Q2880" s="329"/>
      <c r="R2880" s="329"/>
      <c r="S2880" s="329"/>
      <c r="T2880" s="326"/>
      <c r="U2880" s="317"/>
    </row>
    <row r="2881" spans="1:21" x14ac:dyDescent="0.3">
      <c r="A2881" s="322"/>
      <c r="B2881" s="322"/>
      <c r="C2881" s="323"/>
      <c r="D2881" s="324"/>
      <c r="E2881" s="325"/>
      <c r="F2881" s="325"/>
      <c r="G2881" s="326"/>
      <c r="H2881" s="326"/>
      <c r="I2881" s="326"/>
      <c r="J2881" s="327"/>
      <c r="K2881" s="327"/>
      <c r="L2881" s="327"/>
      <c r="M2881" s="328" t="str">
        <f>IF(ISNUMBER(#REF!),#REF! -#REF!, IF(ISNUMBER(#REF!),#REF!* 0.1, ""))</f>
        <v/>
      </c>
      <c r="N2881" s="329" t="str">
        <f t="shared" si="148"/>
        <v/>
      </c>
      <c r="O2881" s="330" t="str">
        <f t="shared" si="147"/>
        <v/>
      </c>
      <c r="P2881" s="331" t="str">
        <f t="shared" si="149"/>
        <v/>
      </c>
      <c r="Q2881" s="329"/>
      <c r="R2881" s="329"/>
      <c r="S2881" s="329"/>
      <c r="T2881" s="326"/>
      <c r="U2881" s="317"/>
    </row>
    <row r="2882" spans="1:21" x14ac:dyDescent="0.3">
      <c r="A2882" s="322"/>
      <c r="B2882" s="322"/>
      <c r="C2882" s="323"/>
      <c r="D2882" s="324"/>
      <c r="E2882" s="325"/>
      <c r="F2882" s="325"/>
      <c r="G2882" s="326"/>
      <c r="H2882" s="326"/>
      <c r="I2882" s="326"/>
      <c r="J2882" s="327"/>
      <c r="K2882" s="327"/>
      <c r="L2882" s="327"/>
      <c r="M2882" s="328" t="str">
        <f>IF(ISNUMBER(#REF!),#REF! -#REF!, IF(ISNUMBER(#REF!),#REF!* 0.1, ""))</f>
        <v/>
      </c>
      <c r="N2882" s="329" t="str">
        <f t="shared" si="148"/>
        <v/>
      </c>
      <c r="O2882" s="330" t="str">
        <f t="shared" si="147"/>
        <v/>
      </c>
      <c r="P2882" s="331" t="str">
        <f t="shared" si="149"/>
        <v/>
      </c>
      <c r="Q2882" s="329"/>
      <c r="R2882" s="329"/>
      <c r="S2882" s="329"/>
      <c r="T2882" s="326"/>
      <c r="U2882" s="317"/>
    </row>
    <row r="2883" spans="1:21" x14ac:dyDescent="0.3">
      <c r="A2883" s="322"/>
      <c r="B2883" s="322"/>
      <c r="C2883" s="323"/>
      <c r="D2883" s="324"/>
      <c r="E2883" s="325"/>
      <c r="F2883" s="325"/>
      <c r="G2883" s="326"/>
      <c r="H2883" s="326"/>
      <c r="I2883" s="326"/>
      <c r="J2883" s="327"/>
      <c r="K2883" s="327"/>
      <c r="L2883" s="327"/>
      <c r="M2883" s="328" t="str">
        <f>IF(ISNUMBER(#REF!),#REF! -#REF!, IF(ISNUMBER(#REF!),#REF!* 0.1, ""))</f>
        <v/>
      </c>
      <c r="N2883" s="329" t="str">
        <f t="shared" si="148"/>
        <v/>
      </c>
      <c r="O2883" s="330" t="str">
        <f t="shared" si="147"/>
        <v/>
      </c>
      <c r="P2883" s="331" t="str">
        <f t="shared" si="149"/>
        <v/>
      </c>
      <c r="Q2883" s="329"/>
      <c r="R2883" s="329"/>
      <c r="S2883" s="329"/>
      <c r="T2883" s="326"/>
      <c r="U2883" s="317"/>
    </row>
    <row r="2884" spans="1:21" x14ac:dyDescent="0.3">
      <c r="A2884" s="322"/>
      <c r="B2884" s="322"/>
      <c r="C2884" s="323"/>
      <c r="D2884" s="324"/>
      <c r="E2884" s="325"/>
      <c r="F2884" s="325"/>
      <c r="G2884" s="326"/>
      <c r="H2884" s="326"/>
      <c r="I2884" s="326"/>
      <c r="J2884" s="327"/>
      <c r="K2884" s="327"/>
      <c r="L2884" s="327"/>
      <c r="M2884" s="328" t="str">
        <f>IF(ISNUMBER(#REF!),#REF! -#REF!, IF(ISNUMBER(#REF!),#REF!* 0.1, ""))</f>
        <v/>
      </c>
      <c r="N2884" s="329" t="str">
        <f t="shared" si="148"/>
        <v/>
      </c>
      <c r="O2884" s="330" t="str">
        <f t="shared" si="147"/>
        <v/>
      </c>
      <c r="P2884" s="331" t="str">
        <f t="shared" si="149"/>
        <v/>
      </c>
      <c r="Q2884" s="329"/>
      <c r="R2884" s="329"/>
      <c r="S2884" s="329"/>
      <c r="T2884" s="326"/>
      <c r="U2884" s="317"/>
    </row>
    <row r="2885" spans="1:21" x14ac:dyDescent="0.3">
      <c r="A2885" s="322"/>
      <c r="B2885" s="322"/>
      <c r="C2885" s="323"/>
      <c r="D2885" s="324"/>
      <c r="E2885" s="325"/>
      <c r="F2885" s="325"/>
      <c r="G2885" s="326"/>
      <c r="H2885" s="326"/>
      <c r="I2885" s="326"/>
      <c r="J2885" s="327"/>
      <c r="K2885" s="327"/>
      <c r="L2885" s="327"/>
      <c r="M2885" s="328" t="str">
        <f>IF(ISNUMBER(#REF!),#REF! -#REF!, IF(ISNUMBER(#REF!),#REF!* 0.1, ""))</f>
        <v/>
      </c>
      <c r="N2885" s="329" t="str">
        <f t="shared" si="148"/>
        <v/>
      </c>
      <c r="O2885" s="330" t="str">
        <f t="shared" si="147"/>
        <v/>
      </c>
      <c r="P2885" s="331" t="str">
        <f t="shared" si="149"/>
        <v/>
      </c>
      <c r="Q2885" s="329"/>
      <c r="R2885" s="329"/>
      <c r="S2885" s="329"/>
      <c r="T2885" s="326"/>
      <c r="U2885" s="317"/>
    </row>
    <row r="2886" spans="1:21" x14ac:dyDescent="0.3">
      <c r="A2886" s="322"/>
      <c r="B2886" s="322"/>
      <c r="C2886" s="323"/>
      <c r="D2886" s="324"/>
      <c r="E2886" s="325"/>
      <c r="F2886" s="325"/>
      <c r="G2886" s="326"/>
      <c r="H2886" s="326"/>
      <c r="I2886" s="326"/>
      <c r="J2886" s="327"/>
      <c r="K2886" s="327"/>
      <c r="L2886" s="327"/>
      <c r="M2886" s="328" t="str">
        <f>IF(ISNUMBER(#REF!),#REF! -#REF!, IF(ISNUMBER(#REF!),#REF!* 0.1, ""))</f>
        <v/>
      </c>
      <c r="N2886" s="329" t="str">
        <f t="shared" si="148"/>
        <v/>
      </c>
      <c r="O2886" s="330" t="str">
        <f t="shared" si="147"/>
        <v/>
      </c>
      <c r="P2886" s="331" t="str">
        <f t="shared" si="149"/>
        <v/>
      </c>
      <c r="Q2886" s="329"/>
      <c r="R2886" s="329"/>
      <c r="S2886" s="329"/>
      <c r="T2886" s="326"/>
      <c r="U2886" s="317"/>
    </row>
    <row r="2887" spans="1:21" x14ac:dyDescent="0.3">
      <c r="A2887" s="322"/>
      <c r="B2887" s="322"/>
      <c r="C2887" s="323"/>
      <c r="D2887" s="324"/>
      <c r="E2887" s="325"/>
      <c r="F2887" s="325"/>
      <c r="G2887" s="326"/>
      <c r="H2887" s="326"/>
      <c r="I2887" s="326"/>
      <c r="J2887" s="327"/>
      <c r="K2887" s="327"/>
      <c r="L2887" s="327"/>
      <c r="M2887" s="328" t="str">
        <f>IF(ISNUMBER(#REF!),#REF! -#REF!, IF(ISNUMBER(#REF!),#REF!* 0.1, ""))</f>
        <v/>
      </c>
      <c r="N2887" s="329" t="str">
        <f t="shared" si="148"/>
        <v/>
      </c>
      <c r="O2887" s="330" t="str">
        <f t="shared" ref="O2887:O2950" si="150">IF(ISBLANK(M2887),"",IF(ISBLANK($O$2),M2887,M2887*1000*$O$2))</f>
        <v/>
      </c>
      <c r="P2887" s="331" t="str">
        <f t="shared" si="149"/>
        <v/>
      </c>
      <c r="Q2887" s="329"/>
      <c r="R2887" s="329"/>
      <c r="S2887" s="329"/>
      <c r="T2887" s="326"/>
      <c r="U2887" s="317"/>
    </row>
    <row r="2888" spans="1:21" x14ac:dyDescent="0.3">
      <c r="A2888" s="322"/>
      <c r="B2888" s="322"/>
      <c r="C2888" s="323"/>
      <c r="D2888" s="324"/>
      <c r="E2888" s="325"/>
      <c r="F2888" s="325"/>
      <c r="G2888" s="326"/>
      <c r="H2888" s="326"/>
      <c r="I2888" s="326"/>
      <c r="J2888" s="327"/>
      <c r="K2888" s="327"/>
      <c r="L2888" s="327"/>
      <c r="M2888" s="328" t="str">
        <f>IF(ISNUMBER(#REF!),#REF! -#REF!, IF(ISNUMBER(#REF!),#REF!* 0.1, ""))</f>
        <v/>
      </c>
      <c r="N2888" s="329" t="str">
        <f t="shared" si="148"/>
        <v/>
      </c>
      <c r="O2888" s="330" t="str">
        <f t="shared" si="150"/>
        <v/>
      </c>
      <c r="P2888" s="331" t="str">
        <f t="shared" si="149"/>
        <v/>
      </c>
      <c r="Q2888" s="329"/>
      <c r="R2888" s="329"/>
      <c r="S2888" s="329"/>
      <c r="T2888" s="326"/>
      <c r="U2888" s="317"/>
    </row>
    <row r="2889" spans="1:21" x14ac:dyDescent="0.3">
      <c r="A2889" s="322"/>
      <c r="B2889" s="322"/>
      <c r="C2889" s="323"/>
      <c r="D2889" s="324"/>
      <c r="E2889" s="325"/>
      <c r="F2889" s="325"/>
      <c r="G2889" s="326"/>
      <c r="H2889" s="326"/>
      <c r="I2889" s="326"/>
      <c r="J2889" s="327"/>
      <c r="K2889" s="327"/>
      <c r="L2889" s="327"/>
      <c r="M2889" s="328" t="str">
        <f>IF(ISNUMBER(#REF!),#REF! -#REF!, IF(ISNUMBER(#REF!),#REF!* 0.1, ""))</f>
        <v/>
      </c>
      <c r="N2889" s="329" t="str">
        <f t="shared" si="148"/>
        <v/>
      </c>
      <c r="O2889" s="330" t="str">
        <f t="shared" si="150"/>
        <v/>
      </c>
      <c r="P2889" s="331" t="str">
        <f t="shared" si="149"/>
        <v/>
      </c>
      <c r="Q2889" s="329"/>
      <c r="R2889" s="329"/>
      <c r="S2889" s="329"/>
      <c r="T2889" s="326"/>
      <c r="U2889" s="317"/>
    </row>
    <row r="2890" spans="1:21" x14ac:dyDescent="0.3">
      <c r="A2890" s="322"/>
      <c r="B2890" s="322"/>
      <c r="C2890" s="323"/>
      <c r="D2890" s="324"/>
      <c r="E2890" s="325"/>
      <c r="F2890" s="325"/>
      <c r="G2890" s="326"/>
      <c r="H2890" s="326"/>
      <c r="I2890" s="326"/>
      <c r="J2890" s="327"/>
      <c r="K2890" s="327"/>
      <c r="L2890" s="327"/>
      <c r="M2890" s="328" t="str">
        <f>IF(ISNUMBER(#REF!),#REF! -#REF!, IF(ISNUMBER(#REF!),#REF!* 0.1, ""))</f>
        <v/>
      </c>
      <c r="N2890" s="329" t="str">
        <f t="shared" si="148"/>
        <v/>
      </c>
      <c r="O2890" s="330" t="str">
        <f t="shared" si="150"/>
        <v/>
      </c>
      <c r="P2890" s="331" t="str">
        <f t="shared" si="149"/>
        <v/>
      </c>
      <c r="Q2890" s="329"/>
      <c r="R2890" s="329"/>
      <c r="S2890" s="329"/>
      <c r="T2890" s="326"/>
      <c r="U2890" s="317"/>
    </row>
    <row r="2891" spans="1:21" x14ac:dyDescent="0.3">
      <c r="A2891" s="322"/>
      <c r="B2891" s="322"/>
      <c r="C2891" s="323"/>
      <c r="D2891" s="324"/>
      <c r="E2891" s="325"/>
      <c r="F2891" s="325"/>
      <c r="G2891" s="326"/>
      <c r="H2891" s="326"/>
      <c r="I2891" s="326"/>
      <c r="J2891" s="327"/>
      <c r="K2891" s="327"/>
      <c r="L2891" s="327"/>
      <c r="M2891" s="328" t="str">
        <f>IF(ISNUMBER(#REF!),#REF! -#REF!, IF(ISNUMBER(#REF!),#REF!* 0.1, ""))</f>
        <v/>
      </c>
      <c r="N2891" s="329" t="str">
        <f t="shared" si="148"/>
        <v/>
      </c>
      <c r="O2891" s="330" t="str">
        <f t="shared" si="150"/>
        <v/>
      </c>
      <c r="P2891" s="331" t="str">
        <f t="shared" si="149"/>
        <v/>
      </c>
      <c r="Q2891" s="329"/>
      <c r="R2891" s="329"/>
      <c r="S2891" s="329"/>
      <c r="T2891" s="326"/>
      <c r="U2891" s="317"/>
    </row>
    <row r="2892" spans="1:21" x14ac:dyDescent="0.3">
      <c r="A2892" s="322"/>
      <c r="B2892" s="322"/>
      <c r="C2892" s="323"/>
      <c r="D2892" s="324"/>
      <c r="E2892" s="325"/>
      <c r="F2892" s="325"/>
      <c r="G2892" s="326"/>
      <c r="H2892" s="326"/>
      <c r="I2892" s="326"/>
      <c r="J2892" s="327"/>
      <c r="K2892" s="327"/>
      <c r="L2892" s="327"/>
      <c r="M2892" s="328" t="str">
        <f>IF(ISNUMBER(#REF!),#REF! -#REF!, IF(ISNUMBER(#REF!),#REF!* 0.1, ""))</f>
        <v/>
      </c>
      <c r="N2892" s="329" t="str">
        <f t="shared" si="148"/>
        <v/>
      </c>
      <c r="O2892" s="330" t="str">
        <f t="shared" si="150"/>
        <v/>
      </c>
      <c r="P2892" s="331" t="str">
        <f t="shared" si="149"/>
        <v/>
      </c>
      <c r="Q2892" s="329"/>
      <c r="R2892" s="329"/>
      <c r="S2892" s="329"/>
      <c r="T2892" s="326"/>
      <c r="U2892" s="317"/>
    </row>
    <row r="2893" spans="1:21" x14ac:dyDescent="0.3">
      <c r="A2893" s="322"/>
      <c r="B2893" s="322"/>
      <c r="C2893" s="323"/>
      <c r="D2893" s="324"/>
      <c r="E2893" s="325"/>
      <c r="F2893" s="325"/>
      <c r="G2893" s="326"/>
      <c r="H2893" s="326"/>
      <c r="I2893" s="326"/>
      <c r="J2893" s="327"/>
      <c r="K2893" s="327"/>
      <c r="L2893" s="327"/>
      <c r="M2893" s="328" t="str">
        <f>IF(ISNUMBER(#REF!),#REF! -#REF!, IF(ISNUMBER(#REF!),#REF!* 0.1, ""))</f>
        <v/>
      </c>
      <c r="N2893" s="329" t="str">
        <f t="shared" si="148"/>
        <v/>
      </c>
      <c r="O2893" s="330" t="str">
        <f t="shared" si="150"/>
        <v/>
      </c>
      <c r="P2893" s="331" t="str">
        <f t="shared" si="149"/>
        <v/>
      </c>
      <c r="Q2893" s="329"/>
      <c r="R2893" s="329"/>
      <c r="S2893" s="329"/>
      <c r="T2893" s="326"/>
      <c r="U2893" s="317"/>
    </row>
    <row r="2894" spans="1:21" x14ac:dyDescent="0.3">
      <c r="A2894" s="322"/>
      <c r="B2894" s="322"/>
      <c r="C2894" s="323"/>
      <c r="D2894" s="324"/>
      <c r="E2894" s="325"/>
      <c r="F2894" s="325"/>
      <c r="G2894" s="326"/>
      <c r="H2894" s="326"/>
      <c r="I2894" s="326"/>
      <c r="J2894" s="327"/>
      <c r="K2894" s="327"/>
      <c r="L2894" s="327"/>
      <c r="M2894" s="328" t="str">
        <f>IF(ISNUMBER(#REF!),#REF! -#REF!, IF(ISNUMBER(#REF!),#REF!* 0.1, ""))</f>
        <v/>
      </c>
      <c r="N2894" s="329" t="str">
        <f t="shared" si="148"/>
        <v/>
      </c>
      <c r="O2894" s="330" t="str">
        <f t="shared" si="150"/>
        <v/>
      </c>
      <c r="P2894" s="331" t="str">
        <f t="shared" si="149"/>
        <v/>
      </c>
      <c r="Q2894" s="329"/>
      <c r="R2894" s="329"/>
      <c r="S2894" s="329"/>
      <c r="T2894" s="326"/>
      <c r="U2894" s="317"/>
    </row>
    <row r="2895" spans="1:21" x14ac:dyDescent="0.3">
      <c r="A2895" s="322"/>
      <c r="B2895" s="322"/>
      <c r="C2895" s="323"/>
      <c r="D2895" s="324"/>
      <c r="E2895" s="325"/>
      <c r="F2895" s="325"/>
      <c r="G2895" s="326"/>
      <c r="H2895" s="326"/>
      <c r="I2895" s="326"/>
      <c r="J2895" s="327"/>
      <c r="K2895" s="327"/>
      <c r="L2895" s="327"/>
      <c r="M2895" s="328" t="str">
        <f>IF(ISNUMBER(#REF!),#REF! -#REF!, IF(ISNUMBER(#REF!),#REF!* 0.1, ""))</f>
        <v/>
      </c>
      <c r="N2895" s="329" t="str">
        <f t="shared" si="148"/>
        <v/>
      </c>
      <c r="O2895" s="330" t="str">
        <f t="shared" si="150"/>
        <v/>
      </c>
      <c r="P2895" s="331" t="str">
        <f t="shared" si="149"/>
        <v/>
      </c>
      <c r="Q2895" s="329"/>
      <c r="R2895" s="329"/>
      <c r="S2895" s="329"/>
      <c r="T2895" s="326"/>
      <c r="U2895" s="317"/>
    </row>
    <row r="2896" spans="1:21" x14ac:dyDescent="0.3">
      <c r="A2896" s="322"/>
      <c r="B2896" s="322"/>
      <c r="C2896" s="323"/>
      <c r="D2896" s="324"/>
      <c r="E2896" s="325"/>
      <c r="F2896" s="325"/>
      <c r="G2896" s="326"/>
      <c r="H2896" s="326"/>
      <c r="I2896" s="326"/>
      <c r="J2896" s="327"/>
      <c r="K2896" s="327"/>
      <c r="L2896" s="327"/>
      <c r="M2896" s="328" t="str">
        <f>IF(ISNUMBER(#REF!),#REF! -#REF!, IF(ISNUMBER(#REF!),#REF!* 0.1, ""))</f>
        <v/>
      </c>
      <c r="N2896" s="329" t="str">
        <f t="shared" si="148"/>
        <v/>
      </c>
      <c r="O2896" s="330" t="str">
        <f t="shared" si="150"/>
        <v/>
      </c>
      <c r="P2896" s="331" t="str">
        <f t="shared" si="149"/>
        <v/>
      </c>
      <c r="Q2896" s="329"/>
      <c r="R2896" s="329"/>
      <c r="S2896" s="329"/>
      <c r="T2896" s="326"/>
      <c r="U2896" s="317"/>
    </row>
    <row r="2897" spans="1:21" x14ac:dyDescent="0.3">
      <c r="A2897" s="322"/>
      <c r="B2897" s="322"/>
      <c r="C2897" s="323"/>
      <c r="D2897" s="324"/>
      <c r="E2897" s="325"/>
      <c r="F2897" s="325"/>
      <c r="G2897" s="326"/>
      <c r="H2897" s="326"/>
      <c r="I2897" s="326"/>
      <c r="J2897" s="327"/>
      <c r="K2897" s="327"/>
      <c r="L2897" s="327"/>
      <c r="M2897" s="328" t="str">
        <f>IF(ISNUMBER(#REF!),#REF! -#REF!, IF(ISNUMBER(#REF!),#REF!* 0.1, ""))</f>
        <v/>
      </c>
      <c r="N2897" s="329" t="str">
        <f t="shared" si="148"/>
        <v/>
      </c>
      <c r="O2897" s="330" t="str">
        <f t="shared" si="150"/>
        <v/>
      </c>
      <c r="P2897" s="331" t="str">
        <f t="shared" si="149"/>
        <v/>
      </c>
      <c r="Q2897" s="329"/>
      <c r="R2897" s="329"/>
      <c r="S2897" s="329"/>
      <c r="T2897" s="326"/>
      <c r="U2897" s="317"/>
    </row>
    <row r="2898" spans="1:21" x14ac:dyDescent="0.3">
      <c r="A2898" s="322"/>
      <c r="B2898" s="322"/>
      <c r="C2898" s="323"/>
      <c r="D2898" s="324"/>
      <c r="E2898" s="325"/>
      <c r="F2898" s="325"/>
      <c r="G2898" s="326"/>
      <c r="H2898" s="326"/>
      <c r="I2898" s="326"/>
      <c r="J2898" s="327"/>
      <c r="K2898" s="327"/>
      <c r="L2898" s="327"/>
      <c r="M2898" s="328" t="str">
        <f>IF(ISNUMBER(#REF!),#REF! -#REF!, IF(ISNUMBER(#REF!),#REF!* 0.1, ""))</f>
        <v/>
      </c>
      <c r="N2898" s="329" t="str">
        <f t="shared" si="148"/>
        <v/>
      </c>
      <c r="O2898" s="330" t="str">
        <f t="shared" si="150"/>
        <v/>
      </c>
      <c r="P2898" s="331" t="str">
        <f t="shared" si="149"/>
        <v/>
      </c>
      <c r="Q2898" s="329"/>
      <c r="R2898" s="329"/>
      <c r="S2898" s="329"/>
      <c r="T2898" s="326"/>
      <c r="U2898" s="317"/>
    </row>
    <row r="2899" spans="1:21" x14ac:dyDescent="0.3">
      <c r="A2899" s="322"/>
      <c r="B2899" s="322"/>
      <c r="C2899" s="323"/>
      <c r="D2899" s="324"/>
      <c r="E2899" s="325"/>
      <c r="F2899" s="325"/>
      <c r="G2899" s="326"/>
      <c r="H2899" s="326"/>
      <c r="I2899" s="326"/>
      <c r="J2899" s="327"/>
      <c r="K2899" s="327"/>
      <c r="L2899" s="327"/>
      <c r="M2899" s="328" t="str">
        <f>IF(ISNUMBER(#REF!),#REF! -#REF!, IF(ISNUMBER(#REF!),#REF!* 0.1, ""))</f>
        <v/>
      </c>
      <c r="N2899" s="329" t="str">
        <f t="shared" si="148"/>
        <v/>
      </c>
      <c r="O2899" s="330" t="str">
        <f t="shared" si="150"/>
        <v/>
      </c>
      <c r="P2899" s="331" t="str">
        <f t="shared" si="149"/>
        <v/>
      </c>
      <c r="Q2899" s="329"/>
      <c r="R2899" s="329"/>
      <c r="S2899" s="329"/>
      <c r="T2899" s="326"/>
      <c r="U2899" s="317"/>
    </row>
    <row r="2900" spans="1:21" x14ac:dyDescent="0.3">
      <c r="A2900" s="322"/>
      <c r="B2900" s="322"/>
      <c r="C2900" s="323"/>
      <c r="D2900" s="324"/>
      <c r="E2900" s="325"/>
      <c r="F2900" s="325"/>
      <c r="G2900" s="326"/>
      <c r="H2900" s="326"/>
      <c r="I2900" s="326"/>
      <c r="J2900" s="327"/>
      <c r="K2900" s="327"/>
      <c r="L2900" s="327"/>
      <c r="M2900" s="328" t="str">
        <f>IF(ISNUMBER(#REF!),#REF! -#REF!, IF(ISNUMBER(#REF!),#REF!* 0.1, ""))</f>
        <v/>
      </c>
      <c r="N2900" s="329" t="str">
        <f t="shared" si="148"/>
        <v/>
      </c>
      <c r="O2900" s="330" t="str">
        <f t="shared" si="150"/>
        <v/>
      </c>
      <c r="P2900" s="331" t="str">
        <f t="shared" si="149"/>
        <v/>
      </c>
      <c r="Q2900" s="329"/>
      <c r="R2900" s="329"/>
      <c r="S2900" s="329"/>
      <c r="T2900" s="326"/>
      <c r="U2900" s="317"/>
    </row>
    <row r="2901" spans="1:21" x14ac:dyDescent="0.3">
      <c r="A2901" s="322"/>
      <c r="B2901" s="322"/>
      <c r="C2901" s="323"/>
      <c r="D2901" s="324"/>
      <c r="E2901" s="325"/>
      <c r="F2901" s="325"/>
      <c r="G2901" s="326"/>
      <c r="H2901" s="326"/>
      <c r="I2901" s="326"/>
      <c r="J2901" s="327"/>
      <c r="K2901" s="327"/>
      <c r="L2901" s="327"/>
      <c r="M2901" s="328" t="str">
        <f>IF(ISNUMBER(#REF!),#REF! -#REF!, IF(ISNUMBER(#REF!),#REF!* 0.1, ""))</f>
        <v/>
      </c>
      <c r="N2901" s="329" t="str">
        <f t="shared" si="148"/>
        <v/>
      </c>
      <c r="O2901" s="330" t="str">
        <f t="shared" si="150"/>
        <v/>
      </c>
      <c r="P2901" s="331" t="str">
        <f t="shared" si="149"/>
        <v/>
      </c>
      <c r="Q2901" s="329"/>
      <c r="R2901" s="329"/>
      <c r="S2901" s="329"/>
      <c r="T2901" s="326"/>
      <c r="U2901" s="317"/>
    </row>
    <row r="2902" spans="1:21" x14ac:dyDescent="0.3">
      <c r="A2902" s="322"/>
      <c r="B2902" s="322"/>
      <c r="C2902" s="323"/>
      <c r="D2902" s="324"/>
      <c r="E2902" s="325"/>
      <c r="F2902" s="325"/>
      <c r="G2902" s="326"/>
      <c r="H2902" s="326"/>
      <c r="I2902" s="326"/>
      <c r="J2902" s="327"/>
      <c r="K2902" s="327"/>
      <c r="L2902" s="327"/>
      <c r="M2902" s="328" t="str">
        <f>IF(ISNUMBER(#REF!),#REF! -#REF!, IF(ISNUMBER(#REF!),#REF!* 0.1, ""))</f>
        <v/>
      </c>
      <c r="N2902" s="329" t="str">
        <f t="shared" si="148"/>
        <v/>
      </c>
      <c r="O2902" s="330" t="str">
        <f t="shared" si="150"/>
        <v/>
      </c>
      <c r="P2902" s="331" t="str">
        <f t="shared" si="149"/>
        <v/>
      </c>
      <c r="Q2902" s="329"/>
      <c r="R2902" s="329"/>
      <c r="S2902" s="329"/>
      <c r="T2902" s="326"/>
      <c r="U2902" s="317"/>
    </row>
    <row r="2903" spans="1:21" x14ac:dyDescent="0.3">
      <c r="A2903" s="322"/>
      <c r="B2903" s="322"/>
      <c r="C2903" s="323"/>
      <c r="D2903" s="324"/>
      <c r="E2903" s="325"/>
      <c r="F2903" s="325"/>
      <c r="G2903" s="326"/>
      <c r="H2903" s="326"/>
      <c r="I2903" s="326"/>
      <c r="J2903" s="327"/>
      <c r="K2903" s="327"/>
      <c r="L2903" s="327"/>
      <c r="M2903" s="328" t="str">
        <f>IF(ISNUMBER(#REF!),#REF! -#REF!, IF(ISNUMBER(#REF!),#REF!* 0.1, ""))</f>
        <v/>
      </c>
      <c r="N2903" s="329" t="str">
        <f t="shared" si="148"/>
        <v/>
      </c>
      <c r="O2903" s="330" t="str">
        <f t="shared" si="150"/>
        <v/>
      </c>
      <c r="P2903" s="331" t="str">
        <f t="shared" si="149"/>
        <v/>
      </c>
      <c r="Q2903" s="329"/>
      <c r="R2903" s="329"/>
      <c r="S2903" s="329"/>
      <c r="T2903" s="326"/>
      <c r="U2903" s="317"/>
    </row>
    <row r="2904" spans="1:21" x14ac:dyDescent="0.3">
      <c r="A2904" s="322"/>
      <c r="B2904" s="322"/>
      <c r="C2904" s="323"/>
      <c r="D2904" s="324"/>
      <c r="E2904" s="325"/>
      <c r="F2904" s="325"/>
      <c r="G2904" s="326"/>
      <c r="H2904" s="326"/>
      <c r="I2904" s="326"/>
      <c r="J2904" s="327"/>
      <c r="K2904" s="327"/>
      <c r="L2904" s="327"/>
      <c r="M2904" s="328" t="str">
        <f>IF(ISNUMBER(#REF!),#REF! -#REF!, IF(ISNUMBER(#REF!),#REF!* 0.1, ""))</f>
        <v/>
      </c>
      <c r="N2904" s="329" t="str">
        <f t="shared" si="148"/>
        <v/>
      </c>
      <c r="O2904" s="330" t="str">
        <f t="shared" si="150"/>
        <v/>
      </c>
      <c r="P2904" s="331" t="str">
        <f t="shared" si="149"/>
        <v/>
      </c>
      <c r="Q2904" s="329"/>
      <c r="R2904" s="329"/>
      <c r="S2904" s="329"/>
      <c r="T2904" s="326"/>
      <c r="U2904" s="317"/>
    </row>
    <row r="2905" spans="1:21" x14ac:dyDescent="0.3">
      <c r="A2905" s="322"/>
      <c r="B2905" s="322"/>
      <c r="C2905" s="323"/>
      <c r="D2905" s="324"/>
      <c r="E2905" s="325"/>
      <c r="F2905" s="325"/>
      <c r="G2905" s="326"/>
      <c r="H2905" s="326"/>
      <c r="I2905" s="326"/>
      <c r="J2905" s="327"/>
      <c r="K2905" s="327"/>
      <c r="L2905" s="327"/>
      <c r="M2905" s="328" t="str">
        <f>IF(ISNUMBER(#REF!),#REF! -#REF!, IF(ISNUMBER(#REF!),#REF!* 0.1, ""))</f>
        <v/>
      </c>
      <c r="N2905" s="329" t="str">
        <f t="shared" si="148"/>
        <v/>
      </c>
      <c r="O2905" s="330" t="str">
        <f t="shared" si="150"/>
        <v/>
      </c>
      <c r="P2905" s="331" t="str">
        <f t="shared" si="149"/>
        <v/>
      </c>
      <c r="Q2905" s="329"/>
      <c r="R2905" s="329"/>
      <c r="S2905" s="329"/>
      <c r="T2905" s="326"/>
      <c r="U2905" s="317"/>
    </row>
    <row r="2906" spans="1:21" x14ac:dyDescent="0.3">
      <c r="A2906" s="322"/>
      <c r="B2906" s="322"/>
      <c r="C2906" s="323"/>
      <c r="D2906" s="324"/>
      <c r="E2906" s="325"/>
      <c r="F2906" s="325"/>
      <c r="G2906" s="326"/>
      <c r="H2906" s="326"/>
      <c r="I2906" s="326"/>
      <c r="J2906" s="327"/>
      <c r="K2906" s="327"/>
      <c r="L2906" s="327"/>
      <c r="M2906" s="328" t="str">
        <f>IF(ISNUMBER(#REF!),#REF! -#REF!, IF(ISNUMBER(#REF!),#REF!* 0.1, ""))</f>
        <v/>
      </c>
      <c r="N2906" s="329" t="str">
        <f t="shared" si="148"/>
        <v/>
      </c>
      <c r="O2906" s="330" t="str">
        <f t="shared" si="150"/>
        <v/>
      </c>
      <c r="P2906" s="331" t="str">
        <f t="shared" si="149"/>
        <v/>
      </c>
      <c r="Q2906" s="329"/>
      <c r="R2906" s="329"/>
      <c r="S2906" s="329"/>
      <c r="T2906" s="326"/>
      <c r="U2906" s="317"/>
    </row>
    <row r="2907" spans="1:21" x14ac:dyDescent="0.3">
      <c r="A2907" s="322"/>
      <c r="B2907" s="322"/>
      <c r="C2907" s="323"/>
      <c r="D2907" s="324"/>
      <c r="E2907" s="325"/>
      <c r="F2907" s="325"/>
      <c r="G2907" s="326"/>
      <c r="H2907" s="326"/>
      <c r="I2907" s="326"/>
      <c r="J2907" s="327"/>
      <c r="K2907" s="327"/>
      <c r="L2907" s="327"/>
      <c r="M2907" s="328" t="str">
        <f>IF(ISNUMBER(#REF!),#REF! -#REF!, IF(ISNUMBER(#REF!),#REF!* 0.1, ""))</f>
        <v/>
      </c>
      <c r="N2907" s="329" t="str">
        <f t="shared" ref="N2907:N2970" si="151">IF(ISBLANK(E2907),"",IF(E2907="Diametral",L2907,SQRT(4*K2907*L2907/PI())))</f>
        <v/>
      </c>
      <c r="O2907" s="330" t="str">
        <f t="shared" si="150"/>
        <v/>
      </c>
      <c r="P2907" s="331" t="str">
        <f t="shared" ref="P2907:P2970" si="152">IF(ISBLANK(E2907),"",N2907^2)</f>
        <v/>
      </c>
      <c r="Q2907" s="329"/>
      <c r="R2907" s="329"/>
      <c r="S2907" s="329"/>
      <c r="T2907" s="326"/>
      <c r="U2907" s="317"/>
    </row>
    <row r="2908" spans="1:21" x14ac:dyDescent="0.3">
      <c r="A2908" s="322"/>
      <c r="B2908" s="322"/>
      <c r="C2908" s="323"/>
      <c r="D2908" s="324"/>
      <c r="E2908" s="325"/>
      <c r="F2908" s="325"/>
      <c r="G2908" s="326"/>
      <c r="H2908" s="326"/>
      <c r="I2908" s="326"/>
      <c r="J2908" s="327"/>
      <c r="K2908" s="327"/>
      <c r="L2908" s="327"/>
      <c r="M2908" s="328" t="str">
        <f>IF(ISNUMBER(#REF!),#REF! -#REF!, IF(ISNUMBER(#REF!),#REF!* 0.1, ""))</f>
        <v/>
      </c>
      <c r="N2908" s="329" t="str">
        <f t="shared" si="151"/>
        <v/>
      </c>
      <c r="O2908" s="330" t="str">
        <f t="shared" si="150"/>
        <v/>
      </c>
      <c r="P2908" s="331" t="str">
        <f t="shared" si="152"/>
        <v/>
      </c>
      <c r="Q2908" s="329"/>
      <c r="R2908" s="329"/>
      <c r="S2908" s="329"/>
      <c r="T2908" s="326"/>
      <c r="U2908" s="317"/>
    </row>
    <row r="2909" spans="1:21" x14ac:dyDescent="0.3">
      <c r="A2909" s="322"/>
      <c r="B2909" s="322"/>
      <c r="C2909" s="323"/>
      <c r="D2909" s="324"/>
      <c r="E2909" s="325"/>
      <c r="F2909" s="325"/>
      <c r="G2909" s="326"/>
      <c r="H2909" s="326"/>
      <c r="I2909" s="326"/>
      <c r="J2909" s="327"/>
      <c r="K2909" s="327"/>
      <c r="L2909" s="327"/>
      <c r="M2909" s="328" t="str">
        <f>IF(ISNUMBER(#REF!),#REF! -#REF!, IF(ISNUMBER(#REF!),#REF!* 0.1, ""))</f>
        <v/>
      </c>
      <c r="N2909" s="329" t="str">
        <f t="shared" si="151"/>
        <v/>
      </c>
      <c r="O2909" s="330" t="str">
        <f t="shared" si="150"/>
        <v/>
      </c>
      <c r="P2909" s="331" t="str">
        <f t="shared" si="152"/>
        <v/>
      </c>
      <c r="Q2909" s="329"/>
      <c r="R2909" s="329"/>
      <c r="S2909" s="329"/>
      <c r="T2909" s="326"/>
      <c r="U2909" s="317"/>
    </row>
    <row r="2910" spans="1:21" x14ac:dyDescent="0.3">
      <c r="A2910" s="322"/>
      <c r="B2910" s="322"/>
      <c r="C2910" s="323"/>
      <c r="D2910" s="324"/>
      <c r="E2910" s="325"/>
      <c r="F2910" s="325"/>
      <c r="G2910" s="326"/>
      <c r="H2910" s="326"/>
      <c r="I2910" s="326"/>
      <c r="J2910" s="327"/>
      <c r="K2910" s="327"/>
      <c r="L2910" s="327"/>
      <c r="M2910" s="328" t="str">
        <f>IF(ISNUMBER(#REF!),#REF! -#REF!, IF(ISNUMBER(#REF!),#REF!* 0.1, ""))</f>
        <v/>
      </c>
      <c r="N2910" s="329" t="str">
        <f t="shared" si="151"/>
        <v/>
      </c>
      <c r="O2910" s="330" t="str">
        <f t="shared" si="150"/>
        <v/>
      </c>
      <c r="P2910" s="331" t="str">
        <f t="shared" si="152"/>
        <v/>
      </c>
      <c r="Q2910" s="329"/>
      <c r="R2910" s="329"/>
      <c r="S2910" s="329"/>
      <c r="T2910" s="326"/>
      <c r="U2910" s="317"/>
    </row>
    <row r="2911" spans="1:21" x14ac:dyDescent="0.3">
      <c r="A2911" s="322"/>
      <c r="B2911" s="322"/>
      <c r="C2911" s="323"/>
      <c r="D2911" s="324"/>
      <c r="E2911" s="325"/>
      <c r="F2911" s="325"/>
      <c r="G2911" s="326"/>
      <c r="H2911" s="326"/>
      <c r="I2911" s="326"/>
      <c r="J2911" s="327"/>
      <c r="K2911" s="327"/>
      <c r="L2911" s="327"/>
      <c r="M2911" s="328" t="str">
        <f>IF(ISNUMBER(#REF!),#REF! -#REF!, IF(ISNUMBER(#REF!),#REF!* 0.1, ""))</f>
        <v/>
      </c>
      <c r="N2911" s="329" t="str">
        <f t="shared" si="151"/>
        <v/>
      </c>
      <c r="O2911" s="330" t="str">
        <f t="shared" si="150"/>
        <v/>
      </c>
      <c r="P2911" s="331" t="str">
        <f t="shared" si="152"/>
        <v/>
      </c>
      <c r="Q2911" s="329"/>
      <c r="R2911" s="329"/>
      <c r="S2911" s="329"/>
      <c r="T2911" s="326"/>
      <c r="U2911" s="317"/>
    </row>
    <row r="2912" spans="1:21" x14ac:dyDescent="0.3">
      <c r="A2912" s="322"/>
      <c r="B2912" s="322"/>
      <c r="C2912" s="323"/>
      <c r="D2912" s="324"/>
      <c r="E2912" s="325"/>
      <c r="F2912" s="325"/>
      <c r="G2912" s="326"/>
      <c r="H2912" s="326"/>
      <c r="I2912" s="326"/>
      <c r="J2912" s="327"/>
      <c r="K2912" s="327"/>
      <c r="L2912" s="327"/>
      <c r="M2912" s="328" t="str">
        <f>IF(ISNUMBER(#REF!),#REF! -#REF!, IF(ISNUMBER(#REF!),#REF!* 0.1, ""))</f>
        <v/>
      </c>
      <c r="N2912" s="329" t="str">
        <f t="shared" si="151"/>
        <v/>
      </c>
      <c r="O2912" s="330" t="str">
        <f t="shared" si="150"/>
        <v/>
      </c>
      <c r="P2912" s="331" t="str">
        <f t="shared" si="152"/>
        <v/>
      </c>
      <c r="Q2912" s="329"/>
      <c r="R2912" s="329"/>
      <c r="S2912" s="329"/>
      <c r="T2912" s="326"/>
      <c r="U2912" s="317"/>
    </row>
    <row r="2913" spans="1:21" x14ac:dyDescent="0.3">
      <c r="A2913" s="322"/>
      <c r="B2913" s="322"/>
      <c r="C2913" s="323"/>
      <c r="D2913" s="324"/>
      <c r="E2913" s="325"/>
      <c r="F2913" s="325"/>
      <c r="G2913" s="326"/>
      <c r="H2913" s="326"/>
      <c r="I2913" s="326"/>
      <c r="J2913" s="327"/>
      <c r="K2913" s="327"/>
      <c r="L2913" s="327"/>
      <c r="M2913" s="328" t="str">
        <f>IF(ISNUMBER(#REF!),#REF! -#REF!, IF(ISNUMBER(#REF!),#REF!* 0.1, ""))</f>
        <v/>
      </c>
      <c r="N2913" s="329" t="str">
        <f t="shared" si="151"/>
        <v/>
      </c>
      <c r="O2913" s="330" t="str">
        <f t="shared" si="150"/>
        <v/>
      </c>
      <c r="P2913" s="331" t="str">
        <f t="shared" si="152"/>
        <v/>
      </c>
      <c r="Q2913" s="329"/>
      <c r="R2913" s="329"/>
      <c r="S2913" s="329"/>
      <c r="T2913" s="326"/>
      <c r="U2913" s="317"/>
    </row>
    <row r="2914" spans="1:21" x14ac:dyDescent="0.3">
      <c r="A2914" s="322"/>
      <c r="B2914" s="322"/>
      <c r="C2914" s="323"/>
      <c r="D2914" s="324"/>
      <c r="E2914" s="325"/>
      <c r="F2914" s="325"/>
      <c r="G2914" s="326"/>
      <c r="H2914" s="326"/>
      <c r="I2914" s="326"/>
      <c r="J2914" s="327"/>
      <c r="K2914" s="327"/>
      <c r="L2914" s="327"/>
      <c r="M2914" s="328" t="str">
        <f>IF(ISNUMBER(#REF!),#REF! -#REF!, IF(ISNUMBER(#REF!),#REF!* 0.1, ""))</f>
        <v/>
      </c>
      <c r="N2914" s="329" t="str">
        <f t="shared" si="151"/>
        <v/>
      </c>
      <c r="O2914" s="330" t="str">
        <f t="shared" si="150"/>
        <v/>
      </c>
      <c r="P2914" s="331" t="str">
        <f t="shared" si="152"/>
        <v/>
      </c>
      <c r="Q2914" s="329"/>
      <c r="R2914" s="329"/>
      <c r="S2914" s="329"/>
      <c r="T2914" s="326"/>
      <c r="U2914" s="317"/>
    </row>
    <row r="2915" spans="1:21" x14ac:dyDescent="0.3">
      <c r="A2915" s="322"/>
      <c r="B2915" s="322"/>
      <c r="C2915" s="323"/>
      <c r="D2915" s="324"/>
      <c r="E2915" s="325"/>
      <c r="F2915" s="325"/>
      <c r="G2915" s="326"/>
      <c r="H2915" s="326"/>
      <c r="I2915" s="326"/>
      <c r="J2915" s="327"/>
      <c r="K2915" s="327"/>
      <c r="L2915" s="327"/>
      <c r="M2915" s="328" t="str">
        <f>IF(ISNUMBER(#REF!),#REF! -#REF!, IF(ISNUMBER(#REF!),#REF!* 0.1, ""))</f>
        <v/>
      </c>
      <c r="N2915" s="329" t="str">
        <f t="shared" si="151"/>
        <v/>
      </c>
      <c r="O2915" s="330" t="str">
        <f t="shared" si="150"/>
        <v/>
      </c>
      <c r="P2915" s="331" t="str">
        <f t="shared" si="152"/>
        <v/>
      </c>
      <c r="Q2915" s="329"/>
      <c r="R2915" s="329"/>
      <c r="S2915" s="329"/>
      <c r="T2915" s="326"/>
      <c r="U2915" s="317"/>
    </row>
    <row r="2916" spans="1:21" x14ac:dyDescent="0.3">
      <c r="A2916" s="322"/>
      <c r="B2916" s="322"/>
      <c r="C2916" s="323"/>
      <c r="D2916" s="324"/>
      <c r="E2916" s="325"/>
      <c r="F2916" s="325"/>
      <c r="G2916" s="326"/>
      <c r="H2916" s="326"/>
      <c r="I2916" s="326"/>
      <c r="J2916" s="327"/>
      <c r="K2916" s="327"/>
      <c r="L2916" s="327"/>
      <c r="M2916" s="328" t="str">
        <f>IF(ISNUMBER(#REF!),#REF! -#REF!, IF(ISNUMBER(#REF!),#REF!* 0.1, ""))</f>
        <v/>
      </c>
      <c r="N2916" s="329" t="str">
        <f t="shared" si="151"/>
        <v/>
      </c>
      <c r="O2916" s="330" t="str">
        <f t="shared" si="150"/>
        <v/>
      </c>
      <c r="P2916" s="331" t="str">
        <f t="shared" si="152"/>
        <v/>
      </c>
      <c r="Q2916" s="329"/>
      <c r="R2916" s="329"/>
      <c r="S2916" s="329"/>
      <c r="T2916" s="326"/>
      <c r="U2916" s="317"/>
    </row>
    <row r="2917" spans="1:21" x14ac:dyDescent="0.3">
      <c r="A2917" s="322"/>
      <c r="B2917" s="322"/>
      <c r="C2917" s="323"/>
      <c r="D2917" s="324"/>
      <c r="E2917" s="325"/>
      <c r="F2917" s="325"/>
      <c r="G2917" s="326"/>
      <c r="H2917" s="326"/>
      <c r="I2917" s="326"/>
      <c r="J2917" s="327"/>
      <c r="K2917" s="327"/>
      <c r="L2917" s="327"/>
      <c r="M2917" s="328" t="str">
        <f>IF(ISNUMBER(#REF!),#REF! -#REF!, IF(ISNUMBER(#REF!),#REF!* 0.1, ""))</f>
        <v/>
      </c>
      <c r="N2917" s="329" t="str">
        <f t="shared" si="151"/>
        <v/>
      </c>
      <c r="O2917" s="330" t="str">
        <f t="shared" si="150"/>
        <v/>
      </c>
      <c r="P2917" s="331" t="str">
        <f t="shared" si="152"/>
        <v/>
      </c>
      <c r="Q2917" s="329"/>
      <c r="R2917" s="329"/>
      <c r="S2917" s="329"/>
      <c r="T2917" s="326"/>
      <c r="U2917" s="317"/>
    </row>
    <row r="2918" spans="1:21" x14ac:dyDescent="0.3">
      <c r="A2918" s="322"/>
      <c r="B2918" s="322"/>
      <c r="C2918" s="323"/>
      <c r="D2918" s="324"/>
      <c r="E2918" s="325"/>
      <c r="F2918" s="325"/>
      <c r="G2918" s="326"/>
      <c r="H2918" s="326"/>
      <c r="I2918" s="326"/>
      <c r="J2918" s="327"/>
      <c r="K2918" s="327"/>
      <c r="L2918" s="327"/>
      <c r="M2918" s="328" t="str">
        <f>IF(ISNUMBER(#REF!),#REF! -#REF!, IF(ISNUMBER(#REF!),#REF!* 0.1, ""))</f>
        <v/>
      </c>
      <c r="N2918" s="329" t="str">
        <f t="shared" si="151"/>
        <v/>
      </c>
      <c r="O2918" s="330" t="str">
        <f t="shared" si="150"/>
        <v/>
      </c>
      <c r="P2918" s="331" t="str">
        <f t="shared" si="152"/>
        <v/>
      </c>
      <c r="Q2918" s="329"/>
      <c r="R2918" s="329"/>
      <c r="S2918" s="329"/>
      <c r="T2918" s="326"/>
      <c r="U2918" s="317"/>
    </row>
    <row r="2919" spans="1:21" x14ac:dyDescent="0.3">
      <c r="A2919" s="322"/>
      <c r="B2919" s="322"/>
      <c r="C2919" s="323"/>
      <c r="D2919" s="324"/>
      <c r="E2919" s="325"/>
      <c r="F2919" s="325"/>
      <c r="G2919" s="326"/>
      <c r="H2919" s="326"/>
      <c r="I2919" s="326"/>
      <c r="J2919" s="327"/>
      <c r="K2919" s="327"/>
      <c r="L2919" s="327"/>
      <c r="M2919" s="328" t="str">
        <f>IF(ISNUMBER(#REF!),#REF! -#REF!, IF(ISNUMBER(#REF!),#REF!* 0.1, ""))</f>
        <v/>
      </c>
      <c r="N2919" s="329" t="str">
        <f t="shared" si="151"/>
        <v/>
      </c>
      <c r="O2919" s="330" t="str">
        <f t="shared" si="150"/>
        <v/>
      </c>
      <c r="P2919" s="331" t="str">
        <f t="shared" si="152"/>
        <v/>
      </c>
      <c r="Q2919" s="329"/>
      <c r="R2919" s="329"/>
      <c r="S2919" s="329"/>
      <c r="T2919" s="326"/>
      <c r="U2919" s="317"/>
    </row>
    <row r="2920" spans="1:21" x14ac:dyDescent="0.3">
      <c r="A2920" s="322"/>
      <c r="B2920" s="322"/>
      <c r="C2920" s="323"/>
      <c r="D2920" s="324"/>
      <c r="E2920" s="325"/>
      <c r="F2920" s="325"/>
      <c r="G2920" s="326"/>
      <c r="H2920" s="326"/>
      <c r="I2920" s="326"/>
      <c r="J2920" s="327"/>
      <c r="K2920" s="327"/>
      <c r="L2920" s="327"/>
      <c r="M2920" s="328" t="str">
        <f>IF(ISNUMBER(#REF!),#REF! -#REF!, IF(ISNUMBER(#REF!),#REF!* 0.1, ""))</f>
        <v/>
      </c>
      <c r="N2920" s="329" t="str">
        <f t="shared" si="151"/>
        <v/>
      </c>
      <c r="O2920" s="330" t="str">
        <f t="shared" si="150"/>
        <v/>
      </c>
      <c r="P2920" s="331" t="str">
        <f t="shared" si="152"/>
        <v/>
      </c>
      <c r="Q2920" s="329"/>
      <c r="R2920" s="329"/>
      <c r="S2920" s="329"/>
      <c r="T2920" s="326"/>
      <c r="U2920" s="317"/>
    </row>
    <row r="2921" spans="1:21" x14ac:dyDescent="0.3">
      <c r="A2921" s="322"/>
      <c r="B2921" s="322"/>
      <c r="C2921" s="323"/>
      <c r="D2921" s="324"/>
      <c r="E2921" s="325"/>
      <c r="F2921" s="325"/>
      <c r="G2921" s="326"/>
      <c r="H2921" s="326"/>
      <c r="I2921" s="326"/>
      <c r="J2921" s="327"/>
      <c r="K2921" s="327"/>
      <c r="L2921" s="327"/>
      <c r="M2921" s="328" t="str">
        <f>IF(ISNUMBER(#REF!),#REF! -#REF!, IF(ISNUMBER(#REF!),#REF!* 0.1, ""))</f>
        <v/>
      </c>
      <c r="N2921" s="329" t="str">
        <f t="shared" si="151"/>
        <v/>
      </c>
      <c r="O2921" s="330" t="str">
        <f t="shared" si="150"/>
        <v/>
      </c>
      <c r="P2921" s="331" t="str">
        <f t="shared" si="152"/>
        <v/>
      </c>
      <c r="Q2921" s="329"/>
      <c r="R2921" s="329"/>
      <c r="S2921" s="329"/>
      <c r="T2921" s="326"/>
      <c r="U2921" s="317"/>
    </row>
    <row r="2922" spans="1:21" x14ac:dyDescent="0.3">
      <c r="A2922" s="322"/>
      <c r="B2922" s="322"/>
      <c r="C2922" s="323"/>
      <c r="D2922" s="324"/>
      <c r="E2922" s="325"/>
      <c r="F2922" s="325"/>
      <c r="G2922" s="326"/>
      <c r="H2922" s="326"/>
      <c r="I2922" s="326"/>
      <c r="J2922" s="327"/>
      <c r="K2922" s="327"/>
      <c r="L2922" s="327"/>
      <c r="M2922" s="328" t="str">
        <f>IF(ISNUMBER(#REF!),#REF! -#REF!, IF(ISNUMBER(#REF!),#REF!* 0.1, ""))</f>
        <v/>
      </c>
      <c r="N2922" s="329" t="str">
        <f t="shared" si="151"/>
        <v/>
      </c>
      <c r="O2922" s="330" t="str">
        <f t="shared" si="150"/>
        <v/>
      </c>
      <c r="P2922" s="331" t="str">
        <f t="shared" si="152"/>
        <v/>
      </c>
      <c r="Q2922" s="329"/>
      <c r="R2922" s="329"/>
      <c r="S2922" s="329"/>
      <c r="T2922" s="326"/>
      <c r="U2922" s="317"/>
    </row>
    <row r="2923" spans="1:21" x14ac:dyDescent="0.3">
      <c r="A2923" s="322"/>
      <c r="B2923" s="322"/>
      <c r="C2923" s="323"/>
      <c r="D2923" s="324"/>
      <c r="E2923" s="325"/>
      <c r="F2923" s="325"/>
      <c r="G2923" s="326"/>
      <c r="H2923" s="326"/>
      <c r="I2923" s="326"/>
      <c r="J2923" s="327"/>
      <c r="K2923" s="327"/>
      <c r="L2923" s="327"/>
      <c r="M2923" s="328" t="str">
        <f>IF(ISNUMBER(#REF!),#REF! -#REF!, IF(ISNUMBER(#REF!),#REF!* 0.1, ""))</f>
        <v/>
      </c>
      <c r="N2923" s="329" t="str">
        <f t="shared" si="151"/>
        <v/>
      </c>
      <c r="O2923" s="330" t="str">
        <f t="shared" si="150"/>
        <v/>
      </c>
      <c r="P2923" s="331" t="str">
        <f t="shared" si="152"/>
        <v/>
      </c>
      <c r="Q2923" s="329"/>
      <c r="R2923" s="329"/>
      <c r="S2923" s="329"/>
      <c r="T2923" s="326"/>
      <c r="U2923" s="317"/>
    </row>
    <row r="2924" spans="1:21" x14ac:dyDescent="0.3">
      <c r="A2924" s="322"/>
      <c r="B2924" s="322"/>
      <c r="C2924" s="323"/>
      <c r="D2924" s="324"/>
      <c r="E2924" s="325"/>
      <c r="F2924" s="325"/>
      <c r="G2924" s="326"/>
      <c r="H2924" s="326"/>
      <c r="I2924" s="326"/>
      <c r="J2924" s="327"/>
      <c r="K2924" s="327"/>
      <c r="L2924" s="327"/>
      <c r="M2924" s="328" t="str">
        <f>IF(ISNUMBER(#REF!),#REF! -#REF!, IF(ISNUMBER(#REF!),#REF!* 0.1, ""))</f>
        <v/>
      </c>
      <c r="N2924" s="329" t="str">
        <f t="shared" si="151"/>
        <v/>
      </c>
      <c r="O2924" s="330" t="str">
        <f t="shared" si="150"/>
        <v/>
      </c>
      <c r="P2924" s="331" t="str">
        <f t="shared" si="152"/>
        <v/>
      </c>
      <c r="Q2924" s="329"/>
      <c r="R2924" s="329"/>
      <c r="S2924" s="329"/>
      <c r="T2924" s="326"/>
      <c r="U2924" s="317"/>
    </row>
    <row r="2925" spans="1:21" x14ac:dyDescent="0.3">
      <c r="A2925" s="322"/>
      <c r="B2925" s="322"/>
      <c r="C2925" s="323"/>
      <c r="D2925" s="324"/>
      <c r="E2925" s="325"/>
      <c r="F2925" s="325"/>
      <c r="G2925" s="326"/>
      <c r="H2925" s="326"/>
      <c r="I2925" s="326"/>
      <c r="J2925" s="327"/>
      <c r="K2925" s="327"/>
      <c r="L2925" s="327"/>
      <c r="M2925" s="328" t="str">
        <f>IF(ISNUMBER(#REF!),#REF! -#REF!, IF(ISNUMBER(#REF!),#REF!* 0.1, ""))</f>
        <v/>
      </c>
      <c r="N2925" s="329" t="str">
        <f t="shared" si="151"/>
        <v/>
      </c>
      <c r="O2925" s="330" t="str">
        <f t="shared" si="150"/>
        <v/>
      </c>
      <c r="P2925" s="331" t="str">
        <f t="shared" si="152"/>
        <v/>
      </c>
      <c r="Q2925" s="329"/>
      <c r="R2925" s="329"/>
      <c r="S2925" s="329"/>
      <c r="T2925" s="326"/>
      <c r="U2925" s="317"/>
    </row>
    <row r="2926" spans="1:21" x14ac:dyDescent="0.3">
      <c r="A2926" s="322"/>
      <c r="B2926" s="322"/>
      <c r="C2926" s="323"/>
      <c r="D2926" s="324"/>
      <c r="E2926" s="325"/>
      <c r="F2926" s="325"/>
      <c r="G2926" s="326"/>
      <c r="H2926" s="326"/>
      <c r="I2926" s="326"/>
      <c r="J2926" s="327"/>
      <c r="K2926" s="327"/>
      <c r="L2926" s="327"/>
      <c r="M2926" s="328" t="str">
        <f>IF(ISNUMBER(#REF!),#REF! -#REF!, IF(ISNUMBER(#REF!),#REF!* 0.1, ""))</f>
        <v/>
      </c>
      <c r="N2926" s="329" t="str">
        <f t="shared" si="151"/>
        <v/>
      </c>
      <c r="O2926" s="330" t="str">
        <f t="shared" si="150"/>
        <v/>
      </c>
      <c r="P2926" s="331" t="str">
        <f t="shared" si="152"/>
        <v/>
      </c>
      <c r="Q2926" s="329"/>
      <c r="R2926" s="329"/>
      <c r="S2926" s="329"/>
      <c r="T2926" s="326"/>
      <c r="U2926" s="317"/>
    </row>
    <row r="2927" spans="1:21" x14ac:dyDescent="0.3">
      <c r="A2927" s="322"/>
      <c r="B2927" s="322"/>
      <c r="C2927" s="323"/>
      <c r="D2927" s="324"/>
      <c r="E2927" s="325"/>
      <c r="F2927" s="325"/>
      <c r="G2927" s="326"/>
      <c r="H2927" s="326"/>
      <c r="I2927" s="326"/>
      <c r="J2927" s="327"/>
      <c r="K2927" s="327"/>
      <c r="L2927" s="327"/>
      <c r="M2927" s="328" t="str">
        <f>IF(ISNUMBER(#REF!),#REF! -#REF!, IF(ISNUMBER(#REF!),#REF!* 0.1, ""))</f>
        <v/>
      </c>
      <c r="N2927" s="329" t="str">
        <f t="shared" si="151"/>
        <v/>
      </c>
      <c r="O2927" s="330" t="str">
        <f t="shared" si="150"/>
        <v/>
      </c>
      <c r="P2927" s="331" t="str">
        <f t="shared" si="152"/>
        <v/>
      </c>
      <c r="Q2927" s="329"/>
      <c r="R2927" s="329"/>
      <c r="S2927" s="329"/>
      <c r="T2927" s="326"/>
      <c r="U2927" s="317"/>
    </row>
    <row r="2928" spans="1:21" x14ac:dyDescent="0.3">
      <c r="A2928" s="322"/>
      <c r="B2928" s="322"/>
      <c r="C2928" s="323"/>
      <c r="D2928" s="324"/>
      <c r="E2928" s="325"/>
      <c r="F2928" s="325"/>
      <c r="G2928" s="326"/>
      <c r="H2928" s="326"/>
      <c r="I2928" s="326"/>
      <c r="J2928" s="327"/>
      <c r="K2928" s="327"/>
      <c r="L2928" s="327"/>
      <c r="M2928" s="328" t="str">
        <f>IF(ISNUMBER(#REF!),#REF! -#REF!, IF(ISNUMBER(#REF!),#REF!* 0.1, ""))</f>
        <v/>
      </c>
      <c r="N2928" s="329" t="str">
        <f t="shared" si="151"/>
        <v/>
      </c>
      <c r="O2928" s="330" t="str">
        <f t="shared" si="150"/>
        <v/>
      </c>
      <c r="P2928" s="331" t="str">
        <f t="shared" si="152"/>
        <v/>
      </c>
      <c r="Q2928" s="329"/>
      <c r="R2928" s="329"/>
      <c r="S2928" s="329"/>
      <c r="T2928" s="326"/>
      <c r="U2928" s="317"/>
    </row>
    <row r="2929" spans="1:21" x14ac:dyDescent="0.3">
      <c r="A2929" s="322"/>
      <c r="B2929" s="322"/>
      <c r="C2929" s="323"/>
      <c r="D2929" s="324"/>
      <c r="E2929" s="325"/>
      <c r="F2929" s="325"/>
      <c r="G2929" s="326"/>
      <c r="H2929" s="326"/>
      <c r="I2929" s="326"/>
      <c r="J2929" s="327"/>
      <c r="K2929" s="327"/>
      <c r="L2929" s="327"/>
      <c r="M2929" s="328" t="str">
        <f>IF(ISNUMBER(#REF!),#REF! -#REF!, IF(ISNUMBER(#REF!),#REF!* 0.1, ""))</f>
        <v/>
      </c>
      <c r="N2929" s="329" t="str">
        <f t="shared" si="151"/>
        <v/>
      </c>
      <c r="O2929" s="330" t="str">
        <f t="shared" si="150"/>
        <v/>
      </c>
      <c r="P2929" s="331" t="str">
        <f t="shared" si="152"/>
        <v/>
      </c>
      <c r="Q2929" s="329"/>
      <c r="R2929" s="329"/>
      <c r="S2929" s="329"/>
      <c r="T2929" s="326"/>
      <c r="U2929" s="317"/>
    </row>
    <row r="2930" spans="1:21" x14ac:dyDescent="0.3">
      <c r="A2930" s="322"/>
      <c r="B2930" s="322"/>
      <c r="C2930" s="323"/>
      <c r="D2930" s="324"/>
      <c r="E2930" s="325"/>
      <c r="F2930" s="325"/>
      <c r="G2930" s="326"/>
      <c r="H2930" s="326"/>
      <c r="I2930" s="326"/>
      <c r="J2930" s="327"/>
      <c r="K2930" s="327"/>
      <c r="L2930" s="327"/>
      <c r="M2930" s="328" t="str">
        <f>IF(ISNUMBER(#REF!),#REF! -#REF!, IF(ISNUMBER(#REF!),#REF!* 0.1, ""))</f>
        <v/>
      </c>
      <c r="N2930" s="329" t="str">
        <f t="shared" si="151"/>
        <v/>
      </c>
      <c r="O2930" s="330" t="str">
        <f t="shared" si="150"/>
        <v/>
      </c>
      <c r="P2930" s="331" t="str">
        <f t="shared" si="152"/>
        <v/>
      </c>
      <c r="Q2930" s="329"/>
      <c r="R2930" s="329"/>
      <c r="S2930" s="329"/>
      <c r="T2930" s="326"/>
      <c r="U2930" s="317"/>
    </row>
    <row r="2931" spans="1:21" x14ac:dyDescent="0.3">
      <c r="A2931" s="322"/>
      <c r="B2931" s="322"/>
      <c r="C2931" s="323"/>
      <c r="D2931" s="324"/>
      <c r="E2931" s="325"/>
      <c r="F2931" s="325"/>
      <c r="G2931" s="326"/>
      <c r="H2931" s="326"/>
      <c r="I2931" s="326"/>
      <c r="J2931" s="327"/>
      <c r="K2931" s="327"/>
      <c r="L2931" s="327"/>
      <c r="M2931" s="328" t="str">
        <f>IF(ISNUMBER(#REF!),#REF! -#REF!, IF(ISNUMBER(#REF!),#REF!* 0.1, ""))</f>
        <v/>
      </c>
      <c r="N2931" s="329" t="str">
        <f t="shared" si="151"/>
        <v/>
      </c>
      <c r="O2931" s="330" t="str">
        <f t="shared" si="150"/>
        <v/>
      </c>
      <c r="P2931" s="331" t="str">
        <f t="shared" si="152"/>
        <v/>
      </c>
      <c r="Q2931" s="329"/>
      <c r="R2931" s="329"/>
      <c r="S2931" s="329"/>
      <c r="T2931" s="326"/>
      <c r="U2931" s="317"/>
    </row>
    <row r="2932" spans="1:21" x14ac:dyDescent="0.3">
      <c r="A2932" s="322"/>
      <c r="B2932" s="322"/>
      <c r="C2932" s="323"/>
      <c r="D2932" s="324"/>
      <c r="E2932" s="325"/>
      <c r="F2932" s="325"/>
      <c r="G2932" s="326"/>
      <c r="H2932" s="326"/>
      <c r="I2932" s="326"/>
      <c r="J2932" s="327"/>
      <c r="K2932" s="327"/>
      <c r="L2932" s="327"/>
      <c r="M2932" s="328" t="str">
        <f>IF(ISNUMBER(#REF!),#REF! -#REF!, IF(ISNUMBER(#REF!),#REF!* 0.1, ""))</f>
        <v/>
      </c>
      <c r="N2932" s="329" t="str">
        <f t="shared" si="151"/>
        <v/>
      </c>
      <c r="O2932" s="330" t="str">
        <f t="shared" si="150"/>
        <v/>
      </c>
      <c r="P2932" s="331" t="str">
        <f t="shared" si="152"/>
        <v/>
      </c>
      <c r="Q2932" s="329"/>
      <c r="R2932" s="329"/>
      <c r="S2932" s="329"/>
      <c r="T2932" s="326"/>
      <c r="U2932" s="317"/>
    </row>
    <row r="2933" spans="1:21" x14ac:dyDescent="0.3">
      <c r="A2933" s="322"/>
      <c r="B2933" s="322"/>
      <c r="C2933" s="323"/>
      <c r="D2933" s="324"/>
      <c r="E2933" s="325"/>
      <c r="F2933" s="325"/>
      <c r="G2933" s="326"/>
      <c r="H2933" s="326"/>
      <c r="I2933" s="326"/>
      <c r="J2933" s="327"/>
      <c r="K2933" s="327"/>
      <c r="L2933" s="327"/>
      <c r="M2933" s="328" t="str">
        <f>IF(ISNUMBER(#REF!),#REF! -#REF!, IF(ISNUMBER(#REF!),#REF!* 0.1, ""))</f>
        <v/>
      </c>
      <c r="N2933" s="329" t="str">
        <f t="shared" si="151"/>
        <v/>
      </c>
      <c r="O2933" s="330" t="str">
        <f t="shared" si="150"/>
        <v/>
      </c>
      <c r="P2933" s="331" t="str">
        <f t="shared" si="152"/>
        <v/>
      </c>
      <c r="Q2933" s="329"/>
      <c r="R2933" s="329"/>
      <c r="S2933" s="329"/>
      <c r="T2933" s="326"/>
      <c r="U2933" s="317"/>
    </row>
    <row r="2934" spans="1:21" x14ac:dyDescent="0.3">
      <c r="A2934" s="322"/>
      <c r="B2934" s="322"/>
      <c r="C2934" s="323"/>
      <c r="D2934" s="324"/>
      <c r="E2934" s="325"/>
      <c r="F2934" s="325"/>
      <c r="G2934" s="326"/>
      <c r="H2934" s="326"/>
      <c r="I2934" s="326"/>
      <c r="J2934" s="327"/>
      <c r="K2934" s="327"/>
      <c r="L2934" s="327"/>
      <c r="M2934" s="328" t="str">
        <f>IF(ISNUMBER(#REF!),#REF! -#REF!, IF(ISNUMBER(#REF!),#REF!* 0.1, ""))</f>
        <v/>
      </c>
      <c r="N2934" s="329" t="str">
        <f t="shared" si="151"/>
        <v/>
      </c>
      <c r="O2934" s="330" t="str">
        <f t="shared" si="150"/>
        <v/>
      </c>
      <c r="P2934" s="331" t="str">
        <f t="shared" si="152"/>
        <v/>
      </c>
      <c r="Q2934" s="329"/>
      <c r="R2934" s="329"/>
      <c r="S2934" s="329"/>
      <c r="T2934" s="326"/>
      <c r="U2934" s="317"/>
    </row>
    <row r="2935" spans="1:21" x14ac:dyDescent="0.3">
      <c r="A2935" s="322"/>
      <c r="B2935" s="322"/>
      <c r="C2935" s="323"/>
      <c r="D2935" s="324"/>
      <c r="E2935" s="325"/>
      <c r="F2935" s="325"/>
      <c r="G2935" s="326"/>
      <c r="H2935" s="326"/>
      <c r="I2935" s="326"/>
      <c r="J2935" s="327"/>
      <c r="K2935" s="327"/>
      <c r="L2935" s="327"/>
      <c r="M2935" s="328" t="str">
        <f>IF(ISNUMBER(#REF!),#REF! -#REF!, IF(ISNUMBER(#REF!),#REF!* 0.1, ""))</f>
        <v/>
      </c>
      <c r="N2935" s="329" t="str">
        <f t="shared" si="151"/>
        <v/>
      </c>
      <c r="O2935" s="330" t="str">
        <f t="shared" si="150"/>
        <v/>
      </c>
      <c r="P2935" s="331" t="str">
        <f t="shared" si="152"/>
        <v/>
      </c>
      <c r="Q2935" s="329"/>
      <c r="R2935" s="329"/>
      <c r="S2935" s="329"/>
      <c r="T2935" s="326"/>
      <c r="U2935" s="317"/>
    </row>
    <row r="2936" spans="1:21" x14ac:dyDescent="0.3">
      <c r="A2936" s="322"/>
      <c r="B2936" s="322"/>
      <c r="C2936" s="323"/>
      <c r="D2936" s="324"/>
      <c r="E2936" s="325"/>
      <c r="F2936" s="325"/>
      <c r="G2936" s="326"/>
      <c r="H2936" s="326"/>
      <c r="I2936" s="326"/>
      <c r="J2936" s="327"/>
      <c r="K2936" s="327"/>
      <c r="L2936" s="327"/>
      <c r="M2936" s="328" t="str">
        <f>IF(ISNUMBER(#REF!),#REF! -#REF!, IF(ISNUMBER(#REF!),#REF!* 0.1, ""))</f>
        <v/>
      </c>
      <c r="N2936" s="329" t="str">
        <f t="shared" si="151"/>
        <v/>
      </c>
      <c r="O2936" s="330" t="str">
        <f t="shared" si="150"/>
        <v/>
      </c>
      <c r="P2936" s="331" t="str">
        <f t="shared" si="152"/>
        <v/>
      </c>
      <c r="Q2936" s="329"/>
      <c r="R2936" s="329"/>
      <c r="S2936" s="329"/>
      <c r="T2936" s="326"/>
      <c r="U2936" s="317"/>
    </row>
    <row r="2937" spans="1:21" x14ac:dyDescent="0.3">
      <c r="A2937" s="322"/>
      <c r="B2937" s="322"/>
      <c r="C2937" s="323"/>
      <c r="D2937" s="324"/>
      <c r="E2937" s="325"/>
      <c r="F2937" s="325"/>
      <c r="G2937" s="326"/>
      <c r="H2937" s="326"/>
      <c r="I2937" s="326"/>
      <c r="J2937" s="327"/>
      <c r="K2937" s="327"/>
      <c r="L2937" s="327"/>
      <c r="M2937" s="328" t="str">
        <f>IF(ISNUMBER(#REF!),#REF! -#REF!, IF(ISNUMBER(#REF!),#REF!* 0.1, ""))</f>
        <v/>
      </c>
      <c r="N2937" s="329" t="str">
        <f t="shared" si="151"/>
        <v/>
      </c>
      <c r="O2937" s="330" t="str">
        <f t="shared" si="150"/>
        <v/>
      </c>
      <c r="P2937" s="331" t="str">
        <f t="shared" si="152"/>
        <v/>
      </c>
      <c r="Q2937" s="329"/>
      <c r="R2937" s="329"/>
      <c r="S2937" s="329"/>
      <c r="T2937" s="326"/>
      <c r="U2937" s="317"/>
    </row>
    <row r="2938" spans="1:21" x14ac:dyDescent="0.3">
      <c r="A2938" s="322"/>
      <c r="B2938" s="322"/>
      <c r="C2938" s="323"/>
      <c r="D2938" s="324"/>
      <c r="E2938" s="325"/>
      <c r="F2938" s="325"/>
      <c r="G2938" s="326"/>
      <c r="H2938" s="326"/>
      <c r="I2938" s="326"/>
      <c r="J2938" s="327"/>
      <c r="K2938" s="327"/>
      <c r="L2938" s="327"/>
      <c r="M2938" s="328" t="str">
        <f>IF(ISNUMBER(#REF!),#REF! -#REF!, IF(ISNUMBER(#REF!),#REF!* 0.1, ""))</f>
        <v/>
      </c>
      <c r="N2938" s="329" t="str">
        <f t="shared" si="151"/>
        <v/>
      </c>
      <c r="O2938" s="330" t="str">
        <f t="shared" si="150"/>
        <v/>
      </c>
      <c r="P2938" s="331" t="str">
        <f t="shared" si="152"/>
        <v/>
      </c>
      <c r="Q2938" s="329"/>
      <c r="R2938" s="329"/>
      <c r="S2938" s="329"/>
      <c r="T2938" s="326"/>
      <c r="U2938" s="317"/>
    </row>
    <row r="2939" spans="1:21" x14ac:dyDescent="0.3">
      <c r="A2939" s="322"/>
      <c r="B2939" s="322"/>
      <c r="C2939" s="323"/>
      <c r="D2939" s="324"/>
      <c r="E2939" s="325"/>
      <c r="F2939" s="325"/>
      <c r="G2939" s="326"/>
      <c r="H2939" s="326"/>
      <c r="I2939" s="326"/>
      <c r="J2939" s="327"/>
      <c r="K2939" s="327"/>
      <c r="L2939" s="327"/>
      <c r="M2939" s="328" t="str">
        <f>IF(ISNUMBER(#REF!),#REF! -#REF!, IF(ISNUMBER(#REF!),#REF!* 0.1, ""))</f>
        <v/>
      </c>
      <c r="N2939" s="329" t="str">
        <f t="shared" si="151"/>
        <v/>
      </c>
      <c r="O2939" s="330" t="str">
        <f t="shared" si="150"/>
        <v/>
      </c>
      <c r="P2939" s="331" t="str">
        <f t="shared" si="152"/>
        <v/>
      </c>
      <c r="Q2939" s="329"/>
      <c r="R2939" s="329"/>
      <c r="S2939" s="329"/>
      <c r="T2939" s="326"/>
      <c r="U2939" s="317"/>
    </row>
    <row r="2940" spans="1:21" x14ac:dyDescent="0.3">
      <c r="A2940" s="322"/>
      <c r="B2940" s="322"/>
      <c r="C2940" s="323"/>
      <c r="D2940" s="324"/>
      <c r="E2940" s="325"/>
      <c r="F2940" s="325"/>
      <c r="G2940" s="326"/>
      <c r="H2940" s="326"/>
      <c r="I2940" s="326"/>
      <c r="J2940" s="327"/>
      <c r="K2940" s="327"/>
      <c r="L2940" s="327"/>
      <c r="M2940" s="328" t="str">
        <f>IF(ISNUMBER(#REF!),#REF! -#REF!, IF(ISNUMBER(#REF!),#REF!* 0.1, ""))</f>
        <v/>
      </c>
      <c r="N2940" s="329" t="str">
        <f t="shared" si="151"/>
        <v/>
      </c>
      <c r="O2940" s="330" t="str">
        <f t="shared" si="150"/>
        <v/>
      </c>
      <c r="P2940" s="331" t="str">
        <f t="shared" si="152"/>
        <v/>
      </c>
      <c r="Q2940" s="329"/>
      <c r="R2940" s="329"/>
      <c r="S2940" s="329"/>
      <c r="T2940" s="326"/>
      <c r="U2940" s="317"/>
    </row>
    <row r="2941" spans="1:21" x14ac:dyDescent="0.3">
      <c r="A2941" s="322"/>
      <c r="B2941" s="322"/>
      <c r="C2941" s="323"/>
      <c r="D2941" s="324"/>
      <c r="E2941" s="325"/>
      <c r="F2941" s="325"/>
      <c r="G2941" s="326"/>
      <c r="H2941" s="326"/>
      <c r="I2941" s="326"/>
      <c r="J2941" s="327"/>
      <c r="K2941" s="327"/>
      <c r="L2941" s="327"/>
      <c r="M2941" s="328" t="str">
        <f>IF(ISNUMBER(#REF!),#REF! -#REF!, IF(ISNUMBER(#REF!),#REF!* 0.1, ""))</f>
        <v/>
      </c>
      <c r="N2941" s="329" t="str">
        <f t="shared" si="151"/>
        <v/>
      </c>
      <c r="O2941" s="330" t="str">
        <f t="shared" si="150"/>
        <v/>
      </c>
      <c r="P2941" s="331" t="str">
        <f t="shared" si="152"/>
        <v/>
      </c>
      <c r="Q2941" s="329"/>
      <c r="R2941" s="329"/>
      <c r="S2941" s="329"/>
      <c r="T2941" s="326"/>
      <c r="U2941" s="317"/>
    </row>
    <row r="2942" spans="1:21" x14ac:dyDescent="0.3">
      <c r="A2942" s="322"/>
      <c r="B2942" s="322"/>
      <c r="C2942" s="323"/>
      <c r="D2942" s="324"/>
      <c r="E2942" s="325"/>
      <c r="F2942" s="325"/>
      <c r="G2942" s="326"/>
      <c r="H2942" s="326"/>
      <c r="I2942" s="326"/>
      <c r="J2942" s="327"/>
      <c r="K2942" s="327"/>
      <c r="L2942" s="327"/>
      <c r="M2942" s="328" t="str">
        <f>IF(ISNUMBER(#REF!),#REF! -#REF!, IF(ISNUMBER(#REF!),#REF!* 0.1, ""))</f>
        <v/>
      </c>
      <c r="N2942" s="329" t="str">
        <f t="shared" si="151"/>
        <v/>
      </c>
      <c r="O2942" s="330" t="str">
        <f t="shared" si="150"/>
        <v/>
      </c>
      <c r="P2942" s="331" t="str">
        <f t="shared" si="152"/>
        <v/>
      </c>
      <c r="Q2942" s="329"/>
      <c r="R2942" s="329"/>
      <c r="S2942" s="329"/>
      <c r="T2942" s="326"/>
      <c r="U2942" s="317"/>
    </row>
    <row r="2943" spans="1:21" x14ac:dyDescent="0.3">
      <c r="A2943" s="322"/>
      <c r="B2943" s="322"/>
      <c r="C2943" s="323"/>
      <c r="D2943" s="324"/>
      <c r="E2943" s="325"/>
      <c r="F2943" s="325"/>
      <c r="G2943" s="326"/>
      <c r="H2943" s="326"/>
      <c r="I2943" s="326"/>
      <c r="J2943" s="327"/>
      <c r="K2943" s="327"/>
      <c r="L2943" s="327"/>
      <c r="M2943" s="328" t="str">
        <f>IF(ISNUMBER(#REF!),#REF! -#REF!, IF(ISNUMBER(#REF!),#REF!* 0.1, ""))</f>
        <v/>
      </c>
      <c r="N2943" s="329" t="str">
        <f t="shared" si="151"/>
        <v/>
      </c>
      <c r="O2943" s="330" t="str">
        <f t="shared" si="150"/>
        <v/>
      </c>
      <c r="P2943" s="331" t="str">
        <f t="shared" si="152"/>
        <v/>
      </c>
      <c r="Q2943" s="329"/>
      <c r="R2943" s="329"/>
      <c r="S2943" s="329"/>
      <c r="T2943" s="326"/>
      <c r="U2943" s="317"/>
    </row>
    <row r="2944" spans="1:21" x14ac:dyDescent="0.3">
      <c r="A2944" s="322"/>
      <c r="B2944" s="322"/>
      <c r="C2944" s="323"/>
      <c r="D2944" s="324"/>
      <c r="E2944" s="325"/>
      <c r="F2944" s="325"/>
      <c r="G2944" s="326"/>
      <c r="H2944" s="326"/>
      <c r="I2944" s="326"/>
      <c r="J2944" s="327"/>
      <c r="K2944" s="327"/>
      <c r="L2944" s="327"/>
      <c r="M2944" s="328" t="str">
        <f>IF(ISNUMBER(#REF!),#REF! -#REF!, IF(ISNUMBER(#REF!),#REF!* 0.1, ""))</f>
        <v/>
      </c>
      <c r="N2944" s="329" t="str">
        <f t="shared" si="151"/>
        <v/>
      </c>
      <c r="O2944" s="330" t="str">
        <f t="shared" si="150"/>
        <v/>
      </c>
      <c r="P2944" s="331" t="str">
        <f t="shared" si="152"/>
        <v/>
      </c>
      <c r="Q2944" s="329"/>
      <c r="R2944" s="329"/>
      <c r="S2944" s="329"/>
      <c r="T2944" s="326"/>
      <c r="U2944" s="317"/>
    </row>
    <row r="2945" spans="1:21" x14ac:dyDescent="0.3">
      <c r="A2945" s="322"/>
      <c r="B2945" s="322"/>
      <c r="C2945" s="323"/>
      <c r="D2945" s="324"/>
      <c r="E2945" s="325"/>
      <c r="F2945" s="325"/>
      <c r="G2945" s="326"/>
      <c r="H2945" s="326"/>
      <c r="I2945" s="326"/>
      <c r="J2945" s="327"/>
      <c r="K2945" s="327"/>
      <c r="L2945" s="327"/>
      <c r="M2945" s="328" t="str">
        <f>IF(ISNUMBER(#REF!),#REF! -#REF!, IF(ISNUMBER(#REF!),#REF!* 0.1, ""))</f>
        <v/>
      </c>
      <c r="N2945" s="329" t="str">
        <f t="shared" si="151"/>
        <v/>
      </c>
      <c r="O2945" s="330" t="str">
        <f t="shared" si="150"/>
        <v/>
      </c>
      <c r="P2945" s="331" t="str">
        <f t="shared" si="152"/>
        <v/>
      </c>
      <c r="Q2945" s="329"/>
      <c r="R2945" s="329"/>
      <c r="S2945" s="329"/>
      <c r="T2945" s="326"/>
      <c r="U2945" s="317"/>
    </row>
    <row r="2946" spans="1:21" x14ac:dyDescent="0.3">
      <c r="A2946" s="322"/>
      <c r="B2946" s="322"/>
      <c r="C2946" s="323"/>
      <c r="D2946" s="324"/>
      <c r="E2946" s="325"/>
      <c r="F2946" s="325"/>
      <c r="G2946" s="326"/>
      <c r="H2946" s="326"/>
      <c r="I2946" s="326"/>
      <c r="J2946" s="327"/>
      <c r="K2946" s="327"/>
      <c r="L2946" s="327"/>
      <c r="M2946" s="328" t="str">
        <f>IF(ISNUMBER(#REF!),#REF! -#REF!, IF(ISNUMBER(#REF!),#REF!* 0.1, ""))</f>
        <v/>
      </c>
      <c r="N2946" s="329" t="str">
        <f t="shared" si="151"/>
        <v/>
      </c>
      <c r="O2946" s="330" t="str">
        <f t="shared" si="150"/>
        <v/>
      </c>
      <c r="P2946" s="331" t="str">
        <f t="shared" si="152"/>
        <v/>
      </c>
      <c r="Q2946" s="329"/>
      <c r="R2946" s="329"/>
      <c r="S2946" s="329"/>
      <c r="T2946" s="326"/>
      <c r="U2946" s="317"/>
    </row>
    <row r="2947" spans="1:21" x14ac:dyDescent="0.3">
      <c r="A2947" s="322"/>
      <c r="B2947" s="322"/>
      <c r="C2947" s="323"/>
      <c r="D2947" s="324"/>
      <c r="E2947" s="325"/>
      <c r="F2947" s="325"/>
      <c r="G2947" s="326"/>
      <c r="H2947" s="326"/>
      <c r="I2947" s="326"/>
      <c r="J2947" s="327"/>
      <c r="K2947" s="327"/>
      <c r="L2947" s="327"/>
      <c r="M2947" s="328" t="str">
        <f>IF(ISNUMBER(#REF!),#REF! -#REF!, IF(ISNUMBER(#REF!),#REF!* 0.1, ""))</f>
        <v/>
      </c>
      <c r="N2947" s="329" t="str">
        <f t="shared" si="151"/>
        <v/>
      </c>
      <c r="O2947" s="330" t="str">
        <f t="shared" si="150"/>
        <v/>
      </c>
      <c r="P2947" s="331" t="str">
        <f t="shared" si="152"/>
        <v/>
      </c>
      <c r="Q2947" s="329"/>
      <c r="R2947" s="329"/>
      <c r="S2947" s="329"/>
      <c r="T2947" s="326"/>
      <c r="U2947" s="317"/>
    </row>
    <row r="2948" spans="1:21" x14ac:dyDescent="0.3">
      <c r="A2948" s="322"/>
      <c r="B2948" s="322"/>
      <c r="C2948" s="323"/>
      <c r="D2948" s="324"/>
      <c r="E2948" s="325"/>
      <c r="F2948" s="325"/>
      <c r="G2948" s="326"/>
      <c r="H2948" s="326"/>
      <c r="I2948" s="326"/>
      <c r="J2948" s="327"/>
      <c r="K2948" s="327"/>
      <c r="L2948" s="327"/>
      <c r="M2948" s="328" t="str">
        <f>IF(ISNUMBER(#REF!),#REF! -#REF!, IF(ISNUMBER(#REF!),#REF!* 0.1, ""))</f>
        <v/>
      </c>
      <c r="N2948" s="329" t="str">
        <f t="shared" si="151"/>
        <v/>
      </c>
      <c r="O2948" s="330" t="str">
        <f t="shared" si="150"/>
        <v/>
      </c>
      <c r="P2948" s="331" t="str">
        <f t="shared" si="152"/>
        <v/>
      </c>
      <c r="Q2948" s="329"/>
      <c r="R2948" s="329"/>
      <c r="S2948" s="329"/>
      <c r="T2948" s="326"/>
      <c r="U2948" s="317"/>
    </row>
    <row r="2949" spans="1:21" x14ac:dyDescent="0.3">
      <c r="A2949" s="322"/>
      <c r="B2949" s="322"/>
      <c r="C2949" s="323"/>
      <c r="D2949" s="324"/>
      <c r="E2949" s="325"/>
      <c r="F2949" s="325"/>
      <c r="G2949" s="326"/>
      <c r="H2949" s="326"/>
      <c r="I2949" s="326"/>
      <c r="J2949" s="327"/>
      <c r="K2949" s="327"/>
      <c r="L2949" s="327"/>
      <c r="M2949" s="328" t="str">
        <f>IF(ISNUMBER(#REF!),#REF! -#REF!, IF(ISNUMBER(#REF!),#REF!* 0.1, ""))</f>
        <v/>
      </c>
      <c r="N2949" s="329" t="str">
        <f t="shared" si="151"/>
        <v/>
      </c>
      <c r="O2949" s="330" t="str">
        <f t="shared" si="150"/>
        <v/>
      </c>
      <c r="P2949" s="331" t="str">
        <f t="shared" si="152"/>
        <v/>
      </c>
      <c r="Q2949" s="329"/>
      <c r="R2949" s="329"/>
      <c r="S2949" s="329"/>
      <c r="T2949" s="326"/>
      <c r="U2949" s="317"/>
    </row>
    <row r="2950" spans="1:21" x14ac:dyDescent="0.3">
      <c r="A2950" s="322"/>
      <c r="B2950" s="322"/>
      <c r="C2950" s="323"/>
      <c r="D2950" s="324"/>
      <c r="E2950" s="325"/>
      <c r="F2950" s="325"/>
      <c r="G2950" s="326"/>
      <c r="H2950" s="326"/>
      <c r="I2950" s="326"/>
      <c r="J2950" s="327"/>
      <c r="K2950" s="327"/>
      <c r="L2950" s="327"/>
      <c r="M2950" s="328" t="str">
        <f>IF(ISNUMBER(#REF!),#REF! -#REF!, IF(ISNUMBER(#REF!),#REF!* 0.1, ""))</f>
        <v/>
      </c>
      <c r="N2950" s="329" t="str">
        <f t="shared" si="151"/>
        <v/>
      </c>
      <c r="O2950" s="330" t="str">
        <f t="shared" si="150"/>
        <v/>
      </c>
      <c r="P2950" s="331" t="str">
        <f t="shared" si="152"/>
        <v/>
      </c>
      <c r="Q2950" s="329"/>
      <c r="R2950" s="329"/>
      <c r="S2950" s="329"/>
      <c r="T2950" s="326"/>
      <c r="U2950" s="317"/>
    </row>
    <row r="2951" spans="1:21" x14ac:dyDescent="0.3">
      <c r="A2951" s="322"/>
      <c r="B2951" s="322"/>
      <c r="C2951" s="323"/>
      <c r="D2951" s="324"/>
      <c r="E2951" s="325"/>
      <c r="F2951" s="325"/>
      <c r="G2951" s="326"/>
      <c r="H2951" s="326"/>
      <c r="I2951" s="326"/>
      <c r="J2951" s="327"/>
      <c r="K2951" s="327"/>
      <c r="L2951" s="327"/>
      <c r="M2951" s="328" t="str">
        <f>IF(ISNUMBER(#REF!),#REF! -#REF!, IF(ISNUMBER(#REF!),#REF!* 0.1, ""))</f>
        <v/>
      </c>
      <c r="N2951" s="329" t="str">
        <f t="shared" si="151"/>
        <v/>
      </c>
      <c r="O2951" s="330" t="str">
        <f t="shared" ref="O2951:O3014" si="153">IF(ISBLANK(M2951),"",IF(ISBLANK($O$2),M2951,M2951*1000*$O$2))</f>
        <v/>
      </c>
      <c r="P2951" s="331" t="str">
        <f t="shared" si="152"/>
        <v/>
      </c>
      <c r="Q2951" s="329"/>
      <c r="R2951" s="329"/>
      <c r="S2951" s="329"/>
      <c r="T2951" s="326"/>
      <c r="U2951" s="317"/>
    </row>
    <row r="2952" spans="1:21" x14ac:dyDescent="0.3">
      <c r="A2952" s="322"/>
      <c r="B2952" s="322"/>
      <c r="C2952" s="323"/>
      <c r="D2952" s="324"/>
      <c r="E2952" s="325"/>
      <c r="F2952" s="325"/>
      <c r="G2952" s="326"/>
      <c r="H2952" s="326"/>
      <c r="I2952" s="326"/>
      <c r="J2952" s="327"/>
      <c r="K2952" s="327"/>
      <c r="L2952" s="327"/>
      <c r="M2952" s="328" t="str">
        <f>IF(ISNUMBER(#REF!),#REF! -#REF!, IF(ISNUMBER(#REF!),#REF!* 0.1, ""))</f>
        <v/>
      </c>
      <c r="N2952" s="329" t="str">
        <f t="shared" si="151"/>
        <v/>
      </c>
      <c r="O2952" s="330" t="str">
        <f t="shared" si="153"/>
        <v/>
      </c>
      <c r="P2952" s="331" t="str">
        <f t="shared" si="152"/>
        <v/>
      </c>
      <c r="Q2952" s="329"/>
      <c r="R2952" s="329"/>
      <c r="S2952" s="329"/>
      <c r="T2952" s="326"/>
      <c r="U2952" s="317"/>
    </row>
    <row r="2953" spans="1:21" x14ac:dyDescent="0.3">
      <c r="A2953" s="322"/>
      <c r="B2953" s="322"/>
      <c r="C2953" s="323"/>
      <c r="D2953" s="324"/>
      <c r="E2953" s="325"/>
      <c r="F2953" s="325"/>
      <c r="G2953" s="326"/>
      <c r="H2953" s="326"/>
      <c r="I2953" s="326"/>
      <c r="J2953" s="327"/>
      <c r="K2953" s="327"/>
      <c r="L2953" s="327"/>
      <c r="M2953" s="328" t="str">
        <f>IF(ISNUMBER(#REF!),#REF! -#REF!, IF(ISNUMBER(#REF!),#REF!* 0.1, ""))</f>
        <v/>
      </c>
      <c r="N2953" s="329" t="str">
        <f t="shared" si="151"/>
        <v/>
      </c>
      <c r="O2953" s="330" t="str">
        <f t="shared" si="153"/>
        <v/>
      </c>
      <c r="P2953" s="331" t="str">
        <f t="shared" si="152"/>
        <v/>
      </c>
      <c r="Q2953" s="329"/>
      <c r="R2953" s="329"/>
      <c r="S2953" s="329"/>
      <c r="T2953" s="326"/>
      <c r="U2953" s="317"/>
    </row>
    <row r="2954" spans="1:21" x14ac:dyDescent="0.3">
      <c r="A2954" s="322"/>
      <c r="B2954" s="322"/>
      <c r="C2954" s="323"/>
      <c r="D2954" s="324"/>
      <c r="E2954" s="325"/>
      <c r="F2954" s="325"/>
      <c r="G2954" s="326"/>
      <c r="H2954" s="326"/>
      <c r="I2954" s="326"/>
      <c r="J2954" s="327"/>
      <c r="K2954" s="327"/>
      <c r="L2954" s="327"/>
      <c r="M2954" s="328" t="str">
        <f>IF(ISNUMBER(#REF!),#REF! -#REF!, IF(ISNUMBER(#REF!),#REF!* 0.1, ""))</f>
        <v/>
      </c>
      <c r="N2954" s="329" t="str">
        <f t="shared" si="151"/>
        <v/>
      </c>
      <c r="O2954" s="330" t="str">
        <f t="shared" si="153"/>
        <v/>
      </c>
      <c r="P2954" s="331" t="str">
        <f t="shared" si="152"/>
        <v/>
      </c>
      <c r="Q2954" s="329"/>
      <c r="R2954" s="329"/>
      <c r="S2954" s="329"/>
      <c r="T2954" s="326"/>
      <c r="U2954" s="317"/>
    </row>
    <row r="2955" spans="1:21" x14ac:dyDescent="0.3">
      <c r="A2955" s="322"/>
      <c r="B2955" s="322"/>
      <c r="C2955" s="323"/>
      <c r="D2955" s="324"/>
      <c r="E2955" s="325"/>
      <c r="F2955" s="325"/>
      <c r="G2955" s="326"/>
      <c r="H2955" s="326"/>
      <c r="I2955" s="326"/>
      <c r="J2955" s="327"/>
      <c r="K2955" s="327"/>
      <c r="L2955" s="327"/>
      <c r="M2955" s="328" t="str">
        <f>IF(ISNUMBER(#REF!),#REF! -#REF!, IF(ISNUMBER(#REF!),#REF!* 0.1, ""))</f>
        <v/>
      </c>
      <c r="N2955" s="329" t="str">
        <f t="shared" si="151"/>
        <v/>
      </c>
      <c r="O2955" s="330" t="str">
        <f t="shared" si="153"/>
        <v/>
      </c>
      <c r="P2955" s="331" t="str">
        <f t="shared" si="152"/>
        <v/>
      </c>
      <c r="Q2955" s="329"/>
      <c r="R2955" s="329"/>
      <c r="S2955" s="329"/>
      <c r="T2955" s="326"/>
      <c r="U2955" s="317"/>
    </row>
    <row r="2956" spans="1:21" x14ac:dyDescent="0.3">
      <c r="A2956" s="322"/>
      <c r="B2956" s="322"/>
      <c r="C2956" s="323"/>
      <c r="D2956" s="324"/>
      <c r="E2956" s="325"/>
      <c r="F2956" s="325"/>
      <c r="G2956" s="326"/>
      <c r="H2956" s="326"/>
      <c r="I2956" s="326"/>
      <c r="J2956" s="327"/>
      <c r="K2956" s="327"/>
      <c r="L2956" s="327"/>
      <c r="M2956" s="328" t="str">
        <f>IF(ISNUMBER(#REF!),#REF! -#REF!, IF(ISNUMBER(#REF!),#REF!* 0.1, ""))</f>
        <v/>
      </c>
      <c r="N2956" s="329" t="str">
        <f t="shared" si="151"/>
        <v/>
      </c>
      <c r="O2956" s="330" t="str">
        <f t="shared" si="153"/>
        <v/>
      </c>
      <c r="P2956" s="331" t="str">
        <f t="shared" si="152"/>
        <v/>
      </c>
      <c r="Q2956" s="329"/>
      <c r="R2956" s="329"/>
      <c r="S2956" s="329"/>
      <c r="T2956" s="326"/>
      <c r="U2956" s="317"/>
    </row>
    <row r="2957" spans="1:21" x14ac:dyDescent="0.3">
      <c r="A2957" s="322"/>
      <c r="B2957" s="322"/>
      <c r="C2957" s="323"/>
      <c r="D2957" s="324"/>
      <c r="E2957" s="325"/>
      <c r="F2957" s="325"/>
      <c r="G2957" s="326"/>
      <c r="H2957" s="326"/>
      <c r="I2957" s="326"/>
      <c r="J2957" s="327"/>
      <c r="K2957" s="327"/>
      <c r="L2957" s="327"/>
      <c r="M2957" s="328" t="str">
        <f>IF(ISNUMBER(#REF!),#REF! -#REF!, IF(ISNUMBER(#REF!),#REF!* 0.1, ""))</f>
        <v/>
      </c>
      <c r="N2957" s="329" t="str">
        <f t="shared" si="151"/>
        <v/>
      </c>
      <c r="O2957" s="330" t="str">
        <f t="shared" si="153"/>
        <v/>
      </c>
      <c r="P2957" s="331" t="str">
        <f t="shared" si="152"/>
        <v/>
      </c>
      <c r="Q2957" s="329"/>
      <c r="R2957" s="329"/>
      <c r="S2957" s="329"/>
      <c r="T2957" s="326"/>
      <c r="U2957" s="317"/>
    </row>
    <row r="2958" spans="1:21" x14ac:dyDescent="0.3">
      <c r="A2958" s="322"/>
      <c r="B2958" s="322"/>
      <c r="C2958" s="323"/>
      <c r="D2958" s="324"/>
      <c r="E2958" s="325"/>
      <c r="F2958" s="325"/>
      <c r="G2958" s="326"/>
      <c r="H2958" s="326"/>
      <c r="I2958" s="326"/>
      <c r="J2958" s="327"/>
      <c r="K2958" s="327"/>
      <c r="L2958" s="327"/>
      <c r="M2958" s="328" t="str">
        <f>IF(ISNUMBER(#REF!),#REF! -#REF!, IF(ISNUMBER(#REF!),#REF!* 0.1, ""))</f>
        <v/>
      </c>
      <c r="N2958" s="329" t="str">
        <f t="shared" si="151"/>
        <v/>
      </c>
      <c r="O2958" s="330" t="str">
        <f t="shared" si="153"/>
        <v/>
      </c>
      <c r="P2958" s="331" t="str">
        <f t="shared" si="152"/>
        <v/>
      </c>
      <c r="Q2958" s="329"/>
      <c r="R2958" s="329"/>
      <c r="S2958" s="329"/>
      <c r="T2958" s="326"/>
      <c r="U2958" s="317"/>
    </row>
    <row r="2959" spans="1:21" x14ac:dyDescent="0.3">
      <c r="A2959" s="322"/>
      <c r="B2959" s="322"/>
      <c r="C2959" s="323"/>
      <c r="D2959" s="324"/>
      <c r="E2959" s="325"/>
      <c r="F2959" s="325"/>
      <c r="G2959" s="326"/>
      <c r="H2959" s="326"/>
      <c r="I2959" s="326"/>
      <c r="J2959" s="327"/>
      <c r="K2959" s="327"/>
      <c r="L2959" s="327"/>
      <c r="M2959" s="328" t="str">
        <f>IF(ISNUMBER(#REF!),#REF! -#REF!, IF(ISNUMBER(#REF!),#REF!* 0.1, ""))</f>
        <v/>
      </c>
      <c r="N2959" s="329" t="str">
        <f t="shared" si="151"/>
        <v/>
      </c>
      <c r="O2959" s="330" t="str">
        <f t="shared" si="153"/>
        <v/>
      </c>
      <c r="P2959" s="331" t="str">
        <f t="shared" si="152"/>
        <v/>
      </c>
      <c r="Q2959" s="329"/>
      <c r="R2959" s="329"/>
      <c r="S2959" s="329"/>
      <c r="T2959" s="326"/>
      <c r="U2959" s="317"/>
    </row>
    <row r="2960" spans="1:21" x14ac:dyDescent="0.3">
      <c r="A2960" s="322"/>
      <c r="B2960" s="322"/>
      <c r="C2960" s="323"/>
      <c r="D2960" s="324"/>
      <c r="E2960" s="325"/>
      <c r="F2960" s="325"/>
      <c r="G2960" s="326"/>
      <c r="H2960" s="326"/>
      <c r="I2960" s="326"/>
      <c r="J2960" s="327"/>
      <c r="K2960" s="327"/>
      <c r="L2960" s="327"/>
      <c r="M2960" s="328" t="str">
        <f>IF(ISNUMBER(#REF!),#REF! -#REF!, IF(ISNUMBER(#REF!),#REF!* 0.1, ""))</f>
        <v/>
      </c>
      <c r="N2960" s="329" t="str">
        <f t="shared" si="151"/>
        <v/>
      </c>
      <c r="O2960" s="330" t="str">
        <f t="shared" si="153"/>
        <v/>
      </c>
      <c r="P2960" s="331" t="str">
        <f t="shared" si="152"/>
        <v/>
      </c>
      <c r="Q2960" s="329"/>
      <c r="R2960" s="329"/>
      <c r="S2960" s="329"/>
      <c r="T2960" s="326"/>
      <c r="U2960" s="317"/>
    </row>
    <row r="2961" spans="1:21" x14ac:dyDescent="0.3">
      <c r="A2961" s="322"/>
      <c r="B2961" s="322"/>
      <c r="C2961" s="323"/>
      <c r="D2961" s="324"/>
      <c r="E2961" s="325"/>
      <c r="F2961" s="325"/>
      <c r="G2961" s="326"/>
      <c r="H2961" s="326"/>
      <c r="I2961" s="326"/>
      <c r="J2961" s="327"/>
      <c r="K2961" s="327"/>
      <c r="L2961" s="327"/>
      <c r="M2961" s="328" t="str">
        <f>IF(ISNUMBER(#REF!),#REF! -#REF!, IF(ISNUMBER(#REF!),#REF!* 0.1, ""))</f>
        <v/>
      </c>
      <c r="N2961" s="329" t="str">
        <f t="shared" si="151"/>
        <v/>
      </c>
      <c r="O2961" s="330" t="str">
        <f t="shared" si="153"/>
        <v/>
      </c>
      <c r="P2961" s="331" t="str">
        <f t="shared" si="152"/>
        <v/>
      </c>
      <c r="Q2961" s="329"/>
      <c r="R2961" s="329"/>
      <c r="S2961" s="329"/>
      <c r="T2961" s="326"/>
      <c r="U2961" s="317"/>
    </row>
    <row r="2962" spans="1:21" x14ac:dyDescent="0.3">
      <c r="A2962" s="322"/>
      <c r="B2962" s="322"/>
      <c r="C2962" s="323"/>
      <c r="D2962" s="324"/>
      <c r="E2962" s="325"/>
      <c r="F2962" s="325"/>
      <c r="G2962" s="326"/>
      <c r="H2962" s="326"/>
      <c r="I2962" s="326"/>
      <c r="J2962" s="327"/>
      <c r="K2962" s="327"/>
      <c r="L2962" s="327"/>
      <c r="M2962" s="328" t="str">
        <f>IF(ISNUMBER(#REF!),#REF! -#REF!, IF(ISNUMBER(#REF!),#REF!* 0.1, ""))</f>
        <v/>
      </c>
      <c r="N2962" s="329" t="str">
        <f t="shared" si="151"/>
        <v/>
      </c>
      <c r="O2962" s="330" t="str">
        <f t="shared" si="153"/>
        <v/>
      </c>
      <c r="P2962" s="331" t="str">
        <f t="shared" si="152"/>
        <v/>
      </c>
      <c r="Q2962" s="329"/>
      <c r="R2962" s="329"/>
      <c r="S2962" s="329"/>
      <c r="T2962" s="326"/>
      <c r="U2962" s="317"/>
    </row>
    <row r="2963" spans="1:21" x14ac:dyDescent="0.3">
      <c r="A2963" s="322"/>
      <c r="B2963" s="322"/>
      <c r="C2963" s="323"/>
      <c r="D2963" s="324"/>
      <c r="E2963" s="325"/>
      <c r="F2963" s="325"/>
      <c r="G2963" s="326"/>
      <c r="H2963" s="326"/>
      <c r="I2963" s="326"/>
      <c r="J2963" s="327"/>
      <c r="K2963" s="327"/>
      <c r="L2963" s="327"/>
      <c r="M2963" s="328" t="str">
        <f>IF(ISNUMBER(#REF!),#REF! -#REF!, IF(ISNUMBER(#REF!),#REF!* 0.1, ""))</f>
        <v/>
      </c>
      <c r="N2963" s="329" t="str">
        <f t="shared" si="151"/>
        <v/>
      </c>
      <c r="O2963" s="330" t="str">
        <f t="shared" si="153"/>
        <v/>
      </c>
      <c r="P2963" s="331" t="str">
        <f t="shared" si="152"/>
        <v/>
      </c>
      <c r="Q2963" s="329"/>
      <c r="R2963" s="329"/>
      <c r="S2963" s="329"/>
      <c r="T2963" s="326"/>
      <c r="U2963" s="317"/>
    </row>
    <row r="2964" spans="1:21" x14ac:dyDescent="0.3">
      <c r="A2964" s="322"/>
      <c r="B2964" s="322"/>
      <c r="C2964" s="323"/>
      <c r="D2964" s="324"/>
      <c r="E2964" s="325"/>
      <c r="F2964" s="325"/>
      <c r="G2964" s="326"/>
      <c r="H2964" s="326"/>
      <c r="I2964" s="326"/>
      <c r="J2964" s="327"/>
      <c r="K2964" s="327"/>
      <c r="L2964" s="327"/>
      <c r="M2964" s="328" t="str">
        <f>IF(ISNUMBER(#REF!),#REF! -#REF!, IF(ISNUMBER(#REF!),#REF!* 0.1, ""))</f>
        <v/>
      </c>
      <c r="N2964" s="329" t="str">
        <f t="shared" si="151"/>
        <v/>
      </c>
      <c r="O2964" s="330" t="str">
        <f t="shared" si="153"/>
        <v/>
      </c>
      <c r="P2964" s="331" t="str">
        <f t="shared" si="152"/>
        <v/>
      </c>
      <c r="Q2964" s="329"/>
      <c r="R2964" s="329"/>
      <c r="S2964" s="329"/>
      <c r="T2964" s="326"/>
      <c r="U2964" s="317"/>
    </row>
    <row r="2965" spans="1:21" x14ac:dyDescent="0.3">
      <c r="A2965" s="322"/>
      <c r="B2965" s="322"/>
      <c r="C2965" s="323"/>
      <c r="D2965" s="324"/>
      <c r="E2965" s="325"/>
      <c r="F2965" s="325"/>
      <c r="G2965" s="326"/>
      <c r="H2965" s="326"/>
      <c r="I2965" s="326"/>
      <c r="J2965" s="327"/>
      <c r="K2965" s="327"/>
      <c r="L2965" s="327"/>
      <c r="M2965" s="328" t="str">
        <f>IF(ISNUMBER(#REF!),#REF! -#REF!, IF(ISNUMBER(#REF!),#REF!* 0.1, ""))</f>
        <v/>
      </c>
      <c r="N2965" s="329" t="str">
        <f t="shared" si="151"/>
        <v/>
      </c>
      <c r="O2965" s="330" t="str">
        <f t="shared" si="153"/>
        <v/>
      </c>
      <c r="P2965" s="331" t="str">
        <f t="shared" si="152"/>
        <v/>
      </c>
      <c r="Q2965" s="329"/>
      <c r="R2965" s="329"/>
      <c r="S2965" s="329"/>
      <c r="T2965" s="326"/>
      <c r="U2965" s="317"/>
    </row>
    <row r="2966" spans="1:21" x14ac:dyDescent="0.3">
      <c r="A2966" s="322"/>
      <c r="B2966" s="322"/>
      <c r="C2966" s="323"/>
      <c r="D2966" s="324"/>
      <c r="E2966" s="325"/>
      <c r="F2966" s="325"/>
      <c r="G2966" s="326"/>
      <c r="H2966" s="326"/>
      <c r="I2966" s="326"/>
      <c r="J2966" s="327"/>
      <c r="K2966" s="327"/>
      <c r="L2966" s="327"/>
      <c r="M2966" s="328" t="str">
        <f>IF(ISNUMBER(#REF!),#REF! -#REF!, IF(ISNUMBER(#REF!),#REF!* 0.1, ""))</f>
        <v/>
      </c>
      <c r="N2966" s="329" t="str">
        <f t="shared" si="151"/>
        <v/>
      </c>
      <c r="O2966" s="330" t="str">
        <f t="shared" si="153"/>
        <v/>
      </c>
      <c r="P2966" s="331" t="str">
        <f t="shared" si="152"/>
        <v/>
      </c>
      <c r="Q2966" s="329"/>
      <c r="R2966" s="329"/>
      <c r="S2966" s="329"/>
      <c r="T2966" s="326"/>
      <c r="U2966" s="317"/>
    </row>
    <row r="2967" spans="1:21" x14ac:dyDescent="0.3">
      <c r="A2967" s="322"/>
      <c r="B2967" s="322"/>
      <c r="C2967" s="323"/>
      <c r="D2967" s="324"/>
      <c r="E2967" s="325"/>
      <c r="F2967" s="325"/>
      <c r="G2967" s="326"/>
      <c r="H2967" s="326"/>
      <c r="I2967" s="326"/>
      <c r="J2967" s="327"/>
      <c r="K2967" s="327"/>
      <c r="L2967" s="327"/>
      <c r="M2967" s="328" t="str">
        <f>IF(ISNUMBER(#REF!),#REF! -#REF!, IF(ISNUMBER(#REF!),#REF!* 0.1, ""))</f>
        <v/>
      </c>
      <c r="N2967" s="329" t="str">
        <f t="shared" si="151"/>
        <v/>
      </c>
      <c r="O2967" s="330" t="str">
        <f t="shared" si="153"/>
        <v/>
      </c>
      <c r="P2967" s="331" t="str">
        <f t="shared" si="152"/>
        <v/>
      </c>
      <c r="Q2967" s="329"/>
      <c r="R2967" s="329"/>
      <c r="S2967" s="329"/>
      <c r="T2967" s="326"/>
      <c r="U2967" s="317"/>
    </row>
    <row r="2968" spans="1:21" x14ac:dyDescent="0.3">
      <c r="A2968" s="322"/>
      <c r="B2968" s="322"/>
      <c r="C2968" s="323"/>
      <c r="D2968" s="324"/>
      <c r="E2968" s="325"/>
      <c r="F2968" s="325"/>
      <c r="G2968" s="326"/>
      <c r="H2968" s="326"/>
      <c r="I2968" s="326"/>
      <c r="J2968" s="327"/>
      <c r="K2968" s="327"/>
      <c r="L2968" s="327"/>
      <c r="M2968" s="328" t="str">
        <f>IF(ISNUMBER(#REF!),#REF! -#REF!, IF(ISNUMBER(#REF!),#REF!* 0.1, ""))</f>
        <v/>
      </c>
      <c r="N2968" s="329" t="str">
        <f t="shared" si="151"/>
        <v/>
      </c>
      <c r="O2968" s="330" t="str">
        <f t="shared" si="153"/>
        <v/>
      </c>
      <c r="P2968" s="331" t="str">
        <f t="shared" si="152"/>
        <v/>
      </c>
      <c r="Q2968" s="329"/>
      <c r="R2968" s="329"/>
      <c r="S2968" s="329"/>
      <c r="T2968" s="326"/>
      <c r="U2968" s="317"/>
    </row>
    <row r="2969" spans="1:21" x14ac:dyDescent="0.3">
      <c r="A2969" s="322"/>
      <c r="B2969" s="322"/>
      <c r="C2969" s="323"/>
      <c r="D2969" s="324"/>
      <c r="E2969" s="325"/>
      <c r="F2969" s="325"/>
      <c r="G2969" s="326"/>
      <c r="H2969" s="326"/>
      <c r="I2969" s="326"/>
      <c r="J2969" s="327"/>
      <c r="K2969" s="327"/>
      <c r="L2969" s="327"/>
      <c r="M2969" s="328" t="str">
        <f>IF(ISNUMBER(#REF!),#REF! -#REF!, IF(ISNUMBER(#REF!),#REF!* 0.1, ""))</f>
        <v/>
      </c>
      <c r="N2969" s="329" t="str">
        <f t="shared" si="151"/>
        <v/>
      </c>
      <c r="O2969" s="330" t="str">
        <f t="shared" si="153"/>
        <v/>
      </c>
      <c r="P2969" s="331" t="str">
        <f t="shared" si="152"/>
        <v/>
      </c>
      <c r="Q2969" s="329"/>
      <c r="R2969" s="329"/>
      <c r="S2969" s="329"/>
      <c r="T2969" s="326"/>
      <c r="U2969" s="317"/>
    </row>
    <row r="2970" spans="1:21" x14ac:dyDescent="0.3">
      <c r="A2970" s="322"/>
      <c r="B2970" s="322"/>
      <c r="C2970" s="323"/>
      <c r="D2970" s="324"/>
      <c r="E2970" s="325"/>
      <c r="F2970" s="325"/>
      <c r="G2970" s="326"/>
      <c r="H2970" s="326"/>
      <c r="I2970" s="326"/>
      <c r="J2970" s="327"/>
      <c r="K2970" s="327"/>
      <c r="L2970" s="327"/>
      <c r="M2970" s="328" t="str">
        <f>IF(ISNUMBER(#REF!),#REF! -#REF!, IF(ISNUMBER(#REF!),#REF!* 0.1, ""))</f>
        <v/>
      </c>
      <c r="N2970" s="329" t="str">
        <f t="shared" si="151"/>
        <v/>
      </c>
      <c r="O2970" s="330" t="str">
        <f t="shared" si="153"/>
        <v/>
      </c>
      <c r="P2970" s="331" t="str">
        <f t="shared" si="152"/>
        <v/>
      </c>
      <c r="Q2970" s="329"/>
      <c r="R2970" s="329"/>
      <c r="S2970" s="329"/>
      <c r="T2970" s="326"/>
      <c r="U2970" s="317"/>
    </row>
    <row r="2971" spans="1:21" x14ac:dyDescent="0.3">
      <c r="A2971" s="322"/>
      <c r="B2971" s="322"/>
      <c r="C2971" s="323"/>
      <c r="D2971" s="324"/>
      <c r="E2971" s="325"/>
      <c r="F2971" s="325"/>
      <c r="G2971" s="326"/>
      <c r="H2971" s="326"/>
      <c r="I2971" s="326"/>
      <c r="J2971" s="327"/>
      <c r="K2971" s="327"/>
      <c r="L2971" s="327"/>
      <c r="M2971" s="328" t="str">
        <f>IF(ISNUMBER(#REF!),#REF! -#REF!, IF(ISNUMBER(#REF!),#REF!* 0.1, ""))</f>
        <v/>
      </c>
      <c r="N2971" s="329" t="str">
        <f t="shared" ref="N2971:N3034" si="154">IF(ISBLANK(E2971),"",IF(E2971="Diametral",L2971,SQRT(4*K2971*L2971/PI())))</f>
        <v/>
      </c>
      <c r="O2971" s="330" t="str">
        <f t="shared" si="153"/>
        <v/>
      </c>
      <c r="P2971" s="331" t="str">
        <f t="shared" ref="P2971:P3034" si="155">IF(ISBLANK(E2971),"",N2971^2)</f>
        <v/>
      </c>
      <c r="Q2971" s="329"/>
      <c r="R2971" s="329"/>
      <c r="S2971" s="329"/>
      <c r="T2971" s="326"/>
      <c r="U2971" s="317"/>
    </row>
    <row r="2972" spans="1:21" x14ac:dyDescent="0.3">
      <c r="A2972" s="322"/>
      <c r="B2972" s="322"/>
      <c r="C2972" s="323"/>
      <c r="D2972" s="324"/>
      <c r="E2972" s="325"/>
      <c r="F2972" s="325"/>
      <c r="G2972" s="326"/>
      <c r="H2972" s="326"/>
      <c r="I2972" s="326"/>
      <c r="J2972" s="327"/>
      <c r="K2972" s="327"/>
      <c r="L2972" s="327"/>
      <c r="M2972" s="328" t="str">
        <f>IF(ISNUMBER(#REF!),#REF! -#REF!, IF(ISNUMBER(#REF!),#REF!* 0.1, ""))</f>
        <v/>
      </c>
      <c r="N2972" s="329" t="str">
        <f t="shared" si="154"/>
        <v/>
      </c>
      <c r="O2972" s="330" t="str">
        <f t="shared" si="153"/>
        <v/>
      </c>
      <c r="P2972" s="331" t="str">
        <f t="shared" si="155"/>
        <v/>
      </c>
      <c r="Q2972" s="329"/>
      <c r="R2972" s="329"/>
      <c r="S2972" s="329"/>
      <c r="T2972" s="326"/>
      <c r="U2972" s="317"/>
    </row>
    <row r="2973" spans="1:21" x14ac:dyDescent="0.3">
      <c r="A2973" s="322"/>
      <c r="B2973" s="322"/>
      <c r="C2973" s="323"/>
      <c r="D2973" s="324"/>
      <c r="E2973" s="325"/>
      <c r="F2973" s="325"/>
      <c r="G2973" s="326"/>
      <c r="H2973" s="326"/>
      <c r="I2973" s="326"/>
      <c r="J2973" s="327"/>
      <c r="K2973" s="327"/>
      <c r="L2973" s="327"/>
      <c r="M2973" s="328" t="str">
        <f>IF(ISNUMBER(#REF!),#REF! -#REF!, IF(ISNUMBER(#REF!),#REF!* 0.1, ""))</f>
        <v/>
      </c>
      <c r="N2973" s="329" t="str">
        <f t="shared" si="154"/>
        <v/>
      </c>
      <c r="O2973" s="330" t="str">
        <f t="shared" si="153"/>
        <v/>
      </c>
      <c r="P2973" s="331" t="str">
        <f t="shared" si="155"/>
        <v/>
      </c>
      <c r="Q2973" s="329"/>
      <c r="R2973" s="329"/>
      <c r="S2973" s="329"/>
      <c r="T2973" s="326"/>
      <c r="U2973" s="317"/>
    </row>
    <row r="2974" spans="1:21" x14ac:dyDescent="0.3">
      <c r="A2974" s="322"/>
      <c r="B2974" s="322"/>
      <c r="C2974" s="323"/>
      <c r="D2974" s="324"/>
      <c r="E2974" s="325"/>
      <c r="F2974" s="325"/>
      <c r="G2974" s="326"/>
      <c r="H2974" s="326"/>
      <c r="I2974" s="326"/>
      <c r="J2974" s="327"/>
      <c r="K2974" s="327"/>
      <c r="L2974" s="327"/>
      <c r="M2974" s="328" t="str">
        <f>IF(ISNUMBER(#REF!),#REF! -#REF!, IF(ISNUMBER(#REF!),#REF!* 0.1, ""))</f>
        <v/>
      </c>
      <c r="N2974" s="329" t="str">
        <f t="shared" si="154"/>
        <v/>
      </c>
      <c r="O2974" s="330" t="str">
        <f t="shared" si="153"/>
        <v/>
      </c>
      <c r="P2974" s="331" t="str">
        <f t="shared" si="155"/>
        <v/>
      </c>
      <c r="Q2974" s="329"/>
      <c r="R2974" s="329"/>
      <c r="S2974" s="329"/>
      <c r="T2974" s="326"/>
      <c r="U2974" s="317"/>
    </row>
    <row r="2975" spans="1:21" x14ac:dyDescent="0.3">
      <c r="A2975" s="322"/>
      <c r="B2975" s="322"/>
      <c r="C2975" s="323"/>
      <c r="D2975" s="324"/>
      <c r="E2975" s="325"/>
      <c r="F2975" s="325"/>
      <c r="G2975" s="326"/>
      <c r="H2975" s="326"/>
      <c r="I2975" s="326"/>
      <c r="J2975" s="327"/>
      <c r="K2975" s="327"/>
      <c r="L2975" s="327"/>
      <c r="M2975" s="328" t="str">
        <f>IF(ISNUMBER(#REF!),#REF! -#REF!, IF(ISNUMBER(#REF!),#REF!* 0.1, ""))</f>
        <v/>
      </c>
      <c r="N2975" s="329" t="str">
        <f t="shared" si="154"/>
        <v/>
      </c>
      <c r="O2975" s="330" t="str">
        <f t="shared" si="153"/>
        <v/>
      </c>
      <c r="P2975" s="331" t="str">
        <f t="shared" si="155"/>
        <v/>
      </c>
      <c r="Q2975" s="329"/>
      <c r="R2975" s="329"/>
      <c r="S2975" s="329"/>
      <c r="T2975" s="326"/>
      <c r="U2975" s="317"/>
    </row>
    <row r="2976" spans="1:21" x14ac:dyDescent="0.3">
      <c r="A2976" s="322"/>
      <c r="B2976" s="322"/>
      <c r="C2976" s="323"/>
      <c r="D2976" s="324"/>
      <c r="E2976" s="325"/>
      <c r="F2976" s="325"/>
      <c r="G2976" s="326"/>
      <c r="H2976" s="326"/>
      <c r="I2976" s="326"/>
      <c r="J2976" s="327"/>
      <c r="K2976" s="327"/>
      <c r="L2976" s="327"/>
      <c r="M2976" s="328" t="str">
        <f>IF(ISNUMBER(#REF!),#REF! -#REF!, IF(ISNUMBER(#REF!),#REF!* 0.1, ""))</f>
        <v/>
      </c>
      <c r="N2976" s="329" t="str">
        <f t="shared" si="154"/>
        <v/>
      </c>
      <c r="O2976" s="330" t="str">
        <f t="shared" si="153"/>
        <v/>
      </c>
      <c r="P2976" s="331" t="str">
        <f t="shared" si="155"/>
        <v/>
      </c>
      <c r="Q2976" s="329"/>
      <c r="R2976" s="329"/>
      <c r="S2976" s="329"/>
      <c r="T2976" s="326"/>
      <c r="U2976" s="317"/>
    </row>
    <row r="2977" spans="1:21" x14ac:dyDescent="0.3">
      <c r="A2977" s="322"/>
      <c r="B2977" s="322"/>
      <c r="C2977" s="323"/>
      <c r="D2977" s="324"/>
      <c r="E2977" s="325"/>
      <c r="F2977" s="325"/>
      <c r="G2977" s="326"/>
      <c r="H2977" s="326"/>
      <c r="I2977" s="326"/>
      <c r="J2977" s="327"/>
      <c r="K2977" s="327"/>
      <c r="L2977" s="327"/>
      <c r="M2977" s="328" t="str">
        <f>IF(ISNUMBER(#REF!),#REF! -#REF!, IF(ISNUMBER(#REF!),#REF!* 0.1, ""))</f>
        <v/>
      </c>
      <c r="N2977" s="329" t="str">
        <f t="shared" si="154"/>
        <v/>
      </c>
      <c r="O2977" s="330" t="str">
        <f t="shared" si="153"/>
        <v/>
      </c>
      <c r="P2977" s="331" t="str">
        <f t="shared" si="155"/>
        <v/>
      </c>
      <c r="Q2977" s="329"/>
      <c r="R2977" s="329"/>
      <c r="S2977" s="329"/>
      <c r="T2977" s="326"/>
      <c r="U2977" s="317"/>
    </row>
    <row r="2978" spans="1:21" x14ac:dyDescent="0.3">
      <c r="A2978" s="322"/>
      <c r="B2978" s="322"/>
      <c r="C2978" s="323"/>
      <c r="D2978" s="324"/>
      <c r="E2978" s="325"/>
      <c r="F2978" s="325"/>
      <c r="G2978" s="326"/>
      <c r="H2978" s="326"/>
      <c r="I2978" s="326"/>
      <c r="J2978" s="327"/>
      <c r="K2978" s="327"/>
      <c r="L2978" s="327"/>
      <c r="M2978" s="328" t="str">
        <f>IF(ISNUMBER(#REF!),#REF! -#REF!, IF(ISNUMBER(#REF!),#REF!* 0.1, ""))</f>
        <v/>
      </c>
      <c r="N2978" s="329" t="str">
        <f t="shared" si="154"/>
        <v/>
      </c>
      <c r="O2978" s="330" t="str">
        <f t="shared" si="153"/>
        <v/>
      </c>
      <c r="P2978" s="331" t="str">
        <f t="shared" si="155"/>
        <v/>
      </c>
      <c r="Q2978" s="329"/>
      <c r="R2978" s="329"/>
      <c r="S2978" s="329"/>
      <c r="T2978" s="326"/>
      <c r="U2978" s="317"/>
    </row>
    <row r="2979" spans="1:21" x14ac:dyDescent="0.3">
      <c r="A2979" s="322"/>
      <c r="B2979" s="322"/>
      <c r="C2979" s="323"/>
      <c r="D2979" s="324"/>
      <c r="E2979" s="325"/>
      <c r="F2979" s="325"/>
      <c r="G2979" s="326"/>
      <c r="H2979" s="326"/>
      <c r="I2979" s="326"/>
      <c r="J2979" s="327"/>
      <c r="K2979" s="327"/>
      <c r="L2979" s="327"/>
      <c r="M2979" s="328" t="str">
        <f>IF(ISNUMBER(#REF!),#REF! -#REF!, IF(ISNUMBER(#REF!),#REF!* 0.1, ""))</f>
        <v/>
      </c>
      <c r="N2979" s="329" t="str">
        <f t="shared" si="154"/>
        <v/>
      </c>
      <c r="O2979" s="330" t="str">
        <f t="shared" si="153"/>
        <v/>
      </c>
      <c r="P2979" s="331" t="str">
        <f t="shared" si="155"/>
        <v/>
      </c>
      <c r="Q2979" s="329"/>
      <c r="R2979" s="329"/>
      <c r="S2979" s="329"/>
      <c r="T2979" s="326"/>
      <c r="U2979" s="317"/>
    </row>
    <row r="2980" spans="1:21" x14ac:dyDescent="0.3">
      <c r="A2980" s="322"/>
      <c r="B2980" s="322"/>
      <c r="C2980" s="323"/>
      <c r="D2980" s="324"/>
      <c r="E2980" s="325"/>
      <c r="F2980" s="325"/>
      <c r="G2980" s="326"/>
      <c r="H2980" s="326"/>
      <c r="I2980" s="326"/>
      <c r="J2980" s="327"/>
      <c r="K2980" s="327"/>
      <c r="L2980" s="327"/>
      <c r="M2980" s="328" t="str">
        <f>IF(ISNUMBER(#REF!),#REF! -#REF!, IF(ISNUMBER(#REF!),#REF!* 0.1, ""))</f>
        <v/>
      </c>
      <c r="N2980" s="329" t="str">
        <f t="shared" si="154"/>
        <v/>
      </c>
      <c r="O2980" s="330" t="str">
        <f t="shared" si="153"/>
        <v/>
      </c>
      <c r="P2980" s="331" t="str">
        <f t="shared" si="155"/>
        <v/>
      </c>
      <c r="Q2980" s="329"/>
      <c r="R2980" s="329"/>
      <c r="S2980" s="329"/>
      <c r="T2980" s="326"/>
      <c r="U2980" s="317"/>
    </row>
    <row r="2981" spans="1:21" x14ac:dyDescent="0.3">
      <c r="A2981" s="322"/>
      <c r="B2981" s="322"/>
      <c r="C2981" s="323"/>
      <c r="D2981" s="324"/>
      <c r="E2981" s="325"/>
      <c r="F2981" s="325"/>
      <c r="G2981" s="326"/>
      <c r="H2981" s="326"/>
      <c r="I2981" s="326"/>
      <c r="J2981" s="327"/>
      <c r="K2981" s="327"/>
      <c r="L2981" s="327"/>
      <c r="M2981" s="328" t="str">
        <f>IF(ISNUMBER(#REF!),#REF! -#REF!, IF(ISNUMBER(#REF!),#REF!* 0.1, ""))</f>
        <v/>
      </c>
      <c r="N2981" s="329" t="str">
        <f t="shared" si="154"/>
        <v/>
      </c>
      <c r="O2981" s="330" t="str">
        <f t="shared" si="153"/>
        <v/>
      </c>
      <c r="P2981" s="331" t="str">
        <f t="shared" si="155"/>
        <v/>
      </c>
      <c r="Q2981" s="329"/>
      <c r="R2981" s="329"/>
      <c r="S2981" s="329"/>
      <c r="T2981" s="326"/>
      <c r="U2981" s="317"/>
    </row>
    <row r="2982" spans="1:21" x14ac:dyDescent="0.3">
      <c r="A2982" s="322"/>
      <c r="B2982" s="322"/>
      <c r="C2982" s="323"/>
      <c r="D2982" s="324"/>
      <c r="E2982" s="325"/>
      <c r="F2982" s="325"/>
      <c r="G2982" s="326"/>
      <c r="H2982" s="326"/>
      <c r="I2982" s="326"/>
      <c r="J2982" s="327"/>
      <c r="K2982" s="327"/>
      <c r="L2982" s="327"/>
      <c r="M2982" s="328" t="str">
        <f>IF(ISNUMBER(#REF!),#REF! -#REF!, IF(ISNUMBER(#REF!),#REF!* 0.1, ""))</f>
        <v/>
      </c>
      <c r="N2982" s="329" t="str">
        <f t="shared" si="154"/>
        <v/>
      </c>
      <c r="O2982" s="330" t="str">
        <f t="shared" si="153"/>
        <v/>
      </c>
      <c r="P2982" s="331" t="str">
        <f t="shared" si="155"/>
        <v/>
      </c>
      <c r="Q2982" s="329"/>
      <c r="R2982" s="329"/>
      <c r="S2982" s="329"/>
      <c r="T2982" s="326"/>
      <c r="U2982" s="317"/>
    </row>
    <row r="2983" spans="1:21" x14ac:dyDescent="0.3">
      <c r="A2983" s="322"/>
      <c r="B2983" s="322"/>
      <c r="C2983" s="323"/>
      <c r="D2983" s="324"/>
      <c r="E2983" s="325"/>
      <c r="F2983" s="325"/>
      <c r="G2983" s="326"/>
      <c r="H2983" s="326"/>
      <c r="I2983" s="326"/>
      <c r="J2983" s="327"/>
      <c r="K2983" s="327"/>
      <c r="L2983" s="327"/>
      <c r="M2983" s="328" t="str">
        <f>IF(ISNUMBER(#REF!),#REF! -#REF!, IF(ISNUMBER(#REF!),#REF!* 0.1, ""))</f>
        <v/>
      </c>
      <c r="N2983" s="329" t="str">
        <f t="shared" si="154"/>
        <v/>
      </c>
      <c r="O2983" s="330" t="str">
        <f t="shared" si="153"/>
        <v/>
      </c>
      <c r="P2983" s="331" t="str">
        <f t="shared" si="155"/>
        <v/>
      </c>
      <c r="Q2983" s="329"/>
      <c r="R2983" s="329"/>
      <c r="S2983" s="329"/>
      <c r="T2983" s="326"/>
      <c r="U2983" s="317"/>
    </row>
    <row r="2984" spans="1:21" x14ac:dyDescent="0.3">
      <c r="A2984" s="322"/>
      <c r="B2984" s="322"/>
      <c r="C2984" s="323"/>
      <c r="D2984" s="324"/>
      <c r="E2984" s="325"/>
      <c r="F2984" s="325"/>
      <c r="G2984" s="326"/>
      <c r="H2984" s="326"/>
      <c r="I2984" s="326"/>
      <c r="J2984" s="327"/>
      <c r="K2984" s="327"/>
      <c r="L2984" s="327"/>
      <c r="M2984" s="328" t="str">
        <f>IF(ISNUMBER(#REF!),#REF! -#REF!, IF(ISNUMBER(#REF!),#REF!* 0.1, ""))</f>
        <v/>
      </c>
      <c r="N2984" s="329" t="str">
        <f t="shared" si="154"/>
        <v/>
      </c>
      <c r="O2984" s="330" t="str">
        <f t="shared" si="153"/>
        <v/>
      </c>
      <c r="P2984" s="331" t="str">
        <f t="shared" si="155"/>
        <v/>
      </c>
      <c r="Q2984" s="329"/>
      <c r="R2984" s="329"/>
      <c r="S2984" s="329"/>
      <c r="T2984" s="326"/>
      <c r="U2984" s="317"/>
    </row>
    <row r="2985" spans="1:21" x14ac:dyDescent="0.3">
      <c r="A2985" s="322"/>
      <c r="B2985" s="322"/>
      <c r="C2985" s="323"/>
      <c r="D2985" s="324"/>
      <c r="E2985" s="325"/>
      <c r="F2985" s="325"/>
      <c r="G2985" s="326"/>
      <c r="H2985" s="326"/>
      <c r="I2985" s="326"/>
      <c r="J2985" s="327"/>
      <c r="K2985" s="327"/>
      <c r="L2985" s="327"/>
      <c r="M2985" s="328" t="str">
        <f>IF(ISNUMBER(#REF!),#REF! -#REF!, IF(ISNUMBER(#REF!),#REF!* 0.1, ""))</f>
        <v/>
      </c>
      <c r="N2985" s="329" t="str">
        <f t="shared" si="154"/>
        <v/>
      </c>
      <c r="O2985" s="330" t="str">
        <f t="shared" si="153"/>
        <v/>
      </c>
      <c r="P2985" s="331" t="str">
        <f t="shared" si="155"/>
        <v/>
      </c>
      <c r="Q2985" s="329"/>
      <c r="R2985" s="329"/>
      <c r="S2985" s="329"/>
      <c r="T2985" s="326"/>
      <c r="U2985" s="317"/>
    </row>
    <row r="2986" spans="1:21" x14ac:dyDescent="0.3">
      <c r="A2986" s="322"/>
      <c r="B2986" s="322"/>
      <c r="C2986" s="323"/>
      <c r="D2986" s="324"/>
      <c r="E2986" s="325"/>
      <c r="F2986" s="325"/>
      <c r="G2986" s="326"/>
      <c r="H2986" s="326"/>
      <c r="I2986" s="326"/>
      <c r="J2986" s="327"/>
      <c r="K2986" s="327"/>
      <c r="L2986" s="327"/>
      <c r="M2986" s="328" t="str">
        <f>IF(ISNUMBER(#REF!),#REF! -#REF!, IF(ISNUMBER(#REF!),#REF!* 0.1, ""))</f>
        <v/>
      </c>
      <c r="N2986" s="329" t="str">
        <f t="shared" si="154"/>
        <v/>
      </c>
      <c r="O2986" s="330" t="str">
        <f t="shared" si="153"/>
        <v/>
      </c>
      <c r="P2986" s="331" t="str">
        <f t="shared" si="155"/>
        <v/>
      </c>
      <c r="Q2986" s="329"/>
      <c r="R2986" s="329"/>
      <c r="S2986" s="329"/>
      <c r="T2986" s="326"/>
      <c r="U2986" s="317"/>
    </row>
    <row r="2987" spans="1:21" x14ac:dyDescent="0.3">
      <c r="A2987" s="322"/>
      <c r="B2987" s="322"/>
      <c r="C2987" s="323"/>
      <c r="D2987" s="324"/>
      <c r="E2987" s="325"/>
      <c r="F2987" s="325"/>
      <c r="G2987" s="326"/>
      <c r="H2987" s="326"/>
      <c r="I2987" s="326"/>
      <c r="J2987" s="327"/>
      <c r="K2987" s="327"/>
      <c r="L2987" s="327"/>
      <c r="M2987" s="328" t="str">
        <f>IF(ISNUMBER(#REF!),#REF! -#REF!, IF(ISNUMBER(#REF!),#REF!* 0.1, ""))</f>
        <v/>
      </c>
      <c r="N2987" s="329" t="str">
        <f t="shared" si="154"/>
        <v/>
      </c>
      <c r="O2987" s="330" t="str">
        <f t="shared" si="153"/>
        <v/>
      </c>
      <c r="P2987" s="331" t="str">
        <f t="shared" si="155"/>
        <v/>
      </c>
      <c r="Q2987" s="329"/>
      <c r="R2987" s="329"/>
      <c r="S2987" s="329"/>
      <c r="T2987" s="326"/>
      <c r="U2987" s="317"/>
    </row>
    <row r="2988" spans="1:21" x14ac:dyDescent="0.3">
      <c r="A2988" s="322"/>
      <c r="B2988" s="322"/>
      <c r="C2988" s="323"/>
      <c r="D2988" s="324"/>
      <c r="E2988" s="325"/>
      <c r="F2988" s="325"/>
      <c r="G2988" s="326"/>
      <c r="H2988" s="326"/>
      <c r="I2988" s="326"/>
      <c r="J2988" s="327"/>
      <c r="K2988" s="327"/>
      <c r="L2988" s="327"/>
      <c r="M2988" s="328" t="str">
        <f>IF(ISNUMBER(#REF!),#REF! -#REF!, IF(ISNUMBER(#REF!),#REF!* 0.1, ""))</f>
        <v/>
      </c>
      <c r="N2988" s="329" t="str">
        <f t="shared" si="154"/>
        <v/>
      </c>
      <c r="O2988" s="330" t="str">
        <f t="shared" si="153"/>
        <v/>
      </c>
      <c r="P2988" s="331" t="str">
        <f t="shared" si="155"/>
        <v/>
      </c>
      <c r="Q2988" s="329"/>
      <c r="R2988" s="329"/>
      <c r="S2988" s="329"/>
      <c r="T2988" s="326"/>
      <c r="U2988" s="317"/>
    </row>
    <row r="2989" spans="1:21" x14ac:dyDescent="0.3">
      <c r="A2989" s="322"/>
      <c r="B2989" s="322"/>
      <c r="C2989" s="323"/>
      <c r="D2989" s="324"/>
      <c r="E2989" s="325"/>
      <c r="F2989" s="325"/>
      <c r="G2989" s="326"/>
      <c r="H2989" s="326"/>
      <c r="I2989" s="326"/>
      <c r="J2989" s="327"/>
      <c r="K2989" s="327"/>
      <c r="L2989" s="327"/>
      <c r="M2989" s="328" t="str">
        <f>IF(ISNUMBER(#REF!),#REF! -#REF!, IF(ISNUMBER(#REF!),#REF!* 0.1, ""))</f>
        <v/>
      </c>
      <c r="N2989" s="329" t="str">
        <f t="shared" si="154"/>
        <v/>
      </c>
      <c r="O2989" s="330" t="str">
        <f t="shared" si="153"/>
        <v/>
      </c>
      <c r="P2989" s="331" t="str">
        <f t="shared" si="155"/>
        <v/>
      </c>
      <c r="Q2989" s="329"/>
      <c r="R2989" s="329"/>
      <c r="S2989" s="329"/>
      <c r="T2989" s="326"/>
      <c r="U2989" s="317"/>
    </row>
    <row r="2990" spans="1:21" x14ac:dyDescent="0.3">
      <c r="A2990" s="322"/>
      <c r="B2990" s="322"/>
      <c r="C2990" s="323"/>
      <c r="D2990" s="324"/>
      <c r="E2990" s="325"/>
      <c r="F2990" s="325"/>
      <c r="G2990" s="326"/>
      <c r="H2990" s="326"/>
      <c r="I2990" s="326"/>
      <c r="J2990" s="327"/>
      <c r="K2990" s="327"/>
      <c r="L2990" s="327"/>
      <c r="M2990" s="328" t="str">
        <f>IF(ISNUMBER(#REF!),#REF! -#REF!, IF(ISNUMBER(#REF!),#REF!* 0.1, ""))</f>
        <v/>
      </c>
      <c r="N2990" s="329" t="str">
        <f t="shared" si="154"/>
        <v/>
      </c>
      <c r="O2990" s="330" t="str">
        <f t="shared" si="153"/>
        <v/>
      </c>
      <c r="P2990" s="331" t="str">
        <f t="shared" si="155"/>
        <v/>
      </c>
      <c r="Q2990" s="329"/>
      <c r="R2990" s="329"/>
      <c r="S2990" s="329"/>
      <c r="T2990" s="326"/>
      <c r="U2990" s="317"/>
    </row>
    <row r="2991" spans="1:21" x14ac:dyDescent="0.3">
      <c r="A2991" s="322"/>
      <c r="B2991" s="322"/>
      <c r="C2991" s="323"/>
      <c r="D2991" s="324"/>
      <c r="E2991" s="325"/>
      <c r="F2991" s="325"/>
      <c r="G2991" s="326"/>
      <c r="H2991" s="326"/>
      <c r="I2991" s="326"/>
      <c r="J2991" s="327"/>
      <c r="K2991" s="327"/>
      <c r="L2991" s="327"/>
      <c r="M2991" s="328" t="str">
        <f>IF(ISNUMBER(#REF!),#REF! -#REF!, IF(ISNUMBER(#REF!),#REF!* 0.1, ""))</f>
        <v/>
      </c>
      <c r="N2991" s="329" t="str">
        <f t="shared" si="154"/>
        <v/>
      </c>
      <c r="O2991" s="330" t="str">
        <f t="shared" si="153"/>
        <v/>
      </c>
      <c r="P2991" s="331" t="str">
        <f t="shared" si="155"/>
        <v/>
      </c>
      <c r="Q2991" s="329"/>
      <c r="R2991" s="329"/>
      <c r="S2991" s="329"/>
      <c r="T2991" s="326"/>
      <c r="U2991" s="317"/>
    </row>
    <row r="2992" spans="1:21" x14ac:dyDescent="0.3">
      <c r="A2992" s="322"/>
      <c r="B2992" s="322"/>
      <c r="C2992" s="323"/>
      <c r="D2992" s="324"/>
      <c r="E2992" s="325"/>
      <c r="F2992" s="325"/>
      <c r="G2992" s="326"/>
      <c r="H2992" s="326"/>
      <c r="I2992" s="326"/>
      <c r="J2992" s="327"/>
      <c r="K2992" s="327"/>
      <c r="L2992" s="327"/>
      <c r="M2992" s="328" t="str">
        <f>IF(ISNUMBER(#REF!),#REF! -#REF!, IF(ISNUMBER(#REF!),#REF!* 0.1, ""))</f>
        <v/>
      </c>
      <c r="N2992" s="329" t="str">
        <f t="shared" si="154"/>
        <v/>
      </c>
      <c r="O2992" s="330" t="str">
        <f t="shared" si="153"/>
        <v/>
      </c>
      <c r="P2992" s="331" t="str">
        <f t="shared" si="155"/>
        <v/>
      </c>
      <c r="Q2992" s="329"/>
      <c r="R2992" s="329"/>
      <c r="S2992" s="329"/>
      <c r="T2992" s="326"/>
      <c r="U2992" s="317"/>
    </row>
    <row r="2993" spans="1:21" x14ac:dyDescent="0.3">
      <c r="A2993" s="322"/>
      <c r="B2993" s="322"/>
      <c r="C2993" s="323"/>
      <c r="D2993" s="324"/>
      <c r="E2993" s="325"/>
      <c r="F2993" s="325"/>
      <c r="G2993" s="326"/>
      <c r="H2993" s="326"/>
      <c r="I2993" s="326"/>
      <c r="J2993" s="327"/>
      <c r="K2993" s="327"/>
      <c r="L2993" s="327"/>
      <c r="M2993" s="328" t="str">
        <f>IF(ISNUMBER(#REF!),#REF! -#REF!, IF(ISNUMBER(#REF!),#REF!* 0.1, ""))</f>
        <v/>
      </c>
      <c r="N2993" s="329" t="str">
        <f t="shared" si="154"/>
        <v/>
      </c>
      <c r="O2993" s="330" t="str">
        <f t="shared" si="153"/>
        <v/>
      </c>
      <c r="P2993" s="331" t="str">
        <f t="shared" si="155"/>
        <v/>
      </c>
      <c r="Q2993" s="329"/>
      <c r="R2993" s="329"/>
      <c r="S2993" s="329"/>
      <c r="T2993" s="326"/>
      <c r="U2993" s="317"/>
    </row>
    <row r="2994" spans="1:21" x14ac:dyDescent="0.3">
      <c r="A2994" s="322"/>
      <c r="B2994" s="322"/>
      <c r="C2994" s="323"/>
      <c r="D2994" s="324"/>
      <c r="E2994" s="325"/>
      <c r="F2994" s="325"/>
      <c r="G2994" s="326"/>
      <c r="H2994" s="326"/>
      <c r="I2994" s="326"/>
      <c r="J2994" s="327"/>
      <c r="K2994" s="327"/>
      <c r="L2994" s="327"/>
      <c r="M2994" s="328" t="str">
        <f>IF(ISNUMBER(#REF!),#REF! -#REF!, IF(ISNUMBER(#REF!),#REF!* 0.1, ""))</f>
        <v/>
      </c>
      <c r="N2994" s="329" t="str">
        <f t="shared" si="154"/>
        <v/>
      </c>
      <c r="O2994" s="330" t="str">
        <f t="shared" si="153"/>
        <v/>
      </c>
      <c r="P2994" s="331" t="str">
        <f t="shared" si="155"/>
        <v/>
      </c>
      <c r="Q2994" s="329"/>
      <c r="R2994" s="329"/>
      <c r="S2994" s="329"/>
      <c r="T2994" s="326"/>
      <c r="U2994" s="317"/>
    </row>
    <row r="2995" spans="1:21" x14ac:dyDescent="0.3">
      <c r="A2995" s="322"/>
      <c r="B2995" s="322"/>
      <c r="C2995" s="323"/>
      <c r="D2995" s="324"/>
      <c r="E2995" s="325"/>
      <c r="F2995" s="325"/>
      <c r="G2995" s="326"/>
      <c r="H2995" s="326"/>
      <c r="I2995" s="326"/>
      <c r="J2995" s="327"/>
      <c r="K2995" s="327"/>
      <c r="L2995" s="327"/>
      <c r="M2995" s="328" t="str">
        <f>IF(ISNUMBER(#REF!),#REF! -#REF!, IF(ISNUMBER(#REF!),#REF!* 0.1, ""))</f>
        <v/>
      </c>
      <c r="N2995" s="329" t="str">
        <f t="shared" si="154"/>
        <v/>
      </c>
      <c r="O2995" s="330" t="str">
        <f t="shared" si="153"/>
        <v/>
      </c>
      <c r="P2995" s="331" t="str">
        <f t="shared" si="155"/>
        <v/>
      </c>
      <c r="Q2995" s="329"/>
      <c r="R2995" s="329"/>
      <c r="S2995" s="329"/>
      <c r="T2995" s="326"/>
      <c r="U2995" s="317"/>
    </row>
    <row r="2996" spans="1:21" x14ac:dyDescent="0.3">
      <c r="A2996" s="322"/>
      <c r="B2996" s="322"/>
      <c r="C2996" s="323"/>
      <c r="D2996" s="324"/>
      <c r="E2996" s="325"/>
      <c r="F2996" s="325"/>
      <c r="G2996" s="326"/>
      <c r="H2996" s="326"/>
      <c r="I2996" s="326"/>
      <c r="J2996" s="327"/>
      <c r="K2996" s="327"/>
      <c r="L2996" s="327"/>
      <c r="M2996" s="328" t="str">
        <f>IF(ISNUMBER(#REF!),#REF! -#REF!, IF(ISNUMBER(#REF!),#REF!* 0.1, ""))</f>
        <v/>
      </c>
      <c r="N2996" s="329" t="str">
        <f t="shared" si="154"/>
        <v/>
      </c>
      <c r="O2996" s="330" t="str">
        <f t="shared" si="153"/>
        <v/>
      </c>
      <c r="P2996" s="331" t="str">
        <f t="shared" si="155"/>
        <v/>
      </c>
      <c r="Q2996" s="329"/>
      <c r="R2996" s="329"/>
      <c r="S2996" s="329"/>
      <c r="T2996" s="326"/>
      <c r="U2996" s="317"/>
    </row>
    <row r="2997" spans="1:21" x14ac:dyDescent="0.3">
      <c r="A2997" s="322"/>
      <c r="B2997" s="322"/>
      <c r="C2997" s="323"/>
      <c r="D2997" s="324"/>
      <c r="E2997" s="325"/>
      <c r="F2997" s="325"/>
      <c r="G2997" s="326"/>
      <c r="H2997" s="326"/>
      <c r="I2997" s="326"/>
      <c r="J2997" s="327"/>
      <c r="K2997" s="327"/>
      <c r="L2997" s="327"/>
      <c r="M2997" s="328" t="str">
        <f>IF(ISNUMBER(#REF!),#REF! -#REF!, IF(ISNUMBER(#REF!),#REF!* 0.1, ""))</f>
        <v/>
      </c>
      <c r="N2997" s="329" t="str">
        <f t="shared" si="154"/>
        <v/>
      </c>
      <c r="O2997" s="330" t="str">
        <f t="shared" si="153"/>
        <v/>
      </c>
      <c r="P2997" s="331" t="str">
        <f t="shared" si="155"/>
        <v/>
      </c>
      <c r="Q2997" s="329"/>
      <c r="R2997" s="329"/>
      <c r="S2997" s="329"/>
      <c r="T2997" s="326"/>
      <c r="U2997" s="317"/>
    </row>
    <row r="2998" spans="1:21" x14ac:dyDescent="0.3">
      <c r="A2998" s="322"/>
      <c r="B2998" s="322"/>
      <c r="C2998" s="323"/>
      <c r="D2998" s="324"/>
      <c r="E2998" s="325"/>
      <c r="F2998" s="325"/>
      <c r="G2998" s="326"/>
      <c r="H2998" s="326"/>
      <c r="I2998" s="326"/>
      <c r="J2998" s="327"/>
      <c r="K2998" s="327"/>
      <c r="L2998" s="327"/>
      <c r="M2998" s="328" t="str">
        <f>IF(ISNUMBER(#REF!),#REF! -#REF!, IF(ISNUMBER(#REF!),#REF!* 0.1, ""))</f>
        <v/>
      </c>
      <c r="N2998" s="329" t="str">
        <f t="shared" si="154"/>
        <v/>
      </c>
      <c r="O2998" s="330" t="str">
        <f t="shared" si="153"/>
        <v/>
      </c>
      <c r="P2998" s="331" t="str">
        <f t="shared" si="155"/>
        <v/>
      </c>
      <c r="Q2998" s="329"/>
      <c r="R2998" s="329"/>
      <c r="S2998" s="329"/>
      <c r="T2998" s="326"/>
      <c r="U2998" s="317"/>
    </row>
    <row r="2999" spans="1:21" x14ac:dyDescent="0.3">
      <c r="A2999" s="322"/>
      <c r="B2999" s="322"/>
      <c r="C2999" s="323"/>
      <c r="D2999" s="324"/>
      <c r="E2999" s="325"/>
      <c r="F2999" s="325"/>
      <c r="G2999" s="326"/>
      <c r="H2999" s="326"/>
      <c r="I2999" s="326"/>
      <c r="J2999" s="327"/>
      <c r="K2999" s="327"/>
      <c r="L2999" s="327"/>
      <c r="M2999" s="328" t="str">
        <f>IF(ISNUMBER(#REF!),#REF! -#REF!, IF(ISNUMBER(#REF!),#REF!* 0.1, ""))</f>
        <v/>
      </c>
      <c r="N2999" s="329" t="str">
        <f t="shared" si="154"/>
        <v/>
      </c>
      <c r="O2999" s="330" t="str">
        <f t="shared" si="153"/>
        <v/>
      </c>
      <c r="P2999" s="331" t="str">
        <f t="shared" si="155"/>
        <v/>
      </c>
      <c r="Q2999" s="329"/>
      <c r="R2999" s="329"/>
      <c r="S2999" s="329"/>
      <c r="T2999" s="326"/>
      <c r="U2999" s="317"/>
    </row>
    <row r="3000" spans="1:21" x14ac:dyDescent="0.3">
      <c r="A3000" s="322"/>
      <c r="B3000" s="322"/>
      <c r="C3000" s="323"/>
      <c r="D3000" s="324"/>
      <c r="E3000" s="325"/>
      <c r="F3000" s="325"/>
      <c r="G3000" s="326"/>
      <c r="H3000" s="326"/>
      <c r="I3000" s="326"/>
      <c r="J3000" s="327"/>
      <c r="K3000" s="327"/>
      <c r="L3000" s="327"/>
      <c r="M3000" s="328" t="str">
        <f>IF(ISNUMBER(#REF!),#REF! -#REF!, IF(ISNUMBER(#REF!),#REF!* 0.1, ""))</f>
        <v/>
      </c>
      <c r="N3000" s="329" t="str">
        <f t="shared" si="154"/>
        <v/>
      </c>
      <c r="O3000" s="330" t="str">
        <f t="shared" si="153"/>
        <v/>
      </c>
      <c r="P3000" s="331" t="str">
        <f t="shared" si="155"/>
        <v/>
      </c>
      <c r="Q3000" s="329"/>
      <c r="R3000" s="329"/>
      <c r="S3000" s="329"/>
      <c r="T3000" s="326"/>
      <c r="U3000" s="317"/>
    </row>
    <row r="3001" spans="1:21" x14ac:dyDescent="0.3">
      <c r="A3001" s="322"/>
      <c r="B3001" s="322"/>
      <c r="C3001" s="323"/>
      <c r="D3001" s="324"/>
      <c r="E3001" s="325"/>
      <c r="F3001" s="325"/>
      <c r="G3001" s="326"/>
      <c r="H3001" s="326"/>
      <c r="I3001" s="326"/>
      <c r="J3001" s="327"/>
      <c r="K3001" s="327"/>
      <c r="L3001" s="327"/>
      <c r="M3001" s="328" t="str">
        <f>IF(ISNUMBER(#REF!),#REF! -#REF!, IF(ISNUMBER(#REF!),#REF!* 0.1, ""))</f>
        <v/>
      </c>
      <c r="N3001" s="329" t="str">
        <f t="shared" si="154"/>
        <v/>
      </c>
      <c r="O3001" s="330" t="str">
        <f t="shared" si="153"/>
        <v/>
      </c>
      <c r="P3001" s="331" t="str">
        <f t="shared" si="155"/>
        <v/>
      </c>
      <c r="Q3001" s="329"/>
      <c r="R3001" s="329"/>
      <c r="S3001" s="329"/>
      <c r="T3001" s="326"/>
      <c r="U3001" s="317"/>
    </row>
    <row r="3002" spans="1:21" x14ac:dyDescent="0.3">
      <c r="A3002" s="322"/>
      <c r="B3002" s="322"/>
      <c r="C3002" s="323"/>
      <c r="D3002" s="324"/>
      <c r="E3002" s="325"/>
      <c r="F3002" s="325"/>
      <c r="G3002" s="326"/>
      <c r="H3002" s="326"/>
      <c r="I3002" s="326"/>
      <c r="J3002" s="327"/>
      <c r="K3002" s="327"/>
      <c r="L3002" s="327"/>
      <c r="M3002" s="328" t="str">
        <f>IF(ISNUMBER(#REF!),#REF! -#REF!, IF(ISNUMBER(#REF!),#REF!* 0.1, ""))</f>
        <v/>
      </c>
      <c r="N3002" s="329" t="str">
        <f t="shared" si="154"/>
        <v/>
      </c>
      <c r="O3002" s="330" t="str">
        <f t="shared" si="153"/>
        <v/>
      </c>
      <c r="P3002" s="331" t="str">
        <f t="shared" si="155"/>
        <v/>
      </c>
      <c r="Q3002" s="329"/>
      <c r="R3002" s="329"/>
      <c r="S3002" s="329"/>
      <c r="T3002" s="326"/>
      <c r="U3002" s="317"/>
    </row>
    <row r="3003" spans="1:21" x14ac:dyDescent="0.3">
      <c r="A3003" s="322"/>
      <c r="B3003" s="322"/>
      <c r="C3003" s="323"/>
      <c r="D3003" s="324"/>
      <c r="E3003" s="325"/>
      <c r="F3003" s="325"/>
      <c r="G3003" s="326"/>
      <c r="H3003" s="326"/>
      <c r="I3003" s="326"/>
      <c r="J3003" s="327"/>
      <c r="K3003" s="327"/>
      <c r="L3003" s="327"/>
      <c r="M3003" s="328" t="str">
        <f>IF(ISNUMBER(#REF!),#REF! -#REF!, IF(ISNUMBER(#REF!),#REF!* 0.1, ""))</f>
        <v/>
      </c>
      <c r="N3003" s="329" t="str">
        <f t="shared" si="154"/>
        <v/>
      </c>
      <c r="O3003" s="330" t="str">
        <f t="shared" si="153"/>
        <v/>
      </c>
      <c r="P3003" s="331" t="str">
        <f t="shared" si="155"/>
        <v/>
      </c>
      <c r="Q3003" s="329"/>
      <c r="R3003" s="329"/>
      <c r="S3003" s="329"/>
      <c r="T3003" s="326"/>
      <c r="U3003" s="317"/>
    </row>
    <row r="3004" spans="1:21" x14ac:dyDescent="0.3">
      <c r="A3004" s="322"/>
      <c r="B3004" s="322"/>
      <c r="C3004" s="323"/>
      <c r="D3004" s="324"/>
      <c r="E3004" s="325"/>
      <c r="F3004" s="325"/>
      <c r="G3004" s="326"/>
      <c r="H3004" s="326"/>
      <c r="I3004" s="326"/>
      <c r="J3004" s="327"/>
      <c r="K3004" s="327"/>
      <c r="L3004" s="327"/>
      <c r="M3004" s="328" t="str">
        <f>IF(ISNUMBER(#REF!),#REF! -#REF!, IF(ISNUMBER(#REF!),#REF!* 0.1, ""))</f>
        <v/>
      </c>
      <c r="N3004" s="329" t="str">
        <f t="shared" si="154"/>
        <v/>
      </c>
      <c r="O3004" s="330" t="str">
        <f t="shared" si="153"/>
        <v/>
      </c>
      <c r="P3004" s="331" t="str">
        <f t="shared" si="155"/>
        <v/>
      </c>
      <c r="Q3004" s="329"/>
      <c r="R3004" s="329"/>
      <c r="S3004" s="329"/>
      <c r="T3004" s="326"/>
      <c r="U3004" s="317"/>
    </row>
    <row r="3005" spans="1:21" x14ac:dyDescent="0.3">
      <c r="A3005" s="322"/>
      <c r="B3005" s="322"/>
      <c r="C3005" s="323"/>
      <c r="D3005" s="324"/>
      <c r="E3005" s="325"/>
      <c r="F3005" s="325"/>
      <c r="G3005" s="326"/>
      <c r="H3005" s="326"/>
      <c r="I3005" s="326"/>
      <c r="J3005" s="327"/>
      <c r="K3005" s="327"/>
      <c r="L3005" s="327"/>
      <c r="M3005" s="328" t="str">
        <f>IF(ISNUMBER(#REF!),#REF! -#REF!, IF(ISNUMBER(#REF!),#REF!* 0.1, ""))</f>
        <v/>
      </c>
      <c r="N3005" s="329" t="str">
        <f t="shared" si="154"/>
        <v/>
      </c>
      <c r="O3005" s="330" t="str">
        <f t="shared" si="153"/>
        <v/>
      </c>
      <c r="P3005" s="331" t="str">
        <f t="shared" si="155"/>
        <v/>
      </c>
      <c r="Q3005" s="329"/>
      <c r="R3005" s="329"/>
      <c r="S3005" s="329"/>
      <c r="T3005" s="326"/>
      <c r="U3005" s="317"/>
    </row>
    <row r="3006" spans="1:21" x14ac:dyDescent="0.3">
      <c r="A3006" s="322"/>
      <c r="B3006" s="322"/>
      <c r="C3006" s="323"/>
      <c r="D3006" s="324"/>
      <c r="E3006" s="325"/>
      <c r="F3006" s="325"/>
      <c r="G3006" s="326"/>
      <c r="H3006" s="326"/>
      <c r="I3006" s="326"/>
      <c r="J3006" s="327"/>
      <c r="K3006" s="327"/>
      <c r="L3006" s="327"/>
      <c r="M3006" s="328" t="str">
        <f>IF(ISNUMBER(#REF!),#REF! -#REF!, IF(ISNUMBER(#REF!),#REF!* 0.1, ""))</f>
        <v/>
      </c>
      <c r="N3006" s="329" t="str">
        <f t="shared" si="154"/>
        <v/>
      </c>
      <c r="O3006" s="330" t="str">
        <f t="shared" si="153"/>
        <v/>
      </c>
      <c r="P3006" s="331" t="str">
        <f t="shared" si="155"/>
        <v/>
      </c>
      <c r="Q3006" s="329"/>
      <c r="R3006" s="329"/>
      <c r="S3006" s="329"/>
      <c r="T3006" s="326"/>
      <c r="U3006" s="317"/>
    </row>
    <row r="3007" spans="1:21" x14ac:dyDescent="0.3">
      <c r="A3007" s="322"/>
      <c r="B3007" s="322"/>
      <c r="C3007" s="323"/>
      <c r="D3007" s="324"/>
      <c r="E3007" s="325"/>
      <c r="F3007" s="325"/>
      <c r="G3007" s="326"/>
      <c r="H3007" s="326"/>
      <c r="I3007" s="326"/>
      <c r="J3007" s="327"/>
      <c r="K3007" s="327"/>
      <c r="L3007" s="327"/>
      <c r="M3007" s="328" t="str">
        <f>IF(ISNUMBER(#REF!),#REF! -#REF!, IF(ISNUMBER(#REF!),#REF!* 0.1, ""))</f>
        <v/>
      </c>
      <c r="N3007" s="329" t="str">
        <f t="shared" si="154"/>
        <v/>
      </c>
      <c r="O3007" s="330" t="str">
        <f t="shared" si="153"/>
        <v/>
      </c>
      <c r="P3007" s="331" t="str">
        <f t="shared" si="155"/>
        <v/>
      </c>
      <c r="Q3007" s="329"/>
      <c r="R3007" s="329"/>
      <c r="S3007" s="329"/>
      <c r="T3007" s="326"/>
      <c r="U3007" s="317"/>
    </row>
    <row r="3008" spans="1:21" x14ac:dyDescent="0.3">
      <c r="A3008" s="322"/>
      <c r="B3008" s="322"/>
      <c r="C3008" s="323"/>
      <c r="D3008" s="324"/>
      <c r="E3008" s="325"/>
      <c r="F3008" s="325"/>
      <c r="G3008" s="326"/>
      <c r="H3008" s="326"/>
      <c r="I3008" s="326"/>
      <c r="J3008" s="327"/>
      <c r="K3008" s="327"/>
      <c r="L3008" s="327"/>
      <c r="M3008" s="328" t="str">
        <f>IF(ISNUMBER(#REF!),#REF! -#REF!, IF(ISNUMBER(#REF!),#REF!* 0.1, ""))</f>
        <v/>
      </c>
      <c r="N3008" s="329" t="str">
        <f t="shared" si="154"/>
        <v/>
      </c>
      <c r="O3008" s="330" t="str">
        <f t="shared" si="153"/>
        <v/>
      </c>
      <c r="P3008" s="331" t="str">
        <f t="shared" si="155"/>
        <v/>
      </c>
      <c r="Q3008" s="329"/>
      <c r="R3008" s="329"/>
      <c r="S3008" s="329"/>
      <c r="T3008" s="326"/>
      <c r="U3008" s="317"/>
    </row>
    <row r="3009" spans="1:21" x14ac:dyDescent="0.3">
      <c r="A3009" s="322"/>
      <c r="B3009" s="322"/>
      <c r="C3009" s="323"/>
      <c r="D3009" s="324"/>
      <c r="E3009" s="325"/>
      <c r="F3009" s="325"/>
      <c r="G3009" s="326"/>
      <c r="H3009" s="326"/>
      <c r="I3009" s="326"/>
      <c r="J3009" s="327"/>
      <c r="K3009" s="327"/>
      <c r="L3009" s="327"/>
      <c r="M3009" s="328" t="str">
        <f>IF(ISNUMBER(#REF!),#REF! -#REF!, IF(ISNUMBER(#REF!),#REF!* 0.1, ""))</f>
        <v/>
      </c>
      <c r="N3009" s="329" t="str">
        <f t="shared" si="154"/>
        <v/>
      </c>
      <c r="O3009" s="330" t="str">
        <f t="shared" si="153"/>
        <v/>
      </c>
      <c r="P3009" s="331" t="str">
        <f t="shared" si="155"/>
        <v/>
      </c>
      <c r="Q3009" s="329"/>
      <c r="R3009" s="329"/>
      <c r="S3009" s="329"/>
      <c r="T3009" s="326"/>
      <c r="U3009" s="317"/>
    </row>
    <row r="3010" spans="1:21" x14ac:dyDescent="0.3">
      <c r="A3010" s="322"/>
      <c r="B3010" s="322"/>
      <c r="C3010" s="323"/>
      <c r="D3010" s="324"/>
      <c r="E3010" s="325"/>
      <c r="F3010" s="325"/>
      <c r="G3010" s="326"/>
      <c r="H3010" s="326"/>
      <c r="I3010" s="326"/>
      <c r="J3010" s="327"/>
      <c r="K3010" s="327"/>
      <c r="L3010" s="327"/>
      <c r="M3010" s="328" t="str">
        <f>IF(ISNUMBER(#REF!),#REF! -#REF!, IF(ISNUMBER(#REF!),#REF!* 0.1, ""))</f>
        <v/>
      </c>
      <c r="N3010" s="329" t="str">
        <f t="shared" si="154"/>
        <v/>
      </c>
      <c r="O3010" s="330" t="str">
        <f t="shared" si="153"/>
        <v/>
      </c>
      <c r="P3010" s="331" t="str">
        <f t="shared" si="155"/>
        <v/>
      </c>
      <c r="Q3010" s="329"/>
      <c r="R3010" s="329"/>
      <c r="S3010" s="329"/>
      <c r="T3010" s="326"/>
      <c r="U3010" s="317"/>
    </row>
    <row r="3011" spans="1:21" x14ac:dyDescent="0.3">
      <c r="A3011" s="322"/>
      <c r="B3011" s="322"/>
      <c r="C3011" s="323"/>
      <c r="D3011" s="324"/>
      <c r="E3011" s="325"/>
      <c r="F3011" s="325"/>
      <c r="G3011" s="326"/>
      <c r="H3011" s="326"/>
      <c r="I3011" s="326"/>
      <c r="J3011" s="327"/>
      <c r="K3011" s="327"/>
      <c r="L3011" s="327"/>
      <c r="M3011" s="328" t="str">
        <f>IF(ISNUMBER(#REF!),#REF! -#REF!, IF(ISNUMBER(#REF!),#REF!* 0.1, ""))</f>
        <v/>
      </c>
      <c r="N3011" s="329" t="str">
        <f t="shared" si="154"/>
        <v/>
      </c>
      <c r="O3011" s="330" t="str">
        <f t="shared" si="153"/>
        <v/>
      </c>
      <c r="P3011" s="331" t="str">
        <f t="shared" si="155"/>
        <v/>
      </c>
      <c r="Q3011" s="329"/>
      <c r="R3011" s="329"/>
      <c r="S3011" s="329"/>
      <c r="T3011" s="326"/>
      <c r="U3011" s="317"/>
    </row>
    <row r="3012" spans="1:21" x14ac:dyDescent="0.3">
      <c r="A3012" s="322"/>
      <c r="B3012" s="322"/>
      <c r="C3012" s="323"/>
      <c r="D3012" s="324"/>
      <c r="E3012" s="325"/>
      <c r="F3012" s="325"/>
      <c r="G3012" s="326"/>
      <c r="H3012" s="326"/>
      <c r="I3012" s="326"/>
      <c r="J3012" s="327"/>
      <c r="K3012" s="327"/>
      <c r="L3012" s="327"/>
      <c r="M3012" s="328" t="str">
        <f>IF(ISNUMBER(#REF!),#REF! -#REF!, IF(ISNUMBER(#REF!),#REF!* 0.1, ""))</f>
        <v/>
      </c>
      <c r="N3012" s="329" t="str">
        <f t="shared" si="154"/>
        <v/>
      </c>
      <c r="O3012" s="330" t="str">
        <f t="shared" si="153"/>
        <v/>
      </c>
      <c r="P3012" s="331" t="str">
        <f t="shared" si="155"/>
        <v/>
      </c>
      <c r="Q3012" s="329"/>
      <c r="R3012" s="329"/>
      <c r="S3012" s="329"/>
      <c r="T3012" s="326"/>
      <c r="U3012" s="317"/>
    </row>
    <row r="3013" spans="1:21" x14ac:dyDescent="0.3">
      <c r="A3013" s="322"/>
      <c r="B3013" s="322"/>
      <c r="C3013" s="323"/>
      <c r="D3013" s="324"/>
      <c r="E3013" s="325"/>
      <c r="F3013" s="325"/>
      <c r="G3013" s="326"/>
      <c r="H3013" s="326"/>
      <c r="I3013" s="326"/>
      <c r="J3013" s="327"/>
      <c r="K3013" s="327"/>
      <c r="L3013" s="327"/>
      <c r="M3013" s="328" t="str">
        <f>IF(ISNUMBER(#REF!),#REF! -#REF!, IF(ISNUMBER(#REF!),#REF!* 0.1, ""))</f>
        <v/>
      </c>
      <c r="N3013" s="329" t="str">
        <f t="shared" si="154"/>
        <v/>
      </c>
      <c r="O3013" s="330" t="str">
        <f t="shared" si="153"/>
        <v/>
      </c>
      <c r="P3013" s="331" t="str">
        <f t="shared" si="155"/>
        <v/>
      </c>
      <c r="Q3013" s="329"/>
      <c r="R3013" s="329"/>
      <c r="S3013" s="329"/>
      <c r="T3013" s="326"/>
      <c r="U3013" s="317"/>
    </row>
    <row r="3014" spans="1:21" x14ac:dyDescent="0.3">
      <c r="A3014" s="322"/>
      <c r="B3014" s="322"/>
      <c r="C3014" s="323"/>
      <c r="D3014" s="324"/>
      <c r="E3014" s="325"/>
      <c r="F3014" s="325"/>
      <c r="G3014" s="326"/>
      <c r="H3014" s="326"/>
      <c r="I3014" s="326"/>
      <c r="J3014" s="327"/>
      <c r="K3014" s="327"/>
      <c r="L3014" s="327"/>
      <c r="M3014" s="328" t="str">
        <f>IF(ISNUMBER(#REF!),#REF! -#REF!, IF(ISNUMBER(#REF!),#REF!* 0.1, ""))</f>
        <v/>
      </c>
      <c r="N3014" s="329" t="str">
        <f t="shared" si="154"/>
        <v/>
      </c>
      <c r="O3014" s="330" t="str">
        <f t="shared" si="153"/>
        <v/>
      </c>
      <c r="P3014" s="331" t="str">
        <f t="shared" si="155"/>
        <v/>
      </c>
      <c r="Q3014" s="329"/>
      <c r="R3014" s="329"/>
      <c r="S3014" s="329"/>
      <c r="T3014" s="326"/>
      <c r="U3014" s="317"/>
    </row>
    <row r="3015" spans="1:21" x14ac:dyDescent="0.3">
      <c r="A3015" s="322"/>
      <c r="B3015" s="322"/>
      <c r="C3015" s="323"/>
      <c r="D3015" s="324"/>
      <c r="E3015" s="325"/>
      <c r="F3015" s="325"/>
      <c r="G3015" s="326"/>
      <c r="H3015" s="326"/>
      <c r="I3015" s="326"/>
      <c r="J3015" s="327"/>
      <c r="K3015" s="327"/>
      <c r="L3015" s="327"/>
      <c r="M3015" s="328" t="str">
        <f>IF(ISNUMBER(#REF!),#REF! -#REF!, IF(ISNUMBER(#REF!),#REF!* 0.1, ""))</f>
        <v/>
      </c>
      <c r="N3015" s="329" t="str">
        <f t="shared" si="154"/>
        <v/>
      </c>
      <c r="O3015" s="330" t="str">
        <f t="shared" ref="O3015:O3078" si="156">IF(ISBLANK(M3015),"",IF(ISBLANK($O$2),M3015,M3015*1000*$O$2))</f>
        <v/>
      </c>
      <c r="P3015" s="331" t="str">
        <f t="shared" si="155"/>
        <v/>
      </c>
      <c r="Q3015" s="329"/>
      <c r="R3015" s="329"/>
      <c r="S3015" s="329"/>
      <c r="T3015" s="326"/>
      <c r="U3015" s="317"/>
    </row>
    <row r="3016" spans="1:21" x14ac:dyDescent="0.3">
      <c r="A3016" s="322"/>
      <c r="B3016" s="322"/>
      <c r="C3016" s="323"/>
      <c r="D3016" s="324"/>
      <c r="E3016" s="325"/>
      <c r="F3016" s="325"/>
      <c r="G3016" s="326"/>
      <c r="H3016" s="326"/>
      <c r="I3016" s="326"/>
      <c r="J3016" s="327"/>
      <c r="K3016" s="327"/>
      <c r="L3016" s="327"/>
      <c r="M3016" s="328" t="str">
        <f>IF(ISNUMBER(#REF!),#REF! -#REF!, IF(ISNUMBER(#REF!),#REF!* 0.1, ""))</f>
        <v/>
      </c>
      <c r="N3016" s="329" t="str">
        <f t="shared" si="154"/>
        <v/>
      </c>
      <c r="O3016" s="330" t="str">
        <f t="shared" si="156"/>
        <v/>
      </c>
      <c r="P3016" s="331" t="str">
        <f t="shared" si="155"/>
        <v/>
      </c>
      <c r="Q3016" s="329"/>
      <c r="R3016" s="329"/>
      <c r="S3016" s="329"/>
      <c r="T3016" s="326"/>
      <c r="U3016" s="317"/>
    </row>
    <row r="3017" spans="1:21" x14ac:dyDescent="0.3">
      <c r="A3017" s="322"/>
      <c r="B3017" s="322"/>
      <c r="C3017" s="323"/>
      <c r="D3017" s="324"/>
      <c r="E3017" s="325"/>
      <c r="F3017" s="325"/>
      <c r="G3017" s="326"/>
      <c r="H3017" s="326"/>
      <c r="I3017" s="326"/>
      <c r="J3017" s="327"/>
      <c r="K3017" s="327"/>
      <c r="L3017" s="327"/>
      <c r="M3017" s="328" t="str">
        <f>IF(ISNUMBER(#REF!),#REF! -#REF!, IF(ISNUMBER(#REF!),#REF!* 0.1, ""))</f>
        <v/>
      </c>
      <c r="N3017" s="329" t="str">
        <f t="shared" si="154"/>
        <v/>
      </c>
      <c r="O3017" s="330" t="str">
        <f t="shared" si="156"/>
        <v/>
      </c>
      <c r="P3017" s="331" t="str">
        <f t="shared" si="155"/>
        <v/>
      </c>
      <c r="Q3017" s="329"/>
      <c r="R3017" s="329"/>
      <c r="S3017" s="329"/>
      <c r="T3017" s="326"/>
      <c r="U3017" s="317"/>
    </row>
    <row r="3018" spans="1:21" x14ac:dyDescent="0.3">
      <c r="A3018" s="322"/>
      <c r="B3018" s="322"/>
      <c r="C3018" s="323"/>
      <c r="D3018" s="324"/>
      <c r="E3018" s="325"/>
      <c r="F3018" s="325"/>
      <c r="G3018" s="326"/>
      <c r="H3018" s="326"/>
      <c r="I3018" s="326"/>
      <c r="J3018" s="327"/>
      <c r="K3018" s="327"/>
      <c r="L3018" s="327"/>
      <c r="M3018" s="328" t="str">
        <f>IF(ISNUMBER(#REF!),#REF! -#REF!, IF(ISNUMBER(#REF!),#REF!* 0.1, ""))</f>
        <v/>
      </c>
      <c r="N3018" s="329" t="str">
        <f t="shared" si="154"/>
        <v/>
      </c>
      <c r="O3018" s="330" t="str">
        <f t="shared" si="156"/>
        <v/>
      </c>
      <c r="P3018" s="331" t="str">
        <f t="shared" si="155"/>
        <v/>
      </c>
      <c r="Q3018" s="329"/>
      <c r="R3018" s="329"/>
      <c r="S3018" s="329"/>
      <c r="T3018" s="326"/>
      <c r="U3018" s="317"/>
    </row>
    <row r="3019" spans="1:21" x14ac:dyDescent="0.3">
      <c r="A3019" s="322"/>
      <c r="B3019" s="322"/>
      <c r="C3019" s="323"/>
      <c r="D3019" s="324"/>
      <c r="E3019" s="325"/>
      <c r="F3019" s="325"/>
      <c r="G3019" s="326"/>
      <c r="H3019" s="326"/>
      <c r="I3019" s="326"/>
      <c r="J3019" s="327"/>
      <c r="K3019" s="327"/>
      <c r="L3019" s="327"/>
      <c r="M3019" s="328" t="str">
        <f>IF(ISNUMBER(#REF!),#REF! -#REF!, IF(ISNUMBER(#REF!),#REF!* 0.1, ""))</f>
        <v/>
      </c>
      <c r="N3019" s="329" t="str">
        <f t="shared" si="154"/>
        <v/>
      </c>
      <c r="O3019" s="330" t="str">
        <f t="shared" si="156"/>
        <v/>
      </c>
      <c r="P3019" s="331" t="str">
        <f t="shared" si="155"/>
        <v/>
      </c>
      <c r="Q3019" s="329"/>
      <c r="R3019" s="329"/>
      <c r="S3019" s="329"/>
      <c r="T3019" s="326"/>
      <c r="U3019" s="317"/>
    </row>
    <row r="3020" spans="1:21" x14ac:dyDescent="0.3">
      <c r="A3020" s="322"/>
      <c r="B3020" s="322"/>
      <c r="C3020" s="323"/>
      <c r="D3020" s="324"/>
      <c r="E3020" s="325"/>
      <c r="F3020" s="325"/>
      <c r="G3020" s="326"/>
      <c r="H3020" s="326"/>
      <c r="I3020" s="326"/>
      <c r="J3020" s="327"/>
      <c r="K3020" s="327"/>
      <c r="L3020" s="327"/>
      <c r="M3020" s="328" t="str">
        <f>IF(ISNUMBER(#REF!),#REF! -#REF!, IF(ISNUMBER(#REF!),#REF!* 0.1, ""))</f>
        <v/>
      </c>
      <c r="N3020" s="329" t="str">
        <f t="shared" si="154"/>
        <v/>
      </c>
      <c r="O3020" s="330" t="str">
        <f t="shared" si="156"/>
        <v/>
      </c>
      <c r="P3020" s="331" t="str">
        <f t="shared" si="155"/>
        <v/>
      </c>
      <c r="Q3020" s="329"/>
      <c r="R3020" s="329"/>
      <c r="S3020" s="329"/>
      <c r="T3020" s="326"/>
      <c r="U3020" s="317"/>
    </row>
    <row r="3021" spans="1:21" x14ac:dyDescent="0.3">
      <c r="A3021" s="322"/>
      <c r="B3021" s="322"/>
      <c r="C3021" s="323"/>
      <c r="D3021" s="324"/>
      <c r="E3021" s="325"/>
      <c r="F3021" s="325"/>
      <c r="G3021" s="326"/>
      <c r="H3021" s="326"/>
      <c r="I3021" s="326"/>
      <c r="J3021" s="327"/>
      <c r="K3021" s="327"/>
      <c r="L3021" s="327"/>
      <c r="M3021" s="328" t="str">
        <f>IF(ISNUMBER(#REF!),#REF! -#REF!, IF(ISNUMBER(#REF!),#REF!* 0.1, ""))</f>
        <v/>
      </c>
      <c r="N3021" s="329" t="str">
        <f t="shared" si="154"/>
        <v/>
      </c>
      <c r="O3021" s="330" t="str">
        <f t="shared" si="156"/>
        <v/>
      </c>
      <c r="P3021" s="331" t="str">
        <f t="shared" si="155"/>
        <v/>
      </c>
      <c r="Q3021" s="329"/>
      <c r="R3021" s="329"/>
      <c r="S3021" s="329"/>
      <c r="T3021" s="326"/>
      <c r="U3021" s="317"/>
    </row>
    <row r="3022" spans="1:21" x14ac:dyDescent="0.3">
      <c r="A3022" s="322"/>
      <c r="B3022" s="322"/>
      <c r="C3022" s="323"/>
      <c r="D3022" s="324"/>
      <c r="E3022" s="325"/>
      <c r="F3022" s="325"/>
      <c r="G3022" s="326"/>
      <c r="H3022" s="326"/>
      <c r="I3022" s="326"/>
      <c r="J3022" s="327"/>
      <c r="K3022" s="327"/>
      <c r="L3022" s="327"/>
      <c r="M3022" s="328" t="str">
        <f>IF(ISNUMBER(#REF!),#REF! -#REF!, IF(ISNUMBER(#REF!),#REF!* 0.1, ""))</f>
        <v/>
      </c>
      <c r="N3022" s="329" t="str">
        <f t="shared" si="154"/>
        <v/>
      </c>
      <c r="O3022" s="330" t="str">
        <f t="shared" si="156"/>
        <v/>
      </c>
      <c r="P3022" s="331" t="str">
        <f t="shared" si="155"/>
        <v/>
      </c>
      <c r="Q3022" s="329"/>
      <c r="R3022" s="329"/>
      <c r="S3022" s="329"/>
      <c r="T3022" s="326"/>
      <c r="U3022" s="317"/>
    </row>
    <row r="3023" spans="1:21" x14ac:dyDescent="0.3">
      <c r="A3023" s="322"/>
      <c r="B3023" s="322"/>
      <c r="C3023" s="323"/>
      <c r="D3023" s="324"/>
      <c r="E3023" s="325"/>
      <c r="F3023" s="325"/>
      <c r="G3023" s="326"/>
      <c r="H3023" s="326"/>
      <c r="I3023" s="326"/>
      <c r="J3023" s="327"/>
      <c r="K3023" s="327"/>
      <c r="L3023" s="327"/>
      <c r="M3023" s="328" t="str">
        <f>IF(ISNUMBER(#REF!),#REF! -#REF!, IF(ISNUMBER(#REF!),#REF!* 0.1, ""))</f>
        <v/>
      </c>
      <c r="N3023" s="329" t="str">
        <f t="shared" si="154"/>
        <v/>
      </c>
      <c r="O3023" s="330" t="str">
        <f t="shared" si="156"/>
        <v/>
      </c>
      <c r="P3023" s="331" t="str">
        <f t="shared" si="155"/>
        <v/>
      </c>
      <c r="Q3023" s="329"/>
      <c r="R3023" s="329"/>
      <c r="S3023" s="329"/>
      <c r="T3023" s="326"/>
      <c r="U3023" s="317"/>
    </row>
    <row r="3024" spans="1:21" x14ac:dyDescent="0.3">
      <c r="A3024" s="322"/>
      <c r="B3024" s="322"/>
      <c r="C3024" s="323"/>
      <c r="D3024" s="324"/>
      <c r="E3024" s="325"/>
      <c r="F3024" s="325"/>
      <c r="G3024" s="326"/>
      <c r="H3024" s="326"/>
      <c r="I3024" s="326"/>
      <c r="J3024" s="327"/>
      <c r="K3024" s="327"/>
      <c r="L3024" s="327"/>
      <c r="M3024" s="328" t="str">
        <f>IF(ISNUMBER(#REF!),#REF! -#REF!, IF(ISNUMBER(#REF!),#REF!* 0.1, ""))</f>
        <v/>
      </c>
      <c r="N3024" s="329" t="str">
        <f t="shared" si="154"/>
        <v/>
      </c>
      <c r="O3024" s="330" t="str">
        <f t="shared" si="156"/>
        <v/>
      </c>
      <c r="P3024" s="331" t="str">
        <f t="shared" si="155"/>
        <v/>
      </c>
      <c r="Q3024" s="329"/>
      <c r="R3024" s="329"/>
      <c r="S3024" s="329"/>
      <c r="T3024" s="326"/>
      <c r="U3024" s="317"/>
    </row>
    <row r="3025" spans="1:21" x14ac:dyDescent="0.3">
      <c r="A3025" s="322"/>
      <c r="B3025" s="322"/>
      <c r="C3025" s="323"/>
      <c r="D3025" s="324"/>
      <c r="E3025" s="325"/>
      <c r="F3025" s="325"/>
      <c r="G3025" s="326"/>
      <c r="H3025" s="326"/>
      <c r="I3025" s="326"/>
      <c r="J3025" s="327"/>
      <c r="K3025" s="327"/>
      <c r="L3025" s="327"/>
      <c r="M3025" s="328" t="str">
        <f>IF(ISNUMBER(#REF!),#REF! -#REF!, IF(ISNUMBER(#REF!),#REF!* 0.1, ""))</f>
        <v/>
      </c>
      <c r="N3025" s="329" t="str">
        <f t="shared" si="154"/>
        <v/>
      </c>
      <c r="O3025" s="330" t="str">
        <f t="shared" si="156"/>
        <v/>
      </c>
      <c r="P3025" s="331" t="str">
        <f t="shared" si="155"/>
        <v/>
      </c>
      <c r="Q3025" s="329"/>
      <c r="R3025" s="329"/>
      <c r="S3025" s="329"/>
      <c r="T3025" s="326"/>
      <c r="U3025" s="317"/>
    </row>
    <row r="3026" spans="1:21" x14ac:dyDescent="0.3">
      <c r="A3026" s="322"/>
      <c r="B3026" s="322"/>
      <c r="C3026" s="323"/>
      <c r="D3026" s="324"/>
      <c r="E3026" s="325"/>
      <c r="F3026" s="325"/>
      <c r="G3026" s="326"/>
      <c r="H3026" s="326"/>
      <c r="I3026" s="326"/>
      <c r="J3026" s="327"/>
      <c r="K3026" s="327"/>
      <c r="L3026" s="327"/>
      <c r="M3026" s="328" t="str">
        <f>IF(ISNUMBER(#REF!),#REF! -#REF!, IF(ISNUMBER(#REF!),#REF!* 0.1, ""))</f>
        <v/>
      </c>
      <c r="N3026" s="329" t="str">
        <f t="shared" si="154"/>
        <v/>
      </c>
      <c r="O3026" s="330" t="str">
        <f t="shared" si="156"/>
        <v/>
      </c>
      <c r="P3026" s="331" t="str">
        <f t="shared" si="155"/>
        <v/>
      </c>
      <c r="Q3026" s="329"/>
      <c r="R3026" s="329"/>
      <c r="S3026" s="329"/>
      <c r="T3026" s="326"/>
      <c r="U3026" s="317"/>
    </row>
    <row r="3027" spans="1:21" x14ac:dyDescent="0.3">
      <c r="A3027" s="322"/>
      <c r="B3027" s="322"/>
      <c r="C3027" s="323"/>
      <c r="D3027" s="324"/>
      <c r="E3027" s="325"/>
      <c r="F3027" s="325"/>
      <c r="G3027" s="326"/>
      <c r="H3027" s="326"/>
      <c r="I3027" s="326"/>
      <c r="J3027" s="327"/>
      <c r="K3027" s="327"/>
      <c r="L3027" s="327"/>
      <c r="M3027" s="328" t="str">
        <f>IF(ISNUMBER(#REF!),#REF! -#REF!, IF(ISNUMBER(#REF!),#REF!* 0.1, ""))</f>
        <v/>
      </c>
      <c r="N3027" s="329" t="str">
        <f t="shared" si="154"/>
        <v/>
      </c>
      <c r="O3027" s="330" t="str">
        <f t="shared" si="156"/>
        <v/>
      </c>
      <c r="P3027" s="331" t="str">
        <f t="shared" si="155"/>
        <v/>
      </c>
      <c r="Q3027" s="329"/>
      <c r="R3027" s="329"/>
      <c r="S3027" s="329"/>
      <c r="T3027" s="326"/>
      <c r="U3027" s="317"/>
    </row>
    <row r="3028" spans="1:21" x14ac:dyDescent="0.3">
      <c r="A3028" s="322"/>
      <c r="B3028" s="322"/>
      <c r="C3028" s="323"/>
      <c r="D3028" s="324"/>
      <c r="E3028" s="325"/>
      <c r="F3028" s="325"/>
      <c r="G3028" s="326"/>
      <c r="H3028" s="326"/>
      <c r="I3028" s="326"/>
      <c r="J3028" s="327"/>
      <c r="K3028" s="327"/>
      <c r="L3028" s="327"/>
      <c r="M3028" s="328" t="str">
        <f>IF(ISNUMBER(#REF!),#REF! -#REF!, IF(ISNUMBER(#REF!),#REF!* 0.1, ""))</f>
        <v/>
      </c>
      <c r="N3028" s="329" t="str">
        <f t="shared" si="154"/>
        <v/>
      </c>
      <c r="O3028" s="330" t="str">
        <f t="shared" si="156"/>
        <v/>
      </c>
      <c r="P3028" s="331" t="str">
        <f t="shared" si="155"/>
        <v/>
      </c>
      <c r="Q3028" s="329"/>
      <c r="R3028" s="329"/>
      <c r="S3028" s="329"/>
      <c r="T3028" s="326"/>
      <c r="U3028" s="317"/>
    </row>
    <row r="3029" spans="1:21" x14ac:dyDescent="0.3">
      <c r="A3029" s="322"/>
      <c r="B3029" s="322"/>
      <c r="C3029" s="323"/>
      <c r="D3029" s="324"/>
      <c r="E3029" s="325"/>
      <c r="F3029" s="325"/>
      <c r="G3029" s="326"/>
      <c r="H3029" s="326"/>
      <c r="I3029" s="326"/>
      <c r="J3029" s="327"/>
      <c r="K3029" s="327"/>
      <c r="L3029" s="327"/>
      <c r="M3029" s="328" t="str">
        <f>IF(ISNUMBER(#REF!),#REF! -#REF!, IF(ISNUMBER(#REF!),#REF!* 0.1, ""))</f>
        <v/>
      </c>
      <c r="N3029" s="329" t="str">
        <f t="shared" si="154"/>
        <v/>
      </c>
      <c r="O3029" s="330" t="str">
        <f t="shared" si="156"/>
        <v/>
      </c>
      <c r="P3029" s="331" t="str">
        <f t="shared" si="155"/>
        <v/>
      </c>
      <c r="Q3029" s="329"/>
      <c r="R3029" s="329"/>
      <c r="S3029" s="329"/>
      <c r="T3029" s="326"/>
      <c r="U3029" s="317"/>
    </row>
    <row r="3030" spans="1:21" x14ac:dyDescent="0.3">
      <c r="A3030" s="322"/>
      <c r="B3030" s="322"/>
      <c r="C3030" s="323"/>
      <c r="D3030" s="324"/>
      <c r="E3030" s="325"/>
      <c r="F3030" s="325"/>
      <c r="G3030" s="326"/>
      <c r="H3030" s="326"/>
      <c r="I3030" s="326"/>
      <c r="J3030" s="327"/>
      <c r="K3030" s="327"/>
      <c r="L3030" s="327"/>
      <c r="M3030" s="328" t="str">
        <f>IF(ISNUMBER(#REF!),#REF! -#REF!, IF(ISNUMBER(#REF!),#REF!* 0.1, ""))</f>
        <v/>
      </c>
      <c r="N3030" s="329" t="str">
        <f t="shared" si="154"/>
        <v/>
      </c>
      <c r="O3030" s="330" t="str">
        <f t="shared" si="156"/>
        <v/>
      </c>
      <c r="P3030" s="331" t="str">
        <f t="shared" si="155"/>
        <v/>
      </c>
      <c r="Q3030" s="329"/>
      <c r="R3030" s="329"/>
      <c r="S3030" s="329"/>
      <c r="T3030" s="326"/>
      <c r="U3030" s="317"/>
    </row>
    <row r="3031" spans="1:21" x14ac:dyDescent="0.3">
      <c r="A3031" s="322"/>
      <c r="B3031" s="322"/>
      <c r="C3031" s="323"/>
      <c r="D3031" s="324"/>
      <c r="E3031" s="325"/>
      <c r="F3031" s="325"/>
      <c r="G3031" s="326"/>
      <c r="H3031" s="326"/>
      <c r="I3031" s="326"/>
      <c r="J3031" s="327"/>
      <c r="K3031" s="327"/>
      <c r="L3031" s="327"/>
      <c r="M3031" s="328" t="str">
        <f>IF(ISNUMBER(#REF!),#REF! -#REF!, IF(ISNUMBER(#REF!),#REF!* 0.1, ""))</f>
        <v/>
      </c>
      <c r="N3031" s="329" t="str">
        <f t="shared" si="154"/>
        <v/>
      </c>
      <c r="O3031" s="330" t="str">
        <f t="shared" si="156"/>
        <v/>
      </c>
      <c r="P3031" s="331" t="str">
        <f t="shared" si="155"/>
        <v/>
      </c>
      <c r="Q3031" s="329"/>
      <c r="R3031" s="329"/>
      <c r="S3031" s="329"/>
      <c r="T3031" s="326"/>
      <c r="U3031" s="317"/>
    </row>
    <row r="3032" spans="1:21" x14ac:dyDescent="0.3">
      <c r="A3032" s="322"/>
      <c r="B3032" s="322"/>
      <c r="C3032" s="323"/>
      <c r="D3032" s="324"/>
      <c r="E3032" s="325"/>
      <c r="F3032" s="325"/>
      <c r="G3032" s="326"/>
      <c r="H3032" s="326"/>
      <c r="I3032" s="326"/>
      <c r="J3032" s="327"/>
      <c r="K3032" s="327"/>
      <c r="L3032" s="327"/>
      <c r="M3032" s="328" t="str">
        <f>IF(ISNUMBER(#REF!),#REF! -#REF!, IF(ISNUMBER(#REF!),#REF!* 0.1, ""))</f>
        <v/>
      </c>
      <c r="N3032" s="329" t="str">
        <f t="shared" si="154"/>
        <v/>
      </c>
      <c r="O3032" s="330" t="str">
        <f t="shared" si="156"/>
        <v/>
      </c>
      <c r="P3032" s="331" t="str">
        <f t="shared" si="155"/>
        <v/>
      </c>
      <c r="Q3032" s="329"/>
      <c r="R3032" s="329"/>
      <c r="S3032" s="329"/>
      <c r="T3032" s="326"/>
      <c r="U3032" s="317"/>
    </row>
    <row r="3033" spans="1:21" x14ac:dyDescent="0.3">
      <c r="A3033" s="322"/>
      <c r="B3033" s="322"/>
      <c r="C3033" s="323"/>
      <c r="D3033" s="324"/>
      <c r="E3033" s="325"/>
      <c r="F3033" s="325"/>
      <c r="G3033" s="326"/>
      <c r="H3033" s="326"/>
      <c r="I3033" s="326"/>
      <c r="J3033" s="327"/>
      <c r="K3033" s="327"/>
      <c r="L3033" s="327"/>
      <c r="M3033" s="328" t="str">
        <f>IF(ISNUMBER(#REF!),#REF! -#REF!, IF(ISNUMBER(#REF!),#REF!* 0.1, ""))</f>
        <v/>
      </c>
      <c r="N3033" s="329" t="str">
        <f t="shared" si="154"/>
        <v/>
      </c>
      <c r="O3033" s="330" t="str">
        <f t="shared" si="156"/>
        <v/>
      </c>
      <c r="P3033" s="331" t="str">
        <f t="shared" si="155"/>
        <v/>
      </c>
      <c r="Q3033" s="329"/>
      <c r="R3033" s="329"/>
      <c r="S3033" s="329"/>
      <c r="T3033" s="326"/>
      <c r="U3033" s="317"/>
    </row>
    <row r="3034" spans="1:21" x14ac:dyDescent="0.3">
      <c r="A3034" s="322"/>
      <c r="B3034" s="322"/>
      <c r="C3034" s="323"/>
      <c r="D3034" s="324"/>
      <c r="E3034" s="325"/>
      <c r="F3034" s="325"/>
      <c r="G3034" s="326"/>
      <c r="H3034" s="326"/>
      <c r="I3034" s="326"/>
      <c r="J3034" s="327"/>
      <c r="K3034" s="327"/>
      <c r="L3034" s="327"/>
      <c r="M3034" s="328" t="str">
        <f>IF(ISNUMBER(#REF!),#REF! -#REF!, IF(ISNUMBER(#REF!),#REF!* 0.1, ""))</f>
        <v/>
      </c>
      <c r="N3034" s="329" t="str">
        <f t="shared" si="154"/>
        <v/>
      </c>
      <c r="O3034" s="330" t="str">
        <f t="shared" si="156"/>
        <v/>
      </c>
      <c r="P3034" s="331" t="str">
        <f t="shared" si="155"/>
        <v/>
      </c>
      <c r="Q3034" s="329"/>
      <c r="R3034" s="329"/>
      <c r="S3034" s="329"/>
      <c r="T3034" s="326"/>
      <c r="U3034" s="317"/>
    </row>
    <row r="3035" spans="1:21" x14ac:dyDescent="0.3">
      <c r="A3035" s="322"/>
      <c r="B3035" s="322"/>
      <c r="C3035" s="323"/>
      <c r="D3035" s="324"/>
      <c r="E3035" s="325"/>
      <c r="F3035" s="325"/>
      <c r="G3035" s="326"/>
      <c r="H3035" s="326"/>
      <c r="I3035" s="326"/>
      <c r="J3035" s="327"/>
      <c r="K3035" s="327"/>
      <c r="L3035" s="327"/>
      <c r="M3035" s="328" t="str">
        <f>IF(ISNUMBER(#REF!),#REF! -#REF!, IF(ISNUMBER(#REF!),#REF!* 0.1, ""))</f>
        <v/>
      </c>
      <c r="N3035" s="329" t="str">
        <f t="shared" ref="N3035:N3098" si="157">IF(ISBLANK(E3035),"",IF(E3035="Diametral",L3035,SQRT(4*K3035*L3035/PI())))</f>
        <v/>
      </c>
      <c r="O3035" s="330" t="str">
        <f t="shared" si="156"/>
        <v/>
      </c>
      <c r="P3035" s="331" t="str">
        <f t="shared" ref="P3035:P3098" si="158">IF(ISBLANK(E3035),"",N3035^2)</f>
        <v/>
      </c>
      <c r="Q3035" s="329"/>
      <c r="R3035" s="329"/>
      <c r="S3035" s="329"/>
      <c r="T3035" s="326"/>
      <c r="U3035" s="317"/>
    </row>
    <row r="3036" spans="1:21" x14ac:dyDescent="0.3">
      <c r="A3036" s="322"/>
      <c r="B3036" s="322"/>
      <c r="C3036" s="323"/>
      <c r="D3036" s="324"/>
      <c r="E3036" s="325"/>
      <c r="F3036" s="325"/>
      <c r="G3036" s="326"/>
      <c r="H3036" s="326"/>
      <c r="I3036" s="326"/>
      <c r="J3036" s="327"/>
      <c r="K3036" s="327"/>
      <c r="L3036" s="327"/>
      <c r="M3036" s="328" t="str">
        <f>IF(ISNUMBER(#REF!),#REF! -#REF!, IF(ISNUMBER(#REF!),#REF!* 0.1, ""))</f>
        <v/>
      </c>
      <c r="N3036" s="329" t="str">
        <f t="shared" si="157"/>
        <v/>
      </c>
      <c r="O3036" s="330" t="str">
        <f t="shared" si="156"/>
        <v/>
      </c>
      <c r="P3036" s="331" t="str">
        <f t="shared" si="158"/>
        <v/>
      </c>
      <c r="Q3036" s="329"/>
      <c r="R3036" s="329"/>
      <c r="S3036" s="329"/>
      <c r="T3036" s="326"/>
      <c r="U3036" s="317"/>
    </row>
    <row r="3037" spans="1:21" x14ac:dyDescent="0.3">
      <c r="A3037" s="322"/>
      <c r="B3037" s="322"/>
      <c r="C3037" s="323"/>
      <c r="D3037" s="324"/>
      <c r="E3037" s="325"/>
      <c r="F3037" s="325"/>
      <c r="G3037" s="326"/>
      <c r="H3037" s="326"/>
      <c r="I3037" s="326"/>
      <c r="J3037" s="327"/>
      <c r="K3037" s="327"/>
      <c r="L3037" s="327"/>
      <c r="M3037" s="328" t="str">
        <f>IF(ISNUMBER(#REF!),#REF! -#REF!, IF(ISNUMBER(#REF!),#REF!* 0.1, ""))</f>
        <v/>
      </c>
      <c r="N3037" s="329" t="str">
        <f t="shared" si="157"/>
        <v/>
      </c>
      <c r="O3037" s="330" t="str">
        <f t="shared" si="156"/>
        <v/>
      </c>
      <c r="P3037" s="331" t="str">
        <f t="shared" si="158"/>
        <v/>
      </c>
      <c r="Q3037" s="329"/>
      <c r="R3037" s="329"/>
      <c r="S3037" s="329"/>
      <c r="T3037" s="326"/>
      <c r="U3037" s="317"/>
    </row>
    <row r="3038" spans="1:21" x14ac:dyDescent="0.3">
      <c r="A3038" s="322"/>
      <c r="B3038" s="322"/>
      <c r="C3038" s="323"/>
      <c r="D3038" s="324"/>
      <c r="E3038" s="325"/>
      <c r="F3038" s="325"/>
      <c r="G3038" s="326"/>
      <c r="H3038" s="326"/>
      <c r="I3038" s="326"/>
      <c r="J3038" s="327"/>
      <c r="K3038" s="327"/>
      <c r="L3038" s="327"/>
      <c r="M3038" s="328" t="str">
        <f>IF(ISNUMBER(#REF!),#REF! -#REF!, IF(ISNUMBER(#REF!),#REF!* 0.1, ""))</f>
        <v/>
      </c>
      <c r="N3038" s="329" t="str">
        <f t="shared" si="157"/>
        <v/>
      </c>
      <c r="O3038" s="330" t="str">
        <f t="shared" si="156"/>
        <v/>
      </c>
      <c r="P3038" s="331" t="str">
        <f t="shared" si="158"/>
        <v/>
      </c>
      <c r="Q3038" s="329"/>
      <c r="R3038" s="329"/>
      <c r="S3038" s="329"/>
      <c r="T3038" s="326"/>
      <c r="U3038" s="317"/>
    </row>
    <row r="3039" spans="1:21" x14ac:dyDescent="0.3">
      <c r="A3039" s="322"/>
      <c r="B3039" s="322"/>
      <c r="C3039" s="323"/>
      <c r="D3039" s="324"/>
      <c r="E3039" s="325"/>
      <c r="F3039" s="325"/>
      <c r="G3039" s="326"/>
      <c r="H3039" s="326"/>
      <c r="I3039" s="326"/>
      <c r="J3039" s="327"/>
      <c r="K3039" s="327"/>
      <c r="L3039" s="327"/>
      <c r="M3039" s="328" t="str">
        <f>IF(ISNUMBER(#REF!),#REF! -#REF!, IF(ISNUMBER(#REF!),#REF!* 0.1, ""))</f>
        <v/>
      </c>
      <c r="N3039" s="329" t="str">
        <f t="shared" si="157"/>
        <v/>
      </c>
      <c r="O3039" s="330" t="str">
        <f t="shared" si="156"/>
        <v/>
      </c>
      <c r="P3039" s="331" t="str">
        <f t="shared" si="158"/>
        <v/>
      </c>
      <c r="Q3039" s="329"/>
      <c r="R3039" s="329"/>
      <c r="S3039" s="329"/>
      <c r="T3039" s="326"/>
      <c r="U3039" s="317"/>
    </row>
    <row r="3040" spans="1:21" x14ac:dyDescent="0.3">
      <c r="A3040" s="322"/>
      <c r="B3040" s="322"/>
      <c r="C3040" s="323"/>
      <c r="D3040" s="324"/>
      <c r="E3040" s="325"/>
      <c r="F3040" s="325"/>
      <c r="G3040" s="326"/>
      <c r="H3040" s="326"/>
      <c r="I3040" s="326"/>
      <c r="J3040" s="327"/>
      <c r="K3040" s="327"/>
      <c r="L3040" s="327"/>
      <c r="M3040" s="328" t="str">
        <f>IF(ISNUMBER(#REF!),#REF! -#REF!, IF(ISNUMBER(#REF!),#REF!* 0.1, ""))</f>
        <v/>
      </c>
      <c r="N3040" s="329" t="str">
        <f t="shared" si="157"/>
        <v/>
      </c>
      <c r="O3040" s="330" t="str">
        <f t="shared" si="156"/>
        <v/>
      </c>
      <c r="P3040" s="331" t="str">
        <f t="shared" si="158"/>
        <v/>
      </c>
      <c r="Q3040" s="329"/>
      <c r="R3040" s="329"/>
      <c r="S3040" s="329"/>
      <c r="T3040" s="326"/>
      <c r="U3040" s="317"/>
    </row>
    <row r="3041" spans="1:21" x14ac:dyDescent="0.3">
      <c r="A3041" s="322"/>
      <c r="B3041" s="322"/>
      <c r="C3041" s="323"/>
      <c r="D3041" s="324"/>
      <c r="E3041" s="325"/>
      <c r="F3041" s="325"/>
      <c r="G3041" s="326"/>
      <c r="H3041" s="326"/>
      <c r="I3041" s="326"/>
      <c r="J3041" s="327"/>
      <c r="K3041" s="327"/>
      <c r="L3041" s="327"/>
      <c r="M3041" s="328" t="str">
        <f>IF(ISNUMBER(#REF!),#REF! -#REF!, IF(ISNUMBER(#REF!),#REF!* 0.1, ""))</f>
        <v/>
      </c>
      <c r="N3041" s="329" t="str">
        <f t="shared" si="157"/>
        <v/>
      </c>
      <c r="O3041" s="330" t="str">
        <f t="shared" si="156"/>
        <v/>
      </c>
      <c r="P3041" s="331" t="str">
        <f t="shared" si="158"/>
        <v/>
      </c>
      <c r="Q3041" s="329"/>
      <c r="R3041" s="329"/>
      <c r="S3041" s="329"/>
      <c r="T3041" s="326"/>
      <c r="U3041" s="317"/>
    </row>
    <row r="3042" spans="1:21" x14ac:dyDescent="0.3">
      <c r="A3042" s="322"/>
      <c r="B3042" s="322"/>
      <c r="C3042" s="323"/>
      <c r="D3042" s="324"/>
      <c r="E3042" s="325"/>
      <c r="F3042" s="325"/>
      <c r="G3042" s="326"/>
      <c r="H3042" s="326"/>
      <c r="I3042" s="326"/>
      <c r="J3042" s="327"/>
      <c r="K3042" s="327"/>
      <c r="L3042" s="327"/>
      <c r="M3042" s="328" t="str">
        <f>IF(ISNUMBER(#REF!),#REF! -#REF!, IF(ISNUMBER(#REF!),#REF!* 0.1, ""))</f>
        <v/>
      </c>
      <c r="N3042" s="329" t="str">
        <f t="shared" si="157"/>
        <v/>
      </c>
      <c r="O3042" s="330" t="str">
        <f t="shared" si="156"/>
        <v/>
      </c>
      <c r="P3042" s="331" t="str">
        <f t="shared" si="158"/>
        <v/>
      </c>
      <c r="Q3042" s="329"/>
      <c r="R3042" s="329"/>
      <c r="S3042" s="329"/>
      <c r="T3042" s="326"/>
      <c r="U3042" s="317"/>
    </row>
    <row r="3043" spans="1:21" x14ac:dyDescent="0.3">
      <c r="A3043" s="322"/>
      <c r="B3043" s="322"/>
      <c r="C3043" s="323"/>
      <c r="D3043" s="324"/>
      <c r="E3043" s="325"/>
      <c r="F3043" s="325"/>
      <c r="G3043" s="326"/>
      <c r="H3043" s="326"/>
      <c r="I3043" s="326"/>
      <c r="J3043" s="327"/>
      <c r="K3043" s="327"/>
      <c r="L3043" s="327"/>
      <c r="M3043" s="328" t="str">
        <f>IF(ISNUMBER(#REF!),#REF! -#REF!, IF(ISNUMBER(#REF!),#REF!* 0.1, ""))</f>
        <v/>
      </c>
      <c r="N3043" s="329" t="str">
        <f t="shared" si="157"/>
        <v/>
      </c>
      <c r="O3043" s="330" t="str">
        <f t="shared" si="156"/>
        <v/>
      </c>
      <c r="P3043" s="331" t="str">
        <f t="shared" si="158"/>
        <v/>
      </c>
      <c r="Q3043" s="329"/>
      <c r="R3043" s="329"/>
      <c r="S3043" s="329"/>
      <c r="T3043" s="326"/>
      <c r="U3043" s="317"/>
    </row>
    <row r="3044" spans="1:21" x14ac:dyDescent="0.3">
      <c r="A3044" s="322"/>
      <c r="B3044" s="322"/>
      <c r="C3044" s="323"/>
      <c r="D3044" s="324"/>
      <c r="E3044" s="325"/>
      <c r="F3044" s="325"/>
      <c r="G3044" s="326"/>
      <c r="H3044" s="326"/>
      <c r="I3044" s="326"/>
      <c r="J3044" s="327"/>
      <c r="K3044" s="327"/>
      <c r="L3044" s="327"/>
      <c r="M3044" s="328" t="str">
        <f>IF(ISNUMBER(#REF!),#REF! -#REF!, IF(ISNUMBER(#REF!),#REF!* 0.1, ""))</f>
        <v/>
      </c>
      <c r="N3044" s="329" t="str">
        <f t="shared" si="157"/>
        <v/>
      </c>
      <c r="O3044" s="330" t="str">
        <f t="shared" si="156"/>
        <v/>
      </c>
      <c r="P3044" s="331" t="str">
        <f t="shared" si="158"/>
        <v/>
      </c>
      <c r="Q3044" s="329"/>
      <c r="R3044" s="329"/>
      <c r="S3044" s="329"/>
      <c r="T3044" s="326"/>
      <c r="U3044" s="317"/>
    </row>
    <row r="3045" spans="1:21" x14ac:dyDescent="0.3">
      <c r="A3045" s="322"/>
      <c r="B3045" s="322"/>
      <c r="C3045" s="323"/>
      <c r="D3045" s="324"/>
      <c r="E3045" s="325"/>
      <c r="F3045" s="325"/>
      <c r="G3045" s="326"/>
      <c r="H3045" s="326"/>
      <c r="I3045" s="326"/>
      <c r="J3045" s="327"/>
      <c r="K3045" s="327"/>
      <c r="L3045" s="327"/>
      <c r="M3045" s="328" t="str">
        <f>IF(ISNUMBER(#REF!),#REF! -#REF!, IF(ISNUMBER(#REF!),#REF!* 0.1, ""))</f>
        <v/>
      </c>
      <c r="N3045" s="329" t="str">
        <f t="shared" si="157"/>
        <v/>
      </c>
      <c r="O3045" s="330" t="str">
        <f t="shared" si="156"/>
        <v/>
      </c>
      <c r="P3045" s="331" t="str">
        <f t="shared" si="158"/>
        <v/>
      </c>
      <c r="Q3045" s="329"/>
      <c r="R3045" s="329"/>
      <c r="S3045" s="329"/>
      <c r="T3045" s="326"/>
      <c r="U3045" s="317"/>
    </row>
    <row r="3046" spans="1:21" x14ac:dyDescent="0.3">
      <c r="A3046" s="322"/>
      <c r="B3046" s="322"/>
      <c r="C3046" s="323"/>
      <c r="D3046" s="324"/>
      <c r="E3046" s="325"/>
      <c r="F3046" s="325"/>
      <c r="G3046" s="326"/>
      <c r="H3046" s="326"/>
      <c r="I3046" s="326"/>
      <c r="J3046" s="327"/>
      <c r="K3046" s="327"/>
      <c r="L3046" s="327"/>
      <c r="M3046" s="328" t="str">
        <f>IF(ISNUMBER(#REF!),#REF! -#REF!, IF(ISNUMBER(#REF!),#REF!* 0.1, ""))</f>
        <v/>
      </c>
      <c r="N3046" s="329" t="str">
        <f t="shared" si="157"/>
        <v/>
      </c>
      <c r="O3046" s="330" t="str">
        <f t="shared" si="156"/>
        <v/>
      </c>
      <c r="P3046" s="331" t="str">
        <f t="shared" si="158"/>
        <v/>
      </c>
      <c r="Q3046" s="329"/>
      <c r="R3046" s="329"/>
      <c r="S3046" s="329"/>
      <c r="T3046" s="326"/>
      <c r="U3046" s="317"/>
    </row>
    <row r="3047" spans="1:21" x14ac:dyDescent="0.3">
      <c r="A3047" s="322"/>
      <c r="B3047" s="322"/>
      <c r="C3047" s="323"/>
      <c r="D3047" s="324"/>
      <c r="E3047" s="325"/>
      <c r="F3047" s="325"/>
      <c r="G3047" s="326"/>
      <c r="H3047" s="326"/>
      <c r="I3047" s="326"/>
      <c r="J3047" s="327"/>
      <c r="K3047" s="327"/>
      <c r="L3047" s="327"/>
      <c r="M3047" s="328" t="str">
        <f>IF(ISNUMBER(#REF!),#REF! -#REF!, IF(ISNUMBER(#REF!),#REF!* 0.1, ""))</f>
        <v/>
      </c>
      <c r="N3047" s="329" t="str">
        <f t="shared" si="157"/>
        <v/>
      </c>
      <c r="O3047" s="330" t="str">
        <f t="shared" si="156"/>
        <v/>
      </c>
      <c r="P3047" s="331" t="str">
        <f t="shared" si="158"/>
        <v/>
      </c>
      <c r="Q3047" s="329"/>
      <c r="R3047" s="329"/>
      <c r="S3047" s="329"/>
      <c r="T3047" s="326"/>
      <c r="U3047" s="317"/>
    </row>
    <row r="3048" spans="1:21" x14ac:dyDescent="0.3">
      <c r="A3048" s="322"/>
      <c r="B3048" s="322"/>
      <c r="C3048" s="323"/>
      <c r="D3048" s="324"/>
      <c r="E3048" s="325"/>
      <c r="F3048" s="325"/>
      <c r="G3048" s="326"/>
      <c r="H3048" s="326"/>
      <c r="I3048" s="326"/>
      <c r="J3048" s="327"/>
      <c r="K3048" s="327"/>
      <c r="L3048" s="327"/>
      <c r="M3048" s="328" t="str">
        <f>IF(ISNUMBER(#REF!),#REF! -#REF!, IF(ISNUMBER(#REF!),#REF!* 0.1, ""))</f>
        <v/>
      </c>
      <c r="N3048" s="329" t="str">
        <f t="shared" si="157"/>
        <v/>
      </c>
      <c r="O3048" s="330" t="str">
        <f t="shared" si="156"/>
        <v/>
      </c>
      <c r="P3048" s="331" t="str">
        <f t="shared" si="158"/>
        <v/>
      </c>
      <c r="Q3048" s="329"/>
      <c r="R3048" s="329"/>
      <c r="S3048" s="329"/>
      <c r="T3048" s="326"/>
      <c r="U3048" s="317"/>
    </row>
    <row r="3049" spans="1:21" x14ac:dyDescent="0.3">
      <c r="A3049" s="322"/>
      <c r="B3049" s="322"/>
      <c r="C3049" s="323"/>
      <c r="D3049" s="324"/>
      <c r="E3049" s="325"/>
      <c r="F3049" s="325"/>
      <c r="G3049" s="326"/>
      <c r="H3049" s="326"/>
      <c r="I3049" s="326"/>
      <c r="J3049" s="327"/>
      <c r="K3049" s="327"/>
      <c r="L3049" s="327"/>
      <c r="M3049" s="328" t="str">
        <f>IF(ISNUMBER(#REF!),#REF! -#REF!, IF(ISNUMBER(#REF!),#REF!* 0.1, ""))</f>
        <v/>
      </c>
      <c r="N3049" s="329" t="str">
        <f t="shared" si="157"/>
        <v/>
      </c>
      <c r="O3049" s="330" t="str">
        <f t="shared" si="156"/>
        <v/>
      </c>
      <c r="P3049" s="331" t="str">
        <f t="shared" si="158"/>
        <v/>
      </c>
      <c r="Q3049" s="329"/>
      <c r="R3049" s="329"/>
      <c r="S3049" s="329"/>
      <c r="T3049" s="326"/>
      <c r="U3049" s="317"/>
    </row>
    <row r="3050" spans="1:21" x14ac:dyDescent="0.3">
      <c r="A3050" s="322"/>
      <c r="B3050" s="322"/>
      <c r="C3050" s="323"/>
      <c r="D3050" s="324"/>
      <c r="E3050" s="325"/>
      <c r="F3050" s="325"/>
      <c r="G3050" s="326"/>
      <c r="H3050" s="326"/>
      <c r="I3050" s="326"/>
      <c r="J3050" s="327"/>
      <c r="K3050" s="327"/>
      <c r="L3050" s="327"/>
      <c r="M3050" s="328" t="str">
        <f>IF(ISNUMBER(#REF!),#REF! -#REF!, IF(ISNUMBER(#REF!),#REF!* 0.1, ""))</f>
        <v/>
      </c>
      <c r="N3050" s="329" t="str">
        <f t="shared" si="157"/>
        <v/>
      </c>
      <c r="O3050" s="330" t="str">
        <f t="shared" si="156"/>
        <v/>
      </c>
      <c r="P3050" s="331" t="str">
        <f t="shared" si="158"/>
        <v/>
      </c>
      <c r="Q3050" s="329"/>
      <c r="R3050" s="329"/>
      <c r="S3050" s="329"/>
      <c r="T3050" s="326"/>
      <c r="U3050" s="317"/>
    </row>
    <row r="3051" spans="1:21" x14ac:dyDescent="0.3">
      <c r="A3051" s="322"/>
      <c r="B3051" s="322"/>
      <c r="C3051" s="323"/>
      <c r="D3051" s="324"/>
      <c r="E3051" s="325"/>
      <c r="F3051" s="325"/>
      <c r="G3051" s="326"/>
      <c r="H3051" s="326"/>
      <c r="I3051" s="326"/>
      <c r="J3051" s="327"/>
      <c r="K3051" s="327"/>
      <c r="L3051" s="327"/>
      <c r="M3051" s="328" t="str">
        <f>IF(ISNUMBER(#REF!),#REF! -#REF!, IF(ISNUMBER(#REF!),#REF!* 0.1, ""))</f>
        <v/>
      </c>
      <c r="N3051" s="329" t="str">
        <f t="shared" si="157"/>
        <v/>
      </c>
      <c r="O3051" s="330" t="str">
        <f t="shared" si="156"/>
        <v/>
      </c>
      <c r="P3051" s="331" t="str">
        <f t="shared" si="158"/>
        <v/>
      </c>
      <c r="Q3051" s="329"/>
      <c r="R3051" s="329"/>
      <c r="S3051" s="329"/>
      <c r="T3051" s="326"/>
      <c r="U3051" s="317"/>
    </row>
    <row r="3052" spans="1:21" x14ac:dyDescent="0.3">
      <c r="A3052" s="322"/>
      <c r="B3052" s="322"/>
      <c r="C3052" s="323"/>
      <c r="D3052" s="324"/>
      <c r="E3052" s="325"/>
      <c r="F3052" s="325"/>
      <c r="G3052" s="326"/>
      <c r="H3052" s="326"/>
      <c r="I3052" s="326"/>
      <c r="J3052" s="327"/>
      <c r="K3052" s="327"/>
      <c r="L3052" s="327"/>
      <c r="M3052" s="328" t="str">
        <f>IF(ISNUMBER(#REF!),#REF! -#REF!, IF(ISNUMBER(#REF!),#REF!* 0.1, ""))</f>
        <v/>
      </c>
      <c r="N3052" s="329" t="str">
        <f t="shared" si="157"/>
        <v/>
      </c>
      <c r="O3052" s="330" t="str">
        <f t="shared" si="156"/>
        <v/>
      </c>
      <c r="P3052" s="331" t="str">
        <f t="shared" si="158"/>
        <v/>
      </c>
      <c r="Q3052" s="329"/>
      <c r="R3052" s="329"/>
      <c r="S3052" s="329"/>
      <c r="T3052" s="326"/>
      <c r="U3052" s="317"/>
    </row>
    <row r="3053" spans="1:21" x14ac:dyDescent="0.3">
      <c r="A3053" s="322"/>
      <c r="B3053" s="322"/>
      <c r="C3053" s="323"/>
      <c r="D3053" s="324"/>
      <c r="E3053" s="325"/>
      <c r="F3053" s="325"/>
      <c r="G3053" s="326"/>
      <c r="H3053" s="326"/>
      <c r="I3053" s="326"/>
      <c r="J3053" s="327"/>
      <c r="K3053" s="327"/>
      <c r="L3053" s="327"/>
      <c r="M3053" s="328" t="str">
        <f>IF(ISNUMBER(#REF!),#REF! -#REF!, IF(ISNUMBER(#REF!),#REF!* 0.1, ""))</f>
        <v/>
      </c>
      <c r="N3053" s="329" t="str">
        <f t="shared" si="157"/>
        <v/>
      </c>
      <c r="O3053" s="330" t="str">
        <f t="shared" si="156"/>
        <v/>
      </c>
      <c r="P3053" s="331" t="str">
        <f t="shared" si="158"/>
        <v/>
      </c>
      <c r="Q3053" s="329"/>
      <c r="R3053" s="329"/>
      <c r="S3053" s="329"/>
      <c r="T3053" s="326"/>
      <c r="U3053" s="317"/>
    </row>
    <row r="3054" spans="1:21" x14ac:dyDescent="0.3">
      <c r="A3054" s="322"/>
      <c r="B3054" s="322"/>
      <c r="C3054" s="323"/>
      <c r="D3054" s="324"/>
      <c r="E3054" s="325"/>
      <c r="F3054" s="325"/>
      <c r="G3054" s="326"/>
      <c r="H3054" s="326"/>
      <c r="I3054" s="326"/>
      <c r="J3054" s="327"/>
      <c r="K3054" s="327"/>
      <c r="L3054" s="327"/>
      <c r="M3054" s="328" t="str">
        <f>IF(ISNUMBER(#REF!),#REF! -#REF!, IF(ISNUMBER(#REF!),#REF!* 0.1, ""))</f>
        <v/>
      </c>
      <c r="N3054" s="329" t="str">
        <f t="shared" si="157"/>
        <v/>
      </c>
      <c r="O3054" s="330" t="str">
        <f t="shared" si="156"/>
        <v/>
      </c>
      <c r="P3054" s="331" t="str">
        <f t="shared" si="158"/>
        <v/>
      </c>
      <c r="Q3054" s="329"/>
      <c r="R3054" s="329"/>
      <c r="S3054" s="329"/>
      <c r="T3054" s="326"/>
      <c r="U3054" s="317"/>
    </row>
    <row r="3055" spans="1:21" x14ac:dyDescent="0.3">
      <c r="A3055" s="322"/>
      <c r="B3055" s="322"/>
      <c r="C3055" s="323"/>
      <c r="D3055" s="324"/>
      <c r="E3055" s="325"/>
      <c r="F3055" s="325"/>
      <c r="G3055" s="326"/>
      <c r="H3055" s="326"/>
      <c r="I3055" s="326"/>
      <c r="J3055" s="327"/>
      <c r="K3055" s="327"/>
      <c r="L3055" s="327"/>
      <c r="M3055" s="328" t="str">
        <f>IF(ISNUMBER(#REF!),#REF! -#REF!, IF(ISNUMBER(#REF!),#REF!* 0.1, ""))</f>
        <v/>
      </c>
      <c r="N3055" s="329" t="str">
        <f t="shared" si="157"/>
        <v/>
      </c>
      <c r="O3055" s="330" t="str">
        <f t="shared" si="156"/>
        <v/>
      </c>
      <c r="P3055" s="331" t="str">
        <f t="shared" si="158"/>
        <v/>
      </c>
      <c r="Q3055" s="329"/>
      <c r="R3055" s="329"/>
      <c r="S3055" s="329"/>
      <c r="T3055" s="326"/>
      <c r="U3055" s="317"/>
    </row>
    <row r="3056" spans="1:21" x14ac:dyDescent="0.3">
      <c r="A3056" s="322"/>
      <c r="B3056" s="322"/>
      <c r="C3056" s="323"/>
      <c r="D3056" s="324"/>
      <c r="E3056" s="325"/>
      <c r="F3056" s="325"/>
      <c r="G3056" s="326"/>
      <c r="H3056" s="326"/>
      <c r="I3056" s="326"/>
      <c r="J3056" s="327"/>
      <c r="K3056" s="327"/>
      <c r="L3056" s="327"/>
      <c r="M3056" s="328" t="str">
        <f>IF(ISNUMBER(#REF!),#REF! -#REF!, IF(ISNUMBER(#REF!),#REF!* 0.1, ""))</f>
        <v/>
      </c>
      <c r="N3056" s="329" t="str">
        <f t="shared" si="157"/>
        <v/>
      </c>
      <c r="O3056" s="330" t="str">
        <f t="shared" si="156"/>
        <v/>
      </c>
      <c r="P3056" s="331" t="str">
        <f t="shared" si="158"/>
        <v/>
      </c>
      <c r="Q3056" s="329"/>
      <c r="R3056" s="329"/>
      <c r="S3056" s="329"/>
      <c r="T3056" s="326"/>
      <c r="U3056" s="317"/>
    </row>
    <row r="3057" spans="1:21" x14ac:dyDescent="0.3">
      <c r="A3057" s="322"/>
      <c r="B3057" s="322"/>
      <c r="C3057" s="323"/>
      <c r="D3057" s="324"/>
      <c r="E3057" s="325"/>
      <c r="F3057" s="325"/>
      <c r="G3057" s="326"/>
      <c r="H3057" s="326"/>
      <c r="I3057" s="326"/>
      <c r="J3057" s="327"/>
      <c r="K3057" s="327"/>
      <c r="L3057" s="327"/>
      <c r="M3057" s="328" t="str">
        <f>IF(ISNUMBER(#REF!),#REF! -#REF!, IF(ISNUMBER(#REF!),#REF!* 0.1, ""))</f>
        <v/>
      </c>
      <c r="N3057" s="329" t="str">
        <f t="shared" si="157"/>
        <v/>
      </c>
      <c r="O3057" s="330" t="str">
        <f t="shared" si="156"/>
        <v/>
      </c>
      <c r="P3057" s="331" t="str">
        <f t="shared" si="158"/>
        <v/>
      </c>
      <c r="Q3057" s="329"/>
      <c r="R3057" s="329"/>
      <c r="S3057" s="329"/>
      <c r="T3057" s="326"/>
      <c r="U3057" s="317"/>
    </row>
    <row r="3058" spans="1:21" x14ac:dyDescent="0.3">
      <c r="A3058" s="322"/>
      <c r="B3058" s="322"/>
      <c r="C3058" s="323"/>
      <c r="D3058" s="324"/>
      <c r="E3058" s="325"/>
      <c r="F3058" s="325"/>
      <c r="G3058" s="326"/>
      <c r="H3058" s="326"/>
      <c r="I3058" s="326"/>
      <c r="J3058" s="327"/>
      <c r="K3058" s="327"/>
      <c r="L3058" s="327"/>
      <c r="M3058" s="328" t="str">
        <f>IF(ISNUMBER(#REF!),#REF! -#REF!, IF(ISNUMBER(#REF!),#REF!* 0.1, ""))</f>
        <v/>
      </c>
      <c r="N3058" s="329" t="str">
        <f t="shared" si="157"/>
        <v/>
      </c>
      <c r="O3058" s="330" t="str">
        <f t="shared" si="156"/>
        <v/>
      </c>
      <c r="P3058" s="331" t="str">
        <f t="shared" si="158"/>
        <v/>
      </c>
      <c r="Q3058" s="329"/>
      <c r="R3058" s="329"/>
      <c r="S3058" s="329"/>
      <c r="T3058" s="326"/>
      <c r="U3058" s="317"/>
    </row>
    <row r="3059" spans="1:21" x14ac:dyDescent="0.3">
      <c r="A3059" s="322"/>
      <c r="B3059" s="322"/>
      <c r="C3059" s="323"/>
      <c r="D3059" s="324"/>
      <c r="E3059" s="325"/>
      <c r="F3059" s="325"/>
      <c r="G3059" s="326"/>
      <c r="H3059" s="326"/>
      <c r="I3059" s="326"/>
      <c r="J3059" s="327"/>
      <c r="K3059" s="327"/>
      <c r="L3059" s="327"/>
      <c r="M3059" s="328" t="str">
        <f>IF(ISNUMBER(#REF!),#REF! -#REF!, IF(ISNUMBER(#REF!),#REF!* 0.1, ""))</f>
        <v/>
      </c>
      <c r="N3059" s="329" t="str">
        <f t="shared" si="157"/>
        <v/>
      </c>
      <c r="O3059" s="330" t="str">
        <f t="shared" si="156"/>
        <v/>
      </c>
      <c r="P3059" s="331" t="str">
        <f t="shared" si="158"/>
        <v/>
      </c>
      <c r="Q3059" s="329"/>
      <c r="R3059" s="329"/>
      <c r="S3059" s="329"/>
      <c r="T3059" s="326"/>
      <c r="U3059" s="317"/>
    </row>
    <row r="3060" spans="1:21" x14ac:dyDescent="0.3">
      <c r="A3060" s="322"/>
      <c r="B3060" s="322"/>
      <c r="C3060" s="323"/>
      <c r="D3060" s="324"/>
      <c r="E3060" s="325"/>
      <c r="F3060" s="325"/>
      <c r="G3060" s="326"/>
      <c r="H3060" s="326"/>
      <c r="I3060" s="326"/>
      <c r="J3060" s="327"/>
      <c r="K3060" s="327"/>
      <c r="L3060" s="327"/>
      <c r="M3060" s="328" t="str">
        <f>IF(ISNUMBER(#REF!),#REF! -#REF!, IF(ISNUMBER(#REF!),#REF!* 0.1, ""))</f>
        <v/>
      </c>
      <c r="N3060" s="329" t="str">
        <f t="shared" si="157"/>
        <v/>
      </c>
      <c r="O3060" s="330" t="str">
        <f t="shared" si="156"/>
        <v/>
      </c>
      <c r="P3060" s="331" t="str">
        <f t="shared" si="158"/>
        <v/>
      </c>
      <c r="Q3060" s="329"/>
      <c r="R3060" s="329"/>
      <c r="S3060" s="329"/>
      <c r="T3060" s="326"/>
      <c r="U3060" s="317"/>
    </row>
    <row r="3061" spans="1:21" x14ac:dyDescent="0.3">
      <c r="A3061" s="322"/>
      <c r="B3061" s="322"/>
      <c r="C3061" s="323"/>
      <c r="D3061" s="324"/>
      <c r="E3061" s="325"/>
      <c r="F3061" s="325"/>
      <c r="G3061" s="326"/>
      <c r="H3061" s="326"/>
      <c r="I3061" s="326"/>
      <c r="J3061" s="327"/>
      <c r="K3061" s="327"/>
      <c r="L3061" s="327"/>
      <c r="M3061" s="328" t="str">
        <f>IF(ISNUMBER(#REF!),#REF! -#REF!, IF(ISNUMBER(#REF!),#REF!* 0.1, ""))</f>
        <v/>
      </c>
      <c r="N3061" s="329" t="str">
        <f t="shared" si="157"/>
        <v/>
      </c>
      <c r="O3061" s="330" t="str">
        <f t="shared" si="156"/>
        <v/>
      </c>
      <c r="P3061" s="331" t="str">
        <f t="shared" si="158"/>
        <v/>
      </c>
      <c r="Q3061" s="329"/>
      <c r="R3061" s="329"/>
      <c r="S3061" s="329"/>
      <c r="T3061" s="326"/>
      <c r="U3061" s="317"/>
    </row>
    <row r="3062" spans="1:21" x14ac:dyDescent="0.3">
      <c r="A3062" s="322"/>
      <c r="B3062" s="322"/>
      <c r="C3062" s="323"/>
      <c r="D3062" s="324"/>
      <c r="E3062" s="325"/>
      <c r="F3062" s="325"/>
      <c r="G3062" s="326"/>
      <c r="H3062" s="326"/>
      <c r="I3062" s="326"/>
      <c r="J3062" s="327"/>
      <c r="K3062" s="327"/>
      <c r="L3062" s="327"/>
      <c r="M3062" s="328" t="str">
        <f>IF(ISNUMBER(#REF!),#REF! -#REF!, IF(ISNUMBER(#REF!),#REF!* 0.1, ""))</f>
        <v/>
      </c>
      <c r="N3062" s="329" t="str">
        <f t="shared" si="157"/>
        <v/>
      </c>
      <c r="O3062" s="330" t="str">
        <f t="shared" si="156"/>
        <v/>
      </c>
      <c r="P3062" s="331" t="str">
        <f t="shared" si="158"/>
        <v/>
      </c>
      <c r="Q3062" s="329"/>
      <c r="R3062" s="329"/>
      <c r="S3062" s="329"/>
      <c r="T3062" s="326"/>
      <c r="U3062" s="317"/>
    </row>
    <row r="3063" spans="1:21" x14ac:dyDescent="0.3">
      <c r="A3063" s="322"/>
      <c r="B3063" s="322"/>
      <c r="C3063" s="323"/>
      <c r="D3063" s="324"/>
      <c r="E3063" s="325"/>
      <c r="F3063" s="325"/>
      <c r="G3063" s="326"/>
      <c r="H3063" s="326"/>
      <c r="I3063" s="326"/>
      <c r="J3063" s="327"/>
      <c r="K3063" s="327"/>
      <c r="L3063" s="327"/>
      <c r="M3063" s="328" t="str">
        <f>IF(ISNUMBER(#REF!),#REF! -#REF!, IF(ISNUMBER(#REF!),#REF!* 0.1, ""))</f>
        <v/>
      </c>
      <c r="N3063" s="329" t="str">
        <f t="shared" si="157"/>
        <v/>
      </c>
      <c r="O3063" s="330" t="str">
        <f t="shared" si="156"/>
        <v/>
      </c>
      <c r="P3063" s="331" t="str">
        <f t="shared" si="158"/>
        <v/>
      </c>
      <c r="Q3063" s="329"/>
      <c r="R3063" s="329"/>
      <c r="S3063" s="329"/>
      <c r="T3063" s="326"/>
      <c r="U3063" s="317"/>
    </row>
    <row r="3064" spans="1:21" x14ac:dyDescent="0.3">
      <c r="A3064" s="322"/>
      <c r="B3064" s="322"/>
      <c r="C3064" s="323"/>
      <c r="D3064" s="324"/>
      <c r="E3064" s="325"/>
      <c r="F3064" s="325"/>
      <c r="G3064" s="326"/>
      <c r="H3064" s="326"/>
      <c r="I3064" s="326"/>
      <c r="J3064" s="327"/>
      <c r="K3064" s="327"/>
      <c r="L3064" s="327"/>
      <c r="M3064" s="328" t="str">
        <f>IF(ISNUMBER(#REF!),#REF! -#REF!, IF(ISNUMBER(#REF!),#REF!* 0.1, ""))</f>
        <v/>
      </c>
      <c r="N3064" s="329" t="str">
        <f t="shared" si="157"/>
        <v/>
      </c>
      <c r="O3064" s="330" t="str">
        <f t="shared" si="156"/>
        <v/>
      </c>
      <c r="P3064" s="331" t="str">
        <f t="shared" si="158"/>
        <v/>
      </c>
      <c r="Q3064" s="329"/>
      <c r="R3064" s="329"/>
      <c r="S3064" s="329"/>
      <c r="T3064" s="326"/>
      <c r="U3064" s="317"/>
    </row>
    <row r="3065" spans="1:21" x14ac:dyDescent="0.3">
      <c r="A3065" s="322"/>
      <c r="B3065" s="322"/>
      <c r="C3065" s="323"/>
      <c r="D3065" s="324"/>
      <c r="E3065" s="325"/>
      <c r="F3065" s="325"/>
      <c r="G3065" s="326"/>
      <c r="H3065" s="326"/>
      <c r="I3065" s="326"/>
      <c r="J3065" s="327"/>
      <c r="K3065" s="327"/>
      <c r="L3065" s="327"/>
      <c r="M3065" s="328" t="str">
        <f>IF(ISNUMBER(#REF!),#REF! -#REF!, IF(ISNUMBER(#REF!),#REF!* 0.1, ""))</f>
        <v/>
      </c>
      <c r="N3065" s="329" t="str">
        <f t="shared" si="157"/>
        <v/>
      </c>
      <c r="O3065" s="330" t="str">
        <f t="shared" si="156"/>
        <v/>
      </c>
      <c r="P3065" s="331" t="str">
        <f t="shared" si="158"/>
        <v/>
      </c>
      <c r="Q3065" s="329"/>
      <c r="R3065" s="329"/>
      <c r="S3065" s="329"/>
      <c r="T3065" s="326"/>
      <c r="U3065" s="317"/>
    </row>
    <row r="3066" spans="1:21" x14ac:dyDescent="0.3">
      <c r="A3066" s="322"/>
      <c r="B3066" s="322"/>
      <c r="C3066" s="323"/>
      <c r="D3066" s="324"/>
      <c r="E3066" s="325"/>
      <c r="F3066" s="325"/>
      <c r="G3066" s="326"/>
      <c r="H3066" s="326"/>
      <c r="I3066" s="326"/>
      <c r="J3066" s="327"/>
      <c r="K3066" s="327"/>
      <c r="L3066" s="327"/>
      <c r="M3066" s="328" t="str">
        <f>IF(ISNUMBER(#REF!),#REF! -#REF!, IF(ISNUMBER(#REF!),#REF!* 0.1, ""))</f>
        <v/>
      </c>
      <c r="N3066" s="329" t="str">
        <f t="shared" si="157"/>
        <v/>
      </c>
      <c r="O3066" s="330" t="str">
        <f t="shared" si="156"/>
        <v/>
      </c>
      <c r="P3066" s="331" t="str">
        <f t="shared" si="158"/>
        <v/>
      </c>
      <c r="Q3066" s="329"/>
      <c r="R3066" s="329"/>
      <c r="S3066" s="329"/>
      <c r="T3066" s="326"/>
      <c r="U3066" s="317"/>
    </row>
    <row r="3067" spans="1:21" x14ac:dyDescent="0.3">
      <c r="A3067" s="322"/>
      <c r="B3067" s="322"/>
      <c r="C3067" s="323"/>
      <c r="D3067" s="324"/>
      <c r="E3067" s="325"/>
      <c r="F3067" s="325"/>
      <c r="G3067" s="326"/>
      <c r="H3067" s="326"/>
      <c r="I3067" s="326"/>
      <c r="J3067" s="327"/>
      <c r="K3067" s="327"/>
      <c r="L3067" s="327"/>
      <c r="M3067" s="328" t="str">
        <f>IF(ISNUMBER(#REF!),#REF! -#REF!, IF(ISNUMBER(#REF!),#REF!* 0.1, ""))</f>
        <v/>
      </c>
      <c r="N3067" s="329" t="str">
        <f t="shared" si="157"/>
        <v/>
      </c>
      <c r="O3067" s="330" t="str">
        <f t="shared" si="156"/>
        <v/>
      </c>
      <c r="P3067" s="331" t="str">
        <f t="shared" si="158"/>
        <v/>
      </c>
      <c r="Q3067" s="329"/>
      <c r="R3067" s="329"/>
      <c r="S3067" s="329"/>
      <c r="T3067" s="326"/>
      <c r="U3067" s="317"/>
    </row>
    <row r="3068" spans="1:21" x14ac:dyDescent="0.3">
      <c r="A3068" s="322"/>
      <c r="B3068" s="322"/>
      <c r="C3068" s="323"/>
      <c r="D3068" s="324"/>
      <c r="E3068" s="325"/>
      <c r="F3068" s="325"/>
      <c r="G3068" s="326"/>
      <c r="H3068" s="326"/>
      <c r="I3068" s="326"/>
      <c r="J3068" s="327"/>
      <c r="K3068" s="327"/>
      <c r="L3068" s="327"/>
      <c r="M3068" s="328" t="str">
        <f>IF(ISNUMBER(#REF!),#REF! -#REF!, IF(ISNUMBER(#REF!),#REF!* 0.1, ""))</f>
        <v/>
      </c>
      <c r="N3068" s="329" t="str">
        <f t="shared" si="157"/>
        <v/>
      </c>
      <c r="O3068" s="330" t="str">
        <f t="shared" si="156"/>
        <v/>
      </c>
      <c r="P3068" s="331" t="str">
        <f t="shared" si="158"/>
        <v/>
      </c>
      <c r="Q3068" s="329"/>
      <c r="R3068" s="329"/>
      <c r="S3068" s="329"/>
      <c r="T3068" s="326"/>
      <c r="U3068" s="317"/>
    </row>
    <row r="3069" spans="1:21" x14ac:dyDescent="0.3">
      <c r="A3069" s="322"/>
      <c r="B3069" s="322"/>
      <c r="C3069" s="323"/>
      <c r="D3069" s="324"/>
      <c r="E3069" s="325"/>
      <c r="F3069" s="325"/>
      <c r="G3069" s="326"/>
      <c r="H3069" s="326"/>
      <c r="I3069" s="326"/>
      <c r="J3069" s="327"/>
      <c r="K3069" s="327"/>
      <c r="L3069" s="327"/>
      <c r="M3069" s="328" t="str">
        <f>IF(ISNUMBER(#REF!),#REF! -#REF!, IF(ISNUMBER(#REF!),#REF!* 0.1, ""))</f>
        <v/>
      </c>
      <c r="N3069" s="329" t="str">
        <f t="shared" si="157"/>
        <v/>
      </c>
      <c r="O3069" s="330" t="str">
        <f t="shared" si="156"/>
        <v/>
      </c>
      <c r="P3069" s="331" t="str">
        <f t="shared" si="158"/>
        <v/>
      </c>
      <c r="Q3069" s="329"/>
      <c r="R3069" s="329"/>
      <c r="S3069" s="329"/>
      <c r="T3069" s="326"/>
      <c r="U3069" s="317"/>
    </row>
    <row r="3070" spans="1:21" x14ac:dyDescent="0.3">
      <c r="A3070" s="322"/>
      <c r="B3070" s="322"/>
      <c r="C3070" s="323"/>
      <c r="D3070" s="324"/>
      <c r="E3070" s="325"/>
      <c r="F3070" s="325"/>
      <c r="G3070" s="326"/>
      <c r="H3070" s="326"/>
      <c r="I3070" s="326"/>
      <c r="J3070" s="327"/>
      <c r="K3070" s="327"/>
      <c r="L3070" s="327"/>
      <c r="M3070" s="328" t="str">
        <f>IF(ISNUMBER(#REF!),#REF! -#REF!, IF(ISNUMBER(#REF!),#REF!* 0.1, ""))</f>
        <v/>
      </c>
      <c r="N3070" s="329" t="str">
        <f t="shared" si="157"/>
        <v/>
      </c>
      <c r="O3070" s="330" t="str">
        <f t="shared" si="156"/>
        <v/>
      </c>
      <c r="P3070" s="331" t="str">
        <f t="shared" si="158"/>
        <v/>
      </c>
      <c r="Q3070" s="329"/>
      <c r="R3070" s="329"/>
      <c r="S3070" s="329"/>
      <c r="T3070" s="326"/>
      <c r="U3070" s="317"/>
    </row>
    <row r="3071" spans="1:21" x14ac:dyDescent="0.3">
      <c r="A3071" s="322"/>
      <c r="B3071" s="322"/>
      <c r="C3071" s="323"/>
      <c r="D3071" s="324"/>
      <c r="E3071" s="325"/>
      <c r="F3071" s="325"/>
      <c r="G3071" s="326"/>
      <c r="H3071" s="326"/>
      <c r="I3071" s="326"/>
      <c r="J3071" s="327"/>
      <c r="K3071" s="327"/>
      <c r="L3071" s="327"/>
      <c r="M3071" s="328" t="str">
        <f>IF(ISNUMBER(#REF!),#REF! -#REF!, IF(ISNUMBER(#REF!),#REF!* 0.1, ""))</f>
        <v/>
      </c>
      <c r="N3071" s="329" t="str">
        <f t="shared" si="157"/>
        <v/>
      </c>
      <c r="O3071" s="330" t="str">
        <f t="shared" si="156"/>
        <v/>
      </c>
      <c r="P3071" s="331" t="str">
        <f t="shared" si="158"/>
        <v/>
      </c>
      <c r="Q3071" s="329"/>
      <c r="R3071" s="329"/>
      <c r="S3071" s="329"/>
      <c r="T3071" s="326"/>
      <c r="U3071" s="317"/>
    </row>
    <row r="3072" spans="1:21" x14ac:dyDescent="0.3">
      <c r="A3072" s="322"/>
      <c r="B3072" s="322"/>
      <c r="C3072" s="323"/>
      <c r="D3072" s="324"/>
      <c r="E3072" s="325"/>
      <c r="F3072" s="325"/>
      <c r="G3072" s="326"/>
      <c r="H3072" s="326"/>
      <c r="I3072" s="326"/>
      <c r="J3072" s="327"/>
      <c r="K3072" s="327"/>
      <c r="L3072" s="327"/>
      <c r="M3072" s="328" t="str">
        <f>IF(ISNUMBER(#REF!),#REF! -#REF!, IF(ISNUMBER(#REF!),#REF!* 0.1, ""))</f>
        <v/>
      </c>
      <c r="N3072" s="329" t="str">
        <f t="shared" si="157"/>
        <v/>
      </c>
      <c r="O3072" s="330" t="str">
        <f t="shared" si="156"/>
        <v/>
      </c>
      <c r="P3072" s="331" t="str">
        <f t="shared" si="158"/>
        <v/>
      </c>
      <c r="Q3072" s="329"/>
      <c r="R3072" s="329"/>
      <c r="S3072" s="329"/>
      <c r="T3072" s="326"/>
      <c r="U3072" s="317"/>
    </row>
    <row r="3073" spans="1:21" x14ac:dyDescent="0.3">
      <c r="A3073" s="322"/>
      <c r="B3073" s="322"/>
      <c r="C3073" s="323"/>
      <c r="D3073" s="324"/>
      <c r="E3073" s="325"/>
      <c r="F3073" s="325"/>
      <c r="G3073" s="326"/>
      <c r="H3073" s="326"/>
      <c r="I3073" s="326"/>
      <c r="J3073" s="327"/>
      <c r="K3073" s="327"/>
      <c r="L3073" s="327"/>
      <c r="M3073" s="328" t="str">
        <f>IF(ISNUMBER(#REF!),#REF! -#REF!, IF(ISNUMBER(#REF!),#REF!* 0.1, ""))</f>
        <v/>
      </c>
      <c r="N3073" s="329" t="str">
        <f t="shared" si="157"/>
        <v/>
      </c>
      <c r="O3073" s="330" t="str">
        <f t="shared" si="156"/>
        <v/>
      </c>
      <c r="P3073" s="331" t="str">
        <f t="shared" si="158"/>
        <v/>
      </c>
      <c r="Q3073" s="329"/>
      <c r="R3073" s="329"/>
      <c r="S3073" s="329"/>
      <c r="T3073" s="326"/>
      <c r="U3073" s="317"/>
    </row>
    <row r="3074" spans="1:21" x14ac:dyDescent="0.3">
      <c r="A3074" s="322"/>
      <c r="B3074" s="322"/>
      <c r="C3074" s="323"/>
      <c r="D3074" s="324"/>
      <c r="E3074" s="325"/>
      <c r="F3074" s="325"/>
      <c r="G3074" s="326"/>
      <c r="H3074" s="326"/>
      <c r="I3074" s="326"/>
      <c r="J3074" s="327"/>
      <c r="K3074" s="327"/>
      <c r="L3074" s="327"/>
      <c r="M3074" s="328" t="str">
        <f>IF(ISNUMBER(#REF!),#REF! -#REF!, IF(ISNUMBER(#REF!),#REF!* 0.1, ""))</f>
        <v/>
      </c>
      <c r="N3074" s="329" t="str">
        <f t="shared" si="157"/>
        <v/>
      </c>
      <c r="O3074" s="330" t="str">
        <f t="shared" si="156"/>
        <v/>
      </c>
      <c r="P3074" s="331" t="str">
        <f t="shared" si="158"/>
        <v/>
      </c>
      <c r="Q3074" s="329"/>
      <c r="R3074" s="329"/>
      <c r="S3074" s="329"/>
      <c r="T3074" s="326"/>
      <c r="U3074" s="317"/>
    </row>
    <row r="3075" spans="1:21" x14ac:dyDescent="0.3">
      <c r="A3075" s="322"/>
      <c r="B3075" s="322"/>
      <c r="C3075" s="323"/>
      <c r="D3075" s="324"/>
      <c r="E3075" s="325"/>
      <c r="F3075" s="325"/>
      <c r="G3075" s="326"/>
      <c r="H3075" s="326"/>
      <c r="I3075" s="326"/>
      <c r="J3075" s="327"/>
      <c r="K3075" s="327"/>
      <c r="L3075" s="327"/>
      <c r="M3075" s="328" t="str">
        <f>IF(ISNUMBER(#REF!),#REF! -#REF!, IF(ISNUMBER(#REF!),#REF!* 0.1, ""))</f>
        <v/>
      </c>
      <c r="N3075" s="329" t="str">
        <f t="shared" si="157"/>
        <v/>
      </c>
      <c r="O3075" s="330" t="str">
        <f t="shared" si="156"/>
        <v/>
      </c>
      <c r="P3075" s="331" t="str">
        <f t="shared" si="158"/>
        <v/>
      </c>
      <c r="Q3075" s="329"/>
      <c r="R3075" s="329"/>
      <c r="S3075" s="329"/>
      <c r="T3075" s="326"/>
      <c r="U3075" s="317"/>
    </row>
    <row r="3076" spans="1:21" x14ac:dyDescent="0.3">
      <c r="A3076" s="322"/>
      <c r="B3076" s="322"/>
      <c r="C3076" s="323"/>
      <c r="D3076" s="324"/>
      <c r="E3076" s="325"/>
      <c r="F3076" s="325"/>
      <c r="G3076" s="326"/>
      <c r="H3076" s="326"/>
      <c r="I3076" s="326"/>
      <c r="J3076" s="327"/>
      <c r="K3076" s="327"/>
      <c r="L3076" s="327"/>
      <c r="M3076" s="328" t="str">
        <f>IF(ISNUMBER(#REF!),#REF! -#REF!, IF(ISNUMBER(#REF!),#REF!* 0.1, ""))</f>
        <v/>
      </c>
      <c r="N3076" s="329" t="str">
        <f t="shared" si="157"/>
        <v/>
      </c>
      <c r="O3076" s="330" t="str">
        <f t="shared" si="156"/>
        <v/>
      </c>
      <c r="P3076" s="331" t="str">
        <f t="shared" si="158"/>
        <v/>
      </c>
      <c r="Q3076" s="329"/>
      <c r="R3076" s="329"/>
      <c r="S3076" s="329"/>
      <c r="T3076" s="326"/>
      <c r="U3076" s="317"/>
    </row>
    <row r="3077" spans="1:21" x14ac:dyDescent="0.3">
      <c r="A3077" s="322"/>
      <c r="B3077" s="322"/>
      <c r="C3077" s="323"/>
      <c r="D3077" s="324"/>
      <c r="E3077" s="325"/>
      <c r="F3077" s="325"/>
      <c r="G3077" s="326"/>
      <c r="H3077" s="326"/>
      <c r="I3077" s="326"/>
      <c r="J3077" s="327"/>
      <c r="K3077" s="327"/>
      <c r="L3077" s="327"/>
      <c r="M3077" s="328" t="str">
        <f>IF(ISNUMBER(#REF!),#REF! -#REF!, IF(ISNUMBER(#REF!),#REF!* 0.1, ""))</f>
        <v/>
      </c>
      <c r="N3077" s="329" t="str">
        <f t="shared" si="157"/>
        <v/>
      </c>
      <c r="O3077" s="330" t="str">
        <f t="shared" si="156"/>
        <v/>
      </c>
      <c r="P3077" s="331" t="str">
        <f t="shared" si="158"/>
        <v/>
      </c>
      <c r="Q3077" s="329"/>
      <c r="R3077" s="329"/>
      <c r="S3077" s="329"/>
      <c r="T3077" s="326"/>
      <c r="U3077" s="317"/>
    </row>
    <row r="3078" spans="1:21" x14ac:dyDescent="0.3">
      <c r="A3078" s="322"/>
      <c r="B3078" s="322"/>
      <c r="C3078" s="323"/>
      <c r="D3078" s="324"/>
      <c r="E3078" s="325"/>
      <c r="F3078" s="325"/>
      <c r="G3078" s="326"/>
      <c r="H3078" s="326"/>
      <c r="I3078" s="326"/>
      <c r="J3078" s="327"/>
      <c r="K3078" s="327"/>
      <c r="L3078" s="327"/>
      <c r="M3078" s="328" t="str">
        <f>IF(ISNUMBER(#REF!),#REF! -#REF!, IF(ISNUMBER(#REF!),#REF!* 0.1, ""))</f>
        <v/>
      </c>
      <c r="N3078" s="329" t="str">
        <f t="shared" si="157"/>
        <v/>
      </c>
      <c r="O3078" s="330" t="str">
        <f t="shared" si="156"/>
        <v/>
      </c>
      <c r="P3078" s="331" t="str">
        <f t="shared" si="158"/>
        <v/>
      </c>
      <c r="Q3078" s="329"/>
      <c r="R3078" s="329"/>
      <c r="S3078" s="329"/>
      <c r="T3078" s="326"/>
      <c r="U3078" s="317"/>
    </row>
    <row r="3079" spans="1:21" x14ac:dyDescent="0.3">
      <c r="A3079" s="322"/>
      <c r="B3079" s="322"/>
      <c r="C3079" s="323"/>
      <c r="D3079" s="324"/>
      <c r="E3079" s="325"/>
      <c r="F3079" s="325"/>
      <c r="G3079" s="326"/>
      <c r="H3079" s="326"/>
      <c r="I3079" s="326"/>
      <c r="J3079" s="327"/>
      <c r="K3079" s="327"/>
      <c r="L3079" s="327"/>
      <c r="M3079" s="328" t="str">
        <f>IF(ISNUMBER(#REF!),#REF! -#REF!, IF(ISNUMBER(#REF!),#REF!* 0.1, ""))</f>
        <v/>
      </c>
      <c r="N3079" s="329" t="str">
        <f t="shared" si="157"/>
        <v/>
      </c>
      <c r="O3079" s="330" t="str">
        <f t="shared" ref="O3079:O3142" si="159">IF(ISBLANK(M3079),"",IF(ISBLANK($O$2),M3079,M3079*1000*$O$2))</f>
        <v/>
      </c>
      <c r="P3079" s="331" t="str">
        <f t="shared" si="158"/>
        <v/>
      </c>
      <c r="Q3079" s="329"/>
      <c r="R3079" s="329"/>
      <c r="S3079" s="329"/>
      <c r="T3079" s="326"/>
      <c r="U3079" s="317"/>
    </row>
    <row r="3080" spans="1:21" x14ac:dyDescent="0.3">
      <c r="A3080" s="322"/>
      <c r="B3080" s="322"/>
      <c r="C3080" s="323"/>
      <c r="D3080" s="324"/>
      <c r="E3080" s="325"/>
      <c r="F3080" s="325"/>
      <c r="G3080" s="326"/>
      <c r="H3080" s="326"/>
      <c r="I3080" s="326"/>
      <c r="J3080" s="327"/>
      <c r="K3080" s="327"/>
      <c r="L3080" s="327"/>
      <c r="M3080" s="328" t="str">
        <f>IF(ISNUMBER(#REF!),#REF! -#REF!, IF(ISNUMBER(#REF!),#REF!* 0.1, ""))</f>
        <v/>
      </c>
      <c r="N3080" s="329" t="str">
        <f t="shared" si="157"/>
        <v/>
      </c>
      <c r="O3080" s="330" t="str">
        <f t="shared" si="159"/>
        <v/>
      </c>
      <c r="P3080" s="331" t="str">
        <f t="shared" si="158"/>
        <v/>
      </c>
      <c r="Q3080" s="329"/>
      <c r="R3080" s="329"/>
      <c r="S3080" s="329"/>
      <c r="T3080" s="326"/>
      <c r="U3080" s="317"/>
    </row>
    <row r="3081" spans="1:21" x14ac:dyDescent="0.3">
      <c r="A3081" s="322"/>
      <c r="B3081" s="322"/>
      <c r="C3081" s="323"/>
      <c r="D3081" s="324"/>
      <c r="E3081" s="325"/>
      <c r="F3081" s="325"/>
      <c r="G3081" s="326"/>
      <c r="H3081" s="326"/>
      <c r="I3081" s="326"/>
      <c r="J3081" s="327"/>
      <c r="K3081" s="327"/>
      <c r="L3081" s="327"/>
      <c r="M3081" s="328" t="str">
        <f>IF(ISNUMBER(#REF!),#REF! -#REF!, IF(ISNUMBER(#REF!),#REF!* 0.1, ""))</f>
        <v/>
      </c>
      <c r="N3081" s="329" t="str">
        <f t="shared" si="157"/>
        <v/>
      </c>
      <c r="O3081" s="330" t="str">
        <f t="shared" si="159"/>
        <v/>
      </c>
      <c r="P3081" s="331" t="str">
        <f t="shared" si="158"/>
        <v/>
      </c>
      <c r="Q3081" s="329"/>
      <c r="R3081" s="329"/>
      <c r="S3081" s="329"/>
      <c r="T3081" s="326"/>
      <c r="U3081" s="317"/>
    </row>
    <row r="3082" spans="1:21" x14ac:dyDescent="0.3">
      <c r="A3082" s="322"/>
      <c r="B3082" s="322"/>
      <c r="C3082" s="323"/>
      <c r="D3082" s="324"/>
      <c r="E3082" s="325"/>
      <c r="F3082" s="325"/>
      <c r="G3082" s="326"/>
      <c r="H3082" s="326"/>
      <c r="I3082" s="326"/>
      <c r="J3082" s="327"/>
      <c r="K3082" s="327"/>
      <c r="L3082" s="327"/>
      <c r="M3082" s="328" t="str">
        <f>IF(ISNUMBER(#REF!),#REF! -#REF!, IF(ISNUMBER(#REF!),#REF!* 0.1, ""))</f>
        <v/>
      </c>
      <c r="N3082" s="329" t="str">
        <f t="shared" si="157"/>
        <v/>
      </c>
      <c r="O3082" s="330" t="str">
        <f t="shared" si="159"/>
        <v/>
      </c>
      <c r="P3082" s="331" t="str">
        <f t="shared" si="158"/>
        <v/>
      </c>
      <c r="Q3082" s="329"/>
      <c r="R3082" s="329"/>
      <c r="S3082" s="329"/>
      <c r="T3082" s="326"/>
      <c r="U3082" s="317"/>
    </row>
    <row r="3083" spans="1:21" x14ac:dyDescent="0.3">
      <c r="A3083" s="322"/>
      <c r="B3083" s="322"/>
      <c r="C3083" s="323"/>
      <c r="D3083" s="324"/>
      <c r="E3083" s="325"/>
      <c r="F3083" s="325"/>
      <c r="G3083" s="326"/>
      <c r="H3083" s="326"/>
      <c r="I3083" s="326"/>
      <c r="J3083" s="327"/>
      <c r="K3083" s="327"/>
      <c r="L3083" s="327"/>
      <c r="M3083" s="328" t="str">
        <f>IF(ISNUMBER(#REF!),#REF! -#REF!, IF(ISNUMBER(#REF!),#REF!* 0.1, ""))</f>
        <v/>
      </c>
      <c r="N3083" s="329" t="str">
        <f t="shared" si="157"/>
        <v/>
      </c>
      <c r="O3083" s="330" t="str">
        <f t="shared" si="159"/>
        <v/>
      </c>
      <c r="P3083" s="331" t="str">
        <f t="shared" si="158"/>
        <v/>
      </c>
      <c r="Q3083" s="329"/>
      <c r="R3083" s="329"/>
      <c r="S3083" s="329"/>
      <c r="T3083" s="326"/>
      <c r="U3083" s="317"/>
    </row>
    <row r="3084" spans="1:21" x14ac:dyDescent="0.3">
      <c r="A3084" s="322"/>
      <c r="B3084" s="322"/>
      <c r="C3084" s="323"/>
      <c r="D3084" s="324"/>
      <c r="E3084" s="325"/>
      <c r="F3084" s="325"/>
      <c r="G3084" s="326"/>
      <c r="H3084" s="326"/>
      <c r="I3084" s="326"/>
      <c r="J3084" s="327"/>
      <c r="K3084" s="327"/>
      <c r="L3084" s="327"/>
      <c r="M3084" s="328" t="str">
        <f>IF(ISNUMBER(#REF!),#REF! -#REF!, IF(ISNUMBER(#REF!),#REF!* 0.1, ""))</f>
        <v/>
      </c>
      <c r="N3084" s="329" t="str">
        <f t="shared" si="157"/>
        <v/>
      </c>
      <c r="O3084" s="330" t="str">
        <f t="shared" si="159"/>
        <v/>
      </c>
      <c r="P3084" s="331" t="str">
        <f t="shared" si="158"/>
        <v/>
      </c>
      <c r="Q3084" s="329"/>
      <c r="R3084" s="329"/>
      <c r="S3084" s="329"/>
      <c r="T3084" s="326"/>
      <c r="U3084" s="317"/>
    </row>
    <row r="3085" spans="1:21" x14ac:dyDescent="0.3">
      <c r="A3085" s="322"/>
      <c r="B3085" s="322"/>
      <c r="C3085" s="323"/>
      <c r="D3085" s="324"/>
      <c r="E3085" s="325"/>
      <c r="F3085" s="325"/>
      <c r="G3085" s="326"/>
      <c r="H3085" s="326"/>
      <c r="I3085" s="326"/>
      <c r="J3085" s="327"/>
      <c r="K3085" s="327"/>
      <c r="L3085" s="327"/>
      <c r="M3085" s="328" t="str">
        <f>IF(ISNUMBER(#REF!),#REF! -#REF!, IF(ISNUMBER(#REF!),#REF!* 0.1, ""))</f>
        <v/>
      </c>
      <c r="N3085" s="329" t="str">
        <f t="shared" si="157"/>
        <v/>
      </c>
      <c r="O3085" s="330" t="str">
        <f t="shared" si="159"/>
        <v/>
      </c>
      <c r="P3085" s="331" t="str">
        <f t="shared" si="158"/>
        <v/>
      </c>
      <c r="Q3085" s="329"/>
      <c r="R3085" s="329"/>
      <c r="S3085" s="329"/>
      <c r="T3085" s="326"/>
      <c r="U3085" s="317"/>
    </row>
    <row r="3086" spans="1:21" x14ac:dyDescent="0.3">
      <c r="A3086" s="322"/>
      <c r="B3086" s="322"/>
      <c r="C3086" s="323"/>
      <c r="D3086" s="324"/>
      <c r="E3086" s="325"/>
      <c r="F3086" s="325"/>
      <c r="G3086" s="326"/>
      <c r="H3086" s="326"/>
      <c r="I3086" s="326"/>
      <c r="J3086" s="327"/>
      <c r="K3086" s="327"/>
      <c r="L3086" s="327"/>
      <c r="M3086" s="328" t="str">
        <f>IF(ISNUMBER(#REF!),#REF! -#REF!, IF(ISNUMBER(#REF!),#REF!* 0.1, ""))</f>
        <v/>
      </c>
      <c r="N3086" s="329" t="str">
        <f t="shared" si="157"/>
        <v/>
      </c>
      <c r="O3086" s="330" t="str">
        <f t="shared" si="159"/>
        <v/>
      </c>
      <c r="P3086" s="331" t="str">
        <f t="shared" si="158"/>
        <v/>
      </c>
      <c r="Q3086" s="329"/>
      <c r="R3086" s="329"/>
      <c r="S3086" s="329"/>
      <c r="T3086" s="326"/>
      <c r="U3086" s="317"/>
    </row>
    <row r="3087" spans="1:21" x14ac:dyDescent="0.3">
      <c r="A3087" s="322"/>
      <c r="B3087" s="322"/>
      <c r="C3087" s="323"/>
      <c r="D3087" s="324"/>
      <c r="E3087" s="325"/>
      <c r="F3087" s="325"/>
      <c r="G3087" s="326"/>
      <c r="H3087" s="326"/>
      <c r="I3087" s="326"/>
      <c r="J3087" s="327"/>
      <c r="K3087" s="327"/>
      <c r="L3087" s="327"/>
      <c r="M3087" s="328" t="str">
        <f>IF(ISNUMBER(#REF!),#REF! -#REF!, IF(ISNUMBER(#REF!),#REF!* 0.1, ""))</f>
        <v/>
      </c>
      <c r="N3087" s="329" t="str">
        <f t="shared" si="157"/>
        <v/>
      </c>
      <c r="O3087" s="330" t="str">
        <f t="shared" si="159"/>
        <v/>
      </c>
      <c r="P3087" s="331" t="str">
        <f t="shared" si="158"/>
        <v/>
      </c>
      <c r="Q3087" s="329"/>
      <c r="R3087" s="329"/>
      <c r="S3087" s="329"/>
      <c r="T3087" s="326"/>
      <c r="U3087" s="317"/>
    </row>
    <row r="3088" spans="1:21" x14ac:dyDescent="0.3">
      <c r="A3088" s="322"/>
      <c r="B3088" s="322"/>
      <c r="C3088" s="323"/>
      <c r="D3088" s="324"/>
      <c r="E3088" s="325"/>
      <c r="F3088" s="325"/>
      <c r="G3088" s="326"/>
      <c r="H3088" s="326"/>
      <c r="I3088" s="326"/>
      <c r="J3088" s="327"/>
      <c r="K3088" s="327"/>
      <c r="L3088" s="327"/>
      <c r="M3088" s="328" t="str">
        <f>IF(ISNUMBER(#REF!),#REF! -#REF!, IF(ISNUMBER(#REF!),#REF!* 0.1, ""))</f>
        <v/>
      </c>
      <c r="N3088" s="329" t="str">
        <f t="shared" si="157"/>
        <v/>
      </c>
      <c r="O3088" s="330" t="str">
        <f t="shared" si="159"/>
        <v/>
      </c>
      <c r="P3088" s="331" t="str">
        <f t="shared" si="158"/>
        <v/>
      </c>
      <c r="Q3088" s="329"/>
      <c r="R3088" s="329"/>
      <c r="S3088" s="329"/>
      <c r="T3088" s="326"/>
      <c r="U3088" s="317"/>
    </row>
    <row r="3089" spans="1:21" x14ac:dyDescent="0.3">
      <c r="A3089" s="322"/>
      <c r="B3089" s="322"/>
      <c r="C3089" s="323"/>
      <c r="D3089" s="324"/>
      <c r="E3089" s="325"/>
      <c r="F3089" s="325"/>
      <c r="G3089" s="326"/>
      <c r="H3089" s="326"/>
      <c r="I3089" s="326"/>
      <c r="J3089" s="327"/>
      <c r="K3089" s="327"/>
      <c r="L3089" s="327"/>
      <c r="M3089" s="328" t="str">
        <f>IF(ISNUMBER(#REF!),#REF! -#REF!, IF(ISNUMBER(#REF!),#REF!* 0.1, ""))</f>
        <v/>
      </c>
      <c r="N3089" s="329" t="str">
        <f t="shared" si="157"/>
        <v/>
      </c>
      <c r="O3089" s="330" t="str">
        <f t="shared" si="159"/>
        <v/>
      </c>
      <c r="P3089" s="331" t="str">
        <f t="shared" si="158"/>
        <v/>
      </c>
      <c r="Q3089" s="329"/>
      <c r="R3089" s="329"/>
      <c r="S3089" s="329"/>
      <c r="T3089" s="326"/>
      <c r="U3089" s="317"/>
    </row>
    <row r="3090" spans="1:21" x14ac:dyDescent="0.3">
      <c r="A3090" s="322"/>
      <c r="B3090" s="322"/>
      <c r="C3090" s="323"/>
      <c r="D3090" s="324"/>
      <c r="E3090" s="325"/>
      <c r="F3090" s="325"/>
      <c r="G3090" s="326"/>
      <c r="H3090" s="326"/>
      <c r="I3090" s="326"/>
      <c r="J3090" s="327"/>
      <c r="K3090" s="327"/>
      <c r="L3090" s="327"/>
      <c r="M3090" s="328" t="str">
        <f>IF(ISNUMBER(#REF!),#REF! -#REF!, IF(ISNUMBER(#REF!),#REF!* 0.1, ""))</f>
        <v/>
      </c>
      <c r="N3090" s="329" t="str">
        <f t="shared" si="157"/>
        <v/>
      </c>
      <c r="O3090" s="330" t="str">
        <f t="shared" si="159"/>
        <v/>
      </c>
      <c r="P3090" s="331" t="str">
        <f t="shared" si="158"/>
        <v/>
      </c>
      <c r="Q3090" s="329"/>
      <c r="R3090" s="329"/>
      <c r="S3090" s="329"/>
      <c r="T3090" s="326"/>
      <c r="U3090" s="317"/>
    </row>
    <row r="3091" spans="1:21" x14ac:dyDescent="0.3">
      <c r="A3091" s="322"/>
      <c r="B3091" s="322"/>
      <c r="C3091" s="323"/>
      <c r="D3091" s="324"/>
      <c r="E3091" s="325"/>
      <c r="F3091" s="325"/>
      <c r="G3091" s="326"/>
      <c r="H3091" s="326"/>
      <c r="I3091" s="326"/>
      <c r="J3091" s="327"/>
      <c r="K3091" s="327"/>
      <c r="L3091" s="327"/>
      <c r="M3091" s="328" t="str">
        <f>IF(ISNUMBER(#REF!),#REF! -#REF!, IF(ISNUMBER(#REF!),#REF!* 0.1, ""))</f>
        <v/>
      </c>
      <c r="N3091" s="329" t="str">
        <f t="shared" si="157"/>
        <v/>
      </c>
      <c r="O3091" s="330" t="str">
        <f t="shared" si="159"/>
        <v/>
      </c>
      <c r="P3091" s="331" t="str">
        <f t="shared" si="158"/>
        <v/>
      </c>
      <c r="Q3091" s="329"/>
      <c r="R3091" s="329"/>
      <c r="S3091" s="329"/>
      <c r="T3091" s="326"/>
      <c r="U3091" s="317"/>
    </row>
    <row r="3092" spans="1:21" x14ac:dyDescent="0.3">
      <c r="A3092" s="322"/>
      <c r="B3092" s="322"/>
      <c r="C3092" s="323"/>
      <c r="D3092" s="324"/>
      <c r="E3092" s="325"/>
      <c r="F3092" s="325"/>
      <c r="G3092" s="326"/>
      <c r="H3092" s="326"/>
      <c r="I3092" s="326"/>
      <c r="J3092" s="327"/>
      <c r="K3092" s="327"/>
      <c r="L3092" s="327"/>
      <c r="M3092" s="328" t="str">
        <f>IF(ISNUMBER(#REF!),#REF! -#REF!, IF(ISNUMBER(#REF!),#REF!* 0.1, ""))</f>
        <v/>
      </c>
      <c r="N3092" s="329" t="str">
        <f t="shared" si="157"/>
        <v/>
      </c>
      <c r="O3092" s="330" t="str">
        <f t="shared" si="159"/>
        <v/>
      </c>
      <c r="P3092" s="331" t="str">
        <f t="shared" si="158"/>
        <v/>
      </c>
      <c r="Q3092" s="329"/>
      <c r="R3092" s="329"/>
      <c r="S3092" s="329"/>
      <c r="T3092" s="326"/>
      <c r="U3092" s="317"/>
    </row>
    <row r="3093" spans="1:21" x14ac:dyDescent="0.3">
      <c r="A3093" s="322"/>
      <c r="B3093" s="322"/>
      <c r="C3093" s="323"/>
      <c r="D3093" s="324"/>
      <c r="E3093" s="325"/>
      <c r="F3093" s="325"/>
      <c r="G3093" s="326"/>
      <c r="H3093" s="326"/>
      <c r="I3093" s="326"/>
      <c r="J3093" s="327"/>
      <c r="K3093" s="327"/>
      <c r="L3093" s="327"/>
      <c r="M3093" s="328" t="str">
        <f>IF(ISNUMBER(#REF!),#REF! -#REF!, IF(ISNUMBER(#REF!),#REF!* 0.1, ""))</f>
        <v/>
      </c>
      <c r="N3093" s="329" t="str">
        <f t="shared" si="157"/>
        <v/>
      </c>
      <c r="O3093" s="330" t="str">
        <f t="shared" si="159"/>
        <v/>
      </c>
      <c r="P3093" s="331" t="str">
        <f t="shared" si="158"/>
        <v/>
      </c>
      <c r="Q3093" s="329"/>
      <c r="R3093" s="329"/>
      <c r="S3093" s="329"/>
      <c r="T3093" s="326"/>
      <c r="U3093" s="317"/>
    </row>
    <row r="3094" spans="1:21" x14ac:dyDescent="0.3">
      <c r="A3094" s="322"/>
      <c r="B3094" s="322"/>
      <c r="C3094" s="323"/>
      <c r="D3094" s="324"/>
      <c r="E3094" s="325"/>
      <c r="F3094" s="325"/>
      <c r="G3094" s="326"/>
      <c r="H3094" s="326"/>
      <c r="I3094" s="326"/>
      <c r="J3094" s="327"/>
      <c r="K3094" s="327"/>
      <c r="L3094" s="327"/>
      <c r="M3094" s="328" t="str">
        <f>IF(ISNUMBER(#REF!),#REF! -#REF!, IF(ISNUMBER(#REF!),#REF!* 0.1, ""))</f>
        <v/>
      </c>
      <c r="N3094" s="329" t="str">
        <f t="shared" si="157"/>
        <v/>
      </c>
      <c r="O3094" s="330" t="str">
        <f t="shared" si="159"/>
        <v/>
      </c>
      <c r="P3094" s="331" t="str">
        <f t="shared" si="158"/>
        <v/>
      </c>
      <c r="Q3094" s="329"/>
      <c r="R3094" s="329"/>
      <c r="S3094" s="329"/>
      <c r="T3094" s="326"/>
      <c r="U3094" s="317"/>
    </row>
    <row r="3095" spans="1:21" x14ac:dyDescent="0.3">
      <c r="A3095" s="322"/>
      <c r="B3095" s="322"/>
      <c r="C3095" s="323"/>
      <c r="D3095" s="324"/>
      <c r="E3095" s="325"/>
      <c r="F3095" s="325"/>
      <c r="G3095" s="326"/>
      <c r="H3095" s="326"/>
      <c r="I3095" s="326"/>
      <c r="J3095" s="327"/>
      <c r="K3095" s="327"/>
      <c r="L3095" s="327"/>
      <c r="M3095" s="328" t="str">
        <f>IF(ISNUMBER(#REF!),#REF! -#REF!, IF(ISNUMBER(#REF!),#REF!* 0.1, ""))</f>
        <v/>
      </c>
      <c r="N3095" s="329" t="str">
        <f t="shared" si="157"/>
        <v/>
      </c>
      <c r="O3095" s="330" t="str">
        <f t="shared" si="159"/>
        <v/>
      </c>
      <c r="P3095" s="331" t="str">
        <f t="shared" si="158"/>
        <v/>
      </c>
      <c r="Q3095" s="329"/>
      <c r="R3095" s="329"/>
      <c r="S3095" s="329"/>
      <c r="T3095" s="326"/>
      <c r="U3095" s="317"/>
    </row>
    <row r="3096" spans="1:21" x14ac:dyDescent="0.3">
      <c r="A3096" s="322"/>
      <c r="B3096" s="322"/>
      <c r="C3096" s="323"/>
      <c r="D3096" s="324"/>
      <c r="E3096" s="325"/>
      <c r="F3096" s="325"/>
      <c r="G3096" s="326"/>
      <c r="H3096" s="326"/>
      <c r="I3096" s="326"/>
      <c r="J3096" s="327"/>
      <c r="K3096" s="327"/>
      <c r="L3096" s="327"/>
      <c r="M3096" s="328" t="str">
        <f>IF(ISNUMBER(#REF!),#REF! -#REF!, IF(ISNUMBER(#REF!),#REF!* 0.1, ""))</f>
        <v/>
      </c>
      <c r="N3096" s="329" t="str">
        <f t="shared" si="157"/>
        <v/>
      </c>
      <c r="O3096" s="330" t="str">
        <f t="shared" si="159"/>
        <v/>
      </c>
      <c r="P3096" s="331" t="str">
        <f t="shared" si="158"/>
        <v/>
      </c>
      <c r="Q3096" s="329"/>
      <c r="R3096" s="329"/>
      <c r="S3096" s="329"/>
      <c r="T3096" s="326"/>
      <c r="U3096" s="317"/>
    </row>
    <row r="3097" spans="1:21" x14ac:dyDescent="0.3">
      <c r="A3097" s="322"/>
      <c r="B3097" s="322"/>
      <c r="C3097" s="323"/>
      <c r="D3097" s="324"/>
      <c r="E3097" s="325"/>
      <c r="F3097" s="325"/>
      <c r="G3097" s="326"/>
      <c r="H3097" s="326"/>
      <c r="I3097" s="326"/>
      <c r="J3097" s="327"/>
      <c r="K3097" s="327"/>
      <c r="L3097" s="327"/>
      <c r="M3097" s="328" t="str">
        <f>IF(ISNUMBER(#REF!),#REF! -#REF!, IF(ISNUMBER(#REF!),#REF!* 0.1, ""))</f>
        <v/>
      </c>
      <c r="N3097" s="329" t="str">
        <f t="shared" si="157"/>
        <v/>
      </c>
      <c r="O3097" s="330" t="str">
        <f t="shared" si="159"/>
        <v/>
      </c>
      <c r="P3097" s="331" t="str">
        <f t="shared" si="158"/>
        <v/>
      </c>
      <c r="Q3097" s="329"/>
      <c r="R3097" s="329"/>
      <c r="S3097" s="329"/>
      <c r="T3097" s="326"/>
      <c r="U3097" s="317"/>
    </row>
    <row r="3098" spans="1:21" x14ac:dyDescent="0.3">
      <c r="A3098" s="322"/>
      <c r="B3098" s="322"/>
      <c r="C3098" s="323"/>
      <c r="D3098" s="324"/>
      <c r="E3098" s="325"/>
      <c r="F3098" s="325"/>
      <c r="G3098" s="326"/>
      <c r="H3098" s="326"/>
      <c r="I3098" s="326"/>
      <c r="J3098" s="327"/>
      <c r="K3098" s="327"/>
      <c r="L3098" s="327"/>
      <c r="M3098" s="328" t="str">
        <f>IF(ISNUMBER(#REF!),#REF! -#REF!, IF(ISNUMBER(#REF!),#REF!* 0.1, ""))</f>
        <v/>
      </c>
      <c r="N3098" s="329" t="str">
        <f t="shared" si="157"/>
        <v/>
      </c>
      <c r="O3098" s="330" t="str">
        <f t="shared" si="159"/>
        <v/>
      </c>
      <c r="P3098" s="331" t="str">
        <f t="shared" si="158"/>
        <v/>
      </c>
      <c r="Q3098" s="329"/>
      <c r="R3098" s="329"/>
      <c r="S3098" s="329"/>
      <c r="T3098" s="326"/>
      <c r="U3098" s="317"/>
    </row>
    <row r="3099" spans="1:21" x14ac:dyDescent="0.3">
      <c r="A3099" s="322"/>
      <c r="B3099" s="322"/>
      <c r="C3099" s="323"/>
      <c r="D3099" s="324"/>
      <c r="E3099" s="325"/>
      <c r="F3099" s="325"/>
      <c r="G3099" s="326"/>
      <c r="H3099" s="326"/>
      <c r="I3099" s="326"/>
      <c r="J3099" s="327"/>
      <c r="K3099" s="327"/>
      <c r="L3099" s="327"/>
      <c r="M3099" s="328" t="str">
        <f>IF(ISNUMBER(#REF!),#REF! -#REF!, IF(ISNUMBER(#REF!),#REF!* 0.1, ""))</f>
        <v/>
      </c>
      <c r="N3099" s="329" t="str">
        <f t="shared" ref="N3099:N3162" si="160">IF(ISBLANK(E3099),"",IF(E3099="Diametral",L3099,SQRT(4*K3099*L3099/PI())))</f>
        <v/>
      </c>
      <c r="O3099" s="330" t="str">
        <f t="shared" si="159"/>
        <v/>
      </c>
      <c r="P3099" s="331" t="str">
        <f t="shared" ref="P3099:P3162" si="161">IF(ISBLANK(E3099),"",N3099^2)</f>
        <v/>
      </c>
      <c r="Q3099" s="329"/>
      <c r="R3099" s="329"/>
      <c r="S3099" s="329"/>
      <c r="T3099" s="326"/>
      <c r="U3099" s="317"/>
    </row>
    <row r="3100" spans="1:21" x14ac:dyDescent="0.3">
      <c r="A3100" s="322"/>
      <c r="B3100" s="322"/>
      <c r="C3100" s="323"/>
      <c r="D3100" s="324"/>
      <c r="E3100" s="325"/>
      <c r="F3100" s="325"/>
      <c r="G3100" s="326"/>
      <c r="H3100" s="326"/>
      <c r="I3100" s="326"/>
      <c r="J3100" s="327"/>
      <c r="K3100" s="327"/>
      <c r="L3100" s="327"/>
      <c r="M3100" s="328" t="str">
        <f>IF(ISNUMBER(#REF!),#REF! -#REF!, IF(ISNUMBER(#REF!),#REF!* 0.1, ""))</f>
        <v/>
      </c>
      <c r="N3100" s="329" t="str">
        <f t="shared" si="160"/>
        <v/>
      </c>
      <c r="O3100" s="330" t="str">
        <f t="shared" si="159"/>
        <v/>
      </c>
      <c r="P3100" s="331" t="str">
        <f t="shared" si="161"/>
        <v/>
      </c>
      <c r="Q3100" s="329"/>
      <c r="R3100" s="329"/>
      <c r="S3100" s="329"/>
      <c r="T3100" s="326"/>
      <c r="U3100" s="317"/>
    </row>
    <row r="3101" spans="1:21" x14ac:dyDescent="0.3">
      <c r="A3101" s="322"/>
      <c r="B3101" s="322"/>
      <c r="C3101" s="323"/>
      <c r="D3101" s="324"/>
      <c r="E3101" s="325"/>
      <c r="F3101" s="325"/>
      <c r="G3101" s="326"/>
      <c r="H3101" s="326"/>
      <c r="I3101" s="326"/>
      <c r="J3101" s="327"/>
      <c r="K3101" s="327"/>
      <c r="L3101" s="327"/>
      <c r="M3101" s="328" t="str">
        <f>IF(ISNUMBER(#REF!),#REF! -#REF!, IF(ISNUMBER(#REF!),#REF!* 0.1, ""))</f>
        <v/>
      </c>
      <c r="N3101" s="329" t="str">
        <f t="shared" si="160"/>
        <v/>
      </c>
      <c r="O3101" s="330" t="str">
        <f t="shared" si="159"/>
        <v/>
      </c>
      <c r="P3101" s="331" t="str">
        <f t="shared" si="161"/>
        <v/>
      </c>
      <c r="Q3101" s="329"/>
      <c r="R3101" s="329"/>
      <c r="S3101" s="329"/>
      <c r="T3101" s="326"/>
      <c r="U3101" s="317"/>
    </row>
    <row r="3102" spans="1:21" x14ac:dyDescent="0.3">
      <c r="A3102" s="322"/>
      <c r="B3102" s="322"/>
      <c r="C3102" s="323"/>
      <c r="D3102" s="324"/>
      <c r="E3102" s="325"/>
      <c r="F3102" s="325"/>
      <c r="G3102" s="326"/>
      <c r="H3102" s="326"/>
      <c r="I3102" s="326"/>
      <c r="J3102" s="327"/>
      <c r="K3102" s="327"/>
      <c r="L3102" s="327"/>
      <c r="M3102" s="328" t="str">
        <f>IF(ISNUMBER(#REF!),#REF! -#REF!, IF(ISNUMBER(#REF!),#REF!* 0.1, ""))</f>
        <v/>
      </c>
      <c r="N3102" s="329" t="str">
        <f t="shared" si="160"/>
        <v/>
      </c>
      <c r="O3102" s="330" t="str">
        <f t="shared" si="159"/>
        <v/>
      </c>
      <c r="P3102" s="331" t="str">
        <f t="shared" si="161"/>
        <v/>
      </c>
      <c r="Q3102" s="329"/>
      <c r="R3102" s="329"/>
      <c r="S3102" s="329"/>
      <c r="T3102" s="326"/>
      <c r="U3102" s="317"/>
    </row>
    <row r="3103" spans="1:21" x14ac:dyDescent="0.3">
      <c r="A3103" s="322"/>
      <c r="B3103" s="322"/>
      <c r="C3103" s="323"/>
      <c r="D3103" s="324"/>
      <c r="E3103" s="325"/>
      <c r="F3103" s="325"/>
      <c r="G3103" s="326"/>
      <c r="H3103" s="326"/>
      <c r="I3103" s="326"/>
      <c r="J3103" s="327"/>
      <c r="K3103" s="327"/>
      <c r="L3103" s="327"/>
      <c r="M3103" s="328" t="str">
        <f>IF(ISNUMBER(#REF!),#REF! -#REF!, IF(ISNUMBER(#REF!),#REF!* 0.1, ""))</f>
        <v/>
      </c>
      <c r="N3103" s="329" t="str">
        <f t="shared" si="160"/>
        <v/>
      </c>
      <c r="O3103" s="330" t="str">
        <f t="shared" si="159"/>
        <v/>
      </c>
      <c r="P3103" s="331" t="str">
        <f t="shared" si="161"/>
        <v/>
      </c>
      <c r="Q3103" s="329"/>
      <c r="R3103" s="329"/>
      <c r="S3103" s="329"/>
      <c r="T3103" s="326"/>
      <c r="U3103" s="317"/>
    </row>
    <row r="3104" spans="1:21" x14ac:dyDescent="0.3">
      <c r="A3104" s="322"/>
      <c r="B3104" s="322"/>
      <c r="C3104" s="323"/>
      <c r="D3104" s="324"/>
      <c r="E3104" s="325"/>
      <c r="F3104" s="325"/>
      <c r="G3104" s="326"/>
      <c r="H3104" s="326"/>
      <c r="I3104" s="326"/>
      <c r="J3104" s="327"/>
      <c r="K3104" s="327"/>
      <c r="L3104" s="327"/>
      <c r="M3104" s="328" t="str">
        <f>IF(ISNUMBER(#REF!),#REF! -#REF!, IF(ISNUMBER(#REF!),#REF!* 0.1, ""))</f>
        <v/>
      </c>
      <c r="N3104" s="329" t="str">
        <f t="shared" si="160"/>
        <v/>
      </c>
      <c r="O3104" s="330" t="str">
        <f t="shared" si="159"/>
        <v/>
      </c>
      <c r="P3104" s="331" t="str">
        <f t="shared" si="161"/>
        <v/>
      </c>
      <c r="Q3104" s="329"/>
      <c r="R3104" s="329"/>
      <c r="S3104" s="329"/>
      <c r="T3104" s="326"/>
      <c r="U3104" s="317"/>
    </row>
    <row r="3105" spans="1:21" x14ac:dyDescent="0.3">
      <c r="A3105" s="322"/>
      <c r="B3105" s="322"/>
      <c r="C3105" s="323"/>
      <c r="D3105" s="324"/>
      <c r="E3105" s="325"/>
      <c r="F3105" s="325"/>
      <c r="G3105" s="326"/>
      <c r="H3105" s="326"/>
      <c r="I3105" s="326"/>
      <c r="J3105" s="327"/>
      <c r="K3105" s="327"/>
      <c r="L3105" s="327"/>
      <c r="M3105" s="328" t="str">
        <f>IF(ISNUMBER(#REF!),#REF! -#REF!, IF(ISNUMBER(#REF!),#REF!* 0.1, ""))</f>
        <v/>
      </c>
      <c r="N3105" s="329" t="str">
        <f t="shared" si="160"/>
        <v/>
      </c>
      <c r="O3105" s="330" t="str">
        <f t="shared" si="159"/>
        <v/>
      </c>
      <c r="P3105" s="331" t="str">
        <f t="shared" si="161"/>
        <v/>
      </c>
      <c r="Q3105" s="329"/>
      <c r="R3105" s="329"/>
      <c r="S3105" s="329"/>
      <c r="T3105" s="326"/>
      <c r="U3105" s="317"/>
    </row>
    <row r="3106" spans="1:21" x14ac:dyDescent="0.3">
      <c r="A3106" s="322"/>
      <c r="B3106" s="322"/>
      <c r="C3106" s="323"/>
      <c r="D3106" s="324"/>
      <c r="E3106" s="325"/>
      <c r="F3106" s="325"/>
      <c r="G3106" s="326"/>
      <c r="H3106" s="326"/>
      <c r="I3106" s="326"/>
      <c r="J3106" s="327"/>
      <c r="K3106" s="327"/>
      <c r="L3106" s="327"/>
      <c r="M3106" s="328" t="str">
        <f>IF(ISNUMBER(#REF!),#REF! -#REF!, IF(ISNUMBER(#REF!),#REF!* 0.1, ""))</f>
        <v/>
      </c>
      <c r="N3106" s="329" t="str">
        <f t="shared" si="160"/>
        <v/>
      </c>
      <c r="O3106" s="330" t="str">
        <f t="shared" si="159"/>
        <v/>
      </c>
      <c r="P3106" s="331" t="str">
        <f t="shared" si="161"/>
        <v/>
      </c>
      <c r="Q3106" s="329"/>
      <c r="R3106" s="329"/>
      <c r="S3106" s="329"/>
      <c r="T3106" s="326"/>
      <c r="U3106" s="317"/>
    </row>
    <row r="3107" spans="1:21" x14ac:dyDescent="0.3">
      <c r="A3107" s="322"/>
      <c r="B3107" s="322"/>
      <c r="C3107" s="323"/>
      <c r="D3107" s="324"/>
      <c r="E3107" s="325"/>
      <c r="F3107" s="325"/>
      <c r="G3107" s="326"/>
      <c r="H3107" s="326"/>
      <c r="I3107" s="326"/>
      <c r="J3107" s="327"/>
      <c r="K3107" s="327"/>
      <c r="L3107" s="327"/>
      <c r="M3107" s="328" t="str">
        <f>IF(ISNUMBER(#REF!),#REF! -#REF!, IF(ISNUMBER(#REF!),#REF!* 0.1, ""))</f>
        <v/>
      </c>
      <c r="N3107" s="329" t="str">
        <f t="shared" si="160"/>
        <v/>
      </c>
      <c r="O3107" s="330" t="str">
        <f t="shared" si="159"/>
        <v/>
      </c>
      <c r="P3107" s="331" t="str">
        <f t="shared" si="161"/>
        <v/>
      </c>
      <c r="Q3107" s="329"/>
      <c r="R3107" s="329"/>
      <c r="S3107" s="329"/>
      <c r="T3107" s="326"/>
      <c r="U3107" s="317"/>
    </row>
    <row r="3108" spans="1:21" x14ac:dyDescent="0.3">
      <c r="A3108" s="322"/>
      <c r="B3108" s="322"/>
      <c r="C3108" s="323"/>
      <c r="D3108" s="324"/>
      <c r="E3108" s="325"/>
      <c r="F3108" s="325"/>
      <c r="G3108" s="326"/>
      <c r="H3108" s="326"/>
      <c r="I3108" s="326"/>
      <c r="J3108" s="327"/>
      <c r="K3108" s="327"/>
      <c r="L3108" s="327"/>
      <c r="M3108" s="328" t="str">
        <f>IF(ISNUMBER(#REF!),#REF! -#REF!, IF(ISNUMBER(#REF!),#REF!* 0.1, ""))</f>
        <v/>
      </c>
      <c r="N3108" s="329" t="str">
        <f t="shared" si="160"/>
        <v/>
      </c>
      <c r="O3108" s="330" t="str">
        <f t="shared" si="159"/>
        <v/>
      </c>
      <c r="P3108" s="331" t="str">
        <f t="shared" si="161"/>
        <v/>
      </c>
      <c r="Q3108" s="329"/>
      <c r="R3108" s="329"/>
      <c r="S3108" s="329"/>
      <c r="T3108" s="326"/>
      <c r="U3108" s="317"/>
    </row>
    <row r="3109" spans="1:21" x14ac:dyDescent="0.3">
      <c r="A3109" s="322"/>
      <c r="B3109" s="322"/>
      <c r="C3109" s="323"/>
      <c r="D3109" s="324"/>
      <c r="E3109" s="325"/>
      <c r="F3109" s="325"/>
      <c r="G3109" s="326"/>
      <c r="H3109" s="326"/>
      <c r="I3109" s="326"/>
      <c r="J3109" s="327"/>
      <c r="K3109" s="327"/>
      <c r="L3109" s="327"/>
      <c r="M3109" s="328" t="str">
        <f>IF(ISNUMBER(#REF!),#REF! -#REF!, IF(ISNUMBER(#REF!),#REF!* 0.1, ""))</f>
        <v/>
      </c>
      <c r="N3109" s="329" t="str">
        <f t="shared" si="160"/>
        <v/>
      </c>
      <c r="O3109" s="330" t="str">
        <f t="shared" si="159"/>
        <v/>
      </c>
      <c r="P3109" s="331" t="str">
        <f t="shared" si="161"/>
        <v/>
      </c>
      <c r="Q3109" s="329"/>
      <c r="R3109" s="329"/>
      <c r="S3109" s="329"/>
      <c r="T3109" s="326"/>
      <c r="U3109" s="317"/>
    </row>
    <row r="3110" spans="1:21" x14ac:dyDescent="0.3">
      <c r="A3110" s="322"/>
      <c r="B3110" s="322"/>
      <c r="C3110" s="323"/>
      <c r="D3110" s="324"/>
      <c r="E3110" s="325"/>
      <c r="F3110" s="325"/>
      <c r="G3110" s="326"/>
      <c r="H3110" s="326"/>
      <c r="I3110" s="326"/>
      <c r="J3110" s="327"/>
      <c r="K3110" s="327"/>
      <c r="L3110" s="327"/>
      <c r="M3110" s="328" t="str">
        <f>IF(ISNUMBER(#REF!),#REF! -#REF!, IF(ISNUMBER(#REF!),#REF!* 0.1, ""))</f>
        <v/>
      </c>
      <c r="N3110" s="329" t="str">
        <f t="shared" si="160"/>
        <v/>
      </c>
      <c r="O3110" s="330" t="str">
        <f t="shared" si="159"/>
        <v/>
      </c>
      <c r="P3110" s="331" t="str">
        <f t="shared" si="161"/>
        <v/>
      </c>
      <c r="Q3110" s="329"/>
      <c r="R3110" s="329"/>
      <c r="S3110" s="329"/>
      <c r="T3110" s="326"/>
      <c r="U3110" s="317"/>
    </row>
    <row r="3111" spans="1:21" x14ac:dyDescent="0.3">
      <c r="A3111" s="322"/>
      <c r="B3111" s="322"/>
      <c r="C3111" s="323"/>
      <c r="D3111" s="324"/>
      <c r="E3111" s="325"/>
      <c r="F3111" s="325"/>
      <c r="G3111" s="326"/>
      <c r="H3111" s="326"/>
      <c r="I3111" s="326"/>
      <c r="J3111" s="327"/>
      <c r="K3111" s="327"/>
      <c r="L3111" s="327"/>
      <c r="M3111" s="328" t="str">
        <f>IF(ISNUMBER(#REF!),#REF! -#REF!, IF(ISNUMBER(#REF!),#REF!* 0.1, ""))</f>
        <v/>
      </c>
      <c r="N3111" s="329" t="str">
        <f t="shared" si="160"/>
        <v/>
      </c>
      <c r="O3111" s="330" t="str">
        <f t="shared" si="159"/>
        <v/>
      </c>
      <c r="P3111" s="331" t="str">
        <f t="shared" si="161"/>
        <v/>
      </c>
      <c r="Q3111" s="329"/>
      <c r="R3111" s="329"/>
      <c r="S3111" s="329"/>
      <c r="T3111" s="326"/>
      <c r="U3111" s="317"/>
    </row>
    <row r="3112" spans="1:21" x14ac:dyDescent="0.3">
      <c r="A3112" s="322"/>
      <c r="B3112" s="322"/>
      <c r="C3112" s="323"/>
      <c r="D3112" s="324"/>
      <c r="E3112" s="325"/>
      <c r="F3112" s="325"/>
      <c r="G3112" s="326"/>
      <c r="H3112" s="326"/>
      <c r="I3112" s="326"/>
      <c r="J3112" s="327"/>
      <c r="K3112" s="327"/>
      <c r="L3112" s="327"/>
      <c r="M3112" s="328" t="str">
        <f>IF(ISNUMBER(#REF!),#REF! -#REF!, IF(ISNUMBER(#REF!),#REF!* 0.1, ""))</f>
        <v/>
      </c>
      <c r="N3112" s="329" t="str">
        <f t="shared" si="160"/>
        <v/>
      </c>
      <c r="O3112" s="330" t="str">
        <f t="shared" si="159"/>
        <v/>
      </c>
      <c r="P3112" s="331" t="str">
        <f t="shared" si="161"/>
        <v/>
      </c>
      <c r="Q3112" s="329"/>
      <c r="R3112" s="329"/>
      <c r="S3112" s="329"/>
      <c r="T3112" s="326"/>
      <c r="U3112" s="317"/>
    </row>
    <row r="3113" spans="1:21" x14ac:dyDescent="0.3">
      <c r="A3113" s="322"/>
      <c r="B3113" s="322"/>
      <c r="C3113" s="323"/>
      <c r="D3113" s="324"/>
      <c r="E3113" s="325"/>
      <c r="F3113" s="325"/>
      <c r="G3113" s="326"/>
      <c r="H3113" s="326"/>
      <c r="I3113" s="326"/>
      <c r="J3113" s="327"/>
      <c r="K3113" s="327"/>
      <c r="L3113" s="327"/>
      <c r="M3113" s="328" t="str">
        <f>IF(ISNUMBER(#REF!),#REF! -#REF!, IF(ISNUMBER(#REF!),#REF!* 0.1, ""))</f>
        <v/>
      </c>
      <c r="N3113" s="329" t="str">
        <f t="shared" si="160"/>
        <v/>
      </c>
      <c r="O3113" s="330" t="str">
        <f t="shared" si="159"/>
        <v/>
      </c>
      <c r="P3113" s="331" t="str">
        <f t="shared" si="161"/>
        <v/>
      </c>
      <c r="Q3113" s="329"/>
      <c r="R3113" s="329"/>
      <c r="S3113" s="329"/>
      <c r="T3113" s="326"/>
      <c r="U3113" s="317"/>
    </row>
    <row r="3114" spans="1:21" x14ac:dyDescent="0.3">
      <c r="A3114" s="322"/>
      <c r="B3114" s="322"/>
      <c r="C3114" s="323"/>
      <c r="D3114" s="324"/>
      <c r="E3114" s="325"/>
      <c r="F3114" s="325"/>
      <c r="G3114" s="326"/>
      <c r="H3114" s="326"/>
      <c r="I3114" s="326"/>
      <c r="J3114" s="327"/>
      <c r="K3114" s="327"/>
      <c r="L3114" s="327"/>
      <c r="M3114" s="328" t="str">
        <f>IF(ISNUMBER(#REF!),#REF! -#REF!, IF(ISNUMBER(#REF!),#REF!* 0.1, ""))</f>
        <v/>
      </c>
      <c r="N3114" s="329" t="str">
        <f t="shared" si="160"/>
        <v/>
      </c>
      <c r="O3114" s="330" t="str">
        <f t="shared" si="159"/>
        <v/>
      </c>
      <c r="P3114" s="331" t="str">
        <f t="shared" si="161"/>
        <v/>
      </c>
      <c r="Q3114" s="329"/>
      <c r="R3114" s="329"/>
      <c r="S3114" s="329"/>
      <c r="T3114" s="326"/>
      <c r="U3114" s="317"/>
    </row>
    <row r="3115" spans="1:21" x14ac:dyDescent="0.3">
      <c r="A3115" s="322"/>
      <c r="B3115" s="322"/>
      <c r="C3115" s="323"/>
      <c r="D3115" s="324"/>
      <c r="E3115" s="325"/>
      <c r="F3115" s="325"/>
      <c r="G3115" s="326"/>
      <c r="H3115" s="326"/>
      <c r="I3115" s="326"/>
      <c r="J3115" s="327"/>
      <c r="K3115" s="327"/>
      <c r="L3115" s="327"/>
      <c r="M3115" s="328" t="str">
        <f>IF(ISNUMBER(#REF!),#REF! -#REF!, IF(ISNUMBER(#REF!),#REF!* 0.1, ""))</f>
        <v/>
      </c>
      <c r="N3115" s="329" t="str">
        <f t="shared" si="160"/>
        <v/>
      </c>
      <c r="O3115" s="330" t="str">
        <f t="shared" si="159"/>
        <v/>
      </c>
      <c r="P3115" s="331" t="str">
        <f t="shared" si="161"/>
        <v/>
      </c>
      <c r="Q3115" s="329"/>
      <c r="R3115" s="329"/>
      <c r="S3115" s="329"/>
      <c r="T3115" s="326"/>
      <c r="U3115" s="317"/>
    </row>
    <row r="3116" spans="1:21" x14ac:dyDescent="0.3">
      <c r="A3116" s="322"/>
      <c r="B3116" s="322"/>
      <c r="C3116" s="323"/>
      <c r="D3116" s="324"/>
      <c r="E3116" s="325"/>
      <c r="F3116" s="325"/>
      <c r="G3116" s="326"/>
      <c r="H3116" s="326"/>
      <c r="I3116" s="326"/>
      <c r="J3116" s="327"/>
      <c r="K3116" s="327"/>
      <c r="L3116" s="327"/>
      <c r="M3116" s="328" t="str">
        <f>IF(ISNUMBER(#REF!),#REF! -#REF!, IF(ISNUMBER(#REF!),#REF!* 0.1, ""))</f>
        <v/>
      </c>
      <c r="N3116" s="329" t="str">
        <f t="shared" si="160"/>
        <v/>
      </c>
      <c r="O3116" s="330" t="str">
        <f t="shared" si="159"/>
        <v/>
      </c>
      <c r="P3116" s="331" t="str">
        <f t="shared" si="161"/>
        <v/>
      </c>
      <c r="Q3116" s="329"/>
      <c r="R3116" s="329"/>
      <c r="S3116" s="329"/>
      <c r="T3116" s="326"/>
      <c r="U3116" s="317"/>
    </row>
    <row r="3117" spans="1:21" x14ac:dyDescent="0.3">
      <c r="A3117" s="322"/>
      <c r="B3117" s="322"/>
      <c r="C3117" s="323"/>
      <c r="D3117" s="324"/>
      <c r="E3117" s="325"/>
      <c r="F3117" s="325"/>
      <c r="G3117" s="326"/>
      <c r="H3117" s="326"/>
      <c r="I3117" s="326"/>
      <c r="J3117" s="327"/>
      <c r="K3117" s="327"/>
      <c r="L3117" s="327"/>
      <c r="M3117" s="328" t="str">
        <f>IF(ISNUMBER(#REF!),#REF! -#REF!, IF(ISNUMBER(#REF!),#REF!* 0.1, ""))</f>
        <v/>
      </c>
      <c r="N3117" s="329" t="str">
        <f t="shared" si="160"/>
        <v/>
      </c>
      <c r="O3117" s="330" t="str">
        <f t="shared" si="159"/>
        <v/>
      </c>
      <c r="P3117" s="331" t="str">
        <f t="shared" si="161"/>
        <v/>
      </c>
      <c r="Q3117" s="329"/>
      <c r="R3117" s="329"/>
      <c r="S3117" s="329"/>
      <c r="T3117" s="326"/>
      <c r="U3117" s="317"/>
    </row>
    <row r="3118" spans="1:21" x14ac:dyDescent="0.3">
      <c r="A3118" s="322"/>
      <c r="B3118" s="322"/>
      <c r="C3118" s="323"/>
      <c r="D3118" s="324"/>
      <c r="E3118" s="325"/>
      <c r="F3118" s="325"/>
      <c r="G3118" s="326"/>
      <c r="H3118" s="326"/>
      <c r="I3118" s="326"/>
      <c r="J3118" s="327"/>
      <c r="K3118" s="327"/>
      <c r="L3118" s="327"/>
      <c r="M3118" s="328" t="str">
        <f>IF(ISNUMBER(#REF!),#REF! -#REF!, IF(ISNUMBER(#REF!),#REF!* 0.1, ""))</f>
        <v/>
      </c>
      <c r="N3118" s="329" t="str">
        <f t="shared" si="160"/>
        <v/>
      </c>
      <c r="O3118" s="330" t="str">
        <f t="shared" si="159"/>
        <v/>
      </c>
      <c r="P3118" s="331" t="str">
        <f t="shared" si="161"/>
        <v/>
      </c>
      <c r="Q3118" s="329"/>
      <c r="R3118" s="329"/>
      <c r="S3118" s="329"/>
      <c r="T3118" s="326"/>
      <c r="U3118" s="317"/>
    </row>
    <row r="3119" spans="1:21" x14ac:dyDescent="0.3">
      <c r="A3119" s="322"/>
      <c r="B3119" s="322"/>
      <c r="C3119" s="323"/>
      <c r="D3119" s="324"/>
      <c r="E3119" s="325"/>
      <c r="F3119" s="325"/>
      <c r="G3119" s="326"/>
      <c r="H3119" s="326"/>
      <c r="I3119" s="326"/>
      <c r="J3119" s="327"/>
      <c r="K3119" s="327"/>
      <c r="L3119" s="327"/>
      <c r="M3119" s="328" t="str">
        <f>IF(ISNUMBER(#REF!),#REF! -#REF!, IF(ISNUMBER(#REF!),#REF!* 0.1, ""))</f>
        <v/>
      </c>
      <c r="N3119" s="329" t="str">
        <f t="shared" si="160"/>
        <v/>
      </c>
      <c r="O3119" s="330" t="str">
        <f t="shared" si="159"/>
        <v/>
      </c>
      <c r="P3119" s="331" t="str">
        <f t="shared" si="161"/>
        <v/>
      </c>
      <c r="Q3119" s="329"/>
      <c r="R3119" s="329"/>
      <c r="S3119" s="329"/>
      <c r="T3119" s="326"/>
      <c r="U3119" s="317"/>
    </row>
    <row r="3120" spans="1:21" x14ac:dyDescent="0.3">
      <c r="A3120" s="322"/>
      <c r="B3120" s="322"/>
      <c r="C3120" s="323"/>
      <c r="D3120" s="324"/>
      <c r="E3120" s="325"/>
      <c r="F3120" s="325"/>
      <c r="G3120" s="326"/>
      <c r="H3120" s="326"/>
      <c r="I3120" s="326"/>
      <c r="J3120" s="327"/>
      <c r="K3120" s="327"/>
      <c r="L3120" s="327"/>
      <c r="M3120" s="328" t="str">
        <f>IF(ISNUMBER(#REF!),#REF! -#REF!, IF(ISNUMBER(#REF!),#REF!* 0.1, ""))</f>
        <v/>
      </c>
      <c r="N3120" s="329" t="str">
        <f t="shared" si="160"/>
        <v/>
      </c>
      <c r="O3120" s="330" t="str">
        <f t="shared" si="159"/>
        <v/>
      </c>
      <c r="P3120" s="331" t="str">
        <f t="shared" si="161"/>
        <v/>
      </c>
      <c r="Q3120" s="329"/>
      <c r="R3120" s="329"/>
      <c r="S3120" s="329"/>
      <c r="T3120" s="326"/>
      <c r="U3120" s="317"/>
    </row>
    <row r="3121" spans="1:21" x14ac:dyDescent="0.3">
      <c r="A3121" s="322"/>
      <c r="B3121" s="322"/>
      <c r="C3121" s="323"/>
      <c r="D3121" s="324"/>
      <c r="E3121" s="325"/>
      <c r="F3121" s="325"/>
      <c r="G3121" s="326"/>
      <c r="H3121" s="326"/>
      <c r="I3121" s="326"/>
      <c r="J3121" s="327"/>
      <c r="K3121" s="327"/>
      <c r="L3121" s="327"/>
      <c r="M3121" s="328" t="str">
        <f>IF(ISNUMBER(#REF!),#REF! -#REF!, IF(ISNUMBER(#REF!),#REF!* 0.1, ""))</f>
        <v/>
      </c>
      <c r="N3121" s="329" t="str">
        <f t="shared" si="160"/>
        <v/>
      </c>
      <c r="O3121" s="330" t="str">
        <f t="shared" si="159"/>
        <v/>
      </c>
      <c r="P3121" s="331" t="str">
        <f t="shared" si="161"/>
        <v/>
      </c>
      <c r="Q3121" s="329"/>
      <c r="R3121" s="329"/>
      <c r="S3121" s="329"/>
      <c r="T3121" s="326"/>
      <c r="U3121" s="317"/>
    </row>
    <row r="3122" spans="1:21" x14ac:dyDescent="0.3">
      <c r="A3122" s="322"/>
      <c r="B3122" s="322"/>
      <c r="C3122" s="323"/>
      <c r="D3122" s="324"/>
      <c r="E3122" s="325"/>
      <c r="F3122" s="325"/>
      <c r="G3122" s="326"/>
      <c r="H3122" s="326"/>
      <c r="I3122" s="326"/>
      <c r="J3122" s="327"/>
      <c r="K3122" s="327"/>
      <c r="L3122" s="327"/>
      <c r="M3122" s="328" t="str">
        <f>IF(ISNUMBER(#REF!),#REF! -#REF!, IF(ISNUMBER(#REF!),#REF!* 0.1, ""))</f>
        <v/>
      </c>
      <c r="N3122" s="329" t="str">
        <f t="shared" si="160"/>
        <v/>
      </c>
      <c r="O3122" s="330" t="str">
        <f t="shared" si="159"/>
        <v/>
      </c>
      <c r="P3122" s="331" t="str">
        <f t="shared" si="161"/>
        <v/>
      </c>
      <c r="Q3122" s="329"/>
      <c r="R3122" s="329"/>
      <c r="S3122" s="329"/>
      <c r="T3122" s="326"/>
      <c r="U3122" s="317"/>
    </row>
    <row r="3123" spans="1:21" x14ac:dyDescent="0.3">
      <c r="A3123" s="322"/>
      <c r="B3123" s="322"/>
      <c r="C3123" s="323"/>
      <c r="D3123" s="324"/>
      <c r="E3123" s="325"/>
      <c r="F3123" s="325"/>
      <c r="G3123" s="326"/>
      <c r="H3123" s="326"/>
      <c r="I3123" s="326"/>
      <c r="J3123" s="327"/>
      <c r="K3123" s="327"/>
      <c r="L3123" s="327"/>
      <c r="M3123" s="328" t="str">
        <f>IF(ISNUMBER(#REF!),#REF! -#REF!, IF(ISNUMBER(#REF!),#REF!* 0.1, ""))</f>
        <v/>
      </c>
      <c r="N3123" s="329" t="str">
        <f t="shared" si="160"/>
        <v/>
      </c>
      <c r="O3123" s="330" t="str">
        <f t="shared" si="159"/>
        <v/>
      </c>
      <c r="P3123" s="331" t="str">
        <f t="shared" si="161"/>
        <v/>
      </c>
      <c r="Q3123" s="329"/>
      <c r="R3123" s="329"/>
      <c r="S3123" s="329"/>
      <c r="T3123" s="326"/>
      <c r="U3123" s="317"/>
    </row>
    <row r="3124" spans="1:21" x14ac:dyDescent="0.3">
      <c r="A3124" s="322"/>
      <c r="B3124" s="322"/>
      <c r="C3124" s="323"/>
      <c r="D3124" s="324"/>
      <c r="E3124" s="325"/>
      <c r="F3124" s="325"/>
      <c r="G3124" s="326"/>
      <c r="H3124" s="326"/>
      <c r="I3124" s="326"/>
      <c r="J3124" s="327"/>
      <c r="K3124" s="327"/>
      <c r="L3124" s="327"/>
      <c r="M3124" s="328" t="str">
        <f>IF(ISNUMBER(#REF!),#REF! -#REF!, IF(ISNUMBER(#REF!),#REF!* 0.1, ""))</f>
        <v/>
      </c>
      <c r="N3124" s="329" t="str">
        <f t="shared" si="160"/>
        <v/>
      </c>
      <c r="O3124" s="330" t="str">
        <f t="shared" si="159"/>
        <v/>
      </c>
      <c r="P3124" s="331" t="str">
        <f t="shared" si="161"/>
        <v/>
      </c>
      <c r="Q3124" s="329"/>
      <c r="R3124" s="329"/>
      <c r="S3124" s="329"/>
      <c r="T3124" s="326"/>
      <c r="U3124" s="317"/>
    </row>
    <row r="3125" spans="1:21" x14ac:dyDescent="0.3">
      <c r="A3125" s="322"/>
      <c r="B3125" s="322"/>
      <c r="C3125" s="323"/>
      <c r="D3125" s="324"/>
      <c r="E3125" s="325"/>
      <c r="F3125" s="325"/>
      <c r="G3125" s="326"/>
      <c r="H3125" s="326"/>
      <c r="I3125" s="326"/>
      <c r="J3125" s="327"/>
      <c r="K3125" s="327"/>
      <c r="L3125" s="327"/>
      <c r="M3125" s="328" t="str">
        <f>IF(ISNUMBER(#REF!),#REF! -#REF!, IF(ISNUMBER(#REF!),#REF!* 0.1, ""))</f>
        <v/>
      </c>
      <c r="N3125" s="329" t="str">
        <f t="shared" si="160"/>
        <v/>
      </c>
      <c r="O3125" s="330" t="str">
        <f t="shared" si="159"/>
        <v/>
      </c>
      <c r="P3125" s="331" t="str">
        <f t="shared" si="161"/>
        <v/>
      </c>
      <c r="Q3125" s="329"/>
      <c r="R3125" s="329"/>
      <c r="S3125" s="329"/>
      <c r="T3125" s="326"/>
      <c r="U3125" s="317"/>
    </row>
    <row r="3126" spans="1:21" x14ac:dyDescent="0.3">
      <c r="A3126" s="322"/>
      <c r="B3126" s="322"/>
      <c r="C3126" s="323"/>
      <c r="D3126" s="324"/>
      <c r="E3126" s="325"/>
      <c r="F3126" s="325"/>
      <c r="G3126" s="326"/>
      <c r="H3126" s="326"/>
      <c r="I3126" s="326"/>
      <c r="J3126" s="327"/>
      <c r="K3126" s="327"/>
      <c r="L3126" s="327"/>
      <c r="M3126" s="328" t="str">
        <f>IF(ISNUMBER(#REF!),#REF! -#REF!, IF(ISNUMBER(#REF!),#REF!* 0.1, ""))</f>
        <v/>
      </c>
      <c r="N3126" s="329" t="str">
        <f t="shared" si="160"/>
        <v/>
      </c>
      <c r="O3126" s="330" t="str">
        <f t="shared" si="159"/>
        <v/>
      </c>
      <c r="P3126" s="331" t="str">
        <f t="shared" si="161"/>
        <v/>
      </c>
      <c r="Q3126" s="329"/>
      <c r="R3126" s="329"/>
      <c r="S3126" s="329"/>
      <c r="T3126" s="326"/>
      <c r="U3126" s="317"/>
    </row>
    <row r="3127" spans="1:21" x14ac:dyDescent="0.3">
      <c r="A3127" s="322"/>
      <c r="B3127" s="322"/>
      <c r="C3127" s="323"/>
      <c r="D3127" s="324"/>
      <c r="E3127" s="325"/>
      <c r="F3127" s="325"/>
      <c r="G3127" s="326"/>
      <c r="H3127" s="326"/>
      <c r="I3127" s="326"/>
      <c r="J3127" s="327"/>
      <c r="K3127" s="327"/>
      <c r="L3127" s="327"/>
      <c r="M3127" s="328" t="str">
        <f>IF(ISNUMBER(#REF!),#REF! -#REF!, IF(ISNUMBER(#REF!),#REF!* 0.1, ""))</f>
        <v/>
      </c>
      <c r="N3127" s="329" t="str">
        <f t="shared" si="160"/>
        <v/>
      </c>
      <c r="O3127" s="330" t="str">
        <f t="shared" si="159"/>
        <v/>
      </c>
      <c r="P3127" s="331" t="str">
        <f t="shared" si="161"/>
        <v/>
      </c>
      <c r="Q3127" s="329"/>
      <c r="R3127" s="329"/>
      <c r="S3127" s="329"/>
      <c r="T3127" s="326"/>
      <c r="U3127" s="317"/>
    </row>
    <row r="3128" spans="1:21" x14ac:dyDescent="0.3">
      <c r="A3128" s="322"/>
      <c r="B3128" s="322"/>
      <c r="C3128" s="323"/>
      <c r="D3128" s="324"/>
      <c r="E3128" s="325"/>
      <c r="F3128" s="325"/>
      <c r="G3128" s="326"/>
      <c r="H3128" s="326"/>
      <c r="I3128" s="326"/>
      <c r="J3128" s="327"/>
      <c r="K3128" s="327"/>
      <c r="L3128" s="327"/>
      <c r="M3128" s="328" t="str">
        <f>IF(ISNUMBER(#REF!),#REF! -#REF!, IF(ISNUMBER(#REF!),#REF!* 0.1, ""))</f>
        <v/>
      </c>
      <c r="N3128" s="329" t="str">
        <f t="shared" si="160"/>
        <v/>
      </c>
      <c r="O3128" s="330" t="str">
        <f t="shared" si="159"/>
        <v/>
      </c>
      <c r="P3128" s="331" t="str">
        <f t="shared" si="161"/>
        <v/>
      </c>
      <c r="Q3128" s="329"/>
      <c r="R3128" s="329"/>
      <c r="S3128" s="329"/>
      <c r="T3128" s="326"/>
      <c r="U3128" s="317"/>
    </row>
    <row r="3129" spans="1:21" x14ac:dyDescent="0.3">
      <c r="A3129" s="322"/>
      <c r="B3129" s="322"/>
      <c r="C3129" s="323"/>
      <c r="D3129" s="324"/>
      <c r="E3129" s="325"/>
      <c r="F3129" s="325"/>
      <c r="G3129" s="326"/>
      <c r="H3129" s="326"/>
      <c r="I3129" s="326"/>
      <c r="J3129" s="327"/>
      <c r="K3129" s="327"/>
      <c r="L3129" s="327"/>
      <c r="M3129" s="328" t="str">
        <f>IF(ISNUMBER(#REF!),#REF! -#REF!, IF(ISNUMBER(#REF!),#REF!* 0.1, ""))</f>
        <v/>
      </c>
      <c r="N3129" s="329" t="str">
        <f t="shared" si="160"/>
        <v/>
      </c>
      <c r="O3129" s="330" t="str">
        <f t="shared" si="159"/>
        <v/>
      </c>
      <c r="P3129" s="331" t="str">
        <f t="shared" si="161"/>
        <v/>
      </c>
      <c r="Q3129" s="329"/>
      <c r="R3129" s="329"/>
      <c r="S3129" s="329"/>
      <c r="T3129" s="326"/>
      <c r="U3129" s="317"/>
    </row>
    <row r="3130" spans="1:21" x14ac:dyDescent="0.3">
      <c r="A3130" s="322"/>
      <c r="B3130" s="322"/>
      <c r="C3130" s="323"/>
      <c r="D3130" s="324"/>
      <c r="E3130" s="325"/>
      <c r="F3130" s="325"/>
      <c r="G3130" s="326"/>
      <c r="H3130" s="326"/>
      <c r="I3130" s="326"/>
      <c r="J3130" s="327"/>
      <c r="K3130" s="327"/>
      <c r="L3130" s="327"/>
      <c r="M3130" s="328" t="str">
        <f>IF(ISNUMBER(#REF!),#REF! -#REF!, IF(ISNUMBER(#REF!),#REF!* 0.1, ""))</f>
        <v/>
      </c>
      <c r="N3130" s="329" t="str">
        <f t="shared" si="160"/>
        <v/>
      </c>
      <c r="O3130" s="330" t="str">
        <f t="shared" si="159"/>
        <v/>
      </c>
      <c r="P3130" s="331" t="str">
        <f t="shared" si="161"/>
        <v/>
      </c>
      <c r="Q3130" s="329"/>
      <c r="R3130" s="329"/>
      <c r="S3130" s="329"/>
      <c r="T3130" s="326"/>
      <c r="U3130" s="317"/>
    </row>
    <row r="3131" spans="1:21" x14ac:dyDescent="0.3">
      <c r="A3131" s="322"/>
      <c r="B3131" s="322"/>
      <c r="C3131" s="323"/>
      <c r="D3131" s="324"/>
      <c r="E3131" s="325"/>
      <c r="F3131" s="325"/>
      <c r="G3131" s="326"/>
      <c r="H3131" s="326"/>
      <c r="I3131" s="326"/>
      <c r="J3131" s="327"/>
      <c r="K3131" s="327"/>
      <c r="L3131" s="327"/>
      <c r="M3131" s="328" t="str">
        <f>IF(ISNUMBER(#REF!),#REF! -#REF!, IF(ISNUMBER(#REF!),#REF!* 0.1, ""))</f>
        <v/>
      </c>
      <c r="N3131" s="329" t="str">
        <f t="shared" si="160"/>
        <v/>
      </c>
      <c r="O3131" s="330" t="str">
        <f t="shared" si="159"/>
        <v/>
      </c>
      <c r="P3131" s="331" t="str">
        <f t="shared" si="161"/>
        <v/>
      </c>
      <c r="Q3131" s="329"/>
      <c r="R3131" s="329"/>
      <c r="S3131" s="329"/>
      <c r="T3131" s="326"/>
      <c r="U3131" s="317"/>
    </row>
    <row r="3132" spans="1:21" x14ac:dyDescent="0.3">
      <c r="A3132" s="322"/>
      <c r="B3132" s="322"/>
      <c r="C3132" s="323"/>
      <c r="D3132" s="324"/>
      <c r="E3132" s="325"/>
      <c r="F3132" s="325"/>
      <c r="G3132" s="326"/>
      <c r="H3132" s="326"/>
      <c r="I3132" s="326"/>
      <c r="J3132" s="327"/>
      <c r="K3132" s="327"/>
      <c r="L3132" s="327"/>
      <c r="M3132" s="328" t="str">
        <f>IF(ISNUMBER(#REF!),#REF! -#REF!, IF(ISNUMBER(#REF!),#REF!* 0.1, ""))</f>
        <v/>
      </c>
      <c r="N3132" s="329" t="str">
        <f t="shared" si="160"/>
        <v/>
      </c>
      <c r="O3132" s="330" t="str">
        <f t="shared" si="159"/>
        <v/>
      </c>
      <c r="P3132" s="331" t="str">
        <f t="shared" si="161"/>
        <v/>
      </c>
      <c r="Q3132" s="329"/>
      <c r="R3132" s="329"/>
      <c r="S3132" s="329"/>
      <c r="T3132" s="326"/>
      <c r="U3132" s="317"/>
    </row>
    <row r="3133" spans="1:21" x14ac:dyDescent="0.3">
      <c r="A3133" s="322"/>
      <c r="B3133" s="322"/>
      <c r="C3133" s="323"/>
      <c r="D3133" s="324"/>
      <c r="E3133" s="325"/>
      <c r="F3133" s="325"/>
      <c r="G3133" s="326"/>
      <c r="H3133" s="326"/>
      <c r="I3133" s="326"/>
      <c r="J3133" s="327"/>
      <c r="K3133" s="327"/>
      <c r="L3133" s="327"/>
      <c r="M3133" s="328" t="str">
        <f>IF(ISNUMBER(#REF!),#REF! -#REF!, IF(ISNUMBER(#REF!),#REF!* 0.1, ""))</f>
        <v/>
      </c>
      <c r="N3133" s="329" t="str">
        <f t="shared" si="160"/>
        <v/>
      </c>
      <c r="O3133" s="330" t="str">
        <f t="shared" si="159"/>
        <v/>
      </c>
      <c r="P3133" s="331" t="str">
        <f t="shared" si="161"/>
        <v/>
      </c>
      <c r="Q3133" s="329"/>
      <c r="R3133" s="329"/>
      <c r="S3133" s="329"/>
      <c r="T3133" s="326"/>
      <c r="U3133" s="317"/>
    </row>
    <row r="3134" spans="1:21" x14ac:dyDescent="0.3">
      <c r="A3134" s="322"/>
      <c r="B3134" s="322"/>
      <c r="C3134" s="323"/>
      <c r="D3134" s="324"/>
      <c r="E3134" s="325"/>
      <c r="F3134" s="325"/>
      <c r="G3134" s="326"/>
      <c r="H3134" s="326"/>
      <c r="I3134" s="326"/>
      <c r="J3134" s="327"/>
      <c r="K3134" s="327"/>
      <c r="L3134" s="327"/>
      <c r="M3134" s="328" t="str">
        <f>IF(ISNUMBER(#REF!),#REF! -#REF!, IF(ISNUMBER(#REF!),#REF!* 0.1, ""))</f>
        <v/>
      </c>
      <c r="N3134" s="329" t="str">
        <f t="shared" si="160"/>
        <v/>
      </c>
      <c r="O3134" s="330" t="str">
        <f t="shared" si="159"/>
        <v/>
      </c>
      <c r="P3134" s="331" t="str">
        <f t="shared" si="161"/>
        <v/>
      </c>
      <c r="Q3134" s="329"/>
      <c r="R3134" s="329"/>
      <c r="S3134" s="329"/>
      <c r="T3134" s="326"/>
      <c r="U3134" s="317"/>
    </row>
    <row r="3135" spans="1:21" x14ac:dyDescent="0.3">
      <c r="A3135" s="322"/>
      <c r="B3135" s="322"/>
      <c r="C3135" s="323"/>
      <c r="D3135" s="324"/>
      <c r="E3135" s="325"/>
      <c r="F3135" s="325"/>
      <c r="G3135" s="326"/>
      <c r="H3135" s="326"/>
      <c r="I3135" s="326"/>
      <c r="J3135" s="327"/>
      <c r="K3135" s="327"/>
      <c r="L3135" s="327"/>
      <c r="M3135" s="328" t="str">
        <f>IF(ISNUMBER(#REF!),#REF! -#REF!, IF(ISNUMBER(#REF!),#REF!* 0.1, ""))</f>
        <v/>
      </c>
      <c r="N3135" s="329" t="str">
        <f t="shared" si="160"/>
        <v/>
      </c>
      <c r="O3135" s="330" t="str">
        <f t="shared" si="159"/>
        <v/>
      </c>
      <c r="P3135" s="331" t="str">
        <f t="shared" si="161"/>
        <v/>
      </c>
      <c r="Q3135" s="329"/>
      <c r="R3135" s="329"/>
      <c r="S3135" s="329"/>
      <c r="T3135" s="326"/>
      <c r="U3135" s="317"/>
    </row>
    <row r="3136" spans="1:21" x14ac:dyDescent="0.3">
      <c r="A3136" s="322"/>
      <c r="B3136" s="322"/>
      <c r="C3136" s="323"/>
      <c r="D3136" s="324"/>
      <c r="E3136" s="325"/>
      <c r="F3136" s="325"/>
      <c r="G3136" s="326"/>
      <c r="H3136" s="326"/>
      <c r="I3136" s="326"/>
      <c r="J3136" s="327"/>
      <c r="K3136" s="327"/>
      <c r="L3136" s="327"/>
      <c r="M3136" s="328" t="str">
        <f>IF(ISNUMBER(#REF!),#REF! -#REF!, IF(ISNUMBER(#REF!),#REF!* 0.1, ""))</f>
        <v/>
      </c>
      <c r="N3136" s="329" t="str">
        <f t="shared" si="160"/>
        <v/>
      </c>
      <c r="O3136" s="330" t="str">
        <f t="shared" si="159"/>
        <v/>
      </c>
      <c r="P3136" s="331" t="str">
        <f t="shared" si="161"/>
        <v/>
      </c>
      <c r="Q3136" s="329"/>
      <c r="R3136" s="329"/>
      <c r="S3136" s="329"/>
      <c r="T3136" s="326"/>
      <c r="U3136" s="317"/>
    </row>
    <row r="3137" spans="1:21" x14ac:dyDescent="0.3">
      <c r="A3137" s="322"/>
      <c r="B3137" s="322"/>
      <c r="C3137" s="323"/>
      <c r="D3137" s="324"/>
      <c r="E3137" s="325"/>
      <c r="F3137" s="325"/>
      <c r="G3137" s="326"/>
      <c r="H3137" s="326"/>
      <c r="I3137" s="326"/>
      <c r="J3137" s="327"/>
      <c r="K3137" s="327"/>
      <c r="L3137" s="327"/>
      <c r="M3137" s="328" t="str">
        <f>IF(ISNUMBER(#REF!),#REF! -#REF!, IF(ISNUMBER(#REF!),#REF!* 0.1, ""))</f>
        <v/>
      </c>
      <c r="N3137" s="329" t="str">
        <f t="shared" si="160"/>
        <v/>
      </c>
      <c r="O3137" s="330" t="str">
        <f t="shared" si="159"/>
        <v/>
      </c>
      <c r="P3137" s="331" t="str">
        <f t="shared" si="161"/>
        <v/>
      </c>
      <c r="Q3137" s="329"/>
      <c r="R3137" s="329"/>
      <c r="S3137" s="329"/>
      <c r="T3137" s="326"/>
      <c r="U3137" s="317"/>
    </row>
    <row r="3138" spans="1:21" x14ac:dyDescent="0.3">
      <c r="A3138" s="322"/>
      <c r="B3138" s="322"/>
      <c r="C3138" s="323"/>
      <c r="D3138" s="324"/>
      <c r="E3138" s="325"/>
      <c r="F3138" s="325"/>
      <c r="G3138" s="326"/>
      <c r="H3138" s="326"/>
      <c r="I3138" s="326"/>
      <c r="J3138" s="327"/>
      <c r="K3138" s="327"/>
      <c r="L3138" s="327"/>
      <c r="M3138" s="328" t="str">
        <f>IF(ISNUMBER(#REF!),#REF! -#REF!, IF(ISNUMBER(#REF!),#REF!* 0.1, ""))</f>
        <v/>
      </c>
      <c r="N3138" s="329" t="str">
        <f t="shared" si="160"/>
        <v/>
      </c>
      <c r="O3138" s="330" t="str">
        <f t="shared" si="159"/>
        <v/>
      </c>
      <c r="P3138" s="331" t="str">
        <f t="shared" si="161"/>
        <v/>
      </c>
      <c r="Q3138" s="329"/>
      <c r="R3138" s="329"/>
      <c r="S3138" s="329"/>
      <c r="T3138" s="326"/>
      <c r="U3138" s="317"/>
    </row>
    <row r="3139" spans="1:21" x14ac:dyDescent="0.3">
      <c r="A3139" s="322"/>
      <c r="B3139" s="322"/>
      <c r="C3139" s="323"/>
      <c r="D3139" s="324"/>
      <c r="E3139" s="325"/>
      <c r="F3139" s="325"/>
      <c r="G3139" s="326"/>
      <c r="H3139" s="326"/>
      <c r="I3139" s="326"/>
      <c r="J3139" s="327"/>
      <c r="K3139" s="327"/>
      <c r="L3139" s="327"/>
      <c r="M3139" s="328" t="str">
        <f>IF(ISNUMBER(#REF!),#REF! -#REF!, IF(ISNUMBER(#REF!),#REF!* 0.1, ""))</f>
        <v/>
      </c>
      <c r="N3139" s="329" t="str">
        <f t="shared" si="160"/>
        <v/>
      </c>
      <c r="O3139" s="330" t="str">
        <f t="shared" si="159"/>
        <v/>
      </c>
      <c r="P3139" s="331" t="str">
        <f t="shared" si="161"/>
        <v/>
      </c>
      <c r="Q3139" s="329"/>
      <c r="R3139" s="329"/>
      <c r="S3139" s="329"/>
      <c r="T3139" s="326"/>
      <c r="U3139" s="317"/>
    </row>
    <row r="3140" spans="1:21" x14ac:dyDescent="0.3">
      <c r="A3140" s="322"/>
      <c r="B3140" s="322"/>
      <c r="C3140" s="323"/>
      <c r="D3140" s="324"/>
      <c r="E3140" s="325"/>
      <c r="F3140" s="325"/>
      <c r="G3140" s="326"/>
      <c r="H3140" s="326"/>
      <c r="I3140" s="326"/>
      <c r="J3140" s="327"/>
      <c r="K3140" s="327"/>
      <c r="L3140" s="327"/>
      <c r="M3140" s="328" t="str">
        <f>IF(ISNUMBER(#REF!),#REF! -#REF!, IF(ISNUMBER(#REF!),#REF!* 0.1, ""))</f>
        <v/>
      </c>
      <c r="N3140" s="329" t="str">
        <f t="shared" si="160"/>
        <v/>
      </c>
      <c r="O3140" s="330" t="str">
        <f t="shared" si="159"/>
        <v/>
      </c>
      <c r="P3140" s="331" t="str">
        <f t="shared" si="161"/>
        <v/>
      </c>
      <c r="Q3140" s="329"/>
      <c r="R3140" s="329"/>
      <c r="S3140" s="329"/>
      <c r="T3140" s="326"/>
      <c r="U3140" s="317"/>
    </row>
    <row r="3141" spans="1:21" x14ac:dyDescent="0.3">
      <c r="A3141" s="322"/>
      <c r="B3141" s="322"/>
      <c r="C3141" s="323"/>
      <c r="D3141" s="324"/>
      <c r="E3141" s="325"/>
      <c r="F3141" s="325"/>
      <c r="G3141" s="326"/>
      <c r="H3141" s="326"/>
      <c r="I3141" s="326"/>
      <c r="J3141" s="327"/>
      <c r="K3141" s="327"/>
      <c r="L3141" s="327"/>
      <c r="M3141" s="328" t="str">
        <f>IF(ISNUMBER(#REF!),#REF! -#REF!, IF(ISNUMBER(#REF!),#REF!* 0.1, ""))</f>
        <v/>
      </c>
      <c r="N3141" s="329" t="str">
        <f t="shared" si="160"/>
        <v/>
      </c>
      <c r="O3141" s="330" t="str">
        <f t="shared" si="159"/>
        <v/>
      </c>
      <c r="P3141" s="331" t="str">
        <f t="shared" si="161"/>
        <v/>
      </c>
      <c r="Q3141" s="329"/>
      <c r="R3141" s="329"/>
      <c r="S3141" s="329"/>
      <c r="T3141" s="326"/>
      <c r="U3141" s="317"/>
    </row>
    <row r="3142" spans="1:21" x14ac:dyDescent="0.3">
      <c r="A3142" s="322"/>
      <c r="B3142" s="322"/>
      <c r="C3142" s="323"/>
      <c r="D3142" s="324"/>
      <c r="E3142" s="325"/>
      <c r="F3142" s="325"/>
      <c r="G3142" s="326"/>
      <c r="H3142" s="326"/>
      <c r="I3142" s="326"/>
      <c r="J3142" s="327"/>
      <c r="K3142" s="327"/>
      <c r="L3142" s="327"/>
      <c r="M3142" s="328" t="str">
        <f>IF(ISNUMBER(#REF!),#REF! -#REF!, IF(ISNUMBER(#REF!),#REF!* 0.1, ""))</f>
        <v/>
      </c>
      <c r="N3142" s="329" t="str">
        <f t="shared" si="160"/>
        <v/>
      </c>
      <c r="O3142" s="330" t="str">
        <f t="shared" si="159"/>
        <v/>
      </c>
      <c r="P3142" s="331" t="str">
        <f t="shared" si="161"/>
        <v/>
      </c>
      <c r="Q3142" s="329"/>
      <c r="R3142" s="329"/>
      <c r="S3142" s="329"/>
      <c r="T3142" s="326"/>
      <c r="U3142" s="317"/>
    </row>
    <row r="3143" spans="1:21" x14ac:dyDescent="0.3">
      <c r="A3143" s="322"/>
      <c r="B3143" s="322"/>
      <c r="C3143" s="323"/>
      <c r="D3143" s="324"/>
      <c r="E3143" s="325"/>
      <c r="F3143" s="325"/>
      <c r="G3143" s="326"/>
      <c r="H3143" s="326"/>
      <c r="I3143" s="326"/>
      <c r="J3143" s="327"/>
      <c r="K3143" s="327"/>
      <c r="L3143" s="327"/>
      <c r="M3143" s="328" t="str">
        <f>IF(ISNUMBER(#REF!),#REF! -#REF!, IF(ISNUMBER(#REF!),#REF!* 0.1, ""))</f>
        <v/>
      </c>
      <c r="N3143" s="329" t="str">
        <f t="shared" si="160"/>
        <v/>
      </c>
      <c r="O3143" s="330" t="str">
        <f t="shared" ref="O3143:O3206" si="162">IF(ISBLANK(M3143),"",IF(ISBLANK($O$2),M3143,M3143*1000*$O$2))</f>
        <v/>
      </c>
      <c r="P3143" s="331" t="str">
        <f t="shared" si="161"/>
        <v/>
      </c>
      <c r="Q3143" s="329"/>
      <c r="R3143" s="329"/>
      <c r="S3143" s="329"/>
      <c r="T3143" s="326"/>
      <c r="U3143" s="317"/>
    </row>
    <row r="3144" spans="1:21" x14ac:dyDescent="0.3">
      <c r="A3144" s="322"/>
      <c r="B3144" s="322"/>
      <c r="C3144" s="323"/>
      <c r="D3144" s="324"/>
      <c r="E3144" s="325"/>
      <c r="F3144" s="325"/>
      <c r="G3144" s="326"/>
      <c r="H3144" s="326"/>
      <c r="I3144" s="326"/>
      <c r="J3144" s="327"/>
      <c r="K3144" s="327"/>
      <c r="L3144" s="327"/>
      <c r="M3144" s="328" t="str">
        <f>IF(ISNUMBER(#REF!),#REF! -#REF!, IF(ISNUMBER(#REF!),#REF!* 0.1, ""))</f>
        <v/>
      </c>
      <c r="N3144" s="329" t="str">
        <f t="shared" si="160"/>
        <v/>
      </c>
      <c r="O3144" s="330" t="str">
        <f t="shared" si="162"/>
        <v/>
      </c>
      <c r="P3144" s="331" t="str">
        <f t="shared" si="161"/>
        <v/>
      </c>
      <c r="Q3144" s="329"/>
      <c r="R3144" s="329"/>
      <c r="S3144" s="329"/>
      <c r="T3144" s="326"/>
      <c r="U3144" s="317"/>
    </row>
    <row r="3145" spans="1:21" x14ac:dyDescent="0.3">
      <c r="A3145" s="322"/>
      <c r="B3145" s="322"/>
      <c r="C3145" s="323"/>
      <c r="D3145" s="324"/>
      <c r="E3145" s="325"/>
      <c r="F3145" s="325"/>
      <c r="G3145" s="326"/>
      <c r="H3145" s="326"/>
      <c r="I3145" s="326"/>
      <c r="J3145" s="327"/>
      <c r="K3145" s="327"/>
      <c r="L3145" s="327"/>
      <c r="M3145" s="328" t="str">
        <f>IF(ISNUMBER(#REF!),#REF! -#REF!, IF(ISNUMBER(#REF!),#REF!* 0.1, ""))</f>
        <v/>
      </c>
      <c r="N3145" s="329" t="str">
        <f t="shared" si="160"/>
        <v/>
      </c>
      <c r="O3145" s="330" t="str">
        <f t="shared" si="162"/>
        <v/>
      </c>
      <c r="P3145" s="331" t="str">
        <f t="shared" si="161"/>
        <v/>
      </c>
      <c r="Q3145" s="329"/>
      <c r="R3145" s="329"/>
      <c r="S3145" s="329"/>
      <c r="T3145" s="326"/>
      <c r="U3145" s="317"/>
    </row>
    <row r="3146" spans="1:21" x14ac:dyDescent="0.3">
      <c r="A3146" s="322"/>
      <c r="B3146" s="322"/>
      <c r="C3146" s="323"/>
      <c r="D3146" s="324"/>
      <c r="E3146" s="325"/>
      <c r="F3146" s="325"/>
      <c r="G3146" s="326"/>
      <c r="H3146" s="326"/>
      <c r="I3146" s="326"/>
      <c r="J3146" s="327"/>
      <c r="K3146" s="327"/>
      <c r="L3146" s="327"/>
      <c r="M3146" s="328" t="str">
        <f>IF(ISNUMBER(#REF!),#REF! -#REF!, IF(ISNUMBER(#REF!),#REF!* 0.1, ""))</f>
        <v/>
      </c>
      <c r="N3146" s="329" t="str">
        <f t="shared" si="160"/>
        <v/>
      </c>
      <c r="O3146" s="330" t="str">
        <f t="shared" si="162"/>
        <v/>
      </c>
      <c r="P3146" s="331" t="str">
        <f t="shared" si="161"/>
        <v/>
      </c>
      <c r="Q3146" s="329"/>
      <c r="R3146" s="329"/>
      <c r="S3146" s="329"/>
      <c r="T3146" s="326"/>
      <c r="U3146" s="317"/>
    </row>
    <row r="3147" spans="1:21" x14ac:dyDescent="0.3">
      <c r="A3147" s="322"/>
      <c r="B3147" s="322"/>
      <c r="C3147" s="323"/>
      <c r="D3147" s="324"/>
      <c r="E3147" s="325"/>
      <c r="F3147" s="325"/>
      <c r="G3147" s="326"/>
      <c r="H3147" s="326"/>
      <c r="I3147" s="326"/>
      <c r="J3147" s="327"/>
      <c r="K3147" s="327"/>
      <c r="L3147" s="327"/>
      <c r="M3147" s="328" t="str">
        <f>IF(ISNUMBER(#REF!),#REF! -#REF!, IF(ISNUMBER(#REF!),#REF!* 0.1, ""))</f>
        <v/>
      </c>
      <c r="N3147" s="329" t="str">
        <f t="shared" si="160"/>
        <v/>
      </c>
      <c r="O3147" s="330" t="str">
        <f t="shared" si="162"/>
        <v/>
      </c>
      <c r="P3147" s="331" t="str">
        <f t="shared" si="161"/>
        <v/>
      </c>
      <c r="Q3147" s="329"/>
      <c r="R3147" s="329"/>
      <c r="S3147" s="329"/>
      <c r="T3147" s="326"/>
      <c r="U3147" s="317"/>
    </row>
    <row r="3148" spans="1:21" x14ac:dyDescent="0.3">
      <c r="A3148" s="322"/>
      <c r="B3148" s="322"/>
      <c r="C3148" s="323"/>
      <c r="D3148" s="324"/>
      <c r="E3148" s="325"/>
      <c r="F3148" s="325"/>
      <c r="G3148" s="326"/>
      <c r="H3148" s="326"/>
      <c r="I3148" s="326"/>
      <c r="J3148" s="327"/>
      <c r="K3148" s="327"/>
      <c r="L3148" s="327"/>
      <c r="M3148" s="328" t="str">
        <f>IF(ISNUMBER(#REF!),#REF! -#REF!, IF(ISNUMBER(#REF!),#REF!* 0.1, ""))</f>
        <v/>
      </c>
      <c r="N3148" s="329" t="str">
        <f t="shared" si="160"/>
        <v/>
      </c>
      <c r="O3148" s="330" t="str">
        <f t="shared" si="162"/>
        <v/>
      </c>
      <c r="P3148" s="331" t="str">
        <f t="shared" si="161"/>
        <v/>
      </c>
      <c r="Q3148" s="329"/>
      <c r="R3148" s="329"/>
      <c r="S3148" s="329"/>
      <c r="T3148" s="326"/>
      <c r="U3148" s="317"/>
    </row>
    <row r="3149" spans="1:21" x14ac:dyDescent="0.3">
      <c r="A3149" s="322"/>
      <c r="B3149" s="322"/>
      <c r="C3149" s="323"/>
      <c r="D3149" s="324"/>
      <c r="E3149" s="325"/>
      <c r="F3149" s="325"/>
      <c r="G3149" s="326"/>
      <c r="H3149" s="326"/>
      <c r="I3149" s="326"/>
      <c r="J3149" s="327"/>
      <c r="K3149" s="327"/>
      <c r="L3149" s="327"/>
      <c r="M3149" s="328" t="str">
        <f>IF(ISNUMBER(#REF!),#REF! -#REF!, IF(ISNUMBER(#REF!),#REF!* 0.1, ""))</f>
        <v/>
      </c>
      <c r="N3149" s="329" t="str">
        <f t="shared" si="160"/>
        <v/>
      </c>
      <c r="O3149" s="330" t="str">
        <f t="shared" si="162"/>
        <v/>
      </c>
      <c r="P3149" s="331" t="str">
        <f t="shared" si="161"/>
        <v/>
      </c>
      <c r="Q3149" s="329"/>
      <c r="R3149" s="329"/>
      <c r="S3149" s="329"/>
      <c r="T3149" s="326"/>
      <c r="U3149" s="317"/>
    </row>
    <row r="3150" spans="1:21" x14ac:dyDescent="0.3">
      <c r="A3150" s="322"/>
      <c r="B3150" s="322"/>
      <c r="C3150" s="323"/>
      <c r="D3150" s="324"/>
      <c r="E3150" s="325"/>
      <c r="F3150" s="325"/>
      <c r="G3150" s="326"/>
      <c r="H3150" s="326"/>
      <c r="I3150" s="326"/>
      <c r="J3150" s="327"/>
      <c r="K3150" s="327"/>
      <c r="L3150" s="327"/>
      <c r="M3150" s="328" t="str">
        <f>IF(ISNUMBER(#REF!),#REF! -#REF!, IF(ISNUMBER(#REF!),#REF!* 0.1, ""))</f>
        <v/>
      </c>
      <c r="N3150" s="329" t="str">
        <f t="shared" si="160"/>
        <v/>
      </c>
      <c r="O3150" s="330" t="str">
        <f t="shared" si="162"/>
        <v/>
      </c>
      <c r="P3150" s="331" t="str">
        <f t="shared" si="161"/>
        <v/>
      </c>
      <c r="Q3150" s="329"/>
      <c r="R3150" s="329"/>
      <c r="S3150" s="329"/>
      <c r="T3150" s="326"/>
      <c r="U3150" s="317"/>
    </row>
    <row r="3151" spans="1:21" x14ac:dyDescent="0.3">
      <c r="A3151" s="322"/>
      <c r="B3151" s="322"/>
      <c r="C3151" s="323"/>
      <c r="D3151" s="324"/>
      <c r="E3151" s="325"/>
      <c r="F3151" s="325"/>
      <c r="G3151" s="326"/>
      <c r="H3151" s="326"/>
      <c r="I3151" s="326"/>
      <c r="J3151" s="327"/>
      <c r="K3151" s="327"/>
      <c r="L3151" s="327"/>
      <c r="M3151" s="328" t="str">
        <f>IF(ISNUMBER(#REF!),#REF! -#REF!, IF(ISNUMBER(#REF!),#REF!* 0.1, ""))</f>
        <v/>
      </c>
      <c r="N3151" s="329" t="str">
        <f t="shared" si="160"/>
        <v/>
      </c>
      <c r="O3151" s="330" t="str">
        <f t="shared" si="162"/>
        <v/>
      </c>
      <c r="P3151" s="331" t="str">
        <f t="shared" si="161"/>
        <v/>
      </c>
      <c r="Q3151" s="329"/>
      <c r="R3151" s="329"/>
      <c r="S3151" s="329"/>
      <c r="T3151" s="326"/>
      <c r="U3151" s="317"/>
    </row>
    <row r="3152" spans="1:21" x14ac:dyDescent="0.3">
      <c r="A3152" s="322"/>
      <c r="B3152" s="322"/>
      <c r="C3152" s="323"/>
      <c r="D3152" s="324"/>
      <c r="E3152" s="325"/>
      <c r="F3152" s="325"/>
      <c r="G3152" s="326"/>
      <c r="H3152" s="326"/>
      <c r="I3152" s="326"/>
      <c r="J3152" s="327"/>
      <c r="K3152" s="327"/>
      <c r="L3152" s="327"/>
      <c r="M3152" s="328" t="str">
        <f>IF(ISNUMBER(#REF!),#REF! -#REF!, IF(ISNUMBER(#REF!),#REF!* 0.1, ""))</f>
        <v/>
      </c>
      <c r="N3152" s="329" t="str">
        <f t="shared" si="160"/>
        <v/>
      </c>
      <c r="O3152" s="330" t="str">
        <f t="shared" si="162"/>
        <v/>
      </c>
      <c r="P3152" s="331" t="str">
        <f t="shared" si="161"/>
        <v/>
      </c>
      <c r="Q3152" s="329"/>
      <c r="R3152" s="329"/>
      <c r="S3152" s="329"/>
      <c r="T3152" s="326"/>
      <c r="U3152" s="317"/>
    </row>
    <row r="3153" spans="1:21" x14ac:dyDescent="0.3">
      <c r="A3153" s="322"/>
      <c r="B3153" s="322"/>
      <c r="C3153" s="323"/>
      <c r="D3153" s="324"/>
      <c r="E3153" s="325"/>
      <c r="F3153" s="325"/>
      <c r="G3153" s="326"/>
      <c r="H3153" s="326"/>
      <c r="I3153" s="326"/>
      <c r="J3153" s="327"/>
      <c r="K3153" s="327"/>
      <c r="L3153" s="327"/>
      <c r="M3153" s="328" t="str">
        <f>IF(ISNUMBER(#REF!),#REF! -#REF!, IF(ISNUMBER(#REF!),#REF!* 0.1, ""))</f>
        <v/>
      </c>
      <c r="N3153" s="329" t="str">
        <f t="shared" si="160"/>
        <v/>
      </c>
      <c r="O3153" s="330" t="str">
        <f t="shared" si="162"/>
        <v/>
      </c>
      <c r="P3153" s="331" t="str">
        <f t="shared" si="161"/>
        <v/>
      </c>
      <c r="Q3153" s="329"/>
      <c r="R3153" s="329"/>
      <c r="S3153" s="329"/>
      <c r="T3153" s="326"/>
      <c r="U3153" s="317"/>
    </row>
    <row r="3154" spans="1:21" x14ac:dyDescent="0.3">
      <c r="A3154" s="322"/>
      <c r="B3154" s="322"/>
      <c r="C3154" s="323"/>
      <c r="D3154" s="324"/>
      <c r="E3154" s="325"/>
      <c r="F3154" s="325"/>
      <c r="G3154" s="326"/>
      <c r="H3154" s="326"/>
      <c r="I3154" s="326"/>
      <c r="J3154" s="327"/>
      <c r="K3154" s="327"/>
      <c r="L3154" s="327"/>
      <c r="M3154" s="328" t="str">
        <f>IF(ISNUMBER(#REF!),#REF! -#REF!, IF(ISNUMBER(#REF!),#REF!* 0.1, ""))</f>
        <v/>
      </c>
      <c r="N3154" s="329" t="str">
        <f t="shared" si="160"/>
        <v/>
      </c>
      <c r="O3154" s="330" t="str">
        <f t="shared" si="162"/>
        <v/>
      </c>
      <c r="P3154" s="331" t="str">
        <f t="shared" si="161"/>
        <v/>
      </c>
      <c r="Q3154" s="329"/>
      <c r="R3154" s="329"/>
      <c r="S3154" s="329"/>
      <c r="T3154" s="326"/>
      <c r="U3154" s="317"/>
    </row>
    <row r="3155" spans="1:21" x14ac:dyDescent="0.3">
      <c r="A3155" s="322"/>
      <c r="B3155" s="322"/>
      <c r="C3155" s="323"/>
      <c r="D3155" s="324"/>
      <c r="E3155" s="325"/>
      <c r="F3155" s="325"/>
      <c r="G3155" s="326"/>
      <c r="H3155" s="326"/>
      <c r="I3155" s="326"/>
      <c r="J3155" s="327"/>
      <c r="K3155" s="327"/>
      <c r="L3155" s="327"/>
      <c r="M3155" s="328" t="str">
        <f>IF(ISNUMBER(#REF!),#REF! -#REF!, IF(ISNUMBER(#REF!),#REF!* 0.1, ""))</f>
        <v/>
      </c>
      <c r="N3155" s="329" t="str">
        <f t="shared" si="160"/>
        <v/>
      </c>
      <c r="O3155" s="330" t="str">
        <f t="shared" si="162"/>
        <v/>
      </c>
      <c r="P3155" s="331" t="str">
        <f t="shared" si="161"/>
        <v/>
      </c>
      <c r="Q3155" s="329"/>
      <c r="R3155" s="329"/>
      <c r="S3155" s="329"/>
      <c r="T3155" s="326"/>
      <c r="U3155" s="317"/>
    </row>
    <row r="3156" spans="1:21" x14ac:dyDescent="0.3">
      <c r="A3156" s="322"/>
      <c r="B3156" s="322"/>
      <c r="C3156" s="323"/>
      <c r="D3156" s="324"/>
      <c r="E3156" s="325"/>
      <c r="F3156" s="325"/>
      <c r="G3156" s="326"/>
      <c r="H3156" s="326"/>
      <c r="I3156" s="326"/>
      <c r="J3156" s="327"/>
      <c r="K3156" s="327"/>
      <c r="L3156" s="327"/>
      <c r="M3156" s="328" t="str">
        <f>IF(ISNUMBER(#REF!),#REF! -#REF!, IF(ISNUMBER(#REF!),#REF!* 0.1, ""))</f>
        <v/>
      </c>
      <c r="N3156" s="329" t="str">
        <f t="shared" si="160"/>
        <v/>
      </c>
      <c r="O3156" s="330" t="str">
        <f t="shared" si="162"/>
        <v/>
      </c>
      <c r="P3156" s="331" t="str">
        <f t="shared" si="161"/>
        <v/>
      </c>
      <c r="Q3156" s="329"/>
      <c r="R3156" s="329"/>
      <c r="S3156" s="329"/>
      <c r="T3156" s="326"/>
      <c r="U3156" s="317"/>
    </row>
    <row r="3157" spans="1:21" x14ac:dyDescent="0.3">
      <c r="A3157" s="322"/>
      <c r="B3157" s="322"/>
      <c r="C3157" s="323"/>
      <c r="D3157" s="324"/>
      <c r="E3157" s="325"/>
      <c r="F3157" s="325"/>
      <c r="G3157" s="326"/>
      <c r="H3157" s="326"/>
      <c r="I3157" s="326"/>
      <c r="J3157" s="327"/>
      <c r="K3157" s="327"/>
      <c r="L3157" s="327"/>
      <c r="M3157" s="328" t="str">
        <f>IF(ISNUMBER(#REF!),#REF! -#REF!, IF(ISNUMBER(#REF!),#REF!* 0.1, ""))</f>
        <v/>
      </c>
      <c r="N3157" s="329" t="str">
        <f t="shared" si="160"/>
        <v/>
      </c>
      <c r="O3157" s="330" t="str">
        <f t="shared" si="162"/>
        <v/>
      </c>
      <c r="P3157" s="331" t="str">
        <f t="shared" si="161"/>
        <v/>
      </c>
      <c r="Q3157" s="329"/>
      <c r="R3157" s="329"/>
      <c r="S3157" s="329"/>
      <c r="T3157" s="326"/>
      <c r="U3157" s="317"/>
    </row>
    <row r="3158" spans="1:21" x14ac:dyDescent="0.3">
      <c r="A3158" s="322"/>
      <c r="B3158" s="322"/>
      <c r="C3158" s="323"/>
      <c r="D3158" s="324"/>
      <c r="E3158" s="325"/>
      <c r="F3158" s="325"/>
      <c r="G3158" s="326"/>
      <c r="H3158" s="326"/>
      <c r="I3158" s="326"/>
      <c r="J3158" s="327"/>
      <c r="K3158" s="327"/>
      <c r="L3158" s="327"/>
      <c r="M3158" s="328" t="str">
        <f>IF(ISNUMBER(#REF!),#REF! -#REF!, IF(ISNUMBER(#REF!),#REF!* 0.1, ""))</f>
        <v/>
      </c>
      <c r="N3158" s="329" t="str">
        <f t="shared" si="160"/>
        <v/>
      </c>
      <c r="O3158" s="330" t="str">
        <f t="shared" si="162"/>
        <v/>
      </c>
      <c r="P3158" s="331" t="str">
        <f t="shared" si="161"/>
        <v/>
      </c>
      <c r="Q3158" s="329"/>
      <c r="R3158" s="329"/>
      <c r="S3158" s="329"/>
      <c r="T3158" s="326"/>
      <c r="U3158" s="317"/>
    </row>
    <row r="3159" spans="1:21" x14ac:dyDescent="0.3">
      <c r="A3159" s="322"/>
      <c r="B3159" s="322"/>
      <c r="C3159" s="323"/>
      <c r="D3159" s="324"/>
      <c r="E3159" s="325"/>
      <c r="F3159" s="325"/>
      <c r="G3159" s="326"/>
      <c r="H3159" s="326"/>
      <c r="I3159" s="326"/>
      <c r="J3159" s="327"/>
      <c r="K3159" s="327"/>
      <c r="L3159" s="327"/>
      <c r="M3159" s="328" t="str">
        <f>IF(ISNUMBER(#REF!),#REF! -#REF!, IF(ISNUMBER(#REF!),#REF!* 0.1, ""))</f>
        <v/>
      </c>
      <c r="N3159" s="329" t="str">
        <f t="shared" si="160"/>
        <v/>
      </c>
      <c r="O3159" s="330" t="str">
        <f t="shared" si="162"/>
        <v/>
      </c>
      <c r="P3159" s="331" t="str">
        <f t="shared" si="161"/>
        <v/>
      </c>
      <c r="Q3159" s="329"/>
      <c r="R3159" s="329"/>
      <c r="S3159" s="329"/>
      <c r="T3159" s="326"/>
      <c r="U3159" s="317"/>
    </row>
    <row r="3160" spans="1:21" x14ac:dyDescent="0.3">
      <c r="A3160" s="322"/>
      <c r="B3160" s="322"/>
      <c r="C3160" s="323"/>
      <c r="D3160" s="324"/>
      <c r="E3160" s="325"/>
      <c r="F3160" s="325"/>
      <c r="G3160" s="326"/>
      <c r="H3160" s="326"/>
      <c r="I3160" s="326"/>
      <c r="J3160" s="327"/>
      <c r="K3160" s="327"/>
      <c r="L3160" s="327"/>
      <c r="M3160" s="328" t="str">
        <f>IF(ISNUMBER(#REF!),#REF! -#REF!, IF(ISNUMBER(#REF!),#REF!* 0.1, ""))</f>
        <v/>
      </c>
      <c r="N3160" s="329" t="str">
        <f t="shared" si="160"/>
        <v/>
      </c>
      <c r="O3160" s="330" t="str">
        <f t="shared" si="162"/>
        <v/>
      </c>
      <c r="P3160" s="331" t="str">
        <f t="shared" si="161"/>
        <v/>
      </c>
      <c r="Q3160" s="329"/>
      <c r="R3160" s="329"/>
      <c r="S3160" s="329"/>
      <c r="T3160" s="326"/>
      <c r="U3160" s="317"/>
    </row>
    <row r="3161" spans="1:21" x14ac:dyDescent="0.3">
      <c r="A3161" s="322"/>
      <c r="B3161" s="322"/>
      <c r="C3161" s="323"/>
      <c r="D3161" s="324"/>
      <c r="E3161" s="325"/>
      <c r="F3161" s="325"/>
      <c r="G3161" s="326"/>
      <c r="H3161" s="326"/>
      <c r="I3161" s="326"/>
      <c r="J3161" s="327"/>
      <c r="K3161" s="327"/>
      <c r="L3161" s="327"/>
      <c r="M3161" s="328" t="str">
        <f>IF(ISNUMBER(#REF!),#REF! -#REF!, IF(ISNUMBER(#REF!),#REF!* 0.1, ""))</f>
        <v/>
      </c>
      <c r="N3161" s="329" t="str">
        <f t="shared" si="160"/>
        <v/>
      </c>
      <c r="O3161" s="330" t="str">
        <f t="shared" si="162"/>
        <v/>
      </c>
      <c r="P3161" s="331" t="str">
        <f t="shared" si="161"/>
        <v/>
      </c>
      <c r="Q3161" s="329"/>
      <c r="R3161" s="329"/>
      <c r="S3161" s="329"/>
      <c r="T3161" s="326"/>
      <c r="U3161" s="317"/>
    </row>
    <row r="3162" spans="1:21" x14ac:dyDescent="0.3">
      <c r="A3162" s="322"/>
      <c r="B3162" s="322"/>
      <c r="C3162" s="323"/>
      <c r="D3162" s="324"/>
      <c r="E3162" s="325"/>
      <c r="F3162" s="325"/>
      <c r="G3162" s="326"/>
      <c r="H3162" s="326"/>
      <c r="I3162" s="326"/>
      <c r="J3162" s="327"/>
      <c r="K3162" s="327"/>
      <c r="L3162" s="327"/>
      <c r="M3162" s="328" t="str">
        <f>IF(ISNUMBER(#REF!),#REF! -#REF!, IF(ISNUMBER(#REF!),#REF!* 0.1, ""))</f>
        <v/>
      </c>
      <c r="N3162" s="329" t="str">
        <f t="shared" si="160"/>
        <v/>
      </c>
      <c r="O3162" s="330" t="str">
        <f t="shared" si="162"/>
        <v/>
      </c>
      <c r="P3162" s="331" t="str">
        <f t="shared" si="161"/>
        <v/>
      </c>
      <c r="Q3162" s="329"/>
      <c r="R3162" s="329"/>
      <c r="S3162" s="329"/>
      <c r="T3162" s="326"/>
      <c r="U3162" s="317"/>
    </row>
    <row r="3163" spans="1:21" x14ac:dyDescent="0.3">
      <c r="A3163" s="322"/>
      <c r="B3163" s="322"/>
      <c r="C3163" s="323"/>
      <c r="D3163" s="324"/>
      <c r="E3163" s="325"/>
      <c r="F3163" s="325"/>
      <c r="G3163" s="326"/>
      <c r="H3163" s="326"/>
      <c r="I3163" s="326"/>
      <c r="J3163" s="327"/>
      <c r="K3163" s="327"/>
      <c r="L3163" s="327"/>
      <c r="M3163" s="328" t="str">
        <f>IF(ISNUMBER(#REF!),#REF! -#REF!, IF(ISNUMBER(#REF!),#REF!* 0.1, ""))</f>
        <v/>
      </c>
      <c r="N3163" s="329" t="str">
        <f t="shared" ref="N3163:N3226" si="163">IF(ISBLANK(E3163),"",IF(E3163="Diametral",L3163,SQRT(4*K3163*L3163/PI())))</f>
        <v/>
      </c>
      <c r="O3163" s="330" t="str">
        <f t="shared" si="162"/>
        <v/>
      </c>
      <c r="P3163" s="331" t="str">
        <f t="shared" ref="P3163:P3226" si="164">IF(ISBLANK(E3163),"",N3163^2)</f>
        <v/>
      </c>
      <c r="Q3163" s="329"/>
      <c r="R3163" s="329"/>
      <c r="S3163" s="329"/>
      <c r="T3163" s="326"/>
      <c r="U3163" s="317"/>
    </row>
    <row r="3164" spans="1:21" x14ac:dyDescent="0.3">
      <c r="A3164" s="322"/>
      <c r="B3164" s="322"/>
      <c r="C3164" s="323"/>
      <c r="D3164" s="324"/>
      <c r="E3164" s="325"/>
      <c r="F3164" s="325"/>
      <c r="G3164" s="326"/>
      <c r="H3164" s="326"/>
      <c r="I3164" s="326"/>
      <c r="J3164" s="327"/>
      <c r="K3164" s="327"/>
      <c r="L3164" s="327"/>
      <c r="M3164" s="328" t="str">
        <f>IF(ISNUMBER(#REF!),#REF! -#REF!, IF(ISNUMBER(#REF!),#REF!* 0.1, ""))</f>
        <v/>
      </c>
      <c r="N3164" s="329" t="str">
        <f t="shared" si="163"/>
        <v/>
      </c>
      <c r="O3164" s="330" t="str">
        <f t="shared" si="162"/>
        <v/>
      </c>
      <c r="P3164" s="331" t="str">
        <f t="shared" si="164"/>
        <v/>
      </c>
      <c r="Q3164" s="329"/>
      <c r="R3164" s="329"/>
      <c r="S3164" s="329"/>
      <c r="T3164" s="326"/>
      <c r="U3164" s="317"/>
    </row>
    <row r="3165" spans="1:21" x14ac:dyDescent="0.3">
      <c r="A3165" s="322"/>
      <c r="B3165" s="322"/>
      <c r="C3165" s="323"/>
      <c r="D3165" s="324"/>
      <c r="E3165" s="325"/>
      <c r="F3165" s="325"/>
      <c r="G3165" s="326"/>
      <c r="H3165" s="326"/>
      <c r="I3165" s="326"/>
      <c r="J3165" s="327"/>
      <c r="K3165" s="327"/>
      <c r="L3165" s="327"/>
      <c r="M3165" s="328" t="str">
        <f>IF(ISNUMBER(#REF!),#REF! -#REF!, IF(ISNUMBER(#REF!),#REF!* 0.1, ""))</f>
        <v/>
      </c>
      <c r="N3165" s="329" t="str">
        <f t="shared" si="163"/>
        <v/>
      </c>
      <c r="O3165" s="330" t="str">
        <f t="shared" si="162"/>
        <v/>
      </c>
      <c r="P3165" s="331" t="str">
        <f t="shared" si="164"/>
        <v/>
      </c>
      <c r="Q3165" s="329"/>
      <c r="R3165" s="329"/>
      <c r="S3165" s="329"/>
      <c r="T3165" s="326"/>
      <c r="U3165" s="317"/>
    </row>
    <row r="3166" spans="1:21" x14ac:dyDescent="0.3">
      <c r="A3166" s="322"/>
      <c r="B3166" s="322"/>
      <c r="C3166" s="323"/>
      <c r="D3166" s="324"/>
      <c r="E3166" s="325"/>
      <c r="F3166" s="325"/>
      <c r="G3166" s="326"/>
      <c r="H3166" s="326"/>
      <c r="I3166" s="326"/>
      <c r="J3166" s="327"/>
      <c r="K3166" s="327"/>
      <c r="L3166" s="327"/>
      <c r="M3166" s="328" t="str">
        <f>IF(ISNUMBER(#REF!),#REF! -#REF!, IF(ISNUMBER(#REF!),#REF!* 0.1, ""))</f>
        <v/>
      </c>
      <c r="N3166" s="329" t="str">
        <f t="shared" si="163"/>
        <v/>
      </c>
      <c r="O3166" s="330" t="str">
        <f t="shared" si="162"/>
        <v/>
      </c>
      <c r="P3166" s="331" t="str">
        <f t="shared" si="164"/>
        <v/>
      </c>
      <c r="Q3166" s="329"/>
      <c r="R3166" s="329"/>
      <c r="S3166" s="329"/>
      <c r="T3166" s="326"/>
      <c r="U3166" s="317"/>
    </row>
    <row r="3167" spans="1:21" x14ac:dyDescent="0.3">
      <c r="A3167" s="322"/>
      <c r="B3167" s="322"/>
      <c r="C3167" s="323"/>
      <c r="D3167" s="324"/>
      <c r="E3167" s="325"/>
      <c r="F3167" s="325"/>
      <c r="G3167" s="326"/>
      <c r="H3167" s="326"/>
      <c r="I3167" s="326"/>
      <c r="J3167" s="327"/>
      <c r="K3167" s="327"/>
      <c r="L3167" s="327"/>
      <c r="M3167" s="328" t="str">
        <f>IF(ISNUMBER(#REF!),#REF! -#REF!, IF(ISNUMBER(#REF!),#REF!* 0.1, ""))</f>
        <v/>
      </c>
      <c r="N3167" s="329" t="str">
        <f t="shared" si="163"/>
        <v/>
      </c>
      <c r="O3167" s="330" t="str">
        <f t="shared" si="162"/>
        <v/>
      </c>
      <c r="P3167" s="331" t="str">
        <f t="shared" si="164"/>
        <v/>
      </c>
      <c r="Q3167" s="329"/>
      <c r="R3167" s="329"/>
      <c r="S3167" s="329"/>
      <c r="T3167" s="326"/>
      <c r="U3167" s="317"/>
    </row>
    <row r="3168" spans="1:21" x14ac:dyDescent="0.3">
      <c r="A3168" s="322"/>
      <c r="B3168" s="322"/>
      <c r="C3168" s="323"/>
      <c r="D3168" s="324"/>
      <c r="E3168" s="325"/>
      <c r="F3168" s="325"/>
      <c r="G3168" s="326"/>
      <c r="H3168" s="326"/>
      <c r="I3168" s="326"/>
      <c r="J3168" s="327"/>
      <c r="K3168" s="327"/>
      <c r="L3168" s="327"/>
      <c r="M3168" s="328" t="str">
        <f>IF(ISNUMBER(#REF!),#REF! -#REF!, IF(ISNUMBER(#REF!),#REF!* 0.1, ""))</f>
        <v/>
      </c>
      <c r="N3168" s="329" t="str">
        <f t="shared" si="163"/>
        <v/>
      </c>
      <c r="O3168" s="330" t="str">
        <f t="shared" si="162"/>
        <v/>
      </c>
      <c r="P3168" s="331" t="str">
        <f t="shared" si="164"/>
        <v/>
      </c>
      <c r="Q3168" s="329"/>
      <c r="R3168" s="329"/>
      <c r="S3168" s="329"/>
      <c r="T3168" s="326"/>
      <c r="U3168" s="317"/>
    </row>
    <row r="3169" spans="1:21" x14ac:dyDescent="0.3">
      <c r="A3169" s="322"/>
      <c r="B3169" s="322"/>
      <c r="C3169" s="323"/>
      <c r="D3169" s="324"/>
      <c r="E3169" s="325"/>
      <c r="F3169" s="325"/>
      <c r="G3169" s="326"/>
      <c r="H3169" s="326"/>
      <c r="I3169" s="326"/>
      <c r="J3169" s="327"/>
      <c r="K3169" s="327"/>
      <c r="L3169" s="327"/>
      <c r="M3169" s="328" t="str">
        <f>IF(ISNUMBER(#REF!),#REF! -#REF!, IF(ISNUMBER(#REF!),#REF!* 0.1, ""))</f>
        <v/>
      </c>
      <c r="N3169" s="329" t="str">
        <f t="shared" si="163"/>
        <v/>
      </c>
      <c r="O3169" s="330" t="str">
        <f t="shared" si="162"/>
        <v/>
      </c>
      <c r="P3169" s="331" t="str">
        <f t="shared" si="164"/>
        <v/>
      </c>
      <c r="Q3169" s="329"/>
      <c r="R3169" s="329"/>
      <c r="S3169" s="329"/>
      <c r="T3169" s="326"/>
      <c r="U3169" s="317"/>
    </row>
    <row r="3170" spans="1:21" x14ac:dyDescent="0.3">
      <c r="A3170" s="322"/>
      <c r="B3170" s="322"/>
      <c r="C3170" s="323"/>
      <c r="D3170" s="324"/>
      <c r="E3170" s="325"/>
      <c r="F3170" s="325"/>
      <c r="G3170" s="326"/>
      <c r="H3170" s="326"/>
      <c r="I3170" s="326"/>
      <c r="J3170" s="327"/>
      <c r="K3170" s="327"/>
      <c r="L3170" s="327"/>
      <c r="M3170" s="328" t="str">
        <f>IF(ISNUMBER(#REF!),#REF! -#REF!, IF(ISNUMBER(#REF!),#REF!* 0.1, ""))</f>
        <v/>
      </c>
      <c r="N3170" s="329" t="str">
        <f t="shared" si="163"/>
        <v/>
      </c>
      <c r="O3170" s="330" t="str">
        <f t="shared" si="162"/>
        <v/>
      </c>
      <c r="P3170" s="331" t="str">
        <f t="shared" si="164"/>
        <v/>
      </c>
      <c r="Q3170" s="329"/>
      <c r="R3170" s="329"/>
      <c r="S3170" s="329"/>
      <c r="T3170" s="326"/>
      <c r="U3170" s="317"/>
    </row>
    <row r="3171" spans="1:21" x14ac:dyDescent="0.3">
      <c r="A3171" s="322"/>
      <c r="B3171" s="322"/>
      <c r="C3171" s="323"/>
      <c r="D3171" s="324"/>
      <c r="E3171" s="325"/>
      <c r="F3171" s="325"/>
      <c r="G3171" s="326"/>
      <c r="H3171" s="326"/>
      <c r="I3171" s="326"/>
      <c r="J3171" s="327"/>
      <c r="K3171" s="327"/>
      <c r="L3171" s="327"/>
      <c r="M3171" s="328" t="str">
        <f>IF(ISNUMBER(#REF!),#REF! -#REF!, IF(ISNUMBER(#REF!),#REF!* 0.1, ""))</f>
        <v/>
      </c>
      <c r="N3171" s="329" t="str">
        <f t="shared" si="163"/>
        <v/>
      </c>
      <c r="O3171" s="330" t="str">
        <f t="shared" si="162"/>
        <v/>
      </c>
      <c r="P3171" s="331" t="str">
        <f t="shared" si="164"/>
        <v/>
      </c>
      <c r="Q3171" s="329"/>
      <c r="R3171" s="329"/>
      <c r="S3171" s="329"/>
      <c r="T3171" s="326"/>
      <c r="U3171" s="317"/>
    </row>
    <row r="3172" spans="1:21" x14ac:dyDescent="0.3">
      <c r="A3172" s="322"/>
      <c r="B3172" s="322"/>
      <c r="C3172" s="323"/>
      <c r="D3172" s="324"/>
      <c r="E3172" s="325"/>
      <c r="F3172" s="325"/>
      <c r="G3172" s="326"/>
      <c r="H3172" s="326"/>
      <c r="I3172" s="326"/>
      <c r="J3172" s="327"/>
      <c r="K3172" s="327"/>
      <c r="L3172" s="327"/>
      <c r="M3172" s="328" t="str">
        <f>IF(ISNUMBER(#REF!),#REF! -#REF!, IF(ISNUMBER(#REF!),#REF!* 0.1, ""))</f>
        <v/>
      </c>
      <c r="N3172" s="329" t="str">
        <f t="shared" si="163"/>
        <v/>
      </c>
      <c r="O3172" s="330" t="str">
        <f t="shared" si="162"/>
        <v/>
      </c>
      <c r="P3172" s="331" t="str">
        <f t="shared" si="164"/>
        <v/>
      </c>
      <c r="Q3172" s="329"/>
      <c r="R3172" s="329"/>
      <c r="S3172" s="329"/>
      <c r="T3172" s="326"/>
      <c r="U3172" s="317"/>
    </row>
    <row r="3173" spans="1:21" x14ac:dyDescent="0.3">
      <c r="A3173" s="322"/>
      <c r="B3173" s="322"/>
      <c r="C3173" s="323"/>
      <c r="D3173" s="324"/>
      <c r="E3173" s="325"/>
      <c r="F3173" s="325"/>
      <c r="G3173" s="326"/>
      <c r="H3173" s="326"/>
      <c r="I3173" s="326"/>
      <c r="J3173" s="327"/>
      <c r="K3173" s="327"/>
      <c r="L3173" s="327"/>
      <c r="M3173" s="328" t="str">
        <f>IF(ISNUMBER(#REF!),#REF! -#REF!, IF(ISNUMBER(#REF!),#REF!* 0.1, ""))</f>
        <v/>
      </c>
      <c r="N3173" s="329" t="str">
        <f t="shared" si="163"/>
        <v/>
      </c>
      <c r="O3173" s="330" t="str">
        <f t="shared" si="162"/>
        <v/>
      </c>
      <c r="P3173" s="331" t="str">
        <f t="shared" si="164"/>
        <v/>
      </c>
      <c r="Q3173" s="329"/>
      <c r="R3173" s="329"/>
      <c r="S3173" s="329"/>
      <c r="T3173" s="326"/>
      <c r="U3173" s="317"/>
    </row>
    <row r="3174" spans="1:21" x14ac:dyDescent="0.3">
      <c r="A3174" s="322"/>
      <c r="B3174" s="322"/>
      <c r="C3174" s="323"/>
      <c r="D3174" s="324"/>
      <c r="E3174" s="325"/>
      <c r="F3174" s="325"/>
      <c r="G3174" s="326"/>
      <c r="H3174" s="326"/>
      <c r="I3174" s="326"/>
      <c r="J3174" s="327"/>
      <c r="K3174" s="327"/>
      <c r="L3174" s="327"/>
      <c r="M3174" s="328" t="str">
        <f>IF(ISNUMBER(#REF!),#REF! -#REF!, IF(ISNUMBER(#REF!),#REF!* 0.1, ""))</f>
        <v/>
      </c>
      <c r="N3174" s="329" t="str">
        <f t="shared" si="163"/>
        <v/>
      </c>
      <c r="O3174" s="330" t="str">
        <f t="shared" si="162"/>
        <v/>
      </c>
      <c r="P3174" s="331" t="str">
        <f t="shared" si="164"/>
        <v/>
      </c>
      <c r="Q3174" s="329"/>
      <c r="R3174" s="329"/>
      <c r="S3174" s="329"/>
      <c r="T3174" s="326"/>
      <c r="U3174" s="317"/>
    </row>
    <row r="3175" spans="1:21" x14ac:dyDescent="0.3">
      <c r="A3175" s="322"/>
      <c r="B3175" s="322"/>
      <c r="C3175" s="323"/>
      <c r="D3175" s="324"/>
      <c r="E3175" s="325"/>
      <c r="F3175" s="325"/>
      <c r="G3175" s="326"/>
      <c r="H3175" s="326"/>
      <c r="I3175" s="326"/>
      <c r="J3175" s="327"/>
      <c r="K3175" s="327"/>
      <c r="L3175" s="327"/>
      <c r="M3175" s="328" t="str">
        <f>IF(ISNUMBER(#REF!),#REF! -#REF!, IF(ISNUMBER(#REF!),#REF!* 0.1, ""))</f>
        <v/>
      </c>
      <c r="N3175" s="329" t="str">
        <f t="shared" si="163"/>
        <v/>
      </c>
      <c r="O3175" s="330" t="str">
        <f t="shared" si="162"/>
        <v/>
      </c>
      <c r="P3175" s="331" t="str">
        <f t="shared" si="164"/>
        <v/>
      </c>
      <c r="Q3175" s="329"/>
      <c r="R3175" s="329"/>
      <c r="S3175" s="329"/>
      <c r="T3175" s="326"/>
      <c r="U3175" s="317"/>
    </row>
    <row r="3176" spans="1:21" x14ac:dyDescent="0.3">
      <c r="A3176" s="322"/>
      <c r="B3176" s="322"/>
      <c r="C3176" s="323"/>
      <c r="D3176" s="324"/>
      <c r="E3176" s="325"/>
      <c r="F3176" s="325"/>
      <c r="G3176" s="326"/>
      <c r="H3176" s="326"/>
      <c r="I3176" s="326"/>
      <c r="J3176" s="327"/>
      <c r="K3176" s="327"/>
      <c r="L3176" s="327"/>
      <c r="M3176" s="328" t="str">
        <f>IF(ISNUMBER(#REF!),#REF! -#REF!, IF(ISNUMBER(#REF!),#REF!* 0.1, ""))</f>
        <v/>
      </c>
      <c r="N3176" s="329" t="str">
        <f t="shared" si="163"/>
        <v/>
      </c>
      <c r="O3176" s="330" t="str">
        <f t="shared" si="162"/>
        <v/>
      </c>
      <c r="P3176" s="331" t="str">
        <f t="shared" si="164"/>
        <v/>
      </c>
      <c r="Q3176" s="329"/>
      <c r="R3176" s="329"/>
      <c r="S3176" s="329"/>
      <c r="T3176" s="326"/>
      <c r="U3176" s="317"/>
    </row>
    <row r="3177" spans="1:21" x14ac:dyDescent="0.3">
      <c r="A3177" s="322"/>
      <c r="B3177" s="322"/>
      <c r="C3177" s="323"/>
      <c r="D3177" s="324"/>
      <c r="E3177" s="325"/>
      <c r="F3177" s="325"/>
      <c r="G3177" s="326"/>
      <c r="H3177" s="326"/>
      <c r="I3177" s="326"/>
      <c r="J3177" s="327"/>
      <c r="K3177" s="327"/>
      <c r="L3177" s="327"/>
      <c r="M3177" s="328" t="str">
        <f>IF(ISNUMBER(#REF!),#REF! -#REF!, IF(ISNUMBER(#REF!),#REF!* 0.1, ""))</f>
        <v/>
      </c>
      <c r="N3177" s="329" t="str">
        <f t="shared" si="163"/>
        <v/>
      </c>
      <c r="O3177" s="330" t="str">
        <f t="shared" si="162"/>
        <v/>
      </c>
      <c r="P3177" s="331" t="str">
        <f t="shared" si="164"/>
        <v/>
      </c>
      <c r="Q3177" s="329"/>
      <c r="R3177" s="329"/>
      <c r="S3177" s="329"/>
      <c r="T3177" s="326"/>
      <c r="U3177" s="317"/>
    </row>
    <row r="3178" spans="1:21" x14ac:dyDescent="0.3">
      <c r="A3178" s="322"/>
      <c r="B3178" s="322"/>
      <c r="C3178" s="323"/>
      <c r="D3178" s="324"/>
      <c r="E3178" s="325"/>
      <c r="F3178" s="325"/>
      <c r="G3178" s="326"/>
      <c r="H3178" s="326"/>
      <c r="I3178" s="326"/>
      <c r="J3178" s="327"/>
      <c r="K3178" s="327"/>
      <c r="L3178" s="327"/>
      <c r="M3178" s="328" t="str">
        <f>IF(ISNUMBER(#REF!),#REF! -#REF!, IF(ISNUMBER(#REF!),#REF!* 0.1, ""))</f>
        <v/>
      </c>
      <c r="N3178" s="329" t="str">
        <f t="shared" si="163"/>
        <v/>
      </c>
      <c r="O3178" s="330" t="str">
        <f t="shared" si="162"/>
        <v/>
      </c>
      <c r="P3178" s="331" t="str">
        <f t="shared" si="164"/>
        <v/>
      </c>
      <c r="Q3178" s="329"/>
      <c r="R3178" s="329"/>
      <c r="S3178" s="329"/>
      <c r="T3178" s="326"/>
      <c r="U3178" s="317"/>
    </row>
    <row r="3179" spans="1:21" x14ac:dyDescent="0.3">
      <c r="A3179" s="322"/>
      <c r="B3179" s="322"/>
      <c r="C3179" s="323"/>
      <c r="D3179" s="324"/>
      <c r="E3179" s="325"/>
      <c r="F3179" s="325"/>
      <c r="G3179" s="326"/>
      <c r="H3179" s="326"/>
      <c r="I3179" s="326"/>
      <c r="J3179" s="327"/>
      <c r="K3179" s="327"/>
      <c r="L3179" s="327"/>
      <c r="M3179" s="328" t="str">
        <f>IF(ISNUMBER(#REF!),#REF! -#REF!, IF(ISNUMBER(#REF!),#REF!* 0.1, ""))</f>
        <v/>
      </c>
      <c r="N3179" s="329" t="str">
        <f t="shared" si="163"/>
        <v/>
      </c>
      <c r="O3179" s="330" t="str">
        <f t="shared" si="162"/>
        <v/>
      </c>
      <c r="P3179" s="331" t="str">
        <f t="shared" si="164"/>
        <v/>
      </c>
      <c r="Q3179" s="329"/>
      <c r="R3179" s="329"/>
      <c r="S3179" s="329"/>
      <c r="T3179" s="326"/>
      <c r="U3179" s="317"/>
    </row>
    <row r="3180" spans="1:21" x14ac:dyDescent="0.3">
      <c r="A3180" s="322"/>
      <c r="B3180" s="322"/>
      <c r="C3180" s="323"/>
      <c r="D3180" s="324"/>
      <c r="E3180" s="325"/>
      <c r="F3180" s="325"/>
      <c r="G3180" s="326"/>
      <c r="H3180" s="326"/>
      <c r="I3180" s="326"/>
      <c r="J3180" s="327"/>
      <c r="K3180" s="327"/>
      <c r="L3180" s="327"/>
      <c r="M3180" s="328" t="str">
        <f>IF(ISNUMBER(#REF!),#REF! -#REF!, IF(ISNUMBER(#REF!),#REF!* 0.1, ""))</f>
        <v/>
      </c>
      <c r="N3180" s="329" t="str">
        <f t="shared" si="163"/>
        <v/>
      </c>
      <c r="O3180" s="330" t="str">
        <f t="shared" si="162"/>
        <v/>
      </c>
      <c r="P3180" s="331" t="str">
        <f t="shared" si="164"/>
        <v/>
      </c>
      <c r="Q3180" s="329"/>
      <c r="R3180" s="329"/>
      <c r="S3180" s="329"/>
      <c r="T3180" s="326"/>
      <c r="U3180" s="317"/>
    </row>
    <row r="3181" spans="1:21" x14ac:dyDescent="0.3">
      <c r="A3181" s="322"/>
      <c r="B3181" s="322"/>
      <c r="C3181" s="323"/>
      <c r="D3181" s="324"/>
      <c r="E3181" s="325"/>
      <c r="F3181" s="325"/>
      <c r="G3181" s="326"/>
      <c r="H3181" s="326"/>
      <c r="I3181" s="326"/>
      <c r="J3181" s="327"/>
      <c r="K3181" s="327"/>
      <c r="L3181" s="327"/>
      <c r="M3181" s="328" t="str">
        <f>IF(ISNUMBER(#REF!),#REF! -#REF!, IF(ISNUMBER(#REF!),#REF!* 0.1, ""))</f>
        <v/>
      </c>
      <c r="N3181" s="329" t="str">
        <f t="shared" si="163"/>
        <v/>
      </c>
      <c r="O3181" s="330" t="str">
        <f t="shared" si="162"/>
        <v/>
      </c>
      <c r="P3181" s="331" t="str">
        <f t="shared" si="164"/>
        <v/>
      </c>
      <c r="Q3181" s="329"/>
      <c r="R3181" s="329"/>
      <c r="S3181" s="329"/>
      <c r="T3181" s="326"/>
      <c r="U3181" s="317"/>
    </row>
    <row r="3182" spans="1:21" x14ac:dyDescent="0.3">
      <c r="A3182" s="322"/>
      <c r="B3182" s="322"/>
      <c r="C3182" s="323"/>
      <c r="D3182" s="324"/>
      <c r="E3182" s="325"/>
      <c r="F3182" s="325"/>
      <c r="G3182" s="326"/>
      <c r="H3182" s="326"/>
      <c r="I3182" s="326"/>
      <c r="J3182" s="327"/>
      <c r="K3182" s="327"/>
      <c r="L3182" s="327"/>
      <c r="M3182" s="328" t="str">
        <f>IF(ISNUMBER(#REF!),#REF! -#REF!, IF(ISNUMBER(#REF!),#REF!* 0.1, ""))</f>
        <v/>
      </c>
      <c r="N3182" s="329" t="str">
        <f t="shared" si="163"/>
        <v/>
      </c>
      <c r="O3182" s="330" t="str">
        <f t="shared" si="162"/>
        <v/>
      </c>
      <c r="P3182" s="331" t="str">
        <f t="shared" si="164"/>
        <v/>
      </c>
      <c r="Q3182" s="329"/>
      <c r="R3182" s="329"/>
      <c r="S3182" s="329"/>
      <c r="T3182" s="326"/>
      <c r="U3182" s="317"/>
    </row>
    <row r="3183" spans="1:21" x14ac:dyDescent="0.3">
      <c r="A3183" s="322"/>
      <c r="B3183" s="322"/>
      <c r="C3183" s="323"/>
      <c r="D3183" s="324"/>
      <c r="E3183" s="325"/>
      <c r="F3183" s="325"/>
      <c r="G3183" s="326"/>
      <c r="H3183" s="326"/>
      <c r="I3183" s="326"/>
      <c r="J3183" s="327"/>
      <c r="K3183" s="327"/>
      <c r="L3183" s="327"/>
      <c r="M3183" s="328" t="str">
        <f>IF(ISNUMBER(#REF!),#REF! -#REF!, IF(ISNUMBER(#REF!),#REF!* 0.1, ""))</f>
        <v/>
      </c>
      <c r="N3183" s="329" t="str">
        <f t="shared" si="163"/>
        <v/>
      </c>
      <c r="O3183" s="330" t="str">
        <f t="shared" si="162"/>
        <v/>
      </c>
      <c r="P3183" s="331" t="str">
        <f t="shared" si="164"/>
        <v/>
      </c>
      <c r="Q3183" s="329"/>
      <c r="R3183" s="329"/>
      <c r="S3183" s="329"/>
      <c r="T3183" s="326"/>
      <c r="U3183" s="317"/>
    </row>
    <row r="3184" spans="1:21" x14ac:dyDescent="0.3">
      <c r="A3184" s="322"/>
      <c r="B3184" s="322"/>
      <c r="C3184" s="323"/>
      <c r="D3184" s="324"/>
      <c r="E3184" s="325"/>
      <c r="F3184" s="325"/>
      <c r="G3184" s="326"/>
      <c r="H3184" s="326"/>
      <c r="I3184" s="326"/>
      <c r="J3184" s="327"/>
      <c r="K3184" s="327"/>
      <c r="L3184" s="327"/>
      <c r="M3184" s="328" t="str">
        <f>IF(ISNUMBER(#REF!),#REF! -#REF!, IF(ISNUMBER(#REF!),#REF!* 0.1, ""))</f>
        <v/>
      </c>
      <c r="N3184" s="329" t="str">
        <f t="shared" si="163"/>
        <v/>
      </c>
      <c r="O3184" s="330" t="str">
        <f t="shared" si="162"/>
        <v/>
      </c>
      <c r="P3184" s="331" t="str">
        <f t="shared" si="164"/>
        <v/>
      </c>
      <c r="Q3184" s="329"/>
      <c r="R3184" s="329"/>
      <c r="S3184" s="329"/>
      <c r="T3184" s="326"/>
      <c r="U3184" s="317"/>
    </row>
    <row r="3185" spans="1:21" x14ac:dyDescent="0.3">
      <c r="A3185" s="322"/>
      <c r="B3185" s="322"/>
      <c r="C3185" s="323"/>
      <c r="D3185" s="324"/>
      <c r="E3185" s="325"/>
      <c r="F3185" s="325"/>
      <c r="G3185" s="326"/>
      <c r="H3185" s="326"/>
      <c r="I3185" s="326"/>
      <c r="J3185" s="327"/>
      <c r="K3185" s="327"/>
      <c r="L3185" s="327"/>
      <c r="M3185" s="328" t="str">
        <f>IF(ISNUMBER(#REF!),#REF! -#REF!, IF(ISNUMBER(#REF!),#REF!* 0.1, ""))</f>
        <v/>
      </c>
      <c r="N3185" s="329" t="str">
        <f t="shared" si="163"/>
        <v/>
      </c>
      <c r="O3185" s="330" t="str">
        <f t="shared" si="162"/>
        <v/>
      </c>
      <c r="P3185" s="331" t="str">
        <f t="shared" si="164"/>
        <v/>
      </c>
      <c r="Q3185" s="329"/>
      <c r="R3185" s="329"/>
      <c r="S3185" s="329"/>
      <c r="T3185" s="326"/>
      <c r="U3185" s="317"/>
    </row>
    <row r="3186" spans="1:21" x14ac:dyDescent="0.3">
      <c r="A3186" s="322"/>
      <c r="B3186" s="322"/>
      <c r="C3186" s="323"/>
      <c r="D3186" s="324"/>
      <c r="E3186" s="325"/>
      <c r="F3186" s="325"/>
      <c r="G3186" s="326"/>
      <c r="H3186" s="326"/>
      <c r="I3186" s="326"/>
      <c r="J3186" s="327"/>
      <c r="K3186" s="327"/>
      <c r="L3186" s="327"/>
      <c r="M3186" s="328" t="str">
        <f>IF(ISNUMBER(#REF!),#REF! -#REF!, IF(ISNUMBER(#REF!),#REF!* 0.1, ""))</f>
        <v/>
      </c>
      <c r="N3186" s="329" t="str">
        <f t="shared" si="163"/>
        <v/>
      </c>
      <c r="O3186" s="330" t="str">
        <f t="shared" si="162"/>
        <v/>
      </c>
      <c r="P3186" s="331" t="str">
        <f t="shared" si="164"/>
        <v/>
      </c>
      <c r="Q3186" s="329"/>
      <c r="R3186" s="329"/>
      <c r="S3186" s="329"/>
      <c r="T3186" s="326"/>
      <c r="U3186" s="317"/>
    </row>
    <row r="3187" spans="1:21" x14ac:dyDescent="0.3">
      <c r="A3187" s="322"/>
      <c r="B3187" s="322"/>
      <c r="C3187" s="323"/>
      <c r="D3187" s="324"/>
      <c r="E3187" s="325"/>
      <c r="F3187" s="325"/>
      <c r="G3187" s="326"/>
      <c r="H3187" s="326"/>
      <c r="I3187" s="326"/>
      <c r="J3187" s="327"/>
      <c r="K3187" s="327"/>
      <c r="L3187" s="327"/>
      <c r="M3187" s="328" t="str">
        <f>IF(ISNUMBER(#REF!),#REF! -#REF!, IF(ISNUMBER(#REF!),#REF!* 0.1, ""))</f>
        <v/>
      </c>
      <c r="N3187" s="329" t="str">
        <f t="shared" si="163"/>
        <v/>
      </c>
      <c r="O3187" s="330" t="str">
        <f t="shared" si="162"/>
        <v/>
      </c>
      <c r="P3187" s="331" t="str">
        <f t="shared" si="164"/>
        <v/>
      </c>
      <c r="Q3187" s="329"/>
      <c r="R3187" s="329"/>
      <c r="S3187" s="329"/>
      <c r="T3187" s="326"/>
      <c r="U3187" s="317"/>
    </row>
    <row r="3188" spans="1:21" x14ac:dyDescent="0.3">
      <c r="A3188" s="322"/>
      <c r="B3188" s="322"/>
      <c r="C3188" s="323"/>
      <c r="D3188" s="324"/>
      <c r="E3188" s="325"/>
      <c r="F3188" s="325"/>
      <c r="G3188" s="326"/>
      <c r="H3188" s="326"/>
      <c r="I3188" s="326"/>
      <c r="J3188" s="327"/>
      <c r="K3188" s="327"/>
      <c r="L3188" s="327"/>
      <c r="M3188" s="328" t="str">
        <f>IF(ISNUMBER(#REF!),#REF! -#REF!, IF(ISNUMBER(#REF!),#REF!* 0.1, ""))</f>
        <v/>
      </c>
      <c r="N3188" s="329" t="str">
        <f t="shared" si="163"/>
        <v/>
      </c>
      <c r="O3188" s="330" t="str">
        <f t="shared" si="162"/>
        <v/>
      </c>
      <c r="P3188" s="331" t="str">
        <f t="shared" si="164"/>
        <v/>
      </c>
      <c r="Q3188" s="329"/>
      <c r="R3188" s="329"/>
      <c r="S3188" s="329"/>
      <c r="T3188" s="326"/>
      <c r="U3188" s="317"/>
    </row>
    <row r="3189" spans="1:21" x14ac:dyDescent="0.3">
      <c r="A3189" s="322"/>
      <c r="B3189" s="322"/>
      <c r="C3189" s="323"/>
      <c r="D3189" s="324"/>
      <c r="E3189" s="325"/>
      <c r="F3189" s="325"/>
      <c r="G3189" s="326"/>
      <c r="H3189" s="326"/>
      <c r="I3189" s="326"/>
      <c r="J3189" s="327"/>
      <c r="K3189" s="327"/>
      <c r="L3189" s="327"/>
      <c r="M3189" s="328" t="str">
        <f>IF(ISNUMBER(#REF!),#REF! -#REF!, IF(ISNUMBER(#REF!),#REF!* 0.1, ""))</f>
        <v/>
      </c>
      <c r="N3189" s="329" t="str">
        <f t="shared" si="163"/>
        <v/>
      </c>
      <c r="O3189" s="330" t="str">
        <f t="shared" si="162"/>
        <v/>
      </c>
      <c r="P3189" s="331" t="str">
        <f t="shared" si="164"/>
        <v/>
      </c>
      <c r="Q3189" s="329"/>
      <c r="R3189" s="329"/>
      <c r="S3189" s="329"/>
      <c r="T3189" s="326"/>
      <c r="U3189" s="317"/>
    </row>
    <row r="3190" spans="1:21" x14ac:dyDescent="0.3">
      <c r="A3190" s="322"/>
      <c r="B3190" s="322"/>
      <c r="C3190" s="323"/>
      <c r="D3190" s="324"/>
      <c r="E3190" s="325"/>
      <c r="F3190" s="325"/>
      <c r="G3190" s="326"/>
      <c r="H3190" s="326"/>
      <c r="I3190" s="326"/>
      <c r="J3190" s="327"/>
      <c r="K3190" s="327"/>
      <c r="L3190" s="327"/>
      <c r="M3190" s="328" t="str">
        <f>IF(ISNUMBER(#REF!),#REF! -#REF!, IF(ISNUMBER(#REF!),#REF!* 0.1, ""))</f>
        <v/>
      </c>
      <c r="N3190" s="329" t="str">
        <f t="shared" si="163"/>
        <v/>
      </c>
      <c r="O3190" s="330" t="str">
        <f t="shared" si="162"/>
        <v/>
      </c>
      <c r="P3190" s="331" t="str">
        <f t="shared" si="164"/>
        <v/>
      </c>
      <c r="Q3190" s="329"/>
      <c r="R3190" s="329"/>
      <c r="S3190" s="329"/>
      <c r="T3190" s="326"/>
      <c r="U3190" s="317"/>
    </row>
    <row r="3191" spans="1:21" x14ac:dyDescent="0.3">
      <c r="A3191" s="322"/>
      <c r="B3191" s="322"/>
      <c r="C3191" s="323"/>
      <c r="D3191" s="324"/>
      <c r="E3191" s="325"/>
      <c r="F3191" s="325"/>
      <c r="G3191" s="326"/>
      <c r="H3191" s="326"/>
      <c r="I3191" s="326"/>
      <c r="J3191" s="327"/>
      <c r="K3191" s="327"/>
      <c r="L3191" s="327"/>
      <c r="M3191" s="328" t="str">
        <f>IF(ISNUMBER(#REF!),#REF! -#REF!, IF(ISNUMBER(#REF!),#REF!* 0.1, ""))</f>
        <v/>
      </c>
      <c r="N3191" s="329" t="str">
        <f t="shared" si="163"/>
        <v/>
      </c>
      <c r="O3191" s="330" t="str">
        <f t="shared" si="162"/>
        <v/>
      </c>
      <c r="P3191" s="331" t="str">
        <f t="shared" si="164"/>
        <v/>
      </c>
      <c r="Q3191" s="329"/>
      <c r="R3191" s="329"/>
      <c r="S3191" s="329"/>
      <c r="T3191" s="326"/>
      <c r="U3191" s="317"/>
    </row>
    <row r="3192" spans="1:21" x14ac:dyDescent="0.3">
      <c r="A3192" s="322"/>
      <c r="B3192" s="322"/>
      <c r="C3192" s="323"/>
      <c r="D3192" s="324"/>
      <c r="E3192" s="325"/>
      <c r="F3192" s="325"/>
      <c r="G3192" s="326"/>
      <c r="H3192" s="326"/>
      <c r="I3192" s="326"/>
      <c r="J3192" s="327"/>
      <c r="K3192" s="327"/>
      <c r="L3192" s="327"/>
      <c r="M3192" s="328" t="str">
        <f>IF(ISNUMBER(#REF!),#REF! -#REF!, IF(ISNUMBER(#REF!),#REF!* 0.1, ""))</f>
        <v/>
      </c>
      <c r="N3192" s="329" t="str">
        <f t="shared" si="163"/>
        <v/>
      </c>
      <c r="O3192" s="330" t="str">
        <f t="shared" si="162"/>
        <v/>
      </c>
      <c r="P3192" s="331" t="str">
        <f t="shared" si="164"/>
        <v/>
      </c>
      <c r="Q3192" s="329"/>
      <c r="R3192" s="329"/>
      <c r="S3192" s="329"/>
      <c r="T3192" s="326"/>
      <c r="U3192" s="317"/>
    </row>
    <row r="3193" spans="1:21" x14ac:dyDescent="0.3">
      <c r="A3193" s="322"/>
      <c r="B3193" s="322"/>
      <c r="C3193" s="323"/>
      <c r="D3193" s="324"/>
      <c r="E3193" s="325"/>
      <c r="F3193" s="325"/>
      <c r="G3193" s="326"/>
      <c r="H3193" s="326"/>
      <c r="I3193" s="326"/>
      <c r="J3193" s="327"/>
      <c r="K3193" s="327"/>
      <c r="L3193" s="327"/>
      <c r="M3193" s="328" t="str">
        <f>IF(ISNUMBER(#REF!),#REF! -#REF!, IF(ISNUMBER(#REF!),#REF!* 0.1, ""))</f>
        <v/>
      </c>
      <c r="N3193" s="329" t="str">
        <f t="shared" si="163"/>
        <v/>
      </c>
      <c r="O3193" s="330" t="str">
        <f t="shared" si="162"/>
        <v/>
      </c>
      <c r="P3193" s="331" t="str">
        <f t="shared" si="164"/>
        <v/>
      </c>
      <c r="Q3193" s="329"/>
      <c r="R3193" s="329"/>
      <c r="S3193" s="329"/>
      <c r="T3193" s="326"/>
      <c r="U3193" s="317"/>
    </row>
    <row r="3194" spans="1:21" x14ac:dyDescent="0.3">
      <c r="A3194" s="322"/>
      <c r="B3194" s="322"/>
      <c r="C3194" s="323"/>
      <c r="D3194" s="324"/>
      <c r="E3194" s="325"/>
      <c r="F3194" s="325"/>
      <c r="G3194" s="326"/>
      <c r="H3194" s="326"/>
      <c r="I3194" s="326"/>
      <c r="J3194" s="327"/>
      <c r="K3194" s="327"/>
      <c r="L3194" s="327"/>
      <c r="M3194" s="328" t="str">
        <f>IF(ISNUMBER(#REF!),#REF! -#REF!, IF(ISNUMBER(#REF!),#REF!* 0.1, ""))</f>
        <v/>
      </c>
      <c r="N3194" s="329" t="str">
        <f t="shared" si="163"/>
        <v/>
      </c>
      <c r="O3194" s="330" t="str">
        <f t="shared" si="162"/>
        <v/>
      </c>
      <c r="P3194" s="331" t="str">
        <f t="shared" si="164"/>
        <v/>
      </c>
      <c r="Q3194" s="329"/>
      <c r="R3194" s="329"/>
      <c r="S3194" s="329"/>
      <c r="T3194" s="326"/>
      <c r="U3194" s="317"/>
    </row>
    <row r="3195" spans="1:21" x14ac:dyDescent="0.3">
      <c r="A3195" s="322"/>
      <c r="B3195" s="322"/>
      <c r="C3195" s="323"/>
      <c r="D3195" s="324"/>
      <c r="E3195" s="325"/>
      <c r="F3195" s="325"/>
      <c r="G3195" s="326"/>
      <c r="H3195" s="326"/>
      <c r="I3195" s="326"/>
      <c r="J3195" s="327"/>
      <c r="K3195" s="327"/>
      <c r="L3195" s="327"/>
      <c r="M3195" s="328" t="str">
        <f>IF(ISNUMBER(#REF!),#REF! -#REF!, IF(ISNUMBER(#REF!),#REF!* 0.1, ""))</f>
        <v/>
      </c>
      <c r="N3195" s="329" t="str">
        <f t="shared" si="163"/>
        <v/>
      </c>
      <c r="O3195" s="330" t="str">
        <f t="shared" si="162"/>
        <v/>
      </c>
      <c r="P3195" s="331" t="str">
        <f t="shared" si="164"/>
        <v/>
      </c>
      <c r="Q3195" s="329"/>
      <c r="R3195" s="329"/>
      <c r="S3195" s="329"/>
      <c r="T3195" s="326"/>
      <c r="U3195" s="317"/>
    </row>
    <row r="3196" spans="1:21" x14ac:dyDescent="0.3">
      <c r="A3196" s="322"/>
      <c r="B3196" s="322"/>
      <c r="C3196" s="323"/>
      <c r="D3196" s="324"/>
      <c r="E3196" s="325"/>
      <c r="F3196" s="325"/>
      <c r="G3196" s="326"/>
      <c r="H3196" s="326"/>
      <c r="I3196" s="326"/>
      <c r="J3196" s="327"/>
      <c r="K3196" s="327"/>
      <c r="L3196" s="327"/>
      <c r="M3196" s="328" t="str">
        <f>IF(ISNUMBER(#REF!),#REF! -#REF!, IF(ISNUMBER(#REF!),#REF!* 0.1, ""))</f>
        <v/>
      </c>
      <c r="N3196" s="329" t="str">
        <f t="shared" si="163"/>
        <v/>
      </c>
      <c r="O3196" s="330" t="str">
        <f t="shared" si="162"/>
        <v/>
      </c>
      <c r="P3196" s="331" t="str">
        <f t="shared" si="164"/>
        <v/>
      </c>
      <c r="Q3196" s="329"/>
      <c r="R3196" s="329"/>
      <c r="S3196" s="329"/>
      <c r="T3196" s="326"/>
      <c r="U3196" s="317"/>
    </row>
    <row r="3197" spans="1:21" x14ac:dyDescent="0.3">
      <c r="A3197" s="322"/>
      <c r="B3197" s="322"/>
      <c r="C3197" s="323"/>
      <c r="D3197" s="324"/>
      <c r="E3197" s="325"/>
      <c r="F3197" s="325"/>
      <c r="G3197" s="326"/>
      <c r="H3197" s="326"/>
      <c r="I3197" s="326"/>
      <c r="J3197" s="327"/>
      <c r="K3197" s="327"/>
      <c r="L3197" s="327"/>
      <c r="M3197" s="328" t="str">
        <f>IF(ISNUMBER(#REF!),#REF! -#REF!, IF(ISNUMBER(#REF!),#REF!* 0.1, ""))</f>
        <v/>
      </c>
      <c r="N3197" s="329" t="str">
        <f t="shared" si="163"/>
        <v/>
      </c>
      <c r="O3197" s="330" t="str">
        <f t="shared" si="162"/>
        <v/>
      </c>
      <c r="P3197" s="331" t="str">
        <f t="shared" si="164"/>
        <v/>
      </c>
      <c r="Q3197" s="329"/>
      <c r="R3197" s="329"/>
      <c r="S3197" s="329"/>
      <c r="T3197" s="326"/>
      <c r="U3197" s="317"/>
    </row>
    <row r="3198" spans="1:21" x14ac:dyDescent="0.3">
      <c r="A3198" s="322"/>
      <c r="B3198" s="322"/>
      <c r="C3198" s="323"/>
      <c r="D3198" s="324"/>
      <c r="E3198" s="325"/>
      <c r="F3198" s="325"/>
      <c r="G3198" s="326"/>
      <c r="H3198" s="326"/>
      <c r="I3198" s="326"/>
      <c r="J3198" s="327"/>
      <c r="K3198" s="327"/>
      <c r="L3198" s="327"/>
      <c r="M3198" s="328" t="str">
        <f>IF(ISNUMBER(#REF!),#REF! -#REF!, IF(ISNUMBER(#REF!),#REF!* 0.1, ""))</f>
        <v/>
      </c>
      <c r="N3198" s="329" t="str">
        <f t="shared" si="163"/>
        <v/>
      </c>
      <c r="O3198" s="330" t="str">
        <f t="shared" si="162"/>
        <v/>
      </c>
      <c r="P3198" s="331" t="str">
        <f t="shared" si="164"/>
        <v/>
      </c>
      <c r="Q3198" s="329"/>
      <c r="R3198" s="329"/>
      <c r="S3198" s="329"/>
      <c r="T3198" s="326"/>
      <c r="U3198" s="317"/>
    </row>
    <row r="3199" spans="1:21" x14ac:dyDescent="0.3">
      <c r="A3199" s="322"/>
      <c r="B3199" s="322"/>
      <c r="C3199" s="323"/>
      <c r="D3199" s="324"/>
      <c r="E3199" s="325"/>
      <c r="F3199" s="325"/>
      <c r="G3199" s="326"/>
      <c r="H3199" s="326"/>
      <c r="I3199" s="326"/>
      <c r="J3199" s="327"/>
      <c r="K3199" s="327"/>
      <c r="L3199" s="327"/>
      <c r="M3199" s="328" t="str">
        <f>IF(ISNUMBER(#REF!),#REF! -#REF!, IF(ISNUMBER(#REF!),#REF!* 0.1, ""))</f>
        <v/>
      </c>
      <c r="N3199" s="329" t="str">
        <f t="shared" si="163"/>
        <v/>
      </c>
      <c r="O3199" s="330" t="str">
        <f t="shared" si="162"/>
        <v/>
      </c>
      <c r="P3199" s="331" t="str">
        <f t="shared" si="164"/>
        <v/>
      </c>
      <c r="Q3199" s="329"/>
      <c r="R3199" s="329"/>
      <c r="S3199" s="329"/>
      <c r="T3199" s="326"/>
      <c r="U3199" s="317"/>
    </row>
    <row r="3200" spans="1:21" x14ac:dyDescent="0.3">
      <c r="A3200" s="322"/>
      <c r="B3200" s="322"/>
      <c r="C3200" s="323"/>
      <c r="D3200" s="324"/>
      <c r="E3200" s="325"/>
      <c r="F3200" s="325"/>
      <c r="G3200" s="326"/>
      <c r="H3200" s="326"/>
      <c r="I3200" s="326"/>
      <c r="J3200" s="327"/>
      <c r="K3200" s="327"/>
      <c r="L3200" s="327"/>
      <c r="M3200" s="328" t="str">
        <f>IF(ISNUMBER(#REF!),#REF! -#REF!, IF(ISNUMBER(#REF!),#REF!* 0.1, ""))</f>
        <v/>
      </c>
      <c r="N3200" s="329" t="str">
        <f t="shared" si="163"/>
        <v/>
      </c>
      <c r="O3200" s="330" t="str">
        <f t="shared" si="162"/>
        <v/>
      </c>
      <c r="P3200" s="331" t="str">
        <f t="shared" si="164"/>
        <v/>
      </c>
      <c r="Q3200" s="329"/>
      <c r="R3200" s="329"/>
      <c r="S3200" s="329"/>
      <c r="T3200" s="326"/>
      <c r="U3200" s="317"/>
    </row>
    <row r="3201" spans="1:21" x14ac:dyDescent="0.3">
      <c r="A3201" s="322"/>
      <c r="B3201" s="322"/>
      <c r="C3201" s="323"/>
      <c r="D3201" s="324"/>
      <c r="E3201" s="325"/>
      <c r="F3201" s="325"/>
      <c r="G3201" s="326"/>
      <c r="H3201" s="326"/>
      <c r="I3201" s="326"/>
      <c r="J3201" s="327"/>
      <c r="K3201" s="327"/>
      <c r="L3201" s="327"/>
      <c r="M3201" s="328" t="str">
        <f>IF(ISNUMBER(#REF!),#REF! -#REF!, IF(ISNUMBER(#REF!),#REF!* 0.1, ""))</f>
        <v/>
      </c>
      <c r="N3201" s="329" t="str">
        <f t="shared" si="163"/>
        <v/>
      </c>
      <c r="O3201" s="330" t="str">
        <f t="shared" si="162"/>
        <v/>
      </c>
      <c r="P3201" s="331" t="str">
        <f t="shared" si="164"/>
        <v/>
      </c>
      <c r="Q3201" s="329"/>
      <c r="R3201" s="329"/>
      <c r="S3201" s="329"/>
      <c r="T3201" s="326"/>
      <c r="U3201" s="317"/>
    </row>
    <row r="3202" spans="1:21" x14ac:dyDescent="0.3">
      <c r="A3202" s="322"/>
      <c r="B3202" s="322"/>
      <c r="C3202" s="323"/>
      <c r="D3202" s="324"/>
      <c r="E3202" s="325"/>
      <c r="F3202" s="325"/>
      <c r="G3202" s="326"/>
      <c r="H3202" s="326"/>
      <c r="I3202" s="326"/>
      <c r="J3202" s="327"/>
      <c r="K3202" s="327"/>
      <c r="L3202" s="327"/>
      <c r="M3202" s="328" t="str">
        <f>IF(ISNUMBER(#REF!),#REF! -#REF!, IF(ISNUMBER(#REF!),#REF!* 0.1, ""))</f>
        <v/>
      </c>
      <c r="N3202" s="329" t="str">
        <f t="shared" si="163"/>
        <v/>
      </c>
      <c r="O3202" s="330" t="str">
        <f t="shared" si="162"/>
        <v/>
      </c>
      <c r="P3202" s="331" t="str">
        <f t="shared" si="164"/>
        <v/>
      </c>
      <c r="Q3202" s="329"/>
      <c r="R3202" s="329"/>
      <c r="S3202" s="329"/>
      <c r="T3202" s="326"/>
      <c r="U3202" s="317"/>
    </row>
    <row r="3203" spans="1:21" x14ac:dyDescent="0.3">
      <c r="A3203" s="322"/>
      <c r="B3203" s="322"/>
      <c r="C3203" s="323"/>
      <c r="D3203" s="324"/>
      <c r="E3203" s="325"/>
      <c r="F3203" s="325"/>
      <c r="G3203" s="326"/>
      <c r="H3203" s="326"/>
      <c r="I3203" s="326"/>
      <c r="J3203" s="327"/>
      <c r="K3203" s="327"/>
      <c r="L3203" s="327"/>
      <c r="M3203" s="328" t="str">
        <f>IF(ISNUMBER(#REF!),#REF! -#REF!, IF(ISNUMBER(#REF!),#REF!* 0.1, ""))</f>
        <v/>
      </c>
      <c r="N3203" s="329" t="str">
        <f t="shared" si="163"/>
        <v/>
      </c>
      <c r="O3203" s="330" t="str">
        <f t="shared" si="162"/>
        <v/>
      </c>
      <c r="P3203" s="331" t="str">
        <f t="shared" si="164"/>
        <v/>
      </c>
      <c r="Q3203" s="329"/>
      <c r="R3203" s="329"/>
      <c r="S3203" s="329"/>
      <c r="T3203" s="326"/>
      <c r="U3203" s="317"/>
    </row>
    <row r="3204" spans="1:21" x14ac:dyDescent="0.3">
      <c r="A3204" s="322"/>
      <c r="B3204" s="322"/>
      <c r="C3204" s="323"/>
      <c r="D3204" s="324"/>
      <c r="E3204" s="325"/>
      <c r="F3204" s="325"/>
      <c r="G3204" s="326"/>
      <c r="H3204" s="326"/>
      <c r="I3204" s="326"/>
      <c r="J3204" s="327"/>
      <c r="K3204" s="327"/>
      <c r="L3204" s="327"/>
      <c r="M3204" s="328" t="str">
        <f>IF(ISNUMBER(#REF!),#REF! -#REF!, IF(ISNUMBER(#REF!),#REF!* 0.1, ""))</f>
        <v/>
      </c>
      <c r="N3204" s="329" t="str">
        <f t="shared" si="163"/>
        <v/>
      </c>
      <c r="O3204" s="330" t="str">
        <f t="shared" si="162"/>
        <v/>
      </c>
      <c r="P3204" s="331" t="str">
        <f t="shared" si="164"/>
        <v/>
      </c>
      <c r="Q3204" s="329"/>
      <c r="R3204" s="329"/>
      <c r="S3204" s="329"/>
      <c r="T3204" s="326"/>
      <c r="U3204" s="317"/>
    </row>
    <row r="3205" spans="1:21" x14ac:dyDescent="0.3">
      <c r="A3205" s="322"/>
      <c r="B3205" s="322"/>
      <c r="C3205" s="323"/>
      <c r="D3205" s="324"/>
      <c r="E3205" s="325"/>
      <c r="F3205" s="325"/>
      <c r="G3205" s="326"/>
      <c r="H3205" s="326"/>
      <c r="I3205" s="326"/>
      <c r="J3205" s="327"/>
      <c r="K3205" s="327"/>
      <c r="L3205" s="327"/>
      <c r="M3205" s="328" t="str">
        <f>IF(ISNUMBER(#REF!),#REF! -#REF!, IF(ISNUMBER(#REF!),#REF!* 0.1, ""))</f>
        <v/>
      </c>
      <c r="N3205" s="329" t="str">
        <f t="shared" si="163"/>
        <v/>
      </c>
      <c r="O3205" s="330" t="str">
        <f t="shared" si="162"/>
        <v/>
      </c>
      <c r="P3205" s="331" t="str">
        <f t="shared" si="164"/>
        <v/>
      </c>
      <c r="Q3205" s="329"/>
      <c r="R3205" s="329"/>
      <c r="S3205" s="329"/>
      <c r="T3205" s="326"/>
      <c r="U3205" s="317"/>
    </row>
    <row r="3206" spans="1:21" x14ac:dyDescent="0.3">
      <c r="A3206" s="322"/>
      <c r="B3206" s="322"/>
      <c r="C3206" s="323"/>
      <c r="D3206" s="324"/>
      <c r="E3206" s="325"/>
      <c r="F3206" s="325"/>
      <c r="G3206" s="326"/>
      <c r="H3206" s="326"/>
      <c r="I3206" s="326"/>
      <c r="J3206" s="327"/>
      <c r="K3206" s="327"/>
      <c r="L3206" s="327"/>
      <c r="M3206" s="328" t="str">
        <f>IF(ISNUMBER(#REF!),#REF! -#REF!, IF(ISNUMBER(#REF!),#REF!* 0.1, ""))</f>
        <v/>
      </c>
      <c r="N3206" s="329" t="str">
        <f t="shared" si="163"/>
        <v/>
      </c>
      <c r="O3206" s="330" t="str">
        <f t="shared" si="162"/>
        <v/>
      </c>
      <c r="P3206" s="331" t="str">
        <f t="shared" si="164"/>
        <v/>
      </c>
      <c r="Q3206" s="329"/>
      <c r="R3206" s="329"/>
      <c r="S3206" s="329"/>
      <c r="T3206" s="326"/>
      <c r="U3206" s="317"/>
    </row>
    <row r="3207" spans="1:21" x14ac:dyDescent="0.3">
      <c r="A3207" s="322"/>
      <c r="B3207" s="322"/>
      <c r="C3207" s="323"/>
      <c r="D3207" s="324"/>
      <c r="E3207" s="325"/>
      <c r="F3207" s="325"/>
      <c r="G3207" s="326"/>
      <c r="H3207" s="326"/>
      <c r="I3207" s="326"/>
      <c r="J3207" s="327"/>
      <c r="K3207" s="327"/>
      <c r="L3207" s="327"/>
      <c r="M3207" s="328" t="str">
        <f>IF(ISNUMBER(#REF!),#REF! -#REF!, IF(ISNUMBER(#REF!),#REF!* 0.1, ""))</f>
        <v/>
      </c>
      <c r="N3207" s="329" t="str">
        <f t="shared" si="163"/>
        <v/>
      </c>
      <c r="O3207" s="330" t="str">
        <f t="shared" ref="O3207:O3270" si="165">IF(ISBLANK(M3207),"",IF(ISBLANK($O$2),M3207,M3207*1000*$O$2))</f>
        <v/>
      </c>
      <c r="P3207" s="331" t="str">
        <f t="shared" si="164"/>
        <v/>
      </c>
      <c r="Q3207" s="329"/>
      <c r="R3207" s="329"/>
      <c r="S3207" s="329"/>
      <c r="T3207" s="326"/>
      <c r="U3207" s="317"/>
    </row>
    <row r="3208" spans="1:21" x14ac:dyDescent="0.3">
      <c r="A3208" s="322"/>
      <c r="B3208" s="322"/>
      <c r="C3208" s="323"/>
      <c r="D3208" s="324"/>
      <c r="E3208" s="325"/>
      <c r="F3208" s="325"/>
      <c r="G3208" s="326"/>
      <c r="H3208" s="326"/>
      <c r="I3208" s="326"/>
      <c r="J3208" s="327"/>
      <c r="K3208" s="327"/>
      <c r="L3208" s="327"/>
      <c r="M3208" s="328" t="str">
        <f>IF(ISNUMBER(#REF!),#REF! -#REF!, IF(ISNUMBER(#REF!),#REF!* 0.1, ""))</f>
        <v/>
      </c>
      <c r="N3208" s="329" t="str">
        <f t="shared" si="163"/>
        <v/>
      </c>
      <c r="O3208" s="330" t="str">
        <f t="shared" si="165"/>
        <v/>
      </c>
      <c r="P3208" s="331" t="str">
        <f t="shared" si="164"/>
        <v/>
      </c>
      <c r="Q3208" s="329"/>
      <c r="R3208" s="329"/>
      <c r="S3208" s="329"/>
      <c r="T3208" s="326"/>
      <c r="U3208" s="317"/>
    </row>
    <row r="3209" spans="1:21" x14ac:dyDescent="0.3">
      <c r="A3209" s="322"/>
      <c r="B3209" s="322"/>
      <c r="C3209" s="323"/>
      <c r="D3209" s="324"/>
      <c r="E3209" s="325"/>
      <c r="F3209" s="325"/>
      <c r="G3209" s="326"/>
      <c r="H3209" s="326"/>
      <c r="I3209" s="326"/>
      <c r="J3209" s="327"/>
      <c r="K3209" s="327"/>
      <c r="L3209" s="327"/>
      <c r="M3209" s="328" t="str">
        <f>IF(ISNUMBER(#REF!),#REF! -#REF!, IF(ISNUMBER(#REF!),#REF!* 0.1, ""))</f>
        <v/>
      </c>
      <c r="N3209" s="329" t="str">
        <f t="shared" si="163"/>
        <v/>
      </c>
      <c r="O3209" s="330" t="str">
        <f t="shared" si="165"/>
        <v/>
      </c>
      <c r="P3209" s="331" t="str">
        <f t="shared" si="164"/>
        <v/>
      </c>
      <c r="Q3209" s="329"/>
      <c r="R3209" s="329"/>
      <c r="S3209" s="329"/>
      <c r="T3209" s="326"/>
      <c r="U3209" s="317"/>
    </row>
    <row r="3210" spans="1:21" x14ac:dyDescent="0.3">
      <c r="A3210" s="322"/>
      <c r="B3210" s="322"/>
      <c r="C3210" s="323"/>
      <c r="D3210" s="324"/>
      <c r="E3210" s="325"/>
      <c r="F3210" s="325"/>
      <c r="G3210" s="326"/>
      <c r="H3210" s="326"/>
      <c r="I3210" s="326"/>
      <c r="J3210" s="327"/>
      <c r="K3210" s="327"/>
      <c r="L3210" s="327"/>
      <c r="M3210" s="328" t="str">
        <f>IF(ISNUMBER(#REF!),#REF! -#REF!, IF(ISNUMBER(#REF!),#REF!* 0.1, ""))</f>
        <v/>
      </c>
      <c r="N3210" s="329" t="str">
        <f t="shared" si="163"/>
        <v/>
      </c>
      <c r="O3210" s="330" t="str">
        <f t="shared" si="165"/>
        <v/>
      </c>
      <c r="P3210" s="331" t="str">
        <f t="shared" si="164"/>
        <v/>
      </c>
      <c r="Q3210" s="329"/>
      <c r="R3210" s="329"/>
      <c r="S3210" s="329"/>
      <c r="T3210" s="326"/>
      <c r="U3210" s="317"/>
    </row>
    <row r="3211" spans="1:21" x14ac:dyDescent="0.3">
      <c r="A3211" s="322"/>
      <c r="B3211" s="322"/>
      <c r="C3211" s="323"/>
      <c r="D3211" s="324"/>
      <c r="E3211" s="325"/>
      <c r="F3211" s="325"/>
      <c r="G3211" s="326"/>
      <c r="H3211" s="326"/>
      <c r="I3211" s="326"/>
      <c r="J3211" s="327"/>
      <c r="K3211" s="327"/>
      <c r="L3211" s="327"/>
      <c r="M3211" s="328" t="str">
        <f>IF(ISNUMBER(#REF!),#REF! -#REF!, IF(ISNUMBER(#REF!),#REF!* 0.1, ""))</f>
        <v/>
      </c>
      <c r="N3211" s="329" t="str">
        <f t="shared" si="163"/>
        <v/>
      </c>
      <c r="O3211" s="330" t="str">
        <f t="shared" si="165"/>
        <v/>
      </c>
      <c r="P3211" s="331" t="str">
        <f t="shared" si="164"/>
        <v/>
      </c>
      <c r="Q3211" s="329"/>
      <c r="R3211" s="329"/>
      <c r="S3211" s="329"/>
      <c r="T3211" s="326"/>
      <c r="U3211" s="317"/>
    </row>
    <row r="3212" spans="1:21" x14ac:dyDescent="0.3">
      <c r="A3212" s="322"/>
      <c r="B3212" s="322"/>
      <c r="C3212" s="323"/>
      <c r="D3212" s="324"/>
      <c r="E3212" s="325"/>
      <c r="F3212" s="325"/>
      <c r="G3212" s="326"/>
      <c r="H3212" s="326"/>
      <c r="I3212" s="326"/>
      <c r="J3212" s="327"/>
      <c r="K3212" s="327"/>
      <c r="L3212" s="327"/>
      <c r="M3212" s="328" t="str">
        <f>IF(ISNUMBER(#REF!),#REF! -#REF!, IF(ISNUMBER(#REF!),#REF!* 0.1, ""))</f>
        <v/>
      </c>
      <c r="N3212" s="329" t="str">
        <f t="shared" si="163"/>
        <v/>
      </c>
      <c r="O3212" s="330" t="str">
        <f t="shared" si="165"/>
        <v/>
      </c>
      <c r="P3212" s="331" t="str">
        <f t="shared" si="164"/>
        <v/>
      </c>
      <c r="Q3212" s="329"/>
      <c r="R3212" s="329"/>
      <c r="S3212" s="329"/>
      <c r="T3212" s="326"/>
      <c r="U3212" s="317"/>
    </row>
    <row r="3213" spans="1:21" x14ac:dyDescent="0.3">
      <c r="A3213" s="322"/>
      <c r="B3213" s="322"/>
      <c r="C3213" s="323"/>
      <c r="D3213" s="324"/>
      <c r="E3213" s="325"/>
      <c r="F3213" s="325"/>
      <c r="G3213" s="326"/>
      <c r="H3213" s="326"/>
      <c r="I3213" s="326"/>
      <c r="J3213" s="327"/>
      <c r="K3213" s="327"/>
      <c r="L3213" s="327"/>
      <c r="M3213" s="328" t="str">
        <f>IF(ISNUMBER(#REF!),#REF! -#REF!, IF(ISNUMBER(#REF!),#REF!* 0.1, ""))</f>
        <v/>
      </c>
      <c r="N3213" s="329" t="str">
        <f t="shared" si="163"/>
        <v/>
      </c>
      <c r="O3213" s="330" t="str">
        <f t="shared" si="165"/>
        <v/>
      </c>
      <c r="P3213" s="331" t="str">
        <f t="shared" si="164"/>
        <v/>
      </c>
      <c r="Q3213" s="329"/>
      <c r="R3213" s="329"/>
      <c r="S3213" s="329"/>
      <c r="T3213" s="326"/>
      <c r="U3213" s="317"/>
    </row>
    <row r="3214" spans="1:21" x14ac:dyDescent="0.3">
      <c r="A3214" s="322"/>
      <c r="B3214" s="322"/>
      <c r="C3214" s="323"/>
      <c r="D3214" s="324"/>
      <c r="E3214" s="325"/>
      <c r="F3214" s="325"/>
      <c r="G3214" s="326"/>
      <c r="H3214" s="326"/>
      <c r="I3214" s="326"/>
      <c r="J3214" s="327"/>
      <c r="K3214" s="327"/>
      <c r="L3214" s="327"/>
      <c r="M3214" s="328" t="str">
        <f>IF(ISNUMBER(#REF!),#REF! -#REF!, IF(ISNUMBER(#REF!),#REF!* 0.1, ""))</f>
        <v/>
      </c>
      <c r="N3214" s="329" t="str">
        <f t="shared" si="163"/>
        <v/>
      </c>
      <c r="O3214" s="330" t="str">
        <f t="shared" si="165"/>
        <v/>
      </c>
      <c r="P3214" s="331" t="str">
        <f t="shared" si="164"/>
        <v/>
      </c>
      <c r="Q3214" s="329"/>
      <c r="R3214" s="329"/>
      <c r="S3214" s="329"/>
      <c r="T3214" s="326"/>
      <c r="U3214" s="317"/>
    </row>
    <row r="3215" spans="1:21" x14ac:dyDescent="0.3">
      <c r="A3215" s="322"/>
      <c r="B3215" s="322"/>
      <c r="C3215" s="323"/>
      <c r="D3215" s="324"/>
      <c r="E3215" s="325"/>
      <c r="F3215" s="325"/>
      <c r="G3215" s="326"/>
      <c r="H3215" s="326"/>
      <c r="I3215" s="326"/>
      <c r="J3215" s="327"/>
      <c r="K3215" s="327"/>
      <c r="L3215" s="327"/>
      <c r="M3215" s="328" t="str">
        <f>IF(ISNUMBER(#REF!),#REF! -#REF!, IF(ISNUMBER(#REF!),#REF!* 0.1, ""))</f>
        <v/>
      </c>
      <c r="N3215" s="329" t="str">
        <f t="shared" si="163"/>
        <v/>
      </c>
      <c r="O3215" s="330" t="str">
        <f t="shared" si="165"/>
        <v/>
      </c>
      <c r="P3215" s="331" t="str">
        <f t="shared" si="164"/>
        <v/>
      </c>
      <c r="Q3215" s="329"/>
      <c r="R3215" s="329"/>
      <c r="S3215" s="329"/>
      <c r="T3215" s="326"/>
      <c r="U3215" s="317"/>
    </row>
    <row r="3216" spans="1:21" x14ac:dyDescent="0.3">
      <c r="A3216" s="322"/>
      <c r="B3216" s="322"/>
      <c r="C3216" s="323"/>
      <c r="D3216" s="324"/>
      <c r="E3216" s="325"/>
      <c r="F3216" s="325"/>
      <c r="G3216" s="326"/>
      <c r="H3216" s="326"/>
      <c r="I3216" s="326"/>
      <c r="J3216" s="327"/>
      <c r="K3216" s="327"/>
      <c r="L3216" s="327"/>
      <c r="M3216" s="328" t="str">
        <f>IF(ISNUMBER(#REF!),#REF! -#REF!, IF(ISNUMBER(#REF!),#REF!* 0.1, ""))</f>
        <v/>
      </c>
      <c r="N3216" s="329" t="str">
        <f t="shared" si="163"/>
        <v/>
      </c>
      <c r="O3216" s="330" t="str">
        <f t="shared" si="165"/>
        <v/>
      </c>
      <c r="P3216" s="331" t="str">
        <f t="shared" si="164"/>
        <v/>
      </c>
      <c r="Q3216" s="329"/>
      <c r="R3216" s="329"/>
      <c r="S3216" s="329"/>
      <c r="T3216" s="326"/>
      <c r="U3216" s="317"/>
    </row>
    <row r="3217" spans="1:21" x14ac:dyDescent="0.3">
      <c r="A3217" s="322"/>
      <c r="B3217" s="322"/>
      <c r="C3217" s="323"/>
      <c r="D3217" s="324"/>
      <c r="E3217" s="325"/>
      <c r="F3217" s="325"/>
      <c r="G3217" s="326"/>
      <c r="H3217" s="326"/>
      <c r="I3217" s="326"/>
      <c r="J3217" s="327"/>
      <c r="K3217" s="327"/>
      <c r="L3217" s="327"/>
      <c r="M3217" s="328" t="str">
        <f>IF(ISNUMBER(#REF!),#REF! -#REF!, IF(ISNUMBER(#REF!),#REF!* 0.1, ""))</f>
        <v/>
      </c>
      <c r="N3217" s="329" t="str">
        <f t="shared" si="163"/>
        <v/>
      </c>
      <c r="O3217" s="330" t="str">
        <f t="shared" si="165"/>
        <v/>
      </c>
      <c r="P3217" s="331" t="str">
        <f t="shared" si="164"/>
        <v/>
      </c>
      <c r="Q3217" s="329"/>
      <c r="R3217" s="329"/>
      <c r="S3217" s="329"/>
      <c r="T3217" s="326"/>
      <c r="U3217" s="317"/>
    </row>
    <row r="3218" spans="1:21" x14ac:dyDescent="0.3">
      <c r="A3218" s="322"/>
      <c r="B3218" s="322"/>
      <c r="C3218" s="323"/>
      <c r="D3218" s="324"/>
      <c r="E3218" s="325"/>
      <c r="F3218" s="325"/>
      <c r="G3218" s="326"/>
      <c r="H3218" s="326"/>
      <c r="I3218" s="326"/>
      <c r="J3218" s="327"/>
      <c r="K3218" s="327"/>
      <c r="L3218" s="327"/>
      <c r="M3218" s="328" t="str">
        <f>IF(ISNUMBER(#REF!),#REF! -#REF!, IF(ISNUMBER(#REF!),#REF!* 0.1, ""))</f>
        <v/>
      </c>
      <c r="N3218" s="329" t="str">
        <f t="shared" si="163"/>
        <v/>
      </c>
      <c r="O3218" s="330" t="str">
        <f t="shared" si="165"/>
        <v/>
      </c>
      <c r="P3218" s="331" t="str">
        <f t="shared" si="164"/>
        <v/>
      </c>
      <c r="Q3218" s="329"/>
      <c r="R3218" s="329"/>
      <c r="S3218" s="329"/>
      <c r="T3218" s="326"/>
      <c r="U3218" s="317"/>
    </row>
    <row r="3219" spans="1:21" x14ac:dyDescent="0.3">
      <c r="A3219" s="322"/>
      <c r="B3219" s="322"/>
      <c r="C3219" s="323"/>
      <c r="D3219" s="324"/>
      <c r="E3219" s="325"/>
      <c r="F3219" s="325"/>
      <c r="G3219" s="326"/>
      <c r="H3219" s="326"/>
      <c r="I3219" s="326"/>
      <c r="J3219" s="327"/>
      <c r="K3219" s="327"/>
      <c r="L3219" s="327"/>
      <c r="M3219" s="328" t="str">
        <f>IF(ISNUMBER(#REF!),#REF! -#REF!, IF(ISNUMBER(#REF!),#REF!* 0.1, ""))</f>
        <v/>
      </c>
      <c r="N3219" s="329" t="str">
        <f t="shared" si="163"/>
        <v/>
      </c>
      <c r="O3219" s="330" t="str">
        <f t="shared" si="165"/>
        <v/>
      </c>
      <c r="P3219" s="331" t="str">
        <f t="shared" si="164"/>
        <v/>
      </c>
      <c r="Q3219" s="329"/>
      <c r="R3219" s="329"/>
      <c r="S3219" s="329"/>
      <c r="T3219" s="326"/>
      <c r="U3219" s="317"/>
    </row>
    <row r="3220" spans="1:21" x14ac:dyDescent="0.3">
      <c r="A3220" s="322"/>
      <c r="B3220" s="322"/>
      <c r="C3220" s="323"/>
      <c r="D3220" s="324"/>
      <c r="E3220" s="325"/>
      <c r="F3220" s="325"/>
      <c r="G3220" s="326"/>
      <c r="H3220" s="326"/>
      <c r="I3220" s="326"/>
      <c r="J3220" s="327"/>
      <c r="K3220" s="327"/>
      <c r="L3220" s="327"/>
      <c r="M3220" s="328" t="str">
        <f>IF(ISNUMBER(#REF!),#REF! -#REF!, IF(ISNUMBER(#REF!),#REF!* 0.1, ""))</f>
        <v/>
      </c>
      <c r="N3220" s="329" t="str">
        <f t="shared" si="163"/>
        <v/>
      </c>
      <c r="O3220" s="330" t="str">
        <f t="shared" si="165"/>
        <v/>
      </c>
      <c r="P3220" s="331" t="str">
        <f t="shared" si="164"/>
        <v/>
      </c>
      <c r="Q3220" s="329"/>
      <c r="R3220" s="329"/>
      <c r="S3220" s="329"/>
      <c r="T3220" s="326"/>
      <c r="U3220" s="317"/>
    </row>
    <row r="3221" spans="1:21" x14ac:dyDescent="0.3">
      <c r="A3221" s="322"/>
      <c r="B3221" s="322"/>
      <c r="C3221" s="323"/>
      <c r="D3221" s="324"/>
      <c r="E3221" s="325"/>
      <c r="F3221" s="325"/>
      <c r="G3221" s="326"/>
      <c r="H3221" s="326"/>
      <c r="I3221" s="326"/>
      <c r="J3221" s="327"/>
      <c r="K3221" s="327"/>
      <c r="L3221" s="327"/>
      <c r="M3221" s="328" t="str">
        <f>IF(ISNUMBER(#REF!),#REF! -#REF!, IF(ISNUMBER(#REF!),#REF!* 0.1, ""))</f>
        <v/>
      </c>
      <c r="N3221" s="329" t="str">
        <f t="shared" si="163"/>
        <v/>
      </c>
      <c r="O3221" s="330" t="str">
        <f t="shared" si="165"/>
        <v/>
      </c>
      <c r="P3221" s="331" t="str">
        <f t="shared" si="164"/>
        <v/>
      </c>
      <c r="Q3221" s="329"/>
      <c r="R3221" s="329"/>
      <c r="S3221" s="329"/>
      <c r="T3221" s="326"/>
      <c r="U3221" s="317"/>
    </row>
    <row r="3222" spans="1:21" x14ac:dyDescent="0.3">
      <c r="A3222" s="322"/>
      <c r="B3222" s="322"/>
      <c r="C3222" s="323"/>
      <c r="D3222" s="324"/>
      <c r="E3222" s="325"/>
      <c r="F3222" s="325"/>
      <c r="G3222" s="326"/>
      <c r="H3222" s="326"/>
      <c r="I3222" s="326"/>
      <c r="J3222" s="327"/>
      <c r="K3222" s="327"/>
      <c r="L3222" s="327"/>
      <c r="M3222" s="328" t="str">
        <f>IF(ISNUMBER(#REF!),#REF! -#REF!, IF(ISNUMBER(#REF!),#REF!* 0.1, ""))</f>
        <v/>
      </c>
      <c r="N3222" s="329" t="str">
        <f t="shared" si="163"/>
        <v/>
      </c>
      <c r="O3222" s="330" t="str">
        <f t="shared" si="165"/>
        <v/>
      </c>
      <c r="P3222" s="331" t="str">
        <f t="shared" si="164"/>
        <v/>
      </c>
      <c r="Q3222" s="329"/>
      <c r="R3222" s="329"/>
      <c r="S3222" s="329"/>
      <c r="T3222" s="326"/>
      <c r="U3222" s="317"/>
    </row>
    <row r="3223" spans="1:21" x14ac:dyDescent="0.3">
      <c r="A3223" s="322"/>
      <c r="B3223" s="322"/>
      <c r="C3223" s="323"/>
      <c r="D3223" s="324"/>
      <c r="E3223" s="325"/>
      <c r="F3223" s="325"/>
      <c r="G3223" s="326"/>
      <c r="H3223" s="326"/>
      <c r="I3223" s="326"/>
      <c r="J3223" s="327"/>
      <c r="K3223" s="327"/>
      <c r="L3223" s="327"/>
      <c r="M3223" s="328" t="str">
        <f>IF(ISNUMBER(#REF!),#REF! -#REF!, IF(ISNUMBER(#REF!),#REF!* 0.1, ""))</f>
        <v/>
      </c>
      <c r="N3223" s="329" t="str">
        <f t="shared" si="163"/>
        <v/>
      </c>
      <c r="O3223" s="330" t="str">
        <f t="shared" si="165"/>
        <v/>
      </c>
      <c r="P3223" s="331" t="str">
        <f t="shared" si="164"/>
        <v/>
      </c>
      <c r="Q3223" s="329"/>
      <c r="R3223" s="329"/>
      <c r="S3223" s="329"/>
      <c r="T3223" s="326"/>
      <c r="U3223" s="317"/>
    </row>
    <row r="3224" spans="1:21" x14ac:dyDescent="0.3">
      <c r="A3224" s="322"/>
      <c r="B3224" s="322"/>
      <c r="C3224" s="323"/>
      <c r="D3224" s="324"/>
      <c r="E3224" s="325"/>
      <c r="F3224" s="325"/>
      <c r="G3224" s="326"/>
      <c r="H3224" s="326"/>
      <c r="I3224" s="326"/>
      <c r="J3224" s="327"/>
      <c r="K3224" s="327"/>
      <c r="L3224" s="327"/>
      <c r="M3224" s="328" t="str">
        <f>IF(ISNUMBER(#REF!),#REF! -#REF!, IF(ISNUMBER(#REF!),#REF!* 0.1, ""))</f>
        <v/>
      </c>
      <c r="N3224" s="329" t="str">
        <f t="shared" si="163"/>
        <v/>
      </c>
      <c r="O3224" s="330" t="str">
        <f t="shared" si="165"/>
        <v/>
      </c>
      <c r="P3224" s="331" t="str">
        <f t="shared" si="164"/>
        <v/>
      </c>
      <c r="Q3224" s="329"/>
      <c r="R3224" s="329"/>
      <c r="S3224" s="329"/>
      <c r="T3224" s="326"/>
      <c r="U3224" s="317"/>
    </row>
    <row r="3225" spans="1:21" x14ac:dyDescent="0.3">
      <c r="A3225" s="322"/>
      <c r="B3225" s="322"/>
      <c r="C3225" s="323"/>
      <c r="D3225" s="324"/>
      <c r="E3225" s="325"/>
      <c r="F3225" s="325"/>
      <c r="G3225" s="326"/>
      <c r="H3225" s="326"/>
      <c r="I3225" s="326"/>
      <c r="J3225" s="327"/>
      <c r="K3225" s="327"/>
      <c r="L3225" s="327"/>
      <c r="M3225" s="328" t="str">
        <f>IF(ISNUMBER(#REF!),#REF! -#REF!, IF(ISNUMBER(#REF!),#REF!* 0.1, ""))</f>
        <v/>
      </c>
      <c r="N3225" s="329" t="str">
        <f t="shared" si="163"/>
        <v/>
      </c>
      <c r="O3225" s="330" t="str">
        <f t="shared" si="165"/>
        <v/>
      </c>
      <c r="P3225" s="331" t="str">
        <f t="shared" si="164"/>
        <v/>
      </c>
      <c r="Q3225" s="329"/>
      <c r="R3225" s="329"/>
      <c r="S3225" s="329"/>
      <c r="T3225" s="326"/>
      <c r="U3225" s="317"/>
    </row>
    <row r="3226" spans="1:21" x14ac:dyDescent="0.3">
      <c r="A3226" s="322"/>
      <c r="B3226" s="322"/>
      <c r="C3226" s="323"/>
      <c r="D3226" s="324"/>
      <c r="E3226" s="325"/>
      <c r="F3226" s="325"/>
      <c r="G3226" s="326"/>
      <c r="H3226" s="326"/>
      <c r="I3226" s="326"/>
      <c r="J3226" s="327"/>
      <c r="K3226" s="327"/>
      <c r="L3226" s="327"/>
      <c r="M3226" s="328" t="str">
        <f>IF(ISNUMBER(#REF!),#REF! -#REF!, IF(ISNUMBER(#REF!),#REF!* 0.1, ""))</f>
        <v/>
      </c>
      <c r="N3226" s="329" t="str">
        <f t="shared" si="163"/>
        <v/>
      </c>
      <c r="O3226" s="330" t="str">
        <f t="shared" si="165"/>
        <v/>
      </c>
      <c r="P3226" s="331" t="str">
        <f t="shared" si="164"/>
        <v/>
      </c>
      <c r="Q3226" s="329"/>
      <c r="R3226" s="329"/>
      <c r="S3226" s="329"/>
      <c r="T3226" s="326"/>
      <c r="U3226" s="317"/>
    </row>
    <row r="3227" spans="1:21" x14ac:dyDescent="0.3">
      <c r="A3227" s="322"/>
      <c r="B3227" s="322"/>
      <c r="C3227" s="323"/>
      <c r="D3227" s="324"/>
      <c r="E3227" s="325"/>
      <c r="F3227" s="325"/>
      <c r="G3227" s="326"/>
      <c r="H3227" s="326"/>
      <c r="I3227" s="326"/>
      <c r="J3227" s="327"/>
      <c r="K3227" s="327"/>
      <c r="L3227" s="327"/>
      <c r="M3227" s="328" t="str">
        <f>IF(ISNUMBER(#REF!),#REF! -#REF!, IF(ISNUMBER(#REF!),#REF!* 0.1, ""))</f>
        <v/>
      </c>
      <c r="N3227" s="329" t="str">
        <f t="shared" ref="N3227:N3290" si="166">IF(ISBLANK(E3227),"",IF(E3227="Diametral",L3227,SQRT(4*K3227*L3227/PI())))</f>
        <v/>
      </c>
      <c r="O3227" s="330" t="str">
        <f t="shared" si="165"/>
        <v/>
      </c>
      <c r="P3227" s="331" t="str">
        <f t="shared" ref="P3227:P3290" si="167">IF(ISBLANK(E3227),"",N3227^2)</f>
        <v/>
      </c>
      <c r="Q3227" s="329"/>
      <c r="R3227" s="329"/>
      <c r="S3227" s="329"/>
      <c r="T3227" s="326"/>
      <c r="U3227" s="317"/>
    </row>
    <row r="3228" spans="1:21" x14ac:dyDescent="0.3">
      <c r="A3228" s="322"/>
      <c r="B3228" s="322"/>
      <c r="C3228" s="323"/>
      <c r="D3228" s="324"/>
      <c r="E3228" s="325"/>
      <c r="F3228" s="325"/>
      <c r="G3228" s="326"/>
      <c r="H3228" s="326"/>
      <c r="I3228" s="326"/>
      <c r="J3228" s="327"/>
      <c r="K3228" s="327"/>
      <c r="L3228" s="327"/>
      <c r="M3228" s="328" t="str">
        <f>IF(ISNUMBER(#REF!),#REF! -#REF!, IF(ISNUMBER(#REF!),#REF!* 0.1, ""))</f>
        <v/>
      </c>
      <c r="N3228" s="329" t="str">
        <f t="shared" si="166"/>
        <v/>
      </c>
      <c r="O3228" s="330" t="str">
        <f t="shared" si="165"/>
        <v/>
      </c>
      <c r="P3228" s="331" t="str">
        <f t="shared" si="167"/>
        <v/>
      </c>
      <c r="Q3228" s="329"/>
      <c r="R3228" s="329"/>
      <c r="S3228" s="329"/>
      <c r="T3228" s="326"/>
      <c r="U3228" s="317"/>
    </row>
    <row r="3229" spans="1:21" x14ac:dyDescent="0.3">
      <c r="A3229" s="322"/>
      <c r="B3229" s="322"/>
      <c r="C3229" s="323"/>
      <c r="D3229" s="324"/>
      <c r="E3229" s="325"/>
      <c r="F3229" s="325"/>
      <c r="G3229" s="326"/>
      <c r="H3229" s="326"/>
      <c r="I3229" s="326"/>
      <c r="J3229" s="327"/>
      <c r="K3229" s="327"/>
      <c r="L3229" s="327"/>
      <c r="M3229" s="328" t="str">
        <f>IF(ISNUMBER(#REF!),#REF! -#REF!, IF(ISNUMBER(#REF!),#REF!* 0.1, ""))</f>
        <v/>
      </c>
      <c r="N3229" s="329" t="str">
        <f t="shared" si="166"/>
        <v/>
      </c>
      <c r="O3229" s="330" t="str">
        <f t="shared" si="165"/>
        <v/>
      </c>
      <c r="P3229" s="331" t="str">
        <f t="shared" si="167"/>
        <v/>
      </c>
      <c r="Q3229" s="329"/>
      <c r="R3229" s="329"/>
      <c r="S3229" s="329"/>
      <c r="T3229" s="326"/>
      <c r="U3229" s="317"/>
    </row>
    <row r="3230" spans="1:21" x14ac:dyDescent="0.3">
      <c r="A3230" s="322"/>
      <c r="B3230" s="322"/>
      <c r="C3230" s="323"/>
      <c r="D3230" s="324"/>
      <c r="E3230" s="325"/>
      <c r="F3230" s="325"/>
      <c r="G3230" s="326"/>
      <c r="H3230" s="326"/>
      <c r="I3230" s="326"/>
      <c r="J3230" s="327"/>
      <c r="K3230" s="327"/>
      <c r="L3230" s="327"/>
      <c r="M3230" s="328" t="str">
        <f>IF(ISNUMBER(#REF!),#REF! -#REF!, IF(ISNUMBER(#REF!),#REF!* 0.1, ""))</f>
        <v/>
      </c>
      <c r="N3230" s="329" t="str">
        <f t="shared" si="166"/>
        <v/>
      </c>
      <c r="O3230" s="330" t="str">
        <f t="shared" si="165"/>
        <v/>
      </c>
      <c r="P3230" s="331" t="str">
        <f t="shared" si="167"/>
        <v/>
      </c>
      <c r="Q3230" s="329"/>
      <c r="R3230" s="329"/>
      <c r="S3230" s="329"/>
      <c r="T3230" s="326"/>
      <c r="U3230" s="317"/>
    </row>
    <row r="3231" spans="1:21" x14ac:dyDescent="0.3">
      <c r="A3231" s="322"/>
      <c r="B3231" s="322"/>
      <c r="C3231" s="323"/>
      <c r="D3231" s="324"/>
      <c r="E3231" s="325"/>
      <c r="F3231" s="325"/>
      <c r="G3231" s="326"/>
      <c r="H3231" s="326"/>
      <c r="I3231" s="326"/>
      <c r="J3231" s="327"/>
      <c r="K3231" s="327"/>
      <c r="L3231" s="327"/>
      <c r="M3231" s="328" t="str">
        <f>IF(ISNUMBER(#REF!),#REF! -#REF!, IF(ISNUMBER(#REF!),#REF!* 0.1, ""))</f>
        <v/>
      </c>
      <c r="N3231" s="329" t="str">
        <f t="shared" si="166"/>
        <v/>
      </c>
      <c r="O3231" s="330" t="str">
        <f t="shared" si="165"/>
        <v/>
      </c>
      <c r="P3231" s="331" t="str">
        <f t="shared" si="167"/>
        <v/>
      </c>
      <c r="Q3231" s="329"/>
      <c r="R3231" s="329"/>
      <c r="S3231" s="329"/>
      <c r="T3231" s="326"/>
      <c r="U3231" s="317"/>
    </row>
    <row r="3232" spans="1:21" x14ac:dyDescent="0.3">
      <c r="A3232" s="322"/>
      <c r="B3232" s="322"/>
      <c r="C3232" s="323"/>
      <c r="D3232" s="324"/>
      <c r="E3232" s="325"/>
      <c r="F3232" s="325"/>
      <c r="G3232" s="326"/>
      <c r="H3232" s="326"/>
      <c r="I3232" s="326"/>
      <c r="J3232" s="327"/>
      <c r="K3232" s="327"/>
      <c r="L3232" s="327"/>
      <c r="M3232" s="328" t="str">
        <f>IF(ISNUMBER(#REF!),#REF! -#REF!, IF(ISNUMBER(#REF!),#REF!* 0.1, ""))</f>
        <v/>
      </c>
      <c r="N3232" s="329" t="str">
        <f t="shared" si="166"/>
        <v/>
      </c>
      <c r="O3232" s="330" t="str">
        <f t="shared" si="165"/>
        <v/>
      </c>
      <c r="P3232" s="331" t="str">
        <f t="shared" si="167"/>
        <v/>
      </c>
      <c r="Q3232" s="329"/>
      <c r="R3232" s="329"/>
      <c r="S3232" s="329"/>
      <c r="T3232" s="326"/>
      <c r="U3232" s="317"/>
    </row>
    <row r="3233" spans="1:21" x14ac:dyDescent="0.3">
      <c r="A3233" s="322"/>
      <c r="B3233" s="322"/>
      <c r="C3233" s="323"/>
      <c r="D3233" s="324"/>
      <c r="E3233" s="325"/>
      <c r="F3233" s="325"/>
      <c r="G3233" s="326"/>
      <c r="H3233" s="326"/>
      <c r="I3233" s="326"/>
      <c r="J3233" s="327"/>
      <c r="K3233" s="327"/>
      <c r="L3233" s="327"/>
      <c r="M3233" s="328" t="str">
        <f>IF(ISNUMBER(#REF!),#REF! -#REF!, IF(ISNUMBER(#REF!),#REF!* 0.1, ""))</f>
        <v/>
      </c>
      <c r="N3233" s="329" t="str">
        <f t="shared" si="166"/>
        <v/>
      </c>
      <c r="O3233" s="330" t="str">
        <f t="shared" si="165"/>
        <v/>
      </c>
      <c r="P3233" s="331" t="str">
        <f t="shared" si="167"/>
        <v/>
      </c>
      <c r="Q3233" s="329"/>
      <c r="R3233" s="329"/>
      <c r="S3233" s="329"/>
      <c r="T3233" s="326"/>
      <c r="U3233" s="317"/>
    </row>
    <row r="3234" spans="1:21" x14ac:dyDescent="0.3">
      <c r="A3234" s="322"/>
      <c r="B3234" s="322"/>
      <c r="C3234" s="323"/>
      <c r="D3234" s="324"/>
      <c r="E3234" s="325"/>
      <c r="F3234" s="325"/>
      <c r="G3234" s="326"/>
      <c r="H3234" s="326"/>
      <c r="I3234" s="326"/>
      <c r="J3234" s="327"/>
      <c r="K3234" s="327"/>
      <c r="L3234" s="327"/>
      <c r="M3234" s="328" t="str">
        <f>IF(ISNUMBER(#REF!),#REF! -#REF!, IF(ISNUMBER(#REF!),#REF!* 0.1, ""))</f>
        <v/>
      </c>
      <c r="N3234" s="329" t="str">
        <f t="shared" si="166"/>
        <v/>
      </c>
      <c r="O3234" s="330" t="str">
        <f t="shared" si="165"/>
        <v/>
      </c>
      <c r="P3234" s="331" t="str">
        <f t="shared" si="167"/>
        <v/>
      </c>
      <c r="Q3234" s="329"/>
      <c r="R3234" s="329"/>
      <c r="S3234" s="329"/>
      <c r="T3234" s="326"/>
      <c r="U3234" s="317"/>
    </row>
    <row r="3235" spans="1:21" x14ac:dyDescent="0.3">
      <c r="A3235" s="322"/>
      <c r="B3235" s="322"/>
      <c r="C3235" s="323"/>
      <c r="D3235" s="324"/>
      <c r="E3235" s="325"/>
      <c r="F3235" s="325"/>
      <c r="G3235" s="326"/>
      <c r="H3235" s="326"/>
      <c r="I3235" s="326"/>
      <c r="J3235" s="327"/>
      <c r="K3235" s="327"/>
      <c r="L3235" s="327"/>
      <c r="M3235" s="328" t="str">
        <f>IF(ISNUMBER(#REF!),#REF! -#REF!, IF(ISNUMBER(#REF!),#REF!* 0.1, ""))</f>
        <v/>
      </c>
      <c r="N3235" s="329" t="str">
        <f t="shared" si="166"/>
        <v/>
      </c>
      <c r="O3235" s="330" t="str">
        <f t="shared" si="165"/>
        <v/>
      </c>
      <c r="P3235" s="331" t="str">
        <f t="shared" si="167"/>
        <v/>
      </c>
      <c r="Q3235" s="329"/>
      <c r="R3235" s="329"/>
      <c r="S3235" s="329"/>
      <c r="T3235" s="326"/>
      <c r="U3235" s="317"/>
    </row>
    <row r="3236" spans="1:21" x14ac:dyDescent="0.3">
      <c r="A3236" s="322"/>
      <c r="B3236" s="322"/>
      <c r="C3236" s="323"/>
      <c r="D3236" s="324"/>
      <c r="E3236" s="325"/>
      <c r="F3236" s="325"/>
      <c r="G3236" s="326"/>
      <c r="H3236" s="326"/>
      <c r="I3236" s="326"/>
      <c r="J3236" s="327"/>
      <c r="K3236" s="327"/>
      <c r="L3236" s="327"/>
      <c r="M3236" s="328" t="str">
        <f>IF(ISNUMBER(#REF!),#REF! -#REF!, IF(ISNUMBER(#REF!),#REF!* 0.1, ""))</f>
        <v/>
      </c>
      <c r="N3236" s="329" t="str">
        <f t="shared" si="166"/>
        <v/>
      </c>
      <c r="O3236" s="330" t="str">
        <f t="shared" si="165"/>
        <v/>
      </c>
      <c r="P3236" s="331" t="str">
        <f t="shared" si="167"/>
        <v/>
      </c>
      <c r="Q3236" s="329"/>
      <c r="R3236" s="329"/>
      <c r="S3236" s="329"/>
      <c r="T3236" s="326"/>
      <c r="U3236" s="317"/>
    </row>
    <row r="3237" spans="1:21" x14ac:dyDescent="0.3">
      <c r="A3237" s="322"/>
      <c r="B3237" s="322"/>
      <c r="C3237" s="323"/>
      <c r="D3237" s="324"/>
      <c r="E3237" s="325"/>
      <c r="F3237" s="325"/>
      <c r="G3237" s="326"/>
      <c r="H3237" s="326"/>
      <c r="I3237" s="326"/>
      <c r="J3237" s="327"/>
      <c r="K3237" s="327"/>
      <c r="L3237" s="327"/>
      <c r="M3237" s="328" t="str">
        <f>IF(ISNUMBER(#REF!),#REF! -#REF!, IF(ISNUMBER(#REF!),#REF!* 0.1, ""))</f>
        <v/>
      </c>
      <c r="N3237" s="329" t="str">
        <f t="shared" si="166"/>
        <v/>
      </c>
      <c r="O3237" s="330" t="str">
        <f t="shared" si="165"/>
        <v/>
      </c>
      <c r="P3237" s="331" t="str">
        <f t="shared" si="167"/>
        <v/>
      </c>
      <c r="Q3237" s="329"/>
      <c r="R3237" s="329"/>
      <c r="S3237" s="329"/>
      <c r="T3237" s="326"/>
      <c r="U3237" s="317"/>
    </row>
    <row r="3238" spans="1:21" x14ac:dyDescent="0.3">
      <c r="A3238" s="322"/>
      <c r="B3238" s="322"/>
      <c r="C3238" s="323"/>
      <c r="D3238" s="324"/>
      <c r="E3238" s="325"/>
      <c r="F3238" s="325"/>
      <c r="G3238" s="326"/>
      <c r="H3238" s="326"/>
      <c r="I3238" s="326"/>
      <c r="J3238" s="327"/>
      <c r="K3238" s="327"/>
      <c r="L3238" s="327"/>
      <c r="M3238" s="328" t="str">
        <f>IF(ISNUMBER(#REF!),#REF! -#REF!, IF(ISNUMBER(#REF!),#REF!* 0.1, ""))</f>
        <v/>
      </c>
      <c r="N3238" s="329" t="str">
        <f t="shared" si="166"/>
        <v/>
      </c>
      <c r="O3238" s="330" t="str">
        <f t="shared" si="165"/>
        <v/>
      </c>
      <c r="P3238" s="331" t="str">
        <f t="shared" si="167"/>
        <v/>
      </c>
      <c r="Q3238" s="329"/>
      <c r="R3238" s="329"/>
      <c r="S3238" s="329"/>
      <c r="T3238" s="326"/>
      <c r="U3238" s="317"/>
    </row>
    <row r="3239" spans="1:21" x14ac:dyDescent="0.3">
      <c r="A3239" s="322"/>
      <c r="B3239" s="322"/>
      <c r="C3239" s="323"/>
      <c r="D3239" s="324"/>
      <c r="E3239" s="325"/>
      <c r="F3239" s="325"/>
      <c r="G3239" s="326"/>
      <c r="H3239" s="326"/>
      <c r="I3239" s="326"/>
      <c r="J3239" s="327"/>
      <c r="K3239" s="327"/>
      <c r="L3239" s="327"/>
      <c r="M3239" s="328" t="str">
        <f>IF(ISNUMBER(#REF!),#REF! -#REF!, IF(ISNUMBER(#REF!),#REF!* 0.1, ""))</f>
        <v/>
      </c>
      <c r="N3239" s="329" t="str">
        <f t="shared" si="166"/>
        <v/>
      </c>
      <c r="O3239" s="330" t="str">
        <f t="shared" si="165"/>
        <v/>
      </c>
      <c r="P3239" s="331" t="str">
        <f t="shared" si="167"/>
        <v/>
      </c>
      <c r="Q3239" s="329"/>
      <c r="R3239" s="329"/>
      <c r="S3239" s="329"/>
      <c r="T3239" s="326"/>
      <c r="U3239" s="317"/>
    </row>
    <row r="3240" spans="1:21" x14ac:dyDescent="0.3">
      <c r="A3240" s="322"/>
      <c r="B3240" s="322"/>
      <c r="C3240" s="323"/>
      <c r="D3240" s="324"/>
      <c r="E3240" s="325"/>
      <c r="F3240" s="325"/>
      <c r="G3240" s="326"/>
      <c r="H3240" s="326"/>
      <c r="I3240" s="326"/>
      <c r="J3240" s="327"/>
      <c r="K3240" s="327"/>
      <c r="L3240" s="327"/>
      <c r="M3240" s="328" t="str">
        <f>IF(ISNUMBER(#REF!),#REF! -#REF!, IF(ISNUMBER(#REF!),#REF!* 0.1, ""))</f>
        <v/>
      </c>
      <c r="N3240" s="329" t="str">
        <f t="shared" si="166"/>
        <v/>
      </c>
      <c r="O3240" s="330" t="str">
        <f t="shared" si="165"/>
        <v/>
      </c>
      <c r="P3240" s="331" t="str">
        <f t="shared" si="167"/>
        <v/>
      </c>
      <c r="Q3240" s="329"/>
      <c r="R3240" s="329"/>
      <c r="S3240" s="329"/>
      <c r="T3240" s="326"/>
      <c r="U3240" s="317"/>
    </row>
    <row r="3241" spans="1:21" x14ac:dyDescent="0.3">
      <c r="A3241" s="322"/>
      <c r="B3241" s="322"/>
      <c r="C3241" s="323"/>
      <c r="D3241" s="324"/>
      <c r="E3241" s="325"/>
      <c r="F3241" s="325"/>
      <c r="G3241" s="326"/>
      <c r="H3241" s="326"/>
      <c r="I3241" s="326"/>
      <c r="J3241" s="327"/>
      <c r="K3241" s="327"/>
      <c r="L3241" s="327"/>
      <c r="M3241" s="328" t="str">
        <f>IF(ISNUMBER(#REF!),#REF! -#REF!, IF(ISNUMBER(#REF!),#REF!* 0.1, ""))</f>
        <v/>
      </c>
      <c r="N3241" s="329" t="str">
        <f t="shared" si="166"/>
        <v/>
      </c>
      <c r="O3241" s="330" t="str">
        <f t="shared" si="165"/>
        <v/>
      </c>
      <c r="P3241" s="331" t="str">
        <f t="shared" si="167"/>
        <v/>
      </c>
      <c r="Q3241" s="329"/>
      <c r="R3241" s="329"/>
      <c r="S3241" s="329"/>
      <c r="T3241" s="326"/>
      <c r="U3241" s="317"/>
    </row>
    <row r="3242" spans="1:21" x14ac:dyDescent="0.3">
      <c r="A3242" s="322"/>
      <c r="B3242" s="322"/>
      <c r="C3242" s="323"/>
      <c r="D3242" s="324"/>
      <c r="E3242" s="325"/>
      <c r="F3242" s="325"/>
      <c r="G3242" s="326"/>
      <c r="H3242" s="326"/>
      <c r="I3242" s="326"/>
      <c r="J3242" s="327"/>
      <c r="K3242" s="327"/>
      <c r="L3242" s="327"/>
      <c r="M3242" s="328" t="str">
        <f>IF(ISNUMBER(#REF!),#REF! -#REF!, IF(ISNUMBER(#REF!),#REF!* 0.1, ""))</f>
        <v/>
      </c>
      <c r="N3242" s="329" t="str">
        <f t="shared" si="166"/>
        <v/>
      </c>
      <c r="O3242" s="330" t="str">
        <f t="shared" si="165"/>
        <v/>
      </c>
      <c r="P3242" s="331" t="str">
        <f t="shared" si="167"/>
        <v/>
      </c>
      <c r="Q3242" s="329"/>
      <c r="R3242" s="329"/>
      <c r="S3242" s="329"/>
      <c r="T3242" s="326"/>
      <c r="U3242" s="317"/>
    </row>
    <row r="3243" spans="1:21" x14ac:dyDescent="0.3">
      <c r="A3243" s="322"/>
      <c r="B3243" s="322"/>
      <c r="C3243" s="323"/>
      <c r="D3243" s="324"/>
      <c r="E3243" s="325"/>
      <c r="F3243" s="325"/>
      <c r="G3243" s="326"/>
      <c r="H3243" s="326"/>
      <c r="I3243" s="326"/>
      <c r="J3243" s="327"/>
      <c r="K3243" s="327"/>
      <c r="L3243" s="327"/>
      <c r="M3243" s="328" t="str">
        <f>IF(ISNUMBER(#REF!),#REF! -#REF!, IF(ISNUMBER(#REF!),#REF!* 0.1, ""))</f>
        <v/>
      </c>
      <c r="N3243" s="329" t="str">
        <f t="shared" si="166"/>
        <v/>
      </c>
      <c r="O3243" s="330" t="str">
        <f t="shared" si="165"/>
        <v/>
      </c>
      <c r="P3243" s="331" t="str">
        <f t="shared" si="167"/>
        <v/>
      </c>
      <c r="Q3243" s="329"/>
      <c r="R3243" s="329"/>
      <c r="S3243" s="329"/>
      <c r="T3243" s="326"/>
      <c r="U3243" s="317"/>
    </row>
    <row r="3244" spans="1:21" x14ac:dyDescent="0.3">
      <c r="A3244" s="322"/>
      <c r="B3244" s="322"/>
      <c r="C3244" s="323"/>
      <c r="D3244" s="324"/>
      <c r="E3244" s="325"/>
      <c r="F3244" s="325"/>
      <c r="G3244" s="326"/>
      <c r="H3244" s="326"/>
      <c r="I3244" s="326"/>
      <c r="J3244" s="327"/>
      <c r="K3244" s="327"/>
      <c r="L3244" s="327"/>
      <c r="M3244" s="328" t="str">
        <f>IF(ISNUMBER(#REF!),#REF! -#REF!, IF(ISNUMBER(#REF!),#REF!* 0.1, ""))</f>
        <v/>
      </c>
      <c r="N3244" s="329" t="str">
        <f t="shared" si="166"/>
        <v/>
      </c>
      <c r="O3244" s="330" t="str">
        <f t="shared" si="165"/>
        <v/>
      </c>
      <c r="P3244" s="331" t="str">
        <f t="shared" si="167"/>
        <v/>
      </c>
      <c r="Q3244" s="329"/>
      <c r="R3244" s="329"/>
      <c r="S3244" s="329"/>
      <c r="T3244" s="326"/>
      <c r="U3244" s="317"/>
    </row>
    <row r="3245" spans="1:21" x14ac:dyDescent="0.3">
      <c r="A3245" s="322"/>
      <c r="B3245" s="322"/>
      <c r="C3245" s="323"/>
      <c r="D3245" s="324"/>
      <c r="E3245" s="325"/>
      <c r="F3245" s="325"/>
      <c r="G3245" s="326"/>
      <c r="H3245" s="326"/>
      <c r="I3245" s="326"/>
      <c r="J3245" s="327"/>
      <c r="K3245" s="327"/>
      <c r="L3245" s="327"/>
      <c r="M3245" s="328" t="str">
        <f>IF(ISNUMBER(#REF!),#REF! -#REF!, IF(ISNUMBER(#REF!),#REF!* 0.1, ""))</f>
        <v/>
      </c>
      <c r="N3245" s="329" t="str">
        <f t="shared" si="166"/>
        <v/>
      </c>
      <c r="O3245" s="330" t="str">
        <f t="shared" si="165"/>
        <v/>
      </c>
      <c r="P3245" s="331" t="str">
        <f t="shared" si="167"/>
        <v/>
      </c>
      <c r="Q3245" s="329"/>
      <c r="R3245" s="329"/>
      <c r="S3245" s="329"/>
      <c r="T3245" s="326"/>
      <c r="U3245" s="317"/>
    </row>
    <row r="3246" spans="1:21" x14ac:dyDescent="0.3">
      <c r="A3246" s="322"/>
      <c r="B3246" s="322"/>
      <c r="C3246" s="323"/>
      <c r="D3246" s="324"/>
      <c r="E3246" s="325"/>
      <c r="F3246" s="325"/>
      <c r="G3246" s="326"/>
      <c r="H3246" s="326"/>
      <c r="I3246" s="326"/>
      <c r="J3246" s="327"/>
      <c r="K3246" s="327"/>
      <c r="L3246" s="327"/>
      <c r="M3246" s="328" t="str">
        <f>IF(ISNUMBER(#REF!),#REF! -#REF!, IF(ISNUMBER(#REF!),#REF!* 0.1, ""))</f>
        <v/>
      </c>
      <c r="N3246" s="329" t="str">
        <f t="shared" si="166"/>
        <v/>
      </c>
      <c r="O3246" s="330" t="str">
        <f t="shared" si="165"/>
        <v/>
      </c>
      <c r="P3246" s="331" t="str">
        <f t="shared" si="167"/>
        <v/>
      </c>
      <c r="Q3246" s="329"/>
      <c r="R3246" s="329"/>
      <c r="S3246" s="329"/>
      <c r="T3246" s="326"/>
      <c r="U3246" s="317"/>
    </row>
    <row r="3247" spans="1:21" x14ac:dyDescent="0.3">
      <c r="A3247" s="322"/>
      <c r="B3247" s="322"/>
      <c r="C3247" s="323"/>
      <c r="D3247" s="324"/>
      <c r="E3247" s="325"/>
      <c r="F3247" s="325"/>
      <c r="G3247" s="326"/>
      <c r="H3247" s="326"/>
      <c r="I3247" s="326"/>
      <c r="J3247" s="327"/>
      <c r="K3247" s="327"/>
      <c r="L3247" s="327"/>
      <c r="M3247" s="328" t="str">
        <f>IF(ISNUMBER(#REF!),#REF! -#REF!, IF(ISNUMBER(#REF!),#REF!* 0.1, ""))</f>
        <v/>
      </c>
      <c r="N3247" s="329" t="str">
        <f t="shared" si="166"/>
        <v/>
      </c>
      <c r="O3247" s="330" t="str">
        <f t="shared" si="165"/>
        <v/>
      </c>
      <c r="P3247" s="331" t="str">
        <f t="shared" si="167"/>
        <v/>
      </c>
      <c r="Q3247" s="329"/>
      <c r="R3247" s="329"/>
      <c r="S3247" s="329"/>
      <c r="T3247" s="326"/>
      <c r="U3247" s="317"/>
    </row>
    <row r="3248" spans="1:21" x14ac:dyDescent="0.3">
      <c r="A3248" s="322"/>
      <c r="B3248" s="322"/>
      <c r="C3248" s="323"/>
      <c r="D3248" s="324"/>
      <c r="E3248" s="325"/>
      <c r="F3248" s="325"/>
      <c r="G3248" s="326"/>
      <c r="H3248" s="326"/>
      <c r="I3248" s="326"/>
      <c r="J3248" s="327"/>
      <c r="K3248" s="327"/>
      <c r="L3248" s="327"/>
      <c r="M3248" s="328" t="str">
        <f>IF(ISNUMBER(#REF!),#REF! -#REF!, IF(ISNUMBER(#REF!),#REF!* 0.1, ""))</f>
        <v/>
      </c>
      <c r="N3248" s="329" t="str">
        <f t="shared" si="166"/>
        <v/>
      </c>
      <c r="O3248" s="330" t="str">
        <f t="shared" si="165"/>
        <v/>
      </c>
      <c r="P3248" s="331" t="str">
        <f t="shared" si="167"/>
        <v/>
      </c>
      <c r="Q3248" s="329"/>
      <c r="R3248" s="329"/>
      <c r="S3248" s="329"/>
      <c r="T3248" s="326"/>
      <c r="U3248" s="317"/>
    </row>
    <row r="3249" spans="1:21" x14ac:dyDescent="0.3">
      <c r="A3249" s="322"/>
      <c r="B3249" s="322"/>
      <c r="C3249" s="323"/>
      <c r="D3249" s="324"/>
      <c r="E3249" s="325"/>
      <c r="F3249" s="325"/>
      <c r="G3249" s="326"/>
      <c r="H3249" s="326"/>
      <c r="I3249" s="326"/>
      <c r="J3249" s="327"/>
      <c r="K3249" s="327"/>
      <c r="L3249" s="327"/>
      <c r="M3249" s="328" t="str">
        <f>IF(ISNUMBER(#REF!),#REF! -#REF!, IF(ISNUMBER(#REF!),#REF!* 0.1, ""))</f>
        <v/>
      </c>
      <c r="N3249" s="329" t="str">
        <f t="shared" si="166"/>
        <v/>
      </c>
      <c r="O3249" s="330" t="str">
        <f t="shared" si="165"/>
        <v/>
      </c>
      <c r="P3249" s="331" t="str">
        <f t="shared" si="167"/>
        <v/>
      </c>
      <c r="Q3249" s="329"/>
      <c r="R3249" s="329"/>
      <c r="S3249" s="329"/>
      <c r="T3249" s="326"/>
      <c r="U3249" s="317"/>
    </row>
    <row r="3250" spans="1:21" x14ac:dyDescent="0.3">
      <c r="A3250" s="322"/>
      <c r="B3250" s="322"/>
      <c r="C3250" s="323"/>
      <c r="D3250" s="324"/>
      <c r="E3250" s="325"/>
      <c r="F3250" s="325"/>
      <c r="G3250" s="326"/>
      <c r="H3250" s="326"/>
      <c r="I3250" s="326"/>
      <c r="J3250" s="327"/>
      <c r="K3250" s="327"/>
      <c r="L3250" s="327"/>
      <c r="M3250" s="328" t="str">
        <f>IF(ISNUMBER(#REF!),#REF! -#REF!, IF(ISNUMBER(#REF!),#REF!* 0.1, ""))</f>
        <v/>
      </c>
      <c r="N3250" s="329" t="str">
        <f t="shared" si="166"/>
        <v/>
      </c>
      <c r="O3250" s="330" t="str">
        <f t="shared" si="165"/>
        <v/>
      </c>
      <c r="P3250" s="331" t="str">
        <f t="shared" si="167"/>
        <v/>
      </c>
      <c r="Q3250" s="329"/>
      <c r="R3250" s="329"/>
      <c r="S3250" s="329"/>
      <c r="T3250" s="326"/>
      <c r="U3250" s="317"/>
    </row>
    <row r="3251" spans="1:21" x14ac:dyDescent="0.3">
      <c r="A3251" s="322"/>
      <c r="B3251" s="322"/>
      <c r="C3251" s="323"/>
      <c r="D3251" s="324"/>
      <c r="E3251" s="325"/>
      <c r="F3251" s="325"/>
      <c r="G3251" s="326"/>
      <c r="H3251" s="326"/>
      <c r="I3251" s="326"/>
      <c r="J3251" s="327"/>
      <c r="K3251" s="327"/>
      <c r="L3251" s="327"/>
      <c r="M3251" s="328" t="str">
        <f>IF(ISNUMBER(#REF!),#REF! -#REF!, IF(ISNUMBER(#REF!),#REF!* 0.1, ""))</f>
        <v/>
      </c>
      <c r="N3251" s="329" t="str">
        <f t="shared" si="166"/>
        <v/>
      </c>
      <c r="O3251" s="330" t="str">
        <f t="shared" si="165"/>
        <v/>
      </c>
      <c r="P3251" s="331" t="str">
        <f t="shared" si="167"/>
        <v/>
      </c>
      <c r="Q3251" s="329"/>
      <c r="R3251" s="329"/>
      <c r="S3251" s="329"/>
      <c r="T3251" s="326"/>
      <c r="U3251" s="317"/>
    </row>
    <row r="3252" spans="1:21" x14ac:dyDescent="0.3">
      <c r="A3252" s="322"/>
      <c r="B3252" s="322"/>
      <c r="C3252" s="323"/>
      <c r="D3252" s="324"/>
      <c r="E3252" s="325"/>
      <c r="F3252" s="325"/>
      <c r="G3252" s="326"/>
      <c r="H3252" s="326"/>
      <c r="I3252" s="326"/>
      <c r="J3252" s="327"/>
      <c r="K3252" s="327"/>
      <c r="L3252" s="327"/>
      <c r="M3252" s="328" t="str">
        <f>IF(ISNUMBER(#REF!),#REF! -#REF!, IF(ISNUMBER(#REF!),#REF!* 0.1, ""))</f>
        <v/>
      </c>
      <c r="N3252" s="329" t="str">
        <f t="shared" si="166"/>
        <v/>
      </c>
      <c r="O3252" s="330" t="str">
        <f t="shared" si="165"/>
        <v/>
      </c>
      <c r="P3252" s="331" t="str">
        <f t="shared" si="167"/>
        <v/>
      </c>
      <c r="Q3252" s="329"/>
      <c r="R3252" s="329"/>
      <c r="S3252" s="329"/>
      <c r="T3252" s="326"/>
      <c r="U3252" s="317"/>
    </row>
    <row r="3253" spans="1:21" x14ac:dyDescent="0.3">
      <c r="A3253" s="322"/>
      <c r="B3253" s="322"/>
      <c r="C3253" s="323"/>
      <c r="D3253" s="324"/>
      <c r="E3253" s="325"/>
      <c r="F3253" s="325"/>
      <c r="G3253" s="326"/>
      <c r="H3253" s="326"/>
      <c r="I3253" s="326"/>
      <c r="J3253" s="327"/>
      <c r="K3253" s="327"/>
      <c r="L3253" s="327"/>
      <c r="M3253" s="328" t="str">
        <f>IF(ISNUMBER(#REF!),#REF! -#REF!, IF(ISNUMBER(#REF!),#REF!* 0.1, ""))</f>
        <v/>
      </c>
      <c r="N3253" s="329" t="str">
        <f t="shared" si="166"/>
        <v/>
      </c>
      <c r="O3253" s="330" t="str">
        <f t="shared" si="165"/>
        <v/>
      </c>
      <c r="P3253" s="331" t="str">
        <f t="shared" si="167"/>
        <v/>
      </c>
      <c r="Q3253" s="329"/>
      <c r="R3253" s="329"/>
      <c r="S3253" s="329"/>
      <c r="T3253" s="326"/>
      <c r="U3253" s="317"/>
    </row>
    <row r="3254" spans="1:21" x14ac:dyDescent="0.3">
      <c r="A3254" s="322"/>
      <c r="B3254" s="322"/>
      <c r="C3254" s="323"/>
      <c r="D3254" s="324"/>
      <c r="E3254" s="325"/>
      <c r="F3254" s="325"/>
      <c r="G3254" s="326"/>
      <c r="H3254" s="326"/>
      <c r="I3254" s="326"/>
      <c r="J3254" s="327"/>
      <c r="K3254" s="327"/>
      <c r="L3254" s="327"/>
      <c r="M3254" s="328" t="str">
        <f>IF(ISNUMBER(#REF!),#REF! -#REF!, IF(ISNUMBER(#REF!),#REF!* 0.1, ""))</f>
        <v/>
      </c>
      <c r="N3254" s="329" t="str">
        <f t="shared" si="166"/>
        <v/>
      </c>
      <c r="O3254" s="330" t="str">
        <f t="shared" si="165"/>
        <v/>
      </c>
      <c r="P3254" s="331" t="str">
        <f t="shared" si="167"/>
        <v/>
      </c>
      <c r="Q3254" s="329"/>
      <c r="R3254" s="329"/>
      <c r="S3254" s="329"/>
      <c r="T3254" s="326"/>
      <c r="U3254" s="317"/>
    </row>
    <row r="3255" spans="1:21" x14ac:dyDescent="0.3">
      <c r="A3255" s="322"/>
      <c r="B3255" s="322"/>
      <c r="C3255" s="323"/>
      <c r="D3255" s="324"/>
      <c r="E3255" s="325"/>
      <c r="F3255" s="325"/>
      <c r="G3255" s="326"/>
      <c r="H3255" s="326"/>
      <c r="I3255" s="326"/>
      <c r="J3255" s="327"/>
      <c r="K3255" s="327"/>
      <c r="L3255" s="327"/>
      <c r="M3255" s="328" t="str">
        <f>IF(ISNUMBER(#REF!),#REF! -#REF!, IF(ISNUMBER(#REF!),#REF!* 0.1, ""))</f>
        <v/>
      </c>
      <c r="N3255" s="329" t="str">
        <f t="shared" si="166"/>
        <v/>
      </c>
      <c r="O3255" s="330" t="str">
        <f t="shared" si="165"/>
        <v/>
      </c>
      <c r="P3255" s="331" t="str">
        <f t="shared" si="167"/>
        <v/>
      </c>
      <c r="Q3255" s="329"/>
      <c r="R3255" s="329"/>
      <c r="S3255" s="329"/>
      <c r="T3255" s="326"/>
      <c r="U3255" s="317"/>
    </row>
    <row r="3256" spans="1:21" x14ac:dyDescent="0.3">
      <c r="A3256" s="322"/>
      <c r="B3256" s="322"/>
      <c r="C3256" s="323"/>
      <c r="D3256" s="324"/>
      <c r="E3256" s="325"/>
      <c r="F3256" s="325"/>
      <c r="G3256" s="326"/>
      <c r="H3256" s="326"/>
      <c r="I3256" s="326"/>
      <c r="J3256" s="327"/>
      <c r="K3256" s="327"/>
      <c r="L3256" s="327"/>
      <c r="M3256" s="328" t="str">
        <f>IF(ISNUMBER(#REF!),#REF! -#REF!, IF(ISNUMBER(#REF!),#REF!* 0.1, ""))</f>
        <v/>
      </c>
      <c r="N3256" s="329" t="str">
        <f t="shared" si="166"/>
        <v/>
      </c>
      <c r="O3256" s="330" t="str">
        <f t="shared" si="165"/>
        <v/>
      </c>
      <c r="P3256" s="331" t="str">
        <f t="shared" si="167"/>
        <v/>
      </c>
      <c r="Q3256" s="329"/>
      <c r="R3256" s="329"/>
      <c r="S3256" s="329"/>
      <c r="T3256" s="326"/>
      <c r="U3256" s="317"/>
    </row>
    <row r="3257" spans="1:21" x14ac:dyDescent="0.3">
      <c r="A3257" s="322"/>
      <c r="B3257" s="322"/>
      <c r="C3257" s="323"/>
      <c r="D3257" s="324"/>
      <c r="E3257" s="325"/>
      <c r="F3257" s="325"/>
      <c r="G3257" s="326"/>
      <c r="H3257" s="326"/>
      <c r="I3257" s="326"/>
      <c r="J3257" s="327"/>
      <c r="K3257" s="327"/>
      <c r="L3257" s="327"/>
      <c r="M3257" s="328" t="str">
        <f>IF(ISNUMBER(#REF!),#REF! -#REF!, IF(ISNUMBER(#REF!),#REF!* 0.1, ""))</f>
        <v/>
      </c>
      <c r="N3257" s="329" t="str">
        <f t="shared" si="166"/>
        <v/>
      </c>
      <c r="O3257" s="330" t="str">
        <f t="shared" si="165"/>
        <v/>
      </c>
      <c r="P3257" s="331" t="str">
        <f t="shared" si="167"/>
        <v/>
      </c>
      <c r="Q3257" s="329"/>
      <c r="R3257" s="329"/>
      <c r="S3257" s="329"/>
      <c r="T3257" s="326"/>
      <c r="U3257" s="317"/>
    </row>
    <row r="3258" spans="1:21" x14ac:dyDescent="0.3">
      <c r="A3258" s="322"/>
      <c r="B3258" s="322"/>
      <c r="C3258" s="323"/>
      <c r="D3258" s="324"/>
      <c r="E3258" s="325"/>
      <c r="F3258" s="325"/>
      <c r="G3258" s="326"/>
      <c r="H3258" s="326"/>
      <c r="I3258" s="326"/>
      <c r="J3258" s="327"/>
      <c r="K3258" s="327"/>
      <c r="L3258" s="327"/>
      <c r="M3258" s="328" t="str">
        <f>IF(ISNUMBER(#REF!),#REF! -#REF!, IF(ISNUMBER(#REF!),#REF!* 0.1, ""))</f>
        <v/>
      </c>
      <c r="N3258" s="329" t="str">
        <f t="shared" si="166"/>
        <v/>
      </c>
      <c r="O3258" s="330" t="str">
        <f t="shared" si="165"/>
        <v/>
      </c>
      <c r="P3258" s="331" t="str">
        <f t="shared" si="167"/>
        <v/>
      </c>
      <c r="Q3258" s="329"/>
      <c r="R3258" s="329"/>
      <c r="S3258" s="329"/>
      <c r="T3258" s="326"/>
      <c r="U3258" s="317"/>
    </row>
    <row r="3259" spans="1:21" x14ac:dyDescent="0.3">
      <c r="A3259" s="322"/>
      <c r="B3259" s="322"/>
      <c r="C3259" s="323"/>
      <c r="D3259" s="324"/>
      <c r="E3259" s="325"/>
      <c r="F3259" s="325"/>
      <c r="G3259" s="326"/>
      <c r="H3259" s="326"/>
      <c r="I3259" s="326"/>
      <c r="J3259" s="327"/>
      <c r="K3259" s="327"/>
      <c r="L3259" s="327"/>
      <c r="M3259" s="328" t="str">
        <f>IF(ISNUMBER(#REF!),#REF! -#REF!, IF(ISNUMBER(#REF!),#REF!* 0.1, ""))</f>
        <v/>
      </c>
      <c r="N3259" s="329" t="str">
        <f t="shared" si="166"/>
        <v/>
      </c>
      <c r="O3259" s="330" t="str">
        <f t="shared" si="165"/>
        <v/>
      </c>
      <c r="P3259" s="331" t="str">
        <f t="shared" si="167"/>
        <v/>
      </c>
      <c r="Q3259" s="329"/>
      <c r="R3259" s="329"/>
      <c r="S3259" s="329"/>
      <c r="T3259" s="326"/>
      <c r="U3259" s="317"/>
    </row>
    <row r="3260" spans="1:21" x14ac:dyDescent="0.3">
      <c r="A3260" s="322"/>
      <c r="B3260" s="322"/>
      <c r="C3260" s="323"/>
      <c r="D3260" s="324"/>
      <c r="E3260" s="325"/>
      <c r="F3260" s="325"/>
      <c r="G3260" s="326"/>
      <c r="H3260" s="326"/>
      <c r="I3260" s="326"/>
      <c r="J3260" s="327"/>
      <c r="K3260" s="327"/>
      <c r="L3260" s="327"/>
      <c r="M3260" s="328" t="str">
        <f>IF(ISNUMBER(#REF!),#REF! -#REF!, IF(ISNUMBER(#REF!),#REF!* 0.1, ""))</f>
        <v/>
      </c>
      <c r="N3260" s="329" t="str">
        <f t="shared" si="166"/>
        <v/>
      </c>
      <c r="O3260" s="330" t="str">
        <f t="shared" si="165"/>
        <v/>
      </c>
      <c r="P3260" s="331" t="str">
        <f t="shared" si="167"/>
        <v/>
      </c>
      <c r="Q3260" s="329"/>
      <c r="R3260" s="329"/>
      <c r="S3260" s="329"/>
      <c r="T3260" s="326"/>
      <c r="U3260" s="317"/>
    </row>
    <row r="3261" spans="1:21" x14ac:dyDescent="0.3">
      <c r="A3261" s="322"/>
      <c r="B3261" s="322"/>
      <c r="C3261" s="323"/>
      <c r="D3261" s="324"/>
      <c r="E3261" s="325"/>
      <c r="F3261" s="325"/>
      <c r="G3261" s="326"/>
      <c r="H3261" s="326"/>
      <c r="I3261" s="326"/>
      <c r="J3261" s="327"/>
      <c r="K3261" s="327"/>
      <c r="L3261" s="327"/>
      <c r="M3261" s="328" t="str">
        <f>IF(ISNUMBER(#REF!),#REF! -#REF!, IF(ISNUMBER(#REF!),#REF!* 0.1, ""))</f>
        <v/>
      </c>
      <c r="N3261" s="329" t="str">
        <f t="shared" si="166"/>
        <v/>
      </c>
      <c r="O3261" s="330" t="str">
        <f t="shared" si="165"/>
        <v/>
      </c>
      <c r="P3261" s="331" t="str">
        <f t="shared" si="167"/>
        <v/>
      </c>
      <c r="Q3261" s="329"/>
      <c r="R3261" s="329"/>
      <c r="S3261" s="329"/>
      <c r="T3261" s="326"/>
      <c r="U3261" s="317"/>
    </row>
    <row r="3262" spans="1:21" x14ac:dyDescent="0.3">
      <c r="A3262" s="322"/>
      <c r="B3262" s="322"/>
      <c r="C3262" s="323"/>
      <c r="D3262" s="324"/>
      <c r="E3262" s="325"/>
      <c r="F3262" s="325"/>
      <c r="G3262" s="326"/>
      <c r="H3262" s="326"/>
      <c r="I3262" s="326"/>
      <c r="J3262" s="327"/>
      <c r="K3262" s="327"/>
      <c r="L3262" s="327"/>
      <c r="M3262" s="328" t="str">
        <f>IF(ISNUMBER(#REF!),#REF! -#REF!, IF(ISNUMBER(#REF!),#REF!* 0.1, ""))</f>
        <v/>
      </c>
      <c r="N3262" s="329" t="str">
        <f t="shared" si="166"/>
        <v/>
      </c>
      <c r="O3262" s="330" t="str">
        <f t="shared" si="165"/>
        <v/>
      </c>
      <c r="P3262" s="331" t="str">
        <f t="shared" si="167"/>
        <v/>
      </c>
      <c r="Q3262" s="329"/>
      <c r="R3262" s="329"/>
      <c r="S3262" s="329"/>
      <c r="T3262" s="326"/>
      <c r="U3262" s="317"/>
    </row>
    <row r="3263" spans="1:21" x14ac:dyDescent="0.3">
      <c r="A3263" s="322"/>
      <c r="B3263" s="322"/>
      <c r="C3263" s="323"/>
      <c r="D3263" s="324"/>
      <c r="E3263" s="325"/>
      <c r="F3263" s="325"/>
      <c r="G3263" s="326"/>
      <c r="H3263" s="326"/>
      <c r="I3263" s="326"/>
      <c r="J3263" s="327"/>
      <c r="K3263" s="327"/>
      <c r="L3263" s="327"/>
      <c r="M3263" s="328" t="str">
        <f>IF(ISNUMBER(#REF!),#REF! -#REF!, IF(ISNUMBER(#REF!),#REF!* 0.1, ""))</f>
        <v/>
      </c>
      <c r="N3263" s="329" t="str">
        <f t="shared" si="166"/>
        <v/>
      </c>
      <c r="O3263" s="330" t="str">
        <f t="shared" si="165"/>
        <v/>
      </c>
      <c r="P3263" s="331" t="str">
        <f t="shared" si="167"/>
        <v/>
      </c>
      <c r="Q3263" s="329"/>
      <c r="R3263" s="329"/>
      <c r="S3263" s="329"/>
      <c r="T3263" s="326"/>
      <c r="U3263" s="317"/>
    </row>
    <row r="3264" spans="1:21" x14ac:dyDescent="0.3">
      <c r="A3264" s="322"/>
      <c r="B3264" s="322"/>
      <c r="C3264" s="323"/>
      <c r="D3264" s="324"/>
      <c r="E3264" s="325"/>
      <c r="F3264" s="325"/>
      <c r="G3264" s="326"/>
      <c r="H3264" s="326"/>
      <c r="I3264" s="326"/>
      <c r="J3264" s="327"/>
      <c r="K3264" s="327"/>
      <c r="L3264" s="327"/>
      <c r="M3264" s="328" t="str">
        <f>IF(ISNUMBER(#REF!),#REF! -#REF!, IF(ISNUMBER(#REF!),#REF!* 0.1, ""))</f>
        <v/>
      </c>
      <c r="N3264" s="329" t="str">
        <f t="shared" si="166"/>
        <v/>
      </c>
      <c r="O3264" s="330" t="str">
        <f t="shared" si="165"/>
        <v/>
      </c>
      <c r="P3264" s="331" t="str">
        <f t="shared" si="167"/>
        <v/>
      </c>
      <c r="Q3264" s="329"/>
      <c r="R3264" s="329"/>
      <c r="S3264" s="329"/>
      <c r="T3264" s="326"/>
      <c r="U3264" s="317"/>
    </row>
    <row r="3265" spans="1:21" x14ac:dyDescent="0.3">
      <c r="A3265" s="322"/>
      <c r="B3265" s="322"/>
      <c r="C3265" s="323"/>
      <c r="D3265" s="324"/>
      <c r="E3265" s="325"/>
      <c r="F3265" s="325"/>
      <c r="G3265" s="326"/>
      <c r="H3265" s="326"/>
      <c r="I3265" s="326"/>
      <c r="J3265" s="327"/>
      <c r="K3265" s="327"/>
      <c r="L3265" s="327"/>
      <c r="M3265" s="328" t="str">
        <f>IF(ISNUMBER(#REF!),#REF! -#REF!, IF(ISNUMBER(#REF!),#REF!* 0.1, ""))</f>
        <v/>
      </c>
      <c r="N3265" s="329" t="str">
        <f t="shared" si="166"/>
        <v/>
      </c>
      <c r="O3265" s="330" t="str">
        <f t="shared" si="165"/>
        <v/>
      </c>
      <c r="P3265" s="331" t="str">
        <f t="shared" si="167"/>
        <v/>
      </c>
      <c r="Q3265" s="329"/>
      <c r="R3265" s="329"/>
      <c r="S3265" s="329"/>
      <c r="T3265" s="326"/>
      <c r="U3265" s="317"/>
    </row>
    <row r="3266" spans="1:21" x14ac:dyDescent="0.3">
      <c r="A3266" s="322"/>
      <c r="B3266" s="322"/>
      <c r="C3266" s="323"/>
      <c r="D3266" s="324"/>
      <c r="E3266" s="325"/>
      <c r="F3266" s="325"/>
      <c r="G3266" s="326"/>
      <c r="H3266" s="326"/>
      <c r="I3266" s="326"/>
      <c r="J3266" s="327"/>
      <c r="K3266" s="327"/>
      <c r="L3266" s="327"/>
      <c r="M3266" s="328" t="str">
        <f>IF(ISNUMBER(#REF!),#REF! -#REF!, IF(ISNUMBER(#REF!),#REF!* 0.1, ""))</f>
        <v/>
      </c>
      <c r="N3266" s="329" t="str">
        <f t="shared" si="166"/>
        <v/>
      </c>
      <c r="O3266" s="330" t="str">
        <f t="shared" si="165"/>
        <v/>
      </c>
      <c r="P3266" s="331" t="str">
        <f t="shared" si="167"/>
        <v/>
      </c>
      <c r="Q3266" s="329"/>
      <c r="R3266" s="329"/>
      <c r="S3266" s="329"/>
      <c r="T3266" s="326"/>
      <c r="U3266" s="317"/>
    </row>
    <row r="3267" spans="1:21" x14ac:dyDescent="0.3">
      <c r="A3267" s="322"/>
      <c r="B3267" s="322"/>
      <c r="C3267" s="323"/>
      <c r="D3267" s="324"/>
      <c r="E3267" s="325"/>
      <c r="F3267" s="325"/>
      <c r="G3267" s="326"/>
      <c r="H3267" s="326"/>
      <c r="I3267" s="326"/>
      <c r="J3267" s="327"/>
      <c r="K3267" s="327"/>
      <c r="L3267" s="327"/>
      <c r="M3267" s="328" t="str">
        <f>IF(ISNUMBER(#REF!),#REF! -#REF!, IF(ISNUMBER(#REF!),#REF!* 0.1, ""))</f>
        <v/>
      </c>
      <c r="N3267" s="329" t="str">
        <f t="shared" si="166"/>
        <v/>
      </c>
      <c r="O3267" s="330" t="str">
        <f t="shared" si="165"/>
        <v/>
      </c>
      <c r="P3267" s="331" t="str">
        <f t="shared" si="167"/>
        <v/>
      </c>
      <c r="Q3267" s="329"/>
      <c r="R3267" s="329"/>
      <c r="S3267" s="329"/>
      <c r="T3267" s="326"/>
      <c r="U3267" s="317"/>
    </row>
    <row r="3268" spans="1:21" x14ac:dyDescent="0.3">
      <c r="A3268" s="322"/>
      <c r="B3268" s="322"/>
      <c r="C3268" s="323"/>
      <c r="D3268" s="324"/>
      <c r="E3268" s="325"/>
      <c r="F3268" s="325"/>
      <c r="G3268" s="326"/>
      <c r="H3268" s="326"/>
      <c r="I3268" s="326"/>
      <c r="J3268" s="327"/>
      <c r="K3268" s="327"/>
      <c r="L3268" s="327"/>
      <c r="M3268" s="328" t="str">
        <f>IF(ISNUMBER(#REF!),#REF! -#REF!, IF(ISNUMBER(#REF!),#REF!* 0.1, ""))</f>
        <v/>
      </c>
      <c r="N3268" s="329" t="str">
        <f t="shared" si="166"/>
        <v/>
      </c>
      <c r="O3268" s="330" t="str">
        <f t="shared" si="165"/>
        <v/>
      </c>
      <c r="P3268" s="331" t="str">
        <f t="shared" si="167"/>
        <v/>
      </c>
      <c r="Q3268" s="329"/>
      <c r="R3268" s="329"/>
      <c r="S3268" s="329"/>
      <c r="T3268" s="326"/>
      <c r="U3268" s="317"/>
    </row>
    <row r="3269" spans="1:21" x14ac:dyDescent="0.3">
      <c r="A3269" s="322"/>
      <c r="B3269" s="322"/>
      <c r="C3269" s="323"/>
      <c r="D3269" s="324"/>
      <c r="E3269" s="325"/>
      <c r="F3269" s="325"/>
      <c r="G3269" s="326"/>
      <c r="H3269" s="326"/>
      <c r="I3269" s="326"/>
      <c r="J3269" s="327"/>
      <c r="K3269" s="327"/>
      <c r="L3269" s="327"/>
      <c r="M3269" s="328" t="str">
        <f>IF(ISNUMBER(#REF!),#REF! -#REF!, IF(ISNUMBER(#REF!),#REF!* 0.1, ""))</f>
        <v/>
      </c>
      <c r="N3269" s="329" t="str">
        <f t="shared" si="166"/>
        <v/>
      </c>
      <c r="O3269" s="330" t="str">
        <f t="shared" si="165"/>
        <v/>
      </c>
      <c r="P3269" s="331" t="str">
        <f t="shared" si="167"/>
        <v/>
      </c>
      <c r="Q3269" s="329"/>
      <c r="R3269" s="329"/>
      <c r="S3269" s="329"/>
      <c r="T3269" s="326"/>
      <c r="U3269" s="317"/>
    </row>
    <row r="3270" spans="1:21" x14ac:dyDescent="0.3">
      <c r="A3270" s="322"/>
      <c r="B3270" s="322"/>
      <c r="C3270" s="323"/>
      <c r="D3270" s="324"/>
      <c r="E3270" s="325"/>
      <c r="F3270" s="325"/>
      <c r="G3270" s="326"/>
      <c r="H3270" s="326"/>
      <c r="I3270" s="326"/>
      <c r="J3270" s="327"/>
      <c r="K3270" s="327"/>
      <c r="L3270" s="327"/>
      <c r="M3270" s="328" t="str">
        <f>IF(ISNUMBER(#REF!),#REF! -#REF!, IF(ISNUMBER(#REF!),#REF!* 0.1, ""))</f>
        <v/>
      </c>
      <c r="N3270" s="329" t="str">
        <f t="shared" si="166"/>
        <v/>
      </c>
      <c r="O3270" s="330" t="str">
        <f t="shared" si="165"/>
        <v/>
      </c>
      <c r="P3270" s="331" t="str">
        <f t="shared" si="167"/>
        <v/>
      </c>
      <c r="Q3270" s="329"/>
      <c r="R3270" s="329"/>
      <c r="S3270" s="329"/>
      <c r="T3270" s="326"/>
      <c r="U3270" s="317"/>
    </row>
    <row r="3271" spans="1:21" x14ac:dyDescent="0.3">
      <c r="A3271" s="322"/>
      <c r="B3271" s="322"/>
      <c r="C3271" s="323"/>
      <c r="D3271" s="324"/>
      <c r="E3271" s="325"/>
      <c r="F3271" s="325"/>
      <c r="G3271" s="326"/>
      <c r="H3271" s="326"/>
      <c r="I3271" s="326"/>
      <c r="J3271" s="327"/>
      <c r="K3271" s="327"/>
      <c r="L3271" s="327"/>
      <c r="M3271" s="328" t="str">
        <f>IF(ISNUMBER(#REF!),#REF! -#REF!, IF(ISNUMBER(#REF!),#REF!* 0.1, ""))</f>
        <v/>
      </c>
      <c r="N3271" s="329" t="str">
        <f t="shared" si="166"/>
        <v/>
      </c>
      <c r="O3271" s="330" t="str">
        <f t="shared" ref="O3271:O3334" si="168">IF(ISBLANK(M3271),"",IF(ISBLANK($O$2),M3271,M3271*1000*$O$2))</f>
        <v/>
      </c>
      <c r="P3271" s="331" t="str">
        <f t="shared" si="167"/>
        <v/>
      </c>
      <c r="Q3271" s="329"/>
      <c r="R3271" s="329"/>
      <c r="S3271" s="329"/>
      <c r="T3271" s="326"/>
      <c r="U3271" s="317"/>
    </row>
    <row r="3272" spans="1:21" x14ac:dyDescent="0.3">
      <c r="A3272" s="322"/>
      <c r="B3272" s="322"/>
      <c r="C3272" s="323"/>
      <c r="D3272" s="324"/>
      <c r="E3272" s="325"/>
      <c r="F3272" s="325"/>
      <c r="G3272" s="326"/>
      <c r="H3272" s="326"/>
      <c r="I3272" s="326"/>
      <c r="J3272" s="327"/>
      <c r="K3272" s="327"/>
      <c r="L3272" s="327"/>
      <c r="M3272" s="328" t="str">
        <f>IF(ISNUMBER(#REF!),#REF! -#REF!, IF(ISNUMBER(#REF!),#REF!* 0.1, ""))</f>
        <v/>
      </c>
      <c r="N3272" s="329" t="str">
        <f t="shared" si="166"/>
        <v/>
      </c>
      <c r="O3272" s="330" t="str">
        <f t="shared" si="168"/>
        <v/>
      </c>
      <c r="P3272" s="331" t="str">
        <f t="shared" si="167"/>
        <v/>
      </c>
      <c r="Q3272" s="329"/>
      <c r="R3272" s="329"/>
      <c r="S3272" s="329"/>
      <c r="T3272" s="326"/>
      <c r="U3272" s="317"/>
    </row>
    <row r="3273" spans="1:21" x14ac:dyDescent="0.3">
      <c r="A3273" s="322"/>
      <c r="B3273" s="322"/>
      <c r="C3273" s="323"/>
      <c r="D3273" s="324"/>
      <c r="E3273" s="325"/>
      <c r="F3273" s="325"/>
      <c r="G3273" s="326"/>
      <c r="H3273" s="326"/>
      <c r="I3273" s="326"/>
      <c r="J3273" s="327"/>
      <c r="K3273" s="327"/>
      <c r="L3273" s="327"/>
      <c r="M3273" s="328" t="str">
        <f>IF(ISNUMBER(#REF!),#REF! -#REF!, IF(ISNUMBER(#REF!),#REF!* 0.1, ""))</f>
        <v/>
      </c>
      <c r="N3273" s="329" t="str">
        <f t="shared" si="166"/>
        <v/>
      </c>
      <c r="O3273" s="330" t="str">
        <f t="shared" si="168"/>
        <v/>
      </c>
      <c r="P3273" s="331" t="str">
        <f t="shared" si="167"/>
        <v/>
      </c>
      <c r="Q3273" s="329"/>
      <c r="R3273" s="329"/>
      <c r="S3273" s="329"/>
      <c r="T3273" s="326"/>
      <c r="U3273" s="317"/>
    </row>
    <row r="3274" spans="1:21" x14ac:dyDescent="0.3">
      <c r="A3274" s="322"/>
      <c r="B3274" s="322"/>
      <c r="C3274" s="323"/>
      <c r="D3274" s="324"/>
      <c r="E3274" s="325"/>
      <c r="F3274" s="325"/>
      <c r="G3274" s="326"/>
      <c r="H3274" s="326"/>
      <c r="I3274" s="326"/>
      <c r="J3274" s="327"/>
      <c r="K3274" s="327"/>
      <c r="L3274" s="327"/>
      <c r="M3274" s="328" t="str">
        <f>IF(ISNUMBER(#REF!),#REF! -#REF!, IF(ISNUMBER(#REF!),#REF!* 0.1, ""))</f>
        <v/>
      </c>
      <c r="N3274" s="329" t="str">
        <f t="shared" si="166"/>
        <v/>
      </c>
      <c r="O3274" s="330" t="str">
        <f t="shared" si="168"/>
        <v/>
      </c>
      <c r="P3274" s="331" t="str">
        <f t="shared" si="167"/>
        <v/>
      </c>
      <c r="Q3274" s="329"/>
      <c r="R3274" s="329"/>
      <c r="S3274" s="329"/>
      <c r="T3274" s="326"/>
      <c r="U3274" s="317"/>
    </row>
    <row r="3275" spans="1:21" x14ac:dyDescent="0.3">
      <c r="A3275" s="322"/>
      <c r="B3275" s="322"/>
      <c r="C3275" s="323"/>
      <c r="D3275" s="324"/>
      <c r="E3275" s="325"/>
      <c r="F3275" s="325"/>
      <c r="G3275" s="326"/>
      <c r="H3275" s="326"/>
      <c r="I3275" s="326"/>
      <c r="J3275" s="327"/>
      <c r="K3275" s="327"/>
      <c r="L3275" s="327"/>
      <c r="M3275" s="328" t="str">
        <f>IF(ISNUMBER(#REF!),#REF! -#REF!, IF(ISNUMBER(#REF!),#REF!* 0.1, ""))</f>
        <v/>
      </c>
      <c r="N3275" s="329" t="str">
        <f t="shared" si="166"/>
        <v/>
      </c>
      <c r="O3275" s="330" t="str">
        <f t="shared" si="168"/>
        <v/>
      </c>
      <c r="P3275" s="331" t="str">
        <f t="shared" si="167"/>
        <v/>
      </c>
      <c r="Q3275" s="329"/>
      <c r="R3275" s="329"/>
      <c r="S3275" s="329"/>
      <c r="T3275" s="326"/>
      <c r="U3275" s="317"/>
    </row>
    <row r="3276" spans="1:21" x14ac:dyDescent="0.3">
      <c r="A3276" s="322"/>
      <c r="B3276" s="322"/>
      <c r="C3276" s="323"/>
      <c r="D3276" s="324"/>
      <c r="E3276" s="325"/>
      <c r="F3276" s="325"/>
      <c r="G3276" s="326"/>
      <c r="H3276" s="326"/>
      <c r="I3276" s="326"/>
      <c r="J3276" s="327"/>
      <c r="K3276" s="327"/>
      <c r="L3276" s="327"/>
      <c r="M3276" s="328" t="str">
        <f>IF(ISNUMBER(#REF!),#REF! -#REF!, IF(ISNUMBER(#REF!),#REF!* 0.1, ""))</f>
        <v/>
      </c>
      <c r="N3276" s="329" t="str">
        <f t="shared" si="166"/>
        <v/>
      </c>
      <c r="O3276" s="330" t="str">
        <f t="shared" si="168"/>
        <v/>
      </c>
      <c r="P3276" s="331" t="str">
        <f t="shared" si="167"/>
        <v/>
      </c>
      <c r="Q3276" s="329"/>
      <c r="R3276" s="329"/>
      <c r="S3276" s="329"/>
      <c r="T3276" s="326"/>
      <c r="U3276" s="317"/>
    </row>
    <row r="3277" spans="1:21" x14ac:dyDescent="0.3">
      <c r="A3277" s="322"/>
      <c r="B3277" s="322"/>
      <c r="C3277" s="323"/>
      <c r="D3277" s="324"/>
      <c r="E3277" s="325"/>
      <c r="F3277" s="325"/>
      <c r="G3277" s="326"/>
      <c r="H3277" s="326"/>
      <c r="I3277" s="326"/>
      <c r="J3277" s="327"/>
      <c r="K3277" s="327"/>
      <c r="L3277" s="327"/>
      <c r="M3277" s="328" t="str">
        <f>IF(ISNUMBER(#REF!),#REF! -#REF!, IF(ISNUMBER(#REF!),#REF!* 0.1, ""))</f>
        <v/>
      </c>
      <c r="N3277" s="329" t="str">
        <f t="shared" si="166"/>
        <v/>
      </c>
      <c r="O3277" s="330" t="str">
        <f t="shared" si="168"/>
        <v/>
      </c>
      <c r="P3277" s="331" t="str">
        <f t="shared" si="167"/>
        <v/>
      </c>
      <c r="Q3277" s="329"/>
      <c r="R3277" s="329"/>
      <c r="S3277" s="329"/>
      <c r="T3277" s="326"/>
      <c r="U3277" s="317"/>
    </row>
    <row r="3278" spans="1:21" x14ac:dyDescent="0.3">
      <c r="A3278" s="322"/>
      <c r="B3278" s="322"/>
      <c r="C3278" s="323"/>
      <c r="D3278" s="324"/>
      <c r="E3278" s="325"/>
      <c r="F3278" s="325"/>
      <c r="G3278" s="326"/>
      <c r="H3278" s="326"/>
      <c r="I3278" s="326"/>
      <c r="J3278" s="327"/>
      <c r="K3278" s="327"/>
      <c r="L3278" s="327"/>
      <c r="M3278" s="328" t="str">
        <f>IF(ISNUMBER(#REF!),#REF! -#REF!, IF(ISNUMBER(#REF!),#REF!* 0.1, ""))</f>
        <v/>
      </c>
      <c r="N3278" s="329" t="str">
        <f t="shared" si="166"/>
        <v/>
      </c>
      <c r="O3278" s="330" t="str">
        <f t="shared" si="168"/>
        <v/>
      </c>
      <c r="P3278" s="331" t="str">
        <f t="shared" si="167"/>
        <v/>
      </c>
      <c r="Q3278" s="329"/>
      <c r="R3278" s="329"/>
      <c r="S3278" s="329"/>
      <c r="T3278" s="326"/>
      <c r="U3278" s="317"/>
    </row>
    <row r="3279" spans="1:21" x14ac:dyDescent="0.3">
      <c r="A3279" s="322"/>
      <c r="B3279" s="322"/>
      <c r="C3279" s="323"/>
      <c r="D3279" s="324"/>
      <c r="E3279" s="325"/>
      <c r="F3279" s="325"/>
      <c r="G3279" s="326"/>
      <c r="H3279" s="326"/>
      <c r="I3279" s="326"/>
      <c r="J3279" s="327"/>
      <c r="K3279" s="327"/>
      <c r="L3279" s="327"/>
      <c r="M3279" s="328" t="str">
        <f>IF(ISNUMBER(#REF!),#REF! -#REF!, IF(ISNUMBER(#REF!),#REF!* 0.1, ""))</f>
        <v/>
      </c>
      <c r="N3279" s="329" t="str">
        <f t="shared" si="166"/>
        <v/>
      </c>
      <c r="O3279" s="330" t="str">
        <f t="shared" si="168"/>
        <v/>
      </c>
      <c r="P3279" s="331" t="str">
        <f t="shared" si="167"/>
        <v/>
      </c>
      <c r="Q3279" s="329"/>
      <c r="R3279" s="329"/>
      <c r="S3279" s="329"/>
      <c r="T3279" s="326"/>
      <c r="U3279" s="317"/>
    </row>
    <row r="3280" spans="1:21" x14ac:dyDescent="0.3">
      <c r="A3280" s="322"/>
      <c r="B3280" s="322"/>
      <c r="C3280" s="323"/>
      <c r="D3280" s="324"/>
      <c r="E3280" s="325"/>
      <c r="F3280" s="325"/>
      <c r="G3280" s="326"/>
      <c r="H3280" s="326"/>
      <c r="I3280" s="326"/>
      <c r="J3280" s="327"/>
      <c r="K3280" s="327"/>
      <c r="L3280" s="327"/>
      <c r="M3280" s="328" t="str">
        <f>IF(ISNUMBER(#REF!),#REF! -#REF!, IF(ISNUMBER(#REF!),#REF!* 0.1, ""))</f>
        <v/>
      </c>
      <c r="N3280" s="329" t="str">
        <f t="shared" si="166"/>
        <v/>
      </c>
      <c r="O3280" s="330" t="str">
        <f t="shared" si="168"/>
        <v/>
      </c>
      <c r="P3280" s="331" t="str">
        <f t="shared" si="167"/>
        <v/>
      </c>
      <c r="Q3280" s="329"/>
      <c r="R3280" s="329"/>
      <c r="S3280" s="329"/>
      <c r="T3280" s="326"/>
      <c r="U3280" s="317"/>
    </row>
    <row r="3281" spans="1:21" x14ac:dyDescent="0.3">
      <c r="A3281" s="322"/>
      <c r="B3281" s="322"/>
      <c r="C3281" s="323"/>
      <c r="D3281" s="324"/>
      <c r="E3281" s="325"/>
      <c r="F3281" s="325"/>
      <c r="G3281" s="326"/>
      <c r="H3281" s="326"/>
      <c r="I3281" s="326"/>
      <c r="J3281" s="327"/>
      <c r="K3281" s="327"/>
      <c r="L3281" s="327"/>
      <c r="M3281" s="328" t="str">
        <f>IF(ISNUMBER(#REF!),#REF! -#REF!, IF(ISNUMBER(#REF!),#REF!* 0.1, ""))</f>
        <v/>
      </c>
      <c r="N3281" s="329" t="str">
        <f t="shared" si="166"/>
        <v/>
      </c>
      <c r="O3281" s="330" t="str">
        <f t="shared" si="168"/>
        <v/>
      </c>
      <c r="P3281" s="331" t="str">
        <f t="shared" si="167"/>
        <v/>
      </c>
      <c r="Q3281" s="329"/>
      <c r="R3281" s="329"/>
      <c r="S3281" s="329"/>
      <c r="T3281" s="326"/>
      <c r="U3281" s="317"/>
    </row>
    <row r="3282" spans="1:21" x14ac:dyDescent="0.3">
      <c r="A3282" s="322"/>
      <c r="B3282" s="322"/>
      <c r="C3282" s="323"/>
      <c r="D3282" s="324"/>
      <c r="E3282" s="325"/>
      <c r="F3282" s="325"/>
      <c r="G3282" s="326"/>
      <c r="H3282" s="326"/>
      <c r="I3282" s="326"/>
      <c r="J3282" s="327"/>
      <c r="K3282" s="327"/>
      <c r="L3282" s="327"/>
      <c r="M3282" s="328" t="str">
        <f>IF(ISNUMBER(#REF!),#REF! -#REF!, IF(ISNUMBER(#REF!),#REF!* 0.1, ""))</f>
        <v/>
      </c>
      <c r="N3282" s="329" t="str">
        <f t="shared" si="166"/>
        <v/>
      </c>
      <c r="O3282" s="330" t="str">
        <f t="shared" si="168"/>
        <v/>
      </c>
      <c r="P3282" s="331" t="str">
        <f t="shared" si="167"/>
        <v/>
      </c>
      <c r="Q3282" s="329"/>
      <c r="R3282" s="329"/>
      <c r="S3282" s="329"/>
      <c r="T3282" s="326"/>
      <c r="U3282" s="317"/>
    </row>
    <row r="3283" spans="1:21" x14ac:dyDescent="0.3">
      <c r="A3283" s="322"/>
      <c r="B3283" s="322"/>
      <c r="C3283" s="323"/>
      <c r="D3283" s="324"/>
      <c r="E3283" s="325"/>
      <c r="F3283" s="325"/>
      <c r="G3283" s="326"/>
      <c r="H3283" s="326"/>
      <c r="I3283" s="326"/>
      <c r="J3283" s="327"/>
      <c r="K3283" s="327"/>
      <c r="L3283" s="327"/>
      <c r="M3283" s="328" t="str">
        <f>IF(ISNUMBER(#REF!),#REF! -#REF!, IF(ISNUMBER(#REF!),#REF!* 0.1, ""))</f>
        <v/>
      </c>
      <c r="N3283" s="329" t="str">
        <f t="shared" si="166"/>
        <v/>
      </c>
      <c r="O3283" s="330" t="str">
        <f t="shared" si="168"/>
        <v/>
      </c>
      <c r="P3283" s="331" t="str">
        <f t="shared" si="167"/>
        <v/>
      </c>
      <c r="Q3283" s="329"/>
      <c r="R3283" s="329"/>
      <c r="S3283" s="329"/>
      <c r="T3283" s="326"/>
      <c r="U3283" s="317"/>
    </row>
    <row r="3284" spans="1:21" x14ac:dyDescent="0.3">
      <c r="A3284" s="322"/>
      <c r="B3284" s="322"/>
      <c r="C3284" s="323"/>
      <c r="D3284" s="324"/>
      <c r="E3284" s="325"/>
      <c r="F3284" s="325"/>
      <c r="G3284" s="326"/>
      <c r="H3284" s="326"/>
      <c r="I3284" s="326"/>
      <c r="J3284" s="327"/>
      <c r="K3284" s="327"/>
      <c r="L3284" s="327"/>
      <c r="M3284" s="328" t="str">
        <f>IF(ISNUMBER(#REF!),#REF! -#REF!, IF(ISNUMBER(#REF!),#REF!* 0.1, ""))</f>
        <v/>
      </c>
      <c r="N3284" s="329" t="str">
        <f t="shared" si="166"/>
        <v/>
      </c>
      <c r="O3284" s="330" t="str">
        <f t="shared" si="168"/>
        <v/>
      </c>
      <c r="P3284" s="331" t="str">
        <f t="shared" si="167"/>
        <v/>
      </c>
      <c r="Q3284" s="329"/>
      <c r="R3284" s="329"/>
      <c r="S3284" s="329"/>
      <c r="T3284" s="326"/>
      <c r="U3284" s="317"/>
    </row>
    <row r="3285" spans="1:21" x14ac:dyDescent="0.3">
      <c r="A3285" s="322"/>
      <c r="B3285" s="322"/>
      <c r="C3285" s="323"/>
      <c r="D3285" s="324"/>
      <c r="E3285" s="325"/>
      <c r="F3285" s="325"/>
      <c r="G3285" s="326"/>
      <c r="H3285" s="326"/>
      <c r="I3285" s="326"/>
      <c r="J3285" s="327"/>
      <c r="K3285" s="327"/>
      <c r="L3285" s="327"/>
      <c r="M3285" s="328" t="str">
        <f>IF(ISNUMBER(#REF!),#REF! -#REF!, IF(ISNUMBER(#REF!),#REF!* 0.1, ""))</f>
        <v/>
      </c>
      <c r="N3285" s="329" t="str">
        <f t="shared" si="166"/>
        <v/>
      </c>
      <c r="O3285" s="330" t="str">
        <f t="shared" si="168"/>
        <v/>
      </c>
      <c r="P3285" s="331" t="str">
        <f t="shared" si="167"/>
        <v/>
      </c>
      <c r="Q3285" s="329"/>
      <c r="R3285" s="329"/>
      <c r="S3285" s="329"/>
      <c r="T3285" s="326"/>
      <c r="U3285" s="317"/>
    </row>
    <row r="3286" spans="1:21" x14ac:dyDescent="0.3">
      <c r="A3286" s="322"/>
      <c r="B3286" s="322"/>
      <c r="C3286" s="323"/>
      <c r="D3286" s="324"/>
      <c r="E3286" s="325"/>
      <c r="F3286" s="325"/>
      <c r="G3286" s="326"/>
      <c r="H3286" s="326"/>
      <c r="I3286" s="326"/>
      <c r="J3286" s="327"/>
      <c r="K3286" s="327"/>
      <c r="L3286" s="327"/>
      <c r="M3286" s="328" t="str">
        <f>IF(ISNUMBER(#REF!),#REF! -#REF!, IF(ISNUMBER(#REF!),#REF!* 0.1, ""))</f>
        <v/>
      </c>
      <c r="N3286" s="329" t="str">
        <f t="shared" si="166"/>
        <v/>
      </c>
      <c r="O3286" s="330" t="str">
        <f t="shared" si="168"/>
        <v/>
      </c>
      <c r="P3286" s="331" t="str">
        <f t="shared" si="167"/>
        <v/>
      </c>
      <c r="Q3286" s="329"/>
      <c r="R3286" s="329"/>
      <c r="S3286" s="329"/>
      <c r="T3286" s="326"/>
      <c r="U3286" s="317"/>
    </row>
    <row r="3287" spans="1:21" x14ac:dyDescent="0.3">
      <c r="A3287" s="322"/>
      <c r="B3287" s="322"/>
      <c r="C3287" s="323"/>
      <c r="D3287" s="324"/>
      <c r="E3287" s="325"/>
      <c r="F3287" s="325"/>
      <c r="G3287" s="326"/>
      <c r="H3287" s="326"/>
      <c r="I3287" s="326"/>
      <c r="J3287" s="327"/>
      <c r="K3287" s="327"/>
      <c r="L3287" s="327"/>
      <c r="M3287" s="328" t="str">
        <f>IF(ISNUMBER(#REF!),#REF! -#REF!, IF(ISNUMBER(#REF!),#REF!* 0.1, ""))</f>
        <v/>
      </c>
      <c r="N3287" s="329" t="str">
        <f t="shared" si="166"/>
        <v/>
      </c>
      <c r="O3287" s="330" t="str">
        <f t="shared" si="168"/>
        <v/>
      </c>
      <c r="P3287" s="331" t="str">
        <f t="shared" si="167"/>
        <v/>
      </c>
      <c r="Q3287" s="329"/>
      <c r="R3287" s="329"/>
      <c r="S3287" s="329"/>
      <c r="T3287" s="326"/>
      <c r="U3287" s="317"/>
    </row>
    <row r="3288" spans="1:21" x14ac:dyDescent="0.3">
      <c r="A3288" s="322"/>
      <c r="B3288" s="322"/>
      <c r="C3288" s="323"/>
      <c r="D3288" s="324"/>
      <c r="E3288" s="325"/>
      <c r="F3288" s="325"/>
      <c r="G3288" s="326"/>
      <c r="H3288" s="326"/>
      <c r="I3288" s="326"/>
      <c r="J3288" s="327"/>
      <c r="K3288" s="327"/>
      <c r="L3288" s="327"/>
      <c r="M3288" s="328" t="str">
        <f>IF(ISNUMBER(#REF!),#REF! -#REF!, IF(ISNUMBER(#REF!),#REF!* 0.1, ""))</f>
        <v/>
      </c>
      <c r="N3288" s="329" t="str">
        <f t="shared" si="166"/>
        <v/>
      </c>
      <c r="O3288" s="330" t="str">
        <f t="shared" si="168"/>
        <v/>
      </c>
      <c r="P3288" s="331" t="str">
        <f t="shared" si="167"/>
        <v/>
      </c>
      <c r="Q3288" s="329"/>
      <c r="R3288" s="329"/>
      <c r="S3288" s="329"/>
      <c r="T3288" s="326"/>
      <c r="U3288" s="317"/>
    </row>
    <row r="3289" spans="1:21" x14ac:dyDescent="0.3">
      <c r="A3289" s="322"/>
      <c r="B3289" s="322"/>
      <c r="C3289" s="323"/>
      <c r="D3289" s="324"/>
      <c r="E3289" s="325"/>
      <c r="F3289" s="325"/>
      <c r="G3289" s="326"/>
      <c r="H3289" s="326"/>
      <c r="I3289" s="326"/>
      <c r="J3289" s="327"/>
      <c r="K3289" s="327"/>
      <c r="L3289" s="327"/>
      <c r="M3289" s="328" t="str">
        <f>IF(ISNUMBER(#REF!),#REF! -#REF!, IF(ISNUMBER(#REF!),#REF!* 0.1, ""))</f>
        <v/>
      </c>
      <c r="N3289" s="329" t="str">
        <f t="shared" si="166"/>
        <v/>
      </c>
      <c r="O3289" s="330" t="str">
        <f t="shared" si="168"/>
        <v/>
      </c>
      <c r="P3289" s="331" t="str">
        <f t="shared" si="167"/>
        <v/>
      </c>
      <c r="Q3289" s="329"/>
      <c r="R3289" s="329"/>
      <c r="S3289" s="329"/>
      <c r="T3289" s="326"/>
      <c r="U3289" s="317"/>
    </row>
    <row r="3290" spans="1:21" x14ac:dyDescent="0.3">
      <c r="A3290" s="322"/>
      <c r="B3290" s="322"/>
      <c r="C3290" s="323"/>
      <c r="D3290" s="324"/>
      <c r="E3290" s="325"/>
      <c r="F3290" s="325"/>
      <c r="G3290" s="326"/>
      <c r="H3290" s="326"/>
      <c r="I3290" s="326"/>
      <c r="J3290" s="327"/>
      <c r="K3290" s="327"/>
      <c r="L3290" s="327"/>
      <c r="M3290" s="328" t="str">
        <f>IF(ISNUMBER(#REF!),#REF! -#REF!, IF(ISNUMBER(#REF!),#REF!* 0.1, ""))</f>
        <v/>
      </c>
      <c r="N3290" s="329" t="str">
        <f t="shared" si="166"/>
        <v/>
      </c>
      <c r="O3290" s="330" t="str">
        <f t="shared" si="168"/>
        <v/>
      </c>
      <c r="P3290" s="331" t="str">
        <f t="shared" si="167"/>
        <v/>
      </c>
      <c r="Q3290" s="329"/>
      <c r="R3290" s="329"/>
      <c r="S3290" s="329"/>
      <c r="T3290" s="326"/>
      <c r="U3290" s="317"/>
    </row>
    <row r="3291" spans="1:21" x14ac:dyDescent="0.3">
      <c r="A3291" s="322"/>
      <c r="B3291" s="322"/>
      <c r="C3291" s="323"/>
      <c r="D3291" s="324"/>
      <c r="E3291" s="325"/>
      <c r="F3291" s="325"/>
      <c r="G3291" s="326"/>
      <c r="H3291" s="326"/>
      <c r="I3291" s="326"/>
      <c r="J3291" s="327"/>
      <c r="K3291" s="327"/>
      <c r="L3291" s="327"/>
      <c r="M3291" s="328" t="str">
        <f>IF(ISNUMBER(#REF!),#REF! -#REF!, IF(ISNUMBER(#REF!),#REF!* 0.1, ""))</f>
        <v/>
      </c>
      <c r="N3291" s="329" t="str">
        <f t="shared" ref="N3291:N3354" si="169">IF(ISBLANK(E3291),"",IF(E3291="Diametral",L3291,SQRT(4*K3291*L3291/PI())))</f>
        <v/>
      </c>
      <c r="O3291" s="330" t="str">
        <f t="shared" si="168"/>
        <v/>
      </c>
      <c r="P3291" s="331" t="str">
        <f t="shared" ref="P3291:P3354" si="170">IF(ISBLANK(E3291),"",N3291^2)</f>
        <v/>
      </c>
      <c r="Q3291" s="329"/>
      <c r="R3291" s="329"/>
      <c r="S3291" s="329"/>
      <c r="T3291" s="326"/>
      <c r="U3291" s="317"/>
    </row>
    <row r="3292" spans="1:21" x14ac:dyDescent="0.3">
      <c r="A3292" s="322"/>
      <c r="B3292" s="322"/>
      <c r="C3292" s="323"/>
      <c r="D3292" s="324"/>
      <c r="E3292" s="325"/>
      <c r="F3292" s="325"/>
      <c r="G3292" s="326"/>
      <c r="H3292" s="326"/>
      <c r="I3292" s="326"/>
      <c r="J3292" s="327"/>
      <c r="K3292" s="327"/>
      <c r="L3292" s="327"/>
      <c r="M3292" s="328" t="str">
        <f>IF(ISNUMBER(#REF!),#REF! -#REF!, IF(ISNUMBER(#REF!),#REF!* 0.1, ""))</f>
        <v/>
      </c>
      <c r="N3292" s="329" t="str">
        <f t="shared" si="169"/>
        <v/>
      </c>
      <c r="O3292" s="330" t="str">
        <f t="shared" si="168"/>
        <v/>
      </c>
      <c r="P3292" s="331" t="str">
        <f t="shared" si="170"/>
        <v/>
      </c>
      <c r="Q3292" s="329"/>
      <c r="R3292" s="329"/>
      <c r="S3292" s="329"/>
      <c r="T3292" s="326"/>
      <c r="U3292" s="317"/>
    </row>
    <row r="3293" spans="1:21" x14ac:dyDescent="0.3">
      <c r="A3293" s="322"/>
      <c r="B3293" s="322"/>
      <c r="C3293" s="323"/>
      <c r="D3293" s="324"/>
      <c r="E3293" s="325"/>
      <c r="F3293" s="325"/>
      <c r="G3293" s="326"/>
      <c r="H3293" s="326"/>
      <c r="I3293" s="326"/>
      <c r="J3293" s="327"/>
      <c r="K3293" s="327"/>
      <c r="L3293" s="327"/>
      <c r="M3293" s="328" t="str">
        <f>IF(ISNUMBER(#REF!),#REF! -#REF!, IF(ISNUMBER(#REF!),#REF!* 0.1, ""))</f>
        <v/>
      </c>
      <c r="N3293" s="329" t="str">
        <f t="shared" si="169"/>
        <v/>
      </c>
      <c r="O3293" s="330" t="str">
        <f t="shared" si="168"/>
        <v/>
      </c>
      <c r="P3293" s="331" t="str">
        <f t="shared" si="170"/>
        <v/>
      </c>
      <c r="Q3293" s="329"/>
      <c r="R3293" s="329"/>
      <c r="S3293" s="329"/>
      <c r="T3293" s="326"/>
      <c r="U3293" s="317"/>
    </row>
    <row r="3294" spans="1:21" x14ac:dyDescent="0.3">
      <c r="A3294" s="322"/>
      <c r="B3294" s="322"/>
      <c r="C3294" s="323"/>
      <c r="D3294" s="324"/>
      <c r="E3294" s="325"/>
      <c r="F3294" s="325"/>
      <c r="G3294" s="326"/>
      <c r="H3294" s="326"/>
      <c r="I3294" s="326"/>
      <c r="J3294" s="327"/>
      <c r="K3294" s="327"/>
      <c r="L3294" s="327"/>
      <c r="M3294" s="328" t="str">
        <f>IF(ISNUMBER(#REF!),#REF! -#REF!, IF(ISNUMBER(#REF!),#REF!* 0.1, ""))</f>
        <v/>
      </c>
      <c r="N3294" s="329" t="str">
        <f t="shared" si="169"/>
        <v/>
      </c>
      <c r="O3294" s="330" t="str">
        <f t="shared" si="168"/>
        <v/>
      </c>
      <c r="P3294" s="331" t="str">
        <f t="shared" si="170"/>
        <v/>
      </c>
      <c r="Q3294" s="329"/>
      <c r="R3294" s="329"/>
      <c r="S3294" s="329"/>
      <c r="T3294" s="326"/>
      <c r="U3294" s="317"/>
    </row>
    <row r="3295" spans="1:21" x14ac:dyDescent="0.3">
      <c r="A3295" s="322"/>
      <c r="B3295" s="322"/>
      <c r="C3295" s="323"/>
      <c r="D3295" s="324"/>
      <c r="E3295" s="325"/>
      <c r="F3295" s="325"/>
      <c r="G3295" s="326"/>
      <c r="H3295" s="326"/>
      <c r="I3295" s="326"/>
      <c r="J3295" s="327"/>
      <c r="K3295" s="327"/>
      <c r="L3295" s="327"/>
      <c r="M3295" s="328" t="str">
        <f>IF(ISNUMBER(#REF!),#REF! -#REF!, IF(ISNUMBER(#REF!),#REF!* 0.1, ""))</f>
        <v/>
      </c>
      <c r="N3295" s="329" t="str">
        <f t="shared" si="169"/>
        <v/>
      </c>
      <c r="O3295" s="330" t="str">
        <f t="shared" si="168"/>
        <v/>
      </c>
      <c r="P3295" s="331" t="str">
        <f t="shared" si="170"/>
        <v/>
      </c>
      <c r="Q3295" s="329"/>
      <c r="R3295" s="329"/>
      <c r="S3295" s="329"/>
      <c r="T3295" s="326"/>
      <c r="U3295" s="317"/>
    </row>
    <row r="3296" spans="1:21" x14ac:dyDescent="0.3">
      <c r="A3296" s="322"/>
      <c r="B3296" s="322"/>
      <c r="C3296" s="323"/>
      <c r="D3296" s="324"/>
      <c r="E3296" s="325"/>
      <c r="F3296" s="325"/>
      <c r="G3296" s="326"/>
      <c r="H3296" s="326"/>
      <c r="I3296" s="326"/>
      <c r="J3296" s="327"/>
      <c r="K3296" s="327"/>
      <c r="L3296" s="327"/>
      <c r="M3296" s="328" t="str">
        <f>IF(ISNUMBER(#REF!),#REF! -#REF!, IF(ISNUMBER(#REF!),#REF!* 0.1, ""))</f>
        <v/>
      </c>
      <c r="N3296" s="329" t="str">
        <f t="shared" si="169"/>
        <v/>
      </c>
      <c r="O3296" s="330" t="str">
        <f t="shared" si="168"/>
        <v/>
      </c>
      <c r="P3296" s="331" t="str">
        <f t="shared" si="170"/>
        <v/>
      </c>
      <c r="Q3296" s="329"/>
      <c r="R3296" s="329"/>
      <c r="S3296" s="329"/>
      <c r="T3296" s="326"/>
      <c r="U3296" s="317"/>
    </row>
    <row r="3297" spans="1:21" x14ac:dyDescent="0.3">
      <c r="A3297" s="322"/>
      <c r="B3297" s="322"/>
      <c r="C3297" s="323"/>
      <c r="D3297" s="324"/>
      <c r="E3297" s="325"/>
      <c r="F3297" s="325"/>
      <c r="G3297" s="326"/>
      <c r="H3297" s="326"/>
      <c r="I3297" s="326"/>
      <c r="J3297" s="327"/>
      <c r="K3297" s="327"/>
      <c r="L3297" s="327"/>
      <c r="M3297" s="328" t="str">
        <f>IF(ISNUMBER(#REF!),#REF! -#REF!, IF(ISNUMBER(#REF!),#REF!* 0.1, ""))</f>
        <v/>
      </c>
      <c r="N3297" s="329" t="str">
        <f t="shared" si="169"/>
        <v/>
      </c>
      <c r="O3297" s="330" t="str">
        <f t="shared" si="168"/>
        <v/>
      </c>
      <c r="P3297" s="331" t="str">
        <f t="shared" si="170"/>
        <v/>
      </c>
      <c r="Q3297" s="329"/>
      <c r="R3297" s="329"/>
      <c r="S3297" s="329"/>
      <c r="T3297" s="326"/>
      <c r="U3297" s="317"/>
    </row>
    <row r="3298" spans="1:21" x14ac:dyDescent="0.3">
      <c r="A3298" s="322"/>
      <c r="B3298" s="322"/>
      <c r="C3298" s="323"/>
      <c r="D3298" s="324"/>
      <c r="E3298" s="325"/>
      <c r="F3298" s="325"/>
      <c r="G3298" s="326"/>
      <c r="H3298" s="326"/>
      <c r="I3298" s="326"/>
      <c r="J3298" s="327"/>
      <c r="K3298" s="327"/>
      <c r="L3298" s="327"/>
      <c r="M3298" s="328" t="str">
        <f>IF(ISNUMBER(#REF!),#REF! -#REF!, IF(ISNUMBER(#REF!),#REF!* 0.1, ""))</f>
        <v/>
      </c>
      <c r="N3298" s="329" t="str">
        <f t="shared" si="169"/>
        <v/>
      </c>
      <c r="O3298" s="330" t="str">
        <f t="shared" si="168"/>
        <v/>
      </c>
      <c r="P3298" s="331" t="str">
        <f t="shared" si="170"/>
        <v/>
      </c>
      <c r="Q3298" s="329"/>
      <c r="R3298" s="329"/>
      <c r="S3298" s="329"/>
      <c r="T3298" s="326"/>
      <c r="U3298" s="317"/>
    </row>
    <row r="3299" spans="1:21" x14ac:dyDescent="0.3">
      <c r="A3299" s="322"/>
      <c r="B3299" s="322"/>
      <c r="C3299" s="323"/>
      <c r="D3299" s="324"/>
      <c r="E3299" s="325"/>
      <c r="F3299" s="325"/>
      <c r="G3299" s="326"/>
      <c r="H3299" s="326"/>
      <c r="I3299" s="326"/>
      <c r="J3299" s="327"/>
      <c r="K3299" s="327"/>
      <c r="L3299" s="327"/>
      <c r="M3299" s="328" t="str">
        <f>IF(ISNUMBER(#REF!),#REF! -#REF!, IF(ISNUMBER(#REF!),#REF!* 0.1, ""))</f>
        <v/>
      </c>
      <c r="N3299" s="329" t="str">
        <f t="shared" si="169"/>
        <v/>
      </c>
      <c r="O3299" s="330" t="str">
        <f t="shared" si="168"/>
        <v/>
      </c>
      <c r="P3299" s="331" t="str">
        <f t="shared" si="170"/>
        <v/>
      </c>
      <c r="Q3299" s="329"/>
      <c r="R3299" s="329"/>
      <c r="S3299" s="329"/>
      <c r="T3299" s="326"/>
      <c r="U3299" s="317"/>
    </row>
    <row r="3300" spans="1:21" x14ac:dyDescent="0.3">
      <c r="A3300" s="322"/>
      <c r="B3300" s="322"/>
      <c r="C3300" s="323"/>
      <c r="D3300" s="324"/>
      <c r="E3300" s="325"/>
      <c r="F3300" s="325"/>
      <c r="G3300" s="326"/>
      <c r="H3300" s="326"/>
      <c r="I3300" s="326"/>
      <c r="J3300" s="327"/>
      <c r="K3300" s="327"/>
      <c r="L3300" s="327"/>
      <c r="M3300" s="328" t="str">
        <f>IF(ISNUMBER(#REF!),#REF! -#REF!, IF(ISNUMBER(#REF!),#REF!* 0.1, ""))</f>
        <v/>
      </c>
      <c r="N3300" s="329" t="str">
        <f t="shared" si="169"/>
        <v/>
      </c>
      <c r="O3300" s="330" t="str">
        <f t="shared" si="168"/>
        <v/>
      </c>
      <c r="P3300" s="331" t="str">
        <f t="shared" si="170"/>
        <v/>
      </c>
      <c r="Q3300" s="329"/>
      <c r="R3300" s="329"/>
      <c r="S3300" s="329"/>
      <c r="T3300" s="326"/>
      <c r="U3300" s="317"/>
    </row>
    <row r="3301" spans="1:21" x14ac:dyDescent="0.3">
      <c r="A3301" s="322"/>
      <c r="B3301" s="322"/>
      <c r="C3301" s="323"/>
      <c r="D3301" s="324"/>
      <c r="E3301" s="325"/>
      <c r="F3301" s="325"/>
      <c r="G3301" s="326"/>
      <c r="H3301" s="326"/>
      <c r="I3301" s="326"/>
      <c r="J3301" s="327"/>
      <c r="K3301" s="327"/>
      <c r="L3301" s="327"/>
      <c r="M3301" s="328" t="str">
        <f>IF(ISNUMBER(#REF!),#REF! -#REF!, IF(ISNUMBER(#REF!),#REF!* 0.1, ""))</f>
        <v/>
      </c>
      <c r="N3301" s="329" t="str">
        <f t="shared" si="169"/>
        <v/>
      </c>
      <c r="O3301" s="330" t="str">
        <f t="shared" si="168"/>
        <v/>
      </c>
      <c r="P3301" s="331" t="str">
        <f t="shared" si="170"/>
        <v/>
      </c>
      <c r="Q3301" s="329"/>
      <c r="R3301" s="329"/>
      <c r="S3301" s="329"/>
      <c r="T3301" s="326"/>
      <c r="U3301" s="317"/>
    </row>
    <row r="3302" spans="1:21" x14ac:dyDescent="0.3">
      <c r="A3302" s="322"/>
      <c r="B3302" s="322"/>
      <c r="C3302" s="323"/>
      <c r="D3302" s="324"/>
      <c r="E3302" s="325"/>
      <c r="F3302" s="325"/>
      <c r="G3302" s="326"/>
      <c r="H3302" s="326"/>
      <c r="I3302" s="326"/>
      <c r="J3302" s="327"/>
      <c r="K3302" s="327"/>
      <c r="L3302" s="327"/>
      <c r="M3302" s="328" t="str">
        <f>IF(ISNUMBER(#REF!),#REF! -#REF!, IF(ISNUMBER(#REF!),#REF!* 0.1, ""))</f>
        <v/>
      </c>
      <c r="N3302" s="329" t="str">
        <f t="shared" si="169"/>
        <v/>
      </c>
      <c r="O3302" s="330" t="str">
        <f t="shared" si="168"/>
        <v/>
      </c>
      <c r="P3302" s="331" t="str">
        <f t="shared" si="170"/>
        <v/>
      </c>
      <c r="Q3302" s="329"/>
      <c r="R3302" s="329"/>
      <c r="S3302" s="329"/>
      <c r="T3302" s="326"/>
      <c r="U3302" s="317"/>
    </row>
    <row r="3303" spans="1:21" x14ac:dyDescent="0.3">
      <c r="A3303" s="322"/>
      <c r="B3303" s="322"/>
      <c r="C3303" s="323"/>
      <c r="D3303" s="324"/>
      <c r="E3303" s="325"/>
      <c r="F3303" s="325"/>
      <c r="G3303" s="326"/>
      <c r="H3303" s="326"/>
      <c r="I3303" s="326"/>
      <c r="J3303" s="327"/>
      <c r="K3303" s="327"/>
      <c r="L3303" s="327"/>
      <c r="M3303" s="328" t="str">
        <f>IF(ISNUMBER(#REF!),#REF! -#REF!, IF(ISNUMBER(#REF!),#REF!* 0.1, ""))</f>
        <v/>
      </c>
      <c r="N3303" s="329" t="str">
        <f t="shared" si="169"/>
        <v/>
      </c>
      <c r="O3303" s="330" t="str">
        <f t="shared" si="168"/>
        <v/>
      </c>
      <c r="P3303" s="331" t="str">
        <f t="shared" si="170"/>
        <v/>
      </c>
      <c r="Q3303" s="329"/>
      <c r="R3303" s="329"/>
      <c r="S3303" s="329"/>
      <c r="T3303" s="326"/>
      <c r="U3303" s="317"/>
    </row>
    <row r="3304" spans="1:21" x14ac:dyDescent="0.3">
      <c r="A3304" s="322"/>
      <c r="B3304" s="322"/>
      <c r="C3304" s="323"/>
      <c r="D3304" s="324"/>
      <c r="E3304" s="325"/>
      <c r="F3304" s="325"/>
      <c r="G3304" s="326"/>
      <c r="H3304" s="326"/>
      <c r="I3304" s="326"/>
      <c r="J3304" s="327"/>
      <c r="K3304" s="327"/>
      <c r="L3304" s="327"/>
      <c r="M3304" s="328" t="str">
        <f>IF(ISNUMBER(#REF!),#REF! -#REF!, IF(ISNUMBER(#REF!),#REF!* 0.1, ""))</f>
        <v/>
      </c>
      <c r="N3304" s="329" t="str">
        <f t="shared" si="169"/>
        <v/>
      </c>
      <c r="O3304" s="330" t="str">
        <f t="shared" si="168"/>
        <v/>
      </c>
      <c r="P3304" s="331" t="str">
        <f t="shared" si="170"/>
        <v/>
      </c>
      <c r="Q3304" s="329"/>
      <c r="R3304" s="329"/>
      <c r="S3304" s="329"/>
      <c r="T3304" s="326"/>
      <c r="U3304" s="317"/>
    </row>
    <row r="3305" spans="1:21" x14ac:dyDescent="0.3">
      <c r="A3305" s="322"/>
      <c r="B3305" s="322"/>
      <c r="C3305" s="323"/>
      <c r="D3305" s="324"/>
      <c r="E3305" s="325"/>
      <c r="F3305" s="325"/>
      <c r="G3305" s="326"/>
      <c r="H3305" s="326"/>
      <c r="I3305" s="326"/>
      <c r="J3305" s="327"/>
      <c r="K3305" s="327"/>
      <c r="L3305" s="327"/>
      <c r="M3305" s="328" t="str">
        <f>IF(ISNUMBER(#REF!),#REF! -#REF!, IF(ISNUMBER(#REF!),#REF!* 0.1, ""))</f>
        <v/>
      </c>
      <c r="N3305" s="329" t="str">
        <f t="shared" si="169"/>
        <v/>
      </c>
      <c r="O3305" s="330" t="str">
        <f t="shared" si="168"/>
        <v/>
      </c>
      <c r="P3305" s="331" t="str">
        <f t="shared" si="170"/>
        <v/>
      </c>
      <c r="Q3305" s="329"/>
      <c r="R3305" s="329"/>
      <c r="S3305" s="329"/>
      <c r="T3305" s="326"/>
      <c r="U3305" s="317"/>
    </row>
    <row r="3306" spans="1:21" x14ac:dyDescent="0.3">
      <c r="A3306" s="322"/>
      <c r="B3306" s="322"/>
      <c r="C3306" s="323"/>
      <c r="D3306" s="324"/>
      <c r="E3306" s="325"/>
      <c r="F3306" s="325"/>
      <c r="G3306" s="326"/>
      <c r="H3306" s="326"/>
      <c r="I3306" s="326"/>
      <c r="J3306" s="327"/>
      <c r="K3306" s="327"/>
      <c r="L3306" s="327"/>
      <c r="M3306" s="328" t="str">
        <f>IF(ISNUMBER(#REF!),#REF! -#REF!, IF(ISNUMBER(#REF!),#REF!* 0.1, ""))</f>
        <v/>
      </c>
      <c r="N3306" s="329" t="str">
        <f t="shared" si="169"/>
        <v/>
      </c>
      <c r="O3306" s="330" t="str">
        <f t="shared" si="168"/>
        <v/>
      </c>
      <c r="P3306" s="331" t="str">
        <f t="shared" si="170"/>
        <v/>
      </c>
      <c r="Q3306" s="329"/>
      <c r="R3306" s="329"/>
      <c r="S3306" s="329"/>
      <c r="T3306" s="326"/>
      <c r="U3306" s="317"/>
    </row>
    <row r="3307" spans="1:21" x14ac:dyDescent="0.3">
      <c r="A3307" s="322"/>
      <c r="B3307" s="322"/>
      <c r="C3307" s="323"/>
      <c r="D3307" s="324"/>
      <c r="E3307" s="325"/>
      <c r="F3307" s="325"/>
      <c r="G3307" s="326"/>
      <c r="H3307" s="326"/>
      <c r="I3307" s="326"/>
      <c r="J3307" s="327"/>
      <c r="K3307" s="327"/>
      <c r="L3307" s="327"/>
      <c r="M3307" s="328" t="str">
        <f>IF(ISNUMBER(#REF!),#REF! -#REF!, IF(ISNUMBER(#REF!),#REF!* 0.1, ""))</f>
        <v/>
      </c>
      <c r="N3307" s="329" t="str">
        <f t="shared" si="169"/>
        <v/>
      </c>
      <c r="O3307" s="330" t="str">
        <f t="shared" si="168"/>
        <v/>
      </c>
      <c r="P3307" s="331" t="str">
        <f t="shared" si="170"/>
        <v/>
      </c>
      <c r="Q3307" s="329"/>
      <c r="R3307" s="329"/>
      <c r="S3307" s="329"/>
      <c r="T3307" s="326"/>
      <c r="U3307" s="317"/>
    </row>
    <row r="3308" spans="1:21" x14ac:dyDescent="0.3">
      <c r="A3308" s="322"/>
      <c r="B3308" s="322"/>
      <c r="C3308" s="323"/>
      <c r="D3308" s="324"/>
      <c r="E3308" s="325"/>
      <c r="F3308" s="325"/>
      <c r="G3308" s="326"/>
      <c r="H3308" s="326"/>
      <c r="I3308" s="326"/>
      <c r="J3308" s="327"/>
      <c r="K3308" s="327"/>
      <c r="L3308" s="327"/>
      <c r="M3308" s="328" t="str">
        <f>IF(ISNUMBER(#REF!),#REF! -#REF!, IF(ISNUMBER(#REF!),#REF!* 0.1, ""))</f>
        <v/>
      </c>
      <c r="N3308" s="329" t="str">
        <f t="shared" si="169"/>
        <v/>
      </c>
      <c r="O3308" s="330" t="str">
        <f t="shared" si="168"/>
        <v/>
      </c>
      <c r="P3308" s="331" t="str">
        <f t="shared" si="170"/>
        <v/>
      </c>
      <c r="Q3308" s="329"/>
      <c r="R3308" s="329"/>
      <c r="S3308" s="329"/>
      <c r="T3308" s="326"/>
      <c r="U3308" s="317"/>
    </row>
    <row r="3309" spans="1:21" x14ac:dyDescent="0.3">
      <c r="A3309" s="322"/>
      <c r="B3309" s="322"/>
      <c r="C3309" s="323"/>
      <c r="D3309" s="324"/>
      <c r="E3309" s="325"/>
      <c r="F3309" s="325"/>
      <c r="G3309" s="326"/>
      <c r="H3309" s="326"/>
      <c r="I3309" s="326"/>
      <c r="J3309" s="327"/>
      <c r="K3309" s="327"/>
      <c r="L3309" s="327"/>
      <c r="M3309" s="328" t="str">
        <f>IF(ISNUMBER(#REF!),#REF! -#REF!, IF(ISNUMBER(#REF!),#REF!* 0.1, ""))</f>
        <v/>
      </c>
      <c r="N3309" s="329" t="str">
        <f t="shared" si="169"/>
        <v/>
      </c>
      <c r="O3309" s="330" t="str">
        <f t="shared" si="168"/>
        <v/>
      </c>
      <c r="P3309" s="331" t="str">
        <f t="shared" si="170"/>
        <v/>
      </c>
      <c r="Q3309" s="329"/>
      <c r="R3309" s="329"/>
      <c r="S3309" s="329"/>
      <c r="T3309" s="326"/>
      <c r="U3309" s="317"/>
    </row>
    <row r="3310" spans="1:21" x14ac:dyDescent="0.3">
      <c r="A3310" s="322"/>
      <c r="B3310" s="322"/>
      <c r="C3310" s="323"/>
      <c r="D3310" s="324"/>
      <c r="E3310" s="325"/>
      <c r="F3310" s="325"/>
      <c r="G3310" s="326"/>
      <c r="H3310" s="326"/>
      <c r="I3310" s="326"/>
      <c r="J3310" s="327"/>
      <c r="K3310" s="327"/>
      <c r="L3310" s="327"/>
      <c r="M3310" s="328" t="str">
        <f>IF(ISNUMBER(#REF!),#REF! -#REF!, IF(ISNUMBER(#REF!),#REF!* 0.1, ""))</f>
        <v/>
      </c>
      <c r="N3310" s="329" t="str">
        <f t="shared" si="169"/>
        <v/>
      </c>
      <c r="O3310" s="330" t="str">
        <f t="shared" si="168"/>
        <v/>
      </c>
      <c r="P3310" s="331" t="str">
        <f t="shared" si="170"/>
        <v/>
      </c>
      <c r="Q3310" s="329"/>
      <c r="R3310" s="329"/>
      <c r="S3310" s="329"/>
      <c r="T3310" s="326"/>
      <c r="U3310" s="317"/>
    </row>
    <row r="3311" spans="1:21" x14ac:dyDescent="0.3">
      <c r="A3311" s="322"/>
      <c r="B3311" s="322"/>
      <c r="C3311" s="323"/>
      <c r="D3311" s="324"/>
      <c r="E3311" s="325"/>
      <c r="F3311" s="325"/>
      <c r="G3311" s="326"/>
      <c r="H3311" s="326"/>
      <c r="I3311" s="326"/>
      <c r="J3311" s="327"/>
      <c r="K3311" s="327"/>
      <c r="L3311" s="327"/>
      <c r="M3311" s="328" t="str">
        <f>IF(ISNUMBER(#REF!),#REF! -#REF!, IF(ISNUMBER(#REF!),#REF!* 0.1, ""))</f>
        <v/>
      </c>
      <c r="N3311" s="329" t="str">
        <f t="shared" si="169"/>
        <v/>
      </c>
      <c r="O3311" s="330" t="str">
        <f t="shared" si="168"/>
        <v/>
      </c>
      <c r="P3311" s="331" t="str">
        <f t="shared" si="170"/>
        <v/>
      </c>
      <c r="Q3311" s="329"/>
      <c r="R3311" s="329"/>
      <c r="S3311" s="329"/>
      <c r="T3311" s="326"/>
      <c r="U3311" s="317"/>
    </row>
    <row r="3312" spans="1:21" x14ac:dyDescent="0.3">
      <c r="A3312" s="322"/>
      <c r="B3312" s="322"/>
      <c r="C3312" s="323"/>
      <c r="D3312" s="324"/>
      <c r="E3312" s="325"/>
      <c r="F3312" s="325"/>
      <c r="G3312" s="326"/>
      <c r="H3312" s="326"/>
      <c r="I3312" s="326"/>
      <c r="J3312" s="327"/>
      <c r="K3312" s="327"/>
      <c r="L3312" s="327"/>
      <c r="M3312" s="328" t="str">
        <f>IF(ISNUMBER(#REF!),#REF! -#REF!, IF(ISNUMBER(#REF!),#REF!* 0.1, ""))</f>
        <v/>
      </c>
      <c r="N3312" s="329" t="str">
        <f t="shared" si="169"/>
        <v/>
      </c>
      <c r="O3312" s="330" t="str">
        <f t="shared" si="168"/>
        <v/>
      </c>
      <c r="P3312" s="331" t="str">
        <f t="shared" si="170"/>
        <v/>
      </c>
      <c r="Q3312" s="329"/>
      <c r="R3312" s="329"/>
      <c r="S3312" s="329"/>
      <c r="T3312" s="326"/>
      <c r="U3312" s="317"/>
    </row>
    <row r="3313" spans="1:21" x14ac:dyDescent="0.3">
      <c r="A3313" s="322"/>
      <c r="B3313" s="322"/>
      <c r="C3313" s="323"/>
      <c r="D3313" s="324"/>
      <c r="E3313" s="325"/>
      <c r="F3313" s="325"/>
      <c r="G3313" s="326"/>
      <c r="H3313" s="326"/>
      <c r="I3313" s="326"/>
      <c r="J3313" s="327"/>
      <c r="K3313" s="327"/>
      <c r="L3313" s="327"/>
      <c r="M3313" s="328" t="str">
        <f>IF(ISNUMBER(#REF!),#REF! -#REF!, IF(ISNUMBER(#REF!),#REF!* 0.1, ""))</f>
        <v/>
      </c>
      <c r="N3313" s="329" t="str">
        <f t="shared" si="169"/>
        <v/>
      </c>
      <c r="O3313" s="330" t="str">
        <f t="shared" si="168"/>
        <v/>
      </c>
      <c r="P3313" s="331" t="str">
        <f t="shared" si="170"/>
        <v/>
      </c>
      <c r="Q3313" s="329"/>
      <c r="R3313" s="329"/>
      <c r="S3313" s="329"/>
      <c r="T3313" s="326"/>
      <c r="U3313" s="317"/>
    </row>
    <row r="3314" spans="1:21" x14ac:dyDescent="0.3">
      <c r="A3314" s="322"/>
      <c r="B3314" s="322"/>
      <c r="C3314" s="323"/>
      <c r="D3314" s="324"/>
      <c r="E3314" s="325"/>
      <c r="F3314" s="325"/>
      <c r="G3314" s="326"/>
      <c r="H3314" s="326"/>
      <c r="I3314" s="326"/>
      <c r="J3314" s="327"/>
      <c r="K3314" s="327"/>
      <c r="L3314" s="327"/>
      <c r="M3314" s="328" t="str">
        <f>IF(ISNUMBER(#REF!),#REF! -#REF!, IF(ISNUMBER(#REF!),#REF!* 0.1, ""))</f>
        <v/>
      </c>
      <c r="N3314" s="329" t="str">
        <f t="shared" si="169"/>
        <v/>
      </c>
      <c r="O3314" s="330" t="str">
        <f t="shared" si="168"/>
        <v/>
      </c>
      <c r="P3314" s="331" t="str">
        <f t="shared" si="170"/>
        <v/>
      </c>
      <c r="Q3314" s="329"/>
      <c r="R3314" s="329"/>
      <c r="S3314" s="329"/>
      <c r="T3314" s="326"/>
      <c r="U3314" s="317"/>
    </row>
    <row r="3315" spans="1:21" x14ac:dyDescent="0.3">
      <c r="A3315" s="322"/>
      <c r="B3315" s="322"/>
      <c r="C3315" s="323"/>
      <c r="D3315" s="324"/>
      <c r="E3315" s="325"/>
      <c r="F3315" s="325"/>
      <c r="G3315" s="326"/>
      <c r="H3315" s="326"/>
      <c r="I3315" s="326"/>
      <c r="J3315" s="327"/>
      <c r="K3315" s="327"/>
      <c r="L3315" s="327"/>
      <c r="M3315" s="328" t="str">
        <f>IF(ISNUMBER(#REF!),#REF! -#REF!, IF(ISNUMBER(#REF!),#REF!* 0.1, ""))</f>
        <v/>
      </c>
      <c r="N3315" s="329" t="str">
        <f t="shared" si="169"/>
        <v/>
      </c>
      <c r="O3315" s="330" t="str">
        <f t="shared" si="168"/>
        <v/>
      </c>
      <c r="P3315" s="331" t="str">
        <f t="shared" si="170"/>
        <v/>
      </c>
      <c r="Q3315" s="329"/>
      <c r="R3315" s="329"/>
      <c r="S3315" s="329"/>
      <c r="T3315" s="326"/>
      <c r="U3315" s="317"/>
    </row>
    <row r="3316" spans="1:21" x14ac:dyDescent="0.3">
      <c r="A3316" s="322"/>
      <c r="B3316" s="322"/>
      <c r="C3316" s="323"/>
      <c r="D3316" s="324"/>
      <c r="E3316" s="325"/>
      <c r="F3316" s="325"/>
      <c r="G3316" s="326"/>
      <c r="H3316" s="326"/>
      <c r="I3316" s="326"/>
      <c r="J3316" s="327"/>
      <c r="K3316" s="327"/>
      <c r="L3316" s="327"/>
      <c r="M3316" s="328" t="str">
        <f>IF(ISNUMBER(#REF!),#REF! -#REF!, IF(ISNUMBER(#REF!),#REF!* 0.1, ""))</f>
        <v/>
      </c>
      <c r="N3316" s="329" t="str">
        <f t="shared" si="169"/>
        <v/>
      </c>
      <c r="O3316" s="330" t="str">
        <f t="shared" si="168"/>
        <v/>
      </c>
      <c r="P3316" s="331" t="str">
        <f t="shared" si="170"/>
        <v/>
      </c>
      <c r="Q3316" s="329"/>
      <c r="R3316" s="329"/>
      <c r="S3316" s="329"/>
      <c r="T3316" s="326"/>
      <c r="U3316" s="317"/>
    </row>
    <row r="3317" spans="1:21" x14ac:dyDescent="0.3">
      <c r="A3317" s="322"/>
      <c r="B3317" s="322"/>
      <c r="C3317" s="323"/>
      <c r="D3317" s="324"/>
      <c r="E3317" s="325"/>
      <c r="F3317" s="325"/>
      <c r="G3317" s="326"/>
      <c r="H3317" s="326"/>
      <c r="I3317" s="326"/>
      <c r="J3317" s="327"/>
      <c r="K3317" s="327"/>
      <c r="L3317" s="327"/>
      <c r="M3317" s="328" t="str">
        <f>IF(ISNUMBER(#REF!),#REF! -#REF!, IF(ISNUMBER(#REF!),#REF!* 0.1, ""))</f>
        <v/>
      </c>
      <c r="N3317" s="329" t="str">
        <f t="shared" si="169"/>
        <v/>
      </c>
      <c r="O3317" s="330" t="str">
        <f t="shared" si="168"/>
        <v/>
      </c>
      <c r="P3317" s="331" t="str">
        <f t="shared" si="170"/>
        <v/>
      </c>
      <c r="Q3317" s="329"/>
      <c r="R3317" s="329"/>
      <c r="S3317" s="329"/>
      <c r="T3317" s="326"/>
      <c r="U3317" s="317"/>
    </row>
    <row r="3318" spans="1:21" x14ac:dyDescent="0.3">
      <c r="A3318" s="322"/>
      <c r="B3318" s="322"/>
      <c r="C3318" s="323"/>
      <c r="D3318" s="324"/>
      <c r="E3318" s="325"/>
      <c r="F3318" s="325"/>
      <c r="G3318" s="326"/>
      <c r="H3318" s="326"/>
      <c r="I3318" s="326"/>
      <c r="J3318" s="327"/>
      <c r="K3318" s="327"/>
      <c r="L3318" s="327"/>
      <c r="M3318" s="328" t="str">
        <f>IF(ISNUMBER(#REF!),#REF! -#REF!, IF(ISNUMBER(#REF!),#REF!* 0.1, ""))</f>
        <v/>
      </c>
      <c r="N3318" s="329" t="str">
        <f t="shared" si="169"/>
        <v/>
      </c>
      <c r="O3318" s="330" t="str">
        <f t="shared" si="168"/>
        <v/>
      </c>
      <c r="P3318" s="331" t="str">
        <f t="shared" si="170"/>
        <v/>
      </c>
      <c r="Q3318" s="329"/>
      <c r="R3318" s="329"/>
      <c r="S3318" s="329"/>
      <c r="T3318" s="326"/>
      <c r="U3318" s="317"/>
    </row>
    <row r="3319" spans="1:21" x14ac:dyDescent="0.3">
      <c r="A3319" s="322"/>
      <c r="B3319" s="322"/>
      <c r="C3319" s="323"/>
      <c r="D3319" s="324"/>
      <c r="E3319" s="325"/>
      <c r="F3319" s="325"/>
      <c r="G3319" s="326"/>
      <c r="H3319" s="326"/>
      <c r="I3319" s="326"/>
      <c r="J3319" s="327"/>
      <c r="K3319" s="327"/>
      <c r="L3319" s="327"/>
      <c r="M3319" s="328" t="str">
        <f>IF(ISNUMBER(#REF!),#REF! -#REF!, IF(ISNUMBER(#REF!),#REF!* 0.1, ""))</f>
        <v/>
      </c>
      <c r="N3319" s="329" t="str">
        <f t="shared" si="169"/>
        <v/>
      </c>
      <c r="O3319" s="330" t="str">
        <f t="shared" si="168"/>
        <v/>
      </c>
      <c r="P3319" s="331" t="str">
        <f t="shared" si="170"/>
        <v/>
      </c>
      <c r="Q3319" s="329"/>
      <c r="R3319" s="329"/>
      <c r="S3319" s="329"/>
      <c r="T3319" s="326"/>
      <c r="U3319" s="317"/>
    </row>
    <row r="3320" spans="1:21" x14ac:dyDescent="0.3">
      <c r="A3320" s="322"/>
      <c r="B3320" s="322"/>
      <c r="C3320" s="323"/>
      <c r="D3320" s="324"/>
      <c r="E3320" s="325"/>
      <c r="F3320" s="325"/>
      <c r="G3320" s="326"/>
      <c r="H3320" s="326"/>
      <c r="I3320" s="326"/>
      <c r="J3320" s="327"/>
      <c r="K3320" s="327"/>
      <c r="L3320" s="327"/>
      <c r="M3320" s="328" t="str">
        <f>IF(ISNUMBER(#REF!),#REF! -#REF!, IF(ISNUMBER(#REF!),#REF!* 0.1, ""))</f>
        <v/>
      </c>
      <c r="N3320" s="329" t="str">
        <f t="shared" si="169"/>
        <v/>
      </c>
      <c r="O3320" s="330" t="str">
        <f t="shared" si="168"/>
        <v/>
      </c>
      <c r="P3320" s="331" t="str">
        <f t="shared" si="170"/>
        <v/>
      </c>
      <c r="Q3320" s="329"/>
      <c r="R3320" s="329"/>
      <c r="S3320" s="329"/>
      <c r="T3320" s="326"/>
      <c r="U3320" s="317"/>
    </row>
    <row r="3321" spans="1:21" x14ac:dyDescent="0.3">
      <c r="A3321" s="322"/>
      <c r="B3321" s="322"/>
      <c r="C3321" s="323"/>
      <c r="D3321" s="324"/>
      <c r="E3321" s="325"/>
      <c r="F3321" s="325"/>
      <c r="G3321" s="326"/>
      <c r="H3321" s="326"/>
      <c r="I3321" s="326"/>
      <c r="J3321" s="327"/>
      <c r="K3321" s="327"/>
      <c r="L3321" s="327"/>
      <c r="M3321" s="328" t="str">
        <f>IF(ISNUMBER(#REF!),#REF! -#REF!, IF(ISNUMBER(#REF!),#REF!* 0.1, ""))</f>
        <v/>
      </c>
      <c r="N3321" s="329" t="str">
        <f t="shared" si="169"/>
        <v/>
      </c>
      <c r="O3321" s="330" t="str">
        <f t="shared" si="168"/>
        <v/>
      </c>
      <c r="P3321" s="331" t="str">
        <f t="shared" si="170"/>
        <v/>
      </c>
      <c r="Q3321" s="329"/>
      <c r="R3321" s="329"/>
      <c r="S3321" s="329"/>
      <c r="T3321" s="326"/>
      <c r="U3321" s="317"/>
    </row>
    <row r="3322" spans="1:21" x14ac:dyDescent="0.3">
      <c r="A3322" s="322"/>
      <c r="B3322" s="322"/>
      <c r="C3322" s="323"/>
      <c r="D3322" s="324"/>
      <c r="E3322" s="325"/>
      <c r="F3322" s="325"/>
      <c r="G3322" s="326"/>
      <c r="H3322" s="326"/>
      <c r="I3322" s="326"/>
      <c r="J3322" s="327"/>
      <c r="K3322" s="327"/>
      <c r="L3322" s="327"/>
      <c r="M3322" s="328" t="str">
        <f>IF(ISNUMBER(#REF!),#REF! -#REF!, IF(ISNUMBER(#REF!),#REF!* 0.1, ""))</f>
        <v/>
      </c>
      <c r="N3322" s="329" t="str">
        <f t="shared" si="169"/>
        <v/>
      </c>
      <c r="O3322" s="330" t="str">
        <f t="shared" si="168"/>
        <v/>
      </c>
      <c r="P3322" s="331" t="str">
        <f t="shared" si="170"/>
        <v/>
      </c>
      <c r="Q3322" s="329"/>
      <c r="R3322" s="329"/>
      <c r="S3322" s="329"/>
      <c r="T3322" s="326"/>
      <c r="U3322" s="317"/>
    </row>
    <row r="3323" spans="1:21" x14ac:dyDescent="0.3">
      <c r="A3323" s="322"/>
      <c r="B3323" s="322"/>
      <c r="C3323" s="323"/>
      <c r="D3323" s="324"/>
      <c r="E3323" s="325"/>
      <c r="F3323" s="325"/>
      <c r="G3323" s="326"/>
      <c r="H3323" s="326"/>
      <c r="I3323" s="326"/>
      <c r="J3323" s="327"/>
      <c r="K3323" s="327"/>
      <c r="L3323" s="327"/>
      <c r="M3323" s="328" t="str">
        <f>IF(ISNUMBER(#REF!),#REF! -#REF!, IF(ISNUMBER(#REF!),#REF!* 0.1, ""))</f>
        <v/>
      </c>
      <c r="N3323" s="329" t="str">
        <f t="shared" si="169"/>
        <v/>
      </c>
      <c r="O3323" s="330" t="str">
        <f t="shared" si="168"/>
        <v/>
      </c>
      <c r="P3323" s="331" t="str">
        <f t="shared" si="170"/>
        <v/>
      </c>
      <c r="Q3323" s="329"/>
      <c r="R3323" s="329"/>
      <c r="S3323" s="329"/>
      <c r="T3323" s="326"/>
      <c r="U3323" s="317"/>
    </row>
    <row r="3324" spans="1:21" x14ac:dyDescent="0.3">
      <c r="A3324" s="322"/>
      <c r="B3324" s="322"/>
      <c r="C3324" s="323"/>
      <c r="D3324" s="324"/>
      <c r="E3324" s="325"/>
      <c r="F3324" s="325"/>
      <c r="G3324" s="326"/>
      <c r="H3324" s="326"/>
      <c r="I3324" s="326"/>
      <c r="J3324" s="327"/>
      <c r="K3324" s="327"/>
      <c r="L3324" s="327"/>
      <c r="M3324" s="328" t="str">
        <f>IF(ISNUMBER(#REF!),#REF! -#REF!, IF(ISNUMBER(#REF!),#REF!* 0.1, ""))</f>
        <v/>
      </c>
      <c r="N3324" s="329" t="str">
        <f t="shared" si="169"/>
        <v/>
      </c>
      <c r="O3324" s="330" t="str">
        <f t="shared" si="168"/>
        <v/>
      </c>
      <c r="P3324" s="331" t="str">
        <f t="shared" si="170"/>
        <v/>
      </c>
      <c r="Q3324" s="329"/>
      <c r="R3324" s="329"/>
      <c r="S3324" s="329"/>
      <c r="T3324" s="326"/>
      <c r="U3324" s="317"/>
    </row>
    <row r="3325" spans="1:21" x14ac:dyDescent="0.3">
      <c r="A3325" s="322"/>
      <c r="B3325" s="322"/>
      <c r="C3325" s="323"/>
      <c r="D3325" s="324"/>
      <c r="E3325" s="325"/>
      <c r="F3325" s="325"/>
      <c r="G3325" s="326"/>
      <c r="H3325" s="326"/>
      <c r="I3325" s="326"/>
      <c r="J3325" s="327"/>
      <c r="K3325" s="327"/>
      <c r="L3325" s="327"/>
      <c r="M3325" s="328" t="str">
        <f>IF(ISNUMBER(#REF!),#REF! -#REF!, IF(ISNUMBER(#REF!),#REF!* 0.1, ""))</f>
        <v/>
      </c>
      <c r="N3325" s="329" t="str">
        <f t="shared" si="169"/>
        <v/>
      </c>
      <c r="O3325" s="330" t="str">
        <f t="shared" si="168"/>
        <v/>
      </c>
      <c r="P3325" s="331" t="str">
        <f t="shared" si="170"/>
        <v/>
      </c>
      <c r="Q3325" s="329"/>
      <c r="R3325" s="329"/>
      <c r="S3325" s="329"/>
      <c r="T3325" s="326"/>
      <c r="U3325" s="317"/>
    </row>
    <row r="3326" spans="1:21" x14ac:dyDescent="0.3">
      <c r="A3326" s="322"/>
      <c r="B3326" s="322"/>
      <c r="C3326" s="323"/>
      <c r="D3326" s="324"/>
      <c r="E3326" s="325"/>
      <c r="F3326" s="325"/>
      <c r="G3326" s="326"/>
      <c r="H3326" s="326"/>
      <c r="I3326" s="326"/>
      <c r="J3326" s="327"/>
      <c r="K3326" s="327"/>
      <c r="L3326" s="327"/>
      <c r="M3326" s="328" t="str">
        <f>IF(ISNUMBER(#REF!),#REF! -#REF!, IF(ISNUMBER(#REF!),#REF!* 0.1, ""))</f>
        <v/>
      </c>
      <c r="N3326" s="329" t="str">
        <f t="shared" si="169"/>
        <v/>
      </c>
      <c r="O3326" s="330" t="str">
        <f t="shared" si="168"/>
        <v/>
      </c>
      <c r="P3326" s="331" t="str">
        <f t="shared" si="170"/>
        <v/>
      </c>
      <c r="Q3326" s="329"/>
      <c r="R3326" s="329"/>
      <c r="S3326" s="329"/>
      <c r="T3326" s="326"/>
      <c r="U3326" s="317"/>
    </row>
    <row r="3327" spans="1:21" x14ac:dyDescent="0.3">
      <c r="A3327" s="322"/>
      <c r="B3327" s="322"/>
      <c r="C3327" s="323"/>
      <c r="D3327" s="324"/>
      <c r="E3327" s="325"/>
      <c r="F3327" s="325"/>
      <c r="G3327" s="326"/>
      <c r="H3327" s="326"/>
      <c r="I3327" s="326"/>
      <c r="J3327" s="327"/>
      <c r="K3327" s="327"/>
      <c r="L3327" s="327"/>
      <c r="M3327" s="328" t="str">
        <f>IF(ISNUMBER(#REF!),#REF! -#REF!, IF(ISNUMBER(#REF!),#REF!* 0.1, ""))</f>
        <v/>
      </c>
      <c r="N3327" s="329" t="str">
        <f t="shared" si="169"/>
        <v/>
      </c>
      <c r="O3327" s="330" t="str">
        <f t="shared" si="168"/>
        <v/>
      </c>
      <c r="P3327" s="331" t="str">
        <f t="shared" si="170"/>
        <v/>
      </c>
      <c r="Q3327" s="329"/>
      <c r="R3327" s="329"/>
      <c r="S3327" s="329"/>
      <c r="T3327" s="326"/>
      <c r="U3327" s="317"/>
    </row>
    <row r="3328" spans="1:21" x14ac:dyDescent="0.3">
      <c r="A3328" s="322"/>
      <c r="B3328" s="322"/>
      <c r="C3328" s="323"/>
      <c r="D3328" s="324"/>
      <c r="E3328" s="325"/>
      <c r="F3328" s="325"/>
      <c r="G3328" s="326"/>
      <c r="H3328" s="326"/>
      <c r="I3328" s="326"/>
      <c r="J3328" s="327"/>
      <c r="K3328" s="327"/>
      <c r="L3328" s="327"/>
      <c r="M3328" s="328" t="str">
        <f>IF(ISNUMBER(#REF!),#REF! -#REF!, IF(ISNUMBER(#REF!),#REF!* 0.1, ""))</f>
        <v/>
      </c>
      <c r="N3328" s="329" t="str">
        <f t="shared" si="169"/>
        <v/>
      </c>
      <c r="O3328" s="330" t="str">
        <f t="shared" si="168"/>
        <v/>
      </c>
      <c r="P3328" s="331" t="str">
        <f t="shared" si="170"/>
        <v/>
      </c>
      <c r="Q3328" s="329"/>
      <c r="R3328" s="329"/>
      <c r="S3328" s="329"/>
      <c r="T3328" s="326"/>
      <c r="U3328" s="317"/>
    </row>
    <row r="3329" spans="1:21" x14ac:dyDescent="0.3">
      <c r="A3329" s="322"/>
      <c r="B3329" s="322"/>
      <c r="C3329" s="323"/>
      <c r="D3329" s="324"/>
      <c r="E3329" s="325"/>
      <c r="F3329" s="325"/>
      <c r="G3329" s="326"/>
      <c r="H3329" s="326"/>
      <c r="I3329" s="326"/>
      <c r="J3329" s="327"/>
      <c r="K3329" s="327"/>
      <c r="L3329" s="327"/>
      <c r="M3329" s="328" t="str">
        <f>IF(ISNUMBER(#REF!),#REF! -#REF!, IF(ISNUMBER(#REF!),#REF!* 0.1, ""))</f>
        <v/>
      </c>
      <c r="N3329" s="329" t="str">
        <f t="shared" si="169"/>
        <v/>
      </c>
      <c r="O3329" s="330" t="str">
        <f t="shared" si="168"/>
        <v/>
      </c>
      <c r="P3329" s="331" t="str">
        <f t="shared" si="170"/>
        <v/>
      </c>
      <c r="Q3329" s="329"/>
      <c r="R3329" s="329"/>
      <c r="S3329" s="329"/>
      <c r="T3329" s="326"/>
      <c r="U3329" s="317"/>
    </row>
    <row r="3330" spans="1:21" x14ac:dyDescent="0.3">
      <c r="A3330" s="322"/>
      <c r="B3330" s="322"/>
      <c r="C3330" s="323"/>
      <c r="D3330" s="324"/>
      <c r="E3330" s="325"/>
      <c r="F3330" s="325"/>
      <c r="G3330" s="326"/>
      <c r="H3330" s="326"/>
      <c r="I3330" s="326"/>
      <c r="J3330" s="327"/>
      <c r="K3330" s="327"/>
      <c r="L3330" s="327"/>
      <c r="M3330" s="328" t="str">
        <f>IF(ISNUMBER(#REF!),#REF! -#REF!, IF(ISNUMBER(#REF!),#REF!* 0.1, ""))</f>
        <v/>
      </c>
      <c r="N3330" s="329" t="str">
        <f t="shared" si="169"/>
        <v/>
      </c>
      <c r="O3330" s="330" t="str">
        <f t="shared" si="168"/>
        <v/>
      </c>
      <c r="P3330" s="331" t="str">
        <f t="shared" si="170"/>
        <v/>
      </c>
      <c r="Q3330" s="329"/>
      <c r="R3330" s="329"/>
      <c r="S3330" s="329"/>
      <c r="T3330" s="326"/>
      <c r="U3330" s="317"/>
    </row>
    <row r="3331" spans="1:21" x14ac:dyDescent="0.3">
      <c r="A3331" s="322"/>
      <c r="B3331" s="322"/>
      <c r="C3331" s="323"/>
      <c r="D3331" s="324"/>
      <c r="E3331" s="325"/>
      <c r="F3331" s="325"/>
      <c r="G3331" s="326"/>
      <c r="H3331" s="326"/>
      <c r="I3331" s="326"/>
      <c r="J3331" s="327"/>
      <c r="K3331" s="327"/>
      <c r="L3331" s="327"/>
      <c r="M3331" s="328" t="str">
        <f>IF(ISNUMBER(#REF!),#REF! -#REF!, IF(ISNUMBER(#REF!),#REF!* 0.1, ""))</f>
        <v/>
      </c>
      <c r="N3331" s="329" t="str">
        <f t="shared" si="169"/>
        <v/>
      </c>
      <c r="O3331" s="330" t="str">
        <f t="shared" si="168"/>
        <v/>
      </c>
      <c r="P3331" s="331" t="str">
        <f t="shared" si="170"/>
        <v/>
      </c>
      <c r="Q3331" s="329"/>
      <c r="R3331" s="329"/>
      <c r="S3331" s="329"/>
      <c r="T3331" s="326"/>
      <c r="U3331" s="317"/>
    </row>
    <row r="3332" spans="1:21" x14ac:dyDescent="0.3">
      <c r="A3332" s="322"/>
      <c r="B3332" s="322"/>
      <c r="C3332" s="323"/>
      <c r="D3332" s="324"/>
      <c r="E3332" s="325"/>
      <c r="F3332" s="325"/>
      <c r="G3332" s="326"/>
      <c r="H3332" s="326"/>
      <c r="I3332" s="326"/>
      <c r="J3332" s="327"/>
      <c r="K3332" s="327"/>
      <c r="L3332" s="327"/>
      <c r="M3332" s="328" t="str">
        <f>IF(ISNUMBER(#REF!),#REF! -#REF!, IF(ISNUMBER(#REF!),#REF!* 0.1, ""))</f>
        <v/>
      </c>
      <c r="N3332" s="329" t="str">
        <f t="shared" si="169"/>
        <v/>
      </c>
      <c r="O3332" s="330" t="str">
        <f t="shared" si="168"/>
        <v/>
      </c>
      <c r="P3332" s="331" t="str">
        <f t="shared" si="170"/>
        <v/>
      </c>
      <c r="Q3332" s="329"/>
      <c r="R3332" s="329"/>
      <c r="S3332" s="329"/>
      <c r="T3332" s="326"/>
      <c r="U3332" s="317"/>
    </row>
    <row r="3333" spans="1:21" x14ac:dyDescent="0.3">
      <c r="A3333" s="322"/>
      <c r="B3333" s="322"/>
      <c r="C3333" s="323"/>
      <c r="D3333" s="324"/>
      <c r="E3333" s="325"/>
      <c r="F3333" s="325"/>
      <c r="G3333" s="326"/>
      <c r="H3333" s="326"/>
      <c r="I3333" s="326"/>
      <c r="J3333" s="327"/>
      <c r="K3333" s="327"/>
      <c r="L3333" s="327"/>
      <c r="M3333" s="328" t="str">
        <f>IF(ISNUMBER(#REF!),#REF! -#REF!, IF(ISNUMBER(#REF!),#REF!* 0.1, ""))</f>
        <v/>
      </c>
      <c r="N3333" s="329" t="str">
        <f t="shared" si="169"/>
        <v/>
      </c>
      <c r="O3333" s="330" t="str">
        <f t="shared" si="168"/>
        <v/>
      </c>
      <c r="P3333" s="331" t="str">
        <f t="shared" si="170"/>
        <v/>
      </c>
      <c r="Q3333" s="329"/>
      <c r="R3333" s="329"/>
      <c r="S3333" s="329"/>
      <c r="T3333" s="326"/>
      <c r="U3333" s="317"/>
    </row>
    <row r="3334" spans="1:21" x14ac:dyDescent="0.3">
      <c r="A3334" s="322"/>
      <c r="B3334" s="322"/>
      <c r="C3334" s="323"/>
      <c r="D3334" s="324"/>
      <c r="E3334" s="325"/>
      <c r="F3334" s="325"/>
      <c r="G3334" s="326"/>
      <c r="H3334" s="326"/>
      <c r="I3334" s="326"/>
      <c r="J3334" s="327"/>
      <c r="K3334" s="327"/>
      <c r="L3334" s="327"/>
      <c r="M3334" s="328" t="str">
        <f>IF(ISNUMBER(#REF!),#REF! -#REF!, IF(ISNUMBER(#REF!),#REF!* 0.1, ""))</f>
        <v/>
      </c>
      <c r="N3334" s="329" t="str">
        <f t="shared" si="169"/>
        <v/>
      </c>
      <c r="O3334" s="330" t="str">
        <f t="shared" si="168"/>
        <v/>
      </c>
      <c r="P3334" s="331" t="str">
        <f t="shared" si="170"/>
        <v/>
      </c>
      <c r="Q3334" s="329"/>
      <c r="R3334" s="329"/>
      <c r="S3334" s="329"/>
      <c r="T3334" s="326"/>
      <c r="U3334" s="317"/>
    </row>
    <row r="3335" spans="1:21" x14ac:dyDescent="0.3">
      <c r="A3335" s="322"/>
      <c r="B3335" s="322"/>
      <c r="C3335" s="323"/>
      <c r="D3335" s="324"/>
      <c r="E3335" s="325"/>
      <c r="F3335" s="325"/>
      <c r="G3335" s="326"/>
      <c r="H3335" s="326"/>
      <c r="I3335" s="326"/>
      <c r="J3335" s="327"/>
      <c r="K3335" s="327"/>
      <c r="L3335" s="327"/>
      <c r="M3335" s="328" t="str">
        <f>IF(ISNUMBER(#REF!),#REF! -#REF!, IF(ISNUMBER(#REF!),#REF!* 0.1, ""))</f>
        <v/>
      </c>
      <c r="N3335" s="329" t="str">
        <f t="shared" si="169"/>
        <v/>
      </c>
      <c r="O3335" s="330" t="str">
        <f t="shared" ref="O3335:O3398" si="171">IF(ISBLANK(M3335),"",IF(ISBLANK($O$2),M3335,M3335*1000*$O$2))</f>
        <v/>
      </c>
      <c r="P3335" s="331" t="str">
        <f t="shared" si="170"/>
        <v/>
      </c>
      <c r="Q3335" s="329"/>
      <c r="R3335" s="329"/>
      <c r="S3335" s="329"/>
      <c r="T3335" s="326"/>
      <c r="U3335" s="317"/>
    </row>
    <row r="3336" spans="1:21" x14ac:dyDescent="0.3">
      <c r="A3336" s="322"/>
      <c r="B3336" s="322"/>
      <c r="C3336" s="323"/>
      <c r="D3336" s="324"/>
      <c r="E3336" s="325"/>
      <c r="F3336" s="325"/>
      <c r="G3336" s="326"/>
      <c r="H3336" s="326"/>
      <c r="I3336" s="326"/>
      <c r="J3336" s="327"/>
      <c r="K3336" s="327"/>
      <c r="L3336" s="327"/>
      <c r="M3336" s="328" t="str">
        <f>IF(ISNUMBER(#REF!),#REF! -#REF!, IF(ISNUMBER(#REF!),#REF!* 0.1, ""))</f>
        <v/>
      </c>
      <c r="N3336" s="329" t="str">
        <f t="shared" si="169"/>
        <v/>
      </c>
      <c r="O3336" s="330" t="str">
        <f t="shared" si="171"/>
        <v/>
      </c>
      <c r="P3336" s="331" t="str">
        <f t="shared" si="170"/>
        <v/>
      </c>
      <c r="Q3336" s="329"/>
      <c r="R3336" s="329"/>
      <c r="S3336" s="329"/>
      <c r="T3336" s="326"/>
      <c r="U3336" s="317"/>
    </row>
    <row r="3337" spans="1:21" x14ac:dyDescent="0.3">
      <c r="A3337" s="322"/>
      <c r="B3337" s="322"/>
      <c r="C3337" s="323"/>
      <c r="D3337" s="324"/>
      <c r="E3337" s="325"/>
      <c r="F3337" s="325"/>
      <c r="G3337" s="326"/>
      <c r="H3337" s="326"/>
      <c r="I3337" s="326"/>
      <c r="J3337" s="327"/>
      <c r="K3337" s="327"/>
      <c r="L3337" s="327"/>
      <c r="M3337" s="328" t="str">
        <f>IF(ISNUMBER(#REF!),#REF! -#REF!, IF(ISNUMBER(#REF!),#REF!* 0.1, ""))</f>
        <v/>
      </c>
      <c r="N3337" s="329" t="str">
        <f t="shared" si="169"/>
        <v/>
      </c>
      <c r="O3337" s="330" t="str">
        <f t="shared" si="171"/>
        <v/>
      </c>
      <c r="P3337" s="331" t="str">
        <f t="shared" si="170"/>
        <v/>
      </c>
      <c r="Q3337" s="329"/>
      <c r="R3337" s="329"/>
      <c r="S3337" s="329"/>
      <c r="T3337" s="326"/>
      <c r="U3337" s="317"/>
    </row>
    <row r="3338" spans="1:21" x14ac:dyDescent="0.3">
      <c r="A3338" s="322"/>
      <c r="B3338" s="322"/>
      <c r="C3338" s="323"/>
      <c r="D3338" s="324"/>
      <c r="E3338" s="325"/>
      <c r="F3338" s="325"/>
      <c r="G3338" s="326"/>
      <c r="H3338" s="326"/>
      <c r="I3338" s="326"/>
      <c r="J3338" s="327"/>
      <c r="K3338" s="327"/>
      <c r="L3338" s="327"/>
      <c r="M3338" s="328" t="str">
        <f>IF(ISNUMBER(#REF!),#REF! -#REF!, IF(ISNUMBER(#REF!),#REF!* 0.1, ""))</f>
        <v/>
      </c>
      <c r="N3338" s="329" t="str">
        <f t="shared" si="169"/>
        <v/>
      </c>
      <c r="O3338" s="330" t="str">
        <f t="shared" si="171"/>
        <v/>
      </c>
      <c r="P3338" s="331" t="str">
        <f t="shared" si="170"/>
        <v/>
      </c>
      <c r="Q3338" s="329"/>
      <c r="R3338" s="329"/>
      <c r="S3338" s="329"/>
      <c r="T3338" s="326"/>
      <c r="U3338" s="317"/>
    </row>
    <row r="3339" spans="1:21" x14ac:dyDescent="0.3">
      <c r="A3339" s="322"/>
      <c r="B3339" s="322"/>
      <c r="C3339" s="323"/>
      <c r="D3339" s="324"/>
      <c r="E3339" s="325"/>
      <c r="F3339" s="325"/>
      <c r="G3339" s="326"/>
      <c r="H3339" s="326"/>
      <c r="I3339" s="326"/>
      <c r="J3339" s="327"/>
      <c r="K3339" s="327"/>
      <c r="L3339" s="327"/>
      <c r="M3339" s="328" t="str">
        <f>IF(ISNUMBER(#REF!),#REF! -#REF!, IF(ISNUMBER(#REF!),#REF!* 0.1, ""))</f>
        <v/>
      </c>
      <c r="N3339" s="329" t="str">
        <f t="shared" si="169"/>
        <v/>
      </c>
      <c r="O3339" s="330" t="str">
        <f t="shared" si="171"/>
        <v/>
      </c>
      <c r="P3339" s="331" t="str">
        <f t="shared" si="170"/>
        <v/>
      </c>
      <c r="Q3339" s="329"/>
      <c r="R3339" s="329"/>
      <c r="S3339" s="329"/>
      <c r="T3339" s="326"/>
      <c r="U3339" s="317"/>
    </row>
    <row r="3340" spans="1:21" x14ac:dyDescent="0.3">
      <c r="A3340" s="322"/>
      <c r="B3340" s="322"/>
      <c r="C3340" s="323"/>
      <c r="D3340" s="324"/>
      <c r="E3340" s="325"/>
      <c r="F3340" s="325"/>
      <c r="G3340" s="326"/>
      <c r="H3340" s="326"/>
      <c r="I3340" s="326"/>
      <c r="J3340" s="327"/>
      <c r="K3340" s="327"/>
      <c r="L3340" s="327"/>
      <c r="M3340" s="328" t="str">
        <f>IF(ISNUMBER(#REF!),#REF! -#REF!, IF(ISNUMBER(#REF!),#REF!* 0.1, ""))</f>
        <v/>
      </c>
      <c r="N3340" s="329" t="str">
        <f t="shared" si="169"/>
        <v/>
      </c>
      <c r="O3340" s="330" t="str">
        <f t="shared" si="171"/>
        <v/>
      </c>
      <c r="P3340" s="331" t="str">
        <f t="shared" si="170"/>
        <v/>
      </c>
      <c r="Q3340" s="329"/>
      <c r="R3340" s="329"/>
      <c r="S3340" s="329"/>
      <c r="T3340" s="326"/>
      <c r="U3340" s="317"/>
    </row>
    <row r="3341" spans="1:21" x14ac:dyDescent="0.3">
      <c r="A3341" s="322"/>
      <c r="B3341" s="322"/>
      <c r="C3341" s="323"/>
      <c r="D3341" s="324"/>
      <c r="E3341" s="325"/>
      <c r="F3341" s="325"/>
      <c r="G3341" s="326"/>
      <c r="H3341" s="326"/>
      <c r="I3341" s="326"/>
      <c r="J3341" s="327"/>
      <c r="K3341" s="327"/>
      <c r="L3341" s="327"/>
      <c r="M3341" s="328" t="str">
        <f>IF(ISNUMBER(#REF!),#REF! -#REF!, IF(ISNUMBER(#REF!),#REF!* 0.1, ""))</f>
        <v/>
      </c>
      <c r="N3341" s="329" t="str">
        <f t="shared" si="169"/>
        <v/>
      </c>
      <c r="O3341" s="330" t="str">
        <f t="shared" si="171"/>
        <v/>
      </c>
      <c r="P3341" s="331" t="str">
        <f t="shared" si="170"/>
        <v/>
      </c>
      <c r="Q3341" s="329"/>
      <c r="R3341" s="329"/>
      <c r="S3341" s="329"/>
      <c r="T3341" s="326"/>
      <c r="U3341" s="317"/>
    </row>
    <row r="3342" spans="1:21" x14ac:dyDescent="0.3">
      <c r="A3342" s="322"/>
      <c r="B3342" s="322"/>
      <c r="C3342" s="323"/>
      <c r="D3342" s="324"/>
      <c r="E3342" s="325"/>
      <c r="F3342" s="325"/>
      <c r="G3342" s="326"/>
      <c r="H3342" s="326"/>
      <c r="I3342" s="326"/>
      <c r="J3342" s="327"/>
      <c r="K3342" s="327"/>
      <c r="L3342" s="327"/>
      <c r="M3342" s="328" t="str">
        <f>IF(ISNUMBER(#REF!),#REF! -#REF!, IF(ISNUMBER(#REF!),#REF!* 0.1, ""))</f>
        <v/>
      </c>
      <c r="N3342" s="329" t="str">
        <f t="shared" si="169"/>
        <v/>
      </c>
      <c r="O3342" s="330" t="str">
        <f t="shared" si="171"/>
        <v/>
      </c>
      <c r="P3342" s="331" t="str">
        <f t="shared" si="170"/>
        <v/>
      </c>
      <c r="Q3342" s="329"/>
      <c r="R3342" s="329"/>
      <c r="S3342" s="329"/>
      <c r="T3342" s="326"/>
      <c r="U3342" s="317"/>
    </row>
    <row r="3343" spans="1:21" x14ac:dyDescent="0.3">
      <c r="A3343" s="322"/>
      <c r="B3343" s="322"/>
      <c r="C3343" s="323"/>
      <c r="D3343" s="324"/>
      <c r="E3343" s="325"/>
      <c r="F3343" s="325"/>
      <c r="G3343" s="326"/>
      <c r="H3343" s="326"/>
      <c r="I3343" s="326"/>
      <c r="J3343" s="327"/>
      <c r="K3343" s="327"/>
      <c r="L3343" s="327"/>
      <c r="M3343" s="328" t="str">
        <f>IF(ISNUMBER(#REF!),#REF! -#REF!, IF(ISNUMBER(#REF!),#REF!* 0.1, ""))</f>
        <v/>
      </c>
      <c r="N3343" s="329" t="str">
        <f t="shared" si="169"/>
        <v/>
      </c>
      <c r="O3343" s="330" t="str">
        <f t="shared" si="171"/>
        <v/>
      </c>
      <c r="P3343" s="331" t="str">
        <f t="shared" si="170"/>
        <v/>
      </c>
      <c r="Q3343" s="329"/>
      <c r="R3343" s="329"/>
      <c r="S3343" s="329"/>
      <c r="T3343" s="326"/>
      <c r="U3343" s="317"/>
    </row>
    <row r="3344" spans="1:21" x14ac:dyDescent="0.3">
      <c r="A3344" s="322"/>
      <c r="B3344" s="322"/>
      <c r="C3344" s="323"/>
      <c r="D3344" s="324"/>
      <c r="E3344" s="325"/>
      <c r="F3344" s="325"/>
      <c r="G3344" s="326"/>
      <c r="H3344" s="326"/>
      <c r="I3344" s="326"/>
      <c r="J3344" s="327"/>
      <c r="K3344" s="327"/>
      <c r="L3344" s="327"/>
      <c r="M3344" s="328" t="str">
        <f>IF(ISNUMBER(#REF!),#REF! -#REF!, IF(ISNUMBER(#REF!),#REF!* 0.1, ""))</f>
        <v/>
      </c>
      <c r="N3344" s="329" t="str">
        <f t="shared" si="169"/>
        <v/>
      </c>
      <c r="O3344" s="330" t="str">
        <f t="shared" si="171"/>
        <v/>
      </c>
      <c r="P3344" s="331" t="str">
        <f t="shared" si="170"/>
        <v/>
      </c>
      <c r="Q3344" s="329"/>
      <c r="R3344" s="329"/>
      <c r="S3344" s="329"/>
      <c r="T3344" s="326"/>
      <c r="U3344" s="317"/>
    </row>
    <row r="3345" spans="1:21" x14ac:dyDescent="0.3">
      <c r="A3345" s="322"/>
      <c r="B3345" s="322"/>
      <c r="C3345" s="323"/>
      <c r="D3345" s="324"/>
      <c r="E3345" s="325"/>
      <c r="F3345" s="325"/>
      <c r="G3345" s="326"/>
      <c r="H3345" s="326"/>
      <c r="I3345" s="326"/>
      <c r="J3345" s="327"/>
      <c r="K3345" s="327"/>
      <c r="L3345" s="327"/>
      <c r="M3345" s="328" t="str">
        <f>IF(ISNUMBER(#REF!),#REF! -#REF!, IF(ISNUMBER(#REF!),#REF!* 0.1, ""))</f>
        <v/>
      </c>
      <c r="N3345" s="329" t="str">
        <f t="shared" si="169"/>
        <v/>
      </c>
      <c r="O3345" s="330" t="str">
        <f t="shared" si="171"/>
        <v/>
      </c>
      <c r="P3345" s="331" t="str">
        <f t="shared" si="170"/>
        <v/>
      </c>
      <c r="Q3345" s="329"/>
      <c r="R3345" s="329"/>
      <c r="S3345" s="329"/>
      <c r="T3345" s="326"/>
      <c r="U3345" s="317"/>
    </row>
    <row r="3346" spans="1:21" x14ac:dyDescent="0.3">
      <c r="A3346" s="322"/>
      <c r="B3346" s="322"/>
      <c r="C3346" s="323"/>
      <c r="D3346" s="324"/>
      <c r="E3346" s="325"/>
      <c r="F3346" s="325"/>
      <c r="G3346" s="326"/>
      <c r="H3346" s="326"/>
      <c r="I3346" s="326"/>
      <c r="J3346" s="327"/>
      <c r="K3346" s="327"/>
      <c r="L3346" s="327"/>
      <c r="M3346" s="328" t="str">
        <f>IF(ISNUMBER(#REF!),#REF! -#REF!, IF(ISNUMBER(#REF!),#REF!* 0.1, ""))</f>
        <v/>
      </c>
      <c r="N3346" s="329" t="str">
        <f t="shared" si="169"/>
        <v/>
      </c>
      <c r="O3346" s="330" t="str">
        <f t="shared" si="171"/>
        <v/>
      </c>
      <c r="P3346" s="331" t="str">
        <f t="shared" si="170"/>
        <v/>
      </c>
      <c r="Q3346" s="329"/>
      <c r="R3346" s="329"/>
      <c r="S3346" s="329"/>
      <c r="T3346" s="326"/>
      <c r="U3346" s="317"/>
    </row>
    <row r="3347" spans="1:21" x14ac:dyDescent="0.3">
      <c r="A3347" s="322"/>
      <c r="B3347" s="322"/>
      <c r="C3347" s="323"/>
      <c r="D3347" s="324"/>
      <c r="E3347" s="325"/>
      <c r="F3347" s="325"/>
      <c r="G3347" s="326"/>
      <c r="H3347" s="326"/>
      <c r="I3347" s="326"/>
      <c r="J3347" s="327"/>
      <c r="K3347" s="327"/>
      <c r="L3347" s="327"/>
      <c r="M3347" s="328" t="str">
        <f>IF(ISNUMBER(#REF!),#REF! -#REF!, IF(ISNUMBER(#REF!),#REF!* 0.1, ""))</f>
        <v/>
      </c>
      <c r="N3347" s="329" t="str">
        <f t="shared" si="169"/>
        <v/>
      </c>
      <c r="O3347" s="330" t="str">
        <f t="shared" si="171"/>
        <v/>
      </c>
      <c r="P3347" s="331" t="str">
        <f t="shared" si="170"/>
        <v/>
      </c>
      <c r="Q3347" s="329"/>
      <c r="R3347" s="329"/>
      <c r="S3347" s="329"/>
      <c r="T3347" s="326"/>
      <c r="U3347" s="317"/>
    </row>
    <row r="3348" spans="1:21" x14ac:dyDescent="0.3">
      <c r="A3348" s="322"/>
      <c r="B3348" s="322"/>
      <c r="C3348" s="323"/>
      <c r="D3348" s="324"/>
      <c r="E3348" s="325"/>
      <c r="F3348" s="325"/>
      <c r="G3348" s="326"/>
      <c r="H3348" s="326"/>
      <c r="I3348" s="326"/>
      <c r="J3348" s="327"/>
      <c r="K3348" s="327"/>
      <c r="L3348" s="327"/>
      <c r="M3348" s="328" t="str">
        <f>IF(ISNUMBER(#REF!),#REF! -#REF!, IF(ISNUMBER(#REF!),#REF!* 0.1, ""))</f>
        <v/>
      </c>
      <c r="N3348" s="329" t="str">
        <f t="shared" si="169"/>
        <v/>
      </c>
      <c r="O3348" s="330" t="str">
        <f t="shared" si="171"/>
        <v/>
      </c>
      <c r="P3348" s="331" t="str">
        <f t="shared" si="170"/>
        <v/>
      </c>
      <c r="Q3348" s="329"/>
      <c r="R3348" s="329"/>
      <c r="S3348" s="329"/>
      <c r="T3348" s="326"/>
      <c r="U3348" s="317"/>
    </row>
    <row r="3349" spans="1:21" x14ac:dyDescent="0.3">
      <c r="A3349" s="322"/>
      <c r="B3349" s="322"/>
      <c r="C3349" s="323"/>
      <c r="D3349" s="324"/>
      <c r="E3349" s="325"/>
      <c r="F3349" s="325"/>
      <c r="G3349" s="326"/>
      <c r="H3349" s="326"/>
      <c r="I3349" s="326"/>
      <c r="J3349" s="327"/>
      <c r="K3349" s="327"/>
      <c r="L3349" s="327"/>
      <c r="M3349" s="328" t="str">
        <f>IF(ISNUMBER(#REF!),#REF! -#REF!, IF(ISNUMBER(#REF!),#REF!* 0.1, ""))</f>
        <v/>
      </c>
      <c r="N3349" s="329" t="str">
        <f t="shared" si="169"/>
        <v/>
      </c>
      <c r="O3349" s="330" t="str">
        <f t="shared" si="171"/>
        <v/>
      </c>
      <c r="P3349" s="331" t="str">
        <f t="shared" si="170"/>
        <v/>
      </c>
      <c r="Q3349" s="329"/>
      <c r="R3349" s="329"/>
      <c r="S3349" s="329"/>
      <c r="T3349" s="326"/>
      <c r="U3349" s="317"/>
    </row>
    <row r="3350" spans="1:21" x14ac:dyDescent="0.3">
      <c r="A3350" s="322"/>
      <c r="B3350" s="322"/>
      <c r="C3350" s="323"/>
      <c r="D3350" s="324"/>
      <c r="E3350" s="325"/>
      <c r="F3350" s="325"/>
      <c r="G3350" s="326"/>
      <c r="H3350" s="326"/>
      <c r="I3350" s="326"/>
      <c r="J3350" s="327"/>
      <c r="K3350" s="327"/>
      <c r="L3350" s="327"/>
      <c r="M3350" s="328" t="str">
        <f>IF(ISNUMBER(#REF!),#REF! -#REF!, IF(ISNUMBER(#REF!),#REF!* 0.1, ""))</f>
        <v/>
      </c>
      <c r="N3350" s="329" t="str">
        <f t="shared" si="169"/>
        <v/>
      </c>
      <c r="O3350" s="330" t="str">
        <f t="shared" si="171"/>
        <v/>
      </c>
      <c r="P3350" s="331" t="str">
        <f t="shared" si="170"/>
        <v/>
      </c>
      <c r="Q3350" s="329"/>
      <c r="R3350" s="329"/>
      <c r="S3350" s="329"/>
      <c r="T3350" s="326"/>
      <c r="U3350" s="317"/>
    </row>
    <row r="3351" spans="1:21" x14ac:dyDescent="0.3">
      <c r="A3351" s="322"/>
      <c r="B3351" s="322"/>
      <c r="C3351" s="323"/>
      <c r="D3351" s="324"/>
      <c r="E3351" s="325"/>
      <c r="F3351" s="325"/>
      <c r="G3351" s="326"/>
      <c r="H3351" s="326"/>
      <c r="I3351" s="326"/>
      <c r="J3351" s="327"/>
      <c r="K3351" s="327"/>
      <c r="L3351" s="327"/>
      <c r="M3351" s="328" t="str">
        <f>IF(ISNUMBER(#REF!),#REF! -#REF!, IF(ISNUMBER(#REF!),#REF!* 0.1, ""))</f>
        <v/>
      </c>
      <c r="N3351" s="329" t="str">
        <f t="shared" si="169"/>
        <v/>
      </c>
      <c r="O3351" s="330" t="str">
        <f t="shared" si="171"/>
        <v/>
      </c>
      <c r="P3351" s="331" t="str">
        <f t="shared" si="170"/>
        <v/>
      </c>
      <c r="Q3351" s="329"/>
      <c r="R3351" s="329"/>
      <c r="S3351" s="329"/>
      <c r="T3351" s="326"/>
      <c r="U3351" s="317"/>
    </row>
    <row r="3352" spans="1:21" x14ac:dyDescent="0.3">
      <c r="A3352" s="322"/>
      <c r="B3352" s="322"/>
      <c r="C3352" s="323"/>
      <c r="D3352" s="324"/>
      <c r="E3352" s="325"/>
      <c r="F3352" s="325"/>
      <c r="G3352" s="326"/>
      <c r="H3352" s="326"/>
      <c r="I3352" s="326"/>
      <c r="J3352" s="327"/>
      <c r="K3352" s="327"/>
      <c r="L3352" s="327"/>
      <c r="M3352" s="328" t="str">
        <f>IF(ISNUMBER(#REF!),#REF! -#REF!, IF(ISNUMBER(#REF!),#REF!* 0.1, ""))</f>
        <v/>
      </c>
      <c r="N3352" s="329" t="str">
        <f t="shared" si="169"/>
        <v/>
      </c>
      <c r="O3352" s="330" t="str">
        <f t="shared" si="171"/>
        <v/>
      </c>
      <c r="P3352" s="331" t="str">
        <f t="shared" si="170"/>
        <v/>
      </c>
      <c r="Q3352" s="329"/>
      <c r="R3352" s="329"/>
      <c r="S3352" s="329"/>
      <c r="T3352" s="326"/>
      <c r="U3352" s="317"/>
    </row>
    <row r="3353" spans="1:21" x14ac:dyDescent="0.3">
      <c r="A3353" s="322"/>
      <c r="B3353" s="322"/>
      <c r="C3353" s="323"/>
      <c r="D3353" s="324"/>
      <c r="E3353" s="325"/>
      <c r="F3353" s="325"/>
      <c r="G3353" s="326"/>
      <c r="H3353" s="326"/>
      <c r="I3353" s="326"/>
      <c r="J3353" s="327"/>
      <c r="K3353" s="327"/>
      <c r="L3353" s="327"/>
      <c r="M3353" s="328" t="str">
        <f>IF(ISNUMBER(#REF!),#REF! -#REF!, IF(ISNUMBER(#REF!),#REF!* 0.1, ""))</f>
        <v/>
      </c>
      <c r="N3353" s="329" t="str">
        <f t="shared" si="169"/>
        <v/>
      </c>
      <c r="O3353" s="330" t="str">
        <f t="shared" si="171"/>
        <v/>
      </c>
      <c r="P3353" s="331" t="str">
        <f t="shared" si="170"/>
        <v/>
      </c>
      <c r="Q3353" s="329"/>
      <c r="R3353" s="329"/>
      <c r="S3353" s="329"/>
      <c r="T3353" s="326"/>
      <c r="U3353" s="317"/>
    </row>
    <row r="3354" spans="1:21" x14ac:dyDescent="0.3">
      <c r="A3354" s="322"/>
      <c r="B3354" s="322"/>
      <c r="C3354" s="323"/>
      <c r="D3354" s="324"/>
      <c r="E3354" s="325"/>
      <c r="F3354" s="325"/>
      <c r="G3354" s="326"/>
      <c r="H3354" s="326"/>
      <c r="I3354" s="326"/>
      <c r="J3354" s="327"/>
      <c r="K3354" s="327"/>
      <c r="L3354" s="327"/>
      <c r="M3354" s="328" t="str">
        <f>IF(ISNUMBER(#REF!),#REF! -#REF!, IF(ISNUMBER(#REF!),#REF!* 0.1, ""))</f>
        <v/>
      </c>
      <c r="N3354" s="329" t="str">
        <f t="shared" si="169"/>
        <v/>
      </c>
      <c r="O3354" s="330" t="str">
        <f t="shared" si="171"/>
        <v/>
      </c>
      <c r="P3354" s="331" t="str">
        <f t="shared" si="170"/>
        <v/>
      </c>
      <c r="Q3354" s="329"/>
      <c r="R3354" s="329"/>
      <c r="S3354" s="329"/>
      <c r="T3354" s="326"/>
      <c r="U3354" s="317"/>
    </row>
    <row r="3355" spans="1:21" x14ac:dyDescent="0.3">
      <c r="A3355" s="322"/>
      <c r="B3355" s="322"/>
      <c r="C3355" s="323"/>
      <c r="D3355" s="324"/>
      <c r="E3355" s="325"/>
      <c r="F3355" s="325"/>
      <c r="G3355" s="326"/>
      <c r="H3355" s="326"/>
      <c r="I3355" s="326"/>
      <c r="J3355" s="327"/>
      <c r="K3355" s="327"/>
      <c r="L3355" s="327"/>
      <c r="M3355" s="328" t="str">
        <f>IF(ISNUMBER(#REF!),#REF! -#REF!, IF(ISNUMBER(#REF!),#REF!* 0.1, ""))</f>
        <v/>
      </c>
      <c r="N3355" s="329" t="str">
        <f t="shared" ref="N3355:N3418" si="172">IF(ISBLANK(E3355),"",IF(E3355="Diametral",L3355,SQRT(4*K3355*L3355/PI())))</f>
        <v/>
      </c>
      <c r="O3355" s="330" t="str">
        <f t="shared" si="171"/>
        <v/>
      </c>
      <c r="P3355" s="331" t="str">
        <f t="shared" ref="P3355:P3418" si="173">IF(ISBLANK(E3355),"",N3355^2)</f>
        <v/>
      </c>
      <c r="Q3355" s="329"/>
      <c r="R3355" s="329"/>
      <c r="S3355" s="329"/>
      <c r="T3355" s="326"/>
      <c r="U3355" s="317"/>
    </row>
    <row r="3356" spans="1:21" x14ac:dyDescent="0.3">
      <c r="A3356" s="322"/>
      <c r="B3356" s="322"/>
      <c r="C3356" s="323"/>
      <c r="D3356" s="324"/>
      <c r="E3356" s="325"/>
      <c r="F3356" s="325"/>
      <c r="G3356" s="326"/>
      <c r="H3356" s="326"/>
      <c r="I3356" s="326"/>
      <c r="J3356" s="327"/>
      <c r="K3356" s="327"/>
      <c r="L3356" s="327"/>
      <c r="M3356" s="328" t="str">
        <f>IF(ISNUMBER(#REF!),#REF! -#REF!, IF(ISNUMBER(#REF!),#REF!* 0.1, ""))</f>
        <v/>
      </c>
      <c r="N3356" s="329" t="str">
        <f t="shared" si="172"/>
        <v/>
      </c>
      <c r="O3356" s="330" t="str">
        <f t="shared" si="171"/>
        <v/>
      </c>
      <c r="P3356" s="331" t="str">
        <f t="shared" si="173"/>
        <v/>
      </c>
      <c r="Q3356" s="329"/>
      <c r="R3356" s="329"/>
      <c r="S3356" s="329"/>
      <c r="T3356" s="326"/>
      <c r="U3356" s="317"/>
    </row>
    <row r="3357" spans="1:21" x14ac:dyDescent="0.3">
      <c r="A3357" s="322"/>
      <c r="B3357" s="322"/>
      <c r="C3357" s="323"/>
      <c r="D3357" s="324"/>
      <c r="E3357" s="325"/>
      <c r="F3357" s="325"/>
      <c r="G3357" s="326"/>
      <c r="H3357" s="326"/>
      <c r="I3357" s="326"/>
      <c r="J3357" s="327"/>
      <c r="K3357" s="327"/>
      <c r="L3357" s="327"/>
      <c r="M3357" s="328" t="str">
        <f>IF(ISNUMBER(#REF!),#REF! -#REF!, IF(ISNUMBER(#REF!),#REF!* 0.1, ""))</f>
        <v/>
      </c>
      <c r="N3357" s="329" t="str">
        <f t="shared" si="172"/>
        <v/>
      </c>
      <c r="O3357" s="330" t="str">
        <f t="shared" si="171"/>
        <v/>
      </c>
      <c r="P3357" s="331" t="str">
        <f t="shared" si="173"/>
        <v/>
      </c>
      <c r="Q3357" s="329"/>
      <c r="R3357" s="329"/>
      <c r="S3357" s="329"/>
      <c r="T3357" s="326"/>
      <c r="U3357" s="317"/>
    </row>
    <row r="3358" spans="1:21" x14ac:dyDescent="0.3">
      <c r="A3358" s="322"/>
      <c r="B3358" s="322"/>
      <c r="C3358" s="323"/>
      <c r="D3358" s="324"/>
      <c r="E3358" s="325"/>
      <c r="F3358" s="325"/>
      <c r="G3358" s="326"/>
      <c r="H3358" s="326"/>
      <c r="I3358" s="326"/>
      <c r="J3358" s="327"/>
      <c r="K3358" s="327"/>
      <c r="L3358" s="327"/>
      <c r="M3358" s="328" t="str">
        <f>IF(ISNUMBER(#REF!),#REF! -#REF!, IF(ISNUMBER(#REF!),#REF!* 0.1, ""))</f>
        <v/>
      </c>
      <c r="N3358" s="329" t="str">
        <f t="shared" si="172"/>
        <v/>
      </c>
      <c r="O3358" s="330" t="str">
        <f t="shared" si="171"/>
        <v/>
      </c>
      <c r="P3358" s="331" t="str">
        <f t="shared" si="173"/>
        <v/>
      </c>
      <c r="Q3358" s="329"/>
      <c r="R3358" s="329"/>
      <c r="S3358" s="329"/>
      <c r="T3358" s="326"/>
      <c r="U3358" s="317"/>
    </row>
    <row r="3359" spans="1:21" x14ac:dyDescent="0.3">
      <c r="A3359" s="322"/>
      <c r="B3359" s="322"/>
      <c r="C3359" s="323"/>
      <c r="D3359" s="324"/>
      <c r="E3359" s="325"/>
      <c r="F3359" s="325"/>
      <c r="G3359" s="326"/>
      <c r="H3359" s="326"/>
      <c r="I3359" s="326"/>
      <c r="J3359" s="327"/>
      <c r="K3359" s="327"/>
      <c r="L3359" s="327"/>
      <c r="M3359" s="328" t="str">
        <f>IF(ISNUMBER(#REF!),#REF! -#REF!, IF(ISNUMBER(#REF!),#REF!* 0.1, ""))</f>
        <v/>
      </c>
      <c r="N3359" s="329" t="str">
        <f t="shared" si="172"/>
        <v/>
      </c>
      <c r="O3359" s="330" t="str">
        <f t="shared" si="171"/>
        <v/>
      </c>
      <c r="P3359" s="331" t="str">
        <f t="shared" si="173"/>
        <v/>
      </c>
      <c r="Q3359" s="329"/>
      <c r="R3359" s="329"/>
      <c r="S3359" s="329"/>
      <c r="T3359" s="326"/>
      <c r="U3359" s="317"/>
    </row>
    <row r="3360" spans="1:21" x14ac:dyDescent="0.3">
      <c r="A3360" s="322"/>
      <c r="B3360" s="322"/>
      <c r="C3360" s="323"/>
      <c r="D3360" s="324"/>
      <c r="E3360" s="325"/>
      <c r="F3360" s="325"/>
      <c r="G3360" s="326"/>
      <c r="H3360" s="326"/>
      <c r="I3360" s="326"/>
      <c r="J3360" s="327"/>
      <c r="K3360" s="327"/>
      <c r="L3360" s="327"/>
      <c r="M3360" s="328" t="str">
        <f>IF(ISNUMBER(#REF!),#REF! -#REF!, IF(ISNUMBER(#REF!),#REF!* 0.1, ""))</f>
        <v/>
      </c>
      <c r="N3360" s="329" t="str">
        <f t="shared" si="172"/>
        <v/>
      </c>
      <c r="O3360" s="330" t="str">
        <f t="shared" si="171"/>
        <v/>
      </c>
      <c r="P3360" s="331" t="str">
        <f t="shared" si="173"/>
        <v/>
      </c>
      <c r="Q3360" s="329"/>
      <c r="R3360" s="329"/>
      <c r="S3360" s="329"/>
      <c r="T3360" s="326"/>
      <c r="U3360" s="317"/>
    </row>
    <row r="3361" spans="1:21" x14ac:dyDescent="0.3">
      <c r="A3361" s="322"/>
      <c r="B3361" s="322"/>
      <c r="C3361" s="323"/>
      <c r="D3361" s="324"/>
      <c r="E3361" s="325"/>
      <c r="F3361" s="325"/>
      <c r="G3361" s="326"/>
      <c r="H3361" s="326"/>
      <c r="I3361" s="326"/>
      <c r="J3361" s="327"/>
      <c r="K3361" s="327"/>
      <c r="L3361" s="327"/>
      <c r="M3361" s="328" t="str">
        <f>IF(ISNUMBER(#REF!),#REF! -#REF!, IF(ISNUMBER(#REF!),#REF!* 0.1, ""))</f>
        <v/>
      </c>
      <c r="N3361" s="329" t="str">
        <f t="shared" si="172"/>
        <v/>
      </c>
      <c r="O3361" s="330" t="str">
        <f t="shared" si="171"/>
        <v/>
      </c>
      <c r="P3361" s="331" t="str">
        <f t="shared" si="173"/>
        <v/>
      </c>
      <c r="Q3361" s="329"/>
      <c r="R3361" s="329"/>
      <c r="S3361" s="329"/>
      <c r="T3361" s="326"/>
      <c r="U3361" s="317"/>
    </row>
    <row r="3362" spans="1:21" x14ac:dyDescent="0.3">
      <c r="A3362" s="322"/>
      <c r="B3362" s="322"/>
      <c r="C3362" s="323"/>
      <c r="D3362" s="324"/>
      <c r="E3362" s="325"/>
      <c r="F3362" s="325"/>
      <c r="G3362" s="326"/>
      <c r="H3362" s="326"/>
      <c r="I3362" s="326"/>
      <c r="J3362" s="327"/>
      <c r="K3362" s="327"/>
      <c r="L3362" s="327"/>
      <c r="M3362" s="328" t="str">
        <f>IF(ISNUMBER(#REF!),#REF! -#REF!, IF(ISNUMBER(#REF!),#REF!* 0.1, ""))</f>
        <v/>
      </c>
      <c r="N3362" s="329" t="str">
        <f t="shared" si="172"/>
        <v/>
      </c>
      <c r="O3362" s="330" t="str">
        <f t="shared" si="171"/>
        <v/>
      </c>
      <c r="P3362" s="331" t="str">
        <f t="shared" si="173"/>
        <v/>
      </c>
      <c r="Q3362" s="329"/>
      <c r="R3362" s="329"/>
      <c r="S3362" s="329"/>
      <c r="T3362" s="326"/>
      <c r="U3362" s="317"/>
    </row>
    <row r="3363" spans="1:21" x14ac:dyDescent="0.3">
      <c r="A3363" s="322"/>
      <c r="B3363" s="322"/>
      <c r="C3363" s="323"/>
      <c r="D3363" s="324"/>
      <c r="E3363" s="325"/>
      <c r="F3363" s="325"/>
      <c r="G3363" s="326"/>
      <c r="H3363" s="326"/>
      <c r="I3363" s="326"/>
      <c r="J3363" s="327"/>
      <c r="K3363" s="327"/>
      <c r="L3363" s="327"/>
      <c r="M3363" s="328" t="str">
        <f>IF(ISNUMBER(#REF!),#REF! -#REF!, IF(ISNUMBER(#REF!),#REF!* 0.1, ""))</f>
        <v/>
      </c>
      <c r="N3363" s="329" t="str">
        <f t="shared" si="172"/>
        <v/>
      </c>
      <c r="O3363" s="330" t="str">
        <f t="shared" si="171"/>
        <v/>
      </c>
      <c r="P3363" s="331" t="str">
        <f t="shared" si="173"/>
        <v/>
      </c>
      <c r="Q3363" s="329"/>
      <c r="R3363" s="329"/>
      <c r="S3363" s="329"/>
      <c r="T3363" s="326"/>
      <c r="U3363" s="317"/>
    </row>
    <row r="3364" spans="1:21" x14ac:dyDescent="0.3">
      <c r="A3364" s="322"/>
      <c r="B3364" s="322"/>
      <c r="C3364" s="323"/>
      <c r="D3364" s="324"/>
      <c r="E3364" s="325"/>
      <c r="F3364" s="325"/>
      <c r="G3364" s="326"/>
      <c r="H3364" s="326"/>
      <c r="I3364" s="326"/>
      <c r="J3364" s="327"/>
      <c r="K3364" s="327"/>
      <c r="L3364" s="327"/>
      <c r="M3364" s="328" t="str">
        <f>IF(ISNUMBER(#REF!),#REF! -#REF!, IF(ISNUMBER(#REF!),#REF!* 0.1, ""))</f>
        <v/>
      </c>
      <c r="N3364" s="329" t="str">
        <f t="shared" si="172"/>
        <v/>
      </c>
      <c r="O3364" s="330" t="str">
        <f t="shared" si="171"/>
        <v/>
      </c>
      <c r="P3364" s="331" t="str">
        <f t="shared" si="173"/>
        <v/>
      </c>
      <c r="Q3364" s="329"/>
      <c r="R3364" s="329"/>
      <c r="S3364" s="329"/>
      <c r="T3364" s="326"/>
      <c r="U3364" s="317"/>
    </row>
    <row r="3365" spans="1:21" x14ac:dyDescent="0.3">
      <c r="A3365" s="322"/>
      <c r="B3365" s="322"/>
      <c r="C3365" s="323"/>
      <c r="D3365" s="324"/>
      <c r="E3365" s="325"/>
      <c r="F3365" s="325"/>
      <c r="G3365" s="326"/>
      <c r="H3365" s="326"/>
      <c r="I3365" s="326"/>
      <c r="J3365" s="327"/>
      <c r="K3365" s="327"/>
      <c r="L3365" s="327"/>
      <c r="M3365" s="328" t="str">
        <f>IF(ISNUMBER(#REF!),#REF! -#REF!, IF(ISNUMBER(#REF!),#REF!* 0.1, ""))</f>
        <v/>
      </c>
      <c r="N3365" s="329" t="str">
        <f t="shared" si="172"/>
        <v/>
      </c>
      <c r="O3365" s="330" t="str">
        <f t="shared" si="171"/>
        <v/>
      </c>
      <c r="P3365" s="331" t="str">
        <f t="shared" si="173"/>
        <v/>
      </c>
      <c r="Q3365" s="329"/>
      <c r="R3365" s="329"/>
      <c r="S3365" s="329"/>
      <c r="T3365" s="326"/>
      <c r="U3365" s="317"/>
    </row>
    <row r="3366" spans="1:21" x14ac:dyDescent="0.3">
      <c r="A3366" s="322"/>
      <c r="B3366" s="322"/>
      <c r="C3366" s="323"/>
      <c r="D3366" s="324"/>
      <c r="E3366" s="325"/>
      <c r="F3366" s="325"/>
      <c r="G3366" s="326"/>
      <c r="H3366" s="326"/>
      <c r="I3366" s="326"/>
      <c r="J3366" s="327"/>
      <c r="K3366" s="327"/>
      <c r="L3366" s="327"/>
      <c r="M3366" s="328" t="str">
        <f>IF(ISNUMBER(#REF!),#REF! -#REF!, IF(ISNUMBER(#REF!),#REF!* 0.1, ""))</f>
        <v/>
      </c>
      <c r="N3366" s="329" t="str">
        <f t="shared" si="172"/>
        <v/>
      </c>
      <c r="O3366" s="330" t="str">
        <f t="shared" si="171"/>
        <v/>
      </c>
      <c r="P3366" s="331" t="str">
        <f t="shared" si="173"/>
        <v/>
      </c>
      <c r="Q3366" s="329"/>
      <c r="R3366" s="329"/>
      <c r="S3366" s="329"/>
      <c r="T3366" s="326"/>
      <c r="U3366" s="317"/>
    </row>
    <row r="3367" spans="1:21" x14ac:dyDescent="0.3">
      <c r="A3367" s="322"/>
      <c r="B3367" s="322"/>
      <c r="C3367" s="323"/>
      <c r="D3367" s="324"/>
      <c r="E3367" s="325"/>
      <c r="F3367" s="325"/>
      <c r="G3367" s="326"/>
      <c r="H3367" s="326"/>
      <c r="I3367" s="326"/>
      <c r="J3367" s="327"/>
      <c r="K3367" s="327"/>
      <c r="L3367" s="327"/>
      <c r="M3367" s="328" t="str">
        <f>IF(ISNUMBER(#REF!),#REF! -#REF!, IF(ISNUMBER(#REF!),#REF!* 0.1, ""))</f>
        <v/>
      </c>
      <c r="N3367" s="329" t="str">
        <f t="shared" si="172"/>
        <v/>
      </c>
      <c r="O3367" s="330" t="str">
        <f t="shared" si="171"/>
        <v/>
      </c>
      <c r="P3367" s="331" t="str">
        <f t="shared" si="173"/>
        <v/>
      </c>
      <c r="Q3367" s="329"/>
      <c r="R3367" s="329"/>
      <c r="S3367" s="329"/>
      <c r="T3367" s="326"/>
      <c r="U3367" s="317"/>
    </row>
    <row r="3368" spans="1:21" x14ac:dyDescent="0.3">
      <c r="A3368" s="322"/>
      <c r="B3368" s="322"/>
      <c r="C3368" s="323"/>
      <c r="D3368" s="324"/>
      <c r="E3368" s="325"/>
      <c r="F3368" s="325"/>
      <c r="G3368" s="326"/>
      <c r="H3368" s="326"/>
      <c r="I3368" s="326"/>
      <c r="J3368" s="327"/>
      <c r="K3368" s="327"/>
      <c r="L3368" s="327"/>
      <c r="M3368" s="328" t="str">
        <f>IF(ISNUMBER(#REF!),#REF! -#REF!, IF(ISNUMBER(#REF!),#REF!* 0.1, ""))</f>
        <v/>
      </c>
      <c r="N3368" s="329" t="str">
        <f t="shared" si="172"/>
        <v/>
      </c>
      <c r="O3368" s="330" t="str">
        <f t="shared" si="171"/>
        <v/>
      </c>
      <c r="P3368" s="331" t="str">
        <f t="shared" si="173"/>
        <v/>
      </c>
      <c r="Q3368" s="329"/>
      <c r="R3368" s="329"/>
      <c r="S3368" s="329"/>
      <c r="T3368" s="326"/>
      <c r="U3368" s="317"/>
    </row>
    <row r="3369" spans="1:21" x14ac:dyDescent="0.3">
      <c r="A3369" s="322"/>
      <c r="B3369" s="322"/>
      <c r="C3369" s="323"/>
      <c r="D3369" s="324"/>
      <c r="E3369" s="325"/>
      <c r="F3369" s="325"/>
      <c r="G3369" s="326"/>
      <c r="H3369" s="326"/>
      <c r="I3369" s="326"/>
      <c r="J3369" s="327"/>
      <c r="K3369" s="327"/>
      <c r="L3369" s="327"/>
      <c r="M3369" s="328" t="str">
        <f>IF(ISNUMBER(#REF!),#REF! -#REF!, IF(ISNUMBER(#REF!),#REF!* 0.1, ""))</f>
        <v/>
      </c>
      <c r="N3369" s="329" t="str">
        <f t="shared" si="172"/>
        <v/>
      </c>
      <c r="O3369" s="330" t="str">
        <f t="shared" si="171"/>
        <v/>
      </c>
      <c r="P3369" s="331" t="str">
        <f t="shared" si="173"/>
        <v/>
      </c>
      <c r="Q3369" s="329"/>
      <c r="R3369" s="329"/>
      <c r="S3369" s="329"/>
      <c r="T3369" s="326"/>
      <c r="U3369" s="317"/>
    </row>
    <row r="3370" spans="1:21" x14ac:dyDescent="0.3">
      <c r="A3370" s="322"/>
      <c r="B3370" s="322"/>
      <c r="C3370" s="323"/>
      <c r="D3370" s="324"/>
      <c r="E3370" s="325"/>
      <c r="F3370" s="325"/>
      <c r="G3370" s="326"/>
      <c r="H3370" s="326"/>
      <c r="I3370" s="326"/>
      <c r="J3370" s="327"/>
      <c r="K3370" s="327"/>
      <c r="L3370" s="327"/>
      <c r="M3370" s="328" t="str">
        <f>IF(ISNUMBER(#REF!),#REF! -#REF!, IF(ISNUMBER(#REF!),#REF!* 0.1, ""))</f>
        <v/>
      </c>
      <c r="N3370" s="329" t="str">
        <f t="shared" si="172"/>
        <v/>
      </c>
      <c r="O3370" s="330" t="str">
        <f t="shared" si="171"/>
        <v/>
      </c>
      <c r="P3370" s="331" t="str">
        <f t="shared" si="173"/>
        <v/>
      </c>
      <c r="Q3370" s="329"/>
      <c r="R3370" s="329"/>
      <c r="S3370" s="329"/>
      <c r="T3370" s="326"/>
      <c r="U3370" s="317"/>
    </row>
    <row r="3371" spans="1:21" x14ac:dyDescent="0.3">
      <c r="A3371" s="322"/>
      <c r="B3371" s="322"/>
      <c r="C3371" s="323"/>
      <c r="D3371" s="324"/>
      <c r="E3371" s="325"/>
      <c r="F3371" s="325"/>
      <c r="G3371" s="326"/>
      <c r="H3371" s="326"/>
      <c r="I3371" s="326"/>
      <c r="J3371" s="327"/>
      <c r="K3371" s="327"/>
      <c r="L3371" s="327"/>
      <c r="M3371" s="328" t="str">
        <f>IF(ISNUMBER(#REF!),#REF! -#REF!, IF(ISNUMBER(#REF!),#REF!* 0.1, ""))</f>
        <v/>
      </c>
      <c r="N3371" s="329" t="str">
        <f t="shared" si="172"/>
        <v/>
      </c>
      <c r="O3371" s="330" t="str">
        <f t="shared" si="171"/>
        <v/>
      </c>
      <c r="P3371" s="331" t="str">
        <f t="shared" si="173"/>
        <v/>
      </c>
      <c r="Q3371" s="329"/>
      <c r="R3371" s="329"/>
      <c r="S3371" s="329"/>
      <c r="T3371" s="326"/>
      <c r="U3371" s="317"/>
    </row>
    <row r="3372" spans="1:21" x14ac:dyDescent="0.3">
      <c r="A3372" s="322"/>
      <c r="B3372" s="322"/>
      <c r="C3372" s="323"/>
      <c r="D3372" s="324"/>
      <c r="E3372" s="325"/>
      <c r="F3372" s="325"/>
      <c r="G3372" s="326"/>
      <c r="H3372" s="326"/>
      <c r="I3372" s="326"/>
      <c r="J3372" s="327"/>
      <c r="K3372" s="327"/>
      <c r="L3372" s="327"/>
      <c r="M3372" s="328" t="str">
        <f>IF(ISNUMBER(#REF!),#REF! -#REF!, IF(ISNUMBER(#REF!),#REF!* 0.1, ""))</f>
        <v/>
      </c>
      <c r="N3372" s="329" t="str">
        <f t="shared" si="172"/>
        <v/>
      </c>
      <c r="O3372" s="330" t="str">
        <f t="shared" si="171"/>
        <v/>
      </c>
      <c r="P3372" s="331" t="str">
        <f t="shared" si="173"/>
        <v/>
      </c>
      <c r="Q3372" s="329"/>
      <c r="R3372" s="329"/>
      <c r="S3372" s="329"/>
      <c r="T3372" s="326"/>
      <c r="U3372" s="317"/>
    </row>
    <row r="3373" spans="1:21" x14ac:dyDescent="0.3">
      <c r="A3373" s="322"/>
      <c r="B3373" s="322"/>
      <c r="C3373" s="323"/>
      <c r="D3373" s="324"/>
      <c r="E3373" s="325"/>
      <c r="F3373" s="325"/>
      <c r="G3373" s="326"/>
      <c r="H3373" s="326"/>
      <c r="I3373" s="326"/>
      <c r="J3373" s="327"/>
      <c r="K3373" s="327"/>
      <c r="L3373" s="327"/>
      <c r="M3373" s="328" t="str">
        <f>IF(ISNUMBER(#REF!),#REF! -#REF!, IF(ISNUMBER(#REF!),#REF!* 0.1, ""))</f>
        <v/>
      </c>
      <c r="N3373" s="329" t="str">
        <f t="shared" si="172"/>
        <v/>
      </c>
      <c r="O3373" s="330" t="str">
        <f t="shared" si="171"/>
        <v/>
      </c>
      <c r="P3373" s="331" t="str">
        <f t="shared" si="173"/>
        <v/>
      </c>
      <c r="Q3373" s="329"/>
      <c r="R3373" s="329"/>
      <c r="S3373" s="329"/>
      <c r="T3373" s="326"/>
      <c r="U3373" s="317"/>
    </row>
    <row r="3374" spans="1:21" x14ac:dyDescent="0.3">
      <c r="A3374" s="322"/>
      <c r="B3374" s="322"/>
      <c r="C3374" s="323"/>
      <c r="D3374" s="324"/>
      <c r="E3374" s="325"/>
      <c r="F3374" s="325"/>
      <c r="G3374" s="326"/>
      <c r="H3374" s="326"/>
      <c r="I3374" s="326"/>
      <c r="J3374" s="327"/>
      <c r="K3374" s="327"/>
      <c r="L3374" s="327"/>
      <c r="M3374" s="328" t="str">
        <f>IF(ISNUMBER(#REF!),#REF! -#REF!, IF(ISNUMBER(#REF!),#REF!* 0.1, ""))</f>
        <v/>
      </c>
      <c r="N3374" s="329" t="str">
        <f t="shared" si="172"/>
        <v/>
      </c>
      <c r="O3374" s="330" t="str">
        <f t="shared" si="171"/>
        <v/>
      </c>
      <c r="P3374" s="331" t="str">
        <f t="shared" si="173"/>
        <v/>
      </c>
      <c r="Q3374" s="329"/>
      <c r="R3374" s="329"/>
      <c r="S3374" s="329"/>
      <c r="T3374" s="326"/>
      <c r="U3374" s="317"/>
    </row>
    <row r="3375" spans="1:21" x14ac:dyDescent="0.3">
      <c r="A3375" s="322"/>
      <c r="B3375" s="322"/>
      <c r="C3375" s="323"/>
      <c r="D3375" s="324"/>
      <c r="E3375" s="325"/>
      <c r="F3375" s="325"/>
      <c r="G3375" s="326"/>
      <c r="H3375" s="326"/>
      <c r="I3375" s="326"/>
      <c r="J3375" s="327"/>
      <c r="K3375" s="327"/>
      <c r="L3375" s="327"/>
      <c r="M3375" s="328" t="str">
        <f>IF(ISNUMBER(#REF!),#REF! -#REF!, IF(ISNUMBER(#REF!),#REF!* 0.1, ""))</f>
        <v/>
      </c>
      <c r="N3375" s="329" t="str">
        <f t="shared" si="172"/>
        <v/>
      </c>
      <c r="O3375" s="330" t="str">
        <f t="shared" si="171"/>
        <v/>
      </c>
      <c r="P3375" s="331" t="str">
        <f t="shared" si="173"/>
        <v/>
      </c>
      <c r="Q3375" s="329"/>
      <c r="R3375" s="329"/>
      <c r="S3375" s="329"/>
      <c r="T3375" s="326"/>
      <c r="U3375" s="317"/>
    </row>
    <row r="3376" spans="1:21" x14ac:dyDescent="0.3">
      <c r="A3376" s="322"/>
      <c r="B3376" s="322"/>
      <c r="C3376" s="323"/>
      <c r="D3376" s="324"/>
      <c r="E3376" s="325"/>
      <c r="F3376" s="325"/>
      <c r="G3376" s="326"/>
      <c r="H3376" s="326"/>
      <c r="I3376" s="326"/>
      <c r="J3376" s="327"/>
      <c r="K3376" s="327"/>
      <c r="L3376" s="327"/>
      <c r="M3376" s="328" t="str">
        <f>IF(ISNUMBER(#REF!),#REF! -#REF!, IF(ISNUMBER(#REF!),#REF!* 0.1, ""))</f>
        <v/>
      </c>
      <c r="N3376" s="329" t="str">
        <f t="shared" si="172"/>
        <v/>
      </c>
      <c r="O3376" s="330" t="str">
        <f t="shared" si="171"/>
        <v/>
      </c>
      <c r="P3376" s="331" t="str">
        <f t="shared" si="173"/>
        <v/>
      </c>
      <c r="Q3376" s="329"/>
      <c r="R3376" s="329"/>
      <c r="S3376" s="329"/>
      <c r="T3376" s="326"/>
      <c r="U3376" s="317"/>
    </row>
    <row r="3377" spans="1:21" x14ac:dyDescent="0.3">
      <c r="A3377" s="322"/>
      <c r="B3377" s="322"/>
      <c r="C3377" s="323"/>
      <c r="D3377" s="324"/>
      <c r="E3377" s="325"/>
      <c r="F3377" s="325"/>
      <c r="G3377" s="326"/>
      <c r="H3377" s="326"/>
      <c r="I3377" s="326"/>
      <c r="J3377" s="327"/>
      <c r="K3377" s="327"/>
      <c r="L3377" s="327"/>
      <c r="M3377" s="328" t="str">
        <f>IF(ISNUMBER(#REF!),#REF! -#REF!, IF(ISNUMBER(#REF!),#REF!* 0.1, ""))</f>
        <v/>
      </c>
      <c r="N3377" s="329" t="str">
        <f t="shared" si="172"/>
        <v/>
      </c>
      <c r="O3377" s="330" t="str">
        <f t="shared" si="171"/>
        <v/>
      </c>
      <c r="P3377" s="331" t="str">
        <f t="shared" si="173"/>
        <v/>
      </c>
      <c r="Q3377" s="329"/>
      <c r="R3377" s="329"/>
      <c r="S3377" s="329"/>
      <c r="T3377" s="326"/>
      <c r="U3377" s="317"/>
    </row>
    <row r="3378" spans="1:21" x14ac:dyDescent="0.3">
      <c r="A3378" s="322"/>
      <c r="B3378" s="322"/>
      <c r="C3378" s="323"/>
      <c r="D3378" s="324"/>
      <c r="E3378" s="325"/>
      <c r="F3378" s="325"/>
      <c r="G3378" s="326"/>
      <c r="H3378" s="326"/>
      <c r="I3378" s="326"/>
      <c r="J3378" s="327"/>
      <c r="K3378" s="327"/>
      <c r="L3378" s="327"/>
      <c r="M3378" s="328" t="str">
        <f>IF(ISNUMBER(#REF!),#REF! -#REF!, IF(ISNUMBER(#REF!),#REF!* 0.1, ""))</f>
        <v/>
      </c>
      <c r="N3378" s="329" t="str">
        <f t="shared" si="172"/>
        <v/>
      </c>
      <c r="O3378" s="330" t="str">
        <f t="shared" si="171"/>
        <v/>
      </c>
      <c r="P3378" s="331" t="str">
        <f t="shared" si="173"/>
        <v/>
      </c>
      <c r="Q3378" s="329"/>
      <c r="R3378" s="329"/>
      <c r="S3378" s="329"/>
      <c r="T3378" s="326"/>
      <c r="U3378" s="317"/>
    </row>
    <row r="3379" spans="1:21" x14ac:dyDescent="0.3">
      <c r="A3379" s="322"/>
      <c r="B3379" s="322"/>
      <c r="C3379" s="323"/>
      <c r="D3379" s="324"/>
      <c r="E3379" s="325"/>
      <c r="F3379" s="325"/>
      <c r="G3379" s="326"/>
      <c r="H3379" s="326"/>
      <c r="I3379" s="326"/>
      <c r="J3379" s="327"/>
      <c r="K3379" s="327"/>
      <c r="L3379" s="327"/>
      <c r="M3379" s="328" t="str">
        <f>IF(ISNUMBER(#REF!),#REF! -#REF!, IF(ISNUMBER(#REF!),#REF!* 0.1, ""))</f>
        <v/>
      </c>
      <c r="N3379" s="329" t="str">
        <f t="shared" si="172"/>
        <v/>
      </c>
      <c r="O3379" s="330" t="str">
        <f t="shared" si="171"/>
        <v/>
      </c>
      <c r="P3379" s="331" t="str">
        <f t="shared" si="173"/>
        <v/>
      </c>
      <c r="Q3379" s="329"/>
      <c r="R3379" s="329"/>
      <c r="S3379" s="329"/>
      <c r="T3379" s="326"/>
      <c r="U3379" s="317"/>
    </row>
    <row r="3380" spans="1:21" x14ac:dyDescent="0.3">
      <c r="A3380" s="322"/>
      <c r="B3380" s="322"/>
      <c r="C3380" s="323"/>
      <c r="D3380" s="324"/>
      <c r="E3380" s="325"/>
      <c r="F3380" s="325"/>
      <c r="G3380" s="326"/>
      <c r="H3380" s="326"/>
      <c r="I3380" s="326"/>
      <c r="J3380" s="327"/>
      <c r="K3380" s="327"/>
      <c r="L3380" s="327"/>
      <c r="M3380" s="328" t="str">
        <f>IF(ISNUMBER(#REF!),#REF! -#REF!, IF(ISNUMBER(#REF!),#REF!* 0.1, ""))</f>
        <v/>
      </c>
      <c r="N3380" s="329" t="str">
        <f t="shared" si="172"/>
        <v/>
      </c>
      <c r="O3380" s="330" t="str">
        <f t="shared" si="171"/>
        <v/>
      </c>
      <c r="P3380" s="331" t="str">
        <f t="shared" si="173"/>
        <v/>
      </c>
      <c r="Q3380" s="329"/>
      <c r="R3380" s="329"/>
      <c r="S3380" s="329"/>
      <c r="T3380" s="326"/>
      <c r="U3380" s="317"/>
    </row>
    <row r="3381" spans="1:21" x14ac:dyDescent="0.3">
      <c r="A3381" s="322"/>
      <c r="B3381" s="322"/>
      <c r="C3381" s="323"/>
      <c r="D3381" s="324"/>
      <c r="E3381" s="325"/>
      <c r="F3381" s="325"/>
      <c r="G3381" s="326"/>
      <c r="H3381" s="326"/>
      <c r="I3381" s="326"/>
      <c r="J3381" s="327"/>
      <c r="K3381" s="327"/>
      <c r="L3381" s="327"/>
      <c r="M3381" s="328" t="str">
        <f>IF(ISNUMBER(#REF!),#REF! -#REF!, IF(ISNUMBER(#REF!),#REF!* 0.1, ""))</f>
        <v/>
      </c>
      <c r="N3381" s="329" t="str">
        <f t="shared" si="172"/>
        <v/>
      </c>
      <c r="O3381" s="330" t="str">
        <f t="shared" si="171"/>
        <v/>
      </c>
      <c r="P3381" s="331" t="str">
        <f t="shared" si="173"/>
        <v/>
      </c>
      <c r="Q3381" s="329"/>
      <c r="R3381" s="329"/>
      <c r="S3381" s="329"/>
      <c r="T3381" s="326"/>
      <c r="U3381" s="317"/>
    </row>
    <row r="3382" spans="1:21" x14ac:dyDescent="0.3">
      <c r="A3382" s="322"/>
      <c r="B3382" s="322"/>
      <c r="C3382" s="323"/>
      <c r="D3382" s="324"/>
      <c r="E3382" s="325"/>
      <c r="F3382" s="325"/>
      <c r="G3382" s="326"/>
      <c r="H3382" s="326"/>
      <c r="I3382" s="326"/>
      <c r="J3382" s="327"/>
      <c r="K3382" s="327"/>
      <c r="L3382" s="327"/>
      <c r="M3382" s="328" t="str">
        <f>IF(ISNUMBER(#REF!),#REF! -#REF!, IF(ISNUMBER(#REF!),#REF!* 0.1, ""))</f>
        <v/>
      </c>
      <c r="N3382" s="329" t="str">
        <f t="shared" si="172"/>
        <v/>
      </c>
      <c r="O3382" s="330" t="str">
        <f t="shared" si="171"/>
        <v/>
      </c>
      <c r="P3382" s="331" t="str">
        <f t="shared" si="173"/>
        <v/>
      </c>
      <c r="Q3382" s="329"/>
      <c r="R3382" s="329"/>
      <c r="S3382" s="329"/>
      <c r="T3382" s="326"/>
      <c r="U3382" s="317"/>
    </row>
    <row r="3383" spans="1:21" x14ac:dyDescent="0.3">
      <c r="A3383" s="322"/>
      <c r="B3383" s="322"/>
      <c r="C3383" s="323"/>
      <c r="D3383" s="324"/>
      <c r="E3383" s="325"/>
      <c r="F3383" s="325"/>
      <c r="G3383" s="326"/>
      <c r="H3383" s="326"/>
      <c r="I3383" s="326"/>
      <c r="J3383" s="327"/>
      <c r="K3383" s="327"/>
      <c r="L3383" s="327"/>
      <c r="M3383" s="328" t="str">
        <f>IF(ISNUMBER(#REF!),#REF! -#REF!, IF(ISNUMBER(#REF!),#REF!* 0.1, ""))</f>
        <v/>
      </c>
      <c r="N3383" s="329" t="str">
        <f t="shared" si="172"/>
        <v/>
      </c>
      <c r="O3383" s="330" t="str">
        <f t="shared" si="171"/>
        <v/>
      </c>
      <c r="P3383" s="331" t="str">
        <f t="shared" si="173"/>
        <v/>
      </c>
      <c r="Q3383" s="329"/>
      <c r="R3383" s="329"/>
      <c r="S3383" s="329"/>
      <c r="T3383" s="326"/>
      <c r="U3383" s="317"/>
    </row>
    <row r="3384" spans="1:21" x14ac:dyDescent="0.3">
      <c r="A3384" s="322"/>
      <c r="B3384" s="322"/>
      <c r="C3384" s="323"/>
      <c r="D3384" s="324"/>
      <c r="E3384" s="325"/>
      <c r="F3384" s="325"/>
      <c r="G3384" s="326"/>
      <c r="H3384" s="326"/>
      <c r="I3384" s="326"/>
      <c r="J3384" s="327"/>
      <c r="K3384" s="327"/>
      <c r="L3384" s="327"/>
      <c r="M3384" s="328" t="str">
        <f>IF(ISNUMBER(#REF!),#REF! -#REF!, IF(ISNUMBER(#REF!),#REF!* 0.1, ""))</f>
        <v/>
      </c>
      <c r="N3384" s="329" t="str">
        <f t="shared" si="172"/>
        <v/>
      </c>
      <c r="O3384" s="330" t="str">
        <f t="shared" si="171"/>
        <v/>
      </c>
      <c r="P3384" s="331" t="str">
        <f t="shared" si="173"/>
        <v/>
      </c>
      <c r="Q3384" s="329"/>
      <c r="R3384" s="329"/>
      <c r="S3384" s="329"/>
      <c r="T3384" s="326"/>
      <c r="U3384" s="317"/>
    </row>
    <row r="3385" spans="1:21" x14ac:dyDescent="0.3">
      <c r="A3385" s="322"/>
      <c r="B3385" s="322"/>
      <c r="C3385" s="323"/>
      <c r="D3385" s="324"/>
      <c r="E3385" s="325"/>
      <c r="F3385" s="325"/>
      <c r="G3385" s="326"/>
      <c r="H3385" s="326"/>
      <c r="I3385" s="326"/>
      <c r="J3385" s="327"/>
      <c r="K3385" s="327"/>
      <c r="L3385" s="327"/>
      <c r="M3385" s="328" t="str">
        <f>IF(ISNUMBER(#REF!),#REF! -#REF!, IF(ISNUMBER(#REF!),#REF!* 0.1, ""))</f>
        <v/>
      </c>
      <c r="N3385" s="329" t="str">
        <f t="shared" si="172"/>
        <v/>
      </c>
      <c r="O3385" s="330" t="str">
        <f t="shared" si="171"/>
        <v/>
      </c>
      <c r="P3385" s="331" t="str">
        <f t="shared" si="173"/>
        <v/>
      </c>
      <c r="Q3385" s="329"/>
      <c r="R3385" s="329"/>
      <c r="S3385" s="329"/>
      <c r="T3385" s="326"/>
      <c r="U3385" s="317"/>
    </row>
    <row r="3386" spans="1:21" x14ac:dyDescent="0.3">
      <c r="A3386" s="322"/>
      <c r="B3386" s="322"/>
      <c r="C3386" s="323"/>
      <c r="D3386" s="324"/>
      <c r="E3386" s="325"/>
      <c r="F3386" s="325"/>
      <c r="G3386" s="326"/>
      <c r="H3386" s="326"/>
      <c r="I3386" s="326"/>
      <c r="J3386" s="327"/>
      <c r="K3386" s="327"/>
      <c r="L3386" s="327"/>
      <c r="M3386" s="328" t="str">
        <f>IF(ISNUMBER(#REF!),#REF! -#REF!, IF(ISNUMBER(#REF!),#REF!* 0.1, ""))</f>
        <v/>
      </c>
      <c r="N3386" s="329" t="str">
        <f t="shared" si="172"/>
        <v/>
      </c>
      <c r="O3386" s="330" t="str">
        <f t="shared" si="171"/>
        <v/>
      </c>
      <c r="P3386" s="331" t="str">
        <f t="shared" si="173"/>
        <v/>
      </c>
      <c r="Q3386" s="329"/>
      <c r="R3386" s="329"/>
      <c r="S3386" s="329"/>
      <c r="T3386" s="326"/>
      <c r="U3386" s="317"/>
    </row>
    <row r="3387" spans="1:21" x14ac:dyDescent="0.3">
      <c r="A3387" s="322"/>
      <c r="B3387" s="322"/>
      <c r="C3387" s="323"/>
      <c r="D3387" s="324"/>
      <c r="E3387" s="325"/>
      <c r="F3387" s="325"/>
      <c r="G3387" s="326"/>
      <c r="H3387" s="326"/>
      <c r="I3387" s="326"/>
      <c r="J3387" s="327"/>
      <c r="K3387" s="327"/>
      <c r="L3387" s="327"/>
      <c r="M3387" s="328" t="str">
        <f>IF(ISNUMBER(#REF!),#REF! -#REF!, IF(ISNUMBER(#REF!),#REF!* 0.1, ""))</f>
        <v/>
      </c>
      <c r="N3387" s="329" t="str">
        <f t="shared" si="172"/>
        <v/>
      </c>
      <c r="O3387" s="330" t="str">
        <f t="shared" si="171"/>
        <v/>
      </c>
      <c r="P3387" s="331" t="str">
        <f t="shared" si="173"/>
        <v/>
      </c>
      <c r="Q3387" s="329"/>
      <c r="R3387" s="329"/>
      <c r="S3387" s="329"/>
      <c r="T3387" s="326"/>
      <c r="U3387" s="317"/>
    </row>
    <row r="3388" spans="1:21" x14ac:dyDescent="0.3">
      <c r="A3388" s="322"/>
      <c r="B3388" s="322"/>
      <c r="C3388" s="323"/>
      <c r="D3388" s="324"/>
      <c r="E3388" s="325"/>
      <c r="F3388" s="325"/>
      <c r="G3388" s="326"/>
      <c r="H3388" s="326"/>
      <c r="I3388" s="326"/>
      <c r="J3388" s="327"/>
      <c r="K3388" s="327"/>
      <c r="L3388" s="327"/>
      <c r="M3388" s="328" t="str">
        <f>IF(ISNUMBER(#REF!),#REF! -#REF!, IF(ISNUMBER(#REF!),#REF!* 0.1, ""))</f>
        <v/>
      </c>
      <c r="N3388" s="329" t="str">
        <f t="shared" si="172"/>
        <v/>
      </c>
      <c r="O3388" s="330" t="str">
        <f t="shared" si="171"/>
        <v/>
      </c>
      <c r="P3388" s="331" t="str">
        <f t="shared" si="173"/>
        <v/>
      </c>
      <c r="Q3388" s="329"/>
      <c r="R3388" s="329"/>
      <c r="S3388" s="329"/>
      <c r="T3388" s="326"/>
      <c r="U3388" s="317"/>
    </row>
    <row r="3389" spans="1:21" x14ac:dyDescent="0.3">
      <c r="A3389" s="322"/>
      <c r="B3389" s="322"/>
      <c r="C3389" s="323"/>
      <c r="D3389" s="324"/>
      <c r="E3389" s="325"/>
      <c r="F3389" s="325"/>
      <c r="G3389" s="326"/>
      <c r="H3389" s="326"/>
      <c r="I3389" s="326"/>
      <c r="J3389" s="327"/>
      <c r="K3389" s="327"/>
      <c r="L3389" s="327"/>
      <c r="M3389" s="328" t="str">
        <f>IF(ISNUMBER(#REF!),#REF! -#REF!, IF(ISNUMBER(#REF!),#REF!* 0.1, ""))</f>
        <v/>
      </c>
      <c r="N3389" s="329" t="str">
        <f t="shared" si="172"/>
        <v/>
      </c>
      <c r="O3389" s="330" t="str">
        <f t="shared" si="171"/>
        <v/>
      </c>
      <c r="P3389" s="331" t="str">
        <f t="shared" si="173"/>
        <v/>
      </c>
      <c r="Q3389" s="329"/>
      <c r="R3389" s="329"/>
      <c r="S3389" s="329"/>
      <c r="T3389" s="326"/>
      <c r="U3389" s="317"/>
    </row>
    <row r="3390" spans="1:21" x14ac:dyDescent="0.3">
      <c r="A3390" s="322"/>
      <c r="B3390" s="322"/>
      <c r="C3390" s="323"/>
      <c r="D3390" s="324"/>
      <c r="E3390" s="325"/>
      <c r="F3390" s="325"/>
      <c r="G3390" s="326"/>
      <c r="H3390" s="326"/>
      <c r="I3390" s="326"/>
      <c r="J3390" s="327"/>
      <c r="K3390" s="327"/>
      <c r="L3390" s="327"/>
      <c r="M3390" s="328" t="str">
        <f>IF(ISNUMBER(#REF!),#REF! -#REF!, IF(ISNUMBER(#REF!),#REF!* 0.1, ""))</f>
        <v/>
      </c>
      <c r="N3390" s="329" t="str">
        <f t="shared" si="172"/>
        <v/>
      </c>
      <c r="O3390" s="330" t="str">
        <f t="shared" si="171"/>
        <v/>
      </c>
      <c r="P3390" s="331" t="str">
        <f t="shared" si="173"/>
        <v/>
      </c>
      <c r="Q3390" s="329"/>
      <c r="R3390" s="329"/>
      <c r="S3390" s="329"/>
      <c r="T3390" s="326"/>
      <c r="U3390" s="317"/>
    </row>
    <row r="3391" spans="1:21" x14ac:dyDescent="0.3">
      <c r="A3391" s="322"/>
      <c r="B3391" s="322"/>
      <c r="C3391" s="323"/>
      <c r="D3391" s="324"/>
      <c r="E3391" s="325"/>
      <c r="F3391" s="325"/>
      <c r="G3391" s="326"/>
      <c r="H3391" s="326"/>
      <c r="I3391" s="326"/>
      <c r="J3391" s="327"/>
      <c r="K3391" s="327"/>
      <c r="L3391" s="327"/>
      <c r="M3391" s="328" t="str">
        <f>IF(ISNUMBER(#REF!),#REF! -#REF!, IF(ISNUMBER(#REF!),#REF!* 0.1, ""))</f>
        <v/>
      </c>
      <c r="N3391" s="329" t="str">
        <f t="shared" si="172"/>
        <v/>
      </c>
      <c r="O3391" s="330" t="str">
        <f t="shared" si="171"/>
        <v/>
      </c>
      <c r="P3391" s="331" t="str">
        <f t="shared" si="173"/>
        <v/>
      </c>
      <c r="Q3391" s="329"/>
      <c r="R3391" s="329"/>
      <c r="S3391" s="329"/>
      <c r="T3391" s="326"/>
      <c r="U3391" s="317"/>
    </row>
    <row r="3392" spans="1:21" x14ac:dyDescent="0.3">
      <c r="A3392" s="322"/>
      <c r="B3392" s="322"/>
      <c r="C3392" s="323"/>
      <c r="D3392" s="324"/>
      <c r="E3392" s="325"/>
      <c r="F3392" s="325"/>
      <c r="G3392" s="326"/>
      <c r="H3392" s="326"/>
      <c r="I3392" s="326"/>
      <c r="J3392" s="327"/>
      <c r="K3392" s="327"/>
      <c r="L3392" s="327"/>
      <c r="M3392" s="328" t="str">
        <f>IF(ISNUMBER(#REF!),#REF! -#REF!, IF(ISNUMBER(#REF!),#REF!* 0.1, ""))</f>
        <v/>
      </c>
      <c r="N3392" s="329" t="str">
        <f t="shared" si="172"/>
        <v/>
      </c>
      <c r="O3392" s="330" t="str">
        <f t="shared" si="171"/>
        <v/>
      </c>
      <c r="P3392" s="331" t="str">
        <f t="shared" si="173"/>
        <v/>
      </c>
      <c r="Q3392" s="329"/>
      <c r="R3392" s="329"/>
      <c r="S3392" s="329"/>
      <c r="T3392" s="326"/>
      <c r="U3392" s="317"/>
    </row>
    <row r="3393" spans="1:21" x14ac:dyDescent="0.3">
      <c r="A3393" s="322"/>
      <c r="B3393" s="322"/>
      <c r="C3393" s="323"/>
      <c r="D3393" s="324"/>
      <c r="E3393" s="325"/>
      <c r="F3393" s="325"/>
      <c r="G3393" s="326"/>
      <c r="H3393" s="326"/>
      <c r="I3393" s="326"/>
      <c r="J3393" s="327"/>
      <c r="K3393" s="327"/>
      <c r="L3393" s="327"/>
      <c r="M3393" s="328" t="str">
        <f>IF(ISNUMBER(#REF!),#REF! -#REF!, IF(ISNUMBER(#REF!),#REF!* 0.1, ""))</f>
        <v/>
      </c>
      <c r="N3393" s="329" t="str">
        <f t="shared" si="172"/>
        <v/>
      </c>
      <c r="O3393" s="330" t="str">
        <f t="shared" si="171"/>
        <v/>
      </c>
      <c r="P3393" s="331" t="str">
        <f t="shared" si="173"/>
        <v/>
      </c>
      <c r="Q3393" s="329"/>
      <c r="R3393" s="329"/>
      <c r="S3393" s="329"/>
      <c r="T3393" s="326"/>
      <c r="U3393" s="317"/>
    </row>
    <row r="3394" spans="1:21" x14ac:dyDescent="0.3">
      <c r="A3394" s="322"/>
      <c r="B3394" s="322"/>
      <c r="C3394" s="323"/>
      <c r="D3394" s="324"/>
      <c r="E3394" s="325"/>
      <c r="F3394" s="325"/>
      <c r="G3394" s="326"/>
      <c r="H3394" s="326"/>
      <c r="I3394" s="326"/>
      <c r="J3394" s="327"/>
      <c r="K3394" s="327"/>
      <c r="L3394" s="327"/>
      <c r="M3394" s="328" t="str">
        <f>IF(ISNUMBER(#REF!),#REF! -#REF!, IF(ISNUMBER(#REF!),#REF!* 0.1, ""))</f>
        <v/>
      </c>
      <c r="N3394" s="329" t="str">
        <f t="shared" si="172"/>
        <v/>
      </c>
      <c r="O3394" s="330" t="str">
        <f t="shared" si="171"/>
        <v/>
      </c>
      <c r="P3394" s="331" t="str">
        <f t="shared" si="173"/>
        <v/>
      </c>
      <c r="Q3394" s="329"/>
      <c r="R3394" s="329"/>
      <c r="S3394" s="329"/>
      <c r="T3394" s="326"/>
      <c r="U3394" s="317"/>
    </row>
    <row r="3395" spans="1:21" x14ac:dyDescent="0.3">
      <c r="A3395" s="322"/>
      <c r="B3395" s="322"/>
      <c r="C3395" s="323"/>
      <c r="D3395" s="324"/>
      <c r="E3395" s="325"/>
      <c r="F3395" s="325"/>
      <c r="G3395" s="326"/>
      <c r="H3395" s="326"/>
      <c r="I3395" s="326"/>
      <c r="J3395" s="327"/>
      <c r="K3395" s="327"/>
      <c r="L3395" s="327"/>
      <c r="M3395" s="328" t="str">
        <f>IF(ISNUMBER(#REF!),#REF! -#REF!, IF(ISNUMBER(#REF!),#REF!* 0.1, ""))</f>
        <v/>
      </c>
      <c r="N3395" s="329" t="str">
        <f t="shared" si="172"/>
        <v/>
      </c>
      <c r="O3395" s="330" t="str">
        <f t="shared" si="171"/>
        <v/>
      </c>
      <c r="P3395" s="331" t="str">
        <f t="shared" si="173"/>
        <v/>
      </c>
      <c r="Q3395" s="329"/>
      <c r="R3395" s="329"/>
      <c r="S3395" s="329"/>
      <c r="T3395" s="326"/>
      <c r="U3395" s="317"/>
    </row>
    <row r="3396" spans="1:21" x14ac:dyDescent="0.3">
      <c r="A3396" s="322"/>
      <c r="B3396" s="322"/>
      <c r="C3396" s="323"/>
      <c r="D3396" s="324"/>
      <c r="E3396" s="325"/>
      <c r="F3396" s="325"/>
      <c r="G3396" s="326"/>
      <c r="H3396" s="326"/>
      <c r="I3396" s="326"/>
      <c r="J3396" s="327"/>
      <c r="K3396" s="327"/>
      <c r="L3396" s="327"/>
      <c r="M3396" s="328" t="str">
        <f>IF(ISNUMBER(#REF!),#REF! -#REF!, IF(ISNUMBER(#REF!),#REF!* 0.1, ""))</f>
        <v/>
      </c>
      <c r="N3396" s="329" t="str">
        <f t="shared" si="172"/>
        <v/>
      </c>
      <c r="O3396" s="330" t="str">
        <f t="shared" si="171"/>
        <v/>
      </c>
      <c r="P3396" s="331" t="str">
        <f t="shared" si="173"/>
        <v/>
      </c>
      <c r="Q3396" s="329"/>
      <c r="R3396" s="329"/>
      <c r="S3396" s="329"/>
      <c r="T3396" s="326"/>
      <c r="U3396" s="317"/>
    </row>
    <row r="3397" spans="1:21" x14ac:dyDescent="0.3">
      <c r="A3397" s="322"/>
      <c r="B3397" s="322"/>
      <c r="C3397" s="323"/>
      <c r="D3397" s="324"/>
      <c r="E3397" s="325"/>
      <c r="F3397" s="325"/>
      <c r="G3397" s="326"/>
      <c r="H3397" s="326"/>
      <c r="I3397" s="326"/>
      <c r="J3397" s="327"/>
      <c r="K3397" s="327"/>
      <c r="L3397" s="327"/>
      <c r="M3397" s="328" t="str">
        <f>IF(ISNUMBER(#REF!),#REF! -#REF!, IF(ISNUMBER(#REF!),#REF!* 0.1, ""))</f>
        <v/>
      </c>
      <c r="N3397" s="329" t="str">
        <f t="shared" si="172"/>
        <v/>
      </c>
      <c r="O3397" s="330" t="str">
        <f t="shared" si="171"/>
        <v/>
      </c>
      <c r="P3397" s="331" t="str">
        <f t="shared" si="173"/>
        <v/>
      </c>
      <c r="Q3397" s="329"/>
      <c r="R3397" s="329"/>
      <c r="S3397" s="329"/>
      <c r="T3397" s="326"/>
      <c r="U3397" s="317"/>
    </row>
    <row r="3398" spans="1:21" x14ac:dyDescent="0.3">
      <c r="A3398" s="322"/>
      <c r="B3398" s="322"/>
      <c r="C3398" s="323"/>
      <c r="D3398" s="324"/>
      <c r="E3398" s="325"/>
      <c r="F3398" s="325"/>
      <c r="G3398" s="326"/>
      <c r="H3398" s="326"/>
      <c r="I3398" s="326"/>
      <c r="J3398" s="327"/>
      <c r="K3398" s="327"/>
      <c r="L3398" s="327"/>
      <c r="M3398" s="328" t="str">
        <f>IF(ISNUMBER(#REF!),#REF! -#REF!, IF(ISNUMBER(#REF!),#REF!* 0.1, ""))</f>
        <v/>
      </c>
      <c r="N3398" s="329" t="str">
        <f t="shared" si="172"/>
        <v/>
      </c>
      <c r="O3398" s="330" t="str">
        <f t="shared" si="171"/>
        <v/>
      </c>
      <c r="P3398" s="331" t="str">
        <f t="shared" si="173"/>
        <v/>
      </c>
      <c r="Q3398" s="329"/>
      <c r="R3398" s="329"/>
      <c r="S3398" s="329"/>
      <c r="T3398" s="326"/>
      <c r="U3398" s="317"/>
    </row>
    <row r="3399" spans="1:21" x14ac:dyDescent="0.3">
      <c r="A3399" s="322"/>
      <c r="B3399" s="322"/>
      <c r="C3399" s="323"/>
      <c r="D3399" s="324"/>
      <c r="E3399" s="325"/>
      <c r="F3399" s="325"/>
      <c r="G3399" s="326"/>
      <c r="H3399" s="326"/>
      <c r="I3399" s="326"/>
      <c r="J3399" s="327"/>
      <c r="K3399" s="327"/>
      <c r="L3399" s="327"/>
      <c r="M3399" s="328" t="str">
        <f>IF(ISNUMBER(#REF!),#REF! -#REF!, IF(ISNUMBER(#REF!),#REF!* 0.1, ""))</f>
        <v/>
      </c>
      <c r="N3399" s="329" t="str">
        <f t="shared" si="172"/>
        <v/>
      </c>
      <c r="O3399" s="330" t="str">
        <f t="shared" ref="O3399:O3462" si="174">IF(ISBLANK(M3399),"",IF(ISBLANK($O$2),M3399,M3399*1000*$O$2))</f>
        <v/>
      </c>
      <c r="P3399" s="331" t="str">
        <f t="shared" si="173"/>
        <v/>
      </c>
      <c r="Q3399" s="329"/>
      <c r="R3399" s="329"/>
      <c r="S3399" s="329"/>
      <c r="T3399" s="326"/>
      <c r="U3399" s="317"/>
    </row>
    <row r="3400" spans="1:21" x14ac:dyDescent="0.3">
      <c r="A3400" s="322"/>
      <c r="B3400" s="322"/>
      <c r="C3400" s="323"/>
      <c r="D3400" s="324"/>
      <c r="E3400" s="325"/>
      <c r="F3400" s="325"/>
      <c r="G3400" s="326"/>
      <c r="H3400" s="326"/>
      <c r="I3400" s="326"/>
      <c r="J3400" s="327"/>
      <c r="K3400" s="327"/>
      <c r="L3400" s="327"/>
      <c r="M3400" s="328" t="str">
        <f>IF(ISNUMBER(#REF!),#REF! -#REF!, IF(ISNUMBER(#REF!),#REF!* 0.1, ""))</f>
        <v/>
      </c>
      <c r="N3400" s="329" t="str">
        <f t="shared" si="172"/>
        <v/>
      </c>
      <c r="O3400" s="330" t="str">
        <f t="shared" si="174"/>
        <v/>
      </c>
      <c r="P3400" s="331" t="str">
        <f t="shared" si="173"/>
        <v/>
      </c>
      <c r="Q3400" s="329"/>
      <c r="R3400" s="329"/>
      <c r="S3400" s="329"/>
      <c r="T3400" s="326"/>
      <c r="U3400" s="317"/>
    </row>
    <row r="3401" spans="1:21" x14ac:dyDescent="0.3">
      <c r="A3401" s="322"/>
      <c r="B3401" s="322"/>
      <c r="C3401" s="323"/>
      <c r="D3401" s="324"/>
      <c r="E3401" s="325"/>
      <c r="F3401" s="325"/>
      <c r="G3401" s="326"/>
      <c r="H3401" s="326"/>
      <c r="I3401" s="326"/>
      <c r="J3401" s="327"/>
      <c r="K3401" s="327"/>
      <c r="L3401" s="327"/>
      <c r="M3401" s="328" t="str">
        <f>IF(ISNUMBER(#REF!),#REF! -#REF!, IF(ISNUMBER(#REF!),#REF!* 0.1, ""))</f>
        <v/>
      </c>
      <c r="N3401" s="329" t="str">
        <f t="shared" si="172"/>
        <v/>
      </c>
      <c r="O3401" s="330" t="str">
        <f t="shared" si="174"/>
        <v/>
      </c>
      <c r="P3401" s="331" t="str">
        <f t="shared" si="173"/>
        <v/>
      </c>
      <c r="Q3401" s="329"/>
      <c r="R3401" s="329"/>
      <c r="S3401" s="329"/>
      <c r="T3401" s="326"/>
      <c r="U3401" s="317"/>
    </row>
    <row r="3402" spans="1:21" x14ac:dyDescent="0.3">
      <c r="A3402" s="322"/>
      <c r="B3402" s="322"/>
      <c r="C3402" s="323"/>
      <c r="D3402" s="324"/>
      <c r="E3402" s="325"/>
      <c r="F3402" s="325"/>
      <c r="G3402" s="326"/>
      <c r="H3402" s="326"/>
      <c r="I3402" s="326"/>
      <c r="J3402" s="327"/>
      <c r="K3402" s="327"/>
      <c r="L3402" s="327"/>
      <c r="M3402" s="328" t="str">
        <f>IF(ISNUMBER(#REF!),#REF! -#REF!, IF(ISNUMBER(#REF!),#REF!* 0.1, ""))</f>
        <v/>
      </c>
      <c r="N3402" s="329" t="str">
        <f t="shared" si="172"/>
        <v/>
      </c>
      <c r="O3402" s="330" t="str">
        <f t="shared" si="174"/>
        <v/>
      </c>
      <c r="P3402" s="331" t="str">
        <f t="shared" si="173"/>
        <v/>
      </c>
      <c r="Q3402" s="329"/>
      <c r="R3402" s="329"/>
      <c r="S3402" s="329"/>
      <c r="T3402" s="326"/>
      <c r="U3402" s="317"/>
    </row>
    <row r="3403" spans="1:21" x14ac:dyDescent="0.3">
      <c r="A3403" s="322"/>
      <c r="B3403" s="322"/>
      <c r="C3403" s="323"/>
      <c r="D3403" s="324"/>
      <c r="E3403" s="325"/>
      <c r="F3403" s="325"/>
      <c r="G3403" s="326"/>
      <c r="H3403" s="326"/>
      <c r="I3403" s="326"/>
      <c r="J3403" s="327"/>
      <c r="K3403" s="327"/>
      <c r="L3403" s="327"/>
      <c r="M3403" s="328" t="str">
        <f>IF(ISNUMBER(#REF!),#REF! -#REF!, IF(ISNUMBER(#REF!),#REF!* 0.1, ""))</f>
        <v/>
      </c>
      <c r="N3403" s="329" t="str">
        <f t="shared" si="172"/>
        <v/>
      </c>
      <c r="O3403" s="330" t="str">
        <f t="shared" si="174"/>
        <v/>
      </c>
      <c r="P3403" s="331" t="str">
        <f t="shared" si="173"/>
        <v/>
      </c>
      <c r="Q3403" s="329"/>
      <c r="R3403" s="329"/>
      <c r="S3403" s="329"/>
      <c r="T3403" s="326"/>
      <c r="U3403" s="317"/>
    </row>
    <row r="3404" spans="1:21" x14ac:dyDescent="0.3">
      <c r="A3404" s="322"/>
      <c r="B3404" s="322"/>
      <c r="C3404" s="323"/>
      <c r="D3404" s="324"/>
      <c r="E3404" s="325"/>
      <c r="F3404" s="325"/>
      <c r="G3404" s="326"/>
      <c r="H3404" s="326"/>
      <c r="I3404" s="326"/>
      <c r="J3404" s="327"/>
      <c r="K3404" s="327"/>
      <c r="L3404" s="327"/>
      <c r="M3404" s="328" t="str">
        <f>IF(ISNUMBER(#REF!),#REF! -#REF!, IF(ISNUMBER(#REF!),#REF!* 0.1, ""))</f>
        <v/>
      </c>
      <c r="N3404" s="329" t="str">
        <f t="shared" si="172"/>
        <v/>
      </c>
      <c r="O3404" s="330" t="str">
        <f t="shared" si="174"/>
        <v/>
      </c>
      <c r="P3404" s="331" t="str">
        <f t="shared" si="173"/>
        <v/>
      </c>
      <c r="Q3404" s="329"/>
      <c r="R3404" s="329"/>
      <c r="S3404" s="329"/>
      <c r="T3404" s="326"/>
      <c r="U3404" s="317"/>
    </row>
    <row r="3405" spans="1:21" x14ac:dyDescent="0.3">
      <c r="A3405" s="322"/>
      <c r="B3405" s="322"/>
      <c r="C3405" s="323"/>
      <c r="D3405" s="324"/>
      <c r="E3405" s="325"/>
      <c r="F3405" s="325"/>
      <c r="G3405" s="326"/>
      <c r="H3405" s="326"/>
      <c r="I3405" s="326"/>
      <c r="J3405" s="327"/>
      <c r="K3405" s="327"/>
      <c r="L3405" s="327"/>
      <c r="M3405" s="328" t="str">
        <f>IF(ISNUMBER(#REF!),#REF! -#REF!, IF(ISNUMBER(#REF!),#REF!* 0.1, ""))</f>
        <v/>
      </c>
      <c r="N3405" s="329" t="str">
        <f t="shared" si="172"/>
        <v/>
      </c>
      <c r="O3405" s="330" t="str">
        <f t="shared" si="174"/>
        <v/>
      </c>
      <c r="P3405" s="331" t="str">
        <f t="shared" si="173"/>
        <v/>
      </c>
      <c r="Q3405" s="329"/>
      <c r="R3405" s="329"/>
      <c r="S3405" s="329"/>
      <c r="T3405" s="326"/>
      <c r="U3405" s="317"/>
    </row>
    <row r="3406" spans="1:21" x14ac:dyDescent="0.3">
      <c r="A3406" s="322"/>
      <c r="B3406" s="322"/>
      <c r="C3406" s="323"/>
      <c r="D3406" s="324"/>
      <c r="E3406" s="325"/>
      <c r="F3406" s="325"/>
      <c r="G3406" s="326"/>
      <c r="H3406" s="326"/>
      <c r="I3406" s="326"/>
      <c r="J3406" s="327"/>
      <c r="K3406" s="327"/>
      <c r="L3406" s="327"/>
      <c r="M3406" s="328" t="str">
        <f>IF(ISNUMBER(#REF!),#REF! -#REF!, IF(ISNUMBER(#REF!),#REF!* 0.1, ""))</f>
        <v/>
      </c>
      <c r="N3406" s="329" t="str">
        <f t="shared" si="172"/>
        <v/>
      </c>
      <c r="O3406" s="330" t="str">
        <f t="shared" si="174"/>
        <v/>
      </c>
      <c r="P3406" s="331" t="str">
        <f t="shared" si="173"/>
        <v/>
      </c>
      <c r="Q3406" s="329"/>
      <c r="R3406" s="329"/>
      <c r="S3406" s="329"/>
      <c r="T3406" s="326"/>
      <c r="U3406" s="317"/>
    </row>
    <row r="3407" spans="1:21" x14ac:dyDescent="0.3">
      <c r="A3407" s="322"/>
      <c r="B3407" s="322"/>
      <c r="C3407" s="323"/>
      <c r="D3407" s="324"/>
      <c r="E3407" s="325"/>
      <c r="F3407" s="325"/>
      <c r="G3407" s="326"/>
      <c r="H3407" s="326"/>
      <c r="I3407" s="326"/>
      <c r="J3407" s="327"/>
      <c r="K3407" s="327"/>
      <c r="L3407" s="327"/>
      <c r="M3407" s="328" t="str">
        <f>IF(ISNUMBER(#REF!),#REF! -#REF!, IF(ISNUMBER(#REF!),#REF!* 0.1, ""))</f>
        <v/>
      </c>
      <c r="N3407" s="329" t="str">
        <f t="shared" si="172"/>
        <v/>
      </c>
      <c r="O3407" s="330" t="str">
        <f t="shared" si="174"/>
        <v/>
      </c>
      <c r="P3407" s="331" t="str">
        <f t="shared" si="173"/>
        <v/>
      </c>
      <c r="Q3407" s="329"/>
      <c r="R3407" s="329"/>
      <c r="S3407" s="329"/>
      <c r="T3407" s="326"/>
      <c r="U3407" s="317"/>
    </row>
    <row r="3408" spans="1:21" x14ac:dyDescent="0.3">
      <c r="A3408" s="322"/>
      <c r="B3408" s="322"/>
      <c r="C3408" s="323"/>
      <c r="D3408" s="324"/>
      <c r="E3408" s="325"/>
      <c r="F3408" s="325"/>
      <c r="G3408" s="326"/>
      <c r="H3408" s="326"/>
      <c r="I3408" s="326"/>
      <c r="J3408" s="327"/>
      <c r="K3408" s="327"/>
      <c r="L3408" s="327"/>
      <c r="M3408" s="328" t="str">
        <f>IF(ISNUMBER(#REF!),#REF! -#REF!, IF(ISNUMBER(#REF!),#REF!* 0.1, ""))</f>
        <v/>
      </c>
      <c r="N3408" s="329" t="str">
        <f t="shared" si="172"/>
        <v/>
      </c>
      <c r="O3408" s="330" t="str">
        <f t="shared" si="174"/>
        <v/>
      </c>
      <c r="P3408" s="331" t="str">
        <f t="shared" si="173"/>
        <v/>
      </c>
      <c r="Q3408" s="329"/>
      <c r="R3408" s="329"/>
      <c r="S3408" s="329"/>
      <c r="T3408" s="326"/>
      <c r="U3408" s="317"/>
    </row>
    <row r="3409" spans="1:21" x14ac:dyDescent="0.3">
      <c r="A3409" s="322"/>
      <c r="B3409" s="322"/>
      <c r="C3409" s="323"/>
      <c r="D3409" s="324"/>
      <c r="E3409" s="325"/>
      <c r="F3409" s="325"/>
      <c r="G3409" s="326"/>
      <c r="H3409" s="326"/>
      <c r="I3409" s="326"/>
      <c r="J3409" s="327"/>
      <c r="K3409" s="327"/>
      <c r="L3409" s="327"/>
      <c r="M3409" s="328" t="str">
        <f>IF(ISNUMBER(#REF!),#REF! -#REF!, IF(ISNUMBER(#REF!),#REF!* 0.1, ""))</f>
        <v/>
      </c>
      <c r="N3409" s="329" t="str">
        <f t="shared" si="172"/>
        <v/>
      </c>
      <c r="O3409" s="330" t="str">
        <f t="shared" si="174"/>
        <v/>
      </c>
      <c r="P3409" s="331" t="str">
        <f t="shared" si="173"/>
        <v/>
      </c>
      <c r="Q3409" s="329"/>
      <c r="R3409" s="329"/>
      <c r="S3409" s="329"/>
      <c r="T3409" s="326"/>
      <c r="U3409" s="317"/>
    </row>
    <row r="3410" spans="1:21" x14ac:dyDescent="0.3">
      <c r="A3410" s="322"/>
      <c r="B3410" s="322"/>
      <c r="C3410" s="323"/>
      <c r="D3410" s="324"/>
      <c r="E3410" s="325"/>
      <c r="F3410" s="325"/>
      <c r="G3410" s="326"/>
      <c r="H3410" s="326"/>
      <c r="I3410" s="326"/>
      <c r="J3410" s="327"/>
      <c r="K3410" s="327"/>
      <c r="L3410" s="327"/>
      <c r="M3410" s="328" t="str">
        <f>IF(ISNUMBER(#REF!),#REF! -#REF!, IF(ISNUMBER(#REF!),#REF!* 0.1, ""))</f>
        <v/>
      </c>
      <c r="N3410" s="329" t="str">
        <f t="shared" si="172"/>
        <v/>
      </c>
      <c r="O3410" s="330" t="str">
        <f t="shared" si="174"/>
        <v/>
      </c>
      <c r="P3410" s="331" t="str">
        <f t="shared" si="173"/>
        <v/>
      </c>
      <c r="Q3410" s="329"/>
      <c r="R3410" s="329"/>
      <c r="S3410" s="329"/>
      <c r="T3410" s="326"/>
      <c r="U3410" s="317"/>
    </row>
    <row r="3411" spans="1:21" x14ac:dyDescent="0.3">
      <c r="A3411" s="322"/>
      <c r="B3411" s="322"/>
      <c r="C3411" s="323"/>
      <c r="D3411" s="324"/>
      <c r="E3411" s="325"/>
      <c r="F3411" s="325"/>
      <c r="G3411" s="326"/>
      <c r="H3411" s="326"/>
      <c r="I3411" s="326"/>
      <c r="J3411" s="327"/>
      <c r="K3411" s="327"/>
      <c r="L3411" s="327"/>
      <c r="M3411" s="328" t="str">
        <f>IF(ISNUMBER(#REF!),#REF! -#REF!, IF(ISNUMBER(#REF!),#REF!* 0.1, ""))</f>
        <v/>
      </c>
      <c r="N3411" s="329" t="str">
        <f t="shared" si="172"/>
        <v/>
      </c>
      <c r="O3411" s="330" t="str">
        <f t="shared" si="174"/>
        <v/>
      </c>
      <c r="P3411" s="331" t="str">
        <f t="shared" si="173"/>
        <v/>
      </c>
      <c r="Q3411" s="329"/>
      <c r="R3411" s="329"/>
      <c r="S3411" s="329"/>
      <c r="T3411" s="326"/>
      <c r="U3411" s="317"/>
    </row>
    <row r="3412" spans="1:21" x14ac:dyDescent="0.3">
      <c r="A3412" s="322"/>
      <c r="B3412" s="322"/>
      <c r="C3412" s="323"/>
      <c r="D3412" s="324"/>
      <c r="E3412" s="325"/>
      <c r="F3412" s="325"/>
      <c r="G3412" s="326"/>
      <c r="H3412" s="326"/>
      <c r="I3412" s="326"/>
      <c r="J3412" s="327"/>
      <c r="K3412" s="327"/>
      <c r="L3412" s="327"/>
      <c r="M3412" s="328" t="str">
        <f>IF(ISNUMBER(#REF!),#REF! -#REF!, IF(ISNUMBER(#REF!),#REF!* 0.1, ""))</f>
        <v/>
      </c>
      <c r="N3412" s="329" t="str">
        <f t="shared" si="172"/>
        <v/>
      </c>
      <c r="O3412" s="330" t="str">
        <f t="shared" si="174"/>
        <v/>
      </c>
      <c r="P3412" s="331" t="str">
        <f t="shared" si="173"/>
        <v/>
      </c>
      <c r="Q3412" s="329"/>
      <c r="R3412" s="329"/>
      <c r="S3412" s="329"/>
      <c r="T3412" s="326"/>
      <c r="U3412" s="317"/>
    </row>
    <row r="3413" spans="1:21" x14ac:dyDescent="0.3">
      <c r="A3413" s="322"/>
      <c r="B3413" s="322"/>
      <c r="C3413" s="323"/>
      <c r="D3413" s="324"/>
      <c r="E3413" s="325"/>
      <c r="F3413" s="325"/>
      <c r="G3413" s="326"/>
      <c r="H3413" s="326"/>
      <c r="I3413" s="326"/>
      <c r="J3413" s="327"/>
      <c r="K3413" s="327"/>
      <c r="L3413" s="327"/>
      <c r="M3413" s="328" t="str">
        <f>IF(ISNUMBER(#REF!),#REF! -#REF!, IF(ISNUMBER(#REF!),#REF!* 0.1, ""))</f>
        <v/>
      </c>
      <c r="N3413" s="329" t="str">
        <f t="shared" si="172"/>
        <v/>
      </c>
      <c r="O3413" s="330" t="str">
        <f t="shared" si="174"/>
        <v/>
      </c>
      <c r="P3413" s="331" t="str">
        <f t="shared" si="173"/>
        <v/>
      </c>
      <c r="Q3413" s="329"/>
      <c r="R3413" s="329"/>
      <c r="S3413" s="329"/>
      <c r="T3413" s="326"/>
      <c r="U3413" s="317"/>
    </row>
    <row r="3414" spans="1:21" x14ac:dyDescent="0.3">
      <c r="A3414" s="322"/>
      <c r="B3414" s="322"/>
      <c r="C3414" s="323"/>
      <c r="D3414" s="324"/>
      <c r="E3414" s="325"/>
      <c r="F3414" s="325"/>
      <c r="G3414" s="326"/>
      <c r="H3414" s="326"/>
      <c r="I3414" s="326"/>
      <c r="J3414" s="327"/>
      <c r="K3414" s="327"/>
      <c r="L3414" s="327"/>
      <c r="M3414" s="328" t="str">
        <f>IF(ISNUMBER(#REF!),#REF! -#REF!, IF(ISNUMBER(#REF!),#REF!* 0.1, ""))</f>
        <v/>
      </c>
      <c r="N3414" s="329" t="str">
        <f t="shared" si="172"/>
        <v/>
      </c>
      <c r="O3414" s="330" t="str">
        <f t="shared" si="174"/>
        <v/>
      </c>
      <c r="P3414" s="331" t="str">
        <f t="shared" si="173"/>
        <v/>
      </c>
      <c r="Q3414" s="329"/>
      <c r="R3414" s="329"/>
      <c r="S3414" s="329"/>
      <c r="T3414" s="326"/>
      <c r="U3414" s="317"/>
    </row>
    <row r="3415" spans="1:21" x14ac:dyDescent="0.3">
      <c r="A3415" s="322"/>
      <c r="B3415" s="322"/>
      <c r="C3415" s="323"/>
      <c r="D3415" s="324"/>
      <c r="E3415" s="325"/>
      <c r="F3415" s="325"/>
      <c r="G3415" s="326"/>
      <c r="H3415" s="326"/>
      <c r="I3415" s="326"/>
      <c r="J3415" s="327"/>
      <c r="K3415" s="327"/>
      <c r="L3415" s="327"/>
      <c r="M3415" s="328" t="str">
        <f>IF(ISNUMBER(#REF!),#REF! -#REF!, IF(ISNUMBER(#REF!),#REF!* 0.1, ""))</f>
        <v/>
      </c>
      <c r="N3415" s="329" t="str">
        <f t="shared" si="172"/>
        <v/>
      </c>
      <c r="O3415" s="330" t="str">
        <f t="shared" si="174"/>
        <v/>
      </c>
      <c r="P3415" s="331" t="str">
        <f t="shared" si="173"/>
        <v/>
      </c>
      <c r="Q3415" s="329"/>
      <c r="R3415" s="329"/>
      <c r="S3415" s="329"/>
      <c r="T3415" s="326"/>
      <c r="U3415" s="317"/>
    </row>
    <row r="3416" spans="1:21" x14ac:dyDescent="0.3">
      <c r="A3416" s="322"/>
      <c r="B3416" s="322"/>
      <c r="C3416" s="323"/>
      <c r="D3416" s="324"/>
      <c r="E3416" s="325"/>
      <c r="F3416" s="325"/>
      <c r="G3416" s="326"/>
      <c r="H3416" s="326"/>
      <c r="I3416" s="326"/>
      <c r="J3416" s="327"/>
      <c r="K3416" s="327"/>
      <c r="L3416" s="327"/>
      <c r="M3416" s="328" t="str">
        <f>IF(ISNUMBER(#REF!),#REF! -#REF!, IF(ISNUMBER(#REF!),#REF!* 0.1, ""))</f>
        <v/>
      </c>
      <c r="N3416" s="329" t="str">
        <f t="shared" si="172"/>
        <v/>
      </c>
      <c r="O3416" s="330" t="str">
        <f t="shared" si="174"/>
        <v/>
      </c>
      <c r="P3416" s="331" t="str">
        <f t="shared" si="173"/>
        <v/>
      </c>
      <c r="Q3416" s="329"/>
      <c r="R3416" s="329"/>
      <c r="S3416" s="329"/>
      <c r="T3416" s="326"/>
      <c r="U3416" s="317"/>
    </row>
    <row r="3417" spans="1:21" x14ac:dyDescent="0.3">
      <c r="A3417" s="322"/>
      <c r="B3417" s="322"/>
      <c r="C3417" s="323"/>
      <c r="D3417" s="324"/>
      <c r="E3417" s="325"/>
      <c r="F3417" s="325"/>
      <c r="G3417" s="326"/>
      <c r="H3417" s="326"/>
      <c r="I3417" s="326"/>
      <c r="J3417" s="327"/>
      <c r="K3417" s="327"/>
      <c r="L3417" s="327"/>
      <c r="M3417" s="328" t="str">
        <f>IF(ISNUMBER(#REF!),#REF! -#REF!, IF(ISNUMBER(#REF!),#REF!* 0.1, ""))</f>
        <v/>
      </c>
      <c r="N3417" s="329" t="str">
        <f t="shared" si="172"/>
        <v/>
      </c>
      <c r="O3417" s="330" t="str">
        <f t="shared" si="174"/>
        <v/>
      </c>
      <c r="P3417" s="331" t="str">
        <f t="shared" si="173"/>
        <v/>
      </c>
      <c r="Q3417" s="329"/>
      <c r="R3417" s="329"/>
      <c r="S3417" s="329"/>
      <c r="T3417" s="326"/>
      <c r="U3417" s="317"/>
    </row>
    <row r="3418" spans="1:21" x14ac:dyDescent="0.3">
      <c r="A3418" s="322"/>
      <c r="B3418" s="322"/>
      <c r="C3418" s="323"/>
      <c r="D3418" s="324"/>
      <c r="E3418" s="325"/>
      <c r="F3418" s="325"/>
      <c r="G3418" s="326"/>
      <c r="H3418" s="326"/>
      <c r="I3418" s="326"/>
      <c r="J3418" s="327"/>
      <c r="K3418" s="327"/>
      <c r="L3418" s="327"/>
      <c r="M3418" s="328" t="str">
        <f>IF(ISNUMBER(#REF!),#REF! -#REF!, IF(ISNUMBER(#REF!),#REF!* 0.1, ""))</f>
        <v/>
      </c>
      <c r="N3418" s="329" t="str">
        <f t="shared" si="172"/>
        <v/>
      </c>
      <c r="O3418" s="330" t="str">
        <f t="shared" si="174"/>
        <v/>
      </c>
      <c r="P3418" s="331" t="str">
        <f t="shared" si="173"/>
        <v/>
      </c>
      <c r="Q3418" s="329"/>
      <c r="R3418" s="329"/>
      <c r="S3418" s="329"/>
      <c r="T3418" s="326"/>
      <c r="U3418" s="317"/>
    </row>
    <row r="3419" spans="1:21" x14ac:dyDescent="0.3">
      <c r="A3419" s="322"/>
      <c r="B3419" s="322"/>
      <c r="C3419" s="323"/>
      <c r="D3419" s="324"/>
      <c r="E3419" s="325"/>
      <c r="F3419" s="325"/>
      <c r="G3419" s="326"/>
      <c r="H3419" s="326"/>
      <c r="I3419" s="326"/>
      <c r="J3419" s="327"/>
      <c r="K3419" s="327"/>
      <c r="L3419" s="327"/>
      <c r="M3419" s="328" t="str">
        <f>IF(ISNUMBER(#REF!),#REF! -#REF!, IF(ISNUMBER(#REF!),#REF!* 0.1, ""))</f>
        <v/>
      </c>
      <c r="N3419" s="329" t="str">
        <f t="shared" ref="N3419:N3482" si="175">IF(ISBLANK(E3419),"",IF(E3419="Diametral",L3419,SQRT(4*K3419*L3419/PI())))</f>
        <v/>
      </c>
      <c r="O3419" s="330" t="str">
        <f t="shared" si="174"/>
        <v/>
      </c>
      <c r="P3419" s="331" t="str">
        <f t="shared" ref="P3419:P3482" si="176">IF(ISBLANK(E3419),"",N3419^2)</f>
        <v/>
      </c>
      <c r="Q3419" s="329"/>
      <c r="R3419" s="329"/>
      <c r="S3419" s="329"/>
      <c r="T3419" s="326"/>
      <c r="U3419" s="317"/>
    </row>
    <row r="3420" spans="1:21" x14ac:dyDescent="0.3">
      <c r="A3420" s="322"/>
      <c r="B3420" s="322"/>
      <c r="C3420" s="323"/>
      <c r="D3420" s="324"/>
      <c r="E3420" s="325"/>
      <c r="F3420" s="325"/>
      <c r="G3420" s="326"/>
      <c r="H3420" s="326"/>
      <c r="I3420" s="326"/>
      <c r="J3420" s="327"/>
      <c r="K3420" s="327"/>
      <c r="L3420" s="327"/>
      <c r="M3420" s="328" t="str">
        <f>IF(ISNUMBER(#REF!),#REF! -#REF!, IF(ISNUMBER(#REF!),#REF!* 0.1, ""))</f>
        <v/>
      </c>
      <c r="N3420" s="329" t="str">
        <f t="shared" si="175"/>
        <v/>
      </c>
      <c r="O3420" s="330" t="str">
        <f t="shared" si="174"/>
        <v/>
      </c>
      <c r="P3420" s="331" t="str">
        <f t="shared" si="176"/>
        <v/>
      </c>
      <c r="Q3420" s="329"/>
      <c r="R3420" s="329"/>
      <c r="S3420" s="329"/>
      <c r="T3420" s="326"/>
      <c r="U3420" s="317"/>
    </row>
    <row r="3421" spans="1:21" x14ac:dyDescent="0.3">
      <c r="A3421" s="322"/>
      <c r="B3421" s="322"/>
      <c r="C3421" s="323"/>
      <c r="D3421" s="324"/>
      <c r="E3421" s="325"/>
      <c r="F3421" s="325"/>
      <c r="G3421" s="326"/>
      <c r="H3421" s="326"/>
      <c r="I3421" s="326"/>
      <c r="J3421" s="327"/>
      <c r="K3421" s="327"/>
      <c r="L3421" s="327"/>
      <c r="M3421" s="328" t="str">
        <f>IF(ISNUMBER(#REF!),#REF! -#REF!, IF(ISNUMBER(#REF!),#REF!* 0.1, ""))</f>
        <v/>
      </c>
      <c r="N3421" s="329" t="str">
        <f t="shared" si="175"/>
        <v/>
      </c>
      <c r="O3421" s="330" t="str">
        <f t="shared" si="174"/>
        <v/>
      </c>
      <c r="P3421" s="331" t="str">
        <f t="shared" si="176"/>
        <v/>
      </c>
      <c r="Q3421" s="329"/>
      <c r="R3421" s="329"/>
      <c r="S3421" s="329"/>
      <c r="T3421" s="326"/>
      <c r="U3421" s="317"/>
    </row>
    <row r="3422" spans="1:21" x14ac:dyDescent="0.3">
      <c r="A3422" s="322"/>
      <c r="B3422" s="322"/>
      <c r="C3422" s="323"/>
      <c r="D3422" s="324"/>
      <c r="E3422" s="325"/>
      <c r="F3422" s="325"/>
      <c r="G3422" s="326"/>
      <c r="H3422" s="326"/>
      <c r="I3422" s="326"/>
      <c r="J3422" s="327"/>
      <c r="K3422" s="327"/>
      <c r="L3422" s="327"/>
      <c r="M3422" s="328" t="str">
        <f>IF(ISNUMBER(#REF!),#REF! -#REF!, IF(ISNUMBER(#REF!),#REF!* 0.1, ""))</f>
        <v/>
      </c>
      <c r="N3422" s="329" t="str">
        <f t="shared" si="175"/>
        <v/>
      </c>
      <c r="O3422" s="330" t="str">
        <f t="shared" si="174"/>
        <v/>
      </c>
      <c r="P3422" s="331" t="str">
        <f t="shared" si="176"/>
        <v/>
      </c>
      <c r="Q3422" s="329"/>
      <c r="R3422" s="329"/>
      <c r="S3422" s="329"/>
      <c r="T3422" s="326"/>
      <c r="U3422" s="317"/>
    </row>
    <row r="3423" spans="1:21" x14ac:dyDescent="0.3">
      <c r="A3423" s="322"/>
      <c r="B3423" s="322"/>
      <c r="C3423" s="323"/>
      <c r="D3423" s="324"/>
      <c r="E3423" s="325"/>
      <c r="F3423" s="325"/>
      <c r="G3423" s="326"/>
      <c r="H3423" s="326"/>
      <c r="I3423" s="326"/>
      <c r="J3423" s="327"/>
      <c r="K3423" s="327"/>
      <c r="L3423" s="327"/>
      <c r="M3423" s="328" t="str">
        <f>IF(ISNUMBER(#REF!),#REF! -#REF!, IF(ISNUMBER(#REF!),#REF!* 0.1, ""))</f>
        <v/>
      </c>
      <c r="N3423" s="329" t="str">
        <f t="shared" si="175"/>
        <v/>
      </c>
      <c r="O3423" s="330" t="str">
        <f t="shared" si="174"/>
        <v/>
      </c>
      <c r="P3423" s="331" t="str">
        <f t="shared" si="176"/>
        <v/>
      </c>
      <c r="Q3423" s="329"/>
      <c r="R3423" s="329"/>
      <c r="S3423" s="329"/>
      <c r="T3423" s="326"/>
      <c r="U3423" s="317"/>
    </row>
    <row r="3424" spans="1:21" x14ac:dyDescent="0.3">
      <c r="A3424" s="322"/>
      <c r="B3424" s="322"/>
      <c r="C3424" s="323"/>
      <c r="D3424" s="324"/>
      <c r="E3424" s="325"/>
      <c r="F3424" s="325"/>
      <c r="G3424" s="326"/>
      <c r="H3424" s="326"/>
      <c r="I3424" s="326"/>
      <c r="J3424" s="327"/>
      <c r="K3424" s="327"/>
      <c r="L3424" s="327"/>
      <c r="M3424" s="328" t="str">
        <f>IF(ISNUMBER(#REF!),#REF! -#REF!, IF(ISNUMBER(#REF!),#REF!* 0.1, ""))</f>
        <v/>
      </c>
      <c r="N3424" s="329" t="str">
        <f t="shared" si="175"/>
        <v/>
      </c>
      <c r="O3424" s="330" t="str">
        <f t="shared" si="174"/>
        <v/>
      </c>
      <c r="P3424" s="331" t="str">
        <f t="shared" si="176"/>
        <v/>
      </c>
      <c r="Q3424" s="329"/>
      <c r="R3424" s="329"/>
      <c r="S3424" s="329"/>
      <c r="T3424" s="326"/>
      <c r="U3424" s="317"/>
    </row>
    <row r="3425" spans="1:21" x14ac:dyDescent="0.3">
      <c r="A3425" s="322"/>
      <c r="B3425" s="322"/>
      <c r="C3425" s="323"/>
      <c r="D3425" s="324"/>
      <c r="E3425" s="325"/>
      <c r="F3425" s="325"/>
      <c r="G3425" s="326"/>
      <c r="H3425" s="326"/>
      <c r="I3425" s="326"/>
      <c r="J3425" s="327"/>
      <c r="K3425" s="327"/>
      <c r="L3425" s="327"/>
      <c r="M3425" s="328" t="str">
        <f>IF(ISNUMBER(#REF!),#REF! -#REF!, IF(ISNUMBER(#REF!),#REF!* 0.1, ""))</f>
        <v/>
      </c>
      <c r="N3425" s="329" t="str">
        <f t="shared" si="175"/>
        <v/>
      </c>
      <c r="O3425" s="330" t="str">
        <f t="shared" si="174"/>
        <v/>
      </c>
      <c r="P3425" s="331" t="str">
        <f t="shared" si="176"/>
        <v/>
      </c>
      <c r="Q3425" s="329"/>
      <c r="R3425" s="329"/>
      <c r="S3425" s="329"/>
      <c r="T3425" s="326"/>
      <c r="U3425" s="317"/>
    </row>
    <row r="3426" spans="1:21" x14ac:dyDescent="0.3">
      <c r="A3426" s="322"/>
      <c r="B3426" s="322"/>
      <c r="C3426" s="323"/>
      <c r="D3426" s="324"/>
      <c r="E3426" s="325"/>
      <c r="F3426" s="325"/>
      <c r="G3426" s="326"/>
      <c r="H3426" s="326"/>
      <c r="I3426" s="326"/>
      <c r="J3426" s="327"/>
      <c r="K3426" s="327"/>
      <c r="L3426" s="327"/>
      <c r="M3426" s="328" t="str">
        <f>IF(ISNUMBER(#REF!),#REF! -#REF!, IF(ISNUMBER(#REF!),#REF!* 0.1, ""))</f>
        <v/>
      </c>
      <c r="N3426" s="329" t="str">
        <f t="shared" si="175"/>
        <v/>
      </c>
      <c r="O3426" s="330" t="str">
        <f t="shared" si="174"/>
        <v/>
      </c>
      <c r="P3426" s="331" t="str">
        <f t="shared" si="176"/>
        <v/>
      </c>
      <c r="Q3426" s="329"/>
      <c r="R3426" s="329"/>
      <c r="S3426" s="329"/>
      <c r="T3426" s="326"/>
      <c r="U3426" s="317"/>
    </row>
    <row r="3427" spans="1:21" x14ac:dyDescent="0.3">
      <c r="A3427" s="322"/>
      <c r="B3427" s="322"/>
      <c r="C3427" s="323"/>
      <c r="D3427" s="324"/>
      <c r="E3427" s="325"/>
      <c r="F3427" s="325"/>
      <c r="G3427" s="326"/>
      <c r="H3427" s="326"/>
      <c r="I3427" s="326"/>
      <c r="J3427" s="327"/>
      <c r="K3427" s="327"/>
      <c r="L3427" s="327"/>
      <c r="M3427" s="328" t="str">
        <f>IF(ISNUMBER(#REF!),#REF! -#REF!, IF(ISNUMBER(#REF!),#REF!* 0.1, ""))</f>
        <v/>
      </c>
      <c r="N3427" s="329" t="str">
        <f t="shared" si="175"/>
        <v/>
      </c>
      <c r="O3427" s="330" t="str">
        <f t="shared" si="174"/>
        <v/>
      </c>
      <c r="P3427" s="331" t="str">
        <f t="shared" si="176"/>
        <v/>
      </c>
      <c r="Q3427" s="329"/>
      <c r="R3427" s="329"/>
      <c r="S3427" s="329"/>
      <c r="T3427" s="326"/>
      <c r="U3427" s="317"/>
    </row>
    <row r="3428" spans="1:21" x14ac:dyDescent="0.3">
      <c r="A3428" s="322"/>
      <c r="B3428" s="322"/>
      <c r="C3428" s="323"/>
      <c r="D3428" s="324"/>
      <c r="E3428" s="325"/>
      <c r="F3428" s="325"/>
      <c r="G3428" s="326"/>
      <c r="H3428" s="326"/>
      <c r="I3428" s="326"/>
      <c r="J3428" s="327"/>
      <c r="K3428" s="327"/>
      <c r="L3428" s="327"/>
      <c r="M3428" s="328" t="str">
        <f>IF(ISNUMBER(#REF!),#REF! -#REF!, IF(ISNUMBER(#REF!),#REF!* 0.1, ""))</f>
        <v/>
      </c>
      <c r="N3428" s="329" t="str">
        <f t="shared" si="175"/>
        <v/>
      </c>
      <c r="O3428" s="330" t="str">
        <f t="shared" si="174"/>
        <v/>
      </c>
      <c r="P3428" s="331" t="str">
        <f t="shared" si="176"/>
        <v/>
      </c>
      <c r="Q3428" s="329"/>
      <c r="R3428" s="329"/>
      <c r="S3428" s="329"/>
      <c r="T3428" s="326"/>
      <c r="U3428" s="317"/>
    </row>
    <row r="3429" spans="1:21" x14ac:dyDescent="0.3">
      <c r="A3429" s="322"/>
      <c r="B3429" s="322"/>
      <c r="C3429" s="323"/>
      <c r="D3429" s="324"/>
      <c r="E3429" s="325"/>
      <c r="F3429" s="325"/>
      <c r="G3429" s="326"/>
      <c r="H3429" s="326"/>
      <c r="I3429" s="326"/>
      <c r="J3429" s="327"/>
      <c r="K3429" s="327"/>
      <c r="L3429" s="327"/>
      <c r="M3429" s="328" t="str">
        <f>IF(ISNUMBER(#REF!),#REF! -#REF!, IF(ISNUMBER(#REF!),#REF!* 0.1, ""))</f>
        <v/>
      </c>
      <c r="N3429" s="329" t="str">
        <f t="shared" si="175"/>
        <v/>
      </c>
      <c r="O3429" s="330" t="str">
        <f t="shared" si="174"/>
        <v/>
      </c>
      <c r="P3429" s="331" t="str">
        <f t="shared" si="176"/>
        <v/>
      </c>
      <c r="Q3429" s="329"/>
      <c r="R3429" s="329"/>
      <c r="S3429" s="329"/>
      <c r="T3429" s="326"/>
      <c r="U3429" s="317"/>
    </row>
    <row r="3430" spans="1:21" x14ac:dyDescent="0.3">
      <c r="A3430" s="322"/>
      <c r="B3430" s="322"/>
      <c r="C3430" s="323"/>
      <c r="D3430" s="324"/>
      <c r="E3430" s="325"/>
      <c r="F3430" s="325"/>
      <c r="G3430" s="326"/>
      <c r="H3430" s="326"/>
      <c r="I3430" s="326"/>
      <c r="J3430" s="327"/>
      <c r="K3430" s="327"/>
      <c r="L3430" s="327"/>
      <c r="M3430" s="328" t="str">
        <f>IF(ISNUMBER(#REF!),#REF! -#REF!, IF(ISNUMBER(#REF!),#REF!* 0.1, ""))</f>
        <v/>
      </c>
      <c r="N3430" s="329" t="str">
        <f t="shared" si="175"/>
        <v/>
      </c>
      <c r="O3430" s="330" t="str">
        <f t="shared" si="174"/>
        <v/>
      </c>
      <c r="P3430" s="331" t="str">
        <f t="shared" si="176"/>
        <v/>
      </c>
      <c r="Q3430" s="329"/>
      <c r="R3430" s="329"/>
      <c r="S3430" s="329"/>
      <c r="T3430" s="326"/>
      <c r="U3430" s="317"/>
    </row>
    <row r="3431" spans="1:21" x14ac:dyDescent="0.3">
      <c r="A3431" s="322"/>
      <c r="B3431" s="322"/>
      <c r="C3431" s="323"/>
      <c r="D3431" s="324"/>
      <c r="E3431" s="325"/>
      <c r="F3431" s="325"/>
      <c r="G3431" s="326"/>
      <c r="H3431" s="326"/>
      <c r="I3431" s="326"/>
      <c r="J3431" s="327"/>
      <c r="K3431" s="327"/>
      <c r="L3431" s="327"/>
      <c r="M3431" s="328" t="str">
        <f>IF(ISNUMBER(#REF!),#REF! -#REF!, IF(ISNUMBER(#REF!),#REF!* 0.1, ""))</f>
        <v/>
      </c>
      <c r="N3431" s="329" t="str">
        <f t="shared" si="175"/>
        <v/>
      </c>
      <c r="O3431" s="330" t="str">
        <f t="shared" si="174"/>
        <v/>
      </c>
      <c r="P3431" s="331" t="str">
        <f t="shared" si="176"/>
        <v/>
      </c>
      <c r="Q3431" s="329"/>
      <c r="R3431" s="329"/>
      <c r="S3431" s="329"/>
      <c r="T3431" s="326"/>
      <c r="U3431" s="317"/>
    </row>
    <row r="3432" spans="1:21" x14ac:dyDescent="0.3">
      <c r="A3432" s="322"/>
      <c r="B3432" s="322"/>
      <c r="C3432" s="323"/>
      <c r="D3432" s="324"/>
      <c r="E3432" s="325"/>
      <c r="F3432" s="325"/>
      <c r="G3432" s="326"/>
      <c r="H3432" s="326"/>
      <c r="I3432" s="326"/>
      <c r="J3432" s="327"/>
      <c r="K3432" s="327"/>
      <c r="L3432" s="327"/>
      <c r="M3432" s="328" t="str">
        <f>IF(ISNUMBER(#REF!),#REF! -#REF!, IF(ISNUMBER(#REF!),#REF!* 0.1, ""))</f>
        <v/>
      </c>
      <c r="N3432" s="329" t="str">
        <f t="shared" si="175"/>
        <v/>
      </c>
      <c r="O3432" s="330" t="str">
        <f t="shared" si="174"/>
        <v/>
      </c>
      <c r="P3432" s="331" t="str">
        <f t="shared" si="176"/>
        <v/>
      </c>
      <c r="Q3432" s="329"/>
      <c r="R3432" s="329"/>
      <c r="S3432" s="329"/>
      <c r="T3432" s="326"/>
      <c r="U3432" s="317"/>
    </row>
    <row r="3433" spans="1:21" x14ac:dyDescent="0.3">
      <c r="A3433" s="322"/>
      <c r="B3433" s="322"/>
      <c r="C3433" s="323"/>
      <c r="D3433" s="324"/>
      <c r="E3433" s="325"/>
      <c r="F3433" s="325"/>
      <c r="G3433" s="326"/>
      <c r="H3433" s="326"/>
      <c r="I3433" s="326"/>
      <c r="J3433" s="327"/>
      <c r="K3433" s="327"/>
      <c r="L3433" s="327"/>
      <c r="M3433" s="328" t="str">
        <f>IF(ISNUMBER(#REF!),#REF! -#REF!, IF(ISNUMBER(#REF!),#REF!* 0.1, ""))</f>
        <v/>
      </c>
      <c r="N3433" s="329" t="str">
        <f t="shared" si="175"/>
        <v/>
      </c>
      <c r="O3433" s="330" t="str">
        <f t="shared" si="174"/>
        <v/>
      </c>
      <c r="P3433" s="331" t="str">
        <f t="shared" si="176"/>
        <v/>
      </c>
      <c r="Q3433" s="329"/>
      <c r="R3433" s="329"/>
      <c r="S3433" s="329"/>
      <c r="T3433" s="326"/>
      <c r="U3433" s="317"/>
    </row>
    <row r="3434" spans="1:21" x14ac:dyDescent="0.3">
      <c r="A3434" s="322"/>
      <c r="B3434" s="322"/>
      <c r="C3434" s="323"/>
      <c r="D3434" s="324"/>
      <c r="E3434" s="325"/>
      <c r="F3434" s="325"/>
      <c r="G3434" s="326"/>
      <c r="H3434" s="326"/>
      <c r="I3434" s="326"/>
      <c r="J3434" s="327"/>
      <c r="K3434" s="327"/>
      <c r="L3434" s="327"/>
      <c r="M3434" s="328" t="str">
        <f>IF(ISNUMBER(#REF!),#REF! -#REF!, IF(ISNUMBER(#REF!),#REF!* 0.1, ""))</f>
        <v/>
      </c>
      <c r="N3434" s="329" t="str">
        <f t="shared" si="175"/>
        <v/>
      </c>
      <c r="O3434" s="330" t="str">
        <f t="shared" si="174"/>
        <v/>
      </c>
      <c r="P3434" s="331" t="str">
        <f t="shared" si="176"/>
        <v/>
      </c>
      <c r="Q3434" s="329"/>
      <c r="R3434" s="329"/>
      <c r="S3434" s="329"/>
      <c r="T3434" s="326"/>
      <c r="U3434" s="317"/>
    </row>
    <row r="3435" spans="1:21" x14ac:dyDescent="0.3">
      <c r="A3435" s="322"/>
      <c r="B3435" s="322"/>
      <c r="C3435" s="323"/>
      <c r="D3435" s="324"/>
      <c r="E3435" s="325"/>
      <c r="F3435" s="325"/>
      <c r="G3435" s="326"/>
      <c r="H3435" s="326"/>
      <c r="I3435" s="326"/>
      <c r="J3435" s="327"/>
      <c r="K3435" s="327"/>
      <c r="L3435" s="327"/>
      <c r="M3435" s="328" t="str">
        <f>IF(ISNUMBER(#REF!),#REF! -#REF!, IF(ISNUMBER(#REF!),#REF!* 0.1, ""))</f>
        <v/>
      </c>
      <c r="N3435" s="329" t="str">
        <f t="shared" si="175"/>
        <v/>
      </c>
      <c r="O3435" s="330" t="str">
        <f t="shared" si="174"/>
        <v/>
      </c>
      <c r="P3435" s="331" t="str">
        <f t="shared" si="176"/>
        <v/>
      </c>
      <c r="Q3435" s="329"/>
      <c r="R3435" s="329"/>
      <c r="S3435" s="329"/>
      <c r="T3435" s="326"/>
      <c r="U3435" s="317"/>
    </row>
    <row r="3436" spans="1:21" x14ac:dyDescent="0.3">
      <c r="A3436" s="322"/>
      <c r="B3436" s="322"/>
      <c r="C3436" s="323"/>
      <c r="D3436" s="324"/>
      <c r="E3436" s="325"/>
      <c r="F3436" s="325"/>
      <c r="G3436" s="326"/>
      <c r="H3436" s="326"/>
      <c r="I3436" s="326"/>
      <c r="J3436" s="327"/>
      <c r="K3436" s="327"/>
      <c r="L3436" s="327"/>
      <c r="M3436" s="328" t="str">
        <f>IF(ISNUMBER(#REF!),#REF! -#REF!, IF(ISNUMBER(#REF!),#REF!* 0.1, ""))</f>
        <v/>
      </c>
      <c r="N3436" s="329" t="str">
        <f t="shared" si="175"/>
        <v/>
      </c>
      <c r="O3436" s="330" t="str">
        <f t="shared" si="174"/>
        <v/>
      </c>
      <c r="P3436" s="331" t="str">
        <f t="shared" si="176"/>
        <v/>
      </c>
      <c r="Q3436" s="329"/>
      <c r="R3436" s="329"/>
      <c r="S3436" s="329"/>
      <c r="T3436" s="326"/>
      <c r="U3436" s="317"/>
    </row>
    <row r="3437" spans="1:21" x14ac:dyDescent="0.3">
      <c r="A3437" s="322"/>
      <c r="B3437" s="322"/>
      <c r="C3437" s="323"/>
      <c r="D3437" s="324"/>
      <c r="E3437" s="325"/>
      <c r="F3437" s="325"/>
      <c r="G3437" s="326"/>
      <c r="H3437" s="326"/>
      <c r="I3437" s="326"/>
      <c r="J3437" s="327"/>
      <c r="K3437" s="327"/>
      <c r="L3437" s="327"/>
      <c r="M3437" s="328" t="str">
        <f>IF(ISNUMBER(#REF!),#REF! -#REF!, IF(ISNUMBER(#REF!),#REF!* 0.1, ""))</f>
        <v/>
      </c>
      <c r="N3437" s="329" t="str">
        <f t="shared" si="175"/>
        <v/>
      </c>
      <c r="O3437" s="330" t="str">
        <f t="shared" si="174"/>
        <v/>
      </c>
      <c r="P3437" s="331" t="str">
        <f t="shared" si="176"/>
        <v/>
      </c>
      <c r="Q3437" s="329"/>
      <c r="R3437" s="329"/>
      <c r="S3437" s="329"/>
      <c r="T3437" s="326"/>
      <c r="U3437" s="317"/>
    </row>
    <row r="3438" spans="1:21" x14ac:dyDescent="0.3">
      <c r="A3438" s="322"/>
      <c r="B3438" s="322"/>
      <c r="C3438" s="323"/>
      <c r="D3438" s="324"/>
      <c r="E3438" s="325"/>
      <c r="F3438" s="325"/>
      <c r="G3438" s="326"/>
      <c r="H3438" s="326"/>
      <c r="I3438" s="326"/>
      <c r="J3438" s="327"/>
      <c r="K3438" s="327"/>
      <c r="L3438" s="327"/>
      <c r="M3438" s="328" t="str">
        <f>IF(ISNUMBER(#REF!),#REF! -#REF!, IF(ISNUMBER(#REF!),#REF!* 0.1, ""))</f>
        <v/>
      </c>
      <c r="N3438" s="329" t="str">
        <f t="shared" si="175"/>
        <v/>
      </c>
      <c r="O3438" s="330" t="str">
        <f t="shared" si="174"/>
        <v/>
      </c>
      <c r="P3438" s="331" t="str">
        <f t="shared" si="176"/>
        <v/>
      </c>
      <c r="Q3438" s="329"/>
      <c r="R3438" s="329"/>
      <c r="S3438" s="329"/>
      <c r="T3438" s="326"/>
      <c r="U3438" s="317"/>
    </row>
    <row r="3439" spans="1:21" x14ac:dyDescent="0.3">
      <c r="A3439" s="322"/>
      <c r="B3439" s="322"/>
      <c r="C3439" s="323"/>
      <c r="D3439" s="324"/>
      <c r="E3439" s="325"/>
      <c r="F3439" s="325"/>
      <c r="G3439" s="326"/>
      <c r="H3439" s="326"/>
      <c r="I3439" s="326"/>
      <c r="J3439" s="327"/>
      <c r="K3439" s="327"/>
      <c r="L3439" s="327"/>
      <c r="M3439" s="328" t="str">
        <f>IF(ISNUMBER(#REF!),#REF! -#REF!, IF(ISNUMBER(#REF!),#REF!* 0.1, ""))</f>
        <v/>
      </c>
      <c r="N3439" s="329" t="str">
        <f t="shared" si="175"/>
        <v/>
      </c>
      <c r="O3439" s="330" t="str">
        <f t="shared" si="174"/>
        <v/>
      </c>
      <c r="P3439" s="331" t="str">
        <f t="shared" si="176"/>
        <v/>
      </c>
      <c r="Q3439" s="329"/>
      <c r="R3439" s="329"/>
      <c r="S3439" s="329"/>
      <c r="T3439" s="326"/>
      <c r="U3439" s="317"/>
    </row>
    <row r="3440" spans="1:21" x14ac:dyDescent="0.3">
      <c r="A3440" s="322"/>
      <c r="B3440" s="322"/>
      <c r="C3440" s="323"/>
      <c r="D3440" s="324"/>
      <c r="E3440" s="325"/>
      <c r="F3440" s="325"/>
      <c r="G3440" s="326"/>
      <c r="H3440" s="326"/>
      <c r="I3440" s="326"/>
      <c r="J3440" s="327"/>
      <c r="K3440" s="327"/>
      <c r="L3440" s="327"/>
      <c r="M3440" s="328" t="str">
        <f>IF(ISNUMBER(#REF!),#REF! -#REF!, IF(ISNUMBER(#REF!),#REF!* 0.1, ""))</f>
        <v/>
      </c>
      <c r="N3440" s="329" t="str">
        <f t="shared" si="175"/>
        <v/>
      </c>
      <c r="O3440" s="330" t="str">
        <f t="shared" si="174"/>
        <v/>
      </c>
      <c r="P3440" s="331" t="str">
        <f t="shared" si="176"/>
        <v/>
      </c>
      <c r="Q3440" s="329"/>
      <c r="R3440" s="329"/>
      <c r="S3440" s="329"/>
      <c r="T3440" s="326"/>
      <c r="U3440" s="317"/>
    </row>
    <row r="3441" spans="1:21" x14ac:dyDescent="0.3">
      <c r="A3441" s="322"/>
      <c r="B3441" s="322"/>
      <c r="C3441" s="323"/>
      <c r="D3441" s="324"/>
      <c r="E3441" s="325"/>
      <c r="F3441" s="325"/>
      <c r="G3441" s="326"/>
      <c r="H3441" s="326"/>
      <c r="I3441" s="326"/>
      <c r="J3441" s="327"/>
      <c r="K3441" s="327"/>
      <c r="L3441" s="327"/>
      <c r="M3441" s="328" t="str">
        <f>IF(ISNUMBER(#REF!),#REF! -#REF!, IF(ISNUMBER(#REF!),#REF!* 0.1, ""))</f>
        <v/>
      </c>
      <c r="N3441" s="329" t="str">
        <f t="shared" si="175"/>
        <v/>
      </c>
      <c r="O3441" s="330" t="str">
        <f t="shared" si="174"/>
        <v/>
      </c>
      <c r="P3441" s="331" t="str">
        <f t="shared" si="176"/>
        <v/>
      </c>
      <c r="Q3441" s="329"/>
      <c r="R3441" s="329"/>
      <c r="S3441" s="329"/>
      <c r="T3441" s="326"/>
      <c r="U3441" s="317"/>
    </row>
    <row r="3442" spans="1:21" x14ac:dyDescent="0.3">
      <c r="A3442" s="322"/>
      <c r="B3442" s="322"/>
      <c r="C3442" s="323"/>
      <c r="D3442" s="324"/>
      <c r="E3442" s="325"/>
      <c r="F3442" s="325"/>
      <c r="G3442" s="326"/>
      <c r="H3442" s="326"/>
      <c r="I3442" s="326"/>
      <c r="J3442" s="327"/>
      <c r="K3442" s="327"/>
      <c r="L3442" s="327"/>
      <c r="M3442" s="328" t="str">
        <f>IF(ISNUMBER(#REF!),#REF! -#REF!, IF(ISNUMBER(#REF!),#REF!* 0.1, ""))</f>
        <v/>
      </c>
      <c r="N3442" s="329" t="str">
        <f t="shared" si="175"/>
        <v/>
      </c>
      <c r="O3442" s="330" t="str">
        <f t="shared" si="174"/>
        <v/>
      </c>
      <c r="P3442" s="331" t="str">
        <f t="shared" si="176"/>
        <v/>
      </c>
      <c r="Q3442" s="329"/>
      <c r="R3442" s="329"/>
      <c r="S3442" s="329"/>
      <c r="T3442" s="326"/>
      <c r="U3442" s="317"/>
    </row>
    <row r="3443" spans="1:21" x14ac:dyDescent="0.3">
      <c r="A3443" s="322"/>
      <c r="B3443" s="322"/>
      <c r="C3443" s="323"/>
      <c r="D3443" s="324"/>
      <c r="E3443" s="325"/>
      <c r="F3443" s="325"/>
      <c r="G3443" s="326"/>
      <c r="H3443" s="326"/>
      <c r="I3443" s="326"/>
      <c r="J3443" s="327"/>
      <c r="K3443" s="327"/>
      <c r="L3443" s="327"/>
      <c r="M3443" s="328" t="str">
        <f>IF(ISNUMBER(#REF!),#REF! -#REF!, IF(ISNUMBER(#REF!),#REF!* 0.1, ""))</f>
        <v/>
      </c>
      <c r="N3443" s="329" t="str">
        <f t="shared" si="175"/>
        <v/>
      </c>
      <c r="O3443" s="330" t="str">
        <f t="shared" si="174"/>
        <v/>
      </c>
      <c r="P3443" s="331" t="str">
        <f t="shared" si="176"/>
        <v/>
      </c>
      <c r="Q3443" s="329"/>
      <c r="R3443" s="329"/>
      <c r="S3443" s="329"/>
      <c r="T3443" s="326"/>
      <c r="U3443" s="317"/>
    </row>
    <row r="3444" spans="1:21" x14ac:dyDescent="0.3">
      <c r="A3444" s="322"/>
      <c r="B3444" s="322"/>
      <c r="C3444" s="323"/>
      <c r="D3444" s="324"/>
      <c r="E3444" s="325"/>
      <c r="F3444" s="325"/>
      <c r="G3444" s="326"/>
      <c r="H3444" s="326"/>
      <c r="I3444" s="326"/>
      <c r="J3444" s="327"/>
      <c r="K3444" s="327"/>
      <c r="L3444" s="327"/>
      <c r="M3444" s="328" t="str">
        <f>IF(ISNUMBER(#REF!),#REF! -#REF!, IF(ISNUMBER(#REF!),#REF!* 0.1, ""))</f>
        <v/>
      </c>
      <c r="N3444" s="329" t="str">
        <f t="shared" si="175"/>
        <v/>
      </c>
      <c r="O3444" s="330" t="str">
        <f t="shared" si="174"/>
        <v/>
      </c>
      <c r="P3444" s="331" t="str">
        <f t="shared" si="176"/>
        <v/>
      </c>
      <c r="Q3444" s="329"/>
      <c r="R3444" s="329"/>
      <c r="S3444" s="329"/>
      <c r="T3444" s="326"/>
      <c r="U3444" s="317"/>
    </row>
    <row r="3445" spans="1:21" x14ac:dyDescent="0.3">
      <c r="A3445" s="322"/>
      <c r="B3445" s="322"/>
      <c r="C3445" s="323"/>
      <c r="D3445" s="324"/>
      <c r="E3445" s="325"/>
      <c r="F3445" s="325"/>
      <c r="G3445" s="326"/>
      <c r="H3445" s="326"/>
      <c r="I3445" s="326"/>
      <c r="J3445" s="327"/>
      <c r="K3445" s="327"/>
      <c r="L3445" s="327"/>
      <c r="M3445" s="328" t="str">
        <f>IF(ISNUMBER(#REF!),#REF! -#REF!, IF(ISNUMBER(#REF!),#REF!* 0.1, ""))</f>
        <v/>
      </c>
      <c r="N3445" s="329" t="str">
        <f t="shared" si="175"/>
        <v/>
      </c>
      <c r="O3445" s="330" t="str">
        <f t="shared" si="174"/>
        <v/>
      </c>
      <c r="P3445" s="331" t="str">
        <f t="shared" si="176"/>
        <v/>
      </c>
      <c r="Q3445" s="329"/>
      <c r="R3445" s="329"/>
      <c r="S3445" s="329"/>
      <c r="T3445" s="326"/>
      <c r="U3445" s="317"/>
    </row>
    <row r="3446" spans="1:21" x14ac:dyDescent="0.3">
      <c r="A3446" s="322"/>
      <c r="B3446" s="322"/>
      <c r="C3446" s="323"/>
      <c r="D3446" s="324"/>
      <c r="E3446" s="325"/>
      <c r="F3446" s="325"/>
      <c r="G3446" s="326"/>
      <c r="H3446" s="326"/>
      <c r="I3446" s="326"/>
      <c r="J3446" s="327"/>
      <c r="K3446" s="327"/>
      <c r="L3446" s="327"/>
      <c r="M3446" s="328" t="str">
        <f>IF(ISNUMBER(#REF!),#REF! -#REF!, IF(ISNUMBER(#REF!),#REF!* 0.1, ""))</f>
        <v/>
      </c>
      <c r="N3446" s="329" t="str">
        <f t="shared" si="175"/>
        <v/>
      </c>
      <c r="O3446" s="330" t="str">
        <f t="shared" si="174"/>
        <v/>
      </c>
      <c r="P3446" s="331" t="str">
        <f t="shared" si="176"/>
        <v/>
      </c>
      <c r="Q3446" s="329"/>
      <c r="R3446" s="329"/>
      <c r="S3446" s="329"/>
      <c r="T3446" s="326"/>
      <c r="U3446" s="317"/>
    </row>
    <row r="3447" spans="1:21" x14ac:dyDescent="0.3">
      <c r="A3447" s="322"/>
      <c r="B3447" s="322"/>
      <c r="C3447" s="323"/>
      <c r="D3447" s="324"/>
      <c r="E3447" s="325"/>
      <c r="F3447" s="325"/>
      <c r="G3447" s="326"/>
      <c r="H3447" s="326"/>
      <c r="I3447" s="326"/>
      <c r="J3447" s="327"/>
      <c r="K3447" s="327"/>
      <c r="L3447" s="327"/>
      <c r="M3447" s="328" t="str">
        <f>IF(ISNUMBER(#REF!),#REF! -#REF!, IF(ISNUMBER(#REF!),#REF!* 0.1, ""))</f>
        <v/>
      </c>
      <c r="N3447" s="329" t="str">
        <f t="shared" si="175"/>
        <v/>
      </c>
      <c r="O3447" s="330" t="str">
        <f t="shared" si="174"/>
        <v/>
      </c>
      <c r="P3447" s="331" t="str">
        <f t="shared" si="176"/>
        <v/>
      </c>
      <c r="Q3447" s="329"/>
      <c r="R3447" s="329"/>
      <c r="S3447" s="329"/>
      <c r="T3447" s="326"/>
      <c r="U3447" s="317"/>
    </row>
    <row r="3448" spans="1:21" x14ac:dyDescent="0.3">
      <c r="A3448" s="322"/>
      <c r="B3448" s="322"/>
      <c r="C3448" s="323"/>
      <c r="D3448" s="324"/>
      <c r="E3448" s="325"/>
      <c r="F3448" s="325"/>
      <c r="G3448" s="326"/>
      <c r="H3448" s="326"/>
      <c r="I3448" s="326"/>
      <c r="J3448" s="327"/>
      <c r="K3448" s="327"/>
      <c r="L3448" s="327"/>
      <c r="M3448" s="328" t="str">
        <f>IF(ISNUMBER(#REF!),#REF! -#REF!, IF(ISNUMBER(#REF!),#REF!* 0.1, ""))</f>
        <v/>
      </c>
      <c r="N3448" s="329" t="str">
        <f t="shared" si="175"/>
        <v/>
      </c>
      <c r="O3448" s="330" t="str">
        <f t="shared" si="174"/>
        <v/>
      </c>
      <c r="P3448" s="331" t="str">
        <f t="shared" si="176"/>
        <v/>
      </c>
      <c r="Q3448" s="329"/>
      <c r="R3448" s="329"/>
      <c r="S3448" s="329"/>
      <c r="T3448" s="326"/>
      <c r="U3448" s="317"/>
    </row>
    <row r="3449" spans="1:21" x14ac:dyDescent="0.3">
      <c r="A3449" s="322"/>
      <c r="B3449" s="322"/>
      <c r="C3449" s="323"/>
      <c r="D3449" s="324"/>
      <c r="E3449" s="325"/>
      <c r="F3449" s="325"/>
      <c r="G3449" s="326"/>
      <c r="H3449" s="326"/>
      <c r="I3449" s="326"/>
      <c r="J3449" s="327"/>
      <c r="K3449" s="327"/>
      <c r="L3449" s="327"/>
      <c r="M3449" s="328" t="str">
        <f>IF(ISNUMBER(#REF!),#REF! -#REF!, IF(ISNUMBER(#REF!),#REF!* 0.1, ""))</f>
        <v/>
      </c>
      <c r="N3449" s="329" t="str">
        <f t="shared" si="175"/>
        <v/>
      </c>
      <c r="O3449" s="330" t="str">
        <f t="shared" si="174"/>
        <v/>
      </c>
      <c r="P3449" s="331" t="str">
        <f t="shared" si="176"/>
        <v/>
      </c>
      <c r="Q3449" s="329"/>
      <c r="R3449" s="329"/>
      <c r="S3449" s="329"/>
      <c r="T3449" s="326"/>
      <c r="U3449" s="317"/>
    </row>
    <row r="3450" spans="1:21" x14ac:dyDescent="0.3">
      <c r="A3450" s="322"/>
      <c r="B3450" s="322"/>
      <c r="C3450" s="323"/>
      <c r="D3450" s="324"/>
      <c r="E3450" s="325"/>
      <c r="F3450" s="325"/>
      <c r="G3450" s="326"/>
      <c r="H3450" s="326"/>
      <c r="I3450" s="326"/>
      <c r="J3450" s="327"/>
      <c r="K3450" s="327"/>
      <c r="L3450" s="327"/>
      <c r="M3450" s="328" t="str">
        <f>IF(ISNUMBER(#REF!),#REF! -#REF!, IF(ISNUMBER(#REF!),#REF!* 0.1, ""))</f>
        <v/>
      </c>
      <c r="N3450" s="329" t="str">
        <f t="shared" si="175"/>
        <v/>
      </c>
      <c r="O3450" s="330" t="str">
        <f t="shared" si="174"/>
        <v/>
      </c>
      <c r="P3450" s="331" t="str">
        <f t="shared" si="176"/>
        <v/>
      </c>
      <c r="Q3450" s="329"/>
      <c r="R3450" s="329"/>
      <c r="S3450" s="329"/>
      <c r="T3450" s="326"/>
      <c r="U3450" s="317"/>
    </row>
    <row r="3451" spans="1:21" x14ac:dyDescent="0.3">
      <c r="A3451" s="322"/>
      <c r="B3451" s="322"/>
      <c r="C3451" s="323"/>
      <c r="D3451" s="324"/>
      <c r="E3451" s="325"/>
      <c r="F3451" s="325"/>
      <c r="G3451" s="326"/>
      <c r="H3451" s="326"/>
      <c r="I3451" s="326"/>
      <c r="J3451" s="327"/>
      <c r="K3451" s="327"/>
      <c r="L3451" s="327"/>
      <c r="M3451" s="328" t="str">
        <f>IF(ISNUMBER(#REF!),#REF! -#REF!, IF(ISNUMBER(#REF!),#REF!* 0.1, ""))</f>
        <v/>
      </c>
      <c r="N3451" s="329" t="str">
        <f t="shared" si="175"/>
        <v/>
      </c>
      <c r="O3451" s="330" t="str">
        <f t="shared" si="174"/>
        <v/>
      </c>
      <c r="P3451" s="331" t="str">
        <f t="shared" si="176"/>
        <v/>
      </c>
      <c r="Q3451" s="329"/>
      <c r="R3451" s="329"/>
      <c r="S3451" s="329"/>
      <c r="T3451" s="326"/>
      <c r="U3451" s="317"/>
    </row>
    <row r="3452" spans="1:21" x14ac:dyDescent="0.3">
      <c r="A3452" s="322"/>
      <c r="B3452" s="322"/>
      <c r="C3452" s="323"/>
      <c r="D3452" s="324"/>
      <c r="E3452" s="325"/>
      <c r="F3452" s="325"/>
      <c r="G3452" s="326"/>
      <c r="H3452" s="326"/>
      <c r="I3452" s="326"/>
      <c r="J3452" s="327"/>
      <c r="K3452" s="327"/>
      <c r="L3452" s="327"/>
      <c r="M3452" s="328" t="str">
        <f>IF(ISNUMBER(#REF!),#REF! -#REF!, IF(ISNUMBER(#REF!),#REF!* 0.1, ""))</f>
        <v/>
      </c>
      <c r="N3452" s="329" t="str">
        <f t="shared" si="175"/>
        <v/>
      </c>
      <c r="O3452" s="330" t="str">
        <f t="shared" si="174"/>
        <v/>
      </c>
      <c r="P3452" s="331" t="str">
        <f t="shared" si="176"/>
        <v/>
      </c>
      <c r="Q3452" s="329"/>
      <c r="R3452" s="329"/>
      <c r="S3452" s="329"/>
      <c r="T3452" s="326"/>
      <c r="U3452" s="317"/>
    </row>
    <row r="3453" spans="1:21" x14ac:dyDescent="0.3">
      <c r="A3453" s="322"/>
      <c r="B3453" s="322"/>
      <c r="C3453" s="323"/>
      <c r="D3453" s="324"/>
      <c r="E3453" s="325"/>
      <c r="F3453" s="325"/>
      <c r="G3453" s="326"/>
      <c r="H3453" s="326"/>
      <c r="I3453" s="326"/>
      <c r="J3453" s="327"/>
      <c r="K3453" s="327"/>
      <c r="L3453" s="327"/>
      <c r="M3453" s="328" t="str">
        <f>IF(ISNUMBER(#REF!),#REF! -#REF!, IF(ISNUMBER(#REF!),#REF!* 0.1, ""))</f>
        <v/>
      </c>
      <c r="N3453" s="329" t="str">
        <f t="shared" si="175"/>
        <v/>
      </c>
      <c r="O3453" s="330" t="str">
        <f t="shared" si="174"/>
        <v/>
      </c>
      <c r="P3453" s="331" t="str">
        <f t="shared" si="176"/>
        <v/>
      </c>
      <c r="Q3453" s="329"/>
      <c r="R3453" s="329"/>
      <c r="S3453" s="329"/>
      <c r="T3453" s="326"/>
      <c r="U3453" s="317"/>
    </row>
    <row r="3454" spans="1:21" x14ac:dyDescent="0.3">
      <c r="A3454" s="322"/>
      <c r="B3454" s="322"/>
      <c r="C3454" s="323"/>
      <c r="D3454" s="324"/>
      <c r="E3454" s="325"/>
      <c r="F3454" s="325"/>
      <c r="G3454" s="326"/>
      <c r="H3454" s="326"/>
      <c r="I3454" s="326"/>
      <c r="J3454" s="327"/>
      <c r="K3454" s="327"/>
      <c r="L3454" s="327"/>
      <c r="M3454" s="328" t="str">
        <f>IF(ISNUMBER(#REF!),#REF! -#REF!, IF(ISNUMBER(#REF!),#REF!* 0.1, ""))</f>
        <v/>
      </c>
      <c r="N3454" s="329" t="str">
        <f t="shared" si="175"/>
        <v/>
      </c>
      <c r="O3454" s="330" t="str">
        <f t="shared" si="174"/>
        <v/>
      </c>
      <c r="P3454" s="331" t="str">
        <f t="shared" si="176"/>
        <v/>
      </c>
      <c r="Q3454" s="329"/>
      <c r="R3454" s="329"/>
      <c r="S3454" s="329"/>
      <c r="T3454" s="326"/>
      <c r="U3454" s="317"/>
    </row>
    <row r="3455" spans="1:21" x14ac:dyDescent="0.3">
      <c r="A3455" s="322"/>
      <c r="B3455" s="322"/>
      <c r="C3455" s="323"/>
      <c r="D3455" s="324"/>
      <c r="E3455" s="325"/>
      <c r="F3455" s="325"/>
      <c r="G3455" s="326"/>
      <c r="H3455" s="326"/>
      <c r="I3455" s="326"/>
      <c r="J3455" s="327"/>
      <c r="K3455" s="327"/>
      <c r="L3455" s="327"/>
      <c r="M3455" s="328" t="str">
        <f>IF(ISNUMBER(#REF!),#REF! -#REF!, IF(ISNUMBER(#REF!),#REF!* 0.1, ""))</f>
        <v/>
      </c>
      <c r="N3455" s="329" t="str">
        <f t="shared" si="175"/>
        <v/>
      </c>
      <c r="O3455" s="330" t="str">
        <f t="shared" si="174"/>
        <v/>
      </c>
      <c r="P3455" s="331" t="str">
        <f t="shared" si="176"/>
        <v/>
      </c>
      <c r="Q3455" s="329"/>
      <c r="R3455" s="329"/>
      <c r="S3455" s="329"/>
      <c r="T3455" s="326"/>
      <c r="U3455" s="317"/>
    </row>
    <row r="3456" spans="1:21" x14ac:dyDescent="0.3">
      <c r="A3456" s="322"/>
      <c r="B3456" s="322"/>
      <c r="C3456" s="323"/>
      <c r="D3456" s="324"/>
      <c r="E3456" s="325"/>
      <c r="F3456" s="325"/>
      <c r="G3456" s="326"/>
      <c r="H3456" s="326"/>
      <c r="I3456" s="326"/>
      <c r="J3456" s="327"/>
      <c r="K3456" s="327"/>
      <c r="L3456" s="327"/>
      <c r="M3456" s="328" t="str">
        <f>IF(ISNUMBER(#REF!),#REF! -#REF!, IF(ISNUMBER(#REF!),#REF!* 0.1, ""))</f>
        <v/>
      </c>
      <c r="N3456" s="329" t="str">
        <f t="shared" si="175"/>
        <v/>
      </c>
      <c r="O3456" s="330" t="str">
        <f t="shared" si="174"/>
        <v/>
      </c>
      <c r="P3456" s="331" t="str">
        <f t="shared" si="176"/>
        <v/>
      </c>
      <c r="Q3456" s="329"/>
      <c r="R3456" s="329"/>
      <c r="S3456" s="329"/>
      <c r="T3456" s="326"/>
      <c r="U3456" s="317"/>
    </row>
    <row r="3457" spans="1:21" x14ac:dyDescent="0.3">
      <c r="A3457" s="322"/>
      <c r="B3457" s="322"/>
      <c r="C3457" s="323"/>
      <c r="D3457" s="324"/>
      <c r="E3457" s="325"/>
      <c r="F3457" s="325"/>
      <c r="G3457" s="326"/>
      <c r="H3457" s="326"/>
      <c r="I3457" s="326"/>
      <c r="J3457" s="327"/>
      <c r="K3457" s="327"/>
      <c r="L3457" s="327"/>
      <c r="M3457" s="328" t="str">
        <f>IF(ISNUMBER(#REF!),#REF! -#REF!, IF(ISNUMBER(#REF!),#REF!* 0.1, ""))</f>
        <v/>
      </c>
      <c r="N3457" s="329" t="str">
        <f t="shared" si="175"/>
        <v/>
      </c>
      <c r="O3457" s="330" t="str">
        <f t="shared" si="174"/>
        <v/>
      </c>
      <c r="P3457" s="331" t="str">
        <f t="shared" si="176"/>
        <v/>
      </c>
      <c r="Q3457" s="329"/>
      <c r="R3457" s="329"/>
      <c r="S3457" s="329"/>
      <c r="T3457" s="326"/>
      <c r="U3457" s="317"/>
    </row>
    <row r="3458" spans="1:21" x14ac:dyDescent="0.3">
      <c r="A3458" s="322"/>
      <c r="B3458" s="322"/>
      <c r="C3458" s="323"/>
      <c r="D3458" s="324"/>
      <c r="E3458" s="325"/>
      <c r="F3458" s="325"/>
      <c r="G3458" s="326"/>
      <c r="H3458" s="326"/>
      <c r="I3458" s="326"/>
      <c r="J3458" s="327"/>
      <c r="K3458" s="327"/>
      <c r="L3458" s="327"/>
      <c r="M3458" s="328" t="str">
        <f>IF(ISNUMBER(#REF!),#REF! -#REF!, IF(ISNUMBER(#REF!),#REF!* 0.1, ""))</f>
        <v/>
      </c>
      <c r="N3458" s="329" t="str">
        <f t="shared" si="175"/>
        <v/>
      </c>
      <c r="O3458" s="330" t="str">
        <f t="shared" si="174"/>
        <v/>
      </c>
      <c r="P3458" s="331" t="str">
        <f t="shared" si="176"/>
        <v/>
      </c>
      <c r="Q3458" s="329"/>
      <c r="R3458" s="329"/>
      <c r="S3458" s="329"/>
      <c r="T3458" s="326"/>
      <c r="U3458" s="317"/>
    </row>
    <row r="3459" spans="1:21" x14ac:dyDescent="0.3">
      <c r="A3459" s="322"/>
      <c r="B3459" s="322"/>
      <c r="C3459" s="323"/>
      <c r="D3459" s="324"/>
      <c r="E3459" s="325"/>
      <c r="F3459" s="325"/>
      <c r="G3459" s="326"/>
      <c r="H3459" s="326"/>
      <c r="I3459" s="326"/>
      <c r="J3459" s="327"/>
      <c r="K3459" s="327"/>
      <c r="L3459" s="327"/>
      <c r="M3459" s="328" t="str">
        <f>IF(ISNUMBER(#REF!),#REF! -#REF!, IF(ISNUMBER(#REF!),#REF!* 0.1, ""))</f>
        <v/>
      </c>
      <c r="N3459" s="329" t="str">
        <f t="shared" si="175"/>
        <v/>
      </c>
      <c r="O3459" s="330" t="str">
        <f t="shared" si="174"/>
        <v/>
      </c>
      <c r="P3459" s="331" t="str">
        <f t="shared" si="176"/>
        <v/>
      </c>
      <c r="Q3459" s="329"/>
      <c r="R3459" s="329"/>
      <c r="S3459" s="329"/>
      <c r="T3459" s="326"/>
      <c r="U3459" s="317"/>
    </row>
    <row r="3460" spans="1:21" x14ac:dyDescent="0.3">
      <c r="A3460" s="322"/>
      <c r="B3460" s="322"/>
      <c r="C3460" s="323"/>
      <c r="D3460" s="324"/>
      <c r="E3460" s="325"/>
      <c r="F3460" s="325"/>
      <c r="G3460" s="326"/>
      <c r="H3460" s="326"/>
      <c r="I3460" s="326"/>
      <c r="J3460" s="327"/>
      <c r="K3460" s="327"/>
      <c r="L3460" s="327"/>
      <c r="M3460" s="328" t="str">
        <f>IF(ISNUMBER(#REF!),#REF! -#REF!, IF(ISNUMBER(#REF!),#REF!* 0.1, ""))</f>
        <v/>
      </c>
      <c r="N3460" s="329" t="str">
        <f t="shared" si="175"/>
        <v/>
      </c>
      <c r="O3460" s="330" t="str">
        <f t="shared" si="174"/>
        <v/>
      </c>
      <c r="P3460" s="331" t="str">
        <f t="shared" si="176"/>
        <v/>
      </c>
      <c r="Q3460" s="329"/>
      <c r="R3460" s="329"/>
      <c r="S3460" s="329"/>
      <c r="T3460" s="326"/>
      <c r="U3460" s="317"/>
    </row>
    <row r="3461" spans="1:21" x14ac:dyDescent="0.3">
      <c r="A3461" s="322"/>
      <c r="B3461" s="322"/>
      <c r="C3461" s="323"/>
      <c r="D3461" s="324"/>
      <c r="E3461" s="325"/>
      <c r="F3461" s="325"/>
      <c r="G3461" s="326"/>
      <c r="H3461" s="326"/>
      <c r="I3461" s="326"/>
      <c r="J3461" s="327"/>
      <c r="K3461" s="327"/>
      <c r="L3461" s="327"/>
      <c r="M3461" s="328" t="str">
        <f>IF(ISNUMBER(#REF!),#REF! -#REF!, IF(ISNUMBER(#REF!),#REF!* 0.1, ""))</f>
        <v/>
      </c>
      <c r="N3461" s="329" t="str">
        <f t="shared" si="175"/>
        <v/>
      </c>
      <c r="O3461" s="330" t="str">
        <f t="shared" si="174"/>
        <v/>
      </c>
      <c r="P3461" s="331" t="str">
        <f t="shared" si="176"/>
        <v/>
      </c>
      <c r="Q3461" s="329"/>
      <c r="R3461" s="329"/>
      <c r="S3461" s="329"/>
      <c r="T3461" s="326"/>
      <c r="U3461" s="317"/>
    </row>
    <row r="3462" spans="1:21" x14ac:dyDescent="0.3">
      <c r="A3462" s="322"/>
      <c r="B3462" s="322"/>
      <c r="C3462" s="323"/>
      <c r="D3462" s="324"/>
      <c r="E3462" s="325"/>
      <c r="F3462" s="325"/>
      <c r="G3462" s="326"/>
      <c r="H3462" s="326"/>
      <c r="I3462" s="326"/>
      <c r="J3462" s="327"/>
      <c r="K3462" s="327"/>
      <c r="L3462" s="327"/>
      <c r="M3462" s="328" t="str">
        <f>IF(ISNUMBER(#REF!),#REF! -#REF!, IF(ISNUMBER(#REF!),#REF!* 0.1, ""))</f>
        <v/>
      </c>
      <c r="N3462" s="329" t="str">
        <f t="shared" si="175"/>
        <v/>
      </c>
      <c r="O3462" s="330" t="str">
        <f t="shared" si="174"/>
        <v/>
      </c>
      <c r="P3462" s="331" t="str">
        <f t="shared" si="176"/>
        <v/>
      </c>
      <c r="Q3462" s="329"/>
      <c r="R3462" s="329"/>
      <c r="S3462" s="329"/>
      <c r="T3462" s="326"/>
      <c r="U3462" s="317"/>
    </row>
    <row r="3463" spans="1:21" x14ac:dyDescent="0.3">
      <c r="A3463" s="322"/>
      <c r="B3463" s="322"/>
      <c r="C3463" s="323"/>
      <c r="D3463" s="324"/>
      <c r="E3463" s="325"/>
      <c r="F3463" s="325"/>
      <c r="G3463" s="326"/>
      <c r="H3463" s="326"/>
      <c r="I3463" s="326"/>
      <c r="J3463" s="327"/>
      <c r="K3463" s="327"/>
      <c r="L3463" s="327"/>
      <c r="M3463" s="328" t="str">
        <f>IF(ISNUMBER(#REF!),#REF! -#REF!, IF(ISNUMBER(#REF!),#REF!* 0.1, ""))</f>
        <v/>
      </c>
      <c r="N3463" s="329" t="str">
        <f t="shared" si="175"/>
        <v/>
      </c>
      <c r="O3463" s="330" t="str">
        <f t="shared" ref="O3463:O3526" si="177">IF(ISBLANK(M3463),"",IF(ISBLANK($O$2),M3463,M3463*1000*$O$2))</f>
        <v/>
      </c>
      <c r="P3463" s="331" t="str">
        <f t="shared" si="176"/>
        <v/>
      </c>
      <c r="Q3463" s="329"/>
      <c r="R3463" s="329"/>
      <c r="S3463" s="329"/>
      <c r="T3463" s="326"/>
      <c r="U3463" s="317"/>
    </row>
    <row r="3464" spans="1:21" x14ac:dyDescent="0.3">
      <c r="A3464" s="322"/>
      <c r="B3464" s="322"/>
      <c r="C3464" s="323"/>
      <c r="D3464" s="324"/>
      <c r="E3464" s="325"/>
      <c r="F3464" s="325"/>
      <c r="G3464" s="326"/>
      <c r="H3464" s="326"/>
      <c r="I3464" s="326"/>
      <c r="J3464" s="327"/>
      <c r="K3464" s="327"/>
      <c r="L3464" s="327"/>
      <c r="M3464" s="328" t="str">
        <f>IF(ISNUMBER(#REF!),#REF! -#REF!, IF(ISNUMBER(#REF!),#REF!* 0.1, ""))</f>
        <v/>
      </c>
      <c r="N3464" s="329" t="str">
        <f t="shared" si="175"/>
        <v/>
      </c>
      <c r="O3464" s="330" t="str">
        <f t="shared" si="177"/>
        <v/>
      </c>
      <c r="P3464" s="331" t="str">
        <f t="shared" si="176"/>
        <v/>
      </c>
      <c r="Q3464" s="329"/>
      <c r="R3464" s="329"/>
      <c r="S3464" s="329"/>
      <c r="T3464" s="326"/>
      <c r="U3464" s="317"/>
    </row>
    <row r="3465" spans="1:21" x14ac:dyDescent="0.3">
      <c r="A3465" s="322"/>
      <c r="B3465" s="322"/>
      <c r="C3465" s="323"/>
      <c r="D3465" s="324"/>
      <c r="E3465" s="325"/>
      <c r="F3465" s="325"/>
      <c r="G3465" s="326"/>
      <c r="H3465" s="326"/>
      <c r="I3465" s="326"/>
      <c r="J3465" s="327"/>
      <c r="K3465" s="327"/>
      <c r="L3465" s="327"/>
      <c r="M3465" s="328" t="str">
        <f>IF(ISNUMBER(#REF!),#REF! -#REF!, IF(ISNUMBER(#REF!),#REF!* 0.1, ""))</f>
        <v/>
      </c>
      <c r="N3465" s="329" t="str">
        <f t="shared" si="175"/>
        <v/>
      </c>
      <c r="O3465" s="330" t="str">
        <f t="shared" si="177"/>
        <v/>
      </c>
      <c r="P3465" s="331" t="str">
        <f t="shared" si="176"/>
        <v/>
      </c>
      <c r="Q3465" s="329"/>
      <c r="R3465" s="329"/>
      <c r="S3465" s="329"/>
      <c r="T3465" s="326"/>
      <c r="U3465" s="317"/>
    </row>
    <row r="3466" spans="1:21" x14ac:dyDescent="0.3">
      <c r="A3466" s="322"/>
      <c r="B3466" s="322"/>
      <c r="C3466" s="323"/>
      <c r="D3466" s="324"/>
      <c r="E3466" s="325"/>
      <c r="F3466" s="325"/>
      <c r="G3466" s="326"/>
      <c r="H3466" s="326"/>
      <c r="I3466" s="326"/>
      <c r="J3466" s="327"/>
      <c r="K3466" s="327"/>
      <c r="L3466" s="327"/>
      <c r="M3466" s="328" t="str">
        <f>IF(ISNUMBER(#REF!),#REF! -#REF!, IF(ISNUMBER(#REF!),#REF!* 0.1, ""))</f>
        <v/>
      </c>
      <c r="N3466" s="329" t="str">
        <f t="shared" si="175"/>
        <v/>
      </c>
      <c r="O3466" s="330" t="str">
        <f t="shared" si="177"/>
        <v/>
      </c>
      <c r="P3466" s="331" t="str">
        <f t="shared" si="176"/>
        <v/>
      </c>
      <c r="Q3466" s="329"/>
      <c r="R3466" s="329"/>
      <c r="S3466" s="329"/>
      <c r="T3466" s="326"/>
      <c r="U3466" s="317"/>
    </row>
    <row r="3467" spans="1:21" x14ac:dyDescent="0.3">
      <c r="A3467" s="322"/>
      <c r="B3467" s="322"/>
      <c r="C3467" s="323"/>
      <c r="D3467" s="324"/>
      <c r="E3467" s="325"/>
      <c r="F3467" s="325"/>
      <c r="G3467" s="326"/>
      <c r="H3467" s="326"/>
      <c r="I3467" s="326"/>
      <c r="J3467" s="327"/>
      <c r="K3467" s="327"/>
      <c r="L3467" s="327"/>
      <c r="M3467" s="328" t="str">
        <f>IF(ISNUMBER(#REF!),#REF! -#REF!, IF(ISNUMBER(#REF!),#REF!* 0.1, ""))</f>
        <v/>
      </c>
      <c r="N3467" s="329" t="str">
        <f t="shared" si="175"/>
        <v/>
      </c>
      <c r="O3467" s="330" t="str">
        <f t="shared" si="177"/>
        <v/>
      </c>
      <c r="P3467" s="331" t="str">
        <f t="shared" si="176"/>
        <v/>
      </c>
      <c r="Q3467" s="329"/>
      <c r="R3467" s="329"/>
      <c r="S3467" s="329"/>
      <c r="T3467" s="326"/>
      <c r="U3467" s="317"/>
    </row>
    <row r="3468" spans="1:21" x14ac:dyDescent="0.3">
      <c r="A3468" s="322"/>
      <c r="B3468" s="322"/>
      <c r="C3468" s="323"/>
      <c r="D3468" s="324"/>
      <c r="E3468" s="325"/>
      <c r="F3468" s="325"/>
      <c r="G3468" s="326"/>
      <c r="H3468" s="326"/>
      <c r="I3468" s="326"/>
      <c r="J3468" s="327"/>
      <c r="K3468" s="327"/>
      <c r="L3468" s="327"/>
      <c r="M3468" s="328" t="str">
        <f>IF(ISNUMBER(#REF!),#REF! -#REF!, IF(ISNUMBER(#REF!),#REF!* 0.1, ""))</f>
        <v/>
      </c>
      <c r="N3468" s="329" t="str">
        <f t="shared" si="175"/>
        <v/>
      </c>
      <c r="O3468" s="330" t="str">
        <f t="shared" si="177"/>
        <v/>
      </c>
      <c r="P3468" s="331" t="str">
        <f t="shared" si="176"/>
        <v/>
      </c>
      <c r="Q3468" s="329"/>
      <c r="R3468" s="329"/>
      <c r="S3468" s="329"/>
      <c r="T3468" s="326"/>
      <c r="U3468" s="317"/>
    </row>
    <row r="3469" spans="1:21" x14ac:dyDescent="0.3">
      <c r="A3469" s="322"/>
      <c r="B3469" s="322"/>
      <c r="C3469" s="323"/>
      <c r="D3469" s="324"/>
      <c r="E3469" s="325"/>
      <c r="F3469" s="325"/>
      <c r="G3469" s="326"/>
      <c r="H3469" s="326"/>
      <c r="I3469" s="326"/>
      <c r="J3469" s="327"/>
      <c r="K3469" s="327"/>
      <c r="L3469" s="327"/>
      <c r="M3469" s="328" t="str">
        <f>IF(ISNUMBER(#REF!),#REF! -#REF!, IF(ISNUMBER(#REF!),#REF!* 0.1, ""))</f>
        <v/>
      </c>
      <c r="N3469" s="329" t="str">
        <f t="shared" si="175"/>
        <v/>
      </c>
      <c r="O3469" s="330" t="str">
        <f t="shared" si="177"/>
        <v/>
      </c>
      <c r="P3469" s="331" t="str">
        <f t="shared" si="176"/>
        <v/>
      </c>
      <c r="Q3469" s="329"/>
      <c r="R3469" s="329"/>
      <c r="S3469" s="329"/>
      <c r="T3469" s="326"/>
      <c r="U3469" s="317"/>
    </row>
    <row r="3470" spans="1:21" x14ac:dyDescent="0.3">
      <c r="A3470" s="322"/>
      <c r="B3470" s="322"/>
      <c r="C3470" s="323"/>
      <c r="D3470" s="324"/>
      <c r="E3470" s="325"/>
      <c r="F3470" s="325"/>
      <c r="G3470" s="326"/>
      <c r="H3470" s="326"/>
      <c r="I3470" s="326"/>
      <c r="J3470" s="327"/>
      <c r="K3470" s="327"/>
      <c r="L3470" s="327"/>
      <c r="M3470" s="328" t="str">
        <f>IF(ISNUMBER(#REF!),#REF! -#REF!, IF(ISNUMBER(#REF!),#REF!* 0.1, ""))</f>
        <v/>
      </c>
      <c r="N3470" s="329" t="str">
        <f t="shared" si="175"/>
        <v/>
      </c>
      <c r="O3470" s="330" t="str">
        <f t="shared" si="177"/>
        <v/>
      </c>
      <c r="P3470" s="331" t="str">
        <f t="shared" si="176"/>
        <v/>
      </c>
      <c r="Q3470" s="329"/>
      <c r="R3470" s="329"/>
      <c r="S3470" s="329"/>
      <c r="T3470" s="326"/>
      <c r="U3470" s="317"/>
    </row>
    <row r="3471" spans="1:21" x14ac:dyDescent="0.3">
      <c r="A3471" s="322"/>
      <c r="B3471" s="322"/>
      <c r="C3471" s="323"/>
      <c r="D3471" s="324"/>
      <c r="E3471" s="325"/>
      <c r="F3471" s="325"/>
      <c r="G3471" s="326"/>
      <c r="H3471" s="326"/>
      <c r="I3471" s="326"/>
      <c r="J3471" s="327"/>
      <c r="K3471" s="327"/>
      <c r="L3471" s="327"/>
      <c r="M3471" s="328" t="str">
        <f>IF(ISNUMBER(#REF!),#REF! -#REF!, IF(ISNUMBER(#REF!),#REF!* 0.1, ""))</f>
        <v/>
      </c>
      <c r="N3471" s="329" t="str">
        <f t="shared" si="175"/>
        <v/>
      </c>
      <c r="O3471" s="330" t="str">
        <f t="shared" si="177"/>
        <v/>
      </c>
      <c r="P3471" s="331" t="str">
        <f t="shared" si="176"/>
        <v/>
      </c>
      <c r="Q3471" s="329"/>
      <c r="R3471" s="329"/>
      <c r="S3471" s="329"/>
      <c r="T3471" s="326"/>
      <c r="U3471" s="317"/>
    </row>
    <row r="3472" spans="1:21" x14ac:dyDescent="0.3">
      <c r="A3472" s="322"/>
      <c r="B3472" s="322"/>
      <c r="C3472" s="323"/>
      <c r="D3472" s="324"/>
      <c r="E3472" s="325"/>
      <c r="F3472" s="325"/>
      <c r="G3472" s="326"/>
      <c r="H3472" s="326"/>
      <c r="I3472" s="326"/>
      <c r="J3472" s="327"/>
      <c r="K3472" s="327"/>
      <c r="L3472" s="327"/>
      <c r="M3472" s="328" t="str">
        <f>IF(ISNUMBER(#REF!),#REF! -#REF!, IF(ISNUMBER(#REF!),#REF!* 0.1, ""))</f>
        <v/>
      </c>
      <c r="N3472" s="329" t="str">
        <f t="shared" si="175"/>
        <v/>
      </c>
      <c r="O3472" s="330" t="str">
        <f t="shared" si="177"/>
        <v/>
      </c>
      <c r="P3472" s="331" t="str">
        <f t="shared" si="176"/>
        <v/>
      </c>
      <c r="Q3472" s="329"/>
      <c r="R3472" s="329"/>
      <c r="S3472" s="329"/>
      <c r="T3472" s="326"/>
      <c r="U3472" s="317"/>
    </row>
    <row r="3473" spans="1:21" x14ac:dyDescent="0.3">
      <c r="A3473" s="322"/>
      <c r="B3473" s="322"/>
      <c r="C3473" s="323"/>
      <c r="D3473" s="324"/>
      <c r="E3473" s="325"/>
      <c r="F3473" s="325"/>
      <c r="G3473" s="326"/>
      <c r="H3473" s="326"/>
      <c r="I3473" s="326"/>
      <c r="J3473" s="327"/>
      <c r="K3473" s="327"/>
      <c r="L3473" s="327"/>
      <c r="M3473" s="328" t="str">
        <f>IF(ISNUMBER(#REF!),#REF! -#REF!, IF(ISNUMBER(#REF!),#REF!* 0.1, ""))</f>
        <v/>
      </c>
      <c r="N3473" s="329" t="str">
        <f t="shared" si="175"/>
        <v/>
      </c>
      <c r="O3473" s="330" t="str">
        <f t="shared" si="177"/>
        <v/>
      </c>
      <c r="P3473" s="331" t="str">
        <f t="shared" si="176"/>
        <v/>
      </c>
      <c r="Q3473" s="329"/>
      <c r="R3473" s="329"/>
      <c r="S3473" s="329"/>
      <c r="T3473" s="326"/>
      <c r="U3473" s="317"/>
    </row>
    <row r="3474" spans="1:21" x14ac:dyDescent="0.3">
      <c r="A3474" s="322"/>
      <c r="B3474" s="322"/>
      <c r="C3474" s="323"/>
      <c r="D3474" s="324"/>
      <c r="E3474" s="325"/>
      <c r="F3474" s="325"/>
      <c r="G3474" s="326"/>
      <c r="H3474" s="326"/>
      <c r="I3474" s="326"/>
      <c r="J3474" s="327"/>
      <c r="K3474" s="327"/>
      <c r="L3474" s="327"/>
      <c r="M3474" s="328" t="str">
        <f>IF(ISNUMBER(#REF!),#REF! -#REF!, IF(ISNUMBER(#REF!),#REF!* 0.1, ""))</f>
        <v/>
      </c>
      <c r="N3474" s="329" t="str">
        <f t="shared" si="175"/>
        <v/>
      </c>
      <c r="O3474" s="330" t="str">
        <f t="shared" si="177"/>
        <v/>
      </c>
      <c r="P3474" s="331" t="str">
        <f t="shared" si="176"/>
        <v/>
      </c>
      <c r="Q3474" s="329"/>
      <c r="R3474" s="329"/>
      <c r="S3474" s="329"/>
      <c r="T3474" s="326"/>
      <c r="U3474" s="317"/>
    </row>
    <row r="3475" spans="1:21" x14ac:dyDescent="0.3">
      <c r="A3475" s="322"/>
      <c r="B3475" s="322"/>
      <c r="C3475" s="323"/>
      <c r="D3475" s="324"/>
      <c r="E3475" s="325"/>
      <c r="F3475" s="325"/>
      <c r="G3475" s="326"/>
      <c r="H3475" s="326"/>
      <c r="I3475" s="326"/>
      <c r="J3475" s="327"/>
      <c r="K3475" s="327"/>
      <c r="L3475" s="327"/>
      <c r="M3475" s="328" t="str">
        <f>IF(ISNUMBER(#REF!),#REF! -#REF!, IF(ISNUMBER(#REF!),#REF!* 0.1, ""))</f>
        <v/>
      </c>
      <c r="N3475" s="329" t="str">
        <f t="shared" si="175"/>
        <v/>
      </c>
      <c r="O3475" s="330" t="str">
        <f t="shared" si="177"/>
        <v/>
      </c>
      <c r="P3475" s="331" t="str">
        <f t="shared" si="176"/>
        <v/>
      </c>
      <c r="Q3475" s="329"/>
      <c r="R3475" s="329"/>
      <c r="S3475" s="329"/>
      <c r="T3475" s="326"/>
      <c r="U3475" s="317"/>
    </row>
    <row r="3476" spans="1:21" x14ac:dyDescent="0.3">
      <c r="A3476" s="322"/>
      <c r="B3476" s="322"/>
      <c r="C3476" s="323"/>
      <c r="D3476" s="324"/>
      <c r="E3476" s="325"/>
      <c r="F3476" s="325"/>
      <c r="G3476" s="326"/>
      <c r="H3476" s="326"/>
      <c r="I3476" s="326"/>
      <c r="J3476" s="327"/>
      <c r="K3476" s="327"/>
      <c r="L3476" s="327"/>
      <c r="M3476" s="328" t="str">
        <f>IF(ISNUMBER(#REF!),#REF! -#REF!, IF(ISNUMBER(#REF!),#REF!* 0.1, ""))</f>
        <v/>
      </c>
      <c r="N3476" s="329" t="str">
        <f t="shared" si="175"/>
        <v/>
      </c>
      <c r="O3476" s="330" t="str">
        <f t="shared" si="177"/>
        <v/>
      </c>
      <c r="P3476" s="331" t="str">
        <f t="shared" si="176"/>
        <v/>
      </c>
      <c r="Q3476" s="329"/>
      <c r="R3476" s="329"/>
      <c r="S3476" s="329"/>
      <c r="T3476" s="326"/>
      <c r="U3476" s="317"/>
    </row>
    <row r="3477" spans="1:21" x14ac:dyDescent="0.3">
      <c r="A3477" s="322"/>
      <c r="B3477" s="322"/>
      <c r="C3477" s="323"/>
      <c r="D3477" s="324"/>
      <c r="E3477" s="325"/>
      <c r="F3477" s="325"/>
      <c r="G3477" s="326"/>
      <c r="H3477" s="326"/>
      <c r="I3477" s="326"/>
      <c r="J3477" s="327"/>
      <c r="K3477" s="327"/>
      <c r="L3477" s="327"/>
      <c r="M3477" s="328" t="str">
        <f>IF(ISNUMBER(#REF!),#REF! -#REF!, IF(ISNUMBER(#REF!),#REF!* 0.1, ""))</f>
        <v/>
      </c>
      <c r="N3477" s="329" t="str">
        <f t="shared" si="175"/>
        <v/>
      </c>
      <c r="O3477" s="330" t="str">
        <f t="shared" si="177"/>
        <v/>
      </c>
      <c r="P3477" s="331" t="str">
        <f t="shared" si="176"/>
        <v/>
      </c>
      <c r="Q3477" s="329"/>
      <c r="R3477" s="329"/>
      <c r="S3477" s="329"/>
      <c r="T3477" s="326"/>
      <c r="U3477" s="317"/>
    </row>
    <row r="3478" spans="1:21" x14ac:dyDescent="0.3">
      <c r="A3478" s="322"/>
      <c r="B3478" s="322"/>
      <c r="C3478" s="323"/>
      <c r="D3478" s="324"/>
      <c r="E3478" s="325"/>
      <c r="F3478" s="325"/>
      <c r="G3478" s="326"/>
      <c r="H3478" s="326"/>
      <c r="I3478" s="326"/>
      <c r="J3478" s="327"/>
      <c r="K3478" s="327"/>
      <c r="L3478" s="327"/>
      <c r="M3478" s="328" t="str">
        <f>IF(ISNUMBER(#REF!),#REF! -#REF!, IF(ISNUMBER(#REF!),#REF!* 0.1, ""))</f>
        <v/>
      </c>
      <c r="N3478" s="329" t="str">
        <f t="shared" si="175"/>
        <v/>
      </c>
      <c r="O3478" s="330" t="str">
        <f t="shared" si="177"/>
        <v/>
      </c>
      <c r="P3478" s="331" t="str">
        <f t="shared" si="176"/>
        <v/>
      </c>
      <c r="Q3478" s="329"/>
      <c r="R3478" s="329"/>
      <c r="S3478" s="329"/>
      <c r="T3478" s="326"/>
      <c r="U3478" s="317"/>
    </row>
    <row r="3479" spans="1:21" x14ac:dyDescent="0.3">
      <c r="A3479" s="322"/>
      <c r="B3479" s="322"/>
      <c r="C3479" s="323"/>
      <c r="D3479" s="324"/>
      <c r="E3479" s="325"/>
      <c r="F3479" s="325"/>
      <c r="G3479" s="326"/>
      <c r="H3479" s="326"/>
      <c r="I3479" s="326"/>
      <c r="J3479" s="327"/>
      <c r="K3479" s="327"/>
      <c r="L3479" s="327"/>
      <c r="M3479" s="328" t="str">
        <f>IF(ISNUMBER(#REF!),#REF! -#REF!, IF(ISNUMBER(#REF!),#REF!* 0.1, ""))</f>
        <v/>
      </c>
      <c r="N3479" s="329" t="str">
        <f t="shared" si="175"/>
        <v/>
      </c>
      <c r="O3479" s="330" t="str">
        <f t="shared" si="177"/>
        <v/>
      </c>
      <c r="P3479" s="331" t="str">
        <f t="shared" si="176"/>
        <v/>
      </c>
      <c r="Q3479" s="329"/>
      <c r="R3479" s="329"/>
      <c r="S3479" s="329"/>
      <c r="T3479" s="326"/>
      <c r="U3479" s="317"/>
    </row>
    <row r="3480" spans="1:21" x14ac:dyDescent="0.3">
      <c r="A3480" s="322"/>
      <c r="B3480" s="322"/>
      <c r="C3480" s="323"/>
      <c r="D3480" s="324"/>
      <c r="E3480" s="325"/>
      <c r="F3480" s="325"/>
      <c r="G3480" s="326"/>
      <c r="H3480" s="326"/>
      <c r="I3480" s="326"/>
      <c r="J3480" s="327"/>
      <c r="K3480" s="327"/>
      <c r="L3480" s="327"/>
      <c r="M3480" s="328" t="str">
        <f>IF(ISNUMBER(#REF!),#REF! -#REF!, IF(ISNUMBER(#REF!),#REF!* 0.1, ""))</f>
        <v/>
      </c>
      <c r="N3480" s="329" t="str">
        <f t="shared" si="175"/>
        <v/>
      </c>
      <c r="O3480" s="330" t="str">
        <f t="shared" si="177"/>
        <v/>
      </c>
      <c r="P3480" s="331" t="str">
        <f t="shared" si="176"/>
        <v/>
      </c>
      <c r="Q3480" s="329"/>
      <c r="R3480" s="329"/>
      <c r="S3480" s="329"/>
      <c r="T3480" s="326"/>
      <c r="U3480" s="317"/>
    </row>
    <row r="3481" spans="1:21" x14ac:dyDescent="0.3">
      <c r="A3481" s="322"/>
      <c r="B3481" s="322"/>
      <c r="C3481" s="323"/>
      <c r="D3481" s="324"/>
      <c r="E3481" s="325"/>
      <c r="F3481" s="325"/>
      <c r="G3481" s="326"/>
      <c r="H3481" s="326"/>
      <c r="I3481" s="326"/>
      <c r="J3481" s="327"/>
      <c r="K3481" s="327"/>
      <c r="L3481" s="327"/>
      <c r="M3481" s="328" t="str">
        <f>IF(ISNUMBER(#REF!),#REF! -#REF!, IF(ISNUMBER(#REF!),#REF!* 0.1, ""))</f>
        <v/>
      </c>
      <c r="N3481" s="329" t="str">
        <f t="shared" si="175"/>
        <v/>
      </c>
      <c r="O3481" s="330" t="str">
        <f t="shared" si="177"/>
        <v/>
      </c>
      <c r="P3481" s="331" t="str">
        <f t="shared" si="176"/>
        <v/>
      </c>
      <c r="Q3481" s="329"/>
      <c r="R3481" s="329"/>
      <c r="S3481" s="329"/>
      <c r="T3481" s="326"/>
      <c r="U3481" s="317"/>
    </row>
    <row r="3482" spans="1:21" x14ac:dyDescent="0.3">
      <c r="A3482" s="322"/>
      <c r="B3482" s="322"/>
      <c r="C3482" s="323"/>
      <c r="D3482" s="324"/>
      <c r="E3482" s="325"/>
      <c r="F3482" s="325"/>
      <c r="G3482" s="326"/>
      <c r="H3482" s="326"/>
      <c r="I3482" s="326"/>
      <c r="J3482" s="327"/>
      <c r="K3482" s="327"/>
      <c r="L3482" s="327"/>
      <c r="M3482" s="328" t="str">
        <f>IF(ISNUMBER(#REF!),#REF! -#REF!, IF(ISNUMBER(#REF!),#REF!* 0.1, ""))</f>
        <v/>
      </c>
      <c r="N3482" s="329" t="str">
        <f t="shared" si="175"/>
        <v/>
      </c>
      <c r="O3482" s="330" t="str">
        <f t="shared" si="177"/>
        <v/>
      </c>
      <c r="P3482" s="331" t="str">
        <f t="shared" si="176"/>
        <v/>
      </c>
      <c r="Q3482" s="329"/>
      <c r="R3482" s="329"/>
      <c r="S3482" s="329"/>
      <c r="T3482" s="326"/>
      <c r="U3482" s="317"/>
    </row>
    <row r="3483" spans="1:21" x14ac:dyDescent="0.3">
      <c r="A3483" s="322"/>
      <c r="B3483" s="322"/>
      <c r="C3483" s="323"/>
      <c r="D3483" s="324"/>
      <c r="E3483" s="325"/>
      <c r="F3483" s="325"/>
      <c r="G3483" s="326"/>
      <c r="H3483" s="326"/>
      <c r="I3483" s="326"/>
      <c r="J3483" s="327"/>
      <c r="K3483" s="327"/>
      <c r="L3483" s="327"/>
      <c r="M3483" s="328" t="str">
        <f>IF(ISNUMBER(#REF!),#REF! -#REF!, IF(ISNUMBER(#REF!),#REF!* 0.1, ""))</f>
        <v/>
      </c>
      <c r="N3483" s="329" t="str">
        <f t="shared" ref="N3483:N3546" si="178">IF(ISBLANK(E3483),"",IF(E3483="Diametral",L3483,SQRT(4*K3483*L3483/PI())))</f>
        <v/>
      </c>
      <c r="O3483" s="330" t="str">
        <f t="shared" si="177"/>
        <v/>
      </c>
      <c r="P3483" s="331" t="str">
        <f t="shared" ref="P3483:P3546" si="179">IF(ISBLANK(E3483),"",N3483^2)</f>
        <v/>
      </c>
      <c r="Q3483" s="329"/>
      <c r="R3483" s="329"/>
      <c r="S3483" s="329"/>
      <c r="T3483" s="326"/>
      <c r="U3483" s="317"/>
    </row>
    <row r="3484" spans="1:21" x14ac:dyDescent="0.3">
      <c r="A3484" s="322"/>
      <c r="B3484" s="322"/>
      <c r="C3484" s="323"/>
      <c r="D3484" s="324"/>
      <c r="E3484" s="325"/>
      <c r="F3484" s="325"/>
      <c r="G3484" s="326"/>
      <c r="H3484" s="326"/>
      <c r="I3484" s="326"/>
      <c r="J3484" s="327"/>
      <c r="K3484" s="327"/>
      <c r="L3484" s="327"/>
      <c r="M3484" s="328" t="str">
        <f>IF(ISNUMBER(#REF!),#REF! -#REF!, IF(ISNUMBER(#REF!),#REF!* 0.1, ""))</f>
        <v/>
      </c>
      <c r="N3484" s="329" t="str">
        <f t="shared" si="178"/>
        <v/>
      </c>
      <c r="O3484" s="330" t="str">
        <f t="shared" si="177"/>
        <v/>
      </c>
      <c r="P3484" s="331" t="str">
        <f t="shared" si="179"/>
        <v/>
      </c>
      <c r="Q3484" s="329"/>
      <c r="R3484" s="329"/>
      <c r="S3484" s="329"/>
      <c r="T3484" s="326"/>
      <c r="U3484" s="317"/>
    </row>
    <row r="3485" spans="1:21" x14ac:dyDescent="0.3">
      <c r="A3485" s="322"/>
      <c r="B3485" s="322"/>
      <c r="C3485" s="323"/>
      <c r="D3485" s="324"/>
      <c r="E3485" s="325"/>
      <c r="F3485" s="325"/>
      <c r="G3485" s="326"/>
      <c r="H3485" s="326"/>
      <c r="I3485" s="326"/>
      <c r="J3485" s="327"/>
      <c r="K3485" s="327"/>
      <c r="L3485" s="327"/>
      <c r="M3485" s="328" t="str">
        <f>IF(ISNUMBER(#REF!),#REF! -#REF!, IF(ISNUMBER(#REF!),#REF!* 0.1, ""))</f>
        <v/>
      </c>
      <c r="N3485" s="329" t="str">
        <f t="shared" si="178"/>
        <v/>
      </c>
      <c r="O3485" s="330" t="str">
        <f t="shared" si="177"/>
        <v/>
      </c>
      <c r="P3485" s="331" t="str">
        <f t="shared" si="179"/>
        <v/>
      </c>
      <c r="Q3485" s="329"/>
      <c r="R3485" s="329"/>
      <c r="S3485" s="329"/>
      <c r="T3485" s="326"/>
      <c r="U3485" s="317"/>
    </row>
    <row r="3486" spans="1:21" x14ac:dyDescent="0.3">
      <c r="A3486" s="322"/>
      <c r="B3486" s="322"/>
      <c r="C3486" s="323"/>
      <c r="D3486" s="324"/>
      <c r="E3486" s="325"/>
      <c r="F3486" s="325"/>
      <c r="G3486" s="326"/>
      <c r="H3486" s="326"/>
      <c r="I3486" s="326"/>
      <c r="J3486" s="327"/>
      <c r="K3486" s="327"/>
      <c r="L3486" s="327"/>
      <c r="M3486" s="328" t="str">
        <f>IF(ISNUMBER(#REF!),#REF! -#REF!, IF(ISNUMBER(#REF!),#REF!* 0.1, ""))</f>
        <v/>
      </c>
      <c r="N3486" s="329" t="str">
        <f t="shared" si="178"/>
        <v/>
      </c>
      <c r="O3486" s="330" t="str">
        <f t="shared" si="177"/>
        <v/>
      </c>
      <c r="P3486" s="331" t="str">
        <f t="shared" si="179"/>
        <v/>
      </c>
      <c r="Q3486" s="329"/>
      <c r="R3486" s="329"/>
      <c r="S3486" s="329"/>
      <c r="T3486" s="326"/>
      <c r="U3486" s="317"/>
    </row>
    <row r="3487" spans="1:21" x14ac:dyDescent="0.3">
      <c r="A3487" s="322"/>
      <c r="B3487" s="322"/>
      <c r="C3487" s="323"/>
      <c r="D3487" s="324"/>
      <c r="E3487" s="325"/>
      <c r="F3487" s="325"/>
      <c r="G3487" s="326"/>
      <c r="H3487" s="326"/>
      <c r="I3487" s="326"/>
      <c r="J3487" s="327"/>
      <c r="K3487" s="327"/>
      <c r="L3487" s="327"/>
      <c r="M3487" s="328" t="str">
        <f>IF(ISNUMBER(#REF!),#REF! -#REF!, IF(ISNUMBER(#REF!),#REF!* 0.1, ""))</f>
        <v/>
      </c>
      <c r="N3487" s="329" t="str">
        <f t="shared" si="178"/>
        <v/>
      </c>
      <c r="O3487" s="330" t="str">
        <f t="shared" si="177"/>
        <v/>
      </c>
      <c r="P3487" s="331" t="str">
        <f t="shared" si="179"/>
        <v/>
      </c>
      <c r="Q3487" s="329"/>
      <c r="R3487" s="329"/>
      <c r="S3487" s="329"/>
      <c r="T3487" s="326"/>
      <c r="U3487" s="317"/>
    </row>
    <row r="3488" spans="1:21" x14ac:dyDescent="0.3">
      <c r="A3488" s="322"/>
      <c r="B3488" s="322"/>
      <c r="C3488" s="323"/>
      <c r="D3488" s="324"/>
      <c r="E3488" s="325"/>
      <c r="F3488" s="325"/>
      <c r="G3488" s="326"/>
      <c r="H3488" s="326"/>
      <c r="I3488" s="326"/>
      <c r="J3488" s="327"/>
      <c r="K3488" s="327"/>
      <c r="L3488" s="327"/>
      <c r="M3488" s="328" t="str">
        <f>IF(ISNUMBER(#REF!),#REF! -#REF!, IF(ISNUMBER(#REF!),#REF!* 0.1, ""))</f>
        <v/>
      </c>
      <c r="N3488" s="329" t="str">
        <f t="shared" si="178"/>
        <v/>
      </c>
      <c r="O3488" s="330" t="str">
        <f t="shared" si="177"/>
        <v/>
      </c>
      <c r="P3488" s="331" t="str">
        <f t="shared" si="179"/>
        <v/>
      </c>
      <c r="Q3488" s="329"/>
      <c r="R3488" s="329"/>
      <c r="S3488" s="329"/>
      <c r="T3488" s="326"/>
      <c r="U3488" s="317"/>
    </row>
    <row r="3489" spans="1:21" x14ac:dyDescent="0.3">
      <c r="A3489" s="322"/>
      <c r="B3489" s="322"/>
      <c r="C3489" s="323"/>
      <c r="D3489" s="324"/>
      <c r="E3489" s="325"/>
      <c r="F3489" s="325"/>
      <c r="G3489" s="326"/>
      <c r="H3489" s="326"/>
      <c r="I3489" s="326"/>
      <c r="J3489" s="327"/>
      <c r="K3489" s="327"/>
      <c r="L3489" s="327"/>
      <c r="M3489" s="328" t="str">
        <f>IF(ISNUMBER(#REF!),#REF! -#REF!, IF(ISNUMBER(#REF!),#REF!* 0.1, ""))</f>
        <v/>
      </c>
      <c r="N3489" s="329" t="str">
        <f t="shared" si="178"/>
        <v/>
      </c>
      <c r="O3489" s="330" t="str">
        <f t="shared" si="177"/>
        <v/>
      </c>
      <c r="P3489" s="331" t="str">
        <f t="shared" si="179"/>
        <v/>
      </c>
      <c r="Q3489" s="329"/>
      <c r="R3489" s="329"/>
      <c r="S3489" s="329"/>
      <c r="T3489" s="326"/>
      <c r="U3489" s="317"/>
    </row>
    <row r="3490" spans="1:21" x14ac:dyDescent="0.3">
      <c r="A3490" s="322"/>
      <c r="B3490" s="322"/>
      <c r="C3490" s="323"/>
      <c r="D3490" s="324"/>
      <c r="E3490" s="325"/>
      <c r="F3490" s="325"/>
      <c r="G3490" s="326"/>
      <c r="H3490" s="326"/>
      <c r="I3490" s="326"/>
      <c r="J3490" s="327"/>
      <c r="K3490" s="327"/>
      <c r="L3490" s="327"/>
      <c r="M3490" s="328" t="str">
        <f>IF(ISNUMBER(#REF!),#REF! -#REF!, IF(ISNUMBER(#REF!),#REF!* 0.1, ""))</f>
        <v/>
      </c>
      <c r="N3490" s="329" t="str">
        <f t="shared" si="178"/>
        <v/>
      </c>
      <c r="O3490" s="330" t="str">
        <f t="shared" si="177"/>
        <v/>
      </c>
      <c r="P3490" s="331" t="str">
        <f t="shared" si="179"/>
        <v/>
      </c>
      <c r="Q3490" s="329"/>
      <c r="R3490" s="329"/>
      <c r="S3490" s="329"/>
      <c r="T3490" s="326"/>
      <c r="U3490" s="317"/>
    </row>
    <row r="3491" spans="1:21" x14ac:dyDescent="0.3">
      <c r="A3491" s="322"/>
      <c r="B3491" s="322"/>
      <c r="C3491" s="323"/>
      <c r="D3491" s="324"/>
      <c r="E3491" s="325"/>
      <c r="F3491" s="325"/>
      <c r="G3491" s="326"/>
      <c r="H3491" s="326"/>
      <c r="I3491" s="326"/>
      <c r="J3491" s="327"/>
      <c r="K3491" s="327"/>
      <c r="L3491" s="327"/>
      <c r="M3491" s="328" t="str">
        <f>IF(ISNUMBER(#REF!),#REF! -#REF!, IF(ISNUMBER(#REF!),#REF!* 0.1, ""))</f>
        <v/>
      </c>
      <c r="N3491" s="329" t="str">
        <f t="shared" si="178"/>
        <v/>
      </c>
      <c r="O3491" s="330" t="str">
        <f t="shared" si="177"/>
        <v/>
      </c>
      <c r="P3491" s="331" t="str">
        <f t="shared" si="179"/>
        <v/>
      </c>
      <c r="Q3491" s="329"/>
      <c r="R3491" s="329"/>
      <c r="S3491" s="329"/>
      <c r="T3491" s="326"/>
      <c r="U3491" s="317"/>
    </row>
    <row r="3492" spans="1:21" x14ac:dyDescent="0.3">
      <c r="A3492" s="322"/>
      <c r="B3492" s="322"/>
      <c r="C3492" s="323"/>
      <c r="D3492" s="324"/>
      <c r="E3492" s="325"/>
      <c r="F3492" s="325"/>
      <c r="G3492" s="326"/>
      <c r="H3492" s="326"/>
      <c r="I3492" s="326"/>
      <c r="J3492" s="327"/>
      <c r="K3492" s="327"/>
      <c r="L3492" s="327"/>
      <c r="M3492" s="328" t="str">
        <f>IF(ISNUMBER(#REF!),#REF! -#REF!, IF(ISNUMBER(#REF!),#REF!* 0.1, ""))</f>
        <v/>
      </c>
      <c r="N3492" s="329" t="str">
        <f t="shared" si="178"/>
        <v/>
      </c>
      <c r="O3492" s="330" t="str">
        <f t="shared" si="177"/>
        <v/>
      </c>
      <c r="P3492" s="331" t="str">
        <f t="shared" si="179"/>
        <v/>
      </c>
      <c r="Q3492" s="329"/>
      <c r="R3492" s="329"/>
      <c r="S3492" s="329"/>
      <c r="T3492" s="326"/>
      <c r="U3492" s="317"/>
    </row>
    <row r="3493" spans="1:21" x14ac:dyDescent="0.3">
      <c r="A3493" s="322"/>
      <c r="B3493" s="322"/>
      <c r="C3493" s="323"/>
      <c r="D3493" s="324"/>
      <c r="E3493" s="325"/>
      <c r="F3493" s="325"/>
      <c r="G3493" s="326"/>
      <c r="H3493" s="326"/>
      <c r="I3493" s="326"/>
      <c r="J3493" s="327"/>
      <c r="K3493" s="327"/>
      <c r="L3493" s="327"/>
      <c r="M3493" s="328" t="str">
        <f>IF(ISNUMBER(#REF!),#REF! -#REF!, IF(ISNUMBER(#REF!),#REF!* 0.1, ""))</f>
        <v/>
      </c>
      <c r="N3493" s="329" t="str">
        <f t="shared" si="178"/>
        <v/>
      </c>
      <c r="O3493" s="330" t="str">
        <f t="shared" si="177"/>
        <v/>
      </c>
      <c r="P3493" s="331" t="str">
        <f t="shared" si="179"/>
        <v/>
      </c>
      <c r="Q3493" s="329"/>
      <c r="R3493" s="329"/>
      <c r="S3493" s="329"/>
      <c r="T3493" s="326"/>
      <c r="U3493" s="317"/>
    </row>
    <row r="3494" spans="1:21" x14ac:dyDescent="0.3">
      <c r="A3494" s="322"/>
      <c r="B3494" s="322"/>
      <c r="C3494" s="323"/>
      <c r="D3494" s="324"/>
      <c r="E3494" s="325"/>
      <c r="F3494" s="325"/>
      <c r="G3494" s="326"/>
      <c r="H3494" s="326"/>
      <c r="I3494" s="326"/>
      <c r="J3494" s="327"/>
      <c r="K3494" s="327"/>
      <c r="L3494" s="327"/>
      <c r="M3494" s="328" t="str">
        <f>IF(ISNUMBER(#REF!),#REF! -#REF!, IF(ISNUMBER(#REF!),#REF!* 0.1, ""))</f>
        <v/>
      </c>
      <c r="N3494" s="329" t="str">
        <f t="shared" si="178"/>
        <v/>
      </c>
      <c r="O3494" s="330" t="str">
        <f t="shared" si="177"/>
        <v/>
      </c>
      <c r="P3494" s="331" t="str">
        <f t="shared" si="179"/>
        <v/>
      </c>
      <c r="Q3494" s="329"/>
      <c r="R3494" s="329"/>
      <c r="S3494" s="329"/>
      <c r="T3494" s="326"/>
      <c r="U3494" s="317"/>
    </row>
    <row r="3495" spans="1:21" x14ac:dyDescent="0.3">
      <c r="A3495" s="322"/>
      <c r="B3495" s="322"/>
      <c r="C3495" s="323"/>
      <c r="D3495" s="324"/>
      <c r="E3495" s="325"/>
      <c r="F3495" s="325"/>
      <c r="G3495" s="326"/>
      <c r="H3495" s="326"/>
      <c r="I3495" s="326"/>
      <c r="J3495" s="327"/>
      <c r="K3495" s="327"/>
      <c r="L3495" s="327"/>
      <c r="M3495" s="328" t="str">
        <f>IF(ISNUMBER(#REF!),#REF! -#REF!, IF(ISNUMBER(#REF!),#REF!* 0.1, ""))</f>
        <v/>
      </c>
      <c r="N3495" s="329" t="str">
        <f t="shared" si="178"/>
        <v/>
      </c>
      <c r="O3495" s="330" t="str">
        <f t="shared" si="177"/>
        <v/>
      </c>
      <c r="P3495" s="331" t="str">
        <f t="shared" si="179"/>
        <v/>
      </c>
      <c r="Q3495" s="329"/>
      <c r="R3495" s="329"/>
      <c r="S3495" s="329"/>
      <c r="T3495" s="326"/>
      <c r="U3495" s="317"/>
    </row>
    <row r="3496" spans="1:21" x14ac:dyDescent="0.3">
      <c r="A3496" s="322"/>
      <c r="B3496" s="322"/>
      <c r="C3496" s="323"/>
      <c r="D3496" s="324"/>
      <c r="E3496" s="325"/>
      <c r="F3496" s="325"/>
      <c r="G3496" s="326"/>
      <c r="H3496" s="326"/>
      <c r="I3496" s="326"/>
      <c r="J3496" s="327"/>
      <c r="K3496" s="327"/>
      <c r="L3496" s="327"/>
      <c r="M3496" s="328" t="str">
        <f>IF(ISNUMBER(#REF!),#REF! -#REF!, IF(ISNUMBER(#REF!),#REF!* 0.1, ""))</f>
        <v/>
      </c>
      <c r="N3496" s="329" t="str">
        <f t="shared" si="178"/>
        <v/>
      </c>
      <c r="O3496" s="330" t="str">
        <f t="shared" si="177"/>
        <v/>
      </c>
      <c r="P3496" s="331" t="str">
        <f t="shared" si="179"/>
        <v/>
      </c>
      <c r="Q3496" s="329"/>
      <c r="R3496" s="329"/>
      <c r="S3496" s="329"/>
      <c r="T3496" s="326"/>
      <c r="U3496" s="317"/>
    </row>
    <row r="3497" spans="1:21" x14ac:dyDescent="0.3">
      <c r="A3497" s="322"/>
      <c r="B3497" s="322"/>
      <c r="C3497" s="323"/>
      <c r="D3497" s="324"/>
      <c r="E3497" s="325"/>
      <c r="F3497" s="325"/>
      <c r="G3497" s="326"/>
      <c r="H3497" s="326"/>
      <c r="I3497" s="326"/>
      <c r="J3497" s="327"/>
      <c r="K3497" s="327"/>
      <c r="L3497" s="327"/>
      <c r="M3497" s="328" t="str">
        <f>IF(ISNUMBER(#REF!),#REF! -#REF!, IF(ISNUMBER(#REF!),#REF!* 0.1, ""))</f>
        <v/>
      </c>
      <c r="N3497" s="329" t="str">
        <f t="shared" si="178"/>
        <v/>
      </c>
      <c r="O3497" s="330" t="str">
        <f t="shared" si="177"/>
        <v/>
      </c>
      <c r="P3497" s="331" t="str">
        <f t="shared" si="179"/>
        <v/>
      </c>
      <c r="Q3497" s="329"/>
      <c r="R3497" s="329"/>
      <c r="S3497" s="329"/>
      <c r="T3497" s="326"/>
      <c r="U3497" s="317"/>
    </row>
    <row r="3498" spans="1:21" x14ac:dyDescent="0.3">
      <c r="A3498" s="322"/>
      <c r="B3498" s="322"/>
      <c r="C3498" s="323"/>
      <c r="D3498" s="324"/>
      <c r="E3498" s="325"/>
      <c r="F3498" s="325"/>
      <c r="G3498" s="326"/>
      <c r="H3498" s="326"/>
      <c r="I3498" s="326"/>
      <c r="J3498" s="327"/>
      <c r="K3498" s="327"/>
      <c r="L3498" s="327"/>
      <c r="M3498" s="328" t="str">
        <f>IF(ISNUMBER(#REF!),#REF! -#REF!, IF(ISNUMBER(#REF!),#REF!* 0.1, ""))</f>
        <v/>
      </c>
      <c r="N3498" s="329" t="str">
        <f t="shared" si="178"/>
        <v/>
      </c>
      <c r="O3498" s="330" t="str">
        <f t="shared" si="177"/>
        <v/>
      </c>
      <c r="P3498" s="331" t="str">
        <f t="shared" si="179"/>
        <v/>
      </c>
      <c r="Q3498" s="329"/>
      <c r="R3498" s="329"/>
      <c r="S3498" s="329"/>
      <c r="T3498" s="326"/>
      <c r="U3498" s="317"/>
    </row>
    <row r="3499" spans="1:21" x14ac:dyDescent="0.3">
      <c r="A3499" s="322"/>
      <c r="B3499" s="322"/>
      <c r="C3499" s="323"/>
      <c r="D3499" s="324"/>
      <c r="E3499" s="325"/>
      <c r="F3499" s="325"/>
      <c r="G3499" s="326"/>
      <c r="H3499" s="326"/>
      <c r="I3499" s="326"/>
      <c r="J3499" s="327"/>
      <c r="K3499" s="327"/>
      <c r="L3499" s="327"/>
      <c r="M3499" s="328" t="str">
        <f>IF(ISNUMBER(#REF!),#REF! -#REF!, IF(ISNUMBER(#REF!),#REF!* 0.1, ""))</f>
        <v/>
      </c>
      <c r="N3499" s="329" t="str">
        <f t="shared" si="178"/>
        <v/>
      </c>
      <c r="O3499" s="330" t="str">
        <f t="shared" si="177"/>
        <v/>
      </c>
      <c r="P3499" s="331" t="str">
        <f t="shared" si="179"/>
        <v/>
      </c>
      <c r="Q3499" s="329"/>
      <c r="R3499" s="329"/>
      <c r="S3499" s="329"/>
      <c r="T3499" s="326"/>
      <c r="U3499" s="317"/>
    </row>
    <row r="3500" spans="1:21" x14ac:dyDescent="0.3">
      <c r="A3500" s="322"/>
      <c r="B3500" s="322"/>
      <c r="C3500" s="323"/>
      <c r="D3500" s="324"/>
      <c r="E3500" s="325"/>
      <c r="F3500" s="325"/>
      <c r="G3500" s="326"/>
      <c r="H3500" s="326"/>
      <c r="I3500" s="326"/>
      <c r="J3500" s="327"/>
      <c r="K3500" s="327"/>
      <c r="L3500" s="327"/>
      <c r="M3500" s="328" t="str">
        <f>IF(ISNUMBER(#REF!),#REF! -#REF!, IF(ISNUMBER(#REF!),#REF!* 0.1, ""))</f>
        <v/>
      </c>
      <c r="N3500" s="329" t="str">
        <f t="shared" si="178"/>
        <v/>
      </c>
      <c r="O3500" s="330" t="str">
        <f t="shared" si="177"/>
        <v/>
      </c>
      <c r="P3500" s="331" t="str">
        <f t="shared" si="179"/>
        <v/>
      </c>
      <c r="Q3500" s="329"/>
      <c r="R3500" s="329"/>
      <c r="S3500" s="329"/>
      <c r="T3500" s="326"/>
      <c r="U3500" s="317"/>
    </row>
    <row r="3501" spans="1:21" x14ac:dyDescent="0.3">
      <c r="A3501" s="322"/>
      <c r="B3501" s="322"/>
      <c r="C3501" s="323"/>
      <c r="D3501" s="324"/>
      <c r="E3501" s="325"/>
      <c r="F3501" s="325"/>
      <c r="G3501" s="326"/>
      <c r="H3501" s="326"/>
      <c r="I3501" s="326"/>
      <c r="J3501" s="327"/>
      <c r="K3501" s="327"/>
      <c r="L3501" s="327"/>
      <c r="M3501" s="328" t="str">
        <f>IF(ISNUMBER(#REF!),#REF! -#REF!, IF(ISNUMBER(#REF!),#REF!* 0.1, ""))</f>
        <v/>
      </c>
      <c r="N3501" s="329" t="str">
        <f t="shared" si="178"/>
        <v/>
      </c>
      <c r="O3501" s="330" t="str">
        <f t="shared" si="177"/>
        <v/>
      </c>
      <c r="P3501" s="331" t="str">
        <f t="shared" si="179"/>
        <v/>
      </c>
      <c r="Q3501" s="329"/>
      <c r="R3501" s="329"/>
      <c r="S3501" s="329"/>
      <c r="T3501" s="326"/>
      <c r="U3501" s="317"/>
    </row>
    <row r="3502" spans="1:21" x14ac:dyDescent="0.3">
      <c r="A3502" s="322"/>
      <c r="B3502" s="322"/>
      <c r="C3502" s="323"/>
      <c r="D3502" s="324"/>
      <c r="E3502" s="325"/>
      <c r="F3502" s="325"/>
      <c r="G3502" s="326"/>
      <c r="H3502" s="326"/>
      <c r="I3502" s="326"/>
      <c r="J3502" s="327"/>
      <c r="K3502" s="327"/>
      <c r="L3502" s="327"/>
      <c r="M3502" s="328" t="str">
        <f>IF(ISNUMBER(#REF!),#REF! -#REF!, IF(ISNUMBER(#REF!),#REF!* 0.1, ""))</f>
        <v/>
      </c>
      <c r="N3502" s="329" t="str">
        <f t="shared" si="178"/>
        <v/>
      </c>
      <c r="O3502" s="330" t="str">
        <f t="shared" si="177"/>
        <v/>
      </c>
      <c r="P3502" s="331" t="str">
        <f t="shared" si="179"/>
        <v/>
      </c>
      <c r="Q3502" s="329"/>
      <c r="R3502" s="329"/>
      <c r="S3502" s="329"/>
      <c r="T3502" s="326"/>
      <c r="U3502" s="317"/>
    </row>
    <row r="3503" spans="1:21" x14ac:dyDescent="0.3">
      <c r="A3503" s="322"/>
      <c r="B3503" s="322"/>
      <c r="C3503" s="323"/>
      <c r="D3503" s="324"/>
      <c r="E3503" s="325"/>
      <c r="F3503" s="325"/>
      <c r="G3503" s="326"/>
      <c r="H3503" s="326"/>
      <c r="I3503" s="326"/>
      <c r="J3503" s="327"/>
      <c r="K3503" s="327"/>
      <c r="L3503" s="327"/>
      <c r="M3503" s="328" t="str">
        <f>IF(ISNUMBER(#REF!),#REF! -#REF!, IF(ISNUMBER(#REF!),#REF!* 0.1, ""))</f>
        <v/>
      </c>
      <c r="N3503" s="329" t="str">
        <f t="shared" si="178"/>
        <v/>
      </c>
      <c r="O3503" s="330" t="str">
        <f t="shared" si="177"/>
        <v/>
      </c>
      <c r="P3503" s="331" t="str">
        <f t="shared" si="179"/>
        <v/>
      </c>
      <c r="Q3503" s="329"/>
      <c r="R3503" s="329"/>
      <c r="S3503" s="329"/>
      <c r="T3503" s="326"/>
      <c r="U3503" s="317"/>
    </row>
    <row r="3504" spans="1:21" x14ac:dyDescent="0.3">
      <c r="A3504" s="322"/>
      <c r="B3504" s="322"/>
      <c r="C3504" s="323"/>
      <c r="D3504" s="324"/>
      <c r="E3504" s="325"/>
      <c r="F3504" s="325"/>
      <c r="G3504" s="326"/>
      <c r="H3504" s="326"/>
      <c r="I3504" s="326"/>
      <c r="J3504" s="327"/>
      <c r="K3504" s="327"/>
      <c r="L3504" s="327"/>
      <c r="M3504" s="328" t="str">
        <f>IF(ISNUMBER(#REF!),#REF! -#REF!, IF(ISNUMBER(#REF!),#REF!* 0.1, ""))</f>
        <v/>
      </c>
      <c r="N3504" s="329" t="str">
        <f t="shared" si="178"/>
        <v/>
      </c>
      <c r="O3504" s="330" t="str">
        <f t="shared" si="177"/>
        <v/>
      </c>
      <c r="P3504" s="331" t="str">
        <f t="shared" si="179"/>
        <v/>
      </c>
      <c r="Q3504" s="329"/>
      <c r="R3504" s="329"/>
      <c r="S3504" s="329"/>
      <c r="T3504" s="326"/>
      <c r="U3504" s="317"/>
    </row>
    <row r="3505" spans="1:21" x14ac:dyDescent="0.3">
      <c r="A3505" s="322"/>
      <c r="B3505" s="322"/>
      <c r="C3505" s="323"/>
      <c r="D3505" s="324"/>
      <c r="E3505" s="325"/>
      <c r="F3505" s="325"/>
      <c r="G3505" s="326"/>
      <c r="H3505" s="326"/>
      <c r="I3505" s="326"/>
      <c r="J3505" s="327"/>
      <c r="K3505" s="327"/>
      <c r="L3505" s="327"/>
      <c r="M3505" s="328" t="str">
        <f>IF(ISNUMBER(#REF!),#REF! -#REF!, IF(ISNUMBER(#REF!),#REF!* 0.1, ""))</f>
        <v/>
      </c>
      <c r="N3505" s="329" t="str">
        <f t="shared" si="178"/>
        <v/>
      </c>
      <c r="O3505" s="330" t="str">
        <f t="shared" si="177"/>
        <v/>
      </c>
      <c r="P3505" s="331" t="str">
        <f t="shared" si="179"/>
        <v/>
      </c>
      <c r="Q3505" s="329"/>
      <c r="R3505" s="329"/>
      <c r="S3505" s="329"/>
      <c r="T3505" s="326"/>
      <c r="U3505" s="317"/>
    </row>
    <row r="3506" spans="1:21" x14ac:dyDescent="0.3">
      <c r="A3506" s="322"/>
      <c r="B3506" s="322"/>
      <c r="C3506" s="323"/>
      <c r="D3506" s="324"/>
      <c r="E3506" s="325"/>
      <c r="F3506" s="325"/>
      <c r="G3506" s="326"/>
      <c r="H3506" s="326"/>
      <c r="I3506" s="326"/>
      <c r="J3506" s="327"/>
      <c r="K3506" s="327"/>
      <c r="L3506" s="327"/>
      <c r="M3506" s="328" t="str">
        <f>IF(ISNUMBER(#REF!),#REF! -#REF!, IF(ISNUMBER(#REF!),#REF!* 0.1, ""))</f>
        <v/>
      </c>
      <c r="N3506" s="329" t="str">
        <f t="shared" si="178"/>
        <v/>
      </c>
      <c r="O3506" s="330" t="str">
        <f t="shared" si="177"/>
        <v/>
      </c>
      <c r="P3506" s="331" t="str">
        <f t="shared" si="179"/>
        <v/>
      </c>
      <c r="Q3506" s="329"/>
      <c r="R3506" s="329"/>
      <c r="S3506" s="329"/>
      <c r="T3506" s="326"/>
      <c r="U3506" s="317"/>
    </row>
    <row r="3507" spans="1:21" x14ac:dyDescent="0.3">
      <c r="A3507" s="322"/>
      <c r="B3507" s="322"/>
      <c r="C3507" s="323"/>
      <c r="D3507" s="324"/>
      <c r="E3507" s="325"/>
      <c r="F3507" s="325"/>
      <c r="G3507" s="326"/>
      <c r="H3507" s="326"/>
      <c r="I3507" s="326"/>
      <c r="J3507" s="327"/>
      <c r="K3507" s="327"/>
      <c r="L3507" s="327"/>
      <c r="M3507" s="328" t="str">
        <f>IF(ISNUMBER(#REF!),#REF! -#REF!, IF(ISNUMBER(#REF!),#REF!* 0.1, ""))</f>
        <v/>
      </c>
      <c r="N3507" s="329" t="str">
        <f t="shared" si="178"/>
        <v/>
      </c>
      <c r="O3507" s="330" t="str">
        <f t="shared" si="177"/>
        <v/>
      </c>
      <c r="P3507" s="331" t="str">
        <f t="shared" si="179"/>
        <v/>
      </c>
      <c r="Q3507" s="329"/>
      <c r="R3507" s="329"/>
      <c r="S3507" s="329"/>
      <c r="T3507" s="326"/>
      <c r="U3507" s="317"/>
    </row>
    <row r="3508" spans="1:21" x14ac:dyDescent="0.3">
      <c r="A3508" s="322"/>
      <c r="B3508" s="322"/>
      <c r="C3508" s="323"/>
      <c r="D3508" s="324"/>
      <c r="E3508" s="325"/>
      <c r="F3508" s="325"/>
      <c r="G3508" s="326"/>
      <c r="H3508" s="326"/>
      <c r="I3508" s="326"/>
      <c r="J3508" s="327"/>
      <c r="K3508" s="327"/>
      <c r="L3508" s="327"/>
      <c r="M3508" s="328" t="str">
        <f>IF(ISNUMBER(#REF!),#REF! -#REF!, IF(ISNUMBER(#REF!),#REF!* 0.1, ""))</f>
        <v/>
      </c>
      <c r="N3508" s="329" t="str">
        <f t="shared" si="178"/>
        <v/>
      </c>
      <c r="O3508" s="330" t="str">
        <f t="shared" si="177"/>
        <v/>
      </c>
      <c r="P3508" s="331" t="str">
        <f t="shared" si="179"/>
        <v/>
      </c>
      <c r="Q3508" s="329"/>
      <c r="R3508" s="329"/>
      <c r="S3508" s="329"/>
      <c r="T3508" s="326"/>
      <c r="U3508" s="317"/>
    </row>
    <row r="3509" spans="1:21" x14ac:dyDescent="0.3">
      <c r="A3509" s="322"/>
      <c r="B3509" s="322"/>
      <c r="C3509" s="323"/>
      <c r="D3509" s="324"/>
      <c r="E3509" s="325"/>
      <c r="F3509" s="325"/>
      <c r="G3509" s="326"/>
      <c r="H3509" s="326"/>
      <c r="I3509" s="326"/>
      <c r="J3509" s="327"/>
      <c r="K3509" s="327"/>
      <c r="L3509" s="327"/>
      <c r="M3509" s="328" t="str">
        <f>IF(ISNUMBER(#REF!),#REF! -#REF!, IF(ISNUMBER(#REF!),#REF!* 0.1, ""))</f>
        <v/>
      </c>
      <c r="N3509" s="329" t="str">
        <f t="shared" si="178"/>
        <v/>
      </c>
      <c r="O3509" s="330" t="str">
        <f t="shared" si="177"/>
        <v/>
      </c>
      <c r="P3509" s="331" t="str">
        <f t="shared" si="179"/>
        <v/>
      </c>
      <c r="Q3509" s="329"/>
      <c r="R3509" s="329"/>
      <c r="S3509" s="329"/>
      <c r="T3509" s="326"/>
      <c r="U3509" s="317"/>
    </row>
    <row r="3510" spans="1:21" x14ac:dyDescent="0.3">
      <c r="A3510" s="322"/>
      <c r="B3510" s="322"/>
      <c r="C3510" s="323"/>
      <c r="D3510" s="324"/>
      <c r="E3510" s="325"/>
      <c r="F3510" s="325"/>
      <c r="G3510" s="326"/>
      <c r="H3510" s="326"/>
      <c r="I3510" s="326"/>
      <c r="J3510" s="327"/>
      <c r="K3510" s="327"/>
      <c r="L3510" s="327"/>
      <c r="M3510" s="328" t="str">
        <f>IF(ISNUMBER(#REF!),#REF! -#REF!, IF(ISNUMBER(#REF!),#REF!* 0.1, ""))</f>
        <v/>
      </c>
      <c r="N3510" s="329" t="str">
        <f t="shared" si="178"/>
        <v/>
      </c>
      <c r="O3510" s="330" t="str">
        <f t="shared" si="177"/>
        <v/>
      </c>
      <c r="P3510" s="331" t="str">
        <f t="shared" si="179"/>
        <v/>
      </c>
      <c r="Q3510" s="329"/>
      <c r="R3510" s="329"/>
      <c r="S3510" s="329"/>
      <c r="T3510" s="326"/>
      <c r="U3510" s="317"/>
    </row>
    <row r="3511" spans="1:21" x14ac:dyDescent="0.3">
      <c r="A3511" s="322"/>
      <c r="B3511" s="322"/>
      <c r="C3511" s="323"/>
      <c r="D3511" s="324"/>
      <c r="E3511" s="325"/>
      <c r="F3511" s="325"/>
      <c r="G3511" s="326"/>
      <c r="H3511" s="326"/>
      <c r="I3511" s="326"/>
      <c r="J3511" s="327"/>
      <c r="K3511" s="327"/>
      <c r="L3511" s="327"/>
      <c r="M3511" s="328" t="str">
        <f>IF(ISNUMBER(#REF!),#REF! -#REF!, IF(ISNUMBER(#REF!),#REF!* 0.1, ""))</f>
        <v/>
      </c>
      <c r="N3511" s="329" t="str">
        <f t="shared" si="178"/>
        <v/>
      </c>
      <c r="O3511" s="330" t="str">
        <f t="shared" si="177"/>
        <v/>
      </c>
      <c r="P3511" s="331" t="str">
        <f t="shared" si="179"/>
        <v/>
      </c>
      <c r="Q3511" s="329"/>
      <c r="R3511" s="329"/>
      <c r="S3511" s="329"/>
      <c r="T3511" s="326"/>
      <c r="U3511" s="317"/>
    </row>
    <row r="3512" spans="1:21" x14ac:dyDescent="0.3">
      <c r="A3512" s="322"/>
      <c r="B3512" s="322"/>
      <c r="C3512" s="323"/>
      <c r="D3512" s="324"/>
      <c r="E3512" s="325"/>
      <c r="F3512" s="325"/>
      <c r="G3512" s="326"/>
      <c r="H3512" s="326"/>
      <c r="I3512" s="326"/>
      <c r="J3512" s="327"/>
      <c r="K3512" s="327"/>
      <c r="L3512" s="327"/>
      <c r="M3512" s="328" t="str">
        <f>IF(ISNUMBER(#REF!),#REF! -#REF!, IF(ISNUMBER(#REF!),#REF!* 0.1, ""))</f>
        <v/>
      </c>
      <c r="N3512" s="329" t="str">
        <f t="shared" si="178"/>
        <v/>
      </c>
      <c r="O3512" s="330" t="str">
        <f t="shared" si="177"/>
        <v/>
      </c>
      <c r="P3512" s="331" t="str">
        <f t="shared" si="179"/>
        <v/>
      </c>
      <c r="Q3512" s="329"/>
      <c r="R3512" s="329"/>
      <c r="S3512" s="329"/>
      <c r="T3512" s="326"/>
      <c r="U3512" s="317"/>
    </row>
    <row r="3513" spans="1:21" x14ac:dyDescent="0.3">
      <c r="A3513" s="322"/>
      <c r="B3513" s="322"/>
      <c r="C3513" s="323"/>
      <c r="D3513" s="324"/>
      <c r="E3513" s="325"/>
      <c r="F3513" s="325"/>
      <c r="G3513" s="326"/>
      <c r="H3513" s="326"/>
      <c r="I3513" s="326"/>
      <c r="J3513" s="327"/>
      <c r="K3513" s="327"/>
      <c r="L3513" s="327"/>
      <c r="M3513" s="328" t="str">
        <f>IF(ISNUMBER(#REF!),#REF! -#REF!, IF(ISNUMBER(#REF!),#REF!* 0.1, ""))</f>
        <v/>
      </c>
      <c r="N3513" s="329" t="str">
        <f t="shared" si="178"/>
        <v/>
      </c>
      <c r="O3513" s="330" t="str">
        <f t="shared" si="177"/>
        <v/>
      </c>
      <c r="P3513" s="331" t="str">
        <f t="shared" si="179"/>
        <v/>
      </c>
      <c r="Q3513" s="329"/>
      <c r="R3513" s="329"/>
      <c r="S3513" s="329"/>
      <c r="T3513" s="326"/>
      <c r="U3513" s="317"/>
    </row>
    <row r="3514" spans="1:21" x14ac:dyDescent="0.3">
      <c r="A3514" s="322"/>
      <c r="B3514" s="322"/>
      <c r="C3514" s="323"/>
      <c r="D3514" s="324"/>
      <c r="E3514" s="325"/>
      <c r="F3514" s="325"/>
      <c r="G3514" s="326"/>
      <c r="H3514" s="326"/>
      <c r="I3514" s="326"/>
      <c r="J3514" s="327"/>
      <c r="K3514" s="327"/>
      <c r="L3514" s="327"/>
      <c r="M3514" s="328" t="str">
        <f>IF(ISNUMBER(#REF!),#REF! -#REF!, IF(ISNUMBER(#REF!),#REF!* 0.1, ""))</f>
        <v/>
      </c>
      <c r="N3514" s="329" t="str">
        <f t="shared" si="178"/>
        <v/>
      </c>
      <c r="O3514" s="330" t="str">
        <f t="shared" si="177"/>
        <v/>
      </c>
      <c r="P3514" s="331" t="str">
        <f t="shared" si="179"/>
        <v/>
      </c>
      <c r="Q3514" s="329"/>
      <c r="R3514" s="329"/>
      <c r="S3514" s="329"/>
      <c r="T3514" s="326"/>
      <c r="U3514" s="317"/>
    </row>
    <row r="3515" spans="1:21" x14ac:dyDescent="0.3">
      <c r="A3515" s="322"/>
      <c r="B3515" s="322"/>
      <c r="C3515" s="323"/>
      <c r="D3515" s="324"/>
      <c r="E3515" s="325"/>
      <c r="F3515" s="325"/>
      <c r="G3515" s="326"/>
      <c r="H3515" s="326"/>
      <c r="I3515" s="326"/>
      <c r="J3515" s="327"/>
      <c r="K3515" s="327"/>
      <c r="L3515" s="327"/>
      <c r="M3515" s="328" t="str">
        <f>IF(ISNUMBER(#REF!),#REF! -#REF!, IF(ISNUMBER(#REF!),#REF!* 0.1, ""))</f>
        <v/>
      </c>
      <c r="N3515" s="329" t="str">
        <f t="shared" si="178"/>
        <v/>
      </c>
      <c r="O3515" s="330" t="str">
        <f t="shared" si="177"/>
        <v/>
      </c>
      <c r="P3515" s="331" t="str">
        <f t="shared" si="179"/>
        <v/>
      </c>
      <c r="Q3515" s="329"/>
      <c r="R3515" s="329"/>
      <c r="S3515" s="329"/>
      <c r="T3515" s="326"/>
      <c r="U3515" s="317"/>
    </row>
    <row r="3516" spans="1:21" x14ac:dyDescent="0.3">
      <c r="A3516" s="322"/>
      <c r="B3516" s="322"/>
      <c r="C3516" s="323"/>
      <c r="D3516" s="324"/>
      <c r="E3516" s="325"/>
      <c r="F3516" s="325"/>
      <c r="G3516" s="326"/>
      <c r="H3516" s="326"/>
      <c r="I3516" s="326"/>
      <c r="J3516" s="327"/>
      <c r="K3516" s="327"/>
      <c r="L3516" s="327"/>
      <c r="M3516" s="328" t="str">
        <f>IF(ISNUMBER(#REF!),#REF! -#REF!, IF(ISNUMBER(#REF!),#REF!* 0.1, ""))</f>
        <v/>
      </c>
      <c r="N3516" s="329" t="str">
        <f t="shared" si="178"/>
        <v/>
      </c>
      <c r="O3516" s="330" t="str">
        <f t="shared" si="177"/>
        <v/>
      </c>
      <c r="P3516" s="331" t="str">
        <f t="shared" si="179"/>
        <v/>
      </c>
      <c r="Q3516" s="329"/>
      <c r="R3516" s="329"/>
      <c r="S3516" s="329"/>
      <c r="T3516" s="326"/>
      <c r="U3516" s="317"/>
    </row>
    <row r="3517" spans="1:21" x14ac:dyDescent="0.3">
      <c r="A3517" s="322"/>
      <c r="B3517" s="322"/>
      <c r="C3517" s="323"/>
      <c r="D3517" s="324"/>
      <c r="E3517" s="325"/>
      <c r="F3517" s="325"/>
      <c r="G3517" s="326"/>
      <c r="H3517" s="326"/>
      <c r="I3517" s="326"/>
      <c r="J3517" s="327"/>
      <c r="K3517" s="327"/>
      <c r="L3517" s="327"/>
      <c r="M3517" s="328" t="str">
        <f>IF(ISNUMBER(#REF!),#REF! -#REF!, IF(ISNUMBER(#REF!),#REF!* 0.1, ""))</f>
        <v/>
      </c>
      <c r="N3517" s="329" t="str">
        <f t="shared" si="178"/>
        <v/>
      </c>
      <c r="O3517" s="330" t="str">
        <f t="shared" si="177"/>
        <v/>
      </c>
      <c r="P3517" s="331" t="str">
        <f t="shared" si="179"/>
        <v/>
      </c>
      <c r="Q3517" s="329"/>
      <c r="R3517" s="329"/>
      <c r="S3517" s="329"/>
      <c r="T3517" s="326"/>
      <c r="U3517" s="317"/>
    </row>
    <row r="3518" spans="1:21" x14ac:dyDescent="0.3">
      <c r="A3518" s="322"/>
      <c r="B3518" s="322"/>
      <c r="C3518" s="323"/>
      <c r="D3518" s="324"/>
      <c r="E3518" s="325"/>
      <c r="F3518" s="325"/>
      <c r="G3518" s="326"/>
      <c r="H3518" s="326"/>
      <c r="I3518" s="326"/>
      <c r="J3518" s="327"/>
      <c r="K3518" s="327"/>
      <c r="L3518" s="327"/>
      <c r="M3518" s="328" t="str">
        <f>IF(ISNUMBER(#REF!),#REF! -#REF!, IF(ISNUMBER(#REF!),#REF!* 0.1, ""))</f>
        <v/>
      </c>
      <c r="N3518" s="329" t="str">
        <f t="shared" si="178"/>
        <v/>
      </c>
      <c r="O3518" s="330" t="str">
        <f t="shared" si="177"/>
        <v/>
      </c>
      <c r="P3518" s="331" t="str">
        <f t="shared" si="179"/>
        <v/>
      </c>
      <c r="Q3518" s="329"/>
      <c r="R3518" s="329"/>
      <c r="S3518" s="329"/>
      <c r="T3518" s="326"/>
      <c r="U3518" s="317"/>
    </row>
    <row r="3519" spans="1:21" x14ac:dyDescent="0.3">
      <c r="A3519" s="322"/>
      <c r="B3519" s="322"/>
      <c r="C3519" s="323"/>
      <c r="D3519" s="324"/>
      <c r="E3519" s="325"/>
      <c r="F3519" s="325"/>
      <c r="G3519" s="326"/>
      <c r="H3519" s="326"/>
      <c r="I3519" s="326"/>
      <c r="J3519" s="327"/>
      <c r="K3519" s="327"/>
      <c r="L3519" s="327"/>
      <c r="M3519" s="328" t="str">
        <f>IF(ISNUMBER(#REF!),#REF! -#REF!, IF(ISNUMBER(#REF!),#REF!* 0.1, ""))</f>
        <v/>
      </c>
      <c r="N3519" s="329" t="str">
        <f t="shared" si="178"/>
        <v/>
      </c>
      <c r="O3519" s="330" t="str">
        <f t="shared" si="177"/>
        <v/>
      </c>
      <c r="P3519" s="331" t="str">
        <f t="shared" si="179"/>
        <v/>
      </c>
      <c r="Q3519" s="329"/>
      <c r="R3519" s="329"/>
      <c r="S3519" s="329"/>
      <c r="T3519" s="326"/>
      <c r="U3519" s="317"/>
    </row>
    <row r="3520" spans="1:21" x14ac:dyDescent="0.3">
      <c r="A3520" s="322"/>
      <c r="B3520" s="322"/>
      <c r="C3520" s="323"/>
      <c r="D3520" s="324"/>
      <c r="E3520" s="325"/>
      <c r="F3520" s="325"/>
      <c r="G3520" s="326"/>
      <c r="H3520" s="326"/>
      <c r="I3520" s="326"/>
      <c r="J3520" s="327"/>
      <c r="K3520" s="327"/>
      <c r="L3520" s="327"/>
      <c r="M3520" s="328" t="str">
        <f>IF(ISNUMBER(#REF!),#REF! -#REF!, IF(ISNUMBER(#REF!),#REF!* 0.1, ""))</f>
        <v/>
      </c>
      <c r="N3520" s="329" t="str">
        <f t="shared" si="178"/>
        <v/>
      </c>
      <c r="O3520" s="330" t="str">
        <f t="shared" si="177"/>
        <v/>
      </c>
      <c r="P3520" s="331" t="str">
        <f t="shared" si="179"/>
        <v/>
      </c>
      <c r="Q3520" s="329"/>
      <c r="R3520" s="329"/>
      <c r="S3520" s="329"/>
      <c r="T3520" s="326"/>
      <c r="U3520" s="317"/>
    </row>
    <row r="3521" spans="1:21" x14ac:dyDescent="0.3">
      <c r="A3521" s="322"/>
      <c r="B3521" s="322"/>
      <c r="C3521" s="323"/>
      <c r="D3521" s="324"/>
      <c r="E3521" s="325"/>
      <c r="F3521" s="325"/>
      <c r="G3521" s="326"/>
      <c r="H3521" s="326"/>
      <c r="I3521" s="326"/>
      <c r="J3521" s="327"/>
      <c r="K3521" s="327"/>
      <c r="L3521" s="327"/>
      <c r="M3521" s="328" t="str">
        <f>IF(ISNUMBER(#REF!),#REF! -#REF!, IF(ISNUMBER(#REF!),#REF!* 0.1, ""))</f>
        <v/>
      </c>
      <c r="N3521" s="329" t="str">
        <f t="shared" si="178"/>
        <v/>
      </c>
      <c r="O3521" s="330" t="str">
        <f t="shared" si="177"/>
        <v/>
      </c>
      <c r="P3521" s="331" t="str">
        <f t="shared" si="179"/>
        <v/>
      </c>
      <c r="Q3521" s="329"/>
      <c r="R3521" s="329"/>
      <c r="S3521" s="329"/>
      <c r="T3521" s="326"/>
      <c r="U3521" s="317"/>
    </row>
    <row r="3522" spans="1:21" x14ac:dyDescent="0.3">
      <c r="A3522" s="322"/>
      <c r="B3522" s="322"/>
      <c r="C3522" s="323"/>
      <c r="D3522" s="324"/>
      <c r="E3522" s="325"/>
      <c r="F3522" s="325"/>
      <c r="G3522" s="326"/>
      <c r="H3522" s="326"/>
      <c r="I3522" s="326"/>
      <c r="J3522" s="327"/>
      <c r="K3522" s="327"/>
      <c r="L3522" s="327"/>
      <c r="M3522" s="328" t="str">
        <f>IF(ISNUMBER(#REF!),#REF! -#REF!, IF(ISNUMBER(#REF!),#REF!* 0.1, ""))</f>
        <v/>
      </c>
      <c r="N3522" s="329" t="str">
        <f t="shared" si="178"/>
        <v/>
      </c>
      <c r="O3522" s="330" t="str">
        <f t="shared" si="177"/>
        <v/>
      </c>
      <c r="P3522" s="331" t="str">
        <f t="shared" si="179"/>
        <v/>
      </c>
      <c r="Q3522" s="329"/>
      <c r="R3522" s="329"/>
      <c r="S3522" s="329"/>
      <c r="T3522" s="326"/>
      <c r="U3522" s="317"/>
    </row>
    <row r="3523" spans="1:21" x14ac:dyDescent="0.3">
      <c r="A3523" s="322"/>
      <c r="B3523" s="322"/>
      <c r="C3523" s="323"/>
      <c r="D3523" s="324"/>
      <c r="E3523" s="325"/>
      <c r="F3523" s="325"/>
      <c r="G3523" s="326"/>
      <c r="H3523" s="326"/>
      <c r="I3523" s="326"/>
      <c r="J3523" s="327"/>
      <c r="K3523" s="327"/>
      <c r="L3523" s="327"/>
      <c r="M3523" s="328" t="str">
        <f>IF(ISNUMBER(#REF!),#REF! -#REF!, IF(ISNUMBER(#REF!),#REF!* 0.1, ""))</f>
        <v/>
      </c>
      <c r="N3523" s="329" t="str">
        <f t="shared" si="178"/>
        <v/>
      </c>
      <c r="O3523" s="330" t="str">
        <f t="shared" si="177"/>
        <v/>
      </c>
      <c r="P3523" s="331" t="str">
        <f t="shared" si="179"/>
        <v/>
      </c>
      <c r="Q3523" s="329"/>
      <c r="R3523" s="329"/>
      <c r="S3523" s="329"/>
      <c r="T3523" s="326"/>
      <c r="U3523" s="317"/>
    </row>
    <row r="3524" spans="1:21" x14ac:dyDescent="0.3">
      <c r="A3524" s="322"/>
      <c r="B3524" s="322"/>
      <c r="C3524" s="323"/>
      <c r="D3524" s="324"/>
      <c r="E3524" s="325"/>
      <c r="F3524" s="325"/>
      <c r="G3524" s="326"/>
      <c r="H3524" s="326"/>
      <c r="I3524" s="326"/>
      <c r="J3524" s="327"/>
      <c r="K3524" s="327"/>
      <c r="L3524" s="327"/>
      <c r="M3524" s="328" t="str">
        <f>IF(ISNUMBER(#REF!),#REF! -#REF!, IF(ISNUMBER(#REF!),#REF!* 0.1, ""))</f>
        <v/>
      </c>
      <c r="N3524" s="329" t="str">
        <f t="shared" si="178"/>
        <v/>
      </c>
      <c r="O3524" s="330" t="str">
        <f t="shared" si="177"/>
        <v/>
      </c>
      <c r="P3524" s="331" t="str">
        <f t="shared" si="179"/>
        <v/>
      </c>
      <c r="Q3524" s="329"/>
      <c r="R3524" s="329"/>
      <c r="S3524" s="329"/>
      <c r="T3524" s="326"/>
      <c r="U3524" s="317"/>
    </row>
    <row r="3525" spans="1:21" x14ac:dyDescent="0.3">
      <c r="A3525" s="322"/>
      <c r="B3525" s="322"/>
      <c r="C3525" s="323"/>
      <c r="D3525" s="324"/>
      <c r="E3525" s="325"/>
      <c r="F3525" s="325"/>
      <c r="G3525" s="326"/>
      <c r="H3525" s="326"/>
      <c r="I3525" s="326"/>
      <c r="J3525" s="327"/>
      <c r="K3525" s="327"/>
      <c r="L3525" s="327"/>
      <c r="M3525" s="328" t="str">
        <f>IF(ISNUMBER(#REF!),#REF! -#REF!, IF(ISNUMBER(#REF!),#REF!* 0.1, ""))</f>
        <v/>
      </c>
      <c r="N3525" s="329" t="str">
        <f t="shared" si="178"/>
        <v/>
      </c>
      <c r="O3525" s="330" t="str">
        <f t="shared" si="177"/>
        <v/>
      </c>
      <c r="P3525" s="331" t="str">
        <f t="shared" si="179"/>
        <v/>
      </c>
      <c r="Q3525" s="329"/>
      <c r="R3525" s="329"/>
      <c r="S3525" s="329"/>
      <c r="T3525" s="326"/>
      <c r="U3525" s="317"/>
    </row>
    <row r="3526" spans="1:21" x14ac:dyDescent="0.3">
      <c r="A3526" s="322"/>
      <c r="B3526" s="322"/>
      <c r="C3526" s="323"/>
      <c r="D3526" s="324"/>
      <c r="E3526" s="325"/>
      <c r="F3526" s="325"/>
      <c r="G3526" s="326"/>
      <c r="H3526" s="326"/>
      <c r="I3526" s="326"/>
      <c r="J3526" s="327"/>
      <c r="K3526" s="327"/>
      <c r="L3526" s="327"/>
      <c r="M3526" s="328" t="str">
        <f>IF(ISNUMBER(#REF!),#REF! -#REF!, IF(ISNUMBER(#REF!),#REF!* 0.1, ""))</f>
        <v/>
      </c>
      <c r="N3526" s="329" t="str">
        <f t="shared" si="178"/>
        <v/>
      </c>
      <c r="O3526" s="330" t="str">
        <f t="shared" si="177"/>
        <v/>
      </c>
      <c r="P3526" s="331" t="str">
        <f t="shared" si="179"/>
        <v/>
      </c>
      <c r="Q3526" s="329"/>
      <c r="R3526" s="329"/>
      <c r="S3526" s="329"/>
      <c r="T3526" s="326"/>
      <c r="U3526" s="317"/>
    </row>
    <row r="3527" spans="1:21" x14ac:dyDescent="0.3">
      <c r="A3527" s="322"/>
      <c r="B3527" s="322"/>
      <c r="C3527" s="323"/>
      <c r="D3527" s="324"/>
      <c r="E3527" s="325"/>
      <c r="F3527" s="325"/>
      <c r="G3527" s="326"/>
      <c r="H3527" s="326"/>
      <c r="I3527" s="326"/>
      <c r="J3527" s="327"/>
      <c r="K3527" s="327"/>
      <c r="L3527" s="327"/>
      <c r="M3527" s="328" t="str">
        <f>IF(ISNUMBER(#REF!),#REF! -#REF!, IF(ISNUMBER(#REF!),#REF!* 0.1, ""))</f>
        <v/>
      </c>
      <c r="N3527" s="329" t="str">
        <f t="shared" si="178"/>
        <v/>
      </c>
      <c r="O3527" s="330" t="str">
        <f t="shared" ref="O3527:O3590" si="180">IF(ISBLANK(M3527),"",IF(ISBLANK($O$2),M3527,M3527*1000*$O$2))</f>
        <v/>
      </c>
      <c r="P3527" s="331" t="str">
        <f t="shared" si="179"/>
        <v/>
      </c>
      <c r="Q3527" s="329"/>
      <c r="R3527" s="329"/>
      <c r="S3527" s="329"/>
      <c r="T3527" s="326"/>
      <c r="U3527" s="317"/>
    </row>
    <row r="3528" spans="1:21" x14ac:dyDescent="0.3">
      <c r="A3528" s="322"/>
      <c r="B3528" s="322"/>
      <c r="C3528" s="323"/>
      <c r="D3528" s="324"/>
      <c r="E3528" s="325"/>
      <c r="F3528" s="325"/>
      <c r="G3528" s="326"/>
      <c r="H3528" s="326"/>
      <c r="I3528" s="326"/>
      <c r="J3528" s="327"/>
      <c r="K3528" s="327"/>
      <c r="L3528" s="327"/>
      <c r="M3528" s="328" t="str">
        <f>IF(ISNUMBER(#REF!),#REF! -#REF!, IF(ISNUMBER(#REF!),#REF!* 0.1, ""))</f>
        <v/>
      </c>
      <c r="N3528" s="329" t="str">
        <f t="shared" si="178"/>
        <v/>
      </c>
      <c r="O3528" s="330" t="str">
        <f t="shared" si="180"/>
        <v/>
      </c>
      <c r="P3528" s="331" t="str">
        <f t="shared" si="179"/>
        <v/>
      </c>
      <c r="Q3528" s="329"/>
      <c r="R3528" s="329"/>
      <c r="S3528" s="329"/>
      <c r="T3528" s="326"/>
      <c r="U3528" s="317"/>
    </row>
    <row r="3529" spans="1:21" x14ac:dyDescent="0.3">
      <c r="A3529" s="322"/>
      <c r="B3529" s="322"/>
      <c r="C3529" s="323"/>
      <c r="D3529" s="324"/>
      <c r="E3529" s="325"/>
      <c r="F3529" s="325"/>
      <c r="G3529" s="326"/>
      <c r="H3529" s="326"/>
      <c r="I3529" s="326"/>
      <c r="J3529" s="327"/>
      <c r="K3529" s="327"/>
      <c r="L3529" s="327"/>
      <c r="M3529" s="328" t="str">
        <f>IF(ISNUMBER(#REF!),#REF! -#REF!, IF(ISNUMBER(#REF!),#REF!* 0.1, ""))</f>
        <v/>
      </c>
      <c r="N3529" s="329" t="str">
        <f t="shared" si="178"/>
        <v/>
      </c>
      <c r="O3529" s="330" t="str">
        <f t="shared" si="180"/>
        <v/>
      </c>
      <c r="P3529" s="331" t="str">
        <f t="shared" si="179"/>
        <v/>
      </c>
      <c r="Q3529" s="329"/>
      <c r="R3529" s="329"/>
      <c r="S3529" s="329"/>
      <c r="T3529" s="326"/>
      <c r="U3529" s="317"/>
    </row>
    <row r="3530" spans="1:21" x14ac:dyDescent="0.3">
      <c r="A3530" s="322"/>
      <c r="B3530" s="322"/>
      <c r="C3530" s="323"/>
      <c r="D3530" s="324"/>
      <c r="E3530" s="325"/>
      <c r="F3530" s="325"/>
      <c r="G3530" s="326"/>
      <c r="H3530" s="326"/>
      <c r="I3530" s="326"/>
      <c r="J3530" s="327"/>
      <c r="K3530" s="327"/>
      <c r="L3530" s="327"/>
      <c r="M3530" s="328" t="str">
        <f>IF(ISNUMBER(#REF!),#REF! -#REF!, IF(ISNUMBER(#REF!),#REF!* 0.1, ""))</f>
        <v/>
      </c>
      <c r="N3530" s="329" t="str">
        <f t="shared" si="178"/>
        <v/>
      </c>
      <c r="O3530" s="330" t="str">
        <f t="shared" si="180"/>
        <v/>
      </c>
      <c r="P3530" s="331" t="str">
        <f t="shared" si="179"/>
        <v/>
      </c>
      <c r="Q3530" s="329"/>
      <c r="R3530" s="329"/>
      <c r="S3530" s="329"/>
      <c r="T3530" s="326"/>
      <c r="U3530" s="317"/>
    </row>
    <row r="3531" spans="1:21" x14ac:dyDescent="0.3">
      <c r="A3531" s="322"/>
      <c r="B3531" s="322"/>
      <c r="C3531" s="323"/>
      <c r="D3531" s="324"/>
      <c r="E3531" s="325"/>
      <c r="F3531" s="325"/>
      <c r="G3531" s="326"/>
      <c r="H3531" s="326"/>
      <c r="I3531" s="326"/>
      <c r="J3531" s="327"/>
      <c r="K3531" s="327"/>
      <c r="L3531" s="327"/>
      <c r="M3531" s="328" t="str">
        <f>IF(ISNUMBER(#REF!),#REF! -#REF!, IF(ISNUMBER(#REF!),#REF!* 0.1, ""))</f>
        <v/>
      </c>
      <c r="N3531" s="329" t="str">
        <f t="shared" si="178"/>
        <v/>
      </c>
      <c r="O3531" s="330" t="str">
        <f t="shared" si="180"/>
        <v/>
      </c>
      <c r="P3531" s="331" t="str">
        <f t="shared" si="179"/>
        <v/>
      </c>
      <c r="Q3531" s="329"/>
      <c r="R3531" s="329"/>
      <c r="S3531" s="329"/>
      <c r="T3531" s="326"/>
      <c r="U3531" s="317"/>
    </row>
    <row r="3532" spans="1:21" x14ac:dyDescent="0.3">
      <c r="A3532" s="322"/>
      <c r="B3532" s="322"/>
      <c r="C3532" s="323"/>
      <c r="D3532" s="324"/>
      <c r="E3532" s="325"/>
      <c r="F3532" s="325"/>
      <c r="G3532" s="326"/>
      <c r="H3532" s="326"/>
      <c r="I3532" s="326"/>
      <c r="J3532" s="327"/>
      <c r="K3532" s="327"/>
      <c r="L3532" s="327"/>
      <c r="M3532" s="328" t="str">
        <f>IF(ISNUMBER(#REF!),#REF! -#REF!, IF(ISNUMBER(#REF!),#REF!* 0.1, ""))</f>
        <v/>
      </c>
      <c r="N3532" s="329" t="str">
        <f t="shared" si="178"/>
        <v/>
      </c>
      <c r="O3532" s="330" t="str">
        <f t="shared" si="180"/>
        <v/>
      </c>
      <c r="P3532" s="331" t="str">
        <f t="shared" si="179"/>
        <v/>
      </c>
      <c r="Q3532" s="329"/>
      <c r="R3532" s="329"/>
      <c r="S3532" s="329"/>
      <c r="T3532" s="326"/>
      <c r="U3532" s="317"/>
    </row>
    <row r="3533" spans="1:21" x14ac:dyDescent="0.3">
      <c r="A3533" s="322"/>
      <c r="B3533" s="322"/>
      <c r="C3533" s="323"/>
      <c r="D3533" s="324"/>
      <c r="E3533" s="325"/>
      <c r="F3533" s="325"/>
      <c r="G3533" s="326"/>
      <c r="H3533" s="326"/>
      <c r="I3533" s="326"/>
      <c r="J3533" s="327"/>
      <c r="K3533" s="327"/>
      <c r="L3533" s="327"/>
      <c r="M3533" s="328" t="str">
        <f>IF(ISNUMBER(#REF!),#REF! -#REF!, IF(ISNUMBER(#REF!),#REF!* 0.1, ""))</f>
        <v/>
      </c>
      <c r="N3533" s="329" t="str">
        <f t="shared" si="178"/>
        <v/>
      </c>
      <c r="O3533" s="330" t="str">
        <f t="shared" si="180"/>
        <v/>
      </c>
      <c r="P3533" s="331" t="str">
        <f t="shared" si="179"/>
        <v/>
      </c>
      <c r="Q3533" s="329"/>
      <c r="R3533" s="329"/>
      <c r="S3533" s="329"/>
      <c r="T3533" s="326"/>
      <c r="U3533" s="317"/>
    </row>
    <row r="3534" spans="1:21" x14ac:dyDescent="0.3">
      <c r="A3534" s="322"/>
      <c r="B3534" s="322"/>
      <c r="C3534" s="323"/>
      <c r="D3534" s="324"/>
      <c r="E3534" s="325"/>
      <c r="F3534" s="325"/>
      <c r="G3534" s="326"/>
      <c r="H3534" s="326"/>
      <c r="I3534" s="326"/>
      <c r="J3534" s="327"/>
      <c r="K3534" s="327"/>
      <c r="L3534" s="327"/>
      <c r="M3534" s="328" t="str">
        <f>IF(ISNUMBER(#REF!),#REF! -#REF!, IF(ISNUMBER(#REF!),#REF!* 0.1, ""))</f>
        <v/>
      </c>
      <c r="N3534" s="329" t="str">
        <f t="shared" si="178"/>
        <v/>
      </c>
      <c r="O3534" s="330" t="str">
        <f t="shared" si="180"/>
        <v/>
      </c>
      <c r="P3534" s="331" t="str">
        <f t="shared" si="179"/>
        <v/>
      </c>
      <c r="Q3534" s="329"/>
      <c r="R3534" s="329"/>
      <c r="S3534" s="329"/>
      <c r="T3534" s="326"/>
      <c r="U3534" s="317"/>
    </row>
    <row r="3535" spans="1:21" x14ac:dyDescent="0.3">
      <c r="A3535" s="322"/>
      <c r="B3535" s="322"/>
      <c r="C3535" s="323"/>
      <c r="D3535" s="324"/>
      <c r="E3535" s="325"/>
      <c r="F3535" s="325"/>
      <c r="G3535" s="326"/>
      <c r="H3535" s="326"/>
      <c r="I3535" s="326"/>
      <c r="J3535" s="327"/>
      <c r="K3535" s="327"/>
      <c r="L3535" s="327"/>
      <c r="M3535" s="328" t="str">
        <f>IF(ISNUMBER(#REF!),#REF! -#REF!, IF(ISNUMBER(#REF!),#REF!* 0.1, ""))</f>
        <v/>
      </c>
      <c r="N3535" s="329" t="str">
        <f t="shared" si="178"/>
        <v/>
      </c>
      <c r="O3535" s="330" t="str">
        <f t="shared" si="180"/>
        <v/>
      </c>
      <c r="P3535" s="331" t="str">
        <f t="shared" si="179"/>
        <v/>
      </c>
      <c r="Q3535" s="329"/>
      <c r="R3535" s="329"/>
      <c r="S3535" s="329"/>
      <c r="T3535" s="326"/>
      <c r="U3535" s="317"/>
    </row>
    <row r="3536" spans="1:21" x14ac:dyDescent="0.3">
      <c r="A3536" s="322"/>
      <c r="B3536" s="322"/>
      <c r="C3536" s="323"/>
      <c r="D3536" s="324"/>
      <c r="E3536" s="325"/>
      <c r="F3536" s="325"/>
      <c r="G3536" s="326"/>
      <c r="H3536" s="326"/>
      <c r="I3536" s="326"/>
      <c r="J3536" s="327"/>
      <c r="K3536" s="327"/>
      <c r="L3536" s="327"/>
      <c r="M3536" s="328" t="str">
        <f>IF(ISNUMBER(#REF!),#REF! -#REF!, IF(ISNUMBER(#REF!),#REF!* 0.1, ""))</f>
        <v/>
      </c>
      <c r="N3536" s="329" t="str">
        <f t="shared" si="178"/>
        <v/>
      </c>
      <c r="O3536" s="330" t="str">
        <f t="shared" si="180"/>
        <v/>
      </c>
      <c r="P3536" s="331" t="str">
        <f t="shared" si="179"/>
        <v/>
      </c>
      <c r="Q3536" s="329"/>
      <c r="R3536" s="329"/>
      <c r="S3536" s="329"/>
      <c r="T3536" s="326"/>
      <c r="U3536" s="317"/>
    </row>
    <row r="3537" spans="1:21" x14ac:dyDescent="0.3">
      <c r="A3537" s="322"/>
      <c r="B3537" s="322"/>
      <c r="C3537" s="323"/>
      <c r="D3537" s="324"/>
      <c r="E3537" s="325"/>
      <c r="F3537" s="325"/>
      <c r="G3537" s="326"/>
      <c r="H3537" s="326"/>
      <c r="I3537" s="326"/>
      <c r="J3537" s="327"/>
      <c r="K3537" s="327"/>
      <c r="L3537" s="327"/>
      <c r="M3537" s="328" t="str">
        <f>IF(ISNUMBER(#REF!),#REF! -#REF!, IF(ISNUMBER(#REF!),#REF!* 0.1, ""))</f>
        <v/>
      </c>
      <c r="N3537" s="329" t="str">
        <f t="shared" si="178"/>
        <v/>
      </c>
      <c r="O3537" s="330" t="str">
        <f t="shared" si="180"/>
        <v/>
      </c>
      <c r="P3537" s="331" t="str">
        <f t="shared" si="179"/>
        <v/>
      </c>
      <c r="Q3537" s="329"/>
      <c r="R3537" s="329"/>
      <c r="S3537" s="329"/>
      <c r="T3537" s="326"/>
      <c r="U3537" s="317"/>
    </row>
    <row r="3538" spans="1:21" x14ac:dyDescent="0.3">
      <c r="A3538" s="322"/>
      <c r="B3538" s="322"/>
      <c r="C3538" s="323"/>
      <c r="D3538" s="324"/>
      <c r="E3538" s="325"/>
      <c r="F3538" s="325"/>
      <c r="G3538" s="326"/>
      <c r="H3538" s="326"/>
      <c r="I3538" s="326"/>
      <c r="J3538" s="327"/>
      <c r="K3538" s="327"/>
      <c r="L3538" s="327"/>
      <c r="M3538" s="328" t="str">
        <f>IF(ISNUMBER(#REF!),#REF! -#REF!, IF(ISNUMBER(#REF!),#REF!* 0.1, ""))</f>
        <v/>
      </c>
      <c r="N3538" s="329" t="str">
        <f t="shared" si="178"/>
        <v/>
      </c>
      <c r="O3538" s="330" t="str">
        <f t="shared" si="180"/>
        <v/>
      </c>
      <c r="P3538" s="331" t="str">
        <f t="shared" si="179"/>
        <v/>
      </c>
      <c r="Q3538" s="329"/>
      <c r="R3538" s="329"/>
      <c r="S3538" s="329"/>
      <c r="T3538" s="326"/>
      <c r="U3538" s="317"/>
    </row>
    <row r="3539" spans="1:21" x14ac:dyDescent="0.3">
      <c r="A3539" s="322"/>
      <c r="B3539" s="322"/>
      <c r="C3539" s="323"/>
      <c r="D3539" s="324"/>
      <c r="E3539" s="325"/>
      <c r="F3539" s="325"/>
      <c r="G3539" s="326"/>
      <c r="H3539" s="326"/>
      <c r="I3539" s="326"/>
      <c r="J3539" s="327"/>
      <c r="K3539" s="327"/>
      <c r="L3539" s="327"/>
      <c r="M3539" s="328" t="str">
        <f>IF(ISNUMBER(#REF!),#REF! -#REF!, IF(ISNUMBER(#REF!),#REF!* 0.1, ""))</f>
        <v/>
      </c>
      <c r="N3539" s="329" t="str">
        <f t="shared" si="178"/>
        <v/>
      </c>
      <c r="O3539" s="330" t="str">
        <f t="shared" si="180"/>
        <v/>
      </c>
      <c r="P3539" s="331" t="str">
        <f t="shared" si="179"/>
        <v/>
      </c>
      <c r="Q3539" s="329"/>
      <c r="R3539" s="329"/>
      <c r="S3539" s="329"/>
      <c r="T3539" s="326"/>
      <c r="U3539" s="317"/>
    </row>
    <row r="3540" spans="1:21" x14ac:dyDescent="0.3">
      <c r="A3540" s="322"/>
      <c r="B3540" s="322"/>
      <c r="C3540" s="323"/>
      <c r="D3540" s="324"/>
      <c r="E3540" s="325"/>
      <c r="F3540" s="325"/>
      <c r="G3540" s="326"/>
      <c r="H3540" s="326"/>
      <c r="I3540" s="326"/>
      <c r="J3540" s="327"/>
      <c r="K3540" s="327"/>
      <c r="L3540" s="327"/>
      <c r="M3540" s="328" t="str">
        <f>IF(ISNUMBER(#REF!),#REF! -#REF!, IF(ISNUMBER(#REF!),#REF!* 0.1, ""))</f>
        <v/>
      </c>
      <c r="N3540" s="329" t="str">
        <f t="shared" si="178"/>
        <v/>
      </c>
      <c r="O3540" s="330" t="str">
        <f t="shared" si="180"/>
        <v/>
      </c>
      <c r="P3540" s="331" t="str">
        <f t="shared" si="179"/>
        <v/>
      </c>
      <c r="Q3540" s="329"/>
      <c r="R3540" s="329"/>
      <c r="S3540" s="329"/>
      <c r="T3540" s="326"/>
      <c r="U3540" s="317"/>
    </row>
    <row r="3541" spans="1:21" x14ac:dyDescent="0.3">
      <c r="A3541" s="322"/>
      <c r="B3541" s="322"/>
      <c r="C3541" s="323"/>
      <c r="D3541" s="324"/>
      <c r="E3541" s="325"/>
      <c r="F3541" s="325"/>
      <c r="G3541" s="326"/>
      <c r="H3541" s="326"/>
      <c r="I3541" s="326"/>
      <c r="J3541" s="327"/>
      <c r="K3541" s="327"/>
      <c r="L3541" s="327"/>
      <c r="M3541" s="328" t="str">
        <f>IF(ISNUMBER(#REF!),#REF! -#REF!, IF(ISNUMBER(#REF!),#REF!* 0.1, ""))</f>
        <v/>
      </c>
      <c r="N3541" s="329" t="str">
        <f t="shared" si="178"/>
        <v/>
      </c>
      <c r="O3541" s="330" t="str">
        <f t="shared" si="180"/>
        <v/>
      </c>
      <c r="P3541" s="331" t="str">
        <f t="shared" si="179"/>
        <v/>
      </c>
      <c r="Q3541" s="329"/>
      <c r="R3541" s="329"/>
      <c r="S3541" s="329"/>
      <c r="T3541" s="326"/>
      <c r="U3541" s="317"/>
    </row>
    <row r="3542" spans="1:21" x14ac:dyDescent="0.3">
      <c r="A3542" s="322"/>
      <c r="B3542" s="322"/>
      <c r="C3542" s="323"/>
      <c r="D3542" s="324"/>
      <c r="E3542" s="325"/>
      <c r="F3542" s="325"/>
      <c r="G3542" s="326"/>
      <c r="H3542" s="326"/>
      <c r="I3542" s="326"/>
      <c r="J3542" s="327"/>
      <c r="K3542" s="327"/>
      <c r="L3542" s="327"/>
      <c r="M3542" s="328" t="str">
        <f>IF(ISNUMBER(#REF!),#REF! -#REF!, IF(ISNUMBER(#REF!),#REF!* 0.1, ""))</f>
        <v/>
      </c>
      <c r="N3542" s="329" t="str">
        <f t="shared" si="178"/>
        <v/>
      </c>
      <c r="O3542" s="330" t="str">
        <f t="shared" si="180"/>
        <v/>
      </c>
      <c r="P3542" s="331" t="str">
        <f t="shared" si="179"/>
        <v/>
      </c>
      <c r="Q3542" s="329"/>
      <c r="R3542" s="329"/>
      <c r="S3542" s="329"/>
      <c r="T3542" s="326"/>
      <c r="U3542" s="317"/>
    </row>
    <row r="3543" spans="1:21" x14ac:dyDescent="0.3">
      <c r="A3543" s="322"/>
      <c r="B3543" s="322"/>
      <c r="C3543" s="323"/>
      <c r="D3543" s="324"/>
      <c r="E3543" s="325"/>
      <c r="F3543" s="325"/>
      <c r="G3543" s="326"/>
      <c r="H3543" s="326"/>
      <c r="I3543" s="326"/>
      <c r="J3543" s="327"/>
      <c r="K3543" s="327"/>
      <c r="L3543" s="327"/>
      <c r="M3543" s="328" t="str">
        <f>IF(ISNUMBER(#REF!),#REF! -#REF!, IF(ISNUMBER(#REF!),#REF!* 0.1, ""))</f>
        <v/>
      </c>
      <c r="N3543" s="329" t="str">
        <f t="shared" si="178"/>
        <v/>
      </c>
      <c r="O3543" s="330" t="str">
        <f t="shared" si="180"/>
        <v/>
      </c>
      <c r="P3543" s="331" t="str">
        <f t="shared" si="179"/>
        <v/>
      </c>
      <c r="Q3543" s="329"/>
      <c r="R3543" s="329"/>
      <c r="S3543" s="329"/>
      <c r="T3543" s="326"/>
      <c r="U3543" s="317"/>
    </row>
    <row r="3544" spans="1:21" x14ac:dyDescent="0.3">
      <c r="A3544" s="322"/>
      <c r="B3544" s="322"/>
      <c r="C3544" s="323"/>
      <c r="D3544" s="324"/>
      <c r="E3544" s="325"/>
      <c r="F3544" s="325"/>
      <c r="G3544" s="326"/>
      <c r="H3544" s="326"/>
      <c r="I3544" s="326"/>
      <c r="J3544" s="327"/>
      <c r="K3544" s="327"/>
      <c r="L3544" s="327"/>
      <c r="M3544" s="328" t="str">
        <f>IF(ISNUMBER(#REF!),#REF! -#REF!, IF(ISNUMBER(#REF!),#REF!* 0.1, ""))</f>
        <v/>
      </c>
      <c r="N3544" s="329" t="str">
        <f t="shared" si="178"/>
        <v/>
      </c>
      <c r="O3544" s="330" t="str">
        <f t="shared" si="180"/>
        <v/>
      </c>
      <c r="P3544" s="331" t="str">
        <f t="shared" si="179"/>
        <v/>
      </c>
      <c r="Q3544" s="329"/>
      <c r="R3544" s="329"/>
      <c r="S3544" s="329"/>
      <c r="T3544" s="326"/>
      <c r="U3544" s="317"/>
    </row>
    <row r="3545" spans="1:21" x14ac:dyDescent="0.3">
      <c r="A3545" s="322"/>
      <c r="B3545" s="322"/>
      <c r="C3545" s="323"/>
      <c r="D3545" s="324"/>
      <c r="E3545" s="325"/>
      <c r="F3545" s="325"/>
      <c r="G3545" s="326"/>
      <c r="H3545" s="326"/>
      <c r="I3545" s="326"/>
      <c r="J3545" s="327"/>
      <c r="K3545" s="327"/>
      <c r="L3545" s="327"/>
      <c r="M3545" s="328" t="str">
        <f>IF(ISNUMBER(#REF!),#REF! -#REF!, IF(ISNUMBER(#REF!),#REF!* 0.1, ""))</f>
        <v/>
      </c>
      <c r="N3545" s="329" t="str">
        <f t="shared" si="178"/>
        <v/>
      </c>
      <c r="O3545" s="330" t="str">
        <f t="shared" si="180"/>
        <v/>
      </c>
      <c r="P3545" s="331" t="str">
        <f t="shared" si="179"/>
        <v/>
      </c>
      <c r="Q3545" s="329"/>
      <c r="R3545" s="329"/>
      <c r="S3545" s="329"/>
      <c r="T3545" s="326"/>
      <c r="U3545" s="317"/>
    </row>
    <row r="3546" spans="1:21" x14ac:dyDescent="0.3">
      <c r="A3546" s="322"/>
      <c r="B3546" s="322"/>
      <c r="C3546" s="323"/>
      <c r="D3546" s="324"/>
      <c r="E3546" s="325"/>
      <c r="F3546" s="325"/>
      <c r="G3546" s="326"/>
      <c r="H3546" s="326"/>
      <c r="I3546" s="326"/>
      <c r="J3546" s="327"/>
      <c r="K3546" s="327"/>
      <c r="L3546" s="327"/>
      <c r="M3546" s="328" t="str">
        <f>IF(ISNUMBER(#REF!),#REF! -#REF!, IF(ISNUMBER(#REF!),#REF!* 0.1, ""))</f>
        <v/>
      </c>
      <c r="N3546" s="329" t="str">
        <f t="shared" si="178"/>
        <v/>
      </c>
      <c r="O3546" s="330" t="str">
        <f t="shared" si="180"/>
        <v/>
      </c>
      <c r="P3546" s="331" t="str">
        <f t="shared" si="179"/>
        <v/>
      </c>
      <c r="Q3546" s="329"/>
      <c r="R3546" s="329"/>
      <c r="S3546" s="329"/>
      <c r="T3546" s="326"/>
      <c r="U3546" s="317"/>
    </row>
    <row r="3547" spans="1:21" x14ac:dyDescent="0.3">
      <c r="A3547" s="322"/>
      <c r="B3547" s="322"/>
      <c r="C3547" s="323"/>
      <c r="D3547" s="324"/>
      <c r="E3547" s="325"/>
      <c r="F3547" s="325"/>
      <c r="G3547" s="326"/>
      <c r="H3547" s="326"/>
      <c r="I3547" s="326"/>
      <c r="J3547" s="327"/>
      <c r="K3547" s="327"/>
      <c r="L3547" s="327"/>
      <c r="M3547" s="328" t="str">
        <f>IF(ISNUMBER(#REF!),#REF! -#REF!, IF(ISNUMBER(#REF!),#REF!* 0.1, ""))</f>
        <v/>
      </c>
      <c r="N3547" s="329" t="str">
        <f t="shared" ref="N3547:N3610" si="181">IF(ISBLANK(E3547),"",IF(E3547="Diametral",L3547,SQRT(4*K3547*L3547/PI())))</f>
        <v/>
      </c>
      <c r="O3547" s="330" t="str">
        <f t="shared" si="180"/>
        <v/>
      </c>
      <c r="P3547" s="331" t="str">
        <f t="shared" ref="P3547:P3610" si="182">IF(ISBLANK(E3547),"",N3547^2)</f>
        <v/>
      </c>
      <c r="Q3547" s="329"/>
      <c r="R3547" s="329"/>
      <c r="S3547" s="329"/>
      <c r="T3547" s="326"/>
      <c r="U3547" s="317"/>
    </row>
    <row r="3548" spans="1:21" x14ac:dyDescent="0.3">
      <c r="A3548" s="322"/>
      <c r="B3548" s="322"/>
      <c r="C3548" s="323"/>
      <c r="D3548" s="324"/>
      <c r="E3548" s="325"/>
      <c r="F3548" s="325"/>
      <c r="G3548" s="326"/>
      <c r="H3548" s="326"/>
      <c r="I3548" s="326"/>
      <c r="J3548" s="327"/>
      <c r="K3548" s="327"/>
      <c r="L3548" s="327"/>
      <c r="M3548" s="328" t="str">
        <f>IF(ISNUMBER(#REF!),#REF! -#REF!, IF(ISNUMBER(#REF!),#REF!* 0.1, ""))</f>
        <v/>
      </c>
      <c r="N3548" s="329" t="str">
        <f t="shared" si="181"/>
        <v/>
      </c>
      <c r="O3548" s="330" t="str">
        <f t="shared" si="180"/>
        <v/>
      </c>
      <c r="P3548" s="331" t="str">
        <f t="shared" si="182"/>
        <v/>
      </c>
      <c r="Q3548" s="329"/>
      <c r="R3548" s="329"/>
      <c r="S3548" s="329"/>
      <c r="T3548" s="326"/>
      <c r="U3548" s="317"/>
    </row>
    <row r="3549" spans="1:21" x14ac:dyDescent="0.3">
      <c r="A3549" s="322"/>
      <c r="B3549" s="322"/>
      <c r="C3549" s="323"/>
      <c r="D3549" s="324"/>
      <c r="E3549" s="325"/>
      <c r="F3549" s="325"/>
      <c r="G3549" s="326"/>
      <c r="H3549" s="326"/>
      <c r="I3549" s="326"/>
      <c r="J3549" s="327"/>
      <c r="K3549" s="327"/>
      <c r="L3549" s="327"/>
      <c r="M3549" s="328" t="str">
        <f>IF(ISNUMBER(#REF!),#REF! -#REF!, IF(ISNUMBER(#REF!),#REF!* 0.1, ""))</f>
        <v/>
      </c>
      <c r="N3549" s="329" t="str">
        <f t="shared" si="181"/>
        <v/>
      </c>
      <c r="O3549" s="330" t="str">
        <f t="shared" si="180"/>
        <v/>
      </c>
      <c r="P3549" s="331" t="str">
        <f t="shared" si="182"/>
        <v/>
      </c>
      <c r="Q3549" s="329"/>
      <c r="R3549" s="329"/>
      <c r="S3549" s="329"/>
      <c r="T3549" s="326"/>
      <c r="U3549" s="317"/>
    </row>
    <row r="3550" spans="1:21" x14ac:dyDescent="0.3">
      <c r="A3550" s="322"/>
      <c r="B3550" s="322"/>
      <c r="C3550" s="323"/>
      <c r="D3550" s="324"/>
      <c r="E3550" s="325"/>
      <c r="F3550" s="325"/>
      <c r="G3550" s="326"/>
      <c r="H3550" s="326"/>
      <c r="I3550" s="326"/>
      <c r="J3550" s="327"/>
      <c r="K3550" s="327"/>
      <c r="L3550" s="327"/>
      <c r="M3550" s="328" t="str">
        <f>IF(ISNUMBER(#REF!),#REF! -#REF!, IF(ISNUMBER(#REF!),#REF!* 0.1, ""))</f>
        <v/>
      </c>
      <c r="N3550" s="329" t="str">
        <f t="shared" si="181"/>
        <v/>
      </c>
      <c r="O3550" s="330" t="str">
        <f t="shared" si="180"/>
        <v/>
      </c>
      <c r="P3550" s="331" t="str">
        <f t="shared" si="182"/>
        <v/>
      </c>
      <c r="Q3550" s="329"/>
      <c r="R3550" s="329"/>
      <c r="S3550" s="329"/>
      <c r="T3550" s="326"/>
      <c r="U3550" s="317"/>
    </row>
    <row r="3551" spans="1:21" x14ac:dyDescent="0.3">
      <c r="A3551" s="322"/>
      <c r="B3551" s="322"/>
      <c r="C3551" s="323"/>
      <c r="D3551" s="324"/>
      <c r="E3551" s="325"/>
      <c r="F3551" s="325"/>
      <c r="G3551" s="326"/>
      <c r="H3551" s="326"/>
      <c r="I3551" s="326"/>
      <c r="J3551" s="327"/>
      <c r="K3551" s="327"/>
      <c r="L3551" s="327"/>
      <c r="M3551" s="328" t="str">
        <f>IF(ISNUMBER(#REF!),#REF! -#REF!, IF(ISNUMBER(#REF!),#REF!* 0.1, ""))</f>
        <v/>
      </c>
      <c r="N3551" s="329" t="str">
        <f t="shared" si="181"/>
        <v/>
      </c>
      <c r="O3551" s="330" t="str">
        <f t="shared" si="180"/>
        <v/>
      </c>
      <c r="P3551" s="331" t="str">
        <f t="shared" si="182"/>
        <v/>
      </c>
      <c r="Q3551" s="329"/>
      <c r="R3551" s="329"/>
      <c r="S3551" s="329"/>
      <c r="T3551" s="326"/>
      <c r="U3551" s="317"/>
    </row>
    <row r="3552" spans="1:21" x14ac:dyDescent="0.3">
      <c r="A3552" s="322"/>
      <c r="B3552" s="322"/>
      <c r="C3552" s="323"/>
      <c r="D3552" s="324"/>
      <c r="E3552" s="325"/>
      <c r="F3552" s="325"/>
      <c r="G3552" s="326"/>
      <c r="H3552" s="326"/>
      <c r="I3552" s="326"/>
      <c r="J3552" s="327"/>
      <c r="K3552" s="327"/>
      <c r="L3552" s="327"/>
      <c r="M3552" s="328" t="str">
        <f>IF(ISNUMBER(#REF!),#REF! -#REF!, IF(ISNUMBER(#REF!),#REF!* 0.1, ""))</f>
        <v/>
      </c>
      <c r="N3552" s="329" t="str">
        <f t="shared" si="181"/>
        <v/>
      </c>
      <c r="O3552" s="330" t="str">
        <f t="shared" si="180"/>
        <v/>
      </c>
      <c r="P3552" s="331" t="str">
        <f t="shared" si="182"/>
        <v/>
      </c>
      <c r="Q3552" s="329"/>
      <c r="R3552" s="329"/>
      <c r="S3552" s="329"/>
      <c r="T3552" s="326"/>
      <c r="U3552" s="317"/>
    </row>
    <row r="3553" spans="1:21" x14ac:dyDescent="0.3">
      <c r="A3553" s="322"/>
      <c r="B3553" s="322"/>
      <c r="C3553" s="323"/>
      <c r="D3553" s="324"/>
      <c r="E3553" s="325"/>
      <c r="F3553" s="325"/>
      <c r="G3553" s="326"/>
      <c r="H3553" s="326"/>
      <c r="I3553" s="326"/>
      <c r="J3553" s="327"/>
      <c r="K3553" s="327"/>
      <c r="L3553" s="327"/>
      <c r="M3553" s="328" t="str">
        <f>IF(ISNUMBER(#REF!),#REF! -#REF!, IF(ISNUMBER(#REF!),#REF!* 0.1, ""))</f>
        <v/>
      </c>
      <c r="N3553" s="329" t="str">
        <f t="shared" si="181"/>
        <v/>
      </c>
      <c r="O3553" s="330" t="str">
        <f t="shared" si="180"/>
        <v/>
      </c>
      <c r="P3553" s="331" t="str">
        <f t="shared" si="182"/>
        <v/>
      </c>
      <c r="Q3553" s="329"/>
      <c r="R3553" s="329"/>
      <c r="S3553" s="329"/>
      <c r="T3553" s="326"/>
      <c r="U3553" s="317"/>
    </row>
    <row r="3554" spans="1:21" x14ac:dyDescent="0.3">
      <c r="A3554" s="322"/>
      <c r="B3554" s="322"/>
      <c r="C3554" s="323"/>
      <c r="D3554" s="324"/>
      <c r="E3554" s="325"/>
      <c r="F3554" s="325"/>
      <c r="G3554" s="326"/>
      <c r="H3554" s="326"/>
      <c r="I3554" s="326"/>
      <c r="J3554" s="327"/>
      <c r="K3554" s="327"/>
      <c r="L3554" s="327"/>
      <c r="M3554" s="328" t="str">
        <f>IF(ISNUMBER(#REF!),#REF! -#REF!, IF(ISNUMBER(#REF!),#REF!* 0.1, ""))</f>
        <v/>
      </c>
      <c r="N3554" s="329" t="str">
        <f t="shared" si="181"/>
        <v/>
      </c>
      <c r="O3554" s="330" t="str">
        <f t="shared" si="180"/>
        <v/>
      </c>
      <c r="P3554" s="331" t="str">
        <f t="shared" si="182"/>
        <v/>
      </c>
      <c r="Q3554" s="329"/>
      <c r="R3554" s="329"/>
      <c r="S3554" s="329"/>
      <c r="T3554" s="326"/>
      <c r="U3554" s="317"/>
    </row>
    <row r="3555" spans="1:21" x14ac:dyDescent="0.3">
      <c r="A3555" s="322"/>
      <c r="B3555" s="322"/>
      <c r="C3555" s="323"/>
      <c r="D3555" s="324"/>
      <c r="E3555" s="325"/>
      <c r="F3555" s="325"/>
      <c r="G3555" s="326"/>
      <c r="H3555" s="326"/>
      <c r="I3555" s="326"/>
      <c r="J3555" s="327"/>
      <c r="K3555" s="327"/>
      <c r="L3555" s="327"/>
      <c r="M3555" s="328" t="str">
        <f>IF(ISNUMBER(#REF!),#REF! -#REF!, IF(ISNUMBER(#REF!),#REF!* 0.1, ""))</f>
        <v/>
      </c>
      <c r="N3555" s="329" t="str">
        <f t="shared" si="181"/>
        <v/>
      </c>
      <c r="O3555" s="330" t="str">
        <f t="shared" si="180"/>
        <v/>
      </c>
      <c r="P3555" s="331" t="str">
        <f t="shared" si="182"/>
        <v/>
      </c>
      <c r="Q3555" s="329"/>
      <c r="R3555" s="329"/>
      <c r="S3555" s="329"/>
      <c r="T3555" s="326"/>
      <c r="U3555" s="317"/>
    </row>
    <row r="3556" spans="1:21" x14ac:dyDescent="0.3">
      <c r="A3556" s="322"/>
      <c r="B3556" s="322"/>
      <c r="C3556" s="323"/>
      <c r="D3556" s="324"/>
      <c r="E3556" s="325"/>
      <c r="F3556" s="325"/>
      <c r="G3556" s="326"/>
      <c r="H3556" s="326"/>
      <c r="I3556" s="326"/>
      <c r="J3556" s="327"/>
      <c r="K3556" s="327"/>
      <c r="L3556" s="327"/>
      <c r="M3556" s="328" t="str">
        <f>IF(ISNUMBER(#REF!),#REF! -#REF!, IF(ISNUMBER(#REF!),#REF!* 0.1, ""))</f>
        <v/>
      </c>
      <c r="N3556" s="329" t="str">
        <f t="shared" si="181"/>
        <v/>
      </c>
      <c r="O3556" s="330" t="str">
        <f t="shared" si="180"/>
        <v/>
      </c>
      <c r="P3556" s="331" t="str">
        <f t="shared" si="182"/>
        <v/>
      </c>
      <c r="Q3556" s="329"/>
      <c r="R3556" s="329"/>
      <c r="S3556" s="329"/>
      <c r="T3556" s="326"/>
      <c r="U3556" s="317"/>
    </row>
    <row r="3557" spans="1:21" x14ac:dyDescent="0.3">
      <c r="A3557" s="322"/>
      <c r="B3557" s="322"/>
      <c r="C3557" s="323"/>
      <c r="D3557" s="324"/>
      <c r="E3557" s="325"/>
      <c r="F3557" s="325"/>
      <c r="G3557" s="326"/>
      <c r="H3557" s="326"/>
      <c r="I3557" s="326"/>
      <c r="J3557" s="327"/>
      <c r="K3557" s="327"/>
      <c r="L3557" s="327"/>
      <c r="M3557" s="328" t="str">
        <f>IF(ISNUMBER(#REF!),#REF! -#REF!, IF(ISNUMBER(#REF!),#REF!* 0.1, ""))</f>
        <v/>
      </c>
      <c r="N3557" s="329" t="str">
        <f t="shared" si="181"/>
        <v/>
      </c>
      <c r="O3557" s="330" t="str">
        <f t="shared" si="180"/>
        <v/>
      </c>
      <c r="P3557" s="331" t="str">
        <f t="shared" si="182"/>
        <v/>
      </c>
      <c r="Q3557" s="329"/>
      <c r="R3557" s="329"/>
      <c r="S3557" s="329"/>
      <c r="T3557" s="326"/>
      <c r="U3557" s="317"/>
    </row>
    <row r="3558" spans="1:21" x14ac:dyDescent="0.3">
      <c r="A3558" s="322"/>
      <c r="B3558" s="322"/>
      <c r="C3558" s="323"/>
      <c r="D3558" s="324"/>
      <c r="E3558" s="325"/>
      <c r="F3558" s="325"/>
      <c r="G3558" s="326"/>
      <c r="H3558" s="326"/>
      <c r="I3558" s="326"/>
      <c r="J3558" s="327"/>
      <c r="K3558" s="327"/>
      <c r="L3558" s="327"/>
      <c r="M3558" s="328" t="str">
        <f>IF(ISNUMBER(#REF!),#REF! -#REF!, IF(ISNUMBER(#REF!),#REF!* 0.1, ""))</f>
        <v/>
      </c>
      <c r="N3558" s="329" t="str">
        <f t="shared" si="181"/>
        <v/>
      </c>
      <c r="O3558" s="330" t="str">
        <f t="shared" si="180"/>
        <v/>
      </c>
      <c r="P3558" s="331" t="str">
        <f t="shared" si="182"/>
        <v/>
      </c>
      <c r="Q3558" s="329"/>
      <c r="R3558" s="329"/>
      <c r="S3558" s="329"/>
      <c r="T3558" s="326"/>
      <c r="U3558" s="317"/>
    </row>
    <row r="3559" spans="1:21" x14ac:dyDescent="0.3">
      <c r="A3559" s="322"/>
      <c r="B3559" s="322"/>
      <c r="C3559" s="323"/>
      <c r="D3559" s="324"/>
      <c r="E3559" s="325"/>
      <c r="F3559" s="325"/>
      <c r="G3559" s="326"/>
      <c r="H3559" s="326"/>
      <c r="I3559" s="326"/>
      <c r="J3559" s="327"/>
      <c r="K3559" s="327"/>
      <c r="L3559" s="327"/>
      <c r="M3559" s="328" t="str">
        <f>IF(ISNUMBER(#REF!),#REF! -#REF!, IF(ISNUMBER(#REF!),#REF!* 0.1, ""))</f>
        <v/>
      </c>
      <c r="N3559" s="329" t="str">
        <f t="shared" si="181"/>
        <v/>
      </c>
      <c r="O3559" s="330" t="str">
        <f t="shared" si="180"/>
        <v/>
      </c>
      <c r="P3559" s="331" t="str">
        <f t="shared" si="182"/>
        <v/>
      </c>
      <c r="Q3559" s="329"/>
      <c r="R3559" s="329"/>
      <c r="S3559" s="329"/>
      <c r="T3559" s="326"/>
      <c r="U3559" s="317"/>
    </row>
    <row r="3560" spans="1:21" x14ac:dyDescent="0.3">
      <c r="A3560" s="322"/>
      <c r="B3560" s="322"/>
      <c r="C3560" s="323"/>
      <c r="D3560" s="324"/>
      <c r="E3560" s="325"/>
      <c r="F3560" s="325"/>
      <c r="G3560" s="326"/>
      <c r="H3560" s="326"/>
      <c r="I3560" s="326"/>
      <c r="J3560" s="327"/>
      <c r="K3560" s="327"/>
      <c r="L3560" s="327"/>
      <c r="M3560" s="328" t="str">
        <f>IF(ISNUMBER(#REF!),#REF! -#REF!, IF(ISNUMBER(#REF!),#REF!* 0.1, ""))</f>
        <v/>
      </c>
      <c r="N3560" s="329" t="str">
        <f t="shared" si="181"/>
        <v/>
      </c>
      <c r="O3560" s="330" t="str">
        <f t="shared" si="180"/>
        <v/>
      </c>
      <c r="P3560" s="331" t="str">
        <f t="shared" si="182"/>
        <v/>
      </c>
      <c r="Q3560" s="329"/>
      <c r="R3560" s="329"/>
      <c r="S3560" s="329"/>
      <c r="T3560" s="326"/>
      <c r="U3560" s="317"/>
    </row>
    <row r="3561" spans="1:21" x14ac:dyDescent="0.3">
      <c r="A3561" s="322"/>
      <c r="B3561" s="322"/>
      <c r="C3561" s="323"/>
      <c r="D3561" s="324"/>
      <c r="E3561" s="325"/>
      <c r="F3561" s="325"/>
      <c r="G3561" s="326"/>
      <c r="H3561" s="326"/>
      <c r="I3561" s="326"/>
      <c r="J3561" s="327"/>
      <c r="K3561" s="327"/>
      <c r="L3561" s="327"/>
      <c r="M3561" s="328" t="str">
        <f>IF(ISNUMBER(#REF!),#REF! -#REF!, IF(ISNUMBER(#REF!),#REF!* 0.1, ""))</f>
        <v/>
      </c>
      <c r="N3561" s="329" t="str">
        <f t="shared" si="181"/>
        <v/>
      </c>
      <c r="O3561" s="330" t="str">
        <f t="shared" si="180"/>
        <v/>
      </c>
      <c r="P3561" s="331" t="str">
        <f t="shared" si="182"/>
        <v/>
      </c>
      <c r="Q3561" s="329"/>
      <c r="R3561" s="329"/>
      <c r="S3561" s="329"/>
      <c r="T3561" s="326"/>
      <c r="U3561" s="317"/>
    </row>
    <row r="3562" spans="1:21" x14ac:dyDescent="0.3">
      <c r="A3562" s="322"/>
      <c r="B3562" s="322"/>
      <c r="C3562" s="323"/>
      <c r="D3562" s="324"/>
      <c r="E3562" s="325"/>
      <c r="F3562" s="325"/>
      <c r="G3562" s="326"/>
      <c r="H3562" s="326"/>
      <c r="I3562" s="326"/>
      <c r="J3562" s="327"/>
      <c r="K3562" s="327"/>
      <c r="L3562" s="327"/>
      <c r="M3562" s="328" t="str">
        <f>IF(ISNUMBER(#REF!),#REF! -#REF!, IF(ISNUMBER(#REF!),#REF!* 0.1, ""))</f>
        <v/>
      </c>
      <c r="N3562" s="329" t="str">
        <f t="shared" si="181"/>
        <v/>
      </c>
      <c r="O3562" s="330" t="str">
        <f t="shared" si="180"/>
        <v/>
      </c>
      <c r="P3562" s="331" t="str">
        <f t="shared" si="182"/>
        <v/>
      </c>
      <c r="Q3562" s="329"/>
      <c r="R3562" s="329"/>
      <c r="S3562" s="329"/>
      <c r="T3562" s="326"/>
      <c r="U3562" s="317"/>
    </row>
    <row r="3563" spans="1:21" x14ac:dyDescent="0.3">
      <c r="A3563" s="322"/>
      <c r="B3563" s="322"/>
      <c r="C3563" s="323"/>
      <c r="D3563" s="324"/>
      <c r="E3563" s="325"/>
      <c r="F3563" s="325"/>
      <c r="G3563" s="326"/>
      <c r="H3563" s="326"/>
      <c r="I3563" s="326"/>
      <c r="J3563" s="327"/>
      <c r="K3563" s="327"/>
      <c r="L3563" s="327"/>
      <c r="M3563" s="328" t="str">
        <f>IF(ISNUMBER(#REF!),#REF! -#REF!, IF(ISNUMBER(#REF!),#REF!* 0.1, ""))</f>
        <v/>
      </c>
      <c r="N3563" s="329" t="str">
        <f t="shared" si="181"/>
        <v/>
      </c>
      <c r="O3563" s="330" t="str">
        <f t="shared" si="180"/>
        <v/>
      </c>
      <c r="P3563" s="331" t="str">
        <f t="shared" si="182"/>
        <v/>
      </c>
      <c r="Q3563" s="329"/>
      <c r="R3563" s="329"/>
      <c r="S3563" s="329"/>
      <c r="T3563" s="326"/>
      <c r="U3563" s="317"/>
    </row>
    <row r="3564" spans="1:21" x14ac:dyDescent="0.3">
      <c r="A3564" s="322"/>
      <c r="B3564" s="322"/>
      <c r="C3564" s="323"/>
      <c r="D3564" s="324"/>
      <c r="E3564" s="325"/>
      <c r="F3564" s="325"/>
      <c r="G3564" s="326"/>
      <c r="H3564" s="326"/>
      <c r="I3564" s="326"/>
      <c r="J3564" s="327"/>
      <c r="K3564" s="327"/>
      <c r="L3564" s="327"/>
      <c r="M3564" s="328" t="str">
        <f>IF(ISNUMBER(#REF!),#REF! -#REF!, IF(ISNUMBER(#REF!),#REF!* 0.1, ""))</f>
        <v/>
      </c>
      <c r="N3564" s="329" t="str">
        <f t="shared" si="181"/>
        <v/>
      </c>
      <c r="O3564" s="330" t="str">
        <f t="shared" si="180"/>
        <v/>
      </c>
      <c r="P3564" s="331" t="str">
        <f t="shared" si="182"/>
        <v/>
      </c>
      <c r="Q3564" s="329"/>
      <c r="R3564" s="329"/>
      <c r="S3564" s="329"/>
      <c r="T3564" s="326"/>
      <c r="U3564" s="317"/>
    </row>
    <row r="3565" spans="1:21" x14ac:dyDescent="0.3">
      <c r="A3565" s="322"/>
      <c r="B3565" s="322"/>
      <c r="C3565" s="323"/>
      <c r="D3565" s="324"/>
      <c r="E3565" s="325"/>
      <c r="F3565" s="325"/>
      <c r="G3565" s="326"/>
      <c r="H3565" s="326"/>
      <c r="I3565" s="326"/>
      <c r="J3565" s="327"/>
      <c r="K3565" s="327"/>
      <c r="L3565" s="327"/>
      <c r="M3565" s="328" t="str">
        <f>IF(ISNUMBER(#REF!),#REF! -#REF!, IF(ISNUMBER(#REF!),#REF!* 0.1, ""))</f>
        <v/>
      </c>
      <c r="N3565" s="329" t="str">
        <f t="shared" si="181"/>
        <v/>
      </c>
      <c r="O3565" s="330" t="str">
        <f t="shared" si="180"/>
        <v/>
      </c>
      <c r="P3565" s="331" t="str">
        <f t="shared" si="182"/>
        <v/>
      </c>
      <c r="Q3565" s="329"/>
      <c r="R3565" s="329"/>
      <c r="S3565" s="329"/>
      <c r="T3565" s="326"/>
      <c r="U3565" s="317"/>
    </row>
    <row r="3566" spans="1:21" x14ac:dyDescent="0.3">
      <c r="A3566" s="322"/>
      <c r="B3566" s="322"/>
      <c r="C3566" s="323"/>
      <c r="D3566" s="324"/>
      <c r="E3566" s="325"/>
      <c r="F3566" s="325"/>
      <c r="G3566" s="326"/>
      <c r="H3566" s="326"/>
      <c r="I3566" s="326"/>
      <c r="J3566" s="327"/>
      <c r="K3566" s="327"/>
      <c r="L3566" s="327"/>
      <c r="M3566" s="328" t="str">
        <f>IF(ISNUMBER(#REF!),#REF! -#REF!, IF(ISNUMBER(#REF!),#REF!* 0.1, ""))</f>
        <v/>
      </c>
      <c r="N3566" s="329" t="str">
        <f t="shared" si="181"/>
        <v/>
      </c>
      <c r="O3566" s="330" t="str">
        <f t="shared" si="180"/>
        <v/>
      </c>
      <c r="P3566" s="331" t="str">
        <f t="shared" si="182"/>
        <v/>
      </c>
      <c r="Q3566" s="329"/>
      <c r="R3566" s="329"/>
      <c r="S3566" s="329"/>
      <c r="T3566" s="326"/>
      <c r="U3566" s="317"/>
    </row>
    <row r="3567" spans="1:21" x14ac:dyDescent="0.3">
      <c r="A3567" s="322"/>
      <c r="B3567" s="322"/>
      <c r="C3567" s="323"/>
      <c r="D3567" s="324"/>
      <c r="E3567" s="325"/>
      <c r="F3567" s="325"/>
      <c r="G3567" s="326"/>
      <c r="H3567" s="326"/>
      <c r="I3567" s="326"/>
      <c r="J3567" s="327"/>
      <c r="K3567" s="327"/>
      <c r="L3567" s="327"/>
      <c r="M3567" s="328" t="str">
        <f>IF(ISNUMBER(#REF!),#REF! -#REF!, IF(ISNUMBER(#REF!),#REF!* 0.1, ""))</f>
        <v/>
      </c>
      <c r="N3567" s="329" t="str">
        <f t="shared" si="181"/>
        <v/>
      </c>
      <c r="O3567" s="330" t="str">
        <f t="shared" si="180"/>
        <v/>
      </c>
      <c r="P3567" s="331" t="str">
        <f t="shared" si="182"/>
        <v/>
      </c>
      <c r="Q3567" s="329"/>
      <c r="R3567" s="329"/>
      <c r="S3567" s="329"/>
      <c r="T3567" s="326"/>
      <c r="U3567" s="317"/>
    </row>
    <row r="3568" spans="1:21" x14ac:dyDescent="0.3">
      <c r="A3568" s="322"/>
      <c r="B3568" s="322"/>
      <c r="C3568" s="323"/>
      <c r="D3568" s="324"/>
      <c r="E3568" s="325"/>
      <c r="F3568" s="325"/>
      <c r="G3568" s="326"/>
      <c r="H3568" s="326"/>
      <c r="I3568" s="326"/>
      <c r="J3568" s="327"/>
      <c r="K3568" s="327"/>
      <c r="L3568" s="327"/>
      <c r="M3568" s="328" t="str">
        <f>IF(ISNUMBER(#REF!),#REF! -#REF!, IF(ISNUMBER(#REF!),#REF!* 0.1, ""))</f>
        <v/>
      </c>
      <c r="N3568" s="329" t="str">
        <f t="shared" si="181"/>
        <v/>
      </c>
      <c r="O3568" s="330" t="str">
        <f t="shared" si="180"/>
        <v/>
      </c>
      <c r="P3568" s="331" t="str">
        <f t="shared" si="182"/>
        <v/>
      </c>
      <c r="Q3568" s="329"/>
      <c r="R3568" s="329"/>
      <c r="S3568" s="329"/>
      <c r="T3568" s="326"/>
      <c r="U3568" s="317"/>
    </row>
    <row r="3569" spans="1:21" x14ac:dyDescent="0.3">
      <c r="A3569" s="322"/>
      <c r="B3569" s="322"/>
      <c r="C3569" s="323"/>
      <c r="D3569" s="324"/>
      <c r="E3569" s="325"/>
      <c r="F3569" s="325"/>
      <c r="G3569" s="326"/>
      <c r="H3569" s="326"/>
      <c r="I3569" s="326"/>
      <c r="J3569" s="327"/>
      <c r="K3569" s="327"/>
      <c r="L3569" s="327"/>
      <c r="M3569" s="328" t="str">
        <f>IF(ISNUMBER(#REF!),#REF! -#REF!, IF(ISNUMBER(#REF!),#REF!* 0.1, ""))</f>
        <v/>
      </c>
      <c r="N3569" s="329" t="str">
        <f t="shared" si="181"/>
        <v/>
      </c>
      <c r="O3569" s="330" t="str">
        <f t="shared" si="180"/>
        <v/>
      </c>
      <c r="P3569" s="331" t="str">
        <f t="shared" si="182"/>
        <v/>
      </c>
      <c r="Q3569" s="329"/>
      <c r="R3569" s="329"/>
      <c r="S3569" s="329"/>
      <c r="T3569" s="326"/>
      <c r="U3569" s="317"/>
    </row>
    <row r="3570" spans="1:21" x14ac:dyDescent="0.3">
      <c r="A3570" s="322"/>
      <c r="B3570" s="322"/>
      <c r="C3570" s="323"/>
      <c r="D3570" s="324"/>
      <c r="E3570" s="325"/>
      <c r="F3570" s="325"/>
      <c r="G3570" s="326"/>
      <c r="H3570" s="326"/>
      <c r="I3570" s="326"/>
      <c r="J3570" s="327"/>
      <c r="K3570" s="327"/>
      <c r="L3570" s="327"/>
      <c r="M3570" s="328" t="str">
        <f>IF(ISNUMBER(#REF!),#REF! -#REF!, IF(ISNUMBER(#REF!),#REF!* 0.1, ""))</f>
        <v/>
      </c>
      <c r="N3570" s="329" t="str">
        <f t="shared" si="181"/>
        <v/>
      </c>
      <c r="O3570" s="330" t="str">
        <f t="shared" si="180"/>
        <v/>
      </c>
      <c r="P3570" s="331" t="str">
        <f t="shared" si="182"/>
        <v/>
      </c>
      <c r="Q3570" s="329"/>
      <c r="R3570" s="329"/>
      <c r="S3570" s="329"/>
      <c r="T3570" s="326"/>
      <c r="U3570" s="317"/>
    </row>
    <row r="3571" spans="1:21" x14ac:dyDescent="0.3">
      <c r="A3571" s="322"/>
      <c r="B3571" s="322"/>
      <c r="C3571" s="323"/>
      <c r="D3571" s="324"/>
      <c r="E3571" s="325"/>
      <c r="F3571" s="325"/>
      <c r="G3571" s="326"/>
      <c r="H3571" s="326"/>
      <c r="I3571" s="326"/>
      <c r="J3571" s="327"/>
      <c r="K3571" s="327"/>
      <c r="L3571" s="327"/>
      <c r="M3571" s="328" t="str">
        <f>IF(ISNUMBER(#REF!),#REF! -#REF!, IF(ISNUMBER(#REF!),#REF!* 0.1, ""))</f>
        <v/>
      </c>
      <c r="N3571" s="329" t="str">
        <f t="shared" si="181"/>
        <v/>
      </c>
      <c r="O3571" s="330" t="str">
        <f t="shared" si="180"/>
        <v/>
      </c>
      <c r="P3571" s="331" t="str">
        <f t="shared" si="182"/>
        <v/>
      </c>
      <c r="Q3571" s="329"/>
      <c r="R3571" s="329"/>
      <c r="S3571" s="329"/>
      <c r="T3571" s="326"/>
      <c r="U3571" s="317"/>
    </row>
    <row r="3572" spans="1:21" x14ac:dyDescent="0.3">
      <c r="A3572" s="322"/>
      <c r="B3572" s="322"/>
      <c r="C3572" s="323"/>
      <c r="D3572" s="324"/>
      <c r="E3572" s="325"/>
      <c r="F3572" s="325"/>
      <c r="G3572" s="326"/>
      <c r="H3572" s="326"/>
      <c r="I3572" s="326"/>
      <c r="J3572" s="327"/>
      <c r="K3572" s="327"/>
      <c r="L3572" s="327"/>
      <c r="M3572" s="328" t="str">
        <f>IF(ISNUMBER(#REF!),#REF! -#REF!, IF(ISNUMBER(#REF!),#REF!* 0.1, ""))</f>
        <v/>
      </c>
      <c r="N3572" s="329" t="str">
        <f t="shared" si="181"/>
        <v/>
      </c>
      <c r="O3572" s="330" t="str">
        <f t="shared" si="180"/>
        <v/>
      </c>
      <c r="P3572" s="331" t="str">
        <f t="shared" si="182"/>
        <v/>
      </c>
      <c r="Q3572" s="329"/>
      <c r="R3572" s="329"/>
      <c r="S3572" s="329"/>
      <c r="T3572" s="326"/>
      <c r="U3572" s="317"/>
    </row>
    <row r="3573" spans="1:21" x14ac:dyDescent="0.3">
      <c r="A3573" s="322"/>
      <c r="B3573" s="322"/>
      <c r="C3573" s="323"/>
      <c r="D3573" s="324"/>
      <c r="E3573" s="325"/>
      <c r="F3573" s="325"/>
      <c r="G3573" s="326"/>
      <c r="H3573" s="326"/>
      <c r="I3573" s="326"/>
      <c r="J3573" s="327"/>
      <c r="K3573" s="327"/>
      <c r="L3573" s="327"/>
      <c r="M3573" s="328" t="str">
        <f>IF(ISNUMBER(#REF!),#REF! -#REF!, IF(ISNUMBER(#REF!),#REF!* 0.1, ""))</f>
        <v/>
      </c>
      <c r="N3573" s="329" t="str">
        <f t="shared" si="181"/>
        <v/>
      </c>
      <c r="O3573" s="330" t="str">
        <f t="shared" si="180"/>
        <v/>
      </c>
      <c r="P3573" s="331" t="str">
        <f t="shared" si="182"/>
        <v/>
      </c>
      <c r="Q3573" s="329"/>
      <c r="R3573" s="329"/>
      <c r="S3573" s="329"/>
      <c r="T3573" s="326"/>
      <c r="U3573" s="317"/>
    </row>
    <row r="3574" spans="1:21" x14ac:dyDescent="0.3">
      <c r="A3574" s="322"/>
      <c r="B3574" s="322"/>
      <c r="C3574" s="323"/>
      <c r="D3574" s="324"/>
      <c r="E3574" s="325"/>
      <c r="F3574" s="325"/>
      <c r="G3574" s="326"/>
      <c r="H3574" s="326"/>
      <c r="I3574" s="326"/>
      <c r="J3574" s="327"/>
      <c r="K3574" s="327"/>
      <c r="L3574" s="327"/>
      <c r="M3574" s="328" t="str">
        <f>IF(ISNUMBER(#REF!),#REF! -#REF!, IF(ISNUMBER(#REF!),#REF!* 0.1, ""))</f>
        <v/>
      </c>
      <c r="N3574" s="329" t="str">
        <f t="shared" si="181"/>
        <v/>
      </c>
      <c r="O3574" s="330" t="str">
        <f t="shared" si="180"/>
        <v/>
      </c>
      <c r="P3574" s="331" t="str">
        <f t="shared" si="182"/>
        <v/>
      </c>
      <c r="Q3574" s="329"/>
      <c r="R3574" s="329"/>
      <c r="S3574" s="329"/>
      <c r="T3574" s="326"/>
      <c r="U3574" s="317"/>
    </row>
    <row r="3575" spans="1:21" x14ac:dyDescent="0.3">
      <c r="A3575" s="322"/>
      <c r="B3575" s="322"/>
      <c r="C3575" s="323"/>
      <c r="D3575" s="324"/>
      <c r="E3575" s="325"/>
      <c r="F3575" s="325"/>
      <c r="G3575" s="326"/>
      <c r="H3575" s="326"/>
      <c r="I3575" s="326"/>
      <c r="J3575" s="327"/>
      <c r="K3575" s="327"/>
      <c r="L3575" s="327"/>
      <c r="M3575" s="328" t="str">
        <f>IF(ISNUMBER(#REF!),#REF! -#REF!, IF(ISNUMBER(#REF!),#REF!* 0.1, ""))</f>
        <v/>
      </c>
      <c r="N3575" s="329" t="str">
        <f t="shared" si="181"/>
        <v/>
      </c>
      <c r="O3575" s="330" t="str">
        <f t="shared" si="180"/>
        <v/>
      </c>
      <c r="P3575" s="331" t="str">
        <f t="shared" si="182"/>
        <v/>
      </c>
      <c r="Q3575" s="329"/>
      <c r="R3575" s="329"/>
      <c r="S3575" s="329"/>
      <c r="T3575" s="326"/>
      <c r="U3575" s="317"/>
    </row>
    <row r="3576" spans="1:21" x14ac:dyDescent="0.3">
      <c r="A3576" s="322"/>
      <c r="B3576" s="322"/>
      <c r="C3576" s="323"/>
      <c r="D3576" s="324"/>
      <c r="E3576" s="325"/>
      <c r="F3576" s="325"/>
      <c r="G3576" s="326"/>
      <c r="H3576" s="326"/>
      <c r="I3576" s="326"/>
      <c r="J3576" s="327"/>
      <c r="K3576" s="327"/>
      <c r="L3576" s="327"/>
      <c r="M3576" s="328" t="str">
        <f>IF(ISNUMBER(#REF!),#REF! -#REF!, IF(ISNUMBER(#REF!),#REF!* 0.1, ""))</f>
        <v/>
      </c>
      <c r="N3576" s="329" t="str">
        <f t="shared" si="181"/>
        <v/>
      </c>
      <c r="O3576" s="330" t="str">
        <f t="shared" si="180"/>
        <v/>
      </c>
      <c r="P3576" s="331" t="str">
        <f t="shared" si="182"/>
        <v/>
      </c>
      <c r="Q3576" s="329"/>
      <c r="R3576" s="329"/>
      <c r="S3576" s="329"/>
      <c r="T3576" s="326"/>
      <c r="U3576" s="317"/>
    </row>
    <row r="3577" spans="1:21" x14ac:dyDescent="0.3">
      <c r="A3577" s="322"/>
      <c r="B3577" s="322"/>
      <c r="C3577" s="323"/>
      <c r="D3577" s="324"/>
      <c r="E3577" s="325"/>
      <c r="F3577" s="325"/>
      <c r="G3577" s="326"/>
      <c r="H3577" s="326"/>
      <c r="I3577" s="326"/>
      <c r="J3577" s="327"/>
      <c r="K3577" s="327"/>
      <c r="L3577" s="327"/>
      <c r="M3577" s="328" t="str">
        <f>IF(ISNUMBER(#REF!),#REF! -#REF!, IF(ISNUMBER(#REF!),#REF!* 0.1, ""))</f>
        <v/>
      </c>
      <c r="N3577" s="329" t="str">
        <f t="shared" si="181"/>
        <v/>
      </c>
      <c r="O3577" s="330" t="str">
        <f t="shared" si="180"/>
        <v/>
      </c>
      <c r="P3577" s="331" t="str">
        <f t="shared" si="182"/>
        <v/>
      </c>
      <c r="Q3577" s="329"/>
      <c r="R3577" s="329"/>
      <c r="S3577" s="329"/>
      <c r="T3577" s="326"/>
      <c r="U3577" s="317"/>
    </row>
    <row r="3578" spans="1:21" x14ac:dyDescent="0.3">
      <c r="A3578" s="322"/>
      <c r="B3578" s="322"/>
      <c r="C3578" s="323"/>
      <c r="D3578" s="324"/>
      <c r="E3578" s="325"/>
      <c r="F3578" s="325"/>
      <c r="G3578" s="326"/>
      <c r="H3578" s="326"/>
      <c r="I3578" s="326"/>
      <c r="J3578" s="327"/>
      <c r="K3578" s="327"/>
      <c r="L3578" s="327"/>
      <c r="M3578" s="328" t="str">
        <f>IF(ISNUMBER(#REF!),#REF! -#REF!, IF(ISNUMBER(#REF!),#REF!* 0.1, ""))</f>
        <v/>
      </c>
      <c r="N3578" s="329" t="str">
        <f t="shared" si="181"/>
        <v/>
      </c>
      <c r="O3578" s="330" t="str">
        <f t="shared" si="180"/>
        <v/>
      </c>
      <c r="P3578" s="331" t="str">
        <f t="shared" si="182"/>
        <v/>
      </c>
      <c r="Q3578" s="329"/>
      <c r="R3578" s="329"/>
      <c r="S3578" s="329"/>
      <c r="T3578" s="326"/>
      <c r="U3578" s="317"/>
    </row>
    <row r="3579" spans="1:21" x14ac:dyDescent="0.3">
      <c r="A3579" s="322"/>
      <c r="B3579" s="322"/>
      <c r="C3579" s="323"/>
      <c r="D3579" s="324"/>
      <c r="E3579" s="325"/>
      <c r="F3579" s="325"/>
      <c r="G3579" s="326"/>
      <c r="H3579" s="326"/>
      <c r="I3579" s="326"/>
      <c r="J3579" s="327"/>
      <c r="K3579" s="327"/>
      <c r="L3579" s="327"/>
      <c r="M3579" s="328" t="str">
        <f>IF(ISNUMBER(#REF!),#REF! -#REF!, IF(ISNUMBER(#REF!),#REF!* 0.1, ""))</f>
        <v/>
      </c>
      <c r="N3579" s="329" t="str">
        <f t="shared" si="181"/>
        <v/>
      </c>
      <c r="O3579" s="330" t="str">
        <f t="shared" si="180"/>
        <v/>
      </c>
      <c r="P3579" s="331" t="str">
        <f t="shared" si="182"/>
        <v/>
      </c>
      <c r="Q3579" s="329"/>
      <c r="R3579" s="329"/>
      <c r="S3579" s="329"/>
      <c r="T3579" s="326"/>
      <c r="U3579" s="317"/>
    </row>
    <row r="3580" spans="1:21" x14ac:dyDescent="0.3">
      <c r="A3580" s="322"/>
      <c r="B3580" s="322"/>
      <c r="C3580" s="323"/>
      <c r="D3580" s="324"/>
      <c r="E3580" s="325"/>
      <c r="F3580" s="325"/>
      <c r="G3580" s="326"/>
      <c r="H3580" s="326"/>
      <c r="I3580" s="326"/>
      <c r="J3580" s="327"/>
      <c r="K3580" s="327"/>
      <c r="L3580" s="327"/>
      <c r="M3580" s="328" t="str">
        <f>IF(ISNUMBER(#REF!),#REF! -#REF!, IF(ISNUMBER(#REF!),#REF!* 0.1, ""))</f>
        <v/>
      </c>
      <c r="N3580" s="329" t="str">
        <f t="shared" si="181"/>
        <v/>
      </c>
      <c r="O3580" s="330" t="str">
        <f t="shared" si="180"/>
        <v/>
      </c>
      <c r="P3580" s="331" t="str">
        <f t="shared" si="182"/>
        <v/>
      </c>
      <c r="Q3580" s="329"/>
      <c r="R3580" s="329"/>
      <c r="S3580" s="329"/>
      <c r="T3580" s="326"/>
      <c r="U3580" s="317"/>
    </row>
    <row r="3581" spans="1:21" x14ac:dyDescent="0.3">
      <c r="A3581" s="322"/>
      <c r="B3581" s="322"/>
      <c r="C3581" s="323"/>
      <c r="D3581" s="324"/>
      <c r="E3581" s="325"/>
      <c r="F3581" s="325"/>
      <c r="G3581" s="326"/>
      <c r="H3581" s="326"/>
      <c r="I3581" s="326"/>
      <c r="J3581" s="327"/>
      <c r="K3581" s="327"/>
      <c r="L3581" s="327"/>
      <c r="M3581" s="328" t="str">
        <f>IF(ISNUMBER(#REF!),#REF! -#REF!, IF(ISNUMBER(#REF!),#REF!* 0.1, ""))</f>
        <v/>
      </c>
      <c r="N3581" s="329" t="str">
        <f t="shared" si="181"/>
        <v/>
      </c>
      <c r="O3581" s="330" t="str">
        <f t="shared" si="180"/>
        <v/>
      </c>
      <c r="P3581" s="331" t="str">
        <f t="shared" si="182"/>
        <v/>
      </c>
      <c r="Q3581" s="329"/>
      <c r="R3581" s="329"/>
      <c r="S3581" s="329"/>
      <c r="T3581" s="326"/>
      <c r="U3581" s="317"/>
    </row>
    <row r="3582" spans="1:21" x14ac:dyDescent="0.3">
      <c r="A3582" s="322"/>
      <c r="B3582" s="322"/>
      <c r="C3582" s="323"/>
      <c r="D3582" s="324"/>
      <c r="E3582" s="325"/>
      <c r="F3582" s="325"/>
      <c r="G3582" s="326"/>
      <c r="H3582" s="326"/>
      <c r="I3582" s="326"/>
      <c r="J3582" s="327"/>
      <c r="K3582" s="327"/>
      <c r="L3582" s="327"/>
      <c r="M3582" s="328" t="str">
        <f>IF(ISNUMBER(#REF!),#REF! -#REF!, IF(ISNUMBER(#REF!),#REF!* 0.1, ""))</f>
        <v/>
      </c>
      <c r="N3582" s="329" t="str">
        <f t="shared" si="181"/>
        <v/>
      </c>
      <c r="O3582" s="330" t="str">
        <f t="shared" si="180"/>
        <v/>
      </c>
      <c r="P3582" s="331" t="str">
        <f t="shared" si="182"/>
        <v/>
      </c>
      <c r="Q3582" s="329"/>
      <c r="R3582" s="329"/>
      <c r="S3582" s="329"/>
      <c r="T3582" s="326"/>
      <c r="U3582" s="317"/>
    </row>
    <row r="3583" spans="1:21" x14ac:dyDescent="0.3">
      <c r="A3583" s="322"/>
      <c r="B3583" s="322"/>
      <c r="C3583" s="323"/>
      <c r="D3583" s="324"/>
      <c r="E3583" s="325"/>
      <c r="F3583" s="325"/>
      <c r="G3583" s="326"/>
      <c r="H3583" s="326"/>
      <c r="I3583" s="326"/>
      <c r="J3583" s="327"/>
      <c r="K3583" s="327"/>
      <c r="L3583" s="327"/>
      <c r="M3583" s="328" t="str">
        <f>IF(ISNUMBER(#REF!),#REF! -#REF!, IF(ISNUMBER(#REF!),#REF!* 0.1, ""))</f>
        <v/>
      </c>
      <c r="N3583" s="329" t="str">
        <f t="shared" si="181"/>
        <v/>
      </c>
      <c r="O3583" s="330" t="str">
        <f t="shared" si="180"/>
        <v/>
      </c>
      <c r="P3583" s="331" t="str">
        <f t="shared" si="182"/>
        <v/>
      </c>
      <c r="Q3583" s="329"/>
      <c r="R3583" s="329"/>
      <c r="S3583" s="329"/>
      <c r="T3583" s="326"/>
      <c r="U3583" s="317"/>
    </row>
    <row r="3584" spans="1:21" x14ac:dyDescent="0.3">
      <c r="A3584" s="322"/>
      <c r="B3584" s="322"/>
      <c r="C3584" s="323"/>
      <c r="D3584" s="324"/>
      <c r="E3584" s="325"/>
      <c r="F3584" s="325"/>
      <c r="G3584" s="326"/>
      <c r="H3584" s="326"/>
      <c r="I3584" s="326"/>
      <c r="J3584" s="327"/>
      <c r="K3584" s="327"/>
      <c r="L3584" s="327"/>
      <c r="M3584" s="328" t="str">
        <f>IF(ISNUMBER(#REF!),#REF! -#REF!, IF(ISNUMBER(#REF!),#REF!* 0.1, ""))</f>
        <v/>
      </c>
      <c r="N3584" s="329" t="str">
        <f t="shared" si="181"/>
        <v/>
      </c>
      <c r="O3584" s="330" t="str">
        <f t="shared" si="180"/>
        <v/>
      </c>
      <c r="P3584" s="331" t="str">
        <f t="shared" si="182"/>
        <v/>
      </c>
      <c r="Q3584" s="329"/>
      <c r="R3584" s="329"/>
      <c r="S3584" s="329"/>
      <c r="T3584" s="326"/>
      <c r="U3584" s="317"/>
    </row>
    <row r="3585" spans="1:21" x14ac:dyDescent="0.3">
      <c r="A3585" s="322"/>
      <c r="B3585" s="322"/>
      <c r="C3585" s="323"/>
      <c r="D3585" s="324"/>
      <c r="E3585" s="325"/>
      <c r="F3585" s="325"/>
      <c r="G3585" s="326"/>
      <c r="H3585" s="326"/>
      <c r="I3585" s="326"/>
      <c r="J3585" s="327"/>
      <c r="K3585" s="327"/>
      <c r="L3585" s="327"/>
      <c r="M3585" s="328" t="str">
        <f>IF(ISNUMBER(#REF!),#REF! -#REF!, IF(ISNUMBER(#REF!),#REF!* 0.1, ""))</f>
        <v/>
      </c>
      <c r="N3585" s="329" t="str">
        <f t="shared" si="181"/>
        <v/>
      </c>
      <c r="O3585" s="330" t="str">
        <f t="shared" si="180"/>
        <v/>
      </c>
      <c r="P3585" s="331" t="str">
        <f t="shared" si="182"/>
        <v/>
      </c>
      <c r="Q3585" s="329"/>
      <c r="R3585" s="329"/>
      <c r="S3585" s="329"/>
      <c r="T3585" s="326"/>
      <c r="U3585" s="317"/>
    </row>
    <row r="3586" spans="1:21" x14ac:dyDescent="0.3">
      <c r="A3586" s="322"/>
      <c r="B3586" s="322"/>
      <c r="C3586" s="323"/>
      <c r="D3586" s="324"/>
      <c r="E3586" s="325"/>
      <c r="F3586" s="325"/>
      <c r="G3586" s="326"/>
      <c r="H3586" s="326"/>
      <c r="I3586" s="326"/>
      <c r="J3586" s="327"/>
      <c r="K3586" s="327"/>
      <c r="L3586" s="327"/>
      <c r="M3586" s="328" t="str">
        <f>IF(ISNUMBER(#REF!),#REF! -#REF!, IF(ISNUMBER(#REF!),#REF!* 0.1, ""))</f>
        <v/>
      </c>
      <c r="N3586" s="329" t="str">
        <f t="shared" si="181"/>
        <v/>
      </c>
      <c r="O3586" s="330" t="str">
        <f t="shared" si="180"/>
        <v/>
      </c>
      <c r="P3586" s="331" t="str">
        <f t="shared" si="182"/>
        <v/>
      </c>
      <c r="Q3586" s="329"/>
      <c r="R3586" s="329"/>
      <c r="S3586" s="329"/>
      <c r="T3586" s="326"/>
      <c r="U3586" s="317"/>
    </row>
    <row r="3587" spans="1:21" x14ac:dyDescent="0.3">
      <c r="A3587" s="322"/>
      <c r="B3587" s="322"/>
      <c r="C3587" s="323"/>
      <c r="D3587" s="324"/>
      <c r="E3587" s="325"/>
      <c r="F3587" s="325"/>
      <c r="G3587" s="326"/>
      <c r="H3587" s="326"/>
      <c r="I3587" s="326"/>
      <c r="J3587" s="327"/>
      <c r="K3587" s="327"/>
      <c r="L3587" s="327"/>
      <c r="M3587" s="328" t="str">
        <f>IF(ISNUMBER(#REF!),#REF! -#REF!, IF(ISNUMBER(#REF!),#REF!* 0.1, ""))</f>
        <v/>
      </c>
      <c r="N3587" s="329" t="str">
        <f t="shared" si="181"/>
        <v/>
      </c>
      <c r="O3587" s="330" t="str">
        <f t="shared" si="180"/>
        <v/>
      </c>
      <c r="P3587" s="331" t="str">
        <f t="shared" si="182"/>
        <v/>
      </c>
      <c r="Q3587" s="329"/>
      <c r="R3587" s="329"/>
      <c r="S3587" s="329"/>
      <c r="T3587" s="326"/>
      <c r="U3587" s="317"/>
    </row>
    <row r="3588" spans="1:21" x14ac:dyDescent="0.3">
      <c r="A3588" s="322"/>
      <c r="B3588" s="322"/>
      <c r="C3588" s="323"/>
      <c r="D3588" s="324"/>
      <c r="E3588" s="325"/>
      <c r="F3588" s="325"/>
      <c r="G3588" s="326"/>
      <c r="H3588" s="326"/>
      <c r="I3588" s="326"/>
      <c r="J3588" s="327"/>
      <c r="K3588" s="327"/>
      <c r="L3588" s="327"/>
      <c r="M3588" s="328" t="str">
        <f>IF(ISNUMBER(#REF!),#REF! -#REF!, IF(ISNUMBER(#REF!),#REF!* 0.1, ""))</f>
        <v/>
      </c>
      <c r="N3588" s="329" t="str">
        <f t="shared" si="181"/>
        <v/>
      </c>
      <c r="O3588" s="330" t="str">
        <f t="shared" si="180"/>
        <v/>
      </c>
      <c r="P3588" s="331" t="str">
        <f t="shared" si="182"/>
        <v/>
      </c>
      <c r="Q3588" s="329"/>
      <c r="R3588" s="329"/>
      <c r="S3588" s="329"/>
      <c r="T3588" s="326"/>
      <c r="U3588" s="317"/>
    </row>
    <row r="3589" spans="1:21" x14ac:dyDescent="0.3">
      <c r="A3589" s="322"/>
      <c r="B3589" s="322"/>
      <c r="C3589" s="323"/>
      <c r="D3589" s="324"/>
      <c r="E3589" s="325"/>
      <c r="F3589" s="325"/>
      <c r="G3589" s="326"/>
      <c r="H3589" s="326"/>
      <c r="I3589" s="326"/>
      <c r="J3589" s="327"/>
      <c r="K3589" s="327"/>
      <c r="L3589" s="327"/>
      <c r="M3589" s="328" t="str">
        <f>IF(ISNUMBER(#REF!),#REF! -#REF!, IF(ISNUMBER(#REF!),#REF!* 0.1, ""))</f>
        <v/>
      </c>
      <c r="N3589" s="329" t="str">
        <f t="shared" si="181"/>
        <v/>
      </c>
      <c r="O3589" s="330" t="str">
        <f t="shared" si="180"/>
        <v/>
      </c>
      <c r="P3589" s="331" t="str">
        <f t="shared" si="182"/>
        <v/>
      </c>
      <c r="Q3589" s="329"/>
      <c r="R3589" s="329"/>
      <c r="S3589" s="329"/>
      <c r="T3589" s="326"/>
      <c r="U3589" s="317"/>
    </row>
    <row r="3590" spans="1:21" x14ac:dyDescent="0.3">
      <c r="A3590" s="322"/>
      <c r="B3590" s="322"/>
      <c r="C3590" s="323"/>
      <c r="D3590" s="324"/>
      <c r="E3590" s="325"/>
      <c r="F3590" s="325"/>
      <c r="G3590" s="326"/>
      <c r="H3590" s="326"/>
      <c r="I3590" s="326"/>
      <c r="J3590" s="327"/>
      <c r="K3590" s="327"/>
      <c r="L3590" s="327"/>
      <c r="M3590" s="328" t="str">
        <f>IF(ISNUMBER(#REF!),#REF! -#REF!, IF(ISNUMBER(#REF!),#REF!* 0.1, ""))</f>
        <v/>
      </c>
      <c r="N3590" s="329" t="str">
        <f t="shared" si="181"/>
        <v/>
      </c>
      <c r="O3590" s="330" t="str">
        <f t="shared" si="180"/>
        <v/>
      </c>
      <c r="P3590" s="331" t="str">
        <f t="shared" si="182"/>
        <v/>
      </c>
      <c r="Q3590" s="329"/>
      <c r="R3590" s="329"/>
      <c r="S3590" s="329"/>
      <c r="T3590" s="326"/>
      <c r="U3590" s="317"/>
    </row>
    <row r="3591" spans="1:21" x14ac:dyDescent="0.3">
      <c r="A3591" s="322"/>
      <c r="B3591" s="322"/>
      <c r="C3591" s="323"/>
      <c r="D3591" s="324"/>
      <c r="E3591" s="325"/>
      <c r="F3591" s="325"/>
      <c r="G3591" s="326"/>
      <c r="H3591" s="326"/>
      <c r="I3591" s="326"/>
      <c r="J3591" s="327"/>
      <c r="K3591" s="327"/>
      <c r="L3591" s="327"/>
      <c r="M3591" s="328" t="str">
        <f>IF(ISNUMBER(#REF!),#REF! -#REF!, IF(ISNUMBER(#REF!),#REF!* 0.1, ""))</f>
        <v/>
      </c>
      <c r="N3591" s="329" t="str">
        <f t="shared" si="181"/>
        <v/>
      </c>
      <c r="O3591" s="330" t="str">
        <f t="shared" ref="O3591:O3654" si="183">IF(ISBLANK(M3591),"",IF(ISBLANK($O$2),M3591,M3591*1000*$O$2))</f>
        <v/>
      </c>
      <c r="P3591" s="331" t="str">
        <f t="shared" si="182"/>
        <v/>
      </c>
      <c r="Q3591" s="329"/>
      <c r="R3591" s="329"/>
      <c r="S3591" s="329"/>
      <c r="T3591" s="326"/>
      <c r="U3591" s="317"/>
    </row>
    <row r="3592" spans="1:21" x14ac:dyDescent="0.3">
      <c r="A3592" s="322"/>
      <c r="B3592" s="322"/>
      <c r="C3592" s="323"/>
      <c r="D3592" s="324"/>
      <c r="E3592" s="325"/>
      <c r="F3592" s="325"/>
      <c r="G3592" s="326"/>
      <c r="H3592" s="326"/>
      <c r="I3592" s="326"/>
      <c r="J3592" s="327"/>
      <c r="K3592" s="327"/>
      <c r="L3592" s="327"/>
      <c r="M3592" s="328" t="str">
        <f>IF(ISNUMBER(#REF!),#REF! -#REF!, IF(ISNUMBER(#REF!),#REF!* 0.1, ""))</f>
        <v/>
      </c>
      <c r="N3592" s="329" t="str">
        <f t="shared" si="181"/>
        <v/>
      </c>
      <c r="O3592" s="330" t="str">
        <f t="shared" si="183"/>
        <v/>
      </c>
      <c r="P3592" s="331" t="str">
        <f t="shared" si="182"/>
        <v/>
      </c>
      <c r="Q3592" s="329"/>
      <c r="R3592" s="329"/>
      <c r="S3592" s="329"/>
      <c r="T3592" s="326"/>
      <c r="U3592" s="317"/>
    </row>
    <row r="3593" spans="1:21" x14ac:dyDescent="0.3">
      <c r="A3593" s="322"/>
      <c r="B3593" s="322"/>
      <c r="C3593" s="323"/>
      <c r="D3593" s="324"/>
      <c r="E3593" s="325"/>
      <c r="F3593" s="325"/>
      <c r="G3593" s="326"/>
      <c r="H3593" s="326"/>
      <c r="I3593" s="326"/>
      <c r="J3593" s="327"/>
      <c r="K3593" s="327"/>
      <c r="L3593" s="327"/>
      <c r="M3593" s="328" t="str">
        <f>IF(ISNUMBER(#REF!),#REF! -#REF!, IF(ISNUMBER(#REF!),#REF!* 0.1, ""))</f>
        <v/>
      </c>
      <c r="N3593" s="329" t="str">
        <f t="shared" si="181"/>
        <v/>
      </c>
      <c r="O3593" s="330" t="str">
        <f t="shared" si="183"/>
        <v/>
      </c>
      <c r="P3593" s="331" t="str">
        <f t="shared" si="182"/>
        <v/>
      </c>
      <c r="Q3593" s="329"/>
      <c r="R3593" s="329"/>
      <c r="S3593" s="329"/>
      <c r="T3593" s="326"/>
      <c r="U3593" s="317"/>
    </row>
    <row r="3594" spans="1:21" x14ac:dyDescent="0.3">
      <c r="A3594" s="322"/>
      <c r="B3594" s="322"/>
      <c r="C3594" s="323"/>
      <c r="D3594" s="324"/>
      <c r="E3594" s="325"/>
      <c r="F3594" s="325"/>
      <c r="G3594" s="326"/>
      <c r="H3594" s="326"/>
      <c r="I3594" s="326"/>
      <c r="J3594" s="327"/>
      <c r="K3594" s="327"/>
      <c r="L3594" s="327"/>
      <c r="M3594" s="328" t="str">
        <f>IF(ISNUMBER(#REF!),#REF! -#REF!, IF(ISNUMBER(#REF!),#REF!* 0.1, ""))</f>
        <v/>
      </c>
      <c r="N3594" s="329" t="str">
        <f t="shared" si="181"/>
        <v/>
      </c>
      <c r="O3594" s="330" t="str">
        <f t="shared" si="183"/>
        <v/>
      </c>
      <c r="P3594" s="331" t="str">
        <f t="shared" si="182"/>
        <v/>
      </c>
      <c r="Q3594" s="329"/>
      <c r="R3594" s="329"/>
      <c r="S3594" s="329"/>
      <c r="T3594" s="326"/>
      <c r="U3594" s="317"/>
    </row>
    <row r="3595" spans="1:21" x14ac:dyDescent="0.3">
      <c r="A3595" s="322"/>
      <c r="B3595" s="322"/>
      <c r="C3595" s="323"/>
      <c r="D3595" s="324"/>
      <c r="E3595" s="325"/>
      <c r="F3595" s="325"/>
      <c r="G3595" s="326"/>
      <c r="H3595" s="326"/>
      <c r="I3595" s="326"/>
      <c r="J3595" s="327"/>
      <c r="K3595" s="327"/>
      <c r="L3595" s="327"/>
      <c r="M3595" s="328" t="str">
        <f>IF(ISNUMBER(#REF!),#REF! -#REF!, IF(ISNUMBER(#REF!),#REF!* 0.1, ""))</f>
        <v/>
      </c>
      <c r="N3595" s="329" t="str">
        <f t="shared" si="181"/>
        <v/>
      </c>
      <c r="O3595" s="330" t="str">
        <f t="shared" si="183"/>
        <v/>
      </c>
      <c r="P3595" s="331" t="str">
        <f t="shared" si="182"/>
        <v/>
      </c>
      <c r="Q3595" s="329"/>
      <c r="R3595" s="329"/>
      <c r="S3595" s="329"/>
      <c r="T3595" s="326"/>
      <c r="U3595" s="317"/>
    </row>
    <row r="3596" spans="1:21" x14ac:dyDescent="0.3">
      <c r="A3596" s="322"/>
      <c r="B3596" s="322"/>
      <c r="C3596" s="323"/>
      <c r="D3596" s="324"/>
      <c r="E3596" s="325"/>
      <c r="F3596" s="325"/>
      <c r="G3596" s="326"/>
      <c r="H3596" s="326"/>
      <c r="I3596" s="326"/>
      <c r="J3596" s="327"/>
      <c r="K3596" s="327"/>
      <c r="L3596" s="327"/>
      <c r="M3596" s="328" t="str">
        <f>IF(ISNUMBER(#REF!),#REF! -#REF!, IF(ISNUMBER(#REF!),#REF!* 0.1, ""))</f>
        <v/>
      </c>
      <c r="N3596" s="329" t="str">
        <f t="shared" si="181"/>
        <v/>
      </c>
      <c r="O3596" s="330" t="str">
        <f t="shared" si="183"/>
        <v/>
      </c>
      <c r="P3596" s="331" t="str">
        <f t="shared" si="182"/>
        <v/>
      </c>
      <c r="Q3596" s="329"/>
      <c r="R3596" s="329"/>
      <c r="S3596" s="329"/>
      <c r="T3596" s="326"/>
      <c r="U3596" s="317"/>
    </row>
    <row r="3597" spans="1:21" x14ac:dyDescent="0.3">
      <c r="A3597" s="322"/>
      <c r="B3597" s="322"/>
      <c r="C3597" s="323"/>
      <c r="D3597" s="324"/>
      <c r="E3597" s="325"/>
      <c r="F3597" s="325"/>
      <c r="G3597" s="326"/>
      <c r="H3597" s="326"/>
      <c r="I3597" s="326"/>
      <c r="J3597" s="327"/>
      <c r="K3597" s="327"/>
      <c r="L3597" s="327"/>
      <c r="M3597" s="328" t="str">
        <f>IF(ISNUMBER(#REF!),#REF! -#REF!, IF(ISNUMBER(#REF!),#REF!* 0.1, ""))</f>
        <v/>
      </c>
      <c r="N3597" s="329" t="str">
        <f t="shared" si="181"/>
        <v/>
      </c>
      <c r="O3597" s="330" t="str">
        <f t="shared" si="183"/>
        <v/>
      </c>
      <c r="P3597" s="331" t="str">
        <f t="shared" si="182"/>
        <v/>
      </c>
      <c r="Q3597" s="329"/>
      <c r="R3597" s="329"/>
      <c r="S3597" s="329"/>
      <c r="T3597" s="326"/>
      <c r="U3597" s="317"/>
    </row>
    <row r="3598" spans="1:21" x14ac:dyDescent="0.3">
      <c r="A3598" s="322"/>
      <c r="B3598" s="322"/>
      <c r="C3598" s="323"/>
      <c r="D3598" s="324"/>
      <c r="E3598" s="325"/>
      <c r="F3598" s="325"/>
      <c r="G3598" s="326"/>
      <c r="H3598" s="326"/>
      <c r="I3598" s="326"/>
      <c r="J3598" s="327"/>
      <c r="K3598" s="327"/>
      <c r="L3598" s="327"/>
      <c r="M3598" s="328" t="str">
        <f>IF(ISNUMBER(#REF!),#REF! -#REF!, IF(ISNUMBER(#REF!),#REF!* 0.1, ""))</f>
        <v/>
      </c>
      <c r="N3598" s="329" t="str">
        <f t="shared" si="181"/>
        <v/>
      </c>
      <c r="O3598" s="330" t="str">
        <f t="shared" si="183"/>
        <v/>
      </c>
      <c r="P3598" s="331" t="str">
        <f t="shared" si="182"/>
        <v/>
      </c>
      <c r="Q3598" s="329"/>
      <c r="R3598" s="329"/>
      <c r="S3598" s="329"/>
      <c r="T3598" s="326"/>
      <c r="U3598" s="317"/>
    </row>
    <row r="3599" spans="1:21" x14ac:dyDescent="0.3">
      <c r="A3599" s="322"/>
      <c r="B3599" s="322"/>
      <c r="C3599" s="323"/>
      <c r="D3599" s="324"/>
      <c r="E3599" s="325"/>
      <c r="F3599" s="325"/>
      <c r="G3599" s="326"/>
      <c r="H3599" s="326"/>
      <c r="I3599" s="326"/>
      <c r="J3599" s="327"/>
      <c r="K3599" s="327"/>
      <c r="L3599" s="327"/>
      <c r="M3599" s="328" t="str">
        <f>IF(ISNUMBER(#REF!),#REF! -#REF!, IF(ISNUMBER(#REF!),#REF!* 0.1, ""))</f>
        <v/>
      </c>
      <c r="N3599" s="329" t="str">
        <f t="shared" si="181"/>
        <v/>
      </c>
      <c r="O3599" s="330" t="str">
        <f t="shared" si="183"/>
        <v/>
      </c>
      <c r="P3599" s="331" t="str">
        <f t="shared" si="182"/>
        <v/>
      </c>
      <c r="Q3599" s="329"/>
      <c r="R3599" s="329"/>
      <c r="S3599" s="329"/>
      <c r="T3599" s="326"/>
      <c r="U3599" s="317"/>
    </row>
    <row r="3600" spans="1:21" x14ac:dyDescent="0.3">
      <c r="A3600" s="322"/>
      <c r="B3600" s="322"/>
      <c r="C3600" s="323"/>
      <c r="D3600" s="324"/>
      <c r="E3600" s="325"/>
      <c r="F3600" s="325"/>
      <c r="G3600" s="326"/>
      <c r="H3600" s="326"/>
      <c r="I3600" s="326"/>
      <c r="J3600" s="327"/>
      <c r="K3600" s="327"/>
      <c r="L3600" s="327"/>
      <c r="M3600" s="328" t="str">
        <f>IF(ISNUMBER(#REF!),#REF! -#REF!, IF(ISNUMBER(#REF!),#REF!* 0.1, ""))</f>
        <v/>
      </c>
      <c r="N3600" s="329" t="str">
        <f t="shared" si="181"/>
        <v/>
      </c>
      <c r="O3600" s="330" t="str">
        <f t="shared" si="183"/>
        <v/>
      </c>
      <c r="P3600" s="331" t="str">
        <f t="shared" si="182"/>
        <v/>
      </c>
      <c r="Q3600" s="329"/>
      <c r="R3600" s="329"/>
      <c r="S3600" s="329"/>
      <c r="T3600" s="326"/>
      <c r="U3600" s="317"/>
    </row>
    <row r="3601" spans="1:21" x14ac:dyDescent="0.3">
      <c r="A3601" s="322"/>
      <c r="B3601" s="322"/>
      <c r="C3601" s="323"/>
      <c r="D3601" s="324"/>
      <c r="E3601" s="325"/>
      <c r="F3601" s="325"/>
      <c r="G3601" s="326"/>
      <c r="H3601" s="326"/>
      <c r="I3601" s="326"/>
      <c r="J3601" s="327"/>
      <c r="K3601" s="327"/>
      <c r="L3601" s="327"/>
      <c r="M3601" s="328" t="str">
        <f>IF(ISNUMBER(#REF!),#REF! -#REF!, IF(ISNUMBER(#REF!),#REF!* 0.1, ""))</f>
        <v/>
      </c>
      <c r="N3601" s="329" t="str">
        <f t="shared" si="181"/>
        <v/>
      </c>
      <c r="O3601" s="330" t="str">
        <f t="shared" si="183"/>
        <v/>
      </c>
      <c r="P3601" s="331" t="str">
        <f t="shared" si="182"/>
        <v/>
      </c>
      <c r="Q3601" s="329"/>
      <c r="R3601" s="329"/>
      <c r="S3601" s="329"/>
      <c r="T3601" s="326"/>
      <c r="U3601" s="317"/>
    </row>
    <row r="3602" spans="1:21" x14ac:dyDescent="0.3">
      <c r="A3602" s="322"/>
      <c r="B3602" s="322"/>
      <c r="C3602" s="323"/>
      <c r="D3602" s="324"/>
      <c r="E3602" s="325"/>
      <c r="F3602" s="325"/>
      <c r="G3602" s="326"/>
      <c r="H3602" s="326"/>
      <c r="I3602" s="326"/>
      <c r="J3602" s="327"/>
      <c r="K3602" s="327"/>
      <c r="L3602" s="327"/>
      <c r="M3602" s="328" t="str">
        <f>IF(ISNUMBER(#REF!),#REF! -#REF!, IF(ISNUMBER(#REF!),#REF!* 0.1, ""))</f>
        <v/>
      </c>
      <c r="N3602" s="329" t="str">
        <f t="shared" si="181"/>
        <v/>
      </c>
      <c r="O3602" s="330" t="str">
        <f t="shared" si="183"/>
        <v/>
      </c>
      <c r="P3602" s="331" t="str">
        <f t="shared" si="182"/>
        <v/>
      </c>
      <c r="Q3602" s="329"/>
      <c r="R3602" s="329"/>
      <c r="S3602" s="329"/>
      <c r="T3602" s="326"/>
      <c r="U3602" s="317"/>
    </row>
    <row r="3603" spans="1:21" x14ac:dyDescent="0.3">
      <c r="A3603" s="322"/>
      <c r="B3603" s="322"/>
      <c r="C3603" s="323"/>
      <c r="D3603" s="324"/>
      <c r="E3603" s="325"/>
      <c r="F3603" s="325"/>
      <c r="G3603" s="326"/>
      <c r="H3603" s="326"/>
      <c r="I3603" s="326"/>
      <c r="J3603" s="327"/>
      <c r="K3603" s="327"/>
      <c r="L3603" s="327"/>
      <c r="M3603" s="328" t="str">
        <f>IF(ISNUMBER(#REF!),#REF! -#REF!, IF(ISNUMBER(#REF!),#REF!* 0.1, ""))</f>
        <v/>
      </c>
      <c r="N3603" s="329" t="str">
        <f t="shared" si="181"/>
        <v/>
      </c>
      <c r="O3603" s="330" t="str">
        <f t="shared" si="183"/>
        <v/>
      </c>
      <c r="P3603" s="331" t="str">
        <f t="shared" si="182"/>
        <v/>
      </c>
      <c r="Q3603" s="329"/>
      <c r="R3603" s="329"/>
      <c r="S3603" s="329"/>
      <c r="T3603" s="326"/>
      <c r="U3603" s="317"/>
    </row>
    <row r="3604" spans="1:21" x14ac:dyDescent="0.3">
      <c r="A3604" s="322"/>
      <c r="B3604" s="322"/>
      <c r="C3604" s="323"/>
      <c r="D3604" s="324"/>
      <c r="E3604" s="325"/>
      <c r="F3604" s="325"/>
      <c r="G3604" s="326"/>
      <c r="H3604" s="326"/>
      <c r="I3604" s="326"/>
      <c r="J3604" s="327"/>
      <c r="K3604" s="327"/>
      <c r="L3604" s="327"/>
      <c r="M3604" s="328" t="str">
        <f>IF(ISNUMBER(#REF!),#REF! -#REF!, IF(ISNUMBER(#REF!),#REF!* 0.1, ""))</f>
        <v/>
      </c>
      <c r="N3604" s="329" t="str">
        <f t="shared" si="181"/>
        <v/>
      </c>
      <c r="O3604" s="330" t="str">
        <f t="shared" si="183"/>
        <v/>
      </c>
      <c r="P3604" s="331" t="str">
        <f t="shared" si="182"/>
        <v/>
      </c>
      <c r="Q3604" s="329"/>
      <c r="R3604" s="329"/>
      <c r="S3604" s="329"/>
      <c r="T3604" s="326"/>
      <c r="U3604" s="317"/>
    </row>
    <row r="3605" spans="1:21" x14ac:dyDescent="0.3">
      <c r="A3605" s="322"/>
      <c r="B3605" s="322"/>
      <c r="C3605" s="323"/>
      <c r="D3605" s="324"/>
      <c r="E3605" s="325"/>
      <c r="F3605" s="325"/>
      <c r="G3605" s="326"/>
      <c r="H3605" s="326"/>
      <c r="I3605" s="326"/>
      <c r="J3605" s="327"/>
      <c r="K3605" s="327"/>
      <c r="L3605" s="327"/>
      <c r="M3605" s="328" t="str">
        <f>IF(ISNUMBER(#REF!),#REF! -#REF!, IF(ISNUMBER(#REF!),#REF!* 0.1, ""))</f>
        <v/>
      </c>
      <c r="N3605" s="329" t="str">
        <f t="shared" si="181"/>
        <v/>
      </c>
      <c r="O3605" s="330" t="str">
        <f t="shared" si="183"/>
        <v/>
      </c>
      <c r="P3605" s="331" t="str">
        <f t="shared" si="182"/>
        <v/>
      </c>
      <c r="Q3605" s="329"/>
      <c r="R3605" s="329"/>
      <c r="S3605" s="329"/>
      <c r="T3605" s="326"/>
      <c r="U3605" s="317"/>
    </row>
    <row r="3606" spans="1:21" x14ac:dyDescent="0.3">
      <c r="A3606" s="322"/>
      <c r="B3606" s="322"/>
      <c r="C3606" s="323"/>
      <c r="D3606" s="324"/>
      <c r="E3606" s="325"/>
      <c r="F3606" s="325"/>
      <c r="G3606" s="326"/>
      <c r="H3606" s="326"/>
      <c r="I3606" s="326"/>
      <c r="J3606" s="327"/>
      <c r="K3606" s="327"/>
      <c r="L3606" s="327"/>
      <c r="M3606" s="328" t="str">
        <f>IF(ISNUMBER(#REF!),#REF! -#REF!, IF(ISNUMBER(#REF!),#REF!* 0.1, ""))</f>
        <v/>
      </c>
      <c r="N3606" s="329" t="str">
        <f t="shared" si="181"/>
        <v/>
      </c>
      <c r="O3606" s="330" t="str">
        <f t="shared" si="183"/>
        <v/>
      </c>
      <c r="P3606" s="331" t="str">
        <f t="shared" si="182"/>
        <v/>
      </c>
      <c r="Q3606" s="329"/>
      <c r="R3606" s="329"/>
      <c r="S3606" s="329"/>
      <c r="T3606" s="326"/>
      <c r="U3606" s="317"/>
    </row>
    <row r="3607" spans="1:21" x14ac:dyDescent="0.3">
      <c r="A3607" s="322"/>
      <c r="B3607" s="322"/>
      <c r="C3607" s="323"/>
      <c r="D3607" s="324"/>
      <c r="E3607" s="325"/>
      <c r="F3607" s="325"/>
      <c r="G3607" s="326"/>
      <c r="H3607" s="326"/>
      <c r="I3607" s="326"/>
      <c r="J3607" s="327"/>
      <c r="K3607" s="327"/>
      <c r="L3607" s="327"/>
      <c r="M3607" s="328" t="str">
        <f>IF(ISNUMBER(#REF!),#REF! -#REF!, IF(ISNUMBER(#REF!),#REF!* 0.1, ""))</f>
        <v/>
      </c>
      <c r="N3607" s="329" t="str">
        <f t="shared" si="181"/>
        <v/>
      </c>
      <c r="O3607" s="330" t="str">
        <f t="shared" si="183"/>
        <v/>
      </c>
      <c r="P3607" s="331" t="str">
        <f t="shared" si="182"/>
        <v/>
      </c>
      <c r="Q3607" s="329"/>
      <c r="R3607" s="329"/>
      <c r="S3607" s="329"/>
      <c r="T3607" s="326"/>
      <c r="U3607" s="317"/>
    </row>
    <row r="3608" spans="1:21" x14ac:dyDescent="0.3">
      <c r="A3608" s="322"/>
      <c r="B3608" s="322"/>
      <c r="C3608" s="323"/>
      <c r="D3608" s="324"/>
      <c r="E3608" s="325"/>
      <c r="F3608" s="325"/>
      <c r="G3608" s="326"/>
      <c r="H3608" s="326"/>
      <c r="I3608" s="326"/>
      <c r="J3608" s="327"/>
      <c r="K3608" s="327"/>
      <c r="L3608" s="327"/>
      <c r="M3608" s="328" t="str">
        <f>IF(ISNUMBER(#REF!),#REF! -#REF!, IF(ISNUMBER(#REF!),#REF!* 0.1, ""))</f>
        <v/>
      </c>
      <c r="N3608" s="329" t="str">
        <f t="shared" si="181"/>
        <v/>
      </c>
      <c r="O3608" s="330" t="str">
        <f t="shared" si="183"/>
        <v/>
      </c>
      <c r="P3608" s="331" t="str">
        <f t="shared" si="182"/>
        <v/>
      </c>
      <c r="Q3608" s="329"/>
      <c r="R3608" s="329"/>
      <c r="S3608" s="329"/>
      <c r="T3608" s="326"/>
      <c r="U3608" s="317"/>
    </row>
    <row r="3609" spans="1:21" x14ac:dyDescent="0.3">
      <c r="A3609" s="322"/>
      <c r="B3609" s="322"/>
      <c r="C3609" s="323"/>
      <c r="D3609" s="324"/>
      <c r="E3609" s="325"/>
      <c r="F3609" s="325"/>
      <c r="G3609" s="326"/>
      <c r="H3609" s="326"/>
      <c r="I3609" s="326"/>
      <c r="J3609" s="327"/>
      <c r="K3609" s="327"/>
      <c r="L3609" s="327"/>
      <c r="M3609" s="328" t="str">
        <f>IF(ISNUMBER(#REF!),#REF! -#REF!, IF(ISNUMBER(#REF!),#REF!* 0.1, ""))</f>
        <v/>
      </c>
      <c r="N3609" s="329" t="str">
        <f t="shared" si="181"/>
        <v/>
      </c>
      <c r="O3609" s="330" t="str">
        <f t="shared" si="183"/>
        <v/>
      </c>
      <c r="P3609" s="331" t="str">
        <f t="shared" si="182"/>
        <v/>
      </c>
      <c r="Q3609" s="329"/>
      <c r="R3609" s="329"/>
      <c r="S3609" s="329"/>
      <c r="T3609" s="326"/>
      <c r="U3609" s="317"/>
    </row>
    <row r="3610" spans="1:21" x14ac:dyDescent="0.3">
      <c r="A3610" s="322"/>
      <c r="B3610" s="322"/>
      <c r="C3610" s="323"/>
      <c r="D3610" s="324"/>
      <c r="E3610" s="325"/>
      <c r="F3610" s="325"/>
      <c r="G3610" s="326"/>
      <c r="H3610" s="326"/>
      <c r="I3610" s="326"/>
      <c r="J3610" s="327"/>
      <c r="K3610" s="327"/>
      <c r="L3610" s="327"/>
      <c r="M3610" s="328" t="str">
        <f>IF(ISNUMBER(#REF!),#REF! -#REF!, IF(ISNUMBER(#REF!),#REF!* 0.1, ""))</f>
        <v/>
      </c>
      <c r="N3610" s="329" t="str">
        <f t="shared" si="181"/>
        <v/>
      </c>
      <c r="O3610" s="330" t="str">
        <f t="shared" si="183"/>
        <v/>
      </c>
      <c r="P3610" s="331" t="str">
        <f t="shared" si="182"/>
        <v/>
      </c>
      <c r="Q3610" s="329"/>
      <c r="R3610" s="329"/>
      <c r="S3610" s="329"/>
      <c r="T3610" s="326"/>
      <c r="U3610" s="317"/>
    </row>
    <row r="3611" spans="1:21" x14ac:dyDescent="0.3">
      <c r="A3611" s="322"/>
      <c r="B3611" s="322"/>
      <c r="C3611" s="323"/>
      <c r="D3611" s="324"/>
      <c r="E3611" s="325"/>
      <c r="F3611" s="325"/>
      <c r="G3611" s="326"/>
      <c r="H3611" s="326"/>
      <c r="I3611" s="326"/>
      <c r="J3611" s="327"/>
      <c r="K3611" s="327"/>
      <c r="L3611" s="327"/>
      <c r="M3611" s="328" t="str">
        <f>IF(ISNUMBER(#REF!),#REF! -#REF!, IF(ISNUMBER(#REF!),#REF!* 0.1, ""))</f>
        <v/>
      </c>
      <c r="N3611" s="329" t="str">
        <f t="shared" ref="N3611:N3674" si="184">IF(ISBLANK(E3611),"",IF(E3611="Diametral",L3611,SQRT(4*K3611*L3611/PI())))</f>
        <v/>
      </c>
      <c r="O3611" s="330" t="str">
        <f t="shared" si="183"/>
        <v/>
      </c>
      <c r="P3611" s="331" t="str">
        <f t="shared" ref="P3611:P3674" si="185">IF(ISBLANK(E3611),"",N3611^2)</f>
        <v/>
      </c>
      <c r="Q3611" s="329"/>
      <c r="R3611" s="329"/>
      <c r="S3611" s="329"/>
      <c r="T3611" s="326"/>
      <c r="U3611" s="317"/>
    </row>
    <row r="3612" spans="1:21" x14ac:dyDescent="0.3">
      <c r="A3612" s="322"/>
      <c r="B3612" s="322"/>
      <c r="C3612" s="323"/>
      <c r="D3612" s="324"/>
      <c r="E3612" s="325"/>
      <c r="F3612" s="325"/>
      <c r="G3612" s="326"/>
      <c r="H3612" s="326"/>
      <c r="I3612" s="326"/>
      <c r="J3612" s="327"/>
      <c r="K3612" s="327"/>
      <c r="L3612" s="327"/>
      <c r="M3612" s="328" t="str">
        <f>IF(ISNUMBER(#REF!),#REF! -#REF!, IF(ISNUMBER(#REF!),#REF!* 0.1, ""))</f>
        <v/>
      </c>
      <c r="N3612" s="329" t="str">
        <f t="shared" si="184"/>
        <v/>
      </c>
      <c r="O3612" s="330" t="str">
        <f t="shared" si="183"/>
        <v/>
      </c>
      <c r="P3612" s="331" t="str">
        <f t="shared" si="185"/>
        <v/>
      </c>
      <c r="Q3612" s="329"/>
      <c r="R3612" s="329"/>
      <c r="S3612" s="329"/>
      <c r="T3612" s="326"/>
      <c r="U3612" s="317"/>
    </row>
    <row r="3613" spans="1:21" x14ac:dyDescent="0.3">
      <c r="A3613" s="322"/>
      <c r="B3613" s="322"/>
      <c r="C3613" s="323"/>
      <c r="D3613" s="324"/>
      <c r="E3613" s="325"/>
      <c r="F3613" s="325"/>
      <c r="G3613" s="326"/>
      <c r="H3613" s="326"/>
      <c r="I3613" s="326"/>
      <c r="J3613" s="327"/>
      <c r="K3613" s="327"/>
      <c r="L3613" s="327"/>
      <c r="M3613" s="328" t="str">
        <f>IF(ISNUMBER(#REF!),#REF! -#REF!, IF(ISNUMBER(#REF!),#REF!* 0.1, ""))</f>
        <v/>
      </c>
      <c r="N3613" s="329" t="str">
        <f t="shared" si="184"/>
        <v/>
      </c>
      <c r="O3613" s="330" t="str">
        <f t="shared" si="183"/>
        <v/>
      </c>
      <c r="P3613" s="331" t="str">
        <f t="shared" si="185"/>
        <v/>
      </c>
      <c r="Q3613" s="329"/>
      <c r="R3613" s="329"/>
      <c r="S3613" s="329"/>
      <c r="T3613" s="326"/>
      <c r="U3613" s="317"/>
    </row>
    <row r="3614" spans="1:21" x14ac:dyDescent="0.3">
      <c r="A3614" s="322"/>
      <c r="B3614" s="322"/>
      <c r="C3614" s="323"/>
      <c r="D3614" s="324"/>
      <c r="E3614" s="325"/>
      <c r="F3614" s="325"/>
      <c r="G3614" s="326"/>
      <c r="H3614" s="326"/>
      <c r="I3614" s="326"/>
      <c r="J3614" s="327"/>
      <c r="K3614" s="327"/>
      <c r="L3614" s="327"/>
      <c r="M3614" s="328" t="str">
        <f>IF(ISNUMBER(#REF!),#REF! -#REF!, IF(ISNUMBER(#REF!),#REF!* 0.1, ""))</f>
        <v/>
      </c>
      <c r="N3614" s="329" t="str">
        <f t="shared" si="184"/>
        <v/>
      </c>
      <c r="O3614" s="330" t="str">
        <f t="shared" si="183"/>
        <v/>
      </c>
      <c r="P3614" s="331" t="str">
        <f t="shared" si="185"/>
        <v/>
      </c>
      <c r="Q3614" s="329"/>
      <c r="R3614" s="329"/>
      <c r="S3614" s="329"/>
      <c r="T3614" s="326"/>
      <c r="U3614" s="317"/>
    </row>
    <row r="3615" spans="1:21" x14ac:dyDescent="0.3">
      <c r="A3615" s="322"/>
      <c r="B3615" s="322"/>
      <c r="C3615" s="323"/>
      <c r="D3615" s="324"/>
      <c r="E3615" s="325"/>
      <c r="F3615" s="325"/>
      <c r="G3615" s="326"/>
      <c r="H3615" s="326"/>
      <c r="I3615" s="326"/>
      <c r="J3615" s="327"/>
      <c r="K3615" s="327"/>
      <c r="L3615" s="327"/>
      <c r="M3615" s="328" t="str">
        <f>IF(ISNUMBER(#REF!),#REF! -#REF!, IF(ISNUMBER(#REF!),#REF!* 0.1, ""))</f>
        <v/>
      </c>
      <c r="N3615" s="329" t="str">
        <f t="shared" si="184"/>
        <v/>
      </c>
      <c r="O3615" s="330" t="str">
        <f t="shared" si="183"/>
        <v/>
      </c>
      <c r="P3615" s="331" t="str">
        <f t="shared" si="185"/>
        <v/>
      </c>
      <c r="Q3615" s="329"/>
      <c r="R3615" s="329"/>
      <c r="S3615" s="329"/>
      <c r="T3615" s="326"/>
      <c r="U3615" s="317"/>
    </row>
    <row r="3616" spans="1:21" x14ac:dyDescent="0.3">
      <c r="A3616" s="322"/>
      <c r="B3616" s="322"/>
      <c r="C3616" s="323"/>
      <c r="D3616" s="324"/>
      <c r="E3616" s="325"/>
      <c r="F3616" s="325"/>
      <c r="G3616" s="326"/>
      <c r="H3616" s="326"/>
      <c r="I3616" s="326"/>
      <c r="J3616" s="327"/>
      <c r="K3616" s="327"/>
      <c r="L3616" s="327"/>
      <c r="M3616" s="328" t="str">
        <f>IF(ISNUMBER(#REF!),#REF! -#REF!, IF(ISNUMBER(#REF!),#REF!* 0.1, ""))</f>
        <v/>
      </c>
      <c r="N3616" s="329" t="str">
        <f t="shared" si="184"/>
        <v/>
      </c>
      <c r="O3616" s="330" t="str">
        <f t="shared" si="183"/>
        <v/>
      </c>
      <c r="P3616" s="331" t="str">
        <f t="shared" si="185"/>
        <v/>
      </c>
      <c r="Q3616" s="329"/>
      <c r="R3616" s="329"/>
      <c r="S3616" s="329"/>
      <c r="T3616" s="326"/>
      <c r="U3616" s="317"/>
    </row>
    <row r="3617" spans="1:21" x14ac:dyDescent="0.3">
      <c r="A3617" s="322"/>
      <c r="B3617" s="322"/>
      <c r="C3617" s="323"/>
      <c r="D3617" s="324"/>
      <c r="E3617" s="325"/>
      <c r="F3617" s="325"/>
      <c r="G3617" s="326"/>
      <c r="H3617" s="326"/>
      <c r="I3617" s="326"/>
      <c r="J3617" s="327"/>
      <c r="K3617" s="327"/>
      <c r="L3617" s="327"/>
      <c r="M3617" s="328" t="str">
        <f>IF(ISNUMBER(#REF!),#REF! -#REF!, IF(ISNUMBER(#REF!),#REF!* 0.1, ""))</f>
        <v/>
      </c>
      <c r="N3617" s="329" t="str">
        <f t="shared" si="184"/>
        <v/>
      </c>
      <c r="O3617" s="330" t="str">
        <f t="shared" si="183"/>
        <v/>
      </c>
      <c r="P3617" s="331" t="str">
        <f t="shared" si="185"/>
        <v/>
      </c>
      <c r="Q3617" s="329"/>
      <c r="R3617" s="329"/>
      <c r="S3617" s="329"/>
      <c r="T3617" s="326"/>
      <c r="U3617" s="317"/>
    </row>
    <row r="3618" spans="1:21" x14ac:dyDescent="0.3">
      <c r="A3618" s="322"/>
      <c r="B3618" s="322"/>
      <c r="C3618" s="323"/>
      <c r="D3618" s="324"/>
      <c r="E3618" s="325"/>
      <c r="F3618" s="325"/>
      <c r="G3618" s="326"/>
      <c r="H3618" s="326"/>
      <c r="I3618" s="326"/>
      <c r="J3618" s="327"/>
      <c r="K3618" s="327"/>
      <c r="L3618" s="327"/>
      <c r="M3618" s="328" t="str">
        <f>IF(ISNUMBER(#REF!),#REF! -#REF!, IF(ISNUMBER(#REF!),#REF!* 0.1, ""))</f>
        <v/>
      </c>
      <c r="N3618" s="329" t="str">
        <f t="shared" si="184"/>
        <v/>
      </c>
      <c r="O3618" s="330" t="str">
        <f t="shared" si="183"/>
        <v/>
      </c>
      <c r="P3618" s="331" t="str">
        <f t="shared" si="185"/>
        <v/>
      </c>
      <c r="Q3618" s="329"/>
      <c r="R3618" s="329"/>
      <c r="S3618" s="329"/>
      <c r="T3618" s="326"/>
      <c r="U3618" s="317"/>
    </row>
    <row r="3619" spans="1:21" x14ac:dyDescent="0.3">
      <c r="A3619" s="322"/>
      <c r="B3619" s="322"/>
      <c r="C3619" s="323"/>
      <c r="D3619" s="324"/>
      <c r="E3619" s="325"/>
      <c r="F3619" s="325"/>
      <c r="G3619" s="326"/>
      <c r="H3619" s="326"/>
      <c r="I3619" s="326"/>
      <c r="J3619" s="327"/>
      <c r="K3619" s="327"/>
      <c r="L3619" s="327"/>
      <c r="M3619" s="328" t="str">
        <f>IF(ISNUMBER(#REF!),#REF! -#REF!, IF(ISNUMBER(#REF!),#REF!* 0.1, ""))</f>
        <v/>
      </c>
      <c r="N3619" s="329" t="str">
        <f t="shared" si="184"/>
        <v/>
      </c>
      <c r="O3619" s="330" t="str">
        <f t="shared" si="183"/>
        <v/>
      </c>
      <c r="P3619" s="331" t="str">
        <f t="shared" si="185"/>
        <v/>
      </c>
      <c r="Q3619" s="329"/>
      <c r="R3619" s="329"/>
      <c r="S3619" s="329"/>
      <c r="T3619" s="326"/>
      <c r="U3619" s="317"/>
    </row>
    <row r="3620" spans="1:21" x14ac:dyDescent="0.3">
      <c r="A3620" s="322"/>
      <c r="B3620" s="322"/>
      <c r="C3620" s="323"/>
      <c r="D3620" s="324"/>
      <c r="E3620" s="325"/>
      <c r="F3620" s="325"/>
      <c r="G3620" s="326"/>
      <c r="H3620" s="326"/>
      <c r="I3620" s="326"/>
      <c r="J3620" s="327"/>
      <c r="K3620" s="327"/>
      <c r="L3620" s="327"/>
      <c r="M3620" s="328" t="str">
        <f>IF(ISNUMBER(#REF!),#REF! -#REF!, IF(ISNUMBER(#REF!),#REF!* 0.1, ""))</f>
        <v/>
      </c>
      <c r="N3620" s="329" t="str">
        <f t="shared" si="184"/>
        <v/>
      </c>
      <c r="O3620" s="330" t="str">
        <f t="shared" si="183"/>
        <v/>
      </c>
      <c r="P3620" s="331" t="str">
        <f t="shared" si="185"/>
        <v/>
      </c>
      <c r="Q3620" s="329"/>
      <c r="R3620" s="329"/>
      <c r="S3620" s="329"/>
      <c r="T3620" s="326"/>
      <c r="U3620" s="317"/>
    </row>
    <row r="3621" spans="1:21" x14ac:dyDescent="0.3">
      <c r="A3621" s="322"/>
      <c r="B3621" s="322"/>
      <c r="C3621" s="323"/>
      <c r="D3621" s="324"/>
      <c r="E3621" s="325"/>
      <c r="F3621" s="325"/>
      <c r="G3621" s="326"/>
      <c r="H3621" s="326"/>
      <c r="I3621" s="326"/>
      <c r="J3621" s="327"/>
      <c r="K3621" s="327"/>
      <c r="L3621" s="327"/>
      <c r="M3621" s="328" t="str">
        <f>IF(ISNUMBER(#REF!),#REF! -#REF!, IF(ISNUMBER(#REF!),#REF!* 0.1, ""))</f>
        <v/>
      </c>
      <c r="N3621" s="329" t="str">
        <f t="shared" si="184"/>
        <v/>
      </c>
      <c r="O3621" s="330" t="str">
        <f t="shared" si="183"/>
        <v/>
      </c>
      <c r="P3621" s="331" t="str">
        <f t="shared" si="185"/>
        <v/>
      </c>
      <c r="Q3621" s="329"/>
      <c r="R3621" s="329"/>
      <c r="S3621" s="329"/>
      <c r="T3621" s="326"/>
      <c r="U3621" s="317"/>
    </row>
    <row r="3622" spans="1:21" x14ac:dyDescent="0.3">
      <c r="A3622" s="322"/>
      <c r="B3622" s="322"/>
      <c r="C3622" s="323"/>
      <c r="D3622" s="324"/>
      <c r="E3622" s="325"/>
      <c r="F3622" s="325"/>
      <c r="G3622" s="326"/>
      <c r="H3622" s="326"/>
      <c r="I3622" s="326"/>
      <c r="J3622" s="327"/>
      <c r="K3622" s="327"/>
      <c r="L3622" s="327"/>
      <c r="M3622" s="328" t="str">
        <f>IF(ISNUMBER(#REF!),#REF! -#REF!, IF(ISNUMBER(#REF!),#REF!* 0.1, ""))</f>
        <v/>
      </c>
      <c r="N3622" s="329" t="str">
        <f t="shared" si="184"/>
        <v/>
      </c>
      <c r="O3622" s="330" t="str">
        <f t="shared" si="183"/>
        <v/>
      </c>
      <c r="P3622" s="331" t="str">
        <f t="shared" si="185"/>
        <v/>
      </c>
      <c r="Q3622" s="329"/>
      <c r="R3622" s="329"/>
      <c r="S3622" s="329"/>
      <c r="T3622" s="326"/>
      <c r="U3622" s="317"/>
    </row>
    <row r="3623" spans="1:21" x14ac:dyDescent="0.3">
      <c r="A3623" s="322"/>
      <c r="B3623" s="322"/>
      <c r="C3623" s="323"/>
      <c r="D3623" s="324"/>
      <c r="E3623" s="325"/>
      <c r="F3623" s="325"/>
      <c r="G3623" s="326"/>
      <c r="H3623" s="326"/>
      <c r="I3623" s="326"/>
      <c r="J3623" s="327"/>
      <c r="K3623" s="327"/>
      <c r="L3623" s="327"/>
      <c r="M3623" s="328" t="str">
        <f>IF(ISNUMBER(#REF!),#REF! -#REF!, IF(ISNUMBER(#REF!),#REF!* 0.1, ""))</f>
        <v/>
      </c>
      <c r="N3623" s="329" t="str">
        <f t="shared" si="184"/>
        <v/>
      </c>
      <c r="O3623" s="330" t="str">
        <f t="shared" si="183"/>
        <v/>
      </c>
      <c r="P3623" s="331" t="str">
        <f t="shared" si="185"/>
        <v/>
      </c>
      <c r="Q3623" s="329"/>
      <c r="R3623" s="329"/>
      <c r="S3623" s="329"/>
      <c r="T3623" s="326"/>
      <c r="U3623" s="317"/>
    </row>
    <row r="3624" spans="1:21" x14ac:dyDescent="0.3">
      <c r="A3624" s="322"/>
      <c r="B3624" s="322"/>
      <c r="C3624" s="323"/>
      <c r="D3624" s="324"/>
      <c r="E3624" s="325"/>
      <c r="F3624" s="325"/>
      <c r="G3624" s="326"/>
      <c r="H3624" s="326"/>
      <c r="I3624" s="326"/>
      <c r="J3624" s="327"/>
      <c r="K3624" s="327"/>
      <c r="L3624" s="327"/>
      <c r="M3624" s="328" t="str">
        <f>IF(ISNUMBER(#REF!),#REF! -#REF!, IF(ISNUMBER(#REF!),#REF!* 0.1, ""))</f>
        <v/>
      </c>
      <c r="N3624" s="329" t="str">
        <f t="shared" si="184"/>
        <v/>
      </c>
      <c r="O3624" s="330" t="str">
        <f t="shared" si="183"/>
        <v/>
      </c>
      <c r="P3624" s="331" t="str">
        <f t="shared" si="185"/>
        <v/>
      </c>
      <c r="Q3624" s="329"/>
      <c r="R3624" s="329"/>
      <c r="S3624" s="329"/>
      <c r="T3624" s="326"/>
      <c r="U3624" s="317"/>
    </row>
    <row r="3625" spans="1:21" x14ac:dyDescent="0.3">
      <c r="A3625" s="322"/>
      <c r="B3625" s="322"/>
      <c r="C3625" s="323"/>
      <c r="D3625" s="324"/>
      <c r="E3625" s="325"/>
      <c r="F3625" s="325"/>
      <c r="G3625" s="326"/>
      <c r="H3625" s="326"/>
      <c r="I3625" s="326"/>
      <c r="J3625" s="327"/>
      <c r="K3625" s="327"/>
      <c r="L3625" s="327"/>
      <c r="M3625" s="328" t="str">
        <f>IF(ISNUMBER(#REF!),#REF! -#REF!, IF(ISNUMBER(#REF!),#REF!* 0.1, ""))</f>
        <v/>
      </c>
      <c r="N3625" s="329" t="str">
        <f t="shared" si="184"/>
        <v/>
      </c>
      <c r="O3625" s="330" t="str">
        <f t="shared" si="183"/>
        <v/>
      </c>
      <c r="P3625" s="331" t="str">
        <f t="shared" si="185"/>
        <v/>
      </c>
      <c r="Q3625" s="329"/>
      <c r="R3625" s="329"/>
      <c r="S3625" s="329"/>
      <c r="T3625" s="326"/>
      <c r="U3625" s="317"/>
    </row>
    <row r="3626" spans="1:21" x14ac:dyDescent="0.3">
      <c r="A3626" s="322"/>
      <c r="B3626" s="322"/>
      <c r="C3626" s="323"/>
      <c r="D3626" s="324"/>
      <c r="E3626" s="325"/>
      <c r="F3626" s="325"/>
      <c r="G3626" s="326"/>
      <c r="H3626" s="326"/>
      <c r="I3626" s="326"/>
      <c r="J3626" s="327"/>
      <c r="K3626" s="327"/>
      <c r="L3626" s="327"/>
      <c r="M3626" s="328" t="str">
        <f>IF(ISNUMBER(#REF!),#REF! -#REF!, IF(ISNUMBER(#REF!),#REF!* 0.1, ""))</f>
        <v/>
      </c>
      <c r="N3626" s="329" t="str">
        <f t="shared" si="184"/>
        <v/>
      </c>
      <c r="O3626" s="330" t="str">
        <f t="shared" si="183"/>
        <v/>
      </c>
      <c r="P3626" s="331" t="str">
        <f t="shared" si="185"/>
        <v/>
      </c>
      <c r="Q3626" s="329"/>
      <c r="R3626" s="329"/>
      <c r="S3626" s="329"/>
      <c r="T3626" s="326"/>
      <c r="U3626" s="317"/>
    </row>
    <row r="3627" spans="1:21" x14ac:dyDescent="0.3">
      <c r="A3627" s="322"/>
      <c r="B3627" s="322"/>
      <c r="C3627" s="323"/>
      <c r="D3627" s="324"/>
      <c r="E3627" s="325"/>
      <c r="F3627" s="325"/>
      <c r="G3627" s="326"/>
      <c r="H3627" s="326"/>
      <c r="I3627" s="326"/>
      <c r="J3627" s="327"/>
      <c r="K3627" s="327"/>
      <c r="L3627" s="327"/>
      <c r="M3627" s="328" t="str">
        <f>IF(ISNUMBER(#REF!),#REF! -#REF!, IF(ISNUMBER(#REF!),#REF!* 0.1, ""))</f>
        <v/>
      </c>
      <c r="N3627" s="329" t="str">
        <f t="shared" si="184"/>
        <v/>
      </c>
      <c r="O3627" s="330" t="str">
        <f t="shared" si="183"/>
        <v/>
      </c>
      <c r="P3627" s="331" t="str">
        <f t="shared" si="185"/>
        <v/>
      </c>
      <c r="Q3627" s="329"/>
      <c r="R3627" s="329"/>
      <c r="S3627" s="329"/>
      <c r="T3627" s="326"/>
      <c r="U3627" s="317"/>
    </row>
    <row r="3628" spans="1:21" x14ac:dyDescent="0.3">
      <c r="A3628" s="322"/>
      <c r="B3628" s="322"/>
      <c r="C3628" s="323"/>
      <c r="D3628" s="324"/>
      <c r="E3628" s="325"/>
      <c r="F3628" s="325"/>
      <c r="G3628" s="326"/>
      <c r="H3628" s="326"/>
      <c r="I3628" s="326"/>
      <c r="J3628" s="327"/>
      <c r="K3628" s="327"/>
      <c r="L3628" s="327"/>
      <c r="M3628" s="328" t="str">
        <f>IF(ISNUMBER(#REF!),#REF! -#REF!, IF(ISNUMBER(#REF!),#REF!* 0.1, ""))</f>
        <v/>
      </c>
      <c r="N3628" s="329" t="str">
        <f t="shared" si="184"/>
        <v/>
      </c>
      <c r="O3628" s="330" t="str">
        <f t="shared" si="183"/>
        <v/>
      </c>
      <c r="P3628" s="331" t="str">
        <f t="shared" si="185"/>
        <v/>
      </c>
      <c r="Q3628" s="329"/>
      <c r="R3628" s="329"/>
      <c r="S3628" s="329"/>
      <c r="T3628" s="326"/>
      <c r="U3628" s="317"/>
    </row>
    <row r="3629" spans="1:21" x14ac:dyDescent="0.3">
      <c r="A3629" s="322"/>
      <c r="B3629" s="322"/>
      <c r="C3629" s="323"/>
      <c r="D3629" s="324"/>
      <c r="E3629" s="325"/>
      <c r="F3629" s="325"/>
      <c r="G3629" s="326"/>
      <c r="H3629" s="326"/>
      <c r="I3629" s="326"/>
      <c r="J3629" s="327"/>
      <c r="K3629" s="327"/>
      <c r="L3629" s="327"/>
      <c r="M3629" s="328" t="str">
        <f>IF(ISNUMBER(#REF!),#REF! -#REF!, IF(ISNUMBER(#REF!),#REF!* 0.1, ""))</f>
        <v/>
      </c>
      <c r="N3629" s="329" t="str">
        <f t="shared" si="184"/>
        <v/>
      </c>
      <c r="O3629" s="330" t="str">
        <f t="shared" si="183"/>
        <v/>
      </c>
      <c r="P3629" s="331" t="str">
        <f t="shared" si="185"/>
        <v/>
      </c>
      <c r="Q3629" s="329"/>
      <c r="R3629" s="329"/>
      <c r="S3629" s="329"/>
      <c r="T3629" s="326"/>
      <c r="U3629" s="317"/>
    </row>
    <row r="3630" spans="1:21" x14ac:dyDescent="0.3">
      <c r="A3630" s="322"/>
      <c r="B3630" s="322"/>
      <c r="C3630" s="323"/>
      <c r="D3630" s="324"/>
      <c r="E3630" s="325"/>
      <c r="F3630" s="325"/>
      <c r="G3630" s="326"/>
      <c r="H3630" s="326"/>
      <c r="I3630" s="326"/>
      <c r="J3630" s="327"/>
      <c r="K3630" s="327"/>
      <c r="L3630" s="327"/>
      <c r="M3630" s="328" t="str">
        <f>IF(ISNUMBER(#REF!),#REF! -#REF!, IF(ISNUMBER(#REF!),#REF!* 0.1, ""))</f>
        <v/>
      </c>
      <c r="N3630" s="329" t="str">
        <f t="shared" si="184"/>
        <v/>
      </c>
      <c r="O3630" s="330" t="str">
        <f t="shared" si="183"/>
        <v/>
      </c>
      <c r="P3630" s="331" t="str">
        <f t="shared" si="185"/>
        <v/>
      </c>
      <c r="Q3630" s="329"/>
      <c r="R3630" s="329"/>
      <c r="S3630" s="329"/>
      <c r="T3630" s="326"/>
      <c r="U3630" s="317"/>
    </row>
    <row r="3631" spans="1:21" x14ac:dyDescent="0.3">
      <c r="A3631" s="322"/>
      <c r="B3631" s="322"/>
      <c r="C3631" s="323"/>
      <c r="D3631" s="324"/>
      <c r="E3631" s="325"/>
      <c r="F3631" s="325"/>
      <c r="G3631" s="326"/>
      <c r="H3631" s="326"/>
      <c r="I3631" s="326"/>
      <c r="J3631" s="327"/>
      <c r="K3631" s="327"/>
      <c r="L3631" s="327"/>
      <c r="M3631" s="328" t="str">
        <f>IF(ISNUMBER(#REF!),#REF! -#REF!, IF(ISNUMBER(#REF!),#REF!* 0.1, ""))</f>
        <v/>
      </c>
      <c r="N3631" s="329" t="str">
        <f t="shared" si="184"/>
        <v/>
      </c>
      <c r="O3631" s="330" t="str">
        <f t="shared" si="183"/>
        <v/>
      </c>
      <c r="P3631" s="331" t="str">
        <f t="shared" si="185"/>
        <v/>
      </c>
      <c r="Q3631" s="329"/>
      <c r="R3631" s="329"/>
      <c r="S3631" s="329"/>
      <c r="T3631" s="326"/>
      <c r="U3631" s="317"/>
    </row>
    <row r="3632" spans="1:21" x14ac:dyDescent="0.3">
      <c r="A3632" s="322"/>
      <c r="B3632" s="322"/>
      <c r="C3632" s="323"/>
      <c r="D3632" s="324"/>
      <c r="E3632" s="325"/>
      <c r="F3632" s="325"/>
      <c r="G3632" s="326"/>
      <c r="H3632" s="326"/>
      <c r="I3632" s="326"/>
      <c r="J3632" s="327"/>
      <c r="K3632" s="327"/>
      <c r="L3632" s="327"/>
      <c r="M3632" s="328" t="str">
        <f>IF(ISNUMBER(#REF!),#REF! -#REF!, IF(ISNUMBER(#REF!),#REF!* 0.1, ""))</f>
        <v/>
      </c>
      <c r="N3632" s="329" t="str">
        <f t="shared" si="184"/>
        <v/>
      </c>
      <c r="O3632" s="330" t="str">
        <f t="shared" si="183"/>
        <v/>
      </c>
      <c r="P3632" s="331" t="str">
        <f t="shared" si="185"/>
        <v/>
      </c>
      <c r="Q3632" s="329"/>
      <c r="R3632" s="329"/>
      <c r="S3632" s="329"/>
      <c r="T3632" s="326"/>
      <c r="U3632" s="317"/>
    </row>
    <row r="3633" spans="1:21" x14ac:dyDescent="0.3">
      <c r="A3633" s="322"/>
      <c r="B3633" s="322"/>
      <c r="C3633" s="323"/>
      <c r="D3633" s="324"/>
      <c r="E3633" s="325"/>
      <c r="F3633" s="325"/>
      <c r="G3633" s="326"/>
      <c r="H3633" s="326"/>
      <c r="I3633" s="326"/>
      <c r="J3633" s="327"/>
      <c r="K3633" s="327"/>
      <c r="L3633" s="327"/>
      <c r="M3633" s="328" t="str">
        <f>IF(ISNUMBER(#REF!),#REF! -#REF!, IF(ISNUMBER(#REF!),#REF!* 0.1, ""))</f>
        <v/>
      </c>
      <c r="N3633" s="329" t="str">
        <f t="shared" si="184"/>
        <v/>
      </c>
      <c r="O3633" s="330" t="str">
        <f t="shared" si="183"/>
        <v/>
      </c>
      <c r="P3633" s="331" t="str">
        <f t="shared" si="185"/>
        <v/>
      </c>
      <c r="Q3633" s="329"/>
      <c r="R3633" s="329"/>
      <c r="S3633" s="329"/>
      <c r="T3633" s="326"/>
      <c r="U3633" s="317"/>
    </row>
    <row r="3634" spans="1:21" x14ac:dyDescent="0.3">
      <c r="A3634" s="322"/>
      <c r="B3634" s="322"/>
      <c r="C3634" s="323"/>
      <c r="D3634" s="324"/>
      <c r="E3634" s="325"/>
      <c r="F3634" s="325"/>
      <c r="G3634" s="326"/>
      <c r="H3634" s="326"/>
      <c r="I3634" s="326"/>
      <c r="J3634" s="327"/>
      <c r="K3634" s="327"/>
      <c r="L3634" s="327"/>
      <c r="M3634" s="328" t="str">
        <f>IF(ISNUMBER(#REF!),#REF! -#REF!, IF(ISNUMBER(#REF!),#REF!* 0.1, ""))</f>
        <v/>
      </c>
      <c r="N3634" s="329" t="str">
        <f t="shared" si="184"/>
        <v/>
      </c>
      <c r="O3634" s="330" t="str">
        <f t="shared" si="183"/>
        <v/>
      </c>
      <c r="P3634" s="331" t="str">
        <f t="shared" si="185"/>
        <v/>
      </c>
      <c r="Q3634" s="329"/>
      <c r="R3634" s="329"/>
      <c r="S3634" s="329"/>
      <c r="T3634" s="326"/>
      <c r="U3634" s="317"/>
    </row>
    <row r="3635" spans="1:21" x14ac:dyDescent="0.3">
      <c r="A3635" s="322"/>
      <c r="B3635" s="322"/>
      <c r="C3635" s="323"/>
      <c r="D3635" s="324"/>
      <c r="E3635" s="325"/>
      <c r="F3635" s="325"/>
      <c r="G3635" s="326"/>
      <c r="H3635" s="326"/>
      <c r="I3635" s="326"/>
      <c r="J3635" s="327"/>
      <c r="K3635" s="327"/>
      <c r="L3635" s="327"/>
      <c r="M3635" s="328" t="str">
        <f>IF(ISNUMBER(#REF!),#REF! -#REF!, IF(ISNUMBER(#REF!),#REF!* 0.1, ""))</f>
        <v/>
      </c>
      <c r="N3635" s="329" t="str">
        <f t="shared" si="184"/>
        <v/>
      </c>
      <c r="O3635" s="330" t="str">
        <f t="shared" si="183"/>
        <v/>
      </c>
      <c r="P3635" s="331" t="str">
        <f t="shared" si="185"/>
        <v/>
      </c>
      <c r="Q3635" s="329"/>
      <c r="R3635" s="329"/>
      <c r="S3635" s="329"/>
      <c r="T3635" s="326"/>
      <c r="U3635" s="317"/>
    </row>
    <row r="3636" spans="1:21" x14ac:dyDescent="0.3">
      <c r="A3636" s="322"/>
      <c r="B3636" s="322"/>
      <c r="C3636" s="323"/>
      <c r="D3636" s="324"/>
      <c r="E3636" s="325"/>
      <c r="F3636" s="325"/>
      <c r="G3636" s="326"/>
      <c r="H3636" s="326"/>
      <c r="I3636" s="326"/>
      <c r="J3636" s="327"/>
      <c r="K3636" s="327"/>
      <c r="L3636" s="327"/>
      <c r="M3636" s="328" t="str">
        <f>IF(ISNUMBER(#REF!),#REF! -#REF!, IF(ISNUMBER(#REF!),#REF!* 0.1, ""))</f>
        <v/>
      </c>
      <c r="N3636" s="329" t="str">
        <f t="shared" si="184"/>
        <v/>
      </c>
      <c r="O3636" s="330" t="str">
        <f t="shared" si="183"/>
        <v/>
      </c>
      <c r="P3636" s="331" t="str">
        <f t="shared" si="185"/>
        <v/>
      </c>
      <c r="Q3636" s="329"/>
      <c r="R3636" s="329"/>
      <c r="S3636" s="329"/>
      <c r="T3636" s="326"/>
      <c r="U3636" s="317"/>
    </row>
    <row r="3637" spans="1:21" x14ac:dyDescent="0.3">
      <c r="A3637" s="322"/>
      <c r="B3637" s="322"/>
      <c r="C3637" s="323"/>
      <c r="D3637" s="324"/>
      <c r="E3637" s="325"/>
      <c r="F3637" s="325"/>
      <c r="G3637" s="326"/>
      <c r="H3637" s="326"/>
      <c r="I3637" s="326"/>
      <c r="J3637" s="327"/>
      <c r="K3637" s="327"/>
      <c r="L3637" s="327"/>
      <c r="M3637" s="328" t="str">
        <f>IF(ISNUMBER(#REF!),#REF! -#REF!, IF(ISNUMBER(#REF!),#REF!* 0.1, ""))</f>
        <v/>
      </c>
      <c r="N3637" s="329" t="str">
        <f t="shared" si="184"/>
        <v/>
      </c>
      <c r="O3637" s="330" t="str">
        <f t="shared" si="183"/>
        <v/>
      </c>
      <c r="P3637" s="331" t="str">
        <f t="shared" si="185"/>
        <v/>
      </c>
      <c r="Q3637" s="329"/>
      <c r="R3637" s="329"/>
      <c r="S3637" s="329"/>
      <c r="T3637" s="326"/>
      <c r="U3637" s="317"/>
    </row>
    <row r="3638" spans="1:21" x14ac:dyDescent="0.3">
      <c r="A3638" s="322"/>
      <c r="B3638" s="322"/>
      <c r="C3638" s="323"/>
      <c r="D3638" s="324"/>
      <c r="E3638" s="325"/>
      <c r="F3638" s="325"/>
      <c r="G3638" s="326"/>
      <c r="H3638" s="326"/>
      <c r="I3638" s="326"/>
      <c r="J3638" s="327"/>
      <c r="K3638" s="327"/>
      <c r="L3638" s="327"/>
      <c r="M3638" s="328" t="str">
        <f>IF(ISNUMBER(#REF!),#REF! -#REF!, IF(ISNUMBER(#REF!),#REF!* 0.1, ""))</f>
        <v/>
      </c>
      <c r="N3638" s="329" t="str">
        <f t="shared" si="184"/>
        <v/>
      </c>
      <c r="O3638" s="330" t="str">
        <f t="shared" si="183"/>
        <v/>
      </c>
      <c r="P3638" s="331" t="str">
        <f t="shared" si="185"/>
        <v/>
      </c>
      <c r="Q3638" s="329"/>
      <c r="R3638" s="329"/>
      <c r="S3638" s="329"/>
      <c r="T3638" s="326"/>
      <c r="U3638" s="317"/>
    </row>
    <row r="3639" spans="1:21" x14ac:dyDescent="0.3">
      <c r="A3639" s="322"/>
      <c r="B3639" s="322"/>
      <c r="C3639" s="323"/>
      <c r="D3639" s="324"/>
      <c r="E3639" s="325"/>
      <c r="F3639" s="325"/>
      <c r="G3639" s="326"/>
      <c r="H3639" s="326"/>
      <c r="I3639" s="326"/>
      <c r="J3639" s="327"/>
      <c r="K3639" s="327"/>
      <c r="L3639" s="327"/>
      <c r="M3639" s="328" t="str">
        <f>IF(ISNUMBER(#REF!),#REF! -#REF!, IF(ISNUMBER(#REF!),#REF!* 0.1, ""))</f>
        <v/>
      </c>
      <c r="N3639" s="329" t="str">
        <f t="shared" si="184"/>
        <v/>
      </c>
      <c r="O3639" s="330" t="str">
        <f t="shared" si="183"/>
        <v/>
      </c>
      <c r="P3639" s="331" t="str">
        <f t="shared" si="185"/>
        <v/>
      </c>
      <c r="Q3639" s="329"/>
      <c r="R3639" s="329"/>
      <c r="S3639" s="329"/>
      <c r="T3639" s="326"/>
      <c r="U3639" s="317"/>
    </row>
    <row r="3640" spans="1:21" x14ac:dyDescent="0.3">
      <c r="A3640" s="322"/>
      <c r="B3640" s="322"/>
      <c r="C3640" s="323"/>
      <c r="D3640" s="324"/>
      <c r="E3640" s="325"/>
      <c r="F3640" s="325"/>
      <c r="G3640" s="326"/>
      <c r="H3640" s="326"/>
      <c r="I3640" s="326"/>
      <c r="J3640" s="327"/>
      <c r="K3640" s="327"/>
      <c r="L3640" s="327"/>
      <c r="M3640" s="328" t="str">
        <f>IF(ISNUMBER(#REF!),#REF! -#REF!, IF(ISNUMBER(#REF!),#REF!* 0.1, ""))</f>
        <v/>
      </c>
      <c r="N3640" s="329" t="str">
        <f t="shared" si="184"/>
        <v/>
      </c>
      <c r="O3640" s="330" t="str">
        <f t="shared" si="183"/>
        <v/>
      </c>
      <c r="P3640" s="331" t="str">
        <f t="shared" si="185"/>
        <v/>
      </c>
      <c r="Q3640" s="329"/>
      <c r="R3640" s="329"/>
      <c r="S3640" s="329"/>
      <c r="T3640" s="326"/>
      <c r="U3640" s="317"/>
    </row>
    <row r="3641" spans="1:21" x14ac:dyDescent="0.3">
      <c r="A3641" s="322"/>
      <c r="B3641" s="322"/>
      <c r="C3641" s="323"/>
      <c r="D3641" s="324"/>
      <c r="E3641" s="325"/>
      <c r="F3641" s="325"/>
      <c r="G3641" s="326"/>
      <c r="H3641" s="326"/>
      <c r="I3641" s="326"/>
      <c r="J3641" s="327"/>
      <c r="K3641" s="327"/>
      <c r="L3641" s="327"/>
      <c r="M3641" s="328" t="str">
        <f>IF(ISNUMBER(#REF!),#REF! -#REF!, IF(ISNUMBER(#REF!),#REF!* 0.1, ""))</f>
        <v/>
      </c>
      <c r="N3641" s="329" t="str">
        <f t="shared" si="184"/>
        <v/>
      </c>
      <c r="O3641" s="330" t="str">
        <f t="shared" si="183"/>
        <v/>
      </c>
      <c r="P3641" s="331" t="str">
        <f t="shared" si="185"/>
        <v/>
      </c>
      <c r="Q3641" s="329"/>
      <c r="R3641" s="329"/>
      <c r="S3641" s="329"/>
      <c r="T3641" s="326"/>
      <c r="U3641" s="317"/>
    </row>
    <row r="3642" spans="1:21" x14ac:dyDescent="0.3">
      <c r="A3642" s="322"/>
      <c r="B3642" s="322"/>
      <c r="C3642" s="323"/>
      <c r="D3642" s="324"/>
      <c r="E3642" s="325"/>
      <c r="F3642" s="325"/>
      <c r="G3642" s="326"/>
      <c r="H3642" s="326"/>
      <c r="I3642" s="326"/>
      <c r="J3642" s="327"/>
      <c r="K3642" s="327"/>
      <c r="L3642" s="327"/>
      <c r="M3642" s="328" t="str">
        <f>IF(ISNUMBER(#REF!),#REF! -#REF!, IF(ISNUMBER(#REF!),#REF!* 0.1, ""))</f>
        <v/>
      </c>
      <c r="N3642" s="329" t="str">
        <f t="shared" si="184"/>
        <v/>
      </c>
      <c r="O3642" s="330" t="str">
        <f t="shared" si="183"/>
        <v/>
      </c>
      <c r="P3642" s="331" t="str">
        <f t="shared" si="185"/>
        <v/>
      </c>
      <c r="Q3642" s="329"/>
      <c r="R3642" s="329"/>
      <c r="S3642" s="329"/>
      <c r="T3642" s="326"/>
      <c r="U3642" s="317"/>
    </row>
    <row r="3643" spans="1:21" x14ac:dyDescent="0.3">
      <c r="A3643" s="322"/>
      <c r="B3643" s="322"/>
      <c r="C3643" s="323"/>
      <c r="D3643" s="324"/>
      <c r="E3643" s="325"/>
      <c r="F3643" s="325"/>
      <c r="G3643" s="326"/>
      <c r="H3643" s="326"/>
      <c r="I3643" s="326"/>
      <c r="J3643" s="327"/>
      <c r="K3643" s="327"/>
      <c r="L3643" s="327"/>
      <c r="M3643" s="328" t="str">
        <f>IF(ISNUMBER(#REF!),#REF! -#REF!, IF(ISNUMBER(#REF!),#REF!* 0.1, ""))</f>
        <v/>
      </c>
      <c r="N3643" s="329" t="str">
        <f t="shared" si="184"/>
        <v/>
      </c>
      <c r="O3643" s="330" t="str">
        <f t="shared" si="183"/>
        <v/>
      </c>
      <c r="P3643" s="331" t="str">
        <f t="shared" si="185"/>
        <v/>
      </c>
      <c r="Q3643" s="329"/>
      <c r="R3643" s="329"/>
      <c r="S3643" s="329"/>
      <c r="T3643" s="326"/>
      <c r="U3643" s="317"/>
    </row>
    <row r="3644" spans="1:21" x14ac:dyDescent="0.3">
      <c r="A3644" s="322"/>
      <c r="B3644" s="322"/>
      <c r="C3644" s="323"/>
      <c r="D3644" s="324"/>
      <c r="E3644" s="325"/>
      <c r="F3644" s="325"/>
      <c r="G3644" s="326"/>
      <c r="H3644" s="326"/>
      <c r="I3644" s="326"/>
      <c r="J3644" s="327"/>
      <c r="K3644" s="327"/>
      <c r="L3644" s="327"/>
      <c r="M3644" s="328" t="str">
        <f>IF(ISNUMBER(#REF!),#REF! -#REF!, IF(ISNUMBER(#REF!),#REF!* 0.1, ""))</f>
        <v/>
      </c>
      <c r="N3644" s="329" t="str">
        <f t="shared" si="184"/>
        <v/>
      </c>
      <c r="O3644" s="330" t="str">
        <f t="shared" si="183"/>
        <v/>
      </c>
      <c r="P3644" s="331" t="str">
        <f t="shared" si="185"/>
        <v/>
      </c>
      <c r="Q3644" s="329"/>
      <c r="R3644" s="329"/>
      <c r="S3644" s="329"/>
      <c r="T3644" s="326"/>
      <c r="U3644" s="317"/>
    </row>
    <row r="3645" spans="1:21" x14ac:dyDescent="0.3">
      <c r="A3645" s="322"/>
      <c r="B3645" s="322"/>
      <c r="C3645" s="323"/>
      <c r="D3645" s="324"/>
      <c r="E3645" s="325"/>
      <c r="F3645" s="325"/>
      <c r="G3645" s="326"/>
      <c r="H3645" s="326"/>
      <c r="I3645" s="326"/>
      <c r="J3645" s="327"/>
      <c r="K3645" s="327"/>
      <c r="L3645" s="327"/>
      <c r="M3645" s="328" t="str">
        <f>IF(ISNUMBER(#REF!),#REF! -#REF!, IF(ISNUMBER(#REF!),#REF!* 0.1, ""))</f>
        <v/>
      </c>
      <c r="N3645" s="329" t="str">
        <f t="shared" si="184"/>
        <v/>
      </c>
      <c r="O3645" s="330" t="str">
        <f t="shared" si="183"/>
        <v/>
      </c>
      <c r="P3645" s="331" t="str">
        <f t="shared" si="185"/>
        <v/>
      </c>
      <c r="Q3645" s="329"/>
      <c r="R3645" s="329"/>
      <c r="S3645" s="329"/>
      <c r="T3645" s="326"/>
      <c r="U3645" s="317"/>
    </row>
    <row r="3646" spans="1:21" x14ac:dyDescent="0.3">
      <c r="A3646" s="322"/>
      <c r="B3646" s="322"/>
      <c r="C3646" s="323"/>
      <c r="D3646" s="324"/>
      <c r="E3646" s="325"/>
      <c r="F3646" s="325"/>
      <c r="G3646" s="326"/>
      <c r="H3646" s="326"/>
      <c r="I3646" s="326"/>
      <c r="J3646" s="327"/>
      <c r="K3646" s="327"/>
      <c r="L3646" s="327"/>
      <c r="M3646" s="328" t="str">
        <f>IF(ISNUMBER(#REF!),#REF! -#REF!, IF(ISNUMBER(#REF!),#REF!* 0.1, ""))</f>
        <v/>
      </c>
      <c r="N3646" s="329" t="str">
        <f t="shared" si="184"/>
        <v/>
      </c>
      <c r="O3646" s="330" t="str">
        <f t="shared" si="183"/>
        <v/>
      </c>
      <c r="P3646" s="331" t="str">
        <f t="shared" si="185"/>
        <v/>
      </c>
      <c r="Q3646" s="329"/>
      <c r="R3646" s="329"/>
      <c r="S3646" s="329"/>
      <c r="T3646" s="326"/>
      <c r="U3646" s="317"/>
    </row>
    <row r="3647" spans="1:21" x14ac:dyDescent="0.3">
      <c r="A3647" s="322"/>
      <c r="B3647" s="322"/>
      <c r="C3647" s="323"/>
      <c r="D3647" s="324"/>
      <c r="E3647" s="325"/>
      <c r="F3647" s="325"/>
      <c r="G3647" s="326"/>
      <c r="H3647" s="326"/>
      <c r="I3647" s="326"/>
      <c r="J3647" s="327"/>
      <c r="K3647" s="327"/>
      <c r="L3647" s="327"/>
      <c r="M3647" s="328" t="str">
        <f>IF(ISNUMBER(#REF!),#REF! -#REF!, IF(ISNUMBER(#REF!),#REF!* 0.1, ""))</f>
        <v/>
      </c>
      <c r="N3647" s="329" t="str">
        <f t="shared" si="184"/>
        <v/>
      </c>
      <c r="O3647" s="330" t="str">
        <f t="shared" si="183"/>
        <v/>
      </c>
      <c r="P3647" s="331" t="str">
        <f t="shared" si="185"/>
        <v/>
      </c>
      <c r="Q3647" s="329"/>
      <c r="R3647" s="329"/>
      <c r="S3647" s="329"/>
      <c r="T3647" s="326"/>
      <c r="U3647" s="317"/>
    </row>
    <row r="3648" spans="1:21" x14ac:dyDescent="0.3">
      <c r="A3648" s="322"/>
      <c r="B3648" s="322"/>
      <c r="C3648" s="323"/>
      <c r="D3648" s="324"/>
      <c r="E3648" s="325"/>
      <c r="F3648" s="325"/>
      <c r="G3648" s="326"/>
      <c r="H3648" s="326"/>
      <c r="I3648" s="326"/>
      <c r="J3648" s="327"/>
      <c r="K3648" s="327"/>
      <c r="L3648" s="327"/>
      <c r="M3648" s="328" t="str">
        <f>IF(ISNUMBER(#REF!),#REF! -#REF!, IF(ISNUMBER(#REF!),#REF!* 0.1, ""))</f>
        <v/>
      </c>
      <c r="N3648" s="329" t="str">
        <f t="shared" si="184"/>
        <v/>
      </c>
      <c r="O3648" s="330" t="str">
        <f t="shared" si="183"/>
        <v/>
      </c>
      <c r="P3648" s="331" t="str">
        <f t="shared" si="185"/>
        <v/>
      </c>
      <c r="Q3648" s="329"/>
      <c r="R3648" s="329"/>
      <c r="S3648" s="329"/>
      <c r="T3648" s="326"/>
      <c r="U3648" s="317"/>
    </row>
    <row r="3649" spans="1:21" x14ac:dyDescent="0.3">
      <c r="A3649" s="322"/>
      <c r="B3649" s="322"/>
      <c r="C3649" s="323"/>
      <c r="D3649" s="324"/>
      <c r="E3649" s="325"/>
      <c r="F3649" s="325"/>
      <c r="G3649" s="326"/>
      <c r="H3649" s="326"/>
      <c r="I3649" s="326"/>
      <c r="J3649" s="327"/>
      <c r="K3649" s="327"/>
      <c r="L3649" s="327"/>
      <c r="M3649" s="328" t="str">
        <f>IF(ISNUMBER(#REF!),#REF! -#REF!, IF(ISNUMBER(#REF!),#REF!* 0.1, ""))</f>
        <v/>
      </c>
      <c r="N3649" s="329" t="str">
        <f t="shared" si="184"/>
        <v/>
      </c>
      <c r="O3649" s="330" t="str">
        <f t="shared" si="183"/>
        <v/>
      </c>
      <c r="P3649" s="331" t="str">
        <f t="shared" si="185"/>
        <v/>
      </c>
      <c r="Q3649" s="329"/>
      <c r="R3649" s="329"/>
      <c r="S3649" s="329"/>
      <c r="T3649" s="326"/>
      <c r="U3649" s="317"/>
    </row>
    <row r="3650" spans="1:21" x14ac:dyDescent="0.3">
      <c r="A3650" s="322"/>
      <c r="B3650" s="322"/>
      <c r="C3650" s="323"/>
      <c r="D3650" s="324"/>
      <c r="E3650" s="325"/>
      <c r="F3650" s="325"/>
      <c r="G3650" s="326"/>
      <c r="H3650" s="326"/>
      <c r="I3650" s="326"/>
      <c r="J3650" s="327"/>
      <c r="K3650" s="327"/>
      <c r="L3650" s="327"/>
      <c r="M3650" s="328" t="str">
        <f>IF(ISNUMBER(#REF!),#REF! -#REF!, IF(ISNUMBER(#REF!),#REF!* 0.1, ""))</f>
        <v/>
      </c>
      <c r="N3650" s="329" t="str">
        <f t="shared" si="184"/>
        <v/>
      </c>
      <c r="O3650" s="330" t="str">
        <f t="shared" si="183"/>
        <v/>
      </c>
      <c r="P3650" s="331" t="str">
        <f t="shared" si="185"/>
        <v/>
      </c>
      <c r="Q3650" s="329"/>
      <c r="R3650" s="329"/>
      <c r="S3650" s="329"/>
      <c r="T3650" s="326"/>
      <c r="U3650" s="317"/>
    </row>
    <row r="3651" spans="1:21" x14ac:dyDescent="0.3">
      <c r="A3651" s="322"/>
      <c r="B3651" s="322"/>
      <c r="C3651" s="323"/>
      <c r="D3651" s="324"/>
      <c r="E3651" s="325"/>
      <c r="F3651" s="325"/>
      <c r="G3651" s="326"/>
      <c r="H3651" s="326"/>
      <c r="I3651" s="326"/>
      <c r="J3651" s="327"/>
      <c r="K3651" s="327"/>
      <c r="L3651" s="327"/>
      <c r="M3651" s="328" t="str">
        <f>IF(ISNUMBER(#REF!),#REF! -#REF!, IF(ISNUMBER(#REF!),#REF!* 0.1, ""))</f>
        <v/>
      </c>
      <c r="N3651" s="329" t="str">
        <f t="shared" si="184"/>
        <v/>
      </c>
      <c r="O3651" s="330" t="str">
        <f t="shared" si="183"/>
        <v/>
      </c>
      <c r="P3651" s="331" t="str">
        <f t="shared" si="185"/>
        <v/>
      </c>
      <c r="Q3651" s="329"/>
      <c r="R3651" s="329"/>
      <c r="S3651" s="329"/>
      <c r="T3651" s="326"/>
      <c r="U3651" s="317"/>
    </row>
    <row r="3652" spans="1:21" x14ac:dyDescent="0.3">
      <c r="A3652" s="322"/>
      <c r="B3652" s="322"/>
      <c r="C3652" s="323"/>
      <c r="D3652" s="324"/>
      <c r="E3652" s="325"/>
      <c r="F3652" s="325"/>
      <c r="G3652" s="326"/>
      <c r="H3652" s="326"/>
      <c r="I3652" s="326"/>
      <c r="J3652" s="327"/>
      <c r="K3652" s="327"/>
      <c r="L3652" s="327"/>
      <c r="M3652" s="328" t="str">
        <f>IF(ISNUMBER(#REF!),#REF! -#REF!, IF(ISNUMBER(#REF!),#REF!* 0.1, ""))</f>
        <v/>
      </c>
      <c r="N3652" s="329" t="str">
        <f t="shared" si="184"/>
        <v/>
      </c>
      <c r="O3652" s="330" t="str">
        <f t="shared" si="183"/>
        <v/>
      </c>
      <c r="P3652" s="331" t="str">
        <f t="shared" si="185"/>
        <v/>
      </c>
      <c r="Q3652" s="329"/>
      <c r="R3652" s="329"/>
      <c r="S3652" s="329"/>
      <c r="T3652" s="326"/>
      <c r="U3652" s="317"/>
    </row>
    <row r="3653" spans="1:21" x14ac:dyDescent="0.3">
      <c r="A3653" s="322"/>
      <c r="B3653" s="322"/>
      <c r="C3653" s="323"/>
      <c r="D3653" s="324"/>
      <c r="E3653" s="325"/>
      <c r="F3653" s="325"/>
      <c r="G3653" s="326"/>
      <c r="H3653" s="326"/>
      <c r="I3653" s="326"/>
      <c r="J3653" s="327"/>
      <c r="K3653" s="327"/>
      <c r="L3653" s="327"/>
      <c r="M3653" s="328" t="str">
        <f>IF(ISNUMBER(#REF!),#REF! -#REF!, IF(ISNUMBER(#REF!),#REF!* 0.1, ""))</f>
        <v/>
      </c>
      <c r="N3653" s="329" t="str">
        <f t="shared" si="184"/>
        <v/>
      </c>
      <c r="O3653" s="330" t="str">
        <f t="shared" si="183"/>
        <v/>
      </c>
      <c r="P3653" s="331" t="str">
        <f t="shared" si="185"/>
        <v/>
      </c>
      <c r="Q3653" s="329"/>
      <c r="R3653" s="329"/>
      <c r="S3653" s="329"/>
      <c r="T3653" s="326"/>
      <c r="U3653" s="317"/>
    </row>
    <row r="3654" spans="1:21" x14ac:dyDescent="0.3">
      <c r="A3654" s="322"/>
      <c r="B3654" s="322"/>
      <c r="C3654" s="323"/>
      <c r="D3654" s="324"/>
      <c r="E3654" s="325"/>
      <c r="F3654" s="325"/>
      <c r="G3654" s="326"/>
      <c r="H3654" s="326"/>
      <c r="I3654" s="326"/>
      <c r="J3654" s="327"/>
      <c r="K3654" s="327"/>
      <c r="L3654" s="327"/>
      <c r="M3654" s="328" t="str">
        <f>IF(ISNUMBER(#REF!),#REF! -#REF!, IF(ISNUMBER(#REF!),#REF!* 0.1, ""))</f>
        <v/>
      </c>
      <c r="N3654" s="329" t="str">
        <f t="shared" si="184"/>
        <v/>
      </c>
      <c r="O3654" s="330" t="str">
        <f t="shared" si="183"/>
        <v/>
      </c>
      <c r="P3654" s="331" t="str">
        <f t="shared" si="185"/>
        <v/>
      </c>
      <c r="Q3654" s="329"/>
      <c r="R3654" s="329"/>
      <c r="S3654" s="329"/>
      <c r="T3654" s="326"/>
      <c r="U3654" s="317"/>
    </row>
    <row r="3655" spans="1:21" x14ac:dyDescent="0.3">
      <c r="A3655" s="322"/>
      <c r="B3655" s="322"/>
      <c r="C3655" s="323"/>
      <c r="D3655" s="324"/>
      <c r="E3655" s="325"/>
      <c r="F3655" s="325"/>
      <c r="G3655" s="326"/>
      <c r="H3655" s="326"/>
      <c r="I3655" s="326"/>
      <c r="J3655" s="327"/>
      <c r="K3655" s="327"/>
      <c r="L3655" s="327"/>
      <c r="M3655" s="328" t="str">
        <f>IF(ISNUMBER(#REF!),#REF! -#REF!, IF(ISNUMBER(#REF!),#REF!* 0.1, ""))</f>
        <v/>
      </c>
      <c r="N3655" s="329" t="str">
        <f t="shared" si="184"/>
        <v/>
      </c>
      <c r="O3655" s="330" t="str">
        <f t="shared" ref="O3655:O3718" si="186">IF(ISBLANK(M3655),"",IF(ISBLANK($O$2),M3655,M3655*1000*$O$2))</f>
        <v/>
      </c>
      <c r="P3655" s="331" t="str">
        <f t="shared" si="185"/>
        <v/>
      </c>
      <c r="Q3655" s="329"/>
      <c r="R3655" s="329"/>
      <c r="S3655" s="329"/>
      <c r="T3655" s="326"/>
      <c r="U3655" s="317"/>
    </row>
    <row r="3656" spans="1:21" x14ac:dyDescent="0.3">
      <c r="A3656" s="322"/>
      <c r="B3656" s="322"/>
      <c r="C3656" s="323"/>
      <c r="D3656" s="324"/>
      <c r="E3656" s="325"/>
      <c r="F3656" s="325"/>
      <c r="G3656" s="326"/>
      <c r="H3656" s="326"/>
      <c r="I3656" s="326"/>
      <c r="J3656" s="327"/>
      <c r="K3656" s="327"/>
      <c r="L3656" s="327"/>
      <c r="M3656" s="328" t="str">
        <f>IF(ISNUMBER(#REF!),#REF! -#REF!, IF(ISNUMBER(#REF!),#REF!* 0.1, ""))</f>
        <v/>
      </c>
      <c r="N3656" s="329" t="str">
        <f t="shared" si="184"/>
        <v/>
      </c>
      <c r="O3656" s="330" t="str">
        <f t="shared" si="186"/>
        <v/>
      </c>
      <c r="P3656" s="331" t="str">
        <f t="shared" si="185"/>
        <v/>
      </c>
      <c r="Q3656" s="329"/>
      <c r="R3656" s="329"/>
      <c r="S3656" s="329"/>
      <c r="T3656" s="326"/>
      <c r="U3656" s="317"/>
    </row>
    <row r="3657" spans="1:21" x14ac:dyDescent="0.3">
      <c r="A3657" s="322"/>
      <c r="B3657" s="322"/>
      <c r="C3657" s="323"/>
      <c r="D3657" s="324"/>
      <c r="E3657" s="325"/>
      <c r="F3657" s="325"/>
      <c r="G3657" s="326"/>
      <c r="H3657" s="326"/>
      <c r="I3657" s="326"/>
      <c r="J3657" s="327"/>
      <c r="K3657" s="327"/>
      <c r="L3657" s="327"/>
      <c r="M3657" s="328" t="str">
        <f>IF(ISNUMBER(#REF!),#REF! -#REF!, IF(ISNUMBER(#REF!),#REF!* 0.1, ""))</f>
        <v/>
      </c>
      <c r="N3657" s="329" t="str">
        <f t="shared" si="184"/>
        <v/>
      </c>
      <c r="O3657" s="330" t="str">
        <f t="shared" si="186"/>
        <v/>
      </c>
      <c r="P3657" s="331" t="str">
        <f t="shared" si="185"/>
        <v/>
      </c>
      <c r="Q3657" s="329"/>
      <c r="R3657" s="329"/>
      <c r="S3657" s="329"/>
      <c r="T3657" s="326"/>
      <c r="U3657" s="317"/>
    </row>
    <row r="3658" spans="1:21" x14ac:dyDescent="0.3">
      <c r="A3658" s="322"/>
      <c r="B3658" s="322"/>
      <c r="C3658" s="323"/>
      <c r="D3658" s="324"/>
      <c r="E3658" s="325"/>
      <c r="F3658" s="325"/>
      <c r="G3658" s="326"/>
      <c r="H3658" s="326"/>
      <c r="I3658" s="326"/>
      <c r="J3658" s="327"/>
      <c r="K3658" s="327"/>
      <c r="L3658" s="327"/>
      <c r="M3658" s="328" t="str">
        <f>IF(ISNUMBER(#REF!),#REF! -#REF!, IF(ISNUMBER(#REF!),#REF!* 0.1, ""))</f>
        <v/>
      </c>
      <c r="N3658" s="329" t="str">
        <f t="shared" si="184"/>
        <v/>
      </c>
      <c r="O3658" s="330" t="str">
        <f t="shared" si="186"/>
        <v/>
      </c>
      <c r="P3658" s="331" t="str">
        <f t="shared" si="185"/>
        <v/>
      </c>
      <c r="Q3658" s="329"/>
      <c r="R3658" s="329"/>
      <c r="S3658" s="329"/>
      <c r="T3658" s="326"/>
      <c r="U3658" s="317"/>
    </row>
    <row r="3659" spans="1:21" x14ac:dyDescent="0.3">
      <c r="A3659" s="322"/>
      <c r="B3659" s="322"/>
      <c r="C3659" s="323"/>
      <c r="D3659" s="324"/>
      <c r="E3659" s="325"/>
      <c r="F3659" s="325"/>
      <c r="G3659" s="326"/>
      <c r="H3659" s="326"/>
      <c r="I3659" s="326"/>
      <c r="J3659" s="327"/>
      <c r="K3659" s="327"/>
      <c r="L3659" s="327"/>
      <c r="M3659" s="328" t="str">
        <f>IF(ISNUMBER(#REF!),#REF! -#REF!, IF(ISNUMBER(#REF!),#REF!* 0.1, ""))</f>
        <v/>
      </c>
      <c r="N3659" s="329" t="str">
        <f t="shared" si="184"/>
        <v/>
      </c>
      <c r="O3659" s="330" t="str">
        <f t="shared" si="186"/>
        <v/>
      </c>
      <c r="P3659" s="331" t="str">
        <f t="shared" si="185"/>
        <v/>
      </c>
      <c r="Q3659" s="329"/>
      <c r="R3659" s="329"/>
      <c r="S3659" s="329"/>
      <c r="T3659" s="326"/>
      <c r="U3659" s="317"/>
    </row>
    <row r="3660" spans="1:21" x14ac:dyDescent="0.3">
      <c r="A3660" s="322"/>
      <c r="B3660" s="322"/>
      <c r="C3660" s="323"/>
      <c r="D3660" s="324"/>
      <c r="E3660" s="325"/>
      <c r="F3660" s="325"/>
      <c r="G3660" s="326"/>
      <c r="H3660" s="326"/>
      <c r="I3660" s="326"/>
      <c r="J3660" s="327"/>
      <c r="K3660" s="327"/>
      <c r="L3660" s="327"/>
      <c r="M3660" s="328" t="str">
        <f>IF(ISNUMBER(#REF!),#REF! -#REF!, IF(ISNUMBER(#REF!),#REF!* 0.1, ""))</f>
        <v/>
      </c>
      <c r="N3660" s="329" t="str">
        <f t="shared" si="184"/>
        <v/>
      </c>
      <c r="O3660" s="330" t="str">
        <f t="shared" si="186"/>
        <v/>
      </c>
      <c r="P3660" s="331" t="str">
        <f t="shared" si="185"/>
        <v/>
      </c>
      <c r="Q3660" s="329"/>
      <c r="R3660" s="329"/>
      <c r="S3660" s="329"/>
      <c r="T3660" s="326"/>
      <c r="U3660" s="317"/>
    </row>
    <row r="3661" spans="1:21" x14ac:dyDescent="0.3">
      <c r="A3661" s="322"/>
      <c r="B3661" s="322"/>
      <c r="C3661" s="323"/>
      <c r="D3661" s="324"/>
      <c r="E3661" s="325"/>
      <c r="F3661" s="325"/>
      <c r="G3661" s="326"/>
      <c r="H3661" s="326"/>
      <c r="I3661" s="326"/>
      <c r="J3661" s="327"/>
      <c r="K3661" s="327"/>
      <c r="L3661" s="327"/>
      <c r="M3661" s="328" t="str">
        <f>IF(ISNUMBER(#REF!),#REF! -#REF!, IF(ISNUMBER(#REF!),#REF!* 0.1, ""))</f>
        <v/>
      </c>
      <c r="N3661" s="329" t="str">
        <f t="shared" si="184"/>
        <v/>
      </c>
      <c r="O3661" s="330" t="str">
        <f t="shared" si="186"/>
        <v/>
      </c>
      <c r="P3661" s="331" t="str">
        <f t="shared" si="185"/>
        <v/>
      </c>
      <c r="Q3661" s="329"/>
      <c r="R3661" s="329"/>
      <c r="S3661" s="329"/>
      <c r="T3661" s="326"/>
      <c r="U3661" s="317"/>
    </row>
    <row r="3662" spans="1:21" x14ac:dyDescent="0.3">
      <c r="A3662" s="322"/>
      <c r="B3662" s="322"/>
      <c r="C3662" s="323"/>
      <c r="D3662" s="324"/>
      <c r="E3662" s="325"/>
      <c r="F3662" s="325"/>
      <c r="G3662" s="326"/>
      <c r="H3662" s="326"/>
      <c r="I3662" s="326"/>
      <c r="J3662" s="327"/>
      <c r="K3662" s="327"/>
      <c r="L3662" s="327"/>
      <c r="M3662" s="328" t="str">
        <f>IF(ISNUMBER(#REF!),#REF! -#REF!, IF(ISNUMBER(#REF!),#REF!* 0.1, ""))</f>
        <v/>
      </c>
      <c r="N3662" s="329" t="str">
        <f t="shared" si="184"/>
        <v/>
      </c>
      <c r="O3662" s="330" t="str">
        <f t="shared" si="186"/>
        <v/>
      </c>
      <c r="P3662" s="331" t="str">
        <f t="shared" si="185"/>
        <v/>
      </c>
      <c r="Q3662" s="329"/>
      <c r="R3662" s="329"/>
      <c r="S3662" s="329"/>
      <c r="T3662" s="326"/>
      <c r="U3662" s="317"/>
    </row>
    <row r="3663" spans="1:21" x14ac:dyDescent="0.3">
      <c r="A3663" s="322"/>
      <c r="B3663" s="322"/>
      <c r="C3663" s="323"/>
      <c r="D3663" s="324"/>
      <c r="E3663" s="325"/>
      <c r="F3663" s="325"/>
      <c r="G3663" s="326"/>
      <c r="H3663" s="326"/>
      <c r="I3663" s="326"/>
      <c r="J3663" s="327"/>
      <c r="K3663" s="327"/>
      <c r="L3663" s="327"/>
      <c r="M3663" s="328" t="str">
        <f>IF(ISNUMBER(#REF!),#REF! -#REF!, IF(ISNUMBER(#REF!),#REF!* 0.1, ""))</f>
        <v/>
      </c>
      <c r="N3663" s="329" t="str">
        <f t="shared" si="184"/>
        <v/>
      </c>
      <c r="O3663" s="330" t="str">
        <f t="shared" si="186"/>
        <v/>
      </c>
      <c r="P3663" s="331" t="str">
        <f t="shared" si="185"/>
        <v/>
      </c>
      <c r="Q3663" s="329"/>
      <c r="R3663" s="329"/>
      <c r="S3663" s="329"/>
      <c r="T3663" s="326"/>
      <c r="U3663" s="317"/>
    </row>
    <row r="3664" spans="1:21" x14ac:dyDescent="0.3">
      <c r="A3664" s="322"/>
      <c r="B3664" s="322"/>
      <c r="C3664" s="323"/>
      <c r="D3664" s="324"/>
      <c r="E3664" s="325"/>
      <c r="F3664" s="325"/>
      <c r="G3664" s="326"/>
      <c r="H3664" s="326"/>
      <c r="I3664" s="326"/>
      <c r="J3664" s="327"/>
      <c r="K3664" s="327"/>
      <c r="L3664" s="327"/>
      <c r="M3664" s="328" t="str">
        <f>IF(ISNUMBER(#REF!),#REF! -#REF!, IF(ISNUMBER(#REF!),#REF!* 0.1, ""))</f>
        <v/>
      </c>
      <c r="N3664" s="329" t="str">
        <f t="shared" si="184"/>
        <v/>
      </c>
      <c r="O3664" s="330" t="str">
        <f t="shared" si="186"/>
        <v/>
      </c>
      <c r="P3664" s="331" t="str">
        <f t="shared" si="185"/>
        <v/>
      </c>
      <c r="Q3664" s="329"/>
      <c r="R3664" s="329"/>
      <c r="S3664" s="329"/>
      <c r="T3664" s="326"/>
      <c r="U3664" s="317"/>
    </row>
    <row r="3665" spans="1:21" x14ac:dyDescent="0.3">
      <c r="A3665" s="322"/>
      <c r="B3665" s="322"/>
      <c r="C3665" s="323"/>
      <c r="D3665" s="324"/>
      <c r="E3665" s="325"/>
      <c r="F3665" s="325"/>
      <c r="G3665" s="326"/>
      <c r="H3665" s="326"/>
      <c r="I3665" s="326"/>
      <c r="J3665" s="327"/>
      <c r="K3665" s="327"/>
      <c r="L3665" s="327"/>
      <c r="M3665" s="328" t="str">
        <f>IF(ISNUMBER(#REF!),#REF! -#REF!, IF(ISNUMBER(#REF!),#REF!* 0.1, ""))</f>
        <v/>
      </c>
      <c r="N3665" s="329" t="str">
        <f t="shared" si="184"/>
        <v/>
      </c>
      <c r="O3665" s="330" t="str">
        <f t="shared" si="186"/>
        <v/>
      </c>
      <c r="P3665" s="331" t="str">
        <f t="shared" si="185"/>
        <v/>
      </c>
      <c r="Q3665" s="329"/>
      <c r="R3665" s="329"/>
      <c r="S3665" s="329"/>
      <c r="T3665" s="326"/>
      <c r="U3665" s="317"/>
    </row>
    <row r="3666" spans="1:21" x14ac:dyDescent="0.3">
      <c r="A3666" s="322"/>
      <c r="B3666" s="322"/>
      <c r="C3666" s="323"/>
      <c r="D3666" s="324"/>
      <c r="E3666" s="325"/>
      <c r="F3666" s="325"/>
      <c r="G3666" s="326"/>
      <c r="H3666" s="326"/>
      <c r="I3666" s="326"/>
      <c r="J3666" s="327"/>
      <c r="K3666" s="327"/>
      <c r="L3666" s="327"/>
      <c r="M3666" s="328" t="str">
        <f>IF(ISNUMBER(#REF!),#REF! -#REF!, IF(ISNUMBER(#REF!),#REF!* 0.1, ""))</f>
        <v/>
      </c>
      <c r="N3666" s="329" t="str">
        <f t="shared" si="184"/>
        <v/>
      </c>
      <c r="O3666" s="330" t="str">
        <f t="shared" si="186"/>
        <v/>
      </c>
      <c r="P3666" s="331" t="str">
        <f t="shared" si="185"/>
        <v/>
      </c>
      <c r="Q3666" s="329"/>
      <c r="R3666" s="329"/>
      <c r="S3666" s="329"/>
      <c r="T3666" s="326"/>
      <c r="U3666" s="317"/>
    </row>
    <row r="3667" spans="1:21" x14ac:dyDescent="0.3">
      <c r="A3667" s="322"/>
      <c r="B3667" s="322"/>
      <c r="C3667" s="323"/>
      <c r="D3667" s="324"/>
      <c r="E3667" s="325"/>
      <c r="F3667" s="325"/>
      <c r="G3667" s="326"/>
      <c r="H3667" s="326"/>
      <c r="I3667" s="326"/>
      <c r="J3667" s="327"/>
      <c r="K3667" s="327"/>
      <c r="L3667" s="327"/>
      <c r="M3667" s="328" t="str">
        <f>IF(ISNUMBER(#REF!),#REF! -#REF!, IF(ISNUMBER(#REF!),#REF!* 0.1, ""))</f>
        <v/>
      </c>
      <c r="N3667" s="329" t="str">
        <f t="shared" si="184"/>
        <v/>
      </c>
      <c r="O3667" s="330" t="str">
        <f t="shared" si="186"/>
        <v/>
      </c>
      <c r="P3667" s="331" t="str">
        <f t="shared" si="185"/>
        <v/>
      </c>
      <c r="Q3667" s="329"/>
      <c r="R3667" s="329"/>
      <c r="S3667" s="329"/>
      <c r="T3667" s="326"/>
      <c r="U3667" s="317"/>
    </row>
    <row r="3668" spans="1:21" x14ac:dyDescent="0.3">
      <c r="A3668" s="322"/>
      <c r="B3668" s="322"/>
      <c r="C3668" s="323"/>
      <c r="D3668" s="324"/>
      <c r="E3668" s="325"/>
      <c r="F3668" s="325"/>
      <c r="G3668" s="326"/>
      <c r="H3668" s="326"/>
      <c r="I3668" s="326"/>
      <c r="J3668" s="327"/>
      <c r="K3668" s="327"/>
      <c r="L3668" s="327"/>
      <c r="M3668" s="328" t="str">
        <f>IF(ISNUMBER(#REF!),#REF! -#REF!, IF(ISNUMBER(#REF!),#REF!* 0.1, ""))</f>
        <v/>
      </c>
      <c r="N3668" s="329" t="str">
        <f t="shared" si="184"/>
        <v/>
      </c>
      <c r="O3668" s="330" t="str">
        <f t="shared" si="186"/>
        <v/>
      </c>
      <c r="P3668" s="331" t="str">
        <f t="shared" si="185"/>
        <v/>
      </c>
      <c r="Q3668" s="329"/>
      <c r="R3668" s="329"/>
      <c r="S3668" s="329"/>
      <c r="T3668" s="326"/>
      <c r="U3668" s="317"/>
    </row>
    <row r="3669" spans="1:21" x14ac:dyDescent="0.3">
      <c r="A3669" s="322"/>
      <c r="B3669" s="322"/>
      <c r="C3669" s="323"/>
      <c r="D3669" s="324"/>
      <c r="E3669" s="325"/>
      <c r="F3669" s="325"/>
      <c r="G3669" s="326"/>
      <c r="H3669" s="326"/>
      <c r="I3669" s="326"/>
      <c r="J3669" s="327"/>
      <c r="K3669" s="327"/>
      <c r="L3669" s="327"/>
      <c r="M3669" s="328" t="str">
        <f>IF(ISNUMBER(#REF!),#REF! -#REF!, IF(ISNUMBER(#REF!),#REF!* 0.1, ""))</f>
        <v/>
      </c>
      <c r="N3669" s="329" t="str">
        <f t="shared" si="184"/>
        <v/>
      </c>
      <c r="O3669" s="330" t="str">
        <f t="shared" si="186"/>
        <v/>
      </c>
      <c r="P3669" s="331" t="str">
        <f t="shared" si="185"/>
        <v/>
      </c>
      <c r="Q3669" s="329"/>
      <c r="R3669" s="329"/>
      <c r="S3669" s="329"/>
      <c r="T3669" s="326"/>
      <c r="U3669" s="317"/>
    </row>
    <row r="3670" spans="1:21" x14ac:dyDescent="0.3">
      <c r="A3670" s="322"/>
      <c r="B3670" s="322"/>
      <c r="C3670" s="323"/>
      <c r="D3670" s="324"/>
      <c r="E3670" s="325"/>
      <c r="F3670" s="325"/>
      <c r="G3670" s="326"/>
      <c r="H3670" s="326"/>
      <c r="I3670" s="326"/>
      <c r="J3670" s="327"/>
      <c r="K3670" s="327"/>
      <c r="L3670" s="327"/>
      <c r="M3670" s="328" t="str">
        <f>IF(ISNUMBER(#REF!),#REF! -#REF!, IF(ISNUMBER(#REF!),#REF!* 0.1, ""))</f>
        <v/>
      </c>
      <c r="N3670" s="329" t="str">
        <f t="shared" si="184"/>
        <v/>
      </c>
      <c r="O3670" s="330" t="str">
        <f t="shared" si="186"/>
        <v/>
      </c>
      <c r="P3670" s="331" t="str">
        <f t="shared" si="185"/>
        <v/>
      </c>
      <c r="Q3670" s="329"/>
      <c r="R3670" s="329"/>
      <c r="S3670" s="329"/>
      <c r="T3670" s="326"/>
      <c r="U3670" s="317"/>
    </row>
    <row r="3671" spans="1:21" x14ac:dyDescent="0.3">
      <c r="A3671" s="322"/>
      <c r="B3671" s="322"/>
      <c r="C3671" s="323"/>
      <c r="D3671" s="324"/>
      <c r="E3671" s="325"/>
      <c r="F3671" s="325"/>
      <c r="G3671" s="326"/>
      <c r="H3671" s="326"/>
      <c r="I3671" s="326"/>
      <c r="J3671" s="327"/>
      <c r="K3671" s="327"/>
      <c r="L3671" s="327"/>
      <c r="M3671" s="328" t="str">
        <f>IF(ISNUMBER(#REF!),#REF! -#REF!, IF(ISNUMBER(#REF!),#REF!* 0.1, ""))</f>
        <v/>
      </c>
      <c r="N3671" s="329" t="str">
        <f t="shared" si="184"/>
        <v/>
      </c>
      <c r="O3671" s="330" t="str">
        <f t="shared" si="186"/>
        <v/>
      </c>
      <c r="P3671" s="331" t="str">
        <f t="shared" si="185"/>
        <v/>
      </c>
      <c r="Q3671" s="329"/>
      <c r="R3671" s="329"/>
      <c r="S3671" s="329"/>
      <c r="T3671" s="326"/>
      <c r="U3671" s="317"/>
    </row>
    <row r="3672" spans="1:21" x14ac:dyDescent="0.3">
      <c r="A3672" s="322"/>
      <c r="B3672" s="322"/>
      <c r="C3672" s="323"/>
      <c r="D3672" s="324"/>
      <c r="E3672" s="325"/>
      <c r="F3672" s="325"/>
      <c r="G3672" s="326"/>
      <c r="H3672" s="326"/>
      <c r="I3672" s="326"/>
      <c r="J3672" s="327"/>
      <c r="K3672" s="327"/>
      <c r="L3672" s="327"/>
      <c r="M3672" s="328" t="str">
        <f>IF(ISNUMBER(#REF!),#REF! -#REF!, IF(ISNUMBER(#REF!),#REF!* 0.1, ""))</f>
        <v/>
      </c>
      <c r="N3672" s="329" t="str">
        <f t="shared" si="184"/>
        <v/>
      </c>
      <c r="O3672" s="330" t="str">
        <f t="shared" si="186"/>
        <v/>
      </c>
      <c r="P3672" s="331" t="str">
        <f t="shared" si="185"/>
        <v/>
      </c>
      <c r="Q3672" s="329"/>
      <c r="R3672" s="329"/>
      <c r="S3672" s="329"/>
      <c r="T3672" s="326"/>
      <c r="U3672" s="317"/>
    </row>
    <row r="3673" spans="1:21" x14ac:dyDescent="0.3">
      <c r="A3673" s="322"/>
      <c r="B3673" s="322"/>
      <c r="C3673" s="323"/>
      <c r="D3673" s="324"/>
      <c r="E3673" s="325"/>
      <c r="F3673" s="325"/>
      <c r="G3673" s="326"/>
      <c r="H3673" s="326"/>
      <c r="I3673" s="326"/>
      <c r="J3673" s="327"/>
      <c r="K3673" s="327"/>
      <c r="L3673" s="327"/>
      <c r="M3673" s="328" t="str">
        <f>IF(ISNUMBER(#REF!),#REF! -#REF!, IF(ISNUMBER(#REF!),#REF!* 0.1, ""))</f>
        <v/>
      </c>
      <c r="N3673" s="329" t="str">
        <f t="shared" si="184"/>
        <v/>
      </c>
      <c r="O3673" s="330" t="str">
        <f t="shared" si="186"/>
        <v/>
      </c>
      <c r="P3673" s="331" t="str">
        <f t="shared" si="185"/>
        <v/>
      </c>
      <c r="Q3673" s="329"/>
      <c r="R3673" s="329"/>
      <c r="S3673" s="329"/>
      <c r="T3673" s="326"/>
      <c r="U3673" s="317"/>
    </row>
    <row r="3674" spans="1:21" x14ac:dyDescent="0.3">
      <c r="A3674" s="322"/>
      <c r="B3674" s="322"/>
      <c r="C3674" s="323"/>
      <c r="D3674" s="324"/>
      <c r="E3674" s="325"/>
      <c r="F3674" s="325"/>
      <c r="G3674" s="326"/>
      <c r="H3674" s="326"/>
      <c r="I3674" s="326"/>
      <c r="J3674" s="327"/>
      <c r="K3674" s="327"/>
      <c r="L3674" s="327"/>
      <c r="M3674" s="328" t="str">
        <f>IF(ISNUMBER(#REF!),#REF! -#REF!, IF(ISNUMBER(#REF!),#REF!* 0.1, ""))</f>
        <v/>
      </c>
      <c r="N3674" s="329" t="str">
        <f t="shared" si="184"/>
        <v/>
      </c>
      <c r="O3674" s="330" t="str">
        <f t="shared" si="186"/>
        <v/>
      </c>
      <c r="P3674" s="331" t="str">
        <f t="shared" si="185"/>
        <v/>
      </c>
      <c r="Q3674" s="329"/>
      <c r="R3674" s="329"/>
      <c r="S3674" s="329"/>
      <c r="T3674" s="326"/>
      <c r="U3674" s="317"/>
    </row>
    <row r="3675" spans="1:21" x14ac:dyDescent="0.3">
      <c r="A3675" s="322"/>
      <c r="B3675" s="322"/>
      <c r="C3675" s="323"/>
      <c r="D3675" s="324"/>
      <c r="E3675" s="325"/>
      <c r="F3675" s="325"/>
      <c r="G3675" s="326"/>
      <c r="H3675" s="326"/>
      <c r="I3675" s="326"/>
      <c r="J3675" s="327"/>
      <c r="K3675" s="327"/>
      <c r="L3675" s="327"/>
      <c r="M3675" s="328" t="str">
        <f>IF(ISNUMBER(#REF!),#REF! -#REF!, IF(ISNUMBER(#REF!),#REF!* 0.1, ""))</f>
        <v/>
      </c>
      <c r="N3675" s="329" t="str">
        <f t="shared" ref="N3675:N3738" si="187">IF(ISBLANK(E3675),"",IF(E3675="Diametral",L3675,SQRT(4*K3675*L3675/PI())))</f>
        <v/>
      </c>
      <c r="O3675" s="330" t="str">
        <f t="shared" si="186"/>
        <v/>
      </c>
      <c r="P3675" s="331" t="str">
        <f t="shared" ref="P3675:P3738" si="188">IF(ISBLANK(E3675),"",N3675^2)</f>
        <v/>
      </c>
      <c r="Q3675" s="329"/>
      <c r="R3675" s="329"/>
      <c r="S3675" s="329"/>
      <c r="T3675" s="326"/>
      <c r="U3675" s="317"/>
    </row>
    <row r="3676" spans="1:21" x14ac:dyDescent="0.3">
      <c r="A3676" s="322"/>
      <c r="B3676" s="322"/>
      <c r="C3676" s="323"/>
      <c r="D3676" s="324"/>
      <c r="E3676" s="325"/>
      <c r="F3676" s="325"/>
      <c r="G3676" s="326"/>
      <c r="H3676" s="326"/>
      <c r="I3676" s="326"/>
      <c r="J3676" s="327"/>
      <c r="K3676" s="327"/>
      <c r="L3676" s="327"/>
      <c r="M3676" s="328" t="str">
        <f>IF(ISNUMBER(#REF!),#REF! -#REF!, IF(ISNUMBER(#REF!),#REF!* 0.1, ""))</f>
        <v/>
      </c>
      <c r="N3676" s="329" t="str">
        <f t="shared" si="187"/>
        <v/>
      </c>
      <c r="O3676" s="330" t="str">
        <f t="shared" si="186"/>
        <v/>
      </c>
      <c r="P3676" s="331" t="str">
        <f t="shared" si="188"/>
        <v/>
      </c>
      <c r="Q3676" s="329"/>
      <c r="R3676" s="329"/>
      <c r="S3676" s="329"/>
      <c r="T3676" s="326"/>
      <c r="U3676" s="317"/>
    </row>
    <row r="3677" spans="1:21" x14ac:dyDescent="0.3">
      <c r="A3677" s="322"/>
      <c r="B3677" s="322"/>
      <c r="C3677" s="323"/>
      <c r="D3677" s="324"/>
      <c r="E3677" s="325"/>
      <c r="F3677" s="325"/>
      <c r="G3677" s="326"/>
      <c r="H3677" s="326"/>
      <c r="I3677" s="326"/>
      <c r="J3677" s="327"/>
      <c r="K3677" s="327"/>
      <c r="L3677" s="327"/>
      <c r="M3677" s="328" t="str">
        <f>IF(ISNUMBER(#REF!),#REF! -#REF!, IF(ISNUMBER(#REF!),#REF!* 0.1, ""))</f>
        <v/>
      </c>
      <c r="N3677" s="329" t="str">
        <f t="shared" si="187"/>
        <v/>
      </c>
      <c r="O3677" s="330" t="str">
        <f t="shared" si="186"/>
        <v/>
      </c>
      <c r="P3677" s="331" t="str">
        <f t="shared" si="188"/>
        <v/>
      </c>
      <c r="Q3677" s="329"/>
      <c r="R3677" s="329"/>
      <c r="S3677" s="329"/>
      <c r="T3677" s="326"/>
      <c r="U3677" s="317"/>
    </row>
    <row r="3678" spans="1:21" x14ac:dyDescent="0.3">
      <c r="A3678" s="322"/>
      <c r="B3678" s="322"/>
      <c r="C3678" s="323"/>
      <c r="D3678" s="324"/>
      <c r="E3678" s="325"/>
      <c r="F3678" s="325"/>
      <c r="G3678" s="326"/>
      <c r="H3678" s="326"/>
      <c r="I3678" s="326"/>
      <c r="J3678" s="327"/>
      <c r="K3678" s="327"/>
      <c r="L3678" s="327"/>
      <c r="M3678" s="328" t="str">
        <f>IF(ISNUMBER(#REF!),#REF! -#REF!, IF(ISNUMBER(#REF!),#REF!* 0.1, ""))</f>
        <v/>
      </c>
      <c r="N3678" s="329" t="str">
        <f t="shared" si="187"/>
        <v/>
      </c>
      <c r="O3678" s="330" t="str">
        <f t="shared" si="186"/>
        <v/>
      </c>
      <c r="P3678" s="331" t="str">
        <f t="shared" si="188"/>
        <v/>
      </c>
      <c r="Q3678" s="329"/>
      <c r="R3678" s="329"/>
      <c r="S3678" s="329"/>
      <c r="T3678" s="326"/>
      <c r="U3678" s="317"/>
    </row>
    <row r="3679" spans="1:21" x14ac:dyDescent="0.3">
      <c r="A3679" s="322"/>
      <c r="B3679" s="322"/>
      <c r="C3679" s="323"/>
      <c r="D3679" s="324"/>
      <c r="E3679" s="325"/>
      <c r="F3679" s="325"/>
      <c r="G3679" s="326"/>
      <c r="H3679" s="326"/>
      <c r="I3679" s="326"/>
      <c r="J3679" s="327"/>
      <c r="K3679" s="327"/>
      <c r="L3679" s="327"/>
      <c r="M3679" s="328" t="str">
        <f>IF(ISNUMBER(#REF!),#REF! -#REF!, IF(ISNUMBER(#REF!),#REF!* 0.1, ""))</f>
        <v/>
      </c>
      <c r="N3679" s="329" t="str">
        <f t="shared" si="187"/>
        <v/>
      </c>
      <c r="O3679" s="330" t="str">
        <f t="shared" si="186"/>
        <v/>
      </c>
      <c r="P3679" s="331" t="str">
        <f t="shared" si="188"/>
        <v/>
      </c>
      <c r="Q3679" s="329"/>
      <c r="R3679" s="329"/>
      <c r="S3679" s="329"/>
      <c r="T3679" s="326"/>
      <c r="U3679" s="317"/>
    </row>
    <row r="3680" spans="1:21" x14ac:dyDescent="0.3">
      <c r="A3680" s="322"/>
      <c r="B3680" s="322"/>
      <c r="C3680" s="323"/>
      <c r="D3680" s="324"/>
      <c r="E3680" s="325"/>
      <c r="F3680" s="325"/>
      <c r="G3680" s="326"/>
      <c r="H3680" s="326"/>
      <c r="I3680" s="326"/>
      <c r="J3680" s="327"/>
      <c r="K3680" s="327"/>
      <c r="L3680" s="327"/>
      <c r="M3680" s="328" t="str">
        <f>IF(ISNUMBER(#REF!),#REF! -#REF!, IF(ISNUMBER(#REF!),#REF!* 0.1, ""))</f>
        <v/>
      </c>
      <c r="N3680" s="329" t="str">
        <f t="shared" si="187"/>
        <v/>
      </c>
      <c r="O3680" s="330" t="str">
        <f t="shared" si="186"/>
        <v/>
      </c>
      <c r="P3680" s="331" t="str">
        <f t="shared" si="188"/>
        <v/>
      </c>
      <c r="Q3680" s="329"/>
      <c r="R3680" s="329"/>
      <c r="S3680" s="329"/>
      <c r="T3680" s="326"/>
      <c r="U3680" s="317"/>
    </row>
    <row r="3681" spans="1:21" x14ac:dyDescent="0.3">
      <c r="A3681" s="322"/>
      <c r="B3681" s="322"/>
      <c r="C3681" s="323"/>
      <c r="D3681" s="324"/>
      <c r="E3681" s="325"/>
      <c r="F3681" s="325"/>
      <c r="G3681" s="326"/>
      <c r="H3681" s="326"/>
      <c r="I3681" s="326"/>
      <c r="J3681" s="327"/>
      <c r="K3681" s="327"/>
      <c r="L3681" s="327"/>
      <c r="M3681" s="328" t="str">
        <f>IF(ISNUMBER(#REF!),#REF! -#REF!, IF(ISNUMBER(#REF!),#REF!* 0.1, ""))</f>
        <v/>
      </c>
      <c r="N3681" s="329" t="str">
        <f t="shared" si="187"/>
        <v/>
      </c>
      <c r="O3681" s="330" t="str">
        <f t="shared" si="186"/>
        <v/>
      </c>
      <c r="P3681" s="331" t="str">
        <f t="shared" si="188"/>
        <v/>
      </c>
      <c r="Q3681" s="329"/>
      <c r="R3681" s="329"/>
      <c r="S3681" s="329"/>
      <c r="T3681" s="326"/>
      <c r="U3681" s="317"/>
    </row>
    <row r="3682" spans="1:21" x14ac:dyDescent="0.3">
      <c r="A3682" s="322"/>
      <c r="B3682" s="322"/>
      <c r="C3682" s="323"/>
      <c r="D3682" s="324"/>
      <c r="E3682" s="325"/>
      <c r="F3682" s="325"/>
      <c r="G3682" s="326"/>
      <c r="H3682" s="326"/>
      <c r="I3682" s="326"/>
      <c r="J3682" s="327"/>
      <c r="K3682" s="327"/>
      <c r="L3682" s="327"/>
      <c r="M3682" s="328" t="str">
        <f>IF(ISNUMBER(#REF!),#REF! -#REF!, IF(ISNUMBER(#REF!),#REF!* 0.1, ""))</f>
        <v/>
      </c>
      <c r="N3682" s="329" t="str">
        <f t="shared" si="187"/>
        <v/>
      </c>
      <c r="O3682" s="330" t="str">
        <f t="shared" si="186"/>
        <v/>
      </c>
      <c r="P3682" s="331" t="str">
        <f t="shared" si="188"/>
        <v/>
      </c>
      <c r="Q3682" s="329"/>
      <c r="R3682" s="329"/>
      <c r="S3682" s="329"/>
      <c r="T3682" s="326"/>
      <c r="U3682" s="317"/>
    </row>
    <row r="3683" spans="1:21" x14ac:dyDescent="0.3">
      <c r="A3683" s="322"/>
      <c r="B3683" s="322"/>
      <c r="C3683" s="323"/>
      <c r="D3683" s="324"/>
      <c r="E3683" s="325"/>
      <c r="F3683" s="325"/>
      <c r="G3683" s="326"/>
      <c r="H3683" s="326"/>
      <c r="I3683" s="326"/>
      <c r="J3683" s="327"/>
      <c r="K3683" s="327"/>
      <c r="L3683" s="327"/>
      <c r="M3683" s="328" t="str">
        <f>IF(ISNUMBER(#REF!),#REF! -#REF!, IF(ISNUMBER(#REF!),#REF!* 0.1, ""))</f>
        <v/>
      </c>
      <c r="N3683" s="329" t="str">
        <f t="shared" si="187"/>
        <v/>
      </c>
      <c r="O3683" s="330" t="str">
        <f t="shared" si="186"/>
        <v/>
      </c>
      <c r="P3683" s="331" t="str">
        <f t="shared" si="188"/>
        <v/>
      </c>
      <c r="Q3683" s="329"/>
      <c r="R3683" s="329"/>
      <c r="S3683" s="329"/>
      <c r="T3683" s="326"/>
      <c r="U3683" s="317"/>
    </row>
    <row r="3684" spans="1:21" x14ac:dyDescent="0.3">
      <c r="A3684" s="322"/>
      <c r="B3684" s="322"/>
      <c r="C3684" s="323"/>
      <c r="D3684" s="324"/>
      <c r="E3684" s="325"/>
      <c r="F3684" s="325"/>
      <c r="G3684" s="326"/>
      <c r="H3684" s="326"/>
      <c r="I3684" s="326"/>
      <c r="J3684" s="327"/>
      <c r="K3684" s="327"/>
      <c r="L3684" s="327"/>
      <c r="M3684" s="328" t="str">
        <f>IF(ISNUMBER(#REF!),#REF! -#REF!, IF(ISNUMBER(#REF!),#REF!* 0.1, ""))</f>
        <v/>
      </c>
      <c r="N3684" s="329" t="str">
        <f t="shared" si="187"/>
        <v/>
      </c>
      <c r="O3684" s="330" t="str">
        <f t="shared" si="186"/>
        <v/>
      </c>
      <c r="P3684" s="331" t="str">
        <f t="shared" si="188"/>
        <v/>
      </c>
      <c r="Q3684" s="329"/>
      <c r="R3684" s="329"/>
      <c r="S3684" s="329"/>
      <c r="T3684" s="326"/>
      <c r="U3684" s="317"/>
    </row>
    <row r="3685" spans="1:21" x14ac:dyDescent="0.3">
      <c r="A3685" s="322"/>
      <c r="B3685" s="322"/>
      <c r="C3685" s="323"/>
      <c r="D3685" s="324"/>
      <c r="E3685" s="325"/>
      <c r="F3685" s="325"/>
      <c r="G3685" s="326"/>
      <c r="H3685" s="326"/>
      <c r="I3685" s="326"/>
      <c r="J3685" s="327"/>
      <c r="K3685" s="327"/>
      <c r="L3685" s="327"/>
      <c r="M3685" s="328" t="str">
        <f>IF(ISNUMBER(#REF!),#REF! -#REF!, IF(ISNUMBER(#REF!),#REF!* 0.1, ""))</f>
        <v/>
      </c>
      <c r="N3685" s="329" t="str">
        <f t="shared" si="187"/>
        <v/>
      </c>
      <c r="O3685" s="330" t="str">
        <f t="shared" si="186"/>
        <v/>
      </c>
      <c r="P3685" s="331" t="str">
        <f t="shared" si="188"/>
        <v/>
      </c>
      <c r="Q3685" s="329"/>
      <c r="R3685" s="329"/>
      <c r="S3685" s="329"/>
      <c r="T3685" s="326"/>
      <c r="U3685" s="317"/>
    </row>
    <row r="3686" spans="1:21" x14ac:dyDescent="0.3">
      <c r="A3686" s="322"/>
      <c r="B3686" s="322"/>
      <c r="C3686" s="323"/>
      <c r="D3686" s="324"/>
      <c r="E3686" s="325"/>
      <c r="F3686" s="325"/>
      <c r="G3686" s="326"/>
      <c r="H3686" s="326"/>
      <c r="I3686" s="326"/>
      <c r="J3686" s="327"/>
      <c r="K3686" s="327"/>
      <c r="L3686" s="327"/>
      <c r="M3686" s="328" t="str">
        <f>IF(ISNUMBER(#REF!),#REF! -#REF!, IF(ISNUMBER(#REF!),#REF!* 0.1, ""))</f>
        <v/>
      </c>
      <c r="N3686" s="329" t="str">
        <f t="shared" si="187"/>
        <v/>
      </c>
      <c r="O3686" s="330" t="str">
        <f t="shared" si="186"/>
        <v/>
      </c>
      <c r="P3686" s="331" t="str">
        <f t="shared" si="188"/>
        <v/>
      </c>
      <c r="Q3686" s="329"/>
      <c r="R3686" s="329"/>
      <c r="S3686" s="329"/>
      <c r="T3686" s="326"/>
      <c r="U3686" s="317"/>
    </row>
    <row r="3687" spans="1:21" x14ac:dyDescent="0.3">
      <c r="A3687" s="322"/>
      <c r="B3687" s="322"/>
      <c r="C3687" s="323"/>
      <c r="D3687" s="324"/>
      <c r="E3687" s="325"/>
      <c r="F3687" s="325"/>
      <c r="G3687" s="326"/>
      <c r="H3687" s="326"/>
      <c r="I3687" s="326"/>
      <c r="J3687" s="327"/>
      <c r="K3687" s="327"/>
      <c r="L3687" s="327"/>
      <c r="M3687" s="328" t="str">
        <f>IF(ISNUMBER(#REF!),#REF! -#REF!, IF(ISNUMBER(#REF!),#REF!* 0.1, ""))</f>
        <v/>
      </c>
      <c r="N3687" s="329" t="str">
        <f t="shared" si="187"/>
        <v/>
      </c>
      <c r="O3687" s="330" t="str">
        <f t="shared" si="186"/>
        <v/>
      </c>
      <c r="P3687" s="331" t="str">
        <f t="shared" si="188"/>
        <v/>
      </c>
      <c r="Q3687" s="329"/>
      <c r="R3687" s="329"/>
      <c r="S3687" s="329"/>
      <c r="T3687" s="326"/>
      <c r="U3687" s="317"/>
    </row>
    <row r="3688" spans="1:21" x14ac:dyDescent="0.3">
      <c r="A3688" s="322"/>
      <c r="B3688" s="322"/>
      <c r="C3688" s="323"/>
      <c r="D3688" s="324"/>
      <c r="E3688" s="325"/>
      <c r="F3688" s="325"/>
      <c r="G3688" s="326"/>
      <c r="H3688" s="326"/>
      <c r="I3688" s="326"/>
      <c r="J3688" s="327"/>
      <c r="K3688" s="327"/>
      <c r="L3688" s="327"/>
      <c r="M3688" s="328" t="str">
        <f>IF(ISNUMBER(#REF!),#REF! -#REF!, IF(ISNUMBER(#REF!),#REF!* 0.1, ""))</f>
        <v/>
      </c>
      <c r="N3688" s="329" t="str">
        <f t="shared" si="187"/>
        <v/>
      </c>
      <c r="O3688" s="330" t="str">
        <f t="shared" si="186"/>
        <v/>
      </c>
      <c r="P3688" s="331" t="str">
        <f t="shared" si="188"/>
        <v/>
      </c>
      <c r="Q3688" s="329"/>
      <c r="R3688" s="329"/>
      <c r="S3688" s="329"/>
      <c r="T3688" s="326"/>
      <c r="U3688" s="317"/>
    </row>
    <row r="3689" spans="1:21" x14ac:dyDescent="0.3">
      <c r="A3689" s="322"/>
      <c r="B3689" s="322"/>
      <c r="C3689" s="323"/>
      <c r="D3689" s="324"/>
      <c r="E3689" s="325"/>
      <c r="F3689" s="325"/>
      <c r="G3689" s="326"/>
      <c r="H3689" s="326"/>
      <c r="I3689" s="326"/>
      <c r="J3689" s="327"/>
      <c r="K3689" s="327"/>
      <c r="L3689" s="327"/>
      <c r="M3689" s="328" t="str">
        <f>IF(ISNUMBER(#REF!),#REF! -#REF!, IF(ISNUMBER(#REF!),#REF!* 0.1, ""))</f>
        <v/>
      </c>
      <c r="N3689" s="329" t="str">
        <f t="shared" si="187"/>
        <v/>
      </c>
      <c r="O3689" s="330" t="str">
        <f t="shared" si="186"/>
        <v/>
      </c>
      <c r="P3689" s="331" t="str">
        <f t="shared" si="188"/>
        <v/>
      </c>
      <c r="Q3689" s="329"/>
      <c r="R3689" s="329"/>
      <c r="S3689" s="329"/>
      <c r="T3689" s="326"/>
      <c r="U3689" s="317"/>
    </row>
    <row r="3690" spans="1:21" x14ac:dyDescent="0.3">
      <c r="A3690" s="322"/>
      <c r="B3690" s="322"/>
      <c r="C3690" s="323"/>
      <c r="D3690" s="324"/>
      <c r="E3690" s="325"/>
      <c r="F3690" s="325"/>
      <c r="G3690" s="326"/>
      <c r="H3690" s="326"/>
      <c r="I3690" s="326"/>
      <c r="J3690" s="327"/>
      <c r="K3690" s="327"/>
      <c r="L3690" s="327"/>
      <c r="M3690" s="328" t="str">
        <f>IF(ISNUMBER(#REF!),#REF! -#REF!, IF(ISNUMBER(#REF!),#REF!* 0.1, ""))</f>
        <v/>
      </c>
      <c r="N3690" s="329" t="str">
        <f t="shared" si="187"/>
        <v/>
      </c>
      <c r="O3690" s="330" t="str">
        <f t="shared" si="186"/>
        <v/>
      </c>
      <c r="P3690" s="331" t="str">
        <f t="shared" si="188"/>
        <v/>
      </c>
      <c r="Q3690" s="329"/>
      <c r="R3690" s="329"/>
      <c r="S3690" s="329"/>
      <c r="T3690" s="326"/>
      <c r="U3690" s="317"/>
    </row>
    <row r="3691" spans="1:21" x14ac:dyDescent="0.3">
      <c r="A3691" s="322"/>
      <c r="B3691" s="322"/>
      <c r="C3691" s="323"/>
      <c r="D3691" s="324"/>
      <c r="E3691" s="325"/>
      <c r="F3691" s="325"/>
      <c r="G3691" s="326"/>
      <c r="H3691" s="326"/>
      <c r="I3691" s="326"/>
      <c r="J3691" s="327"/>
      <c r="K3691" s="327"/>
      <c r="L3691" s="327"/>
      <c r="M3691" s="328" t="str">
        <f>IF(ISNUMBER(#REF!),#REF! -#REF!, IF(ISNUMBER(#REF!),#REF!* 0.1, ""))</f>
        <v/>
      </c>
      <c r="N3691" s="329" t="str">
        <f t="shared" si="187"/>
        <v/>
      </c>
      <c r="O3691" s="330" t="str">
        <f t="shared" si="186"/>
        <v/>
      </c>
      <c r="P3691" s="331" t="str">
        <f t="shared" si="188"/>
        <v/>
      </c>
      <c r="Q3691" s="329"/>
      <c r="R3691" s="329"/>
      <c r="S3691" s="329"/>
      <c r="T3691" s="326"/>
      <c r="U3691" s="317"/>
    </row>
    <row r="3692" spans="1:21" x14ac:dyDescent="0.3">
      <c r="A3692" s="322"/>
      <c r="B3692" s="322"/>
      <c r="C3692" s="323"/>
      <c r="D3692" s="324"/>
      <c r="E3692" s="325"/>
      <c r="F3692" s="325"/>
      <c r="G3692" s="326"/>
      <c r="H3692" s="326"/>
      <c r="I3692" s="326"/>
      <c r="J3692" s="327"/>
      <c r="K3692" s="327"/>
      <c r="L3692" s="327"/>
      <c r="M3692" s="328" t="str">
        <f>IF(ISNUMBER(#REF!),#REF! -#REF!, IF(ISNUMBER(#REF!),#REF!* 0.1, ""))</f>
        <v/>
      </c>
      <c r="N3692" s="329" t="str">
        <f t="shared" si="187"/>
        <v/>
      </c>
      <c r="O3692" s="330" t="str">
        <f t="shared" si="186"/>
        <v/>
      </c>
      <c r="P3692" s="331" t="str">
        <f t="shared" si="188"/>
        <v/>
      </c>
      <c r="Q3692" s="329"/>
      <c r="R3692" s="329"/>
      <c r="S3692" s="329"/>
      <c r="T3692" s="326"/>
      <c r="U3692" s="317"/>
    </row>
    <row r="3693" spans="1:21" x14ac:dyDescent="0.3">
      <c r="A3693" s="322"/>
      <c r="B3693" s="322"/>
      <c r="C3693" s="323"/>
      <c r="D3693" s="324"/>
      <c r="E3693" s="325"/>
      <c r="F3693" s="325"/>
      <c r="G3693" s="326"/>
      <c r="H3693" s="326"/>
      <c r="I3693" s="326"/>
      <c r="J3693" s="327"/>
      <c r="K3693" s="327"/>
      <c r="L3693" s="327"/>
      <c r="M3693" s="328" t="str">
        <f>IF(ISNUMBER(#REF!),#REF! -#REF!, IF(ISNUMBER(#REF!),#REF!* 0.1, ""))</f>
        <v/>
      </c>
      <c r="N3693" s="329" t="str">
        <f t="shared" si="187"/>
        <v/>
      </c>
      <c r="O3693" s="330" t="str">
        <f t="shared" si="186"/>
        <v/>
      </c>
      <c r="P3693" s="331" t="str">
        <f t="shared" si="188"/>
        <v/>
      </c>
      <c r="Q3693" s="329"/>
      <c r="R3693" s="329"/>
      <c r="S3693" s="329"/>
      <c r="T3693" s="326"/>
      <c r="U3693" s="317"/>
    </row>
    <row r="3694" spans="1:21" x14ac:dyDescent="0.3">
      <c r="A3694" s="322"/>
      <c r="B3694" s="322"/>
      <c r="C3694" s="323"/>
      <c r="D3694" s="324"/>
      <c r="E3694" s="325"/>
      <c r="F3694" s="325"/>
      <c r="G3694" s="326"/>
      <c r="H3694" s="326"/>
      <c r="I3694" s="326"/>
      <c r="J3694" s="327"/>
      <c r="K3694" s="327"/>
      <c r="L3694" s="327"/>
      <c r="M3694" s="328" t="str">
        <f>IF(ISNUMBER(#REF!),#REF! -#REF!, IF(ISNUMBER(#REF!),#REF!* 0.1, ""))</f>
        <v/>
      </c>
      <c r="N3694" s="329" t="str">
        <f t="shared" si="187"/>
        <v/>
      </c>
      <c r="O3694" s="330" t="str">
        <f t="shared" si="186"/>
        <v/>
      </c>
      <c r="P3694" s="331" t="str">
        <f t="shared" si="188"/>
        <v/>
      </c>
      <c r="Q3694" s="329"/>
      <c r="R3694" s="329"/>
      <c r="S3694" s="329"/>
      <c r="T3694" s="326"/>
      <c r="U3694" s="317"/>
    </row>
    <row r="3695" spans="1:21" x14ac:dyDescent="0.3">
      <c r="A3695" s="322"/>
      <c r="B3695" s="322"/>
      <c r="C3695" s="323"/>
      <c r="D3695" s="324"/>
      <c r="E3695" s="325"/>
      <c r="F3695" s="325"/>
      <c r="G3695" s="326"/>
      <c r="H3695" s="326"/>
      <c r="I3695" s="326"/>
      <c r="J3695" s="327"/>
      <c r="K3695" s="327"/>
      <c r="L3695" s="327"/>
      <c r="M3695" s="328" t="str">
        <f>IF(ISNUMBER(#REF!),#REF! -#REF!, IF(ISNUMBER(#REF!),#REF!* 0.1, ""))</f>
        <v/>
      </c>
      <c r="N3695" s="329" t="str">
        <f t="shared" si="187"/>
        <v/>
      </c>
      <c r="O3695" s="330" t="str">
        <f t="shared" si="186"/>
        <v/>
      </c>
      <c r="P3695" s="331" t="str">
        <f t="shared" si="188"/>
        <v/>
      </c>
      <c r="Q3695" s="329"/>
      <c r="R3695" s="329"/>
      <c r="S3695" s="329"/>
      <c r="T3695" s="326"/>
      <c r="U3695" s="317"/>
    </row>
    <row r="3696" spans="1:21" x14ac:dyDescent="0.3">
      <c r="A3696" s="322"/>
      <c r="B3696" s="322"/>
      <c r="C3696" s="323"/>
      <c r="D3696" s="324"/>
      <c r="E3696" s="325"/>
      <c r="F3696" s="325"/>
      <c r="G3696" s="326"/>
      <c r="H3696" s="326"/>
      <c r="I3696" s="326"/>
      <c r="J3696" s="327"/>
      <c r="K3696" s="327"/>
      <c r="L3696" s="327"/>
      <c r="M3696" s="328" t="str">
        <f>IF(ISNUMBER(#REF!),#REF! -#REF!, IF(ISNUMBER(#REF!),#REF!* 0.1, ""))</f>
        <v/>
      </c>
      <c r="N3696" s="329" t="str">
        <f t="shared" si="187"/>
        <v/>
      </c>
      <c r="O3696" s="330" t="str">
        <f t="shared" si="186"/>
        <v/>
      </c>
      <c r="P3696" s="331" t="str">
        <f t="shared" si="188"/>
        <v/>
      </c>
      <c r="Q3696" s="329"/>
      <c r="R3696" s="329"/>
      <c r="S3696" s="329"/>
      <c r="T3696" s="326"/>
      <c r="U3696" s="317"/>
    </row>
    <row r="3697" spans="1:21" x14ac:dyDescent="0.3">
      <c r="A3697" s="322"/>
      <c r="B3697" s="322"/>
      <c r="C3697" s="323"/>
      <c r="D3697" s="324"/>
      <c r="E3697" s="325"/>
      <c r="F3697" s="325"/>
      <c r="G3697" s="326"/>
      <c r="H3697" s="326"/>
      <c r="I3697" s="326"/>
      <c r="J3697" s="327"/>
      <c r="K3697" s="327"/>
      <c r="L3697" s="327"/>
      <c r="M3697" s="328" t="str">
        <f>IF(ISNUMBER(#REF!),#REF! -#REF!, IF(ISNUMBER(#REF!),#REF!* 0.1, ""))</f>
        <v/>
      </c>
      <c r="N3697" s="329" t="str">
        <f t="shared" si="187"/>
        <v/>
      </c>
      <c r="O3697" s="330" t="str">
        <f t="shared" si="186"/>
        <v/>
      </c>
      <c r="P3697" s="331" t="str">
        <f t="shared" si="188"/>
        <v/>
      </c>
      <c r="Q3697" s="329"/>
      <c r="R3697" s="329"/>
      <c r="S3697" s="329"/>
      <c r="T3697" s="326"/>
      <c r="U3697" s="317"/>
    </row>
    <row r="3698" spans="1:21" x14ac:dyDescent="0.3">
      <c r="A3698" s="322"/>
      <c r="B3698" s="322"/>
      <c r="C3698" s="323"/>
      <c r="D3698" s="324"/>
      <c r="E3698" s="325"/>
      <c r="F3698" s="325"/>
      <c r="G3698" s="326"/>
      <c r="H3698" s="326"/>
      <c r="I3698" s="326"/>
      <c r="J3698" s="327"/>
      <c r="K3698" s="327"/>
      <c r="L3698" s="327"/>
      <c r="M3698" s="328" t="str">
        <f>IF(ISNUMBER(#REF!),#REF! -#REF!, IF(ISNUMBER(#REF!),#REF!* 0.1, ""))</f>
        <v/>
      </c>
      <c r="N3698" s="329" t="str">
        <f t="shared" si="187"/>
        <v/>
      </c>
      <c r="O3698" s="330" t="str">
        <f t="shared" si="186"/>
        <v/>
      </c>
      <c r="P3698" s="331" t="str">
        <f t="shared" si="188"/>
        <v/>
      </c>
      <c r="Q3698" s="329"/>
      <c r="R3698" s="329"/>
      <c r="S3698" s="329"/>
      <c r="T3698" s="326"/>
      <c r="U3698" s="317"/>
    </row>
    <row r="3699" spans="1:21" x14ac:dyDescent="0.3">
      <c r="A3699" s="322"/>
      <c r="B3699" s="322"/>
      <c r="C3699" s="323"/>
      <c r="D3699" s="324"/>
      <c r="E3699" s="325"/>
      <c r="F3699" s="325"/>
      <c r="G3699" s="326"/>
      <c r="H3699" s="326"/>
      <c r="I3699" s="326"/>
      <c r="J3699" s="327"/>
      <c r="K3699" s="327"/>
      <c r="L3699" s="327"/>
      <c r="M3699" s="328" t="str">
        <f>IF(ISNUMBER(#REF!),#REF! -#REF!, IF(ISNUMBER(#REF!),#REF!* 0.1, ""))</f>
        <v/>
      </c>
      <c r="N3699" s="329" t="str">
        <f t="shared" si="187"/>
        <v/>
      </c>
      <c r="O3699" s="330" t="str">
        <f t="shared" si="186"/>
        <v/>
      </c>
      <c r="P3699" s="331" t="str">
        <f t="shared" si="188"/>
        <v/>
      </c>
      <c r="Q3699" s="329"/>
      <c r="R3699" s="329"/>
      <c r="S3699" s="329"/>
      <c r="T3699" s="326"/>
      <c r="U3699" s="317"/>
    </row>
    <row r="3700" spans="1:21" x14ac:dyDescent="0.3">
      <c r="A3700" s="322"/>
      <c r="B3700" s="322"/>
      <c r="C3700" s="323"/>
      <c r="D3700" s="324"/>
      <c r="E3700" s="325"/>
      <c r="F3700" s="325"/>
      <c r="G3700" s="326"/>
      <c r="H3700" s="326"/>
      <c r="I3700" s="326"/>
      <c r="J3700" s="327"/>
      <c r="K3700" s="327"/>
      <c r="L3700" s="327"/>
      <c r="M3700" s="328" t="str">
        <f>IF(ISNUMBER(#REF!),#REF! -#REF!, IF(ISNUMBER(#REF!),#REF!* 0.1, ""))</f>
        <v/>
      </c>
      <c r="N3700" s="329" t="str">
        <f t="shared" si="187"/>
        <v/>
      </c>
      <c r="O3700" s="330" t="str">
        <f t="shared" si="186"/>
        <v/>
      </c>
      <c r="P3700" s="331" t="str">
        <f t="shared" si="188"/>
        <v/>
      </c>
      <c r="Q3700" s="329"/>
      <c r="R3700" s="329"/>
      <c r="S3700" s="329"/>
      <c r="T3700" s="326"/>
      <c r="U3700" s="317"/>
    </row>
    <row r="3701" spans="1:21" x14ac:dyDescent="0.3">
      <c r="A3701" s="322"/>
      <c r="B3701" s="322"/>
      <c r="C3701" s="323"/>
      <c r="D3701" s="324"/>
      <c r="E3701" s="325"/>
      <c r="F3701" s="325"/>
      <c r="G3701" s="326"/>
      <c r="H3701" s="326"/>
      <c r="I3701" s="326"/>
      <c r="J3701" s="327"/>
      <c r="K3701" s="327"/>
      <c r="L3701" s="327"/>
      <c r="M3701" s="328" t="str">
        <f>IF(ISNUMBER(#REF!),#REF! -#REF!, IF(ISNUMBER(#REF!),#REF!* 0.1, ""))</f>
        <v/>
      </c>
      <c r="N3701" s="329" t="str">
        <f t="shared" si="187"/>
        <v/>
      </c>
      <c r="O3701" s="330" t="str">
        <f t="shared" si="186"/>
        <v/>
      </c>
      <c r="P3701" s="331" t="str">
        <f t="shared" si="188"/>
        <v/>
      </c>
      <c r="Q3701" s="329"/>
      <c r="R3701" s="329"/>
      <c r="S3701" s="329"/>
      <c r="T3701" s="326"/>
      <c r="U3701" s="317"/>
    </row>
    <row r="3702" spans="1:21" x14ac:dyDescent="0.3">
      <c r="A3702" s="322"/>
      <c r="B3702" s="322"/>
      <c r="C3702" s="323"/>
      <c r="D3702" s="324"/>
      <c r="E3702" s="325"/>
      <c r="F3702" s="325"/>
      <c r="G3702" s="326"/>
      <c r="H3702" s="326"/>
      <c r="I3702" s="326"/>
      <c r="J3702" s="327"/>
      <c r="K3702" s="327"/>
      <c r="L3702" s="327"/>
      <c r="M3702" s="328" t="str">
        <f>IF(ISNUMBER(#REF!),#REF! -#REF!, IF(ISNUMBER(#REF!),#REF!* 0.1, ""))</f>
        <v/>
      </c>
      <c r="N3702" s="329" t="str">
        <f t="shared" si="187"/>
        <v/>
      </c>
      <c r="O3702" s="330" t="str">
        <f t="shared" si="186"/>
        <v/>
      </c>
      <c r="P3702" s="331" t="str">
        <f t="shared" si="188"/>
        <v/>
      </c>
      <c r="Q3702" s="329"/>
      <c r="R3702" s="329"/>
      <c r="S3702" s="329"/>
      <c r="T3702" s="326"/>
      <c r="U3702" s="317"/>
    </row>
    <row r="3703" spans="1:21" x14ac:dyDescent="0.3">
      <c r="A3703" s="322"/>
      <c r="B3703" s="322"/>
      <c r="C3703" s="323"/>
      <c r="D3703" s="324"/>
      <c r="E3703" s="325"/>
      <c r="F3703" s="325"/>
      <c r="G3703" s="326"/>
      <c r="H3703" s="326"/>
      <c r="I3703" s="326"/>
      <c r="J3703" s="327"/>
      <c r="K3703" s="327"/>
      <c r="L3703" s="327"/>
      <c r="M3703" s="328" t="str">
        <f>IF(ISNUMBER(#REF!),#REF! -#REF!, IF(ISNUMBER(#REF!),#REF!* 0.1, ""))</f>
        <v/>
      </c>
      <c r="N3703" s="329" t="str">
        <f t="shared" si="187"/>
        <v/>
      </c>
      <c r="O3703" s="330" t="str">
        <f t="shared" si="186"/>
        <v/>
      </c>
      <c r="P3703" s="331" t="str">
        <f t="shared" si="188"/>
        <v/>
      </c>
      <c r="Q3703" s="329"/>
      <c r="R3703" s="329"/>
      <c r="S3703" s="329"/>
      <c r="T3703" s="326"/>
      <c r="U3703" s="317"/>
    </row>
    <row r="3704" spans="1:21" x14ac:dyDescent="0.3">
      <c r="A3704" s="322"/>
      <c r="B3704" s="322"/>
      <c r="C3704" s="323"/>
      <c r="D3704" s="324"/>
      <c r="E3704" s="325"/>
      <c r="F3704" s="325"/>
      <c r="G3704" s="326"/>
      <c r="H3704" s="326"/>
      <c r="I3704" s="326"/>
      <c r="J3704" s="327"/>
      <c r="K3704" s="327"/>
      <c r="L3704" s="327"/>
      <c r="M3704" s="328" t="str">
        <f>IF(ISNUMBER(#REF!),#REF! -#REF!, IF(ISNUMBER(#REF!),#REF!* 0.1, ""))</f>
        <v/>
      </c>
      <c r="N3704" s="329" t="str">
        <f t="shared" si="187"/>
        <v/>
      </c>
      <c r="O3704" s="330" t="str">
        <f t="shared" si="186"/>
        <v/>
      </c>
      <c r="P3704" s="331" t="str">
        <f t="shared" si="188"/>
        <v/>
      </c>
      <c r="Q3704" s="329"/>
      <c r="R3704" s="329"/>
      <c r="S3704" s="329"/>
      <c r="T3704" s="326"/>
      <c r="U3704" s="317"/>
    </row>
    <row r="3705" spans="1:21" x14ac:dyDescent="0.3">
      <c r="A3705" s="322"/>
      <c r="B3705" s="322"/>
      <c r="C3705" s="323"/>
      <c r="D3705" s="324"/>
      <c r="E3705" s="325"/>
      <c r="F3705" s="325"/>
      <c r="G3705" s="326"/>
      <c r="H3705" s="326"/>
      <c r="I3705" s="326"/>
      <c r="J3705" s="327"/>
      <c r="K3705" s="327"/>
      <c r="L3705" s="327"/>
      <c r="M3705" s="328" t="str">
        <f>IF(ISNUMBER(#REF!),#REF! -#REF!, IF(ISNUMBER(#REF!),#REF!* 0.1, ""))</f>
        <v/>
      </c>
      <c r="N3705" s="329" t="str">
        <f t="shared" si="187"/>
        <v/>
      </c>
      <c r="O3705" s="330" t="str">
        <f t="shared" si="186"/>
        <v/>
      </c>
      <c r="P3705" s="331" t="str">
        <f t="shared" si="188"/>
        <v/>
      </c>
      <c r="Q3705" s="329"/>
      <c r="R3705" s="329"/>
      <c r="S3705" s="329"/>
      <c r="T3705" s="326"/>
      <c r="U3705" s="317"/>
    </row>
    <row r="3706" spans="1:21" x14ac:dyDescent="0.3">
      <c r="A3706" s="322"/>
      <c r="B3706" s="322"/>
      <c r="C3706" s="323"/>
      <c r="D3706" s="324"/>
      <c r="E3706" s="325"/>
      <c r="F3706" s="325"/>
      <c r="G3706" s="326"/>
      <c r="H3706" s="326"/>
      <c r="I3706" s="326"/>
      <c r="J3706" s="327"/>
      <c r="K3706" s="327"/>
      <c r="L3706" s="327"/>
      <c r="M3706" s="328" t="str">
        <f>IF(ISNUMBER(#REF!),#REF! -#REF!, IF(ISNUMBER(#REF!),#REF!* 0.1, ""))</f>
        <v/>
      </c>
      <c r="N3706" s="329" t="str">
        <f t="shared" si="187"/>
        <v/>
      </c>
      <c r="O3706" s="330" t="str">
        <f t="shared" si="186"/>
        <v/>
      </c>
      <c r="P3706" s="331" t="str">
        <f t="shared" si="188"/>
        <v/>
      </c>
      <c r="Q3706" s="329"/>
      <c r="R3706" s="329"/>
      <c r="S3706" s="329"/>
      <c r="T3706" s="326"/>
      <c r="U3706" s="317"/>
    </row>
    <row r="3707" spans="1:21" x14ac:dyDescent="0.3">
      <c r="A3707" s="322"/>
      <c r="B3707" s="322"/>
      <c r="C3707" s="323"/>
      <c r="D3707" s="324"/>
      <c r="E3707" s="325"/>
      <c r="F3707" s="325"/>
      <c r="G3707" s="326"/>
      <c r="H3707" s="326"/>
      <c r="I3707" s="326"/>
      <c r="J3707" s="327"/>
      <c r="K3707" s="327"/>
      <c r="L3707" s="327"/>
      <c r="M3707" s="328" t="str">
        <f>IF(ISNUMBER(#REF!),#REF! -#REF!, IF(ISNUMBER(#REF!),#REF!* 0.1, ""))</f>
        <v/>
      </c>
      <c r="N3707" s="329" t="str">
        <f t="shared" si="187"/>
        <v/>
      </c>
      <c r="O3707" s="330" t="str">
        <f t="shared" si="186"/>
        <v/>
      </c>
      <c r="P3707" s="331" t="str">
        <f t="shared" si="188"/>
        <v/>
      </c>
      <c r="Q3707" s="329"/>
      <c r="R3707" s="329"/>
      <c r="S3707" s="329"/>
      <c r="T3707" s="326"/>
      <c r="U3707" s="317"/>
    </row>
    <row r="3708" spans="1:21" x14ac:dyDescent="0.3">
      <c r="A3708" s="322"/>
      <c r="B3708" s="322"/>
      <c r="C3708" s="323"/>
      <c r="D3708" s="324"/>
      <c r="E3708" s="325"/>
      <c r="F3708" s="325"/>
      <c r="G3708" s="326"/>
      <c r="H3708" s="326"/>
      <c r="I3708" s="326"/>
      <c r="J3708" s="327"/>
      <c r="K3708" s="327"/>
      <c r="L3708" s="327"/>
      <c r="M3708" s="328" t="str">
        <f>IF(ISNUMBER(#REF!),#REF! -#REF!, IF(ISNUMBER(#REF!),#REF!* 0.1, ""))</f>
        <v/>
      </c>
      <c r="N3708" s="329" t="str">
        <f t="shared" si="187"/>
        <v/>
      </c>
      <c r="O3708" s="330" t="str">
        <f t="shared" si="186"/>
        <v/>
      </c>
      <c r="P3708" s="331" t="str">
        <f t="shared" si="188"/>
        <v/>
      </c>
      <c r="Q3708" s="329"/>
      <c r="R3708" s="329"/>
      <c r="S3708" s="329"/>
      <c r="T3708" s="326"/>
      <c r="U3708" s="317"/>
    </row>
    <row r="3709" spans="1:21" x14ac:dyDescent="0.3">
      <c r="A3709" s="322"/>
      <c r="B3709" s="322"/>
      <c r="C3709" s="323"/>
      <c r="D3709" s="324"/>
      <c r="E3709" s="325"/>
      <c r="F3709" s="325"/>
      <c r="G3709" s="326"/>
      <c r="H3709" s="326"/>
      <c r="I3709" s="326"/>
      <c r="J3709" s="327"/>
      <c r="K3709" s="327"/>
      <c r="L3709" s="327"/>
      <c r="M3709" s="328" t="str">
        <f>IF(ISNUMBER(#REF!),#REF! -#REF!, IF(ISNUMBER(#REF!),#REF!* 0.1, ""))</f>
        <v/>
      </c>
      <c r="N3709" s="329" t="str">
        <f t="shared" si="187"/>
        <v/>
      </c>
      <c r="O3709" s="330" t="str">
        <f t="shared" si="186"/>
        <v/>
      </c>
      <c r="P3709" s="331" t="str">
        <f t="shared" si="188"/>
        <v/>
      </c>
      <c r="Q3709" s="329"/>
      <c r="R3709" s="329"/>
      <c r="S3709" s="329"/>
      <c r="T3709" s="326"/>
      <c r="U3709" s="317"/>
    </row>
    <row r="3710" spans="1:21" x14ac:dyDescent="0.3">
      <c r="A3710" s="322"/>
      <c r="B3710" s="322"/>
      <c r="C3710" s="323"/>
      <c r="D3710" s="324"/>
      <c r="E3710" s="325"/>
      <c r="F3710" s="325"/>
      <c r="G3710" s="326"/>
      <c r="H3710" s="326"/>
      <c r="I3710" s="326"/>
      <c r="J3710" s="327"/>
      <c r="K3710" s="327"/>
      <c r="L3710" s="327"/>
      <c r="M3710" s="328" t="str">
        <f>IF(ISNUMBER(#REF!),#REF! -#REF!, IF(ISNUMBER(#REF!),#REF!* 0.1, ""))</f>
        <v/>
      </c>
      <c r="N3710" s="329" t="str">
        <f t="shared" si="187"/>
        <v/>
      </c>
      <c r="O3710" s="330" t="str">
        <f t="shared" si="186"/>
        <v/>
      </c>
      <c r="P3710" s="331" t="str">
        <f t="shared" si="188"/>
        <v/>
      </c>
      <c r="Q3710" s="329"/>
      <c r="R3710" s="329"/>
      <c r="S3710" s="329"/>
      <c r="T3710" s="326"/>
      <c r="U3710" s="317"/>
    </row>
    <row r="3711" spans="1:21" x14ac:dyDescent="0.3">
      <c r="A3711" s="322"/>
      <c r="B3711" s="322"/>
      <c r="C3711" s="323"/>
      <c r="D3711" s="324"/>
      <c r="E3711" s="325"/>
      <c r="F3711" s="325"/>
      <c r="G3711" s="326"/>
      <c r="H3711" s="326"/>
      <c r="I3711" s="326"/>
      <c r="J3711" s="327"/>
      <c r="K3711" s="327"/>
      <c r="L3711" s="327"/>
      <c r="M3711" s="328" t="str">
        <f>IF(ISNUMBER(#REF!),#REF! -#REF!, IF(ISNUMBER(#REF!),#REF!* 0.1, ""))</f>
        <v/>
      </c>
      <c r="N3711" s="329" t="str">
        <f t="shared" si="187"/>
        <v/>
      </c>
      <c r="O3711" s="330" t="str">
        <f t="shared" si="186"/>
        <v/>
      </c>
      <c r="P3711" s="331" t="str">
        <f t="shared" si="188"/>
        <v/>
      </c>
      <c r="Q3711" s="329"/>
      <c r="R3711" s="329"/>
      <c r="S3711" s="329"/>
      <c r="T3711" s="326"/>
      <c r="U3711" s="317"/>
    </row>
    <row r="3712" spans="1:21" x14ac:dyDescent="0.3">
      <c r="A3712" s="322"/>
      <c r="B3712" s="322"/>
      <c r="C3712" s="323"/>
      <c r="D3712" s="324"/>
      <c r="E3712" s="325"/>
      <c r="F3712" s="325"/>
      <c r="G3712" s="326"/>
      <c r="H3712" s="326"/>
      <c r="I3712" s="326"/>
      <c r="J3712" s="327"/>
      <c r="K3712" s="327"/>
      <c r="L3712" s="327"/>
      <c r="M3712" s="328" t="str">
        <f>IF(ISNUMBER(#REF!),#REF! -#REF!, IF(ISNUMBER(#REF!),#REF!* 0.1, ""))</f>
        <v/>
      </c>
      <c r="N3712" s="329" t="str">
        <f t="shared" si="187"/>
        <v/>
      </c>
      <c r="O3712" s="330" t="str">
        <f t="shared" si="186"/>
        <v/>
      </c>
      <c r="P3712" s="331" t="str">
        <f t="shared" si="188"/>
        <v/>
      </c>
      <c r="Q3712" s="329"/>
      <c r="R3712" s="329"/>
      <c r="S3712" s="329"/>
      <c r="T3712" s="326"/>
      <c r="U3712" s="317"/>
    </row>
    <row r="3713" spans="1:21" x14ac:dyDescent="0.3">
      <c r="A3713" s="322"/>
      <c r="B3713" s="322"/>
      <c r="C3713" s="323"/>
      <c r="D3713" s="324"/>
      <c r="E3713" s="325"/>
      <c r="F3713" s="325"/>
      <c r="G3713" s="326"/>
      <c r="H3713" s="326"/>
      <c r="I3713" s="326"/>
      <c r="J3713" s="327"/>
      <c r="K3713" s="327"/>
      <c r="L3713" s="327"/>
      <c r="M3713" s="328" t="str">
        <f>IF(ISNUMBER(#REF!),#REF! -#REF!, IF(ISNUMBER(#REF!),#REF!* 0.1, ""))</f>
        <v/>
      </c>
      <c r="N3713" s="329" t="str">
        <f t="shared" si="187"/>
        <v/>
      </c>
      <c r="O3713" s="330" t="str">
        <f t="shared" si="186"/>
        <v/>
      </c>
      <c r="P3713" s="331" t="str">
        <f t="shared" si="188"/>
        <v/>
      </c>
      <c r="Q3713" s="329"/>
      <c r="R3713" s="329"/>
      <c r="S3713" s="329"/>
      <c r="T3713" s="326"/>
      <c r="U3713" s="317"/>
    </row>
    <row r="3714" spans="1:21" x14ac:dyDescent="0.3">
      <c r="A3714" s="322"/>
      <c r="B3714" s="322"/>
      <c r="C3714" s="323"/>
      <c r="D3714" s="324"/>
      <c r="E3714" s="325"/>
      <c r="F3714" s="325"/>
      <c r="G3714" s="326"/>
      <c r="H3714" s="326"/>
      <c r="I3714" s="326"/>
      <c r="J3714" s="327"/>
      <c r="K3714" s="327"/>
      <c r="L3714" s="327"/>
      <c r="M3714" s="328" t="str">
        <f>IF(ISNUMBER(#REF!),#REF! -#REF!, IF(ISNUMBER(#REF!),#REF!* 0.1, ""))</f>
        <v/>
      </c>
      <c r="N3714" s="329" t="str">
        <f t="shared" si="187"/>
        <v/>
      </c>
      <c r="O3714" s="330" t="str">
        <f t="shared" si="186"/>
        <v/>
      </c>
      <c r="P3714" s="331" t="str">
        <f t="shared" si="188"/>
        <v/>
      </c>
      <c r="Q3714" s="329"/>
      <c r="R3714" s="329"/>
      <c r="S3714" s="329"/>
      <c r="T3714" s="326"/>
      <c r="U3714" s="317"/>
    </row>
    <row r="3715" spans="1:21" x14ac:dyDescent="0.3">
      <c r="A3715" s="322"/>
      <c r="B3715" s="322"/>
      <c r="C3715" s="323"/>
      <c r="D3715" s="324"/>
      <c r="E3715" s="325"/>
      <c r="F3715" s="325"/>
      <c r="G3715" s="326"/>
      <c r="H3715" s="326"/>
      <c r="I3715" s="326"/>
      <c r="J3715" s="327"/>
      <c r="K3715" s="327"/>
      <c r="L3715" s="327"/>
      <c r="M3715" s="328" t="str">
        <f>IF(ISNUMBER(#REF!),#REF! -#REF!, IF(ISNUMBER(#REF!),#REF!* 0.1, ""))</f>
        <v/>
      </c>
      <c r="N3715" s="329" t="str">
        <f t="shared" si="187"/>
        <v/>
      </c>
      <c r="O3715" s="330" t="str">
        <f t="shared" si="186"/>
        <v/>
      </c>
      <c r="P3715" s="331" t="str">
        <f t="shared" si="188"/>
        <v/>
      </c>
      <c r="Q3715" s="329"/>
      <c r="R3715" s="329"/>
      <c r="S3715" s="329"/>
      <c r="T3715" s="326"/>
      <c r="U3715" s="317"/>
    </row>
    <row r="3716" spans="1:21" x14ac:dyDescent="0.3">
      <c r="A3716" s="322"/>
      <c r="B3716" s="322"/>
      <c r="C3716" s="323"/>
      <c r="D3716" s="324"/>
      <c r="E3716" s="325"/>
      <c r="F3716" s="325"/>
      <c r="G3716" s="326"/>
      <c r="H3716" s="326"/>
      <c r="I3716" s="326"/>
      <c r="J3716" s="327"/>
      <c r="K3716" s="327"/>
      <c r="L3716" s="327"/>
      <c r="M3716" s="328" t="str">
        <f>IF(ISNUMBER(#REF!),#REF! -#REF!, IF(ISNUMBER(#REF!),#REF!* 0.1, ""))</f>
        <v/>
      </c>
      <c r="N3716" s="329" t="str">
        <f t="shared" si="187"/>
        <v/>
      </c>
      <c r="O3716" s="330" t="str">
        <f t="shared" si="186"/>
        <v/>
      </c>
      <c r="P3716" s="331" t="str">
        <f t="shared" si="188"/>
        <v/>
      </c>
      <c r="Q3716" s="329"/>
      <c r="R3716" s="329"/>
      <c r="S3716" s="329"/>
      <c r="T3716" s="326"/>
      <c r="U3716" s="317"/>
    </row>
    <row r="3717" spans="1:21" x14ac:dyDescent="0.3">
      <c r="A3717" s="322"/>
      <c r="B3717" s="322"/>
      <c r="C3717" s="323"/>
      <c r="D3717" s="324"/>
      <c r="E3717" s="325"/>
      <c r="F3717" s="325"/>
      <c r="G3717" s="326"/>
      <c r="H3717" s="326"/>
      <c r="I3717" s="326"/>
      <c r="J3717" s="327"/>
      <c r="K3717" s="327"/>
      <c r="L3717" s="327"/>
      <c r="M3717" s="328" t="str">
        <f>IF(ISNUMBER(#REF!),#REF! -#REF!, IF(ISNUMBER(#REF!),#REF!* 0.1, ""))</f>
        <v/>
      </c>
      <c r="N3717" s="329" t="str">
        <f t="shared" si="187"/>
        <v/>
      </c>
      <c r="O3717" s="330" t="str">
        <f t="shared" si="186"/>
        <v/>
      </c>
      <c r="P3717" s="331" t="str">
        <f t="shared" si="188"/>
        <v/>
      </c>
      <c r="Q3717" s="329"/>
      <c r="R3717" s="329"/>
      <c r="S3717" s="329"/>
      <c r="T3717" s="326"/>
      <c r="U3717" s="317"/>
    </row>
    <row r="3718" spans="1:21" x14ac:dyDescent="0.3">
      <c r="A3718" s="322"/>
      <c r="B3718" s="322"/>
      <c r="C3718" s="323"/>
      <c r="D3718" s="324"/>
      <c r="E3718" s="325"/>
      <c r="F3718" s="325"/>
      <c r="G3718" s="326"/>
      <c r="H3718" s="326"/>
      <c r="I3718" s="326"/>
      <c r="J3718" s="327"/>
      <c r="K3718" s="327"/>
      <c r="L3718" s="327"/>
      <c r="M3718" s="328" t="str">
        <f>IF(ISNUMBER(#REF!),#REF! -#REF!, IF(ISNUMBER(#REF!),#REF!* 0.1, ""))</f>
        <v/>
      </c>
      <c r="N3718" s="329" t="str">
        <f t="shared" si="187"/>
        <v/>
      </c>
      <c r="O3718" s="330" t="str">
        <f t="shared" si="186"/>
        <v/>
      </c>
      <c r="P3718" s="331" t="str">
        <f t="shared" si="188"/>
        <v/>
      </c>
      <c r="Q3718" s="329"/>
      <c r="R3718" s="329"/>
      <c r="S3718" s="329"/>
      <c r="T3718" s="326"/>
      <c r="U3718" s="317"/>
    </row>
    <row r="3719" spans="1:21" x14ac:dyDescent="0.3">
      <c r="A3719" s="322"/>
      <c r="B3719" s="322"/>
      <c r="C3719" s="323"/>
      <c r="D3719" s="324"/>
      <c r="E3719" s="325"/>
      <c r="F3719" s="325"/>
      <c r="G3719" s="326"/>
      <c r="H3719" s="326"/>
      <c r="I3719" s="326"/>
      <c r="J3719" s="327"/>
      <c r="K3719" s="327"/>
      <c r="L3719" s="327"/>
      <c r="M3719" s="328" t="str">
        <f>IF(ISNUMBER(#REF!),#REF! -#REF!, IF(ISNUMBER(#REF!),#REF!* 0.1, ""))</f>
        <v/>
      </c>
      <c r="N3719" s="329" t="str">
        <f t="shared" si="187"/>
        <v/>
      </c>
      <c r="O3719" s="330" t="str">
        <f t="shared" ref="O3719:O3782" si="189">IF(ISBLANK(M3719),"",IF(ISBLANK($O$2),M3719,M3719*1000*$O$2))</f>
        <v/>
      </c>
      <c r="P3719" s="331" t="str">
        <f t="shared" si="188"/>
        <v/>
      </c>
      <c r="Q3719" s="329"/>
      <c r="R3719" s="329"/>
      <c r="S3719" s="329"/>
      <c r="T3719" s="326"/>
      <c r="U3719" s="317"/>
    </row>
    <row r="3720" spans="1:21" x14ac:dyDescent="0.3">
      <c r="A3720" s="322"/>
      <c r="B3720" s="322"/>
      <c r="C3720" s="323"/>
      <c r="D3720" s="324"/>
      <c r="E3720" s="325"/>
      <c r="F3720" s="325"/>
      <c r="G3720" s="326"/>
      <c r="H3720" s="326"/>
      <c r="I3720" s="326"/>
      <c r="J3720" s="327"/>
      <c r="K3720" s="327"/>
      <c r="L3720" s="327"/>
      <c r="M3720" s="328" t="str">
        <f>IF(ISNUMBER(#REF!),#REF! -#REF!, IF(ISNUMBER(#REF!),#REF!* 0.1, ""))</f>
        <v/>
      </c>
      <c r="N3720" s="329" t="str">
        <f t="shared" si="187"/>
        <v/>
      </c>
      <c r="O3720" s="330" t="str">
        <f t="shared" si="189"/>
        <v/>
      </c>
      <c r="P3720" s="331" t="str">
        <f t="shared" si="188"/>
        <v/>
      </c>
      <c r="Q3720" s="329"/>
      <c r="R3720" s="329"/>
      <c r="S3720" s="329"/>
      <c r="T3720" s="326"/>
      <c r="U3720" s="317"/>
    </row>
    <row r="3721" spans="1:21" x14ac:dyDescent="0.3">
      <c r="A3721" s="322"/>
      <c r="B3721" s="322"/>
      <c r="C3721" s="323"/>
      <c r="D3721" s="324"/>
      <c r="E3721" s="325"/>
      <c r="F3721" s="325"/>
      <c r="G3721" s="326"/>
      <c r="H3721" s="326"/>
      <c r="I3721" s="326"/>
      <c r="J3721" s="327"/>
      <c r="K3721" s="327"/>
      <c r="L3721" s="327"/>
      <c r="M3721" s="328" t="str">
        <f>IF(ISNUMBER(#REF!),#REF! -#REF!, IF(ISNUMBER(#REF!),#REF!* 0.1, ""))</f>
        <v/>
      </c>
      <c r="N3721" s="329" t="str">
        <f t="shared" si="187"/>
        <v/>
      </c>
      <c r="O3721" s="330" t="str">
        <f t="shared" si="189"/>
        <v/>
      </c>
      <c r="P3721" s="331" t="str">
        <f t="shared" si="188"/>
        <v/>
      </c>
      <c r="Q3721" s="329"/>
      <c r="R3721" s="329"/>
      <c r="S3721" s="329"/>
      <c r="T3721" s="326"/>
      <c r="U3721" s="317"/>
    </row>
    <row r="3722" spans="1:21" x14ac:dyDescent="0.3">
      <c r="A3722" s="322"/>
      <c r="B3722" s="322"/>
      <c r="C3722" s="323"/>
      <c r="D3722" s="324"/>
      <c r="E3722" s="325"/>
      <c r="F3722" s="325"/>
      <c r="G3722" s="326"/>
      <c r="H3722" s="326"/>
      <c r="I3722" s="326"/>
      <c r="J3722" s="327"/>
      <c r="K3722" s="327"/>
      <c r="L3722" s="327"/>
      <c r="M3722" s="328" t="str">
        <f>IF(ISNUMBER(#REF!),#REF! -#REF!, IF(ISNUMBER(#REF!),#REF!* 0.1, ""))</f>
        <v/>
      </c>
      <c r="N3722" s="329" t="str">
        <f t="shared" si="187"/>
        <v/>
      </c>
      <c r="O3722" s="330" t="str">
        <f t="shared" si="189"/>
        <v/>
      </c>
      <c r="P3722" s="331" t="str">
        <f t="shared" si="188"/>
        <v/>
      </c>
      <c r="Q3722" s="329"/>
      <c r="R3722" s="329"/>
      <c r="S3722" s="329"/>
      <c r="T3722" s="326"/>
      <c r="U3722" s="317"/>
    </row>
    <row r="3723" spans="1:21" x14ac:dyDescent="0.3">
      <c r="A3723" s="322"/>
      <c r="B3723" s="322"/>
      <c r="C3723" s="323"/>
      <c r="D3723" s="324"/>
      <c r="E3723" s="325"/>
      <c r="F3723" s="325"/>
      <c r="G3723" s="326"/>
      <c r="H3723" s="326"/>
      <c r="I3723" s="326"/>
      <c r="J3723" s="327"/>
      <c r="K3723" s="327"/>
      <c r="L3723" s="327"/>
      <c r="M3723" s="328" t="str">
        <f>IF(ISNUMBER(#REF!),#REF! -#REF!, IF(ISNUMBER(#REF!),#REF!* 0.1, ""))</f>
        <v/>
      </c>
      <c r="N3723" s="329" t="str">
        <f t="shared" si="187"/>
        <v/>
      </c>
      <c r="O3723" s="330" t="str">
        <f t="shared" si="189"/>
        <v/>
      </c>
      <c r="P3723" s="331" t="str">
        <f t="shared" si="188"/>
        <v/>
      </c>
      <c r="Q3723" s="329"/>
      <c r="R3723" s="329"/>
      <c r="S3723" s="329"/>
      <c r="T3723" s="326"/>
      <c r="U3723" s="317"/>
    </row>
    <row r="3724" spans="1:21" x14ac:dyDescent="0.3">
      <c r="A3724" s="322"/>
      <c r="B3724" s="322"/>
      <c r="C3724" s="323"/>
      <c r="D3724" s="324"/>
      <c r="E3724" s="325"/>
      <c r="F3724" s="325"/>
      <c r="G3724" s="326"/>
      <c r="H3724" s="326"/>
      <c r="I3724" s="326"/>
      <c r="J3724" s="327"/>
      <c r="K3724" s="327"/>
      <c r="L3724" s="327"/>
      <c r="M3724" s="328" t="str">
        <f>IF(ISNUMBER(#REF!),#REF! -#REF!, IF(ISNUMBER(#REF!),#REF!* 0.1, ""))</f>
        <v/>
      </c>
      <c r="N3724" s="329" t="str">
        <f t="shared" si="187"/>
        <v/>
      </c>
      <c r="O3724" s="330" t="str">
        <f t="shared" si="189"/>
        <v/>
      </c>
      <c r="P3724" s="331" t="str">
        <f t="shared" si="188"/>
        <v/>
      </c>
      <c r="Q3724" s="329"/>
      <c r="R3724" s="329"/>
      <c r="S3724" s="329"/>
      <c r="T3724" s="326"/>
      <c r="U3724" s="317"/>
    </row>
    <row r="3725" spans="1:21" x14ac:dyDescent="0.3">
      <c r="A3725" s="322"/>
      <c r="B3725" s="322"/>
      <c r="C3725" s="323"/>
      <c r="D3725" s="324"/>
      <c r="E3725" s="325"/>
      <c r="F3725" s="325"/>
      <c r="G3725" s="326"/>
      <c r="H3725" s="326"/>
      <c r="I3725" s="326"/>
      <c r="J3725" s="327"/>
      <c r="K3725" s="327"/>
      <c r="L3725" s="327"/>
      <c r="M3725" s="328" t="str">
        <f>IF(ISNUMBER(#REF!),#REF! -#REF!, IF(ISNUMBER(#REF!),#REF!* 0.1, ""))</f>
        <v/>
      </c>
      <c r="N3725" s="329" t="str">
        <f t="shared" si="187"/>
        <v/>
      </c>
      <c r="O3725" s="330" t="str">
        <f t="shared" si="189"/>
        <v/>
      </c>
      <c r="P3725" s="331" t="str">
        <f t="shared" si="188"/>
        <v/>
      </c>
      <c r="Q3725" s="329"/>
      <c r="R3725" s="329"/>
      <c r="S3725" s="329"/>
      <c r="T3725" s="326"/>
      <c r="U3725" s="317"/>
    </row>
    <row r="3726" spans="1:21" x14ac:dyDescent="0.3">
      <c r="A3726" s="322"/>
      <c r="B3726" s="322"/>
      <c r="C3726" s="323"/>
      <c r="D3726" s="324"/>
      <c r="E3726" s="325"/>
      <c r="F3726" s="325"/>
      <c r="G3726" s="326"/>
      <c r="H3726" s="326"/>
      <c r="I3726" s="326"/>
      <c r="J3726" s="327"/>
      <c r="K3726" s="327"/>
      <c r="L3726" s="327"/>
      <c r="M3726" s="328" t="str">
        <f>IF(ISNUMBER(#REF!),#REF! -#REF!, IF(ISNUMBER(#REF!),#REF!* 0.1, ""))</f>
        <v/>
      </c>
      <c r="N3726" s="329" t="str">
        <f t="shared" si="187"/>
        <v/>
      </c>
      <c r="O3726" s="330" t="str">
        <f t="shared" si="189"/>
        <v/>
      </c>
      <c r="P3726" s="331" t="str">
        <f t="shared" si="188"/>
        <v/>
      </c>
      <c r="Q3726" s="329"/>
      <c r="R3726" s="329"/>
      <c r="S3726" s="329"/>
      <c r="T3726" s="326"/>
      <c r="U3726" s="317"/>
    </row>
    <row r="3727" spans="1:21" x14ac:dyDescent="0.3">
      <c r="A3727" s="322"/>
      <c r="B3727" s="322"/>
      <c r="C3727" s="323"/>
      <c r="D3727" s="324"/>
      <c r="E3727" s="325"/>
      <c r="F3727" s="325"/>
      <c r="G3727" s="326"/>
      <c r="H3727" s="326"/>
      <c r="I3727" s="326"/>
      <c r="J3727" s="327"/>
      <c r="K3727" s="327"/>
      <c r="L3727" s="327"/>
      <c r="M3727" s="328" t="str">
        <f>IF(ISNUMBER(#REF!),#REF! -#REF!, IF(ISNUMBER(#REF!),#REF!* 0.1, ""))</f>
        <v/>
      </c>
      <c r="N3727" s="329" t="str">
        <f t="shared" si="187"/>
        <v/>
      </c>
      <c r="O3727" s="330" t="str">
        <f t="shared" si="189"/>
        <v/>
      </c>
      <c r="P3727" s="331" t="str">
        <f t="shared" si="188"/>
        <v/>
      </c>
      <c r="Q3727" s="329"/>
      <c r="R3727" s="329"/>
      <c r="S3727" s="329"/>
      <c r="T3727" s="326"/>
      <c r="U3727" s="317"/>
    </row>
    <row r="3728" spans="1:21" x14ac:dyDescent="0.3">
      <c r="A3728" s="322"/>
      <c r="B3728" s="322"/>
      <c r="C3728" s="323"/>
      <c r="D3728" s="324"/>
      <c r="E3728" s="325"/>
      <c r="F3728" s="325"/>
      <c r="G3728" s="326"/>
      <c r="H3728" s="326"/>
      <c r="I3728" s="326"/>
      <c r="J3728" s="327"/>
      <c r="K3728" s="327"/>
      <c r="L3728" s="327"/>
      <c r="M3728" s="328" t="str">
        <f>IF(ISNUMBER(#REF!),#REF! -#REF!, IF(ISNUMBER(#REF!),#REF!* 0.1, ""))</f>
        <v/>
      </c>
      <c r="N3728" s="329" t="str">
        <f t="shared" si="187"/>
        <v/>
      </c>
      <c r="O3728" s="330" t="str">
        <f t="shared" si="189"/>
        <v/>
      </c>
      <c r="P3728" s="331" t="str">
        <f t="shared" si="188"/>
        <v/>
      </c>
      <c r="Q3728" s="329"/>
      <c r="R3728" s="329"/>
      <c r="S3728" s="329"/>
      <c r="T3728" s="326"/>
      <c r="U3728" s="317"/>
    </row>
    <row r="3729" spans="1:21" x14ac:dyDescent="0.3">
      <c r="A3729" s="322"/>
      <c r="B3729" s="322"/>
      <c r="C3729" s="323"/>
      <c r="D3729" s="324"/>
      <c r="E3729" s="325"/>
      <c r="F3729" s="325"/>
      <c r="G3729" s="326"/>
      <c r="H3729" s="326"/>
      <c r="I3729" s="326"/>
      <c r="J3729" s="327"/>
      <c r="K3729" s="327"/>
      <c r="L3729" s="327"/>
      <c r="M3729" s="328" t="str">
        <f>IF(ISNUMBER(#REF!),#REF! -#REF!, IF(ISNUMBER(#REF!),#REF!* 0.1, ""))</f>
        <v/>
      </c>
      <c r="N3729" s="329" t="str">
        <f t="shared" si="187"/>
        <v/>
      </c>
      <c r="O3729" s="330" t="str">
        <f t="shared" si="189"/>
        <v/>
      </c>
      <c r="P3729" s="331" t="str">
        <f t="shared" si="188"/>
        <v/>
      </c>
      <c r="Q3729" s="329"/>
      <c r="R3729" s="329"/>
      <c r="S3729" s="329"/>
      <c r="T3729" s="326"/>
      <c r="U3729" s="317"/>
    </row>
    <row r="3730" spans="1:21" x14ac:dyDescent="0.3">
      <c r="A3730" s="322"/>
      <c r="B3730" s="322"/>
      <c r="C3730" s="323"/>
      <c r="D3730" s="324"/>
      <c r="E3730" s="325"/>
      <c r="F3730" s="325"/>
      <c r="G3730" s="326"/>
      <c r="H3730" s="326"/>
      <c r="I3730" s="326"/>
      <c r="J3730" s="327"/>
      <c r="K3730" s="327"/>
      <c r="L3730" s="327"/>
      <c r="M3730" s="328" t="str">
        <f>IF(ISNUMBER(#REF!),#REF! -#REF!, IF(ISNUMBER(#REF!),#REF!* 0.1, ""))</f>
        <v/>
      </c>
      <c r="N3730" s="329" t="str">
        <f t="shared" si="187"/>
        <v/>
      </c>
      <c r="O3730" s="330" t="str">
        <f t="shared" si="189"/>
        <v/>
      </c>
      <c r="P3730" s="331" t="str">
        <f t="shared" si="188"/>
        <v/>
      </c>
      <c r="Q3730" s="329"/>
      <c r="R3730" s="329"/>
      <c r="S3730" s="329"/>
      <c r="T3730" s="326"/>
      <c r="U3730" s="317"/>
    </row>
    <row r="3731" spans="1:21" x14ac:dyDescent="0.3">
      <c r="A3731" s="322"/>
      <c r="B3731" s="322"/>
      <c r="C3731" s="323"/>
      <c r="D3731" s="324"/>
      <c r="E3731" s="325"/>
      <c r="F3731" s="325"/>
      <c r="G3731" s="326"/>
      <c r="H3731" s="326"/>
      <c r="I3731" s="326"/>
      <c r="J3731" s="327"/>
      <c r="K3731" s="327"/>
      <c r="L3731" s="327"/>
      <c r="M3731" s="328" t="str">
        <f>IF(ISNUMBER(#REF!),#REF! -#REF!, IF(ISNUMBER(#REF!),#REF!* 0.1, ""))</f>
        <v/>
      </c>
      <c r="N3731" s="329" t="str">
        <f t="shared" si="187"/>
        <v/>
      </c>
      <c r="O3731" s="330" t="str">
        <f t="shared" si="189"/>
        <v/>
      </c>
      <c r="P3731" s="331" t="str">
        <f t="shared" si="188"/>
        <v/>
      </c>
      <c r="Q3731" s="329"/>
      <c r="R3731" s="329"/>
      <c r="S3731" s="329"/>
      <c r="T3731" s="326"/>
      <c r="U3731" s="317"/>
    </row>
    <row r="3732" spans="1:21" x14ac:dyDescent="0.3">
      <c r="A3732" s="322"/>
      <c r="B3732" s="322"/>
      <c r="C3732" s="323"/>
      <c r="D3732" s="324"/>
      <c r="E3732" s="325"/>
      <c r="F3732" s="325"/>
      <c r="G3732" s="326"/>
      <c r="H3732" s="326"/>
      <c r="I3732" s="326"/>
      <c r="J3732" s="327"/>
      <c r="K3732" s="327"/>
      <c r="L3732" s="327"/>
      <c r="M3732" s="328" t="str">
        <f>IF(ISNUMBER(#REF!),#REF! -#REF!, IF(ISNUMBER(#REF!),#REF!* 0.1, ""))</f>
        <v/>
      </c>
      <c r="N3732" s="329" t="str">
        <f t="shared" si="187"/>
        <v/>
      </c>
      <c r="O3732" s="330" t="str">
        <f t="shared" si="189"/>
        <v/>
      </c>
      <c r="P3732" s="331" t="str">
        <f t="shared" si="188"/>
        <v/>
      </c>
      <c r="Q3732" s="329"/>
      <c r="R3732" s="329"/>
      <c r="S3732" s="329"/>
      <c r="T3732" s="326"/>
      <c r="U3732" s="317"/>
    </row>
    <row r="3733" spans="1:21" x14ac:dyDescent="0.3">
      <c r="A3733" s="322"/>
      <c r="B3733" s="322"/>
      <c r="C3733" s="323"/>
      <c r="D3733" s="324"/>
      <c r="E3733" s="325"/>
      <c r="F3733" s="325"/>
      <c r="G3733" s="326"/>
      <c r="H3733" s="326"/>
      <c r="I3733" s="326"/>
      <c r="J3733" s="327"/>
      <c r="K3733" s="327"/>
      <c r="L3733" s="327"/>
      <c r="M3733" s="328" t="str">
        <f>IF(ISNUMBER(#REF!),#REF! -#REF!, IF(ISNUMBER(#REF!),#REF!* 0.1, ""))</f>
        <v/>
      </c>
      <c r="N3733" s="329" t="str">
        <f t="shared" si="187"/>
        <v/>
      </c>
      <c r="O3733" s="330" t="str">
        <f t="shared" si="189"/>
        <v/>
      </c>
      <c r="P3733" s="331" t="str">
        <f t="shared" si="188"/>
        <v/>
      </c>
      <c r="Q3733" s="329"/>
      <c r="R3733" s="329"/>
      <c r="S3733" s="329"/>
      <c r="T3733" s="326"/>
      <c r="U3733" s="317"/>
    </row>
    <row r="3734" spans="1:21" x14ac:dyDescent="0.3">
      <c r="A3734" s="322"/>
      <c r="B3734" s="322"/>
      <c r="C3734" s="323"/>
      <c r="D3734" s="324"/>
      <c r="E3734" s="325"/>
      <c r="F3734" s="325"/>
      <c r="G3734" s="326"/>
      <c r="H3734" s="326"/>
      <c r="I3734" s="326"/>
      <c r="J3734" s="327"/>
      <c r="K3734" s="327"/>
      <c r="L3734" s="327"/>
      <c r="M3734" s="328" t="str">
        <f>IF(ISNUMBER(#REF!),#REF! -#REF!, IF(ISNUMBER(#REF!),#REF!* 0.1, ""))</f>
        <v/>
      </c>
      <c r="N3734" s="329" t="str">
        <f t="shared" si="187"/>
        <v/>
      </c>
      <c r="O3734" s="330" t="str">
        <f t="shared" si="189"/>
        <v/>
      </c>
      <c r="P3734" s="331" t="str">
        <f t="shared" si="188"/>
        <v/>
      </c>
      <c r="Q3734" s="329"/>
      <c r="R3734" s="329"/>
      <c r="S3734" s="329"/>
      <c r="T3734" s="326"/>
      <c r="U3734" s="317"/>
    </row>
    <row r="3735" spans="1:21" x14ac:dyDescent="0.3">
      <c r="A3735" s="322"/>
      <c r="B3735" s="322"/>
      <c r="C3735" s="323"/>
      <c r="D3735" s="324"/>
      <c r="E3735" s="325"/>
      <c r="F3735" s="325"/>
      <c r="G3735" s="326"/>
      <c r="H3735" s="326"/>
      <c r="I3735" s="326"/>
      <c r="J3735" s="327"/>
      <c r="K3735" s="327"/>
      <c r="L3735" s="327"/>
      <c r="M3735" s="328" t="str">
        <f>IF(ISNUMBER(#REF!),#REF! -#REF!, IF(ISNUMBER(#REF!),#REF!* 0.1, ""))</f>
        <v/>
      </c>
      <c r="N3735" s="329" t="str">
        <f t="shared" si="187"/>
        <v/>
      </c>
      <c r="O3735" s="330" t="str">
        <f t="shared" si="189"/>
        <v/>
      </c>
      <c r="P3735" s="331" t="str">
        <f t="shared" si="188"/>
        <v/>
      </c>
      <c r="Q3735" s="329"/>
      <c r="R3735" s="329"/>
      <c r="S3735" s="329"/>
      <c r="T3735" s="326"/>
      <c r="U3735" s="317"/>
    </row>
    <row r="3736" spans="1:21" x14ac:dyDescent="0.3">
      <c r="A3736" s="322"/>
      <c r="B3736" s="322"/>
      <c r="C3736" s="323"/>
      <c r="D3736" s="324"/>
      <c r="E3736" s="325"/>
      <c r="F3736" s="325"/>
      <c r="G3736" s="326"/>
      <c r="H3736" s="326"/>
      <c r="I3736" s="326"/>
      <c r="J3736" s="327"/>
      <c r="K3736" s="327"/>
      <c r="L3736" s="327"/>
      <c r="M3736" s="328" t="str">
        <f>IF(ISNUMBER(#REF!),#REF! -#REF!, IF(ISNUMBER(#REF!),#REF!* 0.1, ""))</f>
        <v/>
      </c>
      <c r="N3736" s="329" t="str">
        <f t="shared" si="187"/>
        <v/>
      </c>
      <c r="O3736" s="330" t="str">
        <f t="shared" si="189"/>
        <v/>
      </c>
      <c r="P3736" s="331" t="str">
        <f t="shared" si="188"/>
        <v/>
      </c>
      <c r="Q3736" s="329"/>
      <c r="R3736" s="329"/>
      <c r="S3736" s="329"/>
      <c r="T3736" s="326"/>
      <c r="U3736" s="317"/>
    </row>
    <row r="3737" spans="1:21" x14ac:dyDescent="0.3">
      <c r="A3737" s="322"/>
      <c r="B3737" s="322"/>
      <c r="C3737" s="323"/>
      <c r="D3737" s="324"/>
      <c r="E3737" s="325"/>
      <c r="F3737" s="325"/>
      <c r="G3737" s="326"/>
      <c r="H3737" s="326"/>
      <c r="I3737" s="326"/>
      <c r="J3737" s="327"/>
      <c r="K3737" s="327"/>
      <c r="L3737" s="327"/>
      <c r="M3737" s="328" t="str">
        <f>IF(ISNUMBER(#REF!),#REF! -#REF!, IF(ISNUMBER(#REF!),#REF!* 0.1, ""))</f>
        <v/>
      </c>
      <c r="N3737" s="329" t="str">
        <f t="shared" si="187"/>
        <v/>
      </c>
      <c r="O3737" s="330" t="str">
        <f t="shared" si="189"/>
        <v/>
      </c>
      <c r="P3737" s="331" t="str">
        <f t="shared" si="188"/>
        <v/>
      </c>
      <c r="Q3737" s="329"/>
      <c r="R3737" s="329"/>
      <c r="S3737" s="329"/>
      <c r="T3737" s="326"/>
      <c r="U3737" s="317"/>
    </row>
    <row r="3738" spans="1:21" x14ac:dyDescent="0.3">
      <c r="A3738" s="322"/>
      <c r="B3738" s="322"/>
      <c r="C3738" s="323"/>
      <c r="D3738" s="324"/>
      <c r="E3738" s="325"/>
      <c r="F3738" s="325"/>
      <c r="G3738" s="326"/>
      <c r="H3738" s="326"/>
      <c r="I3738" s="326"/>
      <c r="J3738" s="327"/>
      <c r="K3738" s="327"/>
      <c r="L3738" s="327"/>
      <c r="M3738" s="328" t="str">
        <f>IF(ISNUMBER(#REF!),#REF! -#REF!, IF(ISNUMBER(#REF!),#REF!* 0.1, ""))</f>
        <v/>
      </c>
      <c r="N3738" s="329" t="str">
        <f t="shared" si="187"/>
        <v/>
      </c>
      <c r="O3738" s="330" t="str">
        <f t="shared" si="189"/>
        <v/>
      </c>
      <c r="P3738" s="331" t="str">
        <f t="shared" si="188"/>
        <v/>
      </c>
      <c r="Q3738" s="329"/>
      <c r="R3738" s="329"/>
      <c r="S3738" s="329"/>
      <c r="T3738" s="326"/>
      <c r="U3738" s="317"/>
    </row>
    <row r="3739" spans="1:21" x14ac:dyDescent="0.3">
      <c r="A3739" s="322"/>
      <c r="B3739" s="322"/>
      <c r="C3739" s="323"/>
      <c r="D3739" s="324"/>
      <c r="E3739" s="325"/>
      <c r="F3739" s="325"/>
      <c r="G3739" s="326"/>
      <c r="H3739" s="326"/>
      <c r="I3739" s="326"/>
      <c r="J3739" s="327"/>
      <c r="K3739" s="327"/>
      <c r="L3739" s="327"/>
      <c r="M3739" s="328" t="str">
        <f>IF(ISNUMBER(#REF!),#REF! -#REF!, IF(ISNUMBER(#REF!),#REF!* 0.1, ""))</f>
        <v/>
      </c>
      <c r="N3739" s="329" t="str">
        <f t="shared" ref="N3739:N3802" si="190">IF(ISBLANK(E3739),"",IF(E3739="Diametral",L3739,SQRT(4*K3739*L3739/PI())))</f>
        <v/>
      </c>
      <c r="O3739" s="330" t="str">
        <f t="shared" si="189"/>
        <v/>
      </c>
      <c r="P3739" s="331" t="str">
        <f t="shared" ref="P3739:P3802" si="191">IF(ISBLANK(E3739),"",N3739^2)</f>
        <v/>
      </c>
      <c r="Q3739" s="329"/>
      <c r="R3739" s="329"/>
      <c r="S3739" s="329"/>
      <c r="T3739" s="326"/>
      <c r="U3739" s="317"/>
    </row>
    <row r="3740" spans="1:21" x14ac:dyDescent="0.3">
      <c r="A3740" s="322"/>
      <c r="B3740" s="322"/>
      <c r="C3740" s="323"/>
      <c r="D3740" s="324"/>
      <c r="E3740" s="325"/>
      <c r="F3740" s="325"/>
      <c r="G3740" s="326"/>
      <c r="H3740" s="326"/>
      <c r="I3740" s="326"/>
      <c r="J3740" s="327"/>
      <c r="K3740" s="327"/>
      <c r="L3740" s="327"/>
      <c r="M3740" s="328" t="str">
        <f>IF(ISNUMBER(#REF!),#REF! -#REF!, IF(ISNUMBER(#REF!),#REF!* 0.1, ""))</f>
        <v/>
      </c>
      <c r="N3740" s="329" t="str">
        <f t="shared" si="190"/>
        <v/>
      </c>
      <c r="O3740" s="330" t="str">
        <f t="shared" si="189"/>
        <v/>
      </c>
      <c r="P3740" s="331" t="str">
        <f t="shared" si="191"/>
        <v/>
      </c>
      <c r="Q3740" s="329"/>
      <c r="R3740" s="329"/>
      <c r="S3740" s="329"/>
      <c r="T3740" s="326"/>
      <c r="U3740" s="317"/>
    </row>
    <row r="3741" spans="1:21" x14ac:dyDescent="0.3">
      <c r="A3741" s="322"/>
      <c r="B3741" s="322"/>
      <c r="C3741" s="323"/>
      <c r="D3741" s="324"/>
      <c r="E3741" s="325"/>
      <c r="F3741" s="325"/>
      <c r="G3741" s="326"/>
      <c r="H3741" s="326"/>
      <c r="I3741" s="326"/>
      <c r="J3741" s="327"/>
      <c r="K3741" s="327"/>
      <c r="L3741" s="327"/>
      <c r="M3741" s="328" t="str">
        <f>IF(ISNUMBER(#REF!),#REF! -#REF!, IF(ISNUMBER(#REF!),#REF!* 0.1, ""))</f>
        <v/>
      </c>
      <c r="N3741" s="329" t="str">
        <f t="shared" si="190"/>
        <v/>
      </c>
      <c r="O3741" s="330" t="str">
        <f t="shared" si="189"/>
        <v/>
      </c>
      <c r="P3741" s="331" t="str">
        <f t="shared" si="191"/>
        <v/>
      </c>
      <c r="Q3741" s="329"/>
      <c r="R3741" s="329"/>
      <c r="S3741" s="329"/>
      <c r="T3741" s="326"/>
      <c r="U3741" s="317"/>
    </row>
    <row r="3742" spans="1:21" x14ac:dyDescent="0.3">
      <c r="A3742" s="322"/>
      <c r="B3742" s="322"/>
      <c r="C3742" s="323"/>
      <c r="D3742" s="324"/>
      <c r="E3742" s="325"/>
      <c r="F3742" s="325"/>
      <c r="G3742" s="326"/>
      <c r="H3742" s="326"/>
      <c r="I3742" s="326"/>
      <c r="J3742" s="327"/>
      <c r="K3742" s="327"/>
      <c r="L3742" s="327"/>
      <c r="M3742" s="328" t="str">
        <f>IF(ISNUMBER(#REF!),#REF! -#REF!, IF(ISNUMBER(#REF!),#REF!* 0.1, ""))</f>
        <v/>
      </c>
      <c r="N3742" s="329" t="str">
        <f t="shared" si="190"/>
        <v/>
      </c>
      <c r="O3742" s="330" t="str">
        <f t="shared" si="189"/>
        <v/>
      </c>
      <c r="P3742" s="331" t="str">
        <f t="shared" si="191"/>
        <v/>
      </c>
      <c r="Q3742" s="329"/>
      <c r="R3742" s="329"/>
      <c r="S3742" s="329"/>
      <c r="T3742" s="326"/>
      <c r="U3742" s="317"/>
    </row>
    <row r="3743" spans="1:21" x14ac:dyDescent="0.3">
      <c r="A3743" s="322"/>
      <c r="B3743" s="322"/>
      <c r="C3743" s="323"/>
      <c r="D3743" s="324"/>
      <c r="E3743" s="325"/>
      <c r="F3743" s="325"/>
      <c r="G3743" s="326"/>
      <c r="H3743" s="326"/>
      <c r="I3743" s="326"/>
      <c r="J3743" s="327"/>
      <c r="K3743" s="327"/>
      <c r="L3743" s="327"/>
      <c r="M3743" s="328" t="str">
        <f>IF(ISNUMBER(#REF!),#REF! -#REF!, IF(ISNUMBER(#REF!),#REF!* 0.1, ""))</f>
        <v/>
      </c>
      <c r="N3743" s="329" t="str">
        <f t="shared" si="190"/>
        <v/>
      </c>
      <c r="O3743" s="330" t="str">
        <f t="shared" si="189"/>
        <v/>
      </c>
      <c r="P3743" s="331" t="str">
        <f t="shared" si="191"/>
        <v/>
      </c>
      <c r="Q3743" s="329"/>
      <c r="R3743" s="329"/>
      <c r="S3743" s="329"/>
      <c r="T3743" s="326"/>
      <c r="U3743" s="317"/>
    </row>
    <row r="3744" spans="1:21" x14ac:dyDescent="0.3">
      <c r="A3744" s="322"/>
      <c r="B3744" s="322"/>
      <c r="C3744" s="323"/>
      <c r="D3744" s="324"/>
      <c r="E3744" s="325"/>
      <c r="F3744" s="325"/>
      <c r="G3744" s="326"/>
      <c r="H3744" s="326"/>
      <c r="I3744" s="326"/>
      <c r="J3744" s="327"/>
      <c r="K3744" s="327"/>
      <c r="L3744" s="327"/>
      <c r="M3744" s="328" t="str">
        <f>IF(ISNUMBER(#REF!),#REF! -#REF!, IF(ISNUMBER(#REF!),#REF!* 0.1, ""))</f>
        <v/>
      </c>
      <c r="N3744" s="329" t="str">
        <f t="shared" si="190"/>
        <v/>
      </c>
      <c r="O3744" s="330" t="str">
        <f t="shared" si="189"/>
        <v/>
      </c>
      <c r="P3744" s="331" t="str">
        <f t="shared" si="191"/>
        <v/>
      </c>
      <c r="Q3744" s="329"/>
      <c r="R3744" s="329"/>
      <c r="S3744" s="329"/>
      <c r="T3744" s="326"/>
      <c r="U3744" s="317"/>
    </row>
    <row r="3745" spans="1:21" x14ac:dyDescent="0.3">
      <c r="A3745" s="322"/>
      <c r="B3745" s="322"/>
      <c r="C3745" s="323"/>
      <c r="D3745" s="324"/>
      <c r="E3745" s="325"/>
      <c r="F3745" s="325"/>
      <c r="G3745" s="326"/>
      <c r="H3745" s="326"/>
      <c r="I3745" s="326"/>
      <c r="J3745" s="327"/>
      <c r="K3745" s="327"/>
      <c r="L3745" s="327"/>
      <c r="M3745" s="328" t="str">
        <f>IF(ISNUMBER(#REF!),#REF! -#REF!, IF(ISNUMBER(#REF!),#REF!* 0.1, ""))</f>
        <v/>
      </c>
      <c r="N3745" s="329" t="str">
        <f t="shared" si="190"/>
        <v/>
      </c>
      <c r="O3745" s="330" t="str">
        <f t="shared" si="189"/>
        <v/>
      </c>
      <c r="P3745" s="331" t="str">
        <f t="shared" si="191"/>
        <v/>
      </c>
      <c r="Q3745" s="329"/>
      <c r="R3745" s="329"/>
      <c r="S3745" s="329"/>
      <c r="T3745" s="326"/>
      <c r="U3745" s="317"/>
    </row>
    <row r="3746" spans="1:21" x14ac:dyDescent="0.3">
      <c r="A3746" s="322"/>
      <c r="B3746" s="322"/>
      <c r="C3746" s="323"/>
      <c r="D3746" s="324"/>
      <c r="E3746" s="325"/>
      <c r="F3746" s="325"/>
      <c r="G3746" s="326"/>
      <c r="H3746" s="326"/>
      <c r="I3746" s="326"/>
      <c r="J3746" s="327"/>
      <c r="K3746" s="327"/>
      <c r="L3746" s="327"/>
      <c r="M3746" s="328" t="str">
        <f>IF(ISNUMBER(#REF!),#REF! -#REF!, IF(ISNUMBER(#REF!),#REF!* 0.1, ""))</f>
        <v/>
      </c>
      <c r="N3746" s="329" t="str">
        <f t="shared" si="190"/>
        <v/>
      </c>
      <c r="O3746" s="330" t="str">
        <f t="shared" si="189"/>
        <v/>
      </c>
      <c r="P3746" s="331" t="str">
        <f t="shared" si="191"/>
        <v/>
      </c>
      <c r="Q3746" s="329"/>
      <c r="R3746" s="329"/>
      <c r="S3746" s="329"/>
      <c r="T3746" s="326"/>
      <c r="U3746" s="317"/>
    </row>
    <row r="3747" spans="1:21" x14ac:dyDescent="0.3">
      <c r="A3747" s="322"/>
      <c r="B3747" s="322"/>
      <c r="C3747" s="323"/>
      <c r="D3747" s="324"/>
      <c r="E3747" s="325"/>
      <c r="F3747" s="325"/>
      <c r="G3747" s="326"/>
      <c r="H3747" s="326"/>
      <c r="I3747" s="326"/>
      <c r="J3747" s="327"/>
      <c r="K3747" s="327"/>
      <c r="L3747" s="327"/>
      <c r="M3747" s="328" t="str">
        <f>IF(ISNUMBER(#REF!),#REF! -#REF!, IF(ISNUMBER(#REF!),#REF!* 0.1, ""))</f>
        <v/>
      </c>
      <c r="N3747" s="329" t="str">
        <f t="shared" si="190"/>
        <v/>
      </c>
      <c r="O3747" s="330" t="str">
        <f t="shared" si="189"/>
        <v/>
      </c>
      <c r="P3747" s="331" t="str">
        <f t="shared" si="191"/>
        <v/>
      </c>
      <c r="Q3747" s="329"/>
      <c r="R3747" s="329"/>
      <c r="S3747" s="329"/>
      <c r="T3747" s="326"/>
      <c r="U3747" s="317"/>
    </row>
    <row r="3748" spans="1:21" x14ac:dyDescent="0.3">
      <c r="A3748" s="322"/>
      <c r="B3748" s="322"/>
      <c r="C3748" s="323"/>
      <c r="D3748" s="324"/>
      <c r="E3748" s="325"/>
      <c r="F3748" s="325"/>
      <c r="G3748" s="326"/>
      <c r="H3748" s="326"/>
      <c r="I3748" s="326"/>
      <c r="J3748" s="327"/>
      <c r="K3748" s="327"/>
      <c r="L3748" s="327"/>
      <c r="M3748" s="328" t="str">
        <f>IF(ISNUMBER(#REF!),#REF! -#REF!, IF(ISNUMBER(#REF!),#REF!* 0.1, ""))</f>
        <v/>
      </c>
      <c r="N3748" s="329" t="str">
        <f t="shared" si="190"/>
        <v/>
      </c>
      <c r="O3748" s="330" t="str">
        <f t="shared" si="189"/>
        <v/>
      </c>
      <c r="P3748" s="331" t="str">
        <f t="shared" si="191"/>
        <v/>
      </c>
      <c r="Q3748" s="329"/>
      <c r="R3748" s="329"/>
      <c r="S3748" s="329"/>
      <c r="T3748" s="326"/>
      <c r="U3748" s="317"/>
    </row>
    <row r="3749" spans="1:21" x14ac:dyDescent="0.3">
      <c r="A3749" s="322"/>
      <c r="B3749" s="322"/>
      <c r="C3749" s="323"/>
      <c r="D3749" s="324"/>
      <c r="E3749" s="325"/>
      <c r="F3749" s="325"/>
      <c r="G3749" s="326"/>
      <c r="H3749" s="326"/>
      <c r="I3749" s="326"/>
      <c r="J3749" s="327"/>
      <c r="K3749" s="327"/>
      <c r="L3749" s="327"/>
      <c r="M3749" s="328" t="str">
        <f>IF(ISNUMBER(#REF!),#REF! -#REF!, IF(ISNUMBER(#REF!),#REF!* 0.1, ""))</f>
        <v/>
      </c>
      <c r="N3749" s="329" t="str">
        <f t="shared" si="190"/>
        <v/>
      </c>
      <c r="O3749" s="330" t="str">
        <f t="shared" si="189"/>
        <v/>
      </c>
      <c r="P3749" s="331" t="str">
        <f t="shared" si="191"/>
        <v/>
      </c>
      <c r="Q3749" s="329"/>
      <c r="R3749" s="329"/>
      <c r="S3749" s="329"/>
      <c r="T3749" s="326"/>
      <c r="U3749" s="317"/>
    </row>
    <row r="3750" spans="1:21" x14ac:dyDescent="0.3">
      <c r="A3750" s="322"/>
      <c r="B3750" s="322"/>
      <c r="C3750" s="323"/>
      <c r="D3750" s="324"/>
      <c r="E3750" s="325"/>
      <c r="F3750" s="325"/>
      <c r="G3750" s="326"/>
      <c r="H3750" s="326"/>
      <c r="I3750" s="326"/>
      <c r="J3750" s="327"/>
      <c r="K3750" s="327"/>
      <c r="L3750" s="327"/>
      <c r="M3750" s="328" t="str">
        <f>IF(ISNUMBER(#REF!),#REF! -#REF!, IF(ISNUMBER(#REF!),#REF!* 0.1, ""))</f>
        <v/>
      </c>
      <c r="N3750" s="329" t="str">
        <f t="shared" si="190"/>
        <v/>
      </c>
      <c r="O3750" s="330" t="str">
        <f t="shared" si="189"/>
        <v/>
      </c>
      <c r="P3750" s="331" t="str">
        <f t="shared" si="191"/>
        <v/>
      </c>
      <c r="Q3750" s="329"/>
      <c r="R3750" s="329"/>
      <c r="S3750" s="329"/>
      <c r="T3750" s="326"/>
      <c r="U3750" s="317"/>
    </row>
    <row r="3751" spans="1:21" x14ac:dyDescent="0.3">
      <c r="A3751" s="322"/>
      <c r="B3751" s="322"/>
      <c r="C3751" s="323"/>
      <c r="D3751" s="324"/>
      <c r="E3751" s="325"/>
      <c r="F3751" s="325"/>
      <c r="G3751" s="326"/>
      <c r="H3751" s="326"/>
      <c r="I3751" s="326"/>
      <c r="J3751" s="327"/>
      <c r="K3751" s="327"/>
      <c r="L3751" s="327"/>
      <c r="M3751" s="328" t="str">
        <f>IF(ISNUMBER(#REF!),#REF! -#REF!, IF(ISNUMBER(#REF!),#REF!* 0.1, ""))</f>
        <v/>
      </c>
      <c r="N3751" s="329" t="str">
        <f t="shared" si="190"/>
        <v/>
      </c>
      <c r="O3751" s="330" t="str">
        <f t="shared" si="189"/>
        <v/>
      </c>
      <c r="P3751" s="331" t="str">
        <f t="shared" si="191"/>
        <v/>
      </c>
      <c r="Q3751" s="329"/>
      <c r="R3751" s="329"/>
      <c r="S3751" s="329"/>
      <c r="T3751" s="326"/>
      <c r="U3751" s="317"/>
    </row>
    <row r="3752" spans="1:21" x14ac:dyDescent="0.3">
      <c r="A3752" s="322"/>
      <c r="B3752" s="322"/>
      <c r="C3752" s="323"/>
      <c r="D3752" s="324"/>
      <c r="E3752" s="325"/>
      <c r="F3752" s="325"/>
      <c r="G3752" s="326"/>
      <c r="H3752" s="326"/>
      <c r="I3752" s="326"/>
      <c r="J3752" s="327"/>
      <c r="K3752" s="327"/>
      <c r="L3752" s="327"/>
      <c r="M3752" s="328" t="str">
        <f>IF(ISNUMBER(#REF!),#REF! -#REF!, IF(ISNUMBER(#REF!),#REF!* 0.1, ""))</f>
        <v/>
      </c>
      <c r="N3752" s="329" t="str">
        <f t="shared" si="190"/>
        <v/>
      </c>
      <c r="O3752" s="330" t="str">
        <f t="shared" si="189"/>
        <v/>
      </c>
      <c r="P3752" s="331" t="str">
        <f t="shared" si="191"/>
        <v/>
      </c>
      <c r="Q3752" s="329"/>
      <c r="R3752" s="329"/>
      <c r="S3752" s="329"/>
      <c r="T3752" s="326"/>
      <c r="U3752" s="317"/>
    </row>
    <row r="3753" spans="1:21" x14ac:dyDescent="0.3">
      <c r="A3753" s="322"/>
      <c r="B3753" s="322"/>
      <c r="C3753" s="323"/>
      <c r="D3753" s="324"/>
      <c r="E3753" s="325"/>
      <c r="F3753" s="325"/>
      <c r="G3753" s="326"/>
      <c r="H3753" s="326"/>
      <c r="I3753" s="326"/>
      <c r="J3753" s="327"/>
      <c r="K3753" s="327"/>
      <c r="L3753" s="327"/>
      <c r="M3753" s="328" t="str">
        <f>IF(ISNUMBER(#REF!),#REF! -#REF!, IF(ISNUMBER(#REF!),#REF!* 0.1, ""))</f>
        <v/>
      </c>
      <c r="N3753" s="329" t="str">
        <f t="shared" si="190"/>
        <v/>
      </c>
      <c r="O3753" s="330" t="str">
        <f t="shared" si="189"/>
        <v/>
      </c>
      <c r="P3753" s="331" t="str">
        <f t="shared" si="191"/>
        <v/>
      </c>
      <c r="Q3753" s="329"/>
      <c r="R3753" s="329"/>
      <c r="S3753" s="329"/>
      <c r="T3753" s="326"/>
      <c r="U3753" s="317"/>
    </row>
    <row r="3754" spans="1:21" x14ac:dyDescent="0.3">
      <c r="A3754" s="322"/>
      <c r="B3754" s="322"/>
      <c r="C3754" s="323"/>
      <c r="D3754" s="324"/>
      <c r="E3754" s="325"/>
      <c r="F3754" s="325"/>
      <c r="G3754" s="326"/>
      <c r="H3754" s="326"/>
      <c r="I3754" s="326"/>
      <c r="J3754" s="327"/>
      <c r="K3754" s="327"/>
      <c r="L3754" s="327"/>
      <c r="M3754" s="328" t="str">
        <f>IF(ISNUMBER(#REF!),#REF! -#REF!, IF(ISNUMBER(#REF!),#REF!* 0.1, ""))</f>
        <v/>
      </c>
      <c r="N3754" s="329" t="str">
        <f t="shared" si="190"/>
        <v/>
      </c>
      <c r="O3754" s="330" t="str">
        <f t="shared" si="189"/>
        <v/>
      </c>
      <c r="P3754" s="331" t="str">
        <f t="shared" si="191"/>
        <v/>
      </c>
      <c r="Q3754" s="329"/>
      <c r="R3754" s="329"/>
      <c r="S3754" s="329"/>
      <c r="T3754" s="326"/>
      <c r="U3754" s="317"/>
    </row>
    <row r="3755" spans="1:21" x14ac:dyDescent="0.3">
      <c r="A3755" s="322"/>
      <c r="B3755" s="322"/>
      <c r="C3755" s="323"/>
      <c r="D3755" s="324"/>
      <c r="E3755" s="325"/>
      <c r="F3755" s="325"/>
      <c r="G3755" s="326"/>
      <c r="H3755" s="326"/>
      <c r="I3755" s="326"/>
      <c r="J3755" s="327"/>
      <c r="K3755" s="327"/>
      <c r="L3755" s="327"/>
      <c r="M3755" s="328" t="str">
        <f>IF(ISNUMBER(#REF!),#REF! -#REF!, IF(ISNUMBER(#REF!),#REF!* 0.1, ""))</f>
        <v/>
      </c>
      <c r="N3755" s="329" t="str">
        <f t="shared" si="190"/>
        <v/>
      </c>
      <c r="O3755" s="330" t="str">
        <f t="shared" si="189"/>
        <v/>
      </c>
      <c r="P3755" s="331" t="str">
        <f t="shared" si="191"/>
        <v/>
      </c>
      <c r="Q3755" s="329"/>
      <c r="R3755" s="329"/>
      <c r="S3755" s="329"/>
      <c r="T3755" s="326"/>
      <c r="U3755" s="317"/>
    </row>
    <row r="3756" spans="1:21" x14ac:dyDescent="0.3">
      <c r="A3756" s="322"/>
      <c r="B3756" s="322"/>
      <c r="C3756" s="323"/>
      <c r="D3756" s="324"/>
      <c r="E3756" s="325"/>
      <c r="F3756" s="325"/>
      <c r="G3756" s="326"/>
      <c r="H3756" s="326"/>
      <c r="I3756" s="326"/>
      <c r="J3756" s="327"/>
      <c r="K3756" s="327"/>
      <c r="L3756" s="327"/>
      <c r="M3756" s="328" t="str">
        <f>IF(ISNUMBER(#REF!),#REF! -#REF!, IF(ISNUMBER(#REF!),#REF!* 0.1, ""))</f>
        <v/>
      </c>
      <c r="N3756" s="329" t="str">
        <f t="shared" si="190"/>
        <v/>
      </c>
      <c r="O3756" s="330" t="str">
        <f t="shared" si="189"/>
        <v/>
      </c>
      <c r="P3756" s="331" t="str">
        <f t="shared" si="191"/>
        <v/>
      </c>
      <c r="Q3756" s="329"/>
      <c r="R3756" s="329"/>
      <c r="S3756" s="329"/>
      <c r="T3756" s="326"/>
      <c r="U3756" s="317"/>
    </row>
    <row r="3757" spans="1:21" x14ac:dyDescent="0.3">
      <c r="A3757" s="322"/>
      <c r="B3757" s="322"/>
      <c r="C3757" s="323"/>
      <c r="D3757" s="324"/>
      <c r="E3757" s="325"/>
      <c r="F3757" s="325"/>
      <c r="G3757" s="326"/>
      <c r="H3757" s="326"/>
      <c r="I3757" s="326"/>
      <c r="J3757" s="327"/>
      <c r="K3757" s="327"/>
      <c r="L3757" s="327"/>
      <c r="M3757" s="328" t="str">
        <f>IF(ISNUMBER(#REF!),#REF! -#REF!, IF(ISNUMBER(#REF!),#REF!* 0.1, ""))</f>
        <v/>
      </c>
      <c r="N3757" s="329" t="str">
        <f t="shared" si="190"/>
        <v/>
      </c>
      <c r="O3757" s="330" t="str">
        <f t="shared" si="189"/>
        <v/>
      </c>
      <c r="P3757" s="331" t="str">
        <f t="shared" si="191"/>
        <v/>
      </c>
      <c r="Q3757" s="329"/>
      <c r="R3757" s="329"/>
      <c r="S3757" s="329"/>
      <c r="T3757" s="326"/>
      <c r="U3757" s="317"/>
    </row>
    <row r="3758" spans="1:21" x14ac:dyDescent="0.3">
      <c r="A3758" s="322"/>
      <c r="B3758" s="322"/>
      <c r="C3758" s="323"/>
      <c r="D3758" s="324"/>
      <c r="E3758" s="325"/>
      <c r="F3758" s="325"/>
      <c r="G3758" s="326"/>
      <c r="H3758" s="326"/>
      <c r="I3758" s="326"/>
      <c r="J3758" s="327"/>
      <c r="K3758" s="327"/>
      <c r="L3758" s="327"/>
      <c r="M3758" s="328" t="str">
        <f>IF(ISNUMBER(#REF!),#REF! -#REF!, IF(ISNUMBER(#REF!),#REF!* 0.1, ""))</f>
        <v/>
      </c>
      <c r="N3758" s="329" t="str">
        <f t="shared" si="190"/>
        <v/>
      </c>
      <c r="O3758" s="330" t="str">
        <f t="shared" si="189"/>
        <v/>
      </c>
      <c r="P3758" s="331" t="str">
        <f t="shared" si="191"/>
        <v/>
      </c>
      <c r="Q3758" s="329"/>
      <c r="R3758" s="329"/>
      <c r="S3758" s="329"/>
      <c r="T3758" s="326"/>
      <c r="U3758" s="317"/>
    </row>
    <row r="3759" spans="1:21" x14ac:dyDescent="0.3">
      <c r="A3759" s="322"/>
      <c r="B3759" s="322"/>
      <c r="C3759" s="323"/>
      <c r="D3759" s="324"/>
      <c r="E3759" s="325"/>
      <c r="F3759" s="325"/>
      <c r="G3759" s="326"/>
      <c r="H3759" s="326"/>
      <c r="I3759" s="326"/>
      <c r="J3759" s="327"/>
      <c r="K3759" s="327"/>
      <c r="L3759" s="327"/>
      <c r="M3759" s="328" t="str">
        <f>IF(ISNUMBER(#REF!),#REF! -#REF!, IF(ISNUMBER(#REF!),#REF!* 0.1, ""))</f>
        <v/>
      </c>
      <c r="N3759" s="329" t="str">
        <f t="shared" si="190"/>
        <v/>
      </c>
      <c r="O3759" s="330" t="str">
        <f t="shared" si="189"/>
        <v/>
      </c>
      <c r="P3759" s="331" t="str">
        <f t="shared" si="191"/>
        <v/>
      </c>
      <c r="Q3759" s="329"/>
      <c r="R3759" s="329"/>
      <c r="S3759" s="329"/>
      <c r="T3759" s="326"/>
      <c r="U3759" s="317"/>
    </row>
    <row r="3760" spans="1:21" x14ac:dyDescent="0.3">
      <c r="A3760" s="322"/>
      <c r="B3760" s="322"/>
      <c r="C3760" s="323"/>
      <c r="D3760" s="324"/>
      <c r="E3760" s="325"/>
      <c r="F3760" s="325"/>
      <c r="G3760" s="326"/>
      <c r="H3760" s="326"/>
      <c r="I3760" s="326"/>
      <c r="J3760" s="327"/>
      <c r="K3760" s="327"/>
      <c r="L3760" s="327"/>
      <c r="M3760" s="328" t="str">
        <f>IF(ISNUMBER(#REF!),#REF! -#REF!, IF(ISNUMBER(#REF!),#REF!* 0.1, ""))</f>
        <v/>
      </c>
      <c r="N3760" s="329" t="str">
        <f t="shared" si="190"/>
        <v/>
      </c>
      <c r="O3760" s="330" t="str">
        <f t="shared" si="189"/>
        <v/>
      </c>
      <c r="P3760" s="331" t="str">
        <f t="shared" si="191"/>
        <v/>
      </c>
      <c r="Q3760" s="329"/>
      <c r="R3760" s="329"/>
      <c r="S3760" s="329"/>
      <c r="T3760" s="326"/>
      <c r="U3760" s="317"/>
    </row>
    <row r="3761" spans="1:21" x14ac:dyDescent="0.3">
      <c r="A3761" s="322"/>
      <c r="B3761" s="322"/>
      <c r="C3761" s="323"/>
      <c r="D3761" s="324"/>
      <c r="E3761" s="325"/>
      <c r="F3761" s="325"/>
      <c r="G3761" s="326"/>
      <c r="H3761" s="326"/>
      <c r="I3761" s="326"/>
      <c r="J3761" s="327"/>
      <c r="K3761" s="327"/>
      <c r="L3761" s="327"/>
      <c r="M3761" s="328" t="str">
        <f>IF(ISNUMBER(#REF!),#REF! -#REF!, IF(ISNUMBER(#REF!),#REF!* 0.1, ""))</f>
        <v/>
      </c>
      <c r="N3761" s="329" t="str">
        <f t="shared" si="190"/>
        <v/>
      </c>
      <c r="O3761" s="330" t="str">
        <f t="shared" si="189"/>
        <v/>
      </c>
      <c r="P3761" s="331" t="str">
        <f t="shared" si="191"/>
        <v/>
      </c>
      <c r="Q3761" s="329"/>
      <c r="R3761" s="329"/>
      <c r="S3761" s="329"/>
      <c r="T3761" s="326"/>
      <c r="U3761" s="317"/>
    </row>
    <row r="3762" spans="1:21" x14ac:dyDescent="0.3">
      <c r="A3762" s="322"/>
      <c r="B3762" s="322"/>
      <c r="C3762" s="323"/>
      <c r="D3762" s="324"/>
      <c r="E3762" s="325"/>
      <c r="F3762" s="325"/>
      <c r="G3762" s="326"/>
      <c r="H3762" s="326"/>
      <c r="I3762" s="326"/>
      <c r="J3762" s="327"/>
      <c r="K3762" s="327"/>
      <c r="L3762" s="327"/>
      <c r="M3762" s="328" t="str">
        <f>IF(ISNUMBER(#REF!),#REF! -#REF!, IF(ISNUMBER(#REF!),#REF!* 0.1, ""))</f>
        <v/>
      </c>
      <c r="N3762" s="329" t="str">
        <f t="shared" si="190"/>
        <v/>
      </c>
      <c r="O3762" s="330" t="str">
        <f t="shared" si="189"/>
        <v/>
      </c>
      <c r="P3762" s="331" t="str">
        <f t="shared" si="191"/>
        <v/>
      </c>
      <c r="Q3762" s="329"/>
      <c r="R3762" s="329"/>
      <c r="S3762" s="329"/>
      <c r="T3762" s="326"/>
      <c r="U3762" s="317"/>
    </row>
    <row r="3763" spans="1:21" x14ac:dyDescent="0.3">
      <c r="A3763" s="322"/>
      <c r="B3763" s="322"/>
      <c r="C3763" s="323"/>
      <c r="D3763" s="324"/>
      <c r="E3763" s="325"/>
      <c r="F3763" s="325"/>
      <c r="G3763" s="326"/>
      <c r="H3763" s="326"/>
      <c r="I3763" s="326"/>
      <c r="J3763" s="327"/>
      <c r="K3763" s="327"/>
      <c r="L3763" s="327"/>
      <c r="M3763" s="328" t="str">
        <f>IF(ISNUMBER(#REF!),#REF! -#REF!, IF(ISNUMBER(#REF!),#REF!* 0.1, ""))</f>
        <v/>
      </c>
      <c r="N3763" s="329" t="str">
        <f t="shared" si="190"/>
        <v/>
      </c>
      <c r="O3763" s="330" t="str">
        <f t="shared" si="189"/>
        <v/>
      </c>
      <c r="P3763" s="331" t="str">
        <f t="shared" si="191"/>
        <v/>
      </c>
      <c r="Q3763" s="329"/>
      <c r="R3763" s="329"/>
      <c r="S3763" s="329"/>
      <c r="T3763" s="326"/>
      <c r="U3763" s="317"/>
    </row>
    <row r="3764" spans="1:21" x14ac:dyDescent="0.3">
      <c r="A3764" s="322"/>
      <c r="B3764" s="322"/>
      <c r="C3764" s="323"/>
      <c r="D3764" s="324"/>
      <c r="E3764" s="325"/>
      <c r="F3764" s="325"/>
      <c r="G3764" s="326"/>
      <c r="H3764" s="326"/>
      <c r="I3764" s="326"/>
      <c r="J3764" s="327"/>
      <c r="K3764" s="327"/>
      <c r="L3764" s="327"/>
      <c r="M3764" s="328" t="str">
        <f>IF(ISNUMBER(#REF!),#REF! -#REF!, IF(ISNUMBER(#REF!),#REF!* 0.1, ""))</f>
        <v/>
      </c>
      <c r="N3764" s="329" t="str">
        <f t="shared" si="190"/>
        <v/>
      </c>
      <c r="O3764" s="330" t="str">
        <f t="shared" si="189"/>
        <v/>
      </c>
      <c r="P3764" s="331" t="str">
        <f t="shared" si="191"/>
        <v/>
      </c>
      <c r="Q3764" s="329"/>
      <c r="R3764" s="329"/>
      <c r="S3764" s="329"/>
      <c r="T3764" s="326"/>
      <c r="U3764" s="317"/>
    </row>
    <row r="3765" spans="1:21" x14ac:dyDescent="0.3">
      <c r="A3765" s="322"/>
      <c r="B3765" s="322"/>
      <c r="C3765" s="323"/>
      <c r="D3765" s="324"/>
      <c r="E3765" s="325"/>
      <c r="F3765" s="325"/>
      <c r="G3765" s="326"/>
      <c r="H3765" s="326"/>
      <c r="I3765" s="326"/>
      <c r="J3765" s="327"/>
      <c r="K3765" s="327"/>
      <c r="L3765" s="327"/>
      <c r="M3765" s="328" t="str">
        <f>IF(ISNUMBER(#REF!),#REF! -#REF!, IF(ISNUMBER(#REF!),#REF!* 0.1, ""))</f>
        <v/>
      </c>
      <c r="N3765" s="329" t="str">
        <f t="shared" si="190"/>
        <v/>
      </c>
      <c r="O3765" s="330" t="str">
        <f t="shared" si="189"/>
        <v/>
      </c>
      <c r="P3765" s="331" t="str">
        <f t="shared" si="191"/>
        <v/>
      </c>
      <c r="Q3765" s="329"/>
      <c r="R3765" s="329"/>
      <c r="S3765" s="329"/>
      <c r="T3765" s="326"/>
      <c r="U3765" s="317"/>
    </row>
    <row r="3766" spans="1:21" x14ac:dyDescent="0.3">
      <c r="A3766" s="322"/>
      <c r="B3766" s="322"/>
      <c r="C3766" s="323"/>
      <c r="D3766" s="324"/>
      <c r="E3766" s="325"/>
      <c r="F3766" s="325"/>
      <c r="G3766" s="326"/>
      <c r="H3766" s="326"/>
      <c r="I3766" s="326"/>
      <c r="J3766" s="327"/>
      <c r="K3766" s="327"/>
      <c r="L3766" s="327"/>
      <c r="M3766" s="328" t="str">
        <f>IF(ISNUMBER(#REF!),#REF! -#REF!, IF(ISNUMBER(#REF!),#REF!* 0.1, ""))</f>
        <v/>
      </c>
      <c r="N3766" s="329" t="str">
        <f t="shared" si="190"/>
        <v/>
      </c>
      <c r="O3766" s="330" t="str">
        <f t="shared" si="189"/>
        <v/>
      </c>
      <c r="P3766" s="331" t="str">
        <f t="shared" si="191"/>
        <v/>
      </c>
      <c r="Q3766" s="329"/>
      <c r="R3766" s="329"/>
      <c r="S3766" s="329"/>
      <c r="T3766" s="326"/>
      <c r="U3766" s="317"/>
    </row>
    <row r="3767" spans="1:21" x14ac:dyDescent="0.3">
      <c r="A3767" s="322"/>
      <c r="B3767" s="322"/>
      <c r="C3767" s="323"/>
      <c r="D3767" s="324"/>
      <c r="E3767" s="325"/>
      <c r="F3767" s="325"/>
      <c r="G3767" s="326"/>
      <c r="H3767" s="326"/>
      <c r="I3767" s="326"/>
      <c r="J3767" s="327"/>
      <c r="K3767" s="327"/>
      <c r="L3767" s="327"/>
      <c r="M3767" s="328" t="str">
        <f>IF(ISNUMBER(#REF!),#REF! -#REF!, IF(ISNUMBER(#REF!),#REF!* 0.1, ""))</f>
        <v/>
      </c>
      <c r="N3767" s="329" t="str">
        <f t="shared" si="190"/>
        <v/>
      </c>
      <c r="O3767" s="330" t="str">
        <f t="shared" si="189"/>
        <v/>
      </c>
      <c r="P3767" s="331" t="str">
        <f t="shared" si="191"/>
        <v/>
      </c>
      <c r="Q3767" s="329"/>
      <c r="R3767" s="329"/>
      <c r="S3767" s="329"/>
      <c r="T3767" s="326"/>
      <c r="U3767" s="317"/>
    </row>
    <row r="3768" spans="1:21" x14ac:dyDescent="0.3">
      <c r="A3768" s="322"/>
      <c r="B3768" s="322"/>
      <c r="C3768" s="323"/>
      <c r="D3768" s="324"/>
      <c r="E3768" s="325"/>
      <c r="F3768" s="325"/>
      <c r="G3768" s="326"/>
      <c r="H3768" s="326"/>
      <c r="I3768" s="326"/>
      <c r="J3768" s="327"/>
      <c r="K3768" s="327"/>
      <c r="L3768" s="327"/>
      <c r="M3768" s="328" t="str">
        <f>IF(ISNUMBER(#REF!),#REF! -#REF!, IF(ISNUMBER(#REF!),#REF!* 0.1, ""))</f>
        <v/>
      </c>
      <c r="N3768" s="329" t="str">
        <f t="shared" si="190"/>
        <v/>
      </c>
      <c r="O3768" s="330" t="str">
        <f t="shared" si="189"/>
        <v/>
      </c>
      <c r="P3768" s="331" t="str">
        <f t="shared" si="191"/>
        <v/>
      </c>
      <c r="Q3768" s="329"/>
      <c r="R3768" s="329"/>
      <c r="S3768" s="329"/>
      <c r="T3768" s="326"/>
      <c r="U3768" s="317"/>
    </row>
    <row r="3769" spans="1:21" x14ac:dyDescent="0.3">
      <c r="A3769" s="322"/>
      <c r="B3769" s="322"/>
      <c r="C3769" s="323"/>
      <c r="D3769" s="324"/>
      <c r="E3769" s="325"/>
      <c r="F3769" s="325"/>
      <c r="G3769" s="326"/>
      <c r="H3769" s="326"/>
      <c r="I3769" s="326"/>
      <c r="J3769" s="327"/>
      <c r="K3769" s="327"/>
      <c r="L3769" s="327"/>
      <c r="M3769" s="328" t="str">
        <f>IF(ISNUMBER(#REF!),#REF! -#REF!, IF(ISNUMBER(#REF!),#REF!* 0.1, ""))</f>
        <v/>
      </c>
      <c r="N3769" s="329" t="str">
        <f t="shared" si="190"/>
        <v/>
      </c>
      <c r="O3769" s="330" t="str">
        <f t="shared" si="189"/>
        <v/>
      </c>
      <c r="P3769" s="331" t="str">
        <f t="shared" si="191"/>
        <v/>
      </c>
      <c r="Q3769" s="329"/>
      <c r="R3769" s="329"/>
      <c r="S3769" s="329"/>
      <c r="T3769" s="326"/>
      <c r="U3769" s="317"/>
    </row>
    <row r="3770" spans="1:21" x14ac:dyDescent="0.3">
      <c r="A3770" s="322"/>
      <c r="B3770" s="322"/>
      <c r="C3770" s="323"/>
      <c r="D3770" s="324"/>
      <c r="E3770" s="325"/>
      <c r="F3770" s="325"/>
      <c r="G3770" s="326"/>
      <c r="H3770" s="326"/>
      <c r="I3770" s="326"/>
      <c r="J3770" s="327"/>
      <c r="K3770" s="327"/>
      <c r="L3770" s="327"/>
      <c r="M3770" s="328" t="str">
        <f>IF(ISNUMBER(#REF!),#REF! -#REF!, IF(ISNUMBER(#REF!),#REF!* 0.1, ""))</f>
        <v/>
      </c>
      <c r="N3770" s="329" t="str">
        <f t="shared" si="190"/>
        <v/>
      </c>
      <c r="O3770" s="330" t="str">
        <f t="shared" si="189"/>
        <v/>
      </c>
      <c r="P3770" s="331" t="str">
        <f t="shared" si="191"/>
        <v/>
      </c>
      <c r="Q3770" s="329"/>
      <c r="R3770" s="329"/>
      <c r="S3770" s="329"/>
      <c r="T3770" s="326"/>
      <c r="U3770" s="317"/>
    </row>
    <row r="3771" spans="1:21" x14ac:dyDescent="0.3">
      <c r="A3771" s="322"/>
      <c r="B3771" s="322"/>
      <c r="C3771" s="323"/>
      <c r="D3771" s="324"/>
      <c r="E3771" s="325"/>
      <c r="F3771" s="325"/>
      <c r="G3771" s="326"/>
      <c r="H3771" s="326"/>
      <c r="I3771" s="326"/>
      <c r="J3771" s="327"/>
      <c r="K3771" s="327"/>
      <c r="L3771" s="327"/>
      <c r="M3771" s="328" t="str">
        <f>IF(ISNUMBER(#REF!),#REF! -#REF!, IF(ISNUMBER(#REF!),#REF!* 0.1, ""))</f>
        <v/>
      </c>
      <c r="N3771" s="329" t="str">
        <f t="shared" si="190"/>
        <v/>
      </c>
      <c r="O3771" s="330" t="str">
        <f t="shared" si="189"/>
        <v/>
      </c>
      <c r="P3771" s="331" t="str">
        <f t="shared" si="191"/>
        <v/>
      </c>
      <c r="Q3771" s="329"/>
      <c r="R3771" s="329"/>
      <c r="S3771" s="329"/>
      <c r="T3771" s="326"/>
      <c r="U3771" s="317"/>
    </row>
    <row r="3772" spans="1:21" x14ac:dyDescent="0.3">
      <c r="A3772" s="322"/>
      <c r="B3772" s="322"/>
      <c r="C3772" s="323"/>
      <c r="D3772" s="324"/>
      <c r="E3772" s="325"/>
      <c r="F3772" s="325"/>
      <c r="G3772" s="326"/>
      <c r="H3772" s="326"/>
      <c r="I3772" s="326"/>
      <c r="J3772" s="327"/>
      <c r="K3772" s="327"/>
      <c r="L3772" s="327"/>
      <c r="M3772" s="328" t="str">
        <f>IF(ISNUMBER(#REF!),#REF! -#REF!, IF(ISNUMBER(#REF!),#REF!* 0.1, ""))</f>
        <v/>
      </c>
      <c r="N3772" s="329" t="str">
        <f t="shared" si="190"/>
        <v/>
      </c>
      <c r="O3772" s="330" t="str">
        <f t="shared" si="189"/>
        <v/>
      </c>
      <c r="P3772" s="331" t="str">
        <f t="shared" si="191"/>
        <v/>
      </c>
      <c r="Q3772" s="329"/>
      <c r="R3772" s="329"/>
      <c r="S3772" s="329"/>
      <c r="T3772" s="326"/>
      <c r="U3772" s="317"/>
    </row>
    <row r="3773" spans="1:21" x14ac:dyDescent="0.3">
      <c r="A3773" s="322"/>
      <c r="B3773" s="322"/>
      <c r="C3773" s="323"/>
      <c r="D3773" s="324"/>
      <c r="E3773" s="325"/>
      <c r="F3773" s="325"/>
      <c r="G3773" s="326"/>
      <c r="H3773" s="326"/>
      <c r="I3773" s="326"/>
      <c r="J3773" s="327"/>
      <c r="K3773" s="327"/>
      <c r="L3773" s="327"/>
      <c r="M3773" s="328" t="str">
        <f>IF(ISNUMBER(#REF!),#REF! -#REF!, IF(ISNUMBER(#REF!),#REF!* 0.1, ""))</f>
        <v/>
      </c>
      <c r="N3773" s="329" t="str">
        <f t="shared" si="190"/>
        <v/>
      </c>
      <c r="O3773" s="330" t="str">
        <f t="shared" si="189"/>
        <v/>
      </c>
      <c r="P3773" s="331" t="str">
        <f t="shared" si="191"/>
        <v/>
      </c>
      <c r="Q3773" s="329"/>
      <c r="R3773" s="329"/>
      <c r="S3773" s="329"/>
      <c r="T3773" s="326"/>
      <c r="U3773" s="317"/>
    </row>
    <row r="3774" spans="1:21" x14ac:dyDescent="0.3">
      <c r="A3774" s="322"/>
      <c r="B3774" s="322"/>
      <c r="C3774" s="323"/>
      <c r="D3774" s="324"/>
      <c r="E3774" s="325"/>
      <c r="F3774" s="325"/>
      <c r="G3774" s="326"/>
      <c r="H3774" s="326"/>
      <c r="I3774" s="326"/>
      <c r="J3774" s="327"/>
      <c r="K3774" s="327"/>
      <c r="L3774" s="327"/>
      <c r="M3774" s="328" t="str">
        <f>IF(ISNUMBER(#REF!),#REF! -#REF!, IF(ISNUMBER(#REF!),#REF!* 0.1, ""))</f>
        <v/>
      </c>
      <c r="N3774" s="329" t="str">
        <f t="shared" si="190"/>
        <v/>
      </c>
      <c r="O3774" s="330" t="str">
        <f t="shared" si="189"/>
        <v/>
      </c>
      <c r="P3774" s="331" t="str">
        <f t="shared" si="191"/>
        <v/>
      </c>
      <c r="Q3774" s="329"/>
      <c r="R3774" s="329"/>
      <c r="S3774" s="329"/>
      <c r="T3774" s="326"/>
      <c r="U3774" s="317"/>
    </row>
    <row r="3775" spans="1:21" x14ac:dyDescent="0.3">
      <c r="A3775" s="322"/>
      <c r="B3775" s="322"/>
      <c r="C3775" s="323"/>
      <c r="D3775" s="324"/>
      <c r="E3775" s="325"/>
      <c r="F3775" s="325"/>
      <c r="G3775" s="326"/>
      <c r="H3775" s="326"/>
      <c r="I3775" s="326"/>
      <c r="J3775" s="327"/>
      <c r="K3775" s="327"/>
      <c r="L3775" s="327"/>
      <c r="M3775" s="328" t="str">
        <f>IF(ISNUMBER(#REF!),#REF! -#REF!, IF(ISNUMBER(#REF!),#REF!* 0.1, ""))</f>
        <v/>
      </c>
      <c r="N3775" s="329" t="str">
        <f t="shared" si="190"/>
        <v/>
      </c>
      <c r="O3775" s="330" t="str">
        <f t="shared" si="189"/>
        <v/>
      </c>
      <c r="P3775" s="331" t="str">
        <f t="shared" si="191"/>
        <v/>
      </c>
      <c r="Q3775" s="329"/>
      <c r="R3775" s="329"/>
      <c r="S3775" s="329"/>
      <c r="T3775" s="326"/>
      <c r="U3775" s="317"/>
    </row>
    <row r="3776" spans="1:21" x14ac:dyDescent="0.3">
      <c r="A3776" s="322"/>
      <c r="B3776" s="322"/>
      <c r="C3776" s="323"/>
      <c r="D3776" s="324"/>
      <c r="E3776" s="325"/>
      <c r="F3776" s="325"/>
      <c r="G3776" s="326"/>
      <c r="H3776" s="326"/>
      <c r="I3776" s="326"/>
      <c r="J3776" s="327"/>
      <c r="K3776" s="327"/>
      <c r="L3776" s="327"/>
      <c r="M3776" s="328" t="str">
        <f>IF(ISNUMBER(#REF!),#REF! -#REF!, IF(ISNUMBER(#REF!),#REF!* 0.1, ""))</f>
        <v/>
      </c>
      <c r="N3776" s="329" t="str">
        <f t="shared" si="190"/>
        <v/>
      </c>
      <c r="O3776" s="330" t="str">
        <f t="shared" si="189"/>
        <v/>
      </c>
      <c r="P3776" s="331" t="str">
        <f t="shared" si="191"/>
        <v/>
      </c>
      <c r="Q3776" s="329"/>
      <c r="R3776" s="329"/>
      <c r="S3776" s="329"/>
      <c r="T3776" s="326"/>
      <c r="U3776" s="317"/>
    </row>
    <row r="3777" spans="1:21" x14ac:dyDescent="0.3">
      <c r="A3777" s="322"/>
      <c r="B3777" s="322"/>
      <c r="C3777" s="323"/>
      <c r="D3777" s="324"/>
      <c r="E3777" s="325"/>
      <c r="F3777" s="325"/>
      <c r="G3777" s="326"/>
      <c r="H3777" s="326"/>
      <c r="I3777" s="326"/>
      <c r="J3777" s="327"/>
      <c r="K3777" s="327"/>
      <c r="L3777" s="327"/>
      <c r="M3777" s="328" t="str">
        <f>IF(ISNUMBER(#REF!),#REF! -#REF!, IF(ISNUMBER(#REF!),#REF!* 0.1, ""))</f>
        <v/>
      </c>
      <c r="N3777" s="329" t="str">
        <f t="shared" si="190"/>
        <v/>
      </c>
      <c r="O3777" s="330" t="str">
        <f t="shared" si="189"/>
        <v/>
      </c>
      <c r="P3777" s="331" t="str">
        <f t="shared" si="191"/>
        <v/>
      </c>
      <c r="Q3777" s="329"/>
      <c r="R3777" s="329"/>
      <c r="S3777" s="329"/>
      <c r="T3777" s="326"/>
      <c r="U3777" s="317"/>
    </row>
    <row r="3778" spans="1:21" x14ac:dyDescent="0.3">
      <c r="A3778" s="322"/>
      <c r="B3778" s="322"/>
      <c r="C3778" s="323"/>
      <c r="D3778" s="324"/>
      <c r="E3778" s="325"/>
      <c r="F3778" s="325"/>
      <c r="G3778" s="326"/>
      <c r="H3778" s="326"/>
      <c r="I3778" s="326"/>
      <c r="J3778" s="327"/>
      <c r="K3778" s="327"/>
      <c r="L3778" s="327"/>
      <c r="M3778" s="328" t="str">
        <f>IF(ISNUMBER(#REF!),#REF! -#REF!, IF(ISNUMBER(#REF!),#REF!* 0.1, ""))</f>
        <v/>
      </c>
      <c r="N3778" s="329" t="str">
        <f t="shared" si="190"/>
        <v/>
      </c>
      <c r="O3778" s="330" t="str">
        <f t="shared" si="189"/>
        <v/>
      </c>
      <c r="P3778" s="331" t="str">
        <f t="shared" si="191"/>
        <v/>
      </c>
      <c r="Q3778" s="329"/>
      <c r="R3778" s="329"/>
      <c r="S3778" s="329"/>
      <c r="T3778" s="326"/>
      <c r="U3778" s="317"/>
    </row>
    <row r="3779" spans="1:21" x14ac:dyDescent="0.3">
      <c r="A3779" s="322"/>
      <c r="B3779" s="322"/>
      <c r="C3779" s="323"/>
      <c r="D3779" s="324"/>
      <c r="E3779" s="325"/>
      <c r="F3779" s="325"/>
      <c r="G3779" s="326"/>
      <c r="H3779" s="326"/>
      <c r="I3779" s="326"/>
      <c r="J3779" s="327"/>
      <c r="K3779" s="327"/>
      <c r="L3779" s="327"/>
      <c r="M3779" s="328" t="str">
        <f>IF(ISNUMBER(#REF!),#REF! -#REF!, IF(ISNUMBER(#REF!),#REF!* 0.1, ""))</f>
        <v/>
      </c>
      <c r="N3779" s="329" t="str">
        <f t="shared" si="190"/>
        <v/>
      </c>
      <c r="O3779" s="330" t="str">
        <f t="shared" si="189"/>
        <v/>
      </c>
      <c r="P3779" s="331" t="str">
        <f t="shared" si="191"/>
        <v/>
      </c>
      <c r="Q3779" s="329"/>
      <c r="R3779" s="329"/>
      <c r="S3779" s="329"/>
      <c r="T3779" s="326"/>
      <c r="U3779" s="317"/>
    </row>
    <row r="3780" spans="1:21" x14ac:dyDescent="0.3">
      <c r="A3780" s="322"/>
      <c r="B3780" s="322"/>
      <c r="C3780" s="323"/>
      <c r="D3780" s="324"/>
      <c r="E3780" s="325"/>
      <c r="F3780" s="325"/>
      <c r="G3780" s="326"/>
      <c r="H3780" s="326"/>
      <c r="I3780" s="326"/>
      <c r="J3780" s="327"/>
      <c r="K3780" s="327"/>
      <c r="L3780" s="327"/>
      <c r="M3780" s="328" t="str">
        <f>IF(ISNUMBER(#REF!),#REF! -#REF!, IF(ISNUMBER(#REF!),#REF!* 0.1, ""))</f>
        <v/>
      </c>
      <c r="N3780" s="329" t="str">
        <f t="shared" si="190"/>
        <v/>
      </c>
      <c r="O3780" s="330" t="str">
        <f t="shared" si="189"/>
        <v/>
      </c>
      <c r="P3780" s="331" t="str">
        <f t="shared" si="191"/>
        <v/>
      </c>
      <c r="Q3780" s="329"/>
      <c r="R3780" s="329"/>
      <c r="S3780" s="329"/>
      <c r="T3780" s="326"/>
      <c r="U3780" s="317"/>
    </row>
    <row r="3781" spans="1:21" x14ac:dyDescent="0.3">
      <c r="A3781" s="322"/>
      <c r="B3781" s="322"/>
      <c r="C3781" s="323"/>
      <c r="D3781" s="324"/>
      <c r="E3781" s="325"/>
      <c r="F3781" s="325"/>
      <c r="G3781" s="326"/>
      <c r="H3781" s="326"/>
      <c r="I3781" s="326"/>
      <c r="J3781" s="327"/>
      <c r="K3781" s="327"/>
      <c r="L3781" s="327"/>
      <c r="M3781" s="328" t="str">
        <f>IF(ISNUMBER(#REF!),#REF! -#REF!, IF(ISNUMBER(#REF!),#REF!* 0.1, ""))</f>
        <v/>
      </c>
      <c r="N3781" s="329" t="str">
        <f t="shared" si="190"/>
        <v/>
      </c>
      <c r="O3781" s="330" t="str">
        <f t="shared" si="189"/>
        <v/>
      </c>
      <c r="P3781" s="331" t="str">
        <f t="shared" si="191"/>
        <v/>
      </c>
      <c r="Q3781" s="329"/>
      <c r="R3781" s="329"/>
      <c r="S3781" s="329"/>
      <c r="T3781" s="326"/>
      <c r="U3781" s="317"/>
    </row>
    <row r="3782" spans="1:21" x14ac:dyDescent="0.3">
      <c r="A3782" s="322"/>
      <c r="B3782" s="322"/>
      <c r="C3782" s="323"/>
      <c r="D3782" s="324"/>
      <c r="E3782" s="325"/>
      <c r="F3782" s="325"/>
      <c r="G3782" s="326"/>
      <c r="H3782" s="326"/>
      <c r="I3782" s="326"/>
      <c r="J3782" s="327"/>
      <c r="K3782" s="327"/>
      <c r="L3782" s="327"/>
      <c r="M3782" s="328" t="str">
        <f>IF(ISNUMBER(#REF!),#REF! -#REF!, IF(ISNUMBER(#REF!),#REF!* 0.1, ""))</f>
        <v/>
      </c>
      <c r="N3782" s="329" t="str">
        <f t="shared" si="190"/>
        <v/>
      </c>
      <c r="O3782" s="330" t="str">
        <f t="shared" si="189"/>
        <v/>
      </c>
      <c r="P3782" s="331" t="str">
        <f t="shared" si="191"/>
        <v/>
      </c>
      <c r="Q3782" s="329"/>
      <c r="R3782" s="329"/>
      <c r="S3782" s="329"/>
      <c r="T3782" s="326"/>
      <c r="U3782" s="317"/>
    </row>
    <row r="3783" spans="1:21" x14ac:dyDescent="0.3">
      <c r="A3783" s="322"/>
      <c r="B3783" s="322"/>
      <c r="C3783" s="323"/>
      <c r="D3783" s="324"/>
      <c r="E3783" s="325"/>
      <c r="F3783" s="325"/>
      <c r="G3783" s="326"/>
      <c r="H3783" s="326"/>
      <c r="I3783" s="326"/>
      <c r="J3783" s="327"/>
      <c r="K3783" s="327"/>
      <c r="L3783" s="327"/>
      <c r="M3783" s="328" t="str">
        <f>IF(ISNUMBER(#REF!),#REF! -#REF!, IF(ISNUMBER(#REF!),#REF!* 0.1, ""))</f>
        <v/>
      </c>
      <c r="N3783" s="329" t="str">
        <f t="shared" si="190"/>
        <v/>
      </c>
      <c r="O3783" s="330" t="str">
        <f t="shared" ref="O3783:O3846" si="192">IF(ISBLANK(M3783),"",IF(ISBLANK($O$2),M3783,M3783*1000*$O$2))</f>
        <v/>
      </c>
      <c r="P3783" s="331" t="str">
        <f t="shared" si="191"/>
        <v/>
      </c>
      <c r="Q3783" s="329"/>
      <c r="R3783" s="329"/>
      <c r="S3783" s="329"/>
      <c r="T3783" s="326"/>
      <c r="U3783" s="317"/>
    </row>
    <row r="3784" spans="1:21" x14ac:dyDescent="0.3">
      <c r="A3784" s="322"/>
      <c r="B3784" s="322"/>
      <c r="C3784" s="323"/>
      <c r="D3784" s="324"/>
      <c r="E3784" s="325"/>
      <c r="F3784" s="325"/>
      <c r="G3784" s="326"/>
      <c r="H3784" s="326"/>
      <c r="I3784" s="326"/>
      <c r="J3784" s="327"/>
      <c r="K3784" s="327"/>
      <c r="L3784" s="327"/>
      <c r="M3784" s="328" t="str">
        <f>IF(ISNUMBER(#REF!),#REF! -#REF!, IF(ISNUMBER(#REF!),#REF!* 0.1, ""))</f>
        <v/>
      </c>
      <c r="N3784" s="329" t="str">
        <f t="shared" si="190"/>
        <v/>
      </c>
      <c r="O3784" s="330" t="str">
        <f t="shared" si="192"/>
        <v/>
      </c>
      <c r="P3784" s="331" t="str">
        <f t="shared" si="191"/>
        <v/>
      </c>
      <c r="Q3784" s="329"/>
      <c r="R3784" s="329"/>
      <c r="S3784" s="329"/>
      <c r="T3784" s="326"/>
      <c r="U3784" s="317"/>
    </row>
    <row r="3785" spans="1:21" x14ac:dyDescent="0.3">
      <c r="A3785" s="322"/>
      <c r="B3785" s="322"/>
      <c r="C3785" s="323"/>
      <c r="D3785" s="324"/>
      <c r="E3785" s="325"/>
      <c r="F3785" s="325"/>
      <c r="G3785" s="326"/>
      <c r="H3785" s="326"/>
      <c r="I3785" s="326"/>
      <c r="J3785" s="327"/>
      <c r="K3785" s="327"/>
      <c r="L3785" s="327"/>
      <c r="M3785" s="328" t="str">
        <f>IF(ISNUMBER(#REF!),#REF! -#REF!, IF(ISNUMBER(#REF!),#REF!* 0.1, ""))</f>
        <v/>
      </c>
      <c r="N3785" s="329" t="str">
        <f t="shared" si="190"/>
        <v/>
      </c>
      <c r="O3785" s="330" t="str">
        <f t="shared" si="192"/>
        <v/>
      </c>
      <c r="P3785" s="331" t="str">
        <f t="shared" si="191"/>
        <v/>
      </c>
      <c r="Q3785" s="329"/>
      <c r="R3785" s="329"/>
      <c r="S3785" s="329"/>
      <c r="T3785" s="326"/>
      <c r="U3785" s="317"/>
    </row>
    <row r="3786" spans="1:21" x14ac:dyDescent="0.3">
      <c r="A3786" s="322"/>
      <c r="B3786" s="322"/>
      <c r="C3786" s="323"/>
      <c r="D3786" s="324"/>
      <c r="E3786" s="325"/>
      <c r="F3786" s="325"/>
      <c r="G3786" s="326"/>
      <c r="H3786" s="326"/>
      <c r="I3786" s="326"/>
      <c r="J3786" s="327"/>
      <c r="K3786" s="327"/>
      <c r="L3786" s="327"/>
      <c r="M3786" s="328" t="str">
        <f>IF(ISNUMBER(#REF!),#REF! -#REF!, IF(ISNUMBER(#REF!),#REF!* 0.1, ""))</f>
        <v/>
      </c>
      <c r="N3786" s="329" t="str">
        <f t="shared" si="190"/>
        <v/>
      </c>
      <c r="O3786" s="330" t="str">
        <f t="shared" si="192"/>
        <v/>
      </c>
      <c r="P3786" s="331" t="str">
        <f t="shared" si="191"/>
        <v/>
      </c>
      <c r="Q3786" s="329"/>
      <c r="R3786" s="329"/>
      <c r="S3786" s="329"/>
      <c r="T3786" s="326"/>
      <c r="U3786" s="317"/>
    </row>
    <row r="3787" spans="1:21" x14ac:dyDescent="0.3">
      <c r="A3787" s="322"/>
      <c r="B3787" s="322"/>
      <c r="C3787" s="323"/>
      <c r="D3787" s="324"/>
      <c r="E3787" s="325"/>
      <c r="F3787" s="325"/>
      <c r="G3787" s="326"/>
      <c r="H3787" s="326"/>
      <c r="I3787" s="326"/>
      <c r="J3787" s="327"/>
      <c r="K3787" s="327"/>
      <c r="L3787" s="327"/>
      <c r="M3787" s="328" t="str">
        <f>IF(ISNUMBER(#REF!),#REF! -#REF!, IF(ISNUMBER(#REF!),#REF!* 0.1, ""))</f>
        <v/>
      </c>
      <c r="N3787" s="329" t="str">
        <f t="shared" si="190"/>
        <v/>
      </c>
      <c r="O3787" s="330" t="str">
        <f t="shared" si="192"/>
        <v/>
      </c>
      <c r="P3787" s="331" t="str">
        <f t="shared" si="191"/>
        <v/>
      </c>
      <c r="Q3787" s="329"/>
      <c r="R3787" s="329"/>
      <c r="S3787" s="329"/>
      <c r="T3787" s="326"/>
      <c r="U3787" s="317"/>
    </row>
    <row r="3788" spans="1:21" x14ac:dyDescent="0.3">
      <c r="A3788" s="322"/>
      <c r="B3788" s="322"/>
      <c r="C3788" s="323"/>
      <c r="D3788" s="324"/>
      <c r="E3788" s="325"/>
      <c r="F3788" s="325"/>
      <c r="G3788" s="326"/>
      <c r="H3788" s="326"/>
      <c r="I3788" s="326"/>
      <c r="J3788" s="327"/>
      <c r="K3788" s="327"/>
      <c r="L3788" s="327"/>
      <c r="M3788" s="328" t="str">
        <f>IF(ISNUMBER(#REF!),#REF! -#REF!, IF(ISNUMBER(#REF!),#REF!* 0.1, ""))</f>
        <v/>
      </c>
      <c r="N3788" s="329" t="str">
        <f t="shared" si="190"/>
        <v/>
      </c>
      <c r="O3788" s="330" t="str">
        <f t="shared" si="192"/>
        <v/>
      </c>
      <c r="P3788" s="331" t="str">
        <f t="shared" si="191"/>
        <v/>
      </c>
      <c r="Q3788" s="329"/>
      <c r="R3788" s="329"/>
      <c r="S3788" s="329"/>
      <c r="T3788" s="326"/>
      <c r="U3788" s="317"/>
    </row>
    <row r="3789" spans="1:21" x14ac:dyDescent="0.3">
      <c r="A3789" s="322"/>
      <c r="B3789" s="322"/>
      <c r="C3789" s="323"/>
      <c r="D3789" s="324"/>
      <c r="E3789" s="325"/>
      <c r="F3789" s="325"/>
      <c r="G3789" s="326"/>
      <c r="H3789" s="326"/>
      <c r="I3789" s="326"/>
      <c r="J3789" s="327"/>
      <c r="K3789" s="327"/>
      <c r="L3789" s="327"/>
      <c r="M3789" s="328" t="str">
        <f>IF(ISNUMBER(#REF!),#REF! -#REF!, IF(ISNUMBER(#REF!),#REF!* 0.1, ""))</f>
        <v/>
      </c>
      <c r="N3789" s="329" t="str">
        <f t="shared" si="190"/>
        <v/>
      </c>
      <c r="O3789" s="330" t="str">
        <f t="shared" si="192"/>
        <v/>
      </c>
      <c r="P3789" s="331" t="str">
        <f t="shared" si="191"/>
        <v/>
      </c>
      <c r="Q3789" s="329"/>
      <c r="R3789" s="329"/>
      <c r="S3789" s="329"/>
      <c r="T3789" s="326"/>
      <c r="U3789" s="317"/>
    </row>
    <row r="3790" spans="1:21" x14ac:dyDescent="0.3">
      <c r="A3790" s="322"/>
      <c r="B3790" s="322"/>
      <c r="C3790" s="323"/>
      <c r="D3790" s="324"/>
      <c r="E3790" s="325"/>
      <c r="F3790" s="325"/>
      <c r="G3790" s="326"/>
      <c r="H3790" s="326"/>
      <c r="I3790" s="326"/>
      <c r="J3790" s="327"/>
      <c r="K3790" s="327"/>
      <c r="L3790" s="327"/>
      <c r="M3790" s="328" t="str">
        <f>IF(ISNUMBER(#REF!),#REF! -#REF!, IF(ISNUMBER(#REF!),#REF!* 0.1, ""))</f>
        <v/>
      </c>
      <c r="N3790" s="329" t="str">
        <f t="shared" si="190"/>
        <v/>
      </c>
      <c r="O3790" s="330" t="str">
        <f t="shared" si="192"/>
        <v/>
      </c>
      <c r="P3790" s="331" t="str">
        <f t="shared" si="191"/>
        <v/>
      </c>
      <c r="Q3790" s="329"/>
      <c r="R3790" s="329"/>
      <c r="S3790" s="329"/>
      <c r="T3790" s="326"/>
      <c r="U3790" s="317"/>
    </row>
    <row r="3791" spans="1:21" x14ac:dyDescent="0.3">
      <c r="A3791" s="322"/>
      <c r="B3791" s="322"/>
      <c r="C3791" s="323"/>
      <c r="D3791" s="324"/>
      <c r="E3791" s="325"/>
      <c r="F3791" s="325"/>
      <c r="G3791" s="326"/>
      <c r="H3791" s="326"/>
      <c r="I3791" s="326"/>
      <c r="J3791" s="327"/>
      <c r="K3791" s="327"/>
      <c r="L3791" s="327"/>
      <c r="M3791" s="328" t="str">
        <f>IF(ISNUMBER(#REF!),#REF! -#REF!, IF(ISNUMBER(#REF!),#REF!* 0.1, ""))</f>
        <v/>
      </c>
      <c r="N3791" s="329" t="str">
        <f t="shared" si="190"/>
        <v/>
      </c>
      <c r="O3791" s="330" t="str">
        <f t="shared" si="192"/>
        <v/>
      </c>
      <c r="P3791" s="331" t="str">
        <f t="shared" si="191"/>
        <v/>
      </c>
      <c r="Q3791" s="329"/>
      <c r="R3791" s="329"/>
      <c r="S3791" s="329"/>
      <c r="T3791" s="326"/>
      <c r="U3791" s="317"/>
    </row>
    <row r="3792" spans="1:21" x14ac:dyDescent="0.3">
      <c r="A3792" s="322"/>
      <c r="B3792" s="322"/>
      <c r="C3792" s="323"/>
      <c r="D3792" s="324"/>
      <c r="E3792" s="325"/>
      <c r="F3792" s="325"/>
      <c r="G3792" s="326"/>
      <c r="H3792" s="326"/>
      <c r="I3792" s="326"/>
      <c r="J3792" s="327"/>
      <c r="K3792" s="327"/>
      <c r="L3792" s="327"/>
      <c r="M3792" s="328" t="str">
        <f>IF(ISNUMBER(#REF!),#REF! -#REF!, IF(ISNUMBER(#REF!),#REF!* 0.1, ""))</f>
        <v/>
      </c>
      <c r="N3792" s="329" t="str">
        <f t="shared" si="190"/>
        <v/>
      </c>
      <c r="O3792" s="330" t="str">
        <f t="shared" si="192"/>
        <v/>
      </c>
      <c r="P3792" s="331" t="str">
        <f t="shared" si="191"/>
        <v/>
      </c>
      <c r="Q3792" s="329"/>
      <c r="R3792" s="329"/>
      <c r="S3792" s="329"/>
      <c r="T3792" s="326"/>
      <c r="U3792" s="317"/>
    </row>
    <row r="3793" spans="1:21" x14ac:dyDescent="0.3">
      <c r="A3793" s="322"/>
      <c r="B3793" s="322"/>
      <c r="C3793" s="323"/>
      <c r="D3793" s="324"/>
      <c r="E3793" s="325"/>
      <c r="F3793" s="325"/>
      <c r="G3793" s="326"/>
      <c r="H3793" s="326"/>
      <c r="I3793" s="326"/>
      <c r="J3793" s="327"/>
      <c r="K3793" s="327"/>
      <c r="L3793" s="327"/>
      <c r="M3793" s="328" t="str">
        <f>IF(ISNUMBER(#REF!),#REF! -#REF!, IF(ISNUMBER(#REF!),#REF!* 0.1, ""))</f>
        <v/>
      </c>
      <c r="N3793" s="329" t="str">
        <f t="shared" si="190"/>
        <v/>
      </c>
      <c r="O3793" s="330" t="str">
        <f t="shared" si="192"/>
        <v/>
      </c>
      <c r="P3793" s="331" t="str">
        <f t="shared" si="191"/>
        <v/>
      </c>
      <c r="Q3793" s="329"/>
      <c r="R3793" s="329"/>
      <c r="S3793" s="329"/>
      <c r="T3793" s="326"/>
      <c r="U3793" s="317"/>
    </row>
    <row r="3794" spans="1:21" x14ac:dyDescent="0.3">
      <c r="A3794" s="322"/>
      <c r="B3794" s="322"/>
      <c r="C3794" s="323"/>
      <c r="D3794" s="324"/>
      <c r="E3794" s="325"/>
      <c r="F3794" s="325"/>
      <c r="G3794" s="326"/>
      <c r="H3794" s="326"/>
      <c r="I3794" s="326"/>
      <c r="J3794" s="327"/>
      <c r="K3794" s="327"/>
      <c r="L3794" s="327"/>
      <c r="M3794" s="328" t="str">
        <f>IF(ISNUMBER(#REF!),#REF! -#REF!, IF(ISNUMBER(#REF!),#REF!* 0.1, ""))</f>
        <v/>
      </c>
      <c r="N3794" s="329" t="str">
        <f t="shared" si="190"/>
        <v/>
      </c>
      <c r="O3794" s="330" t="str">
        <f t="shared" si="192"/>
        <v/>
      </c>
      <c r="P3794" s="331" t="str">
        <f t="shared" si="191"/>
        <v/>
      </c>
      <c r="Q3794" s="329"/>
      <c r="R3794" s="329"/>
      <c r="S3794" s="329"/>
      <c r="T3794" s="326"/>
      <c r="U3794" s="317"/>
    </row>
    <row r="3795" spans="1:21" x14ac:dyDescent="0.3">
      <c r="A3795" s="322"/>
      <c r="B3795" s="322"/>
      <c r="C3795" s="323"/>
      <c r="D3795" s="324"/>
      <c r="E3795" s="325"/>
      <c r="F3795" s="325"/>
      <c r="G3795" s="326"/>
      <c r="H3795" s="326"/>
      <c r="I3795" s="326"/>
      <c r="J3795" s="327"/>
      <c r="K3795" s="327"/>
      <c r="L3795" s="327"/>
      <c r="M3795" s="328" t="str">
        <f>IF(ISNUMBER(#REF!),#REF! -#REF!, IF(ISNUMBER(#REF!),#REF!* 0.1, ""))</f>
        <v/>
      </c>
      <c r="N3795" s="329" t="str">
        <f t="shared" si="190"/>
        <v/>
      </c>
      <c r="O3795" s="330" t="str">
        <f t="shared" si="192"/>
        <v/>
      </c>
      <c r="P3795" s="331" t="str">
        <f t="shared" si="191"/>
        <v/>
      </c>
      <c r="Q3795" s="329"/>
      <c r="R3795" s="329"/>
      <c r="S3795" s="329"/>
      <c r="T3795" s="326"/>
      <c r="U3795" s="317"/>
    </row>
    <row r="3796" spans="1:21" x14ac:dyDescent="0.3">
      <c r="A3796" s="322"/>
      <c r="B3796" s="322"/>
      <c r="C3796" s="323"/>
      <c r="D3796" s="324"/>
      <c r="E3796" s="325"/>
      <c r="F3796" s="325"/>
      <c r="G3796" s="326"/>
      <c r="H3796" s="326"/>
      <c r="I3796" s="326"/>
      <c r="J3796" s="327"/>
      <c r="K3796" s="327"/>
      <c r="L3796" s="327"/>
      <c r="M3796" s="328" t="str">
        <f>IF(ISNUMBER(#REF!),#REF! -#REF!, IF(ISNUMBER(#REF!),#REF!* 0.1, ""))</f>
        <v/>
      </c>
      <c r="N3796" s="329" t="str">
        <f t="shared" si="190"/>
        <v/>
      </c>
      <c r="O3796" s="330" t="str">
        <f t="shared" si="192"/>
        <v/>
      </c>
      <c r="P3796" s="331" t="str">
        <f t="shared" si="191"/>
        <v/>
      </c>
      <c r="Q3796" s="329"/>
      <c r="R3796" s="329"/>
      <c r="S3796" s="329"/>
      <c r="T3796" s="326"/>
      <c r="U3796" s="317"/>
    </row>
    <row r="3797" spans="1:21" x14ac:dyDescent="0.3">
      <c r="A3797" s="322"/>
      <c r="B3797" s="322"/>
      <c r="C3797" s="323"/>
      <c r="D3797" s="324"/>
      <c r="E3797" s="325"/>
      <c r="F3797" s="325"/>
      <c r="G3797" s="326"/>
      <c r="H3797" s="326"/>
      <c r="I3797" s="326"/>
      <c r="J3797" s="327"/>
      <c r="K3797" s="327"/>
      <c r="L3797" s="327"/>
      <c r="M3797" s="328" t="str">
        <f>IF(ISNUMBER(#REF!),#REF! -#REF!, IF(ISNUMBER(#REF!),#REF!* 0.1, ""))</f>
        <v/>
      </c>
      <c r="N3797" s="329" t="str">
        <f t="shared" si="190"/>
        <v/>
      </c>
      <c r="O3797" s="330" t="str">
        <f t="shared" si="192"/>
        <v/>
      </c>
      <c r="P3797" s="331" t="str">
        <f t="shared" si="191"/>
        <v/>
      </c>
      <c r="Q3797" s="329"/>
      <c r="R3797" s="329"/>
      <c r="S3797" s="329"/>
      <c r="T3797" s="326"/>
      <c r="U3797" s="317"/>
    </row>
    <row r="3798" spans="1:21" x14ac:dyDescent="0.3">
      <c r="A3798" s="322"/>
      <c r="B3798" s="322"/>
      <c r="C3798" s="323"/>
      <c r="D3798" s="324"/>
      <c r="E3798" s="325"/>
      <c r="F3798" s="325"/>
      <c r="G3798" s="326"/>
      <c r="H3798" s="326"/>
      <c r="I3798" s="326"/>
      <c r="J3798" s="327"/>
      <c r="K3798" s="327"/>
      <c r="L3798" s="327"/>
      <c r="M3798" s="328" t="str">
        <f>IF(ISNUMBER(#REF!),#REF! -#REF!, IF(ISNUMBER(#REF!),#REF!* 0.1, ""))</f>
        <v/>
      </c>
      <c r="N3798" s="329" t="str">
        <f t="shared" si="190"/>
        <v/>
      </c>
      <c r="O3798" s="330" t="str">
        <f t="shared" si="192"/>
        <v/>
      </c>
      <c r="P3798" s="331" t="str">
        <f t="shared" si="191"/>
        <v/>
      </c>
      <c r="Q3798" s="329"/>
      <c r="R3798" s="329"/>
      <c r="S3798" s="329"/>
      <c r="T3798" s="326"/>
      <c r="U3798" s="317"/>
    </row>
    <row r="3799" spans="1:21" x14ac:dyDescent="0.3">
      <c r="A3799" s="322"/>
      <c r="B3799" s="322"/>
      <c r="C3799" s="323"/>
      <c r="D3799" s="324"/>
      <c r="E3799" s="325"/>
      <c r="F3799" s="325"/>
      <c r="G3799" s="326"/>
      <c r="H3799" s="326"/>
      <c r="I3799" s="326"/>
      <c r="J3799" s="327"/>
      <c r="K3799" s="327"/>
      <c r="L3799" s="327"/>
      <c r="M3799" s="328" t="str">
        <f>IF(ISNUMBER(#REF!),#REF! -#REF!, IF(ISNUMBER(#REF!),#REF!* 0.1, ""))</f>
        <v/>
      </c>
      <c r="N3799" s="329" t="str">
        <f t="shared" si="190"/>
        <v/>
      </c>
      <c r="O3799" s="330" t="str">
        <f t="shared" si="192"/>
        <v/>
      </c>
      <c r="P3799" s="331" t="str">
        <f t="shared" si="191"/>
        <v/>
      </c>
      <c r="Q3799" s="329"/>
      <c r="R3799" s="329"/>
      <c r="S3799" s="329"/>
      <c r="T3799" s="326"/>
      <c r="U3799" s="317"/>
    </row>
    <row r="3800" spans="1:21" x14ac:dyDescent="0.3">
      <c r="A3800" s="322"/>
      <c r="B3800" s="322"/>
      <c r="C3800" s="323"/>
      <c r="D3800" s="324"/>
      <c r="E3800" s="325"/>
      <c r="F3800" s="325"/>
      <c r="G3800" s="326"/>
      <c r="H3800" s="326"/>
      <c r="I3800" s="326"/>
      <c r="J3800" s="327"/>
      <c r="K3800" s="327"/>
      <c r="L3800" s="327"/>
      <c r="M3800" s="328" t="str">
        <f>IF(ISNUMBER(#REF!),#REF! -#REF!, IF(ISNUMBER(#REF!),#REF!* 0.1, ""))</f>
        <v/>
      </c>
      <c r="N3800" s="329" t="str">
        <f t="shared" si="190"/>
        <v/>
      </c>
      <c r="O3800" s="330" t="str">
        <f t="shared" si="192"/>
        <v/>
      </c>
      <c r="P3800" s="331" t="str">
        <f t="shared" si="191"/>
        <v/>
      </c>
      <c r="Q3800" s="329"/>
      <c r="R3800" s="329"/>
      <c r="S3800" s="329"/>
      <c r="T3800" s="326"/>
      <c r="U3800" s="317"/>
    </row>
    <row r="3801" spans="1:21" x14ac:dyDescent="0.3">
      <c r="A3801" s="322"/>
      <c r="B3801" s="322"/>
      <c r="C3801" s="323"/>
      <c r="D3801" s="324"/>
      <c r="E3801" s="325"/>
      <c r="F3801" s="325"/>
      <c r="G3801" s="326"/>
      <c r="H3801" s="326"/>
      <c r="I3801" s="326"/>
      <c r="J3801" s="327"/>
      <c r="K3801" s="327"/>
      <c r="L3801" s="327"/>
      <c r="M3801" s="328" t="str">
        <f>IF(ISNUMBER(#REF!),#REF! -#REF!, IF(ISNUMBER(#REF!),#REF!* 0.1, ""))</f>
        <v/>
      </c>
      <c r="N3801" s="329" t="str">
        <f t="shared" si="190"/>
        <v/>
      </c>
      <c r="O3801" s="330" t="str">
        <f t="shared" si="192"/>
        <v/>
      </c>
      <c r="P3801" s="331" t="str">
        <f t="shared" si="191"/>
        <v/>
      </c>
      <c r="Q3801" s="329"/>
      <c r="R3801" s="329"/>
      <c r="S3801" s="329"/>
      <c r="T3801" s="326"/>
      <c r="U3801" s="317"/>
    </row>
    <row r="3802" spans="1:21" x14ac:dyDescent="0.3">
      <c r="A3802" s="322"/>
      <c r="B3802" s="322"/>
      <c r="C3802" s="323"/>
      <c r="D3802" s="324"/>
      <c r="E3802" s="325"/>
      <c r="F3802" s="325"/>
      <c r="G3802" s="326"/>
      <c r="H3802" s="326"/>
      <c r="I3802" s="326"/>
      <c r="J3802" s="327"/>
      <c r="K3802" s="327"/>
      <c r="L3802" s="327"/>
      <c r="M3802" s="328" t="str">
        <f>IF(ISNUMBER(#REF!),#REF! -#REF!, IF(ISNUMBER(#REF!),#REF!* 0.1, ""))</f>
        <v/>
      </c>
      <c r="N3802" s="329" t="str">
        <f t="shared" si="190"/>
        <v/>
      </c>
      <c r="O3802" s="330" t="str">
        <f t="shared" si="192"/>
        <v/>
      </c>
      <c r="P3802" s="331" t="str">
        <f t="shared" si="191"/>
        <v/>
      </c>
      <c r="Q3802" s="329"/>
      <c r="R3802" s="329"/>
      <c r="S3802" s="329"/>
      <c r="T3802" s="326"/>
      <c r="U3802" s="317"/>
    </row>
    <row r="3803" spans="1:21" x14ac:dyDescent="0.3">
      <c r="A3803" s="322"/>
      <c r="B3803" s="322"/>
      <c r="C3803" s="323"/>
      <c r="D3803" s="324"/>
      <c r="E3803" s="325"/>
      <c r="F3803" s="325"/>
      <c r="G3803" s="326"/>
      <c r="H3803" s="326"/>
      <c r="I3803" s="326"/>
      <c r="J3803" s="327"/>
      <c r="K3803" s="327"/>
      <c r="L3803" s="327"/>
      <c r="M3803" s="328" t="str">
        <f>IF(ISNUMBER(#REF!),#REF! -#REF!, IF(ISNUMBER(#REF!),#REF!* 0.1, ""))</f>
        <v/>
      </c>
      <c r="N3803" s="329" t="str">
        <f t="shared" ref="N3803:N3866" si="193">IF(ISBLANK(E3803),"",IF(E3803="Diametral",L3803,SQRT(4*K3803*L3803/PI())))</f>
        <v/>
      </c>
      <c r="O3803" s="330" t="str">
        <f t="shared" si="192"/>
        <v/>
      </c>
      <c r="P3803" s="331" t="str">
        <f t="shared" ref="P3803:P3866" si="194">IF(ISBLANK(E3803),"",N3803^2)</f>
        <v/>
      </c>
      <c r="Q3803" s="329"/>
      <c r="R3803" s="329"/>
      <c r="S3803" s="329"/>
      <c r="T3803" s="326"/>
      <c r="U3803" s="317"/>
    </row>
    <row r="3804" spans="1:21" x14ac:dyDescent="0.3">
      <c r="A3804" s="322"/>
      <c r="B3804" s="322"/>
      <c r="C3804" s="323"/>
      <c r="D3804" s="324"/>
      <c r="E3804" s="325"/>
      <c r="F3804" s="325"/>
      <c r="G3804" s="326"/>
      <c r="H3804" s="326"/>
      <c r="I3804" s="326"/>
      <c r="J3804" s="327"/>
      <c r="K3804" s="327"/>
      <c r="L3804" s="327"/>
      <c r="M3804" s="328" t="str">
        <f>IF(ISNUMBER(#REF!),#REF! -#REF!, IF(ISNUMBER(#REF!),#REF!* 0.1, ""))</f>
        <v/>
      </c>
      <c r="N3804" s="329" t="str">
        <f t="shared" si="193"/>
        <v/>
      </c>
      <c r="O3804" s="330" t="str">
        <f t="shared" si="192"/>
        <v/>
      </c>
      <c r="P3804" s="331" t="str">
        <f t="shared" si="194"/>
        <v/>
      </c>
      <c r="Q3804" s="329"/>
      <c r="R3804" s="329"/>
      <c r="S3804" s="329"/>
      <c r="T3804" s="326"/>
      <c r="U3804" s="317"/>
    </row>
    <row r="3805" spans="1:21" x14ac:dyDescent="0.3">
      <c r="A3805" s="322"/>
      <c r="B3805" s="322"/>
      <c r="C3805" s="323"/>
      <c r="D3805" s="324"/>
      <c r="E3805" s="325"/>
      <c r="F3805" s="325"/>
      <c r="G3805" s="326"/>
      <c r="H3805" s="326"/>
      <c r="I3805" s="326"/>
      <c r="J3805" s="327"/>
      <c r="K3805" s="327"/>
      <c r="L3805" s="327"/>
      <c r="M3805" s="328" t="str">
        <f>IF(ISNUMBER(#REF!),#REF! -#REF!, IF(ISNUMBER(#REF!),#REF!* 0.1, ""))</f>
        <v/>
      </c>
      <c r="N3805" s="329" t="str">
        <f t="shared" si="193"/>
        <v/>
      </c>
      <c r="O3805" s="330" t="str">
        <f t="shared" si="192"/>
        <v/>
      </c>
      <c r="P3805" s="331" t="str">
        <f t="shared" si="194"/>
        <v/>
      </c>
      <c r="Q3805" s="329"/>
      <c r="R3805" s="329"/>
      <c r="S3805" s="329"/>
      <c r="T3805" s="326"/>
      <c r="U3805" s="317"/>
    </row>
    <row r="3806" spans="1:21" x14ac:dyDescent="0.3">
      <c r="A3806" s="322"/>
      <c r="B3806" s="322"/>
      <c r="C3806" s="323"/>
      <c r="D3806" s="324"/>
      <c r="E3806" s="325"/>
      <c r="F3806" s="325"/>
      <c r="G3806" s="326"/>
      <c r="H3806" s="326"/>
      <c r="I3806" s="326"/>
      <c r="J3806" s="327"/>
      <c r="K3806" s="327"/>
      <c r="L3806" s="327"/>
      <c r="M3806" s="328" t="str">
        <f>IF(ISNUMBER(#REF!),#REF! -#REF!, IF(ISNUMBER(#REF!),#REF!* 0.1, ""))</f>
        <v/>
      </c>
      <c r="N3806" s="329" t="str">
        <f t="shared" si="193"/>
        <v/>
      </c>
      <c r="O3806" s="330" t="str">
        <f t="shared" si="192"/>
        <v/>
      </c>
      <c r="P3806" s="331" t="str">
        <f t="shared" si="194"/>
        <v/>
      </c>
      <c r="Q3806" s="329"/>
      <c r="R3806" s="329"/>
      <c r="S3806" s="329"/>
      <c r="T3806" s="326"/>
      <c r="U3806" s="317"/>
    </row>
    <row r="3807" spans="1:21" x14ac:dyDescent="0.3">
      <c r="A3807" s="322"/>
      <c r="B3807" s="322"/>
      <c r="C3807" s="323"/>
      <c r="D3807" s="324"/>
      <c r="E3807" s="325"/>
      <c r="F3807" s="325"/>
      <c r="G3807" s="326"/>
      <c r="H3807" s="326"/>
      <c r="I3807" s="326"/>
      <c r="J3807" s="327"/>
      <c r="K3807" s="327"/>
      <c r="L3807" s="327"/>
      <c r="M3807" s="328" t="str">
        <f>IF(ISNUMBER(#REF!),#REF! -#REF!, IF(ISNUMBER(#REF!),#REF!* 0.1, ""))</f>
        <v/>
      </c>
      <c r="N3807" s="329" t="str">
        <f t="shared" si="193"/>
        <v/>
      </c>
      <c r="O3807" s="330" t="str">
        <f t="shared" si="192"/>
        <v/>
      </c>
      <c r="P3807" s="331" t="str">
        <f t="shared" si="194"/>
        <v/>
      </c>
      <c r="Q3807" s="329"/>
      <c r="R3807" s="329"/>
      <c r="S3807" s="329"/>
      <c r="T3807" s="326"/>
      <c r="U3807" s="317"/>
    </row>
    <row r="3808" spans="1:21" x14ac:dyDescent="0.3">
      <c r="A3808" s="322"/>
      <c r="B3808" s="322"/>
      <c r="C3808" s="323"/>
      <c r="D3808" s="324"/>
      <c r="E3808" s="325"/>
      <c r="F3808" s="325"/>
      <c r="G3808" s="326"/>
      <c r="H3808" s="326"/>
      <c r="I3808" s="326"/>
      <c r="J3808" s="327"/>
      <c r="K3808" s="327"/>
      <c r="L3808" s="327"/>
      <c r="M3808" s="328" t="str">
        <f>IF(ISNUMBER(#REF!),#REF! -#REF!, IF(ISNUMBER(#REF!),#REF!* 0.1, ""))</f>
        <v/>
      </c>
      <c r="N3808" s="329" t="str">
        <f t="shared" si="193"/>
        <v/>
      </c>
      <c r="O3808" s="330" t="str">
        <f t="shared" si="192"/>
        <v/>
      </c>
      <c r="P3808" s="331" t="str">
        <f t="shared" si="194"/>
        <v/>
      </c>
      <c r="Q3808" s="329"/>
      <c r="R3808" s="329"/>
      <c r="S3808" s="329"/>
      <c r="T3808" s="326"/>
      <c r="U3808" s="317"/>
    </row>
    <row r="3809" spans="1:21" x14ac:dyDescent="0.3">
      <c r="A3809" s="322"/>
      <c r="B3809" s="322"/>
      <c r="C3809" s="323"/>
      <c r="D3809" s="324"/>
      <c r="E3809" s="325"/>
      <c r="F3809" s="325"/>
      <c r="G3809" s="326"/>
      <c r="H3809" s="326"/>
      <c r="I3809" s="326"/>
      <c r="J3809" s="327"/>
      <c r="K3809" s="327"/>
      <c r="L3809" s="327"/>
      <c r="M3809" s="328" t="str">
        <f>IF(ISNUMBER(#REF!),#REF! -#REF!, IF(ISNUMBER(#REF!),#REF!* 0.1, ""))</f>
        <v/>
      </c>
      <c r="N3809" s="329" t="str">
        <f t="shared" si="193"/>
        <v/>
      </c>
      <c r="O3809" s="330" t="str">
        <f t="shared" si="192"/>
        <v/>
      </c>
      <c r="P3809" s="331" t="str">
        <f t="shared" si="194"/>
        <v/>
      </c>
      <c r="Q3809" s="329"/>
      <c r="R3809" s="329"/>
      <c r="S3809" s="329"/>
      <c r="T3809" s="326"/>
      <c r="U3809" s="317"/>
    </row>
    <row r="3810" spans="1:21" x14ac:dyDescent="0.3">
      <c r="A3810" s="322"/>
      <c r="B3810" s="322"/>
      <c r="C3810" s="323"/>
      <c r="D3810" s="324"/>
      <c r="E3810" s="325"/>
      <c r="F3810" s="325"/>
      <c r="G3810" s="326"/>
      <c r="H3810" s="326"/>
      <c r="I3810" s="326"/>
      <c r="J3810" s="327"/>
      <c r="K3810" s="327"/>
      <c r="L3810" s="327"/>
      <c r="M3810" s="328" t="str">
        <f>IF(ISNUMBER(#REF!),#REF! -#REF!, IF(ISNUMBER(#REF!),#REF!* 0.1, ""))</f>
        <v/>
      </c>
      <c r="N3810" s="329" t="str">
        <f t="shared" si="193"/>
        <v/>
      </c>
      <c r="O3810" s="330" t="str">
        <f t="shared" si="192"/>
        <v/>
      </c>
      <c r="P3810" s="331" t="str">
        <f t="shared" si="194"/>
        <v/>
      </c>
      <c r="Q3810" s="329"/>
      <c r="R3810" s="329"/>
      <c r="S3810" s="329"/>
      <c r="T3810" s="326"/>
      <c r="U3810" s="317"/>
    </row>
    <row r="3811" spans="1:21" x14ac:dyDescent="0.3">
      <c r="A3811" s="322"/>
      <c r="B3811" s="322"/>
      <c r="C3811" s="323"/>
      <c r="D3811" s="324"/>
      <c r="E3811" s="325"/>
      <c r="F3811" s="325"/>
      <c r="G3811" s="326"/>
      <c r="H3811" s="326"/>
      <c r="I3811" s="326"/>
      <c r="J3811" s="327"/>
      <c r="K3811" s="327"/>
      <c r="L3811" s="327"/>
      <c r="M3811" s="328" t="str">
        <f>IF(ISNUMBER(#REF!),#REF! -#REF!, IF(ISNUMBER(#REF!),#REF!* 0.1, ""))</f>
        <v/>
      </c>
      <c r="N3811" s="329" t="str">
        <f t="shared" si="193"/>
        <v/>
      </c>
      <c r="O3811" s="330" t="str">
        <f t="shared" si="192"/>
        <v/>
      </c>
      <c r="P3811" s="331" t="str">
        <f t="shared" si="194"/>
        <v/>
      </c>
      <c r="Q3811" s="329"/>
      <c r="R3811" s="329"/>
      <c r="S3811" s="329"/>
      <c r="T3811" s="326"/>
      <c r="U3811" s="317"/>
    </row>
    <row r="3812" spans="1:21" x14ac:dyDescent="0.3">
      <c r="A3812" s="322"/>
      <c r="B3812" s="322"/>
      <c r="C3812" s="323"/>
      <c r="D3812" s="324"/>
      <c r="E3812" s="325"/>
      <c r="F3812" s="325"/>
      <c r="G3812" s="326"/>
      <c r="H3812" s="326"/>
      <c r="I3812" s="326"/>
      <c r="J3812" s="327"/>
      <c r="K3812" s="327"/>
      <c r="L3812" s="327"/>
      <c r="M3812" s="328" t="str">
        <f>IF(ISNUMBER(#REF!),#REF! -#REF!, IF(ISNUMBER(#REF!),#REF!* 0.1, ""))</f>
        <v/>
      </c>
      <c r="N3812" s="329" t="str">
        <f t="shared" si="193"/>
        <v/>
      </c>
      <c r="O3812" s="330" t="str">
        <f t="shared" si="192"/>
        <v/>
      </c>
      <c r="P3812" s="331" t="str">
        <f t="shared" si="194"/>
        <v/>
      </c>
      <c r="Q3812" s="329"/>
      <c r="R3812" s="329"/>
      <c r="S3812" s="329"/>
      <c r="T3812" s="326"/>
      <c r="U3812" s="317"/>
    </row>
    <row r="3813" spans="1:21" x14ac:dyDescent="0.3">
      <c r="A3813" s="322"/>
      <c r="B3813" s="322"/>
      <c r="C3813" s="323"/>
      <c r="D3813" s="324"/>
      <c r="E3813" s="325"/>
      <c r="F3813" s="325"/>
      <c r="G3813" s="326"/>
      <c r="H3813" s="326"/>
      <c r="I3813" s="326"/>
      <c r="J3813" s="327"/>
      <c r="K3813" s="327"/>
      <c r="L3813" s="327"/>
      <c r="M3813" s="328" t="str">
        <f>IF(ISNUMBER(#REF!),#REF! -#REF!, IF(ISNUMBER(#REF!),#REF!* 0.1, ""))</f>
        <v/>
      </c>
      <c r="N3813" s="329" t="str">
        <f t="shared" si="193"/>
        <v/>
      </c>
      <c r="O3813" s="330" t="str">
        <f t="shared" si="192"/>
        <v/>
      </c>
      <c r="P3813" s="331" t="str">
        <f t="shared" si="194"/>
        <v/>
      </c>
      <c r="Q3813" s="329"/>
      <c r="R3813" s="329"/>
      <c r="S3813" s="329"/>
      <c r="T3813" s="326"/>
      <c r="U3813" s="317"/>
    </row>
    <row r="3814" spans="1:21" x14ac:dyDescent="0.3">
      <c r="A3814" s="322"/>
      <c r="B3814" s="322"/>
      <c r="C3814" s="323"/>
      <c r="D3814" s="324"/>
      <c r="E3814" s="325"/>
      <c r="F3814" s="325"/>
      <c r="G3814" s="326"/>
      <c r="H3814" s="326"/>
      <c r="I3814" s="326"/>
      <c r="J3814" s="327"/>
      <c r="K3814" s="327"/>
      <c r="L3814" s="327"/>
      <c r="M3814" s="328" t="str">
        <f>IF(ISNUMBER(#REF!),#REF! -#REF!, IF(ISNUMBER(#REF!),#REF!* 0.1, ""))</f>
        <v/>
      </c>
      <c r="N3814" s="329" t="str">
        <f t="shared" si="193"/>
        <v/>
      </c>
      <c r="O3814" s="330" t="str">
        <f t="shared" si="192"/>
        <v/>
      </c>
      <c r="P3814" s="331" t="str">
        <f t="shared" si="194"/>
        <v/>
      </c>
      <c r="Q3814" s="329"/>
      <c r="R3814" s="329"/>
      <c r="S3814" s="329"/>
      <c r="T3814" s="326"/>
      <c r="U3814" s="317"/>
    </row>
    <row r="3815" spans="1:21" x14ac:dyDescent="0.3">
      <c r="A3815" s="322"/>
      <c r="B3815" s="322"/>
      <c r="C3815" s="323"/>
      <c r="D3815" s="324"/>
      <c r="E3815" s="325"/>
      <c r="F3815" s="325"/>
      <c r="G3815" s="326"/>
      <c r="H3815" s="326"/>
      <c r="I3815" s="326"/>
      <c r="J3815" s="327"/>
      <c r="K3815" s="327"/>
      <c r="L3815" s="327"/>
      <c r="M3815" s="328" t="str">
        <f>IF(ISNUMBER(#REF!),#REF! -#REF!, IF(ISNUMBER(#REF!),#REF!* 0.1, ""))</f>
        <v/>
      </c>
      <c r="N3815" s="329" t="str">
        <f t="shared" si="193"/>
        <v/>
      </c>
      <c r="O3815" s="330" t="str">
        <f t="shared" si="192"/>
        <v/>
      </c>
      <c r="P3815" s="331" t="str">
        <f t="shared" si="194"/>
        <v/>
      </c>
      <c r="Q3815" s="329"/>
      <c r="R3815" s="329"/>
      <c r="S3815" s="329"/>
      <c r="T3815" s="326"/>
      <c r="U3815" s="317"/>
    </row>
    <row r="3816" spans="1:21" x14ac:dyDescent="0.3">
      <c r="A3816" s="322"/>
      <c r="B3816" s="322"/>
      <c r="C3816" s="323"/>
      <c r="D3816" s="324"/>
      <c r="E3816" s="325"/>
      <c r="F3816" s="325"/>
      <c r="G3816" s="326"/>
      <c r="H3816" s="326"/>
      <c r="I3816" s="326"/>
      <c r="J3816" s="327"/>
      <c r="K3816" s="327"/>
      <c r="L3816" s="327"/>
      <c r="M3816" s="328" t="str">
        <f>IF(ISNUMBER(#REF!),#REF! -#REF!, IF(ISNUMBER(#REF!),#REF!* 0.1, ""))</f>
        <v/>
      </c>
      <c r="N3816" s="329" t="str">
        <f t="shared" si="193"/>
        <v/>
      </c>
      <c r="O3816" s="330" t="str">
        <f t="shared" si="192"/>
        <v/>
      </c>
      <c r="P3816" s="331" t="str">
        <f t="shared" si="194"/>
        <v/>
      </c>
      <c r="Q3816" s="329"/>
      <c r="R3816" s="329"/>
      <c r="S3816" s="329"/>
      <c r="T3816" s="326"/>
      <c r="U3816" s="317"/>
    </row>
    <row r="3817" spans="1:21" x14ac:dyDescent="0.3">
      <c r="A3817" s="322"/>
      <c r="B3817" s="322"/>
      <c r="C3817" s="323"/>
      <c r="D3817" s="324"/>
      <c r="E3817" s="325"/>
      <c r="F3817" s="325"/>
      <c r="G3817" s="326"/>
      <c r="H3817" s="326"/>
      <c r="I3817" s="326"/>
      <c r="J3817" s="327"/>
      <c r="K3817" s="327"/>
      <c r="L3817" s="327"/>
      <c r="M3817" s="328" t="str">
        <f>IF(ISNUMBER(#REF!),#REF! -#REF!, IF(ISNUMBER(#REF!),#REF!* 0.1, ""))</f>
        <v/>
      </c>
      <c r="N3817" s="329" t="str">
        <f t="shared" si="193"/>
        <v/>
      </c>
      <c r="O3817" s="330" t="str">
        <f t="shared" si="192"/>
        <v/>
      </c>
      <c r="P3817" s="331" t="str">
        <f t="shared" si="194"/>
        <v/>
      </c>
      <c r="Q3817" s="329"/>
      <c r="R3817" s="329"/>
      <c r="S3817" s="329"/>
      <c r="T3817" s="326"/>
      <c r="U3817" s="317"/>
    </row>
    <row r="3818" spans="1:21" x14ac:dyDescent="0.3">
      <c r="A3818" s="322"/>
      <c r="B3818" s="322"/>
      <c r="C3818" s="323"/>
      <c r="D3818" s="324"/>
      <c r="E3818" s="325"/>
      <c r="F3818" s="325"/>
      <c r="G3818" s="326"/>
      <c r="H3818" s="326"/>
      <c r="I3818" s="326"/>
      <c r="J3818" s="327"/>
      <c r="K3818" s="327"/>
      <c r="L3818" s="327"/>
      <c r="M3818" s="328" t="str">
        <f>IF(ISNUMBER(#REF!),#REF! -#REF!, IF(ISNUMBER(#REF!),#REF!* 0.1, ""))</f>
        <v/>
      </c>
      <c r="N3818" s="329" t="str">
        <f t="shared" si="193"/>
        <v/>
      </c>
      <c r="O3818" s="330" t="str">
        <f t="shared" si="192"/>
        <v/>
      </c>
      <c r="P3818" s="331" t="str">
        <f t="shared" si="194"/>
        <v/>
      </c>
      <c r="Q3818" s="329"/>
      <c r="R3818" s="329"/>
      <c r="S3818" s="329"/>
      <c r="T3818" s="326"/>
      <c r="U3818" s="317"/>
    </row>
    <row r="3819" spans="1:21" x14ac:dyDescent="0.3">
      <c r="A3819" s="322"/>
      <c r="B3819" s="322"/>
      <c r="C3819" s="323"/>
      <c r="D3819" s="324"/>
      <c r="E3819" s="325"/>
      <c r="F3819" s="325"/>
      <c r="G3819" s="326"/>
      <c r="H3819" s="326"/>
      <c r="I3819" s="326"/>
      <c r="J3819" s="327"/>
      <c r="K3819" s="327"/>
      <c r="L3819" s="327"/>
      <c r="M3819" s="328" t="str">
        <f>IF(ISNUMBER(#REF!),#REF! -#REF!, IF(ISNUMBER(#REF!),#REF!* 0.1, ""))</f>
        <v/>
      </c>
      <c r="N3819" s="329" t="str">
        <f t="shared" si="193"/>
        <v/>
      </c>
      <c r="O3819" s="330" t="str">
        <f t="shared" si="192"/>
        <v/>
      </c>
      <c r="P3819" s="331" t="str">
        <f t="shared" si="194"/>
        <v/>
      </c>
      <c r="Q3819" s="329"/>
      <c r="R3819" s="329"/>
      <c r="S3819" s="329"/>
      <c r="T3819" s="326"/>
      <c r="U3819" s="317"/>
    </row>
    <row r="3820" spans="1:21" x14ac:dyDescent="0.3">
      <c r="A3820" s="322"/>
      <c r="B3820" s="322"/>
      <c r="C3820" s="323"/>
      <c r="D3820" s="324"/>
      <c r="E3820" s="325"/>
      <c r="F3820" s="325"/>
      <c r="G3820" s="326"/>
      <c r="H3820" s="326"/>
      <c r="I3820" s="326"/>
      <c r="J3820" s="327"/>
      <c r="K3820" s="327"/>
      <c r="L3820" s="327"/>
      <c r="M3820" s="328" t="str">
        <f>IF(ISNUMBER(#REF!),#REF! -#REF!, IF(ISNUMBER(#REF!),#REF!* 0.1, ""))</f>
        <v/>
      </c>
      <c r="N3820" s="329" t="str">
        <f t="shared" si="193"/>
        <v/>
      </c>
      <c r="O3820" s="330" t="str">
        <f t="shared" si="192"/>
        <v/>
      </c>
      <c r="P3820" s="331" t="str">
        <f t="shared" si="194"/>
        <v/>
      </c>
      <c r="Q3820" s="329"/>
      <c r="R3820" s="329"/>
      <c r="S3820" s="329"/>
      <c r="T3820" s="326"/>
      <c r="U3820" s="317"/>
    </row>
    <row r="3821" spans="1:21" x14ac:dyDescent="0.3">
      <c r="A3821" s="322"/>
      <c r="B3821" s="322"/>
      <c r="C3821" s="323"/>
      <c r="D3821" s="324"/>
      <c r="E3821" s="325"/>
      <c r="F3821" s="325"/>
      <c r="G3821" s="326"/>
      <c r="H3821" s="326"/>
      <c r="I3821" s="326"/>
      <c r="J3821" s="327"/>
      <c r="K3821" s="327"/>
      <c r="L3821" s="327"/>
      <c r="M3821" s="328" t="str">
        <f>IF(ISNUMBER(#REF!),#REF! -#REF!, IF(ISNUMBER(#REF!),#REF!* 0.1, ""))</f>
        <v/>
      </c>
      <c r="N3821" s="329" t="str">
        <f t="shared" si="193"/>
        <v/>
      </c>
      <c r="O3821" s="330" t="str">
        <f t="shared" si="192"/>
        <v/>
      </c>
      <c r="P3821" s="331" t="str">
        <f t="shared" si="194"/>
        <v/>
      </c>
      <c r="Q3821" s="329"/>
      <c r="R3821" s="329"/>
      <c r="S3821" s="329"/>
      <c r="T3821" s="326"/>
      <c r="U3821" s="317"/>
    </row>
    <row r="3822" spans="1:21" x14ac:dyDescent="0.3">
      <c r="A3822" s="322"/>
      <c r="B3822" s="322"/>
      <c r="C3822" s="323"/>
      <c r="D3822" s="324"/>
      <c r="E3822" s="325"/>
      <c r="F3822" s="325"/>
      <c r="G3822" s="326"/>
      <c r="H3822" s="326"/>
      <c r="I3822" s="326"/>
      <c r="J3822" s="327"/>
      <c r="K3822" s="327"/>
      <c r="L3822" s="327"/>
      <c r="M3822" s="328" t="str">
        <f>IF(ISNUMBER(#REF!),#REF! -#REF!, IF(ISNUMBER(#REF!),#REF!* 0.1, ""))</f>
        <v/>
      </c>
      <c r="N3822" s="329" t="str">
        <f t="shared" si="193"/>
        <v/>
      </c>
      <c r="O3822" s="330" t="str">
        <f t="shared" si="192"/>
        <v/>
      </c>
      <c r="P3822" s="331" t="str">
        <f t="shared" si="194"/>
        <v/>
      </c>
      <c r="Q3822" s="329"/>
      <c r="R3822" s="329"/>
      <c r="S3822" s="329"/>
      <c r="T3822" s="326"/>
      <c r="U3822" s="317"/>
    </row>
    <row r="3823" spans="1:21" x14ac:dyDescent="0.3">
      <c r="A3823" s="322"/>
      <c r="B3823" s="322"/>
      <c r="C3823" s="323"/>
      <c r="D3823" s="324"/>
      <c r="E3823" s="325"/>
      <c r="F3823" s="325"/>
      <c r="G3823" s="326"/>
      <c r="H3823" s="326"/>
      <c r="I3823" s="326"/>
      <c r="J3823" s="327"/>
      <c r="K3823" s="327"/>
      <c r="L3823" s="327"/>
      <c r="M3823" s="328" t="str">
        <f>IF(ISNUMBER(#REF!),#REF! -#REF!, IF(ISNUMBER(#REF!),#REF!* 0.1, ""))</f>
        <v/>
      </c>
      <c r="N3823" s="329" t="str">
        <f t="shared" si="193"/>
        <v/>
      </c>
      <c r="O3823" s="330" t="str">
        <f t="shared" si="192"/>
        <v/>
      </c>
      <c r="P3823" s="331" t="str">
        <f t="shared" si="194"/>
        <v/>
      </c>
      <c r="Q3823" s="329"/>
      <c r="R3823" s="329"/>
      <c r="S3823" s="329"/>
      <c r="T3823" s="326"/>
      <c r="U3823" s="317"/>
    </row>
    <row r="3824" spans="1:21" x14ac:dyDescent="0.3">
      <c r="A3824" s="322"/>
      <c r="B3824" s="322"/>
      <c r="C3824" s="323"/>
      <c r="D3824" s="324"/>
      <c r="E3824" s="325"/>
      <c r="F3824" s="325"/>
      <c r="G3824" s="326"/>
      <c r="H3824" s="326"/>
      <c r="I3824" s="326"/>
      <c r="J3824" s="327"/>
      <c r="K3824" s="327"/>
      <c r="L3824" s="327"/>
      <c r="M3824" s="328" t="str">
        <f>IF(ISNUMBER(#REF!),#REF! -#REF!, IF(ISNUMBER(#REF!),#REF!* 0.1, ""))</f>
        <v/>
      </c>
      <c r="N3824" s="329" t="str">
        <f t="shared" si="193"/>
        <v/>
      </c>
      <c r="O3824" s="330" t="str">
        <f t="shared" si="192"/>
        <v/>
      </c>
      <c r="P3824" s="331" t="str">
        <f t="shared" si="194"/>
        <v/>
      </c>
      <c r="Q3824" s="329"/>
      <c r="R3824" s="329"/>
      <c r="S3824" s="329"/>
      <c r="T3824" s="326"/>
      <c r="U3824" s="317"/>
    </row>
    <row r="3825" spans="1:21" x14ac:dyDescent="0.3">
      <c r="A3825" s="322"/>
      <c r="B3825" s="322"/>
      <c r="C3825" s="323"/>
      <c r="D3825" s="324"/>
      <c r="E3825" s="325"/>
      <c r="F3825" s="325"/>
      <c r="G3825" s="326"/>
      <c r="H3825" s="326"/>
      <c r="I3825" s="326"/>
      <c r="J3825" s="327"/>
      <c r="K3825" s="327"/>
      <c r="L3825" s="327"/>
      <c r="M3825" s="328" t="str">
        <f>IF(ISNUMBER(#REF!),#REF! -#REF!, IF(ISNUMBER(#REF!),#REF!* 0.1, ""))</f>
        <v/>
      </c>
      <c r="N3825" s="329" t="str">
        <f t="shared" si="193"/>
        <v/>
      </c>
      <c r="O3825" s="330" t="str">
        <f t="shared" si="192"/>
        <v/>
      </c>
      <c r="P3825" s="331" t="str">
        <f t="shared" si="194"/>
        <v/>
      </c>
      <c r="Q3825" s="329"/>
      <c r="R3825" s="329"/>
      <c r="S3825" s="329"/>
      <c r="T3825" s="326"/>
      <c r="U3825" s="317"/>
    </row>
    <row r="3826" spans="1:21" x14ac:dyDescent="0.3">
      <c r="A3826" s="322"/>
      <c r="B3826" s="322"/>
      <c r="C3826" s="323"/>
      <c r="D3826" s="324"/>
      <c r="E3826" s="325"/>
      <c r="F3826" s="325"/>
      <c r="G3826" s="326"/>
      <c r="H3826" s="326"/>
      <c r="I3826" s="326"/>
      <c r="J3826" s="327"/>
      <c r="K3826" s="327"/>
      <c r="L3826" s="327"/>
      <c r="M3826" s="328" t="str">
        <f>IF(ISNUMBER(#REF!),#REF! -#REF!, IF(ISNUMBER(#REF!),#REF!* 0.1, ""))</f>
        <v/>
      </c>
      <c r="N3826" s="329" t="str">
        <f t="shared" si="193"/>
        <v/>
      </c>
      <c r="O3826" s="330" t="str">
        <f t="shared" si="192"/>
        <v/>
      </c>
      <c r="P3826" s="331" t="str">
        <f t="shared" si="194"/>
        <v/>
      </c>
      <c r="Q3826" s="329"/>
      <c r="R3826" s="329"/>
      <c r="S3826" s="329"/>
      <c r="T3826" s="326"/>
      <c r="U3826" s="317"/>
    </row>
    <row r="3827" spans="1:21" x14ac:dyDescent="0.3">
      <c r="A3827" s="322"/>
      <c r="B3827" s="322"/>
      <c r="C3827" s="323"/>
      <c r="D3827" s="324"/>
      <c r="E3827" s="325"/>
      <c r="F3827" s="325"/>
      <c r="G3827" s="326"/>
      <c r="H3827" s="326"/>
      <c r="I3827" s="326"/>
      <c r="J3827" s="327"/>
      <c r="K3827" s="327"/>
      <c r="L3827" s="327"/>
      <c r="M3827" s="328" t="str">
        <f>IF(ISNUMBER(#REF!),#REF! -#REF!, IF(ISNUMBER(#REF!),#REF!* 0.1, ""))</f>
        <v/>
      </c>
      <c r="N3827" s="329" t="str">
        <f t="shared" si="193"/>
        <v/>
      </c>
      <c r="O3827" s="330" t="str">
        <f t="shared" si="192"/>
        <v/>
      </c>
      <c r="P3827" s="331" t="str">
        <f t="shared" si="194"/>
        <v/>
      </c>
      <c r="Q3827" s="329"/>
      <c r="R3827" s="329"/>
      <c r="S3827" s="329"/>
      <c r="T3827" s="326"/>
      <c r="U3827" s="317"/>
    </row>
    <row r="3828" spans="1:21" x14ac:dyDescent="0.3">
      <c r="A3828" s="322"/>
      <c r="B3828" s="322"/>
      <c r="C3828" s="323"/>
      <c r="D3828" s="324"/>
      <c r="E3828" s="325"/>
      <c r="F3828" s="325"/>
      <c r="G3828" s="326"/>
      <c r="H3828" s="326"/>
      <c r="I3828" s="326"/>
      <c r="J3828" s="327"/>
      <c r="K3828" s="327"/>
      <c r="L3828" s="327"/>
      <c r="M3828" s="328" t="str">
        <f>IF(ISNUMBER(#REF!),#REF! -#REF!, IF(ISNUMBER(#REF!),#REF!* 0.1, ""))</f>
        <v/>
      </c>
      <c r="N3828" s="329" t="str">
        <f t="shared" si="193"/>
        <v/>
      </c>
      <c r="O3828" s="330" t="str">
        <f t="shared" si="192"/>
        <v/>
      </c>
      <c r="P3828" s="331" t="str">
        <f t="shared" si="194"/>
        <v/>
      </c>
      <c r="Q3828" s="329"/>
      <c r="R3828" s="329"/>
      <c r="S3828" s="329"/>
      <c r="T3828" s="326"/>
      <c r="U3828" s="317"/>
    </row>
    <row r="3829" spans="1:21" x14ac:dyDescent="0.3">
      <c r="A3829" s="322"/>
      <c r="B3829" s="322"/>
      <c r="C3829" s="323"/>
      <c r="D3829" s="324"/>
      <c r="E3829" s="325"/>
      <c r="F3829" s="325"/>
      <c r="G3829" s="326"/>
      <c r="H3829" s="326"/>
      <c r="I3829" s="326"/>
      <c r="J3829" s="327"/>
      <c r="K3829" s="327"/>
      <c r="L3829" s="327"/>
      <c r="M3829" s="328" t="str">
        <f>IF(ISNUMBER(#REF!),#REF! -#REF!, IF(ISNUMBER(#REF!),#REF!* 0.1, ""))</f>
        <v/>
      </c>
      <c r="N3829" s="329" t="str">
        <f t="shared" si="193"/>
        <v/>
      </c>
      <c r="O3829" s="330" t="str">
        <f t="shared" si="192"/>
        <v/>
      </c>
      <c r="P3829" s="331" t="str">
        <f t="shared" si="194"/>
        <v/>
      </c>
      <c r="Q3829" s="329"/>
      <c r="R3829" s="329"/>
      <c r="S3829" s="329"/>
      <c r="T3829" s="326"/>
      <c r="U3829" s="317"/>
    </row>
    <row r="3830" spans="1:21" x14ac:dyDescent="0.3">
      <c r="A3830" s="322"/>
      <c r="B3830" s="322"/>
      <c r="C3830" s="323"/>
      <c r="D3830" s="324"/>
      <c r="E3830" s="325"/>
      <c r="F3830" s="325"/>
      <c r="G3830" s="326"/>
      <c r="H3830" s="326"/>
      <c r="I3830" s="326"/>
      <c r="J3830" s="327"/>
      <c r="K3830" s="327"/>
      <c r="L3830" s="327"/>
      <c r="M3830" s="328" t="str">
        <f>IF(ISNUMBER(#REF!),#REF! -#REF!, IF(ISNUMBER(#REF!),#REF!* 0.1, ""))</f>
        <v/>
      </c>
      <c r="N3830" s="329" t="str">
        <f t="shared" si="193"/>
        <v/>
      </c>
      <c r="O3830" s="330" t="str">
        <f t="shared" si="192"/>
        <v/>
      </c>
      <c r="P3830" s="331" t="str">
        <f t="shared" si="194"/>
        <v/>
      </c>
      <c r="Q3830" s="329"/>
      <c r="R3830" s="329"/>
      <c r="S3830" s="329"/>
      <c r="T3830" s="326"/>
      <c r="U3830" s="317"/>
    </row>
    <row r="3831" spans="1:21" x14ac:dyDescent="0.3">
      <c r="A3831" s="322"/>
      <c r="B3831" s="322"/>
      <c r="C3831" s="323"/>
      <c r="D3831" s="324"/>
      <c r="E3831" s="325"/>
      <c r="F3831" s="325"/>
      <c r="G3831" s="326"/>
      <c r="H3831" s="326"/>
      <c r="I3831" s="326"/>
      <c r="J3831" s="327"/>
      <c r="K3831" s="327"/>
      <c r="L3831" s="327"/>
      <c r="M3831" s="328" t="str">
        <f>IF(ISNUMBER(#REF!),#REF! -#REF!, IF(ISNUMBER(#REF!),#REF!* 0.1, ""))</f>
        <v/>
      </c>
      <c r="N3831" s="329" t="str">
        <f t="shared" si="193"/>
        <v/>
      </c>
      <c r="O3831" s="330" t="str">
        <f t="shared" si="192"/>
        <v/>
      </c>
      <c r="P3831" s="331" t="str">
        <f t="shared" si="194"/>
        <v/>
      </c>
      <c r="Q3831" s="329"/>
      <c r="R3831" s="329"/>
      <c r="S3831" s="329"/>
      <c r="T3831" s="326"/>
      <c r="U3831" s="317"/>
    </row>
    <row r="3832" spans="1:21" x14ac:dyDescent="0.3">
      <c r="A3832" s="322"/>
      <c r="B3832" s="322"/>
      <c r="C3832" s="323"/>
      <c r="D3832" s="324"/>
      <c r="E3832" s="325"/>
      <c r="F3832" s="325"/>
      <c r="G3832" s="326"/>
      <c r="H3832" s="326"/>
      <c r="I3832" s="326"/>
      <c r="J3832" s="327"/>
      <c r="K3832" s="327"/>
      <c r="L3832" s="327"/>
      <c r="M3832" s="328" t="str">
        <f>IF(ISNUMBER(#REF!),#REF! -#REF!, IF(ISNUMBER(#REF!),#REF!* 0.1, ""))</f>
        <v/>
      </c>
      <c r="N3832" s="329" t="str">
        <f t="shared" si="193"/>
        <v/>
      </c>
      <c r="O3832" s="330" t="str">
        <f t="shared" si="192"/>
        <v/>
      </c>
      <c r="P3832" s="331" t="str">
        <f t="shared" si="194"/>
        <v/>
      </c>
      <c r="Q3832" s="329"/>
      <c r="R3832" s="329"/>
      <c r="S3832" s="329"/>
      <c r="T3832" s="326"/>
      <c r="U3832" s="317"/>
    </row>
    <row r="3833" spans="1:21" x14ac:dyDescent="0.3">
      <c r="A3833" s="322"/>
      <c r="B3833" s="322"/>
      <c r="C3833" s="323"/>
      <c r="D3833" s="324"/>
      <c r="E3833" s="325"/>
      <c r="F3833" s="325"/>
      <c r="G3833" s="326"/>
      <c r="H3833" s="326"/>
      <c r="I3833" s="326"/>
      <c r="J3833" s="327"/>
      <c r="K3833" s="327"/>
      <c r="L3833" s="327"/>
      <c r="M3833" s="328" t="str">
        <f>IF(ISNUMBER(#REF!),#REF! -#REF!, IF(ISNUMBER(#REF!),#REF!* 0.1, ""))</f>
        <v/>
      </c>
      <c r="N3833" s="329" t="str">
        <f t="shared" si="193"/>
        <v/>
      </c>
      <c r="O3833" s="330" t="str">
        <f t="shared" si="192"/>
        <v/>
      </c>
      <c r="P3833" s="331" t="str">
        <f t="shared" si="194"/>
        <v/>
      </c>
      <c r="Q3833" s="329"/>
      <c r="R3833" s="329"/>
      <c r="S3833" s="329"/>
      <c r="T3833" s="326"/>
      <c r="U3833" s="317"/>
    </row>
    <row r="3834" spans="1:21" x14ac:dyDescent="0.3">
      <c r="A3834" s="322"/>
      <c r="B3834" s="322"/>
      <c r="C3834" s="323"/>
      <c r="D3834" s="324"/>
      <c r="E3834" s="325"/>
      <c r="F3834" s="325"/>
      <c r="G3834" s="326"/>
      <c r="H3834" s="326"/>
      <c r="I3834" s="326"/>
      <c r="J3834" s="327"/>
      <c r="K3834" s="327"/>
      <c r="L3834" s="327"/>
      <c r="M3834" s="328" t="str">
        <f>IF(ISNUMBER(#REF!),#REF! -#REF!, IF(ISNUMBER(#REF!),#REF!* 0.1, ""))</f>
        <v/>
      </c>
      <c r="N3834" s="329" t="str">
        <f t="shared" si="193"/>
        <v/>
      </c>
      <c r="O3834" s="330" t="str">
        <f t="shared" si="192"/>
        <v/>
      </c>
      <c r="P3834" s="331" t="str">
        <f t="shared" si="194"/>
        <v/>
      </c>
      <c r="Q3834" s="329"/>
      <c r="R3834" s="329"/>
      <c r="S3834" s="329"/>
      <c r="T3834" s="326"/>
      <c r="U3834" s="317"/>
    </row>
    <row r="3835" spans="1:21" x14ac:dyDescent="0.3">
      <c r="A3835" s="322"/>
      <c r="B3835" s="322"/>
      <c r="C3835" s="323"/>
      <c r="D3835" s="324"/>
      <c r="E3835" s="325"/>
      <c r="F3835" s="325"/>
      <c r="G3835" s="326"/>
      <c r="H3835" s="326"/>
      <c r="I3835" s="326"/>
      <c r="J3835" s="327"/>
      <c r="K3835" s="327"/>
      <c r="L3835" s="327"/>
      <c r="M3835" s="328" t="str">
        <f>IF(ISNUMBER(#REF!),#REF! -#REF!, IF(ISNUMBER(#REF!),#REF!* 0.1, ""))</f>
        <v/>
      </c>
      <c r="N3835" s="329" t="str">
        <f t="shared" si="193"/>
        <v/>
      </c>
      <c r="O3835" s="330" t="str">
        <f t="shared" si="192"/>
        <v/>
      </c>
      <c r="P3835" s="331" t="str">
        <f t="shared" si="194"/>
        <v/>
      </c>
      <c r="Q3835" s="329"/>
      <c r="R3835" s="329"/>
      <c r="S3835" s="329"/>
      <c r="T3835" s="326"/>
      <c r="U3835" s="317"/>
    </row>
    <row r="3836" spans="1:21" x14ac:dyDescent="0.3">
      <c r="A3836" s="322"/>
      <c r="B3836" s="322"/>
      <c r="C3836" s="323"/>
      <c r="D3836" s="324"/>
      <c r="E3836" s="325"/>
      <c r="F3836" s="325"/>
      <c r="G3836" s="326"/>
      <c r="H3836" s="326"/>
      <c r="I3836" s="326"/>
      <c r="J3836" s="327"/>
      <c r="K3836" s="327"/>
      <c r="L3836" s="327"/>
      <c r="M3836" s="328" t="str">
        <f>IF(ISNUMBER(#REF!),#REF! -#REF!, IF(ISNUMBER(#REF!),#REF!* 0.1, ""))</f>
        <v/>
      </c>
      <c r="N3836" s="329" t="str">
        <f t="shared" si="193"/>
        <v/>
      </c>
      <c r="O3836" s="330" t="str">
        <f t="shared" si="192"/>
        <v/>
      </c>
      <c r="P3836" s="331" t="str">
        <f t="shared" si="194"/>
        <v/>
      </c>
      <c r="Q3836" s="329"/>
      <c r="R3836" s="329"/>
      <c r="S3836" s="329"/>
      <c r="T3836" s="326"/>
      <c r="U3836" s="317"/>
    </row>
    <row r="3837" spans="1:21" x14ac:dyDescent="0.3">
      <c r="A3837" s="322"/>
      <c r="B3837" s="322"/>
      <c r="C3837" s="323"/>
      <c r="D3837" s="324"/>
      <c r="E3837" s="325"/>
      <c r="F3837" s="325"/>
      <c r="G3837" s="326"/>
      <c r="H3837" s="326"/>
      <c r="I3837" s="326"/>
      <c r="J3837" s="327"/>
      <c r="K3837" s="327"/>
      <c r="L3837" s="327"/>
      <c r="M3837" s="328" t="str">
        <f>IF(ISNUMBER(#REF!),#REF! -#REF!, IF(ISNUMBER(#REF!),#REF!* 0.1, ""))</f>
        <v/>
      </c>
      <c r="N3837" s="329" t="str">
        <f t="shared" si="193"/>
        <v/>
      </c>
      <c r="O3837" s="330" t="str">
        <f t="shared" si="192"/>
        <v/>
      </c>
      <c r="P3837" s="331" t="str">
        <f t="shared" si="194"/>
        <v/>
      </c>
      <c r="Q3837" s="329"/>
      <c r="R3837" s="329"/>
      <c r="S3837" s="329"/>
      <c r="T3837" s="326"/>
      <c r="U3837" s="317"/>
    </row>
    <row r="3838" spans="1:21" x14ac:dyDescent="0.3">
      <c r="A3838" s="322"/>
      <c r="B3838" s="322"/>
      <c r="C3838" s="323"/>
      <c r="D3838" s="324"/>
      <c r="E3838" s="325"/>
      <c r="F3838" s="325"/>
      <c r="G3838" s="326"/>
      <c r="H3838" s="326"/>
      <c r="I3838" s="326"/>
      <c r="J3838" s="327"/>
      <c r="K3838" s="327"/>
      <c r="L3838" s="327"/>
      <c r="M3838" s="328" t="str">
        <f>IF(ISNUMBER(#REF!),#REF! -#REF!, IF(ISNUMBER(#REF!),#REF!* 0.1, ""))</f>
        <v/>
      </c>
      <c r="N3838" s="329" t="str">
        <f t="shared" si="193"/>
        <v/>
      </c>
      <c r="O3838" s="330" t="str">
        <f t="shared" si="192"/>
        <v/>
      </c>
      <c r="P3838" s="331" t="str">
        <f t="shared" si="194"/>
        <v/>
      </c>
      <c r="Q3838" s="329"/>
      <c r="R3838" s="329"/>
      <c r="S3838" s="329"/>
      <c r="T3838" s="326"/>
      <c r="U3838" s="317"/>
    </row>
    <row r="3839" spans="1:21" x14ac:dyDescent="0.3">
      <c r="A3839" s="322"/>
      <c r="B3839" s="322"/>
      <c r="C3839" s="323"/>
      <c r="D3839" s="324"/>
      <c r="E3839" s="325"/>
      <c r="F3839" s="325"/>
      <c r="G3839" s="326"/>
      <c r="H3839" s="326"/>
      <c r="I3839" s="326"/>
      <c r="J3839" s="327"/>
      <c r="K3839" s="327"/>
      <c r="L3839" s="327"/>
      <c r="M3839" s="328" t="str">
        <f>IF(ISNUMBER(#REF!),#REF! -#REF!, IF(ISNUMBER(#REF!),#REF!* 0.1, ""))</f>
        <v/>
      </c>
      <c r="N3839" s="329" t="str">
        <f t="shared" si="193"/>
        <v/>
      </c>
      <c r="O3839" s="330" t="str">
        <f t="shared" si="192"/>
        <v/>
      </c>
      <c r="P3839" s="331" t="str">
        <f t="shared" si="194"/>
        <v/>
      </c>
      <c r="Q3839" s="329"/>
      <c r="R3839" s="329"/>
      <c r="S3839" s="329"/>
      <c r="T3839" s="326"/>
      <c r="U3839" s="317"/>
    </row>
    <row r="3840" spans="1:21" x14ac:dyDescent="0.3">
      <c r="A3840" s="322"/>
      <c r="B3840" s="322"/>
      <c r="C3840" s="323"/>
      <c r="D3840" s="324"/>
      <c r="E3840" s="325"/>
      <c r="F3840" s="325"/>
      <c r="G3840" s="326"/>
      <c r="H3840" s="326"/>
      <c r="I3840" s="326"/>
      <c r="J3840" s="327"/>
      <c r="K3840" s="327"/>
      <c r="L3840" s="327"/>
      <c r="M3840" s="328" t="str">
        <f>IF(ISNUMBER(#REF!),#REF! -#REF!, IF(ISNUMBER(#REF!),#REF!* 0.1, ""))</f>
        <v/>
      </c>
      <c r="N3840" s="329" t="str">
        <f t="shared" si="193"/>
        <v/>
      </c>
      <c r="O3840" s="330" t="str">
        <f t="shared" si="192"/>
        <v/>
      </c>
      <c r="P3840" s="331" t="str">
        <f t="shared" si="194"/>
        <v/>
      </c>
      <c r="Q3840" s="329"/>
      <c r="R3840" s="329"/>
      <c r="S3840" s="329"/>
      <c r="T3840" s="326"/>
      <c r="U3840" s="317"/>
    </row>
    <row r="3841" spans="1:21" x14ac:dyDescent="0.3">
      <c r="A3841" s="322"/>
      <c r="B3841" s="322"/>
      <c r="C3841" s="323"/>
      <c r="D3841" s="324"/>
      <c r="E3841" s="325"/>
      <c r="F3841" s="325"/>
      <c r="G3841" s="326"/>
      <c r="H3841" s="326"/>
      <c r="I3841" s="326"/>
      <c r="J3841" s="327"/>
      <c r="K3841" s="327"/>
      <c r="L3841" s="327"/>
      <c r="M3841" s="328" t="str">
        <f>IF(ISNUMBER(#REF!),#REF! -#REF!, IF(ISNUMBER(#REF!),#REF!* 0.1, ""))</f>
        <v/>
      </c>
      <c r="N3841" s="329" t="str">
        <f t="shared" si="193"/>
        <v/>
      </c>
      <c r="O3841" s="330" t="str">
        <f t="shared" si="192"/>
        <v/>
      </c>
      <c r="P3841" s="331" t="str">
        <f t="shared" si="194"/>
        <v/>
      </c>
      <c r="Q3841" s="329"/>
      <c r="R3841" s="329"/>
      <c r="S3841" s="329"/>
      <c r="T3841" s="326"/>
      <c r="U3841" s="317"/>
    </row>
    <row r="3842" spans="1:21" x14ac:dyDescent="0.3">
      <c r="A3842" s="322"/>
      <c r="B3842" s="322"/>
      <c r="C3842" s="323"/>
      <c r="D3842" s="324"/>
      <c r="E3842" s="325"/>
      <c r="F3842" s="325"/>
      <c r="G3842" s="326"/>
      <c r="H3842" s="326"/>
      <c r="I3842" s="326"/>
      <c r="J3842" s="327"/>
      <c r="K3842" s="327"/>
      <c r="L3842" s="327"/>
      <c r="M3842" s="328" t="str">
        <f>IF(ISNUMBER(#REF!),#REF! -#REF!, IF(ISNUMBER(#REF!),#REF!* 0.1, ""))</f>
        <v/>
      </c>
      <c r="N3842" s="329" t="str">
        <f t="shared" si="193"/>
        <v/>
      </c>
      <c r="O3842" s="330" t="str">
        <f t="shared" si="192"/>
        <v/>
      </c>
      <c r="P3842" s="331" t="str">
        <f t="shared" si="194"/>
        <v/>
      </c>
      <c r="Q3842" s="329"/>
      <c r="R3842" s="329"/>
      <c r="S3842" s="329"/>
      <c r="T3842" s="326"/>
      <c r="U3842" s="317"/>
    </row>
    <row r="3843" spans="1:21" x14ac:dyDescent="0.3">
      <c r="A3843" s="322"/>
      <c r="B3843" s="322"/>
      <c r="C3843" s="323"/>
      <c r="D3843" s="324"/>
      <c r="E3843" s="325"/>
      <c r="F3843" s="325"/>
      <c r="G3843" s="326"/>
      <c r="H3843" s="326"/>
      <c r="I3843" s="326"/>
      <c r="J3843" s="327"/>
      <c r="K3843" s="327"/>
      <c r="L3843" s="327"/>
      <c r="M3843" s="328" t="str">
        <f>IF(ISNUMBER(#REF!),#REF! -#REF!, IF(ISNUMBER(#REF!),#REF!* 0.1, ""))</f>
        <v/>
      </c>
      <c r="N3843" s="329" t="str">
        <f t="shared" si="193"/>
        <v/>
      </c>
      <c r="O3843" s="330" t="str">
        <f t="shared" si="192"/>
        <v/>
      </c>
      <c r="P3843" s="331" t="str">
        <f t="shared" si="194"/>
        <v/>
      </c>
      <c r="Q3843" s="329"/>
      <c r="R3843" s="329"/>
      <c r="S3843" s="329"/>
      <c r="T3843" s="326"/>
      <c r="U3843" s="317"/>
    </row>
    <row r="3844" spans="1:21" x14ac:dyDescent="0.3">
      <c r="A3844" s="322"/>
      <c r="B3844" s="322"/>
      <c r="C3844" s="323"/>
      <c r="D3844" s="324"/>
      <c r="E3844" s="325"/>
      <c r="F3844" s="325"/>
      <c r="G3844" s="326"/>
      <c r="H3844" s="326"/>
      <c r="I3844" s="326"/>
      <c r="J3844" s="327"/>
      <c r="K3844" s="327"/>
      <c r="L3844" s="327"/>
      <c r="M3844" s="328" t="str">
        <f>IF(ISNUMBER(#REF!),#REF! -#REF!, IF(ISNUMBER(#REF!),#REF!* 0.1, ""))</f>
        <v/>
      </c>
      <c r="N3844" s="329" t="str">
        <f t="shared" si="193"/>
        <v/>
      </c>
      <c r="O3844" s="330" t="str">
        <f t="shared" si="192"/>
        <v/>
      </c>
      <c r="P3844" s="331" t="str">
        <f t="shared" si="194"/>
        <v/>
      </c>
      <c r="Q3844" s="329"/>
      <c r="R3844" s="329"/>
      <c r="S3844" s="329"/>
      <c r="T3844" s="326"/>
      <c r="U3844" s="317"/>
    </row>
    <row r="3845" spans="1:21" x14ac:dyDescent="0.3">
      <c r="A3845" s="322"/>
      <c r="B3845" s="322"/>
      <c r="C3845" s="323"/>
      <c r="D3845" s="324"/>
      <c r="E3845" s="325"/>
      <c r="F3845" s="325"/>
      <c r="G3845" s="326"/>
      <c r="H3845" s="326"/>
      <c r="I3845" s="326"/>
      <c r="J3845" s="327"/>
      <c r="K3845" s="327"/>
      <c r="L3845" s="327"/>
      <c r="M3845" s="328" t="str">
        <f>IF(ISNUMBER(#REF!),#REF! -#REF!, IF(ISNUMBER(#REF!),#REF!* 0.1, ""))</f>
        <v/>
      </c>
      <c r="N3845" s="329" t="str">
        <f t="shared" si="193"/>
        <v/>
      </c>
      <c r="O3845" s="330" t="str">
        <f t="shared" si="192"/>
        <v/>
      </c>
      <c r="P3845" s="331" t="str">
        <f t="shared" si="194"/>
        <v/>
      </c>
      <c r="Q3845" s="329"/>
      <c r="R3845" s="329"/>
      <c r="S3845" s="329"/>
      <c r="T3845" s="326"/>
      <c r="U3845" s="317"/>
    </row>
    <row r="3846" spans="1:21" x14ac:dyDescent="0.3">
      <c r="A3846" s="322"/>
      <c r="B3846" s="322"/>
      <c r="C3846" s="323"/>
      <c r="D3846" s="324"/>
      <c r="E3846" s="325"/>
      <c r="F3846" s="325"/>
      <c r="G3846" s="326"/>
      <c r="H3846" s="326"/>
      <c r="I3846" s="326"/>
      <c r="J3846" s="327"/>
      <c r="K3846" s="327"/>
      <c r="L3846" s="327"/>
      <c r="M3846" s="328" t="str">
        <f>IF(ISNUMBER(#REF!),#REF! -#REF!, IF(ISNUMBER(#REF!),#REF!* 0.1, ""))</f>
        <v/>
      </c>
      <c r="N3846" s="329" t="str">
        <f t="shared" si="193"/>
        <v/>
      </c>
      <c r="O3846" s="330" t="str">
        <f t="shared" si="192"/>
        <v/>
      </c>
      <c r="P3846" s="331" t="str">
        <f t="shared" si="194"/>
        <v/>
      </c>
      <c r="Q3846" s="329"/>
      <c r="R3846" s="329"/>
      <c r="S3846" s="329"/>
      <c r="T3846" s="326"/>
      <c r="U3846" s="317"/>
    </row>
    <row r="3847" spans="1:21" x14ac:dyDescent="0.3">
      <c r="A3847" s="322"/>
      <c r="B3847" s="322"/>
      <c r="C3847" s="323"/>
      <c r="D3847" s="324"/>
      <c r="E3847" s="325"/>
      <c r="F3847" s="325"/>
      <c r="G3847" s="326"/>
      <c r="H3847" s="326"/>
      <c r="I3847" s="326"/>
      <c r="J3847" s="327"/>
      <c r="K3847" s="327"/>
      <c r="L3847" s="327"/>
      <c r="M3847" s="328" t="str">
        <f>IF(ISNUMBER(#REF!),#REF! -#REF!, IF(ISNUMBER(#REF!),#REF!* 0.1, ""))</f>
        <v/>
      </c>
      <c r="N3847" s="329" t="str">
        <f t="shared" si="193"/>
        <v/>
      </c>
      <c r="O3847" s="330" t="str">
        <f t="shared" ref="O3847:O3910" si="195">IF(ISBLANK(M3847),"",IF(ISBLANK($O$2),M3847,M3847*1000*$O$2))</f>
        <v/>
      </c>
      <c r="P3847" s="331" t="str">
        <f t="shared" si="194"/>
        <v/>
      </c>
      <c r="Q3847" s="329"/>
      <c r="R3847" s="329"/>
      <c r="S3847" s="329"/>
      <c r="T3847" s="326"/>
      <c r="U3847" s="317"/>
    </row>
    <row r="3848" spans="1:21" x14ac:dyDescent="0.3">
      <c r="A3848" s="322"/>
      <c r="B3848" s="322"/>
      <c r="C3848" s="323"/>
      <c r="D3848" s="324"/>
      <c r="E3848" s="325"/>
      <c r="F3848" s="325"/>
      <c r="G3848" s="326"/>
      <c r="H3848" s="326"/>
      <c r="I3848" s="326"/>
      <c r="J3848" s="327"/>
      <c r="K3848" s="327"/>
      <c r="L3848" s="327"/>
      <c r="M3848" s="328" t="str">
        <f>IF(ISNUMBER(#REF!),#REF! -#REF!, IF(ISNUMBER(#REF!),#REF!* 0.1, ""))</f>
        <v/>
      </c>
      <c r="N3848" s="329" t="str">
        <f t="shared" si="193"/>
        <v/>
      </c>
      <c r="O3848" s="330" t="str">
        <f t="shared" si="195"/>
        <v/>
      </c>
      <c r="P3848" s="331" t="str">
        <f t="shared" si="194"/>
        <v/>
      </c>
      <c r="Q3848" s="329"/>
      <c r="R3848" s="329"/>
      <c r="S3848" s="329"/>
      <c r="T3848" s="326"/>
      <c r="U3848" s="317"/>
    </row>
    <row r="3849" spans="1:21" x14ac:dyDescent="0.3">
      <c r="A3849" s="322"/>
      <c r="B3849" s="322"/>
      <c r="C3849" s="323"/>
      <c r="D3849" s="324"/>
      <c r="E3849" s="325"/>
      <c r="F3849" s="325"/>
      <c r="G3849" s="326"/>
      <c r="H3849" s="326"/>
      <c r="I3849" s="326"/>
      <c r="J3849" s="327"/>
      <c r="K3849" s="327"/>
      <c r="L3849" s="327"/>
      <c r="M3849" s="328" t="str">
        <f>IF(ISNUMBER(#REF!),#REF! -#REF!, IF(ISNUMBER(#REF!),#REF!* 0.1, ""))</f>
        <v/>
      </c>
      <c r="N3849" s="329" t="str">
        <f t="shared" si="193"/>
        <v/>
      </c>
      <c r="O3849" s="330" t="str">
        <f t="shared" si="195"/>
        <v/>
      </c>
      <c r="P3849" s="331" t="str">
        <f t="shared" si="194"/>
        <v/>
      </c>
      <c r="Q3849" s="329"/>
      <c r="R3849" s="329"/>
      <c r="S3849" s="329"/>
      <c r="T3849" s="326"/>
      <c r="U3849" s="317"/>
    </row>
    <row r="3850" spans="1:21" x14ac:dyDescent="0.3">
      <c r="A3850" s="322"/>
      <c r="B3850" s="322"/>
      <c r="C3850" s="323"/>
      <c r="D3850" s="324"/>
      <c r="E3850" s="325"/>
      <c r="F3850" s="325"/>
      <c r="G3850" s="326"/>
      <c r="H3850" s="326"/>
      <c r="I3850" s="326"/>
      <c r="J3850" s="327"/>
      <c r="K3850" s="327"/>
      <c r="L3850" s="327"/>
      <c r="M3850" s="328" t="str">
        <f>IF(ISNUMBER(#REF!),#REF! -#REF!, IF(ISNUMBER(#REF!),#REF!* 0.1, ""))</f>
        <v/>
      </c>
      <c r="N3850" s="329" t="str">
        <f t="shared" si="193"/>
        <v/>
      </c>
      <c r="O3850" s="330" t="str">
        <f t="shared" si="195"/>
        <v/>
      </c>
      <c r="P3850" s="331" t="str">
        <f t="shared" si="194"/>
        <v/>
      </c>
      <c r="Q3850" s="329"/>
      <c r="R3850" s="329"/>
      <c r="S3850" s="329"/>
      <c r="T3850" s="326"/>
      <c r="U3850" s="317"/>
    </row>
    <row r="3851" spans="1:21" x14ac:dyDescent="0.3">
      <c r="A3851" s="322"/>
      <c r="B3851" s="322"/>
      <c r="C3851" s="323"/>
      <c r="D3851" s="324"/>
      <c r="E3851" s="325"/>
      <c r="F3851" s="325"/>
      <c r="G3851" s="326"/>
      <c r="H3851" s="326"/>
      <c r="I3851" s="326"/>
      <c r="J3851" s="327"/>
      <c r="K3851" s="327"/>
      <c r="L3851" s="327"/>
      <c r="M3851" s="328" t="str">
        <f>IF(ISNUMBER(#REF!),#REF! -#REF!, IF(ISNUMBER(#REF!),#REF!* 0.1, ""))</f>
        <v/>
      </c>
      <c r="N3851" s="329" t="str">
        <f t="shared" si="193"/>
        <v/>
      </c>
      <c r="O3851" s="330" t="str">
        <f t="shared" si="195"/>
        <v/>
      </c>
      <c r="P3851" s="331" t="str">
        <f t="shared" si="194"/>
        <v/>
      </c>
      <c r="Q3851" s="329"/>
      <c r="R3851" s="329"/>
      <c r="S3851" s="329"/>
      <c r="T3851" s="326"/>
      <c r="U3851" s="317"/>
    </row>
    <row r="3852" spans="1:21" x14ac:dyDescent="0.3">
      <c r="A3852" s="322"/>
      <c r="B3852" s="322"/>
      <c r="C3852" s="323"/>
      <c r="D3852" s="324"/>
      <c r="E3852" s="325"/>
      <c r="F3852" s="325"/>
      <c r="G3852" s="326"/>
      <c r="H3852" s="326"/>
      <c r="I3852" s="326"/>
      <c r="J3852" s="327"/>
      <c r="K3852" s="327"/>
      <c r="L3852" s="327"/>
      <c r="M3852" s="328" t="str">
        <f>IF(ISNUMBER(#REF!),#REF! -#REF!, IF(ISNUMBER(#REF!),#REF!* 0.1, ""))</f>
        <v/>
      </c>
      <c r="N3852" s="329" t="str">
        <f t="shared" si="193"/>
        <v/>
      </c>
      <c r="O3852" s="330" t="str">
        <f t="shared" si="195"/>
        <v/>
      </c>
      <c r="P3852" s="331" t="str">
        <f t="shared" si="194"/>
        <v/>
      </c>
      <c r="Q3852" s="329"/>
      <c r="R3852" s="329"/>
      <c r="S3852" s="329"/>
      <c r="T3852" s="326"/>
      <c r="U3852" s="317"/>
    </row>
    <row r="3853" spans="1:21" x14ac:dyDescent="0.3">
      <c r="A3853" s="322"/>
      <c r="B3853" s="322"/>
      <c r="C3853" s="323"/>
      <c r="D3853" s="324"/>
      <c r="E3853" s="325"/>
      <c r="F3853" s="325"/>
      <c r="G3853" s="326"/>
      <c r="H3853" s="326"/>
      <c r="I3853" s="326"/>
      <c r="J3853" s="327"/>
      <c r="K3853" s="327"/>
      <c r="L3853" s="327"/>
      <c r="M3853" s="328" t="str">
        <f>IF(ISNUMBER(#REF!),#REF! -#REF!, IF(ISNUMBER(#REF!),#REF!* 0.1, ""))</f>
        <v/>
      </c>
      <c r="N3853" s="329" t="str">
        <f t="shared" si="193"/>
        <v/>
      </c>
      <c r="O3853" s="330" t="str">
        <f t="shared" si="195"/>
        <v/>
      </c>
      <c r="P3853" s="331" t="str">
        <f t="shared" si="194"/>
        <v/>
      </c>
      <c r="Q3853" s="329"/>
      <c r="R3853" s="329"/>
      <c r="S3853" s="329"/>
      <c r="T3853" s="326"/>
      <c r="U3853" s="317"/>
    </row>
    <row r="3854" spans="1:21" x14ac:dyDescent="0.3">
      <c r="A3854" s="322"/>
      <c r="B3854" s="322"/>
      <c r="C3854" s="323"/>
      <c r="D3854" s="324"/>
      <c r="E3854" s="325"/>
      <c r="F3854" s="325"/>
      <c r="G3854" s="326"/>
      <c r="H3854" s="326"/>
      <c r="I3854" s="326"/>
      <c r="J3854" s="327"/>
      <c r="K3854" s="327"/>
      <c r="L3854" s="327"/>
      <c r="M3854" s="328" t="str">
        <f>IF(ISNUMBER(#REF!),#REF! -#REF!, IF(ISNUMBER(#REF!),#REF!* 0.1, ""))</f>
        <v/>
      </c>
      <c r="N3854" s="329" t="str">
        <f t="shared" si="193"/>
        <v/>
      </c>
      <c r="O3854" s="330" t="str">
        <f t="shared" si="195"/>
        <v/>
      </c>
      <c r="P3854" s="331" t="str">
        <f t="shared" si="194"/>
        <v/>
      </c>
      <c r="Q3854" s="329"/>
      <c r="R3854" s="329"/>
      <c r="S3854" s="329"/>
      <c r="T3854" s="326"/>
      <c r="U3854" s="317"/>
    </row>
    <row r="3855" spans="1:21" x14ac:dyDescent="0.3">
      <c r="A3855" s="322"/>
      <c r="B3855" s="322"/>
      <c r="C3855" s="323"/>
      <c r="D3855" s="324"/>
      <c r="E3855" s="325"/>
      <c r="F3855" s="325"/>
      <c r="G3855" s="326"/>
      <c r="H3855" s="326"/>
      <c r="I3855" s="326"/>
      <c r="J3855" s="327"/>
      <c r="K3855" s="327"/>
      <c r="L3855" s="327"/>
      <c r="M3855" s="328" t="str">
        <f>IF(ISNUMBER(#REF!),#REF! -#REF!, IF(ISNUMBER(#REF!),#REF!* 0.1, ""))</f>
        <v/>
      </c>
      <c r="N3855" s="329" t="str">
        <f t="shared" si="193"/>
        <v/>
      </c>
      <c r="O3855" s="330" t="str">
        <f t="shared" si="195"/>
        <v/>
      </c>
      <c r="P3855" s="331" t="str">
        <f t="shared" si="194"/>
        <v/>
      </c>
      <c r="Q3855" s="329"/>
      <c r="R3855" s="329"/>
      <c r="S3855" s="329"/>
      <c r="T3855" s="326"/>
      <c r="U3855" s="317"/>
    </row>
    <row r="3856" spans="1:21" x14ac:dyDescent="0.3">
      <c r="A3856" s="322"/>
      <c r="B3856" s="322"/>
      <c r="C3856" s="323"/>
      <c r="D3856" s="324"/>
      <c r="E3856" s="325"/>
      <c r="F3856" s="325"/>
      <c r="G3856" s="326"/>
      <c r="H3856" s="326"/>
      <c r="I3856" s="326"/>
      <c r="J3856" s="327"/>
      <c r="K3856" s="327"/>
      <c r="L3856" s="327"/>
      <c r="M3856" s="328" t="str">
        <f>IF(ISNUMBER(#REF!),#REF! -#REF!, IF(ISNUMBER(#REF!),#REF!* 0.1, ""))</f>
        <v/>
      </c>
      <c r="N3856" s="329" t="str">
        <f t="shared" si="193"/>
        <v/>
      </c>
      <c r="O3856" s="330" t="str">
        <f t="shared" si="195"/>
        <v/>
      </c>
      <c r="P3856" s="331" t="str">
        <f t="shared" si="194"/>
        <v/>
      </c>
      <c r="Q3856" s="329"/>
      <c r="R3856" s="329"/>
      <c r="S3856" s="329"/>
      <c r="T3856" s="326"/>
      <c r="U3856" s="317"/>
    </row>
    <row r="3857" spans="1:21" x14ac:dyDescent="0.3">
      <c r="A3857" s="322"/>
      <c r="B3857" s="322"/>
      <c r="C3857" s="323"/>
      <c r="D3857" s="324"/>
      <c r="E3857" s="325"/>
      <c r="F3857" s="325"/>
      <c r="G3857" s="326"/>
      <c r="H3857" s="326"/>
      <c r="I3857" s="326"/>
      <c r="J3857" s="327"/>
      <c r="K3857" s="327"/>
      <c r="L3857" s="327"/>
      <c r="M3857" s="328" t="str">
        <f>IF(ISNUMBER(#REF!),#REF! -#REF!, IF(ISNUMBER(#REF!),#REF!* 0.1, ""))</f>
        <v/>
      </c>
      <c r="N3857" s="329" t="str">
        <f t="shared" si="193"/>
        <v/>
      </c>
      <c r="O3857" s="330" t="str">
        <f t="shared" si="195"/>
        <v/>
      </c>
      <c r="P3857" s="331" t="str">
        <f t="shared" si="194"/>
        <v/>
      </c>
      <c r="Q3857" s="329"/>
      <c r="R3857" s="329"/>
      <c r="S3857" s="329"/>
      <c r="T3857" s="326"/>
      <c r="U3857" s="317"/>
    </row>
    <row r="3858" spans="1:21" x14ac:dyDescent="0.3">
      <c r="A3858" s="322"/>
      <c r="B3858" s="322"/>
      <c r="C3858" s="323"/>
      <c r="D3858" s="324"/>
      <c r="E3858" s="325"/>
      <c r="F3858" s="325"/>
      <c r="G3858" s="326"/>
      <c r="H3858" s="326"/>
      <c r="I3858" s="326"/>
      <c r="J3858" s="327"/>
      <c r="K3858" s="327"/>
      <c r="L3858" s="327"/>
      <c r="M3858" s="328" t="str">
        <f>IF(ISNUMBER(#REF!),#REF! -#REF!, IF(ISNUMBER(#REF!),#REF!* 0.1, ""))</f>
        <v/>
      </c>
      <c r="N3858" s="329" t="str">
        <f t="shared" si="193"/>
        <v/>
      </c>
      <c r="O3858" s="330" t="str">
        <f t="shared" si="195"/>
        <v/>
      </c>
      <c r="P3858" s="331" t="str">
        <f t="shared" si="194"/>
        <v/>
      </c>
      <c r="Q3858" s="329"/>
      <c r="R3858" s="329"/>
      <c r="S3858" s="329"/>
      <c r="T3858" s="326"/>
      <c r="U3858" s="317"/>
    </row>
    <row r="3859" spans="1:21" x14ac:dyDescent="0.3">
      <c r="A3859" s="322"/>
      <c r="B3859" s="322"/>
      <c r="C3859" s="323"/>
      <c r="D3859" s="324"/>
      <c r="E3859" s="325"/>
      <c r="F3859" s="325"/>
      <c r="G3859" s="326"/>
      <c r="H3859" s="326"/>
      <c r="I3859" s="326"/>
      <c r="J3859" s="327"/>
      <c r="K3859" s="327"/>
      <c r="L3859" s="327"/>
      <c r="M3859" s="328" t="str">
        <f>IF(ISNUMBER(#REF!),#REF! -#REF!, IF(ISNUMBER(#REF!),#REF!* 0.1, ""))</f>
        <v/>
      </c>
      <c r="N3859" s="329" t="str">
        <f t="shared" si="193"/>
        <v/>
      </c>
      <c r="O3859" s="330" t="str">
        <f t="shared" si="195"/>
        <v/>
      </c>
      <c r="P3859" s="331" t="str">
        <f t="shared" si="194"/>
        <v/>
      </c>
      <c r="Q3859" s="329"/>
      <c r="R3859" s="329"/>
      <c r="S3859" s="329"/>
      <c r="T3859" s="326"/>
      <c r="U3859" s="317"/>
    </row>
    <row r="3860" spans="1:21" x14ac:dyDescent="0.3">
      <c r="A3860" s="322"/>
      <c r="B3860" s="322"/>
      <c r="C3860" s="323"/>
      <c r="D3860" s="324"/>
      <c r="E3860" s="325"/>
      <c r="F3860" s="325"/>
      <c r="G3860" s="326"/>
      <c r="H3860" s="326"/>
      <c r="I3860" s="326"/>
      <c r="J3860" s="327"/>
      <c r="K3860" s="327"/>
      <c r="L3860" s="327"/>
      <c r="M3860" s="328" t="str">
        <f>IF(ISNUMBER(#REF!),#REF! -#REF!, IF(ISNUMBER(#REF!),#REF!* 0.1, ""))</f>
        <v/>
      </c>
      <c r="N3860" s="329" t="str">
        <f t="shared" si="193"/>
        <v/>
      </c>
      <c r="O3860" s="330" t="str">
        <f t="shared" si="195"/>
        <v/>
      </c>
      <c r="P3860" s="331" t="str">
        <f t="shared" si="194"/>
        <v/>
      </c>
      <c r="Q3860" s="329"/>
      <c r="R3860" s="329"/>
      <c r="S3860" s="329"/>
      <c r="T3860" s="326"/>
      <c r="U3860" s="317"/>
    </row>
    <row r="3861" spans="1:21" x14ac:dyDescent="0.3">
      <c r="A3861" s="322"/>
      <c r="B3861" s="322"/>
      <c r="C3861" s="323"/>
      <c r="D3861" s="324"/>
      <c r="E3861" s="325"/>
      <c r="F3861" s="325"/>
      <c r="G3861" s="326"/>
      <c r="H3861" s="326"/>
      <c r="I3861" s="326"/>
      <c r="J3861" s="327"/>
      <c r="K3861" s="327"/>
      <c r="L3861" s="327"/>
      <c r="M3861" s="328" t="str">
        <f>IF(ISNUMBER(#REF!),#REF! -#REF!, IF(ISNUMBER(#REF!),#REF!* 0.1, ""))</f>
        <v/>
      </c>
      <c r="N3861" s="329" t="str">
        <f t="shared" si="193"/>
        <v/>
      </c>
      <c r="O3861" s="330" t="str">
        <f t="shared" si="195"/>
        <v/>
      </c>
      <c r="P3861" s="331" t="str">
        <f t="shared" si="194"/>
        <v/>
      </c>
      <c r="Q3861" s="329"/>
      <c r="R3861" s="329"/>
      <c r="S3861" s="329"/>
      <c r="T3861" s="326"/>
      <c r="U3861" s="317"/>
    </row>
    <row r="3862" spans="1:21" x14ac:dyDescent="0.3">
      <c r="A3862" s="322"/>
      <c r="B3862" s="322"/>
      <c r="C3862" s="323"/>
      <c r="D3862" s="324"/>
      <c r="E3862" s="325"/>
      <c r="F3862" s="325"/>
      <c r="G3862" s="326"/>
      <c r="H3862" s="326"/>
      <c r="I3862" s="326"/>
      <c r="J3862" s="327"/>
      <c r="K3862" s="327"/>
      <c r="L3862" s="327"/>
      <c r="M3862" s="328" t="str">
        <f>IF(ISNUMBER(#REF!),#REF! -#REF!, IF(ISNUMBER(#REF!),#REF!* 0.1, ""))</f>
        <v/>
      </c>
      <c r="N3862" s="329" t="str">
        <f t="shared" si="193"/>
        <v/>
      </c>
      <c r="O3862" s="330" t="str">
        <f t="shared" si="195"/>
        <v/>
      </c>
      <c r="P3862" s="331" t="str">
        <f t="shared" si="194"/>
        <v/>
      </c>
      <c r="Q3862" s="329"/>
      <c r="R3862" s="329"/>
      <c r="S3862" s="329"/>
      <c r="T3862" s="326"/>
      <c r="U3862" s="317"/>
    </row>
    <row r="3863" spans="1:21" x14ac:dyDescent="0.3">
      <c r="A3863" s="322"/>
      <c r="B3863" s="322"/>
      <c r="C3863" s="323"/>
      <c r="D3863" s="324"/>
      <c r="E3863" s="325"/>
      <c r="F3863" s="325"/>
      <c r="G3863" s="326"/>
      <c r="H3863" s="326"/>
      <c r="I3863" s="326"/>
      <c r="J3863" s="327"/>
      <c r="K3863" s="327"/>
      <c r="L3863" s="327"/>
      <c r="M3863" s="328" t="str">
        <f>IF(ISNUMBER(#REF!),#REF! -#REF!, IF(ISNUMBER(#REF!),#REF!* 0.1, ""))</f>
        <v/>
      </c>
      <c r="N3863" s="329" t="str">
        <f t="shared" si="193"/>
        <v/>
      </c>
      <c r="O3863" s="330" t="str">
        <f t="shared" si="195"/>
        <v/>
      </c>
      <c r="P3863" s="331" t="str">
        <f t="shared" si="194"/>
        <v/>
      </c>
      <c r="Q3863" s="329"/>
      <c r="R3863" s="329"/>
      <c r="S3863" s="329"/>
      <c r="T3863" s="326"/>
      <c r="U3863" s="317"/>
    </row>
    <row r="3864" spans="1:21" x14ac:dyDescent="0.3">
      <c r="A3864" s="322"/>
      <c r="B3864" s="322"/>
      <c r="C3864" s="323"/>
      <c r="D3864" s="324"/>
      <c r="E3864" s="325"/>
      <c r="F3864" s="325"/>
      <c r="G3864" s="326"/>
      <c r="H3864" s="326"/>
      <c r="I3864" s="326"/>
      <c r="J3864" s="327"/>
      <c r="K3864" s="327"/>
      <c r="L3864" s="327"/>
      <c r="M3864" s="328" t="str">
        <f>IF(ISNUMBER(#REF!),#REF! -#REF!, IF(ISNUMBER(#REF!),#REF!* 0.1, ""))</f>
        <v/>
      </c>
      <c r="N3864" s="329" t="str">
        <f t="shared" si="193"/>
        <v/>
      </c>
      <c r="O3864" s="330" t="str">
        <f t="shared" si="195"/>
        <v/>
      </c>
      <c r="P3864" s="331" t="str">
        <f t="shared" si="194"/>
        <v/>
      </c>
      <c r="Q3864" s="329"/>
      <c r="R3864" s="329"/>
      <c r="S3864" s="329"/>
      <c r="T3864" s="326"/>
      <c r="U3864" s="317"/>
    </row>
    <row r="3865" spans="1:21" x14ac:dyDescent="0.3">
      <c r="A3865" s="322"/>
      <c r="B3865" s="322"/>
      <c r="C3865" s="323"/>
      <c r="D3865" s="324"/>
      <c r="E3865" s="325"/>
      <c r="F3865" s="325"/>
      <c r="G3865" s="326"/>
      <c r="H3865" s="326"/>
      <c r="I3865" s="326"/>
      <c r="J3865" s="327"/>
      <c r="K3865" s="327"/>
      <c r="L3865" s="327"/>
      <c r="M3865" s="328" t="str">
        <f>IF(ISNUMBER(#REF!),#REF! -#REF!, IF(ISNUMBER(#REF!),#REF!* 0.1, ""))</f>
        <v/>
      </c>
      <c r="N3865" s="329" t="str">
        <f t="shared" si="193"/>
        <v/>
      </c>
      <c r="O3865" s="330" t="str">
        <f t="shared" si="195"/>
        <v/>
      </c>
      <c r="P3865" s="331" t="str">
        <f t="shared" si="194"/>
        <v/>
      </c>
      <c r="Q3865" s="329"/>
      <c r="R3865" s="329"/>
      <c r="S3865" s="329"/>
      <c r="T3865" s="326"/>
      <c r="U3865" s="317"/>
    </row>
    <row r="3866" spans="1:21" x14ac:dyDescent="0.3">
      <c r="A3866" s="322"/>
      <c r="B3866" s="322"/>
      <c r="C3866" s="323"/>
      <c r="D3866" s="324"/>
      <c r="E3866" s="325"/>
      <c r="F3866" s="325"/>
      <c r="G3866" s="326"/>
      <c r="H3866" s="326"/>
      <c r="I3866" s="326"/>
      <c r="J3866" s="327"/>
      <c r="K3866" s="327"/>
      <c r="L3866" s="327"/>
      <c r="M3866" s="328" t="str">
        <f>IF(ISNUMBER(#REF!),#REF! -#REF!, IF(ISNUMBER(#REF!),#REF!* 0.1, ""))</f>
        <v/>
      </c>
      <c r="N3866" s="329" t="str">
        <f t="shared" si="193"/>
        <v/>
      </c>
      <c r="O3866" s="330" t="str">
        <f t="shared" si="195"/>
        <v/>
      </c>
      <c r="P3866" s="331" t="str">
        <f t="shared" si="194"/>
        <v/>
      </c>
      <c r="Q3866" s="329"/>
      <c r="R3866" s="329"/>
      <c r="S3866" s="329"/>
      <c r="T3866" s="326"/>
      <c r="U3866" s="317"/>
    </row>
    <row r="3867" spans="1:21" x14ac:dyDescent="0.3">
      <c r="A3867" s="322"/>
      <c r="B3867" s="322"/>
      <c r="C3867" s="323"/>
      <c r="D3867" s="324"/>
      <c r="E3867" s="325"/>
      <c r="F3867" s="325"/>
      <c r="G3867" s="326"/>
      <c r="H3867" s="326"/>
      <c r="I3867" s="326"/>
      <c r="J3867" s="327"/>
      <c r="K3867" s="327"/>
      <c r="L3867" s="327"/>
      <c r="M3867" s="328" t="str">
        <f>IF(ISNUMBER(#REF!),#REF! -#REF!, IF(ISNUMBER(#REF!),#REF!* 0.1, ""))</f>
        <v/>
      </c>
      <c r="N3867" s="329" t="str">
        <f t="shared" ref="N3867:N3930" si="196">IF(ISBLANK(E3867),"",IF(E3867="Diametral",L3867,SQRT(4*K3867*L3867/PI())))</f>
        <v/>
      </c>
      <c r="O3867" s="330" t="str">
        <f t="shared" si="195"/>
        <v/>
      </c>
      <c r="P3867" s="331" t="str">
        <f t="shared" ref="P3867:P3930" si="197">IF(ISBLANK(E3867),"",N3867^2)</f>
        <v/>
      </c>
      <c r="Q3867" s="329"/>
      <c r="R3867" s="329"/>
      <c r="S3867" s="329"/>
      <c r="T3867" s="326"/>
      <c r="U3867" s="317"/>
    </row>
    <row r="3868" spans="1:21" x14ac:dyDescent="0.3">
      <c r="A3868" s="322"/>
      <c r="B3868" s="322"/>
      <c r="C3868" s="323"/>
      <c r="D3868" s="324"/>
      <c r="E3868" s="325"/>
      <c r="F3868" s="325"/>
      <c r="G3868" s="326"/>
      <c r="H3868" s="326"/>
      <c r="I3868" s="326"/>
      <c r="J3868" s="327"/>
      <c r="K3868" s="327"/>
      <c r="L3868" s="327"/>
      <c r="M3868" s="328" t="str">
        <f>IF(ISNUMBER(#REF!),#REF! -#REF!, IF(ISNUMBER(#REF!),#REF!* 0.1, ""))</f>
        <v/>
      </c>
      <c r="N3868" s="329" t="str">
        <f t="shared" si="196"/>
        <v/>
      </c>
      <c r="O3868" s="330" t="str">
        <f t="shared" si="195"/>
        <v/>
      </c>
      <c r="P3868" s="331" t="str">
        <f t="shared" si="197"/>
        <v/>
      </c>
      <c r="Q3868" s="329"/>
      <c r="R3868" s="329"/>
      <c r="S3868" s="329"/>
      <c r="T3868" s="326"/>
      <c r="U3868" s="317"/>
    </row>
    <row r="3869" spans="1:21" x14ac:dyDescent="0.3">
      <c r="A3869" s="322"/>
      <c r="B3869" s="322"/>
      <c r="C3869" s="323"/>
      <c r="D3869" s="324"/>
      <c r="E3869" s="325"/>
      <c r="F3869" s="325"/>
      <c r="G3869" s="326"/>
      <c r="H3869" s="326"/>
      <c r="I3869" s="326"/>
      <c r="J3869" s="327"/>
      <c r="K3869" s="327"/>
      <c r="L3869" s="327"/>
      <c r="M3869" s="328" t="str">
        <f>IF(ISNUMBER(#REF!),#REF! -#REF!, IF(ISNUMBER(#REF!),#REF!* 0.1, ""))</f>
        <v/>
      </c>
      <c r="N3869" s="329" t="str">
        <f t="shared" si="196"/>
        <v/>
      </c>
      <c r="O3869" s="330" t="str">
        <f t="shared" si="195"/>
        <v/>
      </c>
      <c r="P3869" s="331" t="str">
        <f t="shared" si="197"/>
        <v/>
      </c>
      <c r="Q3869" s="329"/>
      <c r="R3869" s="329"/>
      <c r="S3869" s="329"/>
      <c r="T3869" s="326"/>
      <c r="U3869" s="317"/>
    </row>
    <row r="3870" spans="1:21" x14ac:dyDescent="0.3">
      <c r="A3870" s="322"/>
      <c r="B3870" s="322"/>
      <c r="C3870" s="323"/>
      <c r="D3870" s="324"/>
      <c r="E3870" s="325"/>
      <c r="F3870" s="325"/>
      <c r="G3870" s="326"/>
      <c r="H3870" s="326"/>
      <c r="I3870" s="326"/>
      <c r="J3870" s="327"/>
      <c r="K3870" s="327"/>
      <c r="L3870" s="327"/>
      <c r="M3870" s="328" t="str">
        <f>IF(ISNUMBER(#REF!),#REF! -#REF!, IF(ISNUMBER(#REF!),#REF!* 0.1, ""))</f>
        <v/>
      </c>
      <c r="N3870" s="329" t="str">
        <f t="shared" si="196"/>
        <v/>
      </c>
      <c r="O3870" s="330" t="str">
        <f t="shared" si="195"/>
        <v/>
      </c>
      <c r="P3870" s="331" t="str">
        <f t="shared" si="197"/>
        <v/>
      </c>
      <c r="Q3870" s="329"/>
      <c r="R3870" s="329"/>
      <c r="S3870" s="329"/>
      <c r="T3870" s="326"/>
      <c r="U3870" s="317"/>
    </row>
    <row r="3871" spans="1:21" x14ac:dyDescent="0.3">
      <c r="A3871" s="322"/>
      <c r="B3871" s="322"/>
      <c r="C3871" s="323"/>
      <c r="D3871" s="324"/>
      <c r="E3871" s="325"/>
      <c r="F3871" s="325"/>
      <c r="G3871" s="326"/>
      <c r="H3871" s="326"/>
      <c r="I3871" s="326"/>
      <c r="J3871" s="327"/>
      <c r="K3871" s="327"/>
      <c r="L3871" s="327"/>
      <c r="M3871" s="328" t="str">
        <f>IF(ISNUMBER(#REF!),#REF! -#REF!, IF(ISNUMBER(#REF!),#REF!* 0.1, ""))</f>
        <v/>
      </c>
      <c r="N3871" s="329" t="str">
        <f t="shared" si="196"/>
        <v/>
      </c>
      <c r="O3871" s="330" t="str">
        <f t="shared" si="195"/>
        <v/>
      </c>
      <c r="P3871" s="331" t="str">
        <f t="shared" si="197"/>
        <v/>
      </c>
      <c r="Q3871" s="329"/>
      <c r="R3871" s="329"/>
      <c r="S3871" s="329"/>
      <c r="T3871" s="326"/>
      <c r="U3871" s="317"/>
    </row>
    <row r="3872" spans="1:21" x14ac:dyDescent="0.3">
      <c r="A3872" s="322"/>
      <c r="B3872" s="322"/>
      <c r="C3872" s="323"/>
      <c r="D3872" s="324"/>
      <c r="E3872" s="325"/>
      <c r="F3872" s="325"/>
      <c r="G3872" s="326"/>
      <c r="H3872" s="326"/>
      <c r="I3872" s="326"/>
      <c r="J3872" s="327"/>
      <c r="K3872" s="327"/>
      <c r="L3872" s="327"/>
      <c r="M3872" s="328" t="str">
        <f>IF(ISNUMBER(#REF!),#REF! -#REF!, IF(ISNUMBER(#REF!),#REF!* 0.1, ""))</f>
        <v/>
      </c>
      <c r="N3872" s="329" t="str">
        <f t="shared" si="196"/>
        <v/>
      </c>
      <c r="O3872" s="330" t="str">
        <f t="shared" si="195"/>
        <v/>
      </c>
      <c r="P3872" s="331" t="str">
        <f t="shared" si="197"/>
        <v/>
      </c>
      <c r="Q3872" s="329"/>
      <c r="R3872" s="329"/>
      <c r="S3872" s="329"/>
      <c r="T3872" s="326"/>
      <c r="U3872" s="317"/>
    </row>
    <row r="3873" spans="1:21" x14ac:dyDescent="0.3">
      <c r="A3873" s="322"/>
      <c r="B3873" s="322"/>
      <c r="C3873" s="323"/>
      <c r="D3873" s="324"/>
      <c r="E3873" s="325"/>
      <c r="F3873" s="325"/>
      <c r="G3873" s="326"/>
      <c r="H3873" s="326"/>
      <c r="I3873" s="326"/>
      <c r="J3873" s="327"/>
      <c r="K3873" s="327"/>
      <c r="L3873" s="327"/>
      <c r="M3873" s="328" t="str">
        <f>IF(ISNUMBER(#REF!),#REF! -#REF!, IF(ISNUMBER(#REF!),#REF!* 0.1, ""))</f>
        <v/>
      </c>
      <c r="N3873" s="329" t="str">
        <f t="shared" si="196"/>
        <v/>
      </c>
      <c r="O3873" s="330" t="str">
        <f t="shared" si="195"/>
        <v/>
      </c>
      <c r="P3873" s="331" t="str">
        <f t="shared" si="197"/>
        <v/>
      </c>
      <c r="Q3873" s="329"/>
      <c r="R3873" s="329"/>
      <c r="S3873" s="329"/>
      <c r="T3873" s="326"/>
      <c r="U3873" s="317"/>
    </row>
    <row r="3874" spans="1:21" x14ac:dyDescent="0.3">
      <c r="A3874" s="322"/>
      <c r="B3874" s="322"/>
      <c r="C3874" s="323"/>
      <c r="D3874" s="324"/>
      <c r="E3874" s="325"/>
      <c r="F3874" s="325"/>
      <c r="G3874" s="326"/>
      <c r="H3874" s="326"/>
      <c r="I3874" s="326"/>
      <c r="J3874" s="327"/>
      <c r="K3874" s="327"/>
      <c r="L3874" s="327"/>
      <c r="M3874" s="328" t="str">
        <f>IF(ISNUMBER(#REF!),#REF! -#REF!, IF(ISNUMBER(#REF!),#REF!* 0.1, ""))</f>
        <v/>
      </c>
      <c r="N3874" s="329" t="str">
        <f t="shared" si="196"/>
        <v/>
      </c>
      <c r="O3874" s="330" t="str">
        <f t="shared" si="195"/>
        <v/>
      </c>
      <c r="P3874" s="331" t="str">
        <f t="shared" si="197"/>
        <v/>
      </c>
      <c r="Q3874" s="329"/>
      <c r="R3874" s="329"/>
      <c r="S3874" s="329"/>
      <c r="T3874" s="326"/>
      <c r="U3874" s="317"/>
    </row>
    <row r="3875" spans="1:21" x14ac:dyDescent="0.3">
      <c r="A3875" s="322"/>
      <c r="B3875" s="322"/>
      <c r="C3875" s="323"/>
      <c r="D3875" s="324"/>
      <c r="E3875" s="325"/>
      <c r="F3875" s="325"/>
      <c r="G3875" s="326"/>
      <c r="H3875" s="326"/>
      <c r="I3875" s="326"/>
      <c r="J3875" s="327"/>
      <c r="K3875" s="327"/>
      <c r="L3875" s="327"/>
      <c r="M3875" s="328" t="str">
        <f>IF(ISNUMBER(#REF!),#REF! -#REF!, IF(ISNUMBER(#REF!),#REF!* 0.1, ""))</f>
        <v/>
      </c>
      <c r="N3875" s="329" t="str">
        <f t="shared" si="196"/>
        <v/>
      </c>
      <c r="O3875" s="330" t="str">
        <f t="shared" si="195"/>
        <v/>
      </c>
      <c r="P3875" s="331" t="str">
        <f t="shared" si="197"/>
        <v/>
      </c>
      <c r="Q3875" s="329"/>
      <c r="R3875" s="329"/>
      <c r="S3875" s="329"/>
      <c r="T3875" s="326"/>
      <c r="U3875" s="317"/>
    </row>
    <row r="3876" spans="1:21" x14ac:dyDescent="0.3">
      <c r="A3876" s="322"/>
      <c r="B3876" s="322"/>
      <c r="C3876" s="323"/>
      <c r="D3876" s="324"/>
      <c r="E3876" s="325"/>
      <c r="F3876" s="325"/>
      <c r="G3876" s="326"/>
      <c r="H3876" s="326"/>
      <c r="I3876" s="326"/>
      <c r="J3876" s="327"/>
      <c r="K3876" s="327"/>
      <c r="L3876" s="327"/>
      <c r="M3876" s="328" t="str">
        <f>IF(ISNUMBER(#REF!),#REF! -#REF!, IF(ISNUMBER(#REF!),#REF!* 0.1, ""))</f>
        <v/>
      </c>
      <c r="N3876" s="329" t="str">
        <f t="shared" si="196"/>
        <v/>
      </c>
      <c r="O3876" s="330" t="str">
        <f t="shared" si="195"/>
        <v/>
      </c>
      <c r="P3876" s="331" t="str">
        <f t="shared" si="197"/>
        <v/>
      </c>
      <c r="Q3876" s="329"/>
      <c r="R3876" s="329"/>
      <c r="S3876" s="329"/>
      <c r="T3876" s="326"/>
      <c r="U3876" s="317"/>
    </row>
    <row r="3877" spans="1:21" x14ac:dyDescent="0.3">
      <c r="A3877" s="322"/>
      <c r="B3877" s="322"/>
      <c r="C3877" s="323"/>
      <c r="D3877" s="324"/>
      <c r="E3877" s="325"/>
      <c r="F3877" s="325"/>
      <c r="G3877" s="326"/>
      <c r="H3877" s="326"/>
      <c r="I3877" s="326"/>
      <c r="J3877" s="327"/>
      <c r="K3877" s="327"/>
      <c r="L3877" s="327"/>
      <c r="M3877" s="328" t="str">
        <f>IF(ISNUMBER(#REF!),#REF! -#REF!, IF(ISNUMBER(#REF!),#REF!* 0.1, ""))</f>
        <v/>
      </c>
      <c r="N3877" s="329" t="str">
        <f t="shared" si="196"/>
        <v/>
      </c>
      <c r="O3877" s="330" t="str">
        <f t="shared" si="195"/>
        <v/>
      </c>
      <c r="P3877" s="331" t="str">
        <f t="shared" si="197"/>
        <v/>
      </c>
      <c r="Q3877" s="329"/>
      <c r="R3877" s="329"/>
      <c r="S3877" s="329"/>
      <c r="T3877" s="326"/>
      <c r="U3877" s="317"/>
    </row>
    <row r="3878" spans="1:21" x14ac:dyDescent="0.3">
      <c r="A3878" s="322"/>
      <c r="B3878" s="322"/>
      <c r="C3878" s="323"/>
      <c r="D3878" s="324"/>
      <c r="E3878" s="325"/>
      <c r="F3878" s="325"/>
      <c r="G3878" s="326"/>
      <c r="H3878" s="326"/>
      <c r="I3878" s="326"/>
      <c r="J3878" s="327"/>
      <c r="K3878" s="327"/>
      <c r="L3878" s="327"/>
      <c r="M3878" s="328" t="str">
        <f>IF(ISNUMBER(#REF!),#REF! -#REF!, IF(ISNUMBER(#REF!),#REF!* 0.1, ""))</f>
        <v/>
      </c>
      <c r="N3878" s="329" t="str">
        <f t="shared" si="196"/>
        <v/>
      </c>
      <c r="O3878" s="330" t="str">
        <f t="shared" si="195"/>
        <v/>
      </c>
      <c r="P3878" s="331" t="str">
        <f t="shared" si="197"/>
        <v/>
      </c>
      <c r="Q3878" s="329"/>
      <c r="R3878" s="329"/>
      <c r="S3878" s="329"/>
      <c r="T3878" s="326"/>
      <c r="U3878" s="317"/>
    </row>
    <row r="3879" spans="1:21" x14ac:dyDescent="0.3">
      <c r="A3879" s="322"/>
      <c r="B3879" s="322"/>
      <c r="C3879" s="323"/>
      <c r="D3879" s="324"/>
      <c r="E3879" s="325"/>
      <c r="F3879" s="325"/>
      <c r="G3879" s="326"/>
      <c r="H3879" s="326"/>
      <c r="I3879" s="326"/>
      <c r="J3879" s="327"/>
      <c r="K3879" s="327"/>
      <c r="L3879" s="327"/>
      <c r="M3879" s="328" t="str">
        <f>IF(ISNUMBER(#REF!),#REF! -#REF!, IF(ISNUMBER(#REF!),#REF!* 0.1, ""))</f>
        <v/>
      </c>
      <c r="N3879" s="329" t="str">
        <f t="shared" si="196"/>
        <v/>
      </c>
      <c r="O3879" s="330" t="str">
        <f t="shared" si="195"/>
        <v/>
      </c>
      <c r="P3879" s="331" t="str">
        <f t="shared" si="197"/>
        <v/>
      </c>
      <c r="Q3879" s="329"/>
      <c r="R3879" s="329"/>
      <c r="S3879" s="329"/>
      <c r="T3879" s="326"/>
      <c r="U3879" s="317"/>
    </row>
    <row r="3880" spans="1:21" x14ac:dyDescent="0.3">
      <c r="A3880" s="322"/>
      <c r="B3880" s="322"/>
      <c r="C3880" s="323"/>
      <c r="D3880" s="324"/>
      <c r="E3880" s="325"/>
      <c r="F3880" s="325"/>
      <c r="G3880" s="326"/>
      <c r="H3880" s="326"/>
      <c r="I3880" s="326"/>
      <c r="J3880" s="327"/>
      <c r="K3880" s="327"/>
      <c r="L3880" s="327"/>
      <c r="M3880" s="328" t="str">
        <f>IF(ISNUMBER(#REF!),#REF! -#REF!, IF(ISNUMBER(#REF!),#REF!* 0.1, ""))</f>
        <v/>
      </c>
      <c r="N3880" s="329" t="str">
        <f t="shared" si="196"/>
        <v/>
      </c>
      <c r="O3880" s="330" t="str">
        <f t="shared" si="195"/>
        <v/>
      </c>
      <c r="P3880" s="331" t="str">
        <f t="shared" si="197"/>
        <v/>
      </c>
      <c r="Q3880" s="329"/>
      <c r="R3880" s="329"/>
      <c r="S3880" s="329"/>
      <c r="T3880" s="326"/>
      <c r="U3880" s="317"/>
    </row>
    <row r="3881" spans="1:21" x14ac:dyDescent="0.3">
      <c r="A3881" s="322"/>
      <c r="B3881" s="322"/>
      <c r="C3881" s="323"/>
      <c r="D3881" s="324"/>
      <c r="E3881" s="325"/>
      <c r="F3881" s="325"/>
      <c r="G3881" s="326"/>
      <c r="H3881" s="326"/>
      <c r="I3881" s="326"/>
      <c r="J3881" s="327"/>
      <c r="K3881" s="327"/>
      <c r="L3881" s="327"/>
      <c r="M3881" s="328" t="str">
        <f>IF(ISNUMBER(#REF!),#REF! -#REF!, IF(ISNUMBER(#REF!),#REF!* 0.1, ""))</f>
        <v/>
      </c>
      <c r="N3881" s="329" t="str">
        <f t="shared" si="196"/>
        <v/>
      </c>
      <c r="O3881" s="330" t="str">
        <f t="shared" si="195"/>
        <v/>
      </c>
      <c r="P3881" s="331" t="str">
        <f t="shared" si="197"/>
        <v/>
      </c>
      <c r="Q3881" s="329"/>
      <c r="R3881" s="329"/>
      <c r="S3881" s="329"/>
      <c r="T3881" s="326"/>
      <c r="U3881" s="317"/>
    </row>
    <row r="3882" spans="1:21" x14ac:dyDescent="0.3">
      <c r="A3882" s="322"/>
      <c r="B3882" s="322"/>
      <c r="C3882" s="323"/>
      <c r="D3882" s="324"/>
      <c r="E3882" s="325"/>
      <c r="F3882" s="325"/>
      <c r="G3882" s="326"/>
      <c r="H3882" s="326"/>
      <c r="I3882" s="326"/>
      <c r="J3882" s="327"/>
      <c r="K3882" s="327"/>
      <c r="L3882" s="327"/>
      <c r="M3882" s="328" t="str">
        <f>IF(ISNUMBER(#REF!),#REF! -#REF!, IF(ISNUMBER(#REF!),#REF!* 0.1, ""))</f>
        <v/>
      </c>
      <c r="N3882" s="329" t="str">
        <f t="shared" si="196"/>
        <v/>
      </c>
      <c r="O3882" s="330" t="str">
        <f t="shared" si="195"/>
        <v/>
      </c>
      <c r="P3882" s="331" t="str">
        <f t="shared" si="197"/>
        <v/>
      </c>
      <c r="Q3882" s="329"/>
      <c r="R3882" s="329"/>
      <c r="S3882" s="329"/>
      <c r="T3882" s="326"/>
      <c r="U3882" s="317"/>
    </row>
    <row r="3883" spans="1:21" x14ac:dyDescent="0.3">
      <c r="A3883" s="322"/>
      <c r="B3883" s="322"/>
      <c r="C3883" s="323"/>
      <c r="D3883" s="324"/>
      <c r="E3883" s="325"/>
      <c r="F3883" s="325"/>
      <c r="G3883" s="326"/>
      <c r="H3883" s="326"/>
      <c r="I3883" s="326"/>
      <c r="J3883" s="327"/>
      <c r="K3883" s="327"/>
      <c r="L3883" s="327"/>
      <c r="M3883" s="328" t="str">
        <f>IF(ISNUMBER(#REF!),#REF! -#REF!, IF(ISNUMBER(#REF!),#REF!* 0.1, ""))</f>
        <v/>
      </c>
      <c r="N3883" s="329" t="str">
        <f t="shared" si="196"/>
        <v/>
      </c>
      <c r="O3883" s="330" t="str">
        <f t="shared" si="195"/>
        <v/>
      </c>
      <c r="P3883" s="331" t="str">
        <f t="shared" si="197"/>
        <v/>
      </c>
      <c r="Q3883" s="329"/>
      <c r="R3883" s="329"/>
      <c r="S3883" s="329"/>
      <c r="T3883" s="326"/>
      <c r="U3883" s="317"/>
    </row>
    <row r="3884" spans="1:21" x14ac:dyDescent="0.3">
      <c r="A3884" s="322"/>
      <c r="B3884" s="322"/>
      <c r="C3884" s="323"/>
      <c r="D3884" s="324"/>
      <c r="E3884" s="325"/>
      <c r="F3884" s="325"/>
      <c r="G3884" s="326"/>
      <c r="H3884" s="326"/>
      <c r="I3884" s="326"/>
      <c r="J3884" s="327"/>
      <c r="K3884" s="327"/>
      <c r="L3884" s="327"/>
      <c r="M3884" s="328" t="str">
        <f>IF(ISNUMBER(#REF!),#REF! -#REF!, IF(ISNUMBER(#REF!),#REF!* 0.1, ""))</f>
        <v/>
      </c>
      <c r="N3884" s="329" t="str">
        <f t="shared" si="196"/>
        <v/>
      </c>
      <c r="O3884" s="330" t="str">
        <f t="shared" si="195"/>
        <v/>
      </c>
      <c r="P3884" s="331" t="str">
        <f t="shared" si="197"/>
        <v/>
      </c>
      <c r="Q3884" s="329"/>
      <c r="R3884" s="329"/>
      <c r="S3884" s="329"/>
      <c r="T3884" s="326"/>
      <c r="U3884" s="317"/>
    </row>
    <row r="3885" spans="1:21" x14ac:dyDescent="0.3">
      <c r="A3885" s="322"/>
      <c r="B3885" s="322"/>
      <c r="C3885" s="323"/>
      <c r="D3885" s="324"/>
      <c r="E3885" s="325"/>
      <c r="F3885" s="325"/>
      <c r="G3885" s="326"/>
      <c r="H3885" s="326"/>
      <c r="I3885" s="326"/>
      <c r="J3885" s="327"/>
      <c r="K3885" s="327"/>
      <c r="L3885" s="327"/>
      <c r="M3885" s="328" t="str">
        <f>IF(ISNUMBER(#REF!),#REF! -#REF!, IF(ISNUMBER(#REF!),#REF!* 0.1, ""))</f>
        <v/>
      </c>
      <c r="N3885" s="329" t="str">
        <f t="shared" si="196"/>
        <v/>
      </c>
      <c r="O3885" s="330" t="str">
        <f t="shared" si="195"/>
        <v/>
      </c>
      <c r="P3885" s="331" t="str">
        <f t="shared" si="197"/>
        <v/>
      </c>
      <c r="Q3885" s="329"/>
      <c r="R3885" s="329"/>
      <c r="S3885" s="329"/>
      <c r="T3885" s="326"/>
      <c r="U3885" s="317"/>
    </row>
    <row r="3886" spans="1:21" x14ac:dyDescent="0.3">
      <c r="A3886" s="322"/>
      <c r="B3886" s="322"/>
      <c r="C3886" s="323"/>
      <c r="D3886" s="324"/>
      <c r="E3886" s="325"/>
      <c r="F3886" s="325"/>
      <c r="G3886" s="326"/>
      <c r="H3886" s="326"/>
      <c r="I3886" s="326"/>
      <c r="J3886" s="327"/>
      <c r="K3886" s="327"/>
      <c r="L3886" s="327"/>
      <c r="M3886" s="328" t="str">
        <f>IF(ISNUMBER(#REF!),#REF! -#REF!, IF(ISNUMBER(#REF!),#REF!* 0.1, ""))</f>
        <v/>
      </c>
      <c r="N3886" s="329" t="str">
        <f t="shared" si="196"/>
        <v/>
      </c>
      <c r="O3886" s="330" t="str">
        <f t="shared" si="195"/>
        <v/>
      </c>
      <c r="P3886" s="331" t="str">
        <f t="shared" si="197"/>
        <v/>
      </c>
      <c r="Q3886" s="329"/>
      <c r="R3886" s="329"/>
      <c r="S3886" s="329"/>
      <c r="T3886" s="326"/>
      <c r="U3886" s="317"/>
    </row>
    <row r="3887" spans="1:21" x14ac:dyDescent="0.3">
      <c r="A3887" s="322"/>
      <c r="B3887" s="322"/>
      <c r="C3887" s="323"/>
      <c r="D3887" s="324"/>
      <c r="E3887" s="325"/>
      <c r="F3887" s="325"/>
      <c r="G3887" s="326"/>
      <c r="H3887" s="326"/>
      <c r="I3887" s="326"/>
      <c r="J3887" s="327"/>
      <c r="K3887" s="327"/>
      <c r="L3887" s="327"/>
      <c r="M3887" s="328" t="str">
        <f>IF(ISNUMBER(#REF!),#REF! -#REF!, IF(ISNUMBER(#REF!),#REF!* 0.1, ""))</f>
        <v/>
      </c>
      <c r="N3887" s="329" t="str">
        <f t="shared" si="196"/>
        <v/>
      </c>
      <c r="O3887" s="330" t="str">
        <f t="shared" si="195"/>
        <v/>
      </c>
      <c r="P3887" s="331" t="str">
        <f t="shared" si="197"/>
        <v/>
      </c>
      <c r="Q3887" s="329"/>
      <c r="R3887" s="329"/>
      <c r="S3887" s="329"/>
      <c r="T3887" s="326"/>
      <c r="U3887" s="317"/>
    </row>
    <row r="3888" spans="1:21" x14ac:dyDescent="0.3">
      <c r="A3888" s="322"/>
      <c r="B3888" s="322"/>
      <c r="C3888" s="323"/>
      <c r="D3888" s="324"/>
      <c r="E3888" s="325"/>
      <c r="F3888" s="325"/>
      <c r="G3888" s="326"/>
      <c r="H3888" s="326"/>
      <c r="I3888" s="326"/>
      <c r="J3888" s="327"/>
      <c r="K3888" s="327"/>
      <c r="L3888" s="327"/>
      <c r="M3888" s="328" t="str">
        <f>IF(ISNUMBER(#REF!),#REF! -#REF!, IF(ISNUMBER(#REF!),#REF!* 0.1, ""))</f>
        <v/>
      </c>
      <c r="N3888" s="329" t="str">
        <f t="shared" si="196"/>
        <v/>
      </c>
      <c r="O3888" s="330" t="str">
        <f t="shared" si="195"/>
        <v/>
      </c>
      <c r="P3888" s="331" t="str">
        <f t="shared" si="197"/>
        <v/>
      </c>
      <c r="Q3888" s="329"/>
      <c r="R3888" s="329"/>
      <c r="S3888" s="329"/>
      <c r="T3888" s="326"/>
      <c r="U3888" s="317"/>
    </row>
    <row r="3889" spans="1:21" x14ac:dyDescent="0.3">
      <c r="A3889" s="322"/>
      <c r="B3889" s="322"/>
      <c r="C3889" s="323"/>
      <c r="D3889" s="324"/>
      <c r="E3889" s="325"/>
      <c r="F3889" s="325"/>
      <c r="G3889" s="326"/>
      <c r="H3889" s="326"/>
      <c r="I3889" s="326"/>
      <c r="J3889" s="327"/>
      <c r="K3889" s="327"/>
      <c r="L3889" s="327"/>
      <c r="M3889" s="328" t="str">
        <f>IF(ISNUMBER(#REF!),#REF! -#REF!, IF(ISNUMBER(#REF!),#REF!* 0.1, ""))</f>
        <v/>
      </c>
      <c r="N3889" s="329" t="str">
        <f t="shared" si="196"/>
        <v/>
      </c>
      <c r="O3889" s="330" t="str">
        <f t="shared" si="195"/>
        <v/>
      </c>
      <c r="P3889" s="331" t="str">
        <f t="shared" si="197"/>
        <v/>
      </c>
      <c r="Q3889" s="329"/>
      <c r="R3889" s="329"/>
      <c r="S3889" s="329"/>
      <c r="T3889" s="326"/>
      <c r="U3889" s="317"/>
    </row>
    <row r="3890" spans="1:21" x14ac:dyDescent="0.3">
      <c r="A3890" s="322"/>
      <c r="B3890" s="322"/>
      <c r="C3890" s="323"/>
      <c r="D3890" s="324"/>
      <c r="E3890" s="325"/>
      <c r="F3890" s="325"/>
      <c r="G3890" s="326"/>
      <c r="H3890" s="326"/>
      <c r="I3890" s="326"/>
      <c r="J3890" s="327"/>
      <c r="K3890" s="327"/>
      <c r="L3890" s="327"/>
      <c r="M3890" s="328" t="str">
        <f>IF(ISNUMBER(#REF!),#REF! -#REF!, IF(ISNUMBER(#REF!),#REF!* 0.1, ""))</f>
        <v/>
      </c>
      <c r="N3890" s="329" t="str">
        <f t="shared" si="196"/>
        <v/>
      </c>
      <c r="O3890" s="330" t="str">
        <f t="shared" si="195"/>
        <v/>
      </c>
      <c r="P3890" s="331" t="str">
        <f t="shared" si="197"/>
        <v/>
      </c>
      <c r="Q3890" s="329"/>
      <c r="R3890" s="329"/>
      <c r="S3890" s="329"/>
      <c r="T3890" s="326"/>
      <c r="U3890" s="317"/>
    </row>
    <row r="3891" spans="1:21" x14ac:dyDescent="0.3">
      <c r="A3891" s="322"/>
      <c r="B3891" s="322"/>
      <c r="C3891" s="323"/>
      <c r="D3891" s="324"/>
      <c r="E3891" s="325"/>
      <c r="F3891" s="325"/>
      <c r="G3891" s="326"/>
      <c r="H3891" s="326"/>
      <c r="I3891" s="326"/>
      <c r="J3891" s="327"/>
      <c r="K3891" s="327"/>
      <c r="L3891" s="327"/>
      <c r="M3891" s="328" t="str">
        <f>IF(ISNUMBER(#REF!),#REF! -#REF!, IF(ISNUMBER(#REF!),#REF!* 0.1, ""))</f>
        <v/>
      </c>
      <c r="N3891" s="329" t="str">
        <f t="shared" si="196"/>
        <v/>
      </c>
      <c r="O3891" s="330" t="str">
        <f t="shared" si="195"/>
        <v/>
      </c>
      <c r="P3891" s="331" t="str">
        <f t="shared" si="197"/>
        <v/>
      </c>
      <c r="Q3891" s="329"/>
      <c r="R3891" s="329"/>
      <c r="S3891" s="329"/>
      <c r="T3891" s="326"/>
      <c r="U3891" s="317"/>
    </row>
    <row r="3892" spans="1:21" x14ac:dyDescent="0.3">
      <c r="A3892" s="322"/>
      <c r="B3892" s="322"/>
      <c r="C3892" s="323"/>
      <c r="D3892" s="324"/>
      <c r="E3892" s="325"/>
      <c r="F3892" s="325"/>
      <c r="G3892" s="326"/>
      <c r="H3892" s="326"/>
      <c r="I3892" s="326"/>
      <c r="J3892" s="327"/>
      <c r="K3892" s="327"/>
      <c r="L3892" s="327"/>
      <c r="M3892" s="328" t="str">
        <f>IF(ISNUMBER(#REF!),#REF! -#REF!, IF(ISNUMBER(#REF!),#REF!* 0.1, ""))</f>
        <v/>
      </c>
      <c r="N3892" s="329" t="str">
        <f t="shared" si="196"/>
        <v/>
      </c>
      <c r="O3892" s="330" t="str">
        <f t="shared" si="195"/>
        <v/>
      </c>
      <c r="P3892" s="331" t="str">
        <f t="shared" si="197"/>
        <v/>
      </c>
      <c r="Q3892" s="329"/>
      <c r="R3892" s="329"/>
      <c r="S3892" s="329"/>
      <c r="T3892" s="326"/>
      <c r="U3892" s="317"/>
    </row>
    <row r="3893" spans="1:21" x14ac:dyDescent="0.3">
      <c r="A3893" s="322"/>
      <c r="B3893" s="322"/>
      <c r="C3893" s="323"/>
      <c r="D3893" s="324"/>
      <c r="E3893" s="325"/>
      <c r="F3893" s="325"/>
      <c r="G3893" s="326"/>
      <c r="H3893" s="326"/>
      <c r="I3893" s="326"/>
      <c r="J3893" s="327"/>
      <c r="K3893" s="327"/>
      <c r="L3893" s="327"/>
      <c r="M3893" s="328" t="str">
        <f>IF(ISNUMBER(#REF!),#REF! -#REF!, IF(ISNUMBER(#REF!),#REF!* 0.1, ""))</f>
        <v/>
      </c>
      <c r="N3893" s="329" t="str">
        <f t="shared" si="196"/>
        <v/>
      </c>
      <c r="O3893" s="330" t="str">
        <f t="shared" si="195"/>
        <v/>
      </c>
      <c r="P3893" s="331" t="str">
        <f t="shared" si="197"/>
        <v/>
      </c>
      <c r="Q3893" s="329"/>
      <c r="R3893" s="329"/>
      <c r="S3893" s="329"/>
      <c r="T3893" s="326"/>
      <c r="U3893" s="317"/>
    </row>
    <row r="3894" spans="1:21" x14ac:dyDescent="0.3">
      <c r="A3894" s="322"/>
      <c r="B3894" s="322"/>
      <c r="C3894" s="323"/>
      <c r="D3894" s="324"/>
      <c r="E3894" s="325"/>
      <c r="F3894" s="325"/>
      <c r="G3894" s="326"/>
      <c r="H3894" s="326"/>
      <c r="I3894" s="326"/>
      <c r="J3894" s="327"/>
      <c r="K3894" s="327"/>
      <c r="L3894" s="327"/>
      <c r="M3894" s="328" t="str">
        <f>IF(ISNUMBER(#REF!),#REF! -#REF!, IF(ISNUMBER(#REF!),#REF!* 0.1, ""))</f>
        <v/>
      </c>
      <c r="N3894" s="329" t="str">
        <f t="shared" si="196"/>
        <v/>
      </c>
      <c r="O3894" s="330" t="str">
        <f t="shared" si="195"/>
        <v/>
      </c>
      <c r="P3894" s="331" t="str">
        <f t="shared" si="197"/>
        <v/>
      </c>
      <c r="Q3894" s="329"/>
      <c r="R3894" s="329"/>
      <c r="S3894" s="329"/>
      <c r="T3894" s="326"/>
      <c r="U3894" s="317"/>
    </row>
    <row r="3895" spans="1:21" x14ac:dyDescent="0.3">
      <c r="A3895" s="322"/>
      <c r="B3895" s="322"/>
      <c r="C3895" s="323"/>
      <c r="D3895" s="324"/>
      <c r="E3895" s="325"/>
      <c r="F3895" s="325"/>
      <c r="G3895" s="326"/>
      <c r="H3895" s="326"/>
      <c r="I3895" s="326"/>
      <c r="J3895" s="327"/>
      <c r="K3895" s="327"/>
      <c r="L3895" s="327"/>
      <c r="M3895" s="328" t="str">
        <f>IF(ISNUMBER(#REF!),#REF! -#REF!, IF(ISNUMBER(#REF!),#REF!* 0.1, ""))</f>
        <v/>
      </c>
      <c r="N3895" s="329" t="str">
        <f t="shared" si="196"/>
        <v/>
      </c>
      <c r="O3895" s="330" t="str">
        <f t="shared" si="195"/>
        <v/>
      </c>
      <c r="P3895" s="331" t="str">
        <f t="shared" si="197"/>
        <v/>
      </c>
      <c r="Q3895" s="329"/>
      <c r="R3895" s="329"/>
      <c r="S3895" s="329"/>
      <c r="T3895" s="326"/>
      <c r="U3895" s="317"/>
    </row>
    <row r="3896" spans="1:21" x14ac:dyDescent="0.3">
      <c r="A3896" s="322"/>
      <c r="B3896" s="322"/>
      <c r="C3896" s="323"/>
      <c r="D3896" s="324"/>
      <c r="E3896" s="325"/>
      <c r="F3896" s="325"/>
      <c r="G3896" s="326"/>
      <c r="H3896" s="326"/>
      <c r="I3896" s="326"/>
      <c r="J3896" s="327"/>
      <c r="K3896" s="327"/>
      <c r="L3896" s="327"/>
      <c r="M3896" s="328" t="str">
        <f>IF(ISNUMBER(#REF!),#REF! -#REF!, IF(ISNUMBER(#REF!),#REF!* 0.1, ""))</f>
        <v/>
      </c>
      <c r="N3896" s="329" t="str">
        <f t="shared" si="196"/>
        <v/>
      </c>
      <c r="O3896" s="330" t="str">
        <f t="shared" si="195"/>
        <v/>
      </c>
      <c r="P3896" s="331" t="str">
        <f t="shared" si="197"/>
        <v/>
      </c>
      <c r="Q3896" s="329"/>
      <c r="R3896" s="329"/>
      <c r="S3896" s="329"/>
      <c r="T3896" s="326"/>
      <c r="U3896" s="317"/>
    </row>
    <row r="3897" spans="1:21" x14ac:dyDescent="0.3">
      <c r="A3897" s="322"/>
      <c r="B3897" s="322"/>
      <c r="C3897" s="323"/>
      <c r="D3897" s="324"/>
      <c r="E3897" s="325"/>
      <c r="F3897" s="325"/>
      <c r="G3897" s="326"/>
      <c r="H3897" s="326"/>
      <c r="I3897" s="326"/>
      <c r="J3897" s="327"/>
      <c r="K3897" s="327"/>
      <c r="L3897" s="327"/>
      <c r="M3897" s="328" t="str">
        <f>IF(ISNUMBER(#REF!),#REF! -#REF!, IF(ISNUMBER(#REF!),#REF!* 0.1, ""))</f>
        <v/>
      </c>
      <c r="N3897" s="329" t="str">
        <f t="shared" si="196"/>
        <v/>
      </c>
      <c r="O3897" s="330" t="str">
        <f t="shared" si="195"/>
        <v/>
      </c>
      <c r="P3897" s="331" t="str">
        <f t="shared" si="197"/>
        <v/>
      </c>
      <c r="Q3897" s="329"/>
      <c r="R3897" s="329"/>
      <c r="S3897" s="329"/>
      <c r="T3897" s="326"/>
      <c r="U3897" s="317"/>
    </row>
    <row r="3898" spans="1:21" x14ac:dyDescent="0.3">
      <c r="A3898" s="322"/>
      <c r="B3898" s="322"/>
      <c r="C3898" s="323"/>
      <c r="D3898" s="324"/>
      <c r="E3898" s="325"/>
      <c r="F3898" s="325"/>
      <c r="G3898" s="326"/>
      <c r="H3898" s="326"/>
      <c r="I3898" s="326"/>
      <c r="J3898" s="327"/>
      <c r="K3898" s="327"/>
      <c r="L3898" s="327"/>
      <c r="M3898" s="328" t="str">
        <f>IF(ISNUMBER(#REF!),#REF! -#REF!, IF(ISNUMBER(#REF!),#REF!* 0.1, ""))</f>
        <v/>
      </c>
      <c r="N3898" s="329" t="str">
        <f t="shared" si="196"/>
        <v/>
      </c>
      <c r="O3898" s="330" t="str">
        <f t="shared" si="195"/>
        <v/>
      </c>
      <c r="P3898" s="331" t="str">
        <f t="shared" si="197"/>
        <v/>
      </c>
      <c r="Q3898" s="329"/>
      <c r="R3898" s="329"/>
      <c r="S3898" s="329"/>
      <c r="T3898" s="326"/>
      <c r="U3898" s="317"/>
    </row>
    <row r="3899" spans="1:21" x14ac:dyDescent="0.3">
      <c r="A3899" s="322"/>
      <c r="B3899" s="322"/>
      <c r="C3899" s="323"/>
      <c r="D3899" s="324"/>
      <c r="E3899" s="325"/>
      <c r="F3899" s="325"/>
      <c r="G3899" s="326"/>
      <c r="H3899" s="326"/>
      <c r="I3899" s="326"/>
      <c r="J3899" s="327"/>
      <c r="K3899" s="327"/>
      <c r="L3899" s="327"/>
      <c r="M3899" s="328" t="str">
        <f>IF(ISNUMBER(#REF!),#REF! -#REF!, IF(ISNUMBER(#REF!),#REF!* 0.1, ""))</f>
        <v/>
      </c>
      <c r="N3899" s="329" t="str">
        <f t="shared" si="196"/>
        <v/>
      </c>
      <c r="O3899" s="330" t="str">
        <f t="shared" si="195"/>
        <v/>
      </c>
      <c r="P3899" s="331" t="str">
        <f t="shared" si="197"/>
        <v/>
      </c>
      <c r="Q3899" s="329"/>
      <c r="R3899" s="329"/>
      <c r="S3899" s="329"/>
      <c r="T3899" s="326"/>
      <c r="U3899" s="317"/>
    </row>
    <row r="3900" spans="1:21" x14ac:dyDescent="0.3">
      <c r="A3900" s="322"/>
      <c r="B3900" s="322"/>
      <c r="C3900" s="323"/>
      <c r="D3900" s="324"/>
      <c r="E3900" s="325"/>
      <c r="F3900" s="325"/>
      <c r="G3900" s="326"/>
      <c r="H3900" s="326"/>
      <c r="I3900" s="326"/>
      <c r="J3900" s="327"/>
      <c r="K3900" s="327"/>
      <c r="L3900" s="327"/>
      <c r="M3900" s="328" t="str">
        <f>IF(ISNUMBER(#REF!),#REF! -#REF!, IF(ISNUMBER(#REF!),#REF!* 0.1, ""))</f>
        <v/>
      </c>
      <c r="N3900" s="329" t="str">
        <f t="shared" si="196"/>
        <v/>
      </c>
      <c r="O3900" s="330" t="str">
        <f t="shared" si="195"/>
        <v/>
      </c>
      <c r="P3900" s="331" t="str">
        <f t="shared" si="197"/>
        <v/>
      </c>
      <c r="Q3900" s="329"/>
      <c r="R3900" s="329"/>
      <c r="S3900" s="329"/>
      <c r="T3900" s="326"/>
      <c r="U3900" s="317"/>
    </row>
    <row r="3901" spans="1:21" x14ac:dyDescent="0.3">
      <c r="A3901" s="322"/>
      <c r="B3901" s="322"/>
      <c r="C3901" s="323"/>
      <c r="D3901" s="324"/>
      <c r="E3901" s="325"/>
      <c r="F3901" s="325"/>
      <c r="G3901" s="326"/>
      <c r="H3901" s="326"/>
      <c r="I3901" s="326"/>
      <c r="J3901" s="327"/>
      <c r="K3901" s="327"/>
      <c r="L3901" s="327"/>
      <c r="M3901" s="328" t="str">
        <f>IF(ISNUMBER(#REF!),#REF! -#REF!, IF(ISNUMBER(#REF!),#REF!* 0.1, ""))</f>
        <v/>
      </c>
      <c r="N3901" s="329" t="str">
        <f t="shared" si="196"/>
        <v/>
      </c>
      <c r="O3901" s="330" t="str">
        <f t="shared" si="195"/>
        <v/>
      </c>
      <c r="P3901" s="331" t="str">
        <f t="shared" si="197"/>
        <v/>
      </c>
      <c r="Q3901" s="329"/>
      <c r="R3901" s="329"/>
      <c r="S3901" s="329"/>
      <c r="T3901" s="326"/>
      <c r="U3901" s="317"/>
    </row>
    <row r="3902" spans="1:21" x14ac:dyDescent="0.3">
      <c r="A3902" s="322"/>
      <c r="B3902" s="322"/>
      <c r="C3902" s="323"/>
      <c r="D3902" s="324"/>
      <c r="E3902" s="325"/>
      <c r="F3902" s="325"/>
      <c r="G3902" s="326"/>
      <c r="H3902" s="326"/>
      <c r="I3902" s="326"/>
      <c r="J3902" s="327"/>
      <c r="K3902" s="327"/>
      <c r="L3902" s="327"/>
      <c r="M3902" s="328" t="str">
        <f>IF(ISNUMBER(#REF!),#REF! -#REF!, IF(ISNUMBER(#REF!),#REF!* 0.1, ""))</f>
        <v/>
      </c>
      <c r="N3902" s="329" t="str">
        <f t="shared" si="196"/>
        <v/>
      </c>
      <c r="O3902" s="330" t="str">
        <f t="shared" si="195"/>
        <v/>
      </c>
      <c r="P3902" s="331" t="str">
        <f t="shared" si="197"/>
        <v/>
      </c>
      <c r="Q3902" s="329"/>
      <c r="R3902" s="329"/>
      <c r="S3902" s="329"/>
      <c r="T3902" s="326"/>
      <c r="U3902" s="317"/>
    </row>
    <row r="3903" spans="1:21" x14ac:dyDescent="0.3">
      <c r="A3903" s="322"/>
      <c r="B3903" s="322"/>
      <c r="C3903" s="323"/>
      <c r="D3903" s="324"/>
      <c r="E3903" s="325"/>
      <c r="F3903" s="325"/>
      <c r="G3903" s="326"/>
      <c r="H3903" s="326"/>
      <c r="I3903" s="326"/>
      <c r="J3903" s="327"/>
      <c r="K3903" s="327"/>
      <c r="L3903" s="327"/>
      <c r="M3903" s="328" t="str">
        <f>IF(ISNUMBER(#REF!),#REF! -#REF!, IF(ISNUMBER(#REF!),#REF!* 0.1, ""))</f>
        <v/>
      </c>
      <c r="N3903" s="329" t="str">
        <f t="shared" si="196"/>
        <v/>
      </c>
      <c r="O3903" s="330" t="str">
        <f t="shared" si="195"/>
        <v/>
      </c>
      <c r="P3903" s="331" t="str">
        <f t="shared" si="197"/>
        <v/>
      </c>
      <c r="Q3903" s="329"/>
      <c r="R3903" s="329"/>
      <c r="S3903" s="329"/>
      <c r="T3903" s="326"/>
      <c r="U3903" s="317"/>
    </row>
    <row r="3904" spans="1:21" x14ac:dyDescent="0.3">
      <c r="A3904" s="322"/>
      <c r="B3904" s="322"/>
      <c r="C3904" s="323"/>
      <c r="D3904" s="324"/>
      <c r="E3904" s="325"/>
      <c r="F3904" s="325"/>
      <c r="G3904" s="326"/>
      <c r="H3904" s="326"/>
      <c r="I3904" s="326"/>
      <c r="J3904" s="327"/>
      <c r="K3904" s="327"/>
      <c r="L3904" s="327"/>
      <c r="M3904" s="328" t="str">
        <f>IF(ISNUMBER(#REF!),#REF! -#REF!, IF(ISNUMBER(#REF!),#REF!* 0.1, ""))</f>
        <v/>
      </c>
      <c r="N3904" s="329" t="str">
        <f t="shared" si="196"/>
        <v/>
      </c>
      <c r="O3904" s="330" t="str">
        <f t="shared" si="195"/>
        <v/>
      </c>
      <c r="P3904" s="331" t="str">
        <f t="shared" si="197"/>
        <v/>
      </c>
      <c r="Q3904" s="329"/>
      <c r="R3904" s="329"/>
      <c r="S3904" s="329"/>
      <c r="T3904" s="326"/>
      <c r="U3904" s="317"/>
    </row>
    <row r="3905" spans="1:21" x14ac:dyDescent="0.3">
      <c r="A3905" s="322"/>
      <c r="B3905" s="322"/>
      <c r="C3905" s="323"/>
      <c r="D3905" s="324"/>
      <c r="E3905" s="325"/>
      <c r="F3905" s="325"/>
      <c r="G3905" s="326"/>
      <c r="H3905" s="326"/>
      <c r="I3905" s="326"/>
      <c r="J3905" s="327"/>
      <c r="K3905" s="327"/>
      <c r="L3905" s="327"/>
      <c r="M3905" s="328" t="str">
        <f>IF(ISNUMBER(#REF!),#REF! -#REF!, IF(ISNUMBER(#REF!),#REF!* 0.1, ""))</f>
        <v/>
      </c>
      <c r="N3905" s="329" t="str">
        <f t="shared" si="196"/>
        <v/>
      </c>
      <c r="O3905" s="330" t="str">
        <f t="shared" si="195"/>
        <v/>
      </c>
      <c r="P3905" s="331" t="str">
        <f t="shared" si="197"/>
        <v/>
      </c>
      <c r="Q3905" s="329"/>
      <c r="R3905" s="329"/>
      <c r="S3905" s="329"/>
      <c r="T3905" s="326"/>
      <c r="U3905" s="317"/>
    </row>
    <row r="3906" spans="1:21" x14ac:dyDescent="0.3">
      <c r="A3906" s="322"/>
      <c r="B3906" s="322"/>
      <c r="C3906" s="323"/>
      <c r="D3906" s="324"/>
      <c r="E3906" s="325"/>
      <c r="F3906" s="325"/>
      <c r="G3906" s="326"/>
      <c r="H3906" s="326"/>
      <c r="I3906" s="326"/>
      <c r="J3906" s="327"/>
      <c r="K3906" s="327"/>
      <c r="L3906" s="327"/>
      <c r="M3906" s="328" t="str">
        <f>IF(ISNUMBER(#REF!),#REF! -#REF!, IF(ISNUMBER(#REF!),#REF!* 0.1, ""))</f>
        <v/>
      </c>
      <c r="N3906" s="329" t="str">
        <f t="shared" si="196"/>
        <v/>
      </c>
      <c r="O3906" s="330" t="str">
        <f t="shared" si="195"/>
        <v/>
      </c>
      <c r="P3906" s="331" t="str">
        <f t="shared" si="197"/>
        <v/>
      </c>
      <c r="Q3906" s="329"/>
      <c r="R3906" s="329"/>
      <c r="S3906" s="329"/>
      <c r="T3906" s="326"/>
      <c r="U3906" s="317"/>
    </row>
    <row r="3907" spans="1:21" x14ac:dyDescent="0.3">
      <c r="A3907" s="322"/>
      <c r="B3907" s="322"/>
      <c r="C3907" s="323"/>
      <c r="D3907" s="324"/>
      <c r="E3907" s="325"/>
      <c r="F3907" s="325"/>
      <c r="G3907" s="326"/>
      <c r="H3907" s="326"/>
      <c r="I3907" s="326"/>
      <c r="J3907" s="327"/>
      <c r="K3907" s="327"/>
      <c r="L3907" s="327"/>
      <c r="M3907" s="328" t="str">
        <f>IF(ISNUMBER(#REF!),#REF! -#REF!, IF(ISNUMBER(#REF!),#REF!* 0.1, ""))</f>
        <v/>
      </c>
      <c r="N3907" s="329" t="str">
        <f t="shared" si="196"/>
        <v/>
      </c>
      <c r="O3907" s="330" t="str">
        <f t="shared" si="195"/>
        <v/>
      </c>
      <c r="P3907" s="331" t="str">
        <f t="shared" si="197"/>
        <v/>
      </c>
      <c r="Q3907" s="329"/>
      <c r="R3907" s="329"/>
      <c r="S3907" s="329"/>
      <c r="T3907" s="326"/>
      <c r="U3907" s="317"/>
    </row>
    <row r="3908" spans="1:21" x14ac:dyDescent="0.3">
      <c r="A3908" s="322"/>
      <c r="B3908" s="322"/>
      <c r="C3908" s="323"/>
      <c r="D3908" s="324"/>
      <c r="E3908" s="325"/>
      <c r="F3908" s="325"/>
      <c r="G3908" s="326"/>
      <c r="H3908" s="326"/>
      <c r="I3908" s="326"/>
      <c r="J3908" s="327"/>
      <c r="K3908" s="327"/>
      <c r="L3908" s="327"/>
      <c r="M3908" s="328" t="str">
        <f>IF(ISNUMBER(#REF!),#REF! -#REF!, IF(ISNUMBER(#REF!),#REF!* 0.1, ""))</f>
        <v/>
      </c>
      <c r="N3908" s="329" t="str">
        <f t="shared" si="196"/>
        <v/>
      </c>
      <c r="O3908" s="330" t="str">
        <f t="shared" si="195"/>
        <v/>
      </c>
      <c r="P3908" s="331" t="str">
        <f t="shared" si="197"/>
        <v/>
      </c>
      <c r="Q3908" s="329"/>
      <c r="R3908" s="329"/>
      <c r="S3908" s="329"/>
      <c r="T3908" s="326"/>
      <c r="U3908" s="317"/>
    </row>
    <row r="3909" spans="1:21" x14ac:dyDescent="0.3">
      <c r="A3909" s="322"/>
      <c r="B3909" s="322"/>
      <c r="C3909" s="323"/>
      <c r="D3909" s="324"/>
      <c r="E3909" s="325"/>
      <c r="F3909" s="325"/>
      <c r="G3909" s="326"/>
      <c r="H3909" s="326"/>
      <c r="I3909" s="326"/>
      <c r="J3909" s="327"/>
      <c r="K3909" s="327"/>
      <c r="L3909" s="327"/>
      <c r="M3909" s="328" t="str">
        <f>IF(ISNUMBER(#REF!),#REF! -#REF!, IF(ISNUMBER(#REF!),#REF!* 0.1, ""))</f>
        <v/>
      </c>
      <c r="N3909" s="329" t="str">
        <f t="shared" si="196"/>
        <v/>
      </c>
      <c r="O3909" s="330" t="str">
        <f t="shared" si="195"/>
        <v/>
      </c>
      <c r="P3909" s="331" t="str">
        <f t="shared" si="197"/>
        <v/>
      </c>
      <c r="Q3909" s="329"/>
      <c r="R3909" s="329"/>
      <c r="S3909" s="329"/>
      <c r="T3909" s="326"/>
      <c r="U3909" s="317"/>
    </row>
    <row r="3910" spans="1:21" x14ac:dyDescent="0.3">
      <c r="A3910" s="322"/>
      <c r="B3910" s="322"/>
      <c r="C3910" s="323"/>
      <c r="D3910" s="324"/>
      <c r="E3910" s="325"/>
      <c r="F3910" s="325"/>
      <c r="G3910" s="326"/>
      <c r="H3910" s="326"/>
      <c r="I3910" s="326"/>
      <c r="J3910" s="327"/>
      <c r="K3910" s="327"/>
      <c r="L3910" s="327"/>
      <c r="M3910" s="328" t="str">
        <f>IF(ISNUMBER(#REF!),#REF! -#REF!, IF(ISNUMBER(#REF!),#REF!* 0.1, ""))</f>
        <v/>
      </c>
      <c r="N3910" s="329" t="str">
        <f t="shared" si="196"/>
        <v/>
      </c>
      <c r="O3910" s="330" t="str">
        <f t="shared" si="195"/>
        <v/>
      </c>
      <c r="P3910" s="331" t="str">
        <f t="shared" si="197"/>
        <v/>
      </c>
      <c r="Q3910" s="329"/>
      <c r="R3910" s="329"/>
      <c r="S3910" s="329"/>
      <c r="T3910" s="326"/>
      <c r="U3910" s="317"/>
    </row>
    <row r="3911" spans="1:21" x14ac:dyDescent="0.3">
      <c r="A3911" s="322"/>
      <c r="B3911" s="322"/>
      <c r="C3911" s="323"/>
      <c r="D3911" s="324"/>
      <c r="E3911" s="325"/>
      <c r="F3911" s="325"/>
      <c r="G3911" s="326"/>
      <c r="H3911" s="326"/>
      <c r="I3911" s="326"/>
      <c r="J3911" s="327"/>
      <c r="K3911" s="327"/>
      <c r="L3911" s="327"/>
      <c r="M3911" s="328" t="str">
        <f>IF(ISNUMBER(#REF!),#REF! -#REF!, IF(ISNUMBER(#REF!),#REF!* 0.1, ""))</f>
        <v/>
      </c>
      <c r="N3911" s="329" t="str">
        <f t="shared" si="196"/>
        <v/>
      </c>
      <c r="O3911" s="330" t="str">
        <f t="shared" ref="O3911:O3974" si="198">IF(ISBLANK(M3911),"",IF(ISBLANK($O$2),M3911,M3911*1000*$O$2))</f>
        <v/>
      </c>
      <c r="P3911" s="331" t="str">
        <f t="shared" si="197"/>
        <v/>
      </c>
      <c r="Q3911" s="329"/>
      <c r="R3911" s="329"/>
      <c r="S3911" s="329"/>
      <c r="T3911" s="326"/>
      <c r="U3911" s="317"/>
    </row>
    <row r="3912" spans="1:21" x14ac:dyDescent="0.3">
      <c r="A3912" s="322"/>
      <c r="B3912" s="322"/>
      <c r="C3912" s="323"/>
      <c r="D3912" s="324"/>
      <c r="E3912" s="325"/>
      <c r="F3912" s="325"/>
      <c r="G3912" s="326"/>
      <c r="H3912" s="326"/>
      <c r="I3912" s="326"/>
      <c r="J3912" s="327"/>
      <c r="K3912" s="327"/>
      <c r="L3912" s="327"/>
      <c r="M3912" s="328" t="str">
        <f>IF(ISNUMBER(#REF!),#REF! -#REF!, IF(ISNUMBER(#REF!),#REF!* 0.1, ""))</f>
        <v/>
      </c>
      <c r="N3912" s="329" t="str">
        <f t="shared" si="196"/>
        <v/>
      </c>
      <c r="O3912" s="330" t="str">
        <f t="shared" si="198"/>
        <v/>
      </c>
      <c r="P3912" s="331" t="str">
        <f t="shared" si="197"/>
        <v/>
      </c>
      <c r="Q3912" s="329"/>
      <c r="R3912" s="329"/>
      <c r="S3912" s="329"/>
      <c r="T3912" s="326"/>
      <c r="U3912" s="317"/>
    </row>
    <row r="3913" spans="1:21" x14ac:dyDescent="0.3">
      <c r="A3913" s="322"/>
      <c r="B3913" s="322"/>
      <c r="C3913" s="323"/>
      <c r="D3913" s="324"/>
      <c r="E3913" s="325"/>
      <c r="F3913" s="325"/>
      <c r="G3913" s="326"/>
      <c r="H3913" s="326"/>
      <c r="I3913" s="326"/>
      <c r="J3913" s="327"/>
      <c r="K3913" s="327"/>
      <c r="L3913" s="327"/>
      <c r="M3913" s="328" t="str">
        <f>IF(ISNUMBER(#REF!),#REF! -#REF!, IF(ISNUMBER(#REF!),#REF!* 0.1, ""))</f>
        <v/>
      </c>
      <c r="N3913" s="329" t="str">
        <f t="shared" si="196"/>
        <v/>
      </c>
      <c r="O3913" s="330" t="str">
        <f t="shared" si="198"/>
        <v/>
      </c>
      <c r="P3913" s="331" t="str">
        <f t="shared" si="197"/>
        <v/>
      </c>
      <c r="Q3913" s="329"/>
      <c r="R3913" s="329"/>
      <c r="S3913" s="329"/>
      <c r="T3913" s="326"/>
      <c r="U3913" s="317"/>
    </row>
    <row r="3914" spans="1:21" x14ac:dyDescent="0.3">
      <c r="A3914" s="322"/>
      <c r="B3914" s="322"/>
      <c r="C3914" s="323"/>
      <c r="D3914" s="324"/>
      <c r="E3914" s="325"/>
      <c r="F3914" s="325"/>
      <c r="G3914" s="326"/>
      <c r="H3914" s="326"/>
      <c r="I3914" s="326"/>
      <c r="J3914" s="327"/>
      <c r="K3914" s="327"/>
      <c r="L3914" s="327"/>
      <c r="M3914" s="328" t="str">
        <f>IF(ISNUMBER(#REF!),#REF! -#REF!, IF(ISNUMBER(#REF!),#REF!* 0.1, ""))</f>
        <v/>
      </c>
      <c r="N3914" s="329" t="str">
        <f t="shared" si="196"/>
        <v/>
      </c>
      <c r="O3914" s="330" t="str">
        <f t="shared" si="198"/>
        <v/>
      </c>
      <c r="P3914" s="331" t="str">
        <f t="shared" si="197"/>
        <v/>
      </c>
      <c r="Q3914" s="329"/>
      <c r="R3914" s="329"/>
      <c r="S3914" s="329"/>
      <c r="T3914" s="326"/>
      <c r="U3914" s="317"/>
    </row>
    <row r="3915" spans="1:21" x14ac:dyDescent="0.3">
      <c r="A3915" s="322"/>
      <c r="B3915" s="322"/>
      <c r="C3915" s="323"/>
      <c r="D3915" s="324"/>
      <c r="E3915" s="325"/>
      <c r="F3915" s="325"/>
      <c r="G3915" s="326"/>
      <c r="H3915" s="326"/>
      <c r="I3915" s="326"/>
      <c r="J3915" s="327"/>
      <c r="K3915" s="327"/>
      <c r="L3915" s="327"/>
      <c r="M3915" s="328" t="str">
        <f>IF(ISNUMBER(#REF!),#REF! -#REF!, IF(ISNUMBER(#REF!),#REF!* 0.1, ""))</f>
        <v/>
      </c>
      <c r="N3915" s="329" t="str">
        <f t="shared" si="196"/>
        <v/>
      </c>
      <c r="O3915" s="330" t="str">
        <f t="shared" si="198"/>
        <v/>
      </c>
      <c r="P3915" s="331" t="str">
        <f t="shared" si="197"/>
        <v/>
      </c>
      <c r="Q3915" s="329"/>
      <c r="R3915" s="329"/>
      <c r="S3915" s="329"/>
      <c r="T3915" s="326"/>
      <c r="U3915" s="317"/>
    </row>
    <row r="3916" spans="1:21" x14ac:dyDescent="0.3">
      <c r="A3916" s="322"/>
      <c r="B3916" s="322"/>
      <c r="C3916" s="323"/>
      <c r="D3916" s="324"/>
      <c r="E3916" s="325"/>
      <c r="F3916" s="325"/>
      <c r="G3916" s="326"/>
      <c r="H3916" s="326"/>
      <c r="I3916" s="326"/>
      <c r="J3916" s="327"/>
      <c r="K3916" s="327"/>
      <c r="L3916" s="327"/>
      <c r="M3916" s="328" t="str">
        <f>IF(ISNUMBER(#REF!),#REF! -#REF!, IF(ISNUMBER(#REF!),#REF!* 0.1, ""))</f>
        <v/>
      </c>
      <c r="N3916" s="329" t="str">
        <f t="shared" si="196"/>
        <v/>
      </c>
      <c r="O3916" s="330" t="str">
        <f t="shared" si="198"/>
        <v/>
      </c>
      <c r="P3916" s="331" t="str">
        <f t="shared" si="197"/>
        <v/>
      </c>
      <c r="Q3916" s="329"/>
      <c r="R3916" s="329"/>
      <c r="S3916" s="329"/>
      <c r="T3916" s="326"/>
      <c r="U3916" s="317"/>
    </row>
    <row r="3917" spans="1:21" x14ac:dyDescent="0.3">
      <c r="A3917" s="322"/>
      <c r="B3917" s="322"/>
      <c r="C3917" s="323"/>
      <c r="D3917" s="324"/>
      <c r="E3917" s="325"/>
      <c r="F3917" s="325"/>
      <c r="G3917" s="326"/>
      <c r="H3917" s="326"/>
      <c r="I3917" s="326"/>
      <c r="J3917" s="327"/>
      <c r="K3917" s="327"/>
      <c r="L3917" s="327"/>
      <c r="M3917" s="328" t="str">
        <f>IF(ISNUMBER(#REF!),#REF! -#REF!, IF(ISNUMBER(#REF!),#REF!* 0.1, ""))</f>
        <v/>
      </c>
      <c r="N3917" s="329" t="str">
        <f t="shared" si="196"/>
        <v/>
      </c>
      <c r="O3917" s="330" t="str">
        <f t="shared" si="198"/>
        <v/>
      </c>
      <c r="P3917" s="331" t="str">
        <f t="shared" si="197"/>
        <v/>
      </c>
      <c r="Q3917" s="329"/>
      <c r="R3917" s="329"/>
      <c r="S3917" s="329"/>
      <c r="T3917" s="326"/>
      <c r="U3917" s="317"/>
    </row>
    <row r="3918" spans="1:21" x14ac:dyDescent="0.3">
      <c r="A3918" s="322"/>
      <c r="B3918" s="322"/>
      <c r="C3918" s="323"/>
      <c r="D3918" s="324"/>
      <c r="E3918" s="325"/>
      <c r="F3918" s="325"/>
      <c r="G3918" s="326"/>
      <c r="H3918" s="326"/>
      <c r="I3918" s="326"/>
      <c r="J3918" s="327"/>
      <c r="K3918" s="327"/>
      <c r="L3918" s="327"/>
      <c r="M3918" s="328" t="str">
        <f>IF(ISNUMBER(#REF!),#REF! -#REF!, IF(ISNUMBER(#REF!),#REF!* 0.1, ""))</f>
        <v/>
      </c>
      <c r="N3918" s="329" t="str">
        <f t="shared" si="196"/>
        <v/>
      </c>
      <c r="O3918" s="330" t="str">
        <f t="shared" si="198"/>
        <v/>
      </c>
      <c r="P3918" s="331" t="str">
        <f t="shared" si="197"/>
        <v/>
      </c>
      <c r="Q3918" s="329"/>
      <c r="R3918" s="329"/>
      <c r="S3918" s="329"/>
      <c r="T3918" s="326"/>
      <c r="U3918" s="317"/>
    </row>
    <row r="3919" spans="1:21" x14ac:dyDescent="0.3">
      <c r="A3919" s="322"/>
      <c r="B3919" s="322"/>
      <c r="C3919" s="323"/>
      <c r="D3919" s="324"/>
      <c r="E3919" s="325"/>
      <c r="F3919" s="325"/>
      <c r="G3919" s="326"/>
      <c r="H3919" s="326"/>
      <c r="I3919" s="326"/>
      <c r="J3919" s="327"/>
      <c r="K3919" s="327"/>
      <c r="L3919" s="327"/>
      <c r="M3919" s="328" t="str">
        <f>IF(ISNUMBER(#REF!),#REF! -#REF!, IF(ISNUMBER(#REF!),#REF!* 0.1, ""))</f>
        <v/>
      </c>
      <c r="N3919" s="329" t="str">
        <f t="shared" si="196"/>
        <v/>
      </c>
      <c r="O3919" s="330" t="str">
        <f t="shared" si="198"/>
        <v/>
      </c>
      <c r="P3919" s="331" t="str">
        <f t="shared" si="197"/>
        <v/>
      </c>
      <c r="Q3919" s="329"/>
      <c r="R3919" s="329"/>
      <c r="S3919" s="329"/>
      <c r="T3919" s="326"/>
      <c r="U3919" s="317"/>
    </row>
    <row r="3920" spans="1:21" x14ac:dyDescent="0.3">
      <c r="A3920" s="322"/>
      <c r="B3920" s="322"/>
      <c r="C3920" s="323"/>
      <c r="D3920" s="324"/>
      <c r="E3920" s="325"/>
      <c r="F3920" s="325"/>
      <c r="G3920" s="326"/>
      <c r="H3920" s="326"/>
      <c r="I3920" s="326"/>
      <c r="J3920" s="327"/>
      <c r="K3920" s="327"/>
      <c r="L3920" s="327"/>
      <c r="M3920" s="328" t="str">
        <f>IF(ISNUMBER(#REF!),#REF! -#REF!, IF(ISNUMBER(#REF!),#REF!* 0.1, ""))</f>
        <v/>
      </c>
      <c r="N3920" s="329" t="str">
        <f t="shared" si="196"/>
        <v/>
      </c>
      <c r="O3920" s="330" t="str">
        <f t="shared" si="198"/>
        <v/>
      </c>
      <c r="P3920" s="331" t="str">
        <f t="shared" si="197"/>
        <v/>
      </c>
      <c r="Q3920" s="329"/>
      <c r="R3920" s="329"/>
      <c r="S3920" s="329"/>
      <c r="T3920" s="326"/>
      <c r="U3920" s="317"/>
    </row>
    <row r="3921" spans="1:21" x14ac:dyDescent="0.3">
      <c r="A3921" s="322"/>
      <c r="B3921" s="322"/>
      <c r="C3921" s="323"/>
      <c r="D3921" s="324"/>
      <c r="E3921" s="325"/>
      <c r="F3921" s="325"/>
      <c r="G3921" s="326"/>
      <c r="H3921" s="326"/>
      <c r="I3921" s="326"/>
      <c r="J3921" s="327"/>
      <c r="K3921" s="327"/>
      <c r="L3921" s="327"/>
      <c r="M3921" s="328" t="str">
        <f>IF(ISNUMBER(#REF!),#REF! -#REF!, IF(ISNUMBER(#REF!),#REF!* 0.1, ""))</f>
        <v/>
      </c>
      <c r="N3921" s="329" t="str">
        <f t="shared" si="196"/>
        <v/>
      </c>
      <c r="O3921" s="330" t="str">
        <f t="shared" si="198"/>
        <v/>
      </c>
      <c r="P3921" s="331" t="str">
        <f t="shared" si="197"/>
        <v/>
      </c>
      <c r="Q3921" s="329"/>
      <c r="R3921" s="329"/>
      <c r="S3921" s="329"/>
      <c r="T3921" s="326"/>
      <c r="U3921" s="317"/>
    </row>
    <row r="3922" spans="1:21" x14ac:dyDescent="0.3">
      <c r="A3922" s="322"/>
      <c r="B3922" s="322"/>
      <c r="C3922" s="323"/>
      <c r="D3922" s="324"/>
      <c r="E3922" s="325"/>
      <c r="F3922" s="325"/>
      <c r="G3922" s="326"/>
      <c r="H3922" s="326"/>
      <c r="I3922" s="326"/>
      <c r="J3922" s="327"/>
      <c r="K3922" s="327"/>
      <c r="L3922" s="327"/>
      <c r="M3922" s="328" t="str">
        <f>IF(ISNUMBER(#REF!),#REF! -#REF!, IF(ISNUMBER(#REF!),#REF!* 0.1, ""))</f>
        <v/>
      </c>
      <c r="N3922" s="329" t="str">
        <f t="shared" si="196"/>
        <v/>
      </c>
      <c r="O3922" s="330" t="str">
        <f t="shared" si="198"/>
        <v/>
      </c>
      <c r="P3922" s="331" t="str">
        <f t="shared" si="197"/>
        <v/>
      </c>
      <c r="Q3922" s="329"/>
      <c r="R3922" s="329"/>
      <c r="S3922" s="329"/>
      <c r="T3922" s="326"/>
      <c r="U3922" s="317"/>
    </row>
    <row r="3923" spans="1:21" x14ac:dyDescent="0.3">
      <c r="A3923" s="322"/>
      <c r="B3923" s="322"/>
      <c r="C3923" s="323"/>
      <c r="D3923" s="324"/>
      <c r="E3923" s="325"/>
      <c r="F3923" s="325"/>
      <c r="G3923" s="326"/>
      <c r="H3923" s="326"/>
      <c r="I3923" s="326"/>
      <c r="J3923" s="327"/>
      <c r="K3923" s="327"/>
      <c r="L3923" s="327"/>
      <c r="M3923" s="328" t="str">
        <f>IF(ISNUMBER(#REF!),#REF! -#REF!, IF(ISNUMBER(#REF!),#REF!* 0.1, ""))</f>
        <v/>
      </c>
      <c r="N3923" s="329" t="str">
        <f t="shared" si="196"/>
        <v/>
      </c>
      <c r="O3923" s="330" t="str">
        <f t="shared" si="198"/>
        <v/>
      </c>
      <c r="P3923" s="331" t="str">
        <f t="shared" si="197"/>
        <v/>
      </c>
      <c r="Q3923" s="329"/>
      <c r="R3923" s="329"/>
      <c r="S3923" s="329"/>
      <c r="T3923" s="326"/>
      <c r="U3923" s="317"/>
    </row>
    <row r="3924" spans="1:21" x14ac:dyDescent="0.3">
      <c r="A3924" s="322"/>
      <c r="B3924" s="322"/>
      <c r="C3924" s="323"/>
      <c r="D3924" s="324"/>
      <c r="E3924" s="325"/>
      <c r="F3924" s="325"/>
      <c r="G3924" s="326"/>
      <c r="H3924" s="326"/>
      <c r="I3924" s="326"/>
      <c r="J3924" s="327"/>
      <c r="K3924" s="327"/>
      <c r="L3924" s="327"/>
      <c r="M3924" s="328" t="str">
        <f>IF(ISNUMBER(#REF!),#REF! -#REF!, IF(ISNUMBER(#REF!),#REF!* 0.1, ""))</f>
        <v/>
      </c>
      <c r="N3924" s="329" t="str">
        <f t="shared" si="196"/>
        <v/>
      </c>
      <c r="O3924" s="330" t="str">
        <f t="shared" si="198"/>
        <v/>
      </c>
      <c r="P3924" s="331" t="str">
        <f t="shared" si="197"/>
        <v/>
      </c>
      <c r="Q3924" s="329"/>
      <c r="R3924" s="329"/>
      <c r="S3924" s="329"/>
      <c r="T3924" s="326"/>
      <c r="U3924" s="317"/>
    </row>
    <row r="3925" spans="1:21" x14ac:dyDescent="0.3">
      <c r="A3925" s="322"/>
      <c r="B3925" s="322"/>
      <c r="C3925" s="323"/>
      <c r="D3925" s="324"/>
      <c r="E3925" s="325"/>
      <c r="F3925" s="325"/>
      <c r="G3925" s="326"/>
      <c r="H3925" s="326"/>
      <c r="I3925" s="326"/>
      <c r="J3925" s="327"/>
      <c r="K3925" s="327"/>
      <c r="L3925" s="327"/>
      <c r="M3925" s="328" t="str">
        <f>IF(ISNUMBER(#REF!),#REF! -#REF!, IF(ISNUMBER(#REF!),#REF!* 0.1, ""))</f>
        <v/>
      </c>
      <c r="N3925" s="329" t="str">
        <f t="shared" si="196"/>
        <v/>
      </c>
      <c r="O3925" s="330" t="str">
        <f t="shared" si="198"/>
        <v/>
      </c>
      <c r="P3925" s="331" t="str">
        <f t="shared" si="197"/>
        <v/>
      </c>
      <c r="Q3925" s="329"/>
      <c r="R3925" s="329"/>
      <c r="S3925" s="329"/>
      <c r="T3925" s="326"/>
      <c r="U3925" s="317"/>
    </row>
    <row r="3926" spans="1:21" x14ac:dyDescent="0.3">
      <c r="A3926" s="322"/>
      <c r="B3926" s="322"/>
      <c r="C3926" s="323"/>
      <c r="D3926" s="324"/>
      <c r="E3926" s="325"/>
      <c r="F3926" s="325"/>
      <c r="G3926" s="326"/>
      <c r="H3926" s="326"/>
      <c r="I3926" s="326"/>
      <c r="J3926" s="327"/>
      <c r="K3926" s="327"/>
      <c r="L3926" s="327"/>
      <c r="M3926" s="328" t="str">
        <f>IF(ISNUMBER(#REF!),#REF! -#REF!, IF(ISNUMBER(#REF!),#REF!* 0.1, ""))</f>
        <v/>
      </c>
      <c r="N3926" s="329" t="str">
        <f t="shared" si="196"/>
        <v/>
      </c>
      <c r="O3926" s="330" t="str">
        <f t="shared" si="198"/>
        <v/>
      </c>
      <c r="P3926" s="331" t="str">
        <f t="shared" si="197"/>
        <v/>
      </c>
      <c r="Q3926" s="329"/>
      <c r="R3926" s="329"/>
      <c r="S3926" s="329"/>
      <c r="T3926" s="326"/>
      <c r="U3926" s="317"/>
    </row>
    <row r="3927" spans="1:21" x14ac:dyDescent="0.3">
      <c r="A3927" s="322"/>
      <c r="B3927" s="322"/>
      <c r="C3927" s="323"/>
      <c r="D3927" s="324"/>
      <c r="E3927" s="325"/>
      <c r="F3927" s="325"/>
      <c r="G3927" s="326"/>
      <c r="H3927" s="326"/>
      <c r="I3927" s="326"/>
      <c r="J3927" s="327"/>
      <c r="K3927" s="327"/>
      <c r="L3927" s="327"/>
      <c r="M3927" s="328" t="str">
        <f>IF(ISNUMBER(#REF!),#REF! -#REF!, IF(ISNUMBER(#REF!),#REF!* 0.1, ""))</f>
        <v/>
      </c>
      <c r="N3927" s="329" t="str">
        <f t="shared" si="196"/>
        <v/>
      </c>
      <c r="O3927" s="330" t="str">
        <f t="shared" si="198"/>
        <v/>
      </c>
      <c r="P3927" s="331" t="str">
        <f t="shared" si="197"/>
        <v/>
      </c>
      <c r="Q3927" s="329"/>
      <c r="R3927" s="329"/>
      <c r="S3927" s="329"/>
      <c r="T3927" s="326"/>
      <c r="U3927" s="317"/>
    </row>
    <row r="3928" spans="1:21" x14ac:dyDescent="0.3">
      <c r="A3928" s="322"/>
      <c r="B3928" s="322"/>
      <c r="C3928" s="323"/>
      <c r="D3928" s="324"/>
      <c r="E3928" s="325"/>
      <c r="F3928" s="325"/>
      <c r="G3928" s="326"/>
      <c r="H3928" s="326"/>
      <c r="I3928" s="326"/>
      <c r="J3928" s="327"/>
      <c r="K3928" s="327"/>
      <c r="L3928" s="327"/>
      <c r="M3928" s="328" t="str">
        <f>IF(ISNUMBER(#REF!),#REF! -#REF!, IF(ISNUMBER(#REF!),#REF!* 0.1, ""))</f>
        <v/>
      </c>
      <c r="N3928" s="329" t="str">
        <f t="shared" si="196"/>
        <v/>
      </c>
      <c r="O3928" s="330" t="str">
        <f t="shared" si="198"/>
        <v/>
      </c>
      <c r="P3928" s="331" t="str">
        <f t="shared" si="197"/>
        <v/>
      </c>
      <c r="Q3928" s="329"/>
      <c r="R3928" s="329"/>
      <c r="S3928" s="329"/>
      <c r="T3928" s="326"/>
      <c r="U3928" s="317"/>
    </row>
    <row r="3929" spans="1:21" x14ac:dyDescent="0.3">
      <c r="A3929" s="322"/>
      <c r="B3929" s="322"/>
      <c r="C3929" s="323"/>
      <c r="D3929" s="324"/>
      <c r="E3929" s="325"/>
      <c r="F3929" s="325"/>
      <c r="G3929" s="326"/>
      <c r="H3929" s="326"/>
      <c r="I3929" s="326"/>
      <c r="J3929" s="327"/>
      <c r="K3929" s="327"/>
      <c r="L3929" s="327"/>
      <c r="M3929" s="328" t="str">
        <f>IF(ISNUMBER(#REF!),#REF! -#REF!, IF(ISNUMBER(#REF!),#REF!* 0.1, ""))</f>
        <v/>
      </c>
      <c r="N3929" s="329" t="str">
        <f t="shared" si="196"/>
        <v/>
      </c>
      <c r="O3929" s="330" t="str">
        <f t="shared" si="198"/>
        <v/>
      </c>
      <c r="P3929" s="331" t="str">
        <f t="shared" si="197"/>
        <v/>
      </c>
      <c r="Q3929" s="329"/>
      <c r="R3929" s="329"/>
      <c r="S3929" s="329"/>
      <c r="T3929" s="326"/>
      <c r="U3929" s="317"/>
    </row>
    <row r="3930" spans="1:21" x14ac:dyDescent="0.3">
      <c r="A3930" s="322"/>
      <c r="B3930" s="322"/>
      <c r="C3930" s="323"/>
      <c r="D3930" s="324"/>
      <c r="E3930" s="325"/>
      <c r="F3930" s="325"/>
      <c r="G3930" s="326"/>
      <c r="H3930" s="326"/>
      <c r="I3930" s="326"/>
      <c r="J3930" s="327"/>
      <c r="K3930" s="327"/>
      <c r="L3930" s="327"/>
      <c r="M3930" s="328" t="str">
        <f>IF(ISNUMBER(#REF!),#REF! -#REF!, IF(ISNUMBER(#REF!),#REF!* 0.1, ""))</f>
        <v/>
      </c>
      <c r="N3930" s="329" t="str">
        <f t="shared" si="196"/>
        <v/>
      </c>
      <c r="O3930" s="330" t="str">
        <f t="shared" si="198"/>
        <v/>
      </c>
      <c r="P3930" s="331" t="str">
        <f t="shared" si="197"/>
        <v/>
      </c>
      <c r="Q3930" s="329"/>
      <c r="R3930" s="329"/>
      <c r="S3930" s="329"/>
      <c r="T3930" s="326"/>
      <c r="U3930" s="317"/>
    </row>
    <row r="3931" spans="1:21" x14ac:dyDescent="0.3">
      <c r="A3931" s="322"/>
      <c r="B3931" s="322"/>
      <c r="C3931" s="323"/>
      <c r="D3931" s="324"/>
      <c r="E3931" s="325"/>
      <c r="F3931" s="325"/>
      <c r="G3931" s="326"/>
      <c r="H3931" s="326"/>
      <c r="I3931" s="326"/>
      <c r="J3931" s="327"/>
      <c r="K3931" s="327"/>
      <c r="L3931" s="327"/>
      <c r="M3931" s="328" t="str">
        <f>IF(ISNUMBER(#REF!),#REF! -#REF!, IF(ISNUMBER(#REF!),#REF!* 0.1, ""))</f>
        <v/>
      </c>
      <c r="N3931" s="329" t="str">
        <f t="shared" ref="N3931:N3994" si="199">IF(ISBLANK(E3931),"",IF(E3931="Diametral",L3931,SQRT(4*K3931*L3931/PI())))</f>
        <v/>
      </c>
      <c r="O3931" s="330" t="str">
        <f t="shared" si="198"/>
        <v/>
      </c>
      <c r="P3931" s="331" t="str">
        <f t="shared" ref="P3931:P3994" si="200">IF(ISBLANK(E3931),"",N3931^2)</f>
        <v/>
      </c>
      <c r="Q3931" s="329"/>
      <c r="R3931" s="329"/>
      <c r="S3931" s="329"/>
      <c r="T3931" s="326"/>
      <c r="U3931" s="317"/>
    </row>
    <row r="3932" spans="1:21" x14ac:dyDescent="0.3">
      <c r="A3932" s="322"/>
      <c r="B3932" s="322"/>
      <c r="C3932" s="323"/>
      <c r="D3932" s="324"/>
      <c r="E3932" s="325"/>
      <c r="F3932" s="325"/>
      <c r="G3932" s="326"/>
      <c r="H3932" s="326"/>
      <c r="I3932" s="326"/>
      <c r="J3932" s="327"/>
      <c r="K3932" s="327"/>
      <c r="L3932" s="327"/>
      <c r="M3932" s="328" t="str">
        <f>IF(ISNUMBER(#REF!),#REF! -#REF!, IF(ISNUMBER(#REF!),#REF!* 0.1, ""))</f>
        <v/>
      </c>
      <c r="N3932" s="329" t="str">
        <f t="shared" si="199"/>
        <v/>
      </c>
      <c r="O3932" s="330" t="str">
        <f t="shared" si="198"/>
        <v/>
      </c>
      <c r="P3932" s="331" t="str">
        <f t="shared" si="200"/>
        <v/>
      </c>
      <c r="Q3932" s="329"/>
      <c r="R3932" s="329"/>
      <c r="S3932" s="329"/>
      <c r="T3932" s="326"/>
      <c r="U3932" s="317"/>
    </row>
    <row r="3933" spans="1:21" x14ac:dyDescent="0.3">
      <c r="A3933" s="322"/>
      <c r="B3933" s="322"/>
      <c r="C3933" s="323"/>
      <c r="D3933" s="324"/>
      <c r="E3933" s="325"/>
      <c r="F3933" s="325"/>
      <c r="G3933" s="326"/>
      <c r="H3933" s="326"/>
      <c r="I3933" s="326"/>
      <c r="J3933" s="327"/>
      <c r="K3933" s="327"/>
      <c r="L3933" s="327"/>
      <c r="M3933" s="328" t="str">
        <f>IF(ISNUMBER(#REF!),#REF! -#REF!, IF(ISNUMBER(#REF!),#REF!* 0.1, ""))</f>
        <v/>
      </c>
      <c r="N3933" s="329" t="str">
        <f t="shared" si="199"/>
        <v/>
      </c>
      <c r="O3933" s="330" t="str">
        <f t="shared" si="198"/>
        <v/>
      </c>
      <c r="P3933" s="331" t="str">
        <f t="shared" si="200"/>
        <v/>
      </c>
      <c r="Q3933" s="329"/>
      <c r="R3933" s="329"/>
      <c r="S3933" s="329"/>
      <c r="T3933" s="326"/>
      <c r="U3933" s="317"/>
    </row>
    <row r="3934" spans="1:21" x14ac:dyDescent="0.3">
      <c r="A3934" s="322"/>
      <c r="B3934" s="322"/>
      <c r="C3934" s="323"/>
      <c r="D3934" s="324"/>
      <c r="E3934" s="325"/>
      <c r="F3934" s="325"/>
      <c r="G3934" s="326"/>
      <c r="H3934" s="326"/>
      <c r="I3934" s="326"/>
      <c r="J3934" s="327"/>
      <c r="K3934" s="327"/>
      <c r="L3934" s="327"/>
      <c r="M3934" s="328" t="str">
        <f>IF(ISNUMBER(#REF!),#REF! -#REF!, IF(ISNUMBER(#REF!),#REF!* 0.1, ""))</f>
        <v/>
      </c>
      <c r="N3934" s="329" t="str">
        <f t="shared" si="199"/>
        <v/>
      </c>
      <c r="O3934" s="330" t="str">
        <f t="shared" si="198"/>
        <v/>
      </c>
      <c r="P3934" s="331" t="str">
        <f t="shared" si="200"/>
        <v/>
      </c>
      <c r="Q3934" s="329"/>
      <c r="R3934" s="329"/>
      <c r="S3934" s="329"/>
      <c r="T3934" s="326"/>
      <c r="U3934" s="317"/>
    </row>
    <row r="3935" spans="1:21" x14ac:dyDescent="0.3">
      <c r="A3935" s="322"/>
      <c r="B3935" s="322"/>
      <c r="C3935" s="323"/>
      <c r="D3935" s="324"/>
      <c r="E3935" s="325"/>
      <c r="F3935" s="325"/>
      <c r="G3935" s="326"/>
      <c r="H3935" s="326"/>
      <c r="I3935" s="326"/>
      <c r="J3935" s="327"/>
      <c r="K3935" s="327"/>
      <c r="L3935" s="327"/>
      <c r="M3935" s="328" t="str">
        <f>IF(ISNUMBER(#REF!),#REF! -#REF!, IF(ISNUMBER(#REF!),#REF!* 0.1, ""))</f>
        <v/>
      </c>
      <c r="N3935" s="329" t="str">
        <f t="shared" si="199"/>
        <v/>
      </c>
      <c r="O3935" s="330" t="str">
        <f t="shared" si="198"/>
        <v/>
      </c>
      <c r="P3935" s="331" t="str">
        <f t="shared" si="200"/>
        <v/>
      </c>
      <c r="Q3935" s="329"/>
      <c r="R3935" s="329"/>
      <c r="S3935" s="329"/>
      <c r="T3935" s="326"/>
      <c r="U3935" s="317"/>
    </row>
    <row r="3936" spans="1:21" x14ac:dyDescent="0.3">
      <c r="A3936" s="322"/>
      <c r="B3936" s="322"/>
      <c r="C3936" s="323"/>
      <c r="D3936" s="324"/>
      <c r="E3936" s="325"/>
      <c r="F3936" s="325"/>
      <c r="G3936" s="326"/>
      <c r="H3936" s="326"/>
      <c r="I3936" s="326"/>
      <c r="J3936" s="327"/>
      <c r="K3936" s="327"/>
      <c r="L3936" s="327"/>
      <c r="M3936" s="328" t="str">
        <f>IF(ISNUMBER(#REF!),#REF! -#REF!, IF(ISNUMBER(#REF!),#REF!* 0.1, ""))</f>
        <v/>
      </c>
      <c r="N3936" s="329" t="str">
        <f t="shared" si="199"/>
        <v/>
      </c>
      <c r="O3936" s="330" t="str">
        <f t="shared" si="198"/>
        <v/>
      </c>
      <c r="P3936" s="331" t="str">
        <f t="shared" si="200"/>
        <v/>
      </c>
      <c r="Q3936" s="329"/>
      <c r="R3936" s="329"/>
      <c r="S3936" s="329"/>
      <c r="T3936" s="326"/>
      <c r="U3936" s="317"/>
    </row>
    <row r="3937" spans="1:21" x14ac:dyDescent="0.3">
      <c r="A3937" s="322"/>
      <c r="B3937" s="322"/>
      <c r="C3937" s="323"/>
      <c r="D3937" s="324"/>
      <c r="E3937" s="325"/>
      <c r="F3937" s="325"/>
      <c r="G3937" s="326"/>
      <c r="H3937" s="326"/>
      <c r="I3937" s="326"/>
      <c r="J3937" s="327"/>
      <c r="K3937" s="327"/>
      <c r="L3937" s="327"/>
      <c r="M3937" s="328" t="str">
        <f>IF(ISNUMBER(#REF!),#REF! -#REF!, IF(ISNUMBER(#REF!),#REF!* 0.1, ""))</f>
        <v/>
      </c>
      <c r="N3937" s="329" t="str">
        <f t="shared" si="199"/>
        <v/>
      </c>
      <c r="O3937" s="330" t="str">
        <f t="shared" si="198"/>
        <v/>
      </c>
      <c r="P3937" s="331" t="str">
        <f t="shared" si="200"/>
        <v/>
      </c>
      <c r="Q3937" s="329"/>
      <c r="R3937" s="329"/>
      <c r="S3937" s="329"/>
      <c r="T3937" s="326"/>
      <c r="U3937" s="317"/>
    </row>
    <row r="3938" spans="1:21" x14ac:dyDescent="0.3">
      <c r="A3938" s="322"/>
      <c r="B3938" s="322"/>
      <c r="C3938" s="323"/>
      <c r="D3938" s="324"/>
      <c r="E3938" s="325"/>
      <c r="F3938" s="325"/>
      <c r="G3938" s="326"/>
      <c r="H3938" s="326"/>
      <c r="I3938" s="326"/>
      <c r="J3938" s="327"/>
      <c r="K3938" s="327"/>
      <c r="L3938" s="327"/>
      <c r="M3938" s="328" t="str">
        <f>IF(ISNUMBER(#REF!),#REF! -#REF!, IF(ISNUMBER(#REF!),#REF!* 0.1, ""))</f>
        <v/>
      </c>
      <c r="N3938" s="329" t="str">
        <f t="shared" si="199"/>
        <v/>
      </c>
      <c r="O3938" s="330" t="str">
        <f t="shared" si="198"/>
        <v/>
      </c>
      <c r="P3938" s="331" t="str">
        <f t="shared" si="200"/>
        <v/>
      </c>
      <c r="Q3938" s="329"/>
      <c r="R3938" s="329"/>
      <c r="S3938" s="329"/>
      <c r="T3938" s="326"/>
      <c r="U3938" s="317"/>
    </row>
    <row r="3939" spans="1:21" x14ac:dyDescent="0.3">
      <c r="A3939" s="322"/>
      <c r="B3939" s="322"/>
      <c r="C3939" s="323"/>
      <c r="D3939" s="324"/>
      <c r="E3939" s="325"/>
      <c r="F3939" s="325"/>
      <c r="G3939" s="326"/>
      <c r="H3939" s="326"/>
      <c r="I3939" s="326"/>
      <c r="J3939" s="327"/>
      <c r="K3939" s="327"/>
      <c r="L3939" s="327"/>
      <c r="M3939" s="328" t="str">
        <f>IF(ISNUMBER(#REF!),#REF! -#REF!, IF(ISNUMBER(#REF!),#REF!* 0.1, ""))</f>
        <v/>
      </c>
      <c r="N3939" s="329" t="str">
        <f t="shared" si="199"/>
        <v/>
      </c>
      <c r="O3939" s="330" t="str">
        <f t="shared" si="198"/>
        <v/>
      </c>
      <c r="P3939" s="331" t="str">
        <f t="shared" si="200"/>
        <v/>
      </c>
      <c r="Q3939" s="329"/>
      <c r="R3939" s="329"/>
      <c r="S3939" s="329"/>
      <c r="T3939" s="326"/>
      <c r="U3939" s="317"/>
    </row>
    <row r="3940" spans="1:21" x14ac:dyDescent="0.3">
      <c r="A3940" s="322"/>
      <c r="B3940" s="322"/>
      <c r="C3940" s="323"/>
      <c r="D3940" s="324"/>
      <c r="E3940" s="325"/>
      <c r="F3940" s="325"/>
      <c r="G3940" s="326"/>
      <c r="H3940" s="326"/>
      <c r="I3940" s="326"/>
      <c r="J3940" s="327"/>
      <c r="K3940" s="327"/>
      <c r="L3940" s="327"/>
      <c r="M3940" s="328" t="str">
        <f>IF(ISNUMBER(#REF!),#REF! -#REF!, IF(ISNUMBER(#REF!),#REF!* 0.1, ""))</f>
        <v/>
      </c>
      <c r="N3940" s="329" t="str">
        <f t="shared" si="199"/>
        <v/>
      </c>
      <c r="O3940" s="330" t="str">
        <f t="shared" si="198"/>
        <v/>
      </c>
      <c r="P3940" s="331" t="str">
        <f t="shared" si="200"/>
        <v/>
      </c>
      <c r="Q3940" s="329"/>
      <c r="R3940" s="329"/>
      <c r="S3940" s="329"/>
      <c r="T3940" s="326"/>
      <c r="U3940" s="317"/>
    </row>
    <row r="3941" spans="1:21" x14ac:dyDescent="0.3">
      <c r="A3941" s="322"/>
      <c r="B3941" s="322"/>
      <c r="C3941" s="323"/>
      <c r="D3941" s="324"/>
      <c r="E3941" s="325"/>
      <c r="F3941" s="325"/>
      <c r="G3941" s="326"/>
      <c r="H3941" s="326"/>
      <c r="I3941" s="326"/>
      <c r="J3941" s="327"/>
      <c r="K3941" s="327"/>
      <c r="L3941" s="327"/>
      <c r="M3941" s="328" t="str">
        <f>IF(ISNUMBER(#REF!),#REF! -#REF!, IF(ISNUMBER(#REF!),#REF!* 0.1, ""))</f>
        <v/>
      </c>
      <c r="N3941" s="329" t="str">
        <f t="shared" si="199"/>
        <v/>
      </c>
      <c r="O3941" s="330" t="str">
        <f t="shared" si="198"/>
        <v/>
      </c>
      <c r="P3941" s="331" t="str">
        <f t="shared" si="200"/>
        <v/>
      </c>
      <c r="Q3941" s="329"/>
      <c r="R3941" s="329"/>
      <c r="S3941" s="329"/>
      <c r="T3941" s="326"/>
      <c r="U3941" s="317"/>
    </row>
    <row r="3942" spans="1:21" x14ac:dyDescent="0.3">
      <c r="A3942" s="322"/>
      <c r="B3942" s="322"/>
      <c r="C3942" s="323"/>
      <c r="D3942" s="324"/>
      <c r="E3942" s="325"/>
      <c r="F3942" s="325"/>
      <c r="G3942" s="326"/>
      <c r="H3942" s="326"/>
      <c r="I3942" s="326"/>
      <c r="J3942" s="327"/>
      <c r="K3942" s="327"/>
      <c r="L3942" s="327"/>
      <c r="M3942" s="328" t="str">
        <f>IF(ISNUMBER(#REF!),#REF! -#REF!, IF(ISNUMBER(#REF!),#REF!* 0.1, ""))</f>
        <v/>
      </c>
      <c r="N3942" s="329" t="str">
        <f t="shared" si="199"/>
        <v/>
      </c>
      <c r="O3942" s="330" t="str">
        <f t="shared" si="198"/>
        <v/>
      </c>
      <c r="P3942" s="331" t="str">
        <f t="shared" si="200"/>
        <v/>
      </c>
      <c r="Q3942" s="329"/>
      <c r="R3942" s="329"/>
      <c r="S3942" s="329"/>
      <c r="T3942" s="326"/>
      <c r="U3942" s="317"/>
    </row>
    <row r="3943" spans="1:21" x14ac:dyDescent="0.3">
      <c r="A3943" s="322"/>
      <c r="B3943" s="322"/>
      <c r="C3943" s="323"/>
      <c r="D3943" s="324"/>
      <c r="E3943" s="325"/>
      <c r="F3943" s="325"/>
      <c r="G3943" s="326"/>
      <c r="H3943" s="326"/>
      <c r="I3943" s="326"/>
      <c r="J3943" s="327"/>
      <c r="K3943" s="327"/>
      <c r="L3943" s="327"/>
      <c r="M3943" s="328" t="str">
        <f>IF(ISNUMBER(#REF!),#REF! -#REF!, IF(ISNUMBER(#REF!),#REF!* 0.1, ""))</f>
        <v/>
      </c>
      <c r="N3943" s="329" t="str">
        <f t="shared" si="199"/>
        <v/>
      </c>
      <c r="O3943" s="330" t="str">
        <f t="shared" si="198"/>
        <v/>
      </c>
      <c r="P3943" s="331" t="str">
        <f t="shared" si="200"/>
        <v/>
      </c>
      <c r="Q3943" s="329"/>
      <c r="R3943" s="329"/>
      <c r="S3943" s="329"/>
      <c r="T3943" s="326"/>
      <c r="U3943" s="317"/>
    </row>
    <row r="3944" spans="1:21" x14ac:dyDescent="0.3">
      <c r="A3944" s="322"/>
      <c r="B3944" s="322"/>
      <c r="C3944" s="323"/>
      <c r="D3944" s="324"/>
      <c r="E3944" s="325"/>
      <c r="F3944" s="325"/>
      <c r="G3944" s="326"/>
      <c r="H3944" s="326"/>
      <c r="I3944" s="326"/>
      <c r="J3944" s="327"/>
      <c r="K3944" s="327"/>
      <c r="L3944" s="327"/>
      <c r="M3944" s="328" t="str">
        <f>IF(ISNUMBER(#REF!),#REF! -#REF!, IF(ISNUMBER(#REF!),#REF!* 0.1, ""))</f>
        <v/>
      </c>
      <c r="N3944" s="329" t="str">
        <f t="shared" si="199"/>
        <v/>
      </c>
      <c r="O3944" s="330" t="str">
        <f t="shared" si="198"/>
        <v/>
      </c>
      <c r="P3944" s="331" t="str">
        <f t="shared" si="200"/>
        <v/>
      </c>
      <c r="Q3944" s="329"/>
      <c r="R3944" s="329"/>
      <c r="S3944" s="329"/>
      <c r="T3944" s="326"/>
      <c r="U3944" s="317"/>
    </row>
    <row r="3945" spans="1:21" x14ac:dyDescent="0.3">
      <c r="A3945" s="322"/>
      <c r="B3945" s="322"/>
      <c r="C3945" s="323"/>
      <c r="D3945" s="324"/>
      <c r="E3945" s="325"/>
      <c r="F3945" s="325"/>
      <c r="G3945" s="326"/>
      <c r="H3945" s="326"/>
      <c r="I3945" s="326"/>
      <c r="J3945" s="327"/>
      <c r="K3945" s="327"/>
      <c r="L3945" s="327"/>
      <c r="M3945" s="328" t="str">
        <f>IF(ISNUMBER(#REF!),#REF! -#REF!, IF(ISNUMBER(#REF!),#REF!* 0.1, ""))</f>
        <v/>
      </c>
      <c r="N3945" s="329" t="str">
        <f t="shared" si="199"/>
        <v/>
      </c>
      <c r="O3945" s="330" t="str">
        <f t="shared" si="198"/>
        <v/>
      </c>
      <c r="P3945" s="331" t="str">
        <f t="shared" si="200"/>
        <v/>
      </c>
      <c r="Q3945" s="329"/>
      <c r="R3945" s="329"/>
      <c r="S3945" s="329"/>
      <c r="T3945" s="326"/>
      <c r="U3945" s="317"/>
    </row>
    <row r="3946" spans="1:21" x14ac:dyDescent="0.3">
      <c r="A3946" s="322"/>
      <c r="B3946" s="322"/>
      <c r="C3946" s="323"/>
      <c r="D3946" s="324"/>
      <c r="E3946" s="325"/>
      <c r="F3946" s="325"/>
      <c r="G3946" s="326"/>
      <c r="H3946" s="326"/>
      <c r="I3946" s="326"/>
      <c r="J3946" s="327"/>
      <c r="K3946" s="327"/>
      <c r="L3946" s="327"/>
      <c r="M3946" s="328" t="str">
        <f>IF(ISNUMBER(#REF!),#REF! -#REF!, IF(ISNUMBER(#REF!),#REF!* 0.1, ""))</f>
        <v/>
      </c>
      <c r="N3946" s="329" t="str">
        <f t="shared" si="199"/>
        <v/>
      </c>
      <c r="O3946" s="330" t="str">
        <f t="shared" si="198"/>
        <v/>
      </c>
      <c r="P3946" s="331" t="str">
        <f t="shared" si="200"/>
        <v/>
      </c>
      <c r="Q3946" s="329"/>
      <c r="R3946" s="329"/>
      <c r="S3946" s="329"/>
      <c r="T3946" s="326"/>
      <c r="U3946" s="317"/>
    </row>
    <row r="3947" spans="1:21" x14ac:dyDescent="0.3">
      <c r="A3947" s="322"/>
      <c r="B3947" s="322"/>
      <c r="C3947" s="323"/>
      <c r="D3947" s="324"/>
      <c r="E3947" s="325"/>
      <c r="F3947" s="325"/>
      <c r="G3947" s="326"/>
      <c r="H3947" s="326"/>
      <c r="I3947" s="326"/>
      <c r="J3947" s="327"/>
      <c r="K3947" s="327"/>
      <c r="L3947" s="327"/>
      <c r="M3947" s="328" t="str">
        <f>IF(ISNUMBER(#REF!),#REF! -#REF!, IF(ISNUMBER(#REF!),#REF!* 0.1, ""))</f>
        <v/>
      </c>
      <c r="N3947" s="329" t="str">
        <f t="shared" si="199"/>
        <v/>
      </c>
      <c r="O3947" s="330" t="str">
        <f t="shared" si="198"/>
        <v/>
      </c>
      <c r="P3947" s="331" t="str">
        <f t="shared" si="200"/>
        <v/>
      </c>
      <c r="Q3947" s="329"/>
      <c r="R3947" s="329"/>
      <c r="S3947" s="329"/>
      <c r="T3947" s="326"/>
      <c r="U3947" s="317"/>
    </row>
    <row r="3948" spans="1:21" x14ac:dyDescent="0.3">
      <c r="A3948" s="322"/>
      <c r="B3948" s="322"/>
      <c r="C3948" s="323"/>
      <c r="D3948" s="324"/>
      <c r="E3948" s="325"/>
      <c r="F3948" s="325"/>
      <c r="G3948" s="326"/>
      <c r="H3948" s="326"/>
      <c r="I3948" s="326"/>
      <c r="J3948" s="327"/>
      <c r="K3948" s="327"/>
      <c r="L3948" s="327"/>
      <c r="M3948" s="328" t="str">
        <f>IF(ISNUMBER(#REF!),#REF! -#REF!, IF(ISNUMBER(#REF!),#REF!* 0.1, ""))</f>
        <v/>
      </c>
      <c r="N3948" s="329" t="str">
        <f t="shared" si="199"/>
        <v/>
      </c>
      <c r="O3948" s="330" t="str">
        <f t="shared" si="198"/>
        <v/>
      </c>
      <c r="P3948" s="331" t="str">
        <f t="shared" si="200"/>
        <v/>
      </c>
      <c r="Q3948" s="329"/>
      <c r="R3948" s="329"/>
      <c r="S3948" s="329"/>
      <c r="T3948" s="326"/>
      <c r="U3948" s="317"/>
    </row>
    <row r="3949" spans="1:21" x14ac:dyDescent="0.3">
      <c r="A3949" s="322"/>
      <c r="B3949" s="322"/>
      <c r="C3949" s="323"/>
      <c r="D3949" s="324"/>
      <c r="E3949" s="325"/>
      <c r="F3949" s="325"/>
      <c r="G3949" s="326"/>
      <c r="H3949" s="326"/>
      <c r="I3949" s="326"/>
      <c r="J3949" s="327"/>
      <c r="K3949" s="327"/>
      <c r="L3949" s="327"/>
      <c r="M3949" s="328" t="str">
        <f>IF(ISNUMBER(#REF!),#REF! -#REF!, IF(ISNUMBER(#REF!),#REF!* 0.1, ""))</f>
        <v/>
      </c>
      <c r="N3949" s="329" t="str">
        <f t="shared" si="199"/>
        <v/>
      </c>
      <c r="O3949" s="330" t="str">
        <f t="shared" si="198"/>
        <v/>
      </c>
      <c r="P3949" s="331" t="str">
        <f t="shared" si="200"/>
        <v/>
      </c>
      <c r="Q3949" s="329"/>
      <c r="R3949" s="329"/>
      <c r="S3949" s="329"/>
      <c r="T3949" s="326"/>
      <c r="U3949" s="317"/>
    </row>
    <row r="3950" spans="1:21" x14ac:dyDescent="0.3">
      <c r="A3950" s="322"/>
      <c r="B3950" s="322"/>
      <c r="C3950" s="323"/>
      <c r="D3950" s="324"/>
      <c r="E3950" s="325"/>
      <c r="F3950" s="325"/>
      <c r="G3950" s="326"/>
      <c r="H3950" s="326"/>
      <c r="I3950" s="326"/>
      <c r="J3950" s="327"/>
      <c r="K3950" s="327"/>
      <c r="L3950" s="327"/>
      <c r="M3950" s="328" t="str">
        <f>IF(ISNUMBER(#REF!),#REF! -#REF!, IF(ISNUMBER(#REF!),#REF!* 0.1, ""))</f>
        <v/>
      </c>
      <c r="N3950" s="329" t="str">
        <f t="shared" si="199"/>
        <v/>
      </c>
      <c r="O3950" s="330" t="str">
        <f t="shared" si="198"/>
        <v/>
      </c>
      <c r="P3950" s="331" t="str">
        <f t="shared" si="200"/>
        <v/>
      </c>
      <c r="Q3950" s="329"/>
      <c r="R3950" s="329"/>
      <c r="S3950" s="329"/>
      <c r="T3950" s="326"/>
      <c r="U3950" s="317"/>
    </row>
    <row r="3951" spans="1:21" x14ac:dyDescent="0.3">
      <c r="A3951" s="322"/>
      <c r="B3951" s="322"/>
      <c r="C3951" s="323"/>
      <c r="D3951" s="324"/>
      <c r="E3951" s="325"/>
      <c r="F3951" s="325"/>
      <c r="G3951" s="326"/>
      <c r="H3951" s="326"/>
      <c r="I3951" s="326"/>
      <c r="J3951" s="327"/>
      <c r="K3951" s="327"/>
      <c r="L3951" s="327"/>
      <c r="M3951" s="328" t="str">
        <f>IF(ISNUMBER(#REF!),#REF! -#REF!, IF(ISNUMBER(#REF!),#REF!* 0.1, ""))</f>
        <v/>
      </c>
      <c r="N3951" s="329" t="str">
        <f t="shared" si="199"/>
        <v/>
      </c>
      <c r="O3951" s="330" t="str">
        <f t="shared" si="198"/>
        <v/>
      </c>
      <c r="P3951" s="331" t="str">
        <f t="shared" si="200"/>
        <v/>
      </c>
      <c r="Q3951" s="329"/>
      <c r="R3951" s="329"/>
      <c r="S3951" s="329"/>
      <c r="T3951" s="326"/>
      <c r="U3951" s="317"/>
    </row>
    <row r="3952" spans="1:21" x14ac:dyDescent="0.3">
      <c r="A3952" s="322"/>
      <c r="B3952" s="322"/>
      <c r="C3952" s="323"/>
      <c r="D3952" s="324"/>
      <c r="E3952" s="325"/>
      <c r="F3952" s="325"/>
      <c r="G3952" s="326"/>
      <c r="H3952" s="326"/>
      <c r="I3952" s="326"/>
      <c r="J3952" s="327"/>
      <c r="K3952" s="327"/>
      <c r="L3952" s="327"/>
      <c r="M3952" s="328" t="str">
        <f>IF(ISNUMBER(#REF!),#REF! -#REF!, IF(ISNUMBER(#REF!),#REF!* 0.1, ""))</f>
        <v/>
      </c>
      <c r="N3952" s="329" t="str">
        <f t="shared" si="199"/>
        <v/>
      </c>
      <c r="O3952" s="330" t="str">
        <f t="shared" si="198"/>
        <v/>
      </c>
      <c r="P3952" s="331" t="str">
        <f t="shared" si="200"/>
        <v/>
      </c>
      <c r="Q3952" s="329"/>
      <c r="R3952" s="329"/>
      <c r="S3952" s="329"/>
      <c r="T3952" s="326"/>
      <c r="U3952" s="317"/>
    </row>
    <row r="3953" spans="1:21" x14ac:dyDescent="0.3">
      <c r="A3953" s="322"/>
      <c r="B3953" s="322"/>
      <c r="C3953" s="323"/>
      <c r="D3953" s="324"/>
      <c r="E3953" s="325"/>
      <c r="F3953" s="325"/>
      <c r="G3953" s="326"/>
      <c r="H3953" s="326"/>
      <c r="I3953" s="326"/>
      <c r="J3953" s="327"/>
      <c r="K3953" s="327"/>
      <c r="L3953" s="327"/>
      <c r="M3953" s="328" t="str">
        <f>IF(ISNUMBER(#REF!),#REF! -#REF!, IF(ISNUMBER(#REF!),#REF!* 0.1, ""))</f>
        <v/>
      </c>
      <c r="N3953" s="329" t="str">
        <f t="shared" si="199"/>
        <v/>
      </c>
      <c r="O3953" s="330" t="str">
        <f t="shared" si="198"/>
        <v/>
      </c>
      <c r="P3953" s="331" t="str">
        <f t="shared" si="200"/>
        <v/>
      </c>
      <c r="Q3953" s="329"/>
      <c r="R3953" s="329"/>
      <c r="S3953" s="329"/>
      <c r="T3953" s="326"/>
      <c r="U3953" s="317"/>
    </row>
    <row r="3954" spans="1:21" x14ac:dyDescent="0.3">
      <c r="A3954" s="322"/>
      <c r="B3954" s="322"/>
      <c r="C3954" s="323"/>
      <c r="D3954" s="324"/>
      <c r="E3954" s="325"/>
      <c r="F3954" s="325"/>
      <c r="G3954" s="326"/>
      <c r="H3954" s="326"/>
      <c r="I3954" s="326"/>
      <c r="J3954" s="327"/>
      <c r="K3954" s="327"/>
      <c r="L3954" s="327"/>
      <c r="M3954" s="328" t="str">
        <f>IF(ISNUMBER(#REF!),#REF! -#REF!, IF(ISNUMBER(#REF!),#REF!* 0.1, ""))</f>
        <v/>
      </c>
      <c r="N3954" s="329" t="str">
        <f t="shared" si="199"/>
        <v/>
      </c>
      <c r="O3954" s="330" t="str">
        <f t="shared" si="198"/>
        <v/>
      </c>
      <c r="P3954" s="331" t="str">
        <f t="shared" si="200"/>
        <v/>
      </c>
      <c r="Q3954" s="329"/>
      <c r="R3954" s="329"/>
      <c r="S3954" s="329"/>
      <c r="T3954" s="326"/>
      <c r="U3954" s="317"/>
    </row>
    <row r="3955" spans="1:21" x14ac:dyDescent="0.3">
      <c r="A3955" s="322"/>
      <c r="B3955" s="322"/>
      <c r="C3955" s="323"/>
      <c r="D3955" s="324"/>
      <c r="E3955" s="325"/>
      <c r="F3955" s="325"/>
      <c r="G3955" s="326"/>
      <c r="H3955" s="326"/>
      <c r="I3955" s="326"/>
      <c r="J3955" s="327"/>
      <c r="K3955" s="327"/>
      <c r="L3955" s="327"/>
      <c r="M3955" s="328" t="str">
        <f>IF(ISNUMBER(#REF!),#REF! -#REF!, IF(ISNUMBER(#REF!),#REF!* 0.1, ""))</f>
        <v/>
      </c>
      <c r="N3955" s="329" t="str">
        <f t="shared" si="199"/>
        <v/>
      </c>
      <c r="O3955" s="330" t="str">
        <f t="shared" si="198"/>
        <v/>
      </c>
      <c r="P3955" s="331" t="str">
        <f t="shared" si="200"/>
        <v/>
      </c>
      <c r="Q3955" s="329"/>
      <c r="R3955" s="329"/>
      <c r="S3955" s="329"/>
      <c r="T3955" s="326"/>
      <c r="U3955" s="317"/>
    </row>
    <row r="3956" spans="1:21" x14ac:dyDescent="0.3">
      <c r="A3956" s="322"/>
      <c r="B3956" s="322"/>
      <c r="C3956" s="323"/>
      <c r="D3956" s="324"/>
      <c r="E3956" s="325"/>
      <c r="F3956" s="325"/>
      <c r="G3956" s="326"/>
      <c r="H3956" s="326"/>
      <c r="I3956" s="326"/>
      <c r="J3956" s="327"/>
      <c r="K3956" s="327"/>
      <c r="L3956" s="327"/>
      <c r="M3956" s="328" t="str">
        <f>IF(ISNUMBER(#REF!),#REF! -#REF!, IF(ISNUMBER(#REF!),#REF!* 0.1, ""))</f>
        <v/>
      </c>
      <c r="N3956" s="329" t="str">
        <f t="shared" si="199"/>
        <v/>
      </c>
      <c r="O3956" s="330" t="str">
        <f t="shared" si="198"/>
        <v/>
      </c>
      <c r="P3956" s="331" t="str">
        <f t="shared" si="200"/>
        <v/>
      </c>
      <c r="Q3956" s="329"/>
      <c r="R3956" s="329"/>
      <c r="S3956" s="329"/>
      <c r="T3956" s="326"/>
      <c r="U3956" s="317"/>
    </row>
    <row r="3957" spans="1:21" x14ac:dyDescent="0.3">
      <c r="A3957" s="322"/>
      <c r="B3957" s="322"/>
      <c r="C3957" s="323"/>
      <c r="D3957" s="324"/>
      <c r="E3957" s="325"/>
      <c r="F3957" s="325"/>
      <c r="G3957" s="326"/>
      <c r="H3957" s="326"/>
      <c r="I3957" s="326"/>
      <c r="J3957" s="327"/>
      <c r="K3957" s="327"/>
      <c r="L3957" s="327"/>
      <c r="M3957" s="328" t="str">
        <f>IF(ISNUMBER(#REF!),#REF! -#REF!, IF(ISNUMBER(#REF!),#REF!* 0.1, ""))</f>
        <v/>
      </c>
      <c r="N3957" s="329" t="str">
        <f t="shared" si="199"/>
        <v/>
      </c>
      <c r="O3957" s="330" t="str">
        <f t="shared" si="198"/>
        <v/>
      </c>
      <c r="P3957" s="331" t="str">
        <f t="shared" si="200"/>
        <v/>
      </c>
      <c r="Q3957" s="329"/>
      <c r="R3957" s="329"/>
      <c r="S3957" s="329"/>
      <c r="T3957" s="326"/>
      <c r="U3957" s="317"/>
    </row>
    <row r="3958" spans="1:21" x14ac:dyDescent="0.3">
      <c r="A3958" s="322"/>
      <c r="B3958" s="322"/>
      <c r="C3958" s="323"/>
      <c r="D3958" s="324"/>
      <c r="E3958" s="325"/>
      <c r="F3958" s="325"/>
      <c r="G3958" s="326"/>
      <c r="H3958" s="326"/>
      <c r="I3958" s="326"/>
      <c r="J3958" s="327"/>
      <c r="K3958" s="327"/>
      <c r="L3958" s="327"/>
      <c r="M3958" s="328" t="str">
        <f>IF(ISNUMBER(#REF!),#REF! -#REF!, IF(ISNUMBER(#REF!),#REF!* 0.1, ""))</f>
        <v/>
      </c>
      <c r="N3958" s="329" t="str">
        <f t="shared" si="199"/>
        <v/>
      </c>
      <c r="O3958" s="330" t="str">
        <f t="shared" si="198"/>
        <v/>
      </c>
      <c r="P3958" s="331" t="str">
        <f t="shared" si="200"/>
        <v/>
      </c>
      <c r="Q3958" s="329"/>
      <c r="R3958" s="329"/>
      <c r="S3958" s="329"/>
      <c r="T3958" s="326"/>
      <c r="U3958" s="317"/>
    </row>
    <row r="3959" spans="1:21" x14ac:dyDescent="0.3">
      <c r="A3959" s="322"/>
      <c r="B3959" s="322"/>
      <c r="C3959" s="323"/>
      <c r="D3959" s="324"/>
      <c r="E3959" s="325"/>
      <c r="F3959" s="325"/>
      <c r="G3959" s="326"/>
      <c r="H3959" s="326"/>
      <c r="I3959" s="326"/>
      <c r="J3959" s="327"/>
      <c r="K3959" s="327"/>
      <c r="L3959" s="327"/>
      <c r="M3959" s="328" t="str">
        <f>IF(ISNUMBER(#REF!),#REF! -#REF!, IF(ISNUMBER(#REF!),#REF!* 0.1, ""))</f>
        <v/>
      </c>
      <c r="N3959" s="329" t="str">
        <f t="shared" si="199"/>
        <v/>
      </c>
      <c r="O3959" s="330" t="str">
        <f t="shared" si="198"/>
        <v/>
      </c>
      <c r="P3959" s="331" t="str">
        <f t="shared" si="200"/>
        <v/>
      </c>
      <c r="Q3959" s="329"/>
      <c r="R3959" s="329"/>
      <c r="S3959" s="329"/>
      <c r="T3959" s="326"/>
      <c r="U3959" s="317"/>
    </row>
    <row r="3960" spans="1:21" x14ac:dyDescent="0.3">
      <c r="A3960" s="322"/>
      <c r="B3960" s="322"/>
      <c r="C3960" s="323"/>
      <c r="D3960" s="324"/>
      <c r="E3960" s="325"/>
      <c r="F3960" s="325"/>
      <c r="G3960" s="326"/>
      <c r="H3960" s="326"/>
      <c r="I3960" s="326"/>
      <c r="J3960" s="327"/>
      <c r="K3960" s="327"/>
      <c r="L3960" s="327"/>
      <c r="M3960" s="328" t="str">
        <f>IF(ISNUMBER(#REF!),#REF! -#REF!, IF(ISNUMBER(#REF!),#REF!* 0.1, ""))</f>
        <v/>
      </c>
      <c r="N3960" s="329" t="str">
        <f t="shared" si="199"/>
        <v/>
      </c>
      <c r="O3960" s="330" t="str">
        <f t="shared" si="198"/>
        <v/>
      </c>
      <c r="P3960" s="331" t="str">
        <f t="shared" si="200"/>
        <v/>
      </c>
      <c r="Q3960" s="329"/>
      <c r="R3960" s="329"/>
      <c r="S3960" s="329"/>
      <c r="T3960" s="326"/>
      <c r="U3960" s="317"/>
    </row>
    <row r="3961" spans="1:21" x14ac:dyDescent="0.3">
      <c r="A3961" s="322"/>
      <c r="B3961" s="322"/>
      <c r="C3961" s="323"/>
      <c r="D3961" s="324"/>
      <c r="E3961" s="325"/>
      <c r="F3961" s="325"/>
      <c r="G3961" s="326"/>
      <c r="H3961" s="326"/>
      <c r="I3961" s="326"/>
      <c r="J3961" s="327"/>
      <c r="K3961" s="327"/>
      <c r="L3961" s="327"/>
      <c r="M3961" s="328" t="str">
        <f>IF(ISNUMBER(#REF!),#REF! -#REF!, IF(ISNUMBER(#REF!),#REF!* 0.1, ""))</f>
        <v/>
      </c>
      <c r="N3961" s="329" t="str">
        <f t="shared" si="199"/>
        <v/>
      </c>
      <c r="O3961" s="330" t="str">
        <f t="shared" si="198"/>
        <v/>
      </c>
      <c r="P3961" s="331" t="str">
        <f t="shared" si="200"/>
        <v/>
      </c>
      <c r="Q3961" s="329"/>
      <c r="R3961" s="329"/>
      <c r="S3961" s="329"/>
      <c r="T3961" s="326"/>
      <c r="U3961" s="317"/>
    </row>
    <row r="3962" spans="1:21" x14ac:dyDescent="0.3">
      <c r="A3962" s="322"/>
      <c r="B3962" s="322"/>
      <c r="C3962" s="323"/>
      <c r="D3962" s="324"/>
      <c r="E3962" s="325"/>
      <c r="F3962" s="325"/>
      <c r="G3962" s="326"/>
      <c r="H3962" s="326"/>
      <c r="I3962" s="326"/>
      <c r="J3962" s="327"/>
      <c r="K3962" s="327"/>
      <c r="L3962" s="327"/>
      <c r="M3962" s="328" t="str">
        <f>IF(ISNUMBER(#REF!),#REF! -#REF!, IF(ISNUMBER(#REF!),#REF!* 0.1, ""))</f>
        <v/>
      </c>
      <c r="N3962" s="329" t="str">
        <f t="shared" si="199"/>
        <v/>
      </c>
      <c r="O3962" s="330" t="str">
        <f t="shared" si="198"/>
        <v/>
      </c>
      <c r="P3962" s="331" t="str">
        <f t="shared" si="200"/>
        <v/>
      </c>
      <c r="Q3962" s="329"/>
      <c r="R3962" s="329"/>
      <c r="S3962" s="329"/>
      <c r="T3962" s="326"/>
      <c r="U3962" s="317"/>
    </row>
    <row r="3963" spans="1:21" x14ac:dyDescent="0.3">
      <c r="A3963" s="322"/>
      <c r="B3963" s="322"/>
      <c r="C3963" s="323"/>
      <c r="D3963" s="324"/>
      <c r="E3963" s="325"/>
      <c r="F3963" s="325"/>
      <c r="G3963" s="326"/>
      <c r="H3963" s="326"/>
      <c r="I3963" s="326"/>
      <c r="J3963" s="327"/>
      <c r="K3963" s="327"/>
      <c r="L3963" s="327"/>
      <c r="M3963" s="328" t="str">
        <f>IF(ISNUMBER(#REF!),#REF! -#REF!, IF(ISNUMBER(#REF!),#REF!* 0.1, ""))</f>
        <v/>
      </c>
      <c r="N3963" s="329" t="str">
        <f t="shared" si="199"/>
        <v/>
      </c>
      <c r="O3963" s="330" t="str">
        <f t="shared" si="198"/>
        <v/>
      </c>
      <c r="P3963" s="331" t="str">
        <f t="shared" si="200"/>
        <v/>
      </c>
      <c r="Q3963" s="329"/>
      <c r="R3963" s="329"/>
      <c r="S3963" s="329"/>
      <c r="T3963" s="326"/>
      <c r="U3963" s="317"/>
    </row>
    <row r="3964" spans="1:21" x14ac:dyDescent="0.3">
      <c r="A3964" s="322"/>
      <c r="B3964" s="322"/>
      <c r="C3964" s="323"/>
      <c r="D3964" s="324"/>
      <c r="E3964" s="325"/>
      <c r="F3964" s="325"/>
      <c r="G3964" s="326"/>
      <c r="H3964" s="326"/>
      <c r="I3964" s="326"/>
      <c r="J3964" s="327"/>
      <c r="K3964" s="327"/>
      <c r="L3964" s="327"/>
      <c r="M3964" s="328" t="str">
        <f>IF(ISNUMBER(#REF!),#REF! -#REF!, IF(ISNUMBER(#REF!),#REF!* 0.1, ""))</f>
        <v/>
      </c>
      <c r="N3964" s="329" t="str">
        <f t="shared" si="199"/>
        <v/>
      </c>
      <c r="O3964" s="330" t="str">
        <f t="shared" si="198"/>
        <v/>
      </c>
      <c r="P3964" s="331" t="str">
        <f t="shared" si="200"/>
        <v/>
      </c>
      <c r="Q3964" s="329"/>
      <c r="R3964" s="329"/>
      <c r="S3964" s="329"/>
      <c r="T3964" s="326"/>
      <c r="U3964" s="317"/>
    </row>
    <row r="3965" spans="1:21" x14ac:dyDescent="0.3">
      <c r="A3965" s="322"/>
      <c r="B3965" s="322"/>
      <c r="C3965" s="323"/>
      <c r="D3965" s="324"/>
      <c r="E3965" s="325"/>
      <c r="F3965" s="325"/>
      <c r="G3965" s="326"/>
      <c r="H3965" s="326"/>
      <c r="I3965" s="326"/>
      <c r="J3965" s="327"/>
      <c r="K3965" s="327"/>
      <c r="L3965" s="327"/>
      <c r="M3965" s="328" t="str">
        <f>IF(ISNUMBER(#REF!),#REF! -#REF!, IF(ISNUMBER(#REF!),#REF!* 0.1, ""))</f>
        <v/>
      </c>
      <c r="N3965" s="329" t="str">
        <f t="shared" si="199"/>
        <v/>
      </c>
      <c r="O3965" s="330" t="str">
        <f t="shared" si="198"/>
        <v/>
      </c>
      <c r="P3965" s="331" t="str">
        <f t="shared" si="200"/>
        <v/>
      </c>
      <c r="Q3965" s="329"/>
      <c r="R3965" s="329"/>
      <c r="S3965" s="329"/>
      <c r="T3965" s="326"/>
      <c r="U3965" s="317"/>
    </row>
    <row r="3966" spans="1:21" x14ac:dyDescent="0.3">
      <c r="A3966" s="322"/>
      <c r="B3966" s="322"/>
      <c r="C3966" s="323"/>
      <c r="D3966" s="324"/>
      <c r="E3966" s="325"/>
      <c r="F3966" s="325"/>
      <c r="G3966" s="326"/>
      <c r="H3966" s="326"/>
      <c r="I3966" s="326"/>
      <c r="J3966" s="327"/>
      <c r="K3966" s="327"/>
      <c r="L3966" s="327"/>
      <c r="M3966" s="328" t="str">
        <f>IF(ISNUMBER(#REF!),#REF! -#REF!, IF(ISNUMBER(#REF!),#REF!* 0.1, ""))</f>
        <v/>
      </c>
      <c r="N3966" s="329" t="str">
        <f t="shared" si="199"/>
        <v/>
      </c>
      <c r="O3966" s="330" t="str">
        <f t="shared" si="198"/>
        <v/>
      </c>
      <c r="P3966" s="331" t="str">
        <f t="shared" si="200"/>
        <v/>
      </c>
      <c r="Q3966" s="329"/>
      <c r="R3966" s="329"/>
      <c r="S3966" s="329"/>
      <c r="T3966" s="326"/>
      <c r="U3966" s="317"/>
    </row>
    <row r="3967" spans="1:21" x14ac:dyDescent="0.3">
      <c r="A3967" s="322"/>
      <c r="B3967" s="322"/>
      <c r="C3967" s="323"/>
      <c r="D3967" s="324"/>
      <c r="E3967" s="325"/>
      <c r="F3967" s="325"/>
      <c r="G3967" s="326"/>
      <c r="H3967" s="326"/>
      <c r="I3967" s="326"/>
      <c r="J3967" s="327"/>
      <c r="K3967" s="327"/>
      <c r="L3967" s="327"/>
      <c r="M3967" s="328" t="str">
        <f>IF(ISNUMBER(#REF!),#REF! -#REF!, IF(ISNUMBER(#REF!),#REF!* 0.1, ""))</f>
        <v/>
      </c>
      <c r="N3967" s="329" t="str">
        <f t="shared" si="199"/>
        <v/>
      </c>
      <c r="O3967" s="330" t="str">
        <f t="shared" si="198"/>
        <v/>
      </c>
      <c r="P3967" s="331" t="str">
        <f t="shared" si="200"/>
        <v/>
      </c>
      <c r="Q3967" s="329"/>
      <c r="R3967" s="329"/>
      <c r="S3967" s="329"/>
      <c r="T3967" s="326"/>
      <c r="U3967" s="317"/>
    </row>
    <row r="3968" spans="1:21" x14ac:dyDescent="0.3">
      <c r="A3968" s="322"/>
      <c r="B3968" s="322"/>
      <c r="C3968" s="323"/>
      <c r="D3968" s="324"/>
      <c r="E3968" s="325"/>
      <c r="F3968" s="325"/>
      <c r="G3968" s="326"/>
      <c r="H3968" s="326"/>
      <c r="I3968" s="326"/>
      <c r="J3968" s="327"/>
      <c r="K3968" s="327"/>
      <c r="L3968" s="327"/>
      <c r="M3968" s="328" t="str">
        <f>IF(ISNUMBER(#REF!),#REF! -#REF!, IF(ISNUMBER(#REF!),#REF!* 0.1, ""))</f>
        <v/>
      </c>
      <c r="N3968" s="329" t="str">
        <f t="shared" si="199"/>
        <v/>
      </c>
      <c r="O3968" s="330" t="str">
        <f t="shared" si="198"/>
        <v/>
      </c>
      <c r="P3968" s="331" t="str">
        <f t="shared" si="200"/>
        <v/>
      </c>
      <c r="Q3968" s="329"/>
      <c r="R3968" s="329"/>
      <c r="S3968" s="329"/>
      <c r="T3968" s="326"/>
      <c r="U3968" s="317"/>
    </row>
    <row r="3969" spans="1:21" x14ac:dyDescent="0.3">
      <c r="A3969" s="322"/>
      <c r="B3969" s="322"/>
      <c r="C3969" s="323"/>
      <c r="D3969" s="324"/>
      <c r="E3969" s="325"/>
      <c r="F3969" s="325"/>
      <c r="G3969" s="326"/>
      <c r="H3969" s="326"/>
      <c r="I3969" s="326"/>
      <c r="J3969" s="327"/>
      <c r="K3969" s="327"/>
      <c r="L3969" s="327"/>
      <c r="M3969" s="328" t="str">
        <f>IF(ISNUMBER(#REF!),#REF! -#REF!, IF(ISNUMBER(#REF!),#REF!* 0.1, ""))</f>
        <v/>
      </c>
      <c r="N3969" s="329" t="str">
        <f t="shared" si="199"/>
        <v/>
      </c>
      <c r="O3969" s="330" t="str">
        <f t="shared" si="198"/>
        <v/>
      </c>
      <c r="P3969" s="331" t="str">
        <f t="shared" si="200"/>
        <v/>
      </c>
      <c r="Q3969" s="329"/>
      <c r="R3969" s="329"/>
      <c r="S3969" s="329"/>
      <c r="T3969" s="326"/>
      <c r="U3969" s="317"/>
    </row>
    <row r="3970" spans="1:21" x14ac:dyDescent="0.3">
      <c r="A3970" s="322"/>
      <c r="B3970" s="322"/>
      <c r="C3970" s="323"/>
      <c r="D3970" s="324"/>
      <c r="E3970" s="325"/>
      <c r="F3970" s="325"/>
      <c r="G3970" s="326"/>
      <c r="H3970" s="326"/>
      <c r="I3970" s="326"/>
      <c r="J3970" s="327"/>
      <c r="K3970" s="327"/>
      <c r="L3970" s="327"/>
      <c r="M3970" s="328" t="str">
        <f>IF(ISNUMBER(#REF!),#REF! -#REF!, IF(ISNUMBER(#REF!),#REF!* 0.1, ""))</f>
        <v/>
      </c>
      <c r="N3970" s="329" t="str">
        <f t="shared" si="199"/>
        <v/>
      </c>
      <c r="O3970" s="330" t="str">
        <f t="shared" si="198"/>
        <v/>
      </c>
      <c r="P3970" s="331" t="str">
        <f t="shared" si="200"/>
        <v/>
      </c>
      <c r="Q3970" s="329"/>
      <c r="R3970" s="329"/>
      <c r="S3970" s="329"/>
      <c r="T3970" s="326"/>
      <c r="U3970" s="317"/>
    </row>
    <row r="3971" spans="1:21" x14ac:dyDescent="0.3">
      <c r="A3971" s="322"/>
      <c r="B3971" s="322"/>
      <c r="C3971" s="323"/>
      <c r="D3971" s="324"/>
      <c r="E3971" s="325"/>
      <c r="F3971" s="325"/>
      <c r="G3971" s="326"/>
      <c r="H3971" s="326"/>
      <c r="I3971" s="326"/>
      <c r="J3971" s="327"/>
      <c r="K3971" s="327"/>
      <c r="L3971" s="327"/>
      <c r="M3971" s="328" t="str">
        <f>IF(ISNUMBER(#REF!),#REF! -#REF!, IF(ISNUMBER(#REF!),#REF!* 0.1, ""))</f>
        <v/>
      </c>
      <c r="N3971" s="329" t="str">
        <f t="shared" si="199"/>
        <v/>
      </c>
      <c r="O3971" s="330" t="str">
        <f t="shared" si="198"/>
        <v/>
      </c>
      <c r="P3971" s="331" t="str">
        <f t="shared" si="200"/>
        <v/>
      </c>
      <c r="Q3971" s="329"/>
      <c r="R3971" s="329"/>
      <c r="S3971" s="329"/>
      <c r="T3971" s="326"/>
      <c r="U3971" s="317"/>
    </row>
    <row r="3972" spans="1:21" x14ac:dyDescent="0.3">
      <c r="A3972" s="322"/>
      <c r="B3972" s="322"/>
      <c r="C3972" s="323"/>
      <c r="D3972" s="324"/>
      <c r="E3972" s="325"/>
      <c r="F3972" s="325"/>
      <c r="G3972" s="326"/>
      <c r="H3972" s="326"/>
      <c r="I3972" s="326"/>
      <c r="J3972" s="327"/>
      <c r="K3972" s="327"/>
      <c r="L3972" s="327"/>
      <c r="M3972" s="328" t="str">
        <f>IF(ISNUMBER(#REF!),#REF! -#REF!, IF(ISNUMBER(#REF!),#REF!* 0.1, ""))</f>
        <v/>
      </c>
      <c r="N3972" s="329" t="str">
        <f t="shared" si="199"/>
        <v/>
      </c>
      <c r="O3972" s="330" t="str">
        <f t="shared" si="198"/>
        <v/>
      </c>
      <c r="P3972" s="331" t="str">
        <f t="shared" si="200"/>
        <v/>
      </c>
      <c r="Q3972" s="329"/>
      <c r="R3972" s="329"/>
      <c r="S3972" s="329"/>
      <c r="T3972" s="326"/>
      <c r="U3972" s="317"/>
    </row>
    <row r="3973" spans="1:21" x14ac:dyDescent="0.3">
      <c r="A3973" s="322"/>
      <c r="B3973" s="322"/>
      <c r="C3973" s="323"/>
      <c r="D3973" s="324"/>
      <c r="E3973" s="325"/>
      <c r="F3973" s="325"/>
      <c r="G3973" s="326"/>
      <c r="H3973" s="326"/>
      <c r="I3973" s="326"/>
      <c r="J3973" s="327"/>
      <c r="K3973" s="327"/>
      <c r="L3973" s="327"/>
      <c r="M3973" s="328" t="str">
        <f>IF(ISNUMBER(#REF!),#REF! -#REF!, IF(ISNUMBER(#REF!),#REF!* 0.1, ""))</f>
        <v/>
      </c>
      <c r="N3973" s="329" t="str">
        <f t="shared" si="199"/>
        <v/>
      </c>
      <c r="O3973" s="330" t="str">
        <f t="shared" si="198"/>
        <v/>
      </c>
      <c r="P3973" s="331" t="str">
        <f t="shared" si="200"/>
        <v/>
      </c>
      <c r="Q3973" s="329"/>
      <c r="R3973" s="329"/>
      <c r="S3973" s="329"/>
      <c r="T3973" s="326"/>
      <c r="U3973" s="317"/>
    </row>
    <row r="3974" spans="1:21" x14ac:dyDescent="0.3">
      <c r="A3974" s="322"/>
      <c r="B3974" s="322"/>
      <c r="C3974" s="323"/>
      <c r="D3974" s="324"/>
      <c r="E3974" s="325"/>
      <c r="F3974" s="325"/>
      <c r="G3974" s="326"/>
      <c r="H3974" s="326"/>
      <c r="I3974" s="326"/>
      <c r="J3974" s="327"/>
      <c r="K3974" s="327"/>
      <c r="L3974" s="327"/>
      <c r="M3974" s="328" t="str">
        <f>IF(ISNUMBER(#REF!),#REF! -#REF!, IF(ISNUMBER(#REF!),#REF!* 0.1, ""))</f>
        <v/>
      </c>
      <c r="N3974" s="329" t="str">
        <f t="shared" si="199"/>
        <v/>
      </c>
      <c r="O3974" s="330" t="str">
        <f t="shared" si="198"/>
        <v/>
      </c>
      <c r="P3974" s="331" t="str">
        <f t="shared" si="200"/>
        <v/>
      </c>
      <c r="Q3974" s="329"/>
      <c r="R3974" s="329"/>
      <c r="S3974" s="329"/>
      <c r="T3974" s="326"/>
      <c r="U3974" s="317"/>
    </row>
    <row r="3975" spans="1:21" x14ac:dyDescent="0.3">
      <c r="A3975" s="322"/>
      <c r="B3975" s="322"/>
      <c r="C3975" s="323"/>
      <c r="D3975" s="324"/>
      <c r="E3975" s="325"/>
      <c r="F3975" s="325"/>
      <c r="G3975" s="326"/>
      <c r="H3975" s="326"/>
      <c r="I3975" s="326"/>
      <c r="J3975" s="327"/>
      <c r="K3975" s="327"/>
      <c r="L3975" s="327"/>
      <c r="M3975" s="328" t="str">
        <f>IF(ISNUMBER(#REF!),#REF! -#REF!, IF(ISNUMBER(#REF!),#REF!* 0.1, ""))</f>
        <v/>
      </c>
      <c r="N3975" s="329" t="str">
        <f t="shared" si="199"/>
        <v/>
      </c>
      <c r="O3975" s="330" t="str">
        <f t="shared" ref="O3975:O4038" si="201">IF(ISBLANK(M3975),"",IF(ISBLANK($O$2),M3975,M3975*1000*$O$2))</f>
        <v/>
      </c>
      <c r="P3975" s="331" t="str">
        <f t="shared" si="200"/>
        <v/>
      </c>
      <c r="Q3975" s="329"/>
      <c r="R3975" s="329"/>
      <c r="S3975" s="329"/>
      <c r="T3975" s="326"/>
      <c r="U3975" s="317"/>
    </row>
    <row r="3976" spans="1:21" x14ac:dyDescent="0.3">
      <c r="A3976" s="322"/>
      <c r="B3976" s="322"/>
      <c r="C3976" s="323"/>
      <c r="D3976" s="324"/>
      <c r="E3976" s="325"/>
      <c r="F3976" s="325"/>
      <c r="G3976" s="326"/>
      <c r="H3976" s="326"/>
      <c r="I3976" s="326"/>
      <c r="J3976" s="327"/>
      <c r="K3976" s="327"/>
      <c r="L3976" s="327"/>
      <c r="M3976" s="328" t="str">
        <f>IF(ISNUMBER(#REF!),#REF! -#REF!, IF(ISNUMBER(#REF!),#REF!* 0.1, ""))</f>
        <v/>
      </c>
      <c r="N3976" s="329" t="str">
        <f t="shared" si="199"/>
        <v/>
      </c>
      <c r="O3976" s="330" t="str">
        <f t="shared" si="201"/>
        <v/>
      </c>
      <c r="P3976" s="331" t="str">
        <f t="shared" si="200"/>
        <v/>
      </c>
      <c r="Q3976" s="329"/>
      <c r="R3976" s="329"/>
      <c r="S3976" s="329"/>
      <c r="T3976" s="326"/>
      <c r="U3976" s="317"/>
    </row>
    <row r="3977" spans="1:21" x14ac:dyDescent="0.3">
      <c r="A3977" s="322"/>
      <c r="B3977" s="322"/>
      <c r="C3977" s="323"/>
      <c r="D3977" s="324"/>
      <c r="E3977" s="325"/>
      <c r="F3977" s="325"/>
      <c r="G3977" s="326"/>
      <c r="H3977" s="326"/>
      <c r="I3977" s="326"/>
      <c r="J3977" s="327"/>
      <c r="K3977" s="327"/>
      <c r="L3977" s="327"/>
      <c r="M3977" s="328" t="str">
        <f>IF(ISNUMBER(#REF!),#REF! -#REF!, IF(ISNUMBER(#REF!),#REF!* 0.1, ""))</f>
        <v/>
      </c>
      <c r="N3977" s="329" t="str">
        <f t="shared" si="199"/>
        <v/>
      </c>
      <c r="O3977" s="330" t="str">
        <f t="shared" si="201"/>
        <v/>
      </c>
      <c r="P3977" s="331" t="str">
        <f t="shared" si="200"/>
        <v/>
      </c>
      <c r="Q3977" s="329"/>
      <c r="R3977" s="329"/>
      <c r="S3977" s="329"/>
      <c r="T3977" s="326"/>
      <c r="U3977" s="317"/>
    </row>
    <row r="3978" spans="1:21" x14ac:dyDescent="0.3">
      <c r="A3978" s="322"/>
      <c r="B3978" s="322"/>
      <c r="C3978" s="323"/>
      <c r="D3978" s="324"/>
      <c r="E3978" s="325"/>
      <c r="F3978" s="325"/>
      <c r="G3978" s="326"/>
      <c r="H3978" s="326"/>
      <c r="I3978" s="326"/>
      <c r="J3978" s="327"/>
      <c r="K3978" s="327"/>
      <c r="L3978" s="327"/>
      <c r="M3978" s="328" t="str">
        <f>IF(ISNUMBER(#REF!),#REF! -#REF!, IF(ISNUMBER(#REF!),#REF!* 0.1, ""))</f>
        <v/>
      </c>
      <c r="N3978" s="329" t="str">
        <f t="shared" si="199"/>
        <v/>
      </c>
      <c r="O3978" s="330" t="str">
        <f t="shared" si="201"/>
        <v/>
      </c>
      <c r="P3978" s="331" t="str">
        <f t="shared" si="200"/>
        <v/>
      </c>
      <c r="Q3978" s="329"/>
      <c r="R3978" s="329"/>
      <c r="S3978" s="329"/>
      <c r="T3978" s="326"/>
      <c r="U3978" s="317"/>
    </row>
    <row r="3979" spans="1:21" x14ac:dyDescent="0.3">
      <c r="A3979" s="322"/>
      <c r="B3979" s="322"/>
      <c r="C3979" s="323"/>
      <c r="D3979" s="324"/>
      <c r="E3979" s="325"/>
      <c r="F3979" s="325"/>
      <c r="G3979" s="326"/>
      <c r="H3979" s="326"/>
      <c r="I3979" s="326"/>
      <c r="J3979" s="327"/>
      <c r="K3979" s="327"/>
      <c r="L3979" s="327"/>
      <c r="M3979" s="328" t="str">
        <f>IF(ISNUMBER(#REF!),#REF! -#REF!, IF(ISNUMBER(#REF!),#REF!* 0.1, ""))</f>
        <v/>
      </c>
      <c r="N3979" s="329" t="str">
        <f t="shared" si="199"/>
        <v/>
      </c>
      <c r="O3979" s="330" t="str">
        <f t="shared" si="201"/>
        <v/>
      </c>
      <c r="P3979" s="331" t="str">
        <f t="shared" si="200"/>
        <v/>
      </c>
      <c r="Q3979" s="329"/>
      <c r="R3979" s="329"/>
      <c r="S3979" s="329"/>
      <c r="T3979" s="326"/>
      <c r="U3979" s="317"/>
    </row>
    <row r="3980" spans="1:21" x14ac:dyDescent="0.3">
      <c r="A3980" s="322"/>
      <c r="B3980" s="322"/>
      <c r="C3980" s="323"/>
      <c r="D3980" s="324"/>
      <c r="E3980" s="325"/>
      <c r="F3980" s="325"/>
      <c r="G3980" s="326"/>
      <c r="H3980" s="326"/>
      <c r="I3980" s="326"/>
      <c r="J3980" s="327"/>
      <c r="K3980" s="327"/>
      <c r="L3980" s="327"/>
      <c r="M3980" s="328" t="str">
        <f>IF(ISNUMBER(#REF!),#REF! -#REF!, IF(ISNUMBER(#REF!),#REF!* 0.1, ""))</f>
        <v/>
      </c>
      <c r="N3980" s="329" t="str">
        <f t="shared" si="199"/>
        <v/>
      </c>
      <c r="O3980" s="330" t="str">
        <f t="shared" si="201"/>
        <v/>
      </c>
      <c r="P3980" s="331" t="str">
        <f t="shared" si="200"/>
        <v/>
      </c>
      <c r="Q3980" s="329"/>
      <c r="R3980" s="329"/>
      <c r="S3980" s="329"/>
      <c r="T3980" s="326"/>
      <c r="U3980" s="317"/>
    </row>
    <row r="3981" spans="1:21" x14ac:dyDescent="0.3">
      <c r="A3981" s="322"/>
      <c r="B3981" s="322"/>
      <c r="C3981" s="323"/>
      <c r="D3981" s="324"/>
      <c r="E3981" s="325"/>
      <c r="F3981" s="325"/>
      <c r="G3981" s="326"/>
      <c r="H3981" s="326"/>
      <c r="I3981" s="326"/>
      <c r="J3981" s="327"/>
      <c r="K3981" s="327"/>
      <c r="L3981" s="327"/>
      <c r="M3981" s="328" t="str">
        <f>IF(ISNUMBER(#REF!),#REF! -#REF!, IF(ISNUMBER(#REF!),#REF!* 0.1, ""))</f>
        <v/>
      </c>
      <c r="N3981" s="329" t="str">
        <f t="shared" si="199"/>
        <v/>
      </c>
      <c r="O3981" s="330" t="str">
        <f t="shared" si="201"/>
        <v/>
      </c>
      <c r="P3981" s="331" t="str">
        <f t="shared" si="200"/>
        <v/>
      </c>
      <c r="Q3981" s="329"/>
      <c r="R3981" s="329"/>
      <c r="S3981" s="329"/>
      <c r="T3981" s="326"/>
      <c r="U3981" s="317"/>
    </row>
    <row r="3982" spans="1:21" x14ac:dyDescent="0.3">
      <c r="A3982" s="322"/>
      <c r="B3982" s="322"/>
      <c r="C3982" s="323"/>
      <c r="D3982" s="324"/>
      <c r="E3982" s="325"/>
      <c r="F3982" s="325"/>
      <c r="G3982" s="326"/>
      <c r="H3982" s="326"/>
      <c r="I3982" s="326"/>
      <c r="J3982" s="327"/>
      <c r="K3982" s="327"/>
      <c r="L3982" s="327"/>
      <c r="M3982" s="328" t="str">
        <f>IF(ISNUMBER(#REF!),#REF! -#REF!, IF(ISNUMBER(#REF!),#REF!* 0.1, ""))</f>
        <v/>
      </c>
      <c r="N3982" s="329" t="str">
        <f t="shared" si="199"/>
        <v/>
      </c>
      <c r="O3982" s="330" t="str">
        <f t="shared" si="201"/>
        <v/>
      </c>
      <c r="P3982" s="331" t="str">
        <f t="shared" si="200"/>
        <v/>
      </c>
      <c r="Q3982" s="329"/>
      <c r="R3982" s="329"/>
      <c r="S3982" s="329"/>
      <c r="T3982" s="326"/>
      <c r="U3982" s="317"/>
    </row>
    <row r="3983" spans="1:21" x14ac:dyDescent="0.3">
      <c r="A3983" s="322"/>
      <c r="B3983" s="322"/>
      <c r="C3983" s="323"/>
      <c r="D3983" s="324"/>
      <c r="E3983" s="325"/>
      <c r="F3983" s="325"/>
      <c r="G3983" s="326"/>
      <c r="H3983" s="326"/>
      <c r="I3983" s="326"/>
      <c r="J3983" s="327"/>
      <c r="K3983" s="327"/>
      <c r="L3983" s="327"/>
      <c r="M3983" s="328" t="str">
        <f>IF(ISNUMBER(#REF!),#REF! -#REF!, IF(ISNUMBER(#REF!),#REF!* 0.1, ""))</f>
        <v/>
      </c>
      <c r="N3983" s="329" t="str">
        <f t="shared" si="199"/>
        <v/>
      </c>
      <c r="O3983" s="330" t="str">
        <f t="shared" si="201"/>
        <v/>
      </c>
      <c r="P3983" s="331" t="str">
        <f t="shared" si="200"/>
        <v/>
      </c>
      <c r="Q3983" s="329"/>
      <c r="R3983" s="329"/>
      <c r="S3983" s="329"/>
      <c r="T3983" s="326"/>
      <c r="U3983" s="317"/>
    </row>
    <row r="3984" spans="1:21" x14ac:dyDescent="0.3">
      <c r="A3984" s="322"/>
      <c r="B3984" s="322"/>
      <c r="C3984" s="323"/>
      <c r="D3984" s="324"/>
      <c r="E3984" s="325"/>
      <c r="F3984" s="325"/>
      <c r="G3984" s="326"/>
      <c r="H3984" s="326"/>
      <c r="I3984" s="326"/>
      <c r="J3984" s="327"/>
      <c r="K3984" s="327"/>
      <c r="L3984" s="327"/>
      <c r="M3984" s="328" t="str">
        <f>IF(ISNUMBER(#REF!),#REF! -#REF!, IF(ISNUMBER(#REF!),#REF!* 0.1, ""))</f>
        <v/>
      </c>
      <c r="N3984" s="329" t="str">
        <f t="shared" si="199"/>
        <v/>
      </c>
      <c r="O3984" s="330" t="str">
        <f t="shared" si="201"/>
        <v/>
      </c>
      <c r="P3984" s="331" t="str">
        <f t="shared" si="200"/>
        <v/>
      </c>
      <c r="Q3984" s="329"/>
      <c r="R3984" s="329"/>
      <c r="S3984" s="329"/>
      <c r="T3984" s="326"/>
      <c r="U3984" s="317"/>
    </row>
    <row r="3985" spans="1:21" x14ac:dyDescent="0.3">
      <c r="A3985" s="322"/>
      <c r="B3985" s="322"/>
      <c r="C3985" s="323"/>
      <c r="D3985" s="324"/>
      <c r="E3985" s="325"/>
      <c r="F3985" s="325"/>
      <c r="G3985" s="326"/>
      <c r="H3985" s="326"/>
      <c r="I3985" s="326"/>
      <c r="J3985" s="327"/>
      <c r="K3985" s="327"/>
      <c r="L3985" s="327"/>
      <c r="M3985" s="328" t="str">
        <f>IF(ISNUMBER(#REF!),#REF! -#REF!, IF(ISNUMBER(#REF!),#REF!* 0.1, ""))</f>
        <v/>
      </c>
      <c r="N3985" s="329" t="str">
        <f t="shared" si="199"/>
        <v/>
      </c>
      <c r="O3985" s="330" t="str">
        <f t="shared" si="201"/>
        <v/>
      </c>
      <c r="P3985" s="331" t="str">
        <f t="shared" si="200"/>
        <v/>
      </c>
      <c r="Q3985" s="329"/>
      <c r="R3985" s="329"/>
      <c r="S3985" s="329"/>
      <c r="T3985" s="326"/>
      <c r="U3985" s="317"/>
    </row>
    <row r="3986" spans="1:21" x14ac:dyDescent="0.3">
      <c r="A3986" s="322"/>
      <c r="B3986" s="322"/>
      <c r="C3986" s="323"/>
      <c r="D3986" s="324"/>
      <c r="E3986" s="325"/>
      <c r="F3986" s="325"/>
      <c r="G3986" s="326"/>
      <c r="H3986" s="326"/>
      <c r="I3986" s="326"/>
      <c r="J3986" s="327"/>
      <c r="K3986" s="327"/>
      <c r="L3986" s="327"/>
      <c r="M3986" s="328" t="str">
        <f>IF(ISNUMBER(#REF!),#REF! -#REF!, IF(ISNUMBER(#REF!),#REF!* 0.1, ""))</f>
        <v/>
      </c>
      <c r="N3986" s="329" t="str">
        <f t="shared" si="199"/>
        <v/>
      </c>
      <c r="O3986" s="330" t="str">
        <f t="shared" si="201"/>
        <v/>
      </c>
      <c r="P3986" s="331" t="str">
        <f t="shared" si="200"/>
        <v/>
      </c>
      <c r="Q3986" s="329"/>
      <c r="R3986" s="329"/>
      <c r="S3986" s="329"/>
      <c r="T3986" s="326"/>
      <c r="U3986" s="317"/>
    </row>
    <row r="3987" spans="1:21" x14ac:dyDescent="0.3">
      <c r="A3987" s="322"/>
      <c r="B3987" s="322"/>
      <c r="C3987" s="323"/>
      <c r="D3987" s="324"/>
      <c r="E3987" s="325"/>
      <c r="F3987" s="325"/>
      <c r="G3987" s="326"/>
      <c r="H3987" s="326"/>
      <c r="I3987" s="326"/>
      <c r="J3987" s="327"/>
      <c r="K3987" s="327"/>
      <c r="L3987" s="327"/>
      <c r="M3987" s="328" t="str">
        <f>IF(ISNUMBER(#REF!),#REF! -#REF!, IF(ISNUMBER(#REF!),#REF!* 0.1, ""))</f>
        <v/>
      </c>
      <c r="N3987" s="329" t="str">
        <f t="shared" si="199"/>
        <v/>
      </c>
      <c r="O3987" s="330" t="str">
        <f t="shared" si="201"/>
        <v/>
      </c>
      <c r="P3987" s="331" t="str">
        <f t="shared" si="200"/>
        <v/>
      </c>
      <c r="Q3987" s="329"/>
      <c r="R3987" s="329"/>
      <c r="S3987" s="329"/>
      <c r="T3987" s="326"/>
      <c r="U3987" s="317"/>
    </row>
    <row r="3988" spans="1:21" x14ac:dyDescent="0.3">
      <c r="A3988" s="322"/>
      <c r="B3988" s="322"/>
      <c r="C3988" s="323"/>
      <c r="D3988" s="324"/>
      <c r="E3988" s="325"/>
      <c r="F3988" s="325"/>
      <c r="G3988" s="326"/>
      <c r="H3988" s="326"/>
      <c r="I3988" s="326"/>
      <c r="J3988" s="327"/>
      <c r="K3988" s="327"/>
      <c r="L3988" s="327"/>
      <c r="M3988" s="328" t="str">
        <f>IF(ISNUMBER(#REF!),#REF! -#REF!, IF(ISNUMBER(#REF!),#REF!* 0.1, ""))</f>
        <v/>
      </c>
      <c r="N3988" s="329" t="str">
        <f t="shared" si="199"/>
        <v/>
      </c>
      <c r="O3988" s="330" t="str">
        <f t="shared" si="201"/>
        <v/>
      </c>
      <c r="P3988" s="331" t="str">
        <f t="shared" si="200"/>
        <v/>
      </c>
      <c r="Q3988" s="329"/>
      <c r="R3988" s="329"/>
      <c r="S3988" s="329"/>
      <c r="T3988" s="326"/>
      <c r="U3988" s="317"/>
    </row>
    <row r="3989" spans="1:21" x14ac:dyDescent="0.3">
      <c r="A3989" s="322"/>
      <c r="B3989" s="322"/>
      <c r="C3989" s="323"/>
      <c r="D3989" s="324"/>
      <c r="E3989" s="325"/>
      <c r="F3989" s="325"/>
      <c r="G3989" s="326"/>
      <c r="H3989" s="326"/>
      <c r="I3989" s="326"/>
      <c r="J3989" s="327"/>
      <c r="K3989" s="327"/>
      <c r="L3989" s="327"/>
      <c r="M3989" s="328" t="str">
        <f>IF(ISNUMBER(#REF!),#REF! -#REF!, IF(ISNUMBER(#REF!),#REF!* 0.1, ""))</f>
        <v/>
      </c>
      <c r="N3989" s="329" t="str">
        <f t="shared" si="199"/>
        <v/>
      </c>
      <c r="O3989" s="330" t="str">
        <f t="shared" si="201"/>
        <v/>
      </c>
      <c r="P3989" s="331" t="str">
        <f t="shared" si="200"/>
        <v/>
      </c>
      <c r="Q3989" s="329"/>
      <c r="R3989" s="329"/>
      <c r="S3989" s="329"/>
      <c r="T3989" s="326"/>
      <c r="U3989" s="317"/>
    </row>
    <row r="3990" spans="1:21" x14ac:dyDescent="0.3">
      <c r="A3990" s="322"/>
      <c r="B3990" s="322"/>
      <c r="C3990" s="323"/>
      <c r="D3990" s="324"/>
      <c r="E3990" s="325"/>
      <c r="F3990" s="325"/>
      <c r="G3990" s="326"/>
      <c r="H3990" s="326"/>
      <c r="I3990" s="326"/>
      <c r="J3990" s="327"/>
      <c r="K3990" s="327"/>
      <c r="L3990" s="327"/>
      <c r="M3990" s="328" t="str">
        <f>IF(ISNUMBER(#REF!),#REF! -#REF!, IF(ISNUMBER(#REF!),#REF!* 0.1, ""))</f>
        <v/>
      </c>
      <c r="N3990" s="329" t="str">
        <f t="shared" si="199"/>
        <v/>
      </c>
      <c r="O3990" s="330" t="str">
        <f t="shared" si="201"/>
        <v/>
      </c>
      <c r="P3990" s="331" t="str">
        <f t="shared" si="200"/>
        <v/>
      </c>
      <c r="Q3990" s="329"/>
      <c r="R3990" s="329"/>
      <c r="S3990" s="329"/>
      <c r="T3990" s="326"/>
      <c r="U3990" s="317"/>
    </row>
    <row r="3991" spans="1:21" x14ac:dyDescent="0.3">
      <c r="A3991" s="322"/>
      <c r="B3991" s="322"/>
      <c r="C3991" s="323"/>
      <c r="D3991" s="324"/>
      <c r="E3991" s="325"/>
      <c r="F3991" s="325"/>
      <c r="G3991" s="326"/>
      <c r="H3991" s="326"/>
      <c r="I3991" s="326"/>
      <c r="J3991" s="327"/>
      <c r="K3991" s="327"/>
      <c r="L3991" s="327"/>
      <c r="M3991" s="328" t="str">
        <f>IF(ISNUMBER(#REF!),#REF! -#REF!, IF(ISNUMBER(#REF!),#REF!* 0.1, ""))</f>
        <v/>
      </c>
      <c r="N3991" s="329" t="str">
        <f t="shared" si="199"/>
        <v/>
      </c>
      <c r="O3991" s="330" t="str">
        <f t="shared" si="201"/>
        <v/>
      </c>
      <c r="P3991" s="331" t="str">
        <f t="shared" si="200"/>
        <v/>
      </c>
      <c r="Q3991" s="329"/>
      <c r="R3991" s="329"/>
      <c r="S3991" s="329"/>
      <c r="T3991" s="326"/>
      <c r="U3991" s="317"/>
    </row>
    <row r="3992" spans="1:21" x14ac:dyDescent="0.3">
      <c r="A3992" s="322"/>
      <c r="B3992" s="322"/>
      <c r="C3992" s="323"/>
      <c r="D3992" s="324"/>
      <c r="E3992" s="325"/>
      <c r="F3992" s="325"/>
      <c r="G3992" s="326"/>
      <c r="H3992" s="326"/>
      <c r="I3992" s="326"/>
      <c r="J3992" s="327"/>
      <c r="K3992" s="327"/>
      <c r="L3992" s="327"/>
      <c r="M3992" s="328" t="str">
        <f>IF(ISNUMBER(#REF!),#REF! -#REF!, IF(ISNUMBER(#REF!),#REF!* 0.1, ""))</f>
        <v/>
      </c>
      <c r="N3992" s="329" t="str">
        <f t="shared" si="199"/>
        <v/>
      </c>
      <c r="O3992" s="330" t="str">
        <f t="shared" si="201"/>
        <v/>
      </c>
      <c r="P3992" s="331" t="str">
        <f t="shared" si="200"/>
        <v/>
      </c>
      <c r="Q3992" s="329"/>
      <c r="R3992" s="329"/>
      <c r="S3992" s="329"/>
      <c r="T3992" s="326"/>
      <c r="U3992" s="317"/>
    </row>
    <row r="3993" spans="1:21" x14ac:dyDescent="0.3">
      <c r="A3993" s="322"/>
      <c r="B3993" s="322"/>
      <c r="C3993" s="323"/>
      <c r="D3993" s="324"/>
      <c r="E3993" s="325"/>
      <c r="F3993" s="325"/>
      <c r="G3993" s="326"/>
      <c r="H3993" s="326"/>
      <c r="I3993" s="326"/>
      <c r="J3993" s="327"/>
      <c r="K3993" s="327"/>
      <c r="L3993" s="327"/>
      <c r="M3993" s="328" t="str">
        <f>IF(ISNUMBER(#REF!),#REF! -#REF!, IF(ISNUMBER(#REF!),#REF!* 0.1, ""))</f>
        <v/>
      </c>
      <c r="N3993" s="329" t="str">
        <f t="shared" si="199"/>
        <v/>
      </c>
      <c r="O3993" s="330" t="str">
        <f t="shared" si="201"/>
        <v/>
      </c>
      <c r="P3993" s="331" t="str">
        <f t="shared" si="200"/>
        <v/>
      </c>
      <c r="Q3993" s="329"/>
      <c r="R3993" s="329"/>
      <c r="S3993" s="329"/>
      <c r="T3993" s="326"/>
      <c r="U3993" s="317"/>
    </row>
    <row r="3994" spans="1:21" x14ac:dyDescent="0.3">
      <c r="A3994" s="322"/>
      <c r="B3994" s="322"/>
      <c r="C3994" s="323"/>
      <c r="D3994" s="324"/>
      <c r="E3994" s="325"/>
      <c r="F3994" s="325"/>
      <c r="G3994" s="326"/>
      <c r="H3994" s="326"/>
      <c r="I3994" s="326"/>
      <c r="J3994" s="327"/>
      <c r="K3994" s="327"/>
      <c r="L3994" s="327"/>
      <c r="M3994" s="328" t="str">
        <f>IF(ISNUMBER(#REF!),#REF! -#REF!, IF(ISNUMBER(#REF!),#REF!* 0.1, ""))</f>
        <v/>
      </c>
      <c r="N3994" s="329" t="str">
        <f t="shared" si="199"/>
        <v/>
      </c>
      <c r="O3994" s="330" t="str">
        <f t="shared" si="201"/>
        <v/>
      </c>
      <c r="P3994" s="331" t="str">
        <f t="shared" si="200"/>
        <v/>
      </c>
      <c r="Q3994" s="329"/>
      <c r="R3994" s="329"/>
      <c r="S3994" s="329"/>
      <c r="T3994" s="326"/>
      <c r="U3994" s="317"/>
    </row>
    <row r="3995" spans="1:21" x14ac:dyDescent="0.3">
      <c r="A3995" s="322"/>
      <c r="B3995" s="322"/>
      <c r="C3995" s="323"/>
      <c r="D3995" s="324"/>
      <c r="E3995" s="325"/>
      <c r="F3995" s="325"/>
      <c r="G3995" s="326"/>
      <c r="H3995" s="326"/>
      <c r="I3995" s="326"/>
      <c r="J3995" s="327"/>
      <c r="K3995" s="327"/>
      <c r="L3995" s="327"/>
      <c r="M3995" s="328" t="str">
        <f>IF(ISNUMBER(#REF!),#REF! -#REF!, IF(ISNUMBER(#REF!),#REF!* 0.1, ""))</f>
        <v/>
      </c>
      <c r="N3995" s="329" t="str">
        <f t="shared" ref="N3995:N4058" si="202">IF(ISBLANK(E3995),"",IF(E3995="Diametral",L3995,SQRT(4*K3995*L3995/PI())))</f>
        <v/>
      </c>
      <c r="O3995" s="330" t="str">
        <f t="shared" si="201"/>
        <v/>
      </c>
      <c r="P3995" s="331" t="str">
        <f t="shared" ref="P3995:P4058" si="203">IF(ISBLANK(E3995),"",N3995^2)</f>
        <v/>
      </c>
      <c r="Q3995" s="329"/>
      <c r="R3995" s="329"/>
      <c r="S3995" s="329"/>
      <c r="T3995" s="326"/>
      <c r="U3995" s="317"/>
    </row>
    <row r="3996" spans="1:21" x14ac:dyDescent="0.3">
      <c r="A3996" s="322"/>
      <c r="B3996" s="322"/>
      <c r="C3996" s="323"/>
      <c r="D3996" s="324"/>
      <c r="E3996" s="325"/>
      <c r="F3996" s="325"/>
      <c r="G3996" s="326"/>
      <c r="H3996" s="326"/>
      <c r="I3996" s="326"/>
      <c r="J3996" s="327"/>
      <c r="K3996" s="327"/>
      <c r="L3996" s="327"/>
      <c r="M3996" s="328" t="str">
        <f>IF(ISNUMBER(#REF!),#REF! -#REF!, IF(ISNUMBER(#REF!),#REF!* 0.1, ""))</f>
        <v/>
      </c>
      <c r="N3996" s="329" t="str">
        <f t="shared" si="202"/>
        <v/>
      </c>
      <c r="O3996" s="330" t="str">
        <f t="shared" si="201"/>
        <v/>
      </c>
      <c r="P3996" s="331" t="str">
        <f t="shared" si="203"/>
        <v/>
      </c>
      <c r="Q3996" s="329"/>
      <c r="R3996" s="329"/>
      <c r="S3996" s="329"/>
      <c r="T3996" s="326"/>
      <c r="U3996" s="317"/>
    </row>
    <row r="3997" spans="1:21" x14ac:dyDescent="0.3">
      <c r="A3997" s="322"/>
      <c r="B3997" s="322"/>
      <c r="C3997" s="323"/>
      <c r="D3997" s="324"/>
      <c r="E3997" s="325"/>
      <c r="F3997" s="325"/>
      <c r="G3997" s="326"/>
      <c r="H3997" s="326"/>
      <c r="I3997" s="326"/>
      <c r="J3997" s="327"/>
      <c r="K3997" s="327"/>
      <c r="L3997" s="327"/>
      <c r="M3997" s="328" t="str">
        <f>IF(ISNUMBER(#REF!),#REF! -#REF!, IF(ISNUMBER(#REF!),#REF!* 0.1, ""))</f>
        <v/>
      </c>
      <c r="N3997" s="329" t="str">
        <f t="shared" si="202"/>
        <v/>
      </c>
      <c r="O3997" s="330" t="str">
        <f t="shared" si="201"/>
        <v/>
      </c>
      <c r="P3997" s="331" t="str">
        <f t="shared" si="203"/>
        <v/>
      </c>
      <c r="Q3997" s="329"/>
      <c r="R3997" s="329"/>
      <c r="S3997" s="329"/>
      <c r="T3997" s="326"/>
      <c r="U3997" s="317"/>
    </row>
    <row r="3998" spans="1:21" x14ac:dyDescent="0.3">
      <c r="A3998" s="322"/>
      <c r="B3998" s="322"/>
      <c r="C3998" s="323"/>
      <c r="D3998" s="324"/>
      <c r="E3998" s="325"/>
      <c r="F3998" s="325"/>
      <c r="G3998" s="326"/>
      <c r="H3998" s="326"/>
      <c r="I3998" s="326"/>
      <c r="J3998" s="327"/>
      <c r="K3998" s="327"/>
      <c r="L3998" s="327"/>
      <c r="M3998" s="328" t="str">
        <f>IF(ISNUMBER(#REF!),#REF! -#REF!, IF(ISNUMBER(#REF!),#REF!* 0.1, ""))</f>
        <v/>
      </c>
      <c r="N3998" s="329" t="str">
        <f t="shared" si="202"/>
        <v/>
      </c>
      <c r="O3998" s="330" t="str">
        <f t="shared" si="201"/>
        <v/>
      </c>
      <c r="P3998" s="331" t="str">
        <f t="shared" si="203"/>
        <v/>
      </c>
      <c r="Q3998" s="329"/>
      <c r="R3998" s="329"/>
      <c r="S3998" s="329"/>
      <c r="T3998" s="326"/>
      <c r="U3998" s="317"/>
    </row>
    <row r="3999" spans="1:21" x14ac:dyDescent="0.3">
      <c r="A3999" s="322"/>
      <c r="B3999" s="322"/>
      <c r="C3999" s="323"/>
      <c r="D3999" s="324"/>
      <c r="E3999" s="325"/>
      <c r="F3999" s="325"/>
      <c r="G3999" s="326"/>
      <c r="H3999" s="326"/>
      <c r="I3999" s="326"/>
      <c r="J3999" s="327"/>
      <c r="K3999" s="327"/>
      <c r="L3999" s="327"/>
      <c r="M3999" s="328" t="str">
        <f>IF(ISNUMBER(#REF!),#REF! -#REF!, IF(ISNUMBER(#REF!),#REF!* 0.1, ""))</f>
        <v/>
      </c>
      <c r="N3999" s="329" t="str">
        <f t="shared" si="202"/>
        <v/>
      </c>
      <c r="O3999" s="330" t="str">
        <f t="shared" si="201"/>
        <v/>
      </c>
      <c r="P3999" s="331" t="str">
        <f t="shared" si="203"/>
        <v/>
      </c>
      <c r="Q3999" s="329"/>
      <c r="R3999" s="329"/>
      <c r="S3999" s="329"/>
      <c r="T3999" s="326"/>
      <c r="U3999" s="317"/>
    </row>
    <row r="4000" spans="1:21" x14ac:dyDescent="0.3">
      <c r="A4000" s="322"/>
      <c r="B4000" s="322"/>
      <c r="C4000" s="323"/>
      <c r="D4000" s="324"/>
      <c r="E4000" s="325"/>
      <c r="F4000" s="325"/>
      <c r="G4000" s="326"/>
      <c r="H4000" s="326"/>
      <c r="I4000" s="326"/>
      <c r="J4000" s="327"/>
      <c r="K4000" s="327"/>
      <c r="L4000" s="327"/>
      <c r="M4000" s="328" t="str">
        <f>IF(ISNUMBER(#REF!),#REF! -#REF!, IF(ISNUMBER(#REF!),#REF!* 0.1, ""))</f>
        <v/>
      </c>
      <c r="N4000" s="329" t="str">
        <f t="shared" si="202"/>
        <v/>
      </c>
      <c r="O4000" s="330" t="str">
        <f t="shared" si="201"/>
        <v/>
      </c>
      <c r="P4000" s="331" t="str">
        <f t="shared" si="203"/>
        <v/>
      </c>
      <c r="Q4000" s="329"/>
      <c r="R4000" s="329"/>
      <c r="S4000" s="329"/>
      <c r="T4000" s="326"/>
      <c r="U4000" s="317"/>
    </row>
    <row r="4001" spans="1:21" x14ac:dyDescent="0.3">
      <c r="A4001" s="322"/>
      <c r="B4001" s="322"/>
      <c r="C4001" s="323"/>
      <c r="D4001" s="324"/>
      <c r="E4001" s="325"/>
      <c r="F4001" s="325"/>
      <c r="G4001" s="326"/>
      <c r="H4001" s="326"/>
      <c r="I4001" s="326"/>
      <c r="J4001" s="327"/>
      <c r="K4001" s="327"/>
      <c r="L4001" s="327"/>
      <c r="M4001" s="328" t="str">
        <f>IF(ISNUMBER(#REF!),#REF! -#REF!, IF(ISNUMBER(#REF!),#REF!* 0.1, ""))</f>
        <v/>
      </c>
      <c r="N4001" s="329" t="str">
        <f t="shared" si="202"/>
        <v/>
      </c>
      <c r="O4001" s="330" t="str">
        <f t="shared" si="201"/>
        <v/>
      </c>
      <c r="P4001" s="331" t="str">
        <f t="shared" si="203"/>
        <v/>
      </c>
      <c r="Q4001" s="329"/>
      <c r="R4001" s="329"/>
      <c r="S4001" s="329"/>
      <c r="T4001" s="326"/>
      <c r="U4001" s="317"/>
    </row>
    <row r="4002" spans="1:21" x14ac:dyDescent="0.3">
      <c r="A4002" s="322"/>
      <c r="B4002" s="322"/>
      <c r="C4002" s="323"/>
      <c r="D4002" s="324"/>
      <c r="E4002" s="325"/>
      <c r="F4002" s="325"/>
      <c r="G4002" s="326"/>
      <c r="H4002" s="326"/>
      <c r="I4002" s="326"/>
      <c r="J4002" s="327"/>
      <c r="K4002" s="327"/>
      <c r="L4002" s="327"/>
      <c r="M4002" s="328" t="str">
        <f>IF(ISNUMBER(#REF!),#REF! -#REF!, IF(ISNUMBER(#REF!),#REF!* 0.1, ""))</f>
        <v/>
      </c>
      <c r="N4002" s="329" t="str">
        <f t="shared" si="202"/>
        <v/>
      </c>
      <c r="O4002" s="330" t="str">
        <f t="shared" si="201"/>
        <v/>
      </c>
      <c r="P4002" s="331" t="str">
        <f t="shared" si="203"/>
        <v/>
      </c>
      <c r="Q4002" s="329"/>
      <c r="R4002" s="329"/>
      <c r="S4002" s="329"/>
      <c r="T4002" s="326"/>
      <c r="U4002" s="317"/>
    </row>
    <row r="4003" spans="1:21" x14ac:dyDescent="0.3">
      <c r="A4003" s="322"/>
      <c r="B4003" s="322"/>
      <c r="C4003" s="323"/>
      <c r="D4003" s="324"/>
      <c r="E4003" s="325"/>
      <c r="F4003" s="325"/>
      <c r="G4003" s="326"/>
      <c r="H4003" s="326"/>
      <c r="I4003" s="326"/>
      <c r="J4003" s="327"/>
      <c r="K4003" s="327"/>
      <c r="L4003" s="327"/>
      <c r="M4003" s="328" t="str">
        <f>IF(ISNUMBER(#REF!),#REF! -#REF!, IF(ISNUMBER(#REF!),#REF!* 0.1, ""))</f>
        <v/>
      </c>
      <c r="N4003" s="329" t="str">
        <f t="shared" si="202"/>
        <v/>
      </c>
      <c r="O4003" s="330" t="str">
        <f t="shared" si="201"/>
        <v/>
      </c>
      <c r="P4003" s="331" t="str">
        <f t="shared" si="203"/>
        <v/>
      </c>
      <c r="Q4003" s="329"/>
      <c r="R4003" s="329"/>
      <c r="S4003" s="329"/>
      <c r="T4003" s="326"/>
      <c r="U4003" s="317"/>
    </row>
    <row r="4004" spans="1:21" x14ac:dyDescent="0.3">
      <c r="A4004" s="322"/>
      <c r="B4004" s="322"/>
      <c r="C4004" s="323"/>
      <c r="D4004" s="324"/>
      <c r="E4004" s="325"/>
      <c r="F4004" s="325"/>
      <c r="G4004" s="326"/>
      <c r="H4004" s="326"/>
      <c r="I4004" s="326"/>
      <c r="J4004" s="327"/>
      <c r="K4004" s="327"/>
      <c r="L4004" s="327"/>
      <c r="M4004" s="328" t="str">
        <f>IF(ISNUMBER(#REF!),#REF! -#REF!, IF(ISNUMBER(#REF!),#REF!* 0.1, ""))</f>
        <v/>
      </c>
      <c r="N4004" s="329" t="str">
        <f t="shared" si="202"/>
        <v/>
      </c>
      <c r="O4004" s="330" t="str">
        <f t="shared" si="201"/>
        <v/>
      </c>
      <c r="P4004" s="331" t="str">
        <f t="shared" si="203"/>
        <v/>
      </c>
      <c r="Q4004" s="329"/>
      <c r="R4004" s="329"/>
      <c r="S4004" s="329"/>
      <c r="T4004" s="326"/>
      <c r="U4004" s="317"/>
    </row>
    <row r="4005" spans="1:21" x14ac:dyDescent="0.3">
      <c r="A4005" s="322"/>
      <c r="B4005" s="322"/>
      <c r="C4005" s="323"/>
      <c r="D4005" s="324"/>
      <c r="E4005" s="325"/>
      <c r="F4005" s="325"/>
      <c r="G4005" s="326"/>
      <c r="H4005" s="326"/>
      <c r="I4005" s="326"/>
      <c r="J4005" s="327"/>
      <c r="K4005" s="327"/>
      <c r="L4005" s="327"/>
      <c r="M4005" s="328" t="str">
        <f>IF(ISNUMBER(#REF!),#REF! -#REF!, IF(ISNUMBER(#REF!),#REF!* 0.1, ""))</f>
        <v/>
      </c>
      <c r="N4005" s="329" t="str">
        <f t="shared" si="202"/>
        <v/>
      </c>
      <c r="O4005" s="330" t="str">
        <f t="shared" si="201"/>
        <v/>
      </c>
      <c r="P4005" s="331" t="str">
        <f t="shared" si="203"/>
        <v/>
      </c>
      <c r="Q4005" s="329"/>
      <c r="R4005" s="329"/>
      <c r="S4005" s="329"/>
      <c r="T4005" s="326"/>
      <c r="U4005" s="317"/>
    </row>
    <row r="4006" spans="1:21" x14ac:dyDescent="0.3">
      <c r="A4006" s="322"/>
      <c r="B4006" s="322"/>
      <c r="C4006" s="323"/>
      <c r="D4006" s="324"/>
      <c r="E4006" s="325"/>
      <c r="F4006" s="325"/>
      <c r="G4006" s="326"/>
      <c r="H4006" s="326"/>
      <c r="I4006" s="326"/>
      <c r="J4006" s="327"/>
      <c r="K4006" s="327"/>
      <c r="L4006" s="327"/>
      <c r="M4006" s="328" t="str">
        <f>IF(ISNUMBER(#REF!),#REF! -#REF!, IF(ISNUMBER(#REF!),#REF!* 0.1, ""))</f>
        <v/>
      </c>
      <c r="N4006" s="329" t="str">
        <f t="shared" si="202"/>
        <v/>
      </c>
      <c r="O4006" s="330" t="str">
        <f t="shared" si="201"/>
        <v/>
      </c>
      <c r="P4006" s="331" t="str">
        <f t="shared" si="203"/>
        <v/>
      </c>
      <c r="Q4006" s="329"/>
      <c r="R4006" s="329"/>
      <c r="S4006" s="329"/>
      <c r="T4006" s="326"/>
      <c r="U4006" s="317"/>
    </row>
    <row r="4007" spans="1:21" x14ac:dyDescent="0.3">
      <c r="A4007" s="322"/>
      <c r="B4007" s="322"/>
      <c r="C4007" s="323"/>
      <c r="D4007" s="324"/>
      <c r="E4007" s="325"/>
      <c r="F4007" s="325"/>
      <c r="G4007" s="326"/>
      <c r="H4007" s="326"/>
      <c r="I4007" s="326"/>
      <c r="J4007" s="327"/>
      <c r="K4007" s="327"/>
      <c r="L4007" s="327"/>
      <c r="M4007" s="328" t="str">
        <f>IF(ISNUMBER(#REF!),#REF! -#REF!, IF(ISNUMBER(#REF!),#REF!* 0.1, ""))</f>
        <v/>
      </c>
      <c r="N4007" s="329" t="str">
        <f t="shared" si="202"/>
        <v/>
      </c>
      <c r="O4007" s="330" t="str">
        <f t="shared" si="201"/>
        <v/>
      </c>
      <c r="P4007" s="331" t="str">
        <f t="shared" si="203"/>
        <v/>
      </c>
      <c r="Q4007" s="329"/>
      <c r="R4007" s="329"/>
      <c r="S4007" s="329"/>
      <c r="T4007" s="326"/>
      <c r="U4007" s="317"/>
    </row>
    <row r="4008" spans="1:21" x14ac:dyDescent="0.3">
      <c r="A4008" s="322"/>
      <c r="B4008" s="322"/>
      <c r="C4008" s="323"/>
      <c r="D4008" s="324"/>
      <c r="E4008" s="325"/>
      <c r="F4008" s="325"/>
      <c r="G4008" s="326"/>
      <c r="H4008" s="326"/>
      <c r="I4008" s="326"/>
      <c r="J4008" s="327"/>
      <c r="K4008" s="327"/>
      <c r="L4008" s="327"/>
      <c r="M4008" s="328" t="str">
        <f>IF(ISNUMBER(#REF!),#REF! -#REF!, IF(ISNUMBER(#REF!),#REF!* 0.1, ""))</f>
        <v/>
      </c>
      <c r="N4008" s="329" t="str">
        <f t="shared" si="202"/>
        <v/>
      </c>
      <c r="O4008" s="330" t="str">
        <f t="shared" si="201"/>
        <v/>
      </c>
      <c r="P4008" s="331" t="str">
        <f t="shared" si="203"/>
        <v/>
      </c>
      <c r="Q4008" s="329"/>
      <c r="R4008" s="329"/>
      <c r="S4008" s="329"/>
      <c r="T4008" s="326"/>
      <c r="U4008" s="317"/>
    </row>
    <row r="4009" spans="1:21" x14ac:dyDescent="0.3">
      <c r="A4009" s="322"/>
      <c r="B4009" s="322"/>
      <c r="C4009" s="323"/>
      <c r="D4009" s="324"/>
      <c r="E4009" s="325"/>
      <c r="F4009" s="325"/>
      <c r="G4009" s="326"/>
      <c r="H4009" s="326"/>
      <c r="I4009" s="326"/>
      <c r="J4009" s="327"/>
      <c r="K4009" s="327"/>
      <c r="L4009" s="327"/>
      <c r="M4009" s="328" t="str">
        <f>IF(ISNUMBER(#REF!),#REF! -#REF!, IF(ISNUMBER(#REF!),#REF!* 0.1, ""))</f>
        <v/>
      </c>
      <c r="N4009" s="329" t="str">
        <f t="shared" si="202"/>
        <v/>
      </c>
      <c r="O4009" s="330" t="str">
        <f t="shared" si="201"/>
        <v/>
      </c>
      <c r="P4009" s="331" t="str">
        <f t="shared" si="203"/>
        <v/>
      </c>
      <c r="Q4009" s="329"/>
      <c r="R4009" s="329"/>
      <c r="S4009" s="329"/>
      <c r="T4009" s="326"/>
      <c r="U4009" s="317"/>
    </row>
    <row r="4010" spans="1:21" x14ac:dyDescent="0.3">
      <c r="A4010" s="322"/>
      <c r="B4010" s="322"/>
      <c r="C4010" s="323"/>
      <c r="D4010" s="324"/>
      <c r="E4010" s="325"/>
      <c r="F4010" s="325"/>
      <c r="G4010" s="326"/>
      <c r="H4010" s="326"/>
      <c r="I4010" s="326"/>
      <c r="J4010" s="327"/>
      <c r="K4010" s="327"/>
      <c r="L4010" s="327"/>
      <c r="M4010" s="328" t="str">
        <f>IF(ISNUMBER(#REF!),#REF! -#REF!, IF(ISNUMBER(#REF!),#REF!* 0.1, ""))</f>
        <v/>
      </c>
      <c r="N4010" s="329" t="str">
        <f t="shared" si="202"/>
        <v/>
      </c>
      <c r="O4010" s="330" t="str">
        <f t="shared" si="201"/>
        <v/>
      </c>
      <c r="P4010" s="331" t="str">
        <f t="shared" si="203"/>
        <v/>
      </c>
      <c r="Q4010" s="329"/>
      <c r="R4010" s="329"/>
      <c r="S4010" s="329"/>
      <c r="T4010" s="326"/>
      <c r="U4010" s="317"/>
    </row>
    <row r="4011" spans="1:21" x14ac:dyDescent="0.3">
      <c r="A4011" s="322"/>
      <c r="B4011" s="322"/>
      <c r="C4011" s="323"/>
      <c r="D4011" s="324"/>
      <c r="E4011" s="325"/>
      <c r="F4011" s="325"/>
      <c r="G4011" s="326"/>
      <c r="H4011" s="326"/>
      <c r="I4011" s="326"/>
      <c r="J4011" s="327"/>
      <c r="K4011" s="327"/>
      <c r="L4011" s="327"/>
      <c r="M4011" s="328" t="str">
        <f>IF(ISNUMBER(#REF!),#REF! -#REF!, IF(ISNUMBER(#REF!),#REF!* 0.1, ""))</f>
        <v/>
      </c>
      <c r="N4011" s="329" t="str">
        <f t="shared" si="202"/>
        <v/>
      </c>
      <c r="O4011" s="330" t="str">
        <f t="shared" si="201"/>
        <v/>
      </c>
      <c r="P4011" s="331" t="str">
        <f t="shared" si="203"/>
        <v/>
      </c>
      <c r="Q4011" s="329"/>
      <c r="R4011" s="329"/>
      <c r="S4011" s="329"/>
      <c r="T4011" s="326"/>
      <c r="U4011" s="317"/>
    </row>
    <row r="4012" spans="1:21" x14ac:dyDescent="0.3">
      <c r="A4012" s="322"/>
      <c r="B4012" s="322"/>
      <c r="C4012" s="323"/>
      <c r="D4012" s="324"/>
      <c r="E4012" s="325"/>
      <c r="F4012" s="325"/>
      <c r="G4012" s="326"/>
      <c r="H4012" s="326"/>
      <c r="I4012" s="326"/>
      <c r="J4012" s="327"/>
      <c r="K4012" s="327"/>
      <c r="L4012" s="327"/>
      <c r="M4012" s="328" t="str">
        <f>IF(ISNUMBER(#REF!),#REF! -#REF!, IF(ISNUMBER(#REF!),#REF!* 0.1, ""))</f>
        <v/>
      </c>
      <c r="N4012" s="329" t="str">
        <f t="shared" si="202"/>
        <v/>
      </c>
      <c r="O4012" s="330" t="str">
        <f t="shared" si="201"/>
        <v/>
      </c>
      <c r="P4012" s="331" t="str">
        <f t="shared" si="203"/>
        <v/>
      </c>
      <c r="Q4012" s="329"/>
      <c r="R4012" s="329"/>
      <c r="S4012" s="329"/>
      <c r="T4012" s="326"/>
      <c r="U4012" s="317"/>
    </row>
    <row r="4013" spans="1:21" x14ac:dyDescent="0.3">
      <c r="A4013" s="322"/>
      <c r="B4013" s="322"/>
      <c r="C4013" s="323"/>
      <c r="D4013" s="324"/>
      <c r="E4013" s="325"/>
      <c r="F4013" s="325"/>
      <c r="G4013" s="326"/>
      <c r="H4013" s="326"/>
      <c r="I4013" s="326"/>
      <c r="J4013" s="327"/>
      <c r="K4013" s="327"/>
      <c r="L4013" s="327"/>
      <c r="M4013" s="328" t="str">
        <f>IF(ISNUMBER(#REF!),#REF! -#REF!, IF(ISNUMBER(#REF!),#REF!* 0.1, ""))</f>
        <v/>
      </c>
      <c r="N4013" s="329" t="str">
        <f t="shared" si="202"/>
        <v/>
      </c>
      <c r="O4013" s="330" t="str">
        <f t="shared" si="201"/>
        <v/>
      </c>
      <c r="P4013" s="331" t="str">
        <f t="shared" si="203"/>
        <v/>
      </c>
      <c r="Q4013" s="329"/>
      <c r="R4013" s="329"/>
      <c r="S4013" s="329"/>
      <c r="T4013" s="326"/>
      <c r="U4013" s="317"/>
    </row>
    <row r="4014" spans="1:21" x14ac:dyDescent="0.3">
      <c r="A4014" s="322"/>
      <c r="B4014" s="322"/>
      <c r="C4014" s="323"/>
      <c r="D4014" s="324"/>
      <c r="E4014" s="325"/>
      <c r="F4014" s="325"/>
      <c r="G4014" s="326"/>
      <c r="H4014" s="326"/>
      <c r="I4014" s="326"/>
      <c r="J4014" s="327"/>
      <c r="K4014" s="327"/>
      <c r="L4014" s="327"/>
      <c r="M4014" s="328" t="str">
        <f>IF(ISNUMBER(#REF!),#REF! -#REF!, IF(ISNUMBER(#REF!),#REF!* 0.1, ""))</f>
        <v/>
      </c>
      <c r="N4014" s="329" t="str">
        <f t="shared" si="202"/>
        <v/>
      </c>
      <c r="O4014" s="330" t="str">
        <f t="shared" si="201"/>
        <v/>
      </c>
      <c r="P4014" s="331" t="str">
        <f t="shared" si="203"/>
        <v/>
      </c>
      <c r="Q4014" s="329"/>
      <c r="R4014" s="329"/>
      <c r="S4014" s="329"/>
      <c r="T4014" s="326"/>
      <c r="U4014" s="317"/>
    </row>
    <row r="4015" spans="1:21" x14ac:dyDescent="0.3">
      <c r="A4015" s="322"/>
      <c r="B4015" s="322"/>
      <c r="C4015" s="323"/>
      <c r="D4015" s="324"/>
      <c r="E4015" s="325"/>
      <c r="F4015" s="325"/>
      <c r="G4015" s="326"/>
      <c r="H4015" s="326"/>
      <c r="I4015" s="326"/>
      <c r="J4015" s="327"/>
      <c r="K4015" s="327"/>
      <c r="L4015" s="327"/>
      <c r="M4015" s="328" t="str">
        <f>IF(ISNUMBER(#REF!),#REF! -#REF!, IF(ISNUMBER(#REF!),#REF!* 0.1, ""))</f>
        <v/>
      </c>
      <c r="N4015" s="329" t="str">
        <f t="shared" si="202"/>
        <v/>
      </c>
      <c r="O4015" s="330" t="str">
        <f t="shared" si="201"/>
        <v/>
      </c>
      <c r="P4015" s="331" t="str">
        <f t="shared" si="203"/>
        <v/>
      </c>
      <c r="Q4015" s="329"/>
      <c r="R4015" s="329"/>
      <c r="S4015" s="329"/>
      <c r="T4015" s="326"/>
      <c r="U4015" s="317"/>
    </row>
    <row r="4016" spans="1:21" x14ac:dyDescent="0.3">
      <c r="A4016" s="322"/>
      <c r="B4016" s="322"/>
      <c r="C4016" s="323"/>
      <c r="D4016" s="324"/>
      <c r="E4016" s="325"/>
      <c r="F4016" s="325"/>
      <c r="G4016" s="326"/>
      <c r="H4016" s="326"/>
      <c r="I4016" s="326"/>
      <c r="J4016" s="327"/>
      <c r="K4016" s="327"/>
      <c r="L4016" s="327"/>
      <c r="M4016" s="328" t="str">
        <f>IF(ISNUMBER(#REF!),#REF! -#REF!, IF(ISNUMBER(#REF!),#REF!* 0.1, ""))</f>
        <v/>
      </c>
      <c r="N4016" s="329" t="str">
        <f t="shared" si="202"/>
        <v/>
      </c>
      <c r="O4016" s="330" t="str">
        <f t="shared" si="201"/>
        <v/>
      </c>
      <c r="P4016" s="331" t="str">
        <f t="shared" si="203"/>
        <v/>
      </c>
      <c r="Q4016" s="329"/>
      <c r="R4016" s="329"/>
      <c r="S4016" s="329"/>
      <c r="T4016" s="326"/>
      <c r="U4016" s="317"/>
    </row>
    <row r="4017" spans="1:21" x14ac:dyDescent="0.3">
      <c r="A4017" s="322"/>
      <c r="B4017" s="322"/>
      <c r="C4017" s="323"/>
      <c r="D4017" s="324"/>
      <c r="E4017" s="325"/>
      <c r="F4017" s="325"/>
      <c r="G4017" s="326"/>
      <c r="H4017" s="326"/>
      <c r="I4017" s="326"/>
      <c r="J4017" s="327"/>
      <c r="K4017" s="327"/>
      <c r="L4017" s="327"/>
      <c r="M4017" s="328" t="str">
        <f>IF(ISNUMBER(#REF!),#REF! -#REF!, IF(ISNUMBER(#REF!),#REF!* 0.1, ""))</f>
        <v/>
      </c>
      <c r="N4017" s="329" t="str">
        <f t="shared" si="202"/>
        <v/>
      </c>
      <c r="O4017" s="330" t="str">
        <f t="shared" si="201"/>
        <v/>
      </c>
      <c r="P4017" s="331" t="str">
        <f t="shared" si="203"/>
        <v/>
      </c>
      <c r="Q4017" s="329"/>
      <c r="R4017" s="329"/>
      <c r="S4017" s="329"/>
      <c r="T4017" s="326"/>
      <c r="U4017" s="317"/>
    </row>
    <row r="4018" spans="1:21" x14ac:dyDescent="0.3">
      <c r="A4018" s="322"/>
      <c r="B4018" s="322"/>
      <c r="C4018" s="323"/>
      <c r="D4018" s="324"/>
      <c r="E4018" s="325"/>
      <c r="F4018" s="325"/>
      <c r="G4018" s="326"/>
      <c r="H4018" s="326"/>
      <c r="I4018" s="326"/>
      <c r="J4018" s="327"/>
      <c r="K4018" s="327"/>
      <c r="L4018" s="327"/>
      <c r="M4018" s="328" t="str">
        <f>IF(ISNUMBER(#REF!),#REF! -#REF!, IF(ISNUMBER(#REF!),#REF!* 0.1, ""))</f>
        <v/>
      </c>
      <c r="N4018" s="329" t="str">
        <f t="shared" si="202"/>
        <v/>
      </c>
      <c r="O4018" s="330" t="str">
        <f t="shared" si="201"/>
        <v/>
      </c>
      <c r="P4018" s="331" t="str">
        <f t="shared" si="203"/>
        <v/>
      </c>
      <c r="Q4018" s="329"/>
      <c r="R4018" s="329"/>
      <c r="S4018" s="329"/>
      <c r="T4018" s="326"/>
      <c r="U4018" s="317"/>
    </row>
    <row r="4019" spans="1:21" x14ac:dyDescent="0.3">
      <c r="A4019" s="322"/>
      <c r="B4019" s="322"/>
      <c r="C4019" s="323"/>
      <c r="D4019" s="324"/>
      <c r="E4019" s="325"/>
      <c r="F4019" s="325"/>
      <c r="G4019" s="326"/>
      <c r="H4019" s="326"/>
      <c r="I4019" s="326"/>
      <c r="J4019" s="327"/>
      <c r="K4019" s="327"/>
      <c r="L4019" s="327"/>
      <c r="M4019" s="328" t="str">
        <f>IF(ISNUMBER(#REF!),#REF! -#REF!, IF(ISNUMBER(#REF!),#REF!* 0.1, ""))</f>
        <v/>
      </c>
      <c r="N4019" s="329" t="str">
        <f t="shared" si="202"/>
        <v/>
      </c>
      <c r="O4019" s="330" t="str">
        <f t="shared" si="201"/>
        <v/>
      </c>
      <c r="P4019" s="331" t="str">
        <f t="shared" si="203"/>
        <v/>
      </c>
      <c r="Q4019" s="329"/>
      <c r="R4019" s="329"/>
      <c r="S4019" s="329"/>
      <c r="T4019" s="326"/>
      <c r="U4019" s="317"/>
    </row>
    <row r="4020" spans="1:21" x14ac:dyDescent="0.3">
      <c r="A4020" s="322"/>
      <c r="B4020" s="322"/>
      <c r="C4020" s="323"/>
      <c r="D4020" s="324"/>
      <c r="E4020" s="325"/>
      <c r="F4020" s="325"/>
      <c r="G4020" s="326"/>
      <c r="H4020" s="326"/>
      <c r="I4020" s="326"/>
      <c r="J4020" s="327"/>
      <c r="K4020" s="327"/>
      <c r="L4020" s="327"/>
      <c r="M4020" s="328" t="str">
        <f>IF(ISNUMBER(#REF!),#REF! -#REF!, IF(ISNUMBER(#REF!),#REF!* 0.1, ""))</f>
        <v/>
      </c>
      <c r="N4020" s="329" t="str">
        <f t="shared" si="202"/>
        <v/>
      </c>
      <c r="O4020" s="330" t="str">
        <f t="shared" si="201"/>
        <v/>
      </c>
      <c r="P4020" s="331" t="str">
        <f t="shared" si="203"/>
        <v/>
      </c>
      <c r="Q4020" s="329"/>
      <c r="R4020" s="329"/>
      <c r="S4020" s="329"/>
      <c r="T4020" s="326"/>
      <c r="U4020" s="317"/>
    </row>
    <row r="4021" spans="1:21" x14ac:dyDescent="0.3">
      <c r="A4021" s="322"/>
      <c r="B4021" s="322"/>
      <c r="C4021" s="323"/>
      <c r="D4021" s="324"/>
      <c r="E4021" s="325"/>
      <c r="F4021" s="325"/>
      <c r="G4021" s="326"/>
      <c r="H4021" s="326"/>
      <c r="I4021" s="326"/>
      <c r="J4021" s="327"/>
      <c r="K4021" s="327"/>
      <c r="L4021" s="327"/>
      <c r="M4021" s="328" t="str">
        <f>IF(ISNUMBER(#REF!),#REF! -#REF!, IF(ISNUMBER(#REF!),#REF!* 0.1, ""))</f>
        <v/>
      </c>
      <c r="N4021" s="329" t="str">
        <f t="shared" si="202"/>
        <v/>
      </c>
      <c r="O4021" s="330" t="str">
        <f t="shared" si="201"/>
        <v/>
      </c>
      <c r="P4021" s="331" t="str">
        <f t="shared" si="203"/>
        <v/>
      </c>
      <c r="Q4021" s="329"/>
      <c r="R4021" s="329"/>
      <c r="S4021" s="329"/>
      <c r="T4021" s="326"/>
      <c r="U4021" s="317"/>
    </row>
    <row r="4022" spans="1:21" x14ac:dyDescent="0.3">
      <c r="A4022" s="322"/>
      <c r="B4022" s="322"/>
      <c r="C4022" s="323"/>
      <c r="D4022" s="324"/>
      <c r="E4022" s="325"/>
      <c r="F4022" s="325"/>
      <c r="G4022" s="326"/>
      <c r="H4022" s="326"/>
      <c r="I4022" s="326"/>
      <c r="J4022" s="327"/>
      <c r="K4022" s="327"/>
      <c r="L4022" s="327"/>
      <c r="M4022" s="328" t="str">
        <f>IF(ISNUMBER(#REF!),#REF! -#REF!, IF(ISNUMBER(#REF!),#REF!* 0.1, ""))</f>
        <v/>
      </c>
      <c r="N4022" s="329" t="str">
        <f t="shared" si="202"/>
        <v/>
      </c>
      <c r="O4022" s="330" t="str">
        <f t="shared" si="201"/>
        <v/>
      </c>
      <c r="P4022" s="331" t="str">
        <f t="shared" si="203"/>
        <v/>
      </c>
      <c r="Q4022" s="329"/>
      <c r="R4022" s="329"/>
      <c r="S4022" s="329"/>
      <c r="T4022" s="326"/>
      <c r="U4022" s="317"/>
    </row>
    <row r="4023" spans="1:21" x14ac:dyDescent="0.3">
      <c r="A4023" s="322"/>
      <c r="B4023" s="322"/>
      <c r="C4023" s="323"/>
      <c r="D4023" s="324"/>
      <c r="E4023" s="325"/>
      <c r="F4023" s="325"/>
      <c r="G4023" s="326"/>
      <c r="H4023" s="326"/>
      <c r="I4023" s="326"/>
      <c r="J4023" s="327"/>
      <c r="K4023" s="327"/>
      <c r="L4023" s="327"/>
      <c r="M4023" s="328" t="str">
        <f>IF(ISNUMBER(#REF!),#REF! -#REF!, IF(ISNUMBER(#REF!),#REF!* 0.1, ""))</f>
        <v/>
      </c>
      <c r="N4023" s="329" t="str">
        <f t="shared" si="202"/>
        <v/>
      </c>
      <c r="O4023" s="330" t="str">
        <f t="shared" si="201"/>
        <v/>
      </c>
      <c r="P4023" s="331" t="str">
        <f t="shared" si="203"/>
        <v/>
      </c>
      <c r="Q4023" s="329"/>
      <c r="R4023" s="329"/>
      <c r="S4023" s="329"/>
      <c r="T4023" s="326"/>
      <c r="U4023" s="317"/>
    </row>
    <row r="4024" spans="1:21" x14ac:dyDescent="0.3">
      <c r="A4024" s="322"/>
      <c r="B4024" s="322"/>
      <c r="C4024" s="323"/>
      <c r="D4024" s="324"/>
      <c r="E4024" s="325"/>
      <c r="F4024" s="325"/>
      <c r="G4024" s="326"/>
      <c r="H4024" s="326"/>
      <c r="I4024" s="326"/>
      <c r="J4024" s="327"/>
      <c r="K4024" s="327"/>
      <c r="L4024" s="327"/>
      <c r="M4024" s="328" t="str">
        <f>IF(ISNUMBER(#REF!),#REF! -#REF!, IF(ISNUMBER(#REF!),#REF!* 0.1, ""))</f>
        <v/>
      </c>
      <c r="N4024" s="329" t="str">
        <f t="shared" si="202"/>
        <v/>
      </c>
      <c r="O4024" s="330" t="str">
        <f t="shared" si="201"/>
        <v/>
      </c>
      <c r="P4024" s="331" t="str">
        <f t="shared" si="203"/>
        <v/>
      </c>
      <c r="Q4024" s="329"/>
      <c r="R4024" s="329"/>
      <c r="S4024" s="329"/>
      <c r="T4024" s="326"/>
      <c r="U4024" s="317"/>
    </row>
    <row r="4025" spans="1:21" x14ac:dyDescent="0.3">
      <c r="A4025" s="322"/>
      <c r="B4025" s="322"/>
      <c r="C4025" s="323"/>
      <c r="D4025" s="324"/>
      <c r="E4025" s="325"/>
      <c r="F4025" s="325"/>
      <c r="G4025" s="326"/>
      <c r="H4025" s="326"/>
      <c r="I4025" s="326"/>
      <c r="J4025" s="327"/>
      <c r="K4025" s="327"/>
      <c r="L4025" s="327"/>
      <c r="M4025" s="328" t="str">
        <f>IF(ISNUMBER(#REF!),#REF! -#REF!, IF(ISNUMBER(#REF!),#REF!* 0.1, ""))</f>
        <v/>
      </c>
      <c r="N4025" s="329" t="str">
        <f t="shared" si="202"/>
        <v/>
      </c>
      <c r="O4025" s="330" t="str">
        <f t="shared" si="201"/>
        <v/>
      </c>
      <c r="P4025" s="331" t="str">
        <f t="shared" si="203"/>
        <v/>
      </c>
      <c r="Q4025" s="329"/>
      <c r="R4025" s="329"/>
      <c r="S4025" s="329"/>
      <c r="T4025" s="326"/>
      <c r="U4025" s="317"/>
    </row>
    <row r="4026" spans="1:21" x14ac:dyDescent="0.3">
      <c r="A4026" s="322"/>
      <c r="B4026" s="322"/>
      <c r="C4026" s="323"/>
      <c r="D4026" s="324"/>
      <c r="E4026" s="325"/>
      <c r="F4026" s="325"/>
      <c r="G4026" s="326"/>
      <c r="H4026" s="326"/>
      <c r="I4026" s="326"/>
      <c r="J4026" s="327"/>
      <c r="K4026" s="327"/>
      <c r="L4026" s="327"/>
      <c r="M4026" s="328" t="str">
        <f>IF(ISNUMBER(#REF!),#REF! -#REF!, IF(ISNUMBER(#REF!),#REF!* 0.1, ""))</f>
        <v/>
      </c>
      <c r="N4026" s="329" t="str">
        <f t="shared" si="202"/>
        <v/>
      </c>
      <c r="O4026" s="330" t="str">
        <f t="shared" si="201"/>
        <v/>
      </c>
      <c r="P4026" s="331" t="str">
        <f t="shared" si="203"/>
        <v/>
      </c>
      <c r="Q4026" s="329"/>
      <c r="R4026" s="329"/>
      <c r="S4026" s="329"/>
      <c r="T4026" s="326"/>
      <c r="U4026" s="317"/>
    </row>
    <row r="4027" spans="1:21" x14ac:dyDescent="0.3">
      <c r="A4027" s="322"/>
      <c r="B4027" s="322"/>
      <c r="C4027" s="323"/>
      <c r="D4027" s="324"/>
      <c r="E4027" s="325"/>
      <c r="F4027" s="325"/>
      <c r="G4027" s="326"/>
      <c r="H4027" s="326"/>
      <c r="I4027" s="326"/>
      <c r="J4027" s="327"/>
      <c r="K4027" s="327"/>
      <c r="L4027" s="327"/>
      <c r="M4027" s="328" t="str">
        <f>IF(ISNUMBER(#REF!),#REF! -#REF!, IF(ISNUMBER(#REF!),#REF!* 0.1, ""))</f>
        <v/>
      </c>
      <c r="N4027" s="329" t="str">
        <f t="shared" si="202"/>
        <v/>
      </c>
      <c r="O4027" s="330" t="str">
        <f t="shared" si="201"/>
        <v/>
      </c>
      <c r="P4027" s="331" t="str">
        <f t="shared" si="203"/>
        <v/>
      </c>
      <c r="Q4027" s="329"/>
      <c r="R4027" s="329"/>
      <c r="S4027" s="329"/>
      <c r="T4027" s="326"/>
      <c r="U4027" s="317"/>
    </row>
    <row r="4028" spans="1:21" x14ac:dyDescent="0.3">
      <c r="A4028" s="322"/>
      <c r="B4028" s="322"/>
      <c r="C4028" s="323"/>
      <c r="D4028" s="324"/>
      <c r="E4028" s="325"/>
      <c r="F4028" s="325"/>
      <c r="G4028" s="326"/>
      <c r="H4028" s="326"/>
      <c r="I4028" s="326"/>
      <c r="J4028" s="327"/>
      <c r="K4028" s="327"/>
      <c r="L4028" s="327"/>
      <c r="M4028" s="328" t="str">
        <f>IF(ISNUMBER(#REF!),#REF! -#REF!, IF(ISNUMBER(#REF!),#REF!* 0.1, ""))</f>
        <v/>
      </c>
      <c r="N4028" s="329" t="str">
        <f t="shared" si="202"/>
        <v/>
      </c>
      <c r="O4028" s="330" t="str">
        <f t="shared" si="201"/>
        <v/>
      </c>
      <c r="P4028" s="331" t="str">
        <f t="shared" si="203"/>
        <v/>
      </c>
      <c r="Q4028" s="329"/>
      <c r="R4028" s="329"/>
      <c r="S4028" s="329"/>
      <c r="T4028" s="326"/>
      <c r="U4028" s="317"/>
    </row>
    <row r="4029" spans="1:21" x14ac:dyDescent="0.3">
      <c r="A4029" s="322"/>
      <c r="B4029" s="322"/>
      <c r="C4029" s="323"/>
      <c r="D4029" s="324"/>
      <c r="E4029" s="325"/>
      <c r="F4029" s="325"/>
      <c r="G4029" s="326"/>
      <c r="H4029" s="326"/>
      <c r="I4029" s="326"/>
      <c r="J4029" s="327"/>
      <c r="K4029" s="327"/>
      <c r="L4029" s="327"/>
      <c r="M4029" s="328" t="str">
        <f>IF(ISNUMBER(#REF!),#REF! -#REF!, IF(ISNUMBER(#REF!),#REF!* 0.1, ""))</f>
        <v/>
      </c>
      <c r="N4029" s="329" t="str">
        <f t="shared" si="202"/>
        <v/>
      </c>
      <c r="O4029" s="330" t="str">
        <f t="shared" si="201"/>
        <v/>
      </c>
      <c r="P4029" s="331" t="str">
        <f t="shared" si="203"/>
        <v/>
      </c>
      <c r="Q4029" s="329"/>
      <c r="R4029" s="329"/>
      <c r="S4029" s="329"/>
      <c r="T4029" s="326"/>
      <c r="U4029" s="317"/>
    </row>
    <row r="4030" spans="1:21" x14ac:dyDescent="0.3">
      <c r="A4030" s="322"/>
      <c r="B4030" s="322"/>
      <c r="C4030" s="323"/>
      <c r="D4030" s="324"/>
      <c r="E4030" s="325"/>
      <c r="F4030" s="325"/>
      <c r="G4030" s="326"/>
      <c r="H4030" s="326"/>
      <c r="I4030" s="326"/>
      <c r="J4030" s="327"/>
      <c r="K4030" s="327"/>
      <c r="L4030" s="327"/>
      <c r="M4030" s="328" t="str">
        <f>IF(ISNUMBER(#REF!),#REF! -#REF!, IF(ISNUMBER(#REF!),#REF!* 0.1, ""))</f>
        <v/>
      </c>
      <c r="N4030" s="329" t="str">
        <f t="shared" si="202"/>
        <v/>
      </c>
      <c r="O4030" s="330" t="str">
        <f t="shared" si="201"/>
        <v/>
      </c>
      <c r="P4030" s="331" t="str">
        <f t="shared" si="203"/>
        <v/>
      </c>
      <c r="Q4030" s="329"/>
      <c r="R4030" s="329"/>
      <c r="S4030" s="329"/>
      <c r="T4030" s="326"/>
      <c r="U4030" s="317"/>
    </row>
    <row r="4031" spans="1:21" x14ac:dyDescent="0.3">
      <c r="A4031" s="322"/>
      <c r="B4031" s="322"/>
      <c r="C4031" s="323"/>
      <c r="D4031" s="324"/>
      <c r="E4031" s="325"/>
      <c r="F4031" s="325"/>
      <c r="G4031" s="326"/>
      <c r="H4031" s="326"/>
      <c r="I4031" s="326"/>
      <c r="J4031" s="327"/>
      <c r="K4031" s="327"/>
      <c r="L4031" s="327"/>
      <c r="M4031" s="328" t="str">
        <f>IF(ISNUMBER(#REF!),#REF! -#REF!, IF(ISNUMBER(#REF!),#REF!* 0.1, ""))</f>
        <v/>
      </c>
      <c r="N4031" s="329" t="str">
        <f t="shared" si="202"/>
        <v/>
      </c>
      <c r="O4031" s="330" t="str">
        <f t="shared" si="201"/>
        <v/>
      </c>
      <c r="P4031" s="331" t="str">
        <f t="shared" si="203"/>
        <v/>
      </c>
      <c r="Q4031" s="329"/>
      <c r="R4031" s="329"/>
      <c r="S4031" s="329"/>
      <c r="T4031" s="326"/>
      <c r="U4031" s="317"/>
    </row>
    <row r="4032" spans="1:21" x14ac:dyDescent="0.3">
      <c r="A4032" s="322"/>
      <c r="B4032" s="322"/>
      <c r="C4032" s="323"/>
      <c r="D4032" s="324"/>
      <c r="E4032" s="325"/>
      <c r="F4032" s="325"/>
      <c r="G4032" s="326"/>
      <c r="H4032" s="326"/>
      <c r="I4032" s="326"/>
      <c r="J4032" s="327"/>
      <c r="K4032" s="327"/>
      <c r="L4032" s="327"/>
      <c r="M4032" s="328" t="str">
        <f>IF(ISNUMBER(#REF!),#REF! -#REF!, IF(ISNUMBER(#REF!),#REF!* 0.1, ""))</f>
        <v/>
      </c>
      <c r="N4032" s="329" t="str">
        <f t="shared" si="202"/>
        <v/>
      </c>
      <c r="O4032" s="330" t="str">
        <f t="shared" si="201"/>
        <v/>
      </c>
      <c r="P4032" s="331" t="str">
        <f t="shared" si="203"/>
        <v/>
      </c>
      <c r="Q4032" s="329"/>
      <c r="R4032" s="329"/>
      <c r="S4032" s="329"/>
      <c r="T4032" s="326"/>
      <c r="U4032" s="317"/>
    </row>
    <row r="4033" spans="1:21" x14ac:dyDescent="0.3">
      <c r="A4033" s="322"/>
      <c r="B4033" s="322"/>
      <c r="C4033" s="323"/>
      <c r="D4033" s="324"/>
      <c r="E4033" s="325"/>
      <c r="F4033" s="325"/>
      <c r="G4033" s="326"/>
      <c r="H4033" s="326"/>
      <c r="I4033" s="326"/>
      <c r="J4033" s="327"/>
      <c r="K4033" s="327"/>
      <c r="L4033" s="327"/>
      <c r="M4033" s="328" t="str">
        <f>IF(ISNUMBER(#REF!),#REF! -#REF!, IF(ISNUMBER(#REF!),#REF!* 0.1, ""))</f>
        <v/>
      </c>
      <c r="N4033" s="329" t="str">
        <f t="shared" si="202"/>
        <v/>
      </c>
      <c r="O4033" s="330" t="str">
        <f t="shared" si="201"/>
        <v/>
      </c>
      <c r="P4033" s="331" t="str">
        <f t="shared" si="203"/>
        <v/>
      </c>
      <c r="Q4033" s="329"/>
      <c r="R4033" s="329"/>
      <c r="S4033" s="329"/>
      <c r="T4033" s="326"/>
      <c r="U4033" s="317"/>
    </row>
    <row r="4034" spans="1:21" x14ac:dyDescent="0.3">
      <c r="A4034" s="322"/>
      <c r="B4034" s="322"/>
      <c r="C4034" s="323"/>
      <c r="D4034" s="324"/>
      <c r="E4034" s="325"/>
      <c r="F4034" s="325"/>
      <c r="G4034" s="326"/>
      <c r="H4034" s="326"/>
      <c r="I4034" s="326"/>
      <c r="J4034" s="327"/>
      <c r="K4034" s="327"/>
      <c r="L4034" s="327"/>
      <c r="M4034" s="328" t="str">
        <f>IF(ISNUMBER(#REF!),#REF! -#REF!, IF(ISNUMBER(#REF!),#REF!* 0.1, ""))</f>
        <v/>
      </c>
      <c r="N4034" s="329" t="str">
        <f t="shared" si="202"/>
        <v/>
      </c>
      <c r="O4034" s="330" t="str">
        <f t="shared" si="201"/>
        <v/>
      </c>
      <c r="P4034" s="331" t="str">
        <f t="shared" si="203"/>
        <v/>
      </c>
      <c r="Q4034" s="329"/>
      <c r="R4034" s="329"/>
      <c r="S4034" s="329"/>
      <c r="T4034" s="326"/>
      <c r="U4034" s="317"/>
    </row>
    <row r="4035" spans="1:21" x14ac:dyDescent="0.3">
      <c r="A4035" s="322"/>
      <c r="B4035" s="322"/>
      <c r="C4035" s="323"/>
      <c r="D4035" s="324"/>
      <c r="E4035" s="325"/>
      <c r="F4035" s="325"/>
      <c r="G4035" s="326"/>
      <c r="H4035" s="326"/>
      <c r="I4035" s="326"/>
      <c r="J4035" s="327"/>
      <c r="K4035" s="327"/>
      <c r="L4035" s="327"/>
      <c r="M4035" s="328" t="str">
        <f>IF(ISNUMBER(#REF!),#REF! -#REF!, IF(ISNUMBER(#REF!),#REF!* 0.1, ""))</f>
        <v/>
      </c>
      <c r="N4035" s="329" t="str">
        <f t="shared" si="202"/>
        <v/>
      </c>
      <c r="O4035" s="330" t="str">
        <f t="shared" si="201"/>
        <v/>
      </c>
      <c r="P4035" s="331" t="str">
        <f t="shared" si="203"/>
        <v/>
      </c>
      <c r="Q4035" s="329"/>
      <c r="R4035" s="329"/>
      <c r="S4035" s="329"/>
      <c r="T4035" s="326"/>
      <c r="U4035" s="317"/>
    </row>
    <row r="4036" spans="1:21" x14ac:dyDescent="0.3">
      <c r="A4036" s="322"/>
      <c r="B4036" s="322"/>
      <c r="C4036" s="323"/>
      <c r="D4036" s="324"/>
      <c r="E4036" s="325"/>
      <c r="F4036" s="325"/>
      <c r="G4036" s="326"/>
      <c r="H4036" s="326"/>
      <c r="I4036" s="326"/>
      <c r="J4036" s="327"/>
      <c r="K4036" s="327"/>
      <c r="L4036" s="327"/>
      <c r="M4036" s="328" t="str">
        <f>IF(ISNUMBER(#REF!),#REF! -#REF!, IF(ISNUMBER(#REF!),#REF!* 0.1, ""))</f>
        <v/>
      </c>
      <c r="N4036" s="329" t="str">
        <f t="shared" si="202"/>
        <v/>
      </c>
      <c r="O4036" s="330" t="str">
        <f t="shared" si="201"/>
        <v/>
      </c>
      <c r="P4036" s="331" t="str">
        <f t="shared" si="203"/>
        <v/>
      </c>
      <c r="Q4036" s="329"/>
      <c r="R4036" s="329"/>
      <c r="S4036" s="329"/>
      <c r="T4036" s="326"/>
      <c r="U4036" s="317"/>
    </row>
    <row r="4037" spans="1:21" x14ac:dyDescent="0.3">
      <c r="A4037" s="322"/>
      <c r="B4037" s="322"/>
      <c r="C4037" s="323"/>
      <c r="D4037" s="324"/>
      <c r="E4037" s="325"/>
      <c r="F4037" s="325"/>
      <c r="G4037" s="326"/>
      <c r="H4037" s="326"/>
      <c r="I4037" s="326"/>
      <c r="J4037" s="327"/>
      <c r="K4037" s="327"/>
      <c r="L4037" s="327"/>
      <c r="M4037" s="328" t="str">
        <f>IF(ISNUMBER(#REF!),#REF! -#REF!, IF(ISNUMBER(#REF!),#REF!* 0.1, ""))</f>
        <v/>
      </c>
      <c r="N4037" s="329" t="str">
        <f t="shared" si="202"/>
        <v/>
      </c>
      <c r="O4037" s="330" t="str">
        <f t="shared" si="201"/>
        <v/>
      </c>
      <c r="P4037" s="331" t="str">
        <f t="shared" si="203"/>
        <v/>
      </c>
      <c r="Q4037" s="329"/>
      <c r="R4037" s="329"/>
      <c r="S4037" s="329"/>
      <c r="T4037" s="326"/>
      <c r="U4037" s="317"/>
    </row>
    <row r="4038" spans="1:21" x14ac:dyDescent="0.3">
      <c r="A4038" s="322"/>
      <c r="B4038" s="322"/>
      <c r="C4038" s="323"/>
      <c r="D4038" s="324"/>
      <c r="E4038" s="325"/>
      <c r="F4038" s="325"/>
      <c r="G4038" s="326"/>
      <c r="H4038" s="326"/>
      <c r="I4038" s="326"/>
      <c r="J4038" s="327"/>
      <c r="K4038" s="327"/>
      <c r="L4038" s="327"/>
      <c r="M4038" s="328" t="str">
        <f>IF(ISNUMBER(#REF!),#REF! -#REF!, IF(ISNUMBER(#REF!),#REF!* 0.1, ""))</f>
        <v/>
      </c>
      <c r="N4038" s="329" t="str">
        <f t="shared" si="202"/>
        <v/>
      </c>
      <c r="O4038" s="330" t="str">
        <f t="shared" si="201"/>
        <v/>
      </c>
      <c r="P4038" s="331" t="str">
        <f t="shared" si="203"/>
        <v/>
      </c>
      <c r="Q4038" s="329"/>
      <c r="R4038" s="329"/>
      <c r="S4038" s="329"/>
      <c r="T4038" s="326"/>
      <c r="U4038" s="317"/>
    </row>
    <row r="4039" spans="1:21" x14ac:dyDescent="0.3">
      <c r="A4039" s="322"/>
      <c r="B4039" s="322"/>
      <c r="C4039" s="323"/>
      <c r="D4039" s="324"/>
      <c r="E4039" s="325"/>
      <c r="F4039" s="325"/>
      <c r="G4039" s="326"/>
      <c r="H4039" s="326"/>
      <c r="I4039" s="326"/>
      <c r="J4039" s="327"/>
      <c r="K4039" s="327"/>
      <c r="L4039" s="327"/>
      <c r="M4039" s="328" t="str">
        <f>IF(ISNUMBER(#REF!),#REF! -#REF!, IF(ISNUMBER(#REF!),#REF!* 0.1, ""))</f>
        <v/>
      </c>
      <c r="N4039" s="329" t="str">
        <f t="shared" si="202"/>
        <v/>
      </c>
      <c r="O4039" s="330" t="str">
        <f t="shared" ref="O4039:O4102" si="204">IF(ISBLANK(M4039),"",IF(ISBLANK($O$2),M4039,M4039*1000*$O$2))</f>
        <v/>
      </c>
      <c r="P4039" s="331" t="str">
        <f t="shared" si="203"/>
        <v/>
      </c>
      <c r="Q4039" s="329"/>
      <c r="R4039" s="329"/>
      <c r="S4039" s="329"/>
      <c r="T4039" s="326"/>
      <c r="U4039" s="317"/>
    </row>
    <row r="4040" spans="1:21" x14ac:dyDescent="0.3">
      <c r="A4040" s="322"/>
      <c r="B4040" s="322"/>
      <c r="C4040" s="323"/>
      <c r="D4040" s="324"/>
      <c r="E4040" s="325"/>
      <c r="F4040" s="325"/>
      <c r="G4040" s="326"/>
      <c r="H4040" s="326"/>
      <c r="I4040" s="326"/>
      <c r="J4040" s="327"/>
      <c r="K4040" s="327"/>
      <c r="L4040" s="327"/>
      <c r="M4040" s="328" t="str">
        <f>IF(ISNUMBER(#REF!),#REF! -#REF!, IF(ISNUMBER(#REF!),#REF!* 0.1, ""))</f>
        <v/>
      </c>
      <c r="N4040" s="329" t="str">
        <f t="shared" si="202"/>
        <v/>
      </c>
      <c r="O4040" s="330" t="str">
        <f t="shared" si="204"/>
        <v/>
      </c>
      <c r="P4040" s="331" t="str">
        <f t="shared" si="203"/>
        <v/>
      </c>
      <c r="Q4040" s="329"/>
      <c r="R4040" s="329"/>
      <c r="S4040" s="329"/>
      <c r="T4040" s="326"/>
      <c r="U4040" s="317"/>
    </row>
    <row r="4041" spans="1:21" x14ac:dyDescent="0.3">
      <c r="A4041" s="322"/>
      <c r="B4041" s="322"/>
      <c r="C4041" s="323"/>
      <c r="D4041" s="324"/>
      <c r="E4041" s="325"/>
      <c r="F4041" s="325"/>
      <c r="G4041" s="326"/>
      <c r="H4041" s="326"/>
      <c r="I4041" s="326"/>
      <c r="J4041" s="327"/>
      <c r="K4041" s="327"/>
      <c r="L4041" s="327"/>
      <c r="M4041" s="328" t="str">
        <f>IF(ISNUMBER(#REF!),#REF! -#REF!, IF(ISNUMBER(#REF!),#REF!* 0.1, ""))</f>
        <v/>
      </c>
      <c r="N4041" s="329" t="str">
        <f t="shared" si="202"/>
        <v/>
      </c>
      <c r="O4041" s="330" t="str">
        <f t="shared" si="204"/>
        <v/>
      </c>
      <c r="P4041" s="331" t="str">
        <f t="shared" si="203"/>
        <v/>
      </c>
      <c r="Q4041" s="329"/>
      <c r="R4041" s="329"/>
      <c r="S4041" s="329"/>
      <c r="T4041" s="326"/>
      <c r="U4041" s="317"/>
    </row>
    <row r="4042" spans="1:21" x14ac:dyDescent="0.3">
      <c r="A4042" s="322"/>
      <c r="B4042" s="322"/>
      <c r="C4042" s="323"/>
      <c r="D4042" s="324"/>
      <c r="E4042" s="325"/>
      <c r="F4042" s="325"/>
      <c r="G4042" s="326"/>
      <c r="H4042" s="326"/>
      <c r="I4042" s="326"/>
      <c r="J4042" s="327"/>
      <c r="K4042" s="327"/>
      <c r="L4042" s="327"/>
      <c r="M4042" s="328" t="str">
        <f>IF(ISNUMBER(#REF!),#REF! -#REF!, IF(ISNUMBER(#REF!),#REF!* 0.1, ""))</f>
        <v/>
      </c>
      <c r="N4042" s="329" t="str">
        <f t="shared" si="202"/>
        <v/>
      </c>
      <c r="O4042" s="330" t="str">
        <f t="shared" si="204"/>
        <v/>
      </c>
      <c r="P4042" s="331" t="str">
        <f t="shared" si="203"/>
        <v/>
      </c>
      <c r="Q4042" s="329"/>
      <c r="R4042" s="329"/>
      <c r="S4042" s="329"/>
      <c r="T4042" s="326"/>
      <c r="U4042" s="317"/>
    </row>
    <row r="4043" spans="1:21" x14ac:dyDescent="0.3">
      <c r="A4043" s="322"/>
      <c r="B4043" s="322"/>
      <c r="C4043" s="323"/>
      <c r="D4043" s="324"/>
      <c r="E4043" s="325"/>
      <c r="F4043" s="325"/>
      <c r="G4043" s="326"/>
      <c r="H4043" s="326"/>
      <c r="I4043" s="326"/>
      <c r="J4043" s="327"/>
      <c r="K4043" s="327"/>
      <c r="L4043" s="327"/>
      <c r="M4043" s="328" t="str">
        <f>IF(ISNUMBER(#REF!),#REF! -#REF!, IF(ISNUMBER(#REF!),#REF!* 0.1, ""))</f>
        <v/>
      </c>
      <c r="N4043" s="329" t="str">
        <f t="shared" si="202"/>
        <v/>
      </c>
      <c r="O4043" s="330" t="str">
        <f t="shared" si="204"/>
        <v/>
      </c>
      <c r="P4043" s="331" t="str">
        <f t="shared" si="203"/>
        <v/>
      </c>
      <c r="Q4043" s="329"/>
      <c r="R4043" s="329"/>
      <c r="S4043" s="329"/>
      <c r="T4043" s="326"/>
      <c r="U4043" s="317"/>
    </row>
    <row r="4044" spans="1:21" x14ac:dyDescent="0.3">
      <c r="A4044" s="322"/>
      <c r="B4044" s="322"/>
      <c r="C4044" s="323"/>
      <c r="D4044" s="324"/>
      <c r="E4044" s="325"/>
      <c r="F4044" s="325"/>
      <c r="G4044" s="326"/>
      <c r="H4044" s="326"/>
      <c r="I4044" s="326"/>
      <c r="J4044" s="327"/>
      <c r="K4044" s="327"/>
      <c r="L4044" s="327"/>
      <c r="M4044" s="328" t="str">
        <f>IF(ISNUMBER(#REF!),#REF! -#REF!, IF(ISNUMBER(#REF!),#REF!* 0.1, ""))</f>
        <v/>
      </c>
      <c r="N4044" s="329" t="str">
        <f t="shared" si="202"/>
        <v/>
      </c>
      <c r="O4044" s="330" t="str">
        <f t="shared" si="204"/>
        <v/>
      </c>
      <c r="P4044" s="331" t="str">
        <f t="shared" si="203"/>
        <v/>
      </c>
      <c r="Q4044" s="329"/>
      <c r="R4044" s="329"/>
      <c r="S4044" s="329"/>
      <c r="T4044" s="326"/>
      <c r="U4044" s="317"/>
    </row>
    <row r="4045" spans="1:21" x14ac:dyDescent="0.3">
      <c r="A4045" s="322"/>
      <c r="B4045" s="322"/>
      <c r="C4045" s="323"/>
      <c r="D4045" s="324"/>
      <c r="E4045" s="325"/>
      <c r="F4045" s="325"/>
      <c r="G4045" s="326"/>
      <c r="H4045" s="326"/>
      <c r="I4045" s="326"/>
      <c r="J4045" s="327"/>
      <c r="K4045" s="327"/>
      <c r="L4045" s="327"/>
      <c r="M4045" s="328" t="str">
        <f>IF(ISNUMBER(#REF!),#REF! -#REF!, IF(ISNUMBER(#REF!),#REF!* 0.1, ""))</f>
        <v/>
      </c>
      <c r="N4045" s="329" t="str">
        <f t="shared" si="202"/>
        <v/>
      </c>
      <c r="O4045" s="330" t="str">
        <f t="shared" si="204"/>
        <v/>
      </c>
      <c r="P4045" s="331" t="str">
        <f t="shared" si="203"/>
        <v/>
      </c>
      <c r="Q4045" s="329"/>
      <c r="R4045" s="329"/>
      <c r="S4045" s="329"/>
      <c r="T4045" s="326"/>
      <c r="U4045" s="317"/>
    </row>
    <row r="4046" spans="1:21" x14ac:dyDescent="0.3">
      <c r="A4046" s="322"/>
      <c r="B4046" s="322"/>
      <c r="C4046" s="323"/>
      <c r="D4046" s="324"/>
      <c r="E4046" s="325"/>
      <c r="F4046" s="325"/>
      <c r="G4046" s="326"/>
      <c r="H4046" s="326"/>
      <c r="I4046" s="326"/>
      <c r="J4046" s="327"/>
      <c r="K4046" s="327"/>
      <c r="L4046" s="327"/>
      <c r="M4046" s="328" t="str">
        <f>IF(ISNUMBER(#REF!),#REF! -#REF!, IF(ISNUMBER(#REF!),#REF!* 0.1, ""))</f>
        <v/>
      </c>
      <c r="N4046" s="329" t="str">
        <f t="shared" si="202"/>
        <v/>
      </c>
      <c r="O4046" s="330" t="str">
        <f t="shared" si="204"/>
        <v/>
      </c>
      <c r="P4046" s="331" t="str">
        <f t="shared" si="203"/>
        <v/>
      </c>
      <c r="Q4046" s="329"/>
      <c r="R4046" s="329"/>
      <c r="S4046" s="329"/>
      <c r="T4046" s="326"/>
      <c r="U4046" s="317"/>
    </row>
    <row r="4047" spans="1:21" x14ac:dyDescent="0.3">
      <c r="A4047" s="322"/>
      <c r="B4047" s="322"/>
      <c r="C4047" s="323"/>
      <c r="D4047" s="324"/>
      <c r="E4047" s="325"/>
      <c r="F4047" s="325"/>
      <c r="G4047" s="326"/>
      <c r="H4047" s="326"/>
      <c r="I4047" s="326"/>
      <c r="J4047" s="327"/>
      <c r="K4047" s="327"/>
      <c r="L4047" s="327"/>
      <c r="M4047" s="328" t="str">
        <f>IF(ISNUMBER(#REF!),#REF! -#REF!, IF(ISNUMBER(#REF!),#REF!* 0.1, ""))</f>
        <v/>
      </c>
      <c r="N4047" s="329" t="str">
        <f t="shared" si="202"/>
        <v/>
      </c>
      <c r="O4047" s="330" t="str">
        <f t="shared" si="204"/>
        <v/>
      </c>
      <c r="P4047" s="331" t="str">
        <f t="shared" si="203"/>
        <v/>
      </c>
      <c r="Q4047" s="329"/>
      <c r="R4047" s="329"/>
      <c r="S4047" s="329"/>
      <c r="T4047" s="326"/>
      <c r="U4047" s="317"/>
    </row>
    <row r="4048" spans="1:21" x14ac:dyDescent="0.3">
      <c r="A4048" s="322"/>
      <c r="B4048" s="322"/>
      <c r="C4048" s="323"/>
      <c r="D4048" s="324"/>
      <c r="E4048" s="325"/>
      <c r="F4048" s="325"/>
      <c r="G4048" s="326"/>
      <c r="H4048" s="326"/>
      <c r="I4048" s="326"/>
      <c r="J4048" s="327"/>
      <c r="K4048" s="327"/>
      <c r="L4048" s="327"/>
      <c r="M4048" s="328" t="str">
        <f>IF(ISNUMBER(#REF!),#REF! -#REF!, IF(ISNUMBER(#REF!),#REF!* 0.1, ""))</f>
        <v/>
      </c>
      <c r="N4048" s="329" t="str">
        <f t="shared" si="202"/>
        <v/>
      </c>
      <c r="O4048" s="330" t="str">
        <f t="shared" si="204"/>
        <v/>
      </c>
      <c r="P4048" s="331" t="str">
        <f t="shared" si="203"/>
        <v/>
      </c>
      <c r="Q4048" s="329"/>
      <c r="R4048" s="329"/>
      <c r="S4048" s="329"/>
      <c r="T4048" s="326"/>
      <c r="U4048" s="317"/>
    </row>
    <row r="4049" spans="1:21" x14ac:dyDescent="0.3">
      <c r="A4049" s="322"/>
      <c r="B4049" s="322"/>
      <c r="C4049" s="323"/>
      <c r="D4049" s="324"/>
      <c r="E4049" s="325"/>
      <c r="F4049" s="325"/>
      <c r="G4049" s="326"/>
      <c r="H4049" s="326"/>
      <c r="I4049" s="326"/>
      <c r="J4049" s="327"/>
      <c r="K4049" s="327"/>
      <c r="L4049" s="327"/>
      <c r="M4049" s="328" t="str">
        <f>IF(ISNUMBER(#REF!),#REF! -#REF!, IF(ISNUMBER(#REF!),#REF!* 0.1, ""))</f>
        <v/>
      </c>
      <c r="N4049" s="329" t="str">
        <f t="shared" si="202"/>
        <v/>
      </c>
      <c r="O4049" s="330" t="str">
        <f t="shared" si="204"/>
        <v/>
      </c>
      <c r="P4049" s="331" t="str">
        <f t="shared" si="203"/>
        <v/>
      </c>
      <c r="Q4049" s="329"/>
      <c r="R4049" s="329"/>
      <c r="S4049" s="329"/>
      <c r="T4049" s="326"/>
      <c r="U4049" s="317"/>
    </row>
    <row r="4050" spans="1:21" x14ac:dyDescent="0.3">
      <c r="A4050" s="322"/>
      <c r="B4050" s="322"/>
      <c r="C4050" s="323"/>
      <c r="D4050" s="324"/>
      <c r="E4050" s="325"/>
      <c r="F4050" s="325"/>
      <c r="G4050" s="326"/>
      <c r="H4050" s="326"/>
      <c r="I4050" s="326"/>
      <c r="J4050" s="327"/>
      <c r="K4050" s="327"/>
      <c r="L4050" s="327"/>
      <c r="M4050" s="328" t="str">
        <f>IF(ISNUMBER(#REF!),#REF! -#REF!, IF(ISNUMBER(#REF!),#REF!* 0.1, ""))</f>
        <v/>
      </c>
      <c r="N4050" s="329" t="str">
        <f t="shared" si="202"/>
        <v/>
      </c>
      <c r="O4050" s="330" t="str">
        <f t="shared" si="204"/>
        <v/>
      </c>
      <c r="P4050" s="331" t="str">
        <f t="shared" si="203"/>
        <v/>
      </c>
      <c r="Q4050" s="329"/>
      <c r="R4050" s="329"/>
      <c r="S4050" s="329"/>
      <c r="T4050" s="326"/>
      <c r="U4050" s="317"/>
    </row>
    <row r="4051" spans="1:21" x14ac:dyDescent="0.3">
      <c r="A4051" s="322"/>
      <c r="B4051" s="322"/>
      <c r="C4051" s="323"/>
      <c r="D4051" s="324"/>
      <c r="E4051" s="325"/>
      <c r="F4051" s="325"/>
      <c r="G4051" s="326"/>
      <c r="H4051" s="326"/>
      <c r="I4051" s="326"/>
      <c r="J4051" s="327"/>
      <c r="K4051" s="327"/>
      <c r="L4051" s="327"/>
      <c r="M4051" s="328" t="str">
        <f>IF(ISNUMBER(#REF!),#REF! -#REF!, IF(ISNUMBER(#REF!),#REF!* 0.1, ""))</f>
        <v/>
      </c>
      <c r="N4051" s="329" t="str">
        <f t="shared" si="202"/>
        <v/>
      </c>
      <c r="O4051" s="330" t="str">
        <f t="shared" si="204"/>
        <v/>
      </c>
      <c r="P4051" s="331" t="str">
        <f t="shared" si="203"/>
        <v/>
      </c>
      <c r="Q4051" s="329"/>
      <c r="R4051" s="329"/>
      <c r="S4051" s="329"/>
      <c r="T4051" s="326"/>
      <c r="U4051" s="317"/>
    </row>
    <row r="4052" spans="1:21" x14ac:dyDescent="0.3">
      <c r="A4052" s="322"/>
      <c r="B4052" s="322"/>
      <c r="C4052" s="323"/>
      <c r="D4052" s="324"/>
      <c r="E4052" s="325"/>
      <c r="F4052" s="325"/>
      <c r="G4052" s="326"/>
      <c r="H4052" s="326"/>
      <c r="I4052" s="326"/>
      <c r="J4052" s="327"/>
      <c r="K4052" s="327"/>
      <c r="L4052" s="327"/>
      <c r="M4052" s="328" t="str">
        <f>IF(ISNUMBER(#REF!),#REF! -#REF!, IF(ISNUMBER(#REF!),#REF!* 0.1, ""))</f>
        <v/>
      </c>
      <c r="N4052" s="329" t="str">
        <f t="shared" si="202"/>
        <v/>
      </c>
      <c r="O4052" s="330" t="str">
        <f t="shared" si="204"/>
        <v/>
      </c>
      <c r="P4052" s="331" t="str">
        <f t="shared" si="203"/>
        <v/>
      </c>
      <c r="Q4052" s="329"/>
      <c r="R4052" s="329"/>
      <c r="S4052" s="329"/>
      <c r="T4052" s="326"/>
      <c r="U4052" s="317"/>
    </row>
    <row r="4053" spans="1:21" x14ac:dyDescent="0.3">
      <c r="A4053" s="322"/>
      <c r="B4053" s="322"/>
      <c r="C4053" s="323"/>
      <c r="D4053" s="324"/>
      <c r="E4053" s="325"/>
      <c r="F4053" s="325"/>
      <c r="G4053" s="326"/>
      <c r="H4053" s="326"/>
      <c r="I4053" s="326"/>
      <c r="J4053" s="327"/>
      <c r="K4053" s="327"/>
      <c r="L4053" s="327"/>
      <c r="M4053" s="328" t="str">
        <f>IF(ISNUMBER(#REF!),#REF! -#REF!, IF(ISNUMBER(#REF!),#REF!* 0.1, ""))</f>
        <v/>
      </c>
      <c r="N4053" s="329" t="str">
        <f t="shared" si="202"/>
        <v/>
      </c>
      <c r="O4053" s="330" t="str">
        <f t="shared" si="204"/>
        <v/>
      </c>
      <c r="P4053" s="331" t="str">
        <f t="shared" si="203"/>
        <v/>
      </c>
      <c r="Q4053" s="329"/>
      <c r="R4053" s="329"/>
      <c r="S4053" s="329"/>
      <c r="T4053" s="326"/>
      <c r="U4053" s="317"/>
    </row>
    <row r="4054" spans="1:21" x14ac:dyDescent="0.3">
      <c r="A4054" s="322"/>
      <c r="B4054" s="322"/>
      <c r="C4054" s="323"/>
      <c r="D4054" s="324"/>
      <c r="E4054" s="325"/>
      <c r="F4054" s="325"/>
      <c r="G4054" s="326"/>
      <c r="H4054" s="326"/>
      <c r="I4054" s="326"/>
      <c r="J4054" s="327"/>
      <c r="K4054" s="327"/>
      <c r="L4054" s="327"/>
      <c r="M4054" s="328" t="str">
        <f>IF(ISNUMBER(#REF!),#REF! -#REF!, IF(ISNUMBER(#REF!),#REF!* 0.1, ""))</f>
        <v/>
      </c>
      <c r="N4054" s="329" t="str">
        <f t="shared" si="202"/>
        <v/>
      </c>
      <c r="O4054" s="330" t="str">
        <f t="shared" si="204"/>
        <v/>
      </c>
      <c r="P4054" s="331" t="str">
        <f t="shared" si="203"/>
        <v/>
      </c>
      <c r="Q4054" s="329"/>
      <c r="R4054" s="329"/>
      <c r="S4054" s="329"/>
      <c r="T4054" s="326"/>
      <c r="U4054" s="317"/>
    </row>
    <row r="4055" spans="1:21" x14ac:dyDescent="0.3">
      <c r="A4055" s="322"/>
      <c r="B4055" s="322"/>
      <c r="C4055" s="323"/>
      <c r="D4055" s="324"/>
      <c r="E4055" s="325"/>
      <c r="F4055" s="325"/>
      <c r="G4055" s="326"/>
      <c r="H4055" s="326"/>
      <c r="I4055" s="326"/>
      <c r="J4055" s="327"/>
      <c r="K4055" s="327"/>
      <c r="L4055" s="327"/>
      <c r="M4055" s="328" t="str">
        <f>IF(ISNUMBER(#REF!),#REF! -#REF!, IF(ISNUMBER(#REF!),#REF!* 0.1, ""))</f>
        <v/>
      </c>
      <c r="N4055" s="329" t="str">
        <f t="shared" si="202"/>
        <v/>
      </c>
      <c r="O4055" s="330" t="str">
        <f t="shared" si="204"/>
        <v/>
      </c>
      <c r="P4055" s="331" t="str">
        <f t="shared" si="203"/>
        <v/>
      </c>
      <c r="Q4055" s="329"/>
      <c r="R4055" s="329"/>
      <c r="S4055" s="329"/>
      <c r="T4055" s="326"/>
      <c r="U4055" s="317"/>
    </row>
    <row r="4056" spans="1:21" x14ac:dyDescent="0.3">
      <c r="A4056" s="322"/>
      <c r="B4056" s="322"/>
      <c r="C4056" s="323"/>
      <c r="D4056" s="324"/>
      <c r="E4056" s="325"/>
      <c r="F4056" s="325"/>
      <c r="G4056" s="326"/>
      <c r="H4056" s="326"/>
      <c r="I4056" s="326"/>
      <c r="J4056" s="327"/>
      <c r="K4056" s="327"/>
      <c r="L4056" s="327"/>
      <c r="M4056" s="328" t="str">
        <f>IF(ISNUMBER(#REF!),#REF! -#REF!, IF(ISNUMBER(#REF!),#REF!* 0.1, ""))</f>
        <v/>
      </c>
      <c r="N4056" s="329" t="str">
        <f t="shared" si="202"/>
        <v/>
      </c>
      <c r="O4056" s="330" t="str">
        <f t="shared" si="204"/>
        <v/>
      </c>
      <c r="P4056" s="331" t="str">
        <f t="shared" si="203"/>
        <v/>
      </c>
      <c r="Q4056" s="329"/>
      <c r="R4056" s="329"/>
      <c r="S4056" s="329"/>
      <c r="T4056" s="326"/>
      <c r="U4056" s="317"/>
    </row>
    <row r="4057" spans="1:21" x14ac:dyDescent="0.3">
      <c r="A4057" s="322"/>
      <c r="B4057" s="322"/>
      <c r="C4057" s="323"/>
      <c r="D4057" s="324"/>
      <c r="E4057" s="325"/>
      <c r="F4057" s="325"/>
      <c r="G4057" s="326"/>
      <c r="H4057" s="326"/>
      <c r="I4057" s="326"/>
      <c r="J4057" s="327"/>
      <c r="K4057" s="327"/>
      <c r="L4057" s="327"/>
      <c r="M4057" s="328" t="str">
        <f>IF(ISNUMBER(#REF!),#REF! -#REF!, IF(ISNUMBER(#REF!),#REF!* 0.1, ""))</f>
        <v/>
      </c>
      <c r="N4057" s="329" t="str">
        <f t="shared" si="202"/>
        <v/>
      </c>
      <c r="O4057" s="330" t="str">
        <f t="shared" si="204"/>
        <v/>
      </c>
      <c r="P4057" s="331" t="str">
        <f t="shared" si="203"/>
        <v/>
      </c>
      <c r="Q4057" s="329"/>
      <c r="R4057" s="329"/>
      <c r="S4057" s="329"/>
      <c r="T4057" s="326"/>
      <c r="U4057" s="317"/>
    </row>
    <row r="4058" spans="1:21" x14ac:dyDescent="0.3">
      <c r="A4058" s="322"/>
      <c r="B4058" s="322"/>
      <c r="C4058" s="323"/>
      <c r="D4058" s="324"/>
      <c r="E4058" s="325"/>
      <c r="F4058" s="325"/>
      <c r="G4058" s="326"/>
      <c r="H4058" s="326"/>
      <c r="I4058" s="326"/>
      <c r="J4058" s="327"/>
      <c r="K4058" s="327"/>
      <c r="L4058" s="327"/>
      <c r="M4058" s="328" t="str">
        <f>IF(ISNUMBER(#REF!),#REF! -#REF!, IF(ISNUMBER(#REF!),#REF!* 0.1, ""))</f>
        <v/>
      </c>
      <c r="N4058" s="329" t="str">
        <f t="shared" si="202"/>
        <v/>
      </c>
      <c r="O4058" s="330" t="str">
        <f t="shared" si="204"/>
        <v/>
      </c>
      <c r="P4058" s="331" t="str">
        <f t="shared" si="203"/>
        <v/>
      </c>
      <c r="Q4058" s="329"/>
      <c r="R4058" s="329"/>
      <c r="S4058" s="329"/>
      <c r="T4058" s="326"/>
      <c r="U4058" s="317"/>
    </row>
    <row r="4059" spans="1:21" x14ac:dyDescent="0.3">
      <c r="A4059" s="322"/>
      <c r="B4059" s="322"/>
      <c r="C4059" s="323"/>
      <c r="D4059" s="324"/>
      <c r="E4059" s="325"/>
      <c r="F4059" s="325"/>
      <c r="G4059" s="326"/>
      <c r="H4059" s="326"/>
      <c r="I4059" s="326"/>
      <c r="J4059" s="327"/>
      <c r="K4059" s="327"/>
      <c r="L4059" s="327"/>
      <c r="M4059" s="328" t="str">
        <f>IF(ISNUMBER(#REF!),#REF! -#REF!, IF(ISNUMBER(#REF!),#REF!* 0.1, ""))</f>
        <v/>
      </c>
      <c r="N4059" s="329" t="str">
        <f t="shared" ref="N4059:N4122" si="205">IF(ISBLANK(E4059),"",IF(E4059="Diametral",L4059,SQRT(4*K4059*L4059/PI())))</f>
        <v/>
      </c>
      <c r="O4059" s="330" t="str">
        <f t="shared" si="204"/>
        <v/>
      </c>
      <c r="P4059" s="331" t="str">
        <f t="shared" ref="P4059:P4122" si="206">IF(ISBLANK(E4059),"",N4059^2)</f>
        <v/>
      </c>
      <c r="Q4059" s="329"/>
      <c r="R4059" s="329"/>
      <c r="S4059" s="329"/>
      <c r="T4059" s="326"/>
      <c r="U4059" s="317"/>
    </row>
    <row r="4060" spans="1:21" x14ac:dyDescent="0.3">
      <c r="A4060" s="322"/>
      <c r="B4060" s="322"/>
      <c r="C4060" s="323"/>
      <c r="D4060" s="324"/>
      <c r="E4060" s="325"/>
      <c r="F4060" s="325"/>
      <c r="G4060" s="326"/>
      <c r="H4060" s="326"/>
      <c r="I4060" s="326"/>
      <c r="J4060" s="327"/>
      <c r="K4060" s="327"/>
      <c r="L4060" s="327"/>
      <c r="M4060" s="328" t="str">
        <f>IF(ISNUMBER(#REF!),#REF! -#REF!, IF(ISNUMBER(#REF!),#REF!* 0.1, ""))</f>
        <v/>
      </c>
      <c r="N4060" s="329" t="str">
        <f t="shared" si="205"/>
        <v/>
      </c>
      <c r="O4060" s="330" t="str">
        <f t="shared" si="204"/>
        <v/>
      </c>
      <c r="P4060" s="331" t="str">
        <f t="shared" si="206"/>
        <v/>
      </c>
      <c r="Q4060" s="329"/>
      <c r="R4060" s="329"/>
      <c r="S4060" s="329"/>
      <c r="T4060" s="326"/>
      <c r="U4060" s="317"/>
    </row>
    <row r="4061" spans="1:21" x14ac:dyDescent="0.3">
      <c r="A4061" s="322"/>
      <c r="B4061" s="322"/>
      <c r="C4061" s="323"/>
      <c r="D4061" s="324"/>
      <c r="E4061" s="325"/>
      <c r="F4061" s="325"/>
      <c r="G4061" s="326"/>
      <c r="H4061" s="326"/>
      <c r="I4061" s="326"/>
      <c r="J4061" s="327"/>
      <c r="K4061" s="327"/>
      <c r="L4061" s="327"/>
      <c r="M4061" s="328" t="str">
        <f>IF(ISNUMBER(#REF!),#REF! -#REF!, IF(ISNUMBER(#REF!),#REF!* 0.1, ""))</f>
        <v/>
      </c>
      <c r="N4061" s="329" t="str">
        <f t="shared" si="205"/>
        <v/>
      </c>
      <c r="O4061" s="330" t="str">
        <f t="shared" si="204"/>
        <v/>
      </c>
      <c r="P4061" s="331" t="str">
        <f t="shared" si="206"/>
        <v/>
      </c>
      <c r="Q4061" s="329"/>
      <c r="R4061" s="329"/>
      <c r="S4061" s="329"/>
      <c r="T4061" s="326"/>
      <c r="U4061" s="317"/>
    </row>
    <row r="4062" spans="1:21" x14ac:dyDescent="0.3">
      <c r="A4062" s="322"/>
      <c r="B4062" s="322"/>
      <c r="C4062" s="323"/>
      <c r="D4062" s="324"/>
      <c r="E4062" s="325"/>
      <c r="F4062" s="325"/>
      <c r="G4062" s="326"/>
      <c r="H4062" s="326"/>
      <c r="I4062" s="326"/>
      <c r="J4062" s="327"/>
      <c r="K4062" s="327"/>
      <c r="L4062" s="327"/>
      <c r="M4062" s="328" t="str">
        <f>IF(ISNUMBER(#REF!),#REF! -#REF!, IF(ISNUMBER(#REF!),#REF!* 0.1, ""))</f>
        <v/>
      </c>
      <c r="N4062" s="329" t="str">
        <f t="shared" si="205"/>
        <v/>
      </c>
      <c r="O4062" s="330" t="str">
        <f t="shared" si="204"/>
        <v/>
      </c>
      <c r="P4062" s="331" t="str">
        <f t="shared" si="206"/>
        <v/>
      </c>
      <c r="Q4062" s="329"/>
      <c r="R4062" s="329"/>
      <c r="S4062" s="329"/>
      <c r="T4062" s="326"/>
      <c r="U4062" s="317"/>
    </row>
    <row r="4063" spans="1:21" x14ac:dyDescent="0.3">
      <c r="A4063" s="322"/>
      <c r="B4063" s="322"/>
      <c r="C4063" s="323"/>
      <c r="D4063" s="324"/>
      <c r="E4063" s="325"/>
      <c r="F4063" s="325"/>
      <c r="G4063" s="326"/>
      <c r="H4063" s="326"/>
      <c r="I4063" s="326"/>
      <c r="J4063" s="327"/>
      <c r="K4063" s="327"/>
      <c r="L4063" s="327"/>
      <c r="M4063" s="328" t="str">
        <f>IF(ISNUMBER(#REF!),#REF! -#REF!, IF(ISNUMBER(#REF!),#REF!* 0.1, ""))</f>
        <v/>
      </c>
      <c r="N4063" s="329" t="str">
        <f t="shared" si="205"/>
        <v/>
      </c>
      <c r="O4063" s="330" t="str">
        <f t="shared" si="204"/>
        <v/>
      </c>
      <c r="P4063" s="331" t="str">
        <f t="shared" si="206"/>
        <v/>
      </c>
      <c r="Q4063" s="329"/>
      <c r="R4063" s="329"/>
      <c r="S4063" s="329"/>
      <c r="T4063" s="326"/>
      <c r="U4063" s="317"/>
    </row>
    <row r="4064" spans="1:21" x14ac:dyDescent="0.3">
      <c r="A4064" s="322"/>
      <c r="B4064" s="322"/>
      <c r="C4064" s="323"/>
      <c r="D4064" s="324"/>
      <c r="E4064" s="325"/>
      <c r="F4064" s="325"/>
      <c r="G4064" s="326"/>
      <c r="H4064" s="326"/>
      <c r="I4064" s="326"/>
      <c r="J4064" s="327"/>
      <c r="K4064" s="327"/>
      <c r="L4064" s="327"/>
      <c r="M4064" s="328" t="str">
        <f>IF(ISNUMBER(#REF!),#REF! -#REF!, IF(ISNUMBER(#REF!),#REF!* 0.1, ""))</f>
        <v/>
      </c>
      <c r="N4064" s="329" t="str">
        <f t="shared" si="205"/>
        <v/>
      </c>
      <c r="O4064" s="330" t="str">
        <f t="shared" si="204"/>
        <v/>
      </c>
      <c r="P4064" s="331" t="str">
        <f t="shared" si="206"/>
        <v/>
      </c>
      <c r="Q4064" s="329"/>
      <c r="R4064" s="329"/>
      <c r="S4064" s="329"/>
      <c r="T4064" s="326"/>
      <c r="U4064" s="317"/>
    </row>
    <row r="4065" spans="1:21" x14ac:dyDescent="0.3">
      <c r="A4065" s="322"/>
      <c r="B4065" s="322"/>
      <c r="C4065" s="323"/>
      <c r="D4065" s="324"/>
      <c r="E4065" s="325"/>
      <c r="F4065" s="325"/>
      <c r="G4065" s="326"/>
      <c r="H4065" s="326"/>
      <c r="I4065" s="326"/>
      <c r="J4065" s="327"/>
      <c r="K4065" s="327"/>
      <c r="L4065" s="327"/>
      <c r="M4065" s="328" t="str">
        <f>IF(ISNUMBER(#REF!),#REF! -#REF!, IF(ISNUMBER(#REF!),#REF!* 0.1, ""))</f>
        <v/>
      </c>
      <c r="N4065" s="329" t="str">
        <f t="shared" si="205"/>
        <v/>
      </c>
      <c r="O4065" s="330" t="str">
        <f t="shared" si="204"/>
        <v/>
      </c>
      <c r="P4065" s="331" t="str">
        <f t="shared" si="206"/>
        <v/>
      </c>
      <c r="Q4065" s="329"/>
      <c r="R4065" s="329"/>
      <c r="S4065" s="329"/>
      <c r="T4065" s="326"/>
      <c r="U4065" s="317"/>
    </row>
    <row r="4066" spans="1:21" x14ac:dyDescent="0.3">
      <c r="A4066" s="322"/>
      <c r="B4066" s="322"/>
      <c r="C4066" s="323"/>
      <c r="D4066" s="324"/>
      <c r="E4066" s="325"/>
      <c r="F4066" s="325"/>
      <c r="G4066" s="326"/>
      <c r="H4066" s="326"/>
      <c r="I4066" s="326"/>
      <c r="J4066" s="327"/>
      <c r="K4066" s="327"/>
      <c r="L4066" s="327"/>
      <c r="M4066" s="328" t="str">
        <f>IF(ISNUMBER(#REF!),#REF! -#REF!, IF(ISNUMBER(#REF!),#REF!* 0.1, ""))</f>
        <v/>
      </c>
      <c r="N4066" s="329" t="str">
        <f t="shared" si="205"/>
        <v/>
      </c>
      <c r="O4066" s="330" t="str">
        <f t="shared" si="204"/>
        <v/>
      </c>
      <c r="P4066" s="331" t="str">
        <f t="shared" si="206"/>
        <v/>
      </c>
      <c r="Q4066" s="329"/>
      <c r="R4066" s="329"/>
      <c r="S4066" s="329"/>
      <c r="T4066" s="326"/>
      <c r="U4066" s="317"/>
    </row>
    <row r="4067" spans="1:21" x14ac:dyDescent="0.3">
      <c r="A4067" s="322"/>
      <c r="B4067" s="322"/>
      <c r="C4067" s="323"/>
      <c r="D4067" s="324"/>
      <c r="E4067" s="325"/>
      <c r="F4067" s="325"/>
      <c r="G4067" s="326"/>
      <c r="H4067" s="326"/>
      <c r="I4067" s="326"/>
      <c r="J4067" s="327"/>
      <c r="K4067" s="327"/>
      <c r="L4067" s="327"/>
      <c r="M4067" s="328" t="str">
        <f>IF(ISNUMBER(#REF!),#REF! -#REF!, IF(ISNUMBER(#REF!),#REF!* 0.1, ""))</f>
        <v/>
      </c>
      <c r="N4067" s="329" t="str">
        <f t="shared" si="205"/>
        <v/>
      </c>
      <c r="O4067" s="330" t="str">
        <f t="shared" si="204"/>
        <v/>
      </c>
      <c r="P4067" s="331" t="str">
        <f t="shared" si="206"/>
        <v/>
      </c>
      <c r="Q4067" s="329"/>
      <c r="R4067" s="329"/>
      <c r="S4067" s="329"/>
      <c r="T4067" s="326"/>
      <c r="U4067" s="317"/>
    </row>
    <row r="4068" spans="1:21" x14ac:dyDescent="0.3">
      <c r="A4068" s="322"/>
      <c r="B4068" s="322"/>
      <c r="C4068" s="323"/>
      <c r="D4068" s="324"/>
      <c r="E4068" s="325"/>
      <c r="F4068" s="325"/>
      <c r="G4068" s="326"/>
      <c r="H4068" s="326"/>
      <c r="I4068" s="326"/>
      <c r="J4068" s="327"/>
      <c r="K4068" s="327"/>
      <c r="L4068" s="327"/>
      <c r="M4068" s="328" t="str">
        <f>IF(ISNUMBER(#REF!),#REF! -#REF!, IF(ISNUMBER(#REF!),#REF!* 0.1, ""))</f>
        <v/>
      </c>
      <c r="N4068" s="329" t="str">
        <f t="shared" si="205"/>
        <v/>
      </c>
      <c r="O4068" s="330" t="str">
        <f t="shared" si="204"/>
        <v/>
      </c>
      <c r="P4068" s="331" t="str">
        <f t="shared" si="206"/>
        <v/>
      </c>
      <c r="Q4068" s="329"/>
      <c r="R4068" s="329"/>
      <c r="S4068" s="329"/>
      <c r="T4068" s="326"/>
      <c r="U4068" s="317"/>
    </row>
    <row r="4069" spans="1:21" x14ac:dyDescent="0.3">
      <c r="A4069" s="322"/>
      <c r="B4069" s="322"/>
      <c r="C4069" s="323"/>
      <c r="D4069" s="324"/>
      <c r="E4069" s="325"/>
      <c r="F4069" s="325"/>
      <c r="G4069" s="326"/>
      <c r="H4069" s="326"/>
      <c r="I4069" s="326"/>
      <c r="J4069" s="327"/>
      <c r="K4069" s="327"/>
      <c r="L4069" s="327"/>
      <c r="M4069" s="328" t="str">
        <f>IF(ISNUMBER(#REF!),#REF! -#REF!, IF(ISNUMBER(#REF!),#REF!* 0.1, ""))</f>
        <v/>
      </c>
      <c r="N4069" s="329" t="str">
        <f t="shared" si="205"/>
        <v/>
      </c>
      <c r="O4069" s="330" t="str">
        <f t="shared" si="204"/>
        <v/>
      </c>
      <c r="P4069" s="331" t="str">
        <f t="shared" si="206"/>
        <v/>
      </c>
      <c r="Q4069" s="329"/>
      <c r="R4069" s="329"/>
      <c r="S4069" s="329"/>
      <c r="T4069" s="326"/>
      <c r="U4069" s="317"/>
    </row>
    <row r="4070" spans="1:21" x14ac:dyDescent="0.3">
      <c r="A4070" s="322"/>
      <c r="B4070" s="322"/>
      <c r="C4070" s="323"/>
      <c r="D4070" s="324"/>
      <c r="E4070" s="325"/>
      <c r="F4070" s="325"/>
      <c r="G4070" s="326"/>
      <c r="H4070" s="326"/>
      <c r="I4070" s="326"/>
      <c r="J4070" s="327"/>
      <c r="K4070" s="327"/>
      <c r="L4070" s="327"/>
      <c r="M4070" s="328" t="str">
        <f>IF(ISNUMBER(#REF!),#REF! -#REF!, IF(ISNUMBER(#REF!),#REF!* 0.1, ""))</f>
        <v/>
      </c>
      <c r="N4070" s="329" t="str">
        <f t="shared" si="205"/>
        <v/>
      </c>
      <c r="O4070" s="330" t="str">
        <f t="shared" si="204"/>
        <v/>
      </c>
      <c r="P4070" s="331" t="str">
        <f t="shared" si="206"/>
        <v/>
      </c>
      <c r="Q4070" s="329"/>
      <c r="R4070" s="329"/>
      <c r="S4070" s="329"/>
      <c r="T4070" s="326"/>
      <c r="U4070" s="317"/>
    </row>
    <row r="4071" spans="1:21" x14ac:dyDescent="0.3">
      <c r="A4071" s="322"/>
      <c r="B4071" s="322"/>
      <c r="C4071" s="323"/>
      <c r="D4071" s="324"/>
      <c r="E4071" s="325"/>
      <c r="F4071" s="325"/>
      <c r="G4071" s="326"/>
      <c r="H4071" s="326"/>
      <c r="I4071" s="326"/>
      <c r="J4071" s="327"/>
      <c r="K4071" s="327"/>
      <c r="L4071" s="327"/>
      <c r="M4071" s="328" t="str">
        <f>IF(ISNUMBER(#REF!),#REF! -#REF!, IF(ISNUMBER(#REF!),#REF!* 0.1, ""))</f>
        <v/>
      </c>
      <c r="N4071" s="329" t="str">
        <f t="shared" si="205"/>
        <v/>
      </c>
      <c r="O4071" s="330" t="str">
        <f t="shared" si="204"/>
        <v/>
      </c>
      <c r="P4071" s="331" t="str">
        <f t="shared" si="206"/>
        <v/>
      </c>
      <c r="Q4071" s="329"/>
      <c r="R4071" s="329"/>
      <c r="S4071" s="329"/>
      <c r="T4071" s="326"/>
      <c r="U4071" s="317"/>
    </row>
    <row r="4072" spans="1:21" x14ac:dyDescent="0.3">
      <c r="A4072" s="322"/>
      <c r="B4072" s="322"/>
      <c r="C4072" s="323"/>
      <c r="D4072" s="324"/>
      <c r="E4072" s="325"/>
      <c r="F4072" s="325"/>
      <c r="G4072" s="326"/>
      <c r="H4072" s="326"/>
      <c r="I4072" s="326"/>
      <c r="J4072" s="327"/>
      <c r="K4072" s="327"/>
      <c r="L4072" s="327"/>
      <c r="M4072" s="328" t="str">
        <f>IF(ISNUMBER(#REF!),#REF! -#REF!, IF(ISNUMBER(#REF!),#REF!* 0.1, ""))</f>
        <v/>
      </c>
      <c r="N4072" s="329" t="str">
        <f t="shared" si="205"/>
        <v/>
      </c>
      <c r="O4072" s="330" t="str">
        <f t="shared" si="204"/>
        <v/>
      </c>
      <c r="P4072" s="331" t="str">
        <f t="shared" si="206"/>
        <v/>
      </c>
      <c r="Q4072" s="329"/>
      <c r="R4072" s="329"/>
      <c r="S4072" s="329"/>
      <c r="T4072" s="326"/>
      <c r="U4072" s="317"/>
    </row>
    <row r="4073" spans="1:21" x14ac:dyDescent="0.3">
      <c r="A4073" s="322"/>
      <c r="B4073" s="322"/>
      <c r="C4073" s="323"/>
      <c r="D4073" s="324"/>
      <c r="E4073" s="325"/>
      <c r="F4073" s="325"/>
      <c r="G4073" s="326"/>
      <c r="H4073" s="326"/>
      <c r="I4073" s="326"/>
      <c r="J4073" s="327"/>
      <c r="K4073" s="327"/>
      <c r="L4073" s="327"/>
      <c r="M4073" s="328" t="str">
        <f>IF(ISNUMBER(#REF!),#REF! -#REF!, IF(ISNUMBER(#REF!),#REF!* 0.1, ""))</f>
        <v/>
      </c>
      <c r="N4073" s="329" t="str">
        <f t="shared" si="205"/>
        <v/>
      </c>
      <c r="O4073" s="330" t="str">
        <f t="shared" si="204"/>
        <v/>
      </c>
      <c r="P4073" s="331" t="str">
        <f t="shared" si="206"/>
        <v/>
      </c>
      <c r="Q4073" s="329"/>
      <c r="R4073" s="329"/>
      <c r="S4073" s="329"/>
      <c r="T4073" s="326"/>
      <c r="U4073" s="317"/>
    </row>
    <row r="4074" spans="1:21" x14ac:dyDescent="0.3">
      <c r="A4074" s="322"/>
      <c r="B4074" s="322"/>
      <c r="C4074" s="323"/>
      <c r="D4074" s="324"/>
      <c r="E4074" s="325"/>
      <c r="F4074" s="325"/>
      <c r="G4074" s="326"/>
      <c r="H4074" s="326"/>
      <c r="I4074" s="326"/>
      <c r="J4074" s="327"/>
      <c r="K4074" s="327"/>
      <c r="L4074" s="327"/>
      <c r="M4074" s="328" t="str">
        <f>IF(ISNUMBER(#REF!),#REF! -#REF!, IF(ISNUMBER(#REF!),#REF!* 0.1, ""))</f>
        <v/>
      </c>
      <c r="N4074" s="329" t="str">
        <f t="shared" si="205"/>
        <v/>
      </c>
      <c r="O4074" s="330" t="str">
        <f t="shared" si="204"/>
        <v/>
      </c>
      <c r="P4074" s="331" t="str">
        <f t="shared" si="206"/>
        <v/>
      </c>
      <c r="Q4074" s="329"/>
      <c r="R4074" s="329"/>
      <c r="S4074" s="329"/>
      <c r="T4074" s="326"/>
      <c r="U4074" s="317"/>
    </row>
    <row r="4075" spans="1:21" x14ac:dyDescent="0.3">
      <c r="A4075" s="322"/>
      <c r="B4075" s="322"/>
      <c r="C4075" s="323"/>
      <c r="D4075" s="324"/>
      <c r="E4075" s="325"/>
      <c r="F4075" s="325"/>
      <c r="G4075" s="326"/>
      <c r="H4075" s="326"/>
      <c r="I4075" s="326"/>
      <c r="J4075" s="327"/>
      <c r="K4075" s="327"/>
      <c r="L4075" s="327"/>
      <c r="M4075" s="328" t="str">
        <f>IF(ISNUMBER(#REF!),#REF! -#REF!, IF(ISNUMBER(#REF!),#REF!* 0.1, ""))</f>
        <v/>
      </c>
      <c r="N4075" s="329" t="str">
        <f t="shared" si="205"/>
        <v/>
      </c>
      <c r="O4075" s="330" t="str">
        <f t="shared" si="204"/>
        <v/>
      </c>
      <c r="P4075" s="331" t="str">
        <f t="shared" si="206"/>
        <v/>
      </c>
      <c r="Q4075" s="329"/>
      <c r="R4075" s="329"/>
      <c r="S4075" s="329"/>
      <c r="T4075" s="326"/>
      <c r="U4075" s="317"/>
    </row>
    <row r="4076" spans="1:21" x14ac:dyDescent="0.3">
      <c r="A4076" s="322"/>
      <c r="B4076" s="322"/>
      <c r="C4076" s="323"/>
      <c r="D4076" s="324"/>
      <c r="E4076" s="325"/>
      <c r="F4076" s="325"/>
      <c r="G4076" s="326"/>
      <c r="H4076" s="326"/>
      <c r="I4076" s="326"/>
      <c r="J4076" s="327"/>
      <c r="K4076" s="327"/>
      <c r="L4076" s="327"/>
      <c r="M4076" s="328" t="str">
        <f>IF(ISNUMBER(#REF!),#REF! -#REF!, IF(ISNUMBER(#REF!),#REF!* 0.1, ""))</f>
        <v/>
      </c>
      <c r="N4076" s="329" t="str">
        <f t="shared" si="205"/>
        <v/>
      </c>
      <c r="O4076" s="330" t="str">
        <f t="shared" si="204"/>
        <v/>
      </c>
      <c r="P4076" s="331" t="str">
        <f t="shared" si="206"/>
        <v/>
      </c>
      <c r="Q4076" s="329"/>
      <c r="R4076" s="329"/>
      <c r="S4076" s="329"/>
      <c r="T4076" s="326"/>
      <c r="U4076" s="317"/>
    </row>
    <row r="4077" spans="1:21" x14ac:dyDescent="0.3">
      <c r="A4077" s="322"/>
      <c r="B4077" s="322"/>
      <c r="C4077" s="323"/>
      <c r="D4077" s="324"/>
      <c r="E4077" s="325"/>
      <c r="F4077" s="325"/>
      <c r="G4077" s="326"/>
      <c r="H4077" s="326"/>
      <c r="I4077" s="326"/>
      <c r="J4077" s="327"/>
      <c r="K4077" s="327"/>
      <c r="L4077" s="327"/>
      <c r="M4077" s="328" t="str">
        <f>IF(ISNUMBER(#REF!),#REF! -#REF!, IF(ISNUMBER(#REF!),#REF!* 0.1, ""))</f>
        <v/>
      </c>
      <c r="N4077" s="329" t="str">
        <f t="shared" si="205"/>
        <v/>
      </c>
      <c r="O4077" s="330" t="str">
        <f t="shared" si="204"/>
        <v/>
      </c>
      <c r="P4077" s="331" t="str">
        <f t="shared" si="206"/>
        <v/>
      </c>
      <c r="Q4077" s="329"/>
      <c r="R4077" s="329"/>
      <c r="S4077" s="329"/>
      <c r="T4077" s="326"/>
      <c r="U4077" s="317"/>
    </row>
    <row r="4078" spans="1:21" x14ac:dyDescent="0.3">
      <c r="A4078" s="322"/>
      <c r="B4078" s="322"/>
      <c r="C4078" s="323"/>
      <c r="D4078" s="324"/>
      <c r="E4078" s="325"/>
      <c r="F4078" s="325"/>
      <c r="G4078" s="326"/>
      <c r="H4078" s="326"/>
      <c r="I4078" s="326"/>
      <c r="J4078" s="327"/>
      <c r="K4078" s="327"/>
      <c r="L4078" s="327"/>
      <c r="M4078" s="328" t="str">
        <f>IF(ISNUMBER(#REF!),#REF! -#REF!, IF(ISNUMBER(#REF!),#REF!* 0.1, ""))</f>
        <v/>
      </c>
      <c r="N4078" s="329" t="str">
        <f t="shared" si="205"/>
        <v/>
      </c>
      <c r="O4078" s="330" t="str">
        <f t="shared" si="204"/>
        <v/>
      </c>
      <c r="P4078" s="331" t="str">
        <f t="shared" si="206"/>
        <v/>
      </c>
      <c r="Q4078" s="329"/>
      <c r="R4078" s="329"/>
      <c r="S4078" s="329"/>
      <c r="T4078" s="326"/>
      <c r="U4078" s="317"/>
    </row>
    <row r="4079" spans="1:21" x14ac:dyDescent="0.3">
      <c r="A4079" s="322"/>
      <c r="B4079" s="322"/>
      <c r="C4079" s="323"/>
      <c r="D4079" s="324"/>
      <c r="E4079" s="325"/>
      <c r="F4079" s="325"/>
      <c r="G4079" s="326"/>
      <c r="H4079" s="326"/>
      <c r="I4079" s="326"/>
      <c r="J4079" s="327"/>
      <c r="K4079" s="327"/>
      <c r="L4079" s="327"/>
      <c r="M4079" s="328" t="str">
        <f>IF(ISNUMBER(#REF!),#REF! -#REF!, IF(ISNUMBER(#REF!),#REF!* 0.1, ""))</f>
        <v/>
      </c>
      <c r="N4079" s="329" t="str">
        <f t="shared" si="205"/>
        <v/>
      </c>
      <c r="O4079" s="330" t="str">
        <f t="shared" si="204"/>
        <v/>
      </c>
      <c r="P4079" s="331" t="str">
        <f t="shared" si="206"/>
        <v/>
      </c>
      <c r="Q4079" s="329"/>
      <c r="R4079" s="329"/>
      <c r="S4079" s="329"/>
      <c r="T4079" s="326"/>
      <c r="U4079" s="317"/>
    </row>
    <row r="4080" spans="1:21" x14ac:dyDescent="0.3">
      <c r="A4080" s="322"/>
      <c r="B4080" s="322"/>
      <c r="C4080" s="323"/>
      <c r="D4080" s="324"/>
      <c r="E4080" s="325"/>
      <c r="F4080" s="325"/>
      <c r="G4080" s="326"/>
      <c r="H4080" s="326"/>
      <c r="I4080" s="326"/>
      <c r="J4080" s="327"/>
      <c r="K4080" s="327"/>
      <c r="L4080" s="327"/>
      <c r="M4080" s="328" t="str">
        <f>IF(ISNUMBER(#REF!),#REF! -#REF!, IF(ISNUMBER(#REF!),#REF!* 0.1, ""))</f>
        <v/>
      </c>
      <c r="N4080" s="329" t="str">
        <f t="shared" si="205"/>
        <v/>
      </c>
      <c r="O4080" s="330" t="str">
        <f t="shared" si="204"/>
        <v/>
      </c>
      <c r="P4080" s="331" t="str">
        <f t="shared" si="206"/>
        <v/>
      </c>
      <c r="Q4080" s="329"/>
      <c r="R4080" s="329"/>
      <c r="S4080" s="329"/>
      <c r="T4080" s="326"/>
      <c r="U4080" s="317"/>
    </row>
    <row r="4081" spans="1:21" x14ac:dyDescent="0.3">
      <c r="A4081" s="322"/>
      <c r="B4081" s="322"/>
      <c r="C4081" s="323"/>
      <c r="D4081" s="324"/>
      <c r="E4081" s="325"/>
      <c r="F4081" s="325"/>
      <c r="G4081" s="326"/>
      <c r="H4081" s="326"/>
      <c r="I4081" s="326"/>
      <c r="J4081" s="327"/>
      <c r="K4081" s="327"/>
      <c r="L4081" s="327"/>
      <c r="M4081" s="328" t="str">
        <f>IF(ISNUMBER(#REF!),#REF! -#REF!, IF(ISNUMBER(#REF!),#REF!* 0.1, ""))</f>
        <v/>
      </c>
      <c r="N4081" s="329" t="str">
        <f t="shared" si="205"/>
        <v/>
      </c>
      <c r="O4081" s="330" t="str">
        <f t="shared" si="204"/>
        <v/>
      </c>
      <c r="P4081" s="331" t="str">
        <f t="shared" si="206"/>
        <v/>
      </c>
      <c r="Q4081" s="329"/>
      <c r="R4081" s="329"/>
      <c r="S4081" s="329"/>
      <c r="T4081" s="326"/>
      <c r="U4081" s="317"/>
    </row>
    <row r="4082" spans="1:21" x14ac:dyDescent="0.3">
      <c r="A4082" s="322"/>
      <c r="B4082" s="322"/>
      <c r="C4082" s="323"/>
      <c r="D4082" s="324"/>
      <c r="E4082" s="325"/>
      <c r="F4082" s="325"/>
      <c r="G4082" s="326"/>
      <c r="H4082" s="326"/>
      <c r="I4082" s="326"/>
      <c r="J4082" s="327"/>
      <c r="K4082" s="327"/>
      <c r="L4082" s="327"/>
      <c r="M4082" s="328" t="str">
        <f>IF(ISNUMBER(#REF!),#REF! -#REF!, IF(ISNUMBER(#REF!),#REF!* 0.1, ""))</f>
        <v/>
      </c>
      <c r="N4082" s="329" t="str">
        <f t="shared" si="205"/>
        <v/>
      </c>
      <c r="O4082" s="330" t="str">
        <f t="shared" si="204"/>
        <v/>
      </c>
      <c r="P4082" s="331" t="str">
        <f t="shared" si="206"/>
        <v/>
      </c>
      <c r="Q4082" s="329"/>
      <c r="R4082" s="329"/>
      <c r="S4082" s="329"/>
      <c r="T4082" s="326"/>
      <c r="U4082" s="317"/>
    </row>
    <row r="4083" spans="1:21" x14ac:dyDescent="0.3">
      <c r="A4083" s="322"/>
      <c r="B4083" s="322"/>
      <c r="C4083" s="323"/>
      <c r="D4083" s="324"/>
      <c r="E4083" s="325"/>
      <c r="F4083" s="325"/>
      <c r="G4083" s="326"/>
      <c r="H4083" s="326"/>
      <c r="I4083" s="326"/>
      <c r="J4083" s="327"/>
      <c r="K4083" s="327"/>
      <c r="L4083" s="327"/>
      <c r="M4083" s="328" t="str">
        <f>IF(ISNUMBER(#REF!),#REF! -#REF!, IF(ISNUMBER(#REF!),#REF!* 0.1, ""))</f>
        <v/>
      </c>
      <c r="N4083" s="329" t="str">
        <f t="shared" si="205"/>
        <v/>
      </c>
      <c r="O4083" s="330" t="str">
        <f t="shared" si="204"/>
        <v/>
      </c>
      <c r="P4083" s="331" t="str">
        <f t="shared" si="206"/>
        <v/>
      </c>
      <c r="Q4083" s="329"/>
      <c r="R4083" s="329"/>
      <c r="S4083" s="329"/>
      <c r="T4083" s="326"/>
      <c r="U4083" s="317"/>
    </row>
    <row r="4084" spans="1:21" x14ac:dyDescent="0.3">
      <c r="A4084" s="322"/>
      <c r="B4084" s="322"/>
      <c r="C4084" s="323"/>
      <c r="D4084" s="324"/>
      <c r="E4084" s="325"/>
      <c r="F4084" s="325"/>
      <c r="G4084" s="326"/>
      <c r="H4084" s="326"/>
      <c r="I4084" s="326"/>
      <c r="J4084" s="327"/>
      <c r="K4084" s="327"/>
      <c r="L4084" s="327"/>
      <c r="M4084" s="328" t="str">
        <f>IF(ISNUMBER(#REF!),#REF! -#REF!, IF(ISNUMBER(#REF!),#REF!* 0.1, ""))</f>
        <v/>
      </c>
      <c r="N4084" s="329" t="str">
        <f t="shared" si="205"/>
        <v/>
      </c>
      <c r="O4084" s="330" t="str">
        <f t="shared" si="204"/>
        <v/>
      </c>
      <c r="P4084" s="331" t="str">
        <f t="shared" si="206"/>
        <v/>
      </c>
      <c r="Q4084" s="329"/>
      <c r="R4084" s="329"/>
      <c r="S4084" s="329"/>
      <c r="T4084" s="326"/>
      <c r="U4084" s="317"/>
    </row>
    <row r="4085" spans="1:21" x14ac:dyDescent="0.3">
      <c r="A4085" s="322"/>
      <c r="B4085" s="322"/>
      <c r="C4085" s="323"/>
      <c r="D4085" s="324"/>
      <c r="E4085" s="325"/>
      <c r="F4085" s="325"/>
      <c r="G4085" s="326"/>
      <c r="H4085" s="326"/>
      <c r="I4085" s="326"/>
      <c r="J4085" s="327"/>
      <c r="K4085" s="327"/>
      <c r="L4085" s="327"/>
      <c r="M4085" s="328" t="str">
        <f>IF(ISNUMBER(#REF!),#REF! -#REF!, IF(ISNUMBER(#REF!),#REF!* 0.1, ""))</f>
        <v/>
      </c>
      <c r="N4085" s="329" t="str">
        <f t="shared" si="205"/>
        <v/>
      </c>
      <c r="O4085" s="330" t="str">
        <f t="shared" si="204"/>
        <v/>
      </c>
      <c r="P4085" s="331" t="str">
        <f t="shared" si="206"/>
        <v/>
      </c>
      <c r="Q4085" s="329"/>
      <c r="R4085" s="329"/>
      <c r="S4085" s="329"/>
      <c r="T4085" s="326"/>
      <c r="U4085" s="317"/>
    </row>
    <row r="4086" spans="1:21" x14ac:dyDescent="0.3">
      <c r="A4086" s="322"/>
      <c r="B4086" s="322"/>
      <c r="C4086" s="323"/>
      <c r="D4086" s="324"/>
      <c r="E4086" s="325"/>
      <c r="F4086" s="325"/>
      <c r="G4086" s="326"/>
      <c r="H4086" s="326"/>
      <c r="I4086" s="326"/>
      <c r="J4086" s="327"/>
      <c r="K4086" s="327"/>
      <c r="L4086" s="327"/>
      <c r="M4086" s="328" t="str">
        <f>IF(ISNUMBER(#REF!),#REF! -#REF!, IF(ISNUMBER(#REF!),#REF!* 0.1, ""))</f>
        <v/>
      </c>
      <c r="N4086" s="329" t="str">
        <f t="shared" si="205"/>
        <v/>
      </c>
      <c r="O4086" s="330" t="str">
        <f t="shared" si="204"/>
        <v/>
      </c>
      <c r="P4086" s="331" t="str">
        <f t="shared" si="206"/>
        <v/>
      </c>
      <c r="Q4086" s="329"/>
      <c r="R4086" s="329"/>
      <c r="S4086" s="329"/>
      <c r="T4086" s="326"/>
      <c r="U4086" s="317"/>
    </row>
    <row r="4087" spans="1:21" x14ac:dyDescent="0.3">
      <c r="A4087" s="322"/>
      <c r="B4087" s="322"/>
      <c r="C4087" s="323"/>
      <c r="D4087" s="324"/>
      <c r="E4087" s="325"/>
      <c r="F4087" s="325"/>
      <c r="G4087" s="326"/>
      <c r="H4087" s="326"/>
      <c r="I4087" s="326"/>
      <c r="J4087" s="327"/>
      <c r="K4087" s="327"/>
      <c r="L4087" s="327"/>
      <c r="M4087" s="328" t="str">
        <f>IF(ISNUMBER(#REF!),#REF! -#REF!, IF(ISNUMBER(#REF!),#REF!* 0.1, ""))</f>
        <v/>
      </c>
      <c r="N4087" s="329" t="str">
        <f t="shared" si="205"/>
        <v/>
      </c>
      <c r="O4087" s="330" t="str">
        <f t="shared" si="204"/>
        <v/>
      </c>
      <c r="P4087" s="331" t="str">
        <f t="shared" si="206"/>
        <v/>
      </c>
      <c r="Q4087" s="329"/>
      <c r="R4087" s="329"/>
      <c r="S4087" s="329"/>
      <c r="T4087" s="326"/>
      <c r="U4087" s="317"/>
    </row>
    <row r="4088" spans="1:21" x14ac:dyDescent="0.3">
      <c r="A4088" s="322"/>
      <c r="B4088" s="322"/>
      <c r="C4088" s="323"/>
      <c r="D4088" s="324"/>
      <c r="E4088" s="325"/>
      <c r="F4088" s="325"/>
      <c r="G4088" s="326"/>
      <c r="H4088" s="326"/>
      <c r="I4088" s="326"/>
      <c r="J4088" s="327"/>
      <c r="K4088" s="327"/>
      <c r="L4088" s="327"/>
      <c r="M4088" s="328" t="str">
        <f>IF(ISNUMBER(#REF!),#REF! -#REF!, IF(ISNUMBER(#REF!),#REF!* 0.1, ""))</f>
        <v/>
      </c>
      <c r="N4088" s="329" t="str">
        <f t="shared" si="205"/>
        <v/>
      </c>
      <c r="O4088" s="330" t="str">
        <f t="shared" si="204"/>
        <v/>
      </c>
      <c r="P4088" s="331" t="str">
        <f t="shared" si="206"/>
        <v/>
      </c>
      <c r="Q4088" s="329"/>
      <c r="R4088" s="329"/>
      <c r="S4088" s="329"/>
      <c r="T4088" s="326"/>
      <c r="U4088" s="317"/>
    </row>
    <row r="4089" spans="1:21" x14ac:dyDescent="0.3">
      <c r="A4089" s="322"/>
      <c r="B4089" s="322"/>
      <c r="C4089" s="323"/>
      <c r="D4089" s="324"/>
      <c r="E4089" s="325"/>
      <c r="F4089" s="325"/>
      <c r="G4089" s="326"/>
      <c r="H4089" s="326"/>
      <c r="I4089" s="326"/>
      <c r="J4089" s="327"/>
      <c r="K4089" s="327"/>
      <c r="L4089" s="327"/>
      <c r="M4089" s="328" t="str">
        <f>IF(ISNUMBER(#REF!),#REF! -#REF!, IF(ISNUMBER(#REF!),#REF!* 0.1, ""))</f>
        <v/>
      </c>
      <c r="N4089" s="329" t="str">
        <f t="shared" si="205"/>
        <v/>
      </c>
      <c r="O4089" s="330" t="str">
        <f t="shared" si="204"/>
        <v/>
      </c>
      <c r="P4089" s="331" t="str">
        <f t="shared" si="206"/>
        <v/>
      </c>
      <c r="Q4089" s="329"/>
      <c r="R4089" s="329"/>
      <c r="S4089" s="329"/>
      <c r="T4089" s="326"/>
      <c r="U4089" s="317"/>
    </row>
    <row r="4090" spans="1:21" x14ac:dyDescent="0.3">
      <c r="A4090" s="322"/>
      <c r="B4090" s="322"/>
      <c r="C4090" s="323"/>
      <c r="D4090" s="324"/>
      <c r="E4090" s="325"/>
      <c r="F4090" s="325"/>
      <c r="G4090" s="326"/>
      <c r="H4090" s="326"/>
      <c r="I4090" s="326"/>
      <c r="J4090" s="327"/>
      <c r="K4090" s="327"/>
      <c r="L4090" s="327"/>
      <c r="M4090" s="328" t="str">
        <f>IF(ISNUMBER(#REF!),#REF! -#REF!, IF(ISNUMBER(#REF!),#REF!* 0.1, ""))</f>
        <v/>
      </c>
      <c r="N4090" s="329" t="str">
        <f t="shared" si="205"/>
        <v/>
      </c>
      <c r="O4090" s="330" t="str">
        <f t="shared" si="204"/>
        <v/>
      </c>
      <c r="P4090" s="331" t="str">
        <f t="shared" si="206"/>
        <v/>
      </c>
      <c r="Q4090" s="329"/>
      <c r="R4090" s="329"/>
      <c r="S4090" s="329"/>
      <c r="T4090" s="326"/>
      <c r="U4090" s="317"/>
    </row>
    <row r="4091" spans="1:21" x14ac:dyDescent="0.3">
      <c r="A4091" s="322"/>
      <c r="B4091" s="322"/>
      <c r="C4091" s="323"/>
      <c r="D4091" s="324"/>
      <c r="E4091" s="325"/>
      <c r="F4091" s="325"/>
      <c r="G4091" s="326"/>
      <c r="H4091" s="326"/>
      <c r="I4091" s="326"/>
      <c r="J4091" s="327"/>
      <c r="K4091" s="327"/>
      <c r="L4091" s="327"/>
      <c r="M4091" s="328" t="str">
        <f>IF(ISNUMBER(#REF!),#REF! -#REF!, IF(ISNUMBER(#REF!),#REF!* 0.1, ""))</f>
        <v/>
      </c>
      <c r="N4091" s="329" t="str">
        <f t="shared" si="205"/>
        <v/>
      </c>
      <c r="O4091" s="330" t="str">
        <f t="shared" si="204"/>
        <v/>
      </c>
      <c r="P4091" s="331" t="str">
        <f t="shared" si="206"/>
        <v/>
      </c>
      <c r="Q4091" s="329"/>
      <c r="R4091" s="329"/>
      <c r="S4091" s="329"/>
      <c r="T4091" s="326"/>
      <c r="U4091" s="317"/>
    </row>
    <row r="4092" spans="1:21" x14ac:dyDescent="0.3">
      <c r="A4092" s="322"/>
      <c r="B4092" s="322"/>
      <c r="C4092" s="323"/>
      <c r="D4092" s="324"/>
      <c r="E4092" s="325"/>
      <c r="F4092" s="325"/>
      <c r="G4092" s="326"/>
      <c r="H4092" s="326"/>
      <c r="I4092" s="326"/>
      <c r="J4092" s="327"/>
      <c r="K4092" s="327"/>
      <c r="L4092" s="327"/>
      <c r="M4092" s="328" t="str">
        <f>IF(ISNUMBER(#REF!),#REF! -#REF!, IF(ISNUMBER(#REF!),#REF!* 0.1, ""))</f>
        <v/>
      </c>
      <c r="N4092" s="329" t="str">
        <f t="shared" si="205"/>
        <v/>
      </c>
      <c r="O4092" s="330" t="str">
        <f t="shared" si="204"/>
        <v/>
      </c>
      <c r="P4092" s="331" t="str">
        <f t="shared" si="206"/>
        <v/>
      </c>
      <c r="Q4092" s="329"/>
      <c r="R4092" s="329"/>
      <c r="S4092" s="329"/>
      <c r="T4092" s="326"/>
      <c r="U4092" s="317"/>
    </row>
    <row r="4093" spans="1:21" x14ac:dyDescent="0.3">
      <c r="A4093" s="322"/>
      <c r="B4093" s="322"/>
      <c r="C4093" s="323"/>
      <c r="D4093" s="324"/>
      <c r="E4093" s="325"/>
      <c r="F4093" s="325"/>
      <c r="G4093" s="326"/>
      <c r="H4093" s="326"/>
      <c r="I4093" s="326"/>
      <c r="J4093" s="327"/>
      <c r="K4093" s="327"/>
      <c r="L4093" s="327"/>
      <c r="M4093" s="328" t="str">
        <f>IF(ISNUMBER(#REF!),#REF! -#REF!, IF(ISNUMBER(#REF!),#REF!* 0.1, ""))</f>
        <v/>
      </c>
      <c r="N4093" s="329" t="str">
        <f t="shared" si="205"/>
        <v/>
      </c>
      <c r="O4093" s="330" t="str">
        <f t="shared" si="204"/>
        <v/>
      </c>
      <c r="P4093" s="331" t="str">
        <f t="shared" si="206"/>
        <v/>
      </c>
      <c r="Q4093" s="329"/>
      <c r="R4093" s="329"/>
      <c r="S4093" s="329"/>
      <c r="T4093" s="326"/>
      <c r="U4093" s="317"/>
    </row>
    <row r="4094" spans="1:21" x14ac:dyDescent="0.3">
      <c r="A4094" s="322"/>
      <c r="B4094" s="322"/>
      <c r="C4094" s="323"/>
      <c r="D4094" s="324"/>
      <c r="E4094" s="325"/>
      <c r="F4094" s="325"/>
      <c r="G4094" s="326"/>
      <c r="H4094" s="326"/>
      <c r="I4094" s="326"/>
      <c r="J4094" s="327"/>
      <c r="K4094" s="327"/>
      <c r="L4094" s="327"/>
      <c r="M4094" s="328" t="str">
        <f>IF(ISNUMBER(#REF!),#REF! -#REF!, IF(ISNUMBER(#REF!),#REF!* 0.1, ""))</f>
        <v/>
      </c>
      <c r="N4094" s="329" t="str">
        <f t="shared" si="205"/>
        <v/>
      </c>
      <c r="O4094" s="330" t="str">
        <f t="shared" si="204"/>
        <v/>
      </c>
      <c r="P4094" s="331" t="str">
        <f t="shared" si="206"/>
        <v/>
      </c>
      <c r="Q4094" s="329"/>
      <c r="R4094" s="329"/>
      <c r="S4094" s="329"/>
      <c r="T4094" s="326"/>
      <c r="U4094" s="317"/>
    </row>
    <row r="4095" spans="1:21" x14ac:dyDescent="0.3">
      <c r="A4095" s="322"/>
      <c r="B4095" s="322"/>
      <c r="C4095" s="323"/>
      <c r="D4095" s="324"/>
      <c r="E4095" s="325"/>
      <c r="F4095" s="325"/>
      <c r="G4095" s="326"/>
      <c r="H4095" s="326"/>
      <c r="I4095" s="326"/>
      <c r="J4095" s="327"/>
      <c r="K4095" s="327"/>
      <c r="L4095" s="327"/>
      <c r="M4095" s="328" t="str">
        <f>IF(ISNUMBER(#REF!),#REF! -#REF!, IF(ISNUMBER(#REF!),#REF!* 0.1, ""))</f>
        <v/>
      </c>
      <c r="N4095" s="329" t="str">
        <f t="shared" si="205"/>
        <v/>
      </c>
      <c r="O4095" s="330" t="str">
        <f t="shared" si="204"/>
        <v/>
      </c>
      <c r="P4095" s="331" t="str">
        <f t="shared" si="206"/>
        <v/>
      </c>
      <c r="Q4095" s="329"/>
      <c r="R4095" s="329"/>
      <c r="S4095" s="329"/>
      <c r="T4095" s="326"/>
      <c r="U4095" s="317"/>
    </row>
    <row r="4096" spans="1:21" x14ac:dyDescent="0.3">
      <c r="A4096" s="322"/>
      <c r="B4096" s="322"/>
      <c r="C4096" s="323"/>
      <c r="D4096" s="324"/>
      <c r="E4096" s="325"/>
      <c r="F4096" s="325"/>
      <c r="G4096" s="326"/>
      <c r="H4096" s="326"/>
      <c r="I4096" s="326"/>
      <c r="J4096" s="327"/>
      <c r="K4096" s="327"/>
      <c r="L4096" s="327"/>
      <c r="M4096" s="328" t="str">
        <f>IF(ISNUMBER(#REF!),#REF! -#REF!, IF(ISNUMBER(#REF!),#REF!* 0.1, ""))</f>
        <v/>
      </c>
      <c r="N4096" s="329" t="str">
        <f t="shared" si="205"/>
        <v/>
      </c>
      <c r="O4096" s="330" t="str">
        <f t="shared" si="204"/>
        <v/>
      </c>
      <c r="P4096" s="331" t="str">
        <f t="shared" si="206"/>
        <v/>
      </c>
      <c r="Q4096" s="329"/>
      <c r="R4096" s="329"/>
      <c r="S4096" s="329"/>
      <c r="T4096" s="326"/>
      <c r="U4096" s="317"/>
    </row>
    <row r="4097" spans="1:21" x14ac:dyDescent="0.3">
      <c r="A4097" s="322"/>
      <c r="B4097" s="322"/>
      <c r="C4097" s="323"/>
      <c r="D4097" s="324"/>
      <c r="E4097" s="325"/>
      <c r="F4097" s="325"/>
      <c r="G4097" s="326"/>
      <c r="H4097" s="326"/>
      <c r="I4097" s="326"/>
      <c r="J4097" s="327"/>
      <c r="K4097" s="327"/>
      <c r="L4097" s="327"/>
      <c r="M4097" s="328" t="str">
        <f>IF(ISNUMBER(#REF!),#REF! -#REF!, IF(ISNUMBER(#REF!),#REF!* 0.1, ""))</f>
        <v/>
      </c>
      <c r="N4097" s="329" t="str">
        <f t="shared" si="205"/>
        <v/>
      </c>
      <c r="O4097" s="330" t="str">
        <f t="shared" si="204"/>
        <v/>
      </c>
      <c r="P4097" s="331" t="str">
        <f t="shared" si="206"/>
        <v/>
      </c>
      <c r="Q4097" s="329"/>
      <c r="R4097" s="329"/>
      <c r="S4097" s="329"/>
      <c r="T4097" s="326"/>
      <c r="U4097" s="317"/>
    </row>
    <row r="4098" spans="1:21" x14ac:dyDescent="0.3">
      <c r="A4098" s="322"/>
      <c r="B4098" s="322"/>
      <c r="C4098" s="323"/>
      <c r="D4098" s="324"/>
      <c r="E4098" s="325"/>
      <c r="F4098" s="325"/>
      <c r="G4098" s="326"/>
      <c r="H4098" s="326"/>
      <c r="I4098" s="326"/>
      <c r="J4098" s="327"/>
      <c r="K4098" s="327"/>
      <c r="L4098" s="327"/>
      <c r="M4098" s="328" t="str">
        <f>IF(ISNUMBER(#REF!),#REF! -#REF!, IF(ISNUMBER(#REF!),#REF!* 0.1, ""))</f>
        <v/>
      </c>
      <c r="N4098" s="329" t="str">
        <f t="shared" si="205"/>
        <v/>
      </c>
      <c r="O4098" s="330" t="str">
        <f t="shared" si="204"/>
        <v/>
      </c>
      <c r="P4098" s="331" t="str">
        <f t="shared" si="206"/>
        <v/>
      </c>
      <c r="Q4098" s="329"/>
      <c r="R4098" s="329"/>
      <c r="S4098" s="329"/>
      <c r="T4098" s="326"/>
      <c r="U4098" s="317"/>
    </row>
    <row r="4099" spans="1:21" x14ac:dyDescent="0.3">
      <c r="A4099" s="322"/>
      <c r="B4099" s="322"/>
      <c r="C4099" s="323"/>
      <c r="D4099" s="324"/>
      <c r="E4099" s="325"/>
      <c r="F4099" s="325"/>
      <c r="G4099" s="326"/>
      <c r="H4099" s="326"/>
      <c r="I4099" s="326"/>
      <c r="J4099" s="327"/>
      <c r="K4099" s="327"/>
      <c r="L4099" s="327"/>
      <c r="M4099" s="328" t="str">
        <f>IF(ISNUMBER(#REF!),#REF! -#REF!, IF(ISNUMBER(#REF!),#REF!* 0.1, ""))</f>
        <v/>
      </c>
      <c r="N4099" s="329" t="str">
        <f t="shared" si="205"/>
        <v/>
      </c>
      <c r="O4099" s="330" t="str">
        <f t="shared" si="204"/>
        <v/>
      </c>
      <c r="P4099" s="331" t="str">
        <f t="shared" si="206"/>
        <v/>
      </c>
      <c r="Q4099" s="329"/>
      <c r="R4099" s="329"/>
      <c r="S4099" s="329"/>
      <c r="T4099" s="326"/>
      <c r="U4099" s="317"/>
    </row>
    <row r="4100" spans="1:21" x14ac:dyDescent="0.3">
      <c r="A4100" s="322"/>
      <c r="B4100" s="322"/>
      <c r="C4100" s="323"/>
      <c r="D4100" s="324"/>
      <c r="E4100" s="325"/>
      <c r="F4100" s="325"/>
      <c r="G4100" s="326"/>
      <c r="H4100" s="326"/>
      <c r="I4100" s="326"/>
      <c r="J4100" s="327"/>
      <c r="K4100" s="327"/>
      <c r="L4100" s="327"/>
      <c r="M4100" s="328" t="str">
        <f>IF(ISNUMBER(#REF!),#REF! -#REF!, IF(ISNUMBER(#REF!),#REF!* 0.1, ""))</f>
        <v/>
      </c>
      <c r="N4100" s="329" t="str">
        <f t="shared" si="205"/>
        <v/>
      </c>
      <c r="O4100" s="330" t="str">
        <f t="shared" si="204"/>
        <v/>
      </c>
      <c r="P4100" s="331" t="str">
        <f t="shared" si="206"/>
        <v/>
      </c>
      <c r="Q4100" s="329"/>
      <c r="R4100" s="329"/>
      <c r="S4100" s="329"/>
      <c r="T4100" s="326"/>
      <c r="U4100" s="317"/>
    </row>
    <row r="4101" spans="1:21" x14ac:dyDescent="0.3">
      <c r="A4101" s="322"/>
      <c r="B4101" s="322"/>
      <c r="C4101" s="323"/>
      <c r="D4101" s="324"/>
      <c r="E4101" s="325"/>
      <c r="F4101" s="325"/>
      <c r="G4101" s="326"/>
      <c r="H4101" s="326"/>
      <c r="I4101" s="326"/>
      <c r="J4101" s="327"/>
      <c r="K4101" s="327"/>
      <c r="L4101" s="327"/>
      <c r="M4101" s="328" t="str">
        <f>IF(ISNUMBER(#REF!),#REF! -#REF!, IF(ISNUMBER(#REF!),#REF!* 0.1, ""))</f>
        <v/>
      </c>
      <c r="N4101" s="329" t="str">
        <f t="shared" si="205"/>
        <v/>
      </c>
      <c r="O4101" s="330" t="str">
        <f t="shared" si="204"/>
        <v/>
      </c>
      <c r="P4101" s="331" t="str">
        <f t="shared" si="206"/>
        <v/>
      </c>
      <c r="Q4101" s="329"/>
      <c r="R4101" s="329"/>
      <c r="S4101" s="329"/>
      <c r="T4101" s="326"/>
      <c r="U4101" s="317"/>
    </row>
    <row r="4102" spans="1:21" x14ac:dyDescent="0.3">
      <c r="A4102" s="322"/>
      <c r="B4102" s="322"/>
      <c r="C4102" s="323"/>
      <c r="D4102" s="324"/>
      <c r="E4102" s="325"/>
      <c r="F4102" s="325"/>
      <c r="G4102" s="326"/>
      <c r="H4102" s="326"/>
      <c r="I4102" s="326"/>
      <c r="J4102" s="327"/>
      <c r="K4102" s="327"/>
      <c r="L4102" s="327"/>
      <c r="M4102" s="328" t="str">
        <f>IF(ISNUMBER(#REF!),#REF! -#REF!, IF(ISNUMBER(#REF!),#REF!* 0.1, ""))</f>
        <v/>
      </c>
      <c r="N4102" s="329" t="str">
        <f t="shared" si="205"/>
        <v/>
      </c>
      <c r="O4102" s="330" t="str">
        <f t="shared" si="204"/>
        <v/>
      </c>
      <c r="P4102" s="331" t="str">
        <f t="shared" si="206"/>
        <v/>
      </c>
      <c r="Q4102" s="329"/>
      <c r="R4102" s="329"/>
      <c r="S4102" s="329"/>
      <c r="T4102" s="326"/>
      <c r="U4102" s="317"/>
    </row>
    <row r="4103" spans="1:21" x14ac:dyDescent="0.3">
      <c r="A4103" s="322"/>
      <c r="B4103" s="322"/>
      <c r="C4103" s="323"/>
      <c r="D4103" s="324"/>
      <c r="E4103" s="325"/>
      <c r="F4103" s="325"/>
      <c r="G4103" s="326"/>
      <c r="H4103" s="326"/>
      <c r="I4103" s="326"/>
      <c r="J4103" s="327"/>
      <c r="K4103" s="327"/>
      <c r="L4103" s="327"/>
      <c r="M4103" s="328" t="str">
        <f>IF(ISNUMBER(#REF!),#REF! -#REF!, IF(ISNUMBER(#REF!),#REF!* 0.1, ""))</f>
        <v/>
      </c>
      <c r="N4103" s="329" t="str">
        <f t="shared" si="205"/>
        <v/>
      </c>
      <c r="O4103" s="330" t="str">
        <f t="shared" ref="O4103:O4166" si="207">IF(ISBLANK(M4103),"",IF(ISBLANK($O$2),M4103,M4103*1000*$O$2))</f>
        <v/>
      </c>
      <c r="P4103" s="331" t="str">
        <f t="shared" si="206"/>
        <v/>
      </c>
      <c r="Q4103" s="329"/>
      <c r="R4103" s="329"/>
      <c r="S4103" s="329"/>
      <c r="T4103" s="326"/>
      <c r="U4103" s="317"/>
    </row>
    <row r="4104" spans="1:21" x14ac:dyDescent="0.3">
      <c r="A4104" s="322"/>
      <c r="B4104" s="322"/>
      <c r="C4104" s="323"/>
      <c r="D4104" s="324"/>
      <c r="E4104" s="325"/>
      <c r="F4104" s="325"/>
      <c r="G4104" s="326"/>
      <c r="H4104" s="326"/>
      <c r="I4104" s="326"/>
      <c r="J4104" s="327"/>
      <c r="K4104" s="327"/>
      <c r="L4104" s="327"/>
      <c r="M4104" s="328" t="str">
        <f>IF(ISNUMBER(#REF!),#REF! -#REF!, IF(ISNUMBER(#REF!),#REF!* 0.1, ""))</f>
        <v/>
      </c>
      <c r="N4104" s="329" t="str">
        <f t="shared" si="205"/>
        <v/>
      </c>
      <c r="O4104" s="330" t="str">
        <f t="shared" si="207"/>
        <v/>
      </c>
      <c r="P4104" s="331" t="str">
        <f t="shared" si="206"/>
        <v/>
      </c>
      <c r="Q4104" s="329"/>
      <c r="R4104" s="329"/>
      <c r="S4104" s="329"/>
      <c r="T4104" s="326"/>
      <c r="U4104" s="317"/>
    </row>
    <row r="4105" spans="1:21" x14ac:dyDescent="0.3">
      <c r="A4105" s="322"/>
      <c r="B4105" s="322"/>
      <c r="C4105" s="323"/>
      <c r="D4105" s="324"/>
      <c r="E4105" s="325"/>
      <c r="F4105" s="325"/>
      <c r="G4105" s="326"/>
      <c r="H4105" s="326"/>
      <c r="I4105" s="326"/>
      <c r="J4105" s="327"/>
      <c r="K4105" s="327"/>
      <c r="L4105" s="327"/>
      <c r="M4105" s="328" t="str">
        <f>IF(ISNUMBER(#REF!),#REF! -#REF!, IF(ISNUMBER(#REF!),#REF!* 0.1, ""))</f>
        <v/>
      </c>
      <c r="N4105" s="329" t="str">
        <f t="shared" si="205"/>
        <v/>
      </c>
      <c r="O4105" s="330" t="str">
        <f t="shared" si="207"/>
        <v/>
      </c>
      <c r="P4105" s="331" t="str">
        <f t="shared" si="206"/>
        <v/>
      </c>
      <c r="Q4105" s="329"/>
      <c r="R4105" s="329"/>
      <c r="S4105" s="329"/>
      <c r="T4105" s="326"/>
      <c r="U4105" s="317"/>
    </row>
    <row r="4106" spans="1:21" x14ac:dyDescent="0.3">
      <c r="A4106" s="322"/>
      <c r="B4106" s="322"/>
      <c r="C4106" s="323"/>
      <c r="D4106" s="324"/>
      <c r="E4106" s="325"/>
      <c r="F4106" s="325"/>
      <c r="G4106" s="326"/>
      <c r="H4106" s="326"/>
      <c r="I4106" s="326"/>
      <c r="J4106" s="327"/>
      <c r="K4106" s="327"/>
      <c r="L4106" s="327"/>
      <c r="M4106" s="328" t="str">
        <f>IF(ISNUMBER(#REF!),#REF! -#REF!, IF(ISNUMBER(#REF!),#REF!* 0.1, ""))</f>
        <v/>
      </c>
      <c r="N4106" s="329" t="str">
        <f t="shared" si="205"/>
        <v/>
      </c>
      <c r="O4106" s="330" t="str">
        <f t="shared" si="207"/>
        <v/>
      </c>
      <c r="P4106" s="331" t="str">
        <f t="shared" si="206"/>
        <v/>
      </c>
      <c r="Q4106" s="329"/>
      <c r="R4106" s="329"/>
      <c r="S4106" s="329"/>
      <c r="T4106" s="326"/>
      <c r="U4106" s="317"/>
    </row>
    <row r="4107" spans="1:21" x14ac:dyDescent="0.3">
      <c r="A4107" s="322"/>
      <c r="B4107" s="322"/>
      <c r="C4107" s="323"/>
      <c r="D4107" s="324"/>
      <c r="E4107" s="325"/>
      <c r="F4107" s="325"/>
      <c r="G4107" s="326"/>
      <c r="H4107" s="326"/>
      <c r="I4107" s="326"/>
      <c r="J4107" s="327"/>
      <c r="K4107" s="327"/>
      <c r="L4107" s="327"/>
      <c r="M4107" s="328" t="str">
        <f>IF(ISNUMBER(#REF!),#REF! -#REF!, IF(ISNUMBER(#REF!),#REF!* 0.1, ""))</f>
        <v/>
      </c>
      <c r="N4107" s="329" t="str">
        <f t="shared" si="205"/>
        <v/>
      </c>
      <c r="O4107" s="330" t="str">
        <f t="shared" si="207"/>
        <v/>
      </c>
      <c r="P4107" s="331" t="str">
        <f t="shared" si="206"/>
        <v/>
      </c>
      <c r="Q4107" s="329"/>
      <c r="R4107" s="329"/>
      <c r="S4107" s="329"/>
      <c r="T4107" s="326"/>
      <c r="U4107" s="317"/>
    </row>
    <row r="4108" spans="1:21" x14ac:dyDescent="0.3">
      <c r="A4108" s="322"/>
      <c r="B4108" s="322"/>
      <c r="C4108" s="323"/>
      <c r="D4108" s="324"/>
      <c r="E4108" s="325"/>
      <c r="F4108" s="325"/>
      <c r="G4108" s="326"/>
      <c r="H4108" s="326"/>
      <c r="I4108" s="326"/>
      <c r="J4108" s="327"/>
      <c r="K4108" s="327"/>
      <c r="L4108" s="327"/>
      <c r="M4108" s="328" t="str">
        <f>IF(ISNUMBER(#REF!),#REF! -#REF!, IF(ISNUMBER(#REF!),#REF!* 0.1, ""))</f>
        <v/>
      </c>
      <c r="N4108" s="329" t="str">
        <f t="shared" si="205"/>
        <v/>
      </c>
      <c r="O4108" s="330" t="str">
        <f t="shared" si="207"/>
        <v/>
      </c>
      <c r="P4108" s="331" t="str">
        <f t="shared" si="206"/>
        <v/>
      </c>
      <c r="Q4108" s="329"/>
      <c r="R4108" s="329"/>
      <c r="S4108" s="329"/>
      <c r="T4108" s="326"/>
      <c r="U4108" s="317"/>
    </row>
    <row r="4109" spans="1:21" x14ac:dyDescent="0.3">
      <c r="A4109" s="322"/>
      <c r="B4109" s="322"/>
      <c r="C4109" s="323"/>
      <c r="D4109" s="324"/>
      <c r="E4109" s="325"/>
      <c r="F4109" s="325"/>
      <c r="G4109" s="326"/>
      <c r="H4109" s="326"/>
      <c r="I4109" s="326"/>
      <c r="J4109" s="327"/>
      <c r="K4109" s="327"/>
      <c r="L4109" s="327"/>
      <c r="M4109" s="328" t="str">
        <f>IF(ISNUMBER(#REF!),#REF! -#REF!, IF(ISNUMBER(#REF!),#REF!* 0.1, ""))</f>
        <v/>
      </c>
      <c r="N4109" s="329" t="str">
        <f t="shared" si="205"/>
        <v/>
      </c>
      <c r="O4109" s="330" t="str">
        <f t="shared" si="207"/>
        <v/>
      </c>
      <c r="P4109" s="331" t="str">
        <f t="shared" si="206"/>
        <v/>
      </c>
      <c r="Q4109" s="329"/>
      <c r="R4109" s="329"/>
      <c r="S4109" s="329"/>
      <c r="T4109" s="326"/>
      <c r="U4109" s="317"/>
    </row>
    <row r="4110" spans="1:21" x14ac:dyDescent="0.3">
      <c r="A4110" s="322"/>
      <c r="B4110" s="322"/>
      <c r="C4110" s="323"/>
      <c r="D4110" s="324"/>
      <c r="E4110" s="325"/>
      <c r="F4110" s="325"/>
      <c r="G4110" s="326"/>
      <c r="H4110" s="326"/>
      <c r="I4110" s="326"/>
      <c r="J4110" s="327"/>
      <c r="K4110" s="327"/>
      <c r="L4110" s="327"/>
      <c r="M4110" s="328" t="str">
        <f>IF(ISNUMBER(#REF!),#REF! -#REF!, IF(ISNUMBER(#REF!),#REF!* 0.1, ""))</f>
        <v/>
      </c>
      <c r="N4110" s="329" t="str">
        <f t="shared" si="205"/>
        <v/>
      </c>
      <c r="O4110" s="330" t="str">
        <f t="shared" si="207"/>
        <v/>
      </c>
      <c r="P4110" s="331" t="str">
        <f t="shared" si="206"/>
        <v/>
      </c>
      <c r="Q4110" s="329"/>
      <c r="R4110" s="329"/>
      <c r="S4110" s="329"/>
      <c r="T4110" s="326"/>
      <c r="U4110" s="317"/>
    </row>
    <row r="4111" spans="1:21" x14ac:dyDescent="0.3">
      <c r="A4111" s="322"/>
      <c r="B4111" s="322"/>
      <c r="C4111" s="323"/>
      <c r="D4111" s="324"/>
      <c r="E4111" s="325"/>
      <c r="F4111" s="325"/>
      <c r="G4111" s="326"/>
      <c r="H4111" s="326"/>
      <c r="I4111" s="326"/>
      <c r="J4111" s="327"/>
      <c r="K4111" s="327"/>
      <c r="L4111" s="327"/>
      <c r="M4111" s="328" t="str">
        <f>IF(ISNUMBER(#REF!),#REF! -#REF!, IF(ISNUMBER(#REF!),#REF!* 0.1, ""))</f>
        <v/>
      </c>
      <c r="N4111" s="329" t="str">
        <f t="shared" si="205"/>
        <v/>
      </c>
      <c r="O4111" s="330" t="str">
        <f t="shared" si="207"/>
        <v/>
      </c>
      <c r="P4111" s="331" t="str">
        <f t="shared" si="206"/>
        <v/>
      </c>
      <c r="Q4111" s="329"/>
      <c r="R4111" s="329"/>
      <c r="S4111" s="329"/>
      <c r="T4111" s="326"/>
      <c r="U4111" s="317"/>
    </row>
    <row r="4112" spans="1:21" x14ac:dyDescent="0.3">
      <c r="A4112" s="322"/>
      <c r="B4112" s="322"/>
      <c r="C4112" s="323"/>
      <c r="D4112" s="324"/>
      <c r="E4112" s="325"/>
      <c r="F4112" s="325"/>
      <c r="G4112" s="326"/>
      <c r="H4112" s="326"/>
      <c r="I4112" s="326"/>
      <c r="J4112" s="327"/>
      <c r="K4112" s="327"/>
      <c r="L4112" s="327"/>
      <c r="M4112" s="328" t="str">
        <f>IF(ISNUMBER(#REF!),#REF! -#REF!, IF(ISNUMBER(#REF!),#REF!* 0.1, ""))</f>
        <v/>
      </c>
      <c r="N4112" s="329" t="str">
        <f t="shared" si="205"/>
        <v/>
      </c>
      <c r="O4112" s="330" t="str">
        <f t="shared" si="207"/>
        <v/>
      </c>
      <c r="P4112" s="331" t="str">
        <f t="shared" si="206"/>
        <v/>
      </c>
      <c r="Q4112" s="329"/>
      <c r="R4112" s="329"/>
      <c r="S4112" s="329"/>
      <c r="T4112" s="326"/>
      <c r="U4112" s="317"/>
    </row>
    <row r="4113" spans="1:21" x14ac:dyDescent="0.3">
      <c r="A4113" s="322"/>
      <c r="B4113" s="322"/>
      <c r="C4113" s="323"/>
      <c r="D4113" s="324"/>
      <c r="E4113" s="325"/>
      <c r="F4113" s="325"/>
      <c r="G4113" s="326"/>
      <c r="H4113" s="326"/>
      <c r="I4113" s="326"/>
      <c r="J4113" s="327"/>
      <c r="K4113" s="327"/>
      <c r="L4113" s="327"/>
      <c r="M4113" s="328" t="str">
        <f>IF(ISNUMBER(#REF!),#REF! -#REF!, IF(ISNUMBER(#REF!),#REF!* 0.1, ""))</f>
        <v/>
      </c>
      <c r="N4113" s="329" t="str">
        <f t="shared" si="205"/>
        <v/>
      </c>
      <c r="O4113" s="330" t="str">
        <f t="shared" si="207"/>
        <v/>
      </c>
      <c r="P4113" s="331" t="str">
        <f t="shared" si="206"/>
        <v/>
      </c>
      <c r="Q4113" s="329"/>
      <c r="R4113" s="329"/>
      <c r="S4113" s="329"/>
      <c r="T4113" s="326"/>
      <c r="U4113" s="317"/>
    </row>
    <row r="4114" spans="1:21" x14ac:dyDescent="0.3">
      <c r="A4114" s="322"/>
      <c r="B4114" s="322"/>
      <c r="C4114" s="323"/>
      <c r="D4114" s="324"/>
      <c r="E4114" s="325"/>
      <c r="F4114" s="325"/>
      <c r="G4114" s="326"/>
      <c r="H4114" s="326"/>
      <c r="I4114" s="326"/>
      <c r="J4114" s="327"/>
      <c r="K4114" s="327"/>
      <c r="L4114" s="327"/>
      <c r="M4114" s="328" t="str">
        <f>IF(ISNUMBER(#REF!),#REF! -#REF!, IF(ISNUMBER(#REF!),#REF!* 0.1, ""))</f>
        <v/>
      </c>
      <c r="N4114" s="329" t="str">
        <f t="shared" si="205"/>
        <v/>
      </c>
      <c r="O4114" s="330" t="str">
        <f t="shared" si="207"/>
        <v/>
      </c>
      <c r="P4114" s="331" t="str">
        <f t="shared" si="206"/>
        <v/>
      </c>
      <c r="Q4114" s="329"/>
      <c r="R4114" s="329"/>
      <c r="S4114" s="329"/>
      <c r="T4114" s="326"/>
      <c r="U4114" s="317"/>
    </row>
    <row r="4115" spans="1:21" x14ac:dyDescent="0.3">
      <c r="A4115" s="322"/>
      <c r="B4115" s="322"/>
      <c r="C4115" s="323"/>
      <c r="D4115" s="324"/>
      <c r="E4115" s="325"/>
      <c r="F4115" s="325"/>
      <c r="G4115" s="326"/>
      <c r="H4115" s="326"/>
      <c r="I4115" s="326"/>
      <c r="J4115" s="327"/>
      <c r="K4115" s="327"/>
      <c r="L4115" s="327"/>
      <c r="M4115" s="328" t="str">
        <f>IF(ISNUMBER(#REF!),#REF! -#REF!, IF(ISNUMBER(#REF!),#REF!* 0.1, ""))</f>
        <v/>
      </c>
      <c r="N4115" s="329" t="str">
        <f t="shared" si="205"/>
        <v/>
      </c>
      <c r="O4115" s="330" t="str">
        <f t="shared" si="207"/>
        <v/>
      </c>
      <c r="P4115" s="331" t="str">
        <f t="shared" si="206"/>
        <v/>
      </c>
      <c r="Q4115" s="329"/>
      <c r="R4115" s="329"/>
      <c r="S4115" s="329"/>
      <c r="T4115" s="326"/>
      <c r="U4115" s="317"/>
    </row>
    <row r="4116" spans="1:21" x14ac:dyDescent="0.3">
      <c r="A4116" s="322"/>
      <c r="B4116" s="322"/>
      <c r="C4116" s="323"/>
      <c r="D4116" s="324"/>
      <c r="E4116" s="325"/>
      <c r="F4116" s="325"/>
      <c r="G4116" s="326"/>
      <c r="H4116" s="326"/>
      <c r="I4116" s="326"/>
      <c r="J4116" s="327"/>
      <c r="K4116" s="327"/>
      <c r="L4116" s="327"/>
      <c r="M4116" s="328" t="str">
        <f>IF(ISNUMBER(#REF!),#REF! -#REF!, IF(ISNUMBER(#REF!),#REF!* 0.1, ""))</f>
        <v/>
      </c>
      <c r="N4116" s="329" t="str">
        <f t="shared" si="205"/>
        <v/>
      </c>
      <c r="O4116" s="330" t="str">
        <f t="shared" si="207"/>
        <v/>
      </c>
      <c r="P4116" s="331" t="str">
        <f t="shared" si="206"/>
        <v/>
      </c>
      <c r="Q4116" s="329"/>
      <c r="R4116" s="329"/>
      <c r="S4116" s="329"/>
      <c r="T4116" s="326"/>
      <c r="U4116" s="317"/>
    </row>
    <row r="4117" spans="1:21" x14ac:dyDescent="0.3">
      <c r="A4117" s="322"/>
      <c r="B4117" s="322"/>
      <c r="C4117" s="323"/>
      <c r="D4117" s="324"/>
      <c r="E4117" s="325"/>
      <c r="F4117" s="325"/>
      <c r="G4117" s="326"/>
      <c r="H4117" s="326"/>
      <c r="I4117" s="326"/>
      <c r="J4117" s="327"/>
      <c r="K4117" s="327"/>
      <c r="L4117" s="327"/>
      <c r="M4117" s="328" t="str">
        <f>IF(ISNUMBER(#REF!),#REF! -#REF!, IF(ISNUMBER(#REF!),#REF!* 0.1, ""))</f>
        <v/>
      </c>
      <c r="N4117" s="329" t="str">
        <f t="shared" si="205"/>
        <v/>
      </c>
      <c r="O4117" s="330" t="str">
        <f t="shared" si="207"/>
        <v/>
      </c>
      <c r="P4117" s="331" t="str">
        <f t="shared" si="206"/>
        <v/>
      </c>
      <c r="Q4117" s="329"/>
      <c r="R4117" s="329"/>
      <c r="S4117" s="329"/>
      <c r="T4117" s="326"/>
      <c r="U4117" s="317"/>
    </row>
    <row r="4118" spans="1:21" x14ac:dyDescent="0.3">
      <c r="A4118" s="322"/>
      <c r="B4118" s="322"/>
      <c r="C4118" s="323"/>
      <c r="D4118" s="324"/>
      <c r="E4118" s="325"/>
      <c r="F4118" s="325"/>
      <c r="G4118" s="326"/>
      <c r="H4118" s="326"/>
      <c r="I4118" s="326"/>
      <c r="J4118" s="327"/>
      <c r="K4118" s="327"/>
      <c r="L4118" s="327"/>
      <c r="M4118" s="328" t="str">
        <f>IF(ISNUMBER(#REF!),#REF! -#REF!, IF(ISNUMBER(#REF!),#REF!* 0.1, ""))</f>
        <v/>
      </c>
      <c r="N4118" s="329" t="str">
        <f t="shared" si="205"/>
        <v/>
      </c>
      <c r="O4118" s="330" t="str">
        <f t="shared" si="207"/>
        <v/>
      </c>
      <c r="P4118" s="331" t="str">
        <f t="shared" si="206"/>
        <v/>
      </c>
      <c r="Q4118" s="329"/>
      <c r="R4118" s="329"/>
      <c r="S4118" s="329"/>
      <c r="T4118" s="326"/>
      <c r="U4118" s="317"/>
    </row>
    <row r="4119" spans="1:21" x14ac:dyDescent="0.3">
      <c r="A4119" s="322"/>
      <c r="B4119" s="322"/>
      <c r="C4119" s="323"/>
      <c r="D4119" s="324"/>
      <c r="E4119" s="325"/>
      <c r="F4119" s="325"/>
      <c r="G4119" s="326"/>
      <c r="H4119" s="326"/>
      <c r="I4119" s="326"/>
      <c r="J4119" s="327"/>
      <c r="K4119" s="327"/>
      <c r="L4119" s="327"/>
      <c r="M4119" s="328" t="str">
        <f>IF(ISNUMBER(#REF!),#REF! -#REF!, IF(ISNUMBER(#REF!),#REF!* 0.1, ""))</f>
        <v/>
      </c>
      <c r="N4119" s="329" t="str">
        <f t="shared" si="205"/>
        <v/>
      </c>
      <c r="O4119" s="330" t="str">
        <f t="shared" si="207"/>
        <v/>
      </c>
      <c r="P4119" s="331" t="str">
        <f t="shared" si="206"/>
        <v/>
      </c>
      <c r="Q4119" s="329"/>
      <c r="R4119" s="329"/>
      <c r="S4119" s="329"/>
      <c r="T4119" s="326"/>
      <c r="U4119" s="317"/>
    </row>
    <row r="4120" spans="1:21" x14ac:dyDescent="0.3">
      <c r="A4120" s="322"/>
      <c r="B4120" s="322"/>
      <c r="C4120" s="323"/>
      <c r="D4120" s="324"/>
      <c r="E4120" s="325"/>
      <c r="F4120" s="325"/>
      <c r="G4120" s="326"/>
      <c r="H4120" s="326"/>
      <c r="I4120" s="326"/>
      <c r="J4120" s="327"/>
      <c r="K4120" s="327"/>
      <c r="L4120" s="327"/>
      <c r="M4120" s="328" t="str">
        <f>IF(ISNUMBER(#REF!),#REF! -#REF!, IF(ISNUMBER(#REF!),#REF!* 0.1, ""))</f>
        <v/>
      </c>
      <c r="N4120" s="329" t="str">
        <f t="shared" si="205"/>
        <v/>
      </c>
      <c r="O4120" s="330" t="str">
        <f t="shared" si="207"/>
        <v/>
      </c>
      <c r="P4120" s="331" t="str">
        <f t="shared" si="206"/>
        <v/>
      </c>
      <c r="Q4120" s="329"/>
      <c r="R4120" s="329"/>
      <c r="S4120" s="329"/>
      <c r="T4120" s="326"/>
      <c r="U4120" s="317"/>
    </row>
    <row r="4121" spans="1:21" x14ac:dyDescent="0.3">
      <c r="A4121" s="322"/>
      <c r="B4121" s="322"/>
      <c r="C4121" s="323"/>
      <c r="D4121" s="324"/>
      <c r="E4121" s="325"/>
      <c r="F4121" s="325"/>
      <c r="G4121" s="326"/>
      <c r="H4121" s="326"/>
      <c r="I4121" s="326"/>
      <c r="J4121" s="327"/>
      <c r="K4121" s="327"/>
      <c r="L4121" s="327"/>
      <c r="M4121" s="328" t="str">
        <f>IF(ISNUMBER(#REF!),#REF! -#REF!, IF(ISNUMBER(#REF!),#REF!* 0.1, ""))</f>
        <v/>
      </c>
      <c r="N4121" s="329" t="str">
        <f t="shared" si="205"/>
        <v/>
      </c>
      <c r="O4121" s="330" t="str">
        <f t="shared" si="207"/>
        <v/>
      </c>
      <c r="P4121" s="331" t="str">
        <f t="shared" si="206"/>
        <v/>
      </c>
      <c r="Q4121" s="329"/>
      <c r="R4121" s="329"/>
      <c r="S4121" s="329"/>
      <c r="T4121" s="326"/>
      <c r="U4121" s="317"/>
    </row>
    <row r="4122" spans="1:21" x14ac:dyDescent="0.3">
      <c r="A4122" s="322"/>
      <c r="B4122" s="322"/>
      <c r="C4122" s="323"/>
      <c r="D4122" s="324"/>
      <c r="E4122" s="325"/>
      <c r="F4122" s="325"/>
      <c r="G4122" s="326"/>
      <c r="H4122" s="326"/>
      <c r="I4122" s="326"/>
      <c r="J4122" s="327"/>
      <c r="K4122" s="327"/>
      <c r="L4122" s="327"/>
      <c r="M4122" s="328" t="str">
        <f>IF(ISNUMBER(#REF!),#REF! -#REF!, IF(ISNUMBER(#REF!),#REF!* 0.1, ""))</f>
        <v/>
      </c>
      <c r="N4122" s="329" t="str">
        <f t="shared" si="205"/>
        <v/>
      </c>
      <c r="O4122" s="330" t="str">
        <f t="shared" si="207"/>
        <v/>
      </c>
      <c r="P4122" s="331" t="str">
        <f t="shared" si="206"/>
        <v/>
      </c>
      <c r="Q4122" s="329"/>
      <c r="R4122" s="329"/>
      <c r="S4122" s="329"/>
      <c r="T4122" s="326"/>
      <c r="U4122" s="317"/>
    </row>
    <row r="4123" spans="1:21" x14ac:dyDescent="0.3">
      <c r="A4123" s="322"/>
      <c r="B4123" s="322"/>
      <c r="C4123" s="323"/>
      <c r="D4123" s="324"/>
      <c r="E4123" s="325"/>
      <c r="F4123" s="325"/>
      <c r="G4123" s="326"/>
      <c r="H4123" s="326"/>
      <c r="I4123" s="326"/>
      <c r="J4123" s="327"/>
      <c r="K4123" s="327"/>
      <c r="L4123" s="327"/>
      <c r="M4123" s="328" t="str">
        <f>IF(ISNUMBER(#REF!),#REF! -#REF!, IF(ISNUMBER(#REF!),#REF!* 0.1, ""))</f>
        <v/>
      </c>
      <c r="N4123" s="329" t="str">
        <f t="shared" ref="N4123:N4186" si="208">IF(ISBLANK(E4123),"",IF(E4123="Diametral",L4123,SQRT(4*K4123*L4123/PI())))</f>
        <v/>
      </c>
      <c r="O4123" s="330" t="str">
        <f t="shared" si="207"/>
        <v/>
      </c>
      <c r="P4123" s="331" t="str">
        <f t="shared" ref="P4123:P4186" si="209">IF(ISBLANK(E4123),"",N4123^2)</f>
        <v/>
      </c>
      <c r="Q4123" s="329"/>
      <c r="R4123" s="329"/>
      <c r="S4123" s="329"/>
      <c r="T4123" s="326"/>
      <c r="U4123" s="317"/>
    </row>
    <row r="4124" spans="1:21" x14ac:dyDescent="0.3">
      <c r="A4124" s="322"/>
      <c r="B4124" s="322"/>
      <c r="C4124" s="323"/>
      <c r="D4124" s="324"/>
      <c r="E4124" s="325"/>
      <c r="F4124" s="325"/>
      <c r="G4124" s="326"/>
      <c r="H4124" s="326"/>
      <c r="I4124" s="326"/>
      <c r="J4124" s="327"/>
      <c r="K4124" s="327"/>
      <c r="L4124" s="327"/>
      <c r="M4124" s="328" t="str">
        <f>IF(ISNUMBER(#REF!),#REF! -#REF!, IF(ISNUMBER(#REF!),#REF!* 0.1, ""))</f>
        <v/>
      </c>
      <c r="N4124" s="329" t="str">
        <f t="shared" si="208"/>
        <v/>
      </c>
      <c r="O4124" s="330" t="str">
        <f t="shared" si="207"/>
        <v/>
      </c>
      <c r="P4124" s="331" t="str">
        <f t="shared" si="209"/>
        <v/>
      </c>
      <c r="Q4124" s="329"/>
      <c r="R4124" s="329"/>
      <c r="S4124" s="329"/>
      <c r="T4124" s="326"/>
      <c r="U4124" s="317"/>
    </row>
    <row r="4125" spans="1:21" x14ac:dyDescent="0.3">
      <c r="A4125" s="322"/>
      <c r="B4125" s="322"/>
      <c r="C4125" s="323"/>
      <c r="D4125" s="324"/>
      <c r="E4125" s="325"/>
      <c r="F4125" s="325"/>
      <c r="G4125" s="326"/>
      <c r="H4125" s="326"/>
      <c r="I4125" s="326"/>
      <c r="J4125" s="327"/>
      <c r="K4125" s="327"/>
      <c r="L4125" s="327"/>
      <c r="M4125" s="328" t="str">
        <f>IF(ISNUMBER(#REF!),#REF! -#REF!, IF(ISNUMBER(#REF!),#REF!* 0.1, ""))</f>
        <v/>
      </c>
      <c r="N4125" s="329" t="str">
        <f t="shared" si="208"/>
        <v/>
      </c>
      <c r="O4125" s="330" t="str">
        <f t="shared" si="207"/>
        <v/>
      </c>
      <c r="P4125" s="331" t="str">
        <f t="shared" si="209"/>
        <v/>
      </c>
      <c r="Q4125" s="329"/>
      <c r="R4125" s="329"/>
      <c r="S4125" s="329"/>
      <c r="T4125" s="326"/>
      <c r="U4125" s="317"/>
    </row>
    <row r="4126" spans="1:21" x14ac:dyDescent="0.3">
      <c r="A4126" s="322"/>
      <c r="B4126" s="322"/>
      <c r="C4126" s="323"/>
      <c r="D4126" s="324"/>
      <c r="E4126" s="325"/>
      <c r="F4126" s="325"/>
      <c r="G4126" s="326"/>
      <c r="H4126" s="326"/>
      <c r="I4126" s="326"/>
      <c r="J4126" s="327"/>
      <c r="K4126" s="327"/>
      <c r="L4126" s="327"/>
      <c r="M4126" s="328" t="str">
        <f>IF(ISNUMBER(#REF!),#REF! -#REF!, IF(ISNUMBER(#REF!),#REF!* 0.1, ""))</f>
        <v/>
      </c>
      <c r="N4126" s="329" t="str">
        <f t="shared" si="208"/>
        <v/>
      </c>
      <c r="O4126" s="330" t="str">
        <f t="shared" si="207"/>
        <v/>
      </c>
      <c r="P4126" s="331" t="str">
        <f t="shared" si="209"/>
        <v/>
      </c>
      <c r="Q4126" s="329"/>
      <c r="R4126" s="329"/>
      <c r="S4126" s="329"/>
      <c r="T4126" s="326"/>
      <c r="U4126" s="317"/>
    </row>
    <row r="4127" spans="1:21" x14ac:dyDescent="0.3">
      <c r="A4127" s="322"/>
      <c r="B4127" s="322"/>
      <c r="C4127" s="323"/>
      <c r="D4127" s="324"/>
      <c r="E4127" s="325"/>
      <c r="F4127" s="325"/>
      <c r="G4127" s="326"/>
      <c r="H4127" s="326"/>
      <c r="I4127" s="326"/>
      <c r="J4127" s="327"/>
      <c r="K4127" s="327"/>
      <c r="L4127" s="327"/>
      <c r="M4127" s="328" t="str">
        <f>IF(ISNUMBER(#REF!),#REF! -#REF!, IF(ISNUMBER(#REF!),#REF!* 0.1, ""))</f>
        <v/>
      </c>
      <c r="N4127" s="329" t="str">
        <f t="shared" si="208"/>
        <v/>
      </c>
      <c r="O4127" s="330" t="str">
        <f t="shared" si="207"/>
        <v/>
      </c>
      <c r="P4127" s="331" t="str">
        <f t="shared" si="209"/>
        <v/>
      </c>
      <c r="Q4127" s="329"/>
      <c r="R4127" s="329"/>
      <c r="S4127" s="329"/>
      <c r="T4127" s="326"/>
      <c r="U4127" s="317"/>
    </row>
    <row r="4128" spans="1:21" x14ac:dyDescent="0.3">
      <c r="A4128" s="322"/>
      <c r="B4128" s="322"/>
      <c r="C4128" s="323"/>
      <c r="D4128" s="324"/>
      <c r="E4128" s="325"/>
      <c r="F4128" s="325"/>
      <c r="G4128" s="326"/>
      <c r="H4128" s="326"/>
      <c r="I4128" s="326"/>
      <c r="J4128" s="327"/>
      <c r="K4128" s="327"/>
      <c r="L4128" s="327"/>
      <c r="M4128" s="328" t="str">
        <f>IF(ISNUMBER(#REF!),#REF! -#REF!, IF(ISNUMBER(#REF!),#REF!* 0.1, ""))</f>
        <v/>
      </c>
      <c r="N4128" s="329" t="str">
        <f t="shared" si="208"/>
        <v/>
      </c>
      <c r="O4128" s="330" t="str">
        <f t="shared" si="207"/>
        <v/>
      </c>
      <c r="P4128" s="331" t="str">
        <f t="shared" si="209"/>
        <v/>
      </c>
      <c r="Q4128" s="329"/>
      <c r="R4128" s="329"/>
      <c r="S4128" s="329"/>
      <c r="T4128" s="326"/>
      <c r="U4128" s="317"/>
    </row>
    <row r="4129" spans="1:21" x14ac:dyDescent="0.3">
      <c r="A4129" s="322"/>
      <c r="B4129" s="322"/>
      <c r="C4129" s="323"/>
      <c r="D4129" s="324"/>
      <c r="E4129" s="325"/>
      <c r="F4129" s="325"/>
      <c r="G4129" s="326"/>
      <c r="H4129" s="326"/>
      <c r="I4129" s="326"/>
      <c r="J4129" s="327"/>
      <c r="K4129" s="327"/>
      <c r="L4129" s="327"/>
      <c r="M4129" s="328" t="str">
        <f>IF(ISNUMBER(#REF!),#REF! -#REF!, IF(ISNUMBER(#REF!),#REF!* 0.1, ""))</f>
        <v/>
      </c>
      <c r="N4129" s="329" t="str">
        <f t="shared" si="208"/>
        <v/>
      </c>
      <c r="O4129" s="330" t="str">
        <f t="shared" si="207"/>
        <v/>
      </c>
      <c r="P4129" s="331" t="str">
        <f t="shared" si="209"/>
        <v/>
      </c>
      <c r="Q4129" s="329"/>
      <c r="R4129" s="329"/>
      <c r="S4129" s="329"/>
      <c r="T4129" s="326"/>
      <c r="U4129" s="317"/>
    </row>
    <row r="4130" spans="1:21" x14ac:dyDescent="0.3">
      <c r="A4130" s="322"/>
      <c r="B4130" s="322"/>
      <c r="C4130" s="323"/>
      <c r="D4130" s="324"/>
      <c r="E4130" s="325"/>
      <c r="F4130" s="325"/>
      <c r="G4130" s="326"/>
      <c r="H4130" s="326"/>
      <c r="I4130" s="326"/>
      <c r="J4130" s="327"/>
      <c r="K4130" s="327"/>
      <c r="L4130" s="327"/>
      <c r="M4130" s="328" t="str">
        <f>IF(ISNUMBER(#REF!),#REF! -#REF!, IF(ISNUMBER(#REF!),#REF!* 0.1, ""))</f>
        <v/>
      </c>
      <c r="N4130" s="329" t="str">
        <f t="shared" si="208"/>
        <v/>
      </c>
      <c r="O4130" s="330" t="str">
        <f t="shared" si="207"/>
        <v/>
      </c>
      <c r="P4130" s="331" t="str">
        <f t="shared" si="209"/>
        <v/>
      </c>
      <c r="Q4130" s="329"/>
      <c r="R4130" s="329"/>
      <c r="S4130" s="329"/>
      <c r="T4130" s="326"/>
      <c r="U4130" s="317"/>
    </row>
    <row r="4131" spans="1:21" x14ac:dyDescent="0.3">
      <c r="A4131" s="322"/>
      <c r="B4131" s="322"/>
      <c r="C4131" s="323"/>
      <c r="D4131" s="324"/>
      <c r="E4131" s="325"/>
      <c r="F4131" s="325"/>
      <c r="G4131" s="326"/>
      <c r="H4131" s="326"/>
      <c r="I4131" s="326"/>
      <c r="J4131" s="327"/>
      <c r="K4131" s="327"/>
      <c r="L4131" s="327"/>
      <c r="M4131" s="328" t="str">
        <f>IF(ISNUMBER(#REF!),#REF! -#REF!, IF(ISNUMBER(#REF!),#REF!* 0.1, ""))</f>
        <v/>
      </c>
      <c r="N4131" s="329" t="str">
        <f t="shared" si="208"/>
        <v/>
      </c>
      <c r="O4131" s="330" t="str">
        <f t="shared" si="207"/>
        <v/>
      </c>
      <c r="P4131" s="331" t="str">
        <f t="shared" si="209"/>
        <v/>
      </c>
      <c r="Q4131" s="329"/>
      <c r="R4131" s="329"/>
      <c r="S4131" s="329"/>
      <c r="T4131" s="326"/>
      <c r="U4131" s="317"/>
    </row>
    <row r="4132" spans="1:21" x14ac:dyDescent="0.3">
      <c r="A4132" s="322"/>
      <c r="B4132" s="322"/>
      <c r="C4132" s="323"/>
      <c r="D4132" s="324"/>
      <c r="E4132" s="325"/>
      <c r="F4132" s="325"/>
      <c r="G4132" s="326"/>
      <c r="H4132" s="326"/>
      <c r="I4132" s="326"/>
      <c r="J4132" s="327"/>
      <c r="K4132" s="327"/>
      <c r="L4132" s="327"/>
      <c r="M4132" s="328" t="str">
        <f>IF(ISNUMBER(#REF!),#REF! -#REF!, IF(ISNUMBER(#REF!),#REF!* 0.1, ""))</f>
        <v/>
      </c>
      <c r="N4132" s="329" t="str">
        <f t="shared" si="208"/>
        <v/>
      </c>
      <c r="O4132" s="330" t="str">
        <f t="shared" si="207"/>
        <v/>
      </c>
      <c r="P4132" s="331" t="str">
        <f t="shared" si="209"/>
        <v/>
      </c>
      <c r="Q4132" s="329"/>
      <c r="R4132" s="329"/>
      <c r="S4132" s="329"/>
      <c r="T4132" s="326"/>
      <c r="U4132" s="317"/>
    </row>
    <row r="4133" spans="1:21" x14ac:dyDescent="0.3">
      <c r="A4133" s="322"/>
      <c r="B4133" s="322"/>
      <c r="C4133" s="323"/>
      <c r="D4133" s="324"/>
      <c r="E4133" s="325"/>
      <c r="F4133" s="325"/>
      <c r="G4133" s="326"/>
      <c r="H4133" s="326"/>
      <c r="I4133" s="326"/>
      <c r="J4133" s="327"/>
      <c r="K4133" s="327"/>
      <c r="L4133" s="327"/>
      <c r="M4133" s="328" t="str">
        <f>IF(ISNUMBER(#REF!),#REF! -#REF!, IF(ISNUMBER(#REF!),#REF!* 0.1, ""))</f>
        <v/>
      </c>
      <c r="N4133" s="329" t="str">
        <f t="shared" si="208"/>
        <v/>
      </c>
      <c r="O4133" s="330" t="str">
        <f t="shared" si="207"/>
        <v/>
      </c>
      <c r="P4133" s="331" t="str">
        <f t="shared" si="209"/>
        <v/>
      </c>
      <c r="Q4133" s="329"/>
      <c r="R4133" s="329"/>
      <c r="S4133" s="329"/>
      <c r="T4133" s="326"/>
      <c r="U4133" s="317"/>
    </row>
    <row r="4134" spans="1:21" x14ac:dyDescent="0.3">
      <c r="A4134" s="322"/>
      <c r="B4134" s="322"/>
      <c r="C4134" s="323"/>
      <c r="D4134" s="324"/>
      <c r="E4134" s="325"/>
      <c r="F4134" s="325"/>
      <c r="G4134" s="326"/>
      <c r="H4134" s="326"/>
      <c r="I4134" s="326"/>
      <c r="J4134" s="327"/>
      <c r="K4134" s="327"/>
      <c r="L4134" s="327"/>
      <c r="M4134" s="328" t="str">
        <f>IF(ISNUMBER(#REF!),#REF! -#REF!, IF(ISNUMBER(#REF!),#REF!* 0.1, ""))</f>
        <v/>
      </c>
      <c r="N4134" s="329" t="str">
        <f t="shared" si="208"/>
        <v/>
      </c>
      <c r="O4134" s="330" t="str">
        <f t="shared" si="207"/>
        <v/>
      </c>
      <c r="P4134" s="331" t="str">
        <f t="shared" si="209"/>
        <v/>
      </c>
      <c r="Q4134" s="329"/>
      <c r="R4134" s="329"/>
      <c r="S4134" s="329"/>
      <c r="T4134" s="326"/>
      <c r="U4134" s="317"/>
    </row>
    <row r="4135" spans="1:21" x14ac:dyDescent="0.3">
      <c r="A4135" s="322"/>
      <c r="B4135" s="322"/>
      <c r="C4135" s="323"/>
      <c r="D4135" s="324"/>
      <c r="E4135" s="325"/>
      <c r="F4135" s="325"/>
      <c r="G4135" s="326"/>
      <c r="H4135" s="326"/>
      <c r="I4135" s="326"/>
      <c r="J4135" s="327"/>
      <c r="K4135" s="327"/>
      <c r="L4135" s="327"/>
      <c r="M4135" s="328" t="str">
        <f>IF(ISNUMBER(#REF!),#REF! -#REF!, IF(ISNUMBER(#REF!),#REF!* 0.1, ""))</f>
        <v/>
      </c>
      <c r="N4135" s="329" t="str">
        <f t="shared" si="208"/>
        <v/>
      </c>
      <c r="O4135" s="330" t="str">
        <f t="shared" si="207"/>
        <v/>
      </c>
      <c r="P4135" s="331" t="str">
        <f t="shared" si="209"/>
        <v/>
      </c>
      <c r="Q4135" s="329"/>
      <c r="R4135" s="329"/>
      <c r="S4135" s="329"/>
      <c r="T4135" s="326"/>
      <c r="U4135" s="317"/>
    </row>
    <row r="4136" spans="1:21" x14ac:dyDescent="0.3">
      <c r="A4136" s="322"/>
      <c r="B4136" s="322"/>
      <c r="C4136" s="323"/>
      <c r="D4136" s="324"/>
      <c r="E4136" s="325"/>
      <c r="F4136" s="325"/>
      <c r="G4136" s="326"/>
      <c r="H4136" s="326"/>
      <c r="I4136" s="326"/>
      <c r="J4136" s="327"/>
      <c r="K4136" s="327"/>
      <c r="L4136" s="327"/>
      <c r="M4136" s="328" t="str">
        <f>IF(ISNUMBER(#REF!),#REF! -#REF!, IF(ISNUMBER(#REF!),#REF!* 0.1, ""))</f>
        <v/>
      </c>
      <c r="N4136" s="329" t="str">
        <f t="shared" si="208"/>
        <v/>
      </c>
      <c r="O4136" s="330" t="str">
        <f t="shared" si="207"/>
        <v/>
      </c>
      <c r="P4136" s="331" t="str">
        <f t="shared" si="209"/>
        <v/>
      </c>
      <c r="Q4136" s="329"/>
      <c r="R4136" s="329"/>
      <c r="S4136" s="329"/>
      <c r="T4136" s="326"/>
      <c r="U4136" s="317"/>
    </row>
    <row r="4137" spans="1:21" x14ac:dyDescent="0.3">
      <c r="A4137" s="322"/>
      <c r="B4137" s="322"/>
      <c r="C4137" s="323"/>
      <c r="D4137" s="324"/>
      <c r="E4137" s="325"/>
      <c r="F4137" s="325"/>
      <c r="G4137" s="326"/>
      <c r="H4137" s="326"/>
      <c r="I4137" s="326"/>
      <c r="J4137" s="327"/>
      <c r="K4137" s="327"/>
      <c r="L4137" s="327"/>
      <c r="M4137" s="328" t="str">
        <f>IF(ISNUMBER(#REF!),#REF! -#REF!, IF(ISNUMBER(#REF!),#REF!* 0.1, ""))</f>
        <v/>
      </c>
      <c r="N4137" s="329" t="str">
        <f t="shared" si="208"/>
        <v/>
      </c>
      <c r="O4137" s="330" t="str">
        <f t="shared" si="207"/>
        <v/>
      </c>
      <c r="P4137" s="331" t="str">
        <f t="shared" si="209"/>
        <v/>
      </c>
      <c r="Q4137" s="329"/>
      <c r="R4137" s="329"/>
      <c r="S4137" s="329"/>
      <c r="T4137" s="326"/>
      <c r="U4137" s="317"/>
    </row>
    <row r="4138" spans="1:21" x14ac:dyDescent="0.3">
      <c r="A4138" s="322"/>
      <c r="B4138" s="322"/>
      <c r="C4138" s="323"/>
      <c r="D4138" s="324"/>
      <c r="E4138" s="325"/>
      <c r="F4138" s="325"/>
      <c r="G4138" s="326"/>
      <c r="H4138" s="326"/>
      <c r="I4138" s="326"/>
      <c r="J4138" s="327"/>
      <c r="K4138" s="327"/>
      <c r="L4138" s="327"/>
      <c r="M4138" s="328" t="str">
        <f>IF(ISNUMBER(#REF!),#REF! -#REF!, IF(ISNUMBER(#REF!),#REF!* 0.1, ""))</f>
        <v/>
      </c>
      <c r="N4138" s="329" t="str">
        <f t="shared" si="208"/>
        <v/>
      </c>
      <c r="O4138" s="330" t="str">
        <f t="shared" si="207"/>
        <v/>
      </c>
      <c r="P4138" s="331" t="str">
        <f t="shared" si="209"/>
        <v/>
      </c>
      <c r="Q4138" s="329"/>
      <c r="R4138" s="329"/>
      <c r="S4138" s="329"/>
      <c r="T4138" s="326"/>
      <c r="U4138" s="317"/>
    </row>
    <row r="4139" spans="1:21" x14ac:dyDescent="0.3">
      <c r="A4139" s="322"/>
      <c r="B4139" s="322"/>
      <c r="C4139" s="323"/>
      <c r="D4139" s="324"/>
      <c r="E4139" s="325"/>
      <c r="F4139" s="325"/>
      <c r="G4139" s="326"/>
      <c r="H4139" s="326"/>
      <c r="I4139" s="326"/>
      <c r="J4139" s="327"/>
      <c r="K4139" s="327"/>
      <c r="L4139" s="327"/>
      <c r="M4139" s="328" t="str">
        <f>IF(ISNUMBER(#REF!),#REF! -#REF!, IF(ISNUMBER(#REF!),#REF!* 0.1, ""))</f>
        <v/>
      </c>
      <c r="N4139" s="329" t="str">
        <f t="shared" si="208"/>
        <v/>
      </c>
      <c r="O4139" s="330" t="str">
        <f t="shared" si="207"/>
        <v/>
      </c>
      <c r="P4139" s="331" t="str">
        <f t="shared" si="209"/>
        <v/>
      </c>
      <c r="Q4139" s="329"/>
      <c r="R4139" s="329"/>
      <c r="S4139" s="329"/>
      <c r="T4139" s="326"/>
      <c r="U4139" s="317"/>
    </row>
    <row r="4140" spans="1:21" x14ac:dyDescent="0.3">
      <c r="A4140" s="322"/>
      <c r="B4140" s="322"/>
      <c r="C4140" s="323"/>
      <c r="D4140" s="324"/>
      <c r="E4140" s="325"/>
      <c r="F4140" s="325"/>
      <c r="G4140" s="326"/>
      <c r="H4140" s="326"/>
      <c r="I4140" s="326"/>
      <c r="J4140" s="327"/>
      <c r="K4140" s="327"/>
      <c r="L4140" s="327"/>
      <c r="M4140" s="328" t="str">
        <f>IF(ISNUMBER(#REF!),#REF! -#REF!, IF(ISNUMBER(#REF!),#REF!* 0.1, ""))</f>
        <v/>
      </c>
      <c r="N4140" s="329" t="str">
        <f t="shared" si="208"/>
        <v/>
      </c>
      <c r="O4140" s="330" t="str">
        <f t="shared" si="207"/>
        <v/>
      </c>
      <c r="P4140" s="331" t="str">
        <f t="shared" si="209"/>
        <v/>
      </c>
      <c r="Q4140" s="329"/>
      <c r="R4140" s="329"/>
      <c r="S4140" s="329"/>
      <c r="T4140" s="326"/>
      <c r="U4140" s="317"/>
    </row>
    <row r="4141" spans="1:21" x14ac:dyDescent="0.3">
      <c r="A4141" s="322"/>
      <c r="B4141" s="322"/>
      <c r="C4141" s="323"/>
      <c r="D4141" s="324"/>
      <c r="E4141" s="325"/>
      <c r="F4141" s="325"/>
      <c r="G4141" s="326"/>
      <c r="H4141" s="326"/>
      <c r="I4141" s="326"/>
      <c r="J4141" s="327"/>
      <c r="K4141" s="327"/>
      <c r="L4141" s="327"/>
      <c r="M4141" s="328" t="str">
        <f>IF(ISNUMBER(#REF!),#REF! -#REF!, IF(ISNUMBER(#REF!),#REF!* 0.1, ""))</f>
        <v/>
      </c>
      <c r="N4141" s="329" t="str">
        <f t="shared" si="208"/>
        <v/>
      </c>
      <c r="O4141" s="330" t="str">
        <f t="shared" si="207"/>
        <v/>
      </c>
      <c r="P4141" s="331" t="str">
        <f t="shared" si="209"/>
        <v/>
      </c>
      <c r="Q4141" s="329"/>
      <c r="R4141" s="329"/>
      <c r="S4141" s="329"/>
      <c r="T4141" s="326"/>
      <c r="U4141" s="317"/>
    </row>
    <row r="4142" spans="1:21" x14ac:dyDescent="0.3">
      <c r="A4142" s="322"/>
      <c r="B4142" s="322"/>
      <c r="C4142" s="323"/>
      <c r="D4142" s="324"/>
      <c r="E4142" s="325"/>
      <c r="F4142" s="325"/>
      <c r="G4142" s="326"/>
      <c r="H4142" s="326"/>
      <c r="I4142" s="326"/>
      <c r="J4142" s="327"/>
      <c r="K4142" s="327"/>
      <c r="L4142" s="327"/>
      <c r="M4142" s="328" t="str">
        <f>IF(ISNUMBER(#REF!),#REF! -#REF!, IF(ISNUMBER(#REF!),#REF!* 0.1, ""))</f>
        <v/>
      </c>
      <c r="N4142" s="329" t="str">
        <f t="shared" si="208"/>
        <v/>
      </c>
      <c r="O4142" s="330" t="str">
        <f t="shared" si="207"/>
        <v/>
      </c>
      <c r="P4142" s="331" t="str">
        <f t="shared" si="209"/>
        <v/>
      </c>
      <c r="Q4142" s="329"/>
      <c r="R4142" s="329"/>
      <c r="S4142" s="329"/>
      <c r="T4142" s="326"/>
      <c r="U4142" s="317"/>
    </row>
    <row r="4143" spans="1:21" x14ac:dyDescent="0.3">
      <c r="A4143" s="322"/>
      <c r="B4143" s="322"/>
      <c r="C4143" s="323"/>
      <c r="D4143" s="324"/>
      <c r="E4143" s="325"/>
      <c r="F4143" s="325"/>
      <c r="G4143" s="326"/>
      <c r="H4143" s="326"/>
      <c r="I4143" s="326"/>
      <c r="J4143" s="327"/>
      <c r="K4143" s="327"/>
      <c r="L4143" s="327"/>
      <c r="M4143" s="328" t="str">
        <f>IF(ISNUMBER(#REF!),#REF! -#REF!, IF(ISNUMBER(#REF!),#REF!* 0.1, ""))</f>
        <v/>
      </c>
      <c r="N4143" s="329" t="str">
        <f t="shared" si="208"/>
        <v/>
      </c>
      <c r="O4143" s="330" t="str">
        <f t="shared" si="207"/>
        <v/>
      </c>
      <c r="P4143" s="331" t="str">
        <f t="shared" si="209"/>
        <v/>
      </c>
      <c r="Q4143" s="329"/>
      <c r="R4143" s="329"/>
      <c r="S4143" s="329"/>
      <c r="T4143" s="326"/>
      <c r="U4143" s="317"/>
    </row>
    <row r="4144" spans="1:21" x14ac:dyDescent="0.3">
      <c r="A4144" s="322"/>
      <c r="B4144" s="322"/>
      <c r="C4144" s="323"/>
      <c r="D4144" s="324"/>
      <c r="E4144" s="325"/>
      <c r="F4144" s="325"/>
      <c r="G4144" s="326"/>
      <c r="H4144" s="326"/>
      <c r="I4144" s="326"/>
      <c r="J4144" s="327"/>
      <c r="K4144" s="327"/>
      <c r="L4144" s="327"/>
      <c r="M4144" s="328" t="str">
        <f>IF(ISNUMBER(#REF!),#REF! -#REF!, IF(ISNUMBER(#REF!),#REF!* 0.1, ""))</f>
        <v/>
      </c>
      <c r="N4144" s="329" t="str">
        <f t="shared" si="208"/>
        <v/>
      </c>
      <c r="O4144" s="330" t="str">
        <f t="shared" si="207"/>
        <v/>
      </c>
      <c r="P4144" s="331" t="str">
        <f t="shared" si="209"/>
        <v/>
      </c>
      <c r="Q4144" s="329"/>
      <c r="R4144" s="329"/>
      <c r="S4144" s="329"/>
      <c r="T4144" s="326"/>
      <c r="U4144" s="317"/>
    </row>
    <row r="4145" spans="1:21" x14ac:dyDescent="0.3">
      <c r="A4145" s="322"/>
      <c r="B4145" s="322"/>
      <c r="C4145" s="323"/>
      <c r="D4145" s="324"/>
      <c r="E4145" s="325"/>
      <c r="F4145" s="325"/>
      <c r="G4145" s="326"/>
      <c r="H4145" s="326"/>
      <c r="I4145" s="326"/>
      <c r="J4145" s="327"/>
      <c r="K4145" s="327"/>
      <c r="L4145" s="327"/>
      <c r="M4145" s="328" t="str">
        <f>IF(ISNUMBER(#REF!),#REF! -#REF!, IF(ISNUMBER(#REF!),#REF!* 0.1, ""))</f>
        <v/>
      </c>
      <c r="N4145" s="329" t="str">
        <f t="shared" si="208"/>
        <v/>
      </c>
      <c r="O4145" s="330" t="str">
        <f t="shared" si="207"/>
        <v/>
      </c>
      <c r="P4145" s="331" t="str">
        <f t="shared" si="209"/>
        <v/>
      </c>
      <c r="Q4145" s="329"/>
      <c r="R4145" s="329"/>
      <c r="S4145" s="329"/>
      <c r="T4145" s="326"/>
      <c r="U4145" s="317"/>
    </row>
    <row r="4146" spans="1:21" x14ac:dyDescent="0.3">
      <c r="A4146" s="322"/>
      <c r="B4146" s="322"/>
      <c r="C4146" s="323"/>
      <c r="D4146" s="324"/>
      <c r="E4146" s="325"/>
      <c r="F4146" s="325"/>
      <c r="G4146" s="326"/>
      <c r="H4146" s="326"/>
      <c r="I4146" s="326"/>
      <c r="J4146" s="327"/>
      <c r="K4146" s="327"/>
      <c r="L4146" s="327"/>
      <c r="M4146" s="328" t="str">
        <f>IF(ISNUMBER(#REF!),#REF! -#REF!, IF(ISNUMBER(#REF!),#REF!* 0.1, ""))</f>
        <v/>
      </c>
      <c r="N4146" s="329" t="str">
        <f t="shared" si="208"/>
        <v/>
      </c>
      <c r="O4146" s="330" t="str">
        <f t="shared" si="207"/>
        <v/>
      </c>
      <c r="P4146" s="331" t="str">
        <f t="shared" si="209"/>
        <v/>
      </c>
      <c r="Q4146" s="329"/>
      <c r="R4146" s="329"/>
      <c r="S4146" s="329"/>
      <c r="T4146" s="326"/>
      <c r="U4146" s="317"/>
    </row>
    <row r="4147" spans="1:21" x14ac:dyDescent="0.3">
      <c r="A4147" s="322"/>
      <c r="B4147" s="322"/>
      <c r="C4147" s="323"/>
      <c r="D4147" s="324"/>
      <c r="E4147" s="325"/>
      <c r="F4147" s="325"/>
      <c r="G4147" s="326"/>
      <c r="H4147" s="326"/>
      <c r="I4147" s="326"/>
      <c r="J4147" s="327"/>
      <c r="K4147" s="327"/>
      <c r="L4147" s="327"/>
      <c r="M4147" s="328" t="str">
        <f>IF(ISNUMBER(#REF!),#REF! -#REF!, IF(ISNUMBER(#REF!),#REF!* 0.1, ""))</f>
        <v/>
      </c>
      <c r="N4147" s="329" t="str">
        <f t="shared" si="208"/>
        <v/>
      </c>
      <c r="O4147" s="330" t="str">
        <f t="shared" si="207"/>
        <v/>
      </c>
      <c r="P4147" s="331" t="str">
        <f t="shared" si="209"/>
        <v/>
      </c>
      <c r="Q4147" s="329"/>
      <c r="R4147" s="329"/>
      <c r="S4147" s="329"/>
      <c r="T4147" s="326"/>
      <c r="U4147" s="317"/>
    </row>
    <row r="4148" spans="1:21" x14ac:dyDescent="0.3">
      <c r="A4148" s="322"/>
      <c r="B4148" s="322"/>
      <c r="C4148" s="323"/>
      <c r="D4148" s="324"/>
      <c r="E4148" s="325"/>
      <c r="F4148" s="325"/>
      <c r="G4148" s="326"/>
      <c r="H4148" s="326"/>
      <c r="I4148" s="326"/>
      <c r="J4148" s="327"/>
      <c r="K4148" s="327"/>
      <c r="L4148" s="327"/>
      <c r="M4148" s="328" t="str">
        <f>IF(ISNUMBER(#REF!),#REF! -#REF!, IF(ISNUMBER(#REF!),#REF!* 0.1, ""))</f>
        <v/>
      </c>
      <c r="N4148" s="329" t="str">
        <f t="shared" si="208"/>
        <v/>
      </c>
      <c r="O4148" s="330" t="str">
        <f t="shared" si="207"/>
        <v/>
      </c>
      <c r="P4148" s="331" t="str">
        <f t="shared" si="209"/>
        <v/>
      </c>
      <c r="Q4148" s="329"/>
      <c r="R4148" s="329"/>
      <c r="S4148" s="329"/>
      <c r="T4148" s="326"/>
      <c r="U4148" s="317"/>
    </row>
    <row r="4149" spans="1:21" x14ac:dyDescent="0.3">
      <c r="A4149" s="322"/>
      <c r="B4149" s="322"/>
      <c r="C4149" s="323"/>
      <c r="D4149" s="324"/>
      <c r="E4149" s="325"/>
      <c r="F4149" s="325"/>
      <c r="G4149" s="326"/>
      <c r="H4149" s="326"/>
      <c r="I4149" s="326"/>
      <c r="J4149" s="327"/>
      <c r="K4149" s="327"/>
      <c r="L4149" s="327"/>
      <c r="M4149" s="328" t="str">
        <f>IF(ISNUMBER(#REF!),#REF! -#REF!, IF(ISNUMBER(#REF!),#REF!* 0.1, ""))</f>
        <v/>
      </c>
      <c r="N4149" s="329" t="str">
        <f t="shared" si="208"/>
        <v/>
      </c>
      <c r="O4149" s="330" t="str">
        <f t="shared" si="207"/>
        <v/>
      </c>
      <c r="P4149" s="331" t="str">
        <f t="shared" si="209"/>
        <v/>
      </c>
      <c r="Q4149" s="329"/>
      <c r="R4149" s="329"/>
      <c r="S4149" s="329"/>
      <c r="T4149" s="326"/>
      <c r="U4149" s="317"/>
    </row>
    <row r="4150" spans="1:21" x14ac:dyDescent="0.3">
      <c r="A4150" s="322"/>
      <c r="B4150" s="322"/>
      <c r="C4150" s="323"/>
      <c r="D4150" s="324"/>
      <c r="E4150" s="325"/>
      <c r="F4150" s="325"/>
      <c r="G4150" s="326"/>
      <c r="H4150" s="326"/>
      <c r="I4150" s="326"/>
      <c r="J4150" s="327"/>
      <c r="K4150" s="327"/>
      <c r="L4150" s="327"/>
      <c r="M4150" s="328" t="str">
        <f>IF(ISNUMBER(#REF!),#REF! -#REF!, IF(ISNUMBER(#REF!),#REF!* 0.1, ""))</f>
        <v/>
      </c>
      <c r="N4150" s="329" t="str">
        <f t="shared" si="208"/>
        <v/>
      </c>
      <c r="O4150" s="330" t="str">
        <f t="shared" si="207"/>
        <v/>
      </c>
      <c r="P4150" s="331" t="str">
        <f t="shared" si="209"/>
        <v/>
      </c>
      <c r="Q4150" s="329"/>
      <c r="R4150" s="329"/>
      <c r="S4150" s="329"/>
      <c r="T4150" s="326"/>
      <c r="U4150" s="317"/>
    </row>
    <row r="4151" spans="1:21" x14ac:dyDescent="0.3">
      <c r="A4151" s="322"/>
      <c r="B4151" s="322"/>
      <c r="C4151" s="323"/>
      <c r="D4151" s="324"/>
      <c r="E4151" s="325"/>
      <c r="F4151" s="325"/>
      <c r="G4151" s="326"/>
      <c r="H4151" s="326"/>
      <c r="I4151" s="326"/>
      <c r="J4151" s="327"/>
      <c r="K4151" s="327"/>
      <c r="L4151" s="327"/>
      <c r="M4151" s="328" t="str">
        <f>IF(ISNUMBER(#REF!),#REF! -#REF!, IF(ISNUMBER(#REF!),#REF!* 0.1, ""))</f>
        <v/>
      </c>
      <c r="N4151" s="329" t="str">
        <f t="shared" si="208"/>
        <v/>
      </c>
      <c r="O4151" s="330" t="str">
        <f t="shared" si="207"/>
        <v/>
      </c>
      <c r="P4151" s="331" t="str">
        <f t="shared" si="209"/>
        <v/>
      </c>
      <c r="Q4151" s="329"/>
      <c r="R4151" s="329"/>
      <c r="S4151" s="329"/>
      <c r="T4151" s="326"/>
      <c r="U4151" s="317"/>
    </row>
    <row r="4152" spans="1:21" x14ac:dyDescent="0.3">
      <c r="A4152" s="322"/>
      <c r="B4152" s="322"/>
      <c r="C4152" s="323"/>
      <c r="D4152" s="324"/>
      <c r="E4152" s="325"/>
      <c r="F4152" s="325"/>
      <c r="G4152" s="326"/>
      <c r="H4152" s="326"/>
      <c r="I4152" s="326"/>
      <c r="J4152" s="327"/>
      <c r="K4152" s="327"/>
      <c r="L4152" s="327"/>
      <c r="M4152" s="328" t="str">
        <f>IF(ISNUMBER(#REF!),#REF! -#REF!, IF(ISNUMBER(#REF!),#REF!* 0.1, ""))</f>
        <v/>
      </c>
      <c r="N4152" s="329" t="str">
        <f t="shared" si="208"/>
        <v/>
      </c>
      <c r="O4152" s="330" t="str">
        <f t="shared" si="207"/>
        <v/>
      </c>
      <c r="P4152" s="331" t="str">
        <f t="shared" si="209"/>
        <v/>
      </c>
      <c r="Q4152" s="329"/>
      <c r="R4152" s="329"/>
      <c r="S4152" s="329"/>
      <c r="T4152" s="326"/>
      <c r="U4152" s="317"/>
    </row>
    <row r="4153" spans="1:21" x14ac:dyDescent="0.3">
      <c r="A4153" s="322"/>
      <c r="B4153" s="322"/>
      <c r="C4153" s="323"/>
      <c r="D4153" s="324"/>
      <c r="E4153" s="325"/>
      <c r="F4153" s="325"/>
      <c r="G4153" s="326"/>
      <c r="H4153" s="326"/>
      <c r="I4153" s="326"/>
      <c r="J4153" s="327"/>
      <c r="K4153" s="327"/>
      <c r="L4153" s="327"/>
      <c r="M4153" s="328" t="str">
        <f>IF(ISNUMBER(#REF!),#REF! -#REF!, IF(ISNUMBER(#REF!),#REF!* 0.1, ""))</f>
        <v/>
      </c>
      <c r="N4153" s="329" t="str">
        <f t="shared" si="208"/>
        <v/>
      </c>
      <c r="O4153" s="330" t="str">
        <f t="shared" si="207"/>
        <v/>
      </c>
      <c r="P4153" s="331" t="str">
        <f t="shared" si="209"/>
        <v/>
      </c>
      <c r="Q4153" s="329"/>
      <c r="R4153" s="329"/>
      <c r="S4153" s="329"/>
      <c r="T4153" s="326"/>
      <c r="U4153" s="317"/>
    </row>
    <row r="4154" spans="1:21" x14ac:dyDescent="0.3">
      <c r="A4154" s="322"/>
      <c r="B4154" s="322"/>
      <c r="C4154" s="323"/>
      <c r="D4154" s="324"/>
      <c r="E4154" s="325"/>
      <c r="F4154" s="325"/>
      <c r="G4154" s="326"/>
      <c r="H4154" s="326"/>
      <c r="I4154" s="326"/>
      <c r="J4154" s="327"/>
      <c r="K4154" s="327"/>
      <c r="L4154" s="327"/>
      <c r="M4154" s="328" t="str">
        <f>IF(ISNUMBER(#REF!),#REF! -#REF!, IF(ISNUMBER(#REF!),#REF!* 0.1, ""))</f>
        <v/>
      </c>
      <c r="N4154" s="329" t="str">
        <f t="shared" si="208"/>
        <v/>
      </c>
      <c r="O4154" s="330" t="str">
        <f t="shared" si="207"/>
        <v/>
      </c>
      <c r="P4154" s="331" t="str">
        <f t="shared" si="209"/>
        <v/>
      </c>
      <c r="Q4154" s="329"/>
      <c r="R4154" s="329"/>
      <c r="S4154" s="329"/>
      <c r="T4154" s="326"/>
      <c r="U4154" s="317"/>
    </row>
    <row r="4155" spans="1:21" x14ac:dyDescent="0.3">
      <c r="A4155" s="322"/>
      <c r="B4155" s="322"/>
      <c r="C4155" s="323"/>
      <c r="D4155" s="324"/>
      <c r="E4155" s="325"/>
      <c r="F4155" s="325"/>
      <c r="G4155" s="326"/>
      <c r="H4155" s="326"/>
      <c r="I4155" s="326"/>
      <c r="J4155" s="327"/>
      <c r="K4155" s="327"/>
      <c r="L4155" s="327"/>
      <c r="M4155" s="328" t="str">
        <f>IF(ISNUMBER(#REF!),#REF! -#REF!, IF(ISNUMBER(#REF!),#REF!* 0.1, ""))</f>
        <v/>
      </c>
      <c r="N4155" s="329" t="str">
        <f t="shared" si="208"/>
        <v/>
      </c>
      <c r="O4155" s="330" t="str">
        <f t="shared" si="207"/>
        <v/>
      </c>
      <c r="P4155" s="331" t="str">
        <f t="shared" si="209"/>
        <v/>
      </c>
      <c r="Q4155" s="329"/>
      <c r="R4155" s="329"/>
      <c r="S4155" s="329"/>
      <c r="T4155" s="326"/>
      <c r="U4155" s="317"/>
    </row>
    <row r="4156" spans="1:21" x14ac:dyDescent="0.3">
      <c r="A4156" s="322"/>
      <c r="B4156" s="322"/>
      <c r="C4156" s="323"/>
      <c r="D4156" s="324"/>
      <c r="E4156" s="325"/>
      <c r="F4156" s="325"/>
      <c r="G4156" s="326"/>
      <c r="H4156" s="326"/>
      <c r="I4156" s="326"/>
      <c r="J4156" s="327"/>
      <c r="K4156" s="327"/>
      <c r="L4156" s="327"/>
      <c r="M4156" s="328" t="str">
        <f>IF(ISNUMBER(#REF!),#REF! -#REF!, IF(ISNUMBER(#REF!),#REF!* 0.1, ""))</f>
        <v/>
      </c>
      <c r="N4156" s="329" t="str">
        <f t="shared" si="208"/>
        <v/>
      </c>
      <c r="O4156" s="330" t="str">
        <f t="shared" si="207"/>
        <v/>
      </c>
      <c r="P4156" s="331" t="str">
        <f t="shared" si="209"/>
        <v/>
      </c>
      <c r="Q4156" s="329"/>
      <c r="R4156" s="329"/>
      <c r="S4156" s="329"/>
      <c r="T4156" s="326"/>
      <c r="U4156" s="317"/>
    </row>
    <row r="4157" spans="1:21" x14ac:dyDescent="0.3">
      <c r="A4157" s="322"/>
      <c r="B4157" s="322"/>
      <c r="C4157" s="323"/>
      <c r="D4157" s="324"/>
      <c r="E4157" s="325"/>
      <c r="F4157" s="325"/>
      <c r="G4157" s="326"/>
      <c r="H4157" s="326"/>
      <c r="I4157" s="326"/>
      <c r="J4157" s="327"/>
      <c r="K4157" s="327"/>
      <c r="L4157" s="327"/>
      <c r="M4157" s="328" t="str">
        <f>IF(ISNUMBER(#REF!),#REF! -#REF!, IF(ISNUMBER(#REF!),#REF!* 0.1, ""))</f>
        <v/>
      </c>
      <c r="N4157" s="329" t="str">
        <f t="shared" si="208"/>
        <v/>
      </c>
      <c r="O4157" s="330" t="str">
        <f t="shared" si="207"/>
        <v/>
      </c>
      <c r="P4157" s="331" t="str">
        <f t="shared" si="209"/>
        <v/>
      </c>
      <c r="Q4157" s="329"/>
      <c r="R4157" s="329"/>
      <c r="S4157" s="329"/>
      <c r="T4157" s="326"/>
      <c r="U4157" s="317"/>
    </row>
    <row r="4158" spans="1:21" x14ac:dyDescent="0.3">
      <c r="A4158" s="322"/>
      <c r="B4158" s="322"/>
      <c r="C4158" s="323"/>
      <c r="D4158" s="324"/>
      <c r="E4158" s="325"/>
      <c r="F4158" s="325"/>
      <c r="G4158" s="326"/>
      <c r="H4158" s="326"/>
      <c r="I4158" s="326"/>
      <c r="J4158" s="327"/>
      <c r="K4158" s="327"/>
      <c r="L4158" s="327"/>
      <c r="M4158" s="328" t="str">
        <f>IF(ISNUMBER(#REF!),#REF! -#REF!, IF(ISNUMBER(#REF!),#REF!* 0.1, ""))</f>
        <v/>
      </c>
      <c r="N4158" s="329" t="str">
        <f t="shared" si="208"/>
        <v/>
      </c>
      <c r="O4158" s="330" t="str">
        <f t="shared" si="207"/>
        <v/>
      </c>
      <c r="P4158" s="331" t="str">
        <f t="shared" si="209"/>
        <v/>
      </c>
      <c r="Q4158" s="329"/>
      <c r="R4158" s="329"/>
      <c r="S4158" s="329"/>
      <c r="T4158" s="326"/>
      <c r="U4158" s="317"/>
    </row>
    <row r="4159" spans="1:21" x14ac:dyDescent="0.3">
      <c r="A4159" s="322"/>
      <c r="B4159" s="322"/>
      <c r="C4159" s="323"/>
      <c r="D4159" s="324"/>
      <c r="E4159" s="325"/>
      <c r="F4159" s="325"/>
      <c r="G4159" s="326"/>
      <c r="H4159" s="326"/>
      <c r="I4159" s="326"/>
      <c r="J4159" s="327"/>
      <c r="K4159" s="327"/>
      <c r="L4159" s="327"/>
      <c r="M4159" s="328" t="str">
        <f>IF(ISNUMBER(#REF!),#REF! -#REF!, IF(ISNUMBER(#REF!),#REF!* 0.1, ""))</f>
        <v/>
      </c>
      <c r="N4159" s="329" t="str">
        <f t="shared" si="208"/>
        <v/>
      </c>
      <c r="O4159" s="330" t="str">
        <f t="shared" si="207"/>
        <v/>
      </c>
      <c r="P4159" s="331" t="str">
        <f t="shared" si="209"/>
        <v/>
      </c>
      <c r="Q4159" s="329"/>
      <c r="R4159" s="329"/>
      <c r="S4159" s="329"/>
      <c r="T4159" s="326"/>
      <c r="U4159" s="317"/>
    </row>
    <row r="4160" spans="1:21" x14ac:dyDescent="0.3">
      <c r="A4160" s="322"/>
      <c r="B4160" s="322"/>
      <c r="C4160" s="323"/>
      <c r="D4160" s="324"/>
      <c r="E4160" s="325"/>
      <c r="F4160" s="325"/>
      <c r="G4160" s="326"/>
      <c r="H4160" s="326"/>
      <c r="I4160" s="326"/>
      <c r="J4160" s="327"/>
      <c r="K4160" s="327"/>
      <c r="L4160" s="327"/>
      <c r="M4160" s="328" t="str">
        <f>IF(ISNUMBER(#REF!),#REF! -#REF!, IF(ISNUMBER(#REF!),#REF!* 0.1, ""))</f>
        <v/>
      </c>
      <c r="N4160" s="329" t="str">
        <f t="shared" si="208"/>
        <v/>
      </c>
      <c r="O4160" s="330" t="str">
        <f t="shared" si="207"/>
        <v/>
      </c>
      <c r="P4160" s="331" t="str">
        <f t="shared" si="209"/>
        <v/>
      </c>
      <c r="Q4160" s="329"/>
      <c r="R4160" s="329"/>
      <c r="S4160" s="329"/>
      <c r="T4160" s="326"/>
      <c r="U4160" s="317"/>
    </row>
    <row r="4161" spans="1:21" x14ac:dyDescent="0.3">
      <c r="A4161" s="322"/>
      <c r="B4161" s="322"/>
      <c r="C4161" s="323"/>
      <c r="D4161" s="324"/>
      <c r="E4161" s="325"/>
      <c r="F4161" s="325"/>
      <c r="G4161" s="326"/>
      <c r="H4161" s="326"/>
      <c r="I4161" s="326"/>
      <c r="J4161" s="327"/>
      <c r="K4161" s="327"/>
      <c r="L4161" s="327"/>
      <c r="M4161" s="328" t="str">
        <f>IF(ISNUMBER(#REF!),#REF! -#REF!, IF(ISNUMBER(#REF!),#REF!* 0.1, ""))</f>
        <v/>
      </c>
      <c r="N4161" s="329" t="str">
        <f t="shared" si="208"/>
        <v/>
      </c>
      <c r="O4161" s="330" t="str">
        <f t="shared" si="207"/>
        <v/>
      </c>
      <c r="P4161" s="331" t="str">
        <f t="shared" si="209"/>
        <v/>
      </c>
      <c r="Q4161" s="329"/>
      <c r="R4161" s="329"/>
      <c r="S4161" s="329"/>
      <c r="T4161" s="326"/>
      <c r="U4161" s="317"/>
    </row>
    <row r="4162" spans="1:21" x14ac:dyDescent="0.3">
      <c r="A4162" s="322"/>
      <c r="B4162" s="322"/>
      <c r="C4162" s="323"/>
      <c r="D4162" s="324"/>
      <c r="E4162" s="325"/>
      <c r="F4162" s="325"/>
      <c r="G4162" s="326"/>
      <c r="H4162" s="326"/>
      <c r="I4162" s="326"/>
      <c r="J4162" s="327"/>
      <c r="K4162" s="327"/>
      <c r="L4162" s="327"/>
      <c r="M4162" s="328" t="str">
        <f>IF(ISNUMBER(#REF!),#REF! -#REF!, IF(ISNUMBER(#REF!),#REF!* 0.1, ""))</f>
        <v/>
      </c>
      <c r="N4162" s="329" t="str">
        <f t="shared" si="208"/>
        <v/>
      </c>
      <c r="O4162" s="330" t="str">
        <f t="shared" si="207"/>
        <v/>
      </c>
      <c r="P4162" s="331" t="str">
        <f t="shared" si="209"/>
        <v/>
      </c>
      <c r="Q4162" s="329"/>
      <c r="R4162" s="329"/>
      <c r="S4162" s="329"/>
      <c r="T4162" s="326"/>
      <c r="U4162" s="317"/>
    </row>
    <row r="4163" spans="1:21" x14ac:dyDescent="0.3">
      <c r="A4163" s="322"/>
      <c r="B4163" s="322"/>
      <c r="C4163" s="323"/>
      <c r="D4163" s="324"/>
      <c r="E4163" s="325"/>
      <c r="F4163" s="325"/>
      <c r="G4163" s="326"/>
      <c r="H4163" s="326"/>
      <c r="I4163" s="326"/>
      <c r="J4163" s="327"/>
      <c r="K4163" s="327"/>
      <c r="L4163" s="327"/>
      <c r="M4163" s="328" t="str">
        <f>IF(ISNUMBER(#REF!),#REF! -#REF!, IF(ISNUMBER(#REF!),#REF!* 0.1, ""))</f>
        <v/>
      </c>
      <c r="N4163" s="329" t="str">
        <f t="shared" si="208"/>
        <v/>
      </c>
      <c r="O4163" s="330" t="str">
        <f t="shared" si="207"/>
        <v/>
      </c>
      <c r="P4163" s="331" t="str">
        <f t="shared" si="209"/>
        <v/>
      </c>
      <c r="Q4163" s="329"/>
      <c r="R4163" s="329"/>
      <c r="S4163" s="329"/>
      <c r="T4163" s="326"/>
      <c r="U4163" s="317"/>
    </row>
    <row r="4164" spans="1:21" x14ac:dyDescent="0.3">
      <c r="A4164" s="322"/>
      <c r="B4164" s="322"/>
      <c r="C4164" s="323"/>
      <c r="D4164" s="324"/>
      <c r="E4164" s="325"/>
      <c r="F4164" s="325"/>
      <c r="G4164" s="326"/>
      <c r="H4164" s="326"/>
      <c r="I4164" s="326"/>
      <c r="J4164" s="327"/>
      <c r="K4164" s="327"/>
      <c r="L4164" s="327"/>
      <c r="M4164" s="328" t="str">
        <f>IF(ISNUMBER(#REF!),#REF! -#REF!, IF(ISNUMBER(#REF!),#REF!* 0.1, ""))</f>
        <v/>
      </c>
      <c r="N4164" s="329" t="str">
        <f t="shared" si="208"/>
        <v/>
      </c>
      <c r="O4164" s="330" t="str">
        <f t="shared" si="207"/>
        <v/>
      </c>
      <c r="P4164" s="331" t="str">
        <f t="shared" si="209"/>
        <v/>
      </c>
      <c r="Q4164" s="329"/>
      <c r="R4164" s="329"/>
      <c r="S4164" s="329"/>
      <c r="T4164" s="326"/>
      <c r="U4164" s="317"/>
    </row>
    <row r="4165" spans="1:21" x14ac:dyDescent="0.3">
      <c r="A4165" s="322"/>
      <c r="B4165" s="322"/>
      <c r="C4165" s="323"/>
      <c r="D4165" s="324"/>
      <c r="E4165" s="325"/>
      <c r="F4165" s="325"/>
      <c r="G4165" s="326"/>
      <c r="H4165" s="326"/>
      <c r="I4165" s="326"/>
      <c r="J4165" s="327"/>
      <c r="K4165" s="327"/>
      <c r="L4165" s="327"/>
      <c r="M4165" s="328" t="str">
        <f>IF(ISNUMBER(#REF!),#REF! -#REF!, IF(ISNUMBER(#REF!),#REF!* 0.1, ""))</f>
        <v/>
      </c>
      <c r="N4165" s="329" t="str">
        <f t="shared" si="208"/>
        <v/>
      </c>
      <c r="O4165" s="330" t="str">
        <f t="shared" si="207"/>
        <v/>
      </c>
      <c r="P4165" s="331" t="str">
        <f t="shared" si="209"/>
        <v/>
      </c>
      <c r="Q4165" s="329"/>
      <c r="R4165" s="329"/>
      <c r="S4165" s="329"/>
      <c r="T4165" s="326"/>
      <c r="U4165" s="317"/>
    </row>
    <row r="4166" spans="1:21" x14ac:dyDescent="0.3">
      <c r="A4166" s="322"/>
      <c r="B4166" s="322"/>
      <c r="C4166" s="323"/>
      <c r="D4166" s="324"/>
      <c r="E4166" s="325"/>
      <c r="F4166" s="325"/>
      <c r="G4166" s="326"/>
      <c r="H4166" s="326"/>
      <c r="I4166" s="326"/>
      <c r="J4166" s="327"/>
      <c r="K4166" s="327"/>
      <c r="L4166" s="327"/>
      <c r="M4166" s="328" t="str">
        <f>IF(ISNUMBER(#REF!),#REF! -#REF!, IF(ISNUMBER(#REF!),#REF!* 0.1, ""))</f>
        <v/>
      </c>
      <c r="N4166" s="329" t="str">
        <f t="shared" si="208"/>
        <v/>
      </c>
      <c r="O4166" s="330" t="str">
        <f t="shared" si="207"/>
        <v/>
      </c>
      <c r="P4166" s="331" t="str">
        <f t="shared" si="209"/>
        <v/>
      </c>
      <c r="Q4166" s="329"/>
      <c r="R4166" s="329"/>
      <c r="S4166" s="329"/>
      <c r="T4166" s="326"/>
      <c r="U4166" s="317"/>
    </row>
    <row r="4167" spans="1:21" x14ac:dyDescent="0.3">
      <c r="A4167" s="322"/>
      <c r="B4167" s="322"/>
      <c r="C4167" s="323"/>
      <c r="D4167" s="324"/>
      <c r="E4167" s="325"/>
      <c r="F4167" s="325"/>
      <c r="G4167" s="326"/>
      <c r="H4167" s="326"/>
      <c r="I4167" s="326"/>
      <c r="J4167" s="327"/>
      <c r="K4167" s="327"/>
      <c r="L4167" s="327"/>
      <c r="M4167" s="328" t="str">
        <f>IF(ISNUMBER(#REF!),#REF! -#REF!, IF(ISNUMBER(#REF!),#REF!* 0.1, ""))</f>
        <v/>
      </c>
      <c r="N4167" s="329" t="str">
        <f t="shared" si="208"/>
        <v/>
      </c>
      <c r="O4167" s="330" t="str">
        <f t="shared" ref="O4167:O4230" si="210">IF(ISBLANK(M4167),"",IF(ISBLANK($O$2),M4167,M4167*1000*$O$2))</f>
        <v/>
      </c>
      <c r="P4167" s="331" t="str">
        <f t="shared" si="209"/>
        <v/>
      </c>
      <c r="Q4167" s="329"/>
      <c r="R4167" s="329"/>
      <c r="S4167" s="329"/>
      <c r="T4167" s="326"/>
      <c r="U4167" s="317"/>
    </row>
    <row r="4168" spans="1:21" x14ac:dyDescent="0.3">
      <c r="A4168" s="322"/>
      <c r="B4168" s="322"/>
      <c r="C4168" s="323"/>
      <c r="D4168" s="324"/>
      <c r="E4168" s="325"/>
      <c r="F4168" s="325"/>
      <c r="G4168" s="326"/>
      <c r="H4168" s="326"/>
      <c r="I4168" s="326"/>
      <c r="J4168" s="327"/>
      <c r="K4168" s="327"/>
      <c r="L4168" s="327"/>
      <c r="M4168" s="328" t="str">
        <f>IF(ISNUMBER(#REF!),#REF! -#REF!, IF(ISNUMBER(#REF!),#REF!* 0.1, ""))</f>
        <v/>
      </c>
      <c r="N4168" s="329" t="str">
        <f t="shared" si="208"/>
        <v/>
      </c>
      <c r="O4168" s="330" t="str">
        <f t="shared" si="210"/>
        <v/>
      </c>
      <c r="P4168" s="331" t="str">
        <f t="shared" si="209"/>
        <v/>
      </c>
      <c r="Q4168" s="329"/>
      <c r="R4168" s="329"/>
      <c r="S4168" s="329"/>
      <c r="T4168" s="326"/>
      <c r="U4168" s="317"/>
    </row>
    <row r="4169" spans="1:21" x14ac:dyDescent="0.3">
      <c r="A4169" s="322"/>
      <c r="B4169" s="322"/>
      <c r="C4169" s="323"/>
      <c r="D4169" s="324"/>
      <c r="E4169" s="325"/>
      <c r="F4169" s="325"/>
      <c r="G4169" s="326"/>
      <c r="H4169" s="326"/>
      <c r="I4169" s="326"/>
      <c r="J4169" s="327"/>
      <c r="K4169" s="327"/>
      <c r="L4169" s="327"/>
      <c r="M4169" s="328" t="str">
        <f>IF(ISNUMBER(#REF!),#REF! -#REF!, IF(ISNUMBER(#REF!),#REF!* 0.1, ""))</f>
        <v/>
      </c>
      <c r="N4169" s="329" t="str">
        <f t="shared" si="208"/>
        <v/>
      </c>
      <c r="O4169" s="330" t="str">
        <f t="shared" si="210"/>
        <v/>
      </c>
      <c r="P4169" s="331" t="str">
        <f t="shared" si="209"/>
        <v/>
      </c>
      <c r="Q4169" s="329"/>
      <c r="R4169" s="329"/>
      <c r="S4169" s="329"/>
      <c r="T4169" s="326"/>
      <c r="U4169" s="317"/>
    </row>
    <row r="4170" spans="1:21" x14ac:dyDescent="0.3">
      <c r="A4170" s="322"/>
      <c r="B4170" s="322"/>
      <c r="C4170" s="323"/>
      <c r="D4170" s="324"/>
      <c r="E4170" s="325"/>
      <c r="F4170" s="325"/>
      <c r="G4170" s="326"/>
      <c r="H4170" s="326"/>
      <c r="I4170" s="326"/>
      <c r="J4170" s="327"/>
      <c r="K4170" s="327"/>
      <c r="L4170" s="327"/>
      <c r="M4170" s="328" t="str">
        <f>IF(ISNUMBER(#REF!),#REF! -#REF!, IF(ISNUMBER(#REF!),#REF!* 0.1, ""))</f>
        <v/>
      </c>
      <c r="N4170" s="329" t="str">
        <f t="shared" si="208"/>
        <v/>
      </c>
      <c r="O4170" s="330" t="str">
        <f t="shared" si="210"/>
        <v/>
      </c>
      <c r="P4170" s="331" t="str">
        <f t="shared" si="209"/>
        <v/>
      </c>
      <c r="Q4170" s="329"/>
      <c r="R4170" s="329"/>
      <c r="S4170" s="329"/>
      <c r="T4170" s="326"/>
      <c r="U4170" s="317"/>
    </row>
    <row r="4171" spans="1:21" x14ac:dyDescent="0.3">
      <c r="A4171" s="322"/>
      <c r="B4171" s="322"/>
      <c r="C4171" s="323"/>
      <c r="D4171" s="324"/>
      <c r="E4171" s="325"/>
      <c r="F4171" s="325"/>
      <c r="G4171" s="326"/>
      <c r="H4171" s="326"/>
      <c r="I4171" s="326"/>
      <c r="J4171" s="327"/>
      <c r="K4171" s="327"/>
      <c r="L4171" s="327"/>
      <c r="M4171" s="328" t="str">
        <f>IF(ISNUMBER(#REF!),#REF! -#REF!, IF(ISNUMBER(#REF!),#REF!* 0.1, ""))</f>
        <v/>
      </c>
      <c r="N4171" s="329" t="str">
        <f t="shared" si="208"/>
        <v/>
      </c>
      <c r="O4171" s="330" t="str">
        <f t="shared" si="210"/>
        <v/>
      </c>
      <c r="P4171" s="331" t="str">
        <f t="shared" si="209"/>
        <v/>
      </c>
      <c r="Q4171" s="329"/>
      <c r="R4171" s="329"/>
      <c r="S4171" s="329"/>
      <c r="T4171" s="326"/>
      <c r="U4171" s="317"/>
    </row>
    <row r="4172" spans="1:21" x14ac:dyDescent="0.3">
      <c r="A4172" s="322"/>
      <c r="B4172" s="322"/>
      <c r="C4172" s="323"/>
      <c r="D4172" s="324"/>
      <c r="E4172" s="325"/>
      <c r="F4172" s="325"/>
      <c r="G4172" s="326"/>
      <c r="H4172" s="326"/>
      <c r="I4172" s="326"/>
      <c r="J4172" s="327"/>
      <c r="K4172" s="327"/>
      <c r="L4172" s="327"/>
      <c r="M4172" s="328" t="str">
        <f>IF(ISNUMBER(#REF!),#REF! -#REF!, IF(ISNUMBER(#REF!),#REF!* 0.1, ""))</f>
        <v/>
      </c>
      <c r="N4172" s="329" t="str">
        <f t="shared" si="208"/>
        <v/>
      </c>
      <c r="O4172" s="330" t="str">
        <f t="shared" si="210"/>
        <v/>
      </c>
      <c r="P4172" s="331" t="str">
        <f t="shared" si="209"/>
        <v/>
      </c>
      <c r="Q4172" s="329"/>
      <c r="R4172" s="329"/>
      <c r="S4172" s="329"/>
      <c r="T4172" s="326"/>
      <c r="U4172" s="317"/>
    </row>
    <row r="4173" spans="1:21" x14ac:dyDescent="0.3">
      <c r="A4173" s="322"/>
      <c r="B4173" s="322"/>
      <c r="C4173" s="323"/>
      <c r="D4173" s="324"/>
      <c r="E4173" s="325"/>
      <c r="F4173" s="325"/>
      <c r="G4173" s="326"/>
      <c r="H4173" s="326"/>
      <c r="I4173" s="326"/>
      <c r="J4173" s="327"/>
      <c r="K4173" s="327"/>
      <c r="L4173" s="327"/>
      <c r="M4173" s="328" t="str">
        <f>IF(ISNUMBER(#REF!),#REF! -#REF!, IF(ISNUMBER(#REF!),#REF!* 0.1, ""))</f>
        <v/>
      </c>
      <c r="N4173" s="329" t="str">
        <f t="shared" si="208"/>
        <v/>
      </c>
      <c r="O4173" s="330" t="str">
        <f t="shared" si="210"/>
        <v/>
      </c>
      <c r="P4173" s="331" t="str">
        <f t="shared" si="209"/>
        <v/>
      </c>
      <c r="Q4173" s="329"/>
      <c r="R4173" s="329"/>
      <c r="S4173" s="329"/>
      <c r="T4173" s="326"/>
      <c r="U4173" s="317"/>
    </row>
    <row r="4174" spans="1:21" x14ac:dyDescent="0.3">
      <c r="A4174" s="322"/>
      <c r="B4174" s="322"/>
      <c r="C4174" s="323"/>
      <c r="D4174" s="324"/>
      <c r="E4174" s="325"/>
      <c r="F4174" s="325"/>
      <c r="G4174" s="326"/>
      <c r="H4174" s="326"/>
      <c r="I4174" s="326"/>
      <c r="J4174" s="327"/>
      <c r="K4174" s="327"/>
      <c r="L4174" s="327"/>
      <c r="M4174" s="328" t="str">
        <f>IF(ISNUMBER(#REF!),#REF! -#REF!, IF(ISNUMBER(#REF!),#REF!* 0.1, ""))</f>
        <v/>
      </c>
      <c r="N4174" s="329" t="str">
        <f t="shared" si="208"/>
        <v/>
      </c>
      <c r="O4174" s="330" t="str">
        <f t="shared" si="210"/>
        <v/>
      </c>
      <c r="P4174" s="331" t="str">
        <f t="shared" si="209"/>
        <v/>
      </c>
      <c r="Q4174" s="329"/>
      <c r="R4174" s="329"/>
      <c r="S4174" s="329"/>
      <c r="T4174" s="326"/>
      <c r="U4174" s="317"/>
    </row>
    <row r="4175" spans="1:21" x14ac:dyDescent="0.3">
      <c r="A4175" s="322"/>
      <c r="B4175" s="322"/>
      <c r="C4175" s="323"/>
      <c r="D4175" s="324"/>
      <c r="E4175" s="325"/>
      <c r="F4175" s="325"/>
      <c r="G4175" s="326"/>
      <c r="H4175" s="326"/>
      <c r="I4175" s="326"/>
      <c r="J4175" s="327"/>
      <c r="K4175" s="327"/>
      <c r="L4175" s="327"/>
      <c r="M4175" s="328" t="str">
        <f>IF(ISNUMBER(#REF!),#REF! -#REF!, IF(ISNUMBER(#REF!),#REF!* 0.1, ""))</f>
        <v/>
      </c>
      <c r="N4175" s="329" t="str">
        <f t="shared" si="208"/>
        <v/>
      </c>
      <c r="O4175" s="330" t="str">
        <f t="shared" si="210"/>
        <v/>
      </c>
      <c r="P4175" s="331" t="str">
        <f t="shared" si="209"/>
        <v/>
      </c>
      <c r="Q4175" s="329"/>
      <c r="R4175" s="329"/>
      <c r="S4175" s="329"/>
      <c r="T4175" s="326"/>
      <c r="U4175" s="317"/>
    </row>
    <row r="4176" spans="1:21" x14ac:dyDescent="0.3">
      <c r="A4176" s="322"/>
      <c r="B4176" s="322"/>
      <c r="C4176" s="323"/>
      <c r="D4176" s="324"/>
      <c r="E4176" s="325"/>
      <c r="F4176" s="325"/>
      <c r="G4176" s="326"/>
      <c r="H4176" s="326"/>
      <c r="I4176" s="326"/>
      <c r="J4176" s="327"/>
      <c r="K4176" s="327"/>
      <c r="L4176" s="327"/>
      <c r="M4176" s="328" t="str">
        <f>IF(ISNUMBER(#REF!),#REF! -#REF!, IF(ISNUMBER(#REF!),#REF!* 0.1, ""))</f>
        <v/>
      </c>
      <c r="N4176" s="329" t="str">
        <f t="shared" si="208"/>
        <v/>
      </c>
      <c r="O4176" s="330" t="str">
        <f t="shared" si="210"/>
        <v/>
      </c>
      <c r="P4176" s="331" t="str">
        <f t="shared" si="209"/>
        <v/>
      </c>
      <c r="Q4176" s="329"/>
      <c r="R4176" s="329"/>
      <c r="S4176" s="329"/>
      <c r="T4176" s="326"/>
      <c r="U4176" s="317"/>
    </row>
    <row r="4177" spans="1:21" x14ac:dyDescent="0.3">
      <c r="A4177" s="322"/>
      <c r="B4177" s="322"/>
      <c r="C4177" s="323"/>
      <c r="D4177" s="324"/>
      <c r="E4177" s="325"/>
      <c r="F4177" s="325"/>
      <c r="G4177" s="326"/>
      <c r="H4177" s="326"/>
      <c r="I4177" s="326"/>
      <c r="J4177" s="327"/>
      <c r="K4177" s="327"/>
      <c r="L4177" s="327"/>
      <c r="M4177" s="328" t="str">
        <f>IF(ISNUMBER(#REF!),#REF! -#REF!, IF(ISNUMBER(#REF!),#REF!* 0.1, ""))</f>
        <v/>
      </c>
      <c r="N4177" s="329" t="str">
        <f t="shared" si="208"/>
        <v/>
      </c>
      <c r="O4177" s="330" t="str">
        <f t="shared" si="210"/>
        <v/>
      </c>
      <c r="P4177" s="331" t="str">
        <f t="shared" si="209"/>
        <v/>
      </c>
      <c r="Q4177" s="329"/>
      <c r="R4177" s="329"/>
      <c r="S4177" s="329"/>
      <c r="T4177" s="326"/>
      <c r="U4177" s="317"/>
    </row>
    <row r="4178" spans="1:21" x14ac:dyDescent="0.3">
      <c r="A4178" s="322"/>
      <c r="B4178" s="322"/>
      <c r="C4178" s="323"/>
      <c r="D4178" s="324"/>
      <c r="E4178" s="325"/>
      <c r="F4178" s="325"/>
      <c r="G4178" s="326"/>
      <c r="H4178" s="326"/>
      <c r="I4178" s="326"/>
      <c r="J4178" s="327"/>
      <c r="K4178" s="327"/>
      <c r="L4178" s="327"/>
      <c r="M4178" s="328" t="str">
        <f>IF(ISNUMBER(#REF!),#REF! -#REF!, IF(ISNUMBER(#REF!),#REF!* 0.1, ""))</f>
        <v/>
      </c>
      <c r="N4178" s="329" t="str">
        <f t="shared" si="208"/>
        <v/>
      </c>
      <c r="O4178" s="330" t="str">
        <f t="shared" si="210"/>
        <v/>
      </c>
      <c r="P4178" s="331" t="str">
        <f t="shared" si="209"/>
        <v/>
      </c>
      <c r="Q4178" s="329"/>
      <c r="R4178" s="329"/>
      <c r="S4178" s="329"/>
      <c r="T4178" s="326"/>
      <c r="U4178" s="317"/>
    </row>
    <row r="4179" spans="1:21" x14ac:dyDescent="0.3">
      <c r="A4179" s="322"/>
      <c r="B4179" s="322"/>
      <c r="C4179" s="323"/>
      <c r="D4179" s="324"/>
      <c r="E4179" s="325"/>
      <c r="F4179" s="325"/>
      <c r="G4179" s="326"/>
      <c r="H4179" s="326"/>
      <c r="I4179" s="326"/>
      <c r="J4179" s="327"/>
      <c r="K4179" s="327"/>
      <c r="L4179" s="327"/>
      <c r="M4179" s="328" t="str">
        <f>IF(ISNUMBER(#REF!),#REF! -#REF!, IF(ISNUMBER(#REF!),#REF!* 0.1, ""))</f>
        <v/>
      </c>
      <c r="N4179" s="329" t="str">
        <f t="shared" si="208"/>
        <v/>
      </c>
      <c r="O4179" s="330" t="str">
        <f t="shared" si="210"/>
        <v/>
      </c>
      <c r="P4179" s="331" t="str">
        <f t="shared" si="209"/>
        <v/>
      </c>
      <c r="Q4179" s="329"/>
      <c r="R4179" s="329"/>
      <c r="S4179" s="329"/>
      <c r="T4179" s="326"/>
      <c r="U4179" s="317"/>
    </row>
    <row r="4180" spans="1:21" x14ac:dyDescent="0.3">
      <c r="A4180" s="322"/>
      <c r="B4180" s="322"/>
      <c r="C4180" s="323"/>
      <c r="D4180" s="324"/>
      <c r="E4180" s="325"/>
      <c r="F4180" s="325"/>
      <c r="G4180" s="326"/>
      <c r="H4180" s="326"/>
      <c r="I4180" s="326"/>
      <c r="J4180" s="327"/>
      <c r="K4180" s="327"/>
      <c r="L4180" s="327"/>
      <c r="M4180" s="328" t="str">
        <f>IF(ISNUMBER(#REF!),#REF! -#REF!, IF(ISNUMBER(#REF!),#REF!* 0.1, ""))</f>
        <v/>
      </c>
      <c r="N4180" s="329" t="str">
        <f t="shared" si="208"/>
        <v/>
      </c>
      <c r="O4180" s="330" t="str">
        <f t="shared" si="210"/>
        <v/>
      </c>
      <c r="P4180" s="331" t="str">
        <f t="shared" si="209"/>
        <v/>
      </c>
      <c r="Q4180" s="329"/>
      <c r="R4180" s="329"/>
      <c r="S4180" s="329"/>
      <c r="T4180" s="326"/>
      <c r="U4180" s="317"/>
    </row>
    <row r="4181" spans="1:21" x14ac:dyDescent="0.3">
      <c r="A4181" s="322"/>
      <c r="B4181" s="322"/>
      <c r="C4181" s="323"/>
      <c r="D4181" s="324"/>
      <c r="E4181" s="325"/>
      <c r="F4181" s="325"/>
      <c r="G4181" s="326"/>
      <c r="H4181" s="326"/>
      <c r="I4181" s="326"/>
      <c r="J4181" s="327"/>
      <c r="K4181" s="327"/>
      <c r="L4181" s="327"/>
      <c r="M4181" s="328" t="str">
        <f>IF(ISNUMBER(#REF!),#REF! -#REF!, IF(ISNUMBER(#REF!),#REF!* 0.1, ""))</f>
        <v/>
      </c>
      <c r="N4181" s="329" t="str">
        <f t="shared" si="208"/>
        <v/>
      </c>
      <c r="O4181" s="330" t="str">
        <f t="shared" si="210"/>
        <v/>
      </c>
      <c r="P4181" s="331" t="str">
        <f t="shared" si="209"/>
        <v/>
      </c>
      <c r="Q4181" s="329"/>
      <c r="R4181" s="329"/>
      <c r="S4181" s="329"/>
      <c r="T4181" s="326"/>
      <c r="U4181" s="317"/>
    </row>
    <row r="4182" spans="1:21" x14ac:dyDescent="0.3">
      <c r="A4182" s="322"/>
      <c r="B4182" s="322"/>
      <c r="C4182" s="323"/>
      <c r="D4182" s="324"/>
      <c r="E4182" s="325"/>
      <c r="F4182" s="325"/>
      <c r="G4182" s="326"/>
      <c r="H4182" s="326"/>
      <c r="I4182" s="326"/>
      <c r="J4182" s="327"/>
      <c r="K4182" s="327"/>
      <c r="L4182" s="327"/>
      <c r="M4182" s="328" t="str">
        <f>IF(ISNUMBER(#REF!),#REF! -#REF!, IF(ISNUMBER(#REF!),#REF!* 0.1, ""))</f>
        <v/>
      </c>
      <c r="N4182" s="329" t="str">
        <f t="shared" si="208"/>
        <v/>
      </c>
      <c r="O4182" s="330" t="str">
        <f t="shared" si="210"/>
        <v/>
      </c>
      <c r="P4182" s="331" t="str">
        <f t="shared" si="209"/>
        <v/>
      </c>
      <c r="Q4182" s="329"/>
      <c r="R4182" s="329"/>
      <c r="S4182" s="329"/>
      <c r="T4182" s="326"/>
      <c r="U4182" s="317"/>
    </row>
    <row r="4183" spans="1:21" x14ac:dyDescent="0.3">
      <c r="A4183" s="322"/>
      <c r="B4183" s="322"/>
      <c r="C4183" s="323"/>
      <c r="D4183" s="324"/>
      <c r="E4183" s="325"/>
      <c r="F4183" s="325"/>
      <c r="G4183" s="326"/>
      <c r="H4183" s="326"/>
      <c r="I4183" s="326"/>
      <c r="J4183" s="327"/>
      <c r="K4183" s="327"/>
      <c r="L4183" s="327"/>
      <c r="M4183" s="328" t="str">
        <f>IF(ISNUMBER(#REF!),#REF! -#REF!, IF(ISNUMBER(#REF!),#REF!* 0.1, ""))</f>
        <v/>
      </c>
      <c r="N4183" s="329" t="str">
        <f t="shared" si="208"/>
        <v/>
      </c>
      <c r="O4183" s="330" t="str">
        <f t="shared" si="210"/>
        <v/>
      </c>
      <c r="P4183" s="331" t="str">
        <f t="shared" si="209"/>
        <v/>
      </c>
      <c r="Q4183" s="329"/>
      <c r="R4183" s="329"/>
      <c r="S4183" s="329"/>
      <c r="T4183" s="326"/>
      <c r="U4183" s="317"/>
    </row>
    <row r="4184" spans="1:21" x14ac:dyDescent="0.3">
      <c r="A4184" s="322"/>
      <c r="B4184" s="322"/>
      <c r="C4184" s="323"/>
      <c r="D4184" s="324"/>
      <c r="E4184" s="325"/>
      <c r="F4184" s="325"/>
      <c r="G4184" s="326"/>
      <c r="H4184" s="326"/>
      <c r="I4184" s="326"/>
      <c r="J4184" s="327"/>
      <c r="K4184" s="327"/>
      <c r="L4184" s="327"/>
      <c r="M4184" s="328" t="str">
        <f>IF(ISNUMBER(#REF!),#REF! -#REF!, IF(ISNUMBER(#REF!),#REF!* 0.1, ""))</f>
        <v/>
      </c>
      <c r="N4184" s="329" t="str">
        <f t="shared" si="208"/>
        <v/>
      </c>
      <c r="O4184" s="330" t="str">
        <f t="shared" si="210"/>
        <v/>
      </c>
      <c r="P4184" s="331" t="str">
        <f t="shared" si="209"/>
        <v/>
      </c>
      <c r="Q4184" s="329"/>
      <c r="R4184" s="329"/>
      <c r="S4184" s="329"/>
      <c r="T4184" s="326"/>
      <c r="U4184" s="317"/>
    </row>
    <row r="4185" spans="1:21" x14ac:dyDescent="0.3">
      <c r="A4185" s="322"/>
      <c r="B4185" s="322"/>
      <c r="C4185" s="323"/>
      <c r="D4185" s="324"/>
      <c r="E4185" s="325"/>
      <c r="F4185" s="325"/>
      <c r="G4185" s="326"/>
      <c r="H4185" s="326"/>
      <c r="I4185" s="326"/>
      <c r="J4185" s="327"/>
      <c r="K4185" s="327"/>
      <c r="L4185" s="327"/>
      <c r="M4185" s="328" t="str">
        <f>IF(ISNUMBER(#REF!),#REF! -#REF!, IF(ISNUMBER(#REF!),#REF!* 0.1, ""))</f>
        <v/>
      </c>
      <c r="N4185" s="329" t="str">
        <f t="shared" si="208"/>
        <v/>
      </c>
      <c r="O4185" s="330" t="str">
        <f t="shared" si="210"/>
        <v/>
      </c>
      <c r="P4185" s="331" t="str">
        <f t="shared" si="209"/>
        <v/>
      </c>
      <c r="Q4185" s="329"/>
      <c r="R4185" s="329"/>
      <c r="S4185" s="329"/>
      <c r="T4185" s="326"/>
      <c r="U4185" s="317"/>
    </row>
    <row r="4186" spans="1:21" x14ac:dyDescent="0.3">
      <c r="A4186" s="322"/>
      <c r="B4186" s="322"/>
      <c r="C4186" s="323"/>
      <c r="D4186" s="324"/>
      <c r="E4186" s="325"/>
      <c r="F4186" s="325"/>
      <c r="G4186" s="326"/>
      <c r="H4186" s="326"/>
      <c r="I4186" s="326"/>
      <c r="J4186" s="327"/>
      <c r="K4186" s="327"/>
      <c r="L4186" s="327"/>
      <c r="M4186" s="328" t="str">
        <f>IF(ISNUMBER(#REF!),#REF! -#REF!, IF(ISNUMBER(#REF!),#REF!* 0.1, ""))</f>
        <v/>
      </c>
      <c r="N4186" s="329" t="str">
        <f t="shared" si="208"/>
        <v/>
      </c>
      <c r="O4186" s="330" t="str">
        <f t="shared" si="210"/>
        <v/>
      </c>
      <c r="P4186" s="331" t="str">
        <f t="shared" si="209"/>
        <v/>
      </c>
      <c r="Q4186" s="329"/>
      <c r="R4186" s="329"/>
      <c r="S4186" s="329"/>
      <c r="T4186" s="326"/>
      <c r="U4186" s="317"/>
    </row>
    <row r="4187" spans="1:21" x14ac:dyDescent="0.3">
      <c r="A4187" s="322"/>
      <c r="B4187" s="322"/>
      <c r="C4187" s="323"/>
      <c r="D4187" s="324"/>
      <c r="E4187" s="325"/>
      <c r="F4187" s="325"/>
      <c r="G4187" s="326"/>
      <c r="H4187" s="326"/>
      <c r="I4187" s="326"/>
      <c r="J4187" s="327"/>
      <c r="K4187" s="327"/>
      <c r="L4187" s="327"/>
      <c r="M4187" s="328" t="str">
        <f>IF(ISNUMBER(#REF!),#REF! -#REF!, IF(ISNUMBER(#REF!),#REF!* 0.1, ""))</f>
        <v/>
      </c>
      <c r="N4187" s="329" t="str">
        <f t="shared" ref="N4187:N4250" si="211">IF(ISBLANK(E4187),"",IF(E4187="Diametral",L4187,SQRT(4*K4187*L4187/PI())))</f>
        <v/>
      </c>
      <c r="O4187" s="330" t="str">
        <f t="shared" si="210"/>
        <v/>
      </c>
      <c r="P4187" s="331" t="str">
        <f t="shared" ref="P4187:P4250" si="212">IF(ISBLANK(E4187),"",N4187^2)</f>
        <v/>
      </c>
      <c r="Q4187" s="329"/>
      <c r="R4187" s="329"/>
      <c r="S4187" s="329"/>
      <c r="T4187" s="326"/>
      <c r="U4187" s="317"/>
    </row>
    <row r="4188" spans="1:21" x14ac:dyDescent="0.3">
      <c r="A4188" s="322"/>
      <c r="B4188" s="322"/>
      <c r="C4188" s="323"/>
      <c r="D4188" s="324"/>
      <c r="E4188" s="325"/>
      <c r="F4188" s="325"/>
      <c r="G4188" s="326"/>
      <c r="H4188" s="326"/>
      <c r="I4188" s="326"/>
      <c r="J4188" s="327"/>
      <c r="K4188" s="327"/>
      <c r="L4188" s="327"/>
      <c r="M4188" s="328" t="str">
        <f>IF(ISNUMBER(#REF!),#REF! -#REF!, IF(ISNUMBER(#REF!),#REF!* 0.1, ""))</f>
        <v/>
      </c>
      <c r="N4188" s="329" t="str">
        <f t="shared" si="211"/>
        <v/>
      </c>
      <c r="O4188" s="330" t="str">
        <f t="shared" si="210"/>
        <v/>
      </c>
      <c r="P4188" s="331" t="str">
        <f t="shared" si="212"/>
        <v/>
      </c>
      <c r="Q4188" s="329"/>
      <c r="R4188" s="329"/>
      <c r="S4188" s="329"/>
      <c r="T4188" s="326"/>
      <c r="U4188" s="317"/>
    </row>
    <row r="4189" spans="1:21" x14ac:dyDescent="0.3">
      <c r="A4189" s="322"/>
      <c r="B4189" s="322"/>
      <c r="C4189" s="323"/>
      <c r="D4189" s="324"/>
      <c r="E4189" s="325"/>
      <c r="F4189" s="325"/>
      <c r="G4189" s="326"/>
      <c r="H4189" s="326"/>
      <c r="I4189" s="326"/>
      <c r="J4189" s="327"/>
      <c r="K4189" s="327"/>
      <c r="L4189" s="327"/>
      <c r="M4189" s="328" t="str">
        <f>IF(ISNUMBER(#REF!),#REF! -#REF!, IF(ISNUMBER(#REF!),#REF!* 0.1, ""))</f>
        <v/>
      </c>
      <c r="N4189" s="329" t="str">
        <f t="shared" si="211"/>
        <v/>
      </c>
      <c r="O4189" s="330" t="str">
        <f t="shared" si="210"/>
        <v/>
      </c>
      <c r="P4189" s="331" t="str">
        <f t="shared" si="212"/>
        <v/>
      </c>
      <c r="Q4189" s="329"/>
      <c r="R4189" s="329"/>
      <c r="S4189" s="329"/>
      <c r="T4189" s="326"/>
      <c r="U4189" s="317"/>
    </row>
    <row r="4190" spans="1:21" x14ac:dyDescent="0.3">
      <c r="A4190" s="322"/>
      <c r="B4190" s="322"/>
      <c r="C4190" s="323"/>
      <c r="D4190" s="324"/>
      <c r="E4190" s="325"/>
      <c r="F4190" s="325"/>
      <c r="G4190" s="326"/>
      <c r="H4190" s="326"/>
      <c r="I4190" s="326"/>
      <c r="J4190" s="327"/>
      <c r="K4190" s="327"/>
      <c r="L4190" s="327"/>
      <c r="M4190" s="328" t="str">
        <f>IF(ISNUMBER(#REF!),#REF! -#REF!, IF(ISNUMBER(#REF!),#REF!* 0.1, ""))</f>
        <v/>
      </c>
      <c r="N4190" s="329" t="str">
        <f t="shared" si="211"/>
        <v/>
      </c>
      <c r="O4190" s="330" t="str">
        <f t="shared" si="210"/>
        <v/>
      </c>
      <c r="P4190" s="331" t="str">
        <f t="shared" si="212"/>
        <v/>
      </c>
      <c r="Q4190" s="329"/>
      <c r="R4190" s="329"/>
      <c r="S4190" s="329"/>
      <c r="T4190" s="326"/>
      <c r="U4190" s="317"/>
    </row>
    <row r="4191" spans="1:21" x14ac:dyDescent="0.3">
      <c r="A4191" s="322"/>
      <c r="B4191" s="322"/>
      <c r="C4191" s="323"/>
      <c r="D4191" s="324"/>
      <c r="E4191" s="325"/>
      <c r="F4191" s="325"/>
      <c r="G4191" s="326"/>
      <c r="H4191" s="326"/>
      <c r="I4191" s="326"/>
      <c r="J4191" s="327"/>
      <c r="K4191" s="327"/>
      <c r="L4191" s="327"/>
      <c r="M4191" s="328" t="str">
        <f>IF(ISNUMBER(#REF!),#REF! -#REF!, IF(ISNUMBER(#REF!),#REF!* 0.1, ""))</f>
        <v/>
      </c>
      <c r="N4191" s="329" t="str">
        <f t="shared" si="211"/>
        <v/>
      </c>
      <c r="O4191" s="330" t="str">
        <f t="shared" si="210"/>
        <v/>
      </c>
      <c r="P4191" s="331" t="str">
        <f t="shared" si="212"/>
        <v/>
      </c>
      <c r="Q4191" s="329"/>
      <c r="R4191" s="329"/>
      <c r="S4191" s="329"/>
      <c r="T4191" s="326"/>
      <c r="U4191" s="317"/>
    </row>
    <row r="4192" spans="1:21" x14ac:dyDescent="0.3">
      <c r="A4192" s="322"/>
      <c r="B4192" s="322"/>
      <c r="C4192" s="323"/>
      <c r="D4192" s="324"/>
      <c r="E4192" s="325"/>
      <c r="F4192" s="325"/>
      <c r="G4192" s="326"/>
      <c r="H4192" s="326"/>
      <c r="I4192" s="326"/>
      <c r="J4192" s="327"/>
      <c r="K4192" s="327"/>
      <c r="L4192" s="327"/>
      <c r="M4192" s="328" t="str">
        <f>IF(ISNUMBER(#REF!),#REF! -#REF!, IF(ISNUMBER(#REF!),#REF!* 0.1, ""))</f>
        <v/>
      </c>
      <c r="N4192" s="329" t="str">
        <f t="shared" si="211"/>
        <v/>
      </c>
      <c r="O4192" s="330" t="str">
        <f t="shared" si="210"/>
        <v/>
      </c>
      <c r="P4192" s="331" t="str">
        <f t="shared" si="212"/>
        <v/>
      </c>
      <c r="Q4192" s="329"/>
      <c r="R4192" s="329"/>
      <c r="S4192" s="329"/>
      <c r="T4192" s="326"/>
      <c r="U4192" s="317"/>
    </row>
    <row r="4193" spans="1:21" x14ac:dyDescent="0.3">
      <c r="A4193" s="322"/>
      <c r="B4193" s="322"/>
      <c r="C4193" s="323"/>
      <c r="D4193" s="324"/>
      <c r="E4193" s="325"/>
      <c r="F4193" s="325"/>
      <c r="G4193" s="326"/>
      <c r="H4193" s="326"/>
      <c r="I4193" s="326"/>
      <c r="J4193" s="327"/>
      <c r="K4193" s="327"/>
      <c r="L4193" s="327"/>
      <c r="M4193" s="328" t="str">
        <f>IF(ISNUMBER(#REF!),#REF! -#REF!, IF(ISNUMBER(#REF!),#REF!* 0.1, ""))</f>
        <v/>
      </c>
      <c r="N4193" s="329" t="str">
        <f t="shared" si="211"/>
        <v/>
      </c>
      <c r="O4193" s="330" t="str">
        <f t="shared" si="210"/>
        <v/>
      </c>
      <c r="P4193" s="331" t="str">
        <f t="shared" si="212"/>
        <v/>
      </c>
      <c r="Q4193" s="329"/>
      <c r="R4193" s="329"/>
      <c r="S4193" s="329"/>
      <c r="T4193" s="326"/>
      <c r="U4193" s="317"/>
    </row>
    <row r="4194" spans="1:21" x14ac:dyDescent="0.3">
      <c r="A4194" s="322"/>
      <c r="B4194" s="322"/>
      <c r="C4194" s="323"/>
      <c r="D4194" s="324"/>
      <c r="E4194" s="325"/>
      <c r="F4194" s="325"/>
      <c r="G4194" s="326"/>
      <c r="H4194" s="326"/>
      <c r="I4194" s="326"/>
      <c r="J4194" s="327"/>
      <c r="K4194" s="327"/>
      <c r="L4194" s="327"/>
      <c r="M4194" s="328" t="str">
        <f>IF(ISNUMBER(#REF!),#REF! -#REF!, IF(ISNUMBER(#REF!),#REF!* 0.1, ""))</f>
        <v/>
      </c>
      <c r="N4194" s="329" t="str">
        <f t="shared" si="211"/>
        <v/>
      </c>
      <c r="O4194" s="330" t="str">
        <f t="shared" si="210"/>
        <v/>
      </c>
      <c r="P4194" s="331" t="str">
        <f t="shared" si="212"/>
        <v/>
      </c>
      <c r="Q4194" s="329"/>
      <c r="R4194" s="329"/>
      <c r="S4194" s="329"/>
      <c r="T4194" s="326"/>
      <c r="U4194" s="317"/>
    </row>
    <row r="4195" spans="1:21" x14ac:dyDescent="0.3">
      <c r="A4195" s="322"/>
      <c r="B4195" s="322"/>
      <c r="C4195" s="323"/>
      <c r="D4195" s="324"/>
      <c r="E4195" s="325"/>
      <c r="F4195" s="325"/>
      <c r="G4195" s="326"/>
      <c r="H4195" s="326"/>
      <c r="I4195" s="326"/>
      <c r="J4195" s="327"/>
      <c r="K4195" s="327"/>
      <c r="L4195" s="327"/>
      <c r="M4195" s="328" t="str">
        <f>IF(ISNUMBER(#REF!),#REF! -#REF!, IF(ISNUMBER(#REF!),#REF!* 0.1, ""))</f>
        <v/>
      </c>
      <c r="N4195" s="329" t="str">
        <f t="shared" si="211"/>
        <v/>
      </c>
      <c r="O4195" s="330" t="str">
        <f t="shared" si="210"/>
        <v/>
      </c>
      <c r="P4195" s="331" t="str">
        <f t="shared" si="212"/>
        <v/>
      </c>
      <c r="Q4195" s="329"/>
      <c r="R4195" s="329"/>
      <c r="S4195" s="329"/>
      <c r="T4195" s="326"/>
      <c r="U4195" s="317"/>
    </row>
    <row r="4196" spans="1:21" x14ac:dyDescent="0.3">
      <c r="A4196" s="322"/>
      <c r="B4196" s="322"/>
      <c r="C4196" s="323"/>
      <c r="D4196" s="324"/>
      <c r="E4196" s="325"/>
      <c r="F4196" s="325"/>
      <c r="G4196" s="326"/>
      <c r="H4196" s="326"/>
      <c r="I4196" s="326"/>
      <c r="J4196" s="327"/>
      <c r="K4196" s="327"/>
      <c r="L4196" s="327"/>
      <c r="M4196" s="328" t="str">
        <f>IF(ISNUMBER(#REF!),#REF! -#REF!, IF(ISNUMBER(#REF!),#REF!* 0.1, ""))</f>
        <v/>
      </c>
      <c r="N4196" s="329" t="str">
        <f t="shared" si="211"/>
        <v/>
      </c>
      <c r="O4196" s="330" t="str">
        <f t="shared" si="210"/>
        <v/>
      </c>
      <c r="P4196" s="331" t="str">
        <f t="shared" si="212"/>
        <v/>
      </c>
      <c r="Q4196" s="329"/>
      <c r="R4196" s="329"/>
      <c r="S4196" s="329"/>
      <c r="T4196" s="326"/>
      <c r="U4196" s="317"/>
    </row>
    <row r="4197" spans="1:21" x14ac:dyDescent="0.3">
      <c r="A4197" s="322"/>
      <c r="B4197" s="322"/>
      <c r="C4197" s="323"/>
      <c r="D4197" s="324"/>
      <c r="E4197" s="325"/>
      <c r="F4197" s="325"/>
      <c r="G4197" s="326"/>
      <c r="H4197" s="326"/>
      <c r="I4197" s="326"/>
      <c r="J4197" s="327"/>
      <c r="K4197" s="327"/>
      <c r="L4197" s="327"/>
      <c r="M4197" s="328" t="str">
        <f>IF(ISNUMBER(#REF!),#REF! -#REF!, IF(ISNUMBER(#REF!),#REF!* 0.1, ""))</f>
        <v/>
      </c>
      <c r="N4197" s="329" t="str">
        <f t="shared" si="211"/>
        <v/>
      </c>
      <c r="O4197" s="330" t="str">
        <f t="shared" si="210"/>
        <v/>
      </c>
      <c r="P4197" s="331" t="str">
        <f t="shared" si="212"/>
        <v/>
      </c>
      <c r="Q4197" s="329"/>
      <c r="R4197" s="329"/>
      <c r="S4197" s="329"/>
      <c r="T4197" s="326"/>
      <c r="U4197" s="317"/>
    </row>
    <row r="4198" spans="1:21" x14ac:dyDescent="0.3">
      <c r="A4198" s="322"/>
      <c r="B4198" s="322"/>
      <c r="C4198" s="323"/>
      <c r="D4198" s="324"/>
      <c r="E4198" s="325"/>
      <c r="F4198" s="325"/>
      <c r="G4198" s="326"/>
      <c r="H4198" s="326"/>
      <c r="I4198" s="326"/>
      <c r="J4198" s="327"/>
      <c r="K4198" s="327"/>
      <c r="L4198" s="327"/>
      <c r="M4198" s="328" t="str">
        <f>IF(ISNUMBER(#REF!),#REF! -#REF!, IF(ISNUMBER(#REF!),#REF!* 0.1, ""))</f>
        <v/>
      </c>
      <c r="N4198" s="329" t="str">
        <f t="shared" si="211"/>
        <v/>
      </c>
      <c r="O4198" s="330" t="str">
        <f t="shared" si="210"/>
        <v/>
      </c>
      <c r="P4198" s="331" t="str">
        <f t="shared" si="212"/>
        <v/>
      </c>
      <c r="Q4198" s="329"/>
      <c r="R4198" s="329"/>
      <c r="S4198" s="329"/>
      <c r="T4198" s="326"/>
      <c r="U4198" s="317"/>
    </row>
    <row r="4199" spans="1:21" x14ac:dyDescent="0.3">
      <c r="A4199" s="322"/>
      <c r="B4199" s="322"/>
      <c r="C4199" s="323"/>
      <c r="D4199" s="324"/>
      <c r="E4199" s="325"/>
      <c r="F4199" s="325"/>
      <c r="G4199" s="326"/>
      <c r="H4199" s="326"/>
      <c r="I4199" s="326"/>
      <c r="J4199" s="327"/>
      <c r="K4199" s="327"/>
      <c r="L4199" s="327"/>
      <c r="M4199" s="328" t="str">
        <f>IF(ISNUMBER(#REF!),#REF! -#REF!, IF(ISNUMBER(#REF!),#REF!* 0.1, ""))</f>
        <v/>
      </c>
      <c r="N4199" s="329" t="str">
        <f t="shared" si="211"/>
        <v/>
      </c>
      <c r="O4199" s="330" t="str">
        <f t="shared" si="210"/>
        <v/>
      </c>
      <c r="P4199" s="331" t="str">
        <f t="shared" si="212"/>
        <v/>
      </c>
      <c r="Q4199" s="329"/>
      <c r="R4199" s="329"/>
      <c r="S4199" s="329"/>
      <c r="T4199" s="326"/>
      <c r="U4199" s="317"/>
    </row>
    <row r="4200" spans="1:21" x14ac:dyDescent="0.3">
      <c r="A4200" s="322"/>
      <c r="B4200" s="322"/>
      <c r="C4200" s="323"/>
      <c r="D4200" s="324"/>
      <c r="E4200" s="325"/>
      <c r="F4200" s="325"/>
      <c r="G4200" s="326"/>
      <c r="H4200" s="326"/>
      <c r="I4200" s="326"/>
      <c r="J4200" s="327"/>
      <c r="K4200" s="327"/>
      <c r="L4200" s="327"/>
      <c r="M4200" s="328" t="str">
        <f>IF(ISNUMBER(#REF!),#REF! -#REF!, IF(ISNUMBER(#REF!),#REF!* 0.1, ""))</f>
        <v/>
      </c>
      <c r="N4200" s="329" t="str">
        <f t="shared" si="211"/>
        <v/>
      </c>
      <c r="O4200" s="330" t="str">
        <f t="shared" si="210"/>
        <v/>
      </c>
      <c r="P4200" s="331" t="str">
        <f t="shared" si="212"/>
        <v/>
      </c>
      <c r="Q4200" s="329"/>
      <c r="R4200" s="329"/>
      <c r="S4200" s="329"/>
      <c r="T4200" s="326"/>
      <c r="U4200" s="317"/>
    </row>
    <row r="4201" spans="1:21" x14ac:dyDescent="0.3">
      <c r="A4201" s="322"/>
      <c r="B4201" s="322"/>
      <c r="C4201" s="323"/>
      <c r="D4201" s="324"/>
      <c r="E4201" s="325"/>
      <c r="F4201" s="325"/>
      <c r="G4201" s="326"/>
      <c r="H4201" s="326"/>
      <c r="I4201" s="326"/>
      <c r="J4201" s="327"/>
      <c r="K4201" s="327"/>
      <c r="L4201" s="327"/>
      <c r="M4201" s="328" t="str">
        <f>IF(ISNUMBER(#REF!),#REF! -#REF!, IF(ISNUMBER(#REF!),#REF!* 0.1, ""))</f>
        <v/>
      </c>
      <c r="N4201" s="329" t="str">
        <f t="shared" si="211"/>
        <v/>
      </c>
      <c r="O4201" s="330" t="str">
        <f t="shared" si="210"/>
        <v/>
      </c>
      <c r="P4201" s="331" t="str">
        <f t="shared" si="212"/>
        <v/>
      </c>
      <c r="Q4201" s="329"/>
      <c r="R4201" s="329"/>
      <c r="S4201" s="329"/>
      <c r="T4201" s="326"/>
      <c r="U4201" s="317"/>
    </row>
    <row r="4202" spans="1:21" x14ac:dyDescent="0.3">
      <c r="A4202" s="322"/>
      <c r="B4202" s="322"/>
      <c r="C4202" s="323"/>
      <c r="D4202" s="324"/>
      <c r="E4202" s="325"/>
      <c r="F4202" s="325"/>
      <c r="G4202" s="326"/>
      <c r="H4202" s="326"/>
      <c r="I4202" s="326"/>
      <c r="J4202" s="327"/>
      <c r="K4202" s="327"/>
      <c r="L4202" s="327"/>
      <c r="M4202" s="328" t="str">
        <f>IF(ISNUMBER(#REF!),#REF! -#REF!, IF(ISNUMBER(#REF!),#REF!* 0.1, ""))</f>
        <v/>
      </c>
      <c r="N4202" s="329" t="str">
        <f t="shared" si="211"/>
        <v/>
      </c>
      <c r="O4202" s="330" t="str">
        <f t="shared" si="210"/>
        <v/>
      </c>
      <c r="P4202" s="331" t="str">
        <f t="shared" si="212"/>
        <v/>
      </c>
      <c r="Q4202" s="329"/>
      <c r="R4202" s="329"/>
      <c r="S4202" s="329"/>
      <c r="T4202" s="326"/>
      <c r="U4202" s="317"/>
    </row>
    <row r="4203" spans="1:21" x14ac:dyDescent="0.3">
      <c r="A4203" s="322"/>
      <c r="B4203" s="322"/>
      <c r="C4203" s="323"/>
      <c r="D4203" s="324"/>
      <c r="E4203" s="325"/>
      <c r="F4203" s="325"/>
      <c r="G4203" s="326"/>
      <c r="H4203" s="326"/>
      <c r="I4203" s="326"/>
      <c r="J4203" s="327"/>
      <c r="K4203" s="327"/>
      <c r="L4203" s="327"/>
      <c r="M4203" s="328" t="str">
        <f>IF(ISNUMBER(#REF!),#REF! -#REF!, IF(ISNUMBER(#REF!),#REF!* 0.1, ""))</f>
        <v/>
      </c>
      <c r="N4203" s="329" t="str">
        <f t="shared" si="211"/>
        <v/>
      </c>
      <c r="O4203" s="330" t="str">
        <f t="shared" si="210"/>
        <v/>
      </c>
      <c r="P4203" s="331" t="str">
        <f t="shared" si="212"/>
        <v/>
      </c>
      <c r="Q4203" s="329"/>
      <c r="R4203" s="329"/>
      <c r="S4203" s="329"/>
      <c r="T4203" s="326"/>
      <c r="U4203" s="317"/>
    </row>
    <row r="4204" spans="1:21" x14ac:dyDescent="0.3">
      <c r="A4204" s="322"/>
      <c r="B4204" s="322"/>
      <c r="C4204" s="323"/>
      <c r="D4204" s="324"/>
      <c r="E4204" s="325"/>
      <c r="F4204" s="325"/>
      <c r="G4204" s="326"/>
      <c r="H4204" s="326"/>
      <c r="I4204" s="326"/>
      <c r="J4204" s="327"/>
      <c r="K4204" s="327"/>
      <c r="L4204" s="327"/>
      <c r="M4204" s="328" t="str">
        <f>IF(ISNUMBER(#REF!),#REF! -#REF!, IF(ISNUMBER(#REF!),#REF!* 0.1, ""))</f>
        <v/>
      </c>
      <c r="N4204" s="329" t="str">
        <f t="shared" si="211"/>
        <v/>
      </c>
      <c r="O4204" s="330" t="str">
        <f t="shared" si="210"/>
        <v/>
      </c>
      <c r="P4204" s="331" t="str">
        <f t="shared" si="212"/>
        <v/>
      </c>
      <c r="Q4204" s="329"/>
      <c r="R4204" s="329"/>
      <c r="S4204" s="329"/>
      <c r="T4204" s="326"/>
      <c r="U4204" s="317"/>
    </row>
    <row r="4205" spans="1:21" x14ac:dyDescent="0.3">
      <c r="A4205" s="322"/>
      <c r="B4205" s="322"/>
      <c r="C4205" s="323"/>
      <c r="D4205" s="324"/>
      <c r="E4205" s="325"/>
      <c r="F4205" s="325"/>
      <c r="G4205" s="326"/>
      <c r="H4205" s="326"/>
      <c r="I4205" s="326"/>
      <c r="J4205" s="327"/>
      <c r="K4205" s="327"/>
      <c r="L4205" s="327"/>
      <c r="M4205" s="328" t="str">
        <f>IF(ISNUMBER(#REF!),#REF! -#REF!, IF(ISNUMBER(#REF!),#REF!* 0.1, ""))</f>
        <v/>
      </c>
      <c r="N4205" s="329" t="str">
        <f t="shared" si="211"/>
        <v/>
      </c>
      <c r="O4205" s="330" t="str">
        <f t="shared" si="210"/>
        <v/>
      </c>
      <c r="P4205" s="331" t="str">
        <f t="shared" si="212"/>
        <v/>
      </c>
      <c r="Q4205" s="329"/>
      <c r="R4205" s="329"/>
      <c r="S4205" s="329"/>
      <c r="T4205" s="326"/>
      <c r="U4205" s="317"/>
    </row>
    <row r="4206" spans="1:21" x14ac:dyDescent="0.3">
      <c r="A4206" s="322"/>
      <c r="B4206" s="322"/>
      <c r="C4206" s="323"/>
      <c r="D4206" s="324"/>
      <c r="E4206" s="325"/>
      <c r="F4206" s="325"/>
      <c r="G4206" s="326"/>
      <c r="H4206" s="326"/>
      <c r="I4206" s="326"/>
      <c r="J4206" s="327"/>
      <c r="K4206" s="327"/>
      <c r="L4206" s="327"/>
      <c r="M4206" s="328" t="str">
        <f>IF(ISNUMBER(#REF!),#REF! -#REF!, IF(ISNUMBER(#REF!),#REF!* 0.1, ""))</f>
        <v/>
      </c>
      <c r="N4206" s="329" t="str">
        <f t="shared" si="211"/>
        <v/>
      </c>
      <c r="O4206" s="330" t="str">
        <f t="shared" si="210"/>
        <v/>
      </c>
      <c r="P4206" s="331" t="str">
        <f t="shared" si="212"/>
        <v/>
      </c>
      <c r="Q4206" s="329"/>
      <c r="R4206" s="329"/>
      <c r="S4206" s="329"/>
      <c r="T4206" s="326"/>
      <c r="U4206" s="317"/>
    </row>
    <row r="4207" spans="1:21" x14ac:dyDescent="0.3">
      <c r="A4207" s="322"/>
      <c r="B4207" s="322"/>
      <c r="C4207" s="323"/>
      <c r="D4207" s="324"/>
      <c r="E4207" s="325"/>
      <c r="F4207" s="325"/>
      <c r="G4207" s="326"/>
      <c r="H4207" s="326"/>
      <c r="I4207" s="326"/>
      <c r="J4207" s="327"/>
      <c r="K4207" s="327"/>
      <c r="L4207" s="327"/>
      <c r="M4207" s="328" t="str">
        <f>IF(ISNUMBER(#REF!),#REF! -#REF!, IF(ISNUMBER(#REF!),#REF!* 0.1, ""))</f>
        <v/>
      </c>
      <c r="N4207" s="329" t="str">
        <f t="shared" si="211"/>
        <v/>
      </c>
      <c r="O4207" s="330" t="str">
        <f t="shared" si="210"/>
        <v/>
      </c>
      <c r="P4207" s="331" t="str">
        <f t="shared" si="212"/>
        <v/>
      </c>
      <c r="Q4207" s="329"/>
      <c r="R4207" s="329"/>
      <c r="S4207" s="329"/>
      <c r="T4207" s="326"/>
      <c r="U4207" s="317"/>
    </row>
    <row r="4208" spans="1:21" x14ac:dyDescent="0.3">
      <c r="A4208" s="322"/>
      <c r="B4208" s="322"/>
      <c r="C4208" s="323"/>
      <c r="D4208" s="324"/>
      <c r="E4208" s="325"/>
      <c r="F4208" s="325"/>
      <c r="G4208" s="326"/>
      <c r="H4208" s="326"/>
      <c r="I4208" s="326"/>
      <c r="J4208" s="327"/>
      <c r="K4208" s="327"/>
      <c r="L4208" s="327"/>
      <c r="M4208" s="328" t="str">
        <f>IF(ISNUMBER(#REF!),#REF! -#REF!, IF(ISNUMBER(#REF!),#REF!* 0.1, ""))</f>
        <v/>
      </c>
      <c r="N4208" s="329" t="str">
        <f t="shared" si="211"/>
        <v/>
      </c>
      <c r="O4208" s="330" t="str">
        <f t="shared" si="210"/>
        <v/>
      </c>
      <c r="P4208" s="331" t="str">
        <f t="shared" si="212"/>
        <v/>
      </c>
      <c r="Q4208" s="329"/>
      <c r="R4208" s="329"/>
      <c r="S4208" s="329"/>
      <c r="T4208" s="326"/>
      <c r="U4208" s="317"/>
    </row>
    <row r="4209" spans="1:21" x14ac:dyDescent="0.3">
      <c r="A4209" s="322"/>
      <c r="B4209" s="322"/>
      <c r="C4209" s="323"/>
      <c r="D4209" s="324"/>
      <c r="E4209" s="325"/>
      <c r="F4209" s="325"/>
      <c r="G4209" s="326"/>
      <c r="H4209" s="326"/>
      <c r="I4209" s="326"/>
      <c r="J4209" s="327"/>
      <c r="K4209" s="327"/>
      <c r="L4209" s="327"/>
      <c r="M4209" s="328" t="str">
        <f>IF(ISNUMBER(#REF!),#REF! -#REF!, IF(ISNUMBER(#REF!),#REF!* 0.1, ""))</f>
        <v/>
      </c>
      <c r="N4209" s="329" t="str">
        <f t="shared" si="211"/>
        <v/>
      </c>
      <c r="O4209" s="330" t="str">
        <f t="shared" si="210"/>
        <v/>
      </c>
      <c r="P4209" s="331" t="str">
        <f t="shared" si="212"/>
        <v/>
      </c>
      <c r="Q4209" s="329"/>
      <c r="R4209" s="329"/>
      <c r="S4209" s="329"/>
      <c r="T4209" s="326"/>
      <c r="U4209" s="317"/>
    </row>
    <row r="4210" spans="1:21" x14ac:dyDescent="0.3">
      <c r="A4210" s="322"/>
      <c r="B4210" s="322"/>
      <c r="C4210" s="323"/>
      <c r="D4210" s="324"/>
      <c r="E4210" s="325"/>
      <c r="F4210" s="325"/>
      <c r="G4210" s="326"/>
      <c r="H4210" s="326"/>
      <c r="I4210" s="326"/>
      <c r="J4210" s="327"/>
      <c r="K4210" s="327"/>
      <c r="L4210" s="327"/>
      <c r="M4210" s="328" t="str">
        <f>IF(ISNUMBER(#REF!),#REF! -#REF!, IF(ISNUMBER(#REF!),#REF!* 0.1, ""))</f>
        <v/>
      </c>
      <c r="N4210" s="329" t="str">
        <f t="shared" si="211"/>
        <v/>
      </c>
      <c r="O4210" s="330" t="str">
        <f t="shared" si="210"/>
        <v/>
      </c>
      <c r="P4210" s="331" t="str">
        <f t="shared" si="212"/>
        <v/>
      </c>
      <c r="Q4210" s="329"/>
      <c r="R4210" s="329"/>
      <c r="S4210" s="329"/>
      <c r="T4210" s="326"/>
      <c r="U4210" s="317"/>
    </row>
    <row r="4211" spans="1:21" x14ac:dyDescent="0.3">
      <c r="A4211" s="322"/>
      <c r="B4211" s="322"/>
      <c r="C4211" s="323"/>
      <c r="D4211" s="324"/>
      <c r="E4211" s="325"/>
      <c r="F4211" s="325"/>
      <c r="G4211" s="326"/>
      <c r="H4211" s="326"/>
      <c r="I4211" s="326"/>
      <c r="J4211" s="327"/>
      <c r="K4211" s="327"/>
      <c r="L4211" s="327"/>
      <c r="M4211" s="328" t="str">
        <f>IF(ISNUMBER(#REF!),#REF! -#REF!, IF(ISNUMBER(#REF!),#REF!* 0.1, ""))</f>
        <v/>
      </c>
      <c r="N4211" s="329" t="str">
        <f t="shared" si="211"/>
        <v/>
      </c>
      <c r="O4211" s="330" t="str">
        <f t="shared" si="210"/>
        <v/>
      </c>
      <c r="P4211" s="331" t="str">
        <f t="shared" si="212"/>
        <v/>
      </c>
      <c r="Q4211" s="329"/>
      <c r="R4211" s="329"/>
      <c r="S4211" s="329"/>
      <c r="T4211" s="326"/>
      <c r="U4211" s="317"/>
    </row>
    <row r="4212" spans="1:21" x14ac:dyDescent="0.3">
      <c r="A4212" s="322"/>
      <c r="B4212" s="322"/>
      <c r="C4212" s="323"/>
      <c r="D4212" s="324"/>
      <c r="E4212" s="325"/>
      <c r="F4212" s="325"/>
      <c r="G4212" s="326"/>
      <c r="H4212" s="326"/>
      <c r="I4212" s="326"/>
      <c r="J4212" s="327"/>
      <c r="K4212" s="327"/>
      <c r="L4212" s="327"/>
      <c r="M4212" s="328" t="str">
        <f>IF(ISNUMBER(#REF!),#REF! -#REF!, IF(ISNUMBER(#REF!),#REF!* 0.1, ""))</f>
        <v/>
      </c>
      <c r="N4212" s="329" t="str">
        <f t="shared" si="211"/>
        <v/>
      </c>
      <c r="O4212" s="330" t="str">
        <f t="shared" si="210"/>
        <v/>
      </c>
      <c r="P4212" s="331" t="str">
        <f t="shared" si="212"/>
        <v/>
      </c>
      <c r="Q4212" s="329"/>
      <c r="R4212" s="329"/>
      <c r="S4212" s="329"/>
      <c r="T4212" s="326"/>
      <c r="U4212" s="317"/>
    </row>
    <row r="4213" spans="1:21" x14ac:dyDescent="0.3">
      <c r="A4213" s="322"/>
      <c r="B4213" s="322"/>
      <c r="C4213" s="323"/>
      <c r="D4213" s="324"/>
      <c r="E4213" s="325"/>
      <c r="F4213" s="325"/>
      <c r="G4213" s="326"/>
      <c r="H4213" s="326"/>
      <c r="I4213" s="326"/>
      <c r="J4213" s="327"/>
      <c r="K4213" s="327"/>
      <c r="L4213" s="327"/>
      <c r="M4213" s="328" t="str">
        <f>IF(ISNUMBER(#REF!),#REF! -#REF!, IF(ISNUMBER(#REF!),#REF!* 0.1, ""))</f>
        <v/>
      </c>
      <c r="N4213" s="329" t="str">
        <f t="shared" si="211"/>
        <v/>
      </c>
      <c r="O4213" s="330" t="str">
        <f t="shared" si="210"/>
        <v/>
      </c>
      <c r="P4213" s="331" t="str">
        <f t="shared" si="212"/>
        <v/>
      </c>
      <c r="Q4213" s="329"/>
      <c r="R4213" s="329"/>
      <c r="S4213" s="329"/>
      <c r="T4213" s="326"/>
      <c r="U4213" s="317"/>
    </row>
    <row r="4214" spans="1:21" x14ac:dyDescent="0.3">
      <c r="A4214" s="322"/>
      <c r="B4214" s="322"/>
      <c r="C4214" s="323"/>
      <c r="D4214" s="324"/>
      <c r="E4214" s="325"/>
      <c r="F4214" s="325"/>
      <c r="G4214" s="326"/>
      <c r="H4214" s="326"/>
      <c r="I4214" s="326"/>
      <c r="J4214" s="327"/>
      <c r="K4214" s="327"/>
      <c r="L4214" s="327"/>
      <c r="M4214" s="328" t="str">
        <f>IF(ISNUMBER(#REF!),#REF! -#REF!, IF(ISNUMBER(#REF!),#REF!* 0.1, ""))</f>
        <v/>
      </c>
      <c r="N4214" s="329" t="str">
        <f t="shared" si="211"/>
        <v/>
      </c>
      <c r="O4214" s="330" t="str">
        <f t="shared" si="210"/>
        <v/>
      </c>
      <c r="P4214" s="331" t="str">
        <f t="shared" si="212"/>
        <v/>
      </c>
      <c r="Q4214" s="329"/>
      <c r="R4214" s="329"/>
      <c r="S4214" s="329"/>
      <c r="T4214" s="326"/>
      <c r="U4214" s="317"/>
    </row>
    <row r="4215" spans="1:21" x14ac:dyDescent="0.3">
      <c r="A4215" s="322"/>
      <c r="B4215" s="322"/>
      <c r="C4215" s="323"/>
      <c r="D4215" s="324"/>
      <c r="E4215" s="325"/>
      <c r="F4215" s="325"/>
      <c r="G4215" s="326"/>
      <c r="H4215" s="326"/>
      <c r="I4215" s="326"/>
      <c r="J4215" s="327"/>
      <c r="K4215" s="327"/>
      <c r="L4215" s="327"/>
      <c r="M4215" s="328" t="str">
        <f>IF(ISNUMBER(#REF!),#REF! -#REF!, IF(ISNUMBER(#REF!),#REF!* 0.1, ""))</f>
        <v/>
      </c>
      <c r="N4215" s="329" t="str">
        <f t="shared" si="211"/>
        <v/>
      </c>
      <c r="O4215" s="330" t="str">
        <f t="shared" si="210"/>
        <v/>
      </c>
      <c r="P4215" s="331" t="str">
        <f t="shared" si="212"/>
        <v/>
      </c>
      <c r="Q4215" s="329"/>
      <c r="R4215" s="329"/>
      <c r="S4215" s="329"/>
      <c r="T4215" s="326"/>
      <c r="U4215" s="317"/>
    </row>
    <row r="4216" spans="1:21" x14ac:dyDescent="0.3">
      <c r="A4216" s="322"/>
      <c r="B4216" s="322"/>
      <c r="C4216" s="323"/>
      <c r="D4216" s="324"/>
      <c r="E4216" s="325"/>
      <c r="F4216" s="325"/>
      <c r="G4216" s="326"/>
      <c r="H4216" s="326"/>
      <c r="I4216" s="326"/>
      <c r="J4216" s="327"/>
      <c r="K4216" s="327"/>
      <c r="L4216" s="327"/>
      <c r="M4216" s="328" t="str">
        <f>IF(ISNUMBER(#REF!),#REF! -#REF!, IF(ISNUMBER(#REF!),#REF!* 0.1, ""))</f>
        <v/>
      </c>
      <c r="N4216" s="329" t="str">
        <f t="shared" si="211"/>
        <v/>
      </c>
      <c r="O4216" s="330" t="str">
        <f t="shared" si="210"/>
        <v/>
      </c>
      <c r="P4216" s="331" t="str">
        <f t="shared" si="212"/>
        <v/>
      </c>
      <c r="Q4216" s="329"/>
      <c r="R4216" s="329"/>
      <c r="S4216" s="329"/>
      <c r="T4216" s="326"/>
      <c r="U4216" s="317"/>
    </row>
    <row r="4217" spans="1:21" x14ac:dyDescent="0.3">
      <c r="A4217" s="322"/>
      <c r="B4217" s="322"/>
      <c r="C4217" s="323"/>
      <c r="D4217" s="324"/>
      <c r="E4217" s="325"/>
      <c r="F4217" s="325"/>
      <c r="G4217" s="326"/>
      <c r="H4217" s="326"/>
      <c r="I4217" s="326"/>
      <c r="J4217" s="327"/>
      <c r="K4217" s="327"/>
      <c r="L4217" s="327"/>
      <c r="M4217" s="328" t="str">
        <f>IF(ISNUMBER(#REF!),#REF! -#REF!, IF(ISNUMBER(#REF!),#REF!* 0.1, ""))</f>
        <v/>
      </c>
      <c r="N4217" s="329" t="str">
        <f t="shared" si="211"/>
        <v/>
      </c>
      <c r="O4217" s="330" t="str">
        <f t="shared" si="210"/>
        <v/>
      </c>
      <c r="P4217" s="331" t="str">
        <f t="shared" si="212"/>
        <v/>
      </c>
      <c r="Q4217" s="329"/>
      <c r="R4217" s="329"/>
      <c r="S4217" s="329"/>
      <c r="T4217" s="326"/>
      <c r="U4217" s="317"/>
    </row>
    <row r="4218" spans="1:21" x14ac:dyDescent="0.3">
      <c r="A4218" s="322"/>
      <c r="B4218" s="322"/>
      <c r="C4218" s="323"/>
      <c r="D4218" s="324"/>
      <c r="E4218" s="325"/>
      <c r="F4218" s="325"/>
      <c r="G4218" s="326"/>
      <c r="H4218" s="326"/>
      <c r="I4218" s="326"/>
      <c r="J4218" s="327"/>
      <c r="K4218" s="327"/>
      <c r="L4218" s="327"/>
      <c r="M4218" s="328" t="str">
        <f>IF(ISNUMBER(#REF!),#REF! -#REF!, IF(ISNUMBER(#REF!),#REF!* 0.1, ""))</f>
        <v/>
      </c>
      <c r="N4218" s="329" t="str">
        <f t="shared" si="211"/>
        <v/>
      </c>
      <c r="O4218" s="330" t="str">
        <f t="shared" si="210"/>
        <v/>
      </c>
      <c r="P4218" s="331" t="str">
        <f t="shared" si="212"/>
        <v/>
      </c>
      <c r="Q4218" s="329"/>
      <c r="R4218" s="329"/>
      <c r="S4218" s="329"/>
      <c r="T4218" s="326"/>
      <c r="U4218" s="317"/>
    </row>
    <row r="4219" spans="1:21" x14ac:dyDescent="0.3">
      <c r="A4219" s="322"/>
      <c r="B4219" s="322"/>
      <c r="C4219" s="323"/>
      <c r="D4219" s="324"/>
      <c r="E4219" s="325"/>
      <c r="F4219" s="325"/>
      <c r="G4219" s="326"/>
      <c r="H4219" s="326"/>
      <c r="I4219" s="326"/>
      <c r="J4219" s="327"/>
      <c r="K4219" s="327"/>
      <c r="L4219" s="327"/>
      <c r="M4219" s="328" t="str">
        <f>IF(ISNUMBER(#REF!),#REF! -#REF!, IF(ISNUMBER(#REF!),#REF!* 0.1, ""))</f>
        <v/>
      </c>
      <c r="N4219" s="329" t="str">
        <f t="shared" si="211"/>
        <v/>
      </c>
      <c r="O4219" s="330" t="str">
        <f t="shared" si="210"/>
        <v/>
      </c>
      <c r="P4219" s="331" t="str">
        <f t="shared" si="212"/>
        <v/>
      </c>
      <c r="Q4219" s="329"/>
      <c r="R4219" s="329"/>
      <c r="S4219" s="329"/>
      <c r="T4219" s="326"/>
      <c r="U4219" s="317"/>
    </row>
    <row r="4220" spans="1:21" x14ac:dyDescent="0.3">
      <c r="A4220" s="322"/>
      <c r="B4220" s="322"/>
      <c r="C4220" s="323"/>
      <c r="D4220" s="324"/>
      <c r="E4220" s="325"/>
      <c r="F4220" s="325"/>
      <c r="G4220" s="326"/>
      <c r="H4220" s="326"/>
      <c r="I4220" s="326"/>
      <c r="J4220" s="327"/>
      <c r="K4220" s="327"/>
      <c r="L4220" s="327"/>
      <c r="M4220" s="328" t="str">
        <f>IF(ISNUMBER(#REF!),#REF! -#REF!, IF(ISNUMBER(#REF!),#REF!* 0.1, ""))</f>
        <v/>
      </c>
      <c r="N4220" s="329" t="str">
        <f t="shared" si="211"/>
        <v/>
      </c>
      <c r="O4220" s="330" t="str">
        <f t="shared" si="210"/>
        <v/>
      </c>
      <c r="P4220" s="331" t="str">
        <f t="shared" si="212"/>
        <v/>
      </c>
      <c r="Q4220" s="329"/>
      <c r="R4220" s="329"/>
      <c r="S4220" s="329"/>
      <c r="T4220" s="326"/>
      <c r="U4220" s="317"/>
    </row>
    <row r="4221" spans="1:21" x14ac:dyDescent="0.3">
      <c r="A4221" s="322"/>
      <c r="B4221" s="322"/>
      <c r="C4221" s="323"/>
      <c r="D4221" s="324"/>
      <c r="E4221" s="325"/>
      <c r="F4221" s="325"/>
      <c r="G4221" s="326"/>
      <c r="H4221" s="326"/>
      <c r="I4221" s="326"/>
      <c r="J4221" s="327"/>
      <c r="K4221" s="327"/>
      <c r="L4221" s="327"/>
      <c r="M4221" s="328" t="str">
        <f>IF(ISNUMBER(#REF!),#REF! -#REF!, IF(ISNUMBER(#REF!),#REF!* 0.1, ""))</f>
        <v/>
      </c>
      <c r="N4221" s="329" t="str">
        <f t="shared" si="211"/>
        <v/>
      </c>
      <c r="O4221" s="330" t="str">
        <f t="shared" si="210"/>
        <v/>
      </c>
      <c r="P4221" s="331" t="str">
        <f t="shared" si="212"/>
        <v/>
      </c>
      <c r="Q4221" s="329"/>
      <c r="R4221" s="329"/>
      <c r="S4221" s="329"/>
      <c r="T4221" s="326"/>
      <c r="U4221" s="317"/>
    </row>
    <row r="4222" spans="1:21" x14ac:dyDescent="0.3">
      <c r="A4222" s="322"/>
      <c r="B4222" s="322"/>
      <c r="C4222" s="323"/>
      <c r="D4222" s="324"/>
      <c r="E4222" s="325"/>
      <c r="F4222" s="325"/>
      <c r="G4222" s="326"/>
      <c r="H4222" s="326"/>
      <c r="I4222" s="326"/>
      <c r="J4222" s="327"/>
      <c r="K4222" s="327"/>
      <c r="L4222" s="327"/>
      <c r="M4222" s="328" t="str">
        <f>IF(ISNUMBER(#REF!),#REF! -#REF!, IF(ISNUMBER(#REF!),#REF!* 0.1, ""))</f>
        <v/>
      </c>
      <c r="N4222" s="329" t="str">
        <f t="shared" si="211"/>
        <v/>
      </c>
      <c r="O4222" s="330" t="str">
        <f t="shared" si="210"/>
        <v/>
      </c>
      <c r="P4222" s="331" t="str">
        <f t="shared" si="212"/>
        <v/>
      </c>
      <c r="Q4222" s="329"/>
      <c r="R4222" s="329"/>
      <c r="S4222" s="329"/>
      <c r="T4222" s="326"/>
      <c r="U4222" s="317"/>
    </row>
    <row r="4223" spans="1:21" x14ac:dyDescent="0.3">
      <c r="A4223" s="322"/>
      <c r="B4223" s="322"/>
      <c r="C4223" s="323"/>
      <c r="D4223" s="324"/>
      <c r="E4223" s="325"/>
      <c r="F4223" s="325"/>
      <c r="G4223" s="326"/>
      <c r="H4223" s="326"/>
      <c r="I4223" s="326"/>
      <c r="J4223" s="327"/>
      <c r="K4223" s="327"/>
      <c r="L4223" s="327"/>
      <c r="M4223" s="328" t="str">
        <f>IF(ISNUMBER(#REF!),#REF! -#REF!, IF(ISNUMBER(#REF!),#REF!* 0.1, ""))</f>
        <v/>
      </c>
      <c r="N4223" s="329" t="str">
        <f t="shared" si="211"/>
        <v/>
      </c>
      <c r="O4223" s="330" t="str">
        <f t="shared" si="210"/>
        <v/>
      </c>
      <c r="P4223" s="331" t="str">
        <f t="shared" si="212"/>
        <v/>
      </c>
      <c r="Q4223" s="329"/>
      <c r="R4223" s="329"/>
      <c r="S4223" s="329"/>
      <c r="T4223" s="326"/>
      <c r="U4223" s="317"/>
    </row>
    <row r="4224" spans="1:21" x14ac:dyDescent="0.3">
      <c r="A4224" s="322"/>
      <c r="B4224" s="322"/>
      <c r="C4224" s="323"/>
      <c r="D4224" s="324"/>
      <c r="E4224" s="325"/>
      <c r="F4224" s="325"/>
      <c r="G4224" s="326"/>
      <c r="H4224" s="326"/>
      <c r="I4224" s="326"/>
      <c r="J4224" s="327"/>
      <c r="K4224" s="327"/>
      <c r="L4224" s="327"/>
      <c r="M4224" s="328" t="str">
        <f>IF(ISNUMBER(#REF!),#REF! -#REF!, IF(ISNUMBER(#REF!),#REF!* 0.1, ""))</f>
        <v/>
      </c>
      <c r="N4224" s="329" t="str">
        <f t="shared" si="211"/>
        <v/>
      </c>
      <c r="O4224" s="330" t="str">
        <f t="shared" si="210"/>
        <v/>
      </c>
      <c r="P4224" s="331" t="str">
        <f t="shared" si="212"/>
        <v/>
      </c>
      <c r="Q4224" s="329"/>
      <c r="R4224" s="329"/>
      <c r="S4224" s="329"/>
      <c r="T4224" s="326"/>
      <c r="U4224" s="317"/>
    </row>
    <row r="4225" spans="1:21" x14ac:dyDescent="0.3">
      <c r="A4225" s="322"/>
      <c r="B4225" s="322"/>
      <c r="C4225" s="323"/>
      <c r="D4225" s="324"/>
      <c r="E4225" s="325"/>
      <c r="F4225" s="325"/>
      <c r="G4225" s="326"/>
      <c r="H4225" s="326"/>
      <c r="I4225" s="326"/>
      <c r="J4225" s="327"/>
      <c r="K4225" s="327"/>
      <c r="L4225" s="327"/>
      <c r="M4225" s="328" t="str">
        <f>IF(ISNUMBER(#REF!),#REF! -#REF!, IF(ISNUMBER(#REF!),#REF!* 0.1, ""))</f>
        <v/>
      </c>
      <c r="N4225" s="329" t="str">
        <f t="shared" si="211"/>
        <v/>
      </c>
      <c r="O4225" s="330" t="str">
        <f t="shared" si="210"/>
        <v/>
      </c>
      <c r="P4225" s="331" t="str">
        <f t="shared" si="212"/>
        <v/>
      </c>
      <c r="Q4225" s="329"/>
      <c r="R4225" s="329"/>
      <c r="S4225" s="329"/>
      <c r="T4225" s="326"/>
      <c r="U4225" s="317"/>
    </row>
    <row r="4226" spans="1:21" x14ac:dyDescent="0.3">
      <c r="A4226" s="322"/>
      <c r="B4226" s="322"/>
      <c r="C4226" s="323"/>
      <c r="D4226" s="324"/>
      <c r="E4226" s="325"/>
      <c r="F4226" s="325"/>
      <c r="G4226" s="326"/>
      <c r="H4226" s="326"/>
      <c r="I4226" s="326"/>
      <c r="J4226" s="327"/>
      <c r="K4226" s="327"/>
      <c r="L4226" s="327"/>
      <c r="M4226" s="328" t="str">
        <f>IF(ISNUMBER(#REF!),#REF! -#REF!, IF(ISNUMBER(#REF!),#REF!* 0.1, ""))</f>
        <v/>
      </c>
      <c r="N4226" s="329" t="str">
        <f t="shared" si="211"/>
        <v/>
      </c>
      <c r="O4226" s="330" t="str">
        <f t="shared" si="210"/>
        <v/>
      </c>
      <c r="P4226" s="331" t="str">
        <f t="shared" si="212"/>
        <v/>
      </c>
      <c r="Q4226" s="329"/>
      <c r="R4226" s="329"/>
      <c r="S4226" s="329"/>
      <c r="T4226" s="326"/>
      <c r="U4226" s="317"/>
    </row>
    <row r="4227" spans="1:21" x14ac:dyDescent="0.3">
      <c r="A4227" s="322"/>
      <c r="B4227" s="322"/>
      <c r="C4227" s="323"/>
      <c r="D4227" s="324"/>
      <c r="E4227" s="325"/>
      <c r="F4227" s="325"/>
      <c r="G4227" s="326"/>
      <c r="H4227" s="326"/>
      <c r="I4227" s="326"/>
      <c r="J4227" s="327"/>
      <c r="K4227" s="327"/>
      <c r="L4227" s="327"/>
      <c r="M4227" s="328" t="str">
        <f>IF(ISNUMBER(#REF!),#REF! -#REF!, IF(ISNUMBER(#REF!),#REF!* 0.1, ""))</f>
        <v/>
      </c>
      <c r="N4227" s="329" t="str">
        <f t="shared" si="211"/>
        <v/>
      </c>
      <c r="O4227" s="330" t="str">
        <f t="shared" si="210"/>
        <v/>
      </c>
      <c r="P4227" s="331" t="str">
        <f t="shared" si="212"/>
        <v/>
      </c>
      <c r="Q4227" s="329"/>
      <c r="R4227" s="329"/>
      <c r="S4227" s="329"/>
      <c r="T4227" s="326"/>
      <c r="U4227" s="317"/>
    </row>
    <row r="4228" spans="1:21" x14ac:dyDescent="0.3">
      <c r="A4228" s="322"/>
      <c r="B4228" s="322"/>
      <c r="C4228" s="323"/>
      <c r="D4228" s="324"/>
      <c r="E4228" s="325"/>
      <c r="F4228" s="325"/>
      <c r="G4228" s="326"/>
      <c r="H4228" s="326"/>
      <c r="I4228" s="326"/>
      <c r="J4228" s="327"/>
      <c r="K4228" s="327"/>
      <c r="L4228" s="327"/>
      <c r="M4228" s="328" t="str">
        <f>IF(ISNUMBER(#REF!),#REF! -#REF!, IF(ISNUMBER(#REF!),#REF!* 0.1, ""))</f>
        <v/>
      </c>
      <c r="N4228" s="329" t="str">
        <f t="shared" si="211"/>
        <v/>
      </c>
      <c r="O4228" s="330" t="str">
        <f t="shared" si="210"/>
        <v/>
      </c>
      <c r="P4228" s="331" t="str">
        <f t="shared" si="212"/>
        <v/>
      </c>
      <c r="Q4228" s="329"/>
      <c r="R4228" s="329"/>
      <c r="S4228" s="329"/>
      <c r="T4228" s="326"/>
      <c r="U4228" s="317"/>
    </row>
    <row r="4229" spans="1:21" x14ac:dyDescent="0.3">
      <c r="A4229" s="322"/>
      <c r="B4229" s="322"/>
      <c r="C4229" s="323"/>
      <c r="D4229" s="324"/>
      <c r="E4229" s="325"/>
      <c r="F4229" s="325"/>
      <c r="G4229" s="326"/>
      <c r="H4229" s="326"/>
      <c r="I4229" s="326"/>
      <c r="J4229" s="327"/>
      <c r="K4229" s="327"/>
      <c r="L4229" s="327"/>
      <c r="M4229" s="328" t="str">
        <f>IF(ISNUMBER(#REF!),#REF! -#REF!, IF(ISNUMBER(#REF!),#REF!* 0.1, ""))</f>
        <v/>
      </c>
      <c r="N4229" s="329" t="str">
        <f t="shared" si="211"/>
        <v/>
      </c>
      <c r="O4229" s="330" t="str">
        <f t="shared" si="210"/>
        <v/>
      </c>
      <c r="P4229" s="331" t="str">
        <f t="shared" si="212"/>
        <v/>
      </c>
      <c r="Q4229" s="329"/>
      <c r="R4229" s="329"/>
      <c r="S4229" s="329"/>
      <c r="T4229" s="326"/>
      <c r="U4229" s="317"/>
    </row>
    <row r="4230" spans="1:21" x14ac:dyDescent="0.3">
      <c r="A4230" s="322"/>
      <c r="B4230" s="322"/>
      <c r="C4230" s="323"/>
      <c r="D4230" s="324"/>
      <c r="E4230" s="325"/>
      <c r="F4230" s="325"/>
      <c r="G4230" s="326"/>
      <c r="H4230" s="326"/>
      <c r="I4230" s="326"/>
      <c r="J4230" s="327"/>
      <c r="K4230" s="327"/>
      <c r="L4230" s="327"/>
      <c r="M4230" s="328" t="str">
        <f>IF(ISNUMBER(#REF!),#REF! -#REF!, IF(ISNUMBER(#REF!),#REF!* 0.1, ""))</f>
        <v/>
      </c>
      <c r="N4230" s="329" t="str">
        <f t="shared" si="211"/>
        <v/>
      </c>
      <c r="O4230" s="330" t="str">
        <f t="shared" si="210"/>
        <v/>
      </c>
      <c r="P4230" s="331" t="str">
        <f t="shared" si="212"/>
        <v/>
      </c>
      <c r="Q4230" s="329"/>
      <c r="R4230" s="329"/>
      <c r="S4230" s="329"/>
      <c r="T4230" s="326"/>
      <c r="U4230" s="317"/>
    </row>
    <row r="4231" spans="1:21" x14ac:dyDescent="0.3">
      <c r="A4231" s="322"/>
      <c r="B4231" s="322"/>
      <c r="C4231" s="323"/>
      <c r="D4231" s="324"/>
      <c r="E4231" s="325"/>
      <c r="F4231" s="325"/>
      <c r="G4231" s="326"/>
      <c r="H4231" s="326"/>
      <c r="I4231" s="326"/>
      <c r="J4231" s="327"/>
      <c r="K4231" s="327"/>
      <c r="L4231" s="327"/>
      <c r="M4231" s="328" t="str">
        <f>IF(ISNUMBER(#REF!),#REF! -#REF!, IF(ISNUMBER(#REF!),#REF!* 0.1, ""))</f>
        <v/>
      </c>
      <c r="N4231" s="329" t="str">
        <f t="shared" si="211"/>
        <v/>
      </c>
      <c r="O4231" s="330" t="str">
        <f t="shared" ref="O4231:O4294" si="213">IF(ISBLANK(M4231),"",IF(ISBLANK($O$2),M4231,M4231*1000*$O$2))</f>
        <v/>
      </c>
      <c r="P4231" s="331" t="str">
        <f t="shared" si="212"/>
        <v/>
      </c>
      <c r="Q4231" s="329"/>
      <c r="R4231" s="329"/>
      <c r="S4231" s="329"/>
      <c r="T4231" s="326"/>
      <c r="U4231" s="317"/>
    </row>
    <row r="4232" spans="1:21" x14ac:dyDescent="0.3">
      <c r="A4232" s="322"/>
      <c r="B4232" s="322"/>
      <c r="C4232" s="323"/>
      <c r="D4232" s="324"/>
      <c r="E4232" s="325"/>
      <c r="F4232" s="325"/>
      <c r="G4232" s="326"/>
      <c r="H4232" s="326"/>
      <c r="I4232" s="326"/>
      <c r="J4232" s="327"/>
      <c r="K4232" s="327"/>
      <c r="L4232" s="327"/>
      <c r="M4232" s="328" t="str">
        <f>IF(ISNUMBER(#REF!),#REF! -#REF!, IF(ISNUMBER(#REF!),#REF!* 0.1, ""))</f>
        <v/>
      </c>
      <c r="N4232" s="329" t="str">
        <f t="shared" si="211"/>
        <v/>
      </c>
      <c r="O4232" s="330" t="str">
        <f t="shared" si="213"/>
        <v/>
      </c>
      <c r="P4232" s="331" t="str">
        <f t="shared" si="212"/>
        <v/>
      </c>
      <c r="Q4232" s="329"/>
      <c r="R4232" s="329"/>
      <c r="S4232" s="329"/>
      <c r="T4232" s="326"/>
      <c r="U4232" s="317"/>
    </row>
    <row r="4233" spans="1:21" x14ac:dyDescent="0.3">
      <c r="A4233" s="322"/>
      <c r="B4233" s="322"/>
      <c r="C4233" s="323"/>
      <c r="D4233" s="324"/>
      <c r="E4233" s="325"/>
      <c r="F4233" s="325"/>
      <c r="G4233" s="326"/>
      <c r="H4233" s="326"/>
      <c r="I4233" s="326"/>
      <c r="J4233" s="327"/>
      <c r="K4233" s="327"/>
      <c r="L4233" s="327"/>
      <c r="M4233" s="328" t="str">
        <f>IF(ISNUMBER(#REF!),#REF! -#REF!, IF(ISNUMBER(#REF!),#REF!* 0.1, ""))</f>
        <v/>
      </c>
      <c r="N4233" s="329" t="str">
        <f t="shared" si="211"/>
        <v/>
      </c>
      <c r="O4233" s="330" t="str">
        <f t="shared" si="213"/>
        <v/>
      </c>
      <c r="P4233" s="331" t="str">
        <f t="shared" si="212"/>
        <v/>
      </c>
      <c r="Q4233" s="329"/>
      <c r="R4233" s="329"/>
      <c r="S4233" s="329"/>
      <c r="T4233" s="326"/>
      <c r="U4233" s="317"/>
    </row>
    <row r="4234" spans="1:21" x14ac:dyDescent="0.3">
      <c r="A4234" s="322"/>
      <c r="B4234" s="322"/>
      <c r="C4234" s="323"/>
      <c r="D4234" s="324"/>
      <c r="E4234" s="325"/>
      <c r="F4234" s="325"/>
      <c r="G4234" s="326"/>
      <c r="H4234" s="326"/>
      <c r="I4234" s="326"/>
      <c r="J4234" s="327"/>
      <c r="K4234" s="327"/>
      <c r="L4234" s="327"/>
      <c r="M4234" s="328" t="str">
        <f>IF(ISNUMBER(#REF!),#REF! -#REF!, IF(ISNUMBER(#REF!),#REF!* 0.1, ""))</f>
        <v/>
      </c>
      <c r="N4234" s="329" t="str">
        <f t="shared" si="211"/>
        <v/>
      </c>
      <c r="O4234" s="330" t="str">
        <f t="shared" si="213"/>
        <v/>
      </c>
      <c r="P4234" s="331" t="str">
        <f t="shared" si="212"/>
        <v/>
      </c>
      <c r="Q4234" s="329"/>
      <c r="R4234" s="329"/>
      <c r="S4234" s="329"/>
      <c r="T4234" s="326"/>
      <c r="U4234" s="317"/>
    </row>
    <row r="4235" spans="1:21" x14ac:dyDescent="0.3">
      <c r="A4235" s="322"/>
      <c r="B4235" s="322"/>
      <c r="C4235" s="323"/>
      <c r="D4235" s="324"/>
      <c r="E4235" s="325"/>
      <c r="F4235" s="325"/>
      <c r="G4235" s="326"/>
      <c r="H4235" s="326"/>
      <c r="I4235" s="326"/>
      <c r="J4235" s="327"/>
      <c r="K4235" s="327"/>
      <c r="L4235" s="327"/>
      <c r="M4235" s="328" t="str">
        <f>IF(ISNUMBER(#REF!),#REF! -#REF!, IF(ISNUMBER(#REF!),#REF!* 0.1, ""))</f>
        <v/>
      </c>
      <c r="N4235" s="329" t="str">
        <f t="shared" si="211"/>
        <v/>
      </c>
      <c r="O4235" s="330" t="str">
        <f t="shared" si="213"/>
        <v/>
      </c>
      <c r="P4235" s="331" t="str">
        <f t="shared" si="212"/>
        <v/>
      </c>
      <c r="Q4235" s="329"/>
      <c r="R4235" s="329"/>
      <c r="S4235" s="329"/>
      <c r="T4235" s="326"/>
      <c r="U4235" s="317"/>
    </row>
    <row r="4236" spans="1:21" x14ac:dyDescent="0.3">
      <c r="A4236" s="322"/>
      <c r="B4236" s="322"/>
      <c r="C4236" s="323"/>
      <c r="D4236" s="324"/>
      <c r="E4236" s="325"/>
      <c r="F4236" s="325"/>
      <c r="G4236" s="326"/>
      <c r="H4236" s="326"/>
      <c r="I4236" s="326"/>
      <c r="J4236" s="327"/>
      <c r="K4236" s="327"/>
      <c r="L4236" s="327"/>
      <c r="M4236" s="328" t="str">
        <f>IF(ISNUMBER(#REF!),#REF! -#REF!, IF(ISNUMBER(#REF!),#REF!* 0.1, ""))</f>
        <v/>
      </c>
      <c r="N4236" s="329" t="str">
        <f t="shared" si="211"/>
        <v/>
      </c>
      <c r="O4236" s="330" t="str">
        <f t="shared" si="213"/>
        <v/>
      </c>
      <c r="P4236" s="331" t="str">
        <f t="shared" si="212"/>
        <v/>
      </c>
      <c r="Q4236" s="329"/>
      <c r="R4236" s="329"/>
      <c r="S4236" s="329"/>
      <c r="T4236" s="326"/>
      <c r="U4236" s="317"/>
    </row>
    <row r="4237" spans="1:21" x14ac:dyDescent="0.3">
      <c r="A4237" s="322"/>
      <c r="B4237" s="322"/>
      <c r="C4237" s="323"/>
      <c r="D4237" s="324"/>
      <c r="E4237" s="325"/>
      <c r="F4237" s="325"/>
      <c r="G4237" s="326"/>
      <c r="H4237" s="326"/>
      <c r="I4237" s="326"/>
      <c r="J4237" s="327"/>
      <c r="K4237" s="327"/>
      <c r="L4237" s="327"/>
      <c r="M4237" s="328" t="str">
        <f>IF(ISNUMBER(#REF!),#REF! -#REF!, IF(ISNUMBER(#REF!),#REF!* 0.1, ""))</f>
        <v/>
      </c>
      <c r="N4237" s="329" t="str">
        <f t="shared" si="211"/>
        <v/>
      </c>
      <c r="O4237" s="330" t="str">
        <f t="shared" si="213"/>
        <v/>
      </c>
      <c r="P4237" s="331" t="str">
        <f t="shared" si="212"/>
        <v/>
      </c>
      <c r="Q4237" s="329"/>
      <c r="R4237" s="329"/>
      <c r="S4237" s="329"/>
      <c r="T4237" s="326"/>
      <c r="U4237" s="317"/>
    </row>
    <row r="4238" spans="1:21" x14ac:dyDescent="0.3">
      <c r="A4238" s="322"/>
      <c r="B4238" s="322"/>
      <c r="C4238" s="323"/>
      <c r="D4238" s="324"/>
      <c r="E4238" s="325"/>
      <c r="F4238" s="325"/>
      <c r="G4238" s="326"/>
      <c r="H4238" s="326"/>
      <c r="I4238" s="326"/>
      <c r="J4238" s="327"/>
      <c r="K4238" s="327"/>
      <c r="L4238" s="327"/>
      <c r="M4238" s="328" t="str">
        <f>IF(ISNUMBER(#REF!),#REF! -#REF!, IF(ISNUMBER(#REF!),#REF!* 0.1, ""))</f>
        <v/>
      </c>
      <c r="N4238" s="329" t="str">
        <f t="shared" si="211"/>
        <v/>
      </c>
      <c r="O4238" s="330" t="str">
        <f t="shared" si="213"/>
        <v/>
      </c>
      <c r="P4238" s="331" t="str">
        <f t="shared" si="212"/>
        <v/>
      </c>
      <c r="Q4238" s="329"/>
      <c r="R4238" s="329"/>
      <c r="S4238" s="329"/>
      <c r="T4238" s="326"/>
      <c r="U4238" s="317"/>
    </row>
    <row r="4239" spans="1:21" x14ac:dyDescent="0.3">
      <c r="A4239" s="322"/>
      <c r="B4239" s="322"/>
      <c r="C4239" s="323"/>
      <c r="D4239" s="324"/>
      <c r="E4239" s="325"/>
      <c r="F4239" s="325"/>
      <c r="G4239" s="326"/>
      <c r="H4239" s="326"/>
      <c r="I4239" s="326"/>
      <c r="J4239" s="327"/>
      <c r="K4239" s="327"/>
      <c r="L4239" s="327"/>
      <c r="M4239" s="328" t="str">
        <f>IF(ISNUMBER(#REF!),#REF! -#REF!, IF(ISNUMBER(#REF!),#REF!* 0.1, ""))</f>
        <v/>
      </c>
      <c r="N4239" s="329" t="str">
        <f t="shared" si="211"/>
        <v/>
      </c>
      <c r="O4239" s="330" t="str">
        <f t="shared" si="213"/>
        <v/>
      </c>
      <c r="P4239" s="331" t="str">
        <f t="shared" si="212"/>
        <v/>
      </c>
      <c r="Q4239" s="329"/>
      <c r="R4239" s="329"/>
      <c r="S4239" s="329"/>
      <c r="T4239" s="326"/>
      <c r="U4239" s="317"/>
    </row>
    <row r="4240" spans="1:21" x14ac:dyDescent="0.3">
      <c r="A4240" s="322"/>
      <c r="B4240" s="322"/>
      <c r="C4240" s="323"/>
      <c r="D4240" s="324"/>
      <c r="E4240" s="325"/>
      <c r="F4240" s="325"/>
      <c r="G4240" s="326"/>
      <c r="H4240" s="326"/>
      <c r="I4240" s="326"/>
      <c r="J4240" s="327"/>
      <c r="K4240" s="327"/>
      <c r="L4240" s="327"/>
      <c r="M4240" s="328" t="str">
        <f>IF(ISNUMBER(#REF!),#REF! -#REF!, IF(ISNUMBER(#REF!),#REF!* 0.1, ""))</f>
        <v/>
      </c>
      <c r="N4240" s="329" t="str">
        <f t="shared" si="211"/>
        <v/>
      </c>
      <c r="O4240" s="330" t="str">
        <f t="shared" si="213"/>
        <v/>
      </c>
      <c r="P4240" s="331" t="str">
        <f t="shared" si="212"/>
        <v/>
      </c>
      <c r="Q4240" s="329"/>
      <c r="R4240" s="329"/>
      <c r="S4240" s="329"/>
      <c r="T4240" s="326"/>
      <c r="U4240" s="317"/>
    </row>
    <row r="4241" spans="1:21" x14ac:dyDescent="0.3">
      <c r="A4241" s="322"/>
      <c r="B4241" s="322"/>
      <c r="C4241" s="323"/>
      <c r="D4241" s="324"/>
      <c r="E4241" s="325"/>
      <c r="F4241" s="325"/>
      <c r="G4241" s="326"/>
      <c r="H4241" s="326"/>
      <c r="I4241" s="326"/>
      <c r="J4241" s="327"/>
      <c r="K4241" s="327"/>
      <c r="L4241" s="327"/>
      <c r="M4241" s="328" t="str">
        <f>IF(ISNUMBER(#REF!),#REF! -#REF!, IF(ISNUMBER(#REF!),#REF!* 0.1, ""))</f>
        <v/>
      </c>
      <c r="N4241" s="329" t="str">
        <f t="shared" si="211"/>
        <v/>
      </c>
      <c r="O4241" s="330" t="str">
        <f t="shared" si="213"/>
        <v/>
      </c>
      <c r="P4241" s="331" t="str">
        <f t="shared" si="212"/>
        <v/>
      </c>
      <c r="Q4241" s="329"/>
      <c r="R4241" s="329"/>
      <c r="S4241" s="329"/>
      <c r="T4241" s="326"/>
      <c r="U4241" s="317"/>
    </row>
    <row r="4242" spans="1:21" x14ac:dyDescent="0.3">
      <c r="A4242" s="322"/>
      <c r="B4242" s="322"/>
      <c r="C4242" s="323"/>
      <c r="D4242" s="324"/>
      <c r="E4242" s="325"/>
      <c r="F4242" s="325"/>
      <c r="G4242" s="326"/>
      <c r="H4242" s="326"/>
      <c r="I4242" s="326"/>
      <c r="J4242" s="327"/>
      <c r="K4242" s="327"/>
      <c r="L4242" s="327"/>
      <c r="M4242" s="328" t="str">
        <f>IF(ISNUMBER(#REF!),#REF! -#REF!, IF(ISNUMBER(#REF!),#REF!* 0.1, ""))</f>
        <v/>
      </c>
      <c r="N4242" s="329" t="str">
        <f t="shared" si="211"/>
        <v/>
      </c>
      <c r="O4242" s="330" t="str">
        <f t="shared" si="213"/>
        <v/>
      </c>
      <c r="P4242" s="331" t="str">
        <f t="shared" si="212"/>
        <v/>
      </c>
      <c r="Q4242" s="329"/>
      <c r="R4242" s="329"/>
      <c r="S4242" s="329"/>
      <c r="T4242" s="326"/>
      <c r="U4242" s="317"/>
    </row>
    <row r="4243" spans="1:21" x14ac:dyDescent="0.3">
      <c r="A4243" s="322"/>
      <c r="B4243" s="322"/>
      <c r="C4243" s="323"/>
      <c r="D4243" s="324"/>
      <c r="E4243" s="325"/>
      <c r="F4243" s="325"/>
      <c r="G4243" s="326"/>
      <c r="H4243" s="326"/>
      <c r="I4243" s="326"/>
      <c r="J4243" s="327"/>
      <c r="K4243" s="327"/>
      <c r="L4243" s="327"/>
      <c r="M4243" s="328" t="str">
        <f>IF(ISNUMBER(#REF!),#REF! -#REF!, IF(ISNUMBER(#REF!),#REF!* 0.1, ""))</f>
        <v/>
      </c>
      <c r="N4243" s="329" t="str">
        <f t="shared" si="211"/>
        <v/>
      </c>
      <c r="O4243" s="330" t="str">
        <f t="shared" si="213"/>
        <v/>
      </c>
      <c r="P4243" s="331" t="str">
        <f t="shared" si="212"/>
        <v/>
      </c>
      <c r="Q4243" s="329"/>
      <c r="R4243" s="329"/>
      <c r="S4243" s="329"/>
      <c r="T4243" s="326"/>
      <c r="U4243" s="317"/>
    </row>
    <row r="4244" spans="1:21" x14ac:dyDescent="0.3">
      <c r="A4244" s="322"/>
      <c r="B4244" s="322"/>
      <c r="C4244" s="323"/>
      <c r="D4244" s="324"/>
      <c r="E4244" s="325"/>
      <c r="F4244" s="325"/>
      <c r="G4244" s="326"/>
      <c r="H4244" s="326"/>
      <c r="I4244" s="326"/>
      <c r="J4244" s="327"/>
      <c r="K4244" s="327"/>
      <c r="L4244" s="327"/>
      <c r="M4244" s="328" t="str">
        <f>IF(ISNUMBER(#REF!),#REF! -#REF!, IF(ISNUMBER(#REF!),#REF!* 0.1, ""))</f>
        <v/>
      </c>
      <c r="N4244" s="329" t="str">
        <f t="shared" si="211"/>
        <v/>
      </c>
      <c r="O4244" s="330" t="str">
        <f t="shared" si="213"/>
        <v/>
      </c>
      <c r="P4244" s="331" t="str">
        <f t="shared" si="212"/>
        <v/>
      </c>
      <c r="Q4244" s="329"/>
      <c r="R4244" s="329"/>
      <c r="S4244" s="329"/>
      <c r="T4244" s="326"/>
      <c r="U4244" s="317"/>
    </row>
    <row r="4245" spans="1:21" x14ac:dyDescent="0.3">
      <c r="A4245" s="322"/>
      <c r="B4245" s="322"/>
      <c r="C4245" s="323"/>
      <c r="D4245" s="324"/>
      <c r="E4245" s="325"/>
      <c r="F4245" s="325"/>
      <c r="G4245" s="326"/>
      <c r="H4245" s="326"/>
      <c r="I4245" s="326"/>
      <c r="J4245" s="327"/>
      <c r="K4245" s="327"/>
      <c r="L4245" s="327"/>
      <c r="M4245" s="328" t="str">
        <f>IF(ISNUMBER(#REF!),#REF! -#REF!, IF(ISNUMBER(#REF!),#REF!* 0.1, ""))</f>
        <v/>
      </c>
      <c r="N4245" s="329" t="str">
        <f t="shared" si="211"/>
        <v/>
      </c>
      <c r="O4245" s="330" t="str">
        <f t="shared" si="213"/>
        <v/>
      </c>
      <c r="P4245" s="331" t="str">
        <f t="shared" si="212"/>
        <v/>
      </c>
      <c r="Q4245" s="329"/>
      <c r="R4245" s="329"/>
      <c r="S4245" s="329"/>
      <c r="T4245" s="326"/>
      <c r="U4245" s="317"/>
    </row>
    <row r="4246" spans="1:21" x14ac:dyDescent="0.3">
      <c r="A4246" s="322"/>
      <c r="B4246" s="322"/>
      <c r="C4246" s="323"/>
      <c r="D4246" s="324"/>
      <c r="E4246" s="325"/>
      <c r="F4246" s="325"/>
      <c r="G4246" s="326"/>
      <c r="H4246" s="326"/>
      <c r="I4246" s="326"/>
      <c r="J4246" s="327"/>
      <c r="K4246" s="327"/>
      <c r="L4246" s="327"/>
      <c r="M4246" s="328" t="str">
        <f>IF(ISNUMBER(#REF!),#REF! -#REF!, IF(ISNUMBER(#REF!),#REF!* 0.1, ""))</f>
        <v/>
      </c>
      <c r="N4246" s="329" t="str">
        <f t="shared" si="211"/>
        <v/>
      </c>
      <c r="O4246" s="330" t="str">
        <f t="shared" si="213"/>
        <v/>
      </c>
      <c r="P4246" s="331" t="str">
        <f t="shared" si="212"/>
        <v/>
      </c>
      <c r="Q4246" s="329"/>
      <c r="R4246" s="329"/>
      <c r="S4246" s="329"/>
      <c r="T4246" s="326"/>
      <c r="U4246" s="317"/>
    </row>
    <row r="4247" spans="1:21" x14ac:dyDescent="0.3">
      <c r="A4247" s="322"/>
      <c r="B4247" s="322"/>
      <c r="C4247" s="323"/>
      <c r="D4247" s="324"/>
      <c r="E4247" s="325"/>
      <c r="F4247" s="325"/>
      <c r="G4247" s="326"/>
      <c r="H4247" s="326"/>
      <c r="I4247" s="326"/>
      <c r="J4247" s="327"/>
      <c r="K4247" s="327"/>
      <c r="L4247" s="327"/>
      <c r="M4247" s="328" t="str">
        <f>IF(ISNUMBER(#REF!),#REF! -#REF!, IF(ISNUMBER(#REF!),#REF!* 0.1, ""))</f>
        <v/>
      </c>
      <c r="N4247" s="329" t="str">
        <f t="shared" si="211"/>
        <v/>
      </c>
      <c r="O4247" s="330" t="str">
        <f t="shared" si="213"/>
        <v/>
      </c>
      <c r="P4247" s="331" t="str">
        <f t="shared" si="212"/>
        <v/>
      </c>
      <c r="Q4247" s="329"/>
      <c r="R4247" s="329"/>
      <c r="S4247" s="329"/>
      <c r="T4247" s="326"/>
      <c r="U4247" s="317"/>
    </row>
    <row r="4248" spans="1:21" x14ac:dyDescent="0.3">
      <c r="A4248" s="322"/>
      <c r="B4248" s="322"/>
      <c r="C4248" s="323"/>
      <c r="D4248" s="324"/>
      <c r="E4248" s="325"/>
      <c r="F4248" s="325"/>
      <c r="G4248" s="326"/>
      <c r="H4248" s="326"/>
      <c r="I4248" s="326"/>
      <c r="J4248" s="327"/>
      <c r="K4248" s="327"/>
      <c r="L4248" s="327"/>
      <c r="M4248" s="328" t="str">
        <f>IF(ISNUMBER(#REF!),#REF! -#REF!, IF(ISNUMBER(#REF!),#REF!* 0.1, ""))</f>
        <v/>
      </c>
      <c r="N4248" s="329" t="str">
        <f t="shared" si="211"/>
        <v/>
      </c>
      <c r="O4248" s="330" t="str">
        <f t="shared" si="213"/>
        <v/>
      </c>
      <c r="P4248" s="331" t="str">
        <f t="shared" si="212"/>
        <v/>
      </c>
      <c r="Q4248" s="329"/>
      <c r="R4248" s="329"/>
      <c r="S4248" s="329"/>
      <c r="T4248" s="326"/>
      <c r="U4248" s="317"/>
    </row>
    <row r="4249" spans="1:21" x14ac:dyDescent="0.3">
      <c r="A4249" s="322"/>
      <c r="B4249" s="322"/>
      <c r="C4249" s="323"/>
      <c r="D4249" s="324"/>
      <c r="E4249" s="325"/>
      <c r="F4249" s="325"/>
      <c r="G4249" s="326"/>
      <c r="H4249" s="326"/>
      <c r="I4249" s="326"/>
      <c r="J4249" s="327"/>
      <c r="K4249" s="327"/>
      <c r="L4249" s="327"/>
      <c r="M4249" s="328" t="str">
        <f>IF(ISNUMBER(#REF!),#REF! -#REF!, IF(ISNUMBER(#REF!),#REF!* 0.1, ""))</f>
        <v/>
      </c>
      <c r="N4249" s="329" t="str">
        <f t="shared" si="211"/>
        <v/>
      </c>
      <c r="O4249" s="330" t="str">
        <f t="shared" si="213"/>
        <v/>
      </c>
      <c r="P4249" s="331" t="str">
        <f t="shared" si="212"/>
        <v/>
      </c>
      <c r="Q4249" s="329"/>
      <c r="R4249" s="329"/>
      <c r="S4249" s="329"/>
      <c r="T4249" s="326"/>
      <c r="U4249" s="317"/>
    </row>
    <row r="4250" spans="1:21" x14ac:dyDescent="0.3">
      <c r="A4250" s="322"/>
      <c r="B4250" s="322"/>
      <c r="C4250" s="323"/>
      <c r="D4250" s="324"/>
      <c r="E4250" s="325"/>
      <c r="F4250" s="325"/>
      <c r="G4250" s="326"/>
      <c r="H4250" s="326"/>
      <c r="I4250" s="326"/>
      <c r="J4250" s="327"/>
      <c r="K4250" s="327"/>
      <c r="L4250" s="327"/>
      <c r="M4250" s="328" t="str">
        <f>IF(ISNUMBER(#REF!),#REF! -#REF!, IF(ISNUMBER(#REF!),#REF!* 0.1, ""))</f>
        <v/>
      </c>
      <c r="N4250" s="329" t="str">
        <f t="shared" si="211"/>
        <v/>
      </c>
      <c r="O4250" s="330" t="str">
        <f t="shared" si="213"/>
        <v/>
      </c>
      <c r="P4250" s="331" t="str">
        <f t="shared" si="212"/>
        <v/>
      </c>
      <c r="Q4250" s="329"/>
      <c r="R4250" s="329"/>
      <c r="S4250" s="329"/>
      <c r="T4250" s="326"/>
      <c r="U4250" s="317"/>
    </row>
    <row r="4251" spans="1:21" x14ac:dyDescent="0.3">
      <c r="A4251" s="322"/>
      <c r="B4251" s="322"/>
      <c r="C4251" s="323"/>
      <c r="D4251" s="324"/>
      <c r="E4251" s="325"/>
      <c r="F4251" s="325"/>
      <c r="G4251" s="326"/>
      <c r="H4251" s="326"/>
      <c r="I4251" s="326"/>
      <c r="J4251" s="327"/>
      <c r="K4251" s="327"/>
      <c r="L4251" s="327"/>
      <c r="M4251" s="328" t="str">
        <f>IF(ISNUMBER(#REF!),#REF! -#REF!, IF(ISNUMBER(#REF!),#REF!* 0.1, ""))</f>
        <v/>
      </c>
      <c r="N4251" s="329" t="str">
        <f t="shared" ref="N4251:N4314" si="214">IF(ISBLANK(E4251),"",IF(E4251="Diametral",L4251,SQRT(4*K4251*L4251/PI())))</f>
        <v/>
      </c>
      <c r="O4251" s="330" t="str">
        <f t="shared" si="213"/>
        <v/>
      </c>
      <c r="P4251" s="331" t="str">
        <f t="shared" ref="P4251:P4314" si="215">IF(ISBLANK(E4251),"",N4251^2)</f>
        <v/>
      </c>
      <c r="Q4251" s="329"/>
      <c r="R4251" s="329"/>
      <c r="S4251" s="329"/>
      <c r="T4251" s="326"/>
      <c r="U4251" s="317"/>
    </row>
    <row r="4252" spans="1:21" x14ac:dyDescent="0.3">
      <c r="A4252" s="322"/>
      <c r="B4252" s="322"/>
      <c r="C4252" s="323"/>
      <c r="D4252" s="324"/>
      <c r="E4252" s="325"/>
      <c r="F4252" s="325"/>
      <c r="G4252" s="326"/>
      <c r="H4252" s="326"/>
      <c r="I4252" s="326"/>
      <c r="J4252" s="327"/>
      <c r="K4252" s="327"/>
      <c r="L4252" s="327"/>
      <c r="M4252" s="328" t="str">
        <f>IF(ISNUMBER(#REF!),#REF! -#REF!, IF(ISNUMBER(#REF!),#REF!* 0.1, ""))</f>
        <v/>
      </c>
      <c r="N4252" s="329" t="str">
        <f t="shared" si="214"/>
        <v/>
      </c>
      <c r="O4252" s="330" t="str">
        <f t="shared" si="213"/>
        <v/>
      </c>
      <c r="P4252" s="331" t="str">
        <f t="shared" si="215"/>
        <v/>
      </c>
      <c r="Q4252" s="329"/>
      <c r="R4252" s="329"/>
      <c r="S4252" s="329"/>
      <c r="T4252" s="326"/>
      <c r="U4252" s="317"/>
    </row>
    <row r="4253" spans="1:21" x14ac:dyDescent="0.3">
      <c r="A4253" s="322"/>
      <c r="B4253" s="322"/>
      <c r="C4253" s="323"/>
      <c r="D4253" s="324"/>
      <c r="E4253" s="325"/>
      <c r="F4253" s="325"/>
      <c r="G4253" s="326"/>
      <c r="H4253" s="326"/>
      <c r="I4253" s="326"/>
      <c r="J4253" s="327"/>
      <c r="K4253" s="327"/>
      <c r="L4253" s="327"/>
      <c r="M4253" s="328" t="str">
        <f>IF(ISNUMBER(#REF!),#REF! -#REF!, IF(ISNUMBER(#REF!),#REF!* 0.1, ""))</f>
        <v/>
      </c>
      <c r="N4253" s="329" t="str">
        <f t="shared" si="214"/>
        <v/>
      </c>
      <c r="O4253" s="330" t="str">
        <f t="shared" si="213"/>
        <v/>
      </c>
      <c r="P4253" s="331" t="str">
        <f t="shared" si="215"/>
        <v/>
      </c>
      <c r="Q4253" s="329"/>
      <c r="R4253" s="329"/>
      <c r="S4253" s="329"/>
      <c r="T4253" s="326"/>
      <c r="U4253" s="317"/>
    </row>
    <row r="4254" spans="1:21" x14ac:dyDescent="0.3">
      <c r="A4254" s="322"/>
      <c r="B4254" s="322"/>
      <c r="C4254" s="323"/>
      <c r="D4254" s="324"/>
      <c r="E4254" s="325"/>
      <c r="F4254" s="325"/>
      <c r="G4254" s="326"/>
      <c r="H4254" s="326"/>
      <c r="I4254" s="326"/>
      <c r="J4254" s="327"/>
      <c r="K4254" s="327"/>
      <c r="L4254" s="327"/>
      <c r="M4254" s="328" t="str">
        <f>IF(ISNUMBER(#REF!),#REF! -#REF!, IF(ISNUMBER(#REF!),#REF!* 0.1, ""))</f>
        <v/>
      </c>
      <c r="N4254" s="329" t="str">
        <f t="shared" si="214"/>
        <v/>
      </c>
      <c r="O4254" s="330" t="str">
        <f t="shared" si="213"/>
        <v/>
      </c>
      <c r="P4254" s="331" t="str">
        <f t="shared" si="215"/>
        <v/>
      </c>
      <c r="Q4254" s="329"/>
      <c r="R4254" s="329"/>
      <c r="S4254" s="329"/>
      <c r="T4254" s="326"/>
      <c r="U4254" s="317"/>
    </row>
    <row r="4255" spans="1:21" x14ac:dyDescent="0.3">
      <c r="A4255" s="322"/>
      <c r="B4255" s="322"/>
      <c r="C4255" s="323"/>
      <c r="D4255" s="324"/>
      <c r="E4255" s="325"/>
      <c r="F4255" s="325"/>
      <c r="G4255" s="326"/>
      <c r="H4255" s="326"/>
      <c r="I4255" s="326"/>
      <c r="J4255" s="327"/>
      <c r="K4255" s="327"/>
      <c r="L4255" s="327"/>
      <c r="M4255" s="328" t="str">
        <f>IF(ISNUMBER(#REF!),#REF! -#REF!, IF(ISNUMBER(#REF!),#REF!* 0.1, ""))</f>
        <v/>
      </c>
      <c r="N4255" s="329" t="str">
        <f t="shared" si="214"/>
        <v/>
      </c>
      <c r="O4255" s="330" t="str">
        <f t="shared" si="213"/>
        <v/>
      </c>
      <c r="P4255" s="331" t="str">
        <f t="shared" si="215"/>
        <v/>
      </c>
      <c r="Q4255" s="329"/>
      <c r="R4255" s="329"/>
      <c r="S4255" s="329"/>
      <c r="T4255" s="326"/>
      <c r="U4255" s="317"/>
    </row>
    <row r="4256" spans="1:21" x14ac:dyDescent="0.3">
      <c r="A4256" s="322"/>
      <c r="B4256" s="322"/>
      <c r="C4256" s="323"/>
      <c r="D4256" s="324"/>
      <c r="E4256" s="325"/>
      <c r="F4256" s="325"/>
      <c r="G4256" s="326"/>
      <c r="H4256" s="326"/>
      <c r="I4256" s="326"/>
      <c r="J4256" s="327"/>
      <c r="K4256" s="327"/>
      <c r="L4256" s="327"/>
      <c r="M4256" s="328" t="str">
        <f>IF(ISNUMBER(#REF!),#REF! -#REF!, IF(ISNUMBER(#REF!),#REF!* 0.1, ""))</f>
        <v/>
      </c>
      <c r="N4256" s="329" t="str">
        <f t="shared" si="214"/>
        <v/>
      </c>
      <c r="O4256" s="330" t="str">
        <f t="shared" si="213"/>
        <v/>
      </c>
      <c r="P4256" s="331" t="str">
        <f t="shared" si="215"/>
        <v/>
      </c>
      <c r="Q4256" s="329"/>
      <c r="R4256" s="329"/>
      <c r="S4256" s="329"/>
      <c r="T4256" s="326"/>
      <c r="U4256" s="317"/>
    </row>
    <row r="4257" spans="1:21" x14ac:dyDescent="0.3">
      <c r="A4257" s="322"/>
      <c r="B4257" s="322"/>
      <c r="C4257" s="323"/>
      <c r="D4257" s="324"/>
      <c r="E4257" s="325"/>
      <c r="F4257" s="325"/>
      <c r="G4257" s="326"/>
      <c r="H4257" s="326"/>
      <c r="I4257" s="326"/>
      <c r="J4257" s="327"/>
      <c r="K4257" s="327"/>
      <c r="L4257" s="327"/>
      <c r="M4257" s="328" t="str">
        <f>IF(ISNUMBER(#REF!),#REF! -#REF!, IF(ISNUMBER(#REF!),#REF!* 0.1, ""))</f>
        <v/>
      </c>
      <c r="N4257" s="329" t="str">
        <f t="shared" si="214"/>
        <v/>
      </c>
      <c r="O4257" s="330" t="str">
        <f t="shared" si="213"/>
        <v/>
      </c>
      <c r="P4257" s="331" t="str">
        <f t="shared" si="215"/>
        <v/>
      </c>
      <c r="Q4257" s="329"/>
      <c r="R4257" s="329"/>
      <c r="S4257" s="329"/>
      <c r="T4257" s="326"/>
      <c r="U4257" s="317"/>
    </row>
    <row r="4258" spans="1:21" x14ac:dyDescent="0.3">
      <c r="A4258" s="322"/>
      <c r="B4258" s="322"/>
      <c r="C4258" s="323"/>
      <c r="D4258" s="324"/>
      <c r="E4258" s="325"/>
      <c r="F4258" s="325"/>
      <c r="G4258" s="326"/>
      <c r="H4258" s="326"/>
      <c r="I4258" s="326"/>
      <c r="J4258" s="327"/>
      <c r="K4258" s="327"/>
      <c r="L4258" s="327"/>
      <c r="M4258" s="328" t="str">
        <f>IF(ISNUMBER(#REF!),#REF! -#REF!, IF(ISNUMBER(#REF!),#REF!* 0.1, ""))</f>
        <v/>
      </c>
      <c r="N4258" s="329" t="str">
        <f t="shared" si="214"/>
        <v/>
      </c>
      <c r="O4258" s="330" t="str">
        <f t="shared" si="213"/>
        <v/>
      </c>
      <c r="P4258" s="331" t="str">
        <f t="shared" si="215"/>
        <v/>
      </c>
      <c r="Q4258" s="329"/>
      <c r="R4258" s="329"/>
      <c r="S4258" s="329"/>
      <c r="T4258" s="326"/>
      <c r="U4258" s="317"/>
    </row>
    <row r="4259" spans="1:21" x14ac:dyDescent="0.3">
      <c r="A4259" s="322"/>
      <c r="B4259" s="322"/>
      <c r="C4259" s="323"/>
      <c r="D4259" s="324"/>
      <c r="E4259" s="325"/>
      <c r="F4259" s="325"/>
      <c r="G4259" s="326"/>
      <c r="H4259" s="326"/>
      <c r="I4259" s="326"/>
      <c r="J4259" s="327"/>
      <c r="K4259" s="327"/>
      <c r="L4259" s="327"/>
      <c r="M4259" s="328" t="str">
        <f>IF(ISNUMBER(#REF!),#REF! -#REF!, IF(ISNUMBER(#REF!),#REF!* 0.1, ""))</f>
        <v/>
      </c>
      <c r="N4259" s="329" t="str">
        <f t="shared" si="214"/>
        <v/>
      </c>
      <c r="O4259" s="330" t="str">
        <f t="shared" si="213"/>
        <v/>
      </c>
      <c r="P4259" s="331" t="str">
        <f t="shared" si="215"/>
        <v/>
      </c>
      <c r="Q4259" s="329"/>
      <c r="R4259" s="329"/>
      <c r="S4259" s="329"/>
      <c r="T4259" s="326"/>
      <c r="U4259" s="317"/>
    </row>
    <row r="4260" spans="1:21" x14ac:dyDescent="0.3">
      <c r="A4260" s="322"/>
      <c r="B4260" s="322"/>
      <c r="C4260" s="323"/>
      <c r="D4260" s="324"/>
      <c r="E4260" s="325"/>
      <c r="F4260" s="325"/>
      <c r="G4260" s="326"/>
      <c r="H4260" s="326"/>
      <c r="I4260" s="326"/>
      <c r="J4260" s="327"/>
      <c r="K4260" s="327"/>
      <c r="L4260" s="327"/>
      <c r="M4260" s="328" t="str">
        <f>IF(ISNUMBER(#REF!),#REF! -#REF!, IF(ISNUMBER(#REF!),#REF!* 0.1, ""))</f>
        <v/>
      </c>
      <c r="N4260" s="329" t="str">
        <f t="shared" si="214"/>
        <v/>
      </c>
      <c r="O4260" s="330" t="str">
        <f t="shared" si="213"/>
        <v/>
      </c>
      <c r="P4260" s="331" t="str">
        <f t="shared" si="215"/>
        <v/>
      </c>
      <c r="Q4260" s="329"/>
      <c r="R4260" s="329"/>
      <c r="S4260" s="329"/>
      <c r="T4260" s="326"/>
      <c r="U4260" s="317"/>
    </row>
    <row r="4261" spans="1:21" x14ac:dyDescent="0.3">
      <c r="A4261" s="322"/>
      <c r="B4261" s="322"/>
      <c r="C4261" s="323"/>
      <c r="D4261" s="324"/>
      <c r="E4261" s="325"/>
      <c r="F4261" s="325"/>
      <c r="G4261" s="326"/>
      <c r="H4261" s="326"/>
      <c r="I4261" s="326"/>
      <c r="J4261" s="327"/>
      <c r="K4261" s="327"/>
      <c r="L4261" s="327"/>
      <c r="M4261" s="328" t="str">
        <f>IF(ISNUMBER(#REF!),#REF! -#REF!, IF(ISNUMBER(#REF!),#REF!* 0.1, ""))</f>
        <v/>
      </c>
      <c r="N4261" s="329" t="str">
        <f t="shared" si="214"/>
        <v/>
      </c>
      <c r="O4261" s="330" t="str">
        <f t="shared" si="213"/>
        <v/>
      </c>
      <c r="P4261" s="331" t="str">
        <f t="shared" si="215"/>
        <v/>
      </c>
      <c r="Q4261" s="329"/>
      <c r="R4261" s="329"/>
      <c r="S4261" s="329"/>
      <c r="T4261" s="326"/>
      <c r="U4261" s="317"/>
    </row>
    <row r="4262" spans="1:21" x14ac:dyDescent="0.3">
      <c r="A4262" s="322"/>
      <c r="B4262" s="322"/>
      <c r="C4262" s="323"/>
      <c r="D4262" s="324"/>
      <c r="E4262" s="325"/>
      <c r="F4262" s="325"/>
      <c r="G4262" s="326"/>
      <c r="H4262" s="326"/>
      <c r="I4262" s="326"/>
      <c r="J4262" s="327"/>
      <c r="K4262" s="327"/>
      <c r="L4262" s="327"/>
      <c r="M4262" s="328" t="str">
        <f>IF(ISNUMBER(#REF!),#REF! -#REF!, IF(ISNUMBER(#REF!),#REF!* 0.1, ""))</f>
        <v/>
      </c>
      <c r="N4262" s="329" t="str">
        <f t="shared" si="214"/>
        <v/>
      </c>
      <c r="O4262" s="330" t="str">
        <f t="shared" si="213"/>
        <v/>
      </c>
      <c r="P4262" s="331" t="str">
        <f t="shared" si="215"/>
        <v/>
      </c>
      <c r="Q4262" s="329"/>
      <c r="R4262" s="329"/>
      <c r="S4262" s="329"/>
      <c r="T4262" s="326"/>
      <c r="U4262" s="317"/>
    </row>
    <row r="4263" spans="1:21" x14ac:dyDescent="0.3">
      <c r="A4263" s="322"/>
      <c r="B4263" s="322"/>
      <c r="C4263" s="323"/>
      <c r="D4263" s="324"/>
      <c r="E4263" s="325"/>
      <c r="F4263" s="325"/>
      <c r="G4263" s="326"/>
      <c r="H4263" s="326"/>
      <c r="I4263" s="326"/>
      <c r="J4263" s="327"/>
      <c r="K4263" s="327"/>
      <c r="L4263" s="327"/>
      <c r="M4263" s="328" t="str">
        <f>IF(ISNUMBER(#REF!),#REF! -#REF!, IF(ISNUMBER(#REF!),#REF!* 0.1, ""))</f>
        <v/>
      </c>
      <c r="N4263" s="329" t="str">
        <f t="shared" si="214"/>
        <v/>
      </c>
      <c r="O4263" s="330" t="str">
        <f t="shared" si="213"/>
        <v/>
      </c>
      <c r="P4263" s="331" t="str">
        <f t="shared" si="215"/>
        <v/>
      </c>
      <c r="Q4263" s="329"/>
      <c r="R4263" s="329"/>
      <c r="S4263" s="329"/>
      <c r="T4263" s="326"/>
      <c r="U4263" s="317"/>
    </row>
    <row r="4264" spans="1:21" x14ac:dyDescent="0.3">
      <c r="A4264" s="322"/>
      <c r="B4264" s="322"/>
      <c r="C4264" s="323"/>
      <c r="D4264" s="324"/>
      <c r="E4264" s="325"/>
      <c r="F4264" s="325"/>
      <c r="G4264" s="326"/>
      <c r="H4264" s="326"/>
      <c r="I4264" s="326"/>
      <c r="J4264" s="327"/>
      <c r="K4264" s="327"/>
      <c r="L4264" s="327"/>
      <c r="M4264" s="328" t="str">
        <f>IF(ISNUMBER(#REF!),#REF! -#REF!, IF(ISNUMBER(#REF!),#REF!* 0.1, ""))</f>
        <v/>
      </c>
      <c r="N4264" s="329" t="str">
        <f t="shared" si="214"/>
        <v/>
      </c>
      <c r="O4264" s="330" t="str">
        <f t="shared" si="213"/>
        <v/>
      </c>
      <c r="P4264" s="331" t="str">
        <f t="shared" si="215"/>
        <v/>
      </c>
      <c r="Q4264" s="329"/>
      <c r="R4264" s="329"/>
      <c r="S4264" s="329"/>
      <c r="T4264" s="326"/>
      <c r="U4264" s="317"/>
    </row>
    <row r="4265" spans="1:21" x14ac:dyDescent="0.3">
      <c r="A4265" s="322"/>
      <c r="B4265" s="322"/>
      <c r="C4265" s="323"/>
      <c r="D4265" s="324"/>
      <c r="E4265" s="325"/>
      <c r="F4265" s="325"/>
      <c r="G4265" s="326"/>
      <c r="H4265" s="326"/>
      <c r="I4265" s="326"/>
      <c r="J4265" s="327"/>
      <c r="K4265" s="327"/>
      <c r="L4265" s="327"/>
      <c r="M4265" s="328" t="str">
        <f>IF(ISNUMBER(#REF!),#REF! -#REF!, IF(ISNUMBER(#REF!),#REF!* 0.1, ""))</f>
        <v/>
      </c>
      <c r="N4265" s="329" t="str">
        <f t="shared" si="214"/>
        <v/>
      </c>
      <c r="O4265" s="330" t="str">
        <f t="shared" si="213"/>
        <v/>
      </c>
      <c r="P4265" s="331" t="str">
        <f t="shared" si="215"/>
        <v/>
      </c>
      <c r="Q4265" s="329"/>
      <c r="R4265" s="329"/>
      <c r="S4265" s="329"/>
      <c r="T4265" s="326"/>
      <c r="U4265" s="317"/>
    </row>
    <row r="4266" spans="1:21" x14ac:dyDescent="0.3">
      <c r="A4266" s="322"/>
      <c r="B4266" s="322"/>
      <c r="C4266" s="323"/>
      <c r="D4266" s="324"/>
      <c r="E4266" s="325"/>
      <c r="F4266" s="325"/>
      <c r="G4266" s="326"/>
      <c r="H4266" s="326"/>
      <c r="I4266" s="326"/>
      <c r="J4266" s="327"/>
      <c r="K4266" s="327"/>
      <c r="L4266" s="327"/>
      <c r="M4266" s="328" t="str">
        <f>IF(ISNUMBER(#REF!),#REF! -#REF!, IF(ISNUMBER(#REF!),#REF!* 0.1, ""))</f>
        <v/>
      </c>
      <c r="N4266" s="329" t="str">
        <f t="shared" si="214"/>
        <v/>
      </c>
      <c r="O4266" s="330" t="str">
        <f t="shared" si="213"/>
        <v/>
      </c>
      <c r="P4266" s="331" t="str">
        <f t="shared" si="215"/>
        <v/>
      </c>
      <c r="Q4266" s="329"/>
      <c r="R4266" s="329"/>
      <c r="S4266" s="329"/>
      <c r="T4266" s="326"/>
      <c r="U4266" s="317"/>
    </row>
    <row r="4267" spans="1:21" x14ac:dyDescent="0.3">
      <c r="A4267" s="322"/>
      <c r="B4267" s="322"/>
      <c r="C4267" s="323"/>
      <c r="D4267" s="324"/>
      <c r="E4267" s="325"/>
      <c r="F4267" s="325"/>
      <c r="G4267" s="326"/>
      <c r="H4267" s="326"/>
      <c r="I4267" s="326"/>
      <c r="J4267" s="327"/>
      <c r="K4267" s="327"/>
      <c r="L4267" s="327"/>
      <c r="M4267" s="328" t="str">
        <f>IF(ISNUMBER(#REF!),#REF! -#REF!, IF(ISNUMBER(#REF!),#REF!* 0.1, ""))</f>
        <v/>
      </c>
      <c r="N4267" s="329" t="str">
        <f t="shared" si="214"/>
        <v/>
      </c>
      <c r="O4267" s="330" t="str">
        <f t="shared" si="213"/>
        <v/>
      </c>
      <c r="P4267" s="331" t="str">
        <f t="shared" si="215"/>
        <v/>
      </c>
      <c r="Q4267" s="329"/>
      <c r="R4267" s="329"/>
      <c r="S4267" s="329"/>
      <c r="T4267" s="326"/>
      <c r="U4267" s="317"/>
    </row>
    <row r="4268" spans="1:21" x14ac:dyDescent="0.3">
      <c r="A4268" s="322"/>
      <c r="B4268" s="322"/>
      <c r="C4268" s="323"/>
      <c r="D4268" s="324"/>
      <c r="E4268" s="325"/>
      <c r="F4268" s="325"/>
      <c r="G4268" s="326"/>
      <c r="H4268" s="326"/>
      <c r="I4268" s="326"/>
      <c r="J4268" s="327"/>
      <c r="K4268" s="327"/>
      <c r="L4268" s="327"/>
      <c r="M4268" s="328" t="str">
        <f>IF(ISNUMBER(#REF!),#REF! -#REF!, IF(ISNUMBER(#REF!),#REF!* 0.1, ""))</f>
        <v/>
      </c>
      <c r="N4268" s="329" t="str">
        <f t="shared" si="214"/>
        <v/>
      </c>
      <c r="O4268" s="330" t="str">
        <f t="shared" si="213"/>
        <v/>
      </c>
      <c r="P4268" s="331" t="str">
        <f t="shared" si="215"/>
        <v/>
      </c>
      <c r="Q4268" s="329"/>
      <c r="R4268" s="329"/>
      <c r="S4268" s="329"/>
      <c r="T4268" s="326"/>
      <c r="U4268" s="317"/>
    </row>
    <row r="4269" spans="1:21" x14ac:dyDescent="0.3">
      <c r="A4269" s="322"/>
      <c r="B4269" s="322"/>
      <c r="C4269" s="323"/>
      <c r="D4269" s="324"/>
      <c r="E4269" s="325"/>
      <c r="F4269" s="325"/>
      <c r="G4269" s="326"/>
      <c r="H4269" s="326"/>
      <c r="I4269" s="326"/>
      <c r="J4269" s="327"/>
      <c r="K4269" s="327"/>
      <c r="L4269" s="327"/>
      <c r="M4269" s="328" t="str">
        <f>IF(ISNUMBER(#REF!),#REF! -#REF!, IF(ISNUMBER(#REF!),#REF!* 0.1, ""))</f>
        <v/>
      </c>
      <c r="N4269" s="329" t="str">
        <f t="shared" si="214"/>
        <v/>
      </c>
      <c r="O4269" s="330" t="str">
        <f t="shared" si="213"/>
        <v/>
      </c>
      <c r="P4269" s="331" t="str">
        <f t="shared" si="215"/>
        <v/>
      </c>
      <c r="Q4269" s="329"/>
      <c r="R4269" s="329"/>
      <c r="S4269" s="329"/>
      <c r="T4269" s="326"/>
      <c r="U4269" s="317"/>
    </row>
    <row r="4270" spans="1:21" x14ac:dyDescent="0.3">
      <c r="A4270" s="322"/>
      <c r="B4270" s="322"/>
      <c r="C4270" s="323"/>
      <c r="D4270" s="324"/>
      <c r="E4270" s="325"/>
      <c r="F4270" s="325"/>
      <c r="G4270" s="326"/>
      <c r="H4270" s="326"/>
      <c r="I4270" s="326"/>
      <c r="J4270" s="327"/>
      <c r="K4270" s="327"/>
      <c r="L4270" s="327"/>
      <c r="M4270" s="328" t="str">
        <f>IF(ISNUMBER(#REF!),#REF! -#REF!, IF(ISNUMBER(#REF!),#REF!* 0.1, ""))</f>
        <v/>
      </c>
      <c r="N4270" s="329" t="str">
        <f t="shared" si="214"/>
        <v/>
      </c>
      <c r="O4270" s="330" t="str">
        <f t="shared" si="213"/>
        <v/>
      </c>
      <c r="P4270" s="331" t="str">
        <f t="shared" si="215"/>
        <v/>
      </c>
      <c r="Q4270" s="329"/>
      <c r="R4270" s="329"/>
      <c r="S4270" s="329"/>
      <c r="T4270" s="326"/>
      <c r="U4270" s="317"/>
    </row>
    <row r="4271" spans="1:21" x14ac:dyDescent="0.3">
      <c r="A4271" s="322"/>
      <c r="B4271" s="322"/>
      <c r="C4271" s="323"/>
      <c r="D4271" s="324"/>
      <c r="E4271" s="325"/>
      <c r="F4271" s="325"/>
      <c r="G4271" s="326"/>
      <c r="H4271" s="326"/>
      <c r="I4271" s="326"/>
      <c r="J4271" s="327"/>
      <c r="K4271" s="327"/>
      <c r="L4271" s="327"/>
      <c r="M4271" s="328" t="str">
        <f>IF(ISNUMBER(#REF!),#REF! -#REF!, IF(ISNUMBER(#REF!),#REF!* 0.1, ""))</f>
        <v/>
      </c>
      <c r="N4271" s="329" t="str">
        <f t="shared" si="214"/>
        <v/>
      </c>
      <c r="O4271" s="330" t="str">
        <f t="shared" si="213"/>
        <v/>
      </c>
      <c r="P4271" s="331" t="str">
        <f t="shared" si="215"/>
        <v/>
      </c>
      <c r="Q4271" s="329"/>
      <c r="R4271" s="329"/>
      <c r="S4271" s="329"/>
      <c r="T4271" s="326"/>
      <c r="U4271" s="317"/>
    </row>
    <row r="4272" spans="1:21" x14ac:dyDescent="0.3">
      <c r="A4272" s="322"/>
      <c r="B4272" s="322"/>
      <c r="C4272" s="323"/>
      <c r="D4272" s="324"/>
      <c r="E4272" s="325"/>
      <c r="F4272" s="325"/>
      <c r="G4272" s="326"/>
      <c r="H4272" s="326"/>
      <c r="I4272" s="326"/>
      <c r="J4272" s="327"/>
      <c r="K4272" s="327"/>
      <c r="L4272" s="327"/>
      <c r="M4272" s="328" t="str">
        <f>IF(ISNUMBER(#REF!),#REF! -#REF!, IF(ISNUMBER(#REF!),#REF!* 0.1, ""))</f>
        <v/>
      </c>
      <c r="N4272" s="329" t="str">
        <f t="shared" si="214"/>
        <v/>
      </c>
      <c r="O4272" s="330" t="str">
        <f t="shared" si="213"/>
        <v/>
      </c>
      <c r="P4272" s="331" t="str">
        <f t="shared" si="215"/>
        <v/>
      </c>
      <c r="Q4272" s="329"/>
      <c r="R4272" s="329"/>
      <c r="S4272" s="329"/>
      <c r="T4272" s="326"/>
      <c r="U4272" s="317"/>
    </row>
    <row r="4273" spans="1:21" x14ac:dyDescent="0.3">
      <c r="A4273" s="322"/>
      <c r="B4273" s="322"/>
      <c r="C4273" s="323"/>
      <c r="D4273" s="324"/>
      <c r="E4273" s="325"/>
      <c r="F4273" s="325"/>
      <c r="G4273" s="326"/>
      <c r="H4273" s="326"/>
      <c r="I4273" s="326"/>
      <c r="J4273" s="327"/>
      <c r="K4273" s="327"/>
      <c r="L4273" s="327"/>
      <c r="M4273" s="328" t="str">
        <f>IF(ISNUMBER(#REF!),#REF! -#REF!, IF(ISNUMBER(#REF!),#REF!* 0.1, ""))</f>
        <v/>
      </c>
      <c r="N4273" s="329" t="str">
        <f t="shared" si="214"/>
        <v/>
      </c>
      <c r="O4273" s="330" t="str">
        <f t="shared" si="213"/>
        <v/>
      </c>
      <c r="P4273" s="331" t="str">
        <f t="shared" si="215"/>
        <v/>
      </c>
      <c r="Q4273" s="329"/>
      <c r="R4273" s="329"/>
      <c r="S4273" s="329"/>
      <c r="T4273" s="326"/>
      <c r="U4273" s="317"/>
    </row>
    <row r="4274" spans="1:21" x14ac:dyDescent="0.3">
      <c r="A4274" s="322"/>
      <c r="B4274" s="322"/>
      <c r="C4274" s="323"/>
      <c r="D4274" s="324"/>
      <c r="E4274" s="325"/>
      <c r="F4274" s="325"/>
      <c r="G4274" s="326"/>
      <c r="H4274" s="326"/>
      <c r="I4274" s="326"/>
      <c r="J4274" s="327"/>
      <c r="K4274" s="327"/>
      <c r="L4274" s="327"/>
      <c r="M4274" s="328" t="str">
        <f>IF(ISNUMBER(#REF!),#REF! -#REF!, IF(ISNUMBER(#REF!),#REF!* 0.1, ""))</f>
        <v/>
      </c>
      <c r="N4274" s="329" t="str">
        <f t="shared" si="214"/>
        <v/>
      </c>
      <c r="O4274" s="330" t="str">
        <f t="shared" si="213"/>
        <v/>
      </c>
      <c r="P4274" s="331" t="str">
        <f t="shared" si="215"/>
        <v/>
      </c>
      <c r="Q4274" s="329"/>
      <c r="R4274" s="329"/>
      <c r="S4274" s="329"/>
      <c r="T4274" s="326"/>
      <c r="U4274" s="317"/>
    </row>
    <row r="4275" spans="1:21" x14ac:dyDescent="0.3">
      <c r="A4275" s="322"/>
      <c r="B4275" s="322"/>
      <c r="C4275" s="323"/>
      <c r="D4275" s="324"/>
      <c r="E4275" s="325"/>
      <c r="F4275" s="325"/>
      <c r="G4275" s="326"/>
      <c r="H4275" s="326"/>
      <c r="I4275" s="326"/>
      <c r="J4275" s="327"/>
      <c r="K4275" s="327"/>
      <c r="L4275" s="327"/>
      <c r="M4275" s="328" t="str">
        <f>IF(ISNUMBER(#REF!),#REF! -#REF!, IF(ISNUMBER(#REF!),#REF!* 0.1, ""))</f>
        <v/>
      </c>
      <c r="N4275" s="329" t="str">
        <f t="shared" si="214"/>
        <v/>
      </c>
      <c r="O4275" s="330" t="str">
        <f t="shared" si="213"/>
        <v/>
      </c>
      <c r="P4275" s="331" t="str">
        <f t="shared" si="215"/>
        <v/>
      </c>
      <c r="Q4275" s="329"/>
      <c r="R4275" s="329"/>
      <c r="S4275" s="329"/>
      <c r="T4275" s="326"/>
      <c r="U4275" s="317"/>
    </row>
    <row r="4276" spans="1:21" x14ac:dyDescent="0.3">
      <c r="A4276" s="322"/>
      <c r="B4276" s="322"/>
      <c r="C4276" s="323"/>
      <c r="D4276" s="324"/>
      <c r="E4276" s="325"/>
      <c r="F4276" s="325"/>
      <c r="G4276" s="326"/>
      <c r="H4276" s="326"/>
      <c r="I4276" s="326"/>
      <c r="J4276" s="327"/>
      <c r="K4276" s="327"/>
      <c r="L4276" s="327"/>
      <c r="M4276" s="328" t="str">
        <f>IF(ISNUMBER(#REF!),#REF! -#REF!, IF(ISNUMBER(#REF!),#REF!* 0.1, ""))</f>
        <v/>
      </c>
      <c r="N4276" s="329" t="str">
        <f t="shared" si="214"/>
        <v/>
      </c>
      <c r="O4276" s="330" t="str">
        <f t="shared" si="213"/>
        <v/>
      </c>
      <c r="P4276" s="331" t="str">
        <f t="shared" si="215"/>
        <v/>
      </c>
      <c r="Q4276" s="329"/>
      <c r="R4276" s="329"/>
      <c r="S4276" s="329"/>
      <c r="T4276" s="326"/>
      <c r="U4276" s="317"/>
    </row>
    <row r="4277" spans="1:21" x14ac:dyDescent="0.3">
      <c r="A4277" s="322"/>
      <c r="B4277" s="322"/>
      <c r="C4277" s="323"/>
      <c r="D4277" s="324"/>
      <c r="E4277" s="325"/>
      <c r="F4277" s="325"/>
      <c r="G4277" s="326"/>
      <c r="H4277" s="326"/>
      <c r="I4277" s="326"/>
      <c r="J4277" s="327"/>
      <c r="K4277" s="327"/>
      <c r="L4277" s="327"/>
      <c r="M4277" s="328" t="str">
        <f>IF(ISNUMBER(#REF!),#REF! -#REF!, IF(ISNUMBER(#REF!),#REF!* 0.1, ""))</f>
        <v/>
      </c>
      <c r="N4277" s="329" t="str">
        <f t="shared" si="214"/>
        <v/>
      </c>
      <c r="O4277" s="330" t="str">
        <f t="shared" si="213"/>
        <v/>
      </c>
      <c r="P4277" s="331" t="str">
        <f t="shared" si="215"/>
        <v/>
      </c>
      <c r="Q4277" s="329"/>
      <c r="R4277" s="329"/>
      <c r="S4277" s="329"/>
      <c r="T4277" s="326"/>
      <c r="U4277" s="317"/>
    </row>
    <row r="4278" spans="1:21" x14ac:dyDescent="0.3">
      <c r="A4278" s="322"/>
      <c r="B4278" s="322"/>
      <c r="C4278" s="323"/>
      <c r="D4278" s="324"/>
      <c r="E4278" s="325"/>
      <c r="F4278" s="325"/>
      <c r="G4278" s="326"/>
      <c r="H4278" s="326"/>
      <c r="I4278" s="326"/>
      <c r="J4278" s="327"/>
      <c r="K4278" s="327"/>
      <c r="L4278" s="327"/>
      <c r="M4278" s="328" t="str">
        <f>IF(ISNUMBER(#REF!),#REF! -#REF!, IF(ISNUMBER(#REF!),#REF!* 0.1, ""))</f>
        <v/>
      </c>
      <c r="N4278" s="329" t="str">
        <f t="shared" si="214"/>
        <v/>
      </c>
      <c r="O4278" s="330" t="str">
        <f t="shared" si="213"/>
        <v/>
      </c>
      <c r="P4278" s="331" t="str">
        <f t="shared" si="215"/>
        <v/>
      </c>
      <c r="Q4278" s="329"/>
      <c r="R4278" s="329"/>
      <c r="S4278" s="329"/>
      <c r="T4278" s="326"/>
      <c r="U4278" s="317"/>
    </row>
    <row r="4279" spans="1:21" x14ac:dyDescent="0.3">
      <c r="A4279" s="322"/>
      <c r="B4279" s="322"/>
      <c r="C4279" s="323"/>
      <c r="D4279" s="324"/>
      <c r="E4279" s="325"/>
      <c r="F4279" s="325"/>
      <c r="G4279" s="326"/>
      <c r="H4279" s="326"/>
      <c r="I4279" s="326"/>
      <c r="J4279" s="327"/>
      <c r="K4279" s="327"/>
      <c r="L4279" s="327"/>
      <c r="M4279" s="328" t="str">
        <f>IF(ISNUMBER(#REF!),#REF! -#REF!, IF(ISNUMBER(#REF!),#REF!* 0.1, ""))</f>
        <v/>
      </c>
      <c r="N4279" s="329" t="str">
        <f t="shared" si="214"/>
        <v/>
      </c>
      <c r="O4279" s="330" t="str">
        <f t="shared" si="213"/>
        <v/>
      </c>
      <c r="P4279" s="331" t="str">
        <f t="shared" si="215"/>
        <v/>
      </c>
      <c r="Q4279" s="329"/>
      <c r="R4279" s="329"/>
      <c r="S4279" s="329"/>
      <c r="T4279" s="326"/>
      <c r="U4279" s="317"/>
    </row>
    <row r="4280" spans="1:21" x14ac:dyDescent="0.3">
      <c r="A4280" s="322"/>
      <c r="B4280" s="322"/>
      <c r="C4280" s="323"/>
      <c r="D4280" s="324"/>
      <c r="E4280" s="325"/>
      <c r="F4280" s="325"/>
      <c r="G4280" s="326"/>
      <c r="H4280" s="326"/>
      <c r="I4280" s="326"/>
      <c r="J4280" s="327"/>
      <c r="K4280" s="327"/>
      <c r="L4280" s="327"/>
      <c r="M4280" s="328" t="str">
        <f>IF(ISNUMBER(#REF!),#REF! -#REF!, IF(ISNUMBER(#REF!),#REF!* 0.1, ""))</f>
        <v/>
      </c>
      <c r="N4280" s="329" t="str">
        <f t="shared" si="214"/>
        <v/>
      </c>
      <c r="O4280" s="330" t="str">
        <f t="shared" si="213"/>
        <v/>
      </c>
      <c r="P4280" s="331" t="str">
        <f t="shared" si="215"/>
        <v/>
      </c>
      <c r="Q4280" s="329"/>
      <c r="R4280" s="329"/>
      <c r="S4280" s="329"/>
      <c r="T4280" s="326"/>
      <c r="U4280" s="317"/>
    </row>
    <row r="4281" spans="1:21" x14ac:dyDescent="0.3">
      <c r="A4281" s="322"/>
      <c r="B4281" s="322"/>
      <c r="C4281" s="323"/>
      <c r="D4281" s="324"/>
      <c r="E4281" s="325"/>
      <c r="F4281" s="325"/>
      <c r="G4281" s="326"/>
      <c r="H4281" s="326"/>
      <c r="I4281" s="326"/>
      <c r="J4281" s="327"/>
      <c r="K4281" s="327"/>
      <c r="L4281" s="327"/>
      <c r="M4281" s="328" t="str">
        <f>IF(ISNUMBER(#REF!),#REF! -#REF!, IF(ISNUMBER(#REF!),#REF!* 0.1, ""))</f>
        <v/>
      </c>
      <c r="N4281" s="329" t="str">
        <f t="shared" si="214"/>
        <v/>
      </c>
      <c r="O4281" s="330" t="str">
        <f t="shared" si="213"/>
        <v/>
      </c>
      <c r="P4281" s="331" t="str">
        <f t="shared" si="215"/>
        <v/>
      </c>
      <c r="Q4281" s="329"/>
      <c r="R4281" s="329"/>
      <c r="S4281" s="329"/>
      <c r="T4281" s="326"/>
      <c r="U4281" s="317"/>
    </row>
    <row r="4282" spans="1:21" x14ac:dyDescent="0.3">
      <c r="A4282" s="322"/>
      <c r="B4282" s="322"/>
      <c r="C4282" s="323"/>
      <c r="D4282" s="324"/>
      <c r="E4282" s="325"/>
      <c r="F4282" s="325"/>
      <c r="G4282" s="326"/>
      <c r="H4282" s="326"/>
      <c r="I4282" s="326"/>
      <c r="J4282" s="327"/>
      <c r="K4282" s="327"/>
      <c r="L4282" s="327"/>
      <c r="M4282" s="328" t="str">
        <f>IF(ISNUMBER(#REF!),#REF! -#REF!, IF(ISNUMBER(#REF!),#REF!* 0.1, ""))</f>
        <v/>
      </c>
      <c r="N4282" s="329" t="str">
        <f t="shared" si="214"/>
        <v/>
      </c>
      <c r="O4282" s="330" t="str">
        <f t="shared" si="213"/>
        <v/>
      </c>
      <c r="P4282" s="331" t="str">
        <f t="shared" si="215"/>
        <v/>
      </c>
      <c r="Q4282" s="329"/>
      <c r="R4282" s="329"/>
      <c r="S4282" s="329"/>
      <c r="T4282" s="326"/>
      <c r="U4282" s="317"/>
    </row>
    <row r="4283" spans="1:21" x14ac:dyDescent="0.3">
      <c r="A4283" s="322"/>
      <c r="B4283" s="322"/>
      <c r="C4283" s="323"/>
      <c r="D4283" s="324"/>
      <c r="E4283" s="325"/>
      <c r="F4283" s="325"/>
      <c r="G4283" s="326"/>
      <c r="H4283" s="326"/>
      <c r="I4283" s="326"/>
      <c r="J4283" s="327"/>
      <c r="K4283" s="327"/>
      <c r="L4283" s="327"/>
      <c r="M4283" s="328" t="str">
        <f>IF(ISNUMBER(#REF!),#REF! -#REF!, IF(ISNUMBER(#REF!),#REF!* 0.1, ""))</f>
        <v/>
      </c>
      <c r="N4283" s="329" t="str">
        <f t="shared" si="214"/>
        <v/>
      </c>
      <c r="O4283" s="330" t="str">
        <f t="shared" si="213"/>
        <v/>
      </c>
      <c r="P4283" s="331" t="str">
        <f t="shared" si="215"/>
        <v/>
      </c>
      <c r="Q4283" s="329"/>
      <c r="R4283" s="329"/>
      <c r="S4283" s="329"/>
      <c r="T4283" s="326"/>
      <c r="U4283" s="317"/>
    </row>
    <row r="4284" spans="1:21" x14ac:dyDescent="0.3">
      <c r="A4284" s="322"/>
      <c r="B4284" s="322"/>
      <c r="C4284" s="323"/>
      <c r="D4284" s="324"/>
      <c r="E4284" s="325"/>
      <c r="F4284" s="325"/>
      <c r="G4284" s="326"/>
      <c r="H4284" s="326"/>
      <c r="I4284" s="326"/>
      <c r="J4284" s="327"/>
      <c r="K4284" s="327"/>
      <c r="L4284" s="327"/>
      <c r="M4284" s="328" t="str">
        <f>IF(ISNUMBER(#REF!),#REF! -#REF!, IF(ISNUMBER(#REF!),#REF!* 0.1, ""))</f>
        <v/>
      </c>
      <c r="N4284" s="329" t="str">
        <f t="shared" si="214"/>
        <v/>
      </c>
      <c r="O4284" s="330" t="str">
        <f t="shared" si="213"/>
        <v/>
      </c>
      <c r="P4284" s="331" t="str">
        <f t="shared" si="215"/>
        <v/>
      </c>
      <c r="Q4284" s="329"/>
      <c r="R4284" s="329"/>
      <c r="S4284" s="329"/>
      <c r="T4284" s="326"/>
      <c r="U4284" s="317"/>
    </row>
    <row r="4285" spans="1:21" x14ac:dyDescent="0.3">
      <c r="A4285" s="322"/>
      <c r="B4285" s="322"/>
      <c r="C4285" s="323"/>
      <c r="D4285" s="324"/>
      <c r="E4285" s="325"/>
      <c r="F4285" s="325"/>
      <c r="G4285" s="326"/>
      <c r="H4285" s="326"/>
      <c r="I4285" s="326"/>
      <c r="J4285" s="327"/>
      <c r="K4285" s="327"/>
      <c r="L4285" s="327"/>
      <c r="M4285" s="328" t="str">
        <f>IF(ISNUMBER(#REF!),#REF! -#REF!, IF(ISNUMBER(#REF!),#REF!* 0.1, ""))</f>
        <v/>
      </c>
      <c r="N4285" s="329" t="str">
        <f t="shared" si="214"/>
        <v/>
      </c>
      <c r="O4285" s="330" t="str">
        <f t="shared" si="213"/>
        <v/>
      </c>
      <c r="P4285" s="331" t="str">
        <f t="shared" si="215"/>
        <v/>
      </c>
      <c r="Q4285" s="329"/>
      <c r="R4285" s="329"/>
      <c r="S4285" s="329"/>
      <c r="T4285" s="326"/>
      <c r="U4285" s="317"/>
    </row>
    <row r="4286" spans="1:21" x14ac:dyDescent="0.3">
      <c r="A4286" s="322"/>
      <c r="B4286" s="322"/>
      <c r="C4286" s="323"/>
      <c r="D4286" s="324"/>
      <c r="E4286" s="325"/>
      <c r="F4286" s="325"/>
      <c r="G4286" s="326"/>
      <c r="H4286" s="326"/>
      <c r="I4286" s="326"/>
      <c r="J4286" s="327"/>
      <c r="K4286" s="327"/>
      <c r="L4286" s="327"/>
      <c r="M4286" s="328" t="str">
        <f>IF(ISNUMBER(#REF!),#REF! -#REF!, IF(ISNUMBER(#REF!),#REF!* 0.1, ""))</f>
        <v/>
      </c>
      <c r="N4286" s="329" t="str">
        <f t="shared" si="214"/>
        <v/>
      </c>
      <c r="O4286" s="330" t="str">
        <f t="shared" si="213"/>
        <v/>
      </c>
      <c r="P4286" s="331" t="str">
        <f t="shared" si="215"/>
        <v/>
      </c>
      <c r="Q4286" s="329"/>
      <c r="R4286" s="329"/>
      <c r="S4286" s="329"/>
      <c r="T4286" s="326"/>
      <c r="U4286" s="317"/>
    </row>
    <row r="4287" spans="1:21" x14ac:dyDescent="0.3">
      <c r="A4287" s="322"/>
      <c r="B4287" s="322"/>
      <c r="C4287" s="323"/>
      <c r="D4287" s="324"/>
      <c r="E4287" s="325"/>
      <c r="F4287" s="325"/>
      <c r="G4287" s="326"/>
      <c r="H4287" s="326"/>
      <c r="I4287" s="326"/>
      <c r="J4287" s="327"/>
      <c r="K4287" s="327"/>
      <c r="L4287" s="327"/>
      <c r="M4287" s="328" t="str">
        <f>IF(ISNUMBER(#REF!),#REF! -#REF!, IF(ISNUMBER(#REF!),#REF!* 0.1, ""))</f>
        <v/>
      </c>
      <c r="N4287" s="329" t="str">
        <f t="shared" si="214"/>
        <v/>
      </c>
      <c r="O4287" s="330" t="str">
        <f t="shared" si="213"/>
        <v/>
      </c>
      <c r="P4287" s="331" t="str">
        <f t="shared" si="215"/>
        <v/>
      </c>
      <c r="Q4287" s="329"/>
      <c r="R4287" s="329"/>
      <c r="S4287" s="329"/>
      <c r="T4287" s="326"/>
      <c r="U4287" s="317"/>
    </row>
    <row r="4288" spans="1:21" x14ac:dyDescent="0.3">
      <c r="A4288" s="322"/>
      <c r="B4288" s="322"/>
      <c r="C4288" s="323"/>
      <c r="D4288" s="324"/>
      <c r="E4288" s="325"/>
      <c r="F4288" s="325"/>
      <c r="G4288" s="326"/>
      <c r="H4288" s="326"/>
      <c r="I4288" s="326"/>
      <c r="J4288" s="327"/>
      <c r="K4288" s="327"/>
      <c r="L4288" s="327"/>
      <c r="M4288" s="328" t="str">
        <f>IF(ISNUMBER(#REF!),#REF! -#REF!, IF(ISNUMBER(#REF!),#REF!* 0.1, ""))</f>
        <v/>
      </c>
      <c r="N4288" s="329" t="str">
        <f t="shared" si="214"/>
        <v/>
      </c>
      <c r="O4288" s="330" t="str">
        <f t="shared" si="213"/>
        <v/>
      </c>
      <c r="P4288" s="331" t="str">
        <f t="shared" si="215"/>
        <v/>
      </c>
      <c r="Q4288" s="329"/>
      <c r="R4288" s="329"/>
      <c r="S4288" s="329"/>
      <c r="T4288" s="326"/>
      <c r="U4288" s="317"/>
    </row>
    <row r="4289" spans="1:21" x14ac:dyDescent="0.3">
      <c r="A4289" s="322"/>
      <c r="B4289" s="322"/>
      <c r="C4289" s="323"/>
      <c r="D4289" s="324"/>
      <c r="E4289" s="325"/>
      <c r="F4289" s="325"/>
      <c r="G4289" s="326"/>
      <c r="H4289" s="326"/>
      <c r="I4289" s="326"/>
      <c r="J4289" s="327"/>
      <c r="K4289" s="327"/>
      <c r="L4289" s="327"/>
      <c r="M4289" s="328" t="str">
        <f>IF(ISNUMBER(#REF!),#REF! -#REF!, IF(ISNUMBER(#REF!),#REF!* 0.1, ""))</f>
        <v/>
      </c>
      <c r="N4289" s="329" t="str">
        <f t="shared" si="214"/>
        <v/>
      </c>
      <c r="O4289" s="330" t="str">
        <f t="shared" si="213"/>
        <v/>
      </c>
      <c r="P4289" s="331" t="str">
        <f t="shared" si="215"/>
        <v/>
      </c>
      <c r="Q4289" s="329"/>
      <c r="R4289" s="329"/>
      <c r="S4289" s="329"/>
      <c r="T4289" s="326"/>
      <c r="U4289" s="317"/>
    </row>
    <row r="4290" spans="1:21" x14ac:dyDescent="0.3">
      <c r="A4290" s="322"/>
      <c r="B4290" s="322"/>
      <c r="C4290" s="323"/>
      <c r="D4290" s="324"/>
      <c r="E4290" s="325"/>
      <c r="F4290" s="325"/>
      <c r="G4290" s="326"/>
      <c r="H4290" s="326"/>
      <c r="I4290" s="326"/>
      <c r="J4290" s="327"/>
      <c r="K4290" s="327"/>
      <c r="L4290" s="327"/>
      <c r="M4290" s="328" t="str">
        <f>IF(ISNUMBER(#REF!),#REF! -#REF!, IF(ISNUMBER(#REF!),#REF!* 0.1, ""))</f>
        <v/>
      </c>
      <c r="N4290" s="329" t="str">
        <f t="shared" si="214"/>
        <v/>
      </c>
      <c r="O4290" s="330" t="str">
        <f t="shared" si="213"/>
        <v/>
      </c>
      <c r="P4290" s="331" t="str">
        <f t="shared" si="215"/>
        <v/>
      </c>
      <c r="Q4290" s="329"/>
      <c r="R4290" s="329"/>
      <c r="S4290" s="329"/>
      <c r="T4290" s="326"/>
      <c r="U4290" s="317"/>
    </row>
    <row r="4291" spans="1:21" x14ac:dyDescent="0.3">
      <c r="A4291" s="322"/>
      <c r="B4291" s="322"/>
      <c r="C4291" s="323"/>
      <c r="D4291" s="324"/>
      <c r="E4291" s="325"/>
      <c r="F4291" s="325"/>
      <c r="G4291" s="326"/>
      <c r="H4291" s="326"/>
      <c r="I4291" s="326"/>
      <c r="J4291" s="327"/>
      <c r="K4291" s="327"/>
      <c r="L4291" s="327"/>
      <c r="M4291" s="328" t="str">
        <f>IF(ISNUMBER(#REF!),#REF! -#REF!, IF(ISNUMBER(#REF!),#REF!* 0.1, ""))</f>
        <v/>
      </c>
      <c r="N4291" s="329" t="str">
        <f t="shared" si="214"/>
        <v/>
      </c>
      <c r="O4291" s="330" t="str">
        <f t="shared" si="213"/>
        <v/>
      </c>
      <c r="P4291" s="331" t="str">
        <f t="shared" si="215"/>
        <v/>
      </c>
      <c r="Q4291" s="329"/>
      <c r="R4291" s="329"/>
      <c r="S4291" s="329"/>
      <c r="T4291" s="326"/>
      <c r="U4291" s="317"/>
    </row>
    <row r="4292" spans="1:21" x14ac:dyDescent="0.3">
      <c r="A4292" s="322"/>
      <c r="B4292" s="322"/>
      <c r="C4292" s="323"/>
      <c r="D4292" s="324"/>
      <c r="E4292" s="325"/>
      <c r="F4292" s="325"/>
      <c r="G4292" s="326"/>
      <c r="H4292" s="326"/>
      <c r="I4292" s="326"/>
      <c r="J4292" s="327"/>
      <c r="K4292" s="327"/>
      <c r="L4292" s="327"/>
      <c r="M4292" s="328" t="str">
        <f>IF(ISNUMBER(#REF!),#REF! -#REF!, IF(ISNUMBER(#REF!),#REF!* 0.1, ""))</f>
        <v/>
      </c>
      <c r="N4292" s="329" t="str">
        <f t="shared" si="214"/>
        <v/>
      </c>
      <c r="O4292" s="330" t="str">
        <f t="shared" si="213"/>
        <v/>
      </c>
      <c r="P4292" s="331" t="str">
        <f t="shared" si="215"/>
        <v/>
      </c>
      <c r="Q4292" s="329"/>
      <c r="R4292" s="329"/>
      <c r="S4292" s="329"/>
      <c r="T4292" s="326"/>
      <c r="U4292" s="317"/>
    </row>
    <row r="4293" spans="1:21" x14ac:dyDescent="0.3">
      <c r="A4293" s="322"/>
      <c r="B4293" s="322"/>
      <c r="C4293" s="323"/>
      <c r="D4293" s="324"/>
      <c r="E4293" s="325"/>
      <c r="F4293" s="325"/>
      <c r="G4293" s="326"/>
      <c r="H4293" s="326"/>
      <c r="I4293" s="326"/>
      <c r="J4293" s="327"/>
      <c r="K4293" s="327"/>
      <c r="L4293" s="327"/>
      <c r="M4293" s="328" t="str">
        <f>IF(ISNUMBER(#REF!),#REF! -#REF!, IF(ISNUMBER(#REF!),#REF!* 0.1, ""))</f>
        <v/>
      </c>
      <c r="N4293" s="329" t="str">
        <f t="shared" si="214"/>
        <v/>
      </c>
      <c r="O4293" s="330" t="str">
        <f t="shared" si="213"/>
        <v/>
      </c>
      <c r="P4293" s="331" t="str">
        <f t="shared" si="215"/>
        <v/>
      </c>
      <c r="Q4293" s="329"/>
      <c r="R4293" s="329"/>
      <c r="S4293" s="329"/>
      <c r="T4293" s="326"/>
      <c r="U4293" s="317"/>
    </row>
    <row r="4294" spans="1:21" x14ac:dyDescent="0.3">
      <c r="A4294" s="322"/>
      <c r="B4294" s="322"/>
      <c r="C4294" s="323"/>
      <c r="D4294" s="324"/>
      <c r="E4294" s="325"/>
      <c r="F4294" s="325"/>
      <c r="G4294" s="326"/>
      <c r="H4294" s="326"/>
      <c r="I4294" s="326"/>
      <c r="J4294" s="327"/>
      <c r="K4294" s="327"/>
      <c r="L4294" s="327"/>
      <c r="M4294" s="328" t="str">
        <f>IF(ISNUMBER(#REF!),#REF! -#REF!, IF(ISNUMBER(#REF!),#REF!* 0.1, ""))</f>
        <v/>
      </c>
      <c r="N4294" s="329" t="str">
        <f t="shared" si="214"/>
        <v/>
      </c>
      <c r="O4294" s="330" t="str">
        <f t="shared" si="213"/>
        <v/>
      </c>
      <c r="P4294" s="331" t="str">
        <f t="shared" si="215"/>
        <v/>
      </c>
      <c r="Q4294" s="329"/>
      <c r="R4294" s="329"/>
      <c r="S4294" s="329"/>
      <c r="T4294" s="326"/>
      <c r="U4294" s="317"/>
    </row>
    <row r="4295" spans="1:21" x14ac:dyDescent="0.3">
      <c r="A4295" s="322"/>
      <c r="B4295" s="322"/>
      <c r="C4295" s="323"/>
      <c r="D4295" s="324"/>
      <c r="E4295" s="325"/>
      <c r="F4295" s="325"/>
      <c r="G4295" s="326"/>
      <c r="H4295" s="326"/>
      <c r="I4295" s="326"/>
      <c r="J4295" s="327"/>
      <c r="K4295" s="327"/>
      <c r="L4295" s="327"/>
      <c r="M4295" s="328" t="str">
        <f>IF(ISNUMBER(#REF!),#REF! -#REF!, IF(ISNUMBER(#REF!),#REF!* 0.1, ""))</f>
        <v/>
      </c>
      <c r="N4295" s="329" t="str">
        <f t="shared" si="214"/>
        <v/>
      </c>
      <c r="O4295" s="330" t="str">
        <f t="shared" ref="O4295:O4358" si="216">IF(ISBLANK(M4295),"",IF(ISBLANK($O$2),M4295,M4295*1000*$O$2))</f>
        <v/>
      </c>
      <c r="P4295" s="331" t="str">
        <f t="shared" si="215"/>
        <v/>
      </c>
      <c r="Q4295" s="329"/>
      <c r="R4295" s="329"/>
      <c r="S4295" s="329"/>
      <c r="T4295" s="326"/>
      <c r="U4295" s="317"/>
    </row>
    <row r="4296" spans="1:21" x14ac:dyDescent="0.3">
      <c r="A4296" s="322"/>
      <c r="B4296" s="322"/>
      <c r="C4296" s="323"/>
      <c r="D4296" s="324"/>
      <c r="E4296" s="325"/>
      <c r="F4296" s="325"/>
      <c r="G4296" s="326"/>
      <c r="H4296" s="326"/>
      <c r="I4296" s="326"/>
      <c r="J4296" s="327"/>
      <c r="K4296" s="327"/>
      <c r="L4296" s="327"/>
      <c r="M4296" s="328" t="str">
        <f>IF(ISNUMBER(#REF!),#REF! -#REF!, IF(ISNUMBER(#REF!),#REF!* 0.1, ""))</f>
        <v/>
      </c>
      <c r="N4296" s="329" t="str">
        <f t="shared" si="214"/>
        <v/>
      </c>
      <c r="O4296" s="330" t="str">
        <f t="shared" si="216"/>
        <v/>
      </c>
      <c r="P4296" s="331" t="str">
        <f t="shared" si="215"/>
        <v/>
      </c>
      <c r="Q4296" s="329"/>
      <c r="R4296" s="329"/>
      <c r="S4296" s="329"/>
      <c r="T4296" s="326"/>
      <c r="U4296" s="317"/>
    </row>
    <row r="4297" spans="1:21" x14ac:dyDescent="0.3">
      <c r="A4297" s="322"/>
      <c r="B4297" s="322"/>
      <c r="C4297" s="323"/>
      <c r="D4297" s="324"/>
      <c r="E4297" s="325"/>
      <c r="F4297" s="325"/>
      <c r="G4297" s="326"/>
      <c r="H4297" s="326"/>
      <c r="I4297" s="326"/>
      <c r="J4297" s="327"/>
      <c r="K4297" s="327"/>
      <c r="L4297" s="327"/>
      <c r="M4297" s="328" t="str">
        <f>IF(ISNUMBER(#REF!),#REF! -#REF!, IF(ISNUMBER(#REF!),#REF!* 0.1, ""))</f>
        <v/>
      </c>
      <c r="N4297" s="329" t="str">
        <f t="shared" si="214"/>
        <v/>
      </c>
      <c r="O4297" s="330" t="str">
        <f t="shared" si="216"/>
        <v/>
      </c>
      <c r="P4297" s="331" t="str">
        <f t="shared" si="215"/>
        <v/>
      </c>
      <c r="Q4297" s="329"/>
      <c r="R4297" s="329"/>
      <c r="S4297" s="329"/>
      <c r="T4297" s="326"/>
      <c r="U4297" s="317"/>
    </row>
    <row r="4298" spans="1:21" x14ac:dyDescent="0.3">
      <c r="A4298" s="322"/>
      <c r="B4298" s="322"/>
      <c r="C4298" s="323"/>
      <c r="D4298" s="324"/>
      <c r="E4298" s="325"/>
      <c r="F4298" s="325"/>
      <c r="G4298" s="326"/>
      <c r="H4298" s="326"/>
      <c r="I4298" s="326"/>
      <c r="J4298" s="327"/>
      <c r="K4298" s="327"/>
      <c r="L4298" s="327"/>
      <c r="M4298" s="328" t="str">
        <f>IF(ISNUMBER(#REF!),#REF! -#REF!, IF(ISNUMBER(#REF!),#REF!* 0.1, ""))</f>
        <v/>
      </c>
      <c r="N4298" s="329" t="str">
        <f t="shared" si="214"/>
        <v/>
      </c>
      <c r="O4298" s="330" t="str">
        <f t="shared" si="216"/>
        <v/>
      </c>
      <c r="P4298" s="331" t="str">
        <f t="shared" si="215"/>
        <v/>
      </c>
      <c r="Q4298" s="329"/>
      <c r="R4298" s="329"/>
      <c r="S4298" s="329"/>
      <c r="T4298" s="326"/>
      <c r="U4298" s="317"/>
    </row>
    <row r="4299" spans="1:21" x14ac:dyDescent="0.3">
      <c r="A4299" s="322"/>
      <c r="B4299" s="322"/>
      <c r="C4299" s="323"/>
      <c r="D4299" s="324"/>
      <c r="E4299" s="325"/>
      <c r="F4299" s="325"/>
      <c r="G4299" s="326"/>
      <c r="H4299" s="326"/>
      <c r="I4299" s="326"/>
      <c r="J4299" s="327"/>
      <c r="K4299" s="327"/>
      <c r="L4299" s="327"/>
      <c r="M4299" s="328" t="str">
        <f>IF(ISNUMBER(#REF!),#REF! -#REF!, IF(ISNUMBER(#REF!),#REF!* 0.1, ""))</f>
        <v/>
      </c>
      <c r="N4299" s="329" t="str">
        <f t="shared" si="214"/>
        <v/>
      </c>
      <c r="O4299" s="330" t="str">
        <f t="shared" si="216"/>
        <v/>
      </c>
      <c r="P4299" s="331" t="str">
        <f t="shared" si="215"/>
        <v/>
      </c>
      <c r="Q4299" s="329"/>
      <c r="R4299" s="329"/>
      <c r="S4299" s="329"/>
      <c r="T4299" s="326"/>
      <c r="U4299" s="317"/>
    </row>
    <row r="4300" spans="1:21" x14ac:dyDescent="0.3">
      <c r="A4300" s="322"/>
      <c r="B4300" s="322"/>
      <c r="C4300" s="323"/>
      <c r="D4300" s="324"/>
      <c r="E4300" s="325"/>
      <c r="F4300" s="325"/>
      <c r="G4300" s="326"/>
      <c r="H4300" s="326"/>
      <c r="I4300" s="326"/>
      <c r="J4300" s="327"/>
      <c r="K4300" s="327"/>
      <c r="L4300" s="327"/>
      <c r="M4300" s="328" t="str">
        <f>IF(ISNUMBER(#REF!),#REF! -#REF!, IF(ISNUMBER(#REF!),#REF!* 0.1, ""))</f>
        <v/>
      </c>
      <c r="N4300" s="329" t="str">
        <f t="shared" si="214"/>
        <v/>
      </c>
      <c r="O4300" s="330" t="str">
        <f t="shared" si="216"/>
        <v/>
      </c>
      <c r="P4300" s="331" t="str">
        <f t="shared" si="215"/>
        <v/>
      </c>
      <c r="Q4300" s="329"/>
      <c r="R4300" s="329"/>
      <c r="S4300" s="329"/>
      <c r="T4300" s="326"/>
      <c r="U4300" s="317"/>
    </row>
    <row r="4301" spans="1:21" x14ac:dyDescent="0.3">
      <c r="A4301" s="322"/>
      <c r="B4301" s="322"/>
      <c r="C4301" s="323"/>
      <c r="D4301" s="324"/>
      <c r="E4301" s="325"/>
      <c r="F4301" s="325"/>
      <c r="G4301" s="326"/>
      <c r="H4301" s="326"/>
      <c r="I4301" s="326"/>
      <c r="J4301" s="327"/>
      <c r="K4301" s="327"/>
      <c r="L4301" s="327"/>
      <c r="M4301" s="328" t="str">
        <f>IF(ISNUMBER(#REF!),#REF! -#REF!, IF(ISNUMBER(#REF!),#REF!* 0.1, ""))</f>
        <v/>
      </c>
      <c r="N4301" s="329" t="str">
        <f t="shared" si="214"/>
        <v/>
      </c>
      <c r="O4301" s="330" t="str">
        <f t="shared" si="216"/>
        <v/>
      </c>
      <c r="P4301" s="331" t="str">
        <f t="shared" si="215"/>
        <v/>
      </c>
      <c r="Q4301" s="329"/>
      <c r="R4301" s="329"/>
      <c r="S4301" s="329"/>
      <c r="T4301" s="326"/>
      <c r="U4301" s="317"/>
    </row>
    <row r="4302" spans="1:21" x14ac:dyDescent="0.3">
      <c r="A4302" s="322"/>
      <c r="B4302" s="322"/>
      <c r="C4302" s="323"/>
      <c r="D4302" s="324"/>
      <c r="E4302" s="325"/>
      <c r="F4302" s="325"/>
      <c r="G4302" s="326"/>
      <c r="H4302" s="326"/>
      <c r="I4302" s="326"/>
      <c r="J4302" s="327"/>
      <c r="K4302" s="327"/>
      <c r="L4302" s="327"/>
      <c r="M4302" s="328" t="str">
        <f>IF(ISNUMBER(#REF!),#REF! -#REF!, IF(ISNUMBER(#REF!),#REF!* 0.1, ""))</f>
        <v/>
      </c>
      <c r="N4302" s="329" t="str">
        <f t="shared" si="214"/>
        <v/>
      </c>
      <c r="O4302" s="330" t="str">
        <f t="shared" si="216"/>
        <v/>
      </c>
      <c r="P4302" s="331" t="str">
        <f t="shared" si="215"/>
        <v/>
      </c>
      <c r="Q4302" s="329"/>
      <c r="R4302" s="329"/>
      <c r="S4302" s="329"/>
      <c r="T4302" s="326"/>
      <c r="U4302" s="317"/>
    </row>
    <row r="4303" spans="1:21" x14ac:dyDescent="0.3">
      <c r="A4303" s="322"/>
      <c r="B4303" s="322"/>
      <c r="C4303" s="323"/>
      <c r="D4303" s="324"/>
      <c r="E4303" s="325"/>
      <c r="F4303" s="325"/>
      <c r="G4303" s="326"/>
      <c r="H4303" s="326"/>
      <c r="I4303" s="326"/>
      <c r="J4303" s="327"/>
      <c r="K4303" s="327"/>
      <c r="L4303" s="327"/>
      <c r="M4303" s="328" t="str">
        <f>IF(ISNUMBER(#REF!),#REF! -#REF!, IF(ISNUMBER(#REF!),#REF!* 0.1, ""))</f>
        <v/>
      </c>
      <c r="N4303" s="329" t="str">
        <f t="shared" si="214"/>
        <v/>
      </c>
      <c r="O4303" s="330" t="str">
        <f t="shared" si="216"/>
        <v/>
      </c>
      <c r="P4303" s="331" t="str">
        <f t="shared" si="215"/>
        <v/>
      </c>
      <c r="Q4303" s="329"/>
      <c r="R4303" s="329"/>
      <c r="S4303" s="329"/>
      <c r="T4303" s="326"/>
      <c r="U4303" s="317"/>
    </row>
    <row r="4304" spans="1:21" x14ac:dyDescent="0.3">
      <c r="A4304" s="322"/>
      <c r="B4304" s="322"/>
      <c r="C4304" s="323"/>
      <c r="D4304" s="324"/>
      <c r="E4304" s="325"/>
      <c r="F4304" s="325"/>
      <c r="G4304" s="326"/>
      <c r="H4304" s="326"/>
      <c r="I4304" s="326"/>
      <c r="J4304" s="327"/>
      <c r="K4304" s="327"/>
      <c r="L4304" s="327"/>
      <c r="M4304" s="328" t="str">
        <f>IF(ISNUMBER(#REF!),#REF! -#REF!, IF(ISNUMBER(#REF!),#REF!* 0.1, ""))</f>
        <v/>
      </c>
      <c r="N4304" s="329" t="str">
        <f t="shared" si="214"/>
        <v/>
      </c>
      <c r="O4304" s="330" t="str">
        <f t="shared" si="216"/>
        <v/>
      </c>
      <c r="P4304" s="331" t="str">
        <f t="shared" si="215"/>
        <v/>
      </c>
      <c r="Q4304" s="329"/>
      <c r="R4304" s="329"/>
      <c r="S4304" s="329"/>
      <c r="T4304" s="326"/>
      <c r="U4304" s="317"/>
    </row>
    <row r="4305" spans="1:21" x14ac:dyDescent="0.3">
      <c r="A4305" s="322"/>
      <c r="B4305" s="322"/>
      <c r="C4305" s="323"/>
      <c r="D4305" s="324"/>
      <c r="E4305" s="325"/>
      <c r="F4305" s="325"/>
      <c r="G4305" s="326"/>
      <c r="H4305" s="326"/>
      <c r="I4305" s="326"/>
      <c r="J4305" s="327"/>
      <c r="K4305" s="327"/>
      <c r="L4305" s="327"/>
      <c r="M4305" s="328" t="str">
        <f>IF(ISNUMBER(#REF!),#REF! -#REF!, IF(ISNUMBER(#REF!),#REF!* 0.1, ""))</f>
        <v/>
      </c>
      <c r="N4305" s="329" t="str">
        <f t="shared" si="214"/>
        <v/>
      </c>
      <c r="O4305" s="330" t="str">
        <f t="shared" si="216"/>
        <v/>
      </c>
      <c r="P4305" s="331" t="str">
        <f t="shared" si="215"/>
        <v/>
      </c>
      <c r="Q4305" s="329"/>
      <c r="R4305" s="329"/>
      <c r="S4305" s="329"/>
      <c r="T4305" s="326"/>
      <c r="U4305" s="317"/>
    </row>
    <row r="4306" spans="1:21" x14ac:dyDescent="0.3">
      <c r="A4306" s="322"/>
      <c r="B4306" s="322"/>
      <c r="C4306" s="323"/>
      <c r="D4306" s="324"/>
      <c r="E4306" s="325"/>
      <c r="F4306" s="325"/>
      <c r="G4306" s="326"/>
      <c r="H4306" s="326"/>
      <c r="I4306" s="326"/>
      <c r="J4306" s="327"/>
      <c r="K4306" s="327"/>
      <c r="L4306" s="327"/>
      <c r="M4306" s="328" t="str">
        <f>IF(ISNUMBER(#REF!),#REF! -#REF!, IF(ISNUMBER(#REF!),#REF!* 0.1, ""))</f>
        <v/>
      </c>
      <c r="N4306" s="329" t="str">
        <f t="shared" si="214"/>
        <v/>
      </c>
      <c r="O4306" s="330" t="str">
        <f t="shared" si="216"/>
        <v/>
      </c>
      <c r="P4306" s="331" t="str">
        <f t="shared" si="215"/>
        <v/>
      </c>
      <c r="Q4306" s="329"/>
      <c r="R4306" s="329"/>
      <c r="S4306" s="329"/>
      <c r="T4306" s="326"/>
      <c r="U4306" s="317"/>
    </row>
    <row r="4307" spans="1:21" x14ac:dyDescent="0.3">
      <c r="A4307" s="322"/>
      <c r="B4307" s="322"/>
      <c r="C4307" s="323"/>
      <c r="D4307" s="324"/>
      <c r="E4307" s="325"/>
      <c r="F4307" s="325"/>
      <c r="G4307" s="326"/>
      <c r="H4307" s="326"/>
      <c r="I4307" s="326"/>
      <c r="J4307" s="327"/>
      <c r="K4307" s="327"/>
      <c r="L4307" s="327"/>
      <c r="M4307" s="328" t="str">
        <f>IF(ISNUMBER(#REF!),#REF! -#REF!, IF(ISNUMBER(#REF!),#REF!* 0.1, ""))</f>
        <v/>
      </c>
      <c r="N4307" s="329" t="str">
        <f t="shared" si="214"/>
        <v/>
      </c>
      <c r="O4307" s="330" t="str">
        <f t="shared" si="216"/>
        <v/>
      </c>
      <c r="P4307" s="331" t="str">
        <f t="shared" si="215"/>
        <v/>
      </c>
      <c r="Q4307" s="329"/>
      <c r="R4307" s="329"/>
      <c r="S4307" s="329"/>
      <c r="T4307" s="326"/>
      <c r="U4307" s="317"/>
    </row>
    <row r="4308" spans="1:21" x14ac:dyDescent="0.3">
      <c r="A4308" s="322"/>
      <c r="B4308" s="322"/>
      <c r="C4308" s="323"/>
      <c r="D4308" s="324"/>
      <c r="E4308" s="325"/>
      <c r="F4308" s="325"/>
      <c r="G4308" s="326"/>
      <c r="H4308" s="326"/>
      <c r="I4308" s="326"/>
      <c r="J4308" s="327"/>
      <c r="K4308" s="327"/>
      <c r="L4308" s="327"/>
      <c r="M4308" s="328" t="str">
        <f>IF(ISNUMBER(#REF!),#REF! -#REF!, IF(ISNUMBER(#REF!),#REF!* 0.1, ""))</f>
        <v/>
      </c>
      <c r="N4308" s="329" t="str">
        <f t="shared" si="214"/>
        <v/>
      </c>
      <c r="O4308" s="330" t="str">
        <f t="shared" si="216"/>
        <v/>
      </c>
      <c r="P4308" s="331" t="str">
        <f t="shared" si="215"/>
        <v/>
      </c>
      <c r="Q4308" s="329"/>
      <c r="R4308" s="329"/>
      <c r="S4308" s="329"/>
      <c r="T4308" s="326"/>
      <c r="U4308" s="317"/>
    </row>
    <row r="4309" spans="1:21" x14ac:dyDescent="0.3">
      <c r="A4309" s="322"/>
      <c r="B4309" s="322"/>
      <c r="C4309" s="323"/>
      <c r="D4309" s="324"/>
      <c r="E4309" s="325"/>
      <c r="F4309" s="325"/>
      <c r="G4309" s="326"/>
      <c r="H4309" s="326"/>
      <c r="I4309" s="326"/>
      <c r="J4309" s="327"/>
      <c r="K4309" s="327"/>
      <c r="L4309" s="327"/>
      <c r="M4309" s="328" t="str">
        <f>IF(ISNUMBER(#REF!),#REF! -#REF!, IF(ISNUMBER(#REF!),#REF!* 0.1, ""))</f>
        <v/>
      </c>
      <c r="N4309" s="329" t="str">
        <f t="shared" si="214"/>
        <v/>
      </c>
      <c r="O4309" s="330" t="str">
        <f t="shared" si="216"/>
        <v/>
      </c>
      <c r="P4309" s="331" t="str">
        <f t="shared" si="215"/>
        <v/>
      </c>
      <c r="Q4309" s="329"/>
      <c r="R4309" s="329"/>
      <c r="S4309" s="329"/>
      <c r="T4309" s="326"/>
      <c r="U4309" s="317"/>
    </row>
    <row r="4310" spans="1:21" x14ac:dyDescent="0.3">
      <c r="A4310" s="322"/>
      <c r="B4310" s="322"/>
      <c r="C4310" s="323"/>
      <c r="D4310" s="324"/>
      <c r="E4310" s="325"/>
      <c r="F4310" s="325"/>
      <c r="G4310" s="326"/>
      <c r="H4310" s="326"/>
      <c r="I4310" s="326"/>
      <c r="J4310" s="327"/>
      <c r="K4310" s="327"/>
      <c r="L4310" s="327"/>
      <c r="M4310" s="328" t="str">
        <f>IF(ISNUMBER(#REF!),#REF! -#REF!, IF(ISNUMBER(#REF!),#REF!* 0.1, ""))</f>
        <v/>
      </c>
      <c r="N4310" s="329" t="str">
        <f t="shared" si="214"/>
        <v/>
      </c>
      <c r="O4310" s="330" t="str">
        <f t="shared" si="216"/>
        <v/>
      </c>
      <c r="P4310" s="331" t="str">
        <f t="shared" si="215"/>
        <v/>
      </c>
      <c r="Q4310" s="329"/>
      <c r="R4310" s="329"/>
      <c r="S4310" s="329"/>
      <c r="T4310" s="326"/>
      <c r="U4310" s="317"/>
    </row>
    <row r="4311" spans="1:21" x14ac:dyDescent="0.3">
      <c r="A4311" s="322"/>
      <c r="B4311" s="322"/>
      <c r="C4311" s="323"/>
      <c r="D4311" s="324"/>
      <c r="E4311" s="325"/>
      <c r="F4311" s="325"/>
      <c r="G4311" s="326"/>
      <c r="H4311" s="326"/>
      <c r="I4311" s="326"/>
      <c r="J4311" s="327"/>
      <c r="K4311" s="327"/>
      <c r="L4311" s="327"/>
      <c r="M4311" s="328" t="str">
        <f>IF(ISNUMBER(#REF!),#REF! -#REF!, IF(ISNUMBER(#REF!),#REF!* 0.1, ""))</f>
        <v/>
      </c>
      <c r="N4311" s="329" t="str">
        <f t="shared" si="214"/>
        <v/>
      </c>
      <c r="O4311" s="330" t="str">
        <f t="shared" si="216"/>
        <v/>
      </c>
      <c r="P4311" s="331" t="str">
        <f t="shared" si="215"/>
        <v/>
      </c>
      <c r="Q4311" s="329"/>
      <c r="R4311" s="329"/>
      <c r="S4311" s="329"/>
      <c r="T4311" s="326"/>
      <c r="U4311" s="317"/>
    </row>
    <row r="4312" spans="1:21" x14ac:dyDescent="0.3">
      <c r="A4312" s="322"/>
      <c r="B4312" s="322"/>
      <c r="C4312" s="323"/>
      <c r="D4312" s="324"/>
      <c r="E4312" s="325"/>
      <c r="F4312" s="325"/>
      <c r="G4312" s="326"/>
      <c r="H4312" s="326"/>
      <c r="I4312" s="326"/>
      <c r="J4312" s="327"/>
      <c r="K4312" s="327"/>
      <c r="L4312" s="327"/>
      <c r="M4312" s="328" t="str">
        <f>IF(ISNUMBER(#REF!),#REF! -#REF!, IF(ISNUMBER(#REF!),#REF!* 0.1, ""))</f>
        <v/>
      </c>
      <c r="N4312" s="329" t="str">
        <f t="shared" si="214"/>
        <v/>
      </c>
      <c r="O4312" s="330" t="str">
        <f t="shared" si="216"/>
        <v/>
      </c>
      <c r="P4312" s="331" t="str">
        <f t="shared" si="215"/>
        <v/>
      </c>
      <c r="Q4312" s="329"/>
      <c r="R4312" s="329"/>
      <c r="S4312" s="329"/>
      <c r="T4312" s="326"/>
      <c r="U4312" s="317"/>
    </row>
    <row r="4313" spans="1:21" x14ac:dyDescent="0.3">
      <c r="A4313" s="322"/>
      <c r="B4313" s="322"/>
      <c r="C4313" s="323"/>
      <c r="D4313" s="324"/>
      <c r="E4313" s="325"/>
      <c r="F4313" s="325"/>
      <c r="G4313" s="326"/>
      <c r="H4313" s="326"/>
      <c r="I4313" s="326"/>
      <c r="J4313" s="327"/>
      <c r="K4313" s="327"/>
      <c r="L4313" s="327"/>
      <c r="M4313" s="328" t="str">
        <f>IF(ISNUMBER(#REF!),#REF! -#REF!, IF(ISNUMBER(#REF!),#REF!* 0.1, ""))</f>
        <v/>
      </c>
      <c r="N4313" s="329" t="str">
        <f t="shared" si="214"/>
        <v/>
      </c>
      <c r="O4313" s="330" t="str">
        <f t="shared" si="216"/>
        <v/>
      </c>
      <c r="P4313" s="331" t="str">
        <f t="shared" si="215"/>
        <v/>
      </c>
      <c r="Q4313" s="329"/>
      <c r="R4313" s="329"/>
      <c r="S4313" s="329"/>
      <c r="T4313" s="326"/>
      <c r="U4313" s="317"/>
    </row>
    <row r="4314" spans="1:21" x14ac:dyDescent="0.3">
      <c r="A4314" s="322"/>
      <c r="B4314" s="322"/>
      <c r="C4314" s="323"/>
      <c r="D4314" s="324"/>
      <c r="E4314" s="325"/>
      <c r="F4314" s="325"/>
      <c r="G4314" s="326"/>
      <c r="H4314" s="326"/>
      <c r="I4314" s="326"/>
      <c r="J4314" s="327"/>
      <c r="K4314" s="327"/>
      <c r="L4314" s="327"/>
      <c r="M4314" s="328" t="str">
        <f>IF(ISNUMBER(#REF!),#REF! -#REF!, IF(ISNUMBER(#REF!),#REF!* 0.1, ""))</f>
        <v/>
      </c>
      <c r="N4314" s="329" t="str">
        <f t="shared" si="214"/>
        <v/>
      </c>
      <c r="O4314" s="330" t="str">
        <f t="shared" si="216"/>
        <v/>
      </c>
      <c r="P4314" s="331" t="str">
        <f t="shared" si="215"/>
        <v/>
      </c>
      <c r="Q4314" s="329"/>
      <c r="R4314" s="329"/>
      <c r="S4314" s="329"/>
      <c r="T4314" s="326"/>
      <c r="U4314" s="317"/>
    </row>
    <row r="4315" spans="1:21" x14ac:dyDescent="0.3">
      <c r="A4315" s="322"/>
      <c r="B4315" s="322"/>
      <c r="C4315" s="323"/>
      <c r="D4315" s="324"/>
      <c r="E4315" s="325"/>
      <c r="F4315" s="325"/>
      <c r="G4315" s="326"/>
      <c r="H4315" s="326"/>
      <c r="I4315" s="326"/>
      <c r="J4315" s="327"/>
      <c r="K4315" s="327"/>
      <c r="L4315" s="327"/>
      <c r="M4315" s="328" t="str">
        <f>IF(ISNUMBER(#REF!),#REF! -#REF!, IF(ISNUMBER(#REF!),#REF!* 0.1, ""))</f>
        <v/>
      </c>
      <c r="N4315" s="329" t="str">
        <f t="shared" ref="N4315:N4378" si="217">IF(ISBLANK(E4315),"",IF(E4315="Diametral",L4315,SQRT(4*K4315*L4315/PI())))</f>
        <v/>
      </c>
      <c r="O4315" s="330" t="str">
        <f t="shared" si="216"/>
        <v/>
      </c>
      <c r="P4315" s="331" t="str">
        <f t="shared" ref="P4315:P4378" si="218">IF(ISBLANK(E4315),"",N4315^2)</f>
        <v/>
      </c>
      <c r="Q4315" s="329"/>
      <c r="R4315" s="329"/>
      <c r="S4315" s="329"/>
      <c r="T4315" s="326"/>
      <c r="U4315" s="317"/>
    </row>
    <row r="4316" spans="1:21" x14ac:dyDescent="0.3">
      <c r="A4316" s="322"/>
      <c r="B4316" s="322"/>
      <c r="C4316" s="323"/>
      <c r="D4316" s="324"/>
      <c r="E4316" s="325"/>
      <c r="F4316" s="325"/>
      <c r="G4316" s="326"/>
      <c r="H4316" s="326"/>
      <c r="I4316" s="326"/>
      <c r="J4316" s="327"/>
      <c r="K4316" s="327"/>
      <c r="L4316" s="327"/>
      <c r="M4316" s="328" t="str">
        <f>IF(ISNUMBER(#REF!),#REF! -#REF!, IF(ISNUMBER(#REF!),#REF!* 0.1, ""))</f>
        <v/>
      </c>
      <c r="N4316" s="329" t="str">
        <f t="shared" si="217"/>
        <v/>
      </c>
      <c r="O4316" s="330" t="str">
        <f t="shared" si="216"/>
        <v/>
      </c>
      <c r="P4316" s="331" t="str">
        <f t="shared" si="218"/>
        <v/>
      </c>
      <c r="Q4316" s="329"/>
      <c r="R4316" s="329"/>
      <c r="S4316" s="329"/>
      <c r="T4316" s="326"/>
      <c r="U4316" s="317"/>
    </row>
    <row r="4317" spans="1:21" x14ac:dyDescent="0.3">
      <c r="A4317" s="322"/>
      <c r="B4317" s="322"/>
      <c r="C4317" s="323"/>
      <c r="D4317" s="324"/>
      <c r="E4317" s="325"/>
      <c r="F4317" s="325"/>
      <c r="G4317" s="326"/>
      <c r="H4317" s="326"/>
      <c r="I4317" s="326"/>
      <c r="J4317" s="327"/>
      <c r="K4317" s="327"/>
      <c r="L4317" s="327"/>
      <c r="M4317" s="328" t="str">
        <f>IF(ISNUMBER(#REF!),#REF! -#REF!, IF(ISNUMBER(#REF!),#REF!* 0.1, ""))</f>
        <v/>
      </c>
      <c r="N4317" s="329" t="str">
        <f t="shared" si="217"/>
        <v/>
      </c>
      <c r="O4317" s="330" t="str">
        <f t="shared" si="216"/>
        <v/>
      </c>
      <c r="P4317" s="331" t="str">
        <f t="shared" si="218"/>
        <v/>
      </c>
      <c r="Q4317" s="329"/>
      <c r="R4317" s="329"/>
      <c r="S4317" s="329"/>
      <c r="T4317" s="326"/>
      <c r="U4317" s="317"/>
    </row>
    <row r="4318" spans="1:21" x14ac:dyDescent="0.3">
      <c r="A4318" s="322"/>
      <c r="B4318" s="322"/>
      <c r="C4318" s="323"/>
      <c r="D4318" s="324"/>
      <c r="E4318" s="325"/>
      <c r="F4318" s="325"/>
      <c r="G4318" s="326"/>
      <c r="H4318" s="326"/>
      <c r="I4318" s="326"/>
      <c r="J4318" s="327"/>
      <c r="K4318" s="327"/>
      <c r="L4318" s="327"/>
      <c r="M4318" s="328" t="str">
        <f>IF(ISNUMBER(#REF!),#REF! -#REF!, IF(ISNUMBER(#REF!),#REF!* 0.1, ""))</f>
        <v/>
      </c>
      <c r="N4318" s="329" t="str">
        <f t="shared" si="217"/>
        <v/>
      </c>
      <c r="O4318" s="330" t="str">
        <f t="shared" si="216"/>
        <v/>
      </c>
      <c r="P4318" s="331" t="str">
        <f t="shared" si="218"/>
        <v/>
      </c>
      <c r="Q4318" s="329"/>
      <c r="R4318" s="329"/>
      <c r="S4318" s="329"/>
      <c r="T4318" s="326"/>
      <c r="U4318" s="317"/>
    </row>
    <row r="4319" spans="1:21" x14ac:dyDescent="0.3">
      <c r="A4319" s="322"/>
      <c r="B4319" s="322"/>
      <c r="C4319" s="323"/>
      <c r="D4319" s="324"/>
      <c r="E4319" s="325"/>
      <c r="F4319" s="325"/>
      <c r="G4319" s="326"/>
      <c r="H4319" s="326"/>
      <c r="I4319" s="326"/>
      <c r="J4319" s="327"/>
      <c r="K4319" s="327"/>
      <c r="L4319" s="327"/>
      <c r="M4319" s="328" t="str">
        <f>IF(ISNUMBER(#REF!),#REF! -#REF!, IF(ISNUMBER(#REF!),#REF!* 0.1, ""))</f>
        <v/>
      </c>
      <c r="N4319" s="329" t="str">
        <f t="shared" si="217"/>
        <v/>
      </c>
      <c r="O4319" s="330" t="str">
        <f t="shared" si="216"/>
        <v/>
      </c>
      <c r="P4319" s="331" t="str">
        <f t="shared" si="218"/>
        <v/>
      </c>
      <c r="Q4319" s="329"/>
      <c r="R4319" s="329"/>
      <c r="S4319" s="329"/>
      <c r="T4319" s="326"/>
      <c r="U4319" s="317"/>
    </row>
    <row r="4320" spans="1:21" x14ac:dyDescent="0.3">
      <c r="A4320" s="322"/>
      <c r="B4320" s="322"/>
      <c r="C4320" s="323"/>
      <c r="D4320" s="324"/>
      <c r="E4320" s="325"/>
      <c r="F4320" s="325"/>
      <c r="G4320" s="326"/>
      <c r="H4320" s="326"/>
      <c r="I4320" s="326"/>
      <c r="J4320" s="327"/>
      <c r="K4320" s="327"/>
      <c r="L4320" s="327"/>
      <c r="M4320" s="328" t="str">
        <f>IF(ISNUMBER(#REF!),#REF! -#REF!, IF(ISNUMBER(#REF!),#REF!* 0.1, ""))</f>
        <v/>
      </c>
      <c r="N4320" s="329" t="str">
        <f t="shared" si="217"/>
        <v/>
      </c>
      <c r="O4320" s="330" t="str">
        <f t="shared" si="216"/>
        <v/>
      </c>
      <c r="P4320" s="331" t="str">
        <f t="shared" si="218"/>
        <v/>
      </c>
      <c r="Q4320" s="329"/>
      <c r="R4320" s="329"/>
      <c r="S4320" s="329"/>
      <c r="T4320" s="326"/>
      <c r="U4320" s="317"/>
    </row>
    <row r="4321" spans="1:21" x14ac:dyDescent="0.3">
      <c r="A4321" s="322"/>
      <c r="B4321" s="322"/>
      <c r="C4321" s="323"/>
      <c r="D4321" s="324"/>
      <c r="E4321" s="325"/>
      <c r="F4321" s="325"/>
      <c r="G4321" s="326"/>
      <c r="H4321" s="326"/>
      <c r="I4321" s="326"/>
      <c r="J4321" s="327"/>
      <c r="K4321" s="327"/>
      <c r="L4321" s="327"/>
      <c r="M4321" s="328" t="str">
        <f>IF(ISNUMBER(#REF!),#REF! -#REF!, IF(ISNUMBER(#REF!),#REF!* 0.1, ""))</f>
        <v/>
      </c>
      <c r="N4321" s="329" t="str">
        <f t="shared" si="217"/>
        <v/>
      </c>
      <c r="O4321" s="330" t="str">
        <f t="shared" si="216"/>
        <v/>
      </c>
      <c r="P4321" s="331" t="str">
        <f t="shared" si="218"/>
        <v/>
      </c>
      <c r="Q4321" s="329"/>
      <c r="R4321" s="329"/>
      <c r="S4321" s="329"/>
      <c r="T4321" s="326"/>
      <c r="U4321" s="317"/>
    </row>
    <row r="4322" spans="1:21" x14ac:dyDescent="0.3">
      <c r="A4322" s="322"/>
      <c r="B4322" s="322"/>
      <c r="C4322" s="323"/>
      <c r="D4322" s="324"/>
      <c r="E4322" s="325"/>
      <c r="F4322" s="325"/>
      <c r="G4322" s="326"/>
      <c r="H4322" s="326"/>
      <c r="I4322" s="326"/>
      <c r="J4322" s="327"/>
      <c r="K4322" s="327"/>
      <c r="L4322" s="327"/>
      <c r="M4322" s="328" t="str">
        <f>IF(ISNUMBER(#REF!),#REF! -#REF!, IF(ISNUMBER(#REF!),#REF!* 0.1, ""))</f>
        <v/>
      </c>
      <c r="N4322" s="329" t="str">
        <f t="shared" si="217"/>
        <v/>
      </c>
      <c r="O4322" s="330" t="str">
        <f t="shared" si="216"/>
        <v/>
      </c>
      <c r="P4322" s="331" t="str">
        <f t="shared" si="218"/>
        <v/>
      </c>
      <c r="Q4322" s="329"/>
      <c r="R4322" s="329"/>
      <c r="S4322" s="329"/>
      <c r="T4322" s="326"/>
      <c r="U4322" s="317"/>
    </row>
    <row r="4323" spans="1:21" x14ac:dyDescent="0.3">
      <c r="A4323" s="322"/>
      <c r="B4323" s="322"/>
      <c r="C4323" s="323"/>
      <c r="D4323" s="324"/>
      <c r="E4323" s="325"/>
      <c r="F4323" s="325"/>
      <c r="G4323" s="326"/>
      <c r="H4323" s="326"/>
      <c r="I4323" s="326"/>
      <c r="J4323" s="327"/>
      <c r="K4323" s="327"/>
      <c r="L4323" s="327"/>
      <c r="M4323" s="328" t="str">
        <f>IF(ISNUMBER(#REF!),#REF! -#REF!, IF(ISNUMBER(#REF!),#REF!* 0.1, ""))</f>
        <v/>
      </c>
      <c r="N4323" s="329" t="str">
        <f t="shared" si="217"/>
        <v/>
      </c>
      <c r="O4323" s="330" t="str">
        <f t="shared" si="216"/>
        <v/>
      </c>
      <c r="P4323" s="331" t="str">
        <f t="shared" si="218"/>
        <v/>
      </c>
      <c r="Q4323" s="329"/>
      <c r="R4323" s="329"/>
      <c r="S4323" s="329"/>
      <c r="T4323" s="326"/>
      <c r="U4323" s="317"/>
    </row>
    <row r="4324" spans="1:21" x14ac:dyDescent="0.3">
      <c r="A4324" s="322"/>
      <c r="B4324" s="322"/>
      <c r="C4324" s="323"/>
      <c r="D4324" s="324"/>
      <c r="E4324" s="325"/>
      <c r="F4324" s="325"/>
      <c r="G4324" s="326"/>
      <c r="H4324" s="326"/>
      <c r="I4324" s="326"/>
      <c r="J4324" s="327"/>
      <c r="K4324" s="327"/>
      <c r="L4324" s="327"/>
      <c r="M4324" s="328" t="str">
        <f>IF(ISNUMBER(#REF!),#REF! -#REF!, IF(ISNUMBER(#REF!),#REF!* 0.1, ""))</f>
        <v/>
      </c>
      <c r="N4324" s="329" t="str">
        <f t="shared" si="217"/>
        <v/>
      </c>
      <c r="O4324" s="330" t="str">
        <f t="shared" si="216"/>
        <v/>
      </c>
      <c r="P4324" s="331" t="str">
        <f t="shared" si="218"/>
        <v/>
      </c>
      <c r="Q4324" s="329"/>
      <c r="R4324" s="329"/>
      <c r="S4324" s="329"/>
      <c r="T4324" s="326"/>
      <c r="U4324" s="317"/>
    </row>
    <row r="4325" spans="1:21" x14ac:dyDescent="0.3">
      <c r="A4325" s="322"/>
      <c r="B4325" s="322"/>
      <c r="C4325" s="323"/>
      <c r="D4325" s="324"/>
      <c r="E4325" s="325"/>
      <c r="F4325" s="325"/>
      <c r="G4325" s="326"/>
      <c r="H4325" s="326"/>
      <c r="I4325" s="326"/>
      <c r="J4325" s="327"/>
      <c r="K4325" s="327"/>
      <c r="L4325" s="327"/>
      <c r="M4325" s="328" t="str">
        <f>IF(ISNUMBER(#REF!),#REF! -#REF!, IF(ISNUMBER(#REF!),#REF!* 0.1, ""))</f>
        <v/>
      </c>
      <c r="N4325" s="329" t="str">
        <f t="shared" si="217"/>
        <v/>
      </c>
      <c r="O4325" s="330" t="str">
        <f t="shared" si="216"/>
        <v/>
      </c>
      <c r="P4325" s="331" t="str">
        <f t="shared" si="218"/>
        <v/>
      </c>
      <c r="Q4325" s="329"/>
      <c r="R4325" s="329"/>
      <c r="S4325" s="329"/>
      <c r="T4325" s="326"/>
      <c r="U4325" s="317"/>
    </row>
    <row r="4326" spans="1:21" x14ac:dyDescent="0.3">
      <c r="A4326" s="322"/>
      <c r="B4326" s="322"/>
      <c r="C4326" s="323"/>
      <c r="D4326" s="324"/>
      <c r="E4326" s="325"/>
      <c r="F4326" s="325"/>
      <c r="G4326" s="326"/>
      <c r="H4326" s="326"/>
      <c r="I4326" s="326"/>
      <c r="J4326" s="327"/>
      <c r="K4326" s="327"/>
      <c r="L4326" s="327"/>
      <c r="M4326" s="328" t="str">
        <f>IF(ISNUMBER(#REF!),#REF! -#REF!, IF(ISNUMBER(#REF!),#REF!* 0.1, ""))</f>
        <v/>
      </c>
      <c r="N4326" s="329" t="str">
        <f t="shared" si="217"/>
        <v/>
      </c>
      <c r="O4326" s="330" t="str">
        <f t="shared" si="216"/>
        <v/>
      </c>
      <c r="P4326" s="331" t="str">
        <f t="shared" si="218"/>
        <v/>
      </c>
      <c r="Q4326" s="329"/>
      <c r="R4326" s="329"/>
      <c r="S4326" s="329"/>
      <c r="T4326" s="326"/>
      <c r="U4326" s="317"/>
    </row>
    <row r="4327" spans="1:21" x14ac:dyDescent="0.3">
      <c r="A4327" s="322"/>
      <c r="B4327" s="322"/>
      <c r="C4327" s="323"/>
      <c r="D4327" s="324"/>
      <c r="E4327" s="325"/>
      <c r="F4327" s="325"/>
      <c r="G4327" s="326"/>
      <c r="H4327" s="326"/>
      <c r="I4327" s="326"/>
      <c r="J4327" s="327"/>
      <c r="K4327" s="327"/>
      <c r="L4327" s="327"/>
      <c r="M4327" s="328" t="str">
        <f>IF(ISNUMBER(#REF!),#REF! -#REF!, IF(ISNUMBER(#REF!),#REF!* 0.1, ""))</f>
        <v/>
      </c>
      <c r="N4327" s="329" t="str">
        <f t="shared" si="217"/>
        <v/>
      </c>
      <c r="O4327" s="330" t="str">
        <f t="shared" si="216"/>
        <v/>
      </c>
      <c r="P4327" s="331" t="str">
        <f t="shared" si="218"/>
        <v/>
      </c>
      <c r="Q4327" s="329"/>
      <c r="R4327" s="329"/>
      <c r="S4327" s="329"/>
      <c r="T4327" s="326"/>
      <c r="U4327" s="317"/>
    </row>
    <row r="4328" spans="1:21" x14ac:dyDescent="0.3">
      <c r="A4328" s="322"/>
      <c r="B4328" s="322"/>
      <c r="C4328" s="323"/>
      <c r="D4328" s="324"/>
      <c r="E4328" s="325"/>
      <c r="F4328" s="325"/>
      <c r="G4328" s="326"/>
      <c r="H4328" s="326"/>
      <c r="I4328" s="326"/>
      <c r="J4328" s="327"/>
      <c r="K4328" s="327"/>
      <c r="L4328" s="327"/>
      <c r="M4328" s="328" t="str">
        <f>IF(ISNUMBER(#REF!),#REF! -#REF!, IF(ISNUMBER(#REF!),#REF!* 0.1, ""))</f>
        <v/>
      </c>
      <c r="N4328" s="329" t="str">
        <f t="shared" si="217"/>
        <v/>
      </c>
      <c r="O4328" s="330" t="str">
        <f t="shared" si="216"/>
        <v/>
      </c>
      <c r="P4328" s="331" t="str">
        <f t="shared" si="218"/>
        <v/>
      </c>
      <c r="Q4328" s="329"/>
      <c r="R4328" s="329"/>
      <c r="S4328" s="329"/>
      <c r="T4328" s="326"/>
      <c r="U4328" s="317"/>
    </row>
    <row r="4329" spans="1:21" x14ac:dyDescent="0.3">
      <c r="A4329" s="322"/>
      <c r="B4329" s="322"/>
      <c r="C4329" s="323"/>
      <c r="D4329" s="324"/>
      <c r="E4329" s="325"/>
      <c r="F4329" s="325"/>
      <c r="G4329" s="326"/>
      <c r="H4329" s="326"/>
      <c r="I4329" s="326"/>
      <c r="J4329" s="327"/>
      <c r="K4329" s="327"/>
      <c r="L4329" s="327"/>
      <c r="M4329" s="328" t="str">
        <f>IF(ISNUMBER(#REF!),#REF! -#REF!, IF(ISNUMBER(#REF!),#REF!* 0.1, ""))</f>
        <v/>
      </c>
      <c r="N4329" s="329" t="str">
        <f t="shared" si="217"/>
        <v/>
      </c>
      <c r="O4329" s="330" t="str">
        <f t="shared" si="216"/>
        <v/>
      </c>
      <c r="P4329" s="331" t="str">
        <f t="shared" si="218"/>
        <v/>
      </c>
      <c r="Q4329" s="329"/>
      <c r="R4329" s="329"/>
      <c r="S4329" s="329"/>
      <c r="T4329" s="326"/>
      <c r="U4329" s="317"/>
    </row>
    <row r="4330" spans="1:21" x14ac:dyDescent="0.3">
      <c r="A4330" s="322"/>
      <c r="B4330" s="322"/>
      <c r="C4330" s="323"/>
      <c r="D4330" s="324"/>
      <c r="E4330" s="325"/>
      <c r="F4330" s="325"/>
      <c r="G4330" s="326"/>
      <c r="H4330" s="326"/>
      <c r="I4330" s="326"/>
      <c r="J4330" s="327"/>
      <c r="K4330" s="327"/>
      <c r="L4330" s="327"/>
      <c r="M4330" s="328" t="str">
        <f>IF(ISNUMBER(#REF!),#REF! -#REF!, IF(ISNUMBER(#REF!),#REF!* 0.1, ""))</f>
        <v/>
      </c>
      <c r="N4330" s="329" t="str">
        <f t="shared" si="217"/>
        <v/>
      </c>
      <c r="O4330" s="330" t="str">
        <f t="shared" si="216"/>
        <v/>
      </c>
      <c r="P4330" s="331" t="str">
        <f t="shared" si="218"/>
        <v/>
      </c>
      <c r="Q4330" s="329"/>
      <c r="R4330" s="329"/>
      <c r="S4330" s="329"/>
      <c r="T4330" s="326"/>
      <c r="U4330" s="317"/>
    </row>
    <row r="4331" spans="1:21" x14ac:dyDescent="0.3">
      <c r="A4331" s="322"/>
      <c r="B4331" s="322"/>
      <c r="C4331" s="323"/>
      <c r="D4331" s="324"/>
      <c r="E4331" s="325"/>
      <c r="F4331" s="325"/>
      <c r="G4331" s="326"/>
      <c r="H4331" s="326"/>
      <c r="I4331" s="326"/>
      <c r="J4331" s="327"/>
      <c r="K4331" s="327"/>
      <c r="L4331" s="327"/>
      <c r="M4331" s="328" t="str">
        <f>IF(ISNUMBER(#REF!),#REF! -#REF!, IF(ISNUMBER(#REF!),#REF!* 0.1, ""))</f>
        <v/>
      </c>
      <c r="N4331" s="329" t="str">
        <f t="shared" si="217"/>
        <v/>
      </c>
      <c r="O4331" s="330" t="str">
        <f t="shared" si="216"/>
        <v/>
      </c>
      <c r="P4331" s="331" t="str">
        <f t="shared" si="218"/>
        <v/>
      </c>
      <c r="Q4331" s="329"/>
      <c r="R4331" s="329"/>
      <c r="S4331" s="329"/>
      <c r="T4331" s="326"/>
      <c r="U4331" s="317"/>
    </row>
    <row r="4332" spans="1:21" x14ac:dyDescent="0.3">
      <c r="A4332" s="322"/>
      <c r="B4332" s="322"/>
      <c r="C4332" s="323"/>
      <c r="D4332" s="324"/>
      <c r="E4332" s="325"/>
      <c r="F4332" s="325"/>
      <c r="G4332" s="326"/>
      <c r="H4332" s="326"/>
      <c r="I4332" s="326"/>
      <c r="J4332" s="327"/>
      <c r="K4332" s="327"/>
      <c r="L4332" s="327"/>
      <c r="M4332" s="328" t="str">
        <f>IF(ISNUMBER(#REF!),#REF! -#REF!, IF(ISNUMBER(#REF!),#REF!* 0.1, ""))</f>
        <v/>
      </c>
      <c r="N4332" s="329" t="str">
        <f t="shared" si="217"/>
        <v/>
      </c>
      <c r="O4332" s="330" t="str">
        <f t="shared" si="216"/>
        <v/>
      </c>
      <c r="P4332" s="331" t="str">
        <f t="shared" si="218"/>
        <v/>
      </c>
      <c r="Q4332" s="329"/>
      <c r="R4332" s="329"/>
      <c r="S4332" s="329"/>
      <c r="T4332" s="326"/>
      <c r="U4332" s="317"/>
    </row>
    <row r="4333" spans="1:21" x14ac:dyDescent="0.3">
      <c r="A4333" s="322"/>
      <c r="B4333" s="322"/>
      <c r="C4333" s="323"/>
      <c r="D4333" s="324"/>
      <c r="E4333" s="325"/>
      <c r="F4333" s="325"/>
      <c r="G4333" s="326"/>
      <c r="H4333" s="326"/>
      <c r="I4333" s="326"/>
      <c r="J4333" s="327"/>
      <c r="K4333" s="327"/>
      <c r="L4333" s="327"/>
      <c r="M4333" s="328" t="str">
        <f>IF(ISNUMBER(#REF!),#REF! -#REF!, IF(ISNUMBER(#REF!),#REF!* 0.1, ""))</f>
        <v/>
      </c>
      <c r="N4333" s="329" t="str">
        <f t="shared" si="217"/>
        <v/>
      </c>
      <c r="O4333" s="330" t="str">
        <f t="shared" si="216"/>
        <v/>
      </c>
      <c r="P4333" s="331" t="str">
        <f t="shared" si="218"/>
        <v/>
      </c>
      <c r="Q4333" s="329"/>
      <c r="R4333" s="329"/>
      <c r="S4333" s="329"/>
      <c r="T4333" s="326"/>
      <c r="U4333" s="317"/>
    </row>
    <row r="4334" spans="1:21" x14ac:dyDescent="0.3">
      <c r="A4334" s="322"/>
      <c r="B4334" s="322"/>
      <c r="C4334" s="323"/>
      <c r="D4334" s="324"/>
      <c r="E4334" s="325"/>
      <c r="F4334" s="325"/>
      <c r="G4334" s="326"/>
      <c r="H4334" s="326"/>
      <c r="I4334" s="326"/>
      <c r="J4334" s="327"/>
      <c r="K4334" s="327"/>
      <c r="L4334" s="327"/>
      <c r="M4334" s="328" t="str">
        <f>IF(ISNUMBER(#REF!),#REF! -#REF!, IF(ISNUMBER(#REF!),#REF!* 0.1, ""))</f>
        <v/>
      </c>
      <c r="N4334" s="329" t="str">
        <f t="shared" si="217"/>
        <v/>
      </c>
      <c r="O4334" s="330" t="str">
        <f t="shared" si="216"/>
        <v/>
      </c>
      <c r="P4334" s="331" t="str">
        <f t="shared" si="218"/>
        <v/>
      </c>
      <c r="Q4334" s="329"/>
      <c r="R4334" s="329"/>
      <c r="S4334" s="329"/>
      <c r="T4334" s="326"/>
      <c r="U4334" s="317"/>
    </row>
    <row r="4335" spans="1:21" x14ac:dyDescent="0.3">
      <c r="A4335" s="322"/>
      <c r="B4335" s="322"/>
      <c r="C4335" s="323"/>
      <c r="D4335" s="324"/>
      <c r="E4335" s="325"/>
      <c r="F4335" s="325"/>
      <c r="G4335" s="326"/>
      <c r="H4335" s="326"/>
      <c r="I4335" s="326"/>
      <c r="J4335" s="327"/>
      <c r="K4335" s="327"/>
      <c r="L4335" s="327"/>
      <c r="M4335" s="328" t="str">
        <f>IF(ISNUMBER(#REF!),#REF! -#REF!, IF(ISNUMBER(#REF!),#REF!* 0.1, ""))</f>
        <v/>
      </c>
      <c r="N4335" s="329" t="str">
        <f t="shared" si="217"/>
        <v/>
      </c>
      <c r="O4335" s="330" t="str">
        <f t="shared" si="216"/>
        <v/>
      </c>
      <c r="P4335" s="331" t="str">
        <f t="shared" si="218"/>
        <v/>
      </c>
      <c r="Q4335" s="329"/>
      <c r="R4335" s="329"/>
      <c r="S4335" s="329"/>
      <c r="T4335" s="326"/>
      <c r="U4335" s="317"/>
    </row>
    <row r="4336" spans="1:21" x14ac:dyDescent="0.3">
      <c r="A4336" s="322"/>
      <c r="B4336" s="322"/>
      <c r="C4336" s="323"/>
      <c r="D4336" s="324"/>
      <c r="E4336" s="325"/>
      <c r="F4336" s="325"/>
      <c r="G4336" s="326"/>
      <c r="H4336" s="326"/>
      <c r="I4336" s="326"/>
      <c r="J4336" s="327"/>
      <c r="K4336" s="327"/>
      <c r="L4336" s="327"/>
      <c r="M4336" s="328" t="str">
        <f>IF(ISNUMBER(#REF!),#REF! -#REF!, IF(ISNUMBER(#REF!),#REF!* 0.1, ""))</f>
        <v/>
      </c>
      <c r="N4336" s="329" t="str">
        <f t="shared" si="217"/>
        <v/>
      </c>
      <c r="O4336" s="330" t="str">
        <f t="shared" si="216"/>
        <v/>
      </c>
      <c r="P4336" s="331" t="str">
        <f t="shared" si="218"/>
        <v/>
      </c>
      <c r="Q4336" s="329"/>
      <c r="R4336" s="329"/>
      <c r="S4336" s="329"/>
      <c r="T4336" s="326"/>
      <c r="U4336" s="317"/>
    </row>
    <row r="4337" spans="1:21" x14ac:dyDescent="0.3">
      <c r="A4337" s="322"/>
      <c r="B4337" s="322"/>
      <c r="C4337" s="323"/>
      <c r="D4337" s="324"/>
      <c r="E4337" s="325"/>
      <c r="F4337" s="325"/>
      <c r="G4337" s="326"/>
      <c r="H4337" s="326"/>
      <c r="I4337" s="326"/>
      <c r="J4337" s="327"/>
      <c r="K4337" s="327"/>
      <c r="L4337" s="327"/>
      <c r="M4337" s="328" t="str">
        <f>IF(ISNUMBER(#REF!),#REF! -#REF!, IF(ISNUMBER(#REF!),#REF!* 0.1, ""))</f>
        <v/>
      </c>
      <c r="N4337" s="329" t="str">
        <f t="shared" si="217"/>
        <v/>
      </c>
      <c r="O4337" s="330" t="str">
        <f t="shared" si="216"/>
        <v/>
      </c>
      <c r="P4337" s="331" t="str">
        <f t="shared" si="218"/>
        <v/>
      </c>
      <c r="Q4337" s="329"/>
      <c r="R4337" s="329"/>
      <c r="S4337" s="329"/>
      <c r="T4337" s="326"/>
      <c r="U4337" s="317"/>
    </row>
    <row r="4338" spans="1:21" x14ac:dyDescent="0.3">
      <c r="A4338" s="322"/>
      <c r="B4338" s="322"/>
      <c r="C4338" s="323"/>
      <c r="D4338" s="324"/>
      <c r="E4338" s="325"/>
      <c r="F4338" s="325"/>
      <c r="G4338" s="326"/>
      <c r="H4338" s="326"/>
      <c r="I4338" s="326"/>
      <c r="J4338" s="327"/>
      <c r="K4338" s="327"/>
      <c r="L4338" s="327"/>
      <c r="M4338" s="328" t="str">
        <f>IF(ISNUMBER(#REF!),#REF! -#REF!, IF(ISNUMBER(#REF!),#REF!* 0.1, ""))</f>
        <v/>
      </c>
      <c r="N4338" s="329" t="str">
        <f t="shared" si="217"/>
        <v/>
      </c>
      <c r="O4338" s="330" t="str">
        <f t="shared" si="216"/>
        <v/>
      </c>
      <c r="P4338" s="331" t="str">
        <f t="shared" si="218"/>
        <v/>
      </c>
      <c r="Q4338" s="329"/>
      <c r="R4338" s="329"/>
      <c r="S4338" s="329"/>
      <c r="T4338" s="326"/>
      <c r="U4338" s="317"/>
    </row>
    <row r="4339" spans="1:21" x14ac:dyDescent="0.3">
      <c r="A4339" s="322"/>
      <c r="B4339" s="322"/>
      <c r="C4339" s="323"/>
      <c r="D4339" s="324"/>
      <c r="E4339" s="325"/>
      <c r="F4339" s="325"/>
      <c r="G4339" s="326"/>
      <c r="H4339" s="326"/>
      <c r="I4339" s="326"/>
      <c r="J4339" s="327"/>
      <c r="K4339" s="327"/>
      <c r="L4339" s="327"/>
      <c r="M4339" s="328" t="str">
        <f>IF(ISNUMBER(#REF!),#REF! -#REF!, IF(ISNUMBER(#REF!),#REF!* 0.1, ""))</f>
        <v/>
      </c>
      <c r="N4339" s="329" t="str">
        <f t="shared" si="217"/>
        <v/>
      </c>
      <c r="O4339" s="330" t="str">
        <f t="shared" si="216"/>
        <v/>
      </c>
      <c r="P4339" s="331" t="str">
        <f t="shared" si="218"/>
        <v/>
      </c>
      <c r="Q4339" s="329"/>
      <c r="R4339" s="329"/>
      <c r="S4339" s="329"/>
      <c r="T4339" s="326"/>
      <c r="U4339" s="317"/>
    </row>
    <row r="4340" spans="1:21" x14ac:dyDescent="0.3">
      <c r="A4340" s="322"/>
      <c r="B4340" s="322"/>
      <c r="C4340" s="323"/>
      <c r="D4340" s="324"/>
      <c r="E4340" s="325"/>
      <c r="F4340" s="325"/>
      <c r="G4340" s="326"/>
      <c r="H4340" s="326"/>
      <c r="I4340" s="326"/>
      <c r="J4340" s="327"/>
      <c r="K4340" s="327"/>
      <c r="L4340" s="327"/>
      <c r="M4340" s="328" t="str">
        <f>IF(ISNUMBER(#REF!),#REF! -#REF!, IF(ISNUMBER(#REF!),#REF!* 0.1, ""))</f>
        <v/>
      </c>
      <c r="N4340" s="329" t="str">
        <f t="shared" si="217"/>
        <v/>
      </c>
      <c r="O4340" s="330" t="str">
        <f t="shared" si="216"/>
        <v/>
      </c>
      <c r="P4340" s="331" t="str">
        <f t="shared" si="218"/>
        <v/>
      </c>
      <c r="Q4340" s="329"/>
      <c r="R4340" s="329"/>
      <c r="S4340" s="329"/>
      <c r="T4340" s="326"/>
      <c r="U4340" s="317"/>
    </row>
    <row r="4341" spans="1:21" x14ac:dyDescent="0.3">
      <c r="A4341" s="322"/>
      <c r="B4341" s="322"/>
      <c r="C4341" s="323"/>
      <c r="D4341" s="324"/>
      <c r="E4341" s="325"/>
      <c r="F4341" s="325"/>
      <c r="G4341" s="326"/>
      <c r="H4341" s="326"/>
      <c r="I4341" s="326"/>
      <c r="J4341" s="327"/>
      <c r="K4341" s="327"/>
      <c r="L4341" s="327"/>
      <c r="M4341" s="328" t="str">
        <f>IF(ISNUMBER(#REF!),#REF! -#REF!, IF(ISNUMBER(#REF!),#REF!* 0.1, ""))</f>
        <v/>
      </c>
      <c r="N4341" s="329" t="str">
        <f t="shared" si="217"/>
        <v/>
      </c>
      <c r="O4341" s="330" t="str">
        <f t="shared" si="216"/>
        <v/>
      </c>
      <c r="P4341" s="331" t="str">
        <f t="shared" si="218"/>
        <v/>
      </c>
      <c r="Q4341" s="329"/>
      <c r="R4341" s="329"/>
      <c r="S4341" s="329"/>
      <c r="T4341" s="326"/>
      <c r="U4341" s="317"/>
    </row>
    <row r="4342" spans="1:21" x14ac:dyDescent="0.3">
      <c r="A4342" s="322"/>
      <c r="B4342" s="322"/>
      <c r="C4342" s="323"/>
      <c r="D4342" s="324"/>
      <c r="E4342" s="325"/>
      <c r="F4342" s="325"/>
      <c r="G4342" s="326"/>
      <c r="H4342" s="326"/>
      <c r="I4342" s="326"/>
      <c r="J4342" s="327"/>
      <c r="K4342" s="327"/>
      <c r="L4342" s="327"/>
      <c r="M4342" s="328" t="str">
        <f>IF(ISNUMBER(#REF!),#REF! -#REF!, IF(ISNUMBER(#REF!),#REF!* 0.1, ""))</f>
        <v/>
      </c>
      <c r="N4342" s="329" t="str">
        <f t="shared" si="217"/>
        <v/>
      </c>
      <c r="O4342" s="330" t="str">
        <f t="shared" si="216"/>
        <v/>
      </c>
      <c r="P4342" s="331" t="str">
        <f t="shared" si="218"/>
        <v/>
      </c>
      <c r="Q4342" s="329"/>
      <c r="R4342" s="329"/>
      <c r="S4342" s="329"/>
      <c r="T4342" s="326"/>
      <c r="U4342" s="317"/>
    </row>
    <row r="4343" spans="1:21" x14ac:dyDescent="0.3">
      <c r="A4343" s="322"/>
      <c r="B4343" s="322"/>
      <c r="C4343" s="323"/>
      <c r="D4343" s="324"/>
      <c r="E4343" s="325"/>
      <c r="F4343" s="325"/>
      <c r="G4343" s="326"/>
      <c r="H4343" s="326"/>
      <c r="I4343" s="326"/>
      <c r="J4343" s="327"/>
      <c r="K4343" s="327"/>
      <c r="L4343" s="327"/>
      <c r="M4343" s="328" t="str">
        <f>IF(ISNUMBER(#REF!),#REF! -#REF!, IF(ISNUMBER(#REF!),#REF!* 0.1, ""))</f>
        <v/>
      </c>
      <c r="N4343" s="329" t="str">
        <f t="shared" si="217"/>
        <v/>
      </c>
      <c r="O4343" s="330" t="str">
        <f t="shared" si="216"/>
        <v/>
      </c>
      <c r="P4343" s="331" t="str">
        <f t="shared" si="218"/>
        <v/>
      </c>
      <c r="Q4343" s="329"/>
      <c r="R4343" s="329"/>
      <c r="S4343" s="329"/>
      <c r="T4343" s="326"/>
      <c r="U4343" s="317"/>
    </row>
    <row r="4344" spans="1:21" x14ac:dyDescent="0.3">
      <c r="A4344" s="322"/>
      <c r="B4344" s="322"/>
      <c r="C4344" s="323"/>
      <c r="D4344" s="324"/>
      <c r="E4344" s="325"/>
      <c r="F4344" s="325"/>
      <c r="G4344" s="326"/>
      <c r="H4344" s="326"/>
      <c r="I4344" s="326"/>
      <c r="J4344" s="327"/>
      <c r="K4344" s="327"/>
      <c r="L4344" s="327"/>
      <c r="M4344" s="328" t="str">
        <f>IF(ISNUMBER(#REF!),#REF! -#REF!, IF(ISNUMBER(#REF!),#REF!* 0.1, ""))</f>
        <v/>
      </c>
      <c r="N4344" s="329" t="str">
        <f t="shared" si="217"/>
        <v/>
      </c>
      <c r="O4344" s="330" t="str">
        <f t="shared" si="216"/>
        <v/>
      </c>
      <c r="P4344" s="331" t="str">
        <f t="shared" si="218"/>
        <v/>
      </c>
      <c r="Q4344" s="329"/>
      <c r="R4344" s="329"/>
      <c r="S4344" s="329"/>
      <c r="T4344" s="326"/>
      <c r="U4344" s="317"/>
    </row>
    <row r="4345" spans="1:21" x14ac:dyDescent="0.3">
      <c r="A4345" s="322"/>
      <c r="B4345" s="322"/>
      <c r="C4345" s="323"/>
      <c r="D4345" s="324"/>
      <c r="E4345" s="325"/>
      <c r="F4345" s="325"/>
      <c r="G4345" s="326"/>
      <c r="H4345" s="326"/>
      <c r="I4345" s="326"/>
      <c r="J4345" s="327"/>
      <c r="K4345" s="327"/>
      <c r="L4345" s="327"/>
      <c r="M4345" s="328" t="str">
        <f>IF(ISNUMBER(#REF!),#REF! -#REF!, IF(ISNUMBER(#REF!),#REF!* 0.1, ""))</f>
        <v/>
      </c>
      <c r="N4345" s="329" t="str">
        <f t="shared" si="217"/>
        <v/>
      </c>
      <c r="O4345" s="330" t="str">
        <f t="shared" si="216"/>
        <v/>
      </c>
      <c r="P4345" s="331" t="str">
        <f t="shared" si="218"/>
        <v/>
      </c>
      <c r="Q4345" s="329"/>
      <c r="R4345" s="329"/>
      <c r="S4345" s="329"/>
      <c r="T4345" s="326"/>
      <c r="U4345" s="317"/>
    </row>
    <row r="4346" spans="1:21" x14ac:dyDescent="0.3">
      <c r="A4346" s="322"/>
      <c r="B4346" s="322"/>
      <c r="C4346" s="323"/>
      <c r="D4346" s="324"/>
      <c r="E4346" s="325"/>
      <c r="F4346" s="325"/>
      <c r="G4346" s="326"/>
      <c r="H4346" s="326"/>
      <c r="I4346" s="326"/>
      <c r="J4346" s="327"/>
      <c r="K4346" s="327"/>
      <c r="L4346" s="327"/>
      <c r="M4346" s="328" t="str">
        <f>IF(ISNUMBER(#REF!),#REF! -#REF!, IF(ISNUMBER(#REF!),#REF!* 0.1, ""))</f>
        <v/>
      </c>
      <c r="N4346" s="329" t="str">
        <f t="shared" si="217"/>
        <v/>
      </c>
      <c r="O4346" s="330" t="str">
        <f t="shared" si="216"/>
        <v/>
      </c>
      <c r="P4346" s="331" t="str">
        <f t="shared" si="218"/>
        <v/>
      </c>
      <c r="Q4346" s="329"/>
      <c r="R4346" s="329"/>
      <c r="S4346" s="329"/>
      <c r="T4346" s="326"/>
      <c r="U4346" s="317"/>
    </row>
    <row r="4347" spans="1:21" x14ac:dyDescent="0.3">
      <c r="A4347" s="322"/>
      <c r="B4347" s="322"/>
      <c r="C4347" s="323"/>
      <c r="D4347" s="324"/>
      <c r="E4347" s="325"/>
      <c r="F4347" s="325"/>
      <c r="G4347" s="326"/>
      <c r="H4347" s="326"/>
      <c r="I4347" s="326"/>
      <c r="J4347" s="327"/>
      <c r="K4347" s="327"/>
      <c r="L4347" s="327"/>
      <c r="M4347" s="328" t="str">
        <f>IF(ISNUMBER(#REF!),#REF! -#REF!, IF(ISNUMBER(#REF!),#REF!* 0.1, ""))</f>
        <v/>
      </c>
      <c r="N4347" s="329" t="str">
        <f t="shared" si="217"/>
        <v/>
      </c>
      <c r="O4347" s="330" t="str">
        <f t="shared" si="216"/>
        <v/>
      </c>
      <c r="P4347" s="331" t="str">
        <f t="shared" si="218"/>
        <v/>
      </c>
      <c r="Q4347" s="329"/>
      <c r="R4347" s="329"/>
      <c r="S4347" s="329"/>
      <c r="T4347" s="326"/>
      <c r="U4347" s="317"/>
    </row>
    <row r="4348" spans="1:21" x14ac:dyDescent="0.3">
      <c r="A4348" s="322"/>
      <c r="B4348" s="322"/>
      <c r="C4348" s="323"/>
      <c r="D4348" s="324"/>
      <c r="E4348" s="325"/>
      <c r="F4348" s="325"/>
      <c r="G4348" s="326"/>
      <c r="H4348" s="326"/>
      <c r="I4348" s="326"/>
      <c r="J4348" s="327"/>
      <c r="K4348" s="327"/>
      <c r="L4348" s="327"/>
      <c r="M4348" s="328" t="str">
        <f>IF(ISNUMBER(#REF!),#REF! -#REF!, IF(ISNUMBER(#REF!),#REF!* 0.1, ""))</f>
        <v/>
      </c>
      <c r="N4348" s="329" t="str">
        <f t="shared" si="217"/>
        <v/>
      </c>
      <c r="O4348" s="330" t="str">
        <f t="shared" si="216"/>
        <v/>
      </c>
      <c r="P4348" s="331" t="str">
        <f t="shared" si="218"/>
        <v/>
      </c>
      <c r="Q4348" s="329"/>
      <c r="R4348" s="329"/>
      <c r="S4348" s="329"/>
      <c r="T4348" s="326"/>
      <c r="U4348" s="317"/>
    </row>
    <row r="4349" spans="1:21" x14ac:dyDescent="0.3">
      <c r="A4349" s="322"/>
      <c r="B4349" s="322"/>
      <c r="C4349" s="323"/>
      <c r="D4349" s="324"/>
      <c r="E4349" s="325"/>
      <c r="F4349" s="325"/>
      <c r="G4349" s="326"/>
      <c r="H4349" s="326"/>
      <c r="I4349" s="326"/>
      <c r="J4349" s="327"/>
      <c r="K4349" s="327"/>
      <c r="L4349" s="327"/>
      <c r="M4349" s="328" t="str">
        <f>IF(ISNUMBER(#REF!),#REF! -#REF!, IF(ISNUMBER(#REF!),#REF!* 0.1, ""))</f>
        <v/>
      </c>
      <c r="N4349" s="329" t="str">
        <f t="shared" si="217"/>
        <v/>
      </c>
      <c r="O4349" s="330" t="str">
        <f t="shared" si="216"/>
        <v/>
      </c>
      <c r="P4349" s="331" t="str">
        <f t="shared" si="218"/>
        <v/>
      </c>
      <c r="Q4349" s="329"/>
      <c r="R4349" s="329"/>
      <c r="S4349" s="329"/>
      <c r="T4349" s="326"/>
      <c r="U4349" s="317"/>
    </row>
    <row r="4350" spans="1:21" x14ac:dyDescent="0.3">
      <c r="A4350" s="322"/>
      <c r="B4350" s="322"/>
      <c r="C4350" s="323"/>
      <c r="D4350" s="324"/>
      <c r="E4350" s="325"/>
      <c r="F4350" s="325"/>
      <c r="G4350" s="326"/>
      <c r="H4350" s="326"/>
      <c r="I4350" s="326"/>
      <c r="J4350" s="327"/>
      <c r="K4350" s="327"/>
      <c r="L4350" s="327"/>
      <c r="M4350" s="328" t="str">
        <f>IF(ISNUMBER(#REF!),#REF! -#REF!, IF(ISNUMBER(#REF!),#REF!* 0.1, ""))</f>
        <v/>
      </c>
      <c r="N4350" s="329" t="str">
        <f t="shared" si="217"/>
        <v/>
      </c>
      <c r="O4350" s="330" t="str">
        <f t="shared" si="216"/>
        <v/>
      </c>
      <c r="P4350" s="331" t="str">
        <f t="shared" si="218"/>
        <v/>
      </c>
      <c r="Q4350" s="329"/>
      <c r="R4350" s="329"/>
      <c r="S4350" s="329"/>
      <c r="T4350" s="326"/>
      <c r="U4350" s="317"/>
    </row>
    <row r="4351" spans="1:21" x14ac:dyDescent="0.3">
      <c r="A4351" s="322"/>
      <c r="B4351" s="322"/>
      <c r="C4351" s="323"/>
      <c r="D4351" s="324"/>
      <c r="E4351" s="325"/>
      <c r="F4351" s="325"/>
      <c r="G4351" s="326"/>
      <c r="H4351" s="326"/>
      <c r="I4351" s="326"/>
      <c r="J4351" s="327"/>
      <c r="K4351" s="327"/>
      <c r="L4351" s="327"/>
      <c r="M4351" s="328" t="str">
        <f>IF(ISNUMBER(#REF!),#REF! -#REF!, IF(ISNUMBER(#REF!),#REF!* 0.1, ""))</f>
        <v/>
      </c>
      <c r="N4351" s="329" t="str">
        <f t="shared" si="217"/>
        <v/>
      </c>
      <c r="O4351" s="330" t="str">
        <f t="shared" si="216"/>
        <v/>
      </c>
      <c r="P4351" s="331" t="str">
        <f t="shared" si="218"/>
        <v/>
      </c>
      <c r="Q4351" s="329"/>
      <c r="R4351" s="329"/>
      <c r="S4351" s="329"/>
      <c r="T4351" s="326"/>
      <c r="U4351" s="317"/>
    </row>
    <row r="4352" spans="1:21" x14ac:dyDescent="0.3">
      <c r="A4352" s="322"/>
      <c r="B4352" s="322"/>
      <c r="C4352" s="323"/>
      <c r="D4352" s="324"/>
      <c r="E4352" s="325"/>
      <c r="F4352" s="325"/>
      <c r="G4352" s="326"/>
      <c r="H4352" s="326"/>
      <c r="I4352" s="326"/>
      <c r="J4352" s="327"/>
      <c r="K4352" s="327"/>
      <c r="L4352" s="327"/>
      <c r="M4352" s="328" t="str">
        <f>IF(ISNUMBER(#REF!),#REF! -#REF!, IF(ISNUMBER(#REF!),#REF!* 0.1, ""))</f>
        <v/>
      </c>
      <c r="N4352" s="329" t="str">
        <f t="shared" si="217"/>
        <v/>
      </c>
      <c r="O4352" s="330" t="str">
        <f t="shared" si="216"/>
        <v/>
      </c>
      <c r="P4352" s="331" t="str">
        <f t="shared" si="218"/>
        <v/>
      </c>
      <c r="Q4352" s="329"/>
      <c r="R4352" s="329"/>
      <c r="S4352" s="329"/>
      <c r="T4352" s="326"/>
      <c r="U4352" s="317"/>
    </row>
    <row r="4353" spans="1:21" x14ac:dyDescent="0.3">
      <c r="A4353" s="322"/>
      <c r="B4353" s="322"/>
      <c r="C4353" s="323"/>
      <c r="D4353" s="324"/>
      <c r="E4353" s="325"/>
      <c r="F4353" s="325"/>
      <c r="G4353" s="326"/>
      <c r="H4353" s="326"/>
      <c r="I4353" s="326"/>
      <c r="J4353" s="327"/>
      <c r="K4353" s="327"/>
      <c r="L4353" s="327"/>
      <c r="M4353" s="328" t="str">
        <f>IF(ISNUMBER(#REF!),#REF! -#REF!, IF(ISNUMBER(#REF!),#REF!* 0.1, ""))</f>
        <v/>
      </c>
      <c r="N4353" s="329" t="str">
        <f t="shared" si="217"/>
        <v/>
      </c>
      <c r="O4353" s="330" t="str">
        <f t="shared" si="216"/>
        <v/>
      </c>
      <c r="P4353" s="331" t="str">
        <f t="shared" si="218"/>
        <v/>
      </c>
      <c r="Q4353" s="329"/>
      <c r="R4353" s="329"/>
      <c r="S4353" s="329"/>
      <c r="T4353" s="326"/>
      <c r="U4353" s="317"/>
    </row>
    <row r="4354" spans="1:21" x14ac:dyDescent="0.3">
      <c r="A4354" s="322"/>
      <c r="B4354" s="322"/>
      <c r="C4354" s="323"/>
      <c r="D4354" s="324"/>
      <c r="E4354" s="325"/>
      <c r="F4354" s="325"/>
      <c r="G4354" s="326"/>
      <c r="H4354" s="326"/>
      <c r="I4354" s="326"/>
      <c r="J4354" s="327"/>
      <c r="K4354" s="327"/>
      <c r="L4354" s="327"/>
      <c r="M4354" s="328" t="str">
        <f>IF(ISNUMBER(#REF!),#REF! -#REF!, IF(ISNUMBER(#REF!),#REF!* 0.1, ""))</f>
        <v/>
      </c>
      <c r="N4354" s="329" t="str">
        <f t="shared" si="217"/>
        <v/>
      </c>
      <c r="O4354" s="330" t="str">
        <f t="shared" si="216"/>
        <v/>
      </c>
      <c r="P4354" s="331" t="str">
        <f t="shared" si="218"/>
        <v/>
      </c>
      <c r="Q4354" s="329"/>
      <c r="R4354" s="329"/>
      <c r="S4354" s="329"/>
      <c r="T4354" s="326"/>
      <c r="U4354" s="317"/>
    </row>
    <row r="4355" spans="1:21" x14ac:dyDescent="0.3">
      <c r="A4355" s="322"/>
      <c r="B4355" s="322"/>
      <c r="C4355" s="323"/>
      <c r="D4355" s="324"/>
      <c r="E4355" s="325"/>
      <c r="F4355" s="325"/>
      <c r="G4355" s="326"/>
      <c r="H4355" s="326"/>
      <c r="I4355" s="326"/>
      <c r="J4355" s="327"/>
      <c r="K4355" s="327"/>
      <c r="L4355" s="327"/>
      <c r="M4355" s="328" t="str">
        <f>IF(ISNUMBER(#REF!),#REF! -#REF!, IF(ISNUMBER(#REF!),#REF!* 0.1, ""))</f>
        <v/>
      </c>
      <c r="N4355" s="329" t="str">
        <f t="shared" si="217"/>
        <v/>
      </c>
      <c r="O4355" s="330" t="str">
        <f t="shared" si="216"/>
        <v/>
      </c>
      <c r="P4355" s="331" t="str">
        <f t="shared" si="218"/>
        <v/>
      </c>
      <c r="Q4355" s="329"/>
      <c r="R4355" s="329"/>
      <c r="S4355" s="329"/>
      <c r="T4355" s="326"/>
      <c r="U4355" s="317"/>
    </row>
    <row r="4356" spans="1:21" x14ac:dyDescent="0.3">
      <c r="A4356" s="322"/>
      <c r="B4356" s="322"/>
      <c r="C4356" s="323"/>
      <c r="D4356" s="324"/>
      <c r="E4356" s="325"/>
      <c r="F4356" s="325"/>
      <c r="G4356" s="326"/>
      <c r="H4356" s="326"/>
      <c r="I4356" s="326"/>
      <c r="J4356" s="327"/>
      <c r="K4356" s="327"/>
      <c r="L4356" s="327"/>
      <c r="M4356" s="328" t="str">
        <f>IF(ISNUMBER(#REF!),#REF! -#REF!, IF(ISNUMBER(#REF!),#REF!* 0.1, ""))</f>
        <v/>
      </c>
      <c r="N4356" s="329" t="str">
        <f t="shared" si="217"/>
        <v/>
      </c>
      <c r="O4356" s="330" t="str">
        <f t="shared" si="216"/>
        <v/>
      </c>
      <c r="P4356" s="331" t="str">
        <f t="shared" si="218"/>
        <v/>
      </c>
      <c r="Q4356" s="329"/>
      <c r="R4356" s="329"/>
      <c r="S4356" s="329"/>
      <c r="T4356" s="326"/>
      <c r="U4356" s="317"/>
    </row>
    <row r="4357" spans="1:21" x14ac:dyDescent="0.3">
      <c r="A4357" s="322"/>
      <c r="B4357" s="322"/>
      <c r="C4357" s="323"/>
      <c r="D4357" s="324"/>
      <c r="E4357" s="325"/>
      <c r="F4357" s="325"/>
      <c r="G4357" s="326"/>
      <c r="H4357" s="326"/>
      <c r="I4357" s="326"/>
      <c r="J4357" s="327"/>
      <c r="K4357" s="327"/>
      <c r="L4357" s="327"/>
      <c r="M4357" s="328" t="str">
        <f>IF(ISNUMBER(#REF!),#REF! -#REF!, IF(ISNUMBER(#REF!),#REF!* 0.1, ""))</f>
        <v/>
      </c>
      <c r="N4357" s="329" t="str">
        <f t="shared" si="217"/>
        <v/>
      </c>
      <c r="O4357" s="330" t="str">
        <f t="shared" si="216"/>
        <v/>
      </c>
      <c r="P4357" s="331" t="str">
        <f t="shared" si="218"/>
        <v/>
      </c>
      <c r="Q4357" s="329"/>
      <c r="R4357" s="329"/>
      <c r="S4357" s="329"/>
      <c r="T4357" s="326"/>
      <c r="U4357" s="317"/>
    </row>
    <row r="4358" spans="1:21" x14ac:dyDescent="0.3">
      <c r="A4358" s="322"/>
      <c r="B4358" s="322"/>
      <c r="C4358" s="323"/>
      <c r="D4358" s="324"/>
      <c r="E4358" s="325"/>
      <c r="F4358" s="325"/>
      <c r="G4358" s="326"/>
      <c r="H4358" s="326"/>
      <c r="I4358" s="326"/>
      <c r="J4358" s="327"/>
      <c r="K4358" s="327"/>
      <c r="L4358" s="327"/>
      <c r="M4358" s="328" t="str">
        <f>IF(ISNUMBER(#REF!),#REF! -#REF!, IF(ISNUMBER(#REF!),#REF!* 0.1, ""))</f>
        <v/>
      </c>
      <c r="N4358" s="329" t="str">
        <f t="shared" si="217"/>
        <v/>
      </c>
      <c r="O4358" s="330" t="str">
        <f t="shared" si="216"/>
        <v/>
      </c>
      <c r="P4358" s="331" t="str">
        <f t="shared" si="218"/>
        <v/>
      </c>
      <c r="Q4358" s="329"/>
      <c r="R4358" s="329"/>
      <c r="S4358" s="329"/>
      <c r="T4358" s="326"/>
      <c r="U4358" s="317"/>
    </row>
    <row r="4359" spans="1:21" x14ac:dyDescent="0.3">
      <c r="A4359" s="322"/>
      <c r="B4359" s="322"/>
      <c r="C4359" s="323"/>
      <c r="D4359" s="324"/>
      <c r="E4359" s="325"/>
      <c r="F4359" s="325"/>
      <c r="G4359" s="326"/>
      <c r="H4359" s="326"/>
      <c r="I4359" s="326"/>
      <c r="J4359" s="327"/>
      <c r="K4359" s="327"/>
      <c r="L4359" s="327"/>
      <c r="M4359" s="328" t="str">
        <f>IF(ISNUMBER(#REF!),#REF! -#REF!, IF(ISNUMBER(#REF!),#REF!* 0.1, ""))</f>
        <v/>
      </c>
      <c r="N4359" s="329" t="str">
        <f t="shared" si="217"/>
        <v/>
      </c>
      <c r="O4359" s="330" t="str">
        <f t="shared" ref="O4359:O4422" si="219">IF(ISBLANK(M4359),"",IF(ISBLANK($O$2),M4359,M4359*1000*$O$2))</f>
        <v/>
      </c>
      <c r="P4359" s="331" t="str">
        <f t="shared" si="218"/>
        <v/>
      </c>
      <c r="Q4359" s="329"/>
      <c r="R4359" s="329"/>
      <c r="S4359" s="329"/>
      <c r="T4359" s="326"/>
      <c r="U4359" s="317"/>
    </row>
    <row r="4360" spans="1:21" x14ac:dyDescent="0.3">
      <c r="A4360" s="322"/>
      <c r="B4360" s="322"/>
      <c r="C4360" s="323"/>
      <c r="D4360" s="324"/>
      <c r="E4360" s="325"/>
      <c r="F4360" s="325"/>
      <c r="G4360" s="326"/>
      <c r="H4360" s="326"/>
      <c r="I4360" s="326"/>
      <c r="J4360" s="327"/>
      <c r="K4360" s="327"/>
      <c r="L4360" s="327"/>
      <c r="M4360" s="328" t="str">
        <f>IF(ISNUMBER(#REF!),#REF! -#REF!, IF(ISNUMBER(#REF!),#REF!* 0.1, ""))</f>
        <v/>
      </c>
      <c r="N4360" s="329" t="str">
        <f t="shared" si="217"/>
        <v/>
      </c>
      <c r="O4360" s="330" t="str">
        <f t="shared" si="219"/>
        <v/>
      </c>
      <c r="P4360" s="331" t="str">
        <f t="shared" si="218"/>
        <v/>
      </c>
      <c r="Q4360" s="329"/>
      <c r="R4360" s="329"/>
      <c r="S4360" s="329"/>
      <c r="T4360" s="326"/>
      <c r="U4360" s="317"/>
    </row>
    <row r="4361" spans="1:21" x14ac:dyDescent="0.3">
      <c r="A4361" s="322"/>
      <c r="B4361" s="322"/>
      <c r="C4361" s="323"/>
      <c r="D4361" s="324"/>
      <c r="E4361" s="325"/>
      <c r="F4361" s="325"/>
      <c r="G4361" s="326"/>
      <c r="H4361" s="326"/>
      <c r="I4361" s="326"/>
      <c r="J4361" s="327"/>
      <c r="K4361" s="327"/>
      <c r="L4361" s="327"/>
      <c r="M4361" s="328" t="str">
        <f>IF(ISNUMBER(#REF!),#REF! -#REF!, IF(ISNUMBER(#REF!),#REF!* 0.1, ""))</f>
        <v/>
      </c>
      <c r="N4361" s="329" t="str">
        <f t="shared" si="217"/>
        <v/>
      </c>
      <c r="O4361" s="330" t="str">
        <f t="shared" si="219"/>
        <v/>
      </c>
      <c r="P4361" s="331" t="str">
        <f t="shared" si="218"/>
        <v/>
      </c>
      <c r="Q4361" s="329"/>
      <c r="R4361" s="329"/>
      <c r="S4361" s="329"/>
      <c r="T4361" s="326"/>
      <c r="U4361" s="317"/>
    </row>
    <row r="4362" spans="1:21" x14ac:dyDescent="0.3">
      <c r="A4362" s="322"/>
      <c r="B4362" s="322"/>
      <c r="C4362" s="323"/>
      <c r="D4362" s="324"/>
      <c r="E4362" s="325"/>
      <c r="F4362" s="325"/>
      <c r="G4362" s="326"/>
      <c r="H4362" s="326"/>
      <c r="I4362" s="326"/>
      <c r="J4362" s="327"/>
      <c r="K4362" s="327"/>
      <c r="L4362" s="327"/>
      <c r="M4362" s="328" t="str">
        <f>IF(ISNUMBER(#REF!),#REF! -#REF!, IF(ISNUMBER(#REF!),#REF!* 0.1, ""))</f>
        <v/>
      </c>
      <c r="N4362" s="329" t="str">
        <f t="shared" si="217"/>
        <v/>
      </c>
      <c r="O4362" s="330" t="str">
        <f t="shared" si="219"/>
        <v/>
      </c>
      <c r="P4362" s="331" t="str">
        <f t="shared" si="218"/>
        <v/>
      </c>
      <c r="Q4362" s="329"/>
      <c r="R4362" s="329"/>
      <c r="S4362" s="329"/>
      <c r="T4362" s="326"/>
      <c r="U4362" s="317"/>
    </row>
    <row r="4363" spans="1:21" x14ac:dyDescent="0.3">
      <c r="A4363" s="322"/>
      <c r="B4363" s="322"/>
      <c r="C4363" s="323"/>
      <c r="D4363" s="324"/>
      <c r="E4363" s="325"/>
      <c r="F4363" s="325"/>
      <c r="G4363" s="326"/>
      <c r="H4363" s="326"/>
      <c r="I4363" s="326"/>
      <c r="J4363" s="327"/>
      <c r="K4363" s="327"/>
      <c r="L4363" s="327"/>
      <c r="M4363" s="328" t="str">
        <f>IF(ISNUMBER(#REF!),#REF! -#REF!, IF(ISNUMBER(#REF!),#REF!* 0.1, ""))</f>
        <v/>
      </c>
      <c r="N4363" s="329" t="str">
        <f t="shared" si="217"/>
        <v/>
      </c>
      <c r="O4363" s="330" t="str">
        <f t="shared" si="219"/>
        <v/>
      </c>
      <c r="P4363" s="331" t="str">
        <f t="shared" si="218"/>
        <v/>
      </c>
      <c r="Q4363" s="329"/>
      <c r="R4363" s="329"/>
      <c r="S4363" s="329"/>
      <c r="T4363" s="326"/>
      <c r="U4363" s="317"/>
    </row>
    <row r="4364" spans="1:21" x14ac:dyDescent="0.3">
      <c r="A4364" s="322"/>
      <c r="B4364" s="322"/>
      <c r="C4364" s="323"/>
      <c r="D4364" s="324"/>
      <c r="E4364" s="325"/>
      <c r="F4364" s="325"/>
      <c r="G4364" s="326"/>
      <c r="H4364" s="326"/>
      <c r="I4364" s="326"/>
      <c r="J4364" s="327"/>
      <c r="K4364" s="327"/>
      <c r="L4364" s="327"/>
      <c r="M4364" s="328" t="str">
        <f>IF(ISNUMBER(#REF!),#REF! -#REF!, IF(ISNUMBER(#REF!),#REF!* 0.1, ""))</f>
        <v/>
      </c>
      <c r="N4364" s="329" t="str">
        <f t="shared" si="217"/>
        <v/>
      </c>
      <c r="O4364" s="330" t="str">
        <f t="shared" si="219"/>
        <v/>
      </c>
      <c r="P4364" s="331" t="str">
        <f t="shared" si="218"/>
        <v/>
      </c>
      <c r="Q4364" s="329"/>
      <c r="R4364" s="329"/>
      <c r="S4364" s="329"/>
      <c r="T4364" s="326"/>
      <c r="U4364" s="317"/>
    </row>
    <row r="4365" spans="1:21" x14ac:dyDescent="0.3">
      <c r="A4365" s="322"/>
      <c r="B4365" s="322"/>
      <c r="C4365" s="323"/>
      <c r="D4365" s="324"/>
      <c r="E4365" s="325"/>
      <c r="F4365" s="325"/>
      <c r="G4365" s="326"/>
      <c r="H4365" s="326"/>
      <c r="I4365" s="326"/>
      <c r="J4365" s="327"/>
      <c r="K4365" s="327"/>
      <c r="L4365" s="327"/>
      <c r="M4365" s="328" t="str">
        <f>IF(ISNUMBER(#REF!),#REF! -#REF!, IF(ISNUMBER(#REF!),#REF!* 0.1, ""))</f>
        <v/>
      </c>
      <c r="N4365" s="329" t="str">
        <f t="shared" si="217"/>
        <v/>
      </c>
      <c r="O4365" s="330" t="str">
        <f t="shared" si="219"/>
        <v/>
      </c>
      <c r="P4365" s="331" t="str">
        <f t="shared" si="218"/>
        <v/>
      </c>
      <c r="Q4365" s="329"/>
      <c r="R4365" s="329"/>
      <c r="S4365" s="329"/>
      <c r="T4365" s="326"/>
      <c r="U4365" s="317"/>
    </row>
    <row r="4366" spans="1:21" x14ac:dyDescent="0.3">
      <c r="A4366" s="322"/>
      <c r="B4366" s="322"/>
      <c r="C4366" s="323"/>
      <c r="D4366" s="324"/>
      <c r="E4366" s="325"/>
      <c r="F4366" s="325"/>
      <c r="G4366" s="326"/>
      <c r="H4366" s="326"/>
      <c r="I4366" s="326"/>
      <c r="J4366" s="327"/>
      <c r="K4366" s="327"/>
      <c r="L4366" s="327"/>
      <c r="M4366" s="328" t="str">
        <f>IF(ISNUMBER(#REF!),#REF! -#REF!, IF(ISNUMBER(#REF!),#REF!* 0.1, ""))</f>
        <v/>
      </c>
      <c r="N4366" s="329" t="str">
        <f t="shared" si="217"/>
        <v/>
      </c>
      <c r="O4366" s="330" t="str">
        <f t="shared" si="219"/>
        <v/>
      </c>
      <c r="P4366" s="331" t="str">
        <f t="shared" si="218"/>
        <v/>
      </c>
      <c r="Q4366" s="329"/>
      <c r="R4366" s="329"/>
      <c r="S4366" s="329"/>
      <c r="T4366" s="326"/>
      <c r="U4366" s="317"/>
    </row>
    <row r="4367" spans="1:21" x14ac:dyDescent="0.3">
      <c r="A4367" s="322"/>
      <c r="B4367" s="322"/>
      <c r="C4367" s="323"/>
      <c r="D4367" s="324"/>
      <c r="E4367" s="325"/>
      <c r="F4367" s="325"/>
      <c r="G4367" s="326"/>
      <c r="H4367" s="326"/>
      <c r="I4367" s="326"/>
      <c r="J4367" s="327"/>
      <c r="K4367" s="327"/>
      <c r="L4367" s="327"/>
      <c r="M4367" s="328" t="str">
        <f>IF(ISNUMBER(#REF!),#REF! -#REF!, IF(ISNUMBER(#REF!),#REF!* 0.1, ""))</f>
        <v/>
      </c>
      <c r="N4367" s="329" t="str">
        <f t="shared" si="217"/>
        <v/>
      </c>
      <c r="O4367" s="330" t="str">
        <f t="shared" si="219"/>
        <v/>
      </c>
      <c r="P4367" s="331" t="str">
        <f t="shared" si="218"/>
        <v/>
      </c>
      <c r="Q4367" s="329"/>
      <c r="R4367" s="329"/>
      <c r="S4367" s="329"/>
      <c r="T4367" s="326"/>
      <c r="U4367" s="317"/>
    </row>
    <row r="4368" spans="1:21" x14ac:dyDescent="0.3">
      <c r="A4368" s="322"/>
      <c r="B4368" s="322"/>
      <c r="C4368" s="323"/>
      <c r="D4368" s="324"/>
      <c r="E4368" s="325"/>
      <c r="F4368" s="325"/>
      <c r="G4368" s="326"/>
      <c r="H4368" s="326"/>
      <c r="I4368" s="326"/>
      <c r="J4368" s="327"/>
      <c r="K4368" s="327"/>
      <c r="L4368" s="327"/>
      <c r="M4368" s="328" t="str">
        <f>IF(ISNUMBER(#REF!),#REF! -#REF!, IF(ISNUMBER(#REF!),#REF!* 0.1, ""))</f>
        <v/>
      </c>
      <c r="N4368" s="329" t="str">
        <f t="shared" si="217"/>
        <v/>
      </c>
      <c r="O4368" s="330" t="str">
        <f t="shared" si="219"/>
        <v/>
      </c>
      <c r="P4368" s="331" t="str">
        <f t="shared" si="218"/>
        <v/>
      </c>
      <c r="Q4368" s="329"/>
      <c r="R4368" s="329"/>
      <c r="S4368" s="329"/>
      <c r="T4368" s="326"/>
      <c r="U4368" s="317"/>
    </row>
    <row r="4369" spans="1:21" x14ac:dyDescent="0.3">
      <c r="A4369" s="322"/>
      <c r="B4369" s="322"/>
      <c r="C4369" s="323"/>
      <c r="D4369" s="324"/>
      <c r="E4369" s="325"/>
      <c r="F4369" s="325"/>
      <c r="G4369" s="326"/>
      <c r="H4369" s="326"/>
      <c r="I4369" s="326"/>
      <c r="J4369" s="327"/>
      <c r="K4369" s="327"/>
      <c r="L4369" s="327"/>
      <c r="M4369" s="328" t="str">
        <f>IF(ISNUMBER(#REF!),#REF! -#REF!, IF(ISNUMBER(#REF!),#REF!* 0.1, ""))</f>
        <v/>
      </c>
      <c r="N4369" s="329" t="str">
        <f t="shared" si="217"/>
        <v/>
      </c>
      <c r="O4369" s="330" t="str">
        <f t="shared" si="219"/>
        <v/>
      </c>
      <c r="P4369" s="331" t="str">
        <f t="shared" si="218"/>
        <v/>
      </c>
      <c r="Q4369" s="329"/>
      <c r="R4369" s="329"/>
      <c r="S4369" s="329"/>
      <c r="T4369" s="326"/>
      <c r="U4369" s="317"/>
    </row>
    <row r="4370" spans="1:21" x14ac:dyDescent="0.3">
      <c r="A4370" s="322"/>
      <c r="B4370" s="322"/>
      <c r="C4370" s="323"/>
      <c r="D4370" s="324"/>
      <c r="E4370" s="325"/>
      <c r="F4370" s="325"/>
      <c r="G4370" s="326"/>
      <c r="H4370" s="326"/>
      <c r="I4370" s="326"/>
      <c r="J4370" s="327"/>
      <c r="K4370" s="327"/>
      <c r="L4370" s="327"/>
      <c r="M4370" s="328" t="str">
        <f>IF(ISNUMBER(#REF!),#REF! -#REF!, IF(ISNUMBER(#REF!),#REF!* 0.1, ""))</f>
        <v/>
      </c>
      <c r="N4370" s="329" t="str">
        <f t="shared" si="217"/>
        <v/>
      </c>
      <c r="O4370" s="330" t="str">
        <f t="shared" si="219"/>
        <v/>
      </c>
      <c r="P4370" s="331" t="str">
        <f t="shared" si="218"/>
        <v/>
      </c>
      <c r="Q4370" s="329"/>
      <c r="R4370" s="329"/>
      <c r="S4370" s="329"/>
      <c r="T4370" s="326"/>
      <c r="U4370" s="317"/>
    </row>
    <row r="4371" spans="1:21" x14ac:dyDescent="0.3">
      <c r="A4371" s="322"/>
      <c r="B4371" s="322"/>
      <c r="C4371" s="323"/>
      <c r="D4371" s="324"/>
      <c r="E4371" s="325"/>
      <c r="F4371" s="325"/>
      <c r="G4371" s="326"/>
      <c r="H4371" s="326"/>
      <c r="I4371" s="326"/>
      <c r="J4371" s="327"/>
      <c r="K4371" s="327"/>
      <c r="L4371" s="327"/>
      <c r="M4371" s="328" t="str">
        <f>IF(ISNUMBER(#REF!),#REF! -#REF!, IF(ISNUMBER(#REF!),#REF!* 0.1, ""))</f>
        <v/>
      </c>
      <c r="N4371" s="329" t="str">
        <f t="shared" si="217"/>
        <v/>
      </c>
      <c r="O4371" s="330" t="str">
        <f t="shared" si="219"/>
        <v/>
      </c>
      <c r="P4371" s="331" t="str">
        <f t="shared" si="218"/>
        <v/>
      </c>
      <c r="Q4371" s="329"/>
      <c r="R4371" s="329"/>
      <c r="S4371" s="329"/>
      <c r="T4371" s="326"/>
      <c r="U4371" s="317"/>
    </row>
    <row r="4372" spans="1:21" x14ac:dyDescent="0.3">
      <c r="A4372" s="322"/>
      <c r="B4372" s="322"/>
      <c r="C4372" s="323"/>
      <c r="D4372" s="324"/>
      <c r="E4372" s="325"/>
      <c r="F4372" s="325"/>
      <c r="G4372" s="326"/>
      <c r="H4372" s="326"/>
      <c r="I4372" s="326"/>
      <c r="J4372" s="327"/>
      <c r="K4372" s="327"/>
      <c r="L4372" s="327"/>
      <c r="M4372" s="328" t="str">
        <f>IF(ISNUMBER(#REF!),#REF! -#REF!, IF(ISNUMBER(#REF!),#REF!* 0.1, ""))</f>
        <v/>
      </c>
      <c r="N4372" s="329" t="str">
        <f t="shared" si="217"/>
        <v/>
      </c>
      <c r="O4372" s="330" t="str">
        <f t="shared" si="219"/>
        <v/>
      </c>
      <c r="P4372" s="331" t="str">
        <f t="shared" si="218"/>
        <v/>
      </c>
      <c r="Q4372" s="329"/>
      <c r="R4372" s="329"/>
      <c r="S4372" s="329"/>
      <c r="T4372" s="326"/>
      <c r="U4372" s="317"/>
    </row>
    <row r="4373" spans="1:21" x14ac:dyDescent="0.3">
      <c r="A4373" s="322"/>
      <c r="B4373" s="322"/>
      <c r="C4373" s="323"/>
      <c r="D4373" s="324"/>
      <c r="E4373" s="325"/>
      <c r="F4373" s="325"/>
      <c r="G4373" s="326"/>
      <c r="H4373" s="326"/>
      <c r="I4373" s="326"/>
      <c r="J4373" s="327"/>
      <c r="K4373" s="327"/>
      <c r="L4373" s="327"/>
      <c r="M4373" s="328" t="str">
        <f>IF(ISNUMBER(#REF!),#REF! -#REF!, IF(ISNUMBER(#REF!),#REF!* 0.1, ""))</f>
        <v/>
      </c>
      <c r="N4373" s="329" t="str">
        <f t="shared" si="217"/>
        <v/>
      </c>
      <c r="O4373" s="330" t="str">
        <f t="shared" si="219"/>
        <v/>
      </c>
      <c r="P4373" s="331" t="str">
        <f t="shared" si="218"/>
        <v/>
      </c>
      <c r="Q4373" s="329"/>
      <c r="R4373" s="329"/>
      <c r="S4373" s="329"/>
      <c r="T4373" s="326"/>
      <c r="U4373" s="317"/>
    </row>
    <row r="4374" spans="1:21" x14ac:dyDescent="0.3">
      <c r="A4374" s="322"/>
      <c r="B4374" s="322"/>
      <c r="C4374" s="323"/>
      <c r="D4374" s="324"/>
      <c r="E4374" s="325"/>
      <c r="F4374" s="325"/>
      <c r="G4374" s="326"/>
      <c r="H4374" s="326"/>
      <c r="I4374" s="326"/>
      <c r="J4374" s="327"/>
      <c r="K4374" s="327"/>
      <c r="L4374" s="327"/>
      <c r="M4374" s="328" t="str">
        <f>IF(ISNUMBER(#REF!),#REF! -#REF!, IF(ISNUMBER(#REF!),#REF!* 0.1, ""))</f>
        <v/>
      </c>
      <c r="N4374" s="329" t="str">
        <f t="shared" si="217"/>
        <v/>
      </c>
      <c r="O4374" s="330" t="str">
        <f t="shared" si="219"/>
        <v/>
      </c>
      <c r="P4374" s="331" t="str">
        <f t="shared" si="218"/>
        <v/>
      </c>
      <c r="Q4374" s="329"/>
      <c r="R4374" s="329"/>
      <c r="S4374" s="329"/>
      <c r="T4374" s="326"/>
      <c r="U4374" s="317"/>
    </row>
    <row r="4375" spans="1:21" x14ac:dyDescent="0.3">
      <c r="A4375" s="322"/>
      <c r="B4375" s="322"/>
      <c r="C4375" s="323"/>
      <c r="D4375" s="324"/>
      <c r="E4375" s="325"/>
      <c r="F4375" s="325"/>
      <c r="G4375" s="326"/>
      <c r="H4375" s="326"/>
      <c r="I4375" s="326"/>
      <c r="J4375" s="327"/>
      <c r="K4375" s="327"/>
      <c r="L4375" s="327"/>
      <c r="M4375" s="328" t="str">
        <f>IF(ISNUMBER(#REF!),#REF! -#REF!, IF(ISNUMBER(#REF!),#REF!* 0.1, ""))</f>
        <v/>
      </c>
      <c r="N4375" s="329" t="str">
        <f t="shared" si="217"/>
        <v/>
      </c>
      <c r="O4375" s="330" t="str">
        <f t="shared" si="219"/>
        <v/>
      </c>
      <c r="P4375" s="331" t="str">
        <f t="shared" si="218"/>
        <v/>
      </c>
      <c r="Q4375" s="329"/>
      <c r="R4375" s="329"/>
      <c r="S4375" s="329"/>
      <c r="T4375" s="326"/>
      <c r="U4375" s="317"/>
    </row>
    <row r="4376" spans="1:21" x14ac:dyDescent="0.3">
      <c r="A4376" s="322"/>
      <c r="B4376" s="322"/>
      <c r="C4376" s="323"/>
      <c r="D4376" s="324"/>
      <c r="E4376" s="325"/>
      <c r="F4376" s="325"/>
      <c r="G4376" s="326"/>
      <c r="H4376" s="326"/>
      <c r="I4376" s="326"/>
      <c r="J4376" s="327"/>
      <c r="K4376" s="327"/>
      <c r="L4376" s="327"/>
      <c r="M4376" s="328" t="str">
        <f>IF(ISNUMBER(#REF!),#REF! -#REF!, IF(ISNUMBER(#REF!),#REF!* 0.1, ""))</f>
        <v/>
      </c>
      <c r="N4376" s="329" t="str">
        <f t="shared" si="217"/>
        <v/>
      </c>
      <c r="O4376" s="330" t="str">
        <f t="shared" si="219"/>
        <v/>
      </c>
      <c r="P4376" s="331" t="str">
        <f t="shared" si="218"/>
        <v/>
      </c>
      <c r="Q4376" s="329"/>
      <c r="R4376" s="329"/>
      <c r="S4376" s="329"/>
      <c r="T4376" s="326"/>
      <c r="U4376" s="317"/>
    </row>
    <row r="4377" spans="1:21" x14ac:dyDescent="0.3">
      <c r="A4377" s="322"/>
      <c r="B4377" s="322"/>
      <c r="C4377" s="323"/>
      <c r="D4377" s="324"/>
      <c r="E4377" s="325"/>
      <c r="F4377" s="325"/>
      <c r="G4377" s="326"/>
      <c r="H4377" s="326"/>
      <c r="I4377" s="326"/>
      <c r="J4377" s="327"/>
      <c r="K4377" s="327"/>
      <c r="L4377" s="327"/>
      <c r="M4377" s="328" t="str">
        <f>IF(ISNUMBER(#REF!),#REF! -#REF!, IF(ISNUMBER(#REF!),#REF!* 0.1, ""))</f>
        <v/>
      </c>
      <c r="N4377" s="329" t="str">
        <f t="shared" si="217"/>
        <v/>
      </c>
      <c r="O4377" s="330" t="str">
        <f t="shared" si="219"/>
        <v/>
      </c>
      <c r="P4377" s="331" t="str">
        <f t="shared" si="218"/>
        <v/>
      </c>
      <c r="Q4377" s="329"/>
      <c r="R4377" s="329"/>
      <c r="S4377" s="329"/>
      <c r="T4377" s="326"/>
      <c r="U4377" s="317"/>
    </row>
    <row r="4378" spans="1:21" x14ac:dyDescent="0.3">
      <c r="A4378" s="322"/>
      <c r="B4378" s="322"/>
      <c r="C4378" s="323"/>
      <c r="D4378" s="324"/>
      <c r="E4378" s="325"/>
      <c r="F4378" s="325"/>
      <c r="G4378" s="326"/>
      <c r="H4378" s="326"/>
      <c r="I4378" s="326"/>
      <c r="J4378" s="327"/>
      <c r="K4378" s="327"/>
      <c r="L4378" s="327"/>
      <c r="M4378" s="328" t="str">
        <f>IF(ISNUMBER(#REF!),#REF! -#REF!, IF(ISNUMBER(#REF!),#REF!* 0.1, ""))</f>
        <v/>
      </c>
      <c r="N4378" s="329" t="str">
        <f t="shared" si="217"/>
        <v/>
      </c>
      <c r="O4378" s="330" t="str">
        <f t="shared" si="219"/>
        <v/>
      </c>
      <c r="P4378" s="331" t="str">
        <f t="shared" si="218"/>
        <v/>
      </c>
      <c r="Q4378" s="329"/>
      <c r="R4378" s="329"/>
      <c r="S4378" s="329"/>
      <c r="T4378" s="326"/>
      <c r="U4378" s="317"/>
    </row>
    <row r="4379" spans="1:21" x14ac:dyDescent="0.3">
      <c r="A4379" s="322"/>
      <c r="B4379" s="322"/>
      <c r="C4379" s="323"/>
      <c r="D4379" s="324"/>
      <c r="E4379" s="325"/>
      <c r="F4379" s="325"/>
      <c r="G4379" s="326"/>
      <c r="H4379" s="326"/>
      <c r="I4379" s="326"/>
      <c r="J4379" s="327"/>
      <c r="K4379" s="327"/>
      <c r="L4379" s="327"/>
      <c r="M4379" s="328" t="str">
        <f>IF(ISNUMBER(#REF!),#REF! -#REF!, IF(ISNUMBER(#REF!),#REF!* 0.1, ""))</f>
        <v/>
      </c>
      <c r="N4379" s="329" t="str">
        <f t="shared" ref="N4379:N4442" si="220">IF(ISBLANK(E4379),"",IF(E4379="Diametral",L4379,SQRT(4*K4379*L4379/PI())))</f>
        <v/>
      </c>
      <c r="O4379" s="330" t="str">
        <f t="shared" si="219"/>
        <v/>
      </c>
      <c r="P4379" s="331" t="str">
        <f t="shared" ref="P4379:P4442" si="221">IF(ISBLANK(E4379),"",N4379^2)</f>
        <v/>
      </c>
      <c r="Q4379" s="329"/>
      <c r="R4379" s="329"/>
      <c r="S4379" s="329"/>
      <c r="T4379" s="326"/>
      <c r="U4379" s="317"/>
    </row>
    <row r="4380" spans="1:21" x14ac:dyDescent="0.3">
      <c r="A4380" s="322"/>
      <c r="B4380" s="322"/>
      <c r="C4380" s="323"/>
      <c r="D4380" s="324"/>
      <c r="E4380" s="325"/>
      <c r="F4380" s="325"/>
      <c r="G4380" s="326"/>
      <c r="H4380" s="326"/>
      <c r="I4380" s="326"/>
      <c r="J4380" s="327"/>
      <c r="K4380" s="327"/>
      <c r="L4380" s="327"/>
      <c r="M4380" s="328" t="str">
        <f>IF(ISNUMBER(#REF!),#REF! -#REF!, IF(ISNUMBER(#REF!),#REF!* 0.1, ""))</f>
        <v/>
      </c>
      <c r="N4380" s="329" t="str">
        <f t="shared" si="220"/>
        <v/>
      </c>
      <c r="O4380" s="330" t="str">
        <f t="shared" si="219"/>
        <v/>
      </c>
      <c r="P4380" s="331" t="str">
        <f t="shared" si="221"/>
        <v/>
      </c>
      <c r="Q4380" s="329"/>
      <c r="R4380" s="329"/>
      <c r="S4380" s="329"/>
      <c r="T4380" s="326"/>
      <c r="U4380" s="317"/>
    </row>
    <row r="4381" spans="1:21" x14ac:dyDescent="0.3">
      <c r="A4381" s="322"/>
      <c r="B4381" s="322"/>
      <c r="C4381" s="323"/>
      <c r="D4381" s="324"/>
      <c r="E4381" s="325"/>
      <c r="F4381" s="325"/>
      <c r="G4381" s="326"/>
      <c r="H4381" s="326"/>
      <c r="I4381" s="326"/>
      <c r="J4381" s="327"/>
      <c r="K4381" s="327"/>
      <c r="L4381" s="327"/>
      <c r="M4381" s="328" t="str">
        <f>IF(ISNUMBER(#REF!),#REF! -#REF!, IF(ISNUMBER(#REF!),#REF!* 0.1, ""))</f>
        <v/>
      </c>
      <c r="N4381" s="329" t="str">
        <f t="shared" si="220"/>
        <v/>
      </c>
      <c r="O4381" s="330" t="str">
        <f t="shared" si="219"/>
        <v/>
      </c>
      <c r="P4381" s="331" t="str">
        <f t="shared" si="221"/>
        <v/>
      </c>
      <c r="Q4381" s="329"/>
      <c r="R4381" s="329"/>
      <c r="S4381" s="329"/>
      <c r="T4381" s="326"/>
      <c r="U4381" s="317"/>
    </row>
    <row r="4382" spans="1:21" x14ac:dyDescent="0.3">
      <c r="A4382" s="322"/>
      <c r="B4382" s="322"/>
      <c r="C4382" s="323"/>
      <c r="D4382" s="324"/>
      <c r="E4382" s="325"/>
      <c r="F4382" s="325"/>
      <c r="G4382" s="326"/>
      <c r="H4382" s="326"/>
      <c r="I4382" s="326"/>
      <c r="J4382" s="327"/>
      <c r="K4382" s="327"/>
      <c r="L4382" s="327"/>
      <c r="M4382" s="328" t="str">
        <f>IF(ISNUMBER(#REF!),#REF! -#REF!, IF(ISNUMBER(#REF!),#REF!* 0.1, ""))</f>
        <v/>
      </c>
      <c r="N4382" s="329" t="str">
        <f t="shared" si="220"/>
        <v/>
      </c>
      <c r="O4382" s="330" t="str">
        <f t="shared" si="219"/>
        <v/>
      </c>
      <c r="P4382" s="331" t="str">
        <f t="shared" si="221"/>
        <v/>
      </c>
      <c r="Q4382" s="329"/>
      <c r="R4382" s="329"/>
      <c r="S4382" s="329"/>
      <c r="T4382" s="326"/>
      <c r="U4382" s="317"/>
    </row>
    <row r="4383" spans="1:21" x14ac:dyDescent="0.3">
      <c r="A4383" s="322"/>
      <c r="B4383" s="322"/>
      <c r="C4383" s="323"/>
      <c r="D4383" s="324"/>
      <c r="E4383" s="325"/>
      <c r="F4383" s="325"/>
      <c r="G4383" s="326"/>
      <c r="H4383" s="326"/>
      <c r="I4383" s="326"/>
      <c r="J4383" s="327"/>
      <c r="K4383" s="327"/>
      <c r="L4383" s="327"/>
      <c r="M4383" s="328" t="str">
        <f>IF(ISNUMBER(#REF!),#REF! -#REF!, IF(ISNUMBER(#REF!),#REF!* 0.1, ""))</f>
        <v/>
      </c>
      <c r="N4383" s="329" t="str">
        <f t="shared" si="220"/>
        <v/>
      </c>
      <c r="O4383" s="330" t="str">
        <f t="shared" si="219"/>
        <v/>
      </c>
      <c r="P4383" s="331" t="str">
        <f t="shared" si="221"/>
        <v/>
      </c>
      <c r="Q4383" s="329"/>
      <c r="R4383" s="329"/>
      <c r="S4383" s="329"/>
      <c r="T4383" s="326"/>
      <c r="U4383" s="317"/>
    </row>
    <row r="4384" spans="1:21" x14ac:dyDescent="0.3">
      <c r="A4384" s="322"/>
      <c r="B4384" s="322"/>
      <c r="C4384" s="323"/>
      <c r="D4384" s="324"/>
      <c r="E4384" s="325"/>
      <c r="F4384" s="325"/>
      <c r="G4384" s="326"/>
      <c r="H4384" s="326"/>
      <c r="I4384" s="326"/>
      <c r="J4384" s="327"/>
      <c r="K4384" s="327"/>
      <c r="L4384" s="327"/>
      <c r="M4384" s="328" t="str">
        <f>IF(ISNUMBER(#REF!),#REF! -#REF!, IF(ISNUMBER(#REF!),#REF!* 0.1, ""))</f>
        <v/>
      </c>
      <c r="N4384" s="329" t="str">
        <f t="shared" si="220"/>
        <v/>
      </c>
      <c r="O4384" s="330" t="str">
        <f t="shared" si="219"/>
        <v/>
      </c>
      <c r="P4384" s="331" t="str">
        <f t="shared" si="221"/>
        <v/>
      </c>
      <c r="Q4384" s="329"/>
      <c r="R4384" s="329"/>
      <c r="S4384" s="329"/>
      <c r="T4384" s="326"/>
      <c r="U4384" s="317"/>
    </row>
    <row r="4385" spans="1:21" x14ac:dyDescent="0.3">
      <c r="A4385" s="322"/>
      <c r="B4385" s="322"/>
      <c r="C4385" s="323"/>
      <c r="D4385" s="324"/>
      <c r="E4385" s="325"/>
      <c r="F4385" s="325"/>
      <c r="G4385" s="326"/>
      <c r="H4385" s="326"/>
      <c r="I4385" s="326"/>
      <c r="J4385" s="327"/>
      <c r="K4385" s="327"/>
      <c r="L4385" s="327"/>
      <c r="M4385" s="328" t="str">
        <f>IF(ISNUMBER(#REF!),#REF! -#REF!, IF(ISNUMBER(#REF!),#REF!* 0.1, ""))</f>
        <v/>
      </c>
      <c r="N4385" s="329" t="str">
        <f t="shared" si="220"/>
        <v/>
      </c>
      <c r="O4385" s="330" t="str">
        <f t="shared" si="219"/>
        <v/>
      </c>
      <c r="P4385" s="331" t="str">
        <f t="shared" si="221"/>
        <v/>
      </c>
      <c r="Q4385" s="329"/>
      <c r="R4385" s="329"/>
      <c r="S4385" s="329"/>
      <c r="T4385" s="326"/>
      <c r="U4385" s="317"/>
    </row>
    <row r="4386" spans="1:21" x14ac:dyDescent="0.3">
      <c r="A4386" s="322"/>
      <c r="B4386" s="322"/>
      <c r="C4386" s="323"/>
      <c r="D4386" s="324"/>
      <c r="E4386" s="325"/>
      <c r="F4386" s="325"/>
      <c r="G4386" s="326"/>
      <c r="H4386" s="326"/>
      <c r="I4386" s="326"/>
      <c r="J4386" s="327"/>
      <c r="K4386" s="327"/>
      <c r="L4386" s="327"/>
      <c r="M4386" s="328" t="str">
        <f>IF(ISNUMBER(#REF!),#REF! -#REF!, IF(ISNUMBER(#REF!),#REF!* 0.1, ""))</f>
        <v/>
      </c>
      <c r="N4386" s="329" t="str">
        <f t="shared" si="220"/>
        <v/>
      </c>
      <c r="O4386" s="330" t="str">
        <f t="shared" si="219"/>
        <v/>
      </c>
      <c r="P4386" s="331" t="str">
        <f t="shared" si="221"/>
        <v/>
      </c>
      <c r="Q4386" s="329"/>
      <c r="R4386" s="329"/>
      <c r="S4386" s="329"/>
      <c r="T4386" s="326"/>
      <c r="U4386" s="317"/>
    </row>
    <row r="4387" spans="1:21" x14ac:dyDescent="0.3">
      <c r="A4387" s="322"/>
      <c r="B4387" s="322"/>
      <c r="C4387" s="323"/>
      <c r="D4387" s="324"/>
      <c r="E4387" s="325"/>
      <c r="F4387" s="325"/>
      <c r="G4387" s="326"/>
      <c r="H4387" s="326"/>
      <c r="I4387" s="326"/>
      <c r="J4387" s="327"/>
      <c r="K4387" s="327"/>
      <c r="L4387" s="327"/>
      <c r="M4387" s="328" t="str">
        <f>IF(ISNUMBER(#REF!),#REF! -#REF!, IF(ISNUMBER(#REF!),#REF!* 0.1, ""))</f>
        <v/>
      </c>
      <c r="N4387" s="329" t="str">
        <f t="shared" si="220"/>
        <v/>
      </c>
      <c r="O4387" s="330" t="str">
        <f t="shared" si="219"/>
        <v/>
      </c>
      <c r="P4387" s="331" t="str">
        <f t="shared" si="221"/>
        <v/>
      </c>
      <c r="Q4387" s="329"/>
      <c r="R4387" s="329"/>
      <c r="S4387" s="329"/>
      <c r="T4387" s="326"/>
      <c r="U4387" s="317"/>
    </row>
    <row r="4388" spans="1:21" x14ac:dyDescent="0.3">
      <c r="A4388" s="322"/>
      <c r="B4388" s="322"/>
      <c r="C4388" s="323"/>
      <c r="D4388" s="324"/>
      <c r="E4388" s="325"/>
      <c r="F4388" s="325"/>
      <c r="G4388" s="326"/>
      <c r="H4388" s="326"/>
      <c r="I4388" s="326"/>
      <c r="J4388" s="327"/>
      <c r="K4388" s="327"/>
      <c r="L4388" s="327"/>
      <c r="M4388" s="328" t="str">
        <f>IF(ISNUMBER(#REF!),#REF! -#REF!, IF(ISNUMBER(#REF!),#REF!* 0.1, ""))</f>
        <v/>
      </c>
      <c r="N4388" s="329" t="str">
        <f t="shared" si="220"/>
        <v/>
      </c>
      <c r="O4388" s="330" t="str">
        <f t="shared" si="219"/>
        <v/>
      </c>
      <c r="P4388" s="331" t="str">
        <f t="shared" si="221"/>
        <v/>
      </c>
      <c r="Q4388" s="329"/>
      <c r="R4388" s="329"/>
      <c r="S4388" s="329"/>
      <c r="T4388" s="326"/>
      <c r="U4388" s="317"/>
    </row>
    <row r="4389" spans="1:21" x14ac:dyDescent="0.3">
      <c r="A4389" s="322"/>
      <c r="B4389" s="322"/>
      <c r="C4389" s="323"/>
      <c r="D4389" s="324"/>
      <c r="E4389" s="325"/>
      <c r="F4389" s="325"/>
      <c r="G4389" s="326"/>
      <c r="H4389" s="326"/>
      <c r="I4389" s="326"/>
      <c r="J4389" s="327"/>
      <c r="K4389" s="327"/>
      <c r="L4389" s="327"/>
      <c r="M4389" s="328" t="str">
        <f>IF(ISNUMBER(#REF!),#REF! -#REF!, IF(ISNUMBER(#REF!),#REF!* 0.1, ""))</f>
        <v/>
      </c>
      <c r="N4389" s="329" t="str">
        <f t="shared" si="220"/>
        <v/>
      </c>
      <c r="O4389" s="330" t="str">
        <f t="shared" si="219"/>
        <v/>
      </c>
      <c r="P4389" s="331" t="str">
        <f t="shared" si="221"/>
        <v/>
      </c>
      <c r="Q4389" s="329"/>
      <c r="R4389" s="329"/>
      <c r="S4389" s="329"/>
      <c r="T4389" s="326"/>
      <c r="U4389" s="317"/>
    </row>
    <row r="4390" spans="1:21" x14ac:dyDescent="0.3">
      <c r="A4390" s="322"/>
      <c r="B4390" s="322"/>
      <c r="C4390" s="323"/>
      <c r="D4390" s="324"/>
      <c r="E4390" s="325"/>
      <c r="F4390" s="325"/>
      <c r="G4390" s="326"/>
      <c r="H4390" s="326"/>
      <c r="I4390" s="326"/>
      <c r="J4390" s="327"/>
      <c r="K4390" s="327"/>
      <c r="L4390" s="327"/>
      <c r="M4390" s="328" t="str">
        <f>IF(ISNUMBER(#REF!),#REF! -#REF!, IF(ISNUMBER(#REF!),#REF!* 0.1, ""))</f>
        <v/>
      </c>
      <c r="N4390" s="329" t="str">
        <f t="shared" si="220"/>
        <v/>
      </c>
      <c r="O4390" s="330" t="str">
        <f t="shared" si="219"/>
        <v/>
      </c>
      <c r="P4390" s="331" t="str">
        <f t="shared" si="221"/>
        <v/>
      </c>
      <c r="Q4390" s="329"/>
      <c r="R4390" s="329"/>
      <c r="S4390" s="329"/>
      <c r="T4390" s="326"/>
      <c r="U4390" s="317"/>
    </row>
    <row r="4391" spans="1:21" x14ac:dyDescent="0.3">
      <c r="A4391" s="322"/>
      <c r="B4391" s="322"/>
      <c r="C4391" s="323"/>
      <c r="D4391" s="324"/>
      <c r="E4391" s="325"/>
      <c r="F4391" s="325"/>
      <c r="G4391" s="326"/>
      <c r="H4391" s="326"/>
      <c r="I4391" s="326"/>
      <c r="J4391" s="327"/>
      <c r="K4391" s="327"/>
      <c r="L4391" s="327"/>
      <c r="M4391" s="328" t="str">
        <f>IF(ISNUMBER(#REF!),#REF! -#REF!, IF(ISNUMBER(#REF!),#REF!* 0.1, ""))</f>
        <v/>
      </c>
      <c r="N4391" s="329" t="str">
        <f t="shared" si="220"/>
        <v/>
      </c>
      <c r="O4391" s="330" t="str">
        <f t="shared" si="219"/>
        <v/>
      </c>
      <c r="P4391" s="331" t="str">
        <f t="shared" si="221"/>
        <v/>
      </c>
      <c r="Q4391" s="329"/>
      <c r="R4391" s="329"/>
      <c r="S4391" s="329"/>
      <c r="T4391" s="326"/>
      <c r="U4391" s="317"/>
    </row>
    <row r="4392" spans="1:21" x14ac:dyDescent="0.3">
      <c r="A4392" s="322"/>
      <c r="B4392" s="322"/>
      <c r="C4392" s="323"/>
      <c r="D4392" s="324"/>
      <c r="E4392" s="325"/>
      <c r="F4392" s="325"/>
      <c r="G4392" s="326"/>
      <c r="H4392" s="326"/>
      <c r="I4392" s="326"/>
      <c r="J4392" s="327"/>
      <c r="K4392" s="327"/>
      <c r="L4392" s="327"/>
      <c r="M4392" s="328" t="str">
        <f>IF(ISNUMBER(#REF!),#REF! -#REF!, IF(ISNUMBER(#REF!),#REF!* 0.1, ""))</f>
        <v/>
      </c>
      <c r="N4392" s="329" t="str">
        <f t="shared" si="220"/>
        <v/>
      </c>
      <c r="O4392" s="330" t="str">
        <f t="shared" si="219"/>
        <v/>
      </c>
      <c r="P4392" s="331" t="str">
        <f t="shared" si="221"/>
        <v/>
      </c>
      <c r="Q4392" s="329"/>
      <c r="R4392" s="329"/>
      <c r="S4392" s="329"/>
      <c r="T4392" s="326"/>
      <c r="U4392" s="317"/>
    </row>
    <row r="4393" spans="1:21" x14ac:dyDescent="0.3">
      <c r="A4393" s="322"/>
      <c r="B4393" s="322"/>
      <c r="C4393" s="323"/>
      <c r="D4393" s="324"/>
      <c r="E4393" s="325"/>
      <c r="F4393" s="325"/>
      <c r="G4393" s="326"/>
      <c r="H4393" s="326"/>
      <c r="I4393" s="326"/>
      <c r="J4393" s="327"/>
      <c r="K4393" s="327"/>
      <c r="L4393" s="327"/>
      <c r="M4393" s="328" t="str">
        <f>IF(ISNUMBER(#REF!),#REF! -#REF!, IF(ISNUMBER(#REF!),#REF!* 0.1, ""))</f>
        <v/>
      </c>
      <c r="N4393" s="329" t="str">
        <f t="shared" si="220"/>
        <v/>
      </c>
      <c r="O4393" s="330" t="str">
        <f t="shared" si="219"/>
        <v/>
      </c>
      <c r="P4393" s="331" t="str">
        <f t="shared" si="221"/>
        <v/>
      </c>
      <c r="Q4393" s="329"/>
      <c r="R4393" s="329"/>
      <c r="S4393" s="329"/>
      <c r="T4393" s="326"/>
      <c r="U4393" s="317"/>
    </row>
    <row r="4394" spans="1:21" x14ac:dyDescent="0.3">
      <c r="A4394" s="322"/>
      <c r="B4394" s="322"/>
      <c r="C4394" s="323"/>
      <c r="D4394" s="324"/>
      <c r="E4394" s="325"/>
      <c r="F4394" s="325"/>
      <c r="G4394" s="326"/>
      <c r="H4394" s="326"/>
      <c r="I4394" s="326"/>
      <c r="J4394" s="327"/>
      <c r="K4394" s="327"/>
      <c r="L4394" s="327"/>
      <c r="M4394" s="328" t="str">
        <f>IF(ISNUMBER(#REF!),#REF! -#REF!, IF(ISNUMBER(#REF!),#REF!* 0.1, ""))</f>
        <v/>
      </c>
      <c r="N4394" s="329" t="str">
        <f t="shared" si="220"/>
        <v/>
      </c>
      <c r="O4394" s="330" t="str">
        <f t="shared" si="219"/>
        <v/>
      </c>
      <c r="P4394" s="331" t="str">
        <f t="shared" si="221"/>
        <v/>
      </c>
      <c r="Q4394" s="329"/>
      <c r="R4394" s="329"/>
      <c r="S4394" s="329"/>
      <c r="T4394" s="326"/>
      <c r="U4394" s="317"/>
    </row>
    <row r="4395" spans="1:21" x14ac:dyDescent="0.3">
      <c r="A4395" s="322"/>
      <c r="B4395" s="322"/>
      <c r="C4395" s="323"/>
      <c r="D4395" s="324"/>
      <c r="E4395" s="325"/>
      <c r="F4395" s="325"/>
      <c r="G4395" s="326"/>
      <c r="H4395" s="326"/>
      <c r="I4395" s="326"/>
      <c r="J4395" s="327"/>
      <c r="K4395" s="327"/>
      <c r="L4395" s="327"/>
      <c r="M4395" s="328" t="str">
        <f>IF(ISNUMBER(#REF!),#REF! -#REF!, IF(ISNUMBER(#REF!),#REF!* 0.1, ""))</f>
        <v/>
      </c>
      <c r="N4395" s="329" t="str">
        <f t="shared" si="220"/>
        <v/>
      </c>
      <c r="O4395" s="330" t="str">
        <f t="shared" si="219"/>
        <v/>
      </c>
      <c r="P4395" s="331" t="str">
        <f t="shared" si="221"/>
        <v/>
      </c>
      <c r="Q4395" s="329"/>
      <c r="R4395" s="329"/>
      <c r="S4395" s="329"/>
      <c r="T4395" s="326"/>
      <c r="U4395" s="317"/>
    </row>
    <row r="4396" spans="1:21" x14ac:dyDescent="0.3">
      <c r="A4396" s="322"/>
      <c r="B4396" s="322"/>
      <c r="C4396" s="323"/>
      <c r="D4396" s="324"/>
      <c r="E4396" s="325"/>
      <c r="F4396" s="325"/>
      <c r="G4396" s="326"/>
      <c r="H4396" s="326"/>
      <c r="I4396" s="326"/>
      <c r="J4396" s="327"/>
      <c r="K4396" s="327"/>
      <c r="L4396" s="327"/>
      <c r="M4396" s="328" t="str">
        <f>IF(ISNUMBER(#REF!),#REF! -#REF!, IF(ISNUMBER(#REF!),#REF!* 0.1, ""))</f>
        <v/>
      </c>
      <c r="N4396" s="329" t="str">
        <f t="shared" si="220"/>
        <v/>
      </c>
      <c r="O4396" s="330" t="str">
        <f t="shared" si="219"/>
        <v/>
      </c>
      <c r="P4396" s="331" t="str">
        <f t="shared" si="221"/>
        <v/>
      </c>
      <c r="Q4396" s="329"/>
      <c r="R4396" s="329"/>
      <c r="S4396" s="329"/>
      <c r="T4396" s="326"/>
      <c r="U4396" s="317"/>
    </row>
    <row r="4397" spans="1:21" x14ac:dyDescent="0.3">
      <c r="A4397" s="322"/>
      <c r="B4397" s="322"/>
      <c r="C4397" s="323"/>
      <c r="D4397" s="324"/>
      <c r="E4397" s="325"/>
      <c r="F4397" s="325"/>
      <c r="G4397" s="326"/>
      <c r="H4397" s="326"/>
      <c r="I4397" s="326"/>
      <c r="J4397" s="327"/>
      <c r="K4397" s="327"/>
      <c r="L4397" s="327"/>
      <c r="M4397" s="328" t="str">
        <f>IF(ISNUMBER(#REF!),#REF! -#REF!, IF(ISNUMBER(#REF!),#REF!* 0.1, ""))</f>
        <v/>
      </c>
      <c r="N4397" s="329" t="str">
        <f t="shared" si="220"/>
        <v/>
      </c>
      <c r="O4397" s="330" t="str">
        <f t="shared" si="219"/>
        <v/>
      </c>
      <c r="P4397" s="331" t="str">
        <f t="shared" si="221"/>
        <v/>
      </c>
      <c r="Q4397" s="329"/>
      <c r="R4397" s="329"/>
      <c r="S4397" s="329"/>
      <c r="T4397" s="326"/>
      <c r="U4397" s="317"/>
    </row>
    <row r="4398" spans="1:21" x14ac:dyDescent="0.3">
      <c r="A4398" s="322"/>
      <c r="B4398" s="322"/>
      <c r="C4398" s="323"/>
      <c r="D4398" s="324"/>
      <c r="E4398" s="325"/>
      <c r="F4398" s="325"/>
      <c r="G4398" s="326"/>
      <c r="H4398" s="326"/>
      <c r="I4398" s="326"/>
      <c r="J4398" s="327"/>
      <c r="K4398" s="327"/>
      <c r="L4398" s="327"/>
      <c r="M4398" s="328" t="str">
        <f>IF(ISNUMBER(#REF!),#REF! -#REF!, IF(ISNUMBER(#REF!),#REF!* 0.1, ""))</f>
        <v/>
      </c>
      <c r="N4398" s="329" t="str">
        <f t="shared" si="220"/>
        <v/>
      </c>
      <c r="O4398" s="330" t="str">
        <f t="shared" si="219"/>
        <v/>
      </c>
      <c r="P4398" s="331" t="str">
        <f t="shared" si="221"/>
        <v/>
      </c>
      <c r="Q4398" s="329"/>
      <c r="R4398" s="329"/>
      <c r="S4398" s="329"/>
      <c r="T4398" s="326"/>
      <c r="U4398" s="317"/>
    </row>
    <row r="4399" spans="1:21" x14ac:dyDescent="0.3">
      <c r="A4399" s="322"/>
      <c r="B4399" s="322"/>
      <c r="C4399" s="323"/>
      <c r="D4399" s="324"/>
      <c r="E4399" s="325"/>
      <c r="F4399" s="325"/>
      <c r="G4399" s="326"/>
      <c r="H4399" s="326"/>
      <c r="I4399" s="326"/>
      <c r="J4399" s="327"/>
      <c r="K4399" s="327"/>
      <c r="L4399" s="327"/>
      <c r="M4399" s="328" t="str">
        <f>IF(ISNUMBER(#REF!),#REF! -#REF!, IF(ISNUMBER(#REF!),#REF!* 0.1, ""))</f>
        <v/>
      </c>
      <c r="N4399" s="329" t="str">
        <f t="shared" si="220"/>
        <v/>
      </c>
      <c r="O4399" s="330" t="str">
        <f t="shared" si="219"/>
        <v/>
      </c>
      <c r="P4399" s="331" t="str">
        <f t="shared" si="221"/>
        <v/>
      </c>
      <c r="Q4399" s="329"/>
      <c r="R4399" s="329"/>
      <c r="S4399" s="329"/>
      <c r="T4399" s="326"/>
      <c r="U4399" s="317"/>
    </row>
    <row r="4400" spans="1:21" x14ac:dyDescent="0.3">
      <c r="A4400" s="322"/>
      <c r="B4400" s="322"/>
      <c r="C4400" s="323"/>
      <c r="D4400" s="324"/>
      <c r="E4400" s="325"/>
      <c r="F4400" s="325"/>
      <c r="G4400" s="326"/>
      <c r="H4400" s="326"/>
      <c r="I4400" s="326"/>
      <c r="J4400" s="327"/>
      <c r="K4400" s="327"/>
      <c r="L4400" s="327"/>
      <c r="M4400" s="328" t="str">
        <f>IF(ISNUMBER(#REF!),#REF! -#REF!, IF(ISNUMBER(#REF!),#REF!* 0.1, ""))</f>
        <v/>
      </c>
      <c r="N4400" s="329" t="str">
        <f t="shared" si="220"/>
        <v/>
      </c>
      <c r="O4400" s="330" t="str">
        <f t="shared" si="219"/>
        <v/>
      </c>
      <c r="P4400" s="331" t="str">
        <f t="shared" si="221"/>
        <v/>
      </c>
      <c r="Q4400" s="329"/>
      <c r="R4400" s="329"/>
      <c r="S4400" s="329"/>
      <c r="T4400" s="326"/>
      <c r="U4400" s="317"/>
    </row>
    <row r="4401" spans="1:21" x14ac:dyDescent="0.3">
      <c r="A4401" s="322"/>
      <c r="B4401" s="322"/>
      <c r="C4401" s="323"/>
      <c r="D4401" s="324"/>
      <c r="E4401" s="325"/>
      <c r="F4401" s="325"/>
      <c r="G4401" s="326"/>
      <c r="H4401" s="326"/>
      <c r="I4401" s="326"/>
      <c r="J4401" s="327"/>
      <c r="K4401" s="327"/>
      <c r="L4401" s="327"/>
      <c r="M4401" s="328" t="str">
        <f>IF(ISNUMBER(#REF!),#REF! -#REF!, IF(ISNUMBER(#REF!),#REF!* 0.1, ""))</f>
        <v/>
      </c>
      <c r="N4401" s="329" t="str">
        <f t="shared" si="220"/>
        <v/>
      </c>
      <c r="O4401" s="330" t="str">
        <f t="shared" si="219"/>
        <v/>
      </c>
      <c r="P4401" s="331" t="str">
        <f t="shared" si="221"/>
        <v/>
      </c>
      <c r="Q4401" s="329"/>
      <c r="R4401" s="329"/>
      <c r="S4401" s="329"/>
      <c r="T4401" s="326"/>
      <c r="U4401" s="317"/>
    </row>
    <row r="4402" spans="1:21" x14ac:dyDescent="0.3">
      <c r="A4402" s="322"/>
      <c r="B4402" s="322"/>
      <c r="C4402" s="323"/>
      <c r="D4402" s="324"/>
      <c r="E4402" s="325"/>
      <c r="F4402" s="325"/>
      <c r="G4402" s="326"/>
      <c r="H4402" s="326"/>
      <c r="I4402" s="326"/>
      <c r="J4402" s="327"/>
      <c r="K4402" s="327"/>
      <c r="L4402" s="327"/>
      <c r="M4402" s="328" t="str">
        <f>IF(ISNUMBER(#REF!),#REF! -#REF!, IF(ISNUMBER(#REF!),#REF!* 0.1, ""))</f>
        <v/>
      </c>
      <c r="N4402" s="329" t="str">
        <f t="shared" si="220"/>
        <v/>
      </c>
      <c r="O4402" s="330" t="str">
        <f t="shared" si="219"/>
        <v/>
      </c>
      <c r="P4402" s="331" t="str">
        <f t="shared" si="221"/>
        <v/>
      </c>
      <c r="Q4402" s="329"/>
      <c r="R4402" s="329"/>
      <c r="S4402" s="329"/>
      <c r="T4402" s="326"/>
      <c r="U4402" s="317"/>
    </row>
    <row r="4403" spans="1:21" x14ac:dyDescent="0.3">
      <c r="A4403" s="322"/>
      <c r="B4403" s="322"/>
      <c r="C4403" s="323"/>
      <c r="D4403" s="324"/>
      <c r="E4403" s="325"/>
      <c r="F4403" s="325"/>
      <c r="G4403" s="326"/>
      <c r="H4403" s="326"/>
      <c r="I4403" s="326"/>
      <c r="J4403" s="327"/>
      <c r="K4403" s="327"/>
      <c r="L4403" s="327"/>
      <c r="M4403" s="328" t="str">
        <f>IF(ISNUMBER(#REF!),#REF! -#REF!, IF(ISNUMBER(#REF!),#REF!* 0.1, ""))</f>
        <v/>
      </c>
      <c r="N4403" s="329" t="str">
        <f t="shared" si="220"/>
        <v/>
      </c>
      <c r="O4403" s="330" t="str">
        <f t="shared" si="219"/>
        <v/>
      </c>
      <c r="P4403" s="331" t="str">
        <f t="shared" si="221"/>
        <v/>
      </c>
      <c r="Q4403" s="329"/>
      <c r="R4403" s="329"/>
      <c r="S4403" s="329"/>
      <c r="T4403" s="326"/>
      <c r="U4403" s="317"/>
    </row>
    <row r="4404" spans="1:21" x14ac:dyDescent="0.3">
      <c r="A4404" s="322"/>
      <c r="B4404" s="322"/>
      <c r="C4404" s="323"/>
      <c r="D4404" s="324"/>
      <c r="E4404" s="325"/>
      <c r="F4404" s="325"/>
      <c r="G4404" s="326"/>
      <c r="H4404" s="326"/>
      <c r="I4404" s="326"/>
      <c r="J4404" s="327"/>
      <c r="K4404" s="327"/>
      <c r="L4404" s="327"/>
      <c r="M4404" s="328" t="str">
        <f>IF(ISNUMBER(#REF!),#REF! -#REF!, IF(ISNUMBER(#REF!),#REF!* 0.1, ""))</f>
        <v/>
      </c>
      <c r="N4404" s="329" t="str">
        <f t="shared" si="220"/>
        <v/>
      </c>
      <c r="O4404" s="330" t="str">
        <f t="shared" si="219"/>
        <v/>
      </c>
      <c r="P4404" s="331" t="str">
        <f t="shared" si="221"/>
        <v/>
      </c>
      <c r="Q4404" s="329"/>
      <c r="R4404" s="329"/>
      <c r="S4404" s="329"/>
      <c r="T4404" s="326"/>
      <c r="U4404" s="317"/>
    </row>
    <row r="4405" spans="1:21" x14ac:dyDescent="0.3">
      <c r="A4405" s="322"/>
      <c r="B4405" s="322"/>
      <c r="C4405" s="323"/>
      <c r="D4405" s="324"/>
      <c r="E4405" s="325"/>
      <c r="F4405" s="325"/>
      <c r="G4405" s="326"/>
      <c r="H4405" s="326"/>
      <c r="I4405" s="326"/>
      <c r="J4405" s="327"/>
      <c r="K4405" s="327"/>
      <c r="L4405" s="327"/>
      <c r="M4405" s="328" t="str">
        <f>IF(ISNUMBER(#REF!),#REF! -#REF!, IF(ISNUMBER(#REF!),#REF!* 0.1, ""))</f>
        <v/>
      </c>
      <c r="N4405" s="329" t="str">
        <f t="shared" si="220"/>
        <v/>
      </c>
      <c r="O4405" s="330" t="str">
        <f t="shared" si="219"/>
        <v/>
      </c>
      <c r="P4405" s="331" t="str">
        <f t="shared" si="221"/>
        <v/>
      </c>
      <c r="Q4405" s="329"/>
      <c r="R4405" s="329"/>
      <c r="S4405" s="329"/>
      <c r="T4405" s="326"/>
      <c r="U4405" s="317"/>
    </row>
    <row r="4406" spans="1:21" x14ac:dyDescent="0.3">
      <c r="A4406" s="322"/>
      <c r="B4406" s="322"/>
      <c r="C4406" s="323"/>
      <c r="D4406" s="324"/>
      <c r="E4406" s="325"/>
      <c r="F4406" s="325"/>
      <c r="G4406" s="326"/>
      <c r="H4406" s="326"/>
      <c r="I4406" s="326"/>
      <c r="J4406" s="327"/>
      <c r="K4406" s="327"/>
      <c r="L4406" s="327"/>
      <c r="M4406" s="328" t="str">
        <f>IF(ISNUMBER(#REF!),#REF! -#REF!, IF(ISNUMBER(#REF!),#REF!* 0.1, ""))</f>
        <v/>
      </c>
      <c r="N4406" s="329" t="str">
        <f t="shared" si="220"/>
        <v/>
      </c>
      <c r="O4406" s="330" t="str">
        <f t="shared" si="219"/>
        <v/>
      </c>
      <c r="P4406" s="331" t="str">
        <f t="shared" si="221"/>
        <v/>
      </c>
      <c r="Q4406" s="329"/>
      <c r="R4406" s="329"/>
      <c r="S4406" s="329"/>
      <c r="T4406" s="326"/>
      <c r="U4406" s="317"/>
    </row>
    <row r="4407" spans="1:21" x14ac:dyDescent="0.3">
      <c r="A4407" s="322"/>
      <c r="B4407" s="322"/>
      <c r="C4407" s="323"/>
      <c r="D4407" s="324"/>
      <c r="E4407" s="325"/>
      <c r="F4407" s="325"/>
      <c r="G4407" s="326"/>
      <c r="H4407" s="326"/>
      <c r="I4407" s="326"/>
      <c r="J4407" s="327"/>
      <c r="K4407" s="327"/>
      <c r="L4407" s="327"/>
      <c r="M4407" s="328" t="str">
        <f>IF(ISNUMBER(#REF!),#REF! -#REF!, IF(ISNUMBER(#REF!),#REF!* 0.1, ""))</f>
        <v/>
      </c>
      <c r="N4407" s="329" t="str">
        <f t="shared" si="220"/>
        <v/>
      </c>
      <c r="O4407" s="330" t="str">
        <f t="shared" si="219"/>
        <v/>
      </c>
      <c r="P4407" s="331" t="str">
        <f t="shared" si="221"/>
        <v/>
      </c>
      <c r="Q4407" s="329"/>
      <c r="R4407" s="329"/>
      <c r="S4407" s="329"/>
      <c r="T4407" s="326"/>
      <c r="U4407" s="317"/>
    </row>
    <row r="4408" spans="1:21" x14ac:dyDescent="0.3">
      <c r="A4408" s="322"/>
      <c r="B4408" s="322"/>
      <c r="C4408" s="323"/>
      <c r="D4408" s="324"/>
      <c r="E4408" s="325"/>
      <c r="F4408" s="325"/>
      <c r="G4408" s="326"/>
      <c r="H4408" s="326"/>
      <c r="I4408" s="326"/>
      <c r="J4408" s="327"/>
      <c r="K4408" s="327"/>
      <c r="L4408" s="327"/>
      <c r="M4408" s="328" t="str">
        <f>IF(ISNUMBER(#REF!),#REF! -#REF!, IF(ISNUMBER(#REF!),#REF!* 0.1, ""))</f>
        <v/>
      </c>
      <c r="N4408" s="329" t="str">
        <f t="shared" si="220"/>
        <v/>
      </c>
      <c r="O4408" s="330" t="str">
        <f t="shared" si="219"/>
        <v/>
      </c>
      <c r="P4408" s="331" t="str">
        <f t="shared" si="221"/>
        <v/>
      </c>
      <c r="Q4408" s="329"/>
      <c r="R4408" s="329"/>
      <c r="S4408" s="329"/>
      <c r="T4408" s="326"/>
      <c r="U4408" s="317"/>
    </row>
    <row r="4409" spans="1:21" x14ac:dyDescent="0.3">
      <c r="A4409" s="322"/>
      <c r="B4409" s="322"/>
      <c r="C4409" s="323"/>
      <c r="D4409" s="324"/>
      <c r="E4409" s="325"/>
      <c r="F4409" s="325"/>
      <c r="G4409" s="326"/>
      <c r="H4409" s="326"/>
      <c r="I4409" s="326"/>
      <c r="J4409" s="327"/>
      <c r="K4409" s="327"/>
      <c r="L4409" s="327"/>
      <c r="M4409" s="328" t="str">
        <f>IF(ISNUMBER(#REF!),#REF! -#REF!, IF(ISNUMBER(#REF!),#REF!* 0.1, ""))</f>
        <v/>
      </c>
      <c r="N4409" s="329" t="str">
        <f t="shared" si="220"/>
        <v/>
      </c>
      <c r="O4409" s="330" t="str">
        <f t="shared" si="219"/>
        <v/>
      </c>
      <c r="P4409" s="331" t="str">
        <f t="shared" si="221"/>
        <v/>
      </c>
      <c r="Q4409" s="329"/>
      <c r="R4409" s="329"/>
      <c r="S4409" s="329"/>
      <c r="T4409" s="326"/>
      <c r="U4409" s="317"/>
    </row>
    <row r="4410" spans="1:21" x14ac:dyDescent="0.3">
      <c r="A4410" s="322"/>
      <c r="B4410" s="322"/>
      <c r="C4410" s="323"/>
      <c r="D4410" s="324"/>
      <c r="E4410" s="325"/>
      <c r="F4410" s="325"/>
      <c r="G4410" s="326"/>
      <c r="H4410" s="326"/>
      <c r="I4410" s="326"/>
      <c r="J4410" s="327"/>
      <c r="K4410" s="327"/>
      <c r="L4410" s="327"/>
      <c r="M4410" s="328" t="str">
        <f>IF(ISNUMBER(#REF!),#REF! -#REF!, IF(ISNUMBER(#REF!),#REF!* 0.1, ""))</f>
        <v/>
      </c>
      <c r="N4410" s="329" t="str">
        <f t="shared" si="220"/>
        <v/>
      </c>
      <c r="O4410" s="330" t="str">
        <f t="shared" si="219"/>
        <v/>
      </c>
      <c r="P4410" s="331" t="str">
        <f t="shared" si="221"/>
        <v/>
      </c>
      <c r="Q4410" s="329"/>
      <c r="R4410" s="329"/>
      <c r="S4410" s="329"/>
      <c r="T4410" s="326"/>
      <c r="U4410" s="317"/>
    </row>
    <row r="4411" spans="1:21" x14ac:dyDescent="0.3">
      <c r="A4411" s="322"/>
      <c r="B4411" s="322"/>
      <c r="C4411" s="323"/>
      <c r="D4411" s="324"/>
      <c r="E4411" s="325"/>
      <c r="F4411" s="325"/>
      <c r="G4411" s="326"/>
      <c r="H4411" s="326"/>
      <c r="I4411" s="326"/>
      <c r="J4411" s="327"/>
      <c r="K4411" s="327"/>
      <c r="L4411" s="327"/>
      <c r="M4411" s="328" t="str">
        <f>IF(ISNUMBER(#REF!),#REF! -#REF!, IF(ISNUMBER(#REF!),#REF!* 0.1, ""))</f>
        <v/>
      </c>
      <c r="N4411" s="329" t="str">
        <f t="shared" si="220"/>
        <v/>
      </c>
      <c r="O4411" s="330" t="str">
        <f t="shared" si="219"/>
        <v/>
      </c>
      <c r="P4411" s="331" t="str">
        <f t="shared" si="221"/>
        <v/>
      </c>
      <c r="Q4411" s="329"/>
      <c r="R4411" s="329"/>
      <c r="S4411" s="329"/>
      <c r="T4411" s="326"/>
      <c r="U4411" s="317"/>
    </row>
    <row r="4412" spans="1:21" x14ac:dyDescent="0.3">
      <c r="A4412" s="322"/>
      <c r="B4412" s="322"/>
      <c r="C4412" s="323"/>
      <c r="D4412" s="324"/>
      <c r="E4412" s="325"/>
      <c r="F4412" s="325"/>
      <c r="G4412" s="326"/>
      <c r="H4412" s="326"/>
      <c r="I4412" s="326"/>
      <c r="J4412" s="327"/>
      <c r="K4412" s="327"/>
      <c r="L4412" s="327"/>
      <c r="M4412" s="328" t="str">
        <f>IF(ISNUMBER(#REF!),#REF! -#REF!, IF(ISNUMBER(#REF!),#REF!* 0.1, ""))</f>
        <v/>
      </c>
      <c r="N4412" s="329" t="str">
        <f t="shared" si="220"/>
        <v/>
      </c>
      <c r="O4412" s="330" t="str">
        <f t="shared" si="219"/>
        <v/>
      </c>
      <c r="P4412" s="331" t="str">
        <f t="shared" si="221"/>
        <v/>
      </c>
      <c r="Q4412" s="329"/>
      <c r="R4412" s="329"/>
      <c r="S4412" s="329"/>
      <c r="T4412" s="326"/>
      <c r="U4412" s="317"/>
    </row>
    <row r="4413" spans="1:21" x14ac:dyDescent="0.3">
      <c r="A4413" s="322"/>
      <c r="B4413" s="322"/>
      <c r="C4413" s="323"/>
      <c r="D4413" s="324"/>
      <c r="E4413" s="325"/>
      <c r="F4413" s="325"/>
      <c r="G4413" s="326"/>
      <c r="H4413" s="326"/>
      <c r="I4413" s="326"/>
      <c r="J4413" s="327"/>
      <c r="K4413" s="327"/>
      <c r="L4413" s="327"/>
      <c r="M4413" s="328" t="str">
        <f>IF(ISNUMBER(#REF!),#REF! -#REF!, IF(ISNUMBER(#REF!),#REF!* 0.1, ""))</f>
        <v/>
      </c>
      <c r="N4413" s="329" t="str">
        <f t="shared" si="220"/>
        <v/>
      </c>
      <c r="O4413" s="330" t="str">
        <f t="shared" si="219"/>
        <v/>
      </c>
      <c r="P4413" s="331" t="str">
        <f t="shared" si="221"/>
        <v/>
      </c>
      <c r="Q4413" s="329"/>
      <c r="R4413" s="329"/>
      <c r="S4413" s="329"/>
      <c r="T4413" s="326"/>
      <c r="U4413" s="317"/>
    </row>
    <row r="4414" spans="1:21" x14ac:dyDescent="0.3">
      <c r="A4414" s="322"/>
      <c r="B4414" s="322"/>
      <c r="C4414" s="323"/>
      <c r="D4414" s="324"/>
      <c r="E4414" s="325"/>
      <c r="F4414" s="325"/>
      <c r="G4414" s="326"/>
      <c r="H4414" s="326"/>
      <c r="I4414" s="326"/>
      <c r="J4414" s="327"/>
      <c r="K4414" s="327"/>
      <c r="L4414" s="327"/>
      <c r="M4414" s="328" t="str">
        <f>IF(ISNUMBER(#REF!),#REF! -#REF!, IF(ISNUMBER(#REF!),#REF!* 0.1, ""))</f>
        <v/>
      </c>
      <c r="N4414" s="329" t="str">
        <f t="shared" si="220"/>
        <v/>
      </c>
      <c r="O4414" s="330" t="str">
        <f t="shared" si="219"/>
        <v/>
      </c>
      <c r="P4414" s="331" t="str">
        <f t="shared" si="221"/>
        <v/>
      </c>
      <c r="Q4414" s="329"/>
      <c r="R4414" s="329"/>
      <c r="S4414" s="329"/>
      <c r="T4414" s="326"/>
      <c r="U4414" s="317"/>
    </row>
    <row r="4415" spans="1:21" x14ac:dyDescent="0.3">
      <c r="A4415" s="322"/>
      <c r="B4415" s="322"/>
      <c r="C4415" s="323"/>
      <c r="D4415" s="324"/>
      <c r="E4415" s="325"/>
      <c r="F4415" s="325"/>
      <c r="G4415" s="326"/>
      <c r="H4415" s="326"/>
      <c r="I4415" s="326"/>
      <c r="J4415" s="327"/>
      <c r="K4415" s="327"/>
      <c r="L4415" s="327"/>
      <c r="M4415" s="328" t="str">
        <f>IF(ISNUMBER(#REF!),#REF! -#REF!, IF(ISNUMBER(#REF!),#REF!* 0.1, ""))</f>
        <v/>
      </c>
      <c r="N4415" s="329" t="str">
        <f t="shared" si="220"/>
        <v/>
      </c>
      <c r="O4415" s="330" t="str">
        <f t="shared" si="219"/>
        <v/>
      </c>
      <c r="P4415" s="331" t="str">
        <f t="shared" si="221"/>
        <v/>
      </c>
      <c r="Q4415" s="329"/>
      <c r="R4415" s="329"/>
      <c r="S4415" s="329"/>
      <c r="T4415" s="326"/>
      <c r="U4415" s="317"/>
    </row>
    <row r="4416" spans="1:21" x14ac:dyDescent="0.3">
      <c r="A4416" s="322"/>
      <c r="B4416" s="322"/>
      <c r="C4416" s="323"/>
      <c r="D4416" s="324"/>
      <c r="E4416" s="325"/>
      <c r="F4416" s="325"/>
      <c r="G4416" s="326"/>
      <c r="H4416" s="326"/>
      <c r="I4416" s="326"/>
      <c r="J4416" s="327"/>
      <c r="K4416" s="327"/>
      <c r="L4416" s="327"/>
      <c r="M4416" s="328" t="str">
        <f>IF(ISNUMBER(#REF!),#REF! -#REF!, IF(ISNUMBER(#REF!),#REF!* 0.1, ""))</f>
        <v/>
      </c>
      <c r="N4416" s="329" t="str">
        <f t="shared" si="220"/>
        <v/>
      </c>
      <c r="O4416" s="330" t="str">
        <f t="shared" si="219"/>
        <v/>
      </c>
      <c r="P4416" s="331" t="str">
        <f t="shared" si="221"/>
        <v/>
      </c>
      <c r="Q4416" s="329"/>
      <c r="R4416" s="329"/>
      <c r="S4416" s="329"/>
      <c r="T4416" s="326"/>
      <c r="U4416" s="317"/>
    </row>
    <row r="4417" spans="1:21" x14ac:dyDescent="0.3">
      <c r="A4417" s="322"/>
      <c r="B4417" s="322"/>
      <c r="C4417" s="323"/>
      <c r="D4417" s="324"/>
      <c r="E4417" s="325"/>
      <c r="F4417" s="325"/>
      <c r="G4417" s="326"/>
      <c r="H4417" s="326"/>
      <c r="I4417" s="326"/>
      <c r="J4417" s="327"/>
      <c r="K4417" s="327"/>
      <c r="L4417" s="327"/>
      <c r="M4417" s="328" t="str">
        <f>IF(ISNUMBER(#REF!),#REF! -#REF!, IF(ISNUMBER(#REF!),#REF!* 0.1, ""))</f>
        <v/>
      </c>
      <c r="N4417" s="329" t="str">
        <f t="shared" si="220"/>
        <v/>
      </c>
      <c r="O4417" s="330" t="str">
        <f t="shared" si="219"/>
        <v/>
      </c>
      <c r="P4417" s="331" t="str">
        <f t="shared" si="221"/>
        <v/>
      </c>
      <c r="Q4417" s="329"/>
      <c r="R4417" s="329"/>
      <c r="S4417" s="329"/>
      <c r="T4417" s="326"/>
      <c r="U4417" s="317"/>
    </row>
    <row r="4418" spans="1:21" x14ac:dyDescent="0.3">
      <c r="A4418" s="322"/>
      <c r="B4418" s="322"/>
      <c r="C4418" s="323"/>
      <c r="D4418" s="324"/>
      <c r="E4418" s="325"/>
      <c r="F4418" s="325"/>
      <c r="G4418" s="326"/>
      <c r="H4418" s="326"/>
      <c r="I4418" s="326"/>
      <c r="J4418" s="327"/>
      <c r="K4418" s="327"/>
      <c r="L4418" s="327"/>
      <c r="M4418" s="328" t="str">
        <f>IF(ISNUMBER(#REF!),#REF! -#REF!, IF(ISNUMBER(#REF!),#REF!* 0.1, ""))</f>
        <v/>
      </c>
      <c r="N4418" s="329" t="str">
        <f t="shared" si="220"/>
        <v/>
      </c>
      <c r="O4418" s="330" t="str">
        <f t="shared" si="219"/>
        <v/>
      </c>
      <c r="P4418" s="331" t="str">
        <f t="shared" si="221"/>
        <v/>
      </c>
      <c r="Q4418" s="329"/>
      <c r="R4418" s="329"/>
      <c r="S4418" s="329"/>
      <c r="T4418" s="326"/>
      <c r="U4418" s="317"/>
    </row>
    <row r="4419" spans="1:21" x14ac:dyDescent="0.3">
      <c r="A4419" s="322"/>
      <c r="B4419" s="322"/>
      <c r="C4419" s="323"/>
      <c r="D4419" s="324"/>
      <c r="E4419" s="325"/>
      <c r="F4419" s="325"/>
      <c r="G4419" s="326"/>
      <c r="H4419" s="326"/>
      <c r="I4419" s="326"/>
      <c r="J4419" s="327"/>
      <c r="K4419" s="327"/>
      <c r="L4419" s="327"/>
      <c r="M4419" s="328" t="str">
        <f>IF(ISNUMBER(#REF!),#REF! -#REF!, IF(ISNUMBER(#REF!),#REF!* 0.1, ""))</f>
        <v/>
      </c>
      <c r="N4419" s="329" t="str">
        <f t="shared" si="220"/>
        <v/>
      </c>
      <c r="O4419" s="330" t="str">
        <f t="shared" si="219"/>
        <v/>
      </c>
      <c r="P4419" s="331" t="str">
        <f t="shared" si="221"/>
        <v/>
      </c>
      <c r="Q4419" s="329"/>
      <c r="R4419" s="329"/>
      <c r="S4419" s="329"/>
      <c r="T4419" s="326"/>
      <c r="U4419" s="317"/>
    </row>
    <row r="4420" spans="1:21" x14ac:dyDescent="0.3">
      <c r="A4420" s="322"/>
      <c r="B4420" s="322"/>
      <c r="C4420" s="323"/>
      <c r="D4420" s="324"/>
      <c r="E4420" s="325"/>
      <c r="F4420" s="325"/>
      <c r="G4420" s="326"/>
      <c r="H4420" s="326"/>
      <c r="I4420" s="326"/>
      <c r="J4420" s="327"/>
      <c r="K4420" s="327"/>
      <c r="L4420" s="327"/>
      <c r="M4420" s="328" t="str">
        <f>IF(ISNUMBER(#REF!),#REF! -#REF!, IF(ISNUMBER(#REF!),#REF!* 0.1, ""))</f>
        <v/>
      </c>
      <c r="N4420" s="329" t="str">
        <f t="shared" si="220"/>
        <v/>
      </c>
      <c r="O4420" s="330" t="str">
        <f t="shared" si="219"/>
        <v/>
      </c>
      <c r="P4420" s="331" t="str">
        <f t="shared" si="221"/>
        <v/>
      </c>
      <c r="Q4420" s="329"/>
      <c r="R4420" s="329"/>
      <c r="S4420" s="329"/>
      <c r="T4420" s="326"/>
      <c r="U4420" s="317"/>
    </row>
    <row r="4421" spans="1:21" x14ac:dyDescent="0.3">
      <c r="A4421" s="322"/>
      <c r="B4421" s="322"/>
      <c r="C4421" s="323"/>
      <c r="D4421" s="324"/>
      <c r="E4421" s="325"/>
      <c r="F4421" s="325"/>
      <c r="G4421" s="326"/>
      <c r="H4421" s="326"/>
      <c r="I4421" s="326"/>
      <c r="J4421" s="327"/>
      <c r="K4421" s="327"/>
      <c r="L4421" s="327"/>
      <c r="M4421" s="328" t="str">
        <f>IF(ISNUMBER(#REF!),#REF! -#REF!, IF(ISNUMBER(#REF!),#REF!* 0.1, ""))</f>
        <v/>
      </c>
      <c r="N4421" s="329" t="str">
        <f t="shared" si="220"/>
        <v/>
      </c>
      <c r="O4421" s="330" t="str">
        <f t="shared" si="219"/>
        <v/>
      </c>
      <c r="P4421" s="331" t="str">
        <f t="shared" si="221"/>
        <v/>
      </c>
      <c r="Q4421" s="329"/>
      <c r="R4421" s="329"/>
      <c r="S4421" s="329"/>
      <c r="T4421" s="326"/>
      <c r="U4421" s="317"/>
    </row>
    <row r="4422" spans="1:21" x14ac:dyDescent="0.3">
      <c r="A4422" s="322"/>
      <c r="B4422" s="322"/>
      <c r="C4422" s="323"/>
      <c r="D4422" s="324"/>
      <c r="E4422" s="325"/>
      <c r="F4422" s="325"/>
      <c r="G4422" s="326"/>
      <c r="H4422" s="326"/>
      <c r="I4422" s="326"/>
      <c r="J4422" s="327"/>
      <c r="K4422" s="327"/>
      <c r="L4422" s="327"/>
      <c r="M4422" s="328" t="str">
        <f>IF(ISNUMBER(#REF!),#REF! -#REF!, IF(ISNUMBER(#REF!),#REF!* 0.1, ""))</f>
        <v/>
      </c>
      <c r="N4422" s="329" t="str">
        <f t="shared" si="220"/>
        <v/>
      </c>
      <c r="O4422" s="330" t="str">
        <f t="shared" si="219"/>
        <v/>
      </c>
      <c r="P4422" s="331" t="str">
        <f t="shared" si="221"/>
        <v/>
      </c>
      <c r="Q4422" s="329"/>
      <c r="R4422" s="329"/>
      <c r="S4422" s="329"/>
      <c r="T4422" s="326"/>
      <c r="U4422" s="317"/>
    </row>
    <row r="4423" spans="1:21" x14ac:dyDescent="0.3">
      <c r="A4423" s="322"/>
      <c r="B4423" s="322"/>
      <c r="C4423" s="323"/>
      <c r="D4423" s="324"/>
      <c r="E4423" s="325"/>
      <c r="F4423" s="325"/>
      <c r="G4423" s="326"/>
      <c r="H4423" s="326"/>
      <c r="I4423" s="326"/>
      <c r="J4423" s="327"/>
      <c r="K4423" s="327"/>
      <c r="L4423" s="327"/>
      <c r="M4423" s="328" t="str">
        <f>IF(ISNUMBER(#REF!),#REF! -#REF!, IF(ISNUMBER(#REF!),#REF!* 0.1, ""))</f>
        <v/>
      </c>
      <c r="N4423" s="329" t="str">
        <f t="shared" si="220"/>
        <v/>
      </c>
      <c r="O4423" s="330" t="str">
        <f t="shared" ref="O4423:O4486" si="222">IF(ISBLANK(M4423),"",IF(ISBLANK($O$2),M4423,M4423*1000*$O$2))</f>
        <v/>
      </c>
      <c r="P4423" s="331" t="str">
        <f t="shared" si="221"/>
        <v/>
      </c>
      <c r="Q4423" s="329"/>
      <c r="R4423" s="329"/>
      <c r="S4423" s="329"/>
      <c r="T4423" s="326"/>
      <c r="U4423" s="317"/>
    </row>
    <row r="4424" spans="1:21" x14ac:dyDescent="0.3">
      <c r="A4424" s="322"/>
      <c r="B4424" s="322"/>
      <c r="C4424" s="323"/>
      <c r="D4424" s="324"/>
      <c r="E4424" s="325"/>
      <c r="F4424" s="325"/>
      <c r="G4424" s="326"/>
      <c r="H4424" s="326"/>
      <c r="I4424" s="326"/>
      <c r="J4424" s="327"/>
      <c r="K4424" s="327"/>
      <c r="L4424" s="327"/>
      <c r="M4424" s="328" t="str">
        <f>IF(ISNUMBER(#REF!),#REF! -#REF!, IF(ISNUMBER(#REF!),#REF!* 0.1, ""))</f>
        <v/>
      </c>
      <c r="N4424" s="329" t="str">
        <f t="shared" si="220"/>
        <v/>
      </c>
      <c r="O4424" s="330" t="str">
        <f t="shared" si="222"/>
        <v/>
      </c>
      <c r="P4424" s="331" t="str">
        <f t="shared" si="221"/>
        <v/>
      </c>
      <c r="Q4424" s="329"/>
      <c r="R4424" s="329"/>
      <c r="S4424" s="329"/>
      <c r="T4424" s="326"/>
      <c r="U4424" s="317"/>
    </row>
    <row r="4425" spans="1:21" x14ac:dyDescent="0.3">
      <c r="A4425" s="322"/>
      <c r="B4425" s="322"/>
      <c r="C4425" s="323"/>
      <c r="D4425" s="324"/>
      <c r="E4425" s="325"/>
      <c r="F4425" s="325"/>
      <c r="G4425" s="326"/>
      <c r="H4425" s="326"/>
      <c r="I4425" s="326"/>
      <c r="J4425" s="327"/>
      <c r="K4425" s="327"/>
      <c r="L4425" s="327"/>
      <c r="M4425" s="328" t="str">
        <f>IF(ISNUMBER(#REF!),#REF! -#REF!, IF(ISNUMBER(#REF!),#REF!* 0.1, ""))</f>
        <v/>
      </c>
      <c r="N4425" s="329" t="str">
        <f t="shared" si="220"/>
        <v/>
      </c>
      <c r="O4425" s="330" t="str">
        <f t="shared" si="222"/>
        <v/>
      </c>
      <c r="P4425" s="331" t="str">
        <f t="shared" si="221"/>
        <v/>
      </c>
      <c r="Q4425" s="329"/>
      <c r="R4425" s="329"/>
      <c r="S4425" s="329"/>
      <c r="T4425" s="326"/>
      <c r="U4425" s="317"/>
    </row>
    <row r="4426" spans="1:21" x14ac:dyDescent="0.3">
      <c r="A4426" s="322"/>
      <c r="B4426" s="322"/>
      <c r="C4426" s="323"/>
      <c r="D4426" s="324"/>
      <c r="E4426" s="325"/>
      <c r="F4426" s="325"/>
      <c r="G4426" s="326"/>
      <c r="H4426" s="326"/>
      <c r="I4426" s="326"/>
      <c r="J4426" s="327"/>
      <c r="K4426" s="327"/>
      <c r="L4426" s="327"/>
      <c r="M4426" s="328" t="str">
        <f>IF(ISNUMBER(#REF!),#REF! -#REF!, IF(ISNUMBER(#REF!),#REF!* 0.1, ""))</f>
        <v/>
      </c>
      <c r="N4426" s="329" t="str">
        <f t="shared" si="220"/>
        <v/>
      </c>
      <c r="O4426" s="330" t="str">
        <f t="shared" si="222"/>
        <v/>
      </c>
      <c r="P4426" s="331" t="str">
        <f t="shared" si="221"/>
        <v/>
      </c>
      <c r="Q4426" s="329"/>
      <c r="R4426" s="329"/>
      <c r="S4426" s="329"/>
      <c r="T4426" s="326"/>
      <c r="U4426" s="317"/>
    </row>
    <row r="4427" spans="1:21" x14ac:dyDescent="0.3">
      <c r="A4427" s="322"/>
      <c r="B4427" s="322"/>
      <c r="C4427" s="323"/>
      <c r="D4427" s="324"/>
      <c r="E4427" s="325"/>
      <c r="F4427" s="325"/>
      <c r="G4427" s="326"/>
      <c r="H4427" s="326"/>
      <c r="I4427" s="326"/>
      <c r="J4427" s="327"/>
      <c r="K4427" s="327"/>
      <c r="L4427" s="327"/>
      <c r="M4427" s="328" t="str">
        <f>IF(ISNUMBER(#REF!),#REF! -#REF!, IF(ISNUMBER(#REF!),#REF!* 0.1, ""))</f>
        <v/>
      </c>
      <c r="N4427" s="329" t="str">
        <f t="shared" si="220"/>
        <v/>
      </c>
      <c r="O4427" s="330" t="str">
        <f t="shared" si="222"/>
        <v/>
      </c>
      <c r="P4427" s="331" t="str">
        <f t="shared" si="221"/>
        <v/>
      </c>
      <c r="Q4427" s="329"/>
      <c r="R4427" s="329"/>
      <c r="S4427" s="329"/>
      <c r="T4427" s="326"/>
      <c r="U4427" s="317"/>
    </row>
    <row r="4428" spans="1:21" x14ac:dyDescent="0.3">
      <c r="A4428" s="322"/>
      <c r="B4428" s="322"/>
      <c r="C4428" s="323"/>
      <c r="D4428" s="324"/>
      <c r="E4428" s="325"/>
      <c r="F4428" s="325"/>
      <c r="G4428" s="326"/>
      <c r="H4428" s="326"/>
      <c r="I4428" s="326"/>
      <c r="J4428" s="327"/>
      <c r="K4428" s="327"/>
      <c r="L4428" s="327"/>
      <c r="M4428" s="328" t="str">
        <f>IF(ISNUMBER(#REF!),#REF! -#REF!, IF(ISNUMBER(#REF!),#REF!* 0.1, ""))</f>
        <v/>
      </c>
      <c r="N4428" s="329" t="str">
        <f t="shared" si="220"/>
        <v/>
      </c>
      <c r="O4428" s="330" t="str">
        <f t="shared" si="222"/>
        <v/>
      </c>
      <c r="P4428" s="331" t="str">
        <f t="shared" si="221"/>
        <v/>
      </c>
      <c r="Q4428" s="329"/>
      <c r="R4428" s="329"/>
      <c r="S4428" s="329"/>
      <c r="T4428" s="326"/>
      <c r="U4428" s="317"/>
    </row>
    <row r="4429" spans="1:21" x14ac:dyDescent="0.3">
      <c r="A4429" s="322"/>
      <c r="B4429" s="322"/>
      <c r="C4429" s="323"/>
      <c r="D4429" s="324"/>
      <c r="E4429" s="325"/>
      <c r="F4429" s="325"/>
      <c r="G4429" s="326"/>
      <c r="H4429" s="326"/>
      <c r="I4429" s="326"/>
      <c r="J4429" s="327"/>
      <c r="K4429" s="327"/>
      <c r="L4429" s="327"/>
      <c r="M4429" s="328" t="str">
        <f>IF(ISNUMBER(#REF!),#REF! -#REF!, IF(ISNUMBER(#REF!),#REF!* 0.1, ""))</f>
        <v/>
      </c>
      <c r="N4429" s="329" t="str">
        <f t="shared" si="220"/>
        <v/>
      </c>
      <c r="O4429" s="330" t="str">
        <f t="shared" si="222"/>
        <v/>
      </c>
      <c r="P4429" s="331" t="str">
        <f t="shared" si="221"/>
        <v/>
      </c>
      <c r="Q4429" s="329"/>
      <c r="R4429" s="329"/>
      <c r="S4429" s="329"/>
      <c r="T4429" s="326"/>
      <c r="U4429" s="317"/>
    </row>
    <row r="4430" spans="1:21" x14ac:dyDescent="0.3">
      <c r="A4430" s="322"/>
      <c r="B4430" s="322"/>
      <c r="C4430" s="323"/>
      <c r="D4430" s="324"/>
      <c r="E4430" s="325"/>
      <c r="F4430" s="325"/>
      <c r="G4430" s="326"/>
      <c r="H4430" s="326"/>
      <c r="I4430" s="326"/>
      <c r="J4430" s="327"/>
      <c r="K4430" s="327"/>
      <c r="L4430" s="327"/>
      <c r="M4430" s="328" t="str">
        <f>IF(ISNUMBER(#REF!),#REF! -#REF!, IF(ISNUMBER(#REF!),#REF!* 0.1, ""))</f>
        <v/>
      </c>
      <c r="N4430" s="329" t="str">
        <f t="shared" si="220"/>
        <v/>
      </c>
      <c r="O4430" s="330" t="str">
        <f t="shared" si="222"/>
        <v/>
      </c>
      <c r="P4430" s="331" t="str">
        <f t="shared" si="221"/>
        <v/>
      </c>
      <c r="Q4430" s="329"/>
      <c r="R4430" s="329"/>
      <c r="S4430" s="329"/>
      <c r="T4430" s="326"/>
      <c r="U4430" s="317"/>
    </row>
    <row r="4431" spans="1:21" x14ac:dyDescent="0.3">
      <c r="A4431" s="322"/>
      <c r="B4431" s="322"/>
      <c r="C4431" s="323"/>
      <c r="D4431" s="324"/>
      <c r="E4431" s="325"/>
      <c r="F4431" s="325"/>
      <c r="G4431" s="326"/>
      <c r="H4431" s="326"/>
      <c r="I4431" s="326"/>
      <c r="J4431" s="327"/>
      <c r="K4431" s="327"/>
      <c r="L4431" s="327"/>
      <c r="M4431" s="328" t="str">
        <f>IF(ISNUMBER(#REF!),#REF! -#REF!, IF(ISNUMBER(#REF!),#REF!* 0.1, ""))</f>
        <v/>
      </c>
      <c r="N4431" s="329" t="str">
        <f t="shared" si="220"/>
        <v/>
      </c>
      <c r="O4431" s="330" t="str">
        <f t="shared" si="222"/>
        <v/>
      </c>
      <c r="P4431" s="331" t="str">
        <f t="shared" si="221"/>
        <v/>
      </c>
      <c r="Q4431" s="329"/>
      <c r="R4431" s="329"/>
      <c r="S4431" s="329"/>
      <c r="T4431" s="326"/>
      <c r="U4431" s="317"/>
    </row>
    <row r="4432" spans="1:21" x14ac:dyDescent="0.3">
      <c r="A4432" s="322"/>
      <c r="B4432" s="322"/>
      <c r="C4432" s="323"/>
      <c r="D4432" s="324"/>
      <c r="E4432" s="325"/>
      <c r="F4432" s="325"/>
      <c r="G4432" s="326"/>
      <c r="H4432" s="326"/>
      <c r="I4432" s="326"/>
      <c r="J4432" s="327"/>
      <c r="K4432" s="327"/>
      <c r="L4432" s="327"/>
      <c r="M4432" s="328" t="str">
        <f>IF(ISNUMBER(#REF!),#REF! -#REF!, IF(ISNUMBER(#REF!),#REF!* 0.1, ""))</f>
        <v/>
      </c>
      <c r="N4432" s="329" t="str">
        <f t="shared" si="220"/>
        <v/>
      </c>
      <c r="O4432" s="330" t="str">
        <f t="shared" si="222"/>
        <v/>
      </c>
      <c r="P4432" s="331" t="str">
        <f t="shared" si="221"/>
        <v/>
      </c>
      <c r="Q4432" s="329"/>
      <c r="R4432" s="329"/>
      <c r="S4432" s="329"/>
      <c r="T4432" s="326"/>
      <c r="U4432" s="317"/>
    </row>
    <row r="4433" spans="1:21" x14ac:dyDescent="0.3">
      <c r="A4433" s="322"/>
      <c r="B4433" s="322"/>
      <c r="C4433" s="323"/>
      <c r="D4433" s="324"/>
      <c r="E4433" s="325"/>
      <c r="F4433" s="325"/>
      <c r="G4433" s="326"/>
      <c r="H4433" s="326"/>
      <c r="I4433" s="326"/>
      <c r="J4433" s="327"/>
      <c r="K4433" s="327"/>
      <c r="L4433" s="327"/>
      <c r="M4433" s="328" t="str">
        <f>IF(ISNUMBER(#REF!),#REF! -#REF!, IF(ISNUMBER(#REF!),#REF!* 0.1, ""))</f>
        <v/>
      </c>
      <c r="N4433" s="329" t="str">
        <f t="shared" si="220"/>
        <v/>
      </c>
      <c r="O4433" s="330" t="str">
        <f t="shared" si="222"/>
        <v/>
      </c>
      <c r="P4433" s="331" t="str">
        <f t="shared" si="221"/>
        <v/>
      </c>
      <c r="Q4433" s="329"/>
      <c r="R4433" s="329"/>
      <c r="S4433" s="329"/>
      <c r="T4433" s="326"/>
      <c r="U4433" s="317"/>
    </row>
    <row r="4434" spans="1:21" x14ac:dyDescent="0.3">
      <c r="A4434" s="322"/>
      <c r="B4434" s="322"/>
      <c r="C4434" s="323"/>
      <c r="D4434" s="324"/>
      <c r="E4434" s="325"/>
      <c r="F4434" s="325"/>
      <c r="G4434" s="326"/>
      <c r="H4434" s="326"/>
      <c r="I4434" s="326"/>
      <c r="J4434" s="327"/>
      <c r="K4434" s="327"/>
      <c r="L4434" s="327"/>
      <c r="M4434" s="328" t="str">
        <f>IF(ISNUMBER(#REF!),#REF! -#REF!, IF(ISNUMBER(#REF!),#REF!* 0.1, ""))</f>
        <v/>
      </c>
      <c r="N4434" s="329" t="str">
        <f t="shared" si="220"/>
        <v/>
      </c>
      <c r="O4434" s="330" t="str">
        <f t="shared" si="222"/>
        <v/>
      </c>
      <c r="P4434" s="331" t="str">
        <f t="shared" si="221"/>
        <v/>
      </c>
      <c r="Q4434" s="329"/>
      <c r="R4434" s="329"/>
      <c r="S4434" s="329"/>
      <c r="T4434" s="326"/>
      <c r="U4434" s="317"/>
    </row>
    <row r="4435" spans="1:21" x14ac:dyDescent="0.3">
      <c r="A4435" s="322"/>
      <c r="B4435" s="322"/>
      <c r="C4435" s="323"/>
      <c r="D4435" s="324"/>
      <c r="E4435" s="325"/>
      <c r="F4435" s="325"/>
      <c r="G4435" s="326"/>
      <c r="H4435" s="326"/>
      <c r="I4435" s="326"/>
      <c r="J4435" s="327"/>
      <c r="K4435" s="327"/>
      <c r="L4435" s="327"/>
      <c r="M4435" s="328" t="str">
        <f>IF(ISNUMBER(#REF!),#REF! -#REF!, IF(ISNUMBER(#REF!),#REF!* 0.1, ""))</f>
        <v/>
      </c>
      <c r="N4435" s="329" t="str">
        <f t="shared" si="220"/>
        <v/>
      </c>
      <c r="O4435" s="330" t="str">
        <f t="shared" si="222"/>
        <v/>
      </c>
      <c r="P4435" s="331" t="str">
        <f t="shared" si="221"/>
        <v/>
      </c>
      <c r="Q4435" s="329"/>
      <c r="R4435" s="329"/>
      <c r="S4435" s="329"/>
      <c r="T4435" s="326"/>
      <c r="U4435" s="317"/>
    </row>
    <row r="4436" spans="1:21" x14ac:dyDescent="0.3">
      <c r="A4436" s="322"/>
      <c r="B4436" s="322"/>
      <c r="C4436" s="323"/>
      <c r="D4436" s="324"/>
      <c r="E4436" s="325"/>
      <c r="F4436" s="325"/>
      <c r="G4436" s="326"/>
      <c r="H4436" s="326"/>
      <c r="I4436" s="326"/>
      <c r="J4436" s="327"/>
      <c r="K4436" s="327"/>
      <c r="L4436" s="327"/>
      <c r="M4436" s="328" t="str">
        <f>IF(ISNUMBER(#REF!),#REF! -#REF!, IF(ISNUMBER(#REF!),#REF!* 0.1, ""))</f>
        <v/>
      </c>
      <c r="N4436" s="329" t="str">
        <f t="shared" si="220"/>
        <v/>
      </c>
      <c r="O4436" s="330" t="str">
        <f t="shared" si="222"/>
        <v/>
      </c>
      <c r="P4436" s="331" t="str">
        <f t="shared" si="221"/>
        <v/>
      </c>
      <c r="Q4436" s="329"/>
      <c r="R4436" s="329"/>
      <c r="S4436" s="329"/>
      <c r="T4436" s="326"/>
      <c r="U4436" s="317"/>
    </row>
    <row r="4437" spans="1:21" x14ac:dyDescent="0.3">
      <c r="A4437" s="322"/>
      <c r="B4437" s="322"/>
      <c r="C4437" s="323"/>
      <c r="D4437" s="324"/>
      <c r="E4437" s="325"/>
      <c r="F4437" s="325"/>
      <c r="G4437" s="326"/>
      <c r="H4437" s="326"/>
      <c r="I4437" s="326"/>
      <c r="J4437" s="327"/>
      <c r="K4437" s="327"/>
      <c r="L4437" s="327"/>
      <c r="M4437" s="328" t="str">
        <f>IF(ISNUMBER(#REF!),#REF! -#REF!, IF(ISNUMBER(#REF!),#REF!* 0.1, ""))</f>
        <v/>
      </c>
      <c r="N4437" s="329" t="str">
        <f t="shared" si="220"/>
        <v/>
      </c>
      <c r="O4437" s="330" t="str">
        <f t="shared" si="222"/>
        <v/>
      </c>
      <c r="P4437" s="331" t="str">
        <f t="shared" si="221"/>
        <v/>
      </c>
      <c r="Q4437" s="329"/>
      <c r="R4437" s="329"/>
      <c r="S4437" s="329"/>
      <c r="T4437" s="326"/>
      <c r="U4437" s="317"/>
    </row>
    <row r="4438" spans="1:21" x14ac:dyDescent="0.3">
      <c r="A4438" s="322"/>
      <c r="B4438" s="322"/>
      <c r="C4438" s="323"/>
      <c r="D4438" s="324"/>
      <c r="E4438" s="325"/>
      <c r="F4438" s="325"/>
      <c r="G4438" s="326"/>
      <c r="H4438" s="326"/>
      <c r="I4438" s="326"/>
      <c r="J4438" s="327"/>
      <c r="K4438" s="327"/>
      <c r="L4438" s="327"/>
      <c r="M4438" s="328" t="str">
        <f>IF(ISNUMBER(#REF!),#REF! -#REF!, IF(ISNUMBER(#REF!),#REF!* 0.1, ""))</f>
        <v/>
      </c>
      <c r="N4438" s="329" t="str">
        <f t="shared" si="220"/>
        <v/>
      </c>
      <c r="O4438" s="330" t="str">
        <f t="shared" si="222"/>
        <v/>
      </c>
      <c r="P4438" s="331" t="str">
        <f t="shared" si="221"/>
        <v/>
      </c>
      <c r="Q4438" s="329"/>
      <c r="R4438" s="329"/>
      <c r="S4438" s="329"/>
      <c r="T4438" s="326"/>
      <c r="U4438" s="317"/>
    </row>
    <row r="4439" spans="1:21" x14ac:dyDescent="0.3">
      <c r="A4439" s="322"/>
      <c r="B4439" s="322"/>
      <c r="C4439" s="323"/>
      <c r="D4439" s="324"/>
      <c r="E4439" s="325"/>
      <c r="F4439" s="325"/>
      <c r="G4439" s="326"/>
      <c r="H4439" s="326"/>
      <c r="I4439" s="326"/>
      <c r="J4439" s="327"/>
      <c r="K4439" s="327"/>
      <c r="L4439" s="327"/>
      <c r="M4439" s="328" t="str">
        <f>IF(ISNUMBER(#REF!),#REF! -#REF!, IF(ISNUMBER(#REF!),#REF!* 0.1, ""))</f>
        <v/>
      </c>
      <c r="N4439" s="329" t="str">
        <f t="shared" si="220"/>
        <v/>
      </c>
      <c r="O4439" s="330" t="str">
        <f t="shared" si="222"/>
        <v/>
      </c>
      <c r="P4439" s="331" t="str">
        <f t="shared" si="221"/>
        <v/>
      </c>
      <c r="Q4439" s="329"/>
      <c r="R4439" s="329"/>
      <c r="S4439" s="329"/>
      <c r="T4439" s="326"/>
      <c r="U4439" s="317"/>
    </row>
    <row r="4440" spans="1:21" x14ac:dyDescent="0.3">
      <c r="A4440" s="322"/>
      <c r="B4440" s="322"/>
      <c r="C4440" s="323"/>
      <c r="D4440" s="324"/>
      <c r="E4440" s="325"/>
      <c r="F4440" s="325"/>
      <c r="G4440" s="326"/>
      <c r="H4440" s="326"/>
      <c r="I4440" s="326"/>
      <c r="J4440" s="327"/>
      <c r="K4440" s="327"/>
      <c r="L4440" s="327"/>
      <c r="M4440" s="328" t="str">
        <f>IF(ISNUMBER(#REF!),#REF! -#REF!, IF(ISNUMBER(#REF!),#REF!* 0.1, ""))</f>
        <v/>
      </c>
      <c r="N4440" s="329" t="str">
        <f t="shared" si="220"/>
        <v/>
      </c>
      <c r="O4440" s="330" t="str">
        <f t="shared" si="222"/>
        <v/>
      </c>
      <c r="P4440" s="331" t="str">
        <f t="shared" si="221"/>
        <v/>
      </c>
      <c r="Q4440" s="329"/>
      <c r="R4440" s="329"/>
      <c r="S4440" s="329"/>
      <c r="T4440" s="326"/>
      <c r="U4440" s="317"/>
    </row>
    <row r="4441" spans="1:21" x14ac:dyDescent="0.3">
      <c r="A4441" s="322"/>
      <c r="B4441" s="322"/>
      <c r="C4441" s="323"/>
      <c r="D4441" s="324"/>
      <c r="E4441" s="325"/>
      <c r="F4441" s="325"/>
      <c r="G4441" s="326"/>
      <c r="H4441" s="326"/>
      <c r="I4441" s="326"/>
      <c r="J4441" s="327"/>
      <c r="K4441" s="327"/>
      <c r="L4441" s="327"/>
      <c r="M4441" s="328" t="str">
        <f>IF(ISNUMBER(#REF!),#REF! -#REF!, IF(ISNUMBER(#REF!),#REF!* 0.1, ""))</f>
        <v/>
      </c>
      <c r="N4441" s="329" t="str">
        <f t="shared" si="220"/>
        <v/>
      </c>
      <c r="O4441" s="330" t="str">
        <f t="shared" si="222"/>
        <v/>
      </c>
      <c r="P4441" s="331" t="str">
        <f t="shared" si="221"/>
        <v/>
      </c>
      <c r="Q4441" s="329"/>
      <c r="R4441" s="329"/>
      <c r="S4441" s="329"/>
      <c r="T4441" s="326"/>
      <c r="U4441" s="317"/>
    </row>
    <row r="4442" spans="1:21" x14ac:dyDescent="0.3">
      <c r="A4442" s="322"/>
      <c r="B4442" s="322"/>
      <c r="C4442" s="323"/>
      <c r="D4442" s="324"/>
      <c r="E4442" s="325"/>
      <c r="F4442" s="325"/>
      <c r="G4442" s="326"/>
      <c r="H4442" s="326"/>
      <c r="I4442" s="326"/>
      <c r="J4442" s="327"/>
      <c r="K4442" s="327"/>
      <c r="L4442" s="327"/>
      <c r="M4442" s="328" t="str">
        <f>IF(ISNUMBER(#REF!),#REF! -#REF!, IF(ISNUMBER(#REF!),#REF!* 0.1, ""))</f>
        <v/>
      </c>
      <c r="N4442" s="329" t="str">
        <f t="shared" si="220"/>
        <v/>
      </c>
      <c r="O4442" s="330" t="str">
        <f t="shared" si="222"/>
        <v/>
      </c>
      <c r="P4442" s="331" t="str">
        <f t="shared" si="221"/>
        <v/>
      </c>
      <c r="Q4442" s="329"/>
      <c r="R4442" s="329"/>
      <c r="S4442" s="329"/>
      <c r="T4442" s="326"/>
      <c r="U4442" s="317"/>
    </row>
    <row r="4443" spans="1:21" x14ac:dyDescent="0.3">
      <c r="A4443" s="322"/>
      <c r="B4443" s="322"/>
      <c r="C4443" s="323"/>
      <c r="D4443" s="324"/>
      <c r="E4443" s="325"/>
      <c r="F4443" s="325"/>
      <c r="G4443" s="326"/>
      <c r="H4443" s="326"/>
      <c r="I4443" s="326"/>
      <c r="J4443" s="327"/>
      <c r="K4443" s="327"/>
      <c r="L4443" s="327"/>
      <c r="M4443" s="328" t="str">
        <f>IF(ISNUMBER(#REF!),#REF! -#REF!, IF(ISNUMBER(#REF!),#REF!* 0.1, ""))</f>
        <v/>
      </c>
      <c r="N4443" s="329" t="str">
        <f t="shared" ref="N4443:N4506" si="223">IF(ISBLANK(E4443),"",IF(E4443="Diametral",L4443,SQRT(4*K4443*L4443/PI())))</f>
        <v/>
      </c>
      <c r="O4443" s="330" t="str">
        <f t="shared" si="222"/>
        <v/>
      </c>
      <c r="P4443" s="331" t="str">
        <f t="shared" ref="P4443:P4506" si="224">IF(ISBLANK(E4443),"",N4443^2)</f>
        <v/>
      </c>
      <c r="Q4443" s="329"/>
      <c r="R4443" s="329"/>
      <c r="S4443" s="329"/>
      <c r="T4443" s="326"/>
      <c r="U4443" s="317"/>
    </row>
    <row r="4444" spans="1:21" x14ac:dyDescent="0.3">
      <c r="A4444" s="322"/>
      <c r="B4444" s="322"/>
      <c r="C4444" s="323"/>
      <c r="D4444" s="324"/>
      <c r="E4444" s="325"/>
      <c r="F4444" s="325"/>
      <c r="G4444" s="326"/>
      <c r="H4444" s="326"/>
      <c r="I4444" s="326"/>
      <c r="J4444" s="327"/>
      <c r="K4444" s="327"/>
      <c r="L4444" s="327"/>
      <c r="M4444" s="328" t="str">
        <f>IF(ISNUMBER(#REF!),#REF! -#REF!, IF(ISNUMBER(#REF!),#REF!* 0.1, ""))</f>
        <v/>
      </c>
      <c r="N4444" s="329" t="str">
        <f t="shared" si="223"/>
        <v/>
      </c>
      <c r="O4444" s="330" t="str">
        <f t="shared" si="222"/>
        <v/>
      </c>
      <c r="P4444" s="331" t="str">
        <f t="shared" si="224"/>
        <v/>
      </c>
      <c r="Q4444" s="329"/>
      <c r="R4444" s="329"/>
      <c r="S4444" s="329"/>
      <c r="T4444" s="326"/>
      <c r="U4444" s="317"/>
    </row>
    <row r="4445" spans="1:21" x14ac:dyDescent="0.3">
      <c r="A4445" s="322"/>
      <c r="B4445" s="322"/>
      <c r="C4445" s="323"/>
      <c r="D4445" s="324"/>
      <c r="E4445" s="325"/>
      <c r="F4445" s="325"/>
      <c r="G4445" s="326"/>
      <c r="H4445" s="326"/>
      <c r="I4445" s="326"/>
      <c r="J4445" s="327"/>
      <c r="K4445" s="327"/>
      <c r="L4445" s="327"/>
      <c r="M4445" s="328" t="str">
        <f>IF(ISNUMBER(#REF!),#REF! -#REF!, IF(ISNUMBER(#REF!),#REF!* 0.1, ""))</f>
        <v/>
      </c>
      <c r="N4445" s="329" t="str">
        <f t="shared" si="223"/>
        <v/>
      </c>
      <c r="O4445" s="330" t="str">
        <f t="shared" si="222"/>
        <v/>
      </c>
      <c r="P4445" s="331" t="str">
        <f t="shared" si="224"/>
        <v/>
      </c>
      <c r="Q4445" s="329"/>
      <c r="R4445" s="329"/>
      <c r="S4445" s="329"/>
      <c r="T4445" s="326"/>
      <c r="U4445" s="317"/>
    </row>
    <row r="4446" spans="1:21" x14ac:dyDescent="0.3">
      <c r="A4446" s="322"/>
      <c r="B4446" s="322"/>
      <c r="C4446" s="323"/>
      <c r="D4446" s="324"/>
      <c r="E4446" s="325"/>
      <c r="F4446" s="325"/>
      <c r="G4446" s="326"/>
      <c r="H4446" s="326"/>
      <c r="I4446" s="326"/>
      <c r="J4446" s="327"/>
      <c r="K4446" s="327"/>
      <c r="L4446" s="327"/>
      <c r="M4446" s="328" t="str">
        <f>IF(ISNUMBER(#REF!),#REF! -#REF!, IF(ISNUMBER(#REF!),#REF!* 0.1, ""))</f>
        <v/>
      </c>
      <c r="N4446" s="329" t="str">
        <f t="shared" si="223"/>
        <v/>
      </c>
      <c r="O4446" s="330" t="str">
        <f t="shared" si="222"/>
        <v/>
      </c>
      <c r="P4446" s="331" t="str">
        <f t="shared" si="224"/>
        <v/>
      </c>
      <c r="Q4446" s="329"/>
      <c r="R4446" s="329"/>
      <c r="S4446" s="329"/>
      <c r="T4446" s="326"/>
      <c r="U4446" s="317"/>
    </row>
    <row r="4447" spans="1:21" x14ac:dyDescent="0.3">
      <c r="A4447" s="322"/>
      <c r="B4447" s="322"/>
      <c r="C4447" s="323"/>
      <c r="D4447" s="324"/>
      <c r="E4447" s="325"/>
      <c r="F4447" s="325"/>
      <c r="G4447" s="326"/>
      <c r="H4447" s="326"/>
      <c r="I4447" s="326"/>
      <c r="J4447" s="327"/>
      <c r="K4447" s="327"/>
      <c r="L4447" s="327"/>
      <c r="M4447" s="328" t="str">
        <f>IF(ISNUMBER(#REF!),#REF! -#REF!, IF(ISNUMBER(#REF!),#REF!* 0.1, ""))</f>
        <v/>
      </c>
      <c r="N4447" s="329" t="str">
        <f t="shared" si="223"/>
        <v/>
      </c>
      <c r="O4447" s="330" t="str">
        <f t="shared" si="222"/>
        <v/>
      </c>
      <c r="P4447" s="331" t="str">
        <f t="shared" si="224"/>
        <v/>
      </c>
      <c r="Q4447" s="329"/>
      <c r="R4447" s="329"/>
      <c r="S4447" s="329"/>
      <c r="T4447" s="326"/>
      <c r="U4447" s="317"/>
    </row>
    <row r="4448" spans="1:21" x14ac:dyDescent="0.3">
      <c r="A4448" s="322"/>
      <c r="B4448" s="322"/>
      <c r="C4448" s="323"/>
      <c r="D4448" s="324"/>
      <c r="E4448" s="325"/>
      <c r="F4448" s="325"/>
      <c r="G4448" s="326"/>
      <c r="H4448" s="326"/>
      <c r="I4448" s="326"/>
      <c r="J4448" s="327"/>
      <c r="K4448" s="327"/>
      <c r="L4448" s="327"/>
      <c r="M4448" s="328" t="str">
        <f>IF(ISNUMBER(#REF!),#REF! -#REF!, IF(ISNUMBER(#REF!),#REF!* 0.1, ""))</f>
        <v/>
      </c>
      <c r="N4448" s="329" t="str">
        <f t="shared" si="223"/>
        <v/>
      </c>
      <c r="O4448" s="330" t="str">
        <f t="shared" si="222"/>
        <v/>
      </c>
      <c r="P4448" s="331" t="str">
        <f t="shared" si="224"/>
        <v/>
      </c>
      <c r="Q4448" s="329"/>
      <c r="R4448" s="329"/>
      <c r="S4448" s="329"/>
      <c r="T4448" s="326"/>
      <c r="U4448" s="317"/>
    </row>
    <row r="4449" spans="1:21" x14ac:dyDescent="0.3">
      <c r="A4449" s="322"/>
      <c r="B4449" s="322"/>
      <c r="C4449" s="323"/>
      <c r="D4449" s="324"/>
      <c r="E4449" s="325"/>
      <c r="F4449" s="325"/>
      <c r="G4449" s="326"/>
      <c r="H4449" s="326"/>
      <c r="I4449" s="326"/>
      <c r="J4449" s="327"/>
      <c r="K4449" s="327"/>
      <c r="L4449" s="327"/>
      <c r="M4449" s="328" t="str">
        <f>IF(ISNUMBER(#REF!),#REF! -#REF!, IF(ISNUMBER(#REF!),#REF!* 0.1, ""))</f>
        <v/>
      </c>
      <c r="N4449" s="329" t="str">
        <f t="shared" si="223"/>
        <v/>
      </c>
      <c r="O4449" s="330" t="str">
        <f t="shared" si="222"/>
        <v/>
      </c>
      <c r="P4449" s="331" t="str">
        <f t="shared" si="224"/>
        <v/>
      </c>
      <c r="Q4449" s="329"/>
      <c r="R4449" s="329"/>
      <c r="S4449" s="329"/>
      <c r="T4449" s="326"/>
      <c r="U4449" s="317"/>
    </row>
    <row r="4450" spans="1:21" x14ac:dyDescent="0.3">
      <c r="A4450" s="322"/>
      <c r="B4450" s="322"/>
      <c r="C4450" s="323"/>
      <c r="D4450" s="324"/>
      <c r="E4450" s="325"/>
      <c r="F4450" s="325"/>
      <c r="G4450" s="326"/>
      <c r="H4450" s="326"/>
      <c r="I4450" s="326"/>
      <c r="J4450" s="327"/>
      <c r="K4450" s="327"/>
      <c r="L4450" s="327"/>
      <c r="M4450" s="328" t="str">
        <f>IF(ISNUMBER(#REF!),#REF! -#REF!, IF(ISNUMBER(#REF!),#REF!* 0.1, ""))</f>
        <v/>
      </c>
      <c r="N4450" s="329" t="str">
        <f t="shared" si="223"/>
        <v/>
      </c>
      <c r="O4450" s="330" t="str">
        <f t="shared" si="222"/>
        <v/>
      </c>
      <c r="P4450" s="331" t="str">
        <f t="shared" si="224"/>
        <v/>
      </c>
      <c r="Q4450" s="329"/>
      <c r="R4450" s="329"/>
      <c r="S4450" s="329"/>
      <c r="T4450" s="326"/>
      <c r="U4450" s="317"/>
    </row>
    <row r="4451" spans="1:21" x14ac:dyDescent="0.3">
      <c r="A4451" s="322"/>
      <c r="B4451" s="322"/>
      <c r="C4451" s="323"/>
      <c r="D4451" s="324"/>
      <c r="E4451" s="325"/>
      <c r="F4451" s="325"/>
      <c r="G4451" s="326"/>
      <c r="H4451" s="326"/>
      <c r="I4451" s="326"/>
      <c r="J4451" s="327"/>
      <c r="K4451" s="327"/>
      <c r="L4451" s="327"/>
      <c r="M4451" s="328" t="str">
        <f>IF(ISNUMBER(#REF!),#REF! -#REF!, IF(ISNUMBER(#REF!),#REF!* 0.1, ""))</f>
        <v/>
      </c>
      <c r="N4451" s="329" t="str">
        <f t="shared" si="223"/>
        <v/>
      </c>
      <c r="O4451" s="330" t="str">
        <f t="shared" si="222"/>
        <v/>
      </c>
      <c r="P4451" s="331" t="str">
        <f t="shared" si="224"/>
        <v/>
      </c>
      <c r="Q4451" s="329"/>
      <c r="R4451" s="329"/>
      <c r="S4451" s="329"/>
      <c r="T4451" s="326"/>
      <c r="U4451" s="317"/>
    </row>
    <row r="4452" spans="1:21" x14ac:dyDescent="0.3">
      <c r="A4452" s="322"/>
      <c r="B4452" s="322"/>
      <c r="C4452" s="323"/>
      <c r="D4452" s="324"/>
      <c r="E4452" s="325"/>
      <c r="F4452" s="325"/>
      <c r="G4452" s="326"/>
      <c r="H4452" s="326"/>
      <c r="I4452" s="326"/>
      <c r="J4452" s="327"/>
      <c r="K4452" s="327"/>
      <c r="L4452" s="327"/>
      <c r="M4452" s="328" t="str">
        <f>IF(ISNUMBER(#REF!),#REF! -#REF!, IF(ISNUMBER(#REF!),#REF!* 0.1, ""))</f>
        <v/>
      </c>
      <c r="N4452" s="329" t="str">
        <f t="shared" si="223"/>
        <v/>
      </c>
      <c r="O4452" s="330" t="str">
        <f t="shared" si="222"/>
        <v/>
      </c>
      <c r="P4452" s="331" t="str">
        <f t="shared" si="224"/>
        <v/>
      </c>
      <c r="Q4452" s="329"/>
      <c r="R4452" s="329"/>
      <c r="S4452" s="329"/>
      <c r="T4452" s="326"/>
      <c r="U4452" s="317"/>
    </row>
    <row r="4453" spans="1:21" x14ac:dyDescent="0.3">
      <c r="A4453" s="322"/>
      <c r="B4453" s="322"/>
      <c r="C4453" s="323"/>
      <c r="D4453" s="324"/>
      <c r="E4453" s="325"/>
      <c r="F4453" s="325"/>
      <c r="G4453" s="326"/>
      <c r="H4453" s="326"/>
      <c r="I4453" s="326"/>
      <c r="J4453" s="327"/>
      <c r="K4453" s="327"/>
      <c r="L4453" s="327"/>
      <c r="M4453" s="328" t="str">
        <f>IF(ISNUMBER(#REF!),#REF! -#REF!, IF(ISNUMBER(#REF!),#REF!* 0.1, ""))</f>
        <v/>
      </c>
      <c r="N4453" s="329" t="str">
        <f t="shared" si="223"/>
        <v/>
      </c>
      <c r="O4453" s="330" t="str">
        <f t="shared" si="222"/>
        <v/>
      </c>
      <c r="P4453" s="331" t="str">
        <f t="shared" si="224"/>
        <v/>
      </c>
      <c r="Q4453" s="329"/>
      <c r="R4453" s="329"/>
      <c r="S4453" s="329"/>
      <c r="T4453" s="326"/>
      <c r="U4453" s="317"/>
    </row>
    <row r="4454" spans="1:21" x14ac:dyDescent="0.3">
      <c r="A4454" s="322"/>
      <c r="B4454" s="322"/>
      <c r="C4454" s="323"/>
      <c r="D4454" s="324"/>
      <c r="E4454" s="325"/>
      <c r="F4454" s="325"/>
      <c r="G4454" s="326"/>
      <c r="H4454" s="326"/>
      <c r="I4454" s="326"/>
      <c r="J4454" s="327"/>
      <c r="K4454" s="327"/>
      <c r="L4454" s="327"/>
      <c r="M4454" s="328" t="str">
        <f>IF(ISNUMBER(#REF!),#REF! -#REF!, IF(ISNUMBER(#REF!),#REF!* 0.1, ""))</f>
        <v/>
      </c>
      <c r="N4454" s="329" t="str">
        <f t="shared" si="223"/>
        <v/>
      </c>
      <c r="O4454" s="330" t="str">
        <f t="shared" si="222"/>
        <v/>
      </c>
      <c r="P4454" s="331" t="str">
        <f t="shared" si="224"/>
        <v/>
      </c>
      <c r="Q4454" s="329"/>
      <c r="R4454" s="329"/>
      <c r="S4454" s="329"/>
      <c r="T4454" s="326"/>
      <c r="U4454" s="317"/>
    </row>
    <row r="4455" spans="1:21" x14ac:dyDescent="0.3">
      <c r="A4455" s="322"/>
      <c r="B4455" s="322"/>
      <c r="C4455" s="323"/>
      <c r="D4455" s="324"/>
      <c r="E4455" s="325"/>
      <c r="F4455" s="325"/>
      <c r="G4455" s="326"/>
      <c r="H4455" s="326"/>
      <c r="I4455" s="326"/>
      <c r="J4455" s="327"/>
      <c r="K4455" s="327"/>
      <c r="L4455" s="327"/>
      <c r="M4455" s="328" t="str">
        <f>IF(ISNUMBER(#REF!),#REF! -#REF!, IF(ISNUMBER(#REF!),#REF!* 0.1, ""))</f>
        <v/>
      </c>
      <c r="N4455" s="329" t="str">
        <f t="shared" si="223"/>
        <v/>
      </c>
      <c r="O4455" s="330" t="str">
        <f t="shared" si="222"/>
        <v/>
      </c>
      <c r="P4455" s="331" t="str">
        <f t="shared" si="224"/>
        <v/>
      </c>
      <c r="Q4455" s="329"/>
      <c r="R4455" s="329"/>
      <c r="S4455" s="329"/>
      <c r="T4455" s="326"/>
      <c r="U4455" s="317"/>
    </row>
    <row r="4456" spans="1:21" x14ac:dyDescent="0.3">
      <c r="A4456" s="322"/>
      <c r="B4456" s="322"/>
      <c r="C4456" s="323"/>
      <c r="D4456" s="324"/>
      <c r="E4456" s="325"/>
      <c r="F4456" s="325"/>
      <c r="G4456" s="326"/>
      <c r="H4456" s="326"/>
      <c r="I4456" s="326"/>
      <c r="J4456" s="327"/>
      <c r="K4456" s="327"/>
      <c r="L4456" s="327"/>
      <c r="M4456" s="328" t="str">
        <f>IF(ISNUMBER(#REF!),#REF! -#REF!, IF(ISNUMBER(#REF!),#REF!* 0.1, ""))</f>
        <v/>
      </c>
      <c r="N4456" s="329" t="str">
        <f t="shared" si="223"/>
        <v/>
      </c>
      <c r="O4456" s="330" t="str">
        <f t="shared" si="222"/>
        <v/>
      </c>
      <c r="P4456" s="331" t="str">
        <f t="shared" si="224"/>
        <v/>
      </c>
      <c r="Q4456" s="329"/>
      <c r="R4456" s="329"/>
      <c r="S4456" s="329"/>
      <c r="T4456" s="326"/>
      <c r="U4456" s="317"/>
    </row>
    <row r="4457" spans="1:21" x14ac:dyDescent="0.3">
      <c r="A4457" s="322"/>
      <c r="B4457" s="322"/>
      <c r="C4457" s="323"/>
      <c r="D4457" s="324"/>
      <c r="E4457" s="325"/>
      <c r="F4457" s="325"/>
      <c r="G4457" s="326"/>
      <c r="H4457" s="326"/>
      <c r="I4457" s="326"/>
      <c r="J4457" s="327"/>
      <c r="K4457" s="327"/>
      <c r="L4457" s="327"/>
      <c r="M4457" s="328" t="str">
        <f>IF(ISNUMBER(#REF!),#REF! -#REF!, IF(ISNUMBER(#REF!),#REF!* 0.1, ""))</f>
        <v/>
      </c>
      <c r="N4457" s="329" t="str">
        <f t="shared" si="223"/>
        <v/>
      </c>
      <c r="O4457" s="330" t="str">
        <f t="shared" si="222"/>
        <v/>
      </c>
      <c r="P4457" s="331" t="str">
        <f t="shared" si="224"/>
        <v/>
      </c>
      <c r="Q4457" s="329"/>
      <c r="R4457" s="329"/>
      <c r="S4457" s="329"/>
      <c r="T4457" s="326"/>
      <c r="U4457" s="317"/>
    </row>
    <row r="4458" spans="1:21" x14ac:dyDescent="0.3">
      <c r="A4458" s="322"/>
      <c r="B4458" s="322"/>
      <c r="C4458" s="323"/>
      <c r="D4458" s="324"/>
      <c r="E4458" s="325"/>
      <c r="F4458" s="325"/>
      <c r="G4458" s="326"/>
      <c r="H4458" s="326"/>
      <c r="I4458" s="326"/>
      <c r="J4458" s="327"/>
      <c r="K4458" s="327"/>
      <c r="L4458" s="327"/>
      <c r="M4458" s="328" t="str">
        <f>IF(ISNUMBER(#REF!),#REF! -#REF!, IF(ISNUMBER(#REF!),#REF!* 0.1, ""))</f>
        <v/>
      </c>
      <c r="N4458" s="329" t="str">
        <f t="shared" si="223"/>
        <v/>
      </c>
      <c r="O4458" s="330" t="str">
        <f t="shared" si="222"/>
        <v/>
      </c>
      <c r="P4458" s="331" t="str">
        <f t="shared" si="224"/>
        <v/>
      </c>
      <c r="Q4458" s="329"/>
      <c r="R4458" s="329"/>
      <c r="S4458" s="329"/>
      <c r="T4458" s="326"/>
      <c r="U4458" s="317"/>
    </row>
    <row r="4459" spans="1:21" x14ac:dyDescent="0.3">
      <c r="A4459" s="322"/>
      <c r="B4459" s="322"/>
      <c r="C4459" s="323"/>
      <c r="D4459" s="324"/>
      <c r="E4459" s="325"/>
      <c r="F4459" s="325"/>
      <c r="G4459" s="326"/>
      <c r="H4459" s="326"/>
      <c r="I4459" s="326"/>
      <c r="J4459" s="327"/>
      <c r="K4459" s="327"/>
      <c r="L4459" s="327"/>
      <c r="M4459" s="328" t="str">
        <f>IF(ISNUMBER(#REF!),#REF! -#REF!, IF(ISNUMBER(#REF!),#REF!* 0.1, ""))</f>
        <v/>
      </c>
      <c r="N4459" s="329" t="str">
        <f t="shared" si="223"/>
        <v/>
      </c>
      <c r="O4459" s="330" t="str">
        <f t="shared" si="222"/>
        <v/>
      </c>
      <c r="P4459" s="331" t="str">
        <f t="shared" si="224"/>
        <v/>
      </c>
      <c r="Q4459" s="329"/>
      <c r="R4459" s="329"/>
      <c r="S4459" s="329"/>
      <c r="T4459" s="326"/>
      <c r="U4459" s="317"/>
    </row>
    <row r="4460" spans="1:21" x14ac:dyDescent="0.3">
      <c r="A4460" s="322"/>
      <c r="B4460" s="322"/>
      <c r="C4460" s="323"/>
      <c r="D4460" s="324"/>
      <c r="E4460" s="325"/>
      <c r="F4460" s="325"/>
      <c r="G4460" s="326"/>
      <c r="H4460" s="326"/>
      <c r="I4460" s="326"/>
      <c r="J4460" s="327"/>
      <c r="K4460" s="327"/>
      <c r="L4460" s="327"/>
      <c r="M4460" s="328" t="str">
        <f>IF(ISNUMBER(#REF!),#REF! -#REF!, IF(ISNUMBER(#REF!),#REF!* 0.1, ""))</f>
        <v/>
      </c>
      <c r="N4460" s="329" t="str">
        <f t="shared" si="223"/>
        <v/>
      </c>
      <c r="O4460" s="330" t="str">
        <f t="shared" si="222"/>
        <v/>
      </c>
      <c r="P4460" s="331" t="str">
        <f t="shared" si="224"/>
        <v/>
      </c>
      <c r="Q4460" s="329"/>
      <c r="R4460" s="329"/>
      <c r="S4460" s="329"/>
      <c r="T4460" s="326"/>
      <c r="U4460" s="317"/>
    </row>
    <row r="4461" spans="1:21" x14ac:dyDescent="0.3">
      <c r="A4461" s="322"/>
      <c r="B4461" s="322"/>
      <c r="C4461" s="323"/>
      <c r="D4461" s="324"/>
      <c r="E4461" s="325"/>
      <c r="F4461" s="325"/>
      <c r="G4461" s="326"/>
      <c r="H4461" s="326"/>
      <c r="I4461" s="326"/>
      <c r="J4461" s="327"/>
      <c r="K4461" s="327"/>
      <c r="L4461" s="327"/>
      <c r="M4461" s="328" t="str">
        <f>IF(ISNUMBER(#REF!),#REF! -#REF!, IF(ISNUMBER(#REF!),#REF!* 0.1, ""))</f>
        <v/>
      </c>
      <c r="N4461" s="329" t="str">
        <f t="shared" si="223"/>
        <v/>
      </c>
      <c r="O4461" s="330" t="str">
        <f t="shared" si="222"/>
        <v/>
      </c>
      <c r="P4461" s="331" t="str">
        <f t="shared" si="224"/>
        <v/>
      </c>
      <c r="Q4461" s="329"/>
      <c r="R4461" s="329"/>
      <c r="S4461" s="329"/>
      <c r="T4461" s="326"/>
      <c r="U4461" s="317"/>
    </row>
    <row r="4462" spans="1:21" x14ac:dyDescent="0.3">
      <c r="A4462" s="322"/>
      <c r="B4462" s="322"/>
      <c r="C4462" s="323"/>
      <c r="D4462" s="324"/>
      <c r="E4462" s="325"/>
      <c r="F4462" s="325"/>
      <c r="G4462" s="326"/>
      <c r="H4462" s="326"/>
      <c r="I4462" s="326"/>
      <c r="J4462" s="327"/>
      <c r="K4462" s="327"/>
      <c r="L4462" s="327"/>
      <c r="M4462" s="328" t="str">
        <f>IF(ISNUMBER(#REF!),#REF! -#REF!, IF(ISNUMBER(#REF!),#REF!* 0.1, ""))</f>
        <v/>
      </c>
      <c r="N4462" s="329" t="str">
        <f t="shared" si="223"/>
        <v/>
      </c>
      <c r="O4462" s="330" t="str">
        <f t="shared" si="222"/>
        <v/>
      </c>
      <c r="P4462" s="331" t="str">
        <f t="shared" si="224"/>
        <v/>
      </c>
      <c r="Q4462" s="329"/>
      <c r="R4462" s="329"/>
      <c r="S4462" s="329"/>
      <c r="T4462" s="326"/>
      <c r="U4462" s="317"/>
    </row>
    <row r="4463" spans="1:21" x14ac:dyDescent="0.3">
      <c r="A4463" s="322"/>
      <c r="B4463" s="322"/>
      <c r="C4463" s="323"/>
      <c r="D4463" s="324"/>
      <c r="E4463" s="325"/>
      <c r="F4463" s="325"/>
      <c r="G4463" s="326"/>
      <c r="H4463" s="326"/>
      <c r="I4463" s="326"/>
      <c r="J4463" s="327"/>
      <c r="K4463" s="327"/>
      <c r="L4463" s="327"/>
      <c r="M4463" s="328" t="str">
        <f>IF(ISNUMBER(#REF!),#REF! -#REF!, IF(ISNUMBER(#REF!),#REF!* 0.1, ""))</f>
        <v/>
      </c>
      <c r="N4463" s="329" t="str">
        <f t="shared" si="223"/>
        <v/>
      </c>
      <c r="O4463" s="330" t="str">
        <f t="shared" si="222"/>
        <v/>
      </c>
      <c r="P4463" s="331" t="str">
        <f t="shared" si="224"/>
        <v/>
      </c>
      <c r="Q4463" s="329"/>
      <c r="R4463" s="329"/>
      <c r="S4463" s="329"/>
      <c r="T4463" s="326"/>
      <c r="U4463" s="317"/>
    </row>
    <row r="4464" spans="1:21" x14ac:dyDescent="0.3">
      <c r="A4464" s="322"/>
      <c r="B4464" s="322"/>
      <c r="C4464" s="323"/>
      <c r="D4464" s="324"/>
      <c r="E4464" s="325"/>
      <c r="F4464" s="325"/>
      <c r="G4464" s="326"/>
      <c r="H4464" s="326"/>
      <c r="I4464" s="326"/>
      <c r="J4464" s="327"/>
      <c r="K4464" s="327"/>
      <c r="L4464" s="327"/>
      <c r="M4464" s="328" t="str">
        <f>IF(ISNUMBER(#REF!),#REF! -#REF!, IF(ISNUMBER(#REF!),#REF!* 0.1, ""))</f>
        <v/>
      </c>
      <c r="N4464" s="329" t="str">
        <f t="shared" si="223"/>
        <v/>
      </c>
      <c r="O4464" s="330" t="str">
        <f t="shared" si="222"/>
        <v/>
      </c>
      <c r="P4464" s="331" t="str">
        <f t="shared" si="224"/>
        <v/>
      </c>
      <c r="Q4464" s="329"/>
      <c r="R4464" s="329"/>
      <c r="S4464" s="329"/>
      <c r="T4464" s="326"/>
      <c r="U4464" s="317"/>
    </row>
    <row r="4465" spans="1:21" x14ac:dyDescent="0.3">
      <c r="A4465" s="322"/>
      <c r="B4465" s="322"/>
      <c r="C4465" s="323"/>
      <c r="D4465" s="324"/>
      <c r="E4465" s="325"/>
      <c r="F4465" s="325"/>
      <c r="G4465" s="326"/>
      <c r="H4465" s="326"/>
      <c r="I4465" s="326"/>
      <c r="J4465" s="327"/>
      <c r="K4465" s="327"/>
      <c r="L4465" s="327"/>
      <c r="M4465" s="328" t="str">
        <f>IF(ISNUMBER(#REF!),#REF! -#REF!, IF(ISNUMBER(#REF!),#REF!* 0.1, ""))</f>
        <v/>
      </c>
      <c r="N4465" s="329" t="str">
        <f t="shared" si="223"/>
        <v/>
      </c>
      <c r="O4465" s="330" t="str">
        <f t="shared" si="222"/>
        <v/>
      </c>
      <c r="P4465" s="331" t="str">
        <f t="shared" si="224"/>
        <v/>
      </c>
      <c r="Q4465" s="329"/>
      <c r="R4465" s="329"/>
      <c r="S4465" s="329"/>
      <c r="T4465" s="326"/>
      <c r="U4465" s="317"/>
    </row>
    <row r="4466" spans="1:21" x14ac:dyDescent="0.3">
      <c r="A4466" s="322"/>
      <c r="B4466" s="322"/>
      <c r="C4466" s="323"/>
      <c r="D4466" s="324"/>
      <c r="E4466" s="325"/>
      <c r="F4466" s="325"/>
      <c r="G4466" s="326"/>
      <c r="H4466" s="326"/>
      <c r="I4466" s="326"/>
      <c r="J4466" s="327"/>
      <c r="K4466" s="327"/>
      <c r="L4466" s="327"/>
      <c r="M4466" s="328" t="str">
        <f>IF(ISNUMBER(#REF!),#REF! -#REF!, IF(ISNUMBER(#REF!),#REF!* 0.1, ""))</f>
        <v/>
      </c>
      <c r="N4466" s="329" t="str">
        <f t="shared" si="223"/>
        <v/>
      </c>
      <c r="O4466" s="330" t="str">
        <f t="shared" si="222"/>
        <v/>
      </c>
      <c r="P4466" s="331" t="str">
        <f t="shared" si="224"/>
        <v/>
      </c>
      <c r="Q4466" s="329"/>
      <c r="R4466" s="329"/>
      <c r="S4466" s="329"/>
      <c r="T4466" s="326"/>
      <c r="U4466" s="317"/>
    </row>
    <row r="4467" spans="1:21" x14ac:dyDescent="0.3">
      <c r="A4467" s="322"/>
      <c r="B4467" s="322"/>
      <c r="C4467" s="323"/>
      <c r="D4467" s="324"/>
      <c r="E4467" s="325"/>
      <c r="F4467" s="325"/>
      <c r="G4467" s="326"/>
      <c r="H4467" s="326"/>
      <c r="I4467" s="326"/>
      <c r="J4467" s="327"/>
      <c r="K4467" s="327"/>
      <c r="L4467" s="327"/>
      <c r="M4467" s="328" t="str">
        <f>IF(ISNUMBER(#REF!),#REF! -#REF!, IF(ISNUMBER(#REF!),#REF!* 0.1, ""))</f>
        <v/>
      </c>
      <c r="N4467" s="329" t="str">
        <f t="shared" si="223"/>
        <v/>
      </c>
      <c r="O4467" s="330" t="str">
        <f t="shared" si="222"/>
        <v/>
      </c>
      <c r="P4467" s="331" t="str">
        <f t="shared" si="224"/>
        <v/>
      </c>
      <c r="Q4467" s="329"/>
      <c r="R4467" s="329"/>
      <c r="S4467" s="329"/>
      <c r="T4467" s="326"/>
      <c r="U4467" s="317"/>
    </row>
    <row r="4468" spans="1:21" x14ac:dyDescent="0.3">
      <c r="A4468" s="322"/>
      <c r="B4468" s="322"/>
      <c r="C4468" s="323"/>
      <c r="D4468" s="324"/>
      <c r="E4468" s="325"/>
      <c r="F4468" s="325"/>
      <c r="G4468" s="326"/>
      <c r="H4468" s="326"/>
      <c r="I4468" s="326"/>
      <c r="J4468" s="327"/>
      <c r="K4468" s="327"/>
      <c r="L4468" s="327"/>
      <c r="M4468" s="328" t="str">
        <f>IF(ISNUMBER(#REF!),#REF! -#REF!, IF(ISNUMBER(#REF!),#REF!* 0.1, ""))</f>
        <v/>
      </c>
      <c r="N4468" s="329" t="str">
        <f t="shared" si="223"/>
        <v/>
      </c>
      <c r="O4468" s="330" t="str">
        <f t="shared" si="222"/>
        <v/>
      </c>
      <c r="P4468" s="331" t="str">
        <f t="shared" si="224"/>
        <v/>
      </c>
      <c r="Q4468" s="329"/>
      <c r="R4468" s="329"/>
      <c r="S4468" s="329"/>
      <c r="T4468" s="326"/>
      <c r="U4468" s="317"/>
    </row>
    <row r="4469" spans="1:21" x14ac:dyDescent="0.3">
      <c r="A4469" s="322"/>
      <c r="B4469" s="322"/>
      <c r="C4469" s="323"/>
      <c r="D4469" s="324"/>
      <c r="E4469" s="325"/>
      <c r="F4469" s="325"/>
      <c r="G4469" s="326"/>
      <c r="H4469" s="326"/>
      <c r="I4469" s="326"/>
      <c r="J4469" s="327"/>
      <c r="K4469" s="327"/>
      <c r="L4469" s="327"/>
      <c r="M4469" s="328" t="str">
        <f>IF(ISNUMBER(#REF!),#REF! -#REF!, IF(ISNUMBER(#REF!),#REF!* 0.1, ""))</f>
        <v/>
      </c>
      <c r="N4469" s="329" t="str">
        <f t="shared" si="223"/>
        <v/>
      </c>
      <c r="O4469" s="330" t="str">
        <f t="shared" si="222"/>
        <v/>
      </c>
      <c r="P4469" s="331" t="str">
        <f t="shared" si="224"/>
        <v/>
      </c>
      <c r="Q4469" s="329"/>
      <c r="R4469" s="329"/>
      <c r="S4469" s="329"/>
      <c r="T4469" s="326"/>
      <c r="U4469" s="317"/>
    </row>
    <row r="4470" spans="1:21" x14ac:dyDescent="0.3">
      <c r="A4470" s="322"/>
      <c r="B4470" s="322"/>
      <c r="C4470" s="323"/>
      <c r="D4470" s="324"/>
      <c r="E4470" s="325"/>
      <c r="F4470" s="325"/>
      <c r="G4470" s="326"/>
      <c r="H4470" s="326"/>
      <c r="I4470" s="326"/>
      <c r="J4470" s="327"/>
      <c r="K4470" s="327"/>
      <c r="L4470" s="327"/>
      <c r="M4470" s="328" t="str">
        <f>IF(ISNUMBER(#REF!),#REF! -#REF!, IF(ISNUMBER(#REF!),#REF!* 0.1, ""))</f>
        <v/>
      </c>
      <c r="N4470" s="329" t="str">
        <f t="shared" si="223"/>
        <v/>
      </c>
      <c r="O4470" s="330" t="str">
        <f t="shared" si="222"/>
        <v/>
      </c>
      <c r="P4470" s="331" t="str">
        <f t="shared" si="224"/>
        <v/>
      </c>
      <c r="Q4470" s="329"/>
      <c r="R4470" s="329"/>
      <c r="S4470" s="329"/>
      <c r="T4470" s="326"/>
      <c r="U4470" s="317"/>
    </row>
    <row r="4471" spans="1:21" x14ac:dyDescent="0.3">
      <c r="A4471" s="322"/>
      <c r="B4471" s="322"/>
      <c r="C4471" s="323"/>
      <c r="D4471" s="324"/>
      <c r="E4471" s="325"/>
      <c r="F4471" s="325"/>
      <c r="G4471" s="326"/>
      <c r="H4471" s="326"/>
      <c r="I4471" s="326"/>
      <c r="J4471" s="327"/>
      <c r="K4471" s="327"/>
      <c r="L4471" s="327"/>
      <c r="M4471" s="328" t="str">
        <f>IF(ISNUMBER(#REF!),#REF! -#REF!, IF(ISNUMBER(#REF!),#REF!* 0.1, ""))</f>
        <v/>
      </c>
      <c r="N4471" s="329" t="str">
        <f t="shared" si="223"/>
        <v/>
      </c>
      <c r="O4471" s="330" t="str">
        <f t="shared" si="222"/>
        <v/>
      </c>
      <c r="P4471" s="331" t="str">
        <f t="shared" si="224"/>
        <v/>
      </c>
      <c r="Q4471" s="329"/>
      <c r="R4471" s="329"/>
      <c r="S4471" s="329"/>
      <c r="T4471" s="326"/>
      <c r="U4471" s="317"/>
    </row>
    <row r="4472" spans="1:21" x14ac:dyDescent="0.3">
      <c r="A4472" s="322"/>
      <c r="B4472" s="322"/>
      <c r="C4472" s="323"/>
      <c r="D4472" s="324"/>
      <c r="E4472" s="325"/>
      <c r="F4472" s="325"/>
      <c r="G4472" s="326"/>
      <c r="H4472" s="326"/>
      <c r="I4472" s="326"/>
      <c r="J4472" s="327"/>
      <c r="K4472" s="327"/>
      <c r="L4472" s="327"/>
      <c r="M4472" s="328" t="str">
        <f>IF(ISNUMBER(#REF!),#REF! -#REF!, IF(ISNUMBER(#REF!),#REF!* 0.1, ""))</f>
        <v/>
      </c>
      <c r="N4472" s="329" t="str">
        <f t="shared" si="223"/>
        <v/>
      </c>
      <c r="O4472" s="330" t="str">
        <f t="shared" si="222"/>
        <v/>
      </c>
      <c r="P4472" s="331" t="str">
        <f t="shared" si="224"/>
        <v/>
      </c>
      <c r="Q4472" s="329"/>
      <c r="R4472" s="329"/>
      <c r="S4472" s="329"/>
      <c r="T4472" s="326"/>
      <c r="U4472" s="317"/>
    </row>
    <row r="4473" spans="1:21" x14ac:dyDescent="0.3">
      <c r="A4473" s="322"/>
      <c r="B4473" s="322"/>
      <c r="C4473" s="323"/>
      <c r="D4473" s="324"/>
      <c r="E4473" s="325"/>
      <c r="F4473" s="325"/>
      <c r="G4473" s="326"/>
      <c r="H4473" s="326"/>
      <c r="I4473" s="326"/>
      <c r="J4473" s="327"/>
      <c r="K4473" s="327"/>
      <c r="L4473" s="327"/>
      <c r="M4473" s="328" t="str">
        <f>IF(ISNUMBER(#REF!),#REF! -#REF!, IF(ISNUMBER(#REF!),#REF!* 0.1, ""))</f>
        <v/>
      </c>
      <c r="N4473" s="329" t="str">
        <f t="shared" si="223"/>
        <v/>
      </c>
      <c r="O4473" s="330" t="str">
        <f t="shared" si="222"/>
        <v/>
      </c>
      <c r="P4473" s="331" t="str">
        <f t="shared" si="224"/>
        <v/>
      </c>
      <c r="Q4473" s="329"/>
      <c r="R4473" s="329"/>
      <c r="S4473" s="329"/>
      <c r="T4473" s="326"/>
      <c r="U4473" s="317"/>
    </row>
    <row r="4474" spans="1:21" x14ac:dyDescent="0.3">
      <c r="A4474" s="322"/>
      <c r="B4474" s="322"/>
      <c r="C4474" s="323"/>
      <c r="D4474" s="324"/>
      <c r="E4474" s="325"/>
      <c r="F4474" s="325"/>
      <c r="G4474" s="326"/>
      <c r="H4474" s="326"/>
      <c r="I4474" s="326"/>
      <c r="J4474" s="327"/>
      <c r="K4474" s="327"/>
      <c r="L4474" s="327"/>
      <c r="M4474" s="328" t="str">
        <f>IF(ISNUMBER(#REF!),#REF! -#REF!, IF(ISNUMBER(#REF!),#REF!* 0.1, ""))</f>
        <v/>
      </c>
      <c r="N4474" s="329" t="str">
        <f t="shared" si="223"/>
        <v/>
      </c>
      <c r="O4474" s="330" t="str">
        <f t="shared" si="222"/>
        <v/>
      </c>
      <c r="P4474" s="331" t="str">
        <f t="shared" si="224"/>
        <v/>
      </c>
      <c r="Q4474" s="329"/>
      <c r="R4474" s="329"/>
      <c r="S4474" s="329"/>
      <c r="T4474" s="326"/>
      <c r="U4474" s="317"/>
    </row>
    <row r="4475" spans="1:21" x14ac:dyDescent="0.3">
      <c r="A4475" s="322"/>
      <c r="B4475" s="322"/>
      <c r="C4475" s="323"/>
      <c r="D4475" s="324"/>
      <c r="E4475" s="325"/>
      <c r="F4475" s="325"/>
      <c r="G4475" s="326"/>
      <c r="H4475" s="326"/>
      <c r="I4475" s="326"/>
      <c r="J4475" s="327"/>
      <c r="K4475" s="327"/>
      <c r="L4475" s="327"/>
      <c r="M4475" s="328" t="str">
        <f>IF(ISNUMBER(#REF!),#REF! -#REF!, IF(ISNUMBER(#REF!),#REF!* 0.1, ""))</f>
        <v/>
      </c>
      <c r="N4475" s="329" t="str">
        <f t="shared" si="223"/>
        <v/>
      </c>
      <c r="O4475" s="330" t="str">
        <f t="shared" si="222"/>
        <v/>
      </c>
      <c r="P4475" s="331" t="str">
        <f t="shared" si="224"/>
        <v/>
      </c>
      <c r="Q4475" s="329"/>
      <c r="R4475" s="329"/>
      <c r="S4475" s="329"/>
      <c r="T4475" s="326"/>
      <c r="U4475" s="317"/>
    </row>
    <row r="4476" spans="1:21" x14ac:dyDescent="0.3">
      <c r="A4476" s="322"/>
      <c r="B4476" s="322"/>
      <c r="C4476" s="323"/>
      <c r="D4476" s="324"/>
      <c r="E4476" s="325"/>
      <c r="F4476" s="325"/>
      <c r="G4476" s="326"/>
      <c r="H4476" s="326"/>
      <c r="I4476" s="326"/>
      <c r="J4476" s="327"/>
      <c r="K4476" s="327"/>
      <c r="L4476" s="327"/>
      <c r="M4476" s="328" t="str">
        <f>IF(ISNUMBER(#REF!),#REF! -#REF!, IF(ISNUMBER(#REF!),#REF!* 0.1, ""))</f>
        <v/>
      </c>
      <c r="N4476" s="329" t="str">
        <f t="shared" si="223"/>
        <v/>
      </c>
      <c r="O4476" s="330" t="str">
        <f t="shared" si="222"/>
        <v/>
      </c>
      <c r="P4476" s="331" t="str">
        <f t="shared" si="224"/>
        <v/>
      </c>
      <c r="Q4476" s="329"/>
      <c r="R4476" s="329"/>
      <c r="S4476" s="329"/>
      <c r="T4476" s="326"/>
      <c r="U4476" s="317"/>
    </row>
    <row r="4477" spans="1:21" x14ac:dyDescent="0.3">
      <c r="A4477" s="322"/>
      <c r="B4477" s="322"/>
      <c r="C4477" s="323"/>
      <c r="D4477" s="324"/>
      <c r="E4477" s="325"/>
      <c r="F4477" s="325"/>
      <c r="G4477" s="326"/>
      <c r="H4477" s="326"/>
      <c r="I4477" s="326"/>
      <c r="J4477" s="327"/>
      <c r="K4477" s="327"/>
      <c r="L4477" s="327"/>
      <c r="M4477" s="328" t="str">
        <f>IF(ISNUMBER(#REF!),#REF! -#REF!, IF(ISNUMBER(#REF!),#REF!* 0.1, ""))</f>
        <v/>
      </c>
      <c r="N4477" s="329" t="str">
        <f t="shared" si="223"/>
        <v/>
      </c>
      <c r="O4477" s="330" t="str">
        <f t="shared" si="222"/>
        <v/>
      </c>
      <c r="P4477" s="331" t="str">
        <f t="shared" si="224"/>
        <v/>
      </c>
      <c r="Q4477" s="329"/>
      <c r="R4477" s="329"/>
      <c r="S4477" s="329"/>
      <c r="T4477" s="326"/>
      <c r="U4477" s="317"/>
    </row>
    <row r="4478" spans="1:21" x14ac:dyDescent="0.3">
      <c r="A4478" s="322"/>
      <c r="B4478" s="322"/>
      <c r="C4478" s="323"/>
      <c r="D4478" s="324"/>
      <c r="E4478" s="325"/>
      <c r="F4478" s="325"/>
      <c r="G4478" s="326"/>
      <c r="H4478" s="326"/>
      <c r="I4478" s="326"/>
      <c r="J4478" s="327"/>
      <c r="K4478" s="327"/>
      <c r="L4478" s="327"/>
      <c r="M4478" s="328" t="str">
        <f>IF(ISNUMBER(#REF!),#REF! -#REF!, IF(ISNUMBER(#REF!),#REF!* 0.1, ""))</f>
        <v/>
      </c>
      <c r="N4478" s="329" t="str">
        <f t="shared" si="223"/>
        <v/>
      </c>
      <c r="O4478" s="330" t="str">
        <f t="shared" si="222"/>
        <v/>
      </c>
      <c r="P4478" s="331" t="str">
        <f t="shared" si="224"/>
        <v/>
      </c>
      <c r="Q4478" s="329"/>
      <c r="R4478" s="329"/>
      <c r="S4478" s="329"/>
      <c r="T4478" s="326"/>
      <c r="U4478" s="317"/>
    </row>
    <row r="4479" spans="1:21" x14ac:dyDescent="0.3">
      <c r="A4479" s="322"/>
      <c r="B4479" s="322"/>
      <c r="C4479" s="323"/>
      <c r="D4479" s="324"/>
      <c r="E4479" s="325"/>
      <c r="F4479" s="325"/>
      <c r="G4479" s="326"/>
      <c r="H4479" s="326"/>
      <c r="I4479" s="326"/>
      <c r="J4479" s="327"/>
      <c r="K4479" s="327"/>
      <c r="L4479" s="327"/>
      <c r="M4479" s="328" t="str">
        <f>IF(ISNUMBER(#REF!),#REF! -#REF!, IF(ISNUMBER(#REF!),#REF!* 0.1, ""))</f>
        <v/>
      </c>
      <c r="N4479" s="329" t="str">
        <f t="shared" si="223"/>
        <v/>
      </c>
      <c r="O4479" s="330" t="str">
        <f t="shared" si="222"/>
        <v/>
      </c>
      <c r="P4479" s="331" t="str">
        <f t="shared" si="224"/>
        <v/>
      </c>
      <c r="Q4479" s="329"/>
      <c r="R4479" s="329"/>
      <c r="S4479" s="329"/>
      <c r="T4479" s="326"/>
      <c r="U4479" s="317"/>
    </row>
    <row r="4480" spans="1:21" x14ac:dyDescent="0.3">
      <c r="A4480" s="322"/>
      <c r="B4480" s="322"/>
      <c r="C4480" s="323"/>
      <c r="D4480" s="324"/>
      <c r="E4480" s="325"/>
      <c r="F4480" s="325"/>
      <c r="G4480" s="326"/>
      <c r="H4480" s="326"/>
      <c r="I4480" s="326"/>
      <c r="J4480" s="327"/>
      <c r="K4480" s="327"/>
      <c r="L4480" s="327"/>
      <c r="M4480" s="328" t="str">
        <f>IF(ISNUMBER(#REF!),#REF! -#REF!, IF(ISNUMBER(#REF!),#REF!* 0.1, ""))</f>
        <v/>
      </c>
      <c r="N4480" s="329" t="str">
        <f t="shared" si="223"/>
        <v/>
      </c>
      <c r="O4480" s="330" t="str">
        <f t="shared" si="222"/>
        <v/>
      </c>
      <c r="P4480" s="331" t="str">
        <f t="shared" si="224"/>
        <v/>
      </c>
      <c r="Q4480" s="329"/>
      <c r="R4480" s="329"/>
      <c r="S4480" s="329"/>
      <c r="T4480" s="326"/>
      <c r="U4480" s="317"/>
    </row>
    <row r="4481" spans="1:21" x14ac:dyDescent="0.3">
      <c r="A4481" s="322"/>
      <c r="B4481" s="322"/>
      <c r="C4481" s="323"/>
      <c r="D4481" s="324"/>
      <c r="E4481" s="325"/>
      <c r="F4481" s="325"/>
      <c r="G4481" s="326"/>
      <c r="H4481" s="326"/>
      <c r="I4481" s="326"/>
      <c r="J4481" s="327"/>
      <c r="K4481" s="327"/>
      <c r="L4481" s="327"/>
      <c r="M4481" s="328" t="str">
        <f>IF(ISNUMBER(#REF!),#REF! -#REF!, IF(ISNUMBER(#REF!),#REF!* 0.1, ""))</f>
        <v/>
      </c>
      <c r="N4481" s="329" t="str">
        <f t="shared" si="223"/>
        <v/>
      </c>
      <c r="O4481" s="330" t="str">
        <f t="shared" si="222"/>
        <v/>
      </c>
      <c r="P4481" s="331" t="str">
        <f t="shared" si="224"/>
        <v/>
      </c>
      <c r="Q4481" s="329"/>
      <c r="R4481" s="329"/>
      <c r="S4481" s="329"/>
      <c r="T4481" s="326"/>
      <c r="U4481" s="317"/>
    </row>
    <row r="4482" spans="1:21" x14ac:dyDescent="0.3">
      <c r="A4482" s="322"/>
      <c r="B4482" s="322"/>
      <c r="C4482" s="323"/>
      <c r="D4482" s="324"/>
      <c r="E4482" s="325"/>
      <c r="F4482" s="325"/>
      <c r="G4482" s="326"/>
      <c r="H4482" s="326"/>
      <c r="I4482" s="326"/>
      <c r="J4482" s="327"/>
      <c r="K4482" s="327"/>
      <c r="L4482" s="327"/>
      <c r="M4482" s="328" t="str">
        <f>IF(ISNUMBER(#REF!),#REF! -#REF!, IF(ISNUMBER(#REF!),#REF!* 0.1, ""))</f>
        <v/>
      </c>
      <c r="N4482" s="329" t="str">
        <f t="shared" si="223"/>
        <v/>
      </c>
      <c r="O4482" s="330" t="str">
        <f t="shared" si="222"/>
        <v/>
      </c>
      <c r="P4482" s="331" t="str">
        <f t="shared" si="224"/>
        <v/>
      </c>
      <c r="Q4482" s="329"/>
      <c r="R4482" s="329"/>
      <c r="S4482" s="329"/>
      <c r="T4482" s="326"/>
      <c r="U4482" s="317"/>
    </row>
    <row r="4483" spans="1:21" x14ac:dyDescent="0.3">
      <c r="A4483" s="322"/>
      <c r="B4483" s="322"/>
      <c r="C4483" s="323"/>
      <c r="D4483" s="324"/>
      <c r="E4483" s="325"/>
      <c r="F4483" s="325"/>
      <c r="G4483" s="326"/>
      <c r="H4483" s="326"/>
      <c r="I4483" s="326"/>
      <c r="J4483" s="327"/>
      <c r="K4483" s="327"/>
      <c r="L4483" s="327"/>
      <c r="M4483" s="328" t="str">
        <f>IF(ISNUMBER(#REF!),#REF! -#REF!, IF(ISNUMBER(#REF!),#REF!* 0.1, ""))</f>
        <v/>
      </c>
      <c r="N4483" s="329" t="str">
        <f t="shared" si="223"/>
        <v/>
      </c>
      <c r="O4483" s="330" t="str">
        <f t="shared" si="222"/>
        <v/>
      </c>
      <c r="P4483" s="331" t="str">
        <f t="shared" si="224"/>
        <v/>
      </c>
      <c r="Q4483" s="329"/>
      <c r="R4483" s="329"/>
      <c r="S4483" s="329"/>
      <c r="T4483" s="326"/>
      <c r="U4483" s="317"/>
    </row>
    <row r="4484" spans="1:21" x14ac:dyDescent="0.3">
      <c r="A4484" s="322"/>
      <c r="B4484" s="322"/>
      <c r="C4484" s="323"/>
      <c r="D4484" s="324"/>
      <c r="E4484" s="325"/>
      <c r="F4484" s="325"/>
      <c r="G4484" s="326"/>
      <c r="H4484" s="326"/>
      <c r="I4484" s="326"/>
      <c r="J4484" s="327"/>
      <c r="K4484" s="327"/>
      <c r="L4484" s="327"/>
      <c r="M4484" s="328" t="str">
        <f>IF(ISNUMBER(#REF!),#REF! -#REF!, IF(ISNUMBER(#REF!),#REF!* 0.1, ""))</f>
        <v/>
      </c>
      <c r="N4484" s="329" t="str">
        <f t="shared" si="223"/>
        <v/>
      </c>
      <c r="O4484" s="330" t="str">
        <f t="shared" si="222"/>
        <v/>
      </c>
      <c r="P4484" s="331" t="str">
        <f t="shared" si="224"/>
        <v/>
      </c>
      <c r="Q4484" s="329"/>
      <c r="R4484" s="329"/>
      <c r="S4484" s="329"/>
      <c r="T4484" s="326"/>
      <c r="U4484" s="317"/>
    </row>
    <row r="4485" spans="1:21" x14ac:dyDescent="0.3">
      <c r="A4485" s="322"/>
      <c r="B4485" s="322"/>
      <c r="C4485" s="323"/>
      <c r="D4485" s="324"/>
      <c r="E4485" s="325"/>
      <c r="F4485" s="325"/>
      <c r="G4485" s="326"/>
      <c r="H4485" s="326"/>
      <c r="I4485" s="326"/>
      <c r="J4485" s="327"/>
      <c r="K4485" s="327"/>
      <c r="L4485" s="327"/>
      <c r="M4485" s="328" t="str">
        <f>IF(ISNUMBER(#REF!),#REF! -#REF!, IF(ISNUMBER(#REF!),#REF!* 0.1, ""))</f>
        <v/>
      </c>
      <c r="N4485" s="329" t="str">
        <f t="shared" si="223"/>
        <v/>
      </c>
      <c r="O4485" s="330" t="str">
        <f t="shared" si="222"/>
        <v/>
      </c>
      <c r="P4485" s="331" t="str">
        <f t="shared" si="224"/>
        <v/>
      </c>
      <c r="Q4485" s="329"/>
      <c r="R4485" s="329"/>
      <c r="S4485" s="329"/>
      <c r="T4485" s="326"/>
      <c r="U4485" s="317"/>
    </row>
    <row r="4486" spans="1:21" x14ac:dyDescent="0.3">
      <c r="A4486" s="322"/>
      <c r="B4486" s="322"/>
      <c r="C4486" s="323"/>
      <c r="D4486" s="324"/>
      <c r="E4486" s="325"/>
      <c r="F4486" s="325"/>
      <c r="G4486" s="326"/>
      <c r="H4486" s="326"/>
      <c r="I4486" s="326"/>
      <c r="J4486" s="327"/>
      <c r="K4486" s="327"/>
      <c r="L4486" s="327"/>
      <c r="M4486" s="328" t="str">
        <f>IF(ISNUMBER(#REF!),#REF! -#REF!, IF(ISNUMBER(#REF!),#REF!* 0.1, ""))</f>
        <v/>
      </c>
      <c r="N4486" s="329" t="str">
        <f t="shared" si="223"/>
        <v/>
      </c>
      <c r="O4486" s="330" t="str">
        <f t="shared" si="222"/>
        <v/>
      </c>
      <c r="P4486" s="331" t="str">
        <f t="shared" si="224"/>
        <v/>
      </c>
      <c r="Q4486" s="329"/>
      <c r="R4486" s="329"/>
      <c r="S4486" s="329"/>
      <c r="T4486" s="326"/>
      <c r="U4486" s="317"/>
    </row>
    <row r="4487" spans="1:21" x14ac:dyDescent="0.3">
      <c r="A4487" s="322"/>
      <c r="B4487" s="322"/>
      <c r="C4487" s="323"/>
      <c r="D4487" s="324"/>
      <c r="E4487" s="325"/>
      <c r="F4487" s="325"/>
      <c r="G4487" s="326"/>
      <c r="H4487" s="326"/>
      <c r="I4487" s="326"/>
      <c r="J4487" s="327"/>
      <c r="K4487" s="327"/>
      <c r="L4487" s="327"/>
      <c r="M4487" s="328" t="str">
        <f>IF(ISNUMBER(#REF!),#REF! -#REF!, IF(ISNUMBER(#REF!),#REF!* 0.1, ""))</f>
        <v/>
      </c>
      <c r="N4487" s="329" t="str">
        <f t="shared" si="223"/>
        <v/>
      </c>
      <c r="O4487" s="330" t="str">
        <f t="shared" ref="O4487:O4550" si="225">IF(ISBLANK(M4487),"",IF(ISBLANK($O$2),M4487,M4487*1000*$O$2))</f>
        <v/>
      </c>
      <c r="P4487" s="331" t="str">
        <f t="shared" si="224"/>
        <v/>
      </c>
      <c r="Q4487" s="329"/>
      <c r="R4487" s="329"/>
      <c r="S4487" s="329"/>
      <c r="T4487" s="326"/>
      <c r="U4487" s="317"/>
    </row>
    <row r="4488" spans="1:21" x14ac:dyDescent="0.3">
      <c r="A4488" s="322"/>
      <c r="B4488" s="322"/>
      <c r="C4488" s="323"/>
      <c r="D4488" s="324"/>
      <c r="E4488" s="325"/>
      <c r="F4488" s="325"/>
      <c r="G4488" s="326"/>
      <c r="H4488" s="326"/>
      <c r="I4488" s="326"/>
      <c r="J4488" s="327"/>
      <c r="K4488" s="327"/>
      <c r="L4488" s="327"/>
      <c r="M4488" s="328" t="str">
        <f>IF(ISNUMBER(#REF!),#REF! -#REF!, IF(ISNUMBER(#REF!),#REF!* 0.1, ""))</f>
        <v/>
      </c>
      <c r="N4488" s="329" t="str">
        <f t="shared" si="223"/>
        <v/>
      </c>
      <c r="O4488" s="330" t="str">
        <f t="shared" si="225"/>
        <v/>
      </c>
      <c r="P4488" s="331" t="str">
        <f t="shared" si="224"/>
        <v/>
      </c>
      <c r="Q4488" s="329"/>
      <c r="R4488" s="329"/>
      <c r="S4488" s="329"/>
      <c r="T4488" s="326"/>
      <c r="U4488" s="317"/>
    </row>
    <row r="4489" spans="1:21" x14ac:dyDescent="0.3">
      <c r="A4489" s="322"/>
      <c r="B4489" s="322"/>
      <c r="C4489" s="323"/>
      <c r="D4489" s="324"/>
      <c r="E4489" s="325"/>
      <c r="F4489" s="325"/>
      <c r="G4489" s="326"/>
      <c r="H4489" s="326"/>
      <c r="I4489" s="326"/>
      <c r="J4489" s="327"/>
      <c r="K4489" s="327"/>
      <c r="L4489" s="327"/>
      <c r="M4489" s="328" t="str">
        <f>IF(ISNUMBER(#REF!),#REF! -#REF!, IF(ISNUMBER(#REF!),#REF!* 0.1, ""))</f>
        <v/>
      </c>
      <c r="N4489" s="329" t="str">
        <f t="shared" si="223"/>
        <v/>
      </c>
      <c r="O4489" s="330" t="str">
        <f t="shared" si="225"/>
        <v/>
      </c>
      <c r="P4489" s="331" t="str">
        <f t="shared" si="224"/>
        <v/>
      </c>
      <c r="Q4489" s="329"/>
      <c r="R4489" s="329"/>
      <c r="S4489" s="329"/>
      <c r="T4489" s="326"/>
      <c r="U4489" s="317"/>
    </row>
    <row r="4490" spans="1:21" x14ac:dyDescent="0.3">
      <c r="A4490" s="322"/>
      <c r="B4490" s="322"/>
      <c r="C4490" s="323"/>
      <c r="D4490" s="324"/>
      <c r="E4490" s="325"/>
      <c r="F4490" s="325"/>
      <c r="G4490" s="326"/>
      <c r="H4490" s="326"/>
      <c r="I4490" s="326"/>
      <c r="J4490" s="327"/>
      <c r="K4490" s="327"/>
      <c r="L4490" s="327"/>
      <c r="M4490" s="328" t="str">
        <f>IF(ISNUMBER(#REF!),#REF! -#REF!, IF(ISNUMBER(#REF!),#REF!* 0.1, ""))</f>
        <v/>
      </c>
      <c r="N4490" s="329" t="str">
        <f t="shared" si="223"/>
        <v/>
      </c>
      <c r="O4490" s="330" t="str">
        <f t="shared" si="225"/>
        <v/>
      </c>
      <c r="P4490" s="331" t="str">
        <f t="shared" si="224"/>
        <v/>
      </c>
      <c r="Q4490" s="329"/>
      <c r="R4490" s="329"/>
      <c r="S4490" s="329"/>
      <c r="T4490" s="326"/>
      <c r="U4490" s="317"/>
    </row>
    <row r="4491" spans="1:21" x14ac:dyDescent="0.3">
      <c r="A4491" s="322"/>
      <c r="B4491" s="322"/>
      <c r="C4491" s="323"/>
      <c r="D4491" s="324"/>
      <c r="E4491" s="325"/>
      <c r="F4491" s="325"/>
      <c r="G4491" s="326"/>
      <c r="H4491" s="326"/>
      <c r="I4491" s="326"/>
      <c r="J4491" s="327"/>
      <c r="K4491" s="327"/>
      <c r="L4491" s="327"/>
      <c r="M4491" s="328" t="str">
        <f>IF(ISNUMBER(#REF!),#REF! -#REF!, IF(ISNUMBER(#REF!),#REF!* 0.1, ""))</f>
        <v/>
      </c>
      <c r="N4491" s="329" t="str">
        <f t="shared" si="223"/>
        <v/>
      </c>
      <c r="O4491" s="330" t="str">
        <f t="shared" si="225"/>
        <v/>
      </c>
      <c r="P4491" s="331" t="str">
        <f t="shared" si="224"/>
        <v/>
      </c>
      <c r="Q4491" s="329"/>
      <c r="R4491" s="329"/>
      <c r="S4491" s="329"/>
      <c r="T4491" s="326"/>
      <c r="U4491" s="317"/>
    </row>
    <row r="4492" spans="1:21" x14ac:dyDescent="0.3">
      <c r="A4492" s="322"/>
      <c r="B4492" s="322"/>
      <c r="C4492" s="323"/>
      <c r="D4492" s="324"/>
      <c r="E4492" s="325"/>
      <c r="F4492" s="325"/>
      <c r="G4492" s="326"/>
      <c r="H4492" s="326"/>
      <c r="I4492" s="326"/>
      <c r="J4492" s="327"/>
      <c r="K4492" s="327"/>
      <c r="L4492" s="327"/>
      <c r="M4492" s="328" t="str">
        <f>IF(ISNUMBER(#REF!),#REF! -#REF!, IF(ISNUMBER(#REF!),#REF!* 0.1, ""))</f>
        <v/>
      </c>
      <c r="N4492" s="329" t="str">
        <f t="shared" si="223"/>
        <v/>
      </c>
      <c r="O4492" s="330" t="str">
        <f t="shared" si="225"/>
        <v/>
      </c>
      <c r="P4492" s="331" t="str">
        <f t="shared" si="224"/>
        <v/>
      </c>
      <c r="Q4492" s="329"/>
      <c r="R4492" s="329"/>
      <c r="S4492" s="329"/>
      <c r="T4492" s="326"/>
      <c r="U4492" s="317"/>
    </row>
    <row r="4493" spans="1:21" x14ac:dyDescent="0.3">
      <c r="A4493" s="322"/>
      <c r="B4493" s="322"/>
      <c r="C4493" s="323"/>
      <c r="D4493" s="324"/>
      <c r="E4493" s="325"/>
      <c r="F4493" s="325"/>
      <c r="G4493" s="326"/>
      <c r="H4493" s="326"/>
      <c r="I4493" s="326"/>
      <c r="J4493" s="327"/>
      <c r="K4493" s="327"/>
      <c r="L4493" s="327"/>
      <c r="M4493" s="328" t="str">
        <f>IF(ISNUMBER(#REF!),#REF! -#REF!, IF(ISNUMBER(#REF!),#REF!* 0.1, ""))</f>
        <v/>
      </c>
      <c r="N4493" s="329" t="str">
        <f t="shared" si="223"/>
        <v/>
      </c>
      <c r="O4493" s="330" t="str">
        <f t="shared" si="225"/>
        <v/>
      </c>
      <c r="P4493" s="331" t="str">
        <f t="shared" si="224"/>
        <v/>
      </c>
      <c r="Q4493" s="329"/>
      <c r="R4493" s="329"/>
      <c r="S4493" s="329"/>
      <c r="T4493" s="326"/>
      <c r="U4493" s="317"/>
    </row>
    <row r="4494" spans="1:21" x14ac:dyDescent="0.3">
      <c r="A4494" s="322"/>
      <c r="B4494" s="322"/>
      <c r="C4494" s="323"/>
      <c r="D4494" s="324"/>
      <c r="E4494" s="325"/>
      <c r="F4494" s="325"/>
      <c r="G4494" s="326"/>
      <c r="H4494" s="326"/>
      <c r="I4494" s="326"/>
      <c r="J4494" s="327"/>
      <c r="K4494" s="327"/>
      <c r="L4494" s="327"/>
      <c r="M4494" s="328" t="str">
        <f>IF(ISNUMBER(#REF!),#REF! -#REF!, IF(ISNUMBER(#REF!),#REF!* 0.1, ""))</f>
        <v/>
      </c>
      <c r="N4494" s="329" t="str">
        <f t="shared" si="223"/>
        <v/>
      </c>
      <c r="O4494" s="330" t="str">
        <f t="shared" si="225"/>
        <v/>
      </c>
      <c r="P4494" s="331" t="str">
        <f t="shared" si="224"/>
        <v/>
      </c>
      <c r="Q4494" s="329"/>
      <c r="R4494" s="329"/>
      <c r="S4494" s="329"/>
      <c r="T4494" s="326"/>
      <c r="U4494" s="317"/>
    </row>
    <row r="4495" spans="1:21" x14ac:dyDescent="0.3">
      <c r="A4495" s="322"/>
      <c r="B4495" s="322"/>
      <c r="C4495" s="323"/>
      <c r="D4495" s="324"/>
      <c r="E4495" s="325"/>
      <c r="F4495" s="325"/>
      <c r="G4495" s="326"/>
      <c r="H4495" s="326"/>
      <c r="I4495" s="326"/>
      <c r="J4495" s="327"/>
      <c r="K4495" s="327"/>
      <c r="L4495" s="327"/>
      <c r="M4495" s="328" t="str">
        <f>IF(ISNUMBER(#REF!),#REF! -#REF!, IF(ISNUMBER(#REF!),#REF!* 0.1, ""))</f>
        <v/>
      </c>
      <c r="N4495" s="329" t="str">
        <f t="shared" si="223"/>
        <v/>
      </c>
      <c r="O4495" s="330" t="str">
        <f t="shared" si="225"/>
        <v/>
      </c>
      <c r="P4495" s="331" t="str">
        <f t="shared" si="224"/>
        <v/>
      </c>
      <c r="Q4495" s="329"/>
      <c r="R4495" s="329"/>
      <c r="S4495" s="329"/>
      <c r="T4495" s="326"/>
      <c r="U4495" s="317"/>
    </row>
    <row r="4496" spans="1:21" x14ac:dyDescent="0.3">
      <c r="A4496" s="322"/>
      <c r="B4496" s="322"/>
      <c r="C4496" s="323"/>
      <c r="D4496" s="324"/>
      <c r="E4496" s="325"/>
      <c r="F4496" s="325"/>
      <c r="G4496" s="326"/>
      <c r="H4496" s="326"/>
      <c r="I4496" s="326"/>
      <c r="J4496" s="327"/>
      <c r="K4496" s="327"/>
      <c r="L4496" s="327"/>
      <c r="M4496" s="328" t="str">
        <f>IF(ISNUMBER(#REF!),#REF! -#REF!, IF(ISNUMBER(#REF!),#REF!* 0.1, ""))</f>
        <v/>
      </c>
      <c r="N4496" s="329" t="str">
        <f t="shared" si="223"/>
        <v/>
      </c>
      <c r="O4496" s="330" t="str">
        <f t="shared" si="225"/>
        <v/>
      </c>
      <c r="P4496" s="331" t="str">
        <f t="shared" si="224"/>
        <v/>
      </c>
      <c r="Q4496" s="329"/>
      <c r="R4496" s="329"/>
      <c r="S4496" s="329"/>
      <c r="T4496" s="326"/>
      <c r="U4496" s="317"/>
    </row>
    <row r="4497" spans="1:21" x14ac:dyDescent="0.3">
      <c r="A4497" s="322"/>
      <c r="B4497" s="322"/>
      <c r="C4497" s="323"/>
      <c r="D4497" s="324"/>
      <c r="E4497" s="325"/>
      <c r="F4497" s="325"/>
      <c r="G4497" s="326"/>
      <c r="H4497" s="326"/>
      <c r="I4497" s="326"/>
      <c r="J4497" s="327"/>
      <c r="K4497" s="327"/>
      <c r="L4497" s="327"/>
      <c r="M4497" s="328" t="str">
        <f>IF(ISNUMBER(#REF!),#REF! -#REF!, IF(ISNUMBER(#REF!),#REF!* 0.1, ""))</f>
        <v/>
      </c>
      <c r="N4497" s="329" t="str">
        <f t="shared" si="223"/>
        <v/>
      </c>
      <c r="O4497" s="330" t="str">
        <f t="shared" si="225"/>
        <v/>
      </c>
      <c r="P4497" s="331" t="str">
        <f t="shared" si="224"/>
        <v/>
      </c>
      <c r="Q4497" s="329"/>
      <c r="R4497" s="329"/>
      <c r="S4497" s="329"/>
      <c r="T4497" s="326"/>
      <c r="U4497" s="317"/>
    </row>
    <row r="4498" spans="1:21" x14ac:dyDescent="0.3">
      <c r="A4498" s="322"/>
      <c r="B4498" s="322"/>
      <c r="C4498" s="323"/>
      <c r="D4498" s="324"/>
      <c r="E4498" s="325"/>
      <c r="F4498" s="325"/>
      <c r="G4498" s="326"/>
      <c r="H4498" s="326"/>
      <c r="I4498" s="326"/>
      <c r="J4498" s="327"/>
      <c r="K4498" s="327"/>
      <c r="L4498" s="327"/>
      <c r="M4498" s="328" t="str">
        <f>IF(ISNUMBER(#REF!),#REF! -#REF!, IF(ISNUMBER(#REF!),#REF!* 0.1, ""))</f>
        <v/>
      </c>
      <c r="N4498" s="329" t="str">
        <f t="shared" si="223"/>
        <v/>
      </c>
      <c r="O4498" s="330" t="str">
        <f t="shared" si="225"/>
        <v/>
      </c>
      <c r="P4498" s="331" t="str">
        <f t="shared" si="224"/>
        <v/>
      </c>
      <c r="Q4498" s="329"/>
      <c r="R4498" s="329"/>
      <c r="S4498" s="329"/>
      <c r="T4498" s="326"/>
      <c r="U4498" s="317"/>
    </row>
    <row r="4499" spans="1:21" x14ac:dyDescent="0.3">
      <c r="A4499" s="322"/>
      <c r="B4499" s="322"/>
      <c r="C4499" s="323"/>
      <c r="D4499" s="324"/>
      <c r="E4499" s="325"/>
      <c r="F4499" s="325"/>
      <c r="G4499" s="326"/>
      <c r="H4499" s="326"/>
      <c r="I4499" s="326"/>
      <c r="J4499" s="327"/>
      <c r="K4499" s="327"/>
      <c r="L4499" s="327"/>
      <c r="M4499" s="328" t="str">
        <f>IF(ISNUMBER(#REF!),#REF! -#REF!, IF(ISNUMBER(#REF!),#REF!* 0.1, ""))</f>
        <v/>
      </c>
      <c r="N4499" s="329" t="str">
        <f t="shared" si="223"/>
        <v/>
      </c>
      <c r="O4499" s="330" t="str">
        <f t="shared" si="225"/>
        <v/>
      </c>
      <c r="P4499" s="331" t="str">
        <f t="shared" si="224"/>
        <v/>
      </c>
      <c r="Q4499" s="329"/>
      <c r="R4499" s="329"/>
      <c r="S4499" s="329"/>
      <c r="T4499" s="326"/>
      <c r="U4499" s="317"/>
    </row>
    <row r="4500" spans="1:21" x14ac:dyDescent="0.3">
      <c r="A4500" s="322"/>
      <c r="B4500" s="322"/>
      <c r="C4500" s="323"/>
      <c r="D4500" s="324"/>
      <c r="E4500" s="325"/>
      <c r="F4500" s="325"/>
      <c r="G4500" s="326"/>
      <c r="H4500" s="326"/>
      <c r="I4500" s="326"/>
      <c r="J4500" s="327"/>
      <c r="K4500" s="327"/>
      <c r="L4500" s="327"/>
      <c r="M4500" s="328" t="str">
        <f>IF(ISNUMBER(#REF!),#REF! -#REF!, IF(ISNUMBER(#REF!),#REF!* 0.1, ""))</f>
        <v/>
      </c>
      <c r="N4500" s="329" t="str">
        <f t="shared" si="223"/>
        <v/>
      </c>
      <c r="O4500" s="330" t="str">
        <f t="shared" si="225"/>
        <v/>
      </c>
      <c r="P4500" s="331" t="str">
        <f t="shared" si="224"/>
        <v/>
      </c>
      <c r="Q4500" s="329"/>
      <c r="R4500" s="329"/>
      <c r="S4500" s="329"/>
      <c r="T4500" s="326"/>
      <c r="U4500" s="317"/>
    </row>
    <row r="4501" spans="1:21" x14ac:dyDescent="0.3">
      <c r="A4501" s="322"/>
      <c r="B4501" s="322"/>
      <c r="C4501" s="323"/>
      <c r="D4501" s="324"/>
      <c r="E4501" s="325"/>
      <c r="F4501" s="325"/>
      <c r="G4501" s="326"/>
      <c r="H4501" s="326"/>
      <c r="I4501" s="326"/>
      <c r="J4501" s="327"/>
      <c r="K4501" s="327"/>
      <c r="L4501" s="327"/>
      <c r="M4501" s="328" t="str">
        <f>IF(ISNUMBER(#REF!),#REF! -#REF!, IF(ISNUMBER(#REF!),#REF!* 0.1, ""))</f>
        <v/>
      </c>
      <c r="N4501" s="329" t="str">
        <f t="shared" si="223"/>
        <v/>
      </c>
      <c r="O4501" s="330" t="str">
        <f t="shared" si="225"/>
        <v/>
      </c>
      <c r="P4501" s="331" t="str">
        <f t="shared" si="224"/>
        <v/>
      </c>
      <c r="Q4501" s="329"/>
      <c r="R4501" s="329"/>
      <c r="S4501" s="329"/>
      <c r="T4501" s="326"/>
      <c r="U4501" s="317"/>
    </row>
    <row r="4502" spans="1:21" x14ac:dyDescent="0.3">
      <c r="A4502" s="322"/>
      <c r="B4502" s="322"/>
      <c r="C4502" s="323"/>
      <c r="D4502" s="324"/>
      <c r="E4502" s="325"/>
      <c r="F4502" s="325"/>
      <c r="G4502" s="326"/>
      <c r="H4502" s="326"/>
      <c r="I4502" s="326"/>
      <c r="J4502" s="327"/>
      <c r="K4502" s="327"/>
      <c r="L4502" s="327"/>
      <c r="M4502" s="328" t="str">
        <f>IF(ISNUMBER(#REF!),#REF! -#REF!, IF(ISNUMBER(#REF!),#REF!* 0.1, ""))</f>
        <v/>
      </c>
      <c r="N4502" s="329" t="str">
        <f t="shared" si="223"/>
        <v/>
      </c>
      <c r="O4502" s="330" t="str">
        <f t="shared" si="225"/>
        <v/>
      </c>
      <c r="P4502" s="331" t="str">
        <f t="shared" si="224"/>
        <v/>
      </c>
      <c r="Q4502" s="329"/>
      <c r="R4502" s="329"/>
      <c r="S4502" s="329"/>
      <c r="T4502" s="326"/>
      <c r="U4502" s="317"/>
    </row>
    <row r="4503" spans="1:21" x14ac:dyDescent="0.3">
      <c r="A4503" s="322"/>
      <c r="B4503" s="322"/>
      <c r="C4503" s="323"/>
      <c r="D4503" s="324"/>
      <c r="E4503" s="325"/>
      <c r="F4503" s="325"/>
      <c r="G4503" s="326"/>
      <c r="H4503" s="326"/>
      <c r="I4503" s="326"/>
      <c r="J4503" s="327"/>
      <c r="K4503" s="327"/>
      <c r="L4503" s="327"/>
      <c r="M4503" s="328" t="str">
        <f>IF(ISNUMBER(#REF!),#REF! -#REF!, IF(ISNUMBER(#REF!),#REF!* 0.1, ""))</f>
        <v/>
      </c>
      <c r="N4503" s="329" t="str">
        <f t="shared" si="223"/>
        <v/>
      </c>
      <c r="O4503" s="330" t="str">
        <f t="shared" si="225"/>
        <v/>
      </c>
      <c r="P4503" s="331" t="str">
        <f t="shared" si="224"/>
        <v/>
      </c>
      <c r="Q4503" s="329"/>
      <c r="R4503" s="329"/>
      <c r="S4503" s="329"/>
      <c r="T4503" s="326"/>
      <c r="U4503" s="317"/>
    </row>
    <row r="4504" spans="1:21" x14ac:dyDescent="0.3">
      <c r="A4504" s="322"/>
      <c r="B4504" s="322"/>
      <c r="C4504" s="323"/>
      <c r="D4504" s="324"/>
      <c r="E4504" s="325"/>
      <c r="F4504" s="325"/>
      <c r="G4504" s="326"/>
      <c r="H4504" s="326"/>
      <c r="I4504" s="326"/>
      <c r="J4504" s="327"/>
      <c r="K4504" s="327"/>
      <c r="L4504" s="327"/>
      <c r="M4504" s="328" t="str">
        <f>IF(ISNUMBER(#REF!),#REF! -#REF!, IF(ISNUMBER(#REF!),#REF!* 0.1, ""))</f>
        <v/>
      </c>
      <c r="N4504" s="329" t="str">
        <f t="shared" si="223"/>
        <v/>
      </c>
      <c r="O4504" s="330" t="str">
        <f t="shared" si="225"/>
        <v/>
      </c>
      <c r="P4504" s="331" t="str">
        <f t="shared" si="224"/>
        <v/>
      </c>
      <c r="Q4504" s="329"/>
      <c r="R4504" s="329"/>
      <c r="S4504" s="329"/>
      <c r="T4504" s="326"/>
      <c r="U4504" s="317"/>
    </row>
    <row r="4505" spans="1:21" x14ac:dyDescent="0.3">
      <c r="A4505" s="322"/>
      <c r="B4505" s="322"/>
      <c r="C4505" s="323"/>
      <c r="D4505" s="324"/>
      <c r="E4505" s="325"/>
      <c r="F4505" s="325"/>
      <c r="G4505" s="326"/>
      <c r="H4505" s="326"/>
      <c r="I4505" s="326"/>
      <c r="J4505" s="327"/>
      <c r="K4505" s="327"/>
      <c r="L4505" s="327"/>
      <c r="M4505" s="328" t="str">
        <f>IF(ISNUMBER(#REF!),#REF! -#REF!, IF(ISNUMBER(#REF!),#REF!* 0.1, ""))</f>
        <v/>
      </c>
      <c r="N4505" s="329" t="str">
        <f t="shared" si="223"/>
        <v/>
      </c>
      <c r="O4505" s="330" t="str">
        <f t="shared" si="225"/>
        <v/>
      </c>
      <c r="P4505" s="331" t="str">
        <f t="shared" si="224"/>
        <v/>
      </c>
      <c r="Q4505" s="329"/>
      <c r="R4505" s="329"/>
      <c r="S4505" s="329"/>
      <c r="T4505" s="326"/>
      <c r="U4505" s="317"/>
    </row>
    <row r="4506" spans="1:21" x14ac:dyDescent="0.3">
      <c r="A4506" s="322"/>
      <c r="B4506" s="322"/>
      <c r="C4506" s="323"/>
      <c r="D4506" s="324"/>
      <c r="E4506" s="325"/>
      <c r="F4506" s="325"/>
      <c r="G4506" s="326"/>
      <c r="H4506" s="326"/>
      <c r="I4506" s="326"/>
      <c r="J4506" s="327"/>
      <c r="K4506" s="327"/>
      <c r="L4506" s="327"/>
      <c r="M4506" s="328" t="str">
        <f>IF(ISNUMBER(#REF!),#REF! -#REF!, IF(ISNUMBER(#REF!),#REF!* 0.1, ""))</f>
        <v/>
      </c>
      <c r="N4506" s="329" t="str">
        <f t="shared" si="223"/>
        <v/>
      </c>
      <c r="O4506" s="330" t="str">
        <f t="shared" si="225"/>
        <v/>
      </c>
      <c r="P4506" s="331" t="str">
        <f t="shared" si="224"/>
        <v/>
      </c>
      <c r="Q4506" s="329"/>
      <c r="R4506" s="329"/>
      <c r="S4506" s="329"/>
      <c r="T4506" s="326"/>
      <c r="U4506" s="317"/>
    </row>
    <row r="4507" spans="1:21" x14ac:dyDescent="0.3">
      <c r="A4507" s="322"/>
      <c r="B4507" s="322"/>
      <c r="C4507" s="323"/>
      <c r="D4507" s="324"/>
      <c r="E4507" s="325"/>
      <c r="F4507" s="325"/>
      <c r="G4507" s="326"/>
      <c r="H4507" s="326"/>
      <c r="I4507" s="326"/>
      <c r="J4507" s="327"/>
      <c r="K4507" s="327"/>
      <c r="L4507" s="327"/>
      <c r="M4507" s="328" t="str">
        <f>IF(ISNUMBER(#REF!),#REF! -#REF!, IF(ISNUMBER(#REF!),#REF!* 0.1, ""))</f>
        <v/>
      </c>
      <c r="N4507" s="329" t="str">
        <f t="shared" ref="N4507:N4570" si="226">IF(ISBLANK(E4507),"",IF(E4507="Diametral",L4507,SQRT(4*K4507*L4507/PI())))</f>
        <v/>
      </c>
      <c r="O4507" s="330" t="str">
        <f t="shared" si="225"/>
        <v/>
      </c>
      <c r="P4507" s="331" t="str">
        <f t="shared" ref="P4507:P4570" si="227">IF(ISBLANK(E4507),"",N4507^2)</f>
        <v/>
      </c>
      <c r="Q4507" s="329"/>
      <c r="R4507" s="329"/>
      <c r="S4507" s="329"/>
      <c r="T4507" s="326"/>
      <c r="U4507" s="317"/>
    </row>
    <row r="4508" spans="1:21" x14ac:dyDescent="0.3">
      <c r="A4508" s="322"/>
      <c r="B4508" s="322"/>
      <c r="C4508" s="323"/>
      <c r="D4508" s="324"/>
      <c r="E4508" s="325"/>
      <c r="F4508" s="325"/>
      <c r="G4508" s="326"/>
      <c r="H4508" s="326"/>
      <c r="I4508" s="326"/>
      <c r="J4508" s="327"/>
      <c r="K4508" s="327"/>
      <c r="L4508" s="327"/>
      <c r="M4508" s="328" t="str">
        <f>IF(ISNUMBER(#REF!),#REF! -#REF!, IF(ISNUMBER(#REF!),#REF!* 0.1, ""))</f>
        <v/>
      </c>
      <c r="N4508" s="329" t="str">
        <f t="shared" si="226"/>
        <v/>
      </c>
      <c r="O4508" s="330" t="str">
        <f t="shared" si="225"/>
        <v/>
      </c>
      <c r="P4508" s="331" t="str">
        <f t="shared" si="227"/>
        <v/>
      </c>
      <c r="Q4508" s="329"/>
      <c r="R4508" s="329"/>
      <c r="S4508" s="329"/>
      <c r="T4508" s="326"/>
      <c r="U4508" s="317"/>
    </row>
    <row r="4509" spans="1:21" x14ac:dyDescent="0.3">
      <c r="A4509" s="322"/>
      <c r="B4509" s="322"/>
      <c r="C4509" s="323"/>
      <c r="D4509" s="324"/>
      <c r="E4509" s="325"/>
      <c r="F4509" s="325"/>
      <c r="G4509" s="326"/>
      <c r="H4509" s="326"/>
      <c r="I4509" s="326"/>
      <c r="J4509" s="327"/>
      <c r="K4509" s="327"/>
      <c r="L4509" s="327"/>
      <c r="M4509" s="328" t="str">
        <f>IF(ISNUMBER(#REF!),#REF! -#REF!, IF(ISNUMBER(#REF!),#REF!* 0.1, ""))</f>
        <v/>
      </c>
      <c r="N4509" s="329" t="str">
        <f t="shared" si="226"/>
        <v/>
      </c>
      <c r="O4509" s="330" t="str">
        <f t="shared" si="225"/>
        <v/>
      </c>
      <c r="P4509" s="331" t="str">
        <f t="shared" si="227"/>
        <v/>
      </c>
      <c r="Q4509" s="329"/>
      <c r="R4509" s="329"/>
      <c r="S4509" s="329"/>
      <c r="T4509" s="326"/>
      <c r="U4509" s="317"/>
    </row>
    <row r="4510" spans="1:21" x14ac:dyDescent="0.3">
      <c r="A4510" s="322"/>
      <c r="B4510" s="322"/>
      <c r="C4510" s="323"/>
      <c r="D4510" s="324"/>
      <c r="E4510" s="325"/>
      <c r="F4510" s="325"/>
      <c r="G4510" s="326"/>
      <c r="H4510" s="326"/>
      <c r="I4510" s="326"/>
      <c r="J4510" s="327"/>
      <c r="K4510" s="327"/>
      <c r="L4510" s="327"/>
      <c r="M4510" s="328" t="str">
        <f>IF(ISNUMBER(#REF!),#REF! -#REF!, IF(ISNUMBER(#REF!),#REF!* 0.1, ""))</f>
        <v/>
      </c>
      <c r="N4510" s="329" t="str">
        <f t="shared" si="226"/>
        <v/>
      </c>
      <c r="O4510" s="330" t="str">
        <f t="shared" si="225"/>
        <v/>
      </c>
      <c r="P4510" s="331" t="str">
        <f t="shared" si="227"/>
        <v/>
      </c>
      <c r="Q4510" s="329"/>
      <c r="R4510" s="329"/>
      <c r="S4510" s="329"/>
      <c r="T4510" s="326"/>
      <c r="U4510" s="317"/>
    </row>
    <row r="4511" spans="1:21" x14ac:dyDescent="0.3">
      <c r="A4511" s="322"/>
      <c r="B4511" s="322"/>
      <c r="C4511" s="323"/>
      <c r="D4511" s="324"/>
      <c r="E4511" s="325"/>
      <c r="F4511" s="325"/>
      <c r="G4511" s="326"/>
      <c r="H4511" s="326"/>
      <c r="I4511" s="326"/>
      <c r="J4511" s="327"/>
      <c r="K4511" s="327"/>
      <c r="L4511" s="327"/>
      <c r="M4511" s="328" t="str">
        <f>IF(ISNUMBER(#REF!),#REF! -#REF!, IF(ISNUMBER(#REF!),#REF!* 0.1, ""))</f>
        <v/>
      </c>
      <c r="N4511" s="329" t="str">
        <f t="shared" si="226"/>
        <v/>
      </c>
      <c r="O4511" s="330" t="str">
        <f t="shared" si="225"/>
        <v/>
      </c>
      <c r="P4511" s="331" t="str">
        <f t="shared" si="227"/>
        <v/>
      </c>
      <c r="Q4511" s="329"/>
      <c r="R4511" s="329"/>
      <c r="S4511" s="329"/>
      <c r="T4511" s="326"/>
      <c r="U4511" s="317"/>
    </row>
    <row r="4512" spans="1:21" x14ac:dyDescent="0.3">
      <c r="A4512" s="322"/>
      <c r="B4512" s="322"/>
      <c r="C4512" s="323"/>
      <c r="D4512" s="324"/>
      <c r="E4512" s="325"/>
      <c r="F4512" s="325"/>
      <c r="G4512" s="326"/>
      <c r="H4512" s="326"/>
      <c r="I4512" s="326"/>
      <c r="J4512" s="327"/>
      <c r="K4512" s="327"/>
      <c r="L4512" s="327"/>
      <c r="M4512" s="328" t="str">
        <f>IF(ISNUMBER(#REF!),#REF! -#REF!, IF(ISNUMBER(#REF!),#REF!* 0.1, ""))</f>
        <v/>
      </c>
      <c r="N4512" s="329" t="str">
        <f t="shared" si="226"/>
        <v/>
      </c>
      <c r="O4512" s="330" t="str">
        <f t="shared" si="225"/>
        <v/>
      </c>
      <c r="P4512" s="331" t="str">
        <f t="shared" si="227"/>
        <v/>
      </c>
      <c r="Q4512" s="329"/>
      <c r="R4512" s="329"/>
      <c r="S4512" s="329"/>
      <c r="T4512" s="326"/>
      <c r="U4512" s="317"/>
    </row>
    <row r="4513" spans="1:21" x14ac:dyDescent="0.3">
      <c r="A4513" s="322"/>
      <c r="B4513" s="322"/>
      <c r="C4513" s="323"/>
      <c r="D4513" s="324"/>
      <c r="E4513" s="325"/>
      <c r="F4513" s="325"/>
      <c r="G4513" s="326"/>
      <c r="H4513" s="326"/>
      <c r="I4513" s="326"/>
      <c r="J4513" s="327"/>
      <c r="K4513" s="327"/>
      <c r="L4513" s="327"/>
      <c r="M4513" s="328" t="str">
        <f>IF(ISNUMBER(#REF!),#REF! -#REF!, IF(ISNUMBER(#REF!),#REF!* 0.1, ""))</f>
        <v/>
      </c>
      <c r="N4513" s="329" t="str">
        <f t="shared" si="226"/>
        <v/>
      </c>
      <c r="O4513" s="330" t="str">
        <f t="shared" si="225"/>
        <v/>
      </c>
      <c r="P4513" s="331" t="str">
        <f t="shared" si="227"/>
        <v/>
      </c>
      <c r="Q4513" s="329"/>
      <c r="R4513" s="329"/>
      <c r="S4513" s="329"/>
      <c r="T4513" s="326"/>
      <c r="U4513" s="317"/>
    </row>
    <row r="4514" spans="1:21" x14ac:dyDescent="0.3">
      <c r="A4514" s="322"/>
      <c r="B4514" s="322"/>
      <c r="C4514" s="323"/>
      <c r="D4514" s="324"/>
      <c r="E4514" s="325"/>
      <c r="F4514" s="325"/>
      <c r="G4514" s="326"/>
      <c r="H4514" s="326"/>
      <c r="I4514" s="326"/>
      <c r="J4514" s="327"/>
      <c r="K4514" s="327"/>
      <c r="L4514" s="327"/>
      <c r="M4514" s="328" t="str">
        <f>IF(ISNUMBER(#REF!),#REF! -#REF!, IF(ISNUMBER(#REF!),#REF!* 0.1, ""))</f>
        <v/>
      </c>
      <c r="N4514" s="329" t="str">
        <f t="shared" si="226"/>
        <v/>
      </c>
      <c r="O4514" s="330" t="str">
        <f t="shared" si="225"/>
        <v/>
      </c>
      <c r="P4514" s="331" t="str">
        <f t="shared" si="227"/>
        <v/>
      </c>
      <c r="Q4514" s="329"/>
      <c r="R4514" s="329"/>
      <c r="S4514" s="329"/>
      <c r="T4514" s="326"/>
      <c r="U4514" s="317"/>
    </row>
    <row r="4515" spans="1:21" x14ac:dyDescent="0.3">
      <c r="A4515" s="322"/>
      <c r="B4515" s="322"/>
      <c r="C4515" s="323"/>
      <c r="D4515" s="324"/>
      <c r="E4515" s="325"/>
      <c r="F4515" s="325"/>
      <c r="G4515" s="326"/>
      <c r="H4515" s="326"/>
      <c r="I4515" s="326"/>
      <c r="J4515" s="327"/>
      <c r="K4515" s="327"/>
      <c r="L4515" s="327"/>
      <c r="M4515" s="328" t="str">
        <f>IF(ISNUMBER(#REF!),#REF! -#REF!, IF(ISNUMBER(#REF!),#REF!* 0.1, ""))</f>
        <v/>
      </c>
      <c r="N4515" s="329" t="str">
        <f t="shared" si="226"/>
        <v/>
      </c>
      <c r="O4515" s="330" t="str">
        <f t="shared" si="225"/>
        <v/>
      </c>
      <c r="P4515" s="331" t="str">
        <f t="shared" si="227"/>
        <v/>
      </c>
      <c r="Q4515" s="329"/>
      <c r="R4515" s="329"/>
      <c r="S4515" s="329"/>
      <c r="T4515" s="326"/>
      <c r="U4515" s="317"/>
    </row>
    <row r="4516" spans="1:21" x14ac:dyDescent="0.3">
      <c r="A4516" s="322"/>
      <c r="B4516" s="322"/>
      <c r="C4516" s="323"/>
      <c r="D4516" s="324"/>
      <c r="E4516" s="325"/>
      <c r="F4516" s="325"/>
      <c r="G4516" s="326"/>
      <c r="H4516" s="326"/>
      <c r="I4516" s="326"/>
      <c r="J4516" s="327"/>
      <c r="K4516" s="327"/>
      <c r="L4516" s="327"/>
      <c r="M4516" s="328" t="str">
        <f>IF(ISNUMBER(#REF!),#REF! -#REF!, IF(ISNUMBER(#REF!),#REF!* 0.1, ""))</f>
        <v/>
      </c>
      <c r="N4516" s="329" t="str">
        <f t="shared" si="226"/>
        <v/>
      </c>
      <c r="O4516" s="330" t="str">
        <f t="shared" si="225"/>
        <v/>
      </c>
      <c r="P4516" s="331" t="str">
        <f t="shared" si="227"/>
        <v/>
      </c>
      <c r="Q4516" s="329"/>
      <c r="R4516" s="329"/>
      <c r="S4516" s="329"/>
      <c r="T4516" s="326"/>
      <c r="U4516" s="317"/>
    </row>
    <row r="4517" spans="1:21" x14ac:dyDescent="0.3">
      <c r="A4517" s="322"/>
      <c r="B4517" s="322"/>
      <c r="C4517" s="323"/>
      <c r="D4517" s="324"/>
      <c r="E4517" s="325"/>
      <c r="F4517" s="325"/>
      <c r="G4517" s="326"/>
      <c r="H4517" s="326"/>
      <c r="I4517" s="326"/>
      <c r="J4517" s="327"/>
      <c r="K4517" s="327"/>
      <c r="L4517" s="327"/>
      <c r="M4517" s="328" t="str">
        <f>IF(ISNUMBER(#REF!),#REF! -#REF!, IF(ISNUMBER(#REF!),#REF!* 0.1, ""))</f>
        <v/>
      </c>
      <c r="N4517" s="329" t="str">
        <f t="shared" si="226"/>
        <v/>
      </c>
      <c r="O4517" s="330" t="str">
        <f t="shared" si="225"/>
        <v/>
      </c>
      <c r="P4517" s="331" t="str">
        <f t="shared" si="227"/>
        <v/>
      </c>
      <c r="Q4517" s="329"/>
      <c r="R4517" s="329"/>
      <c r="S4517" s="329"/>
      <c r="T4517" s="326"/>
      <c r="U4517" s="317"/>
    </row>
    <row r="4518" spans="1:21" x14ac:dyDescent="0.3">
      <c r="A4518" s="322"/>
      <c r="B4518" s="322"/>
      <c r="C4518" s="323"/>
      <c r="D4518" s="324"/>
      <c r="E4518" s="325"/>
      <c r="F4518" s="325"/>
      <c r="G4518" s="326"/>
      <c r="H4518" s="326"/>
      <c r="I4518" s="326"/>
      <c r="J4518" s="327"/>
      <c r="K4518" s="327"/>
      <c r="L4518" s="327"/>
      <c r="M4518" s="328" t="str">
        <f>IF(ISNUMBER(#REF!),#REF! -#REF!, IF(ISNUMBER(#REF!),#REF!* 0.1, ""))</f>
        <v/>
      </c>
      <c r="N4518" s="329" t="str">
        <f t="shared" si="226"/>
        <v/>
      </c>
      <c r="O4518" s="330" t="str">
        <f t="shared" si="225"/>
        <v/>
      </c>
      <c r="P4518" s="331" t="str">
        <f t="shared" si="227"/>
        <v/>
      </c>
      <c r="Q4518" s="329"/>
      <c r="R4518" s="329"/>
      <c r="S4518" s="329"/>
      <c r="T4518" s="326"/>
      <c r="U4518" s="317"/>
    </row>
    <row r="4519" spans="1:21" x14ac:dyDescent="0.3">
      <c r="A4519" s="322"/>
      <c r="B4519" s="322"/>
      <c r="C4519" s="323"/>
      <c r="D4519" s="324"/>
      <c r="E4519" s="325"/>
      <c r="F4519" s="325"/>
      <c r="G4519" s="326"/>
      <c r="H4519" s="326"/>
      <c r="I4519" s="326"/>
      <c r="J4519" s="327"/>
      <c r="K4519" s="327"/>
      <c r="L4519" s="327"/>
      <c r="M4519" s="328" t="str">
        <f>IF(ISNUMBER(#REF!),#REF! -#REF!, IF(ISNUMBER(#REF!),#REF!* 0.1, ""))</f>
        <v/>
      </c>
      <c r="N4519" s="329" t="str">
        <f t="shared" si="226"/>
        <v/>
      </c>
      <c r="O4519" s="330" t="str">
        <f t="shared" si="225"/>
        <v/>
      </c>
      <c r="P4519" s="331" t="str">
        <f t="shared" si="227"/>
        <v/>
      </c>
      <c r="Q4519" s="329"/>
      <c r="R4519" s="329"/>
      <c r="S4519" s="329"/>
      <c r="T4519" s="326"/>
      <c r="U4519" s="317"/>
    </row>
    <row r="4520" spans="1:21" x14ac:dyDescent="0.3">
      <c r="A4520" s="322"/>
      <c r="B4520" s="322"/>
      <c r="C4520" s="323"/>
      <c r="D4520" s="324"/>
      <c r="E4520" s="325"/>
      <c r="F4520" s="325"/>
      <c r="G4520" s="326"/>
      <c r="H4520" s="326"/>
      <c r="I4520" s="326"/>
      <c r="J4520" s="327"/>
      <c r="K4520" s="327"/>
      <c r="L4520" s="327"/>
      <c r="M4520" s="328" t="str">
        <f>IF(ISNUMBER(#REF!),#REF! -#REF!, IF(ISNUMBER(#REF!),#REF!* 0.1, ""))</f>
        <v/>
      </c>
      <c r="N4520" s="329" t="str">
        <f t="shared" si="226"/>
        <v/>
      </c>
      <c r="O4520" s="330" t="str">
        <f t="shared" si="225"/>
        <v/>
      </c>
      <c r="P4520" s="331" t="str">
        <f t="shared" si="227"/>
        <v/>
      </c>
      <c r="Q4520" s="329"/>
      <c r="R4520" s="329"/>
      <c r="S4520" s="329"/>
      <c r="T4520" s="326"/>
      <c r="U4520" s="317"/>
    </row>
    <row r="4521" spans="1:21" x14ac:dyDescent="0.3">
      <c r="A4521" s="322"/>
      <c r="B4521" s="322"/>
      <c r="C4521" s="323"/>
      <c r="D4521" s="324"/>
      <c r="E4521" s="325"/>
      <c r="F4521" s="325"/>
      <c r="G4521" s="326"/>
      <c r="H4521" s="326"/>
      <c r="I4521" s="326"/>
      <c r="J4521" s="327"/>
      <c r="K4521" s="327"/>
      <c r="L4521" s="327"/>
      <c r="M4521" s="328" t="str">
        <f>IF(ISNUMBER(#REF!),#REF! -#REF!, IF(ISNUMBER(#REF!),#REF!* 0.1, ""))</f>
        <v/>
      </c>
      <c r="N4521" s="329" t="str">
        <f t="shared" si="226"/>
        <v/>
      </c>
      <c r="O4521" s="330" t="str">
        <f t="shared" si="225"/>
        <v/>
      </c>
      <c r="P4521" s="331" t="str">
        <f t="shared" si="227"/>
        <v/>
      </c>
      <c r="Q4521" s="329"/>
      <c r="R4521" s="329"/>
      <c r="S4521" s="329"/>
      <c r="T4521" s="326"/>
      <c r="U4521" s="317"/>
    </row>
    <row r="4522" spans="1:21" x14ac:dyDescent="0.3">
      <c r="A4522" s="322"/>
      <c r="B4522" s="322"/>
      <c r="C4522" s="323"/>
      <c r="D4522" s="324"/>
      <c r="E4522" s="325"/>
      <c r="F4522" s="325"/>
      <c r="G4522" s="326"/>
      <c r="H4522" s="326"/>
      <c r="I4522" s="326"/>
      <c r="J4522" s="327"/>
      <c r="K4522" s="327"/>
      <c r="L4522" s="327"/>
      <c r="M4522" s="328" t="str">
        <f>IF(ISNUMBER(#REF!),#REF! -#REF!, IF(ISNUMBER(#REF!),#REF!* 0.1, ""))</f>
        <v/>
      </c>
      <c r="N4522" s="329" t="str">
        <f t="shared" si="226"/>
        <v/>
      </c>
      <c r="O4522" s="330" t="str">
        <f t="shared" si="225"/>
        <v/>
      </c>
      <c r="P4522" s="331" t="str">
        <f t="shared" si="227"/>
        <v/>
      </c>
      <c r="Q4522" s="329"/>
      <c r="R4522" s="329"/>
      <c r="S4522" s="329"/>
      <c r="T4522" s="326"/>
      <c r="U4522" s="317"/>
    </row>
    <row r="4523" spans="1:21" x14ac:dyDescent="0.3">
      <c r="A4523" s="322"/>
      <c r="B4523" s="322"/>
      <c r="C4523" s="323"/>
      <c r="D4523" s="324"/>
      <c r="E4523" s="325"/>
      <c r="F4523" s="325"/>
      <c r="G4523" s="326"/>
      <c r="H4523" s="326"/>
      <c r="I4523" s="326"/>
      <c r="J4523" s="327"/>
      <c r="K4523" s="327"/>
      <c r="L4523" s="327"/>
      <c r="M4523" s="328" t="str">
        <f>IF(ISNUMBER(#REF!),#REF! -#REF!, IF(ISNUMBER(#REF!),#REF!* 0.1, ""))</f>
        <v/>
      </c>
      <c r="N4523" s="329" t="str">
        <f t="shared" si="226"/>
        <v/>
      </c>
      <c r="O4523" s="330" t="str">
        <f t="shared" si="225"/>
        <v/>
      </c>
      <c r="P4523" s="331" t="str">
        <f t="shared" si="227"/>
        <v/>
      </c>
      <c r="Q4523" s="329"/>
      <c r="R4523" s="329"/>
      <c r="S4523" s="329"/>
      <c r="T4523" s="326"/>
      <c r="U4523" s="317"/>
    </row>
    <row r="4524" spans="1:21" x14ac:dyDescent="0.3">
      <c r="A4524" s="322"/>
      <c r="B4524" s="322"/>
      <c r="C4524" s="323"/>
      <c r="D4524" s="324"/>
      <c r="E4524" s="325"/>
      <c r="F4524" s="325"/>
      <c r="G4524" s="326"/>
      <c r="H4524" s="326"/>
      <c r="I4524" s="326"/>
      <c r="J4524" s="327"/>
      <c r="K4524" s="327"/>
      <c r="L4524" s="327"/>
      <c r="M4524" s="328" t="str">
        <f>IF(ISNUMBER(#REF!),#REF! -#REF!, IF(ISNUMBER(#REF!),#REF!* 0.1, ""))</f>
        <v/>
      </c>
      <c r="N4524" s="329" t="str">
        <f t="shared" si="226"/>
        <v/>
      </c>
      <c r="O4524" s="330" t="str">
        <f t="shared" si="225"/>
        <v/>
      </c>
      <c r="P4524" s="331" t="str">
        <f t="shared" si="227"/>
        <v/>
      </c>
      <c r="Q4524" s="329"/>
      <c r="R4524" s="329"/>
      <c r="S4524" s="329"/>
      <c r="T4524" s="326"/>
      <c r="U4524" s="317"/>
    </row>
    <row r="4525" spans="1:21" x14ac:dyDescent="0.3">
      <c r="A4525" s="322"/>
      <c r="B4525" s="322"/>
      <c r="C4525" s="323"/>
      <c r="D4525" s="324"/>
      <c r="E4525" s="325"/>
      <c r="F4525" s="325"/>
      <c r="G4525" s="326"/>
      <c r="H4525" s="326"/>
      <c r="I4525" s="326"/>
      <c r="J4525" s="327"/>
      <c r="K4525" s="327"/>
      <c r="L4525" s="327"/>
      <c r="M4525" s="328" t="str">
        <f>IF(ISNUMBER(#REF!),#REF! -#REF!, IF(ISNUMBER(#REF!),#REF!* 0.1, ""))</f>
        <v/>
      </c>
      <c r="N4525" s="329" t="str">
        <f t="shared" si="226"/>
        <v/>
      </c>
      <c r="O4525" s="330" t="str">
        <f t="shared" si="225"/>
        <v/>
      </c>
      <c r="P4525" s="331" t="str">
        <f t="shared" si="227"/>
        <v/>
      </c>
      <c r="Q4525" s="329"/>
      <c r="R4525" s="329"/>
      <c r="S4525" s="329"/>
      <c r="T4525" s="326"/>
      <c r="U4525" s="317"/>
    </row>
    <row r="4526" spans="1:21" x14ac:dyDescent="0.3">
      <c r="A4526" s="322"/>
      <c r="B4526" s="322"/>
      <c r="C4526" s="323"/>
      <c r="D4526" s="324"/>
      <c r="E4526" s="325"/>
      <c r="F4526" s="325"/>
      <c r="G4526" s="326"/>
      <c r="H4526" s="326"/>
      <c r="I4526" s="326"/>
      <c r="J4526" s="327"/>
      <c r="K4526" s="327"/>
      <c r="L4526" s="327"/>
      <c r="M4526" s="328" t="str">
        <f>IF(ISNUMBER(#REF!),#REF! -#REF!, IF(ISNUMBER(#REF!),#REF!* 0.1, ""))</f>
        <v/>
      </c>
      <c r="N4526" s="329" t="str">
        <f t="shared" si="226"/>
        <v/>
      </c>
      <c r="O4526" s="330" t="str">
        <f t="shared" si="225"/>
        <v/>
      </c>
      <c r="P4526" s="331" t="str">
        <f t="shared" si="227"/>
        <v/>
      </c>
      <c r="Q4526" s="329"/>
      <c r="R4526" s="329"/>
      <c r="S4526" s="329"/>
      <c r="T4526" s="326"/>
      <c r="U4526" s="317"/>
    </row>
    <row r="4527" spans="1:21" x14ac:dyDescent="0.3">
      <c r="A4527" s="322"/>
      <c r="B4527" s="322"/>
      <c r="C4527" s="323"/>
      <c r="D4527" s="324"/>
      <c r="E4527" s="325"/>
      <c r="F4527" s="325"/>
      <c r="G4527" s="326"/>
      <c r="H4527" s="326"/>
      <c r="I4527" s="326"/>
      <c r="J4527" s="327"/>
      <c r="K4527" s="327"/>
      <c r="L4527" s="327"/>
      <c r="M4527" s="328" t="str">
        <f>IF(ISNUMBER(#REF!),#REF! -#REF!, IF(ISNUMBER(#REF!),#REF!* 0.1, ""))</f>
        <v/>
      </c>
      <c r="N4527" s="329" t="str">
        <f t="shared" si="226"/>
        <v/>
      </c>
      <c r="O4527" s="330" t="str">
        <f t="shared" si="225"/>
        <v/>
      </c>
      <c r="P4527" s="331" t="str">
        <f t="shared" si="227"/>
        <v/>
      </c>
      <c r="Q4527" s="329"/>
      <c r="R4527" s="329"/>
      <c r="S4527" s="329"/>
      <c r="T4527" s="326"/>
      <c r="U4527" s="317"/>
    </row>
    <row r="4528" spans="1:21" x14ac:dyDescent="0.3">
      <c r="A4528" s="322"/>
      <c r="B4528" s="322"/>
      <c r="C4528" s="323"/>
      <c r="D4528" s="324"/>
      <c r="E4528" s="325"/>
      <c r="F4528" s="325"/>
      <c r="G4528" s="326"/>
      <c r="H4528" s="326"/>
      <c r="I4528" s="326"/>
      <c r="J4528" s="327"/>
      <c r="K4528" s="327"/>
      <c r="L4528" s="327"/>
      <c r="M4528" s="328" t="str">
        <f>IF(ISNUMBER(#REF!),#REF! -#REF!, IF(ISNUMBER(#REF!),#REF!* 0.1, ""))</f>
        <v/>
      </c>
      <c r="N4528" s="329" t="str">
        <f t="shared" si="226"/>
        <v/>
      </c>
      <c r="O4528" s="330" t="str">
        <f t="shared" si="225"/>
        <v/>
      </c>
      <c r="P4528" s="331" t="str">
        <f t="shared" si="227"/>
        <v/>
      </c>
      <c r="Q4528" s="329"/>
      <c r="R4528" s="329"/>
      <c r="S4528" s="329"/>
      <c r="T4528" s="326"/>
      <c r="U4528" s="317"/>
    </row>
    <row r="4529" spans="1:21" x14ac:dyDescent="0.3">
      <c r="A4529" s="322"/>
      <c r="B4529" s="322"/>
      <c r="C4529" s="323"/>
      <c r="D4529" s="324"/>
      <c r="E4529" s="325"/>
      <c r="F4529" s="325"/>
      <c r="G4529" s="326"/>
      <c r="H4529" s="326"/>
      <c r="I4529" s="326"/>
      <c r="J4529" s="327"/>
      <c r="K4529" s="327"/>
      <c r="L4529" s="327"/>
      <c r="M4529" s="328" t="str">
        <f>IF(ISNUMBER(#REF!),#REF! -#REF!, IF(ISNUMBER(#REF!),#REF!* 0.1, ""))</f>
        <v/>
      </c>
      <c r="N4529" s="329" t="str">
        <f t="shared" si="226"/>
        <v/>
      </c>
      <c r="O4529" s="330" t="str">
        <f t="shared" si="225"/>
        <v/>
      </c>
      <c r="P4529" s="331" t="str">
        <f t="shared" si="227"/>
        <v/>
      </c>
      <c r="Q4529" s="329"/>
      <c r="R4529" s="329"/>
      <c r="S4529" s="329"/>
      <c r="T4529" s="326"/>
      <c r="U4529" s="317"/>
    </row>
    <row r="4530" spans="1:21" x14ac:dyDescent="0.3">
      <c r="A4530" s="322"/>
      <c r="B4530" s="322"/>
      <c r="C4530" s="323"/>
      <c r="D4530" s="324"/>
      <c r="E4530" s="325"/>
      <c r="F4530" s="325"/>
      <c r="G4530" s="326"/>
      <c r="H4530" s="326"/>
      <c r="I4530" s="326"/>
      <c r="J4530" s="327"/>
      <c r="K4530" s="327"/>
      <c r="L4530" s="327"/>
      <c r="M4530" s="328" t="str">
        <f>IF(ISNUMBER(#REF!),#REF! -#REF!, IF(ISNUMBER(#REF!),#REF!* 0.1, ""))</f>
        <v/>
      </c>
      <c r="N4530" s="329" t="str">
        <f t="shared" si="226"/>
        <v/>
      </c>
      <c r="O4530" s="330" t="str">
        <f t="shared" si="225"/>
        <v/>
      </c>
      <c r="P4530" s="331" t="str">
        <f t="shared" si="227"/>
        <v/>
      </c>
      <c r="Q4530" s="329"/>
      <c r="R4530" s="329"/>
      <c r="S4530" s="329"/>
      <c r="T4530" s="326"/>
      <c r="U4530" s="317"/>
    </row>
    <row r="4531" spans="1:21" x14ac:dyDescent="0.3">
      <c r="A4531" s="322"/>
      <c r="B4531" s="322"/>
      <c r="C4531" s="323"/>
      <c r="D4531" s="324"/>
      <c r="E4531" s="325"/>
      <c r="F4531" s="325"/>
      <c r="G4531" s="326"/>
      <c r="H4531" s="326"/>
      <c r="I4531" s="326"/>
      <c r="J4531" s="327"/>
      <c r="K4531" s="327"/>
      <c r="L4531" s="327"/>
      <c r="M4531" s="328" t="str">
        <f>IF(ISNUMBER(#REF!),#REF! -#REF!, IF(ISNUMBER(#REF!),#REF!* 0.1, ""))</f>
        <v/>
      </c>
      <c r="N4531" s="329" t="str">
        <f t="shared" si="226"/>
        <v/>
      </c>
      <c r="O4531" s="330" t="str">
        <f t="shared" si="225"/>
        <v/>
      </c>
      <c r="P4531" s="331" t="str">
        <f t="shared" si="227"/>
        <v/>
      </c>
      <c r="Q4531" s="329"/>
      <c r="R4531" s="329"/>
      <c r="S4531" s="329"/>
      <c r="T4531" s="326"/>
      <c r="U4531" s="317"/>
    </row>
    <row r="4532" spans="1:21" x14ac:dyDescent="0.3">
      <c r="A4532" s="322"/>
      <c r="B4532" s="322"/>
      <c r="C4532" s="323"/>
      <c r="D4532" s="324"/>
      <c r="E4532" s="325"/>
      <c r="F4532" s="325"/>
      <c r="G4532" s="326"/>
      <c r="H4532" s="326"/>
      <c r="I4532" s="326"/>
      <c r="J4532" s="327"/>
      <c r="K4532" s="327"/>
      <c r="L4532" s="327"/>
      <c r="M4532" s="328" t="str">
        <f>IF(ISNUMBER(#REF!),#REF! -#REF!, IF(ISNUMBER(#REF!),#REF!* 0.1, ""))</f>
        <v/>
      </c>
      <c r="N4532" s="329" t="str">
        <f t="shared" si="226"/>
        <v/>
      </c>
      <c r="O4532" s="330" t="str">
        <f t="shared" si="225"/>
        <v/>
      </c>
      <c r="P4532" s="331" t="str">
        <f t="shared" si="227"/>
        <v/>
      </c>
      <c r="Q4532" s="329"/>
      <c r="R4532" s="329"/>
      <c r="S4532" s="329"/>
      <c r="T4532" s="326"/>
      <c r="U4532" s="317"/>
    </row>
    <row r="4533" spans="1:21" x14ac:dyDescent="0.3">
      <c r="A4533" s="322"/>
      <c r="B4533" s="322"/>
      <c r="C4533" s="323"/>
      <c r="D4533" s="324"/>
      <c r="E4533" s="325"/>
      <c r="F4533" s="325"/>
      <c r="G4533" s="326"/>
      <c r="H4533" s="326"/>
      <c r="I4533" s="326"/>
      <c r="J4533" s="327"/>
      <c r="K4533" s="327"/>
      <c r="L4533" s="327"/>
      <c r="M4533" s="328" t="str">
        <f>IF(ISNUMBER(#REF!),#REF! -#REF!, IF(ISNUMBER(#REF!),#REF!* 0.1, ""))</f>
        <v/>
      </c>
      <c r="N4533" s="329" t="str">
        <f t="shared" si="226"/>
        <v/>
      </c>
      <c r="O4533" s="330" t="str">
        <f t="shared" si="225"/>
        <v/>
      </c>
      <c r="P4533" s="331" t="str">
        <f t="shared" si="227"/>
        <v/>
      </c>
      <c r="Q4533" s="329"/>
      <c r="R4533" s="329"/>
      <c r="S4533" s="329"/>
      <c r="T4533" s="326"/>
      <c r="U4533" s="317"/>
    </row>
    <row r="4534" spans="1:21" x14ac:dyDescent="0.3">
      <c r="A4534" s="322"/>
      <c r="B4534" s="322"/>
      <c r="C4534" s="323"/>
      <c r="D4534" s="324"/>
      <c r="E4534" s="325"/>
      <c r="F4534" s="325"/>
      <c r="G4534" s="326"/>
      <c r="H4534" s="326"/>
      <c r="I4534" s="326"/>
      <c r="J4534" s="327"/>
      <c r="K4534" s="327"/>
      <c r="L4534" s="327"/>
      <c r="M4534" s="328" t="str">
        <f>IF(ISNUMBER(#REF!),#REF! -#REF!, IF(ISNUMBER(#REF!),#REF!* 0.1, ""))</f>
        <v/>
      </c>
      <c r="N4534" s="329" t="str">
        <f t="shared" si="226"/>
        <v/>
      </c>
      <c r="O4534" s="330" t="str">
        <f t="shared" si="225"/>
        <v/>
      </c>
      <c r="P4534" s="331" t="str">
        <f t="shared" si="227"/>
        <v/>
      </c>
      <c r="Q4534" s="329"/>
      <c r="R4534" s="329"/>
      <c r="S4534" s="329"/>
      <c r="T4534" s="326"/>
      <c r="U4534" s="317"/>
    </row>
    <row r="4535" spans="1:21" x14ac:dyDescent="0.3">
      <c r="A4535" s="322"/>
      <c r="B4535" s="322"/>
      <c r="C4535" s="323"/>
      <c r="D4535" s="324"/>
      <c r="E4535" s="325"/>
      <c r="F4535" s="325"/>
      <c r="G4535" s="326"/>
      <c r="H4535" s="326"/>
      <c r="I4535" s="326"/>
      <c r="J4535" s="327"/>
      <c r="K4535" s="327"/>
      <c r="L4535" s="327"/>
      <c r="M4535" s="328" t="str">
        <f>IF(ISNUMBER(#REF!),#REF! -#REF!, IF(ISNUMBER(#REF!),#REF!* 0.1, ""))</f>
        <v/>
      </c>
      <c r="N4535" s="329" t="str">
        <f t="shared" si="226"/>
        <v/>
      </c>
      <c r="O4535" s="330" t="str">
        <f t="shared" si="225"/>
        <v/>
      </c>
      <c r="P4535" s="331" t="str">
        <f t="shared" si="227"/>
        <v/>
      </c>
      <c r="Q4535" s="329"/>
      <c r="R4535" s="329"/>
      <c r="S4535" s="329"/>
      <c r="T4535" s="326"/>
      <c r="U4535" s="317"/>
    </row>
    <row r="4536" spans="1:21" x14ac:dyDescent="0.3">
      <c r="A4536" s="322"/>
      <c r="B4536" s="322"/>
      <c r="C4536" s="323"/>
      <c r="D4536" s="324"/>
      <c r="E4536" s="325"/>
      <c r="F4536" s="325"/>
      <c r="G4536" s="326"/>
      <c r="H4536" s="326"/>
      <c r="I4536" s="326"/>
      <c r="J4536" s="327"/>
      <c r="K4536" s="327"/>
      <c r="L4536" s="327"/>
      <c r="M4536" s="328" t="str">
        <f>IF(ISNUMBER(#REF!),#REF! -#REF!, IF(ISNUMBER(#REF!),#REF!* 0.1, ""))</f>
        <v/>
      </c>
      <c r="N4536" s="329" t="str">
        <f t="shared" si="226"/>
        <v/>
      </c>
      <c r="O4536" s="330" t="str">
        <f t="shared" si="225"/>
        <v/>
      </c>
      <c r="P4536" s="331" t="str">
        <f t="shared" si="227"/>
        <v/>
      </c>
      <c r="Q4536" s="329"/>
      <c r="R4536" s="329"/>
      <c r="S4536" s="329"/>
      <c r="T4536" s="326"/>
      <c r="U4536" s="317"/>
    </row>
    <row r="4537" spans="1:21" x14ac:dyDescent="0.3">
      <c r="A4537" s="322"/>
      <c r="B4537" s="322"/>
      <c r="C4537" s="323"/>
      <c r="D4537" s="324"/>
      <c r="E4537" s="325"/>
      <c r="F4537" s="325"/>
      <c r="G4537" s="326"/>
      <c r="H4537" s="326"/>
      <c r="I4537" s="326"/>
      <c r="J4537" s="327"/>
      <c r="K4537" s="327"/>
      <c r="L4537" s="327"/>
      <c r="M4537" s="328" t="str">
        <f>IF(ISNUMBER(#REF!),#REF! -#REF!, IF(ISNUMBER(#REF!),#REF!* 0.1, ""))</f>
        <v/>
      </c>
      <c r="N4537" s="329" t="str">
        <f t="shared" si="226"/>
        <v/>
      </c>
      <c r="O4537" s="330" t="str">
        <f t="shared" si="225"/>
        <v/>
      </c>
      <c r="P4537" s="331" t="str">
        <f t="shared" si="227"/>
        <v/>
      </c>
      <c r="Q4537" s="329"/>
      <c r="R4537" s="329"/>
      <c r="S4537" s="329"/>
      <c r="T4537" s="326"/>
      <c r="U4537" s="317"/>
    </row>
    <row r="4538" spans="1:21" x14ac:dyDescent="0.3">
      <c r="A4538" s="322"/>
      <c r="B4538" s="322"/>
      <c r="C4538" s="323"/>
      <c r="D4538" s="324"/>
      <c r="E4538" s="325"/>
      <c r="F4538" s="325"/>
      <c r="G4538" s="326"/>
      <c r="H4538" s="326"/>
      <c r="I4538" s="326"/>
      <c r="J4538" s="327"/>
      <c r="K4538" s="327"/>
      <c r="L4538" s="327"/>
      <c r="M4538" s="328" t="str">
        <f>IF(ISNUMBER(#REF!),#REF! -#REF!, IF(ISNUMBER(#REF!),#REF!* 0.1, ""))</f>
        <v/>
      </c>
      <c r="N4538" s="329" t="str">
        <f t="shared" si="226"/>
        <v/>
      </c>
      <c r="O4538" s="330" t="str">
        <f t="shared" si="225"/>
        <v/>
      </c>
      <c r="P4538" s="331" t="str">
        <f t="shared" si="227"/>
        <v/>
      </c>
      <c r="Q4538" s="329"/>
      <c r="R4538" s="329"/>
      <c r="S4538" s="329"/>
      <c r="T4538" s="326"/>
      <c r="U4538" s="317"/>
    </row>
    <row r="4539" spans="1:21" x14ac:dyDescent="0.3">
      <c r="A4539" s="322"/>
      <c r="B4539" s="322"/>
      <c r="C4539" s="323"/>
      <c r="D4539" s="324"/>
      <c r="E4539" s="325"/>
      <c r="F4539" s="325"/>
      <c r="G4539" s="326"/>
      <c r="H4539" s="326"/>
      <c r="I4539" s="326"/>
      <c r="J4539" s="327"/>
      <c r="K4539" s="327"/>
      <c r="L4539" s="327"/>
      <c r="M4539" s="328" t="str">
        <f>IF(ISNUMBER(#REF!),#REF! -#REF!, IF(ISNUMBER(#REF!),#REF!* 0.1, ""))</f>
        <v/>
      </c>
      <c r="N4539" s="329" t="str">
        <f t="shared" si="226"/>
        <v/>
      </c>
      <c r="O4539" s="330" t="str">
        <f t="shared" si="225"/>
        <v/>
      </c>
      <c r="P4539" s="331" t="str">
        <f t="shared" si="227"/>
        <v/>
      </c>
      <c r="Q4539" s="329"/>
      <c r="R4539" s="329"/>
      <c r="S4539" s="329"/>
      <c r="T4539" s="326"/>
      <c r="U4539" s="317"/>
    </row>
    <row r="4540" spans="1:21" x14ac:dyDescent="0.3">
      <c r="A4540" s="322"/>
      <c r="B4540" s="322"/>
      <c r="C4540" s="323"/>
      <c r="D4540" s="324"/>
      <c r="E4540" s="325"/>
      <c r="F4540" s="325"/>
      <c r="G4540" s="326"/>
      <c r="H4540" s="326"/>
      <c r="I4540" s="326"/>
      <c r="J4540" s="327"/>
      <c r="K4540" s="327"/>
      <c r="L4540" s="327"/>
      <c r="M4540" s="328" t="str">
        <f>IF(ISNUMBER(#REF!),#REF! -#REF!, IF(ISNUMBER(#REF!),#REF!* 0.1, ""))</f>
        <v/>
      </c>
      <c r="N4540" s="329" t="str">
        <f t="shared" si="226"/>
        <v/>
      </c>
      <c r="O4540" s="330" t="str">
        <f t="shared" si="225"/>
        <v/>
      </c>
      <c r="P4540" s="331" t="str">
        <f t="shared" si="227"/>
        <v/>
      </c>
      <c r="Q4540" s="329"/>
      <c r="R4540" s="329"/>
      <c r="S4540" s="329"/>
      <c r="T4540" s="326"/>
      <c r="U4540" s="317"/>
    </row>
    <row r="4541" spans="1:21" x14ac:dyDescent="0.3">
      <c r="A4541" s="322"/>
      <c r="B4541" s="322"/>
      <c r="C4541" s="323"/>
      <c r="D4541" s="324"/>
      <c r="E4541" s="325"/>
      <c r="F4541" s="325"/>
      <c r="G4541" s="326"/>
      <c r="H4541" s="326"/>
      <c r="I4541" s="326"/>
      <c r="J4541" s="327"/>
      <c r="K4541" s="327"/>
      <c r="L4541" s="327"/>
      <c r="M4541" s="328" t="str">
        <f>IF(ISNUMBER(#REF!),#REF! -#REF!, IF(ISNUMBER(#REF!),#REF!* 0.1, ""))</f>
        <v/>
      </c>
      <c r="N4541" s="329" t="str">
        <f t="shared" si="226"/>
        <v/>
      </c>
      <c r="O4541" s="330" t="str">
        <f t="shared" si="225"/>
        <v/>
      </c>
      <c r="P4541" s="331" t="str">
        <f t="shared" si="227"/>
        <v/>
      </c>
      <c r="Q4541" s="329"/>
      <c r="R4541" s="329"/>
      <c r="S4541" s="329"/>
      <c r="T4541" s="326"/>
      <c r="U4541" s="317"/>
    </row>
    <row r="4542" spans="1:21" x14ac:dyDescent="0.3">
      <c r="A4542" s="322"/>
      <c r="B4542" s="322"/>
      <c r="C4542" s="323"/>
      <c r="D4542" s="324"/>
      <c r="E4542" s="325"/>
      <c r="F4542" s="325"/>
      <c r="G4542" s="326"/>
      <c r="H4542" s="326"/>
      <c r="I4542" s="326"/>
      <c r="J4542" s="327"/>
      <c r="K4542" s="327"/>
      <c r="L4542" s="327"/>
      <c r="M4542" s="328" t="str">
        <f>IF(ISNUMBER(#REF!),#REF! -#REF!, IF(ISNUMBER(#REF!),#REF!* 0.1, ""))</f>
        <v/>
      </c>
      <c r="N4542" s="329" t="str">
        <f t="shared" si="226"/>
        <v/>
      </c>
      <c r="O4542" s="330" t="str">
        <f t="shared" si="225"/>
        <v/>
      </c>
      <c r="P4542" s="331" t="str">
        <f t="shared" si="227"/>
        <v/>
      </c>
      <c r="Q4542" s="329"/>
      <c r="R4542" s="329"/>
      <c r="S4542" s="329"/>
      <c r="T4542" s="326"/>
      <c r="U4542" s="317"/>
    </row>
    <row r="4543" spans="1:21" x14ac:dyDescent="0.3">
      <c r="A4543" s="322"/>
      <c r="B4543" s="322"/>
      <c r="C4543" s="323"/>
      <c r="D4543" s="324"/>
      <c r="E4543" s="325"/>
      <c r="F4543" s="325"/>
      <c r="G4543" s="326"/>
      <c r="H4543" s="326"/>
      <c r="I4543" s="326"/>
      <c r="J4543" s="327"/>
      <c r="K4543" s="327"/>
      <c r="L4543" s="327"/>
      <c r="M4543" s="328" t="str">
        <f>IF(ISNUMBER(#REF!),#REF! -#REF!, IF(ISNUMBER(#REF!),#REF!* 0.1, ""))</f>
        <v/>
      </c>
      <c r="N4543" s="329" t="str">
        <f t="shared" si="226"/>
        <v/>
      </c>
      <c r="O4543" s="330" t="str">
        <f t="shared" si="225"/>
        <v/>
      </c>
      <c r="P4543" s="331" t="str">
        <f t="shared" si="227"/>
        <v/>
      </c>
      <c r="Q4543" s="329"/>
      <c r="R4543" s="329"/>
      <c r="S4543" s="329"/>
      <c r="T4543" s="326"/>
      <c r="U4543" s="317"/>
    </row>
    <row r="4544" spans="1:21" x14ac:dyDescent="0.3">
      <c r="A4544" s="322"/>
      <c r="B4544" s="322"/>
      <c r="C4544" s="323"/>
      <c r="D4544" s="324"/>
      <c r="E4544" s="325"/>
      <c r="F4544" s="325"/>
      <c r="G4544" s="326"/>
      <c r="H4544" s="326"/>
      <c r="I4544" s="326"/>
      <c r="J4544" s="327"/>
      <c r="K4544" s="327"/>
      <c r="L4544" s="327"/>
      <c r="M4544" s="328" t="str">
        <f>IF(ISNUMBER(#REF!),#REF! -#REF!, IF(ISNUMBER(#REF!),#REF!* 0.1, ""))</f>
        <v/>
      </c>
      <c r="N4544" s="329" t="str">
        <f t="shared" si="226"/>
        <v/>
      </c>
      <c r="O4544" s="330" t="str">
        <f t="shared" si="225"/>
        <v/>
      </c>
      <c r="P4544" s="331" t="str">
        <f t="shared" si="227"/>
        <v/>
      </c>
      <c r="Q4544" s="329"/>
      <c r="R4544" s="329"/>
      <c r="S4544" s="329"/>
      <c r="T4544" s="326"/>
      <c r="U4544" s="317"/>
    </row>
    <row r="4545" spans="1:21" x14ac:dyDescent="0.3">
      <c r="A4545" s="322"/>
      <c r="B4545" s="322"/>
      <c r="C4545" s="323"/>
      <c r="D4545" s="324"/>
      <c r="E4545" s="325"/>
      <c r="F4545" s="325"/>
      <c r="G4545" s="326"/>
      <c r="H4545" s="326"/>
      <c r="I4545" s="326"/>
      <c r="J4545" s="327"/>
      <c r="K4545" s="327"/>
      <c r="L4545" s="327"/>
      <c r="M4545" s="328" t="str">
        <f>IF(ISNUMBER(#REF!),#REF! -#REF!, IF(ISNUMBER(#REF!),#REF!* 0.1, ""))</f>
        <v/>
      </c>
      <c r="N4545" s="329" t="str">
        <f t="shared" si="226"/>
        <v/>
      </c>
      <c r="O4545" s="330" t="str">
        <f t="shared" si="225"/>
        <v/>
      </c>
      <c r="P4545" s="331" t="str">
        <f t="shared" si="227"/>
        <v/>
      </c>
      <c r="Q4545" s="329"/>
      <c r="R4545" s="329"/>
      <c r="S4545" s="329"/>
      <c r="T4545" s="326"/>
      <c r="U4545" s="317"/>
    </row>
    <row r="4546" spans="1:21" x14ac:dyDescent="0.3">
      <c r="A4546" s="322"/>
      <c r="B4546" s="322"/>
      <c r="C4546" s="323"/>
      <c r="D4546" s="324"/>
      <c r="E4546" s="325"/>
      <c r="F4546" s="325"/>
      <c r="G4546" s="326"/>
      <c r="H4546" s="326"/>
      <c r="I4546" s="326"/>
      <c r="J4546" s="327"/>
      <c r="K4546" s="327"/>
      <c r="L4546" s="327"/>
      <c r="M4546" s="328" t="str">
        <f>IF(ISNUMBER(#REF!),#REF! -#REF!, IF(ISNUMBER(#REF!),#REF!* 0.1, ""))</f>
        <v/>
      </c>
      <c r="N4546" s="329" t="str">
        <f t="shared" si="226"/>
        <v/>
      </c>
      <c r="O4546" s="330" t="str">
        <f t="shared" si="225"/>
        <v/>
      </c>
      <c r="P4546" s="331" t="str">
        <f t="shared" si="227"/>
        <v/>
      </c>
      <c r="Q4546" s="329"/>
      <c r="R4546" s="329"/>
      <c r="S4546" s="329"/>
      <c r="T4546" s="326"/>
      <c r="U4546" s="317"/>
    </row>
    <row r="4547" spans="1:21" x14ac:dyDescent="0.3">
      <c r="A4547" s="322"/>
      <c r="B4547" s="322"/>
      <c r="C4547" s="323"/>
      <c r="D4547" s="324"/>
      <c r="E4547" s="325"/>
      <c r="F4547" s="325"/>
      <c r="G4547" s="326"/>
      <c r="H4547" s="326"/>
      <c r="I4547" s="326"/>
      <c r="J4547" s="327"/>
      <c r="K4547" s="327"/>
      <c r="L4547" s="327"/>
      <c r="M4547" s="328" t="str">
        <f>IF(ISNUMBER(#REF!),#REF! -#REF!, IF(ISNUMBER(#REF!),#REF!* 0.1, ""))</f>
        <v/>
      </c>
      <c r="N4547" s="329" t="str">
        <f t="shared" si="226"/>
        <v/>
      </c>
      <c r="O4547" s="330" t="str">
        <f t="shared" si="225"/>
        <v/>
      </c>
      <c r="P4547" s="331" t="str">
        <f t="shared" si="227"/>
        <v/>
      </c>
      <c r="Q4547" s="329"/>
      <c r="R4547" s="329"/>
      <c r="S4547" s="329"/>
      <c r="T4547" s="326"/>
      <c r="U4547" s="317"/>
    </row>
    <row r="4548" spans="1:21" x14ac:dyDescent="0.3">
      <c r="A4548" s="322"/>
      <c r="B4548" s="322"/>
      <c r="C4548" s="323"/>
      <c r="D4548" s="324"/>
      <c r="E4548" s="325"/>
      <c r="F4548" s="325"/>
      <c r="G4548" s="326"/>
      <c r="H4548" s="326"/>
      <c r="I4548" s="326"/>
      <c r="J4548" s="327"/>
      <c r="K4548" s="327"/>
      <c r="L4548" s="327"/>
      <c r="M4548" s="328" t="str">
        <f>IF(ISNUMBER(#REF!),#REF! -#REF!, IF(ISNUMBER(#REF!),#REF!* 0.1, ""))</f>
        <v/>
      </c>
      <c r="N4548" s="329" t="str">
        <f t="shared" si="226"/>
        <v/>
      </c>
      <c r="O4548" s="330" t="str">
        <f t="shared" si="225"/>
        <v/>
      </c>
      <c r="P4548" s="331" t="str">
        <f t="shared" si="227"/>
        <v/>
      </c>
      <c r="Q4548" s="329"/>
      <c r="R4548" s="329"/>
      <c r="S4548" s="329"/>
      <c r="T4548" s="326"/>
      <c r="U4548" s="317"/>
    </row>
    <row r="4549" spans="1:21" x14ac:dyDescent="0.3">
      <c r="A4549" s="322"/>
      <c r="B4549" s="322"/>
      <c r="C4549" s="323"/>
      <c r="D4549" s="324"/>
      <c r="E4549" s="325"/>
      <c r="F4549" s="325"/>
      <c r="G4549" s="326"/>
      <c r="H4549" s="326"/>
      <c r="I4549" s="326"/>
      <c r="J4549" s="327"/>
      <c r="K4549" s="327"/>
      <c r="L4549" s="327"/>
      <c r="M4549" s="328" t="str">
        <f>IF(ISNUMBER(#REF!),#REF! -#REF!, IF(ISNUMBER(#REF!),#REF!* 0.1, ""))</f>
        <v/>
      </c>
      <c r="N4549" s="329" t="str">
        <f t="shared" si="226"/>
        <v/>
      </c>
      <c r="O4549" s="330" t="str">
        <f t="shared" si="225"/>
        <v/>
      </c>
      <c r="P4549" s="331" t="str">
        <f t="shared" si="227"/>
        <v/>
      </c>
      <c r="Q4549" s="329"/>
      <c r="R4549" s="329"/>
      <c r="S4549" s="329"/>
      <c r="T4549" s="326"/>
      <c r="U4549" s="317"/>
    </row>
    <row r="4550" spans="1:21" x14ac:dyDescent="0.3">
      <c r="A4550" s="322"/>
      <c r="B4550" s="322"/>
      <c r="C4550" s="323"/>
      <c r="D4550" s="324"/>
      <c r="E4550" s="325"/>
      <c r="F4550" s="325"/>
      <c r="G4550" s="326"/>
      <c r="H4550" s="326"/>
      <c r="I4550" s="326"/>
      <c r="J4550" s="327"/>
      <c r="K4550" s="327"/>
      <c r="L4550" s="327"/>
      <c r="M4550" s="328" t="str">
        <f>IF(ISNUMBER(#REF!),#REF! -#REF!, IF(ISNUMBER(#REF!),#REF!* 0.1, ""))</f>
        <v/>
      </c>
      <c r="N4550" s="329" t="str">
        <f t="shared" si="226"/>
        <v/>
      </c>
      <c r="O4550" s="330" t="str">
        <f t="shared" si="225"/>
        <v/>
      </c>
      <c r="P4550" s="331" t="str">
        <f t="shared" si="227"/>
        <v/>
      </c>
      <c r="Q4550" s="329"/>
      <c r="R4550" s="329"/>
      <c r="S4550" s="329"/>
      <c r="T4550" s="326"/>
      <c r="U4550" s="317"/>
    </row>
    <row r="4551" spans="1:21" x14ac:dyDescent="0.3">
      <c r="A4551" s="322"/>
      <c r="B4551" s="322"/>
      <c r="C4551" s="323"/>
      <c r="D4551" s="324"/>
      <c r="E4551" s="325"/>
      <c r="F4551" s="325"/>
      <c r="G4551" s="326"/>
      <c r="H4551" s="326"/>
      <c r="I4551" s="326"/>
      <c r="J4551" s="327"/>
      <c r="K4551" s="327"/>
      <c r="L4551" s="327"/>
      <c r="M4551" s="328" t="str">
        <f>IF(ISNUMBER(#REF!),#REF! -#REF!, IF(ISNUMBER(#REF!),#REF!* 0.1, ""))</f>
        <v/>
      </c>
      <c r="N4551" s="329" t="str">
        <f t="shared" si="226"/>
        <v/>
      </c>
      <c r="O4551" s="330" t="str">
        <f t="shared" ref="O4551:O4614" si="228">IF(ISBLANK(M4551),"",IF(ISBLANK($O$2),M4551,M4551*1000*$O$2))</f>
        <v/>
      </c>
      <c r="P4551" s="331" t="str">
        <f t="shared" si="227"/>
        <v/>
      </c>
      <c r="Q4551" s="329"/>
      <c r="R4551" s="329"/>
      <c r="S4551" s="329"/>
      <c r="T4551" s="326"/>
      <c r="U4551" s="317"/>
    </row>
    <row r="4552" spans="1:21" x14ac:dyDescent="0.3">
      <c r="A4552" s="322"/>
      <c r="B4552" s="322"/>
      <c r="C4552" s="323"/>
      <c r="D4552" s="324"/>
      <c r="E4552" s="325"/>
      <c r="F4552" s="325"/>
      <c r="G4552" s="326"/>
      <c r="H4552" s="326"/>
      <c r="I4552" s="326"/>
      <c r="J4552" s="327"/>
      <c r="K4552" s="327"/>
      <c r="L4552" s="327"/>
      <c r="M4552" s="328" t="str">
        <f>IF(ISNUMBER(#REF!),#REF! -#REF!, IF(ISNUMBER(#REF!),#REF!* 0.1, ""))</f>
        <v/>
      </c>
      <c r="N4552" s="329" t="str">
        <f t="shared" si="226"/>
        <v/>
      </c>
      <c r="O4552" s="330" t="str">
        <f t="shared" si="228"/>
        <v/>
      </c>
      <c r="P4552" s="331" t="str">
        <f t="shared" si="227"/>
        <v/>
      </c>
      <c r="Q4552" s="329"/>
      <c r="R4552" s="329"/>
      <c r="S4552" s="329"/>
      <c r="T4552" s="326"/>
      <c r="U4552" s="317"/>
    </row>
    <row r="4553" spans="1:21" x14ac:dyDescent="0.3">
      <c r="A4553" s="322"/>
      <c r="B4553" s="322"/>
      <c r="C4553" s="323"/>
      <c r="D4553" s="324"/>
      <c r="E4553" s="325"/>
      <c r="F4553" s="325"/>
      <c r="G4553" s="326"/>
      <c r="H4553" s="326"/>
      <c r="I4553" s="326"/>
      <c r="J4553" s="327"/>
      <c r="K4553" s="327"/>
      <c r="L4553" s="327"/>
      <c r="M4553" s="328" t="str">
        <f>IF(ISNUMBER(#REF!),#REF! -#REF!, IF(ISNUMBER(#REF!),#REF!* 0.1, ""))</f>
        <v/>
      </c>
      <c r="N4553" s="329" t="str">
        <f t="shared" si="226"/>
        <v/>
      </c>
      <c r="O4553" s="330" t="str">
        <f t="shared" si="228"/>
        <v/>
      </c>
      <c r="P4553" s="331" t="str">
        <f t="shared" si="227"/>
        <v/>
      </c>
      <c r="Q4553" s="329"/>
      <c r="R4553" s="329"/>
      <c r="S4553" s="329"/>
      <c r="T4553" s="326"/>
      <c r="U4553" s="317"/>
    </row>
    <row r="4554" spans="1:21" x14ac:dyDescent="0.3">
      <c r="A4554" s="322"/>
      <c r="B4554" s="322"/>
      <c r="C4554" s="323"/>
      <c r="D4554" s="324"/>
      <c r="E4554" s="325"/>
      <c r="F4554" s="325"/>
      <c r="G4554" s="326"/>
      <c r="H4554" s="326"/>
      <c r="I4554" s="326"/>
      <c r="J4554" s="327"/>
      <c r="K4554" s="327"/>
      <c r="L4554" s="327"/>
      <c r="M4554" s="328" t="str">
        <f>IF(ISNUMBER(#REF!),#REF! -#REF!, IF(ISNUMBER(#REF!),#REF!* 0.1, ""))</f>
        <v/>
      </c>
      <c r="N4554" s="329" t="str">
        <f t="shared" si="226"/>
        <v/>
      </c>
      <c r="O4554" s="330" t="str">
        <f t="shared" si="228"/>
        <v/>
      </c>
      <c r="P4554" s="331" t="str">
        <f t="shared" si="227"/>
        <v/>
      </c>
      <c r="Q4554" s="329"/>
      <c r="R4554" s="329"/>
      <c r="S4554" s="329"/>
      <c r="T4554" s="326"/>
      <c r="U4554" s="317"/>
    </row>
    <row r="4555" spans="1:21" x14ac:dyDescent="0.3">
      <c r="A4555" s="322"/>
      <c r="B4555" s="322"/>
      <c r="C4555" s="323"/>
      <c r="D4555" s="324"/>
      <c r="E4555" s="325"/>
      <c r="F4555" s="325"/>
      <c r="G4555" s="326"/>
      <c r="H4555" s="326"/>
      <c r="I4555" s="326"/>
      <c r="J4555" s="327"/>
      <c r="K4555" s="327"/>
      <c r="L4555" s="327"/>
      <c r="M4555" s="328" t="str">
        <f>IF(ISNUMBER(#REF!),#REF! -#REF!, IF(ISNUMBER(#REF!),#REF!* 0.1, ""))</f>
        <v/>
      </c>
      <c r="N4555" s="329" t="str">
        <f t="shared" si="226"/>
        <v/>
      </c>
      <c r="O4555" s="330" t="str">
        <f t="shared" si="228"/>
        <v/>
      </c>
      <c r="P4555" s="331" t="str">
        <f t="shared" si="227"/>
        <v/>
      </c>
      <c r="Q4555" s="329"/>
      <c r="R4555" s="329"/>
      <c r="S4555" s="329"/>
      <c r="T4555" s="326"/>
      <c r="U4555" s="317"/>
    </row>
    <row r="4556" spans="1:21" x14ac:dyDescent="0.3">
      <c r="A4556" s="322"/>
      <c r="B4556" s="322"/>
      <c r="C4556" s="323"/>
      <c r="D4556" s="324"/>
      <c r="E4556" s="325"/>
      <c r="F4556" s="325"/>
      <c r="G4556" s="326"/>
      <c r="H4556" s="326"/>
      <c r="I4556" s="326"/>
      <c r="J4556" s="327"/>
      <c r="K4556" s="327"/>
      <c r="L4556" s="327"/>
      <c r="M4556" s="328" t="str">
        <f>IF(ISNUMBER(#REF!),#REF! -#REF!, IF(ISNUMBER(#REF!),#REF!* 0.1, ""))</f>
        <v/>
      </c>
      <c r="N4556" s="329" t="str">
        <f t="shared" si="226"/>
        <v/>
      </c>
      <c r="O4556" s="330" t="str">
        <f t="shared" si="228"/>
        <v/>
      </c>
      <c r="P4556" s="331" t="str">
        <f t="shared" si="227"/>
        <v/>
      </c>
      <c r="Q4556" s="329"/>
      <c r="R4556" s="329"/>
      <c r="S4556" s="329"/>
      <c r="T4556" s="326"/>
      <c r="U4556" s="317"/>
    </row>
    <row r="4557" spans="1:21" x14ac:dyDescent="0.3">
      <c r="A4557" s="322"/>
      <c r="B4557" s="322"/>
      <c r="C4557" s="323"/>
      <c r="D4557" s="324"/>
      <c r="E4557" s="325"/>
      <c r="F4557" s="325"/>
      <c r="G4557" s="326"/>
      <c r="H4557" s="326"/>
      <c r="I4557" s="326"/>
      <c r="J4557" s="327"/>
      <c r="K4557" s="327"/>
      <c r="L4557" s="327"/>
      <c r="M4557" s="328" t="str">
        <f>IF(ISNUMBER(#REF!),#REF! -#REF!, IF(ISNUMBER(#REF!),#REF!* 0.1, ""))</f>
        <v/>
      </c>
      <c r="N4557" s="329" t="str">
        <f t="shared" si="226"/>
        <v/>
      </c>
      <c r="O4557" s="330" t="str">
        <f t="shared" si="228"/>
        <v/>
      </c>
      <c r="P4557" s="331" t="str">
        <f t="shared" si="227"/>
        <v/>
      </c>
      <c r="Q4557" s="329"/>
      <c r="R4557" s="329"/>
      <c r="S4557" s="329"/>
      <c r="T4557" s="326"/>
      <c r="U4557" s="317"/>
    </row>
    <row r="4558" spans="1:21" x14ac:dyDescent="0.3">
      <c r="A4558" s="322"/>
      <c r="B4558" s="322"/>
      <c r="C4558" s="323"/>
      <c r="D4558" s="324"/>
      <c r="E4558" s="325"/>
      <c r="F4558" s="325"/>
      <c r="G4558" s="326"/>
      <c r="H4558" s="326"/>
      <c r="I4558" s="326"/>
      <c r="J4558" s="327"/>
      <c r="K4558" s="327"/>
      <c r="L4558" s="327"/>
      <c r="M4558" s="328" t="str">
        <f>IF(ISNUMBER(#REF!),#REF! -#REF!, IF(ISNUMBER(#REF!),#REF!* 0.1, ""))</f>
        <v/>
      </c>
      <c r="N4558" s="329" t="str">
        <f t="shared" si="226"/>
        <v/>
      </c>
      <c r="O4558" s="330" t="str">
        <f t="shared" si="228"/>
        <v/>
      </c>
      <c r="P4558" s="331" t="str">
        <f t="shared" si="227"/>
        <v/>
      </c>
      <c r="Q4558" s="329"/>
      <c r="R4558" s="329"/>
      <c r="S4558" s="329"/>
      <c r="T4558" s="326"/>
      <c r="U4558" s="317"/>
    </row>
    <row r="4559" spans="1:21" x14ac:dyDescent="0.3">
      <c r="A4559" s="322"/>
      <c r="B4559" s="322"/>
      <c r="C4559" s="323"/>
      <c r="D4559" s="324"/>
      <c r="E4559" s="325"/>
      <c r="F4559" s="325"/>
      <c r="G4559" s="326"/>
      <c r="H4559" s="326"/>
      <c r="I4559" s="326"/>
      <c r="J4559" s="327"/>
      <c r="K4559" s="327"/>
      <c r="L4559" s="327"/>
      <c r="M4559" s="328" t="str">
        <f>IF(ISNUMBER(#REF!),#REF! -#REF!, IF(ISNUMBER(#REF!),#REF!* 0.1, ""))</f>
        <v/>
      </c>
      <c r="N4559" s="329" t="str">
        <f t="shared" si="226"/>
        <v/>
      </c>
      <c r="O4559" s="330" t="str">
        <f t="shared" si="228"/>
        <v/>
      </c>
      <c r="P4559" s="331" t="str">
        <f t="shared" si="227"/>
        <v/>
      </c>
      <c r="Q4559" s="329"/>
      <c r="R4559" s="329"/>
      <c r="S4559" s="329"/>
      <c r="T4559" s="326"/>
      <c r="U4559" s="317"/>
    </row>
    <row r="4560" spans="1:21" x14ac:dyDescent="0.3">
      <c r="A4560" s="322"/>
      <c r="B4560" s="322"/>
      <c r="C4560" s="323"/>
      <c r="D4560" s="324"/>
      <c r="E4560" s="325"/>
      <c r="F4560" s="325"/>
      <c r="G4560" s="326"/>
      <c r="H4560" s="326"/>
      <c r="I4560" s="326"/>
      <c r="J4560" s="327"/>
      <c r="K4560" s="327"/>
      <c r="L4560" s="327"/>
      <c r="M4560" s="328" t="str">
        <f>IF(ISNUMBER(#REF!),#REF! -#REF!, IF(ISNUMBER(#REF!),#REF!* 0.1, ""))</f>
        <v/>
      </c>
      <c r="N4560" s="329" t="str">
        <f t="shared" si="226"/>
        <v/>
      </c>
      <c r="O4560" s="330" t="str">
        <f t="shared" si="228"/>
        <v/>
      </c>
      <c r="P4560" s="331" t="str">
        <f t="shared" si="227"/>
        <v/>
      </c>
      <c r="Q4560" s="329"/>
      <c r="R4560" s="329"/>
      <c r="S4560" s="329"/>
      <c r="T4560" s="326"/>
      <c r="U4560" s="317"/>
    </row>
    <row r="4561" spans="1:21" x14ac:dyDescent="0.3">
      <c r="A4561" s="322"/>
      <c r="B4561" s="322"/>
      <c r="C4561" s="323"/>
      <c r="D4561" s="324"/>
      <c r="E4561" s="325"/>
      <c r="F4561" s="325"/>
      <c r="G4561" s="326"/>
      <c r="H4561" s="326"/>
      <c r="I4561" s="326"/>
      <c r="J4561" s="327"/>
      <c r="K4561" s="327"/>
      <c r="L4561" s="327"/>
      <c r="M4561" s="328" t="str">
        <f>IF(ISNUMBER(#REF!),#REF! -#REF!, IF(ISNUMBER(#REF!),#REF!* 0.1, ""))</f>
        <v/>
      </c>
      <c r="N4561" s="329" t="str">
        <f t="shared" si="226"/>
        <v/>
      </c>
      <c r="O4561" s="330" t="str">
        <f t="shared" si="228"/>
        <v/>
      </c>
      <c r="P4561" s="331" t="str">
        <f t="shared" si="227"/>
        <v/>
      </c>
      <c r="Q4561" s="329"/>
      <c r="R4561" s="329"/>
      <c r="S4561" s="329"/>
      <c r="T4561" s="326"/>
      <c r="U4561" s="317"/>
    </row>
    <row r="4562" spans="1:21" x14ac:dyDescent="0.3">
      <c r="A4562" s="322"/>
      <c r="B4562" s="322"/>
      <c r="C4562" s="323"/>
      <c r="D4562" s="324"/>
      <c r="E4562" s="325"/>
      <c r="F4562" s="325"/>
      <c r="G4562" s="326"/>
      <c r="H4562" s="326"/>
      <c r="I4562" s="326"/>
      <c r="J4562" s="327"/>
      <c r="K4562" s="327"/>
      <c r="L4562" s="327"/>
      <c r="M4562" s="328" t="str">
        <f>IF(ISNUMBER(#REF!),#REF! -#REF!, IF(ISNUMBER(#REF!),#REF!* 0.1, ""))</f>
        <v/>
      </c>
      <c r="N4562" s="329" t="str">
        <f t="shared" si="226"/>
        <v/>
      </c>
      <c r="O4562" s="330" t="str">
        <f t="shared" si="228"/>
        <v/>
      </c>
      <c r="P4562" s="331" t="str">
        <f t="shared" si="227"/>
        <v/>
      </c>
      <c r="Q4562" s="329"/>
      <c r="R4562" s="329"/>
      <c r="S4562" s="329"/>
      <c r="T4562" s="326"/>
      <c r="U4562" s="317"/>
    </row>
    <row r="4563" spans="1:21" x14ac:dyDescent="0.3">
      <c r="A4563" s="322"/>
      <c r="B4563" s="322"/>
      <c r="C4563" s="323"/>
      <c r="D4563" s="324"/>
      <c r="E4563" s="325"/>
      <c r="F4563" s="325"/>
      <c r="G4563" s="326"/>
      <c r="H4563" s="326"/>
      <c r="I4563" s="326"/>
      <c r="J4563" s="327"/>
      <c r="K4563" s="327"/>
      <c r="L4563" s="327"/>
      <c r="M4563" s="328" t="str">
        <f>IF(ISNUMBER(#REF!),#REF! -#REF!, IF(ISNUMBER(#REF!),#REF!* 0.1, ""))</f>
        <v/>
      </c>
      <c r="N4563" s="329" t="str">
        <f t="shared" si="226"/>
        <v/>
      </c>
      <c r="O4563" s="330" t="str">
        <f t="shared" si="228"/>
        <v/>
      </c>
      <c r="P4563" s="331" t="str">
        <f t="shared" si="227"/>
        <v/>
      </c>
      <c r="Q4563" s="329"/>
      <c r="R4563" s="329"/>
      <c r="S4563" s="329"/>
      <c r="T4563" s="326"/>
      <c r="U4563" s="317"/>
    </row>
    <row r="4564" spans="1:21" x14ac:dyDescent="0.3">
      <c r="A4564" s="322"/>
      <c r="B4564" s="322"/>
      <c r="C4564" s="323"/>
      <c r="D4564" s="324"/>
      <c r="E4564" s="325"/>
      <c r="F4564" s="325"/>
      <c r="G4564" s="326"/>
      <c r="H4564" s="326"/>
      <c r="I4564" s="326"/>
      <c r="J4564" s="327"/>
      <c r="K4564" s="327"/>
      <c r="L4564" s="327"/>
      <c r="M4564" s="328" t="str">
        <f>IF(ISNUMBER(#REF!),#REF! -#REF!, IF(ISNUMBER(#REF!),#REF!* 0.1, ""))</f>
        <v/>
      </c>
      <c r="N4564" s="329" t="str">
        <f t="shared" si="226"/>
        <v/>
      </c>
      <c r="O4564" s="330" t="str">
        <f t="shared" si="228"/>
        <v/>
      </c>
      <c r="P4564" s="331" t="str">
        <f t="shared" si="227"/>
        <v/>
      </c>
      <c r="Q4564" s="329"/>
      <c r="R4564" s="329"/>
      <c r="S4564" s="329"/>
      <c r="T4564" s="326"/>
      <c r="U4564" s="317"/>
    </row>
    <row r="4565" spans="1:21" x14ac:dyDescent="0.3">
      <c r="A4565" s="322"/>
      <c r="B4565" s="322"/>
      <c r="C4565" s="323"/>
      <c r="D4565" s="324"/>
      <c r="E4565" s="325"/>
      <c r="F4565" s="325"/>
      <c r="G4565" s="326"/>
      <c r="H4565" s="326"/>
      <c r="I4565" s="326"/>
      <c r="J4565" s="327"/>
      <c r="K4565" s="327"/>
      <c r="L4565" s="327"/>
      <c r="M4565" s="328" t="str">
        <f>IF(ISNUMBER(#REF!),#REF! -#REF!, IF(ISNUMBER(#REF!),#REF!* 0.1, ""))</f>
        <v/>
      </c>
      <c r="N4565" s="329" t="str">
        <f t="shared" si="226"/>
        <v/>
      </c>
      <c r="O4565" s="330" t="str">
        <f t="shared" si="228"/>
        <v/>
      </c>
      <c r="P4565" s="331" t="str">
        <f t="shared" si="227"/>
        <v/>
      </c>
      <c r="Q4565" s="329"/>
      <c r="R4565" s="329"/>
      <c r="S4565" s="329"/>
      <c r="T4565" s="326"/>
      <c r="U4565" s="317"/>
    </row>
    <row r="4566" spans="1:21" x14ac:dyDescent="0.3">
      <c r="A4566" s="322"/>
      <c r="B4566" s="322"/>
      <c r="C4566" s="323"/>
      <c r="D4566" s="324"/>
      <c r="E4566" s="325"/>
      <c r="F4566" s="325"/>
      <c r="G4566" s="326"/>
      <c r="H4566" s="326"/>
      <c r="I4566" s="326"/>
      <c r="J4566" s="327"/>
      <c r="K4566" s="327"/>
      <c r="L4566" s="327"/>
      <c r="M4566" s="328" t="str">
        <f>IF(ISNUMBER(#REF!),#REF! -#REF!, IF(ISNUMBER(#REF!),#REF!* 0.1, ""))</f>
        <v/>
      </c>
      <c r="N4566" s="329" t="str">
        <f t="shared" si="226"/>
        <v/>
      </c>
      <c r="O4566" s="330" t="str">
        <f t="shared" si="228"/>
        <v/>
      </c>
      <c r="P4566" s="331" t="str">
        <f t="shared" si="227"/>
        <v/>
      </c>
      <c r="Q4566" s="329"/>
      <c r="R4566" s="329"/>
      <c r="S4566" s="329"/>
      <c r="T4566" s="326"/>
      <c r="U4566" s="317"/>
    </row>
    <row r="4567" spans="1:21" x14ac:dyDescent="0.3">
      <c r="A4567" s="322"/>
      <c r="B4567" s="322"/>
      <c r="C4567" s="323"/>
      <c r="D4567" s="324"/>
      <c r="E4567" s="325"/>
      <c r="F4567" s="325"/>
      <c r="G4567" s="326"/>
      <c r="H4567" s="326"/>
      <c r="I4567" s="326"/>
      <c r="J4567" s="327"/>
      <c r="K4567" s="327"/>
      <c r="L4567" s="327"/>
      <c r="M4567" s="328" t="str">
        <f>IF(ISNUMBER(#REF!),#REF! -#REF!, IF(ISNUMBER(#REF!),#REF!* 0.1, ""))</f>
        <v/>
      </c>
      <c r="N4567" s="329" t="str">
        <f t="shared" si="226"/>
        <v/>
      </c>
      <c r="O4567" s="330" t="str">
        <f t="shared" si="228"/>
        <v/>
      </c>
      <c r="P4567" s="331" t="str">
        <f t="shared" si="227"/>
        <v/>
      </c>
      <c r="Q4567" s="329"/>
      <c r="R4567" s="329"/>
      <c r="S4567" s="329"/>
      <c r="T4567" s="326"/>
      <c r="U4567" s="317"/>
    </row>
    <row r="4568" spans="1:21" x14ac:dyDescent="0.3">
      <c r="A4568" s="322"/>
      <c r="B4568" s="322"/>
      <c r="C4568" s="323"/>
      <c r="D4568" s="324"/>
      <c r="E4568" s="325"/>
      <c r="F4568" s="325"/>
      <c r="G4568" s="326"/>
      <c r="H4568" s="326"/>
      <c r="I4568" s="326"/>
      <c r="J4568" s="327"/>
      <c r="K4568" s="327"/>
      <c r="L4568" s="327"/>
      <c r="M4568" s="328" t="str">
        <f>IF(ISNUMBER(#REF!),#REF! -#REF!, IF(ISNUMBER(#REF!),#REF!* 0.1, ""))</f>
        <v/>
      </c>
      <c r="N4568" s="329" t="str">
        <f t="shared" si="226"/>
        <v/>
      </c>
      <c r="O4568" s="330" t="str">
        <f t="shared" si="228"/>
        <v/>
      </c>
      <c r="P4568" s="331" t="str">
        <f t="shared" si="227"/>
        <v/>
      </c>
      <c r="Q4568" s="329"/>
      <c r="R4568" s="329"/>
      <c r="S4568" s="329"/>
      <c r="T4568" s="326"/>
      <c r="U4568" s="317"/>
    </row>
    <row r="4569" spans="1:21" x14ac:dyDescent="0.3">
      <c r="A4569" s="322"/>
      <c r="B4569" s="322"/>
      <c r="C4569" s="323"/>
      <c r="D4569" s="324"/>
      <c r="E4569" s="325"/>
      <c r="F4569" s="325"/>
      <c r="G4569" s="326"/>
      <c r="H4569" s="326"/>
      <c r="I4569" s="326"/>
      <c r="J4569" s="327"/>
      <c r="K4569" s="327"/>
      <c r="L4569" s="327"/>
      <c r="M4569" s="328" t="str">
        <f>IF(ISNUMBER(#REF!),#REF! -#REF!, IF(ISNUMBER(#REF!),#REF!* 0.1, ""))</f>
        <v/>
      </c>
      <c r="N4569" s="329" t="str">
        <f t="shared" si="226"/>
        <v/>
      </c>
      <c r="O4569" s="330" t="str">
        <f t="shared" si="228"/>
        <v/>
      </c>
      <c r="P4569" s="331" t="str">
        <f t="shared" si="227"/>
        <v/>
      </c>
      <c r="Q4569" s="329"/>
      <c r="R4569" s="329"/>
      <c r="S4569" s="329"/>
      <c r="T4569" s="326"/>
      <c r="U4569" s="317"/>
    </row>
    <row r="4570" spans="1:21" x14ac:dyDescent="0.3">
      <c r="A4570" s="322"/>
      <c r="B4570" s="322"/>
      <c r="C4570" s="323"/>
      <c r="D4570" s="324"/>
      <c r="E4570" s="325"/>
      <c r="F4570" s="325"/>
      <c r="G4570" s="326"/>
      <c r="H4570" s="326"/>
      <c r="I4570" s="326"/>
      <c r="J4570" s="327"/>
      <c r="K4570" s="327"/>
      <c r="L4570" s="327"/>
      <c r="M4570" s="328" t="str">
        <f>IF(ISNUMBER(#REF!),#REF! -#REF!, IF(ISNUMBER(#REF!),#REF!* 0.1, ""))</f>
        <v/>
      </c>
      <c r="N4570" s="329" t="str">
        <f t="shared" si="226"/>
        <v/>
      </c>
      <c r="O4570" s="330" t="str">
        <f t="shared" si="228"/>
        <v/>
      </c>
      <c r="P4570" s="331" t="str">
        <f t="shared" si="227"/>
        <v/>
      </c>
      <c r="Q4570" s="329"/>
      <c r="R4570" s="329"/>
      <c r="S4570" s="329"/>
      <c r="T4570" s="326"/>
      <c r="U4570" s="317"/>
    </row>
    <row r="4571" spans="1:21" x14ac:dyDescent="0.3">
      <c r="A4571" s="322"/>
      <c r="B4571" s="322"/>
      <c r="C4571" s="323"/>
      <c r="D4571" s="324"/>
      <c r="E4571" s="325"/>
      <c r="F4571" s="325"/>
      <c r="G4571" s="326"/>
      <c r="H4571" s="326"/>
      <c r="I4571" s="326"/>
      <c r="J4571" s="327"/>
      <c r="K4571" s="327"/>
      <c r="L4571" s="327"/>
      <c r="M4571" s="328" t="str">
        <f>IF(ISNUMBER(#REF!),#REF! -#REF!, IF(ISNUMBER(#REF!),#REF!* 0.1, ""))</f>
        <v/>
      </c>
      <c r="N4571" s="329" t="str">
        <f t="shared" ref="N4571:N4634" si="229">IF(ISBLANK(E4571),"",IF(E4571="Diametral",L4571,SQRT(4*K4571*L4571/PI())))</f>
        <v/>
      </c>
      <c r="O4571" s="330" t="str">
        <f t="shared" si="228"/>
        <v/>
      </c>
      <c r="P4571" s="331" t="str">
        <f t="shared" ref="P4571:P4634" si="230">IF(ISBLANK(E4571),"",N4571^2)</f>
        <v/>
      </c>
      <c r="Q4571" s="329"/>
      <c r="R4571" s="329"/>
      <c r="S4571" s="329"/>
      <c r="T4571" s="326"/>
      <c r="U4571" s="317"/>
    </row>
    <row r="4572" spans="1:21" x14ac:dyDescent="0.3">
      <c r="A4572" s="322"/>
      <c r="B4572" s="322"/>
      <c r="C4572" s="323"/>
      <c r="D4572" s="324"/>
      <c r="E4572" s="325"/>
      <c r="F4572" s="325"/>
      <c r="G4572" s="326"/>
      <c r="H4572" s="326"/>
      <c r="I4572" s="326"/>
      <c r="J4572" s="327"/>
      <c r="K4572" s="327"/>
      <c r="L4572" s="327"/>
      <c r="M4572" s="328" t="str">
        <f>IF(ISNUMBER(#REF!),#REF! -#REF!, IF(ISNUMBER(#REF!),#REF!* 0.1, ""))</f>
        <v/>
      </c>
      <c r="N4572" s="329" t="str">
        <f t="shared" si="229"/>
        <v/>
      </c>
      <c r="O4572" s="330" t="str">
        <f t="shared" si="228"/>
        <v/>
      </c>
      <c r="P4572" s="331" t="str">
        <f t="shared" si="230"/>
        <v/>
      </c>
      <c r="Q4572" s="329"/>
      <c r="R4572" s="329"/>
      <c r="S4572" s="329"/>
      <c r="T4572" s="326"/>
      <c r="U4572" s="317"/>
    </row>
    <row r="4573" spans="1:21" x14ac:dyDescent="0.3">
      <c r="A4573" s="322"/>
      <c r="B4573" s="322"/>
      <c r="C4573" s="323"/>
      <c r="D4573" s="324"/>
      <c r="E4573" s="325"/>
      <c r="F4573" s="325"/>
      <c r="G4573" s="326"/>
      <c r="H4573" s="326"/>
      <c r="I4573" s="326"/>
      <c r="J4573" s="327"/>
      <c r="K4573" s="327"/>
      <c r="L4573" s="327"/>
      <c r="M4573" s="328" t="str">
        <f>IF(ISNUMBER(#REF!),#REF! -#REF!, IF(ISNUMBER(#REF!),#REF!* 0.1, ""))</f>
        <v/>
      </c>
      <c r="N4573" s="329" t="str">
        <f t="shared" si="229"/>
        <v/>
      </c>
      <c r="O4573" s="330" t="str">
        <f t="shared" si="228"/>
        <v/>
      </c>
      <c r="P4573" s="331" t="str">
        <f t="shared" si="230"/>
        <v/>
      </c>
      <c r="Q4573" s="329"/>
      <c r="R4573" s="329"/>
      <c r="S4573" s="329"/>
      <c r="T4573" s="326"/>
      <c r="U4573" s="317"/>
    </row>
    <row r="4574" spans="1:21" x14ac:dyDescent="0.3">
      <c r="A4574" s="322"/>
      <c r="B4574" s="322"/>
      <c r="C4574" s="323"/>
      <c r="D4574" s="324"/>
      <c r="E4574" s="325"/>
      <c r="F4574" s="325"/>
      <c r="G4574" s="326"/>
      <c r="H4574" s="326"/>
      <c r="I4574" s="326"/>
      <c r="J4574" s="327"/>
      <c r="K4574" s="327"/>
      <c r="L4574" s="327"/>
      <c r="M4574" s="328" t="str">
        <f>IF(ISNUMBER(#REF!),#REF! -#REF!, IF(ISNUMBER(#REF!),#REF!* 0.1, ""))</f>
        <v/>
      </c>
      <c r="N4574" s="329" t="str">
        <f t="shared" si="229"/>
        <v/>
      </c>
      <c r="O4574" s="330" t="str">
        <f t="shared" si="228"/>
        <v/>
      </c>
      <c r="P4574" s="331" t="str">
        <f t="shared" si="230"/>
        <v/>
      </c>
      <c r="Q4574" s="329"/>
      <c r="R4574" s="329"/>
      <c r="S4574" s="329"/>
      <c r="T4574" s="326"/>
      <c r="U4574" s="317"/>
    </row>
    <row r="4575" spans="1:21" x14ac:dyDescent="0.3">
      <c r="A4575" s="322"/>
      <c r="B4575" s="322"/>
      <c r="C4575" s="323"/>
      <c r="D4575" s="324"/>
      <c r="E4575" s="325"/>
      <c r="F4575" s="325"/>
      <c r="G4575" s="326"/>
      <c r="H4575" s="326"/>
      <c r="I4575" s="326"/>
      <c r="J4575" s="327"/>
      <c r="K4575" s="327"/>
      <c r="L4575" s="327"/>
      <c r="M4575" s="328" t="str">
        <f>IF(ISNUMBER(#REF!),#REF! -#REF!, IF(ISNUMBER(#REF!),#REF!* 0.1, ""))</f>
        <v/>
      </c>
      <c r="N4575" s="329" t="str">
        <f t="shared" si="229"/>
        <v/>
      </c>
      <c r="O4575" s="330" t="str">
        <f t="shared" si="228"/>
        <v/>
      </c>
      <c r="P4575" s="331" t="str">
        <f t="shared" si="230"/>
        <v/>
      </c>
      <c r="Q4575" s="329"/>
      <c r="R4575" s="329"/>
      <c r="S4575" s="329"/>
      <c r="T4575" s="326"/>
      <c r="U4575" s="317"/>
    </row>
    <row r="4576" spans="1:21" x14ac:dyDescent="0.3">
      <c r="A4576" s="322"/>
      <c r="B4576" s="322"/>
      <c r="C4576" s="323"/>
      <c r="D4576" s="324"/>
      <c r="E4576" s="325"/>
      <c r="F4576" s="325"/>
      <c r="G4576" s="326"/>
      <c r="H4576" s="326"/>
      <c r="I4576" s="326"/>
      <c r="J4576" s="327"/>
      <c r="K4576" s="327"/>
      <c r="L4576" s="327"/>
      <c r="M4576" s="328" t="str">
        <f>IF(ISNUMBER(#REF!),#REF! -#REF!, IF(ISNUMBER(#REF!),#REF!* 0.1, ""))</f>
        <v/>
      </c>
      <c r="N4576" s="329" t="str">
        <f t="shared" si="229"/>
        <v/>
      </c>
      <c r="O4576" s="330" t="str">
        <f t="shared" si="228"/>
        <v/>
      </c>
      <c r="P4576" s="331" t="str">
        <f t="shared" si="230"/>
        <v/>
      </c>
      <c r="Q4576" s="329"/>
      <c r="R4576" s="329"/>
      <c r="S4576" s="329"/>
      <c r="T4576" s="326"/>
      <c r="U4576" s="317"/>
    </row>
    <row r="4577" spans="1:21" x14ac:dyDescent="0.3">
      <c r="A4577" s="322"/>
      <c r="B4577" s="322"/>
      <c r="C4577" s="323"/>
      <c r="D4577" s="324"/>
      <c r="E4577" s="325"/>
      <c r="F4577" s="325"/>
      <c r="G4577" s="326"/>
      <c r="H4577" s="326"/>
      <c r="I4577" s="326"/>
      <c r="J4577" s="327"/>
      <c r="K4577" s="327"/>
      <c r="L4577" s="327"/>
      <c r="M4577" s="328" t="str">
        <f>IF(ISNUMBER(#REF!),#REF! -#REF!, IF(ISNUMBER(#REF!),#REF!* 0.1, ""))</f>
        <v/>
      </c>
      <c r="N4577" s="329" t="str">
        <f t="shared" si="229"/>
        <v/>
      </c>
      <c r="O4577" s="330" t="str">
        <f t="shared" si="228"/>
        <v/>
      </c>
      <c r="P4577" s="331" t="str">
        <f t="shared" si="230"/>
        <v/>
      </c>
      <c r="Q4577" s="329"/>
      <c r="R4577" s="329"/>
      <c r="S4577" s="329"/>
      <c r="T4577" s="326"/>
      <c r="U4577" s="317"/>
    </row>
    <row r="4578" spans="1:21" x14ac:dyDescent="0.3">
      <c r="A4578" s="322"/>
      <c r="B4578" s="322"/>
      <c r="C4578" s="323"/>
      <c r="D4578" s="324"/>
      <c r="E4578" s="325"/>
      <c r="F4578" s="325"/>
      <c r="G4578" s="326"/>
      <c r="H4578" s="326"/>
      <c r="I4578" s="326"/>
      <c r="J4578" s="327"/>
      <c r="K4578" s="327"/>
      <c r="L4578" s="327"/>
      <c r="M4578" s="328" t="str">
        <f>IF(ISNUMBER(#REF!),#REF! -#REF!, IF(ISNUMBER(#REF!),#REF!* 0.1, ""))</f>
        <v/>
      </c>
      <c r="N4578" s="329" t="str">
        <f t="shared" si="229"/>
        <v/>
      </c>
      <c r="O4578" s="330" t="str">
        <f t="shared" si="228"/>
        <v/>
      </c>
      <c r="P4578" s="331" t="str">
        <f t="shared" si="230"/>
        <v/>
      </c>
      <c r="Q4578" s="329"/>
      <c r="R4578" s="329"/>
      <c r="S4578" s="329"/>
      <c r="T4578" s="326"/>
      <c r="U4578" s="317"/>
    </row>
    <row r="4579" spans="1:21" x14ac:dyDescent="0.3">
      <c r="A4579" s="322"/>
      <c r="B4579" s="322"/>
      <c r="C4579" s="323"/>
      <c r="D4579" s="324"/>
      <c r="E4579" s="325"/>
      <c r="F4579" s="325"/>
      <c r="G4579" s="326"/>
      <c r="H4579" s="326"/>
      <c r="I4579" s="326"/>
      <c r="J4579" s="327"/>
      <c r="K4579" s="327"/>
      <c r="L4579" s="327"/>
      <c r="M4579" s="328" t="str">
        <f>IF(ISNUMBER(#REF!),#REF! -#REF!, IF(ISNUMBER(#REF!),#REF!* 0.1, ""))</f>
        <v/>
      </c>
      <c r="N4579" s="329" t="str">
        <f t="shared" si="229"/>
        <v/>
      </c>
      <c r="O4579" s="330" t="str">
        <f t="shared" si="228"/>
        <v/>
      </c>
      <c r="P4579" s="331" t="str">
        <f t="shared" si="230"/>
        <v/>
      </c>
      <c r="Q4579" s="329"/>
      <c r="R4579" s="329"/>
      <c r="S4579" s="329"/>
      <c r="T4579" s="326"/>
      <c r="U4579" s="317"/>
    </row>
    <row r="4580" spans="1:21" x14ac:dyDescent="0.3">
      <c r="A4580" s="322"/>
      <c r="B4580" s="322"/>
      <c r="C4580" s="323"/>
      <c r="D4580" s="324"/>
      <c r="E4580" s="325"/>
      <c r="F4580" s="325"/>
      <c r="G4580" s="326"/>
      <c r="H4580" s="326"/>
      <c r="I4580" s="326"/>
      <c r="J4580" s="327"/>
      <c r="K4580" s="327"/>
      <c r="L4580" s="327"/>
      <c r="M4580" s="328" t="str">
        <f>IF(ISNUMBER(#REF!),#REF! -#REF!, IF(ISNUMBER(#REF!),#REF!* 0.1, ""))</f>
        <v/>
      </c>
      <c r="N4580" s="329" t="str">
        <f t="shared" si="229"/>
        <v/>
      </c>
      <c r="O4580" s="330" t="str">
        <f t="shared" si="228"/>
        <v/>
      </c>
      <c r="P4580" s="331" t="str">
        <f t="shared" si="230"/>
        <v/>
      </c>
      <c r="Q4580" s="329"/>
      <c r="R4580" s="329"/>
      <c r="S4580" s="329"/>
      <c r="T4580" s="326"/>
      <c r="U4580" s="317"/>
    </row>
    <row r="4581" spans="1:21" x14ac:dyDescent="0.3">
      <c r="A4581" s="322"/>
      <c r="B4581" s="322"/>
      <c r="C4581" s="323"/>
      <c r="D4581" s="324"/>
      <c r="E4581" s="325"/>
      <c r="F4581" s="325"/>
      <c r="G4581" s="326"/>
      <c r="H4581" s="326"/>
      <c r="I4581" s="326"/>
      <c r="J4581" s="327"/>
      <c r="K4581" s="327"/>
      <c r="L4581" s="327"/>
      <c r="M4581" s="328" t="str">
        <f>IF(ISNUMBER(#REF!),#REF! -#REF!, IF(ISNUMBER(#REF!),#REF!* 0.1, ""))</f>
        <v/>
      </c>
      <c r="N4581" s="329" t="str">
        <f t="shared" si="229"/>
        <v/>
      </c>
      <c r="O4581" s="330" t="str">
        <f t="shared" si="228"/>
        <v/>
      </c>
      <c r="P4581" s="331" t="str">
        <f t="shared" si="230"/>
        <v/>
      </c>
      <c r="Q4581" s="329"/>
      <c r="R4581" s="329"/>
      <c r="S4581" s="329"/>
      <c r="T4581" s="326"/>
      <c r="U4581" s="317"/>
    </row>
    <row r="4582" spans="1:21" x14ac:dyDescent="0.3">
      <c r="A4582" s="322"/>
      <c r="B4582" s="322"/>
      <c r="C4582" s="323"/>
      <c r="D4582" s="324"/>
      <c r="E4582" s="325"/>
      <c r="F4582" s="325"/>
      <c r="G4582" s="326"/>
      <c r="H4582" s="326"/>
      <c r="I4582" s="326"/>
      <c r="J4582" s="327"/>
      <c r="K4582" s="327"/>
      <c r="L4582" s="327"/>
      <c r="M4582" s="328" t="str">
        <f>IF(ISNUMBER(#REF!),#REF! -#REF!, IF(ISNUMBER(#REF!),#REF!* 0.1, ""))</f>
        <v/>
      </c>
      <c r="N4582" s="329" t="str">
        <f t="shared" si="229"/>
        <v/>
      </c>
      <c r="O4582" s="330" t="str">
        <f t="shared" si="228"/>
        <v/>
      </c>
      <c r="P4582" s="331" t="str">
        <f t="shared" si="230"/>
        <v/>
      </c>
      <c r="Q4582" s="329"/>
      <c r="R4582" s="329"/>
      <c r="S4582" s="329"/>
      <c r="T4582" s="326"/>
      <c r="U4582" s="317"/>
    </row>
    <row r="4583" spans="1:21" x14ac:dyDescent="0.3">
      <c r="A4583" s="322"/>
      <c r="B4583" s="322"/>
      <c r="C4583" s="323"/>
      <c r="D4583" s="324"/>
      <c r="E4583" s="325"/>
      <c r="F4583" s="325"/>
      <c r="G4583" s="326"/>
      <c r="H4583" s="326"/>
      <c r="I4583" s="326"/>
      <c r="J4583" s="327"/>
      <c r="K4583" s="327"/>
      <c r="L4583" s="327"/>
      <c r="M4583" s="328" t="str">
        <f>IF(ISNUMBER(#REF!),#REF! -#REF!, IF(ISNUMBER(#REF!),#REF!* 0.1, ""))</f>
        <v/>
      </c>
      <c r="N4583" s="329" t="str">
        <f t="shared" si="229"/>
        <v/>
      </c>
      <c r="O4583" s="330" t="str">
        <f t="shared" si="228"/>
        <v/>
      </c>
      <c r="P4583" s="331" t="str">
        <f t="shared" si="230"/>
        <v/>
      </c>
      <c r="Q4583" s="329"/>
      <c r="R4583" s="329"/>
      <c r="S4583" s="329"/>
      <c r="T4583" s="326"/>
      <c r="U4583" s="317"/>
    </row>
    <row r="4584" spans="1:21" x14ac:dyDescent="0.3">
      <c r="A4584" s="322"/>
      <c r="B4584" s="322"/>
      <c r="C4584" s="323"/>
      <c r="D4584" s="324"/>
      <c r="E4584" s="325"/>
      <c r="F4584" s="325"/>
      <c r="G4584" s="326"/>
      <c r="H4584" s="326"/>
      <c r="I4584" s="326"/>
      <c r="J4584" s="327"/>
      <c r="K4584" s="327"/>
      <c r="L4584" s="327"/>
      <c r="M4584" s="328" t="str">
        <f>IF(ISNUMBER(#REF!),#REF! -#REF!, IF(ISNUMBER(#REF!),#REF!* 0.1, ""))</f>
        <v/>
      </c>
      <c r="N4584" s="329" t="str">
        <f t="shared" si="229"/>
        <v/>
      </c>
      <c r="O4584" s="330" t="str">
        <f t="shared" si="228"/>
        <v/>
      </c>
      <c r="P4584" s="331" t="str">
        <f t="shared" si="230"/>
        <v/>
      </c>
      <c r="Q4584" s="329"/>
      <c r="R4584" s="329"/>
      <c r="S4584" s="329"/>
      <c r="T4584" s="326"/>
      <c r="U4584" s="317"/>
    </row>
    <row r="4585" spans="1:21" x14ac:dyDescent="0.3">
      <c r="A4585" s="322"/>
      <c r="B4585" s="322"/>
      <c r="C4585" s="323"/>
      <c r="D4585" s="324"/>
      <c r="E4585" s="325"/>
      <c r="F4585" s="325"/>
      <c r="G4585" s="326"/>
      <c r="H4585" s="326"/>
      <c r="I4585" s="326"/>
      <c r="J4585" s="327"/>
      <c r="K4585" s="327"/>
      <c r="L4585" s="327"/>
      <c r="M4585" s="328" t="str">
        <f>IF(ISNUMBER(#REF!),#REF! -#REF!, IF(ISNUMBER(#REF!),#REF!* 0.1, ""))</f>
        <v/>
      </c>
      <c r="N4585" s="329" t="str">
        <f t="shared" si="229"/>
        <v/>
      </c>
      <c r="O4585" s="330" t="str">
        <f t="shared" si="228"/>
        <v/>
      </c>
      <c r="P4585" s="331" t="str">
        <f t="shared" si="230"/>
        <v/>
      </c>
      <c r="Q4585" s="329"/>
      <c r="R4585" s="329"/>
      <c r="S4585" s="329"/>
      <c r="T4585" s="326"/>
      <c r="U4585" s="317"/>
    </row>
    <row r="4586" spans="1:21" x14ac:dyDescent="0.3">
      <c r="A4586" s="322"/>
      <c r="B4586" s="322"/>
      <c r="C4586" s="323"/>
      <c r="D4586" s="324"/>
      <c r="E4586" s="325"/>
      <c r="F4586" s="325"/>
      <c r="G4586" s="326"/>
      <c r="H4586" s="326"/>
      <c r="I4586" s="326"/>
      <c r="J4586" s="327"/>
      <c r="K4586" s="327"/>
      <c r="L4586" s="327"/>
      <c r="M4586" s="328" t="str">
        <f>IF(ISNUMBER(#REF!),#REF! -#REF!, IF(ISNUMBER(#REF!),#REF!* 0.1, ""))</f>
        <v/>
      </c>
      <c r="N4586" s="329" t="str">
        <f t="shared" si="229"/>
        <v/>
      </c>
      <c r="O4586" s="330" t="str">
        <f t="shared" si="228"/>
        <v/>
      </c>
      <c r="P4586" s="331" t="str">
        <f t="shared" si="230"/>
        <v/>
      </c>
      <c r="Q4586" s="329"/>
      <c r="R4586" s="329"/>
      <c r="S4586" s="329"/>
      <c r="T4586" s="326"/>
      <c r="U4586" s="317"/>
    </row>
    <row r="4587" spans="1:21" x14ac:dyDescent="0.3">
      <c r="A4587" s="322"/>
      <c r="B4587" s="322"/>
      <c r="C4587" s="323"/>
      <c r="D4587" s="324"/>
      <c r="E4587" s="325"/>
      <c r="F4587" s="325"/>
      <c r="G4587" s="326"/>
      <c r="H4587" s="326"/>
      <c r="I4587" s="326"/>
      <c r="J4587" s="327"/>
      <c r="K4587" s="327"/>
      <c r="L4587" s="327"/>
      <c r="M4587" s="328" t="str">
        <f>IF(ISNUMBER(#REF!),#REF! -#REF!, IF(ISNUMBER(#REF!),#REF!* 0.1, ""))</f>
        <v/>
      </c>
      <c r="N4587" s="329" t="str">
        <f t="shared" si="229"/>
        <v/>
      </c>
      <c r="O4587" s="330" t="str">
        <f t="shared" si="228"/>
        <v/>
      </c>
      <c r="P4587" s="331" t="str">
        <f t="shared" si="230"/>
        <v/>
      </c>
      <c r="Q4587" s="329"/>
      <c r="R4587" s="329"/>
      <c r="S4587" s="329"/>
      <c r="T4587" s="326"/>
      <c r="U4587" s="317"/>
    </row>
    <row r="4588" spans="1:21" x14ac:dyDescent="0.3">
      <c r="A4588" s="322"/>
      <c r="B4588" s="322"/>
      <c r="C4588" s="323"/>
      <c r="D4588" s="324"/>
      <c r="E4588" s="325"/>
      <c r="F4588" s="325"/>
      <c r="G4588" s="326"/>
      <c r="H4588" s="326"/>
      <c r="I4588" s="326"/>
      <c r="J4588" s="327"/>
      <c r="K4588" s="327"/>
      <c r="L4588" s="327"/>
      <c r="M4588" s="328" t="str">
        <f>IF(ISNUMBER(#REF!),#REF! -#REF!, IF(ISNUMBER(#REF!),#REF!* 0.1, ""))</f>
        <v/>
      </c>
      <c r="N4588" s="329" t="str">
        <f t="shared" si="229"/>
        <v/>
      </c>
      <c r="O4588" s="330" t="str">
        <f t="shared" si="228"/>
        <v/>
      </c>
      <c r="P4588" s="331" t="str">
        <f t="shared" si="230"/>
        <v/>
      </c>
      <c r="Q4588" s="329"/>
      <c r="R4588" s="329"/>
      <c r="S4588" s="329"/>
      <c r="T4588" s="326"/>
      <c r="U4588" s="317"/>
    </row>
    <row r="4589" spans="1:21" x14ac:dyDescent="0.3">
      <c r="A4589" s="322"/>
      <c r="B4589" s="322"/>
      <c r="C4589" s="323"/>
      <c r="D4589" s="324"/>
      <c r="E4589" s="325"/>
      <c r="F4589" s="325"/>
      <c r="G4589" s="326"/>
      <c r="H4589" s="326"/>
      <c r="I4589" s="326"/>
      <c r="J4589" s="327"/>
      <c r="K4589" s="327"/>
      <c r="L4589" s="327"/>
      <c r="M4589" s="328" t="str">
        <f>IF(ISNUMBER(#REF!),#REF! -#REF!, IF(ISNUMBER(#REF!),#REF!* 0.1, ""))</f>
        <v/>
      </c>
      <c r="N4589" s="329" t="str">
        <f t="shared" si="229"/>
        <v/>
      </c>
      <c r="O4589" s="330" t="str">
        <f t="shared" si="228"/>
        <v/>
      </c>
      <c r="P4589" s="331" t="str">
        <f t="shared" si="230"/>
        <v/>
      </c>
      <c r="Q4589" s="329"/>
      <c r="R4589" s="329"/>
      <c r="S4589" s="329"/>
      <c r="T4589" s="326"/>
      <c r="U4589" s="317"/>
    </row>
    <row r="4590" spans="1:21" x14ac:dyDescent="0.3">
      <c r="A4590" s="322"/>
      <c r="B4590" s="322"/>
      <c r="C4590" s="323"/>
      <c r="D4590" s="324"/>
      <c r="E4590" s="325"/>
      <c r="F4590" s="325"/>
      <c r="G4590" s="326"/>
      <c r="H4590" s="326"/>
      <c r="I4590" s="326"/>
      <c r="J4590" s="327"/>
      <c r="K4590" s="327"/>
      <c r="L4590" s="327"/>
      <c r="M4590" s="328" t="str">
        <f>IF(ISNUMBER(#REF!),#REF! -#REF!, IF(ISNUMBER(#REF!),#REF!* 0.1, ""))</f>
        <v/>
      </c>
      <c r="N4590" s="329" t="str">
        <f t="shared" si="229"/>
        <v/>
      </c>
      <c r="O4590" s="330" t="str">
        <f t="shared" si="228"/>
        <v/>
      </c>
      <c r="P4590" s="331" t="str">
        <f t="shared" si="230"/>
        <v/>
      </c>
      <c r="Q4590" s="329"/>
      <c r="R4590" s="329"/>
      <c r="S4590" s="329"/>
      <c r="T4590" s="326"/>
      <c r="U4590" s="317"/>
    </row>
    <row r="4591" spans="1:21" x14ac:dyDescent="0.3">
      <c r="A4591" s="322"/>
      <c r="B4591" s="322"/>
      <c r="C4591" s="323"/>
      <c r="D4591" s="324"/>
      <c r="E4591" s="325"/>
      <c r="F4591" s="325"/>
      <c r="G4591" s="326"/>
      <c r="H4591" s="326"/>
      <c r="I4591" s="326"/>
      <c r="J4591" s="327"/>
      <c r="K4591" s="327"/>
      <c r="L4591" s="327"/>
      <c r="M4591" s="328" t="str">
        <f>IF(ISNUMBER(#REF!),#REF! -#REF!, IF(ISNUMBER(#REF!),#REF!* 0.1, ""))</f>
        <v/>
      </c>
      <c r="N4591" s="329" t="str">
        <f t="shared" si="229"/>
        <v/>
      </c>
      <c r="O4591" s="330" t="str">
        <f t="shared" si="228"/>
        <v/>
      </c>
      <c r="P4591" s="331" t="str">
        <f t="shared" si="230"/>
        <v/>
      </c>
      <c r="Q4591" s="329"/>
      <c r="R4591" s="329"/>
      <c r="S4591" s="329"/>
      <c r="T4591" s="326"/>
      <c r="U4591" s="317"/>
    </row>
    <row r="4592" spans="1:21" x14ac:dyDescent="0.3">
      <c r="A4592" s="322"/>
      <c r="B4592" s="322"/>
      <c r="C4592" s="323"/>
      <c r="D4592" s="324"/>
      <c r="E4592" s="325"/>
      <c r="F4592" s="325"/>
      <c r="G4592" s="326"/>
      <c r="H4592" s="326"/>
      <c r="I4592" s="326"/>
      <c r="J4592" s="327"/>
      <c r="K4592" s="327"/>
      <c r="L4592" s="327"/>
      <c r="M4592" s="328" t="str">
        <f>IF(ISNUMBER(#REF!),#REF! -#REF!, IF(ISNUMBER(#REF!),#REF!* 0.1, ""))</f>
        <v/>
      </c>
      <c r="N4592" s="329" t="str">
        <f t="shared" si="229"/>
        <v/>
      </c>
      <c r="O4592" s="330" t="str">
        <f t="shared" si="228"/>
        <v/>
      </c>
      <c r="P4592" s="331" t="str">
        <f t="shared" si="230"/>
        <v/>
      </c>
      <c r="Q4592" s="329"/>
      <c r="R4592" s="329"/>
      <c r="S4592" s="329"/>
      <c r="T4592" s="326"/>
      <c r="U4592" s="317"/>
    </row>
    <row r="4593" spans="1:21" x14ac:dyDescent="0.3">
      <c r="A4593" s="322"/>
      <c r="B4593" s="322"/>
      <c r="C4593" s="323"/>
      <c r="D4593" s="324"/>
      <c r="E4593" s="325"/>
      <c r="F4593" s="325"/>
      <c r="G4593" s="326"/>
      <c r="H4593" s="326"/>
      <c r="I4593" s="326"/>
      <c r="J4593" s="327"/>
      <c r="K4593" s="327"/>
      <c r="L4593" s="327"/>
      <c r="M4593" s="328" t="str">
        <f>IF(ISNUMBER(#REF!),#REF! -#REF!, IF(ISNUMBER(#REF!),#REF!* 0.1, ""))</f>
        <v/>
      </c>
      <c r="N4593" s="329" t="str">
        <f t="shared" si="229"/>
        <v/>
      </c>
      <c r="O4593" s="330" t="str">
        <f t="shared" si="228"/>
        <v/>
      </c>
      <c r="P4593" s="331" t="str">
        <f t="shared" si="230"/>
        <v/>
      </c>
      <c r="Q4593" s="329"/>
      <c r="R4593" s="329"/>
      <c r="S4593" s="329"/>
      <c r="T4593" s="326"/>
      <c r="U4593" s="317"/>
    </row>
    <row r="4594" spans="1:21" x14ac:dyDescent="0.3">
      <c r="A4594" s="322"/>
      <c r="B4594" s="322"/>
      <c r="C4594" s="323"/>
      <c r="D4594" s="324"/>
      <c r="E4594" s="325"/>
      <c r="F4594" s="325"/>
      <c r="G4594" s="326"/>
      <c r="H4594" s="326"/>
      <c r="I4594" s="326"/>
      <c r="J4594" s="327"/>
      <c r="K4594" s="327"/>
      <c r="L4594" s="327"/>
      <c r="M4594" s="328" t="str">
        <f>IF(ISNUMBER(#REF!),#REF! -#REF!, IF(ISNUMBER(#REF!),#REF!* 0.1, ""))</f>
        <v/>
      </c>
      <c r="N4594" s="329" t="str">
        <f t="shared" si="229"/>
        <v/>
      </c>
      <c r="O4594" s="330" t="str">
        <f t="shared" si="228"/>
        <v/>
      </c>
      <c r="P4594" s="331" t="str">
        <f t="shared" si="230"/>
        <v/>
      </c>
      <c r="Q4594" s="329"/>
      <c r="R4594" s="329"/>
      <c r="S4594" s="329"/>
      <c r="T4594" s="326"/>
      <c r="U4594" s="317"/>
    </row>
    <row r="4595" spans="1:21" x14ac:dyDescent="0.3">
      <c r="A4595" s="322"/>
      <c r="B4595" s="322"/>
      <c r="C4595" s="323"/>
      <c r="D4595" s="324"/>
      <c r="E4595" s="325"/>
      <c r="F4595" s="325"/>
      <c r="G4595" s="326"/>
      <c r="H4595" s="326"/>
      <c r="I4595" s="326"/>
      <c r="J4595" s="327"/>
      <c r="K4595" s="327"/>
      <c r="L4595" s="327"/>
      <c r="M4595" s="328" t="str">
        <f>IF(ISNUMBER(#REF!),#REF! -#REF!, IF(ISNUMBER(#REF!),#REF!* 0.1, ""))</f>
        <v/>
      </c>
      <c r="N4595" s="329" t="str">
        <f t="shared" si="229"/>
        <v/>
      </c>
      <c r="O4595" s="330" t="str">
        <f t="shared" si="228"/>
        <v/>
      </c>
      <c r="P4595" s="331" t="str">
        <f t="shared" si="230"/>
        <v/>
      </c>
      <c r="Q4595" s="329"/>
      <c r="R4595" s="329"/>
      <c r="S4595" s="329"/>
      <c r="T4595" s="326"/>
      <c r="U4595" s="317"/>
    </row>
    <row r="4596" spans="1:21" x14ac:dyDescent="0.3">
      <c r="A4596" s="322"/>
      <c r="B4596" s="322"/>
      <c r="C4596" s="323"/>
      <c r="D4596" s="324"/>
      <c r="E4596" s="325"/>
      <c r="F4596" s="325"/>
      <c r="G4596" s="326"/>
      <c r="H4596" s="326"/>
      <c r="I4596" s="326"/>
      <c r="J4596" s="327"/>
      <c r="K4596" s="327"/>
      <c r="L4596" s="327"/>
      <c r="M4596" s="328" t="str">
        <f>IF(ISNUMBER(#REF!),#REF! -#REF!, IF(ISNUMBER(#REF!),#REF!* 0.1, ""))</f>
        <v/>
      </c>
      <c r="N4596" s="329" t="str">
        <f t="shared" si="229"/>
        <v/>
      </c>
      <c r="O4596" s="330" t="str">
        <f t="shared" si="228"/>
        <v/>
      </c>
      <c r="P4596" s="331" t="str">
        <f t="shared" si="230"/>
        <v/>
      </c>
      <c r="Q4596" s="329"/>
      <c r="R4596" s="329"/>
      <c r="S4596" s="329"/>
      <c r="T4596" s="326"/>
      <c r="U4596" s="317"/>
    </row>
    <row r="4597" spans="1:21" x14ac:dyDescent="0.3">
      <c r="A4597" s="322"/>
      <c r="B4597" s="322"/>
      <c r="C4597" s="323"/>
      <c r="D4597" s="324"/>
      <c r="E4597" s="325"/>
      <c r="F4597" s="325"/>
      <c r="G4597" s="326"/>
      <c r="H4597" s="326"/>
      <c r="I4597" s="326"/>
      <c r="J4597" s="327"/>
      <c r="K4597" s="327"/>
      <c r="L4597" s="327"/>
      <c r="M4597" s="328" t="str">
        <f>IF(ISNUMBER(#REF!),#REF! -#REF!, IF(ISNUMBER(#REF!),#REF!* 0.1, ""))</f>
        <v/>
      </c>
      <c r="N4597" s="329" t="str">
        <f t="shared" si="229"/>
        <v/>
      </c>
      <c r="O4597" s="330" t="str">
        <f t="shared" si="228"/>
        <v/>
      </c>
      <c r="P4597" s="331" t="str">
        <f t="shared" si="230"/>
        <v/>
      </c>
      <c r="Q4597" s="329"/>
      <c r="R4597" s="329"/>
      <c r="S4597" s="329"/>
      <c r="T4597" s="326"/>
      <c r="U4597" s="317"/>
    </row>
    <row r="4598" spans="1:21" x14ac:dyDescent="0.3">
      <c r="A4598" s="322"/>
      <c r="B4598" s="322"/>
      <c r="C4598" s="323"/>
      <c r="D4598" s="324"/>
      <c r="E4598" s="325"/>
      <c r="F4598" s="325"/>
      <c r="G4598" s="326"/>
      <c r="H4598" s="326"/>
      <c r="I4598" s="326"/>
      <c r="J4598" s="327"/>
      <c r="K4598" s="327"/>
      <c r="L4598" s="327"/>
      <c r="M4598" s="328" t="str">
        <f>IF(ISNUMBER(#REF!),#REF! -#REF!, IF(ISNUMBER(#REF!),#REF!* 0.1, ""))</f>
        <v/>
      </c>
      <c r="N4598" s="329" t="str">
        <f t="shared" si="229"/>
        <v/>
      </c>
      <c r="O4598" s="330" t="str">
        <f t="shared" si="228"/>
        <v/>
      </c>
      <c r="P4598" s="331" t="str">
        <f t="shared" si="230"/>
        <v/>
      </c>
      <c r="Q4598" s="329"/>
      <c r="R4598" s="329"/>
      <c r="S4598" s="329"/>
      <c r="T4598" s="326"/>
      <c r="U4598" s="317"/>
    </row>
    <row r="4599" spans="1:21" x14ac:dyDescent="0.3">
      <c r="A4599" s="322"/>
      <c r="B4599" s="322"/>
      <c r="C4599" s="323"/>
      <c r="D4599" s="324"/>
      <c r="E4599" s="325"/>
      <c r="F4599" s="325"/>
      <c r="G4599" s="326"/>
      <c r="H4599" s="326"/>
      <c r="I4599" s="326"/>
      <c r="J4599" s="327"/>
      <c r="K4599" s="327"/>
      <c r="L4599" s="327"/>
      <c r="M4599" s="328" t="str">
        <f>IF(ISNUMBER(#REF!),#REF! -#REF!, IF(ISNUMBER(#REF!),#REF!* 0.1, ""))</f>
        <v/>
      </c>
      <c r="N4599" s="329" t="str">
        <f t="shared" si="229"/>
        <v/>
      </c>
      <c r="O4599" s="330" t="str">
        <f t="shared" si="228"/>
        <v/>
      </c>
      <c r="P4599" s="331" t="str">
        <f t="shared" si="230"/>
        <v/>
      </c>
      <c r="Q4599" s="329"/>
      <c r="R4599" s="329"/>
      <c r="S4599" s="329"/>
      <c r="T4599" s="326"/>
      <c r="U4599" s="317"/>
    </row>
    <row r="4600" spans="1:21" x14ac:dyDescent="0.3">
      <c r="A4600" s="322"/>
      <c r="B4600" s="322"/>
      <c r="C4600" s="323"/>
      <c r="D4600" s="324"/>
      <c r="E4600" s="325"/>
      <c r="F4600" s="325"/>
      <c r="G4600" s="326"/>
      <c r="H4600" s="326"/>
      <c r="I4600" s="326"/>
      <c r="J4600" s="327"/>
      <c r="K4600" s="327"/>
      <c r="L4600" s="327"/>
      <c r="M4600" s="328" t="str">
        <f>IF(ISNUMBER(#REF!),#REF! -#REF!, IF(ISNUMBER(#REF!),#REF!* 0.1, ""))</f>
        <v/>
      </c>
      <c r="N4600" s="329" t="str">
        <f t="shared" si="229"/>
        <v/>
      </c>
      <c r="O4600" s="330" t="str">
        <f t="shared" si="228"/>
        <v/>
      </c>
      <c r="P4600" s="331" t="str">
        <f t="shared" si="230"/>
        <v/>
      </c>
      <c r="Q4600" s="329"/>
      <c r="R4600" s="329"/>
      <c r="S4600" s="329"/>
      <c r="T4600" s="326"/>
      <c r="U4600" s="317"/>
    </row>
    <row r="4601" spans="1:21" x14ac:dyDescent="0.3">
      <c r="A4601" s="322"/>
      <c r="B4601" s="322"/>
      <c r="C4601" s="323"/>
      <c r="D4601" s="324"/>
      <c r="E4601" s="325"/>
      <c r="F4601" s="325"/>
      <c r="G4601" s="326"/>
      <c r="H4601" s="326"/>
      <c r="I4601" s="326"/>
      <c r="J4601" s="327"/>
      <c r="K4601" s="327"/>
      <c r="L4601" s="327"/>
      <c r="M4601" s="328" t="str">
        <f>IF(ISNUMBER(#REF!),#REF! -#REF!, IF(ISNUMBER(#REF!),#REF!* 0.1, ""))</f>
        <v/>
      </c>
      <c r="N4601" s="329" t="str">
        <f t="shared" si="229"/>
        <v/>
      </c>
      <c r="O4601" s="330" t="str">
        <f t="shared" si="228"/>
        <v/>
      </c>
      <c r="P4601" s="331" t="str">
        <f t="shared" si="230"/>
        <v/>
      </c>
      <c r="Q4601" s="329"/>
      <c r="R4601" s="329"/>
      <c r="S4601" s="329"/>
      <c r="T4601" s="326"/>
      <c r="U4601" s="317"/>
    </row>
    <row r="4602" spans="1:21" x14ac:dyDescent="0.3">
      <c r="A4602" s="322"/>
      <c r="B4602" s="322"/>
      <c r="C4602" s="323"/>
      <c r="D4602" s="324"/>
      <c r="E4602" s="325"/>
      <c r="F4602" s="325"/>
      <c r="G4602" s="326"/>
      <c r="H4602" s="326"/>
      <c r="I4602" s="326"/>
      <c r="J4602" s="327"/>
      <c r="K4602" s="327"/>
      <c r="L4602" s="327"/>
      <c r="M4602" s="328" t="str">
        <f>IF(ISNUMBER(#REF!),#REF! -#REF!, IF(ISNUMBER(#REF!),#REF!* 0.1, ""))</f>
        <v/>
      </c>
      <c r="N4602" s="329" t="str">
        <f t="shared" si="229"/>
        <v/>
      </c>
      <c r="O4602" s="330" t="str">
        <f t="shared" si="228"/>
        <v/>
      </c>
      <c r="P4602" s="331" t="str">
        <f t="shared" si="230"/>
        <v/>
      </c>
      <c r="Q4602" s="329"/>
      <c r="R4602" s="329"/>
      <c r="S4602" s="329"/>
      <c r="T4602" s="326"/>
      <c r="U4602" s="317"/>
    </row>
    <row r="4603" spans="1:21" x14ac:dyDescent="0.3">
      <c r="A4603" s="322"/>
      <c r="B4603" s="322"/>
      <c r="C4603" s="323"/>
      <c r="D4603" s="324"/>
      <c r="E4603" s="325"/>
      <c r="F4603" s="325"/>
      <c r="G4603" s="326"/>
      <c r="H4603" s="326"/>
      <c r="I4603" s="326"/>
      <c r="J4603" s="327"/>
      <c r="K4603" s="327"/>
      <c r="L4603" s="327"/>
      <c r="M4603" s="328" t="str">
        <f>IF(ISNUMBER(#REF!),#REF! -#REF!, IF(ISNUMBER(#REF!),#REF!* 0.1, ""))</f>
        <v/>
      </c>
      <c r="N4603" s="329" t="str">
        <f t="shared" si="229"/>
        <v/>
      </c>
      <c r="O4603" s="330" t="str">
        <f t="shared" si="228"/>
        <v/>
      </c>
      <c r="P4603" s="331" t="str">
        <f t="shared" si="230"/>
        <v/>
      </c>
      <c r="Q4603" s="329"/>
      <c r="R4603" s="329"/>
      <c r="S4603" s="329"/>
      <c r="T4603" s="326"/>
      <c r="U4603" s="317"/>
    </row>
    <row r="4604" spans="1:21" x14ac:dyDescent="0.3">
      <c r="A4604" s="322"/>
      <c r="B4604" s="322"/>
      <c r="C4604" s="323"/>
      <c r="D4604" s="324"/>
      <c r="E4604" s="325"/>
      <c r="F4604" s="325"/>
      <c r="G4604" s="326"/>
      <c r="H4604" s="326"/>
      <c r="I4604" s="326"/>
      <c r="J4604" s="327"/>
      <c r="K4604" s="327"/>
      <c r="L4604" s="327"/>
      <c r="M4604" s="328" t="str">
        <f>IF(ISNUMBER(#REF!),#REF! -#REF!, IF(ISNUMBER(#REF!),#REF!* 0.1, ""))</f>
        <v/>
      </c>
      <c r="N4604" s="329" t="str">
        <f t="shared" si="229"/>
        <v/>
      </c>
      <c r="O4604" s="330" t="str">
        <f t="shared" si="228"/>
        <v/>
      </c>
      <c r="P4604" s="331" t="str">
        <f t="shared" si="230"/>
        <v/>
      </c>
      <c r="Q4604" s="329"/>
      <c r="R4604" s="329"/>
      <c r="S4604" s="329"/>
      <c r="T4604" s="326"/>
      <c r="U4604" s="317"/>
    </row>
    <row r="4605" spans="1:21" x14ac:dyDescent="0.3">
      <c r="A4605" s="322"/>
      <c r="B4605" s="322"/>
      <c r="C4605" s="323"/>
      <c r="D4605" s="324"/>
      <c r="E4605" s="325"/>
      <c r="F4605" s="325"/>
      <c r="G4605" s="326"/>
      <c r="H4605" s="326"/>
      <c r="I4605" s="326"/>
      <c r="J4605" s="327"/>
      <c r="K4605" s="327"/>
      <c r="L4605" s="327"/>
      <c r="M4605" s="328" t="str">
        <f>IF(ISNUMBER(#REF!),#REF! -#REF!, IF(ISNUMBER(#REF!),#REF!* 0.1, ""))</f>
        <v/>
      </c>
      <c r="N4605" s="329" t="str">
        <f t="shared" si="229"/>
        <v/>
      </c>
      <c r="O4605" s="330" t="str">
        <f t="shared" si="228"/>
        <v/>
      </c>
      <c r="P4605" s="331" t="str">
        <f t="shared" si="230"/>
        <v/>
      </c>
      <c r="Q4605" s="329"/>
      <c r="R4605" s="329"/>
      <c r="S4605" s="329"/>
      <c r="T4605" s="326"/>
      <c r="U4605" s="317"/>
    </row>
    <row r="4606" spans="1:21" x14ac:dyDescent="0.3">
      <c r="A4606" s="322"/>
      <c r="B4606" s="322"/>
      <c r="C4606" s="323"/>
      <c r="D4606" s="324"/>
      <c r="E4606" s="325"/>
      <c r="F4606" s="325"/>
      <c r="G4606" s="326"/>
      <c r="H4606" s="326"/>
      <c r="I4606" s="326"/>
      <c r="J4606" s="327"/>
      <c r="K4606" s="327"/>
      <c r="L4606" s="327"/>
      <c r="M4606" s="328" t="str">
        <f>IF(ISNUMBER(#REF!),#REF! -#REF!, IF(ISNUMBER(#REF!),#REF!* 0.1, ""))</f>
        <v/>
      </c>
      <c r="N4606" s="329" t="str">
        <f t="shared" si="229"/>
        <v/>
      </c>
      <c r="O4606" s="330" t="str">
        <f t="shared" si="228"/>
        <v/>
      </c>
      <c r="P4606" s="331" t="str">
        <f t="shared" si="230"/>
        <v/>
      </c>
      <c r="Q4606" s="329"/>
      <c r="R4606" s="329"/>
      <c r="S4606" s="329"/>
      <c r="T4606" s="326"/>
      <c r="U4606" s="317"/>
    </row>
    <row r="4607" spans="1:21" x14ac:dyDescent="0.3">
      <c r="A4607" s="322"/>
      <c r="B4607" s="322"/>
      <c r="C4607" s="323"/>
      <c r="D4607" s="324"/>
      <c r="E4607" s="325"/>
      <c r="F4607" s="325"/>
      <c r="G4607" s="326"/>
      <c r="H4607" s="326"/>
      <c r="I4607" s="326"/>
      <c r="J4607" s="327"/>
      <c r="K4607" s="327"/>
      <c r="L4607" s="327"/>
      <c r="M4607" s="328" t="str">
        <f>IF(ISNUMBER(#REF!),#REF! -#REF!, IF(ISNUMBER(#REF!),#REF!* 0.1, ""))</f>
        <v/>
      </c>
      <c r="N4607" s="329" t="str">
        <f t="shared" si="229"/>
        <v/>
      </c>
      <c r="O4607" s="330" t="str">
        <f t="shared" si="228"/>
        <v/>
      </c>
      <c r="P4607" s="331" t="str">
        <f t="shared" si="230"/>
        <v/>
      </c>
      <c r="Q4607" s="329"/>
      <c r="R4607" s="329"/>
      <c r="S4607" s="329"/>
      <c r="T4607" s="326"/>
      <c r="U4607" s="317"/>
    </row>
    <row r="4608" spans="1:21" x14ac:dyDescent="0.3">
      <c r="A4608" s="322"/>
      <c r="B4608" s="322"/>
      <c r="C4608" s="323"/>
      <c r="D4608" s="324"/>
      <c r="E4608" s="325"/>
      <c r="F4608" s="325"/>
      <c r="G4608" s="326"/>
      <c r="H4608" s="326"/>
      <c r="I4608" s="326"/>
      <c r="J4608" s="327"/>
      <c r="K4608" s="327"/>
      <c r="L4608" s="327"/>
      <c r="M4608" s="328" t="str">
        <f>IF(ISNUMBER(#REF!),#REF! -#REF!, IF(ISNUMBER(#REF!),#REF!* 0.1, ""))</f>
        <v/>
      </c>
      <c r="N4608" s="329" t="str">
        <f t="shared" si="229"/>
        <v/>
      </c>
      <c r="O4608" s="330" t="str">
        <f t="shared" si="228"/>
        <v/>
      </c>
      <c r="P4608" s="331" t="str">
        <f t="shared" si="230"/>
        <v/>
      </c>
      <c r="Q4608" s="329"/>
      <c r="R4608" s="329"/>
      <c r="S4608" s="329"/>
      <c r="T4608" s="326"/>
      <c r="U4608" s="317"/>
    </row>
    <row r="4609" spans="1:21" x14ac:dyDescent="0.3">
      <c r="A4609" s="322"/>
      <c r="B4609" s="322"/>
      <c r="C4609" s="323"/>
      <c r="D4609" s="324"/>
      <c r="E4609" s="325"/>
      <c r="F4609" s="325"/>
      <c r="G4609" s="326"/>
      <c r="H4609" s="326"/>
      <c r="I4609" s="326"/>
      <c r="J4609" s="327"/>
      <c r="K4609" s="327"/>
      <c r="L4609" s="327"/>
      <c r="M4609" s="328" t="str">
        <f>IF(ISNUMBER(#REF!),#REF! -#REF!, IF(ISNUMBER(#REF!),#REF!* 0.1, ""))</f>
        <v/>
      </c>
      <c r="N4609" s="329" t="str">
        <f t="shared" si="229"/>
        <v/>
      </c>
      <c r="O4609" s="330" t="str">
        <f t="shared" si="228"/>
        <v/>
      </c>
      <c r="P4609" s="331" t="str">
        <f t="shared" si="230"/>
        <v/>
      </c>
      <c r="Q4609" s="329"/>
      <c r="R4609" s="329"/>
      <c r="S4609" s="329"/>
      <c r="T4609" s="326"/>
      <c r="U4609" s="317"/>
    </row>
    <row r="4610" spans="1:21" x14ac:dyDescent="0.3">
      <c r="A4610" s="322"/>
      <c r="B4610" s="322"/>
      <c r="C4610" s="323"/>
      <c r="D4610" s="324"/>
      <c r="E4610" s="325"/>
      <c r="F4610" s="325"/>
      <c r="G4610" s="326"/>
      <c r="H4610" s="326"/>
      <c r="I4610" s="326"/>
      <c r="J4610" s="327"/>
      <c r="K4610" s="327"/>
      <c r="L4610" s="327"/>
      <c r="M4610" s="328" t="str">
        <f>IF(ISNUMBER(#REF!),#REF! -#REF!, IF(ISNUMBER(#REF!),#REF!* 0.1, ""))</f>
        <v/>
      </c>
      <c r="N4610" s="329" t="str">
        <f t="shared" si="229"/>
        <v/>
      </c>
      <c r="O4610" s="330" t="str">
        <f t="shared" si="228"/>
        <v/>
      </c>
      <c r="P4610" s="331" t="str">
        <f t="shared" si="230"/>
        <v/>
      </c>
      <c r="Q4610" s="329"/>
      <c r="R4610" s="329"/>
      <c r="S4610" s="329"/>
      <c r="T4610" s="326"/>
      <c r="U4610" s="317"/>
    </row>
    <row r="4611" spans="1:21" x14ac:dyDescent="0.3">
      <c r="A4611" s="322"/>
      <c r="B4611" s="322"/>
      <c r="C4611" s="323"/>
      <c r="D4611" s="324"/>
      <c r="E4611" s="325"/>
      <c r="F4611" s="325"/>
      <c r="G4611" s="326"/>
      <c r="H4611" s="326"/>
      <c r="I4611" s="326"/>
      <c r="J4611" s="327"/>
      <c r="K4611" s="327"/>
      <c r="L4611" s="327"/>
      <c r="M4611" s="328" t="str">
        <f>IF(ISNUMBER(#REF!),#REF! -#REF!, IF(ISNUMBER(#REF!),#REF!* 0.1, ""))</f>
        <v/>
      </c>
      <c r="N4611" s="329" t="str">
        <f t="shared" si="229"/>
        <v/>
      </c>
      <c r="O4611" s="330" t="str">
        <f t="shared" si="228"/>
        <v/>
      </c>
      <c r="P4611" s="331" t="str">
        <f t="shared" si="230"/>
        <v/>
      </c>
      <c r="Q4611" s="329"/>
      <c r="R4611" s="329"/>
      <c r="S4611" s="329"/>
      <c r="T4611" s="326"/>
      <c r="U4611" s="317"/>
    </row>
    <row r="4612" spans="1:21" x14ac:dyDescent="0.3">
      <c r="A4612" s="322"/>
      <c r="B4612" s="322"/>
      <c r="C4612" s="323"/>
      <c r="D4612" s="324"/>
      <c r="E4612" s="325"/>
      <c r="F4612" s="325"/>
      <c r="G4612" s="326"/>
      <c r="H4612" s="326"/>
      <c r="I4612" s="326"/>
      <c r="J4612" s="327"/>
      <c r="K4612" s="327"/>
      <c r="L4612" s="327"/>
      <c r="M4612" s="328" t="str">
        <f>IF(ISNUMBER(#REF!),#REF! -#REF!, IF(ISNUMBER(#REF!),#REF!* 0.1, ""))</f>
        <v/>
      </c>
      <c r="N4612" s="329" t="str">
        <f t="shared" si="229"/>
        <v/>
      </c>
      <c r="O4612" s="330" t="str">
        <f t="shared" si="228"/>
        <v/>
      </c>
      <c r="P4612" s="331" t="str">
        <f t="shared" si="230"/>
        <v/>
      </c>
      <c r="Q4612" s="329"/>
      <c r="R4612" s="329"/>
      <c r="S4612" s="329"/>
      <c r="T4612" s="326"/>
      <c r="U4612" s="317"/>
    </row>
    <row r="4613" spans="1:21" x14ac:dyDescent="0.3">
      <c r="A4613" s="322"/>
      <c r="B4613" s="322"/>
      <c r="C4613" s="323"/>
      <c r="D4613" s="324"/>
      <c r="E4613" s="325"/>
      <c r="F4613" s="325"/>
      <c r="G4613" s="326"/>
      <c r="H4613" s="326"/>
      <c r="I4613" s="326"/>
      <c r="J4613" s="327"/>
      <c r="K4613" s="327"/>
      <c r="L4613" s="327"/>
      <c r="M4613" s="328" t="str">
        <f>IF(ISNUMBER(#REF!),#REF! -#REF!, IF(ISNUMBER(#REF!),#REF!* 0.1, ""))</f>
        <v/>
      </c>
      <c r="N4613" s="329" t="str">
        <f t="shared" si="229"/>
        <v/>
      </c>
      <c r="O4613" s="330" t="str">
        <f t="shared" si="228"/>
        <v/>
      </c>
      <c r="P4613" s="331" t="str">
        <f t="shared" si="230"/>
        <v/>
      </c>
      <c r="Q4613" s="329"/>
      <c r="R4613" s="329"/>
      <c r="S4613" s="329"/>
      <c r="T4613" s="326"/>
      <c r="U4613" s="317"/>
    </row>
    <row r="4614" spans="1:21" x14ac:dyDescent="0.3">
      <c r="A4614" s="322"/>
      <c r="B4614" s="322"/>
      <c r="C4614" s="323"/>
      <c r="D4614" s="324"/>
      <c r="E4614" s="325"/>
      <c r="F4614" s="325"/>
      <c r="G4614" s="326"/>
      <c r="H4614" s="326"/>
      <c r="I4614" s="326"/>
      <c r="J4614" s="327"/>
      <c r="K4614" s="327"/>
      <c r="L4614" s="327"/>
      <c r="M4614" s="328" t="str">
        <f>IF(ISNUMBER(#REF!),#REF! -#REF!, IF(ISNUMBER(#REF!),#REF!* 0.1, ""))</f>
        <v/>
      </c>
      <c r="N4614" s="329" t="str">
        <f t="shared" si="229"/>
        <v/>
      </c>
      <c r="O4614" s="330" t="str">
        <f t="shared" si="228"/>
        <v/>
      </c>
      <c r="P4614" s="331" t="str">
        <f t="shared" si="230"/>
        <v/>
      </c>
      <c r="Q4614" s="329"/>
      <c r="R4614" s="329"/>
      <c r="S4614" s="329"/>
      <c r="T4614" s="326"/>
      <c r="U4614" s="317"/>
    </row>
    <row r="4615" spans="1:21" x14ac:dyDescent="0.3">
      <c r="A4615" s="322"/>
      <c r="B4615" s="322"/>
      <c r="C4615" s="323"/>
      <c r="D4615" s="324"/>
      <c r="E4615" s="325"/>
      <c r="F4615" s="325"/>
      <c r="G4615" s="326"/>
      <c r="H4615" s="326"/>
      <c r="I4615" s="326"/>
      <c r="J4615" s="327"/>
      <c r="K4615" s="327"/>
      <c r="L4615" s="327"/>
      <c r="M4615" s="328" t="str">
        <f>IF(ISNUMBER(#REF!),#REF! -#REF!, IF(ISNUMBER(#REF!),#REF!* 0.1, ""))</f>
        <v/>
      </c>
      <c r="N4615" s="329" t="str">
        <f t="shared" si="229"/>
        <v/>
      </c>
      <c r="O4615" s="330" t="str">
        <f t="shared" ref="O4615:O4678" si="231">IF(ISBLANK(M4615),"",IF(ISBLANK($O$2),M4615,M4615*1000*$O$2))</f>
        <v/>
      </c>
      <c r="P4615" s="331" t="str">
        <f t="shared" si="230"/>
        <v/>
      </c>
      <c r="Q4615" s="329"/>
      <c r="R4615" s="329"/>
      <c r="S4615" s="329"/>
      <c r="T4615" s="326"/>
      <c r="U4615" s="317"/>
    </row>
    <row r="4616" spans="1:21" x14ac:dyDescent="0.3">
      <c r="A4616" s="322"/>
      <c r="B4616" s="322"/>
      <c r="C4616" s="323"/>
      <c r="D4616" s="324"/>
      <c r="E4616" s="325"/>
      <c r="F4616" s="325"/>
      <c r="G4616" s="326"/>
      <c r="H4616" s="326"/>
      <c r="I4616" s="326"/>
      <c r="J4616" s="327"/>
      <c r="K4616" s="327"/>
      <c r="L4616" s="327"/>
      <c r="M4616" s="328" t="str">
        <f>IF(ISNUMBER(#REF!),#REF! -#REF!, IF(ISNUMBER(#REF!),#REF!* 0.1, ""))</f>
        <v/>
      </c>
      <c r="N4616" s="329" t="str">
        <f t="shared" si="229"/>
        <v/>
      </c>
      <c r="O4616" s="330" t="str">
        <f t="shared" si="231"/>
        <v/>
      </c>
      <c r="P4616" s="331" t="str">
        <f t="shared" si="230"/>
        <v/>
      </c>
      <c r="Q4616" s="329"/>
      <c r="R4616" s="329"/>
      <c r="S4616" s="329"/>
      <c r="T4616" s="326"/>
      <c r="U4616" s="317"/>
    </row>
    <row r="4617" spans="1:21" x14ac:dyDescent="0.3">
      <c r="A4617" s="322"/>
      <c r="B4617" s="322"/>
      <c r="C4617" s="323"/>
      <c r="D4617" s="324"/>
      <c r="E4617" s="325"/>
      <c r="F4617" s="325"/>
      <c r="G4617" s="326"/>
      <c r="H4617" s="326"/>
      <c r="I4617" s="326"/>
      <c r="J4617" s="327"/>
      <c r="K4617" s="327"/>
      <c r="L4617" s="327"/>
      <c r="M4617" s="328" t="str">
        <f>IF(ISNUMBER(#REF!),#REF! -#REF!, IF(ISNUMBER(#REF!),#REF!* 0.1, ""))</f>
        <v/>
      </c>
      <c r="N4617" s="329" t="str">
        <f t="shared" si="229"/>
        <v/>
      </c>
      <c r="O4617" s="330" t="str">
        <f t="shared" si="231"/>
        <v/>
      </c>
      <c r="P4617" s="331" t="str">
        <f t="shared" si="230"/>
        <v/>
      </c>
      <c r="Q4617" s="329"/>
      <c r="R4617" s="329"/>
      <c r="S4617" s="329"/>
      <c r="T4617" s="326"/>
      <c r="U4617" s="317"/>
    </row>
    <row r="4618" spans="1:21" x14ac:dyDescent="0.3">
      <c r="A4618" s="322"/>
      <c r="B4618" s="322"/>
      <c r="C4618" s="323"/>
      <c r="D4618" s="324"/>
      <c r="E4618" s="325"/>
      <c r="F4618" s="325"/>
      <c r="G4618" s="326"/>
      <c r="H4618" s="326"/>
      <c r="I4618" s="326"/>
      <c r="J4618" s="327"/>
      <c r="K4618" s="327"/>
      <c r="L4618" s="327"/>
      <c r="M4618" s="328" t="str">
        <f>IF(ISNUMBER(#REF!),#REF! -#REF!, IF(ISNUMBER(#REF!),#REF!* 0.1, ""))</f>
        <v/>
      </c>
      <c r="N4618" s="329" t="str">
        <f t="shared" si="229"/>
        <v/>
      </c>
      <c r="O4618" s="330" t="str">
        <f t="shared" si="231"/>
        <v/>
      </c>
      <c r="P4618" s="331" t="str">
        <f t="shared" si="230"/>
        <v/>
      </c>
      <c r="Q4618" s="329"/>
      <c r="R4618" s="329"/>
      <c r="S4618" s="329"/>
      <c r="T4618" s="326"/>
      <c r="U4618" s="317"/>
    </row>
    <row r="4619" spans="1:21" x14ac:dyDescent="0.3">
      <c r="A4619" s="322"/>
      <c r="B4619" s="322"/>
      <c r="C4619" s="323"/>
      <c r="D4619" s="324"/>
      <c r="E4619" s="325"/>
      <c r="F4619" s="325"/>
      <c r="G4619" s="326"/>
      <c r="H4619" s="326"/>
      <c r="I4619" s="326"/>
      <c r="J4619" s="327"/>
      <c r="K4619" s="327"/>
      <c r="L4619" s="327"/>
      <c r="M4619" s="328" t="str">
        <f>IF(ISNUMBER(#REF!),#REF! -#REF!, IF(ISNUMBER(#REF!),#REF!* 0.1, ""))</f>
        <v/>
      </c>
      <c r="N4619" s="329" t="str">
        <f t="shared" si="229"/>
        <v/>
      </c>
      <c r="O4619" s="330" t="str">
        <f t="shared" si="231"/>
        <v/>
      </c>
      <c r="P4619" s="331" t="str">
        <f t="shared" si="230"/>
        <v/>
      </c>
      <c r="Q4619" s="329"/>
      <c r="R4619" s="329"/>
      <c r="S4619" s="329"/>
      <c r="T4619" s="326"/>
      <c r="U4619" s="317"/>
    </row>
    <row r="4620" spans="1:21" x14ac:dyDescent="0.3">
      <c r="A4620" s="322"/>
      <c r="B4620" s="322"/>
      <c r="C4620" s="323"/>
      <c r="D4620" s="324"/>
      <c r="E4620" s="325"/>
      <c r="F4620" s="325"/>
      <c r="G4620" s="326"/>
      <c r="H4620" s="326"/>
      <c r="I4620" s="326"/>
      <c r="J4620" s="327"/>
      <c r="K4620" s="327"/>
      <c r="L4620" s="327"/>
      <c r="M4620" s="328" t="str">
        <f>IF(ISNUMBER(#REF!),#REF! -#REF!, IF(ISNUMBER(#REF!),#REF!* 0.1, ""))</f>
        <v/>
      </c>
      <c r="N4620" s="329" t="str">
        <f t="shared" si="229"/>
        <v/>
      </c>
      <c r="O4620" s="330" t="str">
        <f t="shared" si="231"/>
        <v/>
      </c>
      <c r="P4620" s="331" t="str">
        <f t="shared" si="230"/>
        <v/>
      </c>
      <c r="Q4620" s="329"/>
      <c r="R4620" s="329"/>
      <c r="S4620" s="329"/>
      <c r="T4620" s="326"/>
      <c r="U4620" s="317"/>
    </row>
    <row r="4621" spans="1:21" x14ac:dyDescent="0.3">
      <c r="A4621" s="322"/>
      <c r="B4621" s="322"/>
      <c r="C4621" s="323"/>
      <c r="D4621" s="324"/>
      <c r="E4621" s="325"/>
      <c r="F4621" s="325"/>
      <c r="G4621" s="326"/>
      <c r="H4621" s="326"/>
      <c r="I4621" s="326"/>
      <c r="J4621" s="327"/>
      <c r="K4621" s="327"/>
      <c r="L4621" s="327"/>
      <c r="M4621" s="328" t="str">
        <f>IF(ISNUMBER(#REF!),#REF! -#REF!, IF(ISNUMBER(#REF!),#REF!* 0.1, ""))</f>
        <v/>
      </c>
      <c r="N4621" s="329" t="str">
        <f t="shared" si="229"/>
        <v/>
      </c>
      <c r="O4621" s="330" t="str">
        <f t="shared" si="231"/>
        <v/>
      </c>
      <c r="P4621" s="331" t="str">
        <f t="shared" si="230"/>
        <v/>
      </c>
      <c r="Q4621" s="329"/>
      <c r="R4621" s="329"/>
      <c r="S4621" s="329"/>
      <c r="T4621" s="326"/>
      <c r="U4621" s="317"/>
    </row>
    <row r="4622" spans="1:21" x14ac:dyDescent="0.3">
      <c r="A4622" s="322"/>
      <c r="B4622" s="322"/>
      <c r="C4622" s="323"/>
      <c r="D4622" s="324"/>
      <c r="E4622" s="325"/>
      <c r="F4622" s="325"/>
      <c r="G4622" s="326"/>
      <c r="H4622" s="326"/>
      <c r="I4622" s="326"/>
      <c r="J4622" s="327"/>
      <c r="K4622" s="327"/>
      <c r="L4622" s="327"/>
      <c r="M4622" s="328" t="str">
        <f>IF(ISNUMBER(#REF!),#REF! -#REF!, IF(ISNUMBER(#REF!),#REF!* 0.1, ""))</f>
        <v/>
      </c>
      <c r="N4622" s="329" t="str">
        <f t="shared" si="229"/>
        <v/>
      </c>
      <c r="O4622" s="330" t="str">
        <f t="shared" si="231"/>
        <v/>
      </c>
      <c r="P4622" s="331" t="str">
        <f t="shared" si="230"/>
        <v/>
      </c>
      <c r="Q4622" s="329"/>
      <c r="R4622" s="329"/>
      <c r="S4622" s="329"/>
      <c r="T4622" s="326"/>
      <c r="U4622" s="317"/>
    </row>
    <row r="4623" spans="1:21" x14ac:dyDescent="0.3">
      <c r="A4623" s="322"/>
      <c r="B4623" s="322"/>
      <c r="C4623" s="323"/>
      <c r="D4623" s="324"/>
      <c r="E4623" s="325"/>
      <c r="F4623" s="325"/>
      <c r="G4623" s="326"/>
      <c r="H4623" s="326"/>
      <c r="I4623" s="326"/>
      <c r="J4623" s="327"/>
      <c r="K4623" s="327"/>
      <c r="L4623" s="327"/>
      <c r="M4623" s="328" t="str">
        <f>IF(ISNUMBER(#REF!),#REF! -#REF!, IF(ISNUMBER(#REF!),#REF!* 0.1, ""))</f>
        <v/>
      </c>
      <c r="N4623" s="329" t="str">
        <f t="shared" si="229"/>
        <v/>
      </c>
      <c r="O4623" s="330" t="str">
        <f t="shared" si="231"/>
        <v/>
      </c>
      <c r="P4623" s="331" t="str">
        <f t="shared" si="230"/>
        <v/>
      </c>
      <c r="Q4623" s="329"/>
      <c r="R4623" s="329"/>
      <c r="S4623" s="329"/>
      <c r="T4623" s="326"/>
      <c r="U4623" s="317"/>
    </row>
    <row r="4624" spans="1:21" x14ac:dyDescent="0.3">
      <c r="A4624" s="322"/>
      <c r="B4624" s="322"/>
      <c r="C4624" s="323"/>
      <c r="D4624" s="324"/>
      <c r="E4624" s="325"/>
      <c r="F4624" s="325"/>
      <c r="G4624" s="326"/>
      <c r="H4624" s="326"/>
      <c r="I4624" s="326"/>
      <c r="J4624" s="327"/>
      <c r="K4624" s="327"/>
      <c r="L4624" s="327"/>
      <c r="M4624" s="328" t="str">
        <f>IF(ISNUMBER(#REF!),#REF! -#REF!, IF(ISNUMBER(#REF!),#REF!* 0.1, ""))</f>
        <v/>
      </c>
      <c r="N4624" s="329" t="str">
        <f t="shared" si="229"/>
        <v/>
      </c>
      <c r="O4624" s="330" t="str">
        <f t="shared" si="231"/>
        <v/>
      </c>
      <c r="P4624" s="331" t="str">
        <f t="shared" si="230"/>
        <v/>
      </c>
      <c r="Q4624" s="329"/>
      <c r="R4624" s="329"/>
      <c r="S4624" s="329"/>
      <c r="T4624" s="326"/>
      <c r="U4624" s="317"/>
    </row>
    <row r="4625" spans="1:21" x14ac:dyDescent="0.3">
      <c r="A4625" s="322"/>
      <c r="B4625" s="322"/>
      <c r="C4625" s="323"/>
      <c r="D4625" s="324"/>
      <c r="E4625" s="325"/>
      <c r="F4625" s="325"/>
      <c r="G4625" s="326"/>
      <c r="H4625" s="326"/>
      <c r="I4625" s="326"/>
      <c r="J4625" s="327"/>
      <c r="K4625" s="327"/>
      <c r="L4625" s="327"/>
      <c r="M4625" s="328" t="str">
        <f>IF(ISNUMBER(#REF!),#REF! -#REF!, IF(ISNUMBER(#REF!),#REF!* 0.1, ""))</f>
        <v/>
      </c>
      <c r="N4625" s="329" t="str">
        <f t="shared" si="229"/>
        <v/>
      </c>
      <c r="O4625" s="330" t="str">
        <f t="shared" si="231"/>
        <v/>
      </c>
      <c r="P4625" s="331" t="str">
        <f t="shared" si="230"/>
        <v/>
      </c>
      <c r="Q4625" s="329"/>
      <c r="R4625" s="329"/>
      <c r="S4625" s="329"/>
      <c r="T4625" s="326"/>
      <c r="U4625" s="317"/>
    </row>
    <row r="4626" spans="1:21" x14ac:dyDescent="0.3">
      <c r="A4626" s="322"/>
      <c r="B4626" s="322"/>
      <c r="C4626" s="323"/>
      <c r="D4626" s="324"/>
      <c r="E4626" s="325"/>
      <c r="F4626" s="325"/>
      <c r="G4626" s="326"/>
      <c r="H4626" s="326"/>
      <c r="I4626" s="326"/>
      <c r="J4626" s="327"/>
      <c r="K4626" s="327"/>
      <c r="L4626" s="327"/>
      <c r="M4626" s="328" t="str">
        <f>IF(ISNUMBER(#REF!),#REF! -#REF!, IF(ISNUMBER(#REF!),#REF!* 0.1, ""))</f>
        <v/>
      </c>
      <c r="N4626" s="329" t="str">
        <f t="shared" si="229"/>
        <v/>
      </c>
      <c r="O4626" s="330" t="str">
        <f t="shared" si="231"/>
        <v/>
      </c>
      <c r="P4626" s="331" t="str">
        <f t="shared" si="230"/>
        <v/>
      </c>
      <c r="Q4626" s="329"/>
      <c r="R4626" s="329"/>
      <c r="S4626" s="329"/>
      <c r="T4626" s="326"/>
      <c r="U4626" s="317"/>
    </row>
    <row r="4627" spans="1:21" x14ac:dyDescent="0.3">
      <c r="A4627" s="322"/>
      <c r="B4627" s="322"/>
      <c r="C4627" s="323"/>
      <c r="D4627" s="324"/>
      <c r="E4627" s="325"/>
      <c r="F4627" s="325"/>
      <c r="G4627" s="326"/>
      <c r="H4627" s="326"/>
      <c r="I4627" s="326"/>
      <c r="J4627" s="327"/>
      <c r="K4627" s="327"/>
      <c r="L4627" s="327"/>
      <c r="M4627" s="328" t="str">
        <f>IF(ISNUMBER(#REF!),#REF! -#REF!, IF(ISNUMBER(#REF!),#REF!* 0.1, ""))</f>
        <v/>
      </c>
      <c r="N4627" s="329" t="str">
        <f t="shared" si="229"/>
        <v/>
      </c>
      <c r="O4627" s="330" t="str">
        <f t="shared" si="231"/>
        <v/>
      </c>
      <c r="P4627" s="331" t="str">
        <f t="shared" si="230"/>
        <v/>
      </c>
      <c r="Q4627" s="329"/>
      <c r="R4627" s="329"/>
      <c r="S4627" s="329"/>
      <c r="T4627" s="326"/>
      <c r="U4627" s="317"/>
    </row>
    <row r="4628" spans="1:21" x14ac:dyDescent="0.3">
      <c r="A4628" s="322"/>
      <c r="B4628" s="322"/>
      <c r="C4628" s="323"/>
      <c r="D4628" s="324"/>
      <c r="E4628" s="325"/>
      <c r="F4628" s="325"/>
      <c r="G4628" s="326"/>
      <c r="H4628" s="326"/>
      <c r="I4628" s="326"/>
      <c r="J4628" s="327"/>
      <c r="K4628" s="327"/>
      <c r="L4628" s="327"/>
      <c r="M4628" s="328" t="str">
        <f>IF(ISNUMBER(#REF!),#REF! -#REF!, IF(ISNUMBER(#REF!),#REF!* 0.1, ""))</f>
        <v/>
      </c>
      <c r="N4628" s="329" t="str">
        <f t="shared" si="229"/>
        <v/>
      </c>
      <c r="O4628" s="330" t="str">
        <f t="shared" si="231"/>
        <v/>
      </c>
      <c r="P4628" s="331" t="str">
        <f t="shared" si="230"/>
        <v/>
      </c>
      <c r="Q4628" s="329"/>
      <c r="R4628" s="329"/>
      <c r="S4628" s="329"/>
      <c r="T4628" s="326"/>
      <c r="U4628" s="317"/>
    </row>
    <row r="4629" spans="1:21" x14ac:dyDescent="0.3">
      <c r="A4629" s="322"/>
      <c r="B4629" s="322"/>
      <c r="C4629" s="323"/>
      <c r="D4629" s="324"/>
      <c r="E4629" s="325"/>
      <c r="F4629" s="325"/>
      <c r="G4629" s="326"/>
      <c r="H4629" s="326"/>
      <c r="I4629" s="326"/>
      <c r="J4629" s="327"/>
      <c r="K4629" s="327"/>
      <c r="L4629" s="327"/>
      <c r="M4629" s="328" t="str">
        <f>IF(ISNUMBER(#REF!),#REF! -#REF!, IF(ISNUMBER(#REF!),#REF!* 0.1, ""))</f>
        <v/>
      </c>
      <c r="N4629" s="329" t="str">
        <f t="shared" si="229"/>
        <v/>
      </c>
      <c r="O4629" s="330" t="str">
        <f t="shared" si="231"/>
        <v/>
      </c>
      <c r="P4629" s="331" t="str">
        <f t="shared" si="230"/>
        <v/>
      </c>
      <c r="Q4629" s="329"/>
      <c r="R4629" s="329"/>
      <c r="S4629" s="329"/>
      <c r="T4629" s="326"/>
      <c r="U4629" s="317"/>
    </row>
    <row r="4630" spans="1:21" x14ac:dyDescent="0.3">
      <c r="A4630" s="322"/>
      <c r="B4630" s="322"/>
      <c r="C4630" s="323"/>
      <c r="D4630" s="324"/>
      <c r="E4630" s="325"/>
      <c r="F4630" s="325"/>
      <c r="G4630" s="326"/>
      <c r="H4630" s="326"/>
      <c r="I4630" s="326"/>
      <c r="J4630" s="327"/>
      <c r="K4630" s="327"/>
      <c r="L4630" s="327"/>
      <c r="M4630" s="328" t="str">
        <f>IF(ISNUMBER(#REF!),#REF! -#REF!, IF(ISNUMBER(#REF!),#REF!* 0.1, ""))</f>
        <v/>
      </c>
      <c r="N4630" s="329" t="str">
        <f t="shared" si="229"/>
        <v/>
      </c>
      <c r="O4630" s="330" t="str">
        <f t="shared" si="231"/>
        <v/>
      </c>
      <c r="P4630" s="331" t="str">
        <f t="shared" si="230"/>
        <v/>
      </c>
      <c r="Q4630" s="329"/>
      <c r="R4630" s="329"/>
      <c r="S4630" s="329"/>
      <c r="T4630" s="326"/>
      <c r="U4630" s="317"/>
    </row>
    <row r="4631" spans="1:21" x14ac:dyDescent="0.3">
      <c r="A4631" s="322"/>
      <c r="B4631" s="322"/>
      <c r="C4631" s="323"/>
      <c r="D4631" s="324"/>
      <c r="E4631" s="325"/>
      <c r="F4631" s="325"/>
      <c r="G4631" s="326"/>
      <c r="H4631" s="326"/>
      <c r="I4631" s="326"/>
      <c r="J4631" s="327"/>
      <c r="K4631" s="327"/>
      <c r="L4631" s="327"/>
      <c r="M4631" s="328" t="str">
        <f>IF(ISNUMBER(#REF!),#REF! -#REF!, IF(ISNUMBER(#REF!),#REF!* 0.1, ""))</f>
        <v/>
      </c>
      <c r="N4631" s="329" t="str">
        <f t="shared" si="229"/>
        <v/>
      </c>
      <c r="O4631" s="330" t="str">
        <f t="shared" si="231"/>
        <v/>
      </c>
      <c r="P4631" s="331" t="str">
        <f t="shared" si="230"/>
        <v/>
      </c>
      <c r="Q4631" s="329"/>
      <c r="R4631" s="329"/>
      <c r="S4631" s="329"/>
      <c r="T4631" s="326"/>
      <c r="U4631" s="317"/>
    </row>
    <row r="4632" spans="1:21" x14ac:dyDescent="0.3">
      <c r="A4632" s="322"/>
      <c r="B4632" s="322"/>
      <c r="C4632" s="323"/>
      <c r="D4632" s="324"/>
      <c r="E4632" s="325"/>
      <c r="F4632" s="325"/>
      <c r="G4632" s="326"/>
      <c r="H4632" s="326"/>
      <c r="I4632" s="326"/>
      <c r="J4632" s="327"/>
      <c r="K4632" s="327"/>
      <c r="L4632" s="327"/>
      <c r="M4632" s="328" t="str">
        <f>IF(ISNUMBER(#REF!),#REF! -#REF!, IF(ISNUMBER(#REF!),#REF!* 0.1, ""))</f>
        <v/>
      </c>
      <c r="N4632" s="329" t="str">
        <f t="shared" si="229"/>
        <v/>
      </c>
      <c r="O4632" s="330" t="str">
        <f t="shared" si="231"/>
        <v/>
      </c>
      <c r="P4632" s="331" t="str">
        <f t="shared" si="230"/>
        <v/>
      </c>
      <c r="Q4632" s="329"/>
      <c r="R4632" s="329"/>
      <c r="S4632" s="329"/>
      <c r="T4632" s="326"/>
      <c r="U4632" s="317"/>
    </row>
    <row r="4633" spans="1:21" x14ac:dyDescent="0.3">
      <c r="A4633" s="322"/>
      <c r="B4633" s="322"/>
      <c r="C4633" s="323"/>
      <c r="D4633" s="324"/>
      <c r="E4633" s="325"/>
      <c r="F4633" s="325"/>
      <c r="G4633" s="326"/>
      <c r="H4633" s="326"/>
      <c r="I4633" s="326"/>
      <c r="J4633" s="327"/>
      <c r="K4633" s="327"/>
      <c r="L4633" s="327"/>
      <c r="M4633" s="328" t="str">
        <f>IF(ISNUMBER(#REF!),#REF! -#REF!, IF(ISNUMBER(#REF!),#REF!* 0.1, ""))</f>
        <v/>
      </c>
      <c r="N4633" s="329" t="str">
        <f t="shared" si="229"/>
        <v/>
      </c>
      <c r="O4633" s="330" t="str">
        <f t="shared" si="231"/>
        <v/>
      </c>
      <c r="P4633" s="331" t="str">
        <f t="shared" si="230"/>
        <v/>
      </c>
      <c r="Q4633" s="329"/>
      <c r="R4633" s="329"/>
      <c r="S4633" s="329"/>
      <c r="T4633" s="326"/>
      <c r="U4633" s="317"/>
    </row>
    <row r="4634" spans="1:21" x14ac:dyDescent="0.3">
      <c r="A4634" s="322"/>
      <c r="B4634" s="322"/>
      <c r="C4634" s="323"/>
      <c r="D4634" s="324"/>
      <c r="E4634" s="325"/>
      <c r="F4634" s="325"/>
      <c r="G4634" s="326"/>
      <c r="H4634" s="326"/>
      <c r="I4634" s="326"/>
      <c r="J4634" s="327"/>
      <c r="K4634" s="327"/>
      <c r="L4634" s="327"/>
      <c r="M4634" s="328" t="str">
        <f>IF(ISNUMBER(#REF!),#REF! -#REF!, IF(ISNUMBER(#REF!),#REF!* 0.1, ""))</f>
        <v/>
      </c>
      <c r="N4634" s="329" t="str">
        <f t="shared" si="229"/>
        <v/>
      </c>
      <c r="O4634" s="330" t="str">
        <f t="shared" si="231"/>
        <v/>
      </c>
      <c r="P4634" s="331" t="str">
        <f t="shared" si="230"/>
        <v/>
      </c>
      <c r="Q4634" s="329"/>
      <c r="R4634" s="329"/>
      <c r="S4634" s="329"/>
      <c r="T4634" s="326"/>
      <c r="U4634" s="317"/>
    </row>
    <row r="4635" spans="1:21" x14ac:dyDescent="0.3">
      <c r="A4635" s="322"/>
      <c r="B4635" s="322"/>
      <c r="C4635" s="323"/>
      <c r="D4635" s="324"/>
      <c r="E4635" s="325"/>
      <c r="F4635" s="325"/>
      <c r="G4635" s="326"/>
      <c r="H4635" s="326"/>
      <c r="I4635" s="326"/>
      <c r="J4635" s="327"/>
      <c r="K4635" s="327"/>
      <c r="L4635" s="327"/>
      <c r="M4635" s="328" t="str">
        <f>IF(ISNUMBER(#REF!),#REF! -#REF!, IF(ISNUMBER(#REF!),#REF!* 0.1, ""))</f>
        <v/>
      </c>
      <c r="N4635" s="329" t="str">
        <f t="shared" ref="N4635:N4698" si="232">IF(ISBLANK(E4635),"",IF(E4635="Diametral",L4635,SQRT(4*K4635*L4635/PI())))</f>
        <v/>
      </c>
      <c r="O4635" s="330" t="str">
        <f t="shared" si="231"/>
        <v/>
      </c>
      <c r="P4635" s="331" t="str">
        <f t="shared" ref="P4635:P4698" si="233">IF(ISBLANK(E4635),"",N4635^2)</f>
        <v/>
      </c>
      <c r="Q4635" s="329"/>
      <c r="R4635" s="329"/>
      <c r="S4635" s="329"/>
      <c r="T4635" s="326"/>
      <c r="U4635" s="317"/>
    </row>
    <row r="4636" spans="1:21" x14ac:dyDescent="0.3">
      <c r="A4636" s="322"/>
      <c r="B4636" s="322"/>
      <c r="C4636" s="323"/>
      <c r="D4636" s="324"/>
      <c r="E4636" s="325"/>
      <c r="F4636" s="325"/>
      <c r="G4636" s="326"/>
      <c r="H4636" s="326"/>
      <c r="I4636" s="326"/>
      <c r="J4636" s="327"/>
      <c r="K4636" s="327"/>
      <c r="L4636" s="327"/>
      <c r="M4636" s="328" t="str">
        <f>IF(ISNUMBER(#REF!),#REF! -#REF!, IF(ISNUMBER(#REF!),#REF!* 0.1, ""))</f>
        <v/>
      </c>
      <c r="N4636" s="329" t="str">
        <f t="shared" si="232"/>
        <v/>
      </c>
      <c r="O4636" s="330" t="str">
        <f t="shared" si="231"/>
        <v/>
      </c>
      <c r="P4636" s="331" t="str">
        <f t="shared" si="233"/>
        <v/>
      </c>
      <c r="Q4636" s="329"/>
      <c r="R4636" s="329"/>
      <c r="S4636" s="329"/>
      <c r="T4636" s="326"/>
      <c r="U4636" s="317"/>
    </row>
    <row r="4637" spans="1:21" x14ac:dyDescent="0.3">
      <c r="A4637" s="322"/>
      <c r="B4637" s="322"/>
      <c r="C4637" s="323"/>
      <c r="D4637" s="324"/>
      <c r="E4637" s="325"/>
      <c r="F4637" s="325"/>
      <c r="G4637" s="326"/>
      <c r="H4637" s="326"/>
      <c r="I4637" s="326"/>
      <c r="J4637" s="327"/>
      <c r="K4637" s="327"/>
      <c r="L4637" s="327"/>
      <c r="M4637" s="328" t="str">
        <f>IF(ISNUMBER(#REF!),#REF! -#REF!, IF(ISNUMBER(#REF!),#REF!* 0.1, ""))</f>
        <v/>
      </c>
      <c r="N4637" s="329" t="str">
        <f t="shared" si="232"/>
        <v/>
      </c>
      <c r="O4637" s="330" t="str">
        <f t="shared" si="231"/>
        <v/>
      </c>
      <c r="P4637" s="331" t="str">
        <f t="shared" si="233"/>
        <v/>
      </c>
      <c r="Q4637" s="329"/>
      <c r="R4637" s="329"/>
      <c r="S4637" s="329"/>
      <c r="T4637" s="326"/>
      <c r="U4637" s="317"/>
    </row>
    <row r="4638" spans="1:21" x14ac:dyDescent="0.3">
      <c r="A4638" s="322"/>
      <c r="B4638" s="322"/>
      <c r="C4638" s="323"/>
      <c r="D4638" s="324"/>
      <c r="E4638" s="325"/>
      <c r="F4638" s="325"/>
      <c r="G4638" s="326"/>
      <c r="H4638" s="326"/>
      <c r="I4638" s="326"/>
      <c r="J4638" s="327"/>
      <c r="K4638" s="327"/>
      <c r="L4638" s="327"/>
      <c r="M4638" s="328" t="str">
        <f>IF(ISNUMBER(#REF!),#REF! -#REF!, IF(ISNUMBER(#REF!),#REF!* 0.1, ""))</f>
        <v/>
      </c>
      <c r="N4638" s="329" t="str">
        <f t="shared" si="232"/>
        <v/>
      </c>
      <c r="O4638" s="330" t="str">
        <f t="shared" si="231"/>
        <v/>
      </c>
      <c r="P4638" s="331" t="str">
        <f t="shared" si="233"/>
        <v/>
      </c>
      <c r="Q4638" s="329"/>
      <c r="R4638" s="329"/>
      <c r="S4638" s="329"/>
      <c r="T4638" s="326"/>
      <c r="U4638" s="317"/>
    </row>
    <row r="4639" spans="1:21" x14ac:dyDescent="0.3">
      <c r="A4639" s="322"/>
      <c r="B4639" s="322"/>
      <c r="C4639" s="323"/>
      <c r="D4639" s="324"/>
      <c r="E4639" s="325"/>
      <c r="F4639" s="325"/>
      <c r="G4639" s="326"/>
      <c r="H4639" s="326"/>
      <c r="I4639" s="326"/>
      <c r="J4639" s="327"/>
      <c r="K4639" s="327"/>
      <c r="L4639" s="327"/>
      <c r="M4639" s="328" t="str">
        <f>IF(ISNUMBER(#REF!),#REF! -#REF!, IF(ISNUMBER(#REF!),#REF!* 0.1, ""))</f>
        <v/>
      </c>
      <c r="N4639" s="329" t="str">
        <f t="shared" si="232"/>
        <v/>
      </c>
      <c r="O4639" s="330" t="str">
        <f t="shared" si="231"/>
        <v/>
      </c>
      <c r="P4639" s="331" t="str">
        <f t="shared" si="233"/>
        <v/>
      </c>
      <c r="Q4639" s="329"/>
      <c r="R4639" s="329"/>
      <c r="S4639" s="329"/>
      <c r="T4639" s="326"/>
      <c r="U4639" s="317"/>
    </row>
    <row r="4640" spans="1:21" x14ac:dyDescent="0.3">
      <c r="A4640" s="322"/>
      <c r="B4640" s="322"/>
      <c r="C4640" s="323"/>
      <c r="D4640" s="324"/>
      <c r="E4640" s="325"/>
      <c r="F4640" s="325"/>
      <c r="G4640" s="326"/>
      <c r="H4640" s="326"/>
      <c r="I4640" s="326"/>
      <c r="J4640" s="327"/>
      <c r="K4640" s="327"/>
      <c r="L4640" s="327"/>
      <c r="M4640" s="328" t="str">
        <f>IF(ISNUMBER(#REF!),#REF! -#REF!, IF(ISNUMBER(#REF!),#REF!* 0.1, ""))</f>
        <v/>
      </c>
      <c r="N4640" s="329" t="str">
        <f t="shared" si="232"/>
        <v/>
      </c>
      <c r="O4640" s="330" t="str">
        <f t="shared" si="231"/>
        <v/>
      </c>
      <c r="P4640" s="331" t="str">
        <f t="shared" si="233"/>
        <v/>
      </c>
      <c r="Q4640" s="329"/>
      <c r="R4640" s="329"/>
      <c r="S4640" s="329"/>
      <c r="T4640" s="326"/>
      <c r="U4640" s="317"/>
    </row>
    <row r="4641" spans="1:21" x14ac:dyDescent="0.3">
      <c r="A4641" s="322"/>
      <c r="B4641" s="322"/>
      <c r="C4641" s="323"/>
      <c r="D4641" s="324"/>
      <c r="E4641" s="325"/>
      <c r="F4641" s="325"/>
      <c r="G4641" s="326"/>
      <c r="H4641" s="326"/>
      <c r="I4641" s="326"/>
      <c r="J4641" s="327"/>
      <c r="K4641" s="327"/>
      <c r="L4641" s="327"/>
      <c r="M4641" s="328" t="str">
        <f>IF(ISNUMBER(#REF!),#REF! -#REF!, IF(ISNUMBER(#REF!),#REF!* 0.1, ""))</f>
        <v/>
      </c>
      <c r="N4641" s="329" t="str">
        <f t="shared" si="232"/>
        <v/>
      </c>
      <c r="O4641" s="330" t="str">
        <f t="shared" si="231"/>
        <v/>
      </c>
      <c r="P4641" s="331" t="str">
        <f t="shared" si="233"/>
        <v/>
      </c>
      <c r="Q4641" s="329"/>
      <c r="R4641" s="329"/>
      <c r="S4641" s="329"/>
      <c r="T4641" s="326"/>
      <c r="U4641" s="317"/>
    </row>
    <row r="4642" spans="1:21" x14ac:dyDescent="0.3">
      <c r="A4642" s="322"/>
      <c r="B4642" s="322"/>
      <c r="C4642" s="323"/>
      <c r="D4642" s="324"/>
      <c r="E4642" s="325"/>
      <c r="F4642" s="325"/>
      <c r="G4642" s="326"/>
      <c r="H4642" s="326"/>
      <c r="I4642" s="326"/>
      <c r="J4642" s="327"/>
      <c r="K4642" s="327"/>
      <c r="L4642" s="327"/>
      <c r="M4642" s="328" t="str">
        <f>IF(ISNUMBER(#REF!),#REF! -#REF!, IF(ISNUMBER(#REF!),#REF!* 0.1, ""))</f>
        <v/>
      </c>
      <c r="N4642" s="329" t="str">
        <f t="shared" si="232"/>
        <v/>
      </c>
      <c r="O4642" s="330" t="str">
        <f t="shared" si="231"/>
        <v/>
      </c>
      <c r="P4642" s="331" t="str">
        <f t="shared" si="233"/>
        <v/>
      </c>
      <c r="Q4642" s="329"/>
      <c r="R4642" s="329"/>
      <c r="S4642" s="329"/>
      <c r="T4642" s="326"/>
      <c r="U4642" s="317"/>
    </row>
    <row r="4643" spans="1:21" x14ac:dyDescent="0.3">
      <c r="A4643" s="322"/>
      <c r="B4643" s="322"/>
      <c r="C4643" s="323"/>
      <c r="D4643" s="324"/>
      <c r="E4643" s="325"/>
      <c r="F4643" s="325"/>
      <c r="G4643" s="326"/>
      <c r="H4643" s="326"/>
      <c r="I4643" s="326"/>
      <c r="J4643" s="327"/>
      <c r="K4643" s="327"/>
      <c r="L4643" s="327"/>
      <c r="M4643" s="328" t="str">
        <f>IF(ISNUMBER(#REF!),#REF! -#REF!, IF(ISNUMBER(#REF!),#REF!* 0.1, ""))</f>
        <v/>
      </c>
      <c r="N4643" s="329" t="str">
        <f t="shared" si="232"/>
        <v/>
      </c>
      <c r="O4643" s="330" t="str">
        <f t="shared" si="231"/>
        <v/>
      </c>
      <c r="P4643" s="331" t="str">
        <f t="shared" si="233"/>
        <v/>
      </c>
      <c r="Q4643" s="329"/>
      <c r="R4643" s="329"/>
      <c r="S4643" s="329"/>
      <c r="T4643" s="326"/>
      <c r="U4643" s="317"/>
    </row>
    <row r="4644" spans="1:21" x14ac:dyDescent="0.3">
      <c r="A4644" s="322"/>
      <c r="B4644" s="322"/>
      <c r="C4644" s="323"/>
      <c r="D4644" s="324"/>
      <c r="E4644" s="325"/>
      <c r="F4644" s="325"/>
      <c r="G4644" s="326"/>
      <c r="H4644" s="326"/>
      <c r="I4644" s="326"/>
      <c r="J4644" s="327"/>
      <c r="K4644" s="327"/>
      <c r="L4644" s="327"/>
      <c r="M4644" s="328" t="str">
        <f>IF(ISNUMBER(#REF!),#REF! -#REF!, IF(ISNUMBER(#REF!),#REF!* 0.1, ""))</f>
        <v/>
      </c>
      <c r="N4644" s="329" t="str">
        <f t="shared" si="232"/>
        <v/>
      </c>
      <c r="O4644" s="330" t="str">
        <f t="shared" si="231"/>
        <v/>
      </c>
      <c r="P4644" s="331" t="str">
        <f t="shared" si="233"/>
        <v/>
      </c>
      <c r="Q4644" s="329"/>
      <c r="R4644" s="329"/>
      <c r="S4644" s="329"/>
      <c r="T4644" s="326"/>
      <c r="U4644" s="317"/>
    </row>
    <row r="4645" spans="1:21" x14ac:dyDescent="0.3">
      <c r="A4645" s="322"/>
      <c r="B4645" s="322"/>
      <c r="C4645" s="323"/>
      <c r="D4645" s="324"/>
      <c r="E4645" s="325"/>
      <c r="F4645" s="325"/>
      <c r="G4645" s="326"/>
      <c r="H4645" s="326"/>
      <c r="I4645" s="326"/>
      <c r="J4645" s="327"/>
      <c r="K4645" s="327"/>
      <c r="L4645" s="327"/>
      <c r="M4645" s="328" t="str">
        <f>IF(ISNUMBER(#REF!),#REF! -#REF!, IF(ISNUMBER(#REF!),#REF!* 0.1, ""))</f>
        <v/>
      </c>
      <c r="N4645" s="329" t="str">
        <f t="shared" si="232"/>
        <v/>
      </c>
      <c r="O4645" s="330" t="str">
        <f t="shared" si="231"/>
        <v/>
      </c>
      <c r="P4645" s="331" t="str">
        <f t="shared" si="233"/>
        <v/>
      </c>
      <c r="Q4645" s="329"/>
      <c r="R4645" s="329"/>
      <c r="S4645" s="329"/>
      <c r="T4645" s="326"/>
      <c r="U4645" s="317"/>
    </row>
    <row r="4646" spans="1:21" x14ac:dyDescent="0.3">
      <c r="A4646" s="322"/>
      <c r="B4646" s="322"/>
      <c r="C4646" s="323"/>
      <c r="D4646" s="324"/>
      <c r="E4646" s="325"/>
      <c r="F4646" s="325"/>
      <c r="G4646" s="326"/>
      <c r="H4646" s="326"/>
      <c r="I4646" s="326"/>
      <c r="J4646" s="327"/>
      <c r="K4646" s="327"/>
      <c r="L4646" s="327"/>
      <c r="M4646" s="328" t="str">
        <f>IF(ISNUMBER(#REF!),#REF! -#REF!, IF(ISNUMBER(#REF!),#REF!* 0.1, ""))</f>
        <v/>
      </c>
      <c r="N4646" s="329" t="str">
        <f t="shared" si="232"/>
        <v/>
      </c>
      <c r="O4646" s="330" t="str">
        <f t="shared" si="231"/>
        <v/>
      </c>
      <c r="P4646" s="331" t="str">
        <f t="shared" si="233"/>
        <v/>
      </c>
      <c r="Q4646" s="329"/>
      <c r="R4646" s="329"/>
      <c r="S4646" s="329"/>
      <c r="T4646" s="326"/>
      <c r="U4646" s="317"/>
    </row>
    <row r="4647" spans="1:21" x14ac:dyDescent="0.3">
      <c r="A4647" s="322"/>
      <c r="B4647" s="322"/>
      <c r="C4647" s="323"/>
      <c r="D4647" s="324"/>
      <c r="E4647" s="325"/>
      <c r="F4647" s="325"/>
      <c r="G4647" s="326"/>
      <c r="H4647" s="326"/>
      <c r="I4647" s="326"/>
      <c r="J4647" s="327"/>
      <c r="K4647" s="327"/>
      <c r="L4647" s="327"/>
      <c r="M4647" s="328" t="str">
        <f>IF(ISNUMBER(#REF!),#REF! -#REF!, IF(ISNUMBER(#REF!),#REF!* 0.1, ""))</f>
        <v/>
      </c>
      <c r="N4647" s="329" t="str">
        <f t="shared" si="232"/>
        <v/>
      </c>
      <c r="O4647" s="330" t="str">
        <f t="shared" si="231"/>
        <v/>
      </c>
      <c r="P4647" s="331" t="str">
        <f t="shared" si="233"/>
        <v/>
      </c>
      <c r="Q4647" s="329"/>
      <c r="R4647" s="329"/>
      <c r="S4647" s="329"/>
      <c r="T4647" s="326"/>
      <c r="U4647" s="317"/>
    </row>
    <row r="4648" spans="1:21" x14ac:dyDescent="0.3">
      <c r="A4648" s="322"/>
      <c r="B4648" s="322"/>
      <c r="C4648" s="323"/>
      <c r="D4648" s="324"/>
      <c r="E4648" s="325"/>
      <c r="F4648" s="325"/>
      <c r="G4648" s="326"/>
      <c r="H4648" s="326"/>
      <c r="I4648" s="326"/>
      <c r="J4648" s="327"/>
      <c r="K4648" s="327"/>
      <c r="L4648" s="327"/>
      <c r="M4648" s="328" t="str">
        <f>IF(ISNUMBER(#REF!),#REF! -#REF!, IF(ISNUMBER(#REF!),#REF!* 0.1, ""))</f>
        <v/>
      </c>
      <c r="N4648" s="329" t="str">
        <f t="shared" si="232"/>
        <v/>
      </c>
      <c r="O4648" s="330" t="str">
        <f t="shared" si="231"/>
        <v/>
      </c>
      <c r="P4648" s="331" t="str">
        <f t="shared" si="233"/>
        <v/>
      </c>
      <c r="Q4648" s="329"/>
      <c r="R4648" s="329"/>
      <c r="S4648" s="329"/>
      <c r="T4648" s="326"/>
      <c r="U4648" s="317"/>
    </row>
    <row r="4649" spans="1:21" x14ac:dyDescent="0.3">
      <c r="A4649" s="322"/>
      <c r="B4649" s="322"/>
      <c r="C4649" s="323"/>
      <c r="D4649" s="324"/>
      <c r="E4649" s="325"/>
      <c r="F4649" s="325"/>
      <c r="G4649" s="326"/>
      <c r="H4649" s="326"/>
      <c r="I4649" s="326"/>
      <c r="J4649" s="327"/>
      <c r="K4649" s="327"/>
      <c r="L4649" s="327"/>
      <c r="M4649" s="328" t="str">
        <f>IF(ISNUMBER(#REF!),#REF! -#REF!, IF(ISNUMBER(#REF!),#REF!* 0.1, ""))</f>
        <v/>
      </c>
      <c r="N4649" s="329" t="str">
        <f t="shared" si="232"/>
        <v/>
      </c>
      <c r="O4649" s="330" t="str">
        <f t="shared" si="231"/>
        <v/>
      </c>
      <c r="P4649" s="331" t="str">
        <f t="shared" si="233"/>
        <v/>
      </c>
      <c r="Q4649" s="329"/>
      <c r="R4649" s="329"/>
      <c r="S4649" s="329"/>
      <c r="T4649" s="326"/>
      <c r="U4649" s="317"/>
    </row>
    <row r="4650" spans="1:21" x14ac:dyDescent="0.3">
      <c r="A4650" s="322"/>
      <c r="B4650" s="322"/>
      <c r="C4650" s="323"/>
      <c r="D4650" s="324"/>
      <c r="E4650" s="325"/>
      <c r="F4650" s="325"/>
      <c r="G4650" s="326"/>
      <c r="H4650" s="326"/>
      <c r="I4650" s="326"/>
      <c r="J4650" s="327"/>
      <c r="K4650" s="327"/>
      <c r="L4650" s="327"/>
      <c r="M4650" s="328" t="str">
        <f>IF(ISNUMBER(#REF!),#REF! -#REF!, IF(ISNUMBER(#REF!),#REF!* 0.1, ""))</f>
        <v/>
      </c>
      <c r="N4650" s="329" t="str">
        <f t="shared" si="232"/>
        <v/>
      </c>
      <c r="O4650" s="330" t="str">
        <f t="shared" si="231"/>
        <v/>
      </c>
      <c r="P4650" s="331" t="str">
        <f t="shared" si="233"/>
        <v/>
      </c>
      <c r="Q4650" s="329"/>
      <c r="R4650" s="329"/>
      <c r="S4650" s="329"/>
      <c r="T4650" s="326"/>
      <c r="U4650" s="317"/>
    </row>
    <row r="4651" spans="1:21" x14ac:dyDescent="0.3">
      <c r="A4651" s="322"/>
      <c r="B4651" s="322"/>
      <c r="C4651" s="323"/>
      <c r="D4651" s="324"/>
      <c r="E4651" s="325"/>
      <c r="F4651" s="325"/>
      <c r="G4651" s="326"/>
      <c r="H4651" s="326"/>
      <c r="I4651" s="326"/>
      <c r="J4651" s="327"/>
      <c r="K4651" s="327"/>
      <c r="L4651" s="327"/>
      <c r="M4651" s="328" t="str">
        <f>IF(ISNUMBER(#REF!),#REF! -#REF!, IF(ISNUMBER(#REF!),#REF!* 0.1, ""))</f>
        <v/>
      </c>
      <c r="N4651" s="329" t="str">
        <f t="shared" si="232"/>
        <v/>
      </c>
      <c r="O4651" s="330" t="str">
        <f t="shared" si="231"/>
        <v/>
      </c>
      <c r="P4651" s="331" t="str">
        <f t="shared" si="233"/>
        <v/>
      </c>
      <c r="Q4651" s="329"/>
      <c r="R4651" s="329"/>
      <c r="S4651" s="329"/>
      <c r="T4651" s="326"/>
      <c r="U4651" s="317"/>
    </row>
    <row r="4652" spans="1:21" x14ac:dyDescent="0.3">
      <c r="A4652" s="322"/>
      <c r="B4652" s="322"/>
      <c r="C4652" s="323"/>
      <c r="D4652" s="324"/>
      <c r="E4652" s="325"/>
      <c r="F4652" s="325"/>
      <c r="G4652" s="326"/>
      <c r="H4652" s="326"/>
      <c r="I4652" s="326"/>
      <c r="J4652" s="327"/>
      <c r="K4652" s="327"/>
      <c r="L4652" s="327"/>
      <c r="M4652" s="328" t="str">
        <f>IF(ISNUMBER(#REF!),#REF! -#REF!, IF(ISNUMBER(#REF!),#REF!* 0.1, ""))</f>
        <v/>
      </c>
      <c r="N4652" s="329" t="str">
        <f t="shared" si="232"/>
        <v/>
      </c>
      <c r="O4652" s="330" t="str">
        <f t="shared" si="231"/>
        <v/>
      </c>
      <c r="P4652" s="331" t="str">
        <f t="shared" si="233"/>
        <v/>
      </c>
      <c r="Q4652" s="329"/>
      <c r="R4652" s="329"/>
      <c r="S4652" s="329"/>
      <c r="T4652" s="326"/>
      <c r="U4652" s="317"/>
    </row>
    <row r="4653" spans="1:21" x14ac:dyDescent="0.3">
      <c r="A4653" s="322"/>
      <c r="B4653" s="322"/>
      <c r="C4653" s="323"/>
      <c r="D4653" s="324"/>
      <c r="E4653" s="325"/>
      <c r="F4653" s="325"/>
      <c r="G4653" s="326"/>
      <c r="H4653" s="326"/>
      <c r="I4653" s="326"/>
      <c r="J4653" s="327"/>
      <c r="K4653" s="327"/>
      <c r="L4653" s="327"/>
      <c r="M4653" s="328" t="str">
        <f>IF(ISNUMBER(#REF!),#REF! -#REF!, IF(ISNUMBER(#REF!),#REF!* 0.1, ""))</f>
        <v/>
      </c>
      <c r="N4653" s="329" t="str">
        <f t="shared" si="232"/>
        <v/>
      </c>
      <c r="O4653" s="330" t="str">
        <f t="shared" si="231"/>
        <v/>
      </c>
      <c r="P4653" s="331" t="str">
        <f t="shared" si="233"/>
        <v/>
      </c>
      <c r="Q4653" s="329"/>
      <c r="R4653" s="329"/>
      <c r="S4653" s="329"/>
      <c r="T4653" s="326"/>
      <c r="U4653" s="317"/>
    </row>
    <row r="4654" spans="1:21" x14ac:dyDescent="0.3">
      <c r="A4654" s="322"/>
      <c r="B4654" s="322"/>
      <c r="C4654" s="323"/>
      <c r="D4654" s="324"/>
      <c r="E4654" s="325"/>
      <c r="F4654" s="325"/>
      <c r="G4654" s="326"/>
      <c r="H4654" s="326"/>
      <c r="I4654" s="326"/>
      <c r="J4654" s="327"/>
      <c r="K4654" s="327"/>
      <c r="L4654" s="327"/>
      <c r="M4654" s="328" t="str">
        <f>IF(ISNUMBER(#REF!),#REF! -#REF!, IF(ISNUMBER(#REF!),#REF!* 0.1, ""))</f>
        <v/>
      </c>
      <c r="N4654" s="329" t="str">
        <f t="shared" si="232"/>
        <v/>
      </c>
      <c r="O4654" s="330" t="str">
        <f t="shared" si="231"/>
        <v/>
      </c>
      <c r="P4654" s="331" t="str">
        <f t="shared" si="233"/>
        <v/>
      </c>
      <c r="Q4654" s="329"/>
      <c r="R4654" s="329"/>
      <c r="S4654" s="329"/>
      <c r="T4654" s="326"/>
      <c r="U4654" s="317"/>
    </row>
    <row r="4655" spans="1:21" x14ac:dyDescent="0.3">
      <c r="A4655" s="322"/>
      <c r="B4655" s="322"/>
      <c r="C4655" s="323"/>
      <c r="D4655" s="324"/>
      <c r="E4655" s="325"/>
      <c r="F4655" s="325"/>
      <c r="G4655" s="326"/>
      <c r="H4655" s="326"/>
      <c r="I4655" s="326"/>
      <c r="J4655" s="327"/>
      <c r="K4655" s="327"/>
      <c r="L4655" s="327"/>
      <c r="M4655" s="328" t="str">
        <f>IF(ISNUMBER(#REF!),#REF! -#REF!, IF(ISNUMBER(#REF!),#REF!* 0.1, ""))</f>
        <v/>
      </c>
      <c r="N4655" s="329" t="str">
        <f t="shared" si="232"/>
        <v/>
      </c>
      <c r="O4655" s="330" t="str">
        <f t="shared" si="231"/>
        <v/>
      </c>
      <c r="P4655" s="331" t="str">
        <f t="shared" si="233"/>
        <v/>
      </c>
      <c r="Q4655" s="329"/>
      <c r="R4655" s="329"/>
      <c r="S4655" s="329"/>
      <c r="T4655" s="326"/>
      <c r="U4655" s="317"/>
    </row>
    <row r="4656" spans="1:21" x14ac:dyDescent="0.3">
      <c r="A4656" s="322"/>
      <c r="B4656" s="322"/>
      <c r="C4656" s="323"/>
      <c r="D4656" s="324"/>
      <c r="E4656" s="325"/>
      <c r="F4656" s="325"/>
      <c r="G4656" s="326"/>
      <c r="H4656" s="326"/>
      <c r="I4656" s="326"/>
      <c r="J4656" s="327"/>
      <c r="K4656" s="327"/>
      <c r="L4656" s="327"/>
      <c r="M4656" s="328" t="str">
        <f>IF(ISNUMBER(#REF!),#REF! -#REF!, IF(ISNUMBER(#REF!),#REF!* 0.1, ""))</f>
        <v/>
      </c>
      <c r="N4656" s="329" t="str">
        <f t="shared" si="232"/>
        <v/>
      </c>
      <c r="O4656" s="330" t="str">
        <f t="shared" si="231"/>
        <v/>
      </c>
      <c r="P4656" s="331" t="str">
        <f t="shared" si="233"/>
        <v/>
      </c>
      <c r="Q4656" s="329"/>
      <c r="R4656" s="329"/>
      <c r="S4656" s="329"/>
      <c r="T4656" s="326"/>
      <c r="U4656" s="317"/>
    </row>
    <row r="4657" spans="1:21" x14ac:dyDescent="0.3">
      <c r="A4657" s="322"/>
      <c r="B4657" s="322"/>
      <c r="C4657" s="323"/>
      <c r="D4657" s="324"/>
      <c r="E4657" s="325"/>
      <c r="F4657" s="325"/>
      <c r="G4657" s="326"/>
      <c r="H4657" s="326"/>
      <c r="I4657" s="326"/>
      <c r="J4657" s="327"/>
      <c r="K4657" s="327"/>
      <c r="L4657" s="327"/>
      <c r="M4657" s="328" t="str">
        <f>IF(ISNUMBER(#REF!),#REF! -#REF!, IF(ISNUMBER(#REF!),#REF!* 0.1, ""))</f>
        <v/>
      </c>
      <c r="N4657" s="329" t="str">
        <f t="shared" si="232"/>
        <v/>
      </c>
      <c r="O4657" s="330" t="str">
        <f t="shared" si="231"/>
        <v/>
      </c>
      <c r="P4657" s="331" t="str">
        <f t="shared" si="233"/>
        <v/>
      </c>
      <c r="Q4657" s="329"/>
      <c r="R4657" s="329"/>
      <c r="S4657" s="329"/>
      <c r="T4657" s="326"/>
      <c r="U4657" s="317"/>
    </row>
    <row r="4658" spans="1:21" x14ac:dyDescent="0.3">
      <c r="A4658" s="322"/>
      <c r="B4658" s="322"/>
      <c r="C4658" s="323"/>
      <c r="D4658" s="324"/>
      <c r="E4658" s="325"/>
      <c r="F4658" s="325"/>
      <c r="G4658" s="326"/>
      <c r="H4658" s="326"/>
      <c r="I4658" s="326"/>
      <c r="J4658" s="327"/>
      <c r="K4658" s="327"/>
      <c r="L4658" s="327"/>
      <c r="M4658" s="328" t="str">
        <f>IF(ISNUMBER(#REF!),#REF! -#REF!, IF(ISNUMBER(#REF!),#REF!* 0.1, ""))</f>
        <v/>
      </c>
      <c r="N4658" s="329" t="str">
        <f t="shared" si="232"/>
        <v/>
      </c>
      <c r="O4658" s="330" t="str">
        <f t="shared" si="231"/>
        <v/>
      </c>
      <c r="P4658" s="331" t="str">
        <f t="shared" si="233"/>
        <v/>
      </c>
      <c r="Q4658" s="329"/>
      <c r="R4658" s="329"/>
      <c r="S4658" s="329"/>
      <c r="T4658" s="326"/>
      <c r="U4658" s="317"/>
    </row>
    <row r="4659" spans="1:21" x14ac:dyDescent="0.3">
      <c r="A4659" s="322"/>
      <c r="B4659" s="322"/>
      <c r="C4659" s="323"/>
      <c r="D4659" s="324"/>
      <c r="E4659" s="325"/>
      <c r="F4659" s="325"/>
      <c r="G4659" s="326"/>
      <c r="H4659" s="326"/>
      <c r="I4659" s="326"/>
      <c r="J4659" s="327"/>
      <c r="K4659" s="327"/>
      <c r="L4659" s="327"/>
      <c r="M4659" s="328" t="str">
        <f>IF(ISNUMBER(#REF!),#REF! -#REF!, IF(ISNUMBER(#REF!),#REF!* 0.1, ""))</f>
        <v/>
      </c>
      <c r="N4659" s="329" t="str">
        <f t="shared" si="232"/>
        <v/>
      </c>
      <c r="O4659" s="330" t="str">
        <f t="shared" si="231"/>
        <v/>
      </c>
      <c r="P4659" s="331" t="str">
        <f t="shared" si="233"/>
        <v/>
      </c>
      <c r="Q4659" s="329"/>
      <c r="R4659" s="329"/>
      <c r="S4659" s="329"/>
      <c r="T4659" s="326"/>
      <c r="U4659" s="317"/>
    </row>
    <row r="4660" spans="1:21" x14ac:dyDescent="0.3">
      <c r="A4660" s="322"/>
      <c r="B4660" s="322"/>
      <c r="C4660" s="323"/>
      <c r="D4660" s="324"/>
      <c r="E4660" s="325"/>
      <c r="F4660" s="325"/>
      <c r="G4660" s="326"/>
      <c r="H4660" s="326"/>
      <c r="I4660" s="326"/>
      <c r="J4660" s="327"/>
      <c r="K4660" s="327"/>
      <c r="L4660" s="327"/>
      <c r="M4660" s="328" t="str">
        <f>IF(ISNUMBER(#REF!),#REF! -#REF!, IF(ISNUMBER(#REF!),#REF!* 0.1, ""))</f>
        <v/>
      </c>
      <c r="N4660" s="329" t="str">
        <f t="shared" si="232"/>
        <v/>
      </c>
      <c r="O4660" s="330" t="str">
        <f t="shared" si="231"/>
        <v/>
      </c>
      <c r="P4660" s="331" t="str">
        <f t="shared" si="233"/>
        <v/>
      </c>
      <c r="Q4660" s="329"/>
      <c r="R4660" s="329"/>
      <c r="S4660" s="329"/>
      <c r="T4660" s="326"/>
      <c r="U4660" s="317"/>
    </row>
    <row r="4661" spans="1:21" x14ac:dyDescent="0.3">
      <c r="A4661" s="322"/>
      <c r="B4661" s="322"/>
      <c r="C4661" s="323"/>
      <c r="D4661" s="324"/>
      <c r="E4661" s="325"/>
      <c r="F4661" s="325"/>
      <c r="G4661" s="326"/>
      <c r="H4661" s="326"/>
      <c r="I4661" s="326"/>
      <c r="J4661" s="327"/>
      <c r="K4661" s="327"/>
      <c r="L4661" s="327"/>
      <c r="M4661" s="328" t="str">
        <f>IF(ISNUMBER(#REF!),#REF! -#REF!, IF(ISNUMBER(#REF!),#REF!* 0.1, ""))</f>
        <v/>
      </c>
      <c r="N4661" s="329" t="str">
        <f t="shared" si="232"/>
        <v/>
      </c>
      <c r="O4661" s="330" t="str">
        <f t="shared" si="231"/>
        <v/>
      </c>
      <c r="P4661" s="331" t="str">
        <f t="shared" si="233"/>
        <v/>
      </c>
      <c r="Q4661" s="329"/>
      <c r="R4661" s="329"/>
      <c r="S4661" s="329"/>
      <c r="T4661" s="326"/>
      <c r="U4661" s="317"/>
    </row>
    <row r="4662" spans="1:21" x14ac:dyDescent="0.3">
      <c r="A4662" s="322"/>
      <c r="B4662" s="322"/>
      <c r="C4662" s="323"/>
      <c r="D4662" s="324"/>
      <c r="E4662" s="325"/>
      <c r="F4662" s="325"/>
      <c r="G4662" s="326"/>
      <c r="H4662" s="326"/>
      <c r="I4662" s="326"/>
      <c r="J4662" s="327"/>
      <c r="K4662" s="327"/>
      <c r="L4662" s="327"/>
      <c r="M4662" s="328" t="str">
        <f>IF(ISNUMBER(#REF!),#REF! -#REF!, IF(ISNUMBER(#REF!),#REF!* 0.1, ""))</f>
        <v/>
      </c>
      <c r="N4662" s="329" t="str">
        <f t="shared" si="232"/>
        <v/>
      </c>
      <c r="O4662" s="330" t="str">
        <f t="shared" si="231"/>
        <v/>
      </c>
      <c r="P4662" s="331" t="str">
        <f t="shared" si="233"/>
        <v/>
      </c>
      <c r="Q4662" s="329"/>
      <c r="R4662" s="329"/>
      <c r="S4662" s="329"/>
      <c r="T4662" s="326"/>
      <c r="U4662" s="317"/>
    </row>
    <row r="4663" spans="1:21" x14ac:dyDescent="0.3">
      <c r="A4663" s="322"/>
      <c r="B4663" s="322"/>
      <c r="C4663" s="323"/>
      <c r="D4663" s="324"/>
      <c r="E4663" s="325"/>
      <c r="F4663" s="325"/>
      <c r="G4663" s="326"/>
      <c r="H4663" s="326"/>
      <c r="I4663" s="326"/>
      <c r="J4663" s="327"/>
      <c r="K4663" s="327"/>
      <c r="L4663" s="327"/>
      <c r="M4663" s="328" t="str">
        <f>IF(ISNUMBER(#REF!),#REF! -#REF!, IF(ISNUMBER(#REF!),#REF!* 0.1, ""))</f>
        <v/>
      </c>
      <c r="N4663" s="329" t="str">
        <f t="shared" si="232"/>
        <v/>
      </c>
      <c r="O4663" s="330" t="str">
        <f t="shared" si="231"/>
        <v/>
      </c>
      <c r="P4663" s="331" t="str">
        <f t="shared" si="233"/>
        <v/>
      </c>
      <c r="Q4663" s="329"/>
      <c r="R4663" s="329"/>
      <c r="S4663" s="329"/>
      <c r="T4663" s="326"/>
      <c r="U4663" s="317"/>
    </row>
    <row r="4664" spans="1:21" x14ac:dyDescent="0.3">
      <c r="A4664" s="322"/>
      <c r="B4664" s="322"/>
      <c r="C4664" s="323"/>
      <c r="D4664" s="324"/>
      <c r="E4664" s="325"/>
      <c r="F4664" s="325"/>
      <c r="G4664" s="326"/>
      <c r="H4664" s="326"/>
      <c r="I4664" s="326"/>
      <c r="J4664" s="327"/>
      <c r="K4664" s="327"/>
      <c r="L4664" s="327"/>
      <c r="M4664" s="328" t="str">
        <f>IF(ISNUMBER(#REF!),#REF! -#REF!, IF(ISNUMBER(#REF!),#REF!* 0.1, ""))</f>
        <v/>
      </c>
      <c r="N4664" s="329" t="str">
        <f t="shared" si="232"/>
        <v/>
      </c>
      <c r="O4664" s="330" t="str">
        <f t="shared" si="231"/>
        <v/>
      </c>
      <c r="P4664" s="331" t="str">
        <f t="shared" si="233"/>
        <v/>
      </c>
      <c r="Q4664" s="329"/>
      <c r="R4664" s="329"/>
      <c r="S4664" s="329"/>
      <c r="T4664" s="326"/>
      <c r="U4664" s="317"/>
    </row>
    <row r="4665" spans="1:21" x14ac:dyDescent="0.3">
      <c r="A4665" s="322"/>
      <c r="B4665" s="322"/>
      <c r="C4665" s="323"/>
      <c r="D4665" s="324"/>
      <c r="E4665" s="325"/>
      <c r="F4665" s="325"/>
      <c r="G4665" s="326"/>
      <c r="H4665" s="326"/>
      <c r="I4665" s="326"/>
      <c r="J4665" s="327"/>
      <c r="K4665" s="327"/>
      <c r="L4665" s="327"/>
      <c r="M4665" s="328" t="str">
        <f>IF(ISNUMBER(#REF!),#REF! -#REF!, IF(ISNUMBER(#REF!),#REF!* 0.1, ""))</f>
        <v/>
      </c>
      <c r="N4665" s="329" t="str">
        <f t="shared" si="232"/>
        <v/>
      </c>
      <c r="O4665" s="330" t="str">
        <f t="shared" si="231"/>
        <v/>
      </c>
      <c r="P4665" s="331" t="str">
        <f t="shared" si="233"/>
        <v/>
      </c>
      <c r="Q4665" s="329"/>
      <c r="R4665" s="329"/>
      <c r="S4665" s="329"/>
      <c r="T4665" s="326"/>
      <c r="U4665" s="317"/>
    </row>
    <row r="4666" spans="1:21" x14ac:dyDescent="0.3">
      <c r="A4666" s="322"/>
      <c r="B4666" s="322"/>
      <c r="C4666" s="323"/>
      <c r="D4666" s="324"/>
      <c r="E4666" s="325"/>
      <c r="F4666" s="325"/>
      <c r="G4666" s="326"/>
      <c r="H4666" s="326"/>
      <c r="I4666" s="326"/>
      <c r="J4666" s="327"/>
      <c r="K4666" s="327"/>
      <c r="L4666" s="327"/>
      <c r="M4666" s="328" t="str">
        <f>IF(ISNUMBER(#REF!),#REF! -#REF!, IF(ISNUMBER(#REF!),#REF!* 0.1, ""))</f>
        <v/>
      </c>
      <c r="N4666" s="329" t="str">
        <f t="shared" si="232"/>
        <v/>
      </c>
      <c r="O4666" s="330" t="str">
        <f t="shared" si="231"/>
        <v/>
      </c>
      <c r="P4666" s="331" t="str">
        <f t="shared" si="233"/>
        <v/>
      </c>
      <c r="Q4666" s="329"/>
      <c r="R4666" s="329"/>
      <c r="S4666" s="329"/>
      <c r="T4666" s="326"/>
      <c r="U4666" s="317"/>
    </row>
    <row r="4667" spans="1:21" x14ac:dyDescent="0.3">
      <c r="A4667" s="322"/>
      <c r="B4667" s="322"/>
      <c r="C4667" s="323"/>
      <c r="D4667" s="324"/>
      <c r="E4667" s="325"/>
      <c r="F4667" s="325"/>
      <c r="G4667" s="326"/>
      <c r="H4667" s="326"/>
      <c r="I4667" s="326"/>
      <c r="J4667" s="327"/>
      <c r="K4667" s="327"/>
      <c r="L4667" s="327"/>
      <c r="M4667" s="328" t="str">
        <f>IF(ISNUMBER(#REF!),#REF! -#REF!, IF(ISNUMBER(#REF!),#REF!* 0.1, ""))</f>
        <v/>
      </c>
      <c r="N4667" s="329" t="str">
        <f t="shared" si="232"/>
        <v/>
      </c>
      <c r="O4667" s="330" t="str">
        <f t="shared" si="231"/>
        <v/>
      </c>
      <c r="P4667" s="331" t="str">
        <f t="shared" si="233"/>
        <v/>
      </c>
      <c r="Q4667" s="329"/>
      <c r="R4667" s="329"/>
      <c r="S4667" s="329"/>
      <c r="T4667" s="326"/>
      <c r="U4667" s="317"/>
    </row>
    <row r="4668" spans="1:21" x14ac:dyDescent="0.3">
      <c r="A4668" s="322"/>
      <c r="B4668" s="322"/>
      <c r="C4668" s="323"/>
      <c r="D4668" s="324"/>
      <c r="E4668" s="325"/>
      <c r="F4668" s="325"/>
      <c r="G4668" s="326"/>
      <c r="H4668" s="326"/>
      <c r="I4668" s="326"/>
      <c r="J4668" s="327"/>
      <c r="K4668" s="327"/>
      <c r="L4668" s="327"/>
      <c r="M4668" s="328" t="str">
        <f>IF(ISNUMBER(#REF!),#REF! -#REF!, IF(ISNUMBER(#REF!),#REF!* 0.1, ""))</f>
        <v/>
      </c>
      <c r="N4668" s="329" t="str">
        <f t="shared" si="232"/>
        <v/>
      </c>
      <c r="O4668" s="330" t="str">
        <f t="shared" si="231"/>
        <v/>
      </c>
      <c r="P4668" s="331" t="str">
        <f t="shared" si="233"/>
        <v/>
      </c>
      <c r="Q4668" s="329"/>
      <c r="R4668" s="329"/>
      <c r="S4668" s="329"/>
      <c r="T4668" s="326"/>
      <c r="U4668" s="317"/>
    </row>
    <row r="4669" spans="1:21" x14ac:dyDescent="0.3">
      <c r="A4669" s="322"/>
      <c r="B4669" s="322"/>
      <c r="C4669" s="323"/>
      <c r="D4669" s="324"/>
      <c r="E4669" s="325"/>
      <c r="F4669" s="325"/>
      <c r="G4669" s="326"/>
      <c r="H4669" s="326"/>
      <c r="I4669" s="326"/>
      <c r="J4669" s="327"/>
      <c r="K4669" s="327"/>
      <c r="L4669" s="327"/>
      <c r="M4669" s="328" t="str">
        <f>IF(ISNUMBER(#REF!),#REF! -#REF!, IF(ISNUMBER(#REF!),#REF!* 0.1, ""))</f>
        <v/>
      </c>
      <c r="N4669" s="329" t="str">
        <f t="shared" si="232"/>
        <v/>
      </c>
      <c r="O4669" s="330" t="str">
        <f t="shared" si="231"/>
        <v/>
      </c>
      <c r="P4669" s="331" t="str">
        <f t="shared" si="233"/>
        <v/>
      </c>
      <c r="Q4669" s="329"/>
      <c r="R4669" s="329"/>
      <c r="S4669" s="329"/>
      <c r="T4669" s="326"/>
      <c r="U4669" s="317"/>
    </row>
    <row r="4670" spans="1:21" x14ac:dyDescent="0.3">
      <c r="A4670" s="322"/>
      <c r="B4670" s="322"/>
      <c r="C4670" s="323"/>
      <c r="D4670" s="324"/>
      <c r="E4670" s="325"/>
      <c r="F4670" s="325"/>
      <c r="G4670" s="326"/>
      <c r="H4670" s="326"/>
      <c r="I4670" s="326"/>
      <c r="J4670" s="327"/>
      <c r="K4670" s="327"/>
      <c r="L4670" s="327"/>
      <c r="M4670" s="328" t="str">
        <f>IF(ISNUMBER(#REF!),#REF! -#REF!, IF(ISNUMBER(#REF!),#REF!* 0.1, ""))</f>
        <v/>
      </c>
      <c r="N4670" s="329" t="str">
        <f t="shared" si="232"/>
        <v/>
      </c>
      <c r="O4670" s="330" t="str">
        <f t="shared" si="231"/>
        <v/>
      </c>
      <c r="P4670" s="331" t="str">
        <f t="shared" si="233"/>
        <v/>
      </c>
      <c r="Q4670" s="329"/>
      <c r="R4670" s="329"/>
      <c r="S4670" s="329"/>
      <c r="T4670" s="326"/>
      <c r="U4670" s="317"/>
    </row>
    <row r="4671" spans="1:21" x14ac:dyDescent="0.3">
      <c r="A4671" s="322"/>
      <c r="B4671" s="322"/>
      <c r="C4671" s="323"/>
      <c r="D4671" s="324"/>
      <c r="E4671" s="325"/>
      <c r="F4671" s="325"/>
      <c r="G4671" s="326"/>
      <c r="H4671" s="326"/>
      <c r="I4671" s="326"/>
      <c r="J4671" s="327"/>
      <c r="K4671" s="327"/>
      <c r="L4671" s="327"/>
      <c r="M4671" s="328" t="str">
        <f>IF(ISNUMBER(#REF!),#REF! -#REF!, IF(ISNUMBER(#REF!),#REF!* 0.1, ""))</f>
        <v/>
      </c>
      <c r="N4671" s="329" t="str">
        <f t="shared" si="232"/>
        <v/>
      </c>
      <c r="O4671" s="330" t="str">
        <f t="shared" si="231"/>
        <v/>
      </c>
      <c r="P4671" s="331" t="str">
        <f t="shared" si="233"/>
        <v/>
      </c>
      <c r="Q4671" s="329"/>
      <c r="R4671" s="329"/>
      <c r="S4671" s="329"/>
      <c r="T4671" s="326"/>
      <c r="U4671" s="317"/>
    </row>
    <row r="4672" spans="1:21" x14ac:dyDescent="0.3">
      <c r="A4672" s="322"/>
      <c r="B4672" s="322"/>
      <c r="C4672" s="323"/>
      <c r="D4672" s="324"/>
      <c r="E4672" s="325"/>
      <c r="F4672" s="325"/>
      <c r="G4672" s="326"/>
      <c r="H4672" s="326"/>
      <c r="I4672" s="326"/>
      <c r="J4672" s="327"/>
      <c r="K4672" s="327"/>
      <c r="L4672" s="327"/>
      <c r="M4672" s="328" t="str">
        <f>IF(ISNUMBER(#REF!),#REF! -#REF!, IF(ISNUMBER(#REF!),#REF!* 0.1, ""))</f>
        <v/>
      </c>
      <c r="N4672" s="329" t="str">
        <f t="shared" si="232"/>
        <v/>
      </c>
      <c r="O4672" s="330" t="str">
        <f t="shared" si="231"/>
        <v/>
      </c>
      <c r="P4672" s="331" t="str">
        <f t="shared" si="233"/>
        <v/>
      </c>
      <c r="Q4672" s="329"/>
      <c r="R4672" s="329"/>
      <c r="S4672" s="329"/>
      <c r="T4672" s="326"/>
      <c r="U4672" s="317"/>
    </row>
    <row r="4673" spans="1:21" x14ac:dyDescent="0.3">
      <c r="A4673" s="322"/>
      <c r="B4673" s="322"/>
      <c r="C4673" s="323"/>
      <c r="D4673" s="324"/>
      <c r="E4673" s="325"/>
      <c r="F4673" s="325"/>
      <c r="G4673" s="326"/>
      <c r="H4673" s="326"/>
      <c r="I4673" s="326"/>
      <c r="J4673" s="327"/>
      <c r="K4673" s="327"/>
      <c r="L4673" s="327"/>
      <c r="M4673" s="328" t="str">
        <f>IF(ISNUMBER(#REF!),#REF! -#REF!, IF(ISNUMBER(#REF!),#REF!* 0.1, ""))</f>
        <v/>
      </c>
      <c r="N4673" s="329" t="str">
        <f t="shared" si="232"/>
        <v/>
      </c>
      <c r="O4673" s="330" t="str">
        <f t="shared" si="231"/>
        <v/>
      </c>
      <c r="P4673" s="331" t="str">
        <f t="shared" si="233"/>
        <v/>
      </c>
      <c r="Q4673" s="329"/>
      <c r="R4673" s="329"/>
      <c r="S4673" s="329"/>
      <c r="T4673" s="326"/>
      <c r="U4673" s="317"/>
    </row>
    <row r="4674" spans="1:21" x14ac:dyDescent="0.3">
      <c r="A4674" s="322"/>
      <c r="B4674" s="322"/>
      <c r="C4674" s="323"/>
      <c r="D4674" s="324"/>
      <c r="E4674" s="325"/>
      <c r="F4674" s="325"/>
      <c r="G4674" s="326"/>
      <c r="H4674" s="326"/>
      <c r="I4674" s="326"/>
      <c r="J4674" s="327"/>
      <c r="K4674" s="327"/>
      <c r="L4674" s="327"/>
      <c r="M4674" s="328" t="str">
        <f>IF(ISNUMBER(#REF!),#REF! -#REF!, IF(ISNUMBER(#REF!),#REF!* 0.1, ""))</f>
        <v/>
      </c>
      <c r="N4674" s="329" t="str">
        <f t="shared" si="232"/>
        <v/>
      </c>
      <c r="O4674" s="330" t="str">
        <f t="shared" si="231"/>
        <v/>
      </c>
      <c r="P4674" s="331" t="str">
        <f t="shared" si="233"/>
        <v/>
      </c>
      <c r="Q4674" s="329"/>
      <c r="R4674" s="329"/>
      <c r="S4674" s="329"/>
      <c r="T4674" s="326"/>
      <c r="U4674" s="317"/>
    </row>
    <row r="4675" spans="1:21" x14ac:dyDescent="0.3">
      <c r="A4675" s="322"/>
      <c r="B4675" s="322"/>
      <c r="C4675" s="323"/>
      <c r="D4675" s="324"/>
      <c r="E4675" s="325"/>
      <c r="F4675" s="325"/>
      <c r="G4675" s="326"/>
      <c r="H4675" s="326"/>
      <c r="I4675" s="326"/>
      <c r="J4675" s="327"/>
      <c r="K4675" s="327"/>
      <c r="L4675" s="327"/>
      <c r="M4675" s="328" t="str">
        <f>IF(ISNUMBER(#REF!),#REF! -#REF!, IF(ISNUMBER(#REF!),#REF!* 0.1, ""))</f>
        <v/>
      </c>
      <c r="N4675" s="329" t="str">
        <f t="shared" si="232"/>
        <v/>
      </c>
      <c r="O4675" s="330" t="str">
        <f t="shared" si="231"/>
        <v/>
      </c>
      <c r="P4675" s="331" t="str">
        <f t="shared" si="233"/>
        <v/>
      </c>
      <c r="Q4675" s="329"/>
      <c r="R4675" s="329"/>
      <c r="S4675" s="329"/>
      <c r="T4675" s="326"/>
      <c r="U4675" s="317"/>
    </row>
    <row r="4676" spans="1:21" x14ac:dyDescent="0.3">
      <c r="A4676" s="322"/>
      <c r="B4676" s="322"/>
      <c r="C4676" s="323"/>
      <c r="D4676" s="324"/>
      <c r="E4676" s="325"/>
      <c r="F4676" s="325"/>
      <c r="G4676" s="326"/>
      <c r="H4676" s="326"/>
      <c r="I4676" s="326"/>
      <c r="J4676" s="327"/>
      <c r="K4676" s="327"/>
      <c r="L4676" s="327"/>
      <c r="M4676" s="328" t="str">
        <f>IF(ISNUMBER(#REF!),#REF! -#REF!, IF(ISNUMBER(#REF!),#REF!* 0.1, ""))</f>
        <v/>
      </c>
      <c r="N4676" s="329" t="str">
        <f t="shared" si="232"/>
        <v/>
      </c>
      <c r="O4676" s="330" t="str">
        <f t="shared" si="231"/>
        <v/>
      </c>
      <c r="P4676" s="331" t="str">
        <f t="shared" si="233"/>
        <v/>
      </c>
      <c r="Q4676" s="329"/>
      <c r="R4676" s="329"/>
      <c r="S4676" s="329"/>
      <c r="T4676" s="326"/>
      <c r="U4676" s="317"/>
    </row>
    <row r="4677" spans="1:21" x14ac:dyDescent="0.3">
      <c r="A4677" s="322"/>
      <c r="B4677" s="322"/>
      <c r="C4677" s="323"/>
      <c r="D4677" s="324"/>
      <c r="E4677" s="325"/>
      <c r="F4677" s="325"/>
      <c r="G4677" s="326"/>
      <c r="H4677" s="326"/>
      <c r="I4677" s="326"/>
      <c r="J4677" s="327"/>
      <c r="K4677" s="327"/>
      <c r="L4677" s="327"/>
      <c r="M4677" s="328" t="str">
        <f>IF(ISNUMBER(#REF!),#REF! -#REF!, IF(ISNUMBER(#REF!),#REF!* 0.1, ""))</f>
        <v/>
      </c>
      <c r="N4677" s="329" t="str">
        <f t="shared" si="232"/>
        <v/>
      </c>
      <c r="O4677" s="330" t="str">
        <f t="shared" si="231"/>
        <v/>
      </c>
      <c r="P4677" s="331" t="str">
        <f t="shared" si="233"/>
        <v/>
      </c>
      <c r="Q4677" s="329"/>
      <c r="R4677" s="329"/>
      <c r="S4677" s="329"/>
      <c r="T4677" s="326"/>
      <c r="U4677" s="317"/>
    </row>
    <row r="4678" spans="1:21" x14ac:dyDescent="0.3">
      <c r="A4678" s="322"/>
      <c r="B4678" s="322"/>
      <c r="C4678" s="323"/>
      <c r="D4678" s="324"/>
      <c r="E4678" s="325"/>
      <c r="F4678" s="325"/>
      <c r="G4678" s="326"/>
      <c r="H4678" s="326"/>
      <c r="I4678" s="326"/>
      <c r="J4678" s="327"/>
      <c r="K4678" s="327"/>
      <c r="L4678" s="327"/>
      <c r="M4678" s="328" t="str">
        <f>IF(ISNUMBER(#REF!),#REF! -#REF!, IF(ISNUMBER(#REF!),#REF!* 0.1, ""))</f>
        <v/>
      </c>
      <c r="N4678" s="329" t="str">
        <f t="shared" si="232"/>
        <v/>
      </c>
      <c r="O4678" s="330" t="str">
        <f t="shared" si="231"/>
        <v/>
      </c>
      <c r="P4678" s="331" t="str">
        <f t="shared" si="233"/>
        <v/>
      </c>
      <c r="Q4678" s="329"/>
      <c r="R4678" s="329"/>
      <c r="S4678" s="329"/>
      <c r="T4678" s="326"/>
      <c r="U4678" s="317"/>
    </row>
    <row r="4679" spans="1:21" x14ac:dyDescent="0.3">
      <c r="A4679" s="322"/>
      <c r="B4679" s="322"/>
      <c r="C4679" s="323"/>
      <c r="D4679" s="324"/>
      <c r="E4679" s="325"/>
      <c r="F4679" s="325"/>
      <c r="G4679" s="326"/>
      <c r="H4679" s="326"/>
      <c r="I4679" s="326"/>
      <c r="J4679" s="327"/>
      <c r="K4679" s="327"/>
      <c r="L4679" s="327"/>
      <c r="M4679" s="328" t="str">
        <f>IF(ISNUMBER(#REF!),#REF! -#REF!, IF(ISNUMBER(#REF!),#REF!* 0.1, ""))</f>
        <v/>
      </c>
      <c r="N4679" s="329" t="str">
        <f t="shared" si="232"/>
        <v/>
      </c>
      <c r="O4679" s="330" t="str">
        <f t="shared" ref="O4679:O4742" si="234">IF(ISBLANK(M4679),"",IF(ISBLANK($O$2),M4679,M4679*1000*$O$2))</f>
        <v/>
      </c>
      <c r="P4679" s="331" t="str">
        <f t="shared" si="233"/>
        <v/>
      </c>
      <c r="Q4679" s="329"/>
      <c r="R4679" s="329"/>
      <c r="S4679" s="329"/>
      <c r="T4679" s="326"/>
      <c r="U4679" s="317"/>
    </row>
    <row r="4680" spans="1:21" x14ac:dyDescent="0.3">
      <c r="A4680" s="322"/>
      <c r="B4680" s="322"/>
      <c r="C4680" s="323"/>
      <c r="D4680" s="324"/>
      <c r="E4680" s="325"/>
      <c r="F4680" s="325"/>
      <c r="G4680" s="326"/>
      <c r="H4680" s="326"/>
      <c r="I4680" s="326"/>
      <c r="J4680" s="327"/>
      <c r="K4680" s="327"/>
      <c r="L4680" s="327"/>
      <c r="M4680" s="328" t="str">
        <f>IF(ISNUMBER(#REF!),#REF! -#REF!, IF(ISNUMBER(#REF!),#REF!* 0.1, ""))</f>
        <v/>
      </c>
      <c r="N4680" s="329" t="str">
        <f t="shared" si="232"/>
        <v/>
      </c>
      <c r="O4680" s="330" t="str">
        <f t="shared" si="234"/>
        <v/>
      </c>
      <c r="P4680" s="331" t="str">
        <f t="shared" si="233"/>
        <v/>
      </c>
      <c r="Q4680" s="329"/>
      <c r="R4680" s="329"/>
      <c r="S4680" s="329"/>
      <c r="T4680" s="326"/>
      <c r="U4680" s="317"/>
    </row>
    <row r="4681" spans="1:21" x14ac:dyDescent="0.3">
      <c r="A4681" s="322"/>
      <c r="B4681" s="322"/>
      <c r="C4681" s="323"/>
      <c r="D4681" s="324"/>
      <c r="E4681" s="325"/>
      <c r="F4681" s="325"/>
      <c r="G4681" s="326"/>
      <c r="H4681" s="326"/>
      <c r="I4681" s="326"/>
      <c r="J4681" s="327"/>
      <c r="K4681" s="327"/>
      <c r="L4681" s="327"/>
      <c r="M4681" s="328" t="str">
        <f>IF(ISNUMBER(#REF!),#REF! -#REF!, IF(ISNUMBER(#REF!),#REF!* 0.1, ""))</f>
        <v/>
      </c>
      <c r="N4681" s="329" t="str">
        <f t="shared" si="232"/>
        <v/>
      </c>
      <c r="O4681" s="330" t="str">
        <f t="shared" si="234"/>
        <v/>
      </c>
      <c r="P4681" s="331" t="str">
        <f t="shared" si="233"/>
        <v/>
      </c>
      <c r="Q4681" s="329"/>
      <c r="R4681" s="329"/>
      <c r="S4681" s="329"/>
      <c r="T4681" s="326"/>
      <c r="U4681" s="317"/>
    </row>
    <row r="4682" spans="1:21" x14ac:dyDescent="0.3">
      <c r="A4682" s="322"/>
      <c r="B4682" s="322"/>
      <c r="C4682" s="323"/>
      <c r="D4682" s="324"/>
      <c r="E4682" s="325"/>
      <c r="F4682" s="325"/>
      <c r="G4682" s="326"/>
      <c r="H4682" s="326"/>
      <c r="I4682" s="326"/>
      <c r="J4682" s="327"/>
      <c r="K4682" s="327"/>
      <c r="L4682" s="327"/>
      <c r="M4682" s="328" t="str">
        <f>IF(ISNUMBER(#REF!),#REF! -#REF!, IF(ISNUMBER(#REF!),#REF!* 0.1, ""))</f>
        <v/>
      </c>
      <c r="N4682" s="329" t="str">
        <f t="shared" si="232"/>
        <v/>
      </c>
      <c r="O4682" s="330" t="str">
        <f t="shared" si="234"/>
        <v/>
      </c>
      <c r="P4682" s="331" t="str">
        <f t="shared" si="233"/>
        <v/>
      </c>
      <c r="Q4682" s="329"/>
      <c r="R4682" s="329"/>
      <c r="S4682" s="329"/>
      <c r="T4682" s="326"/>
      <c r="U4682" s="317"/>
    </row>
    <row r="4683" spans="1:21" x14ac:dyDescent="0.3">
      <c r="A4683" s="322"/>
      <c r="B4683" s="322"/>
      <c r="C4683" s="323"/>
      <c r="D4683" s="324"/>
      <c r="E4683" s="325"/>
      <c r="F4683" s="325"/>
      <c r="G4683" s="326"/>
      <c r="H4683" s="326"/>
      <c r="I4683" s="326"/>
      <c r="J4683" s="327"/>
      <c r="K4683" s="327"/>
      <c r="L4683" s="327"/>
      <c r="M4683" s="328" t="str">
        <f>IF(ISNUMBER(#REF!),#REF! -#REF!, IF(ISNUMBER(#REF!),#REF!* 0.1, ""))</f>
        <v/>
      </c>
      <c r="N4683" s="329" t="str">
        <f t="shared" si="232"/>
        <v/>
      </c>
      <c r="O4683" s="330" t="str">
        <f t="shared" si="234"/>
        <v/>
      </c>
      <c r="P4683" s="331" t="str">
        <f t="shared" si="233"/>
        <v/>
      </c>
      <c r="Q4683" s="329"/>
      <c r="R4683" s="329"/>
      <c r="S4683" s="329"/>
      <c r="T4683" s="326"/>
      <c r="U4683" s="317"/>
    </row>
    <row r="4684" spans="1:21" x14ac:dyDescent="0.3">
      <c r="A4684" s="322"/>
      <c r="B4684" s="322"/>
      <c r="C4684" s="323"/>
      <c r="D4684" s="324"/>
      <c r="E4684" s="325"/>
      <c r="F4684" s="325"/>
      <c r="G4684" s="326"/>
      <c r="H4684" s="326"/>
      <c r="I4684" s="326"/>
      <c r="J4684" s="327"/>
      <c r="K4684" s="327"/>
      <c r="L4684" s="327"/>
      <c r="M4684" s="328" t="str">
        <f>IF(ISNUMBER(#REF!),#REF! -#REF!, IF(ISNUMBER(#REF!),#REF!* 0.1, ""))</f>
        <v/>
      </c>
      <c r="N4684" s="329" t="str">
        <f t="shared" si="232"/>
        <v/>
      </c>
      <c r="O4684" s="330" t="str">
        <f t="shared" si="234"/>
        <v/>
      </c>
      <c r="P4684" s="331" t="str">
        <f t="shared" si="233"/>
        <v/>
      </c>
      <c r="Q4684" s="329"/>
      <c r="R4684" s="329"/>
      <c r="S4684" s="329"/>
      <c r="T4684" s="326"/>
      <c r="U4684" s="317"/>
    </row>
    <row r="4685" spans="1:21" x14ac:dyDescent="0.3">
      <c r="A4685" s="322"/>
      <c r="B4685" s="322"/>
      <c r="C4685" s="323"/>
      <c r="D4685" s="324"/>
      <c r="E4685" s="325"/>
      <c r="F4685" s="325"/>
      <c r="G4685" s="326"/>
      <c r="H4685" s="326"/>
      <c r="I4685" s="326"/>
      <c r="J4685" s="327"/>
      <c r="K4685" s="327"/>
      <c r="L4685" s="327"/>
      <c r="M4685" s="328" t="str">
        <f>IF(ISNUMBER(#REF!),#REF! -#REF!, IF(ISNUMBER(#REF!),#REF!* 0.1, ""))</f>
        <v/>
      </c>
      <c r="N4685" s="329" t="str">
        <f t="shared" si="232"/>
        <v/>
      </c>
      <c r="O4685" s="330" t="str">
        <f t="shared" si="234"/>
        <v/>
      </c>
      <c r="P4685" s="331" t="str">
        <f t="shared" si="233"/>
        <v/>
      </c>
      <c r="Q4685" s="329"/>
      <c r="R4685" s="329"/>
      <c r="S4685" s="329"/>
      <c r="T4685" s="326"/>
      <c r="U4685" s="317"/>
    </row>
    <row r="4686" spans="1:21" x14ac:dyDescent="0.3">
      <c r="A4686" s="322"/>
      <c r="B4686" s="322"/>
      <c r="C4686" s="323"/>
      <c r="D4686" s="324"/>
      <c r="E4686" s="325"/>
      <c r="F4686" s="325"/>
      <c r="G4686" s="326"/>
      <c r="H4686" s="326"/>
      <c r="I4686" s="326"/>
      <c r="J4686" s="327"/>
      <c r="K4686" s="327"/>
      <c r="L4686" s="327"/>
      <c r="M4686" s="328" t="str">
        <f>IF(ISNUMBER(#REF!),#REF! -#REF!, IF(ISNUMBER(#REF!),#REF!* 0.1, ""))</f>
        <v/>
      </c>
      <c r="N4686" s="329" t="str">
        <f t="shared" si="232"/>
        <v/>
      </c>
      <c r="O4686" s="330" t="str">
        <f t="shared" si="234"/>
        <v/>
      </c>
      <c r="P4686" s="331" t="str">
        <f t="shared" si="233"/>
        <v/>
      </c>
      <c r="Q4686" s="329"/>
      <c r="R4686" s="329"/>
      <c r="S4686" s="329"/>
      <c r="T4686" s="326"/>
      <c r="U4686" s="317"/>
    </row>
    <row r="4687" spans="1:21" x14ac:dyDescent="0.3">
      <c r="A4687" s="322"/>
      <c r="B4687" s="322"/>
      <c r="C4687" s="323"/>
      <c r="D4687" s="324"/>
      <c r="E4687" s="325"/>
      <c r="F4687" s="325"/>
      <c r="G4687" s="326"/>
      <c r="H4687" s="326"/>
      <c r="I4687" s="326"/>
      <c r="J4687" s="327"/>
      <c r="K4687" s="327"/>
      <c r="L4687" s="327"/>
      <c r="M4687" s="328" t="str">
        <f>IF(ISNUMBER(#REF!),#REF! -#REF!, IF(ISNUMBER(#REF!),#REF!* 0.1, ""))</f>
        <v/>
      </c>
      <c r="N4687" s="329" t="str">
        <f t="shared" si="232"/>
        <v/>
      </c>
      <c r="O4687" s="330" t="str">
        <f t="shared" si="234"/>
        <v/>
      </c>
      <c r="P4687" s="331" t="str">
        <f t="shared" si="233"/>
        <v/>
      </c>
      <c r="Q4687" s="329"/>
      <c r="R4687" s="329"/>
      <c r="S4687" s="329"/>
      <c r="T4687" s="326"/>
      <c r="U4687" s="317"/>
    </row>
    <row r="4688" spans="1:21" x14ac:dyDescent="0.3">
      <c r="A4688" s="322"/>
      <c r="B4688" s="322"/>
      <c r="C4688" s="323"/>
      <c r="D4688" s="324"/>
      <c r="E4688" s="325"/>
      <c r="F4688" s="325"/>
      <c r="G4688" s="326"/>
      <c r="H4688" s="326"/>
      <c r="I4688" s="326"/>
      <c r="J4688" s="327"/>
      <c r="K4688" s="327"/>
      <c r="L4688" s="327"/>
      <c r="M4688" s="328" t="str">
        <f>IF(ISNUMBER(#REF!),#REF! -#REF!, IF(ISNUMBER(#REF!),#REF!* 0.1, ""))</f>
        <v/>
      </c>
      <c r="N4688" s="329" t="str">
        <f t="shared" si="232"/>
        <v/>
      </c>
      <c r="O4688" s="330" t="str">
        <f t="shared" si="234"/>
        <v/>
      </c>
      <c r="P4688" s="331" t="str">
        <f t="shared" si="233"/>
        <v/>
      </c>
      <c r="Q4688" s="329"/>
      <c r="R4688" s="329"/>
      <c r="S4688" s="329"/>
      <c r="T4688" s="326"/>
      <c r="U4688" s="317"/>
    </row>
    <row r="4689" spans="1:21" x14ac:dyDescent="0.3">
      <c r="A4689" s="322"/>
      <c r="B4689" s="322"/>
      <c r="C4689" s="323"/>
      <c r="D4689" s="324"/>
      <c r="E4689" s="325"/>
      <c r="F4689" s="325"/>
      <c r="G4689" s="326"/>
      <c r="H4689" s="326"/>
      <c r="I4689" s="326"/>
      <c r="J4689" s="327"/>
      <c r="K4689" s="327"/>
      <c r="L4689" s="327"/>
      <c r="M4689" s="328" t="str">
        <f>IF(ISNUMBER(#REF!),#REF! -#REF!, IF(ISNUMBER(#REF!),#REF!* 0.1, ""))</f>
        <v/>
      </c>
      <c r="N4689" s="329" t="str">
        <f t="shared" si="232"/>
        <v/>
      </c>
      <c r="O4689" s="330" t="str">
        <f t="shared" si="234"/>
        <v/>
      </c>
      <c r="P4689" s="331" t="str">
        <f t="shared" si="233"/>
        <v/>
      </c>
      <c r="Q4689" s="329"/>
      <c r="R4689" s="329"/>
      <c r="S4689" s="329"/>
      <c r="T4689" s="326"/>
      <c r="U4689" s="317"/>
    </row>
    <row r="4690" spans="1:21" x14ac:dyDescent="0.3">
      <c r="A4690" s="322"/>
      <c r="B4690" s="322"/>
      <c r="C4690" s="323"/>
      <c r="D4690" s="324"/>
      <c r="E4690" s="325"/>
      <c r="F4690" s="325"/>
      <c r="G4690" s="326"/>
      <c r="H4690" s="326"/>
      <c r="I4690" s="326"/>
      <c r="J4690" s="327"/>
      <c r="K4690" s="327"/>
      <c r="L4690" s="327"/>
      <c r="M4690" s="328" t="str">
        <f>IF(ISNUMBER(#REF!),#REF! -#REF!, IF(ISNUMBER(#REF!),#REF!* 0.1, ""))</f>
        <v/>
      </c>
      <c r="N4690" s="329" t="str">
        <f t="shared" si="232"/>
        <v/>
      </c>
      <c r="O4690" s="330" t="str">
        <f t="shared" si="234"/>
        <v/>
      </c>
      <c r="P4690" s="331" t="str">
        <f t="shared" si="233"/>
        <v/>
      </c>
      <c r="Q4690" s="329"/>
      <c r="R4690" s="329"/>
      <c r="S4690" s="329"/>
      <c r="T4690" s="326"/>
      <c r="U4690" s="317"/>
    </row>
    <row r="4691" spans="1:21" x14ac:dyDescent="0.3">
      <c r="A4691" s="322"/>
      <c r="B4691" s="322"/>
      <c r="C4691" s="323"/>
      <c r="D4691" s="324"/>
      <c r="E4691" s="325"/>
      <c r="F4691" s="325"/>
      <c r="G4691" s="326"/>
      <c r="H4691" s="326"/>
      <c r="I4691" s="326"/>
      <c r="J4691" s="327"/>
      <c r="K4691" s="327"/>
      <c r="L4691" s="327"/>
      <c r="M4691" s="328" t="str">
        <f>IF(ISNUMBER(#REF!),#REF! -#REF!, IF(ISNUMBER(#REF!),#REF!* 0.1, ""))</f>
        <v/>
      </c>
      <c r="N4691" s="329" t="str">
        <f t="shared" si="232"/>
        <v/>
      </c>
      <c r="O4691" s="330" t="str">
        <f t="shared" si="234"/>
        <v/>
      </c>
      <c r="P4691" s="331" t="str">
        <f t="shared" si="233"/>
        <v/>
      </c>
      <c r="Q4691" s="329"/>
      <c r="R4691" s="329"/>
      <c r="S4691" s="329"/>
      <c r="T4691" s="326"/>
      <c r="U4691" s="317"/>
    </row>
    <row r="4692" spans="1:21" x14ac:dyDescent="0.3">
      <c r="A4692" s="322"/>
      <c r="B4692" s="322"/>
      <c r="C4692" s="323"/>
      <c r="D4692" s="324"/>
      <c r="E4692" s="325"/>
      <c r="F4692" s="325"/>
      <c r="G4692" s="326"/>
      <c r="H4692" s="326"/>
      <c r="I4692" s="326"/>
      <c r="J4692" s="327"/>
      <c r="K4692" s="327"/>
      <c r="L4692" s="327"/>
      <c r="M4692" s="328" t="str">
        <f>IF(ISNUMBER(#REF!),#REF! -#REF!, IF(ISNUMBER(#REF!),#REF!* 0.1, ""))</f>
        <v/>
      </c>
      <c r="N4692" s="329" t="str">
        <f t="shared" si="232"/>
        <v/>
      </c>
      <c r="O4692" s="330" t="str">
        <f t="shared" si="234"/>
        <v/>
      </c>
      <c r="P4692" s="331" t="str">
        <f t="shared" si="233"/>
        <v/>
      </c>
      <c r="Q4692" s="329"/>
      <c r="R4692" s="329"/>
      <c r="S4692" s="329"/>
      <c r="T4692" s="326"/>
      <c r="U4692" s="317"/>
    </row>
    <row r="4693" spans="1:21" x14ac:dyDescent="0.3">
      <c r="A4693" s="322"/>
      <c r="B4693" s="322"/>
      <c r="C4693" s="323"/>
      <c r="D4693" s="324"/>
      <c r="E4693" s="325"/>
      <c r="F4693" s="325"/>
      <c r="G4693" s="326"/>
      <c r="H4693" s="326"/>
      <c r="I4693" s="326"/>
      <c r="J4693" s="327"/>
      <c r="K4693" s="327"/>
      <c r="L4693" s="327"/>
      <c r="M4693" s="328" t="str">
        <f>IF(ISNUMBER(#REF!),#REF! -#REF!, IF(ISNUMBER(#REF!),#REF!* 0.1, ""))</f>
        <v/>
      </c>
      <c r="N4693" s="329" t="str">
        <f t="shared" si="232"/>
        <v/>
      </c>
      <c r="O4693" s="330" t="str">
        <f t="shared" si="234"/>
        <v/>
      </c>
      <c r="P4693" s="331" t="str">
        <f t="shared" si="233"/>
        <v/>
      </c>
      <c r="Q4693" s="329"/>
      <c r="R4693" s="329"/>
      <c r="S4693" s="329"/>
      <c r="T4693" s="326"/>
      <c r="U4693" s="317"/>
    </row>
    <row r="4694" spans="1:21" x14ac:dyDescent="0.3">
      <c r="A4694" s="322"/>
      <c r="B4694" s="322"/>
      <c r="C4694" s="323"/>
      <c r="D4694" s="324"/>
      <c r="E4694" s="325"/>
      <c r="F4694" s="325"/>
      <c r="G4694" s="326"/>
      <c r="H4694" s="326"/>
      <c r="I4694" s="326"/>
      <c r="J4694" s="327"/>
      <c r="K4694" s="327"/>
      <c r="L4694" s="327"/>
      <c r="M4694" s="328" t="str">
        <f>IF(ISNUMBER(#REF!),#REF! -#REF!, IF(ISNUMBER(#REF!),#REF!* 0.1, ""))</f>
        <v/>
      </c>
      <c r="N4694" s="329" t="str">
        <f t="shared" si="232"/>
        <v/>
      </c>
      <c r="O4694" s="330" t="str">
        <f t="shared" si="234"/>
        <v/>
      </c>
      <c r="P4694" s="331" t="str">
        <f t="shared" si="233"/>
        <v/>
      </c>
      <c r="Q4694" s="329"/>
      <c r="R4694" s="329"/>
      <c r="S4694" s="329"/>
      <c r="T4694" s="326"/>
      <c r="U4694" s="317"/>
    </row>
    <row r="4695" spans="1:21" x14ac:dyDescent="0.3">
      <c r="A4695" s="322"/>
      <c r="B4695" s="322"/>
      <c r="C4695" s="323"/>
      <c r="D4695" s="324"/>
      <c r="E4695" s="325"/>
      <c r="F4695" s="325"/>
      <c r="G4695" s="326"/>
      <c r="H4695" s="326"/>
      <c r="I4695" s="326"/>
      <c r="J4695" s="327"/>
      <c r="K4695" s="327"/>
      <c r="L4695" s="327"/>
      <c r="M4695" s="328" t="str">
        <f>IF(ISNUMBER(#REF!),#REF! -#REF!, IF(ISNUMBER(#REF!),#REF!* 0.1, ""))</f>
        <v/>
      </c>
      <c r="N4695" s="329" t="str">
        <f t="shared" si="232"/>
        <v/>
      </c>
      <c r="O4695" s="330" t="str">
        <f t="shared" si="234"/>
        <v/>
      </c>
      <c r="P4695" s="331" t="str">
        <f t="shared" si="233"/>
        <v/>
      </c>
      <c r="Q4695" s="329"/>
      <c r="R4695" s="329"/>
      <c r="S4695" s="329"/>
      <c r="T4695" s="326"/>
      <c r="U4695" s="317"/>
    </row>
    <row r="4696" spans="1:21" x14ac:dyDescent="0.3">
      <c r="A4696" s="322"/>
      <c r="B4696" s="322"/>
      <c r="C4696" s="323"/>
      <c r="D4696" s="324"/>
      <c r="E4696" s="325"/>
      <c r="F4696" s="325"/>
      <c r="G4696" s="326"/>
      <c r="H4696" s="326"/>
      <c r="I4696" s="326"/>
      <c r="J4696" s="327"/>
      <c r="K4696" s="327"/>
      <c r="L4696" s="327"/>
      <c r="M4696" s="328" t="str">
        <f>IF(ISNUMBER(#REF!),#REF! -#REF!, IF(ISNUMBER(#REF!),#REF!* 0.1, ""))</f>
        <v/>
      </c>
      <c r="N4696" s="329" t="str">
        <f t="shared" si="232"/>
        <v/>
      </c>
      <c r="O4696" s="330" t="str">
        <f t="shared" si="234"/>
        <v/>
      </c>
      <c r="P4696" s="331" t="str">
        <f t="shared" si="233"/>
        <v/>
      </c>
      <c r="Q4696" s="329"/>
      <c r="R4696" s="329"/>
      <c r="S4696" s="329"/>
      <c r="T4696" s="326"/>
      <c r="U4696" s="317"/>
    </row>
    <row r="4697" spans="1:21" x14ac:dyDescent="0.3">
      <c r="A4697" s="322"/>
      <c r="B4697" s="322"/>
      <c r="C4697" s="323"/>
      <c r="D4697" s="324"/>
      <c r="E4697" s="325"/>
      <c r="F4697" s="325"/>
      <c r="G4697" s="326"/>
      <c r="H4697" s="326"/>
      <c r="I4697" s="326"/>
      <c r="J4697" s="327"/>
      <c r="K4697" s="327"/>
      <c r="L4697" s="327"/>
      <c r="M4697" s="328" t="str">
        <f>IF(ISNUMBER(#REF!),#REF! -#REF!, IF(ISNUMBER(#REF!),#REF!* 0.1, ""))</f>
        <v/>
      </c>
      <c r="N4697" s="329" t="str">
        <f t="shared" si="232"/>
        <v/>
      </c>
      <c r="O4697" s="330" t="str">
        <f t="shared" si="234"/>
        <v/>
      </c>
      <c r="P4697" s="331" t="str">
        <f t="shared" si="233"/>
        <v/>
      </c>
      <c r="Q4697" s="329"/>
      <c r="R4697" s="329"/>
      <c r="S4697" s="329"/>
      <c r="T4697" s="326"/>
      <c r="U4697" s="317"/>
    </row>
    <row r="4698" spans="1:21" x14ac:dyDescent="0.3">
      <c r="A4698" s="322"/>
      <c r="B4698" s="322"/>
      <c r="C4698" s="323"/>
      <c r="D4698" s="324"/>
      <c r="E4698" s="325"/>
      <c r="F4698" s="325"/>
      <c r="G4698" s="326"/>
      <c r="H4698" s="326"/>
      <c r="I4698" s="326"/>
      <c r="J4698" s="327"/>
      <c r="K4698" s="327"/>
      <c r="L4698" s="327"/>
      <c r="M4698" s="328" t="str">
        <f>IF(ISNUMBER(#REF!),#REF! -#REF!, IF(ISNUMBER(#REF!),#REF!* 0.1, ""))</f>
        <v/>
      </c>
      <c r="N4698" s="329" t="str">
        <f t="shared" si="232"/>
        <v/>
      </c>
      <c r="O4698" s="330" t="str">
        <f t="shared" si="234"/>
        <v/>
      </c>
      <c r="P4698" s="331" t="str">
        <f t="shared" si="233"/>
        <v/>
      </c>
      <c r="Q4698" s="329"/>
      <c r="R4698" s="329"/>
      <c r="S4698" s="329"/>
      <c r="T4698" s="326"/>
      <c r="U4698" s="317"/>
    </row>
    <row r="4699" spans="1:21" x14ac:dyDescent="0.3">
      <c r="A4699" s="322"/>
      <c r="B4699" s="322"/>
      <c r="C4699" s="323"/>
      <c r="D4699" s="324"/>
      <c r="E4699" s="325"/>
      <c r="F4699" s="325"/>
      <c r="G4699" s="326"/>
      <c r="H4699" s="326"/>
      <c r="I4699" s="326"/>
      <c r="J4699" s="327"/>
      <c r="K4699" s="327"/>
      <c r="L4699" s="327"/>
      <c r="M4699" s="328" t="str">
        <f>IF(ISNUMBER(#REF!),#REF! -#REF!, IF(ISNUMBER(#REF!),#REF!* 0.1, ""))</f>
        <v/>
      </c>
      <c r="N4699" s="329" t="str">
        <f t="shared" ref="N4699:N4762" si="235">IF(ISBLANK(E4699),"",IF(E4699="Diametral",L4699,SQRT(4*K4699*L4699/PI())))</f>
        <v/>
      </c>
      <c r="O4699" s="330" t="str">
        <f t="shared" si="234"/>
        <v/>
      </c>
      <c r="P4699" s="331" t="str">
        <f t="shared" ref="P4699:P4762" si="236">IF(ISBLANK(E4699),"",N4699^2)</f>
        <v/>
      </c>
      <c r="Q4699" s="329"/>
      <c r="R4699" s="329"/>
      <c r="S4699" s="329"/>
      <c r="T4699" s="326"/>
      <c r="U4699" s="317"/>
    </row>
    <row r="4700" spans="1:21" x14ac:dyDescent="0.3">
      <c r="A4700" s="322"/>
      <c r="B4700" s="322"/>
      <c r="C4700" s="323"/>
      <c r="D4700" s="324"/>
      <c r="E4700" s="325"/>
      <c r="F4700" s="325"/>
      <c r="G4700" s="326"/>
      <c r="H4700" s="326"/>
      <c r="I4700" s="326"/>
      <c r="J4700" s="327"/>
      <c r="K4700" s="327"/>
      <c r="L4700" s="327"/>
      <c r="M4700" s="328" t="str">
        <f>IF(ISNUMBER(#REF!),#REF! -#REF!, IF(ISNUMBER(#REF!),#REF!* 0.1, ""))</f>
        <v/>
      </c>
      <c r="N4700" s="329" t="str">
        <f t="shared" si="235"/>
        <v/>
      </c>
      <c r="O4700" s="330" t="str">
        <f t="shared" si="234"/>
        <v/>
      </c>
      <c r="P4700" s="331" t="str">
        <f t="shared" si="236"/>
        <v/>
      </c>
      <c r="Q4700" s="329"/>
      <c r="R4700" s="329"/>
      <c r="S4700" s="329"/>
      <c r="T4700" s="326"/>
      <c r="U4700" s="317"/>
    </row>
    <row r="4701" spans="1:21" x14ac:dyDescent="0.3">
      <c r="A4701" s="322"/>
      <c r="B4701" s="322"/>
      <c r="C4701" s="323"/>
      <c r="D4701" s="324"/>
      <c r="E4701" s="325"/>
      <c r="F4701" s="325"/>
      <c r="G4701" s="326"/>
      <c r="H4701" s="326"/>
      <c r="I4701" s="326"/>
      <c r="J4701" s="327"/>
      <c r="K4701" s="327"/>
      <c r="L4701" s="327"/>
      <c r="M4701" s="328" t="str">
        <f>IF(ISNUMBER(#REF!),#REF! -#REF!, IF(ISNUMBER(#REF!),#REF!* 0.1, ""))</f>
        <v/>
      </c>
      <c r="N4701" s="329" t="str">
        <f t="shared" si="235"/>
        <v/>
      </c>
      <c r="O4701" s="330" t="str">
        <f t="shared" si="234"/>
        <v/>
      </c>
      <c r="P4701" s="331" t="str">
        <f t="shared" si="236"/>
        <v/>
      </c>
      <c r="Q4701" s="329"/>
      <c r="R4701" s="329"/>
      <c r="S4701" s="329"/>
      <c r="T4701" s="326"/>
      <c r="U4701" s="317"/>
    </row>
    <row r="4702" spans="1:21" x14ac:dyDescent="0.3">
      <c r="A4702" s="322"/>
      <c r="B4702" s="322"/>
      <c r="C4702" s="323"/>
      <c r="D4702" s="324"/>
      <c r="E4702" s="325"/>
      <c r="F4702" s="325"/>
      <c r="G4702" s="326"/>
      <c r="H4702" s="326"/>
      <c r="I4702" s="326"/>
      <c r="J4702" s="327"/>
      <c r="K4702" s="327"/>
      <c r="L4702" s="327"/>
      <c r="M4702" s="328" t="str">
        <f>IF(ISNUMBER(#REF!),#REF! -#REF!, IF(ISNUMBER(#REF!),#REF!* 0.1, ""))</f>
        <v/>
      </c>
      <c r="N4702" s="329" t="str">
        <f t="shared" si="235"/>
        <v/>
      </c>
      <c r="O4702" s="330" t="str">
        <f t="shared" si="234"/>
        <v/>
      </c>
      <c r="P4702" s="331" t="str">
        <f t="shared" si="236"/>
        <v/>
      </c>
      <c r="Q4702" s="329"/>
      <c r="R4702" s="329"/>
      <c r="S4702" s="329"/>
      <c r="T4702" s="326"/>
      <c r="U4702" s="317"/>
    </row>
    <row r="4703" spans="1:21" x14ac:dyDescent="0.3">
      <c r="A4703" s="322"/>
      <c r="B4703" s="322"/>
      <c r="C4703" s="323"/>
      <c r="D4703" s="324"/>
      <c r="E4703" s="325"/>
      <c r="F4703" s="325"/>
      <c r="G4703" s="326"/>
      <c r="H4703" s="326"/>
      <c r="I4703" s="326"/>
      <c r="J4703" s="327"/>
      <c r="K4703" s="327"/>
      <c r="L4703" s="327"/>
      <c r="M4703" s="328" t="str">
        <f>IF(ISNUMBER(#REF!),#REF! -#REF!, IF(ISNUMBER(#REF!),#REF!* 0.1, ""))</f>
        <v/>
      </c>
      <c r="N4703" s="329" t="str">
        <f t="shared" si="235"/>
        <v/>
      </c>
      <c r="O4703" s="330" t="str">
        <f t="shared" si="234"/>
        <v/>
      </c>
      <c r="P4703" s="331" t="str">
        <f t="shared" si="236"/>
        <v/>
      </c>
      <c r="Q4703" s="329"/>
      <c r="R4703" s="329"/>
      <c r="S4703" s="329"/>
      <c r="T4703" s="326"/>
      <c r="U4703" s="317"/>
    </row>
    <row r="4704" spans="1:21" x14ac:dyDescent="0.3">
      <c r="A4704" s="322"/>
      <c r="B4704" s="322"/>
      <c r="C4704" s="323"/>
      <c r="D4704" s="324"/>
      <c r="E4704" s="325"/>
      <c r="F4704" s="325"/>
      <c r="G4704" s="326"/>
      <c r="H4704" s="326"/>
      <c r="I4704" s="326"/>
      <c r="J4704" s="327"/>
      <c r="K4704" s="327"/>
      <c r="L4704" s="327"/>
      <c r="M4704" s="328" t="str">
        <f>IF(ISNUMBER(#REF!),#REF! -#REF!, IF(ISNUMBER(#REF!),#REF!* 0.1, ""))</f>
        <v/>
      </c>
      <c r="N4704" s="329" t="str">
        <f t="shared" si="235"/>
        <v/>
      </c>
      <c r="O4704" s="330" t="str">
        <f t="shared" si="234"/>
        <v/>
      </c>
      <c r="P4704" s="331" t="str">
        <f t="shared" si="236"/>
        <v/>
      </c>
      <c r="Q4704" s="329"/>
      <c r="R4704" s="329"/>
      <c r="S4704" s="329"/>
      <c r="T4704" s="326"/>
      <c r="U4704" s="317"/>
    </row>
    <row r="4705" spans="1:21" x14ac:dyDescent="0.3">
      <c r="A4705" s="322"/>
      <c r="B4705" s="322"/>
      <c r="C4705" s="323"/>
      <c r="D4705" s="324"/>
      <c r="E4705" s="325"/>
      <c r="F4705" s="325"/>
      <c r="G4705" s="326"/>
      <c r="H4705" s="326"/>
      <c r="I4705" s="326"/>
      <c r="J4705" s="327"/>
      <c r="K4705" s="327"/>
      <c r="L4705" s="327"/>
      <c r="M4705" s="328" t="str">
        <f>IF(ISNUMBER(#REF!),#REF! -#REF!, IF(ISNUMBER(#REF!),#REF!* 0.1, ""))</f>
        <v/>
      </c>
      <c r="N4705" s="329" t="str">
        <f t="shared" si="235"/>
        <v/>
      </c>
      <c r="O4705" s="330" t="str">
        <f t="shared" si="234"/>
        <v/>
      </c>
      <c r="P4705" s="331" t="str">
        <f t="shared" si="236"/>
        <v/>
      </c>
      <c r="Q4705" s="329"/>
      <c r="R4705" s="329"/>
      <c r="S4705" s="329"/>
      <c r="T4705" s="326"/>
      <c r="U4705" s="317"/>
    </row>
    <row r="4706" spans="1:21" x14ac:dyDescent="0.3">
      <c r="A4706" s="322"/>
      <c r="B4706" s="322"/>
      <c r="C4706" s="323"/>
      <c r="D4706" s="324"/>
      <c r="E4706" s="325"/>
      <c r="F4706" s="325"/>
      <c r="G4706" s="326"/>
      <c r="H4706" s="326"/>
      <c r="I4706" s="326"/>
      <c r="J4706" s="327"/>
      <c r="K4706" s="327"/>
      <c r="L4706" s="327"/>
      <c r="M4706" s="328" t="str">
        <f>IF(ISNUMBER(#REF!),#REF! -#REF!, IF(ISNUMBER(#REF!),#REF!* 0.1, ""))</f>
        <v/>
      </c>
      <c r="N4706" s="329" t="str">
        <f t="shared" si="235"/>
        <v/>
      </c>
      <c r="O4706" s="330" t="str">
        <f t="shared" si="234"/>
        <v/>
      </c>
      <c r="P4706" s="331" t="str">
        <f t="shared" si="236"/>
        <v/>
      </c>
      <c r="Q4706" s="329"/>
      <c r="R4706" s="329"/>
      <c r="S4706" s="329"/>
      <c r="T4706" s="326"/>
      <c r="U4706" s="317"/>
    </row>
    <row r="4707" spans="1:21" x14ac:dyDescent="0.3">
      <c r="A4707" s="322"/>
      <c r="B4707" s="322"/>
      <c r="C4707" s="323"/>
      <c r="D4707" s="324"/>
      <c r="E4707" s="325"/>
      <c r="F4707" s="325"/>
      <c r="G4707" s="326"/>
      <c r="H4707" s="326"/>
      <c r="I4707" s="326"/>
      <c r="J4707" s="327"/>
      <c r="K4707" s="327"/>
      <c r="L4707" s="327"/>
      <c r="M4707" s="328" t="str">
        <f>IF(ISNUMBER(#REF!),#REF! -#REF!, IF(ISNUMBER(#REF!),#REF!* 0.1, ""))</f>
        <v/>
      </c>
      <c r="N4707" s="329" t="str">
        <f t="shared" si="235"/>
        <v/>
      </c>
      <c r="O4707" s="330" t="str">
        <f t="shared" si="234"/>
        <v/>
      </c>
      <c r="P4707" s="331" t="str">
        <f t="shared" si="236"/>
        <v/>
      </c>
      <c r="Q4707" s="329"/>
      <c r="R4707" s="329"/>
      <c r="S4707" s="329"/>
      <c r="T4707" s="326"/>
      <c r="U4707" s="317"/>
    </row>
    <row r="4708" spans="1:21" x14ac:dyDescent="0.3">
      <c r="A4708" s="322"/>
      <c r="B4708" s="322"/>
      <c r="C4708" s="323"/>
      <c r="D4708" s="324"/>
      <c r="E4708" s="325"/>
      <c r="F4708" s="325"/>
      <c r="G4708" s="326"/>
      <c r="H4708" s="326"/>
      <c r="I4708" s="326"/>
      <c r="J4708" s="327"/>
      <c r="K4708" s="327"/>
      <c r="L4708" s="327"/>
      <c r="M4708" s="328" t="str">
        <f>IF(ISNUMBER(#REF!),#REF! -#REF!, IF(ISNUMBER(#REF!),#REF!* 0.1, ""))</f>
        <v/>
      </c>
      <c r="N4708" s="329" t="str">
        <f t="shared" si="235"/>
        <v/>
      </c>
      <c r="O4708" s="330" t="str">
        <f t="shared" si="234"/>
        <v/>
      </c>
      <c r="P4708" s="331" t="str">
        <f t="shared" si="236"/>
        <v/>
      </c>
      <c r="Q4708" s="329"/>
      <c r="R4708" s="329"/>
      <c r="S4708" s="329"/>
      <c r="T4708" s="326"/>
      <c r="U4708" s="317"/>
    </row>
    <row r="4709" spans="1:21" x14ac:dyDescent="0.3">
      <c r="A4709" s="322"/>
      <c r="B4709" s="322"/>
      <c r="C4709" s="323"/>
      <c r="D4709" s="324"/>
      <c r="E4709" s="325"/>
      <c r="F4709" s="325"/>
      <c r="G4709" s="326"/>
      <c r="H4709" s="326"/>
      <c r="I4709" s="326"/>
      <c r="J4709" s="327"/>
      <c r="K4709" s="327"/>
      <c r="L4709" s="327"/>
      <c r="M4709" s="328" t="str">
        <f>IF(ISNUMBER(#REF!),#REF! -#REF!, IF(ISNUMBER(#REF!),#REF!* 0.1, ""))</f>
        <v/>
      </c>
      <c r="N4709" s="329" t="str">
        <f t="shared" si="235"/>
        <v/>
      </c>
      <c r="O4709" s="330" t="str">
        <f t="shared" si="234"/>
        <v/>
      </c>
      <c r="P4709" s="331" t="str">
        <f t="shared" si="236"/>
        <v/>
      </c>
      <c r="Q4709" s="329"/>
      <c r="R4709" s="329"/>
      <c r="S4709" s="329"/>
      <c r="T4709" s="326"/>
      <c r="U4709" s="317"/>
    </row>
    <row r="4710" spans="1:21" x14ac:dyDescent="0.3">
      <c r="A4710" s="322"/>
      <c r="B4710" s="322"/>
      <c r="C4710" s="323"/>
      <c r="D4710" s="324"/>
      <c r="E4710" s="325"/>
      <c r="F4710" s="325"/>
      <c r="G4710" s="326"/>
      <c r="H4710" s="326"/>
      <c r="I4710" s="326"/>
      <c r="J4710" s="327"/>
      <c r="K4710" s="327"/>
      <c r="L4710" s="327"/>
      <c r="M4710" s="328" t="str">
        <f>IF(ISNUMBER(#REF!),#REF! -#REF!, IF(ISNUMBER(#REF!),#REF!* 0.1, ""))</f>
        <v/>
      </c>
      <c r="N4710" s="329" t="str">
        <f t="shared" si="235"/>
        <v/>
      </c>
      <c r="O4710" s="330" t="str">
        <f t="shared" si="234"/>
        <v/>
      </c>
      <c r="P4710" s="331" t="str">
        <f t="shared" si="236"/>
        <v/>
      </c>
      <c r="Q4710" s="329"/>
      <c r="R4710" s="329"/>
      <c r="S4710" s="329"/>
      <c r="T4710" s="326"/>
      <c r="U4710" s="317"/>
    </row>
    <row r="4711" spans="1:21" x14ac:dyDescent="0.3">
      <c r="A4711" s="322"/>
      <c r="B4711" s="322"/>
      <c r="C4711" s="323"/>
      <c r="D4711" s="324"/>
      <c r="E4711" s="325"/>
      <c r="F4711" s="325"/>
      <c r="G4711" s="326"/>
      <c r="H4711" s="326"/>
      <c r="I4711" s="326"/>
      <c r="J4711" s="327"/>
      <c r="K4711" s="327"/>
      <c r="L4711" s="327"/>
      <c r="M4711" s="328" t="str">
        <f>IF(ISNUMBER(#REF!),#REF! -#REF!, IF(ISNUMBER(#REF!),#REF!* 0.1, ""))</f>
        <v/>
      </c>
      <c r="N4711" s="329" t="str">
        <f t="shared" si="235"/>
        <v/>
      </c>
      <c r="O4711" s="330" t="str">
        <f t="shared" si="234"/>
        <v/>
      </c>
      <c r="P4711" s="331" t="str">
        <f t="shared" si="236"/>
        <v/>
      </c>
      <c r="Q4711" s="329"/>
      <c r="R4711" s="329"/>
      <c r="S4711" s="329"/>
      <c r="T4711" s="326"/>
      <c r="U4711" s="317"/>
    </row>
    <row r="4712" spans="1:21" x14ac:dyDescent="0.3">
      <c r="A4712" s="322"/>
      <c r="B4712" s="322"/>
      <c r="C4712" s="323"/>
      <c r="D4712" s="324"/>
      <c r="E4712" s="325"/>
      <c r="F4712" s="325"/>
      <c r="G4712" s="326"/>
      <c r="H4712" s="326"/>
      <c r="I4712" s="326"/>
      <c r="J4712" s="327"/>
      <c r="K4712" s="327"/>
      <c r="L4712" s="327"/>
      <c r="M4712" s="328" t="str">
        <f>IF(ISNUMBER(#REF!),#REF! -#REF!, IF(ISNUMBER(#REF!),#REF!* 0.1, ""))</f>
        <v/>
      </c>
      <c r="N4712" s="329" t="str">
        <f t="shared" si="235"/>
        <v/>
      </c>
      <c r="O4712" s="330" t="str">
        <f t="shared" si="234"/>
        <v/>
      </c>
      <c r="P4712" s="331" t="str">
        <f t="shared" si="236"/>
        <v/>
      </c>
      <c r="Q4712" s="329"/>
      <c r="R4712" s="329"/>
      <c r="S4712" s="329"/>
      <c r="T4712" s="326"/>
      <c r="U4712" s="317"/>
    </row>
    <row r="4713" spans="1:21" x14ac:dyDescent="0.3">
      <c r="A4713" s="322"/>
      <c r="B4713" s="322"/>
      <c r="C4713" s="323"/>
      <c r="D4713" s="324"/>
      <c r="E4713" s="325"/>
      <c r="F4713" s="325"/>
      <c r="G4713" s="326"/>
      <c r="H4713" s="326"/>
      <c r="I4713" s="326"/>
      <c r="J4713" s="327"/>
      <c r="K4713" s="327"/>
      <c r="L4713" s="327"/>
      <c r="M4713" s="328" t="str">
        <f>IF(ISNUMBER(#REF!),#REF! -#REF!, IF(ISNUMBER(#REF!),#REF!* 0.1, ""))</f>
        <v/>
      </c>
      <c r="N4713" s="329" t="str">
        <f t="shared" si="235"/>
        <v/>
      </c>
      <c r="O4713" s="330" t="str">
        <f t="shared" si="234"/>
        <v/>
      </c>
      <c r="P4713" s="331" t="str">
        <f t="shared" si="236"/>
        <v/>
      </c>
      <c r="Q4713" s="329"/>
      <c r="R4713" s="329"/>
      <c r="S4713" s="329"/>
      <c r="T4713" s="326"/>
      <c r="U4713" s="317"/>
    </row>
    <row r="4714" spans="1:21" x14ac:dyDescent="0.3">
      <c r="A4714" s="322"/>
      <c r="B4714" s="322"/>
      <c r="C4714" s="323"/>
      <c r="D4714" s="324"/>
      <c r="E4714" s="325"/>
      <c r="F4714" s="325"/>
      <c r="G4714" s="326"/>
      <c r="H4714" s="326"/>
      <c r="I4714" s="326"/>
      <c r="J4714" s="327"/>
      <c r="K4714" s="327"/>
      <c r="L4714" s="327"/>
      <c r="M4714" s="328" t="str">
        <f>IF(ISNUMBER(#REF!),#REF! -#REF!, IF(ISNUMBER(#REF!),#REF!* 0.1, ""))</f>
        <v/>
      </c>
      <c r="N4714" s="329" t="str">
        <f t="shared" si="235"/>
        <v/>
      </c>
      <c r="O4714" s="330" t="str">
        <f t="shared" si="234"/>
        <v/>
      </c>
      <c r="P4714" s="331" t="str">
        <f t="shared" si="236"/>
        <v/>
      </c>
      <c r="Q4714" s="329"/>
      <c r="R4714" s="329"/>
      <c r="S4714" s="329"/>
      <c r="T4714" s="326"/>
      <c r="U4714" s="317"/>
    </row>
    <row r="4715" spans="1:21" x14ac:dyDescent="0.3">
      <c r="A4715" s="322"/>
      <c r="B4715" s="322"/>
      <c r="C4715" s="323"/>
      <c r="D4715" s="324"/>
      <c r="E4715" s="325"/>
      <c r="F4715" s="325"/>
      <c r="G4715" s="326"/>
      <c r="H4715" s="326"/>
      <c r="I4715" s="326"/>
      <c r="J4715" s="327"/>
      <c r="K4715" s="327"/>
      <c r="L4715" s="327"/>
      <c r="M4715" s="328" t="str">
        <f>IF(ISNUMBER(#REF!),#REF! -#REF!, IF(ISNUMBER(#REF!),#REF!* 0.1, ""))</f>
        <v/>
      </c>
      <c r="N4715" s="329" t="str">
        <f t="shared" si="235"/>
        <v/>
      </c>
      <c r="O4715" s="330" t="str">
        <f t="shared" si="234"/>
        <v/>
      </c>
      <c r="P4715" s="331" t="str">
        <f t="shared" si="236"/>
        <v/>
      </c>
      <c r="Q4715" s="329"/>
      <c r="R4715" s="329"/>
      <c r="S4715" s="329"/>
      <c r="T4715" s="326"/>
      <c r="U4715" s="317"/>
    </row>
    <row r="4716" spans="1:21" x14ac:dyDescent="0.3">
      <c r="A4716" s="322"/>
      <c r="B4716" s="322"/>
      <c r="C4716" s="323"/>
      <c r="D4716" s="324"/>
      <c r="E4716" s="325"/>
      <c r="F4716" s="325"/>
      <c r="G4716" s="326"/>
      <c r="H4716" s="326"/>
      <c r="I4716" s="326"/>
      <c r="J4716" s="327"/>
      <c r="K4716" s="327"/>
      <c r="L4716" s="327"/>
      <c r="M4716" s="328" t="str">
        <f>IF(ISNUMBER(#REF!),#REF! -#REF!, IF(ISNUMBER(#REF!),#REF!* 0.1, ""))</f>
        <v/>
      </c>
      <c r="N4716" s="329" t="str">
        <f t="shared" si="235"/>
        <v/>
      </c>
      <c r="O4716" s="330" t="str">
        <f t="shared" si="234"/>
        <v/>
      </c>
      <c r="P4716" s="331" t="str">
        <f t="shared" si="236"/>
        <v/>
      </c>
      <c r="Q4716" s="329"/>
      <c r="R4716" s="329"/>
      <c r="S4716" s="329"/>
      <c r="T4716" s="326"/>
      <c r="U4716" s="317"/>
    </row>
    <row r="4717" spans="1:21" x14ac:dyDescent="0.3">
      <c r="A4717" s="322"/>
      <c r="B4717" s="322"/>
      <c r="C4717" s="323"/>
      <c r="D4717" s="324"/>
      <c r="E4717" s="325"/>
      <c r="F4717" s="325"/>
      <c r="G4717" s="326"/>
      <c r="H4717" s="326"/>
      <c r="I4717" s="326"/>
      <c r="J4717" s="327"/>
      <c r="K4717" s="327"/>
      <c r="L4717" s="327"/>
      <c r="M4717" s="328" t="str">
        <f>IF(ISNUMBER(#REF!),#REF! -#REF!, IF(ISNUMBER(#REF!),#REF!* 0.1, ""))</f>
        <v/>
      </c>
      <c r="N4717" s="329" t="str">
        <f t="shared" si="235"/>
        <v/>
      </c>
      <c r="O4717" s="330" t="str">
        <f t="shared" si="234"/>
        <v/>
      </c>
      <c r="P4717" s="331" t="str">
        <f t="shared" si="236"/>
        <v/>
      </c>
      <c r="Q4717" s="329"/>
      <c r="R4717" s="329"/>
      <c r="S4717" s="329"/>
      <c r="T4717" s="326"/>
      <c r="U4717" s="317"/>
    </row>
    <row r="4718" spans="1:21" x14ac:dyDescent="0.3">
      <c r="A4718" s="322"/>
      <c r="B4718" s="322"/>
      <c r="C4718" s="323"/>
      <c r="D4718" s="324"/>
      <c r="E4718" s="325"/>
      <c r="F4718" s="325"/>
      <c r="G4718" s="326"/>
      <c r="H4718" s="326"/>
      <c r="I4718" s="326"/>
      <c r="J4718" s="327"/>
      <c r="K4718" s="327"/>
      <c r="L4718" s="327"/>
      <c r="M4718" s="328" t="str">
        <f>IF(ISNUMBER(#REF!),#REF! -#REF!, IF(ISNUMBER(#REF!),#REF!* 0.1, ""))</f>
        <v/>
      </c>
      <c r="N4718" s="329" t="str">
        <f t="shared" si="235"/>
        <v/>
      </c>
      <c r="O4718" s="330" t="str">
        <f t="shared" si="234"/>
        <v/>
      </c>
      <c r="P4718" s="331" t="str">
        <f t="shared" si="236"/>
        <v/>
      </c>
      <c r="Q4718" s="329"/>
      <c r="R4718" s="329"/>
      <c r="S4718" s="329"/>
      <c r="T4718" s="326"/>
      <c r="U4718" s="317"/>
    </row>
    <row r="4719" spans="1:21" x14ac:dyDescent="0.3">
      <c r="A4719" s="322"/>
      <c r="B4719" s="322"/>
      <c r="C4719" s="323"/>
      <c r="D4719" s="324"/>
      <c r="E4719" s="325"/>
      <c r="F4719" s="325"/>
      <c r="G4719" s="326"/>
      <c r="H4719" s="326"/>
      <c r="I4719" s="326"/>
      <c r="J4719" s="327"/>
      <c r="K4719" s="327"/>
      <c r="L4719" s="327"/>
      <c r="M4719" s="328" t="str">
        <f>IF(ISNUMBER(#REF!),#REF! -#REF!, IF(ISNUMBER(#REF!),#REF!* 0.1, ""))</f>
        <v/>
      </c>
      <c r="N4719" s="329" t="str">
        <f t="shared" si="235"/>
        <v/>
      </c>
      <c r="O4719" s="330" t="str">
        <f t="shared" si="234"/>
        <v/>
      </c>
      <c r="P4719" s="331" t="str">
        <f t="shared" si="236"/>
        <v/>
      </c>
      <c r="Q4719" s="329"/>
      <c r="R4719" s="329"/>
      <c r="S4719" s="329"/>
      <c r="T4719" s="326"/>
      <c r="U4719" s="317"/>
    </row>
    <row r="4720" spans="1:21" x14ac:dyDescent="0.3">
      <c r="A4720" s="322"/>
      <c r="B4720" s="322"/>
      <c r="C4720" s="323"/>
      <c r="D4720" s="324"/>
      <c r="E4720" s="325"/>
      <c r="F4720" s="325"/>
      <c r="G4720" s="326"/>
      <c r="H4720" s="326"/>
      <c r="I4720" s="326"/>
      <c r="J4720" s="327"/>
      <c r="K4720" s="327"/>
      <c r="L4720" s="327"/>
      <c r="M4720" s="328" t="str">
        <f>IF(ISNUMBER(#REF!),#REF! -#REF!, IF(ISNUMBER(#REF!),#REF!* 0.1, ""))</f>
        <v/>
      </c>
      <c r="N4720" s="329" t="str">
        <f t="shared" si="235"/>
        <v/>
      </c>
      <c r="O4720" s="330" t="str">
        <f t="shared" si="234"/>
        <v/>
      </c>
      <c r="P4720" s="331" t="str">
        <f t="shared" si="236"/>
        <v/>
      </c>
      <c r="Q4720" s="329"/>
      <c r="R4720" s="329"/>
      <c r="S4720" s="329"/>
      <c r="T4720" s="326"/>
      <c r="U4720" s="317"/>
    </row>
    <row r="4721" spans="1:21" x14ac:dyDescent="0.3">
      <c r="A4721" s="322"/>
      <c r="B4721" s="322"/>
      <c r="C4721" s="323"/>
      <c r="D4721" s="324"/>
      <c r="E4721" s="325"/>
      <c r="F4721" s="325"/>
      <c r="G4721" s="326"/>
      <c r="H4721" s="326"/>
      <c r="I4721" s="326"/>
      <c r="J4721" s="327"/>
      <c r="K4721" s="327"/>
      <c r="L4721" s="327"/>
      <c r="M4721" s="328" t="str">
        <f>IF(ISNUMBER(#REF!),#REF! -#REF!, IF(ISNUMBER(#REF!),#REF!* 0.1, ""))</f>
        <v/>
      </c>
      <c r="N4721" s="329" t="str">
        <f t="shared" si="235"/>
        <v/>
      </c>
      <c r="O4721" s="330" t="str">
        <f t="shared" si="234"/>
        <v/>
      </c>
      <c r="P4721" s="331" t="str">
        <f t="shared" si="236"/>
        <v/>
      </c>
      <c r="Q4721" s="329"/>
      <c r="R4721" s="329"/>
      <c r="S4721" s="329"/>
      <c r="T4721" s="326"/>
      <c r="U4721" s="317"/>
    </row>
    <row r="4722" spans="1:21" x14ac:dyDescent="0.3">
      <c r="A4722" s="322"/>
      <c r="B4722" s="322"/>
      <c r="C4722" s="323"/>
      <c r="D4722" s="324"/>
      <c r="E4722" s="325"/>
      <c r="F4722" s="325"/>
      <c r="G4722" s="326"/>
      <c r="H4722" s="326"/>
      <c r="I4722" s="326"/>
      <c r="J4722" s="327"/>
      <c r="K4722" s="327"/>
      <c r="L4722" s="327"/>
      <c r="M4722" s="328" t="str">
        <f>IF(ISNUMBER(#REF!),#REF! -#REF!, IF(ISNUMBER(#REF!),#REF!* 0.1, ""))</f>
        <v/>
      </c>
      <c r="N4722" s="329" t="str">
        <f t="shared" si="235"/>
        <v/>
      </c>
      <c r="O4722" s="330" t="str">
        <f t="shared" si="234"/>
        <v/>
      </c>
      <c r="P4722" s="331" t="str">
        <f t="shared" si="236"/>
        <v/>
      </c>
      <c r="Q4722" s="329"/>
      <c r="R4722" s="329"/>
      <c r="S4722" s="329"/>
      <c r="T4722" s="326"/>
      <c r="U4722" s="317"/>
    </row>
    <row r="4723" spans="1:21" x14ac:dyDescent="0.3">
      <c r="A4723" s="322"/>
      <c r="B4723" s="322"/>
      <c r="C4723" s="323"/>
      <c r="D4723" s="324"/>
      <c r="E4723" s="325"/>
      <c r="F4723" s="325"/>
      <c r="G4723" s="326"/>
      <c r="H4723" s="326"/>
      <c r="I4723" s="326"/>
      <c r="J4723" s="327"/>
      <c r="K4723" s="327"/>
      <c r="L4723" s="327"/>
      <c r="M4723" s="328" t="str">
        <f>IF(ISNUMBER(#REF!),#REF! -#REF!, IF(ISNUMBER(#REF!),#REF!* 0.1, ""))</f>
        <v/>
      </c>
      <c r="N4723" s="329" t="str">
        <f t="shared" si="235"/>
        <v/>
      </c>
      <c r="O4723" s="330" t="str">
        <f t="shared" si="234"/>
        <v/>
      </c>
      <c r="P4723" s="331" t="str">
        <f t="shared" si="236"/>
        <v/>
      </c>
      <c r="Q4723" s="329"/>
      <c r="R4723" s="329"/>
      <c r="S4723" s="329"/>
      <c r="T4723" s="326"/>
      <c r="U4723" s="317"/>
    </row>
    <row r="4724" spans="1:21" x14ac:dyDescent="0.3">
      <c r="A4724" s="322"/>
      <c r="B4724" s="322"/>
      <c r="C4724" s="323"/>
      <c r="D4724" s="324"/>
      <c r="E4724" s="325"/>
      <c r="F4724" s="325"/>
      <c r="G4724" s="326"/>
      <c r="H4724" s="326"/>
      <c r="I4724" s="326"/>
      <c r="J4724" s="327"/>
      <c r="K4724" s="327"/>
      <c r="L4724" s="327"/>
      <c r="M4724" s="328" t="str">
        <f>IF(ISNUMBER(#REF!),#REF! -#REF!, IF(ISNUMBER(#REF!),#REF!* 0.1, ""))</f>
        <v/>
      </c>
      <c r="N4724" s="329" t="str">
        <f t="shared" si="235"/>
        <v/>
      </c>
      <c r="O4724" s="330" t="str">
        <f t="shared" si="234"/>
        <v/>
      </c>
      <c r="P4724" s="331" t="str">
        <f t="shared" si="236"/>
        <v/>
      </c>
      <c r="Q4724" s="329"/>
      <c r="R4724" s="329"/>
      <c r="S4724" s="329"/>
      <c r="T4724" s="326"/>
      <c r="U4724" s="317"/>
    </row>
    <row r="4725" spans="1:21" x14ac:dyDescent="0.3">
      <c r="A4725" s="322"/>
      <c r="B4725" s="322"/>
      <c r="C4725" s="323"/>
      <c r="D4725" s="324"/>
      <c r="E4725" s="325"/>
      <c r="F4725" s="325"/>
      <c r="G4725" s="326"/>
      <c r="H4725" s="326"/>
      <c r="I4725" s="326"/>
      <c r="J4725" s="327"/>
      <c r="K4725" s="327"/>
      <c r="L4725" s="327"/>
      <c r="M4725" s="328" t="str">
        <f>IF(ISNUMBER(#REF!),#REF! -#REF!, IF(ISNUMBER(#REF!),#REF!* 0.1, ""))</f>
        <v/>
      </c>
      <c r="N4725" s="329" t="str">
        <f t="shared" si="235"/>
        <v/>
      </c>
      <c r="O4725" s="330" t="str">
        <f t="shared" si="234"/>
        <v/>
      </c>
      <c r="P4725" s="331" t="str">
        <f t="shared" si="236"/>
        <v/>
      </c>
      <c r="Q4725" s="329"/>
      <c r="R4725" s="329"/>
      <c r="S4725" s="329"/>
      <c r="T4725" s="326"/>
      <c r="U4725" s="317"/>
    </row>
    <row r="4726" spans="1:21" x14ac:dyDescent="0.3">
      <c r="A4726" s="322"/>
      <c r="B4726" s="322"/>
      <c r="C4726" s="323"/>
      <c r="D4726" s="324"/>
      <c r="E4726" s="325"/>
      <c r="F4726" s="325"/>
      <c r="G4726" s="326"/>
      <c r="H4726" s="326"/>
      <c r="I4726" s="326"/>
      <c r="J4726" s="327"/>
      <c r="K4726" s="327"/>
      <c r="L4726" s="327"/>
      <c r="M4726" s="328" t="str">
        <f>IF(ISNUMBER(#REF!),#REF! -#REF!, IF(ISNUMBER(#REF!),#REF!* 0.1, ""))</f>
        <v/>
      </c>
      <c r="N4726" s="329" t="str">
        <f t="shared" si="235"/>
        <v/>
      </c>
      <c r="O4726" s="330" t="str">
        <f t="shared" si="234"/>
        <v/>
      </c>
      <c r="P4726" s="331" t="str">
        <f t="shared" si="236"/>
        <v/>
      </c>
      <c r="Q4726" s="329"/>
      <c r="R4726" s="329"/>
      <c r="S4726" s="329"/>
      <c r="T4726" s="326"/>
      <c r="U4726" s="317"/>
    </row>
    <row r="4727" spans="1:21" x14ac:dyDescent="0.3">
      <c r="A4727" s="322"/>
      <c r="B4727" s="322"/>
      <c r="C4727" s="323"/>
      <c r="D4727" s="324"/>
      <c r="E4727" s="325"/>
      <c r="F4727" s="325"/>
      <c r="G4727" s="326"/>
      <c r="H4727" s="326"/>
      <c r="I4727" s="326"/>
      <c r="J4727" s="327"/>
      <c r="K4727" s="327"/>
      <c r="L4727" s="327"/>
      <c r="M4727" s="328" t="str">
        <f>IF(ISNUMBER(#REF!),#REF! -#REF!, IF(ISNUMBER(#REF!),#REF!* 0.1, ""))</f>
        <v/>
      </c>
      <c r="N4727" s="329" t="str">
        <f t="shared" si="235"/>
        <v/>
      </c>
      <c r="O4727" s="330" t="str">
        <f t="shared" si="234"/>
        <v/>
      </c>
      <c r="P4727" s="331" t="str">
        <f t="shared" si="236"/>
        <v/>
      </c>
      <c r="Q4727" s="329"/>
      <c r="R4727" s="329"/>
      <c r="S4727" s="329"/>
      <c r="T4727" s="326"/>
      <c r="U4727" s="317"/>
    </row>
    <row r="4728" spans="1:21" x14ac:dyDescent="0.3">
      <c r="A4728" s="322"/>
      <c r="B4728" s="322"/>
      <c r="C4728" s="323"/>
      <c r="D4728" s="324"/>
      <c r="E4728" s="325"/>
      <c r="F4728" s="325"/>
      <c r="G4728" s="326"/>
      <c r="H4728" s="326"/>
      <c r="I4728" s="326"/>
      <c r="J4728" s="327"/>
      <c r="K4728" s="327"/>
      <c r="L4728" s="327"/>
      <c r="M4728" s="328" t="str">
        <f>IF(ISNUMBER(#REF!),#REF! -#REF!, IF(ISNUMBER(#REF!),#REF!* 0.1, ""))</f>
        <v/>
      </c>
      <c r="N4728" s="329" t="str">
        <f t="shared" si="235"/>
        <v/>
      </c>
      <c r="O4728" s="330" t="str">
        <f t="shared" si="234"/>
        <v/>
      </c>
      <c r="P4728" s="331" t="str">
        <f t="shared" si="236"/>
        <v/>
      </c>
      <c r="Q4728" s="329"/>
      <c r="R4728" s="329"/>
      <c r="S4728" s="329"/>
      <c r="T4728" s="326"/>
      <c r="U4728" s="317"/>
    </row>
    <row r="4729" spans="1:21" x14ac:dyDescent="0.3">
      <c r="A4729" s="322"/>
      <c r="B4729" s="322"/>
      <c r="C4729" s="323"/>
      <c r="D4729" s="324"/>
      <c r="E4729" s="325"/>
      <c r="F4729" s="325"/>
      <c r="G4729" s="326"/>
      <c r="H4729" s="326"/>
      <c r="I4729" s="326"/>
      <c r="J4729" s="327"/>
      <c r="K4729" s="327"/>
      <c r="L4729" s="327"/>
      <c r="M4729" s="328" t="str">
        <f>IF(ISNUMBER(#REF!),#REF! -#REF!, IF(ISNUMBER(#REF!),#REF!* 0.1, ""))</f>
        <v/>
      </c>
      <c r="N4729" s="329" t="str">
        <f t="shared" si="235"/>
        <v/>
      </c>
      <c r="O4729" s="330" t="str">
        <f t="shared" si="234"/>
        <v/>
      </c>
      <c r="P4729" s="331" t="str">
        <f t="shared" si="236"/>
        <v/>
      </c>
      <c r="Q4729" s="329"/>
      <c r="R4729" s="329"/>
      <c r="S4729" s="329"/>
      <c r="T4729" s="326"/>
      <c r="U4729" s="317"/>
    </row>
    <row r="4730" spans="1:21" x14ac:dyDescent="0.3">
      <c r="A4730" s="322"/>
      <c r="B4730" s="322"/>
      <c r="C4730" s="323"/>
      <c r="D4730" s="324"/>
      <c r="E4730" s="325"/>
      <c r="F4730" s="325"/>
      <c r="G4730" s="326"/>
      <c r="H4730" s="326"/>
      <c r="I4730" s="326"/>
      <c r="J4730" s="327"/>
      <c r="K4730" s="327"/>
      <c r="L4730" s="327"/>
      <c r="M4730" s="328" t="str">
        <f>IF(ISNUMBER(#REF!),#REF! -#REF!, IF(ISNUMBER(#REF!),#REF!* 0.1, ""))</f>
        <v/>
      </c>
      <c r="N4730" s="329" t="str">
        <f t="shared" si="235"/>
        <v/>
      </c>
      <c r="O4730" s="330" t="str">
        <f t="shared" si="234"/>
        <v/>
      </c>
      <c r="P4730" s="331" t="str">
        <f t="shared" si="236"/>
        <v/>
      </c>
      <c r="Q4730" s="329"/>
      <c r="R4730" s="329"/>
      <c r="S4730" s="329"/>
      <c r="T4730" s="326"/>
      <c r="U4730" s="317"/>
    </row>
    <row r="4731" spans="1:21" x14ac:dyDescent="0.3">
      <c r="A4731" s="322"/>
      <c r="B4731" s="322"/>
      <c r="C4731" s="323"/>
      <c r="D4731" s="324"/>
      <c r="E4731" s="325"/>
      <c r="F4731" s="325"/>
      <c r="G4731" s="326"/>
      <c r="H4731" s="326"/>
      <c r="I4731" s="326"/>
      <c r="J4731" s="327"/>
      <c r="K4731" s="327"/>
      <c r="L4731" s="327"/>
      <c r="M4731" s="328" t="str">
        <f>IF(ISNUMBER(#REF!),#REF! -#REF!, IF(ISNUMBER(#REF!),#REF!* 0.1, ""))</f>
        <v/>
      </c>
      <c r="N4731" s="329" t="str">
        <f t="shared" si="235"/>
        <v/>
      </c>
      <c r="O4731" s="330" t="str">
        <f t="shared" si="234"/>
        <v/>
      </c>
      <c r="P4731" s="331" t="str">
        <f t="shared" si="236"/>
        <v/>
      </c>
      <c r="Q4731" s="329"/>
      <c r="R4731" s="329"/>
      <c r="S4731" s="329"/>
      <c r="T4731" s="326"/>
      <c r="U4731" s="317"/>
    </row>
    <row r="4732" spans="1:21" x14ac:dyDescent="0.3">
      <c r="A4732" s="322"/>
      <c r="B4732" s="322"/>
      <c r="C4732" s="323"/>
      <c r="D4732" s="324"/>
      <c r="E4732" s="325"/>
      <c r="F4732" s="325"/>
      <c r="G4732" s="326"/>
      <c r="H4732" s="326"/>
      <c r="I4732" s="326"/>
      <c r="J4732" s="327"/>
      <c r="K4732" s="327"/>
      <c r="L4732" s="327"/>
      <c r="M4732" s="328" t="str">
        <f>IF(ISNUMBER(#REF!),#REF! -#REF!, IF(ISNUMBER(#REF!),#REF!* 0.1, ""))</f>
        <v/>
      </c>
      <c r="N4732" s="329" t="str">
        <f t="shared" si="235"/>
        <v/>
      </c>
      <c r="O4732" s="330" t="str">
        <f t="shared" si="234"/>
        <v/>
      </c>
      <c r="P4732" s="331" t="str">
        <f t="shared" si="236"/>
        <v/>
      </c>
      <c r="Q4732" s="329"/>
      <c r="R4732" s="329"/>
      <c r="S4732" s="329"/>
      <c r="T4732" s="326"/>
      <c r="U4732" s="317"/>
    </row>
    <row r="4733" spans="1:21" x14ac:dyDescent="0.3">
      <c r="A4733" s="322"/>
      <c r="B4733" s="322"/>
      <c r="C4733" s="323"/>
      <c r="D4733" s="324"/>
      <c r="E4733" s="325"/>
      <c r="F4733" s="325"/>
      <c r="G4733" s="326"/>
      <c r="H4733" s="326"/>
      <c r="I4733" s="326"/>
      <c r="J4733" s="327"/>
      <c r="K4733" s="327"/>
      <c r="L4733" s="327"/>
      <c r="M4733" s="328" t="str">
        <f>IF(ISNUMBER(#REF!),#REF! -#REF!, IF(ISNUMBER(#REF!),#REF!* 0.1, ""))</f>
        <v/>
      </c>
      <c r="N4733" s="329" t="str">
        <f t="shared" si="235"/>
        <v/>
      </c>
      <c r="O4733" s="330" t="str">
        <f t="shared" si="234"/>
        <v/>
      </c>
      <c r="P4733" s="331" t="str">
        <f t="shared" si="236"/>
        <v/>
      </c>
      <c r="Q4733" s="329"/>
      <c r="R4733" s="329"/>
      <c r="S4733" s="329"/>
      <c r="T4733" s="326"/>
      <c r="U4733" s="317"/>
    </row>
    <row r="4734" spans="1:21" x14ac:dyDescent="0.3">
      <c r="A4734" s="322"/>
      <c r="B4734" s="322"/>
      <c r="C4734" s="323"/>
      <c r="D4734" s="324"/>
      <c r="E4734" s="325"/>
      <c r="F4734" s="325"/>
      <c r="G4734" s="326"/>
      <c r="H4734" s="326"/>
      <c r="I4734" s="326"/>
      <c r="J4734" s="327"/>
      <c r="K4734" s="327"/>
      <c r="L4734" s="327"/>
      <c r="M4734" s="328" t="str">
        <f>IF(ISNUMBER(#REF!),#REF! -#REF!, IF(ISNUMBER(#REF!),#REF!* 0.1, ""))</f>
        <v/>
      </c>
      <c r="N4734" s="329" t="str">
        <f t="shared" si="235"/>
        <v/>
      </c>
      <c r="O4734" s="330" t="str">
        <f t="shared" si="234"/>
        <v/>
      </c>
      <c r="P4734" s="331" t="str">
        <f t="shared" si="236"/>
        <v/>
      </c>
      <c r="Q4734" s="329"/>
      <c r="R4734" s="329"/>
      <c r="S4734" s="329"/>
      <c r="T4734" s="326"/>
      <c r="U4734" s="317"/>
    </row>
    <row r="4735" spans="1:21" x14ac:dyDescent="0.3">
      <c r="A4735" s="322"/>
      <c r="B4735" s="322"/>
      <c r="C4735" s="323"/>
      <c r="D4735" s="324"/>
      <c r="E4735" s="325"/>
      <c r="F4735" s="325"/>
      <c r="G4735" s="326"/>
      <c r="H4735" s="326"/>
      <c r="I4735" s="326"/>
      <c r="J4735" s="327"/>
      <c r="K4735" s="327"/>
      <c r="L4735" s="327"/>
      <c r="M4735" s="328" t="str">
        <f>IF(ISNUMBER(#REF!),#REF! -#REF!, IF(ISNUMBER(#REF!),#REF!* 0.1, ""))</f>
        <v/>
      </c>
      <c r="N4735" s="329" t="str">
        <f t="shared" si="235"/>
        <v/>
      </c>
      <c r="O4735" s="330" t="str">
        <f t="shared" si="234"/>
        <v/>
      </c>
      <c r="P4735" s="331" t="str">
        <f t="shared" si="236"/>
        <v/>
      </c>
      <c r="Q4735" s="329"/>
      <c r="R4735" s="329"/>
      <c r="S4735" s="329"/>
      <c r="T4735" s="326"/>
      <c r="U4735" s="317"/>
    </row>
    <row r="4736" spans="1:21" x14ac:dyDescent="0.3">
      <c r="A4736" s="322"/>
      <c r="B4736" s="322"/>
      <c r="C4736" s="323"/>
      <c r="D4736" s="324"/>
      <c r="E4736" s="325"/>
      <c r="F4736" s="325"/>
      <c r="G4736" s="326"/>
      <c r="H4736" s="326"/>
      <c r="I4736" s="326"/>
      <c r="J4736" s="327"/>
      <c r="K4736" s="327"/>
      <c r="L4736" s="327"/>
      <c r="M4736" s="328" t="str">
        <f>IF(ISNUMBER(#REF!),#REF! -#REF!, IF(ISNUMBER(#REF!),#REF!* 0.1, ""))</f>
        <v/>
      </c>
      <c r="N4736" s="329" t="str">
        <f t="shared" si="235"/>
        <v/>
      </c>
      <c r="O4736" s="330" t="str">
        <f t="shared" si="234"/>
        <v/>
      </c>
      <c r="P4736" s="331" t="str">
        <f t="shared" si="236"/>
        <v/>
      </c>
      <c r="Q4736" s="329"/>
      <c r="R4736" s="329"/>
      <c r="S4736" s="329"/>
      <c r="T4736" s="326"/>
      <c r="U4736" s="317"/>
    </row>
    <row r="4737" spans="1:21" x14ac:dyDescent="0.3">
      <c r="A4737" s="322"/>
      <c r="B4737" s="322"/>
      <c r="C4737" s="323"/>
      <c r="D4737" s="324"/>
      <c r="E4737" s="325"/>
      <c r="F4737" s="325"/>
      <c r="G4737" s="326"/>
      <c r="H4737" s="326"/>
      <c r="I4737" s="326"/>
      <c r="J4737" s="327"/>
      <c r="K4737" s="327"/>
      <c r="L4737" s="327"/>
      <c r="M4737" s="328" t="str">
        <f>IF(ISNUMBER(#REF!),#REF! -#REF!, IF(ISNUMBER(#REF!),#REF!* 0.1, ""))</f>
        <v/>
      </c>
      <c r="N4737" s="329" t="str">
        <f t="shared" si="235"/>
        <v/>
      </c>
      <c r="O4737" s="330" t="str">
        <f t="shared" si="234"/>
        <v/>
      </c>
      <c r="P4737" s="331" t="str">
        <f t="shared" si="236"/>
        <v/>
      </c>
      <c r="Q4737" s="329"/>
      <c r="R4737" s="329"/>
      <c r="S4737" s="329"/>
      <c r="T4737" s="326"/>
      <c r="U4737" s="317"/>
    </row>
    <row r="4738" spans="1:21" x14ac:dyDescent="0.3">
      <c r="A4738" s="322"/>
      <c r="B4738" s="322"/>
      <c r="C4738" s="323"/>
      <c r="D4738" s="324"/>
      <c r="E4738" s="325"/>
      <c r="F4738" s="325"/>
      <c r="G4738" s="326"/>
      <c r="H4738" s="326"/>
      <c r="I4738" s="326"/>
      <c r="J4738" s="327"/>
      <c r="K4738" s="327"/>
      <c r="L4738" s="327"/>
      <c r="M4738" s="328" t="str">
        <f>IF(ISNUMBER(#REF!),#REF! -#REF!, IF(ISNUMBER(#REF!),#REF!* 0.1, ""))</f>
        <v/>
      </c>
      <c r="N4738" s="329" t="str">
        <f t="shared" si="235"/>
        <v/>
      </c>
      <c r="O4738" s="330" t="str">
        <f t="shared" si="234"/>
        <v/>
      </c>
      <c r="P4738" s="331" t="str">
        <f t="shared" si="236"/>
        <v/>
      </c>
      <c r="Q4738" s="329"/>
      <c r="R4738" s="329"/>
      <c r="S4738" s="329"/>
      <c r="T4738" s="326"/>
      <c r="U4738" s="317"/>
    </row>
    <row r="4739" spans="1:21" x14ac:dyDescent="0.3">
      <c r="A4739" s="322"/>
      <c r="B4739" s="322"/>
      <c r="C4739" s="323"/>
      <c r="D4739" s="324"/>
      <c r="E4739" s="325"/>
      <c r="F4739" s="325"/>
      <c r="G4739" s="326"/>
      <c r="H4739" s="326"/>
      <c r="I4739" s="326"/>
      <c r="J4739" s="327"/>
      <c r="K4739" s="327"/>
      <c r="L4739" s="327"/>
      <c r="M4739" s="328" t="str">
        <f>IF(ISNUMBER(#REF!),#REF! -#REF!, IF(ISNUMBER(#REF!),#REF!* 0.1, ""))</f>
        <v/>
      </c>
      <c r="N4739" s="329" t="str">
        <f t="shared" si="235"/>
        <v/>
      </c>
      <c r="O4739" s="330" t="str">
        <f t="shared" si="234"/>
        <v/>
      </c>
      <c r="P4739" s="331" t="str">
        <f t="shared" si="236"/>
        <v/>
      </c>
      <c r="Q4739" s="329"/>
      <c r="R4739" s="329"/>
      <c r="S4739" s="329"/>
      <c r="T4739" s="326"/>
      <c r="U4739" s="317"/>
    </row>
    <row r="4740" spans="1:21" x14ac:dyDescent="0.3">
      <c r="A4740" s="322"/>
      <c r="B4740" s="322"/>
      <c r="C4740" s="323"/>
      <c r="D4740" s="324"/>
      <c r="E4740" s="325"/>
      <c r="F4740" s="325"/>
      <c r="G4740" s="326"/>
      <c r="H4740" s="326"/>
      <c r="I4740" s="326"/>
      <c r="J4740" s="327"/>
      <c r="K4740" s="327"/>
      <c r="L4740" s="327"/>
      <c r="M4740" s="328" t="str">
        <f>IF(ISNUMBER(#REF!),#REF! -#REF!, IF(ISNUMBER(#REF!),#REF!* 0.1, ""))</f>
        <v/>
      </c>
      <c r="N4740" s="329" t="str">
        <f t="shared" si="235"/>
        <v/>
      </c>
      <c r="O4740" s="330" t="str">
        <f t="shared" si="234"/>
        <v/>
      </c>
      <c r="P4740" s="331" t="str">
        <f t="shared" si="236"/>
        <v/>
      </c>
      <c r="Q4740" s="329"/>
      <c r="R4740" s="329"/>
      <c r="S4740" s="329"/>
      <c r="T4740" s="326"/>
      <c r="U4740" s="317"/>
    </row>
    <row r="4741" spans="1:21" x14ac:dyDescent="0.3">
      <c r="A4741" s="322"/>
      <c r="B4741" s="322"/>
      <c r="C4741" s="323"/>
      <c r="D4741" s="324"/>
      <c r="E4741" s="325"/>
      <c r="F4741" s="325"/>
      <c r="G4741" s="326"/>
      <c r="H4741" s="326"/>
      <c r="I4741" s="326"/>
      <c r="J4741" s="327"/>
      <c r="K4741" s="327"/>
      <c r="L4741" s="327"/>
      <c r="M4741" s="328" t="str">
        <f>IF(ISNUMBER(#REF!),#REF! -#REF!, IF(ISNUMBER(#REF!),#REF!* 0.1, ""))</f>
        <v/>
      </c>
      <c r="N4741" s="329" t="str">
        <f t="shared" si="235"/>
        <v/>
      </c>
      <c r="O4741" s="330" t="str">
        <f t="shared" si="234"/>
        <v/>
      </c>
      <c r="P4741" s="331" t="str">
        <f t="shared" si="236"/>
        <v/>
      </c>
      <c r="Q4741" s="329"/>
      <c r="R4741" s="329"/>
      <c r="S4741" s="329"/>
      <c r="T4741" s="326"/>
      <c r="U4741" s="317"/>
    </row>
    <row r="4742" spans="1:21" x14ac:dyDescent="0.3">
      <c r="A4742" s="322"/>
      <c r="B4742" s="322"/>
      <c r="C4742" s="323"/>
      <c r="D4742" s="324"/>
      <c r="E4742" s="325"/>
      <c r="F4742" s="325"/>
      <c r="G4742" s="326"/>
      <c r="H4742" s="326"/>
      <c r="I4742" s="326"/>
      <c r="J4742" s="327"/>
      <c r="K4742" s="327"/>
      <c r="L4742" s="327"/>
      <c r="M4742" s="328" t="str">
        <f>IF(ISNUMBER(#REF!),#REF! -#REF!, IF(ISNUMBER(#REF!),#REF!* 0.1, ""))</f>
        <v/>
      </c>
      <c r="N4742" s="329" t="str">
        <f t="shared" si="235"/>
        <v/>
      </c>
      <c r="O4742" s="330" t="str">
        <f t="shared" si="234"/>
        <v/>
      </c>
      <c r="P4742" s="331" t="str">
        <f t="shared" si="236"/>
        <v/>
      </c>
      <c r="Q4742" s="329"/>
      <c r="R4742" s="329"/>
      <c r="S4742" s="329"/>
      <c r="T4742" s="326"/>
      <c r="U4742" s="317"/>
    </row>
    <row r="4743" spans="1:21" x14ac:dyDescent="0.3">
      <c r="A4743" s="322"/>
      <c r="B4743" s="322"/>
      <c r="C4743" s="323"/>
      <c r="D4743" s="324"/>
      <c r="E4743" s="325"/>
      <c r="F4743" s="325"/>
      <c r="G4743" s="326"/>
      <c r="H4743" s="326"/>
      <c r="I4743" s="326"/>
      <c r="J4743" s="327"/>
      <c r="K4743" s="327"/>
      <c r="L4743" s="327"/>
      <c r="M4743" s="328" t="str">
        <f>IF(ISNUMBER(#REF!),#REF! -#REF!, IF(ISNUMBER(#REF!),#REF!* 0.1, ""))</f>
        <v/>
      </c>
      <c r="N4743" s="329" t="str">
        <f t="shared" si="235"/>
        <v/>
      </c>
      <c r="O4743" s="330" t="str">
        <f t="shared" ref="O4743:O4806" si="237">IF(ISBLANK(M4743),"",IF(ISBLANK($O$2),M4743,M4743*1000*$O$2))</f>
        <v/>
      </c>
      <c r="P4743" s="331" t="str">
        <f t="shared" si="236"/>
        <v/>
      </c>
      <c r="Q4743" s="329"/>
      <c r="R4743" s="329"/>
      <c r="S4743" s="329"/>
      <c r="T4743" s="326"/>
      <c r="U4743" s="317"/>
    </row>
    <row r="4744" spans="1:21" x14ac:dyDescent="0.3">
      <c r="A4744" s="322"/>
      <c r="B4744" s="322"/>
      <c r="C4744" s="323"/>
      <c r="D4744" s="324"/>
      <c r="E4744" s="325"/>
      <c r="F4744" s="325"/>
      <c r="G4744" s="326"/>
      <c r="H4744" s="326"/>
      <c r="I4744" s="326"/>
      <c r="J4744" s="327"/>
      <c r="K4744" s="327"/>
      <c r="L4744" s="327"/>
      <c r="M4744" s="328" t="str">
        <f>IF(ISNUMBER(#REF!),#REF! -#REF!, IF(ISNUMBER(#REF!),#REF!* 0.1, ""))</f>
        <v/>
      </c>
      <c r="N4744" s="329" t="str">
        <f t="shared" si="235"/>
        <v/>
      </c>
      <c r="O4744" s="330" t="str">
        <f t="shared" si="237"/>
        <v/>
      </c>
      <c r="P4744" s="331" t="str">
        <f t="shared" si="236"/>
        <v/>
      </c>
      <c r="Q4744" s="329"/>
      <c r="R4744" s="329"/>
      <c r="S4744" s="329"/>
      <c r="T4744" s="326"/>
      <c r="U4744" s="317"/>
    </row>
    <row r="4745" spans="1:21" x14ac:dyDescent="0.3">
      <c r="A4745" s="322"/>
      <c r="B4745" s="322"/>
      <c r="C4745" s="323"/>
      <c r="D4745" s="324"/>
      <c r="E4745" s="325"/>
      <c r="F4745" s="325"/>
      <c r="G4745" s="326"/>
      <c r="H4745" s="326"/>
      <c r="I4745" s="326"/>
      <c r="J4745" s="327"/>
      <c r="K4745" s="327"/>
      <c r="L4745" s="327"/>
      <c r="M4745" s="328" t="str">
        <f>IF(ISNUMBER(#REF!),#REF! -#REF!, IF(ISNUMBER(#REF!),#REF!* 0.1, ""))</f>
        <v/>
      </c>
      <c r="N4745" s="329" t="str">
        <f t="shared" si="235"/>
        <v/>
      </c>
      <c r="O4745" s="330" t="str">
        <f t="shared" si="237"/>
        <v/>
      </c>
      <c r="P4745" s="331" t="str">
        <f t="shared" si="236"/>
        <v/>
      </c>
      <c r="Q4745" s="329"/>
      <c r="R4745" s="329"/>
      <c r="S4745" s="329"/>
      <c r="T4745" s="326"/>
      <c r="U4745" s="317"/>
    </row>
    <row r="4746" spans="1:21" x14ac:dyDescent="0.3">
      <c r="A4746" s="322"/>
      <c r="B4746" s="322"/>
      <c r="C4746" s="323"/>
      <c r="D4746" s="324"/>
      <c r="E4746" s="325"/>
      <c r="F4746" s="325"/>
      <c r="G4746" s="326"/>
      <c r="H4746" s="326"/>
      <c r="I4746" s="326"/>
      <c r="J4746" s="327"/>
      <c r="K4746" s="327"/>
      <c r="L4746" s="327"/>
      <c r="M4746" s="328" t="str">
        <f>IF(ISNUMBER(#REF!),#REF! -#REF!, IF(ISNUMBER(#REF!),#REF!* 0.1, ""))</f>
        <v/>
      </c>
      <c r="N4746" s="329" t="str">
        <f t="shared" si="235"/>
        <v/>
      </c>
      <c r="O4746" s="330" t="str">
        <f t="shared" si="237"/>
        <v/>
      </c>
      <c r="P4746" s="331" t="str">
        <f t="shared" si="236"/>
        <v/>
      </c>
      <c r="Q4746" s="329"/>
      <c r="R4746" s="329"/>
      <c r="S4746" s="329"/>
      <c r="T4746" s="326"/>
      <c r="U4746" s="317"/>
    </row>
    <row r="4747" spans="1:21" x14ac:dyDescent="0.3">
      <c r="A4747" s="322"/>
      <c r="B4747" s="322"/>
      <c r="C4747" s="323"/>
      <c r="D4747" s="324"/>
      <c r="E4747" s="325"/>
      <c r="F4747" s="325"/>
      <c r="G4747" s="326"/>
      <c r="H4747" s="326"/>
      <c r="I4747" s="326"/>
      <c r="J4747" s="327"/>
      <c r="K4747" s="327"/>
      <c r="L4747" s="327"/>
      <c r="M4747" s="328" t="str">
        <f>IF(ISNUMBER(#REF!),#REF! -#REF!, IF(ISNUMBER(#REF!),#REF!* 0.1, ""))</f>
        <v/>
      </c>
      <c r="N4747" s="329" t="str">
        <f t="shared" si="235"/>
        <v/>
      </c>
      <c r="O4747" s="330" t="str">
        <f t="shared" si="237"/>
        <v/>
      </c>
      <c r="P4747" s="331" t="str">
        <f t="shared" si="236"/>
        <v/>
      </c>
      <c r="Q4747" s="329"/>
      <c r="R4747" s="329"/>
      <c r="S4747" s="329"/>
      <c r="T4747" s="326"/>
      <c r="U4747" s="317"/>
    </row>
    <row r="4748" spans="1:21" x14ac:dyDescent="0.3">
      <c r="A4748" s="322"/>
      <c r="B4748" s="322"/>
      <c r="C4748" s="323"/>
      <c r="D4748" s="324"/>
      <c r="E4748" s="325"/>
      <c r="F4748" s="325"/>
      <c r="G4748" s="326"/>
      <c r="H4748" s="326"/>
      <c r="I4748" s="326"/>
      <c r="J4748" s="327"/>
      <c r="K4748" s="327"/>
      <c r="L4748" s="327"/>
      <c r="M4748" s="328" t="str">
        <f>IF(ISNUMBER(#REF!),#REF! -#REF!, IF(ISNUMBER(#REF!),#REF!* 0.1, ""))</f>
        <v/>
      </c>
      <c r="N4748" s="329" t="str">
        <f t="shared" si="235"/>
        <v/>
      </c>
      <c r="O4748" s="330" t="str">
        <f t="shared" si="237"/>
        <v/>
      </c>
      <c r="P4748" s="331" t="str">
        <f t="shared" si="236"/>
        <v/>
      </c>
      <c r="Q4748" s="329"/>
      <c r="R4748" s="329"/>
      <c r="S4748" s="329"/>
      <c r="T4748" s="326"/>
      <c r="U4748" s="317"/>
    </row>
    <row r="4749" spans="1:21" x14ac:dyDescent="0.3">
      <c r="A4749" s="322"/>
      <c r="B4749" s="322"/>
      <c r="C4749" s="323"/>
      <c r="D4749" s="324"/>
      <c r="E4749" s="325"/>
      <c r="F4749" s="325"/>
      <c r="G4749" s="326"/>
      <c r="H4749" s="326"/>
      <c r="I4749" s="326"/>
      <c r="J4749" s="327"/>
      <c r="K4749" s="327"/>
      <c r="L4749" s="327"/>
      <c r="M4749" s="328" t="str">
        <f>IF(ISNUMBER(#REF!),#REF! -#REF!, IF(ISNUMBER(#REF!),#REF!* 0.1, ""))</f>
        <v/>
      </c>
      <c r="N4749" s="329" t="str">
        <f t="shared" si="235"/>
        <v/>
      </c>
      <c r="O4749" s="330" t="str">
        <f t="shared" si="237"/>
        <v/>
      </c>
      <c r="P4749" s="331" t="str">
        <f t="shared" si="236"/>
        <v/>
      </c>
      <c r="Q4749" s="329"/>
      <c r="R4749" s="329"/>
      <c r="S4749" s="329"/>
      <c r="T4749" s="326"/>
      <c r="U4749" s="317"/>
    </row>
    <row r="4750" spans="1:21" x14ac:dyDescent="0.3">
      <c r="A4750" s="322"/>
      <c r="B4750" s="322"/>
      <c r="C4750" s="323"/>
      <c r="D4750" s="324"/>
      <c r="E4750" s="325"/>
      <c r="F4750" s="325"/>
      <c r="G4750" s="326"/>
      <c r="H4750" s="326"/>
      <c r="I4750" s="326"/>
      <c r="J4750" s="327"/>
      <c r="K4750" s="327"/>
      <c r="L4750" s="327"/>
      <c r="M4750" s="328" t="str">
        <f>IF(ISNUMBER(#REF!),#REF! -#REF!, IF(ISNUMBER(#REF!),#REF!* 0.1, ""))</f>
        <v/>
      </c>
      <c r="N4750" s="329" t="str">
        <f t="shared" si="235"/>
        <v/>
      </c>
      <c r="O4750" s="330" t="str">
        <f t="shared" si="237"/>
        <v/>
      </c>
      <c r="P4750" s="331" t="str">
        <f t="shared" si="236"/>
        <v/>
      </c>
      <c r="Q4750" s="329"/>
      <c r="R4750" s="329"/>
      <c r="S4750" s="329"/>
      <c r="T4750" s="326"/>
      <c r="U4750" s="317"/>
    </row>
    <row r="4751" spans="1:21" x14ac:dyDescent="0.3">
      <c r="A4751" s="322"/>
      <c r="B4751" s="322"/>
      <c r="C4751" s="323"/>
      <c r="D4751" s="324"/>
      <c r="E4751" s="325"/>
      <c r="F4751" s="325"/>
      <c r="G4751" s="326"/>
      <c r="H4751" s="326"/>
      <c r="I4751" s="326"/>
      <c r="J4751" s="327"/>
      <c r="K4751" s="327"/>
      <c r="L4751" s="327"/>
      <c r="M4751" s="328" t="str">
        <f>IF(ISNUMBER(#REF!),#REF! -#REF!, IF(ISNUMBER(#REF!),#REF!* 0.1, ""))</f>
        <v/>
      </c>
      <c r="N4751" s="329" t="str">
        <f t="shared" si="235"/>
        <v/>
      </c>
      <c r="O4751" s="330" t="str">
        <f t="shared" si="237"/>
        <v/>
      </c>
      <c r="P4751" s="331" t="str">
        <f t="shared" si="236"/>
        <v/>
      </c>
      <c r="Q4751" s="329"/>
      <c r="R4751" s="329"/>
      <c r="S4751" s="329"/>
      <c r="T4751" s="326"/>
      <c r="U4751" s="317"/>
    </row>
    <row r="4752" spans="1:21" x14ac:dyDescent="0.3">
      <c r="A4752" s="322"/>
      <c r="B4752" s="322"/>
      <c r="C4752" s="323"/>
      <c r="D4752" s="324"/>
      <c r="E4752" s="325"/>
      <c r="F4752" s="325"/>
      <c r="G4752" s="326"/>
      <c r="H4752" s="326"/>
      <c r="I4752" s="326"/>
      <c r="J4752" s="327"/>
      <c r="K4752" s="327"/>
      <c r="L4752" s="327"/>
      <c r="M4752" s="328" t="str">
        <f>IF(ISNUMBER(#REF!),#REF! -#REF!, IF(ISNUMBER(#REF!),#REF!* 0.1, ""))</f>
        <v/>
      </c>
      <c r="N4752" s="329" t="str">
        <f t="shared" si="235"/>
        <v/>
      </c>
      <c r="O4752" s="330" t="str">
        <f t="shared" si="237"/>
        <v/>
      </c>
      <c r="P4752" s="331" t="str">
        <f t="shared" si="236"/>
        <v/>
      </c>
      <c r="Q4752" s="329"/>
      <c r="R4752" s="329"/>
      <c r="S4752" s="329"/>
      <c r="T4752" s="326"/>
      <c r="U4752" s="317"/>
    </row>
    <row r="4753" spans="1:21" x14ac:dyDescent="0.3">
      <c r="A4753" s="322"/>
      <c r="B4753" s="322"/>
      <c r="C4753" s="323"/>
      <c r="D4753" s="324"/>
      <c r="E4753" s="325"/>
      <c r="F4753" s="325"/>
      <c r="G4753" s="326"/>
      <c r="H4753" s="326"/>
      <c r="I4753" s="326"/>
      <c r="J4753" s="327"/>
      <c r="K4753" s="327"/>
      <c r="L4753" s="327"/>
      <c r="M4753" s="328" t="str">
        <f>IF(ISNUMBER(#REF!),#REF! -#REF!, IF(ISNUMBER(#REF!),#REF!* 0.1, ""))</f>
        <v/>
      </c>
      <c r="N4753" s="329" t="str">
        <f t="shared" si="235"/>
        <v/>
      </c>
      <c r="O4753" s="330" t="str">
        <f t="shared" si="237"/>
        <v/>
      </c>
      <c r="P4753" s="331" t="str">
        <f t="shared" si="236"/>
        <v/>
      </c>
      <c r="Q4753" s="329"/>
      <c r="R4753" s="329"/>
      <c r="S4753" s="329"/>
      <c r="T4753" s="326"/>
      <c r="U4753" s="317"/>
    </row>
    <row r="4754" spans="1:21" x14ac:dyDescent="0.3">
      <c r="A4754" s="322"/>
      <c r="B4754" s="322"/>
      <c r="C4754" s="323"/>
      <c r="D4754" s="324"/>
      <c r="E4754" s="325"/>
      <c r="F4754" s="325"/>
      <c r="G4754" s="326"/>
      <c r="H4754" s="326"/>
      <c r="I4754" s="326"/>
      <c r="J4754" s="327"/>
      <c r="K4754" s="327"/>
      <c r="L4754" s="327"/>
      <c r="M4754" s="328" t="str">
        <f>IF(ISNUMBER(#REF!),#REF! -#REF!, IF(ISNUMBER(#REF!),#REF!* 0.1, ""))</f>
        <v/>
      </c>
      <c r="N4754" s="329" t="str">
        <f t="shared" si="235"/>
        <v/>
      </c>
      <c r="O4754" s="330" t="str">
        <f t="shared" si="237"/>
        <v/>
      </c>
      <c r="P4754" s="331" t="str">
        <f t="shared" si="236"/>
        <v/>
      </c>
      <c r="Q4754" s="329"/>
      <c r="R4754" s="329"/>
      <c r="S4754" s="329"/>
      <c r="T4754" s="326"/>
      <c r="U4754" s="317"/>
    </row>
    <row r="4755" spans="1:21" x14ac:dyDescent="0.3">
      <c r="A4755" s="322"/>
      <c r="B4755" s="322"/>
      <c r="C4755" s="323"/>
      <c r="D4755" s="324"/>
      <c r="E4755" s="325"/>
      <c r="F4755" s="325"/>
      <c r="G4755" s="326"/>
      <c r="H4755" s="326"/>
      <c r="I4755" s="326"/>
      <c r="J4755" s="327"/>
      <c r="K4755" s="327"/>
      <c r="L4755" s="327"/>
      <c r="M4755" s="328" t="str">
        <f>IF(ISNUMBER(#REF!),#REF! -#REF!, IF(ISNUMBER(#REF!),#REF!* 0.1, ""))</f>
        <v/>
      </c>
      <c r="N4755" s="329" t="str">
        <f t="shared" si="235"/>
        <v/>
      </c>
      <c r="O4755" s="330" t="str">
        <f t="shared" si="237"/>
        <v/>
      </c>
      <c r="P4755" s="331" t="str">
        <f t="shared" si="236"/>
        <v/>
      </c>
      <c r="Q4755" s="329"/>
      <c r="R4755" s="329"/>
      <c r="S4755" s="329"/>
      <c r="T4755" s="326"/>
      <c r="U4755" s="317"/>
    </row>
    <row r="4756" spans="1:21" x14ac:dyDescent="0.3">
      <c r="A4756" s="322"/>
      <c r="B4756" s="322"/>
      <c r="C4756" s="323"/>
      <c r="D4756" s="324"/>
      <c r="E4756" s="325"/>
      <c r="F4756" s="325"/>
      <c r="G4756" s="326"/>
      <c r="H4756" s="326"/>
      <c r="I4756" s="326"/>
      <c r="J4756" s="327"/>
      <c r="K4756" s="327"/>
      <c r="L4756" s="327"/>
      <c r="M4756" s="328" t="str">
        <f>IF(ISNUMBER(#REF!),#REF! -#REF!, IF(ISNUMBER(#REF!),#REF!* 0.1, ""))</f>
        <v/>
      </c>
      <c r="N4756" s="329" t="str">
        <f t="shared" si="235"/>
        <v/>
      </c>
      <c r="O4756" s="330" t="str">
        <f t="shared" si="237"/>
        <v/>
      </c>
      <c r="P4756" s="331" t="str">
        <f t="shared" si="236"/>
        <v/>
      </c>
      <c r="Q4756" s="329"/>
      <c r="R4756" s="329"/>
      <c r="S4756" s="329"/>
      <c r="T4756" s="326"/>
      <c r="U4756" s="317"/>
    </row>
    <row r="4757" spans="1:21" x14ac:dyDescent="0.3">
      <c r="A4757" s="322"/>
      <c r="B4757" s="322"/>
      <c r="C4757" s="323"/>
      <c r="D4757" s="324"/>
      <c r="E4757" s="325"/>
      <c r="F4757" s="325"/>
      <c r="G4757" s="326"/>
      <c r="H4757" s="326"/>
      <c r="I4757" s="326"/>
      <c r="J4757" s="327"/>
      <c r="K4757" s="327"/>
      <c r="L4757" s="327"/>
      <c r="M4757" s="328" t="str">
        <f>IF(ISNUMBER(#REF!),#REF! -#REF!, IF(ISNUMBER(#REF!),#REF!* 0.1, ""))</f>
        <v/>
      </c>
      <c r="N4757" s="329" t="str">
        <f t="shared" si="235"/>
        <v/>
      </c>
      <c r="O4757" s="330" t="str">
        <f t="shared" si="237"/>
        <v/>
      </c>
      <c r="P4757" s="331" t="str">
        <f t="shared" si="236"/>
        <v/>
      </c>
      <c r="Q4757" s="329"/>
      <c r="R4757" s="329"/>
      <c r="S4757" s="329"/>
      <c r="T4757" s="326"/>
      <c r="U4757" s="317"/>
    </row>
    <row r="4758" spans="1:21" x14ac:dyDescent="0.3">
      <c r="A4758" s="322"/>
      <c r="B4758" s="322"/>
      <c r="C4758" s="323"/>
      <c r="D4758" s="324"/>
      <c r="E4758" s="325"/>
      <c r="F4758" s="325"/>
      <c r="G4758" s="326"/>
      <c r="H4758" s="326"/>
      <c r="I4758" s="326"/>
      <c r="J4758" s="327"/>
      <c r="K4758" s="327"/>
      <c r="L4758" s="327"/>
      <c r="M4758" s="328" t="str">
        <f>IF(ISNUMBER(#REF!),#REF! -#REF!, IF(ISNUMBER(#REF!),#REF!* 0.1, ""))</f>
        <v/>
      </c>
      <c r="N4758" s="329" t="str">
        <f t="shared" si="235"/>
        <v/>
      </c>
      <c r="O4758" s="330" t="str">
        <f t="shared" si="237"/>
        <v/>
      </c>
      <c r="P4758" s="331" t="str">
        <f t="shared" si="236"/>
        <v/>
      </c>
      <c r="Q4758" s="329"/>
      <c r="R4758" s="329"/>
      <c r="S4758" s="329"/>
      <c r="T4758" s="326"/>
      <c r="U4758" s="317"/>
    </row>
    <row r="4759" spans="1:21" x14ac:dyDescent="0.3">
      <c r="A4759" s="322"/>
      <c r="B4759" s="322"/>
      <c r="C4759" s="323"/>
      <c r="D4759" s="324"/>
      <c r="E4759" s="325"/>
      <c r="F4759" s="325"/>
      <c r="G4759" s="326"/>
      <c r="H4759" s="326"/>
      <c r="I4759" s="326"/>
      <c r="J4759" s="327"/>
      <c r="K4759" s="327"/>
      <c r="L4759" s="327"/>
      <c r="M4759" s="328" t="str">
        <f>IF(ISNUMBER(#REF!),#REF! -#REF!, IF(ISNUMBER(#REF!),#REF!* 0.1, ""))</f>
        <v/>
      </c>
      <c r="N4759" s="329" t="str">
        <f t="shared" si="235"/>
        <v/>
      </c>
      <c r="O4759" s="330" t="str">
        <f t="shared" si="237"/>
        <v/>
      </c>
      <c r="P4759" s="331" t="str">
        <f t="shared" si="236"/>
        <v/>
      </c>
      <c r="Q4759" s="329"/>
      <c r="R4759" s="329"/>
      <c r="S4759" s="329"/>
      <c r="T4759" s="326"/>
      <c r="U4759" s="317"/>
    </row>
    <row r="4760" spans="1:21" x14ac:dyDescent="0.3">
      <c r="A4760" s="322"/>
      <c r="B4760" s="322"/>
      <c r="C4760" s="323"/>
      <c r="D4760" s="324"/>
      <c r="E4760" s="325"/>
      <c r="F4760" s="325"/>
      <c r="G4760" s="326"/>
      <c r="H4760" s="326"/>
      <c r="I4760" s="326"/>
      <c r="J4760" s="327"/>
      <c r="K4760" s="327"/>
      <c r="L4760" s="327"/>
      <c r="M4760" s="328" t="str">
        <f>IF(ISNUMBER(#REF!),#REF! -#REF!, IF(ISNUMBER(#REF!),#REF!* 0.1, ""))</f>
        <v/>
      </c>
      <c r="N4760" s="329" t="str">
        <f t="shared" si="235"/>
        <v/>
      </c>
      <c r="O4760" s="330" t="str">
        <f t="shared" si="237"/>
        <v/>
      </c>
      <c r="P4760" s="331" t="str">
        <f t="shared" si="236"/>
        <v/>
      </c>
      <c r="Q4760" s="329"/>
      <c r="R4760" s="329"/>
      <c r="S4760" s="329"/>
      <c r="T4760" s="326"/>
      <c r="U4760" s="317"/>
    </row>
    <row r="4761" spans="1:21" x14ac:dyDescent="0.3">
      <c r="A4761" s="322"/>
      <c r="B4761" s="322"/>
      <c r="C4761" s="323"/>
      <c r="D4761" s="324"/>
      <c r="E4761" s="325"/>
      <c r="F4761" s="325"/>
      <c r="G4761" s="326"/>
      <c r="H4761" s="326"/>
      <c r="I4761" s="326"/>
      <c r="J4761" s="327"/>
      <c r="K4761" s="327"/>
      <c r="L4761" s="327"/>
      <c r="M4761" s="328" t="str">
        <f>IF(ISNUMBER(#REF!),#REF! -#REF!, IF(ISNUMBER(#REF!),#REF!* 0.1, ""))</f>
        <v/>
      </c>
      <c r="N4761" s="329" t="str">
        <f t="shared" si="235"/>
        <v/>
      </c>
      <c r="O4761" s="330" t="str">
        <f t="shared" si="237"/>
        <v/>
      </c>
      <c r="P4761" s="331" t="str">
        <f t="shared" si="236"/>
        <v/>
      </c>
      <c r="Q4761" s="329"/>
      <c r="R4761" s="329"/>
      <c r="S4761" s="329"/>
      <c r="T4761" s="326"/>
      <c r="U4761" s="317"/>
    </row>
    <row r="4762" spans="1:21" x14ac:dyDescent="0.3">
      <c r="A4762" s="322"/>
      <c r="B4762" s="322"/>
      <c r="C4762" s="323"/>
      <c r="D4762" s="324"/>
      <c r="E4762" s="325"/>
      <c r="F4762" s="325"/>
      <c r="G4762" s="326"/>
      <c r="H4762" s="326"/>
      <c r="I4762" s="326"/>
      <c r="J4762" s="327"/>
      <c r="K4762" s="327"/>
      <c r="L4762" s="327"/>
      <c r="M4762" s="328" t="str">
        <f>IF(ISNUMBER(#REF!),#REF! -#REF!, IF(ISNUMBER(#REF!),#REF!* 0.1, ""))</f>
        <v/>
      </c>
      <c r="N4762" s="329" t="str">
        <f t="shared" si="235"/>
        <v/>
      </c>
      <c r="O4762" s="330" t="str">
        <f t="shared" si="237"/>
        <v/>
      </c>
      <c r="P4762" s="331" t="str">
        <f t="shared" si="236"/>
        <v/>
      </c>
      <c r="Q4762" s="329"/>
      <c r="R4762" s="329"/>
      <c r="S4762" s="329"/>
      <c r="T4762" s="326"/>
      <c r="U4762" s="317"/>
    </row>
    <row r="4763" spans="1:21" x14ac:dyDescent="0.3">
      <c r="A4763" s="322"/>
      <c r="B4763" s="322"/>
      <c r="C4763" s="323"/>
      <c r="D4763" s="324"/>
      <c r="E4763" s="325"/>
      <c r="F4763" s="325"/>
      <c r="G4763" s="326"/>
      <c r="H4763" s="326"/>
      <c r="I4763" s="326"/>
      <c r="J4763" s="327"/>
      <c r="K4763" s="327"/>
      <c r="L4763" s="327"/>
      <c r="M4763" s="328" t="str">
        <f>IF(ISNUMBER(#REF!),#REF! -#REF!, IF(ISNUMBER(#REF!),#REF!* 0.1, ""))</f>
        <v/>
      </c>
      <c r="N4763" s="329" t="str">
        <f t="shared" ref="N4763:N4826" si="238">IF(ISBLANK(E4763),"",IF(E4763="Diametral",L4763,SQRT(4*K4763*L4763/PI())))</f>
        <v/>
      </c>
      <c r="O4763" s="330" t="str">
        <f t="shared" si="237"/>
        <v/>
      </c>
      <c r="P4763" s="331" t="str">
        <f t="shared" ref="P4763:P4826" si="239">IF(ISBLANK(E4763),"",N4763^2)</f>
        <v/>
      </c>
      <c r="Q4763" s="329"/>
      <c r="R4763" s="329"/>
      <c r="S4763" s="329"/>
      <c r="T4763" s="326"/>
      <c r="U4763" s="317"/>
    </row>
    <row r="4764" spans="1:21" x14ac:dyDescent="0.3">
      <c r="A4764" s="322"/>
      <c r="B4764" s="322"/>
      <c r="C4764" s="323"/>
      <c r="D4764" s="324"/>
      <c r="E4764" s="325"/>
      <c r="F4764" s="325"/>
      <c r="G4764" s="326"/>
      <c r="H4764" s="326"/>
      <c r="I4764" s="326"/>
      <c r="J4764" s="327"/>
      <c r="K4764" s="327"/>
      <c r="L4764" s="327"/>
      <c r="M4764" s="328" t="str">
        <f>IF(ISNUMBER(#REF!),#REF! -#REF!, IF(ISNUMBER(#REF!),#REF!* 0.1, ""))</f>
        <v/>
      </c>
      <c r="N4764" s="329" t="str">
        <f t="shared" si="238"/>
        <v/>
      </c>
      <c r="O4764" s="330" t="str">
        <f t="shared" si="237"/>
        <v/>
      </c>
      <c r="P4764" s="331" t="str">
        <f t="shared" si="239"/>
        <v/>
      </c>
      <c r="Q4764" s="329"/>
      <c r="R4764" s="329"/>
      <c r="S4764" s="329"/>
      <c r="T4764" s="326"/>
      <c r="U4764" s="317"/>
    </row>
    <row r="4765" spans="1:21" x14ac:dyDescent="0.3">
      <c r="A4765" s="322"/>
      <c r="B4765" s="322"/>
      <c r="C4765" s="323"/>
      <c r="D4765" s="324"/>
      <c r="E4765" s="325"/>
      <c r="F4765" s="325"/>
      <c r="G4765" s="326"/>
      <c r="H4765" s="326"/>
      <c r="I4765" s="326"/>
      <c r="J4765" s="327"/>
      <c r="K4765" s="327"/>
      <c r="L4765" s="327"/>
      <c r="M4765" s="328" t="str">
        <f>IF(ISNUMBER(#REF!),#REF! -#REF!, IF(ISNUMBER(#REF!),#REF!* 0.1, ""))</f>
        <v/>
      </c>
      <c r="N4765" s="329" t="str">
        <f t="shared" si="238"/>
        <v/>
      </c>
      <c r="O4765" s="330" t="str">
        <f t="shared" si="237"/>
        <v/>
      </c>
      <c r="P4765" s="331" t="str">
        <f t="shared" si="239"/>
        <v/>
      </c>
      <c r="Q4765" s="329"/>
      <c r="R4765" s="329"/>
      <c r="S4765" s="329"/>
      <c r="T4765" s="326"/>
      <c r="U4765" s="317"/>
    </row>
    <row r="4766" spans="1:21" x14ac:dyDescent="0.3">
      <c r="A4766" s="322"/>
      <c r="B4766" s="322"/>
      <c r="C4766" s="323"/>
      <c r="D4766" s="324"/>
      <c r="E4766" s="325"/>
      <c r="F4766" s="325"/>
      <c r="G4766" s="326"/>
      <c r="H4766" s="326"/>
      <c r="I4766" s="326"/>
      <c r="J4766" s="327"/>
      <c r="K4766" s="327"/>
      <c r="L4766" s="327"/>
      <c r="M4766" s="328" t="str">
        <f>IF(ISNUMBER(#REF!),#REF! -#REF!, IF(ISNUMBER(#REF!),#REF!* 0.1, ""))</f>
        <v/>
      </c>
      <c r="N4766" s="329" t="str">
        <f t="shared" si="238"/>
        <v/>
      </c>
      <c r="O4766" s="330" t="str">
        <f t="shared" si="237"/>
        <v/>
      </c>
      <c r="P4766" s="331" t="str">
        <f t="shared" si="239"/>
        <v/>
      </c>
      <c r="Q4766" s="329"/>
      <c r="R4766" s="329"/>
      <c r="S4766" s="329"/>
      <c r="T4766" s="326"/>
      <c r="U4766" s="317"/>
    </row>
    <row r="4767" spans="1:21" x14ac:dyDescent="0.3">
      <c r="A4767" s="322"/>
      <c r="B4767" s="322"/>
      <c r="C4767" s="323"/>
      <c r="D4767" s="324"/>
      <c r="E4767" s="325"/>
      <c r="F4767" s="325"/>
      <c r="G4767" s="326"/>
      <c r="H4767" s="326"/>
      <c r="I4767" s="326"/>
      <c r="J4767" s="327"/>
      <c r="K4767" s="327"/>
      <c r="L4767" s="327"/>
      <c r="M4767" s="328" t="str">
        <f>IF(ISNUMBER(#REF!),#REF! -#REF!, IF(ISNUMBER(#REF!),#REF!* 0.1, ""))</f>
        <v/>
      </c>
      <c r="N4767" s="329" t="str">
        <f t="shared" si="238"/>
        <v/>
      </c>
      <c r="O4767" s="330" t="str">
        <f t="shared" si="237"/>
        <v/>
      </c>
      <c r="P4767" s="331" t="str">
        <f t="shared" si="239"/>
        <v/>
      </c>
      <c r="Q4767" s="329"/>
      <c r="R4767" s="329"/>
      <c r="S4767" s="329"/>
      <c r="T4767" s="326"/>
      <c r="U4767" s="317"/>
    </row>
    <row r="4768" spans="1:21" x14ac:dyDescent="0.3">
      <c r="A4768" s="322"/>
      <c r="B4768" s="322"/>
      <c r="C4768" s="323"/>
      <c r="D4768" s="324"/>
      <c r="E4768" s="325"/>
      <c r="F4768" s="325"/>
      <c r="G4768" s="326"/>
      <c r="H4768" s="326"/>
      <c r="I4768" s="326"/>
      <c r="J4768" s="327"/>
      <c r="K4768" s="327"/>
      <c r="L4768" s="327"/>
      <c r="M4768" s="328" t="str">
        <f>IF(ISNUMBER(#REF!),#REF! -#REF!, IF(ISNUMBER(#REF!),#REF!* 0.1, ""))</f>
        <v/>
      </c>
      <c r="N4768" s="329" t="str">
        <f t="shared" si="238"/>
        <v/>
      </c>
      <c r="O4768" s="330" t="str">
        <f t="shared" si="237"/>
        <v/>
      </c>
      <c r="P4768" s="331" t="str">
        <f t="shared" si="239"/>
        <v/>
      </c>
      <c r="Q4768" s="329"/>
      <c r="R4768" s="329"/>
      <c r="S4768" s="329"/>
      <c r="T4768" s="326"/>
      <c r="U4768" s="317"/>
    </row>
    <row r="4769" spans="1:21" x14ac:dyDescent="0.3">
      <c r="A4769" s="322"/>
      <c r="B4769" s="322"/>
      <c r="C4769" s="323"/>
      <c r="D4769" s="324"/>
      <c r="E4769" s="325"/>
      <c r="F4769" s="325"/>
      <c r="G4769" s="326"/>
      <c r="H4769" s="326"/>
      <c r="I4769" s="326"/>
      <c r="J4769" s="327"/>
      <c r="K4769" s="327"/>
      <c r="L4769" s="327"/>
      <c r="M4769" s="328" t="str">
        <f>IF(ISNUMBER(#REF!),#REF! -#REF!, IF(ISNUMBER(#REF!),#REF!* 0.1, ""))</f>
        <v/>
      </c>
      <c r="N4769" s="329" t="str">
        <f t="shared" si="238"/>
        <v/>
      </c>
      <c r="O4769" s="330" t="str">
        <f t="shared" si="237"/>
        <v/>
      </c>
      <c r="P4769" s="331" t="str">
        <f t="shared" si="239"/>
        <v/>
      </c>
      <c r="Q4769" s="329"/>
      <c r="R4769" s="329"/>
      <c r="S4769" s="329"/>
      <c r="T4769" s="326"/>
      <c r="U4769" s="317"/>
    </row>
    <row r="4770" spans="1:21" x14ac:dyDescent="0.3">
      <c r="A4770" s="322"/>
      <c r="B4770" s="322"/>
      <c r="C4770" s="323"/>
      <c r="D4770" s="324"/>
      <c r="E4770" s="325"/>
      <c r="F4770" s="325"/>
      <c r="G4770" s="326"/>
      <c r="H4770" s="326"/>
      <c r="I4770" s="326"/>
      <c r="J4770" s="327"/>
      <c r="K4770" s="327"/>
      <c r="L4770" s="327"/>
      <c r="M4770" s="328" t="str">
        <f>IF(ISNUMBER(#REF!),#REF! -#REF!, IF(ISNUMBER(#REF!),#REF!* 0.1, ""))</f>
        <v/>
      </c>
      <c r="N4770" s="329" t="str">
        <f t="shared" si="238"/>
        <v/>
      </c>
      <c r="O4770" s="330" t="str">
        <f t="shared" si="237"/>
        <v/>
      </c>
      <c r="P4770" s="331" t="str">
        <f t="shared" si="239"/>
        <v/>
      </c>
      <c r="Q4770" s="329"/>
      <c r="R4770" s="329"/>
      <c r="S4770" s="329"/>
      <c r="T4770" s="326"/>
      <c r="U4770" s="317"/>
    </row>
    <row r="4771" spans="1:21" x14ac:dyDescent="0.3">
      <c r="A4771" s="322"/>
      <c r="B4771" s="322"/>
      <c r="C4771" s="323"/>
      <c r="D4771" s="324"/>
      <c r="E4771" s="325"/>
      <c r="F4771" s="325"/>
      <c r="G4771" s="326"/>
      <c r="H4771" s="326"/>
      <c r="I4771" s="326"/>
      <c r="J4771" s="327"/>
      <c r="K4771" s="327"/>
      <c r="L4771" s="327"/>
      <c r="M4771" s="328" t="str">
        <f>IF(ISNUMBER(#REF!),#REF! -#REF!, IF(ISNUMBER(#REF!),#REF!* 0.1, ""))</f>
        <v/>
      </c>
      <c r="N4771" s="329" t="str">
        <f t="shared" si="238"/>
        <v/>
      </c>
      <c r="O4771" s="330" t="str">
        <f t="shared" si="237"/>
        <v/>
      </c>
      <c r="P4771" s="331" t="str">
        <f t="shared" si="239"/>
        <v/>
      </c>
      <c r="Q4771" s="329"/>
      <c r="R4771" s="329"/>
      <c r="S4771" s="329"/>
      <c r="T4771" s="326"/>
      <c r="U4771" s="317"/>
    </row>
    <row r="4772" spans="1:21" x14ac:dyDescent="0.3">
      <c r="A4772" s="322"/>
      <c r="B4772" s="322"/>
      <c r="C4772" s="323"/>
      <c r="D4772" s="324"/>
      <c r="E4772" s="325"/>
      <c r="F4772" s="325"/>
      <c r="G4772" s="326"/>
      <c r="H4772" s="326"/>
      <c r="I4772" s="326"/>
      <c r="J4772" s="327"/>
      <c r="K4772" s="327"/>
      <c r="L4772" s="327"/>
      <c r="M4772" s="328" t="str">
        <f>IF(ISNUMBER(#REF!),#REF! -#REF!, IF(ISNUMBER(#REF!),#REF!* 0.1, ""))</f>
        <v/>
      </c>
      <c r="N4772" s="329" t="str">
        <f t="shared" si="238"/>
        <v/>
      </c>
      <c r="O4772" s="330" t="str">
        <f t="shared" si="237"/>
        <v/>
      </c>
      <c r="P4772" s="331" t="str">
        <f t="shared" si="239"/>
        <v/>
      </c>
      <c r="Q4772" s="329"/>
      <c r="R4772" s="329"/>
      <c r="S4772" s="329"/>
      <c r="T4772" s="326"/>
      <c r="U4772" s="317"/>
    </row>
    <row r="4773" spans="1:21" x14ac:dyDescent="0.3">
      <c r="A4773" s="322"/>
      <c r="B4773" s="322"/>
      <c r="C4773" s="323"/>
      <c r="D4773" s="324"/>
      <c r="E4773" s="325"/>
      <c r="F4773" s="325"/>
      <c r="G4773" s="326"/>
      <c r="H4773" s="326"/>
      <c r="I4773" s="326"/>
      <c r="J4773" s="327"/>
      <c r="K4773" s="327"/>
      <c r="L4773" s="327"/>
      <c r="M4773" s="328" t="str">
        <f>IF(ISNUMBER(#REF!),#REF! -#REF!, IF(ISNUMBER(#REF!),#REF!* 0.1, ""))</f>
        <v/>
      </c>
      <c r="N4773" s="329" t="str">
        <f t="shared" si="238"/>
        <v/>
      </c>
      <c r="O4773" s="330" t="str">
        <f t="shared" si="237"/>
        <v/>
      </c>
      <c r="P4773" s="331" t="str">
        <f t="shared" si="239"/>
        <v/>
      </c>
      <c r="Q4773" s="329"/>
      <c r="R4773" s="329"/>
      <c r="S4773" s="329"/>
      <c r="T4773" s="326"/>
      <c r="U4773" s="317"/>
    </row>
    <row r="4774" spans="1:21" x14ac:dyDescent="0.3">
      <c r="A4774" s="322"/>
      <c r="B4774" s="322"/>
      <c r="C4774" s="323"/>
      <c r="D4774" s="324"/>
      <c r="E4774" s="325"/>
      <c r="F4774" s="325"/>
      <c r="G4774" s="326"/>
      <c r="H4774" s="326"/>
      <c r="I4774" s="326"/>
      <c r="J4774" s="327"/>
      <c r="K4774" s="327"/>
      <c r="L4774" s="327"/>
      <c r="M4774" s="328" t="str">
        <f>IF(ISNUMBER(#REF!),#REF! -#REF!, IF(ISNUMBER(#REF!),#REF!* 0.1, ""))</f>
        <v/>
      </c>
      <c r="N4774" s="329" t="str">
        <f t="shared" si="238"/>
        <v/>
      </c>
      <c r="O4774" s="330" t="str">
        <f t="shared" si="237"/>
        <v/>
      </c>
      <c r="P4774" s="331" t="str">
        <f t="shared" si="239"/>
        <v/>
      </c>
      <c r="Q4774" s="329"/>
      <c r="R4774" s="329"/>
      <c r="S4774" s="329"/>
      <c r="T4774" s="326"/>
      <c r="U4774" s="317"/>
    </row>
    <row r="4775" spans="1:21" x14ac:dyDescent="0.3">
      <c r="A4775" s="322"/>
      <c r="B4775" s="322"/>
      <c r="C4775" s="323"/>
      <c r="D4775" s="324"/>
      <c r="E4775" s="325"/>
      <c r="F4775" s="325"/>
      <c r="G4775" s="326"/>
      <c r="H4775" s="326"/>
      <c r="I4775" s="326"/>
      <c r="J4775" s="327"/>
      <c r="K4775" s="327"/>
      <c r="L4775" s="327"/>
      <c r="M4775" s="328" t="str">
        <f>IF(ISNUMBER(#REF!),#REF! -#REF!, IF(ISNUMBER(#REF!),#REF!* 0.1, ""))</f>
        <v/>
      </c>
      <c r="N4775" s="329" t="str">
        <f t="shared" si="238"/>
        <v/>
      </c>
      <c r="O4775" s="330" t="str">
        <f t="shared" si="237"/>
        <v/>
      </c>
      <c r="P4775" s="331" t="str">
        <f t="shared" si="239"/>
        <v/>
      </c>
      <c r="Q4775" s="329"/>
      <c r="R4775" s="329"/>
      <c r="S4775" s="329"/>
      <c r="T4775" s="326"/>
      <c r="U4775" s="317"/>
    </row>
    <row r="4776" spans="1:21" x14ac:dyDescent="0.3">
      <c r="A4776" s="322"/>
      <c r="B4776" s="322"/>
      <c r="C4776" s="323"/>
      <c r="D4776" s="324"/>
      <c r="E4776" s="325"/>
      <c r="F4776" s="325"/>
      <c r="G4776" s="326"/>
      <c r="H4776" s="326"/>
      <c r="I4776" s="326"/>
      <c r="J4776" s="327"/>
      <c r="K4776" s="327"/>
      <c r="L4776" s="327"/>
      <c r="M4776" s="328" t="str">
        <f>IF(ISNUMBER(#REF!),#REF! -#REF!, IF(ISNUMBER(#REF!),#REF!* 0.1, ""))</f>
        <v/>
      </c>
      <c r="N4776" s="329" t="str">
        <f t="shared" si="238"/>
        <v/>
      </c>
      <c r="O4776" s="330" t="str">
        <f t="shared" si="237"/>
        <v/>
      </c>
      <c r="P4776" s="331" t="str">
        <f t="shared" si="239"/>
        <v/>
      </c>
      <c r="Q4776" s="329"/>
      <c r="R4776" s="329"/>
      <c r="S4776" s="329"/>
      <c r="T4776" s="326"/>
      <c r="U4776" s="317"/>
    </row>
    <row r="4777" spans="1:21" x14ac:dyDescent="0.3">
      <c r="A4777" s="322"/>
      <c r="B4777" s="322"/>
      <c r="C4777" s="323"/>
      <c r="D4777" s="324"/>
      <c r="E4777" s="325"/>
      <c r="F4777" s="325"/>
      <c r="G4777" s="326"/>
      <c r="H4777" s="326"/>
      <c r="I4777" s="326"/>
      <c r="J4777" s="327"/>
      <c r="K4777" s="327"/>
      <c r="L4777" s="327"/>
      <c r="M4777" s="328" t="str">
        <f>IF(ISNUMBER(#REF!),#REF! -#REF!, IF(ISNUMBER(#REF!),#REF!* 0.1, ""))</f>
        <v/>
      </c>
      <c r="N4777" s="329" t="str">
        <f t="shared" si="238"/>
        <v/>
      </c>
      <c r="O4777" s="330" t="str">
        <f t="shared" si="237"/>
        <v/>
      </c>
      <c r="P4777" s="331" t="str">
        <f t="shared" si="239"/>
        <v/>
      </c>
      <c r="Q4777" s="329"/>
      <c r="R4777" s="329"/>
      <c r="S4777" s="329"/>
      <c r="T4777" s="326"/>
      <c r="U4777" s="317"/>
    </row>
    <row r="4778" spans="1:21" x14ac:dyDescent="0.3">
      <c r="A4778" s="322"/>
      <c r="B4778" s="322"/>
      <c r="C4778" s="323"/>
      <c r="D4778" s="324"/>
      <c r="E4778" s="325"/>
      <c r="F4778" s="325"/>
      <c r="G4778" s="326"/>
      <c r="H4778" s="326"/>
      <c r="I4778" s="326"/>
      <c r="J4778" s="327"/>
      <c r="K4778" s="327"/>
      <c r="L4778" s="327"/>
      <c r="M4778" s="328" t="str">
        <f>IF(ISNUMBER(#REF!),#REF! -#REF!, IF(ISNUMBER(#REF!),#REF!* 0.1, ""))</f>
        <v/>
      </c>
      <c r="N4778" s="329" t="str">
        <f t="shared" si="238"/>
        <v/>
      </c>
      <c r="O4778" s="330" t="str">
        <f t="shared" si="237"/>
        <v/>
      </c>
      <c r="P4778" s="331" t="str">
        <f t="shared" si="239"/>
        <v/>
      </c>
      <c r="Q4778" s="329"/>
      <c r="R4778" s="329"/>
      <c r="S4778" s="329"/>
      <c r="T4778" s="326"/>
      <c r="U4778" s="317"/>
    </row>
    <row r="4779" spans="1:21" x14ac:dyDescent="0.3">
      <c r="A4779" s="322"/>
      <c r="B4779" s="322"/>
      <c r="C4779" s="323"/>
      <c r="D4779" s="324"/>
      <c r="E4779" s="325"/>
      <c r="F4779" s="325"/>
      <c r="G4779" s="326"/>
      <c r="H4779" s="326"/>
      <c r="I4779" s="326"/>
      <c r="J4779" s="327"/>
      <c r="K4779" s="327"/>
      <c r="L4779" s="327"/>
      <c r="M4779" s="328" t="str">
        <f>IF(ISNUMBER(#REF!),#REF! -#REF!, IF(ISNUMBER(#REF!),#REF!* 0.1, ""))</f>
        <v/>
      </c>
      <c r="N4779" s="329" t="str">
        <f t="shared" si="238"/>
        <v/>
      </c>
      <c r="O4779" s="330" t="str">
        <f t="shared" si="237"/>
        <v/>
      </c>
      <c r="P4779" s="331" t="str">
        <f t="shared" si="239"/>
        <v/>
      </c>
      <c r="Q4779" s="329"/>
      <c r="R4779" s="329"/>
      <c r="S4779" s="329"/>
      <c r="T4779" s="326"/>
      <c r="U4779" s="317"/>
    </row>
    <row r="4780" spans="1:21" x14ac:dyDescent="0.3">
      <c r="A4780" s="322"/>
      <c r="B4780" s="322"/>
      <c r="C4780" s="323"/>
      <c r="D4780" s="324"/>
      <c r="E4780" s="325"/>
      <c r="F4780" s="325"/>
      <c r="G4780" s="326"/>
      <c r="H4780" s="326"/>
      <c r="I4780" s="326"/>
      <c r="J4780" s="327"/>
      <c r="K4780" s="327"/>
      <c r="L4780" s="327"/>
      <c r="M4780" s="328" t="str">
        <f>IF(ISNUMBER(#REF!),#REF! -#REF!, IF(ISNUMBER(#REF!),#REF!* 0.1, ""))</f>
        <v/>
      </c>
      <c r="N4780" s="329" t="str">
        <f t="shared" si="238"/>
        <v/>
      </c>
      <c r="O4780" s="330" t="str">
        <f t="shared" si="237"/>
        <v/>
      </c>
      <c r="P4780" s="331" t="str">
        <f t="shared" si="239"/>
        <v/>
      </c>
      <c r="Q4780" s="329"/>
      <c r="R4780" s="329"/>
      <c r="S4780" s="329"/>
      <c r="T4780" s="326"/>
      <c r="U4780" s="317"/>
    </row>
    <row r="4781" spans="1:21" x14ac:dyDescent="0.3">
      <c r="A4781" s="322"/>
      <c r="B4781" s="322"/>
      <c r="C4781" s="323"/>
      <c r="D4781" s="324"/>
      <c r="E4781" s="325"/>
      <c r="F4781" s="325"/>
      <c r="G4781" s="326"/>
      <c r="H4781" s="326"/>
      <c r="I4781" s="326"/>
      <c r="J4781" s="327"/>
      <c r="K4781" s="327"/>
      <c r="L4781" s="327"/>
      <c r="M4781" s="328" t="str">
        <f>IF(ISNUMBER(#REF!),#REF! -#REF!, IF(ISNUMBER(#REF!),#REF!* 0.1, ""))</f>
        <v/>
      </c>
      <c r="N4781" s="329" t="str">
        <f t="shared" si="238"/>
        <v/>
      </c>
      <c r="O4781" s="330" t="str">
        <f t="shared" si="237"/>
        <v/>
      </c>
      <c r="P4781" s="331" t="str">
        <f t="shared" si="239"/>
        <v/>
      </c>
      <c r="Q4781" s="329"/>
      <c r="R4781" s="329"/>
      <c r="S4781" s="329"/>
      <c r="T4781" s="326"/>
      <c r="U4781" s="317"/>
    </row>
    <row r="4782" spans="1:21" x14ac:dyDescent="0.3">
      <c r="A4782" s="322"/>
      <c r="B4782" s="322"/>
      <c r="C4782" s="323"/>
      <c r="D4782" s="324"/>
      <c r="E4782" s="325"/>
      <c r="F4782" s="325"/>
      <c r="G4782" s="326"/>
      <c r="H4782" s="326"/>
      <c r="I4782" s="326"/>
      <c r="J4782" s="327"/>
      <c r="K4782" s="327"/>
      <c r="L4782" s="327"/>
      <c r="M4782" s="328" t="str">
        <f>IF(ISNUMBER(#REF!),#REF! -#REF!, IF(ISNUMBER(#REF!),#REF!* 0.1, ""))</f>
        <v/>
      </c>
      <c r="N4782" s="329" t="str">
        <f t="shared" si="238"/>
        <v/>
      </c>
      <c r="O4782" s="330" t="str">
        <f t="shared" si="237"/>
        <v/>
      </c>
      <c r="P4782" s="331" t="str">
        <f t="shared" si="239"/>
        <v/>
      </c>
      <c r="Q4782" s="329"/>
      <c r="R4782" s="329"/>
      <c r="S4782" s="329"/>
      <c r="T4782" s="326"/>
      <c r="U4782" s="317"/>
    </row>
    <row r="4783" spans="1:21" x14ac:dyDescent="0.3">
      <c r="A4783" s="322"/>
      <c r="B4783" s="322"/>
      <c r="C4783" s="323"/>
      <c r="D4783" s="324"/>
      <c r="E4783" s="325"/>
      <c r="F4783" s="325"/>
      <c r="G4783" s="326"/>
      <c r="H4783" s="326"/>
      <c r="I4783" s="326"/>
      <c r="J4783" s="327"/>
      <c r="K4783" s="327"/>
      <c r="L4783" s="327"/>
      <c r="M4783" s="328" t="str">
        <f>IF(ISNUMBER(#REF!),#REF! -#REF!, IF(ISNUMBER(#REF!),#REF!* 0.1, ""))</f>
        <v/>
      </c>
      <c r="N4783" s="329" t="str">
        <f t="shared" si="238"/>
        <v/>
      </c>
      <c r="O4783" s="330" t="str">
        <f t="shared" si="237"/>
        <v/>
      </c>
      <c r="P4783" s="331" t="str">
        <f t="shared" si="239"/>
        <v/>
      </c>
      <c r="Q4783" s="329"/>
      <c r="R4783" s="329"/>
      <c r="S4783" s="329"/>
      <c r="T4783" s="326"/>
      <c r="U4783" s="317"/>
    </row>
    <row r="4784" spans="1:21" x14ac:dyDescent="0.3">
      <c r="A4784" s="322"/>
      <c r="B4784" s="322"/>
      <c r="C4784" s="323"/>
      <c r="D4784" s="324"/>
      <c r="E4784" s="325"/>
      <c r="F4784" s="325"/>
      <c r="G4784" s="326"/>
      <c r="H4784" s="326"/>
      <c r="I4784" s="326"/>
      <c r="J4784" s="327"/>
      <c r="K4784" s="327"/>
      <c r="L4784" s="327"/>
      <c r="M4784" s="328" t="str">
        <f>IF(ISNUMBER(#REF!),#REF! -#REF!, IF(ISNUMBER(#REF!),#REF!* 0.1, ""))</f>
        <v/>
      </c>
      <c r="N4784" s="329" t="str">
        <f t="shared" si="238"/>
        <v/>
      </c>
      <c r="O4784" s="330" t="str">
        <f t="shared" si="237"/>
        <v/>
      </c>
      <c r="P4784" s="331" t="str">
        <f t="shared" si="239"/>
        <v/>
      </c>
      <c r="Q4784" s="329"/>
      <c r="R4784" s="329"/>
      <c r="S4784" s="329"/>
      <c r="T4784" s="326"/>
      <c r="U4784" s="317"/>
    </row>
    <row r="4785" spans="1:21" x14ac:dyDescent="0.3">
      <c r="A4785" s="322"/>
      <c r="B4785" s="322"/>
      <c r="C4785" s="323"/>
      <c r="D4785" s="324"/>
      <c r="E4785" s="325"/>
      <c r="F4785" s="325"/>
      <c r="G4785" s="326"/>
      <c r="H4785" s="326"/>
      <c r="I4785" s="326"/>
      <c r="J4785" s="327"/>
      <c r="K4785" s="327"/>
      <c r="L4785" s="327"/>
      <c r="M4785" s="328" t="str">
        <f>IF(ISNUMBER(#REF!),#REF! -#REF!, IF(ISNUMBER(#REF!),#REF!* 0.1, ""))</f>
        <v/>
      </c>
      <c r="N4785" s="329" t="str">
        <f t="shared" si="238"/>
        <v/>
      </c>
      <c r="O4785" s="330" t="str">
        <f t="shared" si="237"/>
        <v/>
      </c>
      <c r="P4785" s="331" t="str">
        <f t="shared" si="239"/>
        <v/>
      </c>
      <c r="Q4785" s="329"/>
      <c r="R4785" s="329"/>
      <c r="S4785" s="329"/>
      <c r="T4785" s="326"/>
      <c r="U4785" s="317"/>
    </row>
    <row r="4786" spans="1:21" x14ac:dyDescent="0.3">
      <c r="A4786" s="322"/>
      <c r="B4786" s="322"/>
      <c r="C4786" s="323"/>
      <c r="D4786" s="324"/>
      <c r="E4786" s="325"/>
      <c r="F4786" s="325"/>
      <c r="G4786" s="326"/>
      <c r="H4786" s="326"/>
      <c r="I4786" s="326"/>
      <c r="J4786" s="327"/>
      <c r="K4786" s="327"/>
      <c r="L4786" s="327"/>
      <c r="M4786" s="328" t="str">
        <f>IF(ISNUMBER(#REF!),#REF! -#REF!, IF(ISNUMBER(#REF!),#REF!* 0.1, ""))</f>
        <v/>
      </c>
      <c r="N4786" s="329" t="str">
        <f t="shared" si="238"/>
        <v/>
      </c>
      <c r="O4786" s="330" t="str">
        <f t="shared" si="237"/>
        <v/>
      </c>
      <c r="P4786" s="331" t="str">
        <f t="shared" si="239"/>
        <v/>
      </c>
      <c r="Q4786" s="329"/>
      <c r="R4786" s="329"/>
      <c r="S4786" s="329"/>
      <c r="T4786" s="326"/>
      <c r="U4786" s="317"/>
    </row>
    <row r="4787" spans="1:21" x14ac:dyDescent="0.3">
      <c r="A4787" s="322"/>
      <c r="B4787" s="322"/>
      <c r="C4787" s="323"/>
      <c r="D4787" s="324"/>
      <c r="E4787" s="325"/>
      <c r="F4787" s="325"/>
      <c r="G4787" s="326"/>
      <c r="H4787" s="326"/>
      <c r="I4787" s="326"/>
      <c r="J4787" s="327"/>
      <c r="K4787" s="327"/>
      <c r="L4787" s="327"/>
      <c r="M4787" s="328" t="str">
        <f>IF(ISNUMBER(#REF!),#REF! -#REF!, IF(ISNUMBER(#REF!),#REF!* 0.1, ""))</f>
        <v/>
      </c>
      <c r="N4787" s="329" t="str">
        <f t="shared" si="238"/>
        <v/>
      </c>
      <c r="O4787" s="330" t="str">
        <f t="shared" si="237"/>
        <v/>
      </c>
      <c r="P4787" s="331" t="str">
        <f t="shared" si="239"/>
        <v/>
      </c>
      <c r="Q4787" s="329"/>
      <c r="R4787" s="329"/>
      <c r="S4787" s="329"/>
      <c r="T4787" s="326"/>
      <c r="U4787" s="317"/>
    </row>
    <row r="4788" spans="1:21" x14ac:dyDescent="0.3">
      <c r="A4788" s="322"/>
      <c r="B4788" s="322"/>
      <c r="C4788" s="323"/>
      <c r="D4788" s="324"/>
      <c r="E4788" s="325"/>
      <c r="F4788" s="325"/>
      <c r="G4788" s="326"/>
      <c r="H4788" s="326"/>
      <c r="I4788" s="326"/>
      <c r="J4788" s="327"/>
      <c r="K4788" s="327"/>
      <c r="L4788" s="327"/>
      <c r="M4788" s="328" t="str">
        <f>IF(ISNUMBER(#REF!),#REF! -#REF!, IF(ISNUMBER(#REF!),#REF!* 0.1, ""))</f>
        <v/>
      </c>
      <c r="N4788" s="329" t="str">
        <f t="shared" si="238"/>
        <v/>
      </c>
      <c r="O4788" s="330" t="str">
        <f t="shared" si="237"/>
        <v/>
      </c>
      <c r="P4788" s="331" t="str">
        <f t="shared" si="239"/>
        <v/>
      </c>
      <c r="Q4788" s="329"/>
      <c r="R4788" s="329"/>
      <c r="S4788" s="329"/>
      <c r="T4788" s="326"/>
      <c r="U4788" s="317"/>
    </row>
    <row r="4789" spans="1:21" x14ac:dyDescent="0.3">
      <c r="A4789" s="322"/>
      <c r="B4789" s="322"/>
      <c r="C4789" s="323"/>
      <c r="D4789" s="324"/>
      <c r="E4789" s="325"/>
      <c r="F4789" s="325"/>
      <c r="G4789" s="326"/>
      <c r="H4789" s="326"/>
      <c r="I4789" s="326"/>
      <c r="J4789" s="327"/>
      <c r="K4789" s="327"/>
      <c r="L4789" s="327"/>
      <c r="M4789" s="328" t="str">
        <f>IF(ISNUMBER(#REF!),#REF! -#REF!, IF(ISNUMBER(#REF!),#REF!* 0.1, ""))</f>
        <v/>
      </c>
      <c r="N4789" s="329" t="str">
        <f t="shared" si="238"/>
        <v/>
      </c>
      <c r="O4789" s="330" t="str">
        <f t="shared" si="237"/>
        <v/>
      </c>
      <c r="P4789" s="331" t="str">
        <f t="shared" si="239"/>
        <v/>
      </c>
      <c r="Q4789" s="329"/>
      <c r="R4789" s="329"/>
      <c r="S4789" s="329"/>
      <c r="T4789" s="326"/>
      <c r="U4789" s="317"/>
    </row>
    <row r="4790" spans="1:21" x14ac:dyDescent="0.3">
      <c r="A4790" s="322"/>
      <c r="B4790" s="322"/>
      <c r="C4790" s="323"/>
      <c r="D4790" s="324"/>
      <c r="E4790" s="325"/>
      <c r="F4790" s="325"/>
      <c r="G4790" s="326"/>
      <c r="H4790" s="326"/>
      <c r="I4790" s="326"/>
      <c r="J4790" s="327"/>
      <c r="K4790" s="327"/>
      <c r="L4790" s="327"/>
      <c r="M4790" s="328" t="str">
        <f>IF(ISNUMBER(#REF!),#REF! -#REF!, IF(ISNUMBER(#REF!),#REF!* 0.1, ""))</f>
        <v/>
      </c>
      <c r="N4790" s="329" t="str">
        <f t="shared" si="238"/>
        <v/>
      </c>
      <c r="O4790" s="330" t="str">
        <f t="shared" si="237"/>
        <v/>
      </c>
      <c r="P4790" s="331" t="str">
        <f t="shared" si="239"/>
        <v/>
      </c>
      <c r="Q4790" s="329"/>
      <c r="R4790" s="329"/>
      <c r="S4790" s="329"/>
      <c r="T4790" s="326"/>
      <c r="U4790" s="317"/>
    </row>
    <row r="4791" spans="1:21" x14ac:dyDescent="0.3">
      <c r="A4791" s="322"/>
      <c r="B4791" s="322"/>
      <c r="C4791" s="323"/>
      <c r="D4791" s="324"/>
      <c r="E4791" s="325"/>
      <c r="F4791" s="325"/>
      <c r="G4791" s="326"/>
      <c r="H4791" s="326"/>
      <c r="I4791" s="326"/>
      <c r="J4791" s="327"/>
      <c r="K4791" s="327"/>
      <c r="L4791" s="327"/>
      <c r="M4791" s="328" t="str">
        <f>IF(ISNUMBER(#REF!),#REF! -#REF!, IF(ISNUMBER(#REF!),#REF!* 0.1, ""))</f>
        <v/>
      </c>
      <c r="N4791" s="329" t="str">
        <f t="shared" si="238"/>
        <v/>
      </c>
      <c r="O4791" s="330" t="str">
        <f t="shared" si="237"/>
        <v/>
      </c>
      <c r="P4791" s="331" t="str">
        <f t="shared" si="239"/>
        <v/>
      </c>
      <c r="Q4791" s="329"/>
      <c r="R4791" s="329"/>
      <c r="S4791" s="329"/>
      <c r="T4791" s="326"/>
      <c r="U4791" s="317"/>
    </row>
    <row r="4792" spans="1:21" x14ac:dyDescent="0.3">
      <c r="A4792" s="322"/>
      <c r="B4792" s="322"/>
      <c r="C4792" s="323"/>
      <c r="D4792" s="324"/>
      <c r="E4792" s="325"/>
      <c r="F4792" s="325"/>
      <c r="G4792" s="326"/>
      <c r="H4792" s="326"/>
      <c r="I4792" s="326"/>
      <c r="J4792" s="327"/>
      <c r="K4792" s="327"/>
      <c r="L4792" s="327"/>
      <c r="M4792" s="328" t="str">
        <f>IF(ISNUMBER(#REF!),#REF! -#REF!, IF(ISNUMBER(#REF!),#REF!* 0.1, ""))</f>
        <v/>
      </c>
      <c r="N4792" s="329" t="str">
        <f t="shared" si="238"/>
        <v/>
      </c>
      <c r="O4792" s="330" t="str">
        <f t="shared" si="237"/>
        <v/>
      </c>
      <c r="P4792" s="331" t="str">
        <f t="shared" si="239"/>
        <v/>
      </c>
      <c r="Q4792" s="329"/>
      <c r="R4792" s="329"/>
      <c r="S4792" s="329"/>
      <c r="T4792" s="326"/>
      <c r="U4792" s="317"/>
    </row>
    <row r="4793" spans="1:21" x14ac:dyDescent="0.3">
      <c r="A4793" s="322"/>
      <c r="B4793" s="322"/>
      <c r="C4793" s="323"/>
      <c r="D4793" s="324"/>
      <c r="E4793" s="325"/>
      <c r="F4793" s="325"/>
      <c r="G4793" s="326"/>
      <c r="H4793" s="326"/>
      <c r="I4793" s="326"/>
      <c r="J4793" s="327"/>
      <c r="K4793" s="327"/>
      <c r="L4793" s="327"/>
      <c r="M4793" s="328" t="str">
        <f>IF(ISNUMBER(#REF!),#REF! -#REF!, IF(ISNUMBER(#REF!),#REF!* 0.1, ""))</f>
        <v/>
      </c>
      <c r="N4793" s="329" t="str">
        <f t="shared" si="238"/>
        <v/>
      </c>
      <c r="O4793" s="330" t="str">
        <f t="shared" si="237"/>
        <v/>
      </c>
      <c r="P4793" s="331" t="str">
        <f t="shared" si="239"/>
        <v/>
      </c>
      <c r="Q4793" s="329"/>
      <c r="R4793" s="329"/>
      <c r="S4793" s="329"/>
      <c r="T4793" s="326"/>
      <c r="U4793" s="317"/>
    </row>
    <row r="4794" spans="1:21" x14ac:dyDescent="0.3">
      <c r="A4794" s="322"/>
      <c r="B4794" s="322"/>
      <c r="C4794" s="323"/>
      <c r="D4794" s="324"/>
      <c r="E4794" s="325"/>
      <c r="F4794" s="325"/>
      <c r="G4794" s="326"/>
      <c r="H4794" s="326"/>
      <c r="I4794" s="326"/>
      <c r="J4794" s="327"/>
      <c r="K4794" s="327"/>
      <c r="L4794" s="327"/>
      <c r="M4794" s="328" t="str">
        <f>IF(ISNUMBER(#REF!),#REF! -#REF!, IF(ISNUMBER(#REF!),#REF!* 0.1, ""))</f>
        <v/>
      </c>
      <c r="N4794" s="329" t="str">
        <f t="shared" si="238"/>
        <v/>
      </c>
      <c r="O4794" s="330" t="str">
        <f t="shared" si="237"/>
        <v/>
      </c>
      <c r="P4794" s="331" t="str">
        <f t="shared" si="239"/>
        <v/>
      </c>
      <c r="Q4794" s="329"/>
      <c r="R4794" s="329"/>
      <c r="S4794" s="329"/>
      <c r="T4794" s="326"/>
      <c r="U4794" s="317"/>
    </row>
    <row r="4795" spans="1:21" x14ac:dyDescent="0.3">
      <c r="A4795" s="322"/>
      <c r="B4795" s="322"/>
      <c r="C4795" s="323"/>
      <c r="D4795" s="324"/>
      <c r="E4795" s="325"/>
      <c r="F4795" s="325"/>
      <c r="G4795" s="326"/>
      <c r="H4795" s="326"/>
      <c r="I4795" s="326"/>
      <c r="J4795" s="327"/>
      <c r="K4795" s="327"/>
      <c r="L4795" s="327"/>
      <c r="M4795" s="328" t="str">
        <f>IF(ISNUMBER(#REF!),#REF! -#REF!, IF(ISNUMBER(#REF!),#REF!* 0.1, ""))</f>
        <v/>
      </c>
      <c r="N4795" s="329" t="str">
        <f t="shared" si="238"/>
        <v/>
      </c>
      <c r="O4795" s="330" t="str">
        <f t="shared" si="237"/>
        <v/>
      </c>
      <c r="P4795" s="331" t="str">
        <f t="shared" si="239"/>
        <v/>
      </c>
      <c r="Q4795" s="329"/>
      <c r="R4795" s="329"/>
      <c r="S4795" s="329"/>
      <c r="T4795" s="326"/>
      <c r="U4795" s="317"/>
    </row>
    <row r="4796" spans="1:21" x14ac:dyDescent="0.3">
      <c r="A4796" s="322"/>
      <c r="B4796" s="322"/>
      <c r="C4796" s="323"/>
      <c r="D4796" s="324"/>
      <c r="E4796" s="325"/>
      <c r="F4796" s="325"/>
      <c r="G4796" s="326"/>
      <c r="H4796" s="326"/>
      <c r="I4796" s="326"/>
      <c r="J4796" s="327"/>
      <c r="K4796" s="327"/>
      <c r="L4796" s="327"/>
      <c r="M4796" s="328" t="str">
        <f>IF(ISNUMBER(#REF!),#REF! -#REF!, IF(ISNUMBER(#REF!),#REF!* 0.1, ""))</f>
        <v/>
      </c>
      <c r="N4796" s="329" t="str">
        <f t="shared" si="238"/>
        <v/>
      </c>
      <c r="O4796" s="330" t="str">
        <f t="shared" si="237"/>
        <v/>
      </c>
      <c r="P4796" s="331" t="str">
        <f t="shared" si="239"/>
        <v/>
      </c>
      <c r="Q4796" s="329"/>
      <c r="R4796" s="329"/>
      <c r="S4796" s="329"/>
      <c r="T4796" s="326"/>
      <c r="U4796" s="317"/>
    </row>
    <row r="4797" spans="1:21" x14ac:dyDescent="0.3">
      <c r="A4797" s="322"/>
      <c r="B4797" s="322"/>
      <c r="C4797" s="323"/>
      <c r="D4797" s="324"/>
      <c r="E4797" s="325"/>
      <c r="F4797" s="325"/>
      <c r="G4797" s="326"/>
      <c r="H4797" s="326"/>
      <c r="I4797" s="326"/>
      <c r="J4797" s="327"/>
      <c r="K4797" s="327"/>
      <c r="L4797" s="327"/>
      <c r="M4797" s="328" t="str">
        <f>IF(ISNUMBER(#REF!),#REF! -#REF!, IF(ISNUMBER(#REF!),#REF!* 0.1, ""))</f>
        <v/>
      </c>
      <c r="N4797" s="329" t="str">
        <f t="shared" si="238"/>
        <v/>
      </c>
      <c r="O4797" s="330" t="str">
        <f t="shared" si="237"/>
        <v/>
      </c>
      <c r="P4797" s="331" t="str">
        <f t="shared" si="239"/>
        <v/>
      </c>
      <c r="Q4797" s="329"/>
      <c r="R4797" s="329"/>
      <c r="S4797" s="329"/>
      <c r="T4797" s="326"/>
      <c r="U4797" s="317"/>
    </row>
    <row r="4798" spans="1:21" x14ac:dyDescent="0.3">
      <c r="A4798" s="322"/>
      <c r="B4798" s="322"/>
      <c r="C4798" s="323"/>
      <c r="D4798" s="324"/>
      <c r="E4798" s="325"/>
      <c r="F4798" s="325"/>
      <c r="G4798" s="326"/>
      <c r="H4798" s="326"/>
      <c r="I4798" s="326"/>
      <c r="J4798" s="327"/>
      <c r="K4798" s="327"/>
      <c r="L4798" s="327"/>
      <c r="M4798" s="328" t="str">
        <f>IF(ISNUMBER(#REF!),#REF! -#REF!, IF(ISNUMBER(#REF!),#REF!* 0.1, ""))</f>
        <v/>
      </c>
      <c r="N4798" s="329" t="str">
        <f t="shared" si="238"/>
        <v/>
      </c>
      <c r="O4798" s="330" t="str">
        <f t="shared" si="237"/>
        <v/>
      </c>
      <c r="P4798" s="331" t="str">
        <f t="shared" si="239"/>
        <v/>
      </c>
      <c r="Q4798" s="329"/>
      <c r="R4798" s="329"/>
      <c r="S4798" s="329"/>
      <c r="T4798" s="326"/>
      <c r="U4798" s="317"/>
    </row>
    <row r="4799" spans="1:21" x14ac:dyDescent="0.3">
      <c r="A4799" s="322"/>
      <c r="B4799" s="322"/>
      <c r="C4799" s="323"/>
      <c r="D4799" s="324"/>
      <c r="E4799" s="325"/>
      <c r="F4799" s="325"/>
      <c r="G4799" s="326"/>
      <c r="H4799" s="326"/>
      <c r="I4799" s="326"/>
      <c r="J4799" s="327"/>
      <c r="K4799" s="327"/>
      <c r="L4799" s="327"/>
      <c r="M4799" s="328" t="str">
        <f>IF(ISNUMBER(#REF!),#REF! -#REF!, IF(ISNUMBER(#REF!),#REF!* 0.1, ""))</f>
        <v/>
      </c>
      <c r="N4799" s="329" t="str">
        <f t="shared" si="238"/>
        <v/>
      </c>
      <c r="O4799" s="330" t="str">
        <f t="shared" si="237"/>
        <v/>
      </c>
      <c r="P4799" s="331" t="str">
        <f t="shared" si="239"/>
        <v/>
      </c>
      <c r="Q4799" s="329"/>
      <c r="R4799" s="329"/>
      <c r="S4799" s="329"/>
      <c r="T4799" s="326"/>
      <c r="U4799" s="317"/>
    </row>
    <row r="4800" spans="1:21" x14ac:dyDescent="0.3">
      <c r="A4800" s="322"/>
      <c r="B4800" s="322"/>
      <c r="C4800" s="323"/>
      <c r="D4800" s="324"/>
      <c r="E4800" s="325"/>
      <c r="F4800" s="325"/>
      <c r="G4800" s="326"/>
      <c r="H4800" s="326"/>
      <c r="I4800" s="326"/>
      <c r="J4800" s="327"/>
      <c r="K4800" s="327"/>
      <c r="L4800" s="327"/>
      <c r="M4800" s="328" t="str">
        <f>IF(ISNUMBER(#REF!),#REF! -#REF!, IF(ISNUMBER(#REF!),#REF!* 0.1, ""))</f>
        <v/>
      </c>
      <c r="N4800" s="329" t="str">
        <f t="shared" si="238"/>
        <v/>
      </c>
      <c r="O4800" s="330" t="str">
        <f t="shared" si="237"/>
        <v/>
      </c>
      <c r="P4800" s="331" t="str">
        <f t="shared" si="239"/>
        <v/>
      </c>
      <c r="Q4800" s="329"/>
      <c r="R4800" s="329"/>
      <c r="S4800" s="329"/>
      <c r="T4800" s="326"/>
      <c r="U4800" s="317"/>
    </row>
    <row r="4801" spans="1:21" x14ac:dyDescent="0.3">
      <c r="A4801" s="322"/>
      <c r="B4801" s="322"/>
      <c r="C4801" s="323"/>
      <c r="D4801" s="324"/>
      <c r="E4801" s="325"/>
      <c r="F4801" s="325"/>
      <c r="G4801" s="326"/>
      <c r="H4801" s="326"/>
      <c r="I4801" s="326"/>
      <c r="J4801" s="327"/>
      <c r="K4801" s="327"/>
      <c r="L4801" s="327"/>
      <c r="M4801" s="328" t="str">
        <f>IF(ISNUMBER(#REF!),#REF! -#REF!, IF(ISNUMBER(#REF!),#REF!* 0.1, ""))</f>
        <v/>
      </c>
      <c r="N4801" s="329" t="str">
        <f t="shared" si="238"/>
        <v/>
      </c>
      <c r="O4801" s="330" t="str">
        <f t="shared" si="237"/>
        <v/>
      </c>
      <c r="P4801" s="331" t="str">
        <f t="shared" si="239"/>
        <v/>
      </c>
      <c r="Q4801" s="329"/>
      <c r="R4801" s="329"/>
      <c r="S4801" s="329"/>
      <c r="T4801" s="326"/>
      <c r="U4801" s="317"/>
    </row>
    <row r="4802" spans="1:21" x14ac:dyDescent="0.3">
      <c r="A4802" s="322"/>
      <c r="B4802" s="322"/>
      <c r="C4802" s="323"/>
      <c r="D4802" s="324"/>
      <c r="E4802" s="325"/>
      <c r="F4802" s="325"/>
      <c r="G4802" s="326"/>
      <c r="H4802" s="326"/>
      <c r="I4802" s="326"/>
      <c r="J4802" s="327"/>
      <c r="K4802" s="327"/>
      <c r="L4802" s="327"/>
      <c r="M4802" s="328" t="str">
        <f>IF(ISNUMBER(#REF!),#REF! -#REF!, IF(ISNUMBER(#REF!),#REF!* 0.1, ""))</f>
        <v/>
      </c>
      <c r="N4802" s="329" t="str">
        <f t="shared" si="238"/>
        <v/>
      </c>
      <c r="O4802" s="330" t="str">
        <f t="shared" si="237"/>
        <v/>
      </c>
      <c r="P4802" s="331" t="str">
        <f t="shared" si="239"/>
        <v/>
      </c>
      <c r="Q4802" s="329"/>
      <c r="R4802" s="329"/>
      <c r="S4802" s="329"/>
      <c r="T4802" s="326"/>
      <c r="U4802" s="317"/>
    </row>
    <row r="4803" spans="1:21" x14ac:dyDescent="0.3">
      <c r="A4803" s="322"/>
      <c r="B4803" s="322"/>
      <c r="C4803" s="323"/>
      <c r="D4803" s="324"/>
      <c r="E4803" s="325"/>
      <c r="F4803" s="325"/>
      <c r="G4803" s="326"/>
      <c r="H4803" s="326"/>
      <c r="I4803" s="326"/>
      <c r="J4803" s="327"/>
      <c r="K4803" s="327"/>
      <c r="L4803" s="327"/>
      <c r="M4803" s="328" t="str">
        <f>IF(ISNUMBER(#REF!),#REF! -#REF!, IF(ISNUMBER(#REF!),#REF!* 0.1, ""))</f>
        <v/>
      </c>
      <c r="N4803" s="329" t="str">
        <f t="shared" si="238"/>
        <v/>
      </c>
      <c r="O4803" s="330" t="str">
        <f t="shared" si="237"/>
        <v/>
      </c>
      <c r="P4803" s="331" t="str">
        <f t="shared" si="239"/>
        <v/>
      </c>
      <c r="Q4803" s="329"/>
      <c r="R4803" s="329"/>
      <c r="S4803" s="329"/>
      <c r="T4803" s="326"/>
      <c r="U4803" s="317"/>
    </row>
    <row r="4804" spans="1:21" x14ac:dyDescent="0.3">
      <c r="A4804" s="322"/>
      <c r="B4804" s="322"/>
      <c r="C4804" s="323"/>
      <c r="D4804" s="324"/>
      <c r="E4804" s="325"/>
      <c r="F4804" s="325"/>
      <c r="G4804" s="326"/>
      <c r="H4804" s="326"/>
      <c r="I4804" s="326"/>
      <c r="J4804" s="327"/>
      <c r="K4804" s="327"/>
      <c r="L4804" s="327"/>
      <c r="M4804" s="328" t="str">
        <f>IF(ISNUMBER(#REF!),#REF! -#REF!, IF(ISNUMBER(#REF!),#REF!* 0.1, ""))</f>
        <v/>
      </c>
      <c r="N4804" s="329" t="str">
        <f t="shared" si="238"/>
        <v/>
      </c>
      <c r="O4804" s="330" t="str">
        <f t="shared" si="237"/>
        <v/>
      </c>
      <c r="P4804" s="331" t="str">
        <f t="shared" si="239"/>
        <v/>
      </c>
      <c r="Q4804" s="329"/>
      <c r="R4804" s="329"/>
      <c r="S4804" s="329"/>
      <c r="T4804" s="326"/>
      <c r="U4804" s="317"/>
    </row>
    <row r="4805" spans="1:21" x14ac:dyDescent="0.3">
      <c r="A4805" s="322"/>
      <c r="B4805" s="322"/>
      <c r="C4805" s="323"/>
      <c r="D4805" s="324"/>
      <c r="E4805" s="325"/>
      <c r="F4805" s="325"/>
      <c r="G4805" s="326"/>
      <c r="H4805" s="326"/>
      <c r="I4805" s="326"/>
      <c r="J4805" s="327"/>
      <c r="K4805" s="327"/>
      <c r="L4805" s="327"/>
      <c r="M4805" s="328" t="str">
        <f>IF(ISNUMBER(#REF!),#REF! -#REF!, IF(ISNUMBER(#REF!),#REF!* 0.1, ""))</f>
        <v/>
      </c>
      <c r="N4805" s="329" t="str">
        <f t="shared" si="238"/>
        <v/>
      </c>
      <c r="O4805" s="330" t="str">
        <f t="shared" si="237"/>
        <v/>
      </c>
      <c r="P4805" s="331" t="str">
        <f t="shared" si="239"/>
        <v/>
      </c>
      <c r="Q4805" s="329"/>
      <c r="R4805" s="329"/>
      <c r="S4805" s="329"/>
      <c r="T4805" s="326"/>
      <c r="U4805" s="317"/>
    </row>
    <row r="4806" spans="1:21" x14ac:dyDescent="0.3">
      <c r="A4806" s="322"/>
      <c r="B4806" s="322"/>
      <c r="C4806" s="323"/>
      <c r="D4806" s="324"/>
      <c r="E4806" s="325"/>
      <c r="F4806" s="325"/>
      <c r="G4806" s="326"/>
      <c r="H4806" s="326"/>
      <c r="I4806" s="326"/>
      <c r="J4806" s="327"/>
      <c r="K4806" s="327"/>
      <c r="L4806" s="327"/>
      <c r="M4806" s="328" t="str">
        <f>IF(ISNUMBER(#REF!),#REF! -#REF!, IF(ISNUMBER(#REF!),#REF!* 0.1, ""))</f>
        <v/>
      </c>
      <c r="N4806" s="329" t="str">
        <f t="shared" si="238"/>
        <v/>
      </c>
      <c r="O4806" s="330" t="str">
        <f t="shared" si="237"/>
        <v/>
      </c>
      <c r="P4806" s="331" t="str">
        <f t="shared" si="239"/>
        <v/>
      </c>
      <c r="Q4806" s="329"/>
      <c r="R4806" s="329"/>
      <c r="S4806" s="329"/>
      <c r="T4806" s="326"/>
      <c r="U4806" s="317"/>
    </row>
    <row r="4807" spans="1:21" x14ac:dyDescent="0.3">
      <c r="A4807" s="322"/>
      <c r="B4807" s="322"/>
      <c r="C4807" s="323"/>
      <c r="D4807" s="324"/>
      <c r="E4807" s="325"/>
      <c r="F4807" s="325"/>
      <c r="G4807" s="326"/>
      <c r="H4807" s="326"/>
      <c r="I4807" s="326"/>
      <c r="J4807" s="327"/>
      <c r="K4807" s="327"/>
      <c r="L4807" s="327"/>
      <c r="M4807" s="328" t="str">
        <f>IF(ISNUMBER(#REF!),#REF! -#REF!, IF(ISNUMBER(#REF!),#REF!* 0.1, ""))</f>
        <v/>
      </c>
      <c r="N4807" s="329" t="str">
        <f t="shared" si="238"/>
        <v/>
      </c>
      <c r="O4807" s="330" t="str">
        <f t="shared" ref="O4807:O4870" si="240">IF(ISBLANK(M4807),"",IF(ISBLANK($O$2),M4807,M4807*1000*$O$2))</f>
        <v/>
      </c>
      <c r="P4807" s="331" t="str">
        <f t="shared" si="239"/>
        <v/>
      </c>
      <c r="Q4807" s="329"/>
      <c r="R4807" s="329"/>
      <c r="S4807" s="329"/>
      <c r="T4807" s="326"/>
      <c r="U4807" s="317"/>
    </row>
    <row r="4808" spans="1:21" x14ac:dyDescent="0.3">
      <c r="A4808" s="322"/>
      <c r="B4808" s="322"/>
      <c r="C4808" s="323"/>
      <c r="D4808" s="324"/>
      <c r="E4808" s="325"/>
      <c r="F4808" s="325"/>
      <c r="G4808" s="326"/>
      <c r="H4808" s="326"/>
      <c r="I4808" s="326"/>
      <c r="J4808" s="327"/>
      <c r="K4808" s="327"/>
      <c r="L4808" s="327"/>
      <c r="M4808" s="328" t="str">
        <f>IF(ISNUMBER(#REF!),#REF! -#REF!, IF(ISNUMBER(#REF!),#REF!* 0.1, ""))</f>
        <v/>
      </c>
      <c r="N4808" s="329" t="str">
        <f t="shared" si="238"/>
        <v/>
      </c>
      <c r="O4808" s="330" t="str">
        <f t="shared" si="240"/>
        <v/>
      </c>
      <c r="P4808" s="331" t="str">
        <f t="shared" si="239"/>
        <v/>
      </c>
      <c r="Q4808" s="329"/>
      <c r="R4808" s="329"/>
      <c r="S4808" s="329"/>
      <c r="T4808" s="326"/>
      <c r="U4808" s="317"/>
    </row>
    <row r="4809" spans="1:21" x14ac:dyDescent="0.3">
      <c r="A4809" s="322"/>
      <c r="B4809" s="322"/>
      <c r="C4809" s="323"/>
      <c r="D4809" s="324"/>
      <c r="E4809" s="325"/>
      <c r="F4809" s="325"/>
      <c r="G4809" s="326"/>
      <c r="H4809" s="326"/>
      <c r="I4809" s="326"/>
      <c r="J4809" s="327"/>
      <c r="K4809" s="327"/>
      <c r="L4809" s="327"/>
      <c r="M4809" s="328" t="str">
        <f>IF(ISNUMBER(#REF!),#REF! -#REF!, IF(ISNUMBER(#REF!),#REF!* 0.1, ""))</f>
        <v/>
      </c>
      <c r="N4809" s="329" t="str">
        <f t="shared" si="238"/>
        <v/>
      </c>
      <c r="O4809" s="330" t="str">
        <f t="shared" si="240"/>
        <v/>
      </c>
      <c r="P4809" s="331" t="str">
        <f t="shared" si="239"/>
        <v/>
      </c>
      <c r="Q4809" s="329"/>
      <c r="R4809" s="329"/>
      <c r="S4809" s="329"/>
      <c r="T4809" s="326"/>
      <c r="U4809" s="317"/>
    </row>
    <row r="4810" spans="1:21" x14ac:dyDescent="0.3">
      <c r="A4810" s="322"/>
      <c r="B4810" s="322"/>
      <c r="C4810" s="323"/>
      <c r="D4810" s="324"/>
      <c r="E4810" s="325"/>
      <c r="F4810" s="325"/>
      <c r="G4810" s="326"/>
      <c r="H4810" s="326"/>
      <c r="I4810" s="326"/>
      <c r="J4810" s="327"/>
      <c r="K4810" s="327"/>
      <c r="L4810" s="327"/>
      <c r="M4810" s="328" t="str">
        <f>IF(ISNUMBER(#REF!),#REF! -#REF!, IF(ISNUMBER(#REF!),#REF!* 0.1, ""))</f>
        <v/>
      </c>
      <c r="N4810" s="329" t="str">
        <f t="shared" si="238"/>
        <v/>
      </c>
      <c r="O4810" s="330" t="str">
        <f t="shared" si="240"/>
        <v/>
      </c>
      <c r="P4810" s="331" t="str">
        <f t="shared" si="239"/>
        <v/>
      </c>
      <c r="Q4810" s="329"/>
      <c r="R4810" s="329"/>
      <c r="S4810" s="329"/>
      <c r="T4810" s="326"/>
      <c r="U4810" s="317"/>
    </row>
    <row r="4811" spans="1:21" x14ac:dyDescent="0.3">
      <c r="A4811" s="322"/>
      <c r="B4811" s="322"/>
      <c r="C4811" s="323"/>
      <c r="D4811" s="324"/>
      <c r="E4811" s="325"/>
      <c r="F4811" s="325"/>
      <c r="G4811" s="326"/>
      <c r="H4811" s="326"/>
      <c r="I4811" s="326"/>
      <c r="J4811" s="327"/>
      <c r="K4811" s="327"/>
      <c r="L4811" s="327"/>
      <c r="M4811" s="328" t="str">
        <f>IF(ISNUMBER(#REF!),#REF! -#REF!, IF(ISNUMBER(#REF!),#REF!* 0.1, ""))</f>
        <v/>
      </c>
      <c r="N4811" s="329" t="str">
        <f t="shared" si="238"/>
        <v/>
      </c>
      <c r="O4811" s="330" t="str">
        <f t="shared" si="240"/>
        <v/>
      </c>
      <c r="P4811" s="331" t="str">
        <f t="shared" si="239"/>
        <v/>
      </c>
      <c r="Q4811" s="329"/>
      <c r="R4811" s="329"/>
      <c r="S4811" s="329"/>
      <c r="T4811" s="326"/>
      <c r="U4811" s="317"/>
    </row>
    <row r="4812" spans="1:21" x14ac:dyDescent="0.3">
      <c r="A4812" s="322"/>
      <c r="B4812" s="322"/>
      <c r="C4812" s="323"/>
      <c r="D4812" s="324"/>
      <c r="E4812" s="325"/>
      <c r="F4812" s="325"/>
      <c r="G4812" s="326"/>
      <c r="H4812" s="326"/>
      <c r="I4812" s="326"/>
      <c r="J4812" s="327"/>
      <c r="K4812" s="327"/>
      <c r="L4812" s="327"/>
      <c r="M4812" s="328" t="str">
        <f>IF(ISNUMBER(#REF!),#REF! -#REF!, IF(ISNUMBER(#REF!),#REF!* 0.1, ""))</f>
        <v/>
      </c>
      <c r="N4812" s="329" t="str">
        <f t="shared" si="238"/>
        <v/>
      </c>
      <c r="O4812" s="330" t="str">
        <f t="shared" si="240"/>
        <v/>
      </c>
      <c r="P4812" s="331" t="str">
        <f t="shared" si="239"/>
        <v/>
      </c>
      <c r="Q4812" s="329"/>
      <c r="R4812" s="329"/>
      <c r="S4812" s="329"/>
      <c r="T4812" s="326"/>
      <c r="U4812" s="317"/>
    </row>
    <row r="4813" spans="1:21" x14ac:dyDescent="0.3">
      <c r="A4813" s="322"/>
      <c r="B4813" s="322"/>
      <c r="C4813" s="323"/>
      <c r="D4813" s="324"/>
      <c r="E4813" s="325"/>
      <c r="F4813" s="325"/>
      <c r="G4813" s="326"/>
      <c r="H4813" s="326"/>
      <c r="I4813" s="326"/>
      <c r="J4813" s="327"/>
      <c r="K4813" s="327"/>
      <c r="L4813" s="327"/>
      <c r="M4813" s="328" t="str">
        <f>IF(ISNUMBER(#REF!),#REF! -#REF!, IF(ISNUMBER(#REF!),#REF!* 0.1, ""))</f>
        <v/>
      </c>
      <c r="N4813" s="329" t="str">
        <f t="shared" si="238"/>
        <v/>
      </c>
      <c r="O4813" s="330" t="str">
        <f t="shared" si="240"/>
        <v/>
      </c>
      <c r="P4813" s="331" t="str">
        <f t="shared" si="239"/>
        <v/>
      </c>
      <c r="Q4813" s="329"/>
      <c r="R4813" s="329"/>
      <c r="S4813" s="329"/>
      <c r="T4813" s="326"/>
      <c r="U4813" s="317"/>
    </row>
    <row r="4814" spans="1:21" x14ac:dyDescent="0.3">
      <c r="A4814" s="322"/>
      <c r="B4814" s="322"/>
      <c r="C4814" s="323"/>
      <c r="D4814" s="324"/>
      <c r="E4814" s="325"/>
      <c r="F4814" s="325"/>
      <c r="G4814" s="326"/>
      <c r="H4814" s="326"/>
      <c r="I4814" s="326"/>
      <c r="J4814" s="327"/>
      <c r="K4814" s="327"/>
      <c r="L4814" s="327"/>
      <c r="M4814" s="328" t="str">
        <f>IF(ISNUMBER(#REF!),#REF! -#REF!, IF(ISNUMBER(#REF!),#REF!* 0.1, ""))</f>
        <v/>
      </c>
      <c r="N4814" s="329" t="str">
        <f t="shared" si="238"/>
        <v/>
      </c>
      <c r="O4814" s="330" t="str">
        <f t="shared" si="240"/>
        <v/>
      </c>
      <c r="P4814" s="331" t="str">
        <f t="shared" si="239"/>
        <v/>
      </c>
      <c r="Q4814" s="329"/>
      <c r="R4814" s="329"/>
      <c r="S4814" s="329"/>
      <c r="T4814" s="326"/>
      <c r="U4814" s="317"/>
    </row>
    <row r="4815" spans="1:21" x14ac:dyDescent="0.3">
      <c r="A4815" s="322"/>
      <c r="B4815" s="322"/>
      <c r="C4815" s="323"/>
      <c r="D4815" s="324"/>
      <c r="E4815" s="325"/>
      <c r="F4815" s="325"/>
      <c r="G4815" s="326"/>
      <c r="H4815" s="326"/>
      <c r="I4815" s="326"/>
      <c r="J4815" s="327"/>
      <c r="K4815" s="327"/>
      <c r="L4815" s="327"/>
      <c r="M4815" s="328" t="str">
        <f>IF(ISNUMBER(#REF!),#REF! -#REF!, IF(ISNUMBER(#REF!),#REF!* 0.1, ""))</f>
        <v/>
      </c>
      <c r="N4815" s="329" t="str">
        <f t="shared" si="238"/>
        <v/>
      </c>
      <c r="O4815" s="330" t="str">
        <f t="shared" si="240"/>
        <v/>
      </c>
      <c r="P4815" s="331" t="str">
        <f t="shared" si="239"/>
        <v/>
      </c>
      <c r="Q4815" s="329"/>
      <c r="R4815" s="329"/>
      <c r="S4815" s="329"/>
      <c r="T4815" s="326"/>
      <c r="U4815" s="317"/>
    </row>
    <row r="4816" spans="1:21" x14ac:dyDescent="0.3">
      <c r="A4816" s="322"/>
      <c r="B4816" s="322"/>
      <c r="C4816" s="323"/>
      <c r="D4816" s="324"/>
      <c r="E4816" s="325"/>
      <c r="F4816" s="325"/>
      <c r="G4816" s="326"/>
      <c r="H4816" s="326"/>
      <c r="I4816" s="326"/>
      <c r="J4816" s="327"/>
      <c r="K4816" s="327"/>
      <c r="L4816" s="327"/>
      <c r="M4816" s="328" t="str">
        <f>IF(ISNUMBER(#REF!),#REF! -#REF!, IF(ISNUMBER(#REF!),#REF!* 0.1, ""))</f>
        <v/>
      </c>
      <c r="N4816" s="329" t="str">
        <f t="shared" si="238"/>
        <v/>
      </c>
      <c r="O4816" s="330" t="str">
        <f t="shared" si="240"/>
        <v/>
      </c>
      <c r="P4816" s="331" t="str">
        <f t="shared" si="239"/>
        <v/>
      </c>
      <c r="Q4816" s="329"/>
      <c r="R4816" s="329"/>
      <c r="S4816" s="329"/>
      <c r="T4816" s="326"/>
      <c r="U4816" s="317"/>
    </row>
    <row r="4817" spans="1:21" x14ac:dyDescent="0.3">
      <c r="A4817" s="322"/>
      <c r="B4817" s="322"/>
      <c r="C4817" s="323"/>
      <c r="D4817" s="324"/>
      <c r="E4817" s="325"/>
      <c r="F4817" s="325"/>
      <c r="G4817" s="326"/>
      <c r="H4817" s="326"/>
      <c r="I4817" s="326"/>
      <c r="J4817" s="327"/>
      <c r="K4817" s="327"/>
      <c r="L4817" s="327"/>
      <c r="M4817" s="328" t="str">
        <f>IF(ISNUMBER(#REF!),#REF! -#REF!, IF(ISNUMBER(#REF!),#REF!* 0.1, ""))</f>
        <v/>
      </c>
      <c r="N4817" s="329" t="str">
        <f t="shared" si="238"/>
        <v/>
      </c>
      <c r="O4817" s="330" t="str">
        <f t="shared" si="240"/>
        <v/>
      </c>
      <c r="P4817" s="331" t="str">
        <f t="shared" si="239"/>
        <v/>
      </c>
      <c r="Q4817" s="329"/>
      <c r="R4817" s="329"/>
      <c r="S4817" s="329"/>
      <c r="T4817" s="326"/>
      <c r="U4817" s="317"/>
    </row>
    <row r="4818" spans="1:21" x14ac:dyDescent="0.3">
      <c r="A4818" s="322"/>
      <c r="B4818" s="322"/>
      <c r="C4818" s="323"/>
      <c r="D4818" s="324"/>
      <c r="E4818" s="325"/>
      <c r="F4818" s="325"/>
      <c r="G4818" s="326"/>
      <c r="H4818" s="326"/>
      <c r="I4818" s="326"/>
      <c r="J4818" s="327"/>
      <c r="K4818" s="327"/>
      <c r="L4818" s="327"/>
      <c r="M4818" s="328" t="str">
        <f>IF(ISNUMBER(#REF!),#REF! -#REF!, IF(ISNUMBER(#REF!),#REF!* 0.1, ""))</f>
        <v/>
      </c>
      <c r="N4818" s="329" t="str">
        <f t="shared" si="238"/>
        <v/>
      </c>
      <c r="O4818" s="330" t="str">
        <f t="shared" si="240"/>
        <v/>
      </c>
      <c r="P4818" s="331" t="str">
        <f t="shared" si="239"/>
        <v/>
      </c>
      <c r="Q4818" s="329"/>
      <c r="R4818" s="329"/>
      <c r="S4818" s="329"/>
      <c r="T4818" s="326"/>
      <c r="U4818" s="317"/>
    </row>
    <row r="4819" spans="1:21" x14ac:dyDescent="0.3">
      <c r="A4819" s="322"/>
      <c r="B4819" s="322"/>
      <c r="C4819" s="323"/>
      <c r="D4819" s="324"/>
      <c r="E4819" s="325"/>
      <c r="F4819" s="325"/>
      <c r="G4819" s="326"/>
      <c r="H4819" s="326"/>
      <c r="I4819" s="326"/>
      <c r="J4819" s="327"/>
      <c r="K4819" s="327"/>
      <c r="L4819" s="327"/>
      <c r="M4819" s="328" t="str">
        <f>IF(ISNUMBER(#REF!),#REF! -#REF!, IF(ISNUMBER(#REF!),#REF!* 0.1, ""))</f>
        <v/>
      </c>
      <c r="N4819" s="329" t="str">
        <f t="shared" si="238"/>
        <v/>
      </c>
      <c r="O4819" s="330" t="str">
        <f t="shared" si="240"/>
        <v/>
      </c>
      <c r="P4819" s="331" t="str">
        <f t="shared" si="239"/>
        <v/>
      </c>
      <c r="Q4819" s="329"/>
      <c r="R4819" s="329"/>
      <c r="S4819" s="329"/>
      <c r="T4819" s="326"/>
      <c r="U4819" s="317"/>
    </row>
    <row r="4820" spans="1:21" x14ac:dyDescent="0.3">
      <c r="A4820" s="322"/>
      <c r="B4820" s="322"/>
      <c r="C4820" s="323"/>
      <c r="D4820" s="324"/>
      <c r="E4820" s="325"/>
      <c r="F4820" s="325"/>
      <c r="G4820" s="326"/>
      <c r="H4820" s="326"/>
      <c r="I4820" s="326"/>
      <c r="J4820" s="327"/>
      <c r="K4820" s="327"/>
      <c r="L4820" s="327"/>
      <c r="M4820" s="328" t="str">
        <f>IF(ISNUMBER(#REF!),#REF! -#REF!, IF(ISNUMBER(#REF!),#REF!* 0.1, ""))</f>
        <v/>
      </c>
      <c r="N4820" s="329" t="str">
        <f t="shared" si="238"/>
        <v/>
      </c>
      <c r="O4820" s="330" t="str">
        <f t="shared" si="240"/>
        <v/>
      </c>
      <c r="P4820" s="331" t="str">
        <f t="shared" si="239"/>
        <v/>
      </c>
      <c r="Q4820" s="329"/>
      <c r="R4820" s="329"/>
      <c r="S4820" s="329"/>
      <c r="T4820" s="326"/>
      <c r="U4820" s="317"/>
    </row>
    <row r="4821" spans="1:21" x14ac:dyDescent="0.3">
      <c r="A4821" s="322"/>
      <c r="B4821" s="322"/>
      <c r="C4821" s="323"/>
      <c r="D4821" s="324"/>
      <c r="E4821" s="325"/>
      <c r="F4821" s="325"/>
      <c r="G4821" s="326"/>
      <c r="H4821" s="326"/>
      <c r="I4821" s="326"/>
      <c r="J4821" s="327"/>
      <c r="K4821" s="327"/>
      <c r="L4821" s="327"/>
      <c r="M4821" s="328" t="str">
        <f>IF(ISNUMBER(#REF!),#REF! -#REF!, IF(ISNUMBER(#REF!),#REF!* 0.1, ""))</f>
        <v/>
      </c>
      <c r="N4821" s="329" t="str">
        <f t="shared" si="238"/>
        <v/>
      </c>
      <c r="O4821" s="330" t="str">
        <f t="shared" si="240"/>
        <v/>
      </c>
      <c r="P4821" s="331" t="str">
        <f t="shared" si="239"/>
        <v/>
      </c>
      <c r="Q4821" s="329"/>
      <c r="R4821" s="329"/>
      <c r="S4821" s="329"/>
      <c r="T4821" s="326"/>
      <c r="U4821" s="317"/>
    </row>
    <row r="4822" spans="1:21" x14ac:dyDescent="0.3">
      <c r="A4822" s="322"/>
      <c r="B4822" s="322"/>
      <c r="C4822" s="323"/>
      <c r="D4822" s="324"/>
      <c r="E4822" s="325"/>
      <c r="F4822" s="325"/>
      <c r="G4822" s="326"/>
      <c r="H4822" s="326"/>
      <c r="I4822" s="326"/>
      <c r="J4822" s="327"/>
      <c r="K4822" s="327"/>
      <c r="L4822" s="327"/>
      <c r="M4822" s="328" t="str">
        <f>IF(ISNUMBER(#REF!),#REF! -#REF!, IF(ISNUMBER(#REF!),#REF!* 0.1, ""))</f>
        <v/>
      </c>
      <c r="N4822" s="329" t="str">
        <f t="shared" si="238"/>
        <v/>
      </c>
      <c r="O4822" s="330" t="str">
        <f t="shared" si="240"/>
        <v/>
      </c>
      <c r="P4822" s="331" t="str">
        <f t="shared" si="239"/>
        <v/>
      </c>
      <c r="Q4822" s="329"/>
      <c r="R4822" s="329"/>
      <c r="S4822" s="329"/>
      <c r="T4822" s="326"/>
      <c r="U4822" s="317"/>
    </row>
    <row r="4823" spans="1:21" x14ac:dyDescent="0.3">
      <c r="A4823" s="322"/>
      <c r="B4823" s="322"/>
      <c r="C4823" s="323"/>
      <c r="D4823" s="324"/>
      <c r="E4823" s="325"/>
      <c r="F4823" s="325"/>
      <c r="G4823" s="326"/>
      <c r="H4823" s="326"/>
      <c r="I4823" s="326"/>
      <c r="J4823" s="327"/>
      <c r="K4823" s="327"/>
      <c r="L4823" s="327"/>
      <c r="M4823" s="328" t="str">
        <f>IF(ISNUMBER(#REF!),#REF! -#REF!, IF(ISNUMBER(#REF!),#REF!* 0.1, ""))</f>
        <v/>
      </c>
      <c r="N4823" s="329" t="str">
        <f t="shared" si="238"/>
        <v/>
      </c>
      <c r="O4823" s="330" t="str">
        <f t="shared" si="240"/>
        <v/>
      </c>
      <c r="P4823" s="331" t="str">
        <f t="shared" si="239"/>
        <v/>
      </c>
      <c r="Q4823" s="329"/>
      <c r="R4823" s="329"/>
      <c r="S4823" s="329"/>
      <c r="T4823" s="326"/>
      <c r="U4823" s="317"/>
    </row>
    <row r="4824" spans="1:21" x14ac:dyDescent="0.3">
      <c r="A4824" s="322"/>
      <c r="B4824" s="322"/>
      <c r="C4824" s="323"/>
      <c r="D4824" s="324"/>
      <c r="E4824" s="325"/>
      <c r="F4824" s="325"/>
      <c r="G4824" s="326"/>
      <c r="H4824" s="326"/>
      <c r="I4824" s="326"/>
      <c r="J4824" s="327"/>
      <c r="K4824" s="327"/>
      <c r="L4824" s="327"/>
      <c r="M4824" s="328" t="str">
        <f>IF(ISNUMBER(#REF!),#REF! -#REF!, IF(ISNUMBER(#REF!),#REF!* 0.1, ""))</f>
        <v/>
      </c>
      <c r="N4824" s="329" t="str">
        <f t="shared" si="238"/>
        <v/>
      </c>
      <c r="O4824" s="330" t="str">
        <f t="shared" si="240"/>
        <v/>
      </c>
      <c r="P4824" s="331" t="str">
        <f t="shared" si="239"/>
        <v/>
      </c>
      <c r="Q4824" s="329"/>
      <c r="R4824" s="329"/>
      <c r="S4824" s="329"/>
      <c r="T4824" s="326"/>
      <c r="U4824" s="317"/>
    </row>
    <row r="4825" spans="1:21" x14ac:dyDescent="0.3">
      <c r="A4825" s="322"/>
      <c r="B4825" s="322"/>
      <c r="C4825" s="323"/>
      <c r="D4825" s="324"/>
      <c r="E4825" s="325"/>
      <c r="F4825" s="325"/>
      <c r="G4825" s="326"/>
      <c r="H4825" s="326"/>
      <c r="I4825" s="326"/>
      <c r="J4825" s="327"/>
      <c r="K4825" s="327"/>
      <c r="L4825" s="327"/>
      <c r="M4825" s="328" t="str">
        <f>IF(ISNUMBER(#REF!),#REF! -#REF!, IF(ISNUMBER(#REF!),#REF!* 0.1, ""))</f>
        <v/>
      </c>
      <c r="N4825" s="329" t="str">
        <f t="shared" si="238"/>
        <v/>
      </c>
      <c r="O4825" s="330" t="str">
        <f t="shared" si="240"/>
        <v/>
      </c>
      <c r="P4825" s="331" t="str">
        <f t="shared" si="239"/>
        <v/>
      </c>
      <c r="Q4825" s="329"/>
      <c r="R4825" s="329"/>
      <c r="S4825" s="329"/>
      <c r="T4825" s="326"/>
      <c r="U4825" s="317"/>
    </row>
    <row r="4826" spans="1:21" x14ac:dyDescent="0.3">
      <c r="A4826" s="322"/>
      <c r="B4826" s="322"/>
      <c r="C4826" s="323"/>
      <c r="D4826" s="324"/>
      <c r="E4826" s="325"/>
      <c r="F4826" s="325"/>
      <c r="G4826" s="326"/>
      <c r="H4826" s="326"/>
      <c r="I4826" s="326"/>
      <c r="J4826" s="327"/>
      <c r="K4826" s="327"/>
      <c r="L4826" s="327"/>
      <c r="M4826" s="328" t="str">
        <f>IF(ISNUMBER(#REF!),#REF! -#REF!, IF(ISNUMBER(#REF!),#REF!* 0.1, ""))</f>
        <v/>
      </c>
      <c r="N4826" s="329" t="str">
        <f t="shared" si="238"/>
        <v/>
      </c>
      <c r="O4826" s="330" t="str">
        <f t="shared" si="240"/>
        <v/>
      </c>
      <c r="P4826" s="331" t="str">
        <f t="shared" si="239"/>
        <v/>
      </c>
      <c r="Q4826" s="329"/>
      <c r="R4826" s="329"/>
      <c r="S4826" s="329"/>
      <c r="T4826" s="326"/>
      <c r="U4826" s="317"/>
    </row>
    <row r="4827" spans="1:21" x14ac:dyDescent="0.3">
      <c r="A4827" s="322"/>
      <c r="B4827" s="322"/>
      <c r="C4827" s="323"/>
      <c r="D4827" s="324"/>
      <c r="E4827" s="325"/>
      <c r="F4827" s="325"/>
      <c r="G4827" s="326"/>
      <c r="H4827" s="326"/>
      <c r="I4827" s="326"/>
      <c r="J4827" s="327"/>
      <c r="K4827" s="327"/>
      <c r="L4827" s="327"/>
      <c r="M4827" s="328" t="str">
        <f>IF(ISNUMBER(#REF!),#REF! -#REF!, IF(ISNUMBER(#REF!),#REF!* 0.1, ""))</f>
        <v/>
      </c>
      <c r="N4827" s="329" t="str">
        <f t="shared" ref="N4827:N4890" si="241">IF(ISBLANK(E4827),"",IF(E4827="Diametral",L4827,SQRT(4*K4827*L4827/PI())))</f>
        <v/>
      </c>
      <c r="O4827" s="330" t="str">
        <f t="shared" si="240"/>
        <v/>
      </c>
      <c r="P4827" s="331" t="str">
        <f t="shared" ref="P4827:P4890" si="242">IF(ISBLANK(E4827),"",N4827^2)</f>
        <v/>
      </c>
      <c r="Q4827" s="329"/>
      <c r="R4827" s="329"/>
      <c r="S4827" s="329"/>
      <c r="T4827" s="326"/>
      <c r="U4827" s="317"/>
    </row>
    <row r="4828" spans="1:21" x14ac:dyDescent="0.3">
      <c r="A4828" s="322"/>
      <c r="B4828" s="322"/>
      <c r="C4828" s="323"/>
      <c r="D4828" s="324"/>
      <c r="E4828" s="325"/>
      <c r="F4828" s="325"/>
      <c r="G4828" s="326"/>
      <c r="H4828" s="326"/>
      <c r="I4828" s="326"/>
      <c r="J4828" s="327"/>
      <c r="K4828" s="327"/>
      <c r="L4828" s="327"/>
      <c r="M4828" s="328" t="str">
        <f>IF(ISNUMBER(#REF!),#REF! -#REF!, IF(ISNUMBER(#REF!),#REF!* 0.1, ""))</f>
        <v/>
      </c>
      <c r="N4828" s="329" t="str">
        <f t="shared" si="241"/>
        <v/>
      </c>
      <c r="O4828" s="330" t="str">
        <f t="shared" si="240"/>
        <v/>
      </c>
      <c r="P4828" s="331" t="str">
        <f t="shared" si="242"/>
        <v/>
      </c>
      <c r="Q4828" s="329"/>
      <c r="R4828" s="329"/>
      <c r="S4828" s="329"/>
      <c r="T4828" s="326"/>
      <c r="U4828" s="317"/>
    </row>
    <row r="4829" spans="1:21" x14ac:dyDescent="0.3">
      <c r="A4829" s="322"/>
      <c r="B4829" s="322"/>
      <c r="C4829" s="323"/>
      <c r="D4829" s="324"/>
      <c r="E4829" s="325"/>
      <c r="F4829" s="325"/>
      <c r="G4829" s="326"/>
      <c r="H4829" s="326"/>
      <c r="I4829" s="326"/>
      <c r="J4829" s="327"/>
      <c r="K4829" s="327"/>
      <c r="L4829" s="327"/>
      <c r="M4829" s="328" t="str">
        <f>IF(ISNUMBER(#REF!),#REF! -#REF!, IF(ISNUMBER(#REF!),#REF!* 0.1, ""))</f>
        <v/>
      </c>
      <c r="N4829" s="329" t="str">
        <f t="shared" si="241"/>
        <v/>
      </c>
      <c r="O4829" s="330" t="str">
        <f t="shared" si="240"/>
        <v/>
      </c>
      <c r="P4829" s="331" t="str">
        <f t="shared" si="242"/>
        <v/>
      </c>
      <c r="Q4829" s="329"/>
      <c r="R4829" s="329"/>
      <c r="S4829" s="329"/>
      <c r="T4829" s="326"/>
      <c r="U4829" s="317"/>
    </row>
    <row r="4830" spans="1:21" x14ac:dyDescent="0.3">
      <c r="A4830" s="322"/>
      <c r="B4830" s="322"/>
      <c r="C4830" s="323"/>
      <c r="D4830" s="324"/>
      <c r="E4830" s="325"/>
      <c r="F4830" s="325"/>
      <c r="G4830" s="326"/>
      <c r="H4830" s="326"/>
      <c r="I4830" s="326"/>
      <c r="J4830" s="327"/>
      <c r="K4830" s="327"/>
      <c r="L4830" s="327"/>
      <c r="M4830" s="328" t="str">
        <f>IF(ISNUMBER(#REF!),#REF! -#REF!, IF(ISNUMBER(#REF!),#REF!* 0.1, ""))</f>
        <v/>
      </c>
      <c r="N4830" s="329" t="str">
        <f t="shared" si="241"/>
        <v/>
      </c>
      <c r="O4830" s="330" t="str">
        <f t="shared" si="240"/>
        <v/>
      </c>
      <c r="P4830" s="331" t="str">
        <f t="shared" si="242"/>
        <v/>
      </c>
      <c r="Q4830" s="329"/>
      <c r="R4830" s="329"/>
      <c r="S4830" s="329"/>
      <c r="T4830" s="326"/>
      <c r="U4830" s="317"/>
    </row>
    <row r="4831" spans="1:21" x14ac:dyDescent="0.3">
      <c r="A4831" s="322"/>
      <c r="B4831" s="322"/>
      <c r="C4831" s="323"/>
      <c r="D4831" s="324"/>
      <c r="E4831" s="325"/>
      <c r="F4831" s="325"/>
      <c r="G4831" s="326"/>
      <c r="H4831" s="326"/>
      <c r="I4831" s="326"/>
      <c r="J4831" s="327"/>
      <c r="K4831" s="327"/>
      <c r="L4831" s="327"/>
      <c r="M4831" s="328" t="str">
        <f>IF(ISNUMBER(#REF!),#REF! -#REF!, IF(ISNUMBER(#REF!),#REF!* 0.1, ""))</f>
        <v/>
      </c>
      <c r="N4831" s="329" t="str">
        <f t="shared" si="241"/>
        <v/>
      </c>
      <c r="O4831" s="330" t="str">
        <f t="shared" si="240"/>
        <v/>
      </c>
      <c r="P4831" s="331" t="str">
        <f t="shared" si="242"/>
        <v/>
      </c>
      <c r="Q4831" s="329"/>
      <c r="R4831" s="329"/>
      <c r="S4831" s="329"/>
      <c r="T4831" s="326"/>
      <c r="U4831" s="317"/>
    </row>
    <row r="4832" spans="1:21" x14ac:dyDescent="0.3">
      <c r="A4832" s="322"/>
      <c r="B4832" s="322"/>
      <c r="C4832" s="323"/>
      <c r="D4832" s="324"/>
      <c r="E4832" s="325"/>
      <c r="F4832" s="325"/>
      <c r="G4832" s="326"/>
      <c r="H4832" s="326"/>
      <c r="I4832" s="326"/>
      <c r="J4832" s="327"/>
      <c r="K4832" s="327"/>
      <c r="L4832" s="327"/>
      <c r="M4832" s="328" t="str">
        <f>IF(ISNUMBER(#REF!),#REF! -#REF!, IF(ISNUMBER(#REF!),#REF!* 0.1, ""))</f>
        <v/>
      </c>
      <c r="N4832" s="329" t="str">
        <f t="shared" si="241"/>
        <v/>
      </c>
      <c r="O4832" s="330" t="str">
        <f t="shared" si="240"/>
        <v/>
      </c>
      <c r="P4832" s="331" t="str">
        <f t="shared" si="242"/>
        <v/>
      </c>
      <c r="Q4832" s="329"/>
      <c r="R4832" s="329"/>
      <c r="S4832" s="329"/>
      <c r="T4832" s="326"/>
      <c r="U4832" s="317"/>
    </row>
    <row r="4833" spans="1:21" x14ac:dyDescent="0.3">
      <c r="A4833" s="322"/>
      <c r="B4833" s="322"/>
      <c r="C4833" s="323"/>
      <c r="D4833" s="324"/>
      <c r="E4833" s="325"/>
      <c r="F4833" s="325"/>
      <c r="G4833" s="326"/>
      <c r="H4833" s="326"/>
      <c r="I4833" s="326"/>
      <c r="J4833" s="327"/>
      <c r="K4833" s="327"/>
      <c r="L4833" s="327"/>
      <c r="M4833" s="328" t="str">
        <f>IF(ISNUMBER(#REF!),#REF! -#REF!, IF(ISNUMBER(#REF!),#REF!* 0.1, ""))</f>
        <v/>
      </c>
      <c r="N4833" s="329" t="str">
        <f t="shared" si="241"/>
        <v/>
      </c>
      <c r="O4833" s="330" t="str">
        <f t="shared" si="240"/>
        <v/>
      </c>
      <c r="P4833" s="331" t="str">
        <f t="shared" si="242"/>
        <v/>
      </c>
      <c r="Q4833" s="329"/>
      <c r="R4833" s="329"/>
      <c r="S4833" s="329"/>
      <c r="T4833" s="326"/>
      <c r="U4833" s="317"/>
    </row>
    <row r="4834" spans="1:21" x14ac:dyDescent="0.3">
      <c r="A4834" s="322"/>
      <c r="B4834" s="322"/>
      <c r="C4834" s="323"/>
      <c r="D4834" s="324"/>
      <c r="E4834" s="325"/>
      <c r="F4834" s="325"/>
      <c r="G4834" s="326"/>
      <c r="H4834" s="326"/>
      <c r="I4834" s="326"/>
      <c r="J4834" s="327"/>
      <c r="K4834" s="327"/>
      <c r="L4834" s="327"/>
      <c r="M4834" s="328" t="str">
        <f>IF(ISNUMBER(#REF!),#REF! -#REF!, IF(ISNUMBER(#REF!),#REF!* 0.1, ""))</f>
        <v/>
      </c>
      <c r="N4834" s="329" t="str">
        <f t="shared" si="241"/>
        <v/>
      </c>
      <c r="O4834" s="330" t="str">
        <f t="shared" si="240"/>
        <v/>
      </c>
      <c r="P4834" s="331" t="str">
        <f t="shared" si="242"/>
        <v/>
      </c>
      <c r="Q4834" s="329"/>
      <c r="R4834" s="329"/>
      <c r="S4834" s="329"/>
      <c r="T4834" s="326"/>
      <c r="U4834" s="317"/>
    </row>
    <row r="4835" spans="1:21" x14ac:dyDescent="0.3">
      <c r="A4835" s="322"/>
      <c r="B4835" s="322"/>
      <c r="C4835" s="323"/>
      <c r="D4835" s="324"/>
      <c r="E4835" s="325"/>
      <c r="F4835" s="325"/>
      <c r="G4835" s="326"/>
      <c r="H4835" s="326"/>
      <c r="I4835" s="326"/>
      <c r="J4835" s="327"/>
      <c r="K4835" s="327"/>
      <c r="L4835" s="327"/>
      <c r="M4835" s="328" t="str">
        <f>IF(ISNUMBER(#REF!),#REF! -#REF!, IF(ISNUMBER(#REF!),#REF!* 0.1, ""))</f>
        <v/>
      </c>
      <c r="N4835" s="329" t="str">
        <f t="shared" si="241"/>
        <v/>
      </c>
      <c r="O4835" s="330" t="str">
        <f t="shared" si="240"/>
        <v/>
      </c>
      <c r="P4835" s="331" t="str">
        <f t="shared" si="242"/>
        <v/>
      </c>
      <c r="Q4835" s="329"/>
      <c r="R4835" s="329"/>
      <c r="S4835" s="329"/>
      <c r="T4835" s="326"/>
      <c r="U4835" s="317"/>
    </row>
    <row r="4836" spans="1:21" x14ac:dyDescent="0.3">
      <c r="A4836" s="322"/>
      <c r="B4836" s="322"/>
      <c r="C4836" s="323"/>
      <c r="D4836" s="324"/>
      <c r="E4836" s="325"/>
      <c r="F4836" s="325"/>
      <c r="G4836" s="326"/>
      <c r="H4836" s="326"/>
      <c r="I4836" s="326"/>
      <c r="J4836" s="327"/>
      <c r="K4836" s="327"/>
      <c r="L4836" s="327"/>
      <c r="M4836" s="328" t="str">
        <f>IF(ISNUMBER(#REF!),#REF! -#REF!, IF(ISNUMBER(#REF!),#REF!* 0.1, ""))</f>
        <v/>
      </c>
      <c r="N4836" s="329" t="str">
        <f t="shared" si="241"/>
        <v/>
      </c>
      <c r="O4836" s="330" t="str">
        <f t="shared" si="240"/>
        <v/>
      </c>
      <c r="P4836" s="331" t="str">
        <f t="shared" si="242"/>
        <v/>
      </c>
      <c r="Q4836" s="329"/>
      <c r="R4836" s="329"/>
      <c r="S4836" s="329"/>
      <c r="T4836" s="326"/>
      <c r="U4836" s="317"/>
    </row>
    <row r="4837" spans="1:21" x14ac:dyDescent="0.3">
      <c r="A4837" s="322"/>
      <c r="B4837" s="322"/>
      <c r="C4837" s="323"/>
      <c r="D4837" s="324"/>
      <c r="E4837" s="325"/>
      <c r="F4837" s="325"/>
      <c r="G4837" s="326"/>
      <c r="H4837" s="326"/>
      <c r="I4837" s="326"/>
      <c r="J4837" s="327"/>
      <c r="K4837" s="327"/>
      <c r="L4837" s="327"/>
      <c r="M4837" s="328" t="str">
        <f>IF(ISNUMBER(#REF!),#REF! -#REF!, IF(ISNUMBER(#REF!),#REF!* 0.1, ""))</f>
        <v/>
      </c>
      <c r="N4837" s="329" t="str">
        <f t="shared" si="241"/>
        <v/>
      </c>
      <c r="O4837" s="330" t="str">
        <f t="shared" si="240"/>
        <v/>
      </c>
      <c r="P4837" s="331" t="str">
        <f t="shared" si="242"/>
        <v/>
      </c>
      <c r="Q4837" s="329"/>
      <c r="R4837" s="329"/>
      <c r="S4837" s="329"/>
      <c r="T4837" s="326"/>
      <c r="U4837" s="317"/>
    </row>
    <row r="4838" spans="1:21" x14ac:dyDescent="0.3">
      <c r="A4838" s="322"/>
      <c r="B4838" s="322"/>
      <c r="C4838" s="323"/>
      <c r="D4838" s="324"/>
      <c r="E4838" s="325"/>
      <c r="F4838" s="325"/>
      <c r="G4838" s="326"/>
      <c r="H4838" s="326"/>
      <c r="I4838" s="326"/>
      <c r="J4838" s="327"/>
      <c r="K4838" s="327"/>
      <c r="L4838" s="327"/>
      <c r="M4838" s="328" t="str">
        <f>IF(ISNUMBER(#REF!),#REF! -#REF!, IF(ISNUMBER(#REF!),#REF!* 0.1, ""))</f>
        <v/>
      </c>
      <c r="N4838" s="329" t="str">
        <f t="shared" si="241"/>
        <v/>
      </c>
      <c r="O4838" s="330" t="str">
        <f t="shared" si="240"/>
        <v/>
      </c>
      <c r="P4838" s="331" t="str">
        <f t="shared" si="242"/>
        <v/>
      </c>
      <c r="Q4838" s="329"/>
      <c r="R4838" s="329"/>
      <c r="S4838" s="329"/>
      <c r="T4838" s="326"/>
      <c r="U4838" s="317"/>
    </row>
    <row r="4839" spans="1:21" x14ac:dyDescent="0.3">
      <c r="A4839" s="322"/>
      <c r="B4839" s="322"/>
      <c r="C4839" s="323"/>
      <c r="D4839" s="324"/>
      <c r="E4839" s="325"/>
      <c r="F4839" s="325"/>
      <c r="G4839" s="326"/>
      <c r="H4839" s="326"/>
      <c r="I4839" s="326"/>
      <c r="J4839" s="327"/>
      <c r="K4839" s="327"/>
      <c r="L4839" s="327"/>
      <c r="M4839" s="328" t="str">
        <f>IF(ISNUMBER(#REF!),#REF! -#REF!, IF(ISNUMBER(#REF!),#REF!* 0.1, ""))</f>
        <v/>
      </c>
      <c r="N4839" s="329" t="str">
        <f t="shared" si="241"/>
        <v/>
      </c>
      <c r="O4839" s="330" t="str">
        <f t="shared" si="240"/>
        <v/>
      </c>
      <c r="P4839" s="331" t="str">
        <f t="shared" si="242"/>
        <v/>
      </c>
      <c r="Q4839" s="329"/>
      <c r="R4839" s="329"/>
      <c r="S4839" s="329"/>
      <c r="T4839" s="326"/>
      <c r="U4839" s="317"/>
    </row>
    <row r="4840" spans="1:21" x14ac:dyDescent="0.3">
      <c r="A4840" s="322"/>
      <c r="B4840" s="322"/>
      <c r="C4840" s="323"/>
      <c r="D4840" s="324"/>
      <c r="E4840" s="325"/>
      <c r="F4840" s="325"/>
      <c r="G4840" s="326"/>
      <c r="H4840" s="326"/>
      <c r="I4840" s="326"/>
      <c r="J4840" s="327"/>
      <c r="K4840" s="327"/>
      <c r="L4840" s="327"/>
      <c r="M4840" s="328" t="str">
        <f>IF(ISNUMBER(#REF!),#REF! -#REF!, IF(ISNUMBER(#REF!),#REF!* 0.1, ""))</f>
        <v/>
      </c>
      <c r="N4840" s="329" t="str">
        <f t="shared" si="241"/>
        <v/>
      </c>
      <c r="O4840" s="330" t="str">
        <f t="shared" si="240"/>
        <v/>
      </c>
      <c r="P4840" s="331" t="str">
        <f t="shared" si="242"/>
        <v/>
      </c>
      <c r="Q4840" s="329"/>
      <c r="R4840" s="329"/>
      <c r="S4840" s="329"/>
      <c r="T4840" s="326"/>
      <c r="U4840" s="317"/>
    </row>
    <row r="4841" spans="1:21" x14ac:dyDescent="0.3">
      <c r="A4841" s="322"/>
      <c r="B4841" s="322"/>
      <c r="C4841" s="323"/>
      <c r="D4841" s="324"/>
      <c r="E4841" s="325"/>
      <c r="F4841" s="325"/>
      <c r="G4841" s="326"/>
      <c r="H4841" s="326"/>
      <c r="I4841" s="326"/>
      <c r="J4841" s="327"/>
      <c r="K4841" s="327"/>
      <c r="L4841" s="327"/>
      <c r="M4841" s="328" t="str">
        <f>IF(ISNUMBER(#REF!),#REF! -#REF!, IF(ISNUMBER(#REF!),#REF!* 0.1, ""))</f>
        <v/>
      </c>
      <c r="N4841" s="329" t="str">
        <f t="shared" si="241"/>
        <v/>
      </c>
      <c r="O4841" s="330" t="str">
        <f t="shared" si="240"/>
        <v/>
      </c>
      <c r="P4841" s="331" t="str">
        <f t="shared" si="242"/>
        <v/>
      </c>
      <c r="Q4841" s="329"/>
      <c r="R4841" s="329"/>
      <c r="S4841" s="329"/>
      <c r="T4841" s="326"/>
      <c r="U4841" s="317"/>
    </row>
    <row r="4842" spans="1:21" x14ac:dyDescent="0.3">
      <c r="A4842" s="322"/>
      <c r="B4842" s="322"/>
      <c r="C4842" s="323"/>
      <c r="D4842" s="324"/>
      <c r="E4842" s="325"/>
      <c r="F4842" s="325"/>
      <c r="G4842" s="326"/>
      <c r="H4842" s="326"/>
      <c r="I4842" s="326"/>
      <c r="J4842" s="327"/>
      <c r="K4842" s="327"/>
      <c r="L4842" s="327"/>
      <c r="M4842" s="328" t="str">
        <f>IF(ISNUMBER(#REF!),#REF! -#REF!, IF(ISNUMBER(#REF!),#REF!* 0.1, ""))</f>
        <v/>
      </c>
      <c r="N4842" s="329" t="str">
        <f t="shared" si="241"/>
        <v/>
      </c>
      <c r="O4842" s="330" t="str">
        <f t="shared" si="240"/>
        <v/>
      </c>
      <c r="P4842" s="331" t="str">
        <f t="shared" si="242"/>
        <v/>
      </c>
      <c r="Q4842" s="329"/>
      <c r="R4842" s="329"/>
      <c r="S4842" s="329"/>
      <c r="T4842" s="326"/>
      <c r="U4842" s="317"/>
    </row>
    <row r="4843" spans="1:21" x14ac:dyDescent="0.3">
      <c r="A4843" s="322"/>
      <c r="B4843" s="322"/>
      <c r="C4843" s="323"/>
      <c r="D4843" s="324"/>
      <c r="E4843" s="325"/>
      <c r="F4843" s="325"/>
      <c r="G4843" s="326"/>
      <c r="H4843" s="326"/>
      <c r="I4843" s="326"/>
      <c r="J4843" s="327"/>
      <c r="K4843" s="327"/>
      <c r="L4843" s="327"/>
      <c r="M4843" s="328" t="str">
        <f>IF(ISNUMBER(#REF!),#REF! -#REF!, IF(ISNUMBER(#REF!),#REF!* 0.1, ""))</f>
        <v/>
      </c>
      <c r="N4843" s="329" t="str">
        <f t="shared" si="241"/>
        <v/>
      </c>
      <c r="O4843" s="330" t="str">
        <f t="shared" si="240"/>
        <v/>
      </c>
      <c r="P4843" s="331" t="str">
        <f t="shared" si="242"/>
        <v/>
      </c>
      <c r="Q4843" s="329"/>
      <c r="R4843" s="329"/>
      <c r="S4843" s="329"/>
      <c r="T4843" s="326"/>
      <c r="U4843" s="317"/>
    </row>
    <row r="4844" spans="1:21" x14ac:dyDescent="0.3">
      <c r="A4844" s="322"/>
      <c r="B4844" s="322"/>
      <c r="C4844" s="323"/>
      <c r="D4844" s="324"/>
      <c r="E4844" s="325"/>
      <c r="F4844" s="325"/>
      <c r="G4844" s="326"/>
      <c r="H4844" s="326"/>
      <c r="I4844" s="326"/>
      <c r="J4844" s="327"/>
      <c r="K4844" s="327"/>
      <c r="L4844" s="327"/>
      <c r="M4844" s="328" t="str">
        <f>IF(ISNUMBER(#REF!),#REF! -#REF!, IF(ISNUMBER(#REF!),#REF!* 0.1, ""))</f>
        <v/>
      </c>
      <c r="N4844" s="329" t="str">
        <f t="shared" si="241"/>
        <v/>
      </c>
      <c r="O4844" s="330" t="str">
        <f t="shared" si="240"/>
        <v/>
      </c>
      <c r="P4844" s="331" t="str">
        <f t="shared" si="242"/>
        <v/>
      </c>
      <c r="Q4844" s="329"/>
      <c r="R4844" s="329"/>
      <c r="S4844" s="329"/>
      <c r="T4844" s="326"/>
      <c r="U4844" s="317"/>
    </row>
    <row r="4845" spans="1:21" x14ac:dyDescent="0.3">
      <c r="A4845" s="322"/>
      <c r="B4845" s="322"/>
      <c r="C4845" s="323"/>
      <c r="D4845" s="324"/>
      <c r="E4845" s="325"/>
      <c r="F4845" s="325"/>
      <c r="G4845" s="326"/>
      <c r="H4845" s="326"/>
      <c r="I4845" s="326"/>
      <c r="J4845" s="327"/>
      <c r="K4845" s="327"/>
      <c r="L4845" s="327"/>
      <c r="M4845" s="328" t="str">
        <f>IF(ISNUMBER(#REF!),#REF! -#REF!, IF(ISNUMBER(#REF!),#REF!* 0.1, ""))</f>
        <v/>
      </c>
      <c r="N4845" s="329" t="str">
        <f t="shared" si="241"/>
        <v/>
      </c>
      <c r="O4845" s="330" t="str">
        <f t="shared" si="240"/>
        <v/>
      </c>
      <c r="P4845" s="331" t="str">
        <f t="shared" si="242"/>
        <v/>
      </c>
      <c r="Q4845" s="329"/>
      <c r="R4845" s="329"/>
      <c r="S4845" s="329"/>
      <c r="T4845" s="326"/>
      <c r="U4845" s="317"/>
    </row>
    <row r="4846" spans="1:21" x14ac:dyDescent="0.3">
      <c r="A4846" s="322"/>
      <c r="B4846" s="322"/>
      <c r="C4846" s="323"/>
      <c r="D4846" s="324"/>
      <c r="E4846" s="325"/>
      <c r="F4846" s="325"/>
      <c r="G4846" s="326"/>
      <c r="H4846" s="326"/>
      <c r="I4846" s="326"/>
      <c r="J4846" s="327"/>
      <c r="K4846" s="327"/>
      <c r="L4846" s="327"/>
      <c r="M4846" s="328" t="str">
        <f>IF(ISNUMBER(#REF!),#REF! -#REF!, IF(ISNUMBER(#REF!),#REF!* 0.1, ""))</f>
        <v/>
      </c>
      <c r="N4846" s="329" t="str">
        <f t="shared" si="241"/>
        <v/>
      </c>
      <c r="O4846" s="330" t="str">
        <f t="shared" si="240"/>
        <v/>
      </c>
      <c r="P4846" s="331" t="str">
        <f t="shared" si="242"/>
        <v/>
      </c>
      <c r="Q4846" s="329"/>
      <c r="R4846" s="329"/>
      <c r="S4846" s="329"/>
      <c r="T4846" s="326"/>
      <c r="U4846" s="317"/>
    </row>
    <row r="4847" spans="1:21" x14ac:dyDescent="0.3">
      <c r="A4847" s="322"/>
      <c r="B4847" s="322"/>
      <c r="C4847" s="323"/>
      <c r="D4847" s="324"/>
      <c r="E4847" s="325"/>
      <c r="F4847" s="325"/>
      <c r="G4847" s="326"/>
      <c r="H4847" s="326"/>
      <c r="I4847" s="326"/>
      <c r="J4847" s="327"/>
      <c r="K4847" s="327"/>
      <c r="L4847" s="327"/>
      <c r="M4847" s="328" t="str">
        <f>IF(ISNUMBER(#REF!),#REF! -#REF!, IF(ISNUMBER(#REF!),#REF!* 0.1, ""))</f>
        <v/>
      </c>
      <c r="N4847" s="329" t="str">
        <f t="shared" si="241"/>
        <v/>
      </c>
      <c r="O4847" s="330" t="str">
        <f t="shared" si="240"/>
        <v/>
      </c>
      <c r="P4847" s="331" t="str">
        <f t="shared" si="242"/>
        <v/>
      </c>
      <c r="Q4847" s="329"/>
      <c r="R4847" s="329"/>
      <c r="S4847" s="329"/>
      <c r="T4847" s="326"/>
      <c r="U4847" s="317"/>
    </row>
    <row r="4848" spans="1:21" x14ac:dyDescent="0.3">
      <c r="A4848" s="322"/>
      <c r="B4848" s="322"/>
      <c r="C4848" s="323"/>
      <c r="D4848" s="324"/>
      <c r="E4848" s="325"/>
      <c r="F4848" s="325"/>
      <c r="G4848" s="326"/>
      <c r="H4848" s="326"/>
      <c r="I4848" s="326"/>
      <c r="J4848" s="327"/>
      <c r="K4848" s="327"/>
      <c r="L4848" s="327"/>
      <c r="M4848" s="328" t="str">
        <f>IF(ISNUMBER(#REF!),#REF! -#REF!, IF(ISNUMBER(#REF!),#REF!* 0.1, ""))</f>
        <v/>
      </c>
      <c r="N4848" s="329" t="str">
        <f t="shared" si="241"/>
        <v/>
      </c>
      <c r="O4848" s="330" t="str">
        <f t="shared" si="240"/>
        <v/>
      </c>
      <c r="P4848" s="331" t="str">
        <f t="shared" si="242"/>
        <v/>
      </c>
      <c r="Q4848" s="329"/>
      <c r="R4848" s="329"/>
      <c r="S4848" s="329"/>
      <c r="T4848" s="326"/>
      <c r="U4848" s="317"/>
    </row>
    <row r="4849" spans="1:21" x14ac:dyDescent="0.3">
      <c r="A4849" s="322"/>
      <c r="B4849" s="322"/>
      <c r="C4849" s="323"/>
      <c r="D4849" s="324"/>
      <c r="E4849" s="325"/>
      <c r="F4849" s="325"/>
      <c r="G4849" s="326"/>
      <c r="H4849" s="326"/>
      <c r="I4849" s="326"/>
      <c r="J4849" s="327"/>
      <c r="K4849" s="327"/>
      <c r="L4849" s="327"/>
      <c r="M4849" s="328" t="str">
        <f>IF(ISNUMBER(#REF!),#REF! -#REF!, IF(ISNUMBER(#REF!),#REF!* 0.1, ""))</f>
        <v/>
      </c>
      <c r="N4849" s="329" t="str">
        <f t="shared" si="241"/>
        <v/>
      </c>
      <c r="O4849" s="330" t="str">
        <f t="shared" si="240"/>
        <v/>
      </c>
      <c r="P4849" s="331" t="str">
        <f t="shared" si="242"/>
        <v/>
      </c>
      <c r="Q4849" s="329"/>
      <c r="R4849" s="329"/>
      <c r="S4849" s="329"/>
      <c r="T4849" s="326"/>
      <c r="U4849" s="317"/>
    </row>
    <row r="4850" spans="1:21" x14ac:dyDescent="0.3">
      <c r="A4850" s="322"/>
      <c r="B4850" s="322"/>
      <c r="C4850" s="323"/>
      <c r="D4850" s="324"/>
      <c r="E4850" s="325"/>
      <c r="F4850" s="325"/>
      <c r="G4850" s="326"/>
      <c r="H4850" s="326"/>
      <c r="I4850" s="326"/>
      <c r="J4850" s="327"/>
      <c r="K4850" s="327"/>
      <c r="L4850" s="327"/>
      <c r="M4850" s="328" t="str">
        <f>IF(ISNUMBER(#REF!),#REF! -#REF!, IF(ISNUMBER(#REF!),#REF!* 0.1, ""))</f>
        <v/>
      </c>
      <c r="N4850" s="329" t="str">
        <f t="shared" si="241"/>
        <v/>
      </c>
      <c r="O4850" s="330" t="str">
        <f t="shared" si="240"/>
        <v/>
      </c>
      <c r="P4850" s="331" t="str">
        <f t="shared" si="242"/>
        <v/>
      </c>
      <c r="Q4850" s="329"/>
      <c r="R4850" s="329"/>
      <c r="S4850" s="329"/>
      <c r="T4850" s="326"/>
      <c r="U4850" s="317"/>
    </row>
    <row r="4851" spans="1:21" x14ac:dyDescent="0.3">
      <c r="A4851" s="322"/>
      <c r="B4851" s="322"/>
      <c r="C4851" s="323"/>
      <c r="D4851" s="324"/>
      <c r="E4851" s="325"/>
      <c r="F4851" s="325"/>
      <c r="G4851" s="326"/>
      <c r="H4851" s="326"/>
      <c r="I4851" s="326"/>
      <c r="J4851" s="327"/>
      <c r="K4851" s="327"/>
      <c r="L4851" s="327"/>
      <c r="M4851" s="328" t="str">
        <f>IF(ISNUMBER(#REF!),#REF! -#REF!, IF(ISNUMBER(#REF!),#REF!* 0.1, ""))</f>
        <v/>
      </c>
      <c r="N4851" s="329" t="str">
        <f t="shared" si="241"/>
        <v/>
      </c>
      <c r="O4851" s="330" t="str">
        <f t="shared" si="240"/>
        <v/>
      </c>
      <c r="P4851" s="331" t="str">
        <f t="shared" si="242"/>
        <v/>
      </c>
      <c r="Q4851" s="329"/>
      <c r="R4851" s="329"/>
      <c r="S4851" s="329"/>
      <c r="T4851" s="326"/>
      <c r="U4851" s="317"/>
    </row>
    <row r="4852" spans="1:21" x14ac:dyDescent="0.3">
      <c r="A4852" s="322"/>
      <c r="B4852" s="322"/>
      <c r="C4852" s="323"/>
      <c r="D4852" s="324"/>
      <c r="E4852" s="325"/>
      <c r="F4852" s="325"/>
      <c r="G4852" s="326"/>
      <c r="H4852" s="326"/>
      <c r="I4852" s="326"/>
      <c r="J4852" s="327"/>
      <c r="K4852" s="327"/>
      <c r="L4852" s="327"/>
      <c r="M4852" s="328" t="str">
        <f>IF(ISNUMBER(#REF!),#REF! -#REF!, IF(ISNUMBER(#REF!),#REF!* 0.1, ""))</f>
        <v/>
      </c>
      <c r="N4852" s="329" t="str">
        <f t="shared" si="241"/>
        <v/>
      </c>
      <c r="O4852" s="330" t="str">
        <f t="shared" si="240"/>
        <v/>
      </c>
      <c r="P4852" s="331" t="str">
        <f t="shared" si="242"/>
        <v/>
      </c>
      <c r="Q4852" s="329"/>
      <c r="R4852" s="329"/>
      <c r="S4852" s="329"/>
      <c r="T4852" s="326"/>
      <c r="U4852" s="317"/>
    </row>
    <row r="4853" spans="1:21" x14ac:dyDescent="0.3">
      <c r="A4853" s="322"/>
      <c r="B4853" s="322"/>
      <c r="C4853" s="323"/>
      <c r="D4853" s="324"/>
      <c r="E4853" s="325"/>
      <c r="F4853" s="325"/>
      <c r="G4853" s="326"/>
      <c r="H4853" s="326"/>
      <c r="I4853" s="326"/>
      <c r="J4853" s="327"/>
      <c r="K4853" s="327"/>
      <c r="L4853" s="327"/>
      <c r="M4853" s="328" t="str">
        <f>IF(ISNUMBER(#REF!),#REF! -#REF!, IF(ISNUMBER(#REF!),#REF!* 0.1, ""))</f>
        <v/>
      </c>
      <c r="N4853" s="329" t="str">
        <f t="shared" si="241"/>
        <v/>
      </c>
      <c r="O4853" s="330" t="str">
        <f t="shared" si="240"/>
        <v/>
      </c>
      <c r="P4853" s="331" t="str">
        <f t="shared" si="242"/>
        <v/>
      </c>
      <c r="Q4853" s="329"/>
      <c r="R4853" s="329"/>
      <c r="S4853" s="329"/>
      <c r="T4853" s="326"/>
      <c r="U4853" s="317"/>
    </row>
    <row r="4854" spans="1:21" x14ac:dyDescent="0.3">
      <c r="A4854" s="322"/>
      <c r="B4854" s="322"/>
      <c r="C4854" s="323"/>
      <c r="D4854" s="324"/>
      <c r="E4854" s="325"/>
      <c r="F4854" s="325"/>
      <c r="G4854" s="326"/>
      <c r="H4854" s="326"/>
      <c r="I4854" s="326"/>
      <c r="J4854" s="327"/>
      <c r="K4854" s="327"/>
      <c r="L4854" s="327"/>
      <c r="M4854" s="328" t="str">
        <f>IF(ISNUMBER(#REF!),#REF! -#REF!, IF(ISNUMBER(#REF!),#REF!* 0.1, ""))</f>
        <v/>
      </c>
      <c r="N4854" s="329" t="str">
        <f t="shared" si="241"/>
        <v/>
      </c>
      <c r="O4854" s="330" t="str">
        <f t="shared" si="240"/>
        <v/>
      </c>
      <c r="P4854" s="331" t="str">
        <f t="shared" si="242"/>
        <v/>
      </c>
      <c r="Q4854" s="329"/>
      <c r="R4854" s="329"/>
      <c r="S4854" s="329"/>
      <c r="T4854" s="326"/>
      <c r="U4854" s="317"/>
    </row>
    <row r="4855" spans="1:21" x14ac:dyDescent="0.3">
      <c r="A4855" s="322"/>
      <c r="B4855" s="322"/>
      <c r="C4855" s="323"/>
      <c r="D4855" s="324"/>
      <c r="E4855" s="325"/>
      <c r="F4855" s="325"/>
      <c r="G4855" s="326"/>
      <c r="H4855" s="326"/>
      <c r="I4855" s="326"/>
      <c r="J4855" s="327"/>
      <c r="K4855" s="327"/>
      <c r="L4855" s="327"/>
      <c r="M4855" s="328" t="str">
        <f>IF(ISNUMBER(#REF!),#REF! -#REF!, IF(ISNUMBER(#REF!),#REF!* 0.1, ""))</f>
        <v/>
      </c>
      <c r="N4855" s="329" t="str">
        <f t="shared" si="241"/>
        <v/>
      </c>
      <c r="O4855" s="330" t="str">
        <f t="shared" si="240"/>
        <v/>
      </c>
      <c r="P4855" s="331" t="str">
        <f t="shared" si="242"/>
        <v/>
      </c>
      <c r="Q4855" s="329"/>
      <c r="R4855" s="329"/>
      <c r="S4855" s="329"/>
      <c r="T4855" s="326"/>
      <c r="U4855" s="317"/>
    </row>
    <row r="4856" spans="1:21" x14ac:dyDescent="0.3">
      <c r="A4856" s="322"/>
      <c r="B4856" s="322"/>
      <c r="C4856" s="323"/>
      <c r="D4856" s="324"/>
      <c r="E4856" s="325"/>
      <c r="F4856" s="325"/>
      <c r="G4856" s="326"/>
      <c r="H4856" s="326"/>
      <c r="I4856" s="326"/>
      <c r="J4856" s="327"/>
      <c r="K4856" s="327"/>
      <c r="L4856" s="327"/>
      <c r="M4856" s="328" t="str">
        <f>IF(ISNUMBER(#REF!),#REF! -#REF!, IF(ISNUMBER(#REF!),#REF!* 0.1, ""))</f>
        <v/>
      </c>
      <c r="N4856" s="329" t="str">
        <f t="shared" si="241"/>
        <v/>
      </c>
      <c r="O4856" s="330" t="str">
        <f t="shared" si="240"/>
        <v/>
      </c>
      <c r="P4856" s="331" t="str">
        <f t="shared" si="242"/>
        <v/>
      </c>
      <c r="Q4856" s="329"/>
      <c r="R4856" s="329"/>
      <c r="S4856" s="329"/>
      <c r="T4856" s="326"/>
      <c r="U4856" s="317"/>
    </row>
    <row r="4857" spans="1:21" x14ac:dyDescent="0.3">
      <c r="A4857" s="322"/>
      <c r="B4857" s="322"/>
      <c r="C4857" s="323"/>
      <c r="D4857" s="324"/>
      <c r="E4857" s="325"/>
      <c r="F4857" s="325"/>
      <c r="G4857" s="326"/>
      <c r="H4857" s="326"/>
      <c r="I4857" s="326"/>
      <c r="J4857" s="327"/>
      <c r="K4857" s="327"/>
      <c r="L4857" s="327"/>
      <c r="M4857" s="328" t="str">
        <f>IF(ISNUMBER(#REF!),#REF! -#REF!, IF(ISNUMBER(#REF!),#REF!* 0.1, ""))</f>
        <v/>
      </c>
      <c r="N4857" s="329" t="str">
        <f t="shared" si="241"/>
        <v/>
      </c>
      <c r="O4857" s="330" t="str">
        <f t="shared" si="240"/>
        <v/>
      </c>
      <c r="P4857" s="331" t="str">
        <f t="shared" si="242"/>
        <v/>
      </c>
      <c r="Q4857" s="329"/>
      <c r="R4857" s="329"/>
      <c r="S4857" s="329"/>
      <c r="T4857" s="326"/>
      <c r="U4857" s="317"/>
    </row>
    <row r="4858" spans="1:21" x14ac:dyDescent="0.3">
      <c r="A4858" s="322"/>
      <c r="B4858" s="322"/>
      <c r="C4858" s="323"/>
      <c r="D4858" s="324"/>
      <c r="E4858" s="325"/>
      <c r="F4858" s="325"/>
      <c r="G4858" s="326"/>
      <c r="H4858" s="326"/>
      <c r="I4858" s="326"/>
      <c r="J4858" s="327"/>
      <c r="K4858" s="327"/>
      <c r="L4858" s="327"/>
      <c r="M4858" s="328" t="str">
        <f>IF(ISNUMBER(#REF!),#REF! -#REF!, IF(ISNUMBER(#REF!),#REF!* 0.1, ""))</f>
        <v/>
      </c>
      <c r="N4858" s="329" t="str">
        <f t="shared" si="241"/>
        <v/>
      </c>
      <c r="O4858" s="330" t="str">
        <f t="shared" si="240"/>
        <v/>
      </c>
      <c r="P4858" s="331" t="str">
        <f t="shared" si="242"/>
        <v/>
      </c>
      <c r="Q4858" s="329"/>
      <c r="R4858" s="329"/>
      <c r="S4858" s="329"/>
      <c r="T4858" s="326"/>
      <c r="U4858" s="317"/>
    </row>
    <row r="4859" spans="1:21" x14ac:dyDescent="0.3">
      <c r="A4859" s="322"/>
      <c r="B4859" s="322"/>
      <c r="C4859" s="323"/>
      <c r="D4859" s="324"/>
      <c r="E4859" s="325"/>
      <c r="F4859" s="325"/>
      <c r="G4859" s="326"/>
      <c r="H4859" s="326"/>
      <c r="I4859" s="326"/>
      <c r="J4859" s="327"/>
      <c r="K4859" s="327"/>
      <c r="L4859" s="327"/>
      <c r="M4859" s="328" t="str">
        <f>IF(ISNUMBER(#REF!),#REF! -#REF!, IF(ISNUMBER(#REF!),#REF!* 0.1, ""))</f>
        <v/>
      </c>
      <c r="N4859" s="329" t="str">
        <f t="shared" si="241"/>
        <v/>
      </c>
      <c r="O4859" s="330" t="str">
        <f t="shared" si="240"/>
        <v/>
      </c>
      <c r="P4859" s="331" t="str">
        <f t="shared" si="242"/>
        <v/>
      </c>
      <c r="Q4859" s="329"/>
      <c r="R4859" s="329"/>
      <c r="S4859" s="329"/>
      <c r="T4859" s="326"/>
      <c r="U4859" s="317"/>
    </row>
    <row r="4860" spans="1:21" x14ac:dyDescent="0.3">
      <c r="A4860" s="322"/>
      <c r="B4860" s="322"/>
      <c r="C4860" s="323"/>
      <c r="D4860" s="324"/>
      <c r="E4860" s="325"/>
      <c r="F4860" s="325"/>
      <c r="G4860" s="326"/>
      <c r="H4860" s="326"/>
      <c r="I4860" s="326"/>
      <c r="J4860" s="327"/>
      <c r="K4860" s="327"/>
      <c r="L4860" s="327"/>
      <c r="M4860" s="328" t="str">
        <f>IF(ISNUMBER(#REF!),#REF! -#REF!, IF(ISNUMBER(#REF!),#REF!* 0.1, ""))</f>
        <v/>
      </c>
      <c r="N4860" s="329" t="str">
        <f t="shared" si="241"/>
        <v/>
      </c>
      <c r="O4860" s="330" t="str">
        <f t="shared" si="240"/>
        <v/>
      </c>
      <c r="P4860" s="331" t="str">
        <f t="shared" si="242"/>
        <v/>
      </c>
      <c r="Q4860" s="329"/>
      <c r="R4860" s="329"/>
      <c r="S4860" s="329"/>
      <c r="T4860" s="326"/>
      <c r="U4860" s="317"/>
    </row>
    <row r="4861" spans="1:21" x14ac:dyDescent="0.3">
      <c r="A4861" s="322"/>
      <c r="B4861" s="322"/>
      <c r="C4861" s="323"/>
      <c r="D4861" s="324"/>
      <c r="E4861" s="325"/>
      <c r="F4861" s="325"/>
      <c r="G4861" s="326"/>
      <c r="H4861" s="326"/>
      <c r="I4861" s="326"/>
      <c r="J4861" s="327"/>
      <c r="K4861" s="327"/>
      <c r="L4861" s="327"/>
      <c r="M4861" s="328" t="str">
        <f>IF(ISNUMBER(#REF!),#REF! -#REF!, IF(ISNUMBER(#REF!),#REF!* 0.1, ""))</f>
        <v/>
      </c>
      <c r="N4861" s="329" t="str">
        <f t="shared" si="241"/>
        <v/>
      </c>
      <c r="O4861" s="330" t="str">
        <f t="shared" si="240"/>
        <v/>
      </c>
      <c r="P4861" s="331" t="str">
        <f t="shared" si="242"/>
        <v/>
      </c>
      <c r="Q4861" s="329"/>
      <c r="R4861" s="329"/>
      <c r="S4861" s="329"/>
      <c r="T4861" s="326"/>
      <c r="U4861" s="317"/>
    </row>
    <row r="4862" spans="1:21" x14ac:dyDescent="0.3">
      <c r="A4862" s="322"/>
      <c r="B4862" s="322"/>
      <c r="C4862" s="323"/>
      <c r="D4862" s="324"/>
      <c r="E4862" s="325"/>
      <c r="F4862" s="325"/>
      <c r="G4862" s="326"/>
      <c r="H4862" s="326"/>
      <c r="I4862" s="326"/>
      <c r="J4862" s="327"/>
      <c r="K4862" s="327"/>
      <c r="L4862" s="327"/>
      <c r="M4862" s="328" t="str">
        <f>IF(ISNUMBER(#REF!),#REF! -#REF!, IF(ISNUMBER(#REF!),#REF!* 0.1, ""))</f>
        <v/>
      </c>
      <c r="N4862" s="329" t="str">
        <f t="shared" si="241"/>
        <v/>
      </c>
      <c r="O4862" s="330" t="str">
        <f t="shared" si="240"/>
        <v/>
      </c>
      <c r="P4862" s="331" t="str">
        <f t="shared" si="242"/>
        <v/>
      </c>
      <c r="Q4862" s="329"/>
      <c r="R4862" s="329"/>
      <c r="S4862" s="329"/>
      <c r="T4862" s="326"/>
      <c r="U4862" s="317"/>
    </row>
    <row r="4863" spans="1:21" x14ac:dyDescent="0.3">
      <c r="A4863" s="322"/>
      <c r="B4863" s="322"/>
      <c r="C4863" s="323"/>
      <c r="D4863" s="324"/>
      <c r="E4863" s="325"/>
      <c r="F4863" s="325"/>
      <c r="G4863" s="326"/>
      <c r="H4863" s="326"/>
      <c r="I4863" s="326"/>
      <c r="J4863" s="327"/>
      <c r="K4863" s="327"/>
      <c r="L4863" s="327"/>
      <c r="M4863" s="328" t="str">
        <f>IF(ISNUMBER(#REF!),#REF! -#REF!, IF(ISNUMBER(#REF!),#REF!* 0.1, ""))</f>
        <v/>
      </c>
      <c r="N4863" s="329" t="str">
        <f t="shared" si="241"/>
        <v/>
      </c>
      <c r="O4863" s="330" t="str">
        <f t="shared" si="240"/>
        <v/>
      </c>
      <c r="P4863" s="331" t="str">
        <f t="shared" si="242"/>
        <v/>
      </c>
      <c r="Q4863" s="329"/>
      <c r="R4863" s="329"/>
      <c r="S4863" s="329"/>
      <c r="T4863" s="326"/>
      <c r="U4863" s="317"/>
    </row>
    <row r="4864" spans="1:21" x14ac:dyDescent="0.3">
      <c r="A4864" s="322"/>
      <c r="B4864" s="322"/>
      <c r="C4864" s="323"/>
      <c r="D4864" s="324"/>
      <c r="E4864" s="325"/>
      <c r="F4864" s="325"/>
      <c r="G4864" s="326"/>
      <c r="H4864" s="326"/>
      <c r="I4864" s="326"/>
      <c r="J4864" s="327"/>
      <c r="K4864" s="327"/>
      <c r="L4864" s="327"/>
      <c r="M4864" s="328" t="str">
        <f>IF(ISNUMBER(#REF!),#REF! -#REF!, IF(ISNUMBER(#REF!),#REF!* 0.1, ""))</f>
        <v/>
      </c>
      <c r="N4864" s="329" t="str">
        <f t="shared" si="241"/>
        <v/>
      </c>
      <c r="O4864" s="330" t="str">
        <f t="shared" si="240"/>
        <v/>
      </c>
      <c r="P4864" s="331" t="str">
        <f t="shared" si="242"/>
        <v/>
      </c>
      <c r="Q4864" s="329"/>
      <c r="R4864" s="329"/>
      <c r="S4864" s="329"/>
      <c r="T4864" s="326"/>
      <c r="U4864" s="317"/>
    </row>
    <row r="4865" spans="1:21" x14ac:dyDescent="0.3">
      <c r="A4865" s="322"/>
      <c r="B4865" s="322"/>
      <c r="C4865" s="323"/>
      <c r="D4865" s="324"/>
      <c r="E4865" s="325"/>
      <c r="F4865" s="325"/>
      <c r="G4865" s="326"/>
      <c r="H4865" s="326"/>
      <c r="I4865" s="326"/>
      <c r="J4865" s="327"/>
      <c r="K4865" s="327"/>
      <c r="L4865" s="327"/>
      <c r="M4865" s="328" t="str">
        <f>IF(ISNUMBER(#REF!),#REF! -#REF!, IF(ISNUMBER(#REF!),#REF!* 0.1, ""))</f>
        <v/>
      </c>
      <c r="N4865" s="329" t="str">
        <f t="shared" si="241"/>
        <v/>
      </c>
      <c r="O4865" s="330" t="str">
        <f t="shared" si="240"/>
        <v/>
      </c>
      <c r="P4865" s="331" t="str">
        <f t="shared" si="242"/>
        <v/>
      </c>
      <c r="Q4865" s="329"/>
      <c r="R4865" s="329"/>
      <c r="S4865" s="329"/>
      <c r="T4865" s="326"/>
      <c r="U4865" s="317"/>
    </row>
    <row r="4866" spans="1:21" x14ac:dyDescent="0.3">
      <c r="A4866" s="322"/>
      <c r="B4866" s="322"/>
      <c r="C4866" s="323"/>
      <c r="D4866" s="324"/>
      <c r="E4866" s="325"/>
      <c r="F4866" s="325"/>
      <c r="G4866" s="326"/>
      <c r="H4866" s="326"/>
      <c r="I4866" s="326"/>
      <c r="J4866" s="327"/>
      <c r="K4866" s="327"/>
      <c r="L4866" s="327"/>
      <c r="M4866" s="328" t="str">
        <f>IF(ISNUMBER(#REF!),#REF! -#REF!, IF(ISNUMBER(#REF!),#REF!* 0.1, ""))</f>
        <v/>
      </c>
      <c r="N4866" s="329" t="str">
        <f t="shared" si="241"/>
        <v/>
      </c>
      <c r="O4866" s="330" t="str">
        <f t="shared" si="240"/>
        <v/>
      </c>
      <c r="P4866" s="331" t="str">
        <f t="shared" si="242"/>
        <v/>
      </c>
      <c r="Q4866" s="329"/>
      <c r="R4866" s="329"/>
      <c r="S4866" s="329"/>
      <c r="T4866" s="326"/>
      <c r="U4866" s="317"/>
    </row>
    <row r="4867" spans="1:21" x14ac:dyDescent="0.3">
      <c r="A4867" s="322"/>
      <c r="B4867" s="322"/>
      <c r="C4867" s="323"/>
      <c r="D4867" s="324"/>
      <c r="E4867" s="325"/>
      <c r="F4867" s="325"/>
      <c r="G4867" s="326"/>
      <c r="H4867" s="326"/>
      <c r="I4867" s="326"/>
      <c r="J4867" s="327"/>
      <c r="K4867" s="327"/>
      <c r="L4867" s="327"/>
      <c r="M4867" s="328" t="str">
        <f>IF(ISNUMBER(#REF!),#REF! -#REF!, IF(ISNUMBER(#REF!),#REF!* 0.1, ""))</f>
        <v/>
      </c>
      <c r="N4867" s="329" t="str">
        <f t="shared" si="241"/>
        <v/>
      </c>
      <c r="O4867" s="330" t="str">
        <f t="shared" si="240"/>
        <v/>
      </c>
      <c r="P4867" s="331" t="str">
        <f t="shared" si="242"/>
        <v/>
      </c>
      <c r="Q4867" s="329"/>
      <c r="R4867" s="329"/>
      <c r="S4867" s="329"/>
      <c r="T4867" s="326"/>
      <c r="U4867" s="317"/>
    </row>
    <row r="4868" spans="1:21" x14ac:dyDescent="0.3">
      <c r="A4868" s="322"/>
      <c r="B4868" s="322"/>
      <c r="C4868" s="323"/>
      <c r="D4868" s="324"/>
      <c r="E4868" s="325"/>
      <c r="F4868" s="325"/>
      <c r="G4868" s="326"/>
      <c r="H4868" s="326"/>
      <c r="I4868" s="326"/>
      <c r="J4868" s="327"/>
      <c r="K4868" s="327"/>
      <c r="L4868" s="327"/>
      <c r="M4868" s="328" t="str">
        <f>IF(ISNUMBER(#REF!),#REF! -#REF!, IF(ISNUMBER(#REF!),#REF!* 0.1, ""))</f>
        <v/>
      </c>
      <c r="N4868" s="329" t="str">
        <f t="shared" si="241"/>
        <v/>
      </c>
      <c r="O4868" s="330" t="str">
        <f t="shared" si="240"/>
        <v/>
      </c>
      <c r="P4868" s="331" t="str">
        <f t="shared" si="242"/>
        <v/>
      </c>
      <c r="Q4868" s="329"/>
      <c r="R4868" s="329"/>
      <c r="S4868" s="329"/>
      <c r="T4868" s="326"/>
      <c r="U4868" s="317"/>
    </row>
    <row r="4869" spans="1:21" x14ac:dyDescent="0.3">
      <c r="A4869" s="322"/>
      <c r="B4869" s="322"/>
      <c r="C4869" s="323"/>
      <c r="D4869" s="324"/>
      <c r="E4869" s="325"/>
      <c r="F4869" s="325"/>
      <c r="G4869" s="326"/>
      <c r="H4869" s="326"/>
      <c r="I4869" s="326"/>
      <c r="J4869" s="327"/>
      <c r="K4869" s="327"/>
      <c r="L4869" s="327"/>
      <c r="M4869" s="328" t="str">
        <f>IF(ISNUMBER(#REF!),#REF! -#REF!, IF(ISNUMBER(#REF!),#REF!* 0.1, ""))</f>
        <v/>
      </c>
      <c r="N4869" s="329" t="str">
        <f t="shared" si="241"/>
        <v/>
      </c>
      <c r="O4869" s="330" t="str">
        <f t="shared" si="240"/>
        <v/>
      </c>
      <c r="P4869" s="331" t="str">
        <f t="shared" si="242"/>
        <v/>
      </c>
      <c r="Q4869" s="329"/>
      <c r="R4869" s="329"/>
      <c r="S4869" s="329"/>
      <c r="T4869" s="326"/>
      <c r="U4869" s="317"/>
    </row>
    <row r="4870" spans="1:21" x14ac:dyDescent="0.3">
      <c r="A4870" s="322"/>
      <c r="B4870" s="322"/>
      <c r="C4870" s="323"/>
      <c r="D4870" s="324"/>
      <c r="E4870" s="325"/>
      <c r="F4870" s="325"/>
      <c r="G4870" s="326"/>
      <c r="H4870" s="326"/>
      <c r="I4870" s="326"/>
      <c r="J4870" s="327"/>
      <c r="K4870" s="327"/>
      <c r="L4870" s="327"/>
      <c r="M4870" s="328" t="str">
        <f>IF(ISNUMBER(#REF!),#REF! -#REF!, IF(ISNUMBER(#REF!),#REF!* 0.1, ""))</f>
        <v/>
      </c>
      <c r="N4870" s="329" t="str">
        <f t="shared" si="241"/>
        <v/>
      </c>
      <c r="O4870" s="330" t="str">
        <f t="shared" si="240"/>
        <v/>
      </c>
      <c r="P4870" s="331" t="str">
        <f t="shared" si="242"/>
        <v/>
      </c>
      <c r="Q4870" s="329"/>
      <c r="R4870" s="329"/>
      <c r="S4870" s="329"/>
      <c r="T4870" s="326"/>
      <c r="U4870" s="317"/>
    </row>
    <row r="4871" spans="1:21" x14ac:dyDescent="0.3">
      <c r="A4871" s="322"/>
      <c r="B4871" s="322"/>
      <c r="C4871" s="323"/>
      <c r="D4871" s="324"/>
      <c r="E4871" s="325"/>
      <c r="F4871" s="325"/>
      <c r="G4871" s="326"/>
      <c r="H4871" s="326"/>
      <c r="I4871" s="326"/>
      <c r="J4871" s="327"/>
      <c r="K4871" s="327"/>
      <c r="L4871" s="327"/>
      <c r="M4871" s="328" t="str">
        <f>IF(ISNUMBER(#REF!),#REF! -#REF!, IF(ISNUMBER(#REF!),#REF!* 0.1, ""))</f>
        <v/>
      </c>
      <c r="N4871" s="329" t="str">
        <f t="shared" si="241"/>
        <v/>
      </c>
      <c r="O4871" s="330" t="str">
        <f t="shared" ref="O4871:O4934" si="243">IF(ISBLANK(M4871),"",IF(ISBLANK($O$2),M4871,M4871*1000*$O$2))</f>
        <v/>
      </c>
      <c r="P4871" s="331" t="str">
        <f t="shared" si="242"/>
        <v/>
      </c>
      <c r="Q4871" s="329"/>
      <c r="R4871" s="329"/>
      <c r="S4871" s="329"/>
      <c r="T4871" s="326"/>
      <c r="U4871" s="317"/>
    </row>
    <row r="4872" spans="1:21" x14ac:dyDescent="0.3">
      <c r="A4872" s="322"/>
      <c r="B4872" s="322"/>
      <c r="C4872" s="323"/>
      <c r="D4872" s="324"/>
      <c r="E4872" s="325"/>
      <c r="F4872" s="325"/>
      <c r="G4872" s="326"/>
      <c r="H4872" s="326"/>
      <c r="I4872" s="326"/>
      <c r="J4872" s="327"/>
      <c r="K4872" s="327"/>
      <c r="L4872" s="327"/>
      <c r="M4872" s="328" t="str">
        <f>IF(ISNUMBER(#REF!),#REF! -#REF!, IF(ISNUMBER(#REF!),#REF!* 0.1, ""))</f>
        <v/>
      </c>
      <c r="N4872" s="329" t="str">
        <f t="shared" si="241"/>
        <v/>
      </c>
      <c r="O4872" s="330" t="str">
        <f t="shared" si="243"/>
        <v/>
      </c>
      <c r="P4872" s="331" t="str">
        <f t="shared" si="242"/>
        <v/>
      </c>
      <c r="Q4872" s="329"/>
      <c r="R4872" s="329"/>
      <c r="S4872" s="329"/>
      <c r="T4872" s="326"/>
      <c r="U4872" s="317"/>
    </row>
    <row r="4873" spans="1:21" x14ac:dyDescent="0.3">
      <c r="A4873" s="322"/>
      <c r="B4873" s="322"/>
      <c r="C4873" s="323"/>
      <c r="D4873" s="324"/>
      <c r="E4873" s="325"/>
      <c r="F4873" s="325"/>
      <c r="G4873" s="326"/>
      <c r="H4873" s="326"/>
      <c r="I4873" s="326"/>
      <c r="J4873" s="327"/>
      <c r="K4873" s="327"/>
      <c r="L4873" s="327"/>
      <c r="M4873" s="328" t="str">
        <f>IF(ISNUMBER(#REF!),#REF! -#REF!, IF(ISNUMBER(#REF!),#REF!* 0.1, ""))</f>
        <v/>
      </c>
      <c r="N4873" s="329" t="str">
        <f t="shared" si="241"/>
        <v/>
      </c>
      <c r="O4873" s="330" t="str">
        <f t="shared" si="243"/>
        <v/>
      </c>
      <c r="P4873" s="331" t="str">
        <f t="shared" si="242"/>
        <v/>
      </c>
      <c r="Q4873" s="329"/>
      <c r="R4873" s="329"/>
      <c r="S4873" s="329"/>
      <c r="T4873" s="326"/>
      <c r="U4873" s="317"/>
    </row>
    <row r="4874" spans="1:21" x14ac:dyDescent="0.3">
      <c r="A4874" s="322"/>
      <c r="B4874" s="322"/>
      <c r="C4874" s="323"/>
      <c r="D4874" s="324"/>
      <c r="E4874" s="325"/>
      <c r="F4874" s="325"/>
      <c r="G4874" s="326"/>
      <c r="H4874" s="326"/>
      <c r="I4874" s="326"/>
      <c r="J4874" s="327"/>
      <c r="K4874" s="327"/>
      <c r="L4874" s="327"/>
      <c r="M4874" s="328" t="str">
        <f>IF(ISNUMBER(#REF!),#REF! -#REF!, IF(ISNUMBER(#REF!),#REF!* 0.1, ""))</f>
        <v/>
      </c>
      <c r="N4874" s="329" t="str">
        <f t="shared" si="241"/>
        <v/>
      </c>
      <c r="O4874" s="330" t="str">
        <f t="shared" si="243"/>
        <v/>
      </c>
      <c r="P4874" s="331" t="str">
        <f t="shared" si="242"/>
        <v/>
      </c>
      <c r="Q4874" s="329"/>
      <c r="R4874" s="329"/>
      <c r="S4874" s="329"/>
      <c r="T4874" s="326"/>
      <c r="U4874" s="317"/>
    </row>
    <row r="4875" spans="1:21" x14ac:dyDescent="0.3">
      <c r="A4875" s="322"/>
      <c r="B4875" s="322"/>
      <c r="C4875" s="323"/>
      <c r="D4875" s="324"/>
      <c r="E4875" s="325"/>
      <c r="F4875" s="325"/>
      <c r="G4875" s="326"/>
      <c r="H4875" s="326"/>
      <c r="I4875" s="326"/>
      <c r="J4875" s="327"/>
      <c r="K4875" s="327"/>
      <c r="L4875" s="327"/>
      <c r="M4875" s="328" t="str">
        <f>IF(ISNUMBER(#REF!),#REF! -#REF!, IF(ISNUMBER(#REF!),#REF!* 0.1, ""))</f>
        <v/>
      </c>
      <c r="N4875" s="329" t="str">
        <f t="shared" si="241"/>
        <v/>
      </c>
      <c r="O4875" s="330" t="str">
        <f t="shared" si="243"/>
        <v/>
      </c>
      <c r="P4875" s="331" t="str">
        <f t="shared" si="242"/>
        <v/>
      </c>
      <c r="Q4875" s="329"/>
      <c r="R4875" s="329"/>
      <c r="S4875" s="329"/>
      <c r="T4875" s="326"/>
      <c r="U4875" s="317"/>
    </row>
    <row r="4876" spans="1:21" x14ac:dyDescent="0.3">
      <c r="A4876" s="322"/>
      <c r="B4876" s="322"/>
      <c r="C4876" s="323"/>
      <c r="D4876" s="324"/>
      <c r="E4876" s="325"/>
      <c r="F4876" s="325"/>
      <c r="G4876" s="326"/>
      <c r="H4876" s="326"/>
      <c r="I4876" s="326"/>
      <c r="J4876" s="327"/>
      <c r="K4876" s="327"/>
      <c r="L4876" s="327"/>
      <c r="M4876" s="328" t="str">
        <f>IF(ISNUMBER(#REF!),#REF! -#REF!, IF(ISNUMBER(#REF!),#REF!* 0.1, ""))</f>
        <v/>
      </c>
      <c r="N4876" s="329" t="str">
        <f t="shared" si="241"/>
        <v/>
      </c>
      <c r="O4876" s="330" t="str">
        <f t="shared" si="243"/>
        <v/>
      </c>
      <c r="P4876" s="331" t="str">
        <f t="shared" si="242"/>
        <v/>
      </c>
      <c r="Q4876" s="329"/>
      <c r="R4876" s="329"/>
      <c r="S4876" s="329"/>
      <c r="T4876" s="326"/>
      <c r="U4876" s="317"/>
    </row>
    <row r="4877" spans="1:21" x14ac:dyDescent="0.3">
      <c r="A4877" s="322"/>
      <c r="B4877" s="322"/>
      <c r="C4877" s="323"/>
      <c r="D4877" s="324"/>
      <c r="E4877" s="325"/>
      <c r="F4877" s="325"/>
      <c r="G4877" s="326"/>
      <c r="H4877" s="326"/>
      <c r="I4877" s="326"/>
      <c r="J4877" s="327"/>
      <c r="K4877" s="327"/>
      <c r="L4877" s="327"/>
      <c r="M4877" s="328" t="str">
        <f>IF(ISNUMBER(#REF!),#REF! -#REF!, IF(ISNUMBER(#REF!),#REF!* 0.1, ""))</f>
        <v/>
      </c>
      <c r="N4877" s="329" t="str">
        <f t="shared" si="241"/>
        <v/>
      </c>
      <c r="O4877" s="330" t="str">
        <f t="shared" si="243"/>
        <v/>
      </c>
      <c r="P4877" s="331" t="str">
        <f t="shared" si="242"/>
        <v/>
      </c>
      <c r="Q4877" s="329"/>
      <c r="R4877" s="329"/>
      <c r="S4877" s="329"/>
      <c r="T4877" s="326"/>
      <c r="U4877" s="317"/>
    </row>
    <row r="4878" spans="1:21" x14ac:dyDescent="0.3">
      <c r="A4878" s="322"/>
      <c r="B4878" s="322"/>
      <c r="C4878" s="323"/>
      <c r="D4878" s="324"/>
      <c r="E4878" s="325"/>
      <c r="F4878" s="325"/>
      <c r="G4878" s="326"/>
      <c r="H4878" s="326"/>
      <c r="I4878" s="326"/>
      <c r="J4878" s="327"/>
      <c r="K4878" s="327"/>
      <c r="L4878" s="327"/>
      <c r="M4878" s="328" t="str">
        <f>IF(ISNUMBER(#REF!),#REF! -#REF!, IF(ISNUMBER(#REF!),#REF!* 0.1, ""))</f>
        <v/>
      </c>
      <c r="N4878" s="329" t="str">
        <f t="shared" si="241"/>
        <v/>
      </c>
      <c r="O4878" s="330" t="str">
        <f t="shared" si="243"/>
        <v/>
      </c>
      <c r="P4878" s="331" t="str">
        <f t="shared" si="242"/>
        <v/>
      </c>
      <c r="Q4878" s="329"/>
      <c r="R4878" s="329"/>
      <c r="S4878" s="329"/>
      <c r="T4878" s="326"/>
      <c r="U4878" s="317"/>
    </row>
    <row r="4879" spans="1:21" x14ac:dyDescent="0.3">
      <c r="A4879" s="322"/>
      <c r="B4879" s="322"/>
      <c r="C4879" s="323"/>
      <c r="D4879" s="324"/>
      <c r="E4879" s="325"/>
      <c r="F4879" s="325"/>
      <c r="G4879" s="326"/>
      <c r="H4879" s="326"/>
      <c r="I4879" s="326"/>
      <c r="J4879" s="327"/>
      <c r="K4879" s="327"/>
      <c r="L4879" s="327"/>
      <c r="M4879" s="328" t="str">
        <f>IF(ISNUMBER(#REF!),#REF! -#REF!, IF(ISNUMBER(#REF!),#REF!* 0.1, ""))</f>
        <v/>
      </c>
      <c r="N4879" s="329" t="str">
        <f t="shared" si="241"/>
        <v/>
      </c>
      <c r="O4879" s="330" t="str">
        <f t="shared" si="243"/>
        <v/>
      </c>
      <c r="P4879" s="331" t="str">
        <f t="shared" si="242"/>
        <v/>
      </c>
      <c r="Q4879" s="329"/>
      <c r="R4879" s="329"/>
      <c r="S4879" s="329"/>
      <c r="T4879" s="326"/>
      <c r="U4879" s="317"/>
    </row>
    <row r="4880" spans="1:21" x14ac:dyDescent="0.3">
      <c r="A4880" s="322"/>
      <c r="B4880" s="322"/>
      <c r="C4880" s="323"/>
      <c r="D4880" s="324"/>
      <c r="E4880" s="325"/>
      <c r="F4880" s="325"/>
      <c r="G4880" s="326"/>
      <c r="H4880" s="326"/>
      <c r="I4880" s="326"/>
      <c r="J4880" s="327"/>
      <c r="K4880" s="327"/>
      <c r="L4880" s="327"/>
      <c r="M4880" s="328" t="str">
        <f>IF(ISNUMBER(#REF!),#REF! -#REF!, IF(ISNUMBER(#REF!),#REF!* 0.1, ""))</f>
        <v/>
      </c>
      <c r="N4880" s="329" t="str">
        <f t="shared" si="241"/>
        <v/>
      </c>
      <c r="O4880" s="330" t="str">
        <f t="shared" si="243"/>
        <v/>
      </c>
      <c r="P4880" s="331" t="str">
        <f t="shared" si="242"/>
        <v/>
      </c>
      <c r="Q4880" s="329"/>
      <c r="R4880" s="329"/>
      <c r="S4880" s="329"/>
      <c r="T4880" s="326"/>
      <c r="U4880" s="317"/>
    </row>
    <row r="4881" spans="1:21" x14ac:dyDescent="0.3">
      <c r="A4881" s="322"/>
      <c r="B4881" s="322"/>
      <c r="C4881" s="323"/>
      <c r="D4881" s="324"/>
      <c r="E4881" s="325"/>
      <c r="F4881" s="325"/>
      <c r="G4881" s="326"/>
      <c r="H4881" s="326"/>
      <c r="I4881" s="326"/>
      <c r="J4881" s="327"/>
      <c r="K4881" s="327"/>
      <c r="L4881" s="327"/>
      <c r="M4881" s="328" t="str">
        <f>IF(ISNUMBER(#REF!),#REF! -#REF!, IF(ISNUMBER(#REF!),#REF!* 0.1, ""))</f>
        <v/>
      </c>
      <c r="N4881" s="329" t="str">
        <f t="shared" si="241"/>
        <v/>
      </c>
      <c r="O4881" s="330" t="str">
        <f t="shared" si="243"/>
        <v/>
      </c>
      <c r="P4881" s="331" t="str">
        <f t="shared" si="242"/>
        <v/>
      </c>
      <c r="Q4881" s="329"/>
      <c r="R4881" s="329"/>
      <c r="S4881" s="329"/>
      <c r="T4881" s="326"/>
      <c r="U4881" s="317"/>
    </row>
    <row r="4882" spans="1:21" x14ac:dyDescent="0.3">
      <c r="A4882" s="322"/>
      <c r="B4882" s="322"/>
      <c r="C4882" s="323"/>
      <c r="D4882" s="324"/>
      <c r="E4882" s="325"/>
      <c r="F4882" s="325"/>
      <c r="G4882" s="326"/>
      <c r="H4882" s="326"/>
      <c r="I4882" s="326"/>
      <c r="J4882" s="327"/>
      <c r="K4882" s="327"/>
      <c r="L4882" s="327"/>
      <c r="M4882" s="328" t="str">
        <f>IF(ISNUMBER(#REF!),#REF! -#REF!, IF(ISNUMBER(#REF!),#REF!* 0.1, ""))</f>
        <v/>
      </c>
      <c r="N4882" s="329" t="str">
        <f t="shared" si="241"/>
        <v/>
      </c>
      <c r="O4882" s="330" t="str">
        <f t="shared" si="243"/>
        <v/>
      </c>
      <c r="P4882" s="331" t="str">
        <f t="shared" si="242"/>
        <v/>
      </c>
      <c r="Q4882" s="329"/>
      <c r="R4882" s="329"/>
      <c r="S4882" s="329"/>
      <c r="T4882" s="326"/>
      <c r="U4882" s="317"/>
    </row>
    <row r="4883" spans="1:21" x14ac:dyDescent="0.3">
      <c r="A4883" s="322"/>
      <c r="B4883" s="322"/>
      <c r="C4883" s="323"/>
      <c r="D4883" s="324"/>
      <c r="E4883" s="325"/>
      <c r="F4883" s="325"/>
      <c r="G4883" s="326"/>
      <c r="H4883" s="326"/>
      <c r="I4883" s="326"/>
      <c r="J4883" s="327"/>
      <c r="K4883" s="327"/>
      <c r="L4883" s="327"/>
      <c r="M4883" s="328" t="str">
        <f>IF(ISNUMBER(#REF!),#REF! -#REF!, IF(ISNUMBER(#REF!),#REF!* 0.1, ""))</f>
        <v/>
      </c>
      <c r="N4883" s="329" t="str">
        <f t="shared" si="241"/>
        <v/>
      </c>
      <c r="O4883" s="330" t="str">
        <f t="shared" si="243"/>
        <v/>
      </c>
      <c r="P4883" s="331" t="str">
        <f t="shared" si="242"/>
        <v/>
      </c>
      <c r="Q4883" s="329"/>
      <c r="R4883" s="329"/>
      <c r="S4883" s="329"/>
      <c r="T4883" s="326"/>
      <c r="U4883" s="317"/>
    </row>
    <row r="4884" spans="1:21" x14ac:dyDescent="0.3">
      <c r="A4884" s="322"/>
      <c r="B4884" s="322"/>
      <c r="C4884" s="323"/>
      <c r="D4884" s="324"/>
      <c r="E4884" s="325"/>
      <c r="F4884" s="325"/>
      <c r="G4884" s="326"/>
      <c r="H4884" s="326"/>
      <c r="I4884" s="326"/>
      <c r="J4884" s="327"/>
      <c r="K4884" s="327"/>
      <c r="L4884" s="327"/>
      <c r="M4884" s="328" t="str">
        <f>IF(ISNUMBER(#REF!),#REF! -#REF!, IF(ISNUMBER(#REF!),#REF!* 0.1, ""))</f>
        <v/>
      </c>
      <c r="N4884" s="329" t="str">
        <f t="shared" si="241"/>
        <v/>
      </c>
      <c r="O4884" s="330" t="str">
        <f t="shared" si="243"/>
        <v/>
      </c>
      <c r="P4884" s="331" t="str">
        <f t="shared" si="242"/>
        <v/>
      </c>
      <c r="Q4884" s="329"/>
      <c r="R4884" s="329"/>
      <c r="S4884" s="329"/>
      <c r="T4884" s="326"/>
      <c r="U4884" s="317"/>
    </row>
    <row r="4885" spans="1:21" x14ac:dyDescent="0.3">
      <c r="A4885" s="322"/>
      <c r="B4885" s="322"/>
      <c r="C4885" s="323"/>
      <c r="D4885" s="324"/>
      <c r="E4885" s="325"/>
      <c r="F4885" s="325"/>
      <c r="G4885" s="326"/>
      <c r="H4885" s="326"/>
      <c r="I4885" s="326"/>
      <c r="J4885" s="327"/>
      <c r="K4885" s="327"/>
      <c r="L4885" s="327"/>
      <c r="M4885" s="328" t="str">
        <f>IF(ISNUMBER(#REF!),#REF! -#REF!, IF(ISNUMBER(#REF!),#REF!* 0.1, ""))</f>
        <v/>
      </c>
      <c r="N4885" s="329" t="str">
        <f t="shared" si="241"/>
        <v/>
      </c>
      <c r="O4885" s="330" t="str">
        <f t="shared" si="243"/>
        <v/>
      </c>
      <c r="P4885" s="331" t="str">
        <f t="shared" si="242"/>
        <v/>
      </c>
      <c r="Q4885" s="329"/>
      <c r="R4885" s="329"/>
      <c r="S4885" s="329"/>
      <c r="T4885" s="326"/>
      <c r="U4885" s="317"/>
    </row>
    <row r="4886" spans="1:21" x14ac:dyDescent="0.3">
      <c r="A4886" s="322"/>
      <c r="B4886" s="322"/>
      <c r="C4886" s="323"/>
      <c r="D4886" s="324"/>
      <c r="E4886" s="325"/>
      <c r="F4886" s="325"/>
      <c r="G4886" s="326"/>
      <c r="H4886" s="326"/>
      <c r="I4886" s="326"/>
      <c r="J4886" s="327"/>
      <c r="K4886" s="327"/>
      <c r="L4886" s="327"/>
      <c r="M4886" s="328" t="str">
        <f>IF(ISNUMBER(#REF!),#REF! -#REF!, IF(ISNUMBER(#REF!),#REF!* 0.1, ""))</f>
        <v/>
      </c>
      <c r="N4886" s="329" t="str">
        <f t="shared" si="241"/>
        <v/>
      </c>
      <c r="O4886" s="330" t="str">
        <f t="shared" si="243"/>
        <v/>
      </c>
      <c r="P4886" s="331" t="str">
        <f t="shared" si="242"/>
        <v/>
      </c>
      <c r="Q4886" s="329"/>
      <c r="R4886" s="329"/>
      <c r="S4886" s="329"/>
      <c r="T4886" s="326"/>
      <c r="U4886" s="317"/>
    </row>
    <row r="4887" spans="1:21" x14ac:dyDescent="0.3">
      <c r="A4887" s="322"/>
      <c r="B4887" s="322"/>
      <c r="C4887" s="323"/>
      <c r="D4887" s="324"/>
      <c r="E4887" s="325"/>
      <c r="F4887" s="325"/>
      <c r="G4887" s="326"/>
      <c r="H4887" s="326"/>
      <c r="I4887" s="326"/>
      <c r="J4887" s="327"/>
      <c r="K4887" s="327"/>
      <c r="L4887" s="327"/>
      <c r="M4887" s="328" t="str">
        <f>IF(ISNUMBER(#REF!),#REF! -#REF!, IF(ISNUMBER(#REF!),#REF!* 0.1, ""))</f>
        <v/>
      </c>
      <c r="N4887" s="329" t="str">
        <f t="shared" si="241"/>
        <v/>
      </c>
      <c r="O4887" s="330" t="str">
        <f t="shared" si="243"/>
        <v/>
      </c>
      <c r="P4887" s="331" t="str">
        <f t="shared" si="242"/>
        <v/>
      </c>
      <c r="Q4887" s="329"/>
      <c r="R4887" s="329"/>
      <c r="S4887" s="329"/>
      <c r="T4887" s="326"/>
      <c r="U4887" s="317"/>
    </row>
    <row r="4888" spans="1:21" x14ac:dyDescent="0.3">
      <c r="A4888" s="322"/>
      <c r="B4888" s="322"/>
      <c r="C4888" s="323"/>
      <c r="D4888" s="324"/>
      <c r="E4888" s="325"/>
      <c r="F4888" s="325"/>
      <c r="G4888" s="326"/>
      <c r="H4888" s="326"/>
      <c r="I4888" s="326"/>
      <c r="J4888" s="327"/>
      <c r="K4888" s="327"/>
      <c r="L4888" s="327"/>
      <c r="M4888" s="328" t="str">
        <f>IF(ISNUMBER(#REF!),#REF! -#REF!, IF(ISNUMBER(#REF!),#REF!* 0.1, ""))</f>
        <v/>
      </c>
      <c r="N4888" s="329" t="str">
        <f t="shared" si="241"/>
        <v/>
      </c>
      <c r="O4888" s="330" t="str">
        <f t="shared" si="243"/>
        <v/>
      </c>
      <c r="P4888" s="331" t="str">
        <f t="shared" si="242"/>
        <v/>
      </c>
      <c r="Q4888" s="329"/>
      <c r="R4888" s="329"/>
      <c r="S4888" s="329"/>
      <c r="T4888" s="326"/>
      <c r="U4888" s="317"/>
    </row>
    <row r="4889" spans="1:21" x14ac:dyDescent="0.3">
      <c r="A4889" s="322"/>
      <c r="B4889" s="322"/>
      <c r="C4889" s="323"/>
      <c r="D4889" s="324"/>
      <c r="E4889" s="325"/>
      <c r="F4889" s="325"/>
      <c r="G4889" s="326"/>
      <c r="H4889" s="326"/>
      <c r="I4889" s="326"/>
      <c r="J4889" s="327"/>
      <c r="K4889" s="327"/>
      <c r="L4889" s="327"/>
      <c r="M4889" s="328" t="str">
        <f>IF(ISNUMBER(#REF!),#REF! -#REF!, IF(ISNUMBER(#REF!),#REF!* 0.1, ""))</f>
        <v/>
      </c>
      <c r="N4889" s="329" t="str">
        <f t="shared" si="241"/>
        <v/>
      </c>
      <c r="O4889" s="330" t="str">
        <f t="shared" si="243"/>
        <v/>
      </c>
      <c r="P4889" s="331" t="str">
        <f t="shared" si="242"/>
        <v/>
      </c>
      <c r="Q4889" s="329"/>
      <c r="R4889" s="329"/>
      <c r="S4889" s="329"/>
      <c r="T4889" s="326"/>
      <c r="U4889" s="317"/>
    </row>
    <row r="4890" spans="1:21" x14ac:dyDescent="0.3">
      <c r="A4890" s="322"/>
      <c r="B4890" s="322"/>
      <c r="C4890" s="323"/>
      <c r="D4890" s="324"/>
      <c r="E4890" s="325"/>
      <c r="F4890" s="325"/>
      <c r="G4890" s="326"/>
      <c r="H4890" s="326"/>
      <c r="I4890" s="326"/>
      <c r="J4890" s="327"/>
      <c r="K4890" s="327"/>
      <c r="L4890" s="327"/>
      <c r="M4890" s="328" t="str">
        <f>IF(ISNUMBER(#REF!),#REF! -#REF!, IF(ISNUMBER(#REF!),#REF!* 0.1, ""))</f>
        <v/>
      </c>
      <c r="N4890" s="329" t="str">
        <f t="shared" si="241"/>
        <v/>
      </c>
      <c r="O4890" s="330" t="str">
        <f t="shared" si="243"/>
        <v/>
      </c>
      <c r="P4890" s="331" t="str">
        <f t="shared" si="242"/>
        <v/>
      </c>
      <c r="Q4890" s="329"/>
      <c r="R4890" s="329"/>
      <c r="S4890" s="329"/>
      <c r="T4890" s="326"/>
      <c r="U4890" s="317"/>
    </row>
    <row r="4891" spans="1:21" x14ac:dyDescent="0.3">
      <c r="A4891" s="322"/>
      <c r="B4891" s="322"/>
      <c r="C4891" s="323"/>
      <c r="D4891" s="324"/>
      <c r="E4891" s="325"/>
      <c r="F4891" s="325"/>
      <c r="G4891" s="326"/>
      <c r="H4891" s="326"/>
      <c r="I4891" s="326"/>
      <c r="J4891" s="327"/>
      <c r="K4891" s="327"/>
      <c r="L4891" s="327"/>
      <c r="M4891" s="328" t="str">
        <f>IF(ISNUMBER(#REF!),#REF! -#REF!, IF(ISNUMBER(#REF!),#REF!* 0.1, ""))</f>
        <v/>
      </c>
      <c r="N4891" s="329" t="str">
        <f t="shared" ref="N4891:N4954" si="244">IF(ISBLANK(E4891),"",IF(E4891="Diametral",L4891,SQRT(4*K4891*L4891/PI())))</f>
        <v/>
      </c>
      <c r="O4891" s="330" t="str">
        <f t="shared" si="243"/>
        <v/>
      </c>
      <c r="P4891" s="331" t="str">
        <f t="shared" ref="P4891:P4954" si="245">IF(ISBLANK(E4891),"",N4891^2)</f>
        <v/>
      </c>
      <c r="Q4891" s="329"/>
      <c r="R4891" s="329"/>
      <c r="S4891" s="329"/>
      <c r="T4891" s="326"/>
      <c r="U4891" s="317"/>
    </row>
    <row r="4892" spans="1:21" x14ac:dyDescent="0.3">
      <c r="A4892" s="322"/>
      <c r="B4892" s="322"/>
      <c r="C4892" s="323"/>
      <c r="D4892" s="324"/>
      <c r="E4892" s="325"/>
      <c r="F4892" s="325"/>
      <c r="G4892" s="326"/>
      <c r="H4892" s="326"/>
      <c r="I4892" s="326"/>
      <c r="J4892" s="327"/>
      <c r="K4892" s="327"/>
      <c r="L4892" s="327"/>
      <c r="M4892" s="328" t="str">
        <f>IF(ISNUMBER(#REF!),#REF! -#REF!, IF(ISNUMBER(#REF!),#REF!* 0.1, ""))</f>
        <v/>
      </c>
      <c r="N4892" s="329" t="str">
        <f t="shared" si="244"/>
        <v/>
      </c>
      <c r="O4892" s="330" t="str">
        <f t="shared" si="243"/>
        <v/>
      </c>
      <c r="P4892" s="331" t="str">
        <f t="shared" si="245"/>
        <v/>
      </c>
      <c r="Q4892" s="329"/>
      <c r="R4892" s="329"/>
      <c r="S4892" s="329"/>
      <c r="T4892" s="326"/>
      <c r="U4892" s="317"/>
    </row>
    <row r="4893" spans="1:21" x14ac:dyDescent="0.3">
      <c r="A4893" s="322"/>
      <c r="B4893" s="322"/>
      <c r="C4893" s="323"/>
      <c r="D4893" s="324"/>
      <c r="E4893" s="325"/>
      <c r="F4893" s="325"/>
      <c r="G4893" s="326"/>
      <c r="H4893" s="326"/>
      <c r="I4893" s="326"/>
      <c r="J4893" s="327"/>
      <c r="K4893" s="327"/>
      <c r="L4893" s="327"/>
      <c r="M4893" s="328" t="str">
        <f>IF(ISNUMBER(#REF!),#REF! -#REF!, IF(ISNUMBER(#REF!),#REF!* 0.1, ""))</f>
        <v/>
      </c>
      <c r="N4893" s="329" t="str">
        <f t="shared" si="244"/>
        <v/>
      </c>
      <c r="O4893" s="330" t="str">
        <f t="shared" si="243"/>
        <v/>
      </c>
      <c r="P4893" s="331" t="str">
        <f t="shared" si="245"/>
        <v/>
      </c>
      <c r="Q4893" s="329"/>
      <c r="R4893" s="329"/>
      <c r="S4893" s="329"/>
      <c r="T4893" s="326"/>
      <c r="U4893" s="317"/>
    </row>
    <row r="4894" spans="1:21" x14ac:dyDescent="0.3">
      <c r="A4894" s="322"/>
      <c r="B4894" s="322"/>
      <c r="C4894" s="323"/>
      <c r="D4894" s="324"/>
      <c r="E4894" s="325"/>
      <c r="F4894" s="325"/>
      <c r="G4894" s="326"/>
      <c r="H4894" s="326"/>
      <c r="I4894" s="326"/>
      <c r="J4894" s="327"/>
      <c r="K4894" s="327"/>
      <c r="L4894" s="327"/>
      <c r="M4894" s="328" t="str">
        <f>IF(ISNUMBER(#REF!),#REF! -#REF!, IF(ISNUMBER(#REF!),#REF!* 0.1, ""))</f>
        <v/>
      </c>
      <c r="N4894" s="329" t="str">
        <f t="shared" si="244"/>
        <v/>
      </c>
      <c r="O4894" s="330" t="str">
        <f t="shared" si="243"/>
        <v/>
      </c>
      <c r="P4894" s="331" t="str">
        <f t="shared" si="245"/>
        <v/>
      </c>
      <c r="Q4894" s="329"/>
      <c r="R4894" s="329"/>
      <c r="S4894" s="329"/>
      <c r="T4894" s="326"/>
      <c r="U4894" s="317"/>
    </row>
    <row r="4895" spans="1:21" x14ac:dyDescent="0.3">
      <c r="A4895" s="322"/>
      <c r="B4895" s="322"/>
      <c r="C4895" s="323"/>
      <c r="D4895" s="324"/>
      <c r="E4895" s="325"/>
      <c r="F4895" s="325"/>
      <c r="G4895" s="326"/>
      <c r="H4895" s="326"/>
      <c r="I4895" s="326"/>
      <c r="J4895" s="327"/>
      <c r="K4895" s="327"/>
      <c r="L4895" s="327"/>
      <c r="M4895" s="328" t="str">
        <f>IF(ISNUMBER(#REF!),#REF! -#REF!, IF(ISNUMBER(#REF!),#REF!* 0.1, ""))</f>
        <v/>
      </c>
      <c r="N4895" s="329" t="str">
        <f t="shared" si="244"/>
        <v/>
      </c>
      <c r="O4895" s="330" t="str">
        <f t="shared" si="243"/>
        <v/>
      </c>
      <c r="P4895" s="331" t="str">
        <f t="shared" si="245"/>
        <v/>
      </c>
      <c r="Q4895" s="329"/>
      <c r="R4895" s="329"/>
      <c r="S4895" s="329"/>
      <c r="T4895" s="326"/>
      <c r="U4895" s="317"/>
    </row>
    <row r="4896" spans="1:21" x14ac:dyDescent="0.3">
      <c r="A4896" s="322"/>
      <c r="B4896" s="322"/>
      <c r="C4896" s="323"/>
      <c r="D4896" s="324"/>
      <c r="E4896" s="325"/>
      <c r="F4896" s="325"/>
      <c r="G4896" s="326"/>
      <c r="H4896" s="326"/>
      <c r="I4896" s="326"/>
      <c r="J4896" s="327"/>
      <c r="K4896" s="327"/>
      <c r="L4896" s="327"/>
      <c r="M4896" s="328" t="str">
        <f>IF(ISNUMBER(#REF!),#REF! -#REF!, IF(ISNUMBER(#REF!),#REF!* 0.1, ""))</f>
        <v/>
      </c>
      <c r="N4896" s="329" t="str">
        <f t="shared" si="244"/>
        <v/>
      </c>
      <c r="O4896" s="330" t="str">
        <f t="shared" si="243"/>
        <v/>
      </c>
      <c r="P4896" s="331" t="str">
        <f t="shared" si="245"/>
        <v/>
      </c>
      <c r="Q4896" s="329"/>
      <c r="R4896" s="329"/>
      <c r="S4896" s="329"/>
      <c r="T4896" s="326"/>
      <c r="U4896" s="317"/>
    </row>
    <row r="4897" spans="1:21" x14ac:dyDescent="0.3">
      <c r="A4897" s="322"/>
      <c r="B4897" s="322"/>
      <c r="C4897" s="323"/>
      <c r="D4897" s="324"/>
      <c r="E4897" s="325"/>
      <c r="F4897" s="325"/>
      <c r="G4897" s="326"/>
      <c r="H4897" s="326"/>
      <c r="I4897" s="326"/>
      <c r="J4897" s="327"/>
      <c r="K4897" s="327"/>
      <c r="L4897" s="327"/>
      <c r="M4897" s="328" t="str">
        <f>IF(ISNUMBER(#REF!),#REF! -#REF!, IF(ISNUMBER(#REF!),#REF!* 0.1, ""))</f>
        <v/>
      </c>
      <c r="N4897" s="329" t="str">
        <f t="shared" si="244"/>
        <v/>
      </c>
      <c r="O4897" s="330" t="str">
        <f t="shared" si="243"/>
        <v/>
      </c>
      <c r="P4897" s="331" t="str">
        <f t="shared" si="245"/>
        <v/>
      </c>
      <c r="Q4897" s="329"/>
      <c r="R4897" s="329"/>
      <c r="S4897" s="329"/>
      <c r="T4897" s="326"/>
      <c r="U4897" s="317"/>
    </row>
    <row r="4898" spans="1:21" x14ac:dyDescent="0.3">
      <c r="A4898" s="322"/>
      <c r="B4898" s="322"/>
      <c r="C4898" s="323"/>
      <c r="D4898" s="324"/>
      <c r="E4898" s="325"/>
      <c r="F4898" s="325"/>
      <c r="G4898" s="326"/>
      <c r="H4898" s="326"/>
      <c r="I4898" s="326"/>
      <c r="J4898" s="327"/>
      <c r="K4898" s="327"/>
      <c r="L4898" s="327"/>
      <c r="M4898" s="328" t="str">
        <f>IF(ISNUMBER(#REF!),#REF! -#REF!, IF(ISNUMBER(#REF!),#REF!* 0.1, ""))</f>
        <v/>
      </c>
      <c r="N4898" s="329" t="str">
        <f t="shared" si="244"/>
        <v/>
      </c>
      <c r="O4898" s="330" t="str">
        <f t="shared" si="243"/>
        <v/>
      </c>
      <c r="P4898" s="331" t="str">
        <f t="shared" si="245"/>
        <v/>
      </c>
      <c r="Q4898" s="329"/>
      <c r="R4898" s="329"/>
      <c r="S4898" s="329"/>
      <c r="T4898" s="326"/>
      <c r="U4898" s="317"/>
    </row>
    <row r="4899" spans="1:21" x14ac:dyDescent="0.3">
      <c r="A4899" s="322"/>
      <c r="B4899" s="322"/>
      <c r="C4899" s="323"/>
      <c r="D4899" s="324"/>
      <c r="E4899" s="325"/>
      <c r="F4899" s="325"/>
      <c r="G4899" s="326"/>
      <c r="H4899" s="326"/>
      <c r="I4899" s="326"/>
      <c r="J4899" s="327"/>
      <c r="K4899" s="327"/>
      <c r="L4899" s="327"/>
      <c r="M4899" s="328" t="str">
        <f>IF(ISNUMBER(#REF!),#REF! -#REF!, IF(ISNUMBER(#REF!),#REF!* 0.1, ""))</f>
        <v/>
      </c>
      <c r="N4899" s="329" t="str">
        <f t="shared" si="244"/>
        <v/>
      </c>
      <c r="O4899" s="330" t="str">
        <f t="shared" si="243"/>
        <v/>
      </c>
      <c r="P4899" s="331" t="str">
        <f t="shared" si="245"/>
        <v/>
      </c>
      <c r="Q4899" s="329"/>
      <c r="R4899" s="329"/>
      <c r="S4899" s="329"/>
      <c r="T4899" s="326"/>
      <c r="U4899" s="317"/>
    </row>
    <row r="4900" spans="1:21" x14ac:dyDescent="0.3">
      <c r="A4900" s="322"/>
      <c r="B4900" s="322"/>
      <c r="C4900" s="323"/>
      <c r="D4900" s="324"/>
      <c r="E4900" s="325"/>
      <c r="F4900" s="325"/>
      <c r="G4900" s="326"/>
      <c r="H4900" s="326"/>
      <c r="I4900" s="326"/>
      <c r="J4900" s="327"/>
      <c r="K4900" s="327"/>
      <c r="L4900" s="327"/>
      <c r="M4900" s="328" t="str">
        <f>IF(ISNUMBER(#REF!),#REF! -#REF!, IF(ISNUMBER(#REF!),#REF!* 0.1, ""))</f>
        <v/>
      </c>
      <c r="N4900" s="329" t="str">
        <f t="shared" si="244"/>
        <v/>
      </c>
      <c r="O4900" s="330" t="str">
        <f t="shared" si="243"/>
        <v/>
      </c>
      <c r="P4900" s="331" t="str">
        <f t="shared" si="245"/>
        <v/>
      </c>
      <c r="Q4900" s="329"/>
      <c r="R4900" s="329"/>
      <c r="S4900" s="329"/>
      <c r="T4900" s="326"/>
      <c r="U4900" s="317"/>
    </row>
    <row r="4901" spans="1:21" x14ac:dyDescent="0.3">
      <c r="A4901" s="322"/>
      <c r="B4901" s="322"/>
      <c r="C4901" s="323"/>
      <c r="D4901" s="324"/>
      <c r="E4901" s="325"/>
      <c r="F4901" s="325"/>
      <c r="G4901" s="326"/>
      <c r="H4901" s="326"/>
      <c r="I4901" s="326"/>
      <c r="J4901" s="327"/>
      <c r="K4901" s="327"/>
      <c r="L4901" s="327"/>
      <c r="M4901" s="328" t="str">
        <f>IF(ISNUMBER(#REF!),#REF! -#REF!, IF(ISNUMBER(#REF!),#REF!* 0.1, ""))</f>
        <v/>
      </c>
      <c r="N4901" s="329" t="str">
        <f t="shared" si="244"/>
        <v/>
      </c>
      <c r="O4901" s="330" t="str">
        <f t="shared" si="243"/>
        <v/>
      </c>
      <c r="P4901" s="331" t="str">
        <f t="shared" si="245"/>
        <v/>
      </c>
      <c r="Q4901" s="329"/>
      <c r="R4901" s="329"/>
      <c r="S4901" s="329"/>
      <c r="T4901" s="326"/>
      <c r="U4901" s="317"/>
    </row>
    <row r="4902" spans="1:21" x14ac:dyDescent="0.3">
      <c r="A4902" s="322"/>
      <c r="B4902" s="322"/>
      <c r="C4902" s="323"/>
      <c r="D4902" s="324"/>
      <c r="E4902" s="325"/>
      <c r="F4902" s="325"/>
      <c r="G4902" s="326"/>
      <c r="H4902" s="326"/>
      <c r="I4902" s="326"/>
      <c r="J4902" s="327"/>
      <c r="K4902" s="327"/>
      <c r="L4902" s="327"/>
      <c r="M4902" s="328" t="str">
        <f>IF(ISNUMBER(#REF!),#REF! -#REF!, IF(ISNUMBER(#REF!),#REF!* 0.1, ""))</f>
        <v/>
      </c>
      <c r="N4902" s="329" t="str">
        <f t="shared" si="244"/>
        <v/>
      </c>
      <c r="O4902" s="330" t="str">
        <f t="shared" si="243"/>
        <v/>
      </c>
      <c r="P4902" s="331" t="str">
        <f t="shared" si="245"/>
        <v/>
      </c>
      <c r="Q4902" s="329"/>
      <c r="R4902" s="329"/>
      <c r="S4902" s="329"/>
      <c r="T4902" s="326"/>
      <c r="U4902" s="317"/>
    </row>
    <row r="4903" spans="1:21" x14ac:dyDescent="0.3">
      <c r="A4903" s="322"/>
      <c r="B4903" s="322"/>
      <c r="C4903" s="323"/>
      <c r="D4903" s="324"/>
      <c r="E4903" s="325"/>
      <c r="F4903" s="325"/>
      <c r="G4903" s="326"/>
      <c r="H4903" s="326"/>
      <c r="I4903" s="326"/>
      <c r="J4903" s="327"/>
      <c r="K4903" s="327"/>
      <c r="L4903" s="327"/>
      <c r="M4903" s="328" t="str">
        <f>IF(ISNUMBER(#REF!),#REF! -#REF!, IF(ISNUMBER(#REF!),#REF!* 0.1, ""))</f>
        <v/>
      </c>
      <c r="N4903" s="329" t="str">
        <f t="shared" si="244"/>
        <v/>
      </c>
      <c r="O4903" s="330" t="str">
        <f t="shared" si="243"/>
        <v/>
      </c>
      <c r="P4903" s="331" t="str">
        <f t="shared" si="245"/>
        <v/>
      </c>
      <c r="Q4903" s="329"/>
      <c r="R4903" s="329"/>
      <c r="S4903" s="329"/>
      <c r="T4903" s="326"/>
      <c r="U4903" s="317"/>
    </row>
    <row r="4904" spans="1:21" x14ac:dyDescent="0.3">
      <c r="A4904" s="322"/>
      <c r="B4904" s="322"/>
      <c r="C4904" s="323"/>
      <c r="D4904" s="324"/>
      <c r="E4904" s="325"/>
      <c r="F4904" s="325"/>
      <c r="G4904" s="326"/>
      <c r="H4904" s="326"/>
      <c r="I4904" s="326"/>
      <c r="J4904" s="327"/>
      <c r="K4904" s="327"/>
      <c r="L4904" s="327"/>
      <c r="M4904" s="328" t="str">
        <f>IF(ISNUMBER(#REF!),#REF! -#REF!, IF(ISNUMBER(#REF!),#REF!* 0.1, ""))</f>
        <v/>
      </c>
      <c r="N4904" s="329" t="str">
        <f t="shared" si="244"/>
        <v/>
      </c>
      <c r="O4904" s="330" t="str">
        <f t="shared" si="243"/>
        <v/>
      </c>
      <c r="P4904" s="331" t="str">
        <f t="shared" si="245"/>
        <v/>
      </c>
      <c r="Q4904" s="329"/>
      <c r="R4904" s="329"/>
      <c r="S4904" s="329"/>
      <c r="T4904" s="326"/>
      <c r="U4904" s="317"/>
    </row>
    <row r="4905" spans="1:21" x14ac:dyDescent="0.3">
      <c r="A4905" s="322"/>
      <c r="B4905" s="322"/>
      <c r="C4905" s="323"/>
      <c r="D4905" s="324"/>
      <c r="E4905" s="325"/>
      <c r="F4905" s="325"/>
      <c r="G4905" s="326"/>
      <c r="H4905" s="326"/>
      <c r="I4905" s="326"/>
      <c r="J4905" s="327"/>
      <c r="K4905" s="327"/>
      <c r="L4905" s="327"/>
      <c r="M4905" s="328" t="str">
        <f>IF(ISNUMBER(#REF!),#REF! -#REF!, IF(ISNUMBER(#REF!),#REF!* 0.1, ""))</f>
        <v/>
      </c>
      <c r="N4905" s="329" t="str">
        <f t="shared" si="244"/>
        <v/>
      </c>
      <c r="O4905" s="330" t="str">
        <f t="shared" si="243"/>
        <v/>
      </c>
      <c r="P4905" s="331" t="str">
        <f t="shared" si="245"/>
        <v/>
      </c>
      <c r="Q4905" s="329"/>
      <c r="R4905" s="329"/>
      <c r="S4905" s="329"/>
      <c r="T4905" s="326"/>
      <c r="U4905" s="317"/>
    </row>
    <row r="4906" spans="1:21" x14ac:dyDescent="0.3">
      <c r="A4906" s="322"/>
      <c r="B4906" s="322"/>
      <c r="C4906" s="323"/>
      <c r="D4906" s="324"/>
      <c r="E4906" s="325"/>
      <c r="F4906" s="325"/>
      <c r="G4906" s="326"/>
      <c r="H4906" s="326"/>
      <c r="I4906" s="326"/>
      <c r="J4906" s="327"/>
      <c r="K4906" s="327"/>
      <c r="L4906" s="327"/>
      <c r="M4906" s="328" t="str">
        <f>IF(ISNUMBER(#REF!),#REF! -#REF!, IF(ISNUMBER(#REF!),#REF!* 0.1, ""))</f>
        <v/>
      </c>
      <c r="N4906" s="329" t="str">
        <f t="shared" si="244"/>
        <v/>
      </c>
      <c r="O4906" s="330" t="str">
        <f t="shared" si="243"/>
        <v/>
      </c>
      <c r="P4906" s="331" t="str">
        <f t="shared" si="245"/>
        <v/>
      </c>
      <c r="Q4906" s="329"/>
      <c r="R4906" s="329"/>
      <c r="S4906" s="329"/>
      <c r="T4906" s="326"/>
      <c r="U4906" s="317"/>
    </row>
    <row r="4907" spans="1:21" x14ac:dyDescent="0.3">
      <c r="A4907" s="322"/>
      <c r="B4907" s="322"/>
      <c r="C4907" s="323"/>
      <c r="D4907" s="324"/>
      <c r="E4907" s="325"/>
      <c r="F4907" s="325"/>
      <c r="G4907" s="326"/>
      <c r="H4907" s="326"/>
      <c r="I4907" s="326"/>
      <c r="J4907" s="327"/>
      <c r="K4907" s="327"/>
      <c r="L4907" s="327"/>
      <c r="M4907" s="328" t="str">
        <f>IF(ISNUMBER(#REF!),#REF! -#REF!, IF(ISNUMBER(#REF!),#REF!* 0.1, ""))</f>
        <v/>
      </c>
      <c r="N4907" s="329" t="str">
        <f t="shared" si="244"/>
        <v/>
      </c>
      <c r="O4907" s="330" t="str">
        <f t="shared" si="243"/>
        <v/>
      </c>
      <c r="P4907" s="331" t="str">
        <f t="shared" si="245"/>
        <v/>
      </c>
      <c r="Q4907" s="329"/>
      <c r="R4907" s="329"/>
      <c r="S4907" s="329"/>
      <c r="T4907" s="326"/>
      <c r="U4907" s="317"/>
    </row>
    <row r="4908" spans="1:21" x14ac:dyDescent="0.3">
      <c r="A4908" s="322"/>
      <c r="B4908" s="322"/>
      <c r="C4908" s="323"/>
      <c r="D4908" s="324"/>
      <c r="E4908" s="325"/>
      <c r="F4908" s="325"/>
      <c r="G4908" s="326"/>
      <c r="H4908" s="326"/>
      <c r="I4908" s="326"/>
      <c r="J4908" s="327"/>
      <c r="K4908" s="327"/>
      <c r="L4908" s="327"/>
      <c r="M4908" s="328" t="str">
        <f>IF(ISNUMBER(#REF!),#REF! -#REF!, IF(ISNUMBER(#REF!),#REF!* 0.1, ""))</f>
        <v/>
      </c>
      <c r="N4908" s="329" t="str">
        <f t="shared" si="244"/>
        <v/>
      </c>
      <c r="O4908" s="330" t="str">
        <f t="shared" si="243"/>
        <v/>
      </c>
      <c r="P4908" s="331" t="str">
        <f t="shared" si="245"/>
        <v/>
      </c>
      <c r="Q4908" s="329"/>
      <c r="R4908" s="329"/>
      <c r="S4908" s="329"/>
      <c r="T4908" s="326"/>
      <c r="U4908" s="317"/>
    </row>
    <row r="4909" spans="1:21" x14ac:dyDescent="0.3">
      <c r="A4909" s="322"/>
      <c r="B4909" s="322"/>
      <c r="C4909" s="323"/>
      <c r="D4909" s="324"/>
      <c r="E4909" s="325"/>
      <c r="F4909" s="325"/>
      <c r="G4909" s="326"/>
      <c r="H4909" s="326"/>
      <c r="I4909" s="326"/>
      <c r="J4909" s="327"/>
      <c r="K4909" s="327"/>
      <c r="L4909" s="327"/>
      <c r="M4909" s="328" t="str">
        <f>IF(ISNUMBER(#REF!),#REF! -#REF!, IF(ISNUMBER(#REF!),#REF!* 0.1, ""))</f>
        <v/>
      </c>
      <c r="N4909" s="329" t="str">
        <f t="shared" si="244"/>
        <v/>
      </c>
      <c r="O4909" s="330" t="str">
        <f t="shared" si="243"/>
        <v/>
      </c>
      <c r="P4909" s="331" t="str">
        <f t="shared" si="245"/>
        <v/>
      </c>
      <c r="Q4909" s="329"/>
      <c r="R4909" s="329"/>
      <c r="S4909" s="329"/>
      <c r="T4909" s="326"/>
      <c r="U4909" s="317"/>
    </row>
    <row r="4910" spans="1:21" x14ac:dyDescent="0.3">
      <c r="A4910" s="322"/>
      <c r="B4910" s="322"/>
      <c r="C4910" s="323"/>
      <c r="D4910" s="324"/>
      <c r="E4910" s="325"/>
      <c r="F4910" s="325"/>
      <c r="G4910" s="326"/>
      <c r="H4910" s="326"/>
      <c r="I4910" s="326"/>
      <c r="J4910" s="327"/>
      <c r="K4910" s="327"/>
      <c r="L4910" s="327"/>
      <c r="M4910" s="328" t="str">
        <f>IF(ISNUMBER(#REF!),#REF! -#REF!, IF(ISNUMBER(#REF!),#REF!* 0.1, ""))</f>
        <v/>
      </c>
      <c r="N4910" s="329" t="str">
        <f t="shared" si="244"/>
        <v/>
      </c>
      <c r="O4910" s="330" t="str">
        <f t="shared" si="243"/>
        <v/>
      </c>
      <c r="P4910" s="331" t="str">
        <f t="shared" si="245"/>
        <v/>
      </c>
      <c r="Q4910" s="329"/>
      <c r="R4910" s="329"/>
      <c r="S4910" s="329"/>
      <c r="T4910" s="326"/>
      <c r="U4910" s="317"/>
    </row>
    <row r="4911" spans="1:21" x14ac:dyDescent="0.3">
      <c r="A4911" s="322"/>
      <c r="B4911" s="322"/>
      <c r="C4911" s="323"/>
      <c r="D4911" s="324"/>
      <c r="E4911" s="325"/>
      <c r="F4911" s="325"/>
      <c r="G4911" s="326"/>
      <c r="H4911" s="326"/>
      <c r="I4911" s="326"/>
      <c r="J4911" s="327"/>
      <c r="K4911" s="327"/>
      <c r="L4911" s="327"/>
      <c r="M4911" s="328" t="str">
        <f>IF(ISNUMBER(#REF!),#REF! -#REF!, IF(ISNUMBER(#REF!),#REF!* 0.1, ""))</f>
        <v/>
      </c>
      <c r="N4911" s="329" t="str">
        <f t="shared" si="244"/>
        <v/>
      </c>
      <c r="O4911" s="330" t="str">
        <f t="shared" si="243"/>
        <v/>
      </c>
      <c r="P4911" s="331" t="str">
        <f t="shared" si="245"/>
        <v/>
      </c>
      <c r="Q4911" s="329"/>
      <c r="R4911" s="329"/>
      <c r="S4911" s="329"/>
      <c r="T4911" s="326"/>
      <c r="U4911" s="317"/>
    </row>
    <row r="4912" spans="1:21" x14ac:dyDescent="0.3">
      <c r="A4912" s="322"/>
      <c r="B4912" s="322"/>
      <c r="C4912" s="323"/>
      <c r="D4912" s="324"/>
      <c r="E4912" s="325"/>
      <c r="F4912" s="325"/>
      <c r="G4912" s="326"/>
      <c r="H4912" s="326"/>
      <c r="I4912" s="326"/>
      <c r="J4912" s="327"/>
      <c r="K4912" s="327"/>
      <c r="L4912" s="327"/>
      <c r="M4912" s="328" t="str">
        <f>IF(ISNUMBER(#REF!),#REF! -#REF!, IF(ISNUMBER(#REF!),#REF!* 0.1, ""))</f>
        <v/>
      </c>
      <c r="N4912" s="329" t="str">
        <f t="shared" si="244"/>
        <v/>
      </c>
      <c r="O4912" s="330" t="str">
        <f t="shared" si="243"/>
        <v/>
      </c>
      <c r="P4912" s="331" t="str">
        <f t="shared" si="245"/>
        <v/>
      </c>
      <c r="Q4912" s="329"/>
      <c r="R4912" s="329"/>
      <c r="S4912" s="329"/>
      <c r="T4912" s="326"/>
      <c r="U4912" s="317"/>
    </row>
    <row r="4913" spans="1:21" x14ac:dyDescent="0.3">
      <c r="A4913" s="322"/>
      <c r="B4913" s="322"/>
      <c r="C4913" s="323"/>
      <c r="D4913" s="324"/>
      <c r="E4913" s="325"/>
      <c r="F4913" s="325"/>
      <c r="G4913" s="326"/>
      <c r="H4913" s="326"/>
      <c r="I4913" s="326"/>
      <c r="J4913" s="327"/>
      <c r="K4913" s="327"/>
      <c r="L4913" s="327"/>
      <c r="M4913" s="328" t="str">
        <f>IF(ISNUMBER(#REF!),#REF! -#REF!, IF(ISNUMBER(#REF!),#REF!* 0.1, ""))</f>
        <v/>
      </c>
      <c r="N4913" s="329" t="str">
        <f t="shared" si="244"/>
        <v/>
      </c>
      <c r="O4913" s="330" t="str">
        <f t="shared" si="243"/>
        <v/>
      </c>
      <c r="P4913" s="331" t="str">
        <f t="shared" si="245"/>
        <v/>
      </c>
      <c r="Q4913" s="329"/>
      <c r="R4913" s="329"/>
      <c r="S4913" s="329"/>
      <c r="T4913" s="326"/>
      <c r="U4913" s="317"/>
    </row>
    <row r="4914" spans="1:21" x14ac:dyDescent="0.3">
      <c r="A4914" s="322"/>
      <c r="B4914" s="322"/>
      <c r="C4914" s="323"/>
      <c r="D4914" s="324"/>
      <c r="E4914" s="325"/>
      <c r="F4914" s="325"/>
      <c r="G4914" s="326"/>
      <c r="H4914" s="326"/>
      <c r="I4914" s="326"/>
      <c r="J4914" s="327"/>
      <c r="K4914" s="327"/>
      <c r="L4914" s="327"/>
      <c r="M4914" s="328" t="str">
        <f>IF(ISNUMBER(#REF!),#REF! -#REF!, IF(ISNUMBER(#REF!),#REF!* 0.1, ""))</f>
        <v/>
      </c>
      <c r="N4914" s="329" t="str">
        <f t="shared" si="244"/>
        <v/>
      </c>
      <c r="O4914" s="330" t="str">
        <f t="shared" si="243"/>
        <v/>
      </c>
      <c r="P4914" s="331" t="str">
        <f t="shared" si="245"/>
        <v/>
      </c>
      <c r="Q4914" s="329"/>
      <c r="R4914" s="329"/>
      <c r="S4914" s="329"/>
      <c r="T4914" s="326"/>
      <c r="U4914" s="317"/>
    </row>
    <row r="4915" spans="1:21" x14ac:dyDescent="0.3">
      <c r="A4915" s="322"/>
      <c r="B4915" s="322"/>
      <c r="C4915" s="323"/>
      <c r="D4915" s="324"/>
      <c r="E4915" s="325"/>
      <c r="F4915" s="325"/>
      <c r="G4915" s="326"/>
      <c r="H4915" s="326"/>
      <c r="I4915" s="326"/>
      <c r="J4915" s="327"/>
      <c r="K4915" s="327"/>
      <c r="L4915" s="327"/>
      <c r="M4915" s="328" t="str">
        <f>IF(ISNUMBER(#REF!),#REF! -#REF!, IF(ISNUMBER(#REF!),#REF!* 0.1, ""))</f>
        <v/>
      </c>
      <c r="N4915" s="329" t="str">
        <f t="shared" si="244"/>
        <v/>
      </c>
      <c r="O4915" s="330" t="str">
        <f t="shared" si="243"/>
        <v/>
      </c>
      <c r="P4915" s="331" t="str">
        <f t="shared" si="245"/>
        <v/>
      </c>
      <c r="Q4915" s="329"/>
      <c r="R4915" s="329"/>
      <c r="S4915" s="329"/>
      <c r="T4915" s="326"/>
      <c r="U4915" s="317"/>
    </row>
    <row r="4916" spans="1:21" x14ac:dyDescent="0.3">
      <c r="A4916" s="322"/>
      <c r="B4916" s="322"/>
      <c r="C4916" s="323"/>
      <c r="D4916" s="324"/>
      <c r="E4916" s="325"/>
      <c r="F4916" s="325"/>
      <c r="G4916" s="326"/>
      <c r="H4916" s="326"/>
      <c r="I4916" s="326"/>
      <c r="J4916" s="327"/>
      <c r="K4916" s="327"/>
      <c r="L4916" s="327"/>
      <c r="M4916" s="328" t="str">
        <f>IF(ISNUMBER(#REF!),#REF! -#REF!, IF(ISNUMBER(#REF!),#REF!* 0.1, ""))</f>
        <v/>
      </c>
      <c r="N4916" s="329" t="str">
        <f t="shared" si="244"/>
        <v/>
      </c>
      <c r="O4916" s="330" t="str">
        <f t="shared" si="243"/>
        <v/>
      </c>
      <c r="P4916" s="331" t="str">
        <f t="shared" si="245"/>
        <v/>
      </c>
      <c r="Q4916" s="329"/>
      <c r="R4916" s="329"/>
      <c r="S4916" s="329"/>
      <c r="T4916" s="326"/>
      <c r="U4916" s="317"/>
    </row>
    <row r="4917" spans="1:21" x14ac:dyDescent="0.3">
      <c r="A4917" s="322"/>
      <c r="B4917" s="322"/>
      <c r="C4917" s="323"/>
      <c r="D4917" s="324"/>
      <c r="E4917" s="325"/>
      <c r="F4917" s="325"/>
      <c r="G4917" s="326"/>
      <c r="H4917" s="326"/>
      <c r="I4917" s="326"/>
      <c r="J4917" s="327"/>
      <c r="K4917" s="327"/>
      <c r="L4917" s="327"/>
      <c r="M4917" s="328" t="str">
        <f>IF(ISNUMBER(#REF!),#REF! -#REF!, IF(ISNUMBER(#REF!),#REF!* 0.1, ""))</f>
        <v/>
      </c>
      <c r="N4917" s="329" t="str">
        <f t="shared" si="244"/>
        <v/>
      </c>
      <c r="O4917" s="330" t="str">
        <f t="shared" si="243"/>
        <v/>
      </c>
      <c r="P4917" s="331" t="str">
        <f t="shared" si="245"/>
        <v/>
      </c>
      <c r="Q4917" s="329"/>
      <c r="R4917" s="329"/>
      <c r="S4917" s="329"/>
      <c r="T4917" s="326"/>
      <c r="U4917" s="317"/>
    </row>
    <row r="4918" spans="1:21" x14ac:dyDescent="0.3">
      <c r="A4918" s="322"/>
      <c r="B4918" s="322"/>
      <c r="C4918" s="323"/>
      <c r="D4918" s="324"/>
      <c r="E4918" s="325"/>
      <c r="F4918" s="325"/>
      <c r="G4918" s="326"/>
      <c r="H4918" s="326"/>
      <c r="I4918" s="326"/>
      <c r="J4918" s="327"/>
      <c r="K4918" s="327"/>
      <c r="L4918" s="327"/>
      <c r="M4918" s="328" t="str">
        <f>IF(ISNUMBER(#REF!),#REF! -#REF!, IF(ISNUMBER(#REF!),#REF!* 0.1, ""))</f>
        <v/>
      </c>
      <c r="N4918" s="329" t="str">
        <f t="shared" si="244"/>
        <v/>
      </c>
      <c r="O4918" s="330" t="str">
        <f t="shared" si="243"/>
        <v/>
      </c>
      <c r="P4918" s="331" t="str">
        <f t="shared" si="245"/>
        <v/>
      </c>
      <c r="Q4918" s="329"/>
      <c r="R4918" s="329"/>
      <c r="S4918" s="329"/>
      <c r="T4918" s="326"/>
      <c r="U4918" s="317"/>
    </row>
    <row r="4919" spans="1:21" x14ac:dyDescent="0.3">
      <c r="A4919" s="322"/>
      <c r="B4919" s="322"/>
      <c r="C4919" s="323"/>
      <c r="D4919" s="324"/>
      <c r="E4919" s="325"/>
      <c r="F4919" s="325"/>
      <c r="G4919" s="326"/>
      <c r="H4919" s="326"/>
      <c r="I4919" s="326"/>
      <c r="J4919" s="327"/>
      <c r="K4919" s="327"/>
      <c r="L4919" s="327"/>
      <c r="M4919" s="328" t="str">
        <f>IF(ISNUMBER(#REF!),#REF! -#REF!, IF(ISNUMBER(#REF!),#REF!* 0.1, ""))</f>
        <v/>
      </c>
      <c r="N4919" s="329" t="str">
        <f t="shared" si="244"/>
        <v/>
      </c>
      <c r="O4919" s="330" t="str">
        <f t="shared" si="243"/>
        <v/>
      </c>
      <c r="P4919" s="331" t="str">
        <f t="shared" si="245"/>
        <v/>
      </c>
      <c r="Q4919" s="329"/>
      <c r="R4919" s="329"/>
      <c r="S4919" s="329"/>
      <c r="T4919" s="326"/>
      <c r="U4919" s="317"/>
    </row>
    <row r="4920" spans="1:21" x14ac:dyDescent="0.3">
      <c r="A4920" s="322"/>
      <c r="B4920" s="322"/>
      <c r="C4920" s="323"/>
      <c r="D4920" s="324"/>
      <c r="E4920" s="325"/>
      <c r="F4920" s="325"/>
      <c r="G4920" s="326"/>
      <c r="H4920" s="326"/>
      <c r="I4920" s="326"/>
      <c r="J4920" s="327"/>
      <c r="K4920" s="327"/>
      <c r="L4920" s="327"/>
      <c r="M4920" s="328" t="str">
        <f>IF(ISNUMBER(#REF!),#REF! -#REF!, IF(ISNUMBER(#REF!),#REF!* 0.1, ""))</f>
        <v/>
      </c>
      <c r="N4920" s="329" t="str">
        <f t="shared" si="244"/>
        <v/>
      </c>
      <c r="O4920" s="330" t="str">
        <f t="shared" si="243"/>
        <v/>
      </c>
      <c r="P4920" s="331" t="str">
        <f t="shared" si="245"/>
        <v/>
      </c>
      <c r="Q4920" s="329"/>
      <c r="R4920" s="329"/>
      <c r="S4920" s="329"/>
      <c r="T4920" s="326"/>
      <c r="U4920" s="317"/>
    </row>
    <row r="4921" spans="1:21" x14ac:dyDescent="0.3">
      <c r="A4921" s="322"/>
      <c r="B4921" s="322"/>
      <c r="C4921" s="323"/>
      <c r="D4921" s="324"/>
      <c r="E4921" s="325"/>
      <c r="F4921" s="325"/>
      <c r="G4921" s="326"/>
      <c r="H4921" s="326"/>
      <c r="I4921" s="326"/>
      <c r="J4921" s="327"/>
      <c r="K4921" s="327"/>
      <c r="L4921" s="327"/>
      <c r="M4921" s="328" t="str">
        <f>IF(ISNUMBER(#REF!),#REF! -#REF!, IF(ISNUMBER(#REF!),#REF!* 0.1, ""))</f>
        <v/>
      </c>
      <c r="N4921" s="329" t="str">
        <f t="shared" si="244"/>
        <v/>
      </c>
      <c r="O4921" s="330" t="str">
        <f t="shared" si="243"/>
        <v/>
      </c>
      <c r="P4921" s="331" t="str">
        <f t="shared" si="245"/>
        <v/>
      </c>
      <c r="Q4921" s="329"/>
      <c r="R4921" s="329"/>
      <c r="S4921" s="329"/>
      <c r="T4921" s="326"/>
      <c r="U4921" s="317"/>
    </row>
    <row r="4922" spans="1:21" x14ac:dyDescent="0.3">
      <c r="A4922" s="322"/>
      <c r="B4922" s="322"/>
      <c r="C4922" s="323"/>
      <c r="D4922" s="324"/>
      <c r="E4922" s="325"/>
      <c r="F4922" s="325"/>
      <c r="G4922" s="326"/>
      <c r="H4922" s="326"/>
      <c r="I4922" s="326"/>
      <c r="J4922" s="327"/>
      <c r="K4922" s="327"/>
      <c r="L4922" s="327"/>
      <c r="M4922" s="328" t="str">
        <f>IF(ISNUMBER(#REF!),#REF! -#REF!, IF(ISNUMBER(#REF!),#REF!* 0.1, ""))</f>
        <v/>
      </c>
      <c r="N4922" s="329" t="str">
        <f t="shared" si="244"/>
        <v/>
      </c>
      <c r="O4922" s="330" t="str">
        <f t="shared" si="243"/>
        <v/>
      </c>
      <c r="P4922" s="331" t="str">
        <f t="shared" si="245"/>
        <v/>
      </c>
      <c r="Q4922" s="329"/>
      <c r="R4922" s="329"/>
      <c r="S4922" s="329"/>
      <c r="T4922" s="326"/>
      <c r="U4922" s="317"/>
    </row>
    <row r="4923" spans="1:21" x14ac:dyDescent="0.3">
      <c r="A4923" s="322"/>
      <c r="B4923" s="322"/>
      <c r="C4923" s="323"/>
      <c r="D4923" s="324"/>
      <c r="E4923" s="325"/>
      <c r="F4923" s="325"/>
      <c r="G4923" s="326"/>
      <c r="H4923" s="326"/>
      <c r="I4923" s="326"/>
      <c r="J4923" s="327"/>
      <c r="K4923" s="327"/>
      <c r="L4923" s="327"/>
      <c r="M4923" s="328" t="str">
        <f>IF(ISNUMBER(#REF!),#REF! -#REF!, IF(ISNUMBER(#REF!),#REF!* 0.1, ""))</f>
        <v/>
      </c>
      <c r="N4923" s="329" t="str">
        <f t="shared" si="244"/>
        <v/>
      </c>
      <c r="O4923" s="330" t="str">
        <f t="shared" si="243"/>
        <v/>
      </c>
      <c r="P4923" s="331" t="str">
        <f t="shared" si="245"/>
        <v/>
      </c>
      <c r="Q4923" s="329"/>
      <c r="R4923" s="329"/>
      <c r="S4923" s="329"/>
      <c r="T4923" s="326"/>
      <c r="U4923" s="317"/>
    </row>
    <row r="4924" spans="1:21" x14ac:dyDescent="0.3">
      <c r="A4924" s="322"/>
      <c r="B4924" s="322"/>
      <c r="C4924" s="323"/>
      <c r="D4924" s="324"/>
      <c r="E4924" s="325"/>
      <c r="F4924" s="325"/>
      <c r="G4924" s="326"/>
      <c r="H4924" s="326"/>
      <c r="I4924" s="326"/>
      <c r="J4924" s="327"/>
      <c r="K4924" s="327"/>
      <c r="L4924" s="327"/>
      <c r="M4924" s="328" t="str">
        <f>IF(ISNUMBER(#REF!),#REF! -#REF!, IF(ISNUMBER(#REF!),#REF!* 0.1, ""))</f>
        <v/>
      </c>
      <c r="N4924" s="329" t="str">
        <f t="shared" si="244"/>
        <v/>
      </c>
      <c r="O4924" s="330" t="str">
        <f t="shared" si="243"/>
        <v/>
      </c>
      <c r="P4924" s="331" t="str">
        <f t="shared" si="245"/>
        <v/>
      </c>
      <c r="Q4924" s="329"/>
      <c r="R4924" s="329"/>
      <c r="S4924" s="329"/>
      <c r="T4924" s="326"/>
      <c r="U4924" s="317"/>
    </row>
    <row r="4925" spans="1:21" x14ac:dyDescent="0.3">
      <c r="A4925" s="322"/>
      <c r="B4925" s="322"/>
      <c r="C4925" s="323"/>
      <c r="D4925" s="324"/>
      <c r="E4925" s="325"/>
      <c r="F4925" s="325"/>
      <c r="G4925" s="326"/>
      <c r="H4925" s="326"/>
      <c r="I4925" s="326"/>
      <c r="J4925" s="327"/>
      <c r="K4925" s="327"/>
      <c r="L4925" s="327"/>
      <c r="M4925" s="328" t="str">
        <f>IF(ISNUMBER(#REF!),#REF! -#REF!, IF(ISNUMBER(#REF!),#REF!* 0.1, ""))</f>
        <v/>
      </c>
      <c r="N4925" s="329" t="str">
        <f t="shared" si="244"/>
        <v/>
      </c>
      <c r="O4925" s="330" t="str">
        <f t="shared" si="243"/>
        <v/>
      </c>
      <c r="P4925" s="331" t="str">
        <f t="shared" si="245"/>
        <v/>
      </c>
      <c r="Q4925" s="329"/>
      <c r="R4925" s="329"/>
      <c r="S4925" s="329"/>
      <c r="T4925" s="326"/>
      <c r="U4925" s="317"/>
    </row>
    <row r="4926" spans="1:21" x14ac:dyDescent="0.3">
      <c r="A4926" s="322"/>
      <c r="B4926" s="322"/>
      <c r="C4926" s="323"/>
      <c r="D4926" s="324"/>
      <c r="E4926" s="325"/>
      <c r="F4926" s="325"/>
      <c r="G4926" s="326"/>
      <c r="H4926" s="326"/>
      <c r="I4926" s="326"/>
      <c r="J4926" s="327"/>
      <c r="K4926" s="327"/>
      <c r="L4926" s="327"/>
      <c r="M4926" s="328" t="str">
        <f>IF(ISNUMBER(#REF!),#REF! -#REF!, IF(ISNUMBER(#REF!),#REF!* 0.1, ""))</f>
        <v/>
      </c>
      <c r="N4926" s="329" t="str">
        <f t="shared" si="244"/>
        <v/>
      </c>
      <c r="O4926" s="330" t="str">
        <f t="shared" si="243"/>
        <v/>
      </c>
      <c r="P4926" s="331" t="str">
        <f t="shared" si="245"/>
        <v/>
      </c>
      <c r="Q4926" s="329"/>
      <c r="R4926" s="329"/>
      <c r="S4926" s="329"/>
      <c r="T4926" s="326"/>
      <c r="U4926" s="317"/>
    </row>
    <row r="4927" spans="1:21" x14ac:dyDescent="0.3">
      <c r="A4927" s="322"/>
      <c r="B4927" s="322"/>
      <c r="C4927" s="323"/>
      <c r="D4927" s="324"/>
      <c r="E4927" s="325"/>
      <c r="F4927" s="325"/>
      <c r="G4927" s="326"/>
      <c r="H4927" s="326"/>
      <c r="I4927" s="326"/>
      <c r="J4927" s="327"/>
      <c r="K4927" s="327"/>
      <c r="L4927" s="327"/>
      <c r="M4927" s="328" t="str">
        <f>IF(ISNUMBER(#REF!),#REF! -#REF!, IF(ISNUMBER(#REF!),#REF!* 0.1, ""))</f>
        <v/>
      </c>
      <c r="N4927" s="329" t="str">
        <f t="shared" si="244"/>
        <v/>
      </c>
      <c r="O4927" s="330" t="str">
        <f t="shared" si="243"/>
        <v/>
      </c>
      <c r="P4927" s="331" t="str">
        <f t="shared" si="245"/>
        <v/>
      </c>
      <c r="Q4927" s="329"/>
      <c r="R4927" s="329"/>
      <c r="S4927" s="329"/>
      <c r="T4927" s="326"/>
      <c r="U4927" s="317"/>
    </row>
    <row r="4928" spans="1:21" x14ac:dyDescent="0.3">
      <c r="A4928" s="322"/>
      <c r="B4928" s="322"/>
      <c r="C4928" s="323"/>
      <c r="D4928" s="324"/>
      <c r="E4928" s="325"/>
      <c r="F4928" s="325"/>
      <c r="G4928" s="326"/>
      <c r="H4928" s="326"/>
      <c r="I4928" s="326"/>
      <c r="J4928" s="327"/>
      <c r="K4928" s="327"/>
      <c r="L4928" s="327"/>
      <c r="M4928" s="328" t="str">
        <f>IF(ISNUMBER(#REF!),#REF! -#REF!, IF(ISNUMBER(#REF!),#REF!* 0.1, ""))</f>
        <v/>
      </c>
      <c r="N4928" s="329" t="str">
        <f t="shared" si="244"/>
        <v/>
      </c>
      <c r="O4928" s="330" t="str">
        <f t="shared" si="243"/>
        <v/>
      </c>
      <c r="P4928" s="331" t="str">
        <f t="shared" si="245"/>
        <v/>
      </c>
      <c r="Q4928" s="329"/>
      <c r="R4928" s="329"/>
      <c r="S4928" s="329"/>
      <c r="T4928" s="326"/>
      <c r="U4928" s="317"/>
    </row>
    <row r="4929" spans="1:21" x14ac:dyDescent="0.3">
      <c r="A4929" s="322"/>
      <c r="B4929" s="322"/>
      <c r="C4929" s="323"/>
      <c r="D4929" s="324"/>
      <c r="E4929" s="325"/>
      <c r="F4929" s="325"/>
      <c r="G4929" s="326"/>
      <c r="H4929" s="326"/>
      <c r="I4929" s="326"/>
      <c r="J4929" s="327"/>
      <c r="K4929" s="327"/>
      <c r="L4929" s="327"/>
      <c r="M4929" s="328" t="str">
        <f>IF(ISNUMBER(#REF!),#REF! -#REF!, IF(ISNUMBER(#REF!),#REF!* 0.1, ""))</f>
        <v/>
      </c>
      <c r="N4929" s="329" t="str">
        <f t="shared" si="244"/>
        <v/>
      </c>
      <c r="O4929" s="330" t="str">
        <f t="shared" si="243"/>
        <v/>
      </c>
      <c r="P4929" s="331" t="str">
        <f t="shared" si="245"/>
        <v/>
      </c>
      <c r="Q4929" s="329"/>
      <c r="R4929" s="329"/>
      <c r="S4929" s="329"/>
      <c r="T4929" s="326"/>
      <c r="U4929" s="317"/>
    </row>
    <row r="4930" spans="1:21" x14ac:dyDescent="0.3">
      <c r="A4930" s="322"/>
      <c r="B4930" s="322"/>
      <c r="C4930" s="323"/>
      <c r="D4930" s="324"/>
      <c r="E4930" s="325"/>
      <c r="F4930" s="325"/>
      <c r="G4930" s="326"/>
      <c r="H4930" s="326"/>
      <c r="I4930" s="326"/>
      <c r="J4930" s="327"/>
      <c r="K4930" s="327"/>
      <c r="L4930" s="327"/>
      <c r="M4930" s="328" t="str">
        <f>IF(ISNUMBER(#REF!),#REF! -#REF!, IF(ISNUMBER(#REF!),#REF!* 0.1, ""))</f>
        <v/>
      </c>
      <c r="N4930" s="329" t="str">
        <f t="shared" si="244"/>
        <v/>
      </c>
      <c r="O4930" s="330" t="str">
        <f t="shared" si="243"/>
        <v/>
      </c>
      <c r="P4930" s="331" t="str">
        <f t="shared" si="245"/>
        <v/>
      </c>
      <c r="Q4930" s="329"/>
      <c r="R4930" s="329"/>
      <c r="S4930" s="329"/>
      <c r="T4930" s="326"/>
      <c r="U4930" s="317"/>
    </row>
    <row r="4931" spans="1:21" x14ac:dyDescent="0.3">
      <c r="A4931" s="322"/>
      <c r="B4931" s="322"/>
      <c r="C4931" s="323"/>
      <c r="D4931" s="324"/>
      <c r="E4931" s="325"/>
      <c r="F4931" s="325"/>
      <c r="G4931" s="326"/>
      <c r="H4931" s="326"/>
      <c r="I4931" s="326"/>
      <c r="J4931" s="327"/>
      <c r="K4931" s="327"/>
      <c r="L4931" s="327"/>
      <c r="M4931" s="328" t="str">
        <f>IF(ISNUMBER(#REF!),#REF! -#REF!, IF(ISNUMBER(#REF!),#REF!* 0.1, ""))</f>
        <v/>
      </c>
      <c r="N4931" s="329" t="str">
        <f t="shared" si="244"/>
        <v/>
      </c>
      <c r="O4931" s="330" t="str">
        <f t="shared" si="243"/>
        <v/>
      </c>
      <c r="P4931" s="331" t="str">
        <f t="shared" si="245"/>
        <v/>
      </c>
      <c r="Q4931" s="329"/>
      <c r="R4931" s="329"/>
      <c r="S4931" s="329"/>
      <c r="T4931" s="326"/>
      <c r="U4931" s="317"/>
    </row>
    <row r="4932" spans="1:21" x14ac:dyDescent="0.3">
      <c r="A4932" s="322"/>
      <c r="B4932" s="322"/>
      <c r="C4932" s="323"/>
      <c r="D4932" s="324"/>
      <c r="E4932" s="325"/>
      <c r="F4932" s="325"/>
      <c r="G4932" s="326"/>
      <c r="H4932" s="326"/>
      <c r="I4932" s="326"/>
      <c r="J4932" s="327"/>
      <c r="K4932" s="327"/>
      <c r="L4932" s="327"/>
      <c r="M4932" s="328" t="str">
        <f>IF(ISNUMBER(#REF!),#REF! -#REF!, IF(ISNUMBER(#REF!),#REF!* 0.1, ""))</f>
        <v/>
      </c>
      <c r="N4932" s="329" t="str">
        <f t="shared" si="244"/>
        <v/>
      </c>
      <c r="O4932" s="330" t="str">
        <f t="shared" si="243"/>
        <v/>
      </c>
      <c r="P4932" s="331" t="str">
        <f t="shared" si="245"/>
        <v/>
      </c>
      <c r="Q4932" s="329"/>
      <c r="R4932" s="329"/>
      <c r="S4932" s="329"/>
      <c r="T4932" s="326"/>
      <c r="U4932" s="317"/>
    </row>
    <row r="4933" spans="1:21" x14ac:dyDescent="0.3">
      <c r="A4933" s="322"/>
      <c r="B4933" s="322"/>
      <c r="C4933" s="323"/>
      <c r="D4933" s="324"/>
      <c r="E4933" s="325"/>
      <c r="F4933" s="325"/>
      <c r="G4933" s="326"/>
      <c r="H4933" s="326"/>
      <c r="I4933" s="326"/>
      <c r="J4933" s="327"/>
      <c r="K4933" s="327"/>
      <c r="L4933" s="327"/>
      <c r="M4933" s="328" t="str">
        <f>IF(ISNUMBER(#REF!),#REF! -#REF!, IF(ISNUMBER(#REF!),#REF!* 0.1, ""))</f>
        <v/>
      </c>
      <c r="N4933" s="329" t="str">
        <f t="shared" si="244"/>
        <v/>
      </c>
      <c r="O4933" s="330" t="str">
        <f t="shared" si="243"/>
        <v/>
      </c>
      <c r="P4933" s="331" t="str">
        <f t="shared" si="245"/>
        <v/>
      </c>
      <c r="Q4933" s="329"/>
      <c r="R4933" s="329"/>
      <c r="S4933" s="329"/>
      <c r="T4933" s="326"/>
      <c r="U4933" s="317"/>
    </row>
    <row r="4934" spans="1:21" x14ac:dyDescent="0.3">
      <c r="A4934" s="322"/>
      <c r="B4934" s="322"/>
      <c r="C4934" s="323"/>
      <c r="D4934" s="324"/>
      <c r="E4934" s="325"/>
      <c r="F4934" s="325"/>
      <c r="G4934" s="326"/>
      <c r="H4934" s="326"/>
      <c r="I4934" s="326"/>
      <c r="J4934" s="327"/>
      <c r="K4934" s="327"/>
      <c r="L4934" s="327"/>
      <c r="M4934" s="328" t="str">
        <f>IF(ISNUMBER(#REF!),#REF! -#REF!, IF(ISNUMBER(#REF!),#REF!* 0.1, ""))</f>
        <v/>
      </c>
      <c r="N4934" s="329" t="str">
        <f t="shared" si="244"/>
        <v/>
      </c>
      <c r="O4934" s="330" t="str">
        <f t="shared" si="243"/>
        <v/>
      </c>
      <c r="P4934" s="331" t="str">
        <f t="shared" si="245"/>
        <v/>
      </c>
      <c r="Q4934" s="329"/>
      <c r="R4934" s="329"/>
      <c r="S4934" s="329"/>
      <c r="T4934" s="326"/>
      <c r="U4934" s="317"/>
    </row>
    <row r="4935" spans="1:21" x14ac:dyDescent="0.3">
      <c r="A4935" s="322"/>
      <c r="B4935" s="322"/>
      <c r="C4935" s="323"/>
      <c r="D4935" s="324"/>
      <c r="E4935" s="325"/>
      <c r="F4935" s="325"/>
      <c r="G4935" s="326"/>
      <c r="H4935" s="326"/>
      <c r="I4935" s="326"/>
      <c r="J4935" s="327"/>
      <c r="K4935" s="327"/>
      <c r="L4935" s="327"/>
      <c r="M4935" s="328" t="str">
        <f>IF(ISNUMBER(#REF!),#REF! -#REF!, IF(ISNUMBER(#REF!),#REF!* 0.1, ""))</f>
        <v/>
      </c>
      <c r="N4935" s="329" t="str">
        <f t="shared" si="244"/>
        <v/>
      </c>
      <c r="O4935" s="330" t="str">
        <f t="shared" ref="O4935:O4998" si="246">IF(ISBLANK(M4935),"",IF(ISBLANK($O$2),M4935,M4935*1000*$O$2))</f>
        <v/>
      </c>
      <c r="P4935" s="331" t="str">
        <f t="shared" si="245"/>
        <v/>
      </c>
      <c r="Q4935" s="329"/>
      <c r="R4935" s="329"/>
      <c r="S4935" s="329"/>
      <c r="T4935" s="326"/>
      <c r="U4935" s="317"/>
    </row>
    <row r="4936" spans="1:21" x14ac:dyDescent="0.3">
      <c r="A4936" s="322"/>
      <c r="B4936" s="322"/>
      <c r="C4936" s="323"/>
      <c r="D4936" s="324"/>
      <c r="E4936" s="325"/>
      <c r="F4936" s="325"/>
      <c r="G4936" s="326"/>
      <c r="H4936" s="326"/>
      <c r="I4936" s="326"/>
      <c r="J4936" s="327"/>
      <c r="K4936" s="327"/>
      <c r="L4936" s="327"/>
      <c r="M4936" s="328" t="str">
        <f>IF(ISNUMBER(#REF!),#REF! -#REF!, IF(ISNUMBER(#REF!),#REF!* 0.1, ""))</f>
        <v/>
      </c>
      <c r="N4936" s="329" t="str">
        <f t="shared" si="244"/>
        <v/>
      </c>
      <c r="O4936" s="330" t="str">
        <f t="shared" si="246"/>
        <v/>
      </c>
      <c r="P4936" s="331" t="str">
        <f t="shared" si="245"/>
        <v/>
      </c>
      <c r="Q4936" s="329"/>
      <c r="R4936" s="329"/>
      <c r="S4936" s="329"/>
      <c r="T4936" s="326"/>
      <c r="U4936" s="317"/>
    </row>
    <row r="4937" spans="1:21" x14ac:dyDescent="0.3">
      <c r="A4937" s="322"/>
      <c r="B4937" s="322"/>
      <c r="C4937" s="323"/>
      <c r="D4937" s="324"/>
      <c r="E4937" s="325"/>
      <c r="F4937" s="325"/>
      <c r="G4937" s="326"/>
      <c r="H4937" s="326"/>
      <c r="I4937" s="326"/>
      <c r="J4937" s="327"/>
      <c r="K4937" s="327"/>
      <c r="L4937" s="327"/>
      <c r="M4937" s="328" t="str">
        <f>IF(ISNUMBER(#REF!),#REF! -#REF!, IF(ISNUMBER(#REF!),#REF!* 0.1, ""))</f>
        <v/>
      </c>
      <c r="N4937" s="329" t="str">
        <f t="shared" si="244"/>
        <v/>
      </c>
      <c r="O4937" s="330" t="str">
        <f t="shared" si="246"/>
        <v/>
      </c>
      <c r="P4937" s="331" t="str">
        <f t="shared" si="245"/>
        <v/>
      </c>
      <c r="Q4937" s="329"/>
      <c r="R4937" s="329"/>
      <c r="S4937" s="329"/>
      <c r="T4937" s="326"/>
      <c r="U4937" s="317"/>
    </row>
    <row r="4938" spans="1:21" x14ac:dyDescent="0.3">
      <c r="A4938" s="322"/>
      <c r="B4938" s="322"/>
      <c r="C4938" s="323"/>
      <c r="D4938" s="324"/>
      <c r="E4938" s="325"/>
      <c r="F4938" s="325"/>
      <c r="G4938" s="326"/>
      <c r="H4938" s="326"/>
      <c r="I4938" s="326"/>
      <c r="J4938" s="327"/>
      <c r="K4938" s="327"/>
      <c r="L4938" s="327"/>
      <c r="M4938" s="328" t="str">
        <f>IF(ISNUMBER(#REF!),#REF! -#REF!, IF(ISNUMBER(#REF!),#REF!* 0.1, ""))</f>
        <v/>
      </c>
      <c r="N4938" s="329" t="str">
        <f t="shared" si="244"/>
        <v/>
      </c>
      <c r="O4938" s="330" t="str">
        <f t="shared" si="246"/>
        <v/>
      </c>
      <c r="P4938" s="331" t="str">
        <f t="shared" si="245"/>
        <v/>
      </c>
      <c r="Q4938" s="329"/>
      <c r="R4938" s="329"/>
      <c r="S4938" s="329"/>
      <c r="T4938" s="326"/>
      <c r="U4938" s="317"/>
    </row>
    <row r="4939" spans="1:21" x14ac:dyDescent="0.3">
      <c r="A4939" s="322"/>
      <c r="B4939" s="322"/>
      <c r="C4939" s="323"/>
      <c r="D4939" s="324"/>
      <c r="E4939" s="325"/>
      <c r="F4939" s="325"/>
      <c r="G4939" s="326"/>
      <c r="H4939" s="326"/>
      <c r="I4939" s="326"/>
      <c r="J4939" s="327"/>
      <c r="K4939" s="327"/>
      <c r="L4939" s="327"/>
      <c r="M4939" s="328" t="str">
        <f>IF(ISNUMBER(#REF!),#REF! -#REF!, IF(ISNUMBER(#REF!),#REF!* 0.1, ""))</f>
        <v/>
      </c>
      <c r="N4939" s="329" t="str">
        <f t="shared" si="244"/>
        <v/>
      </c>
      <c r="O4939" s="330" t="str">
        <f t="shared" si="246"/>
        <v/>
      </c>
      <c r="P4939" s="331" t="str">
        <f t="shared" si="245"/>
        <v/>
      </c>
      <c r="Q4939" s="329"/>
      <c r="R4939" s="329"/>
      <c r="S4939" s="329"/>
      <c r="T4939" s="326"/>
      <c r="U4939" s="317"/>
    </row>
    <row r="4940" spans="1:21" x14ac:dyDescent="0.3">
      <c r="A4940" s="322"/>
      <c r="B4940" s="322"/>
      <c r="C4940" s="323"/>
      <c r="D4940" s="324"/>
      <c r="E4940" s="325"/>
      <c r="F4940" s="325"/>
      <c r="G4940" s="326"/>
      <c r="H4940" s="326"/>
      <c r="I4940" s="326"/>
      <c r="J4940" s="327"/>
      <c r="K4940" s="327"/>
      <c r="L4940" s="327"/>
      <c r="M4940" s="328" t="str">
        <f>IF(ISNUMBER(#REF!),#REF! -#REF!, IF(ISNUMBER(#REF!),#REF!* 0.1, ""))</f>
        <v/>
      </c>
      <c r="N4940" s="329" t="str">
        <f t="shared" si="244"/>
        <v/>
      </c>
      <c r="O4940" s="330" t="str">
        <f t="shared" si="246"/>
        <v/>
      </c>
      <c r="P4940" s="331" t="str">
        <f t="shared" si="245"/>
        <v/>
      </c>
      <c r="Q4940" s="329"/>
      <c r="R4940" s="329"/>
      <c r="S4940" s="329"/>
      <c r="T4940" s="326"/>
      <c r="U4940" s="317"/>
    </row>
    <row r="4941" spans="1:21" x14ac:dyDescent="0.3">
      <c r="A4941" s="322"/>
      <c r="B4941" s="322"/>
      <c r="C4941" s="323"/>
      <c r="D4941" s="324"/>
      <c r="E4941" s="325"/>
      <c r="F4941" s="325"/>
      <c r="G4941" s="326"/>
      <c r="H4941" s="326"/>
      <c r="I4941" s="326"/>
      <c r="J4941" s="327"/>
      <c r="K4941" s="327"/>
      <c r="L4941" s="327"/>
      <c r="M4941" s="328" t="str">
        <f>IF(ISNUMBER(#REF!),#REF! -#REF!, IF(ISNUMBER(#REF!),#REF!* 0.1, ""))</f>
        <v/>
      </c>
      <c r="N4941" s="329" t="str">
        <f t="shared" si="244"/>
        <v/>
      </c>
      <c r="O4941" s="330" t="str">
        <f t="shared" si="246"/>
        <v/>
      </c>
      <c r="P4941" s="331" t="str">
        <f t="shared" si="245"/>
        <v/>
      </c>
      <c r="Q4941" s="329"/>
      <c r="R4941" s="329"/>
      <c r="S4941" s="329"/>
      <c r="T4941" s="326"/>
      <c r="U4941" s="317"/>
    </row>
    <row r="4942" spans="1:21" x14ac:dyDescent="0.3">
      <c r="A4942" s="322"/>
      <c r="B4942" s="322"/>
      <c r="C4942" s="323"/>
      <c r="D4942" s="324"/>
      <c r="E4942" s="325"/>
      <c r="F4942" s="325"/>
      <c r="G4942" s="326"/>
      <c r="H4942" s="326"/>
      <c r="I4942" s="326"/>
      <c r="J4942" s="327"/>
      <c r="K4942" s="327"/>
      <c r="L4942" s="327"/>
      <c r="M4942" s="328" t="str">
        <f>IF(ISNUMBER(#REF!),#REF! -#REF!, IF(ISNUMBER(#REF!),#REF!* 0.1, ""))</f>
        <v/>
      </c>
      <c r="N4942" s="329" t="str">
        <f t="shared" si="244"/>
        <v/>
      </c>
      <c r="O4942" s="330" t="str">
        <f t="shared" si="246"/>
        <v/>
      </c>
      <c r="P4942" s="331" t="str">
        <f t="shared" si="245"/>
        <v/>
      </c>
      <c r="Q4942" s="329"/>
      <c r="R4942" s="329"/>
      <c r="S4942" s="329"/>
      <c r="T4942" s="326"/>
      <c r="U4942" s="317"/>
    </row>
    <row r="4943" spans="1:21" x14ac:dyDescent="0.3">
      <c r="A4943" s="322"/>
      <c r="B4943" s="322"/>
      <c r="C4943" s="323"/>
      <c r="D4943" s="324"/>
      <c r="E4943" s="325"/>
      <c r="F4943" s="325"/>
      <c r="G4943" s="326"/>
      <c r="H4943" s="326"/>
      <c r="I4943" s="326"/>
      <c r="J4943" s="327"/>
      <c r="K4943" s="327"/>
      <c r="L4943" s="327"/>
      <c r="M4943" s="328" t="str">
        <f>IF(ISNUMBER(#REF!),#REF! -#REF!, IF(ISNUMBER(#REF!),#REF!* 0.1, ""))</f>
        <v/>
      </c>
      <c r="N4943" s="329" t="str">
        <f t="shared" si="244"/>
        <v/>
      </c>
      <c r="O4943" s="330" t="str">
        <f t="shared" si="246"/>
        <v/>
      </c>
      <c r="P4943" s="331" t="str">
        <f t="shared" si="245"/>
        <v/>
      </c>
      <c r="Q4943" s="329"/>
      <c r="R4943" s="329"/>
      <c r="S4943" s="329"/>
      <c r="T4943" s="326"/>
      <c r="U4943" s="317"/>
    </row>
    <row r="4944" spans="1:21" x14ac:dyDescent="0.3">
      <c r="A4944" s="322"/>
      <c r="B4944" s="322"/>
      <c r="C4944" s="323"/>
      <c r="D4944" s="324"/>
      <c r="E4944" s="325"/>
      <c r="F4944" s="325"/>
      <c r="G4944" s="326"/>
      <c r="H4944" s="326"/>
      <c r="I4944" s="326"/>
      <c r="J4944" s="327"/>
      <c r="K4944" s="327"/>
      <c r="L4944" s="327"/>
      <c r="M4944" s="328" t="str">
        <f>IF(ISNUMBER(#REF!),#REF! -#REF!, IF(ISNUMBER(#REF!),#REF!* 0.1, ""))</f>
        <v/>
      </c>
      <c r="N4944" s="329" t="str">
        <f t="shared" si="244"/>
        <v/>
      </c>
      <c r="O4944" s="330" t="str">
        <f t="shared" si="246"/>
        <v/>
      </c>
      <c r="P4944" s="331" t="str">
        <f t="shared" si="245"/>
        <v/>
      </c>
      <c r="Q4944" s="329"/>
      <c r="R4944" s="329"/>
      <c r="S4944" s="329"/>
      <c r="T4944" s="326"/>
      <c r="U4944" s="317"/>
    </row>
    <row r="4945" spans="1:21" x14ac:dyDescent="0.3">
      <c r="A4945" s="322"/>
      <c r="B4945" s="322"/>
      <c r="C4945" s="323"/>
      <c r="D4945" s="324"/>
      <c r="E4945" s="325"/>
      <c r="F4945" s="325"/>
      <c r="G4945" s="326"/>
      <c r="H4945" s="326"/>
      <c r="I4945" s="326"/>
      <c r="J4945" s="327"/>
      <c r="K4945" s="327"/>
      <c r="L4945" s="327"/>
      <c r="M4945" s="328" t="str">
        <f>IF(ISNUMBER(#REF!),#REF! -#REF!, IF(ISNUMBER(#REF!),#REF!* 0.1, ""))</f>
        <v/>
      </c>
      <c r="N4945" s="329" t="str">
        <f t="shared" si="244"/>
        <v/>
      </c>
      <c r="O4945" s="330" t="str">
        <f t="shared" si="246"/>
        <v/>
      </c>
      <c r="P4945" s="331" t="str">
        <f t="shared" si="245"/>
        <v/>
      </c>
      <c r="Q4945" s="329"/>
      <c r="R4945" s="329"/>
      <c r="S4945" s="329"/>
      <c r="T4945" s="326"/>
      <c r="U4945" s="317"/>
    </row>
    <row r="4946" spans="1:21" x14ac:dyDescent="0.3">
      <c r="A4946" s="322"/>
      <c r="B4946" s="322"/>
      <c r="C4946" s="323"/>
      <c r="D4946" s="324"/>
      <c r="E4946" s="325"/>
      <c r="F4946" s="325"/>
      <c r="G4946" s="326"/>
      <c r="H4946" s="326"/>
      <c r="I4946" s="326"/>
      <c r="J4946" s="327"/>
      <c r="K4946" s="327"/>
      <c r="L4946" s="327"/>
      <c r="M4946" s="328" t="str">
        <f>IF(ISNUMBER(#REF!),#REF! -#REF!, IF(ISNUMBER(#REF!),#REF!* 0.1, ""))</f>
        <v/>
      </c>
      <c r="N4946" s="329" t="str">
        <f t="shared" si="244"/>
        <v/>
      </c>
      <c r="O4946" s="330" t="str">
        <f t="shared" si="246"/>
        <v/>
      </c>
      <c r="P4946" s="331" t="str">
        <f t="shared" si="245"/>
        <v/>
      </c>
      <c r="Q4946" s="329"/>
      <c r="R4946" s="329"/>
      <c r="S4946" s="329"/>
      <c r="T4946" s="326"/>
      <c r="U4946" s="317"/>
    </row>
    <row r="4947" spans="1:21" x14ac:dyDescent="0.3">
      <c r="A4947" s="322"/>
      <c r="B4947" s="322"/>
      <c r="C4947" s="323"/>
      <c r="D4947" s="324"/>
      <c r="E4947" s="325"/>
      <c r="F4947" s="325"/>
      <c r="G4947" s="326"/>
      <c r="H4947" s="326"/>
      <c r="I4947" s="326"/>
      <c r="J4947" s="327"/>
      <c r="K4947" s="327"/>
      <c r="L4947" s="327"/>
      <c r="M4947" s="328" t="str">
        <f>IF(ISNUMBER(#REF!),#REF! -#REF!, IF(ISNUMBER(#REF!),#REF!* 0.1, ""))</f>
        <v/>
      </c>
      <c r="N4947" s="329" t="str">
        <f t="shared" si="244"/>
        <v/>
      </c>
      <c r="O4947" s="330" t="str">
        <f t="shared" si="246"/>
        <v/>
      </c>
      <c r="P4947" s="331" t="str">
        <f t="shared" si="245"/>
        <v/>
      </c>
      <c r="Q4947" s="329"/>
      <c r="R4947" s="329"/>
      <c r="S4947" s="329"/>
      <c r="T4947" s="326"/>
      <c r="U4947" s="317"/>
    </row>
    <row r="4948" spans="1:21" x14ac:dyDescent="0.3">
      <c r="A4948" s="322"/>
      <c r="B4948" s="322"/>
      <c r="C4948" s="323"/>
      <c r="D4948" s="324"/>
      <c r="E4948" s="325"/>
      <c r="F4948" s="325"/>
      <c r="G4948" s="326"/>
      <c r="H4948" s="326"/>
      <c r="I4948" s="326"/>
      <c r="J4948" s="327"/>
      <c r="K4948" s="327"/>
      <c r="L4948" s="327"/>
      <c r="M4948" s="328" t="str">
        <f>IF(ISNUMBER(#REF!),#REF! -#REF!, IF(ISNUMBER(#REF!),#REF!* 0.1, ""))</f>
        <v/>
      </c>
      <c r="N4948" s="329" t="str">
        <f t="shared" si="244"/>
        <v/>
      </c>
      <c r="O4948" s="330" t="str">
        <f t="shared" si="246"/>
        <v/>
      </c>
      <c r="P4948" s="331" t="str">
        <f t="shared" si="245"/>
        <v/>
      </c>
      <c r="Q4948" s="329"/>
      <c r="R4948" s="329"/>
      <c r="S4948" s="329"/>
      <c r="T4948" s="326"/>
      <c r="U4948" s="317"/>
    </row>
    <row r="4949" spans="1:21" x14ac:dyDescent="0.3">
      <c r="A4949" s="322"/>
      <c r="B4949" s="322"/>
      <c r="C4949" s="323"/>
      <c r="D4949" s="324"/>
      <c r="E4949" s="325"/>
      <c r="F4949" s="325"/>
      <c r="G4949" s="326"/>
      <c r="H4949" s="326"/>
      <c r="I4949" s="326"/>
      <c r="J4949" s="327"/>
      <c r="K4949" s="327"/>
      <c r="L4949" s="327"/>
      <c r="M4949" s="328" t="str">
        <f>IF(ISNUMBER(#REF!),#REF! -#REF!, IF(ISNUMBER(#REF!),#REF!* 0.1, ""))</f>
        <v/>
      </c>
      <c r="N4949" s="329" t="str">
        <f t="shared" si="244"/>
        <v/>
      </c>
      <c r="O4949" s="330" t="str">
        <f t="shared" si="246"/>
        <v/>
      </c>
      <c r="P4949" s="331" t="str">
        <f t="shared" si="245"/>
        <v/>
      </c>
      <c r="Q4949" s="329"/>
      <c r="R4949" s="329"/>
      <c r="S4949" s="329"/>
      <c r="T4949" s="326"/>
      <c r="U4949" s="317"/>
    </row>
    <row r="4950" spans="1:21" x14ac:dyDescent="0.3">
      <c r="A4950" s="322"/>
      <c r="B4950" s="322"/>
      <c r="C4950" s="323"/>
      <c r="D4950" s="324"/>
      <c r="E4950" s="325"/>
      <c r="F4950" s="325"/>
      <c r="G4950" s="326"/>
      <c r="H4950" s="326"/>
      <c r="I4950" s="326"/>
      <c r="J4950" s="327"/>
      <c r="K4950" s="327"/>
      <c r="L4950" s="327"/>
      <c r="M4950" s="328" t="str">
        <f>IF(ISNUMBER(#REF!),#REF! -#REF!, IF(ISNUMBER(#REF!),#REF!* 0.1, ""))</f>
        <v/>
      </c>
      <c r="N4950" s="329" t="str">
        <f t="shared" si="244"/>
        <v/>
      </c>
      <c r="O4950" s="330" t="str">
        <f t="shared" si="246"/>
        <v/>
      </c>
      <c r="P4950" s="331" t="str">
        <f t="shared" si="245"/>
        <v/>
      </c>
      <c r="Q4950" s="329"/>
      <c r="R4950" s="329"/>
      <c r="S4950" s="329"/>
      <c r="T4950" s="326"/>
      <c r="U4950" s="317"/>
    </row>
    <row r="4951" spans="1:21" x14ac:dyDescent="0.3">
      <c r="A4951" s="322"/>
      <c r="B4951" s="322"/>
      <c r="C4951" s="323"/>
      <c r="D4951" s="324"/>
      <c r="E4951" s="325"/>
      <c r="F4951" s="325"/>
      <c r="G4951" s="326"/>
      <c r="H4951" s="326"/>
      <c r="I4951" s="326"/>
      <c r="J4951" s="327"/>
      <c r="K4951" s="327"/>
      <c r="L4951" s="327"/>
      <c r="M4951" s="328" t="str">
        <f>IF(ISNUMBER(#REF!),#REF! -#REF!, IF(ISNUMBER(#REF!),#REF!* 0.1, ""))</f>
        <v/>
      </c>
      <c r="N4951" s="329" t="str">
        <f t="shared" si="244"/>
        <v/>
      </c>
      <c r="O4951" s="330" t="str">
        <f t="shared" si="246"/>
        <v/>
      </c>
      <c r="P4951" s="331" t="str">
        <f t="shared" si="245"/>
        <v/>
      </c>
      <c r="Q4951" s="329"/>
      <c r="R4951" s="329"/>
      <c r="S4951" s="329"/>
      <c r="T4951" s="326"/>
      <c r="U4951" s="317"/>
    </row>
    <row r="4952" spans="1:21" x14ac:dyDescent="0.3">
      <c r="A4952" s="322"/>
      <c r="B4952" s="322"/>
      <c r="C4952" s="323"/>
      <c r="D4952" s="324"/>
      <c r="E4952" s="325"/>
      <c r="F4952" s="325"/>
      <c r="G4952" s="326"/>
      <c r="H4952" s="326"/>
      <c r="I4952" s="326"/>
      <c r="J4952" s="327"/>
      <c r="K4952" s="327"/>
      <c r="L4952" s="327"/>
      <c r="M4952" s="328" t="str">
        <f>IF(ISNUMBER(#REF!),#REF! -#REF!, IF(ISNUMBER(#REF!),#REF!* 0.1, ""))</f>
        <v/>
      </c>
      <c r="N4952" s="329" t="str">
        <f t="shared" si="244"/>
        <v/>
      </c>
      <c r="O4952" s="330" t="str">
        <f t="shared" si="246"/>
        <v/>
      </c>
      <c r="P4952" s="331" t="str">
        <f t="shared" si="245"/>
        <v/>
      </c>
      <c r="Q4952" s="329"/>
      <c r="R4952" s="329"/>
      <c r="S4952" s="329"/>
      <c r="T4952" s="326"/>
      <c r="U4952" s="317"/>
    </row>
    <row r="4953" spans="1:21" x14ac:dyDescent="0.3">
      <c r="A4953" s="322"/>
      <c r="B4953" s="322"/>
      <c r="C4953" s="323"/>
      <c r="D4953" s="324"/>
      <c r="E4953" s="325"/>
      <c r="F4953" s="325"/>
      <c r="G4953" s="326"/>
      <c r="H4953" s="326"/>
      <c r="I4953" s="326"/>
      <c r="J4953" s="327"/>
      <c r="K4953" s="327"/>
      <c r="L4953" s="327"/>
      <c r="M4953" s="328" t="str">
        <f>IF(ISNUMBER(#REF!),#REF! -#REF!, IF(ISNUMBER(#REF!),#REF!* 0.1, ""))</f>
        <v/>
      </c>
      <c r="N4953" s="329" t="str">
        <f t="shared" si="244"/>
        <v/>
      </c>
      <c r="O4953" s="330" t="str">
        <f t="shared" si="246"/>
        <v/>
      </c>
      <c r="P4953" s="331" t="str">
        <f t="shared" si="245"/>
        <v/>
      </c>
      <c r="Q4953" s="329"/>
      <c r="R4953" s="329"/>
      <c r="S4953" s="329"/>
      <c r="T4953" s="326"/>
      <c r="U4953" s="317"/>
    </row>
    <row r="4954" spans="1:21" x14ac:dyDescent="0.3">
      <c r="A4954" s="322"/>
      <c r="B4954" s="322"/>
      <c r="C4954" s="323"/>
      <c r="D4954" s="324"/>
      <c r="E4954" s="325"/>
      <c r="F4954" s="325"/>
      <c r="G4954" s="326"/>
      <c r="H4954" s="326"/>
      <c r="I4954" s="326"/>
      <c r="J4954" s="327"/>
      <c r="K4954" s="327"/>
      <c r="L4954" s="327"/>
      <c r="M4954" s="328" t="str">
        <f>IF(ISNUMBER(#REF!),#REF! -#REF!, IF(ISNUMBER(#REF!),#REF!* 0.1, ""))</f>
        <v/>
      </c>
      <c r="N4954" s="329" t="str">
        <f t="shared" si="244"/>
        <v/>
      </c>
      <c r="O4954" s="330" t="str">
        <f t="shared" si="246"/>
        <v/>
      </c>
      <c r="P4954" s="331" t="str">
        <f t="shared" si="245"/>
        <v/>
      </c>
      <c r="Q4954" s="329"/>
      <c r="R4954" s="329"/>
      <c r="S4954" s="329"/>
      <c r="T4954" s="326"/>
      <c r="U4954" s="317"/>
    </row>
    <row r="4955" spans="1:21" x14ac:dyDescent="0.3">
      <c r="A4955" s="322"/>
      <c r="B4955" s="322"/>
      <c r="C4955" s="323"/>
      <c r="D4955" s="324"/>
      <c r="E4955" s="325"/>
      <c r="F4955" s="325"/>
      <c r="G4955" s="326"/>
      <c r="H4955" s="326"/>
      <c r="I4955" s="326"/>
      <c r="J4955" s="327"/>
      <c r="K4955" s="327"/>
      <c r="L4955" s="327"/>
      <c r="M4955" s="328" t="str">
        <f>IF(ISNUMBER(#REF!),#REF! -#REF!, IF(ISNUMBER(#REF!),#REF!* 0.1, ""))</f>
        <v/>
      </c>
      <c r="N4955" s="329" t="str">
        <f t="shared" ref="N4955:N5018" si="247">IF(ISBLANK(E4955),"",IF(E4955="Diametral",L4955,SQRT(4*K4955*L4955/PI())))</f>
        <v/>
      </c>
      <c r="O4955" s="330" t="str">
        <f t="shared" si="246"/>
        <v/>
      </c>
      <c r="P4955" s="331" t="str">
        <f t="shared" ref="P4955:P5018" si="248">IF(ISBLANK(E4955),"",N4955^2)</f>
        <v/>
      </c>
      <c r="Q4955" s="329"/>
      <c r="R4955" s="329"/>
      <c r="S4955" s="329"/>
      <c r="T4955" s="326"/>
      <c r="U4955" s="317"/>
    </row>
    <row r="4956" spans="1:21" x14ac:dyDescent="0.3">
      <c r="A4956" s="322"/>
      <c r="B4956" s="322"/>
      <c r="C4956" s="323"/>
      <c r="D4956" s="324"/>
      <c r="E4956" s="325"/>
      <c r="F4956" s="325"/>
      <c r="G4956" s="326"/>
      <c r="H4956" s="326"/>
      <c r="I4956" s="326"/>
      <c r="J4956" s="327"/>
      <c r="K4956" s="327"/>
      <c r="L4956" s="327"/>
      <c r="M4956" s="328" t="str">
        <f>IF(ISNUMBER(#REF!),#REF! -#REF!, IF(ISNUMBER(#REF!),#REF!* 0.1, ""))</f>
        <v/>
      </c>
      <c r="N4956" s="329" t="str">
        <f t="shared" si="247"/>
        <v/>
      </c>
      <c r="O4956" s="330" t="str">
        <f t="shared" si="246"/>
        <v/>
      </c>
      <c r="P4956" s="331" t="str">
        <f t="shared" si="248"/>
        <v/>
      </c>
      <c r="Q4956" s="329"/>
      <c r="R4956" s="329"/>
      <c r="S4956" s="329"/>
      <c r="T4956" s="326"/>
      <c r="U4956" s="317"/>
    </row>
    <row r="4957" spans="1:21" x14ac:dyDescent="0.3">
      <c r="A4957" s="322"/>
      <c r="B4957" s="322"/>
      <c r="C4957" s="323"/>
      <c r="D4957" s="324"/>
      <c r="E4957" s="325"/>
      <c r="F4957" s="325"/>
      <c r="G4957" s="326"/>
      <c r="H4957" s="326"/>
      <c r="I4957" s="326"/>
      <c r="J4957" s="327"/>
      <c r="K4957" s="327"/>
      <c r="L4957" s="327"/>
      <c r="M4957" s="328" t="str">
        <f>IF(ISNUMBER(#REF!),#REF! -#REF!, IF(ISNUMBER(#REF!),#REF!* 0.1, ""))</f>
        <v/>
      </c>
      <c r="N4957" s="329" t="str">
        <f t="shared" si="247"/>
        <v/>
      </c>
      <c r="O4957" s="330" t="str">
        <f t="shared" si="246"/>
        <v/>
      </c>
      <c r="P4957" s="331" t="str">
        <f t="shared" si="248"/>
        <v/>
      </c>
      <c r="Q4957" s="329"/>
      <c r="R4957" s="329"/>
      <c r="S4957" s="329"/>
      <c r="T4957" s="326"/>
      <c r="U4957" s="317"/>
    </row>
    <row r="4958" spans="1:21" x14ac:dyDescent="0.3">
      <c r="A4958" s="322"/>
      <c r="B4958" s="322"/>
      <c r="C4958" s="323"/>
      <c r="D4958" s="324"/>
      <c r="E4958" s="325"/>
      <c r="F4958" s="325"/>
      <c r="G4958" s="326"/>
      <c r="H4958" s="326"/>
      <c r="I4958" s="326"/>
      <c r="J4958" s="327"/>
      <c r="K4958" s="327"/>
      <c r="L4958" s="327"/>
      <c r="M4958" s="328" t="str">
        <f>IF(ISNUMBER(#REF!),#REF! -#REF!, IF(ISNUMBER(#REF!),#REF!* 0.1, ""))</f>
        <v/>
      </c>
      <c r="N4958" s="329" t="str">
        <f t="shared" si="247"/>
        <v/>
      </c>
      <c r="O4958" s="330" t="str">
        <f t="shared" si="246"/>
        <v/>
      </c>
      <c r="P4958" s="331" t="str">
        <f t="shared" si="248"/>
        <v/>
      </c>
      <c r="Q4958" s="329"/>
      <c r="R4958" s="329"/>
      <c r="S4958" s="329"/>
      <c r="T4958" s="326"/>
      <c r="U4958" s="317"/>
    </row>
    <row r="4959" spans="1:21" x14ac:dyDescent="0.3">
      <c r="A4959" s="322"/>
      <c r="B4959" s="322"/>
      <c r="C4959" s="323"/>
      <c r="D4959" s="324"/>
      <c r="E4959" s="325"/>
      <c r="F4959" s="325"/>
      <c r="G4959" s="326"/>
      <c r="H4959" s="326"/>
      <c r="I4959" s="326"/>
      <c r="J4959" s="327"/>
      <c r="K4959" s="327"/>
      <c r="L4959" s="327"/>
      <c r="M4959" s="328" t="str">
        <f>IF(ISNUMBER(#REF!),#REF! -#REF!, IF(ISNUMBER(#REF!),#REF!* 0.1, ""))</f>
        <v/>
      </c>
      <c r="N4959" s="329" t="str">
        <f t="shared" si="247"/>
        <v/>
      </c>
      <c r="O4959" s="330" t="str">
        <f t="shared" si="246"/>
        <v/>
      </c>
      <c r="P4959" s="331" t="str">
        <f t="shared" si="248"/>
        <v/>
      </c>
      <c r="Q4959" s="329"/>
      <c r="R4959" s="329"/>
      <c r="S4959" s="329"/>
      <c r="T4959" s="326"/>
      <c r="U4959" s="317"/>
    </row>
    <row r="4960" spans="1:21" x14ac:dyDescent="0.3">
      <c r="A4960" s="322"/>
      <c r="B4960" s="322"/>
      <c r="C4960" s="323"/>
      <c r="D4960" s="324"/>
      <c r="E4960" s="325"/>
      <c r="F4960" s="325"/>
      <c r="G4960" s="326"/>
      <c r="H4960" s="326"/>
      <c r="I4960" s="326"/>
      <c r="J4960" s="327"/>
      <c r="K4960" s="327"/>
      <c r="L4960" s="327"/>
      <c r="M4960" s="328" t="str">
        <f>IF(ISNUMBER(#REF!),#REF! -#REF!, IF(ISNUMBER(#REF!),#REF!* 0.1, ""))</f>
        <v/>
      </c>
      <c r="N4960" s="329" t="str">
        <f t="shared" si="247"/>
        <v/>
      </c>
      <c r="O4960" s="330" t="str">
        <f t="shared" si="246"/>
        <v/>
      </c>
      <c r="P4960" s="331" t="str">
        <f t="shared" si="248"/>
        <v/>
      </c>
      <c r="Q4960" s="329"/>
      <c r="R4960" s="329"/>
      <c r="S4960" s="329"/>
      <c r="T4960" s="326"/>
      <c r="U4960" s="317"/>
    </row>
    <row r="4961" spans="1:21" x14ac:dyDescent="0.3">
      <c r="A4961" s="322"/>
      <c r="B4961" s="322"/>
      <c r="C4961" s="323"/>
      <c r="D4961" s="324"/>
      <c r="E4961" s="325"/>
      <c r="F4961" s="325"/>
      <c r="G4961" s="326"/>
      <c r="H4961" s="326"/>
      <c r="I4961" s="326"/>
      <c r="J4961" s="327"/>
      <c r="K4961" s="327"/>
      <c r="L4961" s="327"/>
      <c r="M4961" s="328" t="str">
        <f>IF(ISNUMBER(#REF!),#REF! -#REF!, IF(ISNUMBER(#REF!),#REF!* 0.1, ""))</f>
        <v/>
      </c>
      <c r="N4961" s="329" t="str">
        <f t="shared" si="247"/>
        <v/>
      </c>
      <c r="O4961" s="330" t="str">
        <f t="shared" si="246"/>
        <v/>
      </c>
      <c r="P4961" s="331" t="str">
        <f t="shared" si="248"/>
        <v/>
      </c>
      <c r="Q4961" s="329"/>
      <c r="R4961" s="329"/>
      <c r="S4961" s="329"/>
      <c r="T4961" s="326"/>
      <c r="U4961" s="317"/>
    </row>
    <row r="4962" spans="1:21" x14ac:dyDescent="0.3">
      <c r="A4962" s="322"/>
      <c r="B4962" s="322"/>
      <c r="C4962" s="323"/>
      <c r="D4962" s="324"/>
      <c r="E4962" s="325"/>
      <c r="F4962" s="325"/>
      <c r="G4962" s="326"/>
      <c r="H4962" s="326"/>
      <c r="I4962" s="326"/>
      <c r="J4962" s="327"/>
      <c r="K4962" s="327"/>
      <c r="L4962" s="327"/>
      <c r="M4962" s="328" t="str">
        <f>IF(ISNUMBER(#REF!),#REF! -#REF!, IF(ISNUMBER(#REF!),#REF!* 0.1, ""))</f>
        <v/>
      </c>
      <c r="N4962" s="329" t="str">
        <f t="shared" si="247"/>
        <v/>
      </c>
      <c r="O4962" s="330" t="str">
        <f t="shared" si="246"/>
        <v/>
      </c>
      <c r="P4962" s="331" t="str">
        <f t="shared" si="248"/>
        <v/>
      </c>
      <c r="Q4962" s="329"/>
      <c r="R4962" s="329"/>
      <c r="S4962" s="329"/>
      <c r="T4962" s="326"/>
      <c r="U4962" s="317"/>
    </row>
    <row r="4963" spans="1:21" x14ac:dyDescent="0.3">
      <c r="A4963" s="322"/>
      <c r="B4963" s="322"/>
      <c r="C4963" s="323"/>
      <c r="D4963" s="324"/>
      <c r="E4963" s="325"/>
      <c r="F4963" s="325"/>
      <c r="G4963" s="326"/>
      <c r="H4963" s="326"/>
      <c r="I4963" s="326"/>
      <c r="J4963" s="327"/>
      <c r="K4963" s="327"/>
      <c r="L4963" s="327"/>
      <c r="M4963" s="328" t="str">
        <f>IF(ISNUMBER(#REF!),#REF! -#REF!, IF(ISNUMBER(#REF!),#REF!* 0.1, ""))</f>
        <v/>
      </c>
      <c r="N4963" s="329" t="str">
        <f t="shared" si="247"/>
        <v/>
      </c>
      <c r="O4963" s="330" t="str">
        <f t="shared" si="246"/>
        <v/>
      </c>
      <c r="P4963" s="331" t="str">
        <f t="shared" si="248"/>
        <v/>
      </c>
      <c r="Q4963" s="329"/>
      <c r="R4963" s="329"/>
      <c r="S4963" s="329"/>
      <c r="T4963" s="326"/>
      <c r="U4963" s="317"/>
    </row>
    <row r="4964" spans="1:21" x14ac:dyDescent="0.3">
      <c r="A4964" s="322"/>
      <c r="B4964" s="322"/>
      <c r="C4964" s="323"/>
      <c r="D4964" s="324"/>
      <c r="E4964" s="325"/>
      <c r="F4964" s="325"/>
      <c r="G4964" s="326"/>
      <c r="H4964" s="326"/>
      <c r="I4964" s="326"/>
      <c r="J4964" s="327"/>
      <c r="K4964" s="327"/>
      <c r="L4964" s="327"/>
      <c r="M4964" s="328" t="str">
        <f>IF(ISNUMBER(#REF!),#REF! -#REF!, IF(ISNUMBER(#REF!),#REF!* 0.1, ""))</f>
        <v/>
      </c>
      <c r="N4964" s="329" t="str">
        <f t="shared" si="247"/>
        <v/>
      </c>
      <c r="O4964" s="330" t="str">
        <f t="shared" si="246"/>
        <v/>
      </c>
      <c r="P4964" s="331" t="str">
        <f t="shared" si="248"/>
        <v/>
      </c>
      <c r="Q4964" s="329"/>
      <c r="R4964" s="329"/>
      <c r="S4964" s="329"/>
      <c r="T4964" s="326"/>
      <c r="U4964" s="317"/>
    </row>
    <row r="4965" spans="1:21" x14ac:dyDescent="0.3">
      <c r="A4965" s="322"/>
      <c r="B4965" s="322"/>
      <c r="C4965" s="323"/>
      <c r="D4965" s="324"/>
      <c r="E4965" s="325"/>
      <c r="F4965" s="325"/>
      <c r="G4965" s="326"/>
      <c r="H4965" s="326"/>
      <c r="I4965" s="326"/>
      <c r="J4965" s="327"/>
      <c r="K4965" s="327"/>
      <c r="L4965" s="327"/>
      <c r="M4965" s="328" t="str">
        <f>IF(ISNUMBER(#REF!),#REF! -#REF!, IF(ISNUMBER(#REF!),#REF!* 0.1, ""))</f>
        <v/>
      </c>
      <c r="N4965" s="329" t="str">
        <f t="shared" si="247"/>
        <v/>
      </c>
      <c r="O4965" s="330" t="str">
        <f t="shared" si="246"/>
        <v/>
      </c>
      <c r="P4965" s="331" t="str">
        <f t="shared" si="248"/>
        <v/>
      </c>
      <c r="Q4965" s="329"/>
      <c r="R4965" s="329"/>
      <c r="S4965" s="329"/>
      <c r="T4965" s="326"/>
      <c r="U4965" s="317"/>
    </row>
    <row r="4966" spans="1:21" x14ac:dyDescent="0.3">
      <c r="A4966" s="322"/>
      <c r="B4966" s="322"/>
      <c r="C4966" s="323"/>
      <c r="D4966" s="324"/>
      <c r="E4966" s="325"/>
      <c r="F4966" s="325"/>
      <c r="G4966" s="326"/>
      <c r="H4966" s="326"/>
      <c r="I4966" s="326"/>
      <c r="J4966" s="327"/>
      <c r="K4966" s="327"/>
      <c r="L4966" s="327"/>
      <c r="M4966" s="328" t="str">
        <f>IF(ISNUMBER(#REF!),#REF! -#REF!, IF(ISNUMBER(#REF!),#REF!* 0.1, ""))</f>
        <v/>
      </c>
      <c r="N4966" s="329" t="str">
        <f t="shared" si="247"/>
        <v/>
      </c>
      <c r="O4966" s="330" t="str">
        <f t="shared" si="246"/>
        <v/>
      </c>
      <c r="P4966" s="331" t="str">
        <f t="shared" si="248"/>
        <v/>
      </c>
      <c r="Q4966" s="329"/>
      <c r="R4966" s="329"/>
      <c r="S4966" s="329"/>
      <c r="T4966" s="326"/>
      <c r="U4966" s="317"/>
    </row>
    <row r="4967" spans="1:21" x14ac:dyDescent="0.3">
      <c r="A4967" s="322"/>
      <c r="B4967" s="322"/>
      <c r="C4967" s="323"/>
      <c r="D4967" s="324"/>
      <c r="E4967" s="325"/>
      <c r="F4967" s="325"/>
      <c r="G4967" s="326"/>
      <c r="H4967" s="326"/>
      <c r="I4967" s="326"/>
      <c r="J4967" s="327"/>
      <c r="K4967" s="327"/>
      <c r="L4967" s="327"/>
      <c r="M4967" s="328" t="str">
        <f>IF(ISNUMBER(#REF!),#REF! -#REF!, IF(ISNUMBER(#REF!),#REF!* 0.1, ""))</f>
        <v/>
      </c>
      <c r="N4967" s="329" t="str">
        <f t="shared" si="247"/>
        <v/>
      </c>
      <c r="O4967" s="330" t="str">
        <f t="shared" si="246"/>
        <v/>
      </c>
      <c r="P4967" s="331" t="str">
        <f t="shared" si="248"/>
        <v/>
      </c>
      <c r="Q4967" s="329"/>
      <c r="R4967" s="329"/>
      <c r="S4967" s="329"/>
      <c r="T4967" s="326"/>
      <c r="U4967" s="317"/>
    </row>
    <row r="4968" spans="1:21" x14ac:dyDescent="0.3">
      <c r="A4968" s="322"/>
      <c r="B4968" s="322"/>
      <c r="C4968" s="323"/>
      <c r="D4968" s="324"/>
      <c r="E4968" s="325"/>
      <c r="F4968" s="325"/>
      <c r="G4968" s="326"/>
      <c r="H4968" s="326"/>
      <c r="I4968" s="326"/>
      <c r="J4968" s="327"/>
      <c r="K4968" s="327"/>
      <c r="L4968" s="327"/>
      <c r="M4968" s="328" t="str">
        <f>IF(ISNUMBER(#REF!),#REF! -#REF!, IF(ISNUMBER(#REF!),#REF!* 0.1, ""))</f>
        <v/>
      </c>
      <c r="N4968" s="329" t="str">
        <f t="shared" si="247"/>
        <v/>
      </c>
      <c r="O4968" s="330" t="str">
        <f t="shared" si="246"/>
        <v/>
      </c>
      <c r="P4968" s="331" t="str">
        <f t="shared" si="248"/>
        <v/>
      </c>
      <c r="Q4968" s="329"/>
      <c r="R4968" s="329"/>
      <c r="S4968" s="329"/>
      <c r="T4968" s="326"/>
      <c r="U4968" s="317"/>
    </row>
    <row r="4969" spans="1:21" x14ac:dyDescent="0.3">
      <c r="A4969" s="322"/>
      <c r="B4969" s="322"/>
      <c r="C4969" s="323"/>
      <c r="D4969" s="324"/>
      <c r="E4969" s="325"/>
      <c r="F4969" s="325"/>
      <c r="G4969" s="326"/>
      <c r="H4969" s="326"/>
      <c r="I4969" s="326"/>
      <c r="J4969" s="327"/>
      <c r="K4969" s="327"/>
      <c r="L4969" s="327"/>
      <c r="M4969" s="328" t="str">
        <f>IF(ISNUMBER(#REF!),#REF! -#REF!, IF(ISNUMBER(#REF!),#REF!* 0.1, ""))</f>
        <v/>
      </c>
      <c r="N4969" s="329" t="str">
        <f t="shared" si="247"/>
        <v/>
      </c>
      <c r="O4969" s="330" t="str">
        <f t="shared" si="246"/>
        <v/>
      </c>
      <c r="P4969" s="331" t="str">
        <f t="shared" si="248"/>
        <v/>
      </c>
      <c r="Q4969" s="329"/>
      <c r="R4969" s="329"/>
      <c r="S4969" s="329"/>
      <c r="T4969" s="326"/>
      <c r="U4969" s="317"/>
    </row>
    <row r="4970" spans="1:21" x14ac:dyDescent="0.3">
      <c r="A4970" s="322"/>
      <c r="B4970" s="322"/>
      <c r="C4970" s="323"/>
      <c r="D4970" s="324"/>
      <c r="E4970" s="325"/>
      <c r="F4970" s="325"/>
      <c r="G4970" s="326"/>
      <c r="H4970" s="326"/>
      <c r="I4970" s="326"/>
      <c r="J4970" s="327"/>
      <c r="K4970" s="327"/>
      <c r="L4970" s="327"/>
      <c r="M4970" s="328" t="str">
        <f>IF(ISNUMBER(#REF!),#REF! -#REF!, IF(ISNUMBER(#REF!),#REF!* 0.1, ""))</f>
        <v/>
      </c>
      <c r="N4970" s="329" t="str">
        <f t="shared" si="247"/>
        <v/>
      </c>
      <c r="O4970" s="330" t="str">
        <f t="shared" si="246"/>
        <v/>
      </c>
      <c r="P4970" s="331" t="str">
        <f t="shared" si="248"/>
        <v/>
      </c>
      <c r="Q4970" s="329"/>
      <c r="R4970" s="329"/>
      <c r="S4970" s="329"/>
      <c r="T4970" s="326"/>
      <c r="U4970" s="317"/>
    </row>
    <row r="4971" spans="1:21" x14ac:dyDescent="0.3">
      <c r="A4971" s="322"/>
      <c r="B4971" s="322"/>
      <c r="C4971" s="323"/>
      <c r="D4971" s="324"/>
      <c r="E4971" s="325"/>
      <c r="F4971" s="325"/>
      <c r="G4971" s="326"/>
      <c r="H4971" s="326"/>
      <c r="I4971" s="326"/>
      <c r="J4971" s="327"/>
      <c r="K4971" s="327"/>
      <c r="L4971" s="327"/>
      <c r="M4971" s="328" t="str">
        <f>IF(ISNUMBER(#REF!),#REF! -#REF!, IF(ISNUMBER(#REF!),#REF!* 0.1, ""))</f>
        <v/>
      </c>
      <c r="N4971" s="329" t="str">
        <f t="shared" si="247"/>
        <v/>
      </c>
      <c r="O4971" s="330" t="str">
        <f t="shared" si="246"/>
        <v/>
      </c>
      <c r="P4971" s="331" t="str">
        <f t="shared" si="248"/>
        <v/>
      </c>
      <c r="Q4971" s="329"/>
      <c r="R4971" s="329"/>
      <c r="S4971" s="329"/>
      <c r="T4971" s="326"/>
      <c r="U4971" s="317"/>
    </row>
    <row r="4972" spans="1:21" x14ac:dyDescent="0.3">
      <c r="A4972" s="322"/>
      <c r="B4972" s="322"/>
      <c r="C4972" s="323"/>
      <c r="D4972" s="324"/>
      <c r="E4972" s="325"/>
      <c r="F4972" s="325"/>
      <c r="G4972" s="326"/>
      <c r="H4972" s="326"/>
      <c r="I4972" s="326"/>
      <c r="J4972" s="327"/>
      <c r="K4972" s="327"/>
      <c r="L4972" s="327"/>
      <c r="M4972" s="328" t="str">
        <f>IF(ISNUMBER(#REF!),#REF! -#REF!, IF(ISNUMBER(#REF!),#REF!* 0.1, ""))</f>
        <v/>
      </c>
      <c r="N4972" s="329" t="str">
        <f t="shared" si="247"/>
        <v/>
      </c>
      <c r="O4972" s="330" t="str">
        <f t="shared" si="246"/>
        <v/>
      </c>
      <c r="P4972" s="331" t="str">
        <f t="shared" si="248"/>
        <v/>
      </c>
      <c r="Q4972" s="329"/>
      <c r="R4972" s="329"/>
      <c r="S4972" s="329"/>
      <c r="T4972" s="326"/>
      <c r="U4972" s="317"/>
    </row>
    <row r="4973" spans="1:21" x14ac:dyDescent="0.3">
      <c r="A4973" s="322"/>
      <c r="B4973" s="322"/>
      <c r="C4973" s="323"/>
      <c r="D4973" s="324"/>
      <c r="E4973" s="325"/>
      <c r="F4973" s="325"/>
      <c r="G4973" s="326"/>
      <c r="H4973" s="326"/>
      <c r="I4973" s="326"/>
      <c r="J4973" s="327"/>
      <c r="K4973" s="327"/>
      <c r="L4973" s="327"/>
      <c r="M4973" s="328" t="str">
        <f>IF(ISNUMBER(#REF!),#REF! -#REF!, IF(ISNUMBER(#REF!),#REF!* 0.1, ""))</f>
        <v/>
      </c>
      <c r="N4973" s="329" t="str">
        <f t="shared" si="247"/>
        <v/>
      </c>
      <c r="O4973" s="330" t="str">
        <f t="shared" si="246"/>
        <v/>
      </c>
      <c r="P4973" s="331" t="str">
        <f t="shared" si="248"/>
        <v/>
      </c>
      <c r="Q4973" s="329"/>
      <c r="R4973" s="329"/>
      <c r="S4973" s="329"/>
      <c r="T4973" s="326"/>
      <c r="U4973" s="317"/>
    </row>
    <row r="4974" spans="1:21" x14ac:dyDescent="0.3">
      <c r="A4974" s="322"/>
      <c r="B4974" s="322"/>
      <c r="C4974" s="323"/>
      <c r="D4974" s="324"/>
      <c r="E4974" s="325"/>
      <c r="F4974" s="325"/>
      <c r="G4974" s="326"/>
      <c r="H4974" s="326"/>
      <c r="I4974" s="326"/>
      <c r="J4974" s="327"/>
      <c r="K4974" s="327"/>
      <c r="L4974" s="327"/>
      <c r="M4974" s="328" t="str">
        <f>IF(ISNUMBER(#REF!),#REF! -#REF!, IF(ISNUMBER(#REF!),#REF!* 0.1, ""))</f>
        <v/>
      </c>
      <c r="N4974" s="329" t="str">
        <f t="shared" si="247"/>
        <v/>
      </c>
      <c r="O4974" s="330" t="str">
        <f t="shared" si="246"/>
        <v/>
      </c>
      <c r="P4974" s="331" t="str">
        <f t="shared" si="248"/>
        <v/>
      </c>
      <c r="Q4974" s="329"/>
      <c r="R4974" s="329"/>
      <c r="S4974" s="329"/>
      <c r="T4974" s="326"/>
      <c r="U4974" s="317"/>
    </row>
    <row r="4975" spans="1:21" x14ac:dyDescent="0.3">
      <c r="A4975" s="322"/>
      <c r="B4975" s="322"/>
      <c r="C4975" s="323"/>
      <c r="D4975" s="324"/>
      <c r="E4975" s="325"/>
      <c r="F4975" s="325"/>
      <c r="G4975" s="326"/>
      <c r="H4975" s="326"/>
      <c r="I4975" s="326"/>
      <c r="J4975" s="327"/>
      <c r="K4975" s="327"/>
      <c r="L4975" s="327"/>
      <c r="M4975" s="328" t="str">
        <f>IF(ISNUMBER(#REF!),#REF! -#REF!, IF(ISNUMBER(#REF!),#REF!* 0.1, ""))</f>
        <v/>
      </c>
      <c r="N4975" s="329" t="str">
        <f t="shared" si="247"/>
        <v/>
      </c>
      <c r="O4975" s="330" t="str">
        <f t="shared" si="246"/>
        <v/>
      </c>
      <c r="P4975" s="331" t="str">
        <f t="shared" si="248"/>
        <v/>
      </c>
      <c r="Q4975" s="329"/>
      <c r="R4975" s="329"/>
      <c r="S4975" s="329"/>
      <c r="T4975" s="326"/>
      <c r="U4975" s="317"/>
    </row>
    <row r="4976" spans="1:21" x14ac:dyDescent="0.3">
      <c r="A4976" s="322"/>
      <c r="B4976" s="322"/>
      <c r="C4976" s="323"/>
      <c r="D4976" s="324"/>
      <c r="E4976" s="325"/>
      <c r="F4976" s="325"/>
      <c r="G4976" s="326"/>
      <c r="H4976" s="326"/>
      <c r="I4976" s="326"/>
      <c r="J4976" s="327"/>
      <c r="K4976" s="327"/>
      <c r="L4976" s="327"/>
      <c r="M4976" s="328" t="str">
        <f>IF(ISNUMBER(#REF!),#REF! -#REF!, IF(ISNUMBER(#REF!),#REF!* 0.1, ""))</f>
        <v/>
      </c>
      <c r="N4976" s="329" t="str">
        <f t="shared" si="247"/>
        <v/>
      </c>
      <c r="O4976" s="330" t="str">
        <f t="shared" si="246"/>
        <v/>
      </c>
      <c r="P4976" s="331" t="str">
        <f t="shared" si="248"/>
        <v/>
      </c>
      <c r="Q4976" s="329"/>
      <c r="R4976" s="329"/>
      <c r="S4976" s="329"/>
      <c r="T4976" s="326"/>
      <c r="U4976" s="317"/>
    </row>
    <row r="4977" spans="1:21" x14ac:dyDescent="0.3">
      <c r="A4977" s="322"/>
      <c r="B4977" s="322"/>
      <c r="C4977" s="323"/>
      <c r="D4977" s="324"/>
      <c r="E4977" s="325"/>
      <c r="F4977" s="325"/>
      <c r="G4977" s="326"/>
      <c r="H4977" s="326"/>
      <c r="I4977" s="326"/>
      <c r="J4977" s="327"/>
      <c r="K4977" s="327"/>
      <c r="L4977" s="327"/>
      <c r="M4977" s="328" t="str">
        <f>IF(ISNUMBER(#REF!),#REF! -#REF!, IF(ISNUMBER(#REF!),#REF!* 0.1, ""))</f>
        <v/>
      </c>
      <c r="N4977" s="329" t="str">
        <f t="shared" si="247"/>
        <v/>
      </c>
      <c r="O4977" s="330" t="str">
        <f t="shared" si="246"/>
        <v/>
      </c>
      <c r="P4977" s="331" t="str">
        <f t="shared" si="248"/>
        <v/>
      </c>
      <c r="Q4977" s="329"/>
      <c r="R4977" s="329"/>
      <c r="S4977" s="329"/>
      <c r="T4977" s="326"/>
      <c r="U4977" s="317"/>
    </row>
    <row r="4978" spans="1:21" x14ac:dyDescent="0.3">
      <c r="A4978" s="322"/>
      <c r="B4978" s="322"/>
      <c r="C4978" s="323"/>
      <c r="D4978" s="324"/>
      <c r="E4978" s="325"/>
      <c r="F4978" s="325"/>
      <c r="G4978" s="326"/>
      <c r="H4978" s="326"/>
      <c r="I4978" s="326"/>
      <c r="J4978" s="327"/>
      <c r="K4978" s="327"/>
      <c r="L4978" s="327"/>
      <c r="M4978" s="328" t="str">
        <f>IF(ISNUMBER(#REF!),#REF! -#REF!, IF(ISNUMBER(#REF!),#REF!* 0.1, ""))</f>
        <v/>
      </c>
      <c r="N4978" s="329" t="str">
        <f t="shared" si="247"/>
        <v/>
      </c>
      <c r="O4978" s="330" t="str">
        <f t="shared" si="246"/>
        <v/>
      </c>
      <c r="P4978" s="331" t="str">
        <f t="shared" si="248"/>
        <v/>
      </c>
      <c r="Q4978" s="329"/>
      <c r="R4978" s="329"/>
      <c r="S4978" s="329"/>
      <c r="T4978" s="326"/>
      <c r="U4978" s="317"/>
    </row>
    <row r="4979" spans="1:21" x14ac:dyDescent="0.3">
      <c r="A4979" s="322"/>
      <c r="B4979" s="322"/>
      <c r="C4979" s="323"/>
      <c r="D4979" s="324"/>
      <c r="E4979" s="325"/>
      <c r="F4979" s="325"/>
      <c r="G4979" s="326"/>
      <c r="H4979" s="326"/>
      <c r="I4979" s="326"/>
      <c r="J4979" s="327"/>
      <c r="K4979" s="327"/>
      <c r="L4979" s="327"/>
      <c r="M4979" s="328" t="str">
        <f>IF(ISNUMBER(#REF!),#REF! -#REF!, IF(ISNUMBER(#REF!),#REF!* 0.1, ""))</f>
        <v/>
      </c>
      <c r="N4979" s="329" t="str">
        <f t="shared" si="247"/>
        <v/>
      </c>
      <c r="O4979" s="330" t="str">
        <f t="shared" si="246"/>
        <v/>
      </c>
      <c r="P4979" s="331" t="str">
        <f t="shared" si="248"/>
        <v/>
      </c>
      <c r="Q4979" s="329"/>
      <c r="R4979" s="329"/>
      <c r="S4979" s="329"/>
      <c r="T4979" s="326"/>
      <c r="U4979" s="317"/>
    </row>
    <row r="4980" spans="1:21" x14ac:dyDescent="0.3">
      <c r="A4980" s="322"/>
      <c r="B4980" s="322"/>
      <c r="C4980" s="323"/>
      <c r="D4980" s="324"/>
      <c r="E4980" s="325"/>
      <c r="F4980" s="325"/>
      <c r="G4980" s="326"/>
      <c r="H4980" s="326"/>
      <c r="I4980" s="326"/>
      <c r="J4980" s="327"/>
      <c r="K4980" s="327"/>
      <c r="L4980" s="327"/>
      <c r="M4980" s="328" t="str">
        <f>IF(ISNUMBER(#REF!),#REF! -#REF!, IF(ISNUMBER(#REF!),#REF!* 0.1, ""))</f>
        <v/>
      </c>
      <c r="N4980" s="329" t="str">
        <f t="shared" si="247"/>
        <v/>
      </c>
      <c r="O4980" s="330" t="str">
        <f t="shared" si="246"/>
        <v/>
      </c>
      <c r="P4980" s="331" t="str">
        <f t="shared" si="248"/>
        <v/>
      </c>
      <c r="Q4980" s="329"/>
      <c r="R4980" s="329"/>
      <c r="S4980" s="329"/>
      <c r="T4980" s="326"/>
      <c r="U4980" s="317"/>
    </row>
    <row r="4981" spans="1:21" x14ac:dyDescent="0.3">
      <c r="A4981" s="322"/>
      <c r="B4981" s="322"/>
      <c r="C4981" s="323"/>
      <c r="D4981" s="324"/>
      <c r="E4981" s="325"/>
      <c r="F4981" s="325"/>
      <c r="G4981" s="326"/>
      <c r="H4981" s="326"/>
      <c r="I4981" s="326"/>
      <c r="J4981" s="327"/>
      <c r="K4981" s="327"/>
      <c r="L4981" s="327"/>
      <c r="M4981" s="328" t="str">
        <f>IF(ISNUMBER(#REF!),#REF! -#REF!, IF(ISNUMBER(#REF!),#REF!* 0.1, ""))</f>
        <v/>
      </c>
      <c r="N4981" s="329" t="str">
        <f t="shared" si="247"/>
        <v/>
      </c>
      <c r="O4981" s="330" t="str">
        <f t="shared" si="246"/>
        <v/>
      </c>
      <c r="P4981" s="331" t="str">
        <f t="shared" si="248"/>
        <v/>
      </c>
      <c r="Q4981" s="329"/>
      <c r="R4981" s="329"/>
      <c r="S4981" s="329"/>
      <c r="T4981" s="326"/>
      <c r="U4981" s="317"/>
    </row>
    <row r="4982" spans="1:21" x14ac:dyDescent="0.3">
      <c r="A4982" s="322"/>
      <c r="B4982" s="322"/>
      <c r="C4982" s="323"/>
      <c r="D4982" s="324"/>
      <c r="E4982" s="325"/>
      <c r="F4982" s="325"/>
      <c r="G4982" s="326"/>
      <c r="H4982" s="326"/>
      <c r="I4982" s="326"/>
      <c r="J4982" s="327"/>
      <c r="K4982" s="327"/>
      <c r="L4982" s="327"/>
      <c r="M4982" s="328" t="str">
        <f>IF(ISNUMBER(#REF!),#REF! -#REF!, IF(ISNUMBER(#REF!),#REF!* 0.1, ""))</f>
        <v/>
      </c>
      <c r="N4982" s="329" t="str">
        <f t="shared" si="247"/>
        <v/>
      </c>
      <c r="O4982" s="330" t="str">
        <f t="shared" si="246"/>
        <v/>
      </c>
      <c r="P4982" s="331" t="str">
        <f t="shared" si="248"/>
        <v/>
      </c>
      <c r="Q4982" s="329"/>
      <c r="R4982" s="329"/>
      <c r="S4982" s="329"/>
      <c r="T4982" s="326"/>
      <c r="U4982" s="317"/>
    </row>
    <row r="4983" spans="1:21" x14ac:dyDescent="0.3">
      <c r="A4983" s="322"/>
      <c r="B4983" s="322"/>
      <c r="C4983" s="323"/>
      <c r="D4983" s="324"/>
      <c r="E4983" s="325"/>
      <c r="F4983" s="325"/>
      <c r="G4983" s="326"/>
      <c r="H4983" s="326"/>
      <c r="I4983" s="326"/>
      <c r="J4983" s="327"/>
      <c r="K4983" s="327"/>
      <c r="L4983" s="327"/>
      <c r="M4983" s="328" t="str">
        <f>IF(ISNUMBER(#REF!),#REF! -#REF!, IF(ISNUMBER(#REF!),#REF!* 0.1, ""))</f>
        <v/>
      </c>
      <c r="N4983" s="329" t="str">
        <f t="shared" si="247"/>
        <v/>
      </c>
      <c r="O4983" s="330" t="str">
        <f t="shared" si="246"/>
        <v/>
      </c>
      <c r="P4983" s="331" t="str">
        <f t="shared" si="248"/>
        <v/>
      </c>
      <c r="Q4983" s="329"/>
      <c r="R4983" s="329"/>
      <c r="S4983" s="329"/>
      <c r="T4983" s="326"/>
      <c r="U4983" s="317"/>
    </row>
    <row r="4984" spans="1:21" x14ac:dyDescent="0.3">
      <c r="A4984" s="322"/>
      <c r="B4984" s="322"/>
      <c r="C4984" s="323"/>
      <c r="D4984" s="324"/>
      <c r="E4984" s="325"/>
      <c r="F4984" s="325"/>
      <c r="G4984" s="326"/>
      <c r="H4984" s="326"/>
      <c r="I4984" s="326"/>
      <c r="J4984" s="327"/>
      <c r="K4984" s="327"/>
      <c r="L4984" s="327"/>
      <c r="M4984" s="328" t="str">
        <f>IF(ISNUMBER(#REF!),#REF! -#REF!, IF(ISNUMBER(#REF!),#REF!* 0.1, ""))</f>
        <v/>
      </c>
      <c r="N4984" s="329" t="str">
        <f t="shared" si="247"/>
        <v/>
      </c>
      <c r="O4984" s="330" t="str">
        <f t="shared" si="246"/>
        <v/>
      </c>
      <c r="P4984" s="331" t="str">
        <f t="shared" si="248"/>
        <v/>
      </c>
      <c r="Q4984" s="329"/>
      <c r="R4984" s="329"/>
      <c r="S4984" s="329"/>
      <c r="T4984" s="326"/>
      <c r="U4984" s="317"/>
    </row>
    <row r="4985" spans="1:21" x14ac:dyDescent="0.3">
      <c r="A4985" s="322"/>
      <c r="B4985" s="322"/>
      <c r="C4985" s="323"/>
      <c r="D4985" s="324"/>
      <c r="E4985" s="325"/>
      <c r="F4985" s="325"/>
      <c r="G4985" s="326"/>
      <c r="H4985" s="326"/>
      <c r="I4985" s="326"/>
      <c r="J4985" s="327"/>
      <c r="K4985" s="327"/>
      <c r="L4985" s="327"/>
      <c r="M4985" s="328" t="str">
        <f>IF(ISNUMBER(#REF!),#REF! -#REF!, IF(ISNUMBER(#REF!),#REF!* 0.1, ""))</f>
        <v/>
      </c>
      <c r="N4985" s="329" t="str">
        <f t="shared" si="247"/>
        <v/>
      </c>
      <c r="O4985" s="330" t="str">
        <f t="shared" si="246"/>
        <v/>
      </c>
      <c r="P4985" s="331" t="str">
        <f t="shared" si="248"/>
        <v/>
      </c>
      <c r="Q4985" s="329"/>
      <c r="R4985" s="329"/>
      <c r="S4985" s="329"/>
      <c r="T4985" s="326"/>
      <c r="U4985" s="317"/>
    </row>
    <row r="4986" spans="1:21" x14ac:dyDescent="0.3">
      <c r="A4986" s="322"/>
      <c r="B4986" s="322"/>
      <c r="C4986" s="323"/>
      <c r="D4986" s="324"/>
      <c r="E4986" s="325"/>
      <c r="F4986" s="325"/>
      <c r="G4986" s="326"/>
      <c r="H4986" s="326"/>
      <c r="I4986" s="326"/>
      <c r="J4986" s="327"/>
      <c r="K4986" s="327"/>
      <c r="L4986" s="327"/>
      <c r="M4986" s="328" t="str">
        <f>IF(ISNUMBER(#REF!),#REF! -#REF!, IF(ISNUMBER(#REF!),#REF!* 0.1, ""))</f>
        <v/>
      </c>
      <c r="N4986" s="329" t="str">
        <f t="shared" si="247"/>
        <v/>
      </c>
      <c r="O4986" s="330" t="str">
        <f t="shared" si="246"/>
        <v/>
      </c>
      <c r="P4986" s="331" t="str">
        <f t="shared" si="248"/>
        <v/>
      </c>
      <c r="Q4986" s="329"/>
      <c r="R4986" s="329"/>
      <c r="S4986" s="329"/>
      <c r="T4986" s="326"/>
      <c r="U4986" s="317"/>
    </row>
    <row r="4987" spans="1:21" x14ac:dyDescent="0.3">
      <c r="A4987" s="322"/>
      <c r="B4987" s="322"/>
      <c r="C4987" s="323"/>
      <c r="D4987" s="324"/>
      <c r="E4987" s="325"/>
      <c r="F4987" s="325"/>
      <c r="G4987" s="326"/>
      <c r="H4987" s="326"/>
      <c r="I4987" s="326"/>
      <c r="J4987" s="327"/>
      <c r="K4987" s="327"/>
      <c r="L4987" s="327"/>
      <c r="M4987" s="328" t="str">
        <f>IF(ISNUMBER(#REF!),#REF! -#REF!, IF(ISNUMBER(#REF!),#REF!* 0.1, ""))</f>
        <v/>
      </c>
      <c r="N4987" s="329" t="str">
        <f t="shared" si="247"/>
        <v/>
      </c>
      <c r="O4987" s="330" t="str">
        <f t="shared" si="246"/>
        <v/>
      </c>
      <c r="P4987" s="331" t="str">
        <f t="shared" si="248"/>
        <v/>
      </c>
      <c r="Q4987" s="329"/>
      <c r="R4987" s="329"/>
      <c r="S4987" s="329"/>
      <c r="T4987" s="326"/>
      <c r="U4987" s="317"/>
    </row>
    <row r="4988" spans="1:21" x14ac:dyDescent="0.3">
      <c r="A4988" s="322"/>
      <c r="B4988" s="322"/>
      <c r="C4988" s="323"/>
      <c r="D4988" s="324"/>
      <c r="E4988" s="325"/>
      <c r="F4988" s="325"/>
      <c r="G4988" s="326"/>
      <c r="H4988" s="326"/>
      <c r="I4988" s="326"/>
      <c r="J4988" s="327"/>
      <c r="K4988" s="327"/>
      <c r="L4988" s="327"/>
      <c r="M4988" s="328" t="str">
        <f>IF(ISNUMBER(#REF!),#REF! -#REF!, IF(ISNUMBER(#REF!),#REF!* 0.1, ""))</f>
        <v/>
      </c>
      <c r="N4988" s="329" t="str">
        <f t="shared" si="247"/>
        <v/>
      </c>
      <c r="O4988" s="330" t="str">
        <f t="shared" si="246"/>
        <v/>
      </c>
      <c r="P4988" s="331" t="str">
        <f t="shared" si="248"/>
        <v/>
      </c>
      <c r="Q4988" s="329"/>
      <c r="R4988" s="329"/>
      <c r="S4988" s="329"/>
      <c r="T4988" s="326"/>
      <c r="U4988" s="317"/>
    </row>
    <row r="4989" spans="1:21" x14ac:dyDescent="0.3">
      <c r="A4989" s="322"/>
      <c r="B4989" s="322"/>
      <c r="C4989" s="323"/>
      <c r="D4989" s="324"/>
      <c r="E4989" s="325"/>
      <c r="F4989" s="325"/>
      <c r="G4989" s="326"/>
      <c r="H4989" s="326"/>
      <c r="I4989" s="326"/>
      <c r="J4989" s="327"/>
      <c r="K4989" s="327"/>
      <c r="L4989" s="327"/>
      <c r="M4989" s="328" t="str">
        <f>IF(ISNUMBER(#REF!),#REF! -#REF!, IF(ISNUMBER(#REF!),#REF!* 0.1, ""))</f>
        <v/>
      </c>
      <c r="N4989" s="329" t="str">
        <f t="shared" si="247"/>
        <v/>
      </c>
      <c r="O4989" s="330" t="str">
        <f t="shared" si="246"/>
        <v/>
      </c>
      <c r="P4989" s="331" t="str">
        <f t="shared" si="248"/>
        <v/>
      </c>
      <c r="Q4989" s="329"/>
      <c r="R4989" s="329"/>
      <c r="S4989" s="329"/>
      <c r="T4989" s="326"/>
      <c r="U4989" s="317"/>
    </row>
    <row r="4990" spans="1:21" x14ac:dyDescent="0.3">
      <c r="A4990" s="322"/>
      <c r="B4990" s="322"/>
      <c r="C4990" s="323"/>
      <c r="D4990" s="324"/>
      <c r="E4990" s="325"/>
      <c r="F4990" s="325"/>
      <c r="G4990" s="326"/>
      <c r="H4990" s="326"/>
      <c r="I4990" s="326"/>
      <c r="J4990" s="327"/>
      <c r="K4990" s="327"/>
      <c r="L4990" s="327"/>
      <c r="M4990" s="328" t="str">
        <f>IF(ISNUMBER(#REF!),#REF! -#REF!, IF(ISNUMBER(#REF!),#REF!* 0.1, ""))</f>
        <v/>
      </c>
      <c r="N4990" s="329" t="str">
        <f t="shared" si="247"/>
        <v/>
      </c>
      <c r="O4990" s="330" t="str">
        <f t="shared" si="246"/>
        <v/>
      </c>
      <c r="P4990" s="331" t="str">
        <f t="shared" si="248"/>
        <v/>
      </c>
      <c r="Q4990" s="329"/>
      <c r="R4990" s="329"/>
      <c r="S4990" s="329"/>
      <c r="T4990" s="326"/>
      <c r="U4990" s="317"/>
    </row>
    <row r="4991" spans="1:21" x14ac:dyDescent="0.3">
      <c r="A4991" s="322"/>
      <c r="B4991" s="322"/>
      <c r="C4991" s="323"/>
      <c r="D4991" s="324"/>
      <c r="E4991" s="325"/>
      <c r="F4991" s="325"/>
      <c r="G4991" s="326"/>
      <c r="H4991" s="326"/>
      <c r="I4991" s="326"/>
      <c r="J4991" s="327"/>
      <c r="K4991" s="327"/>
      <c r="L4991" s="327"/>
      <c r="M4991" s="328" t="str">
        <f>IF(ISNUMBER(#REF!),#REF! -#REF!, IF(ISNUMBER(#REF!),#REF!* 0.1, ""))</f>
        <v/>
      </c>
      <c r="N4991" s="329" t="str">
        <f t="shared" si="247"/>
        <v/>
      </c>
      <c r="O4991" s="330" t="str">
        <f t="shared" si="246"/>
        <v/>
      </c>
      <c r="P4991" s="331" t="str">
        <f t="shared" si="248"/>
        <v/>
      </c>
      <c r="Q4991" s="329"/>
      <c r="R4991" s="329"/>
      <c r="S4991" s="329"/>
      <c r="T4991" s="326"/>
      <c r="U4991" s="317"/>
    </row>
    <row r="4992" spans="1:21" x14ac:dyDescent="0.3">
      <c r="A4992" s="322"/>
      <c r="B4992" s="322"/>
      <c r="C4992" s="323"/>
      <c r="D4992" s="324"/>
      <c r="E4992" s="325"/>
      <c r="F4992" s="325"/>
      <c r="G4992" s="326"/>
      <c r="H4992" s="326"/>
      <c r="I4992" s="326"/>
      <c r="J4992" s="327"/>
      <c r="K4992" s="327"/>
      <c r="L4992" s="327"/>
      <c r="M4992" s="328" t="str">
        <f>IF(ISNUMBER(#REF!),#REF! -#REF!, IF(ISNUMBER(#REF!),#REF!* 0.1, ""))</f>
        <v/>
      </c>
      <c r="N4992" s="329" t="str">
        <f t="shared" si="247"/>
        <v/>
      </c>
      <c r="O4992" s="330" t="str">
        <f t="shared" si="246"/>
        <v/>
      </c>
      <c r="P4992" s="331" t="str">
        <f t="shared" si="248"/>
        <v/>
      </c>
      <c r="Q4992" s="329"/>
      <c r="R4992" s="329"/>
      <c r="S4992" s="329"/>
      <c r="T4992" s="326"/>
      <c r="U4992" s="317"/>
    </row>
    <row r="4993" spans="1:21" x14ac:dyDescent="0.3">
      <c r="A4993" s="322"/>
      <c r="B4993" s="322"/>
      <c r="C4993" s="323"/>
      <c r="D4993" s="324"/>
      <c r="E4993" s="325"/>
      <c r="F4993" s="325"/>
      <c r="G4993" s="326"/>
      <c r="H4993" s="326"/>
      <c r="I4993" s="326"/>
      <c r="J4993" s="327"/>
      <c r="K4993" s="327"/>
      <c r="L4993" s="327"/>
      <c r="M4993" s="328" t="str">
        <f>IF(ISNUMBER(#REF!),#REF! -#REF!, IF(ISNUMBER(#REF!),#REF!* 0.1, ""))</f>
        <v/>
      </c>
      <c r="N4993" s="329" t="str">
        <f t="shared" si="247"/>
        <v/>
      </c>
      <c r="O4993" s="330" t="str">
        <f t="shared" si="246"/>
        <v/>
      </c>
      <c r="P4993" s="331" t="str">
        <f t="shared" si="248"/>
        <v/>
      </c>
      <c r="Q4993" s="329"/>
      <c r="R4993" s="329"/>
      <c r="S4993" s="329"/>
      <c r="T4993" s="326"/>
      <c r="U4993" s="317"/>
    </row>
    <row r="4994" spans="1:21" x14ac:dyDescent="0.3">
      <c r="A4994" s="322"/>
      <c r="B4994" s="322"/>
      <c r="C4994" s="323"/>
      <c r="D4994" s="324"/>
      <c r="E4994" s="325"/>
      <c r="F4994" s="325"/>
      <c r="G4994" s="326"/>
      <c r="H4994" s="326"/>
      <c r="I4994" s="326"/>
      <c r="J4994" s="327"/>
      <c r="K4994" s="327"/>
      <c r="L4994" s="327"/>
      <c r="M4994" s="328" t="str">
        <f>IF(ISNUMBER(#REF!),#REF! -#REF!, IF(ISNUMBER(#REF!),#REF!* 0.1, ""))</f>
        <v/>
      </c>
      <c r="N4994" s="329" t="str">
        <f t="shared" si="247"/>
        <v/>
      </c>
      <c r="O4994" s="330" t="str">
        <f t="shared" si="246"/>
        <v/>
      </c>
      <c r="P4994" s="331" t="str">
        <f t="shared" si="248"/>
        <v/>
      </c>
      <c r="Q4994" s="329"/>
      <c r="R4994" s="329"/>
      <c r="S4994" s="329"/>
      <c r="T4994" s="326"/>
      <c r="U4994" s="317"/>
    </row>
    <row r="4995" spans="1:21" x14ac:dyDescent="0.3">
      <c r="A4995" s="322"/>
      <c r="B4995" s="322"/>
      <c r="C4995" s="323"/>
      <c r="D4995" s="324"/>
      <c r="E4995" s="325"/>
      <c r="F4995" s="325"/>
      <c r="G4995" s="326"/>
      <c r="H4995" s="326"/>
      <c r="I4995" s="326"/>
      <c r="J4995" s="327"/>
      <c r="K4995" s="327"/>
      <c r="L4995" s="327"/>
      <c r="M4995" s="328" t="str">
        <f>IF(ISNUMBER(#REF!),#REF! -#REF!, IF(ISNUMBER(#REF!),#REF!* 0.1, ""))</f>
        <v/>
      </c>
      <c r="N4995" s="329" t="str">
        <f t="shared" si="247"/>
        <v/>
      </c>
      <c r="O4995" s="330" t="str">
        <f t="shared" si="246"/>
        <v/>
      </c>
      <c r="P4995" s="331" t="str">
        <f t="shared" si="248"/>
        <v/>
      </c>
      <c r="Q4995" s="329"/>
      <c r="R4995" s="329"/>
      <c r="S4995" s="329"/>
      <c r="T4995" s="326"/>
      <c r="U4995" s="317"/>
    </row>
    <row r="4996" spans="1:21" x14ac:dyDescent="0.3">
      <c r="A4996" s="322"/>
      <c r="B4996" s="322"/>
      <c r="C4996" s="323"/>
      <c r="D4996" s="324"/>
      <c r="E4996" s="325"/>
      <c r="F4996" s="325"/>
      <c r="G4996" s="326"/>
      <c r="H4996" s="326"/>
      <c r="I4996" s="326"/>
      <c r="J4996" s="327"/>
      <c r="K4996" s="327"/>
      <c r="L4996" s="327"/>
      <c r="M4996" s="328" t="str">
        <f>IF(ISNUMBER(#REF!),#REF! -#REF!, IF(ISNUMBER(#REF!),#REF!* 0.1, ""))</f>
        <v/>
      </c>
      <c r="N4996" s="329" t="str">
        <f t="shared" si="247"/>
        <v/>
      </c>
      <c r="O4996" s="330" t="str">
        <f t="shared" si="246"/>
        <v/>
      </c>
      <c r="P4996" s="331" t="str">
        <f t="shared" si="248"/>
        <v/>
      </c>
      <c r="Q4996" s="329"/>
      <c r="R4996" s="329"/>
      <c r="S4996" s="329"/>
      <c r="T4996" s="326"/>
      <c r="U4996" s="317"/>
    </row>
    <row r="4997" spans="1:21" x14ac:dyDescent="0.3">
      <c r="A4997" s="322"/>
      <c r="B4997" s="322"/>
      <c r="C4997" s="323"/>
      <c r="D4997" s="324"/>
      <c r="E4997" s="325"/>
      <c r="F4997" s="325"/>
      <c r="G4997" s="326"/>
      <c r="H4997" s="326"/>
      <c r="I4997" s="326"/>
      <c r="J4997" s="327"/>
      <c r="K4997" s="327"/>
      <c r="L4997" s="327"/>
      <c r="M4997" s="328" t="str">
        <f>IF(ISNUMBER(#REF!),#REF! -#REF!, IF(ISNUMBER(#REF!),#REF!* 0.1, ""))</f>
        <v/>
      </c>
      <c r="N4997" s="329" t="str">
        <f t="shared" si="247"/>
        <v/>
      </c>
      <c r="O4997" s="330" t="str">
        <f t="shared" si="246"/>
        <v/>
      </c>
      <c r="P4997" s="331" t="str">
        <f t="shared" si="248"/>
        <v/>
      </c>
      <c r="Q4997" s="329"/>
      <c r="R4997" s="329"/>
      <c r="S4997" s="329"/>
      <c r="T4997" s="326"/>
      <c r="U4997" s="317"/>
    </row>
    <row r="4998" spans="1:21" x14ac:dyDescent="0.3">
      <c r="A4998" s="322"/>
      <c r="B4998" s="322"/>
      <c r="C4998" s="323"/>
      <c r="D4998" s="324"/>
      <c r="E4998" s="325"/>
      <c r="F4998" s="325"/>
      <c r="G4998" s="326"/>
      <c r="H4998" s="326"/>
      <c r="I4998" s="326"/>
      <c r="J4998" s="327"/>
      <c r="K4998" s="327"/>
      <c r="L4998" s="327"/>
      <c r="M4998" s="328" t="str">
        <f>IF(ISNUMBER(#REF!),#REF! -#REF!, IF(ISNUMBER(#REF!),#REF!* 0.1, ""))</f>
        <v/>
      </c>
      <c r="N4998" s="329" t="str">
        <f t="shared" si="247"/>
        <v/>
      </c>
      <c r="O4998" s="330" t="str">
        <f t="shared" si="246"/>
        <v/>
      </c>
      <c r="P4998" s="331" t="str">
        <f t="shared" si="248"/>
        <v/>
      </c>
      <c r="Q4998" s="329"/>
      <c r="R4998" s="329"/>
      <c r="S4998" s="329"/>
      <c r="T4998" s="326"/>
      <c r="U4998" s="317"/>
    </row>
    <row r="4999" spans="1:21" x14ac:dyDescent="0.3">
      <c r="A4999" s="322"/>
      <c r="B4999" s="322"/>
      <c r="C4999" s="323"/>
      <c r="D4999" s="324"/>
      <c r="E4999" s="325"/>
      <c r="F4999" s="325"/>
      <c r="G4999" s="326"/>
      <c r="H4999" s="326"/>
      <c r="I4999" s="326"/>
      <c r="J4999" s="327"/>
      <c r="K4999" s="327"/>
      <c r="L4999" s="327"/>
      <c r="M4999" s="328" t="str">
        <f>IF(ISNUMBER(#REF!),#REF! -#REF!, IF(ISNUMBER(#REF!),#REF!* 0.1, ""))</f>
        <v/>
      </c>
      <c r="N4999" s="329" t="str">
        <f t="shared" si="247"/>
        <v/>
      </c>
      <c r="O4999" s="330" t="str">
        <f t="shared" ref="O4999:O5062" si="249">IF(ISBLANK(M4999),"",IF(ISBLANK($O$2),M4999,M4999*1000*$O$2))</f>
        <v/>
      </c>
      <c r="P4999" s="331" t="str">
        <f t="shared" si="248"/>
        <v/>
      </c>
      <c r="Q4999" s="329"/>
      <c r="R4999" s="329"/>
      <c r="S4999" s="329"/>
      <c r="T4999" s="326"/>
      <c r="U4999" s="317"/>
    </row>
    <row r="5000" spans="1:21" x14ac:dyDescent="0.3">
      <c r="A5000" s="322"/>
      <c r="B5000" s="322"/>
      <c r="C5000" s="323"/>
      <c r="D5000" s="324"/>
      <c r="E5000" s="325"/>
      <c r="F5000" s="325"/>
      <c r="G5000" s="326"/>
      <c r="H5000" s="326"/>
      <c r="I5000" s="326"/>
      <c r="J5000" s="327"/>
      <c r="K5000" s="327"/>
      <c r="L5000" s="327"/>
      <c r="M5000" s="328" t="str">
        <f>IF(ISNUMBER(#REF!),#REF! -#REF!, IF(ISNUMBER(#REF!),#REF!* 0.1, ""))</f>
        <v/>
      </c>
      <c r="N5000" s="329" t="str">
        <f t="shared" si="247"/>
        <v/>
      </c>
      <c r="O5000" s="330" t="str">
        <f t="shared" si="249"/>
        <v/>
      </c>
      <c r="P5000" s="331" t="str">
        <f t="shared" si="248"/>
        <v/>
      </c>
      <c r="Q5000" s="329"/>
      <c r="R5000" s="329"/>
      <c r="S5000" s="329"/>
      <c r="T5000" s="326"/>
      <c r="U5000" s="317"/>
    </row>
    <row r="5001" spans="1:21" x14ac:dyDescent="0.3">
      <c r="A5001" s="322"/>
      <c r="B5001" s="322"/>
      <c r="C5001" s="323"/>
      <c r="D5001" s="324"/>
      <c r="E5001" s="325"/>
      <c r="F5001" s="325"/>
      <c r="G5001" s="326"/>
      <c r="H5001" s="326"/>
      <c r="I5001" s="326"/>
      <c r="J5001" s="327"/>
      <c r="K5001" s="327"/>
      <c r="L5001" s="327"/>
      <c r="M5001" s="328" t="str">
        <f>IF(ISNUMBER(#REF!),#REF! -#REF!, IF(ISNUMBER(#REF!),#REF!* 0.1, ""))</f>
        <v/>
      </c>
      <c r="N5001" s="329" t="str">
        <f t="shared" si="247"/>
        <v/>
      </c>
      <c r="O5001" s="330" t="str">
        <f t="shared" si="249"/>
        <v/>
      </c>
      <c r="P5001" s="331" t="str">
        <f t="shared" si="248"/>
        <v/>
      </c>
      <c r="Q5001" s="329"/>
      <c r="R5001" s="329"/>
      <c r="S5001" s="329"/>
      <c r="T5001" s="326"/>
      <c r="U5001" s="317"/>
    </row>
    <row r="5002" spans="1:21" x14ac:dyDescent="0.3">
      <c r="A5002" s="322"/>
      <c r="B5002" s="322"/>
      <c r="C5002" s="323"/>
      <c r="D5002" s="324"/>
      <c r="E5002" s="325"/>
      <c r="F5002" s="325"/>
      <c r="G5002" s="326"/>
      <c r="H5002" s="326"/>
      <c r="I5002" s="326"/>
      <c r="J5002" s="327"/>
      <c r="K5002" s="327"/>
      <c r="L5002" s="327"/>
      <c r="M5002" s="328" t="str">
        <f>IF(ISNUMBER(#REF!),#REF! -#REF!, IF(ISNUMBER(#REF!),#REF!* 0.1, ""))</f>
        <v/>
      </c>
      <c r="N5002" s="329" t="str">
        <f t="shared" si="247"/>
        <v/>
      </c>
      <c r="O5002" s="330" t="str">
        <f t="shared" si="249"/>
        <v/>
      </c>
      <c r="P5002" s="331" t="str">
        <f t="shared" si="248"/>
        <v/>
      </c>
      <c r="Q5002" s="329"/>
      <c r="R5002" s="329"/>
      <c r="S5002" s="329"/>
      <c r="T5002" s="326"/>
      <c r="U5002" s="317"/>
    </row>
    <row r="5003" spans="1:21" x14ac:dyDescent="0.3">
      <c r="A5003" s="322"/>
      <c r="B5003" s="322"/>
      <c r="C5003" s="323"/>
      <c r="D5003" s="324"/>
      <c r="E5003" s="325"/>
      <c r="F5003" s="325"/>
      <c r="G5003" s="326"/>
      <c r="H5003" s="326"/>
      <c r="I5003" s="326"/>
      <c r="J5003" s="327"/>
      <c r="K5003" s="327"/>
      <c r="L5003" s="327"/>
      <c r="M5003" s="328" t="str">
        <f>IF(ISNUMBER(#REF!),#REF! -#REF!, IF(ISNUMBER(#REF!),#REF!* 0.1, ""))</f>
        <v/>
      </c>
      <c r="N5003" s="329" t="str">
        <f t="shared" si="247"/>
        <v/>
      </c>
      <c r="O5003" s="330" t="str">
        <f t="shared" si="249"/>
        <v/>
      </c>
      <c r="P5003" s="331" t="str">
        <f t="shared" si="248"/>
        <v/>
      </c>
      <c r="Q5003" s="329"/>
      <c r="R5003" s="329"/>
      <c r="S5003" s="329"/>
      <c r="T5003" s="326"/>
      <c r="U5003" s="317"/>
    </row>
    <row r="5004" spans="1:21" x14ac:dyDescent="0.3">
      <c r="A5004" s="322"/>
      <c r="B5004" s="322"/>
      <c r="C5004" s="323"/>
      <c r="D5004" s="324"/>
      <c r="E5004" s="325"/>
      <c r="F5004" s="325"/>
      <c r="G5004" s="326"/>
      <c r="H5004" s="326"/>
      <c r="I5004" s="326"/>
      <c r="J5004" s="327"/>
      <c r="K5004" s="327"/>
      <c r="L5004" s="327"/>
      <c r="M5004" s="328" t="str">
        <f>IF(ISNUMBER(#REF!),#REF! -#REF!, IF(ISNUMBER(#REF!),#REF!* 0.1, ""))</f>
        <v/>
      </c>
      <c r="N5004" s="329" t="str">
        <f t="shared" si="247"/>
        <v/>
      </c>
      <c r="O5004" s="330" t="str">
        <f t="shared" si="249"/>
        <v/>
      </c>
      <c r="P5004" s="331" t="str">
        <f t="shared" si="248"/>
        <v/>
      </c>
      <c r="Q5004" s="329"/>
      <c r="R5004" s="329"/>
      <c r="S5004" s="329"/>
      <c r="T5004" s="326"/>
      <c r="U5004" s="317"/>
    </row>
    <row r="5005" spans="1:21" x14ac:dyDescent="0.3">
      <c r="A5005" s="322"/>
      <c r="B5005" s="322"/>
      <c r="C5005" s="323"/>
      <c r="D5005" s="324"/>
      <c r="E5005" s="325"/>
      <c r="F5005" s="325"/>
      <c r="G5005" s="326"/>
      <c r="H5005" s="326"/>
      <c r="I5005" s="326"/>
      <c r="J5005" s="327"/>
      <c r="K5005" s="327"/>
      <c r="L5005" s="327"/>
      <c r="M5005" s="328" t="str">
        <f>IF(ISNUMBER(#REF!),#REF! -#REF!, IF(ISNUMBER(#REF!),#REF!* 0.1, ""))</f>
        <v/>
      </c>
      <c r="N5005" s="329" t="str">
        <f t="shared" si="247"/>
        <v/>
      </c>
      <c r="O5005" s="330" t="str">
        <f t="shared" si="249"/>
        <v/>
      </c>
      <c r="P5005" s="331" t="str">
        <f t="shared" si="248"/>
        <v/>
      </c>
      <c r="Q5005" s="329"/>
      <c r="R5005" s="329"/>
      <c r="S5005" s="329"/>
      <c r="T5005" s="326"/>
      <c r="U5005" s="317"/>
    </row>
    <row r="5006" spans="1:21" x14ac:dyDescent="0.3">
      <c r="A5006" s="322"/>
      <c r="B5006" s="322"/>
      <c r="C5006" s="323"/>
      <c r="D5006" s="324"/>
      <c r="E5006" s="325"/>
      <c r="F5006" s="325"/>
      <c r="G5006" s="326"/>
      <c r="H5006" s="326"/>
      <c r="I5006" s="326"/>
      <c r="J5006" s="327"/>
      <c r="K5006" s="327"/>
      <c r="L5006" s="327"/>
      <c r="M5006" s="328" t="str">
        <f>IF(ISNUMBER(#REF!),#REF! -#REF!, IF(ISNUMBER(#REF!),#REF!* 0.1, ""))</f>
        <v/>
      </c>
      <c r="N5006" s="329" t="str">
        <f t="shared" si="247"/>
        <v/>
      </c>
      <c r="O5006" s="330" t="str">
        <f t="shared" si="249"/>
        <v/>
      </c>
      <c r="P5006" s="331" t="str">
        <f t="shared" si="248"/>
        <v/>
      </c>
      <c r="Q5006" s="329"/>
      <c r="R5006" s="329"/>
      <c r="S5006" s="329"/>
      <c r="T5006" s="326"/>
      <c r="U5006" s="317"/>
    </row>
    <row r="5007" spans="1:21" x14ac:dyDescent="0.3">
      <c r="A5007" s="322"/>
      <c r="B5007" s="322"/>
      <c r="C5007" s="323"/>
      <c r="D5007" s="324"/>
      <c r="E5007" s="325"/>
      <c r="F5007" s="325"/>
      <c r="G5007" s="326"/>
      <c r="H5007" s="326"/>
      <c r="I5007" s="326"/>
      <c r="J5007" s="327"/>
      <c r="K5007" s="327"/>
      <c r="L5007" s="327"/>
      <c r="M5007" s="328" t="str">
        <f>IF(ISNUMBER(#REF!),#REF! -#REF!, IF(ISNUMBER(#REF!),#REF!* 0.1, ""))</f>
        <v/>
      </c>
      <c r="N5007" s="329" t="str">
        <f t="shared" si="247"/>
        <v/>
      </c>
      <c r="O5007" s="330" t="str">
        <f t="shared" si="249"/>
        <v/>
      </c>
      <c r="P5007" s="331" t="str">
        <f t="shared" si="248"/>
        <v/>
      </c>
      <c r="Q5007" s="329"/>
      <c r="R5007" s="329"/>
      <c r="S5007" s="329"/>
      <c r="T5007" s="326"/>
      <c r="U5007" s="317"/>
    </row>
    <row r="5008" spans="1:21" x14ac:dyDescent="0.3">
      <c r="A5008" s="322"/>
      <c r="B5008" s="322"/>
      <c r="C5008" s="323"/>
      <c r="D5008" s="324"/>
      <c r="E5008" s="325"/>
      <c r="F5008" s="325"/>
      <c r="G5008" s="326"/>
      <c r="H5008" s="326"/>
      <c r="I5008" s="326"/>
      <c r="J5008" s="327"/>
      <c r="K5008" s="327"/>
      <c r="L5008" s="327"/>
      <c r="M5008" s="328" t="str">
        <f>IF(ISNUMBER(#REF!),#REF! -#REF!, IF(ISNUMBER(#REF!),#REF!* 0.1, ""))</f>
        <v/>
      </c>
      <c r="N5008" s="329" t="str">
        <f t="shared" si="247"/>
        <v/>
      </c>
      <c r="O5008" s="330" t="str">
        <f t="shared" si="249"/>
        <v/>
      </c>
      <c r="P5008" s="331" t="str">
        <f t="shared" si="248"/>
        <v/>
      </c>
      <c r="Q5008" s="329"/>
      <c r="R5008" s="329"/>
      <c r="S5008" s="329"/>
      <c r="T5008" s="326"/>
      <c r="U5008" s="317"/>
    </row>
    <row r="5009" spans="1:21" x14ac:dyDescent="0.3">
      <c r="A5009" s="322"/>
      <c r="B5009" s="322"/>
      <c r="C5009" s="323"/>
      <c r="D5009" s="324"/>
      <c r="E5009" s="325"/>
      <c r="F5009" s="325"/>
      <c r="G5009" s="326"/>
      <c r="H5009" s="326"/>
      <c r="I5009" s="326"/>
      <c r="J5009" s="327"/>
      <c r="K5009" s="327"/>
      <c r="L5009" s="327"/>
      <c r="M5009" s="328" t="str">
        <f>IF(ISNUMBER(#REF!),#REF! -#REF!, IF(ISNUMBER(#REF!),#REF!* 0.1, ""))</f>
        <v/>
      </c>
      <c r="N5009" s="329" t="str">
        <f t="shared" si="247"/>
        <v/>
      </c>
      <c r="O5009" s="330" t="str">
        <f t="shared" si="249"/>
        <v/>
      </c>
      <c r="P5009" s="331" t="str">
        <f t="shared" si="248"/>
        <v/>
      </c>
      <c r="Q5009" s="329"/>
      <c r="R5009" s="329"/>
      <c r="S5009" s="329"/>
      <c r="T5009" s="326"/>
      <c r="U5009" s="317"/>
    </row>
    <row r="5010" spans="1:21" x14ac:dyDescent="0.3">
      <c r="A5010" s="322"/>
      <c r="B5010" s="322"/>
      <c r="C5010" s="323"/>
      <c r="D5010" s="324"/>
      <c r="E5010" s="325"/>
      <c r="F5010" s="325"/>
      <c r="G5010" s="326"/>
      <c r="H5010" s="326"/>
      <c r="I5010" s="326"/>
      <c r="J5010" s="327"/>
      <c r="K5010" s="327"/>
      <c r="L5010" s="327"/>
      <c r="M5010" s="328" t="str">
        <f>IF(ISNUMBER(#REF!),#REF! -#REF!, IF(ISNUMBER(#REF!),#REF!* 0.1, ""))</f>
        <v/>
      </c>
      <c r="N5010" s="329" t="str">
        <f t="shared" si="247"/>
        <v/>
      </c>
      <c r="O5010" s="330" t="str">
        <f t="shared" si="249"/>
        <v/>
      </c>
      <c r="P5010" s="331" t="str">
        <f t="shared" si="248"/>
        <v/>
      </c>
      <c r="Q5010" s="329"/>
      <c r="R5010" s="329"/>
      <c r="S5010" s="329"/>
      <c r="T5010" s="326"/>
      <c r="U5010" s="317"/>
    </row>
    <row r="5011" spans="1:21" x14ac:dyDescent="0.3">
      <c r="A5011" s="322"/>
      <c r="B5011" s="322"/>
      <c r="C5011" s="323"/>
      <c r="D5011" s="324"/>
      <c r="E5011" s="325"/>
      <c r="F5011" s="325"/>
      <c r="G5011" s="326"/>
      <c r="H5011" s="326"/>
      <c r="I5011" s="326"/>
      <c r="J5011" s="327"/>
      <c r="K5011" s="327"/>
      <c r="L5011" s="327"/>
      <c r="M5011" s="328" t="str">
        <f>IF(ISNUMBER(#REF!),#REF! -#REF!, IF(ISNUMBER(#REF!),#REF!* 0.1, ""))</f>
        <v/>
      </c>
      <c r="N5011" s="329" t="str">
        <f t="shared" si="247"/>
        <v/>
      </c>
      <c r="O5011" s="330" t="str">
        <f t="shared" si="249"/>
        <v/>
      </c>
      <c r="P5011" s="331" t="str">
        <f t="shared" si="248"/>
        <v/>
      </c>
      <c r="Q5011" s="329"/>
      <c r="R5011" s="329"/>
      <c r="S5011" s="329"/>
      <c r="T5011" s="326"/>
      <c r="U5011" s="317"/>
    </row>
    <row r="5012" spans="1:21" x14ac:dyDescent="0.3">
      <c r="A5012" s="322"/>
      <c r="B5012" s="322"/>
      <c r="C5012" s="323"/>
      <c r="D5012" s="324"/>
      <c r="E5012" s="325"/>
      <c r="F5012" s="325"/>
      <c r="G5012" s="326"/>
      <c r="H5012" s="326"/>
      <c r="I5012" s="326"/>
      <c r="J5012" s="327"/>
      <c r="K5012" s="327"/>
      <c r="L5012" s="327"/>
      <c r="M5012" s="328" t="str">
        <f>IF(ISNUMBER(#REF!),#REF! -#REF!, IF(ISNUMBER(#REF!),#REF!* 0.1, ""))</f>
        <v/>
      </c>
      <c r="N5012" s="329" t="str">
        <f t="shared" si="247"/>
        <v/>
      </c>
      <c r="O5012" s="330" t="str">
        <f t="shared" si="249"/>
        <v/>
      </c>
      <c r="P5012" s="331" t="str">
        <f t="shared" si="248"/>
        <v/>
      </c>
      <c r="Q5012" s="329"/>
      <c r="R5012" s="329"/>
      <c r="S5012" s="329"/>
      <c r="T5012" s="326"/>
      <c r="U5012" s="317"/>
    </row>
    <row r="5013" spans="1:21" x14ac:dyDescent="0.3">
      <c r="A5013" s="322"/>
      <c r="B5013" s="322"/>
      <c r="C5013" s="323"/>
      <c r="D5013" s="324"/>
      <c r="E5013" s="325"/>
      <c r="F5013" s="325"/>
      <c r="G5013" s="326"/>
      <c r="H5013" s="326"/>
      <c r="I5013" s="326"/>
      <c r="J5013" s="327"/>
      <c r="K5013" s="327"/>
      <c r="L5013" s="327"/>
      <c r="M5013" s="328" t="str">
        <f>IF(ISNUMBER(#REF!),#REF! -#REF!, IF(ISNUMBER(#REF!),#REF!* 0.1, ""))</f>
        <v/>
      </c>
      <c r="N5013" s="329" t="str">
        <f t="shared" si="247"/>
        <v/>
      </c>
      <c r="O5013" s="330" t="str">
        <f t="shared" si="249"/>
        <v/>
      </c>
      <c r="P5013" s="331" t="str">
        <f t="shared" si="248"/>
        <v/>
      </c>
      <c r="Q5013" s="329"/>
      <c r="R5013" s="329"/>
      <c r="S5013" s="329"/>
      <c r="T5013" s="326"/>
      <c r="U5013" s="317"/>
    </row>
    <row r="5014" spans="1:21" x14ac:dyDescent="0.3">
      <c r="A5014" s="322"/>
      <c r="B5014" s="322"/>
      <c r="C5014" s="323"/>
      <c r="D5014" s="324"/>
      <c r="E5014" s="325"/>
      <c r="F5014" s="325"/>
      <c r="G5014" s="326"/>
      <c r="H5014" s="326"/>
      <c r="I5014" s="326"/>
      <c r="J5014" s="327"/>
      <c r="K5014" s="327"/>
      <c r="L5014" s="327"/>
      <c r="M5014" s="328" t="str">
        <f>IF(ISNUMBER(#REF!),#REF! -#REF!, IF(ISNUMBER(#REF!),#REF!* 0.1, ""))</f>
        <v/>
      </c>
      <c r="N5014" s="329" t="str">
        <f t="shared" si="247"/>
        <v/>
      </c>
      <c r="O5014" s="330" t="str">
        <f t="shared" si="249"/>
        <v/>
      </c>
      <c r="P5014" s="331" t="str">
        <f t="shared" si="248"/>
        <v/>
      </c>
      <c r="Q5014" s="329"/>
      <c r="R5014" s="329"/>
      <c r="S5014" s="329"/>
      <c r="T5014" s="326"/>
      <c r="U5014" s="317"/>
    </row>
    <row r="5015" spans="1:21" x14ac:dyDescent="0.3">
      <c r="A5015" s="322"/>
      <c r="B5015" s="322"/>
      <c r="C5015" s="323"/>
      <c r="D5015" s="324"/>
      <c r="E5015" s="325"/>
      <c r="F5015" s="325"/>
      <c r="G5015" s="326"/>
      <c r="H5015" s="326"/>
      <c r="I5015" s="326"/>
      <c r="J5015" s="327"/>
      <c r="K5015" s="327"/>
      <c r="L5015" s="327"/>
      <c r="M5015" s="328" t="str">
        <f>IF(ISNUMBER(#REF!),#REF! -#REF!, IF(ISNUMBER(#REF!),#REF!* 0.1, ""))</f>
        <v/>
      </c>
      <c r="N5015" s="329" t="str">
        <f t="shared" si="247"/>
        <v/>
      </c>
      <c r="O5015" s="330" t="str">
        <f t="shared" si="249"/>
        <v/>
      </c>
      <c r="P5015" s="331" t="str">
        <f t="shared" si="248"/>
        <v/>
      </c>
      <c r="Q5015" s="329"/>
      <c r="R5015" s="329"/>
      <c r="S5015" s="329"/>
      <c r="T5015" s="326"/>
      <c r="U5015" s="317"/>
    </row>
    <row r="5016" spans="1:21" x14ac:dyDescent="0.3">
      <c r="A5016" s="322"/>
      <c r="B5016" s="322"/>
      <c r="C5016" s="323"/>
      <c r="D5016" s="324"/>
      <c r="E5016" s="325"/>
      <c r="F5016" s="325"/>
      <c r="G5016" s="326"/>
      <c r="H5016" s="326"/>
      <c r="I5016" s="326"/>
      <c r="J5016" s="327"/>
      <c r="K5016" s="327"/>
      <c r="L5016" s="327"/>
      <c r="M5016" s="328" t="str">
        <f>IF(ISNUMBER(#REF!),#REF! -#REF!, IF(ISNUMBER(#REF!),#REF!* 0.1, ""))</f>
        <v/>
      </c>
      <c r="N5016" s="329" t="str">
        <f t="shared" si="247"/>
        <v/>
      </c>
      <c r="O5016" s="330" t="str">
        <f t="shared" si="249"/>
        <v/>
      </c>
      <c r="P5016" s="331" t="str">
        <f t="shared" si="248"/>
        <v/>
      </c>
      <c r="Q5016" s="329"/>
      <c r="R5016" s="329"/>
      <c r="S5016" s="329"/>
      <c r="T5016" s="326"/>
      <c r="U5016" s="317"/>
    </row>
    <row r="5017" spans="1:21" x14ac:dyDescent="0.3">
      <c r="A5017" s="322"/>
      <c r="B5017" s="322"/>
      <c r="C5017" s="323"/>
      <c r="D5017" s="324"/>
      <c r="E5017" s="325"/>
      <c r="F5017" s="325"/>
      <c r="G5017" s="326"/>
      <c r="H5017" s="326"/>
      <c r="I5017" s="326"/>
      <c r="J5017" s="327"/>
      <c r="K5017" s="327"/>
      <c r="L5017" s="327"/>
      <c r="M5017" s="328" t="str">
        <f>IF(ISNUMBER(#REF!),#REF! -#REF!, IF(ISNUMBER(#REF!),#REF!* 0.1, ""))</f>
        <v/>
      </c>
      <c r="N5017" s="329" t="str">
        <f t="shared" si="247"/>
        <v/>
      </c>
      <c r="O5017" s="330" t="str">
        <f t="shared" si="249"/>
        <v/>
      </c>
      <c r="P5017" s="331" t="str">
        <f t="shared" si="248"/>
        <v/>
      </c>
      <c r="Q5017" s="329"/>
      <c r="R5017" s="329"/>
      <c r="S5017" s="329"/>
      <c r="T5017" s="326"/>
      <c r="U5017" s="317"/>
    </row>
    <row r="5018" spans="1:21" x14ac:dyDescent="0.3">
      <c r="A5018" s="322"/>
      <c r="B5018" s="322"/>
      <c r="C5018" s="323"/>
      <c r="D5018" s="324"/>
      <c r="E5018" s="325"/>
      <c r="F5018" s="325"/>
      <c r="G5018" s="326"/>
      <c r="H5018" s="326"/>
      <c r="I5018" s="326"/>
      <c r="J5018" s="327"/>
      <c r="K5018" s="327"/>
      <c r="L5018" s="327"/>
      <c r="M5018" s="328" t="str">
        <f>IF(ISNUMBER(#REF!),#REF! -#REF!, IF(ISNUMBER(#REF!),#REF!* 0.1, ""))</f>
        <v/>
      </c>
      <c r="N5018" s="329" t="str">
        <f t="shared" si="247"/>
        <v/>
      </c>
      <c r="O5018" s="330" t="str">
        <f t="shared" si="249"/>
        <v/>
      </c>
      <c r="P5018" s="331" t="str">
        <f t="shared" si="248"/>
        <v/>
      </c>
      <c r="Q5018" s="329"/>
      <c r="R5018" s="329"/>
      <c r="S5018" s="329"/>
      <c r="T5018" s="326"/>
      <c r="U5018" s="317"/>
    </row>
    <row r="5019" spans="1:21" x14ac:dyDescent="0.3">
      <c r="A5019" s="322"/>
      <c r="B5019" s="322"/>
      <c r="C5019" s="323"/>
      <c r="D5019" s="324"/>
      <c r="E5019" s="325"/>
      <c r="F5019" s="325"/>
      <c r="G5019" s="326"/>
      <c r="H5019" s="326"/>
      <c r="I5019" s="326"/>
      <c r="J5019" s="327"/>
      <c r="K5019" s="327"/>
      <c r="L5019" s="327"/>
      <c r="M5019" s="328" t="str">
        <f>IF(ISNUMBER(#REF!),#REF! -#REF!, IF(ISNUMBER(#REF!),#REF!* 0.1, ""))</f>
        <v/>
      </c>
      <c r="N5019" s="329" t="str">
        <f t="shared" ref="N5019:N5082" si="250">IF(ISBLANK(E5019),"",IF(E5019="Diametral",L5019,SQRT(4*K5019*L5019/PI())))</f>
        <v/>
      </c>
      <c r="O5019" s="330" t="str">
        <f t="shared" si="249"/>
        <v/>
      </c>
      <c r="P5019" s="331" t="str">
        <f t="shared" ref="P5019:P5082" si="251">IF(ISBLANK(E5019),"",N5019^2)</f>
        <v/>
      </c>
      <c r="Q5019" s="329"/>
      <c r="R5019" s="329"/>
      <c r="S5019" s="329"/>
      <c r="T5019" s="326"/>
      <c r="U5019" s="317"/>
    </row>
    <row r="5020" spans="1:21" x14ac:dyDescent="0.3">
      <c r="A5020" s="322"/>
      <c r="B5020" s="322"/>
      <c r="C5020" s="323"/>
      <c r="D5020" s="324"/>
      <c r="E5020" s="325"/>
      <c r="F5020" s="325"/>
      <c r="G5020" s="326"/>
      <c r="H5020" s="326"/>
      <c r="I5020" s="326"/>
      <c r="J5020" s="327"/>
      <c r="K5020" s="327"/>
      <c r="L5020" s="327"/>
      <c r="M5020" s="328" t="str">
        <f>IF(ISNUMBER(#REF!),#REF! -#REF!, IF(ISNUMBER(#REF!),#REF!* 0.1, ""))</f>
        <v/>
      </c>
      <c r="N5020" s="329" t="str">
        <f t="shared" si="250"/>
        <v/>
      </c>
      <c r="O5020" s="330" t="str">
        <f t="shared" si="249"/>
        <v/>
      </c>
      <c r="P5020" s="331" t="str">
        <f t="shared" si="251"/>
        <v/>
      </c>
      <c r="Q5020" s="329"/>
      <c r="R5020" s="329"/>
      <c r="S5020" s="329"/>
      <c r="T5020" s="326"/>
      <c r="U5020" s="317"/>
    </row>
    <row r="5021" spans="1:21" x14ac:dyDescent="0.3">
      <c r="A5021" s="322"/>
      <c r="B5021" s="322"/>
      <c r="C5021" s="323"/>
      <c r="D5021" s="324"/>
      <c r="E5021" s="325"/>
      <c r="F5021" s="325"/>
      <c r="G5021" s="326"/>
      <c r="H5021" s="326"/>
      <c r="I5021" s="326"/>
      <c r="J5021" s="327"/>
      <c r="K5021" s="327"/>
      <c r="L5021" s="327"/>
      <c r="M5021" s="328" t="str">
        <f>IF(ISNUMBER(#REF!),#REF! -#REF!, IF(ISNUMBER(#REF!),#REF!* 0.1, ""))</f>
        <v/>
      </c>
      <c r="N5021" s="329" t="str">
        <f t="shared" si="250"/>
        <v/>
      </c>
      <c r="O5021" s="330" t="str">
        <f t="shared" si="249"/>
        <v/>
      </c>
      <c r="P5021" s="331" t="str">
        <f t="shared" si="251"/>
        <v/>
      </c>
      <c r="Q5021" s="329"/>
      <c r="R5021" s="329"/>
      <c r="S5021" s="329"/>
      <c r="T5021" s="326"/>
      <c r="U5021" s="317"/>
    </row>
    <row r="5022" spans="1:21" x14ac:dyDescent="0.3">
      <c r="A5022" s="322"/>
      <c r="B5022" s="322"/>
      <c r="C5022" s="323"/>
      <c r="D5022" s="324"/>
      <c r="E5022" s="325"/>
      <c r="F5022" s="325"/>
      <c r="G5022" s="326"/>
      <c r="H5022" s="326"/>
      <c r="I5022" s="326"/>
      <c r="J5022" s="327"/>
      <c r="K5022" s="327"/>
      <c r="L5022" s="327"/>
      <c r="M5022" s="328" t="str">
        <f>IF(ISNUMBER(#REF!),#REF! -#REF!, IF(ISNUMBER(#REF!),#REF!* 0.1, ""))</f>
        <v/>
      </c>
      <c r="N5022" s="329" t="str">
        <f t="shared" si="250"/>
        <v/>
      </c>
      <c r="O5022" s="330" t="str">
        <f t="shared" si="249"/>
        <v/>
      </c>
      <c r="P5022" s="331" t="str">
        <f t="shared" si="251"/>
        <v/>
      </c>
      <c r="Q5022" s="329"/>
      <c r="R5022" s="329"/>
      <c r="S5022" s="329"/>
      <c r="T5022" s="326"/>
      <c r="U5022" s="317"/>
    </row>
    <row r="5023" spans="1:21" x14ac:dyDescent="0.3">
      <c r="A5023" s="322"/>
      <c r="B5023" s="322"/>
      <c r="C5023" s="323"/>
      <c r="D5023" s="324"/>
      <c r="E5023" s="325"/>
      <c r="F5023" s="325"/>
      <c r="G5023" s="326"/>
      <c r="H5023" s="326"/>
      <c r="I5023" s="326"/>
      <c r="J5023" s="327"/>
      <c r="K5023" s="327"/>
      <c r="L5023" s="327"/>
      <c r="M5023" s="328" t="str">
        <f>IF(ISNUMBER(#REF!),#REF! -#REF!, IF(ISNUMBER(#REF!),#REF!* 0.1, ""))</f>
        <v/>
      </c>
      <c r="N5023" s="329" t="str">
        <f t="shared" si="250"/>
        <v/>
      </c>
      <c r="O5023" s="330" t="str">
        <f t="shared" si="249"/>
        <v/>
      </c>
      <c r="P5023" s="331" t="str">
        <f t="shared" si="251"/>
        <v/>
      </c>
      <c r="Q5023" s="329"/>
      <c r="R5023" s="329"/>
      <c r="S5023" s="329"/>
      <c r="T5023" s="326"/>
      <c r="U5023" s="317"/>
    </row>
    <row r="5024" spans="1:21" x14ac:dyDescent="0.3">
      <c r="A5024" s="322"/>
      <c r="B5024" s="322"/>
      <c r="C5024" s="323"/>
      <c r="D5024" s="324"/>
      <c r="E5024" s="325"/>
      <c r="F5024" s="325"/>
      <c r="G5024" s="326"/>
      <c r="H5024" s="326"/>
      <c r="I5024" s="326"/>
      <c r="J5024" s="327"/>
      <c r="K5024" s="327"/>
      <c r="L5024" s="327"/>
      <c r="M5024" s="328" t="str">
        <f>IF(ISNUMBER(#REF!),#REF! -#REF!, IF(ISNUMBER(#REF!),#REF!* 0.1, ""))</f>
        <v/>
      </c>
      <c r="N5024" s="329" t="str">
        <f t="shared" si="250"/>
        <v/>
      </c>
      <c r="O5024" s="330" t="str">
        <f t="shared" si="249"/>
        <v/>
      </c>
      <c r="P5024" s="331" t="str">
        <f t="shared" si="251"/>
        <v/>
      </c>
      <c r="Q5024" s="329"/>
      <c r="R5024" s="329"/>
      <c r="S5024" s="329"/>
      <c r="T5024" s="326"/>
      <c r="U5024" s="317"/>
    </row>
    <row r="5025" spans="1:21" x14ac:dyDescent="0.3">
      <c r="A5025" s="322"/>
      <c r="B5025" s="322"/>
      <c r="C5025" s="323"/>
      <c r="D5025" s="324"/>
      <c r="E5025" s="325"/>
      <c r="F5025" s="325"/>
      <c r="G5025" s="326"/>
      <c r="H5025" s="326"/>
      <c r="I5025" s="326"/>
      <c r="J5025" s="327"/>
      <c r="K5025" s="327"/>
      <c r="L5025" s="327"/>
      <c r="M5025" s="328" t="str">
        <f>IF(ISNUMBER(#REF!),#REF! -#REF!, IF(ISNUMBER(#REF!),#REF!* 0.1, ""))</f>
        <v/>
      </c>
      <c r="N5025" s="329" t="str">
        <f t="shared" si="250"/>
        <v/>
      </c>
      <c r="O5025" s="330" t="str">
        <f t="shared" si="249"/>
        <v/>
      </c>
      <c r="P5025" s="331" t="str">
        <f t="shared" si="251"/>
        <v/>
      </c>
      <c r="Q5025" s="329"/>
      <c r="R5025" s="329"/>
      <c r="S5025" s="329"/>
      <c r="T5025" s="326"/>
      <c r="U5025" s="317"/>
    </row>
    <row r="5026" spans="1:21" x14ac:dyDescent="0.3">
      <c r="A5026" s="322"/>
      <c r="B5026" s="322"/>
      <c r="C5026" s="323"/>
      <c r="D5026" s="324"/>
      <c r="E5026" s="325"/>
      <c r="F5026" s="325"/>
      <c r="G5026" s="326"/>
      <c r="H5026" s="326"/>
      <c r="I5026" s="326"/>
      <c r="J5026" s="327"/>
      <c r="K5026" s="327"/>
      <c r="L5026" s="327"/>
      <c r="M5026" s="328" t="str">
        <f>IF(ISNUMBER(#REF!),#REF! -#REF!, IF(ISNUMBER(#REF!),#REF!* 0.1, ""))</f>
        <v/>
      </c>
      <c r="N5026" s="329" t="str">
        <f t="shared" si="250"/>
        <v/>
      </c>
      <c r="O5026" s="330" t="str">
        <f t="shared" si="249"/>
        <v/>
      </c>
      <c r="P5026" s="331" t="str">
        <f t="shared" si="251"/>
        <v/>
      </c>
      <c r="Q5026" s="329"/>
      <c r="R5026" s="329"/>
      <c r="S5026" s="329"/>
      <c r="T5026" s="326"/>
      <c r="U5026" s="317"/>
    </row>
    <row r="5027" spans="1:21" x14ac:dyDescent="0.3">
      <c r="A5027" s="322"/>
      <c r="B5027" s="322"/>
      <c r="C5027" s="323"/>
      <c r="D5027" s="324"/>
      <c r="E5027" s="325"/>
      <c r="F5027" s="325"/>
      <c r="G5027" s="326"/>
      <c r="H5027" s="326"/>
      <c r="I5027" s="326"/>
      <c r="J5027" s="327"/>
      <c r="K5027" s="327"/>
      <c r="L5027" s="327"/>
      <c r="M5027" s="328" t="str">
        <f>IF(ISNUMBER(#REF!),#REF! -#REF!, IF(ISNUMBER(#REF!),#REF!* 0.1, ""))</f>
        <v/>
      </c>
      <c r="N5027" s="329" t="str">
        <f t="shared" si="250"/>
        <v/>
      </c>
      <c r="O5027" s="330" t="str">
        <f t="shared" si="249"/>
        <v/>
      </c>
      <c r="P5027" s="331" t="str">
        <f t="shared" si="251"/>
        <v/>
      </c>
      <c r="Q5027" s="329"/>
      <c r="R5027" s="329"/>
      <c r="S5027" s="329"/>
      <c r="T5027" s="326"/>
      <c r="U5027" s="317"/>
    </row>
    <row r="5028" spans="1:21" x14ac:dyDescent="0.3">
      <c r="A5028" s="322"/>
      <c r="B5028" s="322"/>
      <c r="C5028" s="323"/>
      <c r="D5028" s="324"/>
      <c r="E5028" s="325"/>
      <c r="F5028" s="325"/>
      <c r="G5028" s="326"/>
      <c r="H5028" s="326"/>
      <c r="I5028" s="326"/>
      <c r="J5028" s="327"/>
      <c r="K5028" s="327"/>
      <c r="L5028" s="327"/>
      <c r="M5028" s="328" t="str">
        <f>IF(ISNUMBER(#REF!),#REF! -#REF!, IF(ISNUMBER(#REF!),#REF!* 0.1, ""))</f>
        <v/>
      </c>
      <c r="N5028" s="329" t="str">
        <f t="shared" si="250"/>
        <v/>
      </c>
      <c r="O5028" s="330" t="str">
        <f t="shared" si="249"/>
        <v/>
      </c>
      <c r="P5028" s="331" t="str">
        <f t="shared" si="251"/>
        <v/>
      </c>
      <c r="Q5028" s="329"/>
      <c r="R5028" s="329"/>
      <c r="S5028" s="329"/>
      <c r="T5028" s="326"/>
      <c r="U5028" s="317"/>
    </row>
    <row r="5029" spans="1:21" x14ac:dyDescent="0.3">
      <c r="A5029" s="322"/>
      <c r="B5029" s="322"/>
      <c r="C5029" s="323"/>
      <c r="D5029" s="324"/>
      <c r="E5029" s="325"/>
      <c r="F5029" s="325"/>
      <c r="G5029" s="326"/>
      <c r="H5029" s="326"/>
      <c r="I5029" s="326"/>
      <c r="J5029" s="327"/>
      <c r="K5029" s="327"/>
      <c r="L5029" s="327"/>
      <c r="M5029" s="328" t="str">
        <f>IF(ISNUMBER(#REF!),#REF! -#REF!, IF(ISNUMBER(#REF!),#REF!* 0.1, ""))</f>
        <v/>
      </c>
      <c r="N5029" s="329" t="str">
        <f t="shared" si="250"/>
        <v/>
      </c>
      <c r="O5029" s="330" t="str">
        <f t="shared" si="249"/>
        <v/>
      </c>
      <c r="P5029" s="331" t="str">
        <f t="shared" si="251"/>
        <v/>
      </c>
      <c r="Q5029" s="329"/>
      <c r="R5029" s="329"/>
      <c r="S5029" s="329"/>
      <c r="T5029" s="326"/>
      <c r="U5029" s="317"/>
    </row>
    <row r="5030" spans="1:21" x14ac:dyDescent="0.3">
      <c r="A5030" s="322"/>
      <c r="B5030" s="322"/>
      <c r="C5030" s="323"/>
      <c r="D5030" s="324"/>
      <c r="E5030" s="325"/>
      <c r="F5030" s="325"/>
      <c r="G5030" s="326"/>
      <c r="H5030" s="326"/>
      <c r="I5030" s="326"/>
      <c r="J5030" s="327"/>
      <c r="K5030" s="327"/>
      <c r="L5030" s="327"/>
      <c r="M5030" s="328" t="str">
        <f>IF(ISNUMBER(#REF!),#REF! -#REF!, IF(ISNUMBER(#REF!),#REF!* 0.1, ""))</f>
        <v/>
      </c>
      <c r="N5030" s="329" t="str">
        <f t="shared" si="250"/>
        <v/>
      </c>
      <c r="O5030" s="330" t="str">
        <f t="shared" si="249"/>
        <v/>
      </c>
      <c r="P5030" s="331" t="str">
        <f t="shared" si="251"/>
        <v/>
      </c>
      <c r="Q5030" s="329"/>
      <c r="R5030" s="329"/>
      <c r="S5030" s="329"/>
      <c r="T5030" s="326"/>
      <c r="U5030" s="317"/>
    </row>
    <row r="5031" spans="1:21" x14ac:dyDescent="0.3">
      <c r="A5031" s="322"/>
      <c r="B5031" s="322"/>
      <c r="C5031" s="323"/>
      <c r="D5031" s="324"/>
      <c r="E5031" s="325"/>
      <c r="F5031" s="325"/>
      <c r="G5031" s="326"/>
      <c r="H5031" s="326"/>
      <c r="I5031" s="326"/>
      <c r="J5031" s="327"/>
      <c r="K5031" s="327"/>
      <c r="L5031" s="327"/>
      <c r="M5031" s="328" t="str">
        <f>IF(ISNUMBER(#REF!),#REF! -#REF!, IF(ISNUMBER(#REF!),#REF!* 0.1, ""))</f>
        <v/>
      </c>
      <c r="N5031" s="329" t="str">
        <f t="shared" si="250"/>
        <v/>
      </c>
      <c r="O5031" s="330" t="str">
        <f t="shared" si="249"/>
        <v/>
      </c>
      <c r="P5031" s="331" t="str">
        <f t="shared" si="251"/>
        <v/>
      </c>
      <c r="Q5031" s="329"/>
      <c r="R5031" s="329"/>
      <c r="S5031" s="329"/>
      <c r="T5031" s="326"/>
      <c r="U5031" s="317"/>
    </row>
    <row r="5032" spans="1:21" x14ac:dyDescent="0.3">
      <c r="A5032" s="322"/>
      <c r="B5032" s="322"/>
      <c r="C5032" s="323"/>
      <c r="D5032" s="324"/>
      <c r="E5032" s="325"/>
      <c r="F5032" s="325"/>
      <c r="G5032" s="326"/>
      <c r="H5032" s="326"/>
      <c r="I5032" s="326"/>
      <c r="J5032" s="327"/>
      <c r="K5032" s="327"/>
      <c r="L5032" s="327"/>
      <c r="M5032" s="328" t="str">
        <f>IF(ISNUMBER(#REF!),#REF! -#REF!, IF(ISNUMBER(#REF!),#REF!* 0.1, ""))</f>
        <v/>
      </c>
      <c r="N5032" s="329" t="str">
        <f t="shared" si="250"/>
        <v/>
      </c>
      <c r="O5032" s="330" t="str">
        <f t="shared" si="249"/>
        <v/>
      </c>
      <c r="P5032" s="331" t="str">
        <f t="shared" si="251"/>
        <v/>
      </c>
      <c r="Q5032" s="329"/>
      <c r="R5032" s="329"/>
      <c r="S5032" s="329"/>
      <c r="T5032" s="326"/>
      <c r="U5032" s="317"/>
    </row>
    <row r="5033" spans="1:21" x14ac:dyDescent="0.3">
      <c r="A5033" s="322"/>
      <c r="B5033" s="322"/>
      <c r="C5033" s="323"/>
      <c r="D5033" s="324"/>
      <c r="E5033" s="325"/>
      <c r="F5033" s="325"/>
      <c r="G5033" s="326"/>
      <c r="H5033" s="326"/>
      <c r="I5033" s="326"/>
      <c r="J5033" s="327"/>
      <c r="K5033" s="327"/>
      <c r="L5033" s="327"/>
      <c r="M5033" s="328" t="str">
        <f>IF(ISNUMBER(#REF!),#REF! -#REF!, IF(ISNUMBER(#REF!),#REF!* 0.1, ""))</f>
        <v/>
      </c>
      <c r="N5033" s="329" t="str">
        <f t="shared" si="250"/>
        <v/>
      </c>
      <c r="O5033" s="330" t="str">
        <f t="shared" si="249"/>
        <v/>
      </c>
      <c r="P5033" s="331" t="str">
        <f t="shared" si="251"/>
        <v/>
      </c>
      <c r="Q5033" s="329"/>
      <c r="R5033" s="329"/>
      <c r="S5033" s="329"/>
      <c r="T5033" s="326"/>
      <c r="U5033" s="317"/>
    </row>
    <row r="5034" spans="1:21" x14ac:dyDescent="0.3">
      <c r="A5034" s="322"/>
      <c r="B5034" s="322"/>
      <c r="C5034" s="323"/>
      <c r="D5034" s="324"/>
      <c r="E5034" s="325"/>
      <c r="F5034" s="325"/>
      <c r="G5034" s="326"/>
      <c r="H5034" s="326"/>
      <c r="I5034" s="326"/>
      <c r="J5034" s="327"/>
      <c r="K5034" s="327"/>
      <c r="L5034" s="327"/>
      <c r="M5034" s="328" t="str">
        <f>IF(ISNUMBER(#REF!),#REF! -#REF!, IF(ISNUMBER(#REF!),#REF!* 0.1, ""))</f>
        <v/>
      </c>
      <c r="N5034" s="329" t="str">
        <f t="shared" si="250"/>
        <v/>
      </c>
      <c r="O5034" s="330" t="str">
        <f t="shared" si="249"/>
        <v/>
      </c>
      <c r="P5034" s="331" t="str">
        <f t="shared" si="251"/>
        <v/>
      </c>
      <c r="Q5034" s="329"/>
      <c r="R5034" s="329"/>
      <c r="S5034" s="329"/>
      <c r="T5034" s="326"/>
      <c r="U5034" s="317"/>
    </row>
    <row r="5035" spans="1:21" x14ac:dyDescent="0.3">
      <c r="A5035" s="322"/>
      <c r="B5035" s="322"/>
      <c r="C5035" s="323"/>
      <c r="D5035" s="324"/>
      <c r="E5035" s="325"/>
      <c r="F5035" s="325"/>
      <c r="G5035" s="326"/>
      <c r="H5035" s="326"/>
      <c r="I5035" s="326"/>
      <c r="J5035" s="327"/>
      <c r="K5035" s="327"/>
      <c r="L5035" s="327"/>
      <c r="M5035" s="328" t="str">
        <f>IF(ISNUMBER(#REF!),#REF! -#REF!, IF(ISNUMBER(#REF!),#REF!* 0.1, ""))</f>
        <v/>
      </c>
      <c r="N5035" s="329" t="str">
        <f t="shared" si="250"/>
        <v/>
      </c>
      <c r="O5035" s="330" t="str">
        <f t="shared" si="249"/>
        <v/>
      </c>
      <c r="P5035" s="331" t="str">
        <f t="shared" si="251"/>
        <v/>
      </c>
      <c r="Q5035" s="329"/>
      <c r="R5035" s="329"/>
      <c r="S5035" s="329"/>
      <c r="T5035" s="326"/>
      <c r="U5035" s="317"/>
    </row>
    <row r="5036" spans="1:21" x14ac:dyDescent="0.3">
      <c r="A5036" s="322"/>
      <c r="B5036" s="322"/>
      <c r="C5036" s="323"/>
      <c r="D5036" s="324"/>
      <c r="E5036" s="325"/>
      <c r="F5036" s="325"/>
      <c r="G5036" s="326"/>
      <c r="H5036" s="326"/>
      <c r="I5036" s="326"/>
      <c r="J5036" s="327"/>
      <c r="K5036" s="327"/>
      <c r="L5036" s="327"/>
      <c r="M5036" s="328" t="str">
        <f>IF(ISNUMBER(#REF!),#REF! -#REF!, IF(ISNUMBER(#REF!),#REF!* 0.1, ""))</f>
        <v/>
      </c>
      <c r="N5036" s="329" t="str">
        <f t="shared" si="250"/>
        <v/>
      </c>
      <c r="O5036" s="330" t="str">
        <f t="shared" si="249"/>
        <v/>
      </c>
      <c r="P5036" s="331" t="str">
        <f t="shared" si="251"/>
        <v/>
      </c>
      <c r="Q5036" s="329"/>
      <c r="R5036" s="329"/>
      <c r="S5036" s="329"/>
      <c r="T5036" s="326"/>
      <c r="U5036" s="317"/>
    </row>
    <row r="5037" spans="1:21" x14ac:dyDescent="0.3">
      <c r="A5037" s="322"/>
      <c r="B5037" s="322"/>
      <c r="C5037" s="323"/>
      <c r="D5037" s="324"/>
      <c r="E5037" s="325"/>
      <c r="F5037" s="325"/>
      <c r="G5037" s="326"/>
      <c r="H5037" s="326"/>
      <c r="I5037" s="326"/>
      <c r="J5037" s="327"/>
      <c r="K5037" s="327"/>
      <c r="L5037" s="327"/>
      <c r="M5037" s="328" t="str">
        <f>IF(ISNUMBER(#REF!),#REF! -#REF!, IF(ISNUMBER(#REF!),#REF!* 0.1, ""))</f>
        <v/>
      </c>
      <c r="N5037" s="329" t="str">
        <f t="shared" si="250"/>
        <v/>
      </c>
      <c r="O5037" s="330" t="str">
        <f t="shared" si="249"/>
        <v/>
      </c>
      <c r="P5037" s="331" t="str">
        <f t="shared" si="251"/>
        <v/>
      </c>
      <c r="Q5037" s="329"/>
      <c r="R5037" s="329"/>
      <c r="S5037" s="329"/>
      <c r="T5037" s="326"/>
      <c r="U5037" s="317"/>
    </row>
    <row r="5038" spans="1:21" x14ac:dyDescent="0.3">
      <c r="A5038" s="322"/>
      <c r="B5038" s="322"/>
      <c r="C5038" s="323"/>
      <c r="D5038" s="324"/>
      <c r="E5038" s="325"/>
      <c r="F5038" s="325"/>
      <c r="G5038" s="326"/>
      <c r="H5038" s="326"/>
      <c r="I5038" s="326"/>
      <c r="J5038" s="327"/>
      <c r="K5038" s="327"/>
      <c r="L5038" s="327"/>
      <c r="M5038" s="328" t="str">
        <f>IF(ISNUMBER(#REF!),#REF! -#REF!, IF(ISNUMBER(#REF!),#REF!* 0.1, ""))</f>
        <v/>
      </c>
      <c r="N5038" s="329" t="str">
        <f t="shared" si="250"/>
        <v/>
      </c>
      <c r="O5038" s="330" t="str">
        <f t="shared" si="249"/>
        <v/>
      </c>
      <c r="P5038" s="331" t="str">
        <f t="shared" si="251"/>
        <v/>
      </c>
      <c r="Q5038" s="329"/>
      <c r="R5038" s="329"/>
      <c r="S5038" s="329"/>
      <c r="T5038" s="326"/>
      <c r="U5038" s="317"/>
    </row>
    <row r="5039" spans="1:21" x14ac:dyDescent="0.3">
      <c r="A5039" s="322"/>
      <c r="B5039" s="322"/>
      <c r="C5039" s="323"/>
      <c r="D5039" s="324"/>
      <c r="E5039" s="325"/>
      <c r="F5039" s="325"/>
      <c r="G5039" s="326"/>
      <c r="H5039" s="326"/>
      <c r="I5039" s="326"/>
      <c r="J5039" s="327"/>
      <c r="K5039" s="327"/>
      <c r="L5039" s="327"/>
      <c r="M5039" s="328" t="str">
        <f>IF(ISNUMBER(#REF!),#REF! -#REF!, IF(ISNUMBER(#REF!),#REF!* 0.1, ""))</f>
        <v/>
      </c>
      <c r="N5039" s="329" t="str">
        <f t="shared" si="250"/>
        <v/>
      </c>
      <c r="O5039" s="330" t="str">
        <f t="shared" si="249"/>
        <v/>
      </c>
      <c r="P5039" s="331" t="str">
        <f t="shared" si="251"/>
        <v/>
      </c>
      <c r="Q5039" s="329"/>
      <c r="R5039" s="329"/>
      <c r="S5039" s="329"/>
      <c r="T5039" s="326"/>
      <c r="U5039" s="317"/>
    </row>
    <row r="5040" spans="1:21" x14ac:dyDescent="0.3">
      <c r="A5040" s="322"/>
      <c r="B5040" s="322"/>
      <c r="C5040" s="323"/>
      <c r="D5040" s="324"/>
      <c r="E5040" s="325"/>
      <c r="F5040" s="325"/>
      <c r="G5040" s="326"/>
      <c r="H5040" s="326"/>
      <c r="I5040" s="326"/>
      <c r="J5040" s="327"/>
      <c r="K5040" s="327"/>
      <c r="L5040" s="327"/>
      <c r="M5040" s="328" t="str">
        <f>IF(ISNUMBER(#REF!),#REF! -#REF!, IF(ISNUMBER(#REF!),#REF!* 0.1, ""))</f>
        <v/>
      </c>
      <c r="N5040" s="329" t="str">
        <f t="shared" si="250"/>
        <v/>
      </c>
      <c r="O5040" s="330" t="str">
        <f t="shared" si="249"/>
        <v/>
      </c>
      <c r="P5040" s="331" t="str">
        <f t="shared" si="251"/>
        <v/>
      </c>
      <c r="Q5040" s="329"/>
      <c r="R5040" s="329"/>
      <c r="S5040" s="329"/>
      <c r="T5040" s="326"/>
      <c r="U5040" s="317"/>
    </row>
    <row r="5041" spans="1:21" x14ac:dyDescent="0.3">
      <c r="A5041" s="322"/>
      <c r="B5041" s="322"/>
      <c r="C5041" s="323"/>
      <c r="D5041" s="324"/>
      <c r="E5041" s="325"/>
      <c r="F5041" s="325"/>
      <c r="G5041" s="326"/>
      <c r="H5041" s="326"/>
      <c r="I5041" s="326"/>
      <c r="J5041" s="327"/>
      <c r="K5041" s="327"/>
      <c r="L5041" s="327"/>
      <c r="M5041" s="328" t="str">
        <f>IF(ISNUMBER(#REF!),#REF! -#REF!, IF(ISNUMBER(#REF!),#REF!* 0.1, ""))</f>
        <v/>
      </c>
      <c r="N5041" s="329" t="str">
        <f t="shared" si="250"/>
        <v/>
      </c>
      <c r="O5041" s="330" t="str">
        <f t="shared" si="249"/>
        <v/>
      </c>
      <c r="P5041" s="331" t="str">
        <f t="shared" si="251"/>
        <v/>
      </c>
      <c r="Q5041" s="329"/>
      <c r="R5041" s="329"/>
      <c r="S5041" s="329"/>
      <c r="T5041" s="326"/>
      <c r="U5041" s="317"/>
    </row>
    <row r="5042" spans="1:21" x14ac:dyDescent="0.3">
      <c r="A5042" s="322"/>
      <c r="B5042" s="322"/>
      <c r="C5042" s="323"/>
      <c r="D5042" s="324"/>
      <c r="E5042" s="325"/>
      <c r="F5042" s="325"/>
      <c r="G5042" s="326"/>
      <c r="H5042" s="326"/>
      <c r="I5042" s="326"/>
      <c r="J5042" s="327"/>
      <c r="K5042" s="327"/>
      <c r="L5042" s="327"/>
      <c r="M5042" s="328" t="str">
        <f>IF(ISNUMBER(#REF!),#REF! -#REF!, IF(ISNUMBER(#REF!),#REF!* 0.1, ""))</f>
        <v/>
      </c>
      <c r="N5042" s="329" t="str">
        <f t="shared" si="250"/>
        <v/>
      </c>
      <c r="O5042" s="330" t="str">
        <f t="shared" si="249"/>
        <v/>
      </c>
      <c r="P5042" s="331" t="str">
        <f t="shared" si="251"/>
        <v/>
      </c>
      <c r="Q5042" s="329"/>
      <c r="R5042" s="329"/>
      <c r="S5042" s="329"/>
      <c r="T5042" s="326"/>
      <c r="U5042" s="317"/>
    </row>
    <row r="5043" spans="1:21" x14ac:dyDescent="0.3">
      <c r="A5043" s="322"/>
      <c r="B5043" s="322"/>
      <c r="C5043" s="323"/>
      <c r="D5043" s="324"/>
      <c r="E5043" s="325"/>
      <c r="F5043" s="325"/>
      <c r="G5043" s="326"/>
      <c r="H5043" s="326"/>
      <c r="I5043" s="326"/>
      <c r="J5043" s="327"/>
      <c r="K5043" s="327"/>
      <c r="L5043" s="327"/>
      <c r="M5043" s="328" t="str">
        <f>IF(ISNUMBER(#REF!),#REF! -#REF!, IF(ISNUMBER(#REF!),#REF!* 0.1, ""))</f>
        <v/>
      </c>
      <c r="N5043" s="329" t="str">
        <f t="shared" si="250"/>
        <v/>
      </c>
      <c r="O5043" s="330" t="str">
        <f t="shared" si="249"/>
        <v/>
      </c>
      <c r="P5043" s="331" t="str">
        <f t="shared" si="251"/>
        <v/>
      </c>
      <c r="Q5043" s="329"/>
      <c r="R5043" s="329"/>
      <c r="S5043" s="329"/>
      <c r="T5043" s="326"/>
      <c r="U5043" s="317"/>
    </row>
    <row r="5044" spans="1:21" x14ac:dyDescent="0.3">
      <c r="A5044" s="322"/>
      <c r="B5044" s="322"/>
      <c r="C5044" s="323"/>
      <c r="D5044" s="324"/>
      <c r="E5044" s="325"/>
      <c r="F5044" s="325"/>
      <c r="G5044" s="326"/>
      <c r="H5044" s="326"/>
      <c r="I5044" s="326"/>
      <c r="J5044" s="327"/>
      <c r="K5044" s="327"/>
      <c r="L5044" s="327"/>
      <c r="M5044" s="328" t="str">
        <f>IF(ISNUMBER(#REF!),#REF! -#REF!, IF(ISNUMBER(#REF!),#REF!* 0.1, ""))</f>
        <v/>
      </c>
      <c r="N5044" s="329" t="str">
        <f t="shared" si="250"/>
        <v/>
      </c>
      <c r="O5044" s="330" t="str">
        <f t="shared" si="249"/>
        <v/>
      </c>
      <c r="P5044" s="331" t="str">
        <f t="shared" si="251"/>
        <v/>
      </c>
      <c r="Q5044" s="329"/>
      <c r="R5044" s="329"/>
      <c r="S5044" s="329"/>
      <c r="T5044" s="326"/>
      <c r="U5044" s="317"/>
    </row>
    <row r="5045" spans="1:21" x14ac:dyDescent="0.3">
      <c r="A5045" s="322"/>
      <c r="B5045" s="322"/>
      <c r="C5045" s="323"/>
      <c r="D5045" s="324"/>
      <c r="E5045" s="325"/>
      <c r="F5045" s="325"/>
      <c r="G5045" s="326"/>
      <c r="H5045" s="326"/>
      <c r="I5045" s="326"/>
      <c r="J5045" s="327"/>
      <c r="K5045" s="327"/>
      <c r="L5045" s="327"/>
      <c r="M5045" s="328" t="str">
        <f>IF(ISNUMBER(#REF!),#REF! -#REF!, IF(ISNUMBER(#REF!),#REF!* 0.1, ""))</f>
        <v/>
      </c>
      <c r="N5045" s="329" t="str">
        <f t="shared" si="250"/>
        <v/>
      </c>
      <c r="O5045" s="330" t="str">
        <f t="shared" si="249"/>
        <v/>
      </c>
      <c r="P5045" s="331" t="str">
        <f t="shared" si="251"/>
        <v/>
      </c>
      <c r="Q5045" s="329"/>
      <c r="R5045" s="329"/>
      <c r="S5045" s="329"/>
      <c r="T5045" s="326"/>
      <c r="U5045" s="317"/>
    </row>
    <row r="5046" spans="1:21" x14ac:dyDescent="0.3">
      <c r="A5046" s="322"/>
      <c r="B5046" s="322"/>
      <c r="C5046" s="323"/>
      <c r="D5046" s="324"/>
      <c r="E5046" s="325"/>
      <c r="F5046" s="325"/>
      <c r="G5046" s="326"/>
      <c r="H5046" s="326"/>
      <c r="I5046" s="326"/>
      <c r="J5046" s="327"/>
      <c r="K5046" s="327"/>
      <c r="L5046" s="327"/>
      <c r="M5046" s="328" t="str">
        <f>IF(ISNUMBER(#REF!),#REF! -#REF!, IF(ISNUMBER(#REF!),#REF!* 0.1, ""))</f>
        <v/>
      </c>
      <c r="N5046" s="329" t="str">
        <f t="shared" si="250"/>
        <v/>
      </c>
      <c r="O5046" s="330" t="str">
        <f t="shared" si="249"/>
        <v/>
      </c>
      <c r="P5046" s="331" t="str">
        <f t="shared" si="251"/>
        <v/>
      </c>
      <c r="Q5046" s="329"/>
      <c r="R5046" s="329"/>
      <c r="S5046" s="329"/>
      <c r="T5046" s="326"/>
      <c r="U5046" s="317"/>
    </row>
    <row r="5047" spans="1:21" x14ac:dyDescent="0.3">
      <c r="A5047" s="322"/>
      <c r="B5047" s="322"/>
      <c r="C5047" s="323"/>
      <c r="D5047" s="324"/>
      <c r="E5047" s="325"/>
      <c r="F5047" s="325"/>
      <c r="G5047" s="326"/>
      <c r="H5047" s="326"/>
      <c r="I5047" s="326"/>
      <c r="J5047" s="327"/>
      <c r="K5047" s="327"/>
      <c r="L5047" s="327"/>
      <c r="M5047" s="328" t="str">
        <f>IF(ISNUMBER(#REF!),#REF! -#REF!, IF(ISNUMBER(#REF!),#REF!* 0.1, ""))</f>
        <v/>
      </c>
      <c r="N5047" s="329" t="str">
        <f t="shared" si="250"/>
        <v/>
      </c>
      <c r="O5047" s="330" t="str">
        <f t="shared" si="249"/>
        <v/>
      </c>
      <c r="P5047" s="331" t="str">
        <f t="shared" si="251"/>
        <v/>
      </c>
      <c r="Q5047" s="329"/>
      <c r="R5047" s="329"/>
      <c r="S5047" s="329"/>
      <c r="T5047" s="326"/>
      <c r="U5047" s="317"/>
    </row>
    <row r="5048" spans="1:21" x14ac:dyDescent="0.3">
      <c r="A5048" s="322"/>
      <c r="B5048" s="322"/>
      <c r="C5048" s="323"/>
      <c r="D5048" s="324"/>
      <c r="E5048" s="325"/>
      <c r="F5048" s="325"/>
      <c r="G5048" s="326"/>
      <c r="H5048" s="326"/>
      <c r="I5048" s="326"/>
      <c r="J5048" s="327"/>
      <c r="K5048" s="327"/>
      <c r="L5048" s="327"/>
      <c r="M5048" s="328" t="str">
        <f>IF(ISNUMBER(#REF!),#REF! -#REF!, IF(ISNUMBER(#REF!),#REF!* 0.1, ""))</f>
        <v/>
      </c>
      <c r="N5048" s="329" t="str">
        <f t="shared" si="250"/>
        <v/>
      </c>
      <c r="O5048" s="330" t="str">
        <f t="shared" si="249"/>
        <v/>
      </c>
      <c r="P5048" s="331" t="str">
        <f t="shared" si="251"/>
        <v/>
      </c>
      <c r="Q5048" s="329"/>
      <c r="R5048" s="329"/>
      <c r="S5048" s="329"/>
      <c r="T5048" s="326"/>
      <c r="U5048" s="317"/>
    </row>
    <row r="5049" spans="1:21" x14ac:dyDescent="0.3">
      <c r="A5049" s="322"/>
      <c r="B5049" s="322"/>
      <c r="C5049" s="323"/>
      <c r="D5049" s="324"/>
      <c r="E5049" s="325"/>
      <c r="F5049" s="325"/>
      <c r="G5049" s="326"/>
      <c r="H5049" s="326"/>
      <c r="I5049" s="326"/>
      <c r="J5049" s="327"/>
      <c r="K5049" s="327"/>
      <c r="L5049" s="327"/>
      <c r="M5049" s="328" t="str">
        <f>IF(ISNUMBER(#REF!),#REF! -#REF!, IF(ISNUMBER(#REF!),#REF!* 0.1, ""))</f>
        <v/>
      </c>
      <c r="N5049" s="329" t="str">
        <f t="shared" si="250"/>
        <v/>
      </c>
      <c r="O5049" s="330" t="str">
        <f t="shared" si="249"/>
        <v/>
      </c>
      <c r="P5049" s="331" t="str">
        <f t="shared" si="251"/>
        <v/>
      </c>
      <c r="Q5049" s="329"/>
      <c r="R5049" s="329"/>
      <c r="S5049" s="329"/>
      <c r="T5049" s="326"/>
      <c r="U5049" s="317"/>
    </row>
    <row r="5050" spans="1:21" x14ac:dyDescent="0.3">
      <c r="A5050" s="322"/>
      <c r="B5050" s="322"/>
      <c r="C5050" s="323"/>
      <c r="D5050" s="324"/>
      <c r="E5050" s="325"/>
      <c r="F5050" s="325"/>
      <c r="G5050" s="326"/>
      <c r="H5050" s="326"/>
      <c r="I5050" s="326"/>
      <c r="J5050" s="327"/>
      <c r="K5050" s="327"/>
      <c r="L5050" s="327"/>
      <c r="M5050" s="328" t="str">
        <f>IF(ISNUMBER(#REF!),#REF! -#REF!, IF(ISNUMBER(#REF!),#REF!* 0.1, ""))</f>
        <v/>
      </c>
      <c r="N5050" s="329" t="str">
        <f t="shared" si="250"/>
        <v/>
      </c>
      <c r="O5050" s="330" t="str">
        <f t="shared" si="249"/>
        <v/>
      </c>
      <c r="P5050" s="331" t="str">
        <f t="shared" si="251"/>
        <v/>
      </c>
      <c r="Q5050" s="329"/>
      <c r="R5050" s="329"/>
      <c r="S5050" s="329"/>
      <c r="T5050" s="326"/>
      <c r="U5050" s="317"/>
    </row>
    <row r="5051" spans="1:21" x14ac:dyDescent="0.3">
      <c r="A5051" s="322"/>
      <c r="B5051" s="322"/>
      <c r="C5051" s="323"/>
      <c r="D5051" s="324"/>
      <c r="E5051" s="325"/>
      <c r="F5051" s="325"/>
      <c r="G5051" s="326"/>
      <c r="H5051" s="326"/>
      <c r="I5051" s="326"/>
      <c r="J5051" s="327"/>
      <c r="K5051" s="327"/>
      <c r="L5051" s="327"/>
      <c r="M5051" s="328" t="str">
        <f>IF(ISNUMBER(#REF!),#REF! -#REF!, IF(ISNUMBER(#REF!),#REF!* 0.1, ""))</f>
        <v/>
      </c>
      <c r="N5051" s="329" t="str">
        <f t="shared" si="250"/>
        <v/>
      </c>
      <c r="O5051" s="330" t="str">
        <f t="shared" si="249"/>
        <v/>
      </c>
      <c r="P5051" s="331" t="str">
        <f t="shared" si="251"/>
        <v/>
      </c>
      <c r="Q5051" s="329"/>
      <c r="R5051" s="329"/>
      <c r="S5051" s="329"/>
      <c r="T5051" s="326"/>
      <c r="U5051" s="317"/>
    </row>
    <row r="5052" spans="1:21" x14ac:dyDescent="0.3">
      <c r="A5052" s="322"/>
      <c r="B5052" s="322"/>
      <c r="C5052" s="323"/>
      <c r="D5052" s="324"/>
      <c r="E5052" s="325"/>
      <c r="F5052" s="325"/>
      <c r="G5052" s="326"/>
      <c r="H5052" s="326"/>
      <c r="I5052" s="326"/>
      <c r="J5052" s="327"/>
      <c r="K5052" s="327"/>
      <c r="L5052" s="327"/>
      <c r="M5052" s="328" t="str">
        <f>IF(ISNUMBER(#REF!),#REF! -#REF!, IF(ISNUMBER(#REF!),#REF!* 0.1, ""))</f>
        <v/>
      </c>
      <c r="N5052" s="329" t="str">
        <f t="shared" si="250"/>
        <v/>
      </c>
      <c r="O5052" s="330" t="str">
        <f t="shared" si="249"/>
        <v/>
      </c>
      <c r="P5052" s="331" t="str">
        <f t="shared" si="251"/>
        <v/>
      </c>
      <c r="Q5052" s="329"/>
      <c r="R5052" s="329"/>
      <c r="S5052" s="329"/>
      <c r="T5052" s="326"/>
      <c r="U5052" s="317"/>
    </row>
    <row r="5053" spans="1:21" x14ac:dyDescent="0.3">
      <c r="A5053" s="322"/>
      <c r="B5053" s="322"/>
      <c r="C5053" s="323"/>
      <c r="D5053" s="324"/>
      <c r="E5053" s="325"/>
      <c r="F5053" s="325"/>
      <c r="G5053" s="326"/>
      <c r="H5053" s="326"/>
      <c r="I5053" s="326"/>
      <c r="J5053" s="327"/>
      <c r="K5053" s="327"/>
      <c r="L5053" s="327"/>
      <c r="M5053" s="328" t="str">
        <f>IF(ISNUMBER(#REF!),#REF! -#REF!, IF(ISNUMBER(#REF!),#REF!* 0.1, ""))</f>
        <v/>
      </c>
      <c r="N5053" s="329" t="str">
        <f t="shared" si="250"/>
        <v/>
      </c>
      <c r="O5053" s="330" t="str">
        <f t="shared" si="249"/>
        <v/>
      </c>
      <c r="P5053" s="331" t="str">
        <f t="shared" si="251"/>
        <v/>
      </c>
      <c r="Q5053" s="329"/>
      <c r="R5053" s="329"/>
      <c r="S5053" s="329"/>
      <c r="T5053" s="326"/>
      <c r="U5053" s="317"/>
    </row>
    <row r="5054" spans="1:21" x14ac:dyDescent="0.3">
      <c r="A5054" s="322"/>
      <c r="B5054" s="322"/>
      <c r="C5054" s="323"/>
      <c r="D5054" s="324"/>
      <c r="E5054" s="325"/>
      <c r="F5054" s="325"/>
      <c r="G5054" s="326"/>
      <c r="H5054" s="326"/>
      <c r="I5054" s="326"/>
      <c r="J5054" s="327"/>
      <c r="K5054" s="327"/>
      <c r="L5054" s="327"/>
      <c r="M5054" s="328" t="str">
        <f>IF(ISNUMBER(#REF!),#REF! -#REF!, IF(ISNUMBER(#REF!),#REF!* 0.1, ""))</f>
        <v/>
      </c>
      <c r="N5054" s="329" t="str">
        <f t="shared" si="250"/>
        <v/>
      </c>
      <c r="O5054" s="330" t="str">
        <f t="shared" si="249"/>
        <v/>
      </c>
      <c r="P5054" s="331" t="str">
        <f t="shared" si="251"/>
        <v/>
      </c>
      <c r="Q5054" s="329"/>
      <c r="R5054" s="329"/>
      <c r="S5054" s="329"/>
      <c r="T5054" s="326"/>
      <c r="U5054" s="317"/>
    </row>
    <row r="5055" spans="1:21" x14ac:dyDescent="0.3">
      <c r="A5055" s="322"/>
      <c r="B5055" s="322"/>
      <c r="C5055" s="323"/>
      <c r="D5055" s="324"/>
      <c r="E5055" s="325"/>
      <c r="F5055" s="325"/>
      <c r="G5055" s="326"/>
      <c r="H5055" s="326"/>
      <c r="I5055" s="326"/>
      <c r="J5055" s="327"/>
      <c r="K5055" s="327"/>
      <c r="L5055" s="327"/>
      <c r="M5055" s="328" t="str">
        <f>IF(ISNUMBER(#REF!),#REF! -#REF!, IF(ISNUMBER(#REF!),#REF!* 0.1, ""))</f>
        <v/>
      </c>
      <c r="N5055" s="329" t="str">
        <f t="shared" si="250"/>
        <v/>
      </c>
      <c r="O5055" s="330" t="str">
        <f t="shared" si="249"/>
        <v/>
      </c>
      <c r="P5055" s="331" t="str">
        <f t="shared" si="251"/>
        <v/>
      </c>
      <c r="Q5055" s="329"/>
      <c r="R5055" s="329"/>
      <c r="S5055" s="329"/>
      <c r="T5055" s="326"/>
      <c r="U5055" s="317"/>
    </row>
    <row r="5056" spans="1:21" x14ac:dyDescent="0.3">
      <c r="A5056" s="322"/>
      <c r="B5056" s="322"/>
      <c r="C5056" s="323"/>
      <c r="D5056" s="324"/>
      <c r="E5056" s="325"/>
      <c r="F5056" s="325"/>
      <c r="G5056" s="326"/>
      <c r="H5056" s="326"/>
      <c r="I5056" s="326"/>
      <c r="J5056" s="327"/>
      <c r="K5056" s="327"/>
      <c r="L5056" s="327"/>
      <c r="M5056" s="328" t="str">
        <f>IF(ISNUMBER(#REF!),#REF! -#REF!, IF(ISNUMBER(#REF!),#REF!* 0.1, ""))</f>
        <v/>
      </c>
      <c r="N5056" s="329" t="str">
        <f t="shared" si="250"/>
        <v/>
      </c>
      <c r="O5056" s="330" t="str">
        <f t="shared" si="249"/>
        <v/>
      </c>
      <c r="P5056" s="331" t="str">
        <f t="shared" si="251"/>
        <v/>
      </c>
      <c r="Q5056" s="329"/>
      <c r="R5056" s="329"/>
      <c r="S5056" s="329"/>
      <c r="T5056" s="326"/>
      <c r="U5056" s="317"/>
    </row>
    <row r="5057" spans="1:21" x14ac:dyDescent="0.3">
      <c r="A5057" s="322"/>
      <c r="B5057" s="322"/>
      <c r="C5057" s="323"/>
      <c r="D5057" s="324"/>
      <c r="E5057" s="325"/>
      <c r="F5057" s="325"/>
      <c r="G5057" s="326"/>
      <c r="H5057" s="326"/>
      <c r="I5057" s="326"/>
      <c r="J5057" s="327"/>
      <c r="K5057" s="327"/>
      <c r="L5057" s="327"/>
      <c r="M5057" s="328" t="str">
        <f>IF(ISNUMBER(#REF!),#REF! -#REF!, IF(ISNUMBER(#REF!),#REF!* 0.1, ""))</f>
        <v/>
      </c>
      <c r="N5057" s="329" t="str">
        <f t="shared" si="250"/>
        <v/>
      </c>
      <c r="O5057" s="330" t="str">
        <f t="shared" si="249"/>
        <v/>
      </c>
      <c r="P5057" s="331" t="str">
        <f t="shared" si="251"/>
        <v/>
      </c>
      <c r="Q5057" s="329"/>
      <c r="R5057" s="329"/>
      <c r="S5057" s="329"/>
      <c r="T5057" s="326"/>
      <c r="U5057" s="317"/>
    </row>
    <row r="5058" spans="1:21" x14ac:dyDescent="0.3">
      <c r="A5058" s="322"/>
      <c r="B5058" s="322"/>
      <c r="C5058" s="323"/>
      <c r="D5058" s="324"/>
      <c r="E5058" s="325"/>
      <c r="F5058" s="325"/>
      <c r="G5058" s="326"/>
      <c r="H5058" s="326"/>
      <c r="I5058" s="326"/>
      <c r="J5058" s="327"/>
      <c r="K5058" s="327"/>
      <c r="L5058" s="327"/>
      <c r="M5058" s="328" t="str">
        <f>IF(ISNUMBER(#REF!),#REF! -#REF!, IF(ISNUMBER(#REF!),#REF!* 0.1, ""))</f>
        <v/>
      </c>
      <c r="N5058" s="329" t="str">
        <f t="shared" si="250"/>
        <v/>
      </c>
      <c r="O5058" s="330" t="str">
        <f t="shared" si="249"/>
        <v/>
      </c>
      <c r="P5058" s="331" t="str">
        <f t="shared" si="251"/>
        <v/>
      </c>
      <c r="Q5058" s="329"/>
      <c r="R5058" s="329"/>
      <c r="S5058" s="329"/>
      <c r="T5058" s="326"/>
      <c r="U5058" s="317"/>
    </row>
    <row r="5059" spans="1:21" x14ac:dyDescent="0.3">
      <c r="A5059" s="322"/>
      <c r="B5059" s="322"/>
      <c r="C5059" s="323"/>
      <c r="D5059" s="324"/>
      <c r="E5059" s="325"/>
      <c r="F5059" s="325"/>
      <c r="G5059" s="326"/>
      <c r="H5059" s="326"/>
      <c r="I5059" s="326"/>
      <c r="J5059" s="327"/>
      <c r="K5059" s="327"/>
      <c r="L5059" s="327"/>
      <c r="M5059" s="328" t="str">
        <f>IF(ISNUMBER(#REF!),#REF! -#REF!, IF(ISNUMBER(#REF!),#REF!* 0.1, ""))</f>
        <v/>
      </c>
      <c r="N5059" s="329" t="str">
        <f t="shared" si="250"/>
        <v/>
      </c>
      <c r="O5059" s="330" t="str">
        <f t="shared" si="249"/>
        <v/>
      </c>
      <c r="P5059" s="331" t="str">
        <f t="shared" si="251"/>
        <v/>
      </c>
      <c r="Q5059" s="329"/>
      <c r="R5059" s="329"/>
      <c r="S5059" s="329"/>
      <c r="T5059" s="326"/>
      <c r="U5059" s="317"/>
    </row>
    <row r="5060" spans="1:21" x14ac:dyDescent="0.3">
      <c r="A5060" s="322"/>
      <c r="B5060" s="322"/>
      <c r="C5060" s="323"/>
      <c r="D5060" s="324"/>
      <c r="E5060" s="325"/>
      <c r="F5060" s="325"/>
      <c r="G5060" s="326"/>
      <c r="H5060" s="326"/>
      <c r="I5060" s="326"/>
      <c r="J5060" s="327"/>
      <c r="K5060" s="327"/>
      <c r="L5060" s="327"/>
      <c r="M5060" s="328" t="str">
        <f>IF(ISNUMBER(#REF!),#REF! -#REF!, IF(ISNUMBER(#REF!),#REF!* 0.1, ""))</f>
        <v/>
      </c>
      <c r="N5060" s="329" t="str">
        <f t="shared" si="250"/>
        <v/>
      </c>
      <c r="O5060" s="330" t="str">
        <f t="shared" si="249"/>
        <v/>
      </c>
      <c r="P5060" s="331" t="str">
        <f t="shared" si="251"/>
        <v/>
      </c>
      <c r="Q5060" s="329"/>
      <c r="R5060" s="329"/>
      <c r="S5060" s="329"/>
      <c r="T5060" s="326"/>
      <c r="U5060" s="317"/>
    </row>
    <row r="5061" spans="1:21" x14ac:dyDescent="0.3">
      <c r="A5061" s="322"/>
      <c r="B5061" s="322"/>
      <c r="C5061" s="323"/>
      <c r="D5061" s="324"/>
      <c r="E5061" s="325"/>
      <c r="F5061" s="325"/>
      <c r="G5061" s="326"/>
      <c r="H5061" s="326"/>
      <c r="I5061" s="326"/>
      <c r="J5061" s="327"/>
      <c r="K5061" s="327"/>
      <c r="L5061" s="327"/>
      <c r="M5061" s="328" t="str">
        <f>IF(ISNUMBER(#REF!),#REF! -#REF!, IF(ISNUMBER(#REF!),#REF!* 0.1, ""))</f>
        <v/>
      </c>
      <c r="N5061" s="329" t="str">
        <f t="shared" si="250"/>
        <v/>
      </c>
      <c r="O5061" s="330" t="str">
        <f t="shared" si="249"/>
        <v/>
      </c>
      <c r="P5061" s="331" t="str">
        <f t="shared" si="251"/>
        <v/>
      </c>
      <c r="Q5061" s="329"/>
      <c r="R5061" s="329"/>
      <c r="S5061" s="329"/>
      <c r="T5061" s="326"/>
      <c r="U5061" s="317"/>
    </row>
    <row r="5062" spans="1:21" x14ac:dyDescent="0.3">
      <c r="A5062" s="322"/>
      <c r="B5062" s="322"/>
      <c r="C5062" s="323"/>
      <c r="D5062" s="324"/>
      <c r="E5062" s="325"/>
      <c r="F5062" s="325"/>
      <c r="G5062" s="326"/>
      <c r="H5062" s="326"/>
      <c r="I5062" s="326"/>
      <c r="J5062" s="327"/>
      <c r="K5062" s="327"/>
      <c r="L5062" s="327"/>
      <c r="M5062" s="328" t="str">
        <f>IF(ISNUMBER(#REF!),#REF! -#REF!, IF(ISNUMBER(#REF!),#REF!* 0.1, ""))</f>
        <v/>
      </c>
      <c r="N5062" s="329" t="str">
        <f t="shared" si="250"/>
        <v/>
      </c>
      <c r="O5062" s="330" t="str">
        <f t="shared" si="249"/>
        <v/>
      </c>
      <c r="P5062" s="331" t="str">
        <f t="shared" si="251"/>
        <v/>
      </c>
      <c r="Q5062" s="329"/>
      <c r="R5062" s="329"/>
      <c r="S5062" s="329"/>
      <c r="T5062" s="326"/>
      <c r="U5062" s="317"/>
    </row>
    <row r="5063" spans="1:21" x14ac:dyDescent="0.3">
      <c r="A5063" s="322"/>
      <c r="B5063" s="322"/>
      <c r="C5063" s="323"/>
      <c r="D5063" s="324"/>
      <c r="E5063" s="325"/>
      <c r="F5063" s="325"/>
      <c r="G5063" s="326"/>
      <c r="H5063" s="326"/>
      <c r="I5063" s="326"/>
      <c r="J5063" s="327"/>
      <c r="K5063" s="327"/>
      <c r="L5063" s="327"/>
      <c r="M5063" s="328" t="str">
        <f>IF(ISNUMBER(#REF!),#REF! -#REF!, IF(ISNUMBER(#REF!),#REF!* 0.1, ""))</f>
        <v/>
      </c>
      <c r="N5063" s="329" t="str">
        <f t="shared" si="250"/>
        <v/>
      </c>
      <c r="O5063" s="330" t="str">
        <f t="shared" ref="O5063:O5103" si="252">IF(ISBLANK(M5063),"",IF(ISBLANK($O$2),M5063,M5063*1000*$O$2))</f>
        <v/>
      </c>
      <c r="P5063" s="331" t="str">
        <f t="shared" si="251"/>
        <v/>
      </c>
      <c r="Q5063" s="329"/>
      <c r="R5063" s="329"/>
      <c r="S5063" s="329"/>
      <c r="T5063" s="326"/>
      <c r="U5063" s="317"/>
    </row>
    <row r="5064" spans="1:21" x14ac:dyDescent="0.3">
      <c r="A5064" s="322"/>
      <c r="B5064" s="322"/>
      <c r="C5064" s="323"/>
      <c r="D5064" s="324"/>
      <c r="E5064" s="325"/>
      <c r="F5064" s="325"/>
      <c r="G5064" s="326"/>
      <c r="H5064" s="326"/>
      <c r="I5064" s="326"/>
      <c r="J5064" s="327"/>
      <c r="K5064" s="327"/>
      <c r="L5064" s="327"/>
      <c r="M5064" s="328" t="str">
        <f>IF(ISNUMBER(#REF!),#REF! -#REF!, IF(ISNUMBER(#REF!),#REF!* 0.1, ""))</f>
        <v/>
      </c>
      <c r="N5064" s="329" t="str">
        <f t="shared" si="250"/>
        <v/>
      </c>
      <c r="O5064" s="330" t="str">
        <f t="shared" si="252"/>
        <v/>
      </c>
      <c r="P5064" s="331" t="str">
        <f t="shared" si="251"/>
        <v/>
      </c>
      <c r="Q5064" s="329"/>
      <c r="R5064" s="329"/>
      <c r="S5064" s="329"/>
      <c r="T5064" s="326"/>
      <c r="U5064" s="317"/>
    </row>
    <row r="5065" spans="1:21" x14ac:dyDescent="0.3">
      <c r="A5065" s="322"/>
      <c r="B5065" s="322"/>
      <c r="C5065" s="323"/>
      <c r="D5065" s="324"/>
      <c r="E5065" s="325"/>
      <c r="F5065" s="325"/>
      <c r="G5065" s="326"/>
      <c r="H5065" s="326"/>
      <c r="I5065" s="326"/>
      <c r="J5065" s="327"/>
      <c r="K5065" s="327"/>
      <c r="L5065" s="327"/>
      <c r="M5065" s="328" t="str">
        <f>IF(ISNUMBER(#REF!),#REF! -#REF!, IF(ISNUMBER(#REF!),#REF!* 0.1, ""))</f>
        <v/>
      </c>
      <c r="N5065" s="329" t="str">
        <f t="shared" si="250"/>
        <v/>
      </c>
      <c r="O5065" s="330" t="str">
        <f t="shared" si="252"/>
        <v/>
      </c>
      <c r="P5065" s="331" t="str">
        <f t="shared" si="251"/>
        <v/>
      </c>
      <c r="Q5065" s="329"/>
      <c r="R5065" s="329"/>
      <c r="S5065" s="329"/>
      <c r="T5065" s="326"/>
      <c r="U5065" s="317"/>
    </row>
    <row r="5066" spans="1:21" x14ac:dyDescent="0.3">
      <c r="A5066" s="322"/>
      <c r="B5066" s="322"/>
      <c r="C5066" s="323"/>
      <c r="D5066" s="324"/>
      <c r="E5066" s="325"/>
      <c r="F5066" s="325"/>
      <c r="G5066" s="326"/>
      <c r="H5066" s="326"/>
      <c r="I5066" s="326"/>
      <c r="J5066" s="327"/>
      <c r="K5066" s="327"/>
      <c r="L5066" s="327"/>
      <c r="M5066" s="328" t="str">
        <f>IF(ISNUMBER(#REF!),#REF! -#REF!, IF(ISNUMBER(#REF!),#REF!* 0.1, ""))</f>
        <v/>
      </c>
      <c r="N5066" s="329" t="str">
        <f t="shared" si="250"/>
        <v/>
      </c>
      <c r="O5066" s="330" t="str">
        <f t="shared" si="252"/>
        <v/>
      </c>
      <c r="P5066" s="331" t="str">
        <f t="shared" si="251"/>
        <v/>
      </c>
      <c r="Q5066" s="329"/>
      <c r="R5066" s="329"/>
      <c r="S5066" s="329"/>
      <c r="T5066" s="326"/>
      <c r="U5066" s="317"/>
    </row>
    <row r="5067" spans="1:21" x14ac:dyDescent="0.3">
      <c r="A5067" s="322"/>
      <c r="B5067" s="322"/>
      <c r="C5067" s="323"/>
      <c r="D5067" s="324"/>
      <c r="E5067" s="325"/>
      <c r="F5067" s="325"/>
      <c r="G5067" s="326"/>
      <c r="H5067" s="326"/>
      <c r="I5067" s="326"/>
      <c r="J5067" s="327"/>
      <c r="K5067" s="327"/>
      <c r="L5067" s="327"/>
      <c r="M5067" s="328" t="str">
        <f>IF(ISNUMBER(#REF!),#REF! -#REF!, IF(ISNUMBER(#REF!),#REF!* 0.1, ""))</f>
        <v/>
      </c>
      <c r="N5067" s="329" t="str">
        <f t="shared" si="250"/>
        <v/>
      </c>
      <c r="O5067" s="330" t="str">
        <f t="shared" si="252"/>
        <v/>
      </c>
      <c r="P5067" s="331" t="str">
        <f t="shared" si="251"/>
        <v/>
      </c>
      <c r="Q5067" s="329"/>
      <c r="R5067" s="329"/>
      <c r="S5067" s="329"/>
      <c r="T5067" s="326"/>
      <c r="U5067" s="317"/>
    </row>
    <row r="5068" spans="1:21" x14ac:dyDescent="0.3">
      <c r="A5068" s="322"/>
      <c r="B5068" s="322"/>
      <c r="C5068" s="323"/>
      <c r="D5068" s="324"/>
      <c r="E5068" s="325"/>
      <c r="F5068" s="325"/>
      <c r="G5068" s="326"/>
      <c r="H5068" s="326"/>
      <c r="I5068" s="326"/>
      <c r="J5068" s="327"/>
      <c r="K5068" s="327"/>
      <c r="L5068" s="327"/>
      <c r="M5068" s="328" t="str">
        <f>IF(ISNUMBER(#REF!),#REF! -#REF!, IF(ISNUMBER(#REF!),#REF!* 0.1, ""))</f>
        <v/>
      </c>
      <c r="N5068" s="329" t="str">
        <f t="shared" si="250"/>
        <v/>
      </c>
      <c r="O5068" s="330" t="str">
        <f t="shared" si="252"/>
        <v/>
      </c>
      <c r="P5068" s="331" t="str">
        <f t="shared" si="251"/>
        <v/>
      </c>
      <c r="Q5068" s="329"/>
      <c r="R5068" s="329"/>
      <c r="S5068" s="329"/>
      <c r="T5068" s="326"/>
      <c r="U5068" s="317"/>
    </row>
    <row r="5069" spans="1:21" x14ac:dyDescent="0.3">
      <c r="A5069" s="322"/>
      <c r="B5069" s="322"/>
      <c r="C5069" s="323"/>
      <c r="D5069" s="324"/>
      <c r="E5069" s="325"/>
      <c r="F5069" s="325"/>
      <c r="G5069" s="326"/>
      <c r="H5069" s="326"/>
      <c r="I5069" s="326"/>
      <c r="J5069" s="327"/>
      <c r="K5069" s="327"/>
      <c r="L5069" s="327"/>
      <c r="M5069" s="328" t="str">
        <f>IF(ISNUMBER(#REF!),#REF! -#REF!, IF(ISNUMBER(#REF!),#REF!* 0.1, ""))</f>
        <v/>
      </c>
      <c r="N5069" s="329" t="str">
        <f t="shared" si="250"/>
        <v/>
      </c>
      <c r="O5069" s="330" t="str">
        <f t="shared" si="252"/>
        <v/>
      </c>
      <c r="P5069" s="331" t="str">
        <f t="shared" si="251"/>
        <v/>
      </c>
      <c r="Q5069" s="329"/>
      <c r="R5069" s="329"/>
      <c r="S5069" s="329"/>
      <c r="T5069" s="326"/>
      <c r="U5069" s="317"/>
    </row>
    <row r="5070" spans="1:21" x14ac:dyDescent="0.3">
      <c r="A5070" s="322"/>
      <c r="B5070" s="322"/>
      <c r="C5070" s="323"/>
      <c r="D5070" s="324"/>
      <c r="E5070" s="325"/>
      <c r="F5070" s="325"/>
      <c r="G5070" s="326"/>
      <c r="H5070" s="326"/>
      <c r="I5070" s="326"/>
      <c r="J5070" s="327"/>
      <c r="K5070" s="327"/>
      <c r="L5070" s="327"/>
      <c r="M5070" s="328" t="str">
        <f>IF(ISNUMBER(#REF!),#REF! -#REF!, IF(ISNUMBER(#REF!),#REF!* 0.1, ""))</f>
        <v/>
      </c>
      <c r="N5070" s="329" t="str">
        <f t="shared" si="250"/>
        <v/>
      </c>
      <c r="O5070" s="330" t="str">
        <f t="shared" si="252"/>
        <v/>
      </c>
      <c r="P5070" s="331" t="str">
        <f t="shared" si="251"/>
        <v/>
      </c>
      <c r="Q5070" s="329"/>
      <c r="R5070" s="329"/>
      <c r="S5070" s="329"/>
      <c r="T5070" s="326"/>
      <c r="U5070" s="317"/>
    </row>
    <row r="5071" spans="1:21" x14ac:dyDescent="0.3">
      <c r="A5071" s="322"/>
      <c r="B5071" s="322"/>
      <c r="C5071" s="323"/>
      <c r="D5071" s="324"/>
      <c r="E5071" s="325"/>
      <c r="F5071" s="325"/>
      <c r="G5071" s="326"/>
      <c r="H5071" s="326"/>
      <c r="I5071" s="326"/>
      <c r="J5071" s="327"/>
      <c r="K5071" s="327"/>
      <c r="L5071" s="327"/>
      <c r="M5071" s="328" t="str">
        <f>IF(ISNUMBER(#REF!),#REF! -#REF!, IF(ISNUMBER(#REF!),#REF!* 0.1, ""))</f>
        <v/>
      </c>
      <c r="N5071" s="329" t="str">
        <f t="shared" si="250"/>
        <v/>
      </c>
      <c r="O5071" s="330" t="str">
        <f t="shared" si="252"/>
        <v/>
      </c>
      <c r="P5071" s="331" t="str">
        <f t="shared" si="251"/>
        <v/>
      </c>
      <c r="Q5071" s="329"/>
      <c r="R5071" s="329"/>
      <c r="S5071" s="329"/>
      <c r="T5071" s="326"/>
      <c r="U5071" s="317"/>
    </row>
    <row r="5072" spans="1:21" x14ac:dyDescent="0.3">
      <c r="A5072" s="322"/>
      <c r="B5072" s="322"/>
      <c r="C5072" s="323"/>
      <c r="D5072" s="324"/>
      <c r="E5072" s="325"/>
      <c r="F5072" s="325"/>
      <c r="G5072" s="326"/>
      <c r="H5072" s="326"/>
      <c r="I5072" s="326"/>
      <c r="J5072" s="327"/>
      <c r="K5072" s="327"/>
      <c r="L5072" s="327"/>
      <c r="M5072" s="328" t="str">
        <f>IF(ISNUMBER(#REF!),#REF! -#REF!, IF(ISNUMBER(#REF!),#REF!* 0.1, ""))</f>
        <v/>
      </c>
      <c r="N5072" s="329" t="str">
        <f t="shared" si="250"/>
        <v/>
      </c>
      <c r="O5072" s="330" t="str">
        <f t="shared" si="252"/>
        <v/>
      </c>
      <c r="P5072" s="331" t="str">
        <f t="shared" si="251"/>
        <v/>
      </c>
      <c r="Q5072" s="329"/>
      <c r="R5072" s="329"/>
      <c r="S5072" s="329"/>
      <c r="T5072" s="326"/>
      <c r="U5072" s="317"/>
    </row>
    <row r="5073" spans="1:21" x14ac:dyDescent="0.3">
      <c r="A5073" s="322"/>
      <c r="B5073" s="322"/>
      <c r="C5073" s="323"/>
      <c r="D5073" s="324"/>
      <c r="E5073" s="325"/>
      <c r="F5073" s="325"/>
      <c r="G5073" s="326"/>
      <c r="H5073" s="326"/>
      <c r="I5073" s="326"/>
      <c r="J5073" s="327"/>
      <c r="K5073" s="327"/>
      <c r="L5073" s="327"/>
      <c r="M5073" s="328" t="str">
        <f>IF(ISNUMBER(#REF!),#REF! -#REF!, IF(ISNUMBER(#REF!),#REF!* 0.1, ""))</f>
        <v/>
      </c>
      <c r="N5073" s="329" t="str">
        <f t="shared" si="250"/>
        <v/>
      </c>
      <c r="O5073" s="330" t="str">
        <f t="shared" si="252"/>
        <v/>
      </c>
      <c r="P5073" s="331" t="str">
        <f t="shared" si="251"/>
        <v/>
      </c>
      <c r="Q5073" s="329"/>
      <c r="R5073" s="329"/>
      <c r="S5073" s="329"/>
      <c r="T5073" s="326"/>
      <c r="U5073" s="317"/>
    </row>
    <row r="5074" spans="1:21" x14ac:dyDescent="0.3">
      <c r="A5074" s="322"/>
      <c r="B5074" s="322"/>
      <c r="C5074" s="323"/>
      <c r="D5074" s="324"/>
      <c r="E5074" s="325"/>
      <c r="F5074" s="325"/>
      <c r="G5074" s="326"/>
      <c r="H5074" s="326"/>
      <c r="I5074" s="326"/>
      <c r="J5074" s="327"/>
      <c r="K5074" s="327"/>
      <c r="L5074" s="327"/>
      <c r="M5074" s="328" t="str">
        <f>IF(ISNUMBER(#REF!),#REF! -#REF!, IF(ISNUMBER(#REF!),#REF!* 0.1, ""))</f>
        <v/>
      </c>
      <c r="N5074" s="329" t="str">
        <f t="shared" si="250"/>
        <v/>
      </c>
      <c r="O5074" s="330" t="str">
        <f t="shared" si="252"/>
        <v/>
      </c>
      <c r="P5074" s="331" t="str">
        <f t="shared" si="251"/>
        <v/>
      </c>
      <c r="Q5074" s="329"/>
      <c r="R5074" s="329"/>
      <c r="S5074" s="329"/>
      <c r="T5074" s="326"/>
      <c r="U5074" s="317"/>
    </row>
    <row r="5075" spans="1:21" x14ac:dyDescent="0.3">
      <c r="A5075" s="322"/>
      <c r="B5075" s="322"/>
      <c r="C5075" s="323"/>
      <c r="D5075" s="324"/>
      <c r="E5075" s="325"/>
      <c r="F5075" s="325"/>
      <c r="G5075" s="326"/>
      <c r="H5075" s="326"/>
      <c r="I5075" s="326"/>
      <c r="J5075" s="327"/>
      <c r="K5075" s="327"/>
      <c r="L5075" s="327"/>
      <c r="M5075" s="328" t="str">
        <f>IF(ISNUMBER(#REF!),#REF! -#REF!, IF(ISNUMBER(#REF!),#REF!* 0.1, ""))</f>
        <v/>
      </c>
      <c r="N5075" s="329" t="str">
        <f t="shared" si="250"/>
        <v/>
      </c>
      <c r="O5075" s="330" t="str">
        <f t="shared" si="252"/>
        <v/>
      </c>
      <c r="P5075" s="331" t="str">
        <f t="shared" si="251"/>
        <v/>
      </c>
      <c r="Q5075" s="329"/>
      <c r="R5075" s="329"/>
      <c r="S5075" s="329"/>
      <c r="T5075" s="326"/>
      <c r="U5075" s="317"/>
    </row>
    <row r="5076" spans="1:21" x14ac:dyDescent="0.3">
      <c r="A5076" s="322"/>
      <c r="B5076" s="322"/>
      <c r="C5076" s="323"/>
      <c r="D5076" s="324"/>
      <c r="E5076" s="325"/>
      <c r="F5076" s="325"/>
      <c r="G5076" s="326"/>
      <c r="H5076" s="326"/>
      <c r="I5076" s="326"/>
      <c r="J5076" s="327"/>
      <c r="K5076" s="327"/>
      <c r="L5076" s="327"/>
      <c r="M5076" s="328" t="str">
        <f>IF(ISNUMBER(#REF!),#REF! -#REF!, IF(ISNUMBER(#REF!),#REF!* 0.1, ""))</f>
        <v/>
      </c>
      <c r="N5076" s="329" t="str">
        <f t="shared" si="250"/>
        <v/>
      </c>
      <c r="O5076" s="330" t="str">
        <f t="shared" si="252"/>
        <v/>
      </c>
      <c r="P5076" s="331" t="str">
        <f t="shared" si="251"/>
        <v/>
      </c>
      <c r="Q5076" s="329"/>
      <c r="R5076" s="329"/>
      <c r="S5076" s="329"/>
      <c r="T5076" s="326"/>
      <c r="U5076" s="317"/>
    </row>
    <row r="5077" spans="1:21" x14ac:dyDescent="0.3">
      <c r="A5077" s="322"/>
      <c r="B5077" s="322"/>
      <c r="C5077" s="323"/>
      <c r="D5077" s="324"/>
      <c r="E5077" s="325"/>
      <c r="F5077" s="325"/>
      <c r="G5077" s="326"/>
      <c r="H5077" s="326"/>
      <c r="I5077" s="326"/>
      <c r="J5077" s="327"/>
      <c r="K5077" s="327"/>
      <c r="L5077" s="327"/>
      <c r="M5077" s="328" t="str">
        <f>IF(ISNUMBER(#REF!),#REF! -#REF!, IF(ISNUMBER(#REF!),#REF!* 0.1, ""))</f>
        <v/>
      </c>
      <c r="N5077" s="329" t="str">
        <f t="shared" si="250"/>
        <v/>
      </c>
      <c r="O5077" s="330" t="str">
        <f t="shared" si="252"/>
        <v/>
      </c>
      <c r="P5077" s="331" t="str">
        <f t="shared" si="251"/>
        <v/>
      </c>
      <c r="Q5077" s="329"/>
      <c r="R5077" s="329"/>
      <c r="S5077" s="329"/>
      <c r="T5077" s="326"/>
      <c r="U5077" s="317"/>
    </row>
    <row r="5078" spans="1:21" x14ac:dyDescent="0.3">
      <c r="A5078" s="322"/>
      <c r="B5078" s="322"/>
      <c r="C5078" s="323"/>
      <c r="D5078" s="324"/>
      <c r="E5078" s="325"/>
      <c r="F5078" s="325"/>
      <c r="G5078" s="326"/>
      <c r="H5078" s="326"/>
      <c r="I5078" s="326"/>
      <c r="J5078" s="327"/>
      <c r="K5078" s="327"/>
      <c r="L5078" s="327"/>
      <c r="M5078" s="328" t="str">
        <f>IF(ISNUMBER(#REF!),#REF! -#REF!, IF(ISNUMBER(#REF!),#REF!* 0.1, ""))</f>
        <v/>
      </c>
      <c r="N5078" s="329" t="str">
        <f t="shared" si="250"/>
        <v/>
      </c>
      <c r="O5078" s="330" t="str">
        <f t="shared" si="252"/>
        <v/>
      </c>
      <c r="P5078" s="331" t="str">
        <f t="shared" si="251"/>
        <v/>
      </c>
      <c r="Q5078" s="329"/>
      <c r="R5078" s="329"/>
      <c r="S5078" s="329"/>
      <c r="T5078" s="326"/>
      <c r="U5078" s="317"/>
    </row>
    <row r="5079" spans="1:21" x14ac:dyDescent="0.3">
      <c r="A5079" s="322"/>
      <c r="B5079" s="322"/>
      <c r="C5079" s="323"/>
      <c r="D5079" s="324"/>
      <c r="E5079" s="325"/>
      <c r="F5079" s="325"/>
      <c r="G5079" s="326"/>
      <c r="H5079" s="326"/>
      <c r="I5079" s="326"/>
      <c r="J5079" s="327"/>
      <c r="K5079" s="327"/>
      <c r="L5079" s="327"/>
      <c r="M5079" s="328" t="str">
        <f>IF(ISNUMBER(#REF!),#REF! -#REF!, IF(ISNUMBER(#REF!),#REF!* 0.1, ""))</f>
        <v/>
      </c>
      <c r="N5079" s="329" t="str">
        <f t="shared" si="250"/>
        <v/>
      </c>
      <c r="O5079" s="330" t="str">
        <f t="shared" si="252"/>
        <v/>
      </c>
      <c r="P5079" s="331" t="str">
        <f t="shared" si="251"/>
        <v/>
      </c>
      <c r="Q5079" s="329"/>
      <c r="R5079" s="329"/>
      <c r="S5079" s="329"/>
      <c r="T5079" s="326"/>
      <c r="U5079" s="317"/>
    </row>
    <row r="5080" spans="1:21" x14ac:dyDescent="0.3">
      <c r="A5080" s="322"/>
      <c r="B5080" s="322"/>
      <c r="C5080" s="323"/>
      <c r="D5080" s="324"/>
      <c r="E5080" s="325"/>
      <c r="F5080" s="325"/>
      <c r="G5080" s="326"/>
      <c r="H5080" s="326"/>
      <c r="I5080" s="326"/>
      <c r="J5080" s="327"/>
      <c r="K5080" s="327"/>
      <c r="L5080" s="327"/>
      <c r="M5080" s="328" t="str">
        <f>IF(ISNUMBER(#REF!),#REF! -#REF!, IF(ISNUMBER(#REF!),#REF!* 0.1, ""))</f>
        <v/>
      </c>
      <c r="N5080" s="329" t="str">
        <f t="shared" si="250"/>
        <v/>
      </c>
      <c r="O5080" s="330" t="str">
        <f t="shared" si="252"/>
        <v/>
      </c>
      <c r="P5080" s="331" t="str">
        <f t="shared" si="251"/>
        <v/>
      </c>
      <c r="Q5080" s="329"/>
      <c r="R5080" s="329"/>
      <c r="S5080" s="329"/>
      <c r="T5080" s="326"/>
      <c r="U5080" s="317"/>
    </row>
    <row r="5081" spans="1:21" x14ac:dyDescent="0.3">
      <c r="A5081" s="322"/>
      <c r="B5081" s="322"/>
      <c r="C5081" s="323"/>
      <c r="D5081" s="324"/>
      <c r="E5081" s="325"/>
      <c r="F5081" s="325"/>
      <c r="G5081" s="326"/>
      <c r="H5081" s="326"/>
      <c r="I5081" s="326"/>
      <c r="J5081" s="327"/>
      <c r="K5081" s="327"/>
      <c r="L5081" s="327"/>
      <c r="M5081" s="328" t="str">
        <f>IF(ISNUMBER(#REF!),#REF! -#REF!, IF(ISNUMBER(#REF!),#REF!* 0.1, ""))</f>
        <v/>
      </c>
      <c r="N5081" s="329" t="str">
        <f t="shared" si="250"/>
        <v/>
      </c>
      <c r="O5081" s="330" t="str">
        <f t="shared" si="252"/>
        <v/>
      </c>
      <c r="P5081" s="331" t="str">
        <f t="shared" si="251"/>
        <v/>
      </c>
      <c r="Q5081" s="329"/>
      <c r="R5081" s="329"/>
      <c r="S5081" s="329"/>
      <c r="T5081" s="326"/>
      <c r="U5081" s="317"/>
    </row>
    <row r="5082" spans="1:21" x14ac:dyDescent="0.3">
      <c r="A5082" s="322"/>
      <c r="B5082" s="322"/>
      <c r="C5082" s="323"/>
      <c r="D5082" s="324"/>
      <c r="E5082" s="325"/>
      <c r="F5082" s="325"/>
      <c r="G5082" s="326"/>
      <c r="H5082" s="326"/>
      <c r="I5082" s="326"/>
      <c r="J5082" s="327"/>
      <c r="K5082" s="327"/>
      <c r="L5082" s="327"/>
      <c r="M5082" s="328" t="str">
        <f>IF(ISNUMBER(#REF!),#REF! -#REF!, IF(ISNUMBER(#REF!),#REF!* 0.1, ""))</f>
        <v/>
      </c>
      <c r="N5082" s="329" t="str">
        <f t="shared" si="250"/>
        <v/>
      </c>
      <c r="O5082" s="330" t="str">
        <f t="shared" si="252"/>
        <v/>
      </c>
      <c r="P5082" s="331" t="str">
        <f t="shared" si="251"/>
        <v/>
      </c>
      <c r="Q5082" s="329"/>
      <c r="R5082" s="329"/>
      <c r="S5082" s="329"/>
      <c r="T5082" s="326"/>
      <c r="U5082" s="317"/>
    </row>
    <row r="5083" spans="1:21" x14ac:dyDescent="0.3">
      <c r="A5083" s="322"/>
      <c r="B5083" s="322"/>
      <c r="C5083" s="323"/>
      <c r="D5083" s="324"/>
      <c r="E5083" s="325"/>
      <c r="F5083" s="325"/>
      <c r="G5083" s="326"/>
      <c r="H5083" s="326"/>
      <c r="I5083" s="326"/>
      <c r="J5083" s="327"/>
      <c r="K5083" s="327"/>
      <c r="L5083" s="327"/>
      <c r="M5083" s="328" t="str">
        <f>IF(ISNUMBER(#REF!),#REF! -#REF!, IF(ISNUMBER(#REF!),#REF!* 0.1, ""))</f>
        <v/>
      </c>
      <c r="N5083" s="329" t="str">
        <f t="shared" ref="N5083:N5103" si="253">IF(ISBLANK(E5083),"",IF(E5083="Diametral",L5083,SQRT(4*K5083*L5083/PI())))</f>
        <v/>
      </c>
      <c r="O5083" s="330" t="str">
        <f t="shared" si="252"/>
        <v/>
      </c>
      <c r="P5083" s="331" t="str">
        <f t="shared" ref="P5083:P5103" si="254">IF(ISBLANK(E5083),"",N5083^2)</f>
        <v/>
      </c>
      <c r="Q5083" s="329"/>
      <c r="R5083" s="329"/>
      <c r="S5083" s="329"/>
      <c r="T5083" s="326"/>
      <c r="U5083" s="317"/>
    </row>
    <row r="5084" spans="1:21" x14ac:dyDescent="0.3">
      <c r="A5084" s="322"/>
      <c r="B5084" s="322"/>
      <c r="C5084" s="323"/>
      <c r="D5084" s="324"/>
      <c r="E5084" s="325"/>
      <c r="F5084" s="325"/>
      <c r="G5084" s="326"/>
      <c r="H5084" s="326"/>
      <c r="I5084" s="326"/>
      <c r="J5084" s="327"/>
      <c r="K5084" s="327"/>
      <c r="L5084" s="327"/>
      <c r="M5084" s="328" t="str">
        <f>IF(ISNUMBER(#REF!),#REF! -#REF!, IF(ISNUMBER(#REF!),#REF!* 0.1, ""))</f>
        <v/>
      </c>
      <c r="N5084" s="329" t="str">
        <f t="shared" si="253"/>
        <v/>
      </c>
      <c r="O5084" s="330" t="str">
        <f t="shared" si="252"/>
        <v/>
      </c>
      <c r="P5084" s="331" t="str">
        <f t="shared" si="254"/>
        <v/>
      </c>
      <c r="Q5084" s="329"/>
      <c r="R5084" s="329"/>
      <c r="S5084" s="329"/>
      <c r="T5084" s="326"/>
      <c r="U5084" s="317"/>
    </row>
    <row r="5085" spans="1:21" x14ac:dyDescent="0.3">
      <c r="A5085" s="322"/>
      <c r="B5085" s="322"/>
      <c r="C5085" s="323"/>
      <c r="D5085" s="324"/>
      <c r="E5085" s="325"/>
      <c r="F5085" s="325"/>
      <c r="G5085" s="326"/>
      <c r="H5085" s="326"/>
      <c r="I5085" s="326"/>
      <c r="J5085" s="327"/>
      <c r="K5085" s="327"/>
      <c r="L5085" s="327"/>
      <c r="M5085" s="328" t="str">
        <f>IF(ISNUMBER(#REF!),#REF! -#REF!, IF(ISNUMBER(#REF!),#REF!* 0.1, ""))</f>
        <v/>
      </c>
      <c r="N5085" s="329" t="str">
        <f t="shared" si="253"/>
        <v/>
      </c>
      <c r="O5085" s="330" t="str">
        <f t="shared" si="252"/>
        <v/>
      </c>
      <c r="P5085" s="331" t="str">
        <f t="shared" si="254"/>
        <v/>
      </c>
      <c r="Q5085" s="329"/>
      <c r="R5085" s="329"/>
      <c r="S5085" s="329"/>
      <c r="T5085" s="326"/>
      <c r="U5085" s="317"/>
    </row>
    <row r="5086" spans="1:21" x14ac:dyDescent="0.3">
      <c r="A5086" s="322"/>
      <c r="B5086" s="322"/>
      <c r="C5086" s="323"/>
      <c r="D5086" s="324"/>
      <c r="E5086" s="325"/>
      <c r="F5086" s="325"/>
      <c r="G5086" s="326"/>
      <c r="H5086" s="326"/>
      <c r="I5086" s="326"/>
      <c r="J5086" s="327"/>
      <c r="K5086" s="327"/>
      <c r="L5086" s="327"/>
      <c r="M5086" s="328" t="str">
        <f>IF(ISNUMBER(#REF!),#REF! -#REF!, IF(ISNUMBER(#REF!),#REF!* 0.1, ""))</f>
        <v/>
      </c>
      <c r="N5086" s="329" t="str">
        <f t="shared" si="253"/>
        <v/>
      </c>
      <c r="O5086" s="330" t="str">
        <f t="shared" si="252"/>
        <v/>
      </c>
      <c r="P5086" s="331" t="str">
        <f t="shared" si="254"/>
        <v/>
      </c>
      <c r="Q5086" s="329"/>
      <c r="R5086" s="329"/>
      <c r="S5086" s="329"/>
      <c r="T5086" s="326"/>
      <c r="U5086" s="317"/>
    </row>
    <row r="5087" spans="1:21" x14ac:dyDescent="0.3">
      <c r="A5087" s="322"/>
      <c r="B5087" s="322"/>
      <c r="C5087" s="323"/>
      <c r="D5087" s="324"/>
      <c r="E5087" s="325"/>
      <c r="F5087" s="325"/>
      <c r="G5087" s="326"/>
      <c r="H5087" s="326"/>
      <c r="I5087" s="326"/>
      <c r="J5087" s="327"/>
      <c r="K5087" s="327"/>
      <c r="L5087" s="327"/>
      <c r="M5087" s="328" t="str">
        <f>IF(ISNUMBER(#REF!),#REF! -#REF!, IF(ISNUMBER(#REF!),#REF!* 0.1, ""))</f>
        <v/>
      </c>
      <c r="N5087" s="329" t="str">
        <f t="shared" si="253"/>
        <v/>
      </c>
      <c r="O5087" s="330" t="str">
        <f t="shared" si="252"/>
        <v/>
      </c>
      <c r="P5087" s="331" t="str">
        <f t="shared" si="254"/>
        <v/>
      </c>
      <c r="Q5087" s="329"/>
      <c r="R5087" s="329"/>
      <c r="S5087" s="329"/>
      <c r="T5087" s="326"/>
      <c r="U5087" s="317"/>
    </row>
    <row r="5088" spans="1:21" x14ac:dyDescent="0.3">
      <c r="A5088" s="322"/>
      <c r="B5088" s="322"/>
      <c r="C5088" s="323"/>
      <c r="D5088" s="324"/>
      <c r="E5088" s="325"/>
      <c r="F5088" s="325"/>
      <c r="G5088" s="326"/>
      <c r="H5088" s="326"/>
      <c r="I5088" s="326"/>
      <c r="J5088" s="327"/>
      <c r="K5088" s="327"/>
      <c r="L5088" s="327"/>
      <c r="M5088" s="328" t="str">
        <f>IF(ISNUMBER(#REF!),#REF! -#REF!, IF(ISNUMBER(#REF!),#REF!* 0.1, ""))</f>
        <v/>
      </c>
      <c r="N5088" s="329" t="str">
        <f t="shared" si="253"/>
        <v/>
      </c>
      <c r="O5088" s="330" t="str">
        <f t="shared" si="252"/>
        <v/>
      </c>
      <c r="P5088" s="331" t="str">
        <f t="shared" si="254"/>
        <v/>
      </c>
      <c r="Q5088" s="329"/>
      <c r="R5088" s="329"/>
      <c r="S5088" s="329"/>
      <c r="T5088" s="326"/>
      <c r="U5088" s="317"/>
    </row>
    <row r="5089" spans="1:21" x14ac:dyDescent="0.3">
      <c r="A5089" s="322"/>
      <c r="B5089" s="322"/>
      <c r="C5089" s="323"/>
      <c r="D5089" s="324"/>
      <c r="E5089" s="325"/>
      <c r="F5089" s="325"/>
      <c r="G5089" s="326"/>
      <c r="H5089" s="326"/>
      <c r="I5089" s="326"/>
      <c r="J5089" s="327"/>
      <c r="K5089" s="327"/>
      <c r="L5089" s="327"/>
      <c r="M5089" s="328" t="str">
        <f>IF(ISNUMBER(#REF!),#REF! -#REF!, IF(ISNUMBER(#REF!),#REF!* 0.1, ""))</f>
        <v/>
      </c>
      <c r="N5089" s="329" t="str">
        <f t="shared" si="253"/>
        <v/>
      </c>
      <c r="O5089" s="330" t="str">
        <f t="shared" si="252"/>
        <v/>
      </c>
      <c r="P5089" s="331" t="str">
        <f t="shared" si="254"/>
        <v/>
      </c>
      <c r="Q5089" s="329"/>
      <c r="R5089" s="329"/>
      <c r="S5089" s="329"/>
      <c r="T5089" s="326"/>
      <c r="U5089" s="317"/>
    </row>
    <row r="5090" spans="1:21" x14ac:dyDescent="0.3">
      <c r="A5090" s="322"/>
      <c r="B5090" s="322"/>
      <c r="C5090" s="323"/>
      <c r="D5090" s="324"/>
      <c r="E5090" s="325"/>
      <c r="F5090" s="325"/>
      <c r="G5090" s="326"/>
      <c r="H5090" s="326"/>
      <c r="I5090" s="326"/>
      <c r="J5090" s="327"/>
      <c r="K5090" s="327"/>
      <c r="L5090" s="327"/>
      <c r="M5090" s="328" t="str">
        <f>IF(ISNUMBER(#REF!),#REF! -#REF!, IF(ISNUMBER(#REF!),#REF!* 0.1, ""))</f>
        <v/>
      </c>
      <c r="N5090" s="329" t="str">
        <f t="shared" si="253"/>
        <v/>
      </c>
      <c r="O5090" s="330" t="str">
        <f t="shared" si="252"/>
        <v/>
      </c>
      <c r="P5090" s="331" t="str">
        <f t="shared" si="254"/>
        <v/>
      </c>
      <c r="Q5090" s="329"/>
      <c r="R5090" s="329"/>
      <c r="S5090" s="329"/>
      <c r="T5090" s="326"/>
      <c r="U5090" s="317"/>
    </row>
    <row r="5091" spans="1:21" x14ac:dyDescent="0.3">
      <c r="A5091" s="322"/>
      <c r="B5091" s="322"/>
      <c r="C5091" s="323"/>
      <c r="D5091" s="324"/>
      <c r="E5091" s="325"/>
      <c r="F5091" s="325"/>
      <c r="G5091" s="326"/>
      <c r="H5091" s="326"/>
      <c r="I5091" s="326"/>
      <c r="J5091" s="327"/>
      <c r="K5091" s="327"/>
      <c r="L5091" s="327"/>
      <c r="M5091" s="328" t="str">
        <f>IF(ISNUMBER(#REF!),#REF! -#REF!, IF(ISNUMBER(#REF!),#REF!* 0.1, ""))</f>
        <v/>
      </c>
      <c r="N5091" s="329" t="str">
        <f t="shared" si="253"/>
        <v/>
      </c>
      <c r="O5091" s="330" t="str">
        <f t="shared" si="252"/>
        <v/>
      </c>
      <c r="P5091" s="331" t="str">
        <f t="shared" si="254"/>
        <v/>
      </c>
      <c r="Q5091" s="329"/>
      <c r="R5091" s="329"/>
      <c r="S5091" s="329"/>
      <c r="T5091" s="326"/>
      <c r="U5091" s="317"/>
    </row>
    <row r="5092" spans="1:21" x14ac:dyDescent="0.3">
      <c r="A5092" s="322"/>
      <c r="B5092" s="322"/>
      <c r="C5092" s="323"/>
      <c r="D5092" s="324"/>
      <c r="E5092" s="325"/>
      <c r="F5092" s="325"/>
      <c r="G5092" s="326"/>
      <c r="H5092" s="326"/>
      <c r="I5092" s="326"/>
      <c r="J5092" s="327"/>
      <c r="K5092" s="327"/>
      <c r="L5092" s="327"/>
      <c r="M5092" s="328" t="str">
        <f>IF(ISNUMBER(#REF!),#REF! -#REF!, IF(ISNUMBER(#REF!),#REF!* 0.1, ""))</f>
        <v/>
      </c>
      <c r="N5092" s="329" t="str">
        <f t="shared" si="253"/>
        <v/>
      </c>
      <c r="O5092" s="330" t="str">
        <f t="shared" si="252"/>
        <v/>
      </c>
      <c r="P5092" s="331" t="str">
        <f t="shared" si="254"/>
        <v/>
      </c>
      <c r="Q5092" s="329"/>
      <c r="R5092" s="329"/>
      <c r="S5092" s="329"/>
      <c r="T5092" s="326"/>
      <c r="U5092" s="317"/>
    </row>
    <row r="5093" spans="1:21" x14ac:dyDescent="0.3">
      <c r="A5093" s="322"/>
      <c r="B5093" s="322"/>
      <c r="C5093" s="323"/>
      <c r="D5093" s="324"/>
      <c r="E5093" s="325"/>
      <c r="F5093" s="325"/>
      <c r="G5093" s="326"/>
      <c r="H5093" s="326"/>
      <c r="I5093" s="326"/>
      <c r="J5093" s="327"/>
      <c r="K5093" s="327"/>
      <c r="L5093" s="327"/>
      <c r="M5093" s="328" t="str">
        <f>IF(ISNUMBER(#REF!),#REF! -#REF!, IF(ISNUMBER(#REF!),#REF!* 0.1, ""))</f>
        <v/>
      </c>
      <c r="N5093" s="329" t="str">
        <f t="shared" si="253"/>
        <v/>
      </c>
      <c r="O5093" s="330" t="str">
        <f t="shared" si="252"/>
        <v/>
      </c>
      <c r="P5093" s="331" t="str">
        <f t="shared" si="254"/>
        <v/>
      </c>
      <c r="Q5093" s="329"/>
      <c r="R5093" s="329"/>
      <c r="S5093" s="329"/>
      <c r="T5093" s="326"/>
      <c r="U5093" s="317"/>
    </row>
    <row r="5094" spans="1:21" x14ac:dyDescent="0.3">
      <c r="A5094" s="322"/>
      <c r="B5094" s="322"/>
      <c r="C5094" s="323"/>
      <c r="D5094" s="324"/>
      <c r="E5094" s="325"/>
      <c r="F5094" s="325"/>
      <c r="G5094" s="326"/>
      <c r="H5094" s="326"/>
      <c r="I5094" s="326"/>
      <c r="J5094" s="327"/>
      <c r="K5094" s="327"/>
      <c r="L5094" s="327"/>
      <c r="M5094" s="328" t="str">
        <f>IF(ISNUMBER(#REF!),#REF! -#REF!, IF(ISNUMBER(#REF!),#REF!* 0.1, ""))</f>
        <v/>
      </c>
      <c r="N5094" s="329" t="str">
        <f t="shared" si="253"/>
        <v/>
      </c>
      <c r="O5094" s="330" t="str">
        <f t="shared" si="252"/>
        <v/>
      </c>
      <c r="P5094" s="331" t="str">
        <f t="shared" si="254"/>
        <v/>
      </c>
      <c r="Q5094" s="329"/>
      <c r="R5094" s="329"/>
      <c r="S5094" s="329"/>
      <c r="T5094" s="326"/>
      <c r="U5094" s="317"/>
    </row>
    <row r="5095" spans="1:21" x14ac:dyDescent="0.3">
      <c r="A5095" s="322"/>
      <c r="B5095" s="322"/>
      <c r="C5095" s="323"/>
      <c r="D5095" s="324"/>
      <c r="E5095" s="325"/>
      <c r="F5095" s="325"/>
      <c r="G5095" s="326"/>
      <c r="H5095" s="326"/>
      <c r="I5095" s="326"/>
      <c r="J5095" s="327"/>
      <c r="K5095" s="327"/>
      <c r="L5095" s="327"/>
      <c r="M5095" s="328" t="str">
        <f>IF(ISNUMBER(#REF!),#REF! -#REF!, IF(ISNUMBER(#REF!),#REF!* 0.1, ""))</f>
        <v/>
      </c>
      <c r="N5095" s="329" t="str">
        <f t="shared" si="253"/>
        <v/>
      </c>
      <c r="O5095" s="330" t="str">
        <f t="shared" si="252"/>
        <v/>
      </c>
      <c r="P5095" s="331" t="str">
        <f t="shared" si="254"/>
        <v/>
      </c>
      <c r="Q5095" s="329"/>
      <c r="R5095" s="329"/>
      <c r="S5095" s="329"/>
      <c r="T5095" s="326"/>
      <c r="U5095" s="317"/>
    </row>
    <row r="5096" spans="1:21" x14ac:dyDescent="0.3">
      <c r="A5096" s="322"/>
      <c r="B5096" s="322"/>
      <c r="C5096" s="323"/>
      <c r="D5096" s="324"/>
      <c r="E5096" s="325"/>
      <c r="F5096" s="325"/>
      <c r="G5096" s="326"/>
      <c r="H5096" s="326"/>
      <c r="I5096" s="326"/>
      <c r="J5096" s="327"/>
      <c r="K5096" s="327"/>
      <c r="L5096" s="327"/>
      <c r="M5096" s="328" t="str">
        <f>IF(ISNUMBER(#REF!),#REF! -#REF!, IF(ISNUMBER(#REF!),#REF!* 0.1, ""))</f>
        <v/>
      </c>
      <c r="N5096" s="329" t="str">
        <f t="shared" si="253"/>
        <v/>
      </c>
      <c r="O5096" s="330" t="str">
        <f t="shared" si="252"/>
        <v/>
      </c>
      <c r="P5096" s="331" t="str">
        <f t="shared" si="254"/>
        <v/>
      </c>
      <c r="Q5096" s="329"/>
      <c r="R5096" s="329"/>
      <c r="S5096" s="329"/>
      <c r="T5096" s="326"/>
      <c r="U5096" s="317"/>
    </row>
    <row r="5097" spans="1:21" x14ac:dyDescent="0.3">
      <c r="A5097" s="322"/>
      <c r="B5097" s="322"/>
      <c r="C5097" s="323"/>
      <c r="D5097" s="324"/>
      <c r="E5097" s="325"/>
      <c r="F5097" s="325"/>
      <c r="G5097" s="326"/>
      <c r="H5097" s="326"/>
      <c r="I5097" s="326"/>
      <c r="J5097" s="327"/>
      <c r="K5097" s="327"/>
      <c r="L5097" s="327"/>
      <c r="M5097" s="328" t="str">
        <f>IF(ISNUMBER(#REF!),#REF! -#REF!, IF(ISNUMBER(#REF!),#REF!* 0.1, ""))</f>
        <v/>
      </c>
      <c r="N5097" s="329" t="str">
        <f t="shared" si="253"/>
        <v/>
      </c>
      <c r="O5097" s="330" t="str">
        <f t="shared" si="252"/>
        <v/>
      </c>
      <c r="P5097" s="331" t="str">
        <f t="shared" si="254"/>
        <v/>
      </c>
      <c r="Q5097" s="329"/>
      <c r="R5097" s="329"/>
      <c r="S5097" s="329"/>
      <c r="T5097" s="326"/>
      <c r="U5097" s="317"/>
    </row>
    <row r="5098" spans="1:21" x14ac:dyDescent="0.3">
      <c r="A5098" s="322"/>
      <c r="B5098" s="322"/>
      <c r="C5098" s="323"/>
      <c r="D5098" s="324"/>
      <c r="E5098" s="325"/>
      <c r="F5098" s="325"/>
      <c r="G5098" s="326"/>
      <c r="H5098" s="326"/>
      <c r="I5098" s="326"/>
      <c r="J5098" s="327"/>
      <c r="K5098" s="327"/>
      <c r="L5098" s="327"/>
      <c r="M5098" s="328" t="str">
        <f>IF(ISNUMBER(#REF!),#REF! -#REF!, IF(ISNUMBER(#REF!),#REF!* 0.1, ""))</f>
        <v/>
      </c>
      <c r="N5098" s="329" t="str">
        <f t="shared" si="253"/>
        <v/>
      </c>
      <c r="O5098" s="330" t="str">
        <f t="shared" si="252"/>
        <v/>
      </c>
      <c r="P5098" s="331" t="str">
        <f t="shared" si="254"/>
        <v/>
      </c>
      <c r="Q5098" s="329"/>
      <c r="R5098" s="329"/>
      <c r="S5098" s="329"/>
      <c r="T5098" s="326"/>
      <c r="U5098" s="317"/>
    </row>
    <row r="5099" spans="1:21" x14ac:dyDescent="0.3">
      <c r="A5099" s="322"/>
      <c r="B5099" s="322"/>
      <c r="C5099" s="323"/>
      <c r="D5099" s="324"/>
      <c r="E5099" s="325"/>
      <c r="F5099" s="325"/>
      <c r="G5099" s="326"/>
      <c r="H5099" s="326"/>
      <c r="I5099" s="326"/>
      <c r="J5099" s="327"/>
      <c r="K5099" s="327"/>
      <c r="L5099" s="327"/>
      <c r="M5099" s="328" t="str">
        <f>IF(ISNUMBER(#REF!),#REF! -#REF!, IF(ISNUMBER(#REF!),#REF!* 0.1, ""))</f>
        <v/>
      </c>
      <c r="N5099" s="329" t="str">
        <f t="shared" si="253"/>
        <v/>
      </c>
      <c r="O5099" s="330" t="str">
        <f t="shared" si="252"/>
        <v/>
      </c>
      <c r="P5099" s="331" t="str">
        <f t="shared" si="254"/>
        <v/>
      </c>
      <c r="Q5099" s="329"/>
      <c r="R5099" s="329"/>
      <c r="S5099" s="329"/>
      <c r="T5099" s="326"/>
      <c r="U5099" s="317"/>
    </row>
    <row r="5100" spans="1:21" x14ac:dyDescent="0.3">
      <c r="A5100" s="322"/>
      <c r="B5100" s="322"/>
      <c r="C5100" s="323"/>
      <c r="D5100" s="324"/>
      <c r="E5100" s="325"/>
      <c r="F5100" s="325"/>
      <c r="G5100" s="326"/>
      <c r="H5100" s="326"/>
      <c r="I5100" s="326"/>
      <c r="J5100" s="327"/>
      <c r="K5100" s="327"/>
      <c r="L5100" s="327"/>
      <c r="M5100" s="328" t="str">
        <f>IF(ISNUMBER(#REF!),#REF! -#REF!, IF(ISNUMBER(#REF!),#REF!* 0.1, ""))</f>
        <v/>
      </c>
      <c r="N5100" s="329" t="str">
        <f t="shared" si="253"/>
        <v/>
      </c>
      <c r="O5100" s="330" t="str">
        <f t="shared" si="252"/>
        <v/>
      </c>
      <c r="P5100" s="331" t="str">
        <f t="shared" si="254"/>
        <v/>
      </c>
      <c r="Q5100" s="329"/>
      <c r="R5100" s="329"/>
      <c r="S5100" s="329"/>
      <c r="T5100" s="326"/>
      <c r="U5100" s="317"/>
    </row>
    <row r="5101" spans="1:21" x14ac:dyDescent="0.3">
      <c r="A5101" s="322"/>
      <c r="B5101" s="322"/>
      <c r="C5101" s="323"/>
      <c r="D5101" s="324"/>
      <c r="E5101" s="325"/>
      <c r="F5101" s="325"/>
      <c r="G5101" s="326"/>
      <c r="H5101" s="326"/>
      <c r="I5101" s="326"/>
      <c r="J5101" s="327"/>
      <c r="K5101" s="327"/>
      <c r="L5101" s="327"/>
      <c r="M5101" s="328" t="str">
        <f>IF(ISNUMBER(#REF!),#REF! -#REF!, IF(ISNUMBER(#REF!),#REF!* 0.1, ""))</f>
        <v/>
      </c>
      <c r="N5101" s="329" t="str">
        <f t="shared" si="253"/>
        <v/>
      </c>
      <c r="O5101" s="330" t="str">
        <f t="shared" si="252"/>
        <v/>
      </c>
      <c r="P5101" s="331" t="str">
        <f t="shared" si="254"/>
        <v/>
      </c>
      <c r="Q5101" s="329"/>
      <c r="R5101" s="329"/>
      <c r="S5101" s="329"/>
      <c r="T5101" s="326"/>
      <c r="U5101" s="317"/>
    </row>
    <row r="5102" spans="1:21" x14ac:dyDescent="0.3">
      <c r="A5102" s="322"/>
      <c r="B5102" s="322"/>
      <c r="C5102" s="323"/>
      <c r="D5102" s="324"/>
      <c r="E5102" s="325"/>
      <c r="F5102" s="325"/>
      <c r="G5102" s="326"/>
      <c r="H5102" s="326"/>
      <c r="I5102" s="326"/>
      <c r="J5102" s="327"/>
      <c r="K5102" s="327"/>
      <c r="L5102" s="327"/>
      <c r="M5102" s="328" t="str">
        <f>IF(ISNUMBER(#REF!),#REF! -#REF!, IF(ISNUMBER(#REF!),#REF!* 0.1, ""))</f>
        <v/>
      </c>
      <c r="N5102" s="329" t="str">
        <f t="shared" si="253"/>
        <v/>
      </c>
      <c r="O5102" s="330" t="str">
        <f t="shared" si="252"/>
        <v/>
      </c>
      <c r="P5102" s="331" t="str">
        <f t="shared" si="254"/>
        <v/>
      </c>
      <c r="Q5102" s="329"/>
      <c r="R5102" s="329"/>
      <c r="S5102" s="329"/>
      <c r="T5102" s="326"/>
      <c r="U5102" s="317"/>
    </row>
    <row r="5103" spans="1:21" x14ac:dyDescent="0.3">
      <c r="A5103" s="322"/>
      <c r="B5103" s="322"/>
      <c r="C5103" s="323"/>
      <c r="D5103" s="324"/>
      <c r="E5103" s="325"/>
      <c r="F5103" s="325"/>
      <c r="G5103" s="326"/>
      <c r="H5103" s="326"/>
      <c r="I5103" s="326"/>
      <c r="J5103" s="327"/>
      <c r="K5103" s="327"/>
      <c r="L5103" s="327"/>
      <c r="M5103" s="328" t="str">
        <f>IF(ISNUMBER(#REF!),#REF! -#REF!, IF(ISNUMBER(#REF!),#REF!* 0.1, ""))</f>
        <v/>
      </c>
      <c r="N5103" s="329" t="str">
        <f t="shared" si="253"/>
        <v/>
      </c>
      <c r="O5103" s="330" t="str">
        <f t="shared" si="252"/>
        <v/>
      </c>
      <c r="P5103" s="331" t="str">
        <f t="shared" si="254"/>
        <v/>
      </c>
      <c r="Q5103" s="329"/>
      <c r="R5103" s="329"/>
      <c r="S5103" s="329"/>
      <c r="T5103" s="326"/>
      <c r="U5103" s="317"/>
    </row>
  </sheetData>
  <sheetProtection formatCells="0" insertColumns="0" insertRows="0" deleteColumns="0" deleteRows="0" sort="0" autoFilter="0"/>
  <protectedRanges>
    <protectedRange algorithmName="SHA-512" hashValue="UxwrxOOK78zmKu/zQOnuiUpyvZTi+isFmOTvF6RV1goMXuXRwcNAJy61aOEaT6M/9IicuWjmphrbYKQxt3/Rkg==" saltValue="TTXke7qS1jcV735nUpQolA==" spinCount="100000" sqref="AD90" name="RMR_1"/>
    <protectedRange algorithmName="SHA-512" hashValue="I3kyBYoRS7F4NPvPNIJGFGhNI7BJ5ZK0ZsDM3ulTuzdv6rdAxSEARXFP5cnSW5mUY2Gl404jYlbCfg4RNBN3Qg==" saltValue="LgpjqLuDJusQxA2kwoiizw==" spinCount="100000" sqref="AB90" name="Hardness_1"/>
    <protectedRange algorithmName="SHA-512" hashValue="JrHl9SdCiNYxH90Lsh1n9XLSSCcln+5Y7btaxxtdbzvos+qWQxMIb2DG+KAVYCxq6VgcuSufOGDGC6Og0rN+0w==" saltValue="KMN80vbVc337TEv0avCMDw==" spinCount="100000" sqref="S90" name="Joint spacing_1"/>
    <protectedRange algorithmName="SHA-512" hashValue="aEz9FWp8S1Hs3L5Jg9UcEagauRV3ZtgKNTiz7ClcyCAzFIOBn1SXETN8/l+Osc3Bw9EhinaMp0yUebHeBmJKQw==" saltValue="4U//GNh2iELp61pKl/ZTuQ==" spinCount="100000" sqref="N90:P90" name="RQD_1"/>
  </protectedRanges>
  <autoFilter ref="A5:U5103"/>
  <mergeCells count="3">
    <mergeCell ref="A4:U4"/>
    <mergeCell ref="A1:U1"/>
    <mergeCell ref="K2:N2"/>
  </mergeCells>
  <conditionalFormatting sqref="J6:J7 J9:J84 J86:J88 J91:J5103">
    <cfRule type="expression" dxfId="8" priority="9">
      <formula>OR(E6="Axial",E6="Block",E6="IrregularLump")</formula>
    </cfRule>
  </conditionalFormatting>
  <conditionalFormatting sqref="K6:K89 K91:K5103">
    <cfRule type="expression" dxfId="7" priority="8">
      <formula>E6="Diametral"</formula>
    </cfRule>
  </conditionalFormatting>
  <conditionalFormatting sqref="J8">
    <cfRule type="expression" dxfId="6" priority="7">
      <formula>OR(E8="Axial",E8="Block",E8="IrregularLump")</formula>
    </cfRule>
  </conditionalFormatting>
  <conditionalFormatting sqref="J85">
    <cfRule type="expression" dxfId="5" priority="6">
      <formula>OR(E85="Axial",E85="Block",E85="IrregularLump")</formula>
    </cfRule>
  </conditionalFormatting>
  <conditionalFormatting sqref="J89">
    <cfRule type="expression" dxfId="4" priority="5">
      <formula>OR(E89="Axial",E89="Block",E89="IrregularLump")</formula>
    </cfRule>
  </conditionalFormatting>
  <conditionalFormatting sqref="AI90:AZ90">
    <cfRule type="containsText" dxfId="3" priority="4" operator="containsText" text="ERROR">
      <formula>NOT(ISERROR(SEARCH("ERROR",AI90)))</formula>
    </cfRule>
  </conditionalFormatting>
  <conditionalFormatting sqref="AH90">
    <cfRule type="containsText" dxfId="2" priority="3" operator="containsText" text="ERROR">
      <formula>NOT(ISERROR(SEARCH("ERROR",AH90)))</formula>
    </cfRule>
  </conditionalFormatting>
  <conditionalFormatting sqref="AH90:AZ90">
    <cfRule type="containsText" dxfId="1" priority="1" operator="containsText" text="OKAY">
      <formula>NOT(ISERROR(SEARCH("OKAY",AH90)))</formula>
    </cfRule>
    <cfRule type="containsText" dxfId="0" priority="2" operator="containsText" text="ERROR">
      <formula>NOT(ISERROR(SEARCH("ERROR",AH90)))</formula>
    </cfRule>
  </conditionalFormatting>
  <printOptions horizontalCentered="1"/>
  <pageMargins left="0.7" right="0.7" top="0.75" bottom="0.75" header="0.3" footer="0.3"/>
  <pageSetup paperSize="119" scale="57" fitToHeight="0" orientation="landscape" r:id="rId1"/>
  <headerFooter>
    <oddHeader xml:space="preserve">&amp;R&amp;K78716EFRO CASTLE MOUNTAIN PROJECT PRE-FEASIBILITY FIELD INVESTIGATIONS
 FILE: 704-ENG.ROCK03157-01 | NOVEMBER 2020 | ISSUED FOR REVIEW
</oddHeader>
    <oddFooter>&amp;C&amp;P&amp;R&amp;G</oddFooter>
  </headerFooter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X225"/>
  <sheetViews>
    <sheetView showGridLines="0" workbookViewId="0">
      <selection sqref="A1:F1"/>
    </sheetView>
  </sheetViews>
  <sheetFormatPr defaultColWidth="9.109375" defaultRowHeight="14.4" x14ac:dyDescent="0.3"/>
  <cols>
    <col min="1" max="1" width="30.6640625" style="1" customWidth="1"/>
    <col min="2" max="2" width="15.6640625" style="36" customWidth="1"/>
    <col min="3" max="5" width="15.6640625" style="1" customWidth="1"/>
    <col min="6" max="6" width="80.6640625" style="1" customWidth="1"/>
    <col min="7" max="9" width="25.6640625" style="32" customWidth="1"/>
    <col min="10" max="13" width="9.109375" style="32" customWidth="1"/>
    <col min="14" max="24" width="9.109375" style="32"/>
    <col min="25" max="16384" width="9.109375" style="1"/>
  </cols>
  <sheetData>
    <row r="1" spans="1:24" ht="15" thickBot="1" x14ac:dyDescent="0.35">
      <c r="A1" s="536" t="s">
        <v>576</v>
      </c>
      <c r="B1" s="537"/>
      <c r="C1" s="537"/>
      <c r="D1" s="537"/>
      <c r="E1" s="537"/>
      <c r="F1" s="538"/>
      <c r="J1" s="1"/>
      <c r="K1" s="1"/>
      <c r="L1" s="1"/>
      <c r="M1" s="1"/>
      <c r="N1" s="1"/>
      <c r="O1" s="1"/>
    </row>
    <row r="2" spans="1:24" ht="15" thickBot="1" x14ac:dyDescent="0.35">
      <c r="A2" s="38" t="s">
        <v>6</v>
      </c>
      <c r="B2" s="39" t="s">
        <v>3</v>
      </c>
      <c r="C2" s="549" t="s">
        <v>6</v>
      </c>
      <c r="D2" s="549"/>
      <c r="E2" s="549"/>
      <c r="F2" s="550"/>
      <c r="J2" s="1"/>
      <c r="K2" s="1"/>
      <c r="L2" s="1"/>
      <c r="M2" s="1"/>
      <c r="N2" s="1"/>
      <c r="O2" s="1"/>
    </row>
    <row r="3" spans="1:24" s="34" customFormat="1" x14ac:dyDescent="0.3">
      <c r="A3" s="40" t="s">
        <v>603</v>
      </c>
      <c r="B3" s="105" t="s">
        <v>671</v>
      </c>
      <c r="C3" s="551" t="s">
        <v>604</v>
      </c>
      <c r="D3" s="551"/>
      <c r="E3" s="551"/>
      <c r="F3" s="552"/>
      <c r="G3" s="33"/>
      <c r="H3" s="33"/>
      <c r="I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5" customHeight="1" x14ac:dyDescent="0.3">
      <c r="A4" s="41" t="s">
        <v>579</v>
      </c>
      <c r="B4" s="42" t="s">
        <v>672</v>
      </c>
      <c r="C4" s="557" t="s">
        <v>631</v>
      </c>
      <c r="D4" s="557"/>
      <c r="E4" s="557"/>
      <c r="F4" s="558"/>
      <c r="J4" s="1"/>
      <c r="K4" s="1"/>
      <c r="L4" s="1"/>
      <c r="M4" s="1"/>
      <c r="N4" s="1"/>
      <c r="O4" s="1"/>
    </row>
    <row r="5" spans="1:24" x14ac:dyDescent="0.3">
      <c r="A5" s="41" t="s">
        <v>452</v>
      </c>
      <c r="B5" s="42" t="s">
        <v>624</v>
      </c>
      <c r="C5" s="559" t="s">
        <v>577</v>
      </c>
      <c r="D5" s="559"/>
      <c r="E5" s="559"/>
      <c r="F5" s="560"/>
      <c r="J5" s="1"/>
      <c r="K5" s="1"/>
      <c r="L5" s="1"/>
      <c r="M5" s="1"/>
      <c r="N5" s="1"/>
      <c r="O5" s="1"/>
    </row>
    <row r="6" spans="1:24" ht="15" thickBot="1" x14ac:dyDescent="0.35">
      <c r="A6" s="43" t="s">
        <v>451</v>
      </c>
      <c r="B6" s="44" t="s">
        <v>673</v>
      </c>
      <c r="C6" s="561" t="s">
        <v>578</v>
      </c>
      <c r="D6" s="561"/>
      <c r="E6" s="561"/>
      <c r="F6" s="562"/>
      <c r="J6" s="1"/>
      <c r="K6" s="1"/>
      <c r="L6" s="1"/>
      <c r="M6" s="1"/>
      <c r="N6" s="1"/>
      <c r="O6" s="1"/>
    </row>
    <row r="7" spans="1:24" x14ac:dyDescent="0.3">
      <c r="A7" s="234"/>
      <c r="B7" s="235"/>
      <c r="C7" s="35"/>
      <c r="D7" s="236"/>
      <c r="E7" s="236"/>
      <c r="J7" s="1"/>
      <c r="K7" s="1"/>
      <c r="L7" s="1"/>
      <c r="M7" s="1"/>
      <c r="N7" s="1"/>
      <c r="O7" s="1"/>
    </row>
    <row r="8" spans="1:24" ht="15" thickBot="1" x14ac:dyDescent="0.35">
      <c r="C8" s="37"/>
      <c r="D8" s="37"/>
      <c r="E8" s="37"/>
      <c r="J8" s="1"/>
      <c r="K8" s="1"/>
      <c r="L8" s="1"/>
      <c r="M8" s="1"/>
      <c r="N8" s="1"/>
      <c r="O8" s="1"/>
    </row>
    <row r="9" spans="1:24" ht="15" customHeight="1" thickBot="1" x14ac:dyDescent="0.35">
      <c r="A9" s="563" t="s">
        <v>204</v>
      </c>
      <c r="B9" s="564"/>
      <c r="C9" s="564"/>
      <c r="D9" s="564"/>
      <c r="E9" s="564"/>
      <c r="F9" s="565"/>
      <c r="J9" s="1"/>
      <c r="K9" s="1"/>
      <c r="L9" s="1"/>
      <c r="M9" s="1"/>
      <c r="N9" s="1"/>
      <c r="O9" s="1"/>
    </row>
    <row r="10" spans="1:24" ht="15" customHeight="1" thickBot="1" x14ac:dyDescent="0.35">
      <c r="A10" s="141" t="s">
        <v>6</v>
      </c>
      <c r="B10" s="218" t="s">
        <v>3</v>
      </c>
      <c r="C10" s="539" t="s">
        <v>6</v>
      </c>
      <c r="D10" s="539"/>
      <c r="E10" s="539"/>
      <c r="F10" s="540"/>
    </row>
    <row r="11" spans="1:24" ht="30" customHeight="1" x14ac:dyDescent="0.3">
      <c r="A11" s="219" t="s">
        <v>184</v>
      </c>
      <c r="B11" s="115" t="s">
        <v>194</v>
      </c>
      <c r="C11" s="555" t="s">
        <v>659</v>
      </c>
      <c r="D11" s="555"/>
      <c r="E11" s="555"/>
      <c r="F11" s="556"/>
    </row>
    <row r="12" spans="1:24" ht="15" customHeight="1" x14ac:dyDescent="0.3">
      <c r="A12" s="41" t="s">
        <v>183</v>
      </c>
      <c r="B12" s="42" t="s">
        <v>127</v>
      </c>
      <c r="C12" s="553" t="s">
        <v>561</v>
      </c>
      <c r="D12" s="553"/>
      <c r="E12" s="553"/>
      <c r="F12" s="554"/>
      <c r="G12" s="237"/>
    </row>
    <row r="13" spans="1:24" ht="15" customHeight="1" x14ac:dyDescent="0.3">
      <c r="A13" s="41" t="s">
        <v>187</v>
      </c>
      <c r="B13" s="42" t="s">
        <v>196</v>
      </c>
      <c r="C13" s="553" t="s">
        <v>562</v>
      </c>
      <c r="D13" s="553"/>
      <c r="E13" s="553"/>
      <c r="F13" s="554"/>
      <c r="G13" s="237"/>
    </row>
    <row r="14" spans="1:24" ht="15" customHeight="1" x14ac:dyDescent="0.3">
      <c r="A14" s="41" t="s">
        <v>557</v>
      </c>
      <c r="B14" s="47" t="s">
        <v>192</v>
      </c>
      <c r="C14" s="553" t="s">
        <v>600</v>
      </c>
      <c r="D14" s="553"/>
      <c r="E14" s="553"/>
      <c r="F14" s="554"/>
    </row>
    <row r="15" spans="1:24" ht="15" customHeight="1" x14ac:dyDescent="0.3">
      <c r="A15" s="41" t="s">
        <v>558</v>
      </c>
      <c r="B15" s="47" t="s">
        <v>128</v>
      </c>
      <c r="C15" s="553" t="s">
        <v>600</v>
      </c>
      <c r="D15" s="553"/>
      <c r="E15" s="553"/>
      <c r="F15" s="554"/>
    </row>
    <row r="16" spans="1:24" ht="15" customHeight="1" x14ac:dyDescent="0.3">
      <c r="A16" s="48" t="s">
        <v>559</v>
      </c>
      <c r="B16" s="47" t="s">
        <v>268</v>
      </c>
      <c r="C16" s="553" t="s">
        <v>600</v>
      </c>
      <c r="D16" s="553"/>
      <c r="E16" s="553"/>
      <c r="F16" s="554"/>
    </row>
    <row r="17" spans="1:6" ht="15" customHeight="1" x14ac:dyDescent="0.3">
      <c r="A17" s="48" t="s">
        <v>560</v>
      </c>
      <c r="B17" s="47" t="s">
        <v>556</v>
      </c>
      <c r="C17" s="553" t="s">
        <v>600</v>
      </c>
      <c r="D17" s="553"/>
      <c r="E17" s="553"/>
      <c r="F17" s="554"/>
    </row>
    <row r="18" spans="1:6" ht="15" customHeight="1" x14ac:dyDescent="0.3">
      <c r="A18" s="41" t="s">
        <v>181</v>
      </c>
      <c r="B18" s="42" t="s">
        <v>27</v>
      </c>
      <c r="C18" s="553" t="s">
        <v>564</v>
      </c>
      <c r="D18" s="553"/>
      <c r="E18" s="553"/>
      <c r="F18" s="554"/>
    </row>
    <row r="19" spans="1:6" ht="15" customHeight="1" x14ac:dyDescent="0.3">
      <c r="A19" s="41" t="s">
        <v>178</v>
      </c>
      <c r="B19" s="42" t="s">
        <v>191</v>
      </c>
      <c r="C19" s="553" t="s">
        <v>567</v>
      </c>
      <c r="D19" s="553"/>
      <c r="E19" s="553"/>
      <c r="F19" s="554"/>
    </row>
    <row r="20" spans="1:6" ht="15" customHeight="1" x14ac:dyDescent="0.3">
      <c r="A20" s="41" t="s">
        <v>190</v>
      </c>
      <c r="B20" s="42" t="s">
        <v>26</v>
      </c>
      <c r="C20" s="553" t="s">
        <v>566</v>
      </c>
      <c r="D20" s="553"/>
      <c r="E20" s="553"/>
      <c r="F20" s="554"/>
    </row>
    <row r="21" spans="1:6" ht="15" customHeight="1" x14ac:dyDescent="0.3">
      <c r="A21" s="41" t="s">
        <v>189</v>
      </c>
      <c r="B21" s="42" t="s">
        <v>198</v>
      </c>
      <c r="C21" s="553" t="s">
        <v>568</v>
      </c>
      <c r="D21" s="553"/>
      <c r="E21" s="553"/>
      <c r="F21" s="554"/>
    </row>
    <row r="22" spans="1:6" ht="15" customHeight="1" x14ac:dyDescent="0.3">
      <c r="A22" s="41" t="s">
        <v>185</v>
      </c>
      <c r="B22" s="42" t="s">
        <v>25</v>
      </c>
      <c r="C22" s="553" t="s">
        <v>569</v>
      </c>
      <c r="D22" s="553"/>
      <c r="E22" s="553"/>
      <c r="F22" s="554"/>
    </row>
    <row r="23" spans="1:6" ht="30" customHeight="1" x14ac:dyDescent="0.3">
      <c r="A23" s="41" t="s">
        <v>188</v>
      </c>
      <c r="B23" s="42" t="s">
        <v>197</v>
      </c>
      <c r="C23" s="575" t="s">
        <v>599</v>
      </c>
      <c r="D23" s="575"/>
      <c r="E23" s="575"/>
      <c r="F23" s="576"/>
    </row>
    <row r="24" spans="1:6" ht="15" customHeight="1" x14ac:dyDescent="0.3">
      <c r="A24" s="41" t="s">
        <v>180</v>
      </c>
      <c r="B24" s="42" t="s">
        <v>28</v>
      </c>
      <c r="C24" s="553" t="s">
        <v>571</v>
      </c>
      <c r="D24" s="553"/>
      <c r="E24" s="553"/>
      <c r="F24" s="554"/>
    </row>
    <row r="25" spans="1:6" ht="15" customHeight="1" x14ac:dyDescent="0.3">
      <c r="A25" s="41" t="s">
        <v>182</v>
      </c>
      <c r="B25" s="42" t="s">
        <v>193</v>
      </c>
      <c r="C25" s="553" t="s">
        <v>570</v>
      </c>
      <c r="D25" s="553"/>
      <c r="E25" s="553"/>
      <c r="F25" s="554"/>
    </row>
    <row r="26" spans="1:6" ht="15" customHeight="1" x14ac:dyDescent="0.3">
      <c r="A26" s="41" t="s">
        <v>681</v>
      </c>
      <c r="B26" s="42" t="s">
        <v>682</v>
      </c>
      <c r="C26" s="553" t="s">
        <v>683</v>
      </c>
      <c r="D26" s="553"/>
      <c r="E26" s="553"/>
      <c r="F26" s="554"/>
    </row>
    <row r="27" spans="1:6" ht="15" customHeight="1" thickBot="1" x14ac:dyDescent="0.35">
      <c r="A27" s="43" t="s">
        <v>186</v>
      </c>
      <c r="B27" s="44" t="s">
        <v>195</v>
      </c>
      <c r="C27" s="577" t="s">
        <v>565</v>
      </c>
      <c r="D27" s="577"/>
      <c r="E27" s="577"/>
      <c r="F27" s="578"/>
    </row>
    <row r="28" spans="1:6" ht="30" customHeight="1" x14ac:dyDescent="0.3">
      <c r="A28" s="566" t="s">
        <v>635</v>
      </c>
      <c r="B28" s="567"/>
      <c r="C28" s="567"/>
      <c r="D28" s="567"/>
      <c r="E28" s="567"/>
      <c r="F28" s="568"/>
    </row>
    <row r="29" spans="1:6" ht="15" customHeight="1" thickBot="1" x14ac:dyDescent="0.35">
      <c r="A29" s="569" t="s">
        <v>634</v>
      </c>
      <c r="B29" s="570"/>
      <c r="C29" s="570"/>
      <c r="D29" s="570"/>
      <c r="E29" s="570"/>
      <c r="F29" s="571"/>
    </row>
    <row r="30" spans="1:6" ht="15" customHeight="1" thickBot="1" x14ac:dyDescent="0.35">
      <c r="A30" s="238"/>
      <c r="B30" s="235"/>
      <c r="C30" s="236"/>
      <c r="D30" s="236"/>
      <c r="E30" s="236"/>
    </row>
    <row r="31" spans="1:6" ht="15" customHeight="1" thickBot="1" x14ac:dyDescent="0.35">
      <c r="A31" s="533" t="s">
        <v>540</v>
      </c>
      <c r="B31" s="534"/>
      <c r="C31" s="534"/>
      <c r="D31" s="534"/>
      <c r="E31" s="535"/>
    </row>
    <row r="32" spans="1:6" ht="15" customHeight="1" thickBot="1" x14ac:dyDescent="0.35">
      <c r="A32" s="38" t="s">
        <v>6</v>
      </c>
      <c r="B32" s="49" t="s">
        <v>3</v>
      </c>
      <c r="C32" s="50" t="s">
        <v>469</v>
      </c>
      <c r="D32" s="50"/>
      <c r="E32" s="217"/>
    </row>
    <row r="33" spans="1:5" ht="15" customHeight="1" x14ac:dyDescent="0.3">
      <c r="A33" s="51" t="s">
        <v>470</v>
      </c>
      <c r="B33" s="52" t="s">
        <v>471</v>
      </c>
      <c r="C33" s="53">
        <v>267</v>
      </c>
      <c r="D33" s="54"/>
      <c r="E33" s="55"/>
    </row>
    <row r="34" spans="1:5" ht="15" customHeight="1" x14ac:dyDescent="0.3">
      <c r="A34" s="51" t="s">
        <v>472</v>
      </c>
      <c r="B34" s="52" t="s">
        <v>473</v>
      </c>
      <c r="C34" s="56">
        <v>186</v>
      </c>
      <c r="D34" s="57">
        <v>187</v>
      </c>
      <c r="E34" s="55"/>
    </row>
    <row r="35" spans="1:5" ht="15" customHeight="1" x14ac:dyDescent="0.3">
      <c r="A35" s="51" t="s">
        <v>474</v>
      </c>
      <c r="B35" s="52" t="s">
        <v>475</v>
      </c>
      <c r="C35" s="58">
        <v>150</v>
      </c>
      <c r="D35" s="59">
        <v>151</v>
      </c>
      <c r="E35" s="55"/>
    </row>
    <row r="36" spans="1:5" ht="15" customHeight="1" x14ac:dyDescent="0.3">
      <c r="A36" s="51" t="s">
        <v>476</v>
      </c>
      <c r="B36" s="52" t="s">
        <v>477</v>
      </c>
      <c r="C36" s="60">
        <v>58</v>
      </c>
      <c r="D36" s="54"/>
      <c r="E36" s="55"/>
    </row>
    <row r="37" spans="1:5" ht="15" customHeight="1" x14ac:dyDescent="0.3">
      <c r="A37" s="51" t="s">
        <v>478</v>
      </c>
      <c r="B37" s="52" t="s">
        <v>479</v>
      </c>
      <c r="C37" s="61">
        <v>63</v>
      </c>
      <c r="D37" s="62">
        <v>64</v>
      </c>
      <c r="E37" s="55"/>
    </row>
    <row r="38" spans="1:5" ht="15" customHeight="1" x14ac:dyDescent="0.3">
      <c r="A38" s="51" t="s">
        <v>480</v>
      </c>
      <c r="B38" s="52" t="s">
        <v>481</v>
      </c>
      <c r="C38" s="63">
        <v>62</v>
      </c>
      <c r="D38" s="54"/>
      <c r="E38" s="55"/>
    </row>
    <row r="39" spans="1:5" ht="15" customHeight="1" x14ac:dyDescent="0.3">
      <c r="A39" s="51" t="s">
        <v>482</v>
      </c>
      <c r="B39" s="52" t="s">
        <v>483</v>
      </c>
      <c r="C39" s="64">
        <v>266</v>
      </c>
      <c r="D39" s="54"/>
      <c r="E39" s="55"/>
    </row>
    <row r="40" spans="1:5" ht="15" customHeight="1" x14ac:dyDescent="0.3">
      <c r="A40" s="51" t="s">
        <v>484</v>
      </c>
      <c r="B40" s="52" t="s">
        <v>485</v>
      </c>
      <c r="C40" s="65">
        <v>144</v>
      </c>
      <c r="D40" s="54"/>
      <c r="E40" s="55"/>
    </row>
    <row r="41" spans="1:5" ht="15" customHeight="1" x14ac:dyDescent="0.3">
      <c r="A41" s="51" t="s">
        <v>486</v>
      </c>
      <c r="B41" s="52" t="s">
        <v>487</v>
      </c>
      <c r="C41" s="66">
        <v>156</v>
      </c>
      <c r="D41" s="54"/>
      <c r="E41" s="55"/>
    </row>
    <row r="42" spans="1:5" ht="15" customHeight="1" x14ac:dyDescent="0.3">
      <c r="A42" s="51" t="s">
        <v>488</v>
      </c>
      <c r="B42" s="52" t="s">
        <v>489</v>
      </c>
      <c r="C42" s="58">
        <v>150</v>
      </c>
      <c r="D42" s="54"/>
      <c r="E42" s="55"/>
    </row>
    <row r="43" spans="1:5" ht="15" customHeight="1" x14ac:dyDescent="0.3">
      <c r="A43" s="51" t="s">
        <v>490</v>
      </c>
      <c r="B43" s="52" t="s">
        <v>491</v>
      </c>
      <c r="C43" s="67">
        <v>265</v>
      </c>
      <c r="D43" s="54"/>
      <c r="E43" s="55"/>
    </row>
    <row r="44" spans="1:5" ht="15" customHeight="1" x14ac:dyDescent="0.3">
      <c r="A44" s="51" t="s">
        <v>492</v>
      </c>
      <c r="B44" s="52" t="s">
        <v>493</v>
      </c>
      <c r="C44" s="68">
        <v>61</v>
      </c>
      <c r="D44" s="54"/>
      <c r="E44" s="55"/>
    </row>
    <row r="45" spans="1:5" ht="15" customHeight="1" x14ac:dyDescent="0.3">
      <c r="A45" s="51" t="s">
        <v>494</v>
      </c>
      <c r="B45" s="52" t="s">
        <v>495</v>
      </c>
      <c r="C45" s="69">
        <v>45</v>
      </c>
      <c r="D45" s="70">
        <v>57</v>
      </c>
      <c r="E45" s="55"/>
    </row>
    <row r="46" spans="1:5" ht="15" customHeight="1" x14ac:dyDescent="0.3">
      <c r="A46" s="51" t="s">
        <v>496</v>
      </c>
      <c r="B46" s="52" t="s">
        <v>497</v>
      </c>
      <c r="C46" s="71">
        <v>264</v>
      </c>
      <c r="D46" s="54"/>
      <c r="E46" s="55"/>
    </row>
    <row r="47" spans="1:5" ht="15" customHeight="1" x14ac:dyDescent="0.3">
      <c r="A47" s="51" t="s">
        <v>498</v>
      </c>
      <c r="B47" s="52" t="s">
        <v>499</v>
      </c>
      <c r="C47" s="54"/>
      <c r="D47" s="54"/>
      <c r="E47" s="55"/>
    </row>
    <row r="48" spans="1:5" ht="15" customHeight="1" x14ac:dyDescent="0.3">
      <c r="A48" s="51" t="s">
        <v>500</v>
      </c>
      <c r="B48" s="52" t="s">
        <v>501</v>
      </c>
      <c r="C48" s="72">
        <v>16</v>
      </c>
      <c r="D48" s="73">
        <v>19</v>
      </c>
      <c r="E48" s="55"/>
    </row>
    <row r="49" spans="1:6" ht="15" customHeight="1" x14ac:dyDescent="0.3">
      <c r="A49" s="51" t="s">
        <v>502</v>
      </c>
      <c r="B49" s="52" t="s">
        <v>503</v>
      </c>
      <c r="C49" s="74">
        <v>38</v>
      </c>
      <c r="D49" s="75">
        <v>42</v>
      </c>
      <c r="E49" s="76">
        <v>43</v>
      </c>
    </row>
    <row r="50" spans="1:6" ht="15" customHeight="1" x14ac:dyDescent="0.3">
      <c r="A50" s="51" t="s">
        <v>504</v>
      </c>
      <c r="B50" s="52" t="s">
        <v>505</v>
      </c>
      <c r="C50" s="77">
        <v>79</v>
      </c>
      <c r="D50" s="54"/>
      <c r="E50" s="55"/>
    </row>
    <row r="51" spans="1:6" ht="15" customHeight="1" x14ac:dyDescent="0.3">
      <c r="A51" s="51" t="s">
        <v>506</v>
      </c>
      <c r="B51" s="52" t="s">
        <v>507</v>
      </c>
      <c r="C51" s="78">
        <v>263</v>
      </c>
      <c r="D51" s="54"/>
      <c r="E51" s="55"/>
    </row>
    <row r="52" spans="1:6" ht="15" customHeight="1" x14ac:dyDescent="0.3">
      <c r="A52" s="51" t="s">
        <v>508</v>
      </c>
      <c r="B52" s="52" t="s">
        <v>509</v>
      </c>
      <c r="C52" s="79">
        <v>87</v>
      </c>
      <c r="D52" s="80">
        <v>72</v>
      </c>
      <c r="E52" s="55"/>
    </row>
    <row r="53" spans="1:6" ht="15" customHeight="1" thickBot="1" x14ac:dyDescent="0.35">
      <c r="A53" s="81" t="s">
        <v>186</v>
      </c>
      <c r="B53" s="82" t="s">
        <v>186</v>
      </c>
      <c r="C53" s="83"/>
      <c r="D53" s="83"/>
      <c r="E53" s="84"/>
    </row>
    <row r="54" spans="1:6" ht="15" customHeight="1" thickBot="1" x14ac:dyDescent="0.35">
      <c r="A54" s="32"/>
      <c r="B54" s="239"/>
      <c r="C54" s="32"/>
      <c r="D54" s="32"/>
      <c r="E54" s="32"/>
      <c r="F54" s="32"/>
    </row>
    <row r="55" spans="1:6" ht="15" customHeight="1" thickBot="1" x14ac:dyDescent="0.35">
      <c r="A55" s="533" t="s">
        <v>205</v>
      </c>
      <c r="B55" s="534"/>
      <c r="C55" s="534"/>
      <c r="D55" s="534"/>
      <c r="E55" s="535"/>
    </row>
    <row r="56" spans="1:6" ht="15" customHeight="1" thickBot="1" x14ac:dyDescent="0.35">
      <c r="A56" s="38" t="s">
        <v>6</v>
      </c>
      <c r="B56" s="39" t="s">
        <v>3</v>
      </c>
      <c r="C56" s="546" t="s">
        <v>523</v>
      </c>
      <c r="D56" s="547"/>
      <c r="E56" s="548"/>
    </row>
    <row r="57" spans="1:6" ht="15" customHeight="1" x14ac:dyDescent="0.3">
      <c r="A57" s="51" t="s">
        <v>200</v>
      </c>
      <c r="B57" s="46" t="s">
        <v>199</v>
      </c>
      <c r="C57" s="85"/>
      <c r="D57" s="86"/>
      <c r="E57" s="87"/>
    </row>
    <row r="58" spans="1:6" ht="15" customHeight="1" x14ac:dyDescent="0.3">
      <c r="A58" s="88" t="s">
        <v>141</v>
      </c>
      <c r="B58" s="42" t="s">
        <v>129</v>
      </c>
      <c r="C58" s="89">
        <v>63</v>
      </c>
      <c r="D58" s="209" t="s">
        <v>151</v>
      </c>
      <c r="E58" s="90">
        <v>125</v>
      </c>
    </row>
    <row r="59" spans="1:6" ht="15" customHeight="1" x14ac:dyDescent="0.3">
      <c r="A59" s="88" t="s">
        <v>31</v>
      </c>
      <c r="B59" s="42" t="s">
        <v>34</v>
      </c>
      <c r="C59" s="89">
        <v>125</v>
      </c>
      <c r="D59" s="209" t="s">
        <v>151</v>
      </c>
      <c r="E59" s="90">
        <v>250</v>
      </c>
    </row>
    <row r="60" spans="1:6" ht="15" customHeight="1" x14ac:dyDescent="0.3">
      <c r="A60" s="88" t="s">
        <v>32</v>
      </c>
      <c r="B60" s="42" t="s">
        <v>30</v>
      </c>
      <c r="C60" s="89">
        <v>250</v>
      </c>
      <c r="D60" s="209" t="s">
        <v>151</v>
      </c>
      <c r="E60" s="90">
        <v>500</v>
      </c>
    </row>
    <row r="61" spans="1:6" ht="15" customHeight="1" x14ac:dyDescent="0.3">
      <c r="A61" s="88" t="s">
        <v>33</v>
      </c>
      <c r="B61" s="42" t="s">
        <v>116</v>
      </c>
      <c r="C61" s="89">
        <v>500</v>
      </c>
      <c r="D61" s="209" t="s">
        <v>151</v>
      </c>
      <c r="E61" s="90">
        <v>1000</v>
      </c>
    </row>
    <row r="62" spans="1:6" ht="15" customHeight="1" thickBot="1" x14ac:dyDescent="0.35">
      <c r="A62" s="91" t="s">
        <v>201</v>
      </c>
      <c r="B62" s="44" t="s">
        <v>130</v>
      </c>
      <c r="C62" s="92">
        <v>1000</v>
      </c>
      <c r="D62" s="212" t="s">
        <v>151</v>
      </c>
      <c r="E62" s="93">
        <v>2000</v>
      </c>
    </row>
    <row r="63" spans="1:6" ht="15" customHeight="1" thickBot="1" x14ac:dyDescent="0.35">
      <c r="C63" s="37"/>
      <c r="D63" s="37"/>
      <c r="E63" s="37"/>
    </row>
    <row r="64" spans="1:6" ht="15" customHeight="1" thickBot="1" x14ac:dyDescent="0.35">
      <c r="A64" s="533" t="s">
        <v>206</v>
      </c>
      <c r="B64" s="535"/>
      <c r="C64" s="240"/>
      <c r="D64" s="240"/>
      <c r="E64" s="240"/>
    </row>
    <row r="65" spans="1:5" ht="15" customHeight="1" thickBot="1" x14ac:dyDescent="0.35">
      <c r="A65" s="94" t="s">
        <v>6</v>
      </c>
      <c r="B65" s="95" t="s">
        <v>3</v>
      </c>
      <c r="C65" s="236"/>
      <c r="D65" s="236"/>
      <c r="E65" s="236"/>
    </row>
    <row r="66" spans="1:5" ht="15" customHeight="1" x14ac:dyDescent="0.3">
      <c r="A66" s="51" t="s">
        <v>173</v>
      </c>
      <c r="B66" s="96" t="s">
        <v>145</v>
      </c>
      <c r="C66" s="236"/>
      <c r="D66" s="236"/>
      <c r="E66" s="236"/>
    </row>
    <row r="67" spans="1:5" ht="15" customHeight="1" x14ac:dyDescent="0.3">
      <c r="A67" s="88" t="s">
        <v>174</v>
      </c>
      <c r="B67" s="97" t="s">
        <v>170</v>
      </c>
      <c r="C67" s="236"/>
      <c r="D67" s="236"/>
      <c r="E67" s="236"/>
    </row>
    <row r="68" spans="1:5" ht="15" customHeight="1" x14ac:dyDescent="0.3">
      <c r="A68" s="88" t="s">
        <v>548</v>
      </c>
      <c r="B68" s="97" t="s">
        <v>549</v>
      </c>
      <c r="C68" s="236"/>
      <c r="D68" s="236"/>
      <c r="E68" s="236"/>
    </row>
    <row r="69" spans="1:5" ht="15" customHeight="1" x14ac:dyDescent="0.3">
      <c r="A69" s="88" t="s">
        <v>175</v>
      </c>
      <c r="B69" s="97" t="s">
        <v>146</v>
      </c>
      <c r="C69" s="241"/>
      <c r="D69" s="242"/>
      <c r="E69" s="242"/>
    </row>
    <row r="70" spans="1:5" ht="15" customHeight="1" x14ac:dyDescent="0.3">
      <c r="A70" s="88" t="s">
        <v>512</v>
      </c>
      <c r="B70" s="97" t="s">
        <v>511</v>
      </c>
      <c r="C70" s="242"/>
      <c r="D70" s="242"/>
      <c r="E70" s="242"/>
    </row>
    <row r="71" spans="1:5" ht="15" customHeight="1" x14ac:dyDescent="0.3">
      <c r="A71" s="88" t="s">
        <v>545</v>
      </c>
      <c r="B71" s="97" t="s">
        <v>544</v>
      </c>
      <c r="C71" s="242"/>
      <c r="D71" s="242"/>
      <c r="E71" s="242"/>
    </row>
    <row r="72" spans="1:5" ht="15" customHeight="1" x14ac:dyDescent="0.3">
      <c r="A72" s="88" t="s">
        <v>546</v>
      </c>
      <c r="B72" s="97" t="s">
        <v>547</v>
      </c>
      <c r="C72" s="242"/>
      <c r="D72" s="242"/>
      <c r="E72" s="242"/>
    </row>
    <row r="73" spans="1:5" ht="15" customHeight="1" x14ac:dyDescent="0.3">
      <c r="A73" s="88" t="s">
        <v>467</v>
      </c>
      <c r="B73" s="97" t="s">
        <v>639</v>
      </c>
      <c r="C73" s="242"/>
      <c r="D73" s="242"/>
      <c r="E73" s="242"/>
    </row>
    <row r="74" spans="1:5" ht="15" customHeight="1" x14ac:dyDescent="0.3">
      <c r="A74" s="88" t="s">
        <v>29</v>
      </c>
      <c r="B74" s="97" t="s">
        <v>171</v>
      </c>
      <c r="C74" s="242"/>
      <c r="D74" s="242"/>
      <c r="E74" s="242"/>
    </row>
    <row r="75" spans="1:5" ht="15" customHeight="1" x14ac:dyDescent="0.3">
      <c r="A75" s="88" t="s">
        <v>35</v>
      </c>
      <c r="B75" s="97" t="s">
        <v>607</v>
      </c>
      <c r="C75" s="242"/>
      <c r="D75" s="242"/>
      <c r="E75" s="242"/>
    </row>
    <row r="76" spans="1:5" ht="15" customHeight="1" x14ac:dyDescent="0.3">
      <c r="A76" s="88" t="s">
        <v>663</v>
      </c>
      <c r="B76" s="97" t="s">
        <v>661</v>
      </c>
      <c r="C76" s="242"/>
      <c r="D76" s="242"/>
      <c r="E76" s="242"/>
    </row>
    <row r="77" spans="1:5" ht="15" customHeight="1" x14ac:dyDescent="0.3">
      <c r="A77" s="88" t="s">
        <v>664</v>
      </c>
      <c r="B77" s="97" t="s">
        <v>662</v>
      </c>
      <c r="C77" s="242"/>
      <c r="D77" s="242"/>
      <c r="E77" s="242"/>
    </row>
    <row r="78" spans="1:5" ht="15" customHeight="1" x14ac:dyDescent="0.3">
      <c r="A78" s="88" t="s">
        <v>176</v>
      </c>
      <c r="B78" s="97" t="s">
        <v>47</v>
      </c>
      <c r="C78" s="242"/>
      <c r="D78" s="242"/>
      <c r="E78" s="242"/>
    </row>
    <row r="79" spans="1:5" ht="15" customHeight="1" x14ac:dyDescent="0.3">
      <c r="A79" s="99" t="s">
        <v>186</v>
      </c>
      <c r="B79" s="100" t="s">
        <v>186</v>
      </c>
      <c r="C79" s="242"/>
      <c r="D79" s="242"/>
      <c r="E79" s="242"/>
    </row>
    <row r="80" spans="1:5" ht="15" customHeight="1" x14ac:dyDescent="0.3">
      <c r="A80" s="99" t="s">
        <v>542</v>
      </c>
      <c r="B80" s="100" t="s">
        <v>543</v>
      </c>
      <c r="C80" s="242"/>
      <c r="D80" s="242"/>
      <c r="E80" s="242"/>
    </row>
    <row r="81" spans="1:9" ht="15" customHeight="1" thickBot="1" x14ac:dyDescent="0.35">
      <c r="A81" s="91" t="s">
        <v>177</v>
      </c>
      <c r="B81" s="101" t="s">
        <v>172</v>
      </c>
      <c r="C81" s="242"/>
      <c r="D81" s="242"/>
      <c r="E81" s="242"/>
    </row>
    <row r="82" spans="1:9" ht="15" customHeight="1" thickBot="1" x14ac:dyDescent="0.35">
      <c r="A82" s="238"/>
      <c r="B82" s="235"/>
      <c r="C82" s="242"/>
      <c r="D82" s="242"/>
      <c r="E82" s="242"/>
    </row>
    <row r="83" spans="1:9" ht="15" customHeight="1" thickBot="1" x14ac:dyDescent="0.35">
      <c r="A83" s="543" t="s">
        <v>605</v>
      </c>
      <c r="B83" s="544"/>
      <c r="C83" s="545"/>
      <c r="D83" s="242"/>
      <c r="E83" s="242"/>
    </row>
    <row r="84" spans="1:9" ht="15" customHeight="1" thickBot="1" x14ac:dyDescent="0.35">
      <c r="A84" s="102" t="s">
        <v>6</v>
      </c>
      <c r="B84" s="103" t="s">
        <v>3</v>
      </c>
      <c r="C84" s="104" t="s">
        <v>608</v>
      </c>
      <c r="D84" s="242"/>
      <c r="E84" s="242"/>
    </row>
    <row r="85" spans="1:9" ht="15" customHeight="1" x14ac:dyDescent="0.3">
      <c r="A85" s="51" t="s">
        <v>606</v>
      </c>
      <c r="B85" s="105" t="s">
        <v>607</v>
      </c>
      <c r="C85" s="106" t="s">
        <v>47</v>
      </c>
      <c r="D85" s="242"/>
      <c r="E85" s="242"/>
    </row>
    <row r="86" spans="1:9" ht="15" customHeight="1" x14ac:dyDescent="0.3">
      <c r="A86" s="88" t="s">
        <v>616</v>
      </c>
      <c r="B86" s="47" t="s">
        <v>622</v>
      </c>
      <c r="C86" s="107" t="s">
        <v>609</v>
      </c>
      <c r="D86" s="242"/>
      <c r="E86" s="242"/>
    </row>
    <row r="87" spans="1:9" ht="15" customHeight="1" x14ac:dyDescent="0.3">
      <c r="A87" s="88" t="s">
        <v>617</v>
      </c>
      <c r="B87" s="47" t="s">
        <v>623</v>
      </c>
      <c r="C87" s="107" t="s">
        <v>610</v>
      </c>
      <c r="D87" s="242"/>
      <c r="E87" s="242"/>
    </row>
    <row r="88" spans="1:9" ht="15" customHeight="1" x14ac:dyDescent="0.3">
      <c r="A88" s="88" t="s">
        <v>619</v>
      </c>
      <c r="B88" s="47" t="s">
        <v>624</v>
      </c>
      <c r="C88" s="107" t="s">
        <v>611</v>
      </c>
      <c r="D88" s="242"/>
      <c r="E88" s="242"/>
    </row>
    <row r="89" spans="1:9" ht="15" customHeight="1" x14ac:dyDescent="0.3">
      <c r="A89" s="108" t="s">
        <v>618</v>
      </c>
      <c r="B89" s="47" t="s">
        <v>626</v>
      </c>
      <c r="C89" s="109" t="s">
        <v>612</v>
      </c>
      <c r="D89" s="242"/>
      <c r="E89" s="242"/>
    </row>
    <row r="90" spans="1:9" ht="15" customHeight="1" x14ac:dyDescent="0.3">
      <c r="A90" s="108" t="s">
        <v>620</v>
      </c>
      <c r="B90" s="47" t="s">
        <v>627</v>
      </c>
      <c r="C90" s="109" t="s">
        <v>613</v>
      </c>
      <c r="D90" s="242"/>
      <c r="E90" s="242"/>
    </row>
    <row r="91" spans="1:9" ht="15" customHeight="1" x14ac:dyDescent="0.3">
      <c r="A91" s="108" t="s">
        <v>29</v>
      </c>
      <c r="B91" s="47" t="s">
        <v>625</v>
      </c>
      <c r="C91" s="109" t="s">
        <v>614</v>
      </c>
      <c r="D91" s="242"/>
      <c r="E91" s="242"/>
    </row>
    <row r="92" spans="1:9" ht="15" customHeight="1" thickBot="1" x14ac:dyDescent="0.35">
      <c r="A92" s="110" t="s">
        <v>621</v>
      </c>
      <c r="B92" s="111" t="s">
        <v>628</v>
      </c>
      <c r="C92" s="112" t="s">
        <v>615</v>
      </c>
      <c r="D92" s="242"/>
      <c r="E92" s="242"/>
    </row>
    <row r="93" spans="1:9" ht="15" customHeight="1" thickBot="1" x14ac:dyDescent="0.35">
      <c r="A93" s="243"/>
      <c r="B93" s="235"/>
      <c r="C93" s="244"/>
      <c r="D93" s="242"/>
      <c r="E93" s="242"/>
    </row>
    <row r="94" spans="1:9" ht="15" thickBot="1" x14ac:dyDescent="0.35">
      <c r="A94" s="533" t="s">
        <v>207</v>
      </c>
      <c r="B94" s="534"/>
      <c r="C94" s="534"/>
      <c r="D94" s="534"/>
      <c r="E94" s="534"/>
      <c r="F94" s="534"/>
      <c r="G94" s="534"/>
      <c r="H94" s="534"/>
      <c r="I94" s="535"/>
    </row>
    <row r="95" spans="1:9" ht="15" thickBot="1" x14ac:dyDescent="0.35">
      <c r="A95" s="38" t="s">
        <v>41</v>
      </c>
      <c r="B95" s="49" t="s">
        <v>3</v>
      </c>
      <c r="C95" s="216" t="s">
        <v>6</v>
      </c>
      <c r="D95" s="50"/>
      <c r="E95" s="50"/>
      <c r="F95" s="113"/>
      <c r="G95" s="113" t="s">
        <v>42</v>
      </c>
      <c r="H95" s="113" t="s">
        <v>43</v>
      </c>
      <c r="I95" s="217" t="s">
        <v>44</v>
      </c>
    </row>
    <row r="96" spans="1:9" ht="30" customHeight="1" x14ac:dyDescent="0.3">
      <c r="A96" s="114" t="s">
        <v>45</v>
      </c>
      <c r="B96" s="115" t="s">
        <v>19</v>
      </c>
      <c r="C96" s="572" t="s">
        <v>46</v>
      </c>
      <c r="D96" s="573"/>
      <c r="E96" s="573"/>
      <c r="F96" s="574"/>
      <c r="G96" s="116" t="s">
        <v>47</v>
      </c>
      <c r="H96" s="116" t="s">
        <v>48</v>
      </c>
      <c r="I96" s="117" t="s">
        <v>49</v>
      </c>
    </row>
    <row r="97" spans="1:9" ht="30" customHeight="1" x14ac:dyDescent="0.3">
      <c r="A97" s="118" t="s">
        <v>50</v>
      </c>
      <c r="B97" s="42" t="s">
        <v>20</v>
      </c>
      <c r="C97" s="579" t="s">
        <v>51</v>
      </c>
      <c r="D97" s="580"/>
      <c r="E97" s="580"/>
      <c r="F97" s="581"/>
      <c r="G97" s="119" t="s">
        <v>52</v>
      </c>
      <c r="H97" s="119" t="s">
        <v>53</v>
      </c>
      <c r="I97" s="120" t="s">
        <v>54</v>
      </c>
    </row>
    <row r="98" spans="1:9" ht="30" customHeight="1" x14ac:dyDescent="0.3">
      <c r="A98" s="118" t="s">
        <v>55</v>
      </c>
      <c r="B98" s="42" t="s">
        <v>21</v>
      </c>
      <c r="C98" s="579" t="s">
        <v>56</v>
      </c>
      <c r="D98" s="580"/>
      <c r="E98" s="580"/>
      <c r="F98" s="581"/>
      <c r="G98" s="119" t="s">
        <v>52</v>
      </c>
      <c r="H98" s="119" t="s">
        <v>53</v>
      </c>
      <c r="I98" s="120" t="s">
        <v>57</v>
      </c>
    </row>
    <row r="99" spans="1:9" ht="30" customHeight="1" x14ac:dyDescent="0.3">
      <c r="A99" s="118" t="s">
        <v>58</v>
      </c>
      <c r="B99" s="42" t="s">
        <v>22</v>
      </c>
      <c r="C99" s="579" t="s">
        <v>59</v>
      </c>
      <c r="D99" s="580"/>
      <c r="E99" s="580"/>
      <c r="F99" s="581"/>
      <c r="G99" s="119" t="s">
        <v>60</v>
      </c>
      <c r="H99" s="119" t="s">
        <v>61</v>
      </c>
      <c r="I99" s="120" t="s">
        <v>62</v>
      </c>
    </row>
    <row r="100" spans="1:9" ht="30" customHeight="1" x14ac:dyDescent="0.3">
      <c r="A100" s="118" t="s">
        <v>63</v>
      </c>
      <c r="B100" s="42" t="s">
        <v>23</v>
      </c>
      <c r="C100" s="579" t="s">
        <v>64</v>
      </c>
      <c r="D100" s="580"/>
      <c r="E100" s="580"/>
      <c r="F100" s="581"/>
      <c r="G100" s="119" t="s">
        <v>60</v>
      </c>
      <c r="H100" s="119" t="s">
        <v>61</v>
      </c>
      <c r="I100" s="120" t="s">
        <v>65</v>
      </c>
    </row>
    <row r="101" spans="1:9" ht="30" customHeight="1" thickBot="1" x14ac:dyDescent="0.35">
      <c r="A101" s="121" t="s">
        <v>66</v>
      </c>
      <c r="B101" s="44" t="s">
        <v>24</v>
      </c>
      <c r="C101" s="582" t="s">
        <v>541</v>
      </c>
      <c r="D101" s="583"/>
      <c r="E101" s="583"/>
      <c r="F101" s="584"/>
      <c r="G101" s="122" t="s">
        <v>60</v>
      </c>
      <c r="H101" s="122" t="s">
        <v>67</v>
      </c>
      <c r="I101" s="123" t="s">
        <v>65</v>
      </c>
    </row>
    <row r="102" spans="1:9" ht="15" thickBot="1" x14ac:dyDescent="0.35"/>
    <row r="103" spans="1:9" ht="15" thickBot="1" x14ac:dyDescent="0.35">
      <c r="A103" s="533" t="s">
        <v>299</v>
      </c>
      <c r="B103" s="534"/>
      <c r="C103" s="534"/>
      <c r="D103" s="534"/>
      <c r="E103" s="534"/>
      <c r="F103" s="534"/>
      <c r="G103" s="535"/>
    </row>
    <row r="104" spans="1:9" ht="15" thickBot="1" x14ac:dyDescent="0.35">
      <c r="A104" s="124" t="s">
        <v>6</v>
      </c>
      <c r="B104" s="125" t="s">
        <v>3</v>
      </c>
      <c r="C104" s="207" t="s">
        <v>68</v>
      </c>
      <c r="D104" s="126"/>
      <c r="E104" s="126"/>
      <c r="F104" s="125"/>
      <c r="G104" s="127" t="s">
        <v>208</v>
      </c>
    </row>
    <row r="105" spans="1:9" ht="15" customHeight="1" x14ac:dyDescent="0.3">
      <c r="A105" s="128" t="s">
        <v>92</v>
      </c>
      <c r="B105" s="129" t="s">
        <v>12</v>
      </c>
      <c r="C105" s="585" t="s">
        <v>667</v>
      </c>
      <c r="D105" s="586"/>
      <c r="E105" s="586"/>
      <c r="F105" s="587"/>
      <c r="G105" s="130" t="s">
        <v>93</v>
      </c>
    </row>
    <row r="106" spans="1:9" ht="15" customHeight="1" x14ac:dyDescent="0.3">
      <c r="A106" s="131" t="s">
        <v>94</v>
      </c>
      <c r="B106" s="132" t="s">
        <v>13</v>
      </c>
      <c r="C106" s="588" t="s">
        <v>668</v>
      </c>
      <c r="D106" s="589"/>
      <c r="E106" s="589"/>
      <c r="F106" s="590"/>
      <c r="G106" s="133" t="s">
        <v>95</v>
      </c>
    </row>
    <row r="107" spans="1:9" ht="15" customHeight="1" x14ac:dyDescent="0.3">
      <c r="A107" s="131" t="s">
        <v>96</v>
      </c>
      <c r="B107" s="132" t="s">
        <v>14</v>
      </c>
      <c r="C107" s="591" t="s">
        <v>99</v>
      </c>
      <c r="D107" s="589"/>
      <c r="E107" s="589"/>
      <c r="F107" s="590"/>
      <c r="G107" s="133" t="s">
        <v>97</v>
      </c>
    </row>
    <row r="108" spans="1:9" ht="15" customHeight="1" x14ac:dyDescent="0.3">
      <c r="A108" s="131" t="s">
        <v>98</v>
      </c>
      <c r="B108" s="132" t="s">
        <v>15</v>
      </c>
      <c r="C108" s="588" t="s">
        <v>669</v>
      </c>
      <c r="D108" s="589"/>
      <c r="E108" s="589"/>
      <c r="F108" s="590"/>
      <c r="G108" s="134" t="s">
        <v>100</v>
      </c>
    </row>
    <row r="109" spans="1:9" ht="15" customHeight="1" x14ac:dyDescent="0.3">
      <c r="A109" s="131" t="s">
        <v>101</v>
      </c>
      <c r="B109" s="132" t="s">
        <v>16</v>
      </c>
      <c r="C109" s="591" t="s">
        <v>104</v>
      </c>
      <c r="D109" s="589"/>
      <c r="E109" s="589"/>
      <c r="F109" s="590"/>
      <c r="G109" s="134" t="s">
        <v>102</v>
      </c>
    </row>
    <row r="110" spans="1:9" ht="15" customHeight="1" x14ac:dyDescent="0.3">
      <c r="A110" s="131" t="s">
        <v>103</v>
      </c>
      <c r="B110" s="132" t="s">
        <v>17</v>
      </c>
      <c r="C110" s="591" t="s">
        <v>107</v>
      </c>
      <c r="D110" s="589"/>
      <c r="E110" s="589"/>
      <c r="F110" s="590"/>
      <c r="G110" s="134" t="s">
        <v>105</v>
      </c>
    </row>
    <row r="111" spans="1:9" ht="15" customHeight="1" x14ac:dyDescent="0.3">
      <c r="A111" s="131" t="s">
        <v>106</v>
      </c>
      <c r="B111" s="132" t="s">
        <v>18</v>
      </c>
      <c r="C111" s="588" t="s">
        <v>670</v>
      </c>
      <c r="D111" s="589"/>
      <c r="E111" s="589"/>
      <c r="F111" s="590"/>
      <c r="G111" s="134" t="s">
        <v>108</v>
      </c>
    </row>
    <row r="112" spans="1:9" ht="15" customHeight="1" x14ac:dyDescent="0.3">
      <c r="A112" s="131" t="s">
        <v>70</v>
      </c>
      <c r="B112" s="132" t="s">
        <v>69</v>
      </c>
      <c r="C112" s="591" t="s">
        <v>71</v>
      </c>
      <c r="D112" s="589"/>
      <c r="E112" s="589"/>
      <c r="F112" s="590"/>
      <c r="G112" s="135" t="s">
        <v>132</v>
      </c>
    </row>
    <row r="113" spans="1:7" ht="15" customHeight="1" x14ac:dyDescent="0.3">
      <c r="A113" s="131" t="s">
        <v>73</v>
      </c>
      <c r="B113" s="132" t="s">
        <v>72</v>
      </c>
      <c r="C113" s="591" t="s">
        <v>74</v>
      </c>
      <c r="D113" s="589"/>
      <c r="E113" s="589"/>
      <c r="F113" s="590"/>
      <c r="G113" s="134" t="s">
        <v>75</v>
      </c>
    </row>
    <row r="114" spans="1:7" ht="15" customHeight="1" x14ac:dyDescent="0.3">
      <c r="A114" s="131" t="s">
        <v>77</v>
      </c>
      <c r="B114" s="132" t="s">
        <v>76</v>
      </c>
      <c r="C114" s="591" t="s">
        <v>78</v>
      </c>
      <c r="D114" s="589"/>
      <c r="E114" s="589"/>
      <c r="F114" s="590"/>
      <c r="G114" s="134" t="s">
        <v>79</v>
      </c>
    </row>
    <row r="115" spans="1:7" ht="15" customHeight="1" x14ac:dyDescent="0.3">
      <c r="A115" s="131" t="s">
        <v>81</v>
      </c>
      <c r="B115" s="132" t="s">
        <v>80</v>
      </c>
      <c r="C115" s="591" t="s">
        <v>82</v>
      </c>
      <c r="D115" s="589"/>
      <c r="E115" s="589"/>
      <c r="F115" s="590"/>
      <c r="G115" s="134" t="s">
        <v>83</v>
      </c>
    </row>
    <row r="116" spans="1:7" ht="15" customHeight="1" x14ac:dyDescent="0.3">
      <c r="A116" s="131" t="s">
        <v>85</v>
      </c>
      <c r="B116" s="132" t="s">
        <v>84</v>
      </c>
      <c r="C116" s="591" t="s">
        <v>86</v>
      </c>
      <c r="D116" s="589"/>
      <c r="E116" s="589"/>
      <c r="F116" s="590"/>
      <c r="G116" s="134" t="s">
        <v>87</v>
      </c>
    </row>
    <row r="117" spans="1:7" ht="15" customHeight="1" thickBot="1" x14ac:dyDescent="0.35">
      <c r="A117" s="136" t="s">
        <v>89</v>
      </c>
      <c r="B117" s="137" t="s">
        <v>88</v>
      </c>
      <c r="C117" s="592" t="s">
        <v>90</v>
      </c>
      <c r="D117" s="593"/>
      <c r="E117" s="593"/>
      <c r="F117" s="594"/>
      <c r="G117" s="138" t="s">
        <v>91</v>
      </c>
    </row>
    <row r="118" spans="1:7" ht="15" thickBot="1" x14ac:dyDescent="0.35">
      <c r="C118" s="37"/>
      <c r="D118" s="37"/>
      <c r="E118" s="37"/>
    </row>
    <row r="119" spans="1:7" ht="15" thickBot="1" x14ac:dyDescent="0.35">
      <c r="A119" s="541" t="s">
        <v>298</v>
      </c>
      <c r="B119" s="542"/>
      <c r="C119" s="245"/>
      <c r="D119" s="236"/>
      <c r="E119" s="236"/>
    </row>
    <row r="120" spans="1:7" ht="15" thickBot="1" x14ac:dyDescent="0.35">
      <c r="A120" s="38" t="s">
        <v>6</v>
      </c>
      <c r="B120" s="139" t="s">
        <v>3</v>
      </c>
      <c r="C120" s="236"/>
      <c r="D120" s="236"/>
      <c r="E120" s="236"/>
    </row>
    <row r="121" spans="1:7" ht="45" customHeight="1" x14ac:dyDescent="0.3">
      <c r="A121" s="140" t="s">
        <v>234</v>
      </c>
      <c r="B121" s="96">
        <v>0</v>
      </c>
      <c r="C121" s="246"/>
      <c r="D121" s="246"/>
      <c r="E121" s="246"/>
    </row>
    <row r="122" spans="1:7" ht="60" customHeight="1" x14ac:dyDescent="0.3">
      <c r="A122" s="118" t="s">
        <v>235</v>
      </c>
      <c r="B122" s="97">
        <v>6</v>
      </c>
      <c r="C122" s="246"/>
      <c r="D122" s="246"/>
      <c r="E122" s="246"/>
    </row>
    <row r="123" spans="1:7" ht="45" customHeight="1" x14ac:dyDescent="0.3">
      <c r="A123" s="118" t="s">
        <v>236</v>
      </c>
      <c r="B123" s="97">
        <v>12</v>
      </c>
      <c r="C123" s="246"/>
      <c r="D123" s="246"/>
      <c r="E123" s="246"/>
    </row>
    <row r="124" spans="1:7" ht="45" customHeight="1" x14ac:dyDescent="0.3">
      <c r="A124" s="118" t="s">
        <v>237</v>
      </c>
      <c r="B124" s="97">
        <v>20</v>
      </c>
      <c r="C124" s="246"/>
      <c r="D124" s="246"/>
      <c r="E124" s="246"/>
    </row>
    <row r="125" spans="1:7" ht="60" customHeight="1" thickBot="1" x14ac:dyDescent="0.35">
      <c r="A125" s="121" t="s">
        <v>238</v>
      </c>
      <c r="B125" s="101">
        <v>25</v>
      </c>
      <c r="C125" s="246"/>
      <c r="D125" s="246"/>
      <c r="E125" s="246"/>
    </row>
    <row r="126" spans="1:7" ht="15" thickBot="1" x14ac:dyDescent="0.35">
      <c r="C126" s="37"/>
      <c r="D126" s="37"/>
      <c r="E126" s="37"/>
    </row>
    <row r="127" spans="1:7" ht="15" thickBot="1" x14ac:dyDescent="0.35">
      <c r="A127" s="541" t="s">
        <v>376</v>
      </c>
      <c r="B127" s="542"/>
      <c r="C127" s="236"/>
      <c r="D127" s="236"/>
      <c r="E127" s="236"/>
    </row>
    <row r="128" spans="1:7" ht="15" thickBot="1" x14ac:dyDescent="0.35">
      <c r="A128" s="141" t="s">
        <v>6</v>
      </c>
      <c r="B128" s="142" t="s">
        <v>3</v>
      </c>
      <c r="C128" s="236"/>
      <c r="D128" s="236"/>
      <c r="E128" s="236"/>
    </row>
    <row r="129" spans="1:5" x14ac:dyDescent="0.3">
      <c r="A129" s="143" t="s">
        <v>381</v>
      </c>
      <c r="B129" s="144" t="s">
        <v>380</v>
      </c>
      <c r="C129" s="236"/>
      <c r="D129" s="236"/>
      <c r="E129" s="236"/>
    </row>
    <row r="130" spans="1:5" ht="15" thickBot="1" x14ac:dyDescent="0.35">
      <c r="A130" s="91" t="s">
        <v>378</v>
      </c>
      <c r="B130" s="101" t="s">
        <v>377</v>
      </c>
      <c r="C130" s="236"/>
      <c r="D130" s="236"/>
      <c r="E130" s="236"/>
    </row>
    <row r="131" spans="1:5" ht="15" thickBot="1" x14ac:dyDescent="0.35">
      <c r="C131" s="37"/>
      <c r="D131" s="37"/>
      <c r="E131" s="37"/>
    </row>
    <row r="132" spans="1:5" ht="15" thickBot="1" x14ac:dyDescent="0.35">
      <c r="A132" s="541" t="s">
        <v>379</v>
      </c>
      <c r="B132" s="542"/>
      <c r="C132" s="236"/>
      <c r="D132" s="236"/>
      <c r="E132" s="236"/>
    </row>
    <row r="133" spans="1:5" ht="15" thickBot="1" x14ac:dyDescent="0.35">
      <c r="A133" s="141" t="s">
        <v>6</v>
      </c>
      <c r="B133" s="142" t="s">
        <v>3</v>
      </c>
      <c r="C133" s="236"/>
      <c r="D133" s="236"/>
      <c r="E133" s="236"/>
    </row>
    <row r="134" spans="1:5" x14ac:dyDescent="0.3">
      <c r="A134" s="143" t="s">
        <v>381</v>
      </c>
      <c r="B134" s="144" t="s">
        <v>380</v>
      </c>
      <c r="C134" s="236"/>
      <c r="D134" s="236"/>
      <c r="E134" s="236"/>
    </row>
    <row r="135" spans="1:5" ht="15" thickBot="1" x14ac:dyDescent="0.35">
      <c r="A135" s="91" t="s">
        <v>382</v>
      </c>
      <c r="B135" s="101" t="s">
        <v>383</v>
      </c>
      <c r="C135" s="236"/>
      <c r="D135" s="236"/>
      <c r="E135" s="236"/>
    </row>
    <row r="136" spans="1:5" ht="15" thickBot="1" x14ac:dyDescent="0.35">
      <c r="C136" s="37"/>
      <c r="D136" s="37"/>
      <c r="E136" s="37"/>
    </row>
    <row r="137" spans="1:5" ht="15" thickBot="1" x14ac:dyDescent="0.35">
      <c r="A137" s="541" t="s">
        <v>361</v>
      </c>
      <c r="B137" s="542"/>
      <c r="C137" s="236"/>
      <c r="D137" s="236"/>
      <c r="E137" s="236"/>
    </row>
    <row r="138" spans="1:5" ht="15" thickBot="1" x14ac:dyDescent="0.35">
      <c r="A138" s="141" t="s">
        <v>6</v>
      </c>
      <c r="B138" s="142" t="s">
        <v>3</v>
      </c>
      <c r="C138" s="236"/>
      <c r="D138" s="236"/>
      <c r="E138" s="236"/>
    </row>
    <row r="139" spans="1:5" x14ac:dyDescent="0.3">
      <c r="A139" s="145" t="s">
        <v>398</v>
      </c>
      <c r="B139" s="144" t="s">
        <v>397</v>
      </c>
      <c r="C139" s="236"/>
      <c r="D139" s="236"/>
      <c r="E139" s="236"/>
    </row>
    <row r="140" spans="1:5" x14ac:dyDescent="0.3">
      <c r="A140" s="88" t="s">
        <v>284</v>
      </c>
      <c r="B140" s="97" t="s">
        <v>282</v>
      </c>
      <c r="C140" s="236"/>
      <c r="D140" s="236"/>
      <c r="E140" s="236"/>
    </row>
    <row r="141" spans="1:5" x14ac:dyDescent="0.3">
      <c r="A141" s="88" t="s">
        <v>285</v>
      </c>
      <c r="B141" s="97" t="s">
        <v>283</v>
      </c>
      <c r="C141" s="236"/>
      <c r="D141" s="236"/>
      <c r="E141" s="236"/>
    </row>
    <row r="142" spans="1:5" x14ac:dyDescent="0.3">
      <c r="A142" s="88" t="s">
        <v>286</v>
      </c>
      <c r="B142" s="97" t="s">
        <v>393</v>
      </c>
      <c r="C142" s="236"/>
      <c r="D142" s="236"/>
      <c r="E142" s="236"/>
    </row>
    <row r="143" spans="1:5" x14ac:dyDescent="0.3">
      <c r="A143" s="99" t="s">
        <v>287</v>
      </c>
      <c r="B143" s="100" t="s">
        <v>394</v>
      </c>
      <c r="C143" s="236"/>
      <c r="D143" s="236"/>
      <c r="E143" s="236"/>
    </row>
    <row r="144" spans="1:5" ht="15" thickBot="1" x14ac:dyDescent="0.35">
      <c r="A144" s="91" t="s">
        <v>396</v>
      </c>
      <c r="B144" s="101" t="s">
        <v>395</v>
      </c>
      <c r="C144" s="236"/>
      <c r="D144" s="236"/>
      <c r="E144" s="236"/>
    </row>
    <row r="145" spans="1:5" ht="15" thickBot="1" x14ac:dyDescent="0.35">
      <c r="C145" s="37"/>
      <c r="D145" s="37"/>
      <c r="E145" s="37"/>
    </row>
    <row r="146" spans="1:5" ht="15" thickBot="1" x14ac:dyDescent="0.35">
      <c r="A146" s="541" t="s">
        <v>362</v>
      </c>
      <c r="B146" s="542"/>
      <c r="C146" s="236"/>
      <c r="D146" s="236"/>
      <c r="E146" s="236"/>
    </row>
    <row r="147" spans="1:5" ht="15" thickBot="1" x14ac:dyDescent="0.35">
      <c r="A147" s="141" t="s">
        <v>6</v>
      </c>
      <c r="B147" s="142" t="s">
        <v>3</v>
      </c>
      <c r="C147" s="236"/>
      <c r="D147" s="236"/>
      <c r="E147" s="236"/>
    </row>
    <row r="148" spans="1:5" x14ac:dyDescent="0.3">
      <c r="A148" s="145" t="s">
        <v>363</v>
      </c>
      <c r="B148" s="144" t="s">
        <v>230</v>
      </c>
      <c r="C148" s="236"/>
      <c r="D148" s="236"/>
      <c r="E148" s="236"/>
    </row>
    <row r="149" spans="1:5" ht="15" thickBot="1" x14ac:dyDescent="0.35">
      <c r="A149" s="91" t="s">
        <v>186</v>
      </c>
      <c r="B149" s="101" t="s">
        <v>281</v>
      </c>
      <c r="C149" s="236"/>
      <c r="D149" s="236"/>
      <c r="E149" s="236"/>
    </row>
    <row r="150" spans="1:5" ht="15" thickBot="1" x14ac:dyDescent="0.35">
      <c r="C150" s="37"/>
      <c r="D150" s="37"/>
      <c r="E150" s="37"/>
    </row>
    <row r="151" spans="1:5" ht="15" thickBot="1" x14ac:dyDescent="0.35">
      <c r="A151" s="541" t="s">
        <v>364</v>
      </c>
      <c r="B151" s="542"/>
      <c r="C151" s="236"/>
      <c r="D151" s="236"/>
      <c r="E151" s="236"/>
    </row>
    <row r="152" spans="1:5" ht="15" thickBot="1" x14ac:dyDescent="0.35">
      <c r="A152" s="141" t="s">
        <v>6</v>
      </c>
      <c r="B152" s="142" t="s">
        <v>3</v>
      </c>
      <c r="C152" s="236"/>
      <c r="D152" s="236"/>
      <c r="E152" s="236"/>
    </row>
    <row r="153" spans="1:5" x14ac:dyDescent="0.3">
      <c r="A153" s="145" t="s">
        <v>220</v>
      </c>
      <c r="B153" s="144" t="s">
        <v>210</v>
      </c>
      <c r="C153" s="236"/>
      <c r="D153" s="236"/>
      <c r="E153" s="236"/>
    </row>
    <row r="154" spans="1:5" x14ac:dyDescent="0.3">
      <c r="A154" s="88" t="s">
        <v>221</v>
      </c>
      <c r="B154" s="97" t="s">
        <v>211</v>
      </c>
      <c r="C154" s="236"/>
      <c r="D154" s="236"/>
      <c r="E154" s="236"/>
    </row>
    <row r="155" spans="1:5" x14ac:dyDescent="0.3">
      <c r="A155" s="88" t="s">
        <v>222</v>
      </c>
      <c r="B155" s="97" t="s">
        <v>212</v>
      </c>
      <c r="C155" s="236"/>
      <c r="D155" s="236"/>
      <c r="E155" s="236"/>
    </row>
    <row r="156" spans="1:5" x14ac:dyDescent="0.3">
      <c r="A156" s="88" t="s">
        <v>223</v>
      </c>
      <c r="B156" s="97" t="s">
        <v>213</v>
      </c>
      <c r="C156" s="236"/>
      <c r="D156" s="236"/>
      <c r="E156" s="236"/>
    </row>
    <row r="157" spans="1:5" x14ac:dyDescent="0.3">
      <c r="A157" s="88" t="s">
        <v>224</v>
      </c>
      <c r="B157" s="97" t="s">
        <v>214</v>
      </c>
      <c r="C157" s="236"/>
      <c r="D157" s="236"/>
      <c r="E157" s="236"/>
    </row>
    <row r="158" spans="1:5" x14ac:dyDescent="0.3">
      <c r="A158" s="88" t="s">
        <v>225</v>
      </c>
      <c r="B158" s="97" t="s">
        <v>215</v>
      </c>
      <c r="C158" s="236"/>
      <c r="D158" s="236"/>
      <c r="E158" s="236"/>
    </row>
    <row r="159" spans="1:5" x14ac:dyDescent="0.3">
      <c r="A159" s="88" t="s">
        <v>226</v>
      </c>
      <c r="B159" s="97" t="s">
        <v>216</v>
      </c>
      <c r="C159" s="236"/>
      <c r="D159" s="236"/>
      <c r="E159" s="236"/>
    </row>
    <row r="160" spans="1:5" x14ac:dyDescent="0.3">
      <c r="A160" s="88" t="s">
        <v>227</v>
      </c>
      <c r="B160" s="97" t="s">
        <v>217</v>
      </c>
      <c r="C160" s="236"/>
      <c r="D160" s="236"/>
      <c r="E160" s="236"/>
    </row>
    <row r="161" spans="1:5" x14ac:dyDescent="0.3">
      <c r="A161" s="88" t="s">
        <v>228</v>
      </c>
      <c r="B161" s="97" t="s">
        <v>218</v>
      </c>
      <c r="C161" s="236"/>
      <c r="D161" s="236"/>
      <c r="E161" s="236"/>
    </row>
    <row r="162" spans="1:5" ht="15" thickBot="1" x14ac:dyDescent="0.35">
      <c r="A162" s="91" t="s">
        <v>229</v>
      </c>
      <c r="B162" s="101" t="s">
        <v>219</v>
      </c>
      <c r="C162" s="236"/>
      <c r="D162" s="236"/>
      <c r="E162" s="236"/>
    </row>
    <row r="163" spans="1:5" ht="15" thickBot="1" x14ac:dyDescent="0.35">
      <c r="C163" s="37"/>
      <c r="D163" s="37"/>
      <c r="E163" s="37"/>
    </row>
    <row r="164" spans="1:5" ht="15" thickBot="1" x14ac:dyDescent="0.35">
      <c r="A164" s="541" t="s">
        <v>402</v>
      </c>
      <c r="B164" s="542"/>
      <c r="C164" s="236"/>
      <c r="D164" s="236"/>
      <c r="E164" s="236"/>
    </row>
    <row r="165" spans="1:5" ht="15" thickBot="1" x14ac:dyDescent="0.35">
      <c r="A165" s="141" t="s">
        <v>6</v>
      </c>
      <c r="B165" s="142" t="s">
        <v>3</v>
      </c>
      <c r="C165" s="236"/>
      <c r="D165" s="236"/>
      <c r="E165" s="236"/>
    </row>
    <row r="166" spans="1:5" x14ac:dyDescent="0.3">
      <c r="A166" s="145"/>
      <c r="B166" s="144" t="s">
        <v>403</v>
      </c>
      <c r="C166" s="236"/>
      <c r="D166" s="236"/>
      <c r="E166" s="236"/>
    </row>
    <row r="167" spans="1:5" x14ac:dyDescent="0.3">
      <c r="A167" s="88"/>
      <c r="B167" s="97" t="s">
        <v>404</v>
      </c>
      <c r="C167" s="236"/>
      <c r="D167" s="236"/>
      <c r="E167" s="236"/>
    </row>
    <row r="168" spans="1:5" x14ac:dyDescent="0.3">
      <c r="A168" s="88"/>
      <c r="B168" s="97" t="s">
        <v>405</v>
      </c>
      <c r="C168" s="236"/>
      <c r="D168" s="236"/>
      <c r="E168" s="236"/>
    </row>
    <row r="169" spans="1:5" x14ac:dyDescent="0.3">
      <c r="A169" s="88"/>
      <c r="B169" s="97" t="s">
        <v>406</v>
      </c>
      <c r="C169" s="236"/>
      <c r="D169" s="236"/>
      <c r="E169" s="236"/>
    </row>
    <row r="170" spans="1:5" x14ac:dyDescent="0.3">
      <c r="A170" s="88"/>
      <c r="B170" s="97" t="s">
        <v>407</v>
      </c>
      <c r="C170" s="236"/>
      <c r="D170" s="236"/>
      <c r="E170" s="236"/>
    </row>
    <row r="171" spans="1:5" x14ac:dyDescent="0.3">
      <c r="A171" s="88"/>
      <c r="B171" s="97" t="s">
        <v>408</v>
      </c>
      <c r="C171" s="236"/>
      <c r="D171" s="236"/>
      <c r="E171" s="236"/>
    </row>
    <row r="172" spans="1:5" x14ac:dyDescent="0.3">
      <c r="A172" s="88"/>
      <c r="B172" s="97" t="s">
        <v>409</v>
      </c>
      <c r="C172" s="236"/>
      <c r="D172" s="236"/>
      <c r="E172" s="236"/>
    </row>
    <row r="173" spans="1:5" x14ac:dyDescent="0.3">
      <c r="A173" s="88"/>
      <c r="B173" s="97" t="s">
        <v>397</v>
      </c>
      <c r="C173" s="236"/>
      <c r="D173" s="236"/>
      <c r="E173" s="236"/>
    </row>
    <row r="174" spans="1:5" x14ac:dyDescent="0.3">
      <c r="A174" s="88"/>
      <c r="B174" s="97" t="s">
        <v>410</v>
      </c>
      <c r="C174" s="236"/>
      <c r="D174" s="236"/>
      <c r="E174" s="236"/>
    </row>
    <row r="175" spans="1:5" x14ac:dyDescent="0.3">
      <c r="A175" s="88"/>
      <c r="B175" s="97" t="s">
        <v>411</v>
      </c>
      <c r="C175" s="236"/>
      <c r="D175" s="236"/>
      <c r="E175" s="236"/>
    </row>
    <row r="176" spans="1:5" x14ac:dyDescent="0.3">
      <c r="A176" s="88"/>
      <c r="B176" s="97" t="s">
        <v>412</v>
      </c>
      <c r="C176" s="236"/>
      <c r="D176" s="236"/>
      <c r="E176" s="236"/>
    </row>
    <row r="177" spans="1:5" x14ac:dyDescent="0.3">
      <c r="A177" s="88"/>
      <c r="B177" s="97" t="s">
        <v>413</v>
      </c>
      <c r="C177" s="236"/>
      <c r="D177" s="236"/>
      <c r="E177" s="236"/>
    </row>
    <row r="178" spans="1:5" x14ac:dyDescent="0.3">
      <c r="A178" s="88"/>
      <c r="B178" s="97" t="s">
        <v>414</v>
      </c>
      <c r="C178" s="236"/>
      <c r="D178" s="236"/>
      <c r="E178" s="236"/>
    </row>
    <row r="179" spans="1:5" x14ac:dyDescent="0.3">
      <c r="A179" s="88"/>
      <c r="B179" s="97" t="s">
        <v>415</v>
      </c>
      <c r="C179" s="236"/>
      <c r="D179" s="236"/>
      <c r="E179" s="236"/>
    </row>
    <row r="180" spans="1:5" x14ac:dyDescent="0.3">
      <c r="A180" s="88"/>
      <c r="B180" s="97" t="s">
        <v>416</v>
      </c>
      <c r="C180" s="236"/>
      <c r="D180" s="236"/>
      <c r="E180" s="236"/>
    </row>
    <row r="181" spans="1:5" x14ac:dyDescent="0.3">
      <c r="A181" s="88"/>
      <c r="B181" s="97" t="s">
        <v>393</v>
      </c>
      <c r="C181" s="236"/>
      <c r="D181" s="236"/>
      <c r="E181" s="236"/>
    </row>
    <row r="182" spans="1:5" x14ac:dyDescent="0.3">
      <c r="A182" s="88"/>
      <c r="B182" s="97" t="s">
        <v>417</v>
      </c>
      <c r="C182" s="236"/>
      <c r="D182" s="236"/>
      <c r="E182" s="236"/>
    </row>
    <row r="183" spans="1:5" x14ac:dyDescent="0.3">
      <c r="A183" s="88"/>
      <c r="B183" s="97" t="s">
        <v>418</v>
      </c>
      <c r="C183" s="236"/>
      <c r="D183" s="236"/>
      <c r="E183" s="236"/>
    </row>
    <row r="184" spans="1:5" x14ac:dyDescent="0.3">
      <c r="A184" s="88"/>
      <c r="B184" s="97" t="s">
        <v>419</v>
      </c>
      <c r="C184" s="236"/>
      <c r="D184" s="236"/>
      <c r="E184" s="236"/>
    </row>
    <row r="185" spans="1:5" x14ac:dyDescent="0.3">
      <c r="A185" s="88"/>
      <c r="B185" s="97" t="s">
        <v>420</v>
      </c>
      <c r="C185" s="236"/>
      <c r="D185" s="236"/>
      <c r="E185" s="236"/>
    </row>
    <row r="186" spans="1:5" x14ac:dyDescent="0.3">
      <c r="A186" s="88"/>
      <c r="B186" s="97" t="s">
        <v>421</v>
      </c>
      <c r="C186" s="236"/>
      <c r="D186" s="236"/>
      <c r="E186" s="236"/>
    </row>
    <row r="187" spans="1:5" x14ac:dyDescent="0.3">
      <c r="A187" s="88"/>
      <c r="B187" s="97" t="s">
        <v>422</v>
      </c>
      <c r="C187" s="236"/>
      <c r="D187" s="236"/>
      <c r="E187" s="236"/>
    </row>
    <row r="188" spans="1:5" x14ac:dyDescent="0.3">
      <c r="A188" s="88"/>
      <c r="B188" s="97" t="s">
        <v>423</v>
      </c>
      <c r="C188" s="236"/>
      <c r="D188" s="236"/>
      <c r="E188" s="236"/>
    </row>
    <row r="189" spans="1:5" x14ac:dyDescent="0.3">
      <c r="A189" s="88"/>
      <c r="B189" s="97" t="s">
        <v>424</v>
      </c>
      <c r="C189" s="236"/>
      <c r="D189" s="236"/>
      <c r="E189" s="236"/>
    </row>
    <row r="190" spans="1:5" x14ac:dyDescent="0.3">
      <c r="A190" s="88"/>
      <c r="B190" s="97" t="s">
        <v>425</v>
      </c>
      <c r="C190" s="236"/>
      <c r="D190" s="236"/>
      <c r="E190" s="236"/>
    </row>
    <row r="191" spans="1:5" x14ac:dyDescent="0.3">
      <c r="A191" s="88"/>
      <c r="B191" s="97" t="s">
        <v>426</v>
      </c>
      <c r="C191" s="236"/>
      <c r="D191" s="236"/>
      <c r="E191" s="236"/>
    </row>
    <row r="192" spans="1:5" x14ac:dyDescent="0.3">
      <c r="A192" s="88"/>
      <c r="B192" s="97" t="s">
        <v>427</v>
      </c>
      <c r="C192" s="236"/>
      <c r="D192" s="236"/>
      <c r="E192" s="236"/>
    </row>
    <row r="193" spans="1:5" x14ac:dyDescent="0.3">
      <c r="A193" s="88"/>
      <c r="B193" s="97" t="s">
        <v>428</v>
      </c>
      <c r="C193" s="236"/>
      <c r="D193" s="236"/>
      <c r="E193" s="236"/>
    </row>
    <row r="194" spans="1:5" x14ac:dyDescent="0.3">
      <c r="A194" s="88"/>
      <c r="B194" s="97" t="s">
        <v>429</v>
      </c>
      <c r="C194" s="236"/>
      <c r="D194" s="236"/>
      <c r="E194" s="236"/>
    </row>
    <row r="195" spans="1:5" x14ac:dyDescent="0.3">
      <c r="A195" s="88"/>
      <c r="B195" s="97" t="s">
        <v>430</v>
      </c>
      <c r="C195" s="236"/>
      <c r="D195" s="236"/>
      <c r="E195" s="236"/>
    </row>
    <row r="196" spans="1:5" x14ac:dyDescent="0.3">
      <c r="A196" s="88"/>
      <c r="B196" s="97" t="s">
        <v>431</v>
      </c>
      <c r="C196" s="236"/>
      <c r="D196" s="236"/>
      <c r="E196" s="236"/>
    </row>
    <row r="197" spans="1:5" x14ac:dyDescent="0.3">
      <c r="A197" s="88"/>
      <c r="B197" s="97" t="s">
        <v>432</v>
      </c>
      <c r="C197" s="236"/>
      <c r="D197" s="236"/>
      <c r="E197" s="236"/>
    </row>
    <row r="198" spans="1:5" x14ac:dyDescent="0.3">
      <c r="A198" s="88"/>
      <c r="B198" s="97" t="s">
        <v>433</v>
      </c>
      <c r="C198" s="236"/>
      <c r="D198" s="236"/>
      <c r="E198" s="236"/>
    </row>
    <row r="199" spans="1:5" x14ac:dyDescent="0.3">
      <c r="A199" s="88"/>
      <c r="B199" s="97" t="s">
        <v>434</v>
      </c>
      <c r="C199" s="236"/>
      <c r="D199" s="236"/>
      <c r="E199" s="236"/>
    </row>
    <row r="200" spans="1:5" x14ac:dyDescent="0.3">
      <c r="A200" s="88"/>
      <c r="B200" s="97" t="s">
        <v>435</v>
      </c>
      <c r="C200" s="236"/>
      <c r="D200" s="236"/>
      <c r="E200" s="236"/>
    </row>
    <row r="201" spans="1:5" x14ac:dyDescent="0.3">
      <c r="A201" s="88"/>
      <c r="B201" s="97" t="s">
        <v>436</v>
      </c>
      <c r="C201" s="236"/>
      <c r="D201" s="236"/>
      <c r="E201" s="236"/>
    </row>
    <row r="202" spans="1:5" x14ac:dyDescent="0.3">
      <c r="A202" s="88"/>
      <c r="B202" s="97" t="s">
        <v>437</v>
      </c>
      <c r="C202" s="236"/>
      <c r="D202" s="236"/>
      <c r="E202" s="236"/>
    </row>
    <row r="203" spans="1:5" x14ac:dyDescent="0.3">
      <c r="A203" s="88"/>
      <c r="B203" s="97" t="s">
        <v>438</v>
      </c>
      <c r="C203" s="236"/>
      <c r="D203" s="236"/>
      <c r="E203" s="236"/>
    </row>
    <row r="204" spans="1:5" x14ac:dyDescent="0.3">
      <c r="A204" s="88"/>
      <c r="B204" s="97" t="s">
        <v>439</v>
      </c>
      <c r="C204" s="236"/>
      <c r="D204" s="236"/>
      <c r="E204" s="236"/>
    </row>
    <row r="205" spans="1:5" x14ac:dyDescent="0.3">
      <c r="A205" s="88"/>
      <c r="B205" s="97" t="s">
        <v>440</v>
      </c>
      <c r="C205" s="236"/>
      <c r="D205" s="236"/>
      <c r="E205" s="236"/>
    </row>
    <row r="206" spans="1:5" x14ac:dyDescent="0.3">
      <c r="A206" s="88"/>
      <c r="B206" s="97" t="s">
        <v>441</v>
      </c>
      <c r="C206" s="236"/>
      <c r="D206" s="236"/>
      <c r="E206" s="236"/>
    </row>
    <row r="207" spans="1:5" ht="15" thickBot="1" x14ac:dyDescent="0.35">
      <c r="A207" s="91"/>
      <c r="B207" s="101" t="s">
        <v>442</v>
      </c>
      <c r="C207" s="236"/>
      <c r="D207" s="236"/>
      <c r="E207" s="236"/>
    </row>
    <row r="208" spans="1:5" x14ac:dyDescent="0.3">
      <c r="C208" s="37"/>
      <c r="D208" s="37"/>
      <c r="E208" s="37"/>
    </row>
    <row r="209" spans="3:5" x14ac:dyDescent="0.3">
      <c r="C209" s="37"/>
      <c r="D209" s="37"/>
      <c r="E209" s="37"/>
    </row>
    <row r="210" spans="3:5" x14ac:dyDescent="0.3">
      <c r="C210" s="37"/>
      <c r="D210" s="37"/>
      <c r="E210" s="37"/>
    </row>
    <row r="211" spans="3:5" x14ac:dyDescent="0.3">
      <c r="C211" s="37"/>
      <c r="D211" s="37"/>
      <c r="E211" s="37"/>
    </row>
    <row r="212" spans="3:5" x14ac:dyDescent="0.3">
      <c r="C212" s="37"/>
      <c r="D212" s="37"/>
      <c r="E212" s="37"/>
    </row>
    <row r="213" spans="3:5" x14ac:dyDescent="0.3">
      <c r="C213" s="37"/>
      <c r="D213" s="37"/>
      <c r="E213" s="37"/>
    </row>
    <row r="214" spans="3:5" x14ac:dyDescent="0.3">
      <c r="C214" s="37"/>
      <c r="D214" s="37"/>
      <c r="E214" s="37"/>
    </row>
    <row r="215" spans="3:5" x14ac:dyDescent="0.3">
      <c r="C215" s="37"/>
      <c r="D215" s="37"/>
      <c r="E215" s="37"/>
    </row>
    <row r="216" spans="3:5" x14ac:dyDescent="0.3">
      <c r="C216" s="37"/>
      <c r="D216" s="37"/>
      <c r="E216" s="37"/>
    </row>
    <row r="217" spans="3:5" x14ac:dyDescent="0.3">
      <c r="C217" s="37"/>
      <c r="D217" s="37"/>
      <c r="E217" s="37"/>
    </row>
    <row r="218" spans="3:5" x14ac:dyDescent="0.3">
      <c r="C218" s="37"/>
      <c r="D218" s="37"/>
      <c r="E218" s="37"/>
    </row>
    <row r="219" spans="3:5" x14ac:dyDescent="0.3">
      <c r="C219" s="37"/>
      <c r="D219" s="37"/>
      <c r="E219" s="37"/>
    </row>
    <row r="220" spans="3:5" x14ac:dyDescent="0.3">
      <c r="C220" s="37"/>
      <c r="D220" s="37"/>
      <c r="E220" s="37"/>
    </row>
    <row r="221" spans="3:5" x14ac:dyDescent="0.3">
      <c r="C221" s="37"/>
      <c r="D221" s="37"/>
      <c r="E221" s="37"/>
    </row>
    <row r="222" spans="3:5" x14ac:dyDescent="0.3">
      <c r="C222" s="37"/>
      <c r="D222" s="37"/>
      <c r="E222" s="37"/>
    </row>
    <row r="223" spans="3:5" x14ac:dyDescent="0.3">
      <c r="C223" s="37"/>
      <c r="D223" s="37"/>
      <c r="E223" s="37"/>
    </row>
    <row r="224" spans="3:5" x14ac:dyDescent="0.3">
      <c r="C224" s="37"/>
      <c r="D224" s="37"/>
      <c r="E224" s="37"/>
    </row>
    <row r="225" spans="3:5" x14ac:dyDescent="0.3">
      <c r="C225" s="37"/>
      <c r="D225" s="37"/>
      <c r="E225" s="37"/>
    </row>
  </sheetData>
  <sheetProtection algorithmName="SHA-512" hashValue="C/ScQr4tSp/7QU/ZzmnueE8tLMu8OMtfX77nUvLpIBqJEWOq9ahPv2sbJq5HdBvgIneRQozYffsawg5N2gmWWg==" saltValue="EeoEF/PlUqgdxmportCXrg==" spinCount="100000" sheet="1" objects="1" scenarios="1"/>
  <mergeCells count="60">
    <mergeCell ref="C116:F116"/>
    <mergeCell ref="C117:F117"/>
    <mergeCell ref="C110:F110"/>
    <mergeCell ref="C109:F109"/>
    <mergeCell ref="C112:F112"/>
    <mergeCell ref="C113:F113"/>
    <mergeCell ref="C114:F114"/>
    <mergeCell ref="C111:F111"/>
    <mergeCell ref="C105:F105"/>
    <mergeCell ref="C106:F106"/>
    <mergeCell ref="C107:F107"/>
    <mergeCell ref="C108:F108"/>
    <mergeCell ref="C115:F115"/>
    <mergeCell ref="C97:F97"/>
    <mergeCell ref="C98:F98"/>
    <mergeCell ref="C99:F99"/>
    <mergeCell ref="C100:F100"/>
    <mergeCell ref="C101:F101"/>
    <mergeCell ref="A28:F28"/>
    <mergeCell ref="A29:F29"/>
    <mergeCell ref="C96:F96"/>
    <mergeCell ref="C21:F21"/>
    <mergeCell ref="C22:F22"/>
    <mergeCell ref="C23:F23"/>
    <mergeCell ref="C24:F24"/>
    <mergeCell ref="C26:F26"/>
    <mergeCell ref="C25:F25"/>
    <mergeCell ref="A31:E31"/>
    <mergeCell ref="A55:E55"/>
    <mergeCell ref="A64:B64"/>
    <mergeCell ref="A94:I94"/>
    <mergeCell ref="C27:F27"/>
    <mergeCell ref="C20:F20"/>
    <mergeCell ref="C11:F11"/>
    <mergeCell ref="C14:F14"/>
    <mergeCell ref="C15:F15"/>
    <mergeCell ref="C4:F4"/>
    <mergeCell ref="C5:F5"/>
    <mergeCell ref="C6:F6"/>
    <mergeCell ref="A9:F9"/>
    <mergeCell ref="C16:F16"/>
    <mergeCell ref="C17:F17"/>
    <mergeCell ref="C18:F18"/>
    <mergeCell ref="C19:F19"/>
    <mergeCell ref="A103:G103"/>
    <mergeCell ref="A1:F1"/>
    <mergeCell ref="C10:F10"/>
    <mergeCell ref="A164:B164"/>
    <mergeCell ref="A127:B127"/>
    <mergeCell ref="A132:B132"/>
    <mergeCell ref="A137:B137"/>
    <mergeCell ref="A146:B146"/>
    <mergeCell ref="A151:B151"/>
    <mergeCell ref="A119:B119"/>
    <mergeCell ref="A83:C83"/>
    <mergeCell ref="C56:E56"/>
    <mergeCell ref="C2:F2"/>
    <mergeCell ref="C3:F3"/>
    <mergeCell ref="C12:F12"/>
    <mergeCell ref="C13:F13"/>
  </mergeCells>
  <pageMargins left="0.7" right="0.7" top="0.75" bottom="0.75" header="0.3" footer="0.3"/>
  <pageSetup scale="48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125"/>
  <sheetViews>
    <sheetView showGridLines="0" zoomScaleNormal="100" workbookViewId="0">
      <selection sqref="A1:B1"/>
    </sheetView>
  </sheetViews>
  <sheetFormatPr defaultColWidth="9.109375" defaultRowHeight="14.4" x14ac:dyDescent="0.3"/>
  <cols>
    <col min="1" max="1" width="25.6640625" style="1" customWidth="1"/>
    <col min="2" max="2" width="8.6640625" style="1" customWidth="1"/>
    <col min="3" max="3" width="15.6640625" style="1" customWidth="1"/>
    <col min="4" max="4" width="40.6640625" style="1" customWidth="1"/>
    <col min="5" max="5" width="45.6640625" style="1" customWidth="1"/>
    <col min="6" max="8" width="25.6640625" style="1" customWidth="1"/>
    <col min="9" max="9" width="9.109375" style="1"/>
    <col min="10" max="10" width="15.6640625" style="1" customWidth="1"/>
    <col min="11" max="16384" width="9.109375" style="1"/>
  </cols>
  <sheetData>
    <row r="1" spans="1:3" ht="15" thickBot="1" x14ac:dyDescent="0.35">
      <c r="A1" s="533" t="s">
        <v>241</v>
      </c>
      <c r="B1" s="535"/>
    </row>
    <row r="2" spans="1:3" ht="15" thickBot="1" x14ac:dyDescent="0.35">
      <c r="A2" s="153" t="s">
        <v>6</v>
      </c>
      <c r="B2" s="217" t="s">
        <v>3</v>
      </c>
    </row>
    <row r="3" spans="1:3" x14ac:dyDescent="0.3">
      <c r="A3" s="145" t="s">
        <v>462</v>
      </c>
      <c r="B3" s="154" t="s">
        <v>145</v>
      </c>
    </row>
    <row r="4" spans="1:3" x14ac:dyDescent="0.3">
      <c r="A4" s="51" t="s">
        <v>463</v>
      </c>
      <c r="B4" s="155" t="s">
        <v>457</v>
      </c>
    </row>
    <row r="5" spans="1:3" x14ac:dyDescent="0.3">
      <c r="A5" s="51" t="s">
        <v>464</v>
      </c>
      <c r="B5" s="155" t="s">
        <v>458</v>
      </c>
    </row>
    <row r="6" spans="1:3" x14ac:dyDescent="0.3">
      <c r="A6" s="51" t="s">
        <v>465</v>
      </c>
      <c r="B6" s="155" t="s">
        <v>146</v>
      </c>
      <c r="C6" s="156" t="s">
        <v>598</v>
      </c>
    </row>
    <row r="7" spans="1:3" x14ac:dyDescent="0.3">
      <c r="A7" s="51" t="s">
        <v>466</v>
      </c>
      <c r="B7" s="155" t="s">
        <v>459</v>
      </c>
    </row>
    <row r="8" spans="1:3" x14ac:dyDescent="0.3">
      <c r="A8" s="51" t="s">
        <v>512</v>
      </c>
      <c r="B8" s="155" t="s">
        <v>511</v>
      </c>
    </row>
    <row r="9" spans="1:3" x14ac:dyDescent="0.3">
      <c r="A9" s="51" t="s">
        <v>583</v>
      </c>
      <c r="B9" s="155" t="s">
        <v>460</v>
      </c>
    </row>
    <row r="10" spans="1:3" x14ac:dyDescent="0.3">
      <c r="A10" s="51" t="s">
        <v>687</v>
      </c>
      <c r="B10" s="87" t="s">
        <v>461</v>
      </c>
    </row>
    <row r="11" spans="1:3" x14ac:dyDescent="0.3">
      <c r="A11" s="51" t="s">
        <v>269</v>
      </c>
      <c r="B11" s="87" t="s">
        <v>253</v>
      </c>
    </row>
    <row r="12" spans="1:3" x14ac:dyDescent="0.3">
      <c r="A12" s="51" t="s">
        <v>587</v>
      </c>
      <c r="B12" s="87" t="s">
        <v>586</v>
      </c>
    </row>
    <row r="13" spans="1:3" ht="15" thickBot="1" x14ac:dyDescent="0.35">
      <c r="A13" s="81" t="s">
        <v>584</v>
      </c>
      <c r="B13" s="157" t="s">
        <v>195</v>
      </c>
    </row>
    <row r="14" spans="1:3" ht="15" thickBot="1" x14ac:dyDescent="0.35"/>
    <row r="15" spans="1:3" ht="15" thickBot="1" x14ac:dyDescent="0.35">
      <c r="A15" s="533" t="s">
        <v>593</v>
      </c>
      <c r="B15" s="534"/>
      <c r="C15" s="535"/>
    </row>
    <row r="16" spans="1:3" ht="15" thickBot="1" x14ac:dyDescent="0.35">
      <c r="A16" s="158" t="s">
        <v>6</v>
      </c>
      <c r="B16" s="98" t="s">
        <v>3</v>
      </c>
      <c r="C16" s="159" t="s">
        <v>131</v>
      </c>
    </row>
    <row r="17" spans="1:3" x14ac:dyDescent="0.3">
      <c r="A17" s="145" t="s">
        <v>147</v>
      </c>
      <c r="B17" s="160" t="s">
        <v>116</v>
      </c>
      <c r="C17" s="161" t="s">
        <v>581</v>
      </c>
    </row>
    <row r="18" spans="1:3" x14ac:dyDescent="0.3">
      <c r="A18" s="88" t="s">
        <v>148</v>
      </c>
      <c r="B18" s="162" t="s">
        <v>202</v>
      </c>
      <c r="C18" s="210" t="s">
        <v>641</v>
      </c>
    </row>
    <row r="19" spans="1:3" ht="15" thickBot="1" x14ac:dyDescent="0.35">
      <c r="A19" s="91" t="s">
        <v>140</v>
      </c>
      <c r="B19" s="163" t="s">
        <v>203</v>
      </c>
      <c r="C19" s="211" t="s">
        <v>582</v>
      </c>
    </row>
    <row r="20" spans="1:3" ht="15" thickBot="1" x14ac:dyDescent="0.35"/>
    <row r="21" spans="1:3" ht="15" thickBot="1" x14ac:dyDescent="0.35">
      <c r="A21" s="533" t="s">
        <v>456</v>
      </c>
      <c r="B21" s="598"/>
    </row>
    <row r="22" spans="1:3" ht="15" thickBot="1" x14ac:dyDescent="0.35">
      <c r="A22" s="141" t="s">
        <v>6</v>
      </c>
      <c r="B22" s="164" t="s">
        <v>3</v>
      </c>
    </row>
    <row r="23" spans="1:3" x14ac:dyDescent="0.3">
      <c r="A23" s="165" t="s">
        <v>269</v>
      </c>
      <c r="B23" s="166" t="s">
        <v>253</v>
      </c>
    </row>
    <row r="24" spans="1:3" x14ac:dyDescent="0.3">
      <c r="A24" s="167" t="s">
        <v>585</v>
      </c>
      <c r="B24" s="87" t="s">
        <v>586</v>
      </c>
    </row>
    <row r="25" spans="1:3" x14ac:dyDescent="0.3">
      <c r="A25" s="88" t="s">
        <v>270</v>
      </c>
      <c r="B25" s="168" t="s">
        <v>254</v>
      </c>
    </row>
    <row r="26" spans="1:3" x14ac:dyDescent="0.3">
      <c r="A26" s="88" t="s">
        <v>271</v>
      </c>
      <c r="B26" s="168" t="s">
        <v>255</v>
      </c>
    </row>
    <row r="27" spans="1:3" x14ac:dyDescent="0.3">
      <c r="A27" s="88" t="s">
        <v>272</v>
      </c>
      <c r="B27" s="168" t="s">
        <v>256</v>
      </c>
    </row>
    <row r="28" spans="1:3" x14ac:dyDescent="0.3">
      <c r="A28" s="88" t="s">
        <v>273</v>
      </c>
      <c r="B28" s="168" t="s">
        <v>257</v>
      </c>
    </row>
    <row r="29" spans="1:3" x14ac:dyDescent="0.3">
      <c r="A29" s="88" t="s">
        <v>179</v>
      </c>
      <c r="B29" s="168" t="s">
        <v>258</v>
      </c>
    </row>
    <row r="30" spans="1:3" x14ac:dyDescent="0.3">
      <c r="A30" s="88" t="s">
        <v>181</v>
      </c>
      <c r="B30" s="168" t="s">
        <v>27</v>
      </c>
    </row>
    <row r="31" spans="1:3" x14ac:dyDescent="0.3">
      <c r="A31" s="88" t="s">
        <v>274</v>
      </c>
      <c r="B31" s="168" t="s">
        <v>259</v>
      </c>
    </row>
    <row r="32" spans="1:3" x14ac:dyDescent="0.3">
      <c r="A32" s="88" t="s">
        <v>246</v>
      </c>
      <c r="B32" s="168" t="s">
        <v>245</v>
      </c>
    </row>
    <row r="33" spans="1:4" x14ac:dyDescent="0.3">
      <c r="A33" s="88" t="s">
        <v>601</v>
      </c>
      <c r="B33" s="168" t="s">
        <v>260</v>
      </c>
    </row>
    <row r="34" spans="1:4" x14ac:dyDescent="0.3">
      <c r="A34" s="88" t="s">
        <v>275</v>
      </c>
      <c r="B34" s="168" t="s">
        <v>261</v>
      </c>
    </row>
    <row r="35" spans="1:4" x14ac:dyDescent="0.3">
      <c r="A35" s="169" t="s">
        <v>595</v>
      </c>
      <c r="B35" s="168" t="s">
        <v>262</v>
      </c>
    </row>
    <row r="36" spans="1:4" x14ac:dyDescent="0.3">
      <c r="A36" s="169" t="s">
        <v>187</v>
      </c>
      <c r="B36" s="168" t="s">
        <v>263</v>
      </c>
    </row>
    <row r="37" spans="1:4" x14ac:dyDescent="0.3">
      <c r="A37" s="169" t="s">
        <v>276</v>
      </c>
      <c r="B37" s="168" t="s">
        <v>195</v>
      </c>
    </row>
    <row r="38" spans="1:4" x14ac:dyDescent="0.3">
      <c r="A38" s="169" t="s">
        <v>594</v>
      </c>
      <c r="B38" s="168" t="s">
        <v>264</v>
      </c>
    </row>
    <row r="39" spans="1:4" x14ac:dyDescent="0.3">
      <c r="A39" s="169" t="s">
        <v>277</v>
      </c>
      <c r="B39" s="168" t="s">
        <v>265</v>
      </c>
    </row>
    <row r="40" spans="1:4" x14ac:dyDescent="0.3">
      <c r="A40" s="88" t="s">
        <v>278</v>
      </c>
      <c r="B40" s="168" t="s">
        <v>266</v>
      </c>
    </row>
    <row r="41" spans="1:4" x14ac:dyDescent="0.3">
      <c r="A41" s="88" t="s">
        <v>247</v>
      </c>
      <c r="B41" s="168" t="s">
        <v>267</v>
      </c>
    </row>
    <row r="42" spans="1:4" x14ac:dyDescent="0.3">
      <c r="A42" s="88" t="s">
        <v>279</v>
      </c>
      <c r="B42" s="168" t="s">
        <v>268</v>
      </c>
      <c r="C42" s="45" t="s">
        <v>602</v>
      </c>
    </row>
    <row r="43" spans="1:4" x14ac:dyDescent="0.3">
      <c r="A43" s="99" t="s">
        <v>280</v>
      </c>
      <c r="B43" s="206" t="s">
        <v>128</v>
      </c>
      <c r="C43" s="45" t="s">
        <v>602</v>
      </c>
    </row>
    <row r="44" spans="1:4" ht="15" thickBot="1" x14ac:dyDescent="0.35">
      <c r="A44" s="91" t="s">
        <v>666</v>
      </c>
      <c r="B44" s="170" t="s">
        <v>665</v>
      </c>
    </row>
    <row r="45" spans="1:4" ht="15" thickBot="1" x14ac:dyDescent="0.35">
      <c r="A45" s="238"/>
      <c r="B45" s="242"/>
    </row>
    <row r="46" spans="1:4" ht="15" thickBot="1" x14ac:dyDescent="0.35">
      <c r="A46" s="563" t="s">
        <v>554</v>
      </c>
      <c r="B46" s="564"/>
      <c r="C46" s="564"/>
      <c r="D46" s="565"/>
    </row>
    <row r="47" spans="1:4" ht="15" thickBot="1" x14ac:dyDescent="0.35">
      <c r="A47" s="38" t="s">
        <v>6</v>
      </c>
      <c r="B47" s="171" t="s">
        <v>3</v>
      </c>
      <c r="C47" s="603" t="s">
        <v>580</v>
      </c>
      <c r="D47" s="604"/>
    </row>
    <row r="48" spans="1:4" x14ac:dyDescent="0.3">
      <c r="A48" s="172" t="s">
        <v>273</v>
      </c>
      <c r="B48" s="115" t="s">
        <v>309</v>
      </c>
      <c r="C48" s="605" t="s">
        <v>588</v>
      </c>
      <c r="D48" s="606"/>
    </row>
    <row r="49" spans="1:4" x14ac:dyDescent="0.3">
      <c r="A49" s="41" t="s">
        <v>304</v>
      </c>
      <c r="B49" s="42" t="s">
        <v>123</v>
      </c>
      <c r="C49" s="607" t="s">
        <v>591</v>
      </c>
      <c r="D49" s="608"/>
    </row>
    <row r="50" spans="1:4" x14ac:dyDescent="0.3">
      <c r="A50" s="41" t="s">
        <v>305</v>
      </c>
      <c r="B50" s="42" t="s">
        <v>311</v>
      </c>
      <c r="C50" s="607" t="s">
        <v>589</v>
      </c>
      <c r="D50" s="608"/>
    </row>
    <row r="51" spans="1:4" ht="45" customHeight="1" x14ac:dyDescent="0.3">
      <c r="A51" s="41" t="s">
        <v>307</v>
      </c>
      <c r="B51" s="42" t="s">
        <v>313</v>
      </c>
      <c r="C51" s="599" t="s">
        <v>629</v>
      </c>
      <c r="D51" s="600"/>
    </row>
    <row r="52" spans="1:4" ht="45" customHeight="1" x14ac:dyDescent="0.3">
      <c r="A52" s="41" t="s">
        <v>306</v>
      </c>
      <c r="B52" s="42" t="s">
        <v>312</v>
      </c>
      <c r="C52" s="599" t="s">
        <v>590</v>
      </c>
      <c r="D52" s="600"/>
    </row>
    <row r="53" spans="1:4" ht="45.75" customHeight="1" thickBot="1" x14ac:dyDescent="0.35">
      <c r="A53" s="43" t="s">
        <v>308</v>
      </c>
      <c r="B53" s="44" t="s">
        <v>310</v>
      </c>
      <c r="C53" s="601" t="s">
        <v>630</v>
      </c>
      <c r="D53" s="602"/>
    </row>
    <row r="54" spans="1:4" ht="15" thickBot="1" x14ac:dyDescent="0.35">
      <c r="A54" s="238"/>
      <c r="B54" s="242"/>
    </row>
    <row r="55" spans="1:4" ht="15" thickBot="1" x14ac:dyDescent="0.35">
      <c r="A55" s="533" t="s">
        <v>646</v>
      </c>
      <c r="B55" s="535"/>
    </row>
    <row r="56" spans="1:4" ht="15" thickBot="1" x14ac:dyDescent="0.35">
      <c r="A56" s="173" t="s">
        <v>6</v>
      </c>
      <c r="B56" s="174" t="s">
        <v>3</v>
      </c>
    </row>
    <row r="57" spans="1:4" x14ac:dyDescent="0.3">
      <c r="A57" s="143" t="s">
        <v>674</v>
      </c>
      <c r="B57" s="154" t="s">
        <v>675</v>
      </c>
    </row>
    <row r="58" spans="1:4" x14ac:dyDescent="0.3">
      <c r="A58" s="88" t="s">
        <v>651</v>
      </c>
      <c r="B58" s="168" t="s">
        <v>647</v>
      </c>
    </row>
    <row r="59" spans="1:4" x14ac:dyDescent="0.3">
      <c r="A59" s="88" t="s">
        <v>652</v>
      </c>
      <c r="B59" s="168" t="s">
        <v>648</v>
      </c>
    </row>
    <row r="60" spans="1:4" x14ac:dyDescent="0.3">
      <c r="A60" s="88" t="s">
        <v>653</v>
      </c>
      <c r="B60" s="168" t="s">
        <v>649</v>
      </c>
    </row>
    <row r="61" spans="1:4" ht="15" thickBot="1" x14ac:dyDescent="0.35">
      <c r="A61" s="91" t="s">
        <v>654</v>
      </c>
      <c r="B61" s="170" t="s">
        <v>650</v>
      </c>
    </row>
    <row r="62" spans="1:4" ht="15" thickBot="1" x14ac:dyDescent="0.35">
      <c r="A62" s="238"/>
      <c r="B62" s="242"/>
    </row>
    <row r="63" spans="1:4" ht="15" thickBot="1" x14ac:dyDescent="0.35">
      <c r="A63" s="533" t="s">
        <v>240</v>
      </c>
      <c r="B63" s="535"/>
    </row>
    <row r="64" spans="1:4" ht="15" thickBot="1" x14ac:dyDescent="0.35">
      <c r="A64" s="94" t="s">
        <v>6</v>
      </c>
      <c r="B64" s="157" t="s">
        <v>3</v>
      </c>
    </row>
    <row r="65" spans="1:2" x14ac:dyDescent="0.3">
      <c r="A65" s="51" t="s">
        <v>121</v>
      </c>
      <c r="B65" s="155" t="s">
        <v>115</v>
      </c>
    </row>
    <row r="66" spans="1:2" x14ac:dyDescent="0.3">
      <c r="A66" s="88" t="s">
        <v>122</v>
      </c>
      <c r="B66" s="168" t="s">
        <v>242</v>
      </c>
    </row>
    <row r="67" spans="1:2" x14ac:dyDescent="0.3">
      <c r="A67" s="88" t="s">
        <v>133</v>
      </c>
      <c r="B67" s="168" t="s">
        <v>243</v>
      </c>
    </row>
    <row r="68" spans="1:2" x14ac:dyDescent="0.3">
      <c r="A68" s="88" t="s">
        <v>120</v>
      </c>
      <c r="B68" s="168" t="s">
        <v>123</v>
      </c>
    </row>
    <row r="69" spans="1:2" ht="15" thickBot="1" x14ac:dyDescent="0.35">
      <c r="A69" s="91" t="s">
        <v>134</v>
      </c>
      <c r="B69" s="170" t="s">
        <v>244</v>
      </c>
    </row>
    <row r="70" spans="1:2" ht="15" thickBot="1" x14ac:dyDescent="0.35">
      <c r="A70" s="238"/>
      <c r="B70" s="242"/>
    </row>
    <row r="71" spans="1:2" ht="15" thickBot="1" x14ac:dyDescent="0.35">
      <c r="A71" s="533" t="s">
        <v>248</v>
      </c>
      <c r="B71" s="535"/>
    </row>
    <row r="72" spans="1:2" ht="15" thickBot="1" x14ac:dyDescent="0.35">
      <c r="A72" s="38" t="s">
        <v>6</v>
      </c>
      <c r="B72" s="208" t="s">
        <v>3</v>
      </c>
    </row>
    <row r="73" spans="1:2" x14ac:dyDescent="0.3">
      <c r="A73" s="51" t="s">
        <v>117</v>
      </c>
      <c r="B73" s="155" t="s">
        <v>135</v>
      </c>
    </row>
    <row r="74" spans="1:2" x14ac:dyDescent="0.3">
      <c r="A74" s="88" t="s">
        <v>118</v>
      </c>
      <c r="B74" s="168" t="s">
        <v>136</v>
      </c>
    </row>
    <row r="75" spans="1:2" x14ac:dyDescent="0.3">
      <c r="A75" s="88" t="s">
        <v>119</v>
      </c>
      <c r="B75" s="168" t="s">
        <v>251</v>
      </c>
    </row>
    <row r="76" spans="1:2" x14ac:dyDescent="0.3">
      <c r="A76" s="88" t="s">
        <v>111</v>
      </c>
      <c r="B76" s="168" t="s">
        <v>252</v>
      </c>
    </row>
    <row r="77" spans="1:2" x14ac:dyDescent="0.3">
      <c r="A77" s="88" t="s">
        <v>250</v>
      </c>
      <c r="B77" s="168" t="s">
        <v>249</v>
      </c>
    </row>
    <row r="78" spans="1:2" ht="15" thickBot="1" x14ac:dyDescent="0.35">
      <c r="A78" s="91" t="s">
        <v>137</v>
      </c>
      <c r="B78" s="170" t="s">
        <v>138</v>
      </c>
    </row>
    <row r="79" spans="1:2" ht="15" thickBot="1" x14ac:dyDescent="0.35"/>
    <row r="80" spans="1:2" ht="15" thickBot="1" x14ac:dyDescent="0.35">
      <c r="A80" s="533" t="s">
        <v>315</v>
      </c>
      <c r="B80" s="535"/>
    </row>
    <row r="81" spans="1:2" ht="15" thickBot="1" x14ac:dyDescent="0.35">
      <c r="A81" s="173" t="s">
        <v>6</v>
      </c>
      <c r="B81" s="174" t="s">
        <v>3</v>
      </c>
    </row>
    <row r="82" spans="1:2" x14ac:dyDescent="0.3">
      <c r="A82" s="595" t="s">
        <v>314</v>
      </c>
      <c r="B82" s="154">
        <v>1</v>
      </c>
    </row>
    <row r="83" spans="1:2" x14ac:dyDescent="0.3">
      <c r="A83" s="596"/>
      <c r="B83" s="168">
        <v>3</v>
      </c>
    </row>
    <row r="84" spans="1:2" x14ac:dyDescent="0.3">
      <c r="A84" s="596"/>
      <c r="B84" s="168">
        <v>5</v>
      </c>
    </row>
    <row r="85" spans="1:2" x14ac:dyDescent="0.3">
      <c r="A85" s="596"/>
      <c r="B85" s="168">
        <v>7</v>
      </c>
    </row>
    <row r="86" spans="1:2" x14ac:dyDescent="0.3">
      <c r="A86" s="596"/>
      <c r="B86" s="168">
        <v>9</v>
      </c>
    </row>
    <row r="87" spans="1:2" x14ac:dyDescent="0.3">
      <c r="A87" s="596"/>
      <c r="B87" s="168">
        <v>11</v>
      </c>
    </row>
    <row r="88" spans="1:2" x14ac:dyDescent="0.3">
      <c r="A88" s="596"/>
      <c r="B88" s="168">
        <v>13</v>
      </c>
    </row>
    <row r="89" spans="1:2" x14ac:dyDescent="0.3">
      <c r="A89" s="596"/>
      <c r="B89" s="168">
        <v>15</v>
      </c>
    </row>
    <row r="90" spans="1:2" x14ac:dyDescent="0.3">
      <c r="A90" s="596"/>
      <c r="B90" s="168">
        <v>17</v>
      </c>
    </row>
    <row r="91" spans="1:2" ht="15" thickBot="1" x14ac:dyDescent="0.35">
      <c r="A91" s="597"/>
      <c r="B91" s="170">
        <v>19</v>
      </c>
    </row>
    <row r="92" spans="1:2" ht="15" thickBot="1" x14ac:dyDescent="0.35">
      <c r="A92" s="247"/>
      <c r="B92" s="242"/>
    </row>
    <row r="93" spans="1:2" ht="15" thickBot="1" x14ac:dyDescent="0.35">
      <c r="A93" s="533" t="s">
        <v>323</v>
      </c>
      <c r="B93" s="535"/>
    </row>
    <row r="94" spans="1:2" ht="15" thickBot="1" x14ac:dyDescent="0.35">
      <c r="A94" s="173" t="s">
        <v>6</v>
      </c>
      <c r="B94" s="174" t="s">
        <v>3</v>
      </c>
    </row>
    <row r="95" spans="1:2" x14ac:dyDescent="0.3">
      <c r="A95" s="172" t="s">
        <v>92</v>
      </c>
      <c r="B95" s="154" t="s">
        <v>12</v>
      </c>
    </row>
    <row r="96" spans="1:2" x14ac:dyDescent="0.3">
      <c r="A96" s="41" t="s">
        <v>94</v>
      </c>
      <c r="B96" s="168" t="s">
        <v>13</v>
      </c>
    </row>
    <row r="97" spans="1:8" x14ac:dyDescent="0.3">
      <c r="A97" s="41" t="s">
        <v>96</v>
      </c>
      <c r="B97" s="168" t="s">
        <v>14</v>
      </c>
    </row>
    <row r="98" spans="1:8" x14ac:dyDescent="0.3">
      <c r="A98" s="41" t="s">
        <v>98</v>
      </c>
      <c r="B98" s="168" t="s">
        <v>15</v>
      </c>
    </row>
    <row r="99" spans="1:8" x14ac:dyDescent="0.3">
      <c r="A99" s="41" t="s">
        <v>101</v>
      </c>
      <c r="B99" s="168" t="s">
        <v>16</v>
      </c>
    </row>
    <row r="100" spans="1:8" x14ac:dyDescent="0.3">
      <c r="A100" s="41" t="s">
        <v>103</v>
      </c>
      <c r="B100" s="168" t="s">
        <v>17</v>
      </c>
    </row>
    <row r="101" spans="1:8" x14ac:dyDescent="0.3">
      <c r="A101" s="41" t="s">
        <v>106</v>
      </c>
      <c r="B101" s="168" t="s">
        <v>18</v>
      </c>
    </row>
    <row r="102" spans="1:8" x14ac:dyDescent="0.3">
      <c r="A102" s="41" t="s">
        <v>70</v>
      </c>
      <c r="B102" s="168" t="s">
        <v>69</v>
      </c>
    </row>
    <row r="103" spans="1:8" x14ac:dyDescent="0.3">
      <c r="A103" s="41" t="s">
        <v>73</v>
      </c>
      <c r="B103" s="168" t="s">
        <v>72</v>
      </c>
    </row>
    <row r="104" spans="1:8" x14ac:dyDescent="0.3">
      <c r="A104" s="41" t="s">
        <v>77</v>
      </c>
      <c r="B104" s="168" t="s">
        <v>76</v>
      </c>
    </row>
    <row r="105" spans="1:8" x14ac:dyDescent="0.3">
      <c r="A105" s="41" t="s">
        <v>81</v>
      </c>
      <c r="B105" s="168" t="s">
        <v>80</v>
      </c>
    </row>
    <row r="106" spans="1:8" x14ac:dyDescent="0.3">
      <c r="A106" s="41" t="s">
        <v>85</v>
      </c>
      <c r="B106" s="168" t="s">
        <v>84</v>
      </c>
    </row>
    <row r="107" spans="1:8" ht="15" thickBot="1" x14ac:dyDescent="0.35">
      <c r="A107" s="43" t="s">
        <v>89</v>
      </c>
      <c r="B107" s="170" t="s">
        <v>88</v>
      </c>
    </row>
    <row r="108" spans="1:8" ht="15" thickBot="1" x14ac:dyDescent="0.35">
      <c r="A108" s="248"/>
      <c r="B108" s="249"/>
    </row>
    <row r="109" spans="1:8" ht="15" thickBot="1" x14ac:dyDescent="0.35">
      <c r="A109" s="533" t="s">
        <v>207</v>
      </c>
      <c r="B109" s="534"/>
      <c r="C109" s="534"/>
      <c r="D109" s="534"/>
      <c r="E109" s="534"/>
      <c r="F109" s="534"/>
      <c r="G109" s="534"/>
      <c r="H109" s="535"/>
    </row>
    <row r="110" spans="1:8" ht="15" thickBot="1" x14ac:dyDescent="0.35">
      <c r="A110" s="38" t="s">
        <v>41</v>
      </c>
      <c r="B110" s="49" t="s">
        <v>3</v>
      </c>
      <c r="C110" s="216" t="s">
        <v>6</v>
      </c>
      <c r="D110" s="50"/>
      <c r="E110" s="50"/>
      <c r="F110" s="113" t="s">
        <v>42</v>
      </c>
      <c r="G110" s="113" t="s">
        <v>43</v>
      </c>
      <c r="H110" s="217" t="s">
        <v>44</v>
      </c>
    </row>
    <row r="111" spans="1:8" ht="30" customHeight="1" x14ac:dyDescent="0.3">
      <c r="A111" s="114" t="s">
        <v>45</v>
      </c>
      <c r="B111" s="115" t="s">
        <v>19</v>
      </c>
      <c r="C111" s="572" t="s">
        <v>46</v>
      </c>
      <c r="D111" s="573"/>
      <c r="E111" s="573"/>
      <c r="F111" s="116" t="s">
        <v>47</v>
      </c>
      <c r="G111" s="116" t="s">
        <v>48</v>
      </c>
      <c r="H111" s="117" t="s">
        <v>49</v>
      </c>
    </row>
    <row r="112" spans="1:8" ht="30" customHeight="1" x14ac:dyDescent="0.3">
      <c r="A112" s="118" t="s">
        <v>50</v>
      </c>
      <c r="B112" s="42" t="s">
        <v>20</v>
      </c>
      <c r="C112" s="579" t="s">
        <v>51</v>
      </c>
      <c r="D112" s="580"/>
      <c r="E112" s="580"/>
      <c r="F112" s="119" t="s">
        <v>52</v>
      </c>
      <c r="G112" s="119" t="s">
        <v>53</v>
      </c>
      <c r="H112" s="120" t="s">
        <v>54</v>
      </c>
    </row>
    <row r="113" spans="1:8" ht="30" customHeight="1" x14ac:dyDescent="0.3">
      <c r="A113" s="118" t="s">
        <v>55</v>
      </c>
      <c r="B113" s="42" t="s">
        <v>21</v>
      </c>
      <c r="C113" s="579" t="s">
        <v>56</v>
      </c>
      <c r="D113" s="580"/>
      <c r="E113" s="580"/>
      <c r="F113" s="119" t="s">
        <v>52</v>
      </c>
      <c r="G113" s="119" t="s">
        <v>53</v>
      </c>
      <c r="H113" s="120" t="s">
        <v>57</v>
      </c>
    </row>
    <row r="114" spans="1:8" ht="30" customHeight="1" x14ac:dyDescent="0.3">
      <c r="A114" s="118" t="s">
        <v>58</v>
      </c>
      <c r="B114" s="42" t="s">
        <v>22</v>
      </c>
      <c r="C114" s="579" t="s">
        <v>59</v>
      </c>
      <c r="D114" s="580"/>
      <c r="E114" s="580"/>
      <c r="F114" s="119" t="s">
        <v>60</v>
      </c>
      <c r="G114" s="119" t="s">
        <v>61</v>
      </c>
      <c r="H114" s="120" t="s">
        <v>62</v>
      </c>
    </row>
    <row r="115" spans="1:8" ht="30" customHeight="1" x14ac:dyDescent="0.3">
      <c r="A115" s="118" t="s">
        <v>63</v>
      </c>
      <c r="B115" s="42" t="s">
        <v>23</v>
      </c>
      <c r="C115" s="579" t="s">
        <v>64</v>
      </c>
      <c r="D115" s="580"/>
      <c r="E115" s="580"/>
      <c r="F115" s="119" t="s">
        <v>60</v>
      </c>
      <c r="G115" s="119" t="s">
        <v>61</v>
      </c>
      <c r="H115" s="120" t="s">
        <v>65</v>
      </c>
    </row>
    <row r="116" spans="1:8" ht="30" customHeight="1" thickBot="1" x14ac:dyDescent="0.35">
      <c r="A116" s="121" t="s">
        <v>66</v>
      </c>
      <c r="B116" s="44" t="s">
        <v>24</v>
      </c>
      <c r="C116" s="582" t="s">
        <v>541</v>
      </c>
      <c r="D116" s="583"/>
      <c r="E116" s="583"/>
      <c r="F116" s="122" t="s">
        <v>60</v>
      </c>
      <c r="G116" s="122" t="s">
        <v>67</v>
      </c>
      <c r="H116" s="123" t="s">
        <v>65</v>
      </c>
    </row>
    <row r="117" spans="1:8" ht="15" thickBot="1" x14ac:dyDescent="0.35"/>
    <row r="118" spans="1:8" ht="15" thickBot="1" x14ac:dyDescent="0.35">
      <c r="A118" s="533" t="s">
        <v>592</v>
      </c>
      <c r="B118" s="535"/>
    </row>
    <row r="119" spans="1:8" ht="15" thickBot="1" x14ac:dyDescent="0.35">
      <c r="A119" s="38" t="s">
        <v>6</v>
      </c>
      <c r="B119" s="208" t="s">
        <v>3</v>
      </c>
    </row>
    <row r="120" spans="1:8" ht="43.2" x14ac:dyDescent="0.3">
      <c r="A120" s="140" t="s">
        <v>234</v>
      </c>
      <c r="B120" s="96">
        <v>0</v>
      </c>
    </row>
    <row r="121" spans="1:8" ht="57.6" x14ac:dyDescent="0.3">
      <c r="A121" s="118" t="s">
        <v>235</v>
      </c>
      <c r="B121" s="97">
        <v>6</v>
      </c>
    </row>
    <row r="122" spans="1:8" ht="43.2" x14ac:dyDescent="0.3">
      <c r="A122" s="118" t="s">
        <v>236</v>
      </c>
      <c r="B122" s="97">
        <v>12</v>
      </c>
    </row>
    <row r="123" spans="1:8" ht="43.2" x14ac:dyDescent="0.3">
      <c r="A123" s="118" t="s">
        <v>237</v>
      </c>
      <c r="B123" s="97">
        <v>20</v>
      </c>
    </row>
    <row r="124" spans="1:8" ht="72.599999999999994" thickBot="1" x14ac:dyDescent="0.35">
      <c r="A124" s="121" t="s">
        <v>238</v>
      </c>
      <c r="B124" s="101">
        <v>25</v>
      </c>
    </row>
    <row r="125" spans="1:8" x14ac:dyDescent="0.3">
      <c r="C125" s="250"/>
    </row>
  </sheetData>
  <sheetProtection algorithmName="SHA-512" hashValue="amDt4sb2AoCm00QJMO/jyN+q+SHQQvpFMFV7F6pol6qpjYQA67OD95HoDhyc2kmK5WMrzc0EtxLAvabkxO3QgQ==" saltValue="IqJK34B34zUwU6W12Gx5hQ==" spinCount="100000" sheet="1" objects="1" scenarios="1"/>
  <mergeCells count="25">
    <mergeCell ref="C116:E116"/>
    <mergeCell ref="A109:H109"/>
    <mergeCell ref="C111:E111"/>
    <mergeCell ref="C112:E112"/>
    <mergeCell ref="C113:E113"/>
    <mergeCell ref="C114:E114"/>
    <mergeCell ref="C115:E115"/>
    <mergeCell ref="C52:D52"/>
    <mergeCell ref="C53:D53"/>
    <mergeCell ref="C47:D47"/>
    <mergeCell ref="A46:D46"/>
    <mergeCell ref="A1:B1"/>
    <mergeCell ref="A15:C15"/>
    <mergeCell ref="C48:D48"/>
    <mergeCell ref="C49:D49"/>
    <mergeCell ref="C50:D50"/>
    <mergeCell ref="C51:D51"/>
    <mergeCell ref="A118:B118"/>
    <mergeCell ref="A93:B93"/>
    <mergeCell ref="A82:A91"/>
    <mergeCell ref="A21:B21"/>
    <mergeCell ref="A71:B71"/>
    <mergeCell ref="A80:B80"/>
    <mergeCell ref="A63:B63"/>
    <mergeCell ref="A55:B5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D51"/>
  <sheetViews>
    <sheetView showGridLines="0" workbookViewId="0">
      <selection sqref="A1:B1"/>
    </sheetView>
  </sheetViews>
  <sheetFormatPr defaultColWidth="9.109375" defaultRowHeight="14.4" x14ac:dyDescent="0.3"/>
  <cols>
    <col min="1" max="1" width="55.6640625" style="1" customWidth="1"/>
    <col min="2" max="2" width="20.6640625" style="1" customWidth="1"/>
    <col min="3" max="3" width="60.6640625" style="1" customWidth="1"/>
    <col min="4" max="4" width="15.6640625" style="146" customWidth="1"/>
    <col min="5" max="11" width="9.109375" style="1"/>
    <col min="12" max="12" width="20.5546875" style="1" bestFit="1" customWidth="1"/>
    <col min="13" max="16384" width="9.109375" style="1"/>
  </cols>
  <sheetData>
    <row r="1" spans="1:2" ht="15" thickBot="1" x14ac:dyDescent="0.35">
      <c r="A1" s="533" t="s">
        <v>347</v>
      </c>
      <c r="B1" s="535"/>
    </row>
    <row r="2" spans="1:2" ht="15" thickBot="1" x14ac:dyDescent="0.35">
      <c r="A2" s="94" t="s">
        <v>6</v>
      </c>
      <c r="B2" s="157" t="s">
        <v>3</v>
      </c>
    </row>
    <row r="3" spans="1:2" x14ac:dyDescent="0.3">
      <c r="A3" s="145" t="s">
        <v>327</v>
      </c>
      <c r="B3" s="154" t="s">
        <v>327</v>
      </c>
    </row>
    <row r="4" spans="1:2" x14ac:dyDescent="0.3">
      <c r="A4" s="88" t="s">
        <v>328</v>
      </c>
      <c r="B4" s="168" t="s">
        <v>328</v>
      </c>
    </row>
    <row r="5" spans="1:2" x14ac:dyDescent="0.3">
      <c r="A5" s="189" t="s">
        <v>331</v>
      </c>
      <c r="B5" s="168" t="s">
        <v>329</v>
      </c>
    </row>
    <row r="6" spans="1:2" ht="15" thickBot="1" x14ac:dyDescent="0.35">
      <c r="A6" s="91" t="s">
        <v>332</v>
      </c>
      <c r="B6" s="170" t="s">
        <v>330</v>
      </c>
    </row>
    <row r="7" spans="1:2" ht="15" thickBot="1" x14ac:dyDescent="0.35"/>
    <row r="8" spans="1:2" ht="15" thickBot="1" x14ac:dyDescent="0.35">
      <c r="A8" s="533" t="s">
        <v>348</v>
      </c>
      <c r="B8" s="535"/>
    </row>
    <row r="9" spans="1:2" ht="15" thickBot="1" x14ac:dyDescent="0.35">
      <c r="A9" s="94" t="s">
        <v>6</v>
      </c>
      <c r="B9" s="157" t="s">
        <v>3</v>
      </c>
    </row>
    <row r="10" spans="1:2" x14ac:dyDescent="0.3">
      <c r="A10" s="145" t="s">
        <v>335</v>
      </c>
      <c r="B10" s="154" t="s">
        <v>333</v>
      </c>
    </row>
    <row r="11" spans="1:2" x14ac:dyDescent="0.3">
      <c r="A11" s="88" t="s">
        <v>336</v>
      </c>
      <c r="B11" s="168" t="s">
        <v>334</v>
      </c>
    </row>
    <row r="12" spans="1:2" ht="15" thickBot="1" x14ac:dyDescent="0.35">
      <c r="A12" s="190" t="s">
        <v>352</v>
      </c>
      <c r="B12" s="170" t="s">
        <v>67</v>
      </c>
    </row>
    <row r="13" spans="1:2" ht="15" thickBot="1" x14ac:dyDescent="0.35"/>
    <row r="14" spans="1:2" ht="15" thickBot="1" x14ac:dyDescent="0.35">
      <c r="A14" s="533" t="s">
        <v>204</v>
      </c>
      <c r="B14" s="535"/>
    </row>
    <row r="15" spans="1:2" ht="15" thickBot="1" x14ac:dyDescent="0.35">
      <c r="A15" s="94" t="s">
        <v>6</v>
      </c>
      <c r="B15" s="191" t="s">
        <v>3</v>
      </c>
    </row>
    <row r="16" spans="1:2" x14ac:dyDescent="0.3">
      <c r="A16" s="145" t="s">
        <v>536</v>
      </c>
      <c r="B16" s="154" t="s">
        <v>537</v>
      </c>
    </row>
    <row r="17" spans="1:2" x14ac:dyDescent="0.3">
      <c r="A17" s="88" t="s">
        <v>178</v>
      </c>
      <c r="B17" s="168" t="s">
        <v>191</v>
      </c>
    </row>
    <row r="18" spans="1:2" x14ac:dyDescent="0.3">
      <c r="A18" s="88" t="s">
        <v>180</v>
      </c>
      <c r="B18" s="168" t="s">
        <v>28</v>
      </c>
    </row>
    <row r="19" spans="1:2" x14ac:dyDescent="0.3">
      <c r="A19" s="88" t="s">
        <v>181</v>
      </c>
      <c r="B19" s="168" t="s">
        <v>27</v>
      </c>
    </row>
    <row r="20" spans="1:2" x14ac:dyDescent="0.3">
      <c r="A20" s="88" t="s">
        <v>182</v>
      </c>
      <c r="B20" s="168" t="s">
        <v>193</v>
      </c>
    </row>
    <row r="21" spans="1:2" x14ac:dyDescent="0.3">
      <c r="A21" s="88" t="s">
        <v>684</v>
      </c>
      <c r="B21" s="168" t="s">
        <v>682</v>
      </c>
    </row>
    <row r="22" spans="1:2" x14ac:dyDescent="0.3">
      <c r="A22" s="88" t="s">
        <v>185</v>
      </c>
      <c r="B22" s="168" t="s">
        <v>25</v>
      </c>
    </row>
    <row r="23" spans="1:2" x14ac:dyDescent="0.3">
      <c r="A23" s="88" t="s">
        <v>186</v>
      </c>
      <c r="B23" s="168" t="s">
        <v>195</v>
      </c>
    </row>
    <row r="24" spans="1:2" x14ac:dyDescent="0.3">
      <c r="A24" s="88" t="s">
        <v>188</v>
      </c>
      <c r="B24" s="168" t="s">
        <v>197</v>
      </c>
    </row>
    <row r="25" spans="1:2" x14ac:dyDescent="0.3">
      <c r="A25" s="88" t="s">
        <v>189</v>
      </c>
      <c r="B25" s="168" t="s">
        <v>198</v>
      </c>
    </row>
    <row r="26" spans="1:2" ht="15" thickBot="1" x14ac:dyDescent="0.35">
      <c r="A26" s="91" t="s">
        <v>190</v>
      </c>
      <c r="B26" s="170" t="s">
        <v>26</v>
      </c>
    </row>
    <row r="27" spans="1:2" ht="15" thickBot="1" x14ac:dyDescent="0.35"/>
    <row r="28" spans="1:2" ht="15" thickBot="1" x14ac:dyDescent="0.35">
      <c r="A28" s="533" t="s">
        <v>518</v>
      </c>
      <c r="B28" s="535"/>
    </row>
    <row r="29" spans="1:2" ht="15" thickBot="1" x14ac:dyDescent="0.35">
      <c r="A29" s="94" t="s">
        <v>6</v>
      </c>
      <c r="B29" s="191" t="s">
        <v>3</v>
      </c>
    </row>
    <row r="30" spans="1:2" x14ac:dyDescent="0.3">
      <c r="A30" s="88" t="s">
        <v>521</v>
      </c>
      <c r="B30" s="168" t="s">
        <v>519</v>
      </c>
    </row>
    <row r="31" spans="1:2" ht="15" thickBot="1" x14ac:dyDescent="0.35">
      <c r="A31" s="91" t="s">
        <v>522</v>
      </c>
      <c r="B31" s="170" t="s">
        <v>520</v>
      </c>
    </row>
    <row r="32" spans="1:2" ht="15" thickBot="1" x14ac:dyDescent="0.35">
      <c r="A32" s="238"/>
      <c r="B32" s="242"/>
    </row>
    <row r="33" spans="1:4" ht="15" thickBot="1" x14ac:dyDescent="0.35">
      <c r="A33" s="533" t="s">
        <v>299</v>
      </c>
      <c r="B33" s="534"/>
      <c r="C33" s="534"/>
      <c r="D33" s="609"/>
    </row>
    <row r="34" spans="1:4" ht="15" thickBot="1" x14ac:dyDescent="0.35">
      <c r="A34" s="124" t="s">
        <v>6</v>
      </c>
      <c r="B34" s="125" t="s">
        <v>3</v>
      </c>
      <c r="C34" s="126" t="s">
        <v>68</v>
      </c>
      <c r="D34" s="127" t="s">
        <v>208</v>
      </c>
    </row>
    <row r="35" spans="1:4" ht="30" customHeight="1" x14ac:dyDescent="0.3">
      <c r="A35" s="128" t="s">
        <v>92</v>
      </c>
      <c r="B35" s="129" t="s">
        <v>12</v>
      </c>
      <c r="C35" s="192" t="s">
        <v>667</v>
      </c>
      <c r="D35" s="193" t="s">
        <v>93</v>
      </c>
    </row>
    <row r="36" spans="1:4" ht="30" customHeight="1" x14ac:dyDescent="0.3">
      <c r="A36" s="131" t="s">
        <v>94</v>
      </c>
      <c r="B36" s="132" t="s">
        <v>13</v>
      </c>
      <c r="C36" s="213" t="s">
        <v>668</v>
      </c>
      <c r="D36" s="194" t="s">
        <v>95</v>
      </c>
    </row>
    <row r="37" spans="1:4" ht="30" customHeight="1" x14ac:dyDescent="0.3">
      <c r="A37" s="131" t="s">
        <v>96</v>
      </c>
      <c r="B37" s="132" t="s">
        <v>14</v>
      </c>
      <c r="C37" s="213" t="s">
        <v>99</v>
      </c>
      <c r="D37" s="194" t="s">
        <v>97</v>
      </c>
    </row>
    <row r="38" spans="1:4" ht="30" customHeight="1" x14ac:dyDescent="0.3">
      <c r="A38" s="131" t="s">
        <v>98</v>
      </c>
      <c r="B38" s="132" t="s">
        <v>15</v>
      </c>
      <c r="C38" s="213" t="s">
        <v>669</v>
      </c>
      <c r="D38" s="195" t="s">
        <v>100</v>
      </c>
    </row>
    <row r="39" spans="1:4" ht="30" customHeight="1" x14ac:dyDescent="0.3">
      <c r="A39" s="131" t="s">
        <v>101</v>
      </c>
      <c r="B39" s="132" t="s">
        <v>16</v>
      </c>
      <c r="C39" s="213" t="s">
        <v>104</v>
      </c>
      <c r="D39" s="195" t="s">
        <v>102</v>
      </c>
    </row>
    <row r="40" spans="1:4" ht="30" customHeight="1" x14ac:dyDescent="0.3">
      <c r="A40" s="131" t="s">
        <v>103</v>
      </c>
      <c r="B40" s="132" t="s">
        <v>17</v>
      </c>
      <c r="C40" s="213" t="s">
        <v>107</v>
      </c>
      <c r="D40" s="195" t="s">
        <v>105</v>
      </c>
    </row>
    <row r="41" spans="1:4" ht="30" customHeight="1" thickBot="1" x14ac:dyDescent="0.35">
      <c r="A41" s="136" t="s">
        <v>106</v>
      </c>
      <c r="B41" s="137" t="s">
        <v>18</v>
      </c>
      <c r="C41" s="214" t="s">
        <v>670</v>
      </c>
      <c r="D41" s="196" t="s">
        <v>108</v>
      </c>
    </row>
    <row r="42" spans="1:4" ht="15" thickBot="1" x14ac:dyDescent="0.35"/>
    <row r="43" spans="1:4" ht="15" thickBot="1" x14ac:dyDescent="0.35">
      <c r="A43" s="533" t="s">
        <v>349</v>
      </c>
      <c r="B43" s="535"/>
    </row>
    <row r="44" spans="1:4" ht="15" thickBot="1" x14ac:dyDescent="0.35">
      <c r="A44" s="173" t="s">
        <v>6</v>
      </c>
      <c r="B44" s="174" t="s">
        <v>3</v>
      </c>
    </row>
    <row r="45" spans="1:4" ht="30" customHeight="1" x14ac:dyDescent="0.3">
      <c r="A45" s="172" t="s">
        <v>350</v>
      </c>
      <c r="B45" s="144" t="s">
        <v>337</v>
      </c>
    </row>
    <row r="46" spans="1:4" ht="30" customHeight="1" x14ac:dyDescent="0.3">
      <c r="A46" s="41" t="s">
        <v>351</v>
      </c>
      <c r="B46" s="97" t="s">
        <v>338</v>
      </c>
    </row>
    <row r="47" spans="1:4" ht="30" customHeight="1" x14ac:dyDescent="0.3">
      <c r="A47" s="41" t="s">
        <v>343</v>
      </c>
      <c r="B47" s="97" t="s">
        <v>339</v>
      </c>
    </row>
    <row r="48" spans="1:4" ht="30" customHeight="1" x14ac:dyDescent="0.3">
      <c r="A48" s="197" t="s">
        <v>596</v>
      </c>
      <c r="B48" s="198" t="s">
        <v>597</v>
      </c>
    </row>
    <row r="49" spans="1:2" ht="30" customHeight="1" x14ac:dyDescent="0.3">
      <c r="A49" s="41" t="s">
        <v>344</v>
      </c>
      <c r="B49" s="97" t="s">
        <v>340</v>
      </c>
    </row>
    <row r="50" spans="1:2" ht="30" customHeight="1" x14ac:dyDescent="0.3">
      <c r="A50" s="41" t="s">
        <v>345</v>
      </c>
      <c r="B50" s="97" t="s">
        <v>341</v>
      </c>
    </row>
    <row r="51" spans="1:2" ht="30" customHeight="1" thickBot="1" x14ac:dyDescent="0.35">
      <c r="A51" s="43" t="s">
        <v>346</v>
      </c>
      <c r="B51" s="101" t="s">
        <v>342</v>
      </c>
    </row>
  </sheetData>
  <sheetProtection algorithmName="SHA-512" hashValue="Oysz5AHprwxJc7gMxQRqHEfm0DzpSeqW4segqXeWOJNoBc9mVLo/n/a9BSABIMq5O2xHN9pSxR3SOxBN6/4eGQ==" saltValue="ytNtYi3dg+dBZKXVqvhBvg==" spinCount="100000" sheet="1" objects="1" scenarios="1"/>
  <mergeCells count="6">
    <mergeCell ref="A1:B1"/>
    <mergeCell ref="A8:B8"/>
    <mergeCell ref="A43:B43"/>
    <mergeCell ref="A14:B14"/>
    <mergeCell ref="A28:B28"/>
    <mergeCell ref="A33:D3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L602"/>
  <sheetViews>
    <sheetView workbookViewId="0">
      <selection activeCell="L38" sqref="L38"/>
    </sheetView>
  </sheetViews>
  <sheetFormatPr defaultColWidth="9.109375" defaultRowHeight="14.4" x14ac:dyDescent="0.3"/>
  <cols>
    <col min="1" max="2" width="11.6640625" style="252" customWidth="1"/>
    <col min="3" max="3" width="11.6640625" style="253" customWidth="1"/>
    <col min="4" max="4" width="11.6640625" style="252" customWidth="1"/>
    <col min="5" max="5" width="11.6640625" style="254" customWidth="1"/>
    <col min="6" max="7" width="11.6640625" style="252" customWidth="1"/>
    <col min="8" max="8" width="11.6640625" style="254" customWidth="1"/>
    <col min="9" max="14" width="11.6640625" style="255" customWidth="1"/>
    <col min="15" max="16" width="11.6640625" style="254" customWidth="1"/>
    <col min="17" max="28" width="11.6640625" style="252" customWidth="1"/>
    <col min="29" max="31" width="11.6640625" style="254" customWidth="1"/>
    <col min="32" max="32" width="11.6640625" style="468" customWidth="1"/>
    <col min="33" max="34" width="10.6640625" style="256" customWidth="1"/>
    <col min="35" max="38" width="10.6640625" style="36" customWidth="1"/>
    <col min="39" max="16384" width="9.109375" style="1"/>
  </cols>
  <sheetData>
    <row r="1" spans="1:32" s="251" customFormat="1" ht="30" customHeight="1" x14ac:dyDescent="0.3">
      <c r="A1" s="257" t="s">
        <v>149</v>
      </c>
      <c r="B1" s="257" t="s">
        <v>150</v>
      </c>
      <c r="C1" s="258" t="s">
        <v>448</v>
      </c>
      <c r="D1" s="257" t="s">
        <v>447</v>
      </c>
      <c r="E1" s="259" t="s">
        <v>316</v>
      </c>
      <c r="F1" s="257" t="s">
        <v>539</v>
      </c>
      <c r="G1" s="257" t="s">
        <v>538</v>
      </c>
      <c r="H1" s="259" t="s">
        <v>317</v>
      </c>
      <c r="I1" s="260" t="s">
        <v>153</v>
      </c>
      <c r="J1" s="260" t="s">
        <v>154</v>
      </c>
      <c r="K1" s="260" t="s">
        <v>446</v>
      </c>
      <c r="L1" s="260" t="s">
        <v>155</v>
      </c>
      <c r="M1" s="260" t="s">
        <v>156</v>
      </c>
      <c r="N1" s="260" t="s">
        <v>157</v>
      </c>
      <c r="O1" s="259" t="s">
        <v>443</v>
      </c>
      <c r="P1" s="259" t="s">
        <v>165</v>
      </c>
      <c r="Q1" s="257" t="s">
        <v>209</v>
      </c>
      <c r="R1" s="257" t="s">
        <v>689</v>
      </c>
      <c r="S1" s="257" t="s">
        <v>514</v>
      </c>
      <c r="T1" s="257" t="s">
        <v>690</v>
      </c>
      <c r="U1" s="257" t="s">
        <v>700</v>
      </c>
      <c r="V1" s="257" t="s">
        <v>701</v>
      </c>
      <c r="W1" s="257" t="s">
        <v>515</v>
      </c>
      <c r="X1" s="257" t="s">
        <v>158</v>
      </c>
      <c r="Y1" s="257" t="s">
        <v>168</v>
      </c>
      <c r="Z1" s="257" t="s">
        <v>658</v>
      </c>
      <c r="AA1" s="257" t="s">
        <v>159</v>
      </c>
      <c r="AB1" s="257" t="s">
        <v>164</v>
      </c>
      <c r="AC1" s="259" t="s">
        <v>233</v>
      </c>
      <c r="AD1" s="259" t="s">
        <v>320</v>
      </c>
      <c r="AE1" s="259" t="s">
        <v>139</v>
      </c>
      <c r="AF1" s="466" t="s">
        <v>385</v>
      </c>
    </row>
    <row r="2" spans="1:32" x14ac:dyDescent="0.3">
      <c r="A2" s="261" t="str">
        <f>IF(ISBLANK('Geotech Log'!$C$2),"",IF('Geotech Log'!J9&lt;&gt;"",'Geotech Log'!$C$2,""))</f>
        <v>DDH 3476</v>
      </c>
      <c r="B2" s="261" t="str">
        <f>IF(ISBLANK('Geotech Log'!$R$4),"",IF('Geotech Log'!J9&lt;&gt;"",'Geotech Log'!$R$4,""))</f>
        <v>FRO</v>
      </c>
      <c r="C2" s="262">
        <f>IF(ISBLANK('Geotech Log'!A9),IF(ISBLANK('Geotech Log'!J9),"",C1),'Geotech Log'!A9)</f>
        <v>44054</v>
      </c>
      <c r="D2" s="262" t="str">
        <f>IF(ISBLANK('Geotech Log'!C9),"",'Geotech Log'!C9)</f>
        <v>MH</v>
      </c>
      <c r="E2" s="263">
        <f>IF(ISBLANK('Geotech Log'!D9),"",'Geotech Log'!D9)</f>
        <v>1</v>
      </c>
      <c r="F2" s="263" t="str">
        <f>IF(ISBLANK('Geotech Log'!H9),"",'Geotech Log'!H9)</f>
        <v/>
      </c>
      <c r="G2" s="263" t="str">
        <f>IF(ISBLANK('Geotech Log'!I9),"",'Geotech Log'!I9)</f>
        <v/>
      </c>
      <c r="H2" s="263">
        <f>IF(ISBLANK('Geotech Log'!J9),"",'Geotech Log'!J9)</f>
        <v>1</v>
      </c>
      <c r="I2" s="264">
        <f>IF(ISBLANK('Geotech Log'!K9),"",'Geotech Log'!K9)</f>
        <v>1.23</v>
      </c>
      <c r="J2" s="264">
        <f>IF(ISBLANK('Geotech Log'!L9),"",'Geotech Log'!L9)</f>
        <v>4</v>
      </c>
      <c r="K2" s="264">
        <f>IF(ISBLANK('Geotech Log'!N9),"",'Geotech Log'!N9)</f>
        <v>2.58</v>
      </c>
      <c r="L2" s="264">
        <f>IF(ISBLANK('Geotech Log'!O9),"",'Geotech Log'!O9)</f>
        <v>93.140794223826717</v>
      </c>
      <c r="M2" s="264">
        <f>IF(ISBLANK('Geotech Log'!P9),"",'Geotech Log'!P9)</f>
        <v>1.44</v>
      </c>
      <c r="N2" s="264">
        <f>IF(ISBLANK('Geotech Log'!Q9),"",'Geotech Log'!Q9)</f>
        <v>51.985559566786996</v>
      </c>
      <c r="O2" s="263">
        <f>IF(ISBLANK('Geotech Log'!R9),"",'Geotech Log'!R9)</f>
        <v>13</v>
      </c>
      <c r="P2" s="263">
        <f>IF(ISBLANK('Geotech Log'!T9),"",'Geotech Log'!T9)</f>
        <v>30</v>
      </c>
      <c r="Q2" s="261" t="str">
        <f>IF(ISBLANK('Geotech Log'!W9),"",'Geotech Log'!W9)</f>
        <v>SLST</v>
      </c>
      <c r="R2" s="261">
        <f>IF(ISBLANK('Geotech Log'!X9),"",'Geotech Log'!X9)</f>
        <v>0.8</v>
      </c>
      <c r="S2" s="261" t="str">
        <f>IF(ISBLANK('Geotech Log'!Y9),"",'Geotech Log'!Y9)</f>
        <v>SST</v>
      </c>
      <c r="T2" s="261">
        <f>IF(ISBLANK('Geotech Log'!Z9),"",'Geotech Log'!Z9)</f>
        <v>0.2</v>
      </c>
      <c r="U2" s="261" t="str">
        <f>IF(ISBLANK('Geotech Log'!AA9),"",'Geotech Log'!AA9)</f>
        <v/>
      </c>
      <c r="V2" s="261" t="str">
        <f>IF(ISBLANK('Geotech Log'!AB9),"",'Geotech Log'!AB9)</f>
        <v/>
      </c>
      <c r="W2" s="261" t="str">
        <f>IF(ISBLANK('Geotech Log'!AC9),"",'Geotech Log'!AC9)</f>
        <v>GY</v>
      </c>
      <c r="X2" s="261" t="str">
        <f>IF(ISBLANK('Geotech Log'!AD9),"",'Geotech Log'!AD9)</f>
        <v>F</v>
      </c>
      <c r="Y2" s="261" t="str">
        <f>IF(ISBLANK('Geotech Log'!AE9),"",'Geotech Log'!AE9)</f>
        <v>BD</v>
      </c>
      <c r="Z2" s="261" t="str">
        <f>IF(ISBLANK('Geotech Log'!AF9),"",'Geotech Log'!AF9)</f>
        <v>TLAM</v>
      </c>
      <c r="AA2" s="261" t="str">
        <f>IF(ISBLANK('Geotech Log'!AG9),"",'Geotech Log'!AG9)</f>
        <v>W2</v>
      </c>
      <c r="AB2" s="261" t="str">
        <f>IF(ISBLANK('Geotech Log'!AH9),"",'Geotech Log'!AH9)</f>
        <v>R3</v>
      </c>
      <c r="AC2" s="263">
        <f>IF(ISBLANK('Geotech Log'!AI9),"",'Geotech Log'!AI9)</f>
        <v>4</v>
      </c>
      <c r="AD2" s="263">
        <f ca="1">IF(ISBLANK('Geotech Log'!AJ9),"",'Geotech Log'!AJ9)</f>
        <v>18.90909090909091</v>
      </c>
      <c r="AE2" s="263">
        <f ca="1">IF(ISBLANK('Geotech Log'!AK9),"",'Geotech Log'!AK9)</f>
        <v>55.909090909090907</v>
      </c>
      <c r="AF2" s="467" t="str">
        <f>IF(ISBLANK('Geotech Log'!AL9),"",'Geotech Log'!AL9)</f>
        <v>START OF HOLE, MULTIPLE MECHANICAL BREAKS/BROKEN ZONE</v>
      </c>
    </row>
    <row r="3" spans="1:32" x14ac:dyDescent="0.3">
      <c r="A3" s="261" t="str">
        <f>IF(ISBLANK('Geotech Log'!$C$2),"",IF('Geotech Log'!J10&lt;&gt;"",'Geotech Log'!$C$2,""))</f>
        <v>DDH 3476</v>
      </c>
      <c r="B3" s="261" t="str">
        <f>IF(ISBLANK('Geotech Log'!$R$4),"",IF('Geotech Log'!J10&lt;&gt;"",'Geotech Log'!$R$4,""))</f>
        <v>FRO</v>
      </c>
      <c r="C3" s="262">
        <f>IF(ISBLANK('Geotech Log'!A10),IF(ISBLANK('Geotech Log'!J10),"",C2),'Geotech Log'!A10)</f>
        <v>44054</v>
      </c>
      <c r="D3" s="262" t="str">
        <f>IF(ISBLANK('Geotech Log'!C10),"",'Geotech Log'!C10)</f>
        <v>MH</v>
      </c>
      <c r="E3" s="263">
        <f>IF(ISBLANK('Geotech Log'!D10),"",'Geotech Log'!D10)</f>
        <v>2</v>
      </c>
      <c r="F3" s="263" t="str">
        <f>IF(ISBLANK('Geotech Log'!H10),"",'Geotech Log'!H10)</f>
        <v/>
      </c>
      <c r="G3" s="263" t="str">
        <f>IF(ISBLANK('Geotech Log'!I10),"",'Geotech Log'!I10)</f>
        <v/>
      </c>
      <c r="H3" s="263">
        <f>IF(ISBLANK('Geotech Log'!J10),"",'Geotech Log'!J10)</f>
        <v>2</v>
      </c>
      <c r="I3" s="264">
        <f>IF(ISBLANK('Geotech Log'!K10),"",'Geotech Log'!K10)</f>
        <v>4</v>
      </c>
      <c r="J3" s="264">
        <f>IF(ISBLANK('Geotech Log'!L10),"",'Geotech Log'!L10)</f>
        <v>6.52</v>
      </c>
      <c r="K3" s="264">
        <f>IF(ISBLANK('Geotech Log'!N10),"",'Geotech Log'!N10)</f>
        <v>2.52</v>
      </c>
      <c r="L3" s="264">
        <f>IF(ISBLANK('Geotech Log'!O10),"",'Geotech Log'!O10)</f>
        <v>100.00000000000003</v>
      </c>
      <c r="M3" s="264">
        <f>IF(ISBLANK('Geotech Log'!P10),"",'Geotech Log'!P10)</f>
        <v>2.3199999999999998</v>
      </c>
      <c r="N3" s="264">
        <f>IF(ISBLANK('Geotech Log'!Q10),"",'Geotech Log'!Q10)</f>
        <v>92.063492063492063</v>
      </c>
      <c r="O3" s="263">
        <f>IF(ISBLANK('Geotech Log'!R10),"",'Geotech Log'!R10)</f>
        <v>20</v>
      </c>
      <c r="P3" s="263">
        <f>IF(ISBLANK('Geotech Log'!T10),"",'Geotech Log'!T10)</f>
        <v>18</v>
      </c>
      <c r="Q3" s="261" t="str">
        <f>IF(ISBLANK('Geotech Log'!W10),"",'Geotech Log'!W10)</f>
        <v>SLST</v>
      </c>
      <c r="R3" s="261">
        <f>IF(ISBLANK('Geotech Log'!X10),"",'Geotech Log'!X10)</f>
        <v>0.6</v>
      </c>
      <c r="S3" s="261" t="str">
        <f>IF(ISBLANK('Geotech Log'!Y10),"",'Geotech Log'!Y10)</f>
        <v>SST</v>
      </c>
      <c r="T3" s="261">
        <f>IF(ISBLANK('Geotech Log'!Z10),"",'Geotech Log'!Z10)</f>
        <v>0.3</v>
      </c>
      <c r="U3" s="261" t="str">
        <f>IF(ISBLANK('Geotech Log'!AA10),"",'Geotech Log'!AA10)</f>
        <v/>
      </c>
      <c r="V3" s="261" t="str">
        <f>IF(ISBLANK('Geotech Log'!AB10),"",'Geotech Log'!AB10)</f>
        <v/>
      </c>
      <c r="W3" s="261" t="str">
        <f>IF(ISBLANK('Geotech Log'!AC10),"",'Geotech Log'!AC10)</f>
        <v>GY</v>
      </c>
      <c r="X3" s="261" t="str">
        <f>IF(ISBLANK('Geotech Log'!AD10),"",'Geotech Log'!AD10)</f>
        <v>F</v>
      </c>
      <c r="Y3" s="261" t="str">
        <f>IF(ISBLANK('Geotech Log'!AE10),"",'Geotech Log'!AE10)</f>
        <v>BD</v>
      </c>
      <c r="Z3" s="261" t="str">
        <f>IF(ISBLANK('Geotech Log'!AF10),"",'Geotech Log'!AF10)</f>
        <v>TLAM</v>
      </c>
      <c r="AA3" s="261" t="str">
        <f>IF(ISBLANK('Geotech Log'!AG10),"",'Geotech Log'!AG10)</f>
        <v>W1</v>
      </c>
      <c r="AB3" s="261" t="str">
        <f>IF(ISBLANK('Geotech Log'!AH10),"",'Geotech Log'!AH10)</f>
        <v>R3</v>
      </c>
      <c r="AC3" s="263">
        <f>IF(ISBLANK('Geotech Log'!AI10),"",'Geotech Log'!AI10)</f>
        <v>4</v>
      </c>
      <c r="AD3" s="263">
        <f ca="1">IF(ISBLANK('Geotech Log'!AJ10),"",'Geotech Log'!AJ10)</f>
        <v>20.916666666666668</v>
      </c>
      <c r="AE3" s="263">
        <f ca="1">IF(ISBLANK('Geotech Log'!AK10),"",'Geotech Log'!AK10)</f>
        <v>64.916666666666671</v>
      </c>
      <c r="AF3" s="467" t="str">
        <f>IF(ISBLANK('Geotech Log'!AL10),"",'Geotech Log'!AL10)</f>
        <v/>
      </c>
    </row>
    <row r="4" spans="1:32" x14ac:dyDescent="0.3">
      <c r="A4" s="261" t="str">
        <f>IF(ISBLANK('Geotech Log'!$C$2),"",IF('Geotech Log'!J11&lt;&gt;"",'Geotech Log'!$C$2,""))</f>
        <v>DDH 3476</v>
      </c>
      <c r="B4" s="261" t="str">
        <f>IF(ISBLANK('Geotech Log'!$R$4),"",IF('Geotech Log'!J11&lt;&gt;"",'Geotech Log'!$R$4,""))</f>
        <v>FRO</v>
      </c>
      <c r="C4" s="262">
        <f>IF(ISBLANK('Geotech Log'!A11),IF(ISBLANK('Geotech Log'!J11),"",C3),'Geotech Log'!A11)</f>
        <v>44054</v>
      </c>
      <c r="D4" s="262" t="str">
        <f>IF(ISBLANK('Geotech Log'!C11),"",'Geotech Log'!C11)</f>
        <v>MH</v>
      </c>
      <c r="E4" s="263" t="str">
        <f>IF(ISBLANK('Geotech Log'!D11),"",'Geotech Log'!D11)</f>
        <v/>
      </c>
      <c r="F4" s="263" t="str">
        <f>IF(ISBLANK('Geotech Log'!H11),"",'Geotech Log'!H11)</f>
        <v/>
      </c>
      <c r="G4" s="263" t="str">
        <f>IF(ISBLANK('Geotech Log'!I11),"",'Geotech Log'!I11)</f>
        <v/>
      </c>
      <c r="H4" s="263">
        <f>IF(ISBLANK('Geotech Log'!J11),"",'Geotech Log'!J11)</f>
        <v>3</v>
      </c>
      <c r="I4" s="264">
        <f>IF(ISBLANK('Geotech Log'!K11),"",'Geotech Log'!K11)</f>
        <v>6.52</v>
      </c>
      <c r="J4" s="264">
        <f>IF(ISBLANK('Geotech Log'!L11),"",'Geotech Log'!L11)</f>
        <v>7</v>
      </c>
      <c r="K4" s="264">
        <f>IF(ISBLANK('Geotech Log'!N11),"",'Geotech Log'!N11)</f>
        <v>0.47</v>
      </c>
      <c r="L4" s="264">
        <f>IF(ISBLANK('Geotech Log'!O11),"",'Geotech Log'!O11)</f>
        <v>97.916666666666572</v>
      </c>
      <c r="M4" s="264">
        <f>IF(ISBLANK('Geotech Log'!P11),"",'Geotech Log'!P11)</f>
        <v>0</v>
      </c>
      <c r="N4" s="264">
        <f>IF(ISBLANK('Geotech Log'!Q11),"",'Geotech Log'!Q11)</f>
        <v>0</v>
      </c>
      <c r="O4" s="263">
        <f>IF(ISBLANK('Geotech Log'!R11),"",'Geotech Log'!R11)</f>
        <v>3</v>
      </c>
      <c r="P4" s="263">
        <f>IF(ISBLANK('Geotech Log'!T11),"",'Geotech Log'!T11)</f>
        <v>47</v>
      </c>
      <c r="Q4" s="261" t="str">
        <f>IF(ISBLANK('Geotech Log'!W11),"",'Geotech Log'!W11)</f>
        <v>MST</v>
      </c>
      <c r="R4" s="261">
        <f>IF(ISBLANK('Geotech Log'!X11),"",'Geotech Log'!X11)</f>
        <v>0.9</v>
      </c>
      <c r="S4" s="261" t="str">
        <f>IF(ISBLANK('Geotech Log'!Y11),"",'Geotech Log'!Y11)</f>
        <v>SLST</v>
      </c>
      <c r="T4" s="261">
        <f>IF(ISBLANK('Geotech Log'!Z11),"",'Geotech Log'!Z11)</f>
        <v>0.1</v>
      </c>
      <c r="U4" s="261" t="str">
        <f>IF(ISBLANK('Geotech Log'!AA11),"",'Geotech Log'!AA11)</f>
        <v/>
      </c>
      <c r="V4" s="261" t="str">
        <f>IF(ISBLANK('Geotech Log'!AB11),"",'Geotech Log'!AB11)</f>
        <v/>
      </c>
      <c r="W4" s="261" t="str">
        <f>IF(ISBLANK('Geotech Log'!AC11),"",'Geotech Log'!AC11)</f>
        <v>DGY</v>
      </c>
      <c r="X4" s="261" t="str">
        <f>IF(ISBLANK('Geotech Log'!AD11),"",'Geotech Log'!AD11)</f>
        <v>VF</v>
      </c>
      <c r="Y4" s="261" t="str">
        <f>IF(ISBLANK('Geotech Log'!AE11),"",'Geotech Log'!AE11)</f>
        <v>BD</v>
      </c>
      <c r="Z4" s="261" t="str">
        <f>IF(ISBLANK('Geotech Log'!AF11),"",'Geotech Log'!AF11)</f>
        <v>TLAM</v>
      </c>
      <c r="AA4" s="261" t="str">
        <f>IF(ISBLANK('Geotech Log'!AG11),"",'Geotech Log'!AG11)</f>
        <v>W1</v>
      </c>
      <c r="AB4" s="261" t="str">
        <f>IF(ISBLANK('Geotech Log'!AH11),"",'Geotech Log'!AH11)</f>
        <v>R3</v>
      </c>
      <c r="AC4" s="263">
        <f>IF(ISBLANK('Geotech Log'!AI11),"",'Geotech Log'!AI11)</f>
        <v>4</v>
      </c>
      <c r="AD4" s="263">
        <f ca="1">IF(ISBLANK('Geotech Log'!AJ11),"",'Geotech Log'!AJ11)</f>
        <v>20</v>
      </c>
      <c r="AE4" s="263">
        <f ca="1">IF(ISBLANK('Geotech Log'!AK11),"",'Geotech Log'!AK11)</f>
        <v>42</v>
      </c>
      <c r="AF4" s="467" t="str">
        <f>IF(ISBLANK('Geotech Log'!AL11),"",'Geotech Log'!AL11)</f>
        <v/>
      </c>
    </row>
    <row r="5" spans="1:32" x14ac:dyDescent="0.3">
      <c r="A5" s="261" t="str">
        <f>IF(ISBLANK('Geotech Log'!$C$2),"",IF('Geotech Log'!J12&lt;&gt;"",'Geotech Log'!$C$2,""))</f>
        <v>DDH 3476</v>
      </c>
      <c r="B5" s="261" t="str">
        <f>IF(ISBLANK('Geotech Log'!$R$4),"",IF('Geotech Log'!J12&lt;&gt;"",'Geotech Log'!$R$4,""))</f>
        <v>FRO</v>
      </c>
      <c r="C5" s="262">
        <f>IF(ISBLANK('Geotech Log'!A12),IF(ISBLANK('Geotech Log'!J12),"",C4),'Geotech Log'!A12)</f>
        <v>44054</v>
      </c>
      <c r="D5" s="262" t="str">
        <f>IF(ISBLANK('Geotech Log'!C12),"",'Geotech Log'!C12)</f>
        <v>MH</v>
      </c>
      <c r="E5" s="263">
        <f>IF(ISBLANK('Geotech Log'!D12),"",'Geotech Log'!D12)</f>
        <v>3</v>
      </c>
      <c r="F5" s="263" t="str">
        <f>IF(ISBLANK('Geotech Log'!H12),"",'Geotech Log'!H12)</f>
        <v/>
      </c>
      <c r="G5" s="263" t="str">
        <f>IF(ISBLANK('Geotech Log'!I12),"",'Geotech Log'!I12)</f>
        <v/>
      </c>
      <c r="H5" s="263">
        <f>IF(ISBLANK('Geotech Log'!J12),"",'Geotech Log'!J12)</f>
        <v>4</v>
      </c>
      <c r="I5" s="264">
        <f>IF(ISBLANK('Geotech Log'!K12),"",'Geotech Log'!K12)</f>
        <v>7</v>
      </c>
      <c r="J5" s="264">
        <f>IF(ISBLANK('Geotech Log'!L12),"",'Geotech Log'!L12)</f>
        <v>8.25</v>
      </c>
      <c r="K5" s="264">
        <f>IF(ISBLANK('Geotech Log'!N12),"",'Geotech Log'!N12)</f>
        <v>1.2</v>
      </c>
      <c r="L5" s="264">
        <f>IF(ISBLANK('Geotech Log'!O12),"",'Geotech Log'!O12)</f>
        <v>96</v>
      </c>
      <c r="M5" s="264">
        <f>IF(ISBLANK('Geotech Log'!P12),"",'Geotech Log'!P12)</f>
        <v>0.19</v>
      </c>
      <c r="N5" s="264">
        <f>IF(ISBLANK('Geotech Log'!Q12),"",'Geotech Log'!Q12)</f>
        <v>15.2</v>
      </c>
      <c r="O5" s="263">
        <f>IF(ISBLANK('Geotech Log'!R12),"",'Geotech Log'!R12)</f>
        <v>3</v>
      </c>
      <c r="P5" s="263">
        <f>IF(ISBLANK('Geotech Log'!T12),"",'Geotech Log'!T12)</f>
        <v>50</v>
      </c>
      <c r="Q5" s="261" t="str">
        <f>IF(ISBLANK('Geotech Log'!W12),"",'Geotech Log'!W12)</f>
        <v>MST</v>
      </c>
      <c r="R5" s="261">
        <f>IF(ISBLANK('Geotech Log'!X12),"",'Geotech Log'!X12)</f>
        <v>0.9</v>
      </c>
      <c r="S5" s="261" t="str">
        <f>IF(ISBLANK('Geotech Log'!Y12),"",'Geotech Log'!Y12)</f>
        <v>SLST</v>
      </c>
      <c r="T5" s="261">
        <f>IF(ISBLANK('Geotech Log'!Z12),"",'Geotech Log'!Z12)</f>
        <v>0.1</v>
      </c>
      <c r="U5" s="261" t="str">
        <f>IF(ISBLANK('Geotech Log'!AA12),"",'Geotech Log'!AA12)</f>
        <v/>
      </c>
      <c r="V5" s="261" t="str">
        <f>IF(ISBLANK('Geotech Log'!AB12),"",'Geotech Log'!AB12)</f>
        <v/>
      </c>
      <c r="W5" s="261" t="str">
        <f>IF(ISBLANK('Geotech Log'!AC12),"",'Geotech Log'!AC12)</f>
        <v>DGY</v>
      </c>
      <c r="X5" s="261" t="str">
        <f>IF(ISBLANK('Geotech Log'!AD12),"",'Geotech Log'!AD12)</f>
        <v>VF</v>
      </c>
      <c r="Y5" s="261" t="str">
        <f>IF(ISBLANK('Geotech Log'!AE12),"",'Geotech Log'!AE12)</f>
        <v>BD</v>
      </c>
      <c r="Z5" s="261" t="str">
        <f>IF(ISBLANK('Geotech Log'!AF12),"",'Geotech Log'!AF12)</f>
        <v>TLAM</v>
      </c>
      <c r="AA5" s="261" t="str">
        <f>IF(ISBLANK('Geotech Log'!AG12),"",'Geotech Log'!AG12)</f>
        <v>W1</v>
      </c>
      <c r="AB5" s="261" t="str">
        <f>IF(ISBLANK('Geotech Log'!AH12),"",'Geotech Log'!AH12)</f>
        <v>R3</v>
      </c>
      <c r="AC5" s="263">
        <f>IF(ISBLANK('Geotech Log'!AI12),"",'Geotech Log'!AI12)</f>
        <v>4</v>
      </c>
      <c r="AD5" s="263">
        <f ca="1">IF(ISBLANK('Geotech Log'!AJ12),"",'Geotech Log'!AJ12)</f>
        <v>6</v>
      </c>
      <c r="AE5" s="263">
        <f ca="1">IF(ISBLANK('Geotech Log'!AK12),"",'Geotech Log'!AK12)</f>
        <v>28</v>
      </c>
      <c r="AF5" s="467" t="str">
        <f>IF(ISBLANK('Geotech Log'!AL12),"",'Geotech Log'!AL12)</f>
        <v/>
      </c>
    </row>
    <row r="6" spans="1:32" x14ac:dyDescent="0.3">
      <c r="A6" s="261" t="str">
        <f>IF(ISBLANK('Geotech Log'!$C$2),"",IF('Geotech Log'!J13&lt;&gt;"",'Geotech Log'!$C$2,""))</f>
        <v>DDH 3476</v>
      </c>
      <c r="B6" s="261" t="str">
        <f>IF(ISBLANK('Geotech Log'!$R$4),"",IF('Geotech Log'!J13&lt;&gt;"",'Geotech Log'!$R$4,""))</f>
        <v>FRO</v>
      </c>
      <c r="C6" s="262">
        <f>IF(ISBLANK('Geotech Log'!A13),IF(ISBLANK('Geotech Log'!J13),"",C5),'Geotech Log'!A13)</f>
        <v>44054</v>
      </c>
      <c r="D6" s="262" t="str">
        <f>IF(ISBLANK('Geotech Log'!C13),"",'Geotech Log'!C13)</f>
        <v>MH</v>
      </c>
      <c r="E6" s="263" t="str">
        <f>IF(ISBLANK('Geotech Log'!D13),"",'Geotech Log'!D13)</f>
        <v/>
      </c>
      <c r="F6" s="263" t="str">
        <f>IF(ISBLANK('Geotech Log'!H13),"",'Geotech Log'!H13)</f>
        <v/>
      </c>
      <c r="G6" s="263" t="str">
        <f>IF(ISBLANK('Geotech Log'!I13),"",'Geotech Log'!I13)</f>
        <v/>
      </c>
      <c r="H6" s="263">
        <f>IF(ISBLANK('Geotech Log'!J13),"",'Geotech Log'!J13)</f>
        <v>5</v>
      </c>
      <c r="I6" s="264">
        <f>IF(ISBLANK('Geotech Log'!K13),"",'Geotech Log'!K13)</f>
        <v>8.25</v>
      </c>
      <c r="J6" s="264">
        <f>IF(ISBLANK('Geotech Log'!L13),"",'Geotech Log'!L13)</f>
        <v>10</v>
      </c>
      <c r="K6" s="264">
        <f>IF(ISBLANK('Geotech Log'!N13),"",'Geotech Log'!N13)</f>
        <v>1.68</v>
      </c>
      <c r="L6" s="264">
        <f>IF(ISBLANK('Geotech Log'!O13),"",'Geotech Log'!O13)</f>
        <v>96</v>
      </c>
      <c r="M6" s="264">
        <f>IF(ISBLANK('Geotech Log'!P13),"",'Geotech Log'!P13)</f>
        <v>1.42</v>
      </c>
      <c r="N6" s="264">
        <f>IF(ISBLANK('Geotech Log'!Q13),"",'Geotech Log'!Q13)</f>
        <v>81.142857142857139</v>
      </c>
      <c r="O6" s="263">
        <f>IF(ISBLANK('Geotech Log'!R13),"",'Geotech Log'!R13)</f>
        <v>17</v>
      </c>
      <c r="P6" s="263">
        <f>IF(ISBLANK('Geotech Log'!T13),"",'Geotech Log'!T13)</f>
        <v>12</v>
      </c>
      <c r="Q6" s="261" t="str">
        <f>IF(ISBLANK('Geotech Log'!W13),"",'Geotech Log'!W13)</f>
        <v>SLST</v>
      </c>
      <c r="R6" s="261">
        <f>IF(ISBLANK('Geotech Log'!X13),"",'Geotech Log'!X13)</f>
        <v>0.7</v>
      </c>
      <c r="S6" s="261" t="str">
        <f>IF(ISBLANK('Geotech Log'!Y13),"",'Geotech Log'!Y13)</f>
        <v>SST</v>
      </c>
      <c r="T6" s="261">
        <f>IF(ISBLANK('Geotech Log'!Z13),"",'Geotech Log'!Z13)</f>
        <v>0.3</v>
      </c>
      <c r="U6" s="261" t="str">
        <f>IF(ISBLANK('Geotech Log'!AA13),"",'Geotech Log'!AA13)</f>
        <v/>
      </c>
      <c r="V6" s="261" t="str">
        <f>IF(ISBLANK('Geotech Log'!AB13),"",'Geotech Log'!AB13)</f>
        <v/>
      </c>
      <c r="W6" s="261" t="str">
        <f>IF(ISBLANK('Geotech Log'!AC13),"",'Geotech Log'!AC13)</f>
        <v>GY</v>
      </c>
      <c r="X6" s="261" t="str">
        <f>IF(ISBLANK('Geotech Log'!AD13),"",'Geotech Log'!AD13)</f>
        <v>F</v>
      </c>
      <c r="Y6" s="261" t="str">
        <f>IF(ISBLANK('Geotech Log'!AE13),"",'Geotech Log'!AE13)</f>
        <v>BD</v>
      </c>
      <c r="Z6" s="261" t="str">
        <f>IF(ISBLANK('Geotech Log'!AF13),"",'Geotech Log'!AF13)</f>
        <v>TLAM</v>
      </c>
      <c r="AA6" s="261" t="str">
        <f>IF(ISBLANK('Geotech Log'!AG13),"",'Geotech Log'!AG13)</f>
        <v>W1</v>
      </c>
      <c r="AB6" s="261" t="str">
        <f>IF(ISBLANK('Geotech Log'!AH13),"",'Geotech Log'!AH13)</f>
        <v>R3</v>
      </c>
      <c r="AC6" s="263">
        <f>IF(ISBLANK('Geotech Log'!AI13),"",'Geotech Log'!AI13)</f>
        <v>4</v>
      </c>
      <c r="AD6" s="263">
        <f ca="1">IF(ISBLANK('Geotech Log'!AJ13),"",'Geotech Log'!AJ13)</f>
        <v>20.125</v>
      </c>
      <c r="AE6" s="263">
        <f ca="1">IF(ISBLANK('Geotech Log'!AK13),"",'Geotech Log'!AK13)</f>
        <v>61.125</v>
      </c>
      <c r="AF6" s="467" t="str">
        <f>IF(ISBLANK('Geotech Log'!AL13),"",'Geotech Log'!AL13)</f>
        <v/>
      </c>
    </row>
    <row r="7" spans="1:32" x14ac:dyDescent="0.3">
      <c r="A7" s="261" t="str">
        <f>IF(ISBLANK('Geotech Log'!$C$2),"",IF('Geotech Log'!J14&lt;&gt;"",'Geotech Log'!$C$2,""))</f>
        <v>DDH 3476</v>
      </c>
      <c r="B7" s="261" t="str">
        <f>IF(ISBLANK('Geotech Log'!$R$4),"",IF('Geotech Log'!J14&lt;&gt;"",'Geotech Log'!$R$4,""))</f>
        <v>FRO</v>
      </c>
      <c r="C7" s="262">
        <f>IF(ISBLANK('Geotech Log'!A14),IF(ISBLANK('Geotech Log'!J14),"",C6),'Geotech Log'!A14)</f>
        <v>44054</v>
      </c>
      <c r="D7" s="262" t="str">
        <f>IF(ISBLANK('Geotech Log'!C14),"",'Geotech Log'!C14)</f>
        <v>MH</v>
      </c>
      <c r="E7" s="263">
        <f>IF(ISBLANK('Geotech Log'!D14),"",'Geotech Log'!D14)</f>
        <v>4</v>
      </c>
      <c r="F7" s="263" t="str">
        <f>IF(ISBLANK('Geotech Log'!H14),"",'Geotech Log'!H14)</f>
        <v/>
      </c>
      <c r="G7" s="263" t="str">
        <f>IF(ISBLANK('Geotech Log'!I14),"",'Geotech Log'!I14)</f>
        <v/>
      </c>
      <c r="H7" s="263">
        <f>IF(ISBLANK('Geotech Log'!J14),"",'Geotech Log'!J14)</f>
        <v>6</v>
      </c>
      <c r="I7" s="264">
        <f>IF(ISBLANK('Geotech Log'!K14),"",'Geotech Log'!K14)</f>
        <v>10</v>
      </c>
      <c r="J7" s="264">
        <f>IF(ISBLANK('Geotech Log'!L14),"",'Geotech Log'!L14)</f>
        <v>10.75</v>
      </c>
      <c r="K7" s="264">
        <f>IF(ISBLANK('Geotech Log'!N14),"",'Geotech Log'!N14)</f>
        <v>0.74</v>
      </c>
      <c r="L7" s="264">
        <f>IF(ISBLANK('Geotech Log'!O14),"",'Geotech Log'!O14)</f>
        <v>98.666666666666671</v>
      </c>
      <c r="M7" s="264">
        <f>IF(ISBLANK('Geotech Log'!P14),"",'Geotech Log'!P14)</f>
        <v>0.74</v>
      </c>
      <c r="N7" s="264">
        <f>IF(ISBLANK('Geotech Log'!Q14),"",'Geotech Log'!Q14)</f>
        <v>98.666666666666671</v>
      </c>
      <c r="O7" s="263">
        <f>IF(ISBLANK('Geotech Log'!R14),"",'Geotech Log'!R14)</f>
        <v>20</v>
      </c>
      <c r="P7" s="263">
        <f>IF(ISBLANK('Geotech Log'!T14),"",'Geotech Log'!T14)</f>
        <v>3</v>
      </c>
      <c r="Q7" s="261" t="str">
        <f>IF(ISBLANK('Geotech Log'!W14),"",'Geotech Log'!W14)</f>
        <v>SLST</v>
      </c>
      <c r="R7" s="261">
        <f>IF(ISBLANK('Geotech Log'!X14),"",'Geotech Log'!X14)</f>
        <v>0.7</v>
      </c>
      <c r="S7" s="261" t="str">
        <f>IF(ISBLANK('Geotech Log'!Y14),"",'Geotech Log'!Y14)</f>
        <v>SST</v>
      </c>
      <c r="T7" s="261">
        <f>IF(ISBLANK('Geotech Log'!Z14),"",'Geotech Log'!Z14)</f>
        <v>0.3</v>
      </c>
      <c r="U7" s="261" t="str">
        <f>IF(ISBLANK('Geotech Log'!AA14),"",'Geotech Log'!AA14)</f>
        <v/>
      </c>
      <c r="V7" s="261" t="str">
        <f>IF(ISBLANK('Geotech Log'!AB14),"",'Geotech Log'!AB14)</f>
        <v/>
      </c>
      <c r="W7" s="261" t="str">
        <f>IF(ISBLANK('Geotech Log'!AC14),"",'Geotech Log'!AC14)</f>
        <v>GY</v>
      </c>
      <c r="X7" s="261" t="str">
        <f>IF(ISBLANK('Geotech Log'!AD14),"",'Geotech Log'!AD14)</f>
        <v>F</v>
      </c>
      <c r="Y7" s="261" t="str">
        <f>IF(ISBLANK('Geotech Log'!AE14),"",'Geotech Log'!AE14)</f>
        <v>BD</v>
      </c>
      <c r="Z7" s="261" t="str">
        <f>IF(ISBLANK('Geotech Log'!AF14),"",'Geotech Log'!AF14)</f>
        <v>TLAM</v>
      </c>
      <c r="AA7" s="261" t="str">
        <f>IF(ISBLANK('Geotech Log'!AG14),"",'Geotech Log'!AG14)</f>
        <v>W1</v>
      </c>
      <c r="AB7" s="261" t="str">
        <f>IF(ISBLANK('Geotech Log'!AH14),"",'Geotech Log'!AH14)</f>
        <v>R3</v>
      </c>
      <c r="AC7" s="263">
        <f>IF(ISBLANK('Geotech Log'!AI14),"",'Geotech Log'!AI14)</f>
        <v>4</v>
      </c>
      <c r="AD7" s="263">
        <f ca="1">IF(ISBLANK('Geotech Log'!AJ14),"",'Geotech Log'!AJ14)</f>
        <v>20</v>
      </c>
      <c r="AE7" s="263">
        <f ca="1">IF(ISBLANK('Geotech Log'!AK14),"",'Geotech Log'!AK14)</f>
        <v>64</v>
      </c>
      <c r="AF7" s="467" t="str">
        <f>IF(ISBLANK('Geotech Log'!AL14),"",'Geotech Log'!AL14)</f>
        <v/>
      </c>
    </row>
    <row r="8" spans="1:32" x14ac:dyDescent="0.3">
      <c r="A8" s="261" t="str">
        <f>IF(ISBLANK('Geotech Log'!$C$2),"",IF('Geotech Log'!J15&lt;&gt;"",'Geotech Log'!$C$2,""))</f>
        <v>DDH 3476</v>
      </c>
      <c r="B8" s="261" t="str">
        <f>IF(ISBLANK('Geotech Log'!$R$4),"",IF('Geotech Log'!J15&lt;&gt;"",'Geotech Log'!$R$4,""))</f>
        <v>FRO</v>
      </c>
      <c r="C8" s="262">
        <f>IF(ISBLANK('Geotech Log'!A15),IF(ISBLANK('Geotech Log'!J15),"",C7),'Geotech Log'!A15)</f>
        <v>44054</v>
      </c>
      <c r="D8" s="262" t="str">
        <f>IF(ISBLANK('Geotech Log'!C15),"",'Geotech Log'!C15)</f>
        <v>MH</v>
      </c>
      <c r="E8" s="263" t="str">
        <f>IF(ISBLANK('Geotech Log'!D15),"",'Geotech Log'!D15)</f>
        <v/>
      </c>
      <c r="F8" s="263" t="str">
        <f>IF(ISBLANK('Geotech Log'!H15),"",'Geotech Log'!H15)</f>
        <v/>
      </c>
      <c r="G8" s="263" t="str">
        <f>IF(ISBLANK('Geotech Log'!I15),"",'Geotech Log'!I15)</f>
        <v/>
      </c>
      <c r="H8" s="263">
        <f>IF(ISBLANK('Geotech Log'!J15),"",'Geotech Log'!J15)</f>
        <v>7</v>
      </c>
      <c r="I8" s="264">
        <f>IF(ISBLANK('Geotech Log'!K15),"",'Geotech Log'!K15)</f>
        <v>10.75</v>
      </c>
      <c r="J8" s="264">
        <f>IF(ISBLANK('Geotech Log'!L15),"",'Geotech Log'!L15)</f>
        <v>13</v>
      </c>
      <c r="K8" s="264">
        <f>IF(ISBLANK('Geotech Log'!N15),"",'Geotech Log'!N15)</f>
        <v>2</v>
      </c>
      <c r="L8" s="264">
        <f>IF(ISBLANK('Geotech Log'!O15),"",'Geotech Log'!O15)</f>
        <v>88.888888888888886</v>
      </c>
      <c r="M8" s="264">
        <f>IF(ISBLANK('Geotech Log'!P15),"",'Geotech Log'!P15)</f>
        <v>0.75</v>
      </c>
      <c r="N8" s="264">
        <f>IF(ISBLANK('Geotech Log'!Q15),"",'Geotech Log'!Q15)</f>
        <v>33.333333333333329</v>
      </c>
      <c r="O8" s="263">
        <f>IF(ISBLANK('Geotech Log'!R15),"",'Geotech Log'!R15)</f>
        <v>8</v>
      </c>
      <c r="P8" s="263">
        <f>IF(ISBLANK('Geotech Log'!T15),"",'Geotech Log'!T15)</f>
        <v>53</v>
      </c>
      <c r="Q8" s="261" t="str">
        <f>IF(ISBLANK('Geotech Log'!W15),"",'Geotech Log'!W15)</f>
        <v>MST</v>
      </c>
      <c r="R8" s="261">
        <f>IF(ISBLANK('Geotech Log'!X15),"",'Geotech Log'!X15)</f>
        <v>0.5</v>
      </c>
      <c r="S8" s="261" t="str">
        <f>IF(ISBLANK('Geotech Log'!Y15),"",'Geotech Log'!Y15)</f>
        <v>COAL</v>
      </c>
      <c r="T8" s="261">
        <f>IF(ISBLANK('Geotech Log'!Z15),"",'Geotech Log'!Z15)</f>
        <v>0.5</v>
      </c>
      <c r="U8" s="261" t="str">
        <f>IF(ISBLANK('Geotech Log'!AA15),"",'Geotech Log'!AA15)</f>
        <v/>
      </c>
      <c r="V8" s="261" t="str">
        <f>IF(ISBLANK('Geotech Log'!AB15),"",'Geotech Log'!AB15)</f>
        <v/>
      </c>
      <c r="W8" s="261" t="str">
        <f>IF(ISBLANK('Geotech Log'!AC15),"",'Geotech Log'!AC15)</f>
        <v>DGY</v>
      </c>
      <c r="X8" s="261" t="str">
        <f>IF(ISBLANK('Geotech Log'!AD15),"",'Geotech Log'!AD15)</f>
        <v>VF</v>
      </c>
      <c r="Y8" s="261" t="str">
        <f>IF(ISBLANK('Geotech Log'!AE15),"",'Geotech Log'!AE15)</f>
        <v>BD</v>
      </c>
      <c r="Z8" s="261" t="str">
        <f>IF(ISBLANK('Geotech Log'!AF15),"",'Geotech Log'!AF15)</f>
        <v>TLAM</v>
      </c>
      <c r="AA8" s="261" t="str">
        <f>IF(ISBLANK('Geotech Log'!AG15),"",'Geotech Log'!AG15)</f>
        <v>W1</v>
      </c>
      <c r="AB8" s="261" t="str">
        <f>IF(ISBLANK('Geotech Log'!AH15),"",'Geotech Log'!AH15)</f>
        <v>R2</v>
      </c>
      <c r="AC8" s="263">
        <f>IF(ISBLANK('Geotech Log'!AI15),"",'Geotech Log'!AI15)</f>
        <v>2</v>
      </c>
      <c r="AD8" s="263">
        <f ca="1">IF(ISBLANK('Geotech Log'!AJ15),"",'Geotech Log'!AJ15)</f>
        <v>6</v>
      </c>
      <c r="AE8" s="263">
        <f ca="1">IF(ISBLANK('Geotech Log'!AK15),"",'Geotech Log'!AK15)</f>
        <v>31</v>
      </c>
      <c r="AF8" s="467" t="str">
        <f>IF(ISBLANK('Geotech Log'!AL15),"",'Geotech Log'!AL15)</f>
        <v/>
      </c>
    </row>
    <row r="9" spans="1:32" x14ac:dyDescent="0.3">
      <c r="A9" s="261" t="str">
        <f>IF(ISBLANK('Geotech Log'!$C$2),"",IF('Geotech Log'!J16&lt;&gt;"",'Geotech Log'!$C$2,""))</f>
        <v>DDH 3476</v>
      </c>
      <c r="B9" s="261" t="str">
        <f>IF(ISBLANK('Geotech Log'!$R$4),"",IF('Geotech Log'!J16&lt;&gt;"",'Geotech Log'!$R$4,""))</f>
        <v>FRO</v>
      </c>
      <c r="C9" s="262">
        <f>IF(ISBLANK('Geotech Log'!A16),IF(ISBLANK('Geotech Log'!J16),"",C8),'Geotech Log'!A16)</f>
        <v>44054</v>
      </c>
      <c r="D9" s="262" t="str">
        <f>IF(ISBLANK('Geotech Log'!C16),"",'Geotech Log'!C16)</f>
        <v>MH</v>
      </c>
      <c r="E9" s="263">
        <f>IF(ISBLANK('Geotech Log'!D16),"",'Geotech Log'!D16)</f>
        <v>5</v>
      </c>
      <c r="F9" s="263" t="str">
        <f>IF(ISBLANK('Geotech Log'!H16),"",'Geotech Log'!H16)</f>
        <v/>
      </c>
      <c r="G9" s="263" t="str">
        <f>IF(ISBLANK('Geotech Log'!I16),"",'Geotech Log'!I16)</f>
        <v/>
      </c>
      <c r="H9" s="263">
        <f>IF(ISBLANK('Geotech Log'!J16),"",'Geotech Log'!J16)</f>
        <v>8</v>
      </c>
      <c r="I9" s="264">
        <f>IF(ISBLANK('Geotech Log'!K16),"",'Geotech Log'!K16)</f>
        <v>13</v>
      </c>
      <c r="J9" s="264">
        <f>IF(ISBLANK('Geotech Log'!L16),"",'Geotech Log'!L16)</f>
        <v>16.12</v>
      </c>
      <c r="K9" s="264">
        <f>IF(ISBLANK('Geotech Log'!N16),"",'Geotech Log'!N16)</f>
        <v>2.86</v>
      </c>
      <c r="L9" s="264">
        <f>IF(ISBLANK('Geotech Log'!O16),"",'Geotech Log'!O16)</f>
        <v>91.666666666666629</v>
      </c>
      <c r="M9" s="264">
        <f>IF(ISBLANK('Geotech Log'!P16),"",'Geotech Log'!P16)</f>
        <v>2.65</v>
      </c>
      <c r="N9" s="264">
        <f>IF(ISBLANK('Geotech Log'!Q16),"",'Geotech Log'!Q16)</f>
        <v>84.935897435897402</v>
      </c>
      <c r="O9" s="263">
        <f>IF(ISBLANK('Geotech Log'!R16),"",'Geotech Log'!R16)</f>
        <v>17</v>
      </c>
      <c r="P9" s="263">
        <f>IF(ISBLANK('Geotech Log'!T16),"",'Geotech Log'!T16)</f>
        <v>27</v>
      </c>
      <c r="Q9" s="261" t="str">
        <f>IF(ISBLANK('Geotech Log'!W16),"",'Geotech Log'!W16)</f>
        <v>SLST</v>
      </c>
      <c r="R9" s="261">
        <f>IF(ISBLANK('Geotech Log'!X16),"",'Geotech Log'!X16)</f>
        <v>0.7</v>
      </c>
      <c r="S9" s="261" t="str">
        <f>IF(ISBLANK('Geotech Log'!Y16),"",'Geotech Log'!Y16)</f>
        <v>SST</v>
      </c>
      <c r="T9" s="261">
        <f>IF(ISBLANK('Geotech Log'!Z16),"",'Geotech Log'!Z16)</f>
        <v>0.1</v>
      </c>
      <c r="U9" s="261" t="str">
        <f>IF(ISBLANK('Geotech Log'!AA16),"",'Geotech Log'!AA16)</f>
        <v>MST</v>
      </c>
      <c r="V9" s="261">
        <f>IF(ISBLANK('Geotech Log'!AB16),"",'Geotech Log'!AB16)</f>
        <v>0.1</v>
      </c>
      <c r="W9" s="261" t="str">
        <f>IF(ISBLANK('Geotech Log'!AC16),"",'Geotech Log'!AC16)</f>
        <v>DGY</v>
      </c>
      <c r="X9" s="261" t="str">
        <f>IF(ISBLANK('Geotech Log'!AD16),"",'Geotech Log'!AD16)</f>
        <v>VF</v>
      </c>
      <c r="Y9" s="261" t="str">
        <f>IF(ISBLANK('Geotech Log'!AE16),"",'Geotech Log'!AE16)</f>
        <v>BD</v>
      </c>
      <c r="Z9" s="261" t="str">
        <f>IF(ISBLANK('Geotech Log'!AF16),"",'Geotech Log'!AF16)</f>
        <v>TLAM</v>
      </c>
      <c r="AA9" s="261" t="str">
        <f>IF(ISBLANK('Geotech Log'!AG16),"",'Geotech Log'!AG16)</f>
        <v>W1</v>
      </c>
      <c r="AB9" s="261" t="str">
        <f>IF(ISBLANK('Geotech Log'!AH16),"",'Geotech Log'!AH16)</f>
        <v>R3</v>
      </c>
      <c r="AC9" s="263">
        <f>IF(ISBLANK('Geotech Log'!AI16),"",'Geotech Log'!AI16)</f>
        <v>4</v>
      </c>
      <c r="AD9" s="263">
        <f ca="1">IF(ISBLANK('Geotech Log'!AJ16),"",'Geotech Log'!AJ16)</f>
        <v>15.888888888888889</v>
      </c>
      <c r="AE9" s="263">
        <f ca="1">IF(ISBLANK('Geotech Log'!AK16),"",'Geotech Log'!AK16)</f>
        <v>56.888888888888886</v>
      </c>
      <c r="AF9" s="467" t="str">
        <f>IF(ISBLANK('Geotech Log'!AL16),"",'Geotech Log'!AL16)</f>
        <v/>
      </c>
    </row>
    <row r="10" spans="1:32" x14ac:dyDescent="0.3">
      <c r="A10" s="261" t="str">
        <f>IF(ISBLANK('Geotech Log'!$C$2),"",IF('Geotech Log'!J17&lt;&gt;"",'Geotech Log'!$C$2,""))</f>
        <v>DDH 3476</v>
      </c>
      <c r="B10" s="261" t="str">
        <f>IF(ISBLANK('Geotech Log'!$R$4),"",IF('Geotech Log'!J17&lt;&gt;"",'Geotech Log'!$R$4,""))</f>
        <v>FRO</v>
      </c>
      <c r="C10" s="262">
        <f>IF(ISBLANK('Geotech Log'!A17),IF(ISBLANK('Geotech Log'!J17),"",C9),'Geotech Log'!A17)</f>
        <v>44054</v>
      </c>
      <c r="D10" s="262" t="str">
        <f>IF(ISBLANK('Geotech Log'!C17),"",'Geotech Log'!C17)</f>
        <v>MH</v>
      </c>
      <c r="E10" s="263">
        <f>IF(ISBLANK('Geotech Log'!D17),"",'Geotech Log'!D17)</f>
        <v>6</v>
      </c>
      <c r="F10" s="263" t="str">
        <f>IF(ISBLANK('Geotech Log'!H17),"",'Geotech Log'!H17)</f>
        <v/>
      </c>
      <c r="G10" s="263" t="str">
        <f>IF(ISBLANK('Geotech Log'!I17),"",'Geotech Log'!I17)</f>
        <v/>
      </c>
      <c r="H10" s="263">
        <f>IF(ISBLANK('Geotech Log'!J17),"",'Geotech Log'!J17)</f>
        <v>9</v>
      </c>
      <c r="I10" s="264">
        <f>IF(ISBLANK('Geotech Log'!K17),"",'Geotech Log'!K17)</f>
        <v>16.12</v>
      </c>
      <c r="J10" s="264">
        <f>IF(ISBLANK('Geotech Log'!L17),"",'Geotech Log'!L17)</f>
        <v>17.63</v>
      </c>
      <c r="K10" s="264">
        <f>IF(ISBLANK('Geotech Log'!N17),"",'Geotech Log'!N17)</f>
        <v>1.5</v>
      </c>
      <c r="L10" s="264">
        <f>IF(ISBLANK('Geotech Log'!O17),"",'Geotech Log'!O17)</f>
        <v>99.337748344370993</v>
      </c>
      <c r="M10" s="264">
        <f>IF(ISBLANK('Geotech Log'!P17),"",'Geotech Log'!P17)</f>
        <v>1.3</v>
      </c>
      <c r="N10" s="264">
        <f>IF(ISBLANK('Geotech Log'!Q17),"",'Geotech Log'!Q17)</f>
        <v>86.092715231788191</v>
      </c>
      <c r="O10" s="263">
        <f>IF(ISBLANK('Geotech Log'!R17),"",'Geotech Log'!R17)</f>
        <v>17</v>
      </c>
      <c r="P10" s="263">
        <f>IF(ISBLANK('Geotech Log'!T17),"",'Geotech Log'!T17)</f>
        <v>15</v>
      </c>
      <c r="Q10" s="261" t="str">
        <f>IF(ISBLANK('Geotech Log'!W17),"",'Geotech Log'!W17)</f>
        <v>MST</v>
      </c>
      <c r="R10" s="261">
        <f>IF(ISBLANK('Geotech Log'!X17),"",'Geotech Log'!X17)</f>
        <v>0.9</v>
      </c>
      <c r="S10" s="261" t="str">
        <f>IF(ISBLANK('Geotech Log'!Y17),"",'Geotech Log'!Y17)</f>
        <v>SLST</v>
      </c>
      <c r="T10" s="261">
        <f>IF(ISBLANK('Geotech Log'!Z17),"",'Geotech Log'!Z17)</f>
        <v>0.1</v>
      </c>
      <c r="U10" s="261" t="str">
        <f>IF(ISBLANK('Geotech Log'!AA17),"",'Geotech Log'!AA17)</f>
        <v/>
      </c>
      <c r="V10" s="261" t="str">
        <f>IF(ISBLANK('Geotech Log'!AB17),"",'Geotech Log'!AB17)</f>
        <v/>
      </c>
      <c r="W10" s="261" t="str">
        <f>IF(ISBLANK('Geotech Log'!AC17),"",'Geotech Log'!AC17)</f>
        <v>DGY</v>
      </c>
      <c r="X10" s="261" t="str">
        <f>IF(ISBLANK('Geotech Log'!AD17),"",'Geotech Log'!AD17)</f>
        <v>VF</v>
      </c>
      <c r="Y10" s="261" t="str">
        <f>IF(ISBLANK('Geotech Log'!AE17),"",'Geotech Log'!AE17)</f>
        <v>BD</v>
      </c>
      <c r="Z10" s="261" t="str">
        <f>IF(ISBLANK('Geotech Log'!AF17),"",'Geotech Log'!AF17)</f>
        <v>TLAM</v>
      </c>
      <c r="AA10" s="261" t="str">
        <f>IF(ISBLANK('Geotech Log'!AG17),"",'Geotech Log'!AG17)</f>
        <v>W1</v>
      </c>
      <c r="AB10" s="261" t="str">
        <f>IF(ISBLANK('Geotech Log'!AH17),"",'Geotech Log'!AH17)</f>
        <v>R3</v>
      </c>
      <c r="AC10" s="263">
        <f>IF(ISBLANK('Geotech Log'!AI17),"",'Geotech Log'!AI17)</f>
        <v>4</v>
      </c>
      <c r="AD10" s="263">
        <f ca="1">IF(ISBLANK('Geotech Log'!AJ17),"",'Geotech Log'!AJ17)</f>
        <v>15.333333333333334</v>
      </c>
      <c r="AE10" s="263">
        <f ca="1">IF(ISBLANK('Geotech Log'!AK17),"",'Geotech Log'!AK17)</f>
        <v>56.333333333333336</v>
      </c>
      <c r="AF10" s="467" t="str">
        <f>IF(ISBLANK('Geotech Log'!AL17),"",'Geotech Log'!AL17)</f>
        <v/>
      </c>
    </row>
    <row r="11" spans="1:32" x14ac:dyDescent="0.3">
      <c r="A11" s="261" t="str">
        <f>IF(ISBLANK('Geotech Log'!$C$2),"",IF('Geotech Log'!J18&lt;&gt;"",'Geotech Log'!$C$2,""))</f>
        <v>DDH 3476</v>
      </c>
      <c r="B11" s="261" t="str">
        <f>IF(ISBLANK('Geotech Log'!$R$4),"",IF('Geotech Log'!J18&lt;&gt;"",'Geotech Log'!$R$4,""))</f>
        <v>FRO</v>
      </c>
      <c r="C11" s="262">
        <f>IF(ISBLANK('Geotech Log'!A18),IF(ISBLANK('Geotech Log'!J18),"",C10),'Geotech Log'!A18)</f>
        <v>44054</v>
      </c>
      <c r="D11" s="262" t="str">
        <f>IF(ISBLANK('Geotech Log'!C18),"",'Geotech Log'!C18)</f>
        <v>MH</v>
      </c>
      <c r="E11" s="263" t="str">
        <f>IF(ISBLANK('Geotech Log'!D18),"",'Geotech Log'!D18)</f>
        <v/>
      </c>
      <c r="F11" s="263" t="str">
        <f>IF(ISBLANK('Geotech Log'!H18),"",'Geotech Log'!H18)</f>
        <v/>
      </c>
      <c r="G11" s="263" t="str">
        <f>IF(ISBLANK('Geotech Log'!I18),"",'Geotech Log'!I18)</f>
        <v/>
      </c>
      <c r="H11" s="263">
        <f>IF(ISBLANK('Geotech Log'!J18),"",'Geotech Log'!J18)</f>
        <v>10</v>
      </c>
      <c r="I11" s="264">
        <f>IF(ISBLANK('Geotech Log'!K18),"",'Geotech Log'!K18)</f>
        <v>17.63</v>
      </c>
      <c r="J11" s="264">
        <f>IF(ISBLANK('Geotech Log'!L18),"",'Geotech Log'!L18)</f>
        <v>19</v>
      </c>
      <c r="K11" s="264">
        <f>IF(ISBLANK('Geotech Log'!N18),"",'Geotech Log'!N18)</f>
        <v>1.35</v>
      </c>
      <c r="L11" s="264">
        <f>IF(ISBLANK('Geotech Log'!O18),"",'Geotech Log'!O18)</f>
        <v>98.540145985401395</v>
      </c>
      <c r="M11" s="264">
        <f>IF(ISBLANK('Geotech Log'!P18),"",'Geotech Log'!P18)</f>
        <v>1.2</v>
      </c>
      <c r="N11" s="264">
        <f>IF(ISBLANK('Geotech Log'!Q18),"",'Geotech Log'!Q18)</f>
        <v>87.591240875912348</v>
      </c>
      <c r="O11" s="263">
        <f>IF(ISBLANK('Geotech Log'!R18),"",'Geotech Log'!R18)</f>
        <v>17</v>
      </c>
      <c r="P11" s="263">
        <f>IF(ISBLANK('Geotech Log'!T18),"",'Geotech Log'!T18)</f>
        <v>11</v>
      </c>
      <c r="Q11" s="261" t="str">
        <f>IF(ISBLANK('Geotech Log'!W18),"",'Geotech Log'!W18)</f>
        <v>SLST</v>
      </c>
      <c r="R11" s="261">
        <f>IF(ISBLANK('Geotech Log'!X18),"",'Geotech Log'!X18)</f>
        <v>0.8</v>
      </c>
      <c r="S11" s="261" t="str">
        <f>IF(ISBLANK('Geotech Log'!Y18),"",'Geotech Log'!Y18)</f>
        <v>MST</v>
      </c>
      <c r="T11" s="261">
        <f>IF(ISBLANK('Geotech Log'!Z18),"",'Geotech Log'!Z18)</f>
        <v>0.2</v>
      </c>
      <c r="U11" s="261" t="str">
        <f>IF(ISBLANK('Geotech Log'!AA18),"",'Geotech Log'!AA18)</f>
        <v/>
      </c>
      <c r="V11" s="261" t="str">
        <f>IF(ISBLANK('Geotech Log'!AB18),"",'Geotech Log'!AB18)</f>
        <v/>
      </c>
      <c r="W11" s="261" t="str">
        <f>IF(ISBLANK('Geotech Log'!AC18),"",'Geotech Log'!AC18)</f>
        <v>DGY</v>
      </c>
      <c r="X11" s="261" t="str">
        <f>IF(ISBLANK('Geotech Log'!AD18),"",'Geotech Log'!AD18)</f>
        <v>VF</v>
      </c>
      <c r="Y11" s="261" t="str">
        <f>IF(ISBLANK('Geotech Log'!AE18),"",'Geotech Log'!AE18)</f>
        <v>BD</v>
      </c>
      <c r="Z11" s="261" t="str">
        <f>IF(ISBLANK('Geotech Log'!AF18),"",'Geotech Log'!AF18)</f>
        <v>TLAM</v>
      </c>
      <c r="AA11" s="261" t="str">
        <f>IF(ISBLANK('Geotech Log'!AG18),"",'Geotech Log'!AG18)</f>
        <v>W1</v>
      </c>
      <c r="AB11" s="261" t="str">
        <f>IF(ISBLANK('Geotech Log'!AH18),"",'Geotech Log'!AH18)</f>
        <v>R3</v>
      </c>
      <c r="AC11" s="263">
        <f>IF(ISBLANK('Geotech Log'!AI18),"",'Geotech Log'!AI18)</f>
        <v>4</v>
      </c>
      <c r="AD11" s="263">
        <f ca="1">IF(ISBLANK('Geotech Log'!AJ18),"",'Geotech Log'!AJ18)</f>
        <v>12</v>
      </c>
      <c r="AE11" s="263">
        <f ca="1">IF(ISBLANK('Geotech Log'!AK18),"",'Geotech Log'!AK18)</f>
        <v>53</v>
      </c>
      <c r="AF11" s="467" t="str">
        <f>IF(ISBLANK('Geotech Log'!AL18),"",'Geotech Log'!AL18)</f>
        <v/>
      </c>
    </row>
    <row r="12" spans="1:32" x14ac:dyDescent="0.3">
      <c r="A12" s="261" t="str">
        <f>IF(ISBLANK('Geotech Log'!$C$2),"",IF('Geotech Log'!J19&lt;&gt;"",'Geotech Log'!$C$2,""))</f>
        <v>DDH 3476</v>
      </c>
      <c r="B12" s="261" t="str">
        <f>IF(ISBLANK('Geotech Log'!$R$4),"",IF('Geotech Log'!J19&lt;&gt;"",'Geotech Log'!$R$4,""))</f>
        <v>FRO</v>
      </c>
      <c r="C12" s="262">
        <f>IF(ISBLANK('Geotech Log'!A19),IF(ISBLANK('Geotech Log'!J19),"",C11),'Geotech Log'!A19)</f>
        <v>44054</v>
      </c>
      <c r="D12" s="262" t="str">
        <f>IF(ISBLANK('Geotech Log'!C19),"",'Geotech Log'!C19)</f>
        <v>MH</v>
      </c>
      <c r="E12" s="263">
        <f>IF(ISBLANK('Geotech Log'!D19),"",'Geotech Log'!D19)</f>
        <v>7</v>
      </c>
      <c r="F12" s="263" t="str">
        <f>IF(ISBLANK('Geotech Log'!H19),"",'Geotech Log'!H19)</f>
        <v/>
      </c>
      <c r="G12" s="263" t="str">
        <f>IF(ISBLANK('Geotech Log'!I19),"",'Geotech Log'!I19)</f>
        <v/>
      </c>
      <c r="H12" s="263">
        <f>IF(ISBLANK('Geotech Log'!J19),"",'Geotech Log'!J19)</f>
        <v>11</v>
      </c>
      <c r="I12" s="264">
        <f>IF(ISBLANK('Geotech Log'!K19),"",'Geotech Log'!K19)</f>
        <v>19</v>
      </c>
      <c r="J12" s="264">
        <f>IF(ISBLANK('Geotech Log'!L19),"",'Geotech Log'!L19)</f>
        <v>22</v>
      </c>
      <c r="K12" s="264">
        <f>IF(ISBLANK('Geotech Log'!N19),"",'Geotech Log'!N19)</f>
        <v>2.98</v>
      </c>
      <c r="L12" s="264">
        <f>IF(ISBLANK('Geotech Log'!O19),"",'Geotech Log'!O19)</f>
        <v>99.333333333333329</v>
      </c>
      <c r="M12" s="264">
        <f>IF(ISBLANK('Geotech Log'!P19),"",'Geotech Log'!P19)</f>
        <v>2.98</v>
      </c>
      <c r="N12" s="264">
        <f>IF(ISBLANK('Geotech Log'!Q19),"",'Geotech Log'!Q19)</f>
        <v>99.333333333333329</v>
      </c>
      <c r="O12" s="263">
        <f>IF(ISBLANK('Geotech Log'!R19),"",'Geotech Log'!R19)</f>
        <v>20</v>
      </c>
      <c r="P12" s="263">
        <f>IF(ISBLANK('Geotech Log'!T19),"",'Geotech Log'!T19)</f>
        <v>5</v>
      </c>
      <c r="Q12" s="261" t="str">
        <f>IF(ISBLANK('Geotech Log'!W19),"",'Geotech Log'!W19)</f>
        <v>SLST</v>
      </c>
      <c r="R12" s="261">
        <f>IF(ISBLANK('Geotech Log'!X19),"",'Geotech Log'!X19)</f>
        <v>0.9</v>
      </c>
      <c r="S12" s="261" t="str">
        <f>IF(ISBLANK('Geotech Log'!Y19),"",'Geotech Log'!Y19)</f>
        <v>MST</v>
      </c>
      <c r="T12" s="261">
        <f>IF(ISBLANK('Geotech Log'!Z19),"",'Geotech Log'!Z19)</f>
        <v>0.1</v>
      </c>
      <c r="U12" s="261" t="str">
        <f>IF(ISBLANK('Geotech Log'!AA19),"",'Geotech Log'!AA19)</f>
        <v/>
      </c>
      <c r="V12" s="261" t="str">
        <f>IF(ISBLANK('Geotech Log'!AB19),"",'Geotech Log'!AB19)</f>
        <v/>
      </c>
      <c r="W12" s="261" t="str">
        <f>IF(ISBLANK('Geotech Log'!AC19),"",'Geotech Log'!AC19)</f>
        <v>DGY</v>
      </c>
      <c r="X12" s="261" t="str">
        <f>IF(ISBLANK('Geotech Log'!AD19),"",'Geotech Log'!AD19)</f>
        <v>VF</v>
      </c>
      <c r="Y12" s="261" t="str">
        <f>IF(ISBLANK('Geotech Log'!AE19),"",'Geotech Log'!AE19)</f>
        <v>BD</v>
      </c>
      <c r="Z12" s="261" t="str">
        <f>IF(ISBLANK('Geotech Log'!AF19),"",'Geotech Log'!AF19)</f>
        <v>TLAM</v>
      </c>
      <c r="AA12" s="261" t="str">
        <f>IF(ISBLANK('Geotech Log'!AG19),"",'Geotech Log'!AG19)</f>
        <v>W1</v>
      </c>
      <c r="AB12" s="261" t="str">
        <f>IF(ISBLANK('Geotech Log'!AH19),"",'Geotech Log'!AH19)</f>
        <v>R3</v>
      </c>
      <c r="AC12" s="263">
        <f>IF(ISBLANK('Geotech Log'!AI19),"",'Geotech Log'!AI19)</f>
        <v>4</v>
      </c>
      <c r="AD12" s="263">
        <f ca="1">IF(ISBLANK('Geotech Log'!AJ19),"",'Geotech Log'!AJ19)</f>
        <v>14</v>
      </c>
      <c r="AE12" s="263">
        <f ca="1">IF(ISBLANK('Geotech Log'!AK19),"",'Geotech Log'!AK19)</f>
        <v>68</v>
      </c>
      <c r="AF12" s="467" t="str">
        <f>IF(ISBLANK('Geotech Log'!AL19),"",'Geotech Log'!AL19)</f>
        <v/>
      </c>
    </row>
    <row r="13" spans="1:32" x14ac:dyDescent="0.3">
      <c r="A13" s="261" t="str">
        <f>IF(ISBLANK('Geotech Log'!$C$2),"",IF('Geotech Log'!J20&lt;&gt;"",'Geotech Log'!$C$2,""))</f>
        <v>DDH 3476</v>
      </c>
      <c r="B13" s="261" t="str">
        <f>IF(ISBLANK('Geotech Log'!$R$4),"",IF('Geotech Log'!J20&lt;&gt;"",'Geotech Log'!$R$4,""))</f>
        <v>FRO</v>
      </c>
      <c r="C13" s="262">
        <f>IF(ISBLANK('Geotech Log'!A20),IF(ISBLANK('Geotech Log'!J20),"",C12),'Geotech Log'!A20)</f>
        <v>44054</v>
      </c>
      <c r="D13" s="262" t="str">
        <f>IF(ISBLANK('Geotech Log'!C20),"",'Geotech Log'!C20)</f>
        <v>MH</v>
      </c>
      <c r="E13" s="263">
        <f>IF(ISBLANK('Geotech Log'!D20),"",'Geotech Log'!D20)</f>
        <v>8</v>
      </c>
      <c r="F13" s="263" t="str">
        <f>IF(ISBLANK('Geotech Log'!H20),"",'Geotech Log'!H20)</f>
        <v/>
      </c>
      <c r="G13" s="263" t="str">
        <f>IF(ISBLANK('Geotech Log'!I20),"",'Geotech Log'!I20)</f>
        <v/>
      </c>
      <c r="H13" s="263">
        <f>IF(ISBLANK('Geotech Log'!J20),"",'Geotech Log'!J20)</f>
        <v>12</v>
      </c>
      <c r="I13" s="264">
        <f>IF(ISBLANK('Geotech Log'!K20),"",'Geotech Log'!K20)</f>
        <v>22</v>
      </c>
      <c r="J13" s="264">
        <f>IF(ISBLANK('Geotech Log'!L20),"",'Geotech Log'!L20)</f>
        <v>25</v>
      </c>
      <c r="K13" s="264">
        <f>IF(ISBLANK('Geotech Log'!N20),"",'Geotech Log'!N20)</f>
        <v>2.95</v>
      </c>
      <c r="L13" s="264">
        <f>IF(ISBLANK('Geotech Log'!O20),"",'Geotech Log'!O20)</f>
        <v>98.333333333333343</v>
      </c>
      <c r="M13" s="264">
        <f>IF(ISBLANK('Geotech Log'!P20),"",'Geotech Log'!P20)</f>
        <v>2.8</v>
      </c>
      <c r="N13" s="264">
        <f>IF(ISBLANK('Geotech Log'!Q20),"",'Geotech Log'!Q20)</f>
        <v>93.333333333333329</v>
      </c>
      <c r="O13" s="263">
        <f>IF(ISBLANK('Geotech Log'!R20),"",'Geotech Log'!R20)</f>
        <v>20</v>
      </c>
      <c r="P13" s="263">
        <f>IF(ISBLANK('Geotech Log'!T20),"",'Geotech Log'!T20)</f>
        <v>15</v>
      </c>
      <c r="Q13" s="261" t="str">
        <f>IF(ISBLANK('Geotech Log'!W20),"",'Geotech Log'!W20)</f>
        <v>SLST</v>
      </c>
      <c r="R13" s="261">
        <f>IF(ISBLANK('Geotech Log'!X20),"",'Geotech Log'!X20)</f>
        <v>0.8</v>
      </c>
      <c r="S13" s="261" t="str">
        <f>IF(ISBLANK('Geotech Log'!Y20),"",'Geotech Log'!Y20)</f>
        <v>MST</v>
      </c>
      <c r="T13" s="261">
        <f>IF(ISBLANK('Geotech Log'!Z20),"",'Geotech Log'!Z20)</f>
        <v>0.2</v>
      </c>
      <c r="U13" s="261" t="str">
        <f>IF(ISBLANK('Geotech Log'!AA20),"",'Geotech Log'!AA20)</f>
        <v/>
      </c>
      <c r="V13" s="261" t="str">
        <f>IF(ISBLANK('Geotech Log'!AB20),"",'Geotech Log'!AB20)</f>
        <v/>
      </c>
      <c r="W13" s="261" t="str">
        <f>IF(ISBLANK('Geotech Log'!AC20),"",'Geotech Log'!AC20)</f>
        <v>DGY</v>
      </c>
      <c r="X13" s="261" t="str">
        <f>IF(ISBLANK('Geotech Log'!AD20),"",'Geotech Log'!AD20)</f>
        <v>VF</v>
      </c>
      <c r="Y13" s="261" t="str">
        <f>IF(ISBLANK('Geotech Log'!AE20),"",'Geotech Log'!AE20)</f>
        <v>BD</v>
      </c>
      <c r="Z13" s="261" t="str">
        <f>IF(ISBLANK('Geotech Log'!AF20),"",'Geotech Log'!AF20)</f>
        <v>TLAM</v>
      </c>
      <c r="AA13" s="261" t="str">
        <f>IF(ISBLANK('Geotech Log'!AG20),"",'Geotech Log'!AG20)</f>
        <v>W1</v>
      </c>
      <c r="AB13" s="261" t="str">
        <f>IF(ISBLANK('Geotech Log'!AH20),"",'Geotech Log'!AH20)</f>
        <v>R3</v>
      </c>
      <c r="AC13" s="263">
        <f>IF(ISBLANK('Geotech Log'!AI20),"",'Geotech Log'!AI20)</f>
        <v>4</v>
      </c>
      <c r="AD13" s="263">
        <f ca="1">IF(ISBLANK('Geotech Log'!AJ20),"",'Geotech Log'!AJ20)</f>
        <v>13.666666666666666</v>
      </c>
      <c r="AE13" s="263">
        <f ca="1">IF(ISBLANK('Geotech Log'!AK20),"",'Geotech Log'!AK20)</f>
        <v>57.666666666666664</v>
      </c>
      <c r="AF13" s="467" t="str">
        <f>IF(ISBLANK('Geotech Log'!AL20),"",'Geotech Log'!AL20)</f>
        <v/>
      </c>
    </row>
    <row r="14" spans="1:32" x14ac:dyDescent="0.3">
      <c r="A14" s="261" t="str">
        <f>IF(ISBLANK('Geotech Log'!$C$2),"",IF('Geotech Log'!J21&lt;&gt;"",'Geotech Log'!$C$2,""))</f>
        <v>DDH 3476</v>
      </c>
      <c r="B14" s="261" t="str">
        <f>IF(ISBLANK('Geotech Log'!$R$4),"",IF('Geotech Log'!J21&lt;&gt;"",'Geotech Log'!$R$4,""))</f>
        <v>FRO</v>
      </c>
      <c r="C14" s="262">
        <f>IF(ISBLANK('Geotech Log'!A21),IF(ISBLANK('Geotech Log'!J21),"",C13),'Geotech Log'!A21)</f>
        <v>44054</v>
      </c>
      <c r="D14" s="262" t="str">
        <f>IF(ISBLANK('Geotech Log'!C21),"",'Geotech Log'!C21)</f>
        <v>KK</v>
      </c>
      <c r="E14" s="263">
        <f>IF(ISBLANK('Geotech Log'!D21),"",'Geotech Log'!D21)</f>
        <v>9</v>
      </c>
      <c r="F14" s="263" t="str">
        <f>IF(ISBLANK('Geotech Log'!H21),"",'Geotech Log'!H21)</f>
        <v/>
      </c>
      <c r="G14" s="263" t="str">
        <f>IF(ISBLANK('Geotech Log'!I21),"",'Geotech Log'!I21)</f>
        <v/>
      </c>
      <c r="H14" s="263">
        <f>IF(ISBLANK('Geotech Log'!J21),"",'Geotech Log'!J21)</f>
        <v>13</v>
      </c>
      <c r="I14" s="264">
        <f>IF(ISBLANK('Geotech Log'!K21),"",'Geotech Log'!K21)</f>
        <v>25</v>
      </c>
      <c r="J14" s="264">
        <f>IF(ISBLANK('Geotech Log'!L21),"",'Geotech Log'!L21)</f>
        <v>28</v>
      </c>
      <c r="K14" s="264">
        <f>IF(ISBLANK('Geotech Log'!N21),"",'Geotech Log'!N21)</f>
        <v>2.99</v>
      </c>
      <c r="L14" s="264">
        <f>IF(ISBLANK('Geotech Log'!O21),"",'Geotech Log'!O21)</f>
        <v>99.666666666666671</v>
      </c>
      <c r="M14" s="264">
        <f>IF(ISBLANK('Geotech Log'!P21),"",'Geotech Log'!P21)</f>
        <v>2.84</v>
      </c>
      <c r="N14" s="264">
        <f>IF(ISBLANK('Geotech Log'!Q21),"",'Geotech Log'!Q21)</f>
        <v>94.666666666666671</v>
      </c>
      <c r="O14" s="263">
        <f>IF(ISBLANK('Geotech Log'!R21),"",'Geotech Log'!R21)</f>
        <v>20</v>
      </c>
      <c r="P14" s="263">
        <f>IF(ISBLANK('Geotech Log'!T21),"",'Geotech Log'!T21)</f>
        <v>3</v>
      </c>
      <c r="Q14" s="261" t="str">
        <f>IF(ISBLANK('Geotech Log'!W21),"",'Geotech Log'!W21)</f>
        <v>SLST</v>
      </c>
      <c r="R14" s="261">
        <f>IF(ISBLANK('Geotech Log'!X21),"",'Geotech Log'!X21)</f>
        <v>0.7</v>
      </c>
      <c r="S14" s="261" t="str">
        <f>IF(ISBLANK('Geotech Log'!Y21),"",'Geotech Log'!Y21)</f>
        <v>MST</v>
      </c>
      <c r="T14" s="261">
        <f>IF(ISBLANK('Geotech Log'!Z21),"",'Geotech Log'!Z21)</f>
        <v>0.3</v>
      </c>
      <c r="U14" s="261" t="str">
        <f>IF(ISBLANK('Geotech Log'!AA21),"",'Geotech Log'!AA21)</f>
        <v/>
      </c>
      <c r="V14" s="261" t="str">
        <f>IF(ISBLANK('Geotech Log'!AB21),"",'Geotech Log'!AB21)</f>
        <v/>
      </c>
      <c r="W14" s="261" t="str">
        <f>IF(ISBLANK('Geotech Log'!AC21),"",'Geotech Log'!AC21)</f>
        <v>GY</v>
      </c>
      <c r="X14" s="261" t="str">
        <f>IF(ISBLANK('Geotech Log'!AD21),"",'Geotech Log'!AD21)</f>
        <v>VF</v>
      </c>
      <c r="Y14" s="261" t="str">
        <f>IF(ISBLANK('Geotech Log'!AE21),"",'Geotech Log'!AE21)</f>
        <v>BD</v>
      </c>
      <c r="Z14" s="261" t="str">
        <f>IF(ISBLANK('Geotech Log'!AF21),"",'Geotech Log'!AF21)</f>
        <v>TLAM</v>
      </c>
      <c r="AA14" s="261" t="str">
        <f>IF(ISBLANK('Geotech Log'!AG21),"",'Geotech Log'!AG21)</f>
        <v>W1</v>
      </c>
      <c r="AB14" s="261" t="str">
        <f>IF(ISBLANK('Geotech Log'!AH21),"",'Geotech Log'!AH21)</f>
        <v>R3</v>
      </c>
      <c r="AC14" s="263">
        <f>IF(ISBLANK('Geotech Log'!AI21),"",'Geotech Log'!AI21)</f>
        <v>4</v>
      </c>
      <c r="AD14" s="263">
        <f ca="1">IF(ISBLANK('Geotech Log'!AJ21),"",'Geotech Log'!AJ21)</f>
        <v>8.6666666666666661</v>
      </c>
      <c r="AE14" s="263">
        <f ca="1">IF(ISBLANK('Geotech Log'!AK21),"",'Geotech Log'!AK21)</f>
        <v>62.666666666666664</v>
      </c>
      <c r="AF14" s="467" t="str">
        <f>IF(ISBLANK('Geotech Log'!AL21),"",'Geotech Log'!AL21)</f>
        <v>TRACE SANDSTONE (&lt;5%). INCREASING MUDSTONE CONTENT WITH DEPTH</v>
      </c>
    </row>
    <row r="15" spans="1:32" x14ac:dyDescent="0.3">
      <c r="A15" s="261" t="str">
        <f>IF(ISBLANK('Geotech Log'!$C$2),"",IF('Geotech Log'!J22&lt;&gt;"",'Geotech Log'!$C$2,""))</f>
        <v>DDH 3476</v>
      </c>
      <c r="B15" s="261" t="str">
        <f>IF(ISBLANK('Geotech Log'!$R$4),"",IF('Geotech Log'!J22&lt;&gt;"",'Geotech Log'!$R$4,""))</f>
        <v>FRO</v>
      </c>
      <c r="C15" s="262">
        <f>IF(ISBLANK('Geotech Log'!A22),IF(ISBLANK('Geotech Log'!J22),"",C14),'Geotech Log'!A22)</f>
        <v>44054</v>
      </c>
      <c r="D15" s="262" t="str">
        <f>IF(ISBLANK('Geotech Log'!C22),"",'Geotech Log'!C22)</f>
        <v>KK</v>
      </c>
      <c r="E15" s="263">
        <f>IF(ISBLANK('Geotech Log'!D22),"",'Geotech Log'!D22)</f>
        <v>10</v>
      </c>
      <c r="F15" s="263" t="str">
        <f>IF(ISBLANK('Geotech Log'!H22),"",'Geotech Log'!H22)</f>
        <v/>
      </c>
      <c r="G15" s="263" t="str">
        <f>IF(ISBLANK('Geotech Log'!I22),"",'Geotech Log'!I22)</f>
        <v/>
      </c>
      <c r="H15" s="263">
        <f>IF(ISBLANK('Geotech Log'!J22),"",'Geotech Log'!J22)</f>
        <v>14</v>
      </c>
      <c r="I15" s="264">
        <f>IF(ISBLANK('Geotech Log'!K22),"",'Geotech Log'!K22)</f>
        <v>28</v>
      </c>
      <c r="J15" s="264">
        <f>IF(ISBLANK('Geotech Log'!L22),"",'Geotech Log'!L22)</f>
        <v>31</v>
      </c>
      <c r="K15" s="264">
        <f>IF(ISBLANK('Geotech Log'!N22),"",'Geotech Log'!N22)</f>
        <v>2.93</v>
      </c>
      <c r="L15" s="264">
        <f>IF(ISBLANK('Geotech Log'!O22),"",'Geotech Log'!O22)</f>
        <v>97.666666666666671</v>
      </c>
      <c r="M15" s="264">
        <f>IF(ISBLANK('Geotech Log'!P22),"",'Geotech Log'!P22)</f>
        <v>2.57</v>
      </c>
      <c r="N15" s="264">
        <f>IF(ISBLANK('Geotech Log'!Q22),"",'Geotech Log'!Q22)</f>
        <v>85.666666666666657</v>
      </c>
      <c r="O15" s="263">
        <f>IF(ISBLANK('Geotech Log'!R22),"",'Geotech Log'!R22)</f>
        <v>17</v>
      </c>
      <c r="P15" s="263">
        <f>IF(ISBLANK('Geotech Log'!T22),"",'Geotech Log'!T22)</f>
        <v>13</v>
      </c>
      <c r="Q15" s="261" t="str">
        <f>IF(ISBLANK('Geotech Log'!W22),"",'Geotech Log'!W22)</f>
        <v>SLST</v>
      </c>
      <c r="R15" s="261">
        <f>IF(ISBLANK('Geotech Log'!X22),"",'Geotech Log'!X22)</f>
        <v>0.5</v>
      </c>
      <c r="S15" s="261" t="str">
        <f>IF(ISBLANK('Geotech Log'!Y22),"",'Geotech Log'!Y22)</f>
        <v>SST</v>
      </c>
      <c r="T15" s="261">
        <f>IF(ISBLANK('Geotech Log'!Z22),"",'Geotech Log'!Z22)</f>
        <v>0.3</v>
      </c>
      <c r="U15" s="261" t="str">
        <f>IF(ISBLANK('Geotech Log'!AA22),"",'Geotech Log'!AA22)</f>
        <v>MST</v>
      </c>
      <c r="V15" s="261">
        <f>IF(ISBLANK('Geotech Log'!AB22),"",'Geotech Log'!AB22)</f>
        <v>0.2</v>
      </c>
      <c r="W15" s="261" t="str">
        <f>IF(ISBLANK('Geotech Log'!AC22),"",'Geotech Log'!AC22)</f>
        <v>GY</v>
      </c>
      <c r="X15" s="261" t="str">
        <f>IF(ISBLANK('Geotech Log'!AD22),"",'Geotech Log'!AD22)</f>
        <v>F</v>
      </c>
      <c r="Y15" s="261" t="str">
        <f>IF(ISBLANK('Geotech Log'!AE22),"",'Geotech Log'!AE22)</f>
        <v>INT</v>
      </c>
      <c r="Z15" s="261" t="str">
        <f>IF(ISBLANK('Geotech Log'!AF22),"",'Geotech Log'!AF22)</f>
        <v>TLAM</v>
      </c>
      <c r="AA15" s="261" t="str">
        <f>IF(ISBLANK('Geotech Log'!AG22),"",'Geotech Log'!AG22)</f>
        <v>W1</v>
      </c>
      <c r="AB15" s="261" t="str">
        <f>IF(ISBLANK('Geotech Log'!AH22),"",'Geotech Log'!AH22)</f>
        <v>R3</v>
      </c>
      <c r="AC15" s="263">
        <f>IF(ISBLANK('Geotech Log'!AI22),"",'Geotech Log'!AI22)</f>
        <v>4</v>
      </c>
      <c r="AD15" s="263">
        <f ca="1">IF(ISBLANK('Geotech Log'!AJ22),"",'Geotech Log'!AJ22)</f>
        <v>14.76923076923077</v>
      </c>
      <c r="AE15" s="263">
        <f ca="1">IF(ISBLANK('Geotech Log'!AK22),"",'Geotech Log'!AK22)</f>
        <v>55.769230769230774</v>
      </c>
      <c r="AF15" s="467" t="str">
        <f>IF(ISBLANK('Geotech Log'!AL22),"",'Geotech Log'!AL22)</f>
        <v>SANDSTONE CONTENT FLUCTUATES WITH DEPTH. INTERBEDDED MUDSTONE CONTENT FLUCTUATES WITH DEPTH</v>
      </c>
    </row>
    <row r="16" spans="1:32" x14ac:dyDescent="0.3">
      <c r="A16" s="261" t="str">
        <f>IF(ISBLANK('Geotech Log'!$C$2),"",IF('Geotech Log'!J23&lt;&gt;"",'Geotech Log'!$C$2,""))</f>
        <v>DDH 3476</v>
      </c>
      <c r="B16" s="261" t="str">
        <f>IF(ISBLANK('Geotech Log'!$R$4),"",IF('Geotech Log'!J23&lt;&gt;"",'Geotech Log'!$R$4,""))</f>
        <v>FRO</v>
      </c>
      <c r="C16" s="262">
        <f>IF(ISBLANK('Geotech Log'!A23),IF(ISBLANK('Geotech Log'!J23),"",C15),'Geotech Log'!A23)</f>
        <v>44054</v>
      </c>
      <c r="D16" s="262" t="str">
        <f>IF(ISBLANK('Geotech Log'!C23),"",'Geotech Log'!C23)</f>
        <v>KK</v>
      </c>
      <c r="E16" s="263">
        <f>IF(ISBLANK('Geotech Log'!D23),"",'Geotech Log'!D23)</f>
        <v>11</v>
      </c>
      <c r="F16" s="263" t="str">
        <f>IF(ISBLANK('Geotech Log'!H23),"",'Geotech Log'!H23)</f>
        <v/>
      </c>
      <c r="G16" s="263" t="str">
        <f>IF(ISBLANK('Geotech Log'!I23),"",'Geotech Log'!I23)</f>
        <v/>
      </c>
      <c r="H16" s="263">
        <f>IF(ISBLANK('Geotech Log'!J23),"",'Geotech Log'!J23)</f>
        <v>15</v>
      </c>
      <c r="I16" s="264">
        <f>IF(ISBLANK('Geotech Log'!K23),"",'Geotech Log'!K23)</f>
        <v>31</v>
      </c>
      <c r="J16" s="264">
        <f>IF(ISBLANK('Geotech Log'!L23),"",'Geotech Log'!L23)</f>
        <v>34</v>
      </c>
      <c r="K16" s="264">
        <f>IF(ISBLANK('Geotech Log'!N23),"",'Geotech Log'!N23)</f>
        <v>3</v>
      </c>
      <c r="L16" s="264">
        <f>IF(ISBLANK('Geotech Log'!O23),"",'Geotech Log'!O23)</f>
        <v>100</v>
      </c>
      <c r="M16" s="264">
        <f>IF(ISBLANK('Geotech Log'!P23),"",'Geotech Log'!P23)</f>
        <v>2.33</v>
      </c>
      <c r="N16" s="264">
        <f>IF(ISBLANK('Geotech Log'!Q23),"",'Geotech Log'!Q23)</f>
        <v>77.666666666666671</v>
      </c>
      <c r="O16" s="263">
        <f>IF(ISBLANK('Geotech Log'!R23),"",'Geotech Log'!R23)</f>
        <v>17</v>
      </c>
      <c r="P16" s="263">
        <f>IF(ISBLANK('Geotech Log'!T23),"",'Geotech Log'!T23)</f>
        <v>12</v>
      </c>
      <c r="Q16" s="261" t="str">
        <f>IF(ISBLANK('Geotech Log'!W23),"",'Geotech Log'!W23)</f>
        <v>SLST</v>
      </c>
      <c r="R16" s="261">
        <f>IF(ISBLANK('Geotech Log'!X23),"",'Geotech Log'!X23)</f>
        <v>0.5</v>
      </c>
      <c r="S16" s="261" t="str">
        <f>IF(ISBLANK('Geotech Log'!Y23),"",'Geotech Log'!Y23)</f>
        <v>SST</v>
      </c>
      <c r="T16" s="261">
        <f>IF(ISBLANK('Geotech Log'!Z23),"",'Geotech Log'!Z23)</f>
        <v>0.3</v>
      </c>
      <c r="U16" s="261" t="str">
        <f>IF(ISBLANK('Geotech Log'!AA23),"",'Geotech Log'!AA23)</f>
        <v>MST</v>
      </c>
      <c r="V16" s="261">
        <f>IF(ISBLANK('Geotech Log'!AB23),"",'Geotech Log'!AB23)</f>
        <v>0.2</v>
      </c>
      <c r="W16" s="261" t="str">
        <f>IF(ISBLANK('Geotech Log'!AC23),"",'Geotech Log'!AC23)</f>
        <v>GY</v>
      </c>
      <c r="X16" s="261" t="str">
        <f>IF(ISBLANK('Geotech Log'!AD23),"",'Geotech Log'!AD23)</f>
        <v>F</v>
      </c>
      <c r="Y16" s="261" t="str">
        <f>IF(ISBLANK('Geotech Log'!AE23),"",'Geotech Log'!AE23)</f>
        <v>INT</v>
      </c>
      <c r="Z16" s="261" t="str">
        <f>IF(ISBLANK('Geotech Log'!AF23),"",'Geotech Log'!AF23)</f>
        <v>TLAM</v>
      </c>
      <c r="AA16" s="261" t="str">
        <f>IF(ISBLANK('Geotech Log'!AG23),"",'Geotech Log'!AG23)</f>
        <v>W1</v>
      </c>
      <c r="AB16" s="261" t="str">
        <f>IF(ISBLANK('Geotech Log'!AH23),"",'Geotech Log'!AH23)</f>
        <v>R3</v>
      </c>
      <c r="AC16" s="263">
        <f>IF(ISBLANK('Geotech Log'!AI23),"",'Geotech Log'!AI23)</f>
        <v>4</v>
      </c>
      <c r="AD16" s="263">
        <f ca="1">IF(ISBLANK('Geotech Log'!AJ23),"",'Geotech Log'!AJ23)</f>
        <v>16.333333333333332</v>
      </c>
      <c r="AE16" s="263">
        <f ca="1">IF(ISBLANK('Geotech Log'!AK23),"",'Geotech Log'!AK23)</f>
        <v>57.333333333333329</v>
      </c>
      <c r="AF16" s="467" t="str">
        <f>IF(ISBLANK('Geotech Log'!AL23),"",'Geotech Log'!AL23)</f>
        <v>SANDSTONE CONTENT FLUCTUATES WITH DEPTH. INTERBEDDED MUDSTONE CONTENT FLUCTUATES WITH DEPTH</v>
      </c>
    </row>
    <row r="17" spans="1:32" x14ac:dyDescent="0.3">
      <c r="A17" s="261" t="str">
        <f>IF(ISBLANK('Geotech Log'!$C$2),"",IF('Geotech Log'!J24&lt;&gt;"",'Geotech Log'!$C$2,""))</f>
        <v>DDH 3476</v>
      </c>
      <c r="B17" s="261" t="str">
        <f>IF(ISBLANK('Geotech Log'!$R$4),"",IF('Geotech Log'!J24&lt;&gt;"",'Geotech Log'!$R$4,""))</f>
        <v>FRO</v>
      </c>
      <c r="C17" s="262">
        <f>IF(ISBLANK('Geotech Log'!A24),IF(ISBLANK('Geotech Log'!J24),"",C16),'Geotech Log'!A24)</f>
        <v>44054</v>
      </c>
      <c r="D17" s="262" t="str">
        <f>IF(ISBLANK('Geotech Log'!C24),"",'Geotech Log'!C24)</f>
        <v>KK</v>
      </c>
      <c r="E17" s="263">
        <f>IF(ISBLANK('Geotech Log'!D24),"",'Geotech Log'!D24)</f>
        <v>12</v>
      </c>
      <c r="F17" s="263" t="str">
        <f>IF(ISBLANK('Geotech Log'!H24),"",'Geotech Log'!H24)</f>
        <v/>
      </c>
      <c r="G17" s="263" t="str">
        <f>IF(ISBLANK('Geotech Log'!I24),"",'Geotech Log'!I24)</f>
        <v/>
      </c>
      <c r="H17" s="263">
        <f>IF(ISBLANK('Geotech Log'!J24),"",'Geotech Log'!J24)</f>
        <v>16</v>
      </c>
      <c r="I17" s="264">
        <f>IF(ISBLANK('Geotech Log'!K24),"",'Geotech Log'!K24)</f>
        <v>34</v>
      </c>
      <c r="J17" s="264">
        <f>IF(ISBLANK('Geotech Log'!L24),"",'Geotech Log'!L24)</f>
        <v>37</v>
      </c>
      <c r="K17" s="264">
        <f>IF(ISBLANK('Geotech Log'!N24),"",'Geotech Log'!N24)</f>
        <v>2.98</v>
      </c>
      <c r="L17" s="264">
        <f>IF(ISBLANK('Geotech Log'!O24),"",'Geotech Log'!O24)</f>
        <v>99.333333333333329</v>
      </c>
      <c r="M17" s="264">
        <f>IF(ISBLANK('Geotech Log'!P24),"",'Geotech Log'!P24)</f>
        <v>2.92</v>
      </c>
      <c r="N17" s="264">
        <f>IF(ISBLANK('Geotech Log'!Q24),"",'Geotech Log'!Q24)</f>
        <v>97.333333333333329</v>
      </c>
      <c r="O17" s="263">
        <f>IF(ISBLANK('Geotech Log'!R24),"",'Geotech Log'!R24)</f>
        <v>20</v>
      </c>
      <c r="P17" s="263">
        <f>IF(ISBLANK('Geotech Log'!T24),"",'Geotech Log'!T24)</f>
        <v>9</v>
      </c>
      <c r="Q17" s="261" t="str">
        <f>IF(ISBLANK('Geotech Log'!W24),"",'Geotech Log'!W24)</f>
        <v>SLST</v>
      </c>
      <c r="R17" s="261">
        <f>IF(ISBLANK('Geotech Log'!X24),"",'Geotech Log'!X24)</f>
        <v>0.6</v>
      </c>
      <c r="S17" s="261" t="str">
        <f>IF(ISBLANK('Geotech Log'!Y24),"",'Geotech Log'!Y24)</f>
        <v>MST</v>
      </c>
      <c r="T17" s="261">
        <f>IF(ISBLANK('Geotech Log'!Z24),"",'Geotech Log'!Z24)</f>
        <v>0.2</v>
      </c>
      <c r="U17" s="261" t="str">
        <f>IF(ISBLANK('Geotech Log'!AA24),"",'Geotech Log'!AA24)</f>
        <v>SST</v>
      </c>
      <c r="V17" s="261">
        <f>IF(ISBLANK('Geotech Log'!AB24),"",'Geotech Log'!AB24)</f>
        <v>0.1</v>
      </c>
      <c r="W17" s="261" t="str">
        <f>IF(ISBLANK('Geotech Log'!AC24),"",'Geotech Log'!AC24)</f>
        <v>GY</v>
      </c>
      <c r="X17" s="261" t="str">
        <f>IF(ISBLANK('Geotech Log'!AD24),"",'Geotech Log'!AD24)</f>
        <v>VF</v>
      </c>
      <c r="Y17" s="261" t="str">
        <f>IF(ISBLANK('Geotech Log'!AE24),"",'Geotech Log'!AE24)</f>
        <v>INT</v>
      </c>
      <c r="Z17" s="261" t="str">
        <f>IF(ISBLANK('Geotech Log'!AF24),"",'Geotech Log'!AF24)</f>
        <v>TLAM</v>
      </c>
      <c r="AA17" s="261" t="str">
        <f>IF(ISBLANK('Geotech Log'!AG24),"",'Geotech Log'!AG24)</f>
        <v>W1</v>
      </c>
      <c r="AB17" s="261" t="str">
        <f>IF(ISBLANK('Geotech Log'!AH24),"",'Geotech Log'!AH24)</f>
        <v>R3</v>
      </c>
      <c r="AC17" s="263">
        <f>IF(ISBLANK('Geotech Log'!AI24),"",'Geotech Log'!AI24)</f>
        <v>4</v>
      </c>
      <c r="AD17" s="263">
        <f ca="1">IF(ISBLANK('Geotech Log'!AJ24),"",'Geotech Log'!AJ24)</f>
        <v>11.333333333333334</v>
      </c>
      <c r="AE17" s="263">
        <f ca="1">IF(ISBLANK('Geotech Log'!AK24),"",'Geotech Log'!AK24)</f>
        <v>65.333333333333343</v>
      </c>
      <c r="AF17" s="467" t="str">
        <f>IF(ISBLANK('Geotech Log'!AL24),"",'Geotech Log'!AL24)</f>
        <v>SANDSTONE CONTENT DECREASES WITH DEPTH</v>
      </c>
    </row>
    <row r="18" spans="1:32" x14ac:dyDescent="0.3">
      <c r="A18" s="261" t="str">
        <f>IF(ISBLANK('Geotech Log'!$C$2),"",IF('Geotech Log'!J25&lt;&gt;"",'Geotech Log'!$C$2,""))</f>
        <v>DDH 3476</v>
      </c>
      <c r="B18" s="261" t="str">
        <f>IF(ISBLANK('Geotech Log'!$R$4),"",IF('Geotech Log'!J25&lt;&gt;"",'Geotech Log'!$R$4,""))</f>
        <v>FRO</v>
      </c>
      <c r="C18" s="262">
        <f>IF(ISBLANK('Geotech Log'!A25),IF(ISBLANK('Geotech Log'!J25),"",C17),'Geotech Log'!A25)</f>
        <v>44054</v>
      </c>
      <c r="D18" s="262" t="str">
        <f>IF(ISBLANK('Geotech Log'!C25),"",'Geotech Log'!C25)</f>
        <v>KK</v>
      </c>
      <c r="E18" s="263">
        <f>IF(ISBLANK('Geotech Log'!D25),"",'Geotech Log'!D25)</f>
        <v>13</v>
      </c>
      <c r="F18" s="263" t="str">
        <f>IF(ISBLANK('Geotech Log'!H25),"",'Geotech Log'!H25)</f>
        <v/>
      </c>
      <c r="G18" s="263" t="str">
        <f>IF(ISBLANK('Geotech Log'!I25),"",'Geotech Log'!I25)</f>
        <v/>
      </c>
      <c r="H18" s="263">
        <f>IF(ISBLANK('Geotech Log'!J25),"",'Geotech Log'!J25)</f>
        <v>17</v>
      </c>
      <c r="I18" s="264">
        <f>IF(ISBLANK('Geotech Log'!K25),"",'Geotech Log'!K25)</f>
        <v>37</v>
      </c>
      <c r="J18" s="264">
        <f>IF(ISBLANK('Geotech Log'!L25),"",'Geotech Log'!L25)</f>
        <v>37.81</v>
      </c>
      <c r="K18" s="264">
        <f>IF(ISBLANK('Geotech Log'!N25),"",'Geotech Log'!N25)</f>
        <v>0.81</v>
      </c>
      <c r="L18" s="264">
        <f>IF(ISBLANK('Geotech Log'!O25),"",'Geotech Log'!O25)</f>
        <v>99.999999999999716</v>
      </c>
      <c r="M18" s="264">
        <f>IF(ISBLANK('Geotech Log'!P25),"",'Geotech Log'!P25)</f>
        <v>0.65</v>
      </c>
      <c r="N18" s="264">
        <f>IF(ISBLANK('Geotech Log'!Q25),"",'Geotech Log'!Q25)</f>
        <v>80.246913580246698</v>
      </c>
      <c r="O18" s="263">
        <f>IF(ISBLANK('Geotech Log'!R25),"",'Geotech Log'!R25)</f>
        <v>17</v>
      </c>
      <c r="P18" s="263">
        <f>IF(ISBLANK('Geotech Log'!T25),"",'Geotech Log'!T25)</f>
        <v>5</v>
      </c>
      <c r="Q18" s="261" t="str">
        <f>IF(ISBLANK('Geotech Log'!W25),"",'Geotech Log'!W25)</f>
        <v>SLST</v>
      </c>
      <c r="R18" s="261">
        <f>IF(ISBLANK('Geotech Log'!X25),"",'Geotech Log'!X25)</f>
        <v>0.6</v>
      </c>
      <c r="S18" s="261" t="str">
        <f>IF(ISBLANK('Geotech Log'!Y25),"",'Geotech Log'!Y25)</f>
        <v>MST</v>
      </c>
      <c r="T18" s="261">
        <f>IF(ISBLANK('Geotech Log'!Z25),"",'Geotech Log'!Z25)</f>
        <v>0.2</v>
      </c>
      <c r="U18" s="261" t="str">
        <f>IF(ISBLANK('Geotech Log'!AA25),"",'Geotech Log'!AA25)</f>
        <v>SST</v>
      </c>
      <c r="V18" s="261">
        <f>IF(ISBLANK('Geotech Log'!AB25),"",'Geotech Log'!AB25)</f>
        <v>0.1</v>
      </c>
      <c r="W18" s="261" t="str">
        <f>IF(ISBLANK('Geotech Log'!AC25),"",'Geotech Log'!AC25)</f>
        <v>GY</v>
      </c>
      <c r="X18" s="261" t="str">
        <f>IF(ISBLANK('Geotech Log'!AD25),"",'Geotech Log'!AD25)</f>
        <v>VF</v>
      </c>
      <c r="Y18" s="261" t="str">
        <f>IF(ISBLANK('Geotech Log'!AE25),"",'Geotech Log'!AE25)</f>
        <v>INT</v>
      </c>
      <c r="Z18" s="261" t="str">
        <f>IF(ISBLANK('Geotech Log'!AF25),"",'Geotech Log'!AF25)</f>
        <v>TLAM</v>
      </c>
      <c r="AA18" s="261" t="str">
        <f>IF(ISBLANK('Geotech Log'!AG25),"",'Geotech Log'!AG25)</f>
        <v>W1</v>
      </c>
      <c r="AB18" s="261" t="str">
        <f>IF(ISBLANK('Geotech Log'!AH25),"",'Geotech Log'!AH25)</f>
        <v>R3</v>
      </c>
      <c r="AC18" s="263">
        <f>IF(ISBLANK('Geotech Log'!AI25),"",'Geotech Log'!AI25)</f>
        <v>4</v>
      </c>
      <c r="AD18" s="263">
        <f ca="1">IF(ISBLANK('Geotech Log'!AJ25),"",'Geotech Log'!AJ25)</f>
        <v>17.600000000000001</v>
      </c>
      <c r="AE18" s="263">
        <f ca="1">IF(ISBLANK('Geotech Log'!AK25),"",'Geotech Log'!AK25)</f>
        <v>58.6</v>
      </c>
      <c r="AF18" s="467" t="str">
        <f>IF(ISBLANK('Geotech Log'!AL25),"",'Geotech Log'!AL25)</f>
        <v/>
      </c>
    </row>
    <row r="19" spans="1:32" x14ac:dyDescent="0.3">
      <c r="A19" s="261" t="str">
        <f>IF(ISBLANK('Geotech Log'!$C$2),"",IF('Geotech Log'!J26&lt;&gt;"",'Geotech Log'!$C$2,""))</f>
        <v>DDH 3476</v>
      </c>
      <c r="B19" s="261" t="str">
        <f>IF(ISBLANK('Geotech Log'!$R$4),"",IF('Geotech Log'!J26&lt;&gt;"",'Geotech Log'!$R$4,""))</f>
        <v>FRO</v>
      </c>
      <c r="C19" s="262">
        <f>IF(ISBLANK('Geotech Log'!A26),IF(ISBLANK('Geotech Log'!J26),"",C18),'Geotech Log'!A26)</f>
        <v>44054</v>
      </c>
      <c r="D19" s="262" t="str">
        <f>IF(ISBLANK('Geotech Log'!C26),"",'Geotech Log'!C26)</f>
        <v>KK</v>
      </c>
      <c r="E19" s="263" t="str">
        <f>IF(ISBLANK('Geotech Log'!D26),"",'Geotech Log'!D26)</f>
        <v/>
      </c>
      <c r="F19" s="263" t="str">
        <f>IF(ISBLANK('Geotech Log'!H26),"",'Geotech Log'!H26)</f>
        <v/>
      </c>
      <c r="G19" s="263" t="str">
        <f>IF(ISBLANK('Geotech Log'!I26),"",'Geotech Log'!I26)</f>
        <v/>
      </c>
      <c r="H19" s="263">
        <f>IF(ISBLANK('Geotech Log'!J26),"",'Geotech Log'!J26)</f>
        <v>18</v>
      </c>
      <c r="I19" s="264">
        <f>IF(ISBLANK('Geotech Log'!K26),"",'Geotech Log'!K26)</f>
        <v>37.81</v>
      </c>
      <c r="J19" s="264">
        <f>IF(ISBLANK('Geotech Log'!L26),"",'Geotech Log'!L26)</f>
        <v>40</v>
      </c>
      <c r="K19" s="264">
        <f>IF(ISBLANK('Geotech Log'!N26),"",'Geotech Log'!N26)</f>
        <v>2.19</v>
      </c>
      <c r="L19" s="264">
        <f>IF(ISBLANK('Geotech Log'!O26),"",'Geotech Log'!O26)</f>
        <v>100.00000000000011</v>
      </c>
      <c r="M19" s="264">
        <f>IF(ISBLANK('Geotech Log'!P26),"",'Geotech Log'!P26)</f>
        <v>0.64</v>
      </c>
      <c r="N19" s="264">
        <f>IF(ISBLANK('Geotech Log'!Q26),"",'Geotech Log'!Q26)</f>
        <v>29.223744292237473</v>
      </c>
      <c r="O19" s="263">
        <f>IF(ISBLANK('Geotech Log'!R26),"",'Geotech Log'!R26)</f>
        <v>8</v>
      </c>
      <c r="P19" s="263">
        <f>IF(ISBLANK('Geotech Log'!T26),"",'Geotech Log'!T26)</f>
        <v>13</v>
      </c>
      <c r="Q19" s="261" t="str">
        <f>IF(ISBLANK('Geotech Log'!W26),"",'Geotech Log'!W26)</f>
        <v>MST</v>
      </c>
      <c r="R19" s="261">
        <f>IF(ISBLANK('Geotech Log'!X26),"",'Geotech Log'!X26)</f>
        <v>0.7</v>
      </c>
      <c r="S19" s="261" t="str">
        <f>IF(ISBLANK('Geotech Log'!Y26),"",'Geotech Log'!Y26)</f>
        <v>SLST</v>
      </c>
      <c r="T19" s="261">
        <f>IF(ISBLANK('Geotech Log'!Z26),"",'Geotech Log'!Z26)</f>
        <v>0.3</v>
      </c>
      <c r="U19" s="261" t="str">
        <f>IF(ISBLANK('Geotech Log'!AA26),"",'Geotech Log'!AA26)</f>
        <v/>
      </c>
      <c r="V19" s="261" t="str">
        <f>IF(ISBLANK('Geotech Log'!AB26),"",'Geotech Log'!AB26)</f>
        <v/>
      </c>
      <c r="W19" s="261" t="str">
        <f>IF(ISBLANK('Geotech Log'!AC26),"",'Geotech Log'!AC26)</f>
        <v>DGY</v>
      </c>
      <c r="X19" s="261" t="str">
        <f>IF(ISBLANK('Geotech Log'!AD26),"",'Geotech Log'!AD26)</f>
        <v>VF</v>
      </c>
      <c r="Y19" s="261" t="str">
        <f>IF(ISBLANK('Geotech Log'!AE26),"",'Geotech Log'!AE26)</f>
        <v>INT</v>
      </c>
      <c r="Z19" s="261" t="str">
        <f>IF(ISBLANK('Geotech Log'!AF26),"",'Geotech Log'!AF26)</f>
        <v>MAS</v>
      </c>
      <c r="AA19" s="261" t="str">
        <f>IF(ISBLANK('Geotech Log'!AG26),"",'Geotech Log'!AG26)</f>
        <v>W1</v>
      </c>
      <c r="AB19" s="261" t="str">
        <f>IF(ISBLANK('Geotech Log'!AH26),"",'Geotech Log'!AH26)</f>
        <v>R3</v>
      </c>
      <c r="AC19" s="263">
        <f>IF(ISBLANK('Geotech Log'!AI26),"",'Geotech Log'!AI26)</f>
        <v>4</v>
      </c>
      <c r="AD19" s="263">
        <f ca="1">IF(ISBLANK('Geotech Log'!AJ26),"",'Geotech Log'!AJ26)</f>
        <v>17.75</v>
      </c>
      <c r="AE19" s="263">
        <f ca="1">IF(ISBLANK('Geotech Log'!AK26),"",'Geotech Log'!AK26)</f>
        <v>49.75</v>
      </c>
      <c r="AF19" s="467" t="str">
        <f>IF(ISBLANK('Geotech Log'!AL26),"",'Geotech Log'!AL26)</f>
        <v/>
      </c>
    </row>
    <row r="20" spans="1:32" x14ac:dyDescent="0.3">
      <c r="A20" s="261" t="str">
        <f>IF(ISBLANK('Geotech Log'!$C$2),"",IF('Geotech Log'!J27&lt;&gt;"",'Geotech Log'!$C$2,""))</f>
        <v>DDH 3476</v>
      </c>
      <c r="B20" s="261" t="str">
        <f>IF(ISBLANK('Geotech Log'!$R$4),"",IF('Geotech Log'!J27&lt;&gt;"",'Geotech Log'!$R$4,""))</f>
        <v>FRO</v>
      </c>
      <c r="C20" s="262">
        <f>IF(ISBLANK('Geotech Log'!A27),IF(ISBLANK('Geotech Log'!J27),"",C19),'Geotech Log'!A27)</f>
        <v>44055</v>
      </c>
      <c r="D20" s="262" t="str">
        <f>IF(ISBLANK('Geotech Log'!C27),"",'Geotech Log'!C27)</f>
        <v>KK</v>
      </c>
      <c r="E20" s="263">
        <f>IF(ISBLANK('Geotech Log'!D27),"",'Geotech Log'!D27)</f>
        <v>14</v>
      </c>
      <c r="F20" s="263" t="str">
        <f>IF(ISBLANK('Geotech Log'!H27),"",'Geotech Log'!H27)</f>
        <v/>
      </c>
      <c r="G20" s="263" t="str">
        <f>IF(ISBLANK('Geotech Log'!I27),"",'Geotech Log'!I27)</f>
        <v/>
      </c>
      <c r="H20" s="263">
        <f>IF(ISBLANK('Geotech Log'!J27),"",'Geotech Log'!J27)</f>
        <v>19</v>
      </c>
      <c r="I20" s="264">
        <f>IF(ISBLANK('Geotech Log'!K27),"",'Geotech Log'!K27)</f>
        <v>40</v>
      </c>
      <c r="J20" s="264">
        <f>IF(ISBLANK('Geotech Log'!L27),"",'Geotech Log'!L27)</f>
        <v>43</v>
      </c>
      <c r="K20" s="264">
        <f>IF(ISBLANK('Geotech Log'!N27),"",'Geotech Log'!N27)</f>
        <v>2.5499999999999998</v>
      </c>
      <c r="L20" s="264">
        <f>IF(ISBLANK('Geotech Log'!O27),"",'Geotech Log'!O27)</f>
        <v>85</v>
      </c>
      <c r="M20" s="264">
        <f>IF(ISBLANK('Geotech Log'!P27),"",'Geotech Log'!P27)</f>
        <v>2.5299999999999998</v>
      </c>
      <c r="N20" s="264">
        <f>IF(ISBLANK('Geotech Log'!Q27),"",'Geotech Log'!Q27)</f>
        <v>84.333333333333329</v>
      </c>
      <c r="O20" s="263">
        <f>IF(ISBLANK('Geotech Log'!R27),"",'Geotech Log'!R27)</f>
        <v>17</v>
      </c>
      <c r="P20" s="263">
        <f>IF(ISBLANK('Geotech Log'!T27),"",'Geotech Log'!T27)</f>
        <v>7</v>
      </c>
      <c r="Q20" s="261" t="str">
        <f>IF(ISBLANK('Geotech Log'!W27),"",'Geotech Log'!W27)</f>
        <v>MST</v>
      </c>
      <c r="R20" s="261">
        <f>IF(ISBLANK('Geotech Log'!X27),"",'Geotech Log'!X27)</f>
        <v>0.8</v>
      </c>
      <c r="S20" s="261" t="str">
        <f>IF(ISBLANK('Geotech Log'!Y27),"",'Geotech Log'!Y27)</f>
        <v>SLST</v>
      </c>
      <c r="T20" s="261">
        <f>IF(ISBLANK('Geotech Log'!Z27),"",'Geotech Log'!Z27)</f>
        <v>0.2</v>
      </c>
      <c r="U20" s="261" t="str">
        <f>IF(ISBLANK('Geotech Log'!AA27),"",'Geotech Log'!AA27)</f>
        <v/>
      </c>
      <c r="V20" s="261" t="str">
        <f>IF(ISBLANK('Geotech Log'!AB27),"",'Geotech Log'!AB27)</f>
        <v/>
      </c>
      <c r="W20" s="261" t="str">
        <f>IF(ISBLANK('Geotech Log'!AC27),"",'Geotech Log'!AC27)</f>
        <v>DGY</v>
      </c>
      <c r="X20" s="261" t="str">
        <f>IF(ISBLANK('Geotech Log'!AD27),"",'Geotech Log'!AD27)</f>
        <v>VF</v>
      </c>
      <c r="Y20" s="261" t="str">
        <f>IF(ISBLANK('Geotech Log'!AE27),"",'Geotech Log'!AE27)</f>
        <v>MAS</v>
      </c>
      <c r="Z20" s="261" t="str">
        <f>IF(ISBLANK('Geotech Log'!AF27),"",'Geotech Log'!AF27)</f>
        <v>MAS</v>
      </c>
      <c r="AA20" s="261" t="str">
        <f>IF(ISBLANK('Geotech Log'!AG27),"",'Geotech Log'!AG27)</f>
        <v>W1</v>
      </c>
      <c r="AB20" s="261" t="str">
        <f>IF(ISBLANK('Geotech Log'!AH27),"",'Geotech Log'!AH27)</f>
        <v>R3</v>
      </c>
      <c r="AC20" s="263">
        <f>IF(ISBLANK('Geotech Log'!AI27),"",'Geotech Log'!AI27)</f>
        <v>4</v>
      </c>
      <c r="AD20" s="263">
        <f ca="1">IF(ISBLANK('Geotech Log'!AJ27),"",'Geotech Log'!AJ27)</f>
        <v>18.714285714285715</v>
      </c>
      <c r="AE20" s="263">
        <f ca="1">IF(ISBLANK('Geotech Log'!AK27),"",'Geotech Log'!AK27)</f>
        <v>69.714285714285722</v>
      </c>
      <c r="AF20" s="467" t="str">
        <f>IF(ISBLANK('Geotech Log'!AL27),"",'Geotech Log'!AL27)</f>
        <v>SANDSTONE BANDING WITH DEPTH (&lt;20 CM)</v>
      </c>
    </row>
    <row r="21" spans="1:32" x14ac:dyDescent="0.3">
      <c r="A21" s="261" t="str">
        <f>IF(ISBLANK('Geotech Log'!$C$2),"",IF('Geotech Log'!J28&lt;&gt;"",'Geotech Log'!$C$2,""))</f>
        <v>DDH 3476</v>
      </c>
      <c r="B21" s="261" t="str">
        <f>IF(ISBLANK('Geotech Log'!$R$4),"",IF('Geotech Log'!J28&lt;&gt;"",'Geotech Log'!$R$4,""))</f>
        <v>FRO</v>
      </c>
      <c r="C21" s="262">
        <f>IF(ISBLANK('Geotech Log'!A28),IF(ISBLANK('Geotech Log'!J28),"",C20),'Geotech Log'!A28)</f>
        <v>44055</v>
      </c>
      <c r="D21" s="262" t="str">
        <f>IF(ISBLANK('Geotech Log'!C28),"",'Geotech Log'!C28)</f>
        <v>KK</v>
      </c>
      <c r="E21" s="263">
        <f>IF(ISBLANK('Geotech Log'!D28),"",'Geotech Log'!D28)</f>
        <v>15</v>
      </c>
      <c r="F21" s="263" t="str">
        <f>IF(ISBLANK('Geotech Log'!H28),"",'Geotech Log'!H28)</f>
        <v/>
      </c>
      <c r="G21" s="263" t="str">
        <f>IF(ISBLANK('Geotech Log'!I28),"",'Geotech Log'!I28)</f>
        <v/>
      </c>
      <c r="H21" s="263">
        <f>IF(ISBLANK('Geotech Log'!J28),"",'Geotech Log'!J28)</f>
        <v>20</v>
      </c>
      <c r="I21" s="264">
        <f>IF(ISBLANK('Geotech Log'!K28),"",'Geotech Log'!K28)</f>
        <v>43</v>
      </c>
      <c r="J21" s="264">
        <f>IF(ISBLANK('Geotech Log'!L28),"",'Geotech Log'!L28)</f>
        <v>46</v>
      </c>
      <c r="K21" s="264">
        <f>IF(ISBLANK('Geotech Log'!N28),"",'Geotech Log'!N28)</f>
        <v>2.88</v>
      </c>
      <c r="L21" s="264">
        <f>IF(ISBLANK('Geotech Log'!O28),"",'Geotech Log'!O28)</f>
        <v>96</v>
      </c>
      <c r="M21" s="264">
        <f>IF(ISBLANK('Geotech Log'!P28),"",'Geotech Log'!P28)</f>
        <v>2.4900000000000002</v>
      </c>
      <c r="N21" s="264">
        <f>IF(ISBLANK('Geotech Log'!Q28),"",'Geotech Log'!Q28)</f>
        <v>83</v>
      </c>
      <c r="O21" s="263">
        <f>IF(ISBLANK('Geotech Log'!R28),"",'Geotech Log'!R28)</f>
        <v>17</v>
      </c>
      <c r="P21" s="263">
        <f>IF(ISBLANK('Geotech Log'!T28),"",'Geotech Log'!T28)</f>
        <v>14</v>
      </c>
      <c r="Q21" s="261" t="str">
        <f>IF(ISBLANK('Geotech Log'!W28),"",'Geotech Log'!W28)</f>
        <v>MST</v>
      </c>
      <c r="R21" s="261">
        <f>IF(ISBLANK('Geotech Log'!X28),"",'Geotech Log'!X28)</f>
        <v>0.8</v>
      </c>
      <c r="S21" s="261" t="str">
        <f>IF(ISBLANK('Geotech Log'!Y28),"",'Geotech Log'!Y28)</f>
        <v>SLST</v>
      </c>
      <c r="T21" s="261">
        <f>IF(ISBLANK('Geotech Log'!Z28),"",'Geotech Log'!Z28)</f>
        <v>0.2</v>
      </c>
      <c r="U21" s="261" t="str">
        <f>IF(ISBLANK('Geotech Log'!AA28),"",'Geotech Log'!AA28)</f>
        <v/>
      </c>
      <c r="V21" s="261" t="str">
        <f>IF(ISBLANK('Geotech Log'!AB28),"",'Geotech Log'!AB28)</f>
        <v/>
      </c>
      <c r="W21" s="261" t="str">
        <f>IF(ISBLANK('Geotech Log'!AC28),"",'Geotech Log'!AC28)</f>
        <v>DGY</v>
      </c>
      <c r="X21" s="261" t="str">
        <f>IF(ISBLANK('Geotech Log'!AD28),"",'Geotech Log'!AD28)</f>
        <v>VF</v>
      </c>
      <c r="Y21" s="261" t="str">
        <f>IF(ISBLANK('Geotech Log'!AE28),"",'Geotech Log'!AE28)</f>
        <v>MAS</v>
      </c>
      <c r="Z21" s="261" t="str">
        <f>IF(ISBLANK('Geotech Log'!AF28),"",'Geotech Log'!AF28)</f>
        <v>MAS</v>
      </c>
      <c r="AA21" s="261" t="str">
        <f>IF(ISBLANK('Geotech Log'!AG28),"",'Geotech Log'!AG28)</f>
        <v>W1</v>
      </c>
      <c r="AB21" s="261" t="str">
        <f>IF(ISBLANK('Geotech Log'!AH28),"",'Geotech Log'!AH28)</f>
        <v>R3</v>
      </c>
      <c r="AC21" s="263">
        <f>IF(ISBLANK('Geotech Log'!AI28),"",'Geotech Log'!AI28)</f>
        <v>4</v>
      </c>
      <c r="AD21" s="263">
        <f ca="1">IF(ISBLANK('Geotech Log'!AJ28),"",'Geotech Log'!AJ28)</f>
        <v>15.384615384615385</v>
      </c>
      <c r="AE21" s="263">
        <f ca="1">IF(ISBLANK('Geotech Log'!AK28),"",'Geotech Log'!AK28)</f>
        <v>56.384615384615387</v>
      </c>
      <c r="AF21" s="467" t="str">
        <f>IF(ISBLANK('Geotech Log'!AL28),"",'Geotech Log'!AL28)</f>
        <v/>
      </c>
    </row>
    <row r="22" spans="1:32" x14ac:dyDescent="0.3">
      <c r="A22" s="261" t="str">
        <f>IF(ISBLANK('Geotech Log'!$C$2),"",IF('Geotech Log'!J29&lt;&gt;"",'Geotech Log'!$C$2,""))</f>
        <v>DDH 3476</v>
      </c>
      <c r="B22" s="261" t="str">
        <f>IF(ISBLANK('Geotech Log'!$R$4),"",IF('Geotech Log'!J29&lt;&gt;"",'Geotech Log'!$R$4,""))</f>
        <v>FRO</v>
      </c>
      <c r="C22" s="262">
        <f>IF(ISBLANK('Geotech Log'!A29),IF(ISBLANK('Geotech Log'!J29),"",C21),'Geotech Log'!A29)</f>
        <v>44055</v>
      </c>
      <c r="D22" s="262" t="str">
        <f>IF(ISBLANK('Geotech Log'!C29),"",'Geotech Log'!C29)</f>
        <v>KK</v>
      </c>
      <c r="E22" s="263">
        <f>IF(ISBLANK('Geotech Log'!D29),"",'Geotech Log'!D29)</f>
        <v>16</v>
      </c>
      <c r="F22" s="263" t="str">
        <f>IF(ISBLANK('Geotech Log'!H29),"",'Geotech Log'!H29)</f>
        <v/>
      </c>
      <c r="G22" s="263" t="str">
        <f>IF(ISBLANK('Geotech Log'!I29),"",'Geotech Log'!I29)</f>
        <v/>
      </c>
      <c r="H22" s="263">
        <f>IF(ISBLANK('Geotech Log'!J29),"",'Geotech Log'!J29)</f>
        <v>21</v>
      </c>
      <c r="I22" s="264">
        <f>IF(ISBLANK('Geotech Log'!K29),"",'Geotech Log'!K29)</f>
        <v>46</v>
      </c>
      <c r="J22" s="264">
        <f>IF(ISBLANK('Geotech Log'!L29),"",'Geotech Log'!L29)</f>
        <v>48.76</v>
      </c>
      <c r="K22" s="264">
        <f>IF(ISBLANK('Geotech Log'!N29),"",'Geotech Log'!N29)</f>
        <v>2.76</v>
      </c>
      <c r="L22" s="264">
        <f>IF(ISBLANK('Geotech Log'!O29),"",'Geotech Log'!O29)</f>
        <v>100.00000000000007</v>
      </c>
      <c r="M22" s="264">
        <f>IF(ISBLANK('Geotech Log'!P29),"",'Geotech Log'!P29)</f>
        <v>2.2599999999999998</v>
      </c>
      <c r="N22" s="264">
        <f>IF(ISBLANK('Geotech Log'!Q29),"",'Geotech Log'!Q29)</f>
        <v>81.884057971014542</v>
      </c>
      <c r="O22" s="263">
        <f>IF(ISBLANK('Geotech Log'!R29),"",'Geotech Log'!R29)</f>
        <v>17</v>
      </c>
      <c r="P22" s="263">
        <f>IF(ISBLANK('Geotech Log'!T29),"",'Geotech Log'!T29)</f>
        <v>31</v>
      </c>
      <c r="Q22" s="261" t="str">
        <f>IF(ISBLANK('Geotech Log'!W29),"",'Geotech Log'!W29)</f>
        <v>MST</v>
      </c>
      <c r="R22" s="261">
        <f>IF(ISBLANK('Geotech Log'!X29),"",'Geotech Log'!X29)</f>
        <v>0.8</v>
      </c>
      <c r="S22" s="261" t="str">
        <f>IF(ISBLANK('Geotech Log'!Y29),"",'Geotech Log'!Y29)</f>
        <v>SLST</v>
      </c>
      <c r="T22" s="261">
        <f>IF(ISBLANK('Geotech Log'!Z29),"",'Geotech Log'!Z29)</f>
        <v>0.2</v>
      </c>
      <c r="U22" s="261" t="str">
        <f>IF(ISBLANK('Geotech Log'!AA29),"",'Geotech Log'!AA29)</f>
        <v/>
      </c>
      <c r="V22" s="261" t="str">
        <f>IF(ISBLANK('Geotech Log'!AB29),"",'Geotech Log'!AB29)</f>
        <v/>
      </c>
      <c r="W22" s="261" t="str">
        <f>IF(ISBLANK('Geotech Log'!AC29),"",'Geotech Log'!AC29)</f>
        <v>DGY</v>
      </c>
      <c r="X22" s="261" t="str">
        <f>IF(ISBLANK('Geotech Log'!AD29),"",'Geotech Log'!AD29)</f>
        <v>VF</v>
      </c>
      <c r="Y22" s="261" t="str">
        <f>IF(ISBLANK('Geotech Log'!AE29),"",'Geotech Log'!AE29)</f>
        <v>MAS</v>
      </c>
      <c r="Z22" s="261" t="str">
        <f>IF(ISBLANK('Geotech Log'!AF29),"",'Geotech Log'!AF29)</f>
        <v>MAS</v>
      </c>
      <c r="AA22" s="261" t="str">
        <f>IF(ISBLANK('Geotech Log'!AG29),"",'Geotech Log'!AG29)</f>
        <v>W1</v>
      </c>
      <c r="AB22" s="261" t="str">
        <f>IF(ISBLANK('Geotech Log'!AH29),"",'Geotech Log'!AH29)</f>
        <v>R3</v>
      </c>
      <c r="AC22" s="263">
        <f>IF(ISBLANK('Geotech Log'!AI29),"",'Geotech Log'!AI29)</f>
        <v>4</v>
      </c>
      <c r="AD22" s="263">
        <f ca="1">IF(ISBLANK('Geotech Log'!AJ29),"",'Geotech Log'!AJ29)</f>
        <v>8</v>
      </c>
      <c r="AE22" s="263">
        <f ca="1">IF(ISBLANK('Geotech Log'!AK29),"",'Geotech Log'!AK29)</f>
        <v>49</v>
      </c>
      <c r="AF22" s="467" t="str">
        <f>IF(ISBLANK('Geotech Log'!AL29),"",'Geotech Log'!AL29)</f>
        <v/>
      </c>
    </row>
    <row r="23" spans="1:32" x14ac:dyDescent="0.3">
      <c r="A23" s="261" t="str">
        <f>IF(ISBLANK('Geotech Log'!$C$2),"",IF('Geotech Log'!J30&lt;&gt;"",'Geotech Log'!$C$2,""))</f>
        <v>DDH 3476</v>
      </c>
      <c r="B23" s="261" t="str">
        <f>IF(ISBLANK('Geotech Log'!$R$4),"",IF('Geotech Log'!J30&lt;&gt;"",'Geotech Log'!$R$4,""))</f>
        <v>FRO</v>
      </c>
      <c r="C23" s="262">
        <f>IF(ISBLANK('Geotech Log'!A30),IF(ISBLANK('Geotech Log'!J30),"",C22),'Geotech Log'!A30)</f>
        <v>44055</v>
      </c>
      <c r="D23" s="262" t="str">
        <f>IF(ISBLANK('Geotech Log'!C30),"",'Geotech Log'!C30)</f>
        <v>KK</v>
      </c>
      <c r="E23" s="263" t="str">
        <f>IF(ISBLANK('Geotech Log'!D30),"",'Geotech Log'!D30)</f>
        <v/>
      </c>
      <c r="F23" s="263" t="str">
        <f>IF(ISBLANK('Geotech Log'!H30),"",'Geotech Log'!H30)</f>
        <v/>
      </c>
      <c r="G23" s="263" t="str">
        <f>IF(ISBLANK('Geotech Log'!I30),"",'Geotech Log'!I30)</f>
        <v/>
      </c>
      <c r="H23" s="263">
        <f>IF(ISBLANK('Geotech Log'!J30),"",'Geotech Log'!J30)</f>
        <v>22</v>
      </c>
      <c r="I23" s="264">
        <f>IF(ISBLANK('Geotech Log'!K30),"",'Geotech Log'!K30)</f>
        <v>48.76</v>
      </c>
      <c r="J23" s="264">
        <f>IF(ISBLANK('Geotech Log'!L30),"",'Geotech Log'!L30)</f>
        <v>49</v>
      </c>
      <c r="K23" s="264">
        <f>IF(ISBLANK('Geotech Log'!N30),"",'Geotech Log'!N30)</f>
        <v>0.24</v>
      </c>
      <c r="L23" s="264">
        <f>IF(ISBLANK('Geotech Log'!O30),"",'Geotech Log'!O30)</f>
        <v>99.999999999999162</v>
      </c>
      <c r="M23" s="264">
        <f>IF(ISBLANK('Geotech Log'!P30),"",'Geotech Log'!P30)</f>
        <v>0.24</v>
      </c>
      <c r="N23" s="264">
        <f>IF(ISBLANK('Geotech Log'!Q30),"",'Geotech Log'!Q30)</f>
        <v>99.999999999999162</v>
      </c>
      <c r="O23" s="263">
        <f>IF(ISBLANK('Geotech Log'!R30),"",'Geotech Log'!R30)</f>
        <v>20</v>
      </c>
      <c r="P23" s="263">
        <f>IF(ISBLANK('Geotech Log'!T30),"",'Geotech Log'!T30)</f>
        <v>10</v>
      </c>
      <c r="Q23" s="261" t="str">
        <f>IF(ISBLANK('Geotech Log'!W30),"",'Geotech Log'!W30)</f>
        <v>SST</v>
      </c>
      <c r="R23" s="261">
        <f>IF(ISBLANK('Geotech Log'!X30),"",'Geotech Log'!X30)</f>
        <v>0.7</v>
      </c>
      <c r="S23" s="261" t="str">
        <f>IF(ISBLANK('Geotech Log'!Y30),"",'Geotech Log'!Y30)</f>
        <v>MST</v>
      </c>
      <c r="T23" s="261">
        <f>IF(ISBLANK('Geotech Log'!Z30),"",'Geotech Log'!Z30)</f>
        <v>0.3</v>
      </c>
      <c r="U23" s="261" t="str">
        <f>IF(ISBLANK('Geotech Log'!AA30),"",'Geotech Log'!AA30)</f>
        <v/>
      </c>
      <c r="V23" s="261" t="str">
        <f>IF(ISBLANK('Geotech Log'!AB30),"",'Geotech Log'!AB30)</f>
        <v/>
      </c>
      <c r="W23" s="261" t="str">
        <f>IF(ISBLANK('Geotech Log'!AC30),"",'Geotech Log'!AC30)</f>
        <v>GY</v>
      </c>
      <c r="X23" s="261" t="str">
        <f>IF(ISBLANK('Geotech Log'!AD30),"",'Geotech Log'!AD30)</f>
        <v>F</v>
      </c>
      <c r="Y23" s="261" t="str">
        <f>IF(ISBLANK('Geotech Log'!AE30),"",'Geotech Log'!AE30)</f>
        <v>BD</v>
      </c>
      <c r="Z23" s="261" t="str">
        <f>IF(ISBLANK('Geotech Log'!AF30),"",'Geotech Log'!AF30)</f>
        <v>TLAM</v>
      </c>
      <c r="AA23" s="261" t="str">
        <f>IF(ISBLANK('Geotech Log'!AG30),"",'Geotech Log'!AG30)</f>
        <v>W1</v>
      </c>
      <c r="AB23" s="261" t="str">
        <f>IF(ISBLANK('Geotech Log'!AH30),"",'Geotech Log'!AH30)</f>
        <v>R4</v>
      </c>
      <c r="AC23" s="263">
        <f>IF(ISBLANK('Geotech Log'!AI30),"",'Geotech Log'!AI30)</f>
        <v>7</v>
      </c>
      <c r="AD23" s="263">
        <f ca="1">IF(ISBLANK('Geotech Log'!AJ30),"",'Geotech Log'!AJ30)</f>
        <v>12</v>
      </c>
      <c r="AE23" s="263">
        <f ca="1">IF(ISBLANK('Geotech Log'!AK30),"",'Geotech Log'!AK30)</f>
        <v>54</v>
      </c>
      <c r="AF23" s="467" t="str">
        <f>IF(ISBLANK('Geotech Log'!AL30),"",'Geotech Log'!AL30)</f>
        <v/>
      </c>
    </row>
    <row r="24" spans="1:32" x14ac:dyDescent="0.3">
      <c r="A24" s="261" t="str">
        <f>IF(ISBLANK('Geotech Log'!$C$2),"",IF('Geotech Log'!J31&lt;&gt;"",'Geotech Log'!$C$2,""))</f>
        <v>DDH 3476</v>
      </c>
      <c r="B24" s="261" t="str">
        <f>IF(ISBLANK('Geotech Log'!$R$4),"",IF('Geotech Log'!J31&lt;&gt;"",'Geotech Log'!$R$4,""))</f>
        <v>FRO</v>
      </c>
      <c r="C24" s="262">
        <f>IF(ISBLANK('Geotech Log'!A31),IF(ISBLANK('Geotech Log'!J31),"",C23),'Geotech Log'!A31)</f>
        <v>44055</v>
      </c>
      <c r="D24" s="262" t="str">
        <f>IF(ISBLANK('Geotech Log'!C31),"",'Geotech Log'!C31)</f>
        <v>KK</v>
      </c>
      <c r="E24" s="263">
        <f>IF(ISBLANK('Geotech Log'!D31),"",'Geotech Log'!D31)</f>
        <v>17</v>
      </c>
      <c r="F24" s="263" t="str">
        <f>IF(ISBLANK('Geotech Log'!H31),"",'Geotech Log'!H31)</f>
        <v/>
      </c>
      <c r="G24" s="263" t="str">
        <f>IF(ISBLANK('Geotech Log'!I31),"",'Geotech Log'!I31)</f>
        <v/>
      </c>
      <c r="H24" s="263">
        <f>IF(ISBLANK('Geotech Log'!J31),"",'Geotech Log'!J31)</f>
        <v>23</v>
      </c>
      <c r="I24" s="264">
        <f>IF(ISBLANK('Geotech Log'!K31),"",'Geotech Log'!K31)</f>
        <v>49</v>
      </c>
      <c r="J24" s="264">
        <f>IF(ISBLANK('Geotech Log'!L31),"",'Geotech Log'!L31)</f>
        <v>52</v>
      </c>
      <c r="K24" s="264">
        <f>IF(ISBLANK('Geotech Log'!N31),"",'Geotech Log'!N31)</f>
        <v>3</v>
      </c>
      <c r="L24" s="264">
        <f>IF(ISBLANK('Geotech Log'!O31),"",'Geotech Log'!O31)</f>
        <v>100</v>
      </c>
      <c r="M24" s="264">
        <f>IF(ISBLANK('Geotech Log'!P31),"",'Geotech Log'!P31)</f>
        <v>0.86</v>
      </c>
      <c r="N24" s="264">
        <f>IF(ISBLANK('Geotech Log'!Q31),"",'Geotech Log'!Q31)</f>
        <v>28.666666666666668</v>
      </c>
      <c r="O24" s="263">
        <f>IF(ISBLANK('Geotech Log'!R31),"",'Geotech Log'!R31)</f>
        <v>8</v>
      </c>
      <c r="P24" s="263">
        <f>IF(ISBLANK('Geotech Log'!T31),"",'Geotech Log'!T31)</f>
        <v>27</v>
      </c>
      <c r="Q24" s="261" t="str">
        <f>IF(ISBLANK('Geotech Log'!W31),"",'Geotech Log'!W31)</f>
        <v>SST</v>
      </c>
      <c r="R24" s="261">
        <f>IF(ISBLANK('Geotech Log'!X31),"",'Geotech Log'!X31)</f>
        <v>0.7</v>
      </c>
      <c r="S24" s="261" t="str">
        <f>IF(ISBLANK('Geotech Log'!Y31),"",'Geotech Log'!Y31)</f>
        <v>MST</v>
      </c>
      <c r="T24" s="261">
        <f>IF(ISBLANK('Geotech Log'!Z31),"",'Geotech Log'!Z31)</f>
        <v>0.3</v>
      </c>
      <c r="U24" s="261" t="str">
        <f>IF(ISBLANK('Geotech Log'!AA31),"",'Geotech Log'!AA31)</f>
        <v/>
      </c>
      <c r="V24" s="261" t="str">
        <f>IF(ISBLANK('Geotech Log'!AB31),"",'Geotech Log'!AB31)</f>
        <v/>
      </c>
      <c r="W24" s="261" t="str">
        <f>IF(ISBLANK('Geotech Log'!AC31),"",'Geotech Log'!AC31)</f>
        <v>GY</v>
      </c>
      <c r="X24" s="261" t="str">
        <f>IF(ISBLANK('Geotech Log'!AD31),"",'Geotech Log'!AD31)</f>
        <v>F</v>
      </c>
      <c r="Y24" s="261" t="str">
        <f>IF(ISBLANK('Geotech Log'!AE31),"",'Geotech Log'!AE31)</f>
        <v>BD</v>
      </c>
      <c r="Z24" s="261" t="str">
        <f>IF(ISBLANK('Geotech Log'!AF31),"",'Geotech Log'!AF31)</f>
        <v>TLAM</v>
      </c>
      <c r="AA24" s="261" t="str">
        <f>IF(ISBLANK('Geotech Log'!AG31),"",'Geotech Log'!AG31)</f>
        <v>W1</v>
      </c>
      <c r="AB24" s="261" t="str">
        <f>IF(ISBLANK('Geotech Log'!AH31),"",'Geotech Log'!AH31)</f>
        <v>R4</v>
      </c>
      <c r="AC24" s="263">
        <f>IF(ISBLANK('Geotech Log'!AI31),"",'Geotech Log'!AI31)</f>
        <v>7</v>
      </c>
      <c r="AD24" s="263">
        <f ca="1">IF(ISBLANK('Geotech Log'!AJ31),"",'Geotech Log'!AJ31)</f>
        <v>15.24</v>
      </c>
      <c r="AE24" s="263">
        <f ca="1">IF(ISBLANK('Geotech Log'!AK31),"",'Geotech Log'!AK31)</f>
        <v>50.24</v>
      </c>
      <c r="AF24" s="467" t="str">
        <f>IF(ISBLANK('Geotech Log'!AL31),"",'Geotech Log'!AL31)</f>
        <v/>
      </c>
    </row>
    <row r="25" spans="1:32" x14ac:dyDescent="0.3">
      <c r="A25" s="261" t="str">
        <f>IF(ISBLANK('Geotech Log'!$C$2),"",IF('Geotech Log'!J32&lt;&gt;"",'Geotech Log'!$C$2,""))</f>
        <v>DDH 3476</v>
      </c>
      <c r="B25" s="261" t="str">
        <f>IF(ISBLANK('Geotech Log'!$R$4),"",IF('Geotech Log'!J32&lt;&gt;"",'Geotech Log'!$R$4,""))</f>
        <v>FRO</v>
      </c>
      <c r="C25" s="262">
        <f>IF(ISBLANK('Geotech Log'!A32),IF(ISBLANK('Geotech Log'!J32),"",C24),'Geotech Log'!A32)</f>
        <v>44055</v>
      </c>
      <c r="D25" s="262" t="str">
        <f>IF(ISBLANK('Geotech Log'!C32),"",'Geotech Log'!C32)</f>
        <v>KK</v>
      </c>
      <c r="E25" s="263">
        <f>IF(ISBLANK('Geotech Log'!D32),"",'Geotech Log'!D32)</f>
        <v>18</v>
      </c>
      <c r="F25" s="263" t="str">
        <f>IF(ISBLANK('Geotech Log'!H32),"",'Geotech Log'!H32)</f>
        <v/>
      </c>
      <c r="G25" s="263" t="str">
        <f>IF(ISBLANK('Geotech Log'!I32),"",'Geotech Log'!I32)</f>
        <v/>
      </c>
      <c r="H25" s="263">
        <f>IF(ISBLANK('Geotech Log'!J32),"",'Geotech Log'!J32)</f>
        <v>24</v>
      </c>
      <c r="I25" s="264">
        <f>IF(ISBLANK('Geotech Log'!K32),"",'Geotech Log'!K32)</f>
        <v>52</v>
      </c>
      <c r="J25" s="264">
        <f>IF(ISBLANK('Geotech Log'!L32),"",'Geotech Log'!L32)</f>
        <v>52.9</v>
      </c>
      <c r="K25" s="264">
        <f>IF(ISBLANK('Geotech Log'!N32),"",'Geotech Log'!N32)</f>
        <v>0.66</v>
      </c>
      <c r="L25" s="264">
        <f>IF(ISBLANK('Geotech Log'!O32),"",'Geotech Log'!O32)</f>
        <v>73.333333333333456</v>
      </c>
      <c r="M25" s="264">
        <f>IF(ISBLANK('Geotech Log'!P32),"",'Geotech Log'!P32)</f>
        <v>0</v>
      </c>
      <c r="N25" s="264">
        <f>IF(ISBLANK('Geotech Log'!Q32),"",'Geotech Log'!Q32)</f>
        <v>0</v>
      </c>
      <c r="O25" s="263">
        <f>IF(ISBLANK('Geotech Log'!R32),"",'Geotech Log'!R32)</f>
        <v>3</v>
      </c>
      <c r="P25" s="263">
        <f>IF(ISBLANK('Geotech Log'!T32),"",'Geotech Log'!T32)</f>
        <v>90</v>
      </c>
      <c r="Q25" s="261" t="str">
        <f>IF(ISBLANK('Geotech Log'!W32),"",'Geotech Log'!W32)</f>
        <v>COAL</v>
      </c>
      <c r="R25" s="261">
        <f>IF(ISBLANK('Geotech Log'!X32),"",'Geotech Log'!X32)</f>
        <v>1</v>
      </c>
      <c r="S25" s="261" t="str">
        <f>IF(ISBLANK('Geotech Log'!Y32),"",'Geotech Log'!Y32)</f>
        <v/>
      </c>
      <c r="T25" s="261" t="str">
        <f>IF(ISBLANK('Geotech Log'!Z32),"",'Geotech Log'!Z32)</f>
        <v/>
      </c>
      <c r="U25" s="261" t="str">
        <f>IF(ISBLANK('Geotech Log'!AA32),"",'Geotech Log'!AA32)</f>
        <v/>
      </c>
      <c r="V25" s="261" t="str">
        <f>IF(ISBLANK('Geotech Log'!AB32),"",'Geotech Log'!AB32)</f>
        <v/>
      </c>
      <c r="W25" s="261" t="str">
        <f>IF(ISBLANK('Geotech Log'!AC32),"",'Geotech Log'!AC32)</f>
        <v>BK</v>
      </c>
      <c r="X25" s="261" t="str">
        <f>IF(ISBLANK('Geotech Log'!AD32),"",'Geotech Log'!AD32)</f>
        <v>VF</v>
      </c>
      <c r="Y25" s="261" t="str">
        <f>IF(ISBLANK('Geotech Log'!AE32),"",'Geotech Log'!AE32)</f>
        <v>MAS</v>
      </c>
      <c r="Z25" s="261" t="str">
        <f>IF(ISBLANK('Geotech Log'!AF32),"",'Geotech Log'!AF32)</f>
        <v>MAS</v>
      </c>
      <c r="AA25" s="261" t="str">
        <f>IF(ISBLANK('Geotech Log'!AG32),"",'Geotech Log'!AG32)</f>
        <v>W1</v>
      </c>
      <c r="AB25" s="261" t="str">
        <f>IF(ISBLANK('Geotech Log'!AH32),"",'Geotech Log'!AH32)</f>
        <v>R1</v>
      </c>
      <c r="AC25" s="263">
        <f>IF(ISBLANK('Geotech Log'!AI32),"",'Geotech Log'!AI32)</f>
        <v>1</v>
      </c>
      <c r="AD25" s="263">
        <f ca="1">IF(ISBLANK('Geotech Log'!AJ32),"",'Geotech Log'!AJ32)</f>
        <v>12</v>
      </c>
      <c r="AE25" s="263">
        <f ca="1">IF(ISBLANK('Geotech Log'!AK32),"",'Geotech Log'!AK32)</f>
        <v>31</v>
      </c>
      <c r="AF25" s="467" t="str">
        <f>IF(ISBLANK('Geotech Log'!AL32),"",'Geotech Log'!AL32)</f>
        <v>TRACE MUDSTONE NEAR TOP OF RUN (&lt;5%)</v>
      </c>
    </row>
    <row r="26" spans="1:32" x14ac:dyDescent="0.3">
      <c r="A26" s="261" t="str">
        <f>IF(ISBLANK('Geotech Log'!$C$2),"",IF('Geotech Log'!J33&lt;&gt;"",'Geotech Log'!$C$2,""))</f>
        <v>DDH 3476</v>
      </c>
      <c r="B26" s="261" t="str">
        <f>IF(ISBLANK('Geotech Log'!$R$4),"",IF('Geotech Log'!J33&lt;&gt;"",'Geotech Log'!$R$4,""))</f>
        <v>FRO</v>
      </c>
      <c r="C26" s="262">
        <f>IF(ISBLANK('Geotech Log'!A33),IF(ISBLANK('Geotech Log'!J33),"",C25),'Geotech Log'!A33)</f>
        <v>44055</v>
      </c>
      <c r="D26" s="262" t="str">
        <f>IF(ISBLANK('Geotech Log'!C33),"",'Geotech Log'!C33)</f>
        <v>KK</v>
      </c>
      <c r="E26" s="263" t="str">
        <f>IF(ISBLANK('Geotech Log'!D33),"",'Geotech Log'!D33)</f>
        <v/>
      </c>
      <c r="F26" s="263" t="str">
        <f>IF(ISBLANK('Geotech Log'!H33),"",'Geotech Log'!H33)</f>
        <v/>
      </c>
      <c r="G26" s="263" t="str">
        <f>IF(ISBLANK('Geotech Log'!I33),"",'Geotech Log'!I33)</f>
        <v/>
      </c>
      <c r="H26" s="263">
        <f>IF(ISBLANK('Geotech Log'!J33),"",'Geotech Log'!J33)</f>
        <v>25</v>
      </c>
      <c r="I26" s="264">
        <f>IF(ISBLANK('Geotech Log'!K33),"",'Geotech Log'!K33)</f>
        <v>52.9</v>
      </c>
      <c r="J26" s="264">
        <f>IF(ISBLANK('Geotech Log'!L33),"",'Geotech Log'!L33)</f>
        <v>53.65</v>
      </c>
      <c r="K26" s="264">
        <f>IF(ISBLANK('Geotech Log'!N33),"",'Geotech Log'!N33)</f>
        <v>0.75</v>
      </c>
      <c r="L26" s="264">
        <f>IF(ISBLANK('Geotech Log'!O33),"",'Geotech Log'!O33)</f>
        <v>100</v>
      </c>
      <c r="M26" s="264">
        <f>IF(ISBLANK('Geotech Log'!P33),"",'Geotech Log'!P33)</f>
        <v>0.75</v>
      </c>
      <c r="N26" s="264">
        <f>IF(ISBLANK('Geotech Log'!Q33),"",'Geotech Log'!Q33)</f>
        <v>100</v>
      </c>
      <c r="O26" s="263">
        <f>IF(ISBLANK('Geotech Log'!R33),"",'Geotech Log'!R33)</f>
        <v>20</v>
      </c>
      <c r="P26" s="263">
        <f>IF(ISBLANK('Geotech Log'!T33),"",'Geotech Log'!T33)</f>
        <v>1</v>
      </c>
      <c r="Q26" s="261" t="str">
        <f>IF(ISBLANK('Geotech Log'!W33),"",'Geotech Log'!W33)</f>
        <v>SST</v>
      </c>
      <c r="R26" s="261">
        <f>IF(ISBLANK('Geotech Log'!X33),"",'Geotech Log'!X33)</f>
        <v>0.7</v>
      </c>
      <c r="S26" s="261" t="str">
        <f>IF(ISBLANK('Geotech Log'!Y33),"",'Geotech Log'!Y33)</f>
        <v>MST</v>
      </c>
      <c r="T26" s="261">
        <f>IF(ISBLANK('Geotech Log'!Z33),"",'Geotech Log'!Z33)</f>
        <v>0.3</v>
      </c>
      <c r="U26" s="261" t="str">
        <f>IF(ISBLANK('Geotech Log'!AA33),"",'Geotech Log'!AA33)</f>
        <v/>
      </c>
      <c r="V26" s="261" t="str">
        <f>IF(ISBLANK('Geotech Log'!AB33),"",'Geotech Log'!AB33)</f>
        <v/>
      </c>
      <c r="W26" s="261" t="str">
        <f>IF(ISBLANK('Geotech Log'!AC33),"",'Geotech Log'!AC33)</f>
        <v>GY</v>
      </c>
      <c r="X26" s="261" t="str">
        <f>IF(ISBLANK('Geotech Log'!AD33),"",'Geotech Log'!AD33)</f>
        <v>F</v>
      </c>
      <c r="Y26" s="261" t="str">
        <f>IF(ISBLANK('Geotech Log'!AE33),"",'Geotech Log'!AE33)</f>
        <v>BD</v>
      </c>
      <c r="Z26" s="261" t="str">
        <f>IF(ISBLANK('Geotech Log'!AF33),"",'Geotech Log'!AF33)</f>
        <v>TLAM</v>
      </c>
      <c r="AA26" s="261" t="str">
        <f>IF(ISBLANK('Geotech Log'!AG33),"",'Geotech Log'!AG33)</f>
        <v>W1</v>
      </c>
      <c r="AB26" s="261" t="str">
        <f>IF(ISBLANK('Geotech Log'!AH33),"",'Geotech Log'!AH33)</f>
        <v>R4</v>
      </c>
      <c r="AC26" s="263">
        <f>IF(ISBLANK('Geotech Log'!AI33),"",'Geotech Log'!AI33)</f>
        <v>7</v>
      </c>
      <c r="AD26" s="263">
        <f ca="1">IF(ISBLANK('Geotech Log'!AJ33),"",'Geotech Log'!AJ33)</f>
        <v>22.5</v>
      </c>
      <c r="AE26" s="263">
        <f ca="1">IF(ISBLANK('Geotech Log'!AK33),"",'Geotech Log'!AK33)</f>
        <v>79.5</v>
      </c>
      <c r="AF26" s="467" t="str">
        <f>IF(ISBLANK('Geotech Log'!AL33),"",'Geotech Log'!AL33)</f>
        <v/>
      </c>
    </row>
    <row r="27" spans="1:32" x14ac:dyDescent="0.3">
      <c r="A27" s="261" t="str">
        <f>IF(ISBLANK('Geotech Log'!$C$2),"",IF('Geotech Log'!J34&lt;&gt;"",'Geotech Log'!$C$2,""))</f>
        <v>DDH 3476</v>
      </c>
      <c r="B27" s="261" t="str">
        <f>IF(ISBLANK('Geotech Log'!$R$4),"",IF('Geotech Log'!J34&lt;&gt;"",'Geotech Log'!$R$4,""))</f>
        <v>FRO</v>
      </c>
      <c r="C27" s="262">
        <f>IF(ISBLANK('Geotech Log'!A34),IF(ISBLANK('Geotech Log'!J34),"",C26),'Geotech Log'!A34)</f>
        <v>44055</v>
      </c>
      <c r="D27" s="262" t="str">
        <f>IF(ISBLANK('Geotech Log'!C34),"",'Geotech Log'!C34)</f>
        <v>KK</v>
      </c>
      <c r="E27" s="263" t="str">
        <f>IF(ISBLANK('Geotech Log'!D34),"",'Geotech Log'!D34)</f>
        <v/>
      </c>
      <c r="F27" s="263" t="str">
        <f>IF(ISBLANK('Geotech Log'!H34),"",'Geotech Log'!H34)</f>
        <v/>
      </c>
      <c r="G27" s="263" t="str">
        <f>IF(ISBLANK('Geotech Log'!I34),"",'Geotech Log'!I34)</f>
        <v/>
      </c>
      <c r="H27" s="263">
        <f>IF(ISBLANK('Geotech Log'!J34),"",'Geotech Log'!J34)</f>
        <v>26</v>
      </c>
      <c r="I27" s="264">
        <f>IF(ISBLANK('Geotech Log'!K34),"",'Geotech Log'!K34)</f>
        <v>53.65</v>
      </c>
      <c r="J27" s="264">
        <f>IF(ISBLANK('Geotech Log'!L34),"",'Geotech Log'!L34)</f>
        <v>55</v>
      </c>
      <c r="K27" s="264">
        <f>IF(ISBLANK('Geotech Log'!N34),"",'Geotech Log'!N34)</f>
        <v>1.35</v>
      </c>
      <c r="L27" s="264">
        <f>IF(ISBLANK('Geotech Log'!O34),"",'Geotech Log'!O34)</f>
        <v>99.999999999999901</v>
      </c>
      <c r="M27" s="264">
        <f>IF(ISBLANK('Geotech Log'!P34),"",'Geotech Log'!P34)</f>
        <v>0.67</v>
      </c>
      <c r="N27" s="264">
        <f>IF(ISBLANK('Geotech Log'!Q34),"",'Geotech Log'!Q34)</f>
        <v>49.629629629629576</v>
      </c>
      <c r="O27" s="263">
        <f>IF(ISBLANK('Geotech Log'!R34),"",'Geotech Log'!R34)</f>
        <v>8</v>
      </c>
      <c r="P27" s="263">
        <f>IF(ISBLANK('Geotech Log'!T34),"",'Geotech Log'!T34)</f>
        <v>8</v>
      </c>
      <c r="Q27" s="261" t="str">
        <f>IF(ISBLANK('Geotech Log'!W34),"",'Geotech Log'!W34)</f>
        <v>MST</v>
      </c>
      <c r="R27" s="261">
        <f>IF(ISBLANK('Geotech Log'!X34),"",'Geotech Log'!X34)</f>
        <v>0.9</v>
      </c>
      <c r="S27" s="261" t="str">
        <f>IF(ISBLANK('Geotech Log'!Y34),"",'Geotech Log'!Y34)</f>
        <v>SLST</v>
      </c>
      <c r="T27" s="261">
        <f>IF(ISBLANK('Geotech Log'!Z34),"",'Geotech Log'!Z34)</f>
        <v>0.1</v>
      </c>
      <c r="U27" s="261" t="str">
        <f>IF(ISBLANK('Geotech Log'!AA34),"",'Geotech Log'!AA34)</f>
        <v/>
      </c>
      <c r="V27" s="261" t="str">
        <f>IF(ISBLANK('Geotech Log'!AB34),"",'Geotech Log'!AB34)</f>
        <v/>
      </c>
      <c r="W27" s="261" t="str">
        <f>IF(ISBLANK('Geotech Log'!AC34),"",'Geotech Log'!AC34)</f>
        <v>DGY</v>
      </c>
      <c r="X27" s="261" t="str">
        <f>IF(ISBLANK('Geotech Log'!AD34),"",'Geotech Log'!AD34)</f>
        <v>VF</v>
      </c>
      <c r="Y27" s="261" t="str">
        <f>IF(ISBLANK('Geotech Log'!AE34),"",'Geotech Log'!AE34)</f>
        <v>MAS</v>
      </c>
      <c r="Z27" s="261" t="str">
        <f>IF(ISBLANK('Geotech Log'!AF34),"",'Geotech Log'!AF34)</f>
        <v>MAS</v>
      </c>
      <c r="AA27" s="261" t="str">
        <f>IF(ISBLANK('Geotech Log'!AG34),"",'Geotech Log'!AG34)</f>
        <v>W1</v>
      </c>
      <c r="AB27" s="261" t="str">
        <f>IF(ISBLANK('Geotech Log'!AH34),"",'Geotech Log'!AH34)</f>
        <v>R3</v>
      </c>
      <c r="AC27" s="263">
        <f>IF(ISBLANK('Geotech Log'!AI34),"",'Geotech Log'!AI34)</f>
        <v>4</v>
      </c>
      <c r="AD27" s="263">
        <f ca="1">IF(ISBLANK('Geotech Log'!AJ34),"",'Geotech Log'!AJ34)</f>
        <v>13.75</v>
      </c>
      <c r="AE27" s="263">
        <f ca="1">IF(ISBLANK('Geotech Log'!AK34),"",'Geotech Log'!AK34)</f>
        <v>45.75</v>
      </c>
      <c r="AF27" s="467" t="str">
        <f>IF(ISBLANK('Geotech Log'!AL34),"",'Geotech Log'!AL34)</f>
        <v>INTERBEDDED SANDSTONE THROUGHOUT RUN</v>
      </c>
    </row>
    <row r="28" spans="1:32" x14ac:dyDescent="0.3">
      <c r="A28" s="261" t="str">
        <f>IF(ISBLANK('Geotech Log'!$C$2),"",IF('Geotech Log'!J35&lt;&gt;"",'Geotech Log'!$C$2,""))</f>
        <v>DDH 3476</v>
      </c>
      <c r="B28" s="261" t="str">
        <f>IF(ISBLANK('Geotech Log'!$R$4),"",IF('Geotech Log'!J35&lt;&gt;"",'Geotech Log'!$R$4,""))</f>
        <v>FRO</v>
      </c>
      <c r="C28" s="262">
        <f>IF(ISBLANK('Geotech Log'!A35),IF(ISBLANK('Geotech Log'!J35),"",C27),'Geotech Log'!A35)</f>
        <v>44055</v>
      </c>
      <c r="D28" s="262" t="str">
        <f>IF(ISBLANK('Geotech Log'!C35),"",'Geotech Log'!C35)</f>
        <v>MH</v>
      </c>
      <c r="E28" s="263">
        <f>IF(ISBLANK('Geotech Log'!D35),"",'Geotech Log'!D35)</f>
        <v>19</v>
      </c>
      <c r="F28" s="263" t="str">
        <f>IF(ISBLANK('Geotech Log'!H35),"",'Geotech Log'!H35)</f>
        <v/>
      </c>
      <c r="G28" s="263" t="str">
        <f>IF(ISBLANK('Geotech Log'!I35),"",'Geotech Log'!I35)</f>
        <v/>
      </c>
      <c r="H28" s="263">
        <f>IF(ISBLANK('Geotech Log'!J35),"",'Geotech Log'!J35)</f>
        <v>27</v>
      </c>
      <c r="I28" s="264">
        <f>IF(ISBLANK('Geotech Log'!K35),"",'Geotech Log'!K35)</f>
        <v>55</v>
      </c>
      <c r="J28" s="264">
        <f>IF(ISBLANK('Geotech Log'!L35),"",'Geotech Log'!L35)</f>
        <v>58</v>
      </c>
      <c r="K28" s="264">
        <f>IF(ISBLANK('Geotech Log'!N35),"",'Geotech Log'!N35)</f>
        <v>3</v>
      </c>
      <c r="L28" s="264">
        <f>IF(ISBLANK('Geotech Log'!O35),"",'Geotech Log'!O35)</f>
        <v>100</v>
      </c>
      <c r="M28" s="264">
        <f>IF(ISBLANK('Geotech Log'!P35),"",'Geotech Log'!P35)</f>
        <v>2.52</v>
      </c>
      <c r="N28" s="264">
        <f>IF(ISBLANK('Geotech Log'!Q35),"",'Geotech Log'!Q35)</f>
        <v>84</v>
      </c>
      <c r="O28" s="263">
        <f>IF(ISBLANK('Geotech Log'!R35),"",'Geotech Log'!R35)</f>
        <v>17</v>
      </c>
      <c r="P28" s="263">
        <f>IF(ISBLANK('Geotech Log'!T35),"",'Geotech Log'!T35)</f>
        <v>30</v>
      </c>
      <c r="Q28" s="261" t="str">
        <f>IF(ISBLANK('Geotech Log'!W35),"",'Geotech Log'!W35)</f>
        <v>MST</v>
      </c>
      <c r="R28" s="261">
        <f>IF(ISBLANK('Geotech Log'!X35),"",'Geotech Log'!X35)</f>
        <v>0.8</v>
      </c>
      <c r="S28" s="261" t="str">
        <f>IF(ISBLANK('Geotech Log'!Y35),"",'Geotech Log'!Y35)</f>
        <v>SLST</v>
      </c>
      <c r="T28" s="261">
        <f>IF(ISBLANK('Geotech Log'!Z35),"",'Geotech Log'!Z35)</f>
        <v>0.2</v>
      </c>
      <c r="U28" s="261" t="str">
        <f>IF(ISBLANK('Geotech Log'!AA35),"",'Geotech Log'!AA35)</f>
        <v/>
      </c>
      <c r="V28" s="261" t="str">
        <f>IF(ISBLANK('Geotech Log'!AB35),"",'Geotech Log'!AB35)</f>
        <v/>
      </c>
      <c r="W28" s="261" t="str">
        <f>IF(ISBLANK('Geotech Log'!AC35),"",'Geotech Log'!AC35)</f>
        <v>DGY</v>
      </c>
      <c r="X28" s="261" t="str">
        <f>IF(ISBLANK('Geotech Log'!AD35),"",'Geotech Log'!AD35)</f>
        <v>VF</v>
      </c>
      <c r="Y28" s="261" t="str">
        <f>IF(ISBLANK('Geotech Log'!AE35),"",'Geotech Log'!AE35)</f>
        <v>BD</v>
      </c>
      <c r="Z28" s="261" t="str">
        <f>IF(ISBLANK('Geotech Log'!AF35),"",'Geotech Log'!AF35)</f>
        <v>TLAM</v>
      </c>
      <c r="AA28" s="261" t="str">
        <f>IF(ISBLANK('Geotech Log'!AG35),"",'Geotech Log'!AG35)</f>
        <v>W2</v>
      </c>
      <c r="AB28" s="261" t="str">
        <f>IF(ISBLANK('Geotech Log'!AH35),"",'Geotech Log'!AH35)</f>
        <v>R3</v>
      </c>
      <c r="AC28" s="263">
        <f>IF(ISBLANK('Geotech Log'!AI35),"",'Geotech Log'!AI35)</f>
        <v>4</v>
      </c>
      <c r="AD28" s="263">
        <f ca="1">IF(ISBLANK('Geotech Log'!AJ35),"",'Geotech Log'!AJ35)</f>
        <v>13.444444444444445</v>
      </c>
      <c r="AE28" s="263">
        <f ca="1">IF(ISBLANK('Geotech Log'!AK35),"",'Geotech Log'!AK35)</f>
        <v>54.444444444444443</v>
      </c>
      <c r="AF28" s="467" t="str">
        <f>IF(ISBLANK('Geotech Log'!AL35),"",'Geotech Log'!AL35)</f>
        <v/>
      </c>
    </row>
    <row r="29" spans="1:32" x14ac:dyDescent="0.3">
      <c r="A29" s="261" t="str">
        <f>IF(ISBLANK('Geotech Log'!$C$2),"",IF('Geotech Log'!J36&lt;&gt;"",'Geotech Log'!$C$2,""))</f>
        <v>DDH 3476</v>
      </c>
      <c r="B29" s="261" t="str">
        <f>IF(ISBLANK('Geotech Log'!$R$4),"",IF('Geotech Log'!J36&lt;&gt;"",'Geotech Log'!$R$4,""))</f>
        <v>FRO</v>
      </c>
      <c r="C29" s="262">
        <f>IF(ISBLANK('Geotech Log'!A36),IF(ISBLANK('Geotech Log'!J36),"",C28),'Geotech Log'!A36)</f>
        <v>44055</v>
      </c>
      <c r="D29" s="262" t="str">
        <f>IF(ISBLANK('Geotech Log'!C36),"",'Geotech Log'!C36)</f>
        <v>MH</v>
      </c>
      <c r="E29" s="263">
        <f>IF(ISBLANK('Geotech Log'!D36),"",'Geotech Log'!D36)</f>
        <v>20</v>
      </c>
      <c r="F29" s="263" t="str">
        <f>IF(ISBLANK('Geotech Log'!H36),"",'Geotech Log'!H36)</f>
        <v/>
      </c>
      <c r="G29" s="263" t="str">
        <f>IF(ISBLANK('Geotech Log'!I36),"",'Geotech Log'!I36)</f>
        <v/>
      </c>
      <c r="H29" s="263">
        <f>IF(ISBLANK('Geotech Log'!J36),"",'Geotech Log'!J36)</f>
        <v>28</v>
      </c>
      <c r="I29" s="264">
        <f>IF(ISBLANK('Geotech Log'!K36),"",'Geotech Log'!K36)</f>
        <v>58</v>
      </c>
      <c r="J29" s="264">
        <f>IF(ISBLANK('Geotech Log'!L36),"",'Geotech Log'!L36)</f>
        <v>58.65</v>
      </c>
      <c r="K29" s="264">
        <f>IF(ISBLANK('Geotech Log'!N36),"",'Geotech Log'!N36)</f>
        <v>0.62</v>
      </c>
      <c r="L29" s="264">
        <f>IF(ISBLANK('Geotech Log'!O36),"",'Geotech Log'!O36)</f>
        <v>95.384615384615586</v>
      </c>
      <c r="M29" s="264">
        <f>IF(ISBLANK('Geotech Log'!P36),"",'Geotech Log'!P36)</f>
        <v>0.62</v>
      </c>
      <c r="N29" s="264">
        <f>IF(ISBLANK('Geotech Log'!Q36),"",'Geotech Log'!Q36)</f>
        <v>95.384615384615586</v>
      </c>
      <c r="O29" s="263">
        <f>IF(ISBLANK('Geotech Log'!R36),"",'Geotech Log'!R36)</f>
        <v>20</v>
      </c>
      <c r="P29" s="263">
        <f>IF(ISBLANK('Geotech Log'!T36),"",'Geotech Log'!T36)</f>
        <v>3</v>
      </c>
      <c r="Q29" s="261" t="str">
        <f>IF(ISBLANK('Geotech Log'!W36),"",'Geotech Log'!W36)</f>
        <v>SLST</v>
      </c>
      <c r="R29" s="261">
        <f>IF(ISBLANK('Geotech Log'!X36),"",'Geotech Log'!X36)</f>
        <v>0.9</v>
      </c>
      <c r="S29" s="261" t="str">
        <f>IF(ISBLANK('Geotech Log'!Y36),"",'Geotech Log'!Y36)</f>
        <v>MST</v>
      </c>
      <c r="T29" s="261">
        <f>IF(ISBLANK('Geotech Log'!Z36),"",'Geotech Log'!Z36)</f>
        <v>0.1</v>
      </c>
      <c r="U29" s="261" t="str">
        <f>IF(ISBLANK('Geotech Log'!AA36),"",'Geotech Log'!AA36)</f>
        <v/>
      </c>
      <c r="V29" s="261" t="str">
        <f>IF(ISBLANK('Geotech Log'!AB36),"",'Geotech Log'!AB36)</f>
        <v/>
      </c>
      <c r="W29" s="261" t="str">
        <f>IF(ISBLANK('Geotech Log'!AC36),"",'Geotech Log'!AC36)</f>
        <v>GY</v>
      </c>
      <c r="X29" s="261" t="str">
        <f>IF(ISBLANK('Geotech Log'!AD36),"",'Geotech Log'!AD36)</f>
        <v>F</v>
      </c>
      <c r="Y29" s="261" t="str">
        <f>IF(ISBLANK('Geotech Log'!AE36),"",'Geotech Log'!AE36)</f>
        <v>BD</v>
      </c>
      <c r="Z29" s="261" t="str">
        <f>IF(ISBLANK('Geotech Log'!AF36),"",'Geotech Log'!AF36)</f>
        <v>TLAM</v>
      </c>
      <c r="AA29" s="261" t="str">
        <f>IF(ISBLANK('Geotech Log'!AG36),"",'Geotech Log'!AG36)</f>
        <v>W1</v>
      </c>
      <c r="AB29" s="261" t="str">
        <f>IF(ISBLANK('Geotech Log'!AH36),"",'Geotech Log'!AH36)</f>
        <v>R3</v>
      </c>
      <c r="AC29" s="263">
        <f>IF(ISBLANK('Geotech Log'!AI36),"",'Geotech Log'!AI36)</f>
        <v>4</v>
      </c>
      <c r="AD29" s="263">
        <f ca="1">IF(ISBLANK('Geotech Log'!AJ36),"",'Geotech Log'!AJ36)</f>
        <v>17.333333333333332</v>
      </c>
      <c r="AE29" s="263">
        <f ca="1">IF(ISBLANK('Geotech Log'!AK36),"",'Geotech Log'!AK36)</f>
        <v>61.333333333333329</v>
      </c>
      <c r="AF29" s="467" t="str">
        <f>IF(ISBLANK('Geotech Log'!AL36),"",'Geotech Log'!AL36)</f>
        <v/>
      </c>
    </row>
    <row r="30" spans="1:32" x14ac:dyDescent="0.3">
      <c r="A30" s="261" t="str">
        <f>IF(ISBLANK('Geotech Log'!$C$2),"",IF('Geotech Log'!J37&lt;&gt;"",'Geotech Log'!$C$2,""))</f>
        <v>DDH 3476</v>
      </c>
      <c r="B30" s="261" t="str">
        <f>IF(ISBLANK('Geotech Log'!$R$4),"",IF('Geotech Log'!J37&lt;&gt;"",'Geotech Log'!$R$4,""))</f>
        <v>FRO</v>
      </c>
      <c r="C30" s="262">
        <f>IF(ISBLANK('Geotech Log'!A37),IF(ISBLANK('Geotech Log'!J37),"",C29),'Geotech Log'!A37)</f>
        <v>44055</v>
      </c>
      <c r="D30" s="262" t="str">
        <f>IF(ISBLANK('Geotech Log'!C37),"",'Geotech Log'!C37)</f>
        <v>MH</v>
      </c>
      <c r="E30" s="263" t="str">
        <f>IF(ISBLANK('Geotech Log'!D37),"",'Geotech Log'!D37)</f>
        <v/>
      </c>
      <c r="F30" s="263" t="str">
        <f>IF(ISBLANK('Geotech Log'!H37),"",'Geotech Log'!H37)</f>
        <v/>
      </c>
      <c r="G30" s="263" t="str">
        <f>IF(ISBLANK('Geotech Log'!I37),"",'Geotech Log'!I37)</f>
        <v/>
      </c>
      <c r="H30" s="263">
        <f>IF(ISBLANK('Geotech Log'!J37),"",'Geotech Log'!J37)</f>
        <v>29</v>
      </c>
      <c r="I30" s="264">
        <f>IF(ISBLANK('Geotech Log'!K37),"",'Geotech Log'!K37)</f>
        <v>58.65</v>
      </c>
      <c r="J30" s="264">
        <f>IF(ISBLANK('Geotech Log'!L37),"",'Geotech Log'!L37)</f>
        <v>59.26</v>
      </c>
      <c r="K30" s="264">
        <f>IF(ISBLANK('Geotech Log'!N37),"",'Geotech Log'!N37)</f>
        <v>0.6</v>
      </c>
      <c r="L30" s="264">
        <f>IF(ISBLANK('Geotech Log'!O37),"",'Geotech Log'!O37)</f>
        <v>98.360655737705002</v>
      </c>
      <c r="M30" s="264">
        <f>IF(ISBLANK('Geotech Log'!P37),"",'Geotech Log'!P37)</f>
        <v>0.38</v>
      </c>
      <c r="N30" s="264">
        <f>IF(ISBLANK('Geotech Log'!Q37),"",'Geotech Log'!Q37)</f>
        <v>62.295081967213171</v>
      </c>
      <c r="O30" s="263">
        <f>IF(ISBLANK('Geotech Log'!R37),"",'Geotech Log'!R37)</f>
        <v>13</v>
      </c>
      <c r="P30" s="263">
        <f>IF(ISBLANK('Geotech Log'!T37),"",'Geotech Log'!T37)</f>
        <v>17</v>
      </c>
      <c r="Q30" s="261" t="str">
        <f>IF(ISBLANK('Geotech Log'!W37),"",'Geotech Log'!W37)</f>
        <v>MST</v>
      </c>
      <c r="R30" s="261">
        <f>IF(ISBLANK('Geotech Log'!X37),"",'Geotech Log'!X37)</f>
        <v>0.95</v>
      </c>
      <c r="S30" s="261" t="str">
        <f>IF(ISBLANK('Geotech Log'!Y37),"",'Geotech Log'!Y37)</f>
        <v>COAL</v>
      </c>
      <c r="T30" s="261">
        <f>IF(ISBLANK('Geotech Log'!Z37),"",'Geotech Log'!Z37)</f>
        <v>0.05</v>
      </c>
      <c r="U30" s="261" t="str">
        <f>IF(ISBLANK('Geotech Log'!AA37),"",'Geotech Log'!AA37)</f>
        <v/>
      </c>
      <c r="V30" s="261" t="str">
        <f>IF(ISBLANK('Geotech Log'!AB37),"",'Geotech Log'!AB37)</f>
        <v/>
      </c>
      <c r="W30" s="261" t="str">
        <f>IF(ISBLANK('Geotech Log'!AC37),"",'Geotech Log'!AC37)</f>
        <v>DGY</v>
      </c>
      <c r="X30" s="261" t="str">
        <f>IF(ISBLANK('Geotech Log'!AD37),"",'Geotech Log'!AD37)</f>
        <v>VF</v>
      </c>
      <c r="Y30" s="261" t="str">
        <f>IF(ISBLANK('Geotech Log'!AE37),"",'Geotech Log'!AE37)</f>
        <v>BD</v>
      </c>
      <c r="Z30" s="261" t="str">
        <f>IF(ISBLANK('Geotech Log'!AF37),"",'Geotech Log'!AF37)</f>
        <v>TLAM</v>
      </c>
      <c r="AA30" s="261" t="str">
        <f>IF(ISBLANK('Geotech Log'!AG37),"",'Geotech Log'!AG37)</f>
        <v>W1</v>
      </c>
      <c r="AB30" s="261" t="str">
        <f>IF(ISBLANK('Geotech Log'!AH37),"",'Geotech Log'!AH37)</f>
        <v>R3</v>
      </c>
      <c r="AC30" s="263">
        <f>IF(ISBLANK('Geotech Log'!AI37),"",'Geotech Log'!AI37)</f>
        <v>4</v>
      </c>
      <c r="AD30" s="263">
        <f ca="1">IF(ISBLANK('Geotech Log'!AJ37),"",'Geotech Log'!AJ37)</f>
        <v>6</v>
      </c>
      <c r="AE30" s="263">
        <f ca="1">IF(ISBLANK('Geotech Log'!AK37),"",'Geotech Log'!AK37)</f>
        <v>38</v>
      </c>
      <c r="AF30" s="467" t="str">
        <f>IF(ISBLANK('Geotech Log'!AL37),"",'Geotech Log'!AL37)</f>
        <v/>
      </c>
    </row>
    <row r="31" spans="1:32" x14ac:dyDescent="0.3">
      <c r="A31" s="261" t="str">
        <f>IF(ISBLANK('Geotech Log'!$C$2),"",IF('Geotech Log'!J38&lt;&gt;"",'Geotech Log'!$C$2,""))</f>
        <v>DDH 3476</v>
      </c>
      <c r="B31" s="261" t="str">
        <f>IF(ISBLANK('Geotech Log'!$R$4),"",IF('Geotech Log'!J38&lt;&gt;"",'Geotech Log'!$R$4,""))</f>
        <v>FRO</v>
      </c>
      <c r="C31" s="262">
        <f>IF(ISBLANK('Geotech Log'!A38),IF(ISBLANK('Geotech Log'!J38),"",C30),'Geotech Log'!A38)</f>
        <v>44055</v>
      </c>
      <c r="D31" s="262" t="str">
        <f>IF(ISBLANK('Geotech Log'!C38),"",'Geotech Log'!C38)</f>
        <v>MH</v>
      </c>
      <c r="E31" s="263" t="str">
        <f>IF(ISBLANK('Geotech Log'!D38),"",'Geotech Log'!D38)</f>
        <v/>
      </c>
      <c r="F31" s="263" t="str">
        <f>IF(ISBLANK('Geotech Log'!H38),"",'Geotech Log'!H38)</f>
        <v/>
      </c>
      <c r="G31" s="263" t="str">
        <f>IF(ISBLANK('Geotech Log'!I38),"",'Geotech Log'!I38)</f>
        <v/>
      </c>
      <c r="H31" s="263">
        <f>IF(ISBLANK('Geotech Log'!J38),"",'Geotech Log'!J38)</f>
        <v>30</v>
      </c>
      <c r="I31" s="264">
        <f>IF(ISBLANK('Geotech Log'!K38),"",'Geotech Log'!K38)</f>
        <v>59.26</v>
      </c>
      <c r="J31" s="264">
        <f>IF(ISBLANK('Geotech Log'!L38),"",'Geotech Log'!L38)</f>
        <v>61</v>
      </c>
      <c r="K31" s="264">
        <f>IF(ISBLANK('Geotech Log'!N38),"",'Geotech Log'!N38)</f>
        <v>1.62</v>
      </c>
      <c r="L31" s="264">
        <f>IF(ISBLANK('Geotech Log'!O38),"",'Geotech Log'!O38)</f>
        <v>93.103448275861965</v>
      </c>
      <c r="M31" s="264">
        <f>IF(ISBLANK('Geotech Log'!P38),"",'Geotech Log'!P38)</f>
        <v>1.39</v>
      </c>
      <c r="N31" s="264">
        <f>IF(ISBLANK('Geotech Log'!Q38),"",'Geotech Log'!Q38)</f>
        <v>79.885057471264275</v>
      </c>
      <c r="O31" s="263">
        <f>IF(ISBLANK('Geotech Log'!R38),"",'Geotech Log'!R38)</f>
        <v>17</v>
      </c>
      <c r="P31" s="263">
        <f>IF(ISBLANK('Geotech Log'!T38),"",'Geotech Log'!T38)</f>
        <v>2</v>
      </c>
      <c r="Q31" s="261" t="str">
        <f>IF(ISBLANK('Geotech Log'!W38),"",'Geotech Log'!W38)</f>
        <v>SLST</v>
      </c>
      <c r="R31" s="261">
        <f>IF(ISBLANK('Geotech Log'!X38),"",'Geotech Log'!X38)</f>
        <v>0.95</v>
      </c>
      <c r="S31" s="261" t="str">
        <f>IF(ISBLANK('Geotech Log'!Y38),"",'Geotech Log'!Y38)</f>
        <v>MST</v>
      </c>
      <c r="T31" s="261">
        <f>IF(ISBLANK('Geotech Log'!Z38),"",'Geotech Log'!Z38)</f>
        <v>0.05</v>
      </c>
      <c r="U31" s="261" t="str">
        <f>IF(ISBLANK('Geotech Log'!AA38),"",'Geotech Log'!AA38)</f>
        <v/>
      </c>
      <c r="V31" s="261" t="str">
        <f>IF(ISBLANK('Geotech Log'!AB38),"",'Geotech Log'!AB38)</f>
        <v/>
      </c>
      <c r="W31" s="261" t="str">
        <f>IF(ISBLANK('Geotech Log'!AC38),"",'Geotech Log'!AC38)</f>
        <v>DGY</v>
      </c>
      <c r="X31" s="261" t="str">
        <f>IF(ISBLANK('Geotech Log'!AD38),"",'Geotech Log'!AD38)</f>
        <v>VF</v>
      </c>
      <c r="Y31" s="261" t="str">
        <f>IF(ISBLANK('Geotech Log'!AE38),"",'Geotech Log'!AE38)</f>
        <v>BD</v>
      </c>
      <c r="Z31" s="261" t="str">
        <f>IF(ISBLANK('Geotech Log'!AF38),"",'Geotech Log'!AF38)</f>
        <v>TLAM</v>
      </c>
      <c r="AA31" s="261" t="str">
        <f>IF(ISBLANK('Geotech Log'!AG38),"",'Geotech Log'!AG38)</f>
        <v>W1</v>
      </c>
      <c r="AB31" s="261" t="str">
        <f>IF(ISBLANK('Geotech Log'!AH38),"",'Geotech Log'!AH38)</f>
        <v>R3</v>
      </c>
      <c r="AC31" s="263">
        <f>IF(ISBLANK('Geotech Log'!AI38),"",'Geotech Log'!AI38)</f>
        <v>4</v>
      </c>
      <c r="AD31" s="263">
        <f ca="1">IF(ISBLANK('Geotech Log'!AJ38),"",'Geotech Log'!AJ38)</f>
        <v>10</v>
      </c>
      <c r="AE31" s="263">
        <f ca="1">IF(ISBLANK('Geotech Log'!AK38),"",'Geotech Log'!AK38)</f>
        <v>61</v>
      </c>
      <c r="AF31" s="467" t="str">
        <f>IF(ISBLANK('Geotech Log'!AL38),"",'Geotech Log'!AL38)</f>
        <v/>
      </c>
    </row>
    <row r="32" spans="1:32" x14ac:dyDescent="0.3">
      <c r="A32" s="261" t="str">
        <f>IF(ISBLANK('Geotech Log'!$C$2),"",IF('Geotech Log'!J39&lt;&gt;"",'Geotech Log'!$C$2,""))</f>
        <v>DDH 3476</v>
      </c>
      <c r="B32" s="261" t="str">
        <f>IF(ISBLANK('Geotech Log'!$R$4),"",IF('Geotech Log'!J39&lt;&gt;"",'Geotech Log'!$R$4,""))</f>
        <v>FRO</v>
      </c>
      <c r="C32" s="262">
        <f>IF(ISBLANK('Geotech Log'!A39),IF(ISBLANK('Geotech Log'!J39),"",C31),'Geotech Log'!A39)</f>
        <v>44055</v>
      </c>
      <c r="D32" s="262" t="str">
        <f>IF(ISBLANK('Geotech Log'!C39),"",'Geotech Log'!C39)</f>
        <v>MH</v>
      </c>
      <c r="E32" s="263">
        <f>IF(ISBLANK('Geotech Log'!D39),"",'Geotech Log'!D39)</f>
        <v>21</v>
      </c>
      <c r="F32" s="263" t="str">
        <f>IF(ISBLANK('Geotech Log'!H39),"",'Geotech Log'!H39)</f>
        <v/>
      </c>
      <c r="G32" s="263" t="str">
        <f>IF(ISBLANK('Geotech Log'!I39),"",'Geotech Log'!I39)</f>
        <v/>
      </c>
      <c r="H32" s="263">
        <f>IF(ISBLANK('Geotech Log'!J39),"",'Geotech Log'!J39)</f>
        <v>31</v>
      </c>
      <c r="I32" s="264">
        <f>IF(ISBLANK('Geotech Log'!K39),"",'Geotech Log'!K39)</f>
        <v>61</v>
      </c>
      <c r="J32" s="264">
        <f>IF(ISBLANK('Geotech Log'!L39),"",'Geotech Log'!L39)</f>
        <v>64</v>
      </c>
      <c r="K32" s="264">
        <f>IF(ISBLANK('Geotech Log'!N39),"",'Geotech Log'!N39)</f>
        <v>2.82</v>
      </c>
      <c r="L32" s="264">
        <f>IF(ISBLANK('Geotech Log'!O39),"",'Geotech Log'!O39)</f>
        <v>94</v>
      </c>
      <c r="M32" s="264">
        <f>IF(ISBLANK('Geotech Log'!P39),"",'Geotech Log'!P39)</f>
        <v>2.42</v>
      </c>
      <c r="N32" s="264">
        <f>IF(ISBLANK('Geotech Log'!Q39),"",'Geotech Log'!Q39)</f>
        <v>80.666666666666657</v>
      </c>
      <c r="O32" s="263">
        <f>IF(ISBLANK('Geotech Log'!R39),"",'Geotech Log'!R39)</f>
        <v>17</v>
      </c>
      <c r="P32" s="263">
        <f>IF(ISBLANK('Geotech Log'!T39),"",'Geotech Log'!T39)</f>
        <v>10</v>
      </c>
      <c r="Q32" s="261" t="str">
        <f>IF(ISBLANK('Geotech Log'!W39),"",'Geotech Log'!W39)</f>
        <v>SLST</v>
      </c>
      <c r="R32" s="261">
        <f>IF(ISBLANK('Geotech Log'!X39),"",'Geotech Log'!X39)</f>
        <v>0.7</v>
      </c>
      <c r="S32" s="261" t="str">
        <f>IF(ISBLANK('Geotech Log'!Y39),"",'Geotech Log'!Y39)</f>
        <v>MST</v>
      </c>
      <c r="T32" s="261">
        <f>IF(ISBLANK('Geotech Log'!Z39),"",'Geotech Log'!Z39)</f>
        <v>0.3</v>
      </c>
      <c r="U32" s="261" t="str">
        <f>IF(ISBLANK('Geotech Log'!AA39),"",'Geotech Log'!AA39)</f>
        <v/>
      </c>
      <c r="V32" s="261" t="str">
        <f>IF(ISBLANK('Geotech Log'!AB39),"",'Geotech Log'!AB39)</f>
        <v/>
      </c>
      <c r="W32" s="261" t="str">
        <f>IF(ISBLANK('Geotech Log'!AC39),"",'Geotech Log'!AC39)</f>
        <v>DGY</v>
      </c>
      <c r="X32" s="261" t="str">
        <f>IF(ISBLANK('Geotech Log'!AD39),"",'Geotech Log'!AD39)</f>
        <v>VF</v>
      </c>
      <c r="Y32" s="261" t="str">
        <f>IF(ISBLANK('Geotech Log'!AE39),"",'Geotech Log'!AE39)</f>
        <v>BD</v>
      </c>
      <c r="Z32" s="261" t="str">
        <f>IF(ISBLANK('Geotech Log'!AF39),"",'Geotech Log'!AF39)</f>
        <v>TLAM</v>
      </c>
      <c r="AA32" s="261" t="str">
        <f>IF(ISBLANK('Geotech Log'!AG39),"",'Geotech Log'!AG39)</f>
        <v>W1</v>
      </c>
      <c r="AB32" s="261" t="str">
        <f>IF(ISBLANK('Geotech Log'!AH39),"",'Geotech Log'!AH39)</f>
        <v>R3</v>
      </c>
      <c r="AC32" s="263">
        <f>IF(ISBLANK('Geotech Log'!AI39),"",'Geotech Log'!AI39)</f>
        <v>4</v>
      </c>
      <c r="AD32" s="263">
        <f ca="1">IF(ISBLANK('Geotech Log'!AJ39),"",'Geotech Log'!AJ39)</f>
        <v>17.100000000000001</v>
      </c>
      <c r="AE32" s="263">
        <f ca="1">IF(ISBLANK('Geotech Log'!AK39),"",'Geotech Log'!AK39)</f>
        <v>58.1</v>
      </c>
      <c r="AF32" s="467" t="str">
        <f>IF(ISBLANK('Geotech Log'!AL39),"",'Geotech Log'!AL39)</f>
        <v/>
      </c>
    </row>
    <row r="33" spans="1:32" x14ac:dyDescent="0.3">
      <c r="A33" s="261" t="str">
        <f>IF(ISBLANK('Geotech Log'!$C$2),"",IF('Geotech Log'!J40&lt;&gt;"",'Geotech Log'!$C$2,""))</f>
        <v>DDH 3476</v>
      </c>
      <c r="B33" s="261" t="str">
        <f>IF(ISBLANK('Geotech Log'!$R$4),"",IF('Geotech Log'!J40&lt;&gt;"",'Geotech Log'!$R$4,""))</f>
        <v>FRO</v>
      </c>
      <c r="C33" s="262">
        <f>IF(ISBLANK('Geotech Log'!A40),IF(ISBLANK('Geotech Log'!J40),"",C32),'Geotech Log'!A40)</f>
        <v>44055</v>
      </c>
      <c r="D33" s="262" t="str">
        <f>IF(ISBLANK('Geotech Log'!C40),"",'Geotech Log'!C40)</f>
        <v>MH</v>
      </c>
      <c r="E33" s="263">
        <f>IF(ISBLANK('Geotech Log'!D40),"",'Geotech Log'!D40)</f>
        <v>22</v>
      </c>
      <c r="F33" s="263" t="str">
        <f>IF(ISBLANK('Geotech Log'!H40),"",'Geotech Log'!H40)</f>
        <v/>
      </c>
      <c r="G33" s="263" t="str">
        <f>IF(ISBLANK('Geotech Log'!I40),"",'Geotech Log'!I40)</f>
        <v/>
      </c>
      <c r="H33" s="263">
        <f>IF(ISBLANK('Geotech Log'!J40),"",'Geotech Log'!J40)</f>
        <v>32</v>
      </c>
      <c r="I33" s="264">
        <f>IF(ISBLANK('Geotech Log'!K40),"",'Geotech Log'!K40)</f>
        <v>64</v>
      </c>
      <c r="J33" s="264">
        <f>IF(ISBLANK('Geotech Log'!L40),"",'Geotech Log'!L40)</f>
        <v>67</v>
      </c>
      <c r="K33" s="264">
        <f>IF(ISBLANK('Geotech Log'!N40),"",'Geotech Log'!N40)</f>
        <v>2.89</v>
      </c>
      <c r="L33" s="264">
        <f>IF(ISBLANK('Geotech Log'!O40),"",'Geotech Log'!O40)</f>
        <v>96.333333333333343</v>
      </c>
      <c r="M33" s="264">
        <f>IF(ISBLANK('Geotech Log'!P40),"",'Geotech Log'!P40)</f>
        <v>2.48</v>
      </c>
      <c r="N33" s="264">
        <f>IF(ISBLANK('Geotech Log'!Q40),"",'Geotech Log'!Q40)</f>
        <v>82.666666666666671</v>
      </c>
      <c r="O33" s="263">
        <f>IF(ISBLANK('Geotech Log'!R40),"",'Geotech Log'!R40)</f>
        <v>17</v>
      </c>
      <c r="P33" s="263">
        <f>IF(ISBLANK('Geotech Log'!T40),"",'Geotech Log'!T40)</f>
        <v>14</v>
      </c>
      <c r="Q33" s="261" t="str">
        <f>IF(ISBLANK('Geotech Log'!W40),"",'Geotech Log'!W40)</f>
        <v>SLST</v>
      </c>
      <c r="R33" s="261">
        <f>IF(ISBLANK('Geotech Log'!X40),"",'Geotech Log'!X40)</f>
        <v>0.8</v>
      </c>
      <c r="S33" s="261" t="str">
        <f>IF(ISBLANK('Geotech Log'!Y40),"",'Geotech Log'!Y40)</f>
        <v>MST</v>
      </c>
      <c r="T33" s="261">
        <f>IF(ISBLANK('Geotech Log'!Z40),"",'Geotech Log'!Z40)</f>
        <v>0.2</v>
      </c>
      <c r="U33" s="261" t="str">
        <f>IF(ISBLANK('Geotech Log'!AA40),"",'Geotech Log'!AA40)</f>
        <v/>
      </c>
      <c r="V33" s="261" t="str">
        <f>IF(ISBLANK('Geotech Log'!AB40),"",'Geotech Log'!AB40)</f>
        <v/>
      </c>
      <c r="W33" s="261" t="str">
        <f>IF(ISBLANK('Geotech Log'!AC40),"",'Geotech Log'!AC40)</f>
        <v>DGY</v>
      </c>
      <c r="X33" s="261" t="str">
        <f>IF(ISBLANK('Geotech Log'!AD40),"",'Geotech Log'!AD40)</f>
        <v>VF</v>
      </c>
      <c r="Y33" s="261" t="str">
        <f>IF(ISBLANK('Geotech Log'!AE40),"",'Geotech Log'!AE40)</f>
        <v>BD</v>
      </c>
      <c r="Z33" s="261" t="str">
        <f>IF(ISBLANK('Geotech Log'!AF40),"",'Geotech Log'!AF40)</f>
        <v>TLAM</v>
      </c>
      <c r="AA33" s="261" t="str">
        <f>IF(ISBLANK('Geotech Log'!AG40),"",'Geotech Log'!AG40)</f>
        <v>W1</v>
      </c>
      <c r="AB33" s="261" t="str">
        <f>IF(ISBLANK('Geotech Log'!AH40),"",'Geotech Log'!AH40)</f>
        <v>R3</v>
      </c>
      <c r="AC33" s="263">
        <f>IF(ISBLANK('Geotech Log'!AI40),"",'Geotech Log'!AI40)</f>
        <v>4</v>
      </c>
      <c r="AD33" s="263">
        <f ca="1">IF(ISBLANK('Geotech Log'!AJ40),"",'Geotech Log'!AJ40)</f>
        <v>15.933333333333334</v>
      </c>
      <c r="AE33" s="263">
        <f ca="1">IF(ISBLANK('Geotech Log'!AK40),"",'Geotech Log'!AK40)</f>
        <v>56.933333333333337</v>
      </c>
      <c r="AF33" s="467" t="str">
        <f>IF(ISBLANK('Geotech Log'!AL40),"",'Geotech Log'!AL40)</f>
        <v/>
      </c>
    </row>
    <row r="34" spans="1:32" x14ac:dyDescent="0.3">
      <c r="A34" s="261" t="str">
        <f>IF(ISBLANK('Geotech Log'!$C$2),"",IF('Geotech Log'!J41&lt;&gt;"",'Geotech Log'!$C$2,""))</f>
        <v>DDH 3476</v>
      </c>
      <c r="B34" s="261" t="str">
        <f>IF(ISBLANK('Geotech Log'!$R$4),"",IF('Geotech Log'!J41&lt;&gt;"",'Geotech Log'!$R$4,""))</f>
        <v>FRO</v>
      </c>
      <c r="C34" s="262">
        <f>IF(ISBLANK('Geotech Log'!A41),IF(ISBLANK('Geotech Log'!J41),"",C33),'Geotech Log'!A41)</f>
        <v>44055</v>
      </c>
      <c r="D34" s="262" t="str">
        <f>IF(ISBLANK('Geotech Log'!C41),"",'Geotech Log'!C41)</f>
        <v>MH</v>
      </c>
      <c r="E34" s="263">
        <f>IF(ISBLANK('Geotech Log'!D41),"",'Geotech Log'!D41)</f>
        <v>23</v>
      </c>
      <c r="F34" s="263" t="str">
        <f>IF(ISBLANK('Geotech Log'!H41),"",'Geotech Log'!H41)</f>
        <v/>
      </c>
      <c r="G34" s="263" t="str">
        <f>IF(ISBLANK('Geotech Log'!I41),"",'Geotech Log'!I41)</f>
        <v/>
      </c>
      <c r="H34" s="263">
        <f>IF(ISBLANK('Geotech Log'!J41),"",'Geotech Log'!J41)</f>
        <v>33</v>
      </c>
      <c r="I34" s="264">
        <f>IF(ISBLANK('Geotech Log'!K41),"",'Geotech Log'!K41)</f>
        <v>67</v>
      </c>
      <c r="J34" s="264">
        <f>IF(ISBLANK('Geotech Log'!L41),"",'Geotech Log'!L41)</f>
        <v>70</v>
      </c>
      <c r="K34" s="264">
        <f>IF(ISBLANK('Geotech Log'!N41),"",'Geotech Log'!N41)</f>
        <v>2.85</v>
      </c>
      <c r="L34" s="264">
        <f>IF(ISBLANK('Geotech Log'!O41),"",'Geotech Log'!O41)</f>
        <v>95</v>
      </c>
      <c r="M34" s="264">
        <f>IF(ISBLANK('Geotech Log'!P41),"",'Geotech Log'!P41)</f>
        <v>2.85</v>
      </c>
      <c r="N34" s="264">
        <f>IF(ISBLANK('Geotech Log'!Q41),"",'Geotech Log'!Q41)</f>
        <v>95</v>
      </c>
      <c r="O34" s="263">
        <f>IF(ISBLANK('Geotech Log'!R41),"",'Geotech Log'!R41)</f>
        <v>20</v>
      </c>
      <c r="P34" s="263">
        <f>IF(ISBLANK('Geotech Log'!T41),"",'Geotech Log'!T41)</f>
        <v>5</v>
      </c>
      <c r="Q34" s="261" t="str">
        <f>IF(ISBLANK('Geotech Log'!W41),"",'Geotech Log'!W41)</f>
        <v>SLST</v>
      </c>
      <c r="R34" s="261">
        <f>IF(ISBLANK('Geotech Log'!X41),"",'Geotech Log'!X41)</f>
        <v>0.95</v>
      </c>
      <c r="S34" s="261" t="str">
        <f>IF(ISBLANK('Geotech Log'!Y41),"",'Geotech Log'!Y41)</f>
        <v>MST</v>
      </c>
      <c r="T34" s="261">
        <f>IF(ISBLANK('Geotech Log'!Z41),"",'Geotech Log'!Z41)</f>
        <v>0.05</v>
      </c>
      <c r="U34" s="261" t="str">
        <f>IF(ISBLANK('Geotech Log'!AA41),"",'Geotech Log'!AA41)</f>
        <v/>
      </c>
      <c r="V34" s="261" t="str">
        <f>IF(ISBLANK('Geotech Log'!AB41),"",'Geotech Log'!AB41)</f>
        <v/>
      </c>
      <c r="W34" s="261" t="str">
        <f>IF(ISBLANK('Geotech Log'!AC41),"",'Geotech Log'!AC41)</f>
        <v>GY</v>
      </c>
      <c r="X34" s="261" t="str">
        <f>IF(ISBLANK('Geotech Log'!AD41),"",'Geotech Log'!AD41)</f>
        <v>F</v>
      </c>
      <c r="Y34" s="261" t="str">
        <f>IF(ISBLANK('Geotech Log'!AE41),"",'Geotech Log'!AE41)</f>
        <v>BD</v>
      </c>
      <c r="Z34" s="261" t="str">
        <f>IF(ISBLANK('Geotech Log'!AF41),"",'Geotech Log'!AF41)</f>
        <v>TLAM</v>
      </c>
      <c r="AA34" s="261" t="str">
        <f>IF(ISBLANK('Geotech Log'!AG41),"",'Geotech Log'!AG41)</f>
        <v>W1</v>
      </c>
      <c r="AB34" s="261" t="str">
        <f>IF(ISBLANK('Geotech Log'!AH41),"",'Geotech Log'!AH41)</f>
        <v>R3</v>
      </c>
      <c r="AC34" s="263">
        <f>IF(ISBLANK('Geotech Log'!AI41),"",'Geotech Log'!AI41)</f>
        <v>4</v>
      </c>
      <c r="AD34" s="263">
        <f ca="1">IF(ISBLANK('Geotech Log'!AJ41),"",'Geotech Log'!AJ41)</f>
        <v>17.8</v>
      </c>
      <c r="AE34" s="263">
        <f ca="1">IF(ISBLANK('Geotech Log'!AK41),"",'Geotech Log'!AK41)</f>
        <v>71.8</v>
      </c>
      <c r="AF34" s="467" t="str">
        <f>IF(ISBLANK('Geotech Log'!AL41),"",'Geotech Log'!AL41)</f>
        <v/>
      </c>
    </row>
    <row r="35" spans="1:32" x14ac:dyDescent="0.3">
      <c r="A35" s="261" t="str">
        <f>IF(ISBLANK('Geotech Log'!$C$2),"",IF('Geotech Log'!J42&lt;&gt;"",'Geotech Log'!$C$2,""))</f>
        <v>DDH 3476</v>
      </c>
      <c r="B35" s="261" t="str">
        <f>IF(ISBLANK('Geotech Log'!$R$4),"",IF('Geotech Log'!J42&lt;&gt;"",'Geotech Log'!$R$4,""))</f>
        <v>FRO</v>
      </c>
      <c r="C35" s="262">
        <f>IF(ISBLANK('Geotech Log'!A42),IF(ISBLANK('Geotech Log'!J42),"",C34),'Geotech Log'!A42)</f>
        <v>44055</v>
      </c>
      <c r="D35" s="262" t="str">
        <f>IF(ISBLANK('Geotech Log'!C42),"",'Geotech Log'!C42)</f>
        <v>MH</v>
      </c>
      <c r="E35" s="263">
        <f>IF(ISBLANK('Geotech Log'!D42),"",'Geotech Log'!D42)</f>
        <v>24</v>
      </c>
      <c r="F35" s="263" t="str">
        <f>IF(ISBLANK('Geotech Log'!H42),"",'Geotech Log'!H42)</f>
        <v/>
      </c>
      <c r="G35" s="263" t="str">
        <f>IF(ISBLANK('Geotech Log'!I42),"",'Geotech Log'!I42)</f>
        <v/>
      </c>
      <c r="H35" s="263">
        <f>IF(ISBLANK('Geotech Log'!J42),"",'Geotech Log'!J42)</f>
        <v>34</v>
      </c>
      <c r="I35" s="264">
        <f>IF(ISBLANK('Geotech Log'!K42),"",'Geotech Log'!K42)</f>
        <v>70</v>
      </c>
      <c r="J35" s="264">
        <f>IF(ISBLANK('Geotech Log'!L42),"",'Geotech Log'!L42)</f>
        <v>73</v>
      </c>
      <c r="K35" s="264">
        <f>IF(ISBLANK('Geotech Log'!N42),"",'Geotech Log'!N42)</f>
        <v>3</v>
      </c>
      <c r="L35" s="264">
        <f>IF(ISBLANK('Geotech Log'!O42),"",'Geotech Log'!O42)</f>
        <v>100</v>
      </c>
      <c r="M35" s="264">
        <f>IF(ISBLANK('Geotech Log'!P42),"",'Geotech Log'!P42)</f>
        <v>2.77</v>
      </c>
      <c r="N35" s="264">
        <f>IF(ISBLANK('Geotech Log'!Q42),"",'Geotech Log'!Q42)</f>
        <v>92.333333333333329</v>
      </c>
      <c r="O35" s="263">
        <f>IF(ISBLANK('Geotech Log'!R42),"",'Geotech Log'!R42)</f>
        <v>20</v>
      </c>
      <c r="P35" s="263">
        <f>IF(ISBLANK('Geotech Log'!T42),"",'Geotech Log'!T42)</f>
        <v>9</v>
      </c>
      <c r="Q35" s="261" t="str">
        <f>IF(ISBLANK('Geotech Log'!W42),"",'Geotech Log'!W42)</f>
        <v>SLST</v>
      </c>
      <c r="R35" s="261">
        <f>IF(ISBLANK('Geotech Log'!X42),"",'Geotech Log'!X42)</f>
        <v>0.8</v>
      </c>
      <c r="S35" s="261" t="str">
        <f>IF(ISBLANK('Geotech Log'!Y42),"",'Geotech Log'!Y42)</f>
        <v>MST</v>
      </c>
      <c r="T35" s="261">
        <f>IF(ISBLANK('Geotech Log'!Z42),"",'Geotech Log'!Z42)</f>
        <v>0.2</v>
      </c>
      <c r="U35" s="261" t="str">
        <f>IF(ISBLANK('Geotech Log'!AA42),"",'Geotech Log'!AA42)</f>
        <v/>
      </c>
      <c r="V35" s="261" t="str">
        <f>IF(ISBLANK('Geotech Log'!AB42),"",'Geotech Log'!AB42)</f>
        <v/>
      </c>
      <c r="W35" s="261" t="str">
        <f>IF(ISBLANK('Geotech Log'!AC42),"",'Geotech Log'!AC42)</f>
        <v>GY</v>
      </c>
      <c r="X35" s="261" t="str">
        <f>IF(ISBLANK('Geotech Log'!AD42),"",'Geotech Log'!AD42)</f>
        <v>VF</v>
      </c>
      <c r="Y35" s="261" t="str">
        <f>IF(ISBLANK('Geotech Log'!AE42),"",'Geotech Log'!AE42)</f>
        <v>BD</v>
      </c>
      <c r="Z35" s="261" t="str">
        <f>IF(ISBLANK('Geotech Log'!AF42),"",'Geotech Log'!AF42)</f>
        <v>TLAM</v>
      </c>
      <c r="AA35" s="261" t="str">
        <f>IF(ISBLANK('Geotech Log'!AG42),"",'Geotech Log'!AG42)</f>
        <v>W1</v>
      </c>
      <c r="AB35" s="261" t="str">
        <f>IF(ISBLANK('Geotech Log'!AH42),"",'Geotech Log'!AH42)</f>
        <v>R3</v>
      </c>
      <c r="AC35" s="263">
        <f>IF(ISBLANK('Geotech Log'!AI42),"",'Geotech Log'!AI42)</f>
        <v>4</v>
      </c>
      <c r="AD35" s="263">
        <f ca="1">IF(ISBLANK('Geotech Log'!AJ42),"",'Geotech Log'!AJ42)</f>
        <v>13.555555555555555</v>
      </c>
      <c r="AE35" s="263">
        <f ca="1">IF(ISBLANK('Geotech Log'!AK42),"",'Geotech Log'!AK42)</f>
        <v>67.555555555555557</v>
      </c>
      <c r="AF35" s="467" t="str">
        <f>IF(ISBLANK('Geotech Log'!AL42),"",'Geotech Log'!AL42)</f>
        <v/>
      </c>
    </row>
    <row r="36" spans="1:32" x14ac:dyDescent="0.3">
      <c r="A36" s="261" t="str">
        <f>IF(ISBLANK('Geotech Log'!$C$2),"",IF('Geotech Log'!J43&lt;&gt;"",'Geotech Log'!$C$2,""))</f>
        <v>DDH 3476</v>
      </c>
      <c r="B36" s="261" t="str">
        <f>IF(ISBLANK('Geotech Log'!$R$4),"",IF('Geotech Log'!J43&lt;&gt;"",'Geotech Log'!$R$4,""))</f>
        <v>FRO</v>
      </c>
      <c r="C36" s="262">
        <f>IF(ISBLANK('Geotech Log'!A43),IF(ISBLANK('Geotech Log'!J43),"",C35),'Geotech Log'!A43)</f>
        <v>44055</v>
      </c>
      <c r="D36" s="262" t="str">
        <f>IF(ISBLANK('Geotech Log'!C43),"",'Geotech Log'!C43)</f>
        <v>MH</v>
      </c>
      <c r="E36" s="263">
        <f>IF(ISBLANK('Geotech Log'!D43),"",'Geotech Log'!D43)</f>
        <v>25</v>
      </c>
      <c r="F36" s="263" t="str">
        <f>IF(ISBLANK('Geotech Log'!H43),"",'Geotech Log'!H43)</f>
        <v/>
      </c>
      <c r="G36" s="263" t="str">
        <f>IF(ISBLANK('Geotech Log'!I43),"",'Geotech Log'!I43)</f>
        <v/>
      </c>
      <c r="H36" s="263">
        <f>IF(ISBLANK('Geotech Log'!J43),"",'Geotech Log'!J43)</f>
        <v>35</v>
      </c>
      <c r="I36" s="264">
        <f>IF(ISBLANK('Geotech Log'!K43),"",'Geotech Log'!K43)</f>
        <v>73</v>
      </c>
      <c r="J36" s="264">
        <f>IF(ISBLANK('Geotech Log'!L43),"",'Geotech Log'!L43)</f>
        <v>73.260000000000005</v>
      </c>
      <c r="K36" s="264">
        <f>IF(ISBLANK('Geotech Log'!N43),"",'Geotech Log'!N43)</f>
        <v>0.26</v>
      </c>
      <c r="L36" s="264">
        <f>IF(ISBLANK('Geotech Log'!O43),"",'Geotech Log'!O43)</f>
        <v>99.999999999998039</v>
      </c>
      <c r="M36" s="264">
        <f>IF(ISBLANK('Geotech Log'!P43),"",'Geotech Log'!P43)</f>
        <v>0.26</v>
      </c>
      <c r="N36" s="264">
        <f>IF(ISBLANK('Geotech Log'!Q43),"",'Geotech Log'!Q43)</f>
        <v>99.999999999998039</v>
      </c>
      <c r="O36" s="263">
        <f>IF(ISBLANK('Geotech Log'!R43),"",'Geotech Log'!R43)</f>
        <v>20</v>
      </c>
      <c r="P36" s="263">
        <f>IF(ISBLANK('Geotech Log'!T43),"",'Geotech Log'!T43)</f>
        <v>1</v>
      </c>
      <c r="Q36" s="261" t="str">
        <f>IF(ISBLANK('Geotech Log'!W43),"",'Geotech Log'!W43)</f>
        <v>MST</v>
      </c>
      <c r="R36" s="261">
        <f>IF(ISBLANK('Geotech Log'!X43),"",'Geotech Log'!X43)</f>
        <v>0.8</v>
      </c>
      <c r="S36" s="261" t="str">
        <f>IF(ISBLANK('Geotech Log'!Y43),"",'Geotech Log'!Y43)</f>
        <v>SLST</v>
      </c>
      <c r="T36" s="261">
        <f>IF(ISBLANK('Geotech Log'!Z43),"",'Geotech Log'!Z43)</f>
        <v>0.2</v>
      </c>
      <c r="U36" s="261" t="str">
        <f>IF(ISBLANK('Geotech Log'!AA43),"",'Geotech Log'!AA43)</f>
        <v/>
      </c>
      <c r="V36" s="261" t="str">
        <f>IF(ISBLANK('Geotech Log'!AB43),"",'Geotech Log'!AB43)</f>
        <v/>
      </c>
      <c r="W36" s="261" t="str">
        <f>IF(ISBLANK('Geotech Log'!AC43),"",'Geotech Log'!AC43)</f>
        <v>DGY</v>
      </c>
      <c r="X36" s="261" t="str">
        <f>IF(ISBLANK('Geotech Log'!AD43),"",'Geotech Log'!AD43)</f>
        <v>VF</v>
      </c>
      <c r="Y36" s="261" t="str">
        <f>IF(ISBLANK('Geotech Log'!AE43),"",'Geotech Log'!AE43)</f>
        <v>BD</v>
      </c>
      <c r="Z36" s="261" t="str">
        <f>IF(ISBLANK('Geotech Log'!AF43),"",'Geotech Log'!AF43)</f>
        <v>TLAM</v>
      </c>
      <c r="AA36" s="261" t="str">
        <f>IF(ISBLANK('Geotech Log'!AG43),"",'Geotech Log'!AG43)</f>
        <v>W2</v>
      </c>
      <c r="AB36" s="261" t="str">
        <f>IF(ISBLANK('Geotech Log'!AH43),"",'Geotech Log'!AH43)</f>
        <v>R3</v>
      </c>
      <c r="AC36" s="263">
        <f>IF(ISBLANK('Geotech Log'!AI43),"",'Geotech Log'!AI43)</f>
        <v>4</v>
      </c>
      <c r="AD36" s="263">
        <f ca="1">IF(ISBLANK('Geotech Log'!AJ43),"",'Geotech Log'!AJ43)</f>
        <v>25</v>
      </c>
      <c r="AE36" s="263">
        <f ca="1">IF(ISBLANK('Geotech Log'!AK43),"",'Geotech Log'!AK43)</f>
        <v>69</v>
      </c>
      <c r="AF36" s="467" t="str">
        <f>IF(ISBLANK('Geotech Log'!AL43),"",'Geotech Log'!AL43)</f>
        <v/>
      </c>
    </row>
    <row r="37" spans="1:32" x14ac:dyDescent="0.3">
      <c r="A37" s="261" t="str">
        <f>IF(ISBLANK('Geotech Log'!$C$2),"",IF('Geotech Log'!J44&lt;&gt;"",'Geotech Log'!$C$2,""))</f>
        <v>DDH 3476</v>
      </c>
      <c r="B37" s="261" t="str">
        <f>IF(ISBLANK('Geotech Log'!$R$4),"",IF('Geotech Log'!J44&lt;&gt;"",'Geotech Log'!$R$4,""))</f>
        <v>FRO</v>
      </c>
      <c r="C37" s="262">
        <f>IF(ISBLANK('Geotech Log'!A44),IF(ISBLANK('Geotech Log'!J44),"",C36),'Geotech Log'!A44)</f>
        <v>44055</v>
      </c>
      <c r="D37" s="262" t="str">
        <f>IF(ISBLANK('Geotech Log'!C44),"",'Geotech Log'!C44)</f>
        <v>MH</v>
      </c>
      <c r="E37" s="263" t="str">
        <f>IF(ISBLANK('Geotech Log'!D44),"",'Geotech Log'!D44)</f>
        <v/>
      </c>
      <c r="F37" s="263" t="str">
        <f>IF(ISBLANK('Geotech Log'!H44),"",'Geotech Log'!H44)</f>
        <v/>
      </c>
      <c r="G37" s="263" t="str">
        <f>IF(ISBLANK('Geotech Log'!I44),"",'Geotech Log'!I44)</f>
        <v/>
      </c>
      <c r="H37" s="263">
        <f>IF(ISBLANK('Geotech Log'!J44),"",'Geotech Log'!J44)</f>
        <v>36</v>
      </c>
      <c r="I37" s="264">
        <f>IF(ISBLANK('Geotech Log'!K44),"",'Geotech Log'!K44)</f>
        <v>73.260000000000005</v>
      </c>
      <c r="J37" s="264">
        <f>IF(ISBLANK('Geotech Log'!L44),"",'Geotech Log'!L44)</f>
        <v>74.489999999999995</v>
      </c>
      <c r="K37" s="264">
        <f>IF(ISBLANK('Geotech Log'!N44),"",'Geotech Log'!N44)</f>
        <v>1.2</v>
      </c>
      <c r="L37" s="264">
        <f>IF(ISBLANK('Geotech Log'!O44),"",'Geotech Log'!O44)</f>
        <v>97.560975609756909</v>
      </c>
      <c r="M37" s="264">
        <f>IF(ISBLANK('Geotech Log'!P44),"",'Geotech Log'!P44)</f>
        <v>0.33</v>
      </c>
      <c r="N37" s="264">
        <f>IF(ISBLANK('Geotech Log'!Q44),"",'Geotech Log'!Q44)</f>
        <v>26.82926829268315</v>
      </c>
      <c r="O37" s="263">
        <f>IF(ISBLANK('Geotech Log'!R44),"",'Geotech Log'!R44)</f>
        <v>8</v>
      </c>
      <c r="P37" s="263">
        <f>IF(ISBLANK('Geotech Log'!T44),"",'Geotech Log'!T44)</f>
        <v>54</v>
      </c>
      <c r="Q37" s="261" t="str">
        <f>IF(ISBLANK('Geotech Log'!W44),"",'Geotech Log'!W44)</f>
        <v>MST</v>
      </c>
      <c r="R37" s="261">
        <f>IF(ISBLANK('Geotech Log'!X44),"",'Geotech Log'!X44)</f>
        <v>0.85</v>
      </c>
      <c r="S37" s="261" t="str">
        <f>IF(ISBLANK('Geotech Log'!Y44),"",'Geotech Log'!Y44)</f>
        <v>COAL</v>
      </c>
      <c r="T37" s="261">
        <f>IF(ISBLANK('Geotech Log'!Z44),"",'Geotech Log'!Z44)</f>
        <v>0.15</v>
      </c>
      <c r="U37" s="261" t="str">
        <f>IF(ISBLANK('Geotech Log'!AA44),"",'Geotech Log'!AA44)</f>
        <v/>
      </c>
      <c r="V37" s="261" t="str">
        <f>IF(ISBLANK('Geotech Log'!AB44),"",'Geotech Log'!AB44)</f>
        <v/>
      </c>
      <c r="W37" s="261" t="str">
        <f>IF(ISBLANK('Geotech Log'!AC44),"",'Geotech Log'!AC44)</f>
        <v>DGY</v>
      </c>
      <c r="X37" s="261" t="str">
        <f>IF(ISBLANK('Geotech Log'!AD44),"",'Geotech Log'!AD44)</f>
        <v>VF</v>
      </c>
      <c r="Y37" s="261" t="str">
        <f>IF(ISBLANK('Geotech Log'!AE44),"",'Geotech Log'!AE44)</f>
        <v>BD</v>
      </c>
      <c r="Z37" s="261" t="str">
        <f>IF(ISBLANK('Geotech Log'!AF44),"",'Geotech Log'!AF44)</f>
        <v>TLAM</v>
      </c>
      <c r="AA37" s="261" t="str">
        <f>IF(ISBLANK('Geotech Log'!AG44),"",'Geotech Log'!AG44)</f>
        <v>W2</v>
      </c>
      <c r="AB37" s="261" t="str">
        <f>IF(ISBLANK('Geotech Log'!AH44),"",'Geotech Log'!AH44)</f>
        <v>R3</v>
      </c>
      <c r="AC37" s="263">
        <f>IF(ISBLANK('Geotech Log'!AI44),"",'Geotech Log'!AI44)</f>
        <v>4</v>
      </c>
      <c r="AD37" s="263">
        <f ca="1">IF(ISBLANK('Geotech Log'!AJ44),"",'Geotech Log'!AJ44)</f>
        <v>0</v>
      </c>
      <c r="AE37" s="263">
        <f ca="1">IF(ISBLANK('Geotech Log'!AK44),"",'Geotech Log'!AK44)</f>
        <v>27</v>
      </c>
      <c r="AF37" s="467" t="str">
        <f>IF(ISBLANK('Geotech Log'!AL44),"",'Geotech Log'!AL44)</f>
        <v/>
      </c>
    </row>
    <row r="38" spans="1:32" x14ac:dyDescent="0.3">
      <c r="A38" s="261" t="str">
        <f>IF(ISBLANK('Geotech Log'!$C$2),"",IF('Geotech Log'!J45&lt;&gt;"",'Geotech Log'!$C$2,""))</f>
        <v>DDH 3476</v>
      </c>
      <c r="B38" s="261" t="str">
        <f>IF(ISBLANK('Geotech Log'!$R$4),"",IF('Geotech Log'!J45&lt;&gt;"",'Geotech Log'!$R$4,""))</f>
        <v>FRO</v>
      </c>
      <c r="C38" s="262">
        <f>IF(ISBLANK('Geotech Log'!A45),IF(ISBLANK('Geotech Log'!J45),"",C37),'Geotech Log'!A45)</f>
        <v>44055</v>
      </c>
      <c r="D38" s="262" t="str">
        <f>IF(ISBLANK('Geotech Log'!C45),"",'Geotech Log'!C45)</f>
        <v>MH</v>
      </c>
      <c r="E38" s="263" t="str">
        <f>IF(ISBLANK('Geotech Log'!D45),"",'Geotech Log'!D45)</f>
        <v/>
      </c>
      <c r="F38" s="263" t="str">
        <f>IF(ISBLANK('Geotech Log'!H45),"",'Geotech Log'!H45)</f>
        <v/>
      </c>
      <c r="G38" s="263" t="str">
        <f>IF(ISBLANK('Geotech Log'!I45),"",'Geotech Log'!I45)</f>
        <v/>
      </c>
      <c r="H38" s="263">
        <f>IF(ISBLANK('Geotech Log'!J45),"",'Geotech Log'!J45)</f>
        <v>37</v>
      </c>
      <c r="I38" s="264">
        <f>IF(ISBLANK('Geotech Log'!K45),"",'Geotech Log'!K45)</f>
        <v>74.489999999999995</v>
      </c>
      <c r="J38" s="264">
        <f>IF(ISBLANK('Geotech Log'!L45),"",'Geotech Log'!L45)</f>
        <v>76</v>
      </c>
      <c r="K38" s="264">
        <f>IF(ISBLANK('Geotech Log'!N45),"",'Geotech Log'!N45)</f>
        <v>1.51</v>
      </c>
      <c r="L38" s="264">
        <f>IF(ISBLANK('Geotech Log'!O45),"",'Geotech Log'!O45)</f>
        <v>99.999999999999673</v>
      </c>
      <c r="M38" s="264">
        <f>IF(ISBLANK('Geotech Log'!P45),"",'Geotech Log'!P45)</f>
        <v>1.24</v>
      </c>
      <c r="N38" s="264">
        <f>IF(ISBLANK('Geotech Log'!Q45),"",'Geotech Log'!Q45)</f>
        <v>82.119205298012972</v>
      </c>
      <c r="O38" s="263">
        <f>IF(ISBLANK('Geotech Log'!R45),"",'Geotech Log'!R45)</f>
        <v>17</v>
      </c>
      <c r="P38" s="263">
        <f>IF(ISBLANK('Geotech Log'!T45),"",'Geotech Log'!T45)</f>
        <v>4</v>
      </c>
      <c r="Q38" s="261" t="str">
        <f>IF(ISBLANK('Geotech Log'!W45),"",'Geotech Log'!W45)</f>
        <v>SLST</v>
      </c>
      <c r="R38" s="261">
        <f>IF(ISBLANK('Geotech Log'!X45),"",'Geotech Log'!X45)</f>
        <v>0.9</v>
      </c>
      <c r="S38" s="261" t="str">
        <f>IF(ISBLANK('Geotech Log'!Y45),"",'Geotech Log'!Y45)</f>
        <v>MST</v>
      </c>
      <c r="T38" s="261">
        <f>IF(ISBLANK('Geotech Log'!Z45),"",'Geotech Log'!Z45)</f>
        <v>0.05</v>
      </c>
      <c r="U38" s="261" t="str">
        <f>IF(ISBLANK('Geotech Log'!AA45),"",'Geotech Log'!AA45)</f>
        <v>SST</v>
      </c>
      <c r="V38" s="261">
        <f>IF(ISBLANK('Geotech Log'!AB45),"",'Geotech Log'!AB45)</f>
        <v>0.05</v>
      </c>
      <c r="W38" s="261" t="str">
        <f>IF(ISBLANK('Geotech Log'!AC45),"",'Geotech Log'!AC45)</f>
        <v>GY</v>
      </c>
      <c r="X38" s="261" t="str">
        <f>IF(ISBLANK('Geotech Log'!AD45),"",'Geotech Log'!AD45)</f>
        <v>F</v>
      </c>
      <c r="Y38" s="261" t="str">
        <f>IF(ISBLANK('Geotech Log'!AE45),"",'Geotech Log'!AE45)</f>
        <v>BD</v>
      </c>
      <c r="Z38" s="261" t="str">
        <f>IF(ISBLANK('Geotech Log'!AF45),"",'Geotech Log'!AF45)</f>
        <v>LAM</v>
      </c>
      <c r="AA38" s="261" t="str">
        <f>IF(ISBLANK('Geotech Log'!AG45),"",'Geotech Log'!AG45)</f>
        <v>W1</v>
      </c>
      <c r="AB38" s="261" t="str">
        <f>IF(ISBLANK('Geotech Log'!AH45),"",'Geotech Log'!AH45)</f>
        <v>R4</v>
      </c>
      <c r="AC38" s="263">
        <f>IF(ISBLANK('Geotech Log'!AI45),"",'Geotech Log'!AI45)</f>
        <v>7</v>
      </c>
      <c r="AD38" s="263">
        <f ca="1">IF(ISBLANK('Geotech Log'!AJ45),"",'Geotech Log'!AJ45)</f>
        <v>12.5</v>
      </c>
      <c r="AE38" s="263">
        <f ca="1">IF(ISBLANK('Geotech Log'!AK45),"",'Geotech Log'!AK45)</f>
        <v>66.5</v>
      </c>
      <c r="AF38" s="467" t="str">
        <f>IF(ISBLANK('Geotech Log'!AL45),"",'Geotech Log'!AL45)</f>
        <v/>
      </c>
    </row>
    <row r="39" spans="1:32" x14ac:dyDescent="0.3">
      <c r="A39" s="261" t="str">
        <f>IF(ISBLANK('Geotech Log'!$C$2),"",IF('Geotech Log'!J46&lt;&gt;"",'Geotech Log'!$C$2,""))</f>
        <v>DDH 3476</v>
      </c>
      <c r="B39" s="261" t="str">
        <f>IF(ISBLANK('Geotech Log'!$R$4),"",IF('Geotech Log'!J46&lt;&gt;"",'Geotech Log'!$R$4,""))</f>
        <v>FRO</v>
      </c>
      <c r="C39" s="262">
        <f>IF(ISBLANK('Geotech Log'!A46),IF(ISBLANK('Geotech Log'!J46),"",C38),'Geotech Log'!A46)</f>
        <v>44055</v>
      </c>
      <c r="D39" s="262" t="str">
        <f>IF(ISBLANK('Geotech Log'!C46),"",'Geotech Log'!C46)</f>
        <v>MH</v>
      </c>
      <c r="E39" s="263">
        <f>IF(ISBLANK('Geotech Log'!D46),"",'Geotech Log'!D46)</f>
        <v>26</v>
      </c>
      <c r="F39" s="263" t="str">
        <f>IF(ISBLANK('Geotech Log'!H46),"",'Geotech Log'!H46)</f>
        <v/>
      </c>
      <c r="G39" s="263" t="str">
        <f>IF(ISBLANK('Geotech Log'!I46),"",'Geotech Log'!I46)</f>
        <v/>
      </c>
      <c r="H39" s="263">
        <f>IF(ISBLANK('Geotech Log'!J46),"",'Geotech Log'!J46)</f>
        <v>38</v>
      </c>
      <c r="I39" s="264">
        <f>IF(ISBLANK('Geotech Log'!K46),"",'Geotech Log'!K46)</f>
        <v>76</v>
      </c>
      <c r="J39" s="264">
        <f>IF(ISBLANK('Geotech Log'!L46),"",'Geotech Log'!L46)</f>
        <v>78.5</v>
      </c>
      <c r="K39" s="264">
        <f>IF(ISBLANK('Geotech Log'!N46),"",'Geotech Log'!N46)</f>
        <v>2.4500000000000002</v>
      </c>
      <c r="L39" s="264">
        <f>IF(ISBLANK('Geotech Log'!O46),"",'Geotech Log'!O46)</f>
        <v>98.000000000000014</v>
      </c>
      <c r="M39" s="264">
        <f>IF(ISBLANK('Geotech Log'!P46),"",'Geotech Log'!P46)</f>
        <v>2.4</v>
      </c>
      <c r="N39" s="264">
        <f>IF(ISBLANK('Geotech Log'!Q46),"",'Geotech Log'!Q46)</f>
        <v>96</v>
      </c>
      <c r="O39" s="263">
        <f>IF(ISBLANK('Geotech Log'!R46),"",'Geotech Log'!R46)</f>
        <v>20</v>
      </c>
      <c r="P39" s="263">
        <f>IF(ISBLANK('Geotech Log'!T46),"",'Geotech Log'!T46)</f>
        <v>7</v>
      </c>
      <c r="Q39" s="261" t="str">
        <f>IF(ISBLANK('Geotech Log'!W46),"",'Geotech Log'!W46)</f>
        <v>SST</v>
      </c>
      <c r="R39" s="261">
        <f>IF(ISBLANK('Geotech Log'!X46),"",'Geotech Log'!X46)</f>
        <v>0.95</v>
      </c>
      <c r="S39" s="261" t="str">
        <f>IF(ISBLANK('Geotech Log'!Y46),"",'Geotech Log'!Y46)</f>
        <v>SLST</v>
      </c>
      <c r="T39" s="261">
        <f>IF(ISBLANK('Geotech Log'!Z46),"",'Geotech Log'!Z46)</f>
        <v>0.05</v>
      </c>
      <c r="U39" s="261" t="str">
        <f>IF(ISBLANK('Geotech Log'!AA46),"",'Geotech Log'!AA46)</f>
        <v/>
      </c>
      <c r="V39" s="261" t="str">
        <f>IF(ISBLANK('Geotech Log'!AB46),"",'Geotech Log'!AB46)</f>
        <v/>
      </c>
      <c r="W39" s="261" t="str">
        <f>IF(ISBLANK('Geotech Log'!AC46),"",'Geotech Log'!AC46)</f>
        <v>GY</v>
      </c>
      <c r="X39" s="261" t="str">
        <f>IF(ISBLANK('Geotech Log'!AD46),"",'Geotech Log'!AD46)</f>
        <v>M</v>
      </c>
      <c r="Y39" s="261" t="str">
        <f>IF(ISBLANK('Geotech Log'!AE46),"",'Geotech Log'!AE46)</f>
        <v>BD</v>
      </c>
      <c r="Z39" s="261" t="str">
        <f>IF(ISBLANK('Geotech Log'!AF46),"",'Geotech Log'!AF46)</f>
        <v>LAM</v>
      </c>
      <c r="AA39" s="261" t="str">
        <f>IF(ISBLANK('Geotech Log'!AG46),"",'Geotech Log'!AG46)</f>
        <v>W1</v>
      </c>
      <c r="AB39" s="261" t="str">
        <f>IF(ISBLANK('Geotech Log'!AH46),"",'Geotech Log'!AH46)</f>
        <v>R4</v>
      </c>
      <c r="AC39" s="263">
        <f>IF(ISBLANK('Geotech Log'!AI46),"",'Geotech Log'!AI46)</f>
        <v>7</v>
      </c>
      <c r="AD39" s="263">
        <f ca="1">IF(ISBLANK('Geotech Log'!AJ46),"",'Geotech Log'!AJ46)</f>
        <v>18.857142857142858</v>
      </c>
      <c r="AE39" s="263">
        <f ca="1">IF(ISBLANK('Geotech Log'!AK46),"",'Geotech Log'!AK46)</f>
        <v>75.857142857142861</v>
      </c>
      <c r="AF39" s="467" t="str">
        <f>IF(ISBLANK('Geotech Log'!AL46),"",'Geotech Log'!AL46)</f>
        <v/>
      </c>
    </row>
    <row r="40" spans="1:32" x14ac:dyDescent="0.3">
      <c r="A40" s="261" t="str">
        <f>IF(ISBLANK('Geotech Log'!$C$2),"",IF('Geotech Log'!J47&lt;&gt;"",'Geotech Log'!$C$2,""))</f>
        <v>DDH 3476</v>
      </c>
      <c r="B40" s="261" t="str">
        <f>IF(ISBLANK('Geotech Log'!$R$4),"",IF('Geotech Log'!J47&lt;&gt;"",'Geotech Log'!$R$4,""))</f>
        <v>FRO</v>
      </c>
      <c r="C40" s="262">
        <f>IF(ISBLANK('Geotech Log'!A47),IF(ISBLANK('Geotech Log'!J47),"",C39),'Geotech Log'!A47)</f>
        <v>44055</v>
      </c>
      <c r="D40" s="262" t="str">
        <f>IF(ISBLANK('Geotech Log'!C47),"",'Geotech Log'!C47)</f>
        <v>MH</v>
      </c>
      <c r="E40" s="263" t="str">
        <f>IF(ISBLANK('Geotech Log'!D47),"",'Geotech Log'!D47)</f>
        <v/>
      </c>
      <c r="F40" s="263" t="str">
        <f>IF(ISBLANK('Geotech Log'!H47),"",'Geotech Log'!H47)</f>
        <v/>
      </c>
      <c r="G40" s="263" t="str">
        <f>IF(ISBLANK('Geotech Log'!I47),"",'Geotech Log'!I47)</f>
        <v/>
      </c>
      <c r="H40" s="263">
        <f>IF(ISBLANK('Geotech Log'!J47),"",'Geotech Log'!J47)</f>
        <v>39</v>
      </c>
      <c r="I40" s="264">
        <f>IF(ISBLANK('Geotech Log'!K47),"",'Geotech Log'!K47)</f>
        <v>78.5</v>
      </c>
      <c r="J40" s="264">
        <f>IF(ISBLANK('Geotech Log'!L47),"",'Geotech Log'!L47)</f>
        <v>79</v>
      </c>
      <c r="K40" s="264">
        <f>IF(ISBLANK('Geotech Log'!N47),"",'Geotech Log'!N47)</f>
        <v>0.35</v>
      </c>
      <c r="L40" s="264">
        <f>IF(ISBLANK('Geotech Log'!O47),"",'Geotech Log'!O47)</f>
        <v>70</v>
      </c>
      <c r="M40" s="264">
        <f>IF(ISBLANK('Geotech Log'!P47),"",'Geotech Log'!P47)</f>
        <v>0.2</v>
      </c>
      <c r="N40" s="264">
        <f>IF(ISBLANK('Geotech Log'!Q47),"",'Geotech Log'!Q47)</f>
        <v>40</v>
      </c>
      <c r="O40" s="263">
        <f>IF(ISBLANK('Geotech Log'!R47),"",'Geotech Log'!R47)</f>
        <v>8</v>
      </c>
      <c r="P40" s="263">
        <f>IF(ISBLANK('Geotech Log'!T47),"",'Geotech Log'!T47)</f>
        <v>15</v>
      </c>
      <c r="Q40" s="261" t="str">
        <f>IF(ISBLANK('Geotech Log'!W47),"",'Geotech Log'!W47)</f>
        <v>MST</v>
      </c>
      <c r="R40" s="261">
        <f>IF(ISBLANK('Geotech Log'!X47),"",'Geotech Log'!X47)</f>
        <v>1</v>
      </c>
      <c r="S40" s="261" t="str">
        <f>IF(ISBLANK('Geotech Log'!Y47),"",'Geotech Log'!Y47)</f>
        <v/>
      </c>
      <c r="T40" s="261" t="str">
        <f>IF(ISBLANK('Geotech Log'!Z47),"",'Geotech Log'!Z47)</f>
        <v/>
      </c>
      <c r="U40" s="261" t="str">
        <f>IF(ISBLANK('Geotech Log'!AA47),"",'Geotech Log'!AA47)</f>
        <v/>
      </c>
      <c r="V40" s="261" t="str">
        <f>IF(ISBLANK('Geotech Log'!AB47),"",'Geotech Log'!AB47)</f>
        <v/>
      </c>
      <c r="W40" s="261" t="str">
        <f>IF(ISBLANK('Geotech Log'!AC47),"",'Geotech Log'!AC47)</f>
        <v>DGY</v>
      </c>
      <c r="X40" s="261" t="str">
        <f>IF(ISBLANK('Geotech Log'!AD47),"",'Geotech Log'!AD47)</f>
        <v>VF</v>
      </c>
      <c r="Y40" s="261" t="str">
        <f>IF(ISBLANK('Geotech Log'!AE47),"",'Geotech Log'!AE47)</f>
        <v>BD</v>
      </c>
      <c r="Z40" s="261" t="str">
        <f>IF(ISBLANK('Geotech Log'!AF47),"",'Geotech Log'!AF47)</f>
        <v>TLAM</v>
      </c>
      <c r="AA40" s="261" t="str">
        <f>IF(ISBLANK('Geotech Log'!AG47),"",'Geotech Log'!AG47)</f>
        <v>W1</v>
      </c>
      <c r="AB40" s="261" t="str">
        <f>IF(ISBLANK('Geotech Log'!AH47),"",'Geotech Log'!AH47)</f>
        <v>R2</v>
      </c>
      <c r="AC40" s="263">
        <f>IF(ISBLANK('Geotech Log'!AI47),"",'Geotech Log'!AI47)</f>
        <v>2</v>
      </c>
      <c r="AD40" s="263">
        <f ca="1">IF(ISBLANK('Geotech Log'!AJ47),"",'Geotech Log'!AJ47)</f>
        <v>6</v>
      </c>
      <c r="AE40" s="263">
        <f ca="1">IF(ISBLANK('Geotech Log'!AK47),"",'Geotech Log'!AK47)</f>
        <v>31</v>
      </c>
      <c r="AF40" s="467" t="str">
        <f>IF(ISBLANK('Geotech Log'!AL47),"",'Geotech Log'!AL47)</f>
        <v/>
      </c>
    </row>
    <row r="41" spans="1:32" x14ac:dyDescent="0.3">
      <c r="A41" s="261" t="str">
        <f>IF(ISBLANK('Geotech Log'!$C$2),"",IF('Geotech Log'!J48&lt;&gt;"",'Geotech Log'!$C$2,""))</f>
        <v>DDH 3476</v>
      </c>
      <c r="B41" s="261" t="str">
        <f>IF(ISBLANK('Geotech Log'!$R$4),"",IF('Geotech Log'!J48&lt;&gt;"",'Geotech Log'!$R$4,""))</f>
        <v>FRO</v>
      </c>
      <c r="C41" s="262">
        <f>IF(ISBLANK('Geotech Log'!A48),IF(ISBLANK('Geotech Log'!J48),"",C40),'Geotech Log'!A48)</f>
        <v>44055</v>
      </c>
      <c r="D41" s="262" t="str">
        <f>IF(ISBLANK('Geotech Log'!C48),"",'Geotech Log'!C48)</f>
        <v>MH</v>
      </c>
      <c r="E41" s="263">
        <f>IF(ISBLANK('Geotech Log'!D48),"",'Geotech Log'!D48)</f>
        <v>27</v>
      </c>
      <c r="F41" s="263" t="str">
        <f>IF(ISBLANK('Geotech Log'!H48),"",'Geotech Log'!H48)</f>
        <v/>
      </c>
      <c r="G41" s="263" t="str">
        <f>IF(ISBLANK('Geotech Log'!I48),"",'Geotech Log'!I48)</f>
        <v/>
      </c>
      <c r="H41" s="263">
        <f>IF(ISBLANK('Geotech Log'!J48),"",'Geotech Log'!J48)</f>
        <v>40</v>
      </c>
      <c r="I41" s="264">
        <f>IF(ISBLANK('Geotech Log'!K48),"",'Geotech Log'!K48)</f>
        <v>79</v>
      </c>
      <c r="J41" s="264">
        <f>IF(ISBLANK('Geotech Log'!L48),"",'Geotech Log'!L48)</f>
        <v>82</v>
      </c>
      <c r="K41" s="264">
        <f>IF(ISBLANK('Geotech Log'!N48),"",'Geotech Log'!N48)</f>
        <v>3</v>
      </c>
      <c r="L41" s="264">
        <f>IF(ISBLANK('Geotech Log'!O48),"",'Geotech Log'!O48)</f>
        <v>100</v>
      </c>
      <c r="M41" s="264">
        <f>IF(ISBLANK('Geotech Log'!P48),"",'Geotech Log'!P48)</f>
        <v>2.85</v>
      </c>
      <c r="N41" s="264">
        <f>IF(ISBLANK('Geotech Log'!Q48),"",'Geotech Log'!Q48)</f>
        <v>95</v>
      </c>
      <c r="O41" s="263">
        <f>IF(ISBLANK('Geotech Log'!R48),"",'Geotech Log'!R48)</f>
        <v>20</v>
      </c>
      <c r="P41" s="263">
        <f>IF(ISBLANK('Geotech Log'!T48),"",'Geotech Log'!T48)</f>
        <v>11</v>
      </c>
      <c r="Q41" s="261" t="str">
        <f>IF(ISBLANK('Geotech Log'!W48),"",'Geotech Log'!W48)</f>
        <v>SLST</v>
      </c>
      <c r="R41" s="261">
        <f>IF(ISBLANK('Geotech Log'!X48),"",'Geotech Log'!X48)</f>
        <v>0.8</v>
      </c>
      <c r="S41" s="261" t="str">
        <f>IF(ISBLANK('Geotech Log'!Y48),"",'Geotech Log'!Y48)</f>
        <v>SST</v>
      </c>
      <c r="T41" s="261">
        <f>IF(ISBLANK('Geotech Log'!Z48),"",'Geotech Log'!Z48)</f>
        <v>0.2</v>
      </c>
      <c r="U41" s="261" t="str">
        <f>IF(ISBLANK('Geotech Log'!AA48),"",'Geotech Log'!AA48)</f>
        <v/>
      </c>
      <c r="V41" s="261" t="str">
        <f>IF(ISBLANK('Geotech Log'!AB48),"",'Geotech Log'!AB48)</f>
        <v/>
      </c>
      <c r="W41" s="261" t="str">
        <f>IF(ISBLANK('Geotech Log'!AC48),"",'Geotech Log'!AC48)</f>
        <v>GY</v>
      </c>
      <c r="X41" s="261" t="str">
        <f>IF(ISBLANK('Geotech Log'!AD48),"",'Geotech Log'!AD48)</f>
        <v>F</v>
      </c>
      <c r="Y41" s="261" t="str">
        <f>IF(ISBLANK('Geotech Log'!AE48),"",'Geotech Log'!AE48)</f>
        <v>BD</v>
      </c>
      <c r="Z41" s="261" t="str">
        <f>IF(ISBLANK('Geotech Log'!AF48),"",'Geotech Log'!AF48)</f>
        <v>TLAM</v>
      </c>
      <c r="AA41" s="261" t="str">
        <f>IF(ISBLANK('Geotech Log'!AG48),"",'Geotech Log'!AG48)</f>
        <v>W1</v>
      </c>
      <c r="AB41" s="261" t="str">
        <f>IF(ISBLANK('Geotech Log'!AH48),"",'Geotech Log'!AH48)</f>
        <v>R2</v>
      </c>
      <c r="AC41" s="263">
        <f>IF(ISBLANK('Geotech Log'!AI48),"",'Geotech Log'!AI48)</f>
        <v>2</v>
      </c>
      <c r="AD41" s="263">
        <f ca="1">IF(ISBLANK('Geotech Log'!AJ48),"",'Geotech Log'!AJ48)</f>
        <v>15.6</v>
      </c>
      <c r="AE41" s="263">
        <f ca="1">IF(ISBLANK('Geotech Log'!AK48),"",'Geotech Log'!AK48)</f>
        <v>57.6</v>
      </c>
      <c r="AF41" s="467" t="str">
        <f>IF(ISBLANK('Geotech Log'!AL48),"",'Geotech Log'!AL48)</f>
        <v/>
      </c>
    </row>
    <row r="42" spans="1:32" x14ac:dyDescent="0.3">
      <c r="A42" s="261" t="str">
        <f>IF(ISBLANK('Geotech Log'!$C$2),"",IF('Geotech Log'!J49&lt;&gt;"",'Geotech Log'!$C$2,""))</f>
        <v>DDH 3476</v>
      </c>
      <c r="B42" s="261" t="str">
        <f>IF(ISBLANK('Geotech Log'!$R$4),"",IF('Geotech Log'!J49&lt;&gt;"",'Geotech Log'!$R$4,""))</f>
        <v>FRO</v>
      </c>
      <c r="C42" s="262">
        <f>IF(ISBLANK('Geotech Log'!A49),IF(ISBLANK('Geotech Log'!J49),"",C41),'Geotech Log'!A49)</f>
        <v>44055</v>
      </c>
      <c r="D42" s="262" t="str">
        <f>IF(ISBLANK('Geotech Log'!C49),"",'Geotech Log'!C49)</f>
        <v>MH</v>
      </c>
      <c r="E42" s="263">
        <f>IF(ISBLANK('Geotech Log'!D49),"",'Geotech Log'!D49)</f>
        <v>28</v>
      </c>
      <c r="F42" s="263" t="str">
        <f>IF(ISBLANK('Geotech Log'!H49),"",'Geotech Log'!H49)</f>
        <v/>
      </c>
      <c r="G42" s="263" t="str">
        <f>IF(ISBLANK('Geotech Log'!I49),"",'Geotech Log'!I49)</f>
        <v/>
      </c>
      <c r="H42" s="263">
        <f>IF(ISBLANK('Geotech Log'!J49),"",'Geotech Log'!J49)</f>
        <v>41</v>
      </c>
      <c r="I42" s="264">
        <f>IF(ISBLANK('Geotech Log'!K49),"",'Geotech Log'!K49)</f>
        <v>82</v>
      </c>
      <c r="J42" s="264">
        <f>IF(ISBLANK('Geotech Log'!L49),"",'Geotech Log'!L49)</f>
        <v>83.94</v>
      </c>
      <c r="K42" s="264">
        <f>IF(ISBLANK('Geotech Log'!N49),"",'Geotech Log'!N49)</f>
        <v>1.94</v>
      </c>
      <c r="L42" s="264">
        <f>IF(ISBLANK('Geotech Log'!O49),"",'Geotech Log'!O49)</f>
        <v>100.00000000000011</v>
      </c>
      <c r="M42" s="264">
        <f>IF(ISBLANK('Geotech Log'!P49),"",'Geotech Log'!P49)</f>
        <v>1.94</v>
      </c>
      <c r="N42" s="264">
        <f>IF(ISBLANK('Geotech Log'!Q49),"",'Geotech Log'!Q49)</f>
        <v>100.00000000000011</v>
      </c>
      <c r="O42" s="263">
        <f>IF(ISBLANK('Geotech Log'!R49),"",'Geotech Log'!R49)</f>
        <v>20</v>
      </c>
      <c r="P42" s="263">
        <f>IF(ISBLANK('Geotech Log'!T49),"",'Geotech Log'!T49)</f>
        <v>3</v>
      </c>
      <c r="Q42" s="261" t="str">
        <f>IF(ISBLANK('Geotech Log'!W49),"",'Geotech Log'!W49)</f>
        <v>SLST</v>
      </c>
      <c r="R42" s="261">
        <f>IF(ISBLANK('Geotech Log'!X49),"",'Geotech Log'!X49)</f>
        <v>0.7</v>
      </c>
      <c r="S42" s="261" t="str">
        <f>IF(ISBLANK('Geotech Log'!Y49),"",'Geotech Log'!Y49)</f>
        <v>SST</v>
      </c>
      <c r="T42" s="261">
        <f>IF(ISBLANK('Geotech Log'!Z49),"",'Geotech Log'!Z49)</f>
        <v>0.3</v>
      </c>
      <c r="U42" s="261" t="str">
        <f>IF(ISBLANK('Geotech Log'!AA49),"",'Geotech Log'!AA49)</f>
        <v/>
      </c>
      <c r="V42" s="261" t="str">
        <f>IF(ISBLANK('Geotech Log'!AB49),"",'Geotech Log'!AB49)</f>
        <v/>
      </c>
      <c r="W42" s="261" t="str">
        <f>IF(ISBLANK('Geotech Log'!AC49),"",'Geotech Log'!AC49)</f>
        <v>GY</v>
      </c>
      <c r="X42" s="261" t="str">
        <f>IF(ISBLANK('Geotech Log'!AD49),"",'Geotech Log'!AD49)</f>
        <v>F</v>
      </c>
      <c r="Y42" s="261" t="str">
        <f>IF(ISBLANK('Geotech Log'!AE49),"",'Geotech Log'!AE49)</f>
        <v>BD</v>
      </c>
      <c r="Z42" s="261" t="str">
        <f>IF(ISBLANK('Geotech Log'!AF49),"",'Geotech Log'!AF49)</f>
        <v>TLAM</v>
      </c>
      <c r="AA42" s="261" t="str">
        <f>IF(ISBLANK('Geotech Log'!AG49),"",'Geotech Log'!AG49)</f>
        <v>W1</v>
      </c>
      <c r="AB42" s="261" t="str">
        <f>IF(ISBLANK('Geotech Log'!AH49),"",'Geotech Log'!AH49)</f>
        <v>R3</v>
      </c>
      <c r="AC42" s="263">
        <f>IF(ISBLANK('Geotech Log'!AI49),"",'Geotech Log'!AI49)</f>
        <v>4</v>
      </c>
      <c r="AD42" s="263">
        <f ca="1">IF(ISBLANK('Geotech Log'!AJ49),"",'Geotech Log'!AJ49)</f>
        <v>21.666666666666668</v>
      </c>
      <c r="AE42" s="263">
        <f ca="1">IF(ISBLANK('Geotech Log'!AK49),"",'Geotech Log'!AK49)</f>
        <v>75.666666666666671</v>
      </c>
      <c r="AF42" s="467" t="str">
        <f>IF(ISBLANK('Geotech Log'!AL49),"",'Geotech Log'!AL49)</f>
        <v/>
      </c>
    </row>
    <row r="43" spans="1:32" x14ac:dyDescent="0.3">
      <c r="A43" s="261" t="str">
        <f>IF(ISBLANK('Geotech Log'!$C$2),"",IF('Geotech Log'!J50&lt;&gt;"",'Geotech Log'!$C$2,""))</f>
        <v>DDH 3476</v>
      </c>
      <c r="B43" s="261" t="str">
        <f>IF(ISBLANK('Geotech Log'!$R$4),"",IF('Geotech Log'!J50&lt;&gt;"",'Geotech Log'!$R$4,""))</f>
        <v>FRO</v>
      </c>
      <c r="C43" s="262">
        <f>IF(ISBLANK('Geotech Log'!A50),IF(ISBLANK('Geotech Log'!J50),"",C42),'Geotech Log'!A50)</f>
        <v>44055</v>
      </c>
      <c r="D43" s="262" t="str">
        <f>IF(ISBLANK('Geotech Log'!C50),"",'Geotech Log'!C50)</f>
        <v>MH</v>
      </c>
      <c r="E43" s="263" t="str">
        <f>IF(ISBLANK('Geotech Log'!D50),"",'Geotech Log'!D50)</f>
        <v/>
      </c>
      <c r="F43" s="263" t="str">
        <f>IF(ISBLANK('Geotech Log'!H50),"",'Geotech Log'!H50)</f>
        <v/>
      </c>
      <c r="G43" s="263" t="str">
        <f>IF(ISBLANK('Geotech Log'!I50),"",'Geotech Log'!I50)</f>
        <v/>
      </c>
      <c r="H43" s="263">
        <f>IF(ISBLANK('Geotech Log'!J50),"",'Geotech Log'!J50)</f>
        <v>42</v>
      </c>
      <c r="I43" s="264">
        <f>IF(ISBLANK('Geotech Log'!K50),"",'Geotech Log'!K50)</f>
        <v>83.94</v>
      </c>
      <c r="J43" s="264">
        <f>IF(ISBLANK('Geotech Log'!L50),"",'Geotech Log'!L50)</f>
        <v>85</v>
      </c>
      <c r="K43" s="264">
        <f>IF(ISBLANK('Geotech Log'!N50),"",'Geotech Log'!N50)</f>
        <v>1.06</v>
      </c>
      <c r="L43" s="264">
        <f>IF(ISBLANK('Geotech Log'!O50),"",'Geotech Log'!O50)</f>
        <v>99.999999999999787</v>
      </c>
      <c r="M43" s="264">
        <f>IF(ISBLANK('Geotech Log'!P50),"",'Geotech Log'!P50)</f>
        <v>0.88</v>
      </c>
      <c r="N43" s="264">
        <f>IF(ISBLANK('Geotech Log'!Q50),"",'Geotech Log'!Q50)</f>
        <v>83.018867924528124</v>
      </c>
      <c r="O43" s="263">
        <f>IF(ISBLANK('Geotech Log'!R50),"",'Geotech Log'!R50)</f>
        <v>17</v>
      </c>
      <c r="P43" s="263">
        <f>IF(ISBLANK('Geotech Log'!T50),"",'Geotech Log'!T50)</f>
        <v>14</v>
      </c>
      <c r="Q43" s="261" t="str">
        <f>IF(ISBLANK('Geotech Log'!W50),"",'Geotech Log'!W50)</f>
        <v>SST</v>
      </c>
      <c r="R43" s="261">
        <f>IF(ISBLANK('Geotech Log'!X50),"",'Geotech Log'!X50)</f>
        <v>1</v>
      </c>
      <c r="S43" s="261" t="str">
        <f>IF(ISBLANK('Geotech Log'!Y50),"",'Geotech Log'!Y50)</f>
        <v/>
      </c>
      <c r="T43" s="261" t="str">
        <f>IF(ISBLANK('Geotech Log'!Z50),"",'Geotech Log'!Z50)</f>
        <v/>
      </c>
      <c r="U43" s="261" t="str">
        <f>IF(ISBLANK('Geotech Log'!AA50),"",'Geotech Log'!AA50)</f>
        <v/>
      </c>
      <c r="V43" s="261" t="str">
        <f>IF(ISBLANK('Geotech Log'!AB50),"",'Geotech Log'!AB50)</f>
        <v/>
      </c>
      <c r="W43" s="261" t="str">
        <f>IF(ISBLANK('Geotech Log'!AC50),"",'Geotech Log'!AC50)</f>
        <v>GY</v>
      </c>
      <c r="X43" s="261" t="str">
        <f>IF(ISBLANK('Geotech Log'!AD50),"",'Geotech Log'!AD50)</f>
        <v>M</v>
      </c>
      <c r="Y43" s="261" t="str">
        <f>IF(ISBLANK('Geotech Log'!AE50),"",'Geotech Log'!AE50)</f>
        <v>BD</v>
      </c>
      <c r="Z43" s="261" t="str">
        <f>IF(ISBLANK('Geotech Log'!AF50),"",'Geotech Log'!AF50)</f>
        <v>LAM</v>
      </c>
      <c r="AA43" s="261" t="str">
        <f>IF(ISBLANK('Geotech Log'!AG50),"",'Geotech Log'!AG50)</f>
        <v>W3</v>
      </c>
      <c r="AB43" s="261" t="str">
        <f>IF(ISBLANK('Geotech Log'!AH50),"",'Geotech Log'!AH50)</f>
        <v>R4</v>
      </c>
      <c r="AC43" s="263">
        <f>IF(ISBLANK('Geotech Log'!AI50),"",'Geotech Log'!AI50)</f>
        <v>7</v>
      </c>
      <c r="AD43" s="263">
        <f ca="1">IF(ISBLANK('Geotech Log'!AJ50),"",'Geotech Log'!AJ50)</f>
        <v>12.666666666666666</v>
      </c>
      <c r="AE43" s="263">
        <f ca="1">IF(ISBLANK('Geotech Log'!AK50),"",'Geotech Log'!AK50)</f>
        <v>56.666666666666664</v>
      </c>
      <c r="AF43" s="467" t="str">
        <f>IF(ISBLANK('Geotech Log'!AL50),"",'Geotech Log'!AL50)</f>
        <v/>
      </c>
    </row>
    <row r="44" spans="1:32" x14ac:dyDescent="0.3">
      <c r="A44" s="261" t="str">
        <f>IF(ISBLANK('Geotech Log'!$C$2),"",IF('Geotech Log'!J51&lt;&gt;"",'Geotech Log'!$C$2,""))</f>
        <v>DDH 3476</v>
      </c>
      <c r="B44" s="261" t="str">
        <f>IF(ISBLANK('Geotech Log'!$R$4),"",IF('Geotech Log'!J51&lt;&gt;"",'Geotech Log'!$R$4,""))</f>
        <v>FRO</v>
      </c>
      <c r="C44" s="262">
        <f>IF(ISBLANK('Geotech Log'!A51),IF(ISBLANK('Geotech Log'!J51),"",C43),'Geotech Log'!A51)</f>
        <v>44055</v>
      </c>
      <c r="D44" s="262" t="str">
        <f>IF(ISBLANK('Geotech Log'!C51),"",'Geotech Log'!C51)</f>
        <v>KK</v>
      </c>
      <c r="E44" s="263">
        <f>IF(ISBLANK('Geotech Log'!D51),"",'Geotech Log'!D51)</f>
        <v>29</v>
      </c>
      <c r="F44" s="263" t="str">
        <f>IF(ISBLANK('Geotech Log'!H51),"",'Geotech Log'!H51)</f>
        <v/>
      </c>
      <c r="G44" s="263" t="str">
        <f>IF(ISBLANK('Geotech Log'!I51),"",'Geotech Log'!I51)</f>
        <v/>
      </c>
      <c r="H44" s="263">
        <f>IF(ISBLANK('Geotech Log'!J51),"",'Geotech Log'!J51)</f>
        <v>43</v>
      </c>
      <c r="I44" s="264">
        <f>IF(ISBLANK('Geotech Log'!K51),"",'Geotech Log'!K51)</f>
        <v>85</v>
      </c>
      <c r="J44" s="264">
        <f>IF(ISBLANK('Geotech Log'!L51),"",'Geotech Log'!L51)</f>
        <v>88</v>
      </c>
      <c r="K44" s="264">
        <f>IF(ISBLANK('Geotech Log'!N51),"",'Geotech Log'!N51)</f>
        <v>2.9</v>
      </c>
      <c r="L44" s="264">
        <f>IF(ISBLANK('Geotech Log'!O51),"",'Geotech Log'!O51)</f>
        <v>96.666666666666671</v>
      </c>
      <c r="M44" s="264">
        <f>IF(ISBLANK('Geotech Log'!P51),"",'Geotech Log'!P51)</f>
        <v>2.3199999999999998</v>
      </c>
      <c r="N44" s="264">
        <f>IF(ISBLANK('Geotech Log'!Q51),"",'Geotech Log'!Q51)</f>
        <v>77.333333333333329</v>
      </c>
      <c r="O44" s="263">
        <f>IF(ISBLANK('Geotech Log'!R51),"",'Geotech Log'!R51)</f>
        <v>17</v>
      </c>
      <c r="P44" s="263">
        <f>IF(ISBLANK('Geotech Log'!T51),"",'Geotech Log'!T51)</f>
        <v>4</v>
      </c>
      <c r="Q44" s="261" t="str">
        <f>IF(ISBLANK('Geotech Log'!W51),"",'Geotech Log'!W51)</f>
        <v>MST</v>
      </c>
      <c r="R44" s="261">
        <f>IF(ISBLANK('Geotech Log'!X51),"",'Geotech Log'!X51)</f>
        <v>0.9</v>
      </c>
      <c r="S44" s="261" t="str">
        <f>IF(ISBLANK('Geotech Log'!Y51),"",'Geotech Log'!Y51)</f>
        <v>SLST</v>
      </c>
      <c r="T44" s="261">
        <f>IF(ISBLANK('Geotech Log'!Z51),"",'Geotech Log'!Z51)</f>
        <v>0.1</v>
      </c>
      <c r="U44" s="261" t="str">
        <f>IF(ISBLANK('Geotech Log'!AA51),"",'Geotech Log'!AA51)</f>
        <v/>
      </c>
      <c r="V44" s="261" t="str">
        <f>IF(ISBLANK('Geotech Log'!AB51),"",'Geotech Log'!AB51)</f>
        <v/>
      </c>
      <c r="W44" s="261" t="str">
        <f>IF(ISBLANK('Geotech Log'!AC51),"",'Geotech Log'!AC51)</f>
        <v>DGY</v>
      </c>
      <c r="X44" s="261" t="str">
        <f>IF(ISBLANK('Geotech Log'!AD51),"",'Geotech Log'!AD51)</f>
        <v>VF</v>
      </c>
      <c r="Y44" s="261" t="str">
        <f>IF(ISBLANK('Geotech Log'!AE51),"",'Geotech Log'!AE51)</f>
        <v>MAS</v>
      </c>
      <c r="Z44" s="261" t="str">
        <f>IF(ISBLANK('Geotech Log'!AF51),"",'Geotech Log'!AF51)</f>
        <v>TLAM</v>
      </c>
      <c r="AA44" s="261" t="str">
        <f>IF(ISBLANK('Geotech Log'!AG51),"",'Geotech Log'!AG51)</f>
        <v>W1</v>
      </c>
      <c r="AB44" s="261" t="str">
        <f>IF(ISBLANK('Geotech Log'!AH51),"",'Geotech Log'!AH51)</f>
        <v>R3</v>
      </c>
      <c r="AC44" s="263">
        <f>IF(ISBLANK('Geotech Log'!AI51),"",'Geotech Log'!AI51)</f>
        <v>4</v>
      </c>
      <c r="AD44" s="263">
        <f ca="1">IF(ISBLANK('Geotech Log'!AJ51),"",'Geotech Log'!AJ51)</f>
        <v>6</v>
      </c>
      <c r="AE44" s="263">
        <f ca="1">IF(ISBLANK('Geotech Log'!AK51),"",'Geotech Log'!AK51)</f>
        <v>57</v>
      </c>
      <c r="AF44" s="467" t="str">
        <f>IF(ISBLANK('Geotech Log'!AL51),"",'Geotech Log'!AL51)</f>
        <v/>
      </c>
    </row>
    <row r="45" spans="1:32" x14ac:dyDescent="0.3">
      <c r="A45" s="261" t="str">
        <f>IF(ISBLANK('Geotech Log'!$C$2),"",IF('Geotech Log'!J52&lt;&gt;"",'Geotech Log'!$C$2,""))</f>
        <v>DDH 3476</v>
      </c>
      <c r="B45" s="261" t="str">
        <f>IF(ISBLANK('Geotech Log'!$R$4),"",IF('Geotech Log'!J52&lt;&gt;"",'Geotech Log'!$R$4,""))</f>
        <v>FRO</v>
      </c>
      <c r="C45" s="262">
        <f>IF(ISBLANK('Geotech Log'!A52),IF(ISBLANK('Geotech Log'!J52),"",C44),'Geotech Log'!A52)</f>
        <v>44055</v>
      </c>
      <c r="D45" s="262" t="str">
        <f>IF(ISBLANK('Geotech Log'!C52),"",'Geotech Log'!C52)</f>
        <v>KK</v>
      </c>
      <c r="E45" s="263">
        <f>IF(ISBLANK('Geotech Log'!D52),"",'Geotech Log'!D52)</f>
        <v>30</v>
      </c>
      <c r="F45" s="263" t="str">
        <f>IF(ISBLANK('Geotech Log'!H52),"",'Geotech Log'!H52)</f>
        <v/>
      </c>
      <c r="G45" s="263" t="str">
        <f>IF(ISBLANK('Geotech Log'!I52),"",'Geotech Log'!I52)</f>
        <v/>
      </c>
      <c r="H45" s="263">
        <f>IF(ISBLANK('Geotech Log'!J52),"",'Geotech Log'!J52)</f>
        <v>44</v>
      </c>
      <c r="I45" s="264">
        <f>IF(ISBLANK('Geotech Log'!K52),"",'Geotech Log'!K52)</f>
        <v>88</v>
      </c>
      <c r="J45" s="264">
        <f>IF(ISBLANK('Geotech Log'!L52),"",'Geotech Log'!L52)</f>
        <v>91</v>
      </c>
      <c r="K45" s="264">
        <f>IF(ISBLANK('Geotech Log'!N52),"",'Geotech Log'!N52)</f>
        <v>2.87</v>
      </c>
      <c r="L45" s="264">
        <f>IF(ISBLANK('Geotech Log'!O52),"",'Geotech Log'!O52)</f>
        <v>95.666666666666671</v>
      </c>
      <c r="M45" s="264">
        <f>IF(ISBLANK('Geotech Log'!P52),"",'Geotech Log'!P52)</f>
        <v>2.78</v>
      </c>
      <c r="N45" s="264">
        <f>IF(ISBLANK('Geotech Log'!Q52),"",'Geotech Log'!Q52)</f>
        <v>92.666666666666657</v>
      </c>
      <c r="O45" s="263">
        <f>IF(ISBLANK('Geotech Log'!R52),"",'Geotech Log'!R52)</f>
        <v>20</v>
      </c>
      <c r="P45" s="263">
        <f>IF(ISBLANK('Geotech Log'!T52),"",'Geotech Log'!T52)</f>
        <v>8</v>
      </c>
      <c r="Q45" s="261" t="str">
        <f>IF(ISBLANK('Geotech Log'!W52),"",'Geotech Log'!W52)</f>
        <v>SLST</v>
      </c>
      <c r="R45" s="261">
        <f>IF(ISBLANK('Geotech Log'!X52),"",'Geotech Log'!X52)</f>
        <v>0.8</v>
      </c>
      <c r="S45" s="261" t="str">
        <f>IF(ISBLANK('Geotech Log'!Y52),"",'Geotech Log'!Y52)</f>
        <v>SST</v>
      </c>
      <c r="T45" s="261">
        <f>IF(ISBLANK('Geotech Log'!Z52),"",'Geotech Log'!Z52)</f>
        <v>0.2</v>
      </c>
      <c r="U45" s="261" t="str">
        <f>IF(ISBLANK('Geotech Log'!AA52),"",'Geotech Log'!AA52)</f>
        <v/>
      </c>
      <c r="V45" s="261" t="str">
        <f>IF(ISBLANK('Geotech Log'!AB52),"",'Geotech Log'!AB52)</f>
        <v/>
      </c>
      <c r="W45" s="261" t="str">
        <f>IF(ISBLANK('Geotech Log'!AC52),"",'Geotech Log'!AC52)</f>
        <v>GY</v>
      </c>
      <c r="X45" s="261" t="str">
        <f>IF(ISBLANK('Geotech Log'!AD52),"",'Geotech Log'!AD52)</f>
        <v>F</v>
      </c>
      <c r="Y45" s="261" t="str">
        <f>IF(ISBLANK('Geotech Log'!AE52),"",'Geotech Log'!AE52)</f>
        <v>INT</v>
      </c>
      <c r="Z45" s="261" t="str">
        <f>IF(ISBLANK('Geotech Log'!AF52),"",'Geotech Log'!AF52)</f>
        <v>TLAM</v>
      </c>
      <c r="AA45" s="261" t="str">
        <f>IF(ISBLANK('Geotech Log'!AG52),"",'Geotech Log'!AG52)</f>
        <v>W1</v>
      </c>
      <c r="AB45" s="261" t="str">
        <f>IF(ISBLANK('Geotech Log'!AH52),"",'Geotech Log'!AH52)</f>
        <v>R3</v>
      </c>
      <c r="AC45" s="263">
        <f>IF(ISBLANK('Geotech Log'!AI52),"",'Geotech Log'!AI52)</f>
        <v>4</v>
      </c>
      <c r="AD45" s="263">
        <f ca="1">IF(ISBLANK('Geotech Log'!AJ52),"",'Geotech Log'!AJ52)</f>
        <v>13.625</v>
      </c>
      <c r="AE45" s="263">
        <f ca="1">IF(ISBLANK('Geotech Log'!AK52),"",'Geotech Log'!AK52)</f>
        <v>67.625</v>
      </c>
      <c r="AF45" s="467" t="str">
        <f>IF(ISBLANK('Geotech Log'!AL52),"",'Geotech Log'!AL52)</f>
        <v>DECREASING SANDSTONE CONTENT WITH DEPTH</v>
      </c>
    </row>
    <row r="46" spans="1:32" x14ac:dyDescent="0.3">
      <c r="A46" s="261" t="str">
        <f>IF(ISBLANK('Geotech Log'!$C$2),"",IF('Geotech Log'!J53&lt;&gt;"",'Geotech Log'!$C$2,""))</f>
        <v>DDH 3476</v>
      </c>
      <c r="B46" s="261" t="str">
        <f>IF(ISBLANK('Geotech Log'!$R$4),"",IF('Geotech Log'!J53&lt;&gt;"",'Geotech Log'!$R$4,""))</f>
        <v>FRO</v>
      </c>
      <c r="C46" s="262">
        <f>IF(ISBLANK('Geotech Log'!A53),IF(ISBLANK('Geotech Log'!J53),"",C45),'Geotech Log'!A53)</f>
        <v>44055</v>
      </c>
      <c r="D46" s="262" t="str">
        <f>IF(ISBLANK('Geotech Log'!C53),"",'Geotech Log'!C53)</f>
        <v>KK</v>
      </c>
      <c r="E46" s="263">
        <f>IF(ISBLANK('Geotech Log'!D53),"",'Geotech Log'!D53)</f>
        <v>31</v>
      </c>
      <c r="F46" s="263" t="str">
        <f>IF(ISBLANK('Geotech Log'!H53),"",'Geotech Log'!H53)</f>
        <v/>
      </c>
      <c r="G46" s="263" t="str">
        <f>IF(ISBLANK('Geotech Log'!I53),"",'Geotech Log'!I53)</f>
        <v/>
      </c>
      <c r="H46" s="263">
        <f>IF(ISBLANK('Geotech Log'!J53),"",'Geotech Log'!J53)</f>
        <v>45</v>
      </c>
      <c r="I46" s="264">
        <f>IF(ISBLANK('Geotech Log'!K53),"",'Geotech Log'!K53)</f>
        <v>91</v>
      </c>
      <c r="J46" s="264">
        <f>IF(ISBLANK('Geotech Log'!L53),"",'Geotech Log'!L53)</f>
        <v>91.45</v>
      </c>
      <c r="K46" s="264">
        <f>IF(ISBLANK('Geotech Log'!N53),"",'Geotech Log'!N53)</f>
        <v>0.45</v>
      </c>
      <c r="L46" s="264">
        <f>IF(ISBLANK('Geotech Log'!O53),"",'Geotech Log'!O53)</f>
        <v>99.999999999999361</v>
      </c>
      <c r="M46" s="264">
        <f>IF(ISBLANK('Geotech Log'!P53),"",'Geotech Log'!P53)</f>
        <v>0.2</v>
      </c>
      <c r="N46" s="264">
        <f>IF(ISBLANK('Geotech Log'!Q53),"",'Geotech Log'!Q53)</f>
        <v>44.444444444444166</v>
      </c>
      <c r="O46" s="263">
        <f>IF(ISBLANK('Geotech Log'!R53),"",'Geotech Log'!R53)</f>
        <v>8</v>
      </c>
      <c r="P46" s="263">
        <f>IF(ISBLANK('Geotech Log'!T53),"",'Geotech Log'!T53)</f>
        <v>4</v>
      </c>
      <c r="Q46" s="261" t="str">
        <f>IF(ISBLANK('Geotech Log'!W53),"",'Geotech Log'!W53)</f>
        <v>SLST</v>
      </c>
      <c r="R46" s="261">
        <f>IF(ISBLANK('Geotech Log'!X53),"",'Geotech Log'!X53)</f>
        <v>0.8</v>
      </c>
      <c r="S46" s="261" t="str">
        <f>IF(ISBLANK('Geotech Log'!Y53),"",'Geotech Log'!Y53)</f>
        <v>SST</v>
      </c>
      <c r="T46" s="261">
        <f>IF(ISBLANK('Geotech Log'!Z53),"",'Geotech Log'!Z53)</f>
        <v>0.2</v>
      </c>
      <c r="U46" s="261" t="str">
        <f>IF(ISBLANK('Geotech Log'!AA53),"",'Geotech Log'!AA53)</f>
        <v/>
      </c>
      <c r="V46" s="261" t="str">
        <f>IF(ISBLANK('Geotech Log'!AB53),"",'Geotech Log'!AB53)</f>
        <v/>
      </c>
      <c r="W46" s="261" t="str">
        <f>IF(ISBLANK('Geotech Log'!AC53),"",'Geotech Log'!AC53)</f>
        <v>GY</v>
      </c>
      <c r="X46" s="261" t="str">
        <f>IF(ISBLANK('Geotech Log'!AD53),"",'Geotech Log'!AD53)</f>
        <v>F</v>
      </c>
      <c r="Y46" s="261" t="str">
        <f>IF(ISBLANK('Geotech Log'!AE53),"",'Geotech Log'!AE53)</f>
        <v>INT</v>
      </c>
      <c r="Z46" s="261" t="str">
        <f>IF(ISBLANK('Geotech Log'!AF53),"",'Geotech Log'!AF53)</f>
        <v>TLAM</v>
      </c>
      <c r="AA46" s="261" t="str">
        <f>IF(ISBLANK('Geotech Log'!AG53),"",'Geotech Log'!AG53)</f>
        <v>W1</v>
      </c>
      <c r="AB46" s="261" t="str">
        <f>IF(ISBLANK('Geotech Log'!AH53),"",'Geotech Log'!AH53)</f>
        <v>R3</v>
      </c>
      <c r="AC46" s="263">
        <f>IF(ISBLANK('Geotech Log'!AI53),"",'Geotech Log'!AI53)</f>
        <v>4</v>
      </c>
      <c r="AD46" s="263">
        <f ca="1">IF(ISBLANK('Geotech Log'!AJ53),"",'Geotech Log'!AJ53)</f>
        <v>13</v>
      </c>
      <c r="AE46" s="263">
        <f ca="1">IF(ISBLANK('Geotech Log'!AK53),"",'Geotech Log'!AK53)</f>
        <v>45</v>
      </c>
      <c r="AF46" s="467" t="str">
        <f>IF(ISBLANK('Geotech Log'!AL53),"",'Geotech Log'!AL53)</f>
        <v/>
      </c>
    </row>
    <row r="47" spans="1:32" x14ac:dyDescent="0.3">
      <c r="A47" s="261" t="str">
        <f>IF(ISBLANK('Geotech Log'!$C$2),"",IF('Geotech Log'!J54&lt;&gt;"",'Geotech Log'!$C$2,""))</f>
        <v>DDH 3476</v>
      </c>
      <c r="B47" s="261" t="str">
        <f>IF(ISBLANK('Geotech Log'!$R$4),"",IF('Geotech Log'!J54&lt;&gt;"",'Geotech Log'!$R$4,""))</f>
        <v>FRO</v>
      </c>
      <c r="C47" s="262">
        <f>IF(ISBLANK('Geotech Log'!A54),IF(ISBLANK('Geotech Log'!J54),"",C46),'Geotech Log'!A54)</f>
        <v>44055</v>
      </c>
      <c r="D47" s="262" t="str">
        <f>IF(ISBLANK('Geotech Log'!C54),"",'Geotech Log'!C54)</f>
        <v>KK</v>
      </c>
      <c r="E47" s="263" t="str">
        <f>IF(ISBLANK('Geotech Log'!D54),"",'Geotech Log'!D54)</f>
        <v/>
      </c>
      <c r="F47" s="263" t="str">
        <f>IF(ISBLANK('Geotech Log'!H54),"",'Geotech Log'!H54)</f>
        <v/>
      </c>
      <c r="G47" s="263" t="str">
        <f>IF(ISBLANK('Geotech Log'!I54),"",'Geotech Log'!I54)</f>
        <v/>
      </c>
      <c r="H47" s="263">
        <f>IF(ISBLANK('Geotech Log'!J54),"",'Geotech Log'!J54)</f>
        <v>46</v>
      </c>
      <c r="I47" s="264">
        <f>IF(ISBLANK('Geotech Log'!K54),"",'Geotech Log'!K54)</f>
        <v>91.45</v>
      </c>
      <c r="J47" s="264">
        <f>IF(ISBLANK('Geotech Log'!L54),"",'Geotech Log'!L54)</f>
        <v>91.86</v>
      </c>
      <c r="K47" s="264">
        <f>IF(ISBLANK('Geotech Log'!N54),"",'Geotech Log'!N54)</f>
        <v>0.36</v>
      </c>
      <c r="L47" s="264">
        <f>IF(ISBLANK('Geotech Log'!O54),"",'Geotech Log'!O54)</f>
        <v>87.804878048781205</v>
      </c>
      <c r="M47" s="264">
        <f>IF(ISBLANK('Geotech Log'!P54),"",'Geotech Log'!P54)</f>
        <v>0</v>
      </c>
      <c r="N47" s="264">
        <f>IF(ISBLANK('Geotech Log'!Q54),"",'Geotech Log'!Q54)</f>
        <v>0</v>
      </c>
      <c r="O47" s="263">
        <f>IF(ISBLANK('Geotech Log'!R54),"",'Geotech Log'!R54)</f>
        <v>3</v>
      </c>
      <c r="P47" s="263">
        <f>IF(ISBLANK('Geotech Log'!T54),"",'Geotech Log'!T54)</f>
        <v>99</v>
      </c>
      <c r="Q47" s="261" t="str">
        <f>IF(ISBLANK('Geotech Log'!W54),"",'Geotech Log'!W54)</f>
        <v>COAL</v>
      </c>
      <c r="R47" s="261">
        <f>IF(ISBLANK('Geotech Log'!X54),"",'Geotech Log'!X54)</f>
        <v>1</v>
      </c>
      <c r="S47" s="261" t="str">
        <f>IF(ISBLANK('Geotech Log'!Y54),"",'Geotech Log'!Y54)</f>
        <v/>
      </c>
      <c r="T47" s="261" t="str">
        <f>IF(ISBLANK('Geotech Log'!Z54),"",'Geotech Log'!Z54)</f>
        <v/>
      </c>
      <c r="U47" s="261" t="str">
        <f>IF(ISBLANK('Geotech Log'!AA54),"",'Geotech Log'!AA54)</f>
        <v/>
      </c>
      <c r="V47" s="261" t="str">
        <f>IF(ISBLANK('Geotech Log'!AB54),"",'Geotech Log'!AB54)</f>
        <v/>
      </c>
      <c r="W47" s="261" t="str">
        <f>IF(ISBLANK('Geotech Log'!AC54),"",'Geotech Log'!AC54)</f>
        <v>BK</v>
      </c>
      <c r="X47" s="261" t="str">
        <f>IF(ISBLANK('Geotech Log'!AD54),"",'Geotech Log'!AD54)</f>
        <v>VF</v>
      </c>
      <c r="Y47" s="261" t="str">
        <f>IF(ISBLANK('Geotech Log'!AE54),"",'Geotech Log'!AE54)</f>
        <v>MAS</v>
      </c>
      <c r="Z47" s="261" t="str">
        <f>IF(ISBLANK('Geotech Log'!AF54),"",'Geotech Log'!AF54)</f>
        <v>MAS</v>
      </c>
      <c r="AA47" s="261" t="str">
        <f>IF(ISBLANK('Geotech Log'!AG54),"",'Geotech Log'!AG54)</f>
        <v>W1</v>
      </c>
      <c r="AB47" s="261" t="str">
        <f>IF(ISBLANK('Geotech Log'!AH54),"",'Geotech Log'!AH54)</f>
        <v>R1</v>
      </c>
      <c r="AC47" s="263">
        <f>IF(ISBLANK('Geotech Log'!AI54),"",'Geotech Log'!AI54)</f>
        <v>1</v>
      </c>
      <c r="AD47" s="263">
        <f ca="1">IF(ISBLANK('Geotech Log'!AJ54),"",'Geotech Log'!AJ54)</f>
        <v>0</v>
      </c>
      <c r="AE47" s="263">
        <f ca="1">IF(ISBLANK('Geotech Log'!AK54),"",'Geotech Log'!AK54)</f>
        <v>19</v>
      </c>
      <c r="AF47" s="467" t="str">
        <f>IF(ISBLANK('Geotech Log'!AL54),"",'Geotech Log'!AL54)</f>
        <v>CORE LOSS ASSUMED AT END OF COAL SEAM OF 0.41 M</v>
      </c>
    </row>
    <row r="48" spans="1:32" x14ac:dyDescent="0.3">
      <c r="A48" s="261" t="str">
        <f>IF(ISBLANK('Geotech Log'!$C$2),"",IF('Geotech Log'!J55&lt;&gt;"",'Geotech Log'!$C$2,""))</f>
        <v>DDH 3476</v>
      </c>
      <c r="B48" s="261" t="str">
        <f>IF(ISBLANK('Geotech Log'!$R$4),"",IF('Geotech Log'!J55&lt;&gt;"",'Geotech Log'!$R$4,""))</f>
        <v>FRO</v>
      </c>
      <c r="C48" s="262">
        <f>IF(ISBLANK('Geotech Log'!A55),IF(ISBLANK('Geotech Log'!J55),"",C47),'Geotech Log'!A55)</f>
        <v>44055</v>
      </c>
      <c r="D48" s="262" t="str">
        <f>IF(ISBLANK('Geotech Log'!C55),"",'Geotech Log'!C55)</f>
        <v>KK</v>
      </c>
      <c r="E48" s="263" t="str">
        <f>IF(ISBLANK('Geotech Log'!D55),"",'Geotech Log'!D55)</f>
        <v/>
      </c>
      <c r="F48" s="263" t="str">
        <f>IF(ISBLANK('Geotech Log'!H55),"",'Geotech Log'!H55)</f>
        <v/>
      </c>
      <c r="G48" s="263" t="str">
        <f>IF(ISBLANK('Geotech Log'!I55),"",'Geotech Log'!I55)</f>
        <v/>
      </c>
      <c r="H48" s="263">
        <f>IF(ISBLANK('Geotech Log'!J55),"",'Geotech Log'!J55)</f>
        <v>47</v>
      </c>
      <c r="I48" s="264">
        <f>IF(ISBLANK('Geotech Log'!K55),"",'Geotech Log'!K55)</f>
        <v>91.86</v>
      </c>
      <c r="J48" s="264">
        <f>IF(ISBLANK('Geotech Log'!L55),"",'Geotech Log'!L55)</f>
        <v>94</v>
      </c>
      <c r="K48" s="264">
        <f>IF(ISBLANK('Geotech Log'!N55),"",'Geotech Log'!N55)</f>
        <v>1.1399999999999999</v>
      </c>
      <c r="L48" s="264">
        <f>IF(ISBLANK('Geotech Log'!O55),"",'Geotech Log'!O55)</f>
        <v>53.271028037383161</v>
      </c>
      <c r="M48" s="264">
        <f>IF(ISBLANK('Geotech Log'!P55),"",'Geotech Log'!P55)</f>
        <v>1</v>
      </c>
      <c r="N48" s="264">
        <f>IF(ISBLANK('Geotech Log'!Q55),"",'Geotech Log'!Q55)</f>
        <v>46.728971962616811</v>
      </c>
      <c r="O48" s="263">
        <f>IF(ISBLANK('Geotech Log'!R55),"",'Geotech Log'!R55)</f>
        <v>8</v>
      </c>
      <c r="P48" s="263">
        <f>IF(ISBLANK('Geotech Log'!T55),"",'Geotech Log'!T55)</f>
        <v>3</v>
      </c>
      <c r="Q48" s="261" t="str">
        <f>IF(ISBLANK('Geotech Log'!W55),"",'Geotech Log'!W55)</f>
        <v>MST</v>
      </c>
      <c r="R48" s="261">
        <f>IF(ISBLANK('Geotech Log'!X55),"",'Geotech Log'!X55)</f>
        <v>0.7</v>
      </c>
      <c r="S48" s="261" t="str">
        <f>IF(ISBLANK('Geotech Log'!Y55),"",'Geotech Log'!Y55)</f>
        <v>SLST</v>
      </c>
      <c r="T48" s="261">
        <f>IF(ISBLANK('Geotech Log'!Z55),"",'Geotech Log'!Z55)</f>
        <v>0.3</v>
      </c>
      <c r="U48" s="261" t="str">
        <f>IF(ISBLANK('Geotech Log'!AA55),"",'Geotech Log'!AA55)</f>
        <v/>
      </c>
      <c r="V48" s="261" t="str">
        <f>IF(ISBLANK('Geotech Log'!AB55),"",'Geotech Log'!AB55)</f>
        <v/>
      </c>
      <c r="W48" s="261" t="str">
        <f>IF(ISBLANK('Geotech Log'!AC55),"",'Geotech Log'!AC55)</f>
        <v>DGY</v>
      </c>
      <c r="X48" s="261" t="str">
        <f>IF(ISBLANK('Geotech Log'!AD55),"",'Geotech Log'!AD55)</f>
        <v>VF</v>
      </c>
      <c r="Y48" s="261" t="str">
        <f>IF(ISBLANK('Geotech Log'!AE55),"",'Geotech Log'!AE55)</f>
        <v>INT</v>
      </c>
      <c r="Z48" s="261" t="str">
        <f>IF(ISBLANK('Geotech Log'!AF55),"",'Geotech Log'!AF55)</f>
        <v>TLAM</v>
      </c>
      <c r="AA48" s="261" t="str">
        <f>IF(ISBLANK('Geotech Log'!AG55),"",'Geotech Log'!AG55)</f>
        <v>W1</v>
      </c>
      <c r="AB48" s="261" t="str">
        <f>IF(ISBLANK('Geotech Log'!AH55),"",'Geotech Log'!AH55)</f>
        <v>R3</v>
      </c>
      <c r="AC48" s="263">
        <f>IF(ISBLANK('Geotech Log'!AI55),"",'Geotech Log'!AI55)</f>
        <v>4</v>
      </c>
      <c r="AD48" s="263">
        <f ca="1">IF(ISBLANK('Geotech Log'!AJ55),"",'Geotech Log'!AJ55)</f>
        <v>12.75</v>
      </c>
      <c r="AE48" s="263">
        <f ca="1">IF(ISBLANK('Geotech Log'!AK55),"",'Geotech Log'!AK55)</f>
        <v>54.75</v>
      </c>
      <c r="AF48" s="467" t="str">
        <f>IF(ISBLANK('Geotech Log'!AL55),"",'Geotech Log'!AL55)</f>
        <v>INCREASING SILTSTONE CONTENT WITH DEPTH</v>
      </c>
    </row>
    <row r="49" spans="1:32" x14ac:dyDescent="0.3">
      <c r="A49" s="261" t="str">
        <f>IF(ISBLANK('Geotech Log'!$C$2),"",IF('Geotech Log'!J56&lt;&gt;"",'Geotech Log'!$C$2,""))</f>
        <v>DDH 3476</v>
      </c>
      <c r="B49" s="261" t="str">
        <f>IF(ISBLANK('Geotech Log'!$R$4),"",IF('Geotech Log'!J56&lt;&gt;"",'Geotech Log'!$R$4,""))</f>
        <v>FRO</v>
      </c>
      <c r="C49" s="262">
        <f>IF(ISBLANK('Geotech Log'!A56),IF(ISBLANK('Geotech Log'!J56),"",C48),'Geotech Log'!A56)</f>
        <v>44055</v>
      </c>
      <c r="D49" s="262" t="str">
        <f>IF(ISBLANK('Geotech Log'!C56),"",'Geotech Log'!C56)</f>
        <v>KK</v>
      </c>
      <c r="E49" s="263">
        <f>IF(ISBLANK('Geotech Log'!D56),"",'Geotech Log'!D56)</f>
        <v>32</v>
      </c>
      <c r="F49" s="263" t="str">
        <f>IF(ISBLANK('Geotech Log'!H56),"",'Geotech Log'!H56)</f>
        <v/>
      </c>
      <c r="G49" s="263" t="str">
        <f>IF(ISBLANK('Geotech Log'!I56),"",'Geotech Log'!I56)</f>
        <v/>
      </c>
      <c r="H49" s="263">
        <f>IF(ISBLANK('Geotech Log'!J56),"",'Geotech Log'!J56)</f>
        <v>48</v>
      </c>
      <c r="I49" s="264">
        <f>IF(ISBLANK('Geotech Log'!K56),"",'Geotech Log'!K56)</f>
        <v>94</v>
      </c>
      <c r="J49" s="264">
        <f>IF(ISBLANK('Geotech Log'!L56),"",'Geotech Log'!L56)</f>
        <v>97</v>
      </c>
      <c r="K49" s="264">
        <f>IF(ISBLANK('Geotech Log'!N56),"",'Geotech Log'!N56)</f>
        <v>2.85</v>
      </c>
      <c r="L49" s="264">
        <f>IF(ISBLANK('Geotech Log'!O56),"",'Geotech Log'!O56)</f>
        <v>95</v>
      </c>
      <c r="M49" s="264">
        <f>IF(ISBLANK('Geotech Log'!P56),"",'Geotech Log'!P56)</f>
        <v>2.54</v>
      </c>
      <c r="N49" s="264">
        <f>IF(ISBLANK('Geotech Log'!Q56),"",'Geotech Log'!Q56)</f>
        <v>84.666666666666671</v>
      </c>
      <c r="O49" s="263">
        <f>IF(ISBLANK('Geotech Log'!R56),"",'Geotech Log'!R56)</f>
        <v>17</v>
      </c>
      <c r="P49" s="263">
        <f>IF(ISBLANK('Geotech Log'!T56),"",'Geotech Log'!T56)</f>
        <v>7</v>
      </c>
      <c r="Q49" s="261" t="str">
        <f>IF(ISBLANK('Geotech Log'!W56),"",'Geotech Log'!W56)</f>
        <v>MST</v>
      </c>
      <c r="R49" s="261">
        <f>IF(ISBLANK('Geotech Log'!X56),"",'Geotech Log'!X56)</f>
        <v>0.7</v>
      </c>
      <c r="S49" s="261" t="str">
        <f>IF(ISBLANK('Geotech Log'!Y56),"",'Geotech Log'!Y56)</f>
        <v>SLST</v>
      </c>
      <c r="T49" s="261">
        <f>IF(ISBLANK('Geotech Log'!Z56),"",'Geotech Log'!Z56)</f>
        <v>0.3</v>
      </c>
      <c r="U49" s="261" t="str">
        <f>IF(ISBLANK('Geotech Log'!AA56),"",'Geotech Log'!AA56)</f>
        <v/>
      </c>
      <c r="V49" s="261" t="str">
        <f>IF(ISBLANK('Geotech Log'!AB56),"",'Geotech Log'!AB56)</f>
        <v/>
      </c>
      <c r="W49" s="261" t="str">
        <f>IF(ISBLANK('Geotech Log'!AC56),"",'Geotech Log'!AC56)</f>
        <v>DGY</v>
      </c>
      <c r="X49" s="261" t="str">
        <f>IF(ISBLANK('Geotech Log'!AD56),"",'Geotech Log'!AD56)</f>
        <v>VF</v>
      </c>
      <c r="Y49" s="261" t="str">
        <f>IF(ISBLANK('Geotech Log'!AE56),"",'Geotech Log'!AE56)</f>
        <v>INT</v>
      </c>
      <c r="Z49" s="261" t="str">
        <f>IF(ISBLANK('Geotech Log'!AF56),"",'Geotech Log'!AF56)</f>
        <v>TLAM</v>
      </c>
      <c r="AA49" s="261" t="str">
        <f>IF(ISBLANK('Geotech Log'!AG56),"",'Geotech Log'!AG56)</f>
        <v>W1</v>
      </c>
      <c r="AB49" s="261" t="str">
        <f>IF(ISBLANK('Geotech Log'!AH56),"",'Geotech Log'!AH56)</f>
        <v>R3</v>
      </c>
      <c r="AC49" s="263">
        <f>IF(ISBLANK('Geotech Log'!AI56),"",'Geotech Log'!AI56)</f>
        <v>4</v>
      </c>
      <c r="AD49" s="263">
        <f ca="1">IF(ISBLANK('Geotech Log'!AJ56),"",'Geotech Log'!AJ56)</f>
        <v>12.571428571428571</v>
      </c>
      <c r="AE49" s="263">
        <f ca="1">IF(ISBLANK('Geotech Log'!AK56),"",'Geotech Log'!AK56)</f>
        <v>63.571428571428569</v>
      </c>
      <c r="AF49" s="467" t="str">
        <f>IF(ISBLANK('Geotech Log'!AL56),"",'Geotech Log'!AL56)</f>
        <v>INCREASING SANDSTONE CONTENT WITH DEPTH</v>
      </c>
    </row>
    <row r="50" spans="1:32" x14ac:dyDescent="0.3">
      <c r="A50" s="261" t="str">
        <f>IF(ISBLANK('Geotech Log'!$C$2),"",IF('Geotech Log'!J57&lt;&gt;"",'Geotech Log'!$C$2,""))</f>
        <v>DDH 3476</v>
      </c>
      <c r="B50" s="261" t="str">
        <f>IF(ISBLANK('Geotech Log'!$R$4),"",IF('Geotech Log'!J57&lt;&gt;"",'Geotech Log'!$R$4,""))</f>
        <v>FRO</v>
      </c>
      <c r="C50" s="262">
        <f>IF(ISBLANK('Geotech Log'!A57),IF(ISBLANK('Geotech Log'!J57),"",C49),'Geotech Log'!A57)</f>
        <v>44055</v>
      </c>
      <c r="D50" s="262" t="str">
        <f>IF(ISBLANK('Geotech Log'!C57),"",'Geotech Log'!C57)</f>
        <v>KK</v>
      </c>
      <c r="E50" s="263">
        <f>IF(ISBLANK('Geotech Log'!D57),"",'Geotech Log'!D57)</f>
        <v>33</v>
      </c>
      <c r="F50" s="263" t="str">
        <f>IF(ISBLANK('Geotech Log'!H57),"",'Geotech Log'!H57)</f>
        <v/>
      </c>
      <c r="G50" s="263" t="str">
        <f>IF(ISBLANK('Geotech Log'!I57),"",'Geotech Log'!I57)</f>
        <v/>
      </c>
      <c r="H50" s="263">
        <f>IF(ISBLANK('Geotech Log'!J57),"",'Geotech Log'!J57)</f>
        <v>49</v>
      </c>
      <c r="I50" s="264">
        <f>IF(ISBLANK('Geotech Log'!K57),"",'Geotech Log'!K57)</f>
        <v>97</v>
      </c>
      <c r="J50" s="264">
        <f>IF(ISBLANK('Geotech Log'!L57),"",'Geotech Log'!L57)</f>
        <v>99.45</v>
      </c>
      <c r="K50" s="264">
        <f>IF(ISBLANK('Geotech Log'!N57),"",'Geotech Log'!N57)</f>
        <v>2.4500000000000002</v>
      </c>
      <c r="L50" s="264">
        <f>IF(ISBLANK('Geotech Log'!O57),"",'Geotech Log'!O57)</f>
        <v>99.999999999999886</v>
      </c>
      <c r="M50" s="264">
        <f>IF(ISBLANK('Geotech Log'!P57),"",'Geotech Log'!P57)</f>
        <v>2.2799999999999998</v>
      </c>
      <c r="N50" s="264">
        <f>IF(ISBLANK('Geotech Log'!Q57),"",'Geotech Log'!Q57)</f>
        <v>93.061224489795805</v>
      </c>
      <c r="O50" s="263">
        <f>IF(ISBLANK('Geotech Log'!R57),"",'Geotech Log'!R57)</f>
        <v>20</v>
      </c>
      <c r="P50" s="263">
        <f>IF(ISBLANK('Geotech Log'!T57),"",'Geotech Log'!T57)</f>
        <v>6</v>
      </c>
      <c r="Q50" s="261" t="str">
        <f>IF(ISBLANK('Geotech Log'!W57),"",'Geotech Log'!W57)</f>
        <v>MST</v>
      </c>
      <c r="R50" s="261">
        <f>IF(ISBLANK('Geotech Log'!X57),"",'Geotech Log'!X57)</f>
        <v>0.7</v>
      </c>
      <c r="S50" s="261" t="str">
        <f>IF(ISBLANK('Geotech Log'!Y57),"",'Geotech Log'!Y57)</f>
        <v>SLST</v>
      </c>
      <c r="T50" s="261">
        <f>IF(ISBLANK('Geotech Log'!Z57),"",'Geotech Log'!Z57)</f>
        <v>0.3</v>
      </c>
      <c r="U50" s="261" t="str">
        <f>IF(ISBLANK('Geotech Log'!AA57),"",'Geotech Log'!AA57)</f>
        <v/>
      </c>
      <c r="V50" s="261" t="str">
        <f>IF(ISBLANK('Geotech Log'!AB57),"",'Geotech Log'!AB57)</f>
        <v/>
      </c>
      <c r="W50" s="261" t="str">
        <f>IF(ISBLANK('Geotech Log'!AC57),"",'Geotech Log'!AC57)</f>
        <v>DGY</v>
      </c>
      <c r="X50" s="261" t="str">
        <f>IF(ISBLANK('Geotech Log'!AD57),"",'Geotech Log'!AD57)</f>
        <v>VF</v>
      </c>
      <c r="Y50" s="261" t="str">
        <f>IF(ISBLANK('Geotech Log'!AE57),"",'Geotech Log'!AE57)</f>
        <v>INT</v>
      </c>
      <c r="Z50" s="261" t="str">
        <f>IF(ISBLANK('Geotech Log'!AF57),"",'Geotech Log'!AF57)</f>
        <v>TLAM</v>
      </c>
      <c r="AA50" s="261" t="str">
        <f>IF(ISBLANK('Geotech Log'!AG57),"",'Geotech Log'!AG57)</f>
        <v>W1</v>
      </c>
      <c r="AB50" s="261" t="str">
        <f>IF(ISBLANK('Geotech Log'!AH57),"",'Geotech Log'!AH57)</f>
        <v>R3</v>
      </c>
      <c r="AC50" s="263">
        <f>IF(ISBLANK('Geotech Log'!AI57),"",'Geotech Log'!AI57)</f>
        <v>4</v>
      </c>
      <c r="AD50" s="263">
        <f ca="1">IF(ISBLANK('Geotech Log'!AJ57),"",'Geotech Log'!AJ57)</f>
        <v>6.333333333333333</v>
      </c>
      <c r="AE50" s="263">
        <f ca="1">IF(ISBLANK('Geotech Log'!AK57),"",'Geotech Log'!AK57)</f>
        <v>60.333333333333336</v>
      </c>
      <c r="AF50" s="467" t="str">
        <f>IF(ISBLANK('Geotech Log'!AL57),"",'Geotech Log'!AL57)</f>
        <v>SANDSTONE CONTENT INCREASED AT START OF RUN</v>
      </c>
    </row>
    <row r="51" spans="1:32" x14ac:dyDescent="0.3">
      <c r="A51" s="261" t="str">
        <f>IF(ISBLANK('Geotech Log'!$C$2),"",IF('Geotech Log'!J58&lt;&gt;"",'Geotech Log'!$C$2,""))</f>
        <v>DDH 3476</v>
      </c>
      <c r="B51" s="261" t="str">
        <f>IF(ISBLANK('Geotech Log'!$R$4),"",IF('Geotech Log'!J58&lt;&gt;"",'Geotech Log'!$R$4,""))</f>
        <v>FRO</v>
      </c>
      <c r="C51" s="262">
        <f>IF(ISBLANK('Geotech Log'!A58),IF(ISBLANK('Geotech Log'!J58),"",C50),'Geotech Log'!A58)</f>
        <v>44055</v>
      </c>
      <c r="D51" s="262" t="str">
        <f>IF(ISBLANK('Geotech Log'!C58),"",'Geotech Log'!C58)</f>
        <v>KK</v>
      </c>
      <c r="E51" s="263" t="str">
        <f>IF(ISBLANK('Geotech Log'!D58),"",'Geotech Log'!D58)</f>
        <v/>
      </c>
      <c r="F51" s="263" t="str">
        <f>IF(ISBLANK('Geotech Log'!H58),"",'Geotech Log'!H58)</f>
        <v/>
      </c>
      <c r="G51" s="263" t="str">
        <f>IF(ISBLANK('Geotech Log'!I58),"",'Geotech Log'!I58)</f>
        <v/>
      </c>
      <c r="H51" s="263">
        <f>IF(ISBLANK('Geotech Log'!J58),"",'Geotech Log'!J58)</f>
        <v>50</v>
      </c>
      <c r="I51" s="264">
        <f>IF(ISBLANK('Geotech Log'!K58),"",'Geotech Log'!K58)</f>
        <v>99.45</v>
      </c>
      <c r="J51" s="264">
        <f>IF(ISBLANK('Geotech Log'!L58),"",'Geotech Log'!L58)</f>
        <v>100</v>
      </c>
      <c r="K51" s="264">
        <f>IF(ISBLANK('Geotech Log'!N58),"",'Geotech Log'!N58)</f>
        <v>0.17</v>
      </c>
      <c r="L51" s="264">
        <f>IF(ISBLANK('Geotech Log'!O58),"",'Geotech Log'!O58)</f>
        <v>30.90909090909107</v>
      </c>
      <c r="M51" s="264">
        <f>IF(ISBLANK('Geotech Log'!P58),"",'Geotech Log'!P58)</f>
        <v>0</v>
      </c>
      <c r="N51" s="264">
        <f>IF(ISBLANK('Geotech Log'!Q58),"",'Geotech Log'!Q58)</f>
        <v>0</v>
      </c>
      <c r="O51" s="263">
        <f>IF(ISBLANK('Geotech Log'!R58),"",'Geotech Log'!R58)</f>
        <v>3</v>
      </c>
      <c r="P51" s="263">
        <f>IF(ISBLANK('Geotech Log'!T58),"",'Geotech Log'!T58)</f>
        <v>55</v>
      </c>
      <c r="Q51" s="261" t="str">
        <f>IF(ISBLANK('Geotech Log'!W58),"",'Geotech Log'!W58)</f>
        <v>COAL</v>
      </c>
      <c r="R51" s="261">
        <f>IF(ISBLANK('Geotech Log'!X58),"",'Geotech Log'!X58)</f>
        <v>1</v>
      </c>
      <c r="S51" s="261" t="str">
        <f>IF(ISBLANK('Geotech Log'!Y58),"",'Geotech Log'!Y58)</f>
        <v/>
      </c>
      <c r="T51" s="261" t="str">
        <f>IF(ISBLANK('Geotech Log'!Z58),"",'Geotech Log'!Z58)</f>
        <v/>
      </c>
      <c r="U51" s="261" t="str">
        <f>IF(ISBLANK('Geotech Log'!AA58),"",'Geotech Log'!AA58)</f>
        <v/>
      </c>
      <c r="V51" s="261" t="str">
        <f>IF(ISBLANK('Geotech Log'!AB58),"",'Geotech Log'!AB58)</f>
        <v/>
      </c>
      <c r="W51" s="261" t="str">
        <f>IF(ISBLANK('Geotech Log'!AC58),"",'Geotech Log'!AC58)</f>
        <v>BK</v>
      </c>
      <c r="X51" s="261" t="str">
        <f>IF(ISBLANK('Geotech Log'!AD58),"",'Geotech Log'!AD58)</f>
        <v>VF</v>
      </c>
      <c r="Y51" s="261" t="str">
        <f>IF(ISBLANK('Geotech Log'!AE58),"",'Geotech Log'!AE58)</f>
        <v>MAS</v>
      </c>
      <c r="Z51" s="261" t="str">
        <f>IF(ISBLANK('Geotech Log'!AF58),"",'Geotech Log'!AF58)</f>
        <v>MAS</v>
      </c>
      <c r="AA51" s="261" t="str">
        <f>IF(ISBLANK('Geotech Log'!AG58),"",'Geotech Log'!AG58)</f>
        <v>W1</v>
      </c>
      <c r="AB51" s="261" t="str">
        <f>IF(ISBLANK('Geotech Log'!AH58),"",'Geotech Log'!AH58)</f>
        <v>R1</v>
      </c>
      <c r="AC51" s="263">
        <f>IF(ISBLANK('Geotech Log'!AI58),"",'Geotech Log'!AI58)</f>
        <v>1</v>
      </c>
      <c r="AD51" s="263">
        <f ca="1">IF(ISBLANK('Geotech Log'!AJ58),"",'Geotech Log'!AJ58)</f>
        <v>0</v>
      </c>
      <c r="AE51" s="263">
        <f ca="1">IF(ISBLANK('Geotech Log'!AK58),"",'Geotech Log'!AK58)</f>
        <v>19</v>
      </c>
      <c r="AF51" s="467" t="str">
        <f>IF(ISBLANK('Geotech Log'!AL58),"",'Geotech Log'!AL58)</f>
        <v>CORE LOSS ASSUMED AT END OF RUN OF 0.38 M</v>
      </c>
    </row>
    <row r="52" spans="1:32" x14ac:dyDescent="0.3">
      <c r="A52" s="261" t="str">
        <f>IF(ISBLANK('Geotech Log'!$C$2),"",IF('Geotech Log'!J59&lt;&gt;"",'Geotech Log'!$C$2,""))</f>
        <v>DDH 3476</v>
      </c>
      <c r="B52" s="261" t="str">
        <f>IF(ISBLANK('Geotech Log'!$R$4),"",IF('Geotech Log'!J59&lt;&gt;"",'Geotech Log'!$R$4,""))</f>
        <v>FRO</v>
      </c>
      <c r="C52" s="262">
        <f>IF(ISBLANK('Geotech Log'!A59),IF(ISBLANK('Geotech Log'!J59),"",C51),'Geotech Log'!A59)</f>
        <v>44055</v>
      </c>
      <c r="D52" s="262" t="str">
        <f>IF(ISBLANK('Geotech Log'!C59),"",'Geotech Log'!C59)</f>
        <v>KK</v>
      </c>
      <c r="E52" s="263">
        <f>IF(ISBLANK('Geotech Log'!D59),"",'Geotech Log'!D59)</f>
        <v>34</v>
      </c>
      <c r="F52" s="263" t="str">
        <f>IF(ISBLANK('Geotech Log'!H59),"",'Geotech Log'!H59)</f>
        <v/>
      </c>
      <c r="G52" s="263" t="str">
        <f>IF(ISBLANK('Geotech Log'!I59),"",'Geotech Log'!I59)</f>
        <v/>
      </c>
      <c r="H52" s="263">
        <f>IF(ISBLANK('Geotech Log'!J59),"",'Geotech Log'!J59)</f>
        <v>51</v>
      </c>
      <c r="I52" s="264">
        <f>IF(ISBLANK('Geotech Log'!K59),"",'Geotech Log'!K59)</f>
        <v>100</v>
      </c>
      <c r="J52" s="264">
        <f>IF(ISBLANK('Geotech Log'!L59),"",'Geotech Log'!L59)</f>
        <v>100.78</v>
      </c>
      <c r="K52" s="264">
        <f>IF(ISBLANK('Geotech Log'!N59),"",'Geotech Log'!N59)</f>
        <v>0.55000000000000004</v>
      </c>
      <c r="L52" s="264">
        <f>IF(ISBLANK('Geotech Log'!O59),"",'Geotech Log'!O59)</f>
        <v>70.512820512820412</v>
      </c>
      <c r="M52" s="264">
        <f>IF(ISBLANK('Geotech Log'!P59),"",'Geotech Log'!P59)</f>
        <v>0</v>
      </c>
      <c r="N52" s="264">
        <f>IF(ISBLANK('Geotech Log'!Q59),"",'Geotech Log'!Q59)</f>
        <v>0</v>
      </c>
      <c r="O52" s="263">
        <f>IF(ISBLANK('Geotech Log'!R59),"",'Geotech Log'!R59)</f>
        <v>3</v>
      </c>
      <c r="P52" s="263">
        <f>IF(ISBLANK('Geotech Log'!T59),"",'Geotech Log'!T59)</f>
        <v>78</v>
      </c>
      <c r="Q52" s="261" t="str">
        <f>IF(ISBLANK('Geotech Log'!W59),"",'Geotech Log'!W59)</f>
        <v>COAL</v>
      </c>
      <c r="R52" s="261">
        <f>IF(ISBLANK('Geotech Log'!X59),"",'Geotech Log'!X59)</f>
        <v>0.9</v>
      </c>
      <c r="S52" s="261" t="str">
        <f>IF(ISBLANK('Geotech Log'!Y59),"",'Geotech Log'!Y59)</f>
        <v>MST</v>
      </c>
      <c r="T52" s="261">
        <f>IF(ISBLANK('Geotech Log'!Z59),"",'Geotech Log'!Z59)</f>
        <v>0.1</v>
      </c>
      <c r="U52" s="261" t="str">
        <f>IF(ISBLANK('Geotech Log'!AA59),"",'Geotech Log'!AA59)</f>
        <v/>
      </c>
      <c r="V52" s="261" t="str">
        <f>IF(ISBLANK('Geotech Log'!AB59),"",'Geotech Log'!AB59)</f>
        <v/>
      </c>
      <c r="W52" s="261" t="str">
        <f>IF(ISBLANK('Geotech Log'!AC59),"",'Geotech Log'!AC59)</f>
        <v>BK</v>
      </c>
      <c r="X52" s="261" t="str">
        <f>IF(ISBLANK('Geotech Log'!AD59),"",'Geotech Log'!AD59)</f>
        <v>VF</v>
      </c>
      <c r="Y52" s="261" t="str">
        <f>IF(ISBLANK('Geotech Log'!AE59),"",'Geotech Log'!AE59)</f>
        <v>MAS</v>
      </c>
      <c r="Z52" s="261" t="str">
        <f>IF(ISBLANK('Geotech Log'!AF59),"",'Geotech Log'!AF59)</f>
        <v>MAS</v>
      </c>
      <c r="AA52" s="261" t="str">
        <f>IF(ISBLANK('Geotech Log'!AG59),"",'Geotech Log'!AG59)</f>
        <v>W1</v>
      </c>
      <c r="AB52" s="261" t="str">
        <f>IF(ISBLANK('Geotech Log'!AH59),"",'Geotech Log'!AH59)</f>
        <v>R1</v>
      </c>
      <c r="AC52" s="263">
        <f>IF(ISBLANK('Geotech Log'!AI59),"",'Geotech Log'!AI59)</f>
        <v>1</v>
      </c>
      <c r="AD52" s="263">
        <f ca="1">IF(ISBLANK('Geotech Log'!AJ59),"",'Geotech Log'!AJ59)</f>
        <v>12</v>
      </c>
      <c r="AE52" s="263">
        <f ca="1">IF(ISBLANK('Geotech Log'!AK59),"",'Geotech Log'!AK59)</f>
        <v>31</v>
      </c>
      <c r="AF52" s="467" t="str">
        <f>IF(ISBLANK('Geotech Log'!AL59),"",'Geotech Log'!AL59)</f>
        <v>CORE LOSS ASSUMED AT END OF COAL SEAM OF 0.23 M</v>
      </c>
    </row>
    <row r="53" spans="1:32" x14ac:dyDescent="0.3">
      <c r="A53" s="261" t="str">
        <f>IF(ISBLANK('Geotech Log'!$C$2),"",IF('Geotech Log'!J60&lt;&gt;"",'Geotech Log'!$C$2,""))</f>
        <v>DDH 3476</v>
      </c>
      <c r="B53" s="261" t="str">
        <f>IF(ISBLANK('Geotech Log'!$R$4),"",IF('Geotech Log'!J60&lt;&gt;"",'Geotech Log'!$R$4,""))</f>
        <v>FRO</v>
      </c>
      <c r="C53" s="262">
        <f>IF(ISBLANK('Geotech Log'!A60),IF(ISBLANK('Geotech Log'!J60),"",C52),'Geotech Log'!A60)</f>
        <v>44055</v>
      </c>
      <c r="D53" s="262" t="str">
        <f>IF(ISBLANK('Geotech Log'!C60),"",'Geotech Log'!C60)</f>
        <v>KK</v>
      </c>
      <c r="E53" s="263" t="str">
        <f>IF(ISBLANK('Geotech Log'!D60),"",'Geotech Log'!D60)</f>
        <v/>
      </c>
      <c r="F53" s="263" t="str">
        <f>IF(ISBLANK('Geotech Log'!H60),"",'Geotech Log'!H60)</f>
        <v/>
      </c>
      <c r="G53" s="263" t="str">
        <f>IF(ISBLANK('Geotech Log'!I60),"",'Geotech Log'!I60)</f>
        <v/>
      </c>
      <c r="H53" s="263">
        <f>IF(ISBLANK('Geotech Log'!J60),"",'Geotech Log'!J60)</f>
        <v>52</v>
      </c>
      <c r="I53" s="264">
        <f>IF(ISBLANK('Geotech Log'!K60),"",'Geotech Log'!K60)</f>
        <v>100.78</v>
      </c>
      <c r="J53" s="264">
        <f>IF(ISBLANK('Geotech Log'!L60),"",'Geotech Log'!L60)</f>
        <v>103.25</v>
      </c>
      <c r="K53" s="264">
        <f>IF(ISBLANK('Geotech Log'!N60),"",'Geotech Log'!N60)</f>
        <v>2.4700000000000002</v>
      </c>
      <c r="L53" s="264">
        <f>IF(ISBLANK('Geotech Log'!O60),"",'Geotech Log'!O60)</f>
        <v>100.00000000000004</v>
      </c>
      <c r="M53" s="264">
        <f>IF(ISBLANK('Geotech Log'!P60),"",'Geotech Log'!P60)</f>
        <v>1.54</v>
      </c>
      <c r="N53" s="264">
        <f>IF(ISBLANK('Geotech Log'!Q60),"",'Geotech Log'!Q60)</f>
        <v>62.348178137651857</v>
      </c>
      <c r="O53" s="263">
        <f>IF(ISBLANK('Geotech Log'!R60),"",'Geotech Log'!R60)</f>
        <v>13</v>
      </c>
      <c r="P53" s="263">
        <f>IF(ISBLANK('Geotech Log'!T60),"",'Geotech Log'!T60)</f>
        <v>12</v>
      </c>
      <c r="Q53" s="261" t="str">
        <f>IF(ISBLANK('Geotech Log'!W60),"",'Geotech Log'!W60)</f>
        <v>MST</v>
      </c>
      <c r="R53" s="261">
        <f>IF(ISBLANK('Geotech Log'!X60),"",'Geotech Log'!X60)</f>
        <v>0.7</v>
      </c>
      <c r="S53" s="261" t="str">
        <f>IF(ISBLANK('Geotech Log'!Y60),"",'Geotech Log'!Y60)</f>
        <v>SLST</v>
      </c>
      <c r="T53" s="261">
        <f>IF(ISBLANK('Geotech Log'!Z60),"",'Geotech Log'!Z60)</f>
        <v>0.3</v>
      </c>
      <c r="U53" s="261" t="str">
        <f>IF(ISBLANK('Geotech Log'!AA60),"",'Geotech Log'!AA60)</f>
        <v/>
      </c>
      <c r="V53" s="261" t="str">
        <f>IF(ISBLANK('Geotech Log'!AB60),"",'Geotech Log'!AB60)</f>
        <v/>
      </c>
      <c r="W53" s="261" t="str">
        <f>IF(ISBLANK('Geotech Log'!AC60),"",'Geotech Log'!AC60)</f>
        <v>DGY</v>
      </c>
      <c r="X53" s="261" t="str">
        <f>IF(ISBLANK('Geotech Log'!AD60),"",'Geotech Log'!AD60)</f>
        <v>VF</v>
      </c>
      <c r="Y53" s="261" t="str">
        <f>IF(ISBLANK('Geotech Log'!AE60),"",'Geotech Log'!AE60)</f>
        <v>INT</v>
      </c>
      <c r="Z53" s="261" t="str">
        <f>IF(ISBLANK('Geotech Log'!AF60),"",'Geotech Log'!AF60)</f>
        <v>TLAM</v>
      </c>
      <c r="AA53" s="261" t="str">
        <f>IF(ISBLANK('Geotech Log'!AG60),"",'Geotech Log'!AG60)</f>
        <v>W1</v>
      </c>
      <c r="AB53" s="261" t="str">
        <f>IF(ISBLANK('Geotech Log'!AH60),"",'Geotech Log'!AH60)</f>
        <v>R3</v>
      </c>
      <c r="AC53" s="263">
        <f>IF(ISBLANK('Geotech Log'!AI60),"",'Geotech Log'!AI60)</f>
        <v>4</v>
      </c>
      <c r="AD53" s="263">
        <f ca="1">IF(ISBLANK('Geotech Log'!AJ60),"",'Geotech Log'!AJ60)</f>
        <v>13.833333333333334</v>
      </c>
      <c r="AE53" s="263">
        <f ca="1">IF(ISBLANK('Geotech Log'!AK60),"",'Geotech Log'!AK60)</f>
        <v>50.833333333333336</v>
      </c>
      <c r="AF53" s="467" t="str">
        <f>IF(ISBLANK('Geotech Log'!AL60),"",'Geotech Log'!AL60)</f>
        <v/>
      </c>
    </row>
    <row r="54" spans="1:32" x14ac:dyDescent="0.3">
      <c r="A54" s="261" t="str">
        <f>IF(ISBLANK('Geotech Log'!$C$2),"",IF('Geotech Log'!J61&lt;&gt;"",'Geotech Log'!$C$2,""))</f>
        <v>DDH 3476</v>
      </c>
      <c r="B54" s="261" t="str">
        <f>IF(ISBLANK('Geotech Log'!$R$4),"",IF('Geotech Log'!J61&lt;&gt;"",'Geotech Log'!$R$4,""))</f>
        <v>FRO</v>
      </c>
      <c r="C54" s="262">
        <f>IF(ISBLANK('Geotech Log'!A61),IF(ISBLANK('Geotech Log'!J61),"",C53),'Geotech Log'!A61)</f>
        <v>44055</v>
      </c>
      <c r="D54" s="262" t="str">
        <f>IF(ISBLANK('Geotech Log'!C61),"",'Geotech Log'!C61)</f>
        <v>KK</v>
      </c>
      <c r="E54" s="263">
        <f>IF(ISBLANK('Geotech Log'!D61),"",'Geotech Log'!D61)</f>
        <v>35</v>
      </c>
      <c r="F54" s="263" t="str">
        <f>IF(ISBLANK('Geotech Log'!H61),"",'Geotech Log'!H61)</f>
        <v/>
      </c>
      <c r="G54" s="263" t="str">
        <f>IF(ISBLANK('Geotech Log'!I61),"",'Geotech Log'!I61)</f>
        <v/>
      </c>
      <c r="H54" s="263">
        <f>IF(ISBLANK('Geotech Log'!J61),"",'Geotech Log'!J61)</f>
        <v>54</v>
      </c>
      <c r="I54" s="264">
        <f>IF(ISBLANK('Geotech Log'!K61),"",'Geotech Log'!K61)</f>
        <v>103.25</v>
      </c>
      <c r="J54" s="264">
        <f>IF(ISBLANK('Geotech Log'!L61),"",'Geotech Log'!L61)</f>
        <v>106</v>
      </c>
      <c r="K54" s="264">
        <f>IF(ISBLANK('Geotech Log'!N61),"",'Geotech Log'!N61)</f>
        <v>2.73</v>
      </c>
      <c r="L54" s="264">
        <f>IF(ISBLANK('Geotech Log'!O61),"",'Geotech Log'!O61)</f>
        <v>99.272727272727266</v>
      </c>
      <c r="M54" s="264">
        <f>IF(ISBLANK('Geotech Log'!P61),"",'Geotech Log'!P61)</f>
        <v>2.67</v>
      </c>
      <c r="N54" s="264">
        <f>IF(ISBLANK('Geotech Log'!Q61),"",'Geotech Log'!Q61)</f>
        <v>97.090909090909079</v>
      </c>
      <c r="O54" s="263">
        <f>IF(ISBLANK('Geotech Log'!R61),"",'Geotech Log'!R61)</f>
        <v>20</v>
      </c>
      <c r="P54" s="263">
        <f>IF(ISBLANK('Geotech Log'!T61),"",'Geotech Log'!T61)</f>
        <v>4</v>
      </c>
      <c r="Q54" s="261" t="str">
        <f>IF(ISBLANK('Geotech Log'!W61),"",'Geotech Log'!W61)</f>
        <v>SLST</v>
      </c>
      <c r="R54" s="261">
        <f>IF(ISBLANK('Geotech Log'!X61),"",'Geotech Log'!X61)</f>
        <v>0.7</v>
      </c>
      <c r="S54" s="261" t="str">
        <f>IF(ISBLANK('Geotech Log'!Y61),"",'Geotech Log'!Y61)</f>
        <v>SST</v>
      </c>
      <c r="T54" s="261">
        <f>IF(ISBLANK('Geotech Log'!Z61),"",'Geotech Log'!Z61)</f>
        <v>0.3</v>
      </c>
      <c r="U54" s="261" t="str">
        <f>IF(ISBLANK('Geotech Log'!AA61),"",'Geotech Log'!AA61)</f>
        <v/>
      </c>
      <c r="V54" s="261" t="str">
        <f>IF(ISBLANK('Geotech Log'!AB61),"",'Geotech Log'!AB61)</f>
        <v/>
      </c>
      <c r="W54" s="261" t="str">
        <f>IF(ISBLANK('Geotech Log'!AC61),"",'Geotech Log'!AC61)</f>
        <v>GY</v>
      </c>
      <c r="X54" s="261" t="str">
        <f>IF(ISBLANK('Geotech Log'!AD61),"",'Geotech Log'!AD61)</f>
        <v>VF</v>
      </c>
      <c r="Y54" s="261" t="str">
        <f>IF(ISBLANK('Geotech Log'!AE61),"",'Geotech Log'!AE61)</f>
        <v>BD</v>
      </c>
      <c r="Z54" s="261" t="str">
        <f>IF(ISBLANK('Geotech Log'!AF61),"",'Geotech Log'!AF61)</f>
        <v>TLAM</v>
      </c>
      <c r="AA54" s="261" t="str">
        <f>IF(ISBLANK('Geotech Log'!AG61),"",'Geotech Log'!AG61)</f>
        <v>W1</v>
      </c>
      <c r="AB54" s="261" t="str">
        <f>IF(ISBLANK('Geotech Log'!AH61),"",'Geotech Log'!AH61)</f>
        <v>R3</v>
      </c>
      <c r="AC54" s="263">
        <f>IF(ISBLANK('Geotech Log'!AI61),"",'Geotech Log'!AI61)</f>
        <v>4</v>
      </c>
      <c r="AD54" s="263">
        <f ca="1">IF(ISBLANK('Geotech Log'!AJ61),"",'Geotech Log'!AJ61)</f>
        <v>17.75</v>
      </c>
      <c r="AE54" s="263">
        <f ca="1">IF(ISBLANK('Geotech Log'!AK61),"",'Geotech Log'!AK61)</f>
        <v>71.75</v>
      </c>
      <c r="AF54" s="467" t="str">
        <f>IF(ISBLANK('Geotech Log'!AL61),"",'Geotech Log'!AL61)</f>
        <v/>
      </c>
    </row>
    <row r="55" spans="1:32" x14ac:dyDescent="0.3">
      <c r="A55" s="261" t="str">
        <f>IF(ISBLANK('Geotech Log'!$C$2),"",IF('Geotech Log'!J62&lt;&gt;"",'Geotech Log'!$C$2,""))</f>
        <v>DDH 3476</v>
      </c>
      <c r="B55" s="261" t="str">
        <f>IF(ISBLANK('Geotech Log'!$R$4),"",IF('Geotech Log'!J62&lt;&gt;"",'Geotech Log'!$R$4,""))</f>
        <v>FRO</v>
      </c>
      <c r="C55" s="262">
        <f>IF(ISBLANK('Geotech Log'!A62),IF(ISBLANK('Geotech Log'!J62),"",C54),'Geotech Log'!A62)</f>
        <v>44055</v>
      </c>
      <c r="D55" s="262" t="str">
        <f>IF(ISBLANK('Geotech Log'!C62),"",'Geotech Log'!C62)</f>
        <v>KK</v>
      </c>
      <c r="E55" s="263">
        <f>IF(ISBLANK('Geotech Log'!D62),"",'Geotech Log'!D62)</f>
        <v>36</v>
      </c>
      <c r="F55" s="263" t="str">
        <f>IF(ISBLANK('Geotech Log'!H62),"",'Geotech Log'!H62)</f>
        <v/>
      </c>
      <c r="G55" s="263" t="str">
        <f>IF(ISBLANK('Geotech Log'!I62),"",'Geotech Log'!I62)</f>
        <v/>
      </c>
      <c r="H55" s="263">
        <f>IF(ISBLANK('Geotech Log'!J62),"",'Geotech Log'!J62)</f>
        <v>55</v>
      </c>
      <c r="I55" s="264">
        <f>IF(ISBLANK('Geotech Log'!K62),"",'Geotech Log'!K62)</f>
        <v>106</v>
      </c>
      <c r="J55" s="264">
        <f>IF(ISBLANK('Geotech Log'!L62),"",'Geotech Log'!L62)</f>
        <v>107.21</v>
      </c>
      <c r="K55" s="264">
        <f>IF(ISBLANK('Geotech Log'!N62),"",'Geotech Log'!N62)</f>
        <v>1.21</v>
      </c>
      <c r="L55" s="264">
        <f>IF(ISBLANK('Geotech Log'!O62),"",'Geotech Log'!O62)</f>
        <v>100</v>
      </c>
      <c r="M55" s="264">
        <f>IF(ISBLANK('Geotech Log'!P62),"",'Geotech Log'!P62)</f>
        <v>0.97</v>
      </c>
      <c r="N55" s="264">
        <f>IF(ISBLANK('Geotech Log'!Q62),"",'Geotech Log'!Q62)</f>
        <v>80.165289256198761</v>
      </c>
      <c r="O55" s="263">
        <f>IF(ISBLANK('Geotech Log'!R62),"",'Geotech Log'!R62)</f>
        <v>17</v>
      </c>
      <c r="P55" s="263">
        <f>IF(ISBLANK('Geotech Log'!T62),"",'Geotech Log'!T62)</f>
        <v>8</v>
      </c>
      <c r="Q55" s="261" t="str">
        <f>IF(ISBLANK('Geotech Log'!W62),"",'Geotech Log'!W62)</f>
        <v>SLST</v>
      </c>
      <c r="R55" s="261">
        <f>IF(ISBLANK('Geotech Log'!X62),"",'Geotech Log'!X62)</f>
        <v>0.7</v>
      </c>
      <c r="S55" s="261" t="str">
        <f>IF(ISBLANK('Geotech Log'!Y62),"",'Geotech Log'!Y62)</f>
        <v>SST</v>
      </c>
      <c r="T55" s="261">
        <f>IF(ISBLANK('Geotech Log'!Z62),"",'Geotech Log'!Z62)</f>
        <v>0.3</v>
      </c>
      <c r="U55" s="261" t="str">
        <f>IF(ISBLANK('Geotech Log'!AA62),"",'Geotech Log'!AA62)</f>
        <v/>
      </c>
      <c r="V55" s="261" t="str">
        <f>IF(ISBLANK('Geotech Log'!AB62),"",'Geotech Log'!AB62)</f>
        <v/>
      </c>
      <c r="W55" s="261" t="str">
        <f>IF(ISBLANK('Geotech Log'!AC62),"",'Geotech Log'!AC62)</f>
        <v>GY</v>
      </c>
      <c r="X55" s="261" t="str">
        <f>IF(ISBLANK('Geotech Log'!AD62),"",'Geotech Log'!AD62)</f>
        <v>VF</v>
      </c>
      <c r="Y55" s="261" t="str">
        <f>IF(ISBLANK('Geotech Log'!AE62),"",'Geotech Log'!AE62)</f>
        <v>BD</v>
      </c>
      <c r="Z55" s="261" t="str">
        <f>IF(ISBLANK('Geotech Log'!AF62),"",'Geotech Log'!AF62)</f>
        <v>TLAM</v>
      </c>
      <c r="AA55" s="261" t="str">
        <f>IF(ISBLANK('Geotech Log'!AG62),"",'Geotech Log'!AG62)</f>
        <v>W1</v>
      </c>
      <c r="AB55" s="261" t="str">
        <f>IF(ISBLANK('Geotech Log'!AH62),"",'Geotech Log'!AH62)</f>
        <v>R3</v>
      </c>
      <c r="AC55" s="263">
        <f>IF(ISBLANK('Geotech Log'!AI62),"",'Geotech Log'!AI62)</f>
        <v>4</v>
      </c>
      <c r="AD55" s="263">
        <f ca="1">IF(ISBLANK('Geotech Log'!AJ62),"",'Geotech Log'!AJ62)</f>
        <v>14.555555555555555</v>
      </c>
      <c r="AE55" s="263">
        <f ca="1">IF(ISBLANK('Geotech Log'!AK62),"",'Geotech Log'!AK62)</f>
        <v>55.555555555555557</v>
      </c>
      <c r="AF55" s="467" t="str">
        <f>IF(ISBLANK('Geotech Log'!AL62),"",'Geotech Log'!AL62)</f>
        <v/>
      </c>
    </row>
    <row r="56" spans="1:32" x14ac:dyDescent="0.3">
      <c r="A56" s="261" t="str">
        <f>IF(ISBLANK('Geotech Log'!$C$2),"",IF('Geotech Log'!J63&lt;&gt;"",'Geotech Log'!$C$2,""))</f>
        <v>DDH 3476</v>
      </c>
      <c r="B56" s="261" t="str">
        <f>IF(ISBLANK('Geotech Log'!$R$4),"",IF('Geotech Log'!J63&lt;&gt;"",'Geotech Log'!$R$4,""))</f>
        <v>FRO</v>
      </c>
      <c r="C56" s="262">
        <f>IF(ISBLANK('Geotech Log'!A63),IF(ISBLANK('Geotech Log'!J63),"",C55),'Geotech Log'!A63)</f>
        <v>44055</v>
      </c>
      <c r="D56" s="262" t="str">
        <f>IF(ISBLANK('Geotech Log'!C63),"",'Geotech Log'!C63)</f>
        <v>KK</v>
      </c>
      <c r="E56" s="263" t="str">
        <f>IF(ISBLANK('Geotech Log'!D63),"",'Geotech Log'!D63)</f>
        <v/>
      </c>
      <c r="F56" s="263" t="str">
        <f>IF(ISBLANK('Geotech Log'!H63),"",'Geotech Log'!H63)</f>
        <v/>
      </c>
      <c r="G56" s="263" t="str">
        <f>IF(ISBLANK('Geotech Log'!I63),"",'Geotech Log'!I63)</f>
        <v/>
      </c>
      <c r="H56" s="263">
        <f>IF(ISBLANK('Geotech Log'!J63),"",'Geotech Log'!J63)</f>
        <v>56</v>
      </c>
      <c r="I56" s="264">
        <f>IF(ISBLANK('Geotech Log'!K63),"",'Geotech Log'!K63)</f>
        <v>107.21</v>
      </c>
      <c r="J56" s="264">
        <f>IF(ISBLANK('Geotech Log'!L63),"",'Geotech Log'!L63)</f>
        <v>109</v>
      </c>
      <c r="K56" s="264">
        <f>IF(ISBLANK('Geotech Log'!N63),"",'Geotech Log'!N63)</f>
        <v>1.79</v>
      </c>
      <c r="L56" s="264">
        <f>IF(ISBLANK('Geotech Log'!O63),"",'Geotech Log'!O63)</f>
        <v>99.999999999999659</v>
      </c>
      <c r="M56" s="264">
        <f>IF(ISBLANK('Geotech Log'!P63),"",'Geotech Log'!P63)</f>
        <v>1.79</v>
      </c>
      <c r="N56" s="264">
        <f>IF(ISBLANK('Geotech Log'!Q63),"",'Geotech Log'!Q63)</f>
        <v>99.999999999999659</v>
      </c>
      <c r="O56" s="263">
        <f>IF(ISBLANK('Geotech Log'!R63),"",'Geotech Log'!R63)</f>
        <v>20</v>
      </c>
      <c r="P56" s="263">
        <f>IF(ISBLANK('Geotech Log'!T63),"",'Geotech Log'!T63)</f>
        <v>3</v>
      </c>
      <c r="Q56" s="261" t="str">
        <f>IF(ISBLANK('Geotech Log'!W63),"",'Geotech Log'!W63)</f>
        <v>SST</v>
      </c>
      <c r="R56" s="261">
        <f>IF(ISBLANK('Geotech Log'!X63),"",'Geotech Log'!X63)</f>
        <v>0.9</v>
      </c>
      <c r="S56" s="261" t="str">
        <f>IF(ISBLANK('Geotech Log'!Y63),"",'Geotech Log'!Y63)</f>
        <v>SLST</v>
      </c>
      <c r="T56" s="261">
        <f>IF(ISBLANK('Geotech Log'!Z63),"",'Geotech Log'!Z63)</f>
        <v>0.1</v>
      </c>
      <c r="U56" s="261" t="str">
        <f>IF(ISBLANK('Geotech Log'!AA63),"",'Geotech Log'!AA63)</f>
        <v/>
      </c>
      <c r="V56" s="261" t="str">
        <f>IF(ISBLANK('Geotech Log'!AB63),"",'Geotech Log'!AB63)</f>
        <v/>
      </c>
      <c r="W56" s="261" t="str">
        <f>IF(ISBLANK('Geotech Log'!AC63),"",'Geotech Log'!AC63)</f>
        <v>GY</v>
      </c>
      <c r="X56" s="261" t="str">
        <f>IF(ISBLANK('Geotech Log'!AD63),"",'Geotech Log'!AD63)</f>
        <v>F</v>
      </c>
      <c r="Y56" s="261" t="str">
        <f>IF(ISBLANK('Geotech Log'!AE63),"",'Geotech Log'!AE63)</f>
        <v>BD</v>
      </c>
      <c r="Z56" s="261" t="str">
        <f>IF(ISBLANK('Geotech Log'!AF63),"",'Geotech Log'!AF63)</f>
        <v>TLAM</v>
      </c>
      <c r="AA56" s="261" t="str">
        <f>IF(ISBLANK('Geotech Log'!AG63),"",'Geotech Log'!AG63)</f>
        <v>W1</v>
      </c>
      <c r="AB56" s="261" t="str">
        <f>IF(ISBLANK('Geotech Log'!AH63),"",'Geotech Log'!AH63)</f>
        <v>R4</v>
      </c>
      <c r="AC56" s="263">
        <f>IF(ISBLANK('Geotech Log'!AI63),"",'Geotech Log'!AI63)</f>
        <v>7</v>
      </c>
      <c r="AD56" s="263">
        <f ca="1">IF(ISBLANK('Geotech Log'!AJ63),"",'Geotech Log'!AJ63)</f>
        <v>20</v>
      </c>
      <c r="AE56" s="263">
        <f ca="1">IF(ISBLANK('Geotech Log'!AK63),"",'Geotech Log'!AK63)</f>
        <v>77</v>
      </c>
      <c r="AF56" s="467" t="str">
        <f>IF(ISBLANK('Geotech Log'!AL63),"",'Geotech Log'!AL63)</f>
        <v/>
      </c>
    </row>
    <row r="57" spans="1:32" x14ac:dyDescent="0.3">
      <c r="A57" s="261" t="str">
        <f>IF(ISBLANK('Geotech Log'!$C$2),"",IF('Geotech Log'!J64&lt;&gt;"",'Geotech Log'!$C$2,""))</f>
        <v>DDH 3476</v>
      </c>
      <c r="B57" s="261" t="str">
        <f>IF(ISBLANK('Geotech Log'!$R$4),"",IF('Geotech Log'!J64&lt;&gt;"",'Geotech Log'!$R$4,""))</f>
        <v>FRO</v>
      </c>
      <c r="C57" s="262">
        <f>IF(ISBLANK('Geotech Log'!A64),IF(ISBLANK('Geotech Log'!J64),"",C56),'Geotech Log'!A64)</f>
        <v>44056</v>
      </c>
      <c r="D57" s="262" t="str">
        <f>IF(ISBLANK('Geotech Log'!C64),"",'Geotech Log'!C64)</f>
        <v>KK</v>
      </c>
      <c r="E57" s="263">
        <f>IF(ISBLANK('Geotech Log'!D64),"",'Geotech Log'!D64)</f>
        <v>37</v>
      </c>
      <c r="F57" s="263" t="str">
        <f>IF(ISBLANK('Geotech Log'!H64),"",'Geotech Log'!H64)</f>
        <v/>
      </c>
      <c r="G57" s="263" t="str">
        <f>IF(ISBLANK('Geotech Log'!I64),"",'Geotech Log'!I64)</f>
        <v/>
      </c>
      <c r="H57" s="263">
        <f>IF(ISBLANK('Geotech Log'!J64),"",'Geotech Log'!J64)</f>
        <v>57</v>
      </c>
      <c r="I57" s="264">
        <f>IF(ISBLANK('Geotech Log'!K64),"",'Geotech Log'!K64)</f>
        <v>109</v>
      </c>
      <c r="J57" s="264">
        <f>IF(ISBLANK('Geotech Log'!L64),"",'Geotech Log'!L64)</f>
        <v>109.4</v>
      </c>
      <c r="K57" s="264">
        <f>IF(ISBLANK('Geotech Log'!N64),"",'Geotech Log'!N64)</f>
        <v>0.4</v>
      </c>
      <c r="L57" s="264">
        <f>IF(ISBLANK('Geotech Log'!O64),"",'Geotech Log'!O64)</f>
        <v>99.999999999998593</v>
      </c>
      <c r="M57" s="264">
        <f>IF(ISBLANK('Geotech Log'!P64),"",'Geotech Log'!P64)</f>
        <v>0.36</v>
      </c>
      <c r="N57" s="264">
        <f>IF(ISBLANK('Geotech Log'!Q64),"",'Geotech Log'!Q64)</f>
        <v>89.999999999998721</v>
      </c>
      <c r="O57" s="263">
        <f>IF(ISBLANK('Geotech Log'!R64),"",'Geotech Log'!R64)</f>
        <v>17</v>
      </c>
      <c r="P57" s="263">
        <f>IF(ISBLANK('Geotech Log'!T64),"",'Geotech Log'!T64)</f>
        <v>2</v>
      </c>
      <c r="Q57" s="261" t="str">
        <f>IF(ISBLANK('Geotech Log'!W64),"",'Geotech Log'!W64)</f>
        <v>SST</v>
      </c>
      <c r="R57" s="261">
        <f>IF(ISBLANK('Geotech Log'!X64),"",'Geotech Log'!X64)</f>
        <v>0.9</v>
      </c>
      <c r="S57" s="261" t="str">
        <f>IF(ISBLANK('Geotech Log'!Y64),"",'Geotech Log'!Y64)</f>
        <v>SLST</v>
      </c>
      <c r="T57" s="261">
        <f>IF(ISBLANK('Geotech Log'!Z64),"",'Geotech Log'!Z64)</f>
        <v>0.1</v>
      </c>
      <c r="U57" s="261" t="str">
        <f>IF(ISBLANK('Geotech Log'!AA64),"",'Geotech Log'!AA64)</f>
        <v/>
      </c>
      <c r="V57" s="261" t="str">
        <f>IF(ISBLANK('Geotech Log'!AB64),"",'Geotech Log'!AB64)</f>
        <v/>
      </c>
      <c r="W57" s="261" t="str">
        <f>IF(ISBLANK('Geotech Log'!AC64),"",'Geotech Log'!AC64)</f>
        <v>GY</v>
      </c>
      <c r="X57" s="261" t="str">
        <f>IF(ISBLANK('Geotech Log'!AD64),"",'Geotech Log'!AD64)</f>
        <v>F</v>
      </c>
      <c r="Y57" s="261" t="str">
        <f>IF(ISBLANK('Geotech Log'!AE64),"",'Geotech Log'!AE64)</f>
        <v>BD</v>
      </c>
      <c r="Z57" s="261" t="str">
        <f>IF(ISBLANK('Geotech Log'!AF64),"",'Geotech Log'!AF64)</f>
        <v>TLAM</v>
      </c>
      <c r="AA57" s="261" t="str">
        <f>IF(ISBLANK('Geotech Log'!AG64),"",'Geotech Log'!AG64)</f>
        <v>W1</v>
      </c>
      <c r="AB57" s="261" t="str">
        <f>IF(ISBLANK('Geotech Log'!AH64),"",'Geotech Log'!AH64)</f>
        <v>R4</v>
      </c>
      <c r="AC57" s="263">
        <f>IF(ISBLANK('Geotech Log'!AI64),"",'Geotech Log'!AI64)</f>
        <v>7</v>
      </c>
      <c r="AD57" s="263">
        <f ca="1">IF(ISBLANK('Geotech Log'!AJ64),"",'Geotech Log'!AJ64)</f>
        <v>6</v>
      </c>
      <c r="AE57" s="263">
        <f ca="1">IF(ISBLANK('Geotech Log'!AK64),"",'Geotech Log'!AK64)</f>
        <v>50</v>
      </c>
      <c r="AF57" s="467" t="str">
        <f>IF(ISBLANK('Geotech Log'!AL64),"",'Geotech Log'!AL64)</f>
        <v/>
      </c>
    </row>
    <row r="58" spans="1:32" x14ac:dyDescent="0.3">
      <c r="A58" s="261" t="str">
        <f>IF(ISBLANK('Geotech Log'!$C$2),"",IF('Geotech Log'!J65&lt;&gt;"",'Geotech Log'!$C$2,""))</f>
        <v>DDH 3476</v>
      </c>
      <c r="B58" s="261" t="str">
        <f>IF(ISBLANK('Geotech Log'!$R$4),"",IF('Geotech Log'!J65&lt;&gt;"",'Geotech Log'!$R$4,""))</f>
        <v>FRO</v>
      </c>
      <c r="C58" s="262">
        <f>IF(ISBLANK('Geotech Log'!A65),IF(ISBLANK('Geotech Log'!J65),"",C57),'Geotech Log'!A65)</f>
        <v>44056</v>
      </c>
      <c r="D58" s="262" t="str">
        <f>IF(ISBLANK('Geotech Log'!C65),"",'Geotech Log'!C65)</f>
        <v>KK</v>
      </c>
      <c r="E58" s="263" t="str">
        <f>IF(ISBLANK('Geotech Log'!D65),"",'Geotech Log'!D65)</f>
        <v/>
      </c>
      <c r="F58" s="263" t="str">
        <f>IF(ISBLANK('Geotech Log'!H65),"",'Geotech Log'!H65)</f>
        <v/>
      </c>
      <c r="G58" s="263" t="str">
        <f>IF(ISBLANK('Geotech Log'!I65),"",'Geotech Log'!I65)</f>
        <v/>
      </c>
      <c r="H58" s="263">
        <f>IF(ISBLANK('Geotech Log'!J65),"",'Geotech Log'!J65)</f>
        <v>58</v>
      </c>
      <c r="I58" s="264">
        <f>IF(ISBLANK('Geotech Log'!K65),"",'Geotech Log'!K65)</f>
        <v>109.4</v>
      </c>
      <c r="J58" s="264">
        <f>IF(ISBLANK('Geotech Log'!L65),"",'Geotech Log'!L65)</f>
        <v>112</v>
      </c>
      <c r="K58" s="264">
        <f>IF(ISBLANK('Geotech Log'!N65),"",'Geotech Log'!N65)</f>
        <v>2.37</v>
      </c>
      <c r="L58" s="264">
        <f>IF(ISBLANK('Geotech Log'!O65),"",'Geotech Log'!O65)</f>
        <v>91.153846153846345</v>
      </c>
      <c r="M58" s="264">
        <f>IF(ISBLANK('Geotech Log'!P65),"",'Geotech Log'!P65)</f>
        <v>2.11</v>
      </c>
      <c r="N58" s="264">
        <f>IF(ISBLANK('Geotech Log'!Q65),"",'Geotech Log'!Q65)</f>
        <v>81.153846153846331</v>
      </c>
      <c r="O58" s="263">
        <f>IF(ISBLANK('Geotech Log'!R65),"",'Geotech Log'!R65)</f>
        <v>17</v>
      </c>
      <c r="P58" s="263">
        <f>IF(ISBLANK('Geotech Log'!T65),"",'Geotech Log'!T65)</f>
        <v>8</v>
      </c>
      <c r="Q58" s="261" t="str">
        <f>IF(ISBLANK('Geotech Log'!W65),"",'Geotech Log'!W65)</f>
        <v>SLST</v>
      </c>
      <c r="R58" s="261">
        <f>IF(ISBLANK('Geotech Log'!X65),"",'Geotech Log'!X65)</f>
        <v>0.7</v>
      </c>
      <c r="S58" s="261" t="str">
        <f>IF(ISBLANK('Geotech Log'!Y65),"",'Geotech Log'!Y65)</f>
        <v>SST</v>
      </c>
      <c r="T58" s="261">
        <f>IF(ISBLANK('Geotech Log'!Z65),"",'Geotech Log'!Z65)</f>
        <v>0.2</v>
      </c>
      <c r="U58" s="261" t="str">
        <f>IF(ISBLANK('Geotech Log'!AA65),"",'Geotech Log'!AA65)</f>
        <v>MST</v>
      </c>
      <c r="V58" s="261">
        <f>IF(ISBLANK('Geotech Log'!AB65),"",'Geotech Log'!AB65)</f>
        <v>0.1</v>
      </c>
      <c r="W58" s="261" t="str">
        <f>IF(ISBLANK('Geotech Log'!AC65),"",'Geotech Log'!AC65)</f>
        <v>GY</v>
      </c>
      <c r="X58" s="261" t="str">
        <f>IF(ISBLANK('Geotech Log'!AD65),"",'Geotech Log'!AD65)</f>
        <v>VF</v>
      </c>
      <c r="Y58" s="261" t="str">
        <f>IF(ISBLANK('Geotech Log'!AE65),"",'Geotech Log'!AE65)</f>
        <v>INT</v>
      </c>
      <c r="Z58" s="261" t="str">
        <f>IF(ISBLANK('Geotech Log'!AF65),"",'Geotech Log'!AF65)</f>
        <v>TLAM</v>
      </c>
      <c r="AA58" s="261" t="str">
        <f>IF(ISBLANK('Geotech Log'!AG65),"",'Geotech Log'!AG65)</f>
        <v>W1</v>
      </c>
      <c r="AB58" s="261" t="str">
        <f>IF(ISBLANK('Geotech Log'!AH65),"",'Geotech Log'!AH65)</f>
        <v>R3</v>
      </c>
      <c r="AC58" s="263">
        <f>IF(ISBLANK('Geotech Log'!AI65),"",'Geotech Log'!AI65)</f>
        <v>4</v>
      </c>
      <c r="AD58" s="263">
        <f ca="1">IF(ISBLANK('Geotech Log'!AJ65),"",'Geotech Log'!AJ65)</f>
        <v>15.333333333333334</v>
      </c>
      <c r="AE58" s="263">
        <f ca="1">IF(ISBLANK('Geotech Log'!AK65),"",'Geotech Log'!AK65)</f>
        <v>56.333333333333336</v>
      </c>
      <c r="AF58" s="467" t="str">
        <f>IF(ISBLANK('Geotech Log'!AL65),"",'Geotech Log'!AL65)</f>
        <v/>
      </c>
    </row>
    <row r="59" spans="1:32" x14ac:dyDescent="0.3">
      <c r="A59" s="261" t="str">
        <f>IF(ISBLANK('Geotech Log'!$C$2),"",IF('Geotech Log'!J66&lt;&gt;"",'Geotech Log'!$C$2,""))</f>
        <v>DDH 3476</v>
      </c>
      <c r="B59" s="261" t="str">
        <f>IF(ISBLANK('Geotech Log'!$R$4),"",IF('Geotech Log'!J66&lt;&gt;"",'Geotech Log'!$R$4,""))</f>
        <v>FRO</v>
      </c>
      <c r="C59" s="262">
        <f>IF(ISBLANK('Geotech Log'!A66),IF(ISBLANK('Geotech Log'!J66),"",C58),'Geotech Log'!A66)</f>
        <v>44056</v>
      </c>
      <c r="D59" s="262" t="str">
        <f>IF(ISBLANK('Geotech Log'!C66),"",'Geotech Log'!C66)</f>
        <v>KK</v>
      </c>
      <c r="E59" s="263">
        <f>IF(ISBLANK('Geotech Log'!D66),"",'Geotech Log'!D66)</f>
        <v>38</v>
      </c>
      <c r="F59" s="263" t="str">
        <f>IF(ISBLANK('Geotech Log'!H66),"",'Geotech Log'!H66)</f>
        <v/>
      </c>
      <c r="G59" s="263" t="str">
        <f>IF(ISBLANK('Geotech Log'!I66),"",'Geotech Log'!I66)</f>
        <v/>
      </c>
      <c r="H59" s="263">
        <f>IF(ISBLANK('Geotech Log'!J66),"",'Geotech Log'!J66)</f>
        <v>59</v>
      </c>
      <c r="I59" s="264">
        <f>IF(ISBLANK('Geotech Log'!K66),"",'Geotech Log'!K66)</f>
        <v>112</v>
      </c>
      <c r="J59" s="264">
        <f>IF(ISBLANK('Geotech Log'!L66),"",'Geotech Log'!L66)</f>
        <v>115</v>
      </c>
      <c r="K59" s="264">
        <f>IF(ISBLANK('Geotech Log'!N66),"",'Geotech Log'!N66)</f>
        <v>3.1</v>
      </c>
      <c r="L59" s="264">
        <f>IF(ISBLANK('Geotech Log'!O66),"",'Geotech Log'!O66)</f>
        <v>100</v>
      </c>
      <c r="M59" s="264">
        <f>IF(ISBLANK('Geotech Log'!P66),"",'Geotech Log'!P66)</f>
        <v>2.89</v>
      </c>
      <c r="N59" s="264">
        <f>IF(ISBLANK('Geotech Log'!Q66),"",'Geotech Log'!Q66)</f>
        <v>96.333333333333343</v>
      </c>
      <c r="O59" s="263">
        <f>IF(ISBLANK('Geotech Log'!R66),"",'Geotech Log'!R66)</f>
        <v>20</v>
      </c>
      <c r="P59" s="263">
        <f>IF(ISBLANK('Geotech Log'!T66),"",'Geotech Log'!T66)</f>
        <v>10</v>
      </c>
      <c r="Q59" s="261" t="str">
        <f>IF(ISBLANK('Geotech Log'!W66),"",'Geotech Log'!W66)</f>
        <v>SLST</v>
      </c>
      <c r="R59" s="261">
        <f>IF(ISBLANK('Geotech Log'!X66),"",'Geotech Log'!X66)</f>
        <v>0.7</v>
      </c>
      <c r="S59" s="261" t="str">
        <f>IF(ISBLANK('Geotech Log'!Y66),"",'Geotech Log'!Y66)</f>
        <v>SST</v>
      </c>
      <c r="T59" s="261">
        <f>IF(ISBLANK('Geotech Log'!Z66),"",'Geotech Log'!Z66)</f>
        <v>0.2</v>
      </c>
      <c r="U59" s="261" t="str">
        <f>IF(ISBLANK('Geotech Log'!AA66),"",'Geotech Log'!AA66)</f>
        <v>MST</v>
      </c>
      <c r="V59" s="261">
        <f>IF(ISBLANK('Geotech Log'!AB66),"",'Geotech Log'!AB66)</f>
        <v>0.1</v>
      </c>
      <c r="W59" s="261" t="str">
        <f>IF(ISBLANK('Geotech Log'!AC66),"",'Geotech Log'!AC66)</f>
        <v>GY</v>
      </c>
      <c r="X59" s="261" t="str">
        <f>IF(ISBLANK('Geotech Log'!AD66),"",'Geotech Log'!AD66)</f>
        <v>VF</v>
      </c>
      <c r="Y59" s="261" t="str">
        <f>IF(ISBLANK('Geotech Log'!AE66),"",'Geotech Log'!AE66)</f>
        <v>INT</v>
      </c>
      <c r="Z59" s="261" t="str">
        <f>IF(ISBLANK('Geotech Log'!AF66),"",'Geotech Log'!AF66)</f>
        <v>TLAM</v>
      </c>
      <c r="AA59" s="261" t="str">
        <f>IF(ISBLANK('Geotech Log'!AG66),"",'Geotech Log'!AG66)</f>
        <v>W1</v>
      </c>
      <c r="AB59" s="261" t="str">
        <f>IF(ISBLANK('Geotech Log'!AH66),"",'Geotech Log'!AH66)</f>
        <v>R3</v>
      </c>
      <c r="AC59" s="263">
        <f>IF(ISBLANK('Geotech Log'!AI66),"",'Geotech Log'!AI66)</f>
        <v>4</v>
      </c>
      <c r="AD59" s="263">
        <f ca="1">IF(ISBLANK('Geotech Log'!AJ66),"",'Geotech Log'!AJ66)</f>
        <v>18.333333333333332</v>
      </c>
      <c r="AE59" s="263">
        <f ca="1">IF(ISBLANK('Geotech Log'!AK66),"",'Geotech Log'!AK66)</f>
        <v>72.333333333333329</v>
      </c>
      <c r="AF59" s="467" t="str">
        <f>IF(ISBLANK('Geotech Log'!AL66),"",'Geotech Log'!AL66)</f>
        <v/>
      </c>
    </row>
    <row r="60" spans="1:32" x14ac:dyDescent="0.3">
      <c r="A60" s="261" t="str">
        <f>IF(ISBLANK('Geotech Log'!$C$2),"",IF('Geotech Log'!J67&lt;&gt;"",'Geotech Log'!$C$2,""))</f>
        <v>DDH 3476</v>
      </c>
      <c r="B60" s="261" t="str">
        <f>IF(ISBLANK('Geotech Log'!$R$4),"",IF('Geotech Log'!J67&lt;&gt;"",'Geotech Log'!$R$4,""))</f>
        <v>FRO</v>
      </c>
      <c r="C60" s="262">
        <f>IF(ISBLANK('Geotech Log'!A67),IF(ISBLANK('Geotech Log'!J67),"",C59),'Geotech Log'!A67)</f>
        <v>44056</v>
      </c>
      <c r="D60" s="262" t="str">
        <f>IF(ISBLANK('Geotech Log'!C67),"",'Geotech Log'!C67)</f>
        <v>MH</v>
      </c>
      <c r="E60" s="263">
        <f>IF(ISBLANK('Geotech Log'!D67),"",'Geotech Log'!D67)</f>
        <v>39</v>
      </c>
      <c r="F60" s="263" t="str">
        <f>IF(ISBLANK('Geotech Log'!H67),"",'Geotech Log'!H67)</f>
        <v/>
      </c>
      <c r="G60" s="263" t="str">
        <f>IF(ISBLANK('Geotech Log'!I67),"",'Geotech Log'!I67)</f>
        <v/>
      </c>
      <c r="H60" s="263">
        <f>IF(ISBLANK('Geotech Log'!J67),"",'Geotech Log'!J67)</f>
        <v>60</v>
      </c>
      <c r="I60" s="264">
        <f>IF(ISBLANK('Geotech Log'!K67),"",'Geotech Log'!K67)</f>
        <v>115</v>
      </c>
      <c r="J60" s="264">
        <f>IF(ISBLANK('Geotech Log'!L67),"",'Geotech Log'!L67)</f>
        <v>118</v>
      </c>
      <c r="K60" s="264">
        <f>IF(ISBLANK('Geotech Log'!N67),"",'Geotech Log'!N67)</f>
        <v>2.9</v>
      </c>
      <c r="L60" s="264">
        <f>IF(ISBLANK('Geotech Log'!O67),"",'Geotech Log'!O67)</f>
        <v>96.666666666666671</v>
      </c>
      <c r="M60" s="264">
        <f>IF(ISBLANK('Geotech Log'!P67),"",'Geotech Log'!P67)</f>
        <v>2.77</v>
      </c>
      <c r="N60" s="264">
        <f>IF(ISBLANK('Geotech Log'!Q67),"",'Geotech Log'!Q67)</f>
        <v>92.333333333333329</v>
      </c>
      <c r="O60" s="263">
        <f>IF(ISBLANK('Geotech Log'!R67),"",'Geotech Log'!R67)</f>
        <v>20</v>
      </c>
      <c r="P60" s="263">
        <f>IF(ISBLANK('Geotech Log'!T67),"",'Geotech Log'!T67)</f>
        <v>7</v>
      </c>
      <c r="Q60" s="261" t="str">
        <f>IF(ISBLANK('Geotech Log'!W67),"",'Geotech Log'!W67)</f>
        <v>SLST</v>
      </c>
      <c r="R60" s="261">
        <f>IF(ISBLANK('Geotech Log'!X67),"",'Geotech Log'!X67)</f>
        <v>0.6</v>
      </c>
      <c r="S60" s="261" t="str">
        <f>IF(ISBLANK('Geotech Log'!Y67),"",'Geotech Log'!Y67)</f>
        <v>SST</v>
      </c>
      <c r="T60" s="261">
        <f>IF(ISBLANK('Geotech Log'!Z67),"",'Geotech Log'!Z67)</f>
        <v>0.4</v>
      </c>
      <c r="U60" s="261" t="str">
        <f>IF(ISBLANK('Geotech Log'!AA67),"",'Geotech Log'!AA67)</f>
        <v/>
      </c>
      <c r="V60" s="261" t="str">
        <f>IF(ISBLANK('Geotech Log'!AB67),"",'Geotech Log'!AB67)</f>
        <v/>
      </c>
      <c r="W60" s="261" t="str">
        <f>IF(ISBLANK('Geotech Log'!AC67),"",'Geotech Log'!AC67)</f>
        <v>GY</v>
      </c>
      <c r="X60" s="261" t="str">
        <f>IF(ISBLANK('Geotech Log'!AD67),"",'Geotech Log'!AD67)</f>
        <v>F</v>
      </c>
      <c r="Y60" s="261" t="str">
        <f>IF(ISBLANK('Geotech Log'!AE67),"",'Geotech Log'!AE67)</f>
        <v>BD</v>
      </c>
      <c r="Z60" s="261" t="str">
        <f>IF(ISBLANK('Geotech Log'!AF67),"",'Geotech Log'!AF67)</f>
        <v>LAM</v>
      </c>
      <c r="AA60" s="261" t="str">
        <f>IF(ISBLANK('Geotech Log'!AG67),"",'Geotech Log'!AG67)</f>
        <v>W1</v>
      </c>
      <c r="AB60" s="261" t="str">
        <f>IF(ISBLANK('Geotech Log'!AH67),"",'Geotech Log'!AH67)</f>
        <v>R4</v>
      </c>
      <c r="AC60" s="263">
        <f>IF(ISBLANK('Geotech Log'!AI67),"",'Geotech Log'!AI67)</f>
        <v>7</v>
      </c>
      <c r="AD60" s="263">
        <f ca="1">IF(ISBLANK('Geotech Log'!AJ67),"",'Geotech Log'!AJ67)</f>
        <v>17.714285714285715</v>
      </c>
      <c r="AE60" s="263">
        <f ca="1">IF(ISBLANK('Geotech Log'!AK67),"",'Geotech Log'!AK67)</f>
        <v>74.714285714285722</v>
      </c>
      <c r="AF60" s="467" t="str">
        <f>IF(ISBLANK('Geotech Log'!AL67),"",'Geotech Log'!AL67)</f>
        <v/>
      </c>
    </row>
    <row r="61" spans="1:32" x14ac:dyDescent="0.3">
      <c r="A61" s="261" t="str">
        <f>IF(ISBLANK('Geotech Log'!$C$2),"",IF('Geotech Log'!J68&lt;&gt;"",'Geotech Log'!$C$2,""))</f>
        <v>DDH 3476</v>
      </c>
      <c r="B61" s="261" t="str">
        <f>IF(ISBLANK('Geotech Log'!$R$4),"",IF('Geotech Log'!J68&lt;&gt;"",'Geotech Log'!$R$4,""))</f>
        <v>FRO</v>
      </c>
      <c r="C61" s="262">
        <f>IF(ISBLANK('Geotech Log'!A68),IF(ISBLANK('Geotech Log'!J68),"",C60),'Geotech Log'!A68)</f>
        <v>44056</v>
      </c>
      <c r="D61" s="262" t="str">
        <f>IF(ISBLANK('Geotech Log'!C68),"",'Geotech Log'!C68)</f>
        <v>MH</v>
      </c>
      <c r="E61" s="263">
        <f>IF(ISBLANK('Geotech Log'!D68),"",'Geotech Log'!D68)</f>
        <v>40</v>
      </c>
      <c r="F61" s="263" t="str">
        <f>IF(ISBLANK('Geotech Log'!H68),"",'Geotech Log'!H68)</f>
        <v/>
      </c>
      <c r="G61" s="263" t="str">
        <f>IF(ISBLANK('Geotech Log'!I68),"",'Geotech Log'!I68)</f>
        <v/>
      </c>
      <c r="H61" s="263">
        <f>IF(ISBLANK('Geotech Log'!J68),"",'Geotech Log'!J68)</f>
        <v>61</v>
      </c>
      <c r="I61" s="264">
        <f>IF(ISBLANK('Geotech Log'!K68),"",'Geotech Log'!K68)</f>
        <v>118</v>
      </c>
      <c r="J61" s="264">
        <f>IF(ISBLANK('Geotech Log'!L68),"",'Geotech Log'!L68)</f>
        <v>118.86</v>
      </c>
      <c r="K61" s="264">
        <f>IF(ISBLANK('Geotech Log'!N68),"",'Geotech Log'!N68)</f>
        <v>0.8</v>
      </c>
      <c r="L61" s="264">
        <f>IF(ISBLANK('Geotech Log'!O68),"",'Geotech Log'!O68)</f>
        <v>93.023255813953554</v>
      </c>
      <c r="M61" s="264">
        <f>IF(ISBLANK('Geotech Log'!P68),"",'Geotech Log'!P68)</f>
        <v>0.5</v>
      </c>
      <c r="N61" s="264">
        <f>IF(ISBLANK('Geotech Log'!Q68),"",'Geotech Log'!Q68)</f>
        <v>58.13953488372097</v>
      </c>
      <c r="O61" s="263">
        <f>IF(ISBLANK('Geotech Log'!R68),"",'Geotech Log'!R68)</f>
        <v>13</v>
      </c>
      <c r="P61" s="263">
        <f>IF(ISBLANK('Geotech Log'!T68),"",'Geotech Log'!T68)</f>
        <v>13</v>
      </c>
      <c r="Q61" s="261" t="str">
        <f>IF(ISBLANK('Geotech Log'!W68),"",'Geotech Log'!W68)</f>
        <v>MST</v>
      </c>
      <c r="R61" s="261">
        <f>IF(ISBLANK('Geotech Log'!X68),"",'Geotech Log'!X68)</f>
        <v>1</v>
      </c>
      <c r="S61" s="261" t="str">
        <f>IF(ISBLANK('Geotech Log'!Y68),"",'Geotech Log'!Y68)</f>
        <v/>
      </c>
      <c r="T61" s="261" t="str">
        <f>IF(ISBLANK('Geotech Log'!Z68),"",'Geotech Log'!Z68)</f>
        <v/>
      </c>
      <c r="U61" s="261" t="str">
        <f>IF(ISBLANK('Geotech Log'!AA68),"",'Geotech Log'!AA68)</f>
        <v/>
      </c>
      <c r="V61" s="261" t="str">
        <f>IF(ISBLANK('Geotech Log'!AB68),"",'Geotech Log'!AB68)</f>
        <v/>
      </c>
      <c r="W61" s="261" t="str">
        <f>IF(ISBLANK('Geotech Log'!AC68),"",'Geotech Log'!AC68)</f>
        <v>DGY</v>
      </c>
      <c r="X61" s="261" t="str">
        <f>IF(ISBLANK('Geotech Log'!AD68),"",'Geotech Log'!AD68)</f>
        <v>VF</v>
      </c>
      <c r="Y61" s="261" t="str">
        <f>IF(ISBLANK('Geotech Log'!AE68),"",'Geotech Log'!AE68)</f>
        <v>BD</v>
      </c>
      <c r="Z61" s="261" t="str">
        <f>IF(ISBLANK('Geotech Log'!AF68),"",'Geotech Log'!AF68)</f>
        <v>TLAM</v>
      </c>
      <c r="AA61" s="261" t="str">
        <f>IF(ISBLANK('Geotech Log'!AG68),"",'Geotech Log'!AG68)</f>
        <v>W1</v>
      </c>
      <c r="AB61" s="261" t="str">
        <f>IF(ISBLANK('Geotech Log'!AH68),"",'Geotech Log'!AH68)</f>
        <v>R3</v>
      </c>
      <c r="AC61" s="263">
        <f>IF(ISBLANK('Geotech Log'!AI68),"",'Geotech Log'!AI68)</f>
        <v>4</v>
      </c>
      <c r="AD61" s="263">
        <f ca="1">IF(ISBLANK('Geotech Log'!AJ68),"",'Geotech Log'!AJ68)</f>
        <v>12.5</v>
      </c>
      <c r="AE61" s="263">
        <f ca="1">IF(ISBLANK('Geotech Log'!AK68),"",'Geotech Log'!AK68)</f>
        <v>49.5</v>
      </c>
      <c r="AF61" s="467" t="str">
        <f>IF(ISBLANK('Geotech Log'!AL68),"",'Geotech Log'!AL68)</f>
        <v/>
      </c>
    </row>
    <row r="62" spans="1:32" x14ac:dyDescent="0.3">
      <c r="A62" s="261" t="str">
        <f>IF(ISBLANK('Geotech Log'!$C$2),"",IF('Geotech Log'!J69&lt;&gt;"",'Geotech Log'!$C$2,""))</f>
        <v>DDH 3476</v>
      </c>
      <c r="B62" s="261" t="str">
        <f>IF(ISBLANK('Geotech Log'!$R$4),"",IF('Geotech Log'!J69&lt;&gt;"",'Geotech Log'!$R$4,""))</f>
        <v>FRO</v>
      </c>
      <c r="C62" s="262">
        <f>IF(ISBLANK('Geotech Log'!A69),IF(ISBLANK('Geotech Log'!J69),"",C61),'Geotech Log'!A69)</f>
        <v>44056</v>
      </c>
      <c r="D62" s="262" t="str">
        <f>IF(ISBLANK('Geotech Log'!C69),"",'Geotech Log'!C69)</f>
        <v>MH</v>
      </c>
      <c r="E62" s="263" t="str">
        <f>IF(ISBLANK('Geotech Log'!D69),"",'Geotech Log'!D69)</f>
        <v/>
      </c>
      <c r="F62" s="263" t="str">
        <f>IF(ISBLANK('Geotech Log'!H69),"",'Geotech Log'!H69)</f>
        <v/>
      </c>
      <c r="G62" s="263" t="str">
        <f>IF(ISBLANK('Geotech Log'!I69),"",'Geotech Log'!I69)</f>
        <v/>
      </c>
      <c r="H62" s="263">
        <f>IF(ISBLANK('Geotech Log'!J69),"",'Geotech Log'!J69)</f>
        <v>62</v>
      </c>
      <c r="I62" s="264">
        <f>IF(ISBLANK('Geotech Log'!K69),"",'Geotech Log'!K69)</f>
        <v>118.86</v>
      </c>
      <c r="J62" s="264">
        <f>IF(ISBLANK('Geotech Log'!L69),"",'Geotech Log'!L69)</f>
        <v>121</v>
      </c>
      <c r="K62" s="264">
        <f>IF(ISBLANK('Geotech Log'!N69),"",'Geotech Log'!N69)</f>
        <v>1.9</v>
      </c>
      <c r="L62" s="264">
        <f>IF(ISBLANK('Geotech Log'!O69),"",'Geotech Log'!O69)</f>
        <v>88.785046728971935</v>
      </c>
      <c r="M62" s="264">
        <f>IF(ISBLANK('Geotech Log'!P69),"",'Geotech Log'!P69)</f>
        <v>1.9</v>
      </c>
      <c r="N62" s="264">
        <f>IF(ISBLANK('Geotech Log'!Q69),"",'Geotech Log'!Q69)</f>
        <v>88.785046728971935</v>
      </c>
      <c r="O62" s="263">
        <f>IF(ISBLANK('Geotech Log'!R69),"",'Geotech Log'!R69)</f>
        <v>17</v>
      </c>
      <c r="P62" s="263">
        <f>IF(ISBLANK('Geotech Log'!T69),"",'Geotech Log'!T69)</f>
        <v>1</v>
      </c>
      <c r="Q62" s="261" t="str">
        <f>IF(ISBLANK('Geotech Log'!W69),"",'Geotech Log'!W69)</f>
        <v>SLST</v>
      </c>
      <c r="R62" s="261">
        <f>IF(ISBLANK('Geotech Log'!X69),"",'Geotech Log'!X69)</f>
        <v>0.8</v>
      </c>
      <c r="S62" s="261" t="str">
        <f>IF(ISBLANK('Geotech Log'!Y69),"",'Geotech Log'!Y69)</f>
        <v>MST</v>
      </c>
      <c r="T62" s="261">
        <f>IF(ISBLANK('Geotech Log'!Z69),"",'Geotech Log'!Z69)</f>
        <v>0.2</v>
      </c>
      <c r="U62" s="261" t="str">
        <f>IF(ISBLANK('Geotech Log'!AA69),"",'Geotech Log'!AA69)</f>
        <v/>
      </c>
      <c r="V62" s="261" t="str">
        <f>IF(ISBLANK('Geotech Log'!AB69),"",'Geotech Log'!AB69)</f>
        <v/>
      </c>
      <c r="W62" s="261" t="str">
        <f>IF(ISBLANK('Geotech Log'!AC69),"",'Geotech Log'!AC69)</f>
        <v>GY</v>
      </c>
      <c r="X62" s="261" t="str">
        <f>IF(ISBLANK('Geotech Log'!AD69),"",'Geotech Log'!AD69)</f>
        <v>VF</v>
      </c>
      <c r="Y62" s="261" t="str">
        <f>IF(ISBLANK('Geotech Log'!AE69),"",'Geotech Log'!AE69)</f>
        <v>BD</v>
      </c>
      <c r="Z62" s="261" t="str">
        <f>IF(ISBLANK('Geotech Log'!AF69),"",'Geotech Log'!AF69)</f>
        <v>TLAM</v>
      </c>
      <c r="AA62" s="261" t="str">
        <f>IF(ISBLANK('Geotech Log'!AG69),"",'Geotech Log'!AG69)</f>
        <v>W1</v>
      </c>
      <c r="AB62" s="261" t="str">
        <f>IF(ISBLANK('Geotech Log'!AH69),"",'Geotech Log'!AH69)</f>
        <v>R3</v>
      </c>
      <c r="AC62" s="263">
        <f>IF(ISBLANK('Geotech Log'!AI69),"",'Geotech Log'!AI69)</f>
        <v>4</v>
      </c>
      <c r="AD62" s="263">
        <f ca="1">IF(ISBLANK('Geotech Log'!AJ69),"",'Geotech Log'!AJ69)</f>
        <v>20</v>
      </c>
      <c r="AE62" s="263">
        <f ca="1">IF(ISBLANK('Geotech Log'!AK69),"",'Geotech Log'!AK69)</f>
        <v>76</v>
      </c>
      <c r="AF62" s="467" t="str">
        <f>IF(ISBLANK('Geotech Log'!AL69),"",'Geotech Log'!AL69)</f>
        <v/>
      </c>
    </row>
    <row r="63" spans="1:32" x14ac:dyDescent="0.3">
      <c r="A63" s="261" t="str">
        <f>IF(ISBLANK('Geotech Log'!$C$2),"",IF('Geotech Log'!J70&lt;&gt;"",'Geotech Log'!$C$2,""))</f>
        <v>DDH 3476</v>
      </c>
      <c r="B63" s="261" t="str">
        <f>IF(ISBLANK('Geotech Log'!$R$4),"",IF('Geotech Log'!J70&lt;&gt;"",'Geotech Log'!$R$4,""))</f>
        <v>FRO</v>
      </c>
      <c r="C63" s="262">
        <f>IF(ISBLANK('Geotech Log'!A70),IF(ISBLANK('Geotech Log'!J70),"",C62),'Geotech Log'!A70)</f>
        <v>44056</v>
      </c>
      <c r="D63" s="262" t="str">
        <f>IF(ISBLANK('Geotech Log'!C70),"",'Geotech Log'!C70)</f>
        <v>MH</v>
      </c>
      <c r="E63" s="263">
        <f>IF(ISBLANK('Geotech Log'!D70),"",'Geotech Log'!D70)</f>
        <v>41</v>
      </c>
      <c r="F63" s="263" t="str">
        <f>IF(ISBLANK('Geotech Log'!H70),"",'Geotech Log'!H70)</f>
        <v/>
      </c>
      <c r="G63" s="263" t="str">
        <f>IF(ISBLANK('Geotech Log'!I70),"",'Geotech Log'!I70)</f>
        <v/>
      </c>
      <c r="H63" s="263">
        <f>IF(ISBLANK('Geotech Log'!J70),"",'Geotech Log'!J70)</f>
        <v>63</v>
      </c>
      <c r="I63" s="264">
        <f>IF(ISBLANK('Geotech Log'!K70),"",'Geotech Log'!K70)</f>
        <v>121</v>
      </c>
      <c r="J63" s="264">
        <f>IF(ISBLANK('Geotech Log'!L70),"",'Geotech Log'!L70)</f>
        <v>121.37</v>
      </c>
      <c r="K63" s="264">
        <f>IF(ISBLANK('Geotech Log'!N70),"",'Geotech Log'!N70)</f>
        <v>0.35</v>
      </c>
      <c r="L63" s="264">
        <f>IF(ISBLANK('Geotech Log'!O70),"",'Geotech Log'!O70)</f>
        <v>94.594594594593431</v>
      </c>
      <c r="M63" s="264">
        <f>IF(ISBLANK('Geotech Log'!P70),"",'Geotech Log'!P70)</f>
        <v>0.16</v>
      </c>
      <c r="N63" s="264">
        <f>IF(ISBLANK('Geotech Log'!Q70),"",'Geotech Log'!Q70)</f>
        <v>43.243243243242716</v>
      </c>
      <c r="O63" s="263">
        <f>IF(ISBLANK('Geotech Log'!R70),"",'Geotech Log'!R70)</f>
        <v>8</v>
      </c>
      <c r="P63" s="263">
        <f>IF(ISBLANK('Geotech Log'!T70),"",'Geotech Log'!T70)</f>
        <v>13</v>
      </c>
      <c r="Q63" s="261" t="str">
        <f>IF(ISBLANK('Geotech Log'!W70),"",'Geotech Log'!W70)</f>
        <v>MST</v>
      </c>
      <c r="R63" s="261">
        <f>IF(ISBLANK('Geotech Log'!X70),"",'Geotech Log'!X70)</f>
        <v>0.5</v>
      </c>
      <c r="S63" s="261" t="str">
        <f>IF(ISBLANK('Geotech Log'!Y70),"",'Geotech Log'!Y70)</f>
        <v>COAL</v>
      </c>
      <c r="T63" s="261">
        <f>IF(ISBLANK('Geotech Log'!Z70),"",'Geotech Log'!Z70)</f>
        <v>0.5</v>
      </c>
      <c r="U63" s="261" t="str">
        <f>IF(ISBLANK('Geotech Log'!AA70),"",'Geotech Log'!AA70)</f>
        <v/>
      </c>
      <c r="V63" s="261" t="str">
        <f>IF(ISBLANK('Geotech Log'!AB70),"",'Geotech Log'!AB70)</f>
        <v/>
      </c>
      <c r="W63" s="261" t="str">
        <f>IF(ISBLANK('Geotech Log'!AC70),"",'Geotech Log'!AC70)</f>
        <v>DGY</v>
      </c>
      <c r="X63" s="261" t="str">
        <f>IF(ISBLANK('Geotech Log'!AD70),"",'Geotech Log'!AD70)</f>
        <v>VF</v>
      </c>
      <c r="Y63" s="261" t="str">
        <f>IF(ISBLANK('Geotech Log'!AE70),"",'Geotech Log'!AE70)</f>
        <v>MAS</v>
      </c>
      <c r="Z63" s="261" t="str">
        <f>IF(ISBLANK('Geotech Log'!AF70),"",'Geotech Log'!AF70)</f>
        <v>MAS</v>
      </c>
      <c r="AA63" s="261" t="str">
        <f>IF(ISBLANK('Geotech Log'!AG70),"",'Geotech Log'!AG70)</f>
        <v>W1</v>
      </c>
      <c r="AB63" s="261" t="str">
        <f>IF(ISBLANK('Geotech Log'!AH70),"",'Geotech Log'!AH70)</f>
        <v>R2</v>
      </c>
      <c r="AC63" s="263">
        <f>IF(ISBLANK('Geotech Log'!AI70),"",'Geotech Log'!AI70)</f>
        <v>2</v>
      </c>
      <c r="AD63" s="263">
        <f ca="1">IF(ISBLANK('Geotech Log'!AJ70),"",'Geotech Log'!AJ70)</f>
        <v>0</v>
      </c>
      <c r="AE63" s="263">
        <f ca="1">IF(ISBLANK('Geotech Log'!AK70),"",'Geotech Log'!AK70)</f>
        <v>25</v>
      </c>
      <c r="AF63" s="467" t="str">
        <f>IF(ISBLANK('Geotech Log'!AL70),"",'Geotech Log'!AL70)</f>
        <v>20CM CORE LOSS ASSUMED AT END OF RUN</v>
      </c>
    </row>
    <row r="64" spans="1:32" x14ac:dyDescent="0.3">
      <c r="A64" s="261" t="str">
        <f>IF(ISBLANK('Geotech Log'!$C$2),"",IF('Geotech Log'!J71&lt;&gt;"",'Geotech Log'!$C$2,""))</f>
        <v>DDH 3476</v>
      </c>
      <c r="B64" s="261" t="str">
        <f>IF(ISBLANK('Geotech Log'!$R$4),"",IF('Geotech Log'!J71&lt;&gt;"",'Geotech Log'!$R$4,""))</f>
        <v>FRO</v>
      </c>
      <c r="C64" s="262">
        <f>IF(ISBLANK('Geotech Log'!A71),IF(ISBLANK('Geotech Log'!J71),"",C63),'Geotech Log'!A71)</f>
        <v>44056</v>
      </c>
      <c r="D64" s="262" t="str">
        <f>IF(ISBLANK('Geotech Log'!C71),"",'Geotech Log'!C71)</f>
        <v>MH</v>
      </c>
      <c r="E64" s="263" t="str">
        <f>IF(ISBLANK('Geotech Log'!D71),"",'Geotech Log'!D71)</f>
        <v/>
      </c>
      <c r="F64" s="263" t="str">
        <f>IF(ISBLANK('Geotech Log'!H71),"",'Geotech Log'!H71)</f>
        <v/>
      </c>
      <c r="G64" s="263" t="str">
        <f>IF(ISBLANK('Geotech Log'!I71),"",'Geotech Log'!I71)</f>
        <v/>
      </c>
      <c r="H64" s="263">
        <f>IF(ISBLANK('Geotech Log'!J71),"",'Geotech Log'!J71)</f>
        <v>64</v>
      </c>
      <c r="I64" s="264">
        <f>IF(ISBLANK('Geotech Log'!K71),"",'Geotech Log'!K71)</f>
        <v>121.37</v>
      </c>
      <c r="J64" s="264">
        <f>IF(ISBLANK('Geotech Log'!L71),"",'Geotech Log'!L71)</f>
        <v>124</v>
      </c>
      <c r="K64" s="264">
        <f>IF(ISBLANK('Geotech Log'!N71),"",'Geotech Log'!N71)</f>
        <v>2.6</v>
      </c>
      <c r="L64" s="264">
        <f>IF(ISBLANK('Geotech Log'!O71),"",'Geotech Log'!O71)</f>
        <v>98.859315589353798</v>
      </c>
      <c r="M64" s="264">
        <f>IF(ISBLANK('Geotech Log'!P71),"",'Geotech Log'!P71)</f>
        <v>2.6</v>
      </c>
      <c r="N64" s="264">
        <f>IF(ISBLANK('Geotech Log'!Q71),"",'Geotech Log'!Q71)</f>
        <v>98.859315589353798</v>
      </c>
      <c r="O64" s="263">
        <f>IF(ISBLANK('Geotech Log'!R71),"",'Geotech Log'!R71)</f>
        <v>20</v>
      </c>
      <c r="P64" s="263">
        <f>IF(ISBLANK('Geotech Log'!T71),"",'Geotech Log'!T71)</f>
        <v>1</v>
      </c>
      <c r="Q64" s="261" t="str">
        <f>IF(ISBLANK('Geotech Log'!W71),"",'Geotech Log'!W71)</f>
        <v>SLST</v>
      </c>
      <c r="R64" s="261">
        <f>IF(ISBLANK('Geotech Log'!X71),"",'Geotech Log'!X71)</f>
        <v>0.5</v>
      </c>
      <c r="S64" s="261" t="str">
        <f>IF(ISBLANK('Geotech Log'!Y71),"",'Geotech Log'!Y71)</f>
        <v>MST</v>
      </c>
      <c r="T64" s="261">
        <f>IF(ISBLANK('Geotech Log'!Z71),"",'Geotech Log'!Z71)</f>
        <v>0.5</v>
      </c>
      <c r="U64" s="261" t="str">
        <f>IF(ISBLANK('Geotech Log'!AA71),"",'Geotech Log'!AA71)</f>
        <v/>
      </c>
      <c r="V64" s="261" t="str">
        <f>IF(ISBLANK('Geotech Log'!AB71),"",'Geotech Log'!AB71)</f>
        <v/>
      </c>
      <c r="W64" s="261" t="str">
        <f>IF(ISBLANK('Geotech Log'!AC71),"",'Geotech Log'!AC71)</f>
        <v>DGY</v>
      </c>
      <c r="X64" s="261" t="str">
        <f>IF(ISBLANK('Geotech Log'!AD71),"",'Geotech Log'!AD71)</f>
        <v>VF</v>
      </c>
      <c r="Y64" s="261" t="str">
        <f>IF(ISBLANK('Geotech Log'!AE71),"",'Geotech Log'!AE71)</f>
        <v>BD</v>
      </c>
      <c r="Z64" s="261" t="str">
        <f>IF(ISBLANK('Geotech Log'!AF71),"",'Geotech Log'!AF71)</f>
        <v>TLAM</v>
      </c>
      <c r="AA64" s="261" t="str">
        <f>IF(ISBLANK('Geotech Log'!AG71),"",'Geotech Log'!AG71)</f>
        <v>W1</v>
      </c>
      <c r="AB64" s="261" t="str">
        <f>IF(ISBLANK('Geotech Log'!AH71),"",'Geotech Log'!AH71)</f>
        <v>R3</v>
      </c>
      <c r="AC64" s="263">
        <f>IF(ISBLANK('Geotech Log'!AI71),"",'Geotech Log'!AI71)</f>
        <v>4</v>
      </c>
      <c r="AD64" s="263">
        <f ca="1">IF(ISBLANK('Geotech Log'!AJ71),"",'Geotech Log'!AJ71)</f>
        <v>12</v>
      </c>
      <c r="AE64" s="263">
        <f ca="1">IF(ISBLANK('Geotech Log'!AK71),"",'Geotech Log'!AK71)</f>
        <v>71</v>
      </c>
      <c r="AF64" s="467" t="str">
        <f>IF(ISBLANK('Geotech Log'!AL71),"",'Geotech Log'!AL71)</f>
        <v/>
      </c>
    </row>
    <row r="65" spans="1:32" x14ac:dyDescent="0.3">
      <c r="A65" s="261" t="str">
        <f>IF(ISBLANK('Geotech Log'!$C$2),"",IF('Geotech Log'!J72&lt;&gt;"",'Geotech Log'!$C$2,""))</f>
        <v>DDH 3476</v>
      </c>
      <c r="B65" s="261" t="str">
        <f>IF(ISBLANK('Geotech Log'!$R$4),"",IF('Geotech Log'!J72&lt;&gt;"",'Geotech Log'!$R$4,""))</f>
        <v>FRO</v>
      </c>
      <c r="C65" s="262">
        <f>IF(ISBLANK('Geotech Log'!A72),IF(ISBLANK('Geotech Log'!J72),"",C64),'Geotech Log'!A72)</f>
        <v>44056</v>
      </c>
      <c r="D65" s="262" t="str">
        <f>IF(ISBLANK('Geotech Log'!C72),"",'Geotech Log'!C72)</f>
        <v>MH</v>
      </c>
      <c r="E65" s="263">
        <f>IF(ISBLANK('Geotech Log'!D72),"",'Geotech Log'!D72)</f>
        <v>42</v>
      </c>
      <c r="F65" s="263" t="str">
        <f>IF(ISBLANK('Geotech Log'!H72),"",'Geotech Log'!H72)</f>
        <v/>
      </c>
      <c r="G65" s="263" t="str">
        <f>IF(ISBLANK('Geotech Log'!I72),"",'Geotech Log'!I72)</f>
        <v/>
      </c>
      <c r="H65" s="263">
        <f>IF(ISBLANK('Geotech Log'!J72),"",'Geotech Log'!J72)</f>
        <v>65</v>
      </c>
      <c r="I65" s="264">
        <f>IF(ISBLANK('Geotech Log'!K72),"",'Geotech Log'!K72)</f>
        <v>124</v>
      </c>
      <c r="J65" s="264">
        <f>IF(ISBLANK('Geotech Log'!L72),"",'Geotech Log'!L72)</f>
        <v>127</v>
      </c>
      <c r="K65" s="264">
        <f>IF(ISBLANK('Geotech Log'!N72),"",'Geotech Log'!N72)</f>
        <v>3</v>
      </c>
      <c r="L65" s="264">
        <f>IF(ISBLANK('Geotech Log'!O72),"",'Geotech Log'!O72)</f>
        <v>100</v>
      </c>
      <c r="M65" s="264">
        <f>IF(ISBLANK('Geotech Log'!P72),"",'Geotech Log'!P72)</f>
        <v>2.54</v>
      </c>
      <c r="N65" s="264">
        <f>IF(ISBLANK('Geotech Log'!Q72),"",'Geotech Log'!Q72)</f>
        <v>84.666666666666671</v>
      </c>
      <c r="O65" s="263">
        <f>IF(ISBLANK('Geotech Log'!R72),"",'Geotech Log'!R72)</f>
        <v>17</v>
      </c>
      <c r="P65" s="263">
        <f>IF(ISBLANK('Geotech Log'!T72),"",'Geotech Log'!T72)</f>
        <v>24</v>
      </c>
      <c r="Q65" s="261" t="str">
        <f>IF(ISBLANK('Geotech Log'!W72),"",'Geotech Log'!W72)</f>
        <v>SLST</v>
      </c>
      <c r="R65" s="261">
        <f>IF(ISBLANK('Geotech Log'!X72),"",'Geotech Log'!X72)</f>
        <v>0.5</v>
      </c>
      <c r="S65" s="261" t="str">
        <f>IF(ISBLANK('Geotech Log'!Y72),"",'Geotech Log'!Y72)</f>
        <v>MST</v>
      </c>
      <c r="T65" s="261">
        <f>IF(ISBLANK('Geotech Log'!Z72),"",'Geotech Log'!Z72)</f>
        <v>0.5</v>
      </c>
      <c r="U65" s="261" t="str">
        <f>IF(ISBLANK('Geotech Log'!AA72),"",'Geotech Log'!AA72)</f>
        <v/>
      </c>
      <c r="V65" s="261" t="str">
        <f>IF(ISBLANK('Geotech Log'!AB72),"",'Geotech Log'!AB72)</f>
        <v/>
      </c>
      <c r="W65" s="261" t="str">
        <f>IF(ISBLANK('Geotech Log'!AC72),"",'Geotech Log'!AC72)</f>
        <v>DGY</v>
      </c>
      <c r="X65" s="261" t="str">
        <f>IF(ISBLANK('Geotech Log'!AD72),"",'Geotech Log'!AD72)</f>
        <v>VF</v>
      </c>
      <c r="Y65" s="261" t="str">
        <f>IF(ISBLANK('Geotech Log'!AE72),"",'Geotech Log'!AE72)</f>
        <v>BD</v>
      </c>
      <c r="Z65" s="261" t="str">
        <f>IF(ISBLANK('Geotech Log'!AF72),"",'Geotech Log'!AF72)</f>
        <v>TLAM</v>
      </c>
      <c r="AA65" s="261" t="str">
        <f>IF(ISBLANK('Geotech Log'!AG72),"",'Geotech Log'!AG72)</f>
        <v>W1</v>
      </c>
      <c r="AB65" s="261" t="str">
        <f>IF(ISBLANK('Geotech Log'!AH72),"",'Geotech Log'!AH72)</f>
        <v>R3</v>
      </c>
      <c r="AC65" s="263">
        <f>IF(ISBLANK('Geotech Log'!AI72),"",'Geotech Log'!AI72)</f>
        <v>4</v>
      </c>
      <c r="AD65" s="263">
        <f ca="1">IF(ISBLANK('Geotech Log'!AJ72),"",'Geotech Log'!AJ72)</f>
        <v>12</v>
      </c>
      <c r="AE65" s="263">
        <f ca="1">IF(ISBLANK('Geotech Log'!AK72),"",'Geotech Log'!AK72)</f>
        <v>53</v>
      </c>
      <c r="AF65" s="467" t="str">
        <f>IF(ISBLANK('Geotech Log'!AL72),"",'Geotech Log'!AL72)</f>
        <v/>
      </c>
    </row>
    <row r="66" spans="1:32" x14ac:dyDescent="0.3">
      <c r="A66" s="261" t="str">
        <f>IF(ISBLANK('Geotech Log'!$C$2),"",IF('Geotech Log'!J73&lt;&gt;"",'Geotech Log'!$C$2,""))</f>
        <v>DDH 3476</v>
      </c>
      <c r="B66" s="261" t="str">
        <f>IF(ISBLANK('Geotech Log'!$R$4),"",IF('Geotech Log'!J73&lt;&gt;"",'Geotech Log'!$R$4,""))</f>
        <v>FRO</v>
      </c>
      <c r="C66" s="262">
        <f>IF(ISBLANK('Geotech Log'!A73),IF(ISBLANK('Geotech Log'!J73),"",C65),'Geotech Log'!A73)</f>
        <v>44056</v>
      </c>
      <c r="D66" s="262" t="str">
        <f>IF(ISBLANK('Geotech Log'!C73),"",'Geotech Log'!C73)</f>
        <v>MH</v>
      </c>
      <c r="E66" s="263">
        <f>IF(ISBLANK('Geotech Log'!D73),"",'Geotech Log'!D73)</f>
        <v>43</v>
      </c>
      <c r="F66" s="263" t="str">
        <f>IF(ISBLANK('Geotech Log'!H73),"",'Geotech Log'!H73)</f>
        <v/>
      </c>
      <c r="G66" s="263" t="str">
        <f>IF(ISBLANK('Geotech Log'!I73),"",'Geotech Log'!I73)</f>
        <v/>
      </c>
      <c r="H66" s="263">
        <f>IF(ISBLANK('Geotech Log'!J73),"",'Geotech Log'!J73)</f>
        <v>66</v>
      </c>
      <c r="I66" s="264">
        <f>IF(ISBLANK('Geotech Log'!K73),"",'Geotech Log'!K73)</f>
        <v>127</v>
      </c>
      <c r="J66" s="264">
        <f>IF(ISBLANK('Geotech Log'!L73),"",'Geotech Log'!L73)</f>
        <v>130</v>
      </c>
      <c r="K66" s="264">
        <f>IF(ISBLANK('Geotech Log'!N73),"",'Geotech Log'!N73)</f>
        <v>2.97</v>
      </c>
      <c r="L66" s="264">
        <f>IF(ISBLANK('Geotech Log'!O73),"",'Geotech Log'!O73)</f>
        <v>99.000000000000014</v>
      </c>
      <c r="M66" s="264">
        <f>IF(ISBLANK('Geotech Log'!P73),"",'Geotech Log'!P73)</f>
        <v>2.87</v>
      </c>
      <c r="N66" s="264">
        <f>IF(ISBLANK('Geotech Log'!Q73),"",'Geotech Log'!Q73)</f>
        <v>95.666666666666671</v>
      </c>
      <c r="O66" s="263">
        <f>IF(ISBLANK('Geotech Log'!R73),"",'Geotech Log'!R73)</f>
        <v>20</v>
      </c>
      <c r="P66" s="263">
        <f>IF(ISBLANK('Geotech Log'!T73),"",'Geotech Log'!T73)</f>
        <v>11</v>
      </c>
      <c r="Q66" s="261" t="str">
        <f>IF(ISBLANK('Geotech Log'!W73),"",'Geotech Log'!W73)</f>
        <v>SLST</v>
      </c>
      <c r="R66" s="261">
        <f>IF(ISBLANK('Geotech Log'!X73),"",'Geotech Log'!X73)</f>
        <v>0.7</v>
      </c>
      <c r="S66" s="261" t="str">
        <f>IF(ISBLANK('Geotech Log'!Y73),"",'Geotech Log'!Y73)</f>
        <v>SST</v>
      </c>
      <c r="T66" s="261">
        <f>IF(ISBLANK('Geotech Log'!Z73),"",'Geotech Log'!Z73)</f>
        <v>0.3</v>
      </c>
      <c r="U66" s="261" t="str">
        <f>IF(ISBLANK('Geotech Log'!AA73),"",'Geotech Log'!AA73)</f>
        <v/>
      </c>
      <c r="V66" s="261" t="str">
        <f>IF(ISBLANK('Geotech Log'!AB73),"",'Geotech Log'!AB73)</f>
        <v/>
      </c>
      <c r="W66" s="261" t="str">
        <f>IF(ISBLANK('Geotech Log'!AC73),"",'Geotech Log'!AC73)</f>
        <v>GY</v>
      </c>
      <c r="X66" s="261" t="str">
        <f>IF(ISBLANK('Geotech Log'!AD73),"",'Geotech Log'!AD73)</f>
        <v>F</v>
      </c>
      <c r="Y66" s="261" t="str">
        <f>IF(ISBLANK('Geotech Log'!AE73),"",'Geotech Log'!AE73)</f>
        <v>BD</v>
      </c>
      <c r="Z66" s="261" t="str">
        <f>IF(ISBLANK('Geotech Log'!AF73),"",'Geotech Log'!AF73)</f>
        <v>TLAM</v>
      </c>
      <c r="AA66" s="261" t="str">
        <f>IF(ISBLANK('Geotech Log'!AG73),"",'Geotech Log'!AG73)</f>
        <v>W1</v>
      </c>
      <c r="AB66" s="261" t="str">
        <f>IF(ISBLANK('Geotech Log'!AH73),"",'Geotech Log'!AH73)</f>
        <v>R4</v>
      </c>
      <c r="AC66" s="263">
        <f>IF(ISBLANK('Geotech Log'!AI73),"",'Geotech Log'!AI73)</f>
        <v>7</v>
      </c>
      <c r="AD66" s="263">
        <f ca="1">IF(ISBLANK('Geotech Log'!AJ73),"",'Geotech Log'!AJ73)</f>
        <v>14.9</v>
      </c>
      <c r="AE66" s="263">
        <f ca="1">IF(ISBLANK('Geotech Log'!AK73),"",'Geotech Log'!AK73)</f>
        <v>61.9</v>
      </c>
      <c r="AF66" s="467" t="str">
        <f>IF(ISBLANK('Geotech Log'!AL73),"",'Geotech Log'!AL73)</f>
        <v/>
      </c>
    </row>
    <row r="67" spans="1:32" x14ac:dyDescent="0.3">
      <c r="A67" s="261" t="str">
        <f>IF(ISBLANK('Geotech Log'!$C$2),"",IF('Geotech Log'!J74&lt;&gt;"",'Geotech Log'!$C$2,""))</f>
        <v>DDH 3476</v>
      </c>
      <c r="B67" s="261" t="str">
        <f>IF(ISBLANK('Geotech Log'!$R$4),"",IF('Geotech Log'!J74&lt;&gt;"",'Geotech Log'!$R$4,""))</f>
        <v>FRO</v>
      </c>
      <c r="C67" s="262">
        <f>IF(ISBLANK('Geotech Log'!A74),IF(ISBLANK('Geotech Log'!J74),"",C66),'Geotech Log'!A74)</f>
        <v>44056</v>
      </c>
      <c r="D67" s="262" t="str">
        <f>IF(ISBLANK('Geotech Log'!C74),"",'Geotech Log'!C74)</f>
        <v>MH</v>
      </c>
      <c r="E67" s="263">
        <f>IF(ISBLANK('Geotech Log'!D74),"",'Geotech Log'!D74)</f>
        <v>44</v>
      </c>
      <c r="F67" s="263" t="str">
        <f>IF(ISBLANK('Geotech Log'!H74),"",'Geotech Log'!H74)</f>
        <v/>
      </c>
      <c r="G67" s="263" t="str">
        <f>IF(ISBLANK('Geotech Log'!I74),"",'Geotech Log'!I74)</f>
        <v/>
      </c>
      <c r="H67" s="263">
        <f>IF(ISBLANK('Geotech Log'!J74),"",'Geotech Log'!J74)</f>
        <v>67</v>
      </c>
      <c r="I67" s="264">
        <f>IF(ISBLANK('Geotech Log'!K74),"",'Geotech Log'!K74)</f>
        <v>130</v>
      </c>
      <c r="J67" s="264">
        <f>IF(ISBLANK('Geotech Log'!L74),"",'Geotech Log'!L74)</f>
        <v>133</v>
      </c>
      <c r="K67" s="264">
        <f>IF(ISBLANK('Geotech Log'!N74),"",'Geotech Log'!N74)</f>
        <v>2.9</v>
      </c>
      <c r="L67" s="264">
        <f>IF(ISBLANK('Geotech Log'!O74),"",'Geotech Log'!O74)</f>
        <v>96.666666666666671</v>
      </c>
      <c r="M67" s="264">
        <f>IF(ISBLANK('Geotech Log'!P74),"",'Geotech Log'!P74)</f>
        <v>2.1</v>
      </c>
      <c r="N67" s="264">
        <f>IF(ISBLANK('Geotech Log'!Q74),"",'Geotech Log'!Q74)</f>
        <v>70</v>
      </c>
      <c r="O67" s="263">
        <f>IF(ISBLANK('Geotech Log'!R74),"",'Geotech Log'!R74)</f>
        <v>13</v>
      </c>
      <c r="P67" s="263">
        <f>IF(ISBLANK('Geotech Log'!T74),"",'Geotech Log'!T74)</f>
        <v>6</v>
      </c>
      <c r="Q67" s="261" t="str">
        <f>IF(ISBLANK('Geotech Log'!W74),"",'Geotech Log'!W74)</f>
        <v>MST</v>
      </c>
      <c r="R67" s="261">
        <f>IF(ISBLANK('Geotech Log'!X74),"",'Geotech Log'!X74)</f>
        <v>0.8</v>
      </c>
      <c r="S67" s="261" t="str">
        <f>IF(ISBLANK('Geotech Log'!Y74),"",'Geotech Log'!Y74)</f>
        <v>SLST</v>
      </c>
      <c r="T67" s="261">
        <f>IF(ISBLANK('Geotech Log'!Z74),"",'Geotech Log'!Z74)</f>
        <v>0.2</v>
      </c>
      <c r="U67" s="261" t="str">
        <f>IF(ISBLANK('Geotech Log'!AA74),"",'Geotech Log'!AA74)</f>
        <v/>
      </c>
      <c r="V67" s="261" t="str">
        <f>IF(ISBLANK('Geotech Log'!AB74),"",'Geotech Log'!AB74)</f>
        <v/>
      </c>
      <c r="W67" s="261" t="str">
        <f>IF(ISBLANK('Geotech Log'!AC74),"",'Geotech Log'!AC74)</f>
        <v>DGY</v>
      </c>
      <c r="X67" s="261" t="str">
        <f>IF(ISBLANK('Geotech Log'!AD74),"",'Geotech Log'!AD74)</f>
        <v>VF</v>
      </c>
      <c r="Y67" s="261" t="str">
        <f>IF(ISBLANK('Geotech Log'!AE74),"",'Geotech Log'!AE74)</f>
        <v>BD</v>
      </c>
      <c r="Z67" s="261" t="str">
        <f>IF(ISBLANK('Geotech Log'!AF74),"",'Geotech Log'!AF74)</f>
        <v>TLAM</v>
      </c>
      <c r="AA67" s="261" t="str">
        <f>IF(ISBLANK('Geotech Log'!AG74),"",'Geotech Log'!AG74)</f>
        <v>W1</v>
      </c>
      <c r="AB67" s="261" t="str">
        <f>IF(ISBLANK('Geotech Log'!AH74),"",'Geotech Log'!AH74)</f>
        <v>R3</v>
      </c>
      <c r="AC67" s="263">
        <f>IF(ISBLANK('Geotech Log'!AI74),"",'Geotech Log'!AI74)</f>
        <v>4</v>
      </c>
      <c r="AD67" s="263">
        <f ca="1">IF(ISBLANK('Geotech Log'!AJ74),"",'Geotech Log'!AJ74)</f>
        <v>12.666666666666666</v>
      </c>
      <c r="AE67" s="263">
        <f ca="1">IF(ISBLANK('Geotech Log'!AK74),"",'Geotech Log'!AK74)</f>
        <v>59.666666666666664</v>
      </c>
      <c r="AF67" s="467" t="str">
        <f>IF(ISBLANK('Geotech Log'!AL74),"",'Geotech Log'!AL74)</f>
        <v/>
      </c>
    </row>
    <row r="68" spans="1:32" x14ac:dyDescent="0.3">
      <c r="A68" s="261" t="str">
        <f>IF(ISBLANK('Geotech Log'!$C$2),"",IF('Geotech Log'!J75&lt;&gt;"",'Geotech Log'!$C$2,""))</f>
        <v>DDH 3476</v>
      </c>
      <c r="B68" s="261" t="str">
        <f>IF(ISBLANK('Geotech Log'!$R$4),"",IF('Geotech Log'!J75&lt;&gt;"",'Geotech Log'!$R$4,""))</f>
        <v>FRO</v>
      </c>
      <c r="C68" s="262">
        <f>IF(ISBLANK('Geotech Log'!A75),IF(ISBLANK('Geotech Log'!J75),"",C67),'Geotech Log'!A75)</f>
        <v>44056</v>
      </c>
      <c r="D68" s="262" t="str">
        <f>IF(ISBLANK('Geotech Log'!C75),"",'Geotech Log'!C75)</f>
        <v>MH</v>
      </c>
      <c r="E68" s="263">
        <f>IF(ISBLANK('Geotech Log'!D75),"",'Geotech Log'!D75)</f>
        <v>45</v>
      </c>
      <c r="F68" s="263" t="str">
        <f>IF(ISBLANK('Geotech Log'!H75),"",'Geotech Log'!H75)</f>
        <v/>
      </c>
      <c r="G68" s="263" t="str">
        <f>IF(ISBLANK('Geotech Log'!I75),"",'Geotech Log'!I75)</f>
        <v/>
      </c>
      <c r="H68" s="263">
        <f>IF(ISBLANK('Geotech Log'!J75),"",'Geotech Log'!J75)</f>
        <v>68</v>
      </c>
      <c r="I68" s="264">
        <f>IF(ISBLANK('Geotech Log'!K75),"",'Geotech Log'!K75)</f>
        <v>133</v>
      </c>
      <c r="J68" s="264">
        <f>IF(ISBLANK('Geotech Log'!L75),"",'Geotech Log'!L75)</f>
        <v>134.37</v>
      </c>
      <c r="K68" s="264">
        <f>IF(ISBLANK('Geotech Log'!N75),"",'Geotech Log'!N75)</f>
        <v>1.37</v>
      </c>
      <c r="L68" s="264">
        <f>IF(ISBLANK('Geotech Log'!O75),"",'Geotech Log'!O75)</f>
        <v>99.999999999999673</v>
      </c>
      <c r="M68" s="264">
        <f>IF(ISBLANK('Geotech Log'!P75),"",'Geotech Log'!P75)</f>
        <v>1.37</v>
      </c>
      <c r="N68" s="264">
        <f>IF(ISBLANK('Geotech Log'!Q75),"",'Geotech Log'!Q75)</f>
        <v>99.999999999999673</v>
      </c>
      <c r="O68" s="263">
        <f>IF(ISBLANK('Geotech Log'!R75),"",'Geotech Log'!R75)</f>
        <v>20</v>
      </c>
      <c r="P68" s="263">
        <f>IF(ISBLANK('Geotech Log'!T75),"",'Geotech Log'!T75)</f>
        <v>2</v>
      </c>
      <c r="Q68" s="261" t="str">
        <f>IF(ISBLANK('Geotech Log'!W75),"",'Geotech Log'!W75)</f>
        <v>MST</v>
      </c>
      <c r="R68" s="261">
        <f>IF(ISBLANK('Geotech Log'!X75),"",'Geotech Log'!X75)</f>
        <v>0.7</v>
      </c>
      <c r="S68" s="261" t="str">
        <f>IF(ISBLANK('Geotech Log'!Y75),"",'Geotech Log'!Y75)</f>
        <v>SLST</v>
      </c>
      <c r="T68" s="261">
        <f>IF(ISBLANK('Geotech Log'!Z75),"",'Geotech Log'!Z75)</f>
        <v>0.3</v>
      </c>
      <c r="U68" s="261" t="str">
        <f>IF(ISBLANK('Geotech Log'!AA75),"",'Geotech Log'!AA75)</f>
        <v/>
      </c>
      <c r="V68" s="261" t="str">
        <f>IF(ISBLANK('Geotech Log'!AB75),"",'Geotech Log'!AB75)</f>
        <v/>
      </c>
      <c r="W68" s="261" t="str">
        <f>IF(ISBLANK('Geotech Log'!AC75),"",'Geotech Log'!AC75)</f>
        <v>DGY</v>
      </c>
      <c r="X68" s="261" t="str">
        <f>IF(ISBLANK('Geotech Log'!AD75),"",'Geotech Log'!AD75)</f>
        <v>VF</v>
      </c>
      <c r="Y68" s="261" t="str">
        <f>IF(ISBLANK('Geotech Log'!AE75),"",'Geotech Log'!AE75)</f>
        <v>BD</v>
      </c>
      <c r="Z68" s="261" t="str">
        <f>IF(ISBLANK('Geotech Log'!AF75),"",'Geotech Log'!AF75)</f>
        <v>TLAM</v>
      </c>
      <c r="AA68" s="261" t="str">
        <f>IF(ISBLANK('Geotech Log'!AG75),"",'Geotech Log'!AG75)</f>
        <v>W1</v>
      </c>
      <c r="AB68" s="261" t="str">
        <f>IF(ISBLANK('Geotech Log'!AH75),"",'Geotech Log'!AH75)</f>
        <v>R3</v>
      </c>
      <c r="AC68" s="263">
        <f>IF(ISBLANK('Geotech Log'!AI75),"",'Geotech Log'!AI75)</f>
        <v>4</v>
      </c>
      <c r="AD68" s="263">
        <f ca="1">IF(ISBLANK('Geotech Log'!AJ75),"",'Geotech Log'!AJ75)</f>
        <v>16</v>
      </c>
      <c r="AE68" s="263">
        <f ca="1">IF(ISBLANK('Geotech Log'!AK75),"",'Geotech Log'!AK75)</f>
        <v>70</v>
      </c>
      <c r="AF68" s="467" t="str">
        <f>IF(ISBLANK('Geotech Log'!AL75),"",'Geotech Log'!AL75)</f>
        <v/>
      </c>
    </row>
    <row r="69" spans="1:32" x14ac:dyDescent="0.3">
      <c r="A69" s="261" t="str">
        <f>IF(ISBLANK('Geotech Log'!$C$2),"",IF('Geotech Log'!J76&lt;&gt;"",'Geotech Log'!$C$2,""))</f>
        <v>DDH 3476</v>
      </c>
      <c r="B69" s="261" t="str">
        <f>IF(ISBLANK('Geotech Log'!$R$4),"",IF('Geotech Log'!J76&lt;&gt;"",'Geotech Log'!$R$4,""))</f>
        <v>FRO</v>
      </c>
      <c r="C69" s="262">
        <f>IF(ISBLANK('Geotech Log'!A76),IF(ISBLANK('Geotech Log'!J76),"",C68),'Geotech Log'!A76)</f>
        <v>44056</v>
      </c>
      <c r="D69" s="262" t="str">
        <f>IF(ISBLANK('Geotech Log'!C76),"",'Geotech Log'!C76)</f>
        <v>MH</v>
      </c>
      <c r="E69" s="263" t="str">
        <f>IF(ISBLANK('Geotech Log'!D76),"",'Geotech Log'!D76)</f>
        <v/>
      </c>
      <c r="F69" s="263" t="str">
        <f>IF(ISBLANK('Geotech Log'!H76),"",'Geotech Log'!H76)</f>
        <v/>
      </c>
      <c r="G69" s="263" t="str">
        <f>IF(ISBLANK('Geotech Log'!I76),"",'Geotech Log'!I76)</f>
        <v/>
      </c>
      <c r="H69" s="263">
        <f>IF(ISBLANK('Geotech Log'!J76),"",'Geotech Log'!J76)</f>
        <v>69</v>
      </c>
      <c r="I69" s="264">
        <f>IF(ISBLANK('Geotech Log'!K76),"",'Geotech Log'!K76)</f>
        <v>134.37</v>
      </c>
      <c r="J69" s="264">
        <f>IF(ISBLANK('Geotech Log'!L76),"",'Geotech Log'!L76)</f>
        <v>135.24</v>
      </c>
      <c r="K69" s="264">
        <f>IF(ISBLANK('Geotech Log'!N76),"",'Geotech Log'!N76)</f>
        <v>0.87</v>
      </c>
      <c r="L69" s="264">
        <f>IF(ISBLANK('Geotech Log'!O76),"",'Geotech Log'!O76)</f>
        <v>99.999999999999474</v>
      </c>
      <c r="M69" s="264">
        <f>IF(ISBLANK('Geotech Log'!P76),"",'Geotech Log'!P76)</f>
        <v>0</v>
      </c>
      <c r="N69" s="264">
        <f>IF(ISBLANK('Geotech Log'!Q76),"",'Geotech Log'!Q76)</f>
        <v>0</v>
      </c>
      <c r="O69" s="263">
        <f>IF(ISBLANK('Geotech Log'!R76),"",'Geotech Log'!R76)</f>
        <v>3</v>
      </c>
      <c r="P69" s="263">
        <f>IF(ISBLANK('Geotech Log'!T76),"",'Geotech Log'!T76)</f>
        <v>99</v>
      </c>
      <c r="Q69" s="261" t="str">
        <f>IF(ISBLANK('Geotech Log'!W76),"",'Geotech Log'!W76)</f>
        <v>COAL</v>
      </c>
      <c r="R69" s="261">
        <f>IF(ISBLANK('Geotech Log'!X76),"",'Geotech Log'!X76)</f>
        <v>0.99</v>
      </c>
      <c r="S69" s="261" t="str">
        <f>IF(ISBLANK('Geotech Log'!Y76),"",'Geotech Log'!Y76)</f>
        <v>MST</v>
      </c>
      <c r="T69" s="261">
        <f>IF(ISBLANK('Geotech Log'!Z76),"",'Geotech Log'!Z76)</f>
        <v>0.01</v>
      </c>
      <c r="U69" s="261" t="str">
        <f>IF(ISBLANK('Geotech Log'!AA76),"",'Geotech Log'!AA76)</f>
        <v/>
      </c>
      <c r="V69" s="261" t="str">
        <f>IF(ISBLANK('Geotech Log'!AB76),"",'Geotech Log'!AB76)</f>
        <v/>
      </c>
      <c r="W69" s="261" t="str">
        <f>IF(ISBLANK('Geotech Log'!AC76),"",'Geotech Log'!AC76)</f>
        <v>BK</v>
      </c>
      <c r="X69" s="261" t="str">
        <f>IF(ISBLANK('Geotech Log'!AD76),"",'Geotech Log'!AD76)</f>
        <v>M</v>
      </c>
      <c r="Y69" s="261" t="str">
        <f>IF(ISBLANK('Geotech Log'!AE76),"",'Geotech Log'!AE76)</f>
        <v>MAS</v>
      </c>
      <c r="Z69" s="261" t="str">
        <f>IF(ISBLANK('Geotech Log'!AF76),"",'Geotech Log'!AF76)</f>
        <v>MAS</v>
      </c>
      <c r="AA69" s="261" t="str">
        <f>IF(ISBLANK('Geotech Log'!AG76),"",'Geotech Log'!AG76)</f>
        <v>W1</v>
      </c>
      <c r="AB69" s="261" t="str">
        <f>IF(ISBLANK('Geotech Log'!AH76),"",'Geotech Log'!AH76)</f>
        <v>R0</v>
      </c>
      <c r="AC69" s="263">
        <f>IF(ISBLANK('Geotech Log'!AI76),"",'Geotech Log'!AI76)</f>
        <v>0</v>
      </c>
      <c r="AD69" s="263">
        <f ca="1">IF(ISBLANK('Geotech Log'!AJ76),"",'Geotech Log'!AJ76)</f>
        <v>0</v>
      </c>
      <c r="AE69" s="263">
        <f ca="1">IF(ISBLANK('Geotech Log'!AK76),"",'Geotech Log'!AK76)</f>
        <v>18</v>
      </c>
      <c r="AF69" s="467" t="str">
        <f>IF(ISBLANK('Geotech Log'!AL76),"",'Geotech Log'!AL76)</f>
        <v/>
      </c>
    </row>
    <row r="70" spans="1:32" x14ac:dyDescent="0.3">
      <c r="A70" s="261" t="str">
        <f>IF(ISBLANK('Geotech Log'!$C$2),"",IF('Geotech Log'!J77&lt;&gt;"",'Geotech Log'!$C$2,""))</f>
        <v>DDH 3476</v>
      </c>
      <c r="B70" s="261" t="str">
        <f>IF(ISBLANK('Geotech Log'!$R$4),"",IF('Geotech Log'!J77&lt;&gt;"",'Geotech Log'!$R$4,""))</f>
        <v>FRO</v>
      </c>
      <c r="C70" s="262">
        <f>IF(ISBLANK('Geotech Log'!A77),IF(ISBLANK('Geotech Log'!J77),"",C69),'Geotech Log'!A77)</f>
        <v>44056</v>
      </c>
      <c r="D70" s="262" t="str">
        <f>IF(ISBLANK('Geotech Log'!C77),"",'Geotech Log'!C77)</f>
        <v>MH</v>
      </c>
      <c r="E70" s="263" t="str">
        <f>IF(ISBLANK('Geotech Log'!D77),"",'Geotech Log'!D77)</f>
        <v/>
      </c>
      <c r="F70" s="263" t="str">
        <f>IF(ISBLANK('Geotech Log'!H77),"",'Geotech Log'!H77)</f>
        <v/>
      </c>
      <c r="G70" s="263" t="str">
        <f>IF(ISBLANK('Geotech Log'!I77),"",'Geotech Log'!I77)</f>
        <v/>
      </c>
      <c r="H70" s="263">
        <f>IF(ISBLANK('Geotech Log'!J77),"",'Geotech Log'!J77)</f>
        <v>70</v>
      </c>
      <c r="I70" s="264">
        <f>IF(ISBLANK('Geotech Log'!K77),"",'Geotech Log'!K77)</f>
        <v>135.24</v>
      </c>
      <c r="J70" s="264">
        <f>IF(ISBLANK('Geotech Log'!L77),"",'Geotech Log'!L77)</f>
        <v>136</v>
      </c>
      <c r="K70" s="264">
        <f>IF(ISBLANK('Geotech Log'!N77),"",'Geotech Log'!N77)</f>
        <v>0.76</v>
      </c>
      <c r="L70" s="264">
        <f>IF(ISBLANK('Geotech Log'!O77),"",'Geotech Log'!O77)</f>
        <v>100</v>
      </c>
      <c r="M70" s="264">
        <f>IF(ISBLANK('Geotech Log'!P77),"",'Geotech Log'!P77)</f>
        <v>0.76</v>
      </c>
      <c r="N70" s="264">
        <f>IF(ISBLANK('Geotech Log'!Q77),"",'Geotech Log'!Q77)</f>
        <v>100</v>
      </c>
      <c r="O70" s="263">
        <f>IF(ISBLANK('Geotech Log'!R77),"",'Geotech Log'!R77)</f>
        <v>20</v>
      </c>
      <c r="P70" s="263">
        <f>IF(ISBLANK('Geotech Log'!T77),"",'Geotech Log'!T77)</f>
        <v>3</v>
      </c>
      <c r="Q70" s="261" t="str">
        <f>IF(ISBLANK('Geotech Log'!W77),"",'Geotech Log'!W77)</f>
        <v>SLST</v>
      </c>
      <c r="R70" s="261">
        <f>IF(ISBLANK('Geotech Log'!X77),"",'Geotech Log'!X77)</f>
        <v>0.8</v>
      </c>
      <c r="S70" s="261" t="str">
        <f>IF(ISBLANK('Geotech Log'!Y77),"",'Geotech Log'!Y77)</f>
        <v>MST</v>
      </c>
      <c r="T70" s="261">
        <f>IF(ISBLANK('Geotech Log'!Z77),"",'Geotech Log'!Z77)</f>
        <v>0.2</v>
      </c>
      <c r="U70" s="261" t="str">
        <f>IF(ISBLANK('Geotech Log'!AA77),"",'Geotech Log'!AA77)</f>
        <v/>
      </c>
      <c r="V70" s="261" t="str">
        <f>IF(ISBLANK('Geotech Log'!AB77),"",'Geotech Log'!AB77)</f>
        <v/>
      </c>
      <c r="W70" s="261" t="str">
        <f>IF(ISBLANK('Geotech Log'!AC77),"",'Geotech Log'!AC77)</f>
        <v>DGY</v>
      </c>
      <c r="X70" s="261" t="str">
        <f>IF(ISBLANK('Geotech Log'!AD77),"",'Geotech Log'!AD77)</f>
        <v>VF</v>
      </c>
      <c r="Y70" s="261" t="str">
        <f>IF(ISBLANK('Geotech Log'!AE77),"",'Geotech Log'!AE77)</f>
        <v>BD</v>
      </c>
      <c r="Z70" s="261" t="str">
        <f>IF(ISBLANK('Geotech Log'!AF77),"",'Geotech Log'!AF77)</f>
        <v>TLAM</v>
      </c>
      <c r="AA70" s="261" t="str">
        <f>IF(ISBLANK('Geotech Log'!AG77),"",'Geotech Log'!AG77)</f>
        <v>W1</v>
      </c>
      <c r="AB70" s="261" t="str">
        <f>IF(ISBLANK('Geotech Log'!AH77),"",'Geotech Log'!AH77)</f>
        <v>R3</v>
      </c>
      <c r="AC70" s="263">
        <f>IF(ISBLANK('Geotech Log'!AI77),"",'Geotech Log'!AI77)</f>
        <v>4</v>
      </c>
      <c r="AD70" s="263">
        <f ca="1">IF(ISBLANK('Geotech Log'!AJ77),"",'Geotech Log'!AJ77)</f>
        <v>20</v>
      </c>
      <c r="AE70" s="263">
        <f ca="1">IF(ISBLANK('Geotech Log'!AK77),"",'Geotech Log'!AK77)</f>
        <v>64</v>
      </c>
      <c r="AF70" s="467" t="str">
        <f>IF(ISBLANK('Geotech Log'!AL77),"",'Geotech Log'!AL77)</f>
        <v/>
      </c>
    </row>
    <row r="71" spans="1:32" x14ac:dyDescent="0.3">
      <c r="A71" s="261" t="str">
        <f>IF(ISBLANK('Geotech Log'!$C$2),"",IF('Geotech Log'!J78&lt;&gt;"",'Geotech Log'!$C$2,""))</f>
        <v>DDH 3476</v>
      </c>
      <c r="B71" s="261" t="str">
        <f>IF(ISBLANK('Geotech Log'!$R$4),"",IF('Geotech Log'!J78&lt;&gt;"",'Geotech Log'!$R$4,""))</f>
        <v>FRO</v>
      </c>
      <c r="C71" s="262">
        <f>IF(ISBLANK('Geotech Log'!A78),IF(ISBLANK('Geotech Log'!J78),"",C70),'Geotech Log'!A78)</f>
        <v>44056</v>
      </c>
      <c r="D71" s="262" t="str">
        <f>IF(ISBLANK('Geotech Log'!C78),"",'Geotech Log'!C78)</f>
        <v>MH</v>
      </c>
      <c r="E71" s="263">
        <f>IF(ISBLANK('Geotech Log'!D78),"",'Geotech Log'!D78)</f>
        <v>46</v>
      </c>
      <c r="F71" s="263" t="str">
        <f>IF(ISBLANK('Geotech Log'!H78),"",'Geotech Log'!H78)</f>
        <v/>
      </c>
      <c r="G71" s="263" t="str">
        <f>IF(ISBLANK('Geotech Log'!I78),"",'Geotech Log'!I78)</f>
        <v/>
      </c>
      <c r="H71" s="263">
        <f>IF(ISBLANK('Geotech Log'!J78),"",'Geotech Log'!J78)</f>
        <v>71</v>
      </c>
      <c r="I71" s="264">
        <f>IF(ISBLANK('Geotech Log'!K78),"",'Geotech Log'!K78)</f>
        <v>136</v>
      </c>
      <c r="J71" s="264">
        <f>IF(ISBLANK('Geotech Log'!L78),"",'Geotech Log'!L78)</f>
        <v>139</v>
      </c>
      <c r="K71" s="264">
        <f>IF(ISBLANK('Geotech Log'!N78),"",'Geotech Log'!N78)</f>
        <v>2.75</v>
      </c>
      <c r="L71" s="264">
        <f>IF(ISBLANK('Geotech Log'!O78),"",'Geotech Log'!O78)</f>
        <v>91.666666666666657</v>
      </c>
      <c r="M71" s="264">
        <f>IF(ISBLANK('Geotech Log'!P78),"",'Geotech Log'!P78)</f>
        <v>2.7</v>
      </c>
      <c r="N71" s="264">
        <f>IF(ISBLANK('Geotech Log'!Q78),"",'Geotech Log'!Q78)</f>
        <v>90</v>
      </c>
      <c r="O71" s="263">
        <f>IF(ISBLANK('Geotech Log'!R78),"",'Geotech Log'!R78)</f>
        <v>20</v>
      </c>
      <c r="P71" s="263">
        <f>IF(ISBLANK('Geotech Log'!T78),"",'Geotech Log'!T78)</f>
        <v>6</v>
      </c>
      <c r="Q71" s="261" t="str">
        <f>IF(ISBLANK('Geotech Log'!W78),"",'Geotech Log'!W78)</f>
        <v>SLST</v>
      </c>
      <c r="R71" s="261">
        <f>IF(ISBLANK('Geotech Log'!X78),"",'Geotech Log'!X78)</f>
        <v>0.5</v>
      </c>
      <c r="S71" s="261" t="str">
        <f>IF(ISBLANK('Geotech Log'!Y78),"",'Geotech Log'!Y78)</f>
        <v>SST</v>
      </c>
      <c r="T71" s="261">
        <f>IF(ISBLANK('Geotech Log'!Z78),"",'Geotech Log'!Z78)</f>
        <v>0.5</v>
      </c>
      <c r="U71" s="261" t="str">
        <f>IF(ISBLANK('Geotech Log'!AA78),"",'Geotech Log'!AA78)</f>
        <v/>
      </c>
      <c r="V71" s="261" t="str">
        <f>IF(ISBLANK('Geotech Log'!AB78),"",'Geotech Log'!AB78)</f>
        <v/>
      </c>
      <c r="W71" s="261" t="str">
        <f>IF(ISBLANK('Geotech Log'!AC78),"",'Geotech Log'!AC78)</f>
        <v>GY</v>
      </c>
      <c r="X71" s="261" t="str">
        <f>IF(ISBLANK('Geotech Log'!AD78),"",'Geotech Log'!AD78)</f>
        <v>F</v>
      </c>
      <c r="Y71" s="261" t="str">
        <f>IF(ISBLANK('Geotech Log'!AE78),"",'Geotech Log'!AE78)</f>
        <v>BD</v>
      </c>
      <c r="Z71" s="261" t="str">
        <f>IF(ISBLANK('Geotech Log'!AF78),"",'Geotech Log'!AF78)</f>
        <v>TLAM</v>
      </c>
      <c r="AA71" s="261" t="str">
        <f>IF(ISBLANK('Geotech Log'!AG78),"",'Geotech Log'!AG78)</f>
        <v>W1</v>
      </c>
      <c r="AB71" s="261" t="str">
        <f>IF(ISBLANK('Geotech Log'!AH78),"",'Geotech Log'!AH78)</f>
        <v>R4</v>
      </c>
      <c r="AC71" s="263">
        <f>IF(ISBLANK('Geotech Log'!AI78),"",'Geotech Log'!AI78)</f>
        <v>7</v>
      </c>
      <c r="AD71" s="263">
        <f ca="1">IF(ISBLANK('Geotech Log'!AJ78),"",'Geotech Log'!AJ78)</f>
        <v>23.333333333333332</v>
      </c>
      <c r="AE71" s="263">
        <f ca="1">IF(ISBLANK('Geotech Log'!AK78),"",'Geotech Log'!AK78)</f>
        <v>80.333333333333329</v>
      </c>
      <c r="AF71" s="467" t="str">
        <f>IF(ISBLANK('Geotech Log'!AL78),"",'Geotech Log'!AL78)</f>
        <v/>
      </c>
    </row>
    <row r="72" spans="1:32" x14ac:dyDescent="0.3">
      <c r="A72" s="261" t="str">
        <f>IF(ISBLANK('Geotech Log'!$C$2),"",IF('Geotech Log'!J79&lt;&gt;"",'Geotech Log'!$C$2,""))</f>
        <v>DDH 3476</v>
      </c>
      <c r="B72" s="261" t="str">
        <f>IF(ISBLANK('Geotech Log'!$R$4),"",IF('Geotech Log'!J79&lt;&gt;"",'Geotech Log'!$R$4,""))</f>
        <v>FRO</v>
      </c>
      <c r="C72" s="262">
        <f>IF(ISBLANK('Geotech Log'!A79),IF(ISBLANK('Geotech Log'!J79),"",C71),'Geotech Log'!A79)</f>
        <v>44056</v>
      </c>
      <c r="D72" s="262" t="str">
        <f>IF(ISBLANK('Geotech Log'!C79),"",'Geotech Log'!C79)</f>
        <v>MH</v>
      </c>
      <c r="E72" s="263">
        <f>IF(ISBLANK('Geotech Log'!D79),"",'Geotech Log'!D79)</f>
        <v>47</v>
      </c>
      <c r="F72" s="263" t="str">
        <f>IF(ISBLANK('Geotech Log'!H79),"",'Geotech Log'!H79)</f>
        <v/>
      </c>
      <c r="G72" s="263" t="str">
        <f>IF(ISBLANK('Geotech Log'!I79),"",'Geotech Log'!I79)</f>
        <v/>
      </c>
      <c r="H72" s="263">
        <f>IF(ISBLANK('Geotech Log'!J79),"",'Geotech Log'!J79)</f>
        <v>72</v>
      </c>
      <c r="I72" s="264">
        <f>IF(ISBLANK('Geotech Log'!K79),"",'Geotech Log'!K79)</f>
        <v>139</v>
      </c>
      <c r="J72" s="264">
        <f>IF(ISBLANK('Geotech Log'!L79),"",'Geotech Log'!L79)</f>
        <v>142</v>
      </c>
      <c r="K72" s="264">
        <f>IF(ISBLANK('Geotech Log'!N79),"",'Geotech Log'!N79)</f>
        <v>3</v>
      </c>
      <c r="L72" s="264">
        <f>IF(ISBLANK('Geotech Log'!O79),"",'Geotech Log'!O79)</f>
        <v>100</v>
      </c>
      <c r="M72" s="264">
        <f>IF(ISBLANK('Geotech Log'!P79),"",'Geotech Log'!P79)</f>
        <v>2.77</v>
      </c>
      <c r="N72" s="264">
        <f>IF(ISBLANK('Geotech Log'!Q79),"",'Geotech Log'!Q79)</f>
        <v>92.333333333333329</v>
      </c>
      <c r="O72" s="263">
        <f>IF(ISBLANK('Geotech Log'!R79),"",'Geotech Log'!R79)</f>
        <v>20</v>
      </c>
      <c r="P72" s="263">
        <f>IF(ISBLANK('Geotech Log'!T79),"",'Geotech Log'!T79)</f>
        <v>5</v>
      </c>
      <c r="Q72" s="261" t="str">
        <f>IF(ISBLANK('Geotech Log'!W79),"",'Geotech Log'!W79)</f>
        <v>SLST</v>
      </c>
      <c r="R72" s="261">
        <f>IF(ISBLANK('Geotech Log'!X79),"",'Geotech Log'!X79)</f>
        <v>0.8</v>
      </c>
      <c r="S72" s="261" t="str">
        <f>IF(ISBLANK('Geotech Log'!Y79),"",'Geotech Log'!Y79)</f>
        <v>SST</v>
      </c>
      <c r="T72" s="261">
        <f>IF(ISBLANK('Geotech Log'!Z79),"",'Geotech Log'!Z79)</f>
        <v>0.2</v>
      </c>
      <c r="U72" s="261" t="str">
        <f>IF(ISBLANK('Geotech Log'!AA79),"",'Geotech Log'!AA79)</f>
        <v/>
      </c>
      <c r="V72" s="261" t="str">
        <f>IF(ISBLANK('Geotech Log'!AB79),"",'Geotech Log'!AB79)</f>
        <v/>
      </c>
      <c r="W72" s="261" t="str">
        <f>IF(ISBLANK('Geotech Log'!AC79),"",'Geotech Log'!AC79)</f>
        <v>GY</v>
      </c>
      <c r="X72" s="261" t="str">
        <f>IF(ISBLANK('Geotech Log'!AD79),"",'Geotech Log'!AD79)</f>
        <v>F</v>
      </c>
      <c r="Y72" s="261" t="str">
        <f>IF(ISBLANK('Geotech Log'!AE79),"",'Geotech Log'!AE79)</f>
        <v>BD</v>
      </c>
      <c r="Z72" s="261" t="str">
        <f>IF(ISBLANK('Geotech Log'!AF79),"",'Geotech Log'!AF79)</f>
        <v>TLAM</v>
      </c>
      <c r="AA72" s="261" t="str">
        <f>IF(ISBLANK('Geotech Log'!AG79),"",'Geotech Log'!AG79)</f>
        <v>W1</v>
      </c>
      <c r="AB72" s="261" t="str">
        <f>IF(ISBLANK('Geotech Log'!AH79),"",'Geotech Log'!AH79)</f>
        <v>R4</v>
      </c>
      <c r="AC72" s="263">
        <f>IF(ISBLANK('Geotech Log'!AI79),"",'Geotech Log'!AI79)</f>
        <v>7</v>
      </c>
      <c r="AD72" s="263">
        <f ca="1">IF(ISBLANK('Geotech Log'!AJ79),"",'Geotech Log'!AJ79)</f>
        <v>14.4</v>
      </c>
      <c r="AE72" s="263">
        <f ca="1">IF(ISBLANK('Geotech Log'!AK79),"",'Geotech Log'!AK79)</f>
        <v>71.400000000000006</v>
      </c>
      <c r="AF72" s="467" t="str">
        <f>IF(ISBLANK('Geotech Log'!AL79),"",'Geotech Log'!AL79)</f>
        <v/>
      </c>
    </row>
    <row r="73" spans="1:32" x14ac:dyDescent="0.3">
      <c r="A73" s="261" t="str">
        <f>IF(ISBLANK('Geotech Log'!$C$2),"",IF('Geotech Log'!J80&lt;&gt;"",'Geotech Log'!$C$2,""))</f>
        <v>DDH 3476</v>
      </c>
      <c r="B73" s="261" t="str">
        <f>IF(ISBLANK('Geotech Log'!$R$4),"",IF('Geotech Log'!J80&lt;&gt;"",'Geotech Log'!$R$4,""))</f>
        <v>FRO</v>
      </c>
      <c r="C73" s="262">
        <f>IF(ISBLANK('Geotech Log'!A80),IF(ISBLANK('Geotech Log'!J80),"",C72),'Geotech Log'!A80)</f>
        <v>44056</v>
      </c>
      <c r="D73" s="262" t="str">
        <f>IF(ISBLANK('Geotech Log'!C80),"",'Geotech Log'!C80)</f>
        <v>MH</v>
      </c>
      <c r="E73" s="263">
        <f>IF(ISBLANK('Geotech Log'!D80),"",'Geotech Log'!D80)</f>
        <v>48</v>
      </c>
      <c r="F73" s="263" t="str">
        <f>IF(ISBLANK('Geotech Log'!H80),"",'Geotech Log'!H80)</f>
        <v/>
      </c>
      <c r="G73" s="263" t="str">
        <f>IF(ISBLANK('Geotech Log'!I80),"",'Geotech Log'!I80)</f>
        <v/>
      </c>
      <c r="H73" s="263">
        <f>IF(ISBLANK('Geotech Log'!J80),"",'Geotech Log'!J80)</f>
        <v>73</v>
      </c>
      <c r="I73" s="264">
        <f>IF(ISBLANK('Geotech Log'!K80),"",'Geotech Log'!K80)</f>
        <v>142</v>
      </c>
      <c r="J73" s="264">
        <f>IF(ISBLANK('Geotech Log'!L80),"",'Geotech Log'!L80)</f>
        <v>143.12</v>
      </c>
      <c r="K73" s="264">
        <f>IF(ISBLANK('Geotech Log'!N80),"",'Geotech Log'!N80)</f>
        <v>1.1200000000000001</v>
      </c>
      <c r="L73" s="264">
        <f>IF(ISBLANK('Geotech Log'!O80),"",'Geotech Log'!O80)</f>
        <v>99.999999999999602</v>
      </c>
      <c r="M73" s="264">
        <f>IF(ISBLANK('Geotech Log'!P80),"",'Geotech Log'!P80)</f>
        <v>1.0900000000000001</v>
      </c>
      <c r="N73" s="264">
        <f>IF(ISBLANK('Geotech Log'!Q80),"",'Geotech Log'!Q80)</f>
        <v>97.321428571428186</v>
      </c>
      <c r="O73" s="263">
        <f>IF(ISBLANK('Geotech Log'!R80),"",'Geotech Log'!R80)</f>
        <v>20</v>
      </c>
      <c r="P73" s="263">
        <f>IF(ISBLANK('Geotech Log'!T80),"",'Geotech Log'!T80)</f>
        <v>3</v>
      </c>
      <c r="Q73" s="261" t="str">
        <f>IF(ISBLANK('Geotech Log'!W80),"",'Geotech Log'!W80)</f>
        <v>SLST</v>
      </c>
      <c r="R73" s="261">
        <f>IF(ISBLANK('Geotech Log'!X80),"",'Geotech Log'!X80)</f>
        <v>0.6</v>
      </c>
      <c r="S73" s="261" t="str">
        <f>IF(ISBLANK('Geotech Log'!Y80),"",'Geotech Log'!Y80)</f>
        <v>MST</v>
      </c>
      <c r="T73" s="261">
        <f>IF(ISBLANK('Geotech Log'!Z80),"",'Geotech Log'!Z80)</f>
        <v>0.4</v>
      </c>
      <c r="U73" s="261" t="str">
        <f>IF(ISBLANK('Geotech Log'!AA80),"",'Geotech Log'!AA80)</f>
        <v/>
      </c>
      <c r="V73" s="261" t="str">
        <f>IF(ISBLANK('Geotech Log'!AB80),"",'Geotech Log'!AB80)</f>
        <v/>
      </c>
      <c r="W73" s="261" t="str">
        <f>IF(ISBLANK('Geotech Log'!AC80),"",'Geotech Log'!AC80)</f>
        <v>GY</v>
      </c>
      <c r="X73" s="261" t="str">
        <f>IF(ISBLANK('Geotech Log'!AD80),"",'Geotech Log'!AD80)</f>
        <v>F</v>
      </c>
      <c r="Y73" s="261" t="str">
        <f>IF(ISBLANK('Geotech Log'!AE80),"",'Geotech Log'!AE80)</f>
        <v>BD</v>
      </c>
      <c r="Z73" s="261" t="str">
        <f>IF(ISBLANK('Geotech Log'!AF80),"",'Geotech Log'!AF80)</f>
        <v>TLAM</v>
      </c>
      <c r="AA73" s="261" t="str">
        <f>IF(ISBLANK('Geotech Log'!AG80),"",'Geotech Log'!AG80)</f>
        <v>W1</v>
      </c>
      <c r="AB73" s="261" t="str">
        <f>IF(ISBLANK('Geotech Log'!AH80),"",'Geotech Log'!AH80)</f>
        <v>R4</v>
      </c>
      <c r="AC73" s="263">
        <f>IF(ISBLANK('Geotech Log'!AI80),"",'Geotech Log'!AI80)</f>
        <v>7</v>
      </c>
      <c r="AD73" s="263">
        <f ca="1">IF(ISBLANK('Geotech Log'!AJ80),"",'Geotech Log'!AJ80)</f>
        <v>13</v>
      </c>
      <c r="AE73" s="263">
        <f ca="1">IF(ISBLANK('Geotech Log'!AK80),"",'Geotech Log'!AK80)</f>
        <v>70</v>
      </c>
      <c r="AF73" s="467" t="str">
        <f>IF(ISBLANK('Geotech Log'!AL80),"",'Geotech Log'!AL80)</f>
        <v/>
      </c>
    </row>
    <row r="74" spans="1:32" x14ac:dyDescent="0.3">
      <c r="A74" s="261" t="str">
        <f>IF(ISBLANK('Geotech Log'!$C$2),"",IF('Geotech Log'!J81&lt;&gt;"",'Geotech Log'!$C$2,""))</f>
        <v>DDH 3476</v>
      </c>
      <c r="B74" s="261" t="str">
        <f>IF(ISBLANK('Geotech Log'!$R$4),"",IF('Geotech Log'!J81&lt;&gt;"",'Geotech Log'!$R$4,""))</f>
        <v>FRO</v>
      </c>
      <c r="C74" s="262">
        <f>IF(ISBLANK('Geotech Log'!A81),IF(ISBLANK('Geotech Log'!J81),"",C73),'Geotech Log'!A81)</f>
        <v>44056</v>
      </c>
      <c r="D74" s="262" t="str">
        <f>IF(ISBLANK('Geotech Log'!C81),"",'Geotech Log'!C81)</f>
        <v>MH</v>
      </c>
      <c r="E74" s="263" t="str">
        <f>IF(ISBLANK('Geotech Log'!D81),"",'Geotech Log'!D81)</f>
        <v/>
      </c>
      <c r="F74" s="263" t="str">
        <f>IF(ISBLANK('Geotech Log'!H81),"",'Geotech Log'!H81)</f>
        <v/>
      </c>
      <c r="G74" s="263" t="str">
        <f>IF(ISBLANK('Geotech Log'!I81),"",'Geotech Log'!I81)</f>
        <v/>
      </c>
      <c r="H74" s="263">
        <f>IF(ISBLANK('Geotech Log'!J81),"",'Geotech Log'!J81)</f>
        <v>74</v>
      </c>
      <c r="I74" s="264">
        <f>IF(ISBLANK('Geotech Log'!K81),"",'Geotech Log'!K81)</f>
        <v>143.12</v>
      </c>
      <c r="J74" s="264">
        <f>IF(ISBLANK('Geotech Log'!L81),"",'Geotech Log'!L81)</f>
        <v>145</v>
      </c>
      <c r="K74" s="264">
        <f>IF(ISBLANK('Geotech Log'!N81),"",'Geotech Log'!N81)</f>
        <v>1.81</v>
      </c>
      <c r="L74" s="264">
        <f>IF(ISBLANK('Geotech Log'!O81),"",'Geotech Log'!O81)</f>
        <v>96.276595744681089</v>
      </c>
      <c r="M74" s="264">
        <f>IF(ISBLANK('Geotech Log'!P81),"",'Geotech Log'!P81)</f>
        <v>0.95</v>
      </c>
      <c r="N74" s="264">
        <f>IF(ISBLANK('Geotech Log'!Q81),"",'Geotech Log'!Q81)</f>
        <v>50.531914893617135</v>
      </c>
      <c r="O74" s="263">
        <f>IF(ISBLANK('Geotech Log'!R81),"",'Geotech Log'!R81)</f>
        <v>13</v>
      </c>
      <c r="P74" s="263">
        <f>IF(ISBLANK('Geotech Log'!T81),"",'Geotech Log'!T81)</f>
        <v>9</v>
      </c>
      <c r="Q74" s="261" t="str">
        <f>IF(ISBLANK('Geotech Log'!W81),"",'Geotech Log'!W81)</f>
        <v>MST</v>
      </c>
      <c r="R74" s="261">
        <f>IF(ISBLANK('Geotech Log'!X81),"",'Geotech Log'!X81)</f>
        <v>0.5</v>
      </c>
      <c r="S74" s="261" t="str">
        <f>IF(ISBLANK('Geotech Log'!Y81),"",'Geotech Log'!Y81)</f>
        <v>COAL</v>
      </c>
      <c r="T74" s="261">
        <f>IF(ISBLANK('Geotech Log'!Z81),"",'Geotech Log'!Z81)</f>
        <v>0.5</v>
      </c>
      <c r="U74" s="261" t="str">
        <f>IF(ISBLANK('Geotech Log'!AA81),"",'Geotech Log'!AA81)</f>
        <v/>
      </c>
      <c r="V74" s="261" t="str">
        <f>IF(ISBLANK('Geotech Log'!AB81),"",'Geotech Log'!AB81)</f>
        <v/>
      </c>
      <c r="W74" s="261" t="str">
        <f>IF(ISBLANK('Geotech Log'!AC81),"",'Geotech Log'!AC81)</f>
        <v>DGY</v>
      </c>
      <c r="X74" s="261" t="str">
        <f>IF(ISBLANK('Geotech Log'!AD81),"",'Geotech Log'!AD81)</f>
        <v>VF</v>
      </c>
      <c r="Y74" s="261" t="str">
        <f>IF(ISBLANK('Geotech Log'!AE81),"",'Geotech Log'!AE81)</f>
        <v>BD</v>
      </c>
      <c r="Z74" s="261" t="str">
        <f>IF(ISBLANK('Geotech Log'!AF81),"",'Geotech Log'!AF81)</f>
        <v>TLAM</v>
      </c>
      <c r="AA74" s="261" t="str">
        <f>IF(ISBLANK('Geotech Log'!AG81),"",'Geotech Log'!AG81)</f>
        <v>W1</v>
      </c>
      <c r="AB74" s="261" t="str">
        <f>IF(ISBLANK('Geotech Log'!AH81),"",'Geotech Log'!AH81)</f>
        <v>R2</v>
      </c>
      <c r="AC74" s="263">
        <f>IF(ISBLANK('Geotech Log'!AI81),"",'Geotech Log'!AI81)</f>
        <v>2</v>
      </c>
      <c r="AD74" s="263">
        <f ca="1">IF(ISBLANK('Geotech Log'!AJ81),"",'Geotech Log'!AJ81)</f>
        <v>9</v>
      </c>
      <c r="AE74" s="263">
        <f ca="1">IF(ISBLANK('Geotech Log'!AK81),"",'Geotech Log'!AK81)</f>
        <v>44</v>
      </c>
      <c r="AF74" s="467" t="str">
        <f>IF(ISBLANK('Geotech Log'!AL81),"",'Geotech Log'!AL81)</f>
        <v/>
      </c>
    </row>
    <row r="75" spans="1:32" x14ac:dyDescent="0.3">
      <c r="A75" s="261" t="str">
        <f>IF(ISBLANK('Geotech Log'!$C$2),"",IF('Geotech Log'!J82&lt;&gt;"",'Geotech Log'!$C$2,""))</f>
        <v>DDH 3476</v>
      </c>
      <c r="B75" s="261" t="str">
        <f>IF(ISBLANK('Geotech Log'!$R$4),"",IF('Geotech Log'!J82&lt;&gt;"",'Geotech Log'!$R$4,""))</f>
        <v>FRO</v>
      </c>
      <c r="C75" s="262">
        <f>IF(ISBLANK('Geotech Log'!A82),IF(ISBLANK('Geotech Log'!J82),"",C74),'Geotech Log'!A82)</f>
        <v>44056</v>
      </c>
      <c r="D75" s="262" t="str">
        <f>IF(ISBLANK('Geotech Log'!C82),"",'Geotech Log'!C82)</f>
        <v>MH</v>
      </c>
      <c r="E75" s="263">
        <f>IF(ISBLANK('Geotech Log'!D82),"",'Geotech Log'!D82)</f>
        <v>49</v>
      </c>
      <c r="F75" s="263" t="str">
        <f>IF(ISBLANK('Geotech Log'!H82),"",'Geotech Log'!H82)</f>
        <v/>
      </c>
      <c r="G75" s="263" t="str">
        <f>IF(ISBLANK('Geotech Log'!I82),"",'Geotech Log'!I82)</f>
        <v/>
      </c>
      <c r="H75" s="263">
        <f>IF(ISBLANK('Geotech Log'!J82),"",'Geotech Log'!J82)</f>
        <v>75</v>
      </c>
      <c r="I75" s="264">
        <f>IF(ISBLANK('Geotech Log'!K82),"",'Geotech Log'!K82)</f>
        <v>145</v>
      </c>
      <c r="J75" s="264">
        <f>IF(ISBLANK('Geotech Log'!L82),"",'Geotech Log'!L82)</f>
        <v>146.26</v>
      </c>
      <c r="K75" s="264">
        <f>IF(ISBLANK('Geotech Log'!N82),"",'Geotech Log'!N82)</f>
        <v>1.26</v>
      </c>
      <c r="L75" s="264">
        <f>IF(ISBLANK('Geotech Log'!O82),"",'Geotech Log'!O82)</f>
        <v>100</v>
      </c>
      <c r="M75" s="264">
        <f>IF(ISBLANK('Geotech Log'!P82),"",'Geotech Log'!P82)</f>
        <v>0.4</v>
      </c>
      <c r="N75" s="264">
        <f>IF(ISBLANK('Geotech Log'!Q82),"",'Geotech Log'!Q82)</f>
        <v>31.746031746031978</v>
      </c>
      <c r="O75" s="263">
        <f>IF(ISBLANK('Geotech Log'!R82),"",'Geotech Log'!R82)</f>
        <v>8</v>
      </c>
      <c r="P75" s="263">
        <f>IF(ISBLANK('Geotech Log'!T82),"",'Geotech Log'!T82)</f>
        <v>7</v>
      </c>
      <c r="Q75" s="261" t="str">
        <f>IF(ISBLANK('Geotech Log'!W82),"",'Geotech Log'!W82)</f>
        <v>COAL</v>
      </c>
      <c r="R75" s="261">
        <f>IF(ISBLANK('Geotech Log'!X82),"",'Geotech Log'!X82)</f>
        <v>0.6</v>
      </c>
      <c r="S75" s="261" t="str">
        <f>IF(ISBLANK('Geotech Log'!Y82),"",'Geotech Log'!Y82)</f>
        <v>MST</v>
      </c>
      <c r="T75" s="261">
        <f>IF(ISBLANK('Geotech Log'!Z82),"",'Geotech Log'!Z82)</f>
        <v>0.4</v>
      </c>
      <c r="U75" s="261" t="str">
        <f>IF(ISBLANK('Geotech Log'!AA82),"",'Geotech Log'!AA82)</f>
        <v/>
      </c>
      <c r="V75" s="261" t="str">
        <f>IF(ISBLANK('Geotech Log'!AB82),"",'Geotech Log'!AB82)</f>
        <v/>
      </c>
      <c r="W75" s="261" t="str">
        <f>IF(ISBLANK('Geotech Log'!AC82),"",'Geotech Log'!AC82)</f>
        <v>BK</v>
      </c>
      <c r="X75" s="261" t="str">
        <f>IF(ISBLANK('Geotech Log'!AD82),"",'Geotech Log'!AD82)</f>
        <v>M</v>
      </c>
      <c r="Y75" s="261" t="str">
        <f>IF(ISBLANK('Geotech Log'!AE82),"",'Geotech Log'!AE82)</f>
        <v>MAS</v>
      </c>
      <c r="Z75" s="261" t="str">
        <f>IF(ISBLANK('Geotech Log'!AF82),"",'Geotech Log'!AF82)</f>
        <v>MAS</v>
      </c>
      <c r="AA75" s="261" t="str">
        <f>IF(ISBLANK('Geotech Log'!AG82),"",'Geotech Log'!AG82)</f>
        <v>W1</v>
      </c>
      <c r="AB75" s="261" t="str">
        <f>IF(ISBLANK('Geotech Log'!AH82),"",'Geotech Log'!AH82)</f>
        <v>R1</v>
      </c>
      <c r="AC75" s="263">
        <f>IF(ISBLANK('Geotech Log'!AI82),"",'Geotech Log'!AI82)</f>
        <v>1</v>
      </c>
      <c r="AD75" s="263">
        <f ca="1">IF(ISBLANK('Geotech Log'!AJ82),"",'Geotech Log'!AJ82)</f>
        <v>5.1428571428571432</v>
      </c>
      <c r="AE75" s="263">
        <f ca="1">IF(ISBLANK('Geotech Log'!AK82),"",'Geotech Log'!AK82)</f>
        <v>34.142857142857139</v>
      </c>
      <c r="AF75" s="467" t="str">
        <f>IF(ISBLANK('Geotech Log'!AL82),"",'Geotech Log'!AL82)</f>
        <v/>
      </c>
    </row>
    <row r="76" spans="1:32" x14ac:dyDescent="0.3">
      <c r="A76" s="261" t="str">
        <f>IF(ISBLANK('Geotech Log'!$C$2),"",IF('Geotech Log'!J83&lt;&gt;"",'Geotech Log'!$C$2,""))</f>
        <v>DDH 3476</v>
      </c>
      <c r="B76" s="261" t="str">
        <f>IF(ISBLANK('Geotech Log'!$R$4),"",IF('Geotech Log'!J83&lt;&gt;"",'Geotech Log'!$R$4,""))</f>
        <v>FRO</v>
      </c>
      <c r="C76" s="262">
        <f>IF(ISBLANK('Geotech Log'!A83),IF(ISBLANK('Geotech Log'!J83),"",C75),'Geotech Log'!A83)</f>
        <v>44056</v>
      </c>
      <c r="D76" s="262" t="str">
        <f>IF(ISBLANK('Geotech Log'!C83),"",'Geotech Log'!C83)</f>
        <v>MH</v>
      </c>
      <c r="E76" s="263" t="str">
        <f>IF(ISBLANK('Geotech Log'!D83),"",'Geotech Log'!D83)</f>
        <v/>
      </c>
      <c r="F76" s="263" t="str">
        <f>IF(ISBLANK('Geotech Log'!H83),"",'Geotech Log'!H83)</f>
        <v/>
      </c>
      <c r="G76" s="263" t="str">
        <f>IF(ISBLANK('Geotech Log'!I83),"",'Geotech Log'!I83)</f>
        <v/>
      </c>
      <c r="H76" s="263">
        <f>IF(ISBLANK('Geotech Log'!J83),"",'Geotech Log'!J83)</f>
        <v>76</v>
      </c>
      <c r="I76" s="264">
        <f>IF(ISBLANK('Geotech Log'!K83),"",'Geotech Log'!K83)</f>
        <v>146.26</v>
      </c>
      <c r="J76" s="264">
        <f>IF(ISBLANK('Geotech Log'!L83),"",'Geotech Log'!L83)</f>
        <v>148</v>
      </c>
      <c r="K76" s="264">
        <f>IF(ISBLANK('Geotech Log'!N83),"",'Geotech Log'!N83)</f>
        <v>1.74</v>
      </c>
      <c r="L76" s="264">
        <f>IF(ISBLANK('Geotech Log'!O83),"",'Geotech Log'!O83)</f>
        <v>99.999999999999474</v>
      </c>
      <c r="M76" s="264">
        <f>IF(ISBLANK('Geotech Log'!P83),"",'Geotech Log'!P83)</f>
        <v>1.46</v>
      </c>
      <c r="N76" s="264">
        <f>IF(ISBLANK('Geotech Log'!Q83),"",'Geotech Log'!Q83)</f>
        <v>83.908045977011056</v>
      </c>
      <c r="O76" s="263">
        <f>IF(ISBLANK('Geotech Log'!R83),"",'Geotech Log'!R83)</f>
        <v>17</v>
      </c>
      <c r="P76" s="263">
        <f>IF(ISBLANK('Geotech Log'!T83),"",'Geotech Log'!T83)</f>
        <v>7</v>
      </c>
      <c r="Q76" s="261" t="str">
        <f>IF(ISBLANK('Geotech Log'!W83),"",'Geotech Log'!W83)</f>
        <v>MST</v>
      </c>
      <c r="R76" s="261">
        <f>IF(ISBLANK('Geotech Log'!X83),"",'Geotech Log'!X83)</f>
        <v>0.7</v>
      </c>
      <c r="S76" s="261" t="str">
        <f>IF(ISBLANK('Geotech Log'!Y83),"",'Geotech Log'!Y83)</f>
        <v>SLST</v>
      </c>
      <c r="T76" s="261">
        <f>IF(ISBLANK('Geotech Log'!Z83),"",'Geotech Log'!Z83)</f>
        <v>0.3</v>
      </c>
      <c r="U76" s="261" t="str">
        <f>IF(ISBLANK('Geotech Log'!AA83),"",'Geotech Log'!AA83)</f>
        <v/>
      </c>
      <c r="V76" s="261" t="str">
        <f>IF(ISBLANK('Geotech Log'!AB83),"",'Geotech Log'!AB83)</f>
        <v/>
      </c>
      <c r="W76" s="261" t="str">
        <f>IF(ISBLANK('Geotech Log'!AC83),"",'Geotech Log'!AC83)</f>
        <v>DGY</v>
      </c>
      <c r="X76" s="261" t="str">
        <f>IF(ISBLANK('Geotech Log'!AD83),"",'Geotech Log'!AD83)</f>
        <v>VF</v>
      </c>
      <c r="Y76" s="261" t="str">
        <f>IF(ISBLANK('Geotech Log'!AE83),"",'Geotech Log'!AE83)</f>
        <v>BD</v>
      </c>
      <c r="Z76" s="261" t="str">
        <f>IF(ISBLANK('Geotech Log'!AF83),"",'Geotech Log'!AF83)</f>
        <v>TLAM</v>
      </c>
      <c r="AA76" s="261" t="str">
        <f>IF(ISBLANK('Geotech Log'!AG83),"",'Geotech Log'!AG83)</f>
        <v>W1</v>
      </c>
      <c r="AB76" s="261" t="str">
        <f>IF(ISBLANK('Geotech Log'!AH83),"",'Geotech Log'!AH83)</f>
        <v>R3</v>
      </c>
      <c r="AC76" s="263">
        <f>IF(ISBLANK('Geotech Log'!AI83),"",'Geotech Log'!AI83)</f>
        <v>4</v>
      </c>
      <c r="AD76" s="263">
        <f ca="1">IF(ISBLANK('Geotech Log'!AJ83),"",'Geotech Log'!AJ83)</f>
        <v>14.857142857142858</v>
      </c>
      <c r="AE76" s="263">
        <f ca="1">IF(ISBLANK('Geotech Log'!AK83),"",'Geotech Log'!AK83)</f>
        <v>55.857142857142861</v>
      </c>
      <c r="AF76" s="467" t="str">
        <f>IF(ISBLANK('Geotech Log'!AL83),"",'Geotech Log'!AL83)</f>
        <v/>
      </c>
    </row>
    <row r="77" spans="1:32" x14ac:dyDescent="0.3">
      <c r="A77" s="261" t="str">
        <f>IF(ISBLANK('Geotech Log'!$C$2),"",IF('Geotech Log'!J84&lt;&gt;"",'Geotech Log'!$C$2,""))</f>
        <v>DDH 3476</v>
      </c>
      <c r="B77" s="261" t="str">
        <f>IF(ISBLANK('Geotech Log'!$R$4),"",IF('Geotech Log'!J84&lt;&gt;"",'Geotech Log'!$R$4,""))</f>
        <v>FRO</v>
      </c>
      <c r="C77" s="262">
        <f>IF(ISBLANK('Geotech Log'!A84),IF(ISBLANK('Geotech Log'!J84),"",C76),'Geotech Log'!A84)</f>
        <v>44056</v>
      </c>
      <c r="D77" s="262" t="str">
        <f>IF(ISBLANK('Geotech Log'!C84),"",'Geotech Log'!C84)</f>
        <v>KK</v>
      </c>
      <c r="E77" s="263">
        <f>IF(ISBLANK('Geotech Log'!D84),"",'Geotech Log'!D84)</f>
        <v>50</v>
      </c>
      <c r="F77" s="263" t="str">
        <f>IF(ISBLANK('Geotech Log'!H84),"",'Geotech Log'!H84)</f>
        <v/>
      </c>
      <c r="G77" s="263" t="str">
        <f>IF(ISBLANK('Geotech Log'!I84),"",'Geotech Log'!I84)</f>
        <v/>
      </c>
      <c r="H77" s="263">
        <f>IF(ISBLANK('Geotech Log'!J84),"",'Geotech Log'!J84)</f>
        <v>77</v>
      </c>
      <c r="I77" s="264">
        <f>IF(ISBLANK('Geotech Log'!K84),"",'Geotech Log'!K84)</f>
        <v>148</v>
      </c>
      <c r="J77" s="264">
        <f>IF(ISBLANK('Geotech Log'!L84),"",'Geotech Log'!L84)</f>
        <v>151</v>
      </c>
      <c r="K77" s="264">
        <f>IF(ISBLANK('Geotech Log'!N84),"",'Geotech Log'!N84)</f>
        <v>2.9</v>
      </c>
      <c r="L77" s="264">
        <f>IF(ISBLANK('Geotech Log'!O84),"",'Geotech Log'!O84)</f>
        <v>96.666666666666671</v>
      </c>
      <c r="M77" s="264">
        <f>IF(ISBLANK('Geotech Log'!P84),"",'Geotech Log'!P84)</f>
        <v>2.5499999999999998</v>
      </c>
      <c r="N77" s="264">
        <f>IF(ISBLANK('Geotech Log'!Q84),"",'Geotech Log'!Q84)</f>
        <v>85</v>
      </c>
      <c r="O77" s="263">
        <f>IF(ISBLANK('Geotech Log'!R84),"",'Geotech Log'!R84)</f>
        <v>17</v>
      </c>
      <c r="P77" s="263">
        <f>IF(ISBLANK('Geotech Log'!T84),"",'Geotech Log'!T84)</f>
        <v>10</v>
      </c>
      <c r="Q77" s="261" t="str">
        <f>IF(ISBLANK('Geotech Log'!W84),"",'Geotech Log'!W84)</f>
        <v>MST</v>
      </c>
      <c r="R77" s="261">
        <f>IF(ISBLANK('Geotech Log'!X84),"",'Geotech Log'!X84)</f>
        <v>0.7</v>
      </c>
      <c r="S77" s="261" t="str">
        <f>IF(ISBLANK('Geotech Log'!Y84),"",'Geotech Log'!Y84)</f>
        <v>SLST</v>
      </c>
      <c r="T77" s="261">
        <f>IF(ISBLANK('Geotech Log'!Z84),"",'Geotech Log'!Z84)</f>
        <v>0.3</v>
      </c>
      <c r="U77" s="261" t="str">
        <f>IF(ISBLANK('Geotech Log'!AA84),"",'Geotech Log'!AA84)</f>
        <v/>
      </c>
      <c r="V77" s="261" t="str">
        <f>IF(ISBLANK('Geotech Log'!AB84),"",'Geotech Log'!AB84)</f>
        <v/>
      </c>
      <c r="W77" s="261" t="str">
        <f>IF(ISBLANK('Geotech Log'!AC84),"",'Geotech Log'!AC84)</f>
        <v>DGY</v>
      </c>
      <c r="X77" s="261" t="str">
        <f>IF(ISBLANK('Geotech Log'!AD84),"",'Geotech Log'!AD84)</f>
        <v>VF</v>
      </c>
      <c r="Y77" s="261" t="str">
        <f>IF(ISBLANK('Geotech Log'!AE84),"",'Geotech Log'!AE84)</f>
        <v>BD</v>
      </c>
      <c r="Z77" s="261" t="str">
        <f>IF(ISBLANK('Geotech Log'!AF84),"",'Geotech Log'!AF84)</f>
        <v>TLAM</v>
      </c>
      <c r="AA77" s="261" t="str">
        <f>IF(ISBLANK('Geotech Log'!AG84),"",'Geotech Log'!AG84)</f>
        <v>W1</v>
      </c>
      <c r="AB77" s="261" t="str">
        <f>IF(ISBLANK('Geotech Log'!AH84),"",'Geotech Log'!AH84)</f>
        <v>R3</v>
      </c>
      <c r="AC77" s="263">
        <f>IF(ISBLANK('Geotech Log'!AI84),"",'Geotech Log'!AI84)</f>
        <v>4</v>
      </c>
      <c r="AD77" s="263">
        <f ca="1">IF(ISBLANK('Geotech Log'!AJ84),"",'Geotech Log'!AJ84)</f>
        <v>15.555555555555555</v>
      </c>
      <c r="AE77" s="263">
        <f ca="1">IF(ISBLANK('Geotech Log'!AK84),"",'Geotech Log'!AK84)</f>
        <v>56.555555555555557</v>
      </c>
      <c r="AF77" s="467" t="str">
        <f>IF(ISBLANK('Geotech Log'!AL84),"",'Geotech Log'!AL84)</f>
        <v/>
      </c>
    </row>
    <row r="78" spans="1:32" x14ac:dyDescent="0.3">
      <c r="A78" s="261" t="str">
        <f>IF(ISBLANK('Geotech Log'!$C$2),"",IF('Geotech Log'!J85&lt;&gt;"",'Geotech Log'!$C$2,""))</f>
        <v>DDH 3476</v>
      </c>
      <c r="B78" s="261" t="str">
        <f>IF(ISBLANK('Geotech Log'!$R$4),"",IF('Geotech Log'!J85&lt;&gt;"",'Geotech Log'!$R$4,""))</f>
        <v>FRO</v>
      </c>
      <c r="C78" s="262">
        <f>IF(ISBLANK('Geotech Log'!A85),IF(ISBLANK('Geotech Log'!J85),"",C77),'Geotech Log'!A85)</f>
        <v>44056</v>
      </c>
      <c r="D78" s="262" t="str">
        <f>IF(ISBLANK('Geotech Log'!C85),"",'Geotech Log'!C85)</f>
        <v>KK</v>
      </c>
      <c r="E78" s="263">
        <f>IF(ISBLANK('Geotech Log'!D85),"",'Geotech Log'!D85)</f>
        <v>51</v>
      </c>
      <c r="F78" s="263" t="str">
        <f>IF(ISBLANK('Geotech Log'!H85),"",'Geotech Log'!H85)</f>
        <v/>
      </c>
      <c r="G78" s="263" t="str">
        <f>IF(ISBLANK('Geotech Log'!I85),"",'Geotech Log'!I85)</f>
        <v/>
      </c>
      <c r="H78" s="263">
        <f>IF(ISBLANK('Geotech Log'!J85),"",'Geotech Log'!J85)</f>
        <v>78</v>
      </c>
      <c r="I78" s="264">
        <f>IF(ISBLANK('Geotech Log'!K85),"",'Geotech Log'!K85)</f>
        <v>151</v>
      </c>
      <c r="J78" s="264">
        <f>IF(ISBLANK('Geotech Log'!L85),"",'Geotech Log'!L85)</f>
        <v>154</v>
      </c>
      <c r="K78" s="264">
        <f>IF(ISBLANK('Geotech Log'!N85),"",'Geotech Log'!N85)</f>
        <v>2.99</v>
      </c>
      <c r="L78" s="264">
        <f>IF(ISBLANK('Geotech Log'!O85),"",'Geotech Log'!O85)</f>
        <v>99.666666666666671</v>
      </c>
      <c r="M78" s="264">
        <f>IF(ISBLANK('Geotech Log'!P85),"",'Geotech Log'!P85)</f>
        <v>2.78</v>
      </c>
      <c r="N78" s="264">
        <f>IF(ISBLANK('Geotech Log'!Q85),"",'Geotech Log'!Q85)</f>
        <v>92.666666666666657</v>
      </c>
      <c r="O78" s="263">
        <f>IF(ISBLANK('Geotech Log'!R85),"",'Geotech Log'!R85)</f>
        <v>20</v>
      </c>
      <c r="P78" s="263">
        <f>IF(ISBLANK('Geotech Log'!T85),"",'Geotech Log'!T85)</f>
        <v>10</v>
      </c>
      <c r="Q78" s="261" t="str">
        <f>IF(ISBLANK('Geotech Log'!W85),"",'Geotech Log'!W85)</f>
        <v>MST</v>
      </c>
      <c r="R78" s="261">
        <f>IF(ISBLANK('Geotech Log'!X85),"",'Geotech Log'!X85)</f>
        <v>0.7</v>
      </c>
      <c r="S78" s="261" t="str">
        <f>IF(ISBLANK('Geotech Log'!Y85),"",'Geotech Log'!Y85)</f>
        <v>SLST</v>
      </c>
      <c r="T78" s="261">
        <f>IF(ISBLANK('Geotech Log'!Z85),"",'Geotech Log'!Z85)</f>
        <v>0.3</v>
      </c>
      <c r="U78" s="261" t="str">
        <f>IF(ISBLANK('Geotech Log'!AA85),"",'Geotech Log'!AA85)</f>
        <v/>
      </c>
      <c r="V78" s="261" t="str">
        <f>IF(ISBLANK('Geotech Log'!AB85),"",'Geotech Log'!AB85)</f>
        <v/>
      </c>
      <c r="W78" s="261" t="str">
        <f>IF(ISBLANK('Geotech Log'!AC85),"",'Geotech Log'!AC85)</f>
        <v>DGY</v>
      </c>
      <c r="X78" s="261" t="str">
        <f>IF(ISBLANK('Geotech Log'!AD85),"",'Geotech Log'!AD85)</f>
        <v>VF</v>
      </c>
      <c r="Y78" s="261" t="str">
        <f>IF(ISBLANK('Geotech Log'!AE85),"",'Geotech Log'!AE85)</f>
        <v>BD</v>
      </c>
      <c r="Z78" s="261" t="str">
        <f>IF(ISBLANK('Geotech Log'!AF85),"",'Geotech Log'!AF85)</f>
        <v>TLAM</v>
      </c>
      <c r="AA78" s="261" t="str">
        <f>IF(ISBLANK('Geotech Log'!AG85),"",'Geotech Log'!AG85)</f>
        <v>W1</v>
      </c>
      <c r="AB78" s="261" t="str">
        <f>IF(ISBLANK('Geotech Log'!AH85),"",'Geotech Log'!AH85)</f>
        <v>R3</v>
      </c>
      <c r="AC78" s="263">
        <f>IF(ISBLANK('Geotech Log'!AI85),"",'Geotech Log'!AI85)</f>
        <v>4</v>
      </c>
      <c r="AD78" s="263">
        <f ca="1">IF(ISBLANK('Geotech Log'!AJ85),"",'Geotech Log'!AJ85)</f>
        <v>17.444444444444443</v>
      </c>
      <c r="AE78" s="263">
        <f ca="1">IF(ISBLANK('Geotech Log'!AK85),"",'Geotech Log'!AK85)</f>
        <v>61.444444444444443</v>
      </c>
      <c r="AF78" s="467" t="str">
        <f>IF(ISBLANK('Geotech Log'!AL85),"",'Geotech Log'!AL85)</f>
        <v xml:space="preserve">SST CONTENT INCREASES WITH DEPTH AND BECOMES INTERBEDDED </v>
      </c>
    </row>
    <row r="79" spans="1:32" x14ac:dyDescent="0.3">
      <c r="A79" s="261" t="str">
        <f>IF(ISBLANK('Geotech Log'!$C$2),"",IF('Geotech Log'!J86&lt;&gt;"",'Geotech Log'!$C$2,""))</f>
        <v>DDH 3476</v>
      </c>
      <c r="B79" s="261" t="str">
        <f>IF(ISBLANK('Geotech Log'!$R$4),"",IF('Geotech Log'!J86&lt;&gt;"",'Geotech Log'!$R$4,""))</f>
        <v>FRO</v>
      </c>
      <c r="C79" s="262">
        <f>IF(ISBLANK('Geotech Log'!A86),IF(ISBLANK('Geotech Log'!J86),"",C78),'Geotech Log'!A86)</f>
        <v>44056</v>
      </c>
      <c r="D79" s="262" t="str">
        <f>IF(ISBLANK('Geotech Log'!C86),"",'Geotech Log'!C86)</f>
        <v>KK</v>
      </c>
      <c r="E79" s="263">
        <f>IF(ISBLANK('Geotech Log'!D86),"",'Geotech Log'!D86)</f>
        <v>52</v>
      </c>
      <c r="F79" s="263" t="str">
        <f>IF(ISBLANK('Geotech Log'!H86),"",'Geotech Log'!H86)</f>
        <v/>
      </c>
      <c r="G79" s="263" t="str">
        <f>IF(ISBLANK('Geotech Log'!I86),"",'Geotech Log'!I86)</f>
        <v/>
      </c>
      <c r="H79" s="263">
        <f>IF(ISBLANK('Geotech Log'!J86),"",'Geotech Log'!J86)</f>
        <v>79</v>
      </c>
      <c r="I79" s="264">
        <f>IF(ISBLANK('Geotech Log'!K86),"",'Geotech Log'!K86)</f>
        <v>154</v>
      </c>
      <c r="J79" s="264">
        <f>IF(ISBLANK('Geotech Log'!L86),"",'Geotech Log'!L86)</f>
        <v>157</v>
      </c>
      <c r="K79" s="264">
        <f>IF(ISBLANK('Geotech Log'!N86),"",'Geotech Log'!N86)</f>
        <v>3</v>
      </c>
      <c r="L79" s="264">
        <f>IF(ISBLANK('Geotech Log'!O86),"",'Geotech Log'!O86)</f>
        <v>100</v>
      </c>
      <c r="M79" s="264">
        <f>IF(ISBLANK('Geotech Log'!P86),"",'Geotech Log'!P86)</f>
        <v>1.86</v>
      </c>
      <c r="N79" s="264">
        <f>IF(ISBLANK('Geotech Log'!Q86),"",'Geotech Log'!Q86)</f>
        <v>62</v>
      </c>
      <c r="O79" s="263">
        <f>IF(ISBLANK('Geotech Log'!R86),"",'Geotech Log'!R86)</f>
        <v>13</v>
      </c>
      <c r="P79" s="263">
        <f>IF(ISBLANK('Geotech Log'!T86),"",'Geotech Log'!T86)</f>
        <v>8</v>
      </c>
      <c r="Q79" s="261" t="str">
        <f>IF(ISBLANK('Geotech Log'!W86),"",'Geotech Log'!W86)</f>
        <v>MST</v>
      </c>
      <c r="R79" s="261">
        <f>IF(ISBLANK('Geotech Log'!X86),"",'Geotech Log'!X86)</f>
        <v>0.7</v>
      </c>
      <c r="S79" s="261" t="str">
        <f>IF(ISBLANK('Geotech Log'!Y86),"",'Geotech Log'!Y86)</f>
        <v>SLST</v>
      </c>
      <c r="T79" s="261">
        <f>IF(ISBLANK('Geotech Log'!Z86),"",'Geotech Log'!Z86)</f>
        <v>0.3</v>
      </c>
      <c r="U79" s="261" t="str">
        <f>IF(ISBLANK('Geotech Log'!AA86),"",'Geotech Log'!AA86)</f>
        <v/>
      </c>
      <c r="V79" s="261" t="str">
        <f>IF(ISBLANK('Geotech Log'!AB86),"",'Geotech Log'!AB86)</f>
        <v/>
      </c>
      <c r="W79" s="261" t="str">
        <f>IF(ISBLANK('Geotech Log'!AC86),"",'Geotech Log'!AC86)</f>
        <v>DGY</v>
      </c>
      <c r="X79" s="261" t="str">
        <f>IF(ISBLANK('Geotech Log'!AD86),"",'Geotech Log'!AD86)</f>
        <v>VF</v>
      </c>
      <c r="Y79" s="261" t="str">
        <f>IF(ISBLANK('Geotech Log'!AE86),"",'Geotech Log'!AE86)</f>
        <v>BD</v>
      </c>
      <c r="Z79" s="261" t="str">
        <f>IF(ISBLANK('Geotech Log'!AF86),"",'Geotech Log'!AF86)</f>
        <v>TLAM</v>
      </c>
      <c r="AA79" s="261" t="str">
        <f>IF(ISBLANK('Geotech Log'!AG86),"",'Geotech Log'!AG86)</f>
        <v>W1</v>
      </c>
      <c r="AB79" s="261" t="str">
        <f>IF(ISBLANK('Geotech Log'!AH86),"",'Geotech Log'!AH86)</f>
        <v>R3</v>
      </c>
      <c r="AC79" s="263">
        <f>IF(ISBLANK('Geotech Log'!AI86),"",'Geotech Log'!AI86)</f>
        <v>4</v>
      </c>
      <c r="AD79" s="263">
        <f ca="1">IF(ISBLANK('Geotech Log'!AJ86),"",'Geotech Log'!AJ86)</f>
        <v>15.125</v>
      </c>
      <c r="AE79" s="263">
        <f ca="1">IF(ISBLANK('Geotech Log'!AK86),"",'Geotech Log'!AK86)</f>
        <v>62.125</v>
      </c>
      <c r="AF79" s="467" t="str">
        <f>IF(ISBLANK('Geotech Log'!AL86),"",'Geotech Log'!AL86)</f>
        <v/>
      </c>
    </row>
    <row r="80" spans="1:32" x14ac:dyDescent="0.3">
      <c r="A80" s="261" t="str">
        <f>IF(ISBLANK('Geotech Log'!$C$2),"",IF('Geotech Log'!J87&lt;&gt;"",'Geotech Log'!$C$2,""))</f>
        <v>DDH 3476</v>
      </c>
      <c r="B80" s="261" t="str">
        <f>IF(ISBLANK('Geotech Log'!$R$4),"",IF('Geotech Log'!J87&lt;&gt;"",'Geotech Log'!$R$4,""))</f>
        <v>FRO</v>
      </c>
      <c r="C80" s="262">
        <f>IF(ISBLANK('Geotech Log'!A87),IF(ISBLANK('Geotech Log'!J87),"",C79),'Geotech Log'!A87)</f>
        <v>44056</v>
      </c>
      <c r="D80" s="262" t="str">
        <f>IF(ISBLANK('Geotech Log'!C87),"",'Geotech Log'!C87)</f>
        <v>KK</v>
      </c>
      <c r="E80" s="263">
        <f>IF(ISBLANK('Geotech Log'!D87),"",'Geotech Log'!D87)</f>
        <v>53</v>
      </c>
      <c r="F80" s="263" t="str">
        <f>IF(ISBLANK('Geotech Log'!H87),"",'Geotech Log'!H87)</f>
        <v/>
      </c>
      <c r="G80" s="263" t="str">
        <f>IF(ISBLANK('Geotech Log'!I87),"",'Geotech Log'!I87)</f>
        <v/>
      </c>
      <c r="H80" s="263">
        <f>IF(ISBLANK('Geotech Log'!J87),"",'Geotech Log'!J87)</f>
        <v>80</v>
      </c>
      <c r="I80" s="264">
        <f>IF(ISBLANK('Geotech Log'!K87),"",'Geotech Log'!K87)</f>
        <v>157</v>
      </c>
      <c r="J80" s="264">
        <f>IF(ISBLANK('Geotech Log'!L87),"",'Geotech Log'!L87)</f>
        <v>157.83000000000001</v>
      </c>
      <c r="K80" s="264">
        <f>IF(ISBLANK('Geotech Log'!N87),"",'Geotech Log'!N87)</f>
        <v>0.83</v>
      </c>
      <c r="L80" s="264">
        <f>IF(ISBLANK('Geotech Log'!O87),"",'Geotech Log'!O87)</f>
        <v>99.999999999998494</v>
      </c>
      <c r="M80" s="264">
        <f>IF(ISBLANK('Geotech Log'!P87),"",'Geotech Log'!P87)</f>
        <v>0.83</v>
      </c>
      <c r="N80" s="264">
        <f>IF(ISBLANK('Geotech Log'!Q87),"",'Geotech Log'!Q87)</f>
        <v>99.999999999998494</v>
      </c>
      <c r="O80" s="263">
        <f>IF(ISBLANK('Geotech Log'!R87),"",'Geotech Log'!R87)</f>
        <v>20</v>
      </c>
      <c r="P80" s="263">
        <f>IF(ISBLANK('Geotech Log'!T87),"",'Geotech Log'!T87)</f>
        <v>2</v>
      </c>
      <c r="Q80" s="261" t="str">
        <f>IF(ISBLANK('Geotech Log'!W87),"",'Geotech Log'!W87)</f>
        <v>MST</v>
      </c>
      <c r="R80" s="261">
        <f>IF(ISBLANK('Geotech Log'!X87),"",'Geotech Log'!X87)</f>
        <v>0.7</v>
      </c>
      <c r="S80" s="261" t="str">
        <f>IF(ISBLANK('Geotech Log'!Y87),"",'Geotech Log'!Y87)</f>
        <v>SLST</v>
      </c>
      <c r="T80" s="261">
        <f>IF(ISBLANK('Geotech Log'!Z87),"",'Geotech Log'!Z87)</f>
        <v>0.3</v>
      </c>
      <c r="U80" s="261" t="str">
        <f>IF(ISBLANK('Geotech Log'!AA87),"",'Geotech Log'!AA87)</f>
        <v/>
      </c>
      <c r="V80" s="261" t="str">
        <f>IF(ISBLANK('Geotech Log'!AB87),"",'Geotech Log'!AB87)</f>
        <v/>
      </c>
      <c r="W80" s="261" t="str">
        <f>IF(ISBLANK('Geotech Log'!AC87),"",'Geotech Log'!AC87)</f>
        <v>DGY</v>
      </c>
      <c r="X80" s="261" t="str">
        <f>IF(ISBLANK('Geotech Log'!AD87),"",'Geotech Log'!AD87)</f>
        <v>VF</v>
      </c>
      <c r="Y80" s="261" t="str">
        <f>IF(ISBLANK('Geotech Log'!AE87),"",'Geotech Log'!AE87)</f>
        <v>BD</v>
      </c>
      <c r="Z80" s="261" t="str">
        <f>IF(ISBLANK('Geotech Log'!AF87),"",'Geotech Log'!AF87)</f>
        <v>TLAM</v>
      </c>
      <c r="AA80" s="261" t="str">
        <f>IF(ISBLANK('Geotech Log'!AG87),"",'Geotech Log'!AG87)</f>
        <v>W1</v>
      </c>
      <c r="AB80" s="261" t="str">
        <f>IF(ISBLANK('Geotech Log'!AH87),"",'Geotech Log'!AH87)</f>
        <v>R3</v>
      </c>
      <c r="AC80" s="263">
        <f>IF(ISBLANK('Geotech Log'!AI87),"",'Geotech Log'!AI87)</f>
        <v>4</v>
      </c>
      <c r="AD80" s="263">
        <f ca="1">IF(ISBLANK('Geotech Log'!AJ87),"",'Geotech Log'!AJ87)</f>
        <v>16</v>
      </c>
      <c r="AE80" s="263">
        <f ca="1">IF(ISBLANK('Geotech Log'!AK87),"",'Geotech Log'!AK87)</f>
        <v>70</v>
      </c>
      <c r="AF80" s="467" t="str">
        <f>IF(ISBLANK('Geotech Log'!AL87),"",'Geotech Log'!AL87)</f>
        <v/>
      </c>
    </row>
    <row r="81" spans="1:32" x14ac:dyDescent="0.3">
      <c r="A81" s="261" t="str">
        <f>IF(ISBLANK('Geotech Log'!$C$2),"",IF('Geotech Log'!J88&lt;&gt;"",'Geotech Log'!$C$2,""))</f>
        <v>DDH 3476</v>
      </c>
      <c r="B81" s="261" t="str">
        <f>IF(ISBLANK('Geotech Log'!$R$4),"",IF('Geotech Log'!J88&lt;&gt;"",'Geotech Log'!$R$4,""))</f>
        <v>FRO</v>
      </c>
      <c r="C81" s="262">
        <f>IF(ISBLANK('Geotech Log'!A88),IF(ISBLANK('Geotech Log'!J88),"",C80),'Geotech Log'!A88)</f>
        <v>44056</v>
      </c>
      <c r="D81" s="262" t="str">
        <f>IF(ISBLANK('Geotech Log'!C88),"",'Geotech Log'!C88)</f>
        <v>KK</v>
      </c>
      <c r="E81" s="263" t="str">
        <f>IF(ISBLANK('Geotech Log'!D88),"",'Geotech Log'!D88)</f>
        <v/>
      </c>
      <c r="F81" s="263" t="str">
        <f>IF(ISBLANK('Geotech Log'!H88),"",'Geotech Log'!H88)</f>
        <v/>
      </c>
      <c r="G81" s="263" t="str">
        <f>IF(ISBLANK('Geotech Log'!I88),"",'Geotech Log'!I88)</f>
        <v/>
      </c>
      <c r="H81" s="263">
        <f>IF(ISBLANK('Geotech Log'!J88),"",'Geotech Log'!J88)</f>
        <v>81</v>
      </c>
      <c r="I81" s="264">
        <f>IF(ISBLANK('Geotech Log'!K88),"",'Geotech Log'!K88)</f>
        <v>157.83000000000001</v>
      </c>
      <c r="J81" s="264">
        <f>IF(ISBLANK('Geotech Log'!L88),"",'Geotech Log'!L88)</f>
        <v>160</v>
      </c>
      <c r="K81" s="264">
        <f>IF(ISBLANK('Geotech Log'!N88),"",'Geotech Log'!N88)</f>
        <v>2.17</v>
      </c>
      <c r="L81" s="264">
        <f>IF(ISBLANK('Geotech Log'!O88),"",'Geotech Log'!O88)</f>
        <v>100</v>
      </c>
      <c r="M81" s="264">
        <f>IF(ISBLANK('Geotech Log'!P88),"",'Geotech Log'!P88)</f>
        <v>1.99</v>
      </c>
      <c r="N81" s="264">
        <f>IF(ISBLANK('Geotech Log'!Q88),"",'Geotech Log'!Q88)</f>
        <v>91.705069124424483</v>
      </c>
      <c r="O81" s="263">
        <f>IF(ISBLANK('Geotech Log'!R88),"",'Geotech Log'!R88)</f>
        <v>20</v>
      </c>
      <c r="P81" s="263">
        <f>IF(ISBLANK('Geotech Log'!T88),"",'Geotech Log'!T88)</f>
        <v>8</v>
      </c>
      <c r="Q81" s="261" t="str">
        <f>IF(ISBLANK('Geotech Log'!W88),"",'Geotech Log'!W88)</f>
        <v>SST</v>
      </c>
      <c r="R81" s="261">
        <f>IF(ISBLANK('Geotech Log'!X88),"",'Geotech Log'!X88)</f>
        <v>0.6</v>
      </c>
      <c r="S81" s="261" t="str">
        <f>IF(ISBLANK('Geotech Log'!Y88),"",'Geotech Log'!Y88)</f>
        <v>SLST</v>
      </c>
      <c r="T81" s="261">
        <f>IF(ISBLANK('Geotech Log'!Z88),"",'Geotech Log'!Z88)</f>
        <v>0.3</v>
      </c>
      <c r="U81" s="261" t="str">
        <f>IF(ISBLANK('Geotech Log'!AA88),"",'Geotech Log'!AA88)</f>
        <v>MST</v>
      </c>
      <c r="V81" s="261">
        <f>IF(ISBLANK('Geotech Log'!AB88),"",'Geotech Log'!AB88)</f>
        <v>0.1</v>
      </c>
      <c r="W81" s="261" t="str">
        <f>IF(ISBLANK('Geotech Log'!AC88),"",'Geotech Log'!AC88)</f>
        <v>GY</v>
      </c>
      <c r="X81" s="261" t="str">
        <f>IF(ISBLANK('Geotech Log'!AD88),"",'Geotech Log'!AD88)</f>
        <v>F</v>
      </c>
      <c r="Y81" s="261" t="str">
        <f>IF(ISBLANK('Geotech Log'!AE88),"",'Geotech Log'!AE88)</f>
        <v>INT</v>
      </c>
      <c r="Z81" s="261" t="str">
        <f>IF(ISBLANK('Geotech Log'!AF88),"",'Geotech Log'!AF88)</f>
        <v>TLAM</v>
      </c>
      <c r="AA81" s="261" t="str">
        <f>IF(ISBLANK('Geotech Log'!AG88),"",'Geotech Log'!AG88)</f>
        <v>W1</v>
      </c>
      <c r="AB81" s="261" t="str">
        <f>IF(ISBLANK('Geotech Log'!AH88),"",'Geotech Log'!AH88)</f>
        <v>R4</v>
      </c>
      <c r="AC81" s="263">
        <f>IF(ISBLANK('Geotech Log'!AI88),"",'Geotech Log'!AI88)</f>
        <v>7</v>
      </c>
      <c r="AD81" s="263">
        <f ca="1">IF(ISBLANK('Geotech Log'!AJ88),"",'Geotech Log'!AJ88)</f>
        <v>19.428571428571427</v>
      </c>
      <c r="AE81" s="263">
        <f ca="1">IF(ISBLANK('Geotech Log'!AK88),"",'Geotech Log'!AK88)</f>
        <v>66.428571428571431</v>
      </c>
      <c r="AF81" s="467" t="str">
        <f>IF(ISBLANK('Geotech Log'!AL88),"",'Geotech Log'!AL88)</f>
        <v>INCREASING SILTSTONE CONTENT WITH DEPTH</v>
      </c>
    </row>
    <row r="82" spans="1:32" x14ac:dyDescent="0.3">
      <c r="A82" s="261" t="str">
        <f>IF(ISBLANK('Geotech Log'!$C$2),"",IF('Geotech Log'!J89&lt;&gt;"",'Geotech Log'!$C$2,""))</f>
        <v>DDH 3476</v>
      </c>
      <c r="B82" s="261" t="str">
        <f>IF(ISBLANK('Geotech Log'!$R$4),"",IF('Geotech Log'!J89&lt;&gt;"",'Geotech Log'!$R$4,""))</f>
        <v>FRO</v>
      </c>
      <c r="C82" s="262">
        <f>IF(ISBLANK('Geotech Log'!A89),IF(ISBLANK('Geotech Log'!J89),"",C81),'Geotech Log'!A89)</f>
        <v>44056</v>
      </c>
      <c r="D82" s="262" t="str">
        <f>IF(ISBLANK('Geotech Log'!C89),"",'Geotech Log'!C89)</f>
        <v>KK</v>
      </c>
      <c r="E82" s="263">
        <f>IF(ISBLANK('Geotech Log'!D89),"",'Geotech Log'!D89)</f>
        <v>54</v>
      </c>
      <c r="F82" s="263" t="str">
        <f>IF(ISBLANK('Geotech Log'!H89),"",'Geotech Log'!H89)</f>
        <v/>
      </c>
      <c r="G82" s="263" t="str">
        <f>IF(ISBLANK('Geotech Log'!I89),"",'Geotech Log'!I89)</f>
        <v/>
      </c>
      <c r="H82" s="263">
        <f>IF(ISBLANK('Geotech Log'!J89),"",'Geotech Log'!J89)</f>
        <v>82</v>
      </c>
      <c r="I82" s="264">
        <f>IF(ISBLANK('Geotech Log'!K89),"",'Geotech Log'!K89)</f>
        <v>160</v>
      </c>
      <c r="J82" s="264">
        <f>IF(ISBLANK('Geotech Log'!L89),"",'Geotech Log'!L89)</f>
        <v>162.18</v>
      </c>
      <c r="K82" s="264">
        <f>IF(ISBLANK('Geotech Log'!N89),"",'Geotech Log'!N89)</f>
        <v>2.1800000000000002</v>
      </c>
      <c r="L82" s="264">
        <f>IF(ISBLANK('Geotech Log'!O89),"",'Geotech Log'!O89)</f>
        <v>99.999999999999687</v>
      </c>
      <c r="M82" s="264">
        <f>IF(ISBLANK('Geotech Log'!P89),"",'Geotech Log'!P89)</f>
        <v>1.79</v>
      </c>
      <c r="N82" s="264">
        <f>IF(ISBLANK('Geotech Log'!Q89),"",'Geotech Log'!Q89)</f>
        <v>82.110091743119</v>
      </c>
      <c r="O82" s="263">
        <f>IF(ISBLANK('Geotech Log'!R89),"",'Geotech Log'!R89)</f>
        <v>17</v>
      </c>
      <c r="P82" s="263">
        <f>IF(ISBLANK('Geotech Log'!T89),"",'Geotech Log'!T89)</f>
        <v>8</v>
      </c>
      <c r="Q82" s="261" t="str">
        <f>IF(ISBLANK('Geotech Log'!W89),"",'Geotech Log'!W89)</f>
        <v>SLST</v>
      </c>
      <c r="R82" s="261">
        <f>IF(ISBLANK('Geotech Log'!X89),"",'Geotech Log'!X89)</f>
        <v>0.8</v>
      </c>
      <c r="S82" s="261" t="str">
        <f>IF(ISBLANK('Geotech Log'!Y89),"",'Geotech Log'!Y89)</f>
        <v>MST</v>
      </c>
      <c r="T82" s="261">
        <f>IF(ISBLANK('Geotech Log'!Z89),"",'Geotech Log'!Z89)</f>
        <v>0.2</v>
      </c>
      <c r="U82" s="261" t="str">
        <f>IF(ISBLANK('Geotech Log'!AA89),"",'Geotech Log'!AA89)</f>
        <v/>
      </c>
      <c r="V82" s="261" t="str">
        <f>IF(ISBLANK('Geotech Log'!AB89),"",'Geotech Log'!AB89)</f>
        <v/>
      </c>
      <c r="W82" s="261" t="str">
        <f>IF(ISBLANK('Geotech Log'!AC89),"",'Geotech Log'!AC89)</f>
        <v>GY</v>
      </c>
      <c r="X82" s="261" t="str">
        <f>IF(ISBLANK('Geotech Log'!AD89),"",'Geotech Log'!AD89)</f>
        <v>VF</v>
      </c>
      <c r="Y82" s="261" t="str">
        <f>IF(ISBLANK('Geotech Log'!AE89),"",'Geotech Log'!AE89)</f>
        <v>BD</v>
      </c>
      <c r="Z82" s="261" t="str">
        <f>IF(ISBLANK('Geotech Log'!AF89),"",'Geotech Log'!AF89)</f>
        <v>TLAM</v>
      </c>
      <c r="AA82" s="261" t="str">
        <f>IF(ISBLANK('Geotech Log'!AG89),"",'Geotech Log'!AG89)</f>
        <v>W1</v>
      </c>
      <c r="AB82" s="261" t="str">
        <f>IF(ISBLANK('Geotech Log'!AH89),"",'Geotech Log'!AH89)</f>
        <v>R3</v>
      </c>
      <c r="AC82" s="263">
        <f>IF(ISBLANK('Geotech Log'!AI89),"",'Geotech Log'!AI89)</f>
        <v>4</v>
      </c>
      <c r="AD82" s="263">
        <f ca="1">IF(ISBLANK('Geotech Log'!AJ89),"",'Geotech Log'!AJ89)</f>
        <v>16.25</v>
      </c>
      <c r="AE82" s="263">
        <f ca="1">IF(ISBLANK('Geotech Log'!AK89),"",'Geotech Log'!AK89)</f>
        <v>57.25</v>
      </c>
      <c r="AF82" s="467" t="str">
        <f>IF(ISBLANK('Geotech Log'!AL89),"",'Geotech Log'!AL89)</f>
        <v/>
      </c>
    </row>
    <row r="83" spans="1:32" x14ac:dyDescent="0.3">
      <c r="A83" s="261" t="str">
        <f>IF(ISBLANK('Geotech Log'!$C$2),"",IF('Geotech Log'!J90&lt;&gt;"",'Geotech Log'!$C$2,""))</f>
        <v>DDH 3476</v>
      </c>
      <c r="B83" s="261" t="str">
        <f>IF(ISBLANK('Geotech Log'!$R$4),"",IF('Geotech Log'!J90&lt;&gt;"",'Geotech Log'!$R$4,""))</f>
        <v>FRO</v>
      </c>
      <c r="C83" s="262">
        <f>IF(ISBLANK('Geotech Log'!A90),IF(ISBLANK('Geotech Log'!J90),"",C82),'Geotech Log'!A90)</f>
        <v>44056</v>
      </c>
      <c r="D83" s="262" t="str">
        <f>IF(ISBLANK('Geotech Log'!C90),"",'Geotech Log'!C90)</f>
        <v>KK</v>
      </c>
      <c r="E83" s="263" t="str">
        <f>IF(ISBLANK('Geotech Log'!D90),"",'Geotech Log'!D90)</f>
        <v/>
      </c>
      <c r="F83" s="263" t="str">
        <f>IF(ISBLANK('Geotech Log'!H90),"",'Geotech Log'!H90)</f>
        <v/>
      </c>
      <c r="G83" s="263" t="str">
        <f>IF(ISBLANK('Geotech Log'!I90),"",'Geotech Log'!I90)</f>
        <v/>
      </c>
      <c r="H83" s="263">
        <f>IF(ISBLANK('Geotech Log'!J90),"",'Geotech Log'!J90)</f>
        <v>83</v>
      </c>
      <c r="I83" s="264">
        <f>IF(ISBLANK('Geotech Log'!K90),"",'Geotech Log'!K90)</f>
        <v>162.18</v>
      </c>
      <c r="J83" s="264">
        <f>IF(ISBLANK('Geotech Log'!L90),"",'Geotech Log'!L90)</f>
        <v>163</v>
      </c>
      <c r="K83" s="264">
        <f>IF(ISBLANK('Geotech Log'!N90),"",'Geotech Log'!N90)</f>
        <v>0.77</v>
      </c>
      <c r="L83" s="264">
        <f>IF(ISBLANK('Geotech Log'!O90),"",'Geotech Log'!O90)</f>
        <v>93.902439024391029</v>
      </c>
      <c r="M83" s="264">
        <f>IF(ISBLANK('Geotech Log'!P90),"",'Geotech Log'!P90)</f>
        <v>0.25</v>
      </c>
      <c r="N83" s="264">
        <f>IF(ISBLANK('Geotech Log'!Q90),"",'Geotech Log'!Q90)</f>
        <v>30.487804878049037</v>
      </c>
      <c r="O83" s="263">
        <f>IF(ISBLANK('Geotech Log'!R90),"",'Geotech Log'!R90)</f>
        <v>8</v>
      </c>
      <c r="P83" s="263">
        <f>IF(ISBLANK('Geotech Log'!T90),"",'Geotech Log'!T90)</f>
        <v>12</v>
      </c>
      <c r="Q83" s="261" t="str">
        <f>IF(ISBLANK('Geotech Log'!W90),"",'Geotech Log'!W90)</f>
        <v>MST</v>
      </c>
      <c r="R83" s="261">
        <f>IF(ISBLANK('Geotech Log'!X90),"",'Geotech Log'!X90)</f>
        <v>0.7</v>
      </c>
      <c r="S83" s="261" t="str">
        <f>IF(ISBLANK('Geotech Log'!Y90),"",'Geotech Log'!Y90)</f>
        <v>SLST</v>
      </c>
      <c r="T83" s="261">
        <f>IF(ISBLANK('Geotech Log'!Z90),"",'Geotech Log'!Z90)</f>
        <v>0.3</v>
      </c>
      <c r="U83" s="261" t="str">
        <f>IF(ISBLANK('Geotech Log'!AA90),"",'Geotech Log'!AA90)</f>
        <v/>
      </c>
      <c r="V83" s="261" t="str">
        <f>IF(ISBLANK('Geotech Log'!AB90),"",'Geotech Log'!AB90)</f>
        <v/>
      </c>
      <c r="W83" s="261" t="str">
        <f>IF(ISBLANK('Geotech Log'!AC90),"",'Geotech Log'!AC90)</f>
        <v>DGY</v>
      </c>
      <c r="X83" s="261" t="str">
        <f>IF(ISBLANK('Geotech Log'!AD90),"",'Geotech Log'!AD90)</f>
        <v>VF</v>
      </c>
      <c r="Y83" s="261" t="str">
        <f>IF(ISBLANK('Geotech Log'!AE90),"",'Geotech Log'!AE90)</f>
        <v>BD</v>
      </c>
      <c r="Z83" s="261" t="str">
        <f>IF(ISBLANK('Geotech Log'!AF90),"",'Geotech Log'!AF90)</f>
        <v>TLAM</v>
      </c>
      <c r="AA83" s="261" t="str">
        <f>IF(ISBLANK('Geotech Log'!AG90),"",'Geotech Log'!AG90)</f>
        <v>W1</v>
      </c>
      <c r="AB83" s="261" t="str">
        <f>IF(ISBLANK('Geotech Log'!AH90),"",'Geotech Log'!AH90)</f>
        <v>R3</v>
      </c>
      <c r="AC83" s="263">
        <f>IF(ISBLANK('Geotech Log'!AI90),"",'Geotech Log'!AI90)</f>
        <v>4</v>
      </c>
      <c r="AD83" s="263">
        <f ca="1">IF(ISBLANK('Geotech Log'!AJ90),"",'Geotech Log'!AJ90)</f>
        <v>11</v>
      </c>
      <c r="AE83" s="263">
        <f ca="1">IF(ISBLANK('Geotech Log'!AK90),"",'Geotech Log'!AK90)</f>
        <v>43</v>
      </c>
      <c r="AF83" s="467" t="str">
        <f>IF(ISBLANK('Geotech Log'!AL90),"",'Geotech Log'!AL90)</f>
        <v/>
      </c>
    </row>
    <row r="84" spans="1:32" x14ac:dyDescent="0.3">
      <c r="A84" s="261" t="str">
        <f>IF(ISBLANK('Geotech Log'!$C$2),"",IF('Geotech Log'!J91&lt;&gt;"",'Geotech Log'!$C$2,""))</f>
        <v>DDH 3476</v>
      </c>
      <c r="B84" s="261" t="str">
        <f>IF(ISBLANK('Geotech Log'!$R$4),"",IF('Geotech Log'!J91&lt;&gt;"",'Geotech Log'!$R$4,""))</f>
        <v>FRO</v>
      </c>
      <c r="C84" s="262">
        <f>IF(ISBLANK('Geotech Log'!A91),IF(ISBLANK('Geotech Log'!J91),"",C83),'Geotech Log'!A91)</f>
        <v>44056</v>
      </c>
      <c r="D84" s="262" t="str">
        <f>IF(ISBLANK('Geotech Log'!C91),"",'Geotech Log'!C91)</f>
        <v>KK</v>
      </c>
      <c r="E84" s="263">
        <f>IF(ISBLANK('Geotech Log'!D91),"",'Geotech Log'!D91)</f>
        <v>55</v>
      </c>
      <c r="F84" s="263" t="str">
        <f>IF(ISBLANK('Geotech Log'!H91),"",'Geotech Log'!H91)</f>
        <v/>
      </c>
      <c r="G84" s="263" t="str">
        <f>IF(ISBLANK('Geotech Log'!I91),"",'Geotech Log'!I91)</f>
        <v/>
      </c>
      <c r="H84" s="263">
        <f>IF(ISBLANK('Geotech Log'!J91),"",'Geotech Log'!J91)</f>
        <v>84</v>
      </c>
      <c r="I84" s="264">
        <f>IF(ISBLANK('Geotech Log'!K91),"",'Geotech Log'!K91)</f>
        <v>163</v>
      </c>
      <c r="J84" s="264">
        <f>IF(ISBLANK('Geotech Log'!L91),"",'Geotech Log'!L91)</f>
        <v>163.44999999999999</v>
      </c>
      <c r="K84" s="264">
        <f>IF(ISBLANK('Geotech Log'!N91),"",'Geotech Log'!N91)</f>
        <v>0.45</v>
      </c>
      <c r="L84" s="264">
        <f>IF(ISBLANK('Geotech Log'!O91),"",'Geotech Log'!O91)</f>
        <v>100</v>
      </c>
      <c r="M84" s="264">
        <f>IF(ISBLANK('Geotech Log'!P91),"",'Geotech Log'!P91)</f>
        <v>0</v>
      </c>
      <c r="N84" s="264">
        <f>IF(ISBLANK('Geotech Log'!Q91),"",'Geotech Log'!Q91)</f>
        <v>0</v>
      </c>
      <c r="O84" s="263">
        <f>IF(ISBLANK('Geotech Log'!R91),"",'Geotech Log'!R91)</f>
        <v>3</v>
      </c>
      <c r="P84" s="263">
        <f>IF(ISBLANK('Geotech Log'!T91),"",'Geotech Log'!T91)</f>
        <v>5</v>
      </c>
      <c r="Q84" s="261" t="str">
        <f>IF(ISBLANK('Geotech Log'!W91),"",'Geotech Log'!W91)</f>
        <v>MST</v>
      </c>
      <c r="R84" s="261">
        <f>IF(ISBLANK('Geotech Log'!X91),"",'Geotech Log'!X91)</f>
        <v>0.7</v>
      </c>
      <c r="S84" s="261" t="str">
        <f>IF(ISBLANK('Geotech Log'!Y91),"",'Geotech Log'!Y91)</f>
        <v>SLST</v>
      </c>
      <c r="T84" s="261">
        <f>IF(ISBLANK('Geotech Log'!Z91),"",'Geotech Log'!Z91)</f>
        <v>0.3</v>
      </c>
      <c r="U84" s="261" t="str">
        <f>IF(ISBLANK('Geotech Log'!AA91),"",'Geotech Log'!AA91)</f>
        <v/>
      </c>
      <c r="V84" s="261" t="str">
        <f>IF(ISBLANK('Geotech Log'!AB91),"",'Geotech Log'!AB91)</f>
        <v/>
      </c>
      <c r="W84" s="261" t="str">
        <f>IF(ISBLANK('Geotech Log'!AC91),"",'Geotech Log'!AC91)</f>
        <v>DGY</v>
      </c>
      <c r="X84" s="261" t="str">
        <f>IF(ISBLANK('Geotech Log'!AD91),"",'Geotech Log'!AD91)</f>
        <v>VF</v>
      </c>
      <c r="Y84" s="261" t="str">
        <f>IF(ISBLANK('Geotech Log'!AE91),"",'Geotech Log'!AE91)</f>
        <v>BD</v>
      </c>
      <c r="Z84" s="261" t="str">
        <f>IF(ISBLANK('Geotech Log'!AF91),"",'Geotech Log'!AF91)</f>
        <v>TLAM</v>
      </c>
      <c r="AA84" s="261" t="str">
        <f>IF(ISBLANK('Geotech Log'!AG91),"",'Geotech Log'!AG91)</f>
        <v>W1</v>
      </c>
      <c r="AB84" s="261" t="str">
        <f>IF(ISBLANK('Geotech Log'!AH91),"",'Geotech Log'!AH91)</f>
        <v>R3</v>
      </c>
      <c r="AC84" s="263">
        <f>IF(ISBLANK('Geotech Log'!AI91),"",'Geotech Log'!AI91)</f>
        <v>4</v>
      </c>
      <c r="AD84" s="263">
        <f ca="1">IF(ISBLANK('Geotech Log'!AJ91),"",'Geotech Log'!AJ91)</f>
        <v>13.833333333333334</v>
      </c>
      <c r="AE84" s="263">
        <f ca="1">IF(ISBLANK('Geotech Log'!AK91),"",'Geotech Log'!AK91)</f>
        <v>40.833333333333336</v>
      </c>
      <c r="AF84" s="467" t="str">
        <f>IF(ISBLANK('Geotech Log'!AL91),"",'Geotech Log'!AL91)</f>
        <v/>
      </c>
    </row>
    <row r="85" spans="1:32" x14ac:dyDescent="0.3">
      <c r="A85" s="261" t="str">
        <f>IF(ISBLANK('Geotech Log'!$C$2),"",IF('Geotech Log'!J92&lt;&gt;"",'Geotech Log'!$C$2,""))</f>
        <v>DDH 3476</v>
      </c>
      <c r="B85" s="261" t="str">
        <f>IF(ISBLANK('Geotech Log'!$R$4),"",IF('Geotech Log'!J92&lt;&gt;"",'Geotech Log'!$R$4,""))</f>
        <v>FRO</v>
      </c>
      <c r="C85" s="262">
        <f>IF(ISBLANK('Geotech Log'!A92),IF(ISBLANK('Geotech Log'!J92),"",C84),'Geotech Log'!A92)</f>
        <v>44056</v>
      </c>
      <c r="D85" s="262" t="str">
        <f>IF(ISBLANK('Geotech Log'!C92),"",'Geotech Log'!C92)</f>
        <v>KK</v>
      </c>
      <c r="E85" s="263" t="str">
        <f>IF(ISBLANK('Geotech Log'!D92),"",'Geotech Log'!D92)</f>
        <v/>
      </c>
      <c r="F85" s="263" t="str">
        <f>IF(ISBLANK('Geotech Log'!H92),"",'Geotech Log'!H92)</f>
        <v/>
      </c>
      <c r="G85" s="263" t="str">
        <f>IF(ISBLANK('Geotech Log'!I92),"",'Geotech Log'!I92)</f>
        <v/>
      </c>
      <c r="H85" s="263">
        <f>IF(ISBLANK('Geotech Log'!J92),"",'Geotech Log'!J92)</f>
        <v>85</v>
      </c>
      <c r="I85" s="264">
        <f>IF(ISBLANK('Geotech Log'!K92),"",'Geotech Log'!K92)</f>
        <v>163.44999999999999</v>
      </c>
      <c r="J85" s="264">
        <f>IF(ISBLANK('Geotech Log'!L92),"",'Geotech Log'!L92)</f>
        <v>165.11</v>
      </c>
      <c r="K85" s="264">
        <f>IF(ISBLANK('Geotech Log'!N92),"",'Geotech Log'!N92)</f>
        <v>1.66</v>
      </c>
      <c r="L85" s="264">
        <f>IF(ISBLANK('Geotech Log'!O92),"",'Geotech Log'!O92)</f>
        <v>99.999999999998494</v>
      </c>
      <c r="M85" s="264">
        <f>IF(ISBLANK('Geotech Log'!P92),"",'Geotech Log'!P92)</f>
        <v>1.31</v>
      </c>
      <c r="N85" s="264">
        <f>IF(ISBLANK('Geotech Log'!Q92),"",'Geotech Log'!Q92)</f>
        <v>78.91566265060122</v>
      </c>
      <c r="O85" s="263">
        <f>IF(ISBLANK('Geotech Log'!R92),"",'Geotech Log'!R92)</f>
        <v>17</v>
      </c>
      <c r="P85" s="263">
        <f>IF(ISBLANK('Geotech Log'!T92),"",'Geotech Log'!T92)</f>
        <v>8</v>
      </c>
      <c r="Q85" s="261" t="str">
        <f>IF(ISBLANK('Geotech Log'!W92),"",'Geotech Log'!W92)</f>
        <v>SLST</v>
      </c>
      <c r="R85" s="261">
        <f>IF(ISBLANK('Geotech Log'!X92),"",'Geotech Log'!X92)</f>
        <v>0.8</v>
      </c>
      <c r="S85" s="261" t="str">
        <f>IF(ISBLANK('Geotech Log'!Y92),"",'Geotech Log'!Y92)</f>
        <v>MST</v>
      </c>
      <c r="T85" s="261">
        <f>IF(ISBLANK('Geotech Log'!Z92),"",'Geotech Log'!Z92)</f>
        <v>0.2</v>
      </c>
      <c r="U85" s="261" t="str">
        <f>IF(ISBLANK('Geotech Log'!AA92),"",'Geotech Log'!AA92)</f>
        <v/>
      </c>
      <c r="V85" s="261" t="str">
        <f>IF(ISBLANK('Geotech Log'!AB92),"",'Geotech Log'!AB92)</f>
        <v/>
      </c>
      <c r="W85" s="261" t="str">
        <f>IF(ISBLANK('Geotech Log'!AC92),"",'Geotech Log'!AC92)</f>
        <v>GY</v>
      </c>
      <c r="X85" s="261" t="str">
        <f>IF(ISBLANK('Geotech Log'!AD92),"",'Geotech Log'!AD92)</f>
        <v>VF</v>
      </c>
      <c r="Y85" s="261" t="str">
        <f>IF(ISBLANK('Geotech Log'!AE92),"",'Geotech Log'!AE92)</f>
        <v>BD</v>
      </c>
      <c r="Z85" s="261" t="str">
        <f>IF(ISBLANK('Geotech Log'!AF92),"",'Geotech Log'!AF92)</f>
        <v>TLAM</v>
      </c>
      <c r="AA85" s="261" t="str">
        <f>IF(ISBLANK('Geotech Log'!AG92),"",'Geotech Log'!AG92)</f>
        <v>W1</v>
      </c>
      <c r="AB85" s="261" t="str">
        <f>IF(ISBLANK('Geotech Log'!AH92),"",'Geotech Log'!AH92)</f>
        <v>R3</v>
      </c>
      <c r="AC85" s="263">
        <f>IF(ISBLANK('Geotech Log'!AI92),"",'Geotech Log'!AI92)</f>
        <v>4</v>
      </c>
      <c r="AD85" s="263">
        <f ca="1">IF(ISBLANK('Geotech Log'!AJ92),"",'Geotech Log'!AJ92)</f>
        <v>15.428571428571429</v>
      </c>
      <c r="AE85" s="263">
        <f ca="1">IF(ISBLANK('Geotech Log'!AK92),"",'Geotech Log'!AK92)</f>
        <v>56.428571428571431</v>
      </c>
      <c r="AF85" s="467" t="str">
        <f>IF(ISBLANK('Geotech Log'!AL92),"",'Geotech Log'!AL92)</f>
        <v>INCREASING COAL CONTENT WITH DEPTH</v>
      </c>
    </row>
    <row r="86" spans="1:32" x14ac:dyDescent="0.3">
      <c r="A86" s="261" t="str">
        <f>IF(ISBLANK('Geotech Log'!$C$2),"",IF('Geotech Log'!J93&lt;&gt;"",'Geotech Log'!$C$2,""))</f>
        <v>DDH 3476</v>
      </c>
      <c r="B86" s="261" t="str">
        <f>IF(ISBLANK('Geotech Log'!$R$4),"",IF('Geotech Log'!J93&lt;&gt;"",'Geotech Log'!$R$4,""))</f>
        <v>FRO</v>
      </c>
      <c r="C86" s="262">
        <f>IF(ISBLANK('Geotech Log'!A93),IF(ISBLANK('Geotech Log'!J93),"",C85),'Geotech Log'!A93)</f>
        <v>44056</v>
      </c>
      <c r="D86" s="262" t="str">
        <f>IF(ISBLANK('Geotech Log'!C93),"",'Geotech Log'!C93)</f>
        <v>KK</v>
      </c>
      <c r="E86" s="263" t="str">
        <f>IF(ISBLANK('Geotech Log'!D93),"",'Geotech Log'!D93)</f>
        <v/>
      </c>
      <c r="F86" s="263" t="str">
        <f>IF(ISBLANK('Geotech Log'!H93),"",'Geotech Log'!H93)</f>
        <v/>
      </c>
      <c r="G86" s="263" t="str">
        <f>IF(ISBLANK('Geotech Log'!I93),"",'Geotech Log'!I93)</f>
        <v/>
      </c>
      <c r="H86" s="263">
        <f>IF(ISBLANK('Geotech Log'!J93),"",'Geotech Log'!J93)</f>
        <v>86</v>
      </c>
      <c r="I86" s="264">
        <f>IF(ISBLANK('Geotech Log'!K93),"",'Geotech Log'!K93)</f>
        <v>165.11</v>
      </c>
      <c r="J86" s="264">
        <f>IF(ISBLANK('Geotech Log'!L93),"",'Geotech Log'!L93)</f>
        <v>165.48</v>
      </c>
      <c r="K86" s="264">
        <f>IF(ISBLANK('Geotech Log'!N93),"",'Geotech Log'!N93)</f>
        <v>0.37</v>
      </c>
      <c r="L86" s="264">
        <f>IF(ISBLANK('Geotech Log'!O93),"",'Geotech Log'!O93)</f>
        <v>100</v>
      </c>
      <c r="M86" s="264">
        <f>IF(ISBLANK('Geotech Log'!P93),"",'Geotech Log'!P93)</f>
        <v>0</v>
      </c>
      <c r="N86" s="264">
        <f>IF(ISBLANK('Geotech Log'!Q93),"",'Geotech Log'!Q93)</f>
        <v>0</v>
      </c>
      <c r="O86" s="263">
        <f>IF(ISBLANK('Geotech Log'!R93),"",'Geotech Log'!R93)</f>
        <v>3</v>
      </c>
      <c r="P86" s="263">
        <f>IF(ISBLANK('Geotech Log'!T93),"",'Geotech Log'!T93)</f>
        <v>37</v>
      </c>
      <c r="Q86" s="261" t="str">
        <f>IF(ISBLANK('Geotech Log'!W93),"",'Geotech Log'!W93)</f>
        <v>COAL</v>
      </c>
      <c r="R86" s="261">
        <f>IF(ISBLANK('Geotech Log'!X93),"",'Geotech Log'!X93)</f>
        <v>1</v>
      </c>
      <c r="S86" s="261" t="str">
        <f>IF(ISBLANK('Geotech Log'!Y93),"",'Geotech Log'!Y93)</f>
        <v/>
      </c>
      <c r="T86" s="261" t="str">
        <f>IF(ISBLANK('Geotech Log'!Z93),"",'Geotech Log'!Z93)</f>
        <v/>
      </c>
      <c r="U86" s="261" t="str">
        <f>IF(ISBLANK('Geotech Log'!AA93),"",'Geotech Log'!AA93)</f>
        <v/>
      </c>
      <c r="V86" s="261" t="str">
        <f>IF(ISBLANK('Geotech Log'!AB93),"",'Geotech Log'!AB93)</f>
        <v/>
      </c>
      <c r="W86" s="261" t="str">
        <f>IF(ISBLANK('Geotech Log'!AC93),"",'Geotech Log'!AC93)</f>
        <v>BK</v>
      </c>
      <c r="X86" s="261" t="str">
        <f>IF(ISBLANK('Geotech Log'!AD93),"",'Geotech Log'!AD93)</f>
        <v>VF</v>
      </c>
      <c r="Y86" s="261" t="str">
        <f>IF(ISBLANK('Geotech Log'!AE93),"",'Geotech Log'!AE93)</f>
        <v>MAS</v>
      </c>
      <c r="Z86" s="261" t="str">
        <f>IF(ISBLANK('Geotech Log'!AF93),"",'Geotech Log'!AF93)</f>
        <v>MAS</v>
      </c>
      <c r="AA86" s="261" t="str">
        <f>IF(ISBLANK('Geotech Log'!AG93),"",'Geotech Log'!AG93)</f>
        <v>W1</v>
      </c>
      <c r="AB86" s="261" t="str">
        <f>IF(ISBLANK('Geotech Log'!AH93),"",'Geotech Log'!AH93)</f>
        <v>R1</v>
      </c>
      <c r="AC86" s="263">
        <f>IF(ISBLANK('Geotech Log'!AI93),"",'Geotech Log'!AI93)</f>
        <v>1</v>
      </c>
      <c r="AD86" s="263">
        <f ca="1">IF(ISBLANK('Geotech Log'!AJ93),"",'Geotech Log'!AJ93)</f>
        <v>6</v>
      </c>
      <c r="AE86" s="263">
        <f ca="1">IF(ISBLANK('Geotech Log'!AK93),"",'Geotech Log'!AK93)</f>
        <v>25</v>
      </c>
      <c r="AF86" s="467" t="str">
        <f>IF(ISBLANK('Geotech Log'!AL93),"",'Geotech Log'!AL93)</f>
        <v/>
      </c>
    </row>
    <row r="87" spans="1:32" x14ac:dyDescent="0.3">
      <c r="A87" s="261" t="str">
        <f>IF(ISBLANK('Geotech Log'!$C$2),"",IF('Geotech Log'!J94&lt;&gt;"",'Geotech Log'!$C$2,""))</f>
        <v>DDH 3476</v>
      </c>
      <c r="B87" s="261" t="str">
        <f>IF(ISBLANK('Geotech Log'!$R$4),"",IF('Geotech Log'!J94&lt;&gt;"",'Geotech Log'!$R$4,""))</f>
        <v>FRO</v>
      </c>
      <c r="C87" s="262">
        <f>IF(ISBLANK('Geotech Log'!A94),IF(ISBLANK('Geotech Log'!J94),"",C86),'Geotech Log'!A94)</f>
        <v>44056</v>
      </c>
      <c r="D87" s="262" t="str">
        <f>IF(ISBLANK('Geotech Log'!C94),"",'Geotech Log'!C94)</f>
        <v>KK</v>
      </c>
      <c r="E87" s="263" t="str">
        <f>IF(ISBLANK('Geotech Log'!D94),"",'Geotech Log'!D94)</f>
        <v/>
      </c>
      <c r="F87" s="263" t="str">
        <f>IF(ISBLANK('Geotech Log'!H94),"",'Geotech Log'!H94)</f>
        <v/>
      </c>
      <c r="G87" s="263" t="str">
        <f>IF(ISBLANK('Geotech Log'!I94),"",'Geotech Log'!I94)</f>
        <v/>
      </c>
      <c r="H87" s="263">
        <f>IF(ISBLANK('Geotech Log'!J94),"",'Geotech Log'!J94)</f>
        <v>87</v>
      </c>
      <c r="I87" s="264">
        <f>IF(ISBLANK('Geotech Log'!K94),"",'Geotech Log'!K94)</f>
        <v>165.48</v>
      </c>
      <c r="J87" s="264">
        <f>IF(ISBLANK('Geotech Log'!L94),"",'Geotech Log'!L94)</f>
        <v>166</v>
      </c>
      <c r="K87" s="264">
        <f>IF(ISBLANK('Geotech Log'!N94),"",'Geotech Log'!N94)</f>
        <v>0.52</v>
      </c>
      <c r="L87" s="264">
        <f>IF(ISBLANK('Geotech Log'!O94),"",'Geotech Log'!O94)</f>
        <v>99.999999999998039</v>
      </c>
      <c r="M87" s="264">
        <f>IF(ISBLANK('Geotech Log'!P94),"",'Geotech Log'!P94)</f>
        <v>0.25</v>
      </c>
      <c r="N87" s="264">
        <f>IF(ISBLANK('Geotech Log'!Q94),"",'Geotech Log'!Q94)</f>
        <v>48.076923076922128</v>
      </c>
      <c r="O87" s="263">
        <f>IF(ISBLANK('Geotech Log'!R94),"",'Geotech Log'!R94)</f>
        <v>8</v>
      </c>
      <c r="P87" s="263">
        <f>IF(ISBLANK('Geotech Log'!T94),"",'Geotech Log'!T94)</f>
        <v>4</v>
      </c>
      <c r="Q87" s="261" t="str">
        <f>IF(ISBLANK('Geotech Log'!W94),"",'Geotech Log'!W94)</f>
        <v>MST</v>
      </c>
      <c r="R87" s="261">
        <f>IF(ISBLANK('Geotech Log'!X94),"",'Geotech Log'!X94)</f>
        <v>0.7</v>
      </c>
      <c r="S87" s="261" t="str">
        <f>IF(ISBLANK('Geotech Log'!Y94),"",'Geotech Log'!Y94)</f>
        <v>SLST</v>
      </c>
      <c r="T87" s="261">
        <f>IF(ISBLANK('Geotech Log'!Z94),"",'Geotech Log'!Z94)</f>
        <v>0.3</v>
      </c>
      <c r="U87" s="261" t="str">
        <f>IF(ISBLANK('Geotech Log'!AA94),"",'Geotech Log'!AA94)</f>
        <v/>
      </c>
      <c r="V87" s="261" t="str">
        <f>IF(ISBLANK('Geotech Log'!AB94),"",'Geotech Log'!AB94)</f>
        <v/>
      </c>
      <c r="W87" s="261" t="str">
        <f>IF(ISBLANK('Geotech Log'!AC94),"",'Geotech Log'!AC94)</f>
        <v>DGY</v>
      </c>
      <c r="X87" s="261" t="str">
        <f>IF(ISBLANK('Geotech Log'!AD94),"",'Geotech Log'!AD94)</f>
        <v>VF</v>
      </c>
      <c r="Y87" s="261" t="str">
        <f>IF(ISBLANK('Geotech Log'!AE94),"",'Geotech Log'!AE94)</f>
        <v>BD</v>
      </c>
      <c r="Z87" s="261" t="str">
        <f>IF(ISBLANK('Geotech Log'!AF94),"",'Geotech Log'!AF94)</f>
        <v>TLAM</v>
      </c>
      <c r="AA87" s="261" t="str">
        <f>IF(ISBLANK('Geotech Log'!AG94),"",'Geotech Log'!AG94)</f>
        <v>W1</v>
      </c>
      <c r="AB87" s="261" t="str">
        <f>IF(ISBLANK('Geotech Log'!AH94),"",'Geotech Log'!AH94)</f>
        <v>R3</v>
      </c>
      <c r="AC87" s="263">
        <f>IF(ISBLANK('Geotech Log'!AI94),"",'Geotech Log'!AI94)</f>
        <v>4</v>
      </c>
      <c r="AD87" s="263">
        <f ca="1">IF(ISBLANK('Geotech Log'!AJ94),"",'Geotech Log'!AJ94)</f>
        <v>9.5</v>
      </c>
      <c r="AE87" s="263">
        <f ca="1">IF(ISBLANK('Geotech Log'!AK94),"",'Geotech Log'!AK94)</f>
        <v>41.5</v>
      </c>
      <c r="AF87" s="467" t="str">
        <f>IF(ISBLANK('Geotech Log'!AL94),"",'Geotech Log'!AL94)</f>
        <v/>
      </c>
    </row>
    <row r="88" spans="1:32" x14ac:dyDescent="0.3">
      <c r="A88" s="261" t="str">
        <f>IF(ISBLANK('Geotech Log'!$C$2),"",IF('Geotech Log'!J95&lt;&gt;"",'Geotech Log'!$C$2,""))</f>
        <v>DDH 3476</v>
      </c>
      <c r="B88" s="261" t="str">
        <f>IF(ISBLANK('Geotech Log'!$R$4),"",IF('Geotech Log'!J95&lt;&gt;"",'Geotech Log'!$R$4,""))</f>
        <v>FRO</v>
      </c>
      <c r="C88" s="262">
        <f>IF(ISBLANK('Geotech Log'!A95),IF(ISBLANK('Geotech Log'!J95),"",C87),'Geotech Log'!A95)</f>
        <v>44057</v>
      </c>
      <c r="D88" s="262" t="str">
        <f>IF(ISBLANK('Geotech Log'!C95),"",'Geotech Log'!C95)</f>
        <v>KK</v>
      </c>
      <c r="E88" s="263">
        <f>IF(ISBLANK('Geotech Log'!D95),"",'Geotech Log'!D95)</f>
        <v>56</v>
      </c>
      <c r="F88" s="263" t="str">
        <f>IF(ISBLANK('Geotech Log'!H95),"",'Geotech Log'!H95)</f>
        <v/>
      </c>
      <c r="G88" s="263" t="str">
        <f>IF(ISBLANK('Geotech Log'!I95),"",'Geotech Log'!I95)</f>
        <v/>
      </c>
      <c r="H88" s="263">
        <f>IF(ISBLANK('Geotech Log'!J95),"",'Geotech Log'!J95)</f>
        <v>88</v>
      </c>
      <c r="I88" s="264">
        <f>IF(ISBLANK('Geotech Log'!K95),"",'Geotech Log'!K95)</f>
        <v>166</v>
      </c>
      <c r="J88" s="264">
        <f>IF(ISBLANK('Geotech Log'!L95),"",'Geotech Log'!L95)</f>
        <v>169</v>
      </c>
      <c r="K88" s="264">
        <f>IF(ISBLANK('Geotech Log'!N95),"",'Geotech Log'!N95)</f>
        <v>2.91</v>
      </c>
      <c r="L88" s="264">
        <f>IF(ISBLANK('Geotech Log'!O95),"",'Geotech Log'!O95)</f>
        <v>97.000000000000014</v>
      </c>
      <c r="M88" s="264">
        <f>IF(ISBLANK('Geotech Log'!P95),"",'Geotech Log'!P95)</f>
        <v>2.2999999999999998</v>
      </c>
      <c r="N88" s="264">
        <f>IF(ISBLANK('Geotech Log'!Q95),"",'Geotech Log'!Q95)</f>
        <v>76.666666666666657</v>
      </c>
      <c r="O88" s="263">
        <f>IF(ISBLANK('Geotech Log'!R95),"",'Geotech Log'!R95)</f>
        <v>17</v>
      </c>
      <c r="P88" s="263">
        <f>IF(ISBLANK('Geotech Log'!T95),"",'Geotech Log'!T95)</f>
        <v>15</v>
      </c>
      <c r="Q88" s="261" t="str">
        <f>IF(ISBLANK('Geotech Log'!W95),"",'Geotech Log'!W95)</f>
        <v>SLST</v>
      </c>
      <c r="R88" s="261">
        <f>IF(ISBLANK('Geotech Log'!X95),"",'Geotech Log'!X95)</f>
        <v>0.8</v>
      </c>
      <c r="S88" s="261" t="str">
        <f>IF(ISBLANK('Geotech Log'!Y95),"",'Geotech Log'!Y95)</f>
        <v>SST</v>
      </c>
      <c r="T88" s="261">
        <f>IF(ISBLANK('Geotech Log'!Z95),"",'Geotech Log'!Z95)</f>
        <v>0.2</v>
      </c>
      <c r="U88" s="261" t="str">
        <f>IF(ISBLANK('Geotech Log'!AA95),"",'Geotech Log'!AA95)</f>
        <v/>
      </c>
      <c r="V88" s="261" t="str">
        <f>IF(ISBLANK('Geotech Log'!AB95),"",'Geotech Log'!AB95)</f>
        <v/>
      </c>
      <c r="W88" s="261" t="str">
        <f>IF(ISBLANK('Geotech Log'!AC95),"",'Geotech Log'!AC95)</f>
        <v>GY</v>
      </c>
      <c r="X88" s="261" t="str">
        <f>IF(ISBLANK('Geotech Log'!AD95),"",'Geotech Log'!AD95)</f>
        <v>F</v>
      </c>
      <c r="Y88" s="261" t="str">
        <f>IF(ISBLANK('Geotech Log'!AE95),"",'Geotech Log'!AE95)</f>
        <v>BD</v>
      </c>
      <c r="Z88" s="261" t="str">
        <f>IF(ISBLANK('Geotech Log'!AF95),"",'Geotech Log'!AF95)</f>
        <v>TLAM</v>
      </c>
      <c r="AA88" s="261" t="str">
        <f>IF(ISBLANK('Geotech Log'!AG95),"",'Geotech Log'!AG95)</f>
        <v>W2</v>
      </c>
      <c r="AB88" s="261" t="str">
        <f>IF(ISBLANK('Geotech Log'!AH95),"",'Geotech Log'!AH95)</f>
        <v>R3</v>
      </c>
      <c r="AC88" s="263">
        <f>IF(ISBLANK('Geotech Log'!AI95),"",'Geotech Log'!AI95)</f>
        <v>4</v>
      </c>
      <c r="AD88" s="263">
        <f ca="1">IF(ISBLANK('Geotech Log'!AJ95),"",'Geotech Log'!AJ95)</f>
        <v>15.6</v>
      </c>
      <c r="AE88" s="263">
        <f ca="1">IF(ISBLANK('Geotech Log'!AK95),"",'Geotech Log'!AK95)</f>
        <v>56.6</v>
      </c>
      <c r="AF88" s="467" t="str">
        <f>IF(ISBLANK('Geotech Log'!AL95),"",'Geotech Log'!AL95)</f>
        <v>WEATHERING ON JOINTS INCREASES WITH DEPTH</v>
      </c>
    </row>
    <row r="89" spans="1:32" x14ac:dyDescent="0.3">
      <c r="A89" s="261" t="str">
        <f>IF(ISBLANK('Geotech Log'!$C$2),"",IF('Geotech Log'!J96&lt;&gt;"",'Geotech Log'!$C$2,""))</f>
        <v>DDH 3476</v>
      </c>
      <c r="B89" s="261" t="str">
        <f>IF(ISBLANK('Geotech Log'!$R$4),"",IF('Geotech Log'!J96&lt;&gt;"",'Geotech Log'!$R$4,""))</f>
        <v>FRO</v>
      </c>
      <c r="C89" s="262">
        <f>IF(ISBLANK('Geotech Log'!A96),IF(ISBLANK('Geotech Log'!J96),"",C88),'Geotech Log'!A96)</f>
        <v>44057</v>
      </c>
      <c r="D89" s="262" t="str">
        <f>IF(ISBLANK('Geotech Log'!C96),"",'Geotech Log'!C96)</f>
        <v>KK</v>
      </c>
      <c r="E89" s="263">
        <f>IF(ISBLANK('Geotech Log'!D96),"",'Geotech Log'!D96)</f>
        <v>57</v>
      </c>
      <c r="F89" s="263" t="str">
        <f>IF(ISBLANK('Geotech Log'!H96),"",'Geotech Log'!H96)</f>
        <v/>
      </c>
      <c r="G89" s="263" t="str">
        <f>IF(ISBLANK('Geotech Log'!I96),"",'Geotech Log'!I96)</f>
        <v/>
      </c>
      <c r="H89" s="263">
        <f>IF(ISBLANK('Geotech Log'!J96),"",'Geotech Log'!J96)</f>
        <v>89</v>
      </c>
      <c r="I89" s="264">
        <f>IF(ISBLANK('Geotech Log'!K96),"",'Geotech Log'!K96)</f>
        <v>169</v>
      </c>
      <c r="J89" s="264">
        <f>IF(ISBLANK('Geotech Log'!L96),"",'Geotech Log'!L96)</f>
        <v>172</v>
      </c>
      <c r="K89" s="264">
        <f>IF(ISBLANK('Geotech Log'!N96),"",'Geotech Log'!N96)</f>
        <v>3.1</v>
      </c>
      <c r="L89" s="264">
        <f>IF(ISBLANK('Geotech Log'!O96),"",'Geotech Log'!O96)</f>
        <v>100</v>
      </c>
      <c r="M89" s="264">
        <f>IF(ISBLANK('Geotech Log'!P96),"",'Geotech Log'!P96)</f>
        <v>1.84</v>
      </c>
      <c r="N89" s="264">
        <f>IF(ISBLANK('Geotech Log'!Q96),"",'Geotech Log'!Q96)</f>
        <v>61.333333333333343</v>
      </c>
      <c r="O89" s="263">
        <f>IF(ISBLANK('Geotech Log'!R96),"",'Geotech Log'!R96)</f>
        <v>13</v>
      </c>
      <c r="P89" s="263">
        <f>IF(ISBLANK('Geotech Log'!T96),"",'Geotech Log'!T96)</f>
        <v>9</v>
      </c>
      <c r="Q89" s="261" t="str">
        <f>IF(ISBLANK('Geotech Log'!W96),"",'Geotech Log'!W96)</f>
        <v>SST</v>
      </c>
      <c r="R89" s="261">
        <f>IF(ISBLANK('Geotech Log'!X96),"",'Geotech Log'!X96)</f>
        <v>0.6</v>
      </c>
      <c r="S89" s="261" t="str">
        <f>IF(ISBLANK('Geotech Log'!Y96),"",'Geotech Log'!Y96)</f>
        <v>SLST</v>
      </c>
      <c r="T89" s="261">
        <f>IF(ISBLANK('Geotech Log'!Z96),"",'Geotech Log'!Z96)</f>
        <v>0.3</v>
      </c>
      <c r="U89" s="261" t="str">
        <f>IF(ISBLANK('Geotech Log'!AA96),"",'Geotech Log'!AA96)</f>
        <v>MST</v>
      </c>
      <c r="V89" s="261">
        <f>IF(ISBLANK('Geotech Log'!AB96),"",'Geotech Log'!AB96)</f>
        <v>0.1</v>
      </c>
      <c r="W89" s="261" t="str">
        <f>IF(ISBLANK('Geotech Log'!AC96),"",'Geotech Log'!AC96)</f>
        <v>GY</v>
      </c>
      <c r="X89" s="261" t="str">
        <f>IF(ISBLANK('Geotech Log'!AD96),"",'Geotech Log'!AD96)</f>
        <v>F</v>
      </c>
      <c r="Y89" s="261" t="str">
        <f>IF(ISBLANK('Geotech Log'!AE96),"",'Geotech Log'!AE96)</f>
        <v>INT</v>
      </c>
      <c r="Z89" s="261" t="str">
        <f>IF(ISBLANK('Geotech Log'!AF96),"",'Geotech Log'!AF96)</f>
        <v>TLAM</v>
      </c>
      <c r="AA89" s="261" t="str">
        <f>IF(ISBLANK('Geotech Log'!AG96),"",'Geotech Log'!AG96)</f>
        <v>W2</v>
      </c>
      <c r="AB89" s="261" t="str">
        <f>IF(ISBLANK('Geotech Log'!AH96),"",'Geotech Log'!AH96)</f>
        <v>R4</v>
      </c>
      <c r="AC89" s="263">
        <f>IF(ISBLANK('Geotech Log'!AI96),"",'Geotech Log'!AI96)</f>
        <v>7</v>
      </c>
      <c r="AD89" s="263">
        <f ca="1">IF(ISBLANK('Geotech Log'!AJ96),"",'Geotech Log'!AJ96)</f>
        <v>14</v>
      </c>
      <c r="AE89" s="263">
        <f ca="1">IF(ISBLANK('Geotech Log'!AK96),"",'Geotech Log'!AK96)</f>
        <v>64</v>
      </c>
      <c r="AF89" s="467" t="str">
        <f>IF(ISBLANK('Geotech Log'!AL96),"",'Geotech Log'!AL96)</f>
        <v>WEATHERING ON JOINTS</v>
      </c>
    </row>
    <row r="90" spans="1:32" x14ac:dyDescent="0.3">
      <c r="A90" s="261" t="str">
        <f>IF(ISBLANK('Geotech Log'!$C$2),"",IF('Geotech Log'!J97&lt;&gt;"",'Geotech Log'!$C$2,""))</f>
        <v>DDH 3476</v>
      </c>
      <c r="B90" s="261" t="str">
        <f>IF(ISBLANK('Geotech Log'!$R$4),"",IF('Geotech Log'!J97&lt;&gt;"",'Geotech Log'!$R$4,""))</f>
        <v>FRO</v>
      </c>
      <c r="C90" s="262">
        <f>IF(ISBLANK('Geotech Log'!A97),IF(ISBLANK('Geotech Log'!J97),"",C89),'Geotech Log'!A97)</f>
        <v>44057</v>
      </c>
      <c r="D90" s="262" t="str">
        <f>IF(ISBLANK('Geotech Log'!C97),"",'Geotech Log'!C97)</f>
        <v>KK</v>
      </c>
      <c r="E90" s="263">
        <f>IF(ISBLANK('Geotech Log'!D97),"",'Geotech Log'!D97)</f>
        <v>58</v>
      </c>
      <c r="F90" s="263" t="str">
        <f>IF(ISBLANK('Geotech Log'!H97),"",'Geotech Log'!H97)</f>
        <v/>
      </c>
      <c r="G90" s="263" t="str">
        <f>IF(ISBLANK('Geotech Log'!I97),"",'Geotech Log'!I97)</f>
        <v/>
      </c>
      <c r="H90" s="263">
        <f>IF(ISBLANK('Geotech Log'!J97),"",'Geotech Log'!J97)</f>
        <v>90</v>
      </c>
      <c r="I90" s="264">
        <f>IF(ISBLANK('Geotech Log'!K97),"",'Geotech Log'!K97)</f>
        <v>172</v>
      </c>
      <c r="J90" s="264">
        <f>IF(ISBLANK('Geotech Log'!L97),"",'Geotech Log'!L97)</f>
        <v>175</v>
      </c>
      <c r="K90" s="264">
        <f>IF(ISBLANK('Geotech Log'!N97),"",'Geotech Log'!N97)</f>
        <v>3.1</v>
      </c>
      <c r="L90" s="264">
        <f>IF(ISBLANK('Geotech Log'!O97),"",'Geotech Log'!O97)</f>
        <v>100</v>
      </c>
      <c r="M90" s="264">
        <f>IF(ISBLANK('Geotech Log'!P97),"",'Geotech Log'!P97)</f>
        <v>2.95</v>
      </c>
      <c r="N90" s="264">
        <f>IF(ISBLANK('Geotech Log'!Q97),"",'Geotech Log'!Q97)</f>
        <v>98.333333333333343</v>
      </c>
      <c r="O90" s="263">
        <f>IF(ISBLANK('Geotech Log'!R97),"",'Geotech Log'!R97)</f>
        <v>20</v>
      </c>
      <c r="P90" s="263">
        <f>IF(ISBLANK('Geotech Log'!T97),"",'Geotech Log'!T97)</f>
        <v>4</v>
      </c>
      <c r="Q90" s="261" t="str">
        <f>IF(ISBLANK('Geotech Log'!W97),"",'Geotech Log'!W97)</f>
        <v>SST</v>
      </c>
      <c r="R90" s="261">
        <f>IF(ISBLANK('Geotech Log'!X97),"",'Geotech Log'!X97)</f>
        <v>0.6</v>
      </c>
      <c r="S90" s="261" t="str">
        <f>IF(ISBLANK('Geotech Log'!Y97),"",'Geotech Log'!Y97)</f>
        <v>SLST</v>
      </c>
      <c r="T90" s="261">
        <f>IF(ISBLANK('Geotech Log'!Z97),"",'Geotech Log'!Z97)</f>
        <v>0.3</v>
      </c>
      <c r="U90" s="261" t="str">
        <f>IF(ISBLANK('Geotech Log'!AA97),"",'Geotech Log'!AA97)</f>
        <v>MST</v>
      </c>
      <c r="V90" s="261">
        <f>IF(ISBLANK('Geotech Log'!AB97),"",'Geotech Log'!AB97)</f>
        <v>0.1</v>
      </c>
      <c r="W90" s="261" t="str">
        <f>IF(ISBLANK('Geotech Log'!AC97),"",'Geotech Log'!AC97)</f>
        <v>GY</v>
      </c>
      <c r="X90" s="261" t="str">
        <f>IF(ISBLANK('Geotech Log'!AD97),"",'Geotech Log'!AD97)</f>
        <v>F</v>
      </c>
      <c r="Y90" s="261" t="str">
        <f>IF(ISBLANK('Geotech Log'!AE97),"",'Geotech Log'!AE97)</f>
        <v>INT</v>
      </c>
      <c r="Z90" s="261" t="str">
        <f>IF(ISBLANK('Geotech Log'!AF97),"",'Geotech Log'!AF97)</f>
        <v>TLAM</v>
      </c>
      <c r="AA90" s="261" t="str">
        <f>IF(ISBLANK('Geotech Log'!AG97),"",'Geotech Log'!AG97)</f>
        <v>W2</v>
      </c>
      <c r="AB90" s="261" t="str">
        <f>IF(ISBLANK('Geotech Log'!AH97),"",'Geotech Log'!AH97)</f>
        <v>R4</v>
      </c>
      <c r="AC90" s="263">
        <f>IF(ISBLANK('Geotech Log'!AI97),"",'Geotech Log'!AI97)</f>
        <v>7</v>
      </c>
      <c r="AD90" s="263">
        <f ca="1">IF(ISBLANK('Geotech Log'!AJ97),"",'Geotech Log'!AJ97)</f>
        <v>21.25</v>
      </c>
      <c r="AE90" s="263">
        <f ca="1">IF(ISBLANK('Geotech Log'!AK97),"",'Geotech Log'!AK97)</f>
        <v>78.25</v>
      </c>
      <c r="AF90" s="467" t="str">
        <f>IF(ISBLANK('Geotech Log'!AL97),"",'Geotech Log'!AL97)</f>
        <v>WEATHERING ON JOINTS. CALCITE VEINING</v>
      </c>
    </row>
    <row r="91" spans="1:32" x14ac:dyDescent="0.3">
      <c r="A91" s="261" t="str">
        <f>IF(ISBLANK('Geotech Log'!$C$2),"",IF('Geotech Log'!J98&lt;&gt;"",'Geotech Log'!$C$2,""))</f>
        <v>DDH 3476</v>
      </c>
      <c r="B91" s="261" t="str">
        <f>IF(ISBLANK('Geotech Log'!$R$4),"",IF('Geotech Log'!J98&lt;&gt;"",'Geotech Log'!$R$4,""))</f>
        <v>FRO</v>
      </c>
      <c r="C91" s="262">
        <f>IF(ISBLANK('Geotech Log'!A98),IF(ISBLANK('Geotech Log'!J98),"",C90),'Geotech Log'!A98)</f>
        <v>44057</v>
      </c>
      <c r="D91" s="262" t="str">
        <f>IF(ISBLANK('Geotech Log'!C98),"",'Geotech Log'!C98)</f>
        <v>MH</v>
      </c>
      <c r="E91" s="263">
        <f>IF(ISBLANK('Geotech Log'!D98),"",'Geotech Log'!D98)</f>
        <v>59</v>
      </c>
      <c r="F91" s="263" t="str">
        <f>IF(ISBLANK('Geotech Log'!H98),"",'Geotech Log'!H98)</f>
        <v/>
      </c>
      <c r="G91" s="263" t="str">
        <f>IF(ISBLANK('Geotech Log'!I98),"",'Geotech Log'!I98)</f>
        <v/>
      </c>
      <c r="H91" s="263">
        <f>IF(ISBLANK('Geotech Log'!J98),"",'Geotech Log'!J98)</f>
        <v>91</v>
      </c>
      <c r="I91" s="264">
        <f>IF(ISBLANK('Geotech Log'!K98),"",'Geotech Log'!K98)</f>
        <v>175</v>
      </c>
      <c r="J91" s="264">
        <f>IF(ISBLANK('Geotech Log'!L98),"",'Geotech Log'!L98)</f>
        <v>178</v>
      </c>
      <c r="K91" s="264">
        <f>IF(ISBLANK('Geotech Log'!N98),"",'Geotech Log'!N98)</f>
        <v>3</v>
      </c>
      <c r="L91" s="264">
        <f>IF(ISBLANK('Geotech Log'!O98),"",'Geotech Log'!O98)</f>
        <v>100</v>
      </c>
      <c r="M91" s="264">
        <f>IF(ISBLANK('Geotech Log'!P98),"",'Geotech Log'!P98)</f>
        <v>2.65</v>
      </c>
      <c r="N91" s="264">
        <f>IF(ISBLANK('Geotech Log'!Q98),"",'Geotech Log'!Q98)</f>
        <v>88.333333333333329</v>
      </c>
      <c r="O91" s="263">
        <f>IF(ISBLANK('Geotech Log'!R98),"",'Geotech Log'!R98)</f>
        <v>17</v>
      </c>
      <c r="P91" s="263">
        <f>IF(ISBLANK('Geotech Log'!T98),"",'Geotech Log'!T98)</f>
        <v>12</v>
      </c>
      <c r="Q91" s="261" t="str">
        <f>IF(ISBLANK('Geotech Log'!W98),"",'Geotech Log'!W98)</f>
        <v>SST</v>
      </c>
      <c r="R91" s="261">
        <f>IF(ISBLANK('Geotech Log'!X98),"",'Geotech Log'!X98)</f>
        <v>1</v>
      </c>
      <c r="S91" s="261" t="str">
        <f>IF(ISBLANK('Geotech Log'!Y98),"",'Geotech Log'!Y98)</f>
        <v/>
      </c>
      <c r="T91" s="261" t="str">
        <f>IF(ISBLANK('Geotech Log'!Z98),"",'Geotech Log'!Z98)</f>
        <v/>
      </c>
      <c r="U91" s="261" t="str">
        <f>IF(ISBLANK('Geotech Log'!AA98),"",'Geotech Log'!AA98)</f>
        <v/>
      </c>
      <c r="V91" s="261" t="str">
        <f>IF(ISBLANK('Geotech Log'!AB98),"",'Geotech Log'!AB98)</f>
        <v/>
      </c>
      <c r="W91" s="261" t="str">
        <f>IF(ISBLANK('Geotech Log'!AC98),"",'Geotech Log'!AC98)</f>
        <v>GY</v>
      </c>
      <c r="X91" s="261" t="str">
        <f>IF(ISBLANK('Geotech Log'!AD98),"",'Geotech Log'!AD98)</f>
        <v>F</v>
      </c>
      <c r="Y91" s="261" t="str">
        <f>IF(ISBLANK('Geotech Log'!AE98),"",'Geotech Log'!AE98)</f>
        <v>INT</v>
      </c>
      <c r="Z91" s="261" t="str">
        <f>IF(ISBLANK('Geotech Log'!AF98),"",'Geotech Log'!AF98)</f>
        <v>TLAM</v>
      </c>
      <c r="AA91" s="261" t="str">
        <f>IF(ISBLANK('Geotech Log'!AG98),"",'Geotech Log'!AG98)</f>
        <v>W1</v>
      </c>
      <c r="AB91" s="261" t="str">
        <f>IF(ISBLANK('Geotech Log'!AH98),"",'Geotech Log'!AH98)</f>
        <v>R4</v>
      </c>
      <c r="AC91" s="263">
        <f>IF(ISBLANK('Geotech Log'!AI98),"",'Geotech Log'!AI98)</f>
        <v>7</v>
      </c>
      <c r="AD91" s="263">
        <f ca="1">IF(ISBLANK('Geotech Log'!AJ98),"",'Geotech Log'!AJ98)</f>
        <v>20.166666666666668</v>
      </c>
      <c r="AE91" s="263">
        <f ca="1">IF(ISBLANK('Geotech Log'!AK98),"",'Geotech Log'!AK98)</f>
        <v>64.166666666666671</v>
      </c>
      <c r="AF91" s="467" t="str">
        <f>IF(ISBLANK('Geotech Log'!AL98),"",'Geotech Log'!AL98)</f>
        <v/>
      </c>
    </row>
    <row r="92" spans="1:32" x14ac:dyDescent="0.3">
      <c r="A92" s="261" t="str">
        <f>IF(ISBLANK('Geotech Log'!$C$2),"",IF('Geotech Log'!J99&lt;&gt;"",'Geotech Log'!$C$2,""))</f>
        <v>DDH 3476</v>
      </c>
      <c r="B92" s="261" t="str">
        <f>IF(ISBLANK('Geotech Log'!$R$4),"",IF('Geotech Log'!J99&lt;&gt;"",'Geotech Log'!$R$4,""))</f>
        <v>FRO</v>
      </c>
      <c r="C92" s="262">
        <f>IF(ISBLANK('Geotech Log'!A99),IF(ISBLANK('Geotech Log'!J99),"",C91),'Geotech Log'!A99)</f>
        <v>44057</v>
      </c>
      <c r="D92" s="262" t="str">
        <f>IF(ISBLANK('Geotech Log'!C99),"",'Geotech Log'!C99)</f>
        <v>MH</v>
      </c>
      <c r="E92" s="263">
        <f>IF(ISBLANK('Geotech Log'!D99),"",'Geotech Log'!D99)</f>
        <v>60</v>
      </c>
      <c r="F92" s="263" t="str">
        <f>IF(ISBLANK('Geotech Log'!H99),"",'Geotech Log'!H99)</f>
        <v/>
      </c>
      <c r="G92" s="263" t="str">
        <f>IF(ISBLANK('Geotech Log'!I99),"",'Geotech Log'!I99)</f>
        <v/>
      </c>
      <c r="H92" s="263">
        <f>IF(ISBLANK('Geotech Log'!J99),"",'Geotech Log'!J99)</f>
        <v>92</v>
      </c>
      <c r="I92" s="264">
        <f>IF(ISBLANK('Geotech Log'!K99),"",'Geotech Log'!K99)</f>
        <v>178</v>
      </c>
      <c r="J92" s="264">
        <f>IF(ISBLANK('Geotech Log'!L99),"",'Geotech Log'!L99)</f>
        <v>181</v>
      </c>
      <c r="K92" s="264">
        <f>IF(ISBLANK('Geotech Log'!N99),"",'Geotech Log'!N99)</f>
        <v>3</v>
      </c>
      <c r="L92" s="264">
        <f>IF(ISBLANK('Geotech Log'!O99),"",'Geotech Log'!O99)</f>
        <v>100</v>
      </c>
      <c r="M92" s="264">
        <f>IF(ISBLANK('Geotech Log'!P99),"",'Geotech Log'!P99)</f>
        <v>3</v>
      </c>
      <c r="N92" s="264">
        <f>IF(ISBLANK('Geotech Log'!Q99),"",'Geotech Log'!Q99)</f>
        <v>100</v>
      </c>
      <c r="O92" s="263">
        <f>IF(ISBLANK('Geotech Log'!R99),"",'Geotech Log'!R99)</f>
        <v>20</v>
      </c>
      <c r="P92" s="263">
        <f>IF(ISBLANK('Geotech Log'!T99),"",'Geotech Log'!T99)</f>
        <v>9</v>
      </c>
      <c r="Q92" s="261" t="str">
        <f>IF(ISBLANK('Geotech Log'!W99),"",'Geotech Log'!W99)</f>
        <v>SST</v>
      </c>
      <c r="R92" s="261">
        <f>IF(ISBLANK('Geotech Log'!X99),"",'Geotech Log'!X99)</f>
        <v>1</v>
      </c>
      <c r="S92" s="261" t="str">
        <f>IF(ISBLANK('Geotech Log'!Y99),"",'Geotech Log'!Y99)</f>
        <v/>
      </c>
      <c r="T92" s="261" t="str">
        <f>IF(ISBLANK('Geotech Log'!Z99),"",'Geotech Log'!Z99)</f>
        <v/>
      </c>
      <c r="U92" s="261" t="str">
        <f>IF(ISBLANK('Geotech Log'!AA99),"",'Geotech Log'!AA99)</f>
        <v/>
      </c>
      <c r="V92" s="261" t="str">
        <f>IF(ISBLANK('Geotech Log'!AB99),"",'Geotech Log'!AB99)</f>
        <v/>
      </c>
      <c r="W92" s="261" t="str">
        <f>IF(ISBLANK('Geotech Log'!AC99),"",'Geotech Log'!AC99)</f>
        <v>GY</v>
      </c>
      <c r="X92" s="261" t="str">
        <f>IF(ISBLANK('Geotech Log'!AD99),"",'Geotech Log'!AD99)</f>
        <v>F</v>
      </c>
      <c r="Y92" s="261" t="str">
        <f>IF(ISBLANK('Geotech Log'!AE99),"",'Geotech Log'!AE99)</f>
        <v>INT</v>
      </c>
      <c r="Z92" s="261" t="str">
        <f>IF(ISBLANK('Geotech Log'!AF99),"",'Geotech Log'!AF99)</f>
        <v>TLAM</v>
      </c>
      <c r="AA92" s="261" t="str">
        <f>IF(ISBLANK('Geotech Log'!AG99),"",'Geotech Log'!AG99)</f>
        <v>W1</v>
      </c>
      <c r="AB92" s="261" t="str">
        <f>IF(ISBLANK('Geotech Log'!AH99),"",'Geotech Log'!AH99)</f>
        <v>R4</v>
      </c>
      <c r="AC92" s="263">
        <f>IF(ISBLANK('Geotech Log'!AI99),"",'Geotech Log'!AI99)</f>
        <v>7</v>
      </c>
      <c r="AD92" s="263">
        <f ca="1">IF(ISBLANK('Geotech Log'!AJ99),"",'Geotech Log'!AJ99)</f>
        <v>21.666666666666668</v>
      </c>
      <c r="AE92" s="263">
        <f ca="1">IF(ISBLANK('Geotech Log'!AK99),"",'Geotech Log'!AK99)</f>
        <v>78.666666666666671</v>
      </c>
      <c r="AF92" s="467" t="str">
        <f>IF(ISBLANK('Geotech Log'!AL99),"",'Geotech Log'!AL99)</f>
        <v/>
      </c>
    </row>
    <row r="93" spans="1:32" x14ac:dyDescent="0.3">
      <c r="A93" s="261" t="str">
        <f>IF(ISBLANK('Geotech Log'!$C$2),"",IF('Geotech Log'!J100&lt;&gt;"",'Geotech Log'!$C$2,""))</f>
        <v>DDH 3476</v>
      </c>
      <c r="B93" s="261" t="str">
        <f>IF(ISBLANK('Geotech Log'!$R$4),"",IF('Geotech Log'!J100&lt;&gt;"",'Geotech Log'!$R$4,""))</f>
        <v>FRO</v>
      </c>
      <c r="C93" s="262">
        <f>IF(ISBLANK('Geotech Log'!A100),IF(ISBLANK('Geotech Log'!J100),"",C92),'Geotech Log'!A100)</f>
        <v>44057</v>
      </c>
      <c r="D93" s="262" t="str">
        <f>IF(ISBLANK('Geotech Log'!C100),"",'Geotech Log'!C100)</f>
        <v>MH</v>
      </c>
      <c r="E93" s="263">
        <f>IF(ISBLANK('Geotech Log'!D100),"",'Geotech Log'!D100)</f>
        <v>61</v>
      </c>
      <c r="F93" s="263" t="str">
        <f>IF(ISBLANK('Geotech Log'!H100),"",'Geotech Log'!H100)</f>
        <v/>
      </c>
      <c r="G93" s="263" t="str">
        <f>IF(ISBLANK('Geotech Log'!I100),"",'Geotech Log'!I100)</f>
        <v/>
      </c>
      <c r="H93" s="263">
        <f>IF(ISBLANK('Geotech Log'!J100),"",'Geotech Log'!J100)</f>
        <v>93</v>
      </c>
      <c r="I93" s="264">
        <f>IF(ISBLANK('Geotech Log'!K100),"",'Geotech Log'!K100)</f>
        <v>181</v>
      </c>
      <c r="J93" s="264">
        <f>IF(ISBLANK('Geotech Log'!L100),"",'Geotech Log'!L100)</f>
        <v>181.23</v>
      </c>
      <c r="K93" s="264">
        <f>IF(ISBLANK('Geotech Log'!N100),"",'Geotech Log'!N100)</f>
        <v>0.23</v>
      </c>
      <c r="L93" s="264">
        <f>IF(ISBLANK('Geotech Log'!O100),"",'Geotech Log'!O100)</f>
        <v>100</v>
      </c>
      <c r="M93" s="264">
        <f>IF(ISBLANK('Geotech Log'!P100),"",'Geotech Log'!P100)</f>
        <v>0.23</v>
      </c>
      <c r="N93" s="264">
        <f>IF(ISBLANK('Geotech Log'!Q100),"",'Geotech Log'!Q100)</f>
        <v>100</v>
      </c>
      <c r="O93" s="263">
        <f>IF(ISBLANK('Geotech Log'!R100),"",'Geotech Log'!R100)</f>
        <v>20</v>
      </c>
      <c r="P93" s="263">
        <f>IF(ISBLANK('Geotech Log'!T100),"",'Geotech Log'!T100)</f>
        <v>1</v>
      </c>
      <c r="Q93" s="261" t="str">
        <f>IF(ISBLANK('Geotech Log'!W100),"",'Geotech Log'!W100)</f>
        <v>SST</v>
      </c>
      <c r="R93" s="261">
        <f>IF(ISBLANK('Geotech Log'!X100),"",'Geotech Log'!X100)</f>
        <v>1</v>
      </c>
      <c r="S93" s="261" t="str">
        <f>IF(ISBLANK('Geotech Log'!Y100),"",'Geotech Log'!Y100)</f>
        <v/>
      </c>
      <c r="T93" s="261" t="str">
        <f>IF(ISBLANK('Geotech Log'!Z100),"",'Geotech Log'!Z100)</f>
        <v/>
      </c>
      <c r="U93" s="261" t="str">
        <f>IF(ISBLANK('Geotech Log'!AA100),"",'Geotech Log'!AA100)</f>
        <v/>
      </c>
      <c r="V93" s="261" t="str">
        <f>IF(ISBLANK('Geotech Log'!AB100),"",'Geotech Log'!AB100)</f>
        <v/>
      </c>
      <c r="W93" s="261" t="str">
        <f>IF(ISBLANK('Geotech Log'!AC100),"",'Geotech Log'!AC100)</f>
        <v>GY</v>
      </c>
      <c r="X93" s="261" t="str">
        <f>IF(ISBLANK('Geotech Log'!AD100),"",'Geotech Log'!AD100)</f>
        <v>F</v>
      </c>
      <c r="Y93" s="261" t="str">
        <f>IF(ISBLANK('Geotech Log'!AE100),"",'Geotech Log'!AE100)</f>
        <v>INT</v>
      </c>
      <c r="Z93" s="261" t="str">
        <f>IF(ISBLANK('Geotech Log'!AF100),"",'Geotech Log'!AF100)</f>
        <v>TLAM</v>
      </c>
      <c r="AA93" s="261" t="str">
        <f>IF(ISBLANK('Geotech Log'!AG100),"",'Geotech Log'!AG100)</f>
        <v>W1</v>
      </c>
      <c r="AB93" s="261" t="str">
        <f>IF(ISBLANK('Geotech Log'!AH100),"",'Geotech Log'!AH100)</f>
        <v>R4</v>
      </c>
      <c r="AC93" s="263">
        <f>IF(ISBLANK('Geotech Log'!AI100),"",'Geotech Log'!AI100)</f>
        <v>7</v>
      </c>
      <c r="AD93" s="263">
        <f ca="1">IF(ISBLANK('Geotech Log'!AJ100),"",'Geotech Log'!AJ100)</f>
        <v>20</v>
      </c>
      <c r="AE93" s="263">
        <f ca="1">IF(ISBLANK('Geotech Log'!AK100),"",'Geotech Log'!AK100)</f>
        <v>67</v>
      </c>
      <c r="AF93" s="467" t="str">
        <f>IF(ISBLANK('Geotech Log'!AL100),"",'Geotech Log'!AL100)</f>
        <v/>
      </c>
    </row>
    <row r="94" spans="1:32" x14ac:dyDescent="0.3">
      <c r="A94" s="261" t="str">
        <f>IF(ISBLANK('Geotech Log'!$C$2),"",IF('Geotech Log'!J101&lt;&gt;"",'Geotech Log'!$C$2,""))</f>
        <v>DDH 3476</v>
      </c>
      <c r="B94" s="261" t="str">
        <f>IF(ISBLANK('Geotech Log'!$R$4),"",IF('Geotech Log'!J101&lt;&gt;"",'Geotech Log'!$R$4,""))</f>
        <v>FRO</v>
      </c>
      <c r="C94" s="262">
        <f>IF(ISBLANK('Geotech Log'!A101),IF(ISBLANK('Geotech Log'!J101),"",C93),'Geotech Log'!A101)</f>
        <v>44057</v>
      </c>
      <c r="D94" s="262" t="str">
        <f>IF(ISBLANK('Geotech Log'!C101),"",'Geotech Log'!C101)</f>
        <v>MH</v>
      </c>
      <c r="E94" s="263" t="str">
        <f>IF(ISBLANK('Geotech Log'!D101),"",'Geotech Log'!D101)</f>
        <v/>
      </c>
      <c r="F94" s="263" t="str">
        <f>IF(ISBLANK('Geotech Log'!H101),"",'Geotech Log'!H101)</f>
        <v/>
      </c>
      <c r="G94" s="263" t="str">
        <f>IF(ISBLANK('Geotech Log'!I101),"",'Geotech Log'!I101)</f>
        <v/>
      </c>
      <c r="H94" s="263">
        <f>IF(ISBLANK('Geotech Log'!J101),"",'Geotech Log'!J101)</f>
        <v>94</v>
      </c>
      <c r="I94" s="264">
        <f>IF(ISBLANK('Geotech Log'!K101),"",'Geotech Log'!K101)</f>
        <v>181.23</v>
      </c>
      <c r="J94" s="264">
        <f>IF(ISBLANK('Geotech Log'!L101),"",'Geotech Log'!L101)</f>
        <v>182.3</v>
      </c>
      <c r="K94" s="264">
        <f>IF(ISBLANK('Geotech Log'!N101),"",'Geotech Log'!N101)</f>
        <v>1</v>
      </c>
      <c r="L94" s="264">
        <f>IF(ISBLANK('Geotech Log'!O101),"",'Geotech Log'!O101)</f>
        <v>93.45794392523176</v>
      </c>
      <c r="M94" s="264">
        <f>IF(ISBLANK('Geotech Log'!P101),"",'Geotech Log'!P101)</f>
        <v>0.76</v>
      </c>
      <c r="N94" s="264">
        <f>IF(ISBLANK('Geotech Log'!Q101),"",'Geotech Log'!Q101)</f>
        <v>71.028037383176141</v>
      </c>
      <c r="O94" s="263">
        <f>IF(ISBLANK('Geotech Log'!R101),"",'Geotech Log'!R101)</f>
        <v>13</v>
      </c>
      <c r="P94" s="263">
        <f>IF(ISBLANK('Geotech Log'!T101),"",'Geotech Log'!T101)</f>
        <v>25</v>
      </c>
      <c r="Q94" s="261" t="str">
        <f>IF(ISBLANK('Geotech Log'!W101),"",'Geotech Log'!W101)</f>
        <v>MST</v>
      </c>
      <c r="R94" s="261">
        <f>IF(ISBLANK('Geotech Log'!X101),"",'Geotech Log'!X101)</f>
        <v>0.95</v>
      </c>
      <c r="S94" s="261" t="str">
        <f>IF(ISBLANK('Geotech Log'!Y101),"",'Geotech Log'!Y101)</f>
        <v>COAL</v>
      </c>
      <c r="T94" s="261">
        <f>IF(ISBLANK('Geotech Log'!Z101),"",'Geotech Log'!Z101)</f>
        <v>0.05</v>
      </c>
      <c r="U94" s="261" t="str">
        <f>IF(ISBLANK('Geotech Log'!AA101),"",'Geotech Log'!AA101)</f>
        <v/>
      </c>
      <c r="V94" s="261" t="str">
        <f>IF(ISBLANK('Geotech Log'!AB101),"",'Geotech Log'!AB101)</f>
        <v/>
      </c>
      <c r="W94" s="261" t="str">
        <f>IF(ISBLANK('Geotech Log'!AC101),"",'Geotech Log'!AC101)</f>
        <v>DGY</v>
      </c>
      <c r="X94" s="261" t="str">
        <f>IF(ISBLANK('Geotech Log'!AD101),"",'Geotech Log'!AD101)</f>
        <v>VF</v>
      </c>
      <c r="Y94" s="261" t="str">
        <f>IF(ISBLANK('Geotech Log'!AE101),"",'Geotech Log'!AE101)</f>
        <v>BD</v>
      </c>
      <c r="Z94" s="261" t="str">
        <f>IF(ISBLANK('Geotech Log'!AF101),"",'Geotech Log'!AF101)</f>
        <v>TLAM</v>
      </c>
      <c r="AA94" s="261" t="str">
        <f>IF(ISBLANK('Geotech Log'!AG101),"",'Geotech Log'!AG101)</f>
        <v>W1</v>
      </c>
      <c r="AB94" s="261" t="str">
        <f>IF(ISBLANK('Geotech Log'!AH101),"",'Geotech Log'!AH101)</f>
        <v>R3</v>
      </c>
      <c r="AC94" s="263">
        <f>IF(ISBLANK('Geotech Log'!AI101),"",'Geotech Log'!AI101)</f>
        <v>4</v>
      </c>
      <c r="AD94" s="263">
        <f ca="1">IF(ISBLANK('Geotech Log'!AJ101),"",'Geotech Log'!AJ101)</f>
        <v>0</v>
      </c>
      <c r="AE94" s="263">
        <f ca="1">IF(ISBLANK('Geotech Log'!AK101),"",'Geotech Log'!AK101)</f>
        <v>32</v>
      </c>
      <c r="AF94" s="467" t="str">
        <f>IF(ISBLANK('Geotech Log'!AL101),"",'Geotech Log'!AL101)</f>
        <v/>
      </c>
    </row>
    <row r="95" spans="1:32" x14ac:dyDescent="0.3">
      <c r="A95" s="261" t="str">
        <f>IF(ISBLANK('Geotech Log'!$C$2),"",IF('Geotech Log'!J102&lt;&gt;"",'Geotech Log'!$C$2,""))</f>
        <v>DDH 3476</v>
      </c>
      <c r="B95" s="261" t="str">
        <f>IF(ISBLANK('Geotech Log'!$R$4),"",IF('Geotech Log'!J102&lt;&gt;"",'Geotech Log'!$R$4,""))</f>
        <v>FRO</v>
      </c>
      <c r="C95" s="262">
        <f>IF(ISBLANK('Geotech Log'!A102),IF(ISBLANK('Geotech Log'!J102),"",C94),'Geotech Log'!A102)</f>
        <v>44057</v>
      </c>
      <c r="D95" s="262" t="str">
        <f>IF(ISBLANK('Geotech Log'!C102),"",'Geotech Log'!C102)</f>
        <v>MH</v>
      </c>
      <c r="E95" s="263" t="str">
        <f>IF(ISBLANK('Geotech Log'!D102),"",'Geotech Log'!D102)</f>
        <v/>
      </c>
      <c r="F95" s="263" t="str">
        <f>IF(ISBLANK('Geotech Log'!H102),"",'Geotech Log'!H102)</f>
        <v/>
      </c>
      <c r="G95" s="263" t="str">
        <f>IF(ISBLANK('Geotech Log'!I102),"",'Geotech Log'!I102)</f>
        <v/>
      </c>
      <c r="H95" s="263">
        <f>IF(ISBLANK('Geotech Log'!J102),"",'Geotech Log'!J102)</f>
        <v>95</v>
      </c>
      <c r="I95" s="264">
        <f>IF(ISBLANK('Geotech Log'!K102),"",'Geotech Log'!K102)</f>
        <v>182.3</v>
      </c>
      <c r="J95" s="264">
        <f>IF(ISBLANK('Geotech Log'!L102),"",'Geotech Log'!L102)</f>
        <v>184</v>
      </c>
      <c r="K95" s="264">
        <f>IF(ISBLANK('Geotech Log'!N102),"",'Geotech Log'!N102)</f>
        <v>1.7</v>
      </c>
      <c r="L95" s="264">
        <f>IF(ISBLANK('Geotech Log'!O102),"",'Geotech Log'!O102)</f>
        <v>100</v>
      </c>
      <c r="M95" s="264">
        <f>IF(ISBLANK('Geotech Log'!P102),"",'Geotech Log'!P102)</f>
        <v>1.55</v>
      </c>
      <c r="N95" s="264">
        <f>IF(ISBLANK('Geotech Log'!Q102),"",'Geotech Log'!Q102)</f>
        <v>91.176470588235901</v>
      </c>
      <c r="O95" s="263">
        <f>IF(ISBLANK('Geotech Log'!R102),"",'Geotech Log'!R102)</f>
        <v>20</v>
      </c>
      <c r="P95" s="263">
        <f>IF(ISBLANK('Geotech Log'!T102),"",'Geotech Log'!T102)</f>
        <v>8</v>
      </c>
      <c r="Q95" s="261" t="str">
        <f>IF(ISBLANK('Geotech Log'!W102),"",'Geotech Log'!W102)</f>
        <v>SLST</v>
      </c>
      <c r="R95" s="261">
        <f>IF(ISBLANK('Geotech Log'!X102),"",'Geotech Log'!X102)</f>
        <v>0.9</v>
      </c>
      <c r="S95" s="261" t="str">
        <f>IF(ISBLANK('Geotech Log'!Y102),"",'Geotech Log'!Y102)</f>
        <v>MST</v>
      </c>
      <c r="T95" s="261">
        <f>IF(ISBLANK('Geotech Log'!Z102),"",'Geotech Log'!Z102)</f>
        <v>0.1</v>
      </c>
      <c r="U95" s="261" t="str">
        <f>IF(ISBLANK('Geotech Log'!AA102),"",'Geotech Log'!AA102)</f>
        <v/>
      </c>
      <c r="V95" s="261" t="str">
        <f>IF(ISBLANK('Geotech Log'!AB102),"",'Geotech Log'!AB102)</f>
        <v/>
      </c>
      <c r="W95" s="261" t="str">
        <f>IF(ISBLANK('Geotech Log'!AC102),"",'Geotech Log'!AC102)</f>
        <v>GY</v>
      </c>
      <c r="X95" s="261" t="str">
        <f>IF(ISBLANK('Geotech Log'!AD102),"",'Geotech Log'!AD102)</f>
        <v>VF</v>
      </c>
      <c r="Y95" s="261" t="str">
        <f>IF(ISBLANK('Geotech Log'!AE102),"",'Geotech Log'!AE102)</f>
        <v>BD</v>
      </c>
      <c r="Z95" s="261" t="str">
        <f>IF(ISBLANK('Geotech Log'!AF102),"",'Geotech Log'!AF102)</f>
        <v>TLAM</v>
      </c>
      <c r="AA95" s="261" t="str">
        <f>IF(ISBLANK('Geotech Log'!AG102),"",'Geotech Log'!AG102)</f>
        <v>W1</v>
      </c>
      <c r="AB95" s="261" t="str">
        <f>IF(ISBLANK('Geotech Log'!AH102),"",'Geotech Log'!AH102)</f>
        <v>R3</v>
      </c>
      <c r="AC95" s="263">
        <f>IF(ISBLANK('Geotech Log'!AI102),"",'Geotech Log'!AI102)</f>
        <v>4</v>
      </c>
      <c r="AD95" s="263">
        <f ca="1">IF(ISBLANK('Geotech Log'!AJ102),"",'Geotech Log'!AJ102)</f>
        <v>15</v>
      </c>
      <c r="AE95" s="263">
        <f ca="1">IF(ISBLANK('Geotech Log'!AK102),"",'Geotech Log'!AK102)</f>
        <v>59</v>
      </c>
      <c r="AF95" s="467" t="str">
        <f>IF(ISBLANK('Geotech Log'!AL102),"",'Geotech Log'!AL102)</f>
        <v/>
      </c>
    </row>
    <row r="96" spans="1:32" x14ac:dyDescent="0.3">
      <c r="A96" s="261" t="str">
        <f>IF(ISBLANK('Geotech Log'!$C$2),"",IF('Geotech Log'!J103&lt;&gt;"",'Geotech Log'!$C$2,""))</f>
        <v>DDH 3476</v>
      </c>
      <c r="B96" s="261" t="str">
        <f>IF(ISBLANK('Geotech Log'!$R$4),"",IF('Geotech Log'!J103&lt;&gt;"",'Geotech Log'!$R$4,""))</f>
        <v>FRO</v>
      </c>
      <c r="C96" s="262">
        <f>IF(ISBLANK('Geotech Log'!A103),IF(ISBLANK('Geotech Log'!J103),"",C95),'Geotech Log'!A103)</f>
        <v>44057</v>
      </c>
      <c r="D96" s="262" t="str">
        <f>IF(ISBLANK('Geotech Log'!C103),"",'Geotech Log'!C103)</f>
        <v>MH</v>
      </c>
      <c r="E96" s="263">
        <f>IF(ISBLANK('Geotech Log'!D103),"",'Geotech Log'!D103)</f>
        <v>62</v>
      </c>
      <c r="F96" s="263" t="str">
        <f>IF(ISBLANK('Geotech Log'!H103),"",'Geotech Log'!H103)</f>
        <v/>
      </c>
      <c r="G96" s="263" t="str">
        <f>IF(ISBLANK('Geotech Log'!I103),"",'Geotech Log'!I103)</f>
        <v/>
      </c>
      <c r="H96" s="263">
        <f>IF(ISBLANK('Geotech Log'!J103),"",'Geotech Log'!J103)</f>
        <v>96</v>
      </c>
      <c r="I96" s="264">
        <f>IF(ISBLANK('Geotech Log'!K103),"",'Geotech Log'!K103)</f>
        <v>184</v>
      </c>
      <c r="J96" s="264">
        <f>IF(ISBLANK('Geotech Log'!L103),"",'Geotech Log'!L103)</f>
        <v>187</v>
      </c>
      <c r="K96" s="264">
        <f>IF(ISBLANK('Geotech Log'!N103),"",'Geotech Log'!N103)</f>
        <v>2.96</v>
      </c>
      <c r="L96" s="264">
        <f>IF(ISBLANK('Geotech Log'!O103),"",'Geotech Log'!O103)</f>
        <v>98.666666666666671</v>
      </c>
      <c r="M96" s="264">
        <f>IF(ISBLANK('Geotech Log'!P103),"",'Geotech Log'!P103)</f>
        <v>2.86</v>
      </c>
      <c r="N96" s="264">
        <f>IF(ISBLANK('Geotech Log'!Q103),"",'Geotech Log'!Q103)</f>
        <v>95.333333333333329</v>
      </c>
      <c r="O96" s="263">
        <f>IF(ISBLANK('Geotech Log'!R103),"",'Geotech Log'!R103)</f>
        <v>20</v>
      </c>
      <c r="P96" s="263">
        <f>IF(ISBLANK('Geotech Log'!T103),"",'Geotech Log'!T103)</f>
        <v>5</v>
      </c>
      <c r="Q96" s="261" t="str">
        <f>IF(ISBLANK('Geotech Log'!W103),"",'Geotech Log'!W103)</f>
        <v>MST</v>
      </c>
      <c r="R96" s="261">
        <f>IF(ISBLANK('Geotech Log'!X103),"",'Geotech Log'!X103)</f>
        <v>0.8</v>
      </c>
      <c r="S96" s="261" t="str">
        <f>IF(ISBLANK('Geotech Log'!Y103),"",'Geotech Log'!Y103)</f>
        <v>SLST</v>
      </c>
      <c r="T96" s="261">
        <f>IF(ISBLANK('Geotech Log'!Z103),"",'Geotech Log'!Z103)</f>
        <v>0.2</v>
      </c>
      <c r="U96" s="261" t="str">
        <f>IF(ISBLANK('Geotech Log'!AA103),"",'Geotech Log'!AA103)</f>
        <v/>
      </c>
      <c r="V96" s="261" t="str">
        <f>IF(ISBLANK('Geotech Log'!AB103),"",'Geotech Log'!AB103)</f>
        <v/>
      </c>
      <c r="W96" s="261" t="str">
        <f>IF(ISBLANK('Geotech Log'!AC103),"",'Geotech Log'!AC103)</f>
        <v>DGY</v>
      </c>
      <c r="X96" s="261" t="str">
        <f>IF(ISBLANK('Geotech Log'!AD103),"",'Geotech Log'!AD103)</f>
        <v>VF</v>
      </c>
      <c r="Y96" s="261" t="str">
        <f>IF(ISBLANK('Geotech Log'!AE103),"",'Geotech Log'!AE103)</f>
        <v>BD</v>
      </c>
      <c r="Z96" s="261" t="str">
        <f>IF(ISBLANK('Geotech Log'!AF103),"",'Geotech Log'!AF103)</f>
        <v>TLAM</v>
      </c>
      <c r="AA96" s="261" t="str">
        <f>IF(ISBLANK('Geotech Log'!AG103),"",'Geotech Log'!AG103)</f>
        <v>W1</v>
      </c>
      <c r="AB96" s="261" t="str">
        <f>IF(ISBLANK('Geotech Log'!AH103),"",'Geotech Log'!AH103)</f>
        <v>R3</v>
      </c>
      <c r="AC96" s="263">
        <f>IF(ISBLANK('Geotech Log'!AI103),"",'Geotech Log'!AI103)</f>
        <v>4</v>
      </c>
      <c r="AD96" s="263">
        <f ca="1">IF(ISBLANK('Geotech Log'!AJ103),"",'Geotech Log'!AJ103)</f>
        <v>15.4</v>
      </c>
      <c r="AE96" s="263">
        <f ca="1">IF(ISBLANK('Geotech Log'!AK103),"",'Geotech Log'!AK103)</f>
        <v>69.400000000000006</v>
      </c>
      <c r="AF96" s="467" t="str">
        <f>IF(ISBLANK('Geotech Log'!AL103),"",'Geotech Log'!AL103)</f>
        <v/>
      </c>
    </row>
    <row r="97" spans="1:32" x14ac:dyDescent="0.3">
      <c r="A97" s="261" t="str">
        <f>IF(ISBLANK('Geotech Log'!$C$2),"",IF('Geotech Log'!J104&lt;&gt;"",'Geotech Log'!$C$2,""))</f>
        <v>DDH 3476</v>
      </c>
      <c r="B97" s="261" t="str">
        <f>IF(ISBLANK('Geotech Log'!$R$4),"",IF('Geotech Log'!J104&lt;&gt;"",'Geotech Log'!$R$4,""))</f>
        <v>FRO</v>
      </c>
      <c r="C97" s="262">
        <f>IF(ISBLANK('Geotech Log'!A104),IF(ISBLANK('Geotech Log'!J104),"",C96),'Geotech Log'!A104)</f>
        <v>44057</v>
      </c>
      <c r="D97" s="262" t="str">
        <f>IF(ISBLANK('Geotech Log'!C104),"",'Geotech Log'!C104)</f>
        <v>MH</v>
      </c>
      <c r="E97" s="263">
        <f>IF(ISBLANK('Geotech Log'!D104),"",'Geotech Log'!D104)</f>
        <v>63</v>
      </c>
      <c r="F97" s="263" t="str">
        <f>IF(ISBLANK('Geotech Log'!H104),"",'Geotech Log'!H104)</f>
        <v/>
      </c>
      <c r="G97" s="263" t="str">
        <f>IF(ISBLANK('Geotech Log'!I104),"",'Geotech Log'!I104)</f>
        <v/>
      </c>
      <c r="H97" s="263">
        <f>IF(ISBLANK('Geotech Log'!J104),"",'Geotech Log'!J104)</f>
        <v>97</v>
      </c>
      <c r="I97" s="264">
        <f>IF(ISBLANK('Geotech Log'!K104),"",'Geotech Log'!K104)</f>
        <v>187</v>
      </c>
      <c r="J97" s="264">
        <f>IF(ISBLANK('Geotech Log'!L104),"",'Geotech Log'!L104)</f>
        <v>188.04</v>
      </c>
      <c r="K97" s="264">
        <f>IF(ISBLANK('Geotech Log'!N104),"",'Geotech Log'!N104)</f>
        <v>1.04</v>
      </c>
      <c r="L97" s="264">
        <f>IF(ISBLANK('Geotech Log'!O104),"",'Geotech Log'!O104)</f>
        <v>100</v>
      </c>
      <c r="M97" s="264">
        <f>IF(ISBLANK('Geotech Log'!P104),"",'Geotech Log'!P104)</f>
        <v>1.04</v>
      </c>
      <c r="N97" s="264">
        <f>IF(ISBLANK('Geotech Log'!Q104),"",'Geotech Log'!Q104)</f>
        <v>100</v>
      </c>
      <c r="O97" s="263">
        <f>IF(ISBLANK('Geotech Log'!R104),"",'Geotech Log'!R104)</f>
        <v>20</v>
      </c>
      <c r="P97" s="263">
        <f>IF(ISBLANK('Geotech Log'!T104),"",'Geotech Log'!T104)</f>
        <v>2</v>
      </c>
      <c r="Q97" s="261" t="str">
        <f>IF(ISBLANK('Geotech Log'!W104),"",'Geotech Log'!W104)</f>
        <v>SLST</v>
      </c>
      <c r="R97" s="261">
        <f>IF(ISBLANK('Geotech Log'!X104),"",'Geotech Log'!X104)</f>
        <v>1</v>
      </c>
      <c r="S97" s="261" t="str">
        <f>IF(ISBLANK('Geotech Log'!Y104),"",'Geotech Log'!Y104)</f>
        <v/>
      </c>
      <c r="T97" s="261" t="str">
        <f>IF(ISBLANK('Geotech Log'!Z104),"",'Geotech Log'!Z104)</f>
        <v/>
      </c>
      <c r="U97" s="261" t="str">
        <f>IF(ISBLANK('Geotech Log'!AA104),"",'Geotech Log'!AA104)</f>
        <v/>
      </c>
      <c r="V97" s="261" t="str">
        <f>IF(ISBLANK('Geotech Log'!AB104),"",'Geotech Log'!AB104)</f>
        <v/>
      </c>
      <c r="W97" s="261" t="str">
        <f>IF(ISBLANK('Geotech Log'!AC104),"",'Geotech Log'!AC104)</f>
        <v>GY</v>
      </c>
      <c r="X97" s="261" t="str">
        <f>IF(ISBLANK('Geotech Log'!AD104),"",'Geotech Log'!AD104)</f>
        <v>VF</v>
      </c>
      <c r="Y97" s="261" t="str">
        <f>IF(ISBLANK('Geotech Log'!AE104),"",'Geotech Log'!AE104)</f>
        <v>BD</v>
      </c>
      <c r="Z97" s="261" t="str">
        <f>IF(ISBLANK('Geotech Log'!AF104),"",'Geotech Log'!AF104)</f>
        <v>TLAM</v>
      </c>
      <c r="AA97" s="261" t="str">
        <f>IF(ISBLANK('Geotech Log'!AG104),"",'Geotech Log'!AG104)</f>
        <v>W1</v>
      </c>
      <c r="AB97" s="261" t="str">
        <f>IF(ISBLANK('Geotech Log'!AH104),"",'Geotech Log'!AH104)</f>
        <v>R3</v>
      </c>
      <c r="AC97" s="263">
        <f>IF(ISBLANK('Geotech Log'!AI104),"",'Geotech Log'!AI104)</f>
        <v>4</v>
      </c>
      <c r="AD97" s="263">
        <f ca="1">IF(ISBLANK('Geotech Log'!AJ104),"",'Geotech Log'!AJ104)</f>
        <v>22.5</v>
      </c>
      <c r="AE97" s="263">
        <f ca="1">IF(ISBLANK('Geotech Log'!AK104),"",'Geotech Log'!AK104)</f>
        <v>76.5</v>
      </c>
      <c r="AF97" s="467" t="str">
        <f>IF(ISBLANK('Geotech Log'!AL104),"",'Geotech Log'!AL104)</f>
        <v/>
      </c>
    </row>
    <row r="98" spans="1:32" x14ac:dyDescent="0.3">
      <c r="A98" s="261" t="str">
        <f>IF(ISBLANK('Geotech Log'!$C$2),"",IF('Geotech Log'!J105&lt;&gt;"",'Geotech Log'!$C$2,""))</f>
        <v>DDH 3476</v>
      </c>
      <c r="B98" s="261" t="str">
        <f>IF(ISBLANK('Geotech Log'!$R$4),"",IF('Geotech Log'!J105&lt;&gt;"",'Geotech Log'!$R$4,""))</f>
        <v>FRO</v>
      </c>
      <c r="C98" s="262">
        <f>IF(ISBLANK('Geotech Log'!A105),IF(ISBLANK('Geotech Log'!J105),"",C97),'Geotech Log'!A105)</f>
        <v>44057</v>
      </c>
      <c r="D98" s="262" t="str">
        <f>IF(ISBLANK('Geotech Log'!C105),"",'Geotech Log'!C105)</f>
        <v>MH</v>
      </c>
      <c r="E98" s="263" t="str">
        <f>IF(ISBLANK('Geotech Log'!D105),"",'Geotech Log'!D105)</f>
        <v/>
      </c>
      <c r="F98" s="263" t="str">
        <f>IF(ISBLANK('Geotech Log'!H105),"",'Geotech Log'!H105)</f>
        <v/>
      </c>
      <c r="G98" s="263" t="str">
        <f>IF(ISBLANK('Geotech Log'!I105),"",'Geotech Log'!I105)</f>
        <v/>
      </c>
      <c r="H98" s="263">
        <f>IF(ISBLANK('Geotech Log'!J105),"",'Geotech Log'!J105)</f>
        <v>98</v>
      </c>
      <c r="I98" s="264">
        <f>IF(ISBLANK('Geotech Log'!K105),"",'Geotech Log'!K105)</f>
        <v>188.04</v>
      </c>
      <c r="J98" s="264">
        <f>IF(ISBLANK('Geotech Log'!L105),"",'Geotech Log'!L105)</f>
        <v>190</v>
      </c>
      <c r="K98" s="264">
        <f>IF(ISBLANK('Geotech Log'!N105),"",'Geotech Log'!N105)</f>
        <v>0.9</v>
      </c>
      <c r="L98" s="264">
        <f>IF(ISBLANK('Geotech Log'!O105),"",'Geotech Log'!O105)</f>
        <v>45.918367346938588</v>
      </c>
      <c r="M98" s="264">
        <f>IF(ISBLANK('Geotech Log'!P105),"",'Geotech Log'!P105)</f>
        <v>0</v>
      </c>
      <c r="N98" s="264">
        <f>IF(ISBLANK('Geotech Log'!Q105),"",'Geotech Log'!Q105)</f>
        <v>0</v>
      </c>
      <c r="O98" s="263">
        <f>IF(ISBLANK('Geotech Log'!R105),"",'Geotech Log'!R105)</f>
        <v>3</v>
      </c>
      <c r="P98" s="263">
        <f>IF(ISBLANK('Geotech Log'!T105),"",'Geotech Log'!T105)</f>
        <v>99</v>
      </c>
      <c r="Q98" s="261" t="str">
        <f>IF(ISBLANK('Geotech Log'!W105),"",'Geotech Log'!W105)</f>
        <v>COAL</v>
      </c>
      <c r="R98" s="261">
        <f>IF(ISBLANK('Geotech Log'!X105),"",'Geotech Log'!X105)</f>
        <v>1</v>
      </c>
      <c r="S98" s="261" t="str">
        <f>IF(ISBLANK('Geotech Log'!Y105),"",'Geotech Log'!Y105)</f>
        <v/>
      </c>
      <c r="T98" s="261" t="str">
        <f>IF(ISBLANK('Geotech Log'!Z105),"",'Geotech Log'!Z105)</f>
        <v/>
      </c>
      <c r="U98" s="261" t="str">
        <f>IF(ISBLANK('Geotech Log'!AA105),"",'Geotech Log'!AA105)</f>
        <v/>
      </c>
      <c r="V98" s="261" t="str">
        <f>IF(ISBLANK('Geotech Log'!AB105),"",'Geotech Log'!AB105)</f>
        <v/>
      </c>
      <c r="W98" s="261" t="str">
        <f>IF(ISBLANK('Geotech Log'!AC105),"",'Geotech Log'!AC105)</f>
        <v>BK</v>
      </c>
      <c r="X98" s="261" t="str">
        <f>IF(ISBLANK('Geotech Log'!AD105),"",'Geotech Log'!AD105)</f>
        <v>M</v>
      </c>
      <c r="Y98" s="261" t="str">
        <f>IF(ISBLANK('Geotech Log'!AE105),"",'Geotech Log'!AE105)</f>
        <v>MAS</v>
      </c>
      <c r="Z98" s="261" t="str">
        <f>IF(ISBLANK('Geotech Log'!AF105),"",'Geotech Log'!AF105)</f>
        <v>MAS</v>
      </c>
      <c r="AA98" s="261" t="str">
        <f>IF(ISBLANK('Geotech Log'!AG105),"",'Geotech Log'!AG105)</f>
        <v>W1</v>
      </c>
      <c r="AB98" s="261" t="str">
        <f>IF(ISBLANK('Geotech Log'!AH105),"",'Geotech Log'!AH105)</f>
        <v>R0</v>
      </c>
      <c r="AC98" s="263">
        <f>IF(ISBLANK('Geotech Log'!AI105),"",'Geotech Log'!AI105)</f>
        <v>0</v>
      </c>
      <c r="AD98" s="263">
        <f ca="1">IF(ISBLANK('Geotech Log'!AJ105),"",'Geotech Log'!AJ105)</f>
        <v>0</v>
      </c>
      <c r="AE98" s="263">
        <f ca="1">IF(ISBLANK('Geotech Log'!AK105),"",'Geotech Log'!AK105)</f>
        <v>18</v>
      </c>
      <c r="AF98" s="467" t="str">
        <f>IF(ISBLANK('Geotech Log'!AL105),"",'Geotech Log'!AL105)</f>
        <v>CORE LOSS OF 1.06M, COAL SEAM &lt;45% RECOVERY</v>
      </c>
    </row>
    <row r="99" spans="1:32" x14ac:dyDescent="0.3">
      <c r="A99" s="261" t="str">
        <f>IF(ISBLANK('Geotech Log'!$C$2),"",IF('Geotech Log'!J106&lt;&gt;"",'Geotech Log'!$C$2,""))</f>
        <v>DDH 3476</v>
      </c>
      <c r="B99" s="261" t="str">
        <f>IF(ISBLANK('Geotech Log'!$R$4),"",IF('Geotech Log'!J106&lt;&gt;"",'Geotech Log'!$R$4,""))</f>
        <v>FRO</v>
      </c>
      <c r="C99" s="262">
        <f>IF(ISBLANK('Geotech Log'!A106),IF(ISBLANK('Geotech Log'!J106),"",C98),'Geotech Log'!A106)</f>
        <v>44057</v>
      </c>
      <c r="D99" s="262" t="str">
        <f>IF(ISBLANK('Geotech Log'!C106),"",'Geotech Log'!C106)</f>
        <v>MH</v>
      </c>
      <c r="E99" s="263">
        <f>IF(ISBLANK('Geotech Log'!D106),"",'Geotech Log'!D106)</f>
        <v>64</v>
      </c>
      <c r="F99" s="263" t="str">
        <f>IF(ISBLANK('Geotech Log'!H106),"",'Geotech Log'!H106)</f>
        <v/>
      </c>
      <c r="G99" s="263" t="str">
        <f>IF(ISBLANK('Geotech Log'!I106),"",'Geotech Log'!I106)</f>
        <v/>
      </c>
      <c r="H99" s="263">
        <f>IF(ISBLANK('Geotech Log'!J106),"",'Geotech Log'!J106)</f>
        <v>99</v>
      </c>
      <c r="I99" s="264">
        <f>IF(ISBLANK('Geotech Log'!K106),"",'Geotech Log'!K106)</f>
        <v>190</v>
      </c>
      <c r="J99" s="264">
        <f>IF(ISBLANK('Geotech Log'!L106),"",'Geotech Log'!L106)</f>
        <v>193</v>
      </c>
      <c r="K99" s="264">
        <f>IF(ISBLANK('Geotech Log'!N106),"",'Geotech Log'!N106)</f>
        <v>2.81</v>
      </c>
      <c r="L99" s="264">
        <f>IF(ISBLANK('Geotech Log'!O106),"",'Geotech Log'!O106)</f>
        <v>93.666666666666671</v>
      </c>
      <c r="M99" s="264">
        <f>IF(ISBLANK('Geotech Log'!P106),"",'Geotech Log'!P106)</f>
        <v>2.12</v>
      </c>
      <c r="N99" s="264">
        <f>IF(ISBLANK('Geotech Log'!Q106),"",'Geotech Log'!Q106)</f>
        <v>70.666666666666671</v>
      </c>
      <c r="O99" s="263">
        <f>IF(ISBLANK('Geotech Log'!R106),"",'Geotech Log'!R106)</f>
        <v>13</v>
      </c>
      <c r="P99" s="263">
        <f>IF(ISBLANK('Geotech Log'!T106),"",'Geotech Log'!T106)</f>
        <v>18</v>
      </c>
      <c r="Q99" s="261" t="str">
        <f>IF(ISBLANK('Geotech Log'!W106),"",'Geotech Log'!W106)</f>
        <v>MST</v>
      </c>
      <c r="R99" s="261">
        <f>IF(ISBLANK('Geotech Log'!X106),"",'Geotech Log'!X106)</f>
        <v>0.99</v>
      </c>
      <c r="S99" s="261" t="str">
        <f>IF(ISBLANK('Geotech Log'!Y106),"",'Geotech Log'!Y106)</f>
        <v>COAL</v>
      </c>
      <c r="T99" s="261">
        <f>IF(ISBLANK('Geotech Log'!Z106),"",'Geotech Log'!Z106)</f>
        <v>0.01</v>
      </c>
      <c r="U99" s="261" t="str">
        <f>IF(ISBLANK('Geotech Log'!AA106),"",'Geotech Log'!AA106)</f>
        <v/>
      </c>
      <c r="V99" s="261" t="str">
        <f>IF(ISBLANK('Geotech Log'!AB106),"",'Geotech Log'!AB106)</f>
        <v/>
      </c>
      <c r="W99" s="261" t="str">
        <f>IF(ISBLANK('Geotech Log'!AC106),"",'Geotech Log'!AC106)</f>
        <v>DGY</v>
      </c>
      <c r="X99" s="261" t="str">
        <f>IF(ISBLANK('Geotech Log'!AD106),"",'Geotech Log'!AD106)</f>
        <v>VF</v>
      </c>
      <c r="Y99" s="261" t="str">
        <f>IF(ISBLANK('Geotech Log'!AE106),"",'Geotech Log'!AE106)</f>
        <v>BD</v>
      </c>
      <c r="Z99" s="261" t="str">
        <f>IF(ISBLANK('Geotech Log'!AF106),"",'Geotech Log'!AF106)</f>
        <v>TLAM</v>
      </c>
      <c r="AA99" s="261" t="str">
        <f>IF(ISBLANK('Geotech Log'!AG106),"",'Geotech Log'!AG106)</f>
        <v>W1</v>
      </c>
      <c r="AB99" s="261" t="str">
        <f>IF(ISBLANK('Geotech Log'!AH106),"",'Geotech Log'!AH106)</f>
        <v>R3</v>
      </c>
      <c r="AC99" s="263">
        <f>IF(ISBLANK('Geotech Log'!AI106),"",'Geotech Log'!AI106)</f>
        <v>4</v>
      </c>
      <c r="AD99" s="263">
        <f ca="1">IF(ISBLANK('Geotech Log'!AJ106),"",'Geotech Log'!AJ106)</f>
        <v>16.222222222222221</v>
      </c>
      <c r="AE99" s="263">
        <f ca="1">IF(ISBLANK('Geotech Log'!AK106),"",'Geotech Log'!AK106)</f>
        <v>53.222222222222221</v>
      </c>
      <c r="AF99" s="467" t="str">
        <f>IF(ISBLANK('Geotech Log'!AL106),"",'Geotech Log'!AL106)</f>
        <v/>
      </c>
    </row>
    <row r="100" spans="1:32" x14ac:dyDescent="0.3">
      <c r="A100" s="261" t="str">
        <f>IF(ISBLANK('Geotech Log'!$C$2),"",IF('Geotech Log'!J107&lt;&gt;"",'Geotech Log'!$C$2,""))</f>
        <v>DDH 3476</v>
      </c>
      <c r="B100" s="261" t="str">
        <f>IF(ISBLANK('Geotech Log'!$R$4),"",IF('Geotech Log'!J107&lt;&gt;"",'Geotech Log'!$R$4,""))</f>
        <v>FRO</v>
      </c>
      <c r="C100" s="262">
        <f>IF(ISBLANK('Geotech Log'!A107),IF(ISBLANK('Geotech Log'!J107),"",C99),'Geotech Log'!A107)</f>
        <v>44057</v>
      </c>
      <c r="D100" s="262" t="str">
        <f>IF(ISBLANK('Geotech Log'!C107),"",'Geotech Log'!C107)</f>
        <v>MH</v>
      </c>
      <c r="E100" s="263">
        <f>IF(ISBLANK('Geotech Log'!D107),"",'Geotech Log'!D107)</f>
        <v>65</v>
      </c>
      <c r="F100" s="263" t="str">
        <f>IF(ISBLANK('Geotech Log'!H107),"",'Geotech Log'!H107)</f>
        <v/>
      </c>
      <c r="G100" s="263" t="str">
        <f>IF(ISBLANK('Geotech Log'!I107),"",'Geotech Log'!I107)</f>
        <v/>
      </c>
      <c r="H100" s="263">
        <f>IF(ISBLANK('Geotech Log'!J107),"",'Geotech Log'!J107)</f>
        <v>100</v>
      </c>
      <c r="I100" s="264">
        <f>IF(ISBLANK('Geotech Log'!K107),"",'Geotech Log'!K107)</f>
        <v>193</v>
      </c>
      <c r="J100" s="264">
        <f>IF(ISBLANK('Geotech Log'!L107),"",'Geotech Log'!L107)</f>
        <v>195.4</v>
      </c>
      <c r="K100" s="264">
        <f>IF(ISBLANK('Geotech Log'!N107),"",'Geotech Log'!N107)</f>
        <v>2.4</v>
      </c>
      <c r="L100" s="264">
        <f>IF(ISBLANK('Geotech Log'!O107),"",'Geotech Log'!O107)</f>
        <v>99.999999999999758</v>
      </c>
      <c r="M100" s="264">
        <f>IF(ISBLANK('Geotech Log'!P107),"",'Geotech Log'!P107)</f>
        <v>2.4</v>
      </c>
      <c r="N100" s="264">
        <f>IF(ISBLANK('Geotech Log'!Q107),"",'Geotech Log'!Q107)</f>
        <v>99.999999999999758</v>
      </c>
      <c r="O100" s="263">
        <f>IF(ISBLANK('Geotech Log'!R107),"",'Geotech Log'!R107)</f>
        <v>20</v>
      </c>
      <c r="P100" s="263">
        <f>IF(ISBLANK('Geotech Log'!T107),"",'Geotech Log'!T107)</f>
        <v>2</v>
      </c>
      <c r="Q100" s="261" t="str">
        <f>IF(ISBLANK('Geotech Log'!W107),"",'Geotech Log'!W107)</f>
        <v>SLST</v>
      </c>
      <c r="R100" s="261">
        <f>IF(ISBLANK('Geotech Log'!X107),"",'Geotech Log'!X107)</f>
        <v>0.95</v>
      </c>
      <c r="S100" s="261" t="str">
        <f>IF(ISBLANK('Geotech Log'!Y107),"",'Geotech Log'!Y107)</f>
        <v>MST</v>
      </c>
      <c r="T100" s="261">
        <f>IF(ISBLANK('Geotech Log'!Z107),"",'Geotech Log'!Z107)</f>
        <v>0.05</v>
      </c>
      <c r="U100" s="261" t="str">
        <f>IF(ISBLANK('Geotech Log'!AA107),"",'Geotech Log'!AA107)</f>
        <v/>
      </c>
      <c r="V100" s="261" t="str">
        <f>IF(ISBLANK('Geotech Log'!AB107),"",'Geotech Log'!AB107)</f>
        <v/>
      </c>
      <c r="W100" s="261" t="str">
        <f>IF(ISBLANK('Geotech Log'!AC107),"",'Geotech Log'!AC107)</f>
        <v>GY</v>
      </c>
      <c r="X100" s="261" t="str">
        <f>IF(ISBLANK('Geotech Log'!AD107),"",'Geotech Log'!AD107)</f>
        <v>F</v>
      </c>
      <c r="Y100" s="261" t="str">
        <f>IF(ISBLANK('Geotech Log'!AE107),"",'Geotech Log'!AE107)</f>
        <v>BD</v>
      </c>
      <c r="Z100" s="261" t="str">
        <f>IF(ISBLANK('Geotech Log'!AF107),"",'Geotech Log'!AF107)</f>
        <v>TLAM</v>
      </c>
      <c r="AA100" s="261" t="str">
        <f>IF(ISBLANK('Geotech Log'!AG107),"",'Geotech Log'!AG107)</f>
        <v>W1</v>
      </c>
      <c r="AB100" s="261" t="str">
        <f>IF(ISBLANK('Geotech Log'!AH107),"",'Geotech Log'!AH107)</f>
        <v>R3</v>
      </c>
      <c r="AC100" s="263">
        <f>IF(ISBLANK('Geotech Log'!AI107),"",'Geotech Log'!AI107)</f>
        <v>4</v>
      </c>
      <c r="AD100" s="263">
        <f ca="1">IF(ISBLANK('Geotech Log'!AJ107),"",'Geotech Log'!AJ107)</f>
        <v>20</v>
      </c>
      <c r="AE100" s="263">
        <f ca="1">IF(ISBLANK('Geotech Log'!AK107),"",'Geotech Log'!AK107)</f>
        <v>79</v>
      </c>
      <c r="AF100" s="467" t="str">
        <f>IF(ISBLANK('Geotech Log'!AL107),"",'Geotech Log'!AL107)</f>
        <v/>
      </c>
    </row>
    <row r="101" spans="1:32" x14ac:dyDescent="0.3">
      <c r="A101" s="261" t="str">
        <f>IF(ISBLANK('Geotech Log'!$C$2),"",IF('Geotech Log'!J108&lt;&gt;"",'Geotech Log'!$C$2,""))</f>
        <v>DDH 3476</v>
      </c>
      <c r="B101" s="261" t="str">
        <f>IF(ISBLANK('Geotech Log'!$R$4),"",IF('Geotech Log'!J108&lt;&gt;"",'Geotech Log'!$R$4,""))</f>
        <v>FRO</v>
      </c>
      <c r="C101" s="262">
        <f>IF(ISBLANK('Geotech Log'!A108),IF(ISBLANK('Geotech Log'!J108),"",C100),'Geotech Log'!A108)</f>
        <v>44057</v>
      </c>
      <c r="D101" s="262" t="str">
        <f>IF(ISBLANK('Geotech Log'!C108),"",'Geotech Log'!C108)</f>
        <v>MH</v>
      </c>
      <c r="E101" s="263" t="str">
        <f>IF(ISBLANK('Geotech Log'!D108),"",'Geotech Log'!D108)</f>
        <v/>
      </c>
      <c r="F101" s="263" t="str">
        <f>IF(ISBLANK('Geotech Log'!H108),"",'Geotech Log'!H108)</f>
        <v/>
      </c>
      <c r="G101" s="263" t="str">
        <f>IF(ISBLANK('Geotech Log'!I108),"",'Geotech Log'!I108)</f>
        <v/>
      </c>
      <c r="H101" s="263">
        <f>IF(ISBLANK('Geotech Log'!J108),"",'Geotech Log'!J108)</f>
        <v>101</v>
      </c>
      <c r="I101" s="264">
        <f>IF(ISBLANK('Geotech Log'!K108),"",'Geotech Log'!K108)</f>
        <v>195.4</v>
      </c>
      <c r="J101" s="264">
        <f>IF(ISBLANK('Geotech Log'!L108),"",'Geotech Log'!L108)</f>
        <v>196</v>
      </c>
      <c r="K101" s="264">
        <f>IF(ISBLANK('Geotech Log'!N108),"",'Geotech Log'!N108)</f>
        <v>0.6</v>
      </c>
      <c r="L101" s="264">
        <f>IF(ISBLANK('Geotech Log'!O108),"",'Geotech Log'!O108)</f>
        <v>100</v>
      </c>
      <c r="M101" s="264">
        <f>IF(ISBLANK('Geotech Log'!P108),"",'Geotech Log'!P108)</f>
        <v>0.3</v>
      </c>
      <c r="N101" s="264">
        <f>IF(ISBLANK('Geotech Log'!Q108),"",'Geotech Log'!Q108)</f>
        <v>50.000000000000476</v>
      </c>
      <c r="O101" s="263">
        <f>IF(ISBLANK('Geotech Log'!R108),"",'Geotech Log'!R108)</f>
        <v>13</v>
      </c>
      <c r="P101" s="263">
        <f>IF(ISBLANK('Geotech Log'!T108),"",'Geotech Log'!T108)</f>
        <v>1</v>
      </c>
      <c r="Q101" s="261" t="str">
        <f>IF(ISBLANK('Geotech Log'!W108),"",'Geotech Log'!W108)</f>
        <v>MST</v>
      </c>
      <c r="R101" s="261">
        <f>IF(ISBLANK('Geotech Log'!X108),"",'Geotech Log'!X108)</f>
        <v>0.99</v>
      </c>
      <c r="S101" s="261" t="str">
        <f>IF(ISBLANK('Geotech Log'!Y108),"",'Geotech Log'!Y108)</f>
        <v>COAL</v>
      </c>
      <c r="T101" s="261">
        <f>IF(ISBLANK('Geotech Log'!Z108),"",'Geotech Log'!Z108)</f>
        <v>0.01</v>
      </c>
      <c r="U101" s="261" t="str">
        <f>IF(ISBLANK('Geotech Log'!AA108),"",'Geotech Log'!AA108)</f>
        <v/>
      </c>
      <c r="V101" s="261" t="str">
        <f>IF(ISBLANK('Geotech Log'!AB108),"",'Geotech Log'!AB108)</f>
        <v/>
      </c>
      <c r="W101" s="261" t="str">
        <f>IF(ISBLANK('Geotech Log'!AC108),"",'Geotech Log'!AC108)</f>
        <v>DGY</v>
      </c>
      <c r="X101" s="261" t="str">
        <f>IF(ISBLANK('Geotech Log'!AD108),"",'Geotech Log'!AD108)</f>
        <v>VF</v>
      </c>
      <c r="Y101" s="261" t="str">
        <f>IF(ISBLANK('Geotech Log'!AE108),"",'Geotech Log'!AE108)</f>
        <v>BD</v>
      </c>
      <c r="Z101" s="261" t="str">
        <f>IF(ISBLANK('Geotech Log'!AF108),"",'Geotech Log'!AF108)</f>
        <v>TLAM</v>
      </c>
      <c r="AA101" s="261" t="str">
        <f>IF(ISBLANK('Geotech Log'!AG108),"",'Geotech Log'!AG108)</f>
        <v>W1</v>
      </c>
      <c r="AB101" s="261" t="str">
        <f>IF(ISBLANK('Geotech Log'!AH108),"",'Geotech Log'!AH108)</f>
        <v>R2</v>
      </c>
      <c r="AC101" s="263">
        <f>IF(ISBLANK('Geotech Log'!AI108),"",'Geotech Log'!AI108)</f>
        <v>2</v>
      </c>
      <c r="AD101" s="263">
        <f ca="1">IF(ISBLANK('Geotech Log'!AJ108),"",'Geotech Log'!AJ108)</f>
        <v>6</v>
      </c>
      <c r="AE101" s="263">
        <f ca="1">IF(ISBLANK('Geotech Log'!AK108),"",'Geotech Log'!AK108)</f>
        <v>51</v>
      </c>
      <c r="AF101" s="467" t="str">
        <f>IF(ISBLANK('Geotech Log'!AL108),"",'Geotech Log'!AL108)</f>
        <v/>
      </c>
    </row>
    <row r="102" spans="1:32" x14ac:dyDescent="0.3">
      <c r="A102" s="261" t="str">
        <f>IF(ISBLANK('Geotech Log'!$C$2),"",IF('Geotech Log'!J109&lt;&gt;"",'Geotech Log'!$C$2,""))</f>
        <v>DDH 3476</v>
      </c>
      <c r="B102" s="261" t="str">
        <f>IF(ISBLANK('Geotech Log'!$R$4),"",IF('Geotech Log'!J109&lt;&gt;"",'Geotech Log'!$R$4,""))</f>
        <v>FRO</v>
      </c>
      <c r="C102" s="262">
        <f>IF(ISBLANK('Geotech Log'!A109),IF(ISBLANK('Geotech Log'!J109),"",C101),'Geotech Log'!A109)</f>
        <v>44057</v>
      </c>
      <c r="D102" s="262" t="str">
        <f>IF(ISBLANK('Geotech Log'!C109),"",'Geotech Log'!C109)</f>
        <v>MH</v>
      </c>
      <c r="E102" s="263">
        <f>IF(ISBLANK('Geotech Log'!D109),"",'Geotech Log'!D109)</f>
        <v>66</v>
      </c>
      <c r="F102" s="263" t="str">
        <f>IF(ISBLANK('Geotech Log'!H109),"",'Geotech Log'!H109)</f>
        <v/>
      </c>
      <c r="G102" s="263" t="str">
        <f>IF(ISBLANK('Geotech Log'!I109),"",'Geotech Log'!I109)</f>
        <v/>
      </c>
      <c r="H102" s="263">
        <f>IF(ISBLANK('Geotech Log'!J109),"",'Geotech Log'!J109)</f>
        <v>102</v>
      </c>
      <c r="I102" s="264">
        <f>IF(ISBLANK('Geotech Log'!K109),"",'Geotech Log'!K109)</f>
        <v>196</v>
      </c>
      <c r="J102" s="264">
        <f>IF(ISBLANK('Geotech Log'!L109),"",'Geotech Log'!L109)</f>
        <v>199</v>
      </c>
      <c r="K102" s="264">
        <f>IF(ISBLANK('Geotech Log'!N109),"",'Geotech Log'!N109)</f>
        <v>3</v>
      </c>
      <c r="L102" s="264">
        <f>IF(ISBLANK('Geotech Log'!O109),"",'Geotech Log'!O109)</f>
        <v>100</v>
      </c>
      <c r="M102" s="264">
        <f>IF(ISBLANK('Geotech Log'!P109),"",'Geotech Log'!P109)</f>
        <v>3</v>
      </c>
      <c r="N102" s="264">
        <f>IF(ISBLANK('Geotech Log'!Q109),"",'Geotech Log'!Q109)</f>
        <v>100</v>
      </c>
      <c r="O102" s="263">
        <f>IF(ISBLANK('Geotech Log'!R109),"",'Geotech Log'!R109)</f>
        <v>20</v>
      </c>
      <c r="P102" s="263">
        <f>IF(ISBLANK('Geotech Log'!T109),"",'Geotech Log'!T109)</f>
        <v>4</v>
      </c>
      <c r="Q102" s="261" t="str">
        <f>IF(ISBLANK('Geotech Log'!W109),"",'Geotech Log'!W109)</f>
        <v>SLST</v>
      </c>
      <c r="R102" s="261">
        <f>IF(ISBLANK('Geotech Log'!X109),"",'Geotech Log'!X109)</f>
        <v>0.95</v>
      </c>
      <c r="S102" s="261" t="str">
        <f>IF(ISBLANK('Geotech Log'!Y109),"",'Geotech Log'!Y109)</f>
        <v>MST</v>
      </c>
      <c r="T102" s="261">
        <f>IF(ISBLANK('Geotech Log'!Z109),"",'Geotech Log'!Z109)</f>
        <v>0.05</v>
      </c>
      <c r="U102" s="261" t="str">
        <f>IF(ISBLANK('Geotech Log'!AA109),"",'Geotech Log'!AA109)</f>
        <v/>
      </c>
      <c r="V102" s="261" t="str">
        <f>IF(ISBLANK('Geotech Log'!AB109),"",'Geotech Log'!AB109)</f>
        <v/>
      </c>
      <c r="W102" s="261" t="str">
        <f>IF(ISBLANK('Geotech Log'!AC109),"",'Geotech Log'!AC109)</f>
        <v>GY</v>
      </c>
      <c r="X102" s="261" t="str">
        <f>IF(ISBLANK('Geotech Log'!AD109),"",'Geotech Log'!AD109)</f>
        <v>F</v>
      </c>
      <c r="Y102" s="261" t="str">
        <f>IF(ISBLANK('Geotech Log'!AE109),"",'Geotech Log'!AE109)</f>
        <v>BD</v>
      </c>
      <c r="Z102" s="261" t="str">
        <f>IF(ISBLANK('Geotech Log'!AF109),"",'Geotech Log'!AF109)</f>
        <v>TLAM</v>
      </c>
      <c r="AA102" s="261" t="str">
        <f>IF(ISBLANK('Geotech Log'!AG109),"",'Geotech Log'!AG109)</f>
        <v>W1</v>
      </c>
      <c r="AB102" s="261" t="str">
        <f>IF(ISBLANK('Geotech Log'!AH109),"",'Geotech Log'!AH109)</f>
        <v>R4</v>
      </c>
      <c r="AC102" s="263">
        <f>IF(ISBLANK('Geotech Log'!AI109),"",'Geotech Log'!AI109)</f>
        <v>7</v>
      </c>
      <c r="AD102" s="263">
        <f ca="1">IF(ISBLANK('Geotech Log'!AJ109),"",'Geotech Log'!AJ109)</f>
        <v>18</v>
      </c>
      <c r="AE102" s="263">
        <f ca="1">IF(ISBLANK('Geotech Log'!AK109),"",'Geotech Log'!AK109)</f>
        <v>75</v>
      </c>
      <c r="AF102" s="467" t="str">
        <f>IF(ISBLANK('Geotech Log'!AL109),"",'Geotech Log'!AL109)</f>
        <v/>
      </c>
    </row>
    <row r="103" spans="1:32" x14ac:dyDescent="0.3">
      <c r="A103" s="261" t="str">
        <f>IF(ISBLANK('Geotech Log'!$C$2),"",IF('Geotech Log'!J110&lt;&gt;"",'Geotech Log'!$C$2,""))</f>
        <v>DDH 3476</v>
      </c>
      <c r="B103" s="261" t="str">
        <f>IF(ISBLANK('Geotech Log'!$R$4),"",IF('Geotech Log'!J110&lt;&gt;"",'Geotech Log'!$R$4,""))</f>
        <v>FRO</v>
      </c>
      <c r="C103" s="262">
        <f>IF(ISBLANK('Geotech Log'!A110),IF(ISBLANK('Geotech Log'!J110),"",C102),'Geotech Log'!A110)</f>
        <v>44057</v>
      </c>
      <c r="D103" s="262" t="str">
        <f>IF(ISBLANK('Geotech Log'!C110),"",'Geotech Log'!C110)</f>
        <v>MH</v>
      </c>
      <c r="E103" s="263">
        <f>IF(ISBLANK('Geotech Log'!D110),"",'Geotech Log'!D110)</f>
        <v>67</v>
      </c>
      <c r="F103" s="263" t="str">
        <f>IF(ISBLANK('Geotech Log'!H110),"",'Geotech Log'!H110)</f>
        <v/>
      </c>
      <c r="G103" s="263" t="str">
        <f>IF(ISBLANK('Geotech Log'!I110),"",'Geotech Log'!I110)</f>
        <v/>
      </c>
      <c r="H103" s="263">
        <f>IF(ISBLANK('Geotech Log'!J110),"",'Geotech Log'!J110)</f>
        <v>103</v>
      </c>
      <c r="I103" s="264">
        <f>IF(ISBLANK('Geotech Log'!K110),"",'Geotech Log'!K110)</f>
        <v>199</v>
      </c>
      <c r="J103" s="264">
        <f>IF(ISBLANK('Geotech Log'!L110),"",'Geotech Log'!L110)</f>
        <v>200.46</v>
      </c>
      <c r="K103" s="264">
        <f>IF(ISBLANK('Geotech Log'!N110),"",'Geotech Log'!N110)</f>
        <v>1.46</v>
      </c>
      <c r="L103" s="264">
        <f>IF(ISBLANK('Geotech Log'!O110),"",'Geotech Log'!O110)</f>
        <v>99.99999999999946</v>
      </c>
      <c r="M103" s="264">
        <f>IF(ISBLANK('Geotech Log'!P110),"",'Geotech Log'!P110)</f>
        <v>1.41</v>
      </c>
      <c r="N103" s="264">
        <f>IF(ISBLANK('Geotech Log'!Q110),"",'Geotech Log'!Q110)</f>
        <v>96.575342465752883</v>
      </c>
      <c r="O103" s="263">
        <f>IF(ISBLANK('Geotech Log'!R110),"",'Geotech Log'!R110)</f>
        <v>20</v>
      </c>
      <c r="P103" s="263">
        <f>IF(ISBLANK('Geotech Log'!T110),"",'Geotech Log'!T110)</f>
        <v>3</v>
      </c>
      <c r="Q103" s="261" t="str">
        <f>IF(ISBLANK('Geotech Log'!W110),"",'Geotech Log'!W110)</f>
        <v>SLST</v>
      </c>
      <c r="R103" s="261">
        <f>IF(ISBLANK('Geotech Log'!X110),"",'Geotech Log'!X110)</f>
        <v>0.9</v>
      </c>
      <c r="S103" s="261" t="str">
        <f>IF(ISBLANK('Geotech Log'!Y110),"",'Geotech Log'!Y110)</f>
        <v>SST</v>
      </c>
      <c r="T103" s="261">
        <f>IF(ISBLANK('Geotech Log'!Z110),"",'Geotech Log'!Z110)</f>
        <v>0.1</v>
      </c>
      <c r="U103" s="261" t="str">
        <f>IF(ISBLANK('Geotech Log'!AA110),"",'Geotech Log'!AA110)</f>
        <v/>
      </c>
      <c r="V103" s="261" t="str">
        <f>IF(ISBLANK('Geotech Log'!AB110),"",'Geotech Log'!AB110)</f>
        <v/>
      </c>
      <c r="W103" s="261" t="str">
        <f>IF(ISBLANK('Geotech Log'!AC110),"",'Geotech Log'!AC110)</f>
        <v>GY</v>
      </c>
      <c r="X103" s="261" t="str">
        <f>IF(ISBLANK('Geotech Log'!AD110),"",'Geotech Log'!AD110)</f>
        <v>F</v>
      </c>
      <c r="Y103" s="261" t="str">
        <f>IF(ISBLANK('Geotech Log'!AE110),"",'Geotech Log'!AE110)</f>
        <v>BD</v>
      </c>
      <c r="Z103" s="261" t="str">
        <f>IF(ISBLANK('Geotech Log'!AF110),"",'Geotech Log'!AF110)</f>
        <v>TLAM</v>
      </c>
      <c r="AA103" s="261" t="str">
        <f>IF(ISBLANK('Geotech Log'!AG110),"",'Geotech Log'!AG110)</f>
        <v>W1</v>
      </c>
      <c r="AB103" s="261" t="str">
        <f>IF(ISBLANK('Geotech Log'!AH110),"",'Geotech Log'!AH110)</f>
        <v>R4</v>
      </c>
      <c r="AC103" s="263">
        <f>IF(ISBLANK('Geotech Log'!AI110),"",'Geotech Log'!AI110)</f>
        <v>7</v>
      </c>
      <c r="AD103" s="263">
        <f ca="1">IF(ISBLANK('Geotech Log'!AJ110),"",'Geotech Log'!AJ110)</f>
        <v>14.666666666666666</v>
      </c>
      <c r="AE103" s="263">
        <f ca="1">IF(ISBLANK('Geotech Log'!AK110),"",'Geotech Log'!AK110)</f>
        <v>71.666666666666657</v>
      </c>
      <c r="AF103" s="467" t="str">
        <f>IF(ISBLANK('Geotech Log'!AL110),"",'Geotech Log'!AL110)</f>
        <v/>
      </c>
    </row>
    <row r="104" spans="1:32" x14ac:dyDescent="0.3">
      <c r="A104" s="261" t="str">
        <f>IF(ISBLANK('Geotech Log'!$C$2),"",IF('Geotech Log'!J111&lt;&gt;"",'Geotech Log'!$C$2,""))</f>
        <v>DDH 3476</v>
      </c>
      <c r="B104" s="261" t="str">
        <f>IF(ISBLANK('Geotech Log'!$R$4),"",IF('Geotech Log'!J111&lt;&gt;"",'Geotech Log'!$R$4,""))</f>
        <v>FRO</v>
      </c>
      <c r="C104" s="262">
        <f>IF(ISBLANK('Geotech Log'!A111),IF(ISBLANK('Geotech Log'!J111),"",C103),'Geotech Log'!A111)</f>
        <v>44057</v>
      </c>
      <c r="D104" s="262" t="str">
        <f>IF(ISBLANK('Geotech Log'!C111),"",'Geotech Log'!C111)</f>
        <v>MH</v>
      </c>
      <c r="E104" s="263" t="str">
        <f>IF(ISBLANK('Geotech Log'!D111),"",'Geotech Log'!D111)</f>
        <v/>
      </c>
      <c r="F104" s="263" t="str">
        <f>IF(ISBLANK('Geotech Log'!H111),"",'Geotech Log'!H111)</f>
        <v/>
      </c>
      <c r="G104" s="263" t="str">
        <f>IF(ISBLANK('Geotech Log'!I111),"",'Geotech Log'!I111)</f>
        <v/>
      </c>
      <c r="H104" s="263">
        <f>IF(ISBLANK('Geotech Log'!J111),"",'Geotech Log'!J111)</f>
        <v>104</v>
      </c>
      <c r="I104" s="264">
        <f>IF(ISBLANK('Geotech Log'!K111),"",'Geotech Log'!K111)</f>
        <v>200.46</v>
      </c>
      <c r="J104" s="264">
        <f>IF(ISBLANK('Geotech Log'!L111),"",'Geotech Log'!L111)</f>
        <v>202</v>
      </c>
      <c r="K104" s="264">
        <f>IF(ISBLANK('Geotech Log'!N111),"",'Geotech Log'!N111)</f>
        <v>1.5</v>
      </c>
      <c r="L104" s="264">
        <f>IF(ISBLANK('Geotech Log'!O111),"",'Geotech Log'!O111)</f>
        <v>97.402597402597905</v>
      </c>
      <c r="M104" s="264">
        <f>IF(ISBLANK('Geotech Log'!P111),"",'Geotech Log'!P111)</f>
        <v>0.99</v>
      </c>
      <c r="N104" s="264">
        <f>IF(ISBLANK('Geotech Log'!Q111),"",'Geotech Log'!Q111)</f>
        <v>64.285714285714619</v>
      </c>
      <c r="O104" s="263">
        <f>IF(ISBLANK('Geotech Log'!R111),"",'Geotech Log'!R111)</f>
        <v>13</v>
      </c>
      <c r="P104" s="263">
        <f>IF(ISBLANK('Geotech Log'!T111),"",'Geotech Log'!T111)</f>
        <v>11</v>
      </c>
      <c r="Q104" s="261" t="str">
        <f>IF(ISBLANK('Geotech Log'!W111),"",'Geotech Log'!W111)</f>
        <v>MST</v>
      </c>
      <c r="R104" s="261">
        <f>IF(ISBLANK('Geotech Log'!X111),"",'Geotech Log'!X111)</f>
        <v>0.9</v>
      </c>
      <c r="S104" s="261" t="str">
        <f>IF(ISBLANK('Geotech Log'!Y111),"",'Geotech Log'!Y111)</f>
        <v>SLST</v>
      </c>
      <c r="T104" s="261">
        <f>IF(ISBLANK('Geotech Log'!Z111),"",'Geotech Log'!Z111)</f>
        <v>0.1</v>
      </c>
      <c r="U104" s="261" t="str">
        <f>IF(ISBLANK('Geotech Log'!AA111),"",'Geotech Log'!AA111)</f>
        <v/>
      </c>
      <c r="V104" s="261" t="str">
        <f>IF(ISBLANK('Geotech Log'!AB111),"",'Geotech Log'!AB111)</f>
        <v/>
      </c>
      <c r="W104" s="261" t="str">
        <f>IF(ISBLANK('Geotech Log'!AC111),"",'Geotech Log'!AC111)</f>
        <v>DGY</v>
      </c>
      <c r="X104" s="261" t="str">
        <f>IF(ISBLANK('Geotech Log'!AD111),"",'Geotech Log'!AD111)</f>
        <v>VF</v>
      </c>
      <c r="Y104" s="261" t="str">
        <f>IF(ISBLANK('Geotech Log'!AE111),"",'Geotech Log'!AE111)</f>
        <v>BD</v>
      </c>
      <c r="Z104" s="261" t="str">
        <f>IF(ISBLANK('Geotech Log'!AF111),"",'Geotech Log'!AF111)</f>
        <v>TLAM</v>
      </c>
      <c r="AA104" s="261" t="str">
        <f>IF(ISBLANK('Geotech Log'!AG111),"",'Geotech Log'!AG111)</f>
        <v>W1</v>
      </c>
      <c r="AB104" s="261" t="str">
        <f>IF(ISBLANK('Geotech Log'!AH111),"",'Geotech Log'!AH111)</f>
        <v>R3</v>
      </c>
      <c r="AC104" s="263">
        <f>IF(ISBLANK('Geotech Log'!AI111),"",'Geotech Log'!AI111)</f>
        <v>4</v>
      </c>
      <c r="AD104" s="263">
        <f ca="1">IF(ISBLANK('Geotech Log'!AJ111),"",'Geotech Log'!AJ111)</f>
        <v>12.636363636363637</v>
      </c>
      <c r="AE104" s="263">
        <f ca="1">IF(ISBLANK('Geotech Log'!AK111),"",'Geotech Log'!AK111)</f>
        <v>49.63636363636364</v>
      </c>
      <c r="AF104" s="467" t="str">
        <f>IF(ISBLANK('Geotech Log'!AL111),"",'Geotech Log'!AL111)</f>
        <v/>
      </c>
    </row>
    <row r="105" spans="1:32" x14ac:dyDescent="0.3">
      <c r="A105" s="261" t="str">
        <f>IF(ISBLANK('Geotech Log'!$C$2),"",IF('Geotech Log'!J112&lt;&gt;"",'Geotech Log'!$C$2,""))</f>
        <v>DDH 3476</v>
      </c>
      <c r="B105" s="261" t="str">
        <f>IF(ISBLANK('Geotech Log'!$R$4),"",IF('Geotech Log'!J112&lt;&gt;"",'Geotech Log'!$R$4,""))</f>
        <v>FRO</v>
      </c>
      <c r="C105" s="262">
        <f>IF(ISBLANK('Geotech Log'!A112),IF(ISBLANK('Geotech Log'!J112),"",C104),'Geotech Log'!A112)</f>
        <v>44057</v>
      </c>
      <c r="D105" s="262" t="str">
        <f>IF(ISBLANK('Geotech Log'!C112),"",'Geotech Log'!C112)</f>
        <v>MH</v>
      </c>
      <c r="E105" s="263">
        <f>IF(ISBLANK('Geotech Log'!D112),"",'Geotech Log'!D112)</f>
        <v>68</v>
      </c>
      <c r="F105" s="263" t="str">
        <f>IF(ISBLANK('Geotech Log'!H112),"",'Geotech Log'!H112)</f>
        <v/>
      </c>
      <c r="G105" s="263" t="str">
        <f>IF(ISBLANK('Geotech Log'!I112),"",'Geotech Log'!I112)</f>
        <v/>
      </c>
      <c r="H105" s="263">
        <f>IF(ISBLANK('Geotech Log'!J112),"",'Geotech Log'!J112)</f>
        <v>105</v>
      </c>
      <c r="I105" s="264">
        <f>IF(ISBLANK('Geotech Log'!K112),"",'Geotech Log'!K112)</f>
        <v>202</v>
      </c>
      <c r="J105" s="264">
        <f>IF(ISBLANK('Geotech Log'!L112),"",'Geotech Log'!L112)</f>
        <v>203.62</v>
      </c>
      <c r="K105" s="264">
        <f>IF(ISBLANK('Geotech Log'!N112),"",'Geotech Log'!N112)</f>
        <v>1.6</v>
      </c>
      <c r="L105" s="264">
        <f>IF(ISBLANK('Geotech Log'!O112),"",'Geotech Log'!O112)</f>
        <v>98.76543209876516</v>
      </c>
      <c r="M105" s="264">
        <f>IF(ISBLANK('Geotech Log'!P112),"",'Geotech Log'!P112)</f>
        <v>1.6</v>
      </c>
      <c r="N105" s="264">
        <f>IF(ISBLANK('Geotech Log'!Q112),"",'Geotech Log'!Q112)</f>
        <v>98.76543209876516</v>
      </c>
      <c r="O105" s="263">
        <f>IF(ISBLANK('Geotech Log'!R112),"",'Geotech Log'!R112)</f>
        <v>20</v>
      </c>
      <c r="P105" s="263">
        <f>IF(ISBLANK('Geotech Log'!T112),"",'Geotech Log'!T112)</f>
        <v>1</v>
      </c>
      <c r="Q105" s="261" t="str">
        <f>IF(ISBLANK('Geotech Log'!W112),"",'Geotech Log'!W112)</f>
        <v>MST</v>
      </c>
      <c r="R105" s="261">
        <f>IF(ISBLANK('Geotech Log'!X112),"",'Geotech Log'!X112)</f>
        <v>1</v>
      </c>
      <c r="S105" s="261" t="str">
        <f>IF(ISBLANK('Geotech Log'!Y112),"",'Geotech Log'!Y112)</f>
        <v/>
      </c>
      <c r="T105" s="261" t="str">
        <f>IF(ISBLANK('Geotech Log'!Z112),"",'Geotech Log'!Z112)</f>
        <v/>
      </c>
      <c r="U105" s="261" t="str">
        <f>IF(ISBLANK('Geotech Log'!AA112),"",'Geotech Log'!AA112)</f>
        <v/>
      </c>
      <c r="V105" s="261" t="str">
        <f>IF(ISBLANK('Geotech Log'!AB112),"",'Geotech Log'!AB112)</f>
        <v/>
      </c>
      <c r="W105" s="261" t="str">
        <f>IF(ISBLANK('Geotech Log'!AC112),"",'Geotech Log'!AC112)</f>
        <v>DGY</v>
      </c>
      <c r="X105" s="261" t="str">
        <f>IF(ISBLANK('Geotech Log'!AD112),"",'Geotech Log'!AD112)</f>
        <v>VF</v>
      </c>
      <c r="Y105" s="261" t="str">
        <f>IF(ISBLANK('Geotech Log'!AE112),"",'Geotech Log'!AE112)</f>
        <v>BD</v>
      </c>
      <c r="Z105" s="261" t="str">
        <f>IF(ISBLANK('Geotech Log'!AF112),"",'Geotech Log'!AF112)</f>
        <v>TLAM</v>
      </c>
      <c r="AA105" s="261" t="str">
        <f>IF(ISBLANK('Geotech Log'!AG112),"",'Geotech Log'!AG112)</f>
        <v>W1</v>
      </c>
      <c r="AB105" s="261" t="str">
        <f>IF(ISBLANK('Geotech Log'!AH112),"",'Geotech Log'!AH112)</f>
        <v>R3</v>
      </c>
      <c r="AC105" s="263">
        <f>IF(ISBLANK('Geotech Log'!AI112),"",'Geotech Log'!AI112)</f>
        <v>4</v>
      </c>
      <c r="AD105" s="263">
        <f ca="1">IF(ISBLANK('Geotech Log'!AJ112),"",'Geotech Log'!AJ112)</f>
        <v>20</v>
      </c>
      <c r="AE105" s="263">
        <f ca="1">IF(ISBLANK('Geotech Log'!AK112),"",'Geotech Log'!AK112)</f>
        <v>79</v>
      </c>
      <c r="AF105" s="467" t="str">
        <f>IF(ISBLANK('Geotech Log'!AL112),"",'Geotech Log'!AL112)</f>
        <v/>
      </c>
    </row>
    <row r="106" spans="1:32" x14ac:dyDescent="0.3">
      <c r="A106" s="261" t="str">
        <f>IF(ISBLANK('Geotech Log'!$C$2),"",IF('Geotech Log'!J113&lt;&gt;"",'Geotech Log'!$C$2,""))</f>
        <v>DDH 3476</v>
      </c>
      <c r="B106" s="261" t="str">
        <f>IF(ISBLANK('Geotech Log'!$R$4),"",IF('Geotech Log'!J113&lt;&gt;"",'Geotech Log'!$R$4,""))</f>
        <v>FRO</v>
      </c>
      <c r="C106" s="262">
        <f>IF(ISBLANK('Geotech Log'!A113),IF(ISBLANK('Geotech Log'!J113),"",C105),'Geotech Log'!A113)</f>
        <v>44057</v>
      </c>
      <c r="D106" s="262" t="str">
        <f>IF(ISBLANK('Geotech Log'!C113),"",'Geotech Log'!C113)</f>
        <v>MH</v>
      </c>
      <c r="E106" s="263" t="str">
        <f>IF(ISBLANK('Geotech Log'!D113),"",'Geotech Log'!D113)</f>
        <v/>
      </c>
      <c r="F106" s="263" t="str">
        <f>IF(ISBLANK('Geotech Log'!H113),"",'Geotech Log'!H113)</f>
        <v/>
      </c>
      <c r="G106" s="263" t="str">
        <f>IF(ISBLANK('Geotech Log'!I113),"",'Geotech Log'!I113)</f>
        <v/>
      </c>
      <c r="H106" s="263">
        <f>IF(ISBLANK('Geotech Log'!J113),"",'Geotech Log'!J113)</f>
        <v>106</v>
      </c>
      <c r="I106" s="264">
        <f>IF(ISBLANK('Geotech Log'!K113),"",'Geotech Log'!K113)</f>
        <v>203.62</v>
      </c>
      <c r="J106" s="264">
        <f>IF(ISBLANK('Geotech Log'!L113),"",'Geotech Log'!L113)</f>
        <v>205</v>
      </c>
      <c r="K106" s="264">
        <f>IF(ISBLANK('Geotech Log'!N113),"",'Geotech Log'!N113)</f>
        <v>1.38</v>
      </c>
      <c r="L106" s="264">
        <f>IF(ISBLANK('Geotech Log'!O113),"",'Geotech Log'!O113)</f>
        <v>100.00000000000031</v>
      </c>
      <c r="M106" s="264">
        <f>IF(ISBLANK('Geotech Log'!P113),"",'Geotech Log'!P113)</f>
        <v>1.38</v>
      </c>
      <c r="N106" s="264">
        <f>IF(ISBLANK('Geotech Log'!Q113),"",'Geotech Log'!Q113)</f>
        <v>100.00000000000031</v>
      </c>
      <c r="O106" s="263">
        <f>IF(ISBLANK('Geotech Log'!R113),"",'Geotech Log'!R113)</f>
        <v>20</v>
      </c>
      <c r="P106" s="263">
        <f>IF(ISBLANK('Geotech Log'!T113),"",'Geotech Log'!T113)</f>
        <v>2</v>
      </c>
      <c r="Q106" s="261" t="str">
        <f>IF(ISBLANK('Geotech Log'!W113),"",'Geotech Log'!W113)</f>
        <v>SST</v>
      </c>
      <c r="R106" s="261">
        <f>IF(ISBLANK('Geotech Log'!X113),"",'Geotech Log'!X113)</f>
        <v>1</v>
      </c>
      <c r="S106" s="261" t="str">
        <f>IF(ISBLANK('Geotech Log'!Y113),"",'Geotech Log'!Y113)</f>
        <v/>
      </c>
      <c r="T106" s="261" t="str">
        <f>IF(ISBLANK('Geotech Log'!Z113),"",'Geotech Log'!Z113)</f>
        <v/>
      </c>
      <c r="U106" s="261" t="str">
        <f>IF(ISBLANK('Geotech Log'!AA113),"",'Geotech Log'!AA113)</f>
        <v/>
      </c>
      <c r="V106" s="261" t="str">
        <f>IF(ISBLANK('Geotech Log'!AB113),"",'Geotech Log'!AB113)</f>
        <v/>
      </c>
      <c r="W106" s="261" t="str">
        <f>IF(ISBLANK('Geotech Log'!AC113),"",'Geotech Log'!AC113)</f>
        <v>GY</v>
      </c>
      <c r="X106" s="261" t="str">
        <f>IF(ISBLANK('Geotech Log'!AD113),"",'Geotech Log'!AD113)</f>
        <v>F</v>
      </c>
      <c r="Y106" s="261" t="str">
        <f>IF(ISBLANK('Geotech Log'!AE113),"",'Geotech Log'!AE113)</f>
        <v>BD</v>
      </c>
      <c r="Z106" s="261" t="str">
        <f>IF(ISBLANK('Geotech Log'!AF113),"",'Geotech Log'!AF113)</f>
        <v>TLAM</v>
      </c>
      <c r="AA106" s="261" t="str">
        <f>IF(ISBLANK('Geotech Log'!AG113),"",'Geotech Log'!AG113)</f>
        <v>W1</v>
      </c>
      <c r="AB106" s="261" t="str">
        <f>IF(ISBLANK('Geotech Log'!AH113),"",'Geotech Log'!AH113)</f>
        <v>R4</v>
      </c>
      <c r="AC106" s="263">
        <f>IF(ISBLANK('Geotech Log'!AI113),"",'Geotech Log'!AI113)</f>
        <v>7</v>
      </c>
      <c r="AD106" s="263">
        <f ca="1">IF(ISBLANK('Geotech Log'!AJ113),"",'Geotech Log'!AJ113)</f>
        <v>20</v>
      </c>
      <c r="AE106" s="263">
        <f ca="1">IF(ISBLANK('Geotech Log'!AK113),"",'Geotech Log'!AK113)</f>
        <v>77</v>
      </c>
      <c r="AF106" s="467" t="str">
        <f>IF(ISBLANK('Geotech Log'!AL113),"",'Geotech Log'!AL113)</f>
        <v/>
      </c>
    </row>
    <row r="107" spans="1:32" x14ac:dyDescent="0.3">
      <c r="A107" s="261" t="str">
        <f>IF(ISBLANK('Geotech Log'!$C$2),"",IF('Geotech Log'!J114&lt;&gt;"",'Geotech Log'!$C$2,""))</f>
        <v>DDH 3476</v>
      </c>
      <c r="B107" s="261" t="str">
        <f>IF(ISBLANK('Geotech Log'!$R$4),"",IF('Geotech Log'!J114&lt;&gt;"",'Geotech Log'!$R$4,""))</f>
        <v>FRO</v>
      </c>
      <c r="C107" s="262">
        <f>IF(ISBLANK('Geotech Log'!A114),IF(ISBLANK('Geotech Log'!J114),"",C106),'Geotech Log'!A114)</f>
        <v>44057</v>
      </c>
      <c r="D107" s="262" t="str">
        <f>IF(ISBLANK('Geotech Log'!C114),"",'Geotech Log'!C114)</f>
        <v>MH</v>
      </c>
      <c r="E107" s="263">
        <f>IF(ISBLANK('Geotech Log'!D114),"",'Geotech Log'!D114)</f>
        <v>69</v>
      </c>
      <c r="F107" s="263" t="str">
        <f>IF(ISBLANK('Geotech Log'!H114),"",'Geotech Log'!H114)</f>
        <v/>
      </c>
      <c r="G107" s="263" t="str">
        <f>IF(ISBLANK('Geotech Log'!I114),"",'Geotech Log'!I114)</f>
        <v/>
      </c>
      <c r="H107" s="263">
        <f>IF(ISBLANK('Geotech Log'!J114),"",'Geotech Log'!J114)</f>
        <v>107</v>
      </c>
      <c r="I107" s="264">
        <f>IF(ISBLANK('Geotech Log'!K114),"",'Geotech Log'!K114)</f>
        <v>205</v>
      </c>
      <c r="J107" s="264">
        <f>IF(ISBLANK('Geotech Log'!L114),"",'Geotech Log'!L114)</f>
        <v>208</v>
      </c>
      <c r="K107" s="264">
        <f>IF(ISBLANK('Geotech Log'!N114),"",'Geotech Log'!N114)</f>
        <v>3</v>
      </c>
      <c r="L107" s="264">
        <f>IF(ISBLANK('Geotech Log'!O114),"",'Geotech Log'!O114)</f>
        <v>100</v>
      </c>
      <c r="M107" s="264">
        <f>IF(ISBLANK('Geotech Log'!P114),"",'Geotech Log'!P114)</f>
        <v>2.97</v>
      </c>
      <c r="N107" s="264">
        <f>IF(ISBLANK('Geotech Log'!Q114),"",'Geotech Log'!Q114)</f>
        <v>99.000000000000014</v>
      </c>
      <c r="O107" s="263">
        <f>IF(ISBLANK('Geotech Log'!R114),"",'Geotech Log'!R114)</f>
        <v>20</v>
      </c>
      <c r="P107" s="263">
        <f>IF(ISBLANK('Geotech Log'!T114),"",'Geotech Log'!T114)</f>
        <v>5</v>
      </c>
      <c r="Q107" s="261" t="str">
        <f>IF(ISBLANK('Geotech Log'!W114),"",'Geotech Log'!W114)</f>
        <v>SST</v>
      </c>
      <c r="R107" s="261">
        <f>IF(ISBLANK('Geotech Log'!X114),"",'Geotech Log'!X114)</f>
        <v>1</v>
      </c>
      <c r="S107" s="261" t="str">
        <f>IF(ISBLANK('Geotech Log'!Y114),"",'Geotech Log'!Y114)</f>
        <v/>
      </c>
      <c r="T107" s="261" t="str">
        <f>IF(ISBLANK('Geotech Log'!Z114),"",'Geotech Log'!Z114)</f>
        <v/>
      </c>
      <c r="U107" s="261" t="str">
        <f>IF(ISBLANK('Geotech Log'!AA114),"",'Geotech Log'!AA114)</f>
        <v/>
      </c>
      <c r="V107" s="261" t="str">
        <f>IF(ISBLANK('Geotech Log'!AB114),"",'Geotech Log'!AB114)</f>
        <v/>
      </c>
      <c r="W107" s="261" t="str">
        <f>IF(ISBLANK('Geotech Log'!AC114),"",'Geotech Log'!AC114)</f>
        <v>GY</v>
      </c>
      <c r="X107" s="261" t="str">
        <f>IF(ISBLANK('Geotech Log'!AD114),"",'Geotech Log'!AD114)</f>
        <v>F</v>
      </c>
      <c r="Y107" s="261" t="str">
        <f>IF(ISBLANK('Geotech Log'!AE114),"",'Geotech Log'!AE114)</f>
        <v>BD</v>
      </c>
      <c r="Z107" s="261" t="str">
        <f>IF(ISBLANK('Geotech Log'!AF114),"",'Geotech Log'!AF114)</f>
        <v>TLAM</v>
      </c>
      <c r="AA107" s="261" t="str">
        <f>IF(ISBLANK('Geotech Log'!AG114),"",'Geotech Log'!AG114)</f>
        <v>W1</v>
      </c>
      <c r="AB107" s="261" t="str">
        <f>IF(ISBLANK('Geotech Log'!AH114),"",'Geotech Log'!AH114)</f>
        <v>R4</v>
      </c>
      <c r="AC107" s="263">
        <f>IF(ISBLANK('Geotech Log'!AI114),"",'Geotech Log'!AI114)</f>
        <v>7</v>
      </c>
      <c r="AD107" s="263">
        <f ca="1">IF(ISBLANK('Geotech Log'!AJ114),"",'Geotech Log'!AJ114)</f>
        <v>20</v>
      </c>
      <c r="AE107" s="263">
        <f ca="1">IF(ISBLANK('Geotech Log'!AK114),"",'Geotech Log'!AK114)</f>
        <v>77</v>
      </c>
      <c r="AF107" s="467" t="str">
        <f>IF(ISBLANK('Geotech Log'!AL114),"",'Geotech Log'!AL114)</f>
        <v/>
      </c>
    </row>
    <row r="108" spans="1:32" x14ac:dyDescent="0.3">
      <c r="A108" s="261" t="str">
        <f>IF(ISBLANK('Geotech Log'!$C$2),"",IF('Geotech Log'!J115&lt;&gt;"",'Geotech Log'!$C$2,""))</f>
        <v>DDH 3476</v>
      </c>
      <c r="B108" s="261" t="str">
        <f>IF(ISBLANK('Geotech Log'!$R$4),"",IF('Geotech Log'!J115&lt;&gt;"",'Geotech Log'!$R$4,""))</f>
        <v>FRO</v>
      </c>
      <c r="C108" s="262">
        <f>IF(ISBLANK('Geotech Log'!A115),IF(ISBLANK('Geotech Log'!J115),"",C107),'Geotech Log'!A115)</f>
        <v>44058</v>
      </c>
      <c r="D108" s="262" t="str">
        <f>IF(ISBLANK('Geotech Log'!C115),"",'Geotech Log'!C115)</f>
        <v>MH</v>
      </c>
      <c r="E108" s="263">
        <f>IF(ISBLANK('Geotech Log'!D115),"",'Geotech Log'!D115)</f>
        <v>70</v>
      </c>
      <c r="F108" s="263" t="str">
        <f>IF(ISBLANK('Geotech Log'!H115),"",'Geotech Log'!H115)</f>
        <v/>
      </c>
      <c r="G108" s="263" t="str">
        <f>IF(ISBLANK('Geotech Log'!I115),"",'Geotech Log'!I115)</f>
        <v/>
      </c>
      <c r="H108" s="263">
        <f>IF(ISBLANK('Geotech Log'!J115),"",'Geotech Log'!J115)</f>
        <v>108</v>
      </c>
      <c r="I108" s="264">
        <f>IF(ISBLANK('Geotech Log'!K115),"",'Geotech Log'!K115)</f>
        <v>208</v>
      </c>
      <c r="J108" s="264">
        <f>IF(ISBLANK('Geotech Log'!L115),"",'Geotech Log'!L115)</f>
        <v>211</v>
      </c>
      <c r="K108" s="264">
        <f>IF(ISBLANK('Geotech Log'!N115),"",'Geotech Log'!N115)</f>
        <v>3</v>
      </c>
      <c r="L108" s="264">
        <f>IF(ISBLANK('Geotech Log'!O115),"",'Geotech Log'!O115)</f>
        <v>100</v>
      </c>
      <c r="M108" s="264">
        <f>IF(ISBLANK('Geotech Log'!P115),"",'Geotech Log'!P115)</f>
        <v>3</v>
      </c>
      <c r="N108" s="264">
        <f>IF(ISBLANK('Geotech Log'!Q115),"",'Geotech Log'!Q115)</f>
        <v>100</v>
      </c>
      <c r="O108" s="263">
        <f>IF(ISBLANK('Geotech Log'!R115),"",'Geotech Log'!R115)</f>
        <v>20</v>
      </c>
      <c r="P108" s="263">
        <f>IF(ISBLANK('Geotech Log'!T115),"",'Geotech Log'!T115)</f>
        <v>10</v>
      </c>
      <c r="Q108" s="261" t="str">
        <f>IF(ISBLANK('Geotech Log'!W115),"",'Geotech Log'!W115)</f>
        <v>SST</v>
      </c>
      <c r="R108" s="261">
        <f>IF(ISBLANK('Geotech Log'!X115),"",'Geotech Log'!X115)</f>
        <v>1</v>
      </c>
      <c r="S108" s="261" t="str">
        <f>IF(ISBLANK('Geotech Log'!Y115),"",'Geotech Log'!Y115)</f>
        <v/>
      </c>
      <c r="T108" s="261" t="str">
        <f>IF(ISBLANK('Geotech Log'!Z115),"",'Geotech Log'!Z115)</f>
        <v/>
      </c>
      <c r="U108" s="261" t="str">
        <f>IF(ISBLANK('Geotech Log'!AA115),"",'Geotech Log'!AA115)</f>
        <v/>
      </c>
      <c r="V108" s="261" t="str">
        <f>IF(ISBLANK('Geotech Log'!AB115),"",'Geotech Log'!AB115)</f>
        <v/>
      </c>
      <c r="W108" s="261" t="str">
        <f>IF(ISBLANK('Geotech Log'!AC115),"",'Geotech Log'!AC115)</f>
        <v>GY</v>
      </c>
      <c r="X108" s="261" t="str">
        <f>IF(ISBLANK('Geotech Log'!AD115),"",'Geotech Log'!AD115)</f>
        <v>F</v>
      </c>
      <c r="Y108" s="261" t="str">
        <f>IF(ISBLANK('Geotech Log'!AE115),"",'Geotech Log'!AE115)</f>
        <v>BD</v>
      </c>
      <c r="Z108" s="261" t="str">
        <f>IF(ISBLANK('Geotech Log'!AF115),"",'Geotech Log'!AF115)</f>
        <v>TLAM</v>
      </c>
      <c r="AA108" s="261" t="str">
        <f>IF(ISBLANK('Geotech Log'!AG115),"",'Geotech Log'!AG115)</f>
        <v>W1</v>
      </c>
      <c r="AB108" s="261" t="str">
        <f>IF(ISBLANK('Geotech Log'!AH115),"",'Geotech Log'!AH115)</f>
        <v>R4</v>
      </c>
      <c r="AC108" s="263">
        <f>IF(ISBLANK('Geotech Log'!AI115),"",'Geotech Log'!AI115)</f>
        <v>7</v>
      </c>
      <c r="AD108" s="263">
        <f ca="1">IF(ISBLANK('Geotech Log'!AJ115),"",'Geotech Log'!AJ115)</f>
        <v>20.7</v>
      </c>
      <c r="AE108" s="263">
        <f ca="1">IF(ISBLANK('Geotech Log'!AK115),"",'Geotech Log'!AK115)</f>
        <v>77.7</v>
      </c>
      <c r="AF108" s="467" t="str">
        <f>IF(ISBLANK('Geotech Log'!AL115),"",'Geotech Log'!AL115)</f>
        <v/>
      </c>
    </row>
    <row r="109" spans="1:32" x14ac:dyDescent="0.3">
      <c r="A109" s="261" t="str">
        <f>IF(ISBLANK('Geotech Log'!$C$2),"",IF('Geotech Log'!J116&lt;&gt;"",'Geotech Log'!$C$2,""))</f>
        <v>DDH 3476</v>
      </c>
      <c r="B109" s="261" t="str">
        <f>IF(ISBLANK('Geotech Log'!$R$4),"",IF('Geotech Log'!J116&lt;&gt;"",'Geotech Log'!$R$4,""))</f>
        <v>FRO</v>
      </c>
      <c r="C109" s="262">
        <f>IF(ISBLANK('Geotech Log'!A116),IF(ISBLANK('Geotech Log'!J116),"",C108),'Geotech Log'!A116)</f>
        <v>44058</v>
      </c>
      <c r="D109" s="262" t="str">
        <f>IF(ISBLANK('Geotech Log'!C116),"",'Geotech Log'!C116)</f>
        <v>MH</v>
      </c>
      <c r="E109" s="263">
        <f>IF(ISBLANK('Geotech Log'!D116),"",'Geotech Log'!D116)</f>
        <v>71</v>
      </c>
      <c r="F109" s="263" t="str">
        <f>IF(ISBLANK('Geotech Log'!H116),"",'Geotech Log'!H116)</f>
        <v/>
      </c>
      <c r="G109" s="263" t="str">
        <f>IF(ISBLANK('Geotech Log'!I116),"",'Geotech Log'!I116)</f>
        <v/>
      </c>
      <c r="H109" s="263">
        <f>IF(ISBLANK('Geotech Log'!J116),"",'Geotech Log'!J116)</f>
        <v>109</v>
      </c>
      <c r="I109" s="264">
        <f>IF(ISBLANK('Geotech Log'!K116),"",'Geotech Log'!K116)</f>
        <v>211</v>
      </c>
      <c r="J109" s="264">
        <f>IF(ISBLANK('Geotech Log'!L116),"",'Geotech Log'!L116)</f>
        <v>214</v>
      </c>
      <c r="K109" s="264">
        <f>IF(ISBLANK('Geotech Log'!N116),"",'Geotech Log'!N116)</f>
        <v>3</v>
      </c>
      <c r="L109" s="264">
        <f>IF(ISBLANK('Geotech Log'!O116),"",'Geotech Log'!O116)</f>
        <v>100</v>
      </c>
      <c r="M109" s="264">
        <f>IF(ISBLANK('Geotech Log'!P116),"",'Geotech Log'!P116)</f>
        <v>2.93</v>
      </c>
      <c r="N109" s="264">
        <f>IF(ISBLANK('Geotech Log'!Q116),"",'Geotech Log'!Q116)</f>
        <v>97.666666666666671</v>
      </c>
      <c r="O109" s="263">
        <f>IF(ISBLANK('Geotech Log'!R116),"",'Geotech Log'!R116)</f>
        <v>20</v>
      </c>
      <c r="P109" s="263">
        <f>IF(ISBLANK('Geotech Log'!T116),"",'Geotech Log'!T116)</f>
        <v>11</v>
      </c>
      <c r="Q109" s="261" t="str">
        <f>IF(ISBLANK('Geotech Log'!W116),"",'Geotech Log'!W116)</f>
        <v>SST</v>
      </c>
      <c r="R109" s="261">
        <f>IF(ISBLANK('Geotech Log'!X116),"",'Geotech Log'!X116)</f>
        <v>1</v>
      </c>
      <c r="S109" s="261" t="str">
        <f>IF(ISBLANK('Geotech Log'!Y116),"",'Geotech Log'!Y116)</f>
        <v/>
      </c>
      <c r="T109" s="261" t="str">
        <f>IF(ISBLANK('Geotech Log'!Z116),"",'Geotech Log'!Z116)</f>
        <v/>
      </c>
      <c r="U109" s="261" t="str">
        <f>IF(ISBLANK('Geotech Log'!AA116),"",'Geotech Log'!AA116)</f>
        <v/>
      </c>
      <c r="V109" s="261" t="str">
        <f>IF(ISBLANK('Geotech Log'!AB116),"",'Geotech Log'!AB116)</f>
        <v/>
      </c>
      <c r="W109" s="261" t="str">
        <f>IF(ISBLANK('Geotech Log'!AC116),"",'Geotech Log'!AC116)</f>
        <v>GY</v>
      </c>
      <c r="X109" s="261" t="str">
        <f>IF(ISBLANK('Geotech Log'!AD116),"",'Geotech Log'!AD116)</f>
        <v>F</v>
      </c>
      <c r="Y109" s="261" t="str">
        <f>IF(ISBLANK('Geotech Log'!AE116),"",'Geotech Log'!AE116)</f>
        <v>BD</v>
      </c>
      <c r="Z109" s="261" t="str">
        <f>IF(ISBLANK('Geotech Log'!AF116),"",'Geotech Log'!AF116)</f>
        <v>TLAM</v>
      </c>
      <c r="AA109" s="261" t="str">
        <f>IF(ISBLANK('Geotech Log'!AG116),"",'Geotech Log'!AG116)</f>
        <v>W1</v>
      </c>
      <c r="AB109" s="261" t="str">
        <f>IF(ISBLANK('Geotech Log'!AH116),"",'Geotech Log'!AH116)</f>
        <v>R4</v>
      </c>
      <c r="AC109" s="263">
        <f>IF(ISBLANK('Geotech Log'!AI116),"",'Geotech Log'!AI116)</f>
        <v>7</v>
      </c>
      <c r="AD109" s="263">
        <f ca="1">IF(ISBLANK('Geotech Log'!AJ116),"",'Geotech Log'!AJ116)</f>
        <v>21.818181818181817</v>
      </c>
      <c r="AE109" s="263">
        <f ca="1">IF(ISBLANK('Geotech Log'!AK116),"",'Geotech Log'!AK116)</f>
        <v>68.818181818181813</v>
      </c>
      <c r="AF109" s="467" t="str">
        <f>IF(ISBLANK('Geotech Log'!AL116),"",'Geotech Log'!AL116)</f>
        <v/>
      </c>
    </row>
    <row r="110" spans="1:32" x14ac:dyDescent="0.3">
      <c r="A110" s="261" t="str">
        <f>IF(ISBLANK('Geotech Log'!$C$2),"",IF('Geotech Log'!J117&lt;&gt;"",'Geotech Log'!$C$2,""))</f>
        <v>DDH 3476</v>
      </c>
      <c r="B110" s="261" t="str">
        <f>IF(ISBLANK('Geotech Log'!$R$4),"",IF('Geotech Log'!J117&lt;&gt;"",'Geotech Log'!$R$4,""))</f>
        <v>FRO</v>
      </c>
      <c r="C110" s="262">
        <f>IF(ISBLANK('Geotech Log'!A117),IF(ISBLANK('Geotech Log'!J117),"",C109),'Geotech Log'!A117)</f>
        <v>44058</v>
      </c>
      <c r="D110" s="262" t="str">
        <f>IF(ISBLANK('Geotech Log'!C117),"",'Geotech Log'!C117)</f>
        <v>MH</v>
      </c>
      <c r="E110" s="263">
        <f>IF(ISBLANK('Geotech Log'!D117),"",'Geotech Log'!D117)</f>
        <v>72</v>
      </c>
      <c r="F110" s="263" t="str">
        <f>IF(ISBLANK('Geotech Log'!H117),"",'Geotech Log'!H117)</f>
        <v/>
      </c>
      <c r="G110" s="263" t="str">
        <f>IF(ISBLANK('Geotech Log'!I117),"",'Geotech Log'!I117)</f>
        <v/>
      </c>
      <c r="H110" s="263">
        <f>IF(ISBLANK('Geotech Log'!J117),"",'Geotech Log'!J117)</f>
        <v>110</v>
      </c>
      <c r="I110" s="264">
        <f>IF(ISBLANK('Geotech Log'!K117),"",'Geotech Log'!K117)</f>
        <v>214</v>
      </c>
      <c r="J110" s="264">
        <f>IF(ISBLANK('Geotech Log'!L117),"",'Geotech Log'!L117)</f>
        <v>217</v>
      </c>
      <c r="K110" s="264">
        <f>IF(ISBLANK('Geotech Log'!N117),"",'Geotech Log'!N117)</f>
        <v>3</v>
      </c>
      <c r="L110" s="264">
        <f>IF(ISBLANK('Geotech Log'!O117),"",'Geotech Log'!O117)</f>
        <v>100</v>
      </c>
      <c r="M110" s="264">
        <f>IF(ISBLANK('Geotech Log'!P117),"",'Geotech Log'!P117)</f>
        <v>3</v>
      </c>
      <c r="N110" s="264">
        <f>IF(ISBLANK('Geotech Log'!Q117),"",'Geotech Log'!Q117)</f>
        <v>100</v>
      </c>
      <c r="O110" s="263">
        <f>IF(ISBLANK('Geotech Log'!R117),"",'Geotech Log'!R117)</f>
        <v>20</v>
      </c>
      <c r="P110" s="263">
        <f>IF(ISBLANK('Geotech Log'!T117),"",'Geotech Log'!T117)</f>
        <v>8</v>
      </c>
      <c r="Q110" s="261" t="str">
        <f>IF(ISBLANK('Geotech Log'!W117),"",'Geotech Log'!W117)</f>
        <v>SST</v>
      </c>
      <c r="R110" s="261">
        <f>IF(ISBLANK('Geotech Log'!X117),"",'Geotech Log'!X117)</f>
        <v>1</v>
      </c>
      <c r="S110" s="261" t="str">
        <f>IF(ISBLANK('Geotech Log'!Y117),"",'Geotech Log'!Y117)</f>
        <v/>
      </c>
      <c r="T110" s="261" t="str">
        <f>IF(ISBLANK('Geotech Log'!Z117),"",'Geotech Log'!Z117)</f>
        <v/>
      </c>
      <c r="U110" s="261" t="str">
        <f>IF(ISBLANK('Geotech Log'!AA117),"",'Geotech Log'!AA117)</f>
        <v/>
      </c>
      <c r="V110" s="261" t="str">
        <f>IF(ISBLANK('Geotech Log'!AB117),"",'Geotech Log'!AB117)</f>
        <v/>
      </c>
      <c r="W110" s="261" t="str">
        <f>IF(ISBLANK('Geotech Log'!AC117),"",'Geotech Log'!AC117)</f>
        <v>GY</v>
      </c>
      <c r="X110" s="261" t="str">
        <f>IF(ISBLANK('Geotech Log'!AD117),"",'Geotech Log'!AD117)</f>
        <v>F</v>
      </c>
      <c r="Y110" s="261" t="str">
        <f>IF(ISBLANK('Geotech Log'!AE117),"",'Geotech Log'!AE117)</f>
        <v>BD</v>
      </c>
      <c r="Z110" s="261" t="str">
        <f>IF(ISBLANK('Geotech Log'!AF117),"",'Geotech Log'!AF117)</f>
        <v>TLAM</v>
      </c>
      <c r="AA110" s="261" t="str">
        <f>IF(ISBLANK('Geotech Log'!AG117),"",'Geotech Log'!AG117)</f>
        <v>W1</v>
      </c>
      <c r="AB110" s="261" t="str">
        <f>IF(ISBLANK('Geotech Log'!AH117),"",'Geotech Log'!AH117)</f>
        <v>R4</v>
      </c>
      <c r="AC110" s="263">
        <f>IF(ISBLANK('Geotech Log'!AI117),"",'Geotech Log'!AI117)</f>
        <v>7</v>
      </c>
      <c r="AD110" s="263">
        <f ca="1">IF(ISBLANK('Geotech Log'!AJ117),"",'Geotech Log'!AJ117)</f>
        <v>21.25</v>
      </c>
      <c r="AE110" s="263">
        <f ca="1">IF(ISBLANK('Geotech Log'!AK117),"",'Geotech Log'!AK117)</f>
        <v>78.25</v>
      </c>
      <c r="AF110" s="467" t="str">
        <f>IF(ISBLANK('Geotech Log'!AL117),"",'Geotech Log'!AL117)</f>
        <v/>
      </c>
    </row>
    <row r="111" spans="1:32" x14ac:dyDescent="0.3">
      <c r="A111" s="261" t="str">
        <f>IF(ISBLANK('Geotech Log'!$C$2),"",IF('Geotech Log'!J118&lt;&gt;"",'Geotech Log'!$C$2,""))</f>
        <v>DDH 3476</v>
      </c>
      <c r="B111" s="261" t="str">
        <f>IF(ISBLANK('Geotech Log'!$R$4),"",IF('Geotech Log'!J118&lt;&gt;"",'Geotech Log'!$R$4,""))</f>
        <v>FRO</v>
      </c>
      <c r="C111" s="262">
        <f>IF(ISBLANK('Geotech Log'!A118),IF(ISBLANK('Geotech Log'!J118),"",C110),'Geotech Log'!A118)</f>
        <v>44058</v>
      </c>
      <c r="D111" s="262" t="str">
        <f>IF(ISBLANK('Geotech Log'!C118),"",'Geotech Log'!C118)</f>
        <v>MH</v>
      </c>
      <c r="E111" s="263">
        <f>IF(ISBLANK('Geotech Log'!D118),"",'Geotech Log'!D118)</f>
        <v>73</v>
      </c>
      <c r="F111" s="263" t="str">
        <f>IF(ISBLANK('Geotech Log'!H118),"",'Geotech Log'!H118)</f>
        <v/>
      </c>
      <c r="G111" s="263" t="str">
        <f>IF(ISBLANK('Geotech Log'!I118),"",'Geotech Log'!I118)</f>
        <v/>
      </c>
      <c r="H111" s="263">
        <f>IF(ISBLANK('Geotech Log'!J118),"",'Geotech Log'!J118)</f>
        <v>111</v>
      </c>
      <c r="I111" s="264">
        <f>IF(ISBLANK('Geotech Log'!K118),"",'Geotech Log'!K118)</f>
        <v>217</v>
      </c>
      <c r="J111" s="264">
        <f>IF(ISBLANK('Geotech Log'!L118),"",'Geotech Log'!L118)</f>
        <v>220</v>
      </c>
      <c r="K111" s="264">
        <f>IF(ISBLANK('Geotech Log'!N118),"",'Geotech Log'!N118)</f>
        <v>3</v>
      </c>
      <c r="L111" s="264">
        <f>IF(ISBLANK('Geotech Log'!O118),"",'Geotech Log'!O118)</f>
        <v>100</v>
      </c>
      <c r="M111" s="264">
        <f>IF(ISBLANK('Geotech Log'!P118),"",'Geotech Log'!P118)</f>
        <v>2.7199999999999998</v>
      </c>
      <c r="N111" s="264">
        <f>IF(ISBLANK('Geotech Log'!Q118),"",'Geotech Log'!Q118)</f>
        <v>90.666666666666657</v>
      </c>
      <c r="O111" s="263">
        <f>IF(ISBLANK('Geotech Log'!R118),"",'Geotech Log'!R118)</f>
        <v>20</v>
      </c>
      <c r="P111" s="263">
        <f>IF(ISBLANK('Geotech Log'!T118),"",'Geotech Log'!T118)</f>
        <v>13</v>
      </c>
      <c r="Q111" s="261" t="str">
        <f>IF(ISBLANK('Geotech Log'!W118),"",'Geotech Log'!W118)</f>
        <v>SST</v>
      </c>
      <c r="R111" s="261">
        <f>IF(ISBLANK('Geotech Log'!X118),"",'Geotech Log'!X118)</f>
        <v>1</v>
      </c>
      <c r="S111" s="261" t="str">
        <f>IF(ISBLANK('Geotech Log'!Y118),"",'Geotech Log'!Y118)</f>
        <v/>
      </c>
      <c r="T111" s="261" t="str">
        <f>IF(ISBLANK('Geotech Log'!Z118),"",'Geotech Log'!Z118)</f>
        <v/>
      </c>
      <c r="U111" s="261" t="str">
        <f>IF(ISBLANK('Geotech Log'!AA118),"",'Geotech Log'!AA118)</f>
        <v/>
      </c>
      <c r="V111" s="261" t="str">
        <f>IF(ISBLANK('Geotech Log'!AB118),"",'Geotech Log'!AB118)</f>
        <v/>
      </c>
      <c r="W111" s="261" t="str">
        <f>IF(ISBLANK('Geotech Log'!AC118),"",'Geotech Log'!AC118)</f>
        <v>GY</v>
      </c>
      <c r="X111" s="261" t="str">
        <f>IF(ISBLANK('Geotech Log'!AD118),"",'Geotech Log'!AD118)</f>
        <v>F</v>
      </c>
      <c r="Y111" s="261" t="str">
        <f>IF(ISBLANK('Geotech Log'!AE118),"",'Geotech Log'!AE118)</f>
        <v>BD</v>
      </c>
      <c r="Z111" s="261" t="str">
        <f>IF(ISBLANK('Geotech Log'!AF118),"",'Geotech Log'!AF118)</f>
        <v>TLAM</v>
      </c>
      <c r="AA111" s="261" t="str">
        <f>IF(ISBLANK('Geotech Log'!AG118),"",'Geotech Log'!AG118)</f>
        <v>W1</v>
      </c>
      <c r="AB111" s="261" t="str">
        <f>IF(ISBLANK('Geotech Log'!AH118),"",'Geotech Log'!AH118)</f>
        <v>R4</v>
      </c>
      <c r="AC111" s="263">
        <f>IF(ISBLANK('Geotech Log'!AI118),"",'Geotech Log'!AI118)</f>
        <v>7</v>
      </c>
      <c r="AD111" s="263">
        <f ca="1">IF(ISBLANK('Geotech Log'!AJ118),"",'Geotech Log'!AJ118)</f>
        <v>14.785714285714286</v>
      </c>
      <c r="AE111" s="263">
        <f ca="1">IF(ISBLANK('Geotech Log'!AK118),"",'Geotech Log'!AK118)</f>
        <v>61.785714285714285</v>
      </c>
      <c r="AF111" s="467" t="str">
        <f>IF(ISBLANK('Geotech Log'!AL118),"",'Geotech Log'!AL118)</f>
        <v/>
      </c>
    </row>
    <row r="112" spans="1:32" x14ac:dyDescent="0.3">
      <c r="A112" s="261" t="str">
        <f>IF(ISBLANK('Geotech Log'!$C$2),"",IF('Geotech Log'!J119&lt;&gt;"",'Geotech Log'!$C$2,""))</f>
        <v>DDH 3476</v>
      </c>
      <c r="B112" s="261" t="str">
        <f>IF(ISBLANK('Geotech Log'!$R$4),"",IF('Geotech Log'!J119&lt;&gt;"",'Geotech Log'!$R$4,""))</f>
        <v>FRO</v>
      </c>
      <c r="C112" s="262">
        <f>IF(ISBLANK('Geotech Log'!A119),IF(ISBLANK('Geotech Log'!J119),"",C111),'Geotech Log'!A119)</f>
        <v>44058</v>
      </c>
      <c r="D112" s="262" t="str">
        <f>IF(ISBLANK('Geotech Log'!C119),"",'Geotech Log'!C119)</f>
        <v>MH</v>
      </c>
      <c r="E112" s="263">
        <f>IF(ISBLANK('Geotech Log'!D119),"",'Geotech Log'!D119)</f>
        <v>74</v>
      </c>
      <c r="F112" s="263" t="str">
        <f>IF(ISBLANK('Geotech Log'!H119),"",'Geotech Log'!H119)</f>
        <v/>
      </c>
      <c r="G112" s="263" t="str">
        <f>IF(ISBLANK('Geotech Log'!I119),"",'Geotech Log'!I119)</f>
        <v/>
      </c>
      <c r="H112" s="263">
        <f>IF(ISBLANK('Geotech Log'!J119),"",'Geotech Log'!J119)</f>
        <v>112</v>
      </c>
      <c r="I112" s="264">
        <f>IF(ISBLANK('Geotech Log'!K119),"",'Geotech Log'!K119)</f>
        <v>220</v>
      </c>
      <c r="J112" s="264">
        <f>IF(ISBLANK('Geotech Log'!L119),"",'Geotech Log'!L119)</f>
        <v>223</v>
      </c>
      <c r="K112" s="264">
        <f>IF(ISBLANK('Geotech Log'!N119),"",'Geotech Log'!N119)</f>
        <v>3</v>
      </c>
      <c r="L112" s="264">
        <f>IF(ISBLANK('Geotech Log'!O119),"",'Geotech Log'!O119)</f>
        <v>100</v>
      </c>
      <c r="M112" s="264">
        <f>IF(ISBLANK('Geotech Log'!P119),"",'Geotech Log'!P119)</f>
        <v>2.82</v>
      </c>
      <c r="N112" s="264">
        <f>IF(ISBLANK('Geotech Log'!Q119),"",'Geotech Log'!Q119)</f>
        <v>94</v>
      </c>
      <c r="O112" s="263">
        <f>IF(ISBLANK('Geotech Log'!R119),"",'Geotech Log'!R119)</f>
        <v>20</v>
      </c>
      <c r="P112" s="263">
        <f>IF(ISBLANK('Geotech Log'!T119),"",'Geotech Log'!T119)</f>
        <v>10</v>
      </c>
      <c r="Q112" s="261" t="str">
        <f>IF(ISBLANK('Geotech Log'!W119),"",'Geotech Log'!W119)</f>
        <v>SST</v>
      </c>
      <c r="R112" s="261">
        <f>IF(ISBLANK('Geotech Log'!X119),"",'Geotech Log'!X119)</f>
        <v>1</v>
      </c>
      <c r="S112" s="261" t="str">
        <f>IF(ISBLANK('Geotech Log'!Y119),"",'Geotech Log'!Y119)</f>
        <v/>
      </c>
      <c r="T112" s="261" t="str">
        <f>IF(ISBLANK('Geotech Log'!Z119),"",'Geotech Log'!Z119)</f>
        <v/>
      </c>
      <c r="U112" s="261" t="str">
        <f>IF(ISBLANK('Geotech Log'!AA119),"",'Geotech Log'!AA119)</f>
        <v/>
      </c>
      <c r="V112" s="261" t="str">
        <f>IF(ISBLANK('Geotech Log'!AB119),"",'Geotech Log'!AB119)</f>
        <v/>
      </c>
      <c r="W112" s="261" t="str">
        <f>IF(ISBLANK('Geotech Log'!AC119),"",'Geotech Log'!AC119)</f>
        <v>GY</v>
      </c>
      <c r="X112" s="261" t="str">
        <f>IF(ISBLANK('Geotech Log'!AD119),"",'Geotech Log'!AD119)</f>
        <v>F</v>
      </c>
      <c r="Y112" s="261" t="str">
        <f>IF(ISBLANK('Geotech Log'!AE119),"",'Geotech Log'!AE119)</f>
        <v>BD</v>
      </c>
      <c r="Z112" s="261" t="str">
        <f>IF(ISBLANK('Geotech Log'!AF119),"",'Geotech Log'!AF119)</f>
        <v>TLAM</v>
      </c>
      <c r="AA112" s="261" t="str">
        <f>IF(ISBLANK('Geotech Log'!AG119),"",'Geotech Log'!AG119)</f>
        <v>W1</v>
      </c>
      <c r="AB112" s="261" t="str">
        <f>IF(ISBLANK('Geotech Log'!AH119),"",'Geotech Log'!AH119)</f>
        <v>R4</v>
      </c>
      <c r="AC112" s="263">
        <f>IF(ISBLANK('Geotech Log'!AI119),"",'Geotech Log'!AI119)</f>
        <v>7</v>
      </c>
      <c r="AD112" s="263">
        <f ca="1">IF(ISBLANK('Geotech Log'!AJ119),"",'Geotech Log'!AJ119)</f>
        <v>20.2</v>
      </c>
      <c r="AE112" s="263">
        <f ca="1">IF(ISBLANK('Geotech Log'!AK119),"",'Geotech Log'!AK119)</f>
        <v>77.2</v>
      </c>
      <c r="AF112" s="467" t="str">
        <f>IF(ISBLANK('Geotech Log'!AL119),"",'Geotech Log'!AL119)</f>
        <v/>
      </c>
    </row>
    <row r="113" spans="1:32" x14ac:dyDescent="0.3">
      <c r="A113" s="261" t="str">
        <f>IF(ISBLANK('Geotech Log'!$C$2),"",IF('Geotech Log'!J120&lt;&gt;"",'Geotech Log'!$C$2,""))</f>
        <v>DDH 3476</v>
      </c>
      <c r="B113" s="261" t="str">
        <f>IF(ISBLANK('Geotech Log'!$R$4),"",IF('Geotech Log'!J120&lt;&gt;"",'Geotech Log'!$R$4,""))</f>
        <v>FRO</v>
      </c>
      <c r="C113" s="262">
        <f>IF(ISBLANK('Geotech Log'!A120),IF(ISBLANK('Geotech Log'!J120),"",C112),'Geotech Log'!A120)</f>
        <v>44058</v>
      </c>
      <c r="D113" s="262" t="str">
        <f>IF(ISBLANK('Geotech Log'!C120),"",'Geotech Log'!C120)</f>
        <v>MH</v>
      </c>
      <c r="E113" s="263">
        <f>IF(ISBLANK('Geotech Log'!D120),"",'Geotech Log'!D120)</f>
        <v>75</v>
      </c>
      <c r="F113" s="263" t="str">
        <f>IF(ISBLANK('Geotech Log'!H120),"",'Geotech Log'!H120)</f>
        <v/>
      </c>
      <c r="G113" s="263" t="str">
        <f>IF(ISBLANK('Geotech Log'!I120),"",'Geotech Log'!I120)</f>
        <v/>
      </c>
      <c r="H113" s="263">
        <f>IF(ISBLANK('Geotech Log'!J120),"",'Geotech Log'!J120)</f>
        <v>113</v>
      </c>
      <c r="I113" s="264">
        <f>IF(ISBLANK('Geotech Log'!K120),"",'Geotech Log'!K120)</f>
        <v>223</v>
      </c>
      <c r="J113" s="264">
        <f>IF(ISBLANK('Geotech Log'!L120),"",'Geotech Log'!L120)</f>
        <v>226</v>
      </c>
      <c r="K113" s="264">
        <f>IF(ISBLANK('Geotech Log'!N120),"",'Geotech Log'!N120)</f>
        <v>3</v>
      </c>
      <c r="L113" s="264">
        <f>IF(ISBLANK('Geotech Log'!O120),"",'Geotech Log'!O120)</f>
        <v>100</v>
      </c>
      <c r="M113" s="264">
        <f>IF(ISBLANK('Geotech Log'!P120),"",'Geotech Log'!P120)</f>
        <v>3</v>
      </c>
      <c r="N113" s="264">
        <f>IF(ISBLANK('Geotech Log'!Q120),"",'Geotech Log'!Q120)</f>
        <v>100</v>
      </c>
      <c r="O113" s="263">
        <f>IF(ISBLANK('Geotech Log'!R120),"",'Geotech Log'!R120)</f>
        <v>20</v>
      </c>
      <c r="P113" s="263">
        <f>IF(ISBLANK('Geotech Log'!T120),"",'Geotech Log'!T120)</f>
        <v>5</v>
      </c>
      <c r="Q113" s="261" t="str">
        <f>IF(ISBLANK('Geotech Log'!W120),"",'Geotech Log'!W120)</f>
        <v>SST</v>
      </c>
      <c r="R113" s="261">
        <f>IF(ISBLANK('Geotech Log'!X120),"",'Geotech Log'!X120)</f>
        <v>1</v>
      </c>
      <c r="S113" s="261" t="str">
        <f>IF(ISBLANK('Geotech Log'!Y120),"",'Geotech Log'!Y120)</f>
        <v/>
      </c>
      <c r="T113" s="261" t="str">
        <f>IF(ISBLANK('Geotech Log'!Z120),"",'Geotech Log'!Z120)</f>
        <v/>
      </c>
      <c r="U113" s="261" t="str">
        <f>IF(ISBLANK('Geotech Log'!AA120),"",'Geotech Log'!AA120)</f>
        <v/>
      </c>
      <c r="V113" s="261" t="str">
        <f>IF(ISBLANK('Geotech Log'!AB120),"",'Geotech Log'!AB120)</f>
        <v/>
      </c>
      <c r="W113" s="261" t="str">
        <f>IF(ISBLANK('Geotech Log'!AC120),"",'Geotech Log'!AC120)</f>
        <v>GY</v>
      </c>
      <c r="X113" s="261" t="str">
        <f>IF(ISBLANK('Geotech Log'!AD120),"",'Geotech Log'!AD120)</f>
        <v>F</v>
      </c>
      <c r="Y113" s="261" t="str">
        <f>IF(ISBLANK('Geotech Log'!AE120),"",'Geotech Log'!AE120)</f>
        <v>BD</v>
      </c>
      <c r="Z113" s="261" t="str">
        <f>IF(ISBLANK('Geotech Log'!AF120),"",'Geotech Log'!AF120)</f>
        <v>TLAM</v>
      </c>
      <c r="AA113" s="261" t="str">
        <f>IF(ISBLANK('Geotech Log'!AG120),"",'Geotech Log'!AG120)</f>
        <v>W1</v>
      </c>
      <c r="AB113" s="261" t="str">
        <f>IF(ISBLANK('Geotech Log'!AH120),"",'Geotech Log'!AH120)</f>
        <v>R4</v>
      </c>
      <c r="AC113" s="263">
        <f>IF(ISBLANK('Geotech Log'!AI120),"",'Geotech Log'!AI120)</f>
        <v>7</v>
      </c>
      <c r="AD113" s="263">
        <f ca="1">IF(ISBLANK('Geotech Log'!AJ120),"",'Geotech Log'!AJ120)</f>
        <v>25</v>
      </c>
      <c r="AE113" s="263">
        <f ca="1">IF(ISBLANK('Geotech Log'!AK120),"",'Geotech Log'!AK120)</f>
        <v>82</v>
      </c>
      <c r="AF113" s="467" t="str">
        <f>IF(ISBLANK('Geotech Log'!AL120),"",'Geotech Log'!AL120)</f>
        <v/>
      </c>
    </row>
    <row r="114" spans="1:32" x14ac:dyDescent="0.3">
      <c r="A114" s="261" t="str">
        <f>IF(ISBLANK('Geotech Log'!$C$2),"",IF('Geotech Log'!J121&lt;&gt;"",'Geotech Log'!$C$2,""))</f>
        <v>DDH 3476</v>
      </c>
      <c r="B114" s="261" t="str">
        <f>IF(ISBLANK('Geotech Log'!$R$4),"",IF('Geotech Log'!J121&lt;&gt;"",'Geotech Log'!$R$4,""))</f>
        <v>FRO</v>
      </c>
      <c r="C114" s="262">
        <f>IF(ISBLANK('Geotech Log'!A121),IF(ISBLANK('Geotech Log'!J121),"",C113),'Geotech Log'!A121)</f>
        <v>44058</v>
      </c>
      <c r="D114" s="262" t="str">
        <f>IF(ISBLANK('Geotech Log'!C121),"",'Geotech Log'!C121)</f>
        <v>MH</v>
      </c>
      <c r="E114" s="263">
        <f>IF(ISBLANK('Geotech Log'!D121),"",'Geotech Log'!D121)</f>
        <v>76</v>
      </c>
      <c r="F114" s="263" t="str">
        <f>IF(ISBLANK('Geotech Log'!H121),"",'Geotech Log'!H121)</f>
        <v/>
      </c>
      <c r="G114" s="263" t="str">
        <f>IF(ISBLANK('Geotech Log'!I121),"",'Geotech Log'!I121)</f>
        <v/>
      </c>
      <c r="H114" s="263">
        <f>IF(ISBLANK('Geotech Log'!J121),"",'Geotech Log'!J121)</f>
        <v>114</v>
      </c>
      <c r="I114" s="264">
        <f>IF(ISBLANK('Geotech Log'!K121),"",'Geotech Log'!K121)</f>
        <v>226</v>
      </c>
      <c r="J114" s="264">
        <f>IF(ISBLANK('Geotech Log'!L121),"",'Geotech Log'!L121)</f>
        <v>227.57</v>
      </c>
      <c r="K114" s="264">
        <f>IF(ISBLANK('Geotech Log'!N121),"",'Geotech Log'!N121)</f>
        <v>1.57</v>
      </c>
      <c r="L114" s="264">
        <f>IF(ISBLANK('Geotech Log'!O121),"",'Geotech Log'!O121)</f>
        <v>100.00000000000044</v>
      </c>
      <c r="M114" s="264">
        <f>IF(ISBLANK('Geotech Log'!P121),"",'Geotech Log'!P121)</f>
        <v>1.53</v>
      </c>
      <c r="N114" s="264">
        <f>IF(ISBLANK('Geotech Log'!Q121),"",'Geotech Log'!Q121)</f>
        <v>97.452229299363481</v>
      </c>
      <c r="O114" s="263">
        <f>IF(ISBLANK('Geotech Log'!R121),"",'Geotech Log'!R121)</f>
        <v>20</v>
      </c>
      <c r="P114" s="263">
        <f>IF(ISBLANK('Geotech Log'!T121),"",'Geotech Log'!T121)</f>
        <v>5</v>
      </c>
      <c r="Q114" s="261" t="str">
        <f>IF(ISBLANK('Geotech Log'!W121),"",'Geotech Log'!W121)</f>
        <v>SST</v>
      </c>
      <c r="R114" s="261">
        <f>IF(ISBLANK('Geotech Log'!X121),"",'Geotech Log'!X121)</f>
        <v>1</v>
      </c>
      <c r="S114" s="261" t="str">
        <f>IF(ISBLANK('Geotech Log'!Y121),"",'Geotech Log'!Y121)</f>
        <v/>
      </c>
      <c r="T114" s="261" t="str">
        <f>IF(ISBLANK('Geotech Log'!Z121),"",'Geotech Log'!Z121)</f>
        <v/>
      </c>
      <c r="U114" s="261" t="str">
        <f>IF(ISBLANK('Geotech Log'!AA121),"",'Geotech Log'!AA121)</f>
        <v/>
      </c>
      <c r="V114" s="261" t="str">
        <f>IF(ISBLANK('Geotech Log'!AB121),"",'Geotech Log'!AB121)</f>
        <v/>
      </c>
      <c r="W114" s="261" t="str">
        <f>IF(ISBLANK('Geotech Log'!AC121),"",'Geotech Log'!AC121)</f>
        <v>GY</v>
      </c>
      <c r="X114" s="261" t="str">
        <f>IF(ISBLANK('Geotech Log'!AD121),"",'Geotech Log'!AD121)</f>
        <v>F</v>
      </c>
      <c r="Y114" s="261" t="str">
        <f>IF(ISBLANK('Geotech Log'!AE121),"",'Geotech Log'!AE121)</f>
        <v>BD</v>
      </c>
      <c r="Z114" s="261" t="str">
        <f>IF(ISBLANK('Geotech Log'!AF121),"",'Geotech Log'!AF121)</f>
        <v>TLAM</v>
      </c>
      <c r="AA114" s="261" t="str">
        <f>IF(ISBLANK('Geotech Log'!AG121),"",'Geotech Log'!AG121)</f>
        <v>W1</v>
      </c>
      <c r="AB114" s="261" t="str">
        <f>IF(ISBLANK('Geotech Log'!AH121),"",'Geotech Log'!AH121)</f>
        <v>R4</v>
      </c>
      <c r="AC114" s="263">
        <f>IF(ISBLANK('Geotech Log'!AI121),"",'Geotech Log'!AI121)</f>
        <v>7</v>
      </c>
      <c r="AD114" s="263">
        <f ca="1">IF(ISBLANK('Geotech Log'!AJ121),"",'Geotech Log'!AJ121)</f>
        <v>20.399999999999999</v>
      </c>
      <c r="AE114" s="263">
        <f ca="1">IF(ISBLANK('Geotech Log'!AK121),"",'Geotech Log'!AK121)</f>
        <v>77.400000000000006</v>
      </c>
      <c r="AF114" s="467" t="str">
        <f>IF(ISBLANK('Geotech Log'!AL121),"",'Geotech Log'!AL121)</f>
        <v/>
      </c>
    </row>
    <row r="115" spans="1:32" x14ac:dyDescent="0.3">
      <c r="A115" s="261" t="str">
        <f>IF(ISBLANK('Geotech Log'!$C$2),"",IF('Geotech Log'!J122&lt;&gt;"",'Geotech Log'!$C$2,""))</f>
        <v>DDH 3476</v>
      </c>
      <c r="B115" s="261" t="str">
        <f>IF(ISBLANK('Geotech Log'!$R$4),"",IF('Geotech Log'!J122&lt;&gt;"",'Geotech Log'!$R$4,""))</f>
        <v>FRO</v>
      </c>
      <c r="C115" s="262">
        <f>IF(ISBLANK('Geotech Log'!A122),IF(ISBLANK('Geotech Log'!J122),"",C114),'Geotech Log'!A122)</f>
        <v>44058</v>
      </c>
      <c r="D115" s="262" t="str">
        <f>IF(ISBLANK('Geotech Log'!C122),"",'Geotech Log'!C122)</f>
        <v>MH</v>
      </c>
      <c r="E115" s="263" t="str">
        <f>IF(ISBLANK('Geotech Log'!D122),"",'Geotech Log'!D122)</f>
        <v/>
      </c>
      <c r="F115" s="263" t="str">
        <f>IF(ISBLANK('Geotech Log'!H122),"",'Geotech Log'!H122)</f>
        <v/>
      </c>
      <c r="G115" s="263" t="str">
        <f>IF(ISBLANK('Geotech Log'!I122),"",'Geotech Log'!I122)</f>
        <v/>
      </c>
      <c r="H115" s="263">
        <f>IF(ISBLANK('Geotech Log'!J122),"",'Geotech Log'!J122)</f>
        <v>115</v>
      </c>
      <c r="I115" s="264">
        <f>IF(ISBLANK('Geotech Log'!K122),"",'Geotech Log'!K122)</f>
        <v>227.57</v>
      </c>
      <c r="J115" s="264">
        <f>IF(ISBLANK('Geotech Log'!L122),"",'Geotech Log'!L122)</f>
        <v>229</v>
      </c>
      <c r="K115" s="264">
        <f>IF(ISBLANK('Geotech Log'!N122),"",'Geotech Log'!N122)</f>
        <v>1.4</v>
      </c>
      <c r="L115" s="264">
        <f>IF(ISBLANK('Geotech Log'!O122),"",'Geotech Log'!O122)</f>
        <v>97.902097902097424</v>
      </c>
      <c r="M115" s="264">
        <f>IF(ISBLANK('Geotech Log'!P122),"",'Geotech Log'!P122)</f>
        <v>1.4</v>
      </c>
      <c r="N115" s="264">
        <f>IF(ISBLANK('Geotech Log'!Q122),"",'Geotech Log'!Q122)</f>
        <v>97.902097902097424</v>
      </c>
      <c r="O115" s="263">
        <f>IF(ISBLANK('Geotech Log'!R122),"",'Geotech Log'!R122)</f>
        <v>20</v>
      </c>
      <c r="P115" s="263">
        <f>IF(ISBLANK('Geotech Log'!T122),"",'Geotech Log'!T122)</f>
        <v>2</v>
      </c>
      <c r="Q115" s="261" t="str">
        <f>IF(ISBLANK('Geotech Log'!W122),"",'Geotech Log'!W122)</f>
        <v>MST</v>
      </c>
      <c r="R115" s="261">
        <f>IF(ISBLANK('Geotech Log'!X122),"",'Geotech Log'!X122)</f>
        <v>1</v>
      </c>
      <c r="S115" s="261" t="str">
        <f>IF(ISBLANK('Geotech Log'!Y122),"",'Geotech Log'!Y122)</f>
        <v/>
      </c>
      <c r="T115" s="261" t="str">
        <f>IF(ISBLANK('Geotech Log'!Z122),"",'Geotech Log'!Z122)</f>
        <v/>
      </c>
      <c r="U115" s="261" t="str">
        <f>IF(ISBLANK('Geotech Log'!AA122),"",'Geotech Log'!AA122)</f>
        <v/>
      </c>
      <c r="V115" s="261" t="str">
        <f>IF(ISBLANK('Geotech Log'!AB122),"",'Geotech Log'!AB122)</f>
        <v/>
      </c>
      <c r="W115" s="261" t="str">
        <f>IF(ISBLANK('Geotech Log'!AC122),"",'Geotech Log'!AC122)</f>
        <v>DGY</v>
      </c>
      <c r="X115" s="261" t="str">
        <f>IF(ISBLANK('Geotech Log'!AD122),"",'Geotech Log'!AD122)</f>
        <v>VF</v>
      </c>
      <c r="Y115" s="261" t="str">
        <f>IF(ISBLANK('Geotech Log'!AE122),"",'Geotech Log'!AE122)</f>
        <v>BD</v>
      </c>
      <c r="Z115" s="261" t="str">
        <f>IF(ISBLANK('Geotech Log'!AF122),"",'Geotech Log'!AF122)</f>
        <v>TLAM</v>
      </c>
      <c r="AA115" s="261" t="str">
        <f>IF(ISBLANK('Geotech Log'!AG122),"",'Geotech Log'!AG122)</f>
        <v>W1</v>
      </c>
      <c r="AB115" s="261" t="str">
        <f>IF(ISBLANK('Geotech Log'!AH122),"",'Geotech Log'!AH122)</f>
        <v>R3</v>
      </c>
      <c r="AC115" s="263">
        <f>IF(ISBLANK('Geotech Log'!AI122),"",'Geotech Log'!AI122)</f>
        <v>4</v>
      </c>
      <c r="AD115" s="263">
        <f ca="1">IF(ISBLANK('Geotech Log'!AJ122),"",'Geotech Log'!AJ122)</f>
        <v>12</v>
      </c>
      <c r="AE115" s="263">
        <f ca="1">IF(ISBLANK('Geotech Log'!AK122),"",'Geotech Log'!AK122)</f>
        <v>66</v>
      </c>
      <c r="AF115" s="467" t="str">
        <f>IF(ISBLANK('Geotech Log'!AL122),"",'Geotech Log'!AL122)</f>
        <v/>
      </c>
    </row>
    <row r="116" spans="1:32" x14ac:dyDescent="0.3">
      <c r="A116" s="261" t="str">
        <f>IF(ISBLANK('Geotech Log'!$C$2),"",IF('Geotech Log'!J123&lt;&gt;"",'Geotech Log'!$C$2,""))</f>
        <v>DDH 3476</v>
      </c>
      <c r="B116" s="261" t="str">
        <f>IF(ISBLANK('Geotech Log'!$R$4),"",IF('Geotech Log'!J123&lt;&gt;"",'Geotech Log'!$R$4,""))</f>
        <v>FRO</v>
      </c>
      <c r="C116" s="262">
        <f>IF(ISBLANK('Geotech Log'!A123),IF(ISBLANK('Geotech Log'!J123),"",C115),'Geotech Log'!A123)</f>
        <v>44058</v>
      </c>
      <c r="D116" s="262" t="str">
        <f>IF(ISBLANK('Geotech Log'!C123),"",'Geotech Log'!C123)</f>
        <v>MH</v>
      </c>
      <c r="E116" s="263">
        <f>IF(ISBLANK('Geotech Log'!D123),"",'Geotech Log'!D123)</f>
        <v>77</v>
      </c>
      <c r="F116" s="263" t="str">
        <f>IF(ISBLANK('Geotech Log'!H123),"",'Geotech Log'!H123)</f>
        <v/>
      </c>
      <c r="G116" s="263" t="str">
        <f>IF(ISBLANK('Geotech Log'!I123),"",'Geotech Log'!I123)</f>
        <v/>
      </c>
      <c r="H116" s="263">
        <f>IF(ISBLANK('Geotech Log'!J123),"",'Geotech Log'!J123)</f>
        <v>116</v>
      </c>
      <c r="I116" s="264">
        <f>IF(ISBLANK('Geotech Log'!K123),"",'Geotech Log'!K123)</f>
        <v>229</v>
      </c>
      <c r="J116" s="264">
        <f>IF(ISBLANK('Geotech Log'!L123),"",'Geotech Log'!L123)</f>
        <v>232</v>
      </c>
      <c r="K116" s="264">
        <f>IF(ISBLANK('Geotech Log'!N123),"",'Geotech Log'!N123)</f>
        <v>3</v>
      </c>
      <c r="L116" s="264">
        <f>IF(ISBLANK('Geotech Log'!O123),"",'Geotech Log'!O123)</f>
        <v>100</v>
      </c>
      <c r="M116" s="264">
        <f>IF(ISBLANK('Geotech Log'!P123),"",'Geotech Log'!P123)</f>
        <v>3</v>
      </c>
      <c r="N116" s="264">
        <f>IF(ISBLANK('Geotech Log'!Q123),"",'Geotech Log'!Q123)</f>
        <v>100</v>
      </c>
      <c r="O116" s="263">
        <f>IF(ISBLANK('Geotech Log'!R123),"",'Geotech Log'!R123)</f>
        <v>20</v>
      </c>
      <c r="P116" s="263">
        <f>IF(ISBLANK('Geotech Log'!T123),"",'Geotech Log'!T123)</f>
        <v>4</v>
      </c>
      <c r="Q116" s="261" t="str">
        <f>IF(ISBLANK('Geotech Log'!W123),"",'Geotech Log'!W123)</f>
        <v>MST</v>
      </c>
      <c r="R116" s="261">
        <f>IF(ISBLANK('Geotech Log'!X123),"",'Geotech Log'!X123)</f>
        <v>0.9</v>
      </c>
      <c r="S116" s="261" t="str">
        <f>IF(ISBLANK('Geotech Log'!Y123),"",'Geotech Log'!Y123)</f>
        <v>SLST</v>
      </c>
      <c r="T116" s="261">
        <f>IF(ISBLANK('Geotech Log'!Z123),"",'Geotech Log'!Z123)</f>
        <v>0.1</v>
      </c>
      <c r="U116" s="261" t="str">
        <f>IF(ISBLANK('Geotech Log'!AA123),"",'Geotech Log'!AA123)</f>
        <v/>
      </c>
      <c r="V116" s="261" t="str">
        <f>IF(ISBLANK('Geotech Log'!AB123),"",'Geotech Log'!AB123)</f>
        <v/>
      </c>
      <c r="W116" s="261" t="str">
        <f>IF(ISBLANK('Geotech Log'!AC123),"",'Geotech Log'!AC123)</f>
        <v>DGY</v>
      </c>
      <c r="X116" s="261" t="str">
        <f>IF(ISBLANK('Geotech Log'!AD123),"",'Geotech Log'!AD123)</f>
        <v>VF</v>
      </c>
      <c r="Y116" s="261" t="str">
        <f>IF(ISBLANK('Geotech Log'!AE123),"",'Geotech Log'!AE123)</f>
        <v>BD</v>
      </c>
      <c r="Z116" s="261" t="str">
        <f>IF(ISBLANK('Geotech Log'!AF123),"",'Geotech Log'!AF123)</f>
        <v>TLAM</v>
      </c>
      <c r="AA116" s="261" t="str">
        <f>IF(ISBLANK('Geotech Log'!AG123),"",'Geotech Log'!AG123)</f>
        <v>W1</v>
      </c>
      <c r="AB116" s="261" t="str">
        <f>IF(ISBLANK('Geotech Log'!AH123),"",'Geotech Log'!AH123)</f>
        <v>R3</v>
      </c>
      <c r="AC116" s="263">
        <f>IF(ISBLANK('Geotech Log'!AI123),"",'Geotech Log'!AI123)</f>
        <v>4</v>
      </c>
      <c r="AD116" s="263">
        <f ca="1">IF(ISBLANK('Geotech Log'!AJ123),"",'Geotech Log'!AJ123)</f>
        <v>10.5</v>
      </c>
      <c r="AE116" s="263">
        <f ca="1">IF(ISBLANK('Geotech Log'!AK123),"",'Geotech Log'!AK123)</f>
        <v>64.5</v>
      </c>
      <c r="AF116" s="467" t="str">
        <f>IF(ISBLANK('Geotech Log'!AL123),"",'Geotech Log'!AL123)</f>
        <v/>
      </c>
    </row>
    <row r="117" spans="1:32" x14ac:dyDescent="0.3">
      <c r="A117" s="261" t="str">
        <f>IF(ISBLANK('Geotech Log'!$C$2),"",IF('Geotech Log'!J124&lt;&gt;"",'Geotech Log'!$C$2,""))</f>
        <v>DDH 3476</v>
      </c>
      <c r="B117" s="261" t="str">
        <f>IF(ISBLANK('Geotech Log'!$R$4),"",IF('Geotech Log'!J124&lt;&gt;"",'Geotech Log'!$R$4,""))</f>
        <v>FRO</v>
      </c>
      <c r="C117" s="262">
        <f>IF(ISBLANK('Geotech Log'!A124),IF(ISBLANK('Geotech Log'!J124),"",C116),'Geotech Log'!A124)</f>
        <v>44058</v>
      </c>
      <c r="D117" s="262" t="str">
        <f>IF(ISBLANK('Geotech Log'!C124),"",'Geotech Log'!C124)</f>
        <v>MH</v>
      </c>
      <c r="E117" s="263">
        <f>IF(ISBLANK('Geotech Log'!D124),"",'Geotech Log'!D124)</f>
        <v>78</v>
      </c>
      <c r="F117" s="263" t="str">
        <f>IF(ISBLANK('Geotech Log'!H124),"",'Geotech Log'!H124)</f>
        <v/>
      </c>
      <c r="G117" s="263" t="str">
        <f>IF(ISBLANK('Geotech Log'!I124),"",'Geotech Log'!I124)</f>
        <v/>
      </c>
      <c r="H117" s="263">
        <f>IF(ISBLANK('Geotech Log'!J124),"",'Geotech Log'!J124)</f>
        <v>117</v>
      </c>
      <c r="I117" s="264">
        <f>IF(ISBLANK('Geotech Log'!K124),"",'Geotech Log'!K124)</f>
        <v>232</v>
      </c>
      <c r="J117" s="264">
        <f>IF(ISBLANK('Geotech Log'!L124),"",'Geotech Log'!L124)</f>
        <v>235</v>
      </c>
      <c r="K117" s="264">
        <f>IF(ISBLANK('Geotech Log'!N124),"",'Geotech Log'!N124)</f>
        <v>3</v>
      </c>
      <c r="L117" s="264">
        <f>IF(ISBLANK('Geotech Log'!O124),"",'Geotech Log'!O124)</f>
        <v>100</v>
      </c>
      <c r="M117" s="264">
        <f>IF(ISBLANK('Geotech Log'!P124),"",'Geotech Log'!P124)</f>
        <v>2.98</v>
      </c>
      <c r="N117" s="264">
        <f>IF(ISBLANK('Geotech Log'!Q124),"",'Geotech Log'!Q124)</f>
        <v>99.333333333333329</v>
      </c>
      <c r="O117" s="263">
        <f>IF(ISBLANK('Geotech Log'!R124),"",'Geotech Log'!R124)</f>
        <v>20</v>
      </c>
      <c r="P117" s="263">
        <f>IF(ISBLANK('Geotech Log'!T124),"",'Geotech Log'!T124)</f>
        <v>5</v>
      </c>
      <c r="Q117" s="261" t="str">
        <f>IF(ISBLANK('Geotech Log'!W124),"",'Geotech Log'!W124)</f>
        <v>SLST</v>
      </c>
      <c r="R117" s="261">
        <f>IF(ISBLANK('Geotech Log'!X124),"",'Geotech Log'!X124)</f>
        <v>0.5</v>
      </c>
      <c r="S117" s="261" t="str">
        <f>IF(ISBLANK('Geotech Log'!Y124),"",'Geotech Log'!Y124)</f>
        <v>MST</v>
      </c>
      <c r="T117" s="261">
        <f>IF(ISBLANK('Geotech Log'!Z124),"",'Geotech Log'!Z124)</f>
        <v>0.5</v>
      </c>
      <c r="U117" s="261" t="str">
        <f>IF(ISBLANK('Geotech Log'!AA124),"",'Geotech Log'!AA124)</f>
        <v/>
      </c>
      <c r="V117" s="261" t="str">
        <f>IF(ISBLANK('Geotech Log'!AB124),"",'Geotech Log'!AB124)</f>
        <v/>
      </c>
      <c r="W117" s="261" t="str">
        <f>IF(ISBLANK('Geotech Log'!AC124),"",'Geotech Log'!AC124)</f>
        <v>DGY</v>
      </c>
      <c r="X117" s="261" t="str">
        <f>IF(ISBLANK('Geotech Log'!AD124),"",'Geotech Log'!AD124)</f>
        <v>VF</v>
      </c>
      <c r="Y117" s="261" t="str">
        <f>IF(ISBLANK('Geotech Log'!AE124),"",'Geotech Log'!AE124)</f>
        <v>BD</v>
      </c>
      <c r="Z117" s="261" t="str">
        <f>IF(ISBLANK('Geotech Log'!AF124),"",'Geotech Log'!AF124)</f>
        <v>TLAM</v>
      </c>
      <c r="AA117" s="261" t="str">
        <f>IF(ISBLANK('Geotech Log'!AG124),"",'Geotech Log'!AG124)</f>
        <v>W1</v>
      </c>
      <c r="AB117" s="261" t="str">
        <f>IF(ISBLANK('Geotech Log'!AH124),"",'Geotech Log'!AH124)</f>
        <v>R3</v>
      </c>
      <c r="AC117" s="263">
        <f>IF(ISBLANK('Geotech Log'!AI124),"",'Geotech Log'!AI124)</f>
        <v>4</v>
      </c>
      <c r="AD117" s="263">
        <f ca="1">IF(ISBLANK('Geotech Log'!AJ124),"",'Geotech Log'!AJ124)</f>
        <v>12</v>
      </c>
      <c r="AE117" s="263">
        <f ca="1">IF(ISBLANK('Geotech Log'!AK124),"",'Geotech Log'!AK124)</f>
        <v>66</v>
      </c>
      <c r="AF117" s="467" t="str">
        <f>IF(ISBLANK('Geotech Log'!AL124),"",'Geotech Log'!AL124)</f>
        <v/>
      </c>
    </row>
    <row r="118" spans="1:32" x14ac:dyDescent="0.3">
      <c r="A118" s="261" t="str">
        <f>IF(ISBLANK('Geotech Log'!$C$2),"",IF('Geotech Log'!J125&lt;&gt;"",'Geotech Log'!$C$2,""))</f>
        <v>DDH 3476</v>
      </c>
      <c r="B118" s="261" t="str">
        <f>IF(ISBLANK('Geotech Log'!$R$4),"",IF('Geotech Log'!J125&lt;&gt;"",'Geotech Log'!$R$4,""))</f>
        <v>FRO</v>
      </c>
      <c r="C118" s="262">
        <f>IF(ISBLANK('Geotech Log'!A125),IF(ISBLANK('Geotech Log'!J125),"",C117),'Geotech Log'!A125)</f>
        <v>44058</v>
      </c>
      <c r="D118" s="262" t="str">
        <f>IF(ISBLANK('Geotech Log'!C125),"",'Geotech Log'!C125)</f>
        <v>MH</v>
      </c>
      <c r="E118" s="263">
        <f>IF(ISBLANK('Geotech Log'!D125),"",'Geotech Log'!D125)</f>
        <v>79</v>
      </c>
      <c r="F118" s="263" t="str">
        <f>IF(ISBLANK('Geotech Log'!H125),"",'Geotech Log'!H125)</f>
        <v/>
      </c>
      <c r="G118" s="263" t="str">
        <f>IF(ISBLANK('Geotech Log'!I125),"",'Geotech Log'!I125)</f>
        <v/>
      </c>
      <c r="H118" s="263">
        <f>IF(ISBLANK('Geotech Log'!J125),"",'Geotech Log'!J125)</f>
        <v>118</v>
      </c>
      <c r="I118" s="264">
        <f>IF(ISBLANK('Geotech Log'!K125),"",'Geotech Log'!K125)</f>
        <v>235</v>
      </c>
      <c r="J118" s="264">
        <f>IF(ISBLANK('Geotech Log'!L125),"",'Geotech Log'!L125)</f>
        <v>236.76</v>
      </c>
      <c r="K118" s="264">
        <f>IF(ISBLANK('Geotech Log'!N125),"",'Geotech Log'!N125)</f>
        <v>1.76</v>
      </c>
      <c r="L118" s="264">
        <f>IF(ISBLANK('Geotech Log'!O125),"",'Geotech Log'!O125)</f>
        <v>100</v>
      </c>
      <c r="M118" s="264">
        <f>IF(ISBLANK('Geotech Log'!P125),"",'Geotech Log'!P125)</f>
        <v>1.7</v>
      </c>
      <c r="N118" s="264">
        <f>IF(ISBLANK('Geotech Log'!Q125),"",'Geotech Log'!Q125)</f>
        <v>96.590909090909577</v>
      </c>
      <c r="O118" s="263">
        <f>IF(ISBLANK('Geotech Log'!R125),"",'Geotech Log'!R125)</f>
        <v>20</v>
      </c>
      <c r="P118" s="263">
        <f>IF(ISBLANK('Geotech Log'!T125),"",'Geotech Log'!T125)</f>
        <v>6</v>
      </c>
      <c r="Q118" s="261" t="str">
        <f>IF(ISBLANK('Geotech Log'!W125),"",'Geotech Log'!W125)</f>
        <v>MST</v>
      </c>
      <c r="R118" s="261">
        <f>IF(ISBLANK('Geotech Log'!X125),"",'Geotech Log'!X125)</f>
        <v>0.7</v>
      </c>
      <c r="S118" s="261" t="str">
        <f>IF(ISBLANK('Geotech Log'!Y125),"",'Geotech Log'!Y125)</f>
        <v>SLST</v>
      </c>
      <c r="T118" s="261">
        <f>IF(ISBLANK('Geotech Log'!Z125),"",'Geotech Log'!Z125)</f>
        <v>0.3</v>
      </c>
      <c r="U118" s="261" t="str">
        <f>IF(ISBLANK('Geotech Log'!AA125),"",'Geotech Log'!AA125)</f>
        <v/>
      </c>
      <c r="V118" s="261" t="str">
        <f>IF(ISBLANK('Geotech Log'!AB125),"",'Geotech Log'!AB125)</f>
        <v/>
      </c>
      <c r="W118" s="261" t="str">
        <f>IF(ISBLANK('Geotech Log'!AC125),"",'Geotech Log'!AC125)</f>
        <v>DGY</v>
      </c>
      <c r="X118" s="261" t="str">
        <f>IF(ISBLANK('Geotech Log'!AD125),"",'Geotech Log'!AD125)</f>
        <v>VF</v>
      </c>
      <c r="Y118" s="261" t="str">
        <f>IF(ISBLANK('Geotech Log'!AE125),"",'Geotech Log'!AE125)</f>
        <v>BD</v>
      </c>
      <c r="Z118" s="261" t="str">
        <f>IF(ISBLANK('Geotech Log'!AF125),"",'Geotech Log'!AF125)</f>
        <v>TLAM</v>
      </c>
      <c r="AA118" s="261" t="str">
        <f>IF(ISBLANK('Geotech Log'!AG125),"",'Geotech Log'!AG125)</f>
        <v>W1</v>
      </c>
      <c r="AB118" s="261" t="str">
        <f>IF(ISBLANK('Geotech Log'!AH125),"",'Geotech Log'!AH125)</f>
        <v>R3</v>
      </c>
      <c r="AC118" s="263">
        <f>IF(ISBLANK('Geotech Log'!AI125),"",'Geotech Log'!AI125)</f>
        <v>4</v>
      </c>
      <c r="AD118" s="263">
        <f ca="1">IF(ISBLANK('Geotech Log'!AJ125),"",'Geotech Log'!AJ125)</f>
        <v>13.142857142857142</v>
      </c>
      <c r="AE118" s="263">
        <f ca="1">IF(ISBLANK('Geotech Log'!AK125),"",'Geotech Log'!AK125)</f>
        <v>57.142857142857139</v>
      </c>
      <c r="AF118" s="467" t="str">
        <f>IF(ISBLANK('Geotech Log'!AL125),"",'Geotech Log'!AL125)</f>
        <v/>
      </c>
    </row>
    <row r="119" spans="1:32" x14ac:dyDescent="0.3">
      <c r="A119" s="261" t="str">
        <f>IF(ISBLANK('Geotech Log'!$C$2),"",IF('Geotech Log'!J126&lt;&gt;"",'Geotech Log'!$C$2,""))</f>
        <v>DDH 3476</v>
      </c>
      <c r="B119" s="261" t="str">
        <f>IF(ISBLANK('Geotech Log'!$R$4),"",IF('Geotech Log'!J126&lt;&gt;"",'Geotech Log'!$R$4,""))</f>
        <v>FRO</v>
      </c>
      <c r="C119" s="262">
        <f>IF(ISBLANK('Geotech Log'!A126),IF(ISBLANK('Geotech Log'!J126),"",C118),'Geotech Log'!A126)</f>
        <v>44058</v>
      </c>
      <c r="D119" s="262" t="str">
        <f>IF(ISBLANK('Geotech Log'!C126),"",'Geotech Log'!C126)</f>
        <v>MH</v>
      </c>
      <c r="E119" s="263" t="str">
        <f>IF(ISBLANK('Geotech Log'!D126),"",'Geotech Log'!D126)</f>
        <v/>
      </c>
      <c r="F119" s="263" t="str">
        <f>IF(ISBLANK('Geotech Log'!H126),"",'Geotech Log'!H126)</f>
        <v/>
      </c>
      <c r="G119" s="263" t="str">
        <f>IF(ISBLANK('Geotech Log'!I126),"",'Geotech Log'!I126)</f>
        <v/>
      </c>
      <c r="H119" s="263">
        <f>IF(ISBLANK('Geotech Log'!J126),"",'Geotech Log'!J126)</f>
        <v>119</v>
      </c>
      <c r="I119" s="264">
        <f>IF(ISBLANK('Geotech Log'!K126),"",'Geotech Log'!K126)</f>
        <v>236.76</v>
      </c>
      <c r="J119" s="264">
        <f>IF(ISBLANK('Geotech Log'!L126),"",'Geotech Log'!L126)</f>
        <v>238</v>
      </c>
      <c r="K119" s="264">
        <f>IF(ISBLANK('Geotech Log'!N126),"",'Geotech Log'!N126)</f>
        <v>1.2</v>
      </c>
      <c r="L119" s="264">
        <f>IF(ISBLANK('Geotech Log'!O126),"",'Geotech Log'!O126)</f>
        <v>96.774193548386378</v>
      </c>
      <c r="M119" s="264">
        <f>IF(ISBLANK('Geotech Log'!P126),"",'Geotech Log'!P126)</f>
        <v>0.79999999999999993</v>
      </c>
      <c r="N119" s="264">
        <f>IF(ISBLANK('Geotech Log'!Q126),"",'Geotech Log'!Q126)</f>
        <v>64.516129032257581</v>
      </c>
      <c r="O119" s="263">
        <f>IF(ISBLANK('Geotech Log'!R126),"",'Geotech Log'!R126)</f>
        <v>13</v>
      </c>
      <c r="P119" s="263">
        <f>IF(ISBLANK('Geotech Log'!T126),"",'Geotech Log'!T126)</f>
        <v>15</v>
      </c>
      <c r="Q119" s="261" t="str">
        <f>IF(ISBLANK('Geotech Log'!W126),"",'Geotech Log'!W126)</f>
        <v>MST</v>
      </c>
      <c r="R119" s="261">
        <f>IF(ISBLANK('Geotech Log'!X126),"",'Geotech Log'!X126)</f>
        <v>0.99</v>
      </c>
      <c r="S119" s="261" t="str">
        <f>IF(ISBLANK('Geotech Log'!Y126),"",'Geotech Log'!Y126)</f>
        <v>COAL</v>
      </c>
      <c r="T119" s="261">
        <f>IF(ISBLANK('Geotech Log'!Z126),"",'Geotech Log'!Z126)</f>
        <v>0.01</v>
      </c>
      <c r="U119" s="261" t="str">
        <f>IF(ISBLANK('Geotech Log'!AA126),"",'Geotech Log'!AA126)</f>
        <v/>
      </c>
      <c r="V119" s="261" t="str">
        <f>IF(ISBLANK('Geotech Log'!AB126),"",'Geotech Log'!AB126)</f>
        <v/>
      </c>
      <c r="W119" s="261" t="str">
        <f>IF(ISBLANK('Geotech Log'!AC126),"",'Geotech Log'!AC126)</f>
        <v>DGY</v>
      </c>
      <c r="X119" s="261" t="str">
        <f>IF(ISBLANK('Geotech Log'!AD126),"",'Geotech Log'!AD126)</f>
        <v>VF</v>
      </c>
      <c r="Y119" s="261" t="str">
        <f>IF(ISBLANK('Geotech Log'!AE126),"",'Geotech Log'!AE126)</f>
        <v>BD</v>
      </c>
      <c r="Z119" s="261" t="str">
        <f>IF(ISBLANK('Geotech Log'!AF126),"",'Geotech Log'!AF126)</f>
        <v>TLAM</v>
      </c>
      <c r="AA119" s="261" t="str">
        <f>IF(ISBLANK('Geotech Log'!AG126),"",'Geotech Log'!AG126)</f>
        <v>W1</v>
      </c>
      <c r="AB119" s="261" t="str">
        <f>IF(ISBLANK('Geotech Log'!AH126),"",'Geotech Log'!AH126)</f>
        <v>R3</v>
      </c>
      <c r="AC119" s="263">
        <f>IF(ISBLANK('Geotech Log'!AI126),"",'Geotech Log'!AI126)</f>
        <v>4</v>
      </c>
      <c r="AD119" s="263">
        <f ca="1">IF(ISBLANK('Geotech Log'!AJ126),"",'Geotech Log'!AJ126)</f>
        <v>6.75</v>
      </c>
      <c r="AE119" s="263">
        <f ca="1">IF(ISBLANK('Geotech Log'!AK126),"",'Geotech Log'!AK126)</f>
        <v>43.75</v>
      </c>
      <c r="AF119" s="467" t="str">
        <f>IF(ISBLANK('Geotech Log'!AL126),"",'Geotech Log'!AL126)</f>
        <v/>
      </c>
    </row>
    <row r="120" spans="1:32" x14ac:dyDescent="0.3">
      <c r="A120" s="261" t="str">
        <f>IF(ISBLANK('Geotech Log'!$C$2),"",IF('Geotech Log'!J127&lt;&gt;"",'Geotech Log'!$C$2,""))</f>
        <v>DDH 3476</v>
      </c>
      <c r="B120" s="261" t="str">
        <f>IF(ISBLANK('Geotech Log'!$R$4),"",IF('Geotech Log'!J127&lt;&gt;"",'Geotech Log'!$R$4,""))</f>
        <v>FRO</v>
      </c>
      <c r="C120" s="262">
        <f>IF(ISBLANK('Geotech Log'!A127),IF(ISBLANK('Geotech Log'!J127),"",C119),'Geotech Log'!A127)</f>
        <v>44059</v>
      </c>
      <c r="D120" s="262" t="str">
        <f>IF(ISBLANK('Geotech Log'!C127),"",'Geotech Log'!C127)</f>
        <v>MH</v>
      </c>
      <c r="E120" s="263">
        <f>IF(ISBLANK('Geotech Log'!D127),"",'Geotech Log'!D127)</f>
        <v>80</v>
      </c>
      <c r="F120" s="263" t="str">
        <f>IF(ISBLANK('Geotech Log'!H127),"",'Geotech Log'!H127)</f>
        <v/>
      </c>
      <c r="G120" s="263" t="str">
        <f>IF(ISBLANK('Geotech Log'!I127),"",'Geotech Log'!I127)</f>
        <v/>
      </c>
      <c r="H120" s="263">
        <f>IF(ISBLANK('Geotech Log'!J127),"",'Geotech Log'!J127)</f>
        <v>120</v>
      </c>
      <c r="I120" s="264">
        <f>IF(ISBLANK('Geotech Log'!K127),"",'Geotech Log'!K127)</f>
        <v>238</v>
      </c>
      <c r="J120" s="264">
        <f>IF(ISBLANK('Geotech Log'!L127),"",'Geotech Log'!L127)</f>
        <v>241</v>
      </c>
      <c r="K120" s="264">
        <f>IF(ISBLANK('Geotech Log'!N127),"",'Geotech Log'!N127)</f>
        <v>2.9</v>
      </c>
      <c r="L120" s="264">
        <f>IF(ISBLANK('Geotech Log'!O127),"",'Geotech Log'!O127)</f>
        <v>96.666666666666671</v>
      </c>
      <c r="M120" s="264">
        <f>IF(ISBLANK('Geotech Log'!P127),"",'Geotech Log'!P127)</f>
        <v>2.44</v>
      </c>
      <c r="N120" s="264">
        <f>IF(ISBLANK('Geotech Log'!Q127),"",'Geotech Log'!Q127)</f>
        <v>81.333333333333329</v>
      </c>
      <c r="O120" s="263">
        <f>IF(ISBLANK('Geotech Log'!R127),"",'Geotech Log'!R127)</f>
        <v>17</v>
      </c>
      <c r="P120" s="263">
        <f>IF(ISBLANK('Geotech Log'!T127),"",'Geotech Log'!T127)</f>
        <v>9</v>
      </c>
      <c r="Q120" s="261" t="str">
        <f>IF(ISBLANK('Geotech Log'!W127),"",'Geotech Log'!W127)</f>
        <v>MST</v>
      </c>
      <c r="R120" s="261">
        <f>IF(ISBLANK('Geotech Log'!X127),"",'Geotech Log'!X127)</f>
        <v>0.99</v>
      </c>
      <c r="S120" s="261" t="str">
        <f>IF(ISBLANK('Geotech Log'!Y127),"",'Geotech Log'!Y127)</f>
        <v>COAL</v>
      </c>
      <c r="T120" s="261">
        <f>IF(ISBLANK('Geotech Log'!Z127),"",'Geotech Log'!Z127)</f>
        <v>0.01</v>
      </c>
      <c r="U120" s="261" t="str">
        <f>IF(ISBLANK('Geotech Log'!AA127),"",'Geotech Log'!AA127)</f>
        <v/>
      </c>
      <c r="V120" s="261" t="str">
        <f>IF(ISBLANK('Geotech Log'!AB127),"",'Geotech Log'!AB127)</f>
        <v/>
      </c>
      <c r="W120" s="261" t="str">
        <f>IF(ISBLANK('Geotech Log'!AC127),"",'Geotech Log'!AC127)</f>
        <v>DGY</v>
      </c>
      <c r="X120" s="261" t="str">
        <f>IF(ISBLANK('Geotech Log'!AD127),"",'Geotech Log'!AD127)</f>
        <v>VF</v>
      </c>
      <c r="Y120" s="261" t="str">
        <f>IF(ISBLANK('Geotech Log'!AE127),"",'Geotech Log'!AE127)</f>
        <v>BD</v>
      </c>
      <c r="Z120" s="261" t="str">
        <f>IF(ISBLANK('Geotech Log'!AF127),"",'Geotech Log'!AF127)</f>
        <v>TLAM</v>
      </c>
      <c r="AA120" s="261" t="str">
        <f>IF(ISBLANK('Geotech Log'!AG127),"",'Geotech Log'!AG127)</f>
        <v>W1</v>
      </c>
      <c r="AB120" s="261" t="str">
        <f>IF(ISBLANK('Geotech Log'!AH127),"",'Geotech Log'!AH127)</f>
        <v>R3</v>
      </c>
      <c r="AC120" s="263">
        <f>IF(ISBLANK('Geotech Log'!AI127),"",'Geotech Log'!AI127)</f>
        <v>4</v>
      </c>
      <c r="AD120" s="263">
        <f ca="1">IF(ISBLANK('Geotech Log'!AJ127),"",'Geotech Log'!AJ127)</f>
        <v>10.222222222222221</v>
      </c>
      <c r="AE120" s="263">
        <f ca="1">IF(ISBLANK('Geotech Log'!AK127),"",'Geotech Log'!AK127)</f>
        <v>61.222222222222221</v>
      </c>
      <c r="AF120" s="467" t="str">
        <f>IF(ISBLANK('Geotech Log'!AL127),"",'Geotech Log'!AL127)</f>
        <v/>
      </c>
    </row>
    <row r="121" spans="1:32" x14ac:dyDescent="0.3">
      <c r="A121" s="261" t="str">
        <f>IF(ISBLANK('Geotech Log'!$C$2),"",IF('Geotech Log'!J128&lt;&gt;"",'Geotech Log'!$C$2,""))</f>
        <v>DDH 3476</v>
      </c>
      <c r="B121" s="261" t="str">
        <f>IF(ISBLANK('Geotech Log'!$R$4),"",IF('Geotech Log'!J128&lt;&gt;"",'Geotech Log'!$R$4,""))</f>
        <v>FRO</v>
      </c>
      <c r="C121" s="262">
        <f>IF(ISBLANK('Geotech Log'!A128),IF(ISBLANK('Geotech Log'!J128),"",C120),'Geotech Log'!A128)</f>
        <v>44059</v>
      </c>
      <c r="D121" s="262" t="str">
        <f>IF(ISBLANK('Geotech Log'!C128),"",'Geotech Log'!C128)</f>
        <v>MH</v>
      </c>
      <c r="E121" s="263">
        <f>IF(ISBLANK('Geotech Log'!D128),"",'Geotech Log'!D128)</f>
        <v>81</v>
      </c>
      <c r="F121" s="263" t="str">
        <f>IF(ISBLANK('Geotech Log'!H128),"",'Geotech Log'!H128)</f>
        <v/>
      </c>
      <c r="G121" s="263" t="str">
        <f>IF(ISBLANK('Geotech Log'!I128),"",'Geotech Log'!I128)</f>
        <v/>
      </c>
      <c r="H121" s="263">
        <f>IF(ISBLANK('Geotech Log'!J128),"",'Geotech Log'!J128)</f>
        <v>121</v>
      </c>
      <c r="I121" s="264">
        <f>IF(ISBLANK('Geotech Log'!K128),"",'Geotech Log'!K128)</f>
        <v>241</v>
      </c>
      <c r="J121" s="264">
        <f>IF(ISBLANK('Geotech Log'!L128),"",'Geotech Log'!L128)</f>
        <v>242.14</v>
      </c>
      <c r="K121" s="264">
        <f>IF(ISBLANK('Geotech Log'!N128),"",'Geotech Log'!N128)</f>
        <v>1.1399999999999999</v>
      </c>
      <c r="L121" s="264">
        <f>IF(ISBLANK('Geotech Log'!O128),"",'Geotech Log'!O128)</f>
        <v>100</v>
      </c>
      <c r="M121" s="264">
        <f>IF(ISBLANK('Geotech Log'!P128),"",'Geotech Log'!P128)</f>
        <v>0.7599999999999999</v>
      </c>
      <c r="N121" s="264">
        <f>IF(ISBLANK('Geotech Log'!Q128),"",'Geotech Log'!Q128)</f>
        <v>66.666666666667453</v>
      </c>
      <c r="O121" s="263">
        <f>IF(ISBLANK('Geotech Log'!R128),"",'Geotech Log'!R128)</f>
        <v>13</v>
      </c>
      <c r="P121" s="263">
        <f>IF(ISBLANK('Geotech Log'!T128),"",'Geotech Log'!T128)</f>
        <v>12</v>
      </c>
      <c r="Q121" s="261" t="str">
        <f>IF(ISBLANK('Geotech Log'!W128),"",'Geotech Log'!W128)</f>
        <v>MST</v>
      </c>
      <c r="R121" s="261">
        <f>IF(ISBLANK('Geotech Log'!X128),"",'Geotech Log'!X128)</f>
        <v>1</v>
      </c>
      <c r="S121" s="261" t="str">
        <f>IF(ISBLANK('Geotech Log'!Y128),"",'Geotech Log'!Y128)</f>
        <v/>
      </c>
      <c r="T121" s="261" t="str">
        <f>IF(ISBLANK('Geotech Log'!Z128),"",'Geotech Log'!Z128)</f>
        <v/>
      </c>
      <c r="U121" s="261" t="str">
        <f>IF(ISBLANK('Geotech Log'!AA128),"",'Geotech Log'!AA128)</f>
        <v/>
      </c>
      <c r="V121" s="261" t="str">
        <f>IF(ISBLANK('Geotech Log'!AB128),"",'Geotech Log'!AB128)</f>
        <v/>
      </c>
      <c r="W121" s="261" t="str">
        <f>IF(ISBLANK('Geotech Log'!AC128),"",'Geotech Log'!AC128)</f>
        <v>DGY</v>
      </c>
      <c r="X121" s="261" t="str">
        <f>IF(ISBLANK('Geotech Log'!AD128),"",'Geotech Log'!AD128)</f>
        <v>VF</v>
      </c>
      <c r="Y121" s="261" t="str">
        <f>IF(ISBLANK('Geotech Log'!AE128),"",'Geotech Log'!AE128)</f>
        <v>BD</v>
      </c>
      <c r="Z121" s="261" t="str">
        <f>IF(ISBLANK('Geotech Log'!AF128),"",'Geotech Log'!AF128)</f>
        <v>TLAM</v>
      </c>
      <c r="AA121" s="261" t="str">
        <f>IF(ISBLANK('Geotech Log'!AG128),"",'Geotech Log'!AG128)</f>
        <v>W1</v>
      </c>
      <c r="AB121" s="261" t="str">
        <f>IF(ISBLANK('Geotech Log'!AH128),"",'Geotech Log'!AH128)</f>
        <v>R3</v>
      </c>
      <c r="AC121" s="263">
        <f>IF(ISBLANK('Geotech Log'!AI128),"",'Geotech Log'!AI128)</f>
        <v>4</v>
      </c>
      <c r="AD121" s="263">
        <f ca="1">IF(ISBLANK('Geotech Log'!AJ128),"",'Geotech Log'!AJ128)</f>
        <v>12.285714285714286</v>
      </c>
      <c r="AE121" s="263">
        <f ca="1">IF(ISBLANK('Geotech Log'!AK128),"",'Geotech Log'!AK128)</f>
        <v>49.285714285714285</v>
      </c>
      <c r="AF121" s="467" t="str">
        <f>IF(ISBLANK('Geotech Log'!AL128),"",'Geotech Log'!AL128)</f>
        <v/>
      </c>
    </row>
    <row r="122" spans="1:32" x14ac:dyDescent="0.3">
      <c r="A122" s="261" t="str">
        <f>IF(ISBLANK('Geotech Log'!$C$2),"",IF('Geotech Log'!J129&lt;&gt;"",'Geotech Log'!$C$2,""))</f>
        <v>DDH 3476</v>
      </c>
      <c r="B122" s="261" t="str">
        <f>IF(ISBLANK('Geotech Log'!$R$4),"",IF('Geotech Log'!J129&lt;&gt;"",'Geotech Log'!$R$4,""))</f>
        <v>FRO</v>
      </c>
      <c r="C122" s="262">
        <f>IF(ISBLANK('Geotech Log'!A129),IF(ISBLANK('Geotech Log'!J129),"",C121),'Geotech Log'!A129)</f>
        <v>44059</v>
      </c>
      <c r="D122" s="262" t="str">
        <f>IF(ISBLANK('Geotech Log'!C129),"",'Geotech Log'!C129)</f>
        <v>MH</v>
      </c>
      <c r="E122" s="263" t="str">
        <f>IF(ISBLANK('Geotech Log'!D129),"",'Geotech Log'!D129)</f>
        <v/>
      </c>
      <c r="F122" s="263" t="str">
        <f>IF(ISBLANK('Geotech Log'!H129),"",'Geotech Log'!H129)</f>
        <v/>
      </c>
      <c r="G122" s="263" t="str">
        <f>IF(ISBLANK('Geotech Log'!I129),"",'Geotech Log'!I129)</f>
        <v/>
      </c>
      <c r="H122" s="263">
        <f>IF(ISBLANK('Geotech Log'!J129),"",'Geotech Log'!J129)</f>
        <v>122</v>
      </c>
      <c r="I122" s="264">
        <f>IF(ISBLANK('Geotech Log'!K129),"",'Geotech Log'!K129)</f>
        <v>242.14</v>
      </c>
      <c r="J122" s="264">
        <f>IF(ISBLANK('Geotech Log'!L129),"",'Geotech Log'!L129)</f>
        <v>243.04</v>
      </c>
      <c r="K122" s="264">
        <f>IF(ISBLANK('Geotech Log'!N129),"",'Geotech Log'!N129)</f>
        <v>0.9</v>
      </c>
      <c r="L122" s="264">
        <f>IF(ISBLANK('Geotech Log'!O129),"",'Geotech Log'!O129)</f>
        <v>99.999999999999361</v>
      </c>
      <c r="M122" s="264">
        <f>IF(ISBLANK('Geotech Log'!P129),"",'Geotech Log'!P129)</f>
        <v>0.48000000000000004</v>
      </c>
      <c r="N122" s="264">
        <f>IF(ISBLANK('Geotech Log'!Q129),"",'Geotech Log'!Q129)</f>
        <v>53.333333333333002</v>
      </c>
      <c r="O122" s="263">
        <f>IF(ISBLANK('Geotech Log'!R129),"",'Geotech Log'!R129)</f>
        <v>13</v>
      </c>
      <c r="P122" s="263">
        <f>IF(ISBLANK('Geotech Log'!T129),"",'Geotech Log'!T129)</f>
        <v>22</v>
      </c>
      <c r="Q122" s="261" t="str">
        <f>IF(ISBLANK('Geotech Log'!W129),"",'Geotech Log'!W129)</f>
        <v>MST</v>
      </c>
      <c r="R122" s="261">
        <f>IF(ISBLANK('Geotech Log'!X129),"",'Geotech Log'!X129)</f>
        <v>0.8</v>
      </c>
      <c r="S122" s="261" t="str">
        <f>IF(ISBLANK('Geotech Log'!Y129),"",'Geotech Log'!Y129)</f>
        <v>COAL</v>
      </c>
      <c r="T122" s="261">
        <f>IF(ISBLANK('Geotech Log'!Z129),"",'Geotech Log'!Z129)</f>
        <v>0.2</v>
      </c>
      <c r="U122" s="261" t="str">
        <f>IF(ISBLANK('Geotech Log'!AA129),"",'Geotech Log'!AA129)</f>
        <v/>
      </c>
      <c r="V122" s="261" t="str">
        <f>IF(ISBLANK('Geotech Log'!AB129),"",'Geotech Log'!AB129)</f>
        <v/>
      </c>
      <c r="W122" s="261" t="str">
        <f>IF(ISBLANK('Geotech Log'!AC129),"",'Geotech Log'!AC129)</f>
        <v>DGY</v>
      </c>
      <c r="X122" s="261" t="str">
        <f>IF(ISBLANK('Geotech Log'!AD129),"",'Geotech Log'!AD129)</f>
        <v>VF</v>
      </c>
      <c r="Y122" s="261" t="str">
        <f>IF(ISBLANK('Geotech Log'!AE129),"",'Geotech Log'!AE129)</f>
        <v>BD</v>
      </c>
      <c r="Z122" s="261" t="str">
        <f>IF(ISBLANK('Geotech Log'!AF129),"",'Geotech Log'!AF129)</f>
        <v>TLAM</v>
      </c>
      <c r="AA122" s="261" t="str">
        <f>IF(ISBLANK('Geotech Log'!AG129),"",'Geotech Log'!AG129)</f>
        <v>W1</v>
      </c>
      <c r="AB122" s="261" t="str">
        <f>IF(ISBLANK('Geotech Log'!AH129),"",'Geotech Log'!AH129)</f>
        <v>R3</v>
      </c>
      <c r="AC122" s="263">
        <f>IF(ISBLANK('Geotech Log'!AI129),"",'Geotech Log'!AI129)</f>
        <v>4</v>
      </c>
      <c r="AD122" s="263">
        <f ca="1">IF(ISBLANK('Geotech Log'!AJ129),"",'Geotech Log'!AJ129)</f>
        <v>9</v>
      </c>
      <c r="AE122" s="263">
        <f ca="1">IF(ISBLANK('Geotech Log'!AK129),"",'Geotech Log'!AK129)</f>
        <v>41</v>
      </c>
      <c r="AF122" s="467" t="str">
        <f>IF(ISBLANK('Geotech Log'!AL129),"",'Geotech Log'!AL129)</f>
        <v/>
      </c>
    </row>
    <row r="123" spans="1:32" x14ac:dyDescent="0.3">
      <c r="A123" s="261" t="str">
        <f>IF(ISBLANK('Geotech Log'!$C$2),"",IF('Geotech Log'!J130&lt;&gt;"",'Geotech Log'!$C$2,""))</f>
        <v>DDH 3476</v>
      </c>
      <c r="B123" s="261" t="str">
        <f>IF(ISBLANK('Geotech Log'!$R$4),"",IF('Geotech Log'!J130&lt;&gt;"",'Geotech Log'!$R$4,""))</f>
        <v>FRO</v>
      </c>
      <c r="C123" s="262">
        <f>IF(ISBLANK('Geotech Log'!A130),IF(ISBLANK('Geotech Log'!J130),"",C122),'Geotech Log'!A130)</f>
        <v>44059</v>
      </c>
      <c r="D123" s="262" t="str">
        <f>IF(ISBLANK('Geotech Log'!C130),"",'Geotech Log'!C130)</f>
        <v>MH</v>
      </c>
      <c r="E123" s="263" t="str">
        <f>IF(ISBLANK('Geotech Log'!D130),"",'Geotech Log'!D130)</f>
        <v/>
      </c>
      <c r="F123" s="263" t="str">
        <f>IF(ISBLANK('Geotech Log'!H130),"",'Geotech Log'!H130)</f>
        <v/>
      </c>
      <c r="G123" s="263" t="str">
        <f>IF(ISBLANK('Geotech Log'!I130),"",'Geotech Log'!I130)</f>
        <v/>
      </c>
      <c r="H123" s="263">
        <f>IF(ISBLANK('Geotech Log'!J130),"",'Geotech Log'!J130)</f>
        <v>123</v>
      </c>
      <c r="I123" s="264">
        <f>IF(ISBLANK('Geotech Log'!K130),"",'Geotech Log'!K130)</f>
        <v>243.04</v>
      </c>
      <c r="J123" s="264">
        <f>IF(ISBLANK('Geotech Log'!L130),"",'Geotech Log'!L130)</f>
        <v>244</v>
      </c>
      <c r="K123" s="264">
        <f>IF(ISBLANK('Geotech Log'!N130),"",'Geotech Log'!N130)</f>
        <v>0.96</v>
      </c>
      <c r="L123" s="264">
        <f>IF(ISBLANK('Geotech Log'!O130),"",'Geotech Log'!O130)</f>
        <v>99.999999999999162</v>
      </c>
      <c r="M123" s="264">
        <f>IF(ISBLANK('Geotech Log'!P130),"",'Geotech Log'!P130)</f>
        <v>0.96</v>
      </c>
      <c r="N123" s="264">
        <f>IF(ISBLANK('Geotech Log'!Q130),"",'Geotech Log'!Q130)</f>
        <v>99.999999999999162</v>
      </c>
      <c r="O123" s="263">
        <f>IF(ISBLANK('Geotech Log'!R130),"",'Geotech Log'!R130)</f>
        <v>20</v>
      </c>
      <c r="P123" s="263">
        <f>IF(ISBLANK('Geotech Log'!T130),"",'Geotech Log'!T130)</f>
        <v>2</v>
      </c>
      <c r="Q123" s="261" t="str">
        <f>IF(ISBLANK('Geotech Log'!W130),"",'Geotech Log'!W130)</f>
        <v>SLST</v>
      </c>
      <c r="R123" s="261">
        <f>IF(ISBLANK('Geotech Log'!X130),"",'Geotech Log'!X130)</f>
        <v>0.6</v>
      </c>
      <c r="S123" s="261" t="str">
        <f>IF(ISBLANK('Geotech Log'!Y130),"",'Geotech Log'!Y130)</f>
        <v>MST</v>
      </c>
      <c r="T123" s="261">
        <f>IF(ISBLANK('Geotech Log'!Z130),"",'Geotech Log'!Z130)</f>
        <v>0.4</v>
      </c>
      <c r="U123" s="261" t="str">
        <f>IF(ISBLANK('Geotech Log'!AA130),"",'Geotech Log'!AA130)</f>
        <v/>
      </c>
      <c r="V123" s="261" t="str">
        <f>IF(ISBLANK('Geotech Log'!AB130),"",'Geotech Log'!AB130)</f>
        <v/>
      </c>
      <c r="W123" s="261" t="str">
        <f>IF(ISBLANK('Geotech Log'!AC130),"",'Geotech Log'!AC130)</f>
        <v>GY</v>
      </c>
      <c r="X123" s="261" t="str">
        <f>IF(ISBLANK('Geotech Log'!AD130),"",'Geotech Log'!AD130)</f>
        <v>F</v>
      </c>
      <c r="Y123" s="261" t="str">
        <f>IF(ISBLANK('Geotech Log'!AE130),"",'Geotech Log'!AE130)</f>
        <v>BD</v>
      </c>
      <c r="Z123" s="261" t="str">
        <f>IF(ISBLANK('Geotech Log'!AF130),"",'Geotech Log'!AF130)</f>
        <v>TLAM</v>
      </c>
      <c r="AA123" s="261" t="str">
        <f>IF(ISBLANK('Geotech Log'!AG130),"",'Geotech Log'!AG130)</f>
        <v>W1</v>
      </c>
      <c r="AB123" s="261" t="str">
        <f>IF(ISBLANK('Geotech Log'!AH130),"",'Geotech Log'!AH130)</f>
        <v>R3</v>
      </c>
      <c r="AC123" s="263">
        <f>IF(ISBLANK('Geotech Log'!AI130),"",'Geotech Log'!AI130)</f>
        <v>4</v>
      </c>
      <c r="AD123" s="263">
        <f ca="1">IF(ISBLANK('Geotech Log'!AJ130),"",'Geotech Log'!AJ130)</f>
        <v>12</v>
      </c>
      <c r="AE123" s="263">
        <f ca="1">IF(ISBLANK('Geotech Log'!AK130),"",'Geotech Log'!AK130)</f>
        <v>66</v>
      </c>
      <c r="AF123" s="467" t="str">
        <f>IF(ISBLANK('Geotech Log'!AL130),"",'Geotech Log'!AL130)</f>
        <v/>
      </c>
    </row>
    <row r="124" spans="1:32" x14ac:dyDescent="0.3">
      <c r="A124" s="261" t="str">
        <f>IF(ISBLANK('Geotech Log'!$C$2),"",IF('Geotech Log'!J131&lt;&gt;"",'Geotech Log'!$C$2,""))</f>
        <v>DDH 3476</v>
      </c>
      <c r="B124" s="261" t="str">
        <f>IF(ISBLANK('Geotech Log'!$R$4),"",IF('Geotech Log'!J131&lt;&gt;"",'Geotech Log'!$R$4,""))</f>
        <v>FRO</v>
      </c>
      <c r="C124" s="262">
        <f>IF(ISBLANK('Geotech Log'!A131),IF(ISBLANK('Geotech Log'!J131),"",C123),'Geotech Log'!A131)</f>
        <v>44059</v>
      </c>
      <c r="D124" s="262" t="str">
        <f>IF(ISBLANK('Geotech Log'!C131),"",'Geotech Log'!C131)</f>
        <v>MH</v>
      </c>
      <c r="E124" s="263">
        <f>IF(ISBLANK('Geotech Log'!D131),"",'Geotech Log'!D131)</f>
        <v>82</v>
      </c>
      <c r="F124" s="263" t="str">
        <f>IF(ISBLANK('Geotech Log'!H131),"",'Geotech Log'!H131)</f>
        <v/>
      </c>
      <c r="G124" s="263" t="str">
        <f>IF(ISBLANK('Geotech Log'!I131),"",'Geotech Log'!I131)</f>
        <v/>
      </c>
      <c r="H124" s="263">
        <f>IF(ISBLANK('Geotech Log'!J131),"",'Geotech Log'!J131)</f>
        <v>124</v>
      </c>
      <c r="I124" s="264">
        <f>IF(ISBLANK('Geotech Log'!K131),"",'Geotech Log'!K131)</f>
        <v>244</v>
      </c>
      <c r="J124" s="264">
        <f>IF(ISBLANK('Geotech Log'!L131),"",'Geotech Log'!L131)</f>
        <v>247</v>
      </c>
      <c r="K124" s="264">
        <f>IF(ISBLANK('Geotech Log'!N131),"",'Geotech Log'!N131)</f>
        <v>3</v>
      </c>
      <c r="L124" s="264">
        <f>IF(ISBLANK('Geotech Log'!O131),"",'Geotech Log'!O131)</f>
        <v>100</v>
      </c>
      <c r="M124" s="264">
        <f>IF(ISBLANK('Geotech Log'!P131),"",'Geotech Log'!P131)</f>
        <v>3</v>
      </c>
      <c r="N124" s="264">
        <f>IF(ISBLANK('Geotech Log'!Q131),"",'Geotech Log'!Q131)</f>
        <v>100</v>
      </c>
      <c r="O124" s="263">
        <f>IF(ISBLANK('Geotech Log'!R131),"",'Geotech Log'!R131)</f>
        <v>20</v>
      </c>
      <c r="P124" s="263">
        <f>IF(ISBLANK('Geotech Log'!T131),"",'Geotech Log'!T131)</f>
        <v>4</v>
      </c>
      <c r="Q124" s="261" t="str">
        <f>IF(ISBLANK('Geotech Log'!W131),"",'Geotech Log'!W131)</f>
        <v>SLST</v>
      </c>
      <c r="R124" s="261">
        <f>IF(ISBLANK('Geotech Log'!X131),"",'Geotech Log'!X131)</f>
        <v>0.6</v>
      </c>
      <c r="S124" s="261" t="str">
        <f>IF(ISBLANK('Geotech Log'!Y131),"",'Geotech Log'!Y131)</f>
        <v>MST</v>
      </c>
      <c r="T124" s="261">
        <f>IF(ISBLANK('Geotech Log'!Z131),"",'Geotech Log'!Z131)</f>
        <v>0.4</v>
      </c>
      <c r="U124" s="261" t="str">
        <f>IF(ISBLANK('Geotech Log'!AA131),"",'Geotech Log'!AA131)</f>
        <v/>
      </c>
      <c r="V124" s="261" t="str">
        <f>IF(ISBLANK('Geotech Log'!AB131),"",'Geotech Log'!AB131)</f>
        <v/>
      </c>
      <c r="W124" s="261" t="str">
        <f>IF(ISBLANK('Geotech Log'!AC131),"",'Geotech Log'!AC131)</f>
        <v>GY</v>
      </c>
      <c r="X124" s="261" t="str">
        <f>IF(ISBLANK('Geotech Log'!AD131),"",'Geotech Log'!AD131)</f>
        <v>F</v>
      </c>
      <c r="Y124" s="261" t="str">
        <f>IF(ISBLANK('Geotech Log'!AE131),"",'Geotech Log'!AE131)</f>
        <v>BD</v>
      </c>
      <c r="Z124" s="261" t="str">
        <f>IF(ISBLANK('Geotech Log'!AF131),"",'Geotech Log'!AF131)</f>
        <v>TLAM</v>
      </c>
      <c r="AA124" s="261" t="str">
        <f>IF(ISBLANK('Geotech Log'!AG131),"",'Geotech Log'!AG131)</f>
        <v>W1</v>
      </c>
      <c r="AB124" s="261" t="str">
        <f>IF(ISBLANK('Geotech Log'!AH131),"",'Geotech Log'!AH131)</f>
        <v>R3</v>
      </c>
      <c r="AC124" s="263">
        <f>IF(ISBLANK('Geotech Log'!AI131),"",'Geotech Log'!AI131)</f>
        <v>4</v>
      </c>
      <c r="AD124" s="263">
        <f ca="1">IF(ISBLANK('Geotech Log'!AJ131),"",'Geotech Log'!AJ131)</f>
        <v>14</v>
      </c>
      <c r="AE124" s="263">
        <f ca="1">IF(ISBLANK('Geotech Log'!AK131),"",'Geotech Log'!AK131)</f>
        <v>68</v>
      </c>
      <c r="AF124" s="467" t="str">
        <f>IF(ISBLANK('Geotech Log'!AL131),"",'Geotech Log'!AL131)</f>
        <v/>
      </c>
    </row>
    <row r="125" spans="1:32" x14ac:dyDescent="0.3">
      <c r="A125" s="261" t="str">
        <f>IF(ISBLANK('Geotech Log'!$C$2),"",IF('Geotech Log'!J132&lt;&gt;"",'Geotech Log'!$C$2,""))</f>
        <v>DDH 3476</v>
      </c>
      <c r="B125" s="261" t="str">
        <f>IF(ISBLANK('Geotech Log'!$R$4),"",IF('Geotech Log'!J132&lt;&gt;"",'Geotech Log'!$R$4,""))</f>
        <v>FRO</v>
      </c>
      <c r="C125" s="262">
        <f>IF(ISBLANK('Geotech Log'!A132),IF(ISBLANK('Geotech Log'!J132),"",C124),'Geotech Log'!A132)</f>
        <v>44059</v>
      </c>
      <c r="D125" s="262" t="str">
        <f>IF(ISBLANK('Geotech Log'!C132),"",'Geotech Log'!C132)</f>
        <v>MH</v>
      </c>
      <c r="E125" s="263">
        <f>IF(ISBLANK('Geotech Log'!D132),"",'Geotech Log'!D132)</f>
        <v>83</v>
      </c>
      <c r="F125" s="263" t="str">
        <f>IF(ISBLANK('Geotech Log'!H132),"",'Geotech Log'!H132)</f>
        <v/>
      </c>
      <c r="G125" s="263" t="str">
        <f>IF(ISBLANK('Geotech Log'!I132),"",'Geotech Log'!I132)</f>
        <v/>
      </c>
      <c r="H125" s="263">
        <f>IF(ISBLANK('Geotech Log'!J132),"",'Geotech Log'!J132)</f>
        <v>125</v>
      </c>
      <c r="I125" s="264">
        <f>IF(ISBLANK('Geotech Log'!K132),"",'Geotech Log'!K132)</f>
        <v>247</v>
      </c>
      <c r="J125" s="264">
        <f>IF(ISBLANK('Geotech Log'!L132),"",'Geotech Log'!L132)</f>
        <v>250</v>
      </c>
      <c r="K125" s="264">
        <f>IF(ISBLANK('Geotech Log'!N132),"",'Geotech Log'!N132)</f>
        <v>3</v>
      </c>
      <c r="L125" s="264">
        <f>IF(ISBLANK('Geotech Log'!O132),"",'Geotech Log'!O132)</f>
        <v>100</v>
      </c>
      <c r="M125" s="264">
        <f>IF(ISBLANK('Geotech Log'!P132),"",'Geotech Log'!P132)</f>
        <v>2.8</v>
      </c>
      <c r="N125" s="264">
        <f>IF(ISBLANK('Geotech Log'!Q132),"",'Geotech Log'!Q132)</f>
        <v>93.333333333333329</v>
      </c>
      <c r="O125" s="263">
        <f>IF(ISBLANK('Geotech Log'!R132),"",'Geotech Log'!R132)</f>
        <v>20</v>
      </c>
      <c r="P125" s="263">
        <f>IF(ISBLANK('Geotech Log'!T132),"",'Geotech Log'!T132)</f>
        <v>9</v>
      </c>
      <c r="Q125" s="261" t="str">
        <f>IF(ISBLANK('Geotech Log'!W132),"",'Geotech Log'!W132)</f>
        <v>SLST</v>
      </c>
      <c r="R125" s="261">
        <f>IF(ISBLANK('Geotech Log'!X132),"",'Geotech Log'!X132)</f>
        <v>0.6</v>
      </c>
      <c r="S125" s="261" t="str">
        <f>IF(ISBLANK('Geotech Log'!Y132),"",'Geotech Log'!Y132)</f>
        <v>MST</v>
      </c>
      <c r="T125" s="261">
        <f>IF(ISBLANK('Geotech Log'!Z132),"",'Geotech Log'!Z132)</f>
        <v>0.4</v>
      </c>
      <c r="U125" s="261" t="str">
        <f>IF(ISBLANK('Geotech Log'!AA132),"",'Geotech Log'!AA132)</f>
        <v/>
      </c>
      <c r="V125" s="261" t="str">
        <f>IF(ISBLANK('Geotech Log'!AB132),"",'Geotech Log'!AB132)</f>
        <v/>
      </c>
      <c r="W125" s="261" t="str">
        <f>IF(ISBLANK('Geotech Log'!AC132),"",'Geotech Log'!AC132)</f>
        <v>GY</v>
      </c>
      <c r="X125" s="261" t="str">
        <f>IF(ISBLANK('Geotech Log'!AD132),"",'Geotech Log'!AD132)</f>
        <v>F</v>
      </c>
      <c r="Y125" s="261" t="str">
        <f>IF(ISBLANK('Geotech Log'!AE132),"",'Geotech Log'!AE132)</f>
        <v>BD</v>
      </c>
      <c r="Z125" s="261" t="str">
        <f>IF(ISBLANK('Geotech Log'!AF132),"",'Geotech Log'!AF132)</f>
        <v>TLAM</v>
      </c>
      <c r="AA125" s="261" t="str">
        <f>IF(ISBLANK('Geotech Log'!AG132),"",'Geotech Log'!AG132)</f>
        <v>W1</v>
      </c>
      <c r="AB125" s="261" t="str">
        <f>IF(ISBLANK('Geotech Log'!AH132),"",'Geotech Log'!AH132)</f>
        <v>R3</v>
      </c>
      <c r="AC125" s="263">
        <f>IF(ISBLANK('Geotech Log'!AI132),"",'Geotech Log'!AI132)</f>
        <v>4</v>
      </c>
      <c r="AD125" s="263">
        <f ca="1">IF(ISBLANK('Geotech Log'!AJ132),"",'Geotech Log'!AJ132)</f>
        <v>12.571428571428571</v>
      </c>
      <c r="AE125" s="263">
        <f ca="1">IF(ISBLANK('Geotech Log'!AK132),"",'Geotech Log'!AK132)</f>
        <v>66.571428571428569</v>
      </c>
      <c r="AF125" s="467" t="str">
        <f>IF(ISBLANK('Geotech Log'!AL132),"",'Geotech Log'!AL132)</f>
        <v/>
      </c>
    </row>
    <row r="126" spans="1:32" x14ac:dyDescent="0.3">
      <c r="A126" s="261" t="str">
        <f>IF(ISBLANK('Geotech Log'!$C$2),"",IF('Geotech Log'!J133&lt;&gt;"",'Geotech Log'!$C$2,""))</f>
        <v>DDH 3476</v>
      </c>
      <c r="B126" s="261" t="str">
        <f>IF(ISBLANK('Geotech Log'!$R$4),"",IF('Geotech Log'!J133&lt;&gt;"",'Geotech Log'!$R$4,""))</f>
        <v>FRO</v>
      </c>
      <c r="C126" s="262">
        <f>IF(ISBLANK('Geotech Log'!A133),IF(ISBLANK('Geotech Log'!J133),"",C125),'Geotech Log'!A133)</f>
        <v>44059</v>
      </c>
      <c r="D126" s="262" t="str">
        <f>IF(ISBLANK('Geotech Log'!C133),"",'Geotech Log'!C133)</f>
        <v>MH</v>
      </c>
      <c r="E126" s="263">
        <f>IF(ISBLANK('Geotech Log'!D133),"",'Geotech Log'!D133)</f>
        <v>84</v>
      </c>
      <c r="F126" s="263" t="str">
        <f>IF(ISBLANK('Geotech Log'!H133),"",'Geotech Log'!H133)</f>
        <v/>
      </c>
      <c r="G126" s="263" t="str">
        <f>IF(ISBLANK('Geotech Log'!I133),"",'Geotech Log'!I133)</f>
        <v/>
      </c>
      <c r="H126" s="263">
        <f>IF(ISBLANK('Geotech Log'!J133),"",'Geotech Log'!J133)</f>
        <v>126</v>
      </c>
      <c r="I126" s="264">
        <f>IF(ISBLANK('Geotech Log'!K133),"",'Geotech Log'!K133)</f>
        <v>250</v>
      </c>
      <c r="J126" s="264">
        <f>IF(ISBLANK('Geotech Log'!L133),"",'Geotech Log'!L133)</f>
        <v>251.12</v>
      </c>
      <c r="K126" s="264">
        <f>IF(ISBLANK('Geotech Log'!N133),"",'Geotech Log'!N133)</f>
        <v>1.1200000000000001</v>
      </c>
      <c r="L126" s="264">
        <f>IF(ISBLANK('Geotech Log'!O133),"",'Geotech Log'!O133)</f>
        <v>99.999999999999602</v>
      </c>
      <c r="M126" s="264">
        <f>IF(ISBLANK('Geotech Log'!P133),"",'Geotech Log'!P133)</f>
        <v>0.96000000000000008</v>
      </c>
      <c r="N126" s="264">
        <f>IF(ISBLANK('Geotech Log'!Q133),"",'Geotech Log'!Q133)</f>
        <v>85.714285714285381</v>
      </c>
      <c r="O126" s="263">
        <f>IF(ISBLANK('Geotech Log'!R133),"",'Geotech Log'!R133)</f>
        <v>17</v>
      </c>
      <c r="P126" s="263">
        <f>IF(ISBLANK('Geotech Log'!T133),"",'Geotech Log'!T133)</f>
        <v>3</v>
      </c>
      <c r="Q126" s="261" t="str">
        <f>IF(ISBLANK('Geotech Log'!W133),"",'Geotech Log'!W133)</f>
        <v>SLST</v>
      </c>
      <c r="R126" s="261">
        <f>IF(ISBLANK('Geotech Log'!X133),"",'Geotech Log'!X133)</f>
        <v>1</v>
      </c>
      <c r="S126" s="261" t="str">
        <f>IF(ISBLANK('Geotech Log'!Y133),"",'Geotech Log'!Y133)</f>
        <v/>
      </c>
      <c r="T126" s="261" t="str">
        <f>IF(ISBLANK('Geotech Log'!Z133),"",'Geotech Log'!Z133)</f>
        <v/>
      </c>
      <c r="U126" s="261" t="str">
        <f>IF(ISBLANK('Geotech Log'!AA133),"",'Geotech Log'!AA133)</f>
        <v/>
      </c>
      <c r="V126" s="261" t="str">
        <f>IF(ISBLANK('Geotech Log'!AB133),"",'Geotech Log'!AB133)</f>
        <v/>
      </c>
      <c r="W126" s="261" t="str">
        <f>IF(ISBLANK('Geotech Log'!AC133),"",'Geotech Log'!AC133)</f>
        <v>GY</v>
      </c>
      <c r="X126" s="261" t="str">
        <f>IF(ISBLANK('Geotech Log'!AD133),"",'Geotech Log'!AD133)</f>
        <v>F</v>
      </c>
      <c r="Y126" s="261" t="str">
        <f>IF(ISBLANK('Geotech Log'!AE133),"",'Geotech Log'!AE133)</f>
        <v>BD</v>
      </c>
      <c r="Z126" s="261" t="str">
        <f>IF(ISBLANK('Geotech Log'!AF133),"",'Geotech Log'!AF133)</f>
        <v>TLAM</v>
      </c>
      <c r="AA126" s="261" t="str">
        <f>IF(ISBLANK('Geotech Log'!AG133),"",'Geotech Log'!AG133)</f>
        <v>W1</v>
      </c>
      <c r="AB126" s="261" t="str">
        <f>IF(ISBLANK('Geotech Log'!AH133),"",'Geotech Log'!AH133)</f>
        <v>R4</v>
      </c>
      <c r="AC126" s="263">
        <f>IF(ISBLANK('Geotech Log'!AI133),"",'Geotech Log'!AI133)</f>
        <v>7</v>
      </c>
      <c r="AD126" s="263">
        <f ca="1">IF(ISBLANK('Geotech Log'!AJ133),"",'Geotech Log'!AJ133)</f>
        <v>12</v>
      </c>
      <c r="AE126" s="263">
        <f ca="1">IF(ISBLANK('Geotech Log'!AK133),"",'Geotech Log'!AK133)</f>
        <v>66</v>
      </c>
      <c r="AF126" s="467" t="str">
        <f>IF(ISBLANK('Geotech Log'!AL133),"",'Geotech Log'!AL133)</f>
        <v/>
      </c>
    </row>
    <row r="127" spans="1:32" x14ac:dyDescent="0.3">
      <c r="A127" s="261" t="str">
        <f>IF(ISBLANK('Geotech Log'!$C$2),"",IF('Geotech Log'!J134&lt;&gt;"",'Geotech Log'!$C$2,""))</f>
        <v>DDH 3476</v>
      </c>
      <c r="B127" s="261" t="str">
        <f>IF(ISBLANK('Geotech Log'!$R$4),"",IF('Geotech Log'!J134&lt;&gt;"",'Geotech Log'!$R$4,""))</f>
        <v>FRO</v>
      </c>
      <c r="C127" s="262">
        <f>IF(ISBLANK('Geotech Log'!A134),IF(ISBLANK('Geotech Log'!J134),"",C126),'Geotech Log'!A134)</f>
        <v>44059</v>
      </c>
      <c r="D127" s="262" t="str">
        <f>IF(ISBLANK('Geotech Log'!C134),"",'Geotech Log'!C134)</f>
        <v>MH</v>
      </c>
      <c r="E127" s="263" t="str">
        <f>IF(ISBLANK('Geotech Log'!D134),"",'Geotech Log'!D134)</f>
        <v/>
      </c>
      <c r="F127" s="263" t="str">
        <f>IF(ISBLANK('Geotech Log'!H134),"",'Geotech Log'!H134)</f>
        <v/>
      </c>
      <c r="G127" s="263" t="str">
        <f>IF(ISBLANK('Geotech Log'!I134),"",'Geotech Log'!I134)</f>
        <v/>
      </c>
      <c r="H127" s="263">
        <f>IF(ISBLANK('Geotech Log'!J134),"",'Geotech Log'!J134)</f>
        <v>127</v>
      </c>
      <c r="I127" s="264">
        <f>IF(ISBLANK('Geotech Log'!K134),"",'Geotech Log'!K134)</f>
        <v>251.12</v>
      </c>
      <c r="J127" s="264">
        <f>IF(ISBLANK('Geotech Log'!L134),"",'Geotech Log'!L134)</f>
        <v>253</v>
      </c>
      <c r="K127" s="264">
        <f>IF(ISBLANK('Geotech Log'!N134),"",'Geotech Log'!N134)</f>
        <v>1.88</v>
      </c>
      <c r="L127" s="264">
        <f>IF(ISBLANK('Geotech Log'!O134),"",'Geotech Log'!O134)</f>
        <v>100.00000000000024</v>
      </c>
      <c r="M127" s="264">
        <f>IF(ISBLANK('Geotech Log'!P134),"",'Geotech Log'!P134)</f>
        <v>1.88</v>
      </c>
      <c r="N127" s="264">
        <f>IF(ISBLANK('Geotech Log'!Q134),"",'Geotech Log'!Q134)</f>
        <v>100.00000000000024</v>
      </c>
      <c r="O127" s="263">
        <f>IF(ISBLANK('Geotech Log'!R134),"",'Geotech Log'!R134)</f>
        <v>20</v>
      </c>
      <c r="P127" s="263">
        <f>IF(ISBLANK('Geotech Log'!T134),"",'Geotech Log'!T134)</f>
        <v>17</v>
      </c>
      <c r="Q127" s="261" t="str">
        <f>IF(ISBLANK('Geotech Log'!W134),"",'Geotech Log'!W134)</f>
        <v>MST</v>
      </c>
      <c r="R127" s="261">
        <f>IF(ISBLANK('Geotech Log'!X134),"",'Geotech Log'!X134)</f>
        <v>1</v>
      </c>
      <c r="S127" s="261" t="str">
        <f>IF(ISBLANK('Geotech Log'!Y134),"",'Geotech Log'!Y134)</f>
        <v/>
      </c>
      <c r="T127" s="261" t="str">
        <f>IF(ISBLANK('Geotech Log'!Z134),"",'Geotech Log'!Z134)</f>
        <v/>
      </c>
      <c r="U127" s="261" t="str">
        <f>IF(ISBLANK('Geotech Log'!AA134),"",'Geotech Log'!AA134)</f>
        <v/>
      </c>
      <c r="V127" s="261" t="str">
        <f>IF(ISBLANK('Geotech Log'!AB134),"",'Geotech Log'!AB134)</f>
        <v/>
      </c>
      <c r="W127" s="261" t="str">
        <f>IF(ISBLANK('Geotech Log'!AC134),"",'Geotech Log'!AC134)</f>
        <v>DGY</v>
      </c>
      <c r="X127" s="261" t="str">
        <f>IF(ISBLANK('Geotech Log'!AD134),"",'Geotech Log'!AD134)</f>
        <v>VF</v>
      </c>
      <c r="Y127" s="261" t="str">
        <f>IF(ISBLANK('Geotech Log'!AE134),"",'Geotech Log'!AE134)</f>
        <v>BD</v>
      </c>
      <c r="Z127" s="261" t="str">
        <f>IF(ISBLANK('Geotech Log'!AF134),"",'Geotech Log'!AF134)</f>
        <v>TLAM</v>
      </c>
      <c r="AA127" s="261" t="str">
        <f>IF(ISBLANK('Geotech Log'!AG134),"",'Geotech Log'!AG134)</f>
        <v>W1</v>
      </c>
      <c r="AB127" s="261" t="str">
        <f>IF(ISBLANK('Geotech Log'!AH134),"",'Geotech Log'!AH134)</f>
        <v>R3</v>
      </c>
      <c r="AC127" s="263">
        <f>IF(ISBLANK('Geotech Log'!AI134),"",'Geotech Log'!AI134)</f>
        <v>4</v>
      </c>
      <c r="AD127" s="263">
        <f ca="1">IF(ISBLANK('Geotech Log'!AJ134),"",'Geotech Log'!AJ134)</f>
        <v>10.666666666666666</v>
      </c>
      <c r="AE127" s="263">
        <f ca="1">IF(ISBLANK('Geotech Log'!AK134),"",'Geotech Log'!AK134)</f>
        <v>54.666666666666664</v>
      </c>
      <c r="AF127" s="467" t="str">
        <f>IF(ISBLANK('Geotech Log'!AL134),"",'Geotech Log'!AL134)</f>
        <v/>
      </c>
    </row>
    <row r="128" spans="1:32" x14ac:dyDescent="0.3">
      <c r="A128" s="261" t="str">
        <f>IF(ISBLANK('Geotech Log'!$C$2),"",IF('Geotech Log'!J135&lt;&gt;"",'Geotech Log'!$C$2,""))</f>
        <v>DDH 3476</v>
      </c>
      <c r="B128" s="261" t="str">
        <f>IF(ISBLANK('Geotech Log'!$R$4),"",IF('Geotech Log'!J135&lt;&gt;"",'Geotech Log'!$R$4,""))</f>
        <v>FRO</v>
      </c>
      <c r="C128" s="262">
        <f>IF(ISBLANK('Geotech Log'!A135),IF(ISBLANK('Geotech Log'!J135),"",C127),'Geotech Log'!A135)</f>
        <v>44059</v>
      </c>
      <c r="D128" s="262" t="str">
        <f>IF(ISBLANK('Geotech Log'!C135),"",'Geotech Log'!C135)</f>
        <v>MH</v>
      </c>
      <c r="E128" s="263">
        <f>IF(ISBLANK('Geotech Log'!D135),"",'Geotech Log'!D135)</f>
        <v>85</v>
      </c>
      <c r="F128" s="263" t="str">
        <f>IF(ISBLANK('Geotech Log'!H135),"",'Geotech Log'!H135)</f>
        <v/>
      </c>
      <c r="G128" s="263" t="str">
        <f>IF(ISBLANK('Geotech Log'!I135),"",'Geotech Log'!I135)</f>
        <v/>
      </c>
      <c r="H128" s="263">
        <f>IF(ISBLANK('Geotech Log'!J135),"",'Geotech Log'!J135)</f>
        <v>128</v>
      </c>
      <c r="I128" s="264">
        <f>IF(ISBLANK('Geotech Log'!K135),"",'Geotech Log'!K135)</f>
        <v>253</v>
      </c>
      <c r="J128" s="264">
        <f>IF(ISBLANK('Geotech Log'!L135),"",'Geotech Log'!L135)</f>
        <v>255.35</v>
      </c>
      <c r="K128" s="264">
        <f>IF(ISBLANK('Geotech Log'!N135),"",'Geotech Log'!N135)</f>
        <v>2.35</v>
      </c>
      <c r="L128" s="264">
        <f>IF(ISBLANK('Geotech Log'!O135),"",'Geotech Log'!O135)</f>
        <v>100.00000000000024</v>
      </c>
      <c r="M128" s="264">
        <f>IF(ISBLANK('Geotech Log'!P135),"",'Geotech Log'!P135)</f>
        <v>2.35</v>
      </c>
      <c r="N128" s="264">
        <f>IF(ISBLANK('Geotech Log'!Q135),"",'Geotech Log'!Q135)</f>
        <v>100.00000000000024</v>
      </c>
      <c r="O128" s="263">
        <f>IF(ISBLANK('Geotech Log'!R135),"",'Geotech Log'!R135)</f>
        <v>20</v>
      </c>
      <c r="P128" s="263">
        <f>IF(ISBLANK('Geotech Log'!T135),"",'Geotech Log'!T135)</f>
        <v>2</v>
      </c>
      <c r="Q128" s="261" t="str">
        <f>IF(ISBLANK('Geotech Log'!W135),"",'Geotech Log'!W135)</f>
        <v>MST</v>
      </c>
      <c r="R128" s="261">
        <f>IF(ISBLANK('Geotech Log'!X135),"",'Geotech Log'!X135)</f>
        <v>0.9</v>
      </c>
      <c r="S128" s="261" t="str">
        <f>IF(ISBLANK('Geotech Log'!Y135),"",'Geotech Log'!Y135)</f>
        <v>SLST</v>
      </c>
      <c r="T128" s="261">
        <f>IF(ISBLANK('Geotech Log'!Z135),"",'Geotech Log'!Z135)</f>
        <v>0.1</v>
      </c>
      <c r="U128" s="261" t="str">
        <f>IF(ISBLANK('Geotech Log'!AA135),"",'Geotech Log'!AA135)</f>
        <v/>
      </c>
      <c r="V128" s="261" t="str">
        <f>IF(ISBLANK('Geotech Log'!AB135),"",'Geotech Log'!AB135)</f>
        <v/>
      </c>
      <c r="W128" s="261" t="str">
        <f>IF(ISBLANK('Geotech Log'!AC135),"",'Geotech Log'!AC135)</f>
        <v>DGY</v>
      </c>
      <c r="X128" s="261" t="str">
        <f>IF(ISBLANK('Geotech Log'!AD135),"",'Geotech Log'!AD135)</f>
        <v>VF</v>
      </c>
      <c r="Y128" s="261" t="str">
        <f>IF(ISBLANK('Geotech Log'!AE135),"",'Geotech Log'!AE135)</f>
        <v>BD</v>
      </c>
      <c r="Z128" s="261" t="str">
        <f>IF(ISBLANK('Geotech Log'!AF135),"",'Geotech Log'!AF135)</f>
        <v>TLAM</v>
      </c>
      <c r="AA128" s="261" t="str">
        <f>IF(ISBLANK('Geotech Log'!AG135),"",'Geotech Log'!AG135)</f>
        <v>W1</v>
      </c>
      <c r="AB128" s="261" t="str">
        <f>IF(ISBLANK('Geotech Log'!AH135),"",'Geotech Log'!AH135)</f>
        <v>R3</v>
      </c>
      <c r="AC128" s="263">
        <f>IF(ISBLANK('Geotech Log'!AI135),"",'Geotech Log'!AI135)</f>
        <v>4</v>
      </c>
      <c r="AD128" s="263">
        <f ca="1">IF(ISBLANK('Geotech Log'!AJ135),"",'Geotech Log'!AJ135)</f>
        <v>17.333333333333332</v>
      </c>
      <c r="AE128" s="263">
        <f ca="1">IF(ISBLANK('Geotech Log'!AK135),"",'Geotech Log'!AK135)</f>
        <v>76.333333333333329</v>
      </c>
      <c r="AF128" s="467" t="str">
        <f>IF(ISBLANK('Geotech Log'!AL135),"",'Geotech Log'!AL135)</f>
        <v/>
      </c>
    </row>
    <row r="129" spans="1:32" x14ac:dyDescent="0.3">
      <c r="A129" s="261" t="str">
        <f>IF(ISBLANK('Geotech Log'!$C$2),"",IF('Geotech Log'!J136&lt;&gt;"",'Geotech Log'!$C$2,""))</f>
        <v>DDH 3476</v>
      </c>
      <c r="B129" s="261" t="str">
        <f>IF(ISBLANK('Geotech Log'!$R$4),"",IF('Geotech Log'!J136&lt;&gt;"",'Geotech Log'!$R$4,""))</f>
        <v>FRO</v>
      </c>
      <c r="C129" s="262">
        <f>IF(ISBLANK('Geotech Log'!A136),IF(ISBLANK('Geotech Log'!J136),"",C128),'Geotech Log'!A136)</f>
        <v>44059</v>
      </c>
      <c r="D129" s="262" t="str">
        <f>IF(ISBLANK('Geotech Log'!C136),"",'Geotech Log'!C136)</f>
        <v>MH</v>
      </c>
      <c r="E129" s="263" t="str">
        <f>IF(ISBLANK('Geotech Log'!D136),"",'Geotech Log'!D136)</f>
        <v/>
      </c>
      <c r="F129" s="263" t="str">
        <f>IF(ISBLANK('Geotech Log'!H136),"",'Geotech Log'!H136)</f>
        <v/>
      </c>
      <c r="G129" s="263" t="str">
        <f>IF(ISBLANK('Geotech Log'!I136),"",'Geotech Log'!I136)</f>
        <v/>
      </c>
      <c r="H129" s="263">
        <f>IF(ISBLANK('Geotech Log'!J136),"",'Geotech Log'!J136)</f>
        <v>129</v>
      </c>
      <c r="I129" s="264">
        <f>IF(ISBLANK('Geotech Log'!K136),"",'Geotech Log'!K136)</f>
        <v>255.35</v>
      </c>
      <c r="J129" s="264">
        <f>IF(ISBLANK('Geotech Log'!L136),"",'Geotech Log'!L136)</f>
        <v>256</v>
      </c>
      <c r="K129" s="264">
        <f>IF(ISBLANK('Geotech Log'!N136),"",'Geotech Log'!N136)</f>
        <v>0.62</v>
      </c>
      <c r="L129" s="264">
        <f>IF(ISBLANK('Geotech Log'!O136),"",'Geotech Log'!O136)</f>
        <v>95.384615384614548</v>
      </c>
      <c r="M129" s="264">
        <f>IF(ISBLANK('Geotech Log'!P136),"",'Geotech Log'!P136)</f>
        <v>0.45</v>
      </c>
      <c r="N129" s="264">
        <f>IF(ISBLANK('Geotech Log'!Q136),"",'Geotech Log'!Q136)</f>
        <v>69.23076923076863</v>
      </c>
      <c r="O129" s="263">
        <f>IF(ISBLANK('Geotech Log'!R136),"",'Geotech Log'!R136)</f>
        <v>13</v>
      </c>
      <c r="P129" s="263">
        <f>IF(ISBLANK('Geotech Log'!T136),"",'Geotech Log'!T136)</f>
        <v>4</v>
      </c>
      <c r="Q129" s="261" t="str">
        <f>IF(ISBLANK('Geotech Log'!W136),"",'Geotech Log'!W136)</f>
        <v>COAL</v>
      </c>
      <c r="R129" s="261">
        <f>IF(ISBLANK('Geotech Log'!X136),"",'Geotech Log'!X136)</f>
        <v>1</v>
      </c>
      <c r="S129" s="261" t="str">
        <f>IF(ISBLANK('Geotech Log'!Y136),"",'Geotech Log'!Y136)</f>
        <v/>
      </c>
      <c r="T129" s="261" t="str">
        <f>IF(ISBLANK('Geotech Log'!Z136),"",'Geotech Log'!Z136)</f>
        <v/>
      </c>
      <c r="U129" s="261" t="str">
        <f>IF(ISBLANK('Geotech Log'!AA136),"",'Geotech Log'!AA136)</f>
        <v/>
      </c>
      <c r="V129" s="261" t="str">
        <f>IF(ISBLANK('Geotech Log'!AB136),"",'Geotech Log'!AB136)</f>
        <v/>
      </c>
      <c r="W129" s="261" t="str">
        <f>IF(ISBLANK('Geotech Log'!AC136),"",'Geotech Log'!AC136)</f>
        <v>BK</v>
      </c>
      <c r="X129" s="261" t="str">
        <f>IF(ISBLANK('Geotech Log'!AD136),"",'Geotech Log'!AD136)</f>
        <v>VF</v>
      </c>
      <c r="Y129" s="261" t="str">
        <f>IF(ISBLANK('Geotech Log'!AE136),"",'Geotech Log'!AE136)</f>
        <v>MAS</v>
      </c>
      <c r="Z129" s="261" t="str">
        <f>IF(ISBLANK('Geotech Log'!AF136),"",'Geotech Log'!AF136)</f>
        <v>MAS</v>
      </c>
      <c r="AA129" s="261" t="str">
        <f>IF(ISBLANK('Geotech Log'!AG136),"",'Geotech Log'!AG136)</f>
        <v>W1</v>
      </c>
      <c r="AB129" s="261" t="str">
        <f>IF(ISBLANK('Geotech Log'!AH136),"",'Geotech Log'!AH136)</f>
        <v>R1</v>
      </c>
      <c r="AC129" s="263">
        <f>IF(ISBLANK('Geotech Log'!AI136),"",'Geotech Log'!AI136)</f>
        <v>1</v>
      </c>
      <c r="AD129" s="263">
        <f ca="1">IF(ISBLANK('Geotech Log'!AJ136),"",'Geotech Log'!AJ136)</f>
        <v>9</v>
      </c>
      <c r="AE129" s="263">
        <f ca="1">IF(ISBLANK('Geotech Log'!AK136),"",'Geotech Log'!AK136)</f>
        <v>43</v>
      </c>
      <c r="AF129" s="467" t="str">
        <f>IF(ISBLANK('Geotech Log'!AL136),"",'Geotech Log'!AL136)</f>
        <v/>
      </c>
    </row>
    <row r="130" spans="1:32" x14ac:dyDescent="0.3">
      <c r="A130" s="261" t="str">
        <f>IF(ISBLANK('Geotech Log'!$C$2),"",IF('Geotech Log'!J137&lt;&gt;"",'Geotech Log'!$C$2,""))</f>
        <v>DDH 3476</v>
      </c>
      <c r="B130" s="261" t="str">
        <f>IF(ISBLANK('Geotech Log'!$R$4),"",IF('Geotech Log'!J137&lt;&gt;"",'Geotech Log'!$R$4,""))</f>
        <v>FRO</v>
      </c>
      <c r="C130" s="262">
        <f>IF(ISBLANK('Geotech Log'!A137),IF(ISBLANK('Geotech Log'!J137),"",C129),'Geotech Log'!A137)</f>
        <v>44059</v>
      </c>
      <c r="D130" s="262" t="str">
        <f>IF(ISBLANK('Geotech Log'!C137),"",'Geotech Log'!C137)</f>
        <v>MH</v>
      </c>
      <c r="E130" s="263">
        <f>IF(ISBLANK('Geotech Log'!D137),"",'Geotech Log'!D137)</f>
        <v>86</v>
      </c>
      <c r="F130" s="263" t="str">
        <f>IF(ISBLANK('Geotech Log'!H137),"",'Geotech Log'!H137)</f>
        <v/>
      </c>
      <c r="G130" s="263" t="str">
        <f>IF(ISBLANK('Geotech Log'!I137),"",'Geotech Log'!I137)</f>
        <v/>
      </c>
      <c r="H130" s="263">
        <f>IF(ISBLANK('Geotech Log'!J137),"",'Geotech Log'!J137)</f>
        <v>130</v>
      </c>
      <c r="I130" s="264">
        <f>IF(ISBLANK('Geotech Log'!K137),"",'Geotech Log'!K137)</f>
        <v>256</v>
      </c>
      <c r="J130" s="264">
        <f>IF(ISBLANK('Geotech Log'!L137),"",'Geotech Log'!L137)</f>
        <v>257.41000000000003</v>
      </c>
      <c r="K130" s="264">
        <f>IF(ISBLANK('Geotech Log'!N137),"",'Geotech Log'!N137)</f>
        <v>1.4</v>
      </c>
      <c r="L130" s="264">
        <f>IF(ISBLANK('Geotech Log'!O137),"",'Geotech Log'!O137)</f>
        <v>99.290780141842205</v>
      </c>
      <c r="M130" s="264">
        <f>IF(ISBLANK('Geotech Log'!P137),"",'Geotech Log'!P137)</f>
        <v>1.04</v>
      </c>
      <c r="N130" s="264">
        <f>IF(ISBLANK('Geotech Log'!Q137),"",'Geotech Log'!Q137)</f>
        <v>73.758865248225646</v>
      </c>
      <c r="O130" s="263">
        <f>IF(ISBLANK('Geotech Log'!R137),"",'Geotech Log'!R137)</f>
        <v>13</v>
      </c>
      <c r="P130" s="263">
        <f>IF(ISBLANK('Geotech Log'!T137),"",'Geotech Log'!T137)</f>
        <v>24</v>
      </c>
      <c r="Q130" s="261" t="str">
        <f>IF(ISBLANK('Geotech Log'!W137),"",'Geotech Log'!W137)</f>
        <v>MST</v>
      </c>
      <c r="R130" s="261">
        <f>IF(ISBLANK('Geotech Log'!X137),"",'Geotech Log'!X137)</f>
        <v>0.5</v>
      </c>
      <c r="S130" s="261" t="str">
        <f>IF(ISBLANK('Geotech Log'!Y137),"",'Geotech Log'!Y137)</f>
        <v>COAL</v>
      </c>
      <c r="T130" s="261">
        <f>IF(ISBLANK('Geotech Log'!Z137),"",'Geotech Log'!Z137)</f>
        <v>0.5</v>
      </c>
      <c r="U130" s="261" t="str">
        <f>IF(ISBLANK('Geotech Log'!AA137),"",'Geotech Log'!AA137)</f>
        <v/>
      </c>
      <c r="V130" s="261" t="str">
        <f>IF(ISBLANK('Geotech Log'!AB137),"",'Geotech Log'!AB137)</f>
        <v/>
      </c>
      <c r="W130" s="261" t="str">
        <f>IF(ISBLANK('Geotech Log'!AC137),"",'Geotech Log'!AC137)</f>
        <v>BK</v>
      </c>
      <c r="X130" s="261" t="str">
        <f>IF(ISBLANK('Geotech Log'!AD137),"",'Geotech Log'!AD137)</f>
        <v>VF</v>
      </c>
      <c r="Y130" s="261" t="str">
        <f>IF(ISBLANK('Geotech Log'!AE137),"",'Geotech Log'!AE137)</f>
        <v>BD</v>
      </c>
      <c r="Z130" s="261" t="str">
        <f>IF(ISBLANK('Geotech Log'!AF137),"",'Geotech Log'!AF137)</f>
        <v>TLAM</v>
      </c>
      <c r="AA130" s="261" t="str">
        <f>IF(ISBLANK('Geotech Log'!AG137),"",'Geotech Log'!AG137)</f>
        <v>W1</v>
      </c>
      <c r="AB130" s="261" t="str">
        <f>IF(ISBLANK('Geotech Log'!AH137),"",'Geotech Log'!AH137)</f>
        <v>R2</v>
      </c>
      <c r="AC130" s="263">
        <f>IF(ISBLANK('Geotech Log'!AI137),"",'Geotech Log'!AI137)</f>
        <v>2</v>
      </c>
      <c r="AD130" s="263">
        <f ca="1">IF(ISBLANK('Geotech Log'!AJ137),"",'Geotech Log'!AJ137)</f>
        <v>6</v>
      </c>
      <c r="AE130" s="263">
        <f ca="1">IF(ISBLANK('Geotech Log'!AK137),"",'Geotech Log'!AK137)</f>
        <v>41</v>
      </c>
      <c r="AF130" s="467" t="str">
        <f>IF(ISBLANK('Geotech Log'!AL137),"",'Geotech Log'!AL137)</f>
        <v/>
      </c>
    </row>
    <row r="131" spans="1:32" x14ac:dyDescent="0.3">
      <c r="A131" s="261" t="str">
        <f>IF(ISBLANK('Geotech Log'!$C$2),"",IF('Geotech Log'!J138&lt;&gt;"",'Geotech Log'!$C$2,""))</f>
        <v>DDH 3476</v>
      </c>
      <c r="B131" s="261" t="str">
        <f>IF(ISBLANK('Geotech Log'!$R$4),"",IF('Geotech Log'!J138&lt;&gt;"",'Geotech Log'!$R$4,""))</f>
        <v>FRO</v>
      </c>
      <c r="C131" s="262">
        <f>IF(ISBLANK('Geotech Log'!A138),IF(ISBLANK('Geotech Log'!J138),"",C130),'Geotech Log'!A138)</f>
        <v>44059</v>
      </c>
      <c r="D131" s="262" t="str">
        <f>IF(ISBLANK('Geotech Log'!C138),"",'Geotech Log'!C138)</f>
        <v>MH</v>
      </c>
      <c r="E131" s="263" t="str">
        <f>IF(ISBLANK('Geotech Log'!D138),"",'Geotech Log'!D138)</f>
        <v/>
      </c>
      <c r="F131" s="263" t="str">
        <f>IF(ISBLANK('Geotech Log'!H138),"",'Geotech Log'!H138)</f>
        <v/>
      </c>
      <c r="G131" s="263" t="str">
        <f>IF(ISBLANK('Geotech Log'!I138),"",'Geotech Log'!I138)</f>
        <v/>
      </c>
      <c r="H131" s="263">
        <f>IF(ISBLANK('Geotech Log'!J138),"",'Geotech Log'!J138)</f>
        <v>131</v>
      </c>
      <c r="I131" s="264">
        <f>IF(ISBLANK('Geotech Log'!K138),"",'Geotech Log'!K138)</f>
        <v>257.41000000000003</v>
      </c>
      <c r="J131" s="264">
        <f>IF(ISBLANK('Geotech Log'!L138),"",'Geotech Log'!L138)</f>
        <v>259</v>
      </c>
      <c r="K131" s="264">
        <f>IF(ISBLANK('Geotech Log'!N138),"",'Geotech Log'!N138)</f>
        <v>1.55</v>
      </c>
      <c r="L131" s="264">
        <f>IF(ISBLANK('Geotech Log'!O138),"",'Geotech Log'!O138)</f>
        <v>97.484276729561287</v>
      </c>
      <c r="M131" s="264">
        <f>IF(ISBLANK('Geotech Log'!P138),"",'Geotech Log'!P138)</f>
        <v>1.55</v>
      </c>
      <c r="N131" s="264">
        <f>IF(ISBLANK('Geotech Log'!Q138),"",'Geotech Log'!Q138)</f>
        <v>97.484276729561287</v>
      </c>
      <c r="O131" s="263">
        <f>IF(ISBLANK('Geotech Log'!R138),"",'Geotech Log'!R138)</f>
        <v>20</v>
      </c>
      <c r="P131" s="263">
        <f>IF(ISBLANK('Geotech Log'!T138),"",'Geotech Log'!T138)</f>
        <v>25</v>
      </c>
      <c r="Q131" s="261" t="str">
        <f>IF(ISBLANK('Geotech Log'!W138),"",'Geotech Log'!W138)</f>
        <v>MST</v>
      </c>
      <c r="R131" s="261">
        <f>IF(ISBLANK('Geotech Log'!X138),"",'Geotech Log'!X138)</f>
        <v>1</v>
      </c>
      <c r="S131" s="261" t="str">
        <f>IF(ISBLANK('Geotech Log'!Y138),"",'Geotech Log'!Y138)</f>
        <v/>
      </c>
      <c r="T131" s="261" t="str">
        <f>IF(ISBLANK('Geotech Log'!Z138),"",'Geotech Log'!Z138)</f>
        <v/>
      </c>
      <c r="U131" s="261" t="str">
        <f>IF(ISBLANK('Geotech Log'!AA138),"",'Geotech Log'!AA138)</f>
        <v/>
      </c>
      <c r="V131" s="261" t="str">
        <f>IF(ISBLANK('Geotech Log'!AB138),"",'Geotech Log'!AB138)</f>
        <v/>
      </c>
      <c r="W131" s="261" t="str">
        <f>IF(ISBLANK('Geotech Log'!AC138),"",'Geotech Log'!AC138)</f>
        <v>DGY</v>
      </c>
      <c r="X131" s="261" t="str">
        <f>IF(ISBLANK('Geotech Log'!AD138),"",'Geotech Log'!AD138)</f>
        <v>VF</v>
      </c>
      <c r="Y131" s="261" t="str">
        <f>IF(ISBLANK('Geotech Log'!AE138),"",'Geotech Log'!AE138)</f>
        <v>BD</v>
      </c>
      <c r="Z131" s="261" t="str">
        <f>IF(ISBLANK('Geotech Log'!AF138),"",'Geotech Log'!AF138)</f>
        <v>TLAM</v>
      </c>
      <c r="AA131" s="261" t="str">
        <f>IF(ISBLANK('Geotech Log'!AG138),"",'Geotech Log'!AG138)</f>
        <v>W1</v>
      </c>
      <c r="AB131" s="261" t="str">
        <f>IF(ISBLANK('Geotech Log'!AH138),"",'Geotech Log'!AH138)</f>
        <v>R3</v>
      </c>
      <c r="AC131" s="263">
        <f>IF(ISBLANK('Geotech Log'!AI138),"",'Geotech Log'!AI138)</f>
        <v>4</v>
      </c>
      <c r="AD131" s="263">
        <f ca="1">IF(ISBLANK('Geotech Log'!AJ138),"",'Geotech Log'!AJ138)</f>
        <v>12.333333333333334</v>
      </c>
      <c r="AE131" s="263">
        <f ca="1">IF(ISBLANK('Geotech Log'!AK138),"",'Geotech Log'!AK138)</f>
        <v>56.333333333333336</v>
      </c>
      <c r="AF131" s="467" t="str">
        <f>IF(ISBLANK('Geotech Log'!AL138),"",'Geotech Log'!AL138)</f>
        <v/>
      </c>
    </row>
    <row r="132" spans="1:32" x14ac:dyDescent="0.3">
      <c r="A132" s="261" t="str">
        <f>IF(ISBLANK('Geotech Log'!$C$2),"",IF('Geotech Log'!J139&lt;&gt;"",'Geotech Log'!$C$2,""))</f>
        <v>DDH 3476</v>
      </c>
      <c r="B132" s="261" t="str">
        <f>IF(ISBLANK('Geotech Log'!$R$4),"",IF('Geotech Log'!J139&lt;&gt;"",'Geotech Log'!$R$4,""))</f>
        <v>FRO</v>
      </c>
      <c r="C132" s="262">
        <f>IF(ISBLANK('Geotech Log'!A139),IF(ISBLANK('Geotech Log'!J139),"",C131),'Geotech Log'!A139)</f>
        <v>44059</v>
      </c>
      <c r="D132" s="262" t="str">
        <f>IF(ISBLANK('Geotech Log'!C139),"",'Geotech Log'!C139)</f>
        <v>MH</v>
      </c>
      <c r="E132" s="263">
        <f>IF(ISBLANK('Geotech Log'!D139),"",'Geotech Log'!D139)</f>
        <v>87</v>
      </c>
      <c r="F132" s="263" t="str">
        <f>IF(ISBLANK('Geotech Log'!H139),"",'Geotech Log'!H139)</f>
        <v/>
      </c>
      <c r="G132" s="263" t="str">
        <f>IF(ISBLANK('Geotech Log'!I139),"",'Geotech Log'!I139)</f>
        <v/>
      </c>
      <c r="H132" s="263">
        <f>IF(ISBLANK('Geotech Log'!J139),"",'Geotech Log'!J139)</f>
        <v>132</v>
      </c>
      <c r="I132" s="264">
        <f>IF(ISBLANK('Geotech Log'!K139),"",'Geotech Log'!K139)</f>
        <v>259</v>
      </c>
      <c r="J132" s="264">
        <f>IF(ISBLANK('Geotech Log'!L139),"",'Geotech Log'!L139)</f>
        <v>262</v>
      </c>
      <c r="K132" s="264">
        <f>IF(ISBLANK('Geotech Log'!N139),"",'Geotech Log'!N139)</f>
        <v>3</v>
      </c>
      <c r="L132" s="264">
        <f>IF(ISBLANK('Geotech Log'!O139),"",'Geotech Log'!O139)</f>
        <v>100</v>
      </c>
      <c r="M132" s="264">
        <f>IF(ISBLANK('Geotech Log'!P139),"",'Geotech Log'!P139)</f>
        <v>2.92</v>
      </c>
      <c r="N132" s="264">
        <f>IF(ISBLANK('Geotech Log'!Q139),"",'Geotech Log'!Q139)</f>
        <v>97.333333333333329</v>
      </c>
      <c r="O132" s="263">
        <f>IF(ISBLANK('Geotech Log'!R139),"",'Geotech Log'!R139)</f>
        <v>20</v>
      </c>
      <c r="P132" s="263">
        <f>IF(ISBLANK('Geotech Log'!T139),"",'Geotech Log'!T139)</f>
        <v>4</v>
      </c>
      <c r="Q132" s="261" t="str">
        <f>IF(ISBLANK('Geotech Log'!W139),"",'Geotech Log'!W139)</f>
        <v>MST</v>
      </c>
      <c r="R132" s="261">
        <f>IF(ISBLANK('Geotech Log'!X139),"",'Geotech Log'!X139)</f>
        <v>0.5</v>
      </c>
      <c r="S132" s="261" t="str">
        <f>IF(ISBLANK('Geotech Log'!Y139),"",'Geotech Log'!Y139)</f>
        <v>SLST</v>
      </c>
      <c r="T132" s="261">
        <f>IF(ISBLANK('Geotech Log'!Z139),"",'Geotech Log'!Z139)</f>
        <v>0.5</v>
      </c>
      <c r="U132" s="261" t="str">
        <f>IF(ISBLANK('Geotech Log'!AA139),"",'Geotech Log'!AA139)</f>
        <v/>
      </c>
      <c r="V132" s="261" t="str">
        <f>IF(ISBLANK('Geotech Log'!AB139),"",'Geotech Log'!AB139)</f>
        <v/>
      </c>
      <c r="W132" s="261" t="str">
        <f>IF(ISBLANK('Geotech Log'!AC139),"",'Geotech Log'!AC139)</f>
        <v>GY</v>
      </c>
      <c r="X132" s="261" t="str">
        <f>IF(ISBLANK('Geotech Log'!AD139),"",'Geotech Log'!AD139)</f>
        <v>VF</v>
      </c>
      <c r="Y132" s="261" t="str">
        <f>IF(ISBLANK('Geotech Log'!AE139),"",'Geotech Log'!AE139)</f>
        <v>BD</v>
      </c>
      <c r="Z132" s="261" t="str">
        <f>IF(ISBLANK('Geotech Log'!AF139),"",'Geotech Log'!AF139)</f>
        <v>TLAM</v>
      </c>
      <c r="AA132" s="261" t="str">
        <f>IF(ISBLANK('Geotech Log'!AG139),"",'Geotech Log'!AG139)</f>
        <v>W1</v>
      </c>
      <c r="AB132" s="261" t="str">
        <f>IF(ISBLANK('Geotech Log'!AH139),"",'Geotech Log'!AH139)</f>
        <v>R3</v>
      </c>
      <c r="AC132" s="263">
        <f>IF(ISBLANK('Geotech Log'!AI139),"",'Geotech Log'!AI139)</f>
        <v>4</v>
      </c>
      <c r="AD132" s="263">
        <f ca="1">IF(ISBLANK('Geotech Log'!AJ139),"",'Geotech Log'!AJ139)</f>
        <v>15.25</v>
      </c>
      <c r="AE132" s="263">
        <f ca="1">IF(ISBLANK('Geotech Log'!AK139),"",'Geotech Log'!AK139)</f>
        <v>69.25</v>
      </c>
      <c r="AF132" s="467" t="str">
        <f>IF(ISBLANK('Geotech Log'!AL139),"",'Geotech Log'!AL139)</f>
        <v/>
      </c>
    </row>
    <row r="133" spans="1:32" x14ac:dyDescent="0.3">
      <c r="A133" s="261" t="str">
        <f>IF(ISBLANK('Geotech Log'!$C$2),"",IF('Geotech Log'!J140&lt;&gt;"",'Geotech Log'!$C$2,""))</f>
        <v>DDH 3476</v>
      </c>
      <c r="B133" s="261" t="str">
        <f>IF(ISBLANK('Geotech Log'!$R$4),"",IF('Geotech Log'!J140&lt;&gt;"",'Geotech Log'!$R$4,""))</f>
        <v>FRO</v>
      </c>
      <c r="C133" s="262">
        <f>IF(ISBLANK('Geotech Log'!A140),IF(ISBLANK('Geotech Log'!J140),"",C132),'Geotech Log'!A140)</f>
        <v>44059</v>
      </c>
      <c r="D133" s="262" t="str">
        <f>IF(ISBLANK('Geotech Log'!C140),"",'Geotech Log'!C140)</f>
        <v>MH</v>
      </c>
      <c r="E133" s="263">
        <f>IF(ISBLANK('Geotech Log'!D140),"",'Geotech Log'!D140)</f>
        <v>88</v>
      </c>
      <c r="F133" s="263" t="str">
        <f>IF(ISBLANK('Geotech Log'!H140),"",'Geotech Log'!H140)</f>
        <v/>
      </c>
      <c r="G133" s="263" t="str">
        <f>IF(ISBLANK('Geotech Log'!I140),"",'Geotech Log'!I140)</f>
        <v/>
      </c>
      <c r="H133" s="263">
        <f>IF(ISBLANK('Geotech Log'!J140),"",'Geotech Log'!J140)</f>
        <v>133</v>
      </c>
      <c r="I133" s="264">
        <f>IF(ISBLANK('Geotech Log'!K140),"",'Geotech Log'!K140)</f>
        <v>262</v>
      </c>
      <c r="J133" s="264">
        <f>IF(ISBLANK('Geotech Log'!L140),"",'Geotech Log'!L140)</f>
        <v>265</v>
      </c>
      <c r="K133" s="264">
        <f>IF(ISBLANK('Geotech Log'!N140),"",'Geotech Log'!N140)</f>
        <v>3</v>
      </c>
      <c r="L133" s="264">
        <f>IF(ISBLANK('Geotech Log'!O140),"",'Geotech Log'!O140)</f>
        <v>100</v>
      </c>
      <c r="M133" s="264">
        <f>IF(ISBLANK('Geotech Log'!P140),"",'Geotech Log'!P140)</f>
        <v>2.69</v>
      </c>
      <c r="N133" s="264">
        <f>IF(ISBLANK('Geotech Log'!Q140),"",'Geotech Log'!Q140)</f>
        <v>89.666666666666657</v>
      </c>
      <c r="O133" s="263">
        <f>IF(ISBLANK('Geotech Log'!R140),"",'Geotech Log'!R140)</f>
        <v>17</v>
      </c>
      <c r="P133" s="263">
        <f>IF(ISBLANK('Geotech Log'!T140),"",'Geotech Log'!T140)</f>
        <v>22</v>
      </c>
      <c r="Q133" s="261" t="str">
        <f>IF(ISBLANK('Geotech Log'!W140),"",'Geotech Log'!W140)</f>
        <v>MST</v>
      </c>
      <c r="R133" s="261">
        <f>IF(ISBLANK('Geotech Log'!X140),"",'Geotech Log'!X140)</f>
        <v>0.5</v>
      </c>
      <c r="S133" s="261" t="str">
        <f>IF(ISBLANK('Geotech Log'!Y140),"",'Geotech Log'!Y140)</f>
        <v>SLST</v>
      </c>
      <c r="T133" s="261">
        <f>IF(ISBLANK('Geotech Log'!Z140),"",'Geotech Log'!Z140)</f>
        <v>0.5</v>
      </c>
      <c r="U133" s="261" t="str">
        <f>IF(ISBLANK('Geotech Log'!AA140),"",'Geotech Log'!AA140)</f>
        <v/>
      </c>
      <c r="V133" s="261" t="str">
        <f>IF(ISBLANK('Geotech Log'!AB140),"",'Geotech Log'!AB140)</f>
        <v/>
      </c>
      <c r="W133" s="261" t="str">
        <f>IF(ISBLANK('Geotech Log'!AC140),"",'Geotech Log'!AC140)</f>
        <v>GY</v>
      </c>
      <c r="X133" s="261" t="str">
        <f>IF(ISBLANK('Geotech Log'!AD140),"",'Geotech Log'!AD140)</f>
        <v>VF</v>
      </c>
      <c r="Y133" s="261" t="str">
        <f>IF(ISBLANK('Geotech Log'!AE140),"",'Geotech Log'!AE140)</f>
        <v>BD</v>
      </c>
      <c r="Z133" s="261" t="str">
        <f>IF(ISBLANK('Geotech Log'!AF140),"",'Geotech Log'!AF140)</f>
        <v>TLAM</v>
      </c>
      <c r="AA133" s="261" t="str">
        <f>IF(ISBLANK('Geotech Log'!AG140),"",'Geotech Log'!AG140)</f>
        <v>W1</v>
      </c>
      <c r="AB133" s="261" t="str">
        <f>IF(ISBLANK('Geotech Log'!AH140),"",'Geotech Log'!AH140)</f>
        <v>R3</v>
      </c>
      <c r="AC133" s="263">
        <f>IF(ISBLANK('Geotech Log'!AI140),"",'Geotech Log'!AI140)</f>
        <v>4</v>
      </c>
      <c r="AD133" s="263">
        <f ca="1">IF(ISBLANK('Geotech Log'!AJ140),"",'Geotech Log'!AJ140)</f>
        <v>14.777777777777779</v>
      </c>
      <c r="AE133" s="263">
        <f ca="1">IF(ISBLANK('Geotech Log'!AK140),"",'Geotech Log'!AK140)</f>
        <v>55.777777777777779</v>
      </c>
      <c r="AF133" s="467" t="str">
        <f>IF(ISBLANK('Geotech Log'!AL140),"",'Geotech Log'!AL140)</f>
        <v/>
      </c>
    </row>
    <row r="134" spans="1:32" x14ac:dyDescent="0.3">
      <c r="A134" s="261" t="str">
        <f>IF(ISBLANK('Geotech Log'!$C$2),"",IF('Geotech Log'!J141&lt;&gt;"",'Geotech Log'!$C$2,""))</f>
        <v>DDH 3476</v>
      </c>
      <c r="B134" s="261" t="str">
        <f>IF(ISBLANK('Geotech Log'!$R$4),"",IF('Geotech Log'!J141&lt;&gt;"",'Geotech Log'!$R$4,""))</f>
        <v>FRO</v>
      </c>
      <c r="C134" s="262">
        <f>IF(ISBLANK('Geotech Log'!A141),IF(ISBLANK('Geotech Log'!J141),"",C133),'Geotech Log'!A141)</f>
        <v>44059</v>
      </c>
      <c r="D134" s="262" t="str">
        <f>IF(ISBLANK('Geotech Log'!C141),"",'Geotech Log'!C141)</f>
        <v>MH</v>
      </c>
      <c r="E134" s="263">
        <f>IF(ISBLANK('Geotech Log'!D141),"",'Geotech Log'!D141)</f>
        <v>89</v>
      </c>
      <c r="F134" s="263" t="str">
        <f>IF(ISBLANK('Geotech Log'!H141),"",'Geotech Log'!H141)</f>
        <v/>
      </c>
      <c r="G134" s="263" t="str">
        <f>IF(ISBLANK('Geotech Log'!I141),"",'Geotech Log'!I141)</f>
        <v/>
      </c>
      <c r="H134" s="263">
        <f>IF(ISBLANK('Geotech Log'!J141),"",'Geotech Log'!J141)</f>
        <v>134</v>
      </c>
      <c r="I134" s="264">
        <f>IF(ISBLANK('Geotech Log'!K141),"",'Geotech Log'!K141)</f>
        <v>265</v>
      </c>
      <c r="J134" s="264">
        <f>IF(ISBLANK('Geotech Log'!L141),"",'Geotech Log'!L141)</f>
        <v>267.54000000000002</v>
      </c>
      <c r="K134" s="264">
        <f>IF(ISBLANK('Geotech Log'!N141),"",'Geotech Log'!N141)</f>
        <v>2.54</v>
      </c>
      <c r="L134" s="264">
        <f>IF(ISBLANK('Geotech Log'!O141),"",'Geotech Log'!O141)</f>
        <v>99.999999999999204</v>
      </c>
      <c r="M134" s="264">
        <f>IF(ISBLANK('Geotech Log'!P141),"",'Geotech Log'!P141)</f>
        <v>2.27</v>
      </c>
      <c r="N134" s="264">
        <f>IF(ISBLANK('Geotech Log'!Q141),"",'Geotech Log'!Q141)</f>
        <v>89.370078740156771</v>
      </c>
      <c r="O134" s="263">
        <f>IF(ISBLANK('Geotech Log'!R141),"",'Geotech Log'!R141)</f>
        <v>17</v>
      </c>
      <c r="P134" s="263">
        <f>IF(ISBLANK('Geotech Log'!T141),"",'Geotech Log'!T141)</f>
        <v>10</v>
      </c>
      <c r="Q134" s="261" t="str">
        <f>IF(ISBLANK('Geotech Log'!W141),"",'Geotech Log'!W141)</f>
        <v>MST</v>
      </c>
      <c r="R134" s="261">
        <f>IF(ISBLANK('Geotech Log'!X141),"",'Geotech Log'!X141)</f>
        <v>0.5</v>
      </c>
      <c r="S134" s="261" t="str">
        <f>IF(ISBLANK('Geotech Log'!Y141),"",'Geotech Log'!Y141)</f>
        <v>SLST</v>
      </c>
      <c r="T134" s="261">
        <f>IF(ISBLANK('Geotech Log'!Z141),"",'Geotech Log'!Z141)</f>
        <v>0.5</v>
      </c>
      <c r="U134" s="261" t="str">
        <f>IF(ISBLANK('Geotech Log'!AA141),"",'Geotech Log'!AA141)</f>
        <v/>
      </c>
      <c r="V134" s="261" t="str">
        <f>IF(ISBLANK('Geotech Log'!AB141),"",'Geotech Log'!AB141)</f>
        <v/>
      </c>
      <c r="W134" s="261" t="str">
        <f>IF(ISBLANK('Geotech Log'!AC141),"",'Geotech Log'!AC141)</f>
        <v>GY</v>
      </c>
      <c r="X134" s="261" t="str">
        <f>IF(ISBLANK('Geotech Log'!AD141),"",'Geotech Log'!AD141)</f>
        <v>VF</v>
      </c>
      <c r="Y134" s="261" t="str">
        <f>IF(ISBLANK('Geotech Log'!AE141),"",'Geotech Log'!AE141)</f>
        <v>BD</v>
      </c>
      <c r="Z134" s="261" t="str">
        <f>IF(ISBLANK('Geotech Log'!AF141),"",'Geotech Log'!AF141)</f>
        <v>TLAM</v>
      </c>
      <c r="AA134" s="261" t="str">
        <f>IF(ISBLANK('Geotech Log'!AG141),"",'Geotech Log'!AG141)</f>
        <v>W1</v>
      </c>
      <c r="AB134" s="261" t="str">
        <f>IF(ISBLANK('Geotech Log'!AH141),"",'Geotech Log'!AH141)</f>
        <v>R3</v>
      </c>
      <c r="AC134" s="263">
        <f>IF(ISBLANK('Geotech Log'!AI141),"",'Geotech Log'!AI141)</f>
        <v>4</v>
      </c>
      <c r="AD134" s="263">
        <f ca="1">IF(ISBLANK('Geotech Log'!AJ141),"",'Geotech Log'!AJ141)</f>
        <v>13.166666666666666</v>
      </c>
      <c r="AE134" s="263">
        <f ca="1">IF(ISBLANK('Geotech Log'!AK141),"",'Geotech Log'!AK141)</f>
        <v>54.166666666666664</v>
      </c>
      <c r="AF134" s="467" t="str">
        <f>IF(ISBLANK('Geotech Log'!AL141),"",'Geotech Log'!AL141)</f>
        <v/>
      </c>
    </row>
    <row r="135" spans="1:32" x14ac:dyDescent="0.3">
      <c r="A135" s="261" t="str">
        <f>IF(ISBLANK('Geotech Log'!$C$2),"",IF('Geotech Log'!J142&lt;&gt;"",'Geotech Log'!$C$2,""))</f>
        <v>DDH 3476</v>
      </c>
      <c r="B135" s="261" t="str">
        <f>IF(ISBLANK('Geotech Log'!$R$4),"",IF('Geotech Log'!J142&lt;&gt;"",'Geotech Log'!$R$4,""))</f>
        <v>FRO</v>
      </c>
      <c r="C135" s="262">
        <f>IF(ISBLANK('Geotech Log'!A142),IF(ISBLANK('Geotech Log'!J142),"",C134),'Geotech Log'!A142)</f>
        <v>44059</v>
      </c>
      <c r="D135" s="262" t="str">
        <f>IF(ISBLANK('Geotech Log'!C142),"",'Geotech Log'!C142)</f>
        <v>MH</v>
      </c>
      <c r="E135" s="263" t="str">
        <f>IF(ISBLANK('Geotech Log'!D142),"",'Geotech Log'!D142)</f>
        <v/>
      </c>
      <c r="F135" s="263" t="str">
        <f>IF(ISBLANK('Geotech Log'!H142),"",'Geotech Log'!H142)</f>
        <v/>
      </c>
      <c r="G135" s="263" t="str">
        <f>IF(ISBLANK('Geotech Log'!I142),"",'Geotech Log'!I142)</f>
        <v/>
      </c>
      <c r="H135" s="263">
        <f>IF(ISBLANK('Geotech Log'!J142),"",'Geotech Log'!J142)</f>
        <v>135</v>
      </c>
      <c r="I135" s="264">
        <f>IF(ISBLANK('Geotech Log'!K142),"",'Geotech Log'!K142)</f>
        <v>267.54000000000002</v>
      </c>
      <c r="J135" s="264">
        <f>IF(ISBLANK('Geotech Log'!L142),"",'Geotech Log'!L142)</f>
        <v>268</v>
      </c>
      <c r="K135" s="264">
        <f>IF(ISBLANK('Geotech Log'!N142),"",'Geotech Log'!N142)</f>
        <v>0.46</v>
      </c>
      <c r="L135" s="264">
        <f>IF(ISBLANK('Geotech Log'!O142),"",'Geotech Log'!O142)</f>
        <v>100</v>
      </c>
      <c r="M135" s="264">
        <f>IF(ISBLANK('Geotech Log'!P142),"",'Geotech Log'!P142)</f>
        <v>0.2</v>
      </c>
      <c r="N135" s="264">
        <f>IF(ISBLANK('Geotech Log'!Q142),"",'Geotech Log'!Q142)</f>
        <v>43.478260869567151</v>
      </c>
      <c r="O135" s="263">
        <f>IF(ISBLANK('Geotech Log'!R142),"",'Geotech Log'!R142)</f>
        <v>8</v>
      </c>
      <c r="P135" s="263">
        <f>IF(ISBLANK('Geotech Log'!T142),"",'Geotech Log'!T142)</f>
        <v>15</v>
      </c>
      <c r="Q135" s="261" t="str">
        <f>IF(ISBLANK('Geotech Log'!W142),"",'Geotech Log'!W142)</f>
        <v>MST</v>
      </c>
      <c r="R135" s="261">
        <f>IF(ISBLANK('Geotech Log'!X142),"",'Geotech Log'!X142)</f>
        <v>0.5</v>
      </c>
      <c r="S135" s="261" t="str">
        <f>IF(ISBLANK('Geotech Log'!Y142),"",'Geotech Log'!Y142)</f>
        <v>COAL</v>
      </c>
      <c r="T135" s="261">
        <f>IF(ISBLANK('Geotech Log'!Z142),"",'Geotech Log'!Z142)</f>
        <v>0.5</v>
      </c>
      <c r="U135" s="261" t="str">
        <f>IF(ISBLANK('Geotech Log'!AA142),"",'Geotech Log'!AA142)</f>
        <v/>
      </c>
      <c r="V135" s="261" t="str">
        <f>IF(ISBLANK('Geotech Log'!AB142),"",'Geotech Log'!AB142)</f>
        <v/>
      </c>
      <c r="W135" s="261" t="str">
        <f>IF(ISBLANK('Geotech Log'!AC142),"",'Geotech Log'!AC142)</f>
        <v>DGY</v>
      </c>
      <c r="X135" s="261" t="str">
        <f>IF(ISBLANK('Geotech Log'!AD142),"",'Geotech Log'!AD142)</f>
        <v>VF</v>
      </c>
      <c r="Y135" s="261" t="str">
        <f>IF(ISBLANK('Geotech Log'!AE142),"",'Geotech Log'!AE142)</f>
        <v>BD</v>
      </c>
      <c r="Z135" s="261" t="str">
        <f>IF(ISBLANK('Geotech Log'!AF142),"",'Geotech Log'!AF142)</f>
        <v>TLAM</v>
      </c>
      <c r="AA135" s="261" t="str">
        <f>IF(ISBLANK('Geotech Log'!AG142),"",'Geotech Log'!AG142)</f>
        <v>W1</v>
      </c>
      <c r="AB135" s="261" t="str">
        <f>IF(ISBLANK('Geotech Log'!AH142),"",'Geotech Log'!AH142)</f>
        <v>R2</v>
      </c>
      <c r="AC135" s="263">
        <f>IF(ISBLANK('Geotech Log'!AI142),"",'Geotech Log'!AI142)</f>
        <v>2</v>
      </c>
      <c r="AD135" s="263">
        <f ca="1">IF(ISBLANK('Geotech Log'!AJ142),"",'Geotech Log'!AJ142)</f>
        <v>8</v>
      </c>
      <c r="AE135" s="263">
        <f ca="1">IF(ISBLANK('Geotech Log'!AK142),"",'Geotech Log'!AK142)</f>
        <v>33</v>
      </c>
      <c r="AF135" s="467" t="str">
        <f>IF(ISBLANK('Geotech Log'!AL142),"",'Geotech Log'!AL142)</f>
        <v/>
      </c>
    </row>
    <row r="136" spans="1:32" x14ac:dyDescent="0.3">
      <c r="A136" s="261" t="str">
        <f>IF(ISBLANK('Geotech Log'!$C$2),"",IF('Geotech Log'!J143&lt;&gt;"",'Geotech Log'!$C$2,""))</f>
        <v>DDH 3476</v>
      </c>
      <c r="B136" s="261" t="str">
        <f>IF(ISBLANK('Geotech Log'!$R$4),"",IF('Geotech Log'!J143&lt;&gt;"",'Geotech Log'!$R$4,""))</f>
        <v>FRO</v>
      </c>
      <c r="C136" s="262">
        <f>IF(ISBLANK('Geotech Log'!A143),IF(ISBLANK('Geotech Log'!J143),"",C135),'Geotech Log'!A143)</f>
        <v>44060</v>
      </c>
      <c r="D136" s="262" t="str">
        <f>IF(ISBLANK('Geotech Log'!C143),"",'Geotech Log'!C143)</f>
        <v>MH</v>
      </c>
      <c r="E136" s="263">
        <f>IF(ISBLANK('Geotech Log'!D143),"",'Geotech Log'!D143)</f>
        <v>90</v>
      </c>
      <c r="F136" s="263" t="str">
        <f>IF(ISBLANK('Geotech Log'!H143),"",'Geotech Log'!H143)</f>
        <v/>
      </c>
      <c r="G136" s="263" t="str">
        <f>IF(ISBLANK('Geotech Log'!I143),"",'Geotech Log'!I143)</f>
        <v/>
      </c>
      <c r="H136" s="263">
        <f>IF(ISBLANK('Geotech Log'!J143),"",'Geotech Log'!J143)</f>
        <v>136</v>
      </c>
      <c r="I136" s="264">
        <f>IF(ISBLANK('Geotech Log'!K143),"",'Geotech Log'!K143)</f>
        <v>268</v>
      </c>
      <c r="J136" s="264">
        <f>IF(ISBLANK('Geotech Log'!L143),"",'Geotech Log'!L143)</f>
        <v>271</v>
      </c>
      <c r="K136" s="264">
        <f>IF(ISBLANK('Geotech Log'!N143),"",'Geotech Log'!N143)</f>
        <v>1.84</v>
      </c>
      <c r="L136" s="264">
        <f>IF(ISBLANK('Geotech Log'!O143),"",'Geotech Log'!O143)</f>
        <v>61.333333333333343</v>
      </c>
      <c r="M136" s="264">
        <f>IF(ISBLANK('Geotech Log'!P143),"",'Geotech Log'!P143)</f>
        <v>0.44</v>
      </c>
      <c r="N136" s="264">
        <f>IF(ISBLANK('Geotech Log'!Q143),"",'Geotech Log'!Q143)</f>
        <v>14.666666666666666</v>
      </c>
      <c r="O136" s="263">
        <f>IF(ISBLANK('Geotech Log'!R143),"",'Geotech Log'!R143)</f>
        <v>3</v>
      </c>
      <c r="P136" s="263">
        <f>IF(ISBLANK('Geotech Log'!T143),"",'Geotech Log'!T143)</f>
        <v>99</v>
      </c>
      <c r="Q136" s="261" t="str">
        <f>IF(ISBLANK('Geotech Log'!W143),"",'Geotech Log'!W143)</f>
        <v>COAL</v>
      </c>
      <c r="R136" s="261">
        <f>IF(ISBLANK('Geotech Log'!X143),"",'Geotech Log'!X143)</f>
        <v>0.75</v>
      </c>
      <c r="S136" s="261" t="str">
        <f>IF(ISBLANK('Geotech Log'!Y143),"",'Geotech Log'!Y143)</f>
        <v>MST</v>
      </c>
      <c r="T136" s="261">
        <f>IF(ISBLANK('Geotech Log'!Z143),"",'Geotech Log'!Z143)</f>
        <v>0.25</v>
      </c>
      <c r="U136" s="261" t="str">
        <f>IF(ISBLANK('Geotech Log'!AA143),"",'Geotech Log'!AA143)</f>
        <v/>
      </c>
      <c r="V136" s="261" t="str">
        <f>IF(ISBLANK('Geotech Log'!AB143),"",'Geotech Log'!AB143)</f>
        <v/>
      </c>
      <c r="W136" s="261" t="str">
        <f>IF(ISBLANK('Geotech Log'!AC143),"",'Geotech Log'!AC143)</f>
        <v>BK</v>
      </c>
      <c r="X136" s="261" t="str">
        <f>IF(ISBLANK('Geotech Log'!AD143),"",'Geotech Log'!AD143)</f>
        <v>VF</v>
      </c>
      <c r="Y136" s="261" t="str">
        <f>IF(ISBLANK('Geotech Log'!AE143),"",'Geotech Log'!AE143)</f>
        <v>MAS</v>
      </c>
      <c r="Z136" s="261" t="str">
        <f>IF(ISBLANK('Geotech Log'!AF143),"",'Geotech Log'!AF143)</f>
        <v>MAS</v>
      </c>
      <c r="AA136" s="261" t="str">
        <f>IF(ISBLANK('Geotech Log'!AG143),"",'Geotech Log'!AG143)</f>
        <v>W1</v>
      </c>
      <c r="AB136" s="261" t="str">
        <f>IF(ISBLANK('Geotech Log'!AH143),"",'Geotech Log'!AH143)</f>
        <v>R1</v>
      </c>
      <c r="AC136" s="263">
        <f>IF(ISBLANK('Geotech Log'!AI143),"",'Geotech Log'!AI143)</f>
        <v>1</v>
      </c>
      <c r="AD136" s="263">
        <f ca="1">IF(ISBLANK('Geotech Log'!AJ143),"",'Geotech Log'!AJ143)</f>
        <v>4</v>
      </c>
      <c r="AE136" s="263">
        <f ca="1">IF(ISBLANK('Geotech Log'!AK143),"",'Geotech Log'!AK143)</f>
        <v>23</v>
      </c>
      <c r="AF136" s="467" t="str">
        <f>IF(ISBLANK('Geotech Log'!AL143),"",'Geotech Log'!AL143)</f>
        <v>COMPETENT AND FRIABLE COAL, CORE LOSS ASSUMED AT END OF RUN</v>
      </c>
    </row>
    <row r="137" spans="1:32" x14ac:dyDescent="0.3">
      <c r="A137" s="261" t="str">
        <f>IF(ISBLANK('Geotech Log'!$C$2),"",IF('Geotech Log'!J144&lt;&gt;"",'Geotech Log'!$C$2,""))</f>
        <v>DDH 3476</v>
      </c>
      <c r="B137" s="261" t="str">
        <f>IF(ISBLANK('Geotech Log'!$R$4),"",IF('Geotech Log'!J144&lt;&gt;"",'Geotech Log'!$R$4,""))</f>
        <v>FRO</v>
      </c>
      <c r="C137" s="262">
        <f>IF(ISBLANK('Geotech Log'!A144),IF(ISBLANK('Geotech Log'!J144),"",C136),'Geotech Log'!A144)</f>
        <v>44060</v>
      </c>
      <c r="D137" s="262" t="str">
        <f>IF(ISBLANK('Geotech Log'!C144),"",'Geotech Log'!C144)</f>
        <v>MH</v>
      </c>
      <c r="E137" s="263">
        <f>IF(ISBLANK('Geotech Log'!D144),"",'Geotech Log'!D144)</f>
        <v>91</v>
      </c>
      <c r="F137" s="263" t="str">
        <f>IF(ISBLANK('Geotech Log'!H144),"",'Geotech Log'!H144)</f>
        <v/>
      </c>
      <c r="G137" s="263" t="str">
        <f>IF(ISBLANK('Geotech Log'!I144),"",'Geotech Log'!I144)</f>
        <v/>
      </c>
      <c r="H137" s="263">
        <f>IF(ISBLANK('Geotech Log'!J144),"",'Geotech Log'!J144)</f>
        <v>137</v>
      </c>
      <c r="I137" s="264">
        <f>IF(ISBLANK('Geotech Log'!K144),"",'Geotech Log'!K144)</f>
        <v>271</v>
      </c>
      <c r="J137" s="264">
        <f>IF(ISBLANK('Geotech Log'!L144),"",'Geotech Log'!L144)</f>
        <v>274</v>
      </c>
      <c r="K137" s="264">
        <f>IF(ISBLANK('Geotech Log'!N144),"",'Geotech Log'!N144)</f>
        <v>1.95</v>
      </c>
      <c r="L137" s="264">
        <f>IF(ISBLANK('Geotech Log'!O144),"",'Geotech Log'!O144)</f>
        <v>65</v>
      </c>
      <c r="M137" s="264">
        <f>IF(ISBLANK('Geotech Log'!P144),"",'Geotech Log'!P144)</f>
        <v>0.63</v>
      </c>
      <c r="N137" s="264">
        <f>IF(ISBLANK('Geotech Log'!Q144),"",'Geotech Log'!Q144)</f>
        <v>21</v>
      </c>
      <c r="O137" s="263">
        <f>IF(ISBLANK('Geotech Log'!R144),"",'Geotech Log'!R144)</f>
        <v>3</v>
      </c>
      <c r="P137" s="263">
        <f>IF(ISBLANK('Geotech Log'!T144),"",'Geotech Log'!T144)</f>
        <v>55</v>
      </c>
      <c r="Q137" s="261" t="str">
        <f>IF(ISBLANK('Geotech Log'!W144),"",'Geotech Log'!W144)</f>
        <v>MST</v>
      </c>
      <c r="R137" s="261">
        <f>IF(ISBLANK('Geotech Log'!X144),"",'Geotech Log'!X144)</f>
        <v>0.95</v>
      </c>
      <c r="S137" s="261" t="str">
        <f>IF(ISBLANK('Geotech Log'!Y144),"",'Geotech Log'!Y144)</f>
        <v>COAL</v>
      </c>
      <c r="T137" s="261">
        <f>IF(ISBLANK('Geotech Log'!Z144),"",'Geotech Log'!Z144)</f>
        <v>0.05</v>
      </c>
      <c r="U137" s="261" t="str">
        <f>IF(ISBLANK('Geotech Log'!AA144),"",'Geotech Log'!AA144)</f>
        <v/>
      </c>
      <c r="V137" s="261" t="str">
        <f>IF(ISBLANK('Geotech Log'!AB144),"",'Geotech Log'!AB144)</f>
        <v/>
      </c>
      <c r="W137" s="261" t="str">
        <f>IF(ISBLANK('Geotech Log'!AC144),"",'Geotech Log'!AC144)</f>
        <v>DGY</v>
      </c>
      <c r="X137" s="261" t="str">
        <f>IF(ISBLANK('Geotech Log'!AD144),"",'Geotech Log'!AD144)</f>
        <v>VF</v>
      </c>
      <c r="Y137" s="261" t="str">
        <f>IF(ISBLANK('Geotech Log'!AE144),"",'Geotech Log'!AE144)</f>
        <v>BD</v>
      </c>
      <c r="Z137" s="261" t="str">
        <f>IF(ISBLANK('Geotech Log'!AF144),"",'Geotech Log'!AF144)</f>
        <v>TLAM</v>
      </c>
      <c r="AA137" s="261" t="str">
        <f>IF(ISBLANK('Geotech Log'!AG144),"",'Geotech Log'!AG144)</f>
        <v>W1</v>
      </c>
      <c r="AB137" s="261" t="str">
        <f>IF(ISBLANK('Geotech Log'!AH144),"",'Geotech Log'!AH144)</f>
        <v>R3</v>
      </c>
      <c r="AC137" s="263">
        <f>IF(ISBLANK('Geotech Log'!AI144),"",'Geotech Log'!AI144)</f>
        <v>4</v>
      </c>
      <c r="AD137" s="263">
        <f ca="1">IF(ISBLANK('Geotech Log'!AJ144),"",'Geotech Log'!AJ144)</f>
        <v>8.25</v>
      </c>
      <c r="AE137" s="263">
        <f ca="1">IF(ISBLANK('Geotech Log'!AK144),"",'Geotech Log'!AK144)</f>
        <v>30.25</v>
      </c>
      <c r="AF137" s="467" t="str">
        <f>IF(ISBLANK('Geotech Log'!AL144),"",'Geotech Log'!AL144)</f>
        <v>MUDSTONE WITH FREQUENT COAL LAMINATIONS, CORE LOSS ASSUMED AT END OF RUN</v>
      </c>
    </row>
    <row r="138" spans="1:32" x14ac:dyDescent="0.3">
      <c r="A138" s="261" t="str">
        <f>IF(ISBLANK('Geotech Log'!$C$2),"",IF('Geotech Log'!J145&lt;&gt;"",'Geotech Log'!$C$2,""))</f>
        <v>DDH 3476</v>
      </c>
      <c r="B138" s="261" t="str">
        <f>IF(ISBLANK('Geotech Log'!$R$4),"",IF('Geotech Log'!J145&lt;&gt;"",'Geotech Log'!$R$4,""))</f>
        <v>FRO</v>
      </c>
      <c r="C138" s="262">
        <f>IF(ISBLANK('Geotech Log'!A145),IF(ISBLANK('Geotech Log'!J145),"",C137),'Geotech Log'!A145)</f>
        <v>44060</v>
      </c>
      <c r="D138" s="262" t="str">
        <f>IF(ISBLANK('Geotech Log'!C145),"",'Geotech Log'!C145)</f>
        <v>MH</v>
      </c>
      <c r="E138" s="263">
        <f>IF(ISBLANK('Geotech Log'!D145),"",'Geotech Log'!D145)</f>
        <v>92</v>
      </c>
      <c r="F138" s="263" t="str">
        <f>IF(ISBLANK('Geotech Log'!H145),"",'Geotech Log'!H145)</f>
        <v/>
      </c>
      <c r="G138" s="263" t="str">
        <f>IF(ISBLANK('Geotech Log'!I145),"",'Geotech Log'!I145)</f>
        <v/>
      </c>
      <c r="H138" s="263">
        <f>IF(ISBLANK('Geotech Log'!J145),"",'Geotech Log'!J145)</f>
        <v>138</v>
      </c>
      <c r="I138" s="264">
        <f>IF(ISBLANK('Geotech Log'!K145),"",'Geotech Log'!K145)</f>
        <v>274</v>
      </c>
      <c r="J138" s="264">
        <f>IF(ISBLANK('Geotech Log'!L145),"",'Geotech Log'!L145)</f>
        <v>277</v>
      </c>
      <c r="K138" s="264">
        <f>IF(ISBLANK('Geotech Log'!N145),"",'Geotech Log'!N145)</f>
        <v>2.39</v>
      </c>
      <c r="L138" s="264">
        <f>IF(ISBLANK('Geotech Log'!O145),"",'Geotech Log'!O145)</f>
        <v>79.666666666666671</v>
      </c>
      <c r="M138" s="264">
        <f>IF(ISBLANK('Geotech Log'!P145),"",'Geotech Log'!P145)</f>
        <v>0.44</v>
      </c>
      <c r="N138" s="264">
        <f>IF(ISBLANK('Geotech Log'!Q145),"",'Geotech Log'!Q145)</f>
        <v>14.666666666666666</v>
      </c>
      <c r="O138" s="263">
        <f>IF(ISBLANK('Geotech Log'!R145),"",'Geotech Log'!R145)</f>
        <v>3</v>
      </c>
      <c r="P138" s="263">
        <f>IF(ISBLANK('Geotech Log'!T145),"",'Geotech Log'!T145)</f>
        <v>99</v>
      </c>
      <c r="Q138" s="261" t="str">
        <f>IF(ISBLANK('Geotech Log'!W145),"",'Geotech Log'!W145)</f>
        <v>COAL</v>
      </c>
      <c r="R138" s="261">
        <f>IF(ISBLANK('Geotech Log'!X145),"",'Geotech Log'!X145)</f>
        <v>0.85</v>
      </c>
      <c r="S138" s="261" t="str">
        <f>IF(ISBLANK('Geotech Log'!Y145),"",'Geotech Log'!Y145)</f>
        <v>MST</v>
      </c>
      <c r="T138" s="261">
        <f>IF(ISBLANK('Geotech Log'!Z145),"",'Geotech Log'!Z145)</f>
        <v>0.15</v>
      </c>
      <c r="U138" s="261" t="str">
        <f>IF(ISBLANK('Geotech Log'!AA145),"",'Geotech Log'!AA145)</f>
        <v/>
      </c>
      <c r="V138" s="261" t="str">
        <f>IF(ISBLANK('Geotech Log'!AB145),"",'Geotech Log'!AB145)</f>
        <v/>
      </c>
      <c r="W138" s="261" t="str">
        <f>IF(ISBLANK('Geotech Log'!AC145),"",'Geotech Log'!AC145)</f>
        <v>BK</v>
      </c>
      <c r="X138" s="261" t="str">
        <f>IF(ISBLANK('Geotech Log'!AD145),"",'Geotech Log'!AD145)</f>
        <v>VF</v>
      </c>
      <c r="Y138" s="261" t="str">
        <f>IF(ISBLANK('Geotech Log'!AE145),"",'Geotech Log'!AE145)</f>
        <v>MAS</v>
      </c>
      <c r="Z138" s="261" t="str">
        <f>IF(ISBLANK('Geotech Log'!AF145),"",'Geotech Log'!AF145)</f>
        <v>MAS</v>
      </c>
      <c r="AA138" s="261" t="str">
        <f>IF(ISBLANK('Geotech Log'!AG145),"",'Geotech Log'!AG145)</f>
        <v>W1</v>
      </c>
      <c r="AB138" s="261" t="str">
        <f>IF(ISBLANK('Geotech Log'!AH145),"",'Geotech Log'!AH145)</f>
        <v>R1</v>
      </c>
      <c r="AC138" s="263">
        <f>IF(ISBLANK('Geotech Log'!AI145),"",'Geotech Log'!AI145)</f>
        <v>1</v>
      </c>
      <c r="AD138" s="263">
        <f ca="1">IF(ISBLANK('Geotech Log'!AJ145),"",'Geotech Log'!AJ145)</f>
        <v>2</v>
      </c>
      <c r="AE138" s="263">
        <f ca="1">IF(ISBLANK('Geotech Log'!AK145),"",'Geotech Log'!AK145)</f>
        <v>21</v>
      </c>
      <c r="AF138" s="467" t="str">
        <f>IF(ISBLANK('Geotech Log'!AL145),"",'Geotech Log'!AL145)</f>
        <v>MUDSTONE WITH FRIABLE COAL, CORE LOSS ASSUMED AT END OF RUN</v>
      </c>
    </row>
    <row r="139" spans="1:32" x14ac:dyDescent="0.3">
      <c r="A139" s="261" t="str">
        <f>IF(ISBLANK('Geotech Log'!$C$2),"",IF('Geotech Log'!J146&lt;&gt;"",'Geotech Log'!$C$2,""))</f>
        <v>DDH 3476</v>
      </c>
      <c r="B139" s="261" t="str">
        <f>IF(ISBLANK('Geotech Log'!$R$4),"",IF('Geotech Log'!J146&lt;&gt;"",'Geotech Log'!$R$4,""))</f>
        <v>FRO</v>
      </c>
      <c r="C139" s="262">
        <f>IF(ISBLANK('Geotech Log'!A146),IF(ISBLANK('Geotech Log'!J146),"",C138),'Geotech Log'!A146)</f>
        <v>44060</v>
      </c>
      <c r="D139" s="262" t="str">
        <f>IF(ISBLANK('Geotech Log'!C146),"",'Geotech Log'!C146)</f>
        <v>MH</v>
      </c>
      <c r="E139" s="263">
        <f>IF(ISBLANK('Geotech Log'!D146),"",'Geotech Log'!D146)</f>
        <v>93</v>
      </c>
      <c r="F139" s="263" t="str">
        <f>IF(ISBLANK('Geotech Log'!H146),"",'Geotech Log'!H146)</f>
        <v/>
      </c>
      <c r="G139" s="263" t="str">
        <f>IF(ISBLANK('Geotech Log'!I146),"",'Geotech Log'!I146)</f>
        <v/>
      </c>
      <c r="H139" s="263">
        <f>IF(ISBLANK('Geotech Log'!J146),"",'Geotech Log'!J146)</f>
        <v>139</v>
      </c>
      <c r="I139" s="264">
        <f>IF(ISBLANK('Geotech Log'!K146),"",'Geotech Log'!K146)</f>
        <v>277</v>
      </c>
      <c r="J139" s="264">
        <f>IF(ISBLANK('Geotech Log'!L146),"",'Geotech Log'!L146)</f>
        <v>278.77</v>
      </c>
      <c r="K139" s="264">
        <f>IF(ISBLANK('Geotech Log'!N146),"",'Geotech Log'!N146)</f>
        <v>1.47</v>
      </c>
      <c r="L139" s="264">
        <f>IF(ISBLANK('Geotech Log'!O146),"",'Geotech Log'!O146)</f>
        <v>83.050847457627981</v>
      </c>
      <c r="M139" s="264">
        <f>IF(ISBLANK('Geotech Log'!P146),"",'Geotech Log'!P146)</f>
        <v>0.31</v>
      </c>
      <c r="N139" s="264">
        <f>IF(ISBLANK('Geotech Log'!Q146),"",'Geotech Log'!Q146)</f>
        <v>17.514124293785489</v>
      </c>
      <c r="O139" s="263">
        <f>IF(ISBLANK('Geotech Log'!R146),"",'Geotech Log'!R146)</f>
        <v>3</v>
      </c>
      <c r="P139" s="263">
        <f>IF(ISBLANK('Geotech Log'!T146),"",'Geotech Log'!T146)</f>
        <v>96</v>
      </c>
      <c r="Q139" s="261" t="str">
        <f>IF(ISBLANK('Geotech Log'!W146),"",'Geotech Log'!W146)</f>
        <v>MST</v>
      </c>
      <c r="R139" s="261">
        <f>IF(ISBLANK('Geotech Log'!X146),"",'Geotech Log'!X146)</f>
        <v>0.5</v>
      </c>
      <c r="S139" s="261" t="str">
        <f>IF(ISBLANK('Geotech Log'!Y146),"",'Geotech Log'!Y146)</f>
        <v>COAL</v>
      </c>
      <c r="T139" s="261">
        <f>IF(ISBLANK('Geotech Log'!Z146),"",'Geotech Log'!Z146)</f>
        <v>0.5</v>
      </c>
      <c r="U139" s="261" t="str">
        <f>IF(ISBLANK('Geotech Log'!AA146),"",'Geotech Log'!AA146)</f>
        <v/>
      </c>
      <c r="V139" s="261" t="str">
        <f>IF(ISBLANK('Geotech Log'!AB146),"",'Geotech Log'!AB146)</f>
        <v/>
      </c>
      <c r="W139" s="261" t="str">
        <f>IF(ISBLANK('Geotech Log'!AC146),"",'Geotech Log'!AC146)</f>
        <v>DGY</v>
      </c>
      <c r="X139" s="261" t="str">
        <f>IF(ISBLANK('Geotech Log'!AD146),"",'Geotech Log'!AD146)</f>
        <v>VF</v>
      </c>
      <c r="Y139" s="261" t="str">
        <f>IF(ISBLANK('Geotech Log'!AE146),"",'Geotech Log'!AE146)</f>
        <v>BD</v>
      </c>
      <c r="Z139" s="261" t="str">
        <f>IF(ISBLANK('Geotech Log'!AF146),"",'Geotech Log'!AF146)</f>
        <v>TLAM</v>
      </c>
      <c r="AA139" s="261" t="str">
        <f>IF(ISBLANK('Geotech Log'!AG146),"",'Geotech Log'!AG146)</f>
        <v>W1</v>
      </c>
      <c r="AB139" s="261" t="str">
        <f>IF(ISBLANK('Geotech Log'!AH146),"",'Geotech Log'!AH146)</f>
        <v>R2</v>
      </c>
      <c r="AC139" s="263">
        <f>IF(ISBLANK('Geotech Log'!AI146),"",'Geotech Log'!AI146)</f>
        <v>2</v>
      </c>
      <c r="AD139" s="263">
        <f ca="1">IF(ISBLANK('Geotech Log'!AJ146),"",'Geotech Log'!AJ146)</f>
        <v>3.6</v>
      </c>
      <c r="AE139" s="263">
        <f ca="1">IF(ISBLANK('Geotech Log'!AK146),"",'Geotech Log'!AK146)</f>
        <v>23.6</v>
      </c>
      <c r="AF139" s="467" t="str">
        <f>IF(ISBLANK('Geotech Log'!AL146),"",'Geotech Log'!AL146)</f>
        <v>CORE LOSS ASSUMED IN COAL INTERVAL</v>
      </c>
    </row>
    <row r="140" spans="1:32" x14ac:dyDescent="0.3">
      <c r="A140" s="261" t="str">
        <f>IF(ISBLANK('Geotech Log'!$C$2),"",IF('Geotech Log'!J147&lt;&gt;"",'Geotech Log'!$C$2,""))</f>
        <v>DDH 3476</v>
      </c>
      <c r="B140" s="261" t="str">
        <f>IF(ISBLANK('Geotech Log'!$R$4),"",IF('Geotech Log'!J147&lt;&gt;"",'Geotech Log'!$R$4,""))</f>
        <v>FRO</v>
      </c>
      <c r="C140" s="262">
        <f>IF(ISBLANK('Geotech Log'!A147),IF(ISBLANK('Geotech Log'!J147),"",C139),'Geotech Log'!A147)</f>
        <v>44060</v>
      </c>
      <c r="D140" s="262" t="str">
        <f>IF(ISBLANK('Geotech Log'!C147),"",'Geotech Log'!C147)</f>
        <v>MH</v>
      </c>
      <c r="E140" s="263" t="str">
        <f>IF(ISBLANK('Geotech Log'!D147),"",'Geotech Log'!D147)</f>
        <v/>
      </c>
      <c r="F140" s="263" t="str">
        <f>IF(ISBLANK('Geotech Log'!H147),"",'Geotech Log'!H147)</f>
        <v/>
      </c>
      <c r="G140" s="263" t="str">
        <f>IF(ISBLANK('Geotech Log'!I147),"",'Geotech Log'!I147)</f>
        <v/>
      </c>
      <c r="H140" s="263">
        <f>IF(ISBLANK('Geotech Log'!J147),"",'Geotech Log'!J147)</f>
        <v>140</v>
      </c>
      <c r="I140" s="264">
        <f>IF(ISBLANK('Geotech Log'!K147),"",'Geotech Log'!K147)</f>
        <v>278.77</v>
      </c>
      <c r="J140" s="264">
        <f>IF(ISBLANK('Geotech Log'!L147),"",'Geotech Log'!L147)</f>
        <v>280</v>
      </c>
      <c r="K140" s="264">
        <f>IF(ISBLANK('Geotech Log'!N147),"",'Geotech Log'!N147)</f>
        <v>1.23</v>
      </c>
      <c r="L140" s="264">
        <f>IF(ISBLANK('Geotech Log'!O147),"",'Geotech Log'!O147)</f>
        <v>99.999999999998522</v>
      </c>
      <c r="M140" s="264">
        <f>IF(ISBLANK('Geotech Log'!P147),"",'Geotech Log'!P147)</f>
        <v>1.1399999999999999</v>
      </c>
      <c r="N140" s="264">
        <f>IF(ISBLANK('Geotech Log'!Q147),"",'Geotech Log'!Q147)</f>
        <v>92.682926829266904</v>
      </c>
      <c r="O140" s="263">
        <f>IF(ISBLANK('Geotech Log'!R147),"",'Geotech Log'!R147)</f>
        <v>20</v>
      </c>
      <c r="P140" s="263">
        <f>IF(ISBLANK('Geotech Log'!T147),"",'Geotech Log'!T147)</f>
        <v>4</v>
      </c>
      <c r="Q140" s="261" t="str">
        <f>IF(ISBLANK('Geotech Log'!W147),"",'Geotech Log'!W147)</f>
        <v>MST</v>
      </c>
      <c r="R140" s="261">
        <f>IF(ISBLANK('Geotech Log'!X147),"",'Geotech Log'!X147)</f>
        <v>1</v>
      </c>
      <c r="S140" s="261" t="str">
        <f>IF(ISBLANK('Geotech Log'!Y147),"",'Geotech Log'!Y147)</f>
        <v/>
      </c>
      <c r="T140" s="261" t="str">
        <f>IF(ISBLANK('Geotech Log'!Z147),"",'Geotech Log'!Z147)</f>
        <v/>
      </c>
      <c r="U140" s="261" t="str">
        <f>IF(ISBLANK('Geotech Log'!AA147),"",'Geotech Log'!AA147)</f>
        <v/>
      </c>
      <c r="V140" s="261" t="str">
        <f>IF(ISBLANK('Geotech Log'!AB147),"",'Geotech Log'!AB147)</f>
        <v/>
      </c>
      <c r="W140" s="261" t="str">
        <f>IF(ISBLANK('Geotech Log'!AC147),"",'Geotech Log'!AC147)</f>
        <v>DGY</v>
      </c>
      <c r="X140" s="261" t="str">
        <f>IF(ISBLANK('Geotech Log'!AD147),"",'Geotech Log'!AD147)</f>
        <v>VF</v>
      </c>
      <c r="Y140" s="261" t="str">
        <f>IF(ISBLANK('Geotech Log'!AE147),"",'Geotech Log'!AE147)</f>
        <v>BD</v>
      </c>
      <c r="Z140" s="261" t="str">
        <f>IF(ISBLANK('Geotech Log'!AF147),"",'Geotech Log'!AF147)</f>
        <v>TLAM</v>
      </c>
      <c r="AA140" s="261" t="str">
        <f>IF(ISBLANK('Geotech Log'!AG147),"",'Geotech Log'!AG147)</f>
        <v>W1</v>
      </c>
      <c r="AB140" s="261" t="str">
        <f>IF(ISBLANK('Geotech Log'!AH147),"",'Geotech Log'!AH147)</f>
        <v>R3</v>
      </c>
      <c r="AC140" s="263">
        <f>IF(ISBLANK('Geotech Log'!AI147),"",'Geotech Log'!AI147)</f>
        <v>4</v>
      </c>
      <c r="AD140" s="263">
        <f ca="1">IF(ISBLANK('Geotech Log'!AJ147),"",'Geotech Log'!AJ147)</f>
        <v>12</v>
      </c>
      <c r="AE140" s="263">
        <f ca="1">IF(ISBLANK('Geotech Log'!AK147),"",'Geotech Log'!AK147)</f>
        <v>66</v>
      </c>
      <c r="AF140" s="467" t="str">
        <f>IF(ISBLANK('Geotech Log'!AL147),"",'Geotech Log'!AL147)</f>
        <v/>
      </c>
    </row>
    <row r="141" spans="1:32" x14ac:dyDescent="0.3">
      <c r="A141" s="261" t="str">
        <f>IF(ISBLANK('Geotech Log'!$C$2),"",IF('Geotech Log'!J148&lt;&gt;"",'Geotech Log'!$C$2,""))</f>
        <v>DDH 3476</v>
      </c>
      <c r="B141" s="261" t="str">
        <f>IF(ISBLANK('Geotech Log'!$R$4),"",IF('Geotech Log'!J148&lt;&gt;"",'Geotech Log'!$R$4,""))</f>
        <v>FRO</v>
      </c>
      <c r="C141" s="262">
        <f>IF(ISBLANK('Geotech Log'!A148),IF(ISBLANK('Geotech Log'!J148),"",C140),'Geotech Log'!A148)</f>
        <v>44060</v>
      </c>
      <c r="D141" s="262" t="str">
        <f>IF(ISBLANK('Geotech Log'!C148),"",'Geotech Log'!C148)</f>
        <v>MH</v>
      </c>
      <c r="E141" s="263">
        <f>IF(ISBLANK('Geotech Log'!D148),"",'Geotech Log'!D148)</f>
        <v>94</v>
      </c>
      <c r="F141" s="263" t="str">
        <f>IF(ISBLANK('Geotech Log'!H148),"",'Geotech Log'!H148)</f>
        <v/>
      </c>
      <c r="G141" s="263" t="str">
        <f>IF(ISBLANK('Geotech Log'!I148),"",'Geotech Log'!I148)</f>
        <v/>
      </c>
      <c r="H141" s="263">
        <f>IF(ISBLANK('Geotech Log'!J148),"",'Geotech Log'!J148)</f>
        <v>141</v>
      </c>
      <c r="I141" s="264">
        <f>IF(ISBLANK('Geotech Log'!K148),"",'Geotech Log'!K148)</f>
        <v>280</v>
      </c>
      <c r="J141" s="264">
        <f>IF(ISBLANK('Geotech Log'!L148),"",'Geotech Log'!L148)</f>
        <v>283</v>
      </c>
      <c r="K141" s="264">
        <f>IF(ISBLANK('Geotech Log'!N148),"",'Geotech Log'!N148)</f>
        <v>3</v>
      </c>
      <c r="L141" s="264">
        <f>IF(ISBLANK('Geotech Log'!O148),"",'Geotech Log'!O148)</f>
        <v>100</v>
      </c>
      <c r="M141" s="264">
        <f>IF(ISBLANK('Geotech Log'!P148),"",'Geotech Log'!P148)</f>
        <v>2.83</v>
      </c>
      <c r="N141" s="264">
        <f>IF(ISBLANK('Geotech Log'!Q148),"",'Geotech Log'!Q148)</f>
        <v>94.333333333333343</v>
      </c>
      <c r="O141" s="263">
        <f>IF(ISBLANK('Geotech Log'!R148),"",'Geotech Log'!R148)</f>
        <v>20</v>
      </c>
      <c r="P141" s="263">
        <f>IF(ISBLANK('Geotech Log'!T148),"",'Geotech Log'!T148)</f>
        <v>13</v>
      </c>
      <c r="Q141" s="261" t="str">
        <f>IF(ISBLANK('Geotech Log'!W148),"",'Geotech Log'!W148)</f>
        <v>MST</v>
      </c>
      <c r="R141" s="261">
        <f>IF(ISBLANK('Geotech Log'!X148),"",'Geotech Log'!X148)</f>
        <v>1</v>
      </c>
      <c r="S141" s="261" t="str">
        <f>IF(ISBLANK('Geotech Log'!Y148),"",'Geotech Log'!Y148)</f>
        <v/>
      </c>
      <c r="T141" s="261" t="str">
        <f>IF(ISBLANK('Geotech Log'!Z148),"",'Geotech Log'!Z148)</f>
        <v/>
      </c>
      <c r="U141" s="261" t="str">
        <f>IF(ISBLANK('Geotech Log'!AA148),"",'Geotech Log'!AA148)</f>
        <v/>
      </c>
      <c r="V141" s="261" t="str">
        <f>IF(ISBLANK('Geotech Log'!AB148),"",'Geotech Log'!AB148)</f>
        <v/>
      </c>
      <c r="W141" s="261" t="str">
        <f>IF(ISBLANK('Geotech Log'!AC148),"",'Geotech Log'!AC148)</f>
        <v>DGY</v>
      </c>
      <c r="X141" s="261" t="str">
        <f>IF(ISBLANK('Geotech Log'!AD148),"",'Geotech Log'!AD148)</f>
        <v>VF</v>
      </c>
      <c r="Y141" s="261" t="str">
        <f>IF(ISBLANK('Geotech Log'!AE148),"",'Geotech Log'!AE148)</f>
        <v>BD</v>
      </c>
      <c r="Z141" s="261" t="str">
        <f>IF(ISBLANK('Geotech Log'!AF148),"",'Geotech Log'!AF148)</f>
        <v>TLAM</v>
      </c>
      <c r="AA141" s="261" t="str">
        <f>IF(ISBLANK('Geotech Log'!AG148),"",'Geotech Log'!AG148)</f>
        <v>W1</v>
      </c>
      <c r="AB141" s="261" t="str">
        <f>IF(ISBLANK('Geotech Log'!AH148),"",'Geotech Log'!AH148)</f>
        <v>R3</v>
      </c>
      <c r="AC141" s="263">
        <f>IF(ISBLANK('Geotech Log'!AI148),"",'Geotech Log'!AI148)</f>
        <v>4</v>
      </c>
      <c r="AD141" s="263">
        <f ca="1">IF(ISBLANK('Geotech Log'!AJ148),"",'Geotech Log'!AJ148)</f>
        <v>11.454545454545455</v>
      </c>
      <c r="AE141" s="263">
        <f ca="1">IF(ISBLANK('Geotech Log'!AK148),"",'Geotech Log'!AK148)</f>
        <v>55.454545454545453</v>
      </c>
      <c r="AF141" s="467" t="str">
        <f>IF(ISBLANK('Geotech Log'!AL148),"",'Geotech Log'!AL148)</f>
        <v/>
      </c>
    </row>
    <row r="142" spans="1:32" x14ac:dyDescent="0.3">
      <c r="A142" s="261" t="str">
        <f>IF(ISBLANK('Geotech Log'!$C$2),"",IF('Geotech Log'!J149&lt;&gt;"",'Geotech Log'!$C$2,""))</f>
        <v>DDH 3476</v>
      </c>
      <c r="B142" s="261" t="str">
        <f>IF(ISBLANK('Geotech Log'!$R$4),"",IF('Geotech Log'!J149&lt;&gt;"",'Geotech Log'!$R$4,""))</f>
        <v>FRO</v>
      </c>
      <c r="C142" s="262">
        <f>IF(ISBLANK('Geotech Log'!A149),IF(ISBLANK('Geotech Log'!J149),"",C141),'Geotech Log'!A149)</f>
        <v>44060</v>
      </c>
      <c r="D142" s="262" t="str">
        <f>IF(ISBLANK('Geotech Log'!C149),"",'Geotech Log'!C149)</f>
        <v>MH</v>
      </c>
      <c r="E142" s="263">
        <f>IF(ISBLANK('Geotech Log'!D149),"",'Geotech Log'!D149)</f>
        <v>95</v>
      </c>
      <c r="F142" s="263" t="str">
        <f>IF(ISBLANK('Geotech Log'!H149),"",'Geotech Log'!H149)</f>
        <v/>
      </c>
      <c r="G142" s="263" t="str">
        <f>IF(ISBLANK('Geotech Log'!I149),"",'Geotech Log'!I149)</f>
        <v/>
      </c>
      <c r="H142" s="263">
        <f>IF(ISBLANK('Geotech Log'!J149),"",'Geotech Log'!J149)</f>
        <v>142</v>
      </c>
      <c r="I142" s="264">
        <f>IF(ISBLANK('Geotech Log'!K149),"",'Geotech Log'!K149)</f>
        <v>283</v>
      </c>
      <c r="J142" s="264">
        <f>IF(ISBLANK('Geotech Log'!L149),"",'Geotech Log'!L149)</f>
        <v>286</v>
      </c>
      <c r="K142" s="264">
        <f>IF(ISBLANK('Geotech Log'!N149),"",'Geotech Log'!N149)</f>
        <v>3</v>
      </c>
      <c r="L142" s="264">
        <f>IF(ISBLANK('Geotech Log'!O149),"",'Geotech Log'!O149)</f>
        <v>100</v>
      </c>
      <c r="M142" s="264">
        <f>IF(ISBLANK('Geotech Log'!P149),"",'Geotech Log'!P149)</f>
        <v>3</v>
      </c>
      <c r="N142" s="264">
        <f>IF(ISBLANK('Geotech Log'!Q149),"",'Geotech Log'!Q149)</f>
        <v>100</v>
      </c>
      <c r="O142" s="263">
        <f>IF(ISBLANK('Geotech Log'!R149),"",'Geotech Log'!R149)</f>
        <v>20</v>
      </c>
      <c r="P142" s="263">
        <f>IF(ISBLANK('Geotech Log'!T149),"",'Geotech Log'!T149)</f>
        <v>1</v>
      </c>
      <c r="Q142" s="261" t="str">
        <f>IF(ISBLANK('Geotech Log'!W149),"",'Geotech Log'!W149)</f>
        <v>MST</v>
      </c>
      <c r="R142" s="261">
        <f>IF(ISBLANK('Geotech Log'!X149),"",'Geotech Log'!X149)</f>
        <v>0.6</v>
      </c>
      <c r="S142" s="261" t="str">
        <f>IF(ISBLANK('Geotech Log'!Y149),"",'Geotech Log'!Y149)</f>
        <v>SLST</v>
      </c>
      <c r="T142" s="261">
        <f>IF(ISBLANK('Geotech Log'!Z149),"",'Geotech Log'!Z149)</f>
        <v>0.4</v>
      </c>
      <c r="U142" s="261" t="str">
        <f>IF(ISBLANK('Geotech Log'!AA149),"",'Geotech Log'!AA149)</f>
        <v/>
      </c>
      <c r="V142" s="261" t="str">
        <f>IF(ISBLANK('Geotech Log'!AB149),"",'Geotech Log'!AB149)</f>
        <v/>
      </c>
      <c r="W142" s="261" t="str">
        <f>IF(ISBLANK('Geotech Log'!AC149),"",'Geotech Log'!AC149)</f>
        <v>DGY</v>
      </c>
      <c r="X142" s="261" t="str">
        <f>IF(ISBLANK('Geotech Log'!AD149),"",'Geotech Log'!AD149)</f>
        <v>VF</v>
      </c>
      <c r="Y142" s="261" t="str">
        <f>IF(ISBLANK('Geotech Log'!AE149),"",'Geotech Log'!AE149)</f>
        <v>BD</v>
      </c>
      <c r="Z142" s="261" t="str">
        <f>IF(ISBLANK('Geotech Log'!AF149),"",'Geotech Log'!AF149)</f>
        <v>TLAM</v>
      </c>
      <c r="AA142" s="261" t="str">
        <f>IF(ISBLANK('Geotech Log'!AG149),"",'Geotech Log'!AG149)</f>
        <v>W1</v>
      </c>
      <c r="AB142" s="261" t="str">
        <f>IF(ISBLANK('Geotech Log'!AH149),"",'Geotech Log'!AH149)</f>
        <v>R3</v>
      </c>
      <c r="AC142" s="263">
        <f>IF(ISBLANK('Geotech Log'!AI149),"",'Geotech Log'!AI149)</f>
        <v>4</v>
      </c>
      <c r="AD142" s="263">
        <f ca="1">IF(ISBLANK('Geotech Log'!AJ149),"",'Geotech Log'!AJ149)</f>
        <v>20</v>
      </c>
      <c r="AE142" s="263">
        <f ca="1">IF(ISBLANK('Geotech Log'!AK149),"",'Geotech Log'!AK149)</f>
        <v>84</v>
      </c>
      <c r="AF142" s="467" t="str">
        <f>IF(ISBLANK('Geotech Log'!AL149),"",'Geotech Log'!AL149)</f>
        <v/>
      </c>
    </row>
    <row r="143" spans="1:32" x14ac:dyDescent="0.3">
      <c r="A143" s="261" t="str">
        <f>IF(ISBLANK('Geotech Log'!$C$2),"",IF('Geotech Log'!J150&lt;&gt;"",'Geotech Log'!$C$2,""))</f>
        <v>DDH 3476</v>
      </c>
      <c r="B143" s="261" t="str">
        <f>IF(ISBLANK('Geotech Log'!$R$4),"",IF('Geotech Log'!J150&lt;&gt;"",'Geotech Log'!$R$4,""))</f>
        <v>FRO</v>
      </c>
      <c r="C143" s="262">
        <f>IF(ISBLANK('Geotech Log'!A150),IF(ISBLANK('Geotech Log'!J150),"",C142),'Geotech Log'!A150)</f>
        <v>44060</v>
      </c>
      <c r="D143" s="262" t="str">
        <f>IF(ISBLANK('Geotech Log'!C150),"",'Geotech Log'!C150)</f>
        <v>MH</v>
      </c>
      <c r="E143" s="263">
        <f>IF(ISBLANK('Geotech Log'!D150),"",'Geotech Log'!D150)</f>
        <v>96</v>
      </c>
      <c r="F143" s="263" t="str">
        <f>IF(ISBLANK('Geotech Log'!H150),"",'Geotech Log'!H150)</f>
        <v/>
      </c>
      <c r="G143" s="263" t="str">
        <f>IF(ISBLANK('Geotech Log'!I150),"",'Geotech Log'!I150)</f>
        <v/>
      </c>
      <c r="H143" s="263">
        <f>IF(ISBLANK('Geotech Log'!J150),"",'Geotech Log'!J150)</f>
        <v>143</v>
      </c>
      <c r="I143" s="264">
        <f>IF(ISBLANK('Geotech Log'!K150),"",'Geotech Log'!K150)</f>
        <v>286</v>
      </c>
      <c r="J143" s="264">
        <f>IF(ISBLANK('Geotech Log'!L150),"",'Geotech Log'!L150)</f>
        <v>289</v>
      </c>
      <c r="K143" s="264">
        <f>IF(ISBLANK('Geotech Log'!N150),"",'Geotech Log'!N150)</f>
        <v>3</v>
      </c>
      <c r="L143" s="264">
        <f>IF(ISBLANK('Geotech Log'!O150),"",'Geotech Log'!O150)</f>
        <v>100</v>
      </c>
      <c r="M143" s="264">
        <f>IF(ISBLANK('Geotech Log'!P150),"",'Geotech Log'!P150)</f>
        <v>3</v>
      </c>
      <c r="N143" s="264">
        <f>IF(ISBLANK('Geotech Log'!Q150),"",'Geotech Log'!Q150)</f>
        <v>100</v>
      </c>
      <c r="O143" s="263">
        <f>IF(ISBLANK('Geotech Log'!R150),"",'Geotech Log'!R150)</f>
        <v>20</v>
      </c>
      <c r="P143" s="263">
        <f>IF(ISBLANK('Geotech Log'!T150),"",'Geotech Log'!T150)</f>
        <v>6</v>
      </c>
      <c r="Q143" s="261" t="str">
        <f>IF(ISBLANK('Geotech Log'!W150),"",'Geotech Log'!W150)</f>
        <v>MST</v>
      </c>
      <c r="R143" s="261">
        <f>IF(ISBLANK('Geotech Log'!X150),"",'Geotech Log'!X150)</f>
        <v>0.6</v>
      </c>
      <c r="S143" s="261" t="str">
        <f>IF(ISBLANK('Geotech Log'!Y150),"",'Geotech Log'!Y150)</f>
        <v>SLST</v>
      </c>
      <c r="T143" s="261">
        <f>IF(ISBLANK('Geotech Log'!Z150),"",'Geotech Log'!Z150)</f>
        <v>0.4</v>
      </c>
      <c r="U143" s="261" t="str">
        <f>IF(ISBLANK('Geotech Log'!AA150),"",'Geotech Log'!AA150)</f>
        <v/>
      </c>
      <c r="V143" s="261" t="str">
        <f>IF(ISBLANK('Geotech Log'!AB150),"",'Geotech Log'!AB150)</f>
        <v/>
      </c>
      <c r="W143" s="261" t="str">
        <f>IF(ISBLANK('Geotech Log'!AC150),"",'Geotech Log'!AC150)</f>
        <v>DGY</v>
      </c>
      <c r="X143" s="261" t="str">
        <f>IF(ISBLANK('Geotech Log'!AD150),"",'Geotech Log'!AD150)</f>
        <v>VF</v>
      </c>
      <c r="Y143" s="261" t="str">
        <f>IF(ISBLANK('Geotech Log'!AE150),"",'Geotech Log'!AE150)</f>
        <v>BD</v>
      </c>
      <c r="Z143" s="261" t="str">
        <f>IF(ISBLANK('Geotech Log'!AF150),"",'Geotech Log'!AF150)</f>
        <v>TLAM</v>
      </c>
      <c r="AA143" s="261" t="str">
        <f>IF(ISBLANK('Geotech Log'!AG150),"",'Geotech Log'!AG150)</f>
        <v>W1</v>
      </c>
      <c r="AB143" s="261" t="str">
        <f>IF(ISBLANK('Geotech Log'!AH150),"",'Geotech Log'!AH150)</f>
        <v>R3</v>
      </c>
      <c r="AC143" s="263">
        <f>IF(ISBLANK('Geotech Log'!AI150),"",'Geotech Log'!AI150)</f>
        <v>4</v>
      </c>
      <c r="AD143" s="263">
        <f ca="1">IF(ISBLANK('Geotech Log'!AJ150),"",'Geotech Log'!AJ150)</f>
        <v>18.166666666666668</v>
      </c>
      <c r="AE143" s="263">
        <f ca="1">IF(ISBLANK('Geotech Log'!AK150),"",'Geotech Log'!AK150)</f>
        <v>72.166666666666671</v>
      </c>
      <c r="AF143" s="467" t="str">
        <f>IF(ISBLANK('Geotech Log'!AL150),"",'Geotech Log'!AL150)</f>
        <v/>
      </c>
    </row>
    <row r="144" spans="1:32" x14ac:dyDescent="0.3">
      <c r="A144" s="261" t="str">
        <f>IF(ISBLANK('Geotech Log'!$C$2),"",IF('Geotech Log'!J151&lt;&gt;"",'Geotech Log'!$C$2,""))</f>
        <v>DDH 3476</v>
      </c>
      <c r="B144" s="261" t="str">
        <f>IF(ISBLANK('Geotech Log'!$R$4),"",IF('Geotech Log'!J151&lt;&gt;"",'Geotech Log'!$R$4,""))</f>
        <v>FRO</v>
      </c>
      <c r="C144" s="262">
        <f>IF(ISBLANK('Geotech Log'!A151),IF(ISBLANK('Geotech Log'!J151),"",C143),'Geotech Log'!A151)</f>
        <v>44060</v>
      </c>
      <c r="D144" s="262" t="str">
        <f>IF(ISBLANK('Geotech Log'!C151),"",'Geotech Log'!C151)</f>
        <v>MH</v>
      </c>
      <c r="E144" s="263">
        <f>IF(ISBLANK('Geotech Log'!D151),"",'Geotech Log'!D151)</f>
        <v>97</v>
      </c>
      <c r="F144" s="263" t="str">
        <f>IF(ISBLANK('Geotech Log'!H151),"",'Geotech Log'!H151)</f>
        <v/>
      </c>
      <c r="G144" s="263" t="str">
        <f>IF(ISBLANK('Geotech Log'!I151),"",'Geotech Log'!I151)</f>
        <v/>
      </c>
      <c r="H144" s="263">
        <f>IF(ISBLANK('Geotech Log'!J151),"",'Geotech Log'!J151)</f>
        <v>144</v>
      </c>
      <c r="I144" s="264">
        <f>IF(ISBLANK('Geotech Log'!K151),"",'Geotech Log'!K151)</f>
        <v>289</v>
      </c>
      <c r="J144" s="264">
        <f>IF(ISBLANK('Geotech Log'!L151),"",'Geotech Log'!L151)</f>
        <v>292</v>
      </c>
      <c r="K144" s="264">
        <f>IF(ISBLANK('Geotech Log'!N151),"",'Geotech Log'!N151)</f>
        <v>3</v>
      </c>
      <c r="L144" s="264">
        <f>IF(ISBLANK('Geotech Log'!O151),"",'Geotech Log'!O151)</f>
        <v>100</v>
      </c>
      <c r="M144" s="264">
        <f>IF(ISBLANK('Geotech Log'!P151),"",'Geotech Log'!P151)</f>
        <v>2.54</v>
      </c>
      <c r="N144" s="264">
        <f>IF(ISBLANK('Geotech Log'!Q151),"",'Geotech Log'!Q151)</f>
        <v>84.666666666666671</v>
      </c>
      <c r="O144" s="263">
        <f>IF(ISBLANK('Geotech Log'!R151),"",'Geotech Log'!R151)</f>
        <v>17</v>
      </c>
      <c r="P144" s="263">
        <f>IF(ISBLANK('Geotech Log'!T151),"",'Geotech Log'!T151)</f>
        <v>15</v>
      </c>
      <c r="Q144" s="261" t="str">
        <f>IF(ISBLANK('Geotech Log'!W151),"",'Geotech Log'!W151)</f>
        <v>MST</v>
      </c>
      <c r="R144" s="261">
        <f>IF(ISBLANK('Geotech Log'!X151),"",'Geotech Log'!X151)</f>
        <v>0.6</v>
      </c>
      <c r="S144" s="261" t="str">
        <f>IF(ISBLANK('Geotech Log'!Y151),"",'Geotech Log'!Y151)</f>
        <v>SLST</v>
      </c>
      <c r="T144" s="261">
        <f>IF(ISBLANK('Geotech Log'!Z151),"",'Geotech Log'!Z151)</f>
        <v>0.4</v>
      </c>
      <c r="U144" s="261" t="str">
        <f>IF(ISBLANK('Geotech Log'!AA151),"",'Geotech Log'!AA151)</f>
        <v/>
      </c>
      <c r="V144" s="261" t="str">
        <f>IF(ISBLANK('Geotech Log'!AB151),"",'Geotech Log'!AB151)</f>
        <v/>
      </c>
      <c r="W144" s="261" t="str">
        <f>IF(ISBLANK('Geotech Log'!AC151),"",'Geotech Log'!AC151)</f>
        <v>DGY</v>
      </c>
      <c r="X144" s="261" t="str">
        <f>IF(ISBLANK('Geotech Log'!AD151),"",'Geotech Log'!AD151)</f>
        <v>VF</v>
      </c>
      <c r="Y144" s="261" t="str">
        <f>IF(ISBLANK('Geotech Log'!AE151),"",'Geotech Log'!AE151)</f>
        <v>BD</v>
      </c>
      <c r="Z144" s="261" t="str">
        <f>IF(ISBLANK('Geotech Log'!AF151),"",'Geotech Log'!AF151)</f>
        <v>TLAM</v>
      </c>
      <c r="AA144" s="261" t="str">
        <f>IF(ISBLANK('Geotech Log'!AG151),"",'Geotech Log'!AG151)</f>
        <v>W1</v>
      </c>
      <c r="AB144" s="261" t="str">
        <f>IF(ISBLANK('Geotech Log'!AH151),"",'Geotech Log'!AH151)</f>
        <v>R3</v>
      </c>
      <c r="AC144" s="263">
        <f>IF(ISBLANK('Geotech Log'!AI151),"",'Geotech Log'!AI151)</f>
        <v>4</v>
      </c>
      <c r="AD144" s="263">
        <f ca="1">IF(ISBLANK('Geotech Log'!AJ151),"",'Geotech Log'!AJ151)</f>
        <v>13.6</v>
      </c>
      <c r="AE144" s="263">
        <f ca="1">IF(ISBLANK('Geotech Log'!AK151),"",'Geotech Log'!AK151)</f>
        <v>54.6</v>
      </c>
      <c r="AF144" s="467" t="str">
        <f>IF(ISBLANK('Geotech Log'!AL151),"",'Geotech Log'!AL151)</f>
        <v/>
      </c>
    </row>
    <row r="145" spans="1:32" x14ac:dyDescent="0.3">
      <c r="A145" s="261" t="str">
        <f>IF(ISBLANK('Geotech Log'!$C$2),"",IF('Geotech Log'!J152&lt;&gt;"",'Geotech Log'!$C$2,""))</f>
        <v>DDH 3476</v>
      </c>
      <c r="B145" s="261" t="str">
        <f>IF(ISBLANK('Geotech Log'!$R$4),"",IF('Geotech Log'!J152&lt;&gt;"",'Geotech Log'!$R$4,""))</f>
        <v>FRO</v>
      </c>
      <c r="C145" s="262">
        <f>IF(ISBLANK('Geotech Log'!A152),IF(ISBLANK('Geotech Log'!J152),"",C144),'Geotech Log'!A152)</f>
        <v>44060</v>
      </c>
      <c r="D145" s="262" t="str">
        <f>IF(ISBLANK('Geotech Log'!C152),"",'Geotech Log'!C152)</f>
        <v>MH</v>
      </c>
      <c r="E145" s="263">
        <f>IF(ISBLANK('Geotech Log'!D152),"",'Geotech Log'!D152)</f>
        <v>98</v>
      </c>
      <c r="F145" s="263" t="str">
        <f>IF(ISBLANK('Geotech Log'!H152),"",'Geotech Log'!H152)</f>
        <v/>
      </c>
      <c r="G145" s="263" t="str">
        <f>IF(ISBLANK('Geotech Log'!I152),"",'Geotech Log'!I152)</f>
        <v/>
      </c>
      <c r="H145" s="263">
        <f>IF(ISBLANK('Geotech Log'!J152),"",'Geotech Log'!J152)</f>
        <v>145</v>
      </c>
      <c r="I145" s="264">
        <f>IF(ISBLANK('Geotech Log'!K152),"",'Geotech Log'!K152)</f>
        <v>292</v>
      </c>
      <c r="J145" s="264">
        <f>IF(ISBLANK('Geotech Log'!L152),"",'Geotech Log'!L152)</f>
        <v>295</v>
      </c>
      <c r="K145" s="264">
        <f>IF(ISBLANK('Geotech Log'!N152),"",'Geotech Log'!N152)</f>
        <v>3</v>
      </c>
      <c r="L145" s="264">
        <f>IF(ISBLANK('Geotech Log'!O152),"",'Geotech Log'!O152)</f>
        <v>100</v>
      </c>
      <c r="M145" s="264">
        <f>IF(ISBLANK('Geotech Log'!P152),"",'Geotech Log'!P152)</f>
        <v>2.75</v>
      </c>
      <c r="N145" s="264">
        <f>IF(ISBLANK('Geotech Log'!Q152),"",'Geotech Log'!Q152)</f>
        <v>91.666666666666657</v>
      </c>
      <c r="O145" s="263">
        <f>IF(ISBLANK('Geotech Log'!R152),"",'Geotech Log'!R152)</f>
        <v>20</v>
      </c>
      <c r="P145" s="263">
        <f>IF(ISBLANK('Geotech Log'!T152),"",'Geotech Log'!T152)</f>
        <v>7</v>
      </c>
      <c r="Q145" s="261" t="str">
        <f>IF(ISBLANK('Geotech Log'!W152),"",'Geotech Log'!W152)</f>
        <v>MST</v>
      </c>
      <c r="R145" s="261">
        <f>IF(ISBLANK('Geotech Log'!X152),"",'Geotech Log'!X152)</f>
        <v>0.6</v>
      </c>
      <c r="S145" s="261" t="str">
        <f>IF(ISBLANK('Geotech Log'!Y152),"",'Geotech Log'!Y152)</f>
        <v>SLST</v>
      </c>
      <c r="T145" s="261">
        <f>IF(ISBLANK('Geotech Log'!Z152),"",'Geotech Log'!Z152)</f>
        <v>0.4</v>
      </c>
      <c r="U145" s="261" t="str">
        <f>IF(ISBLANK('Geotech Log'!AA152),"",'Geotech Log'!AA152)</f>
        <v/>
      </c>
      <c r="V145" s="261" t="str">
        <f>IF(ISBLANK('Geotech Log'!AB152),"",'Geotech Log'!AB152)</f>
        <v/>
      </c>
      <c r="W145" s="261" t="str">
        <f>IF(ISBLANK('Geotech Log'!AC152),"",'Geotech Log'!AC152)</f>
        <v>DGY</v>
      </c>
      <c r="X145" s="261" t="str">
        <f>IF(ISBLANK('Geotech Log'!AD152),"",'Geotech Log'!AD152)</f>
        <v>VF</v>
      </c>
      <c r="Y145" s="261" t="str">
        <f>IF(ISBLANK('Geotech Log'!AE152),"",'Geotech Log'!AE152)</f>
        <v>BD</v>
      </c>
      <c r="Z145" s="261" t="str">
        <f>IF(ISBLANK('Geotech Log'!AF152),"",'Geotech Log'!AF152)</f>
        <v>TLAM</v>
      </c>
      <c r="AA145" s="261" t="str">
        <f>IF(ISBLANK('Geotech Log'!AG152),"",'Geotech Log'!AG152)</f>
        <v>W1</v>
      </c>
      <c r="AB145" s="261" t="str">
        <f>IF(ISBLANK('Geotech Log'!AH152),"",'Geotech Log'!AH152)</f>
        <v>R3</v>
      </c>
      <c r="AC145" s="263">
        <f>IF(ISBLANK('Geotech Log'!AI152),"",'Geotech Log'!AI152)</f>
        <v>4</v>
      </c>
      <c r="AD145" s="263">
        <f ca="1">IF(ISBLANK('Geotech Log'!AJ152),"",'Geotech Log'!AJ152)</f>
        <v>13.428571428571429</v>
      </c>
      <c r="AE145" s="263">
        <f ca="1">IF(ISBLANK('Geotech Log'!AK152),"",'Geotech Log'!AK152)</f>
        <v>67.428571428571431</v>
      </c>
      <c r="AF145" s="467" t="str">
        <f>IF(ISBLANK('Geotech Log'!AL152),"",'Geotech Log'!AL152)</f>
        <v/>
      </c>
    </row>
    <row r="146" spans="1:32" x14ac:dyDescent="0.3">
      <c r="A146" s="261" t="str">
        <f>IF(ISBLANK('Geotech Log'!$C$2),"",IF('Geotech Log'!J153&lt;&gt;"",'Geotech Log'!$C$2,""))</f>
        <v>DDH 3476</v>
      </c>
      <c r="B146" s="261" t="str">
        <f>IF(ISBLANK('Geotech Log'!$R$4),"",IF('Geotech Log'!J153&lt;&gt;"",'Geotech Log'!$R$4,""))</f>
        <v>FRO</v>
      </c>
      <c r="C146" s="262">
        <f>IF(ISBLANK('Geotech Log'!A153),IF(ISBLANK('Geotech Log'!J153),"",C145),'Geotech Log'!A153)</f>
        <v>44060</v>
      </c>
      <c r="D146" s="262" t="str">
        <f>IF(ISBLANK('Geotech Log'!C153),"",'Geotech Log'!C153)</f>
        <v>MH</v>
      </c>
      <c r="E146" s="263">
        <f>IF(ISBLANK('Geotech Log'!D153),"",'Geotech Log'!D153)</f>
        <v>99</v>
      </c>
      <c r="F146" s="263" t="str">
        <f>IF(ISBLANK('Geotech Log'!H153),"",'Geotech Log'!H153)</f>
        <v/>
      </c>
      <c r="G146" s="263" t="str">
        <f>IF(ISBLANK('Geotech Log'!I153),"",'Geotech Log'!I153)</f>
        <v/>
      </c>
      <c r="H146" s="263">
        <f>IF(ISBLANK('Geotech Log'!J153),"",'Geotech Log'!J153)</f>
        <v>146</v>
      </c>
      <c r="I146" s="264">
        <f>IF(ISBLANK('Geotech Log'!K153),"",'Geotech Log'!K153)</f>
        <v>295</v>
      </c>
      <c r="J146" s="264">
        <f>IF(ISBLANK('Geotech Log'!L153),"",'Geotech Log'!L153)</f>
        <v>298</v>
      </c>
      <c r="K146" s="264">
        <f>IF(ISBLANK('Geotech Log'!N153),"",'Geotech Log'!N153)</f>
        <v>3</v>
      </c>
      <c r="L146" s="264">
        <f>IF(ISBLANK('Geotech Log'!O153),"",'Geotech Log'!O153)</f>
        <v>100</v>
      </c>
      <c r="M146" s="264">
        <f>IF(ISBLANK('Geotech Log'!P153),"",'Geotech Log'!P153)</f>
        <v>2.7199999999999998</v>
      </c>
      <c r="N146" s="264">
        <f>IF(ISBLANK('Geotech Log'!Q153),"",'Geotech Log'!Q153)</f>
        <v>90.666666666666657</v>
      </c>
      <c r="O146" s="263">
        <f>IF(ISBLANK('Geotech Log'!R153),"",'Geotech Log'!R153)</f>
        <v>20</v>
      </c>
      <c r="P146" s="263">
        <f>IF(ISBLANK('Geotech Log'!T153),"",'Geotech Log'!T153)</f>
        <v>7</v>
      </c>
      <c r="Q146" s="261" t="str">
        <f>IF(ISBLANK('Geotech Log'!W153),"",'Geotech Log'!W153)</f>
        <v>MST</v>
      </c>
      <c r="R146" s="261">
        <f>IF(ISBLANK('Geotech Log'!X153),"",'Geotech Log'!X153)</f>
        <v>0.6</v>
      </c>
      <c r="S146" s="261" t="str">
        <f>IF(ISBLANK('Geotech Log'!Y153),"",'Geotech Log'!Y153)</f>
        <v>SLST</v>
      </c>
      <c r="T146" s="261">
        <f>IF(ISBLANK('Geotech Log'!Z153),"",'Geotech Log'!Z153)</f>
        <v>0.4</v>
      </c>
      <c r="U146" s="261" t="str">
        <f>IF(ISBLANK('Geotech Log'!AA153),"",'Geotech Log'!AA153)</f>
        <v/>
      </c>
      <c r="V146" s="261" t="str">
        <f>IF(ISBLANK('Geotech Log'!AB153),"",'Geotech Log'!AB153)</f>
        <v/>
      </c>
      <c r="W146" s="261" t="str">
        <f>IF(ISBLANK('Geotech Log'!AC153),"",'Geotech Log'!AC153)</f>
        <v>DGY</v>
      </c>
      <c r="X146" s="261" t="str">
        <f>IF(ISBLANK('Geotech Log'!AD153),"",'Geotech Log'!AD153)</f>
        <v>VF</v>
      </c>
      <c r="Y146" s="261" t="str">
        <f>IF(ISBLANK('Geotech Log'!AE153),"",'Geotech Log'!AE153)</f>
        <v>BD</v>
      </c>
      <c r="Z146" s="261" t="str">
        <f>IF(ISBLANK('Geotech Log'!AF153),"",'Geotech Log'!AF153)</f>
        <v>TLAM</v>
      </c>
      <c r="AA146" s="261" t="str">
        <f>IF(ISBLANK('Geotech Log'!AG153),"",'Geotech Log'!AG153)</f>
        <v>W1</v>
      </c>
      <c r="AB146" s="261" t="str">
        <f>IF(ISBLANK('Geotech Log'!AH153),"",'Geotech Log'!AH153)</f>
        <v>R3</v>
      </c>
      <c r="AC146" s="263">
        <f>IF(ISBLANK('Geotech Log'!AI153),"",'Geotech Log'!AI153)</f>
        <v>4</v>
      </c>
      <c r="AD146" s="263">
        <f ca="1">IF(ISBLANK('Geotech Log'!AJ153),"",'Geotech Log'!AJ153)</f>
        <v>11</v>
      </c>
      <c r="AE146" s="263">
        <f ca="1">IF(ISBLANK('Geotech Log'!AK153),"",'Geotech Log'!AK153)</f>
        <v>65</v>
      </c>
      <c r="AF146" s="467" t="str">
        <f>IF(ISBLANK('Geotech Log'!AL153),"",'Geotech Log'!AL153)</f>
        <v/>
      </c>
    </row>
    <row r="147" spans="1:32" x14ac:dyDescent="0.3">
      <c r="A147" s="261" t="str">
        <f>IF(ISBLANK('Geotech Log'!$C$2),"",IF('Geotech Log'!J154&lt;&gt;"",'Geotech Log'!$C$2,""))</f>
        <v>DDH 3476</v>
      </c>
      <c r="B147" s="261" t="str">
        <f>IF(ISBLANK('Geotech Log'!$R$4),"",IF('Geotech Log'!J154&lt;&gt;"",'Geotech Log'!$R$4,""))</f>
        <v>FRO</v>
      </c>
      <c r="C147" s="262">
        <f>IF(ISBLANK('Geotech Log'!A154),IF(ISBLANK('Geotech Log'!J154),"",C146),'Geotech Log'!A154)</f>
        <v>44061</v>
      </c>
      <c r="D147" s="262" t="str">
        <f>IF(ISBLANK('Geotech Log'!C154),"",'Geotech Log'!C154)</f>
        <v>MH</v>
      </c>
      <c r="E147" s="263">
        <f>IF(ISBLANK('Geotech Log'!D154),"",'Geotech Log'!D154)</f>
        <v>100</v>
      </c>
      <c r="F147" s="263" t="str">
        <f>IF(ISBLANK('Geotech Log'!H154),"",'Geotech Log'!H154)</f>
        <v/>
      </c>
      <c r="G147" s="263" t="str">
        <f>IF(ISBLANK('Geotech Log'!I154),"",'Geotech Log'!I154)</f>
        <v/>
      </c>
      <c r="H147" s="263">
        <f>IF(ISBLANK('Geotech Log'!J154),"",'Geotech Log'!J154)</f>
        <v>147</v>
      </c>
      <c r="I147" s="264">
        <f>IF(ISBLANK('Geotech Log'!K154),"",'Geotech Log'!K154)</f>
        <v>298</v>
      </c>
      <c r="J147" s="264">
        <f>IF(ISBLANK('Geotech Log'!L154),"",'Geotech Log'!L154)</f>
        <v>301</v>
      </c>
      <c r="K147" s="264">
        <f>IF(ISBLANK('Geotech Log'!N154),"",'Geotech Log'!N154)</f>
        <v>2.6</v>
      </c>
      <c r="L147" s="264">
        <f>IF(ISBLANK('Geotech Log'!O154),"",'Geotech Log'!O154)</f>
        <v>86.666666666666671</v>
      </c>
      <c r="M147" s="264">
        <f>IF(ISBLANK('Geotech Log'!P154),"",'Geotech Log'!P154)</f>
        <v>2.2800000000000002</v>
      </c>
      <c r="N147" s="264">
        <f>IF(ISBLANK('Geotech Log'!Q154),"",'Geotech Log'!Q154)</f>
        <v>76.000000000000014</v>
      </c>
      <c r="O147" s="263">
        <f>IF(ISBLANK('Geotech Log'!R154),"",'Geotech Log'!R154)</f>
        <v>17</v>
      </c>
      <c r="P147" s="263">
        <f>IF(ISBLANK('Geotech Log'!T154),"",'Geotech Log'!T154)</f>
        <v>3</v>
      </c>
      <c r="Q147" s="261" t="str">
        <f>IF(ISBLANK('Geotech Log'!W154),"",'Geotech Log'!W154)</f>
        <v>SLST</v>
      </c>
      <c r="R147" s="261">
        <f>IF(ISBLANK('Geotech Log'!X154),"",'Geotech Log'!X154)</f>
        <v>1</v>
      </c>
      <c r="S147" s="261" t="str">
        <f>IF(ISBLANK('Geotech Log'!Y154),"",'Geotech Log'!Y154)</f>
        <v/>
      </c>
      <c r="T147" s="261" t="str">
        <f>IF(ISBLANK('Geotech Log'!Z154),"",'Geotech Log'!Z154)</f>
        <v/>
      </c>
      <c r="U147" s="261" t="str">
        <f>IF(ISBLANK('Geotech Log'!AA154),"",'Geotech Log'!AA154)</f>
        <v/>
      </c>
      <c r="V147" s="261" t="str">
        <f>IF(ISBLANK('Geotech Log'!AB154),"",'Geotech Log'!AB154)</f>
        <v/>
      </c>
      <c r="W147" s="261" t="str">
        <f>IF(ISBLANK('Geotech Log'!AC154),"",'Geotech Log'!AC154)</f>
        <v>GY</v>
      </c>
      <c r="X147" s="261" t="str">
        <f>IF(ISBLANK('Geotech Log'!AD154),"",'Geotech Log'!AD154)</f>
        <v>F</v>
      </c>
      <c r="Y147" s="261" t="str">
        <f>IF(ISBLANK('Geotech Log'!AE154),"",'Geotech Log'!AE154)</f>
        <v>BD</v>
      </c>
      <c r="Z147" s="261" t="str">
        <f>IF(ISBLANK('Geotech Log'!AF154),"",'Geotech Log'!AF154)</f>
        <v>TLAM</v>
      </c>
      <c r="AA147" s="261" t="str">
        <f>IF(ISBLANK('Geotech Log'!AG154),"",'Geotech Log'!AG154)</f>
        <v>W1</v>
      </c>
      <c r="AB147" s="261" t="str">
        <f>IF(ISBLANK('Geotech Log'!AH154),"",'Geotech Log'!AH154)</f>
        <v>R3</v>
      </c>
      <c r="AC147" s="263">
        <f>IF(ISBLANK('Geotech Log'!AI154),"",'Geotech Log'!AI154)</f>
        <v>4</v>
      </c>
      <c r="AD147" s="263">
        <f ca="1">IF(ISBLANK('Geotech Log'!AJ154),"",'Geotech Log'!AJ154)</f>
        <v>10.666666666666666</v>
      </c>
      <c r="AE147" s="263">
        <f ca="1">IF(ISBLANK('Geotech Log'!AK154),"",'Geotech Log'!AK154)</f>
        <v>61.666666666666664</v>
      </c>
      <c r="AF147" s="467" t="str">
        <f>IF(ISBLANK('Geotech Log'!AL154),"",'Geotech Log'!AL154)</f>
        <v/>
      </c>
    </row>
    <row r="148" spans="1:32" x14ac:dyDescent="0.3">
      <c r="A148" s="261" t="str">
        <f>IF(ISBLANK('Geotech Log'!$C$2),"",IF('Geotech Log'!J155&lt;&gt;"",'Geotech Log'!$C$2,""))</f>
        <v>DDH 3476</v>
      </c>
      <c r="B148" s="261" t="str">
        <f>IF(ISBLANK('Geotech Log'!$R$4),"",IF('Geotech Log'!J155&lt;&gt;"",'Geotech Log'!$R$4,""))</f>
        <v>FRO</v>
      </c>
      <c r="C148" s="262">
        <f>IF(ISBLANK('Geotech Log'!A155),IF(ISBLANK('Geotech Log'!J155),"",C147),'Geotech Log'!A155)</f>
        <v>44061</v>
      </c>
      <c r="D148" s="262" t="str">
        <f>IF(ISBLANK('Geotech Log'!C155),"",'Geotech Log'!C155)</f>
        <v>MH</v>
      </c>
      <c r="E148" s="263">
        <f>IF(ISBLANK('Geotech Log'!D155),"",'Geotech Log'!D155)</f>
        <v>101</v>
      </c>
      <c r="F148" s="263" t="str">
        <f>IF(ISBLANK('Geotech Log'!H155),"",'Geotech Log'!H155)</f>
        <v/>
      </c>
      <c r="G148" s="263" t="str">
        <f>IF(ISBLANK('Geotech Log'!I155),"",'Geotech Log'!I155)</f>
        <v/>
      </c>
      <c r="H148" s="263">
        <f>IF(ISBLANK('Geotech Log'!J155),"",'Geotech Log'!J155)</f>
        <v>148</v>
      </c>
      <c r="I148" s="264">
        <f>IF(ISBLANK('Geotech Log'!K155),"",'Geotech Log'!K155)</f>
        <v>301</v>
      </c>
      <c r="J148" s="264">
        <f>IF(ISBLANK('Geotech Log'!L155),"",'Geotech Log'!L155)</f>
        <v>303.39</v>
      </c>
      <c r="K148" s="264">
        <f>IF(ISBLANK('Geotech Log'!N155),"",'Geotech Log'!N155)</f>
        <v>2.35</v>
      </c>
      <c r="L148" s="264">
        <f>IF(ISBLANK('Geotech Log'!O155),"",'Geotech Log'!O155)</f>
        <v>98.326359832636541</v>
      </c>
      <c r="M148" s="264">
        <f>IF(ISBLANK('Geotech Log'!P155),"",'Geotech Log'!P155)</f>
        <v>2.2600000000000002</v>
      </c>
      <c r="N148" s="264">
        <f>IF(ISBLANK('Geotech Log'!Q155),"",'Geotech Log'!Q155)</f>
        <v>94.560669456067487</v>
      </c>
      <c r="O148" s="263">
        <f>IF(ISBLANK('Geotech Log'!R155),"",'Geotech Log'!R155)</f>
        <v>20</v>
      </c>
      <c r="P148" s="263">
        <f>IF(ISBLANK('Geotech Log'!T155),"",'Geotech Log'!T155)</f>
        <v>12</v>
      </c>
      <c r="Q148" s="261" t="str">
        <f>IF(ISBLANK('Geotech Log'!W155),"",'Geotech Log'!W155)</f>
        <v>SLST</v>
      </c>
      <c r="R148" s="261">
        <f>IF(ISBLANK('Geotech Log'!X155),"",'Geotech Log'!X155)</f>
        <v>0.6</v>
      </c>
      <c r="S148" s="261" t="str">
        <f>IF(ISBLANK('Geotech Log'!Y155),"",'Geotech Log'!Y155)</f>
        <v>MST</v>
      </c>
      <c r="T148" s="261">
        <f>IF(ISBLANK('Geotech Log'!Z155),"",'Geotech Log'!Z155)</f>
        <v>0.4</v>
      </c>
      <c r="U148" s="261" t="str">
        <f>IF(ISBLANK('Geotech Log'!AA155),"",'Geotech Log'!AA155)</f>
        <v/>
      </c>
      <c r="V148" s="261" t="str">
        <f>IF(ISBLANK('Geotech Log'!AB155),"",'Geotech Log'!AB155)</f>
        <v/>
      </c>
      <c r="W148" s="261" t="str">
        <f>IF(ISBLANK('Geotech Log'!AC155),"",'Geotech Log'!AC155)</f>
        <v>DGY</v>
      </c>
      <c r="X148" s="261" t="str">
        <f>IF(ISBLANK('Geotech Log'!AD155),"",'Geotech Log'!AD155)</f>
        <v>VF</v>
      </c>
      <c r="Y148" s="261" t="str">
        <f>IF(ISBLANK('Geotech Log'!AE155),"",'Geotech Log'!AE155)</f>
        <v>BD</v>
      </c>
      <c r="Z148" s="261" t="str">
        <f>IF(ISBLANK('Geotech Log'!AF155),"",'Geotech Log'!AF155)</f>
        <v>TLAM</v>
      </c>
      <c r="AA148" s="261" t="str">
        <f>IF(ISBLANK('Geotech Log'!AG155),"",'Geotech Log'!AG155)</f>
        <v>W1</v>
      </c>
      <c r="AB148" s="261" t="str">
        <f>IF(ISBLANK('Geotech Log'!AH155),"",'Geotech Log'!AH155)</f>
        <v>R3</v>
      </c>
      <c r="AC148" s="263">
        <f>IF(ISBLANK('Geotech Log'!AI155),"",'Geotech Log'!AI155)</f>
        <v>4</v>
      </c>
      <c r="AD148" s="263">
        <f ca="1">IF(ISBLANK('Geotech Log'!AJ155),"",'Geotech Log'!AJ155)</f>
        <v>16.545454545454547</v>
      </c>
      <c r="AE148" s="263">
        <f ca="1">IF(ISBLANK('Geotech Log'!AK155),"",'Geotech Log'!AK155)</f>
        <v>60.545454545454547</v>
      </c>
      <c r="AF148" s="467" t="str">
        <f>IF(ISBLANK('Geotech Log'!AL155),"",'Geotech Log'!AL155)</f>
        <v/>
      </c>
    </row>
    <row r="149" spans="1:32" x14ac:dyDescent="0.3">
      <c r="A149" s="261" t="str">
        <f>IF(ISBLANK('Geotech Log'!$C$2),"",IF('Geotech Log'!J156&lt;&gt;"",'Geotech Log'!$C$2,""))</f>
        <v>DDH 3476</v>
      </c>
      <c r="B149" s="261" t="str">
        <f>IF(ISBLANK('Geotech Log'!$R$4),"",IF('Geotech Log'!J156&lt;&gt;"",'Geotech Log'!$R$4,""))</f>
        <v>FRO</v>
      </c>
      <c r="C149" s="262">
        <f>IF(ISBLANK('Geotech Log'!A156),IF(ISBLANK('Geotech Log'!J156),"",C148),'Geotech Log'!A156)</f>
        <v>44061</v>
      </c>
      <c r="D149" s="262" t="str">
        <f>IF(ISBLANK('Geotech Log'!C156),"",'Geotech Log'!C156)</f>
        <v>MH</v>
      </c>
      <c r="E149" s="263" t="str">
        <f>IF(ISBLANK('Geotech Log'!D156),"",'Geotech Log'!D156)</f>
        <v/>
      </c>
      <c r="F149" s="263" t="str">
        <f>IF(ISBLANK('Geotech Log'!H156),"",'Geotech Log'!H156)</f>
        <v/>
      </c>
      <c r="G149" s="263" t="str">
        <f>IF(ISBLANK('Geotech Log'!I156),"",'Geotech Log'!I156)</f>
        <v/>
      </c>
      <c r="H149" s="263">
        <f>IF(ISBLANK('Geotech Log'!J156),"",'Geotech Log'!J156)</f>
        <v>149</v>
      </c>
      <c r="I149" s="264">
        <f>IF(ISBLANK('Geotech Log'!K156),"",'Geotech Log'!K156)</f>
        <v>303.39</v>
      </c>
      <c r="J149" s="264">
        <f>IF(ISBLANK('Geotech Log'!L156),"",'Geotech Log'!L156)</f>
        <v>304</v>
      </c>
      <c r="K149" s="264">
        <f>IF(ISBLANK('Geotech Log'!N156),"",'Geotech Log'!N156)</f>
        <v>0.57999999999999996</v>
      </c>
      <c r="L149" s="264">
        <f>IF(ISBLANK('Geotech Log'!O156),"",'Geotech Log'!O156)</f>
        <v>95.08196721311262</v>
      </c>
      <c r="M149" s="264">
        <f>IF(ISBLANK('Geotech Log'!P156),"",'Geotech Log'!P156)</f>
        <v>0.40999999999999992</v>
      </c>
      <c r="N149" s="264">
        <f>IF(ISBLANK('Geotech Log'!Q156),"",'Geotech Log'!Q156)</f>
        <v>67.21311475409685</v>
      </c>
      <c r="O149" s="263">
        <f>IF(ISBLANK('Geotech Log'!R156),"",'Geotech Log'!R156)</f>
        <v>13</v>
      </c>
      <c r="P149" s="263">
        <f>IF(ISBLANK('Geotech Log'!T156),"",'Geotech Log'!T156)</f>
        <v>6</v>
      </c>
      <c r="Q149" s="261" t="str">
        <f>IF(ISBLANK('Geotech Log'!W156),"",'Geotech Log'!W156)</f>
        <v>MST</v>
      </c>
      <c r="R149" s="261">
        <f>IF(ISBLANK('Geotech Log'!X156),"",'Geotech Log'!X156)</f>
        <v>0.95</v>
      </c>
      <c r="S149" s="261" t="str">
        <f>IF(ISBLANK('Geotech Log'!Y156),"",'Geotech Log'!Y156)</f>
        <v>COAL</v>
      </c>
      <c r="T149" s="261">
        <f>IF(ISBLANK('Geotech Log'!Z156),"",'Geotech Log'!Z156)</f>
        <v>0.05</v>
      </c>
      <c r="U149" s="261" t="str">
        <f>IF(ISBLANK('Geotech Log'!AA156),"",'Geotech Log'!AA156)</f>
        <v/>
      </c>
      <c r="V149" s="261" t="str">
        <f>IF(ISBLANK('Geotech Log'!AB156),"",'Geotech Log'!AB156)</f>
        <v/>
      </c>
      <c r="W149" s="261" t="str">
        <f>IF(ISBLANK('Geotech Log'!AC156),"",'Geotech Log'!AC156)</f>
        <v>DGY</v>
      </c>
      <c r="X149" s="261" t="str">
        <f>IF(ISBLANK('Geotech Log'!AD156),"",'Geotech Log'!AD156)</f>
        <v>VF</v>
      </c>
      <c r="Y149" s="261" t="str">
        <f>IF(ISBLANK('Geotech Log'!AE156),"",'Geotech Log'!AE156)</f>
        <v>BD</v>
      </c>
      <c r="Z149" s="261" t="str">
        <f>IF(ISBLANK('Geotech Log'!AF156),"",'Geotech Log'!AF156)</f>
        <v>TLAM</v>
      </c>
      <c r="AA149" s="261" t="str">
        <f>IF(ISBLANK('Geotech Log'!AG156),"",'Geotech Log'!AG156)</f>
        <v>W1</v>
      </c>
      <c r="AB149" s="261" t="str">
        <f>IF(ISBLANK('Geotech Log'!AH156),"",'Geotech Log'!AH156)</f>
        <v>R3</v>
      </c>
      <c r="AC149" s="263">
        <f>IF(ISBLANK('Geotech Log'!AI156),"",'Geotech Log'!AI156)</f>
        <v>4</v>
      </c>
      <c r="AD149" s="263">
        <f ca="1">IF(ISBLANK('Geotech Log'!AJ156),"",'Geotech Log'!AJ156)</f>
        <v>10.5</v>
      </c>
      <c r="AE149" s="263">
        <f ca="1">IF(ISBLANK('Geotech Log'!AK156),"",'Geotech Log'!AK156)</f>
        <v>47.5</v>
      </c>
      <c r="AF149" s="467" t="str">
        <f>IF(ISBLANK('Geotech Log'!AL156),"",'Geotech Log'!AL156)</f>
        <v/>
      </c>
    </row>
    <row r="150" spans="1:32" x14ac:dyDescent="0.3">
      <c r="A150" s="261" t="str">
        <f>IF(ISBLANK('Geotech Log'!$C$2),"",IF('Geotech Log'!J157&lt;&gt;"",'Geotech Log'!$C$2,""))</f>
        <v>DDH 3476</v>
      </c>
      <c r="B150" s="261" t="str">
        <f>IF(ISBLANK('Geotech Log'!$R$4),"",IF('Geotech Log'!J157&lt;&gt;"",'Geotech Log'!$R$4,""))</f>
        <v>FRO</v>
      </c>
      <c r="C150" s="262">
        <f>IF(ISBLANK('Geotech Log'!A157),IF(ISBLANK('Geotech Log'!J157),"",C149),'Geotech Log'!A157)</f>
        <v>44061</v>
      </c>
      <c r="D150" s="262" t="str">
        <f>IF(ISBLANK('Geotech Log'!C157),"",'Geotech Log'!C157)</f>
        <v>MH</v>
      </c>
      <c r="E150" s="263">
        <f>IF(ISBLANK('Geotech Log'!D157),"",'Geotech Log'!D157)</f>
        <v>102</v>
      </c>
      <c r="F150" s="263" t="str">
        <f>IF(ISBLANK('Geotech Log'!H157),"",'Geotech Log'!H157)</f>
        <v/>
      </c>
      <c r="G150" s="263" t="str">
        <f>IF(ISBLANK('Geotech Log'!I157),"",'Geotech Log'!I157)</f>
        <v/>
      </c>
      <c r="H150" s="263">
        <f>IF(ISBLANK('Geotech Log'!J157),"",'Geotech Log'!J157)</f>
        <v>150</v>
      </c>
      <c r="I150" s="264">
        <f>IF(ISBLANK('Geotech Log'!K157),"",'Geotech Log'!K157)</f>
        <v>304</v>
      </c>
      <c r="J150" s="264">
        <f>IF(ISBLANK('Geotech Log'!L157),"",'Geotech Log'!L157)</f>
        <v>305.07</v>
      </c>
      <c r="K150" s="264">
        <f>IF(ISBLANK('Geotech Log'!N157),"",'Geotech Log'!N157)</f>
        <v>1.05</v>
      </c>
      <c r="L150" s="264">
        <f>IF(ISBLANK('Geotech Log'!O157),"",'Geotech Log'!O157)</f>
        <v>98.130841121495962</v>
      </c>
      <c r="M150" s="264">
        <f>IF(ISBLANK('Geotech Log'!P157),"",'Geotech Log'!P157)</f>
        <v>0.75</v>
      </c>
      <c r="N150" s="264">
        <f>IF(ISBLANK('Geotech Log'!Q157),"",'Geotech Log'!Q157)</f>
        <v>70.093457943925685</v>
      </c>
      <c r="O150" s="263">
        <f>IF(ISBLANK('Geotech Log'!R157),"",'Geotech Log'!R157)</f>
        <v>13</v>
      </c>
      <c r="P150" s="263">
        <f>IF(ISBLANK('Geotech Log'!T157),"",'Geotech Log'!T157)</f>
        <v>10</v>
      </c>
      <c r="Q150" s="261" t="str">
        <f>IF(ISBLANK('Geotech Log'!W157),"",'Geotech Log'!W157)</f>
        <v>MST</v>
      </c>
      <c r="R150" s="261">
        <f>IF(ISBLANK('Geotech Log'!X157),"",'Geotech Log'!X157)</f>
        <v>0.99</v>
      </c>
      <c r="S150" s="261" t="str">
        <f>IF(ISBLANK('Geotech Log'!Y157),"",'Geotech Log'!Y157)</f>
        <v>COAL</v>
      </c>
      <c r="T150" s="261">
        <f>IF(ISBLANK('Geotech Log'!Z157),"",'Geotech Log'!Z157)</f>
        <v>0.01</v>
      </c>
      <c r="U150" s="261" t="str">
        <f>IF(ISBLANK('Geotech Log'!AA157),"",'Geotech Log'!AA157)</f>
        <v/>
      </c>
      <c r="V150" s="261" t="str">
        <f>IF(ISBLANK('Geotech Log'!AB157),"",'Geotech Log'!AB157)</f>
        <v/>
      </c>
      <c r="W150" s="261" t="str">
        <f>IF(ISBLANK('Geotech Log'!AC157),"",'Geotech Log'!AC157)</f>
        <v>DGY</v>
      </c>
      <c r="X150" s="261" t="str">
        <f>IF(ISBLANK('Geotech Log'!AD157),"",'Geotech Log'!AD157)</f>
        <v>VF</v>
      </c>
      <c r="Y150" s="261" t="str">
        <f>IF(ISBLANK('Geotech Log'!AE157),"",'Geotech Log'!AE157)</f>
        <v>BD</v>
      </c>
      <c r="Z150" s="261" t="str">
        <f>IF(ISBLANK('Geotech Log'!AF157),"",'Geotech Log'!AF157)</f>
        <v>TLAM</v>
      </c>
      <c r="AA150" s="261" t="str">
        <f>IF(ISBLANK('Geotech Log'!AG157),"",'Geotech Log'!AG157)</f>
        <v>W1</v>
      </c>
      <c r="AB150" s="261" t="str">
        <f>IF(ISBLANK('Geotech Log'!AH157),"",'Geotech Log'!AH157)</f>
        <v>R3</v>
      </c>
      <c r="AC150" s="263">
        <f>IF(ISBLANK('Geotech Log'!AI157),"",'Geotech Log'!AI157)</f>
        <v>4</v>
      </c>
      <c r="AD150" s="263">
        <f ca="1">IF(ISBLANK('Geotech Log'!AJ157),"",'Geotech Log'!AJ157)</f>
        <v>9</v>
      </c>
      <c r="AE150" s="263">
        <f ca="1">IF(ISBLANK('Geotech Log'!AK157),"",'Geotech Log'!AK157)</f>
        <v>46</v>
      </c>
      <c r="AF150" s="467" t="str">
        <f>IF(ISBLANK('Geotech Log'!AL157),"",'Geotech Log'!AL157)</f>
        <v/>
      </c>
    </row>
    <row r="151" spans="1:32" x14ac:dyDescent="0.3">
      <c r="A151" s="261" t="str">
        <f>IF(ISBLANK('Geotech Log'!$C$2),"",IF('Geotech Log'!J158&lt;&gt;"",'Geotech Log'!$C$2,""))</f>
        <v>DDH 3476</v>
      </c>
      <c r="B151" s="261" t="str">
        <f>IF(ISBLANK('Geotech Log'!$R$4),"",IF('Geotech Log'!J158&lt;&gt;"",'Geotech Log'!$R$4,""))</f>
        <v>FRO</v>
      </c>
      <c r="C151" s="262">
        <f>IF(ISBLANK('Geotech Log'!A158),IF(ISBLANK('Geotech Log'!J158),"",C150),'Geotech Log'!A158)</f>
        <v>44061</v>
      </c>
      <c r="D151" s="262" t="str">
        <f>IF(ISBLANK('Geotech Log'!C158),"",'Geotech Log'!C158)</f>
        <v>MH</v>
      </c>
      <c r="E151" s="263" t="str">
        <f>IF(ISBLANK('Geotech Log'!D158),"",'Geotech Log'!D158)</f>
        <v/>
      </c>
      <c r="F151" s="263" t="str">
        <f>IF(ISBLANK('Geotech Log'!H158),"",'Geotech Log'!H158)</f>
        <v/>
      </c>
      <c r="G151" s="263" t="str">
        <f>IF(ISBLANK('Geotech Log'!I158),"",'Geotech Log'!I158)</f>
        <v/>
      </c>
      <c r="H151" s="263">
        <f>IF(ISBLANK('Geotech Log'!J158),"",'Geotech Log'!J158)</f>
        <v>151</v>
      </c>
      <c r="I151" s="264">
        <f>IF(ISBLANK('Geotech Log'!K158),"",'Geotech Log'!K158)</f>
        <v>305.07</v>
      </c>
      <c r="J151" s="264">
        <f>IF(ISBLANK('Geotech Log'!L158),"",'Geotech Log'!L158)</f>
        <v>307</v>
      </c>
      <c r="K151" s="264">
        <f>IF(ISBLANK('Geotech Log'!N158),"",'Geotech Log'!N158)</f>
        <v>1.9</v>
      </c>
      <c r="L151" s="264">
        <f>IF(ISBLANK('Geotech Log'!O158),"",'Geotech Log'!O158)</f>
        <v>98.445595854921933</v>
      </c>
      <c r="M151" s="264">
        <f>IF(ISBLANK('Geotech Log'!P158),"",'Geotech Log'!P158)</f>
        <v>1.7799999999999998</v>
      </c>
      <c r="N151" s="264">
        <f>IF(ISBLANK('Geotech Log'!Q158),"",'Geotech Log'!Q158)</f>
        <v>92.227979274611059</v>
      </c>
      <c r="O151" s="263">
        <f>IF(ISBLANK('Geotech Log'!R158),"",'Geotech Log'!R158)</f>
        <v>20</v>
      </c>
      <c r="P151" s="263">
        <f>IF(ISBLANK('Geotech Log'!T158),"",'Geotech Log'!T158)</f>
        <v>6</v>
      </c>
      <c r="Q151" s="261" t="str">
        <f>IF(ISBLANK('Geotech Log'!W158),"",'Geotech Log'!W158)</f>
        <v>MST</v>
      </c>
      <c r="R151" s="261">
        <f>IF(ISBLANK('Geotech Log'!X158),"",'Geotech Log'!X158)</f>
        <v>0.8</v>
      </c>
      <c r="S151" s="261" t="str">
        <f>IF(ISBLANK('Geotech Log'!Y158),"",'Geotech Log'!Y158)</f>
        <v>SLST</v>
      </c>
      <c r="T151" s="261">
        <f>IF(ISBLANK('Geotech Log'!Z158),"",'Geotech Log'!Z158)</f>
        <v>0.2</v>
      </c>
      <c r="U151" s="261" t="str">
        <f>IF(ISBLANK('Geotech Log'!AA158),"",'Geotech Log'!AA158)</f>
        <v/>
      </c>
      <c r="V151" s="261" t="str">
        <f>IF(ISBLANK('Geotech Log'!AB158),"",'Geotech Log'!AB158)</f>
        <v/>
      </c>
      <c r="W151" s="261" t="str">
        <f>IF(ISBLANK('Geotech Log'!AC158),"",'Geotech Log'!AC158)</f>
        <v>DGY</v>
      </c>
      <c r="X151" s="261" t="str">
        <f>IF(ISBLANK('Geotech Log'!AD158),"",'Geotech Log'!AD158)</f>
        <v>VF</v>
      </c>
      <c r="Y151" s="261" t="str">
        <f>IF(ISBLANK('Geotech Log'!AE158),"",'Geotech Log'!AE158)</f>
        <v>BD</v>
      </c>
      <c r="Z151" s="261" t="str">
        <f>IF(ISBLANK('Geotech Log'!AF158),"",'Geotech Log'!AF158)</f>
        <v>TLAM</v>
      </c>
      <c r="AA151" s="261" t="str">
        <f>IF(ISBLANK('Geotech Log'!AG158),"",'Geotech Log'!AG158)</f>
        <v>W1</v>
      </c>
      <c r="AB151" s="261" t="str">
        <f>IF(ISBLANK('Geotech Log'!AH158),"",'Geotech Log'!AH158)</f>
        <v>R3</v>
      </c>
      <c r="AC151" s="263">
        <f>IF(ISBLANK('Geotech Log'!AI158),"",'Geotech Log'!AI158)</f>
        <v>4</v>
      </c>
      <c r="AD151" s="263">
        <f ca="1">IF(ISBLANK('Geotech Log'!AJ158),"",'Geotech Log'!AJ158)</f>
        <v>9</v>
      </c>
      <c r="AE151" s="263">
        <f ca="1">IF(ISBLANK('Geotech Log'!AK158),"",'Geotech Log'!AK158)</f>
        <v>63</v>
      </c>
      <c r="AF151" s="467" t="str">
        <f>IF(ISBLANK('Geotech Log'!AL158),"",'Geotech Log'!AL158)</f>
        <v/>
      </c>
    </row>
    <row r="152" spans="1:32" x14ac:dyDescent="0.3">
      <c r="A152" s="261" t="str">
        <f>IF(ISBLANK('Geotech Log'!$C$2),"",IF('Geotech Log'!J159&lt;&gt;"",'Geotech Log'!$C$2,""))</f>
        <v>DDH 3476</v>
      </c>
      <c r="B152" s="261" t="str">
        <f>IF(ISBLANK('Geotech Log'!$R$4),"",IF('Geotech Log'!J159&lt;&gt;"",'Geotech Log'!$R$4,""))</f>
        <v>FRO</v>
      </c>
      <c r="C152" s="262">
        <f>IF(ISBLANK('Geotech Log'!A159),IF(ISBLANK('Geotech Log'!J159),"",C151),'Geotech Log'!A159)</f>
        <v>44061</v>
      </c>
      <c r="D152" s="262" t="str">
        <f>IF(ISBLANK('Geotech Log'!C159),"",'Geotech Log'!C159)</f>
        <v>MH</v>
      </c>
      <c r="E152" s="263">
        <f>IF(ISBLANK('Geotech Log'!D159),"",'Geotech Log'!D159)</f>
        <v>103</v>
      </c>
      <c r="F152" s="263" t="str">
        <f>IF(ISBLANK('Geotech Log'!H159),"",'Geotech Log'!H159)</f>
        <v/>
      </c>
      <c r="G152" s="263" t="str">
        <f>IF(ISBLANK('Geotech Log'!I159),"",'Geotech Log'!I159)</f>
        <v/>
      </c>
      <c r="H152" s="263">
        <f>IF(ISBLANK('Geotech Log'!J159),"",'Geotech Log'!J159)</f>
        <v>152</v>
      </c>
      <c r="I152" s="264">
        <f>IF(ISBLANK('Geotech Log'!K159),"",'Geotech Log'!K159)</f>
        <v>307</v>
      </c>
      <c r="J152" s="264">
        <f>IF(ISBLANK('Geotech Log'!L159),"",'Geotech Log'!L159)</f>
        <v>310</v>
      </c>
      <c r="K152" s="264">
        <f>IF(ISBLANK('Geotech Log'!N159),"",'Geotech Log'!N159)</f>
        <v>3</v>
      </c>
      <c r="L152" s="264">
        <f>IF(ISBLANK('Geotech Log'!O159),"",'Geotech Log'!O159)</f>
        <v>100</v>
      </c>
      <c r="M152" s="264">
        <f>IF(ISBLANK('Geotech Log'!P159),"",'Geotech Log'!P159)</f>
        <v>2.97</v>
      </c>
      <c r="N152" s="264">
        <f>IF(ISBLANK('Geotech Log'!Q159),"",'Geotech Log'!Q159)</f>
        <v>99.000000000000014</v>
      </c>
      <c r="O152" s="263">
        <f>IF(ISBLANK('Geotech Log'!R159),"",'Geotech Log'!R159)</f>
        <v>20</v>
      </c>
      <c r="P152" s="263">
        <f>IF(ISBLANK('Geotech Log'!T159),"",'Geotech Log'!T159)</f>
        <v>4</v>
      </c>
      <c r="Q152" s="261" t="str">
        <f>IF(ISBLANK('Geotech Log'!W159),"",'Geotech Log'!W159)</f>
        <v>MST</v>
      </c>
      <c r="R152" s="261">
        <f>IF(ISBLANK('Geotech Log'!X159),"",'Geotech Log'!X159)</f>
        <v>0.9</v>
      </c>
      <c r="S152" s="261" t="str">
        <f>IF(ISBLANK('Geotech Log'!Y159),"",'Geotech Log'!Y159)</f>
        <v>SLST</v>
      </c>
      <c r="T152" s="261">
        <f>IF(ISBLANK('Geotech Log'!Z159),"",'Geotech Log'!Z159)</f>
        <v>0.1</v>
      </c>
      <c r="U152" s="261" t="str">
        <f>IF(ISBLANK('Geotech Log'!AA159),"",'Geotech Log'!AA159)</f>
        <v/>
      </c>
      <c r="V152" s="261" t="str">
        <f>IF(ISBLANK('Geotech Log'!AB159),"",'Geotech Log'!AB159)</f>
        <v/>
      </c>
      <c r="W152" s="261" t="str">
        <f>IF(ISBLANK('Geotech Log'!AC159),"",'Geotech Log'!AC159)</f>
        <v>DGY</v>
      </c>
      <c r="X152" s="261" t="str">
        <f>IF(ISBLANK('Geotech Log'!AD159),"",'Geotech Log'!AD159)</f>
        <v>VF</v>
      </c>
      <c r="Y152" s="261" t="str">
        <f>IF(ISBLANK('Geotech Log'!AE159),"",'Geotech Log'!AE159)</f>
        <v>BD</v>
      </c>
      <c r="Z152" s="261" t="str">
        <f>IF(ISBLANK('Geotech Log'!AF159),"",'Geotech Log'!AF159)</f>
        <v>TLAM</v>
      </c>
      <c r="AA152" s="261" t="str">
        <f>IF(ISBLANK('Geotech Log'!AG159),"",'Geotech Log'!AG159)</f>
        <v>W1</v>
      </c>
      <c r="AB152" s="261" t="str">
        <f>IF(ISBLANK('Geotech Log'!AH159),"",'Geotech Log'!AH159)</f>
        <v>R3</v>
      </c>
      <c r="AC152" s="263">
        <f>IF(ISBLANK('Geotech Log'!AI159),"",'Geotech Log'!AI159)</f>
        <v>4</v>
      </c>
      <c r="AD152" s="263">
        <f ca="1">IF(ISBLANK('Geotech Log'!AJ159),"",'Geotech Log'!AJ159)</f>
        <v>10.5</v>
      </c>
      <c r="AE152" s="263">
        <f ca="1">IF(ISBLANK('Geotech Log'!AK159),"",'Geotech Log'!AK159)</f>
        <v>64.5</v>
      </c>
      <c r="AF152" s="467" t="str">
        <f>IF(ISBLANK('Geotech Log'!AL159),"",'Geotech Log'!AL159)</f>
        <v/>
      </c>
    </row>
    <row r="153" spans="1:32" x14ac:dyDescent="0.3">
      <c r="A153" s="261" t="str">
        <f>IF(ISBLANK('Geotech Log'!$C$2),"",IF('Geotech Log'!J160&lt;&gt;"",'Geotech Log'!$C$2,""))</f>
        <v>DDH 3476</v>
      </c>
      <c r="B153" s="261" t="str">
        <f>IF(ISBLANK('Geotech Log'!$R$4),"",IF('Geotech Log'!J160&lt;&gt;"",'Geotech Log'!$R$4,""))</f>
        <v>FRO</v>
      </c>
      <c r="C153" s="262">
        <f>IF(ISBLANK('Geotech Log'!A160),IF(ISBLANK('Geotech Log'!J160),"",C152),'Geotech Log'!A160)</f>
        <v>44061</v>
      </c>
      <c r="D153" s="262" t="str">
        <f>IF(ISBLANK('Geotech Log'!C160),"",'Geotech Log'!C160)</f>
        <v>MH</v>
      </c>
      <c r="E153" s="263">
        <f>IF(ISBLANK('Geotech Log'!D160),"",'Geotech Log'!D160)</f>
        <v>104</v>
      </c>
      <c r="F153" s="263" t="str">
        <f>IF(ISBLANK('Geotech Log'!H160),"",'Geotech Log'!H160)</f>
        <v/>
      </c>
      <c r="G153" s="263" t="str">
        <f>IF(ISBLANK('Geotech Log'!I160),"",'Geotech Log'!I160)</f>
        <v/>
      </c>
      <c r="H153" s="263">
        <f>IF(ISBLANK('Geotech Log'!J160),"",'Geotech Log'!J160)</f>
        <v>153</v>
      </c>
      <c r="I153" s="264">
        <f>IF(ISBLANK('Geotech Log'!K160),"",'Geotech Log'!K160)</f>
        <v>310</v>
      </c>
      <c r="J153" s="264">
        <f>IF(ISBLANK('Geotech Log'!L160),"",'Geotech Log'!L160)</f>
        <v>313</v>
      </c>
      <c r="K153" s="264">
        <f>IF(ISBLANK('Geotech Log'!N160),"",'Geotech Log'!N160)</f>
        <v>3</v>
      </c>
      <c r="L153" s="264">
        <f>IF(ISBLANK('Geotech Log'!O160),"",'Geotech Log'!O160)</f>
        <v>100</v>
      </c>
      <c r="M153" s="264">
        <f>IF(ISBLANK('Geotech Log'!P160),"",'Geotech Log'!P160)</f>
        <v>2.78</v>
      </c>
      <c r="N153" s="264">
        <f>IF(ISBLANK('Geotech Log'!Q160),"",'Geotech Log'!Q160)</f>
        <v>92.666666666666657</v>
      </c>
      <c r="O153" s="263">
        <f>IF(ISBLANK('Geotech Log'!R160),"",'Geotech Log'!R160)</f>
        <v>20</v>
      </c>
      <c r="P153" s="263">
        <f>IF(ISBLANK('Geotech Log'!T160),"",'Geotech Log'!T160)</f>
        <v>6</v>
      </c>
      <c r="Q153" s="261" t="str">
        <f>IF(ISBLANK('Geotech Log'!W160),"",'Geotech Log'!W160)</f>
        <v>MST</v>
      </c>
      <c r="R153" s="261">
        <f>IF(ISBLANK('Geotech Log'!X160),"",'Geotech Log'!X160)</f>
        <v>0.5</v>
      </c>
      <c r="S153" s="261" t="str">
        <f>IF(ISBLANK('Geotech Log'!Y160),"",'Geotech Log'!Y160)</f>
        <v>SLST</v>
      </c>
      <c r="T153" s="261">
        <f>IF(ISBLANK('Geotech Log'!Z160),"",'Geotech Log'!Z160)</f>
        <v>0.5</v>
      </c>
      <c r="U153" s="261" t="str">
        <f>IF(ISBLANK('Geotech Log'!AA160),"",'Geotech Log'!AA160)</f>
        <v/>
      </c>
      <c r="V153" s="261" t="str">
        <f>IF(ISBLANK('Geotech Log'!AB160),"",'Geotech Log'!AB160)</f>
        <v/>
      </c>
      <c r="W153" s="261" t="str">
        <f>IF(ISBLANK('Geotech Log'!AC160),"",'Geotech Log'!AC160)</f>
        <v>DGY</v>
      </c>
      <c r="X153" s="261" t="str">
        <f>IF(ISBLANK('Geotech Log'!AD160),"",'Geotech Log'!AD160)</f>
        <v>VF</v>
      </c>
      <c r="Y153" s="261" t="str">
        <f>IF(ISBLANK('Geotech Log'!AE160),"",'Geotech Log'!AE160)</f>
        <v>BD</v>
      </c>
      <c r="Z153" s="261" t="str">
        <f>IF(ISBLANK('Geotech Log'!AF160),"",'Geotech Log'!AF160)</f>
        <v>TLAM</v>
      </c>
      <c r="AA153" s="261" t="str">
        <f>IF(ISBLANK('Geotech Log'!AG160),"",'Geotech Log'!AG160)</f>
        <v>W1</v>
      </c>
      <c r="AB153" s="261" t="str">
        <f>IF(ISBLANK('Geotech Log'!AH160),"",'Geotech Log'!AH160)</f>
        <v>R3</v>
      </c>
      <c r="AC153" s="263">
        <f>IF(ISBLANK('Geotech Log'!AI160),"",'Geotech Log'!AI160)</f>
        <v>4</v>
      </c>
      <c r="AD153" s="263">
        <f ca="1">IF(ISBLANK('Geotech Log'!AJ160),"",'Geotech Log'!AJ160)</f>
        <v>12.333333333333334</v>
      </c>
      <c r="AE153" s="263">
        <f ca="1">IF(ISBLANK('Geotech Log'!AK160),"",'Geotech Log'!AK160)</f>
        <v>66.333333333333343</v>
      </c>
      <c r="AF153" s="467" t="str">
        <f>IF(ISBLANK('Geotech Log'!AL160),"",'Geotech Log'!AL160)</f>
        <v/>
      </c>
    </row>
    <row r="154" spans="1:32" x14ac:dyDescent="0.3">
      <c r="A154" s="261" t="str">
        <f>IF(ISBLANK('Geotech Log'!$C$2),"",IF('Geotech Log'!J161&lt;&gt;"",'Geotech Log'!$C$2,""))</f>
        <v>DDH 3476</v>
      </c>
      <c r="B154" s="261" t="str">
        <f>IF(ISBLANK('Geotech Log'!$R$4),"",IF('Geotech Log'!J161&lt;&gt;"",'Geotech Log'!$R$4,""))</f>
        <v>FRO</v>
      </c>
      <c r="C154" s="262">
        <f>IF(ISBLANK('Geotech Log'!A161),IF(ISBLANK('Geotech Log'!J161),"",C153),'Geotech Log'!A161)</f>
        <v>44061</v>
      </c>
      <c r="D154" s="262" t="str">
        <f>IF(ISBLANK('Geotech Log'!C161),"",'Geotech Log'!C161)</f>
        <v>MH</v>
      </c>
      <c r="E154" s="263">
        <f>IF(ISBLANK('Geotech Log'!D161),"",'Geotech Log'!D161)</f>
        <v>105</v>
      </c>
      <c r="F154" s="263" t="str">
        <f>IF(ISBLANK('Geotech Log'!H161),"",'Geotech Log'!H161)</f>
        <v/>
      </c>
      <c r="G154" s="263" t="str">
        <f>IF(ISBLANK('Geotech Log'!I161),"",'Geotech Log'!I161)</f>
        <v/>
      </c>
      <c r="H154" s="263">
        <f>IF(ISBLANK('Geotech Log'!J161),"",'Geotech Log'!J161)</f>
        <v>154</v>
      </c>
      <c r="I154" s="264">
        <f>IF(ISBLANK('Geotech Log'!K161),"",'Geotech Log'!K161)</f>
        <v>313</v>
      </c>
      <c r="J154" s="264">
        <f>IF(ISBLANK('Geotech Log'!L161),"",'Geotech Log'!L161)</f>
        <v>316</v>
      </c>
      <c r="K154" s="264">
        <f>IF(ISBLANK('Geotech Log'!N161),"",'Geotech Log'!N161)</f>
        <v>3</v>
      </c>
      <c r="L154" s="264">
        <f>IF(ISBLANK('Geotech Log'!O161),"",'Geotech Log'!O161)</f>
        <v>100</v>
      </c>
      <c r="M154" s="264">
        <f>IF(ISBLANK('Geotech Log'!P161),"",'Geotech Log'!P161)</f>
        <v>2.77</v>
      </c>
      <c r="N154" s="264">
        <f>IF(ISBLANK('Geotech Log'!Q161),"",'Geotech Log'!Q161)</f>
        <v>92.333333333333329</v>
      </c>
      <c r="O154" s="263">
        <f>IF(ISBLANK('Geotech Log'!R161),"",'Geotech Log'!R161)</f>
        <v>20</v>
      </c>
      <c r="P154" s="263">
        <f>IF(ISBLANK('Geotech Log'!T161),"",'Geotech Log'!T161)</f>
        <v>11</v>
      </c>
      <c r="Q154" s="261" t="str">
        <f>IF(ISBLANK('Geotech Log'!W161),"",'Geotech Log'!W161)</f>
        <v>MST</v>
      </c>
      <c r="R154" s="261">
        <f>IF(ISBLANK('Geotech Log'!X161),"",'Geotech Log'!X161)</f>
        <v>0.5</v>
      </c>
      <c r="S154" s="261" t="str">
        <f>IF(ISBLANK('Geotech Log'!Y161),"",'Geotech Log'!Y161)</f>
        <v>SLST</v>
      </c>
      <c r="T154" s="261">
        <f>IF(ISBLANK('Geotech Log'!Z161),"",'Geotech Log'!Z161)</f>
        <v>0.5</v>
      </c>
      <c r="U154" s="261" t="str">
        <f>IF(ISBLANK('Geotech Log'!AA161),"",'Geotech Log'!AA161)</f>
        <v/>
      </c>
      <c r="V154" s="261" t="str">
        <f>IF(ISBLANK('Geotech Log'!AB161),"",'Geotech Log'!AB161)</f>
        <v/>
      </c>
      <c r="W154" s="261" t="str">
        <f>IF(ISBLANK('Geotech Log'!AC161),"",'Geotech Log'!AC161)</f>
        <v>DGY</v>
      </c>
      <c r="X154" s="261" t="str">
        <f>IF(ISBLANK('Geotech Log'!AD161),"",'Geotech Log'!AD161)</f>
        <v>VF</v>
      </c>
      <c r="Y154" s="261" t="str">
        <f>IF(ISBLANK('Geotech Log'!AE161),"",'Geotech Log'!AE161)</f>
        <v>BD</v>
      </c>
      <c r="Z154" s="261" t="str">
        <f>IF(ISBLANK('Geotech Log'!AF161),"",'Geotech Log'!AF161)</f>
        <v>TLAM</v>
      </c>
      <c r="AA154" s="261" t="str">
        <f>IF(ISBLANK('Geotech Log'!AG161),"",'Geotech Log'!AG161)</f>
        <v>W1</v>
      </c>
      <c r="AB154" s="261" t="str">
        <f>IF(ISBLANK('Geotech Log'!AH161),"",'Geotech Log'!AH161)</f>
        <v>R3</v>
      </c>
      <c r="AC154" s="263">
        <f>IF(ISBLANK('Geotech Log'!AI161),"",'Geotech Log'!AI161)</f>
        <v>4</v>
      </c>
      <c r="AD154" s="263">
        <f ca="1">IF(ISBLANK('Geotech Log'!AJ161),"",'Geotech Log'!AJ161)</f>
        <v>12.285714285714286</v>
      </c>
      <c r="AE154" s="263">
        <f ca="1">IF(ISBLANK('Geotech Log'!AK161),"",'Geotech Log'!AK161)</f>
        <v>56.285714285714285</v>
      </c>
      <c r="AF154" s="467" t="str">
        <f>IF(ISBLANK('Geotech Log'!AL161),"",'Geotech Log'!AL161)</f>
        <v/>
      </c>
    </row>
    <row r="155" spans="1:32" x14ac:dyDescent="0.3">
      <c r="A155" s="261" t="str">
        <f>IF(ISBLANK('Geotech Log'!$C$2),"",IF('Geotech Log'!J162&lt;&gt;"",'Geotech Log'!$C$2,""))</f>
        <v>DDH 3476</v>
      </c>
      <c r="B155" s="261" t="str">
        <f>IF(ISBLANK('Geotech Log'!$R$4),"",IF('Geotech Log'!J162&lt;&gt;"",'Geotech Log'!$R$4,""))</f>
        <v>FRO</v>
      </c>
      <c r="C155" s="262">
        <f>IF(ISBLANK('Geotech Log'!A162),IF(ISBLANK('Geotech Log'!J162),"",C154),'Geotech Log'!A162)</f>
        <v>44061</v>
      </c>
      <c r="D155" s="262" t="str">
        <f>IF(ISBLANK('Geotech Log'!C162),"",'Geotech Log'!C162)</f>
        <v>MH</v>
      </c>
      <c r="E155" s="263">
        <f>IF(ISBLANK('Geotech Log'!D162),"",'Geotech Log'!D162)</f>
        <v>106</v>
      </c>
      <c r="F155" s="263" t="str">
        <f>IF(ISBLANK('Geotech Log'!H162),"",'Geotech Log'!H162)</f>
        <v/>
      </c>
      <c r="G155" s="263" t="str">
        <f>IF(ISBLANK('Geotech Log'!I162),"",'Geotech Log'!I162)</f>
        <v/>
      </c>
      <c r="H155" s="263">
        <f>IF(ISBLANK('Geotech Log'!J162),"",'Geotech Log'!J162)</f>
        <v>155</v>
      </c>
      <c r="I155" s="264">
        <f>IF(ISBLANK('Geotech Log'!K162),"",'Geotech Log'!K162)</f>
        <v>316</v>
      </c>
      <c r="J155" s="264">
        <f>IF(ISBLANK('Geotech Log'!L162),"",'Geotech Log'!L162)</f>
        <v>319</v>
      </c>
      <c r="K155" s="264">
        <f>IF(ISBLANK('Geotech Log'!N162),"",'Geotech Log'!N162)</f>
        <v>3</v>
      </c>
      <c r="L155" s="264">
        <f>IF(ISBLANK('Geotech Log'!O162),"",'Geotech Log'!O162)</f>
        <v>100</v>
      </c>
      <c r="M155" s="264">
        <f>IF(ISBLANK('Geotech Log'!P162),"",'Geotech Log'!P162)</f>
        <v>2.93</v>
      </c>
      <c r="N155" s="264">
        <f>IF(ISBLANK('Geotech Log'!Q162),"",'Geotech Log'!Q162)</f>
        <v>97.666666666666671</v>
      </c>
      <c r="O155" s="263">
        <f>IF(ISBLANK('Geotech Log'!R162),"",'Geotech Log'!R162)</f>
        <v>20</v>
      </c>
      <c r="P155" s="263">
        <f>IF(ISBLANK('Geotech Log'!T162),"",'Geotech Log'!T162)</f>
        <v>6</v>
      </c>
      <c r="Q155" s="261" t="str">
        <f>IF(ISBLANK('Geotech Log'!W162),"",'Geotech Log'!W162)</f>
        <v>MST</v>
      </c>
      <c r="R155" s="261">
        <f>IF(ISBLANK('Geotech Log'!X162),"",'Geotech Log'!X162)</f>
        <v>0.5</v>
      </c>
      <c r="S155" s="261" t="str">
        <f>IF(ISBLANK('Geotech Log'!Y162),"",'Geotech Log'!Y162)</f>
        <v>SLST</v>
      </c>
      <c r="T155" s="261">
        <f>IF(ISBLANK('Geotech Log'!Z162),"",'Geotech Log'!Z162)</f>
        <v>0.5</v>
      </c>
      <c r="U155" s="261" t="str">
        <f>IF(ISBLANK('Geotech Log'!AA162),"",'Geotech Log'!AA162)</f>
        <v/>
      </c>
      <c r="V155" s="261" t="str">
        <f>IF(ISBLANK('Geotech Log'!AB162),"",'Geotech Log'!AB162)</f>
        <v/>
      </c>
      <c r="W155" s="261" t="str">
        <f>IF(ISBLANK('Geotech Log'!AC162),"",'Geotech Log'!AC162)</f>
        <v>DGY</v>
      </c>
      <c r="X155" s="261" t="str">
        <f>IF(ISBLANK('Geotech Log'!AD162),"",'Geotech Log'!AD162)</f>
        <v>VF</v>
      </c>
      <c r="Y155" s="261" t="str">
        <f>IF(ISBLANK('Geotech Log'!AE162),"",'Geotech Log'!AE162)</f>
        <v>BD</v>
      </c>
      <c r="Z155" s="261" t="str">
        <f>IF(ISBLANK('Geotech Log'!AF162),"",'Geotech Log'!AF162)</f>
        <v>TLAM</v>
      </c>
      <c r="AA155" s="261" t="str">
        <f>IF(ISBLANK('Geotech Log'!AG162),"",'Geotech Log'!AG162)</f>
        <v>W1</v>
      </c>
      <c r="AB155" s="261" t="str">
        <f>IF(ISBLANK('Geotech Log'!AH162),"",'Geotech Log'!AH162)</f>
        <v>R3</v>
      </c>
      <c r="AC155" s="263">
        <f>IF(ISBLANK('Geotech Log'!AI162),"",'Geotech Log'!AI162)</f>
        <v>4</v>
      </c>
      <c r="AD155" s="263">
        <f ca="1">IF(ISBLANK('Geotech Log'!AJ162),"",'Geotech Log'!AJ162)</f>
        <v>14.5</v>
      </c>
      <c r="AE155" s="263">
        <f ca="1">IF(ISBLANK('Geotech Log'!AK162),"",'Geotech Log'!AK162)</f>
        <v>68.5</v>
      </c>
      <c r="AF155" s="467" t="str">
        <f>IF(ISBLANK('Geotech Log'!AL162),"",'Geotech Log'!AL162)</f>
        <v/>
      </c>
    </row>
    <row r="156" spans="1:32" x14ac:dyDescent="0.3">
      <c r="A156" s="261" t="str">
        <f>IF(ISBLANK('Geotech Log'!$C$2),"",IF('Geotech Log'!J163&lt;&gt;"",'Geotech Log'!$C$2,""))</f>
        <v>DDH 3476</v>
      </c>
      <c r="B156" s="261" t="str">
        <f>IF(ISBLANK('Geotech Log'!$R$4),"",IF('Geotech Log'!J163&lt;&gt;"",'Geotech Log'!$R$4,""))</f>
        <v>FRO</v>
      </c>
      <c r="C156" s="262">
        <f>IF(ISBLANK('Geotech Log'!A163),IF(ISBLANK('Geotech Log'!J163),"",C155),'Geotech Log'!A163)</f>
        <v>44061</v>
      </c>
      <c r="D156" s="262" t="str">
        <f>IF(ISBLANK('Geotech Log'!C163),"",'Geotech Log'!C163)</f>
        <v>MH</v>
      </c>
      <c r="E156" s="263">
        <f>IF(ISBLANK('Geotech Log'!D163),"",'Geotech Log'!D163)</f>
        <v>107</v>
      </c>
      <c r="F156" s="263" t="str">
        <f>IF(ISBLANK('Geotech Log'!H163),"",'Geotech Log'!H163)</f>
        <v/>
      </c>
      <c r="G156" s="263" t="str">
        <f>IF(ISBLANK('Geotech Log'!I163),"",'Geotech Log'!I163)</f>
        <v/>
      </c>
      <c r="H156" s="263">
        <f>IF(ISBLANK('Geotech Log'!J163),"",'Geotech Log'!J163)</f>
        <v>156</v>
      </c>
      <c r="I156" s="264">
        <f>IF(ISBLANK('Geotech Log'!K163),"",'Geotech Log'!K163)</f>
        <v>319</v>
      </c>
      <c r="J156" s="264">
        <f>IF(ISBLANK('Geotech Log'!L163),"",'Geotech Log'!L163)</f>
        <v>322</v>
      </c>
      <c r="K156" s="264">
        <f>IF(ISBLANK('Geotech Log'!N163),"",'Geotech Log'!N163)</f>
        <v>2.9</v>
      </c>
      <c r="L156" s="264">
        <f>IF(ISBLANK('Geotech Log'!O163),"",'Geotech Log'!O163)</f>
        <v>96.666666666666671</v>
      </c>
      <c r="M156" s="264">
        <f>IF(ISBLANK('Geotech Log'!P163),"",'Geotech Log'!P163)</f>
        <v>2.88</v>
      </c>
      <c r="N156" s="264">
        <f>IF(ISBLANK('Geotech Log'!Q163),"",'Geotech Log'!Q163)</f>
        <v>96</v>
      </c>
      <c r="O156" s="263">
        <f>IF(ISBLANK('Geotech Log'!R163),"",'Geotech Log'!R163)</f>
        <v>20</v>
      </c>
      <c r="P156" s="263">
        <f>IF(ISBLANK('Geotech Log'!T163),"",'Geotech Log'!T163)</f>
        <v>8</v>
      </c>
      <c r="Q156" s="261" t="str">
        <f>IF(ISBLANK('Geotech Log'!W163),"",'Geotech Log'!W163)</f>
        <v>MST</v>
      </c>
      <c r="R156" s="261">
        <f>IF(ISBLANK('Geotech Log'!X163),"",'Geotech Log'!X163)</f>
        <v>1</v>
      </c>
      <c r="S156" s="261" t="str">
        <f>IF(ISBLANK('Geotech Log'!Y163),"",'Geotech Log'!Y163)</f>
        <v/>
      </c>
      <c r="T156" s="261" t="str">
        <f>IF(ISBLANK('Geotech Log'!Z163),"",'Geotech Log'!Z163)</f>
        <v/>
      </c>
      <c r="U156" s="261" t="str">
        <f>IF(ISBLANK('Geotech Log'!AA163),"",'Geotech Log'!AA163)</f>
        <v/>
      </c>
      <c r="V156" s="261" t="str">
        <f>IF(ISBLANK('Geotech Log'!AB163),"",'Geotech Log'!AB163)</f>
        <v/>
      </c>
      <c r="W156" s="261" t="str">
        <f>IF(ISBLANK('Geotech Log'!AC163),"",'Geotech Log'!AC163)</f>
        <v>DGY</v>
      </c>
      <c r="X156" s="261" t="str">
        <f>IF(ISBLANK('Geotech Log'!AD163),"",'Geotech Log'!AD163)</f>
        <v>VF</v>
      </c>
      <c r="Y156" s="261" t="str">
        <f>IF(ISBLANK('Geotech Log'!AE163),"",'Geotech Log'!AE163)</f>
        <v>BD</v>
      </c>
      <c r="Z156" s="261" t="str">
        <f>IF(ISBLANK('Geotech Log'!AF163),"",'Geotech Log'!AF163)</f>
        <v>TLAM</v>
      </c>
      <c r="AA156" s="261" t="str">
        <f>IF(ISBLANK('Geotech Log'!AG163),"",'Geotech Log'!AG163)</f>
        <v>W1</v>
      </c>
      <c r="AB156" s="261" t="str">
        <f>IF(ISBLANK('Geotech Log'!AH163),"",'Geotech Log'!AH163)</f>
        <v>R3</v>
      </c>
      <c r="AC156" s="263">
        <f>IF(ISBLANK('Geotech Log'!AI163),"",'Geotech Log'!AI163)</f>
        <v>4</v>
      </c>
      <c r="AD156" s="263">
        <f ca="1">IF(ISBLANK('Geotech Log'!AJ163),"",'Geotech Log'!AJ163)</f>
        <v>13</v>
      </c>
      <c r="AE156" s="263">
        <f ca="1">IF(ISBLANK('Geotech Log'!AK163),"",'Geotech Log'!AK163)</f>
        <v>67</v>
      </c>
      <c r="AF156" s="467" t="str">
        <f>IF(ISBLANK('Geotech Log'!AL163),"",'Geotech Log'!AL163)</f>
        <v/>
      </c>
    </row>
    <row r="157" spans="1:32" x14ac:dyDescent="0.3">
      <c r="A157" s="261" t="str">
        <f>IF(ISBLANK('Geotech Log'!$C$2),"",IF('Geotech Log'!J164&lt;&gt;"",'Geotech Log'!$C$2,""))</f>
        <v>DDH 3476</v>
      </c>
      <c r="B157" s="261" t="str">
        <f>IF(ISBLANK('Geotech Log'!$R$4),"",IF('Geotech Log'!J164&lt;&gt;"",'Geotech Log'!$R$4,""))</f>
        <v>FRO</v>
      </c>
      <c r="C157" s="262">
        <f>IF(ISBLANK('Geotech Log'!A164),IF(ISBLANK('Geotech Log'!J164),"",C156),'Geotech Log'!A164)</f>
        <v>44061</v>
      </c>
      <c r="D157" s="262" t="str">
        <f>IF(ISBLANK('Geotech Log'!C164),"",'Geotech Log'!C164)</f>
        <v>MH</v>
      </c>
      <c r="E157" s="263">
        <f>IF(ISBLANK('Geotech Log'!D164),"",'Geotech Log'!D164)</f>
        <v>108</v>
      </c>
      <c r="F157" s="263" t="str">
        <f>IF(ISBLANK('Geotech Log'!H164),"",'Geotech Log'!H164)</f>
        <v/>
      </c>
      <c r="G157" s="263" t="str">
        <f>IF(ISBLANK('Geotech Log'!I164),"",'Geotech Log'!I164)</f>
        <v/>
      </c>
      <c r="H157" s="263">
        <f>IF(ISBLANK('Geotech Log'!J164),"",'Geotech Log'!J164)</f>
        <v>157</v>
      </c>
      <c r="I157" s="264">
        <f>IF(ISBLANK('Geotech Log'!K164),"",'Geotech Log'!K164)</f>
        <v>322</v>
      </c>
      <c r="J157" s="264">
        <f>IF(ISBLANK('Geotech Log'!L164),"",'Geotech Log'!L164)</f>
        <v>325</v>
      </c>
      <c r="K157" s="264">
        <f>IF(ISBLANK('Geotech Log'!N164),"",'Geotech Log'!N164)</f>
        <v>2.4</v>
      </c>
      <c r="L157" s="264">
        <f>IF(ISBLANK('Geotech Log'!O164),"",'Geotech Log'!O164)</f>
        <v>80</v>
      </c>
      <c r="M157" s="264">
        <f>IF(ISBLANK('Geotech Log'!P164),"",'Geotech Log'!P164)</f>
        <v>1.8399999999999999</v>
      </c>
      <c r="N157" s="264">
        <f>IF(ISBLANK('Geotech Log'!Q164),"",'Geotech Log'!Q164)</f>
        <v>61.333333333333329</v>
      </c>
      <c r="O157" s="263">
        <f>IF(ISBLANK('Geotech Log'!R164),"",'Geotech Log'!R164)</f>
        <v>13</v>
      </c>
      <c r="P157" s="263">
        <f>IF(ISBLANK('Geotech Log'!T164),"",'Geotech Log'!T164)</f>
        <v>30</v>
      </c>
      <c r="Q157" s="261" t="str">
        <f>IF(ISBLANK('Geotech Log'!W164),"",'Geotech Log'!W164)</f>
        <v>MST</v>
      </c>
      <c r="R157" s="261">
        <f>IF(ISBLANK('Geotech Log'!X164),"",'Geotech Log'!X164)</f>
        <v>0.95</v>
      </c>
      <c r="S157" s="261" t="str">
        <f>IF(ISBLANK('Geotech Log'!Y164),"",'Geotech Log'!Y164)</f>
        <v>COAL</v>
      </c>
      <c r="T157" s="261">
        <f>IF(ISBLANK('Geotech Log'!Z164),"",'Geotech Log'!Z164)</f>
        <v>0.05</v>
      </c>
      <c r="U157" s="261" t="str">
        <f>IF(ISBLANK('Geotech Log'!AA164),"",'Geotech Log'!AA164)</f>
        <v/>
      </c>
      <c r="V157" s="261" t="str">
        <f>IF(ISBLANK('Geotech Log'!AB164),"",'Geotech Log'!AB164)</f>
        <v/>
      </c>
      <c r="W157" s="261" t="str">
        <f>IF(ISBLANK('Geotech Log'!AC164),"",'Geotech Log'!AC164)</f>
        <v>DGY</v>
      </c>
      <c r="X157" s="261" t="str">
        <f>IF(ISBLANK('Geotech Log'!AD164),"",'Geotech Log'!AD164)</f>
        <v>VF</v>
      </c>
      <c r="Y157" s="261" t="str">
        <f>IF(ISBLANK('Geotech Log'!AE164),"",'Geotech Log'!AE164)</f>
        <v>BD</v>
      </c>
      <c r="Z157" s="261" t="str">
        <f>IF(ISBLANK('Geotech Log'!AF164),"",'Geotech Log'!AF164)</f>
        <v>TLAM</v>
      </c>
      <c r="AA157" s="261" t="str">
        <f>IF(ISBLANK('Geotech Log'!AG164),"",'Geotech Log'!AG164)</f>
        <v>W1</v>
      </c>
      <c r="AB157" s="261" t="str">
        <f>IF(ISBLANK('Geotech Log'!AH164),"",'Geotech Log'!AH164)</f>
        <v>R3</v>
      </c>
      <c r="AC157" s="263">
        <f>IF(ISBLANK('Geotech Log'!AI164),"",'Geotech Log'!AI164)</f>
        <v>4</v>
      </c>
      <c r="AD157" s="263">
        <f ca="1">IF(ISBLANK('Geotech Log'!AJ164),"",'Geotech Log'!AJ164)</f>
        <v>9.5</v>
      </c>
      <c r="AE157" s="263">
        <f ca="1">IF(ISBLANK('Geotech Log'!AK164),"",'Geotech Log'!AK164)</f>
        <v>46.5</v>
      </c>
      <c r="AF157" s="467" t="str">
        <f>IF(ISBLANK('Geotech Log'!AL164),"",'Geotech Log'!AL164)</f>
        <v/>
      </c>
    </row>
    <row r="158" spans="1:32" x14ac:dyDescent="0.3">
      <c r="A158" s="261" t="str">
        <f>IF(ISBLANK('Geotech Log'!$C$2),"",IF('Geotech Log'!J165&lt;&gt;"",'Geotech Log'!$C$2,""))</f>
        <v>DDH 3476</v>
      </c>
      <c r="B158" s="261" t="str">
        <f>IF(ISBLANK('Geotech Log'!$R$4),"",IF('Geotech Log'!J165&lt;&gt;"",'Geotech Log'!$R$4,""))</f>
        <v>FRO</v>
      </c>
      <c r="C158" s="262">
        <f>IF(ISBLANK('Geotech Log'!A165),IF(ISBLANK('Geotech Log'!J165),"",C157),'Geotech Log'!A165)</f>
        <v>44061</v>
      </c>
      <c r="D158" s="262" t="str">
        <f>IF(ISBLANK('Geotech Log'!C165),"",'Geotech Log'!C165)</f>
        <v>MH</v>
      </c>
      <c r="E158" s="263">
        <f>IF(ISBLANK('Geotech Log'!D165),"",'Geotech Log'!D165)</f>
        <v>109</v>
      </c>
      <c r="F158" s="263" t="str">
        <f>IF(ISBLANK('Geotech Log'!H165),"",'Geotech Log'!H165)</f>
        <v/>
      </c>
      <c r="G158" s="263" t="str">
        <f>IF(ISBLANK('Geotech Log'!I165),"",'Geotech Log'!I165)</f>
        <v/>
      </c>
      <c r="H158" s="263">
        <f>IF(ISBLANK('Geotech Log'!J165),"",'Geotech Log'!J165)</f>
        <v>158</v>
      </c>
      <c r="I158" s="264">
        <f>IF(ISBLANK('Geotech Log'!K165),"",'Geotech Log'!K165)</f>
        <v>325</v>
      </c>
      <c r="J158" s="264">
        <f>IF(ISBLANK('Geotech Log'!L165),"",'Geotech Log'!L165)</f>
        <v>328</v>
      </c>
      <c r="K158" s="264">
        <f>IF(ISBLANK('Geotech Log'!N165),"",'Geotech Log'!N165)</f>
        <v>2.75</v>
      </c>
      <c r="L158" s="264">
        <f>IF(ISBLANK('Geotech Log'!O165),"",'Geotech Log'!O165)</f>
        <v>91.666666666666657</v>
      </c>
      <c r="M158" s="264">
        <f>IF(ISBLANK('Geotech Log'!P165),"",'Geotech Log'!P165)</f>
        <v>2.3199999999999998</v>
      </c>
      <c r="N158" s="264">
        <f>IF(ISBLANK('Geotech Log'!Q165),"",'Geotech Log'!Q165)</f>
        <v>77.333333333333329</v>
      </c>
      <c r="O158" s="263">
        <f>IF(ISBLANK('Geotech Log'!R165),"",'Geotech Log'!R165)</f>
        <v>17</v>
      </c>
      <c r="P158" s="263">
        <f>IF(ISBLANK('Geotech Log'!T165),"",'Geotech Log'!T165)</f>
        <v>31</v>
      </c>
      <c r="Q158" s="261" t="str">
        <f>IF(ISBLANK('Geotech Log'!W165),"",'Geotech Log'!W165)</f>
        <v>SLST</v>
      </c>
      <c r="R158" s="261">
        <f>IF(ISBLANK('Geotech Log'!X165),"",'Geotech Log'!X165)</f>
        <v>0.5</v>
      </c>
      <c r="S158" s="261" t="str">
        <f>IF(ISBLANK('Geotech Log'!Y165),"",'Geotech Log'!Y165)</f>
        <v>MST</v>
      </c>
      <c r="T158" s="261">
        <f>IF(ISBLANK('Geotech Log'!Z165),"",'Geotech Log'!Z165)</f>
        <v>0.3</v>
      </c>
      <c r="U158" s="261" t="str">
        <f>IF(ISBLANK('Geotech Log'!AA165),"",'Geotech Log'!AA165)</f>
        <v>COAL</v>
      </c>
      <c r="V158" s="261">
        <f>IF(ISBLANK('Geotech Log'!AB165),"",'Geotech Log'!AB165)</f>
        <v>0.1</v>
      </c>
      <c r="W158" s="261" t="str">
        <f>IF(ISBLANK('Geotech Log'!AC165),"",'Geotech Log'!AC165)</f>
        <v>GY</v>
      </c>
      <c r="X158" s="261" t="str">
        <f>IF(ISBLANK('Geotech Log'!AD165),"",'Geotech Log'!AD165)</f>
        <v>F</v>
      </c>
      <c r="Y158" s="261" t="str">
        <f>IF(ISBLANK('Geotech Log'!AE165),"",'Geotech Log'!AE165)</f>
        <v>BD</v>
      </c>
      <c r="Z158" s="261" t="str">
        <f>IF(ISBLANK('Geotech Log'!AF165),"",'Geotech Log'!AF165)</f>
        <v>TLAM</v>
      </c>
      <c r="AA158" s="261" t="str">
        <f>IF(ISBLANK('Geotech Log'!AG165),"",'Geotech Log'!AG165)</f>
        <v>W1</v>
      </c>
      <c r="AB158" s="261" t="str">
        <f>IF(ISBLANK('Geotech Log'!AH165),"",'Geotech Log'!AH165)</f>
        <v>R3</v>
      </c>
      <c r="AC158" s="263">
        <f>IF(ISBLANK('Geotech Log'!AI165),"",'Geotech Log'!AI165)</f>
        <v>4</v>
      </c>
      <c r="AD158" s="263">
        <f ca="1">IF(ISBLANK('Geotech Log'!AJ165),"",'Geotech Log'!AJ165)</f>
        <v>12.818181818181818</v>
      </c>
      <c r="AE158" s="263">
        <f ca="1">IF(ISBLANK('Geotech Log'!AK165),"",'Geotech Log'!AK165)</f>
        <v>53.81818181818182</v>
      </c>
      <c r="AF158" s="467" t="str">
        <f>IF(ISBLANK('Geotech Log'!AL165),"",'Geotech Log'!AL165)</f>
        <v/>
      </c>
    </row>
    <row r="159" spans="1:32" x14ac:dyDescent="0.3">
      <c r="A159" s="261" t="str">
        <f>IF(ISBLANK('Geotech Log'!$C$2),"",IF('Geotech Log'!J166&lt;&gt;"",'Geotech Log'!$C$2,""))</f>
        <v>DDH 3476</v>
      </c>
      <c r="B159" s="261" t="str">
        <f>IF(ISBLANK('Geotech Log'!$R$4),"",IF('Geotech Log'!J166&lt;&gt;"",'Geotech Log'!$R$4,""))</f>
        <v>FRO</v>
      </c>
      <c r="C159" s="262">
        <f>IF(ISBLANK('Geotech Log'!A166),IF(ISBLANK('Geotech Log'!J166),"",C158),'Geotech Log'!A166)</f>
        <v>44061</v>
      </c>
      <c r="D159" s="262" t="str">
        <f>IF(ISBLANK('Geotech Log'!C166),"",'Geotech Log'!C166)</f>
        <v>MH</v>
      </c>
      <c r="E159" s="263">
        <f>IF(ISBLANK('Geotech Log'!D166),"",'Geotech Log'!D166)</f>
        <v>110</v>
      </c>
      <c r="F159" s="263" t="str">
        <f>IF(ISBLANK('Geotech Log'!H166),"",'Geotech Log'!H166)</f>
        <v/>
      </c>
      <c r="G159" s="263" t="str">
        <f>IF(ISBLANK('Geotech Log'!I166),"",'Geotech Log'!I166)</f>
        <v/>
      </c>
      <c r="H159" s="263">
        <f>IF(ISBLANK('Geotech Log'!J166),"",'Geotech Log'!J166)</f>
        <v>159</v>
      </c>
      <c r="I159" s="264">
        <f>IF(ISBLANK('Geotech Log'!K166),"",'Geotech Log'!K166)</f>
        <v>328</v>
      </c>
      <c r="J159" s="264">
        <f>IF(ISBLANK('Geotech Log'!L166),"",'Geotech Log'!L166)</f>
        <v>331</v>
      </c>
      <c r="K159" s="264">
        <f>IF(ISBLANK('Geotech Log'!N166),"",'Geotech Log'!N166)</f>
        <v>2.7</v>
      </c>
      <c r="L159" s="264">
        <f>IF(ISBLANK('Geotech Log'!O166),"",'Geotech Log'!O166)</f>
        <v>90</v>
      </c>
      <c r="M159" s="264">
        <f>IF(ISBLANK('Geotech Log'!P166),"",'Geotech Log'!P166)</f>
        <v>2.7</v>
      </c>
      <c r="N159" s="264">
        <f>IF(ISBLANK('Geotech Log'!Q166),"",'Geotech Log'!Q166)</f>
        <v>90</v>
      </c>
      <c r="O159" s="263">
        <f>IF(ISBLANK('Geotech Log'!R166),"",'Geotech Log'!R166)</f>
        <v>20</v>
      </c>
      <c r="P159" s="263">
        <f>IF(ISBLANK('Geotech Log'!T166),"",'Geotech Log'!T166)</f>
        <v>4</v>
      </c>
      <c r="Q159" s="261" t="str">
        <f>IF(ISBLANK('Geotech Log'!W166),"",'Geotech Log'!W166)</f>
        <v>MST</v>
      </c>
      <c r="R159" s="261">
        <f>IF(ISBLANK('Geotech Log'!X166),"",'Geotech Log'!X166)</f>
        <v>1</v>
      </c>
      <c r="S159" s="261" t="str">
        <f>IF(ISBLANK('Geotech Log'!Y166),"",'Geotech Log'!Y166)</f>
        <v/>
      </c>
      <c r="T159" s="261" t="str">
        <f>IF(ISBLANK('Geotech Log'!Z166),"",'Geotech Log'!Z166)</f>
        <v/>
      </c>
      <c r="U159" s="261" t="str">
        <f>IF(ISBLANK('Geotech Log'!AA166),"",'Geotech Log'!AA166)</f>
        <v/>
      </c>
      <c r="V159" s="261" t="str">
        <f>IF(ISBLANK('Geotech Log'!AB166),"",'Geotech Log'!AB166)</f>
        <v/>
      </c>
      <c r="W159" s="261" t="str">
        <f>IF(ISBLANK('Geotech Log'!AC166),"",'Geotech Log'!AC166)</f>
        <v>DGY</v>
      </c>
      <c r="X159" s="261" t="str">
        <f>IF(ISBLANK('Geotech Log'!AD166),"",'Geotech Log'!AD166)</f>
        <v>VF</v>
      </c>
      <c r="Y159" s="261" t="str">
        <f>IF(ISBLANK('Geotech Log'!AE166),"",'Geotech Log'!AE166)</f>
        <v>BD</v>
      </c>
      <c r="Z159" s="261" t="str">
        <f>IF(ISBLANK('Geotech Log'!AF166),"",'Geotech Log'!AF166)</f>
        <v>TLAM</v>
      </c>
      <c r="AA159" s="261" t="str">
        <f>IF(ISBLANK('Geotech Log'!AG166),"",'Geotech Log'!AG166)</f>
        <v>W1</v>
      </c>
      <c r="AB159" s="261" t="str">
        <f>IF(ISBLANK('Geotech Log'!AH166),"",'Geotech Log'!AH166)</f>
        <v>R3</v>
      </c>
      <c r="AC159" s="263">
        <f>IF(ISBLANK('Geotech Log'!AI166),"",'Geotech Log'!AI166)</f>
        <v>4</v>
      </c>
      <c r="AD159" s="263">
        <f ca="1">IF(ISBLANK('Geotech Log'!AJ166),"",'Geotech Log'!AJ166)</f>
        <v>14</v>
      </c>
      <c r="AE159" s="263">
        <f ca="1">IF(ISBLANK('Geotech Log'!AK166),"",'Geotech Log'!AK166)</f>
        <v>68</v>
      </c>
      <c r="AF159" s="467" t="str">
        <f>IF(ISBLANK('Geotech Log'!AL166),"",'Geotech Log'!AL166)</f>
        <v/>
      </c>
    </row>
    <row r="160" spans="1:32" x14ac:dyDescent="0.3">
      <c r="A160" s="261" t="str">
        <f>IF(ISBLANK('Geotech Log'!$C$2),"",IF('Geotech Log'!J167&lt;&gt;"",'Geotech Log'!$C$2,""))</f>
        <v>DDH 3476</v>
      </c>
      <c r="B160" s="261" t="str">
        <f>IF(ISBLANK('Geotech Log'!$R$4),"",IF('Geotech Log'!J167&lt;&gt;"",'Geotech Log'!$R$4,""))</f>
        <v>FRO</v>
      </c>
      <c r="C160" s="262">
        <f>IF(ISBLANK('Geotech Log'!A167),IF(ISBLANK('Geotech Log'!J167),"",C159),'Geotech Log'!A167)</f>
        <v>44061</v>
      </c>
      <c r="D160" s="262" t="str">
        <f>IF(ISBLANK('Geotech Log'!C167),"",'Geotech Log'!C167)</f>
        <v>MH</v>
      </c>
      <c r="E160" s="263">
        <f>IF(ISBLANK('Geotech Log'!D167),"",'Geotech Log'!D167)</f>
        <v>111</v>
      </c>
      <c r="F160" s="263" t="str">
        <f>IF(ISBLANK('Geotech Log'!H167),"",'Geotech Log'!H167)</f>
        <v/>
      </c>
      <c r="G160" s="263" t="str">
        <f>IF(ISBLANK('Geotech Log'!I167),"",'Geotech Log'!I167)</f>
        <v/>
      </c>
      <c r="H160" s="263">
        <f>IF(ISBLANK('Geotech Log'!J167),"",'Geotech Log'!J167)</f>
        <v>160</v>
      </c>
      <c r="I160" s="264">
        <f>IF(ISBLANK('Geotech Log'!K167),"",'Geotech Log'!K167)</f>
        <v>331</v>
      </c>
      <c r="J160" s="264">
        <f>IF(ISBLANK('Geotech Log'!L167),"",'Geotech Log'!L167)</f>
        <v>334</v>
      </c>
      <c r="K160" s="264">
        <f>IF(ISBLANK('Geotech Log'!N167),"",'Geotech Log'!N167)</f>
        <v>3</v>
      </c>
      <c r="L160" s="264">
        <f>IF(ISBLANK('Geotech Log'!O167),"",'Geotech Log'!O167)</f>
        <v>100</v>
      </c>
      <c r="M160" s="264">
        <f>IF(ISBLANK('Geotech Log'!P167),"",'Geotech Log'!P167)</f>
        <v>3</v>
      </c>
      <c r="N160" s="264">
        <f>IF(ISBLANK('Geotech Log'!Q167),"",'Geotech Log'!Q167)</f>
        <v>100</v>
      </c>
      <c r="O160" s="263">
        <f>IF(ISBLANK('Geotech Log'!R167),"",'Geotech Log'!R167)</f>
        <v>20</v>
      </c>
      <c r="P160" s="263">
        <f>IF(ISBLANK('Geotech Log'!T167),"",'Geotech Log'!T167)</f>
        <v>1</v>
      </c>
      <c r="Q160" s="261" t="str">
        <f>IF(ISBLANK('Geotech Log'!W167),"",'Geotech Log'!W167)</f>
        <v>MST</v>
      </c>
      <c r="R160" s="261">
        <f>IF(ISBLANK('Geotech Log'!X167),"",'Geotech Log'!X167)</f>
        <v>0.5</v>
      </c>
      <c r="S160" s="261" t="str">
        <f>IF(ISBLANK('Geotech Log'!Y167),"",'Geotech Log'!Y167)</f>
        <v>SLST</v>
      </c>
      <c r="T160" s="261">
        <f>IF(ISBLANK('Geotech Log'!Z167),"",'Geotech Log'!Z167)</f>
        <v>0.5</v>
      </c>
      <c r="U160" s="261" t="str">
        <f>IF(ISBLANK('Geotech Log'!AA167),"",'Geotech Log'!AA167)</f>
        <v/>
      </c>
      <c r="V160" s="261" t="str">
        <f>IF(ISBLANK('Geotech Log'!AB167),"",'Geotech Log'!AB167)</f>
        <v/>
      </c>
      <c r="W160" s="261" t="str">
        <f>IF(ISBLANK('Geotech Log'!AC167),"",'Geotech Log'!AC167)</f>
        <v>DGY</v>
      </c>
      <c r="X160" s="261" t="str">
        <f>IF(ISBLANK('Geotech Log'!AD167),"",'Geotech Log'!AD167)</f>
        <v>VF</v>
      </c>
      <c r="Y160" s="261" t="str">
        <f>IF(ISBLANK('Geotech Log'!AE167),"",'Geotech Log'!AE167)</f>
        <v>BD</v>
      </c>
      <c r="Z160" s="261" t="str">
        <f>IF(ISBLANK('Geotech Log'!AF167),"",'Geotech Log'!AF167)</f>
        <v>TLAM</v>
      </c>
      <c r="AA160" s="261" t="str">
        <f>IF(ISBLANK('Geotech Log'!AG167),"",'Geotech Log'!AG167)</f>
        <v>W1</v>
      </c>
      <c r="AB160" s="261" t="str">
        <f>IF(ISBLANK('Geotech Log'!AH167),"",'Geotech Log'!AH167)</f>
        <v>R4</v>
      </c>
      <c r="AC160" s="263">
        <f>IF(ISBLANK('Geotech Log'!AI167),"",'Geotech Log'!AI167)</f>
        <v>7</v>
      </c>
      <c r="AD160" s="263">
        <f ca="1">IF(ISBLANK('Geotech Log'!AJ167),"",'Geotech Log'!AJ167)</f>
        <v>12</v>
      </c>
      <c r="AE160" s="263">
        <f ca="1">IF(ISBLANK('Geotech Log'!AK167),"",'Geotech Log'!AK167)</f>
        <v>79</v>
      </c>
      <c r="AF160" s="467" t="str">
        <f>IF(ISBLANK('Geotech Log'!AL167),"",'Geotech Log'!AL167)</f>
        <v/>
      </c>
    </row>
    <row r="161" spans="1:32" x14ac:dyDescent="0.3">
      <c r="A161" s="261" t="str">
        <f>IF(ISBLANK('Geotech Log'!$C$2),"",IF('Geotech Log'!J168&lt;&gt;"",'Geotech Log'!$C$2,""))</f>
        <v>DDH 3476</v>
      </c>
      <c r="B161" s="261" t="str">
        <f>IF(ISBLANK('Geotech Log'!$R$4),"",IF('Geotech Log'!J168&lt;&gt;"",'Geotech Log'!$R$4,""))</f>
        <v>FRO</v>
      </c>
      <c r="C161" s="262">
        <f>IF(ISBLANK('Geotech Log'!A168),IF(ISBLANK('Geotech Log'!J168),"",C160),'Geotech Log'!A168)</f>
        <v>44061</v>
      </c>
      <c r="D161" s="262" t="str">
        <f>IF(ISBLANK('Geotech Log'!C168),"",'Geotech Log'!C168)</f>
        <v>MH</v>
      </c>
      <c r="E161" s="263">
        <f>IF(ISBLANK('Geotech Log'!D168),"",'Geotech Log'!D168)</f>
        <v>112</v>
      </c>
      <c r="F161" s="263" t="str">
        <f>IF(ISBLANK('Geotech Log'!H168),"",'Geotech Log'!H168)</f>
        <v/>
      </c>
      <c r="G161" s="263" t="str">
        <f>IF(ISBLANK('Geotech Log'!I168),"",'Geotech Log'!I168)</f>
        <v/>
      </c>
      <c r="H161" s="263">
        <f>IF(ISBLANK('Geotech Log'!J168),"",'Geotech Log'!J168)</f>
        <v>161</v>
      </c>
      <c r="I161" s="264">
        <f>IF(ISBLANK('Geotech Log'!K168),"",'Geotech Log'!K168)</f>
        <v>334</v>
      </c>
      <c r="J161" s="264">
        <f>IF(ISBLANK('Geotech Log'!L168),"",'Geotech Log'!L168)</f>
        <v>337</v>
      </c>
      <c r="K161" s="264">
        <f>IF(ISBLANK('Geotech Log'!N168),"",'Geotech Log'!N168)</f>
        <v>3</v>
      </c>
      <c r="L161" s="264">
        <f>IF(ISBLANK('Geotech Log'!O168),"",'Geotech Log'!O168)</f>
        <v>100</v>
      </c>
      <c r="M161" s="264">
        <f>IF(ISBLANK('Geotech Log'!P168),"",'Geotech Log'!P168)</f>
        <v>2.2999999999999998</v>
      </c>
      <c r="N161" s="264">
        <f>IF(ISBLANK('Geotech Log'!Q168),"",'Geotech Log'!Q168)</f>
        <v>76.666666666666657</v>
      </c>
      <c r="O161" s="263">
        <f>IF(ISBLANK('Geotech Log'!R168),"",'Geotech Log'!R168)</f>
        <v>17</v>
      </c>
      <c r="P161" s="263">
        <f>IF(ISBLANK('Geotech Log'!T168),"",'Geotech Log'!T168)</f>
        <v>74</v>
      </c>
      <c r="Q161" s="261" t="str">
        <f>IF(ISBLANK('Geotech Log'!W168),"",'Geotech Log'!W168)</f>
        <v>SLST</v>
      </c>
      <c r="R161" s="261">
        <f>IF(ISBLANK('Geotech Log'!X168),"",'Geotech Log'!X168)</f>
        <v>1</v>
      </c>
      <c r="S161" s="261" t="str">
        <f>IF(ISBLANK('Geotech Log'!Y168),"",'Geotech Log'!Y168)</f>
        <v/>
      </c>
      <c r="T161" s="261" t="str">
        <f>IF(ISBLANK('Geotech Log'!Z168),"",'Geotech Log'!Z168)</f>
        <v/>
      </c>
      <c r="U161" s="261" t="str">
        <f>IF(ISBLANK('Geotech Log'!AA168),"",'Geotech Log'!AA168)</f>
        <v/>
      </c>
      <c r="V161" s="261" t="str">
        <f>IF(ISBLANK('Geotech Log'!AB168),"",'Geotech Log'!AB168)</f>
        <v/>
      </c>
      <c r="W161" s="261" t="str">
        <f>IF(ISBLANK('Geotech Log'!AC168),"",'Geotech Log'!AC168)</f>
        <v>GY</v>
      </c>
      <c r="X161" s="261" t="str">
        <f>IF(ISBLANK('Geotech Log'!AD168),"",'Geotech Log'!AD168)</f>
        <v>VF</v>
      </c>
      <c r="Y161" s="261" t="str">
        <f>IF(ISBLANK('Geotech Log'!AE168),"",'Geotech Log'!AE168)</f>
        <v>BD</v>
      </c>
      <c r="Z161" s="261" t="str">
        <f>IF(ISBLANK('Geotech Log'!AF168),"",'Geotech Log'!AF168)</f>
        <v>TLAM</v>
      </c>
      <c r="AA161" s="261" t="str">
        <f>IF(ISBLANK('Geotech Log'!AG168),"",'Geotech Log'!AG168)</f>
        <v>W1</v>
      </c>
      <c r="AB161" s="261" t="str">
        <f>IF(ISBLANK('Geotech Log'!AH168),"",'Geotech Log'!AH168)</f>
        <v>R4</v>
      </c>
      <c r="AC161" s="263">
        <f>IF(ISBLANK('Geotech Log'!AI168),"",'Geotech Log'!AI168)</f>
        <v>7</v>
      </c>
      <c r="AD161" s="263">
        <f ca="1">IF(ISBLANK('Geotech Log'!AJ168),"",'Geotech Log'!AJ168)</f>
        <v>13.2</v>
      </c>
      <c r="AE161" s="263">
        <f ca="1">IF(ISBLANK('Geotech Log'!AK168),"",'Geotech Log'!AK168)</f>
        <v>52.2</v>
      </c>
      <c r="AF161" s="467" t="str">
        <f>IF(ISBLANK('Geotech Log'!AL168),"",'Geotech Log'!AL168)</f>
        <v/>
      </c>
    </row>
    <row r="162" spans="1:32" x14ac:dyDescent="0.3">
      <c r="A162" s="261" t="str">
        <f>IF(ISBLANK('Geotech Log'!$C$2),"",IF('Geotech Log'!J169&lt;&gt;"",'Geotech Log'!$C$2,""))</f>
        <v>DDH 3476</v>
      </c>
      <c r="B162" s="261" t="str">
        <f>IF(ISBLANK('Geotech Log'!$R$4),"",IF('Geotech Log'!J169&lt;&gt;"",'Geotech Log'!$R$4,""))</f>
        <v>FRO</v>
      </c>
      <c r="C162" s="262">
        <f>IF(ISBLANK('Geotech Log'!A169),IF(ISBLANK('Geotech Log'!J169),"",C161),'Geotech Log'!A169)</f>
        <v>44062</v>
      </c>
      <c r="D162" s="262" t="str">
        <f>IF(ISBLANK('Geotech Log'!C169),"",'Geotech Log'!C169)</f>
        <v>MH</v>
      </c>
      <c r="E162" s="263">
        <f>IF(ISBLANK('Geotech Log'!D169),"",'Geotech Log'!D169)</f>
        <v>113</v>
      </c>
      <c r="F162" s="263" t="str">
        <f>IF(ISBLANK('Geotech Log'!H169),"",'Geotech Log'!H169)</f>
        <v/>
      </c>
      <c r="G162" s="263" t="str">
        <f>IF(ISBLANK('Geotech Log'!I169),"",'Geotech Log'!I169)</f>
        <v/>
      </c>
      <c r="H162" s="263">
        <f>IF(ISBLANK('Geotech Log'!J169),"",'Geotech Log'!J169)</f>
        <v>162</v>
      </c>
      <c r="I162" s="264">
        <f>IF(ISBLANK('Geotech Log'!K169),"",'Geotech Log'!K169)</f>
        <v>337</v>
      </c>
      <c r="J162" s="264">
        <f>IF(ISBLANK('Geotech Log'!L169),"",'Geotech Log'!L169)</f>
        <v>340</v>
      </c>
      <c r="K162" s="264">
        <f>IF(ISBLANK('Geotech Log'!N169),"",'Geotech Log'!N169)</f>
        <v>2.85</v>
      </c>
      <c r="L162" s="264">
        <f>IF(ISBLANK('Geotech Log'!O169),"",'Geotech Log'!O169)</f>
        <v>95</v>
      </c>
      <c r="M162" s="264">
        <f>IF(ISBLANK('Geotech Log'!P169),"",'Geotech Log'!P169)</f>
        <v>1.27</v>
      </c>
      <c r="N162" s="264">
        <f>IF(ISBLANK('Geotech Log'!Q169),"",'Geotech Log'!Q169)</f>
        <v>42.333333333333336</v>
      </c>
      <c r="O162" s="263">
        <f>IF(ISBLANK('Geotech Log'!R169),"",'Geotech Log'!R169)</f>
        <v>8</v>
      </c>
      <c r="P162" s="263">
        <f>IF(ISBLANK('Geotech Log'!T169),"",'Geotech Log'!T169)</f>
        <v>79</v>
      </c>
      <c r="Q162" s="261" t="str">
        <f>IF(ISBLANK('Geotech Log'!W169),"",'Geotech Log'!W169)</f>
        <v>SLST</v>
      </c>
      <c r="R162" s="261">
        <f>IF(ISBLANK('Geotech Log'!X169),"",'Geotech Log'!X169)</f>
        <v>0.6</v>
      </c>
      <c r="S162" s="261" t="str">
        <f>IF(ISBLANK('Geotech Log'!Y169),"",'Geotech Log'!Y169)</f>
        <v>MST</v>
      </c>
      <c r="T162" s="261">
        <f>IF(ISBLANK('Geotech Log'!Z169),"",'Geotech Log'!Z169)</f>
        <v>0.4</v>
      </c>
      <c r="U162" s="261" t="str">
        <f>IF(ISBLANK('Geotech Log'!AA169),"",'Geotech Log'!AA169)</f>
        <v/>
      </c>
      <c r="V162" s="261" t="str">
        <f>IF(ISBLANK('Geotech Log'!AB169),"",'Geotech Log'!AB169)</f>
        <v/>
      </c>
      <c r="W162" s="261" t="str">
        <f>IF(ISBLANK('Geotech Log'!AC169),"",'Geotech Log'!AC169)</f>
        <v>GY</v>
      </c>
      <c r="X162" s="261" t="str">
        <f>IF(ISBLANK('Geotech Log'!AD169),"",'Geotech Log'!AD169)</f>
        <v>F</v>
      </c>
      <c r="Y162" s="261" t="str">
        <f>IF(ISBLANK('Geotech Log'!AE169),"",'Geotech Log'!AE169)</f>
        <v>BD</v>
      </c>
      <c r="Z162" s="261" t="str">
        <f>IF(ISBLANK('Geotech Log'!AF169),"",'Geotech Log'!AF169)</f>
        <v>TLAM</v>
      </c>
      <c r="AA162" s="261" t="str">
        <f>IF(ISBLANK('Geotech Log'!AG169),"",'Geotech Log'!AG169)</f>
        <v>W1</v>
      </c>
      <c r="AB162" s="261" t="str">
        <f>IF(ISBLANK('Geotech Log'!AH169),"",'Geotech Log'!AH169)</f>
        <v>R3</v>
      </c>
      <c r="AC162" s="263">
        <f>IF(ISBLANK('Geotech Log'!AI169),"",'Geotech Log'!AI169)</f>
        <v>4</v>
      </c>
      <c r="AD162" s="263">
        <f ca="1">IF(ISBLANK('Geotech Log'!AJ169),"",'Geotech Log'!AJ169)</f>
        <v>7.6363636363636367</v>
      </c>
      <c r="AE162" s="263">
        <f ca="1">IF(ISBLANK('Geotech Log'!AK169),"",'Geotech Log'!AK169)</f>
        <v>34.63636363636364</v>
      </c>
      <c r="AF162" s="467" t="str">
        <f>IF(ISBLANK('Geotech Log'!AL169),"",'Geotech Log'!AL169)</f>
        <v/>
      </c>
    </row>
    <row r="163" spans="1:32" x14ac:dyDescent="0.3">
      <c r="A163" s="261" t="str">
        <f>IF(ISBLANK('Geotech Log'!$C$2),"",IF('Geotech Log'!J170&lt;&gt;"",'Geotech Log'!$C$2,""))</f>
        <v>DDH 3476</v>
      </c>
      <c r="B163" s="261" t="str">
        <f>IF(ISBLANK('Geotech Log'!$R$4),"",IF('Geotech Log'!J170&lt;&gt;"",'Geotech Log'!$R$4,""))</f>
        <v>FRO</v>
      </c>
      <c r="C163" s="262">
        <f>IF(ISBLANK('Geotech Log'!A170),IF(ISBLANK('Geotech Log'!J170),"",C162),'Geotech Log'!A170)</f>
        <v>44062</v>
      </c>
      <c r="D163" s="262" t="str">
        <f>IF(ISBLANK('Geotech Log'!C170),"",'Geotech Log'!C170)</f>
        <v>MH</v>
      </c>
      <c r="E163" s="263">
        <f>IF(ISBLANK('Geotech Log'!D170),"",'Geotech Log'!D170)</f>
        <v>114</v>
      </c>
      <c r="F163" s="263" t="str">
        <f>IF(ISBLANK('Geotech Log'!H170),"",'Geotech Log'!H170)</f>
        <v/>
      </c>
      <c r="G163" s="263" t="str">
        <f>IF(ISBLANK('Geotech Log'!I170),"",'Geotech Log'!I170)</f>
        <v/>
      </c>
      <c r="H163" s="263">
        <f>IF(ISBLANK('Geotech Log'!J170),"",'Geotech Log'!J170)</f>
        <v>163</v>
      </c>
      <c r="I163" s="264">
        <f>IF(ISBLANK('Geotech Log'!K170),"",'Geotech Log'!K170)</f>
        <v>340</v>
      </c>
      <c r="J163" s="264">
        <f>IF(ISBLANK('Geotech Log'!L170),"",'Geotech Log'!L170)</f>
        <v>340.95</v>
      </c>
      <c r="K163" s="264">
        <f>IF(ISBLANK('Geotech Log'!N170),"",'Geotech Log'!N170)</f>
        <v>0.95</v>
      </c>
      <c r="L163" s="264">
        <f>IF(ISBLANK('Geotech Log'!O170),"",'Geotech Log'!O170)</f>
        <v>100</v>
      </c>
      <c r="M163" s="264">
        <f>IF(ISBLANK('Geotech Log'!P170),"",'Geotech Log'!P170)</f>
        <v>0.75</v>
      </c>
      <c r="N163" s="264">
        <f>IF(ISBLANK('Geotech Log'!Q170),"",'Geotech Log'!Q170)</f>
        <v>78.947368421053582</v>
      </c>
      <c r="O163" s="263">
        <f>IF(ISBLANK('Geotech Log'!R170),"",'Geotech Log'!R170)</f>
        <v>17</v>
      </c>
      <c r="P163" s="263">
        <f>IF(ISBLANK('Geotech Log'!T170),"",'Geotech Log'!T170)</f>
        <v>6</v>
      </c>
      <c r="Q163" s="261" t="str">
        <f>IF(ISBLANK('Geotech Log'!W170),"",'Geotech Log'!W170)</f>
        <v>MST</v>
      </c>
      <c r="R163" s="261">
        <f>IF(ISBLANK('Geotech Log'!X170),"",'Geotech Log'!X170)</f>
        <v>1</v>
      </c>
      <c r="S163" s="261" t="str">
        <f>IF(ISBLANK('Geotech Log'!Y170),"",'Geotech Log'!Y170)</f>
        <v/>
      </c>
      <c r="T163" s="261" t="str">
        <f>IF(ISBLANK('Geotech Log'!Z170),"",'Geotech Log'!Z170)</f>
        <v/>
      </c>
      <c r="U163" s="261" t="str">
        <f>IF(ISBLANK('Geotech Log'!AA170),"",'Geotech Log'!AA170)</f>
        <v/>
      </c>
      <c r="V163" s="261" t="str">
        <f>IF(ISBLANK('Geotech Log'!AB170),"",'Geotech Log'!AB170)</f>
        <v/>
      </c>
      <c r="W163" s="261" t="str">
        <f>IF(ISBLANK('Geotech Log'!AC170),"",'Geotech Log'!AC170)</f>
        <v>DGY</v>
      </c>
      <c r="X163" s="261" t="str">
        <f>IF(ISBLANK('Geotech Log'!AD170),"",'Geotech Log'!AD170)</f>
        <v>VF</v>
      </c>
      <c r="Y163" s="261" t="str">
        <f>IF(ISBLANK('Geotech Log'!AE170),"",'Geotech Log'!AE170)</f>
        <v>BD</v>
      </c>
      <c r="Z163" s="261" t="str">
        <f>IF(ISBLANK('Geotech Log'!AF170),"",'Geotech Log'!AF170)</f>
        <v>TLAM</v>
      </c>
      <c r="AA163" s="261" t="str">
        <f>IF(ISBLANK('Geotech Log'!AG170),"",'Geotech Log'!AG170)</f>
        <v>W1</v>
      </c>
      <c r="AB163" s="261" t="str">
        <f>IF(ISBLANK('Geotech Log'!AH170),"",'Geotech Log'!AH170)</f>
        <v>R2</v>
      </c>
      <c r="AC163" s="263">
        <f>IF(ISBLANK('Geotech Log'!AI170),"",'Geotech Log'!AI170)</f>
        <v>2</v>
      </c>
      <c r="AD163" s="263">
        <f ca="1">IF(ISBLANK('Geotech Log'!AJ170),"",'Geotech Log'!AJ170)</f>
        <v>13.333333333333334</v>
      </c>
      <c r="AE163" s="263">
        <f ca="1">IF(ISBLANK('Geotech Log'!AK170),"",'Geotech Log'!AK170)</f>
        <v>52.333333333333336</v>
      </c>
      <c r="AF163" s="467" t="str">
        <f>IF(ISBLANK('Geotech Log'!AL170),"",'Geotech Log'!AL170)</f>
        <v/>
      </c>
    </row>
    <row r="164" spans="1:32" x14ac:dyDescent="0.3">
      <c r="A164" s="261" t="str">
        <f>IF(ISBLANK('Geotech Log'!$C$2),"",IF('Geotech Log'!J171&lt;&gt;"",'Geotech Log'!$C$2,""))</f>
        <v>DDH 3476</v>
      </c>
      <c r="B164" s="261" t="str">
        <f>IF(ISBLANK('Geotech Log'!$R$4),"",IF('Geotech Log'!J171&lt;&gt;"",'Geotech Log'!$R$4,""))</f>
        <v>FRO</v>
      </c>
      <c r="C164" s="262">
        <f>IF(ISBLANK('Geotech Log'!A171),IF(ISBLANK('Geotech Log'!J171),"",C163),'Geotech Log'!A171)</f>
        <v>44062</v>
      </c>
      <c r="D164" s="262" t="str">
        <f>IF(ISBLANK('Geotech Log'!C171),"",'Geotech Log'!C171)</f>
        <v>MH</v>
      </c>
      <c r="E164" s="263" t="str">
        <f>IF(ISBLANK('Geotech Log'!D171),"",'Geotech Log'!D171)</f>
        <v/>
      </c>
      <c r="F164" s="263" t="str">
        <f>IF(ISBLANK('Geotech Log'!H171),"",'Geotech Log'!H171)</f>
        <v/>
      </c>
      <c r="G164" s="263" t="str">
        <f>IF(ISBLANK('Geotech Log'!I171),"",'Geotech Log'!I171)</f>
        <v/>
      </c>
      <c r="H164" s="263">
        <f>IF(ISBLANK('Geotech Log'!J171),"",'Geotech Log'!J171)</f>
        <v>164</v>
      </c>
      <c r="I164" s="264">
        <f>IF(ISBLANK('Geotech Log'!K171),"",'Geotech Log'!K171)</f>
        <v>340.95</v>
      </c>
      <c r="J164" s="264">
        <f>IF(ISBLANK('Geotech Log'!L171),"",'Geotech Log'!L171)</f>
        <v>343</v>
      </c>
      <c r="K164" s="264">
        <f>IF(ISBLANK('Geotech Log'!N171),"",'Geotech Log'!N171)</f>
        <v>0.93</v>
      </c>
      <c r="L164" s="264">
        <f>IF(ISBLANK('Geotech Log'!O171),"",'Geotech Log'!O171)</f>
        <v>45.365853658536338</v>
      </c>
      <c r="M164" s="264">
        <f>IF(ISBLANK('Geotech Log'!P171),"",'Geotech Log'!P171)</f>
        <v>0.72000000000000008</v>
      </c>
      <c r="N164" s="264">
        <f>IF(ISBLANK('Geotech Log'!Q171),"",'Geotech Log'!Q171)</f>
        <v>35.121951219512006</v>
      </c>
      <c r="O164" s="263">
        <f>IF(ISBLANK('Geotech Log'!R171),"",'Geotech Log'!R171)</f>
        <v>8</v>
      </c>
      <c r="P164" s="263">
        <f>IF(ISBLANK('Geotech Log'!T171),"",'Geotech Log'!T171)</f>
        <v>14</v>
      </c>
      <c r="Q164" s="261" t="str">
        <f>IF(ISBLANK('Geotech Log'!W171),"",'Geotech Log'!W171)</f>
        <v>MST</v>
      </c>
      <c r="R164" s="261">
        <f>IF(ISBLANK('Geotech Log'!X171),"",'Geotech Log'!X171)</f>
        <v>1</v>
      </c>
      <c r="S164" s="261" t="str">
        <f>IF(ISBLANK('Geotech Log'!Y171),"",'Geotech Log'!Y171)</f>
        <v/>
      </c>
      <c r="T164" s="261" t="str">
        <f>IF(ISBLANK('Geotech Log'!Z171),"",'Geotech Log'!Z171)</f>
        <v/>
      </c>
      <c r="U164" s="261" t="str">
        <f>IF(ISBLANK('Geotech Log'!AA171),"",'Geotech Log'!AA171)</f>
        <v/>
      </c>
      <c r="V164" s="261" t="str">
        <f>IF(ISBLANK('Geotech Log'!AB171),"",'Geotech Log'!AB171)</f>
        <v/>
      </c>
      <c r="W164" s="261" t="str">
        <f>IF(ISBLANK('Geotech Log'!AC171),"",'Geotech Log'!AC171)</f>
        <v>DGY</v>
      </c>
      <c r="X164" s="261" t="str">
        <f>IF(ISBLANK('Geotech Log'!AD171),"",'Geotech Log'!AD171)</f>
        <v>VF</v>
      </c>
      <c r="Y164" s="261" t="str">
        <f>IF(ISBLANK('Geotech Log'!AE171),"",'Geotech Log'!AE171)</f>
        <v>BD</v>
      </c>
      <c r="Z164" s="261" t="str">
        <f>IF(ISBLANK('Geotech Log'!AF171),"",'Geotech Log'!AF171)</f>
        <v>TLAM</v>
      </c>
      <c r="AA164" s="261" t="str">
        <f>IF(ISBLANK('Geotech Log'!AG171),"",'Geotech Log'!AG171)</f>
        <v>W1</v>
      </c>
      <c r="AB164" s="261" t="str">
        <f>IF(ISBLANK('Geotech Log'!AH171),"",'Geotech Log'!AH171)</f>
        <v>R2</v>
      </c>
      <c r="AC164" s="263">
        <f>IF(ISBLANK('Geotech Log'!AI171),"",'Geotech Log'!AI171)</f>
        <v>2</v>
      </c>
      <c r="AD164" s="263">
        <f ca="1">IF(ISBLANK('Geotech Log'!AJ171),"",'Geotech Log'!AJ171)</f>
        <v>9</v>
      </c>
      <c r="AE164" s="263">
        <f ca="1">IF(ISBLANK('Geotech Log'!AK171),"",'Geotech Log'!AK171)</f>
        <v>39</v>
      </c>
      <c r="AF164" s="467" t="str">
        <f>IF(ISBLANK('Geotech Log'!AL171),"",'Geotech Log'!AL171)</f>
        <v/>
      </c>
    </row>
    <row r="165" spans="1:32" x14ac:dyDescent="0.3">
      <c r="A165" s="261" t="str">
        <f>IF(ISBLANK('Geotech Log'!$C$2),"",IF('Geotech Log'!J172&lt;&gt;"",'Geotech Log'!$C$2,""))</f>
        <v>DDH 3476</v>
      </c>
      <c r="B165" s="261" t="str">
        <f>IF(ISBLANK('Geotech Log'!$R$4),"",IF('Geotech Log'!J172&lt;&gt;"",'Geotech Log'!$R$4,""))</f>
        <v>FRO</v>
      </c>
      <c r="C165" s="262">
        <f>IF(ISBLANK('Geotech Log'!A172),IF(ISBLANK('Geotech Log'!J172),"",C164),'Geotech Log'!A172)</f>
        <v>44062</v>
      </c>
      <c r="D165" s="262" t="str">
        <f>IF(ISBLANK('Geotech Log'!C172),"",'Geotech Log'!C172)</f>
        <v>MH</v>
      </c>
      <c r="E165" s="263">
        <f>IF(ISBLANK('Geotech Log'!D172),"",'Geotech Log'!D172)</f>
        <v>115</v>
      </c>
      <c r="F165" s="263" t="str">
        <f>IF(ISBLANK('Geotech Log'!H172),"",'Geotech Log'!H172)</f>
        <v/>
      </c>
      <c r="G165" s="263" t="str">
        <f>IF(ISBLANK('Geotech Log'!I172),"",'Geotech Log'!I172)</f>
        <v/>
      </c>
      <c r="H165" s="263">
        <f>IF(ISBLANK('Geotech Log'!J172),"",'Geotech Log'!J172)</f>
        <v>165</v>
      </c>
      <c r="I165" s="264">
        <f>IF(ISBLANK('Geotech Log'!K172),"",'Geotech Log'!K172)</f>
        <v>343</v>
      </c>
      <c r="J165" s="264">
        <f>IF(ISBLANK('Geotech Log'!L172),"",'Geotech Log'!L172)</f>
        <v>344.9</v>
      </c>
      <c r="K165" s="264">
        <f>IF(ISBLANK('Geotech Log'!N172),"",'Geotech Log'!N172)</f>
        <v>1.1000000000000001</v>
      </c>
      <c r="L165" s="264">
        <f>IF(ISBLANK('Geotech Log'!O172),"",'Geotech Log'!O172)</f>
        <v>57.894736842105964</v>
      </c>
      <c r="M165" s="264">
        <f>IF(ISBLANK('Geotech Log'!P172),"",'Geotech Log'!P172)</f>
        <v>0.61</v>
      </c>
      <c r="N165" s="264">
        <f>IF(ISBLANK('Geotech Log'!Q172),"",'Geotech Log'!Q172)</f>
        <v>32.105263157895116</v>
      </c>
      <c r="O165" s="263">
        <f>IF(ISBLANK('Geotech Log'!R172),"",'Geotech Log'!R172)</f>
        <v>8</v>
      </c>
      <c r="P165" s="263">
        <f>IF(ISBLANK('Geotech Log'!T172),"",'Geotech Log'!T172)</f>
        <v>18</v>
      </c>
      <c r="Q165" s="261" t="str">
        <f>IF(ISBLANK('Geotech Log'!W172),"",'Geotech Log'!W172)</f>
        <v>MST</v>
      </c>
      <c r="R165" s="261">
        <f>IF(ISBLANK('Geotech Log'!X172),"",'Geotech Log'!X172)</f>
        <v>0.8</v>
      </c>
      <c r="S165" s="261" t="str">
        <f>IF(ISBLANK('Geotech Log'!Y172),"",'Geotech Log'!Y172)</f>
        <v>SLST</v>
      </c>
      <c r="T165" s="261">
        <f>IF(ISBLANK('Geotech Log'!Z172),"",'Geotech Log'!Z172)</f>
        <v>0.2</v>
      </c>
      <c r="U165" s="261" t="str">
        <f>IF(ISBLANK('Geotech Log'!AA172),"",'Geotech Log'!AA172)</f>
        <v/>
      </c>
      <c r="V165" s="261" t="str">
        <f>IF(ISBLANK('Geotech Log'!AB172),"",'Geotech Log'!AB172)</f>
        <v/>
      </c>
      <c r="W165" s="261" t="str">
        <f>IF(ISBLANK('Geotech Log'!AC172),"",'Geotech Log'!AC172)</f>
        <v>DGY</v>
      </c>
      <c r="X165" s="261" t="str">
        <f>IF(ISBLANK('Geotech Log'!AD172),"",'Geotech Log'!AD172)</f>
        <v>VF</v>
      </c>
      <c r="Y165" s="261" t="str">
        <f>IF(ISBLANK('Geotech Log'!AE172),"",'Geotech Log'!AE172)</f>
        <v>BD</v>
      </c>
      <c r="Z165" s="261" t="str">
        <f>IF(ISBLANK('Geotech Log'!AF172),"",'Geotech Log'!AF172)</f>
        <v>TLAM</v>
      </c>
      <c r="AA165" s="261" t="str">
        <f>IF(ISBLANK('Geotech Log'!AG172),"",'Geotech Log'!AG172)</f>
        <v>W1</v>
      </c>
      <c r="AB165" s="261" t="str">
        <f>IF(ISBLANK('Geotech Log'!AH172),"",'Geotech Log'!AH172)</f>
        <v>R3</v>
      </c>
      <c r="AC165" s="263">
        <f>IF(ISBLANK('Geotech Log'!AI172),"",'Geotech Log'!AI172)</f>
        <v>4</v>
      </c>
      <c r="AD165" s="263">
        <f ca="1">IF(ISBLANK('Geotech Log'!AJ172),"",'Geotech Log'!AJ172)</f>
        <v>10.666666666666666</v>
      </c>
      <c r="AE165" s="263">
        <f ca="1">IF(ISBLANK('Geotech Log'!AK172),"",'Geotech Log'!AK172)</f>
        <v>42.666666666666664</v>
      </c>
      <c r="AF165" s="467" t="str">
        <f>IF(ISBLANK('Geotech Log'!AL172),"",'Geotech Log'!AL172)</f>
        <v/>
      </c>
    </row>
    <row r="166" spans="1:32" x14ac:dyDescent="0.3">
      <c r="A166" s="261" t="str">
        <f>IF(ISBLANK('Geotech Log'!$C$2),"",IF('Geotech Log'!J173&lt;&gt;"",'Geotech Log'!$C$2,""))</f>
        <v>DDH 3476</v>
      </c>
      <c r="B166" s="261" t="str">
        <f>IF(ISBLANK('Geotech Log'!$R$4),"",IF('Geotech Log'!J173&lt;&gt;"",'Geotech Log'!$R$4,""))</f>
        <v>FRO</v>
      </c>
      <c r="C166" s="262">
        <f>IF(ISBLANK('Geotech Log'!A173),IF(ISBLANK('Geotech Log'!J173),"",C165),'Geotech Log'!A173)</f>
        <v>44062</v>
      </c>
      <c r="D166" s="262" t="str">
        <f>IF(ISBLANK('Geotech Log'!C173),"",'Geotech Log'!C173)</f>
        <v>MH</v>
      </c>
      <c r="E166" s="263" t="str">
        <f>IF(ISBLANK('Geotech Log'!D173),"",'Geotech Log'!D173)</f>
        <v/>
      </c>
      <c r="F166" s="263" t="str">
        <f>IF(ISBLANK('Geotech Log'!H173),"",'Geotech Log'!H173)</f>
        <v/>
      </c>
      <c r="G166" s="263" t="str">
        <f>IF(ISBLANK('Geotech Log'!I173),"",'Geotech Log'!I173)</f>
        <v/>
      </c>
      <c r="H166" s="263">
        <f>IF(ISBLANK('Geotech Log'!J173),"",'Geotech Log'!J173)</f>
        <v>166</v>
      </c>
      <c r="I166" s="264">
        <f>IF(ISBLANK('Geotech Log'!K173),"",'Geotech Log'!K173)</f>
        <v>344.9</v>
      </c>
      <c r="J166" s="264">
        <f>IF(ISBLANK('Geotech Log'!L173),"",'Geotech Log'!L173)</f>
        <v>346</v>
      </c>
      <c r="K166" s="264">
        <f>IF(ISBLANK('Geotech Log'!N173),"",'Geotech Log'!N173)</f>
        <v>1.1000000000000001</v>
      </c>
      <c r="L166" s="264">
        <f>IF(ISBLANK('Geotech Log'!O173),"",'Geotech Log'!O173)</f>
        <v>99.999999999997939</v>
      </c>
      <c r="M166" s="264">
        <f>IF(ISBLANK('Geotech Log'!P173),"",'Geotech Log'!P173)</f>
        <v>0.99</v>
      </c>
      <c r="N166" s="264">
        <f>IF(ISBLANK('Geotech Log'!Q173),"",'Geotech Log'!Q173)</f>
        <v>89.999999999998138</v>
      </c>
      <c r="O166" s="263">
        <f>IF(ISBLANK('Geotech Log'!R173),"",'Geotech Log'!R173)</f>
        <v>17</v>
      </c>
      <c r="P166" s="263">
        <f>IF(ISBLANK('Geotech Log'!T173),"",'Geotech Log'!T173)</f>
        <v>4</v>
      </c>
      <c r="Q166" s="261" t="str">
        <f>IF(ISBLANK('Geotech Log'!W173),"",'Geotech Log'!W173)</f>
        <v>MST</v>
      </c>
      <c r="R166" s="261">
        <f>IF(ISBLANK('Geotech Log'!X173),"",'Geotech Log'!X173)</f>
        <v>1</v>
      </c>
      <c r="S166" s="261" t="str">
        <f>IF(ISBLANK('Geotech Log'!Y173),"",'Geotech Log'!Y173)</f>
        <v/>
      </c>
      <c r="T166" s="261" t="str">
        <f>IF(ISBLANK('Geotech Log'!Z173),"",'Geotech Log'!Z173)</f>
        <v/>
      </c>
      <c r="U166" s="261" t="str">
        <f>IF(ISBLANK('Geotech Log'!AA173),"",'Geotech Log'!AA173)</f>
        <v/>
      </c>
      <c r="V166" s="261" t="str">
        <f>IF(ISBLANK('Geotech Log'!AB173),"",'Geotech Log'!AB173)</f>
        <v/>
      </c>
      <c r="W166" s="261" t="str">
        <f>IF(ISBLANK('Geotech Log'!AC173),"",'Geotech Log'!AC173)</f>
        <v>DGY</v>
      </c>
      <c r="X166" s="261" t="str">
        <f>IF(ISBLANK('Geotech Log'!AD173),"",'Geotech Log'!AD173)</f>
        <v>VF</v>
      </c>
      <c r="Y166" s="261" t="str">
        <f>IF(ISBLANK('Geotech Log'!AE173),"",'Geotech Log'!AE173)</f>
        <v>BD</v>
      </c>
      <c r="Z166" s="261" t="str">
        <f>IF(ISBLANK('Geotech Log'!AF173),"",'Geotech Log'!AF173)</f>
        <v>TLAM</v>
      </c>
      <c r="AA166" s="261" t="str">
        <f>IF(ISBLANK('Geotech Log'!AG173),"",'Geotech Log'!AG173)</f>
        <v>W1</v>
      </c>
      <c r="AB166" s="261" t="str">
        <f>IF(ISBLANK('Geotech Log'!AH173),"",'Geotech Log'!AH173)</f>
        <v>R3</v>
      </c>
      <c r="AC166" s="263">
        <f>IF(ISBLANK('Geotech Log'!AI173),"",'Geotech Log'!AI173)</f>
        <v>4</v>
      </c>
      <c r="AD166" s="263">
        <f ca="1">IF(ISBLANK('Geotech Log'!AJ173),"",'Geotech Log'!AJ173)</f>
        <v>12</v>
      </c>
      <c r="AE166" s="263">
        <f ca="1">IF(ISBLANK('Geotech Log'!AK173),"",'Geotech Log'!AK173)</f>
        <v>53</v>
      </c>
      <c r="AF166" s="467" t="str">
        <f>IF(ISBLANK('Geotech Log'!AL173),"",'Geotech Log'!AL173)</f>
        <v/>
      </c>
    </row>
    <row r="167" spans="1:32" x14ac:dyDescent="0.3">
      <c r="A167" s="261" t="str">
        <f>IF(ISBLANK('Geotech Log'!$C$2),"",IF('Geotech Log'!J174&lt;&gt;"",'Geotech Log'!$C$2,""))</f>
        <v>DDH 3476</v>
      </c>
      <c r="B167" s="261" t="str">
        <f>IF(ISBLANK('Geotech Log'!$R$4),"",IF('Geotech Log'!J174&lt;&gt;"",'Geotech Log'!$R$4,""))</f>
        <v>FRO</v>
      </c>
      <c r="C167" s="262">
        <f>IF(ISBLANK('Geotech Log'!A174),IF(ISBLANK('Geotech Log'!J174),"",C166),'Geotech Log'!A174)</f>
        <v>44062</v>
      </c>
      <c r="D167" s="262" t="str">
        <f>IF(ISBLANK('Geotech Log'!C174),"",'Geotech Log'!C174)</f>
        <v>MH</v>
      </c>
      <c r="E167" s="263">
        <f>IF(ISBLANK('Geotech Log'!D174),"",'Geotech Log'!D174)</f>
        <v>116</v>
      </c>
      <c r="F167" s="263" t="str">
        <f>IF(ISBLANK('Geotech Log'!H174),"",'Geotech Log'!H174)</f>
        <v/>
      </c>
      <c r="G167" s="263" t="str">
        <f>IF(ISBLANK('Geotech Log'!I174),"",'Geotech Log'!I174)</f>
        <v/>
      </c>
      <c r="H167" s="263">
        <f>IF(ISBLANK('Geotech Log'!J174),"",'Geotech Log'!J174)</f>
        <v>167</v>
      </c>
      <c r="I167" s="264">
        <f>IF(ISBLANK('Geotech Log'!K174),"",'Geotech Log'!K174)</f>
        <v>346</v>
      </c>
      <c r="J167" s="264">
        <f>IF(ISBLANK('Geotech Log'!L174),"",'Geotech Log'!L174)</f>
        <v>349</v>
      </c>
      <c r="K167" s="264">
        <f>IF(ISBLANK('Geotech Log'!N174),"",'Geotech Log'!N174)</f>
        <v>2.95</v>
      </c>
      <c r="L167" s="264">
        <f>IF(ISBLANK('Geotech Log'!O174),"",'Geotech Log'!O174)</f>
        <v>98.333333333333343</v>
      </c>
      <c r="M167" s="264">
        <f>IF(ISBLANK('Geotech Log'!P174),"",'Geotech Log'!P174)</f>
        <v>2.5</v>
      </c>
      <c r="N167" s="264">
        <f>IF(ISBLANK('Geotech Log'!Q174),"",'Geotech Log'!Q174)</f>
        <v>83.333333333333343</v>
      </c>
      <c r="O167" s="263">
        <f>IF(ISBLANK('Geotech Log'!R174),"",'Geotech Log'!R174)</f>
        <v>17</v>
      </c>
      <c r="P167" s="263">
        <f>IF(ISBLANK('Geotech Log'!T174),"",'Geotech Log'!T174)</f>
        <v>22</v>
      </c>
      <c r="Q167" s="261" t="str">
        <f>IF(ISBLANK('Geotech Log'!W174),"",'Geotech Log'!W174)</f>
        <v>SLST</v>
      </c>
      <c r="R167" s="261">
        <f>IF(ISBLANK('Geotech Log'!X174),"",'Geotech Log'!X174)</f>
        <v>0.9</v>
      </c>
      <c r="S167" s="261" t="str">
        <f>IF(ISBLANK('Geotech Log'!Y174),"",'Geotech Log'!Y174)</f>
        <v>MST</v>
      </c>
      <c r="T167" s="261">
        <f>IF(ISBLANK('Geotech Log'!Z174),"",'Geotech Log'!Z174)</f>
        <v>0.1</v>
      </c>
      <c r="U167" s="261" t="str">
        <f>IF(ISBLANK('Geotech Log'!AA174),"",'Geotech Log'!AA174)</f>
        <v/>
      </c>
      <c r="V167" s="261" t="str">
        <f>IF(ISBLANK('Geotech Log'!AB174),"",'Geotech Log'!AB174)</f>
        <v/>
      </c>
      <c r="W167" s="261" t="str">
        <f>IF(ISBLANK('Geotech Log'!AC174),"",'Geotech Log'!AC174)</f>
        <v>GY</v>
      </c>
      <c r="X167" s="261" t="str">
        <f>IF(ISBLANK('Geotech Log'!AD174),"",'Geotech Log'!AD174)</f>
        <v>F</v>
      </c>
      <c r="Y167" s="261" t="str">
        <f>IF(ISBLANK('Geotech Log'!AE174),"",'Geotech Log'!AE174)</f>
        <v>BD</v>
      </c>
      <c r="Z167" s="261" t="str">
        <f>IF(ISBLANK('Geotech Log'!AF174),"",'Geotech Log'!AF174)</f>
        <v>TLAM</v>
      </c>
      <c r="AA167" s="261" t="str">
        <f>IF(ISBLANK('Geotech Log'!AG174),"",'Geotech Log'!AG174)</f>
        <v>W1</v>
      </c>
      <c r="AB167" s="261" t="str">
        <f>IF(ISBLANK('Geotech Log'!AH174),"",'Geotech Log'!AH174)</f>
        <v>R4</v>
      </c>
      <c r="AC167" s="263">
        <f>IF(ISBLANK('Geotech Log'!AI174),"",'Geotech Log'!AI174)</f>
        <v>7</v>
      </c>
      <c r="AD167" s="263">
        <f ca="1">IF(ISBLANK('Geotech Log'!AJ174),"",'Geotech Log'!AJ174)</f>
        <v>12.923076923076923</v>
      </c>
      <c r="AE167" s="263">
        <f ca="1">IF(ISBLANK('Geotech Log'!AK174),"",'Geotech Log'!AK174)</f>
        <v>56.92307692307692</v>
      </c>
      <c r="AF167" s="467" t="str">
        <f>IF(ISBLANK('Geotech Log'!AL174),"",'Geotech Log'!AL174)</f>
        <v/>
      </c>
    </row>
    <row r="168" spans="1:32" x14ac:dyDescent="0.3">
      <c r="A168" s="261" t="str">
        <f>IF(ISBLANK('Geotech Log'!$C$2),"",IF('Geotech Log'!J175&lt;&gt;"",'Geotech Log'!$C$2,""))</f>
        <v>DDH 3476</v>
      </c>
      <c r="B168" s="261" t="str">
        <f>IF(ISBLANK('Geotech Log'!$R$4),"",IF('Geotech Log'!J175&lt;&gt;"",'Geotech Log'!$R$4,""))</f>
        <v>FRO</v>
      </c>
      <c r="C168" s="262">
        <f>IF(ISBLANK('Geotech Log'!A175),IF(ISBLANK('Geotech Log'!J175),"",C167),'Geotech Log'!A175)</f>
        <v>44062</v>
      </c>
      <c r="D168" s="262" t="str">
        <f>IF(ISBLANK('Geotech Log'!C175),"",'Geotech Log'!C175)</f>
        <v>MH</v>
      </c>
      <c r="E168" s="263">
        <f>IF(ISBLANK('Geotech Log'!D175),"",'Geotech Log'!D175)</f>
        <v>117</v>
      </c>
      <c r="F168" s="263" t="str">
        <f>IF(ISBLANK('Geotech Log'!H175),"",'Geotech Log'!H175)</f>
        <v/>
      </c>
      <c r="G168" s="263" t="str">
        <f>IF(ISBLANK('Geotech Log'!I175),"",'Geotech Log'!I175)</f>
        <v/>
      </c>
      <c r="H168" s="263">
        <f>IF(ISBLANK('Geotech Log'!J175),"",'Geotech Log'!J175)</f>
        <v>168</v>
      </c>
      <c r="I168" s="264">
        <f>IF(ISBLANK('Geotech Log'!K175),"",'Geotech Log'!K175)</f>
        <v>349</v>
      </c>
      <c r="J168" s="264">
        <f>IF(ISBLANK('Geotech Log'!L175),"",'Geotech Log'!L175)</f>
        <v>352</v>
      </c>
      <c r="K168" s="264">
        <f>IF(ISBLANK('Geotech Log'!N175),"",'Geotech Log'!N175)</f>
        <v>2.9</v>
      </c>
      <c r="L168" s="264">
        <f>IF(ISBLANK('Geotech Log'!O175),"",'Geotech Log'!O175)</f>
        <v>96.666666666666671</v>
      </c>
      <c r="M168" s="264">
        <f>IF(ISBLANK('Geotech Log'!P175),"",'Geotech Log'!P175)</f>
        <v>2.9</v>
      </c>
      <c r="N168" s="264">
        <f>IF(ISBLANK('Geotech Log'!Q175),"",'Geotech Log'!Q175)</f>
        <v>96.666666666666671</v>
      </c>
      <c r="O168" s="263">
        <f>IF(ISBLANK('Geotech Log'!R175),"",'Geotech Log'!R175)</f>
        <v>20</v>
      </c>
      <c r="P168" s="263">
        <f>IF(ISBLANK('Geotech Log'!T175),"",'Geotech Log'!T175)</f>
        <v>5</v>
      </c>
      <c r="Q168" s="261" t="str">
        <f>IF(ISBLANK('Geotech Log'!W175),"",'Geotech Log'!W175)</f>
        <v>MST</v>
      </c>
      <c r="R168" s="261">
        <f>IF(ISBLANK('Geotech Log'!X175),"",'Geotech Log'!X175)</f>
        <v>0.5</v>
      </c>
      <c r="S168" s="261" t="str">
        <f>IF(ISBLANK('Geotech Log'!Y175),"",'Geotech Log'!Y175)</f>
        <v>SLST</v>
      </c>
      <c r="T168" s="261">
        <f>IF(ISBLANK('Geotech Log'!Z175),"",'Geotech Log'!Z175)</f>
        <v>0.5</v>
      </c>
      <c r="U168" s="261" t="str">
        <f>IF(ISBLANK('Geotech Log'!AA175),"",'Geotech Log'!AA175)</f>
        <v/>
      </c>
      <c r="V168" s="261" t="str">
        <f>IF(ISBLANK('Geotech Log'!AB175),"",'Geotech Log'!AB175)</f>
        <v/>
      </c>
      <c r="W168" s="261" t="str">
        <f>IF(ISBLANK('Geotech Log'!AC175),"",'Geotech Log'!AC175)</f>
        <v>DGY</v>
      </c>
      <c r="X168" s="261" t="str">
        <f>IF(ISBLANK('Geotech Log'!AD175),"",'Geotech Log'!AD175)</f>
        <v>VF</v>
      </c>
      <c r="Y168" s="261" t="str">
        <f>IF(ISBLANK('Geotech Log'!AE175),"",'Geotech Log'!AE175)</f>
        <v>BD</v>
      </c>
      <c r="Z168" s="261" t="str">
        <f>IF(ISBLANK('Geotech Log'!AF175),"",'Geotech Log'!AF175)</f>
        <v>TLAM</v>
      </c>
      <c r="AA168" s="261" t="str">
        <f>IF(ISBLANK('Geotech Log'!AG175),"",'Geotech Log'!AG175)</f>
        <v>W1</v>
      </c>
      <c r="AB168" s="261" t="str">
        <f>IF(ISBLANK('Geotech Log'!AH175),"",'Geotech Log'!AH175)</f>
        <v>R3</v>
      </c>
      <c r="AC168" s="263">
        <f>IF(ISBLANK('Geotech Log'!AI175),"",'Geotech Log'!AI175)</f>
        <v>4</v>
      </c>
      <c r="AD168" s="263">
        <f ca="1">IF(ISBLANK('Geotech Log'!AJ175),"",'Geotech Log'!AJ175)</f>
        <v>16.8</v>
      </c>
      <c r="AE168" s="263">
        <f ca="1">IF(ISBLANK('Geotech Log'!AK175),"",'Geotech Log'!AK175)</f>
        <v>70.8</v>
      </c>
      <c r="AF168" s="467" t="str">
        <f>IF(ISBLANK('Geotech Log'!AL175),"",'Geotech Log'!AL175)</f>
        <v/>
      </c>
    </row>
    <row r="169" spans="1:32" x14ac:dyDescent="0.3">
      <c r="A169" s="261" t="str">
        <f>IF(ISBLANK('Geotech Log'!$C$2),"",IF('Geotech Log'!J176&lt;&gt;"",'Geotech Log'!$C$2,""))</f>
        <v>DDH 3476</v>
      </c>
      <c r="B169" s="261" t="str">
        <f>IF(ISBLANK('Geotech Log'!$R$4),"",IF('Geotech Log'!J176&lt;&gt;"",'Geotech Log'!$R$4,""))</f>
        <v>FRO</v>
      </c>
      <c r="C169" s="262">
        <f>IF(ISBLANK('Geotech Log'!A176),IF(ISBLANK('Geotech Log'!J176),"",C168),'Geotech Log'!A176)</f>
        <v>44062</v>
      </c>
      <c r="D169" s="262" t="str">
        <f>IF(ISBLANK('Geotech Log'!C176),"",'Geotech Log'!C176)</f>
        <v>MH</v>
      </c>
      <c r="E169" s="263">
        <f>IF(ISBLANK('Geotech Log'!D176),"",'Geotech Log'!D176)</f>
        <v>118</v>
      </c>
      <c r="F169" s="263" t="str">
        <f>IF(ISBLANK('Geotech Log'!H176),"",'Geotech Log'!H176)</f>
        <v/>
      </c>
      <c r="G169" s="263" t="str">
        <f>IF(ISBLANK('Geotech Log'!I176),"",'Geotech Log'!I176)</f>
        <v/>
      </c>
      <c r="H169" s="263">
        <f>IF(ISBLANK('Geotech Log'!J176),"",'Geotech Log'!J176)</f>
        <v>169</v>
      </c>
      <c r="I169" s="264">
        <f>IF(ISBLANK('Geotech Log'!K176),"",'Geotech Log'!K176)</f>
        <v>352</v>
      </c>
      <c r="J169" s="264">
        <f>IF(ISBLANK('Geotech Log'!L176),"",'Geotech Log'!L176)</f>
        <v>355</v>
      </c>
      <c r="K169" s="264">
        <f>IF(ISBLANK('Geotech Log'!N176),"",'Geotech Log'!N176)</f>
        <v>1.64</v>
      </c>
      <c r="L169" s="264">
        <f>IF(ISBLANK('Geotech Log'!O176),"",'Geotech Log'!O176)</f>
        <v>54.666666666666664</v>
      </c>
      <c r="M169" s="264">
        <f>IF(ISBLANK('Geotech Log'!P176),"",'Geotech Log'!P176)</f>
        <v>1.1000000000000001</v>
      </c>
      <c r="N169" s="264">
        <f>IF(ISBLANK('Geotech Log'!Q176),"",'Geotech Log'!Q176)</f>
        <v>36.666666666666671</v>
      </c>
      <c r="O169" s="263">
        <f>IF(ISBLANK('Geotech Log'!R176),"",'Geotech Log'!R176)</f>
        <v>8</v>
      </c>
      <c r="P169" s="263">
        <f>IF(ISBLANK('Geotech Log'!T176),"",'Geotech Log'!T176)</f>
        <v>9</v>
      </c>
      <c r="Q169" s="261" t="str">
        <f>IF(ISBLANK('Geotech Log'!W176),"",'Geotech Log'!W176)</f>
        <v>MST</v>
      </c>
      <c r="R169" s="261">
        <f>IF(ISBLANK('Geotech Log'!X176),"",'Geotech Log'!X176)</f>
        <v>0.5</v>
      </c>
      <c r="S169" s="261" t="str">
        <f>IF(ISBLANK('Geotech Log'!Y176),"",'Geotech Log'!Y176)</f>
        <v>SLST</v>
      </c>
      <c r="T169" s="261">
        <f>IF(ISBLANK('Geotech Log'!Z176),"",'Geotech Log'!Z176)</f>
        <v>0.5</v>
      </c>
      <c r="U169" s="261" t="str">
        <f>IF(ISBLANK('Geotech Log'!AA176),"",'Geotech Log'!AA176)</f>
        <v/>
      </c>
      <c r="V169" s="261" t="str">
        <f>IF(ISBLANK('Geotech Log'!AB176),"",'Geotech Log'!AB176)</f>
        <v/>
      </c>
      <c r="W169" s="261" t="str">
        <f>IF(ISBLANK('Geotech Log'!AC176),"",'Geotech Log'!AC176)</f>
        <v>DGY</v>
      </c>
      <c r="X169" s="261" t="str">
        <f>IF(ISBLANK('Geotech Log'!AD176),"",'Geotech Log'!AD176)</f>
        <v>VF</v>
      </c>
      <c r="Y169" s="261" t="str">
        <f>IF(ISBLANK('Geotech Log'!AE176),"",'Geotech Log'!AE176)</f>
        <v>BD</v>
      </c>
      <c r="Z169" s="261" t="str">
        <f>IF(ISBLANK('Geotech Log'!AF176),"",'Geotech Log'!AF176)</f>
        <v>TLAM</v>
      </c>
      <c r="AA169" s="261" t="str">
        <f>IF(ISBLANK('Geotech Log'!AG176),"",'Geotech Log'!AG176)</f>
        <v>W1</v>
      </c>
      <c r="AB169" s="261" t="str">
        <f>IF(ISBLANK('Geotech Log'!AH176),"",'Geotech Log'!AH176)</f>
        <v>R3</v>
      </c>
      <c r="AC169" s="263">
        <f>IF(ISBLANK('Geotech Log'!AI176),"",'Geotech Log'!AI176)</f>
        <v>4</v>
      </c>
      <c r="AD169" s="263">
        <f ca="1">IF(ISBLANK('Geotech Log'!AJ176),"",'Geotech Log'!AJ176)</f>
        <v>10</v>
      </c>
      <c r="AE169" s="263">
        <f ca="1">IF(ISBLANK('Geotech Log'!AK176),"",'Geotech Log'!AK176)</f>
        <v>42</v>
      </c>
      <c r="AF169" s="467" t="str">
        <f>IF(ISBLANK('Geotech Log'!AL176),"",'Geotech Log'!AL176)</f>
        <v>1.63M OF CORE LOSS UNEXPLAINED - ASSUMED END OF RUN</v>
      </c>
    </row>
    <row r="170" spans="1:32" x14ac:dyDescent="0.3">
      <c r="A170" s="261" t="str">
        <f>IF(ISBLANK('Geotech Log'!$C$2),"",IF('Geotech Log'!J177&lt;&gt;"",'Geotech Log'!$C$2,""))</f>
        <v>DDH 3476</v>
      </c>
      <c r="B170" s="261" t="str">
        <f>IF(ISBLANK('Geotech Log'!$R$4),"",IF('Geotech Log'!J177&lt;&gt;"",'Geotech Log'!$R$4,""))</f>
        <v>FRO</v>
      </c>
      <c r="C170" s="262">
        <f>IF(ISBLANK('Geotech Log'!A177),IF(ISBLANK('Geotech Log'!J177),"",C169),'Geotech Log'!A177)</f>
        <v>44063</v>
      </c>
      <c r="D170" s="262" t="str">
        <f>IF(ISBLANK('Geotech Log'!C177),"",'Geotech Log'!C177)</f>
        <v>MH</v>
      </c>
      <c r="E170" s="263">
        <f>IF(ISBLANK('Geotech Log'!D177),"",'Geotech Log'!D177)</f>
        <v>119</v>
      </c>
      <c r="F170" s="263" t="str">
        <f>IF(ISBLANK('Geotech Log'!H177),"",'Geotech Log'!H177)</f>
        <v/>
      </c>
      <c r="G170" s="263" t="str">
        <f>IF(ISBLANK('Geotech Log'!I177),"",'Geotech Log'!I177)</f>
        <v/>
      </c>
      <c r="H170" s="263">
        <f>IF(ISBLANK('Geotech Log'!J177),"",'Geotech Log'!J177)</f>
        <v>170</v>
      </c>
      <c r="I170" s="264">
        <f>IF(ISBLANK('Geotech Log'!K177),"",'Geotech Log'!K177)</f>
        <v>355</v>
      </c>
      <c r="J170" s="264">
        <f>IF(ISBLANK('Geotech Log'!L177),"",'Geotech Log'!L177)</f>
        <v>358</v>
      </c>
      <c r="K170" s="264">
        <f>IF(ISBLANK('Geotech Log'!N177),"",'Geotech Log'!N177)</f>
        <v>2.5499999999999998</v>
      </c>
      <c r="L170" s="264">
        <f>IF(ISBLANK('Geotech Log'!O177),"",'Geotech Log'!O177)</f>
        <v>85</v>
      </c>
      <c r="M170" s="264">
        <f>IF(ISBLANK('Geotech Log'!P177),"",'Geotech Log'!P177)</f>
        <v>2.36</v>
      </c>
      <c r="N170" s="264">
        <f>IF(ISBLANK('Geotech Log'!Q177),"",'Geotech Log'!Q177)</f>
        <v>78.666666666666657</v>
      </c>
      <c r="O170" s="263">
        <f>IF(ISBLANK('Geotech Log'!R177),"",'Geotech Log'!R177)</f>
        <v>17</v>
      </c>
      <c r="P170" s="263">
        <f>IF(ISBLANK('Geotech Log'!T177),"",'Geotech Log'!T177)</f>
        <v>30</v>
      </c>
      <c r="Q170" s="261" t="str">
        <f>IF(ISBLANK('Geotech Log'!W177),"",'Geotech Log'!W177)</f>
        <v>MST</v>
      </c>
      <c r="R170" s="261">
        <f>IF(ISBLANK('Geotech Log'!X177),"",'Geotech Log'!X177)</f>
        <v>1</v>
      </c>
      <c r="S170" s="261" t="str">
        <f>IF(ISBLANK('Geotech Log'!Y177),"",'Geotech Log'!Y177)</f>
        <v/>
      </c>
      <c r="T170" s="261" t="str">
        <f>IF(ISBLANK('Geotech Log'!Z177),"",'Geotech Log'!Z177)</f>
        <v/>
      </c>
      <c r="U170" s="261" t="str">
        <f>IF(ISBLANK('Geotech Log'!AA177),"",'Geotech Log'!AA177)</f>
        <v/>
      </c>
      <c r="V170" s="261" t="str">
        <f>IF(ISBLANK('Geotech Log'!AB177),"",'Geotech Log'!AB177)</f>
        <v/>
      </c>
      <c r="W170" s="261" t="str">
        <f>IF(ISBLANK('Geotech Log'!AC177),"",'Geotech Log'!AC177)</f>
        <v>DGY</v>
      </c>
      <c r="X170" s="261" t="str">
        <f>IF(ISBLANK('Geotech Log'!AD177),"",'Geotech Log'!AD177)</f>
        <v>VF</v>
      </c>
      <c r="Y170" s="261" t="str">
        <f>IF(ISBLANK('Geotech Log'!AE177),"",'Geotech Log'!AE177)</f>
        <v>BD</v>
      </c>
      <c r="Z170" s="261" t="str">
        <f>IF(ISBLANK('Geotech Log'!AF177),"",'Geotech Log'!AF177)</f>
        <v>TLAM</v>
      </c>
      <c r="AA170" s="261" t="str">
        <f>IF(ISBLANK('Geotech Log'!AG177),"",'Geotech Log'!AG177)</f>
        <v>W1</v>
      </c>
      <c r="AB170" s="261" t="str">
        <f>IF(ISBLANK('Geotech Log'!AH177),"",'Geotech Log'!AH177)</f>
        <v>R3</v>
      </c>
      <c r="AC170" s="263">
        <f>IF(ISBLANK('Geotech Log'!AI177),"",'Geotech Log'!AI177)</f>
        <v>4</v>
      </c>
      <c r="AD170" s="263">
        <f ca="1">IF(ISBLANK('Geotech Log'!AJ177),"",'Geotech Log'!AJ177)</f>
        <v>10.285714285714286</v>
      </c>
      <c r="AE170" s="263">
        <f ca="1">IF(ISBLANK('Geotech Log'!AK177),"",'Geotech Log'!AK177)</f>
        <v>51.285714285714285</v>
      </c>
      <c r="AF170" s="467" t="str">
        <f>IF(ISBLANK('Geotech Log'!AL177),"",'Geotech Log'!AL177)</f>
        <v/>
      </c>
    </row>
    <row r="171" spans="1:32" x14ac:dyDescent="0.3">
      <c r="A171" s="261" t="str">
        <f>IF(ISBLANK('Geotech Log'!$C$2),"",IF('Geotech Log'!J178&lt;&gt;"",'Geotech Log'!$C$2,""))</f>
        <v>DDH 3476</v>
      </c>
      <c r="B171" s="261" t="str">
        <f>IF(ISBLANK('Geotech Log'!$R$4),"",IF('Geotech Log'!J178&lt;&gt;"",'Geotech Log'!$R$4,""))</f>
        <v>FRO</v>
      </c>
      <c r="C171" s="262">
        <f>IF(ISBLANK('Geotech Log'!A178),IF(ISBLANK('Geotech Log'!J178),"",C170),'Geotech Log'!A178)</f>
        <v>44063</v>
      </c>
      <c r="D171" s="262" t="str">
        <f>IF(ISBLANK('Geotech Log'!C178),"",'Geotech Log'!C178)</f>
        <v>MH</v>
      </c>
      <c r="E171" s="263">
        <f>IF(ISBLANK('Geotech Log'!D178),"",'Geotech Log'!D178)</f>
        <v>120</v>
      </c>
      <c r="F171" s="263" t="str">
        <f>IF(ISBLANK('Geotech Log'!H178),"",'Geotech Log'!H178)</f>
        <v/>
      </c>
      <c r="G171" s="263" t="str">
        <f>IF(ISBLANK('Geotech Log'!I178),"",'Geotech Log'!I178)</f>
        <v/>
      </c>
      <c r="H171" s="263">
        <f>IF(ISBLANK('Geotech Log'!J178),"",'Geotech Log'!J178)</f>
        <v>171</v>
      </c>
      <c r="I171" s="264">
        <f>IF(ISBLANK('Geotech Log'!K178),"",'Geotech Log'!K178)</f>
        <v>358</v>
      </c>
      <c r="J171" s="264">
        <f>IF(ISBLANK('Geotech Log'!L178),"",'Geotech Log'!L178)</f>
        <v>361</v>
      </c>
      <c r="K171" s="264">
        <f>IF(ISBLANK('Geotech Log'!N178),"",'Geotech Log'!N178)</f>
        <v>3</v>
      </c>
      <c r="L171" s="264">
        <f>IF(ISBLANK('Geotech Log'!O178),"",'Geotech Log'!O178)</f>
        <v>100</v>
      </c>
      <c r="M171" s="264">
        <f>IF(ISBLANK('Geotech Log'!P178),"",'Geotech Log'!P178)</f>
        <v>2.94</v>
      </c>
      <c r="N171" s="264">
        <f>IF(ISBLANK('Geotech Log'!Q178),"",'Geotech Log'!Q178)</f>
        <v>98</v>
      </c>
      <c r="O171" s="263">
        <f>IF(ISBLANK('Geotech Log'!R178),"",'Geotech Log'!R178)</f>
        <v>20</v>
      </c>
      <c r="P171" s="263">
        <f>IF(ISBLANK('Geotech Log'!T178),"",'Geotech Log'!T178)</f>
        <v>4</v>
      </c>
      <c r="Q171" s="261" t="str">
        <f>IF(ISBLANK('Geotech Log'!W178),"",'Geotech Log'!W178)</f>
        <v>SLST</v>
      </c>
      <c r="R171" s="261">
        <f>IF(ISBLANK('Geotech Log'!X178),"",'Geotech Log'!X178)</f>
        <v>1</v>
      </c>
      <c r="S171" s="261" t="str">
        <f>IF(ISBLANK('Geotech Log'!Y178),"",'Geotech Log'!Y178)</f>
        <v/>
      </c>
      <c r="T171" s="261" t="str">
        <f>IF(ISBLANK('Geotech Log'!Z178),"",'Geotech Log'!Z178)</f>
        <v/>
      </c>
      <c r="U171" s="261" t="str">
        <f>IF(ISBLANK('Geotech Log'!AA178),"",'Geotech Log'!AA178)</f>
        <v/>
      </c>
      <c r="V171" s="261" t="str">
        <f>IF(ISBLANK('Geotech Log'!AB178),"",'Geotech Log'!AB178)</f>
        <v/>
      </c>
      <c r="W171" s="261" t="str">
        <f>IF(ISBLANK('Geotech Log'!AC178),"",'Geotech Log'!AC178)</f>
        <v>GY</v>
      </c>
      <c r="X171" s="261" t="str">
        <f>IF(ISBLANK('Geotech Log'!AD178),"",'Geotech Log'!AD178)</f>
        <v>F</v>
      </c>
      <c r="Y171" s="261" t="str">
        <f>IF(ISBLANK('Geotech Log'!AE178),"",'Geotech Log'!AE178)</f>
        <v>BD</v>
      </c>
      <c r="Z171" s="261" t="str">
        <f>IF(ISBLANK('Geotech Log'!AF178),"",'Geotech Log'!AF178)</f>
        <v>TLAM</v>
      </c>
      <c r="AA171" s="261" t="str">
        <f>IF(ISBLANK('Geotech Log'!AG178),"",'Geotech Log'!AG178)</f>
        <v>W1</v>
      </c>
      <c r="AB171" s="261" t="str">
        <f>IF(ISBLANK('Geotech Log'!AH178),"",'Geotech Log'!AH178)</f>
        <v>R4</v>
      </c>
      <c r="AC171" s="263">
        <f>IF(ISBLANK('Geotech Log'!AI178),"",'Geotech Log'!AI178)</f>
        <v>7</v>
      </c>
      <c r="AD171" s="263">
        <f ca="1">IF(ISBLANK('Geotech Log'!AJ178),"",'Geotech Log'!AJ178)</f>
        <v>19.25</v>
      </c>
      <c r="AE171" s="263">
        <f ca="1">IF(ISBLANK('Geotech Log'!AK178),"",'Geotech Log'!AK178)</f>
        <v>76.25</v>
      </c>
      <c r="AF171" s="467" t="str">
        <f>IF(ISBLANK('Geotech Log'!AL178),"",'Geotech Log'!AL178)</f>
        <v/>
      </c>
    </row>
    <row r="172" spans="1:32" x14ac:dyDescent="0.3">
      <c r="A172" s="261" t="str">
        <f>IF(ISBLANK('Geotech Log'!$C$2),"",IF('Geotech Log'!J179&lt;&gt;"",'Geotech Log'!$C$2,""))</f>
        <v>DDH 3476</v>
      </c>
      <c r="B172" s="261" t="str">
        <f>IF(ISBLANK('Geotech Log'!$R$4),"",IF('Geotech Log'!J179&lt;&gt;"",'Geotech Log'!$R$4,""))</f>
        <v>FRO</v>
      </c>
      <c r="C172" s="262">
        <f>IF(ISBLANK('Geotech Log'!A179),IF(ISBLANK('Geotech Log'!J179),"",C171),'Geotech Log'!A179)</f>
        <v>44063</v>
      </c>
      <c r="D172" s="262" t="str">
        <f>IF(ISBLANK('Geotech Log'!C179),"",'Geotech Log'!C179)</f>
        <v>MH</v>
      </c>
      <c r="E172" s="263">
        <f>IF(ISBLANK('Geotech Log'!D179),"",'Geotech Log'!D179)</f>
        <v>121</v>
      </c>
      <c r="F172" s="263" t="str">
        <f>IF(ISBLANK('Geotech Log'!H179),"",'Geotech Log'!H179)</f>
        <v/>
      </c>
      <c r="G172" s="263" t="str">
        <f>IF(ISBLANK('Geotech Log'!I179),"",'Geotech Log'!I179)</f>
        <v/>
      </c>
      <c r="H172" s="263">
        <f>IF(ISBLANK('Geotech Log'!J179),"",'Geotech Log'!J179)</f>
        <v>172</v>
      </c>
      <c r="I172" s="264">
        <f>IF(ISBLANK('Geotech Log'!K179),"",'Geotech Log'!K179)</f>
        <v>361</v>
      </c>
      <c r="J172" s="264">
        <f>IF(ISBLANK('Geotech Log'!L179),"",'Geotech Log'!L179)</f>
        <v>364</v>
      </c>
      <c r="K172" s="264">
        <f>IF(ISBLANK('Geotech Log'!N179),"",'Geotech Log'!N179)</f>
        <v>3</v>
      </c>
      <c r="L172" s="264">
        <f>IF(ISBLANK('Geotech Log'!O179),"",'Geotech Log'!O179)</f>
        <v>100</v>
      </c>
      <c r="M172" s="264">
        <f>IF(ISBLANK('Geotech Log'!P179),"",'Geotech Log'!P179)</f>
        <v>2.9</v>
      </c>
      <c r="N172" s="264">
        <f>IF(ISBLANK('Geotech Log'!Q179),"",'Geotech Log'!Q179)</f>
        <v>96.666666666666671</v>
      </c>
      <c r="O172" s="263">
        <f>IF(ISBLANK('Geotech Log'!R179),"",'Geotech Log'!R179)</f>
        <v>20</v>
      </c>
      <c r="P172" s="263">
        <f>IF(ISBLANK('Geotech Log'!T179),"",'Geotech Log'!T179)</f>
        <v>7</v>
      </c>
      <c r="Q172" s="261" t="str">
        <f>IF(ISBLANK('Geotech Log'!W179),"",'Geotech Log'!W179)</f>
        <v>MST</v>
      </c>
      <c r="R172" s="261">
        <f>IF(ISBLANK('Geotech Log'!X179),"",'Geotech Log'!X179)</f>
        <v>0.9</v>
      </c>
      <c r="S172" s="261" t="str">
        <f>IF(ISBLANK('Geotech Log'!Y179),"",'Geotech Log'!Y179)</f>
        <v>SLST</v>
      </c>
      <c r="T172" s="261">
        <f>IF(ISBLANK('Geotech Log'!Z179),"",'Geotech Log'!Z179)</f>
        <v>0.1</v>
      </c>
      <c r="U172" s="261" t="str">
        <f>IF(ISBLANK('Geotech Log'!AA179),"",'Geotech Log'!AA179)</f>
        <v/>
      </c>
      <c r="V172" s="261" t="str">
        <f>IF(ISBLANK('Geotech Log'!AB179),"",'Geotech Log'!AB179)</f>
        <v/>
      </c>
      <c r="W172" s="261" t="str">
        <f>IF(ISBLANK('Geotech Log'!AC179),"",'Geotech Log'!AC179)</f>
        <v>DGY</v>
      </c>
      <c r="X172" s="261" t="str">
        <f>IF(ISBLANK('Geotech Log'!AD179),"",'Geotech Log'!AD179)</f>
        <v>VF</v>
      </c>
      <c r="Y172" s="261" t="str">
        <f>IF(ISBLANK('Geotech Log'!AE179),"",'Geotech Log'!AE179)</f>
        <v>BD</v>
      </c>
      <c r="Z172" s="261" t="str">
        <f>IF(ISBLANK('Geotech Log'!AF179),"",'Geotech Log'!AF179)</f>
        <v>TLAM</v>
      </c>
      <c r="AA172" s="261" t="str">
        <f>IF(ISBLANK('Geotech Log'!AG179),"",'Geotech Log'!AG179)</f>
        <v>W1</v>
      </c>
      <c r="AB172" s="261" t="str">
        <f>IF(ISBLANK('Geotech Log'!AH179),"",'Geotech Log'!AH179)</f>
        <v>R3</v>
      </c>
      <c r="AC172" s="263">
        <f>IF(ISBLANK('Geotech Log'!AI179),"",'Geotech Log'!AI179)</f>
        <v>4</v>
      </c>
      <c r="AD172" s="263">
        <f ca="1">IF(ISBLANK('Geotech Log'!AJ179),"",'Geotech Log'!AJ179)</f>
        <v>13.142857142857142</v>
      </c>
      <c r="AE172" s="263">
        <f ca="1">IF(ISBLANK('Geotech Log'!AK179),"",'Geotech Log'!AK179)</f>
        <v>67.142857142857139</v>
      </c>
      <c r="AF172" s="467" t="str">
        <f>IF(ISBLANK('Geotech Log'!AL179),"",'Geotech Log'!AL179)</f>
        <v/>
      </c>
    </row>
    <row r="173" spans="1:32" x14ac:dyDescent="0.3">
      <c r="A173" s="261" t="str">
        <f>IF(ISBLANK('Geotech Log'!$C$2),"",IF('Geotech Log'!J180&lt;&gt;"",'Geotech Log'!$C$2,""))</f>
        <v>DDH 3476</v>
      </c>
      <c r="B173" s="261" t="str">
        <f>IF(ISBLANK('Geotech Log'!$R$4),"",IF('Geotech Log'!J180&lt;&gt;"",'Geotech Log'!$R$4,""))</f>
        <v>FRO</v>
      </c>
      <c r="C173" s="262">
        <f>IF(ISBLANK('Geotech Log'!A180),IF(ISBLANK('Geotech Log'!J180),"",C172),'Geotech Log'!A180)</f>
        <v>44063</v>
      </c>
      <c r="D173" s="262" t="str">
        <f>IF(ISBLANK('Geotech Log'!C180),"",'Geotech Log'!C180)</f>
        <v>MH</v>
      </c>
      <c r="E173" s="263">
        <f>IF(ISBLANK('Geotech Log'!D180),"",'Geotech Log'!D180)</f>
        <v>122</v>
      </c>
      <c r="F173" s="263" t="str">
        <f>IF(ISBLANK('Geotech Log'!H180),"",'Geotech Log'!H180)</f>
        <v/>
      </c>
      <c r="G173" s="263" t="str">
        <f>IF(ISBLANK('Geotech Log'!I180),"",'Geotech Log'!I180)</f>
        <v/>
      </c>
      <c r="H173" s="263">
        <f>IF(ISBLANK('Geotech Log'!J180),"",'Geotech Log'!J180)</f>
        <v>173</v>
      </c>
      <c r="I173" s="264">
        <f>IF(ISBLANK('Geotech Log'!K180),"",'Geotech Log'!K180)</f>
        <v>364</v>
      </c>
      <c r="J173" s="264">
        <f>IF(ISBLANK('Geotech Log'!L180),"",'Geotech Log'!L180)</f>
        <v>367</v>
      </c>
      <c r="K173" s="264">
        <f>IF(ISBLANK('Geotech Log'!N180),"",'Geotech Log'!N180)</f>
        <v>2.9</v>
      </c>
      <c r="L173" s="264">
        <f>IF(ISBLANK('Geotech Log'!O180),"",'Geotech Log'!O180)</f>
        <v>96.666666666666671</v>
      </c>
      <c r="M173" s="264">
        <f>IF(ISBLANK('Geotech Log'!P180),"",'Geotech Log'!P180)</f>
        <v>2.6799999999999997</v>
      </c>
      <c r="N173" s="264">
        <f>IF(ISBLANK('Geotech Log'!Q180),"",'Geotech Log'!Q180)</f>
        <v>89.333333333333314</v>
      </c>
      <c r="O173" s="263">
        <f>IF(ISBLANK('Geotech Log'!R180),"",'Geotech Log'!R180)</f>
        <v>17</v>
      </c>
      <c r="P173" s="263">
        <f>IF(ISBLANK('Geotech Log'!T180),"",'Geotech Log'!T180)</f>
        <v>17</v>
      </c>
      <c r="Q173" s="261" t="str">
        <f>IF(ISBLANK('Geotech Log'!W180),"",'Geotech Log'!W180)</f>
        <v>MST</v>
      </c>
      <c r="R173" s="261">
        <f>IF(ISBLANK('Geotech Log'!X180),"",'Geotech Log'!X180)</f>
        <v>0.8</v>
      </c>
      <c r="S173" s="261" t="str">
        <f>IF(ISBLANK('Geotech Log'!Y180),"",'Geotech Log'!Y180)</f>
        <v>SLST</v>
      </c>
      <c r="T173" s="261">
        <f>IF(ISBLANK('Geotech Log'!Z180),"",'Geotech Log'!Z180)</f>
        <v>0.2</v>
      </c>
      <c r="U173" s="261" t="str">
        <f>IF(ISBLANK('Geotech Log'!AA180),"",'Geotech Log'!AA180)</f>
        <v/>
      </c>
      <c r="V173" s="261" t="str">
        <f>IF(ISBLANK('Geotech Log'!AB180),"",'Geotech Log'!AB180)</f>
        <v/>
      </c>
      <c r="W173" s="261" t="str">
        <f>IF(ISBLANK('Geotech Log'!AC180),"",'Geotech Log'!AC180)</f>
        <v>DGY</v>
      </c>
      <c r="X173" s="261" t="str">
        <f>IF(ISBLANK('Geotech Log'!AD180),"",'Geotech Log'!AD180)</f>
        <v>VF</v>
      </c>
      <c r="Y173" s="261" t="str">
        <f>IF(ISBLANK('Geotech Log'!AE180),"",'Geotech Log'!AE180)</f>
        <v>BD</v>
      </c>
      <c r="Z173" s="261" t="str">
        <f>IF(ISBLANK('Geotech Log'!AF180),"",'Geotech Log'!AF180)</f>
        <v>TLAM</v>
      </c>
      <c r="AA173" s="261" t="str">
        <f>IF(ISBLANK('Geotech Log'!AG180),"",'Geotech Log'!AG180)</f>
        <v>W1</v>
      </c>
      <c r="AB173" s="261" t="str">
        <f>IF(ISBLANK('Geotech Log'!AH180),"",'Geotech Log'!AH180)</f>
        <v>R3</v>
      </c>
      <c r="AC173" s="263">
        <f>IF(ISBLANK('Geotech Log'!AI180),"",'Geotech Log'!AI180)</f>
        <v>4</v>
      </c>
      <c r="AD173" s="263">
        <f ca="1">IF(ISBLANK('Geotech Log'!AJ180),"",'Geotech Log'!AJ180)</f>
        <v>10.666666666666666</v>
      </c>
      <c r="AE173" s="263">
        <f ca="1">IF(ISBLANK('Geotech Log'!AK180),"",'Geotech Log'!AK180)</f>
        <v>51.666666666666664</v>
      </c>
      <c r="AF173" s="467" t="str">
        <f>IF(ISBLANK('Geotech Log'!AL180),"",'Geotech Log'!AL180)</f>
        <v/>
      </c>
    </row>
    <row r="174" spans="1:32" x14ac:dyDescent="0.3">
      <c r="A174" s="261" t="str">
        <f>IF(ISBLANK('Geotech Log'!$C$2),"",IF('Geotech Log'!J181&lt;&gt;"",'Geotech Log'!$C$2,""))</f>
        <v>DDH 3476</v>
      </c>
      <c r="B174" s="261" t="str">
        <f>IF(ISBLANK('Geotech Log'!$R$4),"",IF('Geotech Log'!J181&lt;&gt;"",'Geotech Log'!$R$4,""))</f>
        <v>FRO</v>
      </c>
      <c r="C174" s="262">
        <f>IF(ISBLANK('Geotech Log'!A181),IF(ISBLANK('Geotech Log'!J181),"",C173),'Geotech Log'!A181)</f>
        <v>44063</v>
      </c>
      <c r="D174" s="262" t="str">
        <f>IF(ISBLANK('Geotech Log'!C181),"",'Geotech Log'!C181)</f>
        <v>MH</v>
      </c>
      <c r="E174" s="263">
        <f>IF(ISBLANK('Geotech Log'!D181),"",'Geotech Log'!D181)</f>
        <v>123</v>
      </c>
      <c r="F174" s="263" t="str">
        <f>IF(ISBLANK('Geotech Log'!H181),"",'Geotech Log'!H181)</f>
        <v/>
      </c>
      <c r="G174" s="263" t="str">
        <f>IF(ISBLANK('Geotech Log'!I181),"",'Geotech Log'!I181)</f>
        <v/>
      </c>
      <c r="H174" s="263">
        <f>IF(ISBLANK('Geotech Log'!J181),"",'Geotech Log'!J181)</f>
        <v>174</v>
      </c>
      <c r="I174" s="264">
        <f>IF(ISBLANK('Geotech Log'!K181),"",'Geotech Log'!K181)</f>
        <v>367</v>
      </c>
      <c r="J174" s="264">
        <f>IF(ISBLANK('Geotech Log'!L181),"",'Geotech Log'!L181)</f>
        <v>367.7</v>
      </c>
      <c r="K174" s="264">
        <f>IF(ISBLANK('Geotech Log'!N181),"",'Geotech Log'!N181)</f>
        <v>0.52</v>
      </c>
      <c r="L174" s="264">
        <f>IF(ISBLANK('Geotech Log'!O181),"",'Geotech Log'!O181)</f>
        <v>74.2857142857155</v>
      </c>
      <c r="M174" s="264">
        <f>IF(ISBLANK('Geotech Log'!P181),"",'Geotech Log'!P181)</f>
        <v>2.0000000000000018E-2</v>
      </c>
      <c r="N174" s="264">
        <f>IF(ISBLANK('Geotech Log'!Q181),"",'Geotech Log'!Q181)</f>
        <v>2.8571428571429061</v>
      </c>
      <c r="O174" s="263">
        <f>IF(ISBLANK('Geotech Log'!R181),"",'Geotech Log'!R181)</f>
        <v>3</v>
      </c>
      <c r="P174" s="263">
        <f>IF(ISBLANK('Geotech Log'!T181),"",'Geotech Log'!T181)</f>
        <v>6</v>
      </c>
      <c r="Q174" s="261" t="str">
        <f>IF(ISBLANK('Geotech Log'!W181),"",'Geotech Log'!W181)</f>
        <v>MST</v>
      </c>
      <c r="R174" s="261">
        <f>IF(ISBLANK('Geotech Log'!X181),"",'Geotech Log'!X181)</f>
        <v>0.8</v>
      </c>
      <c r="S174" s="261" t="str">
        <f>IF(ISBLANK('Geotech Log'!Y181),"",'Geotech Log'!Y181)</f>
        <v>COAL</v>
      </c>
      <c r="T174" s="261">
        <f>IF(ISBLANK('Geotech Log'!Z181),"",'Geotech Log'!Z181)</f>
        <v>0.2</v>
      </c>
      <c r="U174" s="261" t="str">
        <f>IF(ISBLANK('Geotech Log'!AA181),"",'Geotech Log'!AA181)</f>
        <v/>
      </c>
      <c r="V174" s="261" t="str">
        <f>IF(ISBLANK('Geotech Log'!AB181),"",'Geotech Log'!AB181)</f>
        <v/>
      </c>
      <c r="W174" s="261" t="str">
        <f>IF(ISBLANK('Geotech Log'!AC181),"",'Geotech Log'!AC181)</f>
        <v>DGY</v>
      </c>
      <c r="X174" s="261" t="str">
        <f>IF(ISBLANK('Geotech Log'!AD181),"",'Geotech Log'!AD181)</f>
        <v>VF</v>
      </c>
      <c r="Y174" s="261" t="str">
        <f>IF(ISBLANK('Geotech Log'!AE181),"",'Geotech Log'!AE181)</f>
        <v>BD</v>
      </c>
      <c r="Z174" s="261" t="str">
        <f>IF(ISBLANK('Geotech Log'!AF181),"",'Geotech Log'!AF181)</f>
        <v>TLAM</v>
      </c>
      <c r="AA174" s="261" t="str">
        <f>IF(ISBLANK('Geotech Log'!AG181),"",'Geotech Log'!AG181)</f>
        <v>W1</v>
      </c>
      <c r="AB174" s="261" t="str">
        <f>IF(ISBLANK('Geotech Log'!AH181),"",'Geotech Log'!AH181)</f>
        <v>R3</v>
      </c>
      <c r="AC174" s="263">
        <f>IF(ISBLANK('Geotech Log'!AI181),"",'Geotech Log'!AI181)</f>
        <v>4</v>
      </c>
      <c r="AD174" s="263">
        <f ca="1">IF(ISBLANK('Geotech Log'!AJ181),"",'Geotech Log'!AJ181)</f>
        <v>6</v>
      </c>
      <c r="AE174" s="263">
        <f ca="1">IF(ISBLANK('Geotech Log'!AK181),"",'Geotech Log'!AK181)</f>
        <v>33</v>
      </c>
      <c r="AF174" s="467" t="str">
        <f>IF(ISBLANK('Geotech Log'!AL181),"",'Geotech Log'!AL181)</f>
        <v/>
      </c>
    </row>
    <row r="175" spans="1:32" x14ac:dyDescent="0.3">
      <c r="A175" s="261" t="str">
        <f>IF(ISBLANK('Geotech Log'!$C$2),"",IF('Geotech Log'!J182&lt;&gt;"",'Geotech Log'!$C$2,""))</f>
        <v>DDH 3476</v>
      </c>
      <c r="B175" s="261" t="str">
        <f>IF(ISBLANK('Geotech Log'!$R$4),"",IF('Geotech Log'!J182&lt;&gt;"",'Geotech Log'!$R$4,""))</f>
        <v>FRO</v>
      </c>
      <c r="C175" s="262">
        <f>IF(ISBLANK('Geotech Log'!A182),IF(ISBLANK('Geotech Log'!J182),"",C174),'Geotech Log'!A182)</f>
        <v>44063</v>
      </c>
      <c r="D175" s="262" t="str">
        <f>IF(ISBLANK('Geotech Log'!C182),"",'Geotech Log'!C182)</f>
        <v>MH</v>
      </c>
      <c r="E175" s="263" t="str">
        <f>IF(ISBLANK('Geotech Log'!D182),"",'Geotech Log'!D182)</f>
        <v/>
      </c>
      <c r="F175" s="263" t="str">
        <f>IF(ISBLANK('Geotech Log'!H182),"",'Geotech Log'!H182)</f>
        <v/>
      </c>
      <c r="G175" s="263" t="str">
        <f>IF(ISBLANK('Geotech Log'!I182),"",'Geotech Log'!I182)</f>
        <v/>
      </c>
      <c r="H175" s="263">
        <f>IF(ISBLANK('Geotech Log'!J182),"",'Geotech Log'!J182)</f>
        <v>175</v>
      </c>
      <c r="I175" s="264">
        <f>IF(ISBLANK('Geotech Log'!K182),"",'Geotech Log'!K182)</f>
        <v>367.7</v>
      </c>
      <c r="J175" s="264">
        <f>IF(ISBLANK('Geotech Log'!L182),"",'Geotech Log'!L182)</f>
        <v>370</v>
      </c>
      <c r="K175" s="264">
        <f>IF(ISBLANK('Geotech Log'!N182),"",'Geotech Log'!N182)</f>
        <v>2.2999999999999998</v>
      </c>
      <c r="L175" s="264">
        <f>IF(ISBLANK('Geotech Log'!O182),"",'Geotech Log'!O182)</f>
        <v>99.999999999999503</v>
      </c>
      <c r="M175" s="264">
        <f>IF(ISBLANK('Geotech Log'!P182),"",'Geotech Log'!P182)</f>
        <v>2.0699999999999998</v>
      </c>
      <c r="N175" s="264">
        <f>IF(ISBLANK('Geotech Log'!Q182),"",'Geotech Log'!Q182)</f>
        <v>89.999999999999545</v>
      </c>
      <c r="O175" s="263">
        <f>IF(ISBLANK('Geotech Log'!R182),"",'Geotech Log'!R182)</f>
        <v>17</v>
      </c>
      <c r="P175" s="263">
        <f>IF(ISBLANK('Geotech Log'!T182),"",'Geotech Log'!T182)</f>
        <v>9</v>
      </c>
      <c r="Q175" s="261" t="str">
        <f>IF(ISBLANK('Geotech Log'!W182),"",'Geotech Log'!W182)</f>
        <v>SLST</v>
      </c>
      <c r="R175" s="261">
        <f>IF(ISBLANK('Geotech Log'!X182),"",'Geotech Log'!X182)</f>
        <v>0.7</v>
      </c>
      <c r="S175" s="261" t="str">
        <f>IF(ISBLANK('Geotech Log'!Y182),"",'Geotech Log'!Y182)</f>
        <v>SST</v>
      </c>
      <c r="T175" s="261">
        <f>IF(ISBLANK('Geotech Log'!Z182),"",'Geotech Log'!Z182)</f>
        <v>0.3</v>
      </c>
      <c r="U175" s="261" t="str">
        <f>IF(ISBLANK('Geotech Log'!AA182),"",'Geotech Log'!AA182)</f>
        <v/>
      </c>
      <c r="V175" s="261" t="str">
        <f>IF(ISBLANK('Geotech Log'!AB182),"",'Geotech Log'!AB182)</f>
        <v/>
      </c>
      <c r="W175" s="261" t="str">
        <f>IF(ISBLANK('Geotech Log'!AC182),"",'Geotech Log'!AC182)</f>
        <v>GY</v>
      </c>
      <c r="X175" s="261" t="str">
        <f>IF(ISBLANK('Geotech Log'!AD182),"",'Geotech Log'!AD182)</f>
        <v>F</v>
      </c>
      <c r="Y175" s="261" t="str">
        <f>IF(ISBLANK('Geotech Log'!AE182),"",'Geotech Log'!AE182)</f>
        <v>BD</v>
      </c>
      <c r="Z175" s="261" t="str">
        <f>IF(ISBLANK('Geotech Log'!AF182),"",'Geotech Log'!AF182)</f>
        <v>TLAM</v>
      </c>
      <c r="AA175" s="261" t="str">
        <f>IF(ISBLANK('Geotech Log'!AG182),"",'Geotech Log'!AG182)</f>
        <v>W1</v>
      </c>
      <c r="AB175" s="261" t="str">
        <f>IF(ISBLANK('Geotech Log'!AH182),"",'Geotech Log'!AH182)</f>
        <v>R4</v>
      </c>
      <c r="AC175" s="263">
        <f>IF(ISBLANK('Geotech Log'!AI182),"",'Geotech Log'!AI182)</f>
        <v>7</v>
      </c>
      <c r="AD175" s="263">
        <f ca="1">IF(ISBLANK('Geotech Log'!AJ182),"",'Geotech Log'!AJ182)</f>
        <v>13.777777777777779</v>
      </c>
      <c r="AE175" s="263">
        <f ca="1">IF(ISBLANK('Geotech Log'!AK182),"",'Geotech Log'!AK182)</f>
        <v>57.777777777777779</v>
      </c>
      <c r="AF175" s="467" t="str">
        <f>IF(ISBLANK('Geotech Log'!AL182),"",'Geotech Log'!AL182)</f>
        <v/>
      </c>
    </row>
    <row r="176" spans="1:32" x14ac:dyDescent="0.3">
      <c r="A176" s="261" t="str">
        <f>IF(ISBLANK('Geotech Log'!$C$2),"",IF('Geotech Log'!J183&lt;&gt;"",'Geotech Log'!$C$2,""))</f>
        <v>DDH 3476</v>
      </c>
      <c r="B176" s="261" t="str">
        <f>IF(ISBLANK('Geotech Log'!$R$4),"",IF('Geotech Log'!J183&lt;&gt;"",'Geotech Log'!$R$4,""))</f>
        <v>FRO</v>
      </c>
      <c r="C176" s="262">
        <f>IF(ISBLANK('Geotech Log'!A183),IF(ISBLANK('Geotech Log'!J183),"",C175),'Geotech Log'!A183)</f>
        <v>44063</v>
      </c>
      <c r="D176" s="262" t="str">
        <f>IF(ISBLANK('Geotech Log'!C183),"",'Geotech Log'!C183)</f>
        <v>MH</v>
      </c>
      <c r="E176" s="263">
        <f>IF(ISBLANK('Geotech Log'!D183),"",'Geotech Log'!D183)</f>
        <v>124</v>
      </c>
      <c r="F176" s="263" t="str">
        <f>IF(ISBLANK('Geotech Log'!H183),"",'Geotech Log'!H183)</f>
        <v/>
      </c>
      <c r="G176" s="263" t="str">
        <f>IF(ISBLANK('Geotech Log'!I183),"",'Geotech Log'!I183)</f>
        <v/>
      </c>
      <c r="H176" s="263">
        <f>IF(ISBLANK('Geotech Log'!J183),"",'Geotech Log'!J183)</f>
        <v>176</v>
      </c>
      <c r="I176" s="264">
        <f>IF(ISBLANK('Geotech Log'!K183),"",'Geotech Log'!K183)</f>
        <v>370</v>
      </c>
      <c r="J176" s="264">
        <f>IF(ISBLANK('Geotech Log'!L183),"",'Geotech Log'!L183)</f>
        <v>373</v>
      </c>
      <c r="K176" s="264">
        <f>IF(ISBLANK('Geotech Log'!N183),"",'Geotech Log'!N183)</f>
        <v>2.9</v>
      </c>
      <c r="L176" s="264">
        <f>IF(ISBLANK('Geotech Log'!O183),"",'Geotech Log'!O183)</f>
        <v>96.666666666666671</v>
      </c>
      <c r="M176" s="264">
        <f>IF(ISBLANK('Geotech Log'!P183),"",'Geotech Log'!P183)</f>
        <v>2.86</v>
      </c>
      <c r="N176" s="264">
        <f>IF(ISBLANK('Geotech Log'!Q183),"",'Geotech Log'!Q183)</f>
        <v>95.333333333333329</v>
      </c>
      <c r="O176" s="263">
        <f>IF(ISBLANK('Geotech Log'!R183),"",'Geotech Log'!R183)</f>
        <v>20</v>
      </c>
      <c r="P176" s="263">
        <f>IF(ISBLANK('Geotech Log'!T183),"",'Geotech Log'!T183)</f>
        <v>10</v>
      </c>
      <c r="Q176" s="261" t="str">
        <f>IF(ISBLANK('Geotech Log'!W183),"",'Geotech Log'!W183)</f>
        <v>SLST</v>
      </c>
      <c r="R176" s="261">
        <f>IF(ISBLANK('Geotech Log'!X183),"",'Geotech Log'!X183)</f>
        <v>0.7</v>
      </c>
      <c r="S176" s="261" t="str">
        <f>IF(ISBLANK('Geotech Log'!Y183),"",'Geotech Log'!Y183)</f>
        <v>SST</v>
      </c>
      <c r="T176" s="261">
        <f>IF(ISBLANK('Geotech Log'!Z183),"",'Geotech Log'!Z183)</f>
        <v>0.3</v>
      </c>
      <c r="U176" s="261" t="str">
        <f>IF(ISBLANK('Geotech Log'!AA183),"",'Geotech Log'!AA183)</f>
        <v/>
      </c>
      <c r="V176" s="261" t="str">
        <f>IF(ISBLANK('Geotech Log'!AB183),"",'Geotech Log'!AB183)</f>
        <v/>
      </c>
      <c r="W176" s="261" t="str">
        <f>IF(ISBLANK('Geotech Log'!AC183),"",'Geotech Log'!AC183)</f>
        <v>GY</v>
      </c>
      <c r="X176" s="261" t="str">
        <f>IF(ISBLANK('Geotech Log'!AD183),"",'Geotech Log'!AD183)</f>
        <v>F</v>
      </c>
      <c r="Y176" s="261" t="str">
        <f>IF(ISBLANK('Geotech Log'!AE183),"",'Geotech Log'!AE183)</f>
        <v>BD</v>
      </c>
      <c r="Z176" s="261" t="str">
        <f>IF(ISBLANK('Geotech Log'!AF183),"",'Geotech Log'!AF183)</f>
        <v>TLAM</v>
      </c>
      <c r="AA176" s="261" t="str">
        <f>IF(ISBLANK('Geotech Log'!AG183),"",'Geotech Log'!AG183)</f>
        <v>W1</v>
      </c>
      <c r="AB176" s="261" t="str">
        <f>IF(ISBLANK('Geotech Log'!AH183),"",'Geotech Log'!AH183)</f>
        <v>R4</v>
      </c>
      <c r="AC176" s="263">
        <f>IF(ISBLANK('Geotech Log'!AI183),"",'Geotech Log'!AI183)</f>
        <v>7</v>
      </c>
      <c r="AD176" s="263">
        <f ca="1">IF(ISBLANK('Geotech Log'!AJ183),"",'Geotech Log'!AJ183)</f>
        <v>12.875</v>
      </c>
      <c r="AE176" s="263">
        <f ca="1">IF(ISBLANK('Geotech Log'!AK183),"",'Geotech Log'!AK183)</f>
        <v>59.875</v>
      </c>
      <c r="AF176" s="467" t="str">
        <f>IF(ISBLANK('Geotech Log'!AL183),"",'Geotech Log'!AL183)</f>
        <v/>
      </c>
    </row>
    <row r="177" spans="1:32" x14ac:dyDescent="0.3">
      <c r="A177" s="261" t="str">
        <f>IF(ISBLANK('Geotech Log'!$C$2),"",IF('Geotech Log'!J184&lt;&gt;"",'Geotech Log'!$C$2,""))</f>
        <v>DDH 3476</v>
      </c>
      <c r="B177" s="261" t="str">
        <f>IF(ISBLANK('Geotech Log'!$R$4),"",IF('Geotech Log'!J184&lt;&gt;"",'Geotech Log'!$R$4,""))</f>
        <v>FRO</v>
      </c>
      <c r="C177" s="262">
        <f>IF(ISBLANK('Geotech Log'!A184),IF(ISBLANK('Geotech Log'!J184),"",C176),'Geotech Log'!A184)</f>
        <v>44063</v>
      </c>
      <c r="D177" s="262" t="str">
        <f>IF(ISBLANK('Geotech Log'!C184),"",'Geotech Log'!C184)</f>
        <v>MH</v>
      </c>
      <c r="E177" s="263">
        <f>IF(ISBLANK('Geotech Log'!D184),"",'Geotech Log'!D184)</f>
        <v>125</v>
      </c>
      <c r="F177" s="263" t="str">
        <f>IF(ISBLANK('Geotech Log'!H184),"",'Geotech Log'!H184)</f>
        <v/>
      </c>
      <c r="G177" s="263" t="str">
        <f>IF(ISBLANK('Geotech Log'!I184),"",'Geotech Log'!I184)</f>
        <v/>
      </c>
      <c r="H177" s="263">
        <f>IF(ISBLANK('Geotech Log'!J184),"",'Geotech Log'!J184)</f>
        <v>177</v>
      </c>
      <c r="I177" s="264">
        <f>IF(ISBLANK('Geotech Log'!K184),"",'Geotech Log'!K184)</f>
        <v>373</v>
      </c>
      <c r="J177" s="264">
        <f>IF(ISBLANK('Geotech Log'!L184),"",'Geotech Log'!L184)</f>
        <v>375.15</v>
      </c>
      <c r="K177" s="264">
        <f>IF(ISBLANK('Geotech Log'!N184),"",'Geotech Log'!N184)</f>
        <v>2.15</v>
      </c>
      <c r="L177" s="264">
        <f>IF(ISBLANK('Geotech Log'!O184),"",'Geotech Log'!O184)</f>
        <v>100</v>
      </c>
      <c r="M177" s="264">
        <f>IF(ISBLANK('Geotech Log'!P184),"",'Geotech Log'!P184)</f>
        <v>2.15</v>
      </c>
      <c r="N177" s="264">
        <f>IF(ISBLANK('Geotech Log'!Q184),"",'Geotech Log'!Q184)</f>
        <v>100</v>
      </c>
      <c r="O177" s="263">
        <f>IF(ISBLANK('Geotech Log'!R184),"",'Geotech Log'!R184)</f>
        <v>20</v>
      </c>
      <c r="P177" s="263">
        <f>IF(ISBLANK('Geotech Log'!T184),"",'Geotech Log'!T184)</f>
        <v>3</v>
      </c>
      <c r="Q177" s="261" t="str">
        <f>IF(ISBLANK('Geotech Log'!W184),"",'Geotech Log'!W184)</f>
        <v>MST</v>
      </c>
      <c r="R177" s="261">
        <f>IF(ISBLANK('Geotech Log'!X184),"",'Geotech Log'!X184)</f>
        <v>0.8</v>
      </c>
      <c r="S177" s="261" t="str">
        <f>IF(ISBLANK('Geotech Log'!Y184),"",'Geotech Log'!Y184)</f>
        <v>SLST</v>
      </c>
      <c r="T177" s="261">
        <f>IF(ISBLANK('Geotech Log'!Z184),"",'Geotech Log'!Z184)</f>
        <v>0.2</v>
      </c>
      <c r="U177" s="261" t="str">
        <f>IF(ISBLANK('Geotech Log'!AA184),"",'Geotech Log'!AA184)</f>
        <v/>
      </c>
      <c r="V177" s="261" t="str">
        <f>IF(ISBLANK('Geotech Log'!AB184),"",'Geotech Log'!AB184)</f>
        <v/>
      </c>
      <c r="W177" s="261" t="str">
        <f>IF(ISBLANK('Geotech Log'!AC184),"",'Geotech Log'!AC184)</f>
        <v>DGY</v>
      </c>
      <c r="X177" s="261" t="str">
        <f>IF(ISBLANK('Geotech Log'!AD184),"",'Geotech Log'!AD184)</f>
        <v>VF</v>
      </c>
      <c r="Y177" s="261" t="str">
        <f>IF(ISBLANK('Geotech Log'!AE184),"",'Geotech Log'!AE184)</f>
        <v>BD</v>
      </c>
      <c r="Z177" s="261" t="str">
        <f>IF(ISBLANK('Geotech Log'!AF184),"",'Geotech Log'!AF184)</f>
        <v>TLAM</v>
      </c>
      <c r="AA177" s="261" t="str">
        <f>IF(ISBLANK('Geotech Log'!AG184),"",'Geotech Log'!AG184)</f>
        <v>W1</v>
      </c>
      <c r="AB177" s="261" t="str">
        <f>IF(ISBLANK('Geotech Log'!AH184),"",'Geotech Log'!AH184)</f>
        <v>R3</v>
      </c>
      <c r="AC177" s="263">
        <f>IF(ISBLANK('Geotech Log'!AI184),"",'Geotech Log'!AI184)</f>
        <v>4</v>
      </c>
      <c r="AD177" s="263">
        <f ca="1">IF(ISBLANK('Geotech Log'!AJ184),"",'Geotech Log'!AJ184)</f>
        <v>12</v>
      </c>
      <c r="AE177" s="263">
        <f ca="1">IF(ISBLANK('Geotech Log'!AK184),"",'Geotech Log'!AK184)</f>
        <v>66</v>
      </c>
      <c r="AF177" s="467" t="str">
        <f>IF(ISBLANK('Geotech Log'!AL184),"",'Geotech Log'!AL184)</f>
        <v/>
      </c>
    </row>
    <row r="178" spans="1:32" x14ac:dyDescent="0.3">
      <c r="A178" s="261" t="str">
        <f>IF(ISBLANK('Geotech Log'!$C$2),"",IF('Geotech Log'!J185&lt;&gt;"",'Geotech Log'!$C$2,""))</f>
        <v>DDH 3476</v>
      </c>
      <c r="B178" s="261" t="str">
        <f>IF(ISBLANK('Geotech Log'!$R$4),"",IF('Geotech Log'!J185&lt;&gt;"",'Geotech Log'!$R$4,""))</f>
        <v>FRO</v>
      </c>
      <c r="C178" s="262">
        <f>IF(ISBLANK('Geotech Log'!A185),IF(ISBLANK('Geotech Log'!J185),"",C177),'Geotech Log'!A185)</f>
        <v>44063</v>
      </c>
      <c r="D178" s="262" t="str">
        <f>IF(ISBLANK('Geotech Log'!C185),"",'Geotech Log'!C185)</f>
        <v>MH</v>
      </c>
      <c r="E178" s="263" t="str">
        <f>IF(ISBLANK('Geotech Log'!D185),"",'Geotech Log'!D185)</f>
        <v/>
      </c>
      <c r="F178" s="263" t="str">
        <f>IF(ISBLANK('Geotech Log'!H185),"",'Geotech Log'!H185)</f>
        <v/>
      </c>
      <c r="G178" s="263" t="str">
        <f>IF(ISBLANK('Geotech Log'!I185),"",'Geotech Log'!I185)</f>
        <v/>
      </c>
      <c r="H178" s="263">
        <f>IF(ISBLANK('Geotech Log'!J185),"",'Geotech Log'!J185)</f>
        <v>178</v>
      </c>
      <c r="I178" s="264">
        <f>IF(ISBLANK('Geotech Log'!K185),"",'Geotech Log'!K185)</f>
        <v>375.15</v>
      </c>
      <c r="J178" s="264">
        <f>IF(ISBLANK('Geotech Log'!L185),"",'Geotech Log'!L185)</f>
        <v>376</v>
      </c>
      <c r="K178" s="264">
        <f>IF(ISBLANK('Geotech Log'!N185),"",'Geotech Log'!N185)</f>
        <v>0.3</v>
      </c>
      <c r="L178" s="264">
        <f>IF(ISBLANK('Geotech Log'!O185),"",'Geotech Log'!O185)</f>
        <v>35.294117647057874</v>
      </c>
      <c r="M178" s="264">
        <f>IF(ISBLANK('Geotech Log'!P185),"",'Geotech Log'!P185)</f>
        <v>0.12</v>
      </c>
      <c r="N178" s="264">
        <f>IF(ISBLANK('Geotech Log'!Q185),"",'Geotech Log'!Q185)</f>
        <v>14.117647058823152</v>
      </c>
      <c r="O178" s="263">
        <f>IF(ISBLANK('Geotech Log'!R185),"",'Geotech Log'!R185)</f>
        <v>3</v>
      </c>
      <c r="P178" s="263">
        <f>IF(ISBLANK('Geotech Log'!T185),"",'Geotech Log'!T185)</f>
        <v>12</v>
      </c>
      <c r="Q178" s="261" t="str">
        <f>IF(ISBLANK('Geotech Log'!W185),"",'Geotech Log'!W185)</f>
        <v>MST</v>
      </c>
      <c r="R178" s="261">
        <f>IF(ISBLANK('Geotech Log'!X185),"",'Geotech Log'!X185)</f>
        <v>1</v>
      </c>
      <c r="S178" s="261" t="str">
        <f>IF(ISBLANK('Geotech Log'!Y185),"",'Geotech Log'!Y185)</f>
        <v/>
      </c>
      <c r="T178" s="261" t="str">
        <f>IF(ISBLANK('Geotech Log'!Z185),"",'Geotech Log'!Z185)</f>
        <v/>
      </c>
      <c r="U178" s="261" t="str">
        <f>IF(ISBLANK('Geotech Log'!AA185),"",'Geotech Log'!AA185)</f>
        <v/>
      </c>
      <c r="V178" s="261" t="str">
        <f>IF(ISBLANK('Geotech Log'!AB185),"",'Geotech Log'!AB185)</f>
        <v/>
      </c>
      <c r="W178" s="261" t="str">
        <f>IF(ISBLANK('Geotech Log'!AC185),"",'Geotech Log'!AC185)</f>
        <v>DGY</v>
      </c>
      <c r="X178" s="261" t="str">
        <f>IF(ISBLANK('Geotech Log'!AD185),"",'Geotech Log'!AD185)</f>
        <v>VF</v>
      </c>
      <c r="Y178" s="261" t="str">
        <f>IF(ISBLANK('Geotech Log'!AE185),"",'Geotech Log'!AE185)</f>
        <v>BD</v>
      </c>
      <c r="Z178" s="261" t="str">
        <f>IF(ISBLANK('Geotech Log'!AF185),"",'Geotech Log'!AF185)</f>
        <v>TLAM</v>
      </c>
      <c r="AA178" s="261" t="str">
        <f>IF(ISBLANK('Geotech Log'!AG185),"",'Geotech Log'!AG185)</f>
        <v>W1</v>
      </c>
      <c r="AB178" s="261" t="str">
        <f>IF(ISBLANK('Geotech Log'!AH185),"",'Geotech Log'!AH185)</f>
        <v>R2</v>
      </c>
      <c r="AC178" s="263">
        <f>IF(ISBLANK('Geotech Log'!AI185),"",'Geotech Log'!AI185)</f>
        <v>2</v>
      </c>
      <c r="AD178" s="263">
        <f ca="1">IF(ISBLANK('Geotech Log'!AJ185),"",'Geotech Log'!AJ185)</f>
        <v>0</v>
      </c>
      <c r="AE178" s="263">
        <f ca="1">IF(ISBLANK('Geotech Log'!AK185),"",'Geotech Log'!AK185)</f>
        <v>20</v>
      </c>
      <c r="AF178" s="467" t="str">
        <f>IF(ISBLANK('Geotech Log'!AL185),"",'Geotech Log'!AL185)</f>
        <v>CORE LOSS 60CM ASSUMED HERE</v>
      </c>
    </row>
    <row r="179" spans="1:32" x14ac:dyDescent="0.3">
      <c r="A179" s="261" t="str">
        <f>IF(ISBLANK('Geotech Log'!$C$2),"",IF('Geotech Log'!J186&lt;&gt;"",'Geotech Log'!$C$2,""))</f>
        <v>DDH 3476</v>
      </c>
      <c r="B179" s="261" t="str">
        <f>IF(ISBLANK('Geotech Log'!$R$4),"",IF('Geotech Log'!J186&lt;&gt;"",'Geotech Log'!$R$4,""))</f>
        <v>FRO</v>
      </c>
      <c r="C179" s="262">
        <f>IF(ISBLANK('Geotech Log'!A186),IF(ISBLANK('Geotech Log'!J186),"",C178),'Geotech Log'!A186)</f>
        <v>44063</v>
      </c>
      <c r="D179" s="262" t="str">
        <f>IF(ISBLANK('Geotech Log'!C186),"",'Geotech Log'!C186)</f>
        <v>MH</v>
      </c>
      <c r="E179" s="263">
        <f>IF(ISBLANK('Geotech Log'!D186),"",'Geotech Log'!D186)</f>
        <v>126</v>
      </c>
      <c r="F179" s="263" t="str">
        <f>IF(ISBLANK('Geotech Log'!H186),"",'Geotech Log'!H186)</f>
        <v/>
      </c>
      <c r="G179" s="263" t="str">
        <f>IF(ISBLANK('Geotech Log'!I186),"",'Geotech Log'!I186)</f>
        <v/>
      </c>
      <c r="H179" s="263">
        <f>IF(ISBLANK('Geotech Log'!J186),"",'Geotech Log'!J186)</f>
        <v>179</v>
      </c>
      <c r="I179" s="264">
        <f>IF(ISBLANK('Geotech Log'!K186),"",'Geotech Log'!K186)</f>
        <v>376</v>
      </c>
      <c r="J179" s="264">
        <f>IF(ISBLANK('Geotech Log'!L186),"",'Geotech Log'!L186)</f>
        <v>379</v>
      </c>
      <c r="K179" s="264">
        <f>IF(ISBLANK('Geotech Log'!N186),"",'Geotech Log'!N186)</f>
        <v>3</v>
      </c>
      <c r="L179" s="264">
        <f>IF(ISBLANK('Geotech Log'!O186),"",'Geotech Log'!O186)</f>
        <v>100</v>
      </c>
      <c r="M179" s="264">
        <f>IF(ISBLANK('Geotech Log'!P186),"",'Geotech Log'!P186)</f>
        <v>2.89</v>
      </c>
      <c r="N179" s="264">
        <f>IF(ISBLANK('Geotech Log'!Q186),"",'Geotech Log'!Q186)</f>
        <v>96.333333333333343</v>
      </c>
      <c r="O179" s="263">
        <f>IF(ISBLANK('Geotech Log'!R186),"",'Geotech Log'!R186)</f>
        <v>20</v>
      </c>
      <c r="P179" s="263">
        <f>IF(ISBLANK('Geotech Log'!T186),"",'Geotech Log'!T186)</f>
        <v>6</v>
      </c>
      <c r="Q179" s="261" t="str">
        <f>IF(ISBLANK('Geotech Log'!W186),"",'Geotech Log'!W186)</f>
        <v>MST</v>
      </c>
      <c r="R179" s="261">
        <f>IF(ISBLANK('Geotech Log'!X186),"",'Geotech Log'!X186)</f>
        <v>1</v>
      </c>
      <c r="S179" s="261" t="str">
        <f>IF(ISBLANK('Geotech Log'!Y186),"",'Geotech Log'!Y186)</f>
        <v/>
      </c>
      <c r="T179" s="261" t="str">
        <f>IF(ISBLANK('Geotech Log'!Z186),"",'Geotech Log'!Z186)</f>
        <v/>
      </c>
      <c r="U179" s="261" t="str">
        <f>IF(ISBLANK('Geotech Log'!AA186),"",'Geotech Log'!AA186)</f>
        <v/>
      </c>
      <c r="V179" s="261" t="str">
        <f>IF(ISBLANK('Geotech Log'!AB186),"",'Geotech Log'!AB186)</f>
        <v/>
      </c>
      <c r="W179" s="261" t="str">
        <f>IF(ISBLANK('Geotech Log'!AC186),"",'Geotech Log'!AC186)</f>
        <v>DGY</v>
      </c>
      <c r="X179" s="261" t="str">
        <f>IF(ISBLANK('Geotech Log'!AD186),"",'Geotech Log'!AD186)</f>
        <v>VF</v>
      </c>
      <c r="Y179" s="261" t="str">
        <f>IF(ISBLANK('Geotech Log'!AE186),"",'Geotech Log'!AE186)</f>
        <v>BD</v>
      </c>
      <c r="Z179" s="261" t="str">
        <f>IF(ISBLANK('Geotech Log'!AF186),"",'Geotech Log'!AF186)</f>
        <v>TLAM</v>
      </c>
      <c r="AA179" s="261" t="str">
        <f>IF(ISBLANK('Geotech Log'!AG186),"",'Geotech Log'!AG186)</f>
        <v>W1</v>
      </c>
      <c r="AB179" s="261" t="str">
        <f>IF(ISBLANK('Geotech Log'!AH186),"",'Geotech Log'!AH186)</f>
        <v>R3</v>
      </c>
      <c r="AC179" s="263">
        <f>IF(ISBLANK('Geotech Log'!AI186),"",'Geotech Log'!AI186)</f>
        <v>4</v>
      </c>
      <c r="AD179" s="263">
        <f ca="1">IF(ISBLANK('Geotech Log'!AJ186),"",'Geotech Log'!AJ186)</f>
        <v>13.333333333333334</v>
      </c>
      <c r="AE179" s="263">
        <f ca="1">IF(ISBLANK('Geotech Log'!AK186),"",'Geotech Log'!AK186)</f>
        <v>67.333333333333343</v>
      </c>
      <c r="AF179" s="467" t="str">
        <f>IF(ISBLANK('Geotech Log'!AL186),"",'Geotech Log'!AL186)</f>
        <v/>
      </c>
    </row>
    <row r="180" spans="1:32" x14ac:dyDescent="0.3">
      <c r="A180" s="261" t="str">
        <f>IF(ISBLANK('Geotech Log'!$C$2),"",IF('Geotech Log'!J187&lt;&gt;"",'Geotech Log'!$C$2,""))</f>
        <v>DDH 3476</v>
      </c>
      <c r="B180" s="261" t="str">
        <f>IF(ISBLANK('Geotech Log'!$R$4),"",IF('Geotech Log'!J187&lt;&gt;"",'Geotech Log'!$R$4,""))</f>
        <v>FRO</v>
      </c>
      <c r="C180" s="262">
        <f>IF(ISBLANK('Geotech Log'!A187),IF(ISBLANK('Geotech Log'!J187),"",C179),'Geotech Log'!A187)</f>
        <v>44063</v>
      </c>
      <c r="D180" s="262" t="str">
        <f>IF(ISBLANK('Geotech Log'!C187),"",'Geotech Log'!C187)</f>
        <v>MH</v>
      </c>
      <c r="E180" s="263">
        <f>IF(ISBLANK('Geotech Log'!D187),"",'Geotech Log'!D187)</f>
        <v>127</v>
      </c>
      <c r="F180" s="263" t="str">
        <f>IF(ISBLANK('Geotech Log'!H187),"",'Geotech Log'!H187)</f>
        <v/>
      </c>
      <c r="G180" s="263" t="str">
        <f>IF(ISBLANK('Geotech Log'!I187),"",'Geotech Log'!I187)</f>
        <v/>
      </c>
      <c r="H180" s="263">
        <f>IF(ISBLANK('Geotech Log'!J187),"",'Geotech Log'!J187)</f>
        <v>180</v>
      </c>
      <c r="I180" s="264">
        <f>IF(ISBLANK('Geotech Log'!K187),"",'Geotech Log'!K187)</f>
        <v>379</v>
      </c>
      <c r="J180" s="264">
        <f>IF(ISBLANK('Geotech Log'!L187),"",'Geotech Log'!L187)</f>
        <v>382</v>
      </c>
      <c r="K180" s="264">
        <f>IF(ISBLANK('Geotech Log'!N187),"",'Geotech Log'!N187)</f>
        <v>3</v>
      </c>
      <c r="L180" s="264">
        <f>IF(ISBLANK('Geotech Log'!O187),"",'Geotech Log'!O187)</f>
        <v>100</v>
      </c>
      <c r="M180" s="264">
        <f>IF(ISBLANK('Geotech Log'!P187),"",'Geotech Log'!P187)</f>
        <v>2.96</v>
      </c>
      <c r="N180" s="264">
        <f>IF(ISBLANK('Geotech Log'!Q187),"",'Geotech Log'!Q187)</f>
        <v>98.666666666666671</v>
      </c>
      <c r="O180" s="263">
        <f>IF(ISBLANK('Geotech Log'!R187),"",'Geotech Log'!R187)</f>
        <v>20</v>
      </c>
      <c r="P180" s="263">
        <f>IF(ISBLANK('Geotech Log'!T187),"",'Geotech Log'!T187)</f>
        <v>4</v>
      </c>
      <c r="Q180" s="261" t="str">
        <f>IF(ISBLANK('Geotech Log'!W187),"",'Geotech Log'!W187)</f>
        <v>MST</v>
      </c>
      <c r="R180" s="261">
        <f>IF(ISBLANK('Geotech Log'!X187),"",'Geotech Log'!X187)</f>
        <v>0.6</v>
      </c>
      <c r="S180" s="261" t="str">
        <f>IF(ISBLANK('Geotech Log'!Y187),"",'Geotech Log'!Y187)</f>
        <v>SLST</v>
      </c>
      <c r="T180" s="261">
        <f>IF(ISBLANK('Geotech Log'!Z187),"",'Geotech Log'!Z187)</f>
        <v>0.4</v>
      </c>
      <c r="U180" s="261" t="str">
        <f>IF(ISBLANK('Geotech Log'!AA187),"",'Geotech Log'!AA187)</f>
        <v/>
      </c>
      <c r="V180" s="261" t="str">
        <f>IF(ISBLANK('Geotech Log'!AB187),"",'Geotech Log'!AB187)</f>
        <v/>
      </c>
      <c r="W180" s="261" t="str">
        <f>IF(ISBLANK('Geotech Log'!AC187),"",'Geotech Log'!AC187)</f>
        <v>DGY</v>
      </c>
      <c r="X180" s="261" t="str">
        <f>IF(ISBLANK('Geotech Log'!AD187),"",'Geotech Log'!AD187)</f>
        <v>VF</v>
      </c>
      <c r="Y180" s="261" t="str">
        <f>IF(ISBLANK('Geotech Log'!AE187),"",'Geotech Log'!AE187)</f>
        <v>BD</v>
      </c>
      <c r="Z180" s="261" t="str">
        <f>IF(ISBLANK('Geotech Log'!AF187),"",'Geotech Log'!AF187)</f>
        <v>TLAM</v>
      </c>
      <c r="AA180" s="261" t="str">
        <f>IF(ISBLANK('Geotech Log'!AG187),"",'Geotech Log'!AG187)</f>
        <v>W1</v>
      </c>
      <c r="AB180" s="261" t="str">
        <f>IF(ISBLANK('Geotech Log'!AH187),"",'Geotech Log'!AH187)</f>
        <v>R3</v>
      </c>
      <c r="AC180" s="263">
        <f>IF(ISBLANK('Geotech Log'!AI187),"",'Geotech Log'!AI187)</f>
        <v>4</v>
      </c>
      <c r="AD180" s="263">
        <f ca="1">IF(ISBLANK('Geotech Log'!AJ187),"",'Geotech Log'!AJ187)</f>
        <v>12</v>
      </c>
      <c r="AE180" s="263">
        <f ca="1">IF(ISBLANK('Geotech Log'!AK187),"",'Geotech Log'!AK187)</f>
        <v>66</v>
      </c>
      <c r="AF180" s="467" t="str">
        <f>IF(ISBLANK('Geotech Log'!AL187),"",'Geotech Log'!AL187)</f>
        <v/>
      </c>
    </row>
    <row r="181" spans="1:32" x14ac:dyDescent="0.3">
      <c r="A181" s="261" t="str">
        <f>IF(ISBLANK('Geotech Log'!$C$2),"",IF('Geotech Log'!J188&lt;&gt;"",'Geotech Log'!$C$2,""))</f>
        <v>DDH 3476</v>
      </c>
      <c r="B181" s="261" t="str">
        <f>IF(ISBLANK('Geotech Log'!$R$4),"",IF('Geotech Log'!J188&lt;&gt;"",'Geotech Log'!$R$4,""))</f>
        <v>FRO</v>
      </c>
      <c r="C181" s="262">
        <f>IF(ISBLANK('Geotech Log'!A188),IF(ISBLANK('Geotech Log'!J188),"",C180),'Geotech Log'!A188)</f>
        <v>44063</v>
      </c>
      <c r="D181" s="262" t="str">
        <f>IF(ISBLANK('Geotech Log'!C188),"",'Geotech Log'!C188)</f>
        <v>MH</v>
      </c>
      <c r="E181" s="263">
        <f>IF(ISBLANK('Geotech Log'!D188),"",'Geotech Log'!D188)</f>
        <v>128</v>
      </c>
      <c r="F181" s="263" t="str">
        <f>IF(ISBLANK('Geotech Log'!H188),"",'Geotech Log'!H188)</f>
        <v/>
      </c>
      <c r="G181" s="263" t="str">
        <f>IF(ISBLANK('Geotech Log'!I188),"",'Geotech Log'!I188)</f>
        <v/>
      </c>
      <c r="H181" s="263">
        <f>IF(ISBLANK('Geotech Log'!J188),"",'Geotech Log'!J188)</f>
        <v>181</v>
      </c>
      <c r="I181" s="264">
        <f>IF(ISBLANK('Geotech Log'!K188),"",'Geotech Log'!K188)</f>
        <v>382</v>
      </c>
      <c r="J181" s="264">
        <f>IF(ISBLANK('Geotech Log'!L188),"",'Geotech Log'!L188)</f>
        <v>384.05</v>
      </c>
      <c r="K181" s="264">
        <f>IF(ISBLANK('Geotech Log'!N188),"",'Geotech Log'!N188)</f>
        <v>2.0499999999999998</v>
      </c>
      <c r="L181" s="264">
        <f>IF(ISBLANK('Geotech Log'!O188),"",'Geotech Log'!O188)</f>
        <v>99.999999999999432</v>
      </c>
      <c r="M181" s="264">
        <f>IF(ISBLANK('Geotech Log'!P188),"",'Geotech Log'!P188)</f>
        <v>2.0499999999999998</v>
      </c>
      <c r="N181" s="264">
        <f>IF(ISBLANK('Geotech Log'!Q188),"",'Geotech Log'!Q188)</f>
        <v>99.999999999999432</v>
      </c>
      <c r="O181" s="263">
        <f>IF(ISBLANK('Geotech Log'!R188),"",'Geotech Log'!R188)</f>
        <v>20</v>
      </c>
      <c r="P181" s="263">
        <f>IF(ISBLANK('Geotech Log'!T188),"",'Geotech Log'!T188)</f>
        <v>5</v>
      </c>
      <c r="Q181" s="261" t="str">
        <f>IF(ISBLANK('Geotech Log'!W188),"",'Geotech Log'!W188)</f>
        <v>SLST</v>
      </c>
      <c r="R181" s="261">
        <f>IF(ISBLANK('Geotech Log'!X188),"",'Geotech Log'!X188)</f>
        <v>0.8</v>
      </c>
      <c r="S181" s="261" t="str">
        <f>IF(ISBLANK('Geotech Log'!Y188),"",'Geotech Log'!Y188)</f>
        <v>SST</v>
      </c>
      <c r="T181" s="261">
        <f>IF(ISBLANK('Geotech Log'!Z188),"",'Geotech Log'!Z188)</f>
        <v>0.2</v>
      </c>
      <c r="U181" s="261" t="str">
        <f>IF(ISBLANK('Geotech Log'!AA188),"",'Geotech Log'!AA188)</f>
        <v/>
      </c>
      <c r="V181" s="261" t="str">
        <f>IF(ISBLANK('Geotech Log'!AB188),"",'Geotech Log'!AB188)</f>
        <v/>
      </c>
      <c r="W181" s="261" t="str">
        <f>IF(ISBLANK('Geotech Log'!AC188),"",'Geotech Log'!AC188)</f>
        <v>GY</v>
      </c>
      <c r="X181" s="261" t="str">
        <f>IF(ISBLANK('Geotech Log'!AD188),"",'Geotech Log'!AD188)</f>
        <v>F</v>
      </c>
      <c r="Y181" s="261" t="str">
        <f>IF(ISBLANK('Geotech Log'!AE188),"",'Geotech Log'!AE188)</f>
        <v>BD</v>
      </c>
      <c r="Z181" s="261" t="str">
        <f>IF(ISBLANK('Geotech Log'!AF188),"",'Geotech Log'!AF188)</f>
        <v>TLAM</v>
      </c>
      <c r="AA181" s="261" t="str">
        <f>IF(ISBLANK('Geotech Log'!AG188),"",'Geotech Log'!AG188)</f>
        <v>W1</v>
      </c>
      <c r="AB181" s="261" t="str">
        <f>IF(ISBLANK('Geotech Log'!AH188),"",'Geotech Log'!AH188)</f>
        <v>R4</v>
      </c>
      <c r="AC181" s="263">
        <f>IF(ISBLANK('Geotech Log'!AI188),"",'Geotech Log'!AI188)</f>
        <v>7</v>
      </c>
      <c r="AD181" s="263">
        <f ca="1">IF(ISBLANK('Geotech Log'!AJ188),"",'Geotech Log'!AJ188)</f>
        <v>17.8</v>
      </c>
      <c r="AE181" s="263">
        <f ca="1">IF(ISBLANK('Geotech Log'!AK188),"",'Geotech Log'!AK188)</f>
        <v>74.8</v>
      </c>
      <c r="AF181" s="467" t="str">
        <f>IF(ISBLANK('Geotech Log'!AL188),"",'Geotech Log'!AL188)</f>
        <v/>
      </c>
    </row>
    <row r="182" spans="1:32" x14ac:dyDescent="0.3">
      <c r="A182" s="261" t="str">
        <f>IF(ISBLANK('Geotech Log'!$C$2),"",IF('Geotech Log'!J189&lt;&gt;"",'Geotech Log'!$C$2,""))</f>
        <v>DDH 3476</v>
      </c>
      <c r="B182" s="261" t="str">
        <f>IF(ISBLANK('Geotech Log'!$R$4),"",IF('Geotech Log'!J189&lt;&gt;"",'Geotech Log'!$R$4,""))</f>
        <v>FRO</v>
      </c>
      <c r="C182" s="262">
        <f>IF(ISBLANK('Geotech Log'!A189),IF(ISBLANK('Geotech Log'!J189),"",C181),'Geotech Log'!A189)</f>
        <v>44063</v>
      </c>
      <c r="D182" s="262" t="str">
        <f>IF(ISBLANK('Geotech Log'!C189),"",'Geotech Log'!C189)</f>
        <v>MH</v>
      </c>
      <c r="E182" s="263" t="str">
        <f>IF(ISBLANK('Geotech Log'!D189),"",'Geotech Log'!D189)</f>
        <v/>
      </c>
      <c r="F182" s="263" t="str">
        <f>IF(ISBLANK('Geotech Log'!H189),"",'Geotech Log'!H189)</f>
        <v/>
      </c>
      <c r="G182" s="263" t="str">
        <f>IF(ISBLANK('Geotech Log'!I189),"",'Geotech Log'!I189)</f>
        <v/>
      </c>
      <c r="H182" s="263">
        <f>IF(ISBLANK('Geotech Log'!J189),"",'Geotech Log'!J189)</f>
        <v>182</v>
      </c>
      <c r="I182" s="264">
        <f>IF(ISBLANK('Geotech Log'!K189),"",'Geotech Log'!K189)</f>
        <v>384.05</v>
      </c>
      <c r="J182" s="264">
        <f>IF(ISBLANK('Geotech Log'!L189),"",'Geotech Log'!L189)</f>
        <v>385</v>
      </c>
      <c r="K182" s="264">
        <f>IF(ISBLANK('Geotech Log'!N189),"",'Geotech Log'!N189)</f>
        <v>0.93</v>
      </c>
      <c r="L182" s="264">
        <f>IF(ISBLANK('Geotech Log'!O189),"",'Geotech Log'!O189)</f>
        <v>97.89473684210644</v>
      </c>
      <c r="M182" s="264">
        <f>IF(ISBLANK('Geotech Log'!P189),"",'Geotech Log'!P189)</f>
        <v>0.88</v>
      </c>
      <c r="N182" s="264">
        <f>IF(ISBLANK('Geotech Log'!Q189),"",'Geotech Log'!Q189)</f>
        <v>92.631578947369533</v>
      </c>
      <c r="O182" s="263">
        <f>IF(ISBLANK('Geotech Log'!R189),"",'Geotech Log'!R189)</f>
        <v>20</v>
      </c>
      <c r="P182" s="263">
        <f>IF(ISBLANK('Geotech Log'!T189),"",'Geotech Log'!T189)</f>
        <v>7</v>
      </c>
      <c r="Q182" s="261" t="str">
        <f>IF(ISBLANK('Geotech Log'!W189),"",'Geotech Log'!W189)</f>
        <v>MST</v>
      </c>
      <c r="R182" s="261">
        <f>IF(ISBLANK('Geotech Log'!X189),"",'Geotech Log'!X189)</f>
        <v>1</v>
      </c>
      <c r="S182" s="261" t="str">
        <f>IF(ISBLANK('Geotech Log'!Y189),"",'Geotech Log'!Y189)</f>
        <v/>
      </c>
      <c r="T182" s="261" t="str">
        <f>IF(ISBLANK('Geotech Log'!Z189),"",'Geotech Log'!Z189)</f>
        <v/>
      </c>
      <c r="U182" s="261" t="str">
        <f>IF(ISBLANK('Geotech Log'!AA189),"",'Geotech Log'!AA189)</f>
        <v/>
      </c>
      <c r="V182" s="261" t="str">
        <f>IF(ISBLANK('Geotech Log'!AB189),"",'Geotech Log'!AB189)</f>
        <v/>
      </c>
      <c r="W182" s="261" t="str">
        <f>IF(ISBLANK('Geotech Log'!AC189),"",'Geotech Log'!AC189)</f>
        <v>GY</v>
      </c>
      <c r="X182" s="261" t="str">
        <f>IF(ISBLANK('Geotech Log'!AD189),"",'Geotech Log'!AD189)</f>
        <v>F</v>
      </c>
      <c r="Y182" s="261" t="str">
        <f>IF(ISBLANK('Geotech Log'!AE189),"",'Geotech Log'!AE189)</f>
        <v>BD</v>
      </c>
      <c r="Z182" s="261" t="str">
        <f>IF(ISBLANK('Geotech Log'!AF189),"",'Geotech Log'!AF189)</f>
        <v>TLAM</v>
      </c>
      <c r="AA182" s="261" t="str">
        <f>IF(ISBLANK('Geotech Log'!AG189),"",'Geotech Log'!AG189)</f>
        <v>W1</v>
      </c>
      <c r="AB182" s="261" t="str">
        <f>IF(ISBLANK('Geotech Log'!AH189),"",'Geotech Log'!AH189)</f>
        <v>R4</v>
      </c>
      <c r="AC182" s="263">
        <f>IF(ISBLANK('Geotech Log'!AI189),"",'Geotech Log'!AI189)</f>
        <v>7</v>
      </c>
      <c r="AD182" s="263">
        <f ca="1">IF(ISBLANK('Geotech Log'!AJ189),"",'Geotech Log'!AJ189)</f>
        <v>12</v>
      </c>
      <c r="AE182" s="263">
        <f ca="1">IF(ISBLANK('Geotech Log'!AK189),"",'Geotech Log'!AK189)</f>
        <v>59</v>
      </c>
      <c r="AF182" s="467" t="str">
        <f>IF(ISBLANK('Geotech Log'!AL189),"",'Geotech Log'!AL189)</f>
        <v/>
      </c>
    </row>
    <row r="183" spans="1:32" x14ac:dyDescent="0.3">
      <c r="A183" s="261" t="str">
        <f>IF(ISBLANK('Geotech Log'!$C$2),"",IF('Geotech Log'!J190&lt;&gt;"",'Geotech Log'!$C$2,""))</f>
        <v>DDH 3476</v>
      </c>
      <c r="B183" s="261" t="str">
        <f>IF(ISBLANK('Geotech Log'!$R$4),"",IF('Geotech Log'!J190&lt;&gt;"",'Geotech Log'!$R$4,""))</f>
        <v>FRO</v>
      </c>
      <c r="C183" s="262">
        <f>IF(ISBLANK('Geotech Log'!A190),IF(ISBLANK('Geotech Log'!J190),"",C182),'Geotech Log'!A190)</f>
        <v>44063</v>
      </c>
      <c r="D183" s="262" t="str">
        <f>IF(ISBLANK('Geotech Log'!C190),"",'Geotech Log'!C190)</f>
        <v>MH</v>
      </c>
      <c r="E183" s="263">
        <f>IF(ISBLANK('Geotech Log'!D190),"",'Geotech Log'!D190)</f>
        <v>129</v>
      </c>
      <c r="F183" s="263" t="str">
        <f>IF(ISBLANK('Geotech Log'!H190),"",'Geotech Log'!H190)</f>
        <v/>
      </c>
      <c r="G183" s="263" t="str">
        <f>IF(ISBLANK('Geotech Log'!I190),"",'Geotech Log'!I190)</f>
        <v/>
      </c>
      <c r="H183" s="263">
        <f>IF(ISBLANK('Geotech Log'!J190),"",'Geotech Log'!J190)</f>
        <v>183</v>
      </c>
      <c r="I183" s="264">
        <f>IF(ISBLANK('Geotech Log'!K190),"",'Geotech Log'!K190)</f>
        <v>385</v>
      </c>
      <c r="J183" s="264">
        <f>IF(ISBLANK('Geotech Log'!L190),"",'Geotech Log'!L190)</f>
        <v>388</v>
      </c>
      <c r="K183" s="264">
        <f>IF(ISBLANK('Geotech Log'!N190),"",'Geotech Log'!N190)</f>
        <v>2.98</v>
      </c>
      <c r="L183" s="264">
        <f>IF(ISBLANK('Geotech Log'!O190),"",'Geotech Log'!O190)</f>
        <v>99.333333333333329</v>
      </c>
      <c r="M183" s="264">
        <f>IF(ISBLANK('Geotech Log'!P190),"",'Geotech Log'!P190)</f>
        <v>2.57</v>
      </c>
      <c r="N183" s="264">
        <f>IF(ISBLANK('Geotech Log'!Q190),"",'Geotech Log'!Q190)</f>
        <v>85.666666666666657</v>
      </c>
      <c r="O183" s="263">
        <f>IF(ISBLANK('Geotech Log'!R190),"",'Geotech Log'!R190)</f>
        <v>17</v>
      </c>
      <c r="P183" s="263">
        <f>IF(ISBLANK('Geotech Log'!T190),"",'Geotech Log'!T190)</f>
        <v>16</v>
      </c>
      <c r="Q183" s="261" t="str">
        <f>IF(ISBLANK('Geotech Log'!W190),"",'Geotech Log'!W190)</f>
        <v>MST</v>
      </c>
      <c r="R183" s="261">
        <f>IF(ISBLANK('Geotech Log'!X190),"",'Geotech Log'!X190)</f>
        <v>1</v>
      </c>
      <c r="S183" s="261" t="str">
        <f>IF(ISBLANK('Geotech Log'!Y190),"",'Geotech Log'!Y190)</f>
        <v/>
      </c>
      <c r="T183" s="261" t="str">
        <f>IF(ISBLANK('Geotech Log'!Z190),"",'Geotech Log'!Z190)</f>
        <v/>
      </c>
      <c r="U183" s="261" t="str">
        <f>IF(ISBLANK('Geotech Log'!AA190),"",'Geotech Log'!AA190)</f>
        <v/>
      </c>
      <c r="V183" s="261" t="str">
        <f>IF(ISBLANK('Geotech Log'!AB190),"",'Geotech Log'!AB190)</f>
        <v/>
      </c>
      <c r="W183" s="261" t="str">
        <f>IF(ISBLANK('Geotech Log'!AC190),"",'Geotech Log'!AC190)</f>
        <v>DGY</v>
      </c>
      <c r="X183" s="261" t="str">
        <f>IF(ISBLANK('Geotech Log'!AD190),"",'Geotech Log'!AD190)</f>
        <v>VF</v>
      </c>
      <c r="Y183" s="261" t="str">
        <f>IF(ISBLANK('Geotech Log'!AE190),"",'Geotech Log'!AE190)</f>
        <v>BD</v>
      </c>
      <c r="Z183" s="261" t="str">
        <f>IF(ISBLANK('Geotech Log'!AF190),"",'Geotech Log'!AF190)</f>
        <v>TLAM</v>
      </c>
      <c r="AA183" s="261" t="str">
        <f>IF(ISBLANK('Geotech Log'!AG190),"",'Geotech Log'!AG190)</f>
        <v>W1</v>
      </c>
      <c r="AB183" s="261" t="str">
        <f>IF(ISBLANK('Geotech Log'!AH190),"",'Geotech Log'!AH190)</f>
        <v>R3</v>
      </c>
      <c r="AC183" s="263">
        <f>IF(ISBLANK('Geotech Log'!AI190),"",'Geotech Log'!AI190)</f>
        <v>4</v>
      </c>
      <c r="AD183" s="263">
        <f ca="1">IF(ISBLANK('Geotech Log'!AJ190),"",'Geotech Log'!AJ190)</f>
        <v>9</v>
      </c>
      <c r="AE183" s="263">
        <f ca="1">IF(ISBLANK('Geotech Log'!AK190),"",'Geotech Log'!AK190)</f>
        <v>50</v>
      </c>
      <c r="AF183" s="467" t="str">
        <f>IF(ISBLANK('Geotech Log'!AL190),"",'Geotech Log'!AL190)</f>
        <v/>
      </c>
    </row>
    <row r="184" spans="1:32" x14ac:dyDescent="0.3">
      <c r="A184" s="261" t="str">
        <f>IF(ISBLANK('Geotech Log'!$C$2),"",IF('Geotech Log'!J191&lt;&gt;"",'Geotech Log'!$C$2,""))</f>
        <v>DDH 3476</v>
      </c>
      <c r="B184" s="261" t="str">
        <f>IF(ISBLANK('Geotech Log'!$R$4),"",IF('Geotech Log'!J191&lt;&gt;"",'Geotech Log'!$R$4,""))</f>
        <v>FRO</v>
      </c>
      <c r="C184" s="262">
        <f>IF(ISBLANK('Geotech Log'!A191),IF(ISBLANK('Geotech Log'!J191),"",C183),'Geotech Log'!A191)</f>
        <v>44064</v>
      </c>
      <c r="D184" s="262" t="str">
        <f>IF(ISBLANK('Geotech Log'!C191),"",'Geotech Log'!C191)</f>
        <v>MH</v>
      </c>
      <c r="E184" s="263">
        <f>IF(ISBLANK('Geotech Log'!D191),"",'Geotech Log'!D191)</f>
        <v>130</v>
      </c>
      <c r="F184" s="263" t="str">
        <f>IF(ISBLANK('Geotech Log'!H191),"",'Geotech Log'!H191)</f>
        <v/>
      </c>
      <c r="G184" s="263" t="str">
        <f>IF(ISBLANK('Geotech Log'!I191),"",'Geotech Log'!I191)</f>
        <v/>
      </c>
      <c r="H184" s="263">
        <f>IF(ISBLANK('Geotech Log'!J191),"",'Geotech Log'!J191)</f>
        <v>184</v>
      </c>
      <c r="I184" s="264">
        <f>IF(ISBLANK('Geotech Log'!K191),"",'Geotech Log'!K191)</f>
        <v>388</v>
      </c>
      <c r="J184" s="264">
        <f>IF(ISBLANK('Geotech Log'!L191),"",'Geotech Log'!L191)</f>
        <v>391</v>
      </c>
      <c r="K184" s="264">
        <f>IF(ISBLANK('Geotech Log'!N191),"",'Geotech Log'!N191)</f>
        <v>2.85</v>
      </c>
      <c r="L184" s="264">
        <f>IF(ISBLANK('Geotech Log'!O191),"",'Geotech Log'!O191)</f>
        <v>95</v>
      </c>
      <c r="M184" s="264">
        <f>IF(ISBLANK('Geotech Log'!P191),"",'Geotech Log'!P191)</f>
        <v>2.69</v>
      </c>
      <c r="N184" s="264">
        <f>IF(ISBLANK('Geotech Log'!Q191),"",'Geotech Log'!Q191)</f>
        <v>89.666666666666657</v>
      </c>
      <c r="O184" s="263">
        <f>IF(ISBLANK('Geotech Log'!R191),"",'Geotech Log'!R191)</f>
        <v>17</v>
      </c>
      <c r="P184" s="263">
        <f>IF(ISBLANK('Geotech Log'!T191),"",'Geotech Log'!T191)</f>
        <v>12</v>
      </c>
      <c r="Q184" s="261" t="str">
        <f>IF(ISBLANK('Geotech Log'!W191),"",'Geotech Log'!W191)</f>
        <v>MST</v>
      </c>
      <c r="R184" s="261">
        <f>IF(ISBLANK('Geotech Log'!X191),"",'Geotech Log'!X191)</f>
        <v>1</v>
      </c>
      <c r="S184" s="261" t="str">
        <f>IF(ISBLANK('Geotech Log'!Y191),"",'Geotech Log'!Y191)</f>
        <v/>
      </c>
      <c r="T184" s="261" t="str">
        <f>IF(ISBLANK('Geotech Log'!Z191),"",'Geotech Log'!Z191)</f>
        <v/>
      </c>
      <c r="U184" s="261" t="str">
        <f>IF(ISBLANK('Geotech Log'!AA191),"",'Geotech Log'!AA191)</f>
        <v/>
      </c>
      <c r="V184" s="261" t="str">
        <f>IF(ISBLANK('Geotech Log'!AB191),"",'Geotech Log'!AB191)</f>
        <v/>
      </c>
      <c r="W184" s="261" t="str">
        <f>IF(ISBLANK('Geotech Log'!AC191),"",'Geotech Log'!AC191)</f>
        <v>DGY</v>
      </c>
      <c r="X184" s="261" t="str">
        <f>IF(ISBLANK('Geotech Log'!AD191),"",'Geotech Log'!AD191)</f>
        <v>VF</v>
      </c>
      <c r="Y184" s="261" t="str">
        <f>IF(ISBLANK('Geotech Log'!AE191),"",'Geotech Log'!AE191)</f>
        <v>BD</v>
      </c>
      <c r="Z184" s="261" t="str">
        <f>IF(ISBLANK('Geotech Log'!AF191),"",'Geotech Log'!AF191)</f>
        <v>TLAM</v>
      </c>
      <c r="AA184" s="261" t="str">
        <f>IF(ISBLANK('Geotech Log'!AG191),"",'Geotech Log'!AG191)</f>
        <v>W1</v>
      </c>
      <c r="AB184" s="261" t="str">
        <f>IF(ISBLANK('Geotech Log'!AH191),"",'Geotech Log'!AH191)</f>
        <v>R3</v>
      </c>
      <c r="AC184" s="263">
        <f>IF(ISBLANK('Geotech Log'!AI191),"",'Geotech Log'!AI191)</f>
        <v>4</v>
      </c>
      <c r="AD184" s="263">
        <f ca="1">IF(ISBLANK('Geotech Log'!AJ191),"",'Geotech Log'!AJ191)</f>
        <v>11</v>
      </c>
      <c r="AE184" s="263">
        <f ca="1">IF(ISBLANK('Geotech Log'!AK191),"",'Geotech Log'!AK191)</f>
        <v>52</v>
      </c>
      <c r="AF184" s="467" t="str">
        <f>IF(ISBLANK('Geotech Log'!AL191),"",'Geotech Log'!AL191)</f>
        <v>15CM CORE LOSS ASSUMED END OF RUN</v>
      </c>
    </row>
    <row r="185" spans="1:32" x14ac:dyDescent="0.3">
      <c r="A185" s="261" t="str">
        <f>IF(ISBLANK('Geotech Log'!$C$2),"",IF('Geotech Log'!J192&lt;&gt;"",'Geotech Log'!$C$2,""))</f>
        <v>DDH 3476</v>
      </c>
      <c r="B185" s="261" t="str">
        <f>IF(ISBLANK('Geotech Log'!$R$4),"",IF('Geotech Log'!J192&lt;&gt;"",'Geotech Log'!$R$4,""))</f>
        <v>FRO</v>
      </c>
      <c r="C185" s="262">
        <f>IF(ISBLANK('Geotech Log'!A192),IF(ISBLANK('Geotech Log'!J192),"",C184),'Geotech Log'!A192)</f>
        <v>44064</v>
      </c>
      <c r="D185" s="262" t="str">
        <f>IF(ISBLANK('Geotech Log'!C192),"",'Geotech Log'!C192)</f>
        <v>MH</v>
      </c>
      <c r="E185" s="263">
        <f>IF(ISBLANK('Geotech Log'!D192),"",'Geotech Log'!D192)</f>
        <v>131</v>
      </c>
      <c r="F185" s="263" t="str">
        <f>IF(ISBLANK('Geotech Log'!H192),"",'Geotech Log'!H192)</f>
        <v/>
      </c>
      <c r="G185" s="263" t="str">
        <f>IF(ISBLANK('Geotech Log'!I192),"",'Geotech Log'!I192)</f>
        <v/>
      </c>
      <c r="H185" s="263">
        <f>IF(ISBLANK('Geotech Log'!J192),"",'Geotech Log'!J192)</f>
        <v>185</v>
      </c>
      <c r="I185" s="264">
        <f>IF(ISBLANK('Geotech Log'!K192),"",'Geotech Log'!K192)</f>
        <v>391</v>
      </c>
      <c r="J185" s="264">
        <f>IF(ISBLANK('Geotech Log'!L192),"",'Geotech Log'!L192)</f>
        <v>394</v>
      </c>
      <c r="K185" s="264">
        <f>IF(ISBLANK('Geotech Log'!N192),"",'Geotech Log'!N192)</f>
        <v>2.7</v>
      </c>
      <c r="L185" s="264">
        <f>IF(ISBLANK('Geotech Log'!O192),"",'Geotech Log'!O192)</f>
        <v>90</v>
      </c>
      <c r="M185" s="264">
        <f>IF(ISBLANK('Geotech Log'!P192),"",'Geotech Log'!P192)</f>
        <v>1.85</v>
      </c>
      <c r="N185" s="264">
        <f>IF(ISBLANK('Geotech Log'!Q192),"",'Geotech Log'!Q192)</f>
        <v>61.666666666666671</v>
      </c>
      <c r="O185" s="263">
        <f>IF(ISBLANK('Geotech Log'!R192),"",'Geotech Log'!R192)</f>
        <v>13</v>
      </c>
      <c r="P185" s="263">
        <f>IF(ISBLANK('Geotech Log'!T192),"",'Geotech Log'!T192)</f>
        <v>90</v>
      </c>
      <c r="Q185" s="261" t="str">
        <f>IF(ISBLANK('Geotech Log'!W192),"",'Geotech Log'!W192)</f>
        <v>COAL</v>
      </c>
      <c r="R185" s="261">
        <f>IF(ISBLANK('Geotech Log'!X192),"",'Geotech Log'!X192)</f>
        <v>1</v>
      </c>
      <c r="S185" s="261" t="str">
        <f>IF(ISBLANK('Geotech Log'!Y192),"",'Geotech Log'!Y192)</f>
        <v/>
      </c>
      <c r="T185" s="261" t="str">
        <f>IF(ISBLANK('Geotech Log'!Z192),"",'Geotech Log'!Z192)</f>
        <v/>
      </c>
      <c r="U185" s="261" t="str">
        <f>IF(ISBLANK('Geotech Log'!AA192),"",'Geotech Log'!AA192)</f>
        <v/>
      </c>
      <c r="V185" s="261" t="str">
        <f>IF(ISBLANK('Geotech Log'!AB192),"",'Geotech Log'!AB192)</f>
        <v/>
      </c>
      <c r="W185" s="261" t="str">
        <f>IF(ISBLANK('Geotech Log'!AC192),"",'Geotech Log'!AC192)</f>
        <v>BK</v>
      </c>
      <c r="X185" s="261" t="str">
        <f>IF(ISBLANK('Geotech Log'!AD192),"",'Geotech Log'!AD192)</f>
        <v>VF</v>
      </c>
      <c r="Y185" s="261" t="str">
        <f>IF(ISBLANK('Geotech Log'!AE192),"",'Geotech Log'!AE192)</f>
        <v>MAS</v>
      </c>
      <c r="Z185" s="261" t="str">
        <f>IF(ISBLANK('Geotech Log'!AF192),"",'Geotech Log'!AF192)</f>
        <v>MAS</v>
      </c>
      <c r="AA185" s="261" t="str">
        <f>IF(ISBLANK('Geotech Log'!AG192),"",'Geotech Log'!AG192)</f>
        <v>W1</v>
      </c>
      <c r="AB185" s="261" t="str">
        <f>IF(ISBLANK('Geotech Log'!AH192),"",'Geotech Log'!AH192)</f>
        <v>R1</v>
      </c>
      <c r="AC185" s="263">
        <f>IF(ISBLANK('Geotech Log'!AI192),"",'Geotech Log'!AI192)</f>
        <v>1</v>
      </c>
      <c r="AD185" s="263">
        <f ca="1">IF(ISBLANK('Geotech Log'!AJ192),"",'Geotech Log'!AJ192)</f>
        <v>6</v>
      </c>
      <c r="AE185" s="263">
        <f ca="1">IF(ISBLANK('Geotech Log'!AK192),"",'Geotech Log'!AK192)</f>
        <v>35</v>
      </c>
      <c r="AF185" s="467" t="str">
        <f>IF(ISBLANK('Geotech Log'!AL192),"",'Geotech Log'!AL192)</f>
        <v>30CM CORE LOSS ASSUMED IN COAL RUBBLE ZONE 393.26</v>
      </c>
    </row>
    <row r="186" spans="1:32" x14ac:dyDescent="0.3">
      <c r="A186" s="261" t="str">
        <f>IF(ISBLANK('Geotech Log'!$C$2),"",IF('Geotech Log'!J193&lt;&gt;"",'Geotech Log'!$C$2,""))</f>
        <v>DDH 3476</v>
      </c>
      <c r="B186" s="261" t="str">
        <f>IF(ISBLANK('Geotech Log'!$R$4),"",IF('Geotech Log'!J193&lt;&gt;"",'Geotech Log'!$R$4,""))</f>
        <v>FRO</v>
      </c>
      <c r="C186" s="262">
        <f>IF(ISBLANK('Geotech Log'!A193),IF(ISBLANK('Geotech Log'!J193),"",C185),'Geotech Log'!A193)</f>
        <v>44064</v>
      </c>
      <c r="D186" s="262" t="str">
        <f>IF(ISBLANK('Geotech Log'!C193),"",'Geotech Log'!C193)</f>
        <v>MH</v>
      </c>
      <c r="E186" s="263">
        <f>IF(ISBLANK('Geotech Log'!D193),"",'Geotech Log'!D193)</f>
        <v>132</v>
      </c>
      <c r="F186" s="263" t="str">
        <f>IF(ISBLANK('Geotech Log'!H193),"",'Geotech Log'!H193)</f>
        <v/>
      </c>
      <c r="G186" s="263" t="str">
        <f>IF(ISBLANK('Geotech Log'!I193),"",'Geotech Log'!I193)</f>
        <v/>
      </c>
      <c r="H186" s="263">
        <f>IF(ISBLANK('Geotech Log'!J193),"",'Geotech Log'!J193)</f>
        <v>186</v>
      </c>
      <c r="I186" s="264">
        <f>IF(ISBLANK('Geotech Log'!K193),"",'Geotech Log'!K193)</f>
        <v>394</v>
      </c>
      <c r="J186" s="264">
        <f>IF(ISBLANK('Geotech Log'!L193),"",'Geotech Log'!L193)</f>
        <v>397</v>
      </c>
      <c r="K186" s="264">
        <f>IF(ISBLANK('Geotech Log'!N193),"",'Geotech Log'!N193)</f>
        <v>1.4</v>
      </c>
      <c r="L186" s="264">
        <f>IF(ISBLANK('Geotech Log'!O193),"",'Geotech Log'!O193)</f>
        <v>46.666666666666664</v>
      </c>
      <c r="M186" s="264">
        <f>IF(ISBLANK('Geotech Log'!P193),"",'Geotech Log'!P193)</f>
        <v>0.36</v>
      </c>
      <c r="N186" s="264">
        <f>IF(ISBLANK('Geotech Log'!Q193),"",'Geotech Log'!Q193)</f>
        <v>12</v>
      </c>
      <c r="O186" s="263">
        <f>IF(ISBLANK('Geotech Log'!R193),"",'Geotech Log'!R193)</f>
        <v>3</v>
      </c>
      <c r="P186" s="263">
        <f>IF(ISBLANK('Geotech Log'!T193),"",'Geotech Log'!T193)</f>
        <v>99</v>
      </c>
      <c r="Q186" s="261" t="str">
        <f>IF(ISBLANK('Geotech Log'!W193),"",'Geotech Log'!W193)</f>
        <v>COAL</v>
      </c>
      <c r="R186" s="261">
        <f>IF(ISBLANK('Geotech Log'!X193),"",'Geotech Log'!X193)</f>
        <v>1</v>
      </c>
      <c r="S186" s="261" t="str">
        <f>IF(ISBLANK('Geotech Log'!Y193),"",'Geotech Log'!Y193)</f>
        <v/>
      </c>
      <c r="T186" s="261" t="str">
        <f>IF(ISBLANK('Geotech Log'!Z193),"",'Geotech Log'!Z193)</f>
        <v/>
      </c>
      <c r="U186" s="261" t="str">
        <f>IF(ISBLANK('Geotech Log'!AA193),"",'Geotech Log'!AA193)</f>
        <v/>
      </c>
      <c r="V186" s="261" t="str">
        <f>IF(ISBLANK('Geotech Log'!AB193),"",'Geotech Log'!AB193)</f>
        <v/>
      </c>
      <c r="W186" s="261" t="str">
        <f>IF(ISBLANK('Geotech Log'!AC193),"",'Geotech Log'!AC193)</f>
        <v>BK</v>
      </c>
      <c r="X186" s="261" t="str">
        <f>IF(ISBLANK('Geotech Log'!AD193),"",'Geotech Log'!AD193)</f>
        <v>VF</v>
      </c>
      <c r="Y186" s="261" t="str">
        <f>IF(ISBLANK('Geotech Log'!AE193),"",'Geotech Log'!AE193)</f>
        <v>MAS</v>
      </c>
      <c r="Z186" s="261" t="str">
        <f>IF(ISBLANK('Geotech Log'!AF193),"",'Geotech Log'!AF193)</f>
        <v>MAS</v>
      </c>
      <c r="AA186" s="261" t="str">
        <f>IF(ISBLANK('Geotech Log'!AG193),"",'Geotech Log'!AG193)</f>
        <v>W1</v>
      </c>
      <c r="AB186" s="261" t="str">
        <f>IF(ISBLANK('Geotech Log'!AH193),"",'Geotech Log'!AH193)</f>
        <v>R1</v>
      </c>
      <c r="AC186" s="263">
        <f>IF(ISBLANK('Geotech Log'!AI193),"",'Geotech Log'!AI193)</f>
        <v>1</v>
      </c>
      <c r="AD186" s="263">
        <f ca="1">IF(ISBLANK('Geotech Log'!AJ193),"",'Geotech Log'!AJ193)</f>
        <v>4.2857142857142856</v>
      </c>
      <c r="AE186" s="263">
        <f ca="1">IF(ISBLANK('Geotech Log'!AK193),"",'Geotech Log'!AK193)</f>
        <v>23.285714285714285</v>
      </c>
      <c r="AF186" s="467" t="str">
        <f>IF(ISBLANK('Geotech Log'!AL193),"",'Geotech Log'!AL193)</f>
        <v>1.6M CORE LOSS ASSUMED IN COAL RUBBLE ZONE AT END OF RUN</v>
      </c>
    </row>
    <row r="187" spans="1:32" x14ac:dyDescent="0.3">
      <c r="A187" s="261" t="str">
        <f>IF(ISBLANK('Geotech Log'!$C$2),"",IF('Geotech Log'!J194&lt;&gt;"",'Geotech Log'!$C$2,""))</f>
        <v>DDH 3476</v>
      </c>
      <c r="B187" s="261" t="str">
        <f>IF(ISBLANK('Geotech Log'!$R$4),"",IF('Geotech Log'!J194&lt;&gt;"",'Geotech Log'!$R$4,""))</f>
        <v>FRO</v>
      </c>
      <c r="C187" s="262">
        <f>IF(ISBLANK('Geotech Log'!A194),IF(ISBLANK('Geotech Log'!J194),"",C186),'Geotech Log'!A194)</f>
        <v>44064</v>
      </c>
      <c r="D187" s="262" t="str">
        <f>IF(ISBLANK('Geotech Log'!C194),"",'Geotech Log'!C194)</f>
        <v>MH</v>
      </c>
      <c r="E187" s="263">
        <f>IF(ISBLANK('Geotech Log'!D194),"",'Geotech Log'!D194)</f>
        <v>133</v>
      </c>
      <c r="F187" s="263" t="str">
        <f>IF(ISBLANK('Geotech Log'!H194),"",'Geotech Log'!H194)</f>
        <v/>
      </c>
      <c r="G187" s="263" t="str">
        <f>IF(ISBLANK('Geotech Log'!I194),"",'Geotech Log'!I194)</f>
        <v/>
      </c>
      <c r="H187" s="263">
        <f>IF(ISBLANK('Geotech Log'!J194),"",'Geotech Log'!J194)</f>
        <v>187</v>
      </c>
      <c r="I187" s="264">
        <f>IF(ISBLANK('Geotech Log'!K194),"",'Geotech Log'!K194)</f>
        <v>397</v>
      </c>
      <c r="J187" s="264">
        <f>IF(ISBLANK('Geotech Log'!L194),"",'Geotech Log'!L194)</f>
        <v>400</v>
      </c>
      <c r="K187" s="264">
        <f>IF(ISBLANK('Geotech Log'!N194),"",'Geotech Log'!N194)</f>
        <v>2.4</v>
      </c>
      <c r="L187" s="264">
        <f>IF(ISBLANK('Geotech Log'!O194),"",'Geotech Log'!O194)</f>
        <v>80</v>
      </c>
      <c r="M187" s="264">
        <f>IF(ISBLANK('Geotech Log'!P194),"",'Geotech Log'!P194)</f>
        <v>0.94</v>
      </c>
      <c r="N187" s="264">
        <f>IF(ISBLANK('Geotech Log'!Q194),"",'Geotech Log'!Q194)</f>
        <v>31.333333333333329</v>
      </c>
      <c r="O187" s="263">
        <f>IF(ISBLANK('Geotech Log'!R194),"",'Geotech Log'!R194)</f>
        <v>8</v>
      </c>
      <c r="P187" s="263">
        <f>IF(ISBLANK('Geotech Log'!T194),"",'Geotech Log'!T194)</f>
        <v>85</v>
      </c>
      <c r="Q187" s="261" t="str">
        <f>IF(ISBLANK('Geotech Log'!W194),"",'Geotech Log'!W194)</f>
        <v>COAL</v>
      </c>
      <c r="R187" s="261">
        <f>IF(ISBLANK('Geotech Log'!X194),"",'Geotech Log'!X194)</f>
        <v>0.7</v>
      </c>
      <c r="S187" s="261" t="str">
        <f>IF(ISBLANK('Geotech Log'!Y194),"",'Geotech Log'!Y194)</f>
        <v>MST</v>
      </c>
      <c r="T187" s="261">
        <f>IF(ISBLANK('Geotech Log'!Z194),"",'Geotech Log'!Z194)</f>
        <v>0.3</v>
      </c>
      <c r="U187" s="261" t="str">
        <f>IF(ISBLANK('Geotech Log'!AA194),"",'Geotech Log'!AA194)</f>
        <v/>
      </c>
      <c r="V187" s="261" t="str">
        <f>IF(ISBLANK('Geotech Log'!AB194),"",'Geotech Log'!AB194)</f>
        <v/>
      </c>
      <c r="W187" s="261" t="str">
        <f>IF(ISBLANK('Geotech Log'!AC194),"",'Geotech Log'!AC194)</f>
        <v>BK</v>
      </c>
      <c r="X187" s="261" t="str">
        <f>IF(ISBLANK('Geotech Log'!AD194),"",'Geotech Log'!AD194)</f>
        <v>VF</v>
      </c>
      <c r="Y187" s="261" t="str">
        <f>IF(ISBLANK('Geotech Log'!AE194),"",'Geotech Log'!AE194)</f>
        <v>MAS</v>
      </c>
      <c r="Z187" s="261" t="str">
        <f>IF(ISBLANK('Geotech Log'!AF194),"",'Geotech Log'!AF194)</f>
        <v>MAS</v>
      </c>
      <c r="AA187" s="261" t="str">
        <f>IF(ISBLANK('Geotech Log'!AG194),"",'Geotech Log'!AG194)</f>
        <v>W1</v>
      </c>
      <c r="AB187" s="261" t="str">
        <f>IF(ISBLANK('Geotech Log'!AH194),"",'Geotech Log'!AH194)</f>
        <v>R1</v>
      </c>
      <c r="AC187" s="263">
        <f>IF(ISBLANK('Geotech Log'!AI194),"",'Geotech Log'!AI194)</f>
        <v>1</v>
      </c>
      <c r="AD187" s="263">
        <f ca="1">IF(ISBLANK('Geotech Log'!AJ194),"",'Geotech Log'!AJ194)</f>
        <v>3.3333333333333335</v>
      </c>
      <c r="AE187" s="263">
        <f ca="1">IF(ISBLANK('Geotech Log'!AK194),"",'Geotech Log'!AK194)</f>
        <v>27.333333333333332</v>
      </c>
      <c r="AF187" s="467" t="str">
        <f>IF(ISBLANK('Geotech Log'!AL194),"",'Geotech Log'!AL194)</f>
        <v>60CM CORE LOSS ASSUMED IN COAL RUBBLE ZONE AT START OF RUN</v>
      </c>
    </row>
    <row r="188" spans="1:32" x14ac:dyDescent="0.3">
      <c r="A188" s="261" t="str">
        <f>IF(ISBLANK('Geotech Log'!$C$2),"",IF('Geotech Log'!J195&lt;&gt;"",'Geotech Log'!$C$2,""))</f>
        <v>DDH 3476</v>
      </c>
      <c r="B188" s="261" t="str">
        <f>IF(ISBLANK('Geotech Log'!$R$4),"",IF('Geotech Log'!J195&lt;&gt;"",'Geotech Log'!$R$4,""))</f>
        <v>FRO</v>
      </c>
      <c r="C188" s="262">
        <f>IF(ISBLANK('Geotech Log'!A195),IF(ISBLANK('Geotech Log'!J195),"",C187),'Geotech Log'!A195)</f>
        <v>44064</v>
      </c>
      <c r="D188" s="262" t="str">
        <f>IF(ISBLANK('Geotech Log'!C195),"",'Geotech Log'!C195)</f>
        <v>MH</v>
      </c>
      <c r="E188" s="263">
        <f>IF(ISBLANK('Geotech Log'!D195),"",'Geotech Log'!D195)</f>
        <v>134</v>
      </c>
      <c r="F188" s="263" t="str">
        <f>IF(ISBLANK('Geotech Log'!H195),"",'Geotech Log'!H195)</f>
        <v/>
      </c>
      <c r="G188" s="263" t="str">
        <f>IF(ISBLANK('Geotech Log'!I195),"",'Geotech Log'!I195)</f>
        <v/>
      </c>
      <c r="H188" s="263">
        <f>IF(ISBLANK('Geotech Log'!J195),"",'Geotech Log'!J195)</f>
        <v>188</v>
      </c>
      <c r="I188" s="264">
        <f>IF(ISBLANK('Geotech Log'!K195),"",'Geotech Log'!K195)</f>
        <v>400</v>
      </c>
      <c r="J188" s="264">
        <f>IF(ISBLANK('Geotech Log'!L195),"",'Geotech Log'!L195)</f>
        <v>403</v>
      </c>
      <c r="K188" s="264">
        <f>IF(ISBLANK('Geotech Log'!N195),"",'Geotech Log'!N195)</f>
        <v>3</v>
      </c>
      <c r="L188" s="264">
        <f>IF(ISBLANK('Geotech Log'!O195),"",'Geotech Log'!O195)</f>
        <v>100</v>
      </c>
      <c r="M188" s="264">
        <f>IF(ISBLANK('Geotech Log'!P195),"",'Geotech Log'!P195)</f>
        <v>2.98</v>
      </c>
      <c r="N188" s="264">
        <f>IF(ISBLANK('Geotech Log'!Q195),"",'Geotech Log'!Q195)</f>
        <v>99.333333333333329</v>
      </c>
      <c r="O188" s="263">
        <f>IF(ISBLANK('Geotech Log'!R195),"",'Geotech Log'!R195)</f>
        <v>20</v>
      </c>
      <c r="P188" s="263">
        <f>IF(ISBLANK('Geotech Log'!T195),"",'Geotech Log'!T195)</f>
        <v>3</v>
      </c>
      <c r="Q188" s="261" t="str">
        <f>IF(ISBLANK('Geotech Log'!W195),"",'Geotech Log'!W195)</f>
        <v>MST</v>
      </c>
      <c r="R188" s="261">
        <f>IF(ISBLANK('Geotech Log'!X195),"",'Geotech Log'!X195)</f>
        <v>0.5</v>
      </c>
      <c r="S188" s="261" t="str">
        <f>IF(ISBLANK('Geotech Log'!Y195),"",'Geotech Log'!Y195)</f>
        <v>SLST</v>
      </c>
      <c r="T188" s="261">
        <f>IF(ISBLANK('Geotech Log'!Z195),"",'Geotech Log'!Z195)</f>
        <v>0.5</v>
      </c>
      <c r="U188" s="261" t="str">
        <f>IF(ISBLANK('Geotech Log'!AA195),"",'Geotech Log'!AA195)</f>
        <v/>
      </c>
      <c r="V188" s="261" t="str">
        <f>IF(ISBLANK('Geotech Log'!AB195),"",'Geotech Log'!AB195)</f>
        <v/>
      </c>
      <c r="W188" s="261" t="str">
        <f>IF(ISBLANK('Geotech Log'!AC195),"",'Geotech Log'!AC195)</f>
        <v>DGY</v>
      </c>
      <c r="X188" s="261" t="str">
        <f>IF(ISBLANK('Geotech Log'!AD195),"",'Geotech Log'!AD195)</f>
        <v>F</v>
      </c>
      <c r="Y188" s="261" t="str">
        <f>IF(ISBLANK('Geotech Log'!AE195),"",'Geotech Log'!AE195)</f>
        <v>BD</v>
      </c>
      <c r="Z188" s="261" t="str">
        <f>IF(ISBLANK('Geotech Log'!AF195),"",'Geotech Log'!AF195)</f>
        <v>TLAM</v>
      </c>
      <c r="AA188" s="261" t="str">
        <f>IF(ISBLANK('Geotech Log'!AG195),"",'Geotech Log'!AG195)</f>
        <v>W1</v>
      </c>
      <c r="AB188" s="261" t="str">
        <f>IF(ISBLANK('Geotech Log'!AH195),"",'Geotech Log'!AH195)</f>
        <v>R3</v>
      </c>
      <c r="AC188" s="263">
        <f>IF(ISBLANK('Geotech Log'!AI195),"",'Geotech Log'!AI195)</f>
        <v>4</v>
      </c>
      <c r="AD188" s="263">
        <f ca="1">IF(ISBLANK('Geotech Log'!AJ195),"",'Geotech Log'!AJ195)</f>
        <v>20</v>
      </c>
      <c r="AE188" s="263">
        <f ca="1">IF(ISBLANK('Geotech Log'!AK195),"",'Geotech Log'!AK195)</f>
        <v>79</v>
      </c>
      <c r="AF188" s="467" t="str">
        <f>IF(ISBLANK('Geotech Log'!AL195),"",'Geotech Log'!AL195)</f>
        <v/>
      </c>
    </row>
    <row r="189" spans="1:32" x14ac:dyDescent="0.3">
      <c r="A189" s="261" t="str">
        <f>IF(ISBLANK('Geotech Log'!$C$2),"",IF('Geotech Log'!J196&lt;&gt;"",'Geotech Log'!$C$2,""))</f>
        <v>DDH 3476</v>
      </c>
      <c r="B189" s="261" t="str">
        <f>IF(ISBLANK('Geotech Log'!$R$4),"",IF('Geotech Log'!J196&lt;&gt;"",'Geotech Log'!$R$4,""))</f>
        <v>FRO</v>
      </c>
      <c r="C189" s="262">
        <f>IF(ISBLANK('Geotech Log'!A196),IF(ISBLANK('Geotech Log'!J196),"",C188),'Geotech Log'!A196)</f>
        <v>44064</v>
      </c>
      <c r="D189" s="262" t="str">
        <f>IF(ISBLANK('Geotech Log'!C196),"",'Geotech Log'!C196)</f>
        <v>MH</v>
      </c>
      <c r="E189" s="263">
        <f>IF(ISBLANK('Geotech Log'!D196),"",'Geotech Log'!D196)</f>
        <v>135</v>
      </c>
      <c r="F189" s="263" t="str">
        <f>IF(ISBLANK('Geotech Log'!H196),"",'Geotech Log'!H196)</f>
        <v/>
      </c>
      <c r="G189" s="263" t="str">
        <f>IF(ISBLANK('Geotech Log'!I196),"",'Geotech Log'!I196)</f>
        <v/>
      </c>
      <c r="H189" s="263">
        <f>IF(ISBLANK('Geotech Log'!J196),"",'Geotech Log'!J196)</f>
        <v>189</v>
      </c>
      <c r="I189" s="264">
        <f>IF(ISBLANK('Geotech Log'!K196),"",'Geotech Log'!K196)</f>
        <v>403</v>
      </c>
      <c r="J189" s="264">
        <f>IF(ISBLANK('Geotech Log'!L196),"",'Geotech Log'!L196)</f>
        <v>406</v>
      </c>
      <c r="K189" s="264">
        <f>IF(ISBLANK('Geotech Log'!N196),"",'Geotech Log'!N196)</f>
        <v>3</v>
      </c>
      <c r="L189" s="264">
        <f>IF(ISBLANK('Geotech Log'!O196),"",'Geotech Log'!O196)</f>
        <v>100</v>
      </c>
      <c r="M189" s="264">
        <f>IF(ISBLANK('Geotech Log'!P196),"",'Geotech Log'!P196)</f>
        <v>3</v>
      </c>
      <c r="N189" s="264">
        <f>IF(ISBLANK('Geotech Log'!Q196),"",'Geotech Log'!Q196)</f>
        <v>100</v>
      </c>
      <c r="O189" s="263">
        <f>IF(ISBLANK('Geotech Log'!R196),"",'Geotech Log'!R196)</f>
        <v>20</v>
      </c>
      <c r="P189" s="263">
        <f>IF(ISBLANK('Geotech Log'!T196),"",'Geotech Log'!T196)</f>
        <v>5</v>
      </c>
      <c r="Q189" s="261" t="str">
        <f>IF(ISBLANK('Geotech Log'!W196),"",'Geotech Log'!W196)</f>
        <v>SST</v>
      </c>
      <c r="R189" s="261">
        <f>IF(ISBLANK('Geotech Log'!X196),"",'Geotech Log'!X196)</f>
        <v>1</v>
      </c>
      <c r="S189" s="261" t="str">
        <f>IF(ISBLANK('Geotech Log'!Y196),"",'Geotech Log'!Y196)</f>
        <v/>
      </c>
      <c r="T189" s="261" t="str">
        <f>IF(ISBLANK('Geotech Log'!Z196),"",'Geotech Log'!Z196)</f>
        <v/>
      </c>
      <c r="U189" s="261" t="str">
        <f>IF(ISBLANK('Geotech Log'!AA196),"",'Geotech Log'!AA196)</f>
        <v/>
      </c>
      <c r="V189" s="261" t="str">
        <f>IF(ISBLANK('Geotech Log'!AB196),"",'Geotech Log'!AB196)</f>
        <v/>
      </c>
      <c r="W189" s="261" t="str">
        <f>IF(ISBLANK('Geotech Log'!AC196),"",'Geotech Log'!AC196)</f>
        <v>GY</v>
      </c>
      <c r="X189" s="261" t="str">
        <f>IF(ISBLANK('Geotech Log'!AD196),"",'Geotech Log'!AD196)</f>
        <v>F</v>
      </c>
      <c r="Y189" s="261" t="str">
        <f>IF(ISBLANK('Geotech Log'!AE196),"",'Geotech Log'!AE196)</f>
        <v>BD</v>
      </c>
      <c r="Z189" s="261" t="str">
        <f>IF(ISBLANK('Geotech Log'!AF196),"",'Geotech Log'!AF196)</f>
        <v>TLAM</v>
      </c>
      <c r="AA189" s="261" t="str">
        <f>IF(ISBLANK('Geotech Log'!AG196),"",'Geotech Log'!AG196)</f>
        <v>W1</v>
      </c>
      <c r="AB189" s="261" t="str">
        <f>IF(ISBLANK('Geotech Log'!AH196),"",'Geotech Log'!AH196)</f>
        <v>R4</v>
      </c>
      <c r="AC189" s="263">
        <f>IF(ISBLANK('Geotech Log'!AI196),"",'Geotech Log'!AI196)</f>
        <v>7</v>
      </c>
      <c r="AD189" s="263">
        <f ca="1">IF(ISBLANK('Geotech Log'!AJ196),"",'Geotech Log'!AJ196)</f>
        <v>20</v>
      </c>
      <c r="AE189" s="263">
        <f ca="1">IF(ISBLANK('Geotech Log'!AK196),"",'Geotech Log'!AK196)</f>
        <v>77</v>
      </c>
      <c r="AF189" s="467" t="str">
        <f>IF(ISBLANK('Geotech Log'!AL196),"",'Geotech Log'!AL196)</f>
        <v>HEAVY MECHANICAL DAMAGE</v>
      </c>
    </row>
    <row r="190" spans="1:32" x14ac:dyDescent="0.3">
      <c r="A190" s="261" t="str">
        <f>IF(ISBLANK('Geotech Log'!$C$2),"",IF('Geotech Log'!J197&lt;&gt;"",'Geotech Log'!$C$2,""))</f>
        <v>DDH 3476</v>
      </c>
      <c r="B190" s="261" t="str">
        <f>IF(ISBLANK('Geotech Log'!$R$4),"",IF('Geotech Log'!J197&lt;&gt;"",'Geotech Log'!$R$4,""))</f>
        <v>FRO</v>
      </c>
      <c r="C190" s="262">
        <f>IF(ISBLANK('Geotech Log'!A197),IF(ISBLANK('Geotech Log'!J197),"",C189),'Geotech Log'!A197)</f>
        <v>44064</v>
      </c>
      <c r="D190" s="262" t="str">
        <f>IF(ISBLANK('Geotech Log'!C197),"",'Geotech Log'!C197)</f>
        <v>MH</v>
      </c>
      <c r="E190" s="263">
        <f>IF(ISBLANK('Geotech Log'!D197),"",'Geotech Log'!D197)</f>
        <v>136</v>
      </c>
      <c r="F190" s="263" t="str">
        <f>IF(ISBLANK('Geotech Log'!H197),"",'Geotech Log'!H197)</f>
        <v/>
      </c>
      <c r="G190" s="263" t="str">
        <f>IF(ISBLANK('Geotech Log'!I197),"",'Geotech Log'!I197)</f>
        <v/>
      </c>
      <c r="H190" s="263">
        <f>IF(ISBLANK('Geotech Log'!J197),"",'Geotech Log'!J197)</f>
        <v>190</v>
      </c>
      <c r="I190" s="264">
        <f>IF(ISBLANK('Geotech Log'!K197),"",'Geotech Log'!K197)</f>
        <v>406</v>
      </c>
      <c r="J190" s="264">
        <f>IF(ISBLANK('Geotech Log'!L197),"",'Geotech Log'!L197)</f>
        <v>409</v>
      </c>
      <c r="K190" s="264">
        <f>IF(ISBLANK('Geotech Log'!N197),"",'Geotech Log'!N197)</f>
        <v>3</v>
      </c>
      <c r="L190" s="264">
        <f>IF(ISBLANK('Geotech Log'!O197),"",'Geotech Log'!O197)</f>
        <v>100</v>
      </c>
      <c r="M190" s="264">
        <f>IF(ISBLANK('Geotech Log'!P197),"",'Geotech Log'!P197)</f>
        <v>3</v>
      </c>
      <c r="N190" s="264">
        <f>IF(ISBLANK('Geotech Log'!Q197),"",'Geotech Log'!Q197)</f>
        <v>100</v>
      </c>
      <c r="O190" s="263">
        <f>IF(ISBLANK('Geotech Log'!R197),"",'Geotech Log'!R197)</f>
        <v>20</v>
      </c>
      <c r="P190" s="263">
        <f>IF(ISBLANK('Geotech Log'!T197),"",'Geotech Log'!T197)</f>
        <v>2</v>
      </c>
      <c r="Q190" s="261" t="str">
        <f>IF(ISBLANK('Geotech Log'!W197),"",'Geotech Log'!W197)</f>
        <v>SST</v>
      </c>
      <c r="R190" s="261">
        <f>IF(ISBLANK('Geotech Log'!X197),"",'Geotech Log'!X197)</f>
        <v>1</v>
      </c>
      <c r="S190" s="261" t="str">
        <f>IF(ISBLANK('Geotech Log'!Y197),"",'Geotech Log'!Y197)</f>
        <v/>
      </c>
      <c r="T190" s="261" t="str">
        <f>IF(ISBLANK('Geotech Log'!Z197),"",'Geotech Log'!Z197)</f>
        <v/>
      </c>
      <c r="U190" s="261" t="str">
        <f>IF(ISBLANK('Geotech Log'!AA197),"",'Geotech Log'!AA197)</f>
        <v/>
      </c>
      <c r="V190" s="261" t="str">
        <f>IF(ISBLANK('Geotech Log'!AB197),"",'Geotech Log'!AB197)</f>
        <v/>
      </c>
      <c r="W190" s="261" t="str">
        <f>IF(ISBLANK('Geotech Log'!AC197),"",'Geotech Log'!AC197)</f>
        <v>GY</v>
      </c>
      <c r="X190" s="261" t="str">
        <f>IF(ISBLANK('Geotech Log'!AD197),"",'Geotech Log'!AD197)</f>
        <v>F</v>
      </c>
      <c r="Y190" s="261" t="str">
        <f>IF(ISBLANK('Geotech Log'!AE197),"",'Geotech Log'!AE197)</f>
        <v>BD</v>
      </c>
      <c r="Z190" s="261" t="str">
        <f>IF(ISBLANK('Geotech Log'!AF197),"",'Geotech Log'!AF197)</f>
        <v>TLAM</v>
      </c>
      <c r="AA190" s="261" t="str">
        <f>IF(ISBLANK('Geotech Log'!AG197),"",'Geotech Log'!AG197)</f>
        <v>W1</v>
      </c>
      <c r="AB190" s="261" t="str">
        <f>IF(ISBLANK('Geotech Log'!AH197),"",'Geotech Log'!AH197)</f>
        <v>R4</v>
      </c>
      <c r="AC190" s="263">
        <f>IF(ISBLANK('Geotech Log'!AI197),"",'Geotech Log'!AI197)</f>
        <v>7</v>
      </c>
      <c r="AD190" s="263">
        <f ca="1">IF(ISBLANK('Geotech Log'!AJ197),"",'Geotech Log'!AJ197)</f>
        <v>21.428571428571427</v>
      </c>
      <c r="AE190" s="263">
        <f ca="1">IF(ISBLANK('Geotech Log'!AK197),"",'Geotech Log'!AK197)</f>
        <v>83.428571428571431</v>
      </c>
      <c r="AF190" s="467" t="str">
        <f>IF(ISBLANK('Geotech Log'!AL197),"",'Geotech Log'!AL197)</f>
        <v>HEAVY MECHANICAL DAMAGE</v>
      </c>
    </row>
    <row r="191" spans="1:32" x14ac:dyDescent="0.3">
      <c r="A191" s="261" t="str">
        <f>IF(ISBLANK('Geotech Log'!$C$2),"",IF('Geotech Log'!J198&lt;&gt;"",'Geotech Log'!$C$2,""))</f>
        <v>DDH 3476</v>
      </c>
      <c r="B191" s="261" t="str">
        <f>IF(ISBLANK('Geotech Log'!$R$4),"",IF('Geotech Log'!J198&lt;&gt;"",'Geotech Log'!$R$4,""))</f>
        <v>FRO</v>
      </c>
      <c r="C191" s="262">
        <f>IF(ISBLANK('Geotech Log'!A198),IF(ISBLANK('Geotech Log'!J198),"",C190),'Geotech Log'!A198)</f>
        <v>44064</v>
      </c>
      <c r="D191" s="262" t="str">
        <f>IF(ISBLANK('Geotech Log'!C198),"",'Geotech Log'!C198)</f>
        <v>MH</v>
      </c>
      <c r="E191" s="263">
        <f>IF(ISBLANK('Geotech Log'!D198),"",'Geotech Log'!D198)</f>
        <v>137</v>
      </c>
      <c r="F191" s="263" t="str">
        <f>IF(ISBLANK('Geotech Log'!H198),"",'Geotech Log'!H198)</f>
        <v/>
      </c>
      <c r="G191" s="263" t="str">
        <f>IF(ISBLANK('Geotech Log'!I198),"",'Geotech Log'!I198)</f>
        <v/>
      </c>
      <c r="H191" s="263">
        <f>IF(ISBLANK('Geotech Log'!J198),"",'Geotech Log'!J198)</f>
        <v>191</v>
      </c>
      <c r="I191" s="264">
        <f>IF(ISBLANK('Geotech Log'!K198),"",'Geotech Log'!K198)</f>
        <v>409</v>
      </c>
      <c r="J191" s="264">
        <f>IF(ISBLANK('Geotech Log'!L198),"",'Geotech Log'!L198)</f>
        <v>412</v>
      </c>
      <c r="K191" s="264">
        <f>IF(ISBLANK('Geotech Log'!N198),"",'Geotech Log'!N198)</f>
        <v>3</v>
      </c>
      <c r="L191" s="264">
        <f>IF(ISBLANK('Geotech Log'!O198),"",'Geotech Log'!O198)</f>
        <v>100</v>
      </c>
      <c r="M191" s="264">
        <f>IF(ISBLANK('Geotech Log'!P198),"",'Geotech Log'!P198)</f>
        <v>3</v>
      </c>
      <c r="N191" s="264">
        <f>IF(ISBLANK('Geotech Log'!Q198),"",'Geotech Log'!Q198)</f>
        <v>100</v>
      </c>
      <c r="O191" s="263">
        <f>IF(ISBLANK('Geotech Log'!R198),"",'Geotech Log'!R198)</f>
        <v>20</v>
      </c>
      <c r="P191" s="263">
        <f>IF(ISBLANK('Geotech Log'!T198),"",'Geotech Log'!T198)</f>
        <v>4</v>
      </c>
      <c r="Q191" s="261" t="str">
        <f>IF(ISBLANK('Geotech Log'!W198),"",'Geotech Log'!W198)</f>
        <v>SST</v>
      </c>
      <c r="R191" s="261">
        <f>IF(ISBLANK('Geotech Log'!X198),"",'Geotech Log'!X198)</f>
        <v>1</v>
      </c>
      <c r="S191" s="261" t="str">
        <f>IF(ISBLANK('Geotech Log'!Y198),"",'Geotech Log'!Y198)</f>
        <v/>
      </c>
      <c r="T191" s="261" t="str">
        <f>IF(ISBLANK('Geotech Log'!Z198),"",'Geotech Log'!Z198)</f>
        <v/>
      </c>
      <c r="U191" s="261" t="str">
        <f>IF(ISBLANK('Geotech Log'!AA198),"",'Geotech Log'!AA198)</f>
        <v/>
      </c>
      <c r="V191" s="261" t="str">
        <f>IF(ISBLANK('Geotech Log'!AB198),"",'Geotech Log'!AB198)</f>
        <v/>
      </c>
      <c r="W191" s="261" t="str">
        <f>IF(ISBLANK('Geotech Log'!AC198),"",'Geotech Log'!AC198)</f>
        <v>GY</v>
      </c>
      <c r="X191" s="261" t="str">
        <f>IF(ISBLANK('Geotech Log'!AD198),"",'Geotech Log'!AD198)</f>
        <v>F</v>
      </c>
      <c r="Y191" s="261" t="str">
        <f>IF(ISBLANK('Geotech Log'!AE198),"",'Geotech Log'!AE198)</f>
        <v>BD</v>
      </c>
      <c r="Z191" s="261" t="str">
        <f>IF(ISBLANK('Geotech Log'!AF198),"",'Geotech Log'!AF198)</f>
        <v>TLAM</v>
      </c>
      <c r="AA191" s="261" t="str">
        <f>IF(ISBLANK('Geotech Log'!AG198),"",'Geotech Log'!AG198)</f>
        <v>W1</v>
      </c>
      <c r="AB191" s="261" t="str">
        <f>IF(ISBLANK('Geotech Log'!AH198),"",'Geotech Log'!AH198)</f>
        <v>R4</v>
      </c>
      <c r="AC191" s="263">
        <f>IF(ISBLANK('Geotech Log'!AI198),"",'Geotech Log'!AI198)</f>
        <v>7</v>
      </c>
      <c r="AD191" s="263">
        <f ca="1">IF(ISBLANK('Geotech Log'!AJ198),"",'Geotech Log'!AJ198)</f>
        <v>21.666666666666668</v>
      </c>
      <c r="AE191" s="263">
        <f ca="1">IF(ISBLANK('Geotech Log'!AK198),"",'Geotech Log'!AK198)</f>
        <v>78.666666666666671</v>
      </c>
      <c r="AF191" s="467" t="str">
        <f>IF(ISBLANK('Geotech Log'!AL198),"",'Geotech Log'!AL198)</f>
        <v/>
      </c>
    </row>
    <row r="192" spans="1:32" x14ac:dyDescent="0.3">
      <c r="A192" s="261" t="str">
        <f>IF(ISBLANK('Geotech Log'!$C$2),"",IF('Geotech Log'!J199&lt;&gt;"",'Geotech Log'!$C$2,""))</f>
        <v>DDH 3476</v>
      </c>
      <c r="B192" s="261" t="str">
        <f>IF(ISBLANK('Geotech Log'!$R$4),"",IF('Geotech Log'!J199&lt;&gt;"",'Geotech Log'!$R$4,""))</f>
        <v>FRO</v>
      </c>
      <c r="C192" s="262">
        <f>IF(ISBLANK('Geotech Log'!A199),IF(ISBLANK('Geotech Log'!J199),"",C191),'Geotech Log'!A199)</f>
        <v>44064</v>
      </c>
      <c r="D192" s="262" t="str">
        <f>IF(ISBLANK('Geotech Log'!C199),"",'Geotech Log'!C199)</f>
        <v>MH</v>
      </c>
      <c r="E192" s="263">
        <f>IF(ISBLANK('Geotech Log'!D199),"",'Geotech Log'!D199)</f>
        <v>138</v>
      </c>
      <c r="F192" s="263" t="str">
        <f>IF(ISBLANK('Geotech Log'!H199),"",'Geotech Log'!H199)</f>
        <v/>
      </c>
      <c r="G192" s="263" t="str">
        <f>IF(ISBLANK('Geotech Log'!I199),"",'Geotech Log'!I199)</f>
        <v/>
      </c>
      <c r="H192" s="263">
        <f>IF(ISBLANK('Geotech Log'!J199),"",'Geotech Log'!J199)</f>
        <v>192</v>
      </c>
      <c r="I192" s="264">
        <f>IF(ISBLANK('Geotech Log'!K199),"",'Geotech Log'!K199)</f>
        <v>412</v>
      </c>
      <c r="J192" s="264">
        <f>IF(ISBLANK('Geotech Log'!L199),"",'Geotech Log'!L199)</f>
        <v>415</v>
      </c>
      <c r="K192" s="264">
        <f>IF(ISBLANK('Geotech Log'!N199),"",'Geotech Log'!N199)</f>
        <v>3</v>
      </c>
      <c r="L192" s="264">
        <f>IF(ISBLANK('Geotech Log'!O199),"",'Geotech Log'!O199)</f>
        <v>100</v>
      </c>
      <c r="M192" s="264">
        <f>IF(ISBLANK('Geotech Log'!P199),"",'Geotech Log'!P199)</f>
        <v>3</v>
      </c>
      <c r="N192" s="264">
        <f>IF(ISBLANK('Geotech Log'!Q199),"",'Geotech Log'!Q199)</f>
        <v>100</v>
      </c>
      <c r="O192" s="263">
        <f>IF(ISBLANK('Geotech Log'!R199),"",'Geotech Log'!R199)</f>
        <v>20</v>
      </c>
      <c r="P192" s="263">
        <f>IF(ISBLANK('Geotech Log'!T199),"",'Geotech Log'!T199)</f>
        <v>6</v>
      </c>
      <c r="Q192" s="261" t="str">
        <f>IF(ISBLANK('Geotech Log'!W199),"",'Geotech Log'!W199)</f>
        <v>SST</v>
      </c>
      <c r="R192" s="261">
        <f>IF(ISBLANK('Geotech Log'!X199),"",'Geotech Log'!X199)</f>
        <v>1</v>
      </c>
      <c r="S192" s="261" t="str">
        <f>IF(ISBLANK('Geotech Log'!Y199),"",'Geotech Log'!Y199)</f>
        <v/>
      </c>
      <c r="T192" s="261" t="str">
        <f>IF(ISBLANK('Geotech Log'!Z199),"",'Geotech Log'!Z199)</f>
        <v/>
      </c>
      <c r="U192" s="261" t="str">
        <f>IF(ISBLANK('Geotech Log'!AA199),"",'Geotech Log'!AA199)</f>
        <v/>
      </c>
      <c r="V192" s="261" t="str">
        <f>IF(ISBLANK('Geotech Log'!AB199),"",'Geotech Log'!AB199)</f>
        <v/>
      </c>
      <c r="W192" s="261" t="str">
        <f>IF(ISBLANK('Geotech Log'!AC199),"",'Geotech Log'!AC199)</f>
        <v>GY</v>
      </c>
      <c r="X192" s="261" t="str">
        <f>IF(ISBLANK('Geotech Log'!AD199),"",'Geotech Log'!AD199)</f>
        <v>F</v>
      </c>
      <c r="Y192" s="261" t="str">
        <f>IF(ISBLANK('Geotech Log'!AE199),"",'Geotech Log'!AE199)</f>
        <v>BD</v>
      </c>
      <c r="Z192" s="261" t="str">
        <f>IF(ISBLANK('Geotech Log'!AF199),"",'Geotech Log'!AF199)</f>
        <v>TLAM</v>
      </c>
      <c r="AA192" s="261" t="str">
        <f>IF(ISBLANK('Geotech Log'!AG199),"",'Geotech Log'!AG199)</f>
        <v>W1</v>
      </c>
      <c r="AB192" s="261" t="str">
        <f>IF(ISBLANK('Geotech Log'!AH199),"",'Geotech Log'!AH199)</f>
        <v>R4</v>
      </c>
      <c r="AC192" s="263">
        <f>IF(ISBLANK('Geotech Log'!AI199),"",'Geotech Log'!AI199)</f>
        <v>7</v>
      </c>
      <c r="AD192" s="263">
        <f ca="1">IF(ISBLANK('Geotech Log'!AJ199),"",'Geotech Log'!AJ199)</f>
        <v>17.333333333333332</v>
      </c>
      <c r="AE192" s="263">
        <f ca="1">IF(ISBLANK('Geotech Log'!AK199),"",'Geotech Log'!AK199)</f>
        <v>74.333333333333329</v>
      </c>
      <c r="AF192" s="467" t="str">
        <f>IF(ISBLANK('Geotech Log'!AL199),"",'Geotech Log'!AL199)</f>
        <v/>
      </c>
    </row>
    <row r="193" spans="1:32" x14ac:dyDescent="0.3">
      <c r="A193" s="261" t="str">
        <f>IF(ISBLANK('Geotech Log'!$C$2),"",IF('Geotech Log'!J200&lt;&gt;"",'Geotech Log'!$C$2,""))</f>
        <v>DDH 3476</v>
      </c>
      <c r="B193" s="261" t="str">
        <f>IF(ISBLANK('Geotech Log'!$R$4),"",IF('Geotech Log'!J200&lt;&gt;"",'Geotech Log'!$R$4,""))</f>
        <v>FRO</v>
      </c>
      <c r="C193" s="262">
        <f>IF(ISBLANK('Geotech Log'!A200),IF(ISBLANK('Geotech Log'!J200),"",C192),'Geotech Log'!A200)</f>
        <v>44064</v>
      </c>
      <c r="D193" s="262" t="str">
        <f>IF(ISBLANK('Geotech Log'!C200),"",'Geotech Log'!C200)</f>
        <v>MH</v>
      </c>
      <c r="E193" s="263">
        <f>IF(ISBLANK('Geotech Log'!D200),"",'Geotech Log'!D200)</f>
        <v>139</v>
      </c>
      <c r="F193" s="263" t="str">
        <f>IF(ISBLANK('Geotech Log'!H200),"",'Geotech Log'!H200)</f>
        <v/>
      </c>
      <c r="G193" s="263" t="str">
        <f>IF(ISBLANK('Geotech Log'!I200),"",'Geotech Log'!I200)</f>
        <v/>
      </c>
      <c r="H193" s="263">
        <f>IF(ISBLANK('Geotech Log'!J200),"",'Geotech Log'!J200)</f>
        <v>193</v>
      </c>
      <c r="I193" s="264">
        <f>IF(ISBLANK('Geotech Log'!K200),"",'Geotech Log'!K200)</f>
        <v>415</v>
      </c>
      <c r="J193" s="264">
        <f>IF(ISBLANK('Geotech Log'!L200),"",'Geotech Log'!L200)</f>
        <v>416.35</v>
      </c>
      <c r="K193" s="264">
        <f>IF(ISBLANK('Geotech Log'!N200),"",'Geotech Log'!N200)</f>
        <v>1.35</v>
      </c>
      <c r="L193" s="264">
        <f>IF(ISBLANK('Geotech Log'!O200),"",'Geotech Log'!O200)</f>
        <v>99.999999999998323</v>
      </c>
      <c r="M193" s="264">
        <f>IF(ISBLANK('Geotech Log'!P200),"",'Geotech Log'!P200)</f>
        <v>1.1900000000000002</v>
      </c>
      <c r="N193" s="264">
        <f>IF(ISBLANK('Geotech Log'!Q200),"",'Geotech Log'!Q200)</f>
        <v>88.148148148146674</v>
      </c>
      <c r="O193" s="263">
        <f>IF(ISBLANK('Geotech Log'!R200),"",'Geotech Log'!R200)</f>
        <v>17</v>
      </c>
      <c r="P193" s="263">
        <f>IF(ISBLANK('Geotech Log'!T200),"",'Geotech Log'!T200)</f>
        <v>6</v>
      </c>
      <c r="Q193" s="261" t="str">
        <f>IF(ISBLANK('Geotech Log'!W200),"",'Geotech Log'!W200)</f>
        <v>SST</v>
      </c>
      <c r="R193" s="261">
        <f>IF(ISBLANK('Geotech Log'!X200),"",'Geotech Log'!X200)</f>
        <v>1</v>
      </c>
      <c r="S193" s="261" t="str">
        <f>IF(ISBLANK('Geotech Log'!Y200),"",'Geotech Log'!Y200)</f>
        <v/>
      </c>
      <c r="T193" s="261" t="str">
        <f>IF(ISBLANK('Geotech Log'!Z200),"",'Geotech Log'!Z200)</f>
        <v/>
      </c>
      <c r="U193" s="261" t="str">
        <f>IF(ISBLANK('Geotech Log'!AA200),"",'Geotech Log'!AA200)</f>
        <v/>
      </c>
      <c r="V193" s="261" t="str">
        <f>IF(ISBLANK('Geotech Log'!AB200),"",'Geotech Log'!AB200)</f>
        <v/>
      </c>
      <c r="W193" s="261" t="str">
        <f>IF(ISBLANK('Geotech Log'!AC200),"",'Geotech Log'!AC200)</f>
        <v>GY</v>
      </c>
      <c r="X193" s="261" t="str">
        <f>IF(ISBLANK('Geotech Log'!AD200),"",'Geotech Log'!AD200)</f>
        <v>F</v>
      </c>
      <c r="Y193" s="261" t="str">
        <f>IF(ISBLANK('Geotech Log'!AE200),"",'Geotech Log'!AE200)</f>
        <v>BD</v>
      </c>
      <c r="Z193" s="261" t="str">
        <f>IF(ISBLANK('Geotech Log'!AF200),"",'Geotech Log'!AF200)</f>
        <v>TLAM</v>
      </c>
      <c r="AA193" s="261" t="str">
        <f>IF(ISBLANK('Geotech Log'!AG200),"",'Geotech Log'!AG200)</f>
        <v>W1</v>
      </c>
      <c r="AB193" s="261" t="str">
        <f>IF(ISBLANK('Geotech Log'!AH200),"",'Geotech Log'!AH200)</f>
        <v>R4</v>
      </c>
      <c r="AC193" s="263">
        <f>IF(ISBLANK('Geotech Log'!AI200),"",'Geotech Log'!AI200)</f>
        <v>7</v>
      </c>
      <c r="AD193" s="263">
        <f ca="1">IF(ISBLANK('Geotech Log'!AJ200),"",'Geotech Log'!AJ200)</f>
        <v>17.333333333333332</v>
      </c>
      <c r="AE193" s="263">
        <f ca="1">IF(ISBLANK('Geotech Log'!AK200),"",'Geotech Log'!AK200)</f>
        <v>61.333333333333329</v>
      </c>
      <c r="AF193" s="467" t="str">
        <f>IF(ISBLANK('Geotech Log'!AL200),"",'Geotech Log'!AL200)</f>
        <v/>
      </c>
    </row>
    <row r="194" spans="1:32" x14ac:dyDescent="0.3">
      <c r="A194" s="261" t="str">
        <f>IF(ISBLANK('Geotech Log'!$C$2),"",IF('Geotech Log'!J201&lt;&gt;"",'Geotech Log'!$C$2,""))</f>
        <v>DDH 3476</v>
      </c>
      <c r="B194" s="261" t="str">
        <f>IF(ISBLANK('Geotech Log'!$R$4),"",IF('Geotech Log'!J201&lt;&gt;"",'Geotech Log'!$R$4,""))</f>
        <v>FRO</v>
      </c>
      <c r="C194" s="262">
        <f>IF(ISBLANK('Geotech Log'!A201),IF(ISBLANK('Geotech Log'!J201),"",C193),'Geotech Log'!A201)</f>
        <v>44064</v>
      </c>
      <c r="D194" s="262" t="str">
        <f>IF(ISBLANK('Geotech Log'!C201),"",'Geotech Log'!C201)</f>
        <v>MH</v>
      </c>
      <c r="E194" s="263" t="str">
        <f>IF(ISBLANK('Geotech Log'!D201),"",'Geotech Log'!D201)</f>
        <v/>
      </c>
      <c r="F194" s="263" t="str">
        <f>IF(ISBLANK('Geotech Log'!H201),"",'Geotech Log'!H201)</f>
        <v/>
      </c>
      <c r="G194" s="263" t="str">
        <f>IF(ISBLANK('Geotech Log'!I201),"",'Geotech Log'!I201)</f>
        <v/>
      </c>
      <c r="H194" s="263">
        <f>IF(ISBLANK('Geotech Log'!J201),"",'Geotech Log'!J201)</f>
        <v>194</v>
      </c>
      <c r="I194" s="264">
        <f>IF(ISBLANK('Geotech Log'!K201),"",'Geotech Log'!K201)</f>
        <v>416.35</v>
      </c>
      <c r="J194" s="264">
        <f>IF(ISBLANK('Geotech Log'!L201),"",'Geotech Log'!L201)</f>
        <v>418</v>
      </c>
      <c r="K194" s="264">
        <f>IF(ISBLANK('Geotech Log'!N201),"",'Geotech Log'!N201)</f>
        <v>1.65</v>
      </c>
      <c r="L194" s="264">
        <f>IF(ISBLANK('Geotech Log'!O201),"",'Geotech Log'!O201)</f>
        <v>100</v>
      </c>
      <c r="M194" s="264">
        <f>IF(ISBLANK('Geotech Log'!P201),"",'Geotech Log'!P201)</f>
        <v>1.65</v>
      </c>
      <c r="N194" s="264">
        <f>IF(ISBLANK('Geotech Log'!Q201),"",'Geotech Log'!Q201)</f>
        <v>100</v>
      </c>
      <c r="O194" s="263">
        <f>IF(ISBLANK('Geotech Log'!R201),"",'Geotech Log'!R201)</f>
        <v>20</v>
      </c>
      <c r="P194" s="263">
        <f>IF(ISBLANK('Geotech Log'!T201),"",'Geotech Log'!T201)</f>
        <v>4</v>
      </c>
      <c r="Q194" s="261" t="str">
        <f>IF(ISBLANK('Geotech Log'!W201),"",'Geotech Log'!W201)</f>
        <v>MST</v>
      </c>
      <c r="R194" s="261">
        <f>IF(ISBLANK('Geotech Log'!X201),"",'Geotech Log'!X201)</f>
        <v>0.8</v>
      </c>
      <c r="S194" s="261" t="str">
        <f>IF(ISBLANK('Geotech Log'!Y201),"",'Geotech Log'!Y201)</f>
        <v>SLST</v>
      </c>
      <c r="T194" s="261">
        <f>IF(ISBLANK('Geotech Log'!Z201),"",'Geotech Log'!Z201)</f>
        <v>0.2</v>
      </c>
      <c r="U194" s="261" t="str">
        <f>IF(ISBLANK('Geotech Log'!AA201),"",'Geotech Log'!AA201)</f>
        <v/>
      </c>
      <c r="V194" s="261" t="str">
        <f>IF(ISBLANK('Geotech Log'!AB201),"",'Geotech Log'!AB201)</f>
        <v/>
      </c>
      <c r="W194" s="261" t="str">
        <f>IF(ISBLANK('Geotech Log'!AC201),"",'Geotech Log'!AC201)</f>
        <v>DGY</v>
      </c>
      <c r="X194" s="261" t="str">
        <f>IF(ISBLANK('Geotech Log'!AD201),"",'Geotech Log'!AD201)</f>
        <v>VF</v>
      </c>
      <c r="Y194" s="261" t="str">
        <f>IF(ISBLANK('Geotech Log'!AE201),"",'Geotech Log'!AE201)</f>
        <v>BD</v>
      </c>
      <c r="Z194" s="261" t="str">
        <f>IF(ISBLANK('Geotech Log'!AF201),"",'Geotech Log'!AF201)</f>
        <v>TLAM</v>
      </c>
      <c r="AA194" s="261" t="str">
        <f>IF(ISBLANK('Geotech Log'!AG201),"",'Geotech Log'!AG201)</f>
        <v>W1</v>
      </c>
      <c r="AB194" s="261" t="str">
        <f>IF(ISBLANK('Geotech Log'!AH201),"",'Geotech Log'!AH201)</f>
        <v>R3</v>
      </c>
      <c r="AC194" s="263">
        <f>IF(ISBLANK('Geotech Log'!AI201),"",'Geotech Log'!AI201)</f>
        <v>4</v>
      </c>
      <c r="AD194" s="263">
        <f ca="1">IF(ISBLANK('Geotech Log'!AJ201),"",'Geotech Log'!AJ201)</f>
        <v>15.25</v>
      </c>
      <c r="AE194" s="263">
        <f ca="1">IF(ISBLANK('Geotech Log'!AK201),"",'Geotech Log'!AK201)</f>
        <v>69.25</v>
      </c>
      <c r="AF194" s="467" t="str">
        <f>IF(ISBLANK('Geotech Log'!AL201),"",'Geotech Log'!AL201)</f>
        <v/>
      </c>
    </row>
    <row r="195" spans="1:32" x14ac:dyDescent="0.3">
      <c r="A195" s="261" t="str">
        <f>IF(ISBLANK('Geotech Log'!$C$2),"",IF('Geotech Log'!J202&lt;&gt;"",'Geotech Log'!$C$2,""))</f>
        <v>DDH 3476</v>
      </c>
      <c r="B195" s="261" t="str">
        <f>IF(ISBLANK('Geotech Log'!$R$4),"",IF('Geotech Log'!J202&lt;&gt;"",'Geotech Log'!$R$4,""))</f>
        <v>FRO</v>
      </c>
      <c r="C195" s="262">
        <f>IF(ISBLANK('Geotech Log'!A202),IF(ISBLANK('Geotech Log'!J202),"",C194),'Geotech Log'!A202)</f>
        <v>44064</v>
      </c>
      <c r="D195" s="262" t="str">
        <f>IF(ISBLANK('Geotech Log'!C202),"",'Geotech Log'!C202)</f>
        <v>MH</v>
      </c>
      <c r="E195" s="263">
        <f>IF(ISBLANK('Geotech Log'!D202),"",'Geotech Log'!D202)</f>
        <v>140</v>
      </c>
      <c r="F195" s="263" t="str">
        <f>IF(ISBLANK('Geotech Log'!H202),"",'Geotech Log'!H202)</f>
        <v/>
      </c>
      <c r="G195" s="263" t="str">
        <f>IF(ISBLANK('Geotech Log'!I202),"",'Geotech Log'!I202)</f>
        <v/>
      </c>
      <c r="H195" s="263">
        <f>IF(ISBLANK('Geotech Log'!J202),"",'Geotech Log'!J202)</f>
        <v>195</v>
      </c>
      <c r="I195" s="264">
        <f>IF(ISBLANK('Geotech Log'!K202),"",'Geotech Log'!K202)</f>
        <v>418</v>
      </c>
      <c r="J195" s="264">
        <f>IF(ISBLANK('Geotech Log'!L202),"",'Geotech Log'!L202)</f>
        <v>421</v>
      </c>
      <c r="K195" s="264">
        <f>IF(ISBLANK('Geotech Log'!N202),"",'Geotech Log'!N202)</f>
        <v>3</v>
      </c>
      <c r="L195" s="264">
        <f>IF(ISBLANK('Geotech Log'!O202),"",'Geotech Log'!O202)</f>
        <v>100</v>
      </c>
      <c r="M195" s="264">
        <f>IF(ISBLANK('Geotech Log'!P202),"",'Geotech Log'!P202)</f>
        <v>3</v>
      </c>
      <c r="N195" s="264">
        <f>IF(ISBLANK('Geotech Log'!Q202),"",'Geotech Log'!Q202)</f>
        <v>100</v>
      </c>
      <c r="O195" s="263">
        <f>IF(ISBLANK('Geotech Log'!R202),"",'Geotech Log'!R202)</f>
        <v>20</v>
      </c>
      <c r="P195" s="263">
        <f>IF(ISBLANK('Geotech Log'!T202),"",'Geotech Log'!T202)</f>
        <v>3</v>
      </c>
      <c r="Q195" s="261" t="str">
        <f>IF(ISBLANK('Geotech Log'!W202),"",'Geotech Log'!W202)</f>
        <v>MST</v>
      </c>
      <c r="R195" s="261">
        <f>IF(ISBLANK('Geotech Log'!X202),"",'Geotech Log'!X202)</f>
        <v>0.8</v>
      </c>
      <c r="S195" s="261" t="str">
        <f>IF(ISBLANK('Geotech Log'!Y202),"",'Geotech Log'!Y202)</f>
        <v>SLST</v>
      </c>
      <c r="T195" s="261">
        <f>IF(ISBLANK('Geotech Log'!Z202),"",'Geotech Log'!Z202)</f>
        <v>0.2</v>
      </c>
      <c r="U195" s="261" t="str">
        <f>IF(ISBLANK('Geotech Log'!AA202),"",'Geotech Log'!AA202)</f>
        <v/>
      </c>
      <c r="V195" s="261" t="str">
        <f>IF(ISBLANK('Geotech Log'!AB202),"",'Geotech Log'!AB202)</f>
        <v/>
      </c>
      <c r="W195" s="261" t="str">
        <f>IF(ISBLANK('Geotech Log'!AC202),"",'Geotech Log'!AC202)</f>
        <v>DGY</v>
      </c>
      <c r="X195" s="261" t="str">
        <f>IF(ISBLANK('Geotech Log'!AD202),"",'Geotech Log'!AD202)</f>
        <v>VF</v>
      </c>
      <c r="Y195" s="261" t="str">
        <f>IF(ISBLANK('Geotech Log'!AE202),"",'Geotech Log'!AE202)</f>
        <v>BD</v>
      </c>
      <c r="Z195" s="261" t="str">
        <f>IF(ISBLANK('Geotech Log'!AF202),"",'Geotech Log'!AF202)</f>
        <v>TLAM</v>
      </c>
      <c r="AA195" s="261" t="str">
        <f>IF(ISBLANK('Geotech Log'!AG202),"",'Geotech Log'!AG202)</f>
        <v>W1</v>
      </c>
      <c r="AB195" s="261" t="str">
        <f>IF(ISBLANK('Geotech Log'!AH202),"",'Geotech Log'!AH202)</f>
        <v>R3</v>
      </c>
      <c r="AC195" s="263">
        <f>IF(ISBLANK('Geotech Log'!AI202),"",'Geotech Log'!AI202)</f>
        <v>4</v>
      </c>
      <c r="AD195" s="263">
        <f ca="1">IF(ISBLANK('Geotech Log'!AJ202),"",'Geotech Log'!AJ202)</f>
        <v>15.333333333333334</v>
      </c>
      <c r="AE195" s="263">
        <f ca="1">IF(ISBLANK('Geotech Log'!AK202),"",'Geotech Log'!AK202)</f>
        <v>74.333333333333329</v>
      </c>
      <c r="AF195" s="467" t="str">
        <f>IF(ISBLANK('Geotech Log'!AL202),"",'Geotech Log'!AL202)</f>
        <v/>
      </c>
    </row>
    <row r="196" spans="1:32" x14ac:dyDescent="0.3">
      <c r="A196" s="261" t="str">
        <f>IF(ISBLANK('Geotech Log'!$C$2),"",IF('Geotech Log'!J203&lt;&gt;"",'Geotech Log'!$C$2,""))</f>
        <v>DDH 3476</v>
      </c>
      <c r="B196" s="261" t="str">
        <f>IF(ISBLANK('Geotech Log'!$R$4),"",IF('Geotech Log'!J203&lt;&gt;"",'Geotech Log'!$R$4,""))</f>
        <v>FRO</v>
      </c>
      <c r="C196" s="262">
        <f>IF(ISBLANK('Geotech Log'!A203),IF(ISBLANK('Geotech Log'!J203),"",C195),'Geotech Log'!A203)</f>
        <v>44064</v>
      </c>
      <c r="D196" s="262" t="str">
        <f>IF(ISBLANK('Geotech Log'!C203),"",'Geotech Log'!C203)</f>
        <v>MH</v>
      </c>
      <c r="E196" s="263">
        <f>IF(ISBLANK('Geotech Log'!D203),"",'Geotech Log'!D203)</f>
        <v>141</v>
      </c>
      <c r="F196" s="263" t="str">
        <f>IF(ISBLANK('Geotech Log'!H203),"",'Geotech Log'!H203)</f>
        <v/>
      </c>
      <c r="G196" s="263" t="str">
        <f>IF(ISBLANK('Geotech Log'!I203),"",'Geotech Log'!I203)</f>
        <v/>
      </c>
      <c r="H196" s="263">
        <f>IF(ISBLANK('Geotech Log'!J203),"",'Geotech Log'!J203)</f>
        <v>196</v>
      </c>
      <c r="I196" s="264">
        <f>IF(ISBLANK('Geotech Log'!K203),"",'Geotech Log'!K203)</f>
        <v>421</v>
      </c>
      <c r="J196" s="264">
        <f>IF(ISBLANK('Geotech Log'!L203),"",'Geotech Log'!L203)</f>
        <v>424</v>
      </c>
      <c r="K196" s="264">
        <f>IF(ISBLANK('Geotech Log'!N203),"",'Geotech Log'!N203)</f>
        <v>3</v>
      </c>
      <c r="L196" s="264">
        <f>IF(ISBLANK('Geotech Log'!O203),"",'Geotech Log'!O203)</f>
        <v>100</v>
      </c>
      <c r="M196" s="264">
        <f>IF(ISBLANK('Geotech Log'!P203),"",'Geotech Log'!P203)</f>
        <v>3</v>
      </c>
      <c r="N196" s="264">
        <f>IF(ISBLANK('Geotech Log'!Q203),"",'Geotech Log'!Q203)</f>
        <v>100</v>
      </c>
      <c r="O196" s="263">
        <f>IF(ISBLANK('Geotech Log'!R203),"",'Geotech Log'!R203)</f>
        <v>20</v>
      </c>
      <c r="P196" s="263">
        <f>IF(ISBLANK('Geotech Log'!T203),"",'Geotech Log'!T203)</f>
        <v>2</v>
      </c>
      <c r="Q196" s="261" t="str">
        <f>IF(ISBLANK('Geotech Log'!W203),"",'Geotech Log'!W203)</f>
        <v>MST</v>
      </c>
      <c r="R196" s="261">
        <f>IF(ISBLANK('Geotech Log'!X203),"",'Geotech Log'!X203)</f>
        <v>1</v>
      </c>
      <c r="S196" s="261" t="str">
        <f>IF(ISBLANK('Geotech Log'!Y203),"",'Geotech Log'!Y203)</f>
        <v/>
      </c>
      <c r="T196" s="261" t="str">
        <f>IF(ISBLANK('Geotech Log'!Z203),"",'Geotech Log'!Z203)</f>
        <v/>
      </c>
      <c r="U196" s="261" t="str">
        <f>IF(ISBLANK('Geotech Log'!AA203),"",'Geotech Log'!AA203)</f>
        <v/>
      </c>
      <c r="V196" s="261" t="str">
        <f>IF(ISBLANK('Geotech Log'!AB203),"",'Geotech Log'!AB203)</f>
        <v/>
      </c>
      <c r="W196" s="261" t="str">
        <f>IF(ISBLANK('Geotech Log'!AC203),"",'Geotech Log'!AC203)</f>
        <v>DGY</v>
      </c>
      <c r="X196" s="261" t="str">
        <f>IF(ISBLANK('Geotech Log'!AD203),"",'Geotech Log'!AD203)</f>
        <v>VF</v>
      </c>
      <c r="Y196" s="261" t="str">
        <f>IF(ISBLANK('Geotech Log'!AE203),"",'Geotech Log'!AE203)</f>
        <v>BD</v>
      </c>
      <c r="Z196" s="261" t="str">
        <f>IF(ISBLANK('Geotech Log'!AF203),"",'Geotech Log'!AF203)</f>
        <v>TLAM</v>
      </c>
      <c r="AA196" s="261" t="str">
        <f>IF(ISBLANK('Geotech Log'!AG203),"",'Geotech Log'!AG203)</f>
        <v>W1</v>
      </c>
      <c r="AB196" s="261" t="str">
        <f>IF(ISBLANK('Geotech Log'!AH203),"",'Geotech Log'!AH203)</f>
        <v>R3</v>
      </c>
      <c r="AC196" s="263">
        <f>IF(ISBLANK('Geotech Log'!AI203),"",'Geotech Log'!AI203)</f>
        <v>4</v>
      </c>
      <c r="AD196" s="263">
        <f ca="1">IF(ISBLANK('Geotech Log'!AJ203),"",'Geotech Log'!AJ203)</f>
        <v>12</v>
      </c>
      <c r="AE196" s="263">
        <f ca="1">IF(ISBLANK('Geotech Log'!AK203),"",'Geotech Log'!AK203)</f>
        <v>71</v>
      </c>
      <c r="AF196" s="467" t="str">
        <f>IF(ISBLANK('Geotech Log'!AL203),"",'Geotech Log'!AL203)</f>
        <v/>
      </c>
    </row>
    <row r="197" spans="1:32" x14ac:dyDescent="0.3">
      <c r="A197" s="261" t="str">
        <f>IF(ISBLANK('Geotech Log'!$C$2),"",IF('Geotech Log'!J204&lt;&gt;"",'Geotech Log'!$C$2,""))</f>
        <v>DDH 3476</v>
      </c>
      <c r="B197" s="261" t="str">
        <f>IF(ISBLANK('Geotech Log'!$R$4),"",IF('Geotech Log'!J204&lt;&gt;"",'Geotech Log'!$R$4,""))</f>
        <v>FRO</v>
      </c>
      <c r="C197" s="262">
        <f>IF(ISBLANK('Geotech Log'!A204),IF(ISBLANK('Geotech Log'!J204),"",C196),'Geotech Log'!A204)</f>
        <v>44065</v>
      </c>
      <c r="D197" s="262" t="str">
        <f>IF(ISBLANK('Geotech Log'!C204),"",'Geotech Log'!C204)</f>
        <v>MH</v>
      </c>
      <c r="E197" s="263">
        <f>IF(ISBLANK('Geotech Log'!D204),"",'Geotech Log'!D204)</f>
        <v>142</v>
      </c>
      <c r="F197" s="263" t="str">
        <f>IF(ISBLANK('Geotech Log'!H204),"",'Geotech Log'!H204)</f>
        <v/>
      </c>
      <c r="G197" s="263" t="str">
        <f>IF(ISBLANK('Geotech Log'!I204),"",'Geotech Log'!I204)</f>
        <v/>
      </c>
      <c r="H197" s="263">
        <f>IF(ISBLANK('Geotech Log'!J204),"",'Geotech Log'!J204)</f>
        <v>197</v>
      </c>
      <c r="I197" s="264">
        <f>IF(ISBLANK('Geotech Log'!K204),"",'Geotech Log'!K204)</f>
        <v>424</v>
      </c>
      <c r="J197" s="264">
        <f>IF(ISBLANK('Geotech Log'!L204),"",'Geotech Log'!L204)</f>
        <v>427</v>
      </c>
      <c r="K197" s="264">
        <f>IF(ISBLANK('Geotech Log'!N204),"",'Geotech Log'!N204)</f>
        <v>3</v>
      </c>
      <c r="L197" s="264">
        <f>IF(ISBLANK('Geotech Log'!O204),"",'Geotech Log'!O204)</f>
        <v>100</v>
      </c>
      <c r="M197" s="264">
        <f>IF(ISBLANK('Geotech Log'!P204),"",'Geotech Log'!P204)</f>
        <v>3</v>
      </c>
      <c r="N197" s="264">
        <f>IF(ISBLANK('Geotech Log'!Q204),"",'Geotech Log'!Q204)</f>
        <v>100</v>
      </c>
      <c r="O197" s="263">
        <f>IF(ISBLANK('Geotech Log'!R204),"",'Geotech Log'!R204)</f>
        <v>20</v>
      </c>
      <c r="P197" s="263">
        <f>IF(ISBLANK('Geotech Log'!T204),"",'Geotech Log'!T204)</f>
        <v>2</v>
      </c>
      <c r="Q197" s="261" t="str">
        <f>IF(ISBLANK('Geotech Log'!W204),"",'Geotech Log'!W204)</f>
        <v>MST</v>
      </c>
      <c r="R197" s="261">
        <f>IF(ISBLANK('Geotech Log'!X204),"",'Geotech Log'!X204)</f>
        <v>0.6</v>
      </c>
      <c r="S197" s="261" t="str">
        <f>IF(ISBLANK('Geotech Log'!Y204),"",'Geotech Log'!Y204)</f>
        <v>SLST</v>
      </c>
      <c r="T197" s="261">
        <f>IF(ISBLANK('Geotech Log'!Z204),"",'Geotech Log'!Z204)</f>
        <v>0.4</v>
      </c>
      <c r="U197" s="261" t="str">
        <f>IF(ISBLANK('Geotech Log'!AA204),"",'Geotech Log'!AA204)</f>
        <v/>
      </c>
      <c r="V197" s="261" t="str">
        <f>IF(ISBLANK('Geotech Log'!AB204),"",'Geotech Log'!AB204)</f>
        <v/>
      </c>
      <c r="W197" s="261" t="str">
        <f>IF(ISBLANK('Geotech Log'!AC204),"",'Geotech Log'!AC204)</f>
        <v>DGY</v>
      </c>
      <c r="X197" s="261" t="str">
        <f>IF(ISBLANK('Geotech Log'!AD204),"",'Geotech Log'!AD204)</f>
        <v>VF</v>
      </c>
      <c r="Y197" s="261" t="str">
        <f>IF(ISBLANK('Geotech Log'!AE204),"",'Geotech Log'!AE204)</f>
        <v>BD</v>
      </c>
      <c r="Z197" s="261" t="str">
        <f>IF(ISBLANK('Geotech Log'!AF204),"",'Geotech Log'!AF204)</f>
        <v>TLAM</v>
      </c>
      <c r="AA197" s="261" t="str">
        <f>IF(ISBLANK('Geotech Log'!AG204),"",'Geotech Log'!AG204)</f>
        <v>W1</v>
      </c>
      <c r="AB197" s="261" t="str">
        <f>IF(ISBLANK('Geotech Log'!AH204),"",'Geotech Log'!AH204)</f>
        <v>R3</v>
      </c>
      <c r="AC197" s="263">
        <f>IF(ISBLANK('Geotech Log'!AI204),"",'Geotech Log'!AI204)</f>
        <v>4</v>
      </c>
      <c r="AD197" s="263">
        <f ca="1">IF(ISBLANK('Geotech Log'!AJ204),"",'Geotech Log'!AJ204)</f>
        <v>20</v>
      </c>
      <c r="AE197" s="263">
        <f ca="1">IF(ISBLANK('Geotech Log'!AK204),"",'Geotech Log'!AK204)</f>
        <v>79</v>
      </c>
      <c r="AF197" s="467" t="str">
        <f>IF(ISBLANK('Geotech Log'!AL204),"",'Geotech Log'!AL204)</f>
        <v/>
      </c>
    </row>
    <row r="198" spans="1:32" x14ac:dyDescent="0.3">
      <c r="A198" s="261" t="str">
        <f>IF(ISBLANK('Geotech Log'!$C$2),"",IF('Geotech Log'!J205&lt;&gt;"",'Geotech Log'!$C$2,""))</f>
        <v>DDH 3476</v>
      </c>
      <c r="B198" s="261" t="str">
        <f>IF(ISBLANK('Geotech Log'!$R$4),"",IF('Geotech Log'!J205&lt;&gt;"",'Geotech Log'!$R$4,""))</f>
        <v>FRO</v>
      </c>
      <c r="C198" s="262">
        <f>IF(ISBLANK('Geotech Log'!A205),IF(ISBLANK('Geotech Log'!J205),"",C197),'Geotech Log'!A205)</f>
        <v>44065</v>
      </c>
      <c r="D198" s="262" t="str">
        <f>IF(ISBLANK('Geotech Log'!C205),"",'Geotech Log'!C205)</f>
        <v>MH</v>
      </c>
      <c r="E198" s="263">
        <f>IF(ISBLANK('Geotech Log'!D205),"",'Geotech Log'!D205)</f>
        <v>143</v>
      </c>
      <c r="F198" s="263" t="str">
        <f>IF(ISBLANK('Geotech Log'!H205),"",'Geotech Log'!H205)</f>
        <v/>
      </c>
      <c r="G198" s="263" t="str">
        <f>IF(ISBLANK('Geotech Log'!I205),"",'Geotech Log'!I205)</f>
        <v/>
      </c>
      <c r="H198" s="263">
        <f>IF(ISBLANK('Geotech Log'!J205),"",'Geotech Log'!J205)</f>
        <v>198</v>
      </c>
      <c r="I198" s="264">
        <f>IF(ISBLANK('Geotech Log'!K205),"",'Geotech Log'!K205)</f>
        <v>427</v>
      </c>
      <c r="J198" s="264">
        <f>IF(ISBLANK('Geotech Log'!L205),"",'Geotech Log'!L205)</f>
        <v>430</v>
      </c>
      <c r="K198" s="264">
        <f>IF(ISBLANK('Geotech Log'!N205),"",'Geotech Log'!N205)</f>
        <v>3</v>
      </c>
      <c r="L198" s="264">
        <f>IF(ISBLANK('Geotech Log'!O205),"",'Geotech Log'!O205)</f>
        <v>100</v>
      </c>
      <c r="M198" s="264">
        <f>IF(ISBLANK('Geotech Log'!P205),"",'Geotech Log'!P205)</f>
        <v>3</v>
      </c>
      <c r="N198" s="264">
        <f>IF(ISBLANK('Geotech Log'!Q205),"",'Geotech Log'!Q205)</f>
        <v>100</v>
      </c>
      <c r="O198" s="263">
        <f>IF(ISBLANK('Geotech Log'!R205),"",'Geotech Log'!R205)</f>
        <v>20</v>
      </c>
      <c r="P198" s="263">
        <f>IF(ISBLANK('Geotech Log'!T205),"",'Geotech Log'!T205)</f>
        <v>5</v>
      </c>
      <c r="Q198" s="261" t="str">
        <f>IF(ISBLANK('Geotech Log'!W205),"",'Geotech Log'!W205)</f>
        <v>SLST</v>
      </c>
      <c r="R198" s="261">
        <f>IF(ISBLANK('Geotech Log'!X205),"",'Geotech Log'!X205)</f>
        <v>0.6</v>
      </c>
      <c r="S198" s="261" t="str">
        <f>IF(ISBLANK('Geotech Log'!Y205),"",'Geotech Log'!Y205)</f>
        <v>MST</v>
      </c>
      <c r="T198" s="261">
        <f>IF(ISBLANK('Geotech Log'!Z205),"",'Geotech Log'!Z205)</f>
        <v>0.4</v>
      </c>
      <c r="U198" s="261" t="str">
        <f>IF(ISBLANK('Geotech Log'!AA205),"",'Geotech Log'!AA205)</f>
        <v/>
      </c>
      <c r="V198" s="261" t="str">
        <f>IF(ISBLANK('Geotech Log'!AB205),"",'Geotech Log'!AB205)</f>
        <v/>
      </c>
      <c r="W198" s="261" t="str">
        <f>IF(ISBLANK('Geotech Log'!AC205),"",'Geotech Log'!AC205)</f>
        <v>DGY</v>
      </c>
      <c r="X198" s="261" t="str">
        <f>IF(ISBLANK('Geotech Log'!AD205),"",'Geotech Log'!AD205)</f>
        <v>VF</v>
      </c>
      <c r="Y198" s="261" t="str">
        <f>IF(ISBLANK('Geotech Log'!AE205),"",'Geotech Log'!AE205)</f>
        <v>BD</v>
      </c>
      <c r="Z198" s="261" t="str">
        <f>IF(ISBLANK('Geotech Log'!AF205),"",'Geotech Log'!AF205)</f>
        <v>TLAM</v>
      </c>
      <c r="AA198" s="261" t="str">
        <f>IF(ISBLANK('Geotech Log'!AG205),"",'Geotech Log'!AG205)</f>
        <v>W1</v>
      </c>
      <c r="AB198" s="261" t="str">
        <f>IF(ISBLANK('Geotech Log'!AH205),"",'Geotech Log'!AH205)</f>
        <v>R4</v>
      </c>
      <c r="AC198" s="263">
        <f>IF(ISBLANK('Geotech Log'!AI205),"",'Geotech Log'!AI205)</f>
        <v>7</v>
      </c>
      <c r="AD198" s="263">
        <f ca="1">IF(ISBLANK('Geotech Log'!AJ205),"",'Geotech Log'!AJ205)</f>
        <v>19.399999999999999</v>
      </c>
      <c r="AE198" s="263">
        <f ca="1">IF(ISBLANK('Geotech Log'!AK205),"",'Geotech Log'!AK205)</f>
        <v>76.400000000000006</v>
      </c>
      <c r="AF198" s="467" t="str">
        <f>IF(ISBLANK('Geotech Log'!AL205),"",'Geotech Log'!AL205)</f>
        <v/>
      </c>
    </row>
    <row r="199" spans="1:32" x14ac:dyDescent="0.3">
      <c r="A199" s="261" t="str">
        <f>IF(ISBLANK('Geotech Log'!$C$2),"",IF('Geotech Log'!J206&lt;&gt;"",'Geotech Log'!$C$2,""))</f>
        <v>DDH 3476</v>
      </c>
      <c r="B199" s="261" t="str">
        <f>IF(ISBLANK('Geotech Log'!$R$4),"",IF('Geotech Log'!J206&lt;&gt;"",'Geotech Log'!$R$4,""))</f>
        <v>FRO</v>
      </c>
      <c r="C199" s="262">
        <f>IF(ISBLANK('Geotech Log'!A206),IF(ISBLANK('Geotech Log'!J206),"",C198),'Geotech Log'!A206)</f>
        <v>44065</v>
      </c>
      <c r="D199" s="262" t="str">
        <f>IF(ISBLANK('Geotech Log'!C206),"",'Geotech Log'!C206)</f>
        <v>MH</v>
      </c>
      <c r="E199" s="263">
        <f>IF(ISBLANK('Geotech Log'!D206),"",'Geotech Log'!D206)</f>
        <v>144</v>
      </c>
      <c r="F199" s="263" t="str">
        <f>IF(ISBLANK('Geotech Log'!H206),"",'Geotech Log'!H206)</f>
        <v/>
      </c>
      <c r="G199" s="263" t="str">
        <f>IF(ISBLANK('Geotech Log'!I206),"",'Geotech Log'!I206)</f>
        <v/>
      </c>
      <c r="H199" s="263">
        <f>IF(ISBLANK('Geotech Log'!J206),"",'Geotech Log'!J206)</f>
        <v>199</v>
      </c>
      <c r="I199" s="264">
        <f>IF(ISBLANK('Geotech Log'!K206),"",'Geotech Log'!K206)</f>
        <v>430</v>
      </c>
      <c r="J199" s="264">
        <f>IF(ISBLANK('Geotech Log'!L206),"",'Geotech Log'!L206)</f>
        <v>432.22</v>
      </c>
      <c r="K199" s="264">
        <f>IF(ISBLANK('Geotech Log'!N206),"",'Geotech Log'!N206)</f>
        <v>2.2200000000000002</v>
      </c>
      <c r="L199" s="264">
        <f>IF(ISBLANK('Geotech Log'!O206),"",'Geotech Log'!O206)</f>
        <v>99.999999999998778</v>
      </c>
      <c r="M199" s="264">
        <f>IF(ISBLANK('Geotech Log'!P206),"",'Geotech Log'!P206)</f>
        <v>2.2200000000000002</v>
      </c>
      <c r="N199" s="264">
        <f>IF(ISBLANK('Geotech Log'!Q206),"",'Geotech Log'!Q206)</f>
        <v>99.999999999998778</v>
      </c>
      <c r="O199" s="263">
        <f>IF(ISBLANK('Geotech Log'!R206),"",'Geotech Log'!R206)</f>
        <v>20</v>
      </c>
      <c r="P199" s="263">
        <f>IF(ISBLANK('Geotech Log'!T206),"",'Geotech Log'!T206)</f>
        <v>2</v>
      </c>
      <c r="Q199" s="261" t="str">
        <f>IF(ISBLANK('Geotech Log'!W206),"",'Geotech Log'!W206)</f>
        <v>MST</v>
      </c>
      <c r="R199" s="261">
        <f>IF(ISBLANK('Geotech Log'!X206),"",'Geotech Log'!X206)</f>
        <v>0.5</v>
      </c>
      <c r="S199" s="261" t="str">
        <f>IF(ISBLANK('Geotech Log'!Y206),"",'Geotech Log'!Y206)</f>
        <v>SLST</v>
      </c>
      <c r="T199" s="261">
        <f>IF(ISBLANK('Geotech Log'!Z206),"",'Geotech Log'!Z206)</f>
        <v>0.5</v>
      </c>
      <c r="U199" s="261" t="str">
        <f>IF(ISBLANK('Geotech Log'!AA206),"",'Geotech Log'!AA206)</f>
        <v/>
      </c>
      <c r="V199" s="261" t="str">
        <f>IF(ISBLANK('Geotech Log'!AB206),"",'Geotech Log'!AB206)</f>
        <v/>
      </c>
      <c r="W199" s="261" t="str">
        <f>IF(ISBLANK('Geotech Log'!AC206),"",'Geotech Log'!AC206)</f>
        <v>DGY</v>
      </c>
      <c r="X199" s="261" t="str">
        <f>IF(ISBLANK('Geotech Log'!AD206),"",'Geotech Log'!AD206)</f>
        <v>VF</v>
      </c>
      <c r="Y199" s="261" t="str">
        <f>IF(ISBLANK('Geotech Log'!AE206),"",'Geotech Log'!AE206)</f>
        <v>BD</v>
      </c>
      <c r="Z199" s="261" t="str">
        <f>IF(ISBLANK('Geotech Log'!AF206),"",'Geotech Log'!AF206)</f>
        <v>TLAM</v>
      </c>
      <c r="AA199" s="261" t="str">
        <f>IF(ISBLANK('Geotech Log'!AG206),"",'Geotech Log'!AG206)</f>
        <v>W1</v>
      </c>
      <c r="AB199" s="261" t="str">
        <f>IF(ISBLANK('Geotech Log'!AH206),"",'Geotech Log'!AH206)</f>
        <v>R3</v>
      </c>
      <c r="AC199" s="263">
        <f>IF(ISBLANK('Geotech Log'!AI206),"",'Geotech Log'!AI206)</f>
        <v>4</v>
      </c>
      <c r="AD199" s="263">
        <f ca="1">IF(ISBLANK('Geotech Log'!AJ206),"",'Geotech Log'!AJ206)</f>
        <v>12</v>
      </c>
      <c r="AE199" s="263">
        <f ca="1">IF(ISBLANK('Geotech Log'!AK206),"",'Geotech Log'!AK206)</f>
        <v>71</v>
      </c>
      <c r="AF199" s="467" t="str">
        <f>IF(ISBLANK('Geotech Log'!AL206),"",'Geotech Log'!AL206)</f>
        <v/>
      </c>
    </row>
    <row r="200" spans="1:32" x14ac:dyDescent="0.3">
      <c r="A200" s="261" t="str">
        <f>IF(ISBLANK('Geotech Log'!$C$2),"",IF('Geotech Log'!J207&lt;&gt;"",'Geotech Log'!$C$2,""))</f>
        <v>DDH 3476</v>
      </c>
      <c r="B200" s="261" t="str">
        <f>IF(ISBLANK('Geotech Log'!$R$4),"",IF('Geotech Log'!J207&lt;&gt;"",'Geotech Log'!$R$4,""))</f>
        <v>FRO</v>
      </c>
      <c r="C200" s="262">
        <f>IF(ISBLANK('Geotech Log'!A207),IF(ISBLANK('Geotech Log'!J207),"",C199),'Geotech Log'!A207)</f>
        <v>44065</v>
      </c>
      <c r="D200" s="262" t="str">
        <f>IF(ISBLANK('Geotech Log'!C207),"",'Geotech Log'!C207)</f>
        <v>MH</v>
      </c>
      <c r="E200" s="263" t="str">
        <f>IF(ISBLANK('Geotech Log'!D207),"",'Geotech Log'!D207)</f>
        <v/>
      </c>
      <c r="F200" s="263" t="str">
        <f>IF(ISBLANK('Geotech Log'!H207),"",'Geotech Log'!H207)</f>
        <v/>
      </c>
      <c r="G200" s="263" t="str">
        <f>IF(ISBLANK('Geotech Log'!I207),"",'Geotech Log'!I207)</f>
        <v/>
      </c>
      <c r="H200" s="263">
        <f>IF(ISBLANK('Geotech Log'!J207),"",'Geotech Log'!J207)</f>
        <v>200</v>
      </c>
      <c r="I200" s="264">
        <f>IF(ISBLANK('Geotech Log'!K207),"",'Geotech Log'!K207)</f>
        <v>432.22</v>
      </c>
      <c r="J200" s="264">
        <f>IF(ISBLANK('Geotech Log'!L207),"",'Geotech Log'!L207)</f>
        <v>433</v>
      </c>
      <c r="K200" s="264">
        <f>IF(ISBLANK('Geotech Log'!N207),"",'Geotech Log'!N207)</f>
        <v>0.66</v>
      </c>
      <c r="L200" s="264">
        <f>IF(ISBLANK('Geotech Log'!O207),"",'Geotech Log'!O207)</f>
        <v>84.615384615387583</v>
      </c>
      <c r="M200" s="264">
        <f>IF(ISBLANK('Geotech Log'!P207),"",'Geotech Log'!P207)</f>
        <v>0</v>
      </c>
      <c r="N200" s="264">
        <f>IF(ISBLANK('Geotech Log'!Q207),"",'Geotech Log'!Q207)</f>
        <v>0</v>
      </c>
      <c r="O200" s="263">
        <f>IF(ISBLANK('Geotech Log'!R207),"",'Geotech Log'!R207)</f>
        <v>3</v>
      </c>
      <c r="P200" s="263">
        <f>IF(ISBLANK('Geotech Log'!T207),"",'Geotech Log'!T207)</f>
        <v>99</v>
      </c>
      <c r="Q200" s="261" t="str">
        <f>IF(ISBLANK('Geotech Log'!W207),"",'Geotech Log'!W207)</f>
        <v>COAL</v>
      </c>
      <c r="R200" s="261">
        <f>IF(ISBLANK('Geotech Log'!X207),"",'Geotech Log'!X207)</f>
        <v>1</v>
      </c>
      <c r="S200" s="261" t="str">
        <f>IF(ISBLANK('Geotech Log'!Y207),"",'Geotech Log'!Y207)</f>
        <v/>
      </c>
      <c r="T200" s="261" t="str">
        <f>IF(ISBLANK('Geotech Log'!Z207),"",'Geotech Log'!Z207)</f>
        <v/>
      </c>
      <c r="U200" s="261" t="str">
        <f>IF(ISBLANK('Geotech Log'!AA207),"",'Geotech Log'!AA207)</f>
        <v/>
      </c>
      <c r="V200" s="261" t="str">
        <f>IF(ISBLANK('Geotech Log'!AB207),"",'Geotech Log'!AB207)</f>
        <v/>
      </c>
      <c r="W200" s="261" t="str">
        <f>IF(ISBLANK('Geotech Log'!AC207),"",'Geotech Log'!AC207)</f>
        <v>BK</v>
      </c>
      <c r="X200" s="261" t="str">
        <f>IF(ISBLANK('Geotech Log'!AD207),"",'Geotech Log'!AD207)</f>
        <v>VF</v>
      </c>
      <c r="Y200" s="261" t="str">
        <f>IF(ISBLANK('Geotech Log'!AE207),"",'Geotech Log'!AE207)</f>
        <v>MAS</v>
      </c>
      <c r="Z200" s="261" t="str">
        <f>IF(ISBLANK('Geotech Log'!AF207),"",'Geotech Log'!AF207)</f>
        <v>MAS</v>
      </c>
      <c r="AA200" s="261" t="str">
        <f>IF(ISBLANK('Geotech Log'!AG207),"",'Geotech Log'!AG207)</f>
        <v>W1</v>
      </c>
      <c r="AB200" s="261" t="str">
        <f>IF(ISBLANK('Geotech Log'!AH207),"",'Geotech Log'!AH207)</f>
        <v>R1</v>
      </c>
      <c r="AC200" s="263">
        <f>IF(ISBLANK('Geotech Log'!AI207),"",'Geotech Log'!AI207)</f>
        <v>1</v>
      </c>
      <c r="AD200" s="263">
        <f ca="1">IF(ISBLANK('Geotech Log'!AJ207),"",'Geotech Log'!AJ207)</f>
        <v>0</v>
      </c>
      <c r="AE200" s="263">
        <f ca="1">IF(ISBLANK('Geotech Log'!AK207),"",'Geotech Log'!AK207)</f>
        <v>19</v>
      </c>
      <c r="AF200" s="467" t="str">
        <f>IF(ISBLANK('Geotech Log'!AL207),"",'Geotech Log'!AL207)</f>
        <v/>
      </c>
    </row>
    <row r="201" spans="1:32" x14ac:dyDescent="0.3">
      <c r="A201" s="261" t="str">
        <f>IF(ISBLANK('Geotech Log'!$C$2),"",IF('Geotech Log'!J208&lt;&gt;"",'Geotech Log'!$C$2,""))</f>
        <v>DDH 3476</v>
      </c>
      <c r="B201" s="261" t="str">
        <f>IF(ISBLANK('Geotech Log'!$R$4),"",IF('Geotech Log'!J208&lt;&gt;"",'Geotech Log'!$R$4,""))</f>
        <v>FRO</v>
      </c>
      <c r="C201" s="262">
        <f>IF(ISBLANK('Geotech Log'!A208),IF(ISBLANK('Geotech Log'!J208),"",C200),'Geotech Log'!A208)</f>
        <v>44065</v>
      </c>
      <c r="D201" s="262" t="str">
        <f>IF(ISBLANK('Geotech Log'!C208),"",'Geotech Log'!C208)</f>
        <v>MH</v>
      </c>
      <c r="E201" s="263">
        <f>IF(ISBLANK('Geotech Log'!D208),"",'Geotech Log'!D208)</f>
        <v>145</v>
      </c>
      <c r="F201" s="263" t="str">
        <f>IF(ISBLANK('Geotech Log'!H208),"",'Geotech Log'!H208)</f>
        <v/>
      </c>
      <c r="G201" s="263" t="str">
        <f>IF(ISBLANK('Geotech Log'!I208),"",'Geotech Log'!I208)</f>
        <v/>
      </c>
      <c r="H201" s="263">
        <f>IF(ISBLANK('Geotech Log'!J208),"",'Geotech Log'!J208)</f>
        <v>201</v>
      </c>
      <c r="I201" s="264">
        <f>IF(ISBLANK('Geotech Log'!K208),"",'Geotech Log'!K208)</f>
        <v>433</v>
      </c>
      <c r="J201" s="264">
        <f>IF(ISBLANK('Geotech Log'!L208),"",'Geotech Log'!L208)</f>
        <v>436</v>
      </c>
      <c r="K201" s="264">
        <f>IF(ISBLANK('Geotech Log'!N208),"",'Geotech Log'!N208)</f>
        <v>1.64</v>
      </c>
      <c r="L201" s="264">
        <f>IF(ISBLANK('Geotech Log'!O208),"",'Geotech Log'!O208)</f>
        <v>54.666666666666664</v>
      </c>
      <c r="M201" s="264">
        <f>IF(ISBLANK('Geotech Log'!P208),"",'Geotech Log'!P208)</f>
        <v>0</v>
      </c>
      <c r="N201" s="264">
        <f>IF(ISBLANK('Geotech Log'!Q208),"",'Geotech Log'!Q208)</f>
        <v>0</v>
      </c>
      <c r="O201" s="263">
        <f>IF(ISBLANK('Geotech Log'!R208),"",'Geotech Log'!R208)</f>
        <v>3</v>
      </c>
      <c r="P201" s="263">
        <f>IF(ISBLANK('Geotech Log'!T208),"",'Geotech Log'!T208)</f>
        <v>99</v>
      </c>
      <c r="Q201" s="261" t="str">
        <f>IF(ISBLANK('Geotech Log'!W208),"",'Geotech Log'!W208)</f>
        <v>COAL</v>
      </c>
      <c r="R201" s="261">
        <f>IF(ISBLANK('Geotech Log'!X208),"",'Geotech Log'!X208)</f>
        <v>1</v>
      </c>
      <c r="S201" s="261" t="str">
        <f>IF(ISBLANK('Geotech Log'!Y208),"",'Geotech Log'!Y208)</f>
        <v/>
      </c>
      <c r="T201" s="261" t="str">
        <f>IF(ISBLANK('Geotech Log'!Z208),"",'Geotech Log'!Z208)</f>
        <v/>
      </c>
      <c r="U201" s="261" t="str">
        <f>IF(ISBLANK('Geotech Log'!AA208),"",'Geotech Log'!AA208)</f>
        <v/>
      </c>
      <c r="V201" s="261" t="str">
        <f>IF(ISBLANK('Geotech Log'!AB208),"",'Geotech Log'!AB208)</f>
        <v/>
      </c>
      <c r="W201" s="261" t="str">
        <f>IF(ISBLANK('Geotech Log'!AC208),"",'Geotech Log'!AC208)</f>
        <v>BK</v>
      </c>
      <c r="X201" s="261" t="str">
        <f>IF(ISBLANK('Geotech Log'!AD208),"",'Geotech Log'!AD208)</f>
        <v>VF</v>
      </c>
      <c r="Y201" s="261" t="str">
        <f>IF(ISBLANK('Geotech Log'!AE208),"",'Geotech Log'!AE208)</f>
        <v>MAS</v>
      </c>
      <c r="Z201" s="261" t="str">
        <f>IF(ISBLANK('Geotech Log'!AF208),"",'Geotech Log'!AF208)</f>
        <v>MAS</v>
      </c>
      <c r="AA201" s="261" t="str">
        <f>IF(ISBLANK('Geotech Log'!AG208),"",'Geotech Log'!AG208)</f>
        <v>W1</v>
      </c>
      <c r="AB201" s="261" t="str">
        <f>IF(ISBLANK('Geotech Log'!AH208),"",'Geotech Log'!AH208)</f>
        <v>R1</v>
      </c>
      <c r="AC201" s="263">
        <f>IF(ISBLANK('Geotech Log'!AI208),"",'Geotech Log'!AI208)</f>
        <v>1</v>
      </c>
      <c r="AD201" s="263">
        <f ca="1">IF(ISBLANK('Geotech Log'!AJ208),"",'Geotech Log'!AJ208)</f>
        <v>0</v>
      </c>
      <c r="AE201" s="263">
        <f ca="1">IF(ISBLANK('Geotech Log'!AK208),"",'Geotech Log'!AK208)</f>
        <v>19</v>
      </c>
      <c r="AF201" s="467" t="str">
        <f>IF(ISBLANK('Geotech Log'!AL208),"",'Geotech Log'!AL208)</f>
        <v/>
      </c>
    </row>
    <row r="202" spans="1:32" x14ac:dyDescent="0.3">
      <c r="A202" s="261" t="str">
        <f>IF(ISBLANK('Geotech Log'!$C$2),"",IF('Geotech Log'!J209&lt;&gt;"",'Geotech Log'!$C$2,""))</f>
        <v>DDH 3476</v>
      </c>
      <c r="B202" s="261" t="str">
        <f>IF(ISBLANK('Geotech Log'!$R$4),"",IF('Geotech Log'!J209&lt;&gt;"",'Geotech Log'!$R$4,""))</f>
        <v>FRO</v>
      </c>
      <c r="C202" s="262">
        <f>IF(ISBLANK('Geotech Log'!A209),IF(ISBLANK('Geotech Log'!J209),"",C201),'Geotech Log'!A209)</f>
        <v>44065</v>
      </c>
      <c r="D202" s="262" t="str">
        <f>IF(ISBLANK('Geotech Log'!C209),"",'Geotech Log'!C209)</f>
        <v>MH</v>
      </c>
      <c r="E202" s="263">
        <f>IF(ISBLANK('Geotech Log'!D209),"",'Geotech Log'!D209)</f>
        <v>146</v>
      </c>
      <c r="F202" s="263" t="str">
        <f>IF(ISBLANK('Geotech Log'!H209),"",'Geotech Log'!H209)</f>
        <v/>
      </c>
      <c r="G202" s="263" t="str">
        <f>IF(ISBLANK('Geotech Log'!I209),"",'Geotech Log'!I209)</f>
        <v/>
      </c>
      <c r="H202" s="263">
        <f>IF(ISBLANK('Geotech Log'!J209),"",'Geotech Log'!J209)</f>
        <v>202</v>
      </c>
      <c r="I202" s="264">
        <f>IF(ISBLANK('Geotech Log'!K209),"",'Geotech Log'!K209)</f>
        <v>436</v>
      </c>
      <c r="J202" s="264">
        <f>IF(ISBLANK('Geotech Log'!L209),"",'Geotech Log'!L209)</f>
        <v>436.45</v>
      </c>
      <c r="K202" s="264">
        <f>IF(ISBLANK('Geotech Log'!N209),"",'Geotech Log'!N209)</f>
        <v>0.45</v>
      </c>
      <c r="L202" s="264">
        <f>IF(ISBLANK('Geotech Log'!O209),"",'Geotech Log'!O209)</f>
        <v>100</v>
      </c>
      <c r="M202" s="264">
        <f>IF(ISBLANK('Geotech Log'!P209),"",'Geotech Log'!P209)</f>
        <v>0</v>
      </c>
      <c r="N202" s="264">
        <f>IF(ISBLANK('Geotech Log'!Q209),"",'Geotech Log'!Q209)</f>
        <v>0</v>
      </c>
      <c r="O202" s="263">
        <f>IF(ISBLANK('Geotech Log'!R209),"",'Geotech Log'!R209)</f>
        <v>3</v>
      </c>
      <c r="P202" s="263">
        <f>IF(ISBLANK('Geotech Log'!T209),"",'Geotech Log'!T209)</f>
        <v>28</v>
      </c>
      <c r="Q202" s="261" t="str">
        <f>IF(ISBLANK('Geotech Log'!W209),"",'Geotech Log'!W209)</f>
        <v>COAL</v>
      </c>
      <c r="R202" s="261">
        <f>IF(ISBLANK('Geotech Log'!X209),"",'Geotech Log'!X209)</f>
        <v>1</v>
      </c>
      <c r="S202" s="261" t="str">
        <f>IF(ISBLANK('Geotech Log'!Y209),"",'Geotech Log'!Y209)</f>
        <v/>
      </c>
      <c r="T202" s="261" t="str">
        <f>IF(ISBLANK('Geotech Log'!Z209),"",'Geotech Log'!Z209)</f>
        <v/>
      </c>
      <c r="U202" s="261" t="str">
        <f>IF(ISBLANK('Geotech Log'!AA209),"",'Geotech Log'!AA209)</f>
        <v/>
      </c>
      <c r="V202" s="261" t="str">
        <f>IF(ISBLANK('Geotech Log'!AB209),"",'Geotech Log'!AB209)</f>
        <v/>
      </c>
      <c r="W202" s="261" t="str">
        <f>IF(ISBLANK('Geotech Log'!AC209),"",'Geotech Log'!AC209)</f>
        <v>BK</v>
      </c>
      <c r="X202" s="261" t="str">
        <f>IF(ISBLANK('Geotech Log'!AD209),"",'Geotech Log'!AD209)</f>
        <v>VF</v>
      </c>
      <c r="Y202" s="261" t="str">
        <f>IF(ISBLANK('Geotech Log'!AE209),"",'Geotech Log'!AE209)</f>
        <v>MAS</v>
      </c>
      <c r="Z202" s="261" t="str">
        <f>IF(ISBLANK('Geotech Log'!AF209),"",'Geotech Log'!AF209)</f>
        <v>MAS</v>
      </c>
      <c r="AA202" s="261" t="str">
        <f>IF(ISBLANK('Geotech Log'!AG209),"",'Geotech Log'!AG209)</f>
        <v>W1</v>
      </c>
      <c r="AB202" s="261" t="str">
        <f>IF(ISBLANK('Geotech Log'!AH209),"",'Geotech Log'!AH209)</f>
        <v>R1</v>
      </c>
      <c r="AC202" s="263">
        <f>IF(ISBLANK('Geotech Log'!AI209),"",'Geotech Log'!AI209)</f>
        <v>1</v>
      </c>
      <c r="AD202" s="263">
        <f ca="1">IF(ISBLANK('Geotech Log'!AJ209),"",'Geotech Log'!AJ209)</f>
        <v>0</v>
      </c>
      <c r="AE202" s="263">
        <f ca="1">IF(ISBLANK('Geotech Log'!AK209),"",'Geotech Log'!AK209)</f>
        <v>19</v>
      </c>
      <c r="AF202" s="467" t="str">
        <f>IF(ISBLANK('Geotech Log'!AL209),"",'Geotech Log'!AL209)</f>
        <v/>
      </c>
    </row>
    <row r="203" spans="1:32" x14ac:dyDescent="0.3">
      <c r="A203" s="261" t="str">
        <f>IF(ISBLANK('Geotech Log'!$C$2),"",IF('Geotech Log'!J210&lt;&gt;"",'Geotech Log'!$C$2,""))</f>
        <v>DDH 3476</v>
      </c>
      <c r="B203" s="261" t="str">
        <f>IF(ISBLANK('Geotech Log'!$R$4),"",IF('Geotech Log'!J210&lt;&gt;"",'Geotech Log'!$R$4,""))</f>
        <v>FRO</v>
      </c>
      <c r="C203" s="262">
        <f>IF(ISBLANK('Geotech Log'!A210),IF(ISBLANK('Geotech Log'!J210),"",C202),'Geotech Log'!A210)</f>
        <v>44065</v>
      </c>
      <c r="D203" s="262" t="str">
        <f>IF(ISBLANK('Geotech Log'!C210),"",'Geotech Log'!C210)</f>
        <v>MH</v>
      </c>
      <c r="E203" s="263" t="str">
        <f>IF(ISBLANK('Geotech Log'!D210),"",'Geotech Log'!D210)</f>
        <v/>
      </c>
      <c r="F203" s="263" t="str">
        <f>IF(ISBLANK('Geotech Log'!H210),"",'Geotech Log'!H210)</f>
        <v/>
      </c>
      <c r="G203" s="263" t="str">
        <f>IF(ISBLANK('Geotech Log'!I210),"",'Geotech Log'!I210)</f>
        <v/>
      </c>
      <c r="H203" s="263">
        <f>IF(ISBLANK('Geotech Log'!J210),"",'Geotech Log'!J210)</f>
        <v>203</v>
      </c>
      <c r="I203" s="264">
        <f>IF(ISBLANK('Geotech Log'!K210),"",'Geotech Log'!K210)</f>
        <v>436.45</v>
      </c>
      <c r="J203" s="264">
        <f>IF(ISBLANK('Geotech Log'!L210),"",'Geotech Log'!L210)</f>
        <v>439</v>
      </c>
      <c r="K203" s="264">
        <f>IF(ISBLANK('Geotech Log'!N210),"",'Geotech Log'!N210)</f>
        <v>2.5499999999999998</v>
      </c>
      <c r="L203" s="264">
        <f>IF(ISBLANK('Geotech Log'!O210),"",'Geotech Log'!O210)</f>
        <v>99.999999999999545</v>
      </c>
      <c r="M203" s="264">
        <f>IF(ISBLANK('Geotech Log'!P210),"",'Geotech Log'!P210)</f>
        <v>2.2200000000000002</v>
      </c>
      <c r="N203" s="264">
        <f>IF(ISBLANK('Geotech Log'!Q210),"",'Geotech Log'!Q210)</f>
        <v>87.058823529411384</v>
      </c>
      <c r="O203" s="263">
        <f>IF(ISBLANK('Geotech Log'!R210),"",'Geotech Log'!R210)</f>
        <v>17</v>
      </c>
      <c r="P203" s="263">
        <f>IF(ISBLANK('Geotech Log'!T210),"",'Geotech Log'!T210)</f>
        <v>1</v>
      </c>
      <c r="Q203" s="261" t="str">
        <f>IF(ISBLANK('Geotech Log'!W210),"",'Geotech Log'!W210)</f>
        <v>MST</v>
      </c>
      <c r="R203" s="261">
        <f>IF(ISBLANK('Geotech Log'!X210),"",'Geotech Log'!X210)</f>
        <v>0.9</v>
      </c>
      <c r="S203" s="261" t="str">
        <f>IF(ISBLANK('Geotech Log'!Y210),"",'Geotech Log'!Y210)</f>
        <v>SLST</v>
      </c>
      <c r="T203" s="261">
        <f>IF(ISBLANK('Geotech Log'!Z210),"",'Geotech Log'!Z210)</f>
        <v>0.1</v>
      </c>
      <c r="U203" s="261" t="str">
        <f>IF(ISBLANK('Geotech Log'!AA210),"",'Geotech Log'!AA210)</f>
        <v/>
      </c>
      <c r="V203" s="261" t="str">
        <f>IF(ISBLANK('Geotech Log'!AB210),"",'Geotech Log'!AB210)</f>
        <v/>
      </c>
      <c r="W203" s="261" t="str">
        <f>IF(ISBLANK('Geotech Log'!AC210),"",'Geotech Log'!AC210)</f>
        <v>DGY</v>
      </c>
      <c r="X203" s="261" t="str">
        <f>IF(ISBLANK('Geotech Log'!AD210),"",'Geotech Log'!AD210)</f>
        <v>VF</v>
      </c>
      <c r="Y203" s="261" t="str">
        <f>IF(ISBLANK('Geotech Log'!AE210),"",'Geotech Log'!AE210)</f>
        <v>BD</v>
      </c>
      <c r="Z203" s="261" t="str">
        <f>IF(ISBLANK('Geotech Log'!AF210),"",'Geotech Log'!AF210)</f>
        <v>TLAM</v>
      </c>
      <c r="AA203" s="261" t="str">
        <f>IF(ISBLANK('Geotech Log'!AG210),"",'Geotech Log'!AG210)</f>
        <v>W1</v>
      </c>
      <c r="AB203" s="261" t="str">
        <f>IF(ISBLANK('Geotech Log'!AH210),"",'Geotech Log'!AH210)</f>
        <v>R3</v>
      </c>
      <c r="AC203" s="263">
        <f>IF(ISBLANK('Geotech Log'!AI210),"",'Geotech Log'!AI210)</f>
        <v>4</v>
      </c>
      <c r="AD203" s="263">
        <f ca="1">IF(ISBLANK('Geotech Log'!AJ210),"",'Geotech Log'!AJ210)</f>
        <v>12</v>
      </c>
      <c r="AE203" s="263">
        <f ca="1">IF(ISBLANK('Geotech Log'!AK210),"",'Geotech Log'!AK210)</f>
        <v>68</v>
      </c>
      <c r="AF203" s="467" t="str">
        <f>IF(ISBLANK('Geotech Log'!AL210),"",'Geotech Log'!AL210)</f>
        <v/>
      </c>
    </row>
    <row r="204" spans="1:32" x14ac:dyDescent="0.3">
      <c r="A204" s="261" t="str">
        <f>IF(ISBLANK('Geotech Log'!$C$2),"",IF('Geotech Log'!J211&lt;&gt;"",'Geotech Log'!$C$2,""))</f>
        <v>DDH 3476</v>
      </c>
      <c r="B204" s="261" t="str">
        <f>IF(ISBLANK('Geotech Log'!$R$4),"",IF('Geotech Log'!J211&lt;&gt;"",'Geotech Log'!$R$4,""))</f>
        <v>FRO</v>
      </c>
      <c r="C204" s="262">
        <f>IF(ISBLANK('Geotech Log'!A211),IF(ISBLANK('Geotech Log'!J211),"",C203),'Geotech Log'!A211)</f>
        <v>44065</v>
      </c>
      <c r="D204" s="262" t="str">
        <f>IF(ISBLANK('Geotech Log'!C211),"",'Geotech Log'!C211)</f>
        <v>MH</v>
      </c>
      <c r="E204" s="263">
        <f>IF(ISBLANK('Geotech Log'!D211),"",'Geotech Log'!D211)</f>
        <v>147</v>
      </c>
      <c r="F204" s="263" t="str">
        <f>IF(ISBLANK('Geotech Log'!H211),"",'Geotech Log'!H211)</f>
        <v/>
      </c>
      <c r="G204" s="263" t="str">
        <f>IF(ISBLANK('Geotech Log'!I211),"",'Geotech Log'!I211)</f>
        <v/>
      </c>
      <c r="H204" s="263">
        <f>IF(ISBLANK('Geotech Log'!J211),"",'Geotech Log'!J211)</f>
        <v>204</v>
      </c>
      <c r="I204" s="264">
        <f>IF(ISBLANK('Geotech Log'!K211),"",'Geotech Log'!K211)</f>
        <v>439</v>
      </c>
      <c r="J204" s="264">
        <f>IF(ISBLANK('Geotech Log'!L211),"",'Geotech Log'!L211)</f>
        <v>442</v>
      </c>
      <c r="K204" s="264">
        <f>IF(ISBLANK('Geotech Log'!N211),"",'Geotech Log'!N211)</f>
        <v>3</v>
      </c>
      <c r="L204" s="264">
        <f>IF(ISBLANK('Geotech Log'!O211),"",'Geotech Log'!O211)</f>
        <v>100</v>
      </c>
      <c r="M204" s="264">
        <f>IF(ISBLANK('Geotech Log'!P211),"",'Geotech Log'!P211)</f>
        <v>2.67</v>
      </c>
      <c r="N204" s="264">
        <f>IF(ISBLANK('Geotech Log'!Q211),"",'Geotech Log'!Q211)</f>
        <v>89</v>
      </c>
      <c r="O204" s="263">
        <f>IF(ISBLANK('Geotech Log'!R211),"",'Geotech Log'!R211)</f>
        <v>17</v>
      </c>
      <c r="P204" s="263">
        <f>IF(ISBLANK('Geotech Log'!T211),"",'Geotech Log'!T211)</f>
        <v>21</v>
      </c>
      <c r="Q204" s="261" t="str">
        <f>IF(ISBLANK('Geotech Log'!W211),"",'Geotech Log'!W211)</f>
        <v>MST</v>
      </c>
      <c r="R204" s="261">
        <f>IF(ISBLANK('Geotech Log'!X211),"",'Geotech Log'!X211)</f>
        <v>0.7</v>
      </c>
      <c r="S204" s="261" t="str">
        <f>IF(ISBLANK('Geotech Log'!Y211),"",'Geotech Log'!Y211)</f>
        <v>SLST</v>
      </c>
      <c r="T204" s="261">
        <f>IF(ISBLANK('Geotech Log'!Z211),"",'Geotech Log'!Z211)</f>
        <v>0.3</v>
      </c>
      <c r="U204" s="261" t="str">
        <f>IF(ISBLANK('Geotech Log'!AA211),"",'Geotech Log'!AA211)</f>
        <v/>
      </c>
      <c r="V204" s="261" t="str">
        <f>IF(ISBLANK('Geotech Log'!AB211),"",'Geotech Log'!AB211)</f>
        <v/>
      </c>
      <c r="W204" s="261" t="str">
        <f>IF(ISBLANK('Geotech Log'!AC211),"",'Geotech Log'!AC211)</f>
        <v>DGY</v>
      </c>
      <c r="X204" s="261" t="str">
        <f>IF(ISBLANK('Geotech Log'!AD211),"",'Geotech Log'!AD211)</f>
        <v>VF</v>
      </c>
      <c r="Y204" s="261" t="str">
        <f>IF(ISBLANK('Geotech Log'!AE211),"",'Geotech Log'!AE211)</f>
        <v>BD</v>
      </c>
      <c r="Z204" s="261" t="str">
        <f>IF(ISBLANK('Geotech Log'!AF211),"",'Geotech Log'!AF211)</f>
        <v>TLAM</v>
      </c>
      <c r="AA204" s="261" t="str">
        <f>IF(ISBLANK('Geotech Log'!AG211),"",'Geotech Log'!AG211)</f>
        <v>W1</v>
      </c>
      <c r="AB204" s="261" t="str">
        <f>IF(ISBLANK('Geotech Log'!AH211),"",'Geotech Log'!AH211)</f>
        <v>R3</v>
      </c>
      <c r="AC204" s="263">
        <f>IF(ISBLANK('Geotech Log'!AI211),"",'Geotech Log'!AI211)</f>
        <v>4</v>
      </c>
      <c r="AD204" s="263">
        <f ca="1">IF(ISBLANK('Geotech Log'!AJ211),"",'Geotech Log'!AJ211)</f>
        <v>11.333333333333334</v>
      </c>
      <c r="AE204" s="263">
        <f ca="1">IF(ISBLANK('Geotech Log'!AK211),"",'Geotech Log'!AK211)</f>
        <v>52.333333333333336</v>
      </c>
      <c r="AF204" s="467" t="str">
        <f>IF(ISBLANK('Geotech Log'!AL211),"",'Geotech Log'!AL211)</f>
        <v/>
      </c>
    </row>
    <row r="205" spans="1:32" x14ac:dyDescent="0.3">
      <c r="A205" s="261" t="str">
        <f>IF(ISBLANK('Geotech Log'!$C$2),"",IF('Geotech Log'!J212&lt;&gt;"",'Geotech Log'!$C$2,""))</f>
        <v>DDH 3476</v>
      </c>
      <c r="B205" s="261" t="str">
        <f>IF(ISBLANK('Geotech Log'!$R$4),"",IF('Geotech Log'!J212&lt;&gt;"",'Geotech Log'!$R$4,""))</f>
        <v>FRO</v>
      </c>
      <c r="C205" s="262">
        <f>IF(ISBLANK('Geotech Log'!A212),IF(ISBLANK('Geotech Log'!J212),"",C204),'Geotech Log'!A212)</f>
        <v>44065</v>
      </c>
      <c r="D205" s="262" t="str">
        <f>IF(ISBLANK('Geotech Log'!C212),"",'Geotech Log'!C212)</f>
        <v>MH</v>
      </c>
      <c r="E205" s="263">
        <f>IF(ISBLANK('Geotech Log'!D212),"",'Geotech Log'!D212)</f>
        <v>148</v>
      </c>
      <c r="F205" s="263" t="str">
        <f>IF(ISBLANK('Geotech Log'!H212),"",'Geotech Log'!H212)</f>
        <v/>
      </c>
      <c r="G205" s="263" t="str">
        <f>IF(ISBLANK('Geotech Log'!I212),"",'Geotech Log'!I212)</f>
        <v/>
      </c>
      <c r="H205" s="263">
        <f>IF(ISBLANK('Geotech Log'!J212),"",'Geotech Log'!J212)</f>
        <v>205</v>
      </c>
      <c r="I205" s="264">
        <f>IF(ISBLANK('Geotech Log'!K212),"",'Geotech Log'!K212)</f>
        <v>442</v>
      </c>
      <c r="J205" s="264">
        <f>IF(ISBLANK('Geotech Log'!L212),"",'Geotech Log'!L212)</f>
        <v>445</v>
      </c>
      <c r="K205" s="264">
        <f>IF(ISBLANK('Geotech Log'!N212),"",'Geotech Log'!N212)</f>
        <v>3</v>
      </c>
      <c r="L205" s="264">
        <f>IF(ISBLANK('Geotech Log'!O212),"",'Geotech Log'!O212)</f>
        <v>100</v>
      </c>
      <c r="M205" s="264">
        <f>IF(ISBLANK('Geotech Log'!P212),"",'Geotech Log'!P212)</f>
        <v>2.95</v>
      </c>
      <c r="N205" s="264">
        <f>IF(ISBLANK('Geotech Log'!Q212),"",'Geotech Log'!Q212)</f>
        <v>98.333333333333343</v>
      </c>
      <c r="O205" s="263">
        <f>IF(ISBLANK('Geotech Log'!R212),"",'Geotech Log'!R212)</f>
        <v>20</v>
      </c>
      <c r="P205" s="263">
        <f>IF(ISBLANK('Geotech Log'!T212),"",'Geotech Log'!T212)</f>
        <v>5</v>
      </c>
      <c r="Q205" s="261" t="str">
        <f>IF(ISBLANK('Geotech Log'!W212),"",'Geotech Log'!W212)</f>
        <v>MST</v>
      </c>
      <c r="R205" s="261">
        <f>IF(ISBLANK('Geotech Log'!X212),"",'Geotech Log'!X212)</f>
        <v>0.5</v>
      </c>
      <c r="S205" s="261" t="str">
        <f>IF(ISBLANK('Geotech Log'!Y212),"",'Geotech Log'!Y212)</f>
        <v>SLST</v>
      </c>
      <c r="T205" s="261">
        <f>IF(ISBLANK('Geotech Log'!Z212),"",'Geotech Log'!Z212)</f>
        <v>0.5</v>
      </c>
      <c r="U205" s="261" t="str">
        <f>IF(ISBLANK('Geotech Log'!AA212),"",'Geotech Log'!AA212)</f>
        <v/>
      </c>
      <c r="V205" s="261" t="str">
        <f>IF(ISBLANK('Geotech Log'!AB212),"",'Geotech Log'!AB212)</f>
        <v/>
      </c>
      <c r="W205" s="261" t="str">
        <f>IF(ISBLANK('Geotech Log'!AC212),"",'Geotech Log'!AC212)</f>
        <v>GY</v>
      </c>
      <c r="X205" s="261" t="str">
        <f>IF(ISBLANK('Geotech Log'!AD212),"",'Geotech Log'!AD212)</f>
        <v>VF</v>
      </c>
      <c r="Y205" s="261" t="str">
        <f>IF(ISBLANK('Geotech Log'!AE212),"",'Geotech Log'!AE212)</f>
        <v>BD</v>
      </c>
      <c r="Z205" s="261" t="str">
        <f>IF(ISBLANK('Geotech Log'!AF212),"",'Geotech Log'!AF212)</f>
        <v>TLAM</v>
      </c>
      <c r="AA205" s="261" t="str">
        <f>IF(ISBLANK('Geotech Log'!AG212),"",'Geotech Log'!AG212)</f>
        <v>W1</v>
      </c>
      <c r="AB205" s="261" t="str">
        <f>IF(ISBLANK('Geotech Log'!AH212),"",'Geotech Log'!AH212)</f>
        <v>R4</v>
      </c>
      <c r="AC205" s="263">
        <f>IF(ISBLANK('Geotech Log'!AI212),"",'Geotech Log'!AI212)</f>
        <v>7</v>
      </c>
      <c r="AD205" s="263">
        <f ca="1">IF(ISBLANK('Geotech Log'!AJ212),"",'Geotech Log'!AJ212)</f>
        <v>16.8</v>
      </c>
      <c r="AE205" s="263">
        <f ca="1">IF(ISBLANK('Geotech Log'!AK212),"",'Geotech Log'!AK212)</f>
        <v>73.8</v>
      </c>
      <c r="AF205" s="467" t="str">
        <f>IF(ISBLANK('Geotech Log'!AL212),"",'Geotech Log'!AL212)</f>
        <v/>
      </c>
    </row>
    <row r="206" spans="1:32" x14ac:dyDescent="0.3">
      <c r="A206" s="261" t="str">
        <f>IF(ISBLANK('Geotech Log'!$C$2),"",IF('Geotech Log'!J213&lt;&gt;"",'Geotech Log'!$C$2,""))</f>
        <v>DDH 3476</v>
      </c>
      <c r="B206" s="261" t="str">
        <f>IF(ISBLANK('Geotech Log'!$R$4),"",IF('Geotech Log'!J213&lt;&gt;"",'Geotech Log'!$R$4,""))</f>
        <v>FRO</v>
      </c>
      <c r="C206" s="262">
        <f>IF(ISBLANK('Geotech Log'!A213),IF(ISBLANK('Geotech Log'!J213),"",C205),'Geotech Log'!A213)</f>
        <v>44065</v>
      </c>
      <c r="D206" s="262" t="str">
        <f>IF(ISBLANK('Geotech Log'!C213),"",'Geotech Log'!C213)</f>
        <v>MH</v>
      </c>
      <c r="E206" s="263">
        <f>IF(ISBLANK('Geotech Log'!D213),"",'Geotech Log'!D213)</f>
        <v>149</v>
      </c>
      <c r="F206" s="263" t="str">
        <f>IF(ISBLANK('Geotech Log'!H213),"",'Geotech Log'!H213)</f>
        <v/>
      </c>
      <c r="G206" s="263" t="str">
        <f>IF(ISBLANK('Geotech Log'!I213),"",'Geotech Log'!I213)</f>
        <v/>
      </c>
      <c r="H206" s="263">
        <f>IF(ISBLANK('Geotech Log'!J213),"",'Geotech Log'!J213)</f>
        <v>206</v>
      </c>
      <c r="I206" s="264">
        <f>IF(ISBLANK('Geotech Log'!K213),"",'Geotech Log'!K213)</f>
        <v>445</v>
      </c>
      <c r="J206" s="264">
        <f>IF(ISBLANK('Geotech Log'!L213),"",'Geotech Log'!L213)</f>
        <v>448</v>
      </c>
      <c r="K206" s="264">
        <f>IF(ISBLANK('Geotech Log'!N213),"",'Geotech Log'!N213)</f>
        <v>3</v>
      </c>
      <c r="L206" s="264">
        <f>IF(ISBLANK('Geotech Log'!O213),"",'Geotech Log'!O213)</f>
        <v>100</v>
      </c>
      <c r="M206" s="264">
        <f>IF(ISBLANK('Geotech Log'!P213),"",'Geotech Log'!P213)</f>
        <v>3</v>
      </c>
      <c r="N206" s="264">
        <f>IF(ISBLANK('Geotech Log'!Q213),"",'Geotech Log'!Q213)</f>
        <v>100</v>
      </c>
      <c r="O206" s="263">
        <f>IF(ISBLANK('Geotech Log'!R213),"",'Geotech Log'!R213)</f>
        <v>20</v>
      </c>
      <c r="P206" s="263">
        <f>IF(ISBLANK('Geotech Log'!T213),"",'Geotech Log'!T213)</f>
        <v>1</v>
      </c>
      <c r="Q206" s="261" t="str">
        <f>IF(ISBLANK('Geotech Log'!W213),"",'Geotech Log'!W213)</f>
        <v>MST</v>
      </c>
      <c r="R206" s="261">
        <f>IF(ISBLANK('Geotech Log'!X213),"",'Geotech Log'!X213)</f>
        <v>0.5</v>
      </c>
      <c r="S206" s="261" t="str">
        <f>IF(ISBLANK('Geotech Log'!Y213),"",'Geotech Log'!Y213)</f>
        <v>SLST</v>
      </c>
      <c r="T206" s="261">
        <f>IF(ISBLANK('Geotech Log'!Z213),"",'Geotech Log'!Z213)</f>
        <v>0.5</v>
      </c>
      <c r="U206" s="261" t="str">
        <f>IF(ISBLANK('Geotech Log'!AA213),"",'Geotech Log'!AA213)</f>
        <v/>
      </c>
      <c r="V206" s="261" t="str">
        <f>IF(ISBLANK('Geotech Log'!AB213),"",'Geotech Log'!AB213)</f>
        <v/>
      </c>
      <c r="W206" s="261" t="str">
        <f>IF(ISBLANK('Geotech Log'!AC213),"",'Geotech Log'!AC213)</f>
        <v>GY</v>
      </c>
      <c r="X206" s="261" t="str">
        <f>IF(ISBLANK('Geotech Log'!AD213),"",'Geotech Log'!AD213)</f>
        <v>VF</v>
      </c>
      <c r="Y206" s="261" t="str">
        <f>IF(ISBLANK('Geotech Log'!AE213),"",'Geotech Log'!AE213)</f>
        <v>BD</v>
      </c>
      <c r="Z206" s="261" t="str">
        <f>IF(ISBLANK('Geotech Log'!AF213),"",'Geotech Log'!AF213)</f>
        <v>TLAM</v>
      </c>
      <c r="AA206" s="261" t="str">
        <f>IF(ISBLANK('Geotech Log'!AG213),"",'Geotech Log'!AG213)</f>
        <v>W1</v>
      </c>
      <c r="AB206" s="261" t="str">
        <f>IF(ISBLANK('Geotech Log'!AH213),"",'Geotech Log'!AH213)</f>
        <v>R4</v>
      </c>
      <c r="AC206" s="263">
        <f>IF(ISBLANK('Geotech Log'!AI213),"",'Geotech Log'!AI213)</f>
        <v>7</v>
      </c>
      <c r="AD206" s="263">
        <f ca="1">IF(ISBLANK('Geotech Log'!AJ213),"",'Geotech Log'!AJ213)</f>
        <v>20</v>
      </c>
      <c r="AE206" s="263">
        <f ca="1">IF(ISBLANK('Geotech Log'!AK213),"",'Geotech Log'!AK213)</f>
        <v>87</v>
      </c>
      <c r="AF206" s="467" t="str">
        <f>IF(ISBLANK('Geotech Log'!AL213),"",'Geotech Log'!AL213)</f>
        <v/>
      </c>
    </row>
    <row r="207" spans="1:32" x14ac:dyDescent="0.3">
      <c r="A207" s="261" t="str">
        <f>IF(ISBLANK('Geotech Log'!$C$2),"",IF('Geotech Log'!J214&lt;&gt;"",'Geotech Log'!$C$2,""))</f>
        <v>DDH 3476</v>
      </c>
      <c r="B207" s="261" t="str">
        <f>IF(ISBLANK('Geotech Log'!$R$4),"",IF('Geotech Log'!J214&lt;&gt;"",'Geotech Log'!$R$4,""))</f>
        <v>FRO</v>
      </c>
      <c r="C207" s="262">
        <f>IF(ISBLANK('Geotech Log'!A214),IF(ISBLANK('Geotech Log'!J214),"",C206),'Geotech Log'!A214)</f>
        <v>44066</v>
      </c>
      <c r="D207" s="262" t="str">
        <f>IF(ISBLANK('Geotech Log'!C214),"",'Geotech Log'!C214)</f>
        <v>KK</v>
      </c>
      <c r="E207" s="263">
        <f>IF(ISBLANK('Geotech Log'!D214),"",'Geotech Log'!D214)</f>
        <v>150</v>
      </c>
      <c r="F207" s="263" t="str">
        <f>IF(ISBLANK('Geotech Log'!H214),"",'Geotech Log'!H214)</f>
        <v/>
      </c>
      <c r="G207" s="263" t="str">
        <f>IF(ISBLANK('Geotech Log'!I214),"",'Geotech Log'!I214)</f>
        <v/>
      </c>
      <c r="H207" s="263">
        <f>IF(ISBLANK('Geotech Log'!J214),"",'Geotech Log'!J214)</f>
        <v>207</v>
      </c>
      <c r="I207" s="264">
        <f>IF(ISBLANK('Geotech Log'!K214),"",'Geotech Log'!K214)</f>
        <v>448</v>
      </c>
      <c r="J207" s="264">
        <f>IF(ISBLANK('Geotech Log'!L214),"",'Geotech Log'!L214)</f>
        <v>451</v>
      </c>
      <c r="K207" s="264">
        <f>IF(ISBLANK('Geotech Log'!N214),"",'Geotech Log'!N214)</f>
        <v>3.03</v>
      </c>
      <c r="L207" s="264">
        <f>IF(ISBLANK('Geotech Log'!O214),"",'Geotech Log'!O214)</f>
        <v>100</v>
      </c>
      <c r="M207" s="264">
        <f>IF(ISBLANK('Geotech Log'!P214),"",'Geotech Log'!P214)</f>
        <v>2.56</v>
      </c>
      <c r="N207" s="264">
        <f>IF(ISBLANK('Geotech Log'!Q214),"",'Geotech Log'!Q214)</f>
        <v>85.333333333333343</v>
      </c>
      <c r="O207" s="263">
        <f>IF(ISBLANK('Geotech Log'!R214),"",'Geotech Log'!R214)</f>
        <v>17</v>
      </c>
      <c r="P207" s="263">
        <f>IF(ISBLANK('Geotech Log'!T214),"",'Geotech Log'!T214)</f>
        <v>11</v>
      </c>
      <c r="Q207" s="261" t="str">
        <f>IF(ISBLANK('Geotech Log'!W214),"",'Geotech Log'!W214)</f>
        <v>MST</v>
      </c>
      <c r="R207" s="261">
        <f>IF(ISBLANK('Geotech Log'!X214),"",'Geotech Log'!X214)</f>
        <v>1</v>
      </c>
      <c r="S207" s="261" t="str">
        <f>IF(ISBLANK('Geotech Log'!Y214),"",'Geotech Log'!Y214)</f>
        <v/>
      </c>
      <c r="T207" s="261" t="str">
        <f>IF(ISBLANK('Geotech Log'!Z214),"",'Geotech Log'!Z214)</f>
        <v/>
      </c>
      <c r="U207" s="261" t="str">
        <f>IF(ISBLANK('Geotech Log'!AA214),"",'Geotech Log'!AA214)</f>
        <v/>
      </c>
      <c r="V207" s="261" t="str">
        <f>IF(ISBLANK('Geotech Log'!AB214),"",'Geotech Log'!AB214)</f>
        <v/>
      </c>
      <c r="W207" s="261" t="str">
        <f>IF(ISBLANK('Geotech Log'!AC214),"",'Geotech Log'!AC214)</f>
        <v>DGY</v>
      </c>
      <c r="X207" s="261" t="str">
        <f>IF(ISBLANK('Geotech Log'!AD214),"",'Geotech Log'!AD214)</f>
        <v>VF</v>
      </c>
      <c r="Y207" s="261" t="str">
        <f>IF(ISBLANK('Geotech Log'!AE214),"",'Geotech Log'!AE214)</f>
        <v>MAS</v>
      </c>
      <c r="Z207" s="261" t="str">
        <f>IF(ISBLANK('Geotech Log'!AF214),"",'Geotech Log'!AF214)</f>
        <v>MAS</v>
      </c>
      <c r="AA207" s="261" t="str">
        <f>IF(ISBLANK('Geotech Log'!AG214),"",'Geotech Log'!AG214)</f>
        <v>W1</v>
      </c>
      <c r="AB207" s="261" t="str">
        <f>IF(ISBLANK('Geotech Log'!AH214),"",'Geotech Log'!AH214)</f>
        <v>R3</v>
      </c>
      <c r="AC207" s="263">
        <f>IF(ISBLANK('Geotech Log'!AI214),"",'Geotech Log'!AI214)</f>
        <v>4</v>
      </c>
      <c r="AD207" s="263">
        <f ca="1">IF(ISBLANK('Geotech Log'!AJ214),"",'Geotech Log'!AJ214)</f>
        <v>12.727272727272727</v>
      </c>
      <c r="AE207" s="263">
        <f ca="1">IF(ISBLANK('Geotech Log'!AK214),"",'Geotech Log'!AK214)</f>
        <v>53.727272727272727</v>
      </c>
      <c r="AF207" s="467" t="str">
        <f>IF(ISBLANK('Geotech Log'!AL214),"",'Geotech Log'!AL214)</f>
        <v>INCREASED COAL/ORGANICS CONTENT IN FRACTURE ZONE</v>
      </c>
    </row>
    <row r="208" spans="1:32" x14ac:dyDescent="0.3">
      <c r="A208" s="261" t="str">
        <f>IF(ISBLANK('Geotech Log'!$C$2),"",IF('Geotech Log'!J215&lt;&gt;"",'Geotech Log'!$C$2,""))</f>
        <v>DDH 3476</v>
      </c>
      <c r="B208" s="261" t="str">
        <f>IF(ISBLANK('Geotech Log'!$R$4),"",IF('Geotech Log'!J215&lt;&gt;"",'Geotech Log'!$R$4,""))</f>
        <v>FRO</v>
      </c>
      <c r="C208" s="262">
        <f>IF(ISBLANK('Geotech Log'!A215),IF(ISBLANK('Geotech Log'!J215),"",C207),'Geotech Log'!A215)</f>
        <v>44066</v>
      </c>
      <c r="D208" s="262" t="str">
        <f>IF(ISBLANK('Geotech Log'!C215),"",'Geotech Log'!C215)</f>
        <v>KK</v>
      </c>
      <c r="E208" s="263">
        <f>IF(ISBLANK('Geotech Log'!D215),"",'Geotech Log'!D215)</f>
        <v>151</v>
      </c>
      <c r="F208" s="263" t="str">
        <f>IF(ISBLANK('Geotech Log'!H215),"",'Geotech Log'!H215)</f>
        <v/>
      </c>
      <c r="G208" s="263" t="str">
        <f>IF(ISBLANK('Geotech Log'!I215),"",'Geotech Log'!I215)</f>
        <v/>
      </c>
      <c r="H208" s="263">
        <f>IF(ISBLANK('Geotech Log'!J215),"",'Geotech Log'!J215)</f>
        <v>208</v>
      </c>
      <c r="I208" s="264">
        <f>IF(ISBLANK('Geotech Log'!K215),"",'Geotech Log'!K215)</f>
        <v>451</v>
      </c>
      <c r="J208" s="264">
        <f>IF(ISBLANK('Geotech Log'!L215),"",'Geotech Log'!L215)</f>
        <v>454</v>
      </c>
      <c r="K208" s="264">
        <f>IF(ISBLANK('Geotech Log'!N215),"",'Geotech Log'!N215)</f>
        <v>3</v>
      </c>
      <c r="L208" s="264">
        <f>IF(ISBLANK('Geotech Log'!O215),"",'Geotech Log'!O215)</f>
        <v>100</v>
      </c>
      <c r="M208" s="264">
        <f>IF(ISBLANK('Geotech Log'!P215),"",'Geotech Log'!P215)</f>
        <v>3</v>
      </c>
      <c r="N208" s="264">
        <f>IF(ISBLANK('Geotech Log'!Q215),"",'Geotech Log'!Q215)</f>
        <v>100</v>
      </c>
      <c r="O208" s="263">
        <f>IF(ISBLANK('Geotech Log'!R215),"",'Geotech Log'!R215)</f>
        <v>20</v>
      </c>
      <c r="P208" s="263">
        <f>IF(ISBLANK('Geotech Log'!T215),"",'Geotech Log'!T215)</f>
        <v>0</v>
      </c>
      <c r="Q208" s="261" t="str">
        <f>IF(ISBLANK('Geotech Log'!W215),"",'Geotech Log'!W215)</f>
        <v>MST</v>
      </c>
      <c r="R208" s="261">
        <f>IF(ISBLANK('Geotech Log'!X215),"",'Geotech Log'!X215)</f>
        <v>1</v>
      </c>
      <c r="S208" s="261" t="str">
        <f>IF(ISBLANK('Geotech Log'!Y215),"",'Geotech Log'!Y215)</f>
        <v/>
      </c>
      <c r="T208" s="261" t="str">
        <f>IF(ISBLANK('Geotech Log'!Z215),"",'Geotech Log'!Z215)</f>
        <v/>
      </c>
      <c r="U208" s="261" t="str">
        <f>IF(ISBLANK('Geotech Log'!AA215),"",'Geotech Log'!AA215)</f>
        <v/>
      </c>
      <c r="V208" s="261" t="str">
        <f>IF(ISBLANK('Geotech Log'!AB215),"",'Geotech Log'!AB215)</f>
        <v/>
      </c>
      <c r="W208" s="261" t="str">
        <f>IF(ISBLANK('Geotech Log'!AC215),"",'Geotech Log'!AC215)</f>
        <v>DGY</v>
      </c>
      <c r="X208" s="261" t="str">
        <f>IF(ISBLANK('Geotech Log'!AD215),"",'Geotech Log'!AD215)</f>
        <v>VF</v>
      </c>
      <c r="Y208" s="261" t="str">
        <f>IF(ISBLANK('Geotech Log'!AE215),"",'Geotech Log'!AE215)</f>
        <v>MAS</v>
      </c>
      <c r="Z208" s="261" t="str">
        <f>IF(ISBLANK('Geotech Log'!AF215),"",'Geotech Log'!AF215)</f>
        <v>MAS</v>
      </c>
      <c r="AA208" s="261" t="str">
        <f>IF(ISBLANK('Geotech Log'!AG215),"",'Geotech Log'!AG215)</f>
        <v>W1</v>
      </c>
      <c r="AB208" s="261" t="str">
        <f>IF(ISBLANK('Geotech Log'!AH215),"",'Geotech Log'!AH215)</f>
        <v>R3</v>
      </c>
      <c r="AC208" s="263">
        <f>IF(ISBLANK('Geotech Log'!AI215),"",'Geotech Log'!AI215)</f>
        <v>4</v>
      </c>
      <c r="AD208" s="263">
        <f ca="1">IF(ISBLANK('Geotech Log'!AJ215),"",'Geotech Log'!AJ215)</f>
        <v>25</v>
      </c>
      <c r="AE208" s="263">
        <f ca="1">IF(ISBLANK('Geotech Log'!AK215),"",'Geotech Log'!AK215)</f>
        <v>89</v>
      </c>
      <c r="AF208" s="467" t="str">
        <f>IF(ISBLANK('Geotech Log'!AL215),"",'Geotech Log'!AL215)</f>
        <v/>
      </c>
    </row>
    <row r="209" spans="1:32" x14ac:dyDescent="0.3">
      <c r="A209" s="261" t="str">
        <f>IF(ISBLANK('Geotech Log'!$C$2),"",IF('Geotech Log'!J216&lt;&gt;"",'Geotech Log'!$C$2,""))</f>
        <v>DDH 3476</v>
      </c>
      <c r="B209" s="261" t="str">
        <f>IF(ISBLANK('Geotech Log'!$R$4),"",IF('Geotech Log'!J216&lt;&gt;"",'Geotech Log'!$R$4,""))</f>
        <v>FRO</v>
      </c>
      <c r="C209" s="262">
        <f>IF(ISBLANK('Geotech Log'!A216),IF(ISBLANK('Geotech Log'!J216),"",C208),'Geotech Log'!A216)</f>
        <v>44066</v>
      </c>
      <c r="D209" s="262" t="str">
        <f>IF(ISBLANK('Geotech Log'!C216),"",'Geotech Log'!C216)</f>
        <v>KK</v>
      </c>
      <c r="E209" s="263">
        <f>IF(ISBLANK('Geotech Log'!D216),"",'Geotech Log'!D216)</f>
        <v>152</v>
      </c>
      <c r="F209" s="263" t="str">
        <f>IF(ISBLANK('Geotech Log'!H216),"",'Geotech Log'!H216)</f>
        <v/>
      </c>
      <c r="G209" s="263" t="str">
        <f>IF(ISBLANK('Geotech Log'!I216),"",'Geotech Log'!I216)</f>
        <v/>
      </c>
      <c r="H209" s="263">
        <f>IF(ISBLANK('Geotech Log'!J216),"",'Geotech Log'!J216)</f>
        <v>209</v>
      </c>
      <c r="I209" s="264">
        <f>IF(ISBLANK('Geotech Log'!K216),"",'Geotech Log'!K216)</f>
        <v>454</v>
      </c>
      <c r="J209" s="264">
        <f>IF(ISBLANK('Geotech Log'!L216),"",'Geotech Log'!L216)</f>
        <v>457</v>
      </c>
      <c r="K209" s="264">
        <f>IF(ISBLANK('Geotech Log'!N216),"",'Geotech Log'!N216)</f>
        <v>3.06</v>
      </c>
      <c r="L209" s="264">
        <f>IF(ISBLANK('Geotech Log'!O216),"",'Geotech Log'!O216)</f>
        <v>100</v>
      </c>
      <c r="M209" s="264">
        <f>IF(ISBLANK('Geotech Log'!P216),"",'Geotech Log'!P216)</f>
        <v>2.04</v>
      </c>
      <c r="N209" s="264">
        <f>IF(ISBLANK('Geotech Log'!Q216),"",'Geotech Log'!Q216)</f>
        <v>68</v>
      </c>
      <c r="O209" s="263">
        <f>IF(ISBLANK('Geotech Log'!R216),"",'Geotech Log'!R216)</f>
        <v>13</v>
      </c>
      <c r="P209" s="263">
        <f>IF(ISBLANK('Geotech Log'!T216),"",'Geotech Log'!T216)</f>
        <v>9</v>
      </c>
      <c r="Q209" s="261" t="str">
        <f>IF(ISBLANK('Geotech Log'!W216),"",'Geotech Log'!W216)</f>
        <v>SLST</v>
      </c>
      <c r="R209" s="261">
        <f>IF(ISBLANK('Geotech Log'!X216),"",'Geotech Log'!X216)</f>
        <v>0.7</v>
      </c>
      <c r="S209" s="261" t="str">
        <f>IF(ISBLANK('Geotech Log'!Y216),"",'Geotech Log'!Y216)</f>
        <v>SST</v>
      </c>
      <c r="T209" s="261">
        <f>IF(ISBLANK('Geotech Log'!Z216),"",'Geotech Log'!Z216)</f>
        <v>0.2</v>
      </c>
      <c r="U209" s="261" t="str">
        <f>IF(ISBLANK('Geotech Log'!AA216),"",'Geotech Log'!AA216)</f>
        <v>MST</v>
      </c>
      <c r="V209" s="261">
        <f>IF(ISBLANK('Geotech Log'!AB216),"",'Geotech Log'!AB216)</f>
        <v>0.1</v>
      </c>
      <c r="W209" s="261" t="str">
        <f>IF(ISBLANK('Geotech Log'!AC216),"",'Geotech Log'!AC216)</f>
        <v>GY</v>
      </c>
      <c r="X209" s="261" t="str">
        <f>IF(ISBLANK('Geotech Log'!AD216),"",'Geotech Log'!AD216)</f>
        <v>VF</v>
      </c>
      <c r="Y209" s="261" t="str">
        <f>IF(ISBLANK('Geotech Log'!AE216),"",'Geotech Log'!AE216)</f>
        <v>BD</v>
      </c>
      <c r="Z209" s="261" t="str">
        <f>IF(ISBLANK('Geotech Log'!AF216),"",'Geotech Log'!AF216)</f>
        <v>TLAM</v>
      </c>
      <c r="AA209" s="261" t="str">
        <f>IF(ISBLANK('Geotech Log'!AG216),"",'Geotech Log'!AG216)</f>
        <v>W1</v>
      </c>
      <c r="AB209" s="261" t="str">
        <f>IF(ISBLANK('Geotech Log'!AH216),"",'Geotech Log'!AH216)</f>
        <v>R4</v>
      </c>
      <c r="AC209" s="263">
        <f>IF(ISBLANK('Geotech Log'!AI216),"",'Geotech Log'!AI216)</f>
        <v>7</v>
      </c>
      <c r="AD209" s="263">
        <f ca="1">IF(ISBLANK('Geotech Log'!AJ216),"",'Geotech Log'!AJ216)</f>
        <v>14.111111111111111</v>
      </c>
      <c r="AE209" s="263">
        <f ca="1">IF(ISBLANK('Geotech Log'!AK216),"",'Geotech Log'!AK216)</f>
        <v>64.111111111111114</v>
      </c>
      <c r="AF209" s="467" t="str">
        <f>IF(ISBLANK('Geotech Log'!AL216),"",'Geotech Log'!AL216)</f>
        <v xml:space="preserve">FIRST 24 CM OF RUN MUDSTONE. SANDSTONE CONTENT FLUCTUATES WITH DEPTH. CALCITE VEINING. </v>
      </c>
    </row>
    <row r="210" spans="1:32" x14ac:dyDescent="0.3">
      <c r="A210" s="261" t="str">
        <f>IF(ISBLANK('Geotech Log'!$C$2),"",IF('Geotech Log'!J217&lt;&gt;"",'Geotech Log'!$C$2,""))</f>
        <v>DDH 3476</v>
      </c>
      <c r="B210" s="261" t="str">
        <f>IF(ISBLANK('Geotech Log'!$R$4),"",IF('Geotech Log'!J217&lt;&gt;"",'Geotech Log'!$R$4,""))</f>
        <v>FRO</v>
      </c>
      <c r="C210" s="262">
        <f>IF(ISBLANK('Geotech Log'!A217),IF(ISBLANK('Geotech Log'!J217),"",C209),'Geotech Log'!A217)</f>
        <v>44066</v>
      </c>
      <c r="D210" s="262" t="str">
        <f>IF(ISBLANK('Geotech Log'!C217),"",'Geotech Log'!C217)</f>
        <v>KK</v>
      </c>
      <c r="E210" s="263">
        <f>IF(ISBLANK('Geotech Log'!D217),"",'Geotech Log'!D217)</f>
        <v>153</v>
      </c>
      <c r="F210" s="263" t="str">
        <f>IF(ISBLANK('Geotech Log'!H217),"",'Geotech Log'!H217)</f>
        <v/>
      </c>
      <c r="G210" s="263" t="str">
        <f>IF(ISBLANK('Geotech Log'!I217),"",'Geotech Log'!I217)</f>
        <v/>
      </c>
      <c r="H210" s="263">
        <f>IF(ISBLANK('Geotech Log'!J217),"",'Geotech Log'!J217)</f>
        <v>210</v>
      </c>
      <c r="I210" s="264">
        <f>IF(ISBLANK('Geotech Log'!K217),"",'Geotech Log'!K217)</f>
        <v>457</v>
      </c>
      <c r="J210" s="264">
        <f>IF(ISBLANK('Geotech Log'!L217),"",'Geotech Log'!L217)</f>
        <v>457.9</v>
      </c>
      <c r="K210" s="264">
        <f>IF(ISBLANK('Geotech Log'!N217),"",'Geotech Log'!N217)</f>
        <v>0.9</v>
      </c>
      <c r="L210" s="264">
        <f>IF(ISBLANK('Geotech Log'!O217),"",'Geotech Log'!O217)</f>
        <v>100</v>
      </c>
      <c r="M210" s="264">
        <f>IF(ISBLANK('Geotech Log'!P217),"",'Geotech Log'!P217)</f>
        <v>0.9</v>
      </c>
      <c r="N210" s="264">
        <f>IF(ISBLANK('Geotech Log'!Q217),"",'Geotech Log'!Q217)</f>
        <v>100</v>
      </c>
      <c r="O210" s="263">
        <f>IF(ISBLANK('Geotech Log'!R217),"",'Geotech Log'!R217)</f>
        <v>20</v>
      </c>
      <c r="P210" s="263">
        <f>IF(ISBLANK('Geotech Log'!T217),"",'Geotech Log'!T217)</f>
        <v>3</v>
      </c>
      <c r="Q210" s="261" t="str">
        <f>IF(ISBLANK('Geotech Log'!W217),"",'Geotech Log'!W217)</f>
        <v>SLST</v>
      </c>
      <c r="R210" s="261">
        <f>IF(ISBLANK('Geotech Log'!X217),"",'Geotech Log'!X217)</f>
        <v>0.7</v>
      </c>
      <c r="S210" s="261" t="str">
        <f>IF(ISBLANK('Geotech Log'!Y217),"",'Geotech Log'!Y217)</f>
        <v>SST</v>
      </c>
      <c r="T210" s="261">
        <f>IF(ISBLANK('Geotech Log'!Z217),"",'Geotech Log'!Z217)</f>
        <v>0.2</v>
      </c>
      <c r="U210" s="261" t="str">
        <f>IF(ISBLANK('Geotech Log'!AA217),"",'Geotech Log'!AA217)</f>
        <v>MST</v>
      </c>
      <c r="V210" s="261">
        <f>IF(ISBLANK('Geotech Log'!AB217),"",'Geotech Log'!AB217)</f>
        <v>0.1</v>
      </c>
      <c r="W210" s="261" t="str">
        <f>IF(ISBLANK('Geotech Log'!AC217),"",'Geotech Log'!AC217)</f>
        <v>GY</v>
      </c>
      <c r="X210" s="261" t="str">
        <f>IF(ISBLANK('Geotech Log'!AD217),"",'Geotech Log'!AD217)</f>
        <v>VF</v>
      </c>
      <c r="Y210" s="261" t="str">
        <f>IF(ISBLANK('Geotech Log'!AE217),"",'Geotech Log'!AE217)</f>
        <v>BD</v>
      </c>
      <c r="Z210" s="261" t="str">
        <f>IF(ISBLANK('Geotech Log'!AF217),"",'Geotech Log'!AF217)</f>
        <v>TLAM</v>
      </c>
      <c r="AA210" s="261" t="str">
        <f>IF(ISBLANK('Geotech Log'!AG217),"",'Geotech Log'!AG217)</f>
        <v>W1</v>
      </c>
      <c r="AB210" s="261" t="str">
        <f>IF(ISBLANK('Geotech Log'!AH217),"",'Geotech Log'!AH217)</f>
        <v>R4</v>
      </c>
      <c r="AC210" s="263">
        <f>IF(ISBLANK('Geotech Log'!AI217),"",'Geotech Log'!AI217)</f>
        <v>7</v>
      </c>
      <c r="AD210" s="263">
        <f ca="1">IF(ISBLANK('Geotech Log'!AJ217),"",'Geotech Log'!AJ217)</f>
        <v>14.666666666666666</v>
      </c>
      <c r="AE210" s="263">
        <f ca="1">IF(ISBLANK('Geotech Log'!AK217),"",'Geotech Log'!AK217)</f>
        <v>71.666666666666657</v>
      </c>
      <c r="AF210" s="467" t="str">
        <f>IF(ISBLANK('Geotech Log'!AL217),"",'Geotech Log'!AL217)</f>
        <v/>
      </c>
    </row>
    <row r="211" spans="1:32" x14ac:dyDescent="0.3">
      <c r="A211" s="261" t="str">
        <f>IF(ISBLANK('Geotech Log'!$C$2),"",IF('Geotech Log'!J218&lt;&gt;"",'Geotech Log'!$C$2,""))</f>
        <v>DDH 3476</v>
      </c>
      <c r="B211" s="261" t="str">
        <f>IF(ISBLANK('Geotech Log'!$R$4),"",IF('Geotech Log'!J218&lt;&gt;"",'Geotech Log'!$R$4,""))</f>
        <v>FRO</v>
      </c>
      <c r="C211" s="262">
        <f>IF(ISBLANK('Geotech Log'!A218),IF(ISBLANK('Geotech Log'!J218),"",C210),'Geotech Log'!A218)</f>
        <v>44066</v>
      </c>
      <c r="D211" s="262" t="str">
        <f>IF(ISBLANK('Geotech Log'!C218),"",'Geotech Log'!C218)</f>
        <v>KK</v>
      </c>
      <c r="E211" s="263" t="str">
        <f>IF(ISBLANK('Geotech Log'!D218),"",'Geotech Log'!D218)</f>
        <v/>
      </c>
      <c r="F211" s="263" t="str">
        <f>IF(ISBLANK('Geotech Log'!H218),"",'Geotech Log'!H218)</f>
        <v/>
      </c>
      <c r="G211" s="263" t="str">
        <f>IF(ISBLANK('Geotech Log'!I218),"",'Geotech Log'!I218)</f>
        <v/>
      </c>
      <c r="H211" s="263">
        <f>IF(ISBLANK('Geotech Log'!J218),"",'Geotech Log'!J218)</f>
        <v>211</v>
      </c>
      <c r="I211" s="264">
        <f>IF(ISBLANK('Geotech Log'!K218),"",'Geotech Log'!K218)</f>
        <v>457.9</v>
      </c>
      <c r="J211" s="264">
        <f>IF(ISBLANK('Geotech Log'!L218),"",'Geotech Log'!L218)</f>
        <v>460.15</v>
      </c>
      <c r="K211" s="264">
        <f>IF(ISBLANK('Geotech Log'!N218),"",'Geotech Log'!N218)</f>
        <v>1.82</v>
      </c>
      <c r="L211" s="264">
        <f>IF(ISBLANK('Geotech Log'!O218),"",'Geotech Log'!O218)</f>
        <v>80.888888888888886</v>
      </c>
      <c r="M211" s="264">
        <f>IF(ISBLANK('Geotech Log'!P218),"",'Geotech Log'!P218)</f>
        <v>0</v>
      </c>
      <c r="N211" s="264">
        <f>IF(ISBLANK('Geotech Log'!Q218),"",'Geotech Log'!Q218)</f>
        <v>0</v>
      </c>
      <c r="O211" s="263">
        <f>IF(ISBLANK('Geotech Log'!R218),"",'Geotech Log'!R218)</f>
        <v>3</v>
      </c>
      <c r="P211" s="263">
        <f>IF(ISBLANK('Geotech Log'!T218),"",'Geotech Log'!T218)</f>
        <v>99</v>
      </c>
      <c r="Q211" s="261" t="str">
        <f>IF(ISBLANK('Geotech Log'!W218),"",'Geotech Log'!W218)</f>
        <v>COAL</v>
      </c>
      <c r="R211" s="261">
        <f>IF(ISBLANK('Geotech Log'!X218),"",'Geotech Log'!X218)</f>
        <v>1</v>
      </c>
      <c r="S211" s="261" t="str">
        <f>IF(ISBLANK('Geotech Log'!Y218),"",'Geotech Log'!Y218)</f>
        <v/>
      </c>
      <c r="T211" s="261" t="str">
        <f>IF(ISBLANK('Geotech Log'!Z218),"",'Geotech Log'!Z218)</f>
        <v/>
      </c>
      <c r="U211" s="261" t="str">
        <f>IF(ISBLANK('Geotech Log'!AA218),"",'Geotech Log'!AA218)</f>
        <v/>
      </c>
      <c r="V211" s="261" t="str">
        <f>IF(ISBLANK('Geotech Log'!AB218),"",'Geotech Log'!AB218)</f>
        <v/>
      </c>
      <c r="W211" s="261" t="str">
        <f>IF(ISBLANK('Geotech Log'!AC218),"",'Geotech Log'!AC218)</f>
        <v>BK</v>
      </c>
      <c r="X211" s="261" t="str">
        <f>IF(ISBLANK('Geotech Log'!AD218),"",'Geotech Log'!AD218)</f>
        <v>VF</v>
      </c>
      <c r="Y211" s="261" t="str">
        <f>IF(ISBLANK('Geotech Log'!AE218),"",'Geotech Log'!AE218)</f>
        <v>MAS</v>
      </c>
      <c r="Z211" s="261" t="str">
        <f>IF(ISBLANK('Geotech Log'!AF218),"",'Geotech Log'!AF218)</f>
        <v>MAS</v>
      </c>
      <c r="AA211" s="261" t="str">
        <f>IF(ISBLANK('Geotech Log'!AG218),"",'Geotech Log'!AG218)</f>
        <v>W1</v>
      </c>
      <c r="AB211" s="261" t="str">
        <f>IF(ISBLANK('Geotech Log'!AH218),"",'Geotech Log'!AH218)</f>
        <v>R1</v>
      </c>
      <c r="AC211" s="263">
        <f>IF(ISBLANK('Geotech Log'!AI218),"",'Geotech Log'!AI218)</f>
        <v>1</v>
      </c>
      <c r="AD211" s="263">
        <f ca="1">IF(ISBLANK('Geotech Log'!AJ218),"",'Geotech Log'!AJ218)</f>
        <v>6.75</v>
      </c>
      <c r="AE211" s="263">
        <f ca="1">IF(ISBLANK('Geotech Log'!AK218),"",'Geotech Log'!AK218)</f>
        <v>25.75</v>
      </c>
      <c r="AF211" s="467" t="str">
        <f>IF(ISBLANK('Geotech Log'!AL218),"",'Geotech Log'!AL218)</f>
        <v>COAL INCREASES COMPETENCY WITH DEPTH</v>
      </c>
    </row>
    <row r="212" spans="1:32" x14ac:dyDescent="0.3">
      <c r="A212" s="261" t="str">
        <f>IF(ISBLANK('Geotech Log'!$C$2),"",IF('Geotech Log'!J219&lt;&gt;"",'Geotech Log'!$C$2,""))</f>
        <v>DDH 3476</v>
      </c>
      <c r="B212" s="261" t="str">
        <f>IF(ISBLANK('Geotech Log'!$R$4),"",IF('Geotech Log'!J219&lt;&gt;"",'Geotech Log'!$R$4,""))</f>
        <v>FRO</v>
      </c>
      <c r="C212" s="262">
        <f>IF(ISBLANK('Geotech Log'!A219),IF(ISBLANK('Geotech Log'!J219),"",C211),'Geotech Log'!A219)</f>
        <v>44066</v>
      </c>
      <c r="D212" s="262" t="str">
        <f>IF(ISBLANK('Geotech Log'!C219),"",'Geotech Log'!C219)</f>
        <v>KK</v>
      </c>
      <c r="E212" s="263">
        <f>IF(ISBLANK('Geotech Log'!D219),"",'Geotech Log'!D219)</f>
        <v>154</v>
      </c>
      <c r="F212" s="263" t="str">
        <f>IF(ISBLANK('Geotech Log'!H219),"",'Geotech Log'!H219)</f>
        <v/>
      </c>
      <c r="G212" s="263" t="str">
        <f>IF(ISBLANK('Geotech Log'!I219),"",'Geotech Log'!I219)</f>
        <v/>
      </c>
      <c r="H212" s="263">
        <f>IF(ISBLANK('Geotech Log'!J219),"",'Geotech Log'!J219)</f>
        <v>212</v>
      </c>
      <c r="I212" s="264">
        <f>IF(ISBLANK('Geotech Log'!K219),"",'Geotech Log'!K219)</f>
        <v>460.15</v>
      </c>
      <c r="J212" s="264">
        <f>IF(ISBLANK('Geotech Log'!L219),"",'Geotech Log'!L219)</f>
        <v>461.05</v>
      </c>
      <c r="K212" s="264">
        <f>IF(ISBLANK('Geotech Log'!N219),"",'Geotech Log'!N219)</f>
        <v>0.9</v>
      </c>
      <c r="L212" s="264">
        <f>IF(ISBLANK('Geotech Log'!O219),"",'Geotech Log'!O219)</f>
        <v>99.99999999999622</v>
      </c>
      <c r="M212" s="264">
        <f>IF(ISBLANK('Geotech Log'!P219),"",'Geotech Log'!P219)</f>
        <v>0.18</v>
      </c>
      <c r="N212" s="264">
        <f>IF(ISBLANK('Geotech Log'!Q219),"",'Geotech Log'!Q219)</f>
        <v>19.99999999999924</v>
      </c>
      <c r="O212" s="263">
        <f>IF(ISBLANK('Geotech Log'!R219),"",'Geotech Log'!R219)</f>
        <v>3</v>
      </c>
      <c r="P212" s="263">
        <f>IF(ISBLANK('Geotech Log'!T219),"",'Geotech Log'!T219)</f>
        <v>6</v>
      </c>
      <c r="Q212" s="261" t="str">
        <f>IF(ISBLANK('Geotech Log'!W219),"",'Geotech Log'!W219)</f>
        <v>SLST</v>
      </c>
      <c r="R212" s="261">
        <f>IF(ISBLANK('Geotech Log'!X219),"",'Geotech Log'!X219)</f>
        <v>0.7</v>
      </c>
      <c r="S212" s="261" t="str">
        <f>IF(ISBLANK('Geotech Log'!Y219),"",'Geotech Log'!Y219)</f>
        <v>SST</v>
      </c>
      <c r="T212" s="261">
        <f>IF(ISBLANK('Geotech Log'!Z219),"",'Geotech Log'!Z219)</f>
        <v>0.2</v>
      </c>
      <c r="U212" s="261" t="str">
        <f>IF(ISBLANK('Geotech Log'!AA219),"",'Geotech Log'!AA219)</f>
        <v>MST</v>
      </c>
      <c r="V212" s="261">
        <f>IF(ISBLANK('Geotech Log'!AB219),"",'Geotech Log'!AB219)</f>
        <v>0.1</v>
      </c>
      <c r="W212" s="261" t="str">
        <f>IF(ISBLANK('Geotech Log'!AC219),"",'Geotech Log'!AC219)</f>
        <v>GY</v>
      </c>
      <c r="X212" s="261" t="str">
        <f>IF(ISBLANK('Geotech Log'!AD219),"",'Geotech Log'!AD219)</f>
        <v>VF</v>
      </c>
      <c r="Y212" s="261" t="str">
        <f>IF(ISBLANK('Geotech Log'!AE219),"",'Geotech Log'!AE219)</f>
        <v>BD</v>
      </c>
      <c r="Z212" s="261" t="str">
        <f>IF(ISBLANK('Geotech Log'!AF219),"",'Geotech Log'!AF219)</f>
        <v>TLAM</v>
      </c>
      <c r="AA212" s="261" t="str">
        <f>IF(ISBLANK('Geotech Log'!AG219),"",'Geotech Log'!AG219)</f>
        <v>W1</v>
      </c>
      <c r="AB212" s="261" t="str">
        <f>IF(ISBLANK('Geotech Log'!AH219),"",'Geotech Log'!AH219)</f>
        <v>R3</v>
      </c>
      <c r="AC212" s="263">
        <f>IF(ISBLANK('Geotech Log'!AI219),"",'Geotech Log'!AI219)</f>
        <v>4</v>
      </c>
      <c r="AD212" s="263">
        <f ca="1">IF(ISBLANK('Geotech Log'!AJ219),"",'Geotech Log'!AJ219)</f>
        <v>10.666666666666666</v>
      </c>
      <c r="AE212" s="263">
        <f ca="1">IF(ISBLANK('Geotech Log'!AK219),"",'Geotech Log'!AK219)</f>
        <v>37.666666666666664</v>
      </c>
      <c r="AF212" s="467" t="str">
        <f>IF(ISBLANK('Geotech Log'!AL219),"",'Geotech Log'!AL219)</f>
        <v/>
      </c>
    </row>
    <row r="213" spans="1:32" x14ac:dyDescent="0.3">
      <c r="A213" s="261" t="str">
        <f>IF(ISBLANK('Geotech Log'!$C$2),"",IF('Geotech Log'!J220&lt;&gt;"",'Geotech Log'!$C$2,""))</f>
        <v>DDH 3476</v>
      </c>
      <c r="B213" s="261" t="str">
        <f>IF(ISBLANK('Geotech Log'!$R$4),"",IF('Geotech Log'!J220&lt;&gt;"",'Geotech Log'!$R$4,""))</f>
        <v>FRO</v>
      </c>
      <c r="C213" s="262">
        <f>IF(ISBLANK('Geotech Log'!A220),IF(ISBLANK('Geotech Log'!J220),"",C212),'Geotech Log'!A220)</f>
        <v>44066</v>
      </c>
      <c r="D213" s="262" t="str">
        <f>IF(ISBLANK('Geotech Log'!C220),"",'Geotech Log'!C220)</f>
        <v>KK</v>
      </c>
      <c r="E213" s="263" t="str">
        <f>IF(ISBLANK('Geotech Log'!D220),"",'Geotech Log'!D220)</f>
        <v/>
      </c>
      <c r="F213" s="263" t="str">
        <f>IF(ISBLANK('Geotech Log'!H220),"",'Geotech Log'!H220)</f>
        <v/>
      </c>
      <c r="G213" s="263" t="str">
        <f>IF(ISBLANK('Geotech Log'!I220),"",'Geotech Log'!I220)</f>
        <v/>
      </c>
      <c r="H213" s="263">
        <f>IF(ISBLANK('Geotech Log'!J220),"",'Geotech Log'!J220)</f>
        <v>213</v>
      </c>
      <c r="I213" s="264">
        <f>IF(ISBLANK('Geotech Log'!K220),"",'Geotech Log'!K220)</f>
        <v>461.05</v>
      </c>
      <c r="J213" s="264">
        <f>IF(ISBLANK('Geotech Log'!L220),"",'Geotech Log'!L220)</f>
        <v>462</v>
      </c>
      <c r="K213" s="264">
        <f>IF(ISBLANK('Geotech Log'!N220),"",'Geotech Log'!N220)</f>
        <v>0.95</v>
      </c>
      <c r="L213" s="264">
        <f>IF(ISBLANK('Geotech Log'!O220),"",'Geotech Log'!O220)</f>
        <v>100</v>
      </c>
      <c r="M213" s="264">
        <f>IF(ISBLANK('Geotech Log'!P220),"",'Geotech Log'!P220)</f>
        <v>0</v>
      </c>
      <c r="N213" s="264">
        <f>IF(ISBLANK('Geotech Log'!Q220),"",'Geotech Log'!Q220)</f>
        <v>0</v>
      </c>
      <c r="O213" s="263">
        <f>IF(ISBLANK('Geotech Log'!R220),"",'Geotech Log'!R220)</f>
        <v>3</v>
      </c>
      <c r="P213" s="263">
        <f>IF(ISBLANK('Geotech Log'!T220),"",'Geotech Log'!T220)</f>
        <v>99</v>
      </c>
      <c r="Q213" s="261" t="str">
        <f>IF(ISBLANK('Geotech Log'!W220),"",'Geotech Log'!W220)</f>
        <v>MST</v>
      </c>
      <c r="R213" s="261">
        <f>IF(ISBLANK('Geotech Log'!X220),"",'Geotech Log'!X220)</f>
        <v>0.7</v>
      </c>
      <c r="S213" s="261" t="str">
        <f>IF(ISBLANK('Geotech Log'!Y220),"",'Geotech Log'!Y220)</f>
        <v>COAL</v>
      </c>
      <c r="T213" s="261">
        <f>IF(ISBLANK('Geotech Log'!Z220),"",'Geotech Log'!Z220)</f>
        <v>0.3</v>
      </c>
      <c r="U213" s="261" t="str">
        <f>IF(ISBLANK('Geotech Log'!AA220),"",'Geotech Log'!AA220)</f>
        <v/>
      </c>
      <c r="V213" s="261" t="str">
        <f>IF(ISBLANK('Geotech Log'!AB220),"",'Geotech Log'!AB220)</f>
        <v/>
      </c>
      <c r="W213" s="261" t="str">
        <f>IF(ISBLANK('Geotech Log'!AC220),"",'Geotech Log'!AC220)</f>
        <v>DGY</v>
      </c>
      <c r="X213" s="261" t="str">
        <f>IF(ISBLANK('Geotech Log'!AD220),"",'Geotech Log'!AD220)</f>
        <v>VF</v>
      </c>
      <c r="Y213" s="261" t="str">
        <f>IF(ISBLANK('Geotech Log'!AE220),"",'Geotech Log'!AE220)</f>
        <v>BD</v>
      </c>
      <c r="Z213" s="261" t="str">
        <f>IF(ISBLANK('Geotech Log'!AF220),"",'Geotech Log'!AF220)</f>
        <v>TLAM</v>
      </c>
      <c r="AA213" s="261" t="str">
        <f>IF(ISBLANK('Geotech Log'!AG220),"",'Geotech Log'!AG220)</f>
        <v>W1</v>
      </c>
      <c r="AB213" s="261" t="str">
        <f>IF(ISBLANK('Geotech Log'!AH220),"",'Geotech Log'!AH220)</f>
        <v>R2</v>
      </c>
      <c r="AC213" s="263">
        <f>IF(ISBLANK('Geotech Log'!AI220),"",'Geotech Log'!AI220)</f>
        <v>2</v>
      </c>
      <c r="AD213" s="263">
        <f ca="1">IF(ISBLANK('Geotech Log'!AJ220),"",'Geotech Log'!AJ220)</f>
        <v>6</v>
      </c>
      <c r="AE213" s="263">
        <f ca="1">IF(ISBLANK('Geotech Log'!AK220),"",'Geotech Log'!AK220)</f>
        <v>26</v>
      </c>
      <c r="AF213" s="467" t="str">
        <f>IF(ISBLANK('Geotech Log'!AL220),"",'Geotech Log'!AL220)</f>
        <v>COAL SEAM AT TOP OF GEOTECHNICAL INTERVAL</v>
      </c>
    </row>
    <row r="214" spans="1:32" x14ac:dyDescent="0.3">
      <c r="A214" s="261" t="str">
        <f>IF(ISBLANK('Geotech Log'!$C$2),"",IF('Geotech Log'!J221&lt;&gt;"",'Geotech Log'!$C$2,""))</f>
        <v>DDH 3476</v>
      </c>
      <c r="B214" s="261" t="str">
        <f>IF(ISBLANK('Geotech Log'!$R$4),"",IF('Geotech Log'!J221&lt;&gt;"",'Geotech Log'!$R$4,""))</f>
        <v>FRO</v>
      </c>
      <c r="C214" s="262">
        <f>IF(ISBLANK('Geotech Log'!A221),IF(ISBLANK('Geotech Log'!J221),"",C213),'Geotech Log'!A221)</f>
        <v>44066</v>
      </c>
      <c r="D214" s="262" t="str">
        <f>IF(ISBLANK('Geotech Log'!C221),"",'Geotech Log'!C221)</f>
        <v>KK</v>
      </c>
      <c r="E214" s="263" t="str">
        <f>IF(ISBLANK('Geotech Log'!D221),"",'Geotech Log'!D221)</f>
        <v/>
      </c>
      <c r="F214" s="263" t="str">
        <f>IF(ISBLANK('Geotech Log'!H221),"",'Geotech Log'!H221)</f>
        <v/>
      </c>
      <c r="G214" s="263" t="str">
        <f>IF(ISBLANK('Geotech Log'!I221),"",'Geotech Log'!I221)</f>
        <v/>
      </c>
      <c r="H214" s="263">
        <f>IF(ISBLANK('Geotech Log'!J221),"",'Geotech Log'!J221)</f>
        <v>214</v>
      </c>
      <c r="I214" s="264">
        <f>IF(ISBLANK('Geotech Log'!K221),"",'Geotech Log'!K221)</f>
        <v>462</v>
      </c>
      <c r="J214" s="264">
        <f>IF(ISBLANK('Geotech Log'!L221),"",'Geotech Log'!L221)</f>
        <v>463</v>
      </c>
      <c r="K214" s="264">
        <f>IF(ISBLANK('Geotech Log'!N221),"",'Geotech Log'!N221)</f>
        <v>1</v>
      </c>
      <c r="L214" s="264">
        <f>IF(ISBLANK('Geotech Log'!O221),"",'Geotech Log'!O221)</f>
        <v>100</v>
      </c>
      <c r="M214" s="264">
        <f>IF(ISBLANK('Geotech Log'!P221),"",'Geotech Log'!P221)</f>
        <v>1</v>
      </c>
      <c r="N214" s="264">
        <f>IF(ISBLANK('Geotech Log'!Q221),"",'Geotech Log'!Q221)</f>
        <v>100</v>
      </c>
      <c r="O214" s="263">
        <f>IF(ISBLANK('Geotech Log'!R221),"",'Geotech Log'!R221)</f>
        <v>20</v>
      </c>
      <c r="P214" s="263">
        <f>IF(ISBLANK('Geotech Log'!T221),"",'Geotech Log'!T221)</f>
        <v>3</v>
      </c>
      <c r="Q214" s="261" t="str">
        <f>IF(ISBLANK('Geotech Log'!W221),"",'Geotech Log'!W221)</f>
        <v>SLST</v>
      </c>
      <c r="R214" s="261">
        <f>IF(ISBLANK('Geotech Log'!X221),"",'Geotech Log'!X221)</f>
        <v>0.7</v>
      </c>
      <c r="S214" s="261" t="str">
        <f>IF(ISBLANK('Geotech Log'!Y221),"",'Geotech Log'!Y221)</f>
        <v>SST</v>
      </c>
      <c r="T214" s="261">
        <f>IF(ISBLANK('Geotech Log'!Z221),"",'Geotech Log'!Z221)</f>
        <v>0.2</v>
      </c>
      <c r="U214" s="261" t="str">
        <f>IF(ISBLANK('Geotech Log'!AA221),"",'Geotech Log'!AA221)</f>
        <v>MST</v>
      </c>
      <c r="V214" s="261">
        <f>IF(ISBLANK('Geotech Log'!AB221),"",'Geotech Log'!AB221)</f>
        <v>0.1</v>
      </c>
      <c r="W214" s="261" t="str">
        <f>IF(ISBLANK('Geotech Log'!AC221),"",'Geotech Log'!AC221)</f>
        <v>GY</v>
      </c>
      <c r="X214" s="261" t="str">
        <f>IF(ISBLANK('Geotech Log'!AD221),"",'Geotech Log'!AD221)</f>
        <v>VF</v>
      </c>
      <c r="Y214" s="261" t="str">
        <f>IF(ISBLANK('Geotech Log'!AE221),"",'Geotech Log'!AE221)</f>
        <v>BD</v>
      </c>
      <c r="Z214" s="261" t="str">
        <f>IF(ISBLANK('Geotech Log'!AF221),"",'Geotech Log'!AF221)</f>
        <v>TLAM</v>
      </c>
      <c r="AA214" s="261" t="str">
        <f>IF(ISBLANK('Geotech Log'!AG221),"",'Geotech Log'!AG221)</f>
        <v>W1</v>
      </c>
      <c r="AB214" s="261" t="str">
        <f>IF(ISBLANK('Geotech Log'!AH221),"",'Geotech Log'!AH221)</f>
        <v>R3</v>
      </c>
      <c r="AC214" s="263">
        <f>IF(ISBLANK('Geotech Log'!AI221),"",'Geotech Log'!AI221)</f>
        <v>4</v>
      </c>
      <c r="AD214" s="263">
        <f ca="1">IF(ISBLANK('Geotech Log'!AJ221),"",'Geotech Log'!AJ221)</f>
        <v>13.75</v>
      </c>
      <c r="AE214" s="263">
        <f ca="1">IF(ISBLANK('Geotech Log'!AK221),"",'Geotech Log'!AK221)</f>
        <v>67.75</v>
      </c>
      <c r="AF214" s="467" t="str">
        <f>IF(ISBLANK('Geotech Log'!AL221),"",'Geotech Log'!AL221)</f>
        <v/>
      </c>
    </row>
    <row r="215" spans="1:32" x14ac:dyDescent="0.3">
      <c r="A215" s="261" t="str">
        <f>IF(ISBLANK('Geotech Log'!$C$2),"",IF('Geotech Log'!J222&lt;&gt;"",'Geotech Log'!$C$2,""))</f>
        <v>DDH 3476</v>
      </c>
      <c r="B215" s="261" t="str">
        <f>IF(ISBLANK('Geotech Log'!$R$4),"",IF('Geotech Log'!J222&lt;&gt;"",'Geotech Log'!$R$4,""))</f>
        <v>FRO</v>
      </c>
      <c r="C215" s="262">
        <f>IF(ISBLANK('Geotech Log'!A222),IF(ISBLANK('Geotech Log'!J222),"",C214),'Geotech Log'!A222)</f>
        <v>44066</v>
      </c>
      <c r="D215" s="262" t="str">
        <f>IF(ISBLANK('Geotech Log'!C222),"",'Geotech Log'!C222)</f>
        <v>KK</v>
      </c>
      <c r="E215" s="263">
        <f>IF(ISBLANK('Geotech Log'!D222),"",'Geotech Log'!D222)</f>
        <v>155</v>
      </c>
      <c r="F215" s="263" t="str">
        <f>IF(ISBLANK('Geotech Log'!H222),"",'Geotech Log'!H222)</f>
        <v/>
      </c>
      <c r="G215" s="263" t="str">
        <f>IF(ISBLANK('Geotech Log'!I222),"",'Geotech Log'!I222)</f>
        <v/>
      </c>
      <c r="H215" s="263">
        <f>IF(ISBLANK('Geotech Log'!J222),"",'Geotech Log'!J222)</f>
        <v>215</v>
      </c>
      <c r="I215" s="264">
        <f>IF(ISBLANK('Geotech Log'!K222),"",'Geotech Log'!K222)</f>
        <v>463</v>
      </c>
      <c r="J215" s="264">
        <f>IF(ISBLANK('Geotech Log'!L222),"",'Geotech Log'!L222)</f>
        <v>466</v>
      </c>
      <c r="K215" s="264">
        <f>IF(ISBLANK('Geotech Log'!N222),"",'Geotech Log'!N222)</f>
        <v>3</v>
      </c>
      <c r="L215" s="264">
        <f>IF(ISBLANK('Geotech Log'!O222),"",'Geotech Log'!O222)</f>
        <v>100</v>
      </c>
      <c r="M215" s="264">
        <f>IF(ISBLANK('Geotech Log'!P222),"",'Geotech Log'!P222)</f>
        <v>2.4300000000000002</v>
      </c>
      <c r="N215" s="264">
        <f>IF(ISBLANK('Geotech Log'!Q222),"",'Geotech Log'!Q222)</f>
        <v>81</v>
      </c>
      <c r="O215" s="263">
        <f>IF(ISBLANK('Geotech Log'!R222),"",'Geotech Log'!R222)</f>
        <v>17</v>
      </c>
      <c r="P215" s="263">
        <f>IF(ISBLANK('Geotech Log'!T222),"",'Geotech Log'!T222)</f>
        <v>14</v>
      </c>
      <c r="Q215" s="261" t="str">
        <f>IF(ISBLANK('Geotech Log'!W222),"",'Geotech Log'!W222)</f>
        <v>SLST</v>
      </c>
      <c r="R215" s="261">
        <f>IF(ISBLANK('Geotech Log'!X222),"",'Geotech Log'!X222)</f>
        <v>0.7</v>
      </c>
      <c r="S215" s="261" t="str">
        <f>IF(ISBLANK('Geotech Log'!Y222),"",'Geotech Log'!Y222)</f>
        <v>SST</v>
      </c>
      <c r="T215" s="261">
        <f>IF(ISBLANK('Geotech Log'!Z222),"",'Geotech Log'!Z222)</f>
        <v>0.2</v>
      </c>
      <c r="U215" s="261" t="str">
        <f>IF(ISBLANK('Geotech Log'!AA222),"",'Geotech Log'!AA222)</f>
        <v>MST</v>
      </c>
      <c r="V215" s="261">
        <f>IF(ISBLANK('Geotech Log'!AB222),"",'Geotech Log'!AB222)</f>
        <v>0.1</v>
      </c>
      <c r="W215" s="261" t="str">
        <f>IF(ISBLANK('Geotech Log'!AC222),"",'Geotech Log'!AC222)</f>
        <v>GY</v>
      </c>
      <c r="X215" s="261" t="str">
        <f>IF(ISBLANK('Geotech Log'!AD222),"",'Geotech Log'!AD222)</f>
        <v>VF</v>
      </c>
      <c r="Y215" s="261" t="str">
        <f>IF(ISBLANK('Geotech Log'!AE222),"",'Geotech Log'!AE222)</f>
        <v>BD</v>
      </c>
      <c r="Z215" s="261" t="str">
        <f>IF(ISBLANK('Geotech Log'!AF222),"",'Geotech Log'!AF222)</f>
        <v>TLAM</v>
      </c>
      <c r="AA215" s="261" t="str">
        <f>IF(ISBLANK('Geotech Log'!AG222),"",'Geotech Log'!AG222)</f>
        <v>W1</v>
      </c>
      <c r="AB215" s="261" t="str">
        <f>IF(ISBLANK('Geotech Log'!AH222),"",'Geotech Log'!AH222)</f>
        <v>R3</v>
      </c>
      <c r="AC215" s="263">
        <f>IF(ISBLANK('Geotech Log'!AI222),"",'Geotech Log'!AI222)</f>
        <v>4</v>
      </c>
      <c r="AD215" s="263">
        <f ca="1">IF(ISBLANK('Geotech Log'!AJ222),"",'Geotech Log'!AJ222)</f>
        <v>13</v>
      </c>
      <c r="AE215" s="263">
        <f ca="1">IF(ISBLANK('Geotech Log'!AK222),"",'Geotech Log'!AK222)</f>
        <v>54</v>
      </c>
      <c r="AF215" s="467" t="str">
        <f>IF(ISBLANK('Geotech Log'!AL222),"",'Geotech Log'!AL222)</f>
        <v>SILTSTONE WITH INTERBEDDED SANDSTONE AND MUDSTONE. CONTENTS FLUCTUATE WITH DEPTH</v>
      </c>
    </row>
    <row r="216" spans="1:32" x14ac:dyDescent="0.3">
      <c r="A216" s="261" t="str">
        <f>IF(ISBLANK('Geotech Log'!$C$2),"",IF('Geotech Log'!J223&lt;&gt;"",'Geotech Log'!$C$2,""))</f>
        <v>DDH 3476</v>
      </c>
      <c r="B216" s="261" t="str">
        <f>IF(ISBLANK('Geotech Log'!$R$4),"",IF('Geotech Log'!J223&lt;&gt;"",'Geotech Log'!$R$4,""))</f>
        <v>FRO</v>
      </c>
      <c r="C216" s="262">
        <f>IF(ISBLANK('Geotech Log'!A223),IF(ISBLANK('Geotech Log'!J223),"",C215),'Geotech Log'!A223)</f>
        <v>44066</v>
      </c>
      <c r="D216" s="262" t="str">
        <f>IF(ISBLANK('Geotech Log'!C223),"",'Geotech Log'!C223)</f>
        <v>KK</v>
      </c>
      <c r="E216" s="263">
        <f>IF(ISBLANK('Geotech Log'!D223),"",'Geotech Log'!D223)</f>
        <v>156</v>
      </c>
      <c r="F216" s="263" t="str">
        <f>IF(ISBLANK('Geotech Log'!H223),"",'Geotech Log'!H223)</f>
        <v/>
      </c>
      <c r="G216" s="263" t="str">
        <f>IF(ISBLANK('Geotech Log'!I223),"",'Geotech Log'!I223)</f>
        <v/>
      </c>
      <c r="H216" s="263">
        <f>IF(ISBLANK('Geotech Log'!J223),"",'Geotech Log'!J223)</f>
        <v>216</v>
      </c>
      <c r="I216" s="264">
        <f>IF(ISBLANK('Geotech Log'!K223),"",'Geotech Log'!K223)</f>
        <v>466</v>
      </c>
      <c r="J216" s="264">
        <f>IF(ISBLANK('Geotech Log'!L223),"",'Geotech Log'!L223)</f>
        <v>469</v>
      </c>
      <c r="K216" s="264">
        <f>IF(ISBLANK('Geotech Log'!N223),"",'Geotech Log'!N223)</f>
        <v>3.1</v>
      </c>
      <c r="L216" s="264">
        <f>IF(ISBLANK('Geotech Log'!O223),"",'Geotech Log'!O223)</f>
        <v>100</v>
      </c>
      <c r="M216" s="264">
        <f>IF(ISBLANK('Geotech Log'!P223),"",'Geotech Log'!P223)</f>
        <v>2.48</v>
      </c>
      <c r="N216" s="264">
        <f>IF(ISBLANK('Geotech Log'!Q223),"",'Geotech Log'!Q223)</f>
        <v>82.666666666666671</v>
      </c>
      <c r="O216" s="263">
        <f>IF(ISBLANK('Geotech Log'!R223),"",'Geotech Log'!R223)</f>
        <v>17</v>
      </c>
      <c r="P216" s="263">
        <f>IF(ISBLANK('Geotech Log'!T223),"",'Geotech Log'!T223)</f>
        <v>4</v>
      </c>
      <c r="Q216" s="261" t="str">
        <f>IF(ISBLANK('Geotech Log'!W223),"",'Geotech Log'!W223)</f>
        <v>SLST</v>
      </c>
      <c r="R216" s="261">
        <f>IF(ISBLANK('Geotech Log'!X223),"",'Geotech Log'!X223)</f>
        <v>0.7</v>
      </c>
      <c r="S216" s="261" t="str">
        <f>IF(ISBLANK('Geotech Log'!Y223),"",'Geotech Log'!Y223)</f>
        <v>SST</v>
      </c>
      <c r="T216" s="261">
        <f>IF(ISBLANK('Geotech Log'!Z223),"",'Geotech Log'!Z223)</f>
        <v>0.2</v>
      </c>
      <c r="U216" s="261" t="str">
        <f>IF(ISBLANK('Geotech Log'!AA223),"",'Geotech Log'!AA223)</f>
        <v>MST</v>
      </c>
      <c r="V216" s="261">
        <f>IF(ISBLANK('Geotech Log'!AB223),"",'Geotech Log'!AB223)</f>
        <v>0.1</v>
      </c>
      <c r="W216" s="261" t="str">
        <f>IF(ISBLANK('Geotech Log'!AC223),"",'Geotech Log'!AC223)</f>
        <v>GY</v>
      </c>
      <c r="X216" s="261" t="str">
        <f>IF(ISBLANK('Geotech Log'!AD223),"",'Geotech Log'!AD223)</f>
        <v>VF</v>
      </c>
      <c r="Y216" s="261" t="str">
        <f>IF(ISBLANK('Geotech Log'!AE223),"",'Geotech Log'!AE223)</f>
        <v>BD</v>
      </c>
      <c r="Z216" s="261" t="str">
        <f>IF(ISBLANK('Geotech Log'!AF223),"",'Geotech Log'!AF223)</f>
        <v>TLAM</v>
      </c>
      <c r="AA216" s="261" t="str">
        <f>IF(ISBLANK('Geotech Log'!AG223),"",'Geotech Log'!AG223)</f>
        <v>W1</v>
      </c>
      <c r="AB216" s="261" t="str">
        <f>IF(ISBLANK('Geotech Log'!AH223),"",'Geotech Log'!AH223)</f>
        <v>R4</v>
      </c>
      <c r="AC216" s="263">
        <f>IF(ISBLANK('Geotech Log'!AI223),"",'Geotech Log'!AI223)</f>
        <v>7</v>
      </c>
      <c r="AD216" s="263">
        <f ca="1">IF(ISBLANK('Geotech Log'!AJ223),"",'Geotech Log'!AJ223)</f>
        <v>19.25</v>
      </c>
      <c r="AE216" s="263">
        <f ca="1">IF(ISBLANK('Geotech Log'!AK223),"",'Geotech Log'!AK223)</f>
        <v>73.25</v>
      </c>
      <c r="AF216" s="467" t="str">
        <f>IF(ISBLANK('Geotech Log'!AL223),"",'Geotech Log'!AL223)</f>
        <v/>
      </c>
    </row>
    <row r="217" spans="1:32" x14ac:dyDescent="0.3">
      <c r="A217" s="261" t="str">
        <f>IF(ISBLANK('Geotech Log'!$C$2),"",IF('Geotech Log'!J224&lt;&gt;"",'Geotech Log'!$C$2,""))</f>
        <v>DDH 3476</v>
      </c>
      <c r="B217" s="261" t="str">
        <f>IF(ISBLANK('Geotech Log'!$R$4),"",IF('Geotech Log'!J224&lt;&gt;"",'Geotech Log'!$R$4,""))</f>
        <v>FRO</v>
      </c>
      <c r="C217" s="262">
        <f>IF(ISBLANK('Geotech Log'!A224),IF(ISBLANK('Geotech Log'!J224),"",C216),'Geotech Log'!A224)</f>
        <v>44066</v>
      </c>
      <c r="D217" s="262" t="str">
        <f>IF(ISBLANK('Geotech Log'!C224),"",'Geotech Log'!C224)</f>
        <v>KK</v>
      </c>
      <c r="E217" s="263">
        <f>IF(ISBLANK('Geotech Log'!D224),"",'Geotech Log'!D224)</f>
        <v>157</v>
      </c>
      <c r="F217" s="263" t="str">
        <f>IF(ISBLANK('Geotech Log'!H224),"",'Geotech Log'!H224)</f>
        <v/>
      </c>
      <c r="G217" s="263" t="str">
        <f>IF(ISBLANK('Geotech Log'!I224),"",'Geotech Log'!I224)</f>
        <v/>
      </c>
      <c r="H217" s="263">
        <f>IF(ISBLANK('Geotech Log'!J224),"",'Geotech Log'!J224)</f>
        <v>217</v>
      </c>
      <c r="I217" s="264">
        <f>IF(ISBLANK('Geotech Log'!K224),"",'Geotech Log'!K224)</f>
        <v>469</v>
      </c>
      <c r="J217" s="264">
        <f>IF(ISBLANK('Geotech Log'!L224),"",'Geotech Log'!L224)</f>
        <v>472</v>
      </c>
      <c r="K217" s="264">
        <f>IF(ISBLANK('Geotech Log'!N224),"",'Geotech Log'!N224)</f>
        <v>3.1</v>
      </c>
      <c r="L217" s="264">
        <f>IF(ISBLANK('Geotech Log'!O224),"",'Geotech Log'!O224)</f>
        <v>100</v>
      </c>
      <c r="M217" s="264">
        <f>IF(ISBLANK('Geotech Log'!P224),"",'Geotech Log'!P224)</f>
        <v>3.07</v>
      </c>
      <c r="N217" s="264">
        <f>IF(ISBLANK('Geotech Log'!Q224),"",'Geotech Log'!Q224)</f>
        <v>100</v>
      </c>
      <c r="O217" s="263">
        <f>IF(ISBLANK('Geotech Log'!R224),"",'Geotech Log'!R224)</f>
        <v>20</v>
      </c>
      <c r="P217" s="263">
        <f>IF(ISBLANK('Geotech Log'!T224),"",'Geotech Log'!T224)</f>
        <v>8</v>
      </c>
      <c r="Q217" s="261" t="str">
        <f>IF(ISBLANK('Geotech Log'!W224),"",'Geotech Log'!W224)</f>
        <v>MST</v>
      </c>
      <c r="R217" s="261">
        <f>IF(ISBLANK('Geotech Log'!X224),"",'Geotech Log'!X224)</f>
        <v>0.8</v>
      </c>
      <c r="S217" s="261" t="str">
        <f>IF(ISBLANK('Geotech Log'!Y224),"",'Geotech Log'!Y224)</f>
        <v>SLST</v>
      </c>
      <c r="T217" s="261">
        <f>IF(ISBLANK('Geotech Log'!Z224),"",'Geotech Log'!Z224)</f>
        <v>0.2</v>
      </c>
      <c r="U217" s="261" t="str">
        <f>IF(ISBLANK('Geotech Log'!AA224),"",'Geotech Log'!AA224)</f>
        <v/>
      </c>
      <c r="V217" s="261" t="str">
        <f>IF(ISBLANK('Geotech Log'!AB224),"",'Geotech Log'!AB224)</f>
        <v/>
      </c>
      <c r="W217" s="261" t="str">
        <f>IF(ISBLANK('Geotech Log'!AC224),"",'Geotech Log'!AC224)</f>
        <v>DGY</v>
      </c>
      <c r="X217" s="261" t="str">
        <f>IF(ISBLANK('Geotech Log'!AD224),"",'Geotech Log'!AD224)</f>
        <v>VF</v>
      </c>
      <c r="Y217" s="261" t="str">
        <f>IF(ISBLANK('Geotech Log'!AE224),"",'Geotech Log'!AE224)</f>
        <v>MAS</v>
      </c>
      <c r="Z217" s="261" t="str">
        <f>IF(ISBLANK('Geotech Log'!AF224),"",'Geotech Log'!AF224)</f>
        <v>MAS</v>
      </c>
      <c r="AA217" s="261" t="str">
        <f>IF(ISBLANK('Geotech Log'!AG224),"",'Geotech Log'!AG224)</f>
        <v>W1</v>
      </c>
      <c r="AB217" s="261" t="str">
        <f>IF(ISBLANK('Geotech Log'!AH224),"",'Geotech Log'!AH224)</f>
        <v>R3</v>
      </c>
      <c r="AC217" s="263">
        <f>IF(ISBLANK('Geotech Log'!AI224),"",'Geotech Log'!AI224)</f>
        <v>4</v>
      </c>
      <c r="AD217" s="263">
        <f ca="1">IF(ISBLANK('Geotech Log'!AJ224),"",'Geotech Log'!AJ224)</f>
        <v>13.5</v>
      </c>
      <c r="AE217" s="263">
        <f ca="1">IF(ISBLANK('Geotech Log'!AK224),"",'Geotech Log'!AK224)</f>
        <v>67.5</v>
      </c>
      <c r="AF217" s="467" t="str">
        <f>IF(ISBLANK('Geotech Log'!AL224),"",'Geotech Log'!AL224)</f>
        <v>SILTSTONE CONTENT DECREASES WITH DEPTH</v>
      </c>
    </row>
    <row r="218" spans="1:32" x14ac:dyDescent="0.3">
      <c r="A218" s="261" t="str">
        <f>IF(ISBLANK('Geotech Log'!$C$2),"",IF('Geotech Log'!J225&lt;&gt;"",'Geotech Log'!$C$2,""))</f>
        <v>DDH 3476</v>
      </c>
      <c r="B218" s="261" t="str">
        <f>IF(ISBLANK('Geotech Log'!$R$4),"",IF('Geotech Log'!J225&lt;&gt;"",'Geotech Log'!$R$4,""))</f>
        <v>FRO</v>
      </c>
      <c r="C218" s="262">
        <f>IF(ISBLANK('Geotech Log'!A225),IF(ISBLANK('Geotech Log'!J225),"",C217),'Geotech Log'!A225)</f>
        <v>44066</v>
      </c>
      <c r="D218" s="262" t="str">
        <f>IF(ISBLANK('Geotech Log'!C225),"",'Geotech Log'!C225)</f>
        <v>KK</v>
      </c>
      <c r="E218" s="263">
        <f>IF(ISBLANK('Geotech Log'!D225),"",'Geotech Log'!D225)</f>
        <v>158</v>
      </c>
      <c r="F218" s="263" t="str">
        <f>IF(ISBLANK('Geotech Log'!H225),"",'Geotech Log'!H225)</f>
        <v/>
      </c>
      <c r="G218" s="263" t="str">
        <f>IF(ISBLANK('Geotech Log'!I225),"",'Geotech Log'!I225)</f>
        <v/>
      </c>
      <c r="H218" s="263">
        <f>IF(ISBLANK('Geotech Log'!J225),"",'Geotech Log'!J225)</f>
        <v>218</v>
      </c>
      <c r="I218" s="264">
        <f>IF(ISBLANK('Geotech Log'!K225),"",'Geotech Log'!K225)</f>
        <v>472</v>
      </c>
      <c r="J218" s="264">
        <f>IF(ISBLANK('Geotech Log'!L225),"",'Geotech Log'!L225)</f>
        <v>475</v>
      </c>
      <c r="K218" s="264">
        <f>IF(ISBLANK('Geotech Log'!N225),"",'Geotech Log'!N225)</f>
        <v>2.93</v>
      </c>
      <c r="L218" s="264">
        <f>IF(ISBLANK('Geotech Log'!O225),"",'Geotech Log'!O225)</f>
        <v>97.666666666666671</v>
      </c>
      <c r="M218" s="264">
        <f>IF(ISBLANK('Geotech Log'!P225),"",'Geotech Log'!P225)</f>
        <v>2.65</v>
      </c>
      <c r="N218" s="264">
        <f>IF(ISBLANK('Geotech Log'!Q225),"",'Geotech Log'!Q225)</f>
        <v>88.333333333333329</v>
      </c>
      <c r="O218" s="263">
        <f>IF(ISBLANK('Geotech Log'!R225),"",'Geotech Log'!R225)</f>
        <v>17</v>
      </c>
      <c r="P218" s="263">
        <f>IF(ISBLANK('Geotech Log'!T225),"",'Geotech Log'!T225)</f>
        <v>14</v>
      </c>
      <c r="Q218" s="261" t="str">
        <f>IF(ISBLANK('Geotech Log'!W225),"",'Geotech Log'!W225)</f>
        <v>MST</v>
      </c>
      <c r="R218" s="261">
        <f>IF(ISBLANK('Geotech Log'!X225),"",'Geotech Log'!X225)</f>
        <v>0.8</v>
      </c>
      <c r="S218" s="261" t="str">
        <f>IF(ISBLANK('Geotech Log'!Y225),"",'Geotech Log'!Y225)</f>
        <v>SLST</v>
      </c>
      <c r="T218" s="261">
        <f>IF(ISBLANK('Geotech Log'!Z225),"",'Geotech Log'!Z225)</f>
        <v>0.2</v>
      </c>
      <c r="U218" s="261" t="str">
        <f>IF(ISBLANK('Geotech Log'!AA225),"",'Geotech Log'!AA225)</f>
        <v/>
      </c>
      <c r="V218" s="261" t="str">
        <f>IF(ISBLANK('Geotech Log'!AB225),"",'Geotech Log'!AB225)</f>
        <v/>
      </c>
      <c r="W218" s="261" t="str">
        <f>IF(ISBLANK('Geotech Log'!AC225),"",'Geotech Log'!AC225)</f>
        <v>DGY</v>
      </c>
      <c r="X218" s="261" t="str">
        <f>IF(ISBLANK('Geotech Log'!AD225),"",'Geotech Log'!AD225)</f>
        <v>VF</v>
      </c>
      <c r="Y218" s="261" t="str">
        <f>IF(ISBLANK('Geotech Log'!AE225),"",'Geotech Log'!AE225)</f>
        <v>MAS</v>
      </c>
      <c r="Z218" s="261" t="str">
        <f>IF(ISBLANK('Geotech Log'!AF225),"",'Geotech Log'!AF225)</f>
        <v>MAS</v>
      </c>
      <c r="AA218" s="261" t="str">
        <f>IF(ISBLANK('Geotech Log'!AG225),"",'Geotech Log'!AG225)</f>
        <v>W1</v>
      </c>
      <c r="AB218" s="261" t="str">
        <f>IF(ISBLANK('Geotech Log'!AH225),"",'Geotech Log'!AH225)</f>
        <v>R3</v>
      </c>
      <c r="AC218" s="263">
        <f>IF(ISBLANK('Geotech Log'!AI225),"",'Geotech Log'!AI225)</f>
        <v>4</v>
      </c>
      <c r="AD218" s="263">
        <f ca="1">IF(ISBLANK('Geotech Log'!AJ225),"",'Geotech Log'!AJ225)</f>
        <v>14.384615384615385</v>
      </c>
      <c r="AE218" s="263">
        <f ca="1">IF(ISBLANK('Geotech Log'!AK225),"",'Geotech Log'!AK225)</f>
        <v>55.384615384615387</v>
      </c>
      <c r="AF218" s="467" t="str">
        <f>IF(ISBLANK('Geotech Log'!AL225),"",'Geotech Log'!AL225)</f>
        <v xml:space="preserve">TRACE SANDSTONE (&lt;5%)  </v>
      </c>
    </row>
    <row r="219" spans="1:32" x14ac:dyDescent="0.3">
      <c r="A219" s="261" t="str">
        <f>IF(ISBLANK('Geotech Log'!$C$2),"",IF('Geotech Log'!J226&lt;&gt;"",'Geotech Log'!$C$2,""))</f>
        <v>DDH 3476</v>
      </c>
      <c r="B219" s="261" t="str">
        <f>IF(ISBLANK('Geotech Log'!$R$4),"",IF('Geotech Log'!J226&lt;&gt;"",'Geotech Log'!$R$4,""))</f>
        <v>FRO</v>
      </c>
      <c r="C219" s="262">
        <f>IF(ISBLANK('Geotech Log'!A226),IF(ISBLANK('Geotech Log'!J226),"",C218),'Geotech Log'!A226)</f>
        <v>44066</v>
      </c>
      <c r="D219" s="262" t="str">
        <f>IF(ISBLANK('Geotech Log'!C226),"",'Geotech Log'!C226)</f>
        <v>KK</v>
      </c>
      <c r="E219" s="263">
        <f>IF(ISBLANK('Geotech Log'!D226),"",'Geotech Log'!D226)</f>
        <v>159</v>
      </c>
      <c r="F219" s="263" t="str">
        <f>IF(ISBLANK('Geotech Log'!H226),"",'Geotech Log'!H226)</f>
        <v/>
      </c>
      <c r="G219" s="263" t="str">
        <f>IF(ISBLANK('Geotech Log'!I226),"",'Geotech Log'!I226)</f>
        <v/>
      </c>
      <c r="H219" s="263">
        <f>IF(ISBLANK('Geotech Log'!J226),"",'Geotech Log'!J226)</f>
        <v>219</v>
      </c>
      <c r="I219" s="264">
        <f>IF(ISBLANK('Geotech Log'!K226),"",'Geotech Log'!K226)</f>
        <v>475</v>
      </c>
      <c r="J219" s="264">
        <f>IF(ISBLANK('Geotech Log'!L226),"",'Geotech Log'!L226)</f>
        <v>476.51</v>
      </c>
      <c r="K219" s="264">
        <f>IF(ISBLANK('Geotech Log'!N226),"",'Geotech Log'!N226)</f>
        <v>1.51</v>
      </c>
      <c r="L219" s="264">
        <f>IF(ISBLANK('Geotech Log'!O226),"",'Geotech Log'!O226)</f>
        <v>100</v>
      </c>
      <c r="M219" s="264">
        <f>IF(ISBLANK('Geotech Log'!P226),"",'Geotech Log'!P226)</f>
        <v>1.03</v>
      </c>
      <c r="N219" s="264">
        <f>IF(ISBLANK('Geotech Log'!Q226),"",'Geotech Log'!Q226)</f>
        <v>68.211920529801745</v>
      </c>
      <c r="O219" s="263">
        <f>IF(ISBLANK('Geotech Log'!R226),"",'Geotech Log'!R226)</f>
        <v>13</v>
      </c>
      <c r="P219" s="263">
        <f>IF(ISBLANK('Geotech Log'!T226),"",'Geotech Log'!T226)</f>
        <v>12</v>
      </c>
      <c r="Q219" s="261" t="str">
        <f>IF(ISBLANK('Geotech Log'!W226),"",'Geotech Log'!W226)</f>
        <v>MST</v>
      </c>
      <c r="R219" s="261">
        <f>IF(ISBLANK('Geotech Log'!X226),"",'Geotech Log'!X226)</f>
        <v>0.8</v>
      </c>
      <c r="S219" s="261" t="str">
        <f>IF(ISBLANK('Geotech Log'!Y226),"",'Geotech Log'!Y226)</f>
        <v>SLST</v>
      </c>
      <c r="T219" s="261">
        <f>IF(ISBLANK('Geotech Log'!Z226),"",'Geotech Log'!Z226)</f>
        <v>0.2</v>
      </c>
      <c r="U219" s="261" t="str">
        <f>IF(ISBLANK('Geotech Log'!AA226),"",'Geotech Log'!AA226)</f>
        <v/>
      </c>
      <c r="V219" s="261" t="str">
        <f>IF(ISBLANK('Geotech Log'!AB226),"",'Geotech Log'!AB226)</f>
        <v/>
      </c>
      <c r="W219" s="261" t="str">
        <f>IF(ISBLANK('Geotech Log'!AC226),"",'Geotech Log'!AC226)</f>
        <v>DGY</v>
      </c>
      <c r="X219" s="261" t="str">
        <f>IF(ISBLANK('Geotech Log'!AD226),"",'Geotech Log'!AD226)</f>
        <v>VF</v>
      </c>
      <c r="Y219" s="261" t="str">
        <f>IF(ISBLANK('Geotech Log'!AE226),"",'Geotech Log'!AE226)</f>
        <v>MAS</v>
      </c>
      <c r="Z219" s="261" t="str">
        <f>IF(ISBLANK('Geotech Log'!AF226),"",'Geotech Log'!AF226)</f>
        <v>MAS</v>
      </c>
      <c r="AA219" s="261" t="str">
        <f>IF(ISBLANK('Geotech Log'!AG226),"",'Geotech Log'!AG226)</f>
        <v>W1</v>
      </c>
      <c r="AB219" s="261" t="str">
        <f>IF(ISBLANK('Geotech Log'!AH226),"",'Geotech Log'!AH226)</f>
        <v>R3</v>
      </c>
      <c r="AC219" s="263">
        <f>IF(ISBLANK('Geotech Log'!AI226),"",'Geotech Log'!AI226)</f>
        <v>4</v>
      </c>
      <c r="AD219" s="263">
        <f ca="1">IF(ISBLANK('Geotech Log'!AJ226),"",'Geotech Log'!AJ226)</f>
        <v>15.166666666666666</v>
      </c>
      <c r="AE219" s="263">
        <f ca="1">IF(ISBLANK('Geotech Log'!AK226),"",'Geotech Log'!AK226)</f>
        <v>52.166666666666664</v>
      </c>
      <c r="AF219" s="467" t="str">
        <f>IF(ISBLANK('Geotech Log'!AL226),"",'Geotech Log'!AL226)</f>
        <v/>
      </c>
    </row>
    <row r="220" spans="1:32" x14ac:dyDescent="0.3">
      <c r="A220" s="261" t="str">
        <f>IF(ISBLANK('Geotech Log'!$C$2),"",IF('Geotech Log'!J227&lt;&gt;"",'Geotech Log'!$C$2,""))</f>
        <v>DDH 3476</v>
      </c>
      <c r="B220" s="261" t="str">
        <f>IF(ISBLANK('Geotech Log'!$R$4),"",IF('Geotech Log'!J227&lt;&gt;"",'Geotech Log'!$R$4,""))</f>
        <v>FRO</v>
      </c>
      <c r="C220" s="262">
        <f>IF(ISBLANK('Geotech Log'!A227),IF(ISBLANK('Geotech Log'!J227),"",C219),'Geotech Log'!A227)</f>
        <v>44066</v>
      </c>
      <c r="D220" s="262" t="str">
        <f>IF(ISBLANK('Geotech Log'!C227),"",'Geotech Log'!C227)</f>
        <v>KK</v>
      </c>
      <c r="E220" s="263" t="str">
        <f>IF(ISBLANK('Geotech Log'!D227),"",'Geotech Log'!D227)</f>
        <v/>
      </c>
      <c r="F220" s="263" t="str">
        <f>IF(ISBLANK('Geotech Log'!H227),"",'Geotech Log'!H227)</f>
        <v/>
      </c>
      <c r="G220" s="263" t="str">
        <f>IF(ISBLANK('Geotech Log'!I227),"",'Geotech Log'!I227)</f>
        <v/>
      </c>
      <c r="H220" s="263">
        <f>IF(ISBLANK('Geotech Log'!J227),"",'Geotech Log'!J227)</f>
        <v>220</v>
      </c>
      <c r="I220" s="264">
        <f>IF(ISBLANK('Geotech Log'!K227),"",'Geotech Log'!K227)</f>
        <v>476.51</v>
      </c>
      <c r="J220" s="264">
        <f>IF(ISBLANK('Geotech Log'!L227),"",'Geotech Log'!L227)</f>
        <v>478</v>
      </c>
      <c r="K220" s="264">
        <f>IF(ISBLANK('Geotech Log'!N227),"",'Geotech Log'!N227)</f>
        <v>1.49</v>
      </c>
      <c r="L220" s="264">
        <f>IF(ISBLANK('Geotech Log'!O227),"",'Geotech Log'!O227)</f>
        <v>99.999999999999389</v>
      </c>
      <c r="M220" s="264">
        <f>IF(ISBLANK('Geotech Log'!P227),"",'Geotech Log'!P227)</f>
        <v>0.94</v>
      </c>
      <c r="N220" s="264">
        <f>IF(ISBLANK('Geotech Log'!Q227),"",'Geotech Log'!Q227)</f>
        <v>63.087248322147261</v>
      </c>
      <c r="O220" s="263">
        <f>IF(ISBLANK('Geotech Log'!R227),"",'Geotech Log'!R227)</f>
        <v>13</v>
      </c>
      <c r="P220" s="263">
        <f>IF(ISBLANK('Geotech Log'!T227),"",'Geotech Log'!T227)</f>
        <v>10</v>
      </c>
      <c r="Q220" s="261" t="str">
        <f>IF(ISBLANK('Geotech Log'!W227),"",'Geotech Log'!W227)</f>
        <v>SLST</v>
      </c>
      <c r="R220" s="261">
        <f>IF(ISBLANK('Geotech Log'!X227),"",'Geotech Log'!X227)</f>
        <v>0.7</v>
      </c>
      <c r="S220" s="261" t="str">
        <f>IF(ISBLANK('Geotech Log'!Y227),"",'Geotech Log'!Y227)</f>
        <v>MST</v>
      </c>
      <c r="T220" s="261">
        <f>IF(ISBLANK('Geotech Log'!Z227),"",'Geotech Log'!Z227)</f>
        <v>0.3</v>
      </c>
      <c r="U220" s="261" t="str">
        <f>IF(ISBLANK('Geotech Log'!AA227),"",'Geotech Log'!AA227)</f>
        <v/>
      </c>
      <c r="V220" s="261" t="str">
        <f>IF(ISBLANK('Geotech Log'!AB227),"",'Geotech Log'!AB227)</f>
        <v/>
      </c>
      <c r="W220" s="261" t="str">
        <f>IF(ISBLANK('Geotech Log'!AC227),"",'Geotech Log'!AC227)</f>
        <v>GY</v>
      </c>
      <c r="X220" s="261" t="str">
        <f>IF(ISBLANK('Geotech Log'!AD227),"",'Geotech Log'!AD227)</f>
        <v>VF</v>
      </c>
      <c r="Y220" s="261" t="str">
        <f>IF(ISBLANK('Geotech Log'!AE227),"",'Geotech Log'!AE227)</f>
        <v>BD</v>
      </c>
      <c r="Z220" s="261" t="str">
        <f>IF(ISBLANK('Geotech Log'!AF227),"",'Geotech Log'!AF227)</f>
        <v>TLAM</v>
      </c>
      <c r="AA220" s="261" t="str">
        <f>IF(ISBLANK('Geotech Log'!AG227),"",'Geotech Log'!AG227)</f>
        <v>W1</v>
      </c>
      <c r="AB220" s="261" t="str">
        <f>IF(ISBLANK('Geotech Log'!AH227),"",'Geotech Log'!AH227)</f>
        <v>R3</v>
      </c>
      <c r="AC220" s="263">
        <f>IF(ISBLANK('Geotech Log'!AI227),"",'Geotech Log'!AI227)</f>
        <v>4</v>
      </c>
      <c r="AD220" s="263">
        <f ca="1">IF(ISBLANK('Geotech Log'!AJ227),"",'Geotech Log'!AJ227)</f>
        <v>16.5</v>
      </c>
      <c r="AE220" s="263">
        <f ca="1">IF(ISBLANK('Geotech Log'!AK227),"",'Geotech Log'!AK227)</f>
        <v>53.5</v>
      </c>
      <c r="AF220" s="467" t="str">
        <f>IF(ISBLANK('Geotech Log'!AL227),"",'Geotech Log'!AL227)</f>
        <v xml:space="preserve">TRACE SANDSTONE (&lt;5%)  </v>
      </c>
    </row>
    <row r="221" spans="1:32" x14ac:dyDescent="0.3">
      <c r="A221" s="261" t="str">
        <f>IF(ISBLANK('Geotech Log'!$C$2),"",IF('Geotech Log'!J228&lt;&gt;"",'Geotech Log'!$C$2,""))</f>
        <v>DDH 3476</v>
      </c>
      <c r="B221" s="261" t="str">
        <f>IF(ISBLANK('Geotech Log'!$R$4),"",IF('Geotech Log'!J228&lt;&gt;"",'Geotech Log'!$R$4,""))</f>
        <v>FRO</v>
      </c>
      <c r="C221" s="262">
        <f>IF(ISBLANK('Geotech Log'!A228),IF(ISBLANK('Geotech Log'!J228),"",C220),'Geotech Log'!A228)</f>
        <v>44067</v>
      </c>
      <c r="D221" s="262" t="str">
        <f>IF(ISBLANK('Geotech Log'!C228),"",'Geotech Log'!C228)</f>
        <v>KK</v>
      </c>
      <c r="E221" s="263">
        <f>IF(ISBLANK('Geotech Log'!D228),"",'Geotech Log'!D228)</f>
        <v>160</v>
      </c>
      <c r="F221" s="263" t="str">
        <f>IF(ISBLANK('Geotech Log'!H228),"",'Geotech Log'!H228)</f>
        <v/>
      </c>
      <c r="G221" s="263" t="str">
        <f>IF(ISBLANK('Geotech Log'!I228),"",'Geotech Log'!I228)</f>
        <v/>
      </c>
      <c r="H221" s="263">
        <f>IF(ISBLANK('Geotech Log'!J228),"",'Geotech Log'!J228)</f>
        <v>221</v>
      </c>
      <c r="I221" s="264">
        <f>IF(ISBLANK('Geotech Log'!K228),"",'Geotech Log'!K228)</f>
        <v>478</v>
      </c>
      <c r="J221" s="264">
        <f>IF(ISBLANK('Geotech Log'!L228),"",'Geotech Log'!L228)</f>
        <v>478.62</v>
      </c>
      <c r="K221" s="264">
        <f>IF(ISBLANK('Geotech Log'!N228),"",'Geotech Log'!N228)</f>
        <v>0.62</v>
      </c>
      <c r="L221" s="264">
        <f>IF(ISBLANK('Geotech Log'!O228),"",'Geotech Log'!O228)</f>
        <v>99.999999999999261</v>
      </c>
      <c r="M221" s="264">
        <f>IF(ISBLANK('Geotech Log'!P228),"",'Geotech Log'!P228)</f>
        <v>0.62</v>
      </c>
      <c r="N221" s="264">
        <f>IF(ISBLANK('Geotech Log'!Q228),"",'Geotech Log'!Q228)</f>
        <v>99.999999999999261</v>
      </c>
      <c r="O221" s="263">
        <f>IF(ISBLANK('Geotech Log'!R228),"",'Geotech Log'!R228)</f>
        <v>20</v>
      </c>
      <c r="P221" s="263">
        <f>IF(ISBLANK('Geotech Log'!T228),"",'Geotech Log'!T228)</f>
        <v>5</v>
      </c>
      <c r="Q221" s="261" t="str">
        <f>IF(ISBLANK('Geotech Log'!W228),"",'Geotech Log'!W228)</f>
        <v>SLST</v>
      </c>
      <c r="R221" s="261">
        <f>IF(ISBLANK('Geotech Log'!X228),"",'Geotech Log'!X228)</f>
        <v>0.7</v>
      </c>
      <c r="S221" s="261" t="str">
        <f>IF(ISBLANK('Geotech Log'!Y228),"",'Geotech Log'!Y228)</f>
        <v>MST</v>
      </c>
      <c r="T221" s="261">
        <f>IF(ISBLANK('Geotech Log'!Z228),"",'Geotech Log'!Z228)</f>
        <v>0.3</v>
      </c>
      <c r="U221" s="261" t="str">
        <f>IF(ISBLANK('Geotech Log'!AA228),"",'Geotech Log'!AA228)</f>
        <v/>
      </c>
      <c r="V221" s="261" t="str">
        <f>IF(ISBLANK('Geotech Log'!AB228),"",'Geotech Log'!AB228)</f>
        <v/>
      </c>
      <c r="W221" s="261" t="str">
        <f>IF(ISBLANK('Geotech Log'!AC228),"",'Geotech Log'!AC228)</f>
        <v>GY</v>
      </c>
      <c r="X221" s="261" t="str">
        <f>IF(ISBLANK('Geotech Log'!AD228),"",'Geotech Log'!AD228)</f>
        <v>VF</v>
      </c>
      <c r="Y221" s="261" t="str">
        <f>IF(ISBLANK('Geotech Log'!AE228),"",'Geotech Log'!AE228)</f>
        <v>BD</v>
      </c>
      <c r="Z221" s="261" t="str">
        <f>IF(ISBLANK('Geotech Log'!AF228),"",'Geotech Log'!AF228)</f>
        <v>TLAM</v>
      </c>
      <c r="AA221" s="261" t="str">
        <f>IF(ISBLANK('Geotech Log'!AG228),"",'Geotech Log'!AG228)</f>
        <v>W1</v>
      </c>
      <c r="AB221" s="261" t="str">
        <f>IF(ISBLANK('Geotech Log'!AH228),"",'Geotech Log'!AH228)</f>
        <v>R3</v>
      </c>
      <c r="AC221" s="263">
        <f>IF(ISBLANK('Geotech Log'!AI228),"",'Geotech Log'!AI228)</f>
        <v>4</v>
      </c>
      <c r="AD221" s="263">
        <f ca="1">IF(ISBLANK('Geotech Log'!AJ228),"",'Geotech Log'!AJ228)</f>
        <v>9</v>
      </c>
      <c r="AE221" s="263">
        <f ca="1">IF(ISBLANK('Geotech Log'!AK228),"",'Geotech Log'!AK228)</f>
        <v>53</v>
      </c>
      <c r="AF221" s="467" t="str">
        <f>IF(ISBLANK('Geotech Log'!AL228),"",'Geotech Log'!AL228)</f>
        <v xml:space="preserve">TRACE SANDSTONE (&lt;5%)  </v>
      </c>
    </row>
    <row r="222" spans="1:32" x14ac:dyDescent="0.3">
      <c r="A222" s="261" t="str">
        <f>IF(ISBLANK('Geotech Log'!$C$2),"",IF('Geotech Log'!J229&lt;&gt;"",'Geotech Log'!$C$2,""))</f>
        <v>DDH 3476</v>
      </c>
      <c r="B222" s="261" t="str">
        <f>IF(ISBLANK('Geotech Log'!$R$4),"",IF('Geotech Log'!J229&lt;&gt;"",'Geotech Log'!$R$4,""))</f>
        <v>FRO</v>
      </c>
      <c r="C222" s="262">
        <f>IF(ISBLANK('Geotech Log'!A229),IF(ISBLANK('Geotech Log'!J229),"",C221),'Geotech Log'!A229)</f>
        <v>44067</v>
      </c>
      <c r="D222" s="262" t="str">
        <f>IF(ISBLANK('Geotech Log'!C229),"",'Geotech Log'!C229)</f>
        <v>KK</v>
      </c>
      <c r="E222" s="263" t="str">
        <f>IF(ISBLANK('Geotech Log'!D229),"",'Geotech Log'!D229)</f>
        <v/>
      </c>
      <c r="F222" s="263" t="str">
        <f>IF(ISBLANK('Geotech Log'!H229),"",'Geotech Log'!H229)</f>
        <v/>
      </c>
      <c r="G222" s="263" t="str">
        <f>IF(ISBLANK('Geotech Log'!I229),"",'Geotech Log'!I229)</f>
        <v/>
      </c>
      <c r="H222" s="263">
        <f>IF(ISBLANK('Geotech Log'!J229),"",'Geotech Log'!J229)</f>
        <v>222</v>
      </c>
      <c r="I222" s="264">
        <f>IF(ISBLANK('Geotech Log'!K229),"",'Geotech Log'!K229)</f>
        <v>478.62</v>
      </c>
      <c r="J222" s="264">
        <f>IF(ISBLANK('Geotech Log'!L229),"",'Geotech Log'!L229)</f>
        <v>481</v>
      </c>
      <c r="K222" s="264">
        <f>IF(ISBLANK('Geotech Log'!N229),"",'Geotech Log'!N229)</f>
        <v>2.42</v>
      </c>
      <c r="L222" s="264">
        <f>IF(ISBLANK('Geotech Log'!O229),"",'Geotech Log'!O229)</f>
        <v>100</v>
      </c>
      <c r="M222" s="264">
        <f>IF(ISBLANK('Geotech Log'!P229),"",'Geotech Log'!P229)</f>
        <v>2.42</v>
      </c>
      <c r="N222" s="264">
        <f>IF(ISBLANK('Geotech Log'!Q229),"",'Geotech Log'!Q229)</f>
        <v>100</v>
      </c>
      <c r="O222" s="263">
        <f>IF(ISBLANK('Geotech Log'!R229),"",'Geotech Log'!R229)</f>
        <v>20</v>
      </c>
      <c r="P222" s="263">
        <f>IF(ISBLANK('Geotech Log'!T229),"",'Geotech Log'!T229)</f>
        <v>19</v>
      </c>
      <c r="Q222" s="261" t="str">
        <f>IF(ISBLANK('Geotech Log'!W229),"",'Geotech Log'!W229)</f>
        <v>MST</v>
      </c>
      <c r="R222" s="261">
        <f>IF(ISBLANK('Geotech Log'!X229),"",'Geotech Log'!X229)</f>
        <v>0.8</v>
      </c>
      <c r="S222" s="261" t="str">
        <f>IF(ISBLANK('Geotech Log'!Y229),"",'Geotech Log'!Y229)</f>
        <v>SLST</v>
      </c>
      <c r="T222" s="261">
        <f>IF(ISBLANK('Geotech Log'!Z229),"",'Geotech Log'!Z229)</f>
        <v>0.2</v>
      </c>
      <c r="U222" s="261" t="str">
        <f>IF(ISBLANK('Geotech Log'!AA229),"",'Geotech Log'!AA229)</f>
        <v/>
      </c>
      <c r="V222" s="261" t="str">
        <f>IF(ISBLANK('Geotech Log'!AB229),"",'Geotech Log'!AB229)</f>
        <v/>
      </c>
      <c r="W222" s="261" t="str">
        <f>IF(ISBLANK('Geotech Log'!AC229),"",'Geotech Log'!AC229)</f>
        <v>DGY</v>
      </c>
      <c r="X222" s="261" t="str">
        <f>IF(ISBLANK('Geotech Log'!AD229),"",'Geotech Log'!AD229)</f>
        <v>VF</v>
      </c>
      <c r="Y222" s="261" t="str">
        <f>IF(ISBLANK('Geotech Log'!AE229),"",'Geotech Log'!AE229)</f>
        <v>MAS</v>
      </c>
      <c r="Z222" s="261" t="str">
        <f>IF(ISBLANK('Geotech Log'!AF229),"",'Geotech Log'!AF229)</f>
        <v>MAS</v>
      </c>
      <c r="AA222" s="261" t="str">
        <f>IF(ISBLANK('Geotech Log'!AG229),"",'Geotech Log'!AG229)</f>
        <v>W1</v>
      </c>
      <c r="AB222" s="261" t="str">
        <f>IF(ISBLANK('Geotech Log'!AH229),"",'Geotech Log'!AH229)</f>
        <v>R2</v>
      </c>
      <c r="AC222" s="263">
        <f>IF(ISBLANK('Geotech Log'!AI229),"",'Geotech Log'!AI229)</f>
        <v>2</v>
      </c>
      <c r="AD222" s="263">
        <f ca="1">IF(ISBLANK('Geotech Log'!AJ229),"",'Geotech Log'!AJ229)</f>
        <v>15.375</v>
      </c>
      <c r="AE222" s="263">
        <f ca="1">IF(ISBLANK('Geotech Log'!AK229),"",'Geotech Log'!AK229)</f>
        <v>57.375</v>
      </c>
      <c r="AF222" s="467" t="str">
        <f>IF(ISBLANK('Geotech Log'!AL229),"",'Geotech Log'!AL229)</f>
        <v>COAL INFILL/ORGANIC CONTENT INTERBEDDED THROUGHOUT RUN</v>
      </c>
    </row>
    <row r="223" spans="1:32" x14ac:dyDescent="0.3">
      <c r="A223" s="261" t="str">
        <f>IF(ISBLANK('Geotech Log'!$C$2),"",IF('Geotech Log'!J230&lt;&gt;"",'Geotech Log'!$C$2,""))</f>
        <v>DDH 3476</v>
      </c>
      <c r="B223" s="261" t="str">
        <f>IF(ISBLANK('Geotech Log'!$R$4),"",IF('Geotech Log'!J230&lt;&gt;"",'Geotech Log'!$R$4,""))</f>
        <v>FRO</v>
      </c>
      <c r="C223" s="262">
        <f>IF(ISBLANK('Geotech Log'!A230),IF(ISBLANK('Geotech Log'!J230),"",C222),'Geotech Log'!A230)</f>
        <v>44067</v>
      </c>
      <c r="D223" s="262" t="str">
        <f>IF(ISBLANK('Geotech Log'!C230),"",'Geotech Log'!C230)</f>
        <v>KK</v>
      </c>
      <c r="E223" s="263">
        <f>IF(ISBLANK('Geotech Log'!D230),"",'Geotech Log'!D230)</f>
        <v>161</v>
      </c>
      <c r="F223" s="263" t="str">
        <f>IF(ISBLANK('Geotech Log'!H230),"",'Geotech Log'!H230)</f>
        <v/>
      </c>
      <c r="G223" s="263" t="str">
        <f>IF(ISBLANK('Geotech Log'!I230),"",'Geotech Log'!I230)</f>
        <v/>
      </c>
      <c r="H223" s="263">
        <f>IF(ISBLANK('Geotech Log'!J230),"",'Geotech Log'!J230)</f>
        <v>223</v>
      </c>
      <c r="I223" s="264">
        <f>IF(ISBLANK('Geotech Log'!K230),"",'Geotech Log'!K230)</f>
        <v>481</v>
      </c>
      <c r="J223" s="264">
        <f>IF(ISBLANK('Geotech Log'!L230),"",'Geotech Log'!L230)</f>
        <v>483.02</v>
      </c>
      <c r="K223" s="264">
        <f>IF(ISBLANK('Geotech Log'!N230),"",'Geotech Log'!N230)</f>
        <v>2.02</v>
      </c>
      <c r="L223" s="264">
        <f>IF(ISBLANK('Geotech Log'!O230),"",'Geotech Log'!O230)</f>
        <v>100</v>
      </c>
      <c r="M223" s="264">
        <f>IF(ISBLANK('Geotech Log'!P230),"",'Geotech Log'!P230)</f>
        <v>1.82</v>
      </c>
      <c r="N223" s="264">
        <f>IF(ISBLANK('Geotech Log'!Q230),"",'Geotech Log'!Q230)</f>
        <v>90.099009900990907</v>
      </c>
      <c r="O223" s="263">
        <f>IF(ISBLANK('Geotech Log'!R230),"",'Geotech Log'!R230)</f>
        <v>20</v>
      </c>
      <c r="P223" s="263">
        <f>IF(ISBLANK('Geotech Log'!T230),"",'Geotech Log'!T230)</f>
        <v>7</v>
      </c>
      <c r="Q223" s="261" t="str">
        <f>IF(ISBLANK('Geotech Log'!W230),"",'Geotech Log'!W230)</f>
        <v>SLST</v>
      </c>
      <c r="R223" s="261">
        <f>IF(ISBLANK('Geotech Log'!X230),"",'Geotech Log'!X230)</f>
        <v>0.7</v>
      </c>
      <c r="S223" s="261" t="str">
        <f>IF(ISBLANK('Geotech Log'!Y230),"",'Geotech Log'!Y230)</f>
        <v>MST</v>
      </c>
      <c r="T223" s="261">
        <f>IF(ISBLANK('Geotech Log'!Z230),"",'Geotech Log'!Z230)</f>
        <v>0.3</v>
      </c>
      <c r="U223" s="261" t="str">
        <f>IF(ISBLANK('Geotech Log'!AA230),"",'Geotech Log'!AA230)</f>
        <v/>
      </c>
      <c r="V223" s="261" t="str">
        <f>IF(ISBLANK('Geotech Log'!AB230),"",'Geotech Log'!AB230)</f>
        <v/>
      </c>
      <c r="W223" s="261" t="str">
        <f>IF(ISBLANK('Geotech Log'!AC230),"",'Geotech Log'!AC230)</f>
        <v>GY</v>
      </c>
      <c r="X223" s="261" t="str">
        <f>IF(ISBLANK('Geotech Log'!AD230),"",'Geotech Log'!AD230)</f>
        <v>VF</v>
      </c>
      <c r="Y223" s="261" t="str">
        <f>IF(ISBLANK('Geotech Log'!AE230),"",'Geotech Log'!AE230)</f>
        <v>BD</v>
      </c>
      <c r="Z223" s="261" t="str">
        <f>IF(ISBLANK('Geotech Log'!AF230),"",'Geotech Log'!AF230)</f>
        <v>TLAM</v>
      </c>
      <c r="AA223" s="261" t="str">
        <f>IF(ISBLANK('Geotech Log'!AG230),"",'Geotech Log'!AG230)</f>
        <v>W1</v>
      </c>
      <c r="AB223" s="261" t="str">
        <f>IF(ISBLANK('Geotech Log'!AH230),"",'Geotech Log'!AH230)</f>
        <v>R3</v>
      </c>
      <c r="AC223" s="263">
        <f>IF(ISBLANK('Geotech Log'!AI230),"",'Geotech Log'!AI230)</f>
        <v>4</v>
      </c>
      <c r="AD223" s="263">
        <f ca="1">IF(ISBLANK('Geotech Log'!AJ230),"",'Geotech Log'!AJ230)</f>
        <v>10.25</v>
      </c>
      <c r="AE223" s="263">
        <f ca="1">IF(ISBLANK('Geotech Log'!AK230),"",'Geotech Log'!AK230)</f>
        <v>54.25</v>
      </c>
      <c r="AF223" s="467" t="str">
        <f>IF(ISBLANK('Geotech Log'!AL230),"",'Geotech Log'!AL230)</f>
        <v xml:space="preserve">TRACE SANDSTONE (&lt;5%)  </v>
      </c>
    </row>
    <row r="224" spans="1:32" x14ac:dyDescent="0.3">
      <c r="A224" s="261" t="str">
        <f>IF(ISBLANK('Geotech Log'!$C$2),"",IF('Geotech Log'!J231&lt;&gt;"",'Geotech Log'!$C$2,""))</f>
        <v>DDH 3476</v>
      </c>
      <c r="B224" s="261" t="str">
        <f>IF(ISBLANK('Geotech Log'!$R$4),"",IF('Geotech Log'!J231&lt;&gt;"",'Geotech Log'!$R$4,""))</f>
        <v>FRO</v>
      </c>
      <c r="C224" s="262">
        <f>IF(ISBLANK('Geotech Log'!A231),IF(ISBLANK('Geotech Log'!J231),"",C223),'Geotech Log'!A231)</f>
        <v>44067</v>
      </c>
      <c r="D224" s="262" t="str">
        <f>IF(ISBLANK('Geotech Log'!C231),"",'Geotech Log'!C231)</f>
        <v>KK</v>
      </c>
      <c r="E224" s="263" t="str">
        <f>IF(ISBLANK('Geotech Log'!D231),"",'Geotech Log'!D231)</f>
        <v/>
      </c>
      <c r="F224" s="263" t="str">
        <f>IF(ISBLANK('Geotech Log'!H231),"",'Geotech Log'!H231)</f>
        <v/>
      </c>
      <c r="G224" s="263" t="str">
        <f>IF(ISBLANK('Geotech Log'!I231),"",'Geotech Log'!I231)</f>
        <v/>
      </c>
      <c r="H224" s="263">
        <f>IF(ISBLANK('Geotech Log'!J231),"",'Geotech Log'!J231)</f>
        <v>224</v>
      </c>
      <c r="I224" s="264">
        <f>IF(ISBLANK('Geotech Log'!K231),"",'Geotech Log'!K231)</f>
        <v>483.02</v>
      </c>
      <c r="J224" s="264">
        <f>IF(ISBLANK('Geotech Log'!L231),"",'Geotech Log'!L231)</f>
        <v>484</v>
      </c>
      <c r="K224" s="264">
        <f>IF(ISBLANK('Geotech Log'!N231),"",'Geotech Log'!N231)</f>
        <v>0.9</v>
      </c>
      <c r="L224" s="264">
        <f>IF(ISBLANK('Geotech Log'!O231),"",'Geotech Log'!O231)</f>
        <v>91.83673469387584</v>
      </c>
      <c r="M224" s="264">
        <f>IF(ISBLANK('Geotech Log'!P231),"",'Geotech Log'!P231)</f>
        <v>0.14000000000000001</v>
      </c>
      <c r="N224" s="264">
        <f>IF(ISBLANK('Geotech Log'!Q231),"",'Geotech Log'!Q231)</f>
        <v>14.285714285714022</v>
      </c>
      <c r="O224" s="263">
        <f>IF(ISBLANK('Geotech Log'!R231),"",'Geotech Log'!R231)</f>
        <v>3</v>
      </c>
      <c r="P224" s="263">
        <f>IF(ISBLANK('Geotech Log'!T231),"",'Geotech Log'!T231)</f>
        <v>13</v>
      </c>
      <c r="Q224" s="261" t="str">
        <f>IF(ISBLANK('Geotech Log'!W231),"",'Geotech Log'!W231)</f>
        <v>MST</v>
      </c>
      <c r="R224" s="261">
        <f>IF(ISBLANK('Geotech Log'!X231),"",'Geotech Log'!X231)</f>
        <v>0.8</v>
      </c>
      <c r="S224" s="261" t="str">
        <f>IF(ISBLANK('Geotech Log'!Y231),"",'Geotech Log'!Y231)</f>
        <v>COAL</v>
      </c>
      <c r="T224" s="261">
        <f>IF(ISBLANK('Geotech Log'!Z231),"",'Geotech Log'!Z231)</f>
        <v>0.2</v>
      </c>
      <c r="U224" s="261" t="str">
        <f>IF(ISBLANK('Geotech Log'!AA231),"",'Geotech Log'!AA231)</f>
        <v/>
      </c>
      <c r="V224" s="261" t="str">
        <f>IF(ISBLANK('Geotech Log'!AB231),"",'Geotech Log'!AB231)</f>
        <v/>
      </c>
      <c r="W224" s="261" t="str">
        <f>IF(ISBLANK('Geotech Log'!AC231),"",'Geotech Log'!AC231)</f>
        <v>BK</v>
      </c>
      <c r="X224" s="261" t="str">
        <f>IF(ISBLANK('Geotech Log'!AD231),"",'Geotech Log'!AD231)</f>
        <v>VF</v>
      </c>
      <c r="Y224" s="261" t="str">
        <f>IF(ISBLANK('Geotech Log'!AE231),"",'Geotech Log'!AE231)</f>
        <v>MAS</v>
      </c>
      <c r="Z224" s="261" t="str">
        <f>IF(ISBLANK('Geotech Log'!AF231),"",'Geotech Log'!AF231)</f>
        <v>MAS</v>
      </c>
      <c r="AA224" s="261" t="str">
        <f>IF(ISBLANK('Geotech Log'!AG231),"",'Geotech Log'!AG231)</f>
        <v>W1</v>
      </c>
      <c r="AB224" s="261" t="str">
        <f>IF(ISBLANK('Geotech Log'!AH231),"",'Geotech Log'!AH231)</f>
        <v>R1</v>
      </c>
      <c r="AC224" s="263">
        <f>IF(ISBLANK('Geotech Log'!AI231),"",'Geotech Log'!AI231)</f>
        <v>1</v>
      </c>
      <c r="AD224" s="263">
        <f ca="1">IF(ISBLANK('Geotech Log'!AJ231),"",'Geotech Log'!AJ231)</f>
        <v>10.153846153846153</v>
      </c>
      <c r="AE224" s="263">
        <f ca="1">IF(ISBLANK('Geotech Log'!AK231),"",'Geotech Log'!AK231)</f>
        <v>34.153846153846153</v>
      </c>
      <c r="AF224" s="467" t="str">
        <f>IF(ISBLANK('Geotech Log'!AL231),"",'Geotech Log'!AL231)</f>
        <v>INCREASING MUDSTONE CONTENT WITH DEPTH</v>
      </c>
    </row>
    <row r="225" spans="1:32" x14ac:dyDescent="0.3">
      <c r="A225" s="261" t="str">
        <f>IF(ISBLANK('Geotech Log'!$C$2),"",IF('Geotech Log'!J232&lt;&gt;"",'Geotech Log'!$C$2,""))</f>
        <v>DDH 3476</v>
      </c>
      <c r="B225" s="261" t="str">
        <f>IF(ISBLANK('Geotech Log'!$R$4),"",IF('Geotech Log'!J232&lt;&gt;"",'Geotech Log'!$R$4,""))</f>
        <v>FRO</v>
      </c>
      <c r="C225" s="262">
        <f>IF(ISBLANK('Geotech Log'!A232),IF(ISBLANK('Geotech Log'!J232),"",C224),'Geotech Log'!A232)</f>
        <v>44067</v>
      </c>
      <c r="D225" s="262" t="str">
        <f>IF(ISBLANK('Geotech Log'!C232),"",'Geotech Log'!C232)</f>
        <v>KK</v>
      </c>
      <c r="E225" s="263">
        <f>IF(ISBLANK('Geotech Log'!D232),"",'Geotech Log'!D232)</f>
        <v>162</v>
      </c>
      <c r="F225" s="263" t="str">
        <f>IF(ISBLANK('Geotech Log'!H232),"",'Geotech Log'!H232)</f>
        <v/>
      </c>
      <c r="G225" s="263" t="str">
        <f>IF(ISBLANK('Geotech Log'!I232),"",'Geotech Log'!I232)</f>
        <v/>
      </c>
      <c r="H225" s="263">
        <f>IF(ISBLANK('Geotech Log'!J232),"",'Geotech Log'!J232)</f>
        <v>225</v>
      </c>
      <c r="I225" s="264">
        <f>IF(ISBLANK('Geotech Log'!K232),"",'Geotech Log'!K232)</f>
        <v>484</v>
      </c>
      <c r="J225" s="264">
        <f>IF(ISBLANK('Geotech Log'!L232),"",'Geotech Log'!L232)</f>
        <v>487</v>
      </c>
      <c r="K225" s="264">
        <f>IF(ISBLANK('Geotech Log'!N232),"",'Geotech Log'!N232)</f>
        <v>2.98</v>
      </c>
      <c r="L225" s="264">
        <f>IF(ISBLANK('Geotech Log'!O232),"",'Geotech Log'!O232)</f>
        <v>99.333333333333329</v>
      </c>
      <c r="M225" s="264">
        <f>IF(ISBLANK('Geotech Log'!P232),"",'Geotech Log'!P232)</f>
        <v>2.96</v>
      </c>
      <c r="N225" s="264">
        <f>IF(ISBLANK('Geotech Log'!Q232),"",'Geotech Log'!Q232)</f>
        <v>98.666666666666671</v>
      </c>
      <c r="O225" s="263">
        <f>IF(ISBLANK('Geotech Log'!R232),"",'Geotech Log'!R232)</f>
        <v>20</v>
      </c>
      <c r="P225" s="263">
        <f>IF(ISBLANK('Geotech Log'!T232),"",'Geotech Log'!T232)</f>
        <v>17</v>
      </c>
      <c r="Q225" s="261" t="str">
        <f>IF(ISBLANK('Geotech Log'!W232),"",'Geotech Log'!W232)</f>
        <v>SLST</v>
      </c>
      <c r="R225" s="261">
        <f>IF(ISBLANK('Geotech Log'!X232),"",'Geotech Log'!X232)</f>
        <v>0.7</v>
      </c>
      <c r="S225" s="261" t="str">
        <f>IF(ISBLANK('Geotech Log'!Y232),"",'Geotech Log'!Y232)</f>
        <v>MST</v>
      </c>
      <c r="T225" s="261">
        <f>IF(ISBLANK('Geotech Log'!Z232),"",'Geotech Log'!Z232)</f>
        <v>0.2</v>
      </c>
      <c r="U225" s="261" t="str">
        <f>IF(ISBLANK('Geotech Log'!AA232),"",'Geotech Log'!AA232)</f>
        <v>SST</v>
      </c>
      <c r="V225" s="261">
        <f>IF(ISBLANK('Geotech Log'!AB232),"",'Geotech Log'!AB232)</f>
        <v>0.1</v>
      </c>
      <c r="W225" s="261" t="str">
        <f>IF(ISBLANK('Geotech Log'!AC232),"",'Geotech Log'!AC232)</f>
        <v>GY</v>
      </c>
      <c r="X225" s="261" t="str">
        <f>IF(ISBLANK('Geotech Log'!AD232),"",'Geotech Log'!AD232)</f>
        <v>VF</v>
      </c>
      <c r="Y225" s="261" t="str">
        <f>IF(ISBLANK('Geotech Log'!AE232),"",'Geotech Log'!AE232)</f>
        <v>BD</v>
      </c>
      <c r="Z225" s="261" t="str">
        <f>IF(ISBLANK('Geotech Log'!AF232),"",'Geotech Log'!AF232)</f>
        <v>TLAM</v>
      </c>
      <c r="AA225" s="261" t="str">
        <f>IF(ISBLANK('Geotech Log'!AG232),"",'Geotech Log'!AG232)</f>
        <v>W1</v>
      </c>
      <c r="AB225" s="261" t="str">
        <f>IF(ISBLANK('Geotech Log'!AH232),"",'Geotech Log'!AH232)</f>
        <v>R3</v>
      </c>
      <c r="AC225" s="263">
        <f>IF(ISBLANK('Geotech Log'!AI232),"",'Geotech Log'!AI232)</f>
        <v>4</v>
      </c>
      <c r="AD225" s="263">
        <f ca="1">IF(ISBLANK('Geotech Log'!AJ232),"",'Geotech Log'!AJ232)</f>
        <v>12.25</v>
      </c>
      <c r="AE225" s="263">
        <f ca="1">IF(ISBLANK('Geotech Log'!AK232),"",'Geotech Log'!AK232)</f>
        <v>56.25</v>
      </c>
      <c r="AF225" s="467" t="str">
        <f>IF(ISBLANK('Geotech Log'!AL232),"",'Geotech Log'!AL232)</f>
        <v>INCREASED SANDSTONE CONTENT WITH DEPTH</v>
      </c>
    </row>
    <row r="226" spans="1:32" x14ac:dyDescent="0.3">
      <c r="A226" s="261" t="str">
        <f>IF(ISBLANK('Geotech Log'!$C$2),"",IF('Geotech Log'!J233&lt;&gt;"",'Geotech Log'!$C$2,""))</f>
        <v>DDH 3476</v>
      </c>
      <c r="B226" s="261" t="str">
        <f>IF(ISBLANK('Geotech Log'!$R$4),"",IF('Geotech Log'!J233&lt;&gt;"",'Geotech Log'!$R$4,""))</f>
        <v>FRO</v>
      </c>
      <c r="C226" s="262">
        <f>IF(ISBLANK('Geotech Log'!A233),IF(ISBLANK('Geotech Log'!J233),"",C225),'Geotech Log'!A233)</f>
        <v>44067</v>
      </c>
      <c r="D226" s="262" t="str">
        <f>IF(ISBLANK('Geotech Log'!C233),"",'Geotech Log'!C233)</f>
        <v>KK</v>
      </c>
      <c r="E226" s="263">
        <f>IF(ISBLANK('Geotech Log'!D233),"",'Geotech Log'!D233)</f>
        <v>163</v>
      </c>
      <c r="F226" s="263" t="str">
        <f>IF(ISBLANK('Geotech Log'!H233),"",'Geotech Log'!H233)</f>
        <v/>
      </c>
      <c r="G226" s="263" t="str">
        <f>IF(ISBLANK('Geotech Log'!I233),"",'Geotech Log'!I233)</f>
        <v/>
      </c>
      <c r="H226" s="263">
        <f>IF(ISBLANK('Geotech Log'!J233),"",'Geotech Log'!J233)</f>
        <v>226</v>
      </c>
      <c r="I226" s="264">
        <f>IF(ISBLANK('Geotech Log'!K233),"",'Geotech Log'!K233)</f>
        <v>487</v>
      </c>
      <c r="J226" s="264">
        <f>IF(ISBLANK('Geotech Log'!L233),"",'Geotech Log'!L233)</f>
        <v>490</v>
      </c>
      <c r="K226" s="264">
        <f>IF(ISBLANK('Geotech Log'!N233),"",'Geotech Log'!N233)</f>
        <v>3</v>
      </c>
      <c r="L226" s="264">
        <f>IF(ISBLANK('Geotech Log'!O233),"",'Geotech Log'!O233)</f>
        <v>100</v>
      </c>
      <c r="M226" s="264">
        <f>IF(ISBLANK('Geotech Log'!P233),"",'Geotech Log'!P233)</f>
        <v>2.77</v>
      </c>
      <c r="N226" s="264">
        <f>IF(ISBLANK('Geotech Log'!Q233),"",'Geotech Log'!Q233)</f>
        <v>92.333333333333329</v>
      </c>
      <c r="O226" s="263">
        <f>IF(ISBLANK('Geotech Log'!R233),"",'Geotech Log'!R233)</f>
        <v>20</v>
      </c>
      <c r="P226" s="263">
        <f>IF(ISBLANK('Geotech Log'!T233),"",'Geotech Log'!T233)</f>
        <v>9</v>
      </c>
      <c r="Q226" s="261" t="str">
        <f>IF(ISBLANK('Geotech Log'!W233),"",'Geotech Log'!W233)</f>
        <v>SLST</v>
      </c>
      <c r="R226" s="261">
        <f>IF(ISBLANK('Geotech Log'!X233),"",'Geotech Log'!X233)</f>
        <v>0.7</v>
      </c>
      <c r="S226" s="261" t="str">
        <f>IF(ISBLANK('Geotech Log'!Y233),"",'Geotech Log'!Y233)</f>
        <v>MST</v>
      </c>
      <c r="T226" s="261">
        <f>IF(ISBLANK('Geotech Log'!Z233),"",'Geotech Log'!Z233)</f>
        <v>0.2</v>
      </c>
      <c r="U226" s="261" t="str">
        <f>IF(ISBLANK('Geotech Log'!AA233),"",'Geotech Log'!AA233)</f>
        <v>SST</v>
      </c>
      <c r="V226" s="261">
        <f>IF(ISBLANK('Geotech Log'!AB233),"",'Geotech Log'!AB233)</f>
        <v>0.1</v>
      </c>
      <c r="W226" s="261" t="str">
        <f>IF(ISBLANK('Geotech Log'!AC233),"",'Geotech Log'!AC233)</f>
        <v>GY</v>
      </c>
      <c r="X226" s="261" t="str">
        <f>IF(ISBLANK('Geotech Log'!AD233),"",'Geotech Log'!AD233)</f>
        <v>VF</v>
      </c>
      <c r="Y226" s="261" t="str">
        <f>IF(ISBLANK('Geotech Log'!AE233),"",'Geotech Log'!AE233)</f>
        <v>BD</v>
      </c>
      <c r="Z226" s="261" t="str">
        <f>IF(ISBLANK('Geotech Log'!AF233),"",'Geotech Log'!AF233)</f>
        <v>TLAM</v>
      </c>
      <c r="AA226" s="261" t="str">
        <f>IF(ISBLANK('Geotech Log'!AG233),"",'Geotech Log'!AG233)</f>
        <v>W1</v>
      </c>
      <c r="AB226" s="261" t="str">
        <f>IF(ISBLANK('Geotech Log'!AH233),"",'Geotech Log'!AH233)</f>
        <v>R3</v>
      </c>
      <c r="AC226" s="263">
        <f>IF(ISBLANK('Geotech Log'!AI233),"",'Geotech Log'!AI233)</f>
        <v>4</v>
      </c>
      <c r="AD226" s="263">
        <f ca="1">IF(ISBLANK('Geotech Log'!AJ233),"",'Geotech Log'!AJ233)</f>
        <v>13.777777777777779</v>
      </c>
      <c r="AE226" s="263">
        <f ca="1">IF(ISBLANK('Geotech Log'!AK233),"",'Geotech Log'!AK233)</f>
        <v>67.777777777777771</v>
      </c>
      <c r="AF226" s="467" t="str">
        <f>IF(ISBLANK('Geotech Log'!AL233),"",'Geotech Log'!AL233)</f>
        <v xml:space="preserve">SANDSTONE CONTENT FLUCTUATES WITH DEPTH.  </v>
      </c>
    </row>
    <row r="227" spans="1:32" x14ac:dyDescent="0.3">
      <c r="A227" s="261" t="str">
        <f>IF(ISBLANK('Geotech Log'!$C$2),"",IF('Geotech Log'!J234&lt;&gt;"",'Geotech Log'!$C$2,""))</f>
        <v>DDH 3476</v>
      </c>
      <c r="B227" s="261" t="str">
        <f>IF(ISBLANK('Geotech Log'!$R$4),"",IF('Geotech Log'!J234&lt;&gt;"",'Geotech Log'!$R$4,""))</f>
        <v>FRO</v>
      </c>
      <c r="C227" s="262">
        <f>IF(ISBLANK('Geotech Log'!A234),IF(ISBLANK('Geotech Log'!J234),"",C226),'Geotech Log'!A234)</f>
        <v>44067</v>
      </c>
      <c r="D227" s="262" t="str">
        <f>IF(ISBLANK('Geotech Log'!C234),"",'Geotech Log'!C234)</f>
        <v>KK</v>
      </c>
      <c r="E227" s="263">
        <f>IF(ISBLANK('Geotech Log'!D234),"",'Geotech Log'!D234)</f>
        <v>164</v>
      </c>
      <c r="F227" s="263" t="str">
        <f>IF(ISBLANK('Geotech Log'!H234),"",'Geotech Log'!H234)</f>
        <v/>
      </c>
      <c r="G227" s="263" t="str">
        <f>IF(ISBLANK('Geotech Log'!I234),"",'Geotech Log'!I234)</f>
        <v/>
      </c>
      <c r="H227" s="263">
        <f>IF(ISBLANK('Geotech Log'!J234),"",'Geotech Log'!J234)</f>
        <v>227</v>
      </c>
      <c r="I227" s="264">
        <f>IF(ISBLANK('Geotech Log'!K234),"",'Geotech Log'!K234)</f>
        <v>490</v>
      </c>
      <c r="J227" s="264">
        <f>IF(ISBLANK('Geotech Log'!L234),"",'Geotech Log'!L234)</f>
        <v>493</v>
      </c>
      <c r="K227" s="264">
        <f>IF(ISBLANK('Geotech Log'!N234),"",'Geotech Log'!N234)</f>
        <v>2.98</v>
      </c>
      <c r="L227" s="264">
        <f>IF(ISBLANK('Geotech Log'!O234),"",'Geotech Log'!O234)</f>
        <v>99.333333333333329</v>
      </c>
      <c r="M227" s="264">
        <f>IF(ISBLANK('Geotech Log'!P234),"",'Geotech Log'!P234)</f>
        <v>2.98</v>
      </c>
      <c r="N227" s="264">
        <f>IF(ISBLANK('Geotech Log'!Q234),"",'Geotech Log'!Q234)</f>
        <v>99.333333333333329</v>
      </c>
      <c r="O227" s="263">
        <f>IF(ISBLANK('Geotech Log'!R234),"",'Geotech Log'!R234)</f>
        <v>20</v>
      </c>
      <c r="P227" s="263">
        <f>IF(ISBLANK('Geotech Log'!T234),"",'Geotech Log'!T234)</f>
        <v>7</v>
      </c>
      <c r="Q227" s="261" t="str">
        <f>IF(ISBLANK('Geotech Log'!W234),"",'Geotech Log'!W234)</f>
        <v>SLST</v>
      </c>
      <c r="R227" s="261">
        <f>IF(ISBLANK('Geotech Log'!X234),"",'Geotech Log'!X234)</f>
        <v>0.6</v>
      </c>
      <c r="S227" s="261" t="str">
        <f>IF(ISBLANK('Geotech Log'!Y234),"",'Geotech Log'!Y234)</f>
        <v>SST</v>
      </c>
      <c r="T227" s="261">
        <f>IF(ISBLANK('Geotech Log'!Z234),"",'Geotech Log'!Z234)</f>
        <v>0.2</v>
      </c>
      <c r="U227" s="261" t="str">
        <f>IF(ISBLANK('Geotech Log'!AA234),"",'Geotech Log'!AA234)</f>
        <v>MST</v>
      </c>
      <c r="V227" s="261">
        <f>IF(ISBLANK('Geotech Log'!AB234),"",'Geotech Log'!AB234)</f>
        <v>0.2</v>
      </c>
      <c r="W227" s="261" t="str">
        <f>IF(ISBLANK('Geotech Log'!AC234),"",'Geotech Log'!AC234)</f>
        <v>GY</v>
      </c>
      <c r="X227" s="261" t="str">
        <f>IF(ISBLANK('Geotech Log'!AD234),"",'Geotech Log'!AD234)</f>
        <v>VF</v>
      </c>
      <c r="Y227" s="261" t="str">
        <f>IF(ISBLANK('Geotech Log'!AE234),"",'Geotech Log'!AE234)</f>
        <v>BD</v>
      </c>
      <c r="Z227" s="261" t="str">
        <f>IF(ISBLANK('Geotech Log'!AF234),"",'Geotech Log'!AF234)</f>
        <v>TLAM</v>
      </c>
      <c r="AA227" s="261" t="str">
        <f>IF(ISBLANK('Geotech Log'!AG234),"",'Geotech Log'!AG234)</f>
        <v>W1</v>
      </c>
      <c r="AB227" s="261" t="str">
        <f>IF(ISBLANK('Geotech Log'!AH234),"",'Geotech Log'!AH234)</f>
        <v>R3</v>
      </c>
      <c r="AC227" s="263">
        <f>IF(ISBLANK('Geotech Log'!AI234),"",'Geotech Log'!AI234)</f>
        <v>4</v>
      </c>
      <c r="AD227" s="263">
        <f ca="1">IF(ISBLANK('Geotech Log'!AJ234),"",'Geotech Log'!AJ234)</f>
        <v>14.166666666666666</v>
      </c>
      <c r="AE227" s="263">
        <f ca="1">IF(ISBLANK('Geotech Log'!AK234),"",'Geotech Log'!AK234)</f>
        <v>68.166666666666657</v>
      </c>
      <c r="AF227" s="467" t="str">
        <f>IF(ISBLANK('Geotech Log'!AL234),"",'Geotech Log'!AL234)</f>
        <v xml:space="preserve">SANDSTONE CONTENT FLUCTUATES WITH DEPTH.  </v>
      </c>
    </row>
    <row r="228" spans="1:32" x14ac:dyDescent="0.3">
      <c r="A228" s="261" t="str">
        <f>IF(ISBLANK('Geotech Log'!$C$2),"",IF('Geotech Log'!J235&lt;&gt;"",'Geotech Log'!$C$2,""))</f>
        <v>DDH 3476</v>
      </c>
      <c r="B228" s="261" t="str">
        <f>IF(ISBLANK('Geotech Log'!$R$4),"",IF('Geotech Log'!J235&lt;&gt;"",'Geotech Log'!$R$4,""))</f>
        <v>FRO</v>
      </c>
      <c r="C228" s="262">
        <f>IF(ISBLANK('Geotech Log'!A235),IF(ISBLANK('Geotech Log'!J235),"",C227),'Geotech Log'!A235)</f>
        <v>44067</v>
      </c>
      <c r="D228" s="262" t="str">
        <f>IF(ISBLANK('Geotech Log'!C235),"",'Geotech Log'!C235)</f>
        <v>KK</v>
      </c>
      <c r="E228" s="263">
        <f>IF(ISBLANK('Geotech Log'!D235),"",'Geotech Log'!D235)</f>
        <v>165</v>
      </c>
      <c r="F228" s="263" t="str">
        <f>IF(ISBLANK('Geotech Log'!H235),"",'Geotech Log'!H235)</f>
        <v/>
      </c>
      <c r="G228" s="263" t="str">
        <f>IF(ISBLANK('Geotech Log'!I235),"",'Geotech Log'!I235)</f>
        <v/>
      </c>
      <c r="H228" s="263">
        <f>IF(ISBLANK('Geotech Log'!J235),"",'Geotech Log'!J235)</f>
        <v>228</v>
      </c>
      <c r="I228" s="264">
        <f>IF(ISBLANK('Geotech Log'!K235),"",'Geotech Log'!K235)</f>
        <v>493</v>
      </c>
      <c r="J228" s="264">
        <f>IF(ISBLANK('Geotech Log'!L235),"",'Geotech Log'!L235)</f>
        <v>496</v>
      </c>
      <c r="K228" s="264">
        <f>IF(ISBLANK('Geotech Log'!N235),"",'Geotech Log'!N235)</f>
        <v>3.05</v>
      </c>
      <c r="L228" s="264">
        <f>IF(ISBLANK('Geotech Log'!O235),"",'Geotech Log'!O235)</f>
        <v>100</v>
      </c>
      <c r="M228" s="264">
        <f>IF(ISBLANK('Geotech Log'!P235),"",'Geotech Log'!P235)</f>
        <v>3.05</v>
      </c>
      <c r="N228" s="264">
        <f>IF(ISBLANK('Geotech Log'!Q235),"",'Geotech Log'!Q235)</f>
        <v>100</v>
      </c>
      <c r="O228" s="263">
        <f>IF(ISBLANK('Geotech Log'!R235),"",'Geotech Log'!R235)</f>
        <v>20</v>
      </c>
      <c r="P228" s="263">
        <f>IF(ISBLANK('Geotech Log'!T235),"",'Geotech Log'!T235)</f>
        <v>3</v>
      </c>
      <c r="Q228" s="261" t="str">
        <f>IF(ISBLANK('Geotech Log'!W235),"",'Geotech Log'!W235)</f>
        <v>SLST</v>
      </c>
      <c r="R228" s="261">
        <f>IF(ISBLANK('Geotech Log'!X235),"",'Geotech Log'!X235)</f>
        <v>0.6</v>
      </c>
      <c r="S228" s="261" t="str">
        <f>IF(ISBLANK('Geotech Log'!Y235),"",'Geotech Log'!Y235)</f>
        <v>SST</v>
      </c>
      <c r="T228" s="261">
        <f>IF(ISBLANK('Geotech Log'!Z235),"",'Geotech Log'!Z235)</f>
        <v>0.2</v>
      </c>
      <c r="U228" s="261" t="str">
        <f>IF(ISBLANK('Geotech Log'!AA235),"",'Geotech Log'!AA235)</f>
        <v>MST</v>
      </c>
      <c r="V228" s="261">
        <f>IF(ISBLANK('Geotech Log'!AB235),"",'Geotech Log'!AB235)</f>
        <v>0.2</v>
      </c>
      <c r="W228" s="261" t="str">
        <f>IF(ISBLANK('Geotech Log'!AC235),"",'Geotech Log'!AC235)</f>
        <v>GY</v>
      </c>
      <c r="X228" s="261" t="str">
        <f>IF(ISBLANK('Geotech Log'!AD235),"",'Geotech Log'!AD235)</f>
        <v>VF</v>
      </c>
      <c r="Y228" s="261" t="str">
        <f>IF(ISBLANK('Geotech Log'!AE235),"",'Geotech Log'!AE235)</f>
        <v>BD</v>
      </c>
      <c r="Z228" s="261" t="str">
        <f>IF(ISBLANK('Geotech Log'!AF235),"",'Geotech Log'!AF235)</f>
        <v>TLAM</v>
      </c>
      <c r="AA228" s="261" t="str">
        <f>IF(ISBLANK('Geotech Log'!AG235),"",'Geotech Log'!AG235)</f>
        <v>W1</v>
      </c>
      <c r="AB228" s="261" t="str">
        <f>IF(ISBLANK('Geotech Log'!AH235),"",'Geotech Log'!AH235)</f>
        <v>R3</v>
      </c>
      <c r="AC228" s="263">
        <f>IF(ISBLANK('Geotech Log'!AI235),"",'Geotech Log'!AI235)</f>
        <v>4</v>
      </c>
      <c r="AD228" s="263">
        <f ca="1">IF(ISBLANK('Geotech Log'!AJ235),"",'Geotech Log'!AJ235)</f>
        <v>10</v>
      </c>
      <c r="AE228" s="263">
        <f ca="1">IF(ISBLANK('Geotech Log'!AK235),"",'Geotech Log'!AK235)</f>
        <v>69</v>
      </c>
      <c r="AF228" s="467" t="str">
        <f>IF(ISBLANK('Geotech Log'!AL235),"",'Geotech Log'!AL235)</f>
        <v/>
      </c>
    </row>
    <row r="229" spans="1:32" x14ac:dyDescent="0.3">
      <c r="A229" s="261" t="str">
        <f>IF(ISBLANK('Geotech Log'!$C$2),"",IF('Geotech Log'!J236&lt;&gt;"",'Geotech Log'!$C$2,""))</f>
        <v>DDH 3476</v>
      </c>
      <c r="B229" s="261" t="str">
        <f>IF(ISBLANK('Geotech Log'!$R$4),"",IF('Geotech Log'!J236&lt;&gt;"",'Geotech Log'!$R$4,""))</f>
        <v>FRO</v>
      </c>
      <c r="C229" s="262">
        <f>IF(ISBLANK('Geotech Log'!A236),IF(ISBLANK('Geotech Log'!J236),"",C228),'Geotech Log'!A236)</f>
        <v>44067</v>
      </c>
      <c r="D229" s="262" t="str">
        <f>IF(ISBLANK('Geotech Log'!C236),"",'Geotech Log'!C236)</f>
        <v>KK</v>
      </c>
      <c r="E229" s="263">
        <f>IF(ISBLANK('Geotech Log'!D236),"",'Geotech Log'!D236)</f>
        <v>166</v>
      </c>
      <c r="F229" s="263" t="str">
        <f>IF(ISBLANK('Geotech Log'!H236),"",'Geotech Log'!H236)</f>
        <v/>
      </c>
      <c r="G229" s="263" t="str">
        <f>IF(ISBLANK('Geotech Log'!I236),"",'Geotech Log'!I236)</f>
        <v/>
      </c>
      <c r="H229" s="263">
        <f>IF(ISBLANK('Geotech Log'!J236),"",'Geotech Log'!J236)</f>
        <v>229</v>
      </c>
      <c r="I229" s="264">
        <f>IF(ISBLANK('Geotech Log'!K236),"",'Geotech Log'!K236)</f>
        <v>496</v>
      </c>
      <c r="J229" s="264">
        <f>IF(ISBLANK('Geotech Log'!L236),"",'Geotech Log'!L236)</f>
        <v>496.36</v>
      </c>
      <c r="K229" s="264">
        <f>IF(ISBLANK('Geotech Log'!N236),"",'Geotech Log'!N236)</f>
        <v>0.36</v>
      </c>
      <c r="L229" s="264">
        <f>IF(ISBLANK('Geotech Log'!O236),"",'Geotech Log'!O236)</f>
        <v>99.999999999996206</v>
      </c>
      <c r="M229" s="264">
        <f>IF(ISBLANK('Geotech Log'!P236),"",'Geotech Log'!P236)</f>
        <v>0.36</v>
      </c>
      <c r="N229" s="264">
        <f>IF(ISBLANK('Geotech Log'!Q236),"",'Geotech Log'!Q236)</f>
        <v>99.999999999996206</v>
      </c>
      <c r="O229" s="263">
        <f>IF(ISBLANK('Geotech Log'!R236),"",'Geotech Log'!R236)</f>
        <v>20</v>
      </c>
      <c r="P229" s="263">
        <f>IF(ISBLANK('Geotech Log'!T236),"",'Geotech Log'!T236)</f>
        <v>0</v>
      </c>
      <c r="Q229" s="261" t="str">
        <f>IF(ISBLANK('Geotech Log'!W236),"",'Geotech Log'!W236)</f>
        <v>SLST</v>
      </c>
      <c r="R229" s="261">
        <f>IF(ISBLANK('Geotech Log'!X236),"",'Geotech Log'!X236)</f>
        <v>0.6</v>
      </c>
      <c r="S229" s="261" t="str">
        <f>IF(ISBLANK('Geotech Log'!Y236),"",'Geotech Log'!Y236)</f>
        <v>SST</v>
      </c>
      <c r="T229" s="261">
        <f>IF(ISBLANK('Geotech Log'!Z236),"",'Geotech Log'!Z236)</f>
        <v>0.2</v>
      </c>
      <c r="U229" s="261" t="str">
        <f>IF(ISBLANK('Geotech Log'!AA236),"",'Geotech Log'!AA236)</f>
        <v>MST</v>
      </c>
      <c r="V229" s="261">
        <f>IF(ISBLANK('Geotech Log'!AB236),"",'Geotech Log'!AB236)</f>
        <v>0.2</v>
      </c>
      <c r="W229" s="261" t="str">
        <f>IF(ISBLANK('Geotech Log'!AC236),"",'Geotech Log'!AC236)</f>
        <v>GY</v>
      </c>
      <c r="X229" s="261" t="str">
        <f>IF(ISBLANK('Geotech Log'!AD236),"",'Geotech Log'!AD236)</f>
        <v>VF</v>
      </c>
      <c r="Y229" s="261" t="str">
        <f>IF(ISBLANK('Geotech Log'!AE236),"",'Geotech Log'!AE236)</f>
        <v>BD</v>
      </c>
      <c r="Z229" s="261" t="str">
        <f>IF(ISBLANK('Geotech Log'!AF236),"",'Geotech Log'!AF236)</f>
        <v>TLAM</v>
      </c>
      <c r="AA229" s="261" t="str">
        <f>IF(ISBLANK('Geotech Log'!AG236),"",'Geotech Log'!AG236)</f>
        <v>W1</v>
      </c>
      <c r="AB229" s="261" t="str">
        <f>IF(ISBLANK('Geotech Log'!AH236),"",'Geotech Log'!AH236)</f>
        <v>R3</v>
      </c>
      <c r="AC229" s="263">
        <f>IF(ISBLANK('Geotech Log'!AI236),"",'Geotech Log'!AI236)</f>
        <v>4</v>
      </c>
      <c r="AD229" s="263">
        <f ca="1">IF(ISBLANK('Geotech Log'!AJ236),"",'Geotech Log'!AJ236)</f>
        <v>25</v>
      </c>
      <c r="AE229" s="263">
        <f ca="1">IF(ISBLANK('Geotech Log'!AK236),"",'Geotech Log'!AK236)</f>
        <v>89</v>
      </c>
      <c r="AF229" s="467" t="str">
        <f>IF(ISBLANK('Geotech Log'!AL236),"",'Geotech Log'!AL236)</f>
        <v/>
      </c>
    </row>
    <row r="230" spans="1:32" x14ac:dyDescent="0.3">
      <c r="A230" s="261" t="str">
        <f>IF(ISBLANK('Geotech Log'!$C$2),"",IF('Geotech Log'!J237&lt;&gt;"",'Geotech Log'!$C$2,""))</f>
        <v>DDH 3476</v>
      </c>
      <c r="B230" s="261" t="str">
        <f>IF(ISBLANK('Geotech Log'!$R$4),"",IF('Geotech Log'!J237&lt;&gt;"",'Geotech Log'!$R$4,""))</f>
        <v>FRO</v>
      </c>
      <c r="C230" s="262">
        <f>IF(ISBLANK('Geotech Log'!A237),IF(ISBLANK('Geotech Log'!J237),"",C229),'Geotech Log'!A237)</f>
        <v>44067</v>
      </c>
      <c r="D230" s="262" t="str">
        <f>IF(ISBLANK('Geotech Log'!C237),"",'Geotech Log'!C237)</f>
        <v>KK</v>
      </c>
      <c r="E230" s="263" t="str">
        <f>IF(ISBLANK('Geotech Log'!D237),"",'Geotech Log'!D237)</f>
        <v/>
      </c>
      <c r="F230" s="263" t="str">
        <f>IF(ISBLANK('Geotech Log'!H237),"",'Geotech Log'!H237)</f>
        <v/>
      </c>
      <c r="G230" s="263" t="str">
        <f>IF(ISBLANK('Geotech Log'!I237),"",'Geotech Log'!I237)</f>
        <v/>
      </c>
      <c r="H230" s="263">
        <f>IF(ISBLANK('Geotech Log'!J237),"",'Geotech Log'!J237)</f>
        <v>230</v>
      </c>
      <c r="I230" s="264">
        <f>IF(ISBLANK('Geotech Log'!K237),"",'Geotech Log'!K237)</f>
        <v>496.36</v>
      </c>
      <c r="J230" s="264">
        <f>IF(ISBLANK('Geotech Log'!L237),"",'Geotech Log'!L237)</f>
        <v>499</v>
      </c>
      <c r="K230" s="264">
        <f>IF(ISBLANK('Geotech Log'!N237),"",'Geotech Log'!N237)</f>
        <v>2.31</v>
      </c>
      <c r="L230" s="264">
        <f>IF(ISBLANK('Geotech Log'!O237),"",'Geotech Log'!O237)</f>
        <v>87.500000000000455</v>
      </c>
      <c r="M230" s="264">
        <f>IF(ISBLANK('Geotech Log'!P237),"",'Geotech Log'!P237)</f>
        <v>0</v>
      </c>
      <c r="N230" s="264">
        <f>IF(ISBLANK('Geotech Log'!Q237),"",'Geotech Log'!Q237)</f>
        <v>0</v>
      </c>
      <c r="O230" s="263">
        <f>IF(ISBLANK('Geotech Log'!R237),"",'Geotech Log'!R237)</f>
        <v>3</v>
      </c>
      <c r="P230" s="263">
        <f>IF(ISBLANK('Geotech Log'!T237),"",'Geotech Log'!T237)</f>
        <v>99</v>
      </c>
      <c r="Q230" s="261" t="str">
        <f>IF(ISBLANK('Geotech Log'!W237),"",'Geotech Log'!W237)</f>
        <v>COAL</v>
      </c>
      <c r="R230" s="261">
        <f>IF(ISBLANK('Geotech Log'!X237),"",'Geotech Log'!X237)</f>
        <v>1</v>
      </c>
      <c r="S230" s="261" t="str">
        <f>IF(ISBLANK('Geotech Log'!Y237),"",'Geotech Log'!Y237)</f>
        <v/>
      </c>
      <c r="T230" s="261" t="str">
        <f>IF(ISBLANK('Geotech Log'!Z237),"",'Geotech Log'!Z237)</f>
        <v/>
      </c>
      <c r="U230" s="261" t="str">
        <f>IF(ISBLANK('Geotech Log'!AA237),"",'Geotech Log'!AA237)</f>
        <v/>
      </c>
      <c r="V230" s="261" t="str">
        <f>IF(ISBLANK('Geotech Log'!AB237),"",'Geotech Log'!AB237)</f>
        <v/>
      </c>
      <c r="W230" s="261" t="str">
        <f>IF(ISBLANK('Geotech Log'!AC237),"",'Geotech Log'!AC237)</f>
        <v>BK</v>
      </c>
      <c r="X230" s="261" t="str">
        <f>IF(ISBLANK('Geotech Log'!AD237),"",'Geotech Log'!AD237)</f>
        <v>VF</v>
      </c>
      <c r="Y230" s="261" t="str">
        <f>IF(ISBLANK('Geotech Log'!AE237),"",'Geotech Log'!AE237)</f>
        <v>MAS</v>
      </c>
      <c r="Z230" s="261" t="str">
        <f>IF(ISBLANK('Geotech Log'!AF237),"",'Geotech Log'!AF237)</f>
        <v>MAS</v>
      </c>
      <c r="AA230" s="261" t="str">
        <f>IF(ISBLANK('Geotech Log'!AG237),"",'Geotech Log'!AG237)</f>
        <v>W1</v>
      </c>
      <c r="AB230" s="261" t="str">
        <f>IF(ISBLANK('Geotech Log'!AH237),"",'Geotech Log'!AH237)</f>
        <v>R1</v>
      </c>
      <c r="AC230" s="263">
        <f>IF(ISBLANK('Geotech Log'!AI237),"",'Geotech Log'!AI237)</f>
        <v>1</v>
      </c>
      <c r="AD230" s="263">
        <f ca="1">IF(ISBLANK('Geotech Log'!AJ237),"",'Geotech Log'!AJ237)</f>
        <v>10.5</v>
      </c>
      <c r="AE230" s="263">
        <f ca="1">IF(ISBLANK('Geotech Log'!AK237),"",'Geotech Log'!AK237)</f>
        <v>29.5</v>
      </c>
      <c r="AF230" s="467" t="str">
        <f>IF(ISBLANK('Geotech Log'!AL237),"",'Geotech Log'!AL237)</f>
        <v>MUDSTONE CONTENT INCREASES AT END OF RUN (&lt;5%). CORE LOSS OF 0.33 M AT END OF RUN, ASSUMED FRIABLE COAL</v>
      </c>
    </row>
    <row r="231" spans="1:32" x14ac:dyDescent="0.3">
      <c r="A231" s="261" t="str">
        <f>IF(ISBLANK('Geotech Log'!$C$2),"",IF('Geotech Log'!J238&lt;&gt;"",'Geotech Log'!$C$2,""))</f>
        <v>DDH 3476</v>
      </c>
      <c r="B231" s="261" t="str">
        <f>IF(ISBLANK('Geotech Log'!$R$4),"",IF('Geotech Log'!J238&lt;&gt;"",'Geotech Log'!$R$4,""))</f>
        <v>FRO</v>
      </c>
      <c r="C231" s="262">
        <f>IF(ISBLANK('Geotech Log'!A238),IF(ISBLANK('Geotech Log'!J238),"",C230),'Geotech Log'!A238)</f>
        <v>44067</v>
      </c>
      <c r="D231" s="262" t="str">
        <f>IF(ISBLANK('Geotech Log'!C238),"",'Geotech Log'!C238)</f>
        <v>KK</v>
      </c>
      <c r="E231" s="263">
        <f>IF(ISBLANK('Geotech Log'!D238),"",'Geotech Log'!D238)</f>
        <v>167</v>
      </c>
      <c r="F231" s="263" t="str">
        <f>IF(ISBLANK('Geotech Log'!H238),"",'Geotech Log'!H238)</f>
        <v/>
      </c>
      <c r="G231" s="263" t="str">
        <f>IF(ISBLANK('Geotech Log'!I238),"",'Geotech Log'!I238)</f>
        <v/>
      </c>
      <c r="H231" s="263">
        <f>IF(ISBLANK('Geotech Log'!J238),"",'Geotech Log'!J238)</f>
        <v>231</v>
      </c>
      <c r="I231" s="264">
        <f>IF(ISBLANK('Geotech Log'!K238),"",'Geotech Log'!K238)</f>
        <v>499</v>
      </c>
      <c r="J231" s="264">
        <f>IF(ISBLANK('Geotech Log'!L238),"",'Geotech Log'!L238)</f>
        <v>499.41</v>
      </c>
      <c r="K231" s="264">
        <f>IF(ISBLANK('Geotech Log'!N238),"",'Geotech Log'!N238)</f>
        <v>0.41</v>
      </c>
      <c r="L231" s="264">
        <f>IF(ISBLANK('Geotech Log'!O238),"",'Geotech Log'!O238)</f>
        <v>99.999999999993889</v>
      </c>
      <c r="M231" s="264">
        <f>IF(ISBLANK('Geotech Log'!P238),"",'Geotech Log'!P238)</f>
        <v>0</v>
      </c>
      <c r="N231" s="264">
        <f>IF(ISBLANK('Geotech Log'!Q238),"",'Geotech Log'!Q238)</f>
        <v>0</v>
      </c>
      <c r="O231" s="263">
        <f>IF(ISBLANK('Geotech Log'!R238),"",'Geotech Log'!R238)</f>
        <v>3</v>
      </c>
      <c r="P231" s="263">
        <f>IF(ISBLANK('Geotech Log'!T238),"",'Geotech Log'!T238)</f>
        <v>41</v>
      </c>
      <c r="Q231" s="261" t="str">
        <f>IF(ISBLANK('Geotech Log'!W238),"",'Geotech Log'!W238)</f>
        <v>COAL</v>
      </c>
      <c r="R231" s="261">
        <f>IF(ISBLANK('Geotech Log'!X238),"",'Geotech Log'!X238)</f>
        <v>1</v>
      </c>
      <c r="S231" s="261" t="str">
        <f>IF(ISBLANK('Geotech Log'!Y238),"",'Geotech Log'!Y238)</f>
        <v/>
      </c>
      <c r="T231" s="261" t="str">
        <f>IF(ISBLANK('Geotech Log'!Z238),"",'Geotech Log'!Z238)</f>
        <v/>
      </c>
      <c r="U231" s="261" t="str">
        <f>IF(ISBLANK('Geotech Log'!AA238),"",'Geotech Log'!AA238)</f>
        <v/>
      </c>
      <c r="V231" s="261" t="str">
        <f>IF(ISBLANK('Geotech Log'!AB238),"",'Geotech Log'!AB238)</f>
        <v/>
      </c>
      <c r="W231" s="261" t="str">
        <f>IF(ISBLANK('Geotech Log'!AC238),"",'Geotech Log'!AC238)</f>
        <v>BK</v>
      </c>
      <c r="X231" s="261" t="str">
        <f>IF(ISBLANK('Geotech Log'!AD238),"",'Geotech Log'!AD238)</f>
        <v>VF</v>
      </c>
      <c r="Y231" s="261" t="str">
        <f>IF(ISBLANK('Geotech Log'!AE238),"",'Geotech Log'!AE238)</f>
        <v>MAS</v>
      </c>
      <c r="Z231" s="261" t="str">
        <f>IF(ISBLANK('Geotech Log'!AF238),"",'Geotech Log'!AF238)</f>
        <v>MAS</v>
      </c>
      <c r="AA231" s="261" t="str">
        <f>IF(ISBLANK('Geotech Log'!AG238),"",'Geotech Log'!AG238)</f>
        <v>W1</v>
      </c>
      <c r="AB231" s="261" t="str">
        <f>IF(ISBLANK('Geotech Log'!AH238),"",'Geotech Log'!AH238)</f>
        <v>R1</v>
      </c>
      <c r="AC231" s="263">
        <f>IF(ISBLANK('Geotech Log'!AI238),"",'Geotech Log'!AI238)</f>
        <v>1</v>
      </c>
      <c r="AD231" s="263">
        <f ca="1">IF(ISBLANK('Geotech Log'!AJ238),"",'Geotech Log'!AJ238)</f>
        <v>12</v>
      </c>
      <c r="AE231" s="263">
        <f ca="1">IF(ISBLANK('Geotech Log'!AK238),"",'Geotech Log'!AK238)</f>
        <v>31</v>
      </c>
      <c r="AF231" s="467" t="str">
        <f>IF(ISBLANK('Geotech Log'!AL238),"",'Geotech Log'!AL238)</f>
        <v/>
      </c>
    </row>
    <row r="232" spans="1:32" x14ac:dyDescent="0.3">
      <c r="A232" s="261" t="str">
        <f>IF(ISBLANK('Geotech Log'!$C$2),"",IF('Geotech Log'!J239&lt;&gt;"",'Geotech Log'!$C$2,""))</f>
        <v>DDH 3476</v>
      </c>
      <c r="B232" s="261" t="str">
        <f>IF(ISBLANK('Geotech Log'!$R$4),"",IF('Geotech Log'!J239&lt;&gt;"",'Geotech Log'!$R$4,""))</f>
        <v>FRO</v>
      </c>
      <c r="C232" s="262">
        <f>IF(ISBLANK('Geotech Log'!A239),IF(ISBLANK('Geotech Log'!J239),"",C231),'Geotech Log'!A239)</f>
        <v>44067</v>
      </c>
      <c r="D232" s="262" t="str">
        <f>IF(ISBLANK('Geotech Log'!C239),"",'Geotech Log'!C239)</f>
        <v>KK</v>
      </c>
      <c r="E232" s="263" t="str">
        <f>IF(ISBLANK('Geotech Log'!D239),"",'Geotech Log'!D239)</f>
        <v/>
      </c>
      <c r="F232" s="263" t="str">
        <f>IF(ISBLANK('Geotech Log'!H239),"",'Geotech Log'!H239)</f>
        <v/>
      </c>
      <c r="G232" s="263" t="str">
        <f>IF(ISBLANK('Geotech Log'!I239),"",'Geotech Log'!I239)</f>
        <v/>
      </c>
      <c r="H232" s="263">
        <f>IF(ISBLANK('Geotech Log'!J239),"",'Geotech Log'!J239)</f>
        <v>232</v>
      </c>
      <c r="I232" s="264">
        <f>IF(ISBLANK('Geotech Log'!K239),"",'Geotech Log'!K239)</f>
        <v>499.41</v>
      </c>
      <c r="J232" s="264">
        <f>IF(ISBLANK('Geotech Log'!L239),"",'Geotech Log'!L239)</f>
        <v>500.36</v>
      </c>
      <c r="K232" s="264">
        <f>IF(ISBLANK('Geotech Log'!N239),"",'Geotech Log'!N239)</f>
        <v>0.95</v>
      </c>
      <c r="L232" s="264">
        <f>IF(ISBLANK('Geotech Log'!O239),"",'Geotech Log'!O239)</f>
        <v>100</v>
      </c>
      <c r="M232" s="264">
        <f>IF(ISBLANK('Geotech Log'!P239),"",'Geotech Log'!P239)</f>
        <v>0.95</v>
      </c>
      <c r="N232" s="264">
        <f>IF(ISBLANK('Geotech Log'!Q239),"",'Geotech Log'!Q239)</f>
        <v>100</v>
      </c>
      <c r="O232" s="263">
        <f>IF(ISBLANK('Geotech Log'!R239),"",'Geotech Log'!R239)</f>
        <v>20</v>
      </c>
      <c r="P232" s="263">
        <f>IF(ISBLANK('Geotech Log'!T239),"",'Geotech Log'!T239)</f>
        <v>1</v>
      </c>
      <c r="Q232" s="261" t="str">
        <f>IF(ISBLANK('Geotech Log'!W239),"",'Geotech Log'!W239)</f>
        <v>MST</v>
      </c>
      <c r="R232" s="261">
        <f>IF(ISBLANK('Geotech Log'!X239),"",'Geotech Log'!X239)</f>
        <v>1</v>
      </c>
      <c r="S232" s="261" t="str">
        <f>IF(ISBLANK('Geotech Log'!Y239),"",'Geotech Log'!Y239)</f>
        <v/>
      </c>
      <c r="T232" s="261" t="str">
        <f>IF(ISBLANK('Geotech Log'!Z239),"",'Geotech Log'!Z239)</f>
        <v/>
      </c>
      <c r="U232" s="261" t="str">
        <f>IF(ISBLANK('Geotech Log'!AA239),"",'Geotech Log'!AA239)</f>
        <v/>
      </c>
      <c r="V232" s="261" t="str">
        <f>IF(ISBLANK('Geotech Log'!AB239),"",'Geotech Log'!AB239)</f>
        <v/>
      </c>
      <c r="W232" s="261" t="str">
        <f>IF(ISBLANK('Geotech Log'!AC239),"",'Geotech Log'!AC239)</f>
        <v>DGY</v>
      </c>
      <c r="X232" s="261" t="str">
        <f>IF(ISBLANK('Geotech Log'!AD239),"",'Geotech Log'!AD239)</f>
        <v>VF</v>
      </c>
      <c r="Y232" s="261" t="str">
        <f>IF(ISBLANK('Geotech Log'!AE239),"",'Geotech Log'!AE239)</f>
        <v>MAS</v>
      </c>
      <c r="Z232" s="261" t="str">
        <f>IF(ISBLANK('Geotech Log'!AF239),"",'Geotech Log'!AF239)</f>
        <v>MAS</v>
      </c>
      <c r="AA232" s="261" t="str">
        <f>IF(ISBLANK('Geotech Log'!AG239),"",'Geotech Log'!AG239)</f>
        <v>W1</v>
      </c>
      <c r="AB232" s="261" t="str">
        <f>IF(ISBLANK('Geotech Log'!AH239),"",'Geotech Log'!AH239)</f>
        <v>R2</v>
      </c>
      <c r="AC232" s="263">
        <f>IF(ISBLANK('Geotech Log'!AI239),"",'Geotech Log'!AI239)</f>
        <v>2</v>
      </c>
      <c r="AD232" s="263">
        <f ca="1">IF(ISBLANK('Geotech Log'!AJ239),"",'Geotech Log'!AJ239)</f>
        <v>12</v>
      </c>
      <c r="AE232" s="263">
        <f ca="1">IF(ISBLANK('Geotech Log'!AK239),"",'Geotech Log'!AK239)</f>
        <v>64</v>
      </c>
      <c r="AF232" s="467" t="str">
        <f>IF(ISBLANK('Geotech Log'!AL239),"",'Geotech Log'!AL239)</f>
        <v/>
      </c>
    </row>
    <row r="233" spans="1:32" x14ac:dyDescent="0.3">
      <c r="A233" s="261" t="str">
        <f>IF(ISBLANK('Geotech Log'!$C$2),"",IF('Geotech Log'!J240&lt;&gt;"",'Geotech Log'!$C$2,""))</f>
        <v>DDH 3476</v>
      </c>
      <c r="B233" s="261" t="str">
        <f>IF(ISBLANK('Geotech Log'!$R$4),"",IF('Geotech Log'!J240&lt;&gt;"",'Geotech Log'!$R$4,""))</f>
        <v>FRO</v>
      </c>
      <c r="C233" s="262">
        <f>IF(ISBLANK('Geotech Log'!A240),IF(ISBLANK('Geotech Log'!J240),"",C232),'Geotech Log'!A240)</f>
        <v>44067</v>
      </c>
      <c r="D233" s="262" t="str">
        <f>IF(ISBLANK('Geotech Log'!C240),"",'Geotech Log'!C240)</f>
        <v>KK</v>
      </c>
      <c r="E233" s="263" t="str">
        <f>IF(ISBLANK('Geotech Log'!D240),"",'Geotech Log'!D240)</f>
        <v/>
      </c>
      <c r="F233" s="263" t="str">
        <f>IF(ISBLANK('Geotech Log'!H240),"",'Geotech Log'!H240)</f>
        <v/>
      </c>
      <c r="G233" s="263" t="str">
        <f>IF(ISBLANK('Geotech Log'!I240),"",'Geotech Log'!I240)</f>
        <v/>
      </c>
      <c r="H233" s="263">
        <f>IF(ISBLANK('Geotech Log'!J240),"",'Geotech Log'!J240)</f>
        <v>233</v>
      </c>
      <c r="I233" s="264">
        <f>IF(ISBLANK('Geotech Log'!K240),"",'Geotech Log'!K240)</f>
        <v>500.36</v>
      </c>
      <c r="J233" s="264">
        <f>IF(ISBLANK('Geotech Log'!L240),"",'Geotech Log'!L240)</f>
        <v>502</v>
      </c>
      <c r="K233" s="264">
        <f>IF(ISBLANK('Geotech Log'!N240),"",'Geotech Log'!N240)</f>
        <v>1.38</v>
      </c>
      <c r="L233" s="264">
        <f>IF(ISBLANK('Geotech Log'!O240),"",'Geotech Log'!O240)</f>
        <v>84.146341463415325</v>
      </c>
      <c r="M233" s="264">
        <f>IF(ISBLANK('Geotech Log'!P240),"",'Geotech Log'!P240)</f>
        <v>0.55000000000000004</v>
      </c>
      <c r="N233" s="264">
        <f>IF(ISBLANK('Geotech Log'!Q240),"",'Geotech Log'!Q240)</f>
        <v>33.536585365853938</v>
      </c>
      <c r="O233" s="263">
        <f>IF(ISBLANK('Geotech Log'!R240),"",'Geotech Log'!R240)</f>
        <v>8</v>
      </c>
      <c r="P233" s="263">
        <f>IF(ISBLANK('Geotech Log'!T240),"",'Geotech Log'!T240)</f>
        <v>99</v>
      </c>
      <c r="Q233" s="261" t="str">
        <f>IF(ISBLANK('Geotech Log'!W240),"",'Geotech Log'!W240)</f>
        <v>COAL</v>
      </c>
      <c r="R233" s="261">
        <f>IF(ISBLANK('Geotech Log'!X240),"",'Geotech Log'!X240)</f>
        <v>0.5</v>
      </c>
      <c r="S233" s="261" t="str">
        <f>IF(ISBLANK('Geotech Log'!Y240),"",'Geotech Log'!Y240)</f>
        <v>MST</v>
      </c>
      <c r="T233" s="261">
        <f>IF(ISBLANK('Geotech Log'!Z240),"",'Geotech Log'!Z240)</f>
        <v>0.3</v>
      </c>
      <c r="U233" s="261" t="str">
        <f>IF(ISBLANK('Geotech Log'!AA240),"",'Geotech Log'!AA240)</f>
        <v/>
      </c>
      <c r="V233" s="261" t="str">
        <f>IF(ISBLANK('Geotech Log'!AB240),"",'Geotech Log'!AB240)</f>
        <v/>
      </c>
      <c r="W233" s="261" t="str">
        <f>IF(ISBLANK('Geotech Log'!AC240),"",'Geotech Log'!AC240)</f>
        <v>DGY</v>
      </c>
      <c r="X233" s="261" t="str">
        <f>IF(ISBLANK('Geotech Log'!AD240),"",'Geotech Log'!AD240)</f>
        <v>VF</v>
      </c>
      <c r="Y233" s="261" t="str">
        <f>IF(ISBLANK('Geotech Log'!AE240),"",'Geotech Log'!AE240)</f>
        <v>MAS</v>
      </c>
      <c r="Z233" s="261" t="str">
        <f>IF(ISBLANK('Geotech Log'!AF240),"",'Geotech Log'!AF240)</f>
        <v>MAS</v>
      </c>
      <c r="AA233" s="261" t="str">
        <f>IF(ISBLANK('Geotech Log'!AG240),"",'Geotech Log'!AG240)</f>
        <v>W1</v>
      </c>
      <c r="AB233" s="261" t="str">
        <f>IF(ISBLANK('Geotech Log'!AH240),"",'Geotech Log'!AH240)</f>
        <v>R1</v>
      </c>
      <c r="AC233" s="263">
        <f>IF(ISBLANK('Geotech Log'!AI240),"",'Geotech Log'!AI240)</f>
        <v>1</v>
      </c>
      <c r="AD233" s="263">
        <f ca="1">IF(ISBLANK('Geotech Log'!AJ240),"",'Geotech Log'!AJ240)</f>
        <v>11.6</v>
      </c>
      <c r="AE233" s="263">
        <f ca="1">IF(ISBLANK('Geotech Log'!AK240),"",'Geotech Log'!AK240)</f>
        <v>35.6</v>
      </c>
      <c r="AF233" s="467" t="str">
        <f>IF(ISBLANK('Geotech Log'!AL240),"",'Geotech Log'!AL240)</f>
        <v>CORE LOSS 0.26 M, ASSUMED FRIABLE COAL</v>
      </c>
    </row>
    <row r="234" spans="1:32" x14ac:dyDescent="0.3">
      <c r="A234" s="261" t="str">
        <f>IF(ISBLANK('Geotech Log'!$C$2),"",IF('Geotech Log'!J241&lt;&gt;"",'Geotech Log'!$C$2,""))</f>
        <v>DDH 3476</v>
      </c>
      <c r="B234" s="261" t="str">
        <f>IF(ISBLANK('Geotech Log'!$R$4),"",IF('Geotech Log'!J241&lt;&gt;"",'Geotech Log'!$R$4,""))</f>
        <v>FRO</v>
      </c>
      <c r="C234" s="262">
        <f>IF(ISBLANK('Geotech Log'!A241),IF(ISBLANK('Geotech Log'!J241),"",C233),'Geotech Log'!A241)</f>
        <v>44067</v>
      </c>
      <c r="D234" s="262" t="str">
        <f>IF(ISBLANK('Geotech Log'!C241),"",'Geotech Log'!C241)</f>
        <v>KK</v>
      </c>
      <c r="E234" s="263">
        <f>IF(ISBLANK('Geotech Log'!D241),"",'Geotech Log'!D241)</f>
        <v>168</v>
      </c>
      <c r="F234" s="263" t="str">
        <f>IF(ISBLANK('Geotech Log'!H241),"",'Geotech Log'!H241)</f>
        <v/>
      </c>
      <c r="G234" s="263" t="str">
        <f>IF(ISBLANK('Geotech Log'!I241),"",'Geotech Log'!I241)</f>
        <v/>
      </c>
      <c r="H234" s="263">
        <f>IF(ISBLANK('Geotech Log'!J241),"",'Geotech Log'!J241)</f>
        <v>234</v>
      </c>
      <c r="I234" s="264">
        <f>IF(ISBLANK('Geotech Log'!K241),"",'Geotech Log'!K241)</f>
        <v>502</v>
      </c>
      <c r="J234" s="264">
        <f>IF(ISBLANK('Geotech Log'!L241),"",'Geotech Log'!L241)</f>
        <v>503.73</v>
      </c>
      <c r="K234" s="264">
        <f>IF(ISBLANK('Geotech Log'!N241),"",'Geotech Log'!N241)</f>
        <v>1.23</v>
      </c>
      <c r="L234" s="264">
        <f>IF(ISBLANK('Geotech Log'!O241),"",'Geotech Log'!O241)</f>
        <v>71.098265895953006</v>
      </c>
      <c r="M234" s="264">
        <f>IF(ISBLANK('Geotech Log'!P241),"",'Geotech Log'!P241)</f>
        <v>0</v>
      </c>
      <c r="N234" s="264">
        <f>IF(ISBLANK('Geotech Log'!Q241),"",'Geotech Log'!Q241)</f>
        <v>0</v>
      </c>
      <c r="O234" s="263">
        <f>IF(ISBLANK('Geotech Log'!R241),"",'Geotech Log'!R241)</f>
        <v>3</v>
      </c>
      <c r="P234" s="263">
        <f>IF(ISBLANK('Geotech Log'!T241),"",'Geotech Log'!T241)</f>
        <v>99</v>
      </c>
      <c r="Q234" s="261" t="str">
        <f>IF(ISBLANK('Geotech Log'!W241),"",'Geotech Log'!W241)</f>
        <v>COAL</v>
      </c>
      <c r="R234" s="261">
        <f>IF(ISBLANK('Geotech Log'!X241),"",'Geotech Log'!X241)</f>
        <v>1</v>
      </c>
      <c r="S234" s="261" t="str">
        <f>IF(ISBLANK('Geotech Log'!Y241),"",'Geotech Log'!Y241)</f>
        <v/>
      </c>
      <c r="T234" s="261" t="str">
        <f>IF(ISBLANK('Geotech Log'!Z241),"",'Geotech Log'!Z241)</f>
        <v/>
      </c>
      <c r="U234" s="261" t="str">
        <f>IF(ISBLANK('Geotech Log'!AA241),"",'Geotech Log'!AA241)</f>
        <v/>
      </c>
      <c r="V234" s="261" t="str">
        <f>IF(ISBLANK('Geotech Log'!AB241),"",'Geotech Log'!AB241)</f>
        <v/>
      </c>
      <c r="W234" s="261" t="str">
        <f>IF(ISBLANK('Geotech Log'!AC241),"",'Geotech Log'!AC241)</f>
        <v>BK</v>
      </c>
      <c r="X234" s="261" t="str">
        <f>IF(ISBLANK('Geotech Log'!AD241),"",'Geotech Log'!AD241)</f>
        <v>VF</v>
      </c>
      <c r="Y234" s="261" t="str">
        <f>IF(ISBLANK('Geotech Log'!AE241),"",'Geotech Log'!AE241)</f>
        <v>MAS</v>
      </c>
      <c r="Z234" s="261" t="str">
        <f>IF(ISBLANK('Geotech Log'!AF241),"",'Geotech Log'!AF241)</f>
        <v>MAS</v>
      </c>
      <c r="AA234" s="261" t="str">
        <f>IF(ISBLANK('Geotech Log'!AG241),"",'Geotech Log'!AG241)</f>
        <v>W1</v>
      </c>
      <c r="AB234" s="261" t="str">
        <f>IF(ISBLANK('Geotech Log'!AH241),"",'Geotech Log'!AH241)</f>
        <v>R1</v>
      </c>
      <c r="AC234" s="263">
        <f>IF(ISBLANK('Geotech Log'!AI241),"",'Geotech Log'!AI241)</f>
        <v>1</v>
      </c>
      <c r="AD234" s="263">
        <f ca="1">IF(ISBLANK('Geotech Log'!AJ241),"",'Geotech Log'!AJ241)</f>
        <v>8</v>
      </c>
      <c r="AE234" s="263">
        <f ca="1">IF(ISBLANK('Geotech Log'!AK241),"",'Geotech Log'!AK241)</f>
        <v>27</v>
      </c>
      <c r="AF234" s="467" t="str">
        <f>IF(ISBLANK('Geotech Log'!AL241),"",'Geotech Log'!AL241)</f>
        <v/>
      </c>
    </row>
    <row r="235" spans="1:32" x14ac:dyDescent="0.3">
      <c r="A235" s="261" t="str">
        <f>IF(ISBLANK('Geotech Log'!$C$2),"",IF('Geotech Log'!J242&lt;&gt;"",'Geotech Log'!$C$2,""))</f>
        <v>DDH 3476</v>
      </c>
      <c r="B235" s="261" t="str">
        <f>IF(ISBLANK('Geotech Log'!$R$4),"",IF('Geotech Log'!J242&lt;&gt;"",'Geotech Log'!$R$4,""))</f>
        <v>FRO</v>
      </c>
      <c r="C235" s="262">
        <f>IF(ISBLANK('Geotech Log'!A242),IF(ISBLANK('Geotech Log'!J242),"",C234),'Geotech Log'!A242)</f>
        <v>44067</v>
      </c>
      <c r="D235" s="262" t="str">
        <f>IF(ISBLANK('Geotech Log'!C242),"",'Geotech Log'!C242)</f>
        <v>KK</v>
      </c>
      <c r="E235" s="263" t="str">
        <f>IF(ISBLANK('Geotech Log'!D242),"",'Geotech Log'!D242)</f>
        <v/>
      </c>
      <c r="F235" s="263" t="str">
        <f>IF(ISBLANK('Geotech Log'!H242),"",'Geotech Log'!H242)</f>
        <v/>
      </c>
      <c r="G235" s="263" t="str">
        <f>IF(ISBLANK('Geotech Log'!I242),"",'Geotech Log'!I242)</f>
        <v/>
      </c>
      <c r="H235" s="263">
        <f>IF(ISBLANK('Geotech Log'!J242),"",'Geotech Log'!J242)</f>
        <v>235</v>
      </c>
      <c r="I235" s="264">
        <f>IF(ISBLANK('Geotech Log'!K242),"",'Geotech Log'!K242)</f>
        <v>503.73</v>
      </c>
      <c r="J235" s="264">
        <f>IF(ISBLANK('Geotech Log'!L242),"",'Geotech Log'!L242)</f>
        <v>505</v>
      </c>
      <c r="K235" s="264">
        <f>IF(ISBLANK('Geotech Log'!N242),"",'Geotech Log'!N242)</f>
        <v>1.27</v>
      </c>
      <c r="L235" s="264">
        <f>IF(ISBLANK('Geotech Log'!O242),"",'Geotech Log'!O242)</f>
        <v>100</v>
      </c>
      <c r="M235" s="264">
        <f>IF(ISBLANK('Geotech Log'!P242),"",'Geotech Log'!P242)</f>
        <v>0.51</v>
      </c>
      <c r="N235" s="264">
        <f>IF(ISBLANK('Geotech Log'!Q242),"",'Geotech Log'!Q242)</f>
        <v>40.157480314961205</v>
      </c>
      <c r="O235" s="263">
        <f>IF(ISBLANK('Geotech Log'!R242),"",'Geotech Log'!R242)</f>
        <v>8</v>
      </c>
      <c r="P235" s="263">
        <f>IF(ISBLANK('Geotech Log'!T242),"",'Geotech Log'!T242)</f>
        <v>20</v>
      </c>
      <c r="Q235" s="261" t="str">
        <f>IF(ISBLANK('Geotech Log'!W242),"",'Geotech Log'!W242)</f>
        <v>MST</v>
      </c>
      <c r="R235" s="261">
        <f>IF(ISBLANK('Geotech Log'!X242),"",'Geotech Log'!X242)</f>
        <v>0.7</v>
      </c>
      <c r="S235" s="261" t="str">
        <f>IF(ISBLANK('Geotech Log'!Y242),"",'Geotech Log'!Y242)</f>
        <v>COAL</v>
      </c>
      <c r="T235" s="261">
        <f>IF(ISBLANK('Geotech Log'!Z242),"",'Geotech Log'!Z242)</f>
        <v>0.3</v>
      </c>
      <c r="U235" s="261" t="str">
        <f>IF(ISBLANK('Geotech Log'!AA242),"",'Geotech Log'!AA242)</f>
        <v/>
      </c>
      <c r="V235" s="261" t="str">
        <f>IF(ISBLANK('Geotech Log'!AB242),"",'Geotech Log'!AB242)</f>
        <v/>
      </c>
      <c r="W235" s="261" t="str">
        <f>IF(ISBLANK('Geotech Log'!AC242),"",'Geotech Log'!AC242)</f>
        <v>DGY</v>
      </c>
      <c r="X235" s="261" t="str">
        <f>IF(ISBLANK('Geotech Log'!AD242),"",'Geotech Log'!AD242)</f>
        <v>VF</v>
      </c>
      <c r="Y235" s="261" t="str">
        <f>IF(ISBLANK('Geotech Log'!AE242),"",'Geotech Log'!AE242)</f>
        <v>MAS</v>
      </c>
      <c r="Z235" s="261" t="str">
        <f>IF(ISBLANK('Geotech Log'!AF242),"",'Geotech Log'!AF242)</f>
        <v>MAS</v>
      </c>
      <c r="AA235" s="261" t="str">
        <f>IF(ISBLANK('Geotech Log'!AG242),"",'Geotech Log'!AG242)</f>
        <v>W1</v>
      </c>
      <c r="AB235" s="261" t="str">
        <f>IF(ISBLANK('Geotech Log'!AH242),"",'Geotech Log'!AH242)</f>
        <v>R2</v>
      </c>
      <c r="AC235" s="263">
        <f>IF(ISBLANK('Geotech Log'!AI242),"",'Geotech Log'!AI242)</f>
        <v>2</v>
      </c>
      <c r="AD235" s="263">
        <f ca="1">IF(ISBLANK('Geotech Log'!AJ242),"",'Geotech Log'!AJ242)</f>
        <v>14.538461538461538</v>
      </c>
      <c r="AE235" s="263">
        <f ca="1">IF(ISBLANK('Geotech Log'!AK242),"",'Geotech Log'!AK242)</f>
        <v>44.53846153846154</v>
      </c>
      <c r="AF235" s="467" t="str">
        <f>IF(ISBLANK('Geotech Log'!AL242),"",'Geotech Log'!AL242)</f>
        <v/>
      </c>
    </row>
    <row r="236" spans="1:32" x14ac:dyDescent="0.3">
      <c r="A236" s="261" t="str">
        <f>IF(ISBLANK('Geotech Log'!$C$2),"",IF('Geotech Log'!J243&lt;&gt;"",'Geotech Log'!$C$2,""))</f>
        <v>DDH 3476</v>
      </c>
      <c r="B236" s="261" t="str">
        <f>IF(ISBLANK('Geotech Log'!$R$4),"",IF('Geotech Log'!J243&lt;&gt;"",'Geotech Log'!$R$4,""))</f>
        <v>FRO</v>
      </c>
      <c r="C236" s="262">
        <f>IF(ISBLANK('Geotech Log'!A243),IF(ISBLANK('Geotech Log'!J243),"",C235),'Geotech Log'!A243)</f>
        <v>44068</v>
      </c>
      <c r="D236" s="262" t="str">
        <f>IF(ISBLANK('Geotech Log'!C243),"",'Geotech Log'!C243)</f>
        <v>KK</v>
      </c>
      <c r="E236" s="263">
        <f>IF(ISBLANK('Geotech Log'!D243),"",'Geotech Log'!D243)</f>
        <v>169</v>
      </c>
      <c r="F236" s="263" t="str">
        <f>IF(ISBLANK('Geotech Log'!H243),"",'Geotech Log'!H243)</f>
        <v/>
      </c>
      <c r="G236" s="263" t="str">
        <f>IF(ISBLANK('Geotech Log'!I243),"",'Geotech Log'!I243)</f>
        <v/>
      </c>
      <c r="H236" s="263">
        <f>IF(ISBLANK('Geotech Log'!J243),"",'Geotech Log'!J243)</f>
        <v>236</v>
      </c>
      <c r="I236" s="264">
        <f>IF(ISBLANK('Geotech Log'!K243),"",'Geotech Log'!K243)</f>
        <v>505</v>
      </c>
      <c r="J236" s="264">
        <f>IF(ISBLANK('Geotech Log'!L243),"",'Geotech Log'!L243)</f>
        <v>506.72</v>
      </c>
      <c r="K236" s="264">
        <f>IF(ISBLANK('Geotech Log'!N243),"",'Geotech Log'!N243)</f>
        <v>1.72</v>
      </c>
      <c r="L236" s="264">
        <f>IF(ISBLANK('Geotech Log'!O243),"",'Geotech Log'!O243)</f>
        <v>99.999999999998408</v>
      </c>
      <c r="M236" s="264">
        <f>IF(ISBLANK('Geotech Log'!P243),"",'Geotech Log'!P243)</f>
        <v>0.8</v>
      </c>
      <c r="N236" s="264">
        <f>IF(ISBLANK('Geotech Log'!Q243),"",'Geotech Log'!Q243)</f>
        <v>46.51162790697601</v>
      </c>
      <c r="O236" s="263">
        <f>IF(ISBLANK('Geotech Log'!R243),"",'Geotech Log'!R243)</f>
        <v>8</v>
      </c>
      <c r="P236" s="263">
        <f>IF(ISBLANK('Geotech Log'!T243),"",'Geotech Log'!T243)</f>
        <v>32</v>
      </c>
      <c r="Q236" s="261" t="str">
        <f>IF(ISBLANK('Geotech Log'!W243),"",'Geotech Log'!W243)</f>
        <v>MST</v>
      </c>
      <c r="R236" s="261">
        <f>IF(ISBLANK('Geotech Log'!X243),"",'Geotech Log'!X243)</f>
        <v>0.8</v>
      </c>
      <c r="S236" s="261" t="str">
        <f>IF(ISBLANK('Geotech Log'!Y243),"",'Geotech Log'!Y243)</f>
        <v>COAL</v>
      </c>
      <c r="T236" s="261">
        <f>IF(ISBLANK('Geotech Log'!Z243),"",'Geotech Log'!Z243)</f>
        <v>0.2</v>
      </c>
      <c r="U236" s="261" t="str">
        <f>IF(ISBLANK('Geotech Log'!AA243),"",'Geotech Log'!AA243)</f>
        <v/>
      </c>
      <c r="V236" s="261" t="str">
        <f>IF(ISBLANK('Geotech Log'!AB243),"",'Geotech Log'!AB243)</f>
        <v/>
      </c>
      <c r="W236" s="261" t="str">
        <f>IF(ISBLANK('Geotech Log'!AC243),"",'Geotech Log'!AC243)</f>
        <v>DGY</v>
      </c>
      <c r="X236" s="261" t="str">
        <f>IF(ISBLANK('Geotech Log'!AD243),"",'Geotech Log'!AD243)</f>
        <v>VF</v>
      </c>
      <c r="Y236" s="261" t="str">
        <f>IF(ISBLANK('Geotech Log'!AE243),"",'Geotech Log'!AE243)</f>
        <v>MAS</v>
      </c>
      <c r="Z236" s="261" t="str">
        <f>IF(ISBLANK('Geotech Log'!AF243),"",'Geotech Log'!AF243)</f>
        <v>MAS</v>
      </c>
      <c r="AA236" s="261" t="str">
        <f>IF(ISBLANK('Geotech Log'!AG243),"",'Geotech Log'!AG243)</f>
        <v>W1</v>
      </c>
      <c r="AB236" s="261" t="str">
        <f>IF(ISBLANK('Geotech Log'!AH243),"",'Geotech Log'!AH243)</f>
        <v>R2</v>
      </c>
      <c r="AC236" s="263">
        <f>IF(ISBLANK('Geotech Log'!AI243),"",'Geotech Log'!AI243)</f>
        <v>2</v>
      </c>
      <c r="AD236" s="263">
        <f ca="1">IF(ISBLANK('Geotech Log'!AJ243),"",'Geotech Log'!AJ243)</f>
        <v>16.384615384615383</v>
      </c>
      <c r="AE236" s="263">
        <f ca="1">IF(ISBLANK('Geotech Log'!AK243),"",'Geotech Log'!AK243)</f>
        <v>46.384615384615387</v>
      </c>
      <c r="AF236" s="467" t="str">
        <f>IF(ISBLANK('Geotech Log'!AL243),"",'Geotech Log'!AL243)</f>
        <v/>
      </c>
    </row>
    <row r="237" spans="1:32" x14ac:dyDescent="0.3">
      <c r="A237" s="261" t="str">
        <f>IF(ISBLANK('Geotech Log'!$C$2),"",IF('Geotech Log'!J244&lt;&gt;"",'Geotech Log'!$C$2,""))</f>
        <v>DDH 3476</v>
      </c>
      <c r="B237" s="261" t="str">
        <f>IF(ISBLANK('Geotech Log'!$R$4),"",IF('Geotech Log'!J244&lt;&gt;"",'Geotech Log'!$R$4,""))</f>
        <v>FRO</v>
      </c>
      <c r="C237" s="262">
        <f>IF(ISBLANK('Geotech Log'!A244),IF(ISBLANK('Geotech Log'!J244),"",C236),'Geotech Log'!A244)</f>
        <v>44068</v>
      </c>
      <c r="D237" s="262" t="str">
        <f>IF(ISBLANK('Geotech Log'!C244),"",'Geotech Log'!C244)</f>
        <v>KK</v>
      </c>
      <c r="E237" s="263" t="str">
        <f>IF(ISBLANK('Geotech Log'!D244),"",'Geotech Log'!D244)</f>
        <v/>
      </c>
      <c r="F237" s="263" t="str">
        <f>IF(ISBLANK('Geotech Log'!H244),"",'Geotech Log'!H244)</f>
        <v/>
      </c>
      <c r="G237" s="263" t="str">
        <f>IF(ISBLANK('Geotech Log'!I244),"",'Geotech Log'!I244)</f>
        <v/>
      </c>
      <c r="H237" s="263">
        <f>IF(ISBLANK('Geotech Log'!J244),"",'Geotech Log'!J244)</f>
        <v>237</v>
      </c>
      <c r="I237" s="264">
        <f>IF(ISBLANK('Geotech Log'!K244),"",'Geotech Log'!K244)</f>
        <v>506.72</v>
      </c>
      <c r="J237" s="264">
        <f>IF(ISBLANK('Geotech Log'!L244),"",'Geotech Log'!L244)</f>
        <v>508</v>
      </c>
      <c r="K237" s="264">
        <f>IF(ISBLANK('Geotech Log'!N244),"",'Geotech Log'!N244)</f>
        <v>1.22</v>
      </c>
      <c r="L237" s="264">
        <f>IF(ISBLANK('Geotech Log'!O244),"",'Geotech Log'!O244)</f>
        <v>95.312500000002032</v>
      </c>
      <c r="M237" s="264">
        <f>IF(ISBLANK('Geotech Log'!P244),"",'Geotech Log'!P244)</f>
        <v>0.86</v>
      </c>
      <c r="N237" s="264">
        <f>IF(ISBLANK('Geotech Log'!Q244),"",'Geotech Log'!Q244)</f>
        <v>67.187500000001435</v>
      </c>
      <c r="O237" s="263">
        <f>IF(ISBLANK('Geotech Log'!R244),"",'Geotech Log'!R244)</f>
        <v>13</v>
      </c>
      <c r="P237" s="263">
        <f>IF(ISBLANK('Geotech Log'!T244),"",'Geotech Log'!T244)</f>
        <v>11</v>
      </c>
      <c r="Q237" s="261" t="str">
        <f>IF(ISBLANK('Geotech Log'!W244),"",'Geotech Log'!W244)</f>
        <v>SLST</v>
      </c>
      <c r="R237" s="261">
        <f>IF(ISBLANK('Geotech Log'!X244),"",'Geotech Log'!X244)</f>
        <v>0.7</v>
      </c>
      <c r="S237" s="261" t="str">
        <f>IF(ISBLANK('Geotech Log'!Y244),"",'Geotech Log'!Y244)</f>
        <v>MST</v>
      </c>
      <c r="T237" s="261">
        <f>IF(ISBLANK('Geotech Log'!Z244),"",'Geotech Log'!Z244)</f>
        <v>0.3</v>
      </c>
      <c r="U237" s="261" t="str">
        <f>IF(ISBLANK('Geotech Log'!AA244),"",'Geotech Log'!AA244)</f>
        <v/>
      </c>
      <c r="V237" s="261" t="str">
        <f>IF(ISBLANK('Geotech Log'!AB244),"",'Geotech Log'!AB244)</f>
        <v/>
      </c>
      <c r="W237" s="261" t="str">
        <f>IF(ISBLANK('Geotech Log'!AC244),"",'Geotech Log'!AC244)</f>
        <v>GY</v>
      </c>
      <c r="X237" s="261" t="str">
        <f>IF(ISBLANK('Geotech Log'!AD244),"",'Geotech Log'!AD244)</f>
        <v>VF</v>
      </c>
      <c r="Y237" s="261" t="str">
        <f>IF(ISBLANK('Geotech Log'!AE244),"",'Geotech Log'!AE244)</f>
        <v>BD</v>
      </c>
      <c r="Z237" s="261" t="str">
        <f>IF(ISBLANK('Geotech Log'!AF244),"",'Geotech Log'!AF244)</f>
        <v>TLAM</v>
      </c>
      <c r="AA237" s="261" t="str">
        <f>IF(ISBLANK('Geotech Log'!AG244),"",'Geotech Log'!AG244)</f>
        <v>W1</v>
      </c>
      <c r="AB237" s="261" t="str">
        <f>IF(ISBLANK('Geotech Log'!AH244),"",'Geotech Log'!AH244)</f>
        <v>R3</v>
      </c>
      <c r="AC237" s="263">
        <f>IF(ISBLANK('Geotech Log'!AI244),"",'Geotech Log'!AI244)</f>
        <v>4</v>
      </c>
      <c r="AD237" s="263">
        <f ca="1">IF(ISBLANK('Geotech Log'!AJ244),"",'Geotech Log'!AJ244)</f>
        <v>12.545454545454545</v>
      </c>
      <c r="AE237" s="263">
        <f ca="1">IF(ISBLANK('Geotech Log'!AK244),"",'Geotech Log'!AK244)</f>
        <v>49.545454545454547</v>
      </c>
      <c r="AF237" s="467" t="str">
        <f>IF(ISBLANK('Geotech Log'!AL244),"",'Geotech Log'!AL244)</f>
        <v xml:space="preserve">TRACE SANDSTONE (&lt;5%)  </v>
      </c>
    </row>
    <row r="238" spans="1:32" x14ac:dyDescent="0.3">
      <c r="A238" s="261" t="str">
        <f>IF(ISBLANK('Geotech Log'!$C$2),"",IF('Geotech Log'!J245&lt;&gt;"",'Geotech Log'!$C$2,""))</f>
        <v>DDH 3476</v>
      </c>
      <c r="B238" s="261" t="str">
        <f>IF(ISBLANK('Geotech Log'!$R$4),"",IF('Geotech Log'!J245&lt;&gt;"",'Geotech Log'!$R$4,""))</f>
        <v>FRO</v>
      </c>
      <c r="C238" s="262">
        <f>IF(ISBLANK('Geotech Log'!A245),IF(ISBLANK('Geotech Log'!J245),"",C237),'Geotech Log'!A245)</f>
        <v>44068</v>
      </c>
      <c r="D238" s="262" t="str">
        <f>IF(ISBLANK('Geotech Log'!C245),"",'Geotech Log'!C245)</f>
        <v>KK</v>
      </c>
      <c r="E238" s="263">
        <f>IF(ISBLANK('Geotech Log'!D245),"",'Geotech Log'!D245)</f>
        <v>170</v>
      </c>
      <c r="F238" s="263" t="str">
        <f>IF(ISBLANK('Geotech Log'!H245),"",'Geotech Log'!H245)</f>
        <v/>
      </c>
      <c r="G238" s="263" t="str">
        <f>IF(ISBLANK('Geotech Log'!I245),"",'Geotech Log'!I245)</f>
        <v/>
      </c>
      <c r="H238" s="263">
        <f>IF(ISBLANK('Geotech Log'!J245),"",'Geotech Log'!J245)</f>
        <v>238</v>
      </c>
      <c r="I238" s="264">
        <f>IF(ISBLANK('Geotech Log'!K245),"",'Geotech Log'!K245)</f>
        <v>508</v>
      </c>
      <c r="J238" s="264">
        <f>IF(ISBLANK('Geotech Log'!L245),"",'Geotech Log'!L245)</f>
        <v>511</v>
      </c>
      <c r="K238" s="264">
        <f>IF(ISBLANK('Geotech Log'!N245),"",'Geotech Log'!N245)</f>
        <v>3</v>
      </c>
      <c r="L238" s="264">
        <f>IF(ISBLANK('Geotech Log'!O245),"",'Geotech Log'!O245)</f>
        <v>100</v>
      </c>
      <c r="M238" s="264">
        <f>IF(ISBLANK('Geotech Log'!P245),"",'Geotech Log'!P245)</f>
        <v>2.84</v>
      </c>
      <c r="N238" s="264">
        <f>IF(ISBLANK('Geotech Log'!Q245),"",'Geotech Log'!Q245)</f>
        <v>94.666666666666671</v>
      </c>
      <c r="O238" s="263">
        <f>IF(ISBLANK('Geotech Log'!R245),"",'Geotech Log'!R245)</f>
        <v>20</v>
      </c>
      <c r="P238" s="263">
        <f>IF(ISBLANK('Geotech Log'!T245),"",'Geotech Log'!T245)</f>
        <v>10</v>
      </c>
      <c r="Q238" s="261" t="str">
        <f>IF(ISBLANK('Geotech Log'!W245),"",'Geotech Log'!W245)</f>
        <v>SLST</v>
      </c>
      <c r="R238" s="261">
        <f>IF(ISBLANK('Geotech Log'!X245),"",'Geotech Log'!X245)</f>
        <v>0.7</v>
      </c>
      <c r="S238" s="261" t="str">
        <f>IF(ISBLANK('Geotech Log'!Y245),"",'Geotech Log'!Y245)</f>
        <v>MST</v>
      </c>
      <c r="T238" s="261">
        <f>IF(ISBLANK('Geotech Log'!Z245),"",'Geotech Log'!Z245)</f>
        <v>0.3</v>
      </c>
      <c r="U238" s="261" t="str">
        <f>IF(ISBLANK('Geotech Log'!AA245),"",'Geotech Log'!AA245)</f>
        <v/>
      </c>
      <c r="V238" s="261" t="str">
        <f>IF(ISBLANK('Geotech Log'!AB245),"",'Geotech Log'!AB245)</f>
        <v/>
      </c>
      <c r="W238" s="261" t="str">
        <f>IF(ISBLANK('Geotech Log'!AC245),"",'Geotech Log'!AC245)</f>
        <v>GY</v>
      </c>
      <c r="X238" s="261" t="str">
        <f>IF(ISBLANK('Geotech Log'!AD245),"",'Geotech Log'!AD245)</f>
        <v>VF</v>
      </c>
      <c r="Y238" s="261" t="str">
        <f>IF(ISBLANK('Geotech Log'!AE245),"",'Geotech Log'!AE245)</f>
        <v>BD</v>
      </c>
      <c r="Z238" s="261" t="str">
        <f>IF(ISBLANK('Geotech Log'!AF245),"",'Geotech Log'!AF245)</f>
        <v>TLAM</v>
      </c>
      <c r="AA238" s="261" t="str">
        <f>IF(ISBLANK('Geotech Log'!AG245),"",'Geotech Log'!AG245)</f>
        <v>W1</v>
      </c>
      <c r="AB238" s="261" t="str">
        <f>IF(ISBLANK('Geotech Log'!AH245),"",'Geotech Log'!AH245)</f>
        <v>R3</v>
      </c>
      <c r="AC238" s="263">
        <f>IF(ISBLANK('Geotech Log'!AI245),"",'Geotech Log'!AI245)</f>
        <v>4</v>
      </c>
      <c r="AD238" s="263">
        <f ca="1">IF(ISBLANK('Geotech Log'!AJ245),"",'Geotech Log'!AJ245)</f>
        <v>11.333333333333334</v>
      </c>
      <c r="AE238" s="263">
        <f ca="1">IF(ISBLANK('Geotech Log'!AK245),"",'Geotech Log'!AK245)</f>
        <v>65.333333333333343</v>
      </c>
      <c r="AF238" s="467" t="str">
        <f>IF(ISBLANK('Geotech Log'!AL245),"",'Geotech Log'!AL245)</f>
        <v/>
      </c>
    </row>
    <row r="239" spans="1:32" x14ac:dyDescent="0.3">
      <c r="A239" s="261" t="str">
        <f>IF(ISBLANK('Geotech Log'!$C$2),"",IF('Geotech Log'!J246&lt;&gt;"",'Geotech Log'!$C$2,""))</f>
        <v>DDH 3476</v>
      </c>
      <c r="B239" s="261" t="str">
        <f>IF(ISBLANK('Geotech Log'!$R$4),"",IF('Geotech Log'!J246&lt;&gt;"",'Geotech Log'!$R$4,""))</f>
        <v>FRO</v>
      </c>
      <c r="C239" s="262">
        <f>IF(ISBLANK('Geotech Log'!A246),IF(ISBLANK('Geotech Log'!J246),"",C238),'Geotech Log'!A246)</f>
        <v>44068</v>
      </c>
      <c r="D239" s="262" t="str">
        <f>IF(ISBLANK('Geotech Log'!C246),"",'Geotech Log'!C246)</f>
        <v>KK</v>
      </c>
      <c r="E239" s="263">
        <f>IF(ISBLANK('Geotech Log'!D246),"",'Geotech Log'!D246)</f>
        <v>171</v>
      </c>
      <c r="F239" s="263" t="str">
        <f>IF(ISBLANK('Geotech Log'!H246),"",'Geotech Log'!H246)</f>
        <v/>
      </c>
      <c r="G239" s="263" t="str">
        <f>IF(ISBLANK('Geotech Log'!I246),"",'Geotech Log'!I246)</f>
        <v/>
      </c>
      <c r="H239" s="263">
        <f>IF(ISBLANK('Geotech Log'!J246),"",'Geotech Log'!J246)</f>
        <v>239</v>
      </c>
      <c r="I239" s="264">
        <f>IF(ISBLANK('Geotech Log'!K246),"",'Geotech Log'!K246)</f>
        <v>511</v>
      </c>
      <c r="J239" s="264">
        <f>IF(ISBLANK('Geotech Log'!L246),"",'Geotech Log'!L246)</f>
        <v>512.62</v>
      </c>
      <c r="K239" s="264">
        <f>IF(ISBLANK('Geotech Log'!N246),"",'Geotech Log'!N246)</f>
        <v>1.62</v>
      </c>
      <c r="L239" s="264">
        <f>IF(ISBLANK('Geotech Log'!O246),"",'Geotech Log'!O246)</f>
        <v>99.999999999999716</v>
      </c>
      <c r="M239" s="264">
        <f>IF(ISBLANK('Geotech Log'!P246),"",'Geotech Log'!P246)</f>
        <v>0.86</v>
      </c>
      <c r="N239" s="264">
        <f>IF(ISBLANK('Geotech Log'!Q246),"",'Geotech Log'!Q246)</f>
        <v>53.086419753086268</v>
      </c>
      <c r="O239" s="263">
        <f>IF(ISBLANK('Geotech Log'!R246),"",'Geotech Log'!R246)</f>
        <v>13</v>
      </c>
      <c r="P239" s="263">
        <f>IF(ISBLANK('Geotech Log'!T246),"",'Geotech Log'!T246)</f>
        <v>18</v>
      </c>
      <c r="Q239" s="261" t="str">
        <f>IF(ISBLANK('Geotech Log'!W246),"",'Geotech Log'!W246)</f>
        <v>SLST</v>
      </c>
      <c r="R239" s="261">
        <f>IF(ISBLANK('Geotech Log'!X246),"",'Geotech Log'!X246)</f>
        <v>0.7</v>
      </c>
      <c r="S239" s="261" t="str">
        <f>IF(ISBLANK('Geotech Log'!Y246),"",'Geotech Log'!Y246)</f>
        <v>MST</v>
      </c>
      <c r="T239" s="261">
        <f>IF(ISBLANK('Geotech Log'!Z246),"",'Geotech Log'!Z246)</f>
        <v>0.3</v>
      </c>
      <c r="U239" s="261" t="str">
        <f>IF(ISBLANK('Geotech Log'!AA246),"",'Geotech Log'!AA246)</f>
        <v/>
      </c>
      <c r="V239" s="261" t="str">
        <f>IF(ISBLANK('Geotech Log'!AB246),"",'Geotech Log'!AB246)</f>
        <v/>
      </c>
      <c r="W239" s="261" t="str">
        <f>IF(ISBLANK('Geotech Log'!AC246),"",'Geotech Log'!AC246)</f>
        <v>GY</v>
      </c>
      <c r="X239" s="261" t="str">
        <f>IF(ISBLANK('Geotech Log'!AD246),"",'Geotech Log'!AD246)</f>
        <v>VF</v>
      </c>
      <c r="Y239" s="261" t="str">
        <f>IF(ISBLANK('Geotech Log'!AE246),"",'Geotech Log'!AE246)</f>
        <v>BD</v>
      </c>
      <c r="Z239" s="261" t="str">
        <f>IF(ISBLANK('Geotech Log'!AF246),"",'Geotech Log'!AF246)</f>
        <v>TLAM</v>
      </c>
      <c r="AA239" s="261" t="str">
        <f>IF(ISBLANK('Geotech Log'!AG246),"",'Geotech Log'!AG246)</f>
        <v>W1</v>
      </c>
      <c r="AB239" s="261" t="str">
        <f>IF(ISBLANK('Geotech Log'!AH246),"",'Geotech Log'!AH246)</f>
        <v>R3</v>
      </c>
      <c r="AC239" s="263">
        <f>IF(ISBLANK('Geotech Log'!AI246),"",'Geotech Log'!AI246)</f>
        <v>4</v>
      </c>
      <c r="AD239" s="263">
        <f ca="1">IF(ISBLANK('Geotech Log'!AJ246),"",'Geotech Log'!AJ246)</f>
        <v>14.083333333333334</v>
      </c>
      <c r="AE239" s="263">
        <f ca="1">IF(ISBLANK('Geotech Log'!AK246),"",'Geotech Log'!AK246)</f>
        <v>51.083333333333336</v>
      </c>
      <c r="AF239" s="467" t="str">
        <f>IF(ISBLANK('Geotech Log'!AL246),"",'Geotech Log'!AL246)</f>
        <v/>
      </c>
    </row>
    <row r="240" spans="1:32" x14ac:dyDescent="0.3">
      <c r="A240" s="261" t="str">
        <f>IF(ISBLANK('Geotech Log'!$C$2),"",IF('Geotech Log'!J247&lt;&gt;"",'Geotech Log'!$C$2,""))</f>
        <v>DDH 3476</v>
      </c>
      <c r="B240" s="261" t="str">
        <f>IF(ISBLANK('Geotech Log'!$R$4),"",IF('Geotech Log'!J247&lt;&gt;"",'Geotech Log'!$R$4,""))</f>
        <v>FRO</v>
      </c>
      <c r="C240" s="262">
        <f>IF(ISBLANK('Geotech Log'!A247),IF(ISBLANK('Geotech Log'!J247),"",C239),'Geotech Log'!A247)</f>
        <v>44068</v>
      </c>
      <c r="D240" s="262" t="str">
        <f>IF(ISBLANK('Geotech Log'!C247),"",'Geotech Log'!C247)</f>
        <v>KK</v>
      </c>
      <c r="E240" s="263" t="str">
        <f>IF(ISBLANK('Geotech Log'!D247),"",'Geotech Log'!D247)</f>
        <v/>
      </c>
      <c r="F240" s="263" t="str">
        <f>IF(ISBLANK('Geotech Log'!H247),"",'Geotech Log'!H247)</f>
        <v/>
      </c>
      <c r="G240" s="263" t="str">
        <f>IF(ISBLANK('Geotech Log'!I247),"",'Geotech Log'!I247)</f>
        <v/>
      </c>
      <c r="H240" s="263">
        <f>IF(ISBLANK('Geotech Log'!J247),"",'Geotech Log'!J247)</f>
        <v>240</v>
      </c>
      <c r="I240" s="264">
        <f>IF(ISBLANK('Geotech Log'!K247),"",'Geotech Log'!K247)</f>
        <v>512.62</v>
      </c>
      <c r="J240" s="264">
        <f>IF(ISBLANK('Geotech Log'!L247),"",'Geotech Log'!L247)</f>
        <v>514</v>
      </c>
      <c r="K240" s="264">
        <f>IF(ISBLANK('Geotech Log'!N247),"",'Geotech Log'!N247)</f>
        <v>1.37</v>
      </c>
      <c r="L240" s="264">
        <f>IF(ISBLANK('Geotech Log'!O247),"",'Geotech Log'!O247)</f>
        <v>99.275362318840905</v>
      </c>
      <c r="M240" s="264">
        <f>IF(ISBLANK('Geotech Log'!P247),"",'Geotech Log'!P247)</f>
        <v>1.1000000000000001</v>
      </c>
      <c r="N240" s="264">
        <f>IF(ISBLANK('Geotech Log'!Q247),"",'Geotech Log'!Q247)</f>
        <v>79.710144927536504</v>
      </c>
      <c r="O240" s="263">
        <f>IF(ISBLANK('Geotech Log'!R247),"",'Geotech Log'!R247)</f>
        <v>17</v>
      </c>
      <c r="P240" s="263">
        <f>IF(ISBLANK('Geotech Log'!T247),"",'Geotech Log'!T247)</f>
        <v>3</v>
      </c>
      <c r="Q240" s="261" t="str">
        <f>IF(ISBLANK('Geotech Log'!W247),"",'Geotech Log'!W247)</f>
        <v>SLST</v>
      </c>
      <c r="R240" s="261">
        <f>IF(ISBLANK('Geotech Log'!X247),"",'Geotech Log'!X247)</f>
        <v>0.8</v>
      </c>
      <c r="S240" s="261" t="str">
        <f>IF(ISBLANK('Geotech Log'!Y247),"",'Geotech Log'!Y247)</f>
        <v>SST</v>
      </c>
      <c r="T240" s="261">
        <f>IF(ISBLANK('Geotech Log'!Z247),"",'Geotech Log'!Z247)</f>
        <v>0.2</v>
      </c>
      <c r="U240" s="261" t="str">
        <f>IF(ISBLANK('Geotech Log'!AA247),"",'Geotech Log'!AA247)</f>
        <v/>
      </c>
      <c r="V240" s="261" t="str">
        <f>IF(ISBLANK('Geotech Log'!AB247),"",'Geotech Log'!AB247)</f>
        <v/>
      </c>
      <c r="W240" s="261" t="str">
        <f>IF(ISBLANK('Geotech Log'!AC247),"",'Geotech Log'!AC247)</f>
        <v>GY</v>
      </c>
      <c r="X240" s="261" t="str">
        <f>IF(ISBLANK('Geotech Log'!AD247),"",'Geotech Log'!AD247)</f>
        <v>VF</v>
      </c>
      <c r="Y240" s="261" t="str">
        <f>IF(ISBLANK('Geotech Log'!AE247),"",'Geotech Log'!AE247)</f>
        <v>BD</v>
      </c>
      <c r="Z240" s="261" t="str">
        <f>IF(ISBLANK('Geotech Log'!AF247),"",'Geotech Log'!AF247)</f>
        <v>TLAM</v>
      </c>
      <c r="AA240" s="261" t="str">
        <f>IF(ISBLANK('Geotech Log'!AG247),"",'Geotech Log'!AG247)</f>
        <v>W1</v>
      </c>
      <c r="AB240" s="261" t="str">
        <f>IF(ISBLANK('Geotech Log'!AH247),"",'Geotech Log'!AH247)</f>
        <v>R3</v>
      </c>
      <c r="AC240" s="263">
        <f>IF(ISBLANK('Geotech Log'!AI247),"",'Geotech Log'!AI247)</f>
        <v>4</v>
      </c>
      <c r="AD240" s="263">
        <f ca="1">IF(ISBLANK('Geotech Log'!AJ247),"",'Geotech Log'!AJ247)</f>
        <v>17.333333333333332</v>
      </c>
      <c r="AE240" s="263">
        <f ca="1">IF(ISBLANK('Geotech Log'!AK247),"",'Geotech Log'!AK247)</f>
        <v>68.333333333333329</v>
      </c>
      <c r="AF240" s="467" t="str">
        <f>IF(ISBLANK('Geotech Log'!AL247),"",'Geotech Log'!AL247)</f>
        <v/>
      </c>
    </row>
    <row r="241" spans="1:32" x14ac:dyDescent="0.3">
      <c r="A241" s="261" t="str">
        <f>IF(ISBLANK('Geotech Log'!$C$2),"",IF('Geotech Log'!J248&lt;&gt;"",'Geotech Log'!$C$2,""))</f>
        <v>DDH 3476</v>
      </c>
      <c r="B241" s="261" t="str">
        <f>IF(ISBLANK('Geotech Log'!$R$4),"",IF('Geotech Log'!J248&lt;&gt;"",'Geotech Log'!$R$4,""))</f>
        <v>FRO</v>
      </c>
      <c r="C241" s="262">
        <f>IF(ISBLANK('Geotech Log'!A248),IF(ISBLANK('Geotech Log'!J248),"",C240),'Geotech Log'!A248)</f>
        <v>44068</v>
      </c>
      <c r="D241" s="262" t="str">
        <f>IF(ISBLANK('Geotech Log'!C248),"",'Geotech Log'!C248)</f>
        <v>KK</v>
      </c>
      <c r="E241" s="263">
        <f>IF(ISBLANK('Geotech Log'!D248),"",'Geotech Log'!D248)</f>
        <v>172</v>
      </c>
      <c r="F241" s="263" t="str">
        <f>IF(ISBLANK('Geotech Log'!H248),"",'Geotech Log'!H248)</f>
        <v/>
      </c>
      <c r="G241" s="263" t="str">
        <f>IF(ISBLANK('Geotech Log'!I248),"",'Geotech Log'!I248)</f>
        <v/>
      </c>
      <c r="H241" s="263">
        <f>IF(ISBLANK('Geotech Log'!J248),"",'Geotech Log'!J248)</f>
        <v>241</v>
      </c>
      <c r="I241" s="264">
        <f>IF(ISBLANK('Geotech Log'!K248),"",'Geotech Log'!K248)</f>
        <v>514</v>
      </c>
      <c r="J241" s="264">
        <f>IF(ISBLANK('Geotech Log'!L248),"",'Geotech Log'!L248)</f>
        <v>516.23</v>
      </c>
      <c r="K241" s="264">
        <f>IF(ISBLANK('Geotech Log'!N248),"",'Geotech Log'!N248)</f>
        <v>2.23</v>
      </c>
      <c r="L241" s="264">
        <f>IF(ISBLANK('Geotech Log'!O248),"",'Geotech Log'!O248)</f>
        <v>99.999999999999176</v>
      </c>
      <c r="M241" s="264">
        <f>IF(ISBLANK('Geotech Log'!P248),"",'Geotech Log'!P248)</f>
        <v>2.23</v>
      </c>
      <c r="N241" s="264">
        <f>IF(ISBLANK('Geotech Log'!Q248),"",'Geotech Log'!Q248)</f>
        <v>99.999999999999176</v>
      </c>
      <c r="O241" s="263">
        <f>IF(ISBLANK('Geotech Log'!R248),"",'Geotech Log'!R248)</f>
        <v>20</v>
      </c>
      <c r="P241" s="263">
        <f>IF(ISBLANK('Geotech Log'!T248),"",'Geotech Log'!T248)</f>
        <v>3</v>
      </c>
      <c r="Q241" s="261" t="str">
        <f>IF(ISBLANK('Geotech Log'!W248),"",'Geotech Log'!W248)</f>
        <v>SLST</v>
      </c>
      <c r="R241" s="261">
        <f>IF(ISBLANK('Geotech Log'!X248),"",'Geotech Log'!X248)</f>
        <v>0.8</v>
      </c>
      <c r="S241" s="261" t="str">
        <f>IF(ISBLANK('Geotech Log'!Y248),"",'Geotech Log'!Y248)</f>
        <v>SST</v>
      </c>
      <c r="T241" s="261">
        <f>IF(ISBLANK('Geotech Log'!Z248),"",'Geotech Log'!Z248)</f>
        <v>0.2</v>
      </c>
      <c r="U241" s="261" t="str">
        <f>IF(ISBLANK('Geotech Log'!AA248),"",'Geotech Log'!AA248)</f>
        <v/>
      </c>
      <c r="V241" s="261" t="str">
        <f>IF(ISBLANK('Geotech Log'!AB248),"",'Geotech Log'!AB248)</f>
        <v/>
      </c>
      <c r="W241" s="261" t="str">
        <f>IF(ISBLANK('Geotech Log'!AC248),"",'Geotech Log'!AC248)</f>
        <v>GY</v>
      </c>
      <c r="X241" s="261" t="str">
        <f>IF(ISBLANK('Geotech Log'!AD248),"",'Geotech Log'!AD248)</f>
        <v>VF</v>
      </c>
      <c r="Y241" s="261" t="str">
        <f>IF(ISBLANK('Geotech Log'!AE248),"",'Geotech Log'!AE248)</f>
        <v>BD</v>
      </c>
      <c r="Z241" s="261" t="str">
        <f>IF(ISBLANK('Geotech Log'!AF248),"",'Geotech Log'!AF248)</f>
        <v>TLAM</v>
      </c>
      <c r="AA241" s="261" t="str">
        <f>IF(ISBLANK('Geotech Log'!AG248),"",'Geotech Log'!AG248)</f>
        <v>W1</v>
      </c>
      <c r="AB241" s="261" t="str">
        <f>IF(ISBLANK('Geotech Log'!AH248),"",'Geotech Log'!AH248)</f>
        <v>R3</v>
      </c>
      <c r="AC241" s="263">
        <f>IF(ISBLANK('Geotech Log'!AI248),"",'Geotech Log'!AI248)</f>
        <v>4</v>
      </c>
      <c r="AD241" s="263">
        <f ca="1">IF(ISBLANK('Geotech Log'!AJ248),"",'Geotech Log'!AJ248)</f>
        <v>9</v>
      </c>
      <c r="AE241" s="263">
        <f ca="1">IF(ISBLANK('Geotech Log'!AK248),"",'Geotech Log'!AK248)</f>
        <v>63</v>
      </c>
      <c r="AF241" s="467" t="str">
        <f>IF(ISBLANK('Geotech Log'!AL248),"",'Geotech Log'!AL248)</f>
        <v/>
      </c>
    </row>
    <row r="242" spans="1:32" x14ac:dyDescent="0.3">
      <c r="A242" s="261" t="str">
        <f>IF(ISBLANK('Geotech Log'!$C$2),"",IF('Geotech Log'!J249&lt;&gt;"",'Geotech Log'!$C$2,""))</f>
        <v>DDH 3476</v>
      </c>
      <c r="B242" s="261" t="str">
        <f>IF(ISBLANK('Geotech Log'!$R$4),"",IF('Geotech Log'!J249&lt;&gt;"",'Geotech Log'!$R$4,""))</f>
        <v>FRO</v>
      </c>
      <c r="C242" s="262">
        <f>IF(ISBLANK('Geotech Log'!A249),IF(ISBLANK('Geotech Log'!J249),"",C241),'Geotech Log'!A249)</f>
        <v>44068</v>
      </c>
      <c r="D242" s="262" t="str">
        <f>IF(ISBLANK('Geotech Log'!C249),"",'Geotech Log'!C249)</f>
        <v>KK</v>
      </c>
      <c r="E242" s="263" t="str">
        <f>IF(ISBLANK('Geotech Log'!D249),"",'Geotech Log'!D249)</f>
        <v/>
      </c>
      <c r="F242" s="263" t="str">
        <f>IF(ISBLANK('Geotech Log'!H249),"",'Geotech Log'!H249)</f>
        <v/>
      </c>
      <c r="G242" s="263" t="str">
        <f>IF(ISBLANK('Geotech Log'!I249),"",'Geotech Log'!I249)</f>
        <v/>
      </c>
      <c r="H242" s="263">
        <f>IF(ISBLANK('Geotech Log'!J249),"",'Geotech Log'!J249)</f>
        <v>242</v>
      </c>
      <c r="I242" s="264">
        <f>IF(ISBLANK('Geotech Log'!K249),"",'Geotech Log'!K249)</f>
        <v>516.23</v>
      </c>
      <c r="J242" s="264">
        <f>IF(ISBLANK('Geotech Log'!L249),"",'Geotech Log'!L249)</f>
        <v>517</v>
      </c>
      <c r="K242" s="264">
        <f>IF(ISBLANK('Geotech Log'!N249),"",'Geotech Log'!N249)</f>
        <v>0.7</v>
      </c>
      <c r="L242" s="264">
        <f>IF(ISBLANK('Geotech Log'!O249),"",'Geotech Log'!O249)</f>
        <v>90.909090909093052</v>
      </c>
      <c r="M242" s="264">
        <f>IF(ISBLANK('Geotech Log'!P249),"",'Geotech Log'!P249)</f>
        <v>0.7</v>
      </c>
      <c r="N242" s="264">
        <f>IF(ISBLANK('Geotech Log'!Q249),"",'Geotech Log'!Q249)</f>
        <v>90.909090909093052</v>
      </c>
      <c r="O242" s="263">
        <f>IF(ISBLANK('Geotech Log'!R249),"",'Geotech Log'!R249)</f>
        <v>20</v>
      </c>
      <c r="P242" s="263">
        <f>IF(ISBLANK('Geotech Log'!T249),"",'Geotech Log'!T249)</f>
        <v>1</v>
      </c>
      <c r="Q242" s="261" t="str">
        <f>IF(ISBLANK('Geotech Log'!W249),"",'Geotech Log'!W249)</f>
        <v>SLST</v>
      </c>
      <c r="R242" s="261">
        <f>IF(ISBLANK('Geotech Log'!X249),"",'Geotech Log'!X249)</f>
        <v>0.8</v>
      </c>
      <c r="S242" s="261" t="str">
        <f>IF(ISBLANK('Geotech Log'!Y249),"",'Geotech Log'!Y249)</f>
        <v>SST</v>
      </c>
      <c r="T242" s="261">
        <f>IF(ISBLANK('Geotech Log'!Z249),"",'Geotech Log'!Z249)</f>
        <v>0.2</v>
      </c>
      <c r="U242" s="261" t="str">
        <f>IF(ISBLANK('Geotech Log'!AA249),"",'Geotech Log'!AA249)</f>
        <v/>
      </c>
      <c r="V242" s="261" t="str">
        <f>IF(ISBLANK('Geotech Log'!AB249),"",'Geotech Log'!AB249)</f>
        <v/>
      </c>
      <c r="W242" s="261" t="str">
        <f>IF(ISBLANK('Geotech Log'!AC249),"",'Geotech Log'!AC249)</f>
        <v>GY</v>
      </c>
      <c r="X242" s="261" t="str">
        <f>IF(ISBLANK('Geotech Log'!AD249),"",'Geotech Log'!AD249)</f>
        <v>VF</v>
      </c>
      <c r="Y242" s="261" t="str">
        <f>IF(ISBLANK('Geotech Log'!AE249),"",'Geotech Log'!AE249)</f>
        <v>BD</v>
      </c>
      <c r="Z242" s="261" t="str">
        <f>IF(ISBLANK('Geotech Log'!AF249),"",'Geotech Log'!AF249)</f>
        <v>TLAM</v>
      </c>
      <c r="AA242" s="261" t="str">
        <f>IF(ISBLANK('Geotech Log'!AG249),"",'Geotech Log'!AG249)</f>
        <v>W1</v>
      </c>
      <c r="AB242" s="261" t="str">
        <f>IF(ISBLANK('Geotech Log'!AH249),"",'Geotech Log'!AH249)</f>
        <v>R3</v>
      </c>
      <c r="AC242" s="263">
        <f>IF(ISBLANK('Geotech Log'!AI249),"",'Geotech Log'!AI249)</f>
        <v>4</v>
      </c>
      <c r="AD242" s="263">
        <f ca="1">IF(ISBLANK('Geotech Log'!AJ249),"",'Geotech Log'!AJ249)</f>
        <v>12</v>
      </c>
      <c r="AE242" s="263">
        <f ca="1">IF(ISBLANK('Geotech Log'!AK249),"",'Geotech Log'!AK249)</f>
        <v>66</v>
      </c>
      <c r="AF242" s="467" t="str">
        <f>IF(ISBLANK('Geotech Log'!AL249),"",'Geotech Log'!AL249)</f>
        <v/>
      </c>
    </row>
    <row r="243" spans="1:32" x14ac:dyDescent="0.3">
      <c r="A243" s="261" t="str">
        <f>IF(ISBLANK('Geotech Log'!$C$2),"",IF('Geotech Log'!J250&lt;&gt;"",'Geotech Log'!$C$2,""))</f>
        <v>DDH 3476</v>
      </c>
      <c r="B243" s="261" t="str">
        <f>IF(ISBLANK('Geotech Log'!$R$4),"",IF('Geotech Log'!J250&lt;&gt;"",'Geotech Log'!$R$4,""))</f>
        <v>FRO</v>
      </c>
      <c r="C243" s="262">
        <f>IF(ISBLANK('Geotech Log'!A250),IF(ISBLANK('Geotech Log'!J250),"",C242),'Geotech Log'!A250)</f>
        <v>44068</v>
      </c>
      <c r="D243" s="262" t="str">
        <f>IF(ISBLANK('Geotech Log'!C250),"",'Geotech Log'!C250)</f>
        <v>KK</v>
      </c>
      <c r="E243" s="263">
        <f>IF(ISBLANK('Geotech Log'!D250),"",'Geotech Log'!D250)</f>
        <v>173</v>
      </c>
      <c r="F243" s="263" t="str">
        <f>IF(ISBLANK('Geotech Log'!H250),"",'Geotech Log'!H250)</f>
        <v/>
      </c>
      <c r="G243" s="263" t="str">
        <f>IF(ISBLANK('Geotech Log'!I250),"",'Geotech Log'!I250)</f>
        <v/>
      </c>
      <c r="H243" s="263">
        <f>IF(ISBLANK('Geotech Log'!J250),"",'Geotech Log'!J250)</f>
        <v>243</v>
      </c>
      <c r="I243" s="264">
        <f>IF(ISBLANK('Geotech Log'!K250),"",'Geotech Log'!K250)</f>
        <v>517</v>
      </c>
      <c r="J243" s="264">
        <f>IF(ISBLANK('Geotech Log'!L250),"",'Geotech Log'!L250)</f>
        <v>518.77</v>
      </c>
      <c r="K243" s="264">
        <f>IF(ISBLANK('Geotech Log'!N250),"",'Geotech Log'!N250)</f>
        <v>1.77</v>
      </c>
      <c r="L243" s="264">
        <f>IF(ISBLANK('Geotech Log'!O250),"",'Geotech Log'!O250)</f>
        <v>100</v>
      </c>
      <c r="M243" s="264">
        <f>IF(ISBLANK('Geotech Log'!P250),"",'Geotech Log'!P250)</f>
        <v>1.08</v>
      </c>
      <c r="N243" s="264">
        <f>IF(ISBLANK('Geotech Log'!Q250),"",'Geotech Log'!Q250)</f>
        <v>61.016949152542999</v>
      </c>
      <c r="O243" s="263">
        <f>IF(ISBLANK('Geotech Log'!R250),"",'Geotech Log'!R250)</f>
        <v>13</v>
      </c>
      <c r="P243" s="263">
        <f>IF(ISBLANK('Geotech Log'!T250),"",'Geotech Log'!T250)</f>
        <v>15</v>
      </c>
      <c r="Q243" s="261" t="str">
        <f>IF(ISBLANK('Geotech Log'!W250),"",'Geotech Log'!W250)</f>
        <v>MST</v>
      </c>
      <c r="R243" s="261">
        <f>IF(ISBLANK('Geotech Log'!X250),"",'Geotech Log'!X250)</f>
        <v>1</v>
      </c>
      <c r="S243" s="261" t="str">
        <f>IF(ISBLANK('Geotech Log'!Y250),"",'Geotech Log'!Y250)</f>
        <v/>
      </c>
      <c r="T243" s="261" t="str">
        <f>IF(ISBLANK('Geotech Log'!Z250),"",'Geotech Log'!Z250)</f>
        <v/>
      </c>
      <c r="U243" s="261" t="str">
        <f>IF(ISBLANK('Geotech Log'!AA250),"",'Geotech Log'!AA250)</f>
        <v/>
      </c>
      <c r="V243" s="261" t="str">
        <f>IF(ISBLANK('Geotech Log'!AB250),"",'Geotech Log'!AB250)</f>
        <v/>
      </c>
      <c r="W243" s="261" t="str">
        <f>IF(ISBLANK('Geotech Log'!AC250),"",'Geotech Log'!AC250)</f>
        <v>DGY</v>
      </c>
      <c r="X243" s="261" t="str">
        <f>IF(ISBLANK('Geotech Log'!AD250),"",'Geotech Log'!AD250)</f>
        <v>VF</v>
      </c>
      <c r="Y243" s="261" t="str">
        <f>IF(ISBLANK('Geotech Log'!AE250),"",'Geotech Log'!AE250)</f>
        <v>MAS</v>
      </c>
      <c r="Z243" s="261" t="str">
        <f>IF(ISBLANK('Geotech Log'!AF250),"",'Geotech Log'!AF250)</f>
        <v>MAS</v>
      </c>
      <c r="AA243" s="261" t="str">
        <f>IF(ISBLANK('Geotech Log'!AG250),"",'Geotech Log'!AG250)</f>
        <v>W1</v>
      </c>
      <c r="AB243" s="261" t="str">
        <f>IF(ISBLANK('Geotech Log'!AH250),"",'Geotech Log'!AH250)</f>
        <v>R2</v>
      </c>
      <c r="AC243" s="263">
        <f>IF(ISBLANK('Geotech Log'!AI250),"",'Geotech Log'!AI250)</f>
        <v>2</v>
      </c>
      <c r="AD243" s="263">
        <f ca="1">IF(ISBLANK('Geotech Log'!AJ250),"",'Geotech Log'!AJ250)</f>
        <v>13.727272727272727</v>
      </c>
      <c r="AE243" s="263">
        <f ca="1">IF(ISBLANK('Geotech Log'!AK250),"",'Geotech Log'!AK250)</f>
        <v>48.727272727272727</v>
      </c>
      <c r="AF243" s="467" t="str">
        <f>IF(ISBLANK('Geotech Log'!AL250),"",'Geotech Log'!AL250)</f>
        <v/>
      </c>
    </row>
    <row r="244" spans="1:32" x14ac:dyDescent="0.3">
      <c r="A244" s="261" t="str">
        <f>IF(ISBLANK('Geotech Log'!$C$2),"",IF('Geotech Log'!J251&lt;&gt;"",'Geotech Log'!$C$2,""))</f>
        <v>DDH 3476</v>
      </c>
      <c r="B244" s="261" t="str">
        <f>IF(ISBLANK('Geotech Log'!$R$4),"",IF('Geotech Log'!J251&lt;&gt;"",'Geotech Log'!$R$4,""))</f>
        <v>FRO</v>
      </c>
      <c r="C244" s="262">
        <f>IF(ISBLANK('Geotech Log'!A251),IF(ISBLANK('Geotech Log'!J251),"",C243),'Geotech Log'!A251)</f>
        <v>44068</v>
      </c>
      <c r="D244" s="262" t="str">
        <f>IF(ISBLANK('Geotech Log'!C251),"",'Geotech Log'!C251)</f>
        <v>KK</v>
      </c>
      <c r="E244" s="263" t="str">
        <f>IF(ISBLANK('Geotech Log'!D251),"",'Geotech Log'!D251)</f>
        <v/>
      </c>
      <c r="F244" s="263" t="str">
        <f>IF(ISBLANK('Geotech Log'!H251),"",'Geotech Log'!H251)</f>
        <v/>
      </c>
      <c r="G244" s="263" t="str">
        <f>IF(ISBLANK('Geotech Log'!I251),"",'Geotech Log'!I251)</f>
        <v/>
      </c>
      <c r="H244" s="263">
        <f>IF(ISBLANK('Geotech Log'!J251),"",'Geotech Log'!J251)</f>
        <v>244</v>
      </c>
      <c r="I244" s="264">
        <f>IF(ISBLANK('Geotech Log'!K251),"",'Geotech Log'!K251)</f>
        <v>518.77</v>
      </c>
      <c r="J244" s="264">
        <f>IF(ISBLANK('Geotech Log'!L251),"",'Geotech Log'!L251)</f>
        <v>520</v>
      </c>
      <c r="K244" s="264">
        <f>IF(ISBLANK('Geotech Log'!N251),"",'Geotech Log'!N251)</f>
        <v>1.23</v>
      </c>
      <c r="L244" s="264">
        <f>IF(ISBLANK('Geotech Log'!O251),"",'Geotech Log'!O251)</f>
        <v>99.999999999998522</v>
      </c>
      <c r="M244" s="264">
        <f>IF(ISBLANK('Geotech Log'!P251),"",'Geotech Log'!P251)</f>
        <v>0.14000000000000001</v>
      </c>
      <c r="N244" s="264">
        <f>IF(ISBLANK('Geotech Log'!Q251),"",'Geotech Log'!Q251)</f>
        <v>11.382113821138045</v>
      </c>
      <c r="O244" s="263">
        <f>IF(ISBLANK('Geotech Log'!R251),"",'Geotech Log'!R251)</f>
        <v>3</v>
      </c>
      <c r="P244" s="263">
        <f>IF(ISBLANK('Geotech Log'!T251),"",'Geotech Log'!T251)</f>
        <v>99</v>
      </c>
      <c r="Q244" s="261" t="str">
        <f>IF(ISBLANK('Geotech Log'!W251),"",'Geotech Log'!W251)</f>
        <v>COAL</v>
      </c>
      <c r="R244" s="261">
        <f>IF(ISBLANK('Geotech Log'!X251),"",'Geotech Log'!X251)</f>
        <v>1</v>
      </c>
      <c r="S244" s="261" t="str">
        <f>IF(ISBLANK('Geotech Log'!Y251),"",'Geotech Log'!Y251)</f>
        <v/>
      </c>
      <c r="T244" s="261" t="str">
        <f>IF(ISBLANK('Geotech Log'!Z251),"",'Geotech Log'!Z251)</f>
        <v/>
      </c>
      <c r="U244" s="261" t="str">
        <f>IF(ISBLANK('Geotech Log'!AA251),"",'Geotech Log'!AA251)</f>
        <v/>
      </c>
      <c r="V244" s="261" t="str">
        <f>IF(ISBLANK('Geotech Log'!AB251),"",'Geotech Log'!AB251)</f>
        <v/>
      </c>
      <c r="W244" s="261" t="str">
        <f>IF(ISBLANK('Geotech Log'!AC251),"",'Geotech Log'!AC251)</f>
        <v>BK</v>
      </c>
      <c r="X244" s="261" t="str">
        <f>IF(ISBLANK('Geotech Log'!AD251),"",'Geotech Log'!AD251)</f>
        <v>VF</v>
      </c>
      <c r="Y244" s="261" t="str">
        <f>IF(ISBLANK('Geotech Log'!AE251),"",'Geotech Log'!AE251)</f>
        <v>MAS</v>
      </c>
      <c r="Z244" s="261" t="str">
        <f>IF(ISBLANK('Geotech Log'!AF251),"",'Geotech Log'!AF251)</f>
        <v>MAS</v>
      </c>
      <c r="AA244" s="261" t="str">
        <f>IF(ISBLANK('Geotech Log'!AG251),"",'Geotech Log'!AG251)</f>
        <v>W1</v>
      </c>
      <c r="AB244" s="261" t="str">
        <f>IF(ISBLANK('Geotech Log'!AH251),"",'Geotech Log'!AH251)</f>
        <v>R1</v>
      </c>
      <c r="AC244" s="263">
        <f>IF(ISBLANK('Geotech Log'!AI251),"",'Geotech Log'!AI251)</f>
        <v>1</v>
      </c>
      <c r="AD244" s="263">
        <f ca="1">IF(ISBLANK('Geotech Log'!AJ251),"",'Geotech Log'!AJ251)</f>
        <v>9.6</v>
      </c>
      <c r="AE244" s="263">
        <f ca="1">IF(ISBLANK('Geotech Log'!AK251),"",'Geotech Log'!AK251)</f>
        <v>28.6</v>
      </c>
      <c r="AF244" s="467" t="str">
        <f>IF(ISBLANK('Geotech Log'!AL251),"",'Geotech Log'!AL251)</f>
        <v>COMPETENT COAL SEAM, BLOCKY TO INTACT COAL</v>
      </c>
    </row>
    <row r="245" spans="1:32" x14ac:dyDescent="0.3">
      <c r="A245" s="261" t="str">
        <f>IF(ISBLANK('Geotech Log'!$C$2),"",IF('Geotech Log'!J252&lt;&gt;"",'Geotech Log'!$C$2,""))</f>
        <v>DDH 3476</v>
      </c>
      <c r="B245" s="261" t="str">
        <f>IF(ISBLANK('Geotech Log'!$R$4),"",IF('Geotech Log'!J252&lt;&gt;"",'Geotech Log'!$R$4,""))</f>
        <v>FRO</v>
      </c>
      <c r="C245" s="262">
        <f>IF(ISBLANK('Geotech Log'!A252),IF(ISBLANK('Geotech Log'!J252),"",C244),'Geotech Log'!A252)</f>
        <v>44068</v>
      </c>
      <c r="D245" s="262" t="str">
        <f>IF(ISBLANK('Geotech Log'!C252),"",'Geotech Log'!C252)</f>
        <v>KK</v>
      </c>
      <c r="E245" s="263">
        <f>IF(ISBLANK('Geotech Log'!D252),"",'Geotech Log'!D252)</f>
        <v>174</v>
      </c>
      <c r="F245" s="263" t="str">
        <f>IF(ISBLANK('Geotech Log'!H252),"",'Geotech Log'!H252)</f>
        <v/>
      </c>
      <c r="G245" s="263" t="str">
        <f>IF(ISBLANK('Geotech Log'!I252),"",'Geotech Log'!I252)</f>
        <v/>
      </c>
      <c r="H245" s="263">
        <f>IF(ISBLANK('Geotech Log'!J252),"",'Geotech Log'!J252)</f>
        <v>245</v>
      </c>
      <c r="I245" s="264">
        <f>IF(ISBLANK('Geotech Log'!K252),"",'Geotech Log'!K252)</f>
        <v>520</v>
      </c>
      <c r="J245" s="264">
        <f>IF(ISBLANK('Geotech Log'!L252),"",'Geotech Log'!L252)</f>
        <v>520.63</v>
      </c>
      <c r="K245" s="264">
        <f>IF(ISBLANK('Geotech Log'!N252),"",'Geotech Log'!N252)</f>
        <v>0.63</v>
      </c>
      <c r="L245" s="264">
        <f>IF(ISBLANK('Geotech Log'!O252),"",'Geotech Log'!O252)</f>
        <v>100</v>
      </c>
      <c r="M245" s="264">
        <f>IF(ISBLANK('Geotech Log'!P252),"",'Geotech Log'!P252)</f>
        <v>0</v>
      </c>
      <c r="N245" s="264">
        <f>IF(ISBLANK('Geotech Log'!Q252),"",'Geotech Log'!Q252)</f>
        <v>0</v>
      </c>
      <c r="O245" s="263">
        <f>IF(ISBLANK('Geotech Log'!R252),"",'Geotech Log'!R252)</f>
        <v>3</v>
      </c>
      <c r="P245" s="263">
        <f>IF(ISBLANK('Geotech Log'!T252),"",'Geotech Log'!T252)</f>
        <v>63</v>
      </c>
      <c r="Q245" s="261" t="str">
        <f>IF(ISBLANK('Geotech Log'!W252),"",'Geotech Log'!W252)</f>
        <v>COAL</v>
      </c>
      <c r="R245" s="261">
        <f>IF(ISBLANK('Geotech Log'!X252),"",'Geotech Log'!X252)</f>
        <v>1</v>
      </c>
      <c r="S245" s="261" t="str">
        <f>IF(ISBLANK('Geotech Log'!Y252),"",'Geotech Log'!Y252)</f>
        <v/>
      </c>
      <c r="T245" s="261" t="str">
        <f>IF(ISBLANK('Geotech Log'!Z252),"",'Geotech Log'!Z252)</f>
        <v/>
      </c>
      <c r="U245" s="261" t="str">
        <f>IF(ISBLANK('Geotech Log'!AA252),"",'Geotech Log'!AA252)</f>
        <v/>
      </c>
      <c r="V245" s="261" t="str">
        <f>IF(ISBLANK('Geotech Log'!AB252),"",'Geotech Log'!AB252)</f>
        <v/>
      </c>
      <c r="W245" s="261" t="str">
        <f>IF(ISBLANK('Geotech Log'!AC252),"",'Geotech Log'!AC252)</f>
        <v>BK</v>
      </c>
      <c r="X245" s="261" t="str">
        <f>IF(ISBLANK('Geotech Log'!AD252),"",'Geotech Log'!AD252)</f>
        <v>VF</v>
      </c>
      <c r="Y245" s="261" t="str">
        <f>IF(ISBLANK('Geotech Log'!AE252),"",'Geotech Log'!AE252)</f>
        <v>MAS</v>
      </c>
      <c r="Z245" s="261" t="str">
        <f>IF(ISBLANK('Geotech Log'!AF252),"",'Geotech Log'!AF252)</f>
        <v>MAS</v>
      </c>
      <c r="AA245" s="261" t="str">
        <f>IF(ISBLANK('Geotech Log'!AG252),"",'Geotech Log'!AG252)</f>
        <v>W1</v>
      </c>
      <c r="AB245" s="261" t="str">
        <f>IF(ISBLANK('Geotech Log'!AH252),"",'Geotech Log'!AH252)</f>
        <v>R1</v>
      </c>
      <c r="AC245" s="263">
        <f>IF(ISBLANK('Geotech Log'!AI252),"",'Geotech Log'!AI252)</f>
        <v>1</v>
      </c>
      <c r="AD245" s="263">
        <f ca="1">IF(ISBLANK('Geotech Log'!AJ252),"",'Geotech Log'!AJ252)</f>
        <v>4</v>
      </c>
      <c r="AE245" s="263">
        <f ca="1">IF(ISBLANK('Geotech Log'!AK252),"",'Geotech Log'!AK252)</f>
        <v>23</v>
      </c>
      <c r="AF245" s="467" t="str">
        <f>IF(ISBLANK('Geotech Log'!AL252),"",'Geotech Log'!AL252)</f>
        <v>COMPETENT COAL SEAM, BLOCKY TO INTACT COAL</v>
      </c>
    </row>
    <row r="246" spans="1:32" x14ac:dyDescent="0.3">
      <c r="A246" s="261" t="str">
        <f>IF(ISBLANK('Geotech Log'!$C$2),"",IF('Geotech Log'!J253&lt;&gt;"",'Geotech Log'!$C$2,""))</f>
        <v>DDH 3476</v>
      </c>
      <c r="B246" s="261" t="str">
        <f>IF(ISBLANK('Geotech Log'!$R$4),"",IF('Geotech Log'!J253&lt;&gt;"",'Geotech Log'!$R$4,""))</f>
        <v>FRO</v>
      </c>
      <c r="C246" s="262">
        <f>IF(ISBLANK('Geotech Log'!A253),IF(ISBLANK('Geotech Log'!J253),"",C245),'Geotech Log'!A253)</f>
        <v>44068</v>
      </c>
      <c r="D246" s="262" t="str">
        <f>IF(ISBLANK('Geotech Log'!C253),"",'Geotech Log'!C253)</f>
        <v>KK</v>
      </c>
      <c r="E246" s="263" t="str">
        <f>IF(ISBLANK('Geotech Log'!D253),"",'Geotech Log'!D253)</f>
        <v/>
      </c>
      <c r="F246" s="263" t="str">
        <f>IF(ISBLANK('Geotech Log'!H253),"",'Geotech Log'!H253)</f>
        <v/>
      </c>
      <c r="G246" s="263" t="str">
        <f>IF(ISBLANK('Geotech Log'!I253),"",'Geotech Log'!I253)</f>
        <v/>
      </c>
      <c r="H246" s="263">
        <f>IF(ISBLANK('Geotech Log'!J253),"",'Geotech Log'!J253)</f>
        <v>246</v>
      </c>
      <c r="I246" s="264">
        <f>IF(ISBLANK('Geotech Log'!K253),"",'Geotech Log'!K253)</f>
        <v>520.63</v>
      </c>
      <c r="J246" s="264">
        <f>IF(ISBLANK('Geotech Log'!L253),"",'Geotech Log'!L253)</f>
        <v>523</v>
      </c>
      <c r="K246" s="264">
        <f>IF(ISBLANK('Geotech Log'!N253),"",'Geotech Log'!N253)</f>
        <v>2.37</v>
      </c>
      <c r="L246" s="264">
        <f>IF(ISBLANK('Geotech Log'!O253),"",'Geotech Log'!O253)</f>
        <v>99.999999999999815</v>
      </c>
      <c r="M246" s="264">
        <f>IF(ISBLANK('Geotech Log'!P253),"",'Geotech Log'!P253)</f>
        <v>2.2200000000000002</v>
      </c>
      <c r="N246" s="264">
        <f>IF(ISBLANK('Geotech Log'!Q253),"",'Geotech Log'!Q253)</f>
        <v>93.670886075949198</v>
      </c>
      <c r="O246" s="263">
        <f>IF(ISBLANK('Geotech Log'!R253),"",'Geotech Log'!R253)</f>
        <v>20</v>
      </c>
      <c r="P246" s="263">
        <f>IF(ISBLANK('Geotech Log'!T253),"",'Geotech Log'!T253)</f>
        <v>7</v>
      </c>
      <c r="Q246" s="261" t="str">
        <f>IF(ISBLANK('Geotech Log'!W253),"",'Geotech Log'!W253)</f>
        <v>SLST</v>
      </c>
      <c r="R246" s="261">
        <f>IF(ISBLANK('Geotech Log'!X253),"",'Geotech Log'!X253)</f>
        <v>0.7</v>
      </c>
      <c r="S246" s="261" t="str">
        <f>IF(ISBLANK('Geotech Log'!Y253),"",'Geotech Log'!Y253)</f>
        <v>MST</v>
      </c>
      <c r="T246" s="261">
        <f>IF(ISBLANK('Geotech Log'!Z253),"",'Geotech Log'!Z253)</f>
        <v>0.3</v>
      </c>
      <c r="U246" s="261" t="str">
        <f>IF(ISBLANK('Geotech Log'!AA253),"",'Geotech Log'!AA253)</f>
        <v/>
      </c>
      <c r="V246" s="261" t="str">
        <f>IF(ISBLANK('Geotech Log'!AB253),"",'Geotech Log'!AB253)</f>
        <v/>
      </c>
      <c r="W246" s="261" t="str">
        <f>IF(ISBLANK('Geotech Log'!AC253),"",'Geotech Log'!AC253)</f>
        <v>GY</v>
      </c>
      <c r="X246" s="261" t="str">
        <f>IF(ISBLANK('Geotech Log'!AD253),"",'Geotech Log'!AD253)</f>
        <v>VF</v>
      </c>
      <c r="Y246" s="261" t="str">
        <f>IF(ISBLANK('Geotech Log'!AE253),"",'Geotech Log'!AE253)</f>
        <v>MAS</v>
      </c>
      <c r="Z246" s="261" t="str">
        <f>IF(ISBLANK('Geotech Log'!AF253),"",'Geotech Log'!AF253)</f>
        <v>MAS</v>
      </c>
      <c r="AA246" s="261" t="str">
        <f>IF(ISBLANK('Geotech Log'!AG253),"",'Geotech Log'!AG253)</f>
        <v>W1</v>
      </c>
      <c r="AB246" s="261" t="str">
        <f>IF(ISBLANK('Geotech Log'!AH253),"",'Geotech Log'!AH253)</f>
        <v>R3</v>
      </c>
      <c r="AC246" s="263">
        <f>IF(ISBLANK('Geotech Log'!AI253),"",'Geotech Log'!AI253)</f>
        <v>4</v>
      </c>
      <c r="AD246" s="263">
        <f ca="1">IF(ISBLANK('Geotech Log'!AJ253),"",'Geotech Log'!AJ253)</f>
        <v>7.75</v>
      </c>
      <c r="AE246" s="263">
        <f ca="1">IF(ISBLANK('Geotech Log'!AK253),"",'Geotech Log'!AK253)</f>
        <v>61.75</v>
      </c>
      <c r="AF246" s="467" t="str">
        <f>IF(ISBLANK('Geotech Log'!AL253),"",'Geotech Log'!AL253)</f>
        <v>INCREASING SANDSTONE CONTENT WITH DEPTH</v>
      </c>
    </row>
    <row r="247" spans="1:32" x14ac:dyDescent="0.3">
      <c r="A247" s="261" t="str">
        <f>IF(ISBLANK('Geotech Log'!$C$2),"",IF('Geotech Log'!J254&lt;&gt;"",'Geotech Log'!$C$2,""))</f>
        <v>DDH 3476</v>
      </c>
      <c r="B247" s="261" t="str">
        <f>IF(ISBLANK('Geotech Log'!$R$4),"",IF('Geotech Log'!J254&lt;&gt;"",'Geotech Log'!$R$4,""))</f>
        <v>FRO</v>
      </c>
      <c r="C247" s="262">
        <f>IF(ISBLANK('Geotech Log'!A254),IF(ISBLANK('Geotech Log'!J254),"",C246),'Geotech Log'!A254)</f>
        <v>44068</v>
      </c>
      <c r="D247" s="262" t="str">
        <f>IF(ISBLANK('Geotech Log'!C254),"",'Geotech Log'!C254)</f>
        <v>KK</v>
      </c>
      <c r="E247" s="263">
        <f>IF(ISBLANK('Geotech Log'!D254),"",'Geotech Log'!D254)</f>
        <v>175</v>
      </c>
      <c r="F247" s="263" t="str">
        <f>IF(ISBLANK('Geotech Log'!H254),"",'Geotech Log'!H254)</f>
        <v/>
      </c>
      <c r="G247" s="263" t="str">
        <f>IF(ISBLANK('Geotech Log'!I254),"",'Geotech Log'!I254)</f>
        <v/>
      </c>
      <c r="H247" s="263">
        <f>IF(ISBLANK('Geotech Log'!J254),"",'Geotech Log'!J254)</f>
        <v>247</v>
      </c>
      <c r="I247" s="264">
        <f>IF(ISBLANK('Geotech Log'!K254),"",'Geotech Log'!K254)</f>
        <v>523</v>
      </c>
      <c r="J247" s="264">
        <f>IF(ISBLANK('Geotech Log'!L254),"",'Geotech Log'!L254)</f>
        <v>524.49</v>
      </c>
      <c r="K247" s="264">
        <f>IF(ISBLANK('Geotech Log'!N254),"",'Geotech Log'!N254)</f>
        <v>1.49</v>
      </c>
      <c r="L247" s="264">
        <f>IF(ISBLANK('Geotech Log'!O254),"",'Geotech Log'!O254)</f>
        <v>99.999999999999389</v>
      </c>
      <c r="M247" s="264">
        <f>IF(ISBLANK('Geotech Log'!P254),"",'Geotech Log'!P254)</f>
        <v>1.36</v>
      </c>
      <c r="N247" s="264">
        <f>IF(ISBLANK('Geotech Log'!Q254),"",'Geotech Log'!Q254)</f>
        <v>91.275167785234345</v>
      </c>
      <c r="O247" s="263">
        <f>IF(ISBLANK('Geotech Log'!R254),"",'Geotech Log'!R254)</f>
        <v>20</v>
      </c>
      <c r="P247" s="263">
        <f>IF(ISBLANK('Geotech Log'!T254),"",'Geotech Log'!T254)</f>
        <v>3</v>
      </c>
      <c r="Q247" s="261" t="str">
        <f>IF(ISBLANK('Geotech Log'!W254),"",'Geotech Log'!W254)</f>
        <v>SST</v>
      </c>
      <c r="R247" s="261">
        <f>IF(ISBLANK('Geotech Log'!X254),"",'Geotech Log'!X254)</f>
        <v>0.7</v>
      </c>
      <c r="S247" s="261" t="str">
        <f>IF(ISBLANK('Geotech Log'!Y254),"",'Geotech Log'!Y254)</f>
        <v>MST</v>
      </c>
      <c r="T247" s="261">
        <f>IF(ISBLANK('Geotech Log'!Z254),"",'Geotech Log'!Z254)</f>
        <v>0.3</v>
      </c>
      <c r="U247" s="261" t="str">
        <f>IF(ISBLANK('Geotech Log'!AA254),"",'Geotech Log'!AA254)</f>
        <v/>
      </c>
      <c r="V247" s="261" t="str">
        <f>IF(ISBLANK('Geotech Log'!AB254),"",'Geotech Log'!AB254)</f>
        <v/>
      </c>
      <c r="W247" s="261" t="str">
        <f>IF(ISBLANK('Geotech Log'!AC254),"",'Geotech Log'!AC254)</f>
        <v>GY</v>
      </c>
      <c r="X247" s="261" t="str">
        <f>IF(ISBLANK('Geotech Log'!AD254),"",'Geotech Log'!AD254)</f>
        <v>F</v>
      </c>
      <c r="Y247" s="261" t="str">
        <f>IF(ISBLANK('Geotech Log'!AE254),"",'Geotech Log'!AE254)</f>
        <v>BD</v>
      </c>
      <c r="Z247" s="261" t="str">
        <f>IF(ISBLANK('Geotech Log'!AF254),"",'Geotech Log'!AF254)</f>
        <v>LAM</v>
      </c>
      <c r="AA247" s="261" t="str">
        <f>IF(ISBLANK('Geotech Log'!AG254),"",'Geotech Log'!AG254)</f>
        <v>W1</v>
      </c>
      <c r="AB247" s="261" t="str">
        <f>IF(ISBLANK('Geotech Log'!AH254),"",'Geotech Log'!AH254)</f>
        <v>R4</v>
      </c>
      <c r="AC247" s="263">
        <f>IF(ISBLANK('Geotech Log'!AI254),"",'Geotech Log'!AI254)</f>
        <v>7</v>
      </c>
      <c r="AD247" s="263">
        <f ca="1">IF(ISBLANK('Geotech Log'!AJ254),"",'Geotech Log'!AJ254)</f>
        <v>12.333333333333334</v>
      </c>
      <c r="AE247" s="263">
        <f ca="1">IF(ISBLANK('Geotech Log'!AK254),"",'Geotech Log'!AK254)</f>
        <v>69.333333333333343</v>
      </c>
      <c r="AF247" s="467" t="str">
        <f>IF(ISBLANK('Geotech Log'!AL254),"",'Geotech Log'!AL254)</f>
        <v>CALCITE VEINING</v>
      </c>
    </row>
    <row r="248" spans="1:32" x14ac:dyDescent="0.3">
      <c r="A248" s="261" t="str">
        <f>IF(ISBLANK('Geotech Log'!$C$2),"",IF('Geotech Log'!J255&lt;&gt;"",'Geotech Log'!$C$2,""))</f>
        <v>DDH 3476</v>
      </c>
      <c r="B248" s="261" t="str">
        <f>IF(ISBLANK('Geotech Log'!$R$4),"",IF('Geotech Log'!J255&lt;&gt;"",'Geotech Log'!$R$4,""))</f>
        <v>FRO</v>
      </c>
      <c r="C248" s="262">
        <f>IF(ISBLANK('Geotech Log'!A255),IF(ISBLANK('Geotech Log'!J255),"",C247),'Geotech Log'!A255)</f>
        <v>44068</v>
      </c>
      <c r="D248" s="262" t="str">
        <f>IF(ISBLANK('Geotech Log'!C255),"",'Geotech Log'!C255)</f>
        <v>KK</v>
      </c>
      <c r="E248" s="263" t="str">
        <f>IF(ISBLANK('Geotech Log'!D255),"",'Geotech Log'!D255)</f>
        <v/>
      </c>
      <c r="F248" s="263" t="str">
        <f>IF(ISBLANK('Geotech Log'!H255),"",'Geotech Log'!H255)</f>
        <v/>
      </c>
      <c r="G248" s="263" t="str">
        <f>IF(ISBLANK('Geotech Log'!I255),"",'Geotech Log'!I255)</f>
        <v/>
      </c>
      <c r="H248" s="263">
        <f>IF(ISBLANK('Geotech Log'!J255),"",'Geotech Log'!J255)</f>
        <v>248</v>
      </c>
      <c r="I248" s="264">
        <f>IF(ISBLANK('Geotech Log'!K255),"",'Geotech Log'!K255)</f>
        <v>524.49</v>
      </c>
      <c r="J248" s="264">
        <f>IF(ISBLANK('Geotech Log'!L255),"",'Geotech Log'!L255)</f>
        <v>525.28</v>
      </c>
      <c r="K248" s="264">
        <f>IF(ISBLANK('Geotech Log'!N255),"",'Geotech Log'!N255)</f>
        <v>0.79</v>
      </c>
      <c r="L248" s="264">
        <f>IF(ISBLANK('Geotech Log'!O255),"",'Geotech Log'!O255)</f>
        <v>100</v>
      </c>
      <c r="M248" s="264">
        <f>IF(ISBLANK('Geotech Log'!P255),"",'Geotech Log'!P255)</f>
        <v>0.79</v>
      </c>
      <c r="N248" s="264">
        <f>IF(ISBLANK('Geotech Log'!Q255),"",'Geotech Log'!Q255)</f>
        <v>100</v>
      </c>
      <c r="O248" s="263">
        <f>IF(ISBLANK('Geotech Log'!R255),"",'Geotech Log'!R255)</f>
        <v>20</v>
      </c>
      <c r="P248" s="263">
        <f>IF(ISBLANK('Geotech Log'!T255),"",'Geotech Log'!T255)</f>
        <v>1</v>
      </c>
      <c r="Q248" s="261" t="str">
        <f>IF(ISBLANK('Geotech Log'!W255),"",'Geotech Log'!W255)</f>
        <v>SLST</v>
      </c>
      <c r="R248" s="261">
        <f>IF(ISBLANK('Geotech Log'!X255),"",'Geotech Log'!X255)</f>
        <v>0.7</v>
      </c>
      <c r="S248" s="261" t="str">
        <f>IF(ISBLANK('Geotech Log'!Y255),"",'Geotech Log'!Y255)</f>
        <v>MST</v>
      </c>
      <c r="T248" s="261">
        <f>IF(ISBLANK('Geotech Log'!Z255),"",'Geotech Log'!Z255)</f>
        <v>0.3</v>
      </c>
      <c r="U248" s="261" t="str">
        <f>IF(ISBLANK('Geotech Log'!AA255),"",'Geotech Log'!AA255)</f>
        <v/>
      </c>
      <c r="V248" s="261" t="str">
        <f>IF(ISBLANK('Geotech Log'!AB255),"",'Geotech Log'!AB255)</f>
        <v/>
      </c>
      <c r="W248" s="261" t="str">
        <f>IF(ISBLANK('Geotech Log'!AC255),"",'Geotech Log'!AC255)</f>
        <v>GY</v>
      </c>
      <c r="X248" s="261" t="str">
        <f>IF(ISBLANK('Geotech Log'!AD255),"",'Geotech Log'!AD255)</f>
        <v>VF</v>
      </c>
      <c r="Y248" s="261" t="str">
        <f>IF(ISBLANK('Geotech Log'!AE255),"",'Geotech Log'!AE255)</f>
        <v>MAS</v>
      </c>
      <c r="Z248" s="261" t="str">
        <f>IF(ISBLANK('Geotech Log'!AF255),"",'Geotech Log'!AF255)</f>
        <v>MAS</v>
      </c>
      <c r="AA248" s="261" t="str">
        <f>IF(ISBLANK('Geotech Log'!AG255),"",'Geotech Log'!AG255)</f>
        <v>W1</v>
      </c>
      <c r="AB248" s="261" t="str">
        <f>IF(ISBLANK('Geotech Log'!AH255),"",'Geotech Log'!AH255)</f>
        <v>R3</v>
      </c>
      <c r="AC248" s="263">
        <f>IF(ISBLANK('Geotech Log'!AI255),"",'Geotech Log'!AI255)</f>
        <v>4</v>
      </c>
      <c r="AD248" s="263">
        <f ca="1">IF(ISBLANK('Geotech Log'!AJ255),"",'Geotech Log'!AJ255)</f>
        <v>6</v>
      </c>
      <c r="AE248" s="263">
        <f ca="1">IF(ISBLANK('Geotech Log'!AK255),"",'Geotech Log'!AK255)</f>
        <v>60</v>
      </c>
      <c r="AF248" s="467" t="str">
        <f>IF(ISBLANK('Geotech Log'!AL255),"",'Geotech Log'!AL255)</f>
        <v/>
      </c>
    </row>
    <row r="249" spans="1:32" x14ac:dyDescent="0.3">
      <c r="A249" s="261" t="str">
        <f>IF(ISBLANK('Geotech Log'!$C$2),"",IF('Geotech Log'!J256&lt;&gt;"",'Geotech Log'!$C$2,""))</f>
        <v>DDH 3476</v>
      </c>
      <c r="B249" s="261" t="str">
        <f>IF(ISBLANK('Geotech Log'!$R$4),"",IF('Geotech Log'!J256&lt;&gt;"",'Geotech Log'!$R$4,""))</f>
        <v>FRO</v>
      </c>
      <c r="C249" s="262">
        <f>IF(ISBLANK('Geotech Log'!A256),IF(ISBLANK('Geotech Log'!J256),"",C248),'Geotech Log'!A256)</f>
        <v>44068</v>
      </c>
      <c r="D249" s="262" t="str">
        <f>IF(ISBLANK('Geotech Log'!C256),"",'Geotech Log'!C256)</f>
        <v>KK</v>
      </c>
      <c r="E249" s="263" t="str">
        <f>IF(ISBLANK('Geotech Log'!D256),"",'Geotech Log'!D256)</f>
        <v/>
      </c>
      <c r="F249" s="263" t="str">
        <f>IF(ISBLANK('Geotech Log'!H256),"",'Geotech Log'!H256)</f>
        <v/>
      </c>
      <c r="G249" s="263" t="str">
        <f>IF(ISBLANK('Geotech Log'!I256),"",'Geotech Log'!I256)</f>
        <v/>
      </c>
      <c r="H249" s="263">
        <f>IF(ISBLANK('Geotech Log'!J256),"",'Geotech Log'!J256)</f>
        <v>249</v>
      </c>
      <c r="I249" s="264">
        <f>IF(ISBLANK('Geotech Log'!K256),"",'Geotech Log'!K256)</f>
        <v>525.28</v>
      </c>
      <c r="J249" s="264">
        <f>IF(ISBLANK('Geotech Log'!L256),"",'Geotech Log'!L256)</f>
        <v>526</v>
      </c>
      <c r="K249" s="264">
        <f>IF(ISBLANK('Geotech Log'!N256),"",'Geotech Log'!N256)</f>
        <v>0.59</v>
      </c>
      <c r="L249" s="264">
        <f>IF(ISBLANK('Geotech Log'!O256),"",'Geotech Log'!O256)</f>
        <v>81.944444444441331</v>
      </c>
      <c r="M249" s="264">
        <f>IF(ISBLANK('Geotech Log'!P256),"",'Geotech Log'!P256)</f>
        <v>0.16</v>
      </c>
      <c r="N249" s="264">
        <f>IF(ISBLANK('Geotech Log'!Q256),"",'Geotech Log'!Q256)</f>
        <v>22.222222222221379</v>
      </c>
      <c r="O249" s="263">
        <f>IF(ISBLANK('Geotech Log'!R256),"",'Geotech Log'!R256)</f>
        <v>3</v>
      </c>
      <c r="P249" s="263">
        <f>IF(ISBLANK('Geotech Log'!T256),"",'Geotech Log'!T256)</f>
        <v>27</v>
      </c>
      <c r="Q249" s="261" t="str">
        <f>IF(ISBLANK('Geotech Log'!W256),"",'Geotech Log'!W256)</f>
        <v>MST</v>
      </c>
      <c r="R249" s="261">
        <f>IF(ISBLANK('Geotech Log'!X256),"",'Geotech Log'!X256)</f>
        <v>0.8</v>
      </c>
      <c r="S249" s="261" t="str">
        <f>IF(ISBLANK('Geotech Log'!Y256),"",'Geotech Log'!Y256)</f>
        <v>COAL</v>
      </c>
      <c r="T249" s="261">
        <f>IF(ISBLANK('Geotech Log'!Z256),"",'Geotech Log'!Z256)</f>
        <v>0.2</v>
      </c>
      <c r="U249" s="261" t="str">
        <f>IF(ISBLANK('Geotech Log'!AA256),"",'Geotech Log'!AA256)</f>
        <v/>
      </c>
      <c r="V249" s="261" t="str">
        <f>IF(ISBLANK('Geotech Log'!AB256),"",'Geotech Log'!AB256)</f>
        <v/>
      </c>
      <c r="W249" s="261" t="str">
        <f>IF(ISBLANK('Geotech Log'!AC256),"",'Geotech Log'!AC256)</f>
        <v>DGY</v>
      </c>
      <c r="X249" s="261" t="str">
        <f>IF(ISBLANK('Geotech Log'!AD256),"",'Geotech Log'!AD256)</f>
        <v>VF</v>
      </c>
      <c r="Y249" s="261" t="str">
        <f>IF(ISBLANK('Geotech Log'!AE256),"",'Geotech Log'!AE256)</f>
        <v>MAS</v>
      </c>
      <c r="Z249" s="261" t="str">
        <f>IF(ISBLANK('Geotech Log'!AF256),"",'Geotech Log'!AF256)</f>
        <v>MAS</v>
      </c>
      <c r="AA249" s="261" t="str">
        <f>IF(ISBLANK('Geotech Log'!AG256),"",'Geotech Log'!AG256)</f>
        <v>W1</v>
      </c>
      <c r="AB249" s="261" t="str">
        <f>IF(ISBLANK('Geotech Log'!AH256),"",'Geotech Log'!AH256)</f>
        <v>R1</v>
      </c>
      <c r="AC249" s="263">
        <f>IF(ISBLANK('Geotech Log'!AI256),"",'Geotech Log'!AI256)</f>
        <v>1</v>
      </c>
      <c r="AD249" s="263">
        <f ca="1">IF(ISBLANK('Geotech Log'!AJ256),"",'Geotech Log'!AJ256)</f>
        <v>13.666666666666666</v>
      </c>
      <c r="AE249" s="263">
        <f ca="1">IF(ISBLANK('Geotech Log'!AK256),"",'Geotech Log'!AK256)</f>
        <v>32.666666666666664</v>
      </c>
      <c r="AF249" s="467" t="str">
        <f>IF(ISBLANK('Geotech Log'!AL256),"",'Geotech Log'!AL256)</f>
        <v/>
      </c>
    </row>
    <row r="250" spans="1:32" x14ac:dyDescent="0.3">
      <c r="A250" s="261" t="str">
        <f>IF(ISBLANK('Geotech Log'!$C$2),"",IF('Geotech Log'!J257&lt;&gt;"",'Geotech Log'!$C$2,""))</f>
        <v>DDH 3476</v>
      </c>
      <c r="B250" s="261" t="str">
        <f>IF(ISBLANK('Geotech Log'!$R$4),"",IF('Geotech Log'!J257&lt;&gt;"",'Geotech Log'!$R$4,""))</f>
        <v>FRO</v>
      </c>
      <c r="C250" s="262">
        <f>IF(ISBLANK('Geotech Log'!A257),IF(ISBLANK('Geotech Log'!J257),"",C249),'Geotech Log'!A257)</f>
        <v>44068</v>
      </c>
      <c r="D250" s="262" t="str">
        <f>IF(ISBLANK('Geotech Log'!C257),"",'Geotech Log'!C257)</f>
        <v>KK</v>
      </c>
      <c r="E250" s="263">
        <f>IF(ISBLANK('Geotech Log'!D257),"",'Geotech Log'!D257)</f>
        <v>176</v>
      </c>
      <c r="F250" s="263" t="str">
        <f>IF(ISBLANK('Geotech Log'!H257),"",'Geotech Log'!H257)</f>
        <v/>
      </c>
      <c r="G250" s="263" t="str">
        <f>IF(ISBLANK('Geotech Log'!I257),"",'Geotech Log'!I257)</f>
        <v/>
      </c>
      <c r="H250" s="263">
        <f>IF(ISBLANK('Geotech Log'!J257),"",'Geotech Log'!J257)</f>
        <v>250</v>
      </c>
      <c r="I250" s="264">
        <f>IF(ISBLANK('Geotech Log'!K257),"",'Geotech Log'!K257)</f>
        <v>526</v>
      </c>
      <c r="J250" s="264">
        <f>IF(ISBLANK('Geotech Log'!L257),"",'Geotech Log'!L257)</f>
        <v>528.12</v>
      </c>
      <c r="K250" s="264">
        <f>IF(ISBLANK('Geotech Log'!N257),"",'Geotech Log'!N257)</f>
        <v>2.12</v>
      </c>
      <c r="L250" s="264">
        <f>IF(ISBLANK('Geotech Log'!O257),"",'Geotech Log'!O257)</f>
        <v>99.999999999999787</v>
      </c>
      <c r="M250" s="264">
        <f>IF(ISBLANK('Geotech Log'!P257),"",'Geotech Log'!P257)</f>
        <v>0</v>
      </c>
      <c r="N250" s="264">
        <f>IF(ISBLANK('Geotech Log'!Q257),"",'Geotech Log'!Q257)</f>
        <v>0</v>
      </c>
      <c r="O250" s="263">
        <f>IF(ISBLANK('Geotech Log'!R257),"",'Geotech Log'!R257)</f>
        <v>3</v>
      </c>
      <c r="P250" s="263">
        <f>IF(ISBLANK('Geotech Log'!T257),"",'Geotech Log'!T257)</f>
        <v>99</v>
      </c>
      <c r="Q250" s="261" t="str">
        <f>IF(ISBLANK('Geotech Log'!W257),"",'Geotech Log'!W257)</f>
        <v>COAL</v>
      </c>
      <c r="R250" s="261">
        <f>IF(ISBLANK('Geotech Log'!X257),"",'Geotech Log'!X257)</f>
        <v>1</v>
      </c>
      <c r="S250" s="261" t="str">
        <f>IF(ISBLANK('Geotech Log'!Y257),"",'Geotech Log'!Y257)</f>
        <v/>
      </c>
      <c r="T250" s="261" t="str">
        <f>IF(ISBLANK('Geotech Log'!Z257),"",'Geotech Log'!Z257)</f>
        <v/>
      </c>
      <c r="U250" s="261" t="str">
        <f>IF(ISBLANK('Geotech Log'!AA257),"",'Geotech Log'!AA257)</f>
        <v/>
      </c>
      <c r="V250" s="261" t="str">
        <f>IF(ISBLANK('Geotech Log'!AB257),"",'Geotech Log'!AB257)</f>
        <v/>
      </c>
      <c r="W250" s="261" t="str">
        <f>IF(ISBLANK('Geotech Log'!AC257),"",'Geotech Log'!AC257)</f>
        <v>BK</v>
      </c>
      <c r="X250" s="261" t="str">
        <f>IF(ISBLANK('Geotech Log'!AD257),"",'Geotech Log'!AD257)</f>
        <v>VF</v>
      </c>
      <c r="Y250" s="261" t="str">
        <f>IF(ISBLANK('Geotech Log'!AE257),"",'Geotech Log'!AE257)</f>
        <v>MAS</v>
      </c>
      <c r="Z250" s="261" t="str">
        <f>IF(ISBLANK('Geotech Log'!AF257),"",'Geotech Log'!AF257)</f>
        <v>MAS</v>
      </c>
      <c r="AA250" s="261" t="str">
        <f>IF(ISBLANK('Geotech Log'!AG257),"",'Geotech Log'!AG257)</f>
        <v>W1</v>
      </c>
      <c r="AB250" s="261" t="str">
        <f>IF(ISBLANK('Geotech Log'!AH257),"",'Geotech Log'!AH257)</f>
        <v>R1</v>
      </c>
      <c r="AC250" s="263">
        <f>IF(ISBLANK('Geotech Log'!AI257),"",'Geotech Log'!AI257)</f>
        <v>1</v>
      </c>
      <c r="AD250" s="263">
        <f ca="1">IF(ISBLANK('Geotech Log'!AJ257),"",'Geotech Log'!AJ257)</f>
        <v>9</v>
      </c>
      <c r="AE250" s="263">
        <f ca="1">IF(ISBLANK('Geotech Log'!AK257),"",'Geotech Log'!AK257)</f>
        <v>28</v>
      </c>
      <c r="AF250" s="467" t="str">
        <f>IF(ISBLANK('Geotech Log'!AL257),"",'Geotech Log'!AL257)</f>
        <v/>
      </c>
    </row>
    <row r="251" spans="1:32" x14ac:dyDescent="0.3">
      <c r="A251" s="261" t="str">
        <f>IF(ISBLANK('Geotech Log'!$C$2),"",IF('Geotech Log'!J258&lt;&gt;"",'Geotech Log'!$C$2,""))</f>
        <v>DDH 3476</v>
      </c>
      <c r="B251" s="261" t="str">
        <f>IF(ISBLANK('Geotech Log'!$R$4),"",IF('Geotech Log'!J258&lt;&gt;"",'Geotech Log'!$R$4,""))</f>
        <v>FRO</v>
      </c>
      <c r="C251" s="262">
        <f>IF(ISBLANK('Geotech Log'!A258),IF(ISBLANK('Geotech Log'!J258),"",C250),'Geotech Log'!A258)</f>
        <v>44068</v>
      </c>
      <c r="D251" s="262" t="str">
        <f>IF(ISBLANK('Geotech Log'!C258),"",'Geotech Log'!C258)</f>
        <v>KK</v>
      </c>
      <c r="E251" s="263" t="str">
        <f>IF(ISBLANK('Geotech Log'!D258),"",'Geotech Log'!D258)</f>
        <v/>
      </c>
      <c r="F251" s="263" t="str">
        <f>IF(ISBLANK('Geotech Log'!H258),"",'Geotech Log'!H258)</f>
        <v/>
      </c>
      <c r="G251" s="263" t="str">
        <f>IF(ISBLANK('Geotech Log'!I258),"",'Geotech Log'!I258)</f>
        <v/>
      </c>
      <c r="H251" s="263">
        <f>IF(ISBLANK('Geotech Log'!J258),"",'Geotech Log'!J258)</f>
        <v>251</v>
      </c>
      <c r="I251" s="264">
        <f>IF(ISBLANK('Geotech Log'!K258),"",'Geotech Log'!K258)</f>
        <v>528.12</v>
      </c>
      <c r="J251" s="264">
        <f>IF(ISBLANK('Geotech Log'!L258),"",'Geotech Log'!L258)</f>
        <v>529</v>
      </c>
      <c r="K251" s="264">
        <f>IF(ISBLANK('Geotech Log'!N258),"",'Geotech Log'!N258)</f>
        <v>0.88</v>
      </c>
      <c r="L251" s="264">
        <f>IF(ISBLANK('Geotech Log'!O258),"",'Geotech Log'!O258)</f>
        <v>100</v>
      </c>
      <c r="M251" s="264">
        <f>IF(ISBLANK('Geotech Log'!P258),"",'Geotech Log'!P258)</f>
        <v>0.78</v>
      </c>
      <c r="N251" s="264">
        <f>IF(ISBLANK('Geotech Log'!Q258),"",'Geotech Log'!Q258)</f>
        <v>88.636363636364095</v>
      </c>
      <c r="O251" s="263">
        <f>IF(ISBLANK('Geotech Log'!R258),"",'Geotech Log'!R258)</f>
        <v>17</v>
      </c>
      <c r="P251" s="263">
        <f>IF(ISBLANK('Geotech Log'!T258),"",'Geotech Log'!T258)</f>
        <v>5</v>
      </c>
      <c r="Q251" s="261" t="str">
        <f>IF(ISBLANK('Geotech Log'!W258),"",'Geotech Log'!W258)</f>
        <v>MST</v>
      </c>
      <c r="R251" s="261">
        <f>IF(ISBLANK('Geotech Log'!X258),"",'Geotech Log'!X258)</f>
        <v>0.8</v>
      </c>
      <c r="S251" s="261" t="str">
        <f>IF(ISBLANK('Geotech Log'!Y258),"",'Geotech Log'!Y258)</f>
        <v>SLST</v>
      </c>
      <c r="T251" s="261">
        <f>IF(ISBLANK('Geotech Log'!Z258),"",'Geotech Log'!Z258)</f>
        <v>0.2</v>
      </c>
      <c r="U251" s="261" t="str">
        <f>IF(ISBLANK('Geotech Log'!AA258),"",'Geotech Log'!AA258)</f>
        <v/>
      </c>
      <c r="V251" s="261" t="str">
        <f>IF(ISBLANK('Geotech Log'!AB258),"",'Geotech Log'!AB258)</f>
        <v/>
      </c>
      <c r="W251" s="261" t="str">
        <f>IF(ISBLANK('Geotech Log'!AC258),"",'Geotech Log'!AC258)</f>
        <v>DGY</v>
      </c>
      <c r="X251" s="261" t="str">
        <f>IF(ISBLANK('Geotech Log'!AD258),"",'Geotech Log'!AD258)</f>
        <v>VF</v>
      </c>
      <c r="Y251" s="261" t="str">
        <f>IF(ISBLANK('Geotech Log'!AE258),"",'Geotech Log'!AE258)</f>
        <v>MAS</v>
      </c>
      <c r="Z251" s="261" t="str">
        <f>IF(ISBLANK('Geotech Log'!AF258),"",'Geotech Log'!AF258)</f>
        <v>MAS</v>
      </c>
      <c r="AA251" s="261" t="str">
        <f>IF(ISBLANK('Geotech Log'!AG258),"",'Geotech Log'!AG258)</f>
        <v>W1</v>
      </c>
      <c r="AB251" s="261" t="str">
        <f>IF(ISBLANK('Geotech Log'!AH258),"",'Geotech Log'!AH258)</f>
        <v>R2</v>
      </c>
      <c r="AC251" s="263">
        <f>IF(ISBLANK('Geotech Log'!AI258),"",'Geotech Log'!AI258)</f>
        <v>2</v>
      </c>
      <c r="AD251" s="263">
        <f ca="1">IF(ISBLANK('Geotech Log'!AJ258),"",'Geotech Log'!AJ258)</f>
        <v>0</v>
      </c>
      <c r="AE251" s="263">
        <f ca="1">IF(ISBLANK('Geotech Log'!AK258),"",'Geotech Log'!AK258)</f>
        <v>39</v>
      </c>
      <c r="AF251" s="467" t="str">
        <f>IF(ISBLANK('Geotech Log'!AL258),"",'Geotech Log'!AL258)</f>
        <v/>
      </c>
    </row>
    <row r="252" spans="1:32" x14ac:dyDescent="0.3">
      <c r="A252" s="261" t="str">
        <f>IF(ISBLANK('Geotech Log'!$C$2),"",IF('Geotech Log'!J259&lt;&gt;"",'Geotech Log'!$C$2,""))</f>
        <v>DDH 3476</v>
      </c>
      <c r="B252" s="261" t="str">
        <f>IF(ISBLANK('Geotech Log'!$R$4),"",IF('Geotech Log'!J259&lt;&gt;"",'Geotech Log'!$R$4,""))</f>
        <v>FRO</v>
      </c>
      <c r="C252" s="262">
        <f>IF(ISBLANK('Geotech Log'!A259),IF(ISBLANK('Geotech Log'!J259),"",C251),'Geotech Log'!A259)</f>
        <v>44068</v>
      </c>
      <c r="D252" s="262" t="str">
        <f>IF(ISBLANK('Geotech Log'!C259),"",'Geotech Log'!C259)</f>
        <v>KK</v>
      </c>
      <c r="E252" s="263">
        <f>IF(ISBLANK('Geotech Log'!D259),"",'Geotech Log'!D259)</f>
        <v>177</v>
      </c>
      <c r="F252" s="263" t="str">
        <f>IF(ISBLANK('Geotech Log'!H259),"",'Geotech Log'!H259)</f>
        <v/>
      </c>
      <c r="G252" s="263" t="str">
        <f>IF(ISBLANK('Geotech Log'!I259),"",'Geotech Log'!I259)</f>
        <v/>
      </c>
      <c r="H252" s="263">
        <f>IF(ISBLANK('Geotech Log'!J259),"",'Geotech Log'!J259)</f>
        <v>252</v>
      </c>
      <c r="I252" s="264">
        <f>IF(ISBLANK('Geotech Log'!K259),"",'Geotech Log'!K259)</f>
        <v>529</v>
      </c>
      <c r="J252" s="264">
        <f>IF(ISBLANK('Geotech Log'!L259),"",'Geotech Log'!L259)</f>
        <v>530.29999999999995</v>
      </c>
      <c r="K252" s="264">
        <f>IF(ISBLANK('Geotech Log'!N259),"",'Geotech Log'!N259)</f>
        <v>1.3</v>
      </c>
      <c r="L252" s="264">
        <f>IF(ISBLANK('Geotech Log'!O259),"",'Geotech Log'!O259)</f>
        <v>100</v>
      </c>
      <c r="M252" s="264">
        <f>IF(ISBLANK('Geotech Log'!P259),"",'Geotech Log'!P259)</f>
        <v>0.92</v>
      </c>
      <c r="N252" s="264">
        <f>IF(ISBLANK('Geotech Log'!Q259),"",'Geotech Log'!Q259)</f>
        <v>70.769230769233246</v>
      </c>
      <c r="O252" s="263">
        <f>IF(ISBLANK('Geotech Log'!R259),"",'Geotech Log'!R259)</f>
        <v>13</v>
      </c>
      <c r="P252" s="263">
        <f>IF(ISBLANK('Geotech Log'!T259),"",'Geotech Log'!T259)</f>
        <v>9</v>
      </c>
      <c r="Q252" s="261" t="str">
        <f>IF(ISBLANK('Geotech Log'!W259),"",'Geotech Log'!W259)</f>
        <v>MST</v>
      </c>
      <c r="R252" s="261">
        <f>IF(ISBLANK('Geotech Log'!X259),"",'Geotech Log'!X259)</f>
        <v>0.8</v>
      </c>
      <c r="S252" s="261" t="str">
        <f>IF(ISBLANK('Geotech Log'!Y259),"",'Geotech Log'!Y259)</f>
        <v>SLST</v>
      </c>
      <c r="T252" s="261">
        <f>IF(ISBLANK('Geotech Log'!Z259),"",'Geotech Log'!Z259)</f>
        <v>0.2</v>
      </c>
      <c r="U252" s="261" t="str">
        <f>IF(ISBLANK('Geotech Log'!AA259),"",'Geotech Log'!AA259)</f>
        <v/>
      </c>
      <c r="V252" s="261" t="str">
        <f>IF(ISBLANK('Geotech Log'!AB259),"",'Geotech Log'!AB259)</f>
        <v/>
      </c>
      <c r="W252" s="261" t="str">
        <f>IF(ISBLANK('Geotech Log'!AC259),"",'Geotech Log'!AC259)</f>
        <v>DGY</v>
      </c>
      <c r="X252" s="261" t="str">
        <f>IF(ISBLANK('Geotech Log'!AD259),"",'Geotech Log'!AD259)</f>
        <v>VF</v>
      </c>
      <c r="Y252" s="261" t="str">
        <f>IF(ISBLANK('Geotech Log'!AE259),"",'Geotech Log'!AE259)</f>
        <v>MAS</v>
      </c>
      <c r="Z252" s="261" t="str">
        <f>IF(ISBLANK('Geotech Log'!AF259),"",'Geotech Log'!AF259)</f>
        <v>MAS</v>
      </c>
      <c r="AA252" s="261" t="str">
        <f>IF(ISBLANK('Geotech Log'!AG259),"",'Geotech Log'!AG259)</f>
        <v>W1</v>
      </c>
      <c r="AB252" s="261" t="str">
        <f>IF(ISBLANK('Geotech Log'!AH259),"",'Geotech Log'!AH259)</f>
        <v>R2</v>
      </c>
      <c r="AC252" s="263">
        <f>IF(ISBLANK('Geotech Log'!AI259),"",'Geotech Log'!AI259)</f>
        <v>2</v>
      </c>
      <c r="AD252" s="263">
        <f ca="1">IF(ISBLANK('Geotech Log'!AJ259),"",'Geotech Log'!AJ259)</f>
        <v>7</v>
      </c>
      <c r="AE252" s="263">
        <f ca="1">IF(ISBLANK('Geotech Log'!AK259),"",'Geotech Log'!AK259)</f>
        <v>42</v>
      </c>
      <c r="AF252" s="467" t="str">
        <f>IF(ISBLANK('Geotech Log'!AL259),"",'Geotech Log'!AL259)</f>
        <v/>
      </c>
    </row>
    <row r="253" spans="1:32" x14ac:dyDescent="0.3">
      <c r="A253" s="261" t="str">
        <f>IF(ISBLANK('Geotech Log'!$C$2),"",IF('Geotech Log'!J260&lt;&gt;"",'Geotech Log'!$C$2,""))</f>
        <v>DDH 3476</v>
      </c>
      <c r="B253" s="261" t="str">
        <f>IF(ISBLANK('Geotech Log'!$R$4),"",IF('Geotech Log'!J260&lt;&gt;"",'Geotech Log'!$R$4,""))</f>
        <v>FRO</v>
      </c>
      <c r="C253" s="262">
        <f>IF(ISBLANK('Geotech Log'!A260),IF(ISBLANK('Geotech Log'!J260),"",C252),'Geotech Log'!A260)</f>
        <v>44068</v>
      </c>
      <c r="D253" s="262" t="str">
        <f>IF(ISBLANK('Geotech Log'!C260),"",'Geotech Log'!C260)</f>
        <v>KK</v>
      </c>
      <c r="E253" s="263" t="str">
        <f>IF(ISBLANK('Geotech Log'!D260),"",'Geotech Log'!D260)</f>
        <v/>
      </c>
      <c r="F253" s="263" t="str">
        <f>IF(ISBLANK('Geotech Log'!H260),"",'Geotech Log'!H260)</f>
        <v/>
      </c>
      <c r="G253" s="263" t="str">
        <f>IF(ISBLANK('Geotech Log'!I260),"",'Geotech Log'!I260)</f>
        <v/>
      </c>
      <c r="H253" s="263">
        <f>IF(ISBLANK('Geotech Log'!J260),"",'Geotech Log'!J260)</f>
        <v>253</v>
      </c>
      <c r="I253" s="264">
        <f>IF(ISBLANK('Geotech Log'!K260),"",'Geotech Log'!K260)</f>
        <v>530.29999999999995</v>
      </c>
      <c r="J253" s="264">
        <f>IF(ISBLANK('Geotech Log'!L260),"",'Geotech Log'!L260)</f>
        <v>532</v>
      </c>
      <c r="K253" s="264">
        <f>IF(ISBLANK('Geotech Log'!N260),"",'Geotech Log'!N260)</f>
        <v>1.32</v>
      </c>
      <c r="L253" s="264">
        <f>IF(ISBLANK('Geotech Log'!O260),"",'Geotech Log'!O260)</f>
        <v>77.647058823527331</v>
      </c>
      <c r="M253" s="264">
        <f>IF(ISBLANK('Geotech Log'!P260),"",'Geotech Log'!P260)</f>
        <v>0</v>
      </c>
      <c r="N253" s="264">
        <f>IF(ISBLANK('Geotech Log'!Q260),"",'Geotech Log'!Q260)</f>
        <v>0</v>
      </c>
      <c r="O253" s="263">
        <f>IF(ISBLANK('Geotech Log'!R260),"",'Geotech Log'!R260)</f>
        <v>3</v>
      </c>
      <c r="P253" s="263">
        <f>IF(ISBLANK('Geotech Log'!T260),"",'Geotech Log'!T260)</f>
        <v>99</v>
      </c>
      <c r="Q253" s="261" t="str">
        <f>IF(ISBLANK('Geotech Log'!W260),"",'Geotech Log'!W260)</f>
        <v>COAL</v>
      </c>
      <c r="R253" s="261">
        <f>IF(ISBLANK('Geotech Log'!X260),"",'Geotech Log'!X260)</f>
        <v>1</v>
      </c>
      <c r="S253" s="261" t="str">
        <f>IF(ISBLANK('Geotech Log'!Y260),"",'Geotech Log'!Y260)</f>
        <v/>
      </c>
      <c r="T253" s="261" t="str">
        <f>IF(ISBLANK('Geotech Log'!Z260),"",'Geotech Log'!Z260)</f>
        <v/>
      </c>
      <c r="U253" s="261" t="str">
        <f>IF(ISBLANK('Geotech Log'!AA260),"",'Geotech Log'!AA260)</f>
        <v/>
      </c>
      <c r="V253" s="261" t="str">
        <f>IF(ISBLANK('Geotech Log'!AB260),"",'Geotech Log'!AB260)</f>
        <v/>
      </c>
      <c r="W253" s="261" t="str">
        <f>IF(ISBLANK('Geotech Log'!AC260),"",'Geotech Log'!AC260)</f>
        <v>BK</v>
      </c>
      <c r="X253" s="261" t="str">
        <f>IF(ISBLANK('Geotech Log'!AD260),"",'Geotech Log'!AD260)</f>
        <v>VF</v>
      </c>
      <c r="Y253" s="261" t="str">
        <f>IF(ISBLANK('Geotech Log'!AE260),"",'Geotech Log'!AE260)</f>
        <v>MAS</v>
      </c>
      <c r="Z253" s="261" t="str">
        <f>IF(ISBLANK('Geotech Log'!AF260),"",'Geotech Log'!AF260)</f>
        <v>MAS</v>
      </c>
      <c r="AA253" s="261" t="str">
        <f>IF(ISBLANK('Geotech Log'!AG260),"",'Geotech Log'!AG260)</f>
        <v>W1</v>
      </c>
      <c r="AB253" s="261" t="str">
        <f>IF(ISBLANK('Geotech Log'!AH260),"",'Geotech Log'!AH260)</f>
        <v>R1</v>
      </c>
      <c r="AC253" s="263">
        <f>IF(ISBLANK('Geotech Log'!AI260),"",'Geotech Log'!AI260)</f>
        <v>1</v>
      </c>
      <c r="AD253" s="263">
        <f ca="1">IF(ISBLANK('Geotech Log'!AJ260),"",'Geotech Log'!AJ260)</f>
        <v>4.8</v>
      </c>
      <c r="AE253" s="263">
        <f ca="1">IF(ISBLANK('Geotech Log'!AK260),"",'Geotech Log'!AK260)</f>
        <v>23.8</v>
      </c>
      <c r="AF253" s="467" t="str">
        <f>IF(ISBLANK('Geotech Log'!AL260),"",'Geotech Log'!AL260)</f>
        <v/>
      </c>
    </row>
    <row r="254" spans="1:32" x14ac:dyDescent="0.3">
      <c r="A254" s="261" t="str">
        <f>IF(ISBLANK('Geotech Log'!$C$2),"",IF('Geotech Log'!J261&lt;&gt;"",'Geotech Log'!$C$2,""))</f>
        <v>DDH 3476</v>
      </c>
      <c r="B254" s="261" t="str">
        <f>IF(ISBLANK('Geotech Log'!$R$4),"",IF('Geotech Log'!J261&lt;&gt;"",'Geotech Log'!$R$4,""))</f>
        <v>FRO</v>
      </c>
      <c r="C254" s="262">
        <f>IF(ISBLANK('Geotech Log'!A261),IF(ISBLANK('Geotech Log'!J261),"",C253),'Geotech Log'!A261)</f>
        <v>44068</v>
      </c>
      <c r="D254" s="262" t="str">
        <f>IF(ISBLANK('Geotech Log'!C261),"",'Geotech Log'!C261)</f>
        <v>KK</v>
      </c>
      <c r="E254" s="263">
        <f>IF(ISBLANK('Geotech Log'!D261),"",'Geotech Log'!D261)</f>
        <v>178</v>
      </c>
      <c r="F254" s="263" t="str">
        <f>IF(ISBLANK('Geotech Log'!H261),"",'Geotech Log'!H261)</f>
        <v/>
      </c>
      <c r="G254" s="263" t="str">
        <f>IF(ISBLANK('Geotech Log'!I261),"",'Geotech Log'!I261)</f>
        <v/>
      </c>
      <c r="H254" s="263">
        <f>IF(ISBLANK('Geotech Log'!J261),"",'Geotech Log'!J261)</f>
        <v>254</v>
      </c>
      <c r="I254" s="264">
        <f>IF(ISBLANK('Geotech Log'!K261),"",'Geotech Log'!K261)</f>
        <v>532</v>
      </c>
      <c r="J254" s="264">
        <f>IF(ISBLANK('Geotech Log'!L261),"",'Geotech Log'!L261)</f>
        <v>532.30999999999995</v>
      </c>
      <c r="K254" s="264">
        <f>IF(ISBLANK('Geotech Log'!N261),"",'Geotech Log'!N261)</f>
        <v>0.14000000000000001</v>
      </c>
      <c r="L254" s="264">
        <f>IF(ISBLANK('Geotech Log'!O261),"",'Geotech Log'!O261)</f>
        <v>45.161290322588599</v>
      </c>
      <c r="M254" s="264">
        <f>IF(ISBLANK('Geotech Log'!P261),"",'Geotech Log'!P261)</f>
        <v>0</v>
      </c>
      <c r="N254" s="264">
        <f>IF(ISBLANK('Geotech Log'!Q261),"",'Geotech Log'!Q261)</f>
        <v>0</v>
      </c>
      <c r="O254" s="263">
        <f>IF(ISBLANK('Geotech Log'!R261),"",'Geotech Log'!R261)</f>
        <v>3</v>
      </c>
      <c r="P254" s="263">
        <f>IF(ISBLANK('Geotech Log'!T261),"",'Geotech Log'!T261)</f>
        <v>30</v>
      </c>
      <c r="Q254" s="261" t="str">
        <f>IF(ISBLANK('Geotech Log'!W261),"",'Geotech Log'!W261)</f>
        <v>COAL</v>
      </c>
      <c r="R254" s="261">
        <f>IF(ISBLANK('Geotech Log'!X261),"",'Geotech Log'!X261)</f>
        <v>1</v>
      </c>
      <c r="S254" s="261" t="str">
        <f>IF(ISBLANK('Geotech Log'!Y261),"",'Geotech Log'!Y261)</f>
        <v/>
      </c>
      <c r="T254" s="261" t="str">
        <f>IF(ISBLANK('Geotech Log'!Z261),"",'Geotech Log'!Z261)</f>
        <v/>
      </c>
      <c r="U254" s="261" t="str">
        <f>IF(ISBLANK('Geotech Log'!AA261),"",'Geotech Log'!AA261)</f>
        <v/>
      </c>
      <c r="V254" s="261" t="str">
        <f>IF(ISBLANK('Geotech Log'!AB261),"",'Geotech Log'!AB261)</f>
        <v/>
      </c>
      <c r="W254" s="261" t="str">
        <f>IF(ISBLANK('Geotech Log'!AC261),"",'Geotech Log'!AC261)</f>
        <v>BK</v>
      </c>
      <c r="X254" s="261" t="str">
        <f>IF(ISBLANK('Geotech Log'!AD261),"",'Geotech Log'!AD261)</f>
        <v>VF</v>
      </c>
      <c r="Y254" s="261" t="str">
        <f>IF(ISBLANK('Geotech Log'!AE261),"",'Geotech Log'!AE261)</f>
        <v>MAS</v>
      </c>
      <c r="Z254" s="261" t="str">
        <f>IF(ISBLANK('Geotech Log'!AF261),"",'Geotech Log'!AF261)</f>
        <v>MAS</v>
      </c>
      <c r="AA254" s="261" t="str">
        <f>IF(ISBLANK('Geotech Log'!AG261),"",'Geotech Log'!AG261)</f>
        <v>W1</v>
      </c>
      <c r="AB254" s="261" t="str">
        <f>IF(ISBLANK('Geotech Log'!AH261),"",'Geotech Log'!AH261)</f>
        <v>R1</v>
      </c>
      <c r="AC254" s="263">
        <f>IF(ISBLANK('Geotech Log'!AI261),"",'Geotech Log'!AI261)</f>
        <v>1</v>
      </c>
      <c r="AD254" s="263">
        <f ca="1">IF(ISBLANK('Geotech Log'!AJ261),"",'Geotech Log'!AJ261)</f>
        <v>0</v>
      </c>
      <c r="AE254" s="263">
        <f ca="1">IF(ISBLANK('Geotech Log'!AK261),"",'Geotech Log'!AK261)</f>
        <v>19</v>
      </c>
      <c r="AF254" s="467" t="str">
        <f>IF(ISBLANK('Geotech Log'!AL261),"",'Geotech Log'!AL261)</f>
        <v/>
      </c>
    </row>
    <row r="255" spans="1:32" x14ac:dyDescent="0.3">
      <c r="A255" s="261" t="str">
        <f>IF(ISBLANK('Geotech Log'!$C$2),"",IF('Geotech Log'!J262&lt;&gt;"",'Geotech Log'!$C$2,""))</f>
        <v>DDH 3476</v>
      </c>
      <c r="B255" s="261" t="str">
        <f>IF(ISBLANK('Geotech Log'!$R$4),"",IF('Geotech Log'!J262&lt;&gt;"",'Geotech Log'!$R$4,""))</f>
        <v>FRO</v>
      </c>
      <c r="C255" s="262">
        <f>IF(ISBLANK('Geotech Log'!A262),IF(ISBLANK('Geotech Log'!J262),"",C254),'Geotech Log'!A262)</f>
        <v>44068</v>
      </c>
      <c r="D255" s="262" t="str">
        <f>IF(ISBLANK('Geotech Log'!C262),"",'Geotech Log'!C262)</f>
        <v>KK</v>
      </c>
      <c r="E255" s="263" t="str">
        <f>IF(ISBLANK('Geotech Log'!D262),"",'Geotech Log'!D262)</f>
        <v/>
      </c>
      <c r="F255" s="263" t="str">
        <f>IF(ISBLANK('Geotech Log'!H262),"",'Geotech Log'!H262)</f>
        <v/>
      </c>
      <c r="G255" s="263" t="str">
        <f>IF(ISBLANK('Geotech Log'!I262),"",'Geotech Log'!I262)</f>
        <v/>
      </c>
      <c r="H255" s="263">
        <f>IF(ISBLANK('Geotech Log'!J262),"",'Geotech Log'!J262)</f>
        <v>255</v>
      </c>
      <c r="I255" s="264">
        <f>IF(ISBLANK('Geotech Log'!K262),"",'Geotech Log'!K262)</f>
        <v>532.30999999999995</v>
      </c>
      <c r="J255" s="264">
        <f>IF(ISBLANK('Geotech Log'!L262),"",'Geotech Log'!L262)</f>
        <v>535</v>
      </c>
      <c r="K255" s="264">
        <f>IF(ISBLANK('Geotech Log'!N262),"",'Geotech Log'!N262)</f>
        <v>2.69</v>
      </c>
      <c r="L255" s="264">
        <f>IF(ISBLANK('Geotech Log'!O262),"",'Geotech Log'!O262)</f>
        <v>99.999999999997968</v>
      </c>
      <c r="M255" s="264">
        <f>IF(ISBLANK('Geotech Log'!P262),"",'Geotech Log'!P262)</f>
        <v>2.69</v>
      </c>
      <c r="N255" s="264">
        <f>IF(ISBLANK('Geotech Log'!Q262),"",'Geotech Log'!Q262)</f>
        <v>99.999999999997968</v>
      </c>
      <c r="O255" s="263">
        <f>IF(ISBLANK('Geotech Log'!R262),"",'Geotech Log'!R262)</f>
        <v>20</v>
      </c>
      <c r="P255" s="263">
        <f>IF(ISBLANK('Geotech Log'!T262),"",'Geotech Log'!T262)</f>
        <v>2</v>
      </c>
      <c r="Q255" s="261" t="str">
        <f>IF(ISBLANK('Geotech Log'!W262),"",'Geotech Log'!W262)</f>
        <v>MST</v>
      </c>
      <c r="R255" s="261">
        <f>IF(ISBLANK('Geotech Log'!X262),"",'Geotech Log'!X262)</f>
        <v>0.7</v>
      </c>
      <c r="S255" s="261" t="str">
        <f>IF(ISBLANK('Geotech Log'!Y262),"",'Geotech Log'!Y262)</f>
        <v>SLST</v>
      </c>
      <c r="T255" s="261">
        <f>IF(ISBLANK('Geotech Log'!Z262),"",'Geotech Log'!Z262)</f>
        <v>0.3</v>
      </c>
      <c r="U255" s="261" t="str">
        <f>IF(ISBLANK('Geotech Log'!AA262),"",'Geotech Log'!AA262)</f>
        <v/>
      </c>
      <c r="V255" s="261" t="str">
        <f>IF(ISBLANK('Geotech Log'!AB262),"",'Geotech Log'!AB262)</f>
        <v/>
      </c>
      <c r="W255" s="261" t="str">
        <f>IF(ISBLANK('Geotech Log'!AC262),"",'Geotech Log'!AC262)</f>
        <v>DGY</v>
      </c>
      <c r="X255" s="261" t="str">
        <f>IF(ISBLANK('Geotech Log'!AD262),"",'Geotech Log'!AD262)</f>
        <v>VF</v>
      </c>
      <c r="Y255" s="261" t="str">
        <f>IF(ISBLANK('Geotech Log'!AE262),"",'Geotech Log'!AE262)</f>
        <v>MAS</v>
      </c>
      <c r="Z255" s="261" t="str">
        <f>IF(ISBLANK('Geotech Log'!AF262),"",'Geotech Log'!AF262)</f>
        <v>MAS</v>
      </c>
      <c r="AA255" s="261" t="str">
        <f>IF(ISBLANK('Geotech Log'!AG262),"",'Geotech Log'!AG262)</f>
        <v>W1</v>
      </c>
      <c r="AB255" s="261" t="str">
        <f>IF(ISBLANK('Geotech Log'!AH262),"",'Geotech Log'!AH262)</f>
        <v>R3</v>
      </c>
      <c r="AC255" s="263">
        <f>IF(ISBLANK('Geotech Log'!AI262),"",'Geotech Log'!AI262)</f>
        <v>4</v>
      </c>
      <c r="AD255" s="263">
        <f ca="1">IF(ISBLANK('Geotech Log'!AJ262),"",'Geotech Log'!AJ262)</f>
        <v>12</v>
      </c>
      <c r="AE255" s="263">
        <f ca="1">IF(ISBLANK('Geotech Log'!AK262),"",'Geotech Log'!AK262)</f>
        <v>71</v>
      </c>
      <c r="AF255" s="467" t="str">
        <f>IF(ISBLANK('Geotech Log'!AL262),"",'Geotech Log'!AL262)</f>
        <v/>
      </c>
    </row>
    <row r="256" spans="1:32" x14ac:dyDescent="0.3">
      <c r="A256" s="261" t="str">
        <f>IF(ISBLANK('Geotech Log'!$C$2),"",IF('Geotech Log'!J263&lt;&gt;"",'Geotech Log'!$C$2,""))</f>
        <v>DDH 3476</v>
      </c>
      <c r="B256" s="261" t="str">
        <f>IF(ISBLANK('Geotech Log'!$R$4),"",IF('Geotech Log'!J263&lt;&gt;"",'Geotech Log'!$R$4,""))</f>
        <v>FRO</v>
      </c>
      <c r="C256" s="262">
        <f>IF(ISBLANK('Geotech Log'!A263),IF(ISBLANK('Geotech Log'!J263),"",C255),'Geotech Log'!A263)</f>
        <v>44069</v>
      </c>
      <c r="D256" s="262" t="str">
        <f>IF(ISBLANK('Geotech Log'!C263),"",'Geotech Log'!C263)</f>
        <v>KK</v>
      </c>
      <c r="E256" s="263">
        <f>IF(ISBLANK('Geotech Log'!D263),"",'Geotech Log'!D263)</f>
        <v>179</v>
      </c>
      <c r="F256" s="263" t="str">
        <f>IF(ISBLANK('Geotech Log'!H263),"",'Geotech Log'!H263)</f>
        <v/>
      </c>
      <c r="G256" s="263" t="str">
        <f>IF(ISBLANK('Geotech Log'!I263),"",'Geotech Log'!I263)</f>
        <v/>
      </c>
      <c r="H256" s="263">
        <f>IF(ISBLANK('Geotech Log'!J263),"",'Geotech Log'!J263)</f>
        <v>256</v>
      </c>
      <c r="I256" s="264">
        <f>IF(ISBLANK('Geotech Log'!K263),"",'Geotech Log'!K263)</f>
        <v>535</v>
      </c>
      <c r="J256" s="264">
        <f>IF(ISBLANK('Geotech Log'!L263),"",'Geotech Log'!L263)</f>
        <v>538</v>
      </c>
      <c r="K256" s="264">
        <f>IF(ISBLANK('Geotech Log'!N263),"",'Geotech Log'!N263)</f>
        <v>3.01</v>
      </c>
      <c r="L256" s="264">
        <f>IF(ISBLANK('Geotech Log'!O263),"",'Geotech Log'!O263)</f>
        <v>100</v>
      </c>
      <c r="M256" s="264">
        <f>IF(ISBLANK('Geotech Log'!P263),"",'Geotech Log'!P263)</f>
        <v>2.11</v>
      </c>
      <c r="N256" s="264">
        <f>IF(ISBLANK('Geotech Log'!Q263),"",'Geotech Log'!Q263)</f>
        <v>70.333333333333329</v>
      </c>
      <c r="O256" s="263">
        <f>IF(ISBLANK('Geotech Log'!R263),"",'Geotech Log'!R263)</f>
        <v>13</v>
      </c>
      <c r="P256" s="263">
        <f>IF(ISBLANK('Geotech Log'!T263),"",'Geotech Log'!T263)</f>
        <v>8</v>
      </c>
      <c r="Q256" s="261" t="str">
        <f>IF(ISBLANK('Geotech Log'!W263),"",'Geotech Log'!W263)</f>
        <v>MST</v>
      </c>
      <c r="R256" s="261">
        <f>IF(ISBLANK('Geotech Log'!X263),"",'Geotech Log'!X263)</f>
        <v>0.6</v>
      </c>
      <c r="S256" s="261" t="str">
        <f>IF(ISBLANK('Geotech Log'!Y263),"",'Geotech Log'!Y263)</f>
        <v>SLST</v>
      </c>
      <c r="T256" s="261">
        <f>IF(ISBLANK('Geotech Log'!Z263),"",'Geotech Log'!Z263)</f>
        <v>0.4</v>
      </c>
      <c r="U256" s="261" t="str">
        <f>IF(ISBLANK('Geotech Log'!AA263),"",'Geotech Log'!AA263)</f>
        <v/>
      </c>
      <c r="V256" s="261" t="str">
        <f>IF(ISBLANK('Geotech Log'!AB263),"",'Geotech Log'!AB263)</f>
        <v/>
      </c>
      <c r="W256" s="261" t="str">
        <f>IF(ISBLANK('Geotech Log'!AC263),"",'Geotech Log'!AC263)</f>
        <v>DGY</v>
      </c>
      <c r="X256" s="261" t="str">
        <f>IF(ISBLANK('Geotech Log'!AD263),"",'Geotech Log'!AD263)</f>
        <v>VF</v>
      </c>
      <c r="Y256" s="261" t="str">
        <f>IF(ISBLANK('Geotech Log'!AE263),"",'Geotech Log'!AE263)</f>
        <v>MAS</v>
      </c>
      <c r="Z256" s="261" t="str">
        <f>IF(ISBLANK('Geotech Log'!AF263),"",'Geotech Log'!AF263)</f>
        <v>MAS</v>
      </c>
      <c r="AA256" s="261" t="str">
        <f>IF(ISBLANK('Geotech Log'!AG263),"",'Geotech Log'!AG263)</f>
        <v>W1</v>
      </c>
      <c r="AB256" s="261" t="str">
        <f>IF(ISBLANK('Geotech Log'!AH263),"",'Geotech Log'!AH263)</f>
        <v>R3</v>
      </c>
      <c r="AC256" s="263">
        <f>IF(ISBLANK('Geotech Log'!AI263),"",'Geotech Log'!AI263)</f>
        <v>4</v>
      </c>
      <c r="AD256" s="263">
        <f ca="1">IF(ISBLANK('Geotech Log'!AJ263),"",'Geotech Log'!AJ263)</f>
        <v>12.285714285714286</v>
      </c>
      <c r="AE256" s="263">
        <f ca="1">IF(ISBLANK('Geotech Log'!AK263),"",'Geotech Log'!AK263)</f>
        <v>59.285714285714285</v>
      </c>
      <c r="AF256" s="467" t="str">
        <f>IF(ISBLANK('Geotech Log'!AL263),"",'Geotech Log'!AL263)</f>
        <v>INCREASING SILTSTONE CONTENT WITH DEPTH</v>
      </c>
    </row>
    <row r="257" spans="1:32" x14ac:dyDescent="0.3">
      <c r="A257" s="261" t="str">
        <f>IF(ISBLANK('Geotech Log'!$C$2),"",IF('Geotech Log'!J264&lt;&gt;"",'Geotech Log'!$C$2,""))</f>
        <v>DDH 3476</v>
      </c>
      <c r="B257" s="261" t="str">
        <f>IF(ISBLANK('Geotech Log'!$R$4),"",IF('Geotech Log'!J264&lt;&gt;"",'Geotech Log'!$R$4,""))</f>
        <v>FRO</v>
      </c>
      <c r="C257" s="262">
        <f>IF(ISBLANK('Geotech Log'!A264),IF(ISBLANK('Geotech Log'!J264),"",C256),'Geotech Log'!A264)</f>
        <v>44069</v>
      </c>
      <c r="D257" s="262" t="str">
        <f>IF(ISBLANK('Geotech Log'!C264),"",'Geotech Log'!C264)</f>
        <v>KK</v>
      </c>
      <c r="E257" s="263">
        <f>IF(ISBLANK('Geotech Log'!D264),"",'Geotech Log'!D264)</f>
        <v>180</v>
      </c>
      <c r="F257" s="263" t="str">
        <f>IF(ISBLANK('Geotech Log'!H264),"",'Geotech Log'!H264)</f>
        <v/>
      </c>
      <c r="G257" s="263" t="str">
        <f>IF(ISBLANK('Geotech Log'!I264),"",'Geotech Log'!I264)</f>
        <v/>
      </c>
      <c r="H257" s="263">
        <f>IF(ISBLANK('Geotech Log'!J264),"",'Geotech Log'!J264)</f>
        <v>257</v>
      </c>
      <c r="I257" s="264">
        <f>IF(ISBLANK('Geotech Log'!K264),"",'Geotech Log'!K264)</f>
        <v>538</v>
      </c>
      <c r="J257" s="264">
        <f>IF(ISBLANK('Geotech Log'!L264),"",'Geotech Log'!L264)</f>
        <v>541</v>
      </c>
      <c r="K257" s="264">
        <f>IF(ISBLANK('Geotech Log'!N264),"",'Geotech Log'!N264)</f>
        <v>2.92</v>
      </c>
      <c r="L257" s="264">
        <f>IF(ISBLANK('Geotech Log'!O264),"",'Geotech Log'!O264)</f>
        <v>97.333333333333329</v>
      </c>
      <c r="M257" s="264">
        <f>IF(ISBLANK('Geotech Log'!P264),"",'Geotech Log'!P264)</f>
        <v>2.92</v>
      </c>
      <c r="N257" s="264">
        <f>IF(ISBLANK('Geotech Log'!Q264),"",'Geotech Log'!Q264)</f>
        <v>97.333333333333329</v>
      </c>
      <c r="O257" s="263">
        <f>IF(ISBLANK('Geotech Log'!R264),"",'Geotech Log'!R264)</f>
        <v>20</v>
      </c>
      <c r="P257" s="263">
        <f>IF(ISBLANK('Geotech Log'!T264),"",'Geotech Log'!T264)</f>
        <v>4</v>
      </c>
      <c r="Q257" s="261" t="str">
        <f>IF(ISBLANK('Geotech Log'!W264),"",'Geotech Log'!W264)</f>
        <v>SLST</v>
      </c>
      <c r="R257" s="261">
        <f>IF(ISBLANK('Geotech Log'!X264),"",'Geotech Log'!X264)</f>
        <v>0.5</v>
      </c>
      <c r="S257" s="261" t="str">
        <f>IF(ISBLANK('Geotech Log'!Y264),"",'Geotech Log'!Y264)</f>
        <v>SST</v>
      </c>
      <c r="T257" s="261">
        <f>IF(ISBLANK('Geotech Log'!Z264),"",'Geotech Log'!Z264)</f>
        <v>0.3</v>
      </c>
      <c r="U257" s="261" t="str">
        <f>IF(ISBLANK('Geotech Log'!AA264),"",'Geotech Log'!AA264)</f>
        <v>MST</v>
      </c>
      <c r="V257" s="261">
        <f>IF(ISBLANK('Geotech Log'!AB264),"",'Geotech Log'!AB264)</f>
        <v>0.2</v>
      </c>
      <c r="W257" s="261" t="str">
        <f>IF(ISBLANK('Geotech Log'!AC264),"",'Geotech Log'!AC264)</f>
        <v>DGY</v>
      </c>
      <c r="X257" s="261" t="str">
        <f>IF(ISBLANK('Geotech Log'!AD264),"",'Geotech Log'!AD264)</f>
        <v>VF</v>
      </c>
      <c r="Y257" s="261" t="str">
        <f>IF(ISBLANK('Geotech Log'!AE264),"",'Geotech Log'!AE264)</f>
        <v>BD</v>
      </c>
      <c r="Z257" s="261" t="str">
        <f>IF(ISBLANK('Geotech Log'!AF264),"",'Geotech Log'!AF264)</f>
        <v>TLAM</v>
      </c>
      <c r="AA257" s="261" t="str">
        <f>IF(ISBLANK('Geotech Log'!AG264),"",'Geotech Log'!AG264)</f>
        <v>W1</v>
      </c>
      <c r="AB257" s="261" t="str">
        <f>IF(ISBLANK('Geotech Log'!AH264),"",'Geotech Log'!AH264)</f>
        <v>R3</v>
      </c>
      <c r="AC257" s="263">
        <f>IF(ISBLANK('Geotech Log'!AI264),"",'Geotech Log'!AI264)</f>
        <v>4</v>
      </c>
      <c r="AD257" s="263">
        <f ca="1">IF(ISBLANK('Geotech Log'!AJ264),"",'Geotech Log'!AJ264)</f>
        <v>20.5</v>
      </c>
      <c r="AE257" s="263">
        <f ca="1">IF(ISBLANK('Geotech Log'!AK264),"",'Geotech Log'!AK264)</f>
        <v>74.5</v>
      </c>
      <c r="AF257" s="467" t="str">
        <f>IF(ISBLANK('Geotech Log'!AL264),"",'Geotech Log'!AL264)</f>
        <v/>
      </c>
    </row>
    <row r="258" spans="1:32" x14ac:dyDescent="0.3">
      <c r="A258" s="261" t="str">
        <f>IF(ISBLANK('Geotech Log'!$C$2),"",IF('Geotech Log'!J265&lt;&gt;"",'Geotech Log'!$C$2,""))</f>
        <v>DDH 3476</v>
      </c>
      <c r="B258" s="261" t="str">
        <f>IF(ISBLANK('Geotech Log'!$R$4),"",IF('Geotech Log'!J265&lt;&gt;"",'Geotech Log'!$R$4,""))</f>
        <v>FRO</v>
      </c>
      <c r="C258" s="262">
        <f>IF(ISBLANK('Geotech Log'!A265),IF(ISBLANK('Geotech Log'!J265),"",C257),'Geotech Log'!A265)</f>
        <v>44069</v>
      </c>
      <c r="D258" s="262" t="str">
        <f>IF(ISBLANK('Geotech Log'!C265),"",'Geotech Log'!C265)</f>
        <v>KK</v>
      </c>
      <c r="E258" s="263">
        <f>IF(ISBLANK('Geotech Log'!D265),"",'Geotech Log'!D265)</f>
        <v>181</v>
      </c>
      <c r="F258" s="263" t="str">
        <f>IF(ISBLANK('Geotech Log'!H265),"",'Geotech Log'!H265)</f>
        <v/>
      </c>
      <c r="G258" s="263" t="str">
        <f>IF(ISBLANK('Geotech Log'!I265),"",'Geotech Log'!I265)</f>
        <v/>
      </c>
      <c r="H258" s="263">
        <f>IF(ISBLANK('Geotech Log'!J265),"",'Geotech Log'!J265)</f>
        <v>258</v>
      </c>
      <c r="I258" s="264">
        <f>IF(ISBLANK('Geotech Log'!K265),"",'Geotech Log'!K265)</f>
        <v>541</v>
      </c>
      <c r="J258" s="264">
        <f>IF(ISBLANK('Geotech Log'!L265),"",'Geotech Log'!L265)</f>
        <v>542.35</v>
      </c>
      <c r="K258" s="264">
        <f>IF(ISBLANK('Geotech Log'!N265),"",'Geotech Log'!N265)</f>
        <v>1.35</v>
      </c>
      <c r="L258" s="264">
        <f>IF(ISBLANK('Geotech Log'!O265),"",'Geotech Log'!O265)</f>
        <v>99.999999999998323</v>
      </c>
      <c r="M258" s="264">
        <f>IF(ISBLANK('Geotech Log'!P265),"",'Geotech Log'!P265)</f>
        <v>1.35</v>
      </c>
      <c r="N258" s="264">
        <f>IF(ISBLANK('Geotech Log'!Q265),"",'Geotech Log'!Q265)</f>
        <v>99.999999999998323</v>
      </c>
      <c r="O258" s="263">
        <f>IF(ISBLANK('Geotech Log'!R265),"",'Geotech Log'!R265)</f>
        <v>20</v>
      </c>
      <c r="P258" s="263">
        <f>IF(ISBLANK('Geotech Log'!T265),"",'Geotech Log'!T265)</f>
        <v>1</v>
      </c>
      <c r="Q258" s="261" t="str">
        <f>IF(ISBLANK('Geotech Log'!W265),"",'Geotech Log'!W265)</f>
        <v>SLST</v>
      </c>
      <c r="R258" s="261">
        <f>IF(ISBLANK('Geotech Log'!X265),"",'Geotech Log'!X265)</f>
        <v>0.5</v>
      </c>
      <c r="S258" s="261" t="str">
        <f>IF(ISBLANK('Geotech Log'!Y265),"",'Geotech Log'!Y265)</f>
        <v>SST</v>
      </c>
      <c r="T258" s="261">
        <f>IF(ISBLANK('Geotech Log'!Z265),"",'Geotech Log'!Z265)</f>
        <v>0.3</v>
      </c>
      <c r="U258" s="261" t="str">
        <f>IF(ISBLANK('Geotech Log'!AA265),"",'Geotech Log'!AA265)</f>
        <v>MST</v>
      </c>
      <c r="V258" s="261">
        <f>IF(ISBLANK('Geotech Log'!AB265),"",'Geotech Log'!AB265)</f>
        <v>0.2</v>
      </c>
      <c r="W258" s="261" t="str">
        <f>IF(ISBLANK('Geotech Log'!AC265),"",'Geotech Log'!AC265)</f>
        <v>DGY</v>
      </c>
      <c r="X258" s="261" t="str">
        <f>IF(ISBLANK('Geotech Log'!AD265),"",'Geotech Log'!AD265)</f>
        <v>VF</v>
      </c>
      <c r="Y258" s="261" t="str">
        <f>IF(ISBLANK('Geotech Log'!AE265),"",'Geotech Log'!AE265)</f>
        <v>BD</v>
      </c>
      <c r="Z258" s="261" t="str">
        <f>IF(ISBLANK('Geotech Log'!AF265),"",'Geotech Log'!AF265)</f>
        <v>TLAM</v>
      </c>
      <c r="AA258" s="261" t="str">
        <f>IF(ISBLANK('Geotech Log'!AG265),"",'Geotech Log'!AG265)</f>
        <v>W1</v>
      </c>
      <c r="AB258" s="261" t="str">
        <f>IF(ISBLANK('Geotech Log'!AH265),"",'Geotech Log'!AH265)</f>
        <v>R3</v>
      </c>
      <c r="AC258" s="263">
        <f>IF(ISBLANK('Geotech Log'!AI265),"",'Geotech Log'!AI265)</f>
        <v>4</v>
      </c>
      <c r="AD258" s="263">
        <f ca="1">IF(ISBLANK('Geotech Log'!AJ265),"",'Geotech Log'!AJ265)</f>
        <v>20</v>
      </c>
      <c r="AE258" s="263">
        <f ca="1">IF(ISBLANK('Geotech Log'!AK265),"",'Geotech Log'!AK265)</f>
        <v>79</v>
      </c>
      <c r="AF258" s="467" t="str">
        <f>IF(ISBLANK('Geotech Log'!AL265),"",'Geotech Log'!AL265)</f>
        <v/>
      </c>
    </row>
    <row r="259" spans="1:32" x14ac:dyDescent="0.3">
      <c r="A259" s="261" t="str">
        <f>IF(ISBLANK('Geotech Log'!$C$2),"",IF('Geotech Log'!J266&lt;&gt;"",'Geotech Log'!$C$2,""))</f>
        <v>DDH 3476</v>
      </c>
      <c r="B259" s="261" t="str">
        <f>IF(ISBLANK('Geotech Log'!$R$4),"",IF('Geotech Log'!J266&lt;&gt;"",'Geotech Log'!$R$4,""))</f>
        <v>FRO</v>
      </c>
      <c r="C259" s="262">
        <f>IF(ISBLANK('Geotech Log'!A266),IF(ISBLANK('Geotech Log'!J266),"",C258),'Geotech Log'!A266)</f>
        <v>44069</v>
      </c>
      <c r="D259" s="262" t="str">
        <f>IF(ISBLANK('Geotech Log'!C266),"",'Geotech Log'!C266)</f>
        <v>KK</v>
      </c>
      <c r="E259" s="263" t="str">
        <f>IF(ISBLANK('Geotech Log'!D266),"",'Geotech Log'!D266)</f>
        <v/>
      </c>
      <c r="F259" s="263" t="str">
        <f>IF(ISBLANK('Geotech Log'!H266),"",'Geotech Log'!H266)</f>
        <v/>
      </c>
      <c r="G259" s="263" t="str">
        <f>IF(ISBLANK('Geotech Log'!I266),"",'Geotech Log'!I266)</f>
        <v/>
      </c>
      <c r="H259" s="263">
        <f>IF(ISBLANK('Geotech Log'!J266),"",'Geotech Log'!J266)</f>
        <v>259</v>
      </c>
      <c r="I259" s="264">
        <f>IF(ISBLANK('Geotech Log'!K266),"",'Geotech Log'!K266)</f>
        <v>542.35</v>
      </c>
      <c r="J259" s="264">
        <f>IF(ISBLANK('Geotech Log'!L266),"",'Geotech Log'!L266)</f>
        <v>544</v>
      </c>
      <c r="K259" s="264">
        <f>IF(ISBLANK('Geotech Log'!N266),"",'Geotech Log'!N266)</f>
        <v>1.65</v>
      </c>
      <c r="L259" s="264">
        <f>IF(ISBLANK('Geotech Log'!O266),"",'Geotech Log'!O266)</f>
        <v>100</v>
      </c>
      <c r="M259" s="264">
        <f>IF(ISBLANK('Geotech Log'!P266),"",'Geotech Log'!P266)</f>
        <v>1.17</v>
      </c>
      <c r="N259" s="264">
        <f>IF(ISBLANK('Geotech Log'!Q266),"",'Geotech Log'!Q266)</f>
        <v>70.909090909091873</v>
      </c>
      <c r="O259" s="263">
        <f>IF(ISBLANK('Geotech Log'!R266),"",'Geotech Log'!R266)</f>
        <v>13</v>
      </c>
      <c r="P259" s="263">
        <f>IF(ISBLANK('Geotech Log'!T266),"",'Geotech Log'!T266)</f>
        <v>11</v>
      </c>
      <c r="Q259" s="261" t="str">
        <f>IF(ISBLANK('Geotech Log'!W266),"",'Geotech Log'!W266)</f>
        <v>MST</v>
      </c>
      <c r="R259" s="261">
        <f>IF(ISBLANK('Geotech Log'!X266),"",'Geotech Log'!X266)</f>
        <v>0.9</v>
      </c>
      <c r="S259" s="261" t="str">
        <f>IF(ISBLANK('Geotech Log'!Y266),"",'Geotech Log'!Y266)</f>
        <v>COAL</v>
      </c>
      <c r="T259" s="261">
        <f>IF(ISBLANK('Geotech Log'!Z266),"",'Geotech Log'!Z266)</f>
        <v>0.1</v>
      </c>
      <c r="U259" s="261" t="str">
        <f>IF(ISBLANK('Geotech Log'!AA266),"",'Geotech Log'!AA266)</f>
        <v/>
      </c>
      <c r="V259" s="261" t="str">
        <f>IF(ISBLANK('Geotech Log'!AB266),"",'Geotech Log'!AB266)</f>
        <v/>
      </c>
      <c r="W259" s="261" t="str">
        <f>IF(ISBLANK('Geotech Log'!AC266),"",'Geotech Log'!AC266)</f>
        <v>GY</v>
      </c>
      <c r="X259" s="261" t="str">
        <f>IF(ISBLANK('Geotech Log'!AD266),"",'Geotech Log'!AD266)</f>
        <v>VF</v>
      </c>
      <c r="Y259" s="261" t="str">
        <f>IF(ISBLANK('Geotech Log'!AE266),"",'Geotech Log'!AE266)</f>
        <v>MAS</v>
      </c>
      <c r="Z259" s="261" t="str">
        <f>IF(ISBLANK('Geotech Log'!AF266),"",'Geotech Log'!AF266)</f>
        <v>MAS</v>
      </c>
      <c r="AA259" s="261" t="str">
        <f>IF(ISBLANK('Geotech Log'!AG266),"",'Geotech Log'!AG266)</f>
        <v>W1</v>
      </c>
      <c r="AB259" s="261" t="str">
        <f>IF(ISBLANK('Geotech Log'!AH266),"",'Geotech Log'!AH266)</f>
        <v>R3</v>
      </c>
      <c r="AC259" s="263">
        <f>IF(ISBLANK('Geotech Log'!AI266),"",'Geotech Log'!AI266)</f>
        <v>4</v>
      </c>
      <c r="AD259" s="263">
        <f ca="1">IF(ISBLANK('Geotech Log'!AJ266),"",'Geotech Log'!AJ266)</f>
        <v>12.545454545454545</v>
      </c>
      <c r="AE259" s="263">
        <f ca="1">IF(ISBLANK('Geotech Log'!AK266),"",'Geotech Log'!AK266)</f>
        <v>49.545454545454547</v>
      </c>
      <c r="AF259" s="467" t="str">
        <f>IF(ISBLANK('Geotech Log'!AL266),"",'Geotech Log'!AL266)</f>
        <v/>
      </c>
    </row>
    <row r="260" spans="1:32" x14ac:dyDescent="0.3">
      <c r="A260" s="261" t="str">
        <f>IF(ISBLANK('Geotech Log'!$C$2),"",IF('Geotech Log'!J267&lt;&gt;"",'Geotech Log'!$C$2,""))</f>
        <v>DDH 3476</v>
      </c>
      <c r="B260" s="261" t="str">
        <f>IF(ISBLANK('Geotech Log'!$R$4),"",IF('Geotech Log'!J267&lt;&gt;"",'Geotech Log'!$R$4,""))</f>
        <v>FRO</v>
      </c>
      <c r="C260" s="262">
        <f>IF(ISBLANK('Geotech Log'!A267),IF(ISBLANK('Geotech Log'!J267),"",C259),'Geotech Log'!A267)</f>
        <v>44069</v>
      </c>
      <c r="D260" s="262" t="str">
        <f>IF(ISBLANK('Geotech Log'!C267),"",'Geotech Log'!C267)</f>
        <v>KK</v>
      </c>
      <c r="E260" s="263">
        <f>IF(ISBLANK('Geotech Log'!D267),"",'Geotech Log'!D267)</f>
        <v>182</v>
      </c>
      <c r="F260" s="263" t="str">
        <f>IF(ISBLANK('Geotech Log'!H267),"",'Geotech Log'!H267)</f>
        <v/>
      </c>
      <c r="G260" s="263" t="str">
        <f>IF(ISBLANK('Geotech Log'!I267),"",'Geotech Log'!I267)</f>
        <v/>
      </c>
      <c r="H260" s="263">
        <f>IF(ISBLANK('Geotech Log'!J267),"",'Geotech Log'!J267)</f>
        <v>260</v>
      </c>
      <c r="I260" s="264">
        <f>IF(ISBLANK('Geotech Log'!K267),"",'Geotech Log'!K267)</f>
        <v>544</v>
      </c>
      <c r="J260" s="264">
        <f>IF(ISBLANK('Geotech Log'!L267),"",'Geotech Log'!L267)</f>
        <v>547</v>
      </c>
      <c r="K260" s="264">
        <f>IF(ISBLANK('Geotech Log'!N267),"",'Geotech Log'!N267)</f>
        <v>2.95</v>
      </c>
      <c r="L260" s="264">
        <f>IF(ISBLANK('Geotech Log'!O267),"",'Geotech Log'!O267)</f>
        <v>98.333333333333343</v>
      </c>
      <c r="M260" s="264">
        <f>IF(ISBLANK('Geotech Log'!P267),"",'Geotech Log'!P267)</f>
        <v>2.33</v>
      </c>
      <c r="N260" s="264">
        <f>IF(ISBLANK('Geotech Log'!Q267),"",'Geotech Log'!Q267)</f>
        <v>77.666666666666671</v>
      </c>
      <c r="O260" s="263">
        <f>IF(ISBLANK('Geotech Log'!R267),"",'Geotech Log'!R267)</f>
        <v>17</v>
      </c>
      <c r="P260" s="263">
        <f>IF(ISBLANK('Geotech Log'!T267),"",'Geotech Log'!T267)</f>
        <v>13</v>
      </c>
      <c r="Q260" s="261" t="str">
        <f>IF(ISBLANK('Geotech Log'!W267),"",'Geotech Log'!W267)</f>
        <v>MST</v>
      </c>
      <c r="R260" s="261">
        <f>IF(ISBLANK('Geotech Log'!X267),"",'Geotech Log'!X267)</f>
        <v>0.9</v>
      </c>
      <c r="S260" s="261" t="str">
        <f>IF(ISBLANK('Geotech Log'!Y267),"",'Geotech Log'!Y267)</f>
        <v>COAL</v>
      </c>
      <c r="T260" s="261">
        <f>IF(ISBLANK('Geotech Log'!Z267),"",'Geotech Log'!Z267)</f>
        <v>0.1</v>
      </c>
      <c r="U260" s="261" t="str">
        <f>IF(ISBLANK('Geotech Log'!AA267),"",'Geotech Log'!AA267)</f>
        <v/>
      </c>
      <c r="V260" s="261" t="str">
        <f>IF(ISBLANK('Geotech Log'!AB267),"",'Geotech Log'!AB267)</f>
        <v/>
      </c>
      <c r="W260" s="261" t="str">
        <f>IF(ISBLANK('Geotech Log'!AC267),"",'Geotech Log'!AC267)</f>
        <v>GY</v>
      </c>
      <c r="X260" s="261" t="str">
        <f>IF(ISBLANK('Geotech Log'!AD267),"",'Geotech Log'!AD267)</f>
        <v>VF</v>
      </c>
      <c r="Y260" s="261" t="str">
        <f>IF(ISBLANK('Geotech Log'!AE267),"",'Geotech Log'!AE267)</f>
        <v>MAS</v>
      </c>
      <c r="Z260" s="261" t="str">
        <f>IF(ISBLANK('Geotech Log'!AF267),"",'Geotech Log'!AF267)</f>
        <v>MAS</v>
      </c>
      <c r="AA260" s="261" t="str">
        <f>IF(ISBLANK('Geotech Log'!AG267),"",'Geotech Log'!AG267)</f>
        <v>W1</v>
      </c>
      <c r="AB260" s="261" t="str">
        <f>IF(ISBLANK('Geotech Log'!AH267),"",'Geotech Log'!AH267)</f>
        <v>R3</v>
      </c>
      <c r="AC260" s="263">
        <f>IF(ISBLANK('Geotech Log'!AI267),"",'Geotech Log'!AI267)</f>
        <v>4</v>
      </c>
      <c r="AD260" s="263">
        <f ca="1">IF(ISBLANK('Geotech Log'!AJ267),"",'Geotech Log'!AJ267)</f>
        <v>11.333333333333334</v>
      </c>
      <c r="AE260" s="263">
        <f ca="1">IF(ISBLANK('Geotech Log'!AK267),"",'Geotech Log'!AK267)</f>
        <v>52.333333333333336</v>
      </c>
      <c r="AF260" s="467" t="str">
        <f>IF(ISBLANK('Geotech Log'!AL267),"",'Geotech Log'!AL267)</f>
        <v xml:space="preserve">TRACE SANDSTONE INCREASES WITH DEPTH (&lt;5%)  </v>
      </c>
    </row>
    <row r="261" spans="1:32" x14ac:dyDescent="0.3">
      <c r="A261" s="261" t="str">
        <f>IF(ISBLANK('Geotech Log'!$C$2),"",IF('Geotech Log'!J268&lt;&gt;"",'Geotech Log'!$C$2,""))</f>
        <v>DDH 3476</v>
      </c>
      <c r="B261" s="261" t="str">
        <f>IF(ISBLANK('Geotech Log'!$R$4),"",IF('Geotech Log'!J268&lt;&gt;"",'Geotech Log'!$R$4,""))</f>
        <v>FRO</v>
      </c>
      <c r="C261" s="262">
        <f>IF(ISBLANK('Geotech Log'!A268),IF(ISBLANK('Geotech Log'!J268),"",C260),'Geotech Log'!A268)</f>
        <v>44069</v>
      </c>
      <c r="D261" s="262" t="str">
        <f>IF(ISBLANK('Geotech Log'!C268),"",'Geotech Log'!C268)</f>
        <v>KK</v>
      </c>
      <c r="E261" s="263">
        <f>IF(ISBLANK('Geotech Log'!D268),"",'Geotech Log'!D268)</f>
        <v>183</v>
      </c>
      <c r="F261" s="263" t="str">
        <f>IF(ISBLANK('Geotech Log'!H268),"",'Geotech Log'!H268)</f>
        <v/>
      </c>
      <c r="G261" s="263" t="str">
        <f>IF(ISBLANK('Geotech Log'!I268),"",'Geotech Log'!I268)</f>
        <v/>
      </c>
      <c r="H261" s="263">
        <f>IF(ISBLANK('Geotech Log'!J268),"",'Geotech Log'!J268)</f>
        <v>261</v>
      </c>
      <c r="I261" s="264">
        <f>IF(ISBLANK('Geotech Log'!K268),"",'Geotech Log'!K268)</f>
        <v>547</v>
      </c>
      <c r="J261" s="264">
        <f>IF(ISBLANK('Geotech Log'!L268),"",'Geotech Log'!L268)</f>
        <v>550</v>
      </c>
      <c r="K261" s="264">
        <f>IF(ISBLANK('Geotech Log'!N268),"",'Geotech Log'!N268)</f>
        <v>3</v>
      </c>
      <c r="L261" s="264">
        <f>IF(ISBLANK('Geotech Log'!O268),"",'Geotech Log'!O268)</f>
        <v>100</v>
      </c>
      <c r="M261" s="264">
        <f>IF(ISBLANK('Geotech Log'!P268),"",'Geotech Log'!P268)</f>
        <v>2.65</v>
      </c>
      <c r="N261" s="264">
        <f>IF(ISBLANK('Geotech Log'!Q268),"",'Geotech Log'!Q268)</f>
        <v>88.333333333333329</v>
      </c>
      <c r="O261" s="263">
        <f>IF(ISBLANK('Geotech Log'!R268),"",'Geotech Log'!R268)</f>
        <v>17</v>
      </c>
      <c r="P261" s="263">
        <f>IF(ISBLANK('Geotech Log'!T268),"",'Geotech Log'!T268)</f>
        <v>10</v>
      </c>
      <c r="Q261" s="261" t="str">
        <f>IF(ISBLANK('Geotech Log'!W268),"",'Geotech Log'!W268)</f>
        <v>MST</v>
      </c>
      <c r="R261" s="261">
        <f>IF(ISBLANK('Geotech Log'!X268),"",'Geotech Log'!X268)</f>
        <v>0.8</v>
      </c>
      <c r="S261" s="261" t="str">
        <f>IF(ISBLANK('Geotech Log'!Y268),"",'Geotech Log'!Y268)</f>
        <v>SLST</v>
      </c>
      <c r="T261" s="261">
        <f>IF(ISBLANK('Geotech Log'!Z268),"",'Geotech Log'!Z268)</f>
        <v>0.2</v>
      </c>
      <c r="U261" s="261" t="str">
        <f>IF(ISBLANK('Geotech Log'!AA268),"",'Geotech Log'!AA268)</f>
        <v/>
      </c>
      <c r="V261" s="261" t="str">
        <f>IF(ISBLANK('Geotech Log'!AB268),"",'Geotech Log'!AB268)</f>
        <v/>
      </c>
      <c r="W261" s="261" t="str">
        <f>IF(ISBLANK('Geotech Log'!AC268),"",'Geotech Log'!AC268)</f>
        <v>DGY</v>
      </c>
      <c r="X261" s="261" t="str">
        <f>IF(ISBLANK('Geotech Log'!AD268),"",'Geotech Log'!AD268)</f>
        <v>VF</v>
      </c>
      <c r="Y261" s="261" t="str">
        <f>IF(ISBLANK('Geotech Log'!AE268),"",'Geotech Log'!AE268)</f>
        <v>MAS</v>
      </c>
      <c r="Z261" s="261" t="str">
        <f>IF(ISBLANK('Geotech Log'!AF268),"",'Geotech Log'!AF268)</f>
        <v>MAS</v>
      </c>
      <c r="AA261" s="261" t="str">
        <f>IF(ISBLANK('Geotech Log'!AG268),"",'Geotech Log'!AG268)</f>
        <v>W1</v>
      </c>
      <c r="AB261" s="261" t="str">
        <f>IF(ISBLANK('Geotech Log'!AH268),"",'Geotech Log'!AH268)</f>
        <v>R3</v>
      </c>
      <c r="AC261" s="263">
        <f>IF(ISBLANK('Geotech Log'!AI268),"",'Geotech Log'!AI268)</f>
        <v>4</v>
      </c>
      <c r="AD261" s="263">
        <f ca="1">IF(ISBLANK('Geotech Log'!AJ268),"",'Geotech Log'!AJ268)</f>
        <v>9</v>
      </c>
      <c r="AE261" s="263">
        <f ca="1">IF(ISBLANK('Geotech Log'!AK268),"",'Geotech Log'!AK268)</f>
        <v>60</v>
      </c>
      <c r="AF261" s="467" t="str">
        <f>IF(ISBLANK('Geotech Log'!AL268),"",'Geotech Log'!AL268)</f>
        <v>TRACE SANDSTONE INCREASES WITH DEPTH (&lt;5%) . MUDSTONE CONTENT INCREASES WITH DEPTH</v>
      </c>
    </row>
    <row r="262" spans="1:32" x14ac:dyDescent="0.3">
      <c r="A262" s="261" t="str">
        <f>IF(ISBLANK('Geotech Log'!$C$2),"",IF('Geotech Log'!J269&lt;&gt;"",'Geotech Log'!$C$2,""))</f>
        <v>DDH 3476</v>
      </c>
      <c r="B262" s="261" t="str">
        <f>IF(ISBLANK('Geotech Log'!$R$4),"",IF('Geotech Log'!J269&lt;&gt;"",'Geotech Log'!$R$4,""))</f>
        <v>FRO</v>
      </c>
      <c r="C262" s="262">
        <f>IF(ISBLANK('Geotech Log'!A269),IF(ISBLANK('Geotech Log'!J269),"",C261),'Geotech Log'!A269)</f>
        <v>44069</v>
      </c>
      <c r="D262" s="262" t="str">
        <f>IF(ISBLANK('Geotech Log'!C269),"",'Geotech Log'!C269)</f>
        <v>KK</v>
      </c>
      <c r="E262" s="263">
        <f>IF(ISBLANK('Geotech Log'!D269),"",'Geotech Log'!D269)</f>
        <v>184</v>
      </c>
      <c r="F262" s="263" t="str">
        <f>IF(ISBLANK('Geotech Log'!H269),"",'Geotech Log'!H269)</f>
        <v/>
      </c>
      <c r="G262" s="263" t="str">
        <f>IF(ISBLANK('Geotech Log'!I269),"",'Geotech Log'!I269)</f>
        <v/>
      </c>
      <c r="H262" s="263">
        <f>IF(ISBLANK('Geotech Log'!J269),"",'Geotech Log'!J269)</f>
        <v>262</v>
      </c>
      <c r="I262" s="264">
        <f>IF(ISBLANK('Geotech Log'!K269),"",'Geotech Log'!K269)</f>
        <v>550</v>
      </c>
      <c r="J262" s="264">
        <f>IF(ISBLANK('Geotech Log'!L269),"",'Geotech Log'!L269)</f>
        <v>553</v>
      </c>
      <c r="K262" s="264">
        <f>IF(ISBLANK('Geotech Log'!N269),"",'Geotech Log'!N269)</f>
        <v>2.89</v>
      </c>
      <c r="L262" s="264">
        <f>IF(ISBLANK('Geotech Log'!O269),"",'Geotech Log'!O269)</f>
        <v>96.333333333333343</v>
      </c>
      <c r="M262" s="264">
        <f>IF(ISBLANK('Geotech Log'!P269),"",'Geotech Log'!P269)</f>
        <v>2.59</v>
      </c>
      <c r="N262" s="264">
        <f>IF(ISBLANK('Geotech Log'!Q269),"",'Geotech Log'!Q269)</f>
        <v>86.333333333333329</v>
      </c>
      <c r="O262" s="263">
        <f>IF(ISBLANK('Geotech Log'!R269),"",'Geotech Log'!R269)</f>
        <v>17</v>
      </c>
      <c r="P262" s="263">
        <f>IF(ISBLANK('Geotech Log'!T269),"",'Geotech Log'!T269)</f>
        <v>11</v>
      </c>
      <c r="Q262" s="261" t="str">
        <f>IF(ISBLANK('Geotech Log'!W269),"",'Geotech Log'!W269)</f>
        <v>MST</v>
      </c>
      <c r="R262" s="261">
        <f>IF(ISBLANK('Geotech Log'!X269),"",'Geotech Log'!X269)</f>
        <v>0.8</v>
      </c>
      <c r="S262" s="261" t="str">
        <f>IF(ISBLANK('Geotech Log'!Y269),"",'Geotech Log'!Y269)</f>
        <v>SLST</v>
      </c>
      <c r="T262" s="261">
        <f>IF(ISBLANK('Geotech Log'!Z269),"",'Geotech Log'!Z269)</f>
        <v>0.2</v>
      </c>
      <c r="U262" s="261" t="str">
        <f>IF(ISBLANK('Geotech Log'!AA269),"",'Geotech Log'!AA269)</f>
        <v/>
      </c>
      <c r="V262" s="261" t="str">
        <f>IF(ISBLANK('Geotech Log'!AB269),"",'Geotech Log'!AB269)</f>
        <v/>
      </c>
      <c r="W262" s="261" t="str">
        <f>IF(ISBLANK('Geotech Log'!AC269),"",'Geotech Log'!AC269)</f>
        <v>DGY</v>
      </c>
      <c r="X262" s="261" t="str">
        <f>IF(ISBLANK('Geotech Log'!AD269),"",'Geotech Log'!AD269)</f>
        <v>VF</v>
      </c>
      <c r="Y262" s="261" t="str">
        <f>IF(ISBLANK('Geotech Log'!AE269),"",'Geotech Log'!AE269)</f>
        <v>MAS</v>
      </c>
      <c r="Z262" s="261" t="str">
        <f>IF(ISBLANK('Geotech Log'!AF269),"",'Geotech Log'!AF269)</f>
        <v>MAS</v>
      </c>
      <c r="AA262" s="261" t="str">
        <f>IF(ISBLANK('Geotech Log'!AG269),"",'Geotech Log'!AG269)</f>
        <v>W1</v>
      </c>
      <c r="AB262" s="261" t="str">
        <f>IF(ISBLANK('Geotech Log'!AH269),"",'Geotech Log'!AH269)</f>
        <v>R3</v>
      </c>
      <c r="AC262" s="263">
        <f>IF(ISBLANK('Geotech Log'!AI269),"",'Geotech Log'!AI269)</f>
        <v>4</v>
      </c>
      <c r="AD262" s="263">
        <f ca="1">IF(ISBLANK('Geotech Log'!AJ269),"",'Geotech Log'!AJ269)</f>
        <v>10.75</v>
      </c>
      <c r="AE262" s="263">
        <f ca="1">IF(ISBLANK('Geotech Log'!AK269),"",'Geotech Log'!AK269)</f>
        <v>51.75</v>
      </c>
      <c r="AF262" s="467" t="str">
        <f>IF(ISBLANK('Geotech Log'!AL269),"",'Geotech Log'!AL269)</f>
        <v/>
      </c>
    </row>
    <row r="263" spans="1:32" x14ac:dyDescent="0.3">
      <c r="A263" s="261" t="str">
        <f>IF(ISBLANK('Geotech Log'!$C$2),"",IF('Geotech Log'!J270&lt;&gt;"",'Geotech Log'!$C$2,""))</f>
        <v>DDH 3476</v>
      </c>
      <c r="B263" s="261" t="str">
        <f>IF(ISBLANK('Geotech Log'!$R$4),"",IF('Geotech Log'!J270&lt;&gt;"",'Geotech Log'!$R$4,""))</f>
        <v>FRO</v>
      </c>
      <c r="C263" s="262">
        <f>IF(ISBLANK('Geotech Log'!A270),IF(ISBLANK('Geotech Log'!J270),"",C262),'Geotech Log'!A270)</f>
        <v>44069</v>
      </c>
      <c r="D263" s="262" t="str">
        <f>IF(ISBLANK('Geotech Log'!C270),"",'Geotech Log'!C270)</f>
        <v>KK</v>
      </c>
      <c r="E263" s="263">
        <f>IF(ISBLANK('Geotech Log'!D270),"",'Geotech Log'!D270)</f>
        <v>185</v>
      </c>
      <c r="F263" s="263" t="str">
        <f>IF(ISBLANK('Geotech Log'!H270),"",'Geotech Log'!H270)</f>
        <v/>
      </c>
      <c r="G263" s="263" t="str">
        <f>IF(ISBLANK('Geotech Log'!I270),"",'Geotech Log'!I270)</f>
        <v/>
      </c>
      <c r="H263" s="263">
        <f>IF(ISBLANK('Geotech Log'!J270),"",'Geotech Log'!J270)</f>
        <v>263</v>
      </c>
      <c r="I263" s="264">
        <f>IF(ISBLANK('Geotech Log'!K270),"",'Geotech Log'!K270)</f>
        <v>553</v>
      </c>
      <c r="J263" s="264">
        <f>IF(ISBLANK('Geotech Log'!L270),"",'Geotech Log'!L270)</f>
        <v>554.21</v>
      </c>
      <c r="K263" s="264">
        <f>IF(ISBLANK('Geotech Log'!N270),"",'Geotech Log'!N270)</f>
        <v>1.21</v>
      </c>
      <c r="L263" s="264">
        <f>IF(ISBLANK('Geotech Log'!O270),"",'Geotech Log'!O270)</f>
        <v>99.999999999996987</v>
      </c>
      <c r="M263" s="264">
        <f>IF(ISBLANK('Geotech Log'!P270),"",'Geotech Log'!P270)</f>
        <v>0.73</v>
      </c>
      <c r="N263" s="264">
        <f>IF(ISBLANK('Geotech Log'!Q270),"",'Geotech Log'!Q270)</f>
        <v>60.330578512394887</v>
      </c>
      <c r="O263" s="263">
        <f>IF(ISBLANK('Geotech Log'!R270),"",'Geotech Log'!R270)</f>
        <v>13</v>
      </c>
      <c r="P263" s="263">
        <f>IF(ISBLANK('Geotech Log'!T270),"",'Geotech Log'!T270)</f>
        <v>12</v>
      </c>
      <c r="Q263" s="261" t="str">
        <f>IF(ISBLANK('Geotech Log'!W270),"",'Geotech Log'!W270)</f>
        <v>MST</v>
      </c>
      <c r="R263" s="261">
        <f>IF(ISBLANK('Geotech Log'!X270),"",'Geotech Log'!X270)</f>
        <v>0.9</v>
      </c>
      <c r="S263" s="261" t="str">
        <f>IF(ISBLANK('Geotech Log'!Y270),"",'Geotech Log'!Y270)</f>
        <v>SLST</v>
      </c>
      <c r="T263" s="261">
        <f>IF(ISBLANK('Geotech Log'!Z270),"",'Geotech Log'!Z270)</f>
        <v>0.1</v>
      </c>
      <c r="U263" s="261" t="str">
        <f>IF(ISBLANK('Geotech Log'!AA270),"",'Geotech Log'!AA270)</f>
        <v/>
      </c>
      <c r="V263" s="261" t="str">
        <f>IF(ISBLANK('Geotech Log'!AB270),"",'Geotech Log'!AB270)</f>
        <v/>
      </c>
      <c r="W263" s="261" t="str">
        <f>IF(ISBLANK('Geotech Log'!AC270),"",'Geotech Log'!AC270)</f>
        <v>DGY</v>
      </c>
      <c r="X263" s="261" t="str">
        <f>IF(ISBLANK('Geotech Log'!AD270),"",'Geotech Log'!AD270)</f>
        <v>VF</v>
      </c>
      <c r="Y263" s="261" t="str">
        <f>IF(ISBLANK('Geotech Log'!AE270),"",'Geotech Log'!AE270)</f>
        <v>MAS</v>
      </c>
      <c r="Z263" s="261" t="str">
        <f>IF(ISBLANK('Geotech Log'!AF270),"",'Geotech Log'!AF270)</f>
        <v>MAS</v>
      </c>
      <c r="AA263" s="261" t="str">
        <f>IF(ISBLANK('Geotech Log'!AG270),"",'Geotech Log'!AG270)</f>
        <v>W1</v>
      </c>
      <c r="AB263" s="261" t="str">
        <f>IF(ISBLANK('Geotech Log'!AH270),"",'Geotech Log'!AH270)</f>
        <v>R3</v>
      </c>
      <c r="AC263" s="263">
        <f>IF(ISBLANK('Geotech Log'!AI270),"",'Geotech Log'!AI270)</f>
        <v>4</v>
      </c>
      <c r="AD263" s="263">
        <f ca="1">IF(ISBLANK('Geotech Log'!AJ270),"",'Geotech Log'!AJ270)</f>
        <v>12.153846153846153</v>
      </c>
      <c r="AE263" s="263">
        <f ca="1">IF(ISBLANK('Geotech Log'!AK270),"",'Geotech Log'!AK270)</f>
        <v>49.153846153846153</v>
      </c>
      <c r="AF263" s="467" t="str">
        <f>IF(ISBLANK('Geotech Log'!AL270),"",'Geotech Log'!AL270)</f>
        <v/>
      </c>
    </row>
    <row r="264" spans="1:32" x14ac:dyDescent="0.3">
      <c r="A264" s="261" t="str">
        <f>IF(ISBLANK('Geotech Log'!$C$2),"",IF('Geotech Log'!J271&lt;&gt;"",'Geotech Log'!$C$2,""))</f>
        <v>DDH 3476</v>
      </c>
      <c r="B264" s="261" t="str">
        <f>IF(ISBLANK('Geotech Log'!$R$4),"",IF('Geotech Log'!J271&lt;&gt;"",'Geotech Log'!$R$4,""))</f>
        <v>FRO</v>
      </c>
      <c r="C264" s="262">
        <f>IF(ISBLANK('Geotech Log'!A271),IF(ISBLANK('Geotech Log'!J271),"",C263),'Geotech Log'!A271)</f>
        <v>44069</v>
      </c>
      <c r="D264" s="262" t="str">
        <f>IF(ISBLANK('Geotech Log'!C271),"",'Geotech Log'!C271)</f>
        <v>KK</v>
      </c>
      <c r="E264" s="263" t="str">
        <f>IF(ISBLANK('Geotech Log'!D271),"",'Geotech Log'!D271)</f>
        <v/>
      </c>
      <c r="F264" s="263" t="str">
        <f>IF(ISBLANK('Geotech Log'!H271),"",'Geotech Log'!H271)</f>
        <v/>
      </c>
      <c r="G264" s="263" t="str">
        <f>IF(ISBLANK('Geotech Log'!I271),"",'Geotech Log'!I271)</f>
        <v/>
      </c>
      <c r="H264" s="263">
        <f>IF(ISBLANK('Geotech Log'!J271),"",'Geotech Log'!J271)</f>
        <v>264</v>
      </c>
      <c r="I264" s="264">
        <f>IF(ISBLANK('Geotech Log'!K271),"",'Geotech Log'!K271)</f>
        <v>554.21</v>
      </c>
      <c r="J264" s="264">
        <f>IF(ISBLANK('Geotech Log'!L271),"",'Geotech Log'!L271)</f>
        <v>555</v>
      </c>
      <c r="K264" s="264">
        <f>IF(ISBLANK('Geotech Log'!N271),"",'Geotech Log'!N271)</f>
        <v>0.79</v>
      </c>
      <c r="L264" s="264">
        <f>IF(ISBLANK('Geotech Log'!O271),"",'Geotech Log'!O271)</f>
        <v>100</v>
      </c>
      <c r="M264" s="264">
        <f>IF(ISBLANK('Geotech Log'!P271),"",'Geotech Log'!P271)</f>
        <v>0.79</v>
      </c>
      <c r="N264" s="264">
        <f>IF(ISBLANK('Geotech Log'!Q271),"",'Geotech Log'!Q271)</f>
        <v>100</v>
      </c>
      <c r="O264" s="263">
        <f>IF(ISBLANK('Geotech Log'!R271),"",'Geotech Log'!R271)</f>
        <v>20</v>
      </c>
      <c r="P264" s="263">
        <f>IF(ISBLANK('Geotech Log'!T271),"",'Geotech Log'!T271)</f>
        <v>0</v>
      </c>
      <c r="Q264" s="261" t="str">
        <f>IF(ISBLANK('Geotech Log'!W271),"",'Geotech Log'!W271)</f>
        <v>SST</v>
      </c>
      <c r="R264" s="261">
        <f>IF(ISBLANK('Geotech Log'!X271),"",'Geotech Log'!X271)</f>
        <v>0.7</v>
      </c>
      <c r="S264" s="261" t="str">
        <f>IF(ISBLANK('Geotech Log'!Y271),"",'Geotech Log'!Y271)</f>
        <v>MST</v>
      </c>
      <c r="T264" s="261">
        <f>IF(ISBLANK('Geotech Log'!Z271),"",'Geotech Log'!Z271)</f>
        <v>0.2</v>
      </c>
      <c r="U264" s="261" t="str">
        <f>IF(ISBLANK('Geotech Log'!AA271),"",'Geotech Log'!AA271)</f>
        <v>SLST</v>
      </c>
      <c r="V264" s="261">
        <f>IF(ISBLANK('Geotech Log'!AB271),"",'Geotech Log'!AB271)</f>
        <v>0.1</v>
      </c>
      <c r="W264" s="261" t="str">
        <f>IF(ISBLANK('Geotech Log'!AC271),"",'Geotech Log'!AC271)</f>
        <v>GY</v>
      </c>
      <c r="X264" s="261" t="str">
        <f>IF(ISBLANK('Geotech Log'!AD271),"",'Geotech Log'!AD271)</f>
        <v>F</v>
      </c>
      <c r="Y264" s="261" t="str">
        <f>IF(ISBLANK('Geotech Log'!AE271),"",'Geotech Log'!AE271)</f>
        <v>BD</v>
      </c>
      <c r="Z264" s="261" t="str">
        <f>IF(ISBLANK('Geotech Log'!AF271),"",'Geotech Log'!AF271)</f>
        <v>LAM</v>
      </c>
      <c r="AA264" s="261" t="str">
        <f>IF(ISBLANK('Geotech Log'!AG271),"",'Geotech Log'!AG271)</f>
        <v>W1</v>
      </c>
      <c r="AB264" s="261" t="str">
        <f>IF(ISBLANK('Geotech Log'!AH271),"",'Geotech Log'!AH271)</f>
        <v>R4</v>
      </c>
      <c r="AC264" s="263">
        <f>IF(ISBLANK('Geotech Log'!AI271),"",'Geotech Log'!AI271)</f>
        <v>7</v>
      </c>
      <c r="AD264" s="263">
        <f ca="1">IF(ISBLANK('Geotech Log'!AJ271),"",'Geotech Log'!AJ271)</f>
        <v>25</v>
      </c>
      <c r="AE264" s="263">
        <f ca="1">IF(ISBLANK('Geotech Log'!AK271),"",'Geotech Log'!AK271)</f>
        <v>92</v>
      </c>
      <c r="AF264" s="467" t="str">
        <f>IF(ISBLANK('Geotech Log'!AL271),"",'Geotech Log'!AL271)</f>
        <v/>
      </c>
    </row>
    <row r="265" spans="1:32" x14ac:dyDescent="0.3">
      <c r="A265" s="261" t="str">
        <f>IF(ISBLANK('Geotech Log'!$C$2),"",IF('Geotech Log'!J272&lt;&gt;"",'Geotech Log'!$C$2,""))</f>
        <v>DDH 3476</v>
      </c>
      <c r="B265" s="261" t="str">
        <f>IF(ISBLANK('Geotech Log'!$R$4),"",IF('Geotech Log'!J272&lt;&gt;"",'Geotech Log'!$R$4,""))</f>
        <v>FRO</v>
      </c>
      <c r="C265" s="262">
        <f>IF(ISBLANK('Geotech Log'!A272),IF(ISBLANK('Geotech Log'!J272),"",C264),'Geotech Log'!A272)</f>
        <v>44069</v>
      </c>
      <c r="D265" s="262" t="str">
        <f>IF(ISBLANK('Geotech Log'!C272),"",'Geotech Log'!C272)</f>
        <v>KK</v>
      </c>
      <c r="E265" s="263" t="str">
        <f>IF(ISBLANK('Geotech Log'!D272),"",'Geotech Log'!D272)</f>
        <v/>
      </c>
      <c r="F265" s="263" t="str">
        <f>IF(ISBLANK('Geotech Log'!H272),"",'Geotech Log'!H272)</f>
        <v/>
      </c>
      <c r="G265" s="263" t="str">
        <f>IF(ISBLANK('Geotech Log'!I272),"",'Geotech Log'!I272)</f>
        <v/>
      </c>
      <c r="H265" s="263">
        <f>IF(ISBLANK('Geotech Log'!J272),"",'Geotech Log'!J272)</f>
        <v>265</v>
      </c>
      <c r="I265" s="264">
        <f>IF(ISBLANK('Geotech Log'!K272),"",'Geotech Log'!K272)</f>
        <v>555</v>
      </c>
      <c r="J265" s="264">
        <f>IF(ISBLANK('Geotech Log'!L272),"",'Geotech Log'!L272)</f>
        <v>556</v>
      </c>
      <c r="K265" s="264">
        <f>IF(ISBLANK('Geotech Log'!N272),"",'Geotech Log'!N272)</f>
        <v>1</v>
      </c>
      <c r="L265" s="264">
        <f>IF(ISBLANK('Geotech Log'!O272),"",'Geotech Log'!O272)</f>
        <v>100</v>
      </c>
      <c r="M265" s="264">
        <f>IF(ISBLANK('Geotech Log'!P272),"",'Geotech Log'!P272)</f>
        <v>0.1</v>
      </c>
      <c r="N265" s="264">
        <f>IF(ISBLANK('Geotech Log'!Q272),"",'Geotech Log'!Q272)</f>
        <v>10</v>
      </c>
      <c r="O265" s="263">
        <f>IF(ISBLANK('Geotech Log'!R272),"",'Geotech Log'!R272)</f>
        <v>3</v>
      </c>
      <c r="P265" s="263">
        <f>IF(ISBLANK('Geotech Log'!T272),"",'Geotech Log'!T272)</f>
        <v>6</v>
      </c>
      <c r="Q265" s="261" t="str">
        <f>IF(ISBLANK('Geotech Log'!W272),"",'Geotech Log'!W272)</f>
        <v>MST</v>
      </c>
      <c r="R265" s="261">
        <f>IF(ISBLANK('Geotech Log'!X272),"",'Geotech Log'!X272)</f>
        <v>1</v>
      </c>
      <c r="S265" s="261" t="str">
        <f>IF(ISBLANK('Geotech Log'!Y272),"",'Geotech Log'!Y272)</f>
        <v/>
      </c>
      <c r="T265" s="261" t="str">
        <f>IF(ISBLANK('Geotech Log'!Z272),"",'Geotech Log'!Z272)</f>
        <v/>
      </c>
      <c r="U265" s="261" t="str">
        <f>IF(ISBLANK('Geotech Log'!AA272),"",'Geotech Log'!AA272)</f>
        <v/>
      </c>
      <c r="V265" s="261" t="str">
        <f>IF(ISBLANK('Geotech Log'!AB272),"",'Geotech Log'!AB272)</f>
        <v/>
      </c>
      <c r="W265" s="261" t="str">
        <f>IF(ISBLANK('Geotech Log'!AC272),"",'Geotech Log'!AC272)</f>
        <v>DGY</v>
      </c>
      <c r="X265" s="261" t="str">
        <f>IF(ISBLANK('Geotech Log'!AD272),"",'Geotech Log'!AD272)</f>
        <v>VF</v>
      </c>
      <c r="Y265" s="261" t="str">
        <f>IF(ISBLANK('Geotech Log'!AE272),"",'Geotech Log'!AE272)</f>
        <v>MAS</v>
      </c>
      <c r="Z265" s="261" t="str">
        <f>IF(ISBLANK('Geotech Log'!AF272),"",'Geotech Log'!AF272)</f>
        <v>MAS</v>
      </c>
      <c r="AA265" s="261" t="str">
        <f>IF(ISBLANK('Geotech Log'!AG272),"",'Geotech Log'!AG272)</f>
        <v>W1</v>
      </c>
      <c r="AB265" s="261" t="str">
        <f>IF(ISBLANK('Geotech Log'!AH272),"",'Geotech Log'!AH272)</f>
        <v>R3</v>
      </c>
      <c r="AC265" s="263">
        <f>IF(ISBLANK('Geotech Log'!AI272),"",'Geotech Log'!AI272)</f>
        <v>4</v>
      </c>
      <c r="AD265" s="263">
        <f ca="1">IF(ISBLANK('Geotech Log'!AJ272),"",'Geotech Log'!AJ272)</f>
        <v>8</v>
      </c>
      <c r="AE265" s="263">
        <f ca="1">IF(ISBLANK('Geotech Log'!AK272),"",'Geotech Log'!AK272)</f>
        <v>35</v>
      </c>
      <c r="AF265" s="467" t="str">
        <f>IF(ISBLANK('Geotech Log'!AL272),"",'Geotech Log'!AL272)</f>
        <v/>
      </c>
    </row>
    <row r="266" spans="1:32" x14ac:dyDescent="0.3">
      <c r="A266" s="261" t="str">
        <f>IF(ISBLANK('Geotech Log'!$C$2),"",IF('Geotech Log'!J273&lt;&gt;"",'Geotech Log'!$C$2,""))</f>
        <v>DDH 3476</v>
      </c>
      <c r="B266" s="261" t="str">
        <f>IF(ISBLANK('Geotech Log'!$R$4),"",IF('Geotech Log'!J273&lt;&gt;"",'Geotech Log'!$R$4,""))</f>
        <v>FRO</v>
      </c>
      <c r="C266" s="262">
        <f>IF(ISBLANK('Geotech Log'!A273),IF(ISBLANK('Geotech Log'!J273),"",C265),'Geotech Log'!A273)</f>
        <v>44069</v>
      </c>
      <c r="D266" s="262" t="str">
        <f>IF(ISBLANK('Geotech Log'!C273),"",'Geotech Log'!C273)</f>
        <v>KK</v>
      </c>
      <c r="E266" s="263">
        <f>IF(ISBLANK('Geotech Log'!D273),"",'Geotech Log'!D273)</f>
        <v>186</v>
      </c>
      <c r="F266" s="263" t="str">
        <f>IF(ISBLANK('Geotech Log'!H273),"",'Geotech Log'!H273)</f>
        <v/>
      </c>
      <c r="G266" s="263" t="str">
        <f>IF(ISBLANK('Geotech Log'!I273),"",'Geotech Log'!I273)</f>
        <v/>
      </c>
      <c r="H266" s="263">
        <f>IF(ISBLANK('Geotech Log'!J273),"",'Geotech Log'!J273)</f>
        <v>266</v>
      </c>
      <c r="I266" s="264">
        <f>IF(ISBLANK('Geotech Log'!K273),"",'Geotech Log'!K273)</f>
        <v>556</v>
      </c>
      <c r="J266" s="264">
        <f>IF(ISBLANK('Geotech Log'!L273),"",'Geotech Log'!L273)</f>
        <v>559</v>
      </c>
      <c r="K266" s="264">
        <f>IF(ISBLANK('Geotech Log'!N273),"",'Geotech Log'!N273)</f>
        <v>3.1</v>
      </c>
      <c r="L266" s="264">
        <f>IF(ISBLANK('Geotech Log'!O273),"",'Geotech Log'!O273)</f>
        <v>100</v>
      </c>
      <c r="M266" s="264">
        <f>IF(ISBLANK('Geotech Log'!P273),"",'Geotech Log'!P273)</f>
        <v>2.76</v>
      </c>
      <c r="N266" s="264">
        <f>IF(ISBLANK('Geotech Log'!Q273),"",'Geotech Log'!Q273)</f>
        <v>92</v>
      </c>
      <c r="O266" s="263">
        <f>IF(ISBLANK('Geotech Log'!R273),"",'Geotech Log'!R273)</f>
        <v>20</v>
      </c>
      <c r="P266" s="263">
        <f>IF(ISBLANK('Geotech Log'!T273),"",'Geotech Log'!T273)</f>
        <v>14</v>
      </c>
      <c r="Q266" s="261" t="str">
        <f>IF(ISBLANK('Geotech Log'!W273),"",'Geotech Log'!W273)</f>
        <v>MST</v>
      </c>
      <c r="R266" s="261">
        <f>IF(ISBLANK('Geotech Log'!X273),"",'Geotech Log'!X273)</f>
        <v>1</v>
      </c>
      <c r="S266" s="261" t="str">
        <f>IF(ISBLANK('Geotech Log'!Y273),"",'Geotech Log'!Y273)</f>
        <v/>
      </c>
      <c r="T266" s="261" t="str">
        <f>IF(ISBLANK('Geotech Log'!Z273),"",'Geotech Log'!Z273)</f>
        <v/>
      </c>
      <c r="U266" s="261" t="str">
        <f>IF(ISBLANK('Geotech Log'!AA273),"",'Geotech Log'!AA273)</f>
        <v/>
      </c>
      <c r="V266" s="261" t="str">
        <f>IF(ISBLANK('Geotech Log'!AB273),"",'Geotech Log'!AB273)</f>
        <v/>
      </c>
      <c r="W266" s="261" t="str">
        <f>IF(ISBLANK('Geotech Log'!AC273),"",'Geotech Log'!AC273)</f>
        <v>DGY</v>
      </c>
      <c r="X266" s="261" t="str">
        <f>IF(ISBLANK('Geotech Log'!AD273),"",'Geotech Log'!AD273)</f>
        <v>VF</v>
      </c>
      <c r="Y266" s="261" t="str">
        <f>IF(ISBLANK('Geotech Log'!AE273),"",'Geotech Log'!AE273)</f>
        <v>MAS</v>
      </c>
      <c r="Z266" s="261" t="str">
        <f>IF(ISBLANK('Geotech Log'!AF273),"",'Geotech Log'!AF273)</f>
        <v>MAS</v>
      </c>
      <c r="AA266" s="261" t="str">
        <f>IF(ISBLANK('Geotech Log'!AG273),"",'Geotech Log'!AG273)</f>
        <v>W1</v>
      </c>
      <c r="AB266" s="261" t="str">
        <f>IF(ISBLANK('Geotech Log'!AH273),"",'Geotech Log'!AH273)</f>
        <v>R3</v>
      </c>
      <c r="AC266" s="263">
        <f>IF(ISBLANK('Geotech Log'!AI273),"",'Geotech Log'!AI273)</f>
        <v>4</v>
      </c>
      <c r="AD266" s="263">
        <f ca="1">IF(ISBLANK('Geotech Log'!AJ273),"",'Geotech Log'!AJ273)</f>
        <v>12.571428571428571</v>
      </c>
      <c r="AE266" s="263">
        <f ca="1">IF(ISBLANK('Geotech Log'!AK273),"",'Geotech Log'!AK273)</f>
        <v>56.571428571428569</v>
      </c>
      <c r="AF266" s="467" t="str">
        <f>IF(ISBLANK('Geotech Log'!AL273),"",'Geotech Log'!AL273)</f>
        <v/>
      </c>
    </row>
    <row r="267" spans="1:32" x14ac:dyDescent="0.3">
      <c r="A267" s="261" t="str">
        <f>IF(ISBLANK('Geotech Log'!$C$2),"",IF('Geotech Log'!J274&lt;&gt;"",'Geotech Log'!$C$2,""))</f>
        <v>DDH 3476</v>
      </c>
      <c r="B267" s="261" t="str">
        <f>IF(ISBLANK('Geotech Log'!$R$4),"",IF('Geotech Log'!J274&lt;&gt;"",'Geotech Log'!$R$4,""))</f>
        <v>FRO</v>
      </c>
      <c r="C267" s="262">
        <f>IF(ISBLANK('Geotech Log'!A274),IF(ISBLANK('Geotech Log'!J274),"",C266),'Geotech Log'!A274)</f>
        <v>44069</v>
      </c>
      <c r="D267" s="262" t="str">
        <f>IF(ISBLANK('Geotech Log'!C274),"",'Geotech Log'!C274)</f>
        <v>KK</v>
      </c>
      <c r="E267" s="263">
        <f>IF(ISBLANK('Geotech Log'!D274),"",'Geotech Log'!D274)</f>
        <v>187</v>
      </c>
      <c r="F267" s="263" t="str">
        <f>IF(ISBLANK('Geotech Log'!H274),"",'Geotech Log'!H274)</f>
        <v/>
      </c>
      <c r="G267" s="263" t="str">
        <f>IF(ISBLANK('Geotech Log'!I274),"",'Geotech Log'!I274)</f>
        <v/>
      </c>
      <c r="H267" s="263">
        <f>IF(ISBLANK('Geotech Log'!J274),"",'Geotech Log'!J274)</f>
        <v>267</v>
      </c>
      <c r="I267" s="264">
        <f>IF(ISBLANK('Geotech Log'!K274),"",'Geotech Log'!K274)</f>
        <v>559</v>
      </c>
      <c r="J267" s="264">
        <f>IF(ISBLANK('Geotech Log'!L274),"",'Geotech Log'!L274)</f>
        <v>562</v>
      </c>
      <c r="K267" s="264">
        <f>IF(ISBLANK('Geotech Log'!N274),"",'Geotech Log'!N274)</f>
        <v>2.48</v>
      </c>
      <c r="L267" s="264">
        <f>IF(ISBLANK('Geotech Log'!O274),"",'Geotech Log'!O274)</f>
        <v>82.666666666666671</v>
      </c>
      <c r="M267" s="264">
        <f>IF(ISBLANK('Geotech Log'!P274),"",'Geotech Log'!P274)</f>
        <v>2.36</v>
      </c>
      <c r="N267" s="264">
        <f>IF(ISBLANK('Geotech Log'!Q274),"",'Geotech Log'!Q274)</f>
        <v>78.666666666666657</v>
      </c>
      <c r="O267" s="263">
        <f>IF(ISBLANK('Geotech Log'!R274),"",'Geotech Log'!R274)</f>
        <v>17</v>
      </c>
      <c r="P267" s="263">
        <f>IF(ISBLANK('Geotech Log'!T274),"",'Geotech Log'!T274)</f>
        <v>19</v>
      </c>
      <c r="Q267" s="261" t="str">
        <f>IF(ISBLANK('Geotech Log'!W274),"",'Geotech Log'!W274)</f>
        <v>MST</v>
      </c>
      <c r="R267" s="261">
        <f>IF(ISBLANK('Geotech Log'!X274),"",'Geotech Log'!X274)</f>
        <v>0.8</v>
      </c>
      <c r="S267" s="261" t="str">
        <f>IF(ISBLANK('Geotech Log'!Y274),"",'Geotech Log'!Y274)</f>
        <v>SLST</v>
      </c>
      <c r="T267" s="261">
        <f>IF(ISBLANK('Geotech Log'!Z274),"",'Geotech Log'!Z274)</f>
        <v>0.2</v>
      </c>
      <c r="U267" s="261" t="str">
        <f>IF(ISBLANK('Geotech Log'!AA274),"",'Geotech Log'!AA274)</f>
        <v/>
      </c>
      <c r="V267" s="261" t="str">
        <f>IF(ISBLANK('Geotech Log'!AB274),"",'Geotech Log'!AB274)</f>
        <v/>
      </c>
      <c r="W267" s="261" t="str">
        <f>IF(ISBLANK('Geotech Log'!AC274),"",'Geotech Log'!AC274)</f>
        <v>DGY</v>
      </c>
      <c r="X267" s="261" t="str">
        <f>IF(ISBLANK('Geotech Log'!AD274),"",'Geotech Log'!AD274)</f>
        <v>VF</v>
      </c>
      <c r="Y267" s="261" t="str">
        <f>IF(ISBLANK('Geotech Log'!AE274),"",'Geotech Log'!AE274)</f>
        <v>MAS</v>
      </c>
      <c r="Z267" s="261" t="str">
        <f>IF(ISBLANK('Geotech Log'!AF274),"",'Geotech Log'!AF274)</f>
        <v>MAS</v>
      </c>
      <c r="AA267" s="261" t="str">
        <f>IF(ISBLANK('Geotech Log'!AG274),"",'Geotech Log'!AG274)</f>
        <v>W1</v>
      </c>
      <c r="AB267" s="261" t="str">
        <f>IF(ISBLANK('Geotech Log'!AH274),"",'Geotech Log'!AH274)</f>
        <v>R3</v>
      </c>
      <c r="AC267" s="263">
        <f>IF(ISBLANK('Geotech Log'!AI274),"",'Geotech Log'!AI274)</f>
        <v>4</v>
      </c>
      <c r="AD267" s="263">
        <f ca="1">IF(ISBLANK('Geotech Log'!AJ274),"",'Geotech Log'!AJ274)</f>
        <v>8.8888888888888893</v>
      </c>
      <c r="AE267" s="263">
        <f ca="1">IF(ISBLANK('Geotech Log'!AK274),"",'Geotech Log'!AK274)</f>
        <v>49.888888888888886</v>
      </c>
      <c r="AF267" s="467" t="str">
        <f>IF(ISBLANK('Geotech Log'!AL274),"",'Geotech Log'!AL274)</f>
        <v>SILTSTONE CONTENT DECREASES WITH DEPTH.  SLIPPED CORE AT END OF RUN</v>
      </c>
    </row>
    <row r="268" spans="1:32" x14ac:dyDescent="0.3">
      <c r="A268" s="261" t="str">
        <f>IF(ISBLANK('Geotech Log'!$C$2),"",IF('Geotech Log'!J275&lt;&gt;"",'Geotech Log'!$C$2,""))</f>
        <v>DDH 3476</v>
      </c>
      <c r="B268" s="261" t="str">
        <f>IF(ISBLANK('Geotech Log'!$R$4),"",IF('Geotech Log'!J275&lt;&gt;"",'Geotech Log'!$R$4,""))</f>
        <v>FRO</v>
      </c>
      <c r="C268" s="262">
        <f>IF(ISBLANK('Geotech Log'!A275),IF(ISBLANK('Geotech Log'!J275),"",C267),'Geotech Log'!A275)</f>
        <v>44069</v>
      </c>
      <c r="D268" s="262" t="str">
        <f>IF(ISBLANK('Geotech Log'!C275),"",'Geotech Log'!C275)</f>
        <v>KK</v>
      </c>
      <c r="E268" s="263">
        <f>IF(ISBLANK('Geotech Log'!D275),"",'Geotech Log'!D275)</f>
        <v>188</v>
      </c>
      <c r="F268" s="263" t="str">
        <f>IF(ISBLANK('Geotech Log'!H275),"",'Geotech Log'!H275)</f>
        <v/>
      </c>
      <c r="G268" s="263" t="str">
        <f>IF(ISBLANK('Geotech Log'!I275),"",'Geotech Log'!I275)</f>
        <v/>
      </c>
      <c r="H268" s="263">
        <f>IF(ISBLANK('Geotech Log'!J275),"",'Geotech Log'!J275)</f>
        <v>268</v>
      </c>
      <c r="I268" s="264">
        <f>IF(ISBLANK('Geotech Log'!K275),"",'Geotech Log'!K275)</f>
        <v>562</v>
      </c>
      <c r="J268" s="264">
        <f>IF(ISBLANK('Geotech Log'!L275),"",'Geotech Log'!L275)</f>
        <v>565</v>
      </c>
      <c r="K268" s="264">
        <f>IF(ISBLANK('Geotech Log'!N275),"",'Geotech Log'!N275)</f>
        <v>2.62</v>
      </c>
      <c r="L268" s="264">
        <f>IF(ISBLANK('Geotech Log'!O275),"",'Geotech Log'!O275)</f>
        <v>87.333333333333343</v>
      </c>
      <c r="M268" s="264">
        <f>IF(ISBLANK('Geotech Log'!P275),"",'Geotech Log'!P275)</f>
        <v>2.62</v>
      </c>
      <c r="N268" s="264">
        <f>IF(ISBLANK('Geotech Log'!Q275),"",'Geotech Log'!Q275)</f>
        <v>87.333333333333343</v>
      </c>
      <c r="O268" s="263">
        <f>IF(ISBLANK('Geotech Log'!R275),"",'Geotech Log'!R275)</f>
        <v>17</v>
      </c>
      <c r="P268" s="263">
        <f>IF(ISBLANK('Geotech Log'!T275),"",'Geotech Log'!T275)</f>
        <v>1</v>
      </c>
      <c r="Q268" s="261" t="str">
        <f>IF(ISBLANK('Geotech Log'!W275),"",'Geotech Log'!W275)</f>
        <v>MST</v>
      </c>
      <c r="R268" s="261">
        <f>IF(ISBLANK('Geotech Log'!X275),"",'Geotech Log'!X275)</f>
        <v>0.8</v>
      </c>
      <c r="S268" s="261" t="str">
        <f>IF(ISBLANK('Geotech Log'!Y275),"",'Geotech Log'!Y275)</f>
        <v>SST</v>
      </c>
      <c r="T268" s="261">
        <f>IF(ISBLANK('Geotech Log'!Z275),"",'Geotech Log'!Z275)</f>
        <v>0.2</v>
      </c>
      <c r="U268" s="261" t="str">
        <f>IF(ISBLANK('Geotech Log'!AA275),"",'Geotech Log'!AA275)</f>
        <v/>
      </c>
      <c r="V268" s="261" t="str">
        <f>IF(ISBLANK('Geotech Log'!AB275),"",'Geotech Log'!AB275)</f>
        <v/>
      </c>
      <c r="W268" s="261" t="str">
        <f>IF(ISBLANK('Geotech Log'!AC275),"",'Geotech Log'!AC275)</f>
        <v>DGY</v>
      </c>
      <c r="X268" s="261" t="str">
        <f>IF(ISBLANK('Geotech Log'!AD275),"",'Geotech Log'!AD275)</f>
        <v>VF</v>
      </c>
      <c r="Y268" s="261" t="str">
        <f>IF(ISBLANK('Geotech Log'!AE275),"",'Geotech Log'!AE275)</f>
        <v>MAS</v>
      </c>
      <c r="Z268" s="261" t="str">
        <f>IF(ISBLANK('Geotech Log'!AF275),"",'Geotech Log'!AF275)</f>
        <v>MAS</v>
      </c>
      <c r="AA268" s="261" t="str">
        <f>IF(ISBLANK('Geotech Log'!AG275),"",'Geotech Log'!AG275)</f>
        <v>W1</v>
      </c>
      <c r="AB268" s="261" t="str">
        <f>IF(ISBLANK('Geotech Log'!AH275),"",'Geotech Log'!AH275)</f>
        <v>R3</v>
      </c>
      <c r="AC268" s="263">
        <f>IF(ISBLANK('Geotech Log'!AI275),"",'Geotech Log'!AI275)</f>
        <v>4</v>
      </c>
      <c r="AD268" s="263">
        <f ca="1">IF(ISBLANK('Geotech Log'!AJ275),"",'Geotech Log'!AJ275)</f>
        <v>20</v>
      </c>
      <c r="AE268" s="263">
        <f ca="1">IF(ISBLANK('Geotech Log'!AK275),"",'Geotech Log'!AK275)</f>
        <v>76</v>
      </c>
      <c r="AF268" s="467" t="str">
        <f>IF(ISBLANK('Geotech Log'!AL275),"",'Geotech Log'!AL275)</f>
        <v xml:space="preserve">SLIPPED CORE AT BEGINNING OF RUN. SANDSTONE CONTENT FLUCTUATES WITH DEPTH.  </v>
      </c>
    </row>
    <row r="269" spans="1:32" x14ac:dyDescent="0.3">
      <c r="A269" s="261" t="str">
        <f>IF(ISBLANK('Geotech Log'!$C$2),"",IF('Geotech Log'!J276&lt;&gt;"",'Geotech Log'!$C$2,""))</f>
        <v>DDH 3476</v>
      </c>
      <c r="B269" s="261" t="str">
        <f>IF(ISBLANK('Geotech Log'!$R$4),"",IF('Geotech Log'!J276&lt;&gt;"",'Geotech Log'!$R$4,""))</f>
        <v>FRO</v>
      </c>
      <c r="C269" s="262">
        <f>IF(ISBLANK('Geotech Log'!A276),IF(ISBLANK('Geotech Log'!J276),"",C268),'Geotech Log'!A276)</f>
        <v>44069</v>
      </c>
      <c r="D269" s="262" t="str">
        <f>IF(ISBLANK('Geotech Log'!C276),"",'Geotech Log'!C276)</f>
        <v>KK</v>
      </c>
      <c r="E269" s="263">
        <f>IF(ISBLANK('Geotech Log'!D276),"",'Geotech Log'!D276)</f>
        <v>189</v>
      </c>
      <c r="F269" s="263" t="str">
        <f>IF(ISBLANK('Geotech Log'!H276),"",'Geotech Log'!H276)</f>
        <v/>
      </c>
      <c r="G269" s="263" t="str">
        <f>IF(ISBLANK('Geotech Log'!I276),"",'Geotech Log'!I276)</f>
        <v/>
      </c>
      <c r="H269" s="263">
        <f>IF(ISBLANK('Geotech Log'!J276),"",'Geotech Log'!J276)</f>
        <v>269</v>
      </c>
      <c r="I269" s="264">
        <f>IF(ISBLANK('Geotech Log'!K276),"",'Geotech Log'!K276)</f>
        <v>565</v>
      </c>
      <c r="J269" s="264">
        <f>IF(ISBLANK('Geotech Log'!L276),"",'Geotech Log'!L276)</f>
        <v>568</v>
      </c>
      <c r="K269" s="264">
        <f>IF(ISBLANK('Geotech Log'!N276),"",'Geotech Log'!N276)</f>
        <v>3</v>
      </c>
      <c r="L269" s="264">
        <f>IF(ISBLANK('Geotech Log'!O276),"",'Geotech Log'!O276)</f>
        <v>100</v>
      </c>
      <c r="M269" s="264">
        <f>IF(ISBLANK('Geotech Log'!P276),"",'Geotech Log'!P276)</f>
        <v>3</v>
      </c>
      <c r="N269" s="264">
        <f>IF(ISBLANK('Geotech Log'!Q276),"",'Geotech Log'!Q276)</f>
        <v>100</v>
      </c>
      <c r="O269" s="263">
        <f>IF(ISBLANK('Geotech Log'!R276),"",'Geotech Log'!R276)</f>
        <v>20</v>
      </c>
      <c r="P269" s="263">
        <f>IF(ISBLANK('Geotech Log'!T276),"",'Geotech Log'!T276)</f>
        <v>5</v>
      </c>
      <c r="Q269" s="261" t="str">
        <f>IF(ISBLANK('Geotech Log'!W276),"",'Geotech Log'!W276)</f>
        <v>MST</v>
      </c>
      <c r="R269" s="261">
        <f>IF(ISBLANK('Geotech Log'!X276),"",'Geotech Log'!X276)</f>
        <v>0.8</v>
      </c>
      <c r="S269" s="261" t="str">
        <f>IF(ISBLANK('Geotech Log'!Y276),"",'Geotech Log'!Y276)</f>
        <v>SST</v>
      </c>
      <c r="T269" s="261">
        <f>IF(ISBLANK('Geotech Log'!Z276),"",'Geotech Log'!Z276)</f>
        <v>0.2</v>
      </c>
      <c r="U269" s="261" t="str">
        <f>IF(ISBLANK('Geotech Log'!AA276),"",'Geotech Log'!AA276)</f>
        <v/>
      </c>
      <c r="V269" s="261" t="str">
        <f>IF(ISBLANK('Geotech Log'!AB276),"",'Geotech Log'!AB276)</f>
        <v/>
      </c>
      <c r="W269" s="261" t="str">
        <f>IF(ISBLANK('Geotech Log'!AC276),"",'Geotech Log'!AC276)</f>
        <v>DGY</v>
      </c>
      <c r="X269" s="261" t="str">
        <f>IF(ISBLANK('Geotech Log'!AD276),"",'Geotech Log'!AD276)</f>
        <v>VF</v>
      </c>
      <c r="Y269" s="261" t="str">
        <f>IF(ISBLANK('Geotech Log'!AE276),"",'Geotech Log'!AE276)</f>
        <v>INT</v>
      </c>
      <c r="Z269" s="261" t="str">
        <f>IF(ISBLANK('Geotech Log'!AF276),"",'Geotech Log'!AF276)</f>
        <v>LAM</v>
      </c>
      <c r="AA269" s="261" t="str">
        <f>IF(ISBLANK('Geotech Log'!AG276),"",'Geotech Log'!AG276)</f>
        <v>W1</v>
      </c>
      <c r="AB269" s="261" t="str">
        <f>IF(ISBLANK('Geotech Log'!AH276),"",'Geotech Log'!AH276)</f>
        <v>R3</v>
      </c>
      <c r="AC269" s="263">
        <f>IF(ISBLANK('Geotech Log'!AI276),"",'Geotech Log'!AI276)</f>
        <v>4</v>
      </c>
      <c r="AD269" s="263">
        <f ca="1">IF(ISBLANK('Geotech Log'!AJ276),"",'Geotech Log'!AJ276)</f>
        <v>17.2</v>
      </c>
      <c r="AE269" s="263">
        <f ca="1">IF(ISBLANK('Geotech Log'!AK276),"",'Geotech Log'!AK276)</f>
        <v>71.2</v>
      </c>
      <c r="AF269" s="467" t="str">
        <f>IF(ISBLANK('Geotech Log'!AL276),"",'Geotech Log'!AL276)</f>
        <v>SANDSTONE CONTENT INCREASES WITH DEPTH</v>
      </c>
    </row>
    <row r="270" spans="1:32" x14ac:dyDescent="0.3">
      <c r="A270" s="261" t="str">
        <f>IF(ISBLANK('Geotech Log'!$C$2),"",IF('Geotech Log'!J277&lt;&gt;"",'Geotech Log'!$C$2,""))</f>
        <v>DDH 3476</v>
      </c>
      <c r="B270" s="261" t="str">
        <f>IF(ISBLANK('Geotech Log'!$R$4),"",IF('Geotech Log'!J277&lt;&gt;"",'Geotech Log'!$R$4,""))</f>
        <v>FRO</v>
      </c>
      <c r="C270" s="262">
        <f>IF(ISBLANK('Geotech Log'!A277),IF(ISBLANK('Geotech Log'!J277),"",C269),'Geotech Log'!A277)</f>
        <v>44070</v>
      </c>
      <c r="D270" s="262" t="str">
        <f>IF(ISBLANK('Geotech Log'!C277),"",'Geotech Log'!C277)</f>
        <v>KK</v>
      </c>
      <c r="E270" s="263">
        <f>IF(ISBLANK('Geotech Log'!D277),"",'Geotech Log'!D277)</f>
        <v>190</v>
      </c>
      <c r="F270" s="263" t="str">
        <f>IF(ISBLANK('Geotech Log'!H277),"",'Geotech Log'!H277)</f>
        <v/>
      </c>
      <c r="G270" s="263" t="str">
        <f>IF(ISBLANK('Geotech Log'!I277),"",'Geotech Log'!I277)</f>
        <v/>
      </c>
      <c r="H270" s="263">
        <f>IF(ISBLANK('Geotech Log'!J277),"",'Geotech Log'!J277)</f>
        <v>270</v>
      </c>
      <c r="I270" s="264">
        <f>IF(ISBLANK('Geotech Log'!K277),"",'Geotech Log'!K277)</f>
        <v>568</v>
      </c>
      <c r="J270" s="264">
        <f>IF(ISBLANK('Geotech Log'!L277),"",'Geotech Log'!L277)</f>
        <v>571</v>
      </c>
      <c r="K270" s="264">
        <f>IF(ISBLANK('Geotech Log'!N277),"",'Geotech Log'!N277)</f>
        <v>3</v>
      </c>
      <c r="L270" s="264">
        <f>IF(ISBLANK('Geotech Log'!O277),"",'Geotech Log'!O277)</f>
        <v>100</v>
      </c>
      <c r="M270" s="264">
        <f>IF(ISBLANK('Geotech Log'!P277),"",'Geotech Log'!P277)</f>
        <v>3</v>
      </c>
      <c r="N270" s="264">
        <f>IF(ISBLANK('Geotech Log'!Q277),"",'Geotech Log'!Q277)</f>
        <v>100</v>
      </c>
      <c r="O270" s="263">
        <f>IF(ISBLANK('Geotech Log'!R277),"",'Geotech Log'!R277)</f>
        <v>20</v>
      </c>
      <c r="P270" s="263">
        <f>IF(ISBLANK('Geotech Log'!T277),"",'Geotech Log'!T277)</f>
        <v>4</v>
      </c>
      <c r="Q270" s="261" t="str">
        <f>IF(ISBLANK('Geotech Log'!W277),"",'Geotech Log'!W277)</f>
        <v>MST</v>
      </c>
      <c r="R270" s="261">
        <f>IF(ISBLANK('Geotech Log'!X277),"",'Geotech Log'!X277)</f>
        <v>0.7</v>
      </c>
      <c r="S270" s="261" t="str">
        <f>IF(ISBLANK('Geotech Log'!Y277),"",'Geotech Log'!Y277)</f>
        <v>SST</v>
      </c>
      <c r="T270" s="261">
        <f>IF(ISBLANK('Geotech Log'!Z277),"",'Geotech Log'!Z277)</f>
        <v>0.3</v>
      </c>
      <c r="U270" s="261" t="str">
        <f>IF(ISBLANK('Geotech Log'!AA277),"",'Geotech Log'!AA277)</f>
        <v/>
      </c>
      <c r="V270" s="261" t="str">
        <f>IF(ISBLANK('Geotech Log'!AB277),"",'Geotech Log'!AB277)</f>
        <v/>
      </c>
      <c r="W270" s="261" t="str">
        <f>IF(ISBLANK('Geotech Log'!AC277),"",'Geotech Log'!AC277)</f>
        <v>GY</v>
      </c>
      <c r="X270" s="261" t="str">
        <f>IF(ISBLANK('Geotech Log'!AD277),"",'Geotech Log'!AD277)</f>
        <v>VF</v>
      </c>
      <c r="Y270" s="261" t="str">
        <f>IF(ISBLANK('Geotech Log'!AE277),"",'Geotech Log'!AE277)</f>
        <v>INT</v>
      </c>
      <c r="Z270" s="261" t="str">
        <f>IF(ISBLANK('Geotech Log'!AF277),"",'Geotech Log'!AF277)</f>
        <v>LAM</v>
      </c>
      <c r="AA270" s="261" t="str">
        <f>IF(ISBLANK('Geotech Log'!AG277),"",'Geotech Log'!AG277)</f>
        <v>W1</v>
      </c>
      <c r="AB270" s="261" t="str">
        <f>IF(ISBLANK('Geotech Log'!AH277),"",'Geotech Log'!AH277)</f>
        <v>R3</v>
      </c>
      <c r="AC270" s="263">
        <f>IF(ISBLANK('Geotech Log'!AI277),"",'Geotech Log'!AI277)</f>
        <v>4</v>
      </c>
      <c r="AD270" s="263">
        <f ca="1">IF(ISBLANK('Geotech Log'!AJ277),"",'Geotech Log'!AJ277)</f>
        <v>16</v>
      </c>
      <c r="AE270" s="263">
        <f ca="1">IF(ISBLANK('Geotech Log'!AK277),"",'Geotech Log'!AK277)</f>
        <v>70</v>
      </c>
      <c r="AF270" s="467" t="str">
        <f>IF(ISBLANK('Geotech Log'!AL277),"",'Geotech Log'!AL277)</f>
        <v/>
      </c>
    </row>
    <row r="271" spans="1:32" x14ac:dyDescent="0.3">
      <c r="A271" s="261" t="str">
        <f>IF(ISBLANK('Geotech Log'!$C$2),"",IF('Geotech Log'!J278&lt;&gt;"",'Geotech Log'!$C$2,""))</f>
        <v>DDH 3476</v>
      </c>
      <c r="B271" s="261" t="str">
        <f>IF(ISBLANK('Geotech Log'!$R$4),"",IF('Geotech Log'!J278&lt;&gt;"",'Geotech Log'!$R$4,""))</f>
        <v>FRO</v>
      </c>
      <c r="C271" s="262">
        <f>IF(ISBLANK('Geotech Log'!A278),IF(ISBLANK('Geotech Log'!J278),"",C270),'Geotech Log'!A278)</f>
        <v>44070</v>
      </c>
      <c r="D271" s="262" t="str">
        <f>IF(ISBLANK('Geotech Log'!C278),"",'Geotech Log'!C278)</f>
        <v>KK</v>
      </c>
      <c r="E271" s="263">
        <f>IF(ISBLANK('Geotech Log'!D278),"",'Geotech Log'!D278)</f>
        <v>191</v>
      </c>
      <c r="F271" s="263" t="str">
        <f>IF(ISBLANK('Geotech Log'!H278),"",'Geotech Log'!H278)</f>
        <v/>
      </c>
      <c r="G271" s="263" t="str">
        <f>IF(ISBLANK('Geotech Log'!I278),"",'Geotech Log'!I278)</f>
        <v/>
      </c>
      <c r="H271" s="263">
        <f>IF(ISBLANK('Geotech Log'!J278),"",'Geotech Log'!J278)</f>
        <v>271</v>
      </c>
      <c r="I271" s="264">
        <f>IF(ISBLANK('Geotech Log'!K278),"",'Geotech Log'!K278)</f>
        <v>571</v>
      </c>
      <c r="J271" s="264">
        <f>IF(ISBLANK('Geotech Log'!L278),"",'Geotech Log'!L278)</f>
        <v>572.1</v>
      </c>
      <c r="K271" s="264">
        <f>IF(ISBLANK('Geotech Log'!N278),"",'Geotech Log'!N278)</f>
        <v>1.1000000000000001</v>
      </c>
      <c r="L271" s="264">
        <f>IF(ISBLANK('Geotech Log'!O278),"",'Geotech Log'!O278)</f>
        <v>99.999999999997939</v>
      </c>
      <c r="M271" s="264">
        <f>IF(ISBLANK('Geotech Log'!P278),"",'Geotech Log'!P278)</f>
        <v>1.1000000000000001</v>
      </c>
      <c r="N271" s="264">
        <f>IF(ISBLANK('Geotech Log'!Q278),"",'Geotech Log'!Q278)</f>
        <v>99.999999999997939</v>
      </c>
      <c r="O271" s="263">
        <f>IF(ISBLANK('Geotech Log'!R278),"",'Geotech Log'!R278)</f>
        <v>20</v>
      </c>
      <c r="P271" s="263">
        <f>IF(ISBLANK('Geotech Log'!T278),"",'Geotech Log'!T278)</f>
        <v>12</v>
      </c>
      <c r="Q271" s="261" t="str">
        <f>IF(ISBLANK('Geotech Log'!W278),"",'Geotech Log'!W278)</f>
        <v>MST</v>
      </c>
      <c r="R271" s="261">
        <f>IF(ISBLANK('Geotech Log'!X278),"",'Geotech Log'!X278)</f>
        <v>1</v>
      </c>
      <c r="S271" s="261" t="str">
        <f>IF(ISBLANK('Geotech Log'!Y278),"",'Geotech Log'!Y278)</f>
        <v/>
      </c>
      <c r="T271" s="261" t="str">
        <f>IF(ISBLANK('Geotech Log'!Z278),"",'Geotech Log'!Z278)</f>
        <v/>
      </c>
      <c r="U271" s="261" t="str">
        <f>IF(ISBLANK('Geotech Log'!AA278),"",'Geotech Log'!AA278)</f>
        <v/>
      </c>
      <c r="V271" s="261" t="str">
        <f>IF(ISBLANK('Geotech Log'!AB278),"",'Geotech Log'!AB278)</f>
        <v/>
      </c>
      <c r="W271" s="261" t="str">
        <f>IF(ISBLANK('Geotech Log'!AC278),"",'Geotech Log'!AC278)</f>
        <v>DGY</v>
      </c>
      <c r="X271" s="261" t="str">
        <f>IF(ISBLANK('Geotech Log'!AD278),"",'Geotech Log'!AD278)</f>
        <v>VF</v>
      </c>
      <c r="Y271" s="261" t="str">
        <f>IF(ISBLANK('Geotech Log'!AE278),"",'Geotech Log'!AE278)</f>
        <v>MAS</v>
      </c>
      <c r="Z271" s="261" t="str">
        <f>IF(ISBLANK('Geotech Log'!AF278),"",'Geotech Log'!AF278)</f>
        <v>MAS</v>
      </c>
      <c r="AA271" s="261" t="str">
        <f>IF(ISBLANK('Geotech Log'!AG278),"",'Geotech Log'!AG278)</f>
        <v>W1</v>
      </c>
      <c r="AB271" s="261" t="str">
        <f>IF(ISBLANK('Geotech Log'!AH278),"",'Geotech Log'!AH278)</f>
        <v>R2</v>
      </c>
      <c r="AC271" s="263">
        <f>IF(ISBLANK('Geotech Log'!AI278),"",'Geotech Log'!AI278)</f>
        <v>2</v>
      </c>
      <c r="AD271" s="263">
        <f ca="1">IF(ISBLANK('Geotech Log'!AJ278),"",'Geotech Log'!AJ278)</f>
        <v>11</v>
      </c>
      <c r="AE271" s="263">
        <f ca="1">IF(ISBLANK('Geotech Log'!AK278),"",'Geotech Log'!AK278)</f>
        <v>53</v>
      </c>
      <c r="AF271" s="467" t="str">
        <f>IF(ISBLANK('Geotech Log'!AL278),"",'Geotech Log'!AL278)</f>
        <v/>
      </c>
    </row>
    <row r="272" spans="1:32" x14ac:dyDescent="0.3">
      <c r="A272" s="261" t="str">
        <f>IF(ISBLANK('Geotech Log'!$C$2),"",IF('Geotech Log'!J279&lt;&gt;"",'Geotech Log'!$C$2,""))</f>
        <v>DDH 3476</v>
      </c>
      <c r="B272" s="261" t="str">
        <f>IF(ISBLANK('Geotech Log'!$R$4),"",IF('Geotech Log'!J279&lt;&gt;"",'Geotech Log'!$R$4,""))</f>
        <v>FRO</v>
      </c>
      <c r="C272" s="262">
        <f>IF(ISBLANK('Geotech Log'!A279),IF(ISBLANK('Geotech Log'!J279),"",C271),'Geotech Log'!A279)</f>
        <v>44070</v>
      </c>
      <c r="D272" s="262" t="str">
        <f>IF(ISBLANK('Geotech Log'!C279),"",'Geotech Log'!C279)</f>
        <v>KK</v>
      </c>
      <c r="E272" s="263" t="str">
        <f>IF(ISBLANK('Geotech Log'!D279),"",'Geotech Log'!D279)</f>
        <v/>
      </c>
      <c r="F272" s="263" t="str">
        <f>IF(ISBLANK('Geotech Log'!H279),"",'Geotech Log'!H279)</f>
        <v/>
      </c>
      <c r="G272" s="263" t="str">
        <f>IF(ISBLANK('Geotech Log'!I279),"",'Geotech Log'!I279)</f>
        <v/>
      </c>
      <c r="H272" s="263">
        <f>IF(ISBLANK('Geotech Log'!J279),"",'Geotech Log'!J279)</f>
        <v>272</v>
      </c>
      <c r="I272" s="264">
        <f>IF(ISBLANK('Geotech Log'!K279),"",'Geotech Log'!K279)</f>
        <v>572.1</v>
      </c>
      <c r="J272" s="264">
        <f>IF(ISBLANK('Geotech Log'!L279),"",'Geotech Log'!L279)</f>
        <v>572.88</v>
      </c>
      <c r="K272" s="264">
        <f>IF(ISBLANK('Geotech Log'!N279),"",'Geotech Log'!N279)</f>
        <v>0.75</v>
      </c>
      <c r="L272" s="264">
        <f>IF(ISBLANK('Geotech Log'!O279),"",'Geotech Log'!O279)</f>
        <v>96.153846153849514</v>
      </c>
      <c r="M272" s="264">
        <f>IF(ISBLANK('Geotech Log'!P279),"",'Geotech Log'!P279)</f>
        <v>0</v>
      </c>
      <c r="N272" s="264">
        <f>IF(ISBLANK('Geotech Log'!Q279),"",'Geotech Log'!Q279)</f>
        <v>0</v>
      </c>
      <c r="O272" s="263">
        <f>IF(ISBLANK('Geotech Log'!R279),"",'Geotech Log'!R279)</f>
        <v>3</v>
      </c>
      <c r="P272" s="263">
        <f>IF(ISBLANK('Geotech Log'!T279),"",'Geotech Log'!T279)</f>
        <v>78</v>
      </c>
      <c r="Q272" s="261" t="str">
        <f>IF(ISBLANK('Geotech Log'!W279),"",'Geotech Log'!W279)</f>
        <v>COAL</v>
      </c>
      <c r="R272" s="261">
        <f>IF(ISBLANK('Geotech Log'!X279),"",'Geotech Log'!X279)</f>
        <v>0.9</v>
      </c>
      <c r="S272" s="261" t="str">
        <f>IF(ISBLANK('Geotech Log'!Y279),"",'Geotech Log'!Y279)</f>
        <v>MST</v>
      </c>
      <c r="T272" s="261">
        <f>IF(ISBLANK('Geotech Log'!Z279),"",'Geotech Log'!Z279)</f>
        <v>0.1</v>
      </c>
      <c r="U272" s="261" t="str">
        <f>IF(ISBLANK('Geotech Log'!AA279),"",'Geotech Log'!AA279)</f>
        <v/>
      </c>
      <c r="V272" s="261" t="str">
        <f>IF(ISBLANK('Geotech Log'!AB279),"",'Geotech Log'!AB279)</f>
        <v/>
      </c>
      <c r="W272" s="261" t="str">
        <f>IF(ISBLANK('Geotech Log'!AC279),"",'Geotech Log'!AC279)</f>
        <v>BK</v>
      </c>
      <c r="X272" s="261" t="str">
        <f>IF(ISBLANK('Geotech Log'!AD279),"",'Geotech Log'!AD279)</f>
        <v>VF</v>
      </c>
      <c r="Y272" s="261" t="str">
        <f>IF(ISBLANK('Geotech Log'!AE279),"",'Geotech Log'!AE279)</f>
        <v>MAS</v>
      </c>
      <c r="Z272" s="261" t="str">
        <f>IF(ISBLANK('Geotech Log'!AF279),"",'Geotech Log'!AF279)</f>
        <v>MAS</v>
      </c>
      <c r="AA272" s="261" t="str">
        <f>IF(ISBLANK('Geotech Log'!AG279),"",'Geotech Log'!AG279)</f>
        <v>W1</v>
      </c>
      <c r="AB272" s="261" t="str">
        <f>IF(ISBLANK('Geotech Log'!AH279),"",'Geotech Log'!AH279)</f>
        <v>R1</v>
      </c>
      <c r="AC272" s="263">
        <f>IF(ISBLANK('Geotech Log'!AI279),"",'Geotech Log'!AI279)</f>
        <v>1</v>
      </c>
      <c r="AD272" s="263">
        <f ca="1">IF(ISBLANK('Geotech Log'!AJ279),"",'Geotech Log'!AJ279)</f>
        <v>10</v>
      </c>
      <c r="AE272" s="263">
        <f ca="1">IF(ISBLANK('Geotech Log'!AK279),"",'Geotech Log'!AK279)</f>
        <v>29</v>
      </c>
      <c r="AF272" s="467" t="str">
        <f>IF(ISBLANK('Geotech Log'!AL279),"",'Geotech Log'!AL279)</f>
        <v/>
      </c>
    </row>
    <row r="273" spans="1:32" x14ac:dyDescent="0.3">
      <c r="A273" s="261" t="str">
        <f>IF(ISBLANK('Geotech Log'!$C$2),"",IF('Geotech Log'!J280&lt;&gt;"",'Geotech Log'!$C$2,""))</f>
        <v>DDH 3476</v>
      </c>
      <c r="B273" s="261" t="str">
        <f>IF(ISBLANK('Geotech Log'!$R$4),"",IF('Geotech Log'!J280&lt;&gt;"",'Geotech Log'!$R$4,""))</f>
        <v>FRO</v>
      </c>
      <c r="C273" s="262">
        <f>IF(ISBLANK('Geotech Log'!A280),IF(ISBLANK('Geotech Log'!J280),"",C272),'Geotech Log'!A280)</f>
        <v>44070</v>
      </c>
      <c r="D273" s="262" t="str">
        <f>IF(ISBLANK('Geotech Log'!C280),"",'Geotech Log'!C280)</f>
        <v>KK</v>
      </c>
      <c r="E273" s="263" t="str">
        <f>IF(ISBLANK('Geotech Log'!D280),"",'Geotech Log'!D280)</f>
        <v/>
      </c>
      <c r="F273" s="263" t="str">
        <f>IF(ISBLANK('Geotech Log'!H280),"",'Geotech Log'!H280)</f>
        <v/>
      </c>
      <c r="G273" s="263" t="str">
        <f>IF(ISBLANK('Geotech Log'!I280),"",'Geotech Log'!I280)</f>
        <v/>
      </c>
      <c r="H273" s="263">
        <f>IF(ISBLANK('Geotech Log'!J280),"",'Geotech Log'!J280)</f>
        <v>273</v>
      </c>
      <c r="I273" s="264">
        <f>IF(ISBLANK('Geotech Log'!K280),"",'Geotech Log'!K280)</f>
        <v>572.88</v>
      </c>
      <c r="J273" s="264">
        <f>IF(ISBLANK('Geotech Log'!L280),"",'Geotech Log'!L280)</f>
        <v>574</v>
      </c>
      <c r="K273" s="264">
        <f>IF(ISBLANK('Geotech Log'!N280),"",'Geotech Log'!N280)</f>
        <v>1.1200000000000001</v>
      </c>
      <c r="L273" s="264">
        <f>IF(ISBLANK('Geotech Log'!O280),"",'Geotech Log'!O280)</f>
        <v>99.999999999999602</v>
      </c>
      <c r="M273" s="264">
        <f>IF(ISBLANK('Geotech Log'!P280),"",'Geotech Log'!P280)</f>
        <v>1.1200000000000001</v>
      </c>
      <c r="N273" s="264">
        <f>IF(ISBLANK('Geotech Log'!Q280),"",'Geotech Log'!Q280)</f>
        <v>99.999999999999602</v>
      </c>
      <c r="O273" s="263">
        <f>IF(ISBLANK('Geotech Log'!R280),"",'Geotech Log'!R280)</f>
        <v>20</v>
      </c>
      <c r="P273" s="263">
        <f>IF(ISBLANK('Geotech Log'!T280),"",'Geotech Log'!T280)</f>
        <v>4</v>
      </c>
      <c r="Q273" s="261" t="str">
        <f>IF(ISBLANK('Geotech Log'!W280),"",'Geotech Log'!W280)</f>
        <v>MST</v>
      </c>
      <c r="R273" s="261">
        <f>IF(ISBLANK('Geotech Log'!X280),"",'Geotech Log'!X280)</f>
        <v>0.8</v>
      </c>
      <c r="S273" s="261" t="str">
        <f>IF(ISBLANK('Geotech Log'!Y280),"",'Geotech Log'!Y280)</f>
        <v>SST</v>
      </c>
      <c r="T273" s="261">
        <f>IF(ISBLANK('Geotech Log'!Z280),"",'Geotech Log'!Z280)</f>
        <v>0.2</v>
      </c>
      <c r="U273" s="261" t="str">
        <f>IF(ISBLANK('Geotech Log'!AA280),"",'Geotech Log'!AA280)</f>
        <v/>
      </c>
      <c r="V273" s="261" t="str">
        <f>IF(ISBLANK('Geotech Log'!AB280),"",'Geotech Log'!AB280)</f>
        <v/>
      </c>
      <c r="W273" s="261" t="str">
        <f>IF(ISBLANK('Geotech Log'!AC280),"",'Geotech Log'!AC280)</f>
        <v>GY</v>
      </c>
      <c r="X273" s="261" t="str">
        <f>IF(ISBLANK('Geotech Log'!AD280),"",'Geotech Log'!AD280)</f>
        <v>VF</v>
      </c>
      <c r="Y273" s="261" t="str">
        <f>IF(ISBLANK('Geotech Log'!AE280),"",'Geotech Log'!AE280)</f>
        <v>INT</v>
      </c>
      <c r="Z273" s="261" t="str">
        <f>IF(ISBLANK('Geotech Log'!AF280),"",'Geotech Log'!AF280)</f>
        <v>TLAM</v>
      </c>
      <c r="AA273" s="261" t="str">
        <f>IF(ISBLANK('Geotech Log'!AG280),"",'Geotech Log'!AG280)</f>
        <v>W1</v>
      </c>
      <c r="AB273" s="261" t="str">
        <f>IF(ISBLANK('Geotech Log'!AH280),"",'Geotech Log'!AH280)</f>
        <v>R3</v>
      </c>
      <c r="AC273" s="263">
        <f>IF(ISBLANK('Geotech Log'!AI280),"",'Geotech Log'!AI280)</f>
        <v>4</v>
      </c>
      <c r="AD273" s="263">
        <f ca="1">IF(ISBLANK('Geotech Log'!AJ280),"",'Geotech Log'!AJ280)</f>
        <v>6</v>
      </c>
      <c r="AE273" s="263">
        <f ca="1">IF(ISBLANK('Geotech Log'!AK280),"",'Geotech Log'!AK280)</f>
        <v>50</v>
      </c>
      <c r="AF273" s="467" t="str">
        <f>IF(ISBLANK('Geotech Log'!AL280),"",'Geotech Log'!AL280)</f>
        <v/>
      </c>
    </row>
    <row r="274" spans="1:32" x14ac:dyDescent="0.3">
      <c r="A274" s="261" t="str">
        <f>IF(ISBLANK('Geotech Log'!$C$2),"",IF('Geotech Log'!J281&lt;&gt;"",'Geotech Log'!$C$2,""))</f>
        <v>DDH 3476</v>
      </c>
      <c r="B274" s="261" t="str">
        <f>IF(ISBLANK('Geotech Log'!$R$4),"",IF('Geotech Log'!J281&lt;&gt;"",'Geotech Log'!$R$4,""))</f>
        <v>FRO</v>
      </c>
      <c r="C274" s="262">
        <f>IF(ISBLANK('Geotech Log'!A281),IF(ISBLANK('Geotech Log'!J281),"",C273),'Geotech Log'!A281)</f>
        <v>44070</v>
      </c>
      <c r="D274" s="262" t="str">
        <f>IF(ISBLANK('Geotech Log'!C281),"",'Geotech Log'!C281)</f>
        <v>KK</v>
      </c>
      <c r="E274" s="263">
        <f>IF(ISBLANK('Geotech Log'!D281),"",'Geotech Log'!D281)</f>
        <v>192</v>
      </c>
      <c r="F274" s="263" t="str">
        <f>IF(ISBLANK('Geotech Log'!H281),"",'Geotech Log'!H281)</f>
        <v/>
      </c>
      <c r="G274" s="263" t="str">
        <f>IF(ISBLANK('Geotech Log'!I281),"",'Geotech Log'!I281)</f>
        <v/>
      </c>
      <c r="H274" s="263">
        <f>IF(ISBLANK('Geotech Log'!J281),"",'Geotech Log'!J281)</f>
        <v>274</v>
      </c>
      <c r="I274" s="264">
        <f>IF(ISBLANK('Geotech Log'!K281),"",'Geotech Log'!K281)</f>
        <v>574</v>
      </c>
      <c r="J274" s="264">
        <f>IF(ISBLANK('Geotech Log'!L281),"",'Geotech Log'!L281)</f>
        <v>576.5</v>
      </c>
      <c r="K274" s="264">
        <f>IF(ISBLANK('Geotech Log'!N281),"",'Geotech Log'!N281)</f>
        <v>2.4500000000000002</v>
      </c>
      <c r="L274" s="264">
        <f>IF(ISBLANK('Geotech Log'!O281),"",'Geotech Log'!O281)</f>
        <v>98.000000000000014</v>
      </c>
      <c r="M274" s="264">
        <f>IF(ISBLANK('Geotech Log'!P281),"",'Geotech Log'!P281)</f>
        <v>2.08</v>
      </c>
      <c r="N274" s="264">
        <f>IF(ISBLANK('Geotech Log'!Q281),"",'Geotech Log'!Q281)</f>
        <v>83.2</v>
      </c>
      <c r="O274" s="263">
        <f>IF(ISBLANK('Geotech Log'!R281),"",'Geotech Log'!R281)</f>
        <v>17</v>
      </c>
      <c r="P274" s="263">
        <f>IF(ISBLANK('Geotech Log'!T281),"",'Geotech Log'!T281)</f>
        <v>15</v>
      </c>
      <c r="Q274" s="261" t="str">
        <f>IF(ISBLANK('Geotech Log'!W281),"",'Geotech Log'!W281)</f>
        <v>MST</v>
      </c>
      <c r="R274" s="261">
        <f>IF(ISBLANK('Geotech Log'!X281),"",'Geotech Log'!X281)</f>
        <v>1</v>
      </c>
      <c r="S274" s="261" t="str">
        <f>IF(ISBLANK('Geotech Log'!Y281),"",'Geotech Log'!Y281)</f>
        <v/>
      </c>
      <c r="T274" s="261" t="str">
        <f>IF(ISBLANK('Geotech Log'!Z281),"",'Geotech Log'!Z281)</f>
        <v/>
      </c>
      <c r="U274" s="261" t="str">
        <f>IF(ISBLANK('Geotech Log'!AA281),"",'Geotech Log'!AA281)</f>
        <v/>
      </c>
      <c r="V274" s="261" t="str">
        <f>IF(ISBLANK('Geotech Log'!AB281),"",'Geotech Log'!AB281)</f>
        <v/>
      </c>
      <c r="W274" s="261" t="str">
        <f>IF(ISBLANK('Geotech Log'!AC281),"",'Geotech Log'!AC281)</f>
        <v>DGY</v>
      </c>
      <c r="X274" s="261" t="str">
        <f>IF(ISBLANK('Geotech Log'!AD281),"",'Geotech Log'!AD281)</f>
        <v>VF</v>
      </c>
      <c r="Y274" s="261" t="str">
        <f>IF(ISBLANK('Geotech Log'!AE281),"",'Geotech Log'!AE281)</f>
        <v>MAS</v>
      </c>
      <c r="Z274" s="261" t="str">
        <f>IF(ISBLANK('Geotech Log'!AF281),"",'Geotech Log'!AF281)</f>
        <v>MAS</v>
      </c>
      <c r="AA274" s="261" t="str">
        <f>IF(ISBLANK('Geotech Log'!AG281),"",'Geotech Log'!AG281)</f>
        <v>W1</v>
      </c>
      <c r="AB274" s="261" t="str">
        <f>IF(ISBLANK('Geotech Log'!AH281),"",'Geotech Log'!AH281)</f>
        <v>R2</v>
      </c>
      <c r="AC274" s="263">
        <f>IF(ISBLANK('Geotech Log'!AI281),"",'Geotech Log'!AI281)</f>
        <v>2</v>
      </c>
      <c r="AD274" s="263">
        <f ca="1">IF(ISBLANK('Geotech Log'!AJ281),"",'Geotech Log'!AJ281)</f>
        <v>13.928571428571429</v>
      </c>
      <c r="AE274" s="263">
        <f ca="1">IF(ISBLANK('Geotech Log'!AK281),"",'Geotech Log'!AK281)</f>
        <v>52.928571428571431</v>
      </c>
      <c r="AF274" s="467" t="str">
        <f>IF(ISBLANK('Geotech Log'!AL281),"",'Geotech Log'!AL281)</f>
        <v/>
      </c>
    </row>
    <row r="275" spans="1:32" x14ac:dyDescent="0.3">
      <c r="A275" s="261" t="str">
        <f>IF(ISBLANK('Geotech Log'!$C$2),"",IF('Geotech Log'!J282&lt;&gt;"",'Geotech Log'!$C$2,""))</f>
        <v>DDH 3476</v>
      </c>
      <c r="B275" s="261" t="str">
        <f>IF(ISBLANK('Geotech Log'!$R$4),"",IF('Geotech Log'!J282&lt;&gt;"",'Geotech Log'!$R$4,""))</f>
        <v>FRO</v>
      </c>
      <c r="C275" s="262">
        <f>IF(ISBLANK('Geotech Log'!A282),IF(ISBLANK('Geotech Log'!J282),"",C274),'Geotech Log'!A282)</f>
        <v>44070</v>
      </c>
      <c r="D275" s="262" t="str">
        <f>IF(ISBLANK('Geotech Log'!C282),"",'Geotech Log'!C282)</f>
        <v>KK</v>
      </c>
      <c r="E275" s="263" t="str">
        <f>IF(ISBLANK('Geotech Log'!D282),"",'Geotech Log'!D282)</f>
        <v/>
      </c>
      <c r="F275" s="263" t="str">
        <f>IF(ISBLANK('Geotech Log'!H282),"",'Geotech Log'!H282)</f>
        <v/>
      </c>
      <c r="G275" s="263" t="str">
        <f>IF(ISBLANK('Geotech Log'!I282),"",'Geotech Log'!I282)</f>
        <v/>
      </c>
      <c r="H275" s="263">
        <f>IF(ISBLANK('Geotech Log'!J282),"",'Geotech Log'!J282)</f>
        <v>275</v>
      </c>
      <c r="I275" s="264">
        <f>IF(ISBLANK('Geotech Log'!K282),"",'Geotech Log'!K282)</f>
        <v>576.5</v>
      </c>
      <c r="J275" s="264">
        <f>IF(ISBLANK('Geotech Log'!L282),"",'Geotech Log'!L282)</f>
        <v>577</v>
      </c>
      <c r="K275" s="264">
        <f>IF(ISBLANK('Geotech Log'!N282),"",'Geotech Log'!N282)</f>
        <v>0.5</v>
      </c>
      <c r="L275" s="264">
        <f>IF(ISBLANK('Geotech Log'!O282),"",'Geotech Log'!O282)</f>
        <v>100</v>
      </c>
      <c r="M275" s="264">
        <f>IF(ISBLANK('Geotech Log'!P282),"",'Geotech Log'!P282)</f>
        <v>0.5</v>
      </c>
      <c r="N275" s="264">
        <f>IF(ISBLANK('Geotech Log'!Q282),"",'Geotech Log'!Q282)</f>
        <v>100</v>
      </c>
      <c r="O275" s="263">
        <f>IF(ISBLANK('Geotech Log'!R282),"",'Geotech Log'!R282)</f>
        <v>20</v>
      </c>
      <c r="P275" s="263">
        <f>IF(ISBLANK('Geotech Log'!T282),"",'Geotech Log'!T282)</f>
        <v>0</v>
      </c>
      <c r="Q275" s="261" t="str">
        <f>IF(ISBLANK('Geotech Log'!W282),"",'Geotech Log'!W282)</f>
        <v>SST</v>
      </c>
      <c r="R275" s="261">
        <f>IF(ISBLANK('Geotech Log'!X282),"",'Geotech Log'!X282)</f>
        <v>0.7</v>
      </c>
      <c r="S275" s="261" t="str">
        <f>IF(ISBLANK('Geotech Log'!Y282),"",'Geotech Log'!Y282)</f>
        <v>MST</v>
      </c>
      <c r="T275" s="261">
        <f>IF(ISBLANK('Geotech Log'!Z282),"",'Geotech Log'!Z282)</f>
        <v>0.2</v>
      </c>
      <c r="U275" s="261" t="str">
        <f>IF(ISBLANK('Geotech Log'!AA282),"",'Geotech Log'!AA282)</f>
        <v>SLST</v>
      </c>
      <c r="V275" s="261">
        <f>IF(ISBLANK('Geotech Log'!AB282),"",'Geotech Log'!AB282)</f>
        <v>0.1</v>
      </c>
      <c r="W275" s="261" t="str">
        <f>IF(ISBLANK('Geotech Log'!AC282),"",'Geotech Log'!AC282)</f>
        <v>GY</v>
      </c>
      <c r="X275" s="261" t="str">
        <f>IF(ISBLANK('Geotech Log'!AD282),"",'Geotech Log'!AD282)</f>
        <v>F</v>
      </c>
      <c r="Y275" s="261" t="str">
        <f>IF(ISBLANK('Geotech Log'!AE282),"",'Geotech Log'!AE282)</f>
        <v>BD</v>
      </c>
      <c r="Z275" s="261" t="str">
        <f>IF(ISBLANK('Geotech Log'!AF282),"",'Geotech Log'!AF282)</f>
        <v>LAM</v>
      </c>
      <c r="AA275" s="261" t="str">
        <f>IF(ISBLANK('Geotech Log'!AG282),"",'Geotech Log'!AG282)</f>
        <v>W1</v>
      </c>
      <c r="AB275" s="261" t="str">
        <f>IF(ISBLANK('Geotech Log'!AH282),"",'Geotech Log'!AH282)</f>
        <v>R4</v>
      </c>
      <c r="AC275" s="263">
        <f>IF(ISBLANK('Geotech Log'!AI282),"",'Geotech Log'!AI282)</f>
        <v>7</v>
      </c>
      <c r="AD275" s="263">
        <f ca="1">IF(ISBLANK('Geotech Log'!AJ282),"",'Geotech Log'!AJ282)</f>
        <v>25</v>
      </c>
      <c r="AE275" s="263">
        <f ca="1">IF(ISBLANK('Geotech Log'!AK282),"",'Geotech Log'!AK282)</f>
        <v>92</v>
      </c>
      <c r="AF275" s="467" t="str">
        <f>IF(ISBLANK('Geotech Log'!AL282),"",'Geotech Log'!AL282)</f>
        <v/>
      </c>
    </row>
    <row r="276" spans="1:32" x14ac:dyDescent="0.3">
      <c r="A276" s="261" t="str">
        <f>IF(ISBLANK('Geotech Log'!$C$2),"",IF('Geotech Log'!J283&lt;&gt;"",'Geotech Log'!$C$2,""))</f>
        <v>DDH 3476</v>
      </c>
      <c r="B276" s="261" t="str">
        <f>IF(ISBLANK('Geotech Log'!$R$4),"",IF('Geotech Log'!J283&lt;&gt;"",'Geotech Log'!$R$4,""))</f>
        <v>FRO</v>
      </c>
      <c r="C276" s="262">
        <f>IF(ISBLANK('Geotech Log'!A283),IF(ISBLANK('Geotech Log'!J283),"",C275),'Geotech Log'!A283)</f>
        <v>44070</v>
      </c>
      <c r="D276" s="262" t="str">
        <f>IF(ISBLANK('Geotech Log'!C283),"",'Geotech Log'!C283)</f>
        <v>KK</v>
      </c>
      <c r="E276" s="263">
        <f>IF(ISBLANK('Geotech Log'!D283),"",'Geotech Log'!D283)</f>
        <v>193</v>
      </c>
      <c r="F276" s="263" t="str">
        <f>IF(ISBLANK('Geotech Log'!H283),"",'Geotech Log'!H283)</f>
        <v/>
      </c>
      <c r="G276" s="263" t="str">
        <f>IF(ISBLANK('Geotech Log'!I283),"",'Geotech Log'!I283)</f>
        <v/>
      </c>
      <c r="H276" s="263">
        <f>IF(ISBLANK('Geotech Log'!J283),"",'Geotech Log'!J283)</f>
        <v>276</v>
      </c>
      <c r="I276" s="264">
        <f>IF(ISBLANK('Geotech Log'!K283),"",'Geotech Log'!K283)</f>
        <v>577</v>
      </c>
      <c r="J276" s="264">
        <f>IF(ISBLANK('Geotech Log'!L283),"",'Geotech Log'!L283)</f>
        <v>580</v>
      </c>
      <c r="K276" s="264">
        <f>IF(ISBLANK('Geotech Log'!N283),"",'Geotech Log'!N283)</f>
        <v>3.02</v>
      </c>
      <c r="L276" s="264">
        <f>IF(ISBLANK('Geotech Log'!O283),"",'Geotech Log'!O283)</f>
        <v>100</v>
      </c>
      <c r="M276" s="264">
        <f>IF(ISBLANK('Geotech Log'!P283),"",'Geotech Log'!P283)</f>
        <v>2.94</v>
      </c>
      <c r="N276" s="264">
        <f>IF(ISBLANK('Geotech Log'!Q283),"",'Geotech Log'!Q283)</f>
        <v>98</v>
      </c>
      <c r="O276" s="263">
        <f>IF(ISBLANK('Geotech Log'!R283),"",'Geotech Log'!R283)</f>
        <v>20</v>
      </c>
      <c r="P276" s="263">
        <f>IF(ISBLANK('Geotech Log'!T283),"",'Geotech Log'!T283)</f>
        <v>6</v>
      </c>
      <c r="Q276" s="261" t="str">
        <f>IF(ISBLANK('Geotech Log'!W283),"",'Geotech Log'!W283)</f>
        <v>SST</v>
      </c>
      <c r="R276" s="261">
        <f>IF(ISBLANK('Geotech Log'!X283),"",'Geotech Log'!X283)</f>
        <v>0.7</v>
      </c>
      <c r="S276" s="261" t="str">
        <f>IF(ISBLANK('Geotech Log'!Y283),"",'Geotech Log'!Y283)</f>
        <v>MST</v>
      </c>
      <c r="T276" s="261">
        <f>IF(ISBLANK('Geotech Log'!Z283),"",'Geotech Log'!Z283)</f>
        <v>0.2</v>
      </c>
      <c r="U276" s="261" t="str">
        <f>IF(ISBLANK('Geotech Log'!AA283),"",'Geotech Log'!AA283)</f>
        <v>SLST</v>
      </c>
      <c r="V276" s="261">
        <f>IF(ISBLANK('Geotech Log'!AB283),"",'Geotech Log'!AB283)</f>
        <v>0.1</v>
      </c>
      <c r="W276" s="261" t="str">
        <f>IF(ISBLANK('Geotech Log'!AC283),"",'Geotech Log'!AC283)</f>
        <v>GY</v>
      </c>
      <c r="X276" s="261" t="str">
        <f>IF(ISBLANK('Geotech Log'!AD283),"",'Geotech Log'!AD283)</f>
        <v>F</v>
      </c>
      <c r="Y276" s="261" t="str">
        <f>IF(ISBLANK('Geotech Log'!AE283),"",'Geotech Log'!AE283)</f>
        <v>BD</v>
      </c>
      <c r="Z276" s="261" t="str">
        <f>IF(ISBLANK('Geotech Log'!AF283),"",'Geotech Log'!AF283)</f>
        <v>LAM</v>
      </c>
      <c r="AA276" s="261" t="str">
        <f>IF(ISBLANK('Geotech Log'!AG283),"",'Geotech Log'!AG283)</f>
        <v>W1</v>
      </c>
      <c r="AB276" s="261" t="str">
        <f>IF(ISBLANK('Geotech Log'!AH283),"",'Geotech Log'!AH283)</f>
        <v>R4</v>
      </c>
      <c r="AC276" s="263">
        <f>IF(ISBLANK('Geotech Log'!AI283),"",'Geotech Log'!AI283)</f>
        <v>7</v>
      </c>
      <c r="AD276" s="263">
        <f ca="1">IF(ISBLANK('Geotech Log'!AJ283),"",'Geotech Log'!AJ283)</f>
        <v>13.333333333333334</v>
      </c>
      <c r="AE276" s="263">
        <f ca="1">IF(ISBLANK('Geotech Log'!AK283),"",'Geotech Log'!AK283)</f>
        <v>70.333333333333343</v>
      </c>
      <c r="AF276" s="467" t="str">
        <f>IF(ISBLANK('Geotech Log'!AL283),"",'Geotech Log'!AL283)</f>
        <v/>
      </c>
    </row>
    <row r="277" spans="1:32" x14ac:dyDescent="0.3">
      <c r="A277" s="261" t="str">
        <f>IF(ISBLANK('Geotech Log'!$C$2),"",IF('Geotech Log'!J284&lt;&gt;"",'Geotech Log'!$C$2,""))</f>
        <v>DDH 3476</v>
      </c>
      <c r="B277" s="261" t="str">
        <f>IF(ISBLANK('Geotech Log'!$R$4),"",IF('Geotech Log'!J284&lt;&gt;"",'Geotech Log'!$R$4,""))</f>
        <v>FRO</v>
      </c>
      <c r="C277" s="262">
        <f>IF(ISBLANK('Geotech Log'!A284),IF(ISBLANK('Geotech Log'!J284),"",C276),'Geotech Log'!A284)</f>
        <v>44070</v>
      </c>
      <c r="D277" s="262" t="str">
        <f>IF(ISBLANK('Geotech Log'!C284),"",'Geotech Log'!C284)</f>
        <v>KK</v>
      </c>
      <c r="E277" s="263">
        <f>IF(ISBLANK('Geotech Log'!D284),"",'Geotech Log'!D284)</f>
        <v>194</v>
      </c>
      <c r="F277" s="263" t="str">
        <f>IF(ISBLANK('Geotech Log'!H284),"",'Geotech Log'!H284)</f>
        <v/>
      </c>
      <c r="G277" s="263" t="str">
        <f>IF(ISBLANK('Geotech Log'!I284),"",'Geotech Log'!I284)</f>
        <v/>
      </c>
      <c r="H277" s="263">
        <f>IF(ISBLANK('Geotech Log'!J284),"",'Geotech Log'!J284)</f>
        <v>277</v>
      </c>
      <c r="I277" s="264">
        <f>IF(ISBLANK('Geotech Log'!K284),"",'Geotech Log'!K284)</f>
        <v>580</v>
      </c>
      <c r="J277" s="264">
        <f>IF(ISBLANK('Geotech Log'!L284),"",'Geotech Log'!L284)</f>
        <v>580.92999999999995</v>
      </c>
      <c r="K277" s="264">
        <f>IF(ISBLANK('Geotech Log'!N284),"",'Geotech Log'!N284)</f>
        <v>0.93</v>
      </c>
      <c r="L277" s="264">
        <f>IF(ISBLANK('Geotech Log'!O284),"",'Geotech Log'!O284)</f>
        <v>100</v>
      </c>
      <c r="M277" s="264">
        <f>IF(ISBLANK('Geotech Log'!P284),"",'Geotech Log'!P284)</f>
        <v>0.93</v>
      </c>
      <c r="N277" s="264">
        <f>IF(ISBLANK('Geotech Log'!Q284),"",'Geotech Log'!Q284)</f>
        <v>100</v>
      </c>
      <c r="O277" s="263">
        <f>IF(ISBLANK('Geotech Log'!R284),"",'Geotech Log'!R284)</f>
        <v>20</v>
      </c>
      <c r="P277" s="263">
        <f>IF(ISBLANK('Geotech Log'!T284),"",'Geotech Log'!T284)</f>
        <v>0</v>
      </c>
      <c r="Q277" s="261" t="str">
        <f>IF(ISBLANK('Geotech Log'!W284),"",'Geotech Log'!W284)</f>
        <v>SST</v>
      </c>
      <c r="R277" s="261">
        <f>IF(ISBLANK('Geotech Log'!X284),"",'Geotech Log'!X284)</f>
        <v>0.7</v>
      </c>
      <c r="S277" s="261" t="str">
        <f>IF(ISBLANK('Geotech Log'!Y284),"",'Geotech Log'!Y284)</f>
        <v>MST</v>
      </c>
      <c r="T277" s="261">
        <f>IF(ISBLANK('Geotech Log'!Z284),"",'Geotech Log'!Z284)</f>
        <v>0.2</v>
      </c>
      <c r="U277" s="261" t="str">
        <f>IF(ISBLANK('Geotech Log'!AA284),"",'Geotech Log'!AA284)</f>
        <v>SLST</v>
      </c>
      <c r="V277" s="261">
        <f>IF(ISBLANK('Geotech Log'!AB284),"",'Geotech Log'!AB284)</f>
        <v>0.1</v>
      </c>
      <c r="W277" s="261" t="str">
        <f>IF(ISBLANK('Geotech Log'!AC284),"",'Geotech Log'!AC284)</f>
        <v>GY</v>
      </c>
      <c r="X277" s="261" t="str">
        <f>IF(ISBLANK('Geotech Log'!AD284),"",'Geotech Log'!AD284)</f>
        <v>F</v>
      </c>
      <c r="Y277" s="261" t="str">
        <f>IF(ISBLANK('Geotech Log'!AE284),"",'Geotech Log'!AE284)</f>
        <v>BD</v>
      </c>
      <c r="Z277" s="261" t="str">
        <f>IF(ISBLANK('Geotech Log'!AF284),"",'Geotech Log'!AF284)</f>
        <v>LAM</v>
      </c>
      <c r="AA277" s="261" t="str">
        <f>IF(ISBLANK('Geotech Log'!AG284),"",'Geotech Log'!AG284)</f>
        <v>W1</v>
      </c>
      <c r="AB277" s="261" t="str">
        <f>IF(ISBLANK('Geotech Log'!AH284),"",'Geotech Log'!AH284)</f>
        <v>R4</v>
      </c>
      <c r="AC277" s="263">
        <f>IF(ISBLANK('Geotech Log'!AI284),"",'Geotech Log'!AI284)</f>
        <v>7</v>
      </c>
      <c r="AD277" s="263">
        <f ca="1">IF(ISBLANK('Geotech Log'!AJ284),"",'Geotech Log'!AJ284)</f>
        <v>25</v>
      </c>
      <c r="AE277" s="263">
        <f ca="1">IF(ISBLANK('Geotech Log'!AK284),"",'Geotech Log'!AK284)</f>
        <v>92</v>
      </c>
      <c r="AF277" s="467" t="str">
        <f>IF(ISBLANK('Geotech Log'!AL284),"",'Geotech Log'!AL284)</f>
        <v/>
      </c>
    </row>
    <row r="278" spans="1:32" x14ac:dyDescent="0.3">
      <c r="A278" s="261" t="str">
        <f>IF(ISBLANK('Geotech Log'!$C$2),"",IF('Geotech Log'!J285&lt;&gt;"",'Geotech Log'!$C$2,""))</f>
        <v>DDH 3476</v>
      </c>
      <c r="B278" s="261" t="str">
        <f>IF(ISBLANK('Geotech Log'!$R$4),"",IF('Geotech Log'!J285&lt;&gt;"",'Geotech Log'!$R$4,""))</f>
        <v>FRO</v>
      </c>
      <c r="C278" s="262">
        <f>IF(ISBLANK('Geotech Log'!A285),IF(ISBLANK('Geotech Log'!J285),"",C277),'Geotech Log'!A285)</f>
        <v>44070</v>
      </c>
      <c r="D278" s="262" t="str">
        <f>IF(ISBLANK('Geotech Log'!C285),"",'Geotech Log'!C285)</f>
        <v>KK</v>
      </c>
      <c r="E278" s="263" t="str">
        <f>IF(ISBLANK('Geotech Log'!D285),"",'Geotech Log'!D285)</f>
        <v/>
      </c>
      <c r="F278" s="263" t="str">
        <f>IF(ISBLANK('Geotech Log'!H285),"",'Geotech Log'!H285)</f>
        <v/>
      </c>
      <c r="G278" s="263" t="str">
        <f>IF(ISBLANK('Geotech Log'!I285),"",'Geotech Log'!I285)</f>
        <v/>
      </c>
      <c r="H278" s="263">
        <f>IF(ISBLANK('Geotech Log'!J285),"",'Geotech Log'!J285)</f>
        <v>278</v>
      </c>
      <c r="I278" s="264">
        <f>IF(ISBLANK('Geotech Log'!K285),"",'Geotech Log'!K285)</f>
        <v>580.92999999999995</v>
      </c>
      <c r="J278" s="264">
        <f>IF(ISBLANK('Geotech Log'!L285),"",'Geotech Log'!L285)</f>
        <v>583</v>
      </c>
      <c r="K278" s="264">
        <f>IF(ISBLANK('Geotech Log'!N285),"",'Geotech Log'!N285)</f>
        <v>2</v>
      </c>
      <c r="L278" s="264">
        <f>IF(ISBLANK('Geotech Log'!O285),"",'Geotech Log'!O285)</f>
        <v>96.618357487920363</v>
      </c>
      <c r="M278" s="264">
        <f>IF(ISBLANK('Geotech Log'!P285),"",'Geotech Log'!P285)</f>
        <v>1.83</v>
      </c>
      <c r="N278" s="264">
        <f>IF(ISBLANK('Geotech Log'!Q285),"",'Geotech Log'!Q285)</f>
        <v>88.405797101447149</v>
      </c>
      <c r="O278" s="263">
        <f>IF(ISBLANK('Geotech Log'!R285),"",'Geotech Log'!R285)</f>
        <v>17</v>
      </c>
      <c r="P278" s="263">
        <f>IF(ISBLANK('Geotech Log'!T285),"",'Geotech Log'!T285)</f>
        <v>5</v>
      </c>
      <c r="Q278" s="261" t="str">
        <f>IF(ISBLANK('Geotech Log'!W285),"",'Geotech Log'!W285)</f>
        <v>MST</v>
      </c>
      <c r="R278" s="261">
        <f>IF(ISBLANK('Geotech Log'!X285),"",'Geotech Log'!X285)</f>
        <v>0.8</v>
      </c>
      <c r="S278" s="261" t="str">
        <f>IF(ISBLANK('Geotech Log'!Y285),"",'Geotech Log'!Y285)</f>
        <v>SST</v>
      </c>
      <c r="T278" s="261">
        <f>IF(ISBLANK('Geotech Log'!Z285),"",'Geotech Log'!Z285)</f>
        <v>0.2</v>
      </c>
      <c r="U278" s="261" t="str">
        <f>IF(ISBLANK('Geotech Log'!AA285),"",'Geotech Log'!AA285)</f>
        <v/>
      </c>
      <c r="V278" s="261" t="str">
        <f>IF(ISBLANK('Geotech Log'!AB285),"",'Geotech Log'!AB285)</f>
        <v/>
      </c>
      <c r="W278" s="261" t="str">
        <f>IF(ISBLANK('Geotech Log'!AC285),"",'Geotech Log'!AC285)</f>
        <v>DGY</v>
      </c>
      <c r="X278" s="261" t="str">
        <f>IF(ISBLANK('Geotech Log'!AD285),"",'Geotech Log'!AD285)</f>
        <v>VF</v>
      </c>
      <c r="Y278" s="261" t="str">
        <f>IF(ISBLANK('Geotech Log'!AE285),"",'Geotech Log'!AE285)</f>
        <v>INT</v>
      </c>
      <c r="Z278" s="261" t="str">
        <f>IF(ISBLANK('Geotech Log'!AF285),"",'Geotech Log'!AF285)</f>
        <v>LAM</v>
      </c>
      <c r="AA278" s="261" t="str">
        <f>IF(ISBLANK('Geotech Log'!AG285),"",'Geotech Log'!AG285)</f>
        <v>W1</v>
      </c>
      <c r="AB278" s="261" t="str">
        <f>IF(ISBLANK('Geotech Log'!AH285),"",'Geotech Log'!AH285)</f>
        <v>R3</v>
      </c>
      <c r="AC278" s="263">
        <f>IF(ISBLANK('Geotech Log'!AI285),"",'Geotech Log'!AI285)</f>
        <v>4</v>
      </c>
      <c r="AD278" s="263">
        <f ca="1">IF(ISBLANK('Geotech Log'!AJ285),"",'Geotech Log'!AJ285)</f>
        <v>16.600000000000001</v>
      </c>
      <c r="AE278" s="263">
        <f ca="1">IF(ISBLANK('Geotech Log'!AK285),"",'Geotech Log'!AK285)</f>
        <v>67.599999999999994</v>
      </c>
      <c r="AF278" s="467" t="str">
        <f>IF(ISBLANK('Geotech Log'!AL285),"",'Geotech Log'!AL285)</f>
        <v>DECREASING SANDSTONE CONTENT WITH DEPTH</v>
      </c>
    </row>
    <row r="279" spans="1:32" x14ac:dyDescent="0.3">
      <c r="A279" s="261" t="str">
        <f>IF(ISBLANK('Geotech Log'!$C$2),"",IF('Geotech Log'!J286&lt;&gt;"",'Geotech Log'!$C$2,""))</f>
        <v>DDH 3476</v>
      </c>
      <c r="B279" s="261" t="str">
        <f>IF(ISBLANK('Geotech Log'!$R$4),"",IF('Geotech Log'!J286&lt;&gt;"",'Geotech Log'!$R$4,""))</f>
        <v>FRO</v>
      </c>
      <c r="C279" s="262">
        <f>IF(ISBLANK('Geotech Log'!A286),IF(ISBLANK('Geotech Log'!J286),"",C278),'Geotech Log'!A286)</f>
        <v>44070</v>
      </c>
      <c r="D279" s="262" t="str">
        <f>IF(ISBLANK('Geotech Log'!C286),"",'Geotech Log'!C286)</f>
        <v>KK</v>
      </c>
      <c r="E279" s="263">
        <f>IF(ISBLANK('Geotech Log'!D286),"",'Geotech Log'!D286)</f>
        <v>195</v>
      </c>
      <c r="F279" s="263" t="str">
        <f>IF(ISBLANK('Geotech Log'!H286),"",'Geotech Log'!H286)</f>
        <v/>
      </c>
      <c r="G279" s="263" t="str">
        <f>IF(ISBLANK('Geotech Log'!I286),"",'Geotech Log'!I286)</f>
        <v/>
      </c>
      <c r="H279" s="263">
        <f>IF(ISBLANK('Geotech Log'!J286),"",'Geotech Log'!J286)</f>
        <v>279</v>
      </c>
      <c r="I279" s="264">
        <f>IF(ISBLANK('Geotech Log'!K286),"",'Geotech Log'!K286)</f>
        <v>583</v>
      </c>
      <c r="J279" s="264">
        <f>IF(ISBLANK('Geotech Log'!L286),"",'Geotech Log'!L286)</f>
        <v>586</v>
      </c>
      <c r="K279" s="264">
        <f>IF(ISBLANK('Geotech Log'!N286),"",'Geotech Log'!N286)</f>
        <v>3</v>
      </c>
      <c r="L279" s="264">
        <f>IF(ISBLANK('Geotech Log'!O286),"",'Geotech Log'!O286)</f>
        <v>100</v>
      </c>
      <c r="M279" s="264">
        <f>IF(ISBLANK('Geotech Log'!P286),"",'Geotech Log'!P286)</f>
        <v>2.97</v>
      </c>
      <c r="N279" s="264">
        <f>IF(ISBLANK('Geotech Log'!Q286),"",'Geotech Log'!Q286)</f>
        <v>99.000000000000014</v>
      </c>
      <c r="O279" s="263">
        <f>IF(ISBLANK('Geotech Log'!R286),"",'Geotech Log'!R286)</f>
        <v>20</v>
      </c>
      <c r="P279" s="263">
        <f>IF(ISBLANK('Geotech Log'!T286),"",'Geotech Log'!T286)</f>
        <v>4</v>
      </c>
      <c r="Q279" s="261" t="str">
        <f>IF(ISBLANK('Geotech Log'!W286),"",'Geotech Log'!W286)</f>
        <v>SST</v>
      </c>
      <c r="R279" s="261">
        <f>IF(ISBLANK('Geotech Log'!X286),"",'Geotech Log'!X286)</f>
        <v>0.7</v>
      </c>
      <c r="S279" s="261" t="str">
        <f>IF(ISBLANK('Geotech Log'!Y286),"",'Geotech Log'!Y286)</f>
        <v>MST</v>
      </c>
      <c r="T279" s="261">
        <f>IF(ISBLANK('Geotech Log'!Z286),"",'Geotech Log'!Z286)</f>
        <v>0.2</v>
      </c>
      <c r="U279" s="261" t="str">
        <f>IF(ISBLANK('Geotech Log'!AA286),"",'Geotech Log'!AA286)</f>
        <v>SLST</v>
      </c>
      <c r="V279" s="261">
        <f>IF(ISBLANK('Geotech Log'!AB286),"",'Geotech Log'!AB286)</f>
        <v>0.1</v>
      </c>
      <c r="W279" s="261" t="str">
        <f>IF(ISBLANK('Geotech Log'!AC286),"",'Geotech Log'!AC286)</f>
        <v>GY</v>
      </c>
      <c r="X279" s="261" t="str">
        <f>IF(ISBLANK('Geotech Log'!AD286),"",'Geotech Log'!AD286)</f>
        <v>F</v>
      </c>
      <c r="Y279" s="261" t="str">
        <f>IF(ISBLANK('Geotech Log'!AE286),"",'Geotech Log'!AE286)</f>
        <v>INT</v>
      </c>
      <c r="Z279" s="261" t="str">
        <f>IF(ISBLANK('Geotech Log'!AF286),"",'Geotech Log'!AF286)</f>
        <v>LAM</v>
      </c>
      <c r="AA279" s="261" t="str">
        <f>IF(ISBLANK('Geotech Log'!AG286),"",'Geotech Log'!AG286)</f>
        <v>W1</v>
      </c>
      <c r="AB279" s="261" t="str">
        <f>IF(ISBLANK('Geotech Log'!AH286),"",'Geotech Log'!AH286)</f>
        <v>R4</v>
      </c>
      <c r="AC279" s="263">
        <f>IF(ISBLANK('Geotech Log'!AI286),"",'Geotech Log'!AI286)</f>
        <v>7</v>
      </c>
      <c r="AD279" s="263">
        <f ca="1">IF(ISBLANK('Geotech Log'!AJ286),"",'Geotech Log'!AJ286)</f>
        <v>12.666666666666666</v>
      </c>
      <c r="AE279" s="263">
        <f ca="1">IF(ISBLANK('Geotech Log'!AK286),"",'Geotech Log'!AK286)</f>
        <v>69.666666666666657</v>
      </c>
      <c r="AF279" s="467" t="str">
        <f>IF(ISBLANK('Geotech Log'!AL286),"",'Geotech Log'!AL286)</f>
        <v>INCREASING MUDSTONE CONTENT WITH DEPTH</v>
      </c>
    </row>
    <row r="280" spans="1:32" x14ac:dyDescent="0.3">
      <c r="A280" s="261" t="str">
        <f>IF(ISBLANK('Geotech Log'!$C$2),"",IF('Geotech Log'!J287&lt;&gt;"",'Geotech Log'!$C$2,""))</f>
        <v>DDH 3476</v>
      </c>
      <c r="B280" s="261" t="str">
        <f>IF(ISBLANK('Geotech Log'!$R$4),"",IF('Geotech Log'!J287&lt;&gt;"",'Geotech Log'!$R$4,""))</f>
        <v>FRO</v>
      </c>
      <c r="C280" s="262">
        <f>IF(ISBLANK('Geotech Log'!A287),IF(ISBLANK('Geotech Log'!J287),"",C279),'Geotech Log'!A287)</f>
        <v>44070</v>
      </c>
      <c r="D280" s="262" t="str">
        <f>IF(ISBLANK('Geotech Log'!C287),"",'Geotech Log'!C287)</f>
        <v>KK</v>
      </c>
      <c r="E280" s="263">
        <f>IF(ISBLANK('Geotech Log'!D287),"",'Geotech Log'!D287)</f>
        <v>196</v>
      </c>
      <c r="F280" s="263" t="str">
        <f>IF(ISBLANK('Geotech Log'!H287),"",'Geotech Log'!H287)</f>
        <v/>
      </c>
      <c r="G280" s="263" t="str">
        <f>IF(ISBLANK('Geotech Log'!I287),"",'Geotech Log'!I287)</f>
        <v/>
      </c>
      <c r="H280" s="263">
        <f>IF(ISBLANK('Geotech Log'!J287),"",'Geotech Log'!J287)</f>
        <v>280</v>
      </c>
      <c r="I280" s="264">
        <f>IF(ISBLANK('Geotech Log'!K287),"",'Geotech Log'!K287)</f>
        <v>586</v>
      </c>
      <c r="J280" s="264">
        <f>IF(ISBLANK('Geotech Log'!L287),"",'Geotech Log'!L287)</f>
        <v>589</v>
      </c>
      <c r="K280" s="264">
        <f>IF(ISBLANK('Geotech Log'!N287),"",'Geotech Log'!N287)</f>
        <v>3</v>
      </c>
      <c r="L280" s="264">
        <f>IF(ISBLANK('Geotech Log'!O287),"",'Geotech Log'!O287)</f>
        <v>100</v>
      </c>
      <c r="M280" s="264">
        <f>IF(ISBLANK('Geotech Log'!P287),"",'Geotech Log'!P287)</f>
        <v>2.89</v>
      </c>
      <c r="N280" s="264">
        <f>IF(ISBLANK('Geotech Log'!Q287),"",'Geotech Log'!Q287)</f>
        <v>96.333333333333343</v>
      </c>
      <c r="O280" s="263">
        <f>IF(ISBLANK('Geotech Log'!R287),"",'Geotech Log'!R287)</f>
        <v>20</v>
      </c>
      <c r="P280" s="263">
        <f>IF(ISBLANK('Geotech Log'!T287),"",'Geotech Log'!T287)</f>
        <v>6</v>
      </c>
      <c r="Q280" s="261" t="str">
        <f>IF(ISBLANK('Geotech Log'!W287),"",'Geotech Log'!W287)</f>
        <v>SST</v>
      </c>
      <c r="R280" s="261">
        <f>IF(ISBLANK('Geotech Log'!X287),"",'Geotech Log'!X287)</f>
        <v>0.7</v>
      </c>
      <c r="S280" s="261" t="str">
        <f>IF(ISBLANK('Geotech Log'!Y287),"",'Geotech Log'!Y287)</f>
        <v>MST</v>
      </c>
      <c r="T280" s="261">
        <f>IF(ISBLANK('Geotech Log'!Z287),"",'Geotech Log'!Z287)</f>
        <v>0.2</v>
      </c>
      <c r="U280" s="261" t="str">
        <f>IF(ISBLANK('Geotech Log'!AA287),"",'Geotech Log'!AA287)</f>
        <v>SLST</v>
      </c>
      <c r="V280" s="261">
        <f>IF(ISBLANK('Geotech Log'!AB287),"",'Geotech Log'!AB287)</f>
        <v>0.1</v>
      </c>
      <c r="W280" s="261" t="str">
        <f>IF(ISBLANK('Geotech Log'!AC287),"",'Geotech Log'!AC287)</f>
        <v>GY</v>
      </c>
      <c r="X280" s="261" t="str">
        <f>IF(ISBLANK('Geotech Log'!AD287),"",'Geotech Log'!AD287)</f>
        <v>F</v>
      </c>
      <c r="Y280" s="261" t="str">
        <f>IF(ISBLANK('Geotech Log'!AE287),"",'Geotech Log'!AE287)</f>
        <v>INT</v>
      </c>
      <c r="Z280" s="261" t="str">
        <f>IF(ISBLANK('Geotech Log'!AF287),"",'Geotech Log'!AF287)</f>
        <v>LAM</v>
      </c>
      <c r="AA280" s="261" t="str">
        <f>IF(ISBLANK('Geotech Log'!AG287),"",'Geotech Log'!AG287)</f>
        <v>W1</v>
      </c>
      <c r="AB280" s="261" t="str">
        <f>IF(ISBLANK('Geotech Log'!AH287),"",'Geotech Log'!AH287)</f>
        <v>R4</v>
      </c>
      <c r="AC280" s="263">
        <f>IF(ISBLANK('Geotech Log'!AI287),"",'Geotech Log'!AI287)</f>
        <v>7</v>
      </c>
      <c r="AD280" s="263">
        <f ca="1">IF(ISBLANK('Geotech Log'!AJ287),"",'Geotech Log'!AJ287)</f>
        <v>13</v>
      </c>
      <c r="AE280" s="263">
        <f ca="1">IF(ISBLANK('Geotech Log'!AK287),"",'Geotech Log'!AK287)</f>
        <v>70</v>
      </c>
      <c r="AF280" s="467" t="str">
        <f>IF(ISBLANK('Geotech Log'!AL287),"",'Geotech Log'!AL287)</f>
        <v>CALCITE VEINING</v>
      </c>
    </row>
    <row r="281" spans="1:32" x14ac:dyDescent="0.3">
      <c r="A281" s="261" t="str">
        <f>IF(ISBLANK('Geotech Log'!$C$2),"",IF('Geotech Log'!J288&lt;&gt;"",'Geotech Log'!$C$2,""))</f>
        <v>DDH 3476</v>
      </c>
      <c r="B281" s="261" t="str">
        <f>IF(ISBLANK('Geotech Log'!$R$4),"",IF('Geotech Log'!J288&lt;&gt;"",'Geotech Log'!$R$4,""))</f>
        <v>FRO</v>
      </c>
      <c r="C281" s="262">
        <f>IF(ISBLANK('Geotech Log'!A288),IF(ISBLANK('Geotech Log'!J288),"",C280),'Geotech Log'!A288)</f>
        <v>44070</v>
      </c>
      <c r="D281" s="262" t="str">
        <f>IF(ISBLANK('Geotech Log'!C288),"",'Geotech Log'!C288)</f>
        <v>KK</v>
      </c>
      <c r="E281" s="263">
        <f>IF(ISBLANK('Geotech Log'!D288),"",'Geotech Log'!D288)</f>
        <v>197</v>
      </c>
      <c r="F281" s="263" t="str">
        <f>IF(ISBLANK('Geotech Log'!H288),"",'Geotech Log'!H288)</f>
        <v/>
      </c>
      <c r="G281" s="263" t="str">
        <f>IF(ISBLANK('Geotech Log'!I288),"",'Geotech Log'!I288)</f>
        <v/>
      </c>
      <c r="H281" s="263">
        <f>IF(ISBLANK('Geotech Log'!J288),"",'Geotech Log'!J288)</f>
        <v>281</v>
      </c>
      <c r="I281" s="264">
        <f>IF(ISBLANK('Geotech Log'!K288),"",'Geotech Log'!K288)</f>
        <v>589</v>
      </c>
      <c r="J281" s="264">
        <f>IF(ISBLANK('Geotech Log'!L288),"",'Geotech Log'!L288)</f>
        <v>592</v>
      </c>
      <c r="K281" s="264">
        <f>IF(ISBLANK('Geotech Log'!N288),"",'Geotech Log'!N288)</f>
        <v>3.01</v>
      </c>
      <c r="L281" s="264">
        <f>IF(ISBLANK('Geotech Log'!O288),"",'Geotech Log'!O288)</f>
        <v>100</v>
      </c>
      <c r="M281" s="264">
        <f>IF(ISBLANK('Geotech Log'!P288),"",'Geotech Log'!P288)</f>
        <v>2.95</v>
      </c>
      <c r="N281" s="264">
        <f>IF(ISBLANK('Geotech Log'!Q288),"",'Geotech Log'!Q288)</f>
        <v>98.333333333333343</v>
      </c>
      <c r="O281" s="263">
        <f>IF(ISBLANK('Geotech Log'!R288),"",'Geotech Log'!R288)</f>
        <v>20</v>
      </c>
      <c r="P281" s="263">
        <f>IF(ISBLANK('Geotech Log'!T288),"",'Geotech Log'!T288)</f>
        <v>3</v>
      </c>
      <c r="Q281" s="261" t="str">
        <f>IF(ISBLANK('Geotech Log'!W288),"",'Geotech Log'!W288)</f>
        <v>MST</v>
      </c>
      <c r="R281" s="261">
        <f>IF(ISBLANK('Geotech Log'!X288),"",'Geotech Log'!X288)</f>
        <v>0.7</v>
      </c>
      <c r="S281" s="261" t="str">
        <f>IF(ISBLANK('Geotech Log'!Y288),"",'Geotech Log'!Y288)</f>
        <v>SST</v>
      </c>
      <c r="T281" s="261">
        <f>IF(ISBLANK('Geotech Log'!Z288),"",'Geotech Log'!Z288)</f>
        <v>0.3</v>
      </c>
      <c r="U281" s="261" t="str">
        <f>IF(ISBLANK('Geotech Log'!AA288),"",'Geotech Log'!AA288)</f>
        <v/>
      </c>
      <c r="V281" s="261" t="str">
        <f>IF(ISBLANK('Geotech Log'!AB288),"",'Geotech Log'!AB288)</f>
        <v/>
      </c>
      <c r="W281" s="261" t="str">
        <f>IF(ISBLANK('Geotech Log'!AC288),"",'Geotech Log'!AC288)</f>
        <v>DGY</v>
      </c>
      <c r="X281" s="261" t="str">
        <f>IF(ISBLANK('Geotech Log'!AD288),"",'Geotech Log'!AD288)</f>
        <v>VF</v>
      </c>
      <c r="Y281" s="261" t="str">
        <f>IF(ISBLANK('Geotech Log'!AE288),"",'Geotech Log'!AE288)</f>
        <v>INT</v>
      </c>
      <c r="Z281" s="261" t="str">
        <f>IF(ISBLANK('Geotech Log'!AF288),"",'Geotech Log'!AF288)</f>
        <v>TLAM</v>
      </c>
      <c r="AA281" s="261" t="str">
        <f>IF(ISBLANK('Geotech Log'!AG288),"",'Geotech Log'!AG288)</f>
        <v>W1</v>
      </c>
      <c r="AB281" s="261" t="str">
        <f>IF(ISBLANK('Geotech Log'!AH288),"",'Geotech Log'!AH288)</f>
        <v>R3</v>
      </c>
      <c r="AC281" s="263">
        <f>IF(ISBLANK('Geotech Log'!AI288),"",'Geotech Log'!AI288)</f>
        <v>4</v>
      </c>
      <c r="AD281" s="263">
        <f ca="1">IF(ISBLANK('Geotech Log'!AJ288),"",'Geotech Log'!AJ288)</f>
        <v>14.666666666666666</v>
      </c>
      <c r="AE281" s="263">
        <f ca="1">IF(ISBLANK('Geotech Log'!AK288),"",'Geotech Log'!AK288)</f>
        <v>73.666666666666657</v>
      </c>
      <c r="AF281" s="467" t="str">
        <f>IF(ISBLANK('Geotech Log'!AL288),"",'Geotech Log'!AL288)</f>
        <v/>
      </c>
    </row>
    <row r="282" spans="1:32" x14ac:dyDescent="0.3">
      <c r="A282" s="261" t="str">
        <f>IF(ISBLANK('Geotech Log'!$C$2),"",IF('Geotech Log'!J289&lt;&gt;"",'Geotech Log'!$C$2,""))</f>
        <v>DDH 3476</v>
      </c>
      <c r="B282" s="261" t="str">
        <f>IF(ISBLANK('Geotech Log'!$R$4),"",IF('Geotech Log'!J289&lt;&gt;"",'Geotech Log'!$R$4,""))</f>
        <v>FRO</v>
      </c>
      <c r="C282" s="262">
        <f>IF(ISBLANK('Geotech Log'!A289),IF(ISBLANK('Geotech Log'!J289),"",C281),'Geotech Log'!A289)</f>
        <v>44070</v>
      </c>
      <c r="D282" s="262" t="str">
        <f>IF(ISBLANK('Geotech Log'!C289),"",'Geotech Log'!C289)</f>
        <v>KK</v>
      </c>
      <c r="E282" s="263">
        <f>IF(ISBLANK('Geotech Log'!D289),"",'Geotech Log'!D289)</f>
        <v>198</v>
      </c>
      <c r="F282" s="263" t="str">
        <f>IF(ISBLANK('Geotech Log'!H289),"",'Geotech Log'!H289)</f>
        <v/>
      </c>
      <c r="G282" s="263" t="str">
        <f>IF(ISBLANK('Geotech Log'!I289),"",'Geotech Log'!I289)</f>
        <v/>
      </c>
      <c r="H282" s="263">
        <f>IF(ISBLANK('Geotech Log'!J289),"",'Geotech Log'!J289)</f>
        <v>282</v>
      </c>
      <c r="I282" s="264">
        <f>IF(ISBLANK('Geotech Log'!K289),"",'Geotech Log'!K289)</f>
        <v>592</v>
      </c>
      <c r="J282" s="264">
        <f>IF(ISBLANK('Geotech Log'!L289),"",'Geotech Log'!L289)</f>
        <v>595</v>
      </c>
      <c r="K282" s="264">
        <f>IF(ISBLANK('Geotech Log'!N289),"",'Geotech Log'!N289)</f>
        <v>3</v>
      </c>
      <c r="L282" s="264">
        <f>IF(ISBLANK('Geotech Log'!O289),"",'Geotech Log'!O289)</f>
        <v>100</v>
      </c>
      <c r="M282" s="264">
        <f>IF(ISBLANK('Geotech Log'!P289),"",'Geotech Log'!P289)</f>
        <v>3</v>
      </c>
      <c r="N282" s="264">
        <f>IF(ISBLANK('Geotech Log'!Q289),"",'Geotech Log'!Q289)</f>
        <v>100</v>
      </c>
      <c r="O282" s="263">
        <f>IF(ISBLANK('Geotech Log'!R289),"",'Geotech Log'!R289)</f>
        <v>20</v>
      </c>
      <c r="P282" s="263">
        <f>IF(ISBLANK('Geotech Log'!T289),"",'Geotech Log'!T289)</f>
        <v>2</v>
      </c>
      <c r="Q282" s="261" t="str">
        <f>IF(ISBLANK('Geotech Log'!W289),"",'Geotech Log'!W289)</f>
        <v>MST</v>
      </c>
      <c r="R282" s="261">
        <f>IF(ISBLANK('Geotech Log'!X289),"",'Geotech Log'!X289)</f>
        <v>0.7</v>
      </c>
      <c r="S282" s="261" t="str">
        <f>IF(ISBLANK('Geotech Log'!Y289),"",'Geotech Log'!Y289)</f>
        <v>SST</v>
      </c>
      <c r="T282" s="261">
        <f>IF(ISBLANK('Geotech Log'!Z289),"",'Geotech Log'!Z289)</f>
        <v>0.3</v>
      </c>
      <c r="U282" s="261" t="str">
        <f>IF(ISBLANK('Geotech Log'!AA289),"",'Geotech Log'!AA289)</f>
        <v/>
      </c>
      <c r="V282" s="261" t="str">
        <f>IF(ISBLANK('Geotech Log'!AB289),"",'Geotech Log'!AB289)</f>
        <v/>
      </c>
      <c r="W282" s="261" t="str">
        <f>IF(ISBLANK('Geotech Log'!AC289),"",'Geotech Log'!AC289)</f>
        <v>DGY</v>
      </c>
      <c r="X282" s="261" t="str">
        <f>IF(ISBLANK('Geotech Log'!AD289),"",'Geotech Log'!AD289)</f>
        <v>VF</v>
      </c>
      <c r="Y282" s="261" t="str">
        <f>IF(ISBLANK('Geotech Log'!AE289),"",'Geotech Log'!AE289)</f>
        <v>INT</v>
      </c>
      <c r="Z282" s="261" t="str">
        <f>IF(ISBLANK('Geotech Log'!AF289),"",'Geotech Log'!AF289)</f>
        <v>TLAM</v>
      </c>
      <c r="AA282" s="261" t="str">
        <f>IF(ISBLANK('Geotech Log'!AG289),"",'Geotech Log'!AG289)</f>
        <v>W1</v>
      </c>
      <c r="AB282" s="261" t="str">
        <f>IF(ISBLANK('Geotech Log'!AH289),"",'Geotech Log'!AH289)</f>
        <v>R3</v>
      </c>
      <c r="AC282" s="263">
        <f>IF(ISBLANK('Geotech Log'!AI289),"",'Geotech Log'!AI289)</f>
        <v>4</v>
      </c>
      <c r="AD282" s="263">
        <f ca="1">IF(ISBLANK('Geotech Log'!AJ289),"",'Geotech Log'!AJ289)</f>
        <v>9</v>
      </c>
      <c r="AE282" s="263">
        <f ca="1">IF(ISBLANK('Geotech Log'!AK289),"",'Geotech Log'!AK289)</f>
        <v>68</v>
      </c>
      <c r="AF282" s="467" t="str">
        <f>IF(ISBLANK('Geotech Log'!AL289),"",'Geotech Log'!AL289)</f>
        <v/>
      </c>
    </row>
    <row r="283" spans="1:32" x14ac:dyDescent="0.3">
      <c r="A283" s="261" t="str">
        <f>IF(ISBLANK('Geotech Log'!$C$2),"",IF('Geotech Log'!J290&lt;&gt;"",'Geotech Log'!$C$2,""))</f>
        <v>DDH 3476</v>
      </c>
      <c r="B283" s="261" t="str">
        <f>IF(ISBLANK('Geotech Log'!$R$4),"",IF('Geotech Log'!J290&lt;&gt;"",'Geotech Log'!$R$4,""))</f>
        <v>FRO</v>
      </c>
      <c r="C283" s="262">
        <f>IF(ISBLANK('Geotech Log'!A290),IF(ISBLANK('Geotech Log'!J290),"",C282),'Geotech Log'!A290)</f>
        <v>44070</v>
      </c>
      <c r="D283" s="262" t="str">
        <f>IF(ISBLANK('Geotech Log'!C290),"",'Geotech Log'!C290)</f>
        <v>KK</v>
      </c>
      <c r="E283" s="263">
        <f>IF(ISBLANK('Geotech Log'!D290),"",'Geotech Log'!D290)</f>
        <v>199</v>
      </c>
      <c r="F283" s="263" t="str">
        <f>IF(ISBLANK('Geotech Log'!H290),"",'Geotech Log'!H290)</f>
        <v/>
      </c>
      <c r="G283" s="263" t="str">
        <f>IF(ISBLANK('Geotech Log'!I290),"",'Geotech Log'!I290)</f>
        <v/>
      </c>
      <c r="H283" s="263">
        <f>IF(ISBLANK('Geotech Log'!J290),"",'Geotech Log'!J290)</f>
        <v>283</v>
      </c>
      <c r="I283" s="264">
        <f>IF(ISBLANK('Geotech Log'!K290),"",'Geotech Log'!K290)</f>
        <v>595</v>
      </c>
      <c r="J283" s="264">
        <f>IF(ISBLANK('Geotech Log'!L290),"",'Geotech Log'!L290)</f>
        <v>598</v>
      </c>
      <c r="K283" s="264">
        <f>IF(ISBLANK('Geotech Log'!N290),"",'Geotech Log'!N290)</f>
        <v>3</v>
      </c>
      <c r="L283" s="264">
        <f>IF(ISBLANK('Geotech Log'!O290),"",'Geotech Log'!O290)</f>
        <v>100</v>
      </c>
      <c r="M283" s="264">
        <f>IF(ISBLANK('Geotech Log'!P290),"",'Geotech Log'!P290)</f>
        <v>2.72</v>
      </c>
      <c r="N283" s="264">
        <f>IF(ISBLANK('Geotech Log'!Q290),"",'Geotech Log'!Q290)</f>
        <v>90.666666666666671</v>
      </c>
      <c r="O283" s="263">
        <f>IF(ISBLANK('Geotech Log'!R290),"",'Geotech Log'!R290)</f>
        <v>20</v>
      </c>
      <c r="P283" s="263">
        <f>IF(ISBLANK('Geotech Log'!T290),"",'Geotech Log'!T290)</f>
        <v>11</v>
      </c>
      <c r="Q283" s="261" t="str">
        <f>IF(ISBLANK('Geotech Log'!W290),"",'Geotech Log'!W290)</f>
        <v>MST</v>
      </c>
      <c r="R283" s="261">
        <f>IF(ISBLANK('Geotech Log'!X290),"",'Geotech Log'!X290)</f>
        <v>0.8</v>
      </c>
      <c r="S283" s="261" t="str">
        <f>IF(ISBLANK('Geotech Log'!Y290),"",'Geotech Log'!Y290)</f>
        <v>SST</v>
      </c>
      <c r="T283" s="261">
        <f>IF(ISBLANK('Geotech Log'!Z290),"",'Geotech Log'!Z290)</f>
        <v>0.2</v>
      </c>
      <c r="U283" s="261" t="str">
        <f>IF(ISBLANK('Geotech Log'!AA290),"",'Geotech Log'!AA290)</f>
        <v/>
      </c>
      <c r="V283" s="261" t="str">
        <f>IF(ISBLANK('Geotech Log'!AB290),"",'Geotech Log'!AB290)</f>
        <v/>
      </c>
      <c r="W283" s="261" t="str">
        <f>IF(ISBLANK('Geotech Log'!AC290),"",'Geotech Log'!AC290)</f>
        <v>DGY</v>
      </c>
      <c r="X283" s="261" t="str">
        <f>IF(ISBLANK('Geotech Log'!AD290),"",'Geotech Log'!AD290)</f>
        <v>VF</v>
      </c>
      <c r="Y283" s="261" t="str">
        <f>IF(ISBLANK('Geotech Log'!AE290),"",'Geotech Log'!AE290)</f>
        <v>INT</v>
      </c>
      <c r="Z283" s="261" t="str">
        <f>IF(ISBLANK('Geotech Log'!AF290),"",'Geotech Log'!AF290)</f>
        <v>TLAM</v>
      </c>
      <c r="AA283" s="261" t="str">
        <f>IF(ISBLANK('Geotech Log'!AG290),"",'Geotech Log'!AG290)</f>
        <v>W1</v>
      </c>
      <c r="AB283" s="261" t="str">
        <f>IF(ISBLANK('Geotech Log'!AH290),"",'Geotech Log'!AH290)</f>
        <v>R3</v>
      </c>
      <c r="AC283" s="263">
        <f>IF(ISBLANK('Geotech Log'!AI290),"",'Geotech Log'!AI290)</f>
        <v>4</v>
      </c>
      <c r="AD283" s="263">
        <f ca="1">IF(ISBLANK('Geotech Log'!AJ290),"",'Geotech Log'!AJ290)</f>
        <v>12.545454545454545</v>
      </c>
      <c r="AE283" s="263">
        <f ca="1">IF(ISBLANK('Geotech Log'!AK290),"",'Geotech Log'!AK290)</f>
        <v>56.545454545454547</v>
      </c>
      <c r="AF283" s="467" t="str">
        <f>IF(ISBLANK('Geotech Log'!AL290),"",'Geotech Log'!AL290)</f>
        <v>MUDSTONE CONTENT INCREASES WITH DEPTH</v>
      </c>
    </row>
    <row r="284" spans="1:32" x14ac:dyDescent="0.3">
      <c r="A284" s="261" t="str">
        <f>IF(ISBLANK('Geotech Log'!$C$2),"",IF('Geotech Log'!J291&lt;&gt;"",'Geotech Log'!$C$2,""))</f>
        <v>DDH 3476</v>
      </c>
      <c r="B284" s="261" t="str">
        <f>IF(ISBLANK('Geotech Log'!$R$4),"",IF('Geotech Log'!J291&lt;&gt;"",'Geotech Log'!$R$4,""))</f>
        <v>FRO</v>
      </c>
      <c r="C284" s="262">
        <f>IF(ISBLANK('Geotech Log'!A291),IF(ISBLANK('Geotech Log'!J291),"",C283),'Geotech Log'!A291)</f>
        <v>44070</v>
      </c>
      <c r="D284" s="262" t="str">
        <f>IF(ISBLANK('Geotech Log'!C291),"",'Geotech Log'!C291)</f>
        <v>KK</v>
      </c>
      <c r="E284" s="263">
        <f>IF(ISBLANK('Geotech Log'!D291),"",'Geotech Log'!D291)</f>
        <v>200</v>
      </c>
      <c r="F284" s="263" t="str">
        <f>IF(ISBLANK('Geotech Log'!H291),"",'Geotech Log'!H291)</f>
        <v/>
      </c>
      <c r="G284" s="263" t="str">
        <f>IF(ISBLANK('Geotech Log'!I291),"",'Geotech Log'!I291)</f>
        <v/>
      </c>
      <c r="H284" s="263">
        <f>IF(ISBLANK('Geotech Log'!J291),"",'Geotech Log'!J291)</f>
        <v>284</v>
      </c>
      <c r="I284" s="264">
        <f>IF(ISBLANK('Geotech Log'!K291),"",'Geotech Log'!K291)</f>
        <v>598</v>
      </c>
      <c r="J284" s="264">
        <f>IF(ISBLANK('Geotech Log'!L291),"",'Geotech Log'!L291)</f>
        <v>598.44000000000005</v>
      </c>
      <c r="K284" s="264">
        <f>IF(ISBLANK('Geotech Log'!N291),"",'Geotech Log'!N291)</f>
        <v>0.44</v>
      </c>
      <c r="L284" s="264">
        <f>IF(ISBLANK('Geotech Log'!O291),"",'Geotech Log'!O291)</f>
        <v>99.999999999987594</v>
      </c>
      <c r="M284" s="264">
        <f>IF(ISBLANK('Geotech Log'!P291),"",'Geotech Log'!P291)</f>
        <v>0.26</v>
      </c>
      <c r="N284" s="264">
        <f>IF(ISBLANK('Geotech Log'!Q291),"",'Geotech Log'!Q291)</f>
        <v>59.090909090901768</v>
      </c>
      <c r="O284" s="263">
        <f>IF(ISBLANK('Geotech Log'!R291),"",'Geotech Log'!R291)</f>
        <v>13</v>
      </c>
      <c r="P284" s="263">
        <f>IF(ISBLANK('Geotech Log'!T291),"",'Geotech Log'!T291)</f>
        <v>5</v>
      </c>
      <c r="Q284" s="261" t="str">
        <f>IF(ISBLANK('Geotech Log'!W291),"",'Geotech Log'!W291)</f>
        <v>MST</v>
      </c>
      <c r="R284" s="261">
        <f>IF(ISBLANK('Geotech Log'!X291),"",'Geotech Log'!X291)</f>
        <v>1</v>
      </c>
      <c r="S284" s="261" t="str">
        <f>IF(ISBLANK('Geotech Log'!Y291),"",'Geotech Log'!Y291)</f>
        <v/>
      </c>
      <c r="T284" s="261" t="str">
        <f>IF(ISBLANK('Geotech Log'!Z291),"",'Geotech Log'!Z291)</f>
        <v/>
      </c>
      <c r="U284" s="261" t="str">
        <f>IF(ISBLANK('Geotech Log'!AA291),"",'Geotech Log'!AA291)</f>
        <v/>
      </c>
      <c r="V284" s="261" t="str">
        <f>IF(ISBLANK('Geotech Log'!AB291),"",'Geotech Log'!AB291)</f>
        <v/>
      </c>
      <c r="W284" s="261" t="str">
        <f>IF(ISBLANK('Geotech Log'!AC291),"",'Geotech Log'!AC291)</f>
        <v>DGY</v>
      </c>
      <c r="X284" s="261" t="str">
        <f>IF(ISBLANK('Geotech Log'!AD291),"",'Geotech Log'!AD291)</f>
        <v>VF</v>
      </c>
      <c r="Y284" s="261" t="str">
        <f>IF(ISBLANK('Geotech Log'!AE291),"",'Geotech Log'!AE291)</f>
        <v>MAS</v>
      </c>
      <c r="Z284" s="261" t="str">
        <f>IF(ISBLANK('Geotech Log'!AF291),"",'Geotech Log'!AF291)</f>
        <v>MAS</v>
      </c>
      <c r="AA284" s="261" t="str">
        <f>IF(ISBLANK('Geotech Log'!AG291),"",'Geotech Log'!AG291)</f>
        <v>W1</v>
      </c>
      <c r="AB284" s="261" t="str">
        <f>IF(ISBLANK('Geotech Log'!AH291),"",'Geotech Log'!AH291)</f>
        <v>R2</v>
      </c>
      <c r="AC284" s="263">
        <f>IF(ISBLANK('Geotech Log'!AI291),"",'Geotech Log'!AI291)</f>
        <v>2</v>
      </c>
      <c r="AD284" s="263">
        <f ca="1">IF(ISBLANK('Geotech Log'!AJ291),"",'Geotech Log'!AJ291)</f>
        <v>16.5</v>
      </c>
      <c r="AE284" s="263">
        <f ca="1">IF(ISBLANK('Geotech Log'!AK291),"",'Geotech Log'!AK291)</f>
        <v>51.5</v>
      </c>
      <c r="AF284" s="467" t="str">
        <f>IF(ISBLANK('Geotech Log'!AL291),"",'Geotech Log'!AL291)</f>
        <v/>
      </c>
    </row>
    <row r="285" spans="1:32" x14ac:dyDescent="0.3">
      <c r="A285" s="261" t="str">
        <f>IF(ISBLANK('Geotech Log'!$C$2),"",IF('Geotech Log'!J292&lt;&gt;"",'Geotech Log'!$C$2,""))</f>
        <v>DDH 3476</v>
      </c>
      <c r="B285" s="261" t="str">
        <f>IF(ISBLANK('Geotech Log'!$R$4),"",IF('Geotech Log'!J292&lt;&gt;"",'Geotech Log'!$R$4,""))</f>
        <v>FRO</v>
      </c>
      <c r="C285" s="262">
        <f>IF(ISBLANK('Geotech Log'!A292),IF(ISBLANK('Geotech Log'!J292),"",C284),'Geotech Log'!A292)</f>
        <v>44070</v>
      </c>
      <c r="D285" s="262" t="str">
        <f>IF(ISBLANK('Geotech Log'!C292),"",'Geotech Log'!C292)</f>
        <v>KK</v>
      </c>
      <c r="E285" s="263" t="str">
        <f>IF(ISBLANK('Geotech Log'!D292),"",'Geotech Log'!D292)</f>
        <v/>
      </c>
      <c r="F285" s="263" t="str">
        <f>IF(ISBLANK('Geotech Log'!H292),"",'Geotech Log'!H292)</f>
        <v/>
      </c>
      <c r="G285" s="263" t="str">
        <f>IF(ISBLANK('Geotech Log'!I292),"",'Geotech Log'!I292)</f>
        <v/>
      </c>
      <c r="H285" s="263">
        <f>IF(ISBLANK('Geotech Log'!J292),"",'Geotech Log'!J292)</f>
        <v>285</v>
      </c>
      <c r="I285" s="264">
        <f>IF(ISBLANK('Geotech Log'!K292),"",'Geotech Log'!K292)</f>
        <v>598.44000000000005</v>
      </c>
      <c r="J285" s="264">
        <f>IF(ISBLANK('Geotech Log'!L292),"",'Geotech Log'!L292)</f>
        <v>601</v>
      </c>
      <c r="K285" s="264">
        <f>IF(ISBLANK('Geotech Log'!N292),"",'Geotech Log'!N292)</f>
        <v>2.6</v>
      </c>
      <c r="L285" s="264">
        <f>IF(ISBLANK('Geotech Log'!O292),"",'Geotech Log'!O292)</f>
        <v>100</v>
      </c>
      <c r="M285" s="264">
        <f>IF(ISBLANK('Geotech Log'!P292),"",'Geotech Log'!P292)</f>
        <v>0.23</v>
      </c>
      <c r="N285" s="264">
        <f>IF(ISBLANK('Geotech Log'!Q292),"",'Geotech Log'!Q292)</f>
        <v>8.9843750000001918</v>
      </c>
      <c r="O285" s="263">
        <f>IF(ISBLANK('Geotech Log'!R292),"",'Geotech Log'!R292)</f>
        <v>3</v>
      </c>
      <c r="P285" s="263">
        <f>IF(ISBLANK('Geotech Log'!T292),"",'Geotech Log'!T292)</f>
        <v>99</v>
      </c>
      <c r="Q285" s="261" t="str">
        <f>IF(ISBLANK('Geotech Log'!W292),"",'Geotech Log'!W292)</f>
        <v>COAL</v>
      </c>
      <c r="R285" s="261">
        <f>IF(ISBLANK('Geotech Log'!X292),"",'Geotech Log'!X292)</f>
        <v>1</v>
      </c>
      <c r="S285" s="261" t="str">
        <f>IF(ISBLANK('Geotech Log'!Y292),"",'Geotech Log'!Y292)</f>
        <v/>
      </c>
      <c r="T285" s="261" t="str">
        <f>IF(ISBLANK('Geotech Log'!Z292),"",'Geotech Log'!Z292)</f>
        <v/>
      </c>
      <c r="U285" s="261" t="str">
        <f>IF(ISBLANK('Geotech Log'!AA292),"",'Geotech Log'!AA292)</f>
        <v/>
      </c>
      <c r="V285" s="261" t="str">
        <f>IF(ISBLANK('Geotech Log'!AB292),"",'Geotech Log'!AB292)</f>
        <v/>
      </c>
      <c r="W285" s="261" t="str">
        <f>IF(ISBLANK('Geotech Log'!AC292),"",'Geotech Log'!AC292)</f>
        <v>BK</v>
      </c>
      <c r="X285" s="261" t="str">
        <f>IF(ISBLANK('Geotech Log'!AD292),"",'Geotech Log'!AD292)</f>
        <v>VF</v>
      </c>
      <c r="Y285" s="261" t="str">
        <f>IF(ISBLANK('Geotech Log'!AE292),"",'Geotech Log'!AE292)</f>
        <v>MAS</v>
      </c>
      <c r="Z285" s="261" t="str">
        <f>IF(ISBLANK('Geotech Log'!AF292),"",'Geotech Log'!AF292)</f>
        <v>MAS</v>
      </c>
      <c r="AA285" s="261" t="str">
        <f>IF(ISBLANK('Geotech Log'!AG292),"",'Geotech Log'!AG292)</f>
        <v>W1</v>
      </c>
      <c r="AB285" s="261" t="str">
        <f>IF(ISBLANK('Geotech Log'!AH292),"",'Geotech Log'!AH292)</f>
        <v>R1</v>
      </c>
      <c r="AC285" s="263">
        <f>IF(ISBLANK('Geotech Log'!AI292),"",'Geotech Log'!AI292)</f>
        <v>1</v>
      </c>
      <c r="AD285" s="263">
        <f ca="1">IF(ISBLANK('Geotech Log'!AJ292),"",'Geotech Log'!AJ292)</f>
        <v>9.5294117647058822</v>
      </c>
      <c r="AE285" s="263">
        <f ca="1">IF(ISBLANK('Geotech Log'!AK292),"",'Geotech Log'!AK292)</f>
        <v>28.529411764705884</v>
      </c>
      <c r="AF285" s="467" t="str">
        <f>IF(ISBLANK('Geotech Log'!AL292),"",'Geotech Log'!AL292)</f>
        <v>COMPETENT COAL SEAM, BLOCKY TO INTACT COAL. TRACE MUDSTONE WITH DEPTH</v>
      </c>
    </row>
    <row r="286" spans="1:32" x14ac:dyDescent="0.3">
      <c r="A286" s="261" t="str">
        <f>IF(ISBLANK('Geotech Log'!$C$2),"",IF('Geotech Log'!J293&lt;&gt;"",'Geotech Log'!$C$2,""))</f>
        <v>DDH 3476</v>
      </c>
      <c r="B286" s="261" t="str">
        <f>IF(ISBLANK('Geotech Log'!$R$4),"",IF('Geotech Log'!J293&lt;&gt;"",'Geotech Log'!$R$4,""))</f>
        <v>FRO</v>
      </c>
      <c r="C286" s="262">
        <f>IF(ISBLANK('Geotech Log'!A293),IF(ISBLANK('Geotech Log'!J293),"",C285),'Geotech Log'!A293)</f>
        <v>44071</v>
      </c>
      <c r="D286" s="262" t="str">
        <f>IF(ISBLANK('Geotech Log'!C293),"",'Geotech Log'!C293)</f>
        <v>KK</v>
      </c>
      <c r="E286" s="263">
        <f>IF(ISBLANK('Geotech Log'!D293),"",'Geotech Log'!D293)</f>
        <v>201</v>
      </c>
      <c r="F286" s="263" t="str">
        <f>IF(ISBLANK('Geotech Log'!H293),"",'Geotech Log'!H293)</f>
        <v/>
      </c>
      <c r="G286" s="263" t="str">
        <f>IF(ISBLANK('Geotech Log'!I293),"",'Geotech Log'!I293)</f>
        <v/>
      </c>
      <c r="H286" s="263">
        <f>IF(ISBLANK('Geotech Log'!J293),"",'Geotech Log'!J293)</f>
        <v>286</v>
      </c>
      <c r="I286" s="264">
        <f>IF(ISBLANK('Geotech Log'!K293),"",'Geotech Log'!K293)</f>
        <v>601</v>
      </c>
      <c r="J286" s="264">
        <f>IF(ISBLANK('Geotech Log'!L293),"",'Geotech Log'!L293)</f>
        <v>604</v>
      </c>
      <c r="K286" s="264">
        <f>IF(ISBLANK('Geotech Log'!N293),"",'Geotech Log'!N293)</f>
        <v>3.02</v>
      </c>
      <c r="L286" s="264">
        <f>IF(ISBLANK('Geotech Log'!O293),"",'Geotech Log'!O293)</f>
        <v>100</v>
      </c>
      <c r="M286" s="264">
        <f>IF(ISBLANK('Geotech Log'!P293),"",'Geotech Log'!P293)</f>
        <v>0.26</v>
      </c>
      <c r="N286" s="264">
        <f>IF(ISBLANK('Geotech Log'!Q293),"",'Geotech Log'!Q293)</f>
        <v>8.6666666666666679</v>
      </c>
      <c r="O286" s="263">
        <f>IF(ISBLANK('Geotech Log'!R293),"",'Geotech Log'!R293)</f>
        <v>3</v>
      </c>
      <c r="P286" s="263">
        <f>IF(ISBLANK('Geotech Log'!T293),"",'Geotech Log'!T293)</f>
        <v>99</v>
      </c>
      <c r="Q286" s="261" t="str">
        <f>IF(ISBLANK('Geotech Log'!W293),"",'Geotech Log'!W293)</f>
        <v>COAL</v>
      </c>
      <c r="R286" s="261">
        <f>IF(ISBLANK('Geotech Log'!X293),"",'Geotech Log'!X293)</f>
        <v>1</v>
      </c>
      <c r="S286" s="261" t="str">
        <f>IF(ISBLANK('Geotech Log'!Y293),"",'Geotech Log'!Y293)</f>
        <v/>
      </c>
      <c r="T286" s="261" t="str">
        <f>IF(ISBLANK('Geotech Log'!Z293),"",'Geotech Log'!Z293)</f>
        <v/>
      </c>
      <c r="U286" s="261" t="str">
        <f>IF(ISBLANK('Geotech Log'!AA293),"",'Geotech Log'!AA293)</f>
        <v/>
      </c>
      <c r="V286" s="261" t="str">
        <f>IF(ISBLANK('Geotech Log'!AB293),"",'Geotech Log'!AB293)</f>
        <v/>
      </c>
      <c r="W286" s="261" t="str">
        <f>IF(ISBLANK('Geotech Log'!AC293),"",'Geotech Log'!AC293)</f>
        <v>BK</v>
      </c>
      <c r="X286" s="261" t="str">
        <f>IF(ISBLANK('Geotech Log'!AD293),"",'Geotech Log'!AD293)</f>
        <v>VF</v>
      </c>
      <c r="Y286" s="261" t="str">
        <f>IF(ISBLANK('Geotech Log'!AE293),"",'Geotech Log'!AE293)</f>
        <v>MAS</v>
      </c>
      <c r="Z286" s="261" t="str">
        <f>IF(ISBLANK('Geotech Log'!AF293),"",'Geotech Log'!AF293)</f>
        <v>MAS</v>
      </c>
      <c r="AA286" s="261" t="str">
        <f>IF(ISBLANK('Geotech Log'!AG293),"",'Geotech Log'!AG293)</f>
        <v>W1</v>
      </c>
      <c r="AB286" s="261" t="str">
        <f>IF(ISBLANK('Geotech Log'!AH293),"",'Geotech Log'!AH293)</f>
        <v>R1</v>
      </c>
      <c r="AC286" s="263">
        <f>IF(ISBLANK('Geotech Log'!AI293),"",'Geotech Log'!AI293)</f>
        <v>1</v>
      </c>
      <c r="AD286" s="263">
        <f ca="1">IF(ISBLANK('Geotech Log'!AJ293),"",'Geotech Log'!AJ293)</f>
        <v>8.8125</v>
      </c>
      <c r="AE286" s="263">
        <f ca="1">IF(ISBLANK('Geotech Log'!AK293),"",'Geotech Log'!AK293)</f>
        <v>27.8125</v>
      </c>
      <c r="AF286" s="467" t="str">
        <f>IF(ISBLANK('Geotech Log'!AL293),"",'Geotech Log'!AL293)</f>
        <v>COMPETENT COAL SEAM, BLOCKY TO INTACT COAL</v>
      </c>
    </row>
    <row r="287" spans="1:32" x14ac:dyDescent="0.3">
      <c r="A287" s="261" t="str">
        <f>IF(ISBLANK('Geotech Log'!$C$2),"",IF('Geotech Log'!J294&lt;&gt;"",'Geotech Log'!$C$2,""))</f>
        <v>DDH 3476</v>
      </c>
      <c r="B287" s="261" t="str">
        <f>IF(ISBLANK('Geotech Log'!$R$4),"",IF('Geotech Log'!J294&lt;&gt;"",'Geotech Log'!$R$4,""))</f>
        <v>FRO</v>
      </c>
      <c r="C287" s="262">
        <f>IF(ISBLANK('Geotech Log'!A294),IF(ISBLANK('Geotech Log'!J294),"",C286),'Geotech Log'!A294)</f>
        <v>44071</v>
      </c>
      <c r="D287" s="262" t="str">
        <f>IF(ISBLANK('Geotech Log'!C294),"",'Geotech Log'!C294)</f>
        <v>KK</v>
      </c>
      <c r="E287" s="263">
        <f>IF(ISBLANK('Geotech Log'!D294),"",'Geotech Log'!D294)</f>
        <v>202</v>
      </c>
      <c r="F287" s="263" t="str">
        <f>IF(ISBLANK('Geotech Log'!H294),"",'Geotech Log'!H294)</f>
        <v/>
      </c>
      <c r="G287" s="263" t="str">
        <f>IF(ISBLANK('Geotech Log'!I294),"",'Geotech Log'!I294)</f>
        <v/>
      </c>
      <c r="H287" s="263">
        <f>IF(ISBLANK('Geotech Log'!J294),"",'Geotech Log'!J294)</f>
        <v>287</v>
      </c>
      <c r="I287" s="264">
        <f>IF(ISBLANK('Geotech Log'!K294),"",'Geotech Log'!K294)</f>
        <v>604</v>
      </c>
      <c r="J287" s="264">
        <f>IF(ISBLANK('Geotech Log'!L294),"",'Geotech Log'!L294)</f>
        <v>607.25</v>
      </c>
      <c r="K287" s="264">
        <f>IF(ISBLANK('Geotech Log'!N294),"",'Geotech Log'!N294)</f>
        <v>2.72</v>
      </c>
      <c r="L287" s="264">
        <f>IF(ISBLANK('Geotech Log'!O294),"",'Geotech Log'!O294)</f>
        <v>83.692307692307693</v>
      </c>
      <c r="M287" s="264">
        <f>IF(ISBLANK('Geotech Log'!P294),"",'Geotech Log'!P294)</f>
        <v>0</v>
      </c>
      <c r="N287" s="264">
        <f>IF(ISBLANK('Geotech Log'!Q294),"",'Geotech Log'!Q294)</f>
        <v>0</v>
      </c>
      <c r="O287" s="263">
        <f>IF(ISBLANK('Geotech Log'!R294),"",'Geotech Log'!R294)</f>
        <v>3</v>
      </c>
      <c r="P287" s="263">
        <f>IF(ISBLANK('Geotech Log'!T294),"",'Geotech Log'!T294)</f>
        <v>99</v>
      </c>
      <c r="Q287" s="261" t="str">
        <f>IF(ISBLANK('Geotech Log'!W294),"",'Geotech Log'!W294)</f>
        <v>COAL</v>
      </c>
      <c r="R287" s="261">
        <f>IF(ISBLANK('Geotech Log'!X294),"",'Geotech Log'!X294)</f>
        <v>1</v>
      </c>
      <c r="S287" s="261" t="str">
        <f>IF(ISBLANK('Geotech Log'!Y294),"",'Geotech Log'!Y294)</f>
        <v/>
      </c>
      <c r="T287" s="261" t="str">
        <f>IF(ISBLANK('Geotech Log'!Z294),"",'Geotech Log'!Z294)</f>
        <v/>
      </c>
      <c r="U287" s="261" t="str">
        <f>IF(ISBLANK('Geotech Log'!AA294),"",'Geotech Log'!AA294)</f>
        <v/>
      </c>
      <c r="V287" s="261" t="str">
        <f>IF(ISBLANK('Geotech Log'!AB294),"",'Geotech Log'!AB294)</f>
        <v/>
      </c>
      <c r="W287" s="261" t="str">
        <f>IF(ISBLANK('Geotech Log'!AC294),"",'Geotech Log'!AC294)</f>
        <v>BK</v>
      </c>
      <c r="X287" s="261" t="str">
        <f>IF(ISBLANK('Geotech Log'!AD294),"",'Geotech Log'!AD294)</f>
        <v>VF</v>
      </c>
      <c r="Y287" s="261" t="str">
        <f>IF(ISBLANK('Geotech Log'!AE294),"",'Geotech Log'!AE294)</f>
        <v>MAS</v>
      </c>
      <c r="Z287" s="261" t="str">
        <f>IF(ISBLANK('Geotech Log'!AF294),"",'Geotech Log'!AF294)</f>
        <v>MAS</v>
      </c>
      <c r="AA287" s="261" t="str">
        <f>IF(ISBLANK('Geotech Log'!AG294),"",'Geotech Log'!AG294)</f>
        <v>W1</v>
      </c>
      <c r="AB287" s="261" t="str">
        <f>IF(ISBLANK('Geotech Log'!AH294),"",'Geotech Log'!AH294)</f>
        <v>R1</v>
      </c>
      <c r="AC287" s="263">
        <f>IF(ISBLANK('Geotech Log'!AI294),"",'Geotech Log'!AI294)</f>
        <v>1</v>
      </c>
      <c r="AD287" s="263">
        <f ca="1">IF(ISBLANK('Geotech Log'!AJ294),"",'Geotech Log'!AJ294)</f>
        <v>6</v>
      </c>
      <c r="AE287" s="263">
        <f ca="1">IF(ISBLANK('Geotech Log'!AK294),"",'Geotech Log'!AK294)</f>
        <v>25</v>
      </c>
      <c r="AF287" s="467" t="str">
        <f>IF(ISBLANK('Geotech Log'!AL294),"",'Geotech Log'!AL294)</f>
        <v/>
      </c>
    </row>
    <row r="288" spans="1:32" x14ac:dyDescent="0.3">
      <c r="A288" s="261" t="str">
        <f>IF(ISBLANK('Geotech Log'!$C$2),"",IF('Geotech Log'!J295&lt;&gt;"",'Geotech Log'!$C$2,""))</f>
        <v>DDH 3476</v>
      </c>
      <c r="B288" s="261" t="str">
        <f>IF(ISBLANK('Geotech Log'!$R$4),"",IF('Geotech Log'!J295&lt;&gt;"",'Geotech Log'!$R$4,""))</f>
        <v>FRO</v>
      </c>
      <c r="C288" s="262">
        <f>IF(ISBLANK('Geotech Log'!A295),IF(ISBLANK('Geotech Log'!J295),"",C287),'Geotech Log'!A295)</f>
        <v>44071</v>
      </c>
      <c r="D288" s="262" t="str">
        <f>IF(ISBLANK('Geotech Log'!C295),"",'Geotech Log'!C295)</f>
        <v>KK</v>
      </c>
      <c r="E288" s="263">
        <f>IF(ISBLANK('Geotech Log'!D295),"",'Geotech Log'!D295)</f>
        <v>203</v>
      </c>
      <c r="F288" s="263" t="str">
        <f>IF(ISBLANK('Geotech Log'!H295),"",'Geotech Log'!H295)</f>
        <v/>
      </c>
      <c r="G288" s="263" t="str">
        <f>IF(ISBLANK('Geotech Log'!I295),"",'Geotech Log'!I295)</f>
        <v/>
      </c>
      <c r="H288" s="263">
        <f>IF(ISBLANK('Geotech Log'!J295),"",'Geotech Log'!J295)</f>
        <v>288</v>
      </c>
      <c r="I288" s="264">
        <f>IF(ISBLANK('Geotech Log'!K295),"",'Geotech Log'!K295)</f>
        <v>607.25</v>
      </c>
      <c r="J288" s="264">
        <f>IF(ISBLANK('Geotech Log'!L295),"",'Geotech Log'!L295)</f>
        <v>610</v>
      </c>
      <c r="K288" s="264">
        <f>IF(ISBLANK('Geotech Log'!N295),"",'Geotech Log'!N295)</f>
        <v>2.75</v>
      </c>
      <c r="L288" s="264">
        <f>IF(ISBLANK('Geotech Log'!O295),"",'Geotech Log'!O295)</f>
        <v>100</v>
      </c>
      <c r="M288" s="264">
        <f>IF(ISBLANK('Geotech Log'!P295),"",'Geotech Log'!P295)</f>
        <v>1.7</v>
      </c>
      <c r="N288" s="264">
        <f>IF(ISBLANK('Geotech Log'!Q295),"",'Geotech Log'!Q295)</f>
        <v>61.818181818181813</v>
      </c>
      <c r="O288" s="263">
        <f>IF(ISBLANK('Geotech Log'!R295),"",'Geotech Log'!R295)</f>
        <v>13</v>
      </c>
      <c r="P288" s="263">
        <f>IF(ISBLANK('Geotech Log'!T295),"",'Geotech Log'!T295)</f>
        <v>25</v>
      </c>
      <c r="Q288" s="261" t="str">
        <f>IF(ISBLANK('Geotech Log'!W295),"",'Geotech Log'!W295)</f>
        <v>MST</v>
      </c>
      <c r="R288" s="261">
        <f>IF(ISBLANK('Geotech Log'!X295),"",'Geotech Log'!X295)</f>
        <v>0.8</v>
      </c>
      <c r="S288" s="261" t="str">
        <f>IF(ISBLANK('Geotech Log'!Y295),"",'Geotech Log'!Y295)</f>
        <v>SLST</v>
      </c>
      <c r="T288" s="261">
        <f>IF(ISBLANK('Geotech Log'!Z295),"",'Geotech Log'!Z295)</f>
        <v>0.2</v>
      </c>
      <c r="U288" s="261" t="str">
        <f>IF(ISBLANK('Geotech Log'!AA295),"",'Geotech Log'!AA295)</f>
        <v/>
      </c>
      <c r="V288" s="261" t="str">
        <f>IF(ISBLANK('Geotech Log'!AB295),"",'Geotech Log'!AB295)</f>
        <v/>
      </c>
      <c r="W288" s="261" t="str">
        <f>IF(ISBLANK('Geotech Log'!AC295),"",'Geotech Log'!AC295)</f>
        <v>DGY</v>
      </c>
      <c r="X288" s="261" t="str">
        <f>IF(ISBLANK('Geotech Log'!AD295),"",'Geotech Log'!AD295)</f>
        <v>VF</v>
      </c>
      <c r="Y288" s="261" t="str">
        <f>IF(ISBLANK('Geotech Log'!AE295),"",'Geotech Log'!AE295)</f>
        <v>MAS</v>
      </c>
      <c r="Z288" s="261" t="str">
        <f>IF(ISBLANK('Geotech Log'!AF295),"",'Geotech Log'!AF295)</f>
        <v>MAS</v>
      </c>
      <c r="AA288" s="261" t="str">
        <f>IF(ISBLANK('Geotech Log'!AG295),"",'Geotech Log'!AG295)</f>
        <v>W1</v>
      </c>
      <c r="AB288" s="261" t="str">
        <f>IF(ISBLANK('Geotech Log'!AH295),"",'Geotech Log'!AH295)</f>
        <v>R3</v>
      </c>
      <c r="AC288" s="263">
        <f>IF(ISBLANK('Geotech Log'!AI295),"",'Geotech Log'!AI295)</f>
        <v>4</v>
      </c>
      <c r="AD288" s="263">
        <f ca="1">IF(ISBLANK('Geotech Log'!AJ295),"",'Geotech Log'!AJ295)</f>
        <v>9.5714285714285712</v>
      </c>
      <c r="AE288" s="263">
        <f ca="1">IF(ISBLANK('Geotech Log'!AK295),"",'Geotech Log'!AK295)</f>
        <v>46.571428571428569</v>
      </c>
      <c r="AF288" s="467" t="str">
        <f>IF(ISBLANK('Geotech Log'!AL295),"",'Geotech Log'!AL295)</f>
        <v/>
      </c>
    </row>
    <row r="289" spans="1:32" x14ac:dyDescent="0.3">
      <c r="A289" s="261" t="str">
        <f>IF(ISBLANK('Geotech Log'!$C$2),"",IF('Geotech Log'!J296&lt;&gt;"",'Geotech Log'!$C$2,""))</f>
        <v>DDH 3476</v>
      </c>
      <c r="B289" s="261" t="str">
        <f>IF(ISBLANK('Geotech Log'!$R$4),"",IF('Geotech Log'!J296&lt;&gt;"",'Geotech Log'!$R$4,""))</f>
        <v>FRO</v>
      </c>
      <c r="C289" s="262">
        <f>IF(ISBLANK('Geotech Log'!A296),IF(ISBLANK('Geotech Log'!J296),"",C288),'Geotech Log'!A296)</f>
        <v>44071</v>
      </c>
      <c r="D289" s="262" t="str">
        <f>IF(ISBLANK('Geotech Log'!C296),"",'Geotech Log'!C296)</f>
        <v>KK</v>
      </c>
      <c r="E289" s="263">
        <f>IF(ISBLANK('Geotech Log'!D296),"",'Geotech Log'!D296)</f>
        <v>204</v>
      </c>
      <c r="F289" s="263" t="str">
        <f>IF(ISBLANK('Geotech Log'!H296),"",'Geotech Log'!H296)</f>
        <v/>
      </c>
      <c r="G289" s="263" t="str">
        <f>IF(ISBLANK('Geotech Log'!I296),"",'Geotech Log'!I296)</f>
        <v/>
      </c>
      <c r="H289" s="263">
        <f>IF(ISBLANK('Geotech Log'!J296),"",'Geotech Log'!J296)</f>
        <v>289</v>
      </c>
      <c r="I289" s="264">
        <f>IF(ISBLANK('Geotech Log'!K296),"",'Geotech Log'!K296)</f>
        <v>610</v>
      </c>
      <c r="J289" s="264">
        <f>IF(ISBLANK('Geotech Log'!L296),"",'Geotech Log'!L296)</f>
        <v>613</v>
      </c>
      <c r="K289" s="264">
        <f>IF(ISBLANK('Geotech Log'!N296),"",'Geotech Log'!N296)</f>
        <v>3.1</v>
      </c>
      <c r="L289" s="264">
        <f>IF(ISBLANK('Geotech Log'!O296),"",'Geotech Log'!O296)</f>
        <v>100</v>
      </c>
      <c r="M289" s="264">
        <f>IF(ISBLANK('Geotech Log'!P296),"",'Geotech Log'!P296)</f>
        <v>2.33</v>
      </c>
      <c r="N289" s="264">
        <f>IF(ISBLANK('Geotech Log'!Q296),"",'Geotech Log'!Q296)</f>
        <v>77.666666666666671</v>
      </c>
      <c r="O289" s="263">
        <f>IF(ISBLANK('Geotech Log'!R296),"",'Geotech Log'!R296)</f>
        <v>17</v>
      </c>
      <c r="P289" s="263">
        <f>IF(ISBLANK('Geotech Log'!T296),"",'Geotech Log'!T296)</f>
        <v>20</v>
      </c>
      <c r="Q289" s="261" t="str">
        <f>IF(ISBLANK('Geotech Log'!W296),"",'Geotech Log'!W296)</f>
        <v>MST</v>
      </c>
      <c r="R289" s="261">
        <f>IF(ISBLANK('Geotech Log'!X296),"",'Geotech Log'!X296)</f>
        <v>0.8</v>
      </c>
      <c r="S289" s="261" t="str">
        <f>IF(ISBLANK('Geotech Log'!Y296),"",'Geotech Log'!Y296)</f>
        <v>SLST</v>
      </c>
      <c r="T289" s="261">
        <f>IF(ISBLANK('Geotech Log'!Z296),"",'Geotech Log'!Z296)</f>
        <v>0.2</v>
      </c>
      <c r="U289" s="261" t="str">
        <f>IF(ISBLANK('Geotech Log'!AA296),"",'Geotech Log'!AA296)</f>
        <v/>
      </c>
      <c r="V289" s="261" t="str">
        <f>IF(ISBLANK('Geotech Log'!AB296),"",'Geotech Log'!AB296)</f>
        <v/>
      </c>
      <c r="W289" s="261" t="str">
        <f>IF(ISBLANK('Geotech Log'!AC296),"",'Geotech Log'!AC296)</f>
        <v>DGY</v>
      </c>
      <c r="X289" s="261" t="str">
        <f>IF(ISBLANK('Geotech Log'!AD296),"",'Geotech Log'!AD296)</f>
        <v>VF</v>
      </c>
      <c r="Y289" s="261" t="str">
        <f>IF(ISBLANK('Geotech Log'!AE296),"",'Geotech Log'!AE296)</f>
        <v>MAS</v>
      </c>
      <c r="Z289" s="261" t="str">
        <f>IF(ISBLANK('Geotech Log'!AF296),"",'Geotech Log'!AF296)</f>
        <v>MAS</v>
      </c>
      <c r="AA289" s="261" t="str">
        <f>IF(ISBLANK('Geotech Log'!AG296),"",'Geotech Log'!AG296)</f>
        <v>W1</v>
      </c>
      <c r="AB289" s="261" t="str">
        <f>IF(ISBLANK('Geotech Log'!AH296),"",'Geotech Log'!AH296)</f>
        <v>R3</v>
      </c>
      <c r="AC289" s="263">
        <f>IF(ISBLANK('Geotech Log'!AI296),"",'Geotech Log'!AI296)</f>
        <v>4</v>
      </c>
      <c r="AD289" s="263">
        <f ca="1">IF(ISBLANK('Geotech Log'!AJ296),"",'Geotech Log'!AJ296)</f>
        <v>14.538461538461538</v>
      </c>
      <c r="AE289" s="263">
        <f ca="1">IF(ISBLANK('Geotech Log'!AK296),"",'Geotech Log'!AK296)</f>
        <v>55.53846153846154</v>
      </c>
      <c r="AF289" s="467" t="str">
        <f>IF(ISBLANK('Geotech Log'!AL296),"",'Geotech Log'!AL296)</f>
        <v>SANDSTONE BANDING AT START OF RUN (&lt; 20 CM)</v>
      </c>
    </row>
    <row r="290" spans="1:32" x14ac:dyDescent="0.3">
      <c r="A290" s="261" t="str">
        <f>IF(ISBLANK('Geotech Log'!$C$2),"",IF('Geotech Log'!J297&lt;&gt;"",'Geotech Log'!$C$2,""))</f>
        <v>DDH 3476</v>
      </c>
      <c r="B290" s="261" t="str">
        <f>IF(ISBLANK('Geotech Log'!$R$4),"",IF('Geotech Log'!J297&lt;&gt;"",'Geotech Log'!$R$4,""))</f>
        <v>FRO</v>
      </c>
      <c r="C290" s="262">
        <f>IF(ISBLANK('Geotech Log'!A297),IF(ISBLANK('Geotech Log'!J297),"",C289),'Geotech Log'!A297)</f>
        <v>44071</v>
      </c>
      <c r="D290" s="262" t="str">
        <f>IF(ISBLANK('Geotech Log'!C297),"",'Geotech Log'!C297)</f>
        <v>KK</v>
      </c>
      <c r="E290" s="263">
        <f>IF(ISBLANK('Geotech Log'!D297),"",'Geotech Log'!D297)</f>
        <v>205</v>
      </c>
      <c r="F290" s="263" t="str">
        <f>IF(ISBLANK('Geotech Log'!H297),"",'Geotech Log'!H297)</f>
        <v/>
      </c>
      <c r="G290" s="263" t="str">
        <f>IF(ISBLANK('Geotech Log'!I297),"",'Geotech Log'!I297)</f>
        <v/>
      </c>
      <c r="H290" s="263">
        <f>IF(ISBLANK('Geotech Log'!J297),"",'Geotech Log'!J297)</f>
        <v>290</v>
      </c>
      <c r="I290" s="264">
        <f>IF(ISBLANK('Geotech Log'!K297),"",'Geotech Log'!K297)</f>
        <v>613</v>
      </c>
      <c r="J290" s="264">
        <f>IF(ISBLANK('Geotech Log'!L297),"",'Geotech Log'!L297)</f>
        <v>616</v>
      </c>
      <c r="K290" s="264">
        <f>IF(ISBLANK('Geotech Log'!N297),"",'Geotech Log'!N297)</f>
        <v>2.98</v>
      </c>
      <c r="L290" s="264">
        <f>IF(ISBLANK('Geotech Log'!O297),"",'Geotech Log'!O297)</f>
        <v>99.333333333333329</v>
      </c>
      <c r="M290" s="264">
        <f>IF(ISBLANK('Geotech Log'!P297),"",'Geotech Log'!P297)</f>
        <v>2.89</v>
      </c>
      <c r="N290" s="264">
        <f>IF(ISBLANK('Geotech Log'!Q297),"",'Geotech Log'!Q297)</f>
        <v>96.333333333333343</v>
      </c>
      <c r="O290" s="263">
        <f>IF(ISBLANK('Geotech Log'!R297),"",'Geotech Log'!R297)</f>
        <v>20</v>
      </c>
      <c r="P290" s="263">
        <f>IF(ISBLANK('Geotech Log'!T297),"",'Geotech Log'!T297)</f>
        <v>10</v>
      </c>
      <c r="Q290" s="261" t="str">
        <f>IF(ISBLANK('Geotech Log'!W297),"",'Geotech Log'!W297)</f>
        <v>MST</v>
      </c>
      <c r="R290" s="261">
        <f>IF(ISBLANK('Geotech Log'!X297),"",'Geotech Log'!X297)</f>
        <v>0.8</v>
      </c>
      <c r="S290" s="261" t="str">
        <f>IF(ISBLANK('Geotech Log'!Y297),"",'Geotech Log'!Y297)</f>
        <v>SLST</v>
      </c>
      <c r="T290" s="261">
        <f>IF(ISBLANK('Geotech Log'!Z297),"",'Geotech Log'!Z297)</f>
        <v>0.2</v>
      </c>
      <c r="U290" s="261" t="str">
        <f>IF(ISBLANK('Geotech Log'!AA297),"",'Geotech Log'!AA297)</f>
        <v/>
      </c>
      <c r="V290" s="261" t="str">
        <f>IF(ISBLANK('Geotech Log'!AB297),"",'Geotech Log'!AB297)</f>
        <v/>
      </c>
      <c r="W290" s="261" t="str">
        <f>IF(ISBLANK('Geotech Log'!AC297),"",'Geotech Log'!AC297)</f>
        <v>DGY</v>
      </c>
      <c r="X290" s="261" t="str">
        <f>IF(ISBLANK('Geotech Log'!AD297),"",'Geotech Log'!AD297)</f>
        <v>VF</v>
      </c>
      <c r="Y290" s="261" t="str">
        <f>IF(ISBLANK('Geotech Log'!AE297),"",'Geotech Log'!AE297)</f>
        <v>MAS</v>
      </c>
      <c r="Z290" s="261" t="str">
        <f>IF(ISBLANK('Geotech Log'!AF297),"",'Geotech Log'!AF297)</f>
        <v>MAS</v>
      </c>
      <c r="AA290" s="261" t="str">
        <f>IF(ISBLANK('Geotech Log'!AG297),"",'Geotech Log'!AG297)</f>
        <v>W1</v>
      </c>
      <c r="AB290" s="261" t="str">
        <f>IF(ISBLANK('Geotech Log'!AH297),"",'Geotech Log'!AH297)</f>
        <v>R3</v>
      </c>
      <c r="AC290" s="263">
        <f>IF(ISBLANK('Geotech Log'!AI297),"",'Geotech Log'!AI297)</f>
        <v>4</v>
      </c>
      <c r="AD290" s="263">
        <f ca="1">IF(ISBLANK('Geotech Log'!AJ297),"",'Geotech Log'!AJ297)</f>
        <v>12</v>
      </c>
      <c r="AE290" s="263">
        <f ca="1">IF(ISBLANK('Geotech Log'!AK297),"",'Geotech Log'!AK297)</f>
        <v>56</v>
      </c>
      <c r="AF290" s="467" t="str">
        <f>IF(ISBLANK('Geotech Log'!AL297),"",'Geotech Log'!AL297)</f>
        <v/>
      </c>
    </row>
    <row r="291" spans="1:32" x14ac:dyDescent="0.3">
      <c r="A291" s="261" t="str">
        <f>IF(ISBLANK('Geotech Log'!$C$2),"",IF('Geotech Log'!J298&lt;&gt;"",'Geotech Log'!$C$2,""))</f>
        <v>DDH 3476</v>
      </c>
      <c r="B291" s="261" t="str">
        <f>IF(ISBLANK('Geotech Log'!$R$4),"",IF('Geotech Log'!J298&lt;&gt;"",'Geotech Log'!$R$4,""))</f>
        <v>FRO</v>
      </c>
      <c r="C291" s="262">
        <f>IF(ISBLANK('Geotech Log'!A298),IF(ISBLANK('Geotech Log'!J298),"",C290),'Geotech Log'!A298)</f>
        <v>44071</v>
      </c>
      <c r="D291" s="262" t="str">
        <f>IF(ISBLANK('Geotech Log'!C298),"",'Geotech Log'!C298)</f>
        <v>KK</v>
      </c>
      <c r="E291" s="263">
        <f>IF(ISBLANK('Geotech Log'!D298),"",'Geotech Log'!D298)</f>
        <v>206</v>
      </c>
      <c r="F291" s="263" t="str">
        <f>IF(ISBLANK('Geotech Log'!H298),"",'Geotech Log'!H298)</f>
        <v/>
      </c>
      <c r="G291" s="263" t="str">
        <f>IF(ISBLANK('Geotech Log'!I298),"",'Geotech Log'!I298)</f>
        <v/>
      </c>
      <c r="H291" s="263">
        <f>IF(ISBLANK('Geotech Log'!J298),"",'Geotech Log'!J298)</f>
        <v>291</v>
      </c>
      <c r="I291" s="264">
        <f>IF(ISBLANK('Geotech Log'!K298),"",'Geotech Log'!K298)</f>
        <v>616</v>
      </c>
      <c r="J291" s="264">
        <f>IF(ISBLANK('Geotech Log'!L298),"",'Geotech Log'!L298)</f>
        <v>619</v>
      </c>
      <c r="K291" s="264">
        <f>IF(ISBLANK('Geotech Log'!N298),"",'Geotech Log'!N298)</f>
        <v>2.92</v>
      </c>
      <c r="L291" s="264">
        <f>IF(ISBLANK('Geotech Log'!O298),"",'Geotech Log'!O298)</f>
        <v>97.333333333333329</v>
      </c>
      <c r="M291" s="264">
        <f>IF(ISBLANK('Geotech Log'!P298),"",'Geotech Log'!P298)</f>
        <v>2.73</v>
      </c>
      <c r="N291" s="264">
        <f>IF(ISBLANK('Geotech Log'!Q298),"",'Geotech Log'!Q298)</f>
        <v>91</v>
      </c>
      <c r="O291" s="263">
        <f>IF(ISBLANK('Geotech Log'!R298),"",'Geotech Log'!R298)</f>
        <v>20</v>
      </c>
      <c r="P291" s="263">
        <f>IF(ISBLANK('Geotech Log'!T298),"",'Geotech Log'!T298)</f>
        <v>9</v>
      </c>
      <c r="Q291" s="261" t="str">
        <f>IF(ISBLANK('Geotech Log'!W298),"",'Geotech Log'!W298)</f>
        <v>MST</v>
      </c>
      <c r="R291" s="261">
        <f>IF(ISBLANK('Geotech Log'!X298),"",'Geotech Log'!X298)</f>
        <v>1</v>
      </c>
      <c r="S291" s="261" t="str">
        <f>IF(ISBLANK('Geotech Log'!Y298),"",'Geotech Log'!Y298)</f>
        <v/>
      </c>
      <c r="T291" s="261" t="str">
        <f>IF(ISBLANK('Geotech Log'!Z298),"",'Geotech Log'!Z298)</f>
        <v/>
      </c>
      <c r="U291" s="261" t="str">
        <f>IF(ISBLANK('Geotech Log'!AA298),"",'Geotech Log'!AA298)</f>
        <v/>
      </c>
      <c r="V291" s="261" t="str">
        <f>IF(ISBLANK('Geotech Log'!AB298),"",'Geotech Log'!AB298)</f>
        <v/>
      </c>
      <c r="W291" s="261" t="str">
        <f>IF(ISBLANK('Geotech Log'!AC298),"",'Geotech Log'!AC298)</f>
        <v>DGY</v>
      </c>
      <c r="X291" s="261" t="str">
        <f>IF(ISBLANK('Geotech Log'!AD298),"",'Geotech Log'!AD298)</f>
        <v>VF</v>
      </c>
      <c r="Y291" s="261" t="str">
        <f>IF(ISBLANK('Geotech Log'!AE298),"",'Geotech Log'!AE298)</f>
        <v>MAS</v>
      </c>
      <c r="Z291" s="261" t="str">
        <f>IF(ISBLANK('Geotech Log'!AF298),"",'Geotech Log'!AF298)</f>
        <v>MAS</v>
      </c>
      <c r="AA291" s="261" t="str">
        <f>IF(ISBLANK('Geotech Log'!AG298),"",'Geotech Log'!AG298)</f>
        <v>W1</v>
      </c>
      <c r="AB291" s="261" t="str">
        <f>IF(ISBLANK('Geotech Log'!AH298),"",'Geotech Log'!AH298)</f>
        <v>R3</v>
      </c>
      <c r="AC291" s="263">
        <f>IF(ISBLANK('Geotech Log'!AI298),"",'Geotech Log'!AI298)</f>
        <v>4</v>
      </c>
      <c r="AD291" s="263">
        <f ca="1">IF(ISBLANK('Geotech Log'!AJ298),"",'Geotech Log'!AJ298)</f>
        <v>12.444444444444445</v>
      </c>
      <c r="AE291" s="263">
        <f ca="1">IF(ISBLANK('Geotech Log'!AK298),"",'Geotech Log'!AK298)</f>
        <v>66.444444444444443</v>
      </c>
      <c r="AF291" s="467" t="str">
        <f>IF(ISBLANK('Geotech Log'!AL298),"",'Geotech Log'!AL298)</f>
        <v/>
      </c>
    </row>
    <row r="292" spans="1:32" x14ac:dyDescent="0.3">
      <c r="A292" s="261" t="str">
        <f>IF(ISBLANK('Geotech Log'!$C$2),"",IF('Geotech Log'!J299&lt;&gt;"",'Geotech Log'!$C$2,""))</f>
        <v>DDH 3476</v>
      </c>
      <c r="B292" s="261" t="str">
        <f>IF(ISBLANK('Geotech Log'!$R$4),"",IF('Geotech Log'!J299&lt;&gt;"",'Geotech Log'!$R$4,""))</f>
        <v>FRO</v>
      </c>
      <c r="C292" s="262">
        <f>IF(ISBLANK('Geotech Log'!A299),IF(ISBLANK('Geotech Log'!J299),"",C291),'Geotech Log'!A299)</f>
        <v>44071</v>
      </c>
      <c r="D292" s="262" t="str">
        <f>IF(ISBLANK('Geotech Log'!C299),"",'Geotech Log'!C299)</f>
        <v>KK</v>
      </c>
      <c r="E292" s="263">
        <f>IF(ISBLANK('Geotech Log'!D299),"",'Geotech Log'!D299)</f>
        <v>207</v>
      </c>
      <c r="F292" s="263" t="str">
        <f>IF(ISBLANK('Geotech Log'!H299),"",'Geotech Log'!H299)</f>
        <v/>
      </c>
      <c r="G292" s="263" t="str">
        <f>IF(ISBLANK('Geotech Log'!I299),"",'Geotech Log'!I299)</f>
        <v/>
      </c>
      <c r="H292" s="263">
        <f>IF(ISBLANK('Geotech Log'!J299),"",'Geotech Log'!J299)</f>
        <v>292</v>
      </c>
      <c r="I292" s="264">
        <f>IF(ISBLANK('Geotech Log'!K299),"",'Geotech Log'!K299)</f>
        <v>619</v>
      </c>
      <c r="J292" s="264">
        <f>IF(ISBLANK('Geotech Log'!L299),"",'Geotech Log'!L299)</f>
        <v>622</v>
      </c>
      <c r="K292" s="264">
        <f>IF(ISBLANK('Geotech Log'!N299),"",'Geotech Log'!N299)</f>
        <v>2.95</v>
      </c>
      <c r="L292" s="264">
        <f>IF(ISBLANK('Geotech Log'!O299),"",'Geotech Log'!O299)</f>
        <v>98.333333333333343</v>
      </c>
      <c r="M292" s="264">
        <f>IF(ISBLANK('Geotech Log'!P299),"",'Geotech Log'!P299)</f>
        <v>2.9</v>
      </c>
      <c r="N292" s="264">
        <f>IF(ISBLANK('Geotech Log'!Q299),"",'Geotech Log'!Q299)</f>
        <v>96.666666666666671</v>
      </c>
      <c r="O292" s="263">
        <f>IF(ISBLANK('Geotech Log'!R299),"",'Geotech Log'!R299)</f>
        <v>20</v>
      </c>
      <c r="P292" s="263">
        <f>IF(ISBLANK('Geotech Log'!T299),"",'Geotech Log'!T299)</f>
        <v>6</v>
      </c>
      <c r="Q292" s="261" t="str">
        <f>IF(ISBLANK('Geotech Log'!W299),"",'Geotech Log'!W299)</f>
        <v>MST</v>
      </c>
      <c r="R292" s="261">
        <f>IF(ISBLANK('Geotech Log'!X299),"",'Geotech Log'!X299)</f>
        <v>0.8</v>
      </c>
      <c r="S292" s="261" t="str">
        <f>IF(ISBLANK('Geotech Log'!Y299),"",'Geotech Log'!Y299)</f>
        <v>SST</v>
      </c>
      <c r="T292" s="261">
        <f>IF(ISBLANK('Geotech Log'!Z299),"",'Geotech Log'!Z299)</f>
        <v>0.2</v>
      </c>
      <c r="U292" s="261" t="str">
        <f>IF(ISBLANK('Geotech Log'!AA299),"",'Geotech Log'!AA299)</f>
        <v/>
      </c>
      <c r="V292" s="261" t="str">
        <f>IF(ISBLANK('Geotech Log'!AB299),"",'Geotech Log'!AB299)</f>
        <v/>
      </c>
      <c r="W292" s="261" t="str">
        <f>IF(ISBLANK('Geotech Log'!AC299),"",'Geotech Log'!AC299)</f>
        <v>DGY</v>
      </c>
      <c r="X292" s="261" t="str">
        <f>IF(ISBLANK('Geotech Log'!AD299),"",'Geotech Log'!AD299)</f>
        <v>VF</v>
      </c>
      <c r="Y292" s="261" t="str">
        <f>IF(ISBLANK('Geotech Log'!AE299),"",'Geotech Log'!AE299)</f>
        <v>MAS</v>
      </c>
      <c r="Z292" s="261" t="str">
        <f>IF(ISBLANK('Geotech Log'!AF299),"",'Geotech Log'!AF299)</f>
        <v>MAS</v>
      </c>
      <c r="AA292" s="261" t="str">
        <f>IF(ISBLANK('Geotech Log'!AG299),"",'Geotech Log'!AG299)</f>
        <v>W1</v>
      </c>
      <c r="AB292" s="261" t="str">
        <f>IF(ISBLANK('Geotech Log'!AH299),"",'Geotech Log'!AH299)</f>
        <v>R3</v>
      </c>
      <c r="AC292" s="263">
        <f>IF(ISBLANK('Geotech Log'!AI299),"",'Geotech Log'!AI299)</f>
        <v>4</v>
      </c>
      <c r="AD292" s="263">
        <f ca="1">IF(ISBLANK('Geotech Log'!AJ299),"",'Geotech Log'!AJ299)</f>
        <v>15.5</v>
      </c>
      <c r="AE292" s="263">
        <f ca="1">IF(ISBLANK('Geotech Log'!AK299),"",'Geotech Log'!AK299)</f>
        <v>69.5</v>
      </c>
      <c r="AF292" s="467" t="str">
        <f>IF(ISBLANK('Geotech Log'!AL299),"",'Geotech Log'!AL299)</f>
        <v>INCREASING SANDSTONE CONTENT WITH DEPTH</v>
      </c>
    </row>
    <row r="293" spans="1:32" x14ac:dyDescent="0.3">
      <c r="A293" s="261" t="str">
        <f>IF(ISBLANK('Geotech Log'!$C$2),"",IF('Geotech Log'!J300&lt;&gt;"",'Geotech Log'!$C$2,""))</f>
        <v>DDH 3476</v>
      </c>
      <c r="B293" s="261" t="str">
        <f>IF(ISBLANK('Geotech Log'!$R$4),"",IF('Geotech Log'!J300&lt;&gt;"",'Geotech Log'!$R$4,""))</f>
        <v>FRO</v>
      </c>
      <c r="C293" s="262">
        <f>IF(ISBLANK('Geotech Log'!A300),IF(ISBLANK('Geotech Log'!J300),"",C292),'Geotech Log'!A300)</f>
        <v>44071</v>
      </c>
      <c r="D293" s="262" t="str">
        <f>IF(ISBLANK('Geotech Log'!C300),"",'Geotech Log'!C300)</f>
        <v>KK</v>
      </c>
      <c r="E293" s="263">
        <f>IF(ISBLANK('Geotech Log'!D300),"",'Geotech Log'!D300)</f>
        <v>208</v>
      </c>
      <c r="F293" s="263" t="str">
        <f>IF(ISBLANK('Geotech Log'!H300),"",'Geotech Log'!H300)</f>
        <v/>
      </c>
      <c r="G293" s="263" t="str">
        <f>IF(ISBLANK('Geotech Log'!I300),"",'Geotech Log'!I300)</f>
        <v/>
      </c>
      <c r="H293" s="263">
        <f>IF(ISBLANK('Geotech Log'!J300),"",'Geotech Log'!J300)</f>
        <v>293</v>
      </c>
      <c r="I293" s="264">
        <f>IF(ISBLANK('Geotech Log'!K300),"",'Geotech Log'!K300)</f>
        <v>622</v>
      </c>
      <c r="J293" s="264">
        <f>IF(ISBLANK('Geotech Log'!L300),"",'Geotech Log'!L300)</f>
        <v>625</v>
      </c>
      <c r="K293" s="264">
        <f>IF(ISBLANK('Geotech Log'!N300),"",'Geotech Log'!N300)</f>
        <v>2.97</v>
      </c>
      <c r="L293" s="264">
        <f>IF(ISBLANK('Geotech Log'!O300),"",'Geotech Log'!O300)</f>
        <v>99.000000000000014</v>
      </c>
      <c r="M293" s="264">
        <f>IF(ISBLANK('Geotech Log'!P300),"",'Geotech Log'!P300)</f>
        <v>2.97</v>
      </c>
      <c r="N293" s="264">
        <f>IF(ISBLANK('Geotech Log'!Q300),"",'Geotech Log'!Q300)</f>
        <v>99.000000000000014</v>
      </c>
      <c r="O293" s="263">
        <f>IF(ISBLANK('Geotech Log'!R300),"",'Geotech Log'!R300)</f>
        <v>20</v>
      </c>
      <c r="P293" s="263">
        <f>IF(ISBLANK('Geotech Log'!T300),"",'Geotech Log'!T300)</f>
        <v>5</v>
      </c>
      <c r="Q293" s="261" t="str">
        <f>IF(ISBLANK('Geotech Log'!W300),"",'Geotech Log'!W300)</f>
        <v>MST</v>
      </c>
      <c r="R293" s="261">
        <f>IF(ISBLANK('Geotech Log'!X300),"",'Geotech Log'!X300)</f>
        <v>0.7</v>
      </c>
      <c r="S293" s="261" t="str">
        <f>IF(ISBLANK('Geotech Log'!Y300),"",'Geotech Log'!Y300)</f>
        <v>SST</v>
      </c>
      <c r="T293" s="261">
        <f>IF(ISBLANK('Geotech Log'!Z300),"",'Geotech Log'!Z300)</f>
        <v>0.3</v>
      </c>
      <c r="U293" s="261" t="str">
        <f>IF(ISBLANK('Geotech Log'!AA300),"",'Geotech Log'!AA300)</f>
        <v/>
      </c>
      <c r="V293" s="261" t="str">
        <f>IF(ISBLANK('Geotech Log'!AB300),"",'Geotech Log'!AB300)</f>
        <v/>
      </c>
      <c r="W293" s="261" t="str">
        <f>IF(ISBLANK('Geotech Log'!AC300),"",'Geotech Log'!AC300)</f>
        <v>GY</v>
      </c>
      <c r="X293" s="261" t="str">
        <f>IF(ISBLANK('Geotech Log'!AD300),"",'Geotech Log'!AD300)</f>
        <v>F</v>
      </c>
      <c r="Y293" s="261" t="str">
        <f>IF(ISBLANK('Geotech Log'!AE300),"",'Geotech Log'!AE300)</f>
        <v>INT</v>
      </c>
      <c r="Z293" s="261" t="str">
        <f>IF(ISBLANK('Geotech Log'!AF300),"",'Geotech Log'!AF300)</f>
        <v>LAM</v>
      </c>
      <c r="AA293" s="261" t="str">
        <f>IF(ISBLANK('Geotech Log'!AG300),"",'Geotech Log'!AG300)</f>
        <v>W1</v>
      </c>
      <c r="AB293" s="261" t="str">
        <f>IF(ISBLANK('Geotech Log'!AH300),"",'Geotech Log'!AH300)</f>
        <v>R3</v>
      </c>
      <c r="AC293" s="263">
        <f>IF(ISBLANK('Geotech Log'!AI300),"",'Geotech Log'!AI300)</f>
        <v>4</v>
      </c>
      <c r="AD293" s="263">
        <f ca="1">IF(ISBLANK('Geotech Log'!AJ300),"",'Geotech Log'!AJ300)</f>
        <v>12.4</v>
      </c>
      <c r="AE293" s="263">
        <f ca="1">IF(ISBLANK('Geotech Log'!AK300),"",'Geotech Log'!AK300)</f>
        <v>66.400000000000006</v>
      </c>
      <c r="AF293" s="467" t="str">
        <f>IF(ISBLANK('Geotech Log'!AL300),"",'Geotech Log'!AL300)</f>
        <v/>
      </c>
    </row>
    <row r="294" spans="1:32" x14ac:dyDescent="0.3">
      <c r="A294" s="261" t="str">
        <f>IF(ISBLANK('Geotech Log'!$C$2),"",IF('Geotech Log'!J301&lt;&gt;"",'Geotech Log'!$C$2,""))</f>
        <v>DDH 3476</v>
      </c>
      <c r="B294" s="261" t="str">
        <f>IF(ISBLANK('Geotech Log'!$R$4),"",IF('Geotech Log'!J301&lt;&gt;"",'Geotech Log'!$R$4,""))</f>
        <v>FRO</v>
      </c>
      <c r="C294" s="262">
        <f>IF(ISBLANK('Geotech Log'!A301),IF(ISBLANK('Geotech Log'!J301),"",C293),'Geotech Log'!A301)</f>
        <v>44071</v>
      </c>
      <c r="D294" s="262" t="str">
        <f>IF(ISBLANK('Geotech Log'!C301),"",'Geotech Log'!C301)</f>
        <v>KK</v>
      </c>
      <c r="E294" s="263">
        <f>IF(ISBLANK('Geotech Log'!D301),"",'Geotech Log'!D301)</f>
        <v>209</v>
      </c>
      <c r="F294" s="263" t="str">
        <f>IF(ISBLANK('Geotech Log'!H301),"",'Geotech Log'!H301)</f>
        <v/>
      </c>
      <c r="G294" s="263" t="str">
        <f>IF(ISBLANK('Geotech Log'!I301),"",'Geotech Log'!I301)</f>
        <v/>
      </c>
      <c r="H294" s="263">
        <f>IF(ISBLANK('Geotech Log'!J301),"",'Geotech Log'!J301)</f>
        <v>294</v>
      </c>
      <c r="I294" s="264">
        <f>IF(ISBLANK('Geotech Log'!K301),"",'Geotech Log'!K301)</f>
        <v>625</v>
      </c>
      <c r="J294" s="264">
        <f>IF(ISBLANK('Geotech Log'!L301),"",'Geotech Log'!L301)</f>
        <v>628</v>
      </c>
      <c r="K294" s="264">
        <f>IF(ISBLANK('Geotech Log'!N301),"",'Geotech Log'!N301)</f>
        <v>2.95</v>
      </c>
      <c r="L294" s="264">
        <f>IF(ISBLANK('Geotech Log'!O301),"",'Geotech Log'!O301)</f>
        <v>98.333333333333343</v>
      </c>
      <c r="M294" s="264">
        <f>IF(ISBLANK('Geotech Log'!P301),"",'Geotech Log'!P301)</f>
        <v>2.86</v>
      </c>
      <c r="N294" s="264">
        <f>IF(ISBLANK('Geotech Log'!Q301),"",'Geotech Log'!Q301)</f>
        <v>95.333333333333329</v>
      </c>
      <c r="O294" s="263">
        <f>IF(ISBLANK('Geotech Log'!R301),"",'Geotech Log'!R301)</f>
        <v>20</v>
      </c>
      <c r="P294" s="263">
        <f>IF(ISBLANK('Geotech Log'!T301),"",'Geotech Log'!T301)</f>
        <v>7</v>
      </c>
      <c r="Q294" s="261" t="str">
        <f>IF(ISBLANK('Geotech Log'!W301),"",'Geotech Log'!W301)</f>
        <v>MST</v>
      </c>
      <c r="R294" s="261">
        <f>IF(ISBLANK('Geotech Log'!X301),"",'Geotech Log'!X301)</f>
        <v>0.7</v>
      </c>
      <c r="S294" s="261" t="str">
        <f>IF(ISBLANK('Geotech Log'!Y301),"",'Geotech Log'!Y301)</f>
        <v>SST</v>
      </c>
      <c r="T294" s="261">
        <f>IF(ISBLANK('Geotech Log'!Z301),"",'Geotech Log'!Z301)</f>
        <v>0.3</v>
      </c>
      <c r="U294" s="261" t="str">
        <f>IF(ISBLANK('Geotech Log'!AA301),"",'Geotech Log'!AA301)</f>
        <v/>
      </c>
      <c r="V294" s="261" t="str">
        <f>IF(ISBLANK('Geotech Log'!AB301),"",'Geotech Log'!AB301)</f>
        <v/>
      </c>
      <c r="W294" s="261" t="str">
        <f>IF(ISBLANK('Geotech Log'!AC301),"",'Geotech Log'!AC301)</f>
        <v>GY</v>
      </c>
      <c r="X294" s="261" t="str">
        <f>IF(ISBLANK('Geotech Log'!AD301),"",'Geotech Log'!AD301)</f>
        <v>F</v>
      </c>
      <c r="Y294" s="261" t="str">
        <f>IF(ISBLANK('Geotech Log'!AE301),"",'Geotech Log'!AE301)</f>
        <v>INT</v>
      </c>
      <c r="Z294" s="261" t="str">
        <f>IF(ISBLANK('Geotech Log'!AF301),"",'Geotech Log'!AF301)</f>
        <v>LAM</v>
      </c>
      <c r="AA294" s="261" t="str">
        <f>IF(ISBLANK('Geotech Log'!AG301),"",'Geotech Log'!AG301)</f>
        <v>W1</v>
      </c>
      <c r="AB294" s="261" t="str">
        <f>IF(ISBLANK('Geotech Log'!AH301),"",'Geotech Log'!AH301)</f>
        <v>R3</v>
      </c>
      <c r="AC294" s="263">
        <f>IF(ISBLANK('Geotech Log'!AI301),"",'Geotech Log'!AI301)</f>
        <v>4</v>
      </c>
      <c r="AD294" s="263">
        <f ca="1">IF(ISBLANK('Geotech Log'!AJ301),"",'Geotech Log'!AJ301)</f>
        <v>14.666666666666666</v>
      </c>
      <c r="AE294" s="263">
        <f ca="1">IF(ISBLANK('Geotech Log'!AK301),"",'Geotech Log'!AK301)</f>
        <v>68.666666666666657</v>
      </c>
      <c r="AF294" s="467" t="str">
        <f>IF(ISBLANK('Geotech Log'!AL301),"",'Geotech Log'!AL301)</f>
        <v/>
      </c>
    </row>
    <row r="295" spans="1:32" x14ac:dyDescent="0.3">
      <c r="A295" s="261" t="str">
        <f>IF(ISBLANK('Geotech Log'!$C$2),"",IF('Geotech Log'!J302&lt;&gt;"",'Geotech Log'!$C$2,""))</f>
        <v>DDH 3476</v>
      </c>
      <c r="B295" s="261" t="str">
        <f>IF(ISBLANK('Geotech Log'!$R$4),"",IF('Geotech Log'!J302&lt;&gt;"",'Geotech Log'!$R$4,""))</f>
        <v>FRO</v>
      </c>
      <c r="C295" s="262">
        <f>IF(ISBLANK('Geotech Log'!A302),IF(ISBLANK('Geotech Log'!J302),"",C294),'Geotech Log'!A302)</f>
        <v>44072</v>
      </c>
      <c r="D295" s="262" t="str">
        <f>IF(ISBLANK('Geotech Log'!C302),"",'Geotech Log'!C302)</f>
        <v>KK</v>
      </c>
      <c r="E295" s="263">
        <f>IF(ISBLANK('Geotech Log'!D302),"",'Geotech Log'!D302)</f>
        <v>210</v>
      </c>
      <c r="F295" s="263" t="str">
        <f>IF(ISBLANK('Geotech Log'!H302),"",'Geotech Log'!H302)</f>
        <v/>
      </c>
      <c r="G295" s="263" t="str">
        <f>IF(ISBLANK('Geotech Log'!I302),"",'Geotech Log'!I302)</f>
        <v/>
      </c>
      <c r="H295" s="263">
        <f>IF(ISBLANK('Geotech Log'!J302),"",'Geotech Log'!J302)</f>
        <v>295</v>
      </c>
      <c r="I295" s="264">
        <f>IF(ISBLANK('Geotech Log'!K302),"",'Geotech Log'!K302)</f>
        <v>628</v>
      </c>
      <c r="J295" s="264">
        <f>IF(ISBLANK('Geotech Log'!L302),"",'Geotech Log'!L302)</f>
        <v>630.42999999999995</v>
      </c>
      <c r="K295" s="264">
        <f>IF(ISBLANK('Geotech Log'!N302),"",'Geotech Log'!N302)</f>
        <v>2.4300000000000002</v>
      </c>
      <c r="L295" s="264">
        <f>IF(ISBLANK('Geotech Log'!O302),"",'Geotech Log'!O302)</f>
        <v>100</v>
      </c>
      <c r="M295" s="264">
        <f>IF(ISBLANK('Geotech Log'!P302),"",'Geotech Log'!P302)</f>
        <v>1.88</v>
      </c>
      <c r="N295" s="264">
        <f>IF(ISBLANK('Geotech Log'!Q302),"",'Geotech Log'!Q302)</f>
        <v>77.366255144034511</v>
      </c>
      <c r="O295" s="263">
        <f>IF(ISBLANK('Geotech Log'!R302),"",'Geotech Log'!R302)</f>
        <v>17</v>
      </c>
      <c r="P295" s="263">
        <f>IF(ISBLANK('Geotech Log'!T302),"",'Geotech Log'!T302)</f>
        <v>17</v>
      </c>
      <c r="Q295" s="261" t="str">
        <f>IF(ISBLANK('Geotech Log'!W302),"",'Geotech Log'!W302)</f>
        <v>MST</v>
      </c>
      <c r="R295" s="261">
        <f>IF(ISBLANK('Geotech Log'!X302),"",'Geotech Log'!X302)</f>
        <v>1</v>
      </c>
      <c r="S295" s="261" t="str">
        <f>IF(ISBLANK('Geotech Log'!Y302),"",'Geotech Log'!Y302)</f>
        <v/>
      </c>
      <c r="T295" s="261" t="str">
        <f>IF(ISBLANK('Geotech Log'!Z302),"",'Geotech Log'!Z302)</f>
        <v/>
      </c>
      <c r="U295" s="261" t="str">
        <f>IF(ISBLANK('Geotech Log'!AA302),"",'Geotech Log'!AA302)</f>
        <v/>
      </c>
      <c r="V295" s="261" t="str">
        <f>IF(ISBLANK('Geotech Log'!AB302),"",'Geotech Log'!AB302)</f>
        <v/>
      </c>
      <c r="W295" s="261" t="str">
        <f>IF(ISBLANK('Geotech Log'!AC302),"",'Geotech Log'!AC302)</f>
        <v>DGY</v>
      </c>
      <c r="X295" s="261" t="str">
        <f>IF(ISBLANK('Geotech Log'!AD302),"",'Geotech Log'!AD302)</f>
        <v>VF</v>
      </c>
      <c r="Y295" s="261" t="str">
        <f>IF(ISBLANK('Geotech Log'!AE302),"",'Geotech Log'!AE302)</f>
        <v>MAS</v>
      </c>
      <c r="Z295" s="261" t="str">
        <f>IF(ISBLANK('Geotech Log'!AF302),"",'Geotech Log'!AF302)</f>
        <v>MAS</v>
      </c>
      <c r="AA295" s="261" t="str">
        <f>IF(ISBLANK('Geotech Log'!AG302),"",'Geotech Log'!AG302)</f>
        <v>W1</v>
      </c>
      <c r="AB295" s="261" t="str">
        <f>IF(ISBLANK('Geotech Log'!AH302),"",'Geotech Log'!AH302)</f>
        <v>R3</v>
      </c>
      <c r="AC295" s="263">
        <f>IF(ISBLANK('Geotech Log'!AI302),"",'Geotech Log'!AI302)</f>
        <v>4</v>
      </c>
      <c r="AD295" s="263">
        <f ca="1">IF(ISBLANK('Geotech Log'!AJ302),"",'Geotech Log'!AJ302)</f>
        <v>10.352941176470589</v>
      </c>
      <c r="AE295" s="263">
        <f ca="1">IF(ISBLANK('Geotech Log'!AK302),"",'Geotech Log'!AK302)</f>
        <v>51.352941176470587</v>
      </c>
      <c r="AF295" s="467" t="str">
        <f>IF(ISBLANK('Geotech Log'!AL302),"",'Geotech Log'!AL302)</f>
        <v>CORE LOSS 0.1 M ASSUMED AT END OF COAL SEAM</v>
      </c>
    </row>
    <row r="296" spans="1:32" x14ac:dyDescent="0.3">
      <c r="A296" s="261" t="str">
        <f>IF(ISBLANK('Geotech Log'!$C$2),"",IF('Geotech Log'!J303&lt;&gt;"",'Geotech Log'!$C$2,""))</f>
        <v>DDH 3476</v>
      </c>
      <c r="B296" s="261" t="str">
        <f>IF(ISBLANK('Geotech Log'!$R$4),"",IF('Geotech Log'!J303&lt;&gt;"",'Geotech Log'!$R$4,""))</f>
        <v>FRO</v>
      </c>
      <c r="C296" s="262">
        <f>IF(ISBLANK('Geotech Log'!A303),IF(ISBLANK('Geotech Log'!J303),"",C295),'Geotech Log'!A303)</f>
        <v>44072</v>
      </c>
      <c r="D296" s="262" t="str">
        <f>IF(ISBLANK('Geotech Log'!C303),"",'Geotech Log'!C303)</f>
        <v>KK</v>
      </c>
      <c r="E296" s="263" t="str">
        <f>IF(ISBLANK('Geotech Log'!D303),"",'Geotech Log'!D303)</f>
        <v/>
      </c>
      <c r="F296" s="263" t="str">
        <f>IF(ISBLANK('Geotech Log'!H303),"",'Geotech Log'!H303)</f>
        <v/>
      </c>
      <c r="G296" s="263" t="str">
        <f>IF(ISBLANK('Geotech Log'!I303),"",'Geotech Log'!I303)</f>
        <v/>
      </c>
      <c r="H296" s="263">
        <f>IF(ISBLANK('Geotech Log'!J303),"",'Geotech Log'!J303)</f>
        <v>296</v>
      </c>
      <c r="I296" s="264">
        <f>IF(ISBLANK('Geotech Log'!K303),"",'Geotech Log'!K303)</f>
        <v>630.42999999999995</v>
      </c>
      <c r="J296" s="264">
        <f>IF(ISBLANK('Geotech Log'!L303),"",'Geotech Log'!L303)</f>
        <v>631</v>
      </c>
      <c r="K296" s="264">
        <f>IF(ISBLANK('Geotech Log'!N303),"",'Geotech Log'!N303)</f>
        <v>0.47</v>
      </c>
      <c r="L296" s="264">
        <f>IF(ISBLANK('Geotech Log'!O303),"",'Geotech Log'!O303)</f>
        <v>82.456140350869958</v>
      </c>
      <c r="M296" s="264">
        <f>IF(ISBLANK('Geotech Log'!P303),"",'Geotech Log'!P303)</f>
        <v>0.08</v>
      </c>
      <c r="N296" s="264">
        <f>IF(ISBLANK('Geotech Log'!Q303),"",'Geotech Log'!Q303)</f>
        <v>14.035087719297016</v>
      </c>
      <c r="O296" s="263">
        <f>IF(ISBLANK('Geotech Log'!R303),"",'Geotech Log'!R303)</f>
        <v>3</v>
      </c>
      <c r="P296" s="263">
        <f>IF(ISBLANK('Geotech Log'!T303),"",'Geotech Log'!T303)</f>
        <v>39</v>
      </c>
      <c r="Q296" s="261" t="str">
        <f>IF(ISBLANK('Geotech Log'!W303),"",'Geotech Log'!W303)</f>
        <v>COAL</v>
      </c>
      <c r="R296" s="261">
        <f>IF(ISBLANK('Geotech Log'!X303),"",'Geotech Log'!X303)</f>
        <v>0.95</v>
      </c>
      <c r="S296" s="261" t="str">
        <f>IF(ISBLANK('Geotech Log'!Y303),"",'Geotech Log'!Y303)</f>
        <v>MST</v>
      </c>
      <c r="T296" s="261">
        <f>IF(ISBLANK('Geotech Log'!Z303),"",'Geotech Log'!Z303)</f>
        <v>0.05</v>
      </c>
      <c r="U296" s="261" t="str">
        <f>IF(ISBLANK('Geotech Log'!AA303),"",'Geotech Log'!AA303)</f>
        <v/>
      </c>
      <c r="V296" s="261" t="str">
        <f>IF(ISBLANK('Geotech Log'!AB303),"",'Geotech Log'!AB303)</f>
        <v/>
      </c>
      <c r="W296" s="261" t="str">
        <f>IF(ISBLANK('Geotech Log'!AC303),"",'Geotech Log'!AC303)</f>
        <v>BK</v>
      </c>
      <c r="X296" s="261" t="str">
        <f>IF(ISBLANK('Geotech Log'!AD303),"",'Geotech Log'!AD303)</f>
        <v>VF</v>
      </c>
      <c r="Y296" s="261" t="str">
        <f>IF(ISBLANK('Geotech Log'!AE303),"",'Geotech Log'!AE303)</f>
        <v>MAS</v>
      </c>
      <c r="Z296" s="261" t="str">
        <f>IF(ISBLANK('Geotech Log'!AF303),"",'Geotech Log'!AF303)</f>
        <v>MAS</v>
      </c>
      <c r="AA296" s="261" t="str">
        <f>IF(ISBLANK('Geotech Log'!AG303),"",'Geotech Log'!AG303)</f>
        <v>W1</v>
      </c>
      <c r="AB296" s="261" t="str">
        <f>IF(ISBLANK('Geotech Log'!AH303),"",'Geotech Log'!AH303)</f>
        <v>R1</v>
      </c>
      <c r="AC296" s="263">
        <f>IF(ISBLANK('Geotech Log'!AI303),"",'Geotech Log'!AI303)</f>
        <v>1</v>
      </c>
      <c r="AD296" s="263">
        <f ca="1">IF(ISBLANK('Geotech Log'!AJ303),"",'Geotech Log'!AJ303)</f>
        <v>0</v>
      </c>
      <c r="AE296" s="263">
        <f ca="1">IF(ISBLANK('Geotech Log'!AK303),"",'Geotech Log'!AK303)</f>
        <v>19</v>
      </c>
      <c r="AF296" s="467" t="str">
        <f>IF(ISBLANK('Geotech Log'!AL303),"",'Geotech Log'!AL303)</f>
        <v/>
      </c>
    </row>
    <row r="297" spans="1:32" x14ac:dyDescent="0.3">
      <c r="A297" s="261" t="str">
        <f>IF(ISBLANK('Geotech Log'!$C$2),"",IF('Geotech Log'!J304&lt;&gt;"",'Geotech Log'!$C$2,""))</f>
        <v>DDH 3476</v>
      </c>
      <c r="B297" s="261" t="str">
        <f>IF(ISBLANK('Geotech Log'!$R$4),"",IF('Geotech Log'!J304&lt;&gt;"",'Geotech Log'!$R$4,""))</f>
        <v>FRO</v>
      </c>
      <c r="C297" s="262">
        <f>IF(ISBLANK('Geotech Log'!A304),IF(ISBLANK('Geotech Log'!J304),"",C296),'Geotech Log'!A304)</f>
        <v>44072</v>
      </c>
      <c r="D297" s="262" t="str">
        <f>IF(ISBLANK('Geotech Log'!C304),"",'Geotech Log'!C304)</f>
        <v>KK</v>
      </c>
      <c r="E297" s="263">
        <f>IF(ISBLANK('Geotech Log'!D304),"",'Geotech Log'!D304)</f>
        <v>211</v>
      </c>
      <c r="F297" s="263" t="str">
        <f>IF(ISBLANK('Geotech Log'!H304),"",'Geotech Log'!H304)</f>
        <v/>
      </c>
      <c r="G297" s="263" t="str">
        <f>IF(ISBLANK('Geotech Log'!I304),"",'Geotech Log'!I304)</f>
        <v/>
      </c>
      <c r="H297" s="263">
        <f>IF(ISBLANK('Geotech Log'!J304),"",'Geotech Log'!J304)</f>
        <v>297</v>
      </c>
      <c r="I297" s="264">
        <f>IF(ISBLANK('Geotech Log'!K304),"",'Geotech Log'!K304)</f>
        <v>631</v>
      </c>
      <c r="J297" s="264">
        <f>IF(ISBLANK('Geotech Log'!L304),"",'Geotech Log'!L304)</f>
        <v>632.80999999999995</v>
      </c>
      <c r="K297" s="264">
        <f>IF(ISBLANK('Geotech Log'!N304),"",'Geotech Log'!N304)</f>
        <v>1.81</v>
      </c>
      <c r="L297" s="264">
        <f>IF(ISBLANK('Geotech Log'!O304),"",'Geotech Log'!O304)</f>
        <v>100</v>
      </c>
      <c r="M297" s="264">
        <f>IF(ISBLANK('Geotech Log'!P304),"",'Geotech Log'!P304)</f>
        <v>0.64</v>
      </c>
      <c r="N297" s="264">
        <f>IF(ISBLANK('Geotech Log'!Q304),"",'Geotech Log'!Q304)</f>
        <v>35.359116022100508</v>
      </c>
      <c r="O297" s="263">
        <f>IF(ISBLANK('Geotech Log'!R304),"",'Geotech Log'!R304)</f>
        <v>8</v>
      </c>
      <c r="P297" s="263">
        <f>IF(ISBLANK('Geotech Log'!T304),"",'Geotech Log'!T304)</f>
        <v>22</v>
      </c>
      <c r="Q297" s="261" t="str">
        <f>IF(ISBLANK('Geotech Log'!W304),"",'Geotech Log'!W304)</f>
        <v>MST</v>
      </c>
      <c r="R297" s="261">
        <f>IF(ISBLANK('Geotech Log'!X304),"",'Geotech Log'!X304)</f>
        <v>1</v>
      </c>
      <c r="S297" s="261" t="str">
        <f>IF(ISBLANK('Geotech Log'!Y304),"",'Geotech Log'!Y304)</f>
        <v/>
      </c>
      <c r="T297" s="261" t="str">
        <f>IF(ISBLANK('Geotech Log'!Z304),"",'Geotech Log'!Z304)</f>
        <v/>
      </c>
      <c r="U297" s="261" t="str">
        <f>IF(ISBLANK('Geotech Log'!AA304),"",'Geotech Log'!AA304)</f>
        <v/>
      </c>
      <c r="V297" s="261" t="str">
        <f>IF(ISBLANK('Geotech Log'!AB304),"",'Geotech Log'!AB304)</f>
        <v/>
      </c>
      <c r="W297" s="261" t="str">
        <f>IF(ISBLANK('Geotech Log'!AC304),"",'Geotech Log'!AC304)</f>
        <v>DGY</v>
      </c>
      <c r="X297" s="261" t="str">
        <f>IF(ISBLANK('Geotech Log'!AD304),"",'Geotech Log'!AD304)</f>
        <v>VF</v>
      </c>
      <c r="Y297" s="261" t="str">
        <f>IF(ISBLANK('Geotech Log'!AE304),"",'Geotech Log'!AE304)</f>
        <v>MAS</v>
      </c>
      <c r="Z297" s="261" t="str">
        <f>IF(ISBLANK('Geotech Log'!AF304),"",'Geotech Log'!AF304)</f>
        <v>MAS</v>
      </c>
      <c r="AA297" s="261" t="str">
        <f>IF(ISBLANK('Geotech Log'!AG304),"",'Geotech Log'!AG304)</f>
        <v>W1</v>
      </c>
      <c r="AB297" s="261" t="str">
        <f>IF(ISBLANK('Geotech Log'!AH304),"",'Geotech Log'!AH304)</f>
        <v>R3</v>
      </c>
      <c r="AC297" s="263">
        <f>IF(ISBLANK('Geotech Log'!AI304),"",'Geotech Log'!AI304)</f>
        <v>4</v>
      </c>
      <c r="AD297" s="263">
        <f ca="1">IF(ISBLANK('Geotech Log'!AJ304),"",'Geotech Log'!AJ304)</f>
        <v>10.733333333333333</v>
      </c>
      <c r="AE297" s="263">
        <f ca="1">IF(ISBLANK('Geotech Log'!AK304),"",'Geotech Log'!AK304)</f>
        <v>42.733333333333334</v>
      </c>
      <c r="AF297" s="467" t="str">
        <f>IF(ISBLANK('Geotech Log'!AL304),"",'Geotech Log'!AL304)</f>
        <v/>
      </c>
    </row>
    <row r="298" spans="1:32" x14ac:dyDescent="0.3">
      <c r="A298" s="261" t="str">
        <f>IF(ISBLANK('Geotech Log'!$C$2),"",IF('Geotech Log'!J305&lt;&gt;"",'Geotech Log'!$C$2,""))</f>
        <v>DDH 3476</v>
      </c>
      <c r="B298" s="261" t="str">
        <f>IF(ISBLANK('Geotech Log'!$R$4),"",IF('Geotech Log'!J305&lt;&gt;"",'Geotech Log'!$R$4,""))</f>
        <v>FRO</v>
      </c>
      <c r="C298" s="262">
        <f>IF(ISBLANK('Geotech Log'!A305),IF(ISBLANK('Geotech Log'!J305),"",C297),'Geotech Log'!A305)</f>
        <v>44072</v>
      </c>
      <c r="D298" s="262" t="str">
        <f>IF(ISBLANK('Geotech Log'!C305),"",'Geotech Log'!C305)</f>
        <v>KK</v>
      </c>
      <c r="E298" s="263" t="str">
        <f>IF(ISBLANK('Geotech Log'!D305),"",'Geotech Log'!D305)</f>
        <v/>
      </c>
      <c r="F298" s="263" t="str">
        <f>IF(ISBLANK('Geotech Log'!H305),"",'Geotech Log'!H305)</f>
        <v/>
      </c>
      <c r="G298" s="263" t="str">
        <f>IF(ISBLANK('Geotech Log'!I305),"",'Geotech Log'!I305)</f>
        <v/>
      </c>
      <c r="H298" s="263">
        <f>IF(ISBLANK('Geotech Log'!J305),"",'Geotech Log'!J305)</f>
        <v>298</v>
      </c>
      <c r="I298" s="264">
        <f>IF(ISBLANK('Geotech Log'!K305),"",'Geotech Log'!K305)</f>
        <v>632.80999999999995</v>
      </c>
      <c r="J298" s="264">
        <f>IF(ISBLANK('Geotech Log'!L305),"",'Geotech Log'!L305)</f>
        <v>634</v>
      </c>
      <c r="K298" s="264">
        <f>IF(ISBLANK('Geotech Log'!N305),"",'Geotech Log'!N305)</f>
        <v>0.59</v>
      </c>
      <c r="L298" s="264">
        <f>IF(ISBLANK('Geotech Log'!O305),"",'Geotech Log'!O305)</f>
        <v>49.579831932770837</v>
      </c>
      <c r="M298" s="264">
        <f>IF(ISBLANK('Geotech Log'!P305),"",'Geotech Log'!P305)</f>
        <v>0</v>
      </c>
      <c r="N298" s="264">
        <f>IF(ISBLANK('Geotech Log'!Q305),"",'Geotech Log'!Q305)</f>
        <v>0</v>
      </c>
      <c r="O298" s="263">
        <f>IF(ISBLANK('Geotech Log'!R305),"",'Geotech Log'!R305)</f>
        <v>3</v>
      </c>
      <c r="P298" s="263">
        <f>IF(ISBLANK('Geotech Log'!T305),"",'Geotech Log'!T305)</f>
        <v>59</v>
      </c>
      <c r="Q298" s="261" t="str">
        <f>IF(ISBLANK('Geotech Log'!W305),"",'Geotech Log'!W305)</f>
        <v>COAL</v>
      </c>
      <c r="R298" s="261">
        <f>IF(ISBLANK('Geotech Log'!X305),"",'Geotech Log'!X305)</f>
        <v>1</v>
      </c>
      <c r="S298" s="261" t="str">
        <f>IF(ISBLANK('Geotech Log'!Y305),"",'Geotech Log'!Y305)</f>
        <v/>
      </c>
      <c r="T298" s="261" t="str">
        <f>IF(ISBLANK('Geotech Log'!Z305),"",'Geotech Log'!Z305)</f>
        <v/>
      </c>
      <c r="U298" s="261" t="str">
        <f>IF(ISBLANK('Geotech Log'!AA305),"",'Geotech Log'!AA305)</f>
        <v/>
      </c>
      <c r="V298" s="261" t="str">
        <f>IF(ISBLANK('Geotech Log'!AB305),"",'Geotech Log'!AB305)</f>
        <v/>
      </c>
      <c r="W298" s="261" t="str">
        <f>IF(ISBLANK('Geotech Log'!AC305),"",'Geotech Log'!AC305)</f>
        <v>BK</v>
      </c>
      <c r="X298" s="261" t="str">
        <f>IF(ISBLANK('Geotech Log'!AD305),"",'Geotech Log'!AD305)</f>
        <v>VF</v>
      </c>
      <c r="Y298" s="261" t="str">
        <f>IF(ISBLANK('Geotech Log'!AE305),"",'Geotech Log'!AE305)</f>
        <v>MAS</v>
      </c>
      <c r="Z298" s="261" t="str">
        <f>IF(ISBLANK('Geotech Log'!AF305),"",'Geotech Log'!AF305)</f>
        <v>MAS</v>
      </c>
      <c r="AA298" s="261" t="str">
        <f>IF(ISBLANK('Geotech Log'!AG305),"",'Geotech Log'!AG305)</f>
        <v>W1</v>
      </c>
      <c r="AB298" s="261" t="str">
        <f>IF(ISBLANK('Geotech Log'!AH305),"",'Geotech Log'!AH305)</f>
        <v>R1</v>
      </c>
      <c r="AC298" s="263">
        <f>IF(ISBLANK('Geotech Log'!AI305),"",'Geotech Log'!AI305)</f>
        <v>1</v>
      </c>
      <c r="AD298" s="263">
        <f ca="1">IF(ISBLANK('Geotech Log'!AJ305),"",'Geotech Log'!AJ305)</f>
        <v>0</v>
      </c>
      <c r="AE298" s="263">
        <f ca="1">IF(ISBLANK('Geotech Log'!AK305),"",'Geotech Log'!AK305)</f>
        <v>19</v>
      </c>
      <c r="AF298" s="467" t="str">
        <f>IF(ISBLANK('Geotech Log'!AL305),"",'Geotech Log'!AL305)</f>
        <v>CORE LOSS 0.6 M ASSUMED AT END OF RUN</v>
      </c>
    </row>
    <row r="299" spans="1:32" x14ac:dyDescent="0.3">
      <c r="A299" s="261" t="str">
        <f>IF(ISBLANK('Geotech Log'!$C$2),"",IF('Geotech Log'!J306&lt;&gt;"",'Geotech Log'!$C$2,""))</f>
        <v>DDH 3476</v>
      </c>
      <c r="B299" s="261" t="str">
        <f>IF(ISBLANK('Geotech Log'!$R$4),"",IF('Geotech Log'!J306&lt;&gt;"",'Geotech Log'!$R$4,""))</f>
        <v>FRO</v>
      </c>
      <c r="C299" s="262">
        <f>IF(ISBLANK('Geotech Log'!A306),IF(ISBLANK('Geotech Log'!J306),"",C298),'Geotech Log'!A306)</f>
        <v>44072</v>
      </c>
      <c r="D299" s="262" t="str">
        <f>IF(ISBLANK('Geotech Log'!C306),"",'Geotech Log'!C306)</f>
        <v>KK</v>
      </c>
      <c r="E299" s="263">
        <f>IF(ISBLANK('Geotech Log'!D306),"",'Geotech Log'!D306)</f>
        <v>212</v>
      </c>
      <c r="F299" s="263" t="str">
        <f>IF(ISBLANK('Geotech Log'!H306),"",'Geotech Log'!H306)</f>
        <v/>
      </c>
      <c r="G299" s="263" t="str">
        <f>IF(ISBLANK('Geotech Log'!I306),"",'Geotech Log'!I306)</f>
        <v/>
      </c>
      <c r="H299" s="263">
        <f>IF(ISBLANK('Geotech Log'!J306),"",'Geotech Log'!J306)</f>
        <v>299</v>
      </c>
      <c r="I299" s="264">
        <f>IF(ISBLANK('Geotech Log'!K306),"",'Geotech Log'!K306)</f>
        <v>634</v>
      </c>
      <c r="J299" s="264">
        <f>IF(ISBLANK('Geotech Log'!L306),"",'Geotech Log'!L306)</f>
        <v>636.15</v>
      </c>
      <c r="K299" s="264">
        <f>IF(ISBLANK('Geotech Log'!N306),"",'Geotech Log'!N306)</f>
        <v>2.15</v>
      </c>
      <c r="L299" s="264">
        <f>IF(ISBLANK('Geotech Log'!O306),"",'Geotech Log'!O306)</f>
        <v>100</v>
      </c>
      <c r="M299" s="264">
        <f>IF(ISBLANK('Geotech Log'!P306),"",'Geotech Log'!P306)</f>
        <v>1.1200000000000001</v>
      </c>
      <c r="N299" s="264">
        <f>IF(ISBLANK('Geotech Log'!Q306),"",'Geotech Log'!Q306)</f>
        <v>52.093023255814508</v>
      </c>
      <c r="O299" s="263">
        <f>IF(ISBLANK('Geotech Log'!R306),"",'Geotech Log'!R306)</f>
        <v>13</v>
      </c>
      <c r="P299" s="263">
        <f>IF(ISBLANK('Geotech Log'!T306),"",'Geotech Log'!T306)</f>
        <v>27</v>
      </c>
      <c r="Q299" s="261" t="str">
        <f>IF(ISBLANK('Geotech Log'!W306),"",'Geotech Log'!W306)</f>
        <v>MST</v>
      </c>
      <c r="R299" s="261">
        <f>IF(ISBLANK('Geotech Log'!X306),"",'Geotech Log'!X306)</f>
        <v>1</v>
      </c>
      <c r="S299" s="261" t="str">
        <f>IF(ISBLANK('Geotech Log'!Y306),"",'Geotech Log'!Y306)</f>
        <v/>
      </c>
      <c r="T299" s="261" t="str">
        <f>IF(ISBLANK('Geotech Log'!Z306),"",'Geotech Log'!Z306)</f>
        <v/>
      </c>
      <c r="U299" s="261" t="str">
        <f>IF(ISBLANK('Geotech Log'!AA306),"",'Geotech Log'!AA306)</f>
        <v/>
      </c>
      <c r="V299" s="261" t="str">
        <f>IF(ISBLANK('Geotech Log'!AB306),"",'Geotech Log'!AB306)</f>
        <v/>
      </c>
      <c r="W299" s="261" t="str">
        <f>IF(ISBLANK('Geotech Log'!AC306),"",'Geotech Log'!AC306)</f>
        <v>DGY</v>
      </c>
      <c r="X299" s="261" t="str">
        <f>IF(ISBLANK('Geotech Log'!AD306),"",'Geotech Log'!AD306)</f>
        <v>VF</v>
      </c>
      <c r="Y299" s="261" t="str">
        <f>IF(ISBLANK('Geotech Log'!AE306),"",'Geotech Log'!AE306)</f>
        <v>MAS</v>
      </c>
      <c r="Z299" s="261" t="str">
        <f>IF(ISBLANK('Geotech Log'!AF306),"",'Geotech Log'!AF306)</f>
        <v>MAS</v>
      </c>
      <c r="AA299" s="261" t="str">
        <f>IF(ISBLANK('Geotech Log'!AG306),"",'Geotech Log'!AG306)</f>
        <v>W1</v>
      </c>
      <c r="AB299" s="261" t="str">
        <f>IF(ISBLANK('Geotech Log'!AH306),"",'Geotech Log'!AH306)</f>
        <v>R3</v>
      </c>
      <c r="AC299" s="263">
        <f>IF(ISBLANK('Geotech Log'!AI306),"",'Geotech Log'!AI306)</f>
        <v>4</v>
      </c>
      <c r="AD299" s="263">
        <f ca="1">IF(ISBLANK('Geotech Log'!AJ306),"",'Geotech Log'!AJ306)</f>
        <v>8</v>
      </c>
      <c r="AE299" s="263">
        <f ca="1">IF(ISBLANK('Geotech Log'!AK306),"",'Geotech Log'!AK306)</f>
        <v>45</v>
      </c>
      <c r="AF299" s="467" t="str">
        <f>IF(ISBLANK('Geotech Log'!AL306),"",'Geotech Log'!AL306)</f>
        <v/>
      </c>
    </row>
    <row r="300" spans="1:32" x14ac:dyDescent="0.3">
      <c r="A300" s="261" t="str">
        <f>IF(ISBLANK('Geotech Log'!$C$2),"",IF('Geotech Log'!J307&lt;&gt;"",'Geotech Log'!$C$2,""))</f>
        <v>DDH 3476</v>
      </c>
      <c r="B300" s="261" t="str">
        <f>IF(ISBLANK('Geotech Log'!$R$4),"",IF('Geotech Log'!J307&lt;&gt;"",'Geotech Log'!$R$4,""))</f>
        <v>FRO</v>
      </c>
      <c r="C300" s="262">
        <f>IF(ISBLANK('Geotech Log'!A307),IF(ISBLANK('Geotech Log'!J307),"",C299),'Geotech Log'!A307)</f>
        <v>44072</v>
      </c>
      <c r="D300" s="262" t="str">
        <f>IF(ISBLANK('Geotech Log'!C307),"",'Geotech Log'!C307)</f>
        <v>KK</v>
      </c>
      <c r="E300" s="263" t="str">
        <f>IF(ISBLANK('Geotech Log'!D307),"",'Geotech Log'!D307)</f>
        <v/>
      </c>
      <c r="F300" s="263" t="str">
        <f>IF(ISBLANK('Geotech Log'!H307),"",'Geotech Log'!H307)</f>
        <v/>
      </c>
      <c r="G300" s="263" t="str">
        <f>IF(ISBLANK('Geotech Log'!I307),"",'Geotech Log'!I307)</f>
        <v/>
      </c>
      <c r="H300" s="263">
        <f>IF(ISBLANK('Geotech Log'!J307),"",'Geotech Log'!J307)</f>
        <v>300</v>
      </c>
      <c r="I300" s="264">
        <f>IF(ISBLANK('Geotech Log'!K307),"",'Geotech Log'!K307)</f>
        <v>636.15</v>
      </c>
      <c r="J300" s="264">
        <f>IF(ISBLANK('Geotech Log'!L307),"",'Geotech Log'!L307)</f>
        <v>637</v>
      </c>
      <c r="K300" s="264">
        <f>IF(ISBLANK('Geotech Log'!N307),"",'Geotech Log'!N307)</f>
        <v>0.85</v>
      </c>
      <c r="L300" s="264">
        <f>IF(ISBLANK('Geotech Log'!O307),"",'Geotech Log'!O307)</f>
        <v>99.999999999997328</v>
      </c>
      <c r="M300" s="264">
        <f>IF(ISBLANK('Geotech Log'!P307),"",'Geotech Log'!P307)</f>
        <v>0</v>
      </c>
      <c r="N300" s="264">
        <f>IF(ISBLANK('Geotech Log'!Q307),"",'Geotech Log'!Q307)</f>
        <v>0</v>
      </c>
      <c r="O300" s="263">
        <f>IF(ISBLANK('Geotech Log'!R307),"",'Geotech Log'!R307)</f>
        <v>3</v>
      </c>
      <c r="P300" s="263">
        <f>IF(ISBLANK('Geotech Log'!T307),"",'Geotech Log'!T307)</f>
        <v>85</v>
      </c>
      <c r="Q300" s="261" t="str">
        <f>IF(ISBLANK('Geotech Log'!W307),"",'Geotech Log'!W307)</f>
        <v>COAL</v>
      </c>
      <c r="R300" s="261">
        <f>IF(ISBLANK('Geotech Log'!X307),"",'Geotech Log'!X307)</f>
        <v>1</v>
      </c>
      <c r="S300" s="261" t="str">
        <f>IF(ISBLANK('Geotech Log'!Y307),"",'Geotech Log'!Y307)</f>
        <v/>
      </c>
      <c r="T300" s="261" t="str">
        <f>IF(ISBLANK('Geotech Log'!Z307),"",'Geotech Log'!Z307)</f>
        <v/>
      </c>
      <c r="U300" s="261" t="str">
        <f>IF(ISBLANK('Geotech Log'!AA307),"",'Geotech Log'!AA307)</f>
        <v/>
      </c>
      <c r="V300" s="261" t="str">
        <f>IF(ISBLANK('Geotech Log'!AB307),"",'Geotech Log'!AB307)</f>
        <v/>
      </c>
      <c r="W300" s="261" t="str">
        <f>IF(ISBLANK('Geotech Log'!AC307),"",'Geotech Log'!AC307)</f>
        <v>BK</v>
      </c>
      <c r="X300" s="261" t="str">
        <f>IF(ISBLANK('Geotech Log'!AD307),"",'Geotech Log'!AD307)</f>
        <v>VF</v>
      </c>
      <c r="Y300" s="261" t="str">
        <f>IF(ISBLANK('Geotech Log'!AE307),"",'Geotech Log'!AE307)</f>
        <v>MAS</v>
      </c>
      <c r="Z300" s="261" t="str">
        <f>IF(ISBLANK('Geotech Log'!AF307),"",'Geotech Log'!AF307)</f>
        <v>MAS</v>
      </c>
      <c r="AA300" s="261" t="str">
        <f>IF(ISBLANK('Geotech Log'!AG307),"",'Geotech Log'!AG307)</f>
        <v>W1</v>
      </c>
      <c r="AB300" s="261" t="str">
        <f>IF(ISBLANK('Geotech Log'!AH307),"",'Geotech Log'!AH307)</f>
        <v>R1</v>
      </c>
      <c r="AC300" s="263">
        <f>IF(ISBLANK('Geotech Log'!AI307),"",'Geotech Log'!AI307)</f>
        <v>1</v>
      </c>
      <c r="AD300" s="263">
        <f ca="1">IF(ISBLANK('Geotech Log'!AJ307),"",'Geotech Log'!AJ307)</f>
        <v>6</v>
      </c>
      <c r="AE300" s="263">
        <f ca="1">IF(ISBLANK('Geotech Log'!AK307),"",'Geotech Log'!AK307)</f>
        <v>25</v>
      </c>
      <c r="AF300" s="467" t="str">
        <f>IF(ISBLANK('Geotech Log'!AL307),"",'Geotech Log'!AL307)</f>
        <v/>
      </c>
    </row>
    <row r="301" spans="1:32" x14ac:dyDescent="0.3">
      <c r="A301" s="261" t="str">
        <f>IF(ISBLANK('Geotech Log'!$C$2),"",IF('Geotech Log'!J308&lt;&gt;"",'Geotech Log'!$C$2,""))</f>
        <v>DDH 3476</v>
      </c>
      <c r="B301" s="261" t="str">
        <f>IF(ISBLANK('Geotech Log'!$R$4),"",IF('Geotech Log'!J308&lt;&gt;"",'Geotech Log'!$R$4,""))</f>
        <v>FRO</v>
      </c>
      <c r="C301" s="262">
        <f>IF(ISBLANK('Geotech Log'!A308),IF(ISBLANK('Geotech Log'!J308),"",C300),'Geotech Log'!A308)</f>
        <v>44072</v>
      </c>
      <c r="D301" s="262" t="str">
        <f>IF(ISBLANK('Geotech Log'!C308),"",'Geotech Log'!C308)</f>
        <v>KK</v>
      </c>
      <c r="E301" s="263">
        <f>IF(ISBLANK('Geotech Log'!D308),"",'Geotech Log'!D308)</f>
        <v>213</v>
      </c>
      <c r="F301" s="263" t="str">
        <f>IF(ISBLANK('Geotech Log'!H308),"",'Geotech Log'!H308)</f>
        <v/>
      </c>
      <c r="G301" s="263" t="str">
        <f>IF(ISBLANK('Geotech Log'!I308),"",'Geotech Log'!I308)</f>
        <v/>
      </c>
      <c r="H301" s="263">
        <f>IF(ISBLANK('Geotech Log'!J308),"",'Geotech Log'!J308)</f>
        <v>301</v>
      </c>
      <c r="I301" s="264">
        <f>IF(ISBLANK('Geotech Log'!K308),"",'Geotech Log'!K308)</f>
        <v>637</v>
      </c>
      <c r="J301" s="264">
        <f>IF(ISBLANK('Geotech Log'!L308),"",'Geotech Log'!L308)</f>
        <v>638.53</v>
      </c>
      <c r="K301" s="264">
        <f>IF(ISBLANK('Geotech Log'!N308),"",'Geotech Log'!N308)</f>
        <v>1.03</v>
      </c>
      <c r="L301" s="264">
        <f>IF(ISBLANK('Geotech Log'!O308),"",'Geotech Log'!O308)</f>
        <v>67.320261437909707</v>
      </c>
      <c r="M301" s="264">
        <f>IF(ISBLANK('Geotech Log'!P308),"",'Geotech Log'!P308)</f>
        <v>0</v>
      </c>
      <c r="N301" s="264">
        <f>IF(ISBLANK('Geotech Log'!Q308),"",'Geotech Log'!Q308)</f>
        <v>0</v>
      </c>
      <c r="O301" s="263">
        <f>IF(ISBLANK('Geotech Log'!R308),"",'Geotech Log'!R308)</f>
        <v>3</v>
      </c>
      <c r="P301" s="263">
        <f>IF(ISBLANK('Geotech Log'!T308),"",'Geotech Log'!T308)</f>
        <v>99</v>
      </c>
      <c r="Q301" s="261" t="str">
        <f>IF(ISBLANK('Geotech Log'!W308),"",'Geotech Log'!W308)</f>
        <v>COAL</v>
      </c>
      <c r="R301" s="261">
        <f>IF(ISBLANK('Geotech Log'!X308),"",'Geotech Log'!X308)</f>
        <v>1</v>
      </c>
      <c r="S301" s="261" t="str">
        <f>IF(ISBLANK('Geotech Log'!Y308),"",'Geotech Log'!Y308)</f>
        <v/>
      </c>
      <c r="T301" s="261" t="str">
        <f>IF(ISBLANK('Geotech Log'!Z308),"",'Geotech Log'!Z308)</f>
        <v/>
      </c>
      <c r="U301" s="261" t="str">
        <f>IF(ISBLANK('Geotech Log'!AA308),"",'Geotech Log'!AA308)</f>
        <v/>
      </c>
      <c r="V301" s="261" t="str">
        <f>IF(ISBLANK('Geotech Log'!AB308),"",'Geotech Log'!AB308)</f>
        <v/>
      </c>
      <c r="W301" s="261" t="str">
        <f>IF(ISBLANK('Geotech Log'!AC308),"",'Geotech Log'!AC308)</f>
        <v>BK</v>
      </c>
      <c r="X301" s="261" t="str">
        <f>IF(ISBLANK('Geotech Log'!AD308),"",'Geotech Log'!AD308)</f>
        <v>VF</v>
      </c>
      <c r="Y301" s="261" t="str">
        <f>IF(ISBLANK('Geotech Log'!AE308),"",'Geotech Log'!AE308)</f>
        <v>MAS</v>
      </c>
      <c r="Z301" s="261" t="str">
        <f>IF(ISBLANK('Geotech Log'!AF308),"",'Geotech Log'!AF308)</f>
        <v>MAS</v>
      </c>
      <c r="AA301" s="261" t="str">
        <f>IF(ISBLANK('Geotech Log'!AG308),"",'Geotech Log'!AG308)</f>
        <v>W1</v>
      </c>
      <c r="AB301" s="261" t="str">
        <f>IF(ISBLANK('Geotech Log'!AH308),"",'Geotech Log'!AH308)</f>
        <v>R1</v>
      </c>
      <c r="AC301" s="263">
        <f>IF(ISBLANK('Geotech Log'!AI308),"",'Geotech Log'!AI308)</f>
        <v>1</v>
      </c>
      <c r="AD301" s="263">
        <f ca="1">IF(ISBLANK('Geotech Log'!AJ308),"",'Geotech Log'!AJ308)</f>
        <v>0</v>
      </c>
      <c r="AE301" s="263">
        <f ca="1">IF(ISBLANK('Geotech Log'!AK308),"",'Geotech Log'!AK308)</f>
        <v>19</v>
      </c>
      <c r="AF301" s="467" t="str">
        <f>IF(ISBLANK('Geotech Log'!AL308),"",'Geotech Log'!AL308)</f>
        <v>CORE LOSS 0.5 M ASSUMED AT START OF RUN</v>
      </c>
    </row>
    <row r="302" spans="1:32" x14ac:dyDescent="0.3">
      <c r="A302" s="261" t="str">
        <f>IF(ISBLANK('Geotech Log'!$C$2),"",IF('Geotech Log'!J309&lt;&gt;"",'Geotech Log'!$C$2,""))</f>
        <v>DDH 3476</v>
      </c>
      <c r="B302" s="261" t="str">
        <f>IF(ISBLANK('Geotech Log'!$R$4),"",IF('Geotech Log'!J309&lt;&gt;"",'Geotech Log'!$R$4,""))</f>
        <v>FRO</v>
      </c>
      <c r="C302" s="262">
        <f>IF(ISBLANK('Geotech Log'!A309),IF(ISBLANK('Geotech Log'!J309),"",C301),'Geotech Log'!A309)</f>
        <v>44072</v>
      </c>
      <c r="D302" s="262" t="str">
        <f>IF(ISBLANK('Geotech Log'!C309),"",'Geotech Log'!C309)</f>
        <v>KK</v>
      </c>
      <c r="E302" s="263" t="str">
        <f>IF(ISBLANK('Geotech Log'!D309),"",'Geotech Log'!D309)</f>
        <v/>
      </c>
      <c r="F302" s="263" t="str">
        <f>IF(ISBLANK('Geotech Log'!H309),"",'Geotech Log'!H309)</f>
        <v/>
      </c>
      <c r="G302" s="263" t="str">
        <f>IF(ISBLANK('Geotech Log'!I309),"",'Geotech Log'!I309)</f>
        <v/>
      </c>
      <c r="H302" s="263">
        <f>IF(ISBLANK('Geotech Log'!J309),"",'Geotech Log'!J309)</f>
        <v>302</v>
      </c>
      <c r="I302" s="264">
        <f>IF(ISBLANK('Geotech Log'!K309),"",'Geotech Log'!K309)</f>
        <v>638.53</v>
      </c>
      <c r="J302" s="264">
        <f>IF(ISBLANK('Geotech Log'!L309),"",'Geotech Log'!L309)</f>
        <v>640</v>
      </c>
      <c r="K302" s="264">
        <f>IF(ISBLANK('Geotech Log'!N309),"",'Geotech Log'!N309)</f>
        <v>1.47</v>
      </c>
      <c r="L302" s="264">
        <f>IF(ISBLANK('Geotech Log'!O309),"",'Geotech Log'!O309)</f>
        <v>99.999999999998153</v>
      </c>
      <c r="M302" s="264">
        <f>IF(ISBLANK('Geotech Log'!P309),"",'Geotech Log'!P309)</f>
        <v>0.99</v>
      </c>
      <c r="N302" s="264">
        <f>IF(ISBLANK('Geotech Log'!Q309),"",'Geotech Log'!Q309)</f>
        <v>67.34693877550896</v>
      </c>
      <c r="O302" s="263">
        <f>IF(ISBLANK('Geotech Log'!R309),"",'Geotech Log'!R309)</f>
        <v>13</v>
      </c>
      <c r="P302" s="263">
        <f>IF(ISBLANK('Geotech Log'!T309),"",'Geotech Log'!T309)</f>
        <v>19</v>
      </c>
      <c r="Q302" s="261" t="str">
        <f>IF(ISBLANK('Geotech Log'!W309),"",'Geotech Log'!W309)</f>
        <v>MST</v>
      </c>
      <c r="R302" s="261">
        <f>IF(ISBLANK('Geotech Log'!X309),"",'Geotech Log'!X309)</f>
        <v>1</v>
      </c>
      <c r="S302" s="261" t="str">
        <f>IF(ISBLANK('Geotech Log'!Y309),"",'Geotech Log'!Y309)</f>
        <v/>
      </c>
      <c r="T302" s="261" t="str">
        <f>IF(ISBLANK('Geotech Log'!Z309),"",'Geotech Log'!Z309)</f>
        <v/>
      </c>
      <c r="U302" s="261" t="str">
        <f>IF(ISBLANK('Geotech Log'!AA309),"",'Geotech Log'!AA309)</f>
        <v/>
      </c>
      <c r="V302" s="261" t="str">
        <f>IF(ISBLANK('Geotech Log'!AB309),"",'Geotech Log'!AB309)</f>
        <v/>
      </c>
      <c r="W302" s="261" t="str">
        <f>IF(ISBLANK('Geotech Log'!AC309),"",'Geotech Log'!AC309)</f>
        <v>DGY</v>
      </c>
      <c r="X302" s="261" t="str">
        <f>IF(ISBLANK('Geotech Log'!AD309),"",'Geotech Log'!AD309)</f>
        <v>VF</v>
      </c>
      <c r="Y302" s="261" t="str">
        <f>IF(ISBLANK('Geotech Log'!AE309),"",'Geotech Log'!AE309)</f>
        <v>MAS</v>
      </c>
      <c r="Z302" s="261" t="str">
        <f>IF(ISBLANK('Geotech Log'!AF309),"",'Geotech Log'!AF309)</f>
        <v>MAS</v>
      </c>
      <c r="AA302" s="261" t="str">
        <f>IF(ISBLANK('Geotech Log'!AG309),"",'Geotech Log'!AG309)</f>
        <v>W1</v>
      </c>
      <c r="AB302" s="261" t="str">
        <f>IF(ISBLANK('Geotech Log'!AH309),"",'Geotech Log'!AH309)</f>
        <v>R3</v>
      </c>
      <c r="AC302" s="263">
        <f>IF(ISBLANK('Geotech Log'!AI309),"",'Geotech Log'!AI309)</f>
        <v>4</v>
      </c>
      <c r="AD302" s="263">
        <f ca="1">IF(ISBLANK('Geotech Log'!AJ309),"",'Geotech Log'!AJ309)</f>
        <v>9.4444444444444446</v>
      </c>
      <c r="AE302" s="263">
        <f ca="1">IF(ISBLANK('Geotech Log'!AK309),"",'Geotech Log'!AK309)</f>
        <v>46.444444444444443</v>
      </c>
      <c r="AF302" s="467" t="str">
        <f>IF(ISBLANK('Geotech Log'!AL309),"",'Geotech Log'!AL309)</f>
        <v/>
      </c>
    </row>
    <row r="303" spans="1:32" x14ac:dyDescent="0.3">
      <c r="A303" s="261" t="str">
        <f>IF(ISBLANK('Geotech Log'!$C$2),"",IF('Geotech Log'!J310&lt;&gt;"",'Geotech Log'!$C$2,""))</f>
        <v>DDH 3476</v>
      </c>
      <c r="B303" s="261" t="str">
        <f>IF(ISBLANK('Geotech Log'!$R$4),"",IF('Geotech Log'!J310&lt;&gt;"",'Geotech Log'!$R$4,""))</f>
        <v>FRO</v>
      </c>
      <c r="C303" s="262">
        <f>IF(ISBLANK('Geotech Log'!A310),IF(ISBLANK('Geotech Log'!J310),"",C302),'Geotech Log'!A310)</f>
        <v>44072</v>
      </c>
      <c r="D303" s="262" t="str">
        <f>IF(ISBLANK('Geotech Log'!C310),"",'Geotech Log'!C310)</f>
        <v>KK</v>
      </c>
      <c r="E303" s="263">
        <f>IF(ISBLANK('Geotech Log'!D310),"",'Geotech Log'!D310)</f>
        <v>214</v>
      </c>
      <c r="F303" s="263" t="str">
        <f>IF(ISBLANK('Geotech Log'!H310),"",'Geotech Log'!H310)</f>
        <v/>
      </c>
      <c r="G303" s="263" t="str">
        <f>IF(ISBLANK('Geotech Log'!I310),"",'Geotech Log'!I310)</f>
        <v/>
      </c>
      <c r="H303" s="263">
        <f>IF(ISBLANK('Geotech Log'!J310),"",'Geotech Log'!J310)</f>
        <v>303</v>
      </c>
      <c r="I303" s="264">
        <f>IF(ISBLANK('Geotech Log'!K310),"",'Geotech Log'!K310)</f>
        <v>640</v>
      </c>
      <c r="J303" s="264">
        <f>IF(ISBLANK('Geotech Log'!L310),"",'Geotech Log'!L310)</f>
        <v>643</v>
      </c>
      <c r="K303" s="264">
        <f>IF(ISBLANK('Geotech Log'!N310),"",'Geotech Log'!N310)</f>
        <v>3.01</v>
      </c>
      <c r="L303" s="264">
        <f>IF(ISBLANK('Geotech Log'!O310),"",'Geotech Log'!O310)</f>
        <v>100</v>
      </c>
      <c r="M303" s="264">
        <f>IF(ISBLANK('Geotech Log'!P310),"",'Geotech Log'!P310)</f>
        <v>2.78</v>
      </c>
      <c r="N303" s="264">
        <f>IF(ISBLANK('Geotech Log'!Q310),"",'Geotech Log'!Q310)</f>
        <v>92.666666666666657</v>
      </c>
      <c r="O303" s="263">
        <f>IF(ISBLANK('Geotech Log'!R310),"",'Geotech Log'!R310)</f>
        <v>20</v>
      </c>
      <c r="P303" s="263">
        <f>IF(ISBLANK('Geotech Log'!T310),"",'Geotech Log'!T310)</f>
        <v>9</v>
      </c>
      <c r="Q303" s="261" t="str">
        <f>IF(ISBLANK('Geotech Log'!W310),"",'Geotech Log'!W310)</f>
        <v>MST</v>
      </c>
      <c r="R303" s="261">
        <f>IF(ISBLANK('Geotech Log'!X310),"",'Geotech Log'!X310)</f>
        <v>0.9</v>
      </c>
      <c r="S303" s="261" t="str">
        <f>IF(ISBLANK('Geotech Log'!Y310),"",'Geotech Log'!Y310)</f>
        <v>SLST</v>
      </c>
      <c r="T303" s="261">
        <f>IF(ISBLANK('Geotech Log'!Z310),"",'Geotech Log'!Z310)</f>
        <v>0.1</v>
      </c>
      <c r="U303" s="261" t="str">
        <f>IF(ISBLANK('Geotech Log'!AA310),"",'Geotech Log'!AA310)</f>
        <v/>
      </c>
      <c r="V303" s="261" t="str">
        <f>IF(ISBLANK('Geotech Log'!AB310),"",'Geotech Log'!AB310)</f>
        <v/>
      </c>
      <c r="W303" s="261" t="str">
        <f>IF(ISBLANK('Geotech Log'!AC310),"",'Geotech Log'!AC310)</f>
        <v>DGY</v>
      </c>
      <c r="X303" s="261" t="str">
        <f>IF(ISBLANK('Geotech Log'!AD310),"",'Geotech Log'!AD310)</f>
        <v>VF</v>
      </c>
      <c r="Y303" s="261" t="str">
        <f>IF(ISBLANK('Geotech Log'!AE310),"",'Geotech Log'!AE310)</f>
        <v>MAS</v>
      </c>
      <c r="Z303" s="261" t="str">
        <f>IF(ISBLANK('Geotech Log'!AF310),"",'Geotech Log'!AF310)</f>
        <v>MAS</v>
      </c>
      <c r="AA303" s="261" t="str">
        <f>IF(ISBLANK('Geotech Log'!AG310),"",'Geotech Log'!AG310)</f>
        <v>W1</v>
      </c>
      <c r="AB303" s="261" t="str">
        <f>IF(ISBLANK('Geotech Log'!AH310),"",'Geotech Log'!AH310)</f>
        <v>R3</v>
      </c>
      <c r="AC303" s="263">
        <f>IF(ISBLANK('Geotech Log'!AI310),"",'Geotech Log'!AI310)</f>
        <v>4</v>
      </c>
      <c r="AD303" s="263">
        <f ca="1">IF(ISBLANK('Geotech Log'!AJ310),"",'Geotech Log'!AJ310)</f>
        <v>10</v>
      </c>
      <c r="AE303" s="263">
        <f ca="1">IF(ISBLANK('Geotech Log'!AK310),"",'Geotech Log'!AK310)</f>
        <v>64</v>
      </c>
      <c r="AF303" s="467" t="str">
        <f>IF(ISBLANK('Geotech Log'!AL310),"",'Geotech Log'!AL310)</f>
        <v/>
      </c>
    </row>
    <row r="304" spans="1:32" x14ac:dyDescent="0.3">
      <c r="A304" s="261" t="str">
        <f>IF(ISBLANK('Geotech Log'!$C$2),"",IF('Geotech Log'!J311&lt;&gt;"",'Geotech Log'!$C$2,""))</f>
        <v>DDH 3476</v>
      </c>
      <c r="B304" s="261" t="str">
        <f>IF(ISBLANK('Geotech Log'!$R$4),"",IF('Geotech Log'!J311&lt;&gt;"",'Geotech Log'!$R$4,""))</f>
        <v>FRO</v>
      </c>
      <c r="C304" s="262">
        <f>IF(ISBLANK('Geotech Log'!A311),IF(ISBLANK('Geotech Log'!J311),"",C303),'Geotech Log'!A311)</f>
        <v>44072</v>
      </c>
      <c r="D304" s="262" t="str">
        <f>IF(ISBLANK('Geotech Log'!C311),"",'Geotech Log'!C311)</f>
        <v>KK</v>
      </c>
      <c r="E304" s="263">
        <f>IF(ISBLANK('Geotech Log'!D311),"",'Geotech Log'!D311)</f>
        <v>215</v>
      </c>
      <c r="F304" s="263" t="str">
        <f>IF(ISBLANK('Geotech Log'!H311),"",'Geotech Log'!H311)</f>
        <v/>
      </c>
      <c r="G304" s="263" t="str">
        <f>IF(ISBLANK('Geotech Log'!I311),"",'Geotech Log'!I311)</f>
        <v/>
      </c>
      <c r="H304" s="263">
        <f>IF(ISBLANK('Geotech Log'!J311),"",'Geotech Log'!J311)</f>
        <v>304</v>
      </c>
      <c r="I304" s="264">
        <f>IF(ISBLANK('Geotech Log'!K311),"",'Geotech Log'!K311)</f>
        <v>643</v>
      </c>
      <c r="J304" s="264">
        <f>IF(ISBLANK('Geotech Log'!L311),"",'Geotech Log'!L311)</f>
        <v>646</v>
      </c>
      <c r="K304" s="264">
        <f>IF(ISBLANK('Geotech Log'!N311),"",'Geotech Log'!N311)</f>
        <v>2.99</v>
      </c>
      <c r="L304" s="264">
        <f>IF(ISBLANK('Geotech Log'!O311),"",'Geotech Log'!O311)</f>
        <v>99.666666666666671</v>
      </c>
      <c r="M304" s="264">
        <f>IF(ISBLANK('Geotech Log'!P311),"",'Geotech Log'!P311)</f>
        <v>2.99</v>
      </c>
      <c r="N304" s="264">
        <f>IF(ISBLANK('Geotech Log'!Q311),"",'Geotech Log'!Q311)</f>
        <v>99.666666666666671</v>
      </c>
      <c r="O304" s="263">
        <f>IF(ISBLANK('Geotech Log'!R311),"",'Geotech Log'!R311)</f>
        <v>20</v>
      </c>
      <c r="P304" s="263">
        <f>IF(ISBLANK('Geotech Log'!T311),"",'Geotech Log'!T311)</f>
        <v>4</v>
      </c>
      <c r="Q304" s="261" t="str">
        <f>IF(ISBLANK('Geotech Log'!W311),"",'Geotech Log'!W311)</f>
        <v>MST</v>
      </c>
      <c r="R304" s="261">
        <f>IF(ISBLANK('Geotech Log'!X311),"",'Geotech Log'!X311)</f>
        <v>0.9</v>
      </c>
      <c r="S304" s="261" t="str">
        <f>IF(ISBLANK('Geotech Log'!Y311),"",'Geotech Log'!Y311)</f>
        <v>SLST</v>
      </c>
      <c r="T304" s="261">
        <f>IF(ISBLANK('Geotech Log'!Z311),"",'Geotech Log'!Z311)</f>
        <v>0.1</v>
      </c>
      <c r="U304" s="261" t="str">
        <f>IF(ISBLANK('Geotech Log'!AA311),"",'Geotech Log'!AA311)</f>
        <v/>
      </c>
      <c r="V304" s="261" t="str">
        <f>IF(ISBLANK('Geotech Log'!AB311),"",'Geotech Log'!AB311)</f>
        <v/>
      </c>
      <c r="W304" s="261" t="str">
        <f>IF(ISBLANK('Geotech Log'!AC311),"",'Geotech Log'!AC311)</f>
        <v>DGY</v>
      </c>
      <c r="X304" s="261" t="str">
        <f>IF(ISBLANK('Geotech Log'!AD311),"",'Geotech Log'!AD311)</f>
        <v>VF</v>
      </c>
      <c r="Y304" s="261" t="str">
        <f>IF(ISBLANK('Geotech Log'!AE311),"",'Geotech Log'!AE311)</f>
        <v>MAS</v>
      </c>
      <c r="Z304" s="261" t="str">
        <f>IF(ISBLANK('Geotech Log'!AF311),"",'Geotech Log'!AF311)</f>
        <v>MAS</v>
      </c>
      <c r="AA304" s="261" t="str">
        <f>IF(ISBLANK('Geotech Log'!AG311),"",'Geotech Log'!AG311)</f>
        <v>W1</v>
      </c>
      <c r="AB304" s="261" t="str">
        <f>IF(ISBLANK('Geotech Log'!AH311),"",'Geotech Log'!AH311)</f>
        <v>R3</v>
      </c>
      <c r="AC304" s="263">
        <f>IF(ISBLANK('Geotech Log'!AI311),"",'Geotech Log'!AI311)</f>
        <v>4</v>
      </c>
      <c r="AD304" s="263">
        <f ca="1">IF(ISBLANK('Geotech Log'!AJ311),"",'Geotech Log'!AJ311)</f>
        <v>9</v>
      </c>
      <c r="AE304" s="263">
        <f ca="1">IF(ISBLANK('Geotech Log'!AK311),"",'Geotech Log'!AK311)</f>
        <v>63</v>
      </c>
      <c r="AF304" s="467" t="str">
        <f>IF(ISBLANK('Geotech Log'!AL311),"",'Geotech Log'!AL311)</f>
        <v/>
      </c>
    </row>
    <row r="305" spans="1:32" x14ac:dyDescent="0.3">
      <c r="A305" s="261" t="str">
        <f>IF(ISBLANK('Geotech Log'!$C$2),"",IF('Geotech Log'!J312&lt;&gt;"",'Geotech Log'!$C$2,""))</f>
        <v>DDH 3476</v>
      </c>
      <c r="B305" s="261" t="str">
        <f>IF(ISBLANK('Geotech Log'!$R$4),"",IF('Geotech Log'!J312&lt;&gt;"",'Geotech Log'!$R$4,""))</f>
        <v>FRO</v>
      </c>
      <c r="C305" s="262">
        <f>IF(ISBLANK('Geotech Log'!A312),IF(ISBLANK('Geotech Log'!J312),"",C304),'Geotech Log'!A312)</f>
        <v>44072</v>
      </c>
      <c r="D305" s="262" t="str">
        <f>IF(ISBLANK('Geotech Log'!C312),"",'Geotech Log'!C312)</f>
        <v>KK</v>
      </c>
      <c r="E305" s="263">
        <f>IF(ISBLANK('Geotech Log'!D312),"",'Geotech Log'!D312)</f>
        <v>216</v>
      </c>
      <c r="F305" s="263" t="str">
        <f>IF(ISBLANK('Geotech Log'!H312),"",'Geotech Log'!H312)</f>
        <v/>
      </c>
      <c r="G305" s="263" t="str">
        <f>IF(ISBLANK('Geotech Log'!I312),"",'Geotech Log'!I312)</f>
        <v/>
      </c>
      <c r="H305" s="263">
        <f>IF(ISBLANK('Geotech Log'!J312),"",'Geotech Log'!J312)</f>
        <v>305</v>
      </c>
      <c r="I305" s="264">
        <f>IF(ISBLANK('Geotech Log'!K312),"",'Geotech Log'!K312)</f>
        <v>646</v>
      </c>
      <c r="J305" s="264">
        <f>IF(ISBLANK('Geotech Log'!L312),"",'Geotech Log'!L312)</f>
        <v>649</v>
      </c>
      <c r="K305" s="264">
        <f>IF(ISBLANK('Geotech Log'!N312),"",'Geotech Log'!N312)</f>
        <v>2.9</v>
      </c>
      <c r="L305" s="264">
        <f>IF(ISBLANK('Geotech Log'!O312),"",'Geotech Log'!O312)</f>
        <v>96.666666666666671</v>
      </c>
      <c r="M305" s="264">
        <f>IF(ISBLANK('Geotech Log'!P312),"",'Geotech Log'!P312)</f>
        <v>2.62</v>
      </c>
      <c r="N305" s="264">
        <f>IF(ISBLANK('Geotech Log'!Q312),"",'Geotech Log'!Q312)</f>
        <v>87.333333333333343</v>
      </c>
      <c r="O305" s="263">
        <f>IF(ISBLANK('Geotech Log'!R312),"",'Geotech Log'!R312)</f>
        <v>17</v>
      </c>
      <c r="P305" s="263">
        <f>IF(ISBLANK('Geotech Log'!T312),"",'Geotech Log'!T312)</f>
        <v>15</v>
      </c>
      <c r="Q305" s="261" t="str">
        <f>IF(ISBLANK('Geotech Log'!W312),"",'Geotech Log'!W312)</f>
        <v>MST</v>
      </c>
      <c r="R305" s="261">
        <f>IF(ISBLANK('Geotech Log'!X312),"",'Geotech Log'!X312)</f>
        <v>0.9</v>
      </c>
      <c r="S305" s="261" t="str">
        <f>IF(ISBLANK('Geotech Log'!Y312),"",'Geotech Log'!Y312)</f>
        <v>SLST</v>
      </c>
      <c r="T305" s="261">
        <f>IF(ISBLANK('Geotech Log'!Z312),"",'Geotech Log'!Z312)</f>
        <v>0.1</v>
      </c>
      <c r="U305" s="261" t="str">
        <f>IF(ISBLANK('Geotech Log'!AA312),"",'Geotech Log'!AA312)</f>
        <v/>
      </c>
      <c r="V305" s="261" t="str">
        <f>IF(ISBLANK('Geotech Log'!AB312),"",'Geotech Log'!AB312)</f>
        <v/>
      </c>
      <c r="W305" s="261" t="str">
        <f>IF(ISBLANK('Geotech Log'!AC312),"",'Geotech Log'!AC312)</f>
        <v>DGY</v>
      </c>
      <c r="X305" s="261" t="str">
        <f>IF(ISBLANK('Geotech Log'!AD312),"",'Geotech Log'!AD312)</f>
        <v>VF</v>
      </c>
      <c r="Y305" s="261" t="str">
        <f>IF(ISBLANK('Geotech Log'!AE312),"",'Geotech Log'!AE312)</f>
        <v>MAS</v>
      </c>
      <c r="Z305" s="261" t="str">
        <f>IF(ISBLANK('Geotech Log'!AF312),"",'Geotech Log'!AF312)</f>
        <v>MAS</v>
      </c>
      <c r="AA305" s="261" t="str">
        <f>IF(ISBLANK('Geotech Log'!AG312),"",'Geotech Log'!AG312)</f>
        <v>W1</v>
      </c>
      <c r="AB305" s="261" t="str">
        <f>IF(ISBLANK('Geotech Log'!AH312),"",'Geotech Log'!AH312)</f>
        <v>R3</v>
      </c>
      <c r="AC305" s="263">
        <f>IF(ISBLANK('Geotech Log'!AI312),"",'Geotech Log'!AI312)</f>
        <v>4</v>
      </c>
      <c r="AD305" s="263">
        <f ca="1">IF(ISBLANK('Geotech Log'!AJ312),"",'Geotech Log'!AJ312)</f>
        <v>12</v>
      </c>
      <c r="AE305" s="263">
        <f ca="1">IF(ISBLANK('Geotech Log'!AK312),"",'Geotech Log'!AK312)</f>
        <v>53</v>
      </c>
      <c r="AF305" s="467" t="str">
        <f>IF(ISBLANK('Geotech Log'!AL312),"",'Geotech Log'!AL312)</f>
        <v/>
      </c>
    </row>
    <row r="306" spans="1:32" x14ac:dyDescent="0.3">
      <c r="A306" s="261" t="str">
        <f>IF(ISBLANK('Geotech Log'!$C$2),"",IF('Geotech Log'!J313&lt;&gt;"",'Geotech Log'!$C$2,""))</f>
        <v>DDH 3476</v>
      </c>
      <c r="B306" s="261" t="str">
        <f>IF(ISBLANK('Geotech Log'!$R$4),"",IF('Geotech Log'!J313&lt;&gt;"",'Geotech Log'!$R$4,""))</f>
        <v>FRO</v>
      </c>
      <c r="C306" s="262">
        <f>IF(ISBLANK('Geotech Log'!A313),IF(ISBLANK('Geotech Log'!J313),"",C305),'Geotech Log'!A313)</f>
        <v>44072</v>
      </c>
      <c r="D306" s="262" t="str">
        <f>IF(ISBLANK('Geotech Log'!C313),"",'Geotech Log'!C313)</f>
        <v>KK</v>
      </c>
      <c r="E306" s="263">
        <f>IF(ISBLANK('Geotech Log'!D313),"",'Geotech Log'!D313)</f>
        <v>217</v>
      </c>
      <c r="F306" s="263" t="str">
        <f>IF(ISBLANK('Geotech Log'!H313),"",'Geotech Log'!H313)</f>
        <v/>
      </c>
      <c r="G306" s="263" t="str">
        <f>IF(ISBLANK('Geotech Log'!I313),"",'Geotech Log'!I313)</f>
        <v/>
      </c>
      <c r="H306" s="263">
        <f>IF(ISBLANK('Geotech Log'!J313),"",'Geotech Log'!J313)</f>
        <v>306</v>
      </c>
      <c r="I306" s="264">
        <f>IF(ISBLANK('Geotech Log'!K313),"",'Geotech Log'!K313)</f>
        <v>649</v>
      </c>
      <c r="J306" s="264">
        <f>IF(ISBLANK('Geotech Log'!L313),"",'Geotech Log'!L313)</f>
        <v>650.72</v>
      </c>
      <c r="K306" s="264">
        <f>IF(ISBLANK('Geotech Log'!N313),"",'Geotech Log'!N313)</f>
        <v>1.72</v>
      </c>
      <c r="L306" s="264">
        <f>IF(ISBLANK('Geotech Log'!O313),"",'Geotech Log'!O313)</f>
        <v>99.999999999998408</v>
      </c>
      <c r="M306" s="264">
        <f>IF(ISBLANK('Geotech Log'!P313),"",'Geotech Log'!P313)</f>
        <v>1.72</v>
      </c>
      <c r="N306" s="264">
        <f>IF(ISBLANK('Geotech Log'!Q313),"",'Geotech Log'!Q313)</f>
        <v>99.999999999998408</v>
      </c>
      <c r="O306" s="263">
        <f>IF(ISBLANK('Geotech Log'!R313),"",'Geotech Log'!R313)</f>
        <v>20</v>
      </c>
      <c r="P306" s="263">
        <f>IF(ISBLANK('Geotech Log'!T313),"",'Geotech Log'!T313)</f>
        <v>1</v>
      </c>
      <c r="Q306" s="261" t="str">
        <f>IF(ISBLANK('Geotech Log'!W313),"",'Geotech Log'!W313)</f>
        <v>MST</v>
      </c>
      <c r="R306" s="261">
        <f>IF(ISBLANK('Geotech Log'!X313),"",'Geotech Log'!X313)</f>
        <v>0.9</v>
      </c>
      <c r="S306" s="261" t="str">
        <f>IF(ISBLANK('Geotech Log'!Y313),"",'Geotech Log'!Y313)</f>
        <v>SLST</v>
      </c>
      <c r="T306" s="261">
        <f>IF(ISBLANK('Geotech Log'!Z313),"",'Geotech Log'!Z313)</f>
        <v>0.1</v>
      </c>
      <c r="U306" s="261" t="str">
        <f>IF(ISBLANK('Geotech Log'!AA313),"",'Geotech Log'!AA313)</f>
        <v/>
      </c>
      <c r="V306" s="261" t="str">
        <f>IF(ISBLANK('Geotech Log'!AB313),"",'Geotech Log'!AB313)</f>
        <v/>
      </c>
      <c r="W306" s="261" t="str">
        <f>IF(ISBLANK('Geotech Log'!AC313),"",'Geotech Log'!AC313)</f>
        <v>DGY</v>
      </c>
      <c r="X306" s="261" t="str">
        <f>IF(ISBLANK('Geotech Log'!AD313),"",'Geotech Log'!AD313)</f>
        <v>VF</v>
      </c>
      <c r="Y306" s="261" t="str">
        <f>IF(ISBLANK('Geotech Log'!AE313),"",'Geotech Log'!AE313)</f>
        <v>MAS</v>
      </c>
      <c r="Z306" s="261" t="str">
        <f>IF(ISBLANK('Geotech Log'!AF313),"",'Geotech Log'!AF313)</f>
        <v>MAS</v>
      </c>
      <c r="AA306" s="261" t="str">
        <f>IF(ISBLANK('Geotech Log'!AG313),"",'Geotech Log'!AG313)</f>
        <v>W1</v>
      </c>
      <c r="AB306" s="261" t="str">
        <f>IF(ISBLANK('Geotech Log'!AH313),"",'Geotech Log'!AH313)</f>
        <v>R3</v>
      </c>
      <c r="AC306" s="263">
        <f>IF(ISBLANK('Geotech Log'!AI313),"",'Geotech Log'!AI313)</f>
        <v>4</v>
      </c>
      <c r="AD306" s="263">
        <f ca="1">IF(ISBLANK('Geotech Log'!AJ313),"",'Geotech Log'!AJ313)</f>
        <v>12</v>
      </c>
      <c r="AE306" s="263">
        <f ca="1">IF(ISBLANK('Geotech Log'!AK313),"",'Geotech Log'!AK313)</f>
        <v>71</v>
      </c>
      <c r="AF306" s="467" t="str">
        <f>IF(ISBLANK('Geotech Log'!AL313),"",'Geotech Log'!AL313)</f>
        <v/>
      </c>
    </row>
    <row r="307" spans="1:32" x14ac:dyDescent="0.3">
      <c r="A307" s="261" t="str">
        <f>IF(ISBLANK('Geotech Log'!$C$2),"",IF('Geotech Log'!J314&lt;&gt;"",'Geotech Log'!$C$2,""))</f>
        <v>DDH 3476</v>
      </c>
      <c r="B307" s="261" t="str">
        <f>IF(ISBLANK('Geotech Log'!$R$4),"",IF('Geotech Log'!J314&lt;&gt;"",'Geotech Log'!$R$4,""))</f>
        <v>FRO</v>
      </c>
      <c r="C307" s="262">
        <f>IF(ISBLANK('Geotech Log'!A314),IF(ISBLANK('Geotech Log'!J314),"",C306),'Geotech Log'!A314)</f>
        <v>44072</v>
      </c>
      <c r="D307" s="262" t="str">
        <f>IF(ISBLANK('Geotech Log'!C314),"",'Geotech Log'!C314)</f>
        <v>KK</v>
      </c>
      <c r="E307" s="263" t="str">
        <f>IF(ISBLANK('Geotech Log'!D314),"",'Geotech Log'!D314)</f>
        <v/>
      </c>
      <c r="F307" s="263" t="str">
        <f>IF(ISBLANK('Geotech Log'!H314),"",'Geotech Log'!H314)</f>
        <v/>
      </c>
      <c r="G307" s="263" t="str">
        <f>IF(ISBLANK('Geotech Log'!I314),"",'Geotech Log'!I314)</f>
        <v/>
      </c>
      <c r="H307" s="263">
        <f>IF(ISBLANK('Geotech Log'!J314),"",'Geotech Log'!J314)</f>
        <v>307</v>
      </c>
      <c r="I307" s="264">
        <f>IF(ISBLANK('Geotech Log'!K314),"",'Geotech Log'!K314)</f>
        <v>650.72</v>
      </c>
      <c r="J307" s="264">
        <f>IF(ISBLANK('Geotech Log'!L314),"",'Geotech Log'!L314)</f>
        <v>652</v>
      </c>
      <c r="K307" s="264">
        <f>IF(ISBLANK('Geotech Log'!N314),"",'Geotech Log'!N314)</f>
        <v>1.28</v>
      </c>
      <c r="L307" s="264">
        <f>IF(ISBLANK('Geotech Log'!O314),"",'Geotech Log'!O314)</f>
        <v>100</v>
      </c>
      <c r="M307" s="264">
        <f>IF(ISBLANK('Geotech Log'!P314),"",'Geotech Log'!P314)</f>
        <v>1.28</v>
      </c>
      <c r="N307" s="264">
        <f>IF(ISBLANK('Geotech Log'!Q314),"",'Geotech Log'!Q314)</f>
        <v>100</v>
      </c>
      <c r="O307" s="263">
        <f>IF(ISBLANK('Geotech Log'!R314),"",'Geotech Log'!R314)</f>
        <v>20</v>
      </c>
      <c r="P307" s="263">
        <f>IF(ISBLANK('Geotech Log'!T314),"",'Geotech Log'!T314)</f>
        <v>1</v>
      </c>
      <c r="Q307" s="261" t="str">
        <f>IF(ISBLANK('Geotech Log'!W314),"",'Geotech Log'!W314)</f>
        <v>SST</v>
      </c>
      <c r="R307" s="261">
        <f>IF(ISBLANK('Geotech Log'!X314),"",'Geotech Log'!X314)</f>
        <v>0.7</v>
      </c>
      <c r="S307" s="261" t="str">
        <f>IF(ISBLANK('Geotech Log'!Y314),"",'Geotech Log'!Y314)</f>
        <v>MST</v>
      </c>
      <c r="T307" s="261">
        <f>IF(ISBLANK('Geotech Log'!Z314),"",'Geotech Log'!Z314)</f>
        <v>0.3</v>
      </c>
      <c r="U307" s="261" t="str">
        <f>IF(ISBLANK('Geotech Log'!AA314),"",'Geotech Log'!AA314)</f>
        <v/>
      </c>
      <c r="V307" s="261" t="str">
        <f>IF(ISBLANK('Geotech Log'!AB314),"",'Geotech Log'!AB314)</f>
        <v/>
      </c>
      <c r="W307" s="261" t="str">
        <f>IF(ISBLANK('Geotech Log'!AC314),"",'Geotech Log'!AC314)</f>
        <v>GY</v>
      </c>
      <c r="X307" s="261" t="str">
        <f>IF(ISBLANK('Geotech Log'!AD314),"",'Geotech Log'!AD314)</f>
        <v>F</v>
      </c>
      <c r="Y307" s="261" t="str">
        <f>IF(ISBLANK('Geotech Log'!AE314),"",'Geotech Log'!AE314)</f>
        <v>INT</v>
      </c>
      <c r="Z307" s="261" t="str">
        <f>IF(ISBLANK('Geotech Log'!AF314),"",'Geotech Log'!AF314)</f>
        <v>LAM</v>
      </c>
      <c r="AA307" s="261" t="str">
        <f>IF(ISBLANK('Geotech Log'!AG314),"",'Geotech Log'!AG314)</f>
        <v>W1</v>
      </c>
      <c r="AB307" s="261" t="str">
        <f>IF(ISBLANK('Geotech Log'!AH314),"",'Geotech Log'!AH314)</f>
        <v>R4</v>
      </c>
      <c r="AC307" s="263">
        <f>IF(ISBLANK('Geotech Log'!AI314),"",'Geotech Log'!AI314)</f>
        <v>7</v>
      </c>
      <c r="AD307" s="263">
        <f ca="1">IF(ISBLANK('Geotech Log'!AJ314),"",'Geotech Log'!AJ314)</f>
        <v>18.5</v>
      </c>
      <c r="AE307" s="263">
        <f ca="1">IF(ISBLANK('Geotech Log'!AK314),"",'Geotech Log'!AK314)</f>
        <v>80.5</v>
      </c>
      <c r="AF307" s="467" t="str">
        <f>IF(ISBLANK('Geotech Log'!AL314),"",'Geotech Log'!AL314)</f>
        <v/>
      </c>
    </row>
    <row r="308" spans="1:32" x14ac:dyDescent="0.3">
      <c r="A308" s="261" t="str">
        <f>IF(ISBLANK('Geotech Log'!$C$2),"",IF('Geotech Log'!J315&lt;&gt;"",'Geotech Log'!$C$2,""))</f>
        <v>DDH 3476</v>
      </c>
      <c r="B308" s="261" t="str">
        <f>IF(ISBLANK('Geotech Log'!$R$4),"",IF('Geotech Log'!J315&lt;&gt;"",'Geotech Log'!$R$4,""))</f>
        <v>FRO</v>
      </c>
      <c r="C308" s="262">
        <f>IF(ISBLANK('Geotech Log'!A315),IF(ISBLANK('Geotech Log'!J315),"",C307),'Geotech Log'!A315)</f>
        <v>44072</v>
      </c>
      <c r="D308" s="262" t="str">
        <f>IF(ISBLANK('Geotech Log'!C315),"",'Geotech Log'!C315)</f>
        <v>KK</v>
      </c>
      <c r="E308" s="263">
        <f>IF(ISBLANK('Geotech Log'!D315),"",'Geotech Log'!D315)</f>
        <v>218</v>
      </c>
      <c r="F308" s="263" t="str">
        <f>IF(ISBLANK('Geotech Log'!H315),"",'Geotech Log'!H315)</f>
        <v/>
      </c>
      <c r="G308" s="263" t="str">
        <f>IF(ISBLANK('Geotech Log'!I315),"",'Geotech Log'!I315)</f>
        <v/>
      </c>
      <c r="H308" s="263">
        <f>IF(ISBLANK('Geotech Log'!J315),"",'Geotech Log'!J315)</f>
        <v>308</v>
      </c>
      <c r="I308" s="264">
        <f>IF(ISBLANK('Geotech Log'!K315),"",'Geotech Log'!K315)</f>
        <v>652</v>
      </c>
      <c r="J308" s="264">
        <f>IF(ISBLANK('Geotech Log'!L315),"",'Geotech Log'!L315)</f>
        <v>653.78</v>
      </c>
      <c r="K308" s="264">
        <f>IF(ISBLANK('Geotech Log'!N315),"",'Geotech Log'!N315)</f>
        <v>1.78</v>
      </c>
      <c r="L308" s="264">
        <f>IF(ISBLANK('Geotech Log'!O315),"",'Geotech Log'!O315)</f>
        <v>100</v>
      </c>
      <c r="M308" s="264">
        <f>IF(ISBLANK('Geotech Log'!P315),"",'Geotech Log'!P315)</f>
        <v>1.78</v>
      </c>
      <c r="N308" s="264">
        <f>IF(ISBLANK('Geotech Log'!Q315),"",'Geotech Log'!Q315)</f>
        <v>100</v>
      </c>
      <c r="O308" s="263">
        <f>IF(ISBLANK('Geotech Log'!R315),"",'Geotech Log'!R315)</f>
        <v>20</v>
      </c>
      <c r="P308" s="263">
        <f>IF(ISBLANK('Geotech Log'!T315),"",'Geotech Log'!T315)</f>
        <v>2</v>
      </c>
      <c r="Q308" s="261" t="str">
        <f>IF(ISBLANK('Geotech Log'!W315),"",'Geotech Log'!W315)</f>
        <v>SST</v>
      </c>
      <c r="R308" s="261">
        <f>IF(ISBLANK('Geotech Log'!X315),"",'Geotech Log'!X315)</f>
        <v>0.7</v>
      </c>
      <c r="S308" s="261" t="str">
        <f>IF(ISBLANK('Geotech Log'!Y315),"",'Geotech Log'!Y315)</f>
        <v>MST</v>
      </c>
      <c r="T308" s="261">
        <f>IF(ISBLANK('Geotech Log'!Z315),"",'Geotech Log'!Z315)</f>
        <v>0.3</v>
      </c>
      <c r="U308" s="261" t="str">
        <f>IF(ISBLANK('Geotech Log'!AA315),"",'Geotech Log'!AA315)</f>
        <v/>
      </c>
      <c r="V308" s="261" t="str">
        <f>IF(ISBLANK('Geotech Log'!AB315),"",'Geotech Log'!AB315)</f>
        <v/>
      </c>
      <c r="W308" s="261" t="str">
        <f>IF(ISBLANK('Geotech Log'!AC315),"",'Geotech Log'!AC315)</f>
        <v>GY</v>
      </c>
      <c r="X308" s="261" t="str">
        <f>IF(ISBLANK('Geotech Log'!AD315),"",'Geotech Log'!AD315)</f>
        <v>F</v>
      </c>
      <c r="Y308" s="261" t="str">
        <f>IF(ISBLANK('Geotech Log'!AE315),"",'Geotech Log'!AE315)</f>
        <v>INT</v>
      </c>
      <c r="Z308" s="261" t="str">
        <f>IF(ISBLANK('Geotech Log'!AF315),"",'Geotech Log'!AF315)</f>
        <v>LAM</v>
      </c>
      <c r="AA308" s="261" t="str">
        <f>IF(ISBLANK('Geotech Log'!AG315),"",'Geotech Log'!AG315)</f>
        <v>W1</v>
      </c>
      <c r="AB308" s="261" t="str">
        <f>IF(ISBLANK('Geotech Log'!AH315),"",'Geotech Log'!AH315)</f>
        <v>R4</v>
      </c>
      <c r="AC308" s="263">
        <f>IF(ISBLANK('Geotech Log'!AI315),"",'Geotech Log'!AI315)</f>
        <v>7</v>
      </c>
      <c r="AD308" s="263">
        <f ca="1">IF(ISBLANK('Geotech Log'!AJ315),"",'Geotech Log'!AJ315)</f>
        <v>9</v>
      </c>
      <c r="AE308" s="263">
        <f ca="1">IF(ISBLANK('Geotech Log'!AK315),"",'Geotech Log'!AK315)</f>
        <v>66</v>
      </c>
      <c r="AF308" s="467" t="str">
        <f>IF(ISBLANK('Geotech Log'!AL315),"",'Geotech Log'!AL315)</f>
        <v/>
      </c>
    </row>
    <row r="309" spans="1:32" x14ac:dyDescent="0.3">
      <c r="A309" s="261" t="str">
        <f>IF(ISBLANK('Geotech Log'!$C$2),"",IF('Geotech Log'!J316&lt;&gt;"",'Geotech Log'!$C$2,""))</f>
        <v>DDH 3476</v>
      </c>
      <c r="B309" s="261" t="str">
        <f>IF(ISBLANK('Geotech Log'!$R$4),"",IF('Geotech Log'!J316&lt;&gt;"",'Geotech Log'!$R$4,""))</f>
        <v>FRO</v>
      </c>
      <c r="C309" s="262">
        <f>IF(ISBLANK('Geotech Log'!A316),IF(ISBLANK('Geotech Log'!J316),"",C308),'Geotech Log'!A316)</f>
        <v>44072</v>
      </c>
      <c r="D309" s="262" t="str">
        <f>IF(ISBLANK('Geotech Log'!C316),"",'Geotech Log'!C316)</f>
        <v>KK</v>
      </c>
      <c r="E309" s="263" t="str">
        <f>IF(ISBLANK('Geotech Log'!D316),"",'Geotech Log'!D316)</f>
        <v/>
      </c>
      <c r="F309" s="263" t="str">
        <f>IF(ISBLANK('Geotech Log'!H316),"",'Geotech Log'!H316)</f>
        <v/>
      </c>
      <c r="G309" s="263" t="str">
        <f>IF(ISBLANK('Geotech Log'!I316),"",'Geotech Log'!I316)</f>
        <v/>
      </c>
      <c r="H309" s="263">
        <f>IF(ISBLANK('Geotech Log'!J316),"",'Geotech Log'!J316)</f>
        <v>309</v>
      </c>
      <c r="I309" s="264">
        <f>IF(ISBLANK('Geotech Log'!K316),"",'Geotech Log'!K316)</f>
        <v>653.78</v>
      </c>
      <c r="J309" s="264">
        <f>IF(ISBLANK('Geotech Log'!L316),"",'Geotech Log'!L316)</f>
        <v>655</v>
      </c>
      <c r="K309" s="264">
        <f>IF(ISBLANK('Geotech Log'!N316),"",'Geotech Log'!N316)</f>
        <v>1.22</v>
      </c>
      <c r="L309" s="264">
        <f>IF(ISBLANK('Geotech Log'!O316),"",'Geotech Log'!O316)</f>
        <v>99.999999999997755</v>
      </c>
      <c r="M309" s="264">
        <f>IF(ISBLANK('Geotech Log'!P316),"",'Geotech Log'!P316)</f>
        <v>1.22</v>
      </c>
      <c r="N309" s="264">
        <f>IF(ISBLANK('Geotech Log'!Q316),"",'Geotech Log'!Q316)</f>
        <v>99.999999999997755</v>
      </c>
      <c r="O309" s="263">
        <f>IF(ISBLANK('Geotech Log'!R316),"",'Geotech Log'!R316)</f>
        <v>20</v>
      </c>
      <c r="P309" s="263">
        <f>IF(ISBLANK('Geotech Log'!T316),"",'Geotech Log'!T316)</f>
        <v>0</v>
      </c>
      <c r="Q309" s="261" t="str">
        <f>IF(ISBLANK('Geotech Log'!W316),"",'Geotech Log'!W316)</f>
        <v>MST</v>
      </c>
      <c r="R309" s="261">
        <f>IF(ISBLANK('Geotech Log'!X316),"",'Geotech Log'!X316)</f>
        <v>0.9</v>
      </c>
      <c r="S309" s="261" t="str">
        <f>IF(ISBLANK('Geotech Log'!Y316),"",'Geotech Log'!Y316)</f>
        <v>SST</v>
      </c>
      <c r="T309" s="261">
        <f>IF(ISBLANK('Geotech Log'!Z316),"",'Geotech Log'!Z316)</f>
        <v>0.1</v>
      </c>
      <c r="U309" s="261" t="str">
        <f>IF(ISBLANK('Geotech Log'!AA316),"",'Geotech Log'!AA316)</f>
        <v/>
      </c>
      <c r="V309" s="261" t="str">
        <f>IF(ISBLANK('Geotech Log'!AB316),"",'Geotech Log'!AB316)</f>
        <v/>
      </c>
      <c r="W309" s="261" t="str">
        <f>IF(ISBLANK('Geotech Log'!AC316),"",'Geotech Log'!AC316)</f>
        <v>DGY</v>
      </c>
      <c r="X309" s="261" t="str">
        <f>IF(ISBLANK('Geotech Log'!AD316),"",'Geotech Log'!AD316)</f>
        <v>VF</v>
      </c>
      <c r="Y309" s="261" t="str">
        <f>IF(ISBLANK('Geotech Log'!AE316),"",'Geotech Log'!AE316)</f>
        <v>MAS</v>
      </c>
      <c r="Z309" s="261" t="str">
        <f>IF(ISBLANK('Geotech Log'!AF316),"",'Geotech Log'!AF316)</f>
        <v>MAS</v>
      </c>
      <c r="AA309" s="261" t="str">
        <f>IF(ISBLANK('Geotech Log'!AG316),"",'Geotech Log'!AG316)</f>
        <v>W1</v>
      </c>
      <c r="AB309" s="261" t="str">
        <f>IF(ISBLANK('Geotech Log'!AH316),"",'Geotech Log'!AH316)</f>
        <v>R3</v>
      </c>
      <c r="AC309" s="263">
        <f>IF(ISBLANK('Geotech Log'!AI316),"",'Geotech Log'!AI316)</f>
        <v>4</v>
      </c>
      <c r="AD309" s="263">
        <f ca="1">IF(ISBLANK('Geotech Log'!AJ316),"",'Geotech Log'!AJ316)</f>
        <v>25</v>
      </c>
      <c r="AE309" s="263">
        <f ca="1">IF(ISBLANK('Geotech Log'!AK316),"",'Geotech Log'!AK316)</f>
        <v>89</v>
      </c>
      <c r="AF309" s="467" t="str">
        <f>IF(ISBLANK('Geotech Log'!AL316),"",'Geotech Log'!AL316)</f>
        <v/>
      </c>
    </row>
    <row r="310" spans="1:32" x14ac:dyDescent="0.3">
      <c r="A310" s="261" t="str">
        <f>IF(ISBLANK('Geotech Log'!$C$2),"",IF('Geotech Log'!J317&lt;&gt;"",'Geotech Log'!$C$2,""))</f>
        <v>DDH 3476</v>
      </c>
      <c r="B310" s="261" t="str">
        <f>IF(ISBLANK('Geotech Log'!$R$4),"",IF('Geotech Log'!J317&lt;&gt;"",'Geotech Log'!$R$4,""))</f>
        <v>FRO</v>
      </c>
      <c r="C310" s="262">
        <f>IF(ISBLANK('Geotech Log'!A317),IF(ISBLANK('Geotech Log'!J317),"",C309),'Geotech Log'!A317)</f>
        <v>44072</v>
      </c>
      <c r="D310" s="262" t="str">
        <f>IF(ISBLANK('Geotech Log'!C317),"",'Geotech Log'!C317)</f>
        <v>KK</v>
      </c>
      <c r="E310" s="263">
        <f>IF(ISBLANK('Geotech Log'!D317),"",'Geotech Log'!D317)</f>
        <v>219</v>
      </c>
      <c r="F310" s="263" t="str">
        <f>IF(ISBLANK('Geotech Log'!H317),"",'Geotech Log'!H317)</f>
        <v/>
      </c>
      <c r="G310" s="263" t="str">
        <f>IF(ISBLANK('Geotech Log'!I317),"",'Geotech Log'!I317)</f>
        <v/>
      </c>
      <c r="H310" s="263">
        <f>IF(ISBLANK('Geotech Log'!J317),"",'Geotech Log'!J317)</f>
        <v>310</v>
      </c>
      <c r="I310" s="264">
        <f>IF(ISBLANK('Geotech Log'!K317),"",'Geotech Log'!K317)</f>
        <v>655</v>
      </c>
      <c r="J310" s="264">
        <f>IF(ISBLANK('Geotech Log'!L317),"",'Geotech Log'!L317)</f>
        <v>655.29999999999995</v>
      </c>
      <c r="K310" s="264">
        <f>IF(ISBLANK('Geotech Log'!N317),"",'Geotech Log'!N317)</f>
        <v>0.3</v>
      </c>
      <c r="L310" s="264">
        <f>IF(ISBLANK('Geotech Log'!O317),"",'Geotech Log'!O317)</f>
        <v>100</v>
      </c>
      <c r="M310" s="264">
        <f>IF(ISBLANK('Geotech Log'!P317),"",'Geotech Log'!P317)</f>
        <v>0.3</v>
      </c>
      <c r="N310" s="264">
        <f>IF(ISBLANK('Geotech Log'!Q317),"",'Geotech Log'!Q317)</f>
        <v>100</v>
      </c>
      <c r="O310" s="263">
        <f>IF(ISBLANK('Geotech Log'!R317),"",'Geotech Log'!R317)</f>
        <v>20</v>
      </c>
      <c r="P310" s="263">
        <f>IF(ISBLANK('Geotech Log'!T317),"",'Geotech Log'!T317)</f>
        <v>0</v>
      </c>
      <c r="Q310" s="261" t="str">
        <f>IF(ISBLANK('Geotech Log'!W317),"",'Geotech Log'!W317)</f>
        <v>MST</v>
      </c>
      <c r="R310" s="261">
        <f>IF(ISBLANK('Geotech Log'!X317),"",'Geotech Log'!X317)</f>
        <v>0.9</v>
      </c>
      <c r="S310" s="261" t="str">
        <f>IF(ISBLANK('Geotech Log'!Y317),"",'Geotech Log'!Y317)</f>
        <v>SST</v>
      </c>
      <c r="T310" s="261">
        <f>IF(ISBLANK('Geotech Log'!Z317),"",'Geotech Log'!Z317)</f>
        <v>0.1</v>
      </c>
      <c r="U310" s="261" t="str">
        <f>IF(ISBLANK('Geotech Log'!AA317),"",'Geotech Log'!AA317)</f>
        <v/>
      </c>
      <c r="V310" s="261" t="str">
        <f>IF(ISBLANK('Geotech Log'!AB317),"",'Geotech Log'!AB317)</f>
        <v/>
      </c>
      <c r="W310" s="261" t="str">
        <f>IF(ISBLANK('Geotech Log'!AC317),"",'Geotech Log'!AC317)</f>
        <v>DGY</v>
      </c>
      <c r="X310" s="261" t="str">
        <f>IF(ISBLANK('Geotech Log'!AD317),"",'Geotech Log'!AD317)</f>
        <v>VF</v>
      </c>
      <c r="Y310" s="261" t="str">
        <f>IF(ISBLANK('Geotech Log'!AE317),"",'Geotech Log'!AE317)</f>
        <v>MAS</v>
      </c>
      <c r="Z310" s="261" t="str">
        <f>IF(ISBLANK('Geotech Log'!AF317),"",'Geotech Log'!AF317)</f>
        <v>MAS</v>
      </c>
      <c r="AA310" s="261" t="str">
        <f>IF(ISBLANK('Geotech Log'!AG317),"",'Geotech Log'!AG317)</f>
        <v>W1</v>
      </c>
      <c r="AB310" s="261" t="str">
        <f>IF(ISBLANK('Geotech Log'!AH317),"",'Geotech Log'!AH317)</f>
        <v>R3</v>
      </c>
      <c r="AC310" s="263">
        <f>IF(ISBLANK('Geotech Log'!AI317),"",'Geotech Log'!AI317)</f>
        <v>4</v>
      </c>
      <c r="AD310" s="263">
        <f ca="1">IF(ISBLANK('Geotech Log'!AJ317),"",'Geotech Log'!AJ317)</f>
        <v>12</v>
      </c>
      <c r="AE310" s="263">
        <f ca="1">IF(ISBLANK('Geotech Log'!AK317),"",'Geotech Log'!AK317)</f>
        <v>76</v>
      </c>
      <c r="AF310" s="467" t="str">
        <f>IF(ISBLANK('Geotech Log'!AL317),"",'Geotech Log'!AL317)</f>
        <v/>
      </c>
    </row>
    <row r="311" spans="1:32" x14ac:dyDescent="0.3">
      <c r="A311" s="261" t="str">
        <f>IF(ISBLANK('Geotech Log'!$C$2),"",IF('Geotech Log'!J318&lt;&gt;"",'Geotech Log'!$C$2,""))</f>
        <v>DDH 3476</v>
      </c>
      <c r="B311" s="261" t="str">
        <f>IF(ISBLANK('Geotech Log'!$R$4),"",IF('Geotech Log'!J318&lt;&gt;"",'Geotech Log'!$R$4,""))</f>
        <v>FRO</v>
      </c>
      <c r="C311" s="262">
        <f>IF(ISBLANK('Geotech Log'!A318),IF(ISBLANK('Geotech Log'!J318),"",C310),'Geotech Log'!A318)</f>
        <v>44072</v>
      </c>
      <c r="D311" s="262" t="str">
        <f>IF(ISBLANK('Geotech Log'!C318),"",'Geotech Log'!C318)</f>
        <v>KK</v>
      </c>
      <c r="E311" s="263" t="str">
        <f>IF(ISBLANK('Geotech Log'!D318),"",'Geotech Log'!D318)</f>
        <v/>
      </c>
      <c r="F311" s="263" t="str">
        <f>IF(ISBLANK('Geotech Log'!H318),"",'Geotech Log'!H318)</f>
        <v/>
      </c>
      <c r="G311" s="263" t="str">
        <f>IF(ISBLANK('Geotech Log'!I318),"",'Geotech Log'!I318)</f>
        <v/>
      </c>
      <c r="H311" s="263">
        <f>IF(ISBLANK('Geotech Log'!J318),"",'Geotech Log'!J318)</f>
        <v>311</v>
      </c>
      <c r="I311" s="264">
        <f>IF(ISBLANK('Geotech Log'!K318),"",'Geotech Log'!K318)</f>
        <v>655.29999999999995</v>
      </c>
      <c r="J311" s="264">
        <f>IF(ISBLANK('Geotech Log'!L318),"",'Geotech Log'!L318)</f>
        <v>657.8</v>
      </c>
      <c r="K311" s="264">
        <f>IF(ISBLANK('Geotech Log'!N318),"",'Geotech Log'!N318)</f>
        <v>1.8</v>
      </c>
      <c r="L311" s="264">
        <f>IF(ISBLANK('Geotech Log'!O318),"",'Geotech Log'!O318)</f>
        <v>72</v>
      </c>
      <c r="M311" s="264">
        <f>IF(ISBLANK('Geotech Log'!P318),"",'Geotech Log'!P318)</f>
        <v>0</v>
      </c>
      <c r="N311" s="264">
        <f>IF(ISBLANK('Geotech Log'!Q318),"",'Geotech Log'!Q318)</f>
        <v>0</v>
      </c>
      <c r="O311" s="263">
        <f>IF(ISBLANK('Geotech Log'!R318),"",'Geotech Log'!R318)</f>
        <v>3</v>
      </c>
      <c r="P311" s="263">
        <f>IF(ISBLANK('Geotech Log'!T318),"",'Geotech Log'!T318)</f>
        <v>99</v>
      </c>
      <c r="Q311" s="261" t="str">
        <f>IF(ISBLANK('Geotech Log'!W318),"",'Geotech Log'!W318)</f>
        <v>COAL</v>
      </c>
      <c r="R311" s="261">
        <f>IF(ISBLANK('Geotech Log'!X318),"",'Geotech Log'!X318)</f>
        <v>1</v>
      </c>
      <c r="S311" s="261" t="str">
        <f>IF(ISBLANK('Geotech Log'!Y318),"",'Geotech Log'!Y318)</f>
        <v/>
      </c>
      <c r="T311" s="261" t="str">
        <f>IF(ISBLANK('Geotech Log'!Z318),"",'Geotech Log'!Z318)</f>
        <v/>
      </c>
      <c r="U311" s="261" t="str">
        <f>IF(ISBLANK('Geotech Log'!AA318),"",'Geotech Log'!AA318)</f>
        <v/>
      </c>
      <c r="V311" s="261" t="str">
        <f>IF(ISBLANK('Geotech Log'!AB318),"",'Geotech Log'!AB318)</f>
        <v/>
      </c>
      <c r="W311" s="261" t="str">
        <f>IF(ISBLANK('Geotech Log'!AC318),"",'Geotech Log'!AC318)</f>
        <v>BK</v>
      </c>
      <c r="X311" s="261" t="str">
        <f>IF(ISBLANK('Geotech Log'!AD318),"",'Geotech Log'!AD318)</f>
        <v>VF</v>
      </c>
      <c r="Y311" s="261" t="str">
        <f>IF(ISBLANK('Geotech Log'!AE318),"",'Geotech Log'!AE318)</f>
        <v>MAS</v>
      </c>
      <c r="Z311" s="261" t="str">
        <f>IF(ISBLANK('Geotech Log'!AF318),"",'Geotech Log'!AF318)</f>
        <v>MAS</v>
      </c>
      <c r="AA311" s="261" t="str">
        <f>IF(ISBLANK('Geotech Log'!AG318),"",'Geotech Log'!AG318)</f>
        <v>W1</v>
      </c>
      <c r="AB311" s="261" t="str">
        <f>IF(ISBLANK('Geotech Log'!AH318),"",'Geotech Log'!AH318)</f>
        <v>R1</v>
      </c>
      <c r="AC311" s="263">
        <f>IF(ISBLANK('Geotech Log'!AI318),"",'Geotech Log'!AI318)</f>
        <v>1</v>
      </c>
      <c r="AD311" s="263">
        <f ca="1">IF(ISBLANK('Geotech Log'!AJ318),"",'Geotech Log'!AJ318)</f>
        <v>4.8</v>
      </c>
      <c r="AE311" s="263">
        <f ca="1">IF(ISBLANK('Geotech Log'!AK318),"",'Geotech Log'!AK318)</f>
        <v>23.8</v>
      </c>
      <c r="AF311" s="467" t="str">
        <f>IF(ISBLANK('Geotech Log'!AL318),"",'Geotech Log'!AL318)</f>
        <v>CORE LOSS 0.70 M AT END OF RUN, ASSUMED COAL</v>
      </c>
    </row>
    <row r="312" spans="1:32" x14ac:dyDescent="0.3">
      <c r="A312" s="261" t="str">
        <f>IF(ISBLANK('Geotech Log'!$C$2),"",IF('Geotech Log'!J319&lt;&gt;"",'Geotech Log'!$C$2,""))</f>
        <v>DDH 3476</v>
      </c>
      <c r="B312" s="261" t="str">
        <f>IF(ISBLANK('Geotech Log'!$R$4),"",IF('Geotech Log'!J319&lt;&gt;"",'Geotech Log'!$R$4,""))</f>
        <v>FRO</v>
      </c>
      <c r="C312" s="262">
        <f>IF(ISBLANK('Geotech Log'!A319),IF(ISBLANK('Geotech Log'!J319),"",C311),'Geotech Log'!A319)</f>
        <v>44073</v>
      </c>
      <c r="D312" s="262" t="str">
        <f>IF(ISBLANK('Geotech Log'!C319),"",'Geotech Log'!C319)</f>
        <v>KK</v>
      </c>
      <c r="E312" s="263">
        <f>IF(ISBLANK('Geotech Log'!D319),"",'Geotech Log'!D319)</f>
        <v>220</v>
      </c>
      <c r="F312" s="263" t="str">
        <f>IF(ISBLANK('Geotech Log'!H319),"",'Geotech Log'!H319)</f>
        <v/>
      </c>
      <c r="G312" s="263" t="str">
        <f>IF(ISBLANK('Geotech Log'!I319),"",'Geotech Log'!I319)</f>
        <v/>
      </c>
      <c r="H312" s="263">
        <f>IF(ISBLANK('Geotech Log'!J319),"",'Geotech Log'!J319)</f>
        <v>312</v>
      </c>
      <c r="I312" s="264">
        <f>IF(ISBLANK('Geotech Log'!K319),"",'Geotech Log'!K319)</f>
        <v>657.8</v>
      </c>
      <c r="J312" s="264">
        <f>IF(ISBLANK('Geotech Log'!L319),"",'Geotech Log'!L319)</f>
        <v>659.71</v>
      </c>
      <c r="K312" s="264">
        <f>IF(ISBLANK('Geotech Log'!N319),"",'Geotech Log'!N319)</f>
        <v>1.91</v>
      </c>
      <c r="L312" s="264">
        <f>IF(ISBLANK('Geotech Log'!O319),"",'Geotech Log'!O319)</f>
        <v>99.999999999995708</v>
      </c>
      <c r="M312" s="264">
        <f>IF(ISBLANK('Geotech Log'!P319),"",'Geotech Log'!P319)</f>
        <v>0.2</v>
      </c>
      <c r="N312" s="264">
        <f>IF(ISBLANK('Geotech Log'!Q319),"",'Geotech Log'!Q319)</f>
        <v>10.471204188481227</v>
      </c>
      <c r="O312" s="263">
        <f>IF(ISBLANK('Geotech Log'!R319),"",'Geotech Log'!R319)</f>
        <v>3</v>
      </c>
      <c r="P312" s="263">
        <f>IF(ISBLANK('Geotech Log'!T319),"",'Geotech Log'!T319)</f>
        <v>9</v>
      </c>
      <c r="Q312" s="261" t="str">
        <f>IF(ISBLANK('Geotech Log'!W319),"",'Geotech Log'!W319)</f>
        <v>MST</v>
      </c>
      <c r="R312" s="261">
        <f>IF(ISBLANK('Geotech Log'!X319),"",'Geotech Log'!X319)</f>
        <v>1</v>
      </c>
      <c r="S312" s="261" t="str">
        <f>IF(ISBLANK('Geotech Log'!Y319),"",'Geotech Log'!Y319)</f>
        <v/>
      </c>
      <c r="T312" s="261" t="str">
        <f>IF(ISBLANK('Geotech Log'!Z319),"",'Geotech Log'!Z319)</f>
        <v/>
      </c>
      <c r="U312" s="261" t="str">
        <f>IF(ISBLANK('Geotech Log'!AA319),"",'Geotech Log'!AA319)</f>
        <v/>
      </c>
      <c r="V312" s="261" t="str">
        <f>IF(ISBLANK('Geotech Log'!AB319),"",'Geotech Log'!AB319)</f>
        <v/>
      </c>
      <c r="W312" s="261" t="str">
        <f>IF(ISBLANK('Geotech Log'!AC319),"",'Geotech Log'!AC319)</f>
        <v>DGY</v>
      </c>
      <c r="X312" s="261" t="str">
        <f>IF(ISBLANK('Geotech Log'!AD319),"",'Geotech Log'!AD319)</f>
        <v>VF</v>
      </c>
      <c r="Y312" s="261" t="str">
        <f>IF(ISBLANK('Geotech Log'!AE319),"",'Geotech Log'!AE319)</f>
        <v>MAS</v>
      </c>
      <c r="Z312" s="261" t="str">
        <f>IF(ISBLANK('Geotech Log'!AF319),"",'Geotech Log'!AF319)</f>
        <v>MAS</v>
      </c>
      <c r="AA312" s="261" t="str">
        <f>IF(ISBLANK('Geotech Log'!AG319),"",'Geotech Log'!AG319)</f>
        <v>W1</v>
      </c>
      <c r="AB312" s="261" t="str">
        <f>IF(ISBLANK('Geotech Log'!AH319),"",'Geotech Log'!AH319)</f>
        <v>R3</v>
      </c>
      <c r="AC312" s="263">
        <f>IF(ISBLANK('Geotech Log'!AI319),"",'Geotech Log'!AI319)</f>
        <v>4</v>
      </c>
      <c r="AD312" s="263">
        <f ca="1">IF(ISBLANK('Geotech Log'!AJ319),"",'Geotech Log'!AJ319)</f>
        <v>11</v>
      </c>
      <c r="AE312" s="263">
        <f ca="1">IF(ISBLANK('Geotech Log'!AK319),"",'Geotech Log'!AK319)</f>
        <v>38</v>
      </c>
      <c r="AF312" s="467" t="str">
        <f>IF(ISBLANK('Geotech Log'!AL319),"",'Geotech Log'!AL319)</f>
        <v/>
      </c>
    </row>
    <row r="313" spans="1:32" x14ac:dyDescent="0.3">
      <c r="A313" s="261" t="str">
        <f>IF(ISBLANK('Geotech Log'!$C$2),"",IF('Geotech Log'!J320&lt;&gt;"",'Geotech Log'!$C$2,""))</f>
        <v>DDH 3476</v>
      </c>
      <c r="B313" s="261" t="str">
        <f>IF(ISBLANK('Geotech Log'!$R$4),"",IF('Geotech Log'!J320&lt;&gt;"",'Geotech Log'!$R$4,""))</f>
        <v>FRO</v>
      </c>
      <c r="C313" s="262">
        <f>IF(ISBLANK('Geotech Log'!A320),IF(ISBLANK('Geotech Log'!J320),"",C312),'Geotech Log'!A320)</f>
        <v>44073</v>
      </c>
      <c r="D313" s="262" t="str">
        <f>IF(ISBLANK('Geotech Log'!C320),"",'Geotech Log'!C320)</f>
        <v>KK</v>
      </c>
      <c r="E313" s="263" t="str">
        <f>IF(ISBLANK('Geotech Log'!D320),"",'Geotech Log'!D320)</f>
        <v/>
      </c>
      <c r="F313" s="263" t="str">
        <f>IF(ISBLANK('Geotech Log'!H320),"",'Geotech Log'!H320)</f>
        <v/>
      </c>
      <c r="G313" s="263" t="str">
        <f>IF(ISBLANK('Geotech Log'!I320),"",'Geotech Log'!I320)</f>
        <v/>
      </c>
      <c r="H313" s="263">
        <f>IF(ISBLANK('Geotech Log'!J320),"",'Geotech Log'!J320)</f>
        <v>313</v>
      </c>
      <c r="I313" s="264">
        <f>IF(ISBLANK('Geotech Log'!K320),"",'Geotech Log'!K320)</f>
        <v>659.71</v>
      </c>
      <c r="J313" s="264">
        <f>IF(ISBLANK('Geotech Log'!L320),"",'Geotech Log'!L320)</f>
        <v>660.19</v>
      </c>
      <c r="K313" s="264">
        <f>IF(ISBLANK('Geotech Log'!N320),"",'Geotech Log'!N320)</f>
        <v>0.12</v>
      </c>
      <c r="L313" s="264">
        <f>IF(ISBLANK('Geotech Log'!O320),"",'Geotech Log'!O320)</f>
        <v>24.999999999999051</v>
      </c>
      <c r="M313" s="264">
        <f>IF(ISBLANK('Geotech Log'!P320),"",'Geotech Log'!P320)</f>
        <v>0</v>
      </c>
      <c r="N313" s="264">
        <f>IF(ISBLANK('Geotech Log'!Q320),"",'Geotech Log'!Q320)</f>
        <v>0</v>
      </c>
      <c r="O313" s="263">
        <f>IF(ISBLANK('Geotech Log'!R320),"",'Geotech Log'!R320)</f>
        <v>3</v>
      </c>
      <c r="P313" s="263">
        <f>IF(ISBLANK('Geotech Log'!T320),"",'Geotech Log'!T320)</f>
        <v>48</v>
      </c>
      <c r="Q313" s="261" t="str">
        <f>IF(ISBLANK('Geotech Log'!W320),"",'Geotech Log'!W320)</f>
        <v>COAL</v>
      </c>
      <c r="R313" s="261">
        <f>IF(ISBLANK('Geotech Log'!X320),"",'Geotech Log'!X320)</f>
        <v>1</v>
      </c>
      <c r="S313" s="261" t="str">
        <f>IF(ISBLANK('Geotech Log'!Y320),"",'Geotech Log'!Y320)</f>
        <v/>
      </c>
      <c r="T313" s="261" t="str">
        <f>IF(ISBLANK('Geotech Log'!Z320),"",'Geotech Log'!Z320)</f>
        <v/>
      </c>
      <c r="U313" s="261" t="str">
        <f>IF(ISBLANK('Geotech Log'!AA320),"",'Geotech Log'!AA320)</f>
        <v/>
      </c>
      <c r="V313" s="261" t="str">
        <f>IF(ISBLANK('Geotech Log'!AB320),"",'Geotech Log'!AB320)</f>
        <v/>
      </c>
      <c r="W313" s="261" t="str">
        <f>IF(ISBLANK('Geotech Log'!AC320),"",'Geotech Log'!AC320)</f>
        <v>BK</v>
      </c>
      <c r="X313" s="261" t="str">
        <f>IF(ISBLANK('Geotech Log'!AD320),"",'Geotech Log'!AD320)</f>
        <v>VF</v>
      </c>
      <c r="Y313" s="261" t="str">
        <f>IF(ISBLANK('Geotech Log'!AE320),"",'Geotech Log'!AE320)</f>
        <v>MAS</v>
      </c>
      <c r="Z313" s="261" t="str">
        <f>IF(ISBLANK('Geotech Log'!AF320),"",'Geotech Log'!AF320)</f>
        <v>MAS</v>
      </c>
      <c r="AA313" s="261" t="str">
        <f>IF(ISBLANK('Geotech Log'!AG320),"",'Geotech Log'!AG320)</f>
        <v>W1</v>
      </c>
      <c r="AB313" s="261" t="str">
        <f>IF(ISBLANK('Geotech Log'!AH320),"",'Geotech Log'!AH320)</f>
        <v>R1</v>
      </c>
      <c r="AC313" s="263">
        <f>IF(ISBLANK('Geotech Log'!AI320),"",'Geotech Log'!AI320)</f>
        <v>1</v>
      </c>
      <c r="AD313" s="263">
        <f ca="1">IF(ISBLANK('Geotech Log'!AJ320),"",'Geotech Log'!AJ320)</f>
        <v>0</v>
      </c>
      <c r="AE313" s="263">
        <f ca="1">IF(ISBLANK('Geotech Log'!AK320),"",'Geotech Log'!AK320)</f>
        <v>19</v>
      </c>
      <c r="AF313" s="467" t="str">
        <f>IF(ISBLANK('Geotech Log'!AL320),"",'Geotech Log'!AL320)</f>
        <v>CORE LOSS 0.36 M AT END OF SEAM, ASSUMED COAL</v>
      </c>
    </row>
    <row r="314" spans="1:32" x14ac:dyDescent="0.3">
      <c r="A314" s="261" t="str">
        <f>IF(ISBLANK('Geotech Log'!$C$2),"",IF('Geotech Log'!J321&lt;&gt;"",'Geotech Log'!$C$2,""))</f>
        <v>DDH 3476</v>
      </c>
      <c r="B314" s="261" t="str">
        <f>IF(ISBLANK('Geotech Log'!$R$4),"",IF('Geotech Log'!J321&lt;&gt;"",'Geotech Log'!$R$4,""))</f>
        <v>FRO</v>
      </c>
      <c r="C314" s="262">
        <f>IF(ISBLANK('Geotech Log'!A321),IF(ISBLANK('Geotech Log'!J321),"",C313),'Geotech Log'!A321)</f>
        <v>44073</v>
      </c>
      <c r="D314" s="262" t="str">
        <f>IF(ISBLANK('Geotech Log'!C321),"",'Geotech Log'!C321)</f>
        <v>KK</v>
      </c>
      <c r="E314" s="263" t="str">
        <f>IF(ISBLANK('Geotech Log'!D321),"",'Geotech Log'!D321)</f>
        <v/>
      </c>
      <c r="F314" s="263" t="str">
        <f>IF(ISBLANK('Geotech Log'!H321),"",'Geotech Log'!H321)</f>
        <v/>
      </c>
      <c r="G314" s="263" t="str">
        <f>IF(ISBLANK('Geotech Log'!I321),"",'Geotech Log'!I321)</f>
        <v/>
      </c>
      <c r="H314" s="263">
        <f>IF(ISBLANK('Geotech Log'!J321),"",'Geotech Log'!J321)</f>
        <v>314</v>
      </c>
      <c r="I314" s="264">
        <f>IF(ISBLANK('Geotech Log'!K321),"",'Geotech Log'!K321)</f>
        <v>660.19</v>
      </c>
      <c r="J314" s="264">
        <f>IF(ISBLANK('Geotech Log'!L321),"",'Geotech Log'!L321)</f>
        <v>661</v>
      </c>
      <c r="K314" s="264">
        <f>IF(ISBLANK('Geotech Log'!N321),"",'Geotech Log'!N321)</f>
        <v>0.81</v>
      </c>
      <c r="L314" s="264">
        <f>IF(ISBLANK('Geotech Log'!O321),"",'Geotech Log'!O321)</f>
        <v>100</v>
      </c>
      <c r="M314" s="264">
        <f>IF(ISBLANK('Geotech Log'!P321),"",'Geotech Log'!P321)</f>
        <v>0.8</v>
      </c>
      <c r="N314" s="264">
        <f>IF(ISBLANK('Geotech Log'!Q321),"",'Geotech Log'!Q321)</f>
        <v>98.765432098772095</v>
      </c>
      <c r="O314" s="263">
        <f>IF(ISBLANK('Geotech Log'!R321),"",'Geotech Log'!R321)</f>
        <v>20</v>
      </c>
      <c r="P314" s="263">
        <f>IF(ISBLANK('Geotech Log'!T321),"",'Geotech Log'!T321)</f>
        <v>1</v>
      </c>
      <c r="Q314" s="261" t="str">
        <f>IF(ISBLANK('Geotech Log'!W321),"",'Geotech Log'!W321)</f>
        <v>MST</v>
      </c>
      <c r="R314" s="261">
        <f>IF(ISBLANK('Geotech Log'!X321),"",'Geotech Log'!X321)</f>
        <v>1</v>
      </c>
      <c r="S314" s="261" t="str">
        <f>IF(ISBLANK('Geotech Log'!Y321),"",'Geotech Log'!Y321)</f>
        <v/>
      </c>
      <c r="T314" s="261" t="str">
        <f>IF(ISBLANK('Geotech Log'!Z321),"",'Geotech Log'!Z321)</f>
        <v/>
      </c>
      <c r="U314" s="261" t="str">
        <f>IF(ISBLANK('Geotech Log'!AA321),"",'Geotech Log'!AA321)</f>
        <v/>
      </c>
      <c r="V314" s="261" t="str">
        <f>IF(ISBLANK('Geotech Log'!AB321),"",'Geotech Log'!AB321)</f>
        <v/>
      </c>
      <c r="W314" s="261" t="str">
        <f>IF(ISBLANK('Geotech Log'!AC321),"",'Geotech Log'!AC321)</f>
        <v>DGY</v>
      </c>
      <c r="X314" s="261" t="str">
        <f>IF(ISBLANK('Geotech Log'!AD321),"",'Geotech Log'!AD321)</f>
        <v>VF</v>
      </c>
      <c r="Y314" s="261" t="str">
        <f>IF(ISBLANK('Geotech Log'!AE321),"",'Geotech Log'!AE321)</f>
        <v>MAS</v>
      </c>
      <c r="Z314" s="261" t="str">
        <f>IF(ISBLANK('Geotech Log'!AF321),"",'Geotech Log'!AF321)</f>
        <v>MAS</v>
      </c>
      <c r="AA314" s="261" t="str">
        <f>IF(ISBLANK('Geotech Log'!AG321),"",'Geotech Log'!AG321)</f>
        <v>W1</v>
      </c>
      <c r="AB314" s="261" t="str">
        <f>IF(ISBLANK('Geotech Log'!AH321),"",'Geotech Log'!AH321)</f>
        <v>R3</v>
      </c>
      <c r="AC314" s="263">
        <f>IF(ISBLANK('Geotech Log'!AI321),"",'Geotech Log'!AI321)</f>
        <v>4</v>
      </c>
      <c r="AD314" s="263">
        <f ca="1">IF(ISBLANK('Geotech Log'!AJ321),"",'Geotech Log'!AJ321)</f>
        <v>6</v>
      </c>
      <c r="AE314" s="263">
        <f ca="1">IF(ISBLANK('Geotech Log'!AK321),"",'Geotech Log'!AK321)</f>
        <v>60</v>
      </c>
      <c r="AF314" s="467" t="str">
        <f>IF(ISBLANK('Geotech Log'!AL321),"",'Geotech Log'!AL321)</f>
        <v/>
      </c>
    </row>
    <row r="315" spans="1:32" x14ac:dyDescent="0.3">
      <c r="A315" s="261" t="str">
        <f>IF(ISBLANK('Geotech Log'!$C$2),"",IF('Geotech Log'!J322&lt;&gt;"",'Geotech Log'!$C$2,""))</f>
        <v>DDH 3476</v>
      </c>
      <c r="B315" s="261" t="str">
        <f>IF(ISBLANK('Geotech Log'!$R$4),"",IF('Geotech Log'!J322&lt;&gt;"",'Geotech Log'!$R$4,""))</f>
        <v>FRO</v>
      </c>
      <c r="C315" s="262">
        <f>IF(ISBLANK('Geotech Log'!A322),IF(ISBLANK('Geotech Log'!J322),"",C314),'Geotech Log'!A322)</f>
        <v>44073</v>
      </c>
      <c r="D315" s="262" t="str">
        <f>IF(ISBLANK('Geotech Log'!C322),"",'Geotech Log'!C322)</f>
        <v>KK</v>
      </c>
      <c r="E315" s="263">
        <f>IF(ISBLANK('Geotech Log'!D322),"",'Geotech Log'!D322)</f>
        <v>221</v>
      </c>
      <c r="F315" s="263" t="str">
        <f>IF(ISBLANK('Geotech Log'!H322),"",'Geotech Log'!H322)</f>
        <v/>
      </c>
      <c r="G315" s="263" t="str">
        <f>IF(ISBLANK('Geotech Log'!I322),"",'Geotech Log'!I322)</f>
        <v/>
      </c>
      <c r="H315" s="263">
        <f>IF(ISBLANK('Geotech Log'!J322),"",'Geotech Log'!J322)</f>
        <v>315</v>
      </c>
      <c r="I315" s="264">
        <f>IF(ISBLANK('Geotech Log'!K322),"",'Geotech Log'!K322)</f>
        <v>661</v>
      </c>
      <c r="J315" s="264">
        <f>IF(ISBLANK('Geotech Log'!L322),"",'Geotech Log'!L322)</f>
        <v>664</v>
      </c>
      <c r="K315" s="264">
        <f>IF(ISBLANK('Geotech Log'!N322),"",'Geotech Log'!N322)</f>
        <v>3</v>
      </c>
      <c r="L315" s="264">
        <f>IF(ISBLANK('Geotech Log'!O322),"",'Geotech Log'!O322)</f>
        <v>100</v>
      </c>
      <c r="M315" s="264">
        <f>IF(ISBLANK('Geotech Log'!P322),"",'Geotech Log'!P322)</f>
        <v>3</v>
      </c>
      <c r="N315" s="264">
        <f>IF(ISBLANK('Geotech Log'!Q322),"",'Geotech Log'!Q322)</f>
        <v>100</v>
      </c>
      <c r="O315" s="263">
        <f>IF(ISBLANK('Geotech Log'!R322),"",'Geotech Log'!R322)</f>
        <v>20</v>
      </c>
      <c r="P315" s="263">
        <f>IF(ISBLANK('Geotech Log'!T322),"",'Geotech Log'!T322)</f>
        <v>1</v>
      </c>
      <c r="Q315" s="261" t="str">
        <f>IF(ISBLANK('Geotech Log'!W322),"",'Geotech Log'!W322)</f>
        <v>SST</v>
      </c>
      <c r="R315" s="261">
        <f>IF(ISBLANK('Geotech Log'!X322),"",'Geotech Log'!X322)</f>
        <v>0.9</v>
      </c>
      <c r="S315" s="261" t="str">
        <f>IF(ISBLANK('Geotech Log'!Y322),"",'Geotech Log'!Y322)</f>
        <v>MST</v>
      </c>
      <c r="T315" s="261">
        <f>IF(ISBLANK('Geotech Log'!Z322),"",'Geotech Log'!Z322)</f>
        <v>0.1</v>
      </c>
      <c r="U315" s="261" t="str">
        <f>IF(ISBLANK('Geotech Log'!AA322),"",'Geotech Log'!AA322)</f>
        <v/>
      </c>
      <c r="V315" s="261" t="str">
        <f>IF(ISBLANK('Geotech Log'!AB322),"",'Geotech Log'!AB322)</f>
        <v/>
      </c>
      <c r="W315" s="261" t="str">
        <f>IF(ISBLANK('Geotech Log'!AC322),"",'Geotech Log'!AC322)</f>
        <v>GY</v>
      </c>
      <c r="X315" s="261" t="str">
        <f>IF(ISBLANK('Geotech Log'!AD322),"",'Geotech Log'!AD322)</f>
        <v>F</v>
      </c>
      <c r="Y315" s="261" t="str">
        <f>IF(ISBLANK('Geotech Log'!AE322),"",'Geotech Log'!AE322)</f>
        <v>BD</v>
      </c>
      <c r="Z315" s="261" t="str">
        <f>IF(ISBLANK('Geotech Log'!AF322),"",'Geotech Log'!AF322)</f>
        <v>LAM</v>
      </c>
      <c r="AA315" s="261" t="str">
        <f>IF(ISBLANK('Geotech Log'!AG322),"",'Geotech Log'!AG322)</f>
        <v>W1</v>
      </c>
      <c r="AB315" s="261" t="str">
        <f>IF(ISBLANK('Geotech Log'!AH322),"",'Geotech Log'!AH322)</f>
        <v>R4</v>
      </c>
      <c r="AC315" s="263">
        <f>IF(ISBLANK('Geotech Log'!AI322),"",'Geotech Log'!AI322)</f>
        <v>7</v>
      </c>
      <c r="AD315" s="263">
        <f ca="1">IF(ISBLANK('Geotech Log'!AJ322),"",'Geotech Log'!AJ322)</f>
        <v>12</v>
      </c>
      <c r="AE315" s="263">
        <f ca="1">IF(ISBLANK('Geotech Log'!AK322),"",'Geotech Log'!AK322)</f>
        <v>79</v>
      </c>
      <c r="AF315" s="467" t="str">
        <f>IF(ISBLANK('Geotech Log'!AL322),"",'Geotech Log'!AL322)</f>
        <v>INCREASING SANDSTONE CONTENT WITH DEPTH. CALCITE VEINING</v>
      </c>
    </row>
    <row r="316" spans="1:32" x14ac:dyDescent="0.3">
      <c r="A316" s="261" t="str">
        <f>IF(ISBLANK('Geotech Log'!$C$2),"",IF('Geotech Log'!J323&lt;&gt;"",'Geotech Log'!$C$2,""))</f>
        <v>DDH 3476</v>
      </c>
      <c r="B316" s="261" t="str">
        <f>IF(ISBLANK('Geotech Log'!$R$4),"",IF('Geotech Log'!J323&lt;&gt;"",'Geotech Log'!$R$4,""))</f>
        <v>FRO</v>
      </c>
      <c r="C316" s="262">
        <f>IF(ISBLANK('Geotech Log'!A323),IF(ISBLANK('Geotech Log'!J323),"",C315),'Geotech Log'!A323)</f>
        <v>44073</v>
      </c>
      <c r="D316" s="262" t="str">
        <f>IF(ISBLANK('Geotech Log'!C323),"",'Geotech Log'!C323)</f>
        <v>KK</v>
      </c>
      <c r="E316" s="263">
        <f>IF(ISBLANK('Geotech Log'!D323),"",'Geotech Log'!D323)</f>
        <v>222</v>
      </c>
      <c r="F316" s="263" t="str">
        <f>IF(ISBLANK('Geotech Log'!H323),"",'Geotech Log'!H323)</f>
        <v/>
      </c>
      <c r="G316" s="263" t="str">
        <f>IF(ISBLANK('Geotech Log'!I323),"",'Geotech Log'!I323)</f>
        <v/>
      </c>
      <c r="H316" s="263">
        <f>IF(ISBLANK('Geotech Log'!J323),"",'Geotech Log'!J323)</f>
        <v>316</v>
      </c>
      <c r="I316" s="264">
        <f>IF(ISBLANK('Geotech Log'!K323),"",'Geotech Log'!K323)</f>
        <v>664</v>
      </c>
      <c r="J316" s="264">
        <f>IF(ISBLANK('Geotech Log'!L323),"",'Geotech Log'!L323)</f>
        <v>667</v>
      </c>
      <c r="K316" s="264">
        <f>IF(ISBLANK('Geotech Log'!N323),"",'Geotech Log'!N323)</f>
        <v>3</v>
      </c>
      <c r="L316" s="264">
        <f>IF(ISBLANK('Geotech Log'!O323),"",'Geotech Log'!O323)</f>
        <v>100</v>
      </c>
      <c r="M316" s="264">
        <f>IF(ISBLANK('Geotech Log'!P323),"",'Geotech Log'!P323)</f>
        <v>2.88</v>
      </c>
      <c r="N316" s="264">
        <f>IF(ISBLANK('Geotech Log'!Q323),"",'Geotech Log'!Q323)</f>
        <v>96</v>
      </c>
      <c r="O316" s="263">
        <f>IF(ISBLANK('Geotech Log'!R323),"",'Geotech Log'!R323)</f>
        <v>20</v>
      </c>
      <c r="P316" s="263">
        <f>IF(ISBLANK('Geotech Log'!T323),"",'Geotech Log'!T323)</f>
        <v>6</v>
      </c>
      <c r="Q316" s="261" t="str">
        <f>IF(ISBLANK('Geotech Log'!W323),"",'Geotech Log'!W323)</f>
        <v>MST</v>
      </c>
      <c r="R316" s="261">
        <f>IF(ISBLANK('Geotech Log'!X323),"",'Geotech Log'!X323)</f>
        <v>1</v>
      </c>
      <c r="S316" s="261" t="str">
        <f>IF(ISBLANK('Geotech Log'!Y323),"",'Geotech Log'!Y323)</f>
        <v/>
      </c>
      <c r="T316" s="261" t="str">
        <f>IF(ISBLANK('Geotech Log'!Z323),"",'Geotech Log'!Z323)</f>
        <v/>
      </c>
      <c r="U316" s="261" t="str">
        <f>IF(ISBLANK('Geotech Log'!AA323),"",'Geotech Log'!AA323)</f>
        <v/>
      </c>
      <c r="V316" s="261" t="str">
        <f>IF(ISBLANK('Geotech Log'!AB323),"",'Geotech Log'!AB323)</f>
        <v/>
      </c>
      <c r="W316" s="261" t="str">
        <f>IF(ISBLANK('Geotech Log'!AC323),"",'Geotech Log'!AC323)</f>
        <v>DGY</v>
      </c>
      <c r="X316" s="261" t="str">
        <f>IF(ISBLANK('Geotech Log'!AD323),"",'Geotech Log'!AD323)</f>
        <v>VF</v>
      </c>
      <c r="Y316" s="261" t="str">
        <f>IF(ISBLANK('Geotech Log'!AE323),"",'Geotech Log'!AE323)</f>
        <v>MAS</v>
      </c>
      <c r="Z316" s="261" t="str">
        <f>IF(ISBLANK('Geotech Log'!AF323),"",'Geotech Log'!AF323)</f>
        <v>MAS</v>
      </c>
      <c r="AA316" s="261" t="str">
        <f>IF(ISBLANK('Geotech Log'!AG323),"",'Geotech Log'!AG323)</f>
        <v>W1</v>
      </c>
      <c r="AB316" s="261" t="str">
        <f>IF(ISBLANK('Geotech Log'!AH323),"",'Geotech Log'!AH323)</f>
        <v>R3</v>
      </c>
      <c r="AC316" s="263">
        <f>IF(ISBLANK('Geotech Log'!AI323),"",'Geotech Log'!AI323)</f>
        <v>4</v>
      </c>
      <c r="AD316" s="263">
        <f ca="1">IF(ISBLANK('Geotech Log'!AJ323),"",'Geotech Log'!AJ323)</f>
        <v>10</v>
      </c>
      <c r="AE316" s="263">
        <f ca="1">IF(ISBLANK('Geotech Log'!AK323),"",'Geotech Log'!AK323)</f>
        <v>64</v>
      </c>
      <c r="AF316" s="467" t="str">
        <f>IF(ISBLANK('Geotech Log'!AL323),"",'Geotech Log'!AL323)</f>
        <v/>
      </c>
    </row>
    <row r="317" spans="1:32" x14ac:dyDescent="0.3">
      <c r="A317" s="261" t="str">
        <f>IF(ISBLANK('Geotech Log'!$C$2),"",IF('Geotech Log'!J324&lt;&gt;"",'Geotech Log'!$C$2,""))</f>
        <v>DDH 3476</v>
      </c>
      <c r="B317" s="261" t="str">
        <f>IF(ISBLANK('Geotech Log'!$R$4),"",IF('Geotech Log'!J324&lt;&gt;"",'Geotech Log'!$R$4,""))</f>
        <v>FRO</v>
      </c>
      <c r="C317" s="262">
        <f>IF(ISBLANK('Geotech Log'!A324),IF(ISBLANK('Geotech Log'!J324),"",C316),'Geotech Log'!A324)</f>
        <v>44073</v>
      </c>
      <c r="D317" s="262" t="str">
        <f>IF(ISBLANK('Geotech Log'!C324),"",'Geotech Log'!C324)</f>
        <v>KK</v>
      </c>
      <c r="E317" s="263">
        <f>IF(ISBLANK('Geotech Log'!D324),"",'Geotech Log'!D324)</f>
        <v>223</v>
      </c>
      <c r="F317" s="263" t="str">
        <f>IF(ISBLANK('Geotech Log'!H324),"",'Geotech Log'!H324)</f>
        <v/>
      </c>
      <c r="G317" s="263" t="str">
        <f>IF(ISBLANK('Geotech Log'!I324),"",'Geotech Log'!I324)</f>
        <v/>
      </c>
      <c r="H317" s="263">
        <f>IF(ISBLANK('Geotech Log'!J324),"",'Geotech Log'!J324)</f>
        <v>317</v>
      </c>
      <c r="I317" s="264">
        <f>IF(ISBLANK('Geotech Log'!K324),"",'Geotech Log'!K324)</f>
        <v>667</v>
      </c>
      <c r="J317" s="264">
        <f>IF(ISBLANK('Geotech Log'!L324),"",'Geotech Log'!L324)</f>
        <v>669.2</v>
      </c>
      <c r="K317" s="264">
        <f>IF(ISBLANK('Geotech Log'!N324),"",'Geotech Log'!N324)</f>
        <v>2.1</v>
      </c>
      <c r="L317" s="264">
        <f>IF(ISBLANK('Geotech Log'!O324),"",'Geotech Log'!O324)</f>
        <v>95.454545454543478</v>
      </c>
      <c r="M317" s="264">
        <f>IF(ISBLANK('Geotech Log'!P324),"",'Geotech Log'!P324)</f>
        <v>0</v>
      </c>
      <c r="N317" s="264">
        <f>IF(ISBLANK('Geotech Log'!Q324),"",'Geotech Log'!Q324)</f>
        <v>0</v>
      </c>
      <c r="O317" s="263">
        <f>IF(ISBLANK('Geotech Log'!R324),"",'Geotech Log'!R324)</f>
        <v>3</v>
      </c>
      <c r="P317" s="263">
        <f>IF(ISBLANK('Geotech Log'!T324),"",'Geotech Log'!T324)</f>
        <v>99</v>
      </c>
      <c r="Q317" s="261" t="str">
        <f>IF(ISBLANK('Geotech Log'!W324),"",'Geotech Log'!W324)</f>
        <v>COAL</v>
      </c>
      <c r="R317" s="261">
        <f>IF(ISBLANK('Geotech Log'!X324),"",'Geotech Log'!X324)</f>
        <v>1</v>
      </c>
      <c r="S317" s="261" t="str">
        <f>IF(ISBLANK('Geotech Log'!Y324),"",'Geotech Log'!Y324)</f>
        <v/>
      </c>
      <c r="T317" s="261" t="str">
        <f>IF(ISBLANK('Geotech Log'!Z324),"",'Geotech Log'!Z324)</f>
        <v/>
      </c>
      <c r="U317" s="261" t="str">
        <f>IF(ISBLANK('Geotech Log'!AA324),"",'Geotech Log'!AA324)</f>
        <v/>
      </c>
      <c r="V317" s="261" t="str">
        <f>IF(ISBLANK('Geotech Log'!AB324),"",'Geotech Log'!AB324)</f>
        <v/>
      </c>
      <c r="W317" s="261" t="str">
        <f>IF(ISBLANK('Geotech Log'!AC324),"",'Geotech Log'!AC324)</f>
        <v>BK</v>
      </c>
      <c r="X317" s="261" t="str">
        <f>IF(ISBLANK('Geotech Log'!AD324),"",'Geotech Log'!AD324)</f>
        <v>VF</v>
      </c>
      <c r="Y317" s="261" t="str">
        <f>IF(ISBLANK('Geotech Log'!AE324),"",'Geotech Log'!AE324)</f>
        <v>MAS</v>
      </c>
      <c r="Z317" s="261" t="str">
        <f>IF(ISBLANK('Geotech Log'!AF324),"",'Geotech Log'!AF324)</f>
        <v>MAS</v>
      </c>
      <c r="AA317" s="261" t="str">
        <f>IF(ISBLANK('Geotech Log'!AG324),"",'Geotech Log'!AG324)</f>
        <v>W1</v>
      </c>
      <c r="AB317" s="261" t="str">
        <f>IF(ISBLANK('Geotech Log'!AH324),"",'Geotech Log'!AH324)</f>
        <v>R1</v>
      </c>
      <c r="AC317" s="263">
        <f>IF(ISBLANK('Geotech Log'!AI324),"",'Geotech Log'!AI324)</f>
        <v>1</v>
      </c>
      <c r="AD317" s="263">
        <f ca="1">IF(ISBLANK('Geotech Log'!AJ324),"",'Geotech Log'!AJ324)</f>
        <v>7.2</v>
      </c>
      <c r="AE317" s="263">
        <f ca="1">IF(ISBLANK('Geotech Log'!AK324),"",'Geotech Log'!AK324)</f>
        <v>26.2</v>
      </c>
      <c r="AF317" s="467" t="str">
        <f>IF(ISBLANK('Geotech Log'!AL324),"",'Geotech Log'!AL324)</f>
        <v>10 CM CORE LOSS AT END OF SEAM</v>
      </c>
    </row>
    <row r="318" spans="1:32" x14ac:dyDescent="0.3">
      <c r="A318" s="261" t="str">
        <f>IF(ISBLANK('Geotech Log'!$C$2),"",IF('Geotech Log'!J325&lt;&gt;"",'Geotech Log'!$C$2,""))</f>
        <v>DDH 3476</v>
      </c>
      <c r="B318" s="261" t="str">
        <f>IF(ISBLANK('Geotech Log'!$R$4),"",IF('Geotech Log'!J325&lt;&gt;"",'Geotech Log'!$R$4,""))</f>
        <v>FRO</v>
      </c>
      <c r="C318" s="262">
        <f>IF(ISBLANK('Geotech Log'!A325),IF(ISBLANK('Geotech Log'!J325),"",C317),'Geotech Log'!A325)</f>
        <v>44073</v>
      </c>
      <c r="D318" s="262" t="str">
        <f>IF(ISBLANK('Geotech Log'!C325),"",'Geotech Log'!C325)</f>
        <v>KK</v>
      </c>
      <c r="E318" s="263" t="str">
        <f>IF(ISBLANK('Geotech Log'!D325),"",'Geotech Log'!D325)</f>
        <v/>
      </c>
      <c r="F318" s="263" t="str">
        <f>IF(ISBLANK('Geotech Log'!H325),"",'Geotech Log'!H325)</f>
        <v/>
      </c>
      <c r="G318" s="263" t="str">
        <f>IF(ISBLANK('Geotech Log'!I325),"",'Geotech Log'!I325)</f>
        <v/>
      </c>
      <c r="H318" s="263">
        <f>IF(ISBLANK('Geotech Log'!J325),"",'Geotech Log'!J325)</f>
        <v>318</v>
      </c>
      <c r="I318" s="264">
        <f>IF(ISBLANK('Geotech Log'!K325),"",'Geotech Log'!K325)</f>
        <v>669.2</v>
      </c>
      <c r="J318" s="264">
        <f>IF(ISBLANK('Geotech Log'!L325),"",'Geotech Log'!L325)</f>
        <v>670</v>
      </c>
      <c r="K318" s="264">
        <f>IF(ISBLANK('Geotech Log'!N325),"",'Geotech Log'!N325)</f>
        <v>0.8</v>
      </c>
      <c r="L318" s="264">
        <f>IF(ISBLANK('Geotech Log'!O325),"",'Geotech Log'!O325)</f>
        <v>100</v>
      </c>
      <c r="M318" s="264">
        <f>IF(ISBLANK('Geotech Log'!P325),"",'Geotech Log'!P325)</f>
        <v>0.54</v>
      </c>
      <c r="N318" s="264">
        <f>IF(ISBLANK('Geotech Log'!Q325),"",'Geotech Log'!Q325)</f>
        <v>67.500000000003851</v>
      </c>
      <c r="O318" s="263">
        <f>IF(ISBLANK('Geotech Log'!R325),"",'Geotech Log'!R325)</f>
        <v>13</v>
      </c>
      <c r="P318" s="263">
        <f>IF(ISBLANK('Geotech Log'!T325),"",'Geotech Log'!T325)</f>
        <v>4</v>
      </c>
      <c r="Q318" s="261" t="str">
        <f>IF(ISBLANK('Geotech Log'!W325),"",'Geotech Log'!W325)</f>
        <v>MST</v>
      </c>
      <c r="R318" s="261">
        <f>IF(ISBLANK('Geotech Log'!X325),"",'Geotech Log'!X325)</f>
        <v>1</v>
      </c>
      <c r="S318" s="261" t="str">
        <f>IF(ISBLANK('Geotech Log'!Y325),"",'Geotech Log'!Y325)</f>
        <v/>
      </c>
      <c r="T318" s="261" t="str">
        <f>IF(ISBLANK('Geotech Log'!Z325),"",'Geotech Log'!Z325)</f>
        <v/>
      </c>
      <c r="U318" s="261" t="str">
        <f>IF(ISBLANK('Geotech Log'!AA325),"",'Geotech Log'!AA325)</f>
        <v/>
      </c>
      <c r="V318" s="261" t="str">
        <f>IF(ISBLANK('Geotech Log'!AB325),"",'Geotech Log'!AB325)</f>
        <v/>
      </c>
      <c r="W318" s="261" t="str">
        <f>IF(ISBLANK('Geotech Log'!AC325),"",'Geotech Log'!AC325)</f>
        <v>DGY</v>
      </c>
      <c r="X318" s="261" t="str">
        <f>IF(ISBLANK('Geotech Log'!AD325),"",'Geotech Log'!AD325)</f>
        <v>VF</v>
      </c>
      <c r="Y318" s="261" t="str">
        <f>IF(ISBLANK('Geotech Log'!AE325),"",'Geotech Log'!AE325)</f>
        <v>MAS</v>
      </c>
      <c r="Z318" s="261" t="str">
        <f>IF(ISBLANK('Geotech Log'!AF325),"",'Geotech Log'!AF325)</f>
        <v>MAS</v>
      </c>
      <c r="AA318" s="261" t="str">
        <f>IF(ISBLANK('Geotech Log'!AG325),"",'Geotech Log'!AG325)</f>
        <v>W1</v>
      </c>
      <c r="AB318" s="261" t="str">
        <f>IF(ISBLANK('Geotech Log'!AH325),"",'Geotech Log'!AH325)</f>
        <v>R3</v>
      </c>
      <c r="AC318" s="263">
        <f>IF(ISBLANK('Geotech Log'!AI325),"",'Geotech Log'!AI325)</f>
        <v>4</v>
      </c>
      <c r="AD318" s="263">
        <f ca="1">IF(ISBLANK('Geotech Log'!AJ325),"",'Geotech Log'!AJ325)</f>
        <v>6</v>
      </c>
      <c r="AE318" s="263">
        <f ca="1">IF(ISBLANK('Geotech Log'!AK325),"",'Geotech Log'!AK325)</f>
        <v>43</v>
      </c>
      <c r="AF318" s="467" t="str">
        <f>IF(ISBLANK('Geotech Log'!AL325),"",'Geotech Log'!AL325)</f>
        <v/>
      </c>
    </row>
    <row r="319" spans="1:32" x14ac:dyDescent="0.3">
      <c r="A319" s="261" t="str">
        <f>IF(ISBLANK('Geotech Log'!$C$2),"",IF('Geotech Log'!J326&lt;&gt;"",'Geotech Log'!$C$2,""))</f>
        <v>DDH 3476</v>
      </c>
      <c r="B319" s="261" t="str">
        <f>IF(ISBLANK('Geotech Log'!$R$4),"",IF('Geotech Log'!J326&lt;&gt;"",'Geotech Log'!$R$4,""))</f>
        <v>FRO</v>
      </c>
      <c r="C319" s="262">
        <f>IF(ISBLANK('Geotech Log'!A326),IF(ISBLANK('Geotech Log'!J326),"",C318),'Geotech Log'!A326)</f>
        <v>44073</v>
      </c>
      <c r="D319" s="262" t="str">
        <f>IF(ISBLANK('Geotech Log'!C326),"",'Geotech Log'!C326)</f>
        <v>KK</v>
      </c>
      <c r="E319" s="263">
        <f>IF(ISBLANK('Geotech Log'!D326),"",'Geotech Log'!D326)</f>
        <v>224</v>
      </c>
      <c r="F319" s="263" t="str">
        <f>IF(ISBLANK('Geotech Log'!H326),"",'Geotech Log'!H326)</f>
        <v/>
      </c>
      <c r="G319" s="263" t="str">
        <f>IF(ISBLANK('Geotech Log'!I326),"",'Geotech Log'!I326)</f>
        <v/>
      </c>
      <c r="H319" s="263">
        <f>IF(ISBLANK('Geotech Log'!J326),"",'Geotech Log'!J326)</f>
        <v>319</v>
      </c>
      <c r="I319" s="264">
        <f>IF(ISBLANK('Geotech Log'!K326),"",'Geotech Log'!K326)</f>
        <v>670</v>
      </c>
      <c r="J319" s="264">
        <f>IF(ISBLANK('Geotech Log'!L326),"",'Geotech Log'!L326)</f>
        <v>673</v>
      </c>
      <c r="K319" s="264">
        <f>IF(ISBLANK('Geotech Log'!N326),"",'Geotech Log'!N326)</f>
        <v>3</v>
      </c>
      <c r="L319" s="264">
        <f>IF(ISBLANK('Geotech Log'!O326),"",'Geotech Log'!O326)</f>
        <v>100</v>
      </c>
      <c r="M319" s="264">
        <f>IF(ISBLANK('Geotech Log'!P326),"",'Geotech Log'!P326)</f>
        <v>2.88</v>
      </c>
      <c r="N319" s="264">
        <f>IF(ISBLANK('Geotech Log'!Q326),"",'Geotech Log'!Q326)</f>
        <v>96</v>
      </c>
      <c r="O319" s="263">
        <f>IF(ISBLANK('Geotech Log'!R326),"",'Geotech Log'!R326)</f>
        <v>20</v>
      </c>
      <c r="P319" s="263">
        <f>IF(ISBLANK('Geotech Log'!T326),"",'Geotech Log'!T326)</f>
        <v>8</v>
      </c>
      <c r="Q319" s="261" t="str">
        <f>IF(ISBLANK('Geotech Log'!W326),"",'Geotech Log'!W326)</f>
        <v>MST</v>
      </c>
      <c r="R319" s="261">
        <f>IF(ISBLANK('Geotech Log'!X326),"",'Geotech Log'!X326)</f>
        <v>1</v>
      </c>
      <c r="S319" s="261" t="str">
        <f>IF(ISBLANK('Geotech Log'!Y326),"",'Geotech Log'!Y326)</f>
        <v/>
      </c>
      <c r="T319" s="261" t="str">
        <f>IF(ISBLANK('Geotech Log'!Z326),"",'Geotech Log'!Z326)</f>
        <v/>
      </c>
      <c r="U319" s="261" t="str">
        <f>IF(ISBLANK('Geotech Log'!AA326),"",'Geotech Log'!AA326)</f>
        <v/>
      </c>
      <c r="V319" s="261" t="str">
        <f>IF(ISBLANK('Geotech Log'!AB326),"",'Geotech Log'!AB326)</f>
        <v/>
      </c>
      <c r="W319" s="261" t="str">
        <f>IF(ISBLANK('Geotech Log'!AC326),"",'Geotech Log'!AC326)</f>
        <v>DGY</v>
      </c>
      <c r="X319" s="261" t="str">
        <f>IF(ISBLANK('Geotech Log'!AD326),"",'Geotech Log'!AD326)</f>
        <v>VF</v>
      </c>
      <c r="Y319" s="261" t="str">
        <f>IF(ISBLANK('Geotech Log'!AE326),"",'Geotech Log'!AE326)</f>
        <v>MAS</v>
      </c>
      <c r="Z319" s="261" t="str">
        <f>IF(ISBLANK('Geotech Log'!AF326),"",'Geotech Log'!AF326)</f>
        <v>MAS</v>
      </c>
      <c r="AA319" s="261" t="str">
        <f>IF(ISBLANK('Geotech Log'!AG326),"",'Geotech Log'!AG326)</f>
        <v>W1</v>
      </c>
      <c r="AB319" s="261" t="str">
        <f>IF(ISBLANK('Geotech Log'!AH326),"",'Geotech Log'!AH326)</f>
        <v>R3</v>
      </c>
      <c r="AC319" s="263">
        <f>IF(ISBLANK('Geotech Log'!AI326),"",'Geotech Log'!AI326)</f>
        <v>4</v>
      </c>
      <c r="AD319" s="263">
        <f ca="1">IF(ISBLANK('Geotech Log'!AJ326),"",'Geotech Log'!AJ326)</f>
        <v>8.5</v>
      </c>
      <c r="AE319" s="263">
        <f ca="1">IF(ISBLANK('Geotech Log'!AK326),"",'Geotech Log'!AK326)</f>
        <v>62.5</v>
      </c>
      <c r="AF319" s="467" t="str">
        <f>IF(ISBLANK('Geotech Log'!AL326),"",'Geotech Log'!AL326)</f>
        <v xml:space="preserve">INCREASING SANDSTONE CONTENT WITH DEPTH </v>
      </c>
    </row>
    <row r="320" spans="1:32" x14ac:dyDescent="0.3">
      <c r="A320" s="261" t="str">
        <f>IF(ISBLANK('Geotech Log'!$C$2),"",IF('Geotech Log'!J327&lt;&gt;"",'Geotech Log'!$C$2,""))</f>
        <v>DDH 3476</v>
      </c>
      <c r="B320" s="261" t="str">
        <f>IF(ISBLANK('Geotech Log'!$R$4),"",IF('Geotech Log'!J327&lt;&gt;"",'Geotech Log'!$R$4,""))</f>
        <v>FRO</v>
      </c>
      <c r="C320" s="262">
        <f>IF(ISBLANK('Geotech Log'!A327),IF(ISBLANK('Geotech Log'!J327),"",C319),'Geotech Log'!A327)</f>
        <v>44073</v>
      </c>
      <c r="D320" s="262" t="str">
        <f>IF(ISBLANK('Geotech Log'!C327),"",'Geotech Log'!C327)</f>
        <v>KK</v>
      </c>
      <c r="E320" s="263">
        <f>IF(ISBLANK('Geotech Log'!D327),"",'Geotech Log'!D327)</f>
        <v>225</v>
      </c>
      <c r="F320" s="263" t="str">
        <f>IF(ISBLANK('Geotech Log'!H327),"",'Geotech Log'!H327)</f>
        <v/>
      </c>
      <c r="G320" s="263" t="str">
        <f>IF(ISBLANK('Geotech Log'!I327),"",'Geotech Log'!I327)</f>
        <v/>
      </c>
      <c r="H320" s="263">
        <f>IF(ISBLANK('Geotech Log'!J327),"",'Geotech Log'!J327)</f>
        <v>320</v>
      </c>
      <c r="I320" s="264">
        <f>IF(ISBLANK('Geotech Log'!K327),"",'Geotech Log'!K327)</f>
        <v>673</v>
      </c>
      <c r="J320" s="264">
        <f>IF(ISBLANK('Geotech Log'!L327),"",'Geotech Log'!L327)</f>
        <v>676</v>
      </c>
      <c r="K320" s="264">
        <f>IF(ISBLANK('Geotech Log'!N327),"",'Geotech Log'!N327)</f>
        <v>3</v>
      </c>
      <c r="L320" s="264">
        <f>IF(ISBLANK('Geotech Log'!O327),"",'Geotech Log'!O327)</f>
        <v>100</v>
      </c>
      <c r="M320" s="264">
        <f>IF(ISBLANK('Geotech Log'!P327),"",'Geotech Log'!P327)</f>
        <v>3</v>
      </c>
      <c r="N320" s="264">
        <f>IF(ISBLANK('Geotech Log'!Q327),"",'Geotech Log'!Q327)</f>
        <v>100</v>
      </c>
      <c r="O320" s="263">
        <f>IF(ISBLANK('Geotech Log'!R327),"",'Geotech Log'!R327)</f>
        <v>20</v>
      </c>
      <c r="P320" s="263">
        <f>IF(ISBLANK('Geotech Log'!T327),"",'Geotech Log'!T327)</f>
        <v>2</v>
      </c>
      <c r="Q320" s="261" t="str">
        <f>IF(ISBLANK('Geotech Log'!W327),"",'Geotech Log'!W327)</f>
        <v>MST</v>
      </c>
      <c r="R320" s="261">
        <f>IF(ISBLANK('Geotech Log'!X327),"",'Geotech Log'!X327)</f>
        <v>0.7</v>
      </c>
      <c r="S320" s="261" t="str">
        <f>IF(ISBLANK('Geotech Log'!Y327),"",'Geotech Log'!Y327)</f>
        <v>SLST</v>
      </c>
      <c r="T320" s="261">
        <f>IF(ISBLANK('Geotech Log'!Z327),"",'Geotech Log'!Z327)</f>
        <v>0.2</v>
      </c>
      <c r="U320" s="261" t="str">
        <f>IF(ISBLANK('Geotech Log'!AA327),"",'Geotech Log'!AA327)</f>
        <v>SST</v>
      </c>
      <c r="V320" s="261">
        <f>IF(ISBLANK('Geotech Log'!AB327),"",'Geotech Log'!AB327)</f>
        <v>0.1</v>
      </c>
      <c r="W320" s="261" t="str">
        <f>IF(ISBLANK('Geotech Log'!AC327),"",'Geotech Log'!AC327)</f>
        <v>DGY</v>
      </c>
      <c r="X320" s="261" t="str">
        <f>IF(ISBLANK('Geotech Log'!AD327),"",'Geotech Log'!AD327)</f>
        <v>VF</v>
      </c>
      <c r="Y320" s="261" t="str">
        <f>IF(ISBLANK('Geotech Log'!AE327),"",'Geotech Log'!AE327)</f>
        <v>BD</v>
      </c>
      <c r="Z320" s="261" t="str">
        <f>IF(ISBLANK('Geotech Log'!AF327),"",'Geotech Log'!AF327)</f>
        <v>TLAM</v>
      </c>
      <c r="AA320" s="261" t="str">
        <f>IF(ISBLANK('Geotech Log'!AG327),"",'Geotech Log'!AG327)</f>
        <v>W1</v>
      </c>
      <c r="AB320" s="261" t="str">
        <f>IF(ISBLANK('Geotech Log'!AH327),"",'Geotech Log'!AH327)</f>
        <v>R3</v>
      </c>
      <c r="AC320" s="263">
        <f>IF(ISBLANK('Geotech Log'!AI327),"",'Geotech Log'!AI327)</f>
        <v>4</v>
      </c>
      <c r="AD320" s="263">
        <f ca="1">IF(ISBLANK('Geotech Log'!AJ327),"",'Geotech Log'!AJ327)</f>
        <v>12</v>
      </c>
      <c r="AE320" s="263">
        <f ca="1">IF(ISBLANK('Geotech Log'!AK327),"",'Geotech Log'!AK327)</f>
        <v>71</v>
      </c>
      <c r="AF320" s="467" t="str">
        <f>IF(ISBLANK('Geotech Log'!AL327),"",'Geotech Log'!AL327)</f>
        <v/>
      </c>
    </row>
    <row r="321" spans="1:32" x14ac:dyDescent="0.3">
      <c r="A321" s="261" t="str">
        <f>IF(ISBLANK('Geotech Log'!$C$2),"",IF('Geotech Log'!J328&lt;&gt;"",'Geotech Log'!$C$2,""))</f>
        <v>DDH 3476</v>
      </c>
      <c r="B321" s="261" t="str">
        <f>IF(ISBLANK('Geotech Log'!$R$4),"",IF('Geotech Log'!J328&lt;&gt;"",'Geotech Log'!$R$4,""))</f>
        <v>FRO</v>
      </c>
      <c r="C321" s="262">
        <f>IF(ISBLANK('Geotech Log'!A328),IF(ISBLANK('Geotech Log'!J328),"",C320),'Geotech Log'!A328)</f>
        <v>44073</v>
      </c>
      <c r="D321" s="262" t="str">
        <f>IF(ISBLANK('Geotech Log'!C328),"",'Geotech Log'!C328)</f>
        <v>KK</v>
      </c>
      <c r="E321" s="263">
        <f>IF(ISBLANK('Geotech Log'!D328),"",'Geotech Log'!D328)</f>
        <v>226</v>
      </c>
      <c r="F321" s="263" t="str">
        <f>IF(ISBLANK('Geotech Log'!H328),"",'Geotech Log'!H328)</f>
        <v/>
      </c>
      <c r="G321" s="263" t="str">
        <f>IF(ISBLANK('Geotech Log'!I328),"",'Geotech Log'!I328)</f>
        <v/>
      </c>
      <c r="H321" s="263">
        <f>IF(ISBLANK('Geotech Log'!J328),"",'Geotech Log'!J328)</f>
        <v>321</v>
      </c>
      <c r="I321" s="264">
        <f>IF(ISBLANK('Geotech Log'!K328),"",'Geotech Log'!K328)</f>
        <v>676</v>
      </c>
      <c r="J321" s="264">
        <f>IF(ISBLANK('Geotech Log'!L328),"",'Geotech Log'!L328)</f>
        <v>679</v>
      </c>
      <c r="K321" s="264">
        <f>IF(ISBLANK('Geotech Log'!N328),"",'Geotech Log'!N328)</f>
        <v>3</v>
      </c>
      <c r="L321" s="264">
        <f>IF(ISBLANK('Geotech Log'!O328),"",'Geotech Log'!O328)</f>
        <v>100</v>
      </c>
      <c r="M321" s="264">
        <f>IF(ISBLANK('Geotech Log'!P328),"",'Geotech Log'!P328)</f>
        <v>2.88</v>
      </c>
      <c r="N321" s="264">
        <f>IF(ISBLANK('Geotech Log'!Q328),"",'Geotech Log'!Q328)</f>
        <v>96</v>
      </c>
      <c r="O321" s="263">
        <f>IF(ISBLANK('Geotech Log'!R328),"",'Geotech Log'!R328)</f>
        <v>20</v>
      </c>
      <c r="P321" s="263">
        <f>IF(ISBLANK('Geotech Log'!T328),"",'Geotech Log'!T328)</f>
        <v>9</v>
      </c>
      <c r="Q321" s="261" t="str">
        <f>IF(ISBLANK('Geotech Log'!W328),"",'Geotech Log'!W328)</f>
        <v>MST</v>
      </c>
      <c r="R321" s="261">
        <f>IF(ISBLANK('Geotech Log'!X328),"",'Geotech Log'!X328)</f>
        <v>0.6</v>
      </c>
      <c r="S321" s="261" t="str">
        <f>IF(ISBLANK('Geotech Log'!Y328),"",'Geotech Log'!Y328)</f>
        <v>SLST</v>
      </c>
      <c r="T321" s="261">
        <f>IF(ISBLANK('Geotech Log'!Z328),"",'Geotech Log'!Z328)</f>
        <v>0.4</v>
      </c>
      <c r="U321" s="261" t="str">
        <f>IF(ISBLANK('Geotech Log'!AA328),"",'Geotech Log'!AA328)</f>
        <v/>
      </c>
      <c r="V321" s="261" t="str">
        <f>IF(ISBLANK('Geotech Log'!AB328),"",'Geotech Log'!AB328)</f>
        <v/>
      </c>
      <c r="W321" s="261" t="str">
        <f>IF(ISBLANK('Geotech Log'!AC328),"",'Geotech Log'!AC328)</f>
        <v>DGY</v>
      </c>
      <c r="X321" s="261" t="str">
        <f>IF(ISBLANK('Geotech Log'!AD328),"",'Geotech Log'!AD328)</f>
        <v>VF</v>
      </c>
      <c r="Y321" s="261" t="str">
        <f>IF(ISBLANK('Geotech Log'!AE328),"",'Geotech Log'!AE328)</f>
        <v>BD</v>
      </c>
      <c r="Z321" s="261" t="str">
        <f>IF(ISBLANK('Geotech Log'!AF328),"",'Geotech Log'!AF328)</f>
        <v>TLAM</v>
      </c>
      <c r="AA321" s="261" t="str">
        <f>IF(ISBLANK('Geotech Log'!AG328),"",'Geotech Log'!AG328)</f>
        <v>W1</v>
      </c>
      <c r="AB321" s="261" t="str">
        <f>IF(ISBLANK('Geotech Log'!AH328),"",'Geotech Log'!AH328)</f>
        <v>R3</v>
      </c>
      <c r="AC321" s="263">
        <f>IF(ISBLANK('Geotech Log'!AI328),"",'Geotech Log'!AI328)</f>
        <v>4</v>
      </c>
      <c r="AD321" s="263">
        <f ca="1">IF(ISBLANK('Geotech Log'!AJ328),"",'Geotech Log'!AJ328)</f>
        <v>11.111111111111111</v>
      </c>
      <c r="AE321" s="263">
        <f ca="1">IF(ISBLANK('Geotech Log'!AK328),"",'Geotech Log'!AK328)</f>
        <v>65.111111111111114</v>
      </c>
      <c r="AF321" s="467" t="str">
        <f>IF(ISBLANK('Geotech Log'!AL328),"",'Geotech Log'!AL328)</f>
        <v/>
      </c>
    </row>
    <row r="322" spans="1:32" x14ac:dyDescent="0.3">
      <c r="A322" s="261" t="str">
        <f>IF(ISBLANK('Geotech Log'!$C$2),"",IF('Geotech Log'!J329&lt;&gt;"",'Geotech Log'!$C$2,""))</f>
        <v>DDH 3476</v>
      </c>
      <c r="B322" s="261" t="str">
        <f>IF(ISBLANK('Geotech Log'!$R$4),"",IF('Geotech Log'!J329&lt;&gt;"",'Geotech Log'!$R$4,""))</f>
        <v>FRO</v>
      </c>
      <c r="C322" s="262">
        <f>IF(ISBLANK('Geotech Log'!A329),IF(ISBLANK('Geotech Log'!J329),"",C321),'Geotech Log'!A329)</f>
        <v>44073</v>
      </c>
      <c r="D322" s="262" t="str">
        <f>IF(ISBLANK('Geotech Log'!C329),"",'Geotech Log'!C329)</f>
        <v>KK</v>
      </c>
      <c r="E322" s="263">
        <f>IF(ISBLANK('Geotech Log'!D329),"",'Geotech Log'!D329)</f>
        <v>227</v>
      </c>
      <c r="F322" s="263" t="str">
        <f>IF(ISBLANK('Geotech Log'!H329),"",'Geotech Log'!H329)</f>
        <v/>
      </c>
      <c r="G322" s="263" t="str">
        <f>IF(ISBLANK('Geotech Log'!I329),"",'Geotech Log'!I329)</f>
        <v/>
      </c>
      <c r="H322" s="263">
        <f>IF(ISBLANK('Geotech Log'!J329),"",'Geotech Log'!J329)</f>
        <v>322</v>
      </c>
      <c r="I322" s="264">
        <f>IF(ISBLANK('Geotech Log'!K329),"",'Geotech Log'!K329)</f>
        <v>679</v>
      </c>
      <c r="J322" s="264">
        <f>IF(ISBLANK('Geotech Log'!L329),"",'Geotech Log'!L329)</f>
        <v>682</v>
      </c>
      <c r="K322" s="264">
        <f>IF(ISBLANK('Geotech Log'!N329),"",'Geotech Log'!N329)</f>
        <v>3.01</v>
      </c>
      <c r="L322" s="264">
        <f>IF(ISBLANK('Geotech Log'!O329),"",'Geotech Log'!O329)</f>
        <v>100</v>
      </c>
      <c r="M322" s="264">
        <f>IF(ISBLANK('Geotech Log'!P329),"",'Geotech Log'!P329)</f>
        <v>2.73</v>
      </c>
      <c r="N322" s="264">
        <f>IF(ISBLANK('Geotech Log'!Q329),"",'Geotech Log'!Q329)</f>
        <v>91</v>
      </c>
      <c r="O322" s="263">
        <f>IF(ISBLANK('Geotech Log'!R329),"",'Geotech Log'!R329)</f>
        <v>20</v>
      </c>
      <c r="P322" s="263">
        <f>IF(ISBLANK('Geotech Log'!T329),"",'Geotech Log'!T329)</f>
        <v>9</v>
      </c>
      <c r="Q322" s="261" t="str">
        <f>IF(ISBLANK('Geotech Log'!W329),"",'Geotech Log'!W329)</f>
        <v>MST</v>
      </c>
      <c r="R322" s="261">
        <f>IF(ISBLANK('Geotech Log'!X329),"",'Geotech Log'!X329)</f>
        <v>0.6</v>
      </c>
      <c r="S322" s="261" t="str">
        <f>IF(ISBLANK('Geotech Log'!Y329),"",'Geotech Log'!Y329)</f>
        <v>SLST</v>
      </c>
      <c r="T322" s="261">
        <f>IF(ISBLANK('Geotech Log'!Z329),"",'Geotech Log'!Z329)</f>
        <v>0.4</v>
      </c>
      <c r="U322" s="261" t="str">
        <f>IF(ISBLANK('Geotech Log'!AA329),"",'Geotech Log'!AA329)</f>
        <v/>
      </c>
      <c r="V322" s="261" t="str">
        <f>IF(ISBLANK('Geotech Log'!AB329),"",'Geotech Log'!AB329)</f>
        <v/>
      </c>
      <c r="W322" s="261" t="str">
        <f>IF(ISBLANK('Geotech Log'!AC329),"",'Geotech Log'!AC329)</f>
        <v>DGY</v>
      </c>
      <c r="X322" s="261" t="str">
        <f>IF(ISBLANK('Geotech Log'!AD329),"",'Geotech Log'!AD329)</f>
        <v>VF</v>
      </c>
      <c r="Y322" s="261" t="str">
        <f>IF(ISBLANK('Geotech Log'!AE329),"",'Geotech Log'!AE329)</f>
        <v>BD</v>
      </c>
      <c r="Z322" s="261" t="str">
        <f>IF(ISBLANK('Geotech Log'!AF329),"",'Geotech Log'!AF329)</f>
        <v>TLAM</v>
      </c>
      <c r="AA322" s="261" t="str">
        <f>IF(ISBLANK('Geotech Log'!AG329),"",'Geotech Log'!AG329)</f>
        <v>W1</v>
      </c>
      <c r="AB322" s="261" t="str">
        <f>IF(ISBLANK('Geotech Log'!AH329),"",'Geotech Log'!AH329)</f>
        <v>R3</v>
      </c>
      <c r="AC322" s="263">
        <f>IF(ISBLANK('Geotech Log'!AI329),"",'Geotech Log'!AI329)</f>
        <v>4</v>
      </c>
      <c r="AD322" s="263">
        <f ca="1">IF(ISBLANK('Geotech Log'!AJ329),"",'Geotech Log'!AJ329)</f>
        <v>15.777777777777779</v>
      </c>
      <c r="AE322" s="263">
        <f ca="1">IF(ISBLANK('Geotech Log'!AK329),"",'Geotech Log'!AK329)</f>
        <v>69.777777777777771</v>
      </c>
      <c r="AF322" s="467" t="str">
        <f>IF(ISBLANK('Geotech Log'!AL329),"",'Geotech Log'!AL329)</f>
        <v>CALCITE VEINING. INCREASED SANDSTONE CONTENT WITH DEPTH</v>
      </c>
    </row>
    <row r="323" spans="1:32" x14ac:dyDescent="0.3">
      <c r="A323" s="261" t="str">
        <f>IF(ISBLANK('Geotech Log'!$C$2),"",IF('Geotech Log'!J330&lt;&gt;"",'Geotech Log'!$C$2,""))</f>
        <v>DDH 3476</v>
      </c>
      <c r="B323" s="261" t="str">
        <f>IF(ISBLANK('Geotech Log'!$R$4),"",IF('Geotech Log'!J330&lt;&gt;"",'Geotech Log'!$R$4,""))</f>
        <v>FRO</v>
      </c>
      <c r="C323" s="262">
        <f>IF(ISBLANK('Geotech Log'!A330),IF(ISBLANK('Geotech Log'!J330),"",C322),'Geotech Log'!A330)</f>
        <v>44073</v>
      </c>
      <c r="D323" s="262" t="str">
        <f>IF(ISBLANK('Geotech Log'!C330),"",'Geotech Log'!C330)</f>
        <v>KK</v>
      </c>
      <c r="E323" s="263">
        <f>IF(ISBLANK('Geotech Log'!D330),"",'Geotech Log'!D330)</f>
        <v>228</v>
      </c>
      <c r="F323" s="263" t="str">
        <f>IF(ISBLANK('Geotech Log'!H330),"",'Geotech Log'!H330)</f>
        <v/>
      </c>
      <c r="G323" s="263" t="str">
        <f>IF(ISBLANK('Geotech Log'!I330),"",'Geotech Log'!I330)</f>
        <v/>
      </c>
      <c r="H323" s="263">
        <f>IF(ISBLANK('Geotech Log'!J330),"",'Geotech Log'!J330)</f>
        <v>323</v>
      </c>
      <c r="I323" s="264">
        <f>IF(ISBLANK('Geotech Log'!K330),"",'Geotech Log'!K330)</f>
        <v>682</v>
      </c>
      <c r="J323" s="264">
        <f>IF(ISBLANK('Geotech Log'!L330),"",'Geotech Log'!L330)</f>
        <v>685</v>
      </c>
      <c r="K323" s="264">
        <f>IF(ISBLANK('Geotech Log'!N330),"",'Geotech Log'!N330)</f>
        <v>3</v>
      </c>
      <c r="L323" s="264">
        <f>IF(ISBLANK('Geotech Log'!O330),"",'Geotech Log'!O330)</f>
        <v>100</v>
      </c>
      <c r="M323" s="264">
        <f>IF(ISBLANK('Geotech Log'!P330),"",'Geotech Log'!P330)</f>
        <v>3</v>
      </c>
      <c r="N323" s="264">
        <f>IF(ISBLANK('Geotech Log'!Q330),"",'Geotech Log'!Q330)</f>
        <v>100</v>
      </c>
      <c r="O323" s="263">
        <f>IF(ISBLANK('Geotech Log'!R330),"",'Geotech Log'!R330)</f>
        <v>20</v>
      </c>
      <c r="P323" s="263">
        <f>IF(ISBLANK('Geotech Log'!T330),"",'Geotech Log'!T330)</f>
        <v>5</v>
      </c>
      <c r="Q323" s="261" t="str">
        <f>IF(ISBLANK('Geotech Log'!W330),"",'Geotech Log'!W330)</f>
        <v>SST</v>
      </c>
      <c r="R323" s="261">
        <f>IF(ISBLANK('Geotech Log'!X330),"",'Geotech Log'!X330)</f>
        <v>0.6</v>
      </c>
      <c r="S323" s="261" t="str">
        <f>IF(ISBLANK('Geotech Log'!Y330),"",'Geotech Log'!Y330)</f>
        <v>SLST</v>
      </c>
      <c r="T323" s="261">
        <f>IF(ISBLANK('Geotech Log'!Z330),"",'Geotech Log'!Z330)</f>
        <v>0.4</v>
      </c>
      <c r="U323" s="261" t="str">
        <f>IF(ISBLANK('Geotech Log'!AA330),"",'Geotech Log'!AA330)</f>
        <v/>
      </c>
      <c r="V323" s="261" t="str">
        <f>IF(ISBLANK('Geotech Log'!AB330),"",'Geotech Log'!AB330)</f>
        <v/>
      </c>
      <c r="W323" s="261" t="str">
        <f>IF(ISBLANK('Geotech Log'!AC330),"",'Geotech Log'!AC330)</f>
        <v>GY</v>
      </c>
      <c r="X323" s="261" t="str">
        <f>IF(ISBLANK('Geotech Log'!AD330),"",'Geotech Log'!AD330)</f>
        <v>F</v>
      </c>
      <c r="Y323" s="261" t="str">
        <f>IF(ISBLANK('Geotech Log'!AE330),"",'Geotech Log'!AE330)</f>
        <v>INT</v>
      </c>
      <c r="Z323" s="261" t="str">
        <f>IF(ISBLANK('Geotech Log'!AF330),"",'Geotech Log'!AF330)</f>
        <v>LAM</v>
      </c>
      <c r="AA323" s="261" t="str">
        <f>IF(ISBLANK('Geotech Log'!AG330),"",'Geotech Log'!AG330)</f>
        <v>W1</v>
      </c>
      <c r="AB323" s="261" t="str">
        <f>IF(ISBLANK('Geotech Log'!AH330),"",'Geotech Log'!AH330)</f>
        <v>R4</v>
      </c>
      <c r="AC323" s="263">
        <f>IF(ISBLANK('Geotech Log'!AI330),"",'Geotech Log'!AI330)</f>
        <v>7</v>
      </c>
      <c r="AD323" s="263">
        <f ca="1">IF(ISBLANK('Geotech Log'!AJ330),"",'Geotech Log'!AJ330)</f>
        <v>15.2</v>
      </c>
      <c r="AE323" s="263">
        <f ca="1">IF(ISBLANK('Geotech Log'!AK330),"",'Geotech Log'!AK330)</f>
        <v>72.2</v>
      </c>
      <c r="AF323" s="467" t="str">
        <f>IF(ISBLANK('Geotech Log'!AL330),"",'Geotech Log'!AL330)</f>
        <v>CALCITE VEINING</v>
      </c>
    </row>
    <row r="324" spans="1:32" x14ac:dyDescent="0.3">
      <c r="A324" s="261" t="str">
        <f>IF(ISBLANK('Geotech Log'!$C$2),"",IF('Geotech Log'!J331&lt;&gt;"",'Geotech Log'!$C$2,""))</f>
        <v>DDH 3476</v>
      </c>
      <c r="B324" s="261" t="str">
        <f>IF(ISBLANK('Geotech Log'!$R$4),"",IF('Geotech Log'!J331&lt;&gt;"",'Geotech Log'!$R$4,""))</f>
        <v>FRO</v>
      </c>
      <c r="C324" s="262">
        <f>IF(ISBLANK('Geotech Log'!A331),IF(ISBLANK('Geotech Log'!J331),"",C323),'Geotech Log'!A331)</f>
        <v>44073</v>
      </c>
      <c r="D324" s="262" t="str">
        <f>IF(ISBLANK('Geotech Log'!C331),"",'Geotech Log'!C331)</f>
        <v>KK</v>
      </c>
      <c r="E324" s="263">
        <f>IF(ISBLANK('Geotech Log'!D331),"",'Geotech Log'!D331)</f>
        <v>229</v>
      </c>
      <c r="F324" s="263" t="str">
        <f>IF(ISBLANK('Geotech Log'!H331),"",'Geotech Log'!H331)</f>
        <v/>
      </c>
      <c r="G324" s="263" t="str">
        <f>IF(ISBLANK('Geotech Log'!I331),"",'Geotech Log'!I331)</f>
        <v/>
      </c>
      <c r="H324" s="263">
        <f>IF(ISBLANK('Geotech Log'!J331),"",'Geotech Log'!J331)</f>
        <v>324</v>
      </c>
      <c r="I324" s="264">
        <f>IF(ISBLANK('Geotech Log'!K331),"",'Geotech Log'!K331)</f>
        <v>685</v>
      </c>
      <c r="J324" s="264">
        <f>IF(ISBLANK('Geotech Log'!L331),"",'Geotech Log'!L331)</f>
        <v>688</v>
      </c>
      <c r="K324" s="264">
        <f>IF(ISBLANK('Geotech Log'!N331),"",'Geotech Log'!N331)</f>
        <v>3.01</v>
      </c>
      <c r="L324" s="264">
        <f>IF(ISBLANK('Geotech Log'!O331),"",'Geotech Log'!O331)</f>
        <v>100</v>
      </c>
      <c r="M324" s="264">
        <f>IF(ISBLANK('Geotech Log'!P331),"",'Geotech Log'!P331)</f>
        <v>3.01</v>
      </c>
      <c r="N324" s="264">
        <f>IF(ISBLANK('Geotech Log'!Q331),"",'Geotech Log'!Q331)</f>
        <v>100</v>
      </c>
      <c r="O324" s="263">
        <f>IF(ISBLANK('Geotech Log'!R331),"",'Geotech Log'!R331)</f>
        <v>20</v>
      </c>
      <c r="P324" s="263">
        <f>IF(ISBLANK('Geotech Log'!T331),"",'Geotech Log'!T331)</f>
        <v>1</v>
      </c>
      <c r="Q324" s="261" t="str">
        <f>IF(ISBLANK('Geotech Log'!W331),"",'Geotech Log'!W331)</f>
        <v>SLST</v>
      </c>
      <c r="R324" s="261">
        <f>IF(ISBLANK('Geotech Log'!X331),"",'Geotech Log'!X331)</f>
        <v>0.6</v>
      </c>
      <c r="S324" s="261" t="str">
        <f>IF(ISBLANK('Geotech Log'!Y331),"",'Geotech Log'!Y331)</f>
        <v>SST</v>
      </c>
      <c r="T324" s="261">
        <f>IF(ISBLANK('Geotech Log'!Z331),"",'Geotech Log'!Z331)</f>
        <v>0.4</v>
      </c>
      <c r="U324" s="261" t="str">
        <f>IF(ISBLANK('Geotech Log'!AA331),"",'Geotech Log'!AA331)</f>
        <v/>
      </c>
      <c r="V324" s="261" t="str">
        <f>IF(ISBLANK('Geotech Log'!AB331),"",'Geotech Log'!AB331)</f>
        <v/>
      </c>
      <c r="W324" s="261" t="str">
        <f>IF(ISBLANK('Geotech Log'!AC331),"",'Geotech Log'!AC331)</f>
        <v>GY</v>
      </c>
      <c r="X324" s="261" t="str">
        <f>IF(ISBLANK('Geotech Log'!AD331),"",'Geotech Log'!AD331)</f>
        <v>VF</v>
      </c>
      <c r="Y324" s="261" t="str">
        <f>IF(ISBLANK('Geotech Log'!AE331),"",'Geotech Log'!AE331)</f>
        <v>INT</v>
      </c>
      <c r="Z324" s="261" t="str">
        <f>IF(ISBLANK('Geotech Log'!AF331),"",'Geotech Log'!AF331)</f>
        <v>LAM</v>
      </c>
      <c r="AA324" s="261" t="str">
        <f>IF(ISBLANK('Geotech Log'!AG331),"",'Geotech Log'!AG331)</f>
        <v>W1</v>
      </c>
      <c r="AB324" s="261" t="str">
        <f>IF(ISBLANK('Geotech Log'!AH331),"",'Geotech Log'!AH331)</f>
        <v>R3</v>
      </c>
      <c r="AC324" s="263">
        <f>IF(ISBLANK('Geotech Log'!AI331),"",'Geotech Log'!AI331)</f>
        <v>4</v>
      </c>
      <c r="AD324" s="263">
        <f ca="1">IF(ISBLANK('Geotech Log'!AJ331),"",'Geotech Log'!AJ331)</f>
        <v>20</v>
      </c>
      <c r="AE324" s="263">
        <f ca="1">IF(ISBLANK('Geotech Log'!AK331),"",'Geotech Log'!AK331)</f>
        <v>84</v>
      </c>
      <c r="AF324" s="467" t="str">
        <f>IF(ISBLANK('Geotech Log'!AL331),"",'Geotech Log'!AL331)</f>
        <v/>
      </c>
    </row>
    <row r="325" spans="1:32" x14ac:dyDescent="0.3">
      <c r="A325" s="261" t="str">
        <f>IF(ISBLANK('Geotech Log'!$C$2),"",IF('Geotech Log'!J332&lt;&gt;"",'Geotech Log'!$C$2,""))</f>
        <v>DDH 3476</v>
      </c>
      <c r="B325" s="261" t="str">
        <f>IF(ISBLANK('Geotech Log'!$R$4),"",IF('Geotech Log'!J332&lt;&gt;"",'Geotech Log'!$R$4,""))</f>
        <v>FRO</v>
      </c>
      <c r="C325" s="262">
        <f>IF(ISBLANK('Geotech Log'!A332),IF(ISBLANK('Geotech Log'!J332),"",C324),'Geotech Log'!A332)</f>
        <v>44073</v>
      </c>
      <c r="D325" s="262" t="str">
        <f>IF(ISBLANK('Geotech Log'!C332),"",'Geotech Log'!C332)</f>
        <v>KK</v>
      </c>
      <c r="E325" s="263">
        <f>IF(ISBLANK('Geotech Log'!D332),"",'Geotech Log'!D332)</f>
        <v>230</v>
      </c>
      <c r="F325" s="263" t="str">
        <f>IF(ISBLANK('Geotech Log'!H332),"",'Geotech Log'!H332)</f>
        <v/>
      </c>
      <c r="G325" s="263" t="str">
        <f>IF(ISBLANK('Geotech Log'!I332),"",'Geotech Log'!I332)</f>
        <v/>
      </c>
      <c r="H325" s="263">
        <f>IF(ISBLANK('Geotech Log'!J332),"",'Geotech Log'!J332)</f>
        <v>325</v>
      </c>
      <c r="I325" s="264">
        <f>IF(ISBLANK('Geotech Log'!K332),"",'Geotech Log'!K332)</f>
        <v>688</v>
      </c>
      <c r="J325" s="264">
        <f>IF(ISBLANK('Geotech Log'!L332),"",'Geotech Log'!L332)</f>
        <v>691</v>
      </c>
      <c r="K325" s="264">
        <f>IF(ISBLANK('Geotech Log'!N332),"",'Geotech Log'!N332)</f>
        <v>3</v>
      </c>
      <c r="L325" s="264">
        <f>IF(ISBLANK('Geotech Log'!O332),"",'Geotech Log'!O332)</f>
        <v>100</v>
      </c>
      <c r="M325" s="264">
        <f>IF(ISBLANK('Geotech Log'!P332),"",'Geotech Log'!P332)</f>
        <v>2.95</v>
      </c>
      <c r="N325" s="264">
        <f>IF(ISBLANK('Geotech Log'!Q332),"",'Geotech Log'!Q332)</f>
        <v>98.333333333333343</v>
      </c>
      <c r="O325" s="263">
        <f>IF(ISBLANK('Geotech Log'!R332),"",'Geotech Log'!R332)</f>
        <v>20</v>
      </c>
      <c r="P325" s="263">
        <f>IF(ISBLANK('Geotech Log'!T332),"",'Geotech Log'!T332)</f>
        <v>4</v>
      </c>
      <c r="Q325" s="261" t="str">
        <f>IF(ISBLANK('Geotech Log'!W332),"",'Geotech Log'!W332)</f>
        <v>SLST</v>
      </c>
      <c r="R325" s="261">
        <f>IF(ISBLANK('Geotech Log'!X332),"",'Geotech Log'!X332)</f>
        <v>0.6</v>
      </c>
      <c r="S325" s="261" t="str">
        <f>IF(ISBLANK('Geotech Log'!Y332),"",'Geotech Log'!Y332)</f>
        <v>SST</v>
      </c>
      <c r="T325" s="261">
        <f>IF(ISBLANK('Geotech Log'!Z332),"",'Geotech Log'!Z332)</f>
        <v>0.3</v>
      </c>
      <c r="U325" s="261" t="str">
        <f>IF(ISBLANK('Geotech Log'!AA332),"",'Geotech Log'!AA332)</f>
        <v>MST</v>
      </c>
      <c r="V325" s="261">
        <f>IF(ISBLANK('Geotech Log'!AB332),"",'Geotech Log'!AB332)</f>
        <v>0.1</v>
      </c>
      <c r="W325" s="261" t="str">
        <f>IF(ISBLANK('Geotech Log'!AC332),"",'Geotech Log'!AC332)</f>
        <v>GY</v>
      </c>
      <c r="X325" s="261" t="str">
        <f>IF(ISBLANK('Geotech Log'!AD332),"",'Geotech Log'!AD332)</f>
        <v>VF</v>
      </c>
      <c r="Y325" s="261" t="str">
        <f>IF(ISBLANK('Geotech Log'!AE332),"",'Geotech Log'!AE332)</f>
        <v>INT</v>
      </c>
      <c r="Z325" s="261" t="str">
        <f>IF(ISBLANK('Geotech Log'!AF332),"",'Geotech Log'!AF332)</f>
        <v>TLAM</v>
      </c>
      <c r="AA325" s="261" t="str">
        <f>IF(ISBLANK('Geotech Log'!AG332),"",'Geotech Log'!AG332)</f>
        <v>W1</v>
      </c>
      <c r="AB325" s="261" t="str">
        <f>IF(ISBLANK('Geotech Log'!AH332),"",'Geotech Log'!AH332)</f>
        <v>R3</v>
      </c>
      <c r="AC325" s="263">
        <f>IF(ISBLANK('Geotech Log'!AI332),"",'Geotech Log'!AI332)</f>
        <v>4</v>
      </c>
      <c r="AD325" s="263">
        <f ca="1">IF(ISBLANK('Geotech Log'!AJ332),"",'Geotech Log'!AJ332)</f>
        <v>18</v>
      </c>
      <c r="AE325" s="263">
        <f ca="1">IF(ISBLANK('Geotech Log'!AK332),"",'Geotech Log'!AK332)</f>
        <v>72</v>
      </c>
      <c r="AF325" s="467" t="str">
        <f>IF(ISBLANK('Geotech Log'!AL332),"",'Geotech Log'!AL332)</f>
        <v>INCREASING MUDSTONE CONTENT WITH DEPTH</v>
      </c>
    </row>
    <row r="326" spans="1:32" x14ac:dyDescent="0.3">
      <c r="A326" s="261" t="str">
        <f>IF(ISBLANK('Geotech Log'!$C$2),"",IF('Geotech Log'!J333&lt;&gt;"",'Geotech Log'!$C$2,""))</f>
        <v>DDH 3476</v>
      </c>
      <c r="B326" s="261" t="str">
        <f>IF(ISBLANK('Geotech Log'!$R$4),"",IF('Geotech Log'!J333&lt;&gt;"",'Geotech Log'!$R$4,""))</f>
        <v>FRO</v>
      </c>
      <c r="C326" s="262">
        <f>IF(ISBLANK('Geotech Log'!A333),IF(ISBLANK('Geotech Log'!J333),"",C325),'Geotech Log'!A333)</f>
        <v>44074</v>
      </c>
      <c r="D326" s="262" t="str">
        <f>IF(ISBLANK('Geotech Log'!C333),"",'Geotech Log'!C333)</f>
        <v>KK</v>
      </c>
      <c r="E326" s="263">
        <f>IF(ISBLANK('Geotech Log'!D333),"",'Geotech Log'!D333)</f>
        <v>231</v>
      </c>
      <c r="F326" s="263" t="str">
        <f>IF(ISBLANK('Geotech Log'!H333),"",'Geotech Log'!H333)</f>
        <v/>
      </c>
      <c r="G326" s="263" t="str">
        <f>IF(ISBLANK('Geotech Log'!I333),"",'Geotech Log'!I333)</f>
        <v/>
      </c>
      <c r="H326" s="263">
        <f>IF(ISBLANK('Geotech Log'!J333),"",'Geotech Log'!J333)</f>
        <v>326</v>
      </c>
      <c r="I326" s="264">
        <f>IF(ISBLANK('Geotech Log'!K333),"",'Geotech Log'!K333)</f>
        <v>691</v>
      </c>
      <c r="J326" s="264">
        <f>IF(ISBLANK('Geotech Log'!L333),"",'Geotech Log'!L333)</f>
        <v>694</v>
      </c>
      <c r="K326" s="264">
        <f>IF(ISBLANK('Geotech Log'!N333),"",'Geotech Log'!N333)</f>
        <v>3.02</v>
      </c>
      <c r="L326" s="264">
        <f>IF(ISBLANK('Geotech Log'!O333),"",'Geotech Log'!O333)</f>
        <v>100</v>
      </c>
      <c r="M326" s="264">
        <f>IF(ISBLANK('Geotech Log'!P333),"",'Geotech Log'!P333)</f>
        <v>3.02</v>
      </c>
      <c r="N326" s="264">
        <f>IF(ISBLANK('Geotech Log'!Q333),"",'Geotech Log'!Q333)</f>
        <v>100</v>
      </c>
      <c r="O326" s="263">
        <f>IF(ISBLANK('Geotech Log'!R333),"",'Geotech Log'!R333)</f>
        <v>20</v>
      </c>
      <c r="P326" s="263">
        <f>IF(ISBLANK('Geotech Log'!T333),"",'Geotech Log'!T333)</f>
        <v>1</v>
      </c>
      <c r="Q326" s="261" t="str">
        <f>IF(ISBLANK('Geotech Log'!W333),"",'Geotech Log'!W333)</f>
        <v>MST</v>
      </c>
      <c r="R326" s="261">
        <f>IF(ISBLANK('Geotech Log'!X333),"",'Geotech Log'!X333)</f>
        <v>0.7</v>
      </c>
      <c r="S326" s="261" t="str">
        <f>IF(ISBLANK('Geotech Log'!Y333),"",'Geotech Log'!Y333)</f>
        <v>SST</v>
      </c>
      <c r="T326" s="261">
        <f>IF(ISBLANK('Geotech Log'!Z333),"",'Geotech Log'!Z333)</f>
        <v>0.2</v>
      </c>
      <c r="U326" s="261" t="str">
        <f>IF(ISBLANK('Geotech Log'!AA333),"",'Geotech Log'!AA333)</f>
        <v>SLST</v>
      </c>
      <c r="V326" s="261">
        <f>IF(ISBLANK('Geotech Log'!AB333),"",'Geotech Log'!AB333)</f>
        <v>0.2</v>
      </c>
      <c r="W326" s="261" t="str">
        <f>IF(ISBLANK('Geotech Log'!AC333),"",'Geotech Log'!AC333)</f>
        <v>DGY</v>
      </c>
      <c r="X326" s="261" t="str">
        <f>IF(ISBLANK('Geotech Log'!AD333),"",'Geotech Log'!AD333)</f>
        <v>VF</v>
      </c>
      <c r="Y326" s="261" t="str">
        <f>IF(ISBLANK('Geotech Log'!AE333),"",'Geotech Log'!AE333)</f>
        <v>INT</v>
      </c>
      <c r="Z326" s="261" t="str">
        <f>IF(ISBLANK('Geotech Log'!AF333),"",'Geotech Log'!AF333)</f>
        <v>TLAM</v>
      </c>
      <c r="AA326" s="261" t="str">
        <f>IF(ISBLANK('Geotech Log'!AG333),"",'Geotech Log'!AG333)</f>
        <v>W1</v>
      </c>
      <c r="AB326" s="261" t="str">
        <f>IF(ISBLANK('Geotech Log'!AH333),"",'Geotech Log'!AH333)</f>
        <v>R3</v>
      </c>
      <c r="AC326" s="263">
        <f>IF(ISBLANK('Geotech Log'!AI333),"",'Geotech Log'!AI333)</f>
        <v>4</v>
      </c>
      <c r="AD326" s="263">
        <f ca="1">IF(ISBLANK('Geotech Log'!AJ333),"",'Geotech Log'!AJ333)</f>
        <v>12</v>
      </c>
      <c r="AE326" s="263">
        <f ca="1">IF(ISBLANK('Geotech Log'!AK333),"",'Geotech Log'!AK333)</f>
        <v>76</v>
      </c>
      <c r="AF326" s="467" t="str">
        <f>IF(ISBLANK('Geotech Log'!AL333),"",'Geotech Log'!AL333)</f>
        <v>INCREASING SANDSTONE CONTENT WITH DEPTH</v>
      </c>
    </row>
    <row r="327" spans="1:32" x14ac:dyDescent="0.3">
      <c r="A327" s="261" t="str">
        <f>IF(ISBLANK('Geotech Log'!$C$2),"",IF('Geotech Log'!J334&lt;&gt;"",'Geotech Log'!$C$2,""))</f>
        <v>DDH 3476</v>
      </c>
      <c r="B327" s="261" t="str">
        <f>IF(ISBLANK('Geotech Log'!$R$4),"",IF('Geotech Log'!J334&lt;&gt;"",'Geotech Log'!$R$4,""))</f>
        <v>FRO</v>
      </c>
      <c r="C327" s="262">
        <f>IF(ISBLANK('Geotech Log'!A334),IF(ISBLANK('Geotech Log'!J334),"",C326),'Geotech Log'!A334)</f>
        <v>44074</v>
      </c>
      <c r="D327" s="262" t="str">
        <f>IF(ISBLANK('Geotech Log'!C334),"",'Geotech Log'!C334)</f>
        <v>KK</v>
      </c>
      <c r="E327" s="263">
        <f>IF(ISBLANK('Geotech Log'!D334),"",'Geotech Log'!D334)</f>
        <v>232</v>
      </c>
      <c r="F327" s="263" t="str">
        <f>IF(ISBLANK('Geotech Log'!H334),"",'Geotech Log'!H334)</f>
        <v/>
      </c>
      <c r="G327" s="263" t="str">
        <f>IF(ISBLANK('Geotech Log'!I334),"",'Geotech Log'!I334)</f>
        <v/>
      </c>
      <c r="H327" s="263">
        <f>IF(ISBLANK('Geotech Log'!J334),"",'Geotech Log'!J334)</f>
        <v>327</v>
      </c>
      <c r="I327" s="264">
        <f>IF(ISBLANK('Geotech Log'!K334),"",'Geotech Log'!K334)</f>
        <v>694</v>
      </c>
      <c r="J327" s="264">
        <f>IF(ISBLANK('Geotech Log'!L334),"",'Geotech Log'!L334)</f>
        <v>697</v>
      </c>
      <c r="K327" s="264">
        <f>IF(ISBLANK('Geotech Log'!N334),"",'Geotech Log'!N334)</f>
        <v>2.98</v>
      </c>
      <c r="L327" s="264">
        <f>IF(ISBLANK('Geotech Log'!O334),"",'Geotech Log'!O334)</f>
        <v>99.333333333333329</v>
      </c>
      <c r="M327" s="264">
        <f>IF(ISBLANK('Geotech Log'!P334),"",'Geotech Log'!P334)</f>
        <v>2.98</v>
      </c>
      <c r="N327" s="264">
        <f>IF(ISBLANK('Geotech Log'!Q334),"",'Geotech Log'!Q334)</f>
        <v>99.333333333333329</v>
      </c>
      <c r="O327" s="263">
        <f>IF(ISBLANK('Geotech Log'!R334),"",'Geotech Log'!R334)</f>
        <v>20</v>
      </c>
      <c r="P327" s="263">
        <f>IF(ISBLANK('Geotech Log'!T334),"",'Geotech Log'!T334)</f>
        <v>5</v>
      </c>
      <c r="Q327" s="261" t="str">
        <f>IF(ISBLANK('Geotech Log'!W334),"",'Geotech Log'!W334)</f>
        <v>MST</v>
      </c>
      <c r="R327" s="261">
        <f>IF(ISBLANK('Geotech Log'!X334),"",'Geotech Log'!X334)</f>
        <v>0.7</v>
      </c>
      <c r="S327" s="261" t="str">
        <f>IF(ISBLANK('Geotech Log'!Y334),"",'Geotech Log'!Y334)</f>
        <v>SST</v>
      </c>
      <c r="T327" s="261">
        <f>IF(ISBLANK('Geotech Log'!Z334),"",'Geotech Log'!Z334)</f>
        <v>0.2</v>
      </c>
      <c r="U327" s="261" t="str">
        <f>IF(ISBLANK('Geotech Log'!AA334),"",'Geotech Log'!AA334)</f>
        <v>SLST</v>
      </c>
      <c r="V327" s="261">
        <f>IF(ISBLANK('Geotech Log'!AB334),"",'Geotech Log'!AB334)</f>
        <v>0.2</v>
      </c>
      <c r="W327" s="261" t="str">
        <f>IF(ISBLANK('Geotech Log'!AC334),"",'Geotech Log'!AC334)</f>
        <v>DGY</v>
      </c>
      <c r="X327" s="261" t="str">
        <f>IF(ISBLANK('Geotech Log'!AD334),"",'Geotech Log'!AD334)</f>
        <v>VF</v>
      </c>
      <c r="Y327" s="261" t="str">
        <f>IF(ISBLANK('Geotech Log'!AE334),"",'Geotech Log'!AE334)</f>
        <v>INT</v>
      </c>
      <c r="Z327" s="261" t="str">
        <f>IF(ISBLANK('Geotech Log'!AF334),"",'Geotech Log'!AF334)</f>
        <v>TLAM</v>
      </c>
      <c r="AA327" s="261" t="str">
        <f>IF(ISBLANK('Geotech Log'!AG334),"",'Geotech Log'!AG334)</f>
        <v>W1</v>
      </c>
      <c r="AB327" s="261" t="str">
        <f>IF(ISBLANK('Geotech Log'!AH334),"",'Geotech Log'!AH334)</f>
        <v>R3</v>
      </c>
      <c r="AC327" s="263">
        <f>IF(ISBLANK('Geotech Log'!AI334),"",'Geotech Log'!AI334)</f>
        <v>4</v>
      </c>
      <c r="AD327" s="263">
        <f ca="1">IF(ISBLANK('Geotech Log'!AJ334),"",'Geotech Log'!AJ334)</f>
        <v>12.8</v>
      </c>
      <c r="AE327" s="263">
        <f ca="1">IF(ISBLANK('Geotech Log'!AK334),"",'Geotech Log'!AK334)</f>
        <v>66.8</v>
      </c>
      <c r="AF327" s="467" t="str">
        <f>IF(ISBLANK('Geotech Log'!AL334),"",'Geotech Log'!AL334)</f>
        <v>CALCITE VEINING</v>
      </c>
    </row>
    <row r="328" spans="1:32" x14ac:dyDescent="0.3">
      <c r="A328" s="261" t="str">
        <f>IF(ISBLANK('Geotech Log'!$C$2),"",IF('Geotech Log'!J335&lt;&gt;"",'Geotech Log'!$C$2,""))</f>
        <v>DDH 3476</v>
      </c>
      <c r="B328" s="261" t="str">
        <f>IF(ISBLANK('Geotech Log'!$R$4),"",IF('Geotech Log'!J335&lt;&gt;"",'Geotech Log'!$R$4,""))</f>
        <v>FRO</v>
      </c>
      <c r="C328" s="262">
        <f>IF(ISBLANK('Geotech Log'!A335),IF(ISBLANK('Geotech Log'!J335),"",C327),'Geotech Log'!A335)</f>
        <v>44074</v>
      </c>
      <c r="D328" s="262" t="str">
        <f>IF(ISBLANK('Geotech Log'!C335),"",'Geotech Log'!C335)</f>
        <v>KK</v>
      </c>
      <c r="E328" s="263">
        <f>IF(ISBLANK('Geotech Log'!D335),"",'Geotech Log'!D335)</f>
        <v>233</v>
      </c>
      <c r="F328" s="263" t="str">
        <f>IF(ISBLANK('Geotech Log'!H335),"",'Geotech Log'!H335)</f>
        <v/>
      </c>
      <c r="G328" s="263" t="str">
        <f>IF(ISBLANK('Geotech Log'!I335),"",'Geotech Log'!I335)</f>
        <v/>
      </c>
      <c r="H328" s="263">
        <f>IF(ISBLANK('Geotech Log'!J335),"",'Geotech Log'!J335)</f>
        <v>328</v>
      </c>
      <c r="I328" s="264">
        <f>IF(ISBLANK('Geotech Log'!K335),"",'Geotech Log'!K335)</f>
        <v>697</v>
      </c>
      <c r="J328" s="264">
        <f>IF(ISBLANK('Geotech Log'!L335),"",'Geotech Log'!L335)</f>
        <v>700</v>
      </c>
      <c r="K328" s="264">
        <f>IF(ISBLANK('Geotech Log'!N335),"",'Geotech Log'!N335)</f>
        <v>3</v>
      </c>
      <c r="L328" s="264">
        <f>IF(ISBLANK('Geotech Log'!O335),"",'Geotech Log'!O335)</f>
        <v>100</v>
      </c>
      <c r="M328" s="264">
        <f>IF(ISBLANK('Geotech Log'!P335),"",'Geotech Log'!P335)</f>
        <v>3</v>
      </c>
      <c r="N328" s="264">
        <f>IF(ISBLANK('Geotech Log'!Q335),"",'Geotech Log'!Q335)</f>
        <v>100</v>
      </c>
      <c r="O328" s="263">
        <f>IF(ISBLANK('Geotech Log'!R335),"",'Geotech Log'!R335)</f>
        <v>20</v>
      </c>
      <c r="P328" s="263">
        <f>IF(ISBLANK('Geotech Log'!T335),"",'Geotech Log'!T335)</f>
        <v>0</v>
      </c>
      <c r="Q328" s="261" t="str">
        <f>IF(ISBLANK('Geotech Log'!W335),"",'Geotech Log'!W335)</f>
        <v>MST</v>
      </c>
      <c r="R328" s="261">
        <f>IF(ISBLANK('Geotech Log'!X335),"",'Geotech Log'!X335)</f>
        <v>0.7</v>
      </c>
      <c r="S328" s="261" t="str">
        <f>IF(ISBLANK('Geotech Log'!Y335),"",'Geotech Log'!Y335)</f>
        <v>SST</v>
      </c>
      <c r="T328" s="261">
        <f>IF(ISBLANK('Geotech Log'!Z335),"",'Geotech Log'!Z335)</f>
        <v>0.2</v>
      </c>
      <c r="U328" s="261" t="str">
        <f>IF(ISBLANK('Geotech Log'!AA335),"",'Geotech Log'!AA335)</f>
        <v>SLST</v>
      </c>
      <c r="V328" s="261">
        <f>IF(ISBLANK('Geotech Log'!AB335),"",'Geotech Log'!AB335)</f>
        <v>0.2</v>
      </c>
      <c r="W328" s="261" t="str">
        <f>IF(ISBLANK('Geotech Log'!AC335),"",'Geotech Log'!AC335)</f>
        <v>DGY</v>
      </c>
      <c r="X328" s="261" t="str">
        <f>IF(ISBLANK('Geotech Log'!AD335),"",'Geotech Log'!AD335)</f>
        <v>VF</v>
      </c>
      <c r="Y328" s="261" t="str">
        <f>IF(ISBLANK('Geotech Log'!AE335),"",'Geotech Log'!AE335)</f>
        <v>INT</v>
      </c>
      <c r="Z328" s="261" t="str">
        <f>IF(ISBLANK('Geotech Log'!AF335),"",'Geotech Log'!AF335)</f>
        <v>TLAM</v>
      </c>
      <c r="AA328" s="261" t="str">
        <f>IF(ISBLANK('Geotech Log'!AG335),"",'Geotech Log'!AG335)</f>
        <v>W1</v>
      </c>
      <c r="AB328" s="261" t="str">
        <f>IF(ISBLANK('Geotech Log'!AH335),"",'Geotech Log'!AH335)</f>
        <v>R3</v>
      </c>
      <c r="AC328" s="263">
        <f>IF(ISBLANK('Geotech Log'!AI335),"",'Geotech Log'!AI335)</f>
        <v>4</v>
      </c>
      <c r="AD328" s="263">
        <f ca="1">IF(ISBLANK('Geotech Log'!AJ335),"",'Geotech Log'!AJ335)</f>
        <v>25</v>
      </c>
      <c r="AE328" s="263">
        <f ca="1">IF(ISBLANK('Geotech Log'!AK335),"",'Geotech Log'!AK335)</f>
        <v>89</v>
      </c>
      <c r="AF328" s="467" t="str">
        <f>IF(ISBLANK('Geotech Log'!AL335),"",'Geotech Log'!AL335)</f>
        <v>CALCITE VEINING</v>
      </c>
    </row>
    <row r="329" spans="1:32" x14ac:dyDescent="0.3">
      <c r="A329" s="261" t="str">
        <f>IF(ISBLANK('Geotech Log'!$C$2),"",IF('Geotech Log'!J336&lt;&gt;"",'Geotech Log'!$C$2,""))</f>
        <v>DDH 3476</v>
      </c>
      <c r="B329" s="261" t="str">
        <f>IF(ISBLANK('Geotech Log'!$R$4),"",IF('Geotech Log'!J336&lt;&gt;"",'Geotech Log'!$R$4,""))</f>
        <v>FRO</v>
      </c>
      <c r="C329" s="262">
        <f>IF(ISBLANK('Geotech Log'!A336),IF(ISBLANK('Geotech Log'!J336),"",C328),'Geotech Log'!A336)</f>
        <v>44074</v>
      </c>
      <c r="D329" s="262" t="str">
        <f>IF(ISBLANK('Geotech Log'!C336),"",'Geotech Log'!C336)</f>
        <v>KK</v>
      </c>
      <c r="E329" s="263">
        <f>IF(ISBLANK('Geotech Log'!D336),"",'Geotech Log'!D336)</f>
        <v>234</v>
      </c>
      <c r="F329" s="263" t="str">
        <f>IF(ISBLANK('Geotech Log'!H336),"",'Geotech Log'!H336)</f>
        <v/>
      </c>
      <c r="G329" s="263" t="str">
        <f>IF(ISBLANK('Geotech Log'!I336),"",'Geotech Log'!I336)</f>
        <v/>
      </c>
      <c r="H329" s="263">
        <f>IF(ISBLANK('Geotech Log'!J336),"",'Geotech Log'!J336)</f>
        <v>329</v>
      </c>
      <c r="I329" s="264">
        <f>IF(ISBLANK('Geotech Log'!K336),"",'Geotech Log'!K336)</f>
        <v>700</v>
      </c>
      <c r="J329" s="264">
        <f>IF(ISBLANK('Geotech Log'!L336),"",'Geotech Log'!L336)</f>
        <v>703</v>
      </c>
      <c r="K329" s="264">
        <f>IF(ISBLANK('Geotech Log'!N336),"",'Geotech Log'!N336)</f>
        <v>2.95</v>
      </c>
      <c r="L329" s="264">
        <f>IF(ISBLANK('Geotech Log'!O336),"",'Geotech Log'!O336)</f>
        <v>98.333333333333343</v>
      </c>
      <c r="M329" s="264">
        <f>IF(ISBLANK('Geotech Log'!P336),"",'Geotech Log'!P336)</f>
        <v>2.95</v>
      </c>
      <c r="N329" s="264">
        <f>IF(ISBLANK('Geotech Log'!Q336),"",'Geotech Log'!Q336)</f>
        <v>98.333333333333343</v>
      </c>
      <c r="O329" s="263">
        <f>IF(ISBLANK('Geotech Log'!R336),"",'Geotech Log'!R336)</f>
        <v>20</v>
      </c>
      <c r="P329" s="263">
        <f>IF(ISBLANK('Geotech Log'!T336),"",'Geotech Log'!T336)</f>
        <v>6</v>
      </c>
      <c r="Q329" s="261" t="str">
        <f>IF(ISBLANK('Geotech Log'!W336),"",'Geotech Log'!W336)</f>
        <v>SST</v>
      </c>
      <c r="R329" s="261">
        <f>IF(ISBLANK('Geotech Log'!X336),"",'Geotech Log'!X336)</f>
        <v>0.6</v>
      </c>
      <c r="S329" s="261" t="str">
        <f>IF(ISBLANK('Geotech Log'!Y336),"",'Geotech Log'!Y336)</f>
        <v>SLST</v>
      </c>
      <c r="T329" s="261">
        <f>IF(ISBLANK('Geotech Log'!Z336),"",'Geotech Log'!Z336)</f>
        <v>0.3</v>
      </c>
      <c r="U329" s="261" t="str">
        <f>IF(ISBLANK('Geotech Log'!AA336),"",'Geotech Log'!AA336)</f>
        <v>MST</v>
      </c>
      <c r="V329" s="261">
        <f>IF(ISBLANK('Geotech Log'!AB336),"",'Geotech Log'!AB336)</f>
        <v>0.1</v>
      </c>
      <c r="W329" s="261" t="str">
        <f>IF(ISBLANK('Geotech Log'!AC336),"",'Geotech Log'!AC336)</f>
        <v>GY</v>
      </c>
      <c r="X329" s="261" t="str">
        <f>IF(ISBLANK('Geotech Log'!AD336),"",'Geotech Log'!AD336)</f>
        <v>F</v>
      </c>
      <c r="Y329" s="261" t="str">
        <f>IF(ISBLANK('Geotech Log'!AE336),"",'Geotech Log'!AE336)</f>
        <v>INT</v>
      </c>
      <c r="Z329" s="261" t="str">
        <f>IF(ISBLANK('Geotech Log'!AF336),"",'Geotech Log'!AF336)</f>
        <v>LAM</v>
      </c>
      <c r="AA329" s="261" t="str">
        <f>IF(ISBLANK('Geotech Log'!AG336),"",'Geotech Log'!AG336)</f>
        <v>W1</v>
      </c>
      <c r="AB329" s="261" t="str">
        <f>IF(ISBLANK('Geotech Log'!AH336),"",'Geotech Log'!AH336)</f>
        <v>R4</v>
      </c>
      <c r="AC329" s="263">
        <f>IF(ISBLANK('Geotech Log'!AI336),"",'Geotech Log'!AI336)</f>
        <v>7</v>
      </c>
      <c r="AD329" s="263">
        <f ca="1">IF(ISBLANK('Geotech Log'!AJ336),"",'Geotech Log'!AJ336)</f>
        <v>19</v>
      </c>
      <c r="AE329" s="263">
        <f ca="1">IF(ISBLANK('Geotech Log'!AK336),"",'Geotech Log'!AK336)</f>
        <v>76</v>
      </c>
      <c r="AF329" s="467" t="str">
        <f>IF(ISBLANK('Geotech Log'!AL336),"",'Geotech Log'!AL336)</f>
        <v>CALCITE VEINING. INCREASED MUDSTONE CONTENT WITH DEPTH</v>
      </c>
    </row>
    <row r="330" spans="1:32" x14ac:dyDescent="0.3">
      <c r="A330" s="261" t="str">
        <f>IF(ISBLANK('Geotech Log'!$C$2),"",IF('Geotech Log'!J337&lt;&gt;"",'Geotech Log'!$C$2,""))</f>
        <v>DDH 3476</v>
      </c>
      <c r="B330" s="261" t="str">
        <f>IF(ISBLANK('Geotech Log'!$R$4),"",IF('Geotech Log'!J337&lt;&gt;"",'Geotech Log'!$R$4,""))</f>
        <v>FRO</v>
      </c>
      <c r="C330" s="262">
        <f>IF(ISBLANK('Geotech Log'!A337),IF(ISBLANK('Geotech Log'!J337),"",C329),'Geotech Log'!A337)</f>
        <v>44074</v>
      </c>
      <c r="D330" s="262" t="str">
        <f>IF(ISBLANK('Geotech Log'!C337),"",'Geotech Log'!C337)</f>
        <v>KK</v>
      </c>
      <c r="E330" s="263">
        <f>IF(ISBLANK('Geotech Log'!D337),"",'Geotech Log'!D337)</f>
        <v>235</v>
      </c>
      <c r="F330" s="263" t="str">
        <f>IF(ISBLANK('Geotech Log'!H337),"",'Geotech Log'!H337)</f>
        <v/>
      </c>
      <c r="G330" s="263" t="str">
        <f>IF(ISBLANK('Geotech Log'!I337),"",'Geotech Log'!I337)</f>
        <v/>
      </c>
      <c r="H330" s="263">
        <f>IF(ISBLANK('Geotech Log'!J337),"",'Geotech Log'!J337)</f>
        <v>330</v>
      </c>
      <c r="I330" s="264">
        <f>IF(ISBLANK('Geotech Log'!K337),"",'Geotech Log'!K337)</f>
        <v>703</v>
      </c>
      <c r="J330" s="264">
        <f>IF(ISBLANK('Geotech Log'!L337),"",'Geotech Log'!L337)</f>
        <v>706</v>
      </c>
      <c r="K330" s="264">
        <f>IF(ISBLANK('Geotech Log'!N337),"",'Geotech Log'!N337)</f>
        <v>2.99</v>
      </c>
      <c r="L330" s="264">
        <f>IF(ISBLANK('Geotech Log'!O337),"",'Geotech Log'!O337)</f>
        <v>99.666666666666671</v>
      </c>
      <c r="M330" s="264">
        <f>IF(ISBLANK('Geotech Log'!P337),"",'Geotech Log'!P337)</f>
        <v>2.77</v>
      </c>
      <c r="N330" s="264">
        <f>IF(ISBLANK('Geotech Log'!Q337),"",'Geotech Log'!Q337)</f>
        <v>92.333333333333329</v>
      </c>
      <c r="O330" s="263">
        <f>IF(ISBLANK('Geotech Log'!R337),"",'Geotech Log'!R337)</f>
        <v>20</v>
      </c>
      <c r="P330" s="263">
        <f>IF(ISBLANK('Geotech Log'!T337),"",'Geotech Log'!T337)</f>
        <v>9</v>
      </c>
      <c r="Q330" s="261" t="str">
        <f>IF(ISBLANK('Geotech Log'!W337),"",'Geotech Log'!W337)</f>
        <v>SST</v>
      </c>
      <c r="R330" s="261">
        <f>IF(ISBLANK('Geotech Log'!X337),"",'Geotech Log'!X337)</f>
        <v>0.6</v>
      </c>
      <c r="S330" s="261" t="str">
        <f>IF(ISBLANK('Geotech Log'!Y337),"",'Geotech Log'!Y337)</f>
        <v>SLST</v>
      </c>
      <c r="T330" s="261">
        <f>IF(ISBLANK('Geotech Log'!Z337),"",'Geotech Log'!Z337)</f>
        <v>0.3</v>
      </c>
      <c r="U330" s="261" t="str">
        <f>IF(ISBLANK('Geotech Log'!AA337),"",'Geotech Log'!AA337)</f>
        <v>MST</v>
      </c>
      <c r="V330" s="261">
        <f>IF(ISBLANK('Geotech Log'!AB337),"",'Geotech Log'!AB337)</f>
        <v>0.1</v>
      </c>
      <c r="W330" s="261" t="str">
        <f>IF(ISBLANK('Geotech Log'!AC337),"",'Geotech Log'!AC337)</f>
        <v>GY</v>
      </c>
      <c r="X330" s="261" t="str">
        <f>IF(ISBLANK('Geotech Log'!AD337),"",'Geotech Log'!AD337)</f>
        <v>F</v>
      </c>
      <c r="Y330" s="261" t="str">
        <f>IF(ISBLANK('Geotech Log'!AE337),"",'Geotech Log'!AE337)</f>
        <v>INT</v>
      </c>
      <c r="Z330" s="261" t="str">
        <f>IF(ISBLANK('Geotech Log'!AF337),"",'Geotech Log'!AF337)</f>
        <v>LAM</v>
      </c>
      <c r="AA330" s="261" t="str">
        <f>IF(ISBLANK('Geotech Log'!AG337),"",'Geotech Log'!AG337)</f>
        <v>W1</v>
      </c>
      <c r="AB330" s="261" t="str">
        <f>IF(ISBLANK('Geotech Log'!AH337),"",'Geotech Log'!AH337)</f>
        <v>R4</v>
      </c>
      <c r="AC330" s="263">
        <f>IF(ISBLANK('Geotech Log'!AI337),"",'Geotech Log'!AI337)</f>
        <v>7</v>
      </c>
      <c r="AD330" s="263">
        <f ca="1">IF(ISBLANK('Geotech Log'!AJ337),"",'Geotech Log'!AJ337)</f>
        <v>15.222222222222221</v>
      </c>
      <c r="AE330" s="263">
        <f ca="1">IF(ISBLANK('Geotech Log'!AK337),"",'Geotech Log'!AK337)</f>
        <v>72.222222222222229</v>
      </c>
      <c r="AF330" s="467" t="str">
        <f>IF(ISBLANK('Geotech Log'!AL337),"",'Geotech Log'!AL337)</f>
        <v xml:space="preserve">CALCITE VEINING. </v>
      </c>
    </row>
    <row r="331" spans="1:32" x14ac:dyDescent="0.3">
      <c r="A331" s="261" t="str">
        <f>IF(ISBLANK('Geotech Log'!$C$2),"",IF('Geotech Log'!J338&lt;&gt;"",'Geotech Log'!$C$2,""))</f>
        <v>DDH 3476</v>
      </c>
      <c r="B331" s="261" t="str">
        <f>IF(ISBLANK('Geotech Log'!$R$4),"",IF('Geotech Log'!J338&lt;&gt;"",'Geotech Log'!$R$4,""))</f>
        <v>FRO</v>
      </c>
      <c r="C331" s="262">
        <f>IF(ISBLANK('Geotech Log'!A338),IF(ISBLANK('Geotech Log'!J338),"",C330),'Geotech Log'!A338)</f>
        <v>44074</v>
      </c>
      <c r="D331" s="262" t="str">
        <f>IF(ISBLANK('Geotech Log'!C338),"",'Geotech Log'!C338)</f>
        <v>KK</v>
      </c>
      <c r="E331" s="263">
        <f>IF(ISBLANK('Geotech Log'!D338),"",'Geotech Log'!D338)</f>
        <v>236</v>
      </c>
      <c r="F331" s="263" t="str">
        <f>IF(ISBLANK('Geotech Log'!H338),"",'Geotech Log'!H338)</f>
        <v/>
      </c>
      <c r="G331" s="263" t="str">
        <f>IF(ISBLANK('Geotech Log'!I338),"",'Geotech Log'!I338)</f>
        <v/>
      </c>
      <c r="H331" s="263">
        <f>IF(ISBLANK('Geotech Log'!J338),"",'Geotech Log'!J338)</f>
        <v>331</v>
      </c>
      <c r="I331" s="264">
        <f>IF(ISBLANK('Geotech Log'!K338),"",'Geotech Log'!K338)</f>
        <v>706</v>
      </c>
      <c r="J331" s="264">
        <f>IF(ISBLANK('Geotech Log'!L338),"",'Geotech Log'!L338)</f>
        <v>709</v>
      </c>
      <c r="K331" s="264">
        <f>IF(ISBLANK('Geotech Log'!N338),"",'Geotech Log'!N338)</f>
        <v>3</v>
      </c>
      <c r="L331" s="264">
        <f>IF(ISBLANK('Geotech Log'!O338),"",'Geotech Log'!O338)</f>
        <v>100</v>
      </c>
      <c r="M331" s="264">
        <f>IF(ISBLANK('Geotech Log'!P338),"",'Geotech Log'!P338)</f>
        <v>3</v>
      </c>
      <c r="N331" s="264">
        <f>IF(ISBLANK('Geotech Log'!Q338),"",'Geotech Log'!Q338)</f>
        <v>100</v>
      </c>
      <c r="O331" s="263">
        <f>IF(ISBLANK('Geotech Log'!R338),"",'Geotech Log'!R338)</f>
        <v>20</v>
      </c>
      <c r="P331" s="263">
        <f>IF(ISBLANK('Geotech Log'!T338),"",'Geotech Log'!T338)</f>
        <v>2</v>
      </c>
      <c r="Q331" s="261" t="str">
        <f>IF(ISBLANK('Geotech Log'!W338),"",'Geotech Log'!W338)</f>
        <v>SST</v>
      </c>
      <c r="R331" s="261">
        <f>IF(ISBLANK('Geotech Log'!X338),"",'Geotech Log'!X338)</f>
        <v>0.6</v>
      </c>
      <c r="S331" s="261" t="str">
        <f>IF(ISBLANK('Geotech Log'!Y338),"",'Geotech Log'!Y338)</f>
        <v>SLST</v>
      </c>
      <c r="T331" s="261">
        <f>IF(ISBLANK('Geotech Log'!Z338),"",'Geotech Log'!Z338)</f>
        <v>0.3</v>
      </c>
      <c r="U331" s="261" t="str">
        <f>IF(ISBLANK('Geotech Log'!AA338),"",'Geotech Log'!AA338)</f>
        <v>MST</v>
      </c>
      <c r="V331" s="261">
        <f>IF(ISBLANK('Geotech Log'!AB338),"",'Geotech Log'!AB338)</f>
        <v>0.1</v>
      </c>
      <c r="W331" s="261" t="str">
        <f>IF(ISBLANK('Geotech Log'!AC338),"",'Geotech Log'!AC338)</f>
        <v>GY</v>
      </c>
      <c r="X331" s="261" t="str">
        <f>IF(ISBLANK('Geotech Log'!AD338),"",'Geotech Log'!AD338)</f>
        <v>F</v>
      </c>
      <c r="Y331" s="261" t="str">
        <f>IF(ISBLANK('Geotech Log'!AE338),"",'Geotech Log'!AE338)</f>
        <v>INT</v>
      </c>
      <c r="Z331" s="261" t="str">
        <f>IF(ISBLANK('Geotech Log'!AF338),"",'Geotech Log'!AF338)</f>
        <v>LAM</v>
      </c>
      <c r="AA331" s="261" t="str">
        <f>IF(ISBLANK('Geotech Log'!AG338),"",'Geotech Log'!AG338)</f>
        <v>W1</v>
      </c>
      <c r="AB331" s="261" t="str">
        <f>IF(ISBLANK('Geotech Log'!AH338),"",'Geotech Log'!AH338)</f>
        <v>R4</v>
      </c>
      <c r="AC331" s="263">
        <f>IF(ISBLANK('Geotech Log'!AI338),"",'Geotech Log'!AI338)</f>
        <v>7</v>
      </c>
      <c r="AD331" s="263">
        <f ca="1">IF(ISBLANK('Geotech Log'!AJ338),"",'Geotech Log'!AJ338)</f>
        <v>15.333333333333334</v>
      </c>
      <c r="AE331" s="263">
        <f ca="1">IF(ISBLANK('Geotech Log'!AK338),"",'Geotech Log'!AK338)</f>
        <v>77.333333333333329</v>
      </c>
      <c r="AF331" s="467" t="str">
        <f>IF(ISBLANK('Geotech Log'!AL338),"",'Geotech Log'!AL338)</f>
        <v/>
      </c>
    </row>
    <row r="332" spans="1:32" x14ac:dyDescent="0.3">
      <c r="A332" s="261" t="str">
        <f>IF(ISBLANK('Geotech Log'!$C$2),"",IF('Geotech Log'!J339&lt;&gt;"",'Geotech Log'!$C$2,""))</f>
        <v>DDH 3476</v>
      </c>
      <c r="B332" s="261" t="str">
        <f>IF(ISBLANK('Geotech Log'!$R$4),"",IF('Geotech Log'!J339&lt;&gt;"",'Geotech Log'!$R$4,""))</f>
        <v>FRO</v>
      </c>
      <c r="C332" s="262">
        <f>IF(ISBLANK('Geotech Log'!A339),IF(ISBLANK('Geotech Log'!J339),"",C331),'Geotech Log'!A339)</f>
        <v>44074</v>
      </c>
      <c r="D332" s="262" t="str">
        <f>IF(ISBLANK('Geotech Log'!C339),"",'Geotech Log'!C339)</f>
        <v>KK</v>
      </c>
      <c r="E332" s="263">
        <f>IF(ISBLANK('Geotech Log'!D339),"",'Geotech Log'!D339)</f>
        <v>237</v>
      </c>
      <c r="F332" s="263" t="str">
        <f>IF(ISBLANK('Geotech Log'!H339),"",'Geotech Log'!H339)</f>
        <v/>
      </c>
      <c r="G332" s="263" t="str">
        <f>IF(ISBLANK('Geotech Log'!I339),"",'Geotech Log'!I339)</f>
        <v/>
      </c>
      <c r="H332" s="263">
        <f>IF(ISBLANK('Geotech Log'!J339),"",'Geotech Log'!J339)</f>
        <v>332</v>
      </c>
      <c r="I332" s="264">
        <f>IF(ISBLANK('Geotech Log'!K339),"",'Geotech Log'!K339)</f>
        <v>709</v>
      </c>
      <c r="J332" s="264">
        <f>IF(ISBLANK('Geotech Log'!L339),"",'Geotech Log'!L339)</f>
        <v>712</v>
      </c>
      <c r="K332" s="264">
        <f>IF(ISBLANK('Geotech Log'!N339),"",'Geotech Log'!N339)</f>
        <v>2.7</v>
      </c>
      <c r="L332" s="264">
        <f>IF(ISBLANK('Geotech Log'!O339),"",'Geotech Log'!O339)</f>
        <v>90</v>
      </c>
      <c r="M332" s="264">
        <f>IF(ISBLANK('Geotech Log'!P339),"",'Geotech Log'!P339)</f>
        <v>1.8</v>
      </c>
      <c r="N332" s="264">
        <f>IF(ISBLANK('Geotech Log'!Q339),"",'Geotech Log'!Q339)</f>
        <v>60</v>
      </c>
      <c r="O332" s="263">
        <f>IF(ISBLANK('Geotech Log'!R339),"",'Geotech Log'!R339)</f>
        <v>13</v>
      </c>
      <c r="P332" s="263">
        <f>IF(ISBLANK('Geotech Log'!T339),"",'Geotech Log'!T339)</f>
        <v>23</v>
      </c>
      <c r="Q332" s="261" t="str">
        <f>IF(ISBLANK('Geotech Log'!W339),"",'Geotech Log'!W339)</f>
        <v>SST</v>
      </c>
      <c r="R332" s="261">
        <f>IF(ISBLANK('Geotech Log'!X339),"",'Geotech Log'!X339)</f>
        <v>0.6</v>
      </c>
      <c r="S332" s="261" t="str">
        <f>IF(ISBLANK('Geotech Log'!Y339),"",'Geotech Log'!Y339)</f>
        <v>SLST</v>
      </c>
      <c r="T332" s="261">
        <f>IF(ISBLANK('Geotech Log'!Z339),"",'Geotech Log'!Z339)</f>
        <v>0.3</v>
      </c>
      <c r="U332" s="261" t="str">
        <f>IF(ISBLANK('Geotech Log'!AA339),"",'Geotech Log'!AA339)</f>
        <v>MST</v>
      </c>
      <c r="V332" s="261">
        <f>IF(ISBLANK('Geotech Log'!AB339),"",'Geotech Log'!AB339)</f>
        <v>0.1</v>
      </c>
      <c r="W332" s="261" t="str">
        <f>IF(ISBLANK('Geotech Log'!AC339),"",'Geotech Log'!AC339)</f>
        <v>GY</v>
      </c>
      <c r="X332" s="261" t="str">
        <f>IF(ISBLANK('Geotech Log'!AD339),"",'Geotech Log'!AD339)</f>
        <v>C</v>
      </c>
      <c r="Y332" s="261" t="str">
        <f>IF(ISBLANK('Geotech Log'!AE339),"",'Geotech Log'!AE339)</f>
        <v>INT</v>
      </c>
      <c r="Z332" s="261" t="str">
        <f>IF(ISBLANK('Geotech Log'!AF339),"",'Geotech Log'!AF339)</f>
        <v>LAM</v>
      </c>
      <c r="AA332" s="261" t="str">
        <f>IF(ISBLANK('Geotech Log'!AG339),"",'Geotech Log'!AG339)</f>
        <v>W1</v>
      </c>
      <c r="AB332" s="261" t="str">
        <f>IF(ISBLANK('Geotech Log'!AH339),"",'Geotech Log'!AH339)</f>
        <v>R4</v>
      </c>
      <c r="AC332" s="263">
        <f>IF(ISBLANK('Geotech Log'!AI339),"",'Geotech Log'!AI339)</f>
        <v>7</v>
      </c>
      <c r="AD332" s="263">
        <f ca="1">IF(ISBLANK('Geotech Log'!AJ339),"",'Geotech Log'!AJ339)</f>
        <v>12.217391304347826</v>
      </c>
      <c r="AE332" s="263">
        <f ca="1">IF(ISBLANK('Geotech Log'!AK339),"",'Geotech Log'!AK339)</f>
        <v>52.217391304347828</v>
      </c>
      <c r="AF332" s="467" t="str">
        <f>IF(ISBLANK('Geotech Log'!AL339),"",'Geotech Log'!AL339)</f>
        <v>CALCITE VEINING, MICROFRACTURED. CORE LOSS OF 0.3 M ASSUMED AT END OF RUN DUE TO MECHANICAL</v>
      </c>
    </row>
    <row r="333" spans="1:32" x14ac:dyDescent="0.3">
      <c r="A333" s="261" t="str">
        <f>IF(ISBLANK('Geotech Log'!$C$2),"",IF('Geotech Log'!J340&lt;&gt;"",'Geotech Log'!$C$2,""))</f>
        <v>DDH 3476</v>
      </c>
      <c r="B333" s="261" t="str">
        <f>IF(ISBLANK('Geotech Log'!$R$4),"",IF('Geotech Log'!J340&lt;&gt;"",'Geotech Log'!$R$4,""))</f>
        <v>FRO</v>
      </c>
      <c r="C333" s="262">
        <f>IF(ISBLANK('Geotech Log'!A340),IF(ISBLANK('Geotech Log'!J340),"",C332),'Geotech Log'!A340)</f>
        <v>44074</v>
      </c>
      <c r="D333" s="262" t="str">
        <f>IF(ISBLANK('Geotech Log'!C340),"",'Geotech Log'!C340)</f>
        <v>KK</v>
      </c>
      <c r="E333" s="263">
        <f>IF(ISBLANK('Geotech Log'!D340),"",'Geotech Log'!D340)</f>
        <v>238</v>
      </c>
      <c r="F333" s="263" t="str">
        <f>IF(ISBLANK('Geotech Log'!H340),"",'Geotech Log'!H340)</f>
        <v/>
      </c>
      <c r="G333" s="263" t="str">
        <f>IF(ISBLANK('Geotech Log'!I340),"",'Geotech Log'!I340)</f>
        <v/>
      </c>
      <c r="H333" s="263">
        <f>IF(ISBLANK('Geotech Log'!J340),"",'Geotech Log'!J340)</f>
        <v>333</v>
      </c>
      <c r="I333" s="264">
        <f>IF(ISBLANK('Geotech Log'!K340),"",'Geotech Log'!K340)</f>
        <v>712</v>
      </c>
      <c r="J333" s="264">
        <f>IF(ISBLANK('Geotech Log'!L340),"",'Geotech Log'!L340)</f>
        <v>715</v>
      </c>
      <c r="K333" s="264">
        <f>IF(ISBLANK('Geotech Log'!N340),"",'Geotech Log'!N340)</f>
        <v>2.75</v>
      </c>
      <c r="L333" s="264">
        <f>IF(ISBLANK('Geotech Log'!O340),"",'Geotech Log'!O340)</f>
        <v>91.666666666666657</v>
      </c>
      <c r="M333" s="264">
        <f>IF(ISBLANK('Geotech Log'!P340),"",'Geotech Log'!P340)</f>
        <v>2</v>
      </c>
      <c r="N333" s="264">
        <f>IF(ISBLANK('Geotech Log'!Q340),"",'Geotech Log'!Q340)</f>
        <v>66.666666666666657</v>
      </c>
      <c r="O333" s="263">
        <f>IF(ISBLANK('Geotech Log'!R340),"",'Geotech Log'!R340)</f>
        <v>13</v>
      </c>
      <c r="P333" s="263">
        <f>IF(ISBLANK('Geotech Log'!T340),"",'Geotech Log'!T340)</f>
        <v>20</v>
      </c>
      <c r="Q333" s="261" t="str">
        <f>IF(ISBLANK('Geotech Log'!W340),"",'Geotech Log'!W340)</f>
        <v>SST</v>
      </c>
      <c r="R333" s="261">
        <f>IF(ISBLANK('Geotech Log'!X340),"",'Geotech Log'!X340)</f>
        <v>0.6</v>
      </c>
      <c r="S333" s="261" t="str">
        <f>IF(ISBLANK('Geotech Log'!Y340),"",'Geotech Log'!Y340)</f>
        <v>SLST</v>
      </c>
      <c r="T333" s="261">
        <f>IF(ISBLANK('Geotech Log'!Z340),"",'Geotech Log'!Z340)</f>
        <v>0.3</v>
      </c>
      <c r="U333" s="261" t="str">
        <f>IF(ISBLANK('Geotech Log'!AA340),"",'Geotech Log'!AA340)</f>
        <v>MST</v>
      </c>
      <c r="V333" s="261">
        <f>IF(ISBLANK('Geotech Log'!AB340),"",'Geotech Log'!AB340)</f>
        <v>0.1</v>
      </c>
      <c r="W333" s="261" t="str">
        <f>IF(ISBLANK('Geotech Log'!AC340),"",'Geotech Log'!AC340)</f>
        <v>GY</v>
      </c>
      <c r="X333" s="261" t="str">
        <f>IF(ISBLANK('Geotech Log'!AD340),"",'Geotech Log'!AD340)</f>
        <v>C</v>
      </c>
      <c r="Y333" s="261" t="str">
        <f>IF(ISBLANK('Geotech Log'!AE340),"",'Geotech Log'!AE340)</f>
        <v>INT</v>
      </c>
      <c r="Z333" s="261" t="str">
        <f>IF(ISBLANK('Geotech Log'!AF340),"",'Geotech Log'!AF340)</f>
        <v>LAM</v>
      </c>
      <c r="AA333" s="261" t="str">
        <f>IF(ISBLANK('Geotech Log'!AG340),"",'Geotech Log'!AG340)</f>
        <v>W1</v>
      </c>
      <c r="AB333" s="261" t="str">
        <f>IF(ISBLANK('Geotech Log'!AH340),"",'Geotech Log'!AH340)</f>
        <v>R4</v>
      </c>
      <c r="AC333" s="263">
        <f>IF(ISBLANK('Geotech Log'!AI340),"",'Geotech Log'!AI340)</f>
        <v>7</v>
      </c>
      <c r="AD333" s="263">
        <f ca="1">IF(ISBLANK('Geotech Log'!AJ340),"",'Geotech Log'!AJ340)</f>
        <v>11.411764705882353</v>
      </c>
      <c r="AE333" s="263">
        <f ca="1">IF(ISBLANK('Geotech Log'!AK340),"",'Geotech Log'!AK340)</f>
        <v>51.411764705882355</v>
      </c>
      <c r="AF333" s="467" t="str">
        <f>IF(ISBLANK('Geotech Log'!AL340),"",'Geotech Log'!AL340)</f>
        <v>CALCITE VEINING, MICROFRACTURED. CORE LOSS OF 0.25 M IN BROKEN MECHANICAL ZONE</v>
      </c>
    </row>
    <row r="334" spans="1:32" x14ac:dyDescent="0.3">
      <c r="A334" s="261" t="str">
        <f>IF(ISBLANK('Geotech Log'!$C$2),"",IF('Geotech Log'!J341&lt;&gt;"",'Geotech Log'!$C$2,""))</f>
        <v>DDH 3476</v>
      </c>
      <c r="B334" s="261" t="str">
        <f>IF(ISBLANK('Geotech Log'!$R$4),"",IF('Geotech Log'!J341&lt;&gt;"",'Geotech Log'!$R$4,""))</f>
        <v>FRO</v>
      </c>
      <c r="C334" s="262">
        <f>IF(ISBLANK('Geotech Log'!A341),IF(ISBLANK('Geotech Log'!J341),"",C333),'Geotech Log'!A341)</f>
        <v>44074</v>
      </c>
      <c r="D334" s="262" t="str">
        <f>IF(ISBLANK('Geotech Log'!C341),"",'Geotech Log'!C341)</f>
        <v>KK</v>
      </c>
      <c r="E334" s="263">
        <f>IF(ISBLANK('Geotech Log'!D341),"",'Geotech Log'!D341)</f>
        <v>239</v>
      </c>
      <c r="F334" s="263" t="str">
        <f>IF(ISBLANK('Geotech Log'!H341),"",'Geotech Log'!H341)</f>
        <v/>
      </c>
      <c r="G334" s="263" t="str">
        <f>IF(ISBLANK('Geotech Log'!I341),"",'Geotech Log'!I341)</f>
        <v/>
      </c>
      <c r="H334" s="263">
        <f>IF(ISBLANK('Geotech Log'!J341),"",'Geotech Log'!J341)</f>
        <v>334</v>
      </c>
      <c r="I334" s="264">
        <f>IF(ISBLANK('Geotech Log'!K341),"",'Geotech Log'!K341)</f>
        <v>715</v>
      </c>
      <c r="J334" s="264">
        <f>IF(ISBLANK('Geotech Log'!L341),"",'Geotech Log'!L341)</f>
        <v>716.54</v>
      </c>
      <c r="K334" s="264">
        <f>IF(ISBLANK('Geotech Log'!N341),"",'Geotech Log'!N341)</f>
        <v>1.54</v>
      </c>
      <c r="L334" s="264">
        <f>IF(ISBLANK('Geotech Log'!O341),"",'Geotech Log'!O341)</f>
        <v>100</v>
      </c>
      <c r="M334" s="264">
        <f>IF(ISBLANK('Geotech Log'!P341),"",'Geotech Log'!P341)</f>
        <v>0.64</v>
      </c>
      <c r="N334" s="264">
        <f>IF(ISBLANK('Geotech Log'!Q341),"",'Geotech Log'!Q341)</f>
        <v>41.558441558442546</v>
      </c>
      <c r="O334" s="263">
        <f>IF(ISBLANK('Geotech Log'!R341),"",'Geotech Log'!R341)</f>
        <v>8</v>
      </c>
      <c r="P334" s="263">
        <f>IF(ISBLANK('Geotech Log'!T341),"",'Geotech Log'!T341)</f>
        <v>11</v>
      </c>
      <c r="Q334" s="261" t="str">
        <f>IF(ISBLANK('Geotech Log'!W341),"",'Geotech Log'!W341)</f>
        <v>MST</v>
      </c>
      <c r="R334" s="261">
        <f>IF(ISBLANK('Geotech Log'!X341),"",'Geotech Log'!X341)</f>
        <v>1</v>
      </c>
      <c r="S334" s="261" t="str">
        <f>IF(ISBLANK('Geotech Log'!Y341),"",'Geotech Log'!Y341)</f>
        <v/>
      </c>
      <c r="T334" s="261" t="str">
        <f>IF(ISBLANK('Geotech Log'!Z341),"",'Geotech Log'!Z341)</f>
        <v/>
      </c>
      <c r="U334" s="261" t="str">
        <f>IF(ISBLANK('Geotech Log'!AA341),"",'Geotech Log'!AA341)</f>
        <v/>
      </c>
      <c r="V334" s="261" t="str">
        <f>IF(ISBLANK('Geotech Log'!AB341),"",'Geotech Log'!AB341)</f>
        <v/>
      </c>
      <c r="W334" s="261" t="str">
        <f>IF(ISBLANK('Geotech Log'!AC341),"",'Geotech Log'!AC341)</f>
        <v>DGY</v>
      </c>
      <c r="X334" s="261" t="str">
        <f>IF(ISBLANK('Geotech Log'!AD341),"",'Geotech Log'!AD341)</f>
        <v>VF</v>
      </c>
      <c r="Y334" s="261" t="str">
        <f>IF(ISBLANK('Geotech Log'!AE341),"",'Geotech Log'!AE341)</f>
        <v>MAS</v>
      </c>
      <c r="Z334" s="261" t="str">
        <f>IF(ISBLANK('Geotech Log'!AF341),"",'Geotech Log'!AF341)</f>
        <v>MAS</v>
      </c>
      <c r="AA334" s="261" t="str">
        <f>IF(ISBLANK('Geotech Log'!AG341),"",'Geotech Log'!AG341)</f>
        <v>W1</v>
      </c>
      <c r="AB334" s="261" t="str">
        <f>IF(ISBLANK('Geotech Log'!AH341),"",'Geotech Log'!AH341)</f>
        <v>R2</v>
      </c>
      <c r="AC334" s="263">
        <f>IF(ISBLANK('Geotech Log'!AI341),"",'Geotech Log'!AI341)</f>
        <v>2</v>
      </c>
      <c r="AD334" s="263">
        <f ca="1">IF(ISBLANK('Geotech Log'!AJ341),"",'Geotech Log'!AJ341)</f>
        <v>13.083333333333334</v>
      </c>
      <c r="AE334" s="263">
        <f ca="1">IF(ISBLANK('Geotech Log'!AK341),"",'Geotech Log'!AK341)</f>
        <v>43.083333333333336</v>
      </c>
      <c r="AF334" s="467" t="str">
        <f>IF(ISBLANK('Geotech Log'!AL341),"",'Geotech Log'!AL341)</f>
        <v>13 CM SANDSTONE AT TOP OF RUN</v>
      </c>
    </row>
    <row r="335" spans="1:32" x14ac:dyDescent="0.3">
      <c r="A335" s="261" t="str">
        <f>IF(ISBLANK('Geotech Log'!$C$2),"",IF('Geotech Log'!J342&lt;&gt;"",'Geotech Log'!$C$2,""))</f>
        <v>DDH 3476</v>
      </c>
      <c r="B335" s="261" t="str">
        <f>IF(ISBLANK('Geotech Log'!$R$4),"",IF('Geotech Log'!J342&lt;&gt;"",'Geotech Log'!$R$4,""))</f>
        <v>FRO</v>
      </c>
      <c r="C335" s="262">
        <f>IF(ISBLANK('Geotech Log'!A342),IF(ISBLANK('Geotech Log'!J342),"",C334),'Geotech Log'!A342)</f>
        <v>44074</v>
      </c>
      <c r="D335" s="262" t="str">
        <f>IF(ISBLANK('Geotech Log'!C342),"",'Geotech Log'!C342)</f>
        <v>KK</v>
      </c>
      <c r="E335" s="263" t="str">
        <f>IF(ISBLANK('Geotech Log'!D342),"",'Geotech Log'!D342)</f>
        <v/>
      </c>
      <c r="F335" s="263" t="str">
        <f>IF(ISBLANK('Geotech Log'!H342),"",'Geotech Log'!H342)</f>
        <v/>
      </c>
      <c r="G335" s="263" t="str">
        <f>IF(ISBLANK('Geotech Log'!I342),"",'Geotech Log'!I342)</f>
        <v/>
      </c>
      <c r="H335" s="263">
        <f>IF(ISBLANK('Geotech Log'!J342),"",'Geotech Log'!J342)</f>
        <v>335</v>
      </c>
      <c r="I335" s="264">
        <f>IF(ISBLANK('Geotech Log'!K342),"",'Geotech Log'!K342)</f>
        <v>716.54</v>
      </c>
      <c r="J335" s="264">
        <f>IF(ISBLANK('Geotech Log'!L342),"",'Geotech Log'!L342)</f>
        <v>718</v>
      </c>
      <c r="K335" s="264">
        <f>IF(ISBLANK('Geotech Log'!N342),"",'Geotech Log'!N342)</f>
        <v>0.36</v>
      </c>
      <c r="L335" s="264">
        <f>IF(ISBLANK('Geotech Log'!O342),"",'Geotech Log'!O342)</f>
        <v>24.657534246574727</v>
      </c>
      <c r="M335" s="264">
        <f>IF(ISBLANK('Geotech Log'!P342),"",'Geotech Log'!P342)</f>
        <v>0</v>
      </c>
      <c r="N335" s="264">
        <f>IF(ISBLANK('Geotech Log'!Q342),"",'Geotech Log'!Q342)</f>
        <v>0</v>
      </c>
      <c r="O335" s="263">
        <f>IF(ISBLANK('Geotech Log'!R342),"",'Geotech Log'!R342)</f>
        <v>3</v>
      </c>
      <c r="P335" s="263">
        <f>IF(ISBLANK('Geotech Log'!T342),"",'Geotech Log'!T342)</f>
        <v>99</v>
      </c>
      <c r="Q335" s="261" t="str">
        <f>IF(ISBLANK('Geotech Log'!W342),"",'Geotech Log'!W342)</f>
        <v>COAL</v>
      </c>
      <c r="R335" s="261">
        <f>IF(ISBLANK('Geotech Log'!X342),"",'Geotech Log'!X342)</f>
        <v>1</v>
      </c>
      <c r="S335" s="261" t="str">
        <f>IF(ISBLANK('Geotech Log'!Y342),"",'Geotech Log'!Y342)</f>
        <v/>
      </c>
      <c r="T335" s="261" t="str">
        <f>IF(ISBLANK('Geotech Log'!Z342),"",'Geotech Log'!Z342)</f>
        <v/>
      </c>
      <c r="U335" s="261" t="str">
        <f>IF(ISBLANK('Geotech Log'!AA342),"",'Geotech Log'!AA342)</f>
        <v/>
      </c>
      <c r="V335" s="261" t="str">
        <f>IF(ISBLANK('Geotech Log'!AB342),"",'Geotech Log'!AB342)</f>
        <v/>
      </c>
      <c r="W335" s="261" t="str">
        <f>IF(ISBLANK('Geotech Log'!AC342),"",'Geotech Log'!AC342)</f>
        <v>BK</v>
      </c>
      <c r="X335" s="261" t="str">
        <f>IF(ISBLANK('Geotech Log'!AD342),"",'Geotech Log'!AD342)</f>
        <v>VF</v>
      </c>
      <c r="Y335" s="261" t="str">
        <f>IF(ISBLANK('Geotech Log'!AE342),"",'Geotech Log'!AE342)</f>
        <v>MAS</v>
      </c>
      <c r="Z335" s="261" t="str">
        <f>IF(ISBLANK('Geotech Log'!AF342),"",'Geotech Log'!AF342)</f>
        <v>MAS</v>
      </c>
      <c r="AA335" s="261" t="str">
        <f>IF(ISBLANK('Geotech Log'!AG342),"",'Geotech Log'!AG342)</f>
        <v>W1</v>
      </c>
      <c r="AB335" s="261" t="str">
        <f>IF(ISBLANK('Geotech Log'!AH342),"",'Geotech Log'!AH342)</f>
        <v>R1</v>
      </c>
      <c r="AC335" s="263">
        <f>IF(ISBLANK('Geotech Log'!AI342),"",'Geotech Log'!AI342)</f>
        <v>1</v>
      </c>
      <c r="AD335" s="263">
        <f ca="1">IF(ISBLANK('Geotech Log'!AJ342),"",'Geotech Log'!AJ342)</f>
        <v>6</v>
      </c>
      <c r="AE335" s="263">
        <f ca="1">IF(ISBLANK('Geotech Log'!AK342),"",'Geotech Log'!AK342)</f>
        <v>25</v>
      </c>
      <c r="AF335" s="467" t="str">
        <f>IF(ISBLANK('Geotech Log'!AL342),"",'Geotech Log'!AL342)</f>
        <v>COAL SEAM, 1.10 M CORE LOSS AT END OF RUN, ASSUMED FRIABLE COAL</v>
      </c>
    </row>
    <row r="336" spans="1:32" x14ac:dyDescent="0.3">
      <c r="A336" s="261" t="str">
        <f>IF(ISBLANK('Geotech Log'!$C$2),"",IF('Geotech Log'!J343&lt;&gt;"",'Geotech Log'!$C$2,""))</f>
        <v>DDH 3476</v>
      </c>
      <c r="B336" s="261" t="str">
        <f>IF(ISBLANK('Geotech Log'!$R$4),"",IF('Geotech Log'!J343&lt;&gt;"",'Geotech Log'!$R$4,""))</f>
        <v>FRO</v>
      </c>
      <c r="C336" s="262">
        <f>IF(ISBLANK('Geotech Log'!A343),IF(ISBLANK('Geotech Log'!J343),"",C335),'Geotech Log'!A343)</f>
        <v>44074</v>
      </c>
      <c r="D336" s="262" t="str">
        <f>IF(ISBLANK('Geotech Log'!C343),"",'Geotech Log'!C343)</f>
        <v>KK</v>
      </c>
      <c r="E336" s="263">
        <f>IF(ISBLANK('Geotech Log'!D343),"",'Geotech Log'!D343)</f>
        <v>240</v>
      </c>
      <c r="F336" s="263" t="str">
        <f>IF(ISBLANK('Geotech Log'!H343),"",'Geotech Log'!H343)</f>
        <v/>
      </c>
      <c r="G336" s="263" t="str">
        <f>IF(ISBLANK('Geotech Log'!I343),"",'Geotech Log'!I343)</f>
        <v/>
      </c>
      <c r="H336" s="263">
        <f>IF(ISBLANK('Geotech Log'!J343),"",'Geotech Log'!J343)</f>
        <v>336</v>
      </c>
      <c r="I336" s="264">
        <f>IF(ISBLANK('Geotech Log'!K343),"",'Geotech Log'!K343)</f>
        <v>718</v>
      </c>
      <c r="J336" s="264">
        <f>IF(ISBLANK('Geotech Log'!L343),"",'Geotech Log'!L343)</f>
        <v>721</v>
      </c>
      <c r="K336" s="264">
        <f>IF(ISBLANK('Geotech Log'!N343),"",'Geotech Log'!N343)</f>
        <v>1.2</v>
      </c>
      <c r="L336" s="264">
        <f>IF(ISBLANK('Geotech Log'!O343),"",'Geotech Log'!O343)</f>
        <v>40</v>
      </c>
      <c r="M336" s="264">
        <f>IF(ISBLANK('Geotech Log'!P343),"",'Geotech Log'!P343)</f>
        <v>0</v>
      </c>
      <c r="N336" s="264">
        <f>IF(ISBLANK('Geotech Log'!Q343),"",'Geotech Log'!Q343)</f>
        <v>0</v>
      </c>
      <c r="O336" s="263">
        <f>IF(ISBLANK('Geotech Log'!R343),"",'Geotech Log'!R343)</f>
        <v>3</v>
      </c>
      <c r="P336" s="263">
        <f>IF(ISBLANK('Geotech Log'!T343),"",'Geotech Log'!T343)</f>
        <v>99</v>
      </c>
      <c r="Q336" s="261" t="str">
        <f>IF(ISBLANK('Geotech Log'!W343),"",'Geotech Log'!W343)</f>
        <v>COAL</v>
      </c>
      <c r="R336" s="261">
        <f>IF(ISBLANK('Geotech Log'!X343),"",'Geotech Log'!X343)</f>
        <v>1</v>
      </c>
      <c r="S336" s="261" t="str">
        <f>IF(ISBLANK('Geotech Log'!Y343),"",'Geotech Log'!Y343)</f>
        <v/>
      </c>
      <c r="T336" s="261" t="str">
        <f>IF(ISBLANK('Geotech Log'!Z343),"",'Geotech Log'!Z343)</f>
        <v/>
      </c>
      <c r="U336" s="261" t="str">
        <f>IF(ISBLANK('Geotech Log'!AA343),"",'Geotech Log'!AA343)</f>
        <v/>
      </c>
      <c r="V336" s="261" t="str">
        <f>IF(ISBLANK('Geotech Log'!AB343),"",'Geotech Log'!AB343)</f>
        <v/>
      </c>
      <c r="W336" s="261" t="str">
        <f>IF(ISBLANK('Geotech Log'!AC343),"",'Geotech Log'!AC343)</f>
        <v>BK</v>
      </c>
      <c r="X336" s="261" t="str">
        <f>IF(ISBLANK('Geotech Log'!AD343),"",'Geotech Log'!AD343)</f>
        <v>VF</v>
      </c>
      <c r="Y336" s="261" t="str">
        <f>IF(ISBLANK('Geotech Log'!AE343),"",'Geotech Log'!AE343)</f>
        <v>MAS</v>
      </c>
      <c r="Z336" s="261" t="str">
        <f>IF(ISBLANK('Geotech Log'!AF343),"",'Geotech Log'!AF343)</f>
        <v>MAS</v>
      </c>
      <c r="AA336" s="261" t="str">
        <f>IF(ISBLANK('Geotech Log'!AG343),"",'Geotech Log'!AG343)</f>
        <v>W1</v>
      </c>
      <c r="AB336" s="261" t="str">
        <f>IF(ISBLANK('Geotech Log'!AH343),"",'Geotech Log'!AH343)</f>
        <v>R1</v>
      </c>
      <c r="AC336" s="263">
        <f>IF(ISBLANK('Geotech Log'!AI343),"",'Geotech Log'!AI343)</f>
        <v>1</v>
      </c>
      <c r="AD336" s="263">
        <f ca="1">IF(ISBLANK('Geotech Log'!AJ343),"",'Geotech Log'!AJ343)</f>
        <v>0</v>
      </c>
      <c r="AE336" s="263">
        <f ca="1">IF(ISBLANK('Geotech Log'!AK343),"",'Geotech Log'!AK343)</f>
        <v>19</v>
      </c>
      <c r="AF336" s="467" t="str">
        <f>IF(ISBLANK('Geotech Log'!AL343),"",'Geotech Log'!AL343)</f>
        <v>COAL SEAM, 1.8 M CORE LOSS AT END OF RUN, ASSUMED FRIABLE COAL</v>
      </c>
    </row>
    <row r="337" spans="1:32" x14ac:dyDescent="0.3">
      <c r="A337" s="261" t="str">
        <f>IF(ISBLANK('Geotech Log'!$C$2),"",IF('Geotech Log'!J344&lt;&gt;"",'Geotech Log'!$C$2,""))</f>
        <v>DDH 3476</v>
      </c>
      <c r="B337" s="261" t="str">
        <f>IF(ISBLANK('Geotech Log'!$R$4),"",IF('Geotech Log'!J344&lt;&gt;"",'Geotech Log'!$R$4,""))</f>
        <v>FRO</v>
      </c>
      <c r="C337" s="262">
        <f>IF(ISBLANK('Geotech Log'!A344),IF(ISBLANK('Geotech Log'!J344),"",C336),'Geotech Log'!A344)</f>
        <v>44074</v>
      </c>
      <c r="D337" s="262" t="str">
        <f>IF(ISBLANK('Geotech Log'!C344),"",'Geotech Log'!C344)</f>
        <v>KK</v>
      </c>
      <c r="E337" s="263">
        <f>IF(ISBLANK('Geotech Log'!D344),"",'Geotech Log'!D344)</f>
        <v>241</v>
      </c>
      <c r="F337" s="263" t="str">
        <f>IF(ISBLANK('Geotech Log'!H344),"",'Geotech Log'!H344)</f>
        <v/>
      </c>
      <c r="G337" s="263" t="str">
        <f>IF(ISBLANK('Geotech Log'!I344),"",'Geotech Log'!I344)</f>
        <v/>
      </c>
      <c r="H337" s="263">
        <f>IF(ISBLANK('Geotech Log'!J344),"",'Geotech Log'!J344)</f>
        <v>337</v>
      </c>
      <c r="I337" s="264">
        <f>IF(ISBLANK('Geotech Log'!K344),"",'Geotech Log'!K344)</f>
        <v>721</v>
      </c>
      <c r="J337" s="264">
        <f>IF(ISBLANK('Geotech Log'!L344),"",'Geotech Log'!L344)</f>
        <v>722.92</v>
      </c>
      <c r="K337" s="264">
        <f>IF(ISBLANK('Geotech Log'!N344),"",'Geotech Log'!N344)</f>
        <v>1.6</v>
      </c>
      <c r="L337" s="264">
        <f>IF(ISBLANK('Geotech Log'!O344),"",'Geotech Log'!O344)</f>
        <v>83.333333333335119</v>
      </c>
      <c r="M337" s="264">
        <f>IF(ISBLANK('Geotech Log'!P344),"",'Geotech Log'!P344)</f>
        <v>0</v>
      </c>
      <c r="N337" s="264">
        <f>IF(ISBLANK('Geotech Log'!Q344),"",'Geotech Log'!Q344)</f>
        <v>0</v>
      </c>
      <c r="O337" s="263">
        <f>IF(ISBLANK('Geotech Log'!R344),"",'Geotech Log'!R344)</f>
        <v>3</v>
      </c>
      <c r="P337" s="263">
        <f>IF(ISBLANK('Geotech Log'!T344),"",'Geotech Log'!T344)</f>
        <v>99</v>
      </c>
      <c r="Q337" s="261" t="str">
        <f>IF(ISBLANK('Geotech Log'!W344),"",'Geotech Log'!W344)</f>
        <v>COAL</v>
      </c>
      <c r="R337" s="261">
        <f>IF(ISBLANK('Geotech Log'!X344),"",'Geotech Log'!X344)</f>
        <v>1</v>
      </c>
      <c r="S337" s="261" t="str">
        <f>IF(ISBLANK('Geotech Log'!Y344),"",'Geotech Log'!Y344)</f>
        <v/>
      </c>
      <c r="T337" s="261" t="str">
        <f>IF(ISBLANK('Geotech Log'!Z344),"",'Geotech Log'!Z344)</f>
        <v/>
      </c>
      <c r="U337" s="261" t="str">
        <f>IF(ISBLANK('Geotech Log'!AA344),"",'Geotech Log'!AA344)</f>
        <v/>
      </c>
      <c r="V337" s="261" t="str">
        <f>IF(ISBLANK('Geotech Log'!AB344),"",'Geotech Log'!AB344)</f>
        <v/>
      </c>
      <c r="W337" s="261" t="str">
        <f>IF(ISBLANK('Geotech Log'!AC344),"",'Geotech Log'!AC344)</f>
        <v>BK</v>
      </c>
      <c r="X337" s="261" t="str">
        <f>IF(ISBLANK('Geotech Log'!AD344),"",'Geotech Log'!AD344)</f>
        <v>VF</v>
      </c>
      <c r="Y337" s="261" t="str">
        <f>IF(ISBLANK('Geotech Log'!AE344),"",'Geotech Log'!AE344)</f>
        <v>MAS</v>
      </c>
      <c r="Z337" s="261" t="str">
        <f>IF(ISBLANK('Geotech Log'!AF344),"",'Geotech Log'!AF344)</f>
        <v>MAS</v>
      </c>
      <c r="AA337" s="261" t="str">
        <f>IF(ISBLANK('Geotech Log'!AG344),"",'Geotech Log'!AG344)</f>
        <v>W1</v>
      </c>
      <c r="AB337" s="261" t="str">
        <f>IF(ISBLANK('Geotech Log'!AH344),"",'Geotech Log'!AH344)</f>
        <v>R1</v>
      </c>
      <c r="AC337" s="263">
        <f>IF(ISBLANK('Geotech Log'!AI344),"",'Geotech Log'!AI344)</f>
        <v>1</v>
      </c>
      <c r="AD337" s="263">
        <f ca="1">IF(ISBLANK('Geotech Log'!AJ344),"",'Geotech Log'!AJ344)</f>
        <v>0</v>
      </c>
      <c r="AE337" s="263">
        <f ca="1">IF(ISBLANK('Geotech Log'!AK344),"",'Geotech Log'!AK344)</f>
        <v>19</v>
      </c>
      <c r="AF337" s="467" t="str">
        <f>IF(ISBLANK('Geotech Log'!AL344),"",'Geotech Log'!AL344)</f>
        <v>COAL SEAM, 0.32 CORE LOSS AT END OF SEAM, ASSUMED FRIABLE COAL</v>
      </c>
    </row>
    <row r="338" spans="1:32" x14ac:dyDescent="0.3">
      <c r="A338" s="261" t="str">
        <f>IF(ISBLANK('Geotech Log'!$C$2),"",IF('Geotech Log'!J345&lt;&gt;"",'Geotech Log'!$C$2,""))</f>
        <v>DDH 3476</v>
      </c>
      <c r="B338" s="261" t="str">
        <f>IF(ISBLANK('Geotech Log'!$R$4),"",IF('Geotech Log'!J345&lt;&gt;"",'Geotech Log'!$R$4,""))</f>
        <v>FRO</v>
      </c>
      <c r="C338" s="262">
        <f>IF(ISBLANK('Geotech Log'!A345),IF(ISBLANK('Geotech Log'!J345),"",C337),'Geotech Log'!A345)</f>
        <v>44074</v>
      </c>
      <c r="D338" s="262" t="str">
        <f>IF(ISBLANK('Geotech Log'!C345),"",'Geotech Log'!C345)</f>
        <v>KK</v>
      </c>
      <c r="E338" s="263" t="str">
        <f>IF(ISBLANK('Geotech Log'!D345),"",'Geotech Log'!D345)</f>
        <v/>
      </c>
      <c r="F338" s="263" t="str">
        <f>IF(ISBLANK('Geotech Log'!H345),"",'Geotech Log'!H345)</f>
        <v/>
      </c>
      <c r="G338" s="263" t="str">
        <f>IF(ISBLANK('Geotech Log'!I345),"",'Geotech Log'!I345)</f>
        <v/>
      </c>
      <c r="H338" s="263">
        <f>IF(ISBLANK('Geotech Log'!J345),"",'Geotech Log'!J345)</f>
        <v>338</v>
      </c>
      <c r="I338" s="264">
        <f>IF(ISBLANK('Geotech Log'!K345),"",'Geotech Log'!K345)</f>
        <v>722.92</v>
      </c>
      <c r="J338" s="264">
        <f>IF(ISBLANK('Geotech Log'!L345),"",'Geotech Log'!L345)</f>
        <v>724</v>
      </c>
      <c r="K338" s="264">
        <f>IF(ISBLANK('Geotech Log'!N345),"",'Geotech Log'!N345)</f>
        <v>1.08</v>
      </c>
      <c r="L338" s="264">
        <f>IF(ISBLANK('Geotech Log'!O345),"",'Geotech Log'!O345)</f>
        <v>99.99999999999622</v>
      </c>
      <c r="M338" s="264">
        <f>IF(ISBLANK('Geotech Log'!P345),"",'Geotech Log'!P345)</f>
        <v>0.84</v>
      </c>
      <c r="N338" s="264">
        <f>IF(ISBLANK('Geotech Log'!Q345),"",'Geotech Log'!Q345)</f>
        <v>77.77777777777483</v>
      </c>
      <c r="O338" s="263">
        <f>IF(ISBLANK('Geotech Log'!R345),"",'Geotech Log'!R345)</f>
        <v>17</v>
      </c>
      <c r="P338" s="263">
        <f>IF(ISBLANK('Geotech Log'!T345),"",'Geotech Log'!T345)</f>
        <v>7</v>
      </c>
      <c r="Q338" s="261" t="str">
        <f>IF(ISBLANK('Geotech Log'!W345),"",'Geotech Log'!W345)</f>
        <v>MST</v>
      </c>
      <c r="R338" s="261">
        <f>IF(ISBLANK('Geotech Log'!X345),"",'Geotech Log'!X345)</f>
        <v>0.9</v>
      </c>
      <c r="S338" s="261" t="str">
        <f>IF(ISBLANK('Geotech Log'!Y345),"",'Geotech Log'!Y345)</f>
        <v>SST</v>
      </c>
      <c r="T338" s="261">
        <f>IF(ISBLANK('Geotech Log'!Z345),"",'Geotech Log'!Z345)</f>
        <v>0.1</v>
      </c>
      <c r="U338" s="261" t="str">
        <f>IF(ISBLANK('Geotech Log'!AA345),"",'Geotech Log'!AA345)</f>
        <v/>
      </c>
      <c r="V338" s="261" t="str">
        <f>IF(ISBLANK('Geotech Log'!AB345),"",'Geotech Log'!AB345)</f>
        <v/>
      </c>
      <c r="W338" s="261" t="str">
        <f>IF(ISBLANK('Geotech Log'!AC345),"",'Geotech Log'!AC345)</f>
        <v>DGY</v>
      </c>
      <c r="X338" s="261" t="str">
        <f>IF(ISBLANK('Geotech Log'!AD345),"",'Geotech Log'!AD345)</f>
        <v>VF</v>
      </c>
      <c r="Y338" s="261" t="str">
        <f>IF(ISBLANK('Geotech Log'!AE345),"",'Geotech Log'!AE345)</f>
        <v>MAS</v>
      </c>
      <c r="Z338" s="261" t="str">
        <f>IF(ISBLANK('Geotech Log'!AF345),"",'Geotech Log'!AF345)</f>
        <v>MAS</v>
      </c>
      <c r="AA338" s="261" t="str">
        <f>IF(ISBLANK('Geotech Log'!AG345),"",'Geotech Log'!AG345)</f>
        <v>W1</v>
      </c>
      <c r="AB338" s="261" t="str">
        <f>IF(ISBLANK('Geotech Log'!AH345),"",'Geotech Log'!AH345)</f>
        <v>R3</v>
      </c>
      <c r="AC338" s="263">
        <f>IF(ISBLANK('Geotech Log'!AI345),"",'Geotech Log'!AI345)</f>
        <v>4</v>
      </c>
      <c r="AD338" s="263">
        <f ca="1">IF(ISBLANK('Geotech Log'!AJ345),"",'Geotech Log'!AJ345)</f>
        <v>7.6</v>
      </c>
      <c r="AE338" s="263">
        <f ca="1">IF(ISBLANK('Geotech Log'!AK345),"",'Geotech Log'!AK345)</f>
        <v>48.6</v>
      </c>
      <c r="AF338" s="467" t="str">
        <f>IF(ISBLANK('Geotech Log'!AL345),"",'Geotech Log'!AL345)</f>
        <v>INCREASING SANDSTONE CONTENT WITH DEPTH</v>
      </c>
    </row>
    <row r="339" spans="1:32" x14ac:dyDescent="0.3">
      <c r="A339" s="261" t="str">
        <f>IF(ISBLANK('Geotech Log'!$C$2),"",IF('Geotech Log'!J346&lt;&gt;"",'Geotech Log'!$C$2,""))</f>
        <v>DDH 3476</v>
      </c>
      <c r="B339" s="261" t="str">
        <f>IF(ISBLANK('Geotech Log'!$R$4),"",IF('Geotech Log'!J346&lt;&gt;"",'Geotech Log'!$R$4,""))</f>
        <v>FRO</v>
      </c>
      <c r="C339" s="262">
        <f>IF(ISBLANK('Geotech Log'!A346),IF(ISBLANK('Geotech Log'!J346),"",C338),'Geotech Log'!A346)</f>
        <v>44074</v>
      </c>
      <c r="D339" s="262" t="str">
        <f>IF(ISBLANK('Geotech Log'!C346),"",'Geotech Log'!C346)</f>
        <v>KK</v>
      </c>
      <c r="E339" s="263">
        <f>IF(ISBLANK('Geotech Log'!D346),"",'Geotech Log'!D346)</f>
        <v>242</v>
      </c>
      <c r="F339" s="263" t="str">
        <f>IF(ISBLANK('Geotech Log'!H346),"",'Geotech Log'!H346)</f>
        <v/>
      </c>
      <c r="G339" s="263" t="str">
        <f>IF(ISBLANK('Geotech Log'!I346),"",'Geotech Log'!I346)</f>
        <v/>
      </c>
      <c r="H339" s="263">
        <f>IF(ISBLANK('Geotech Log'!J346),"",'Geotech Log'!J346)</f>
        <v>339</v>
      </c>
      <c r="I339" s="264">
        <f>IF(ISBLANK('Geotech Log'!K346),"",'Geotech Log'!K346)</f>
        <v>724</v>
      </c>
      <c r="J339" s="264">
        <f>IF(ISBLANK('Geotech Log'!L346),"",'Geotech Log'!L346)</f>
        <v>727</v>
      </c>
      <c r="K339" s="264">
        <f>IF(ISBLANK('Geotech Log'!N346),"",'Geotech Log'!N346)</f>
        <v>3</v>
      </c>
      <c r="L339" s="264">
        <f>IF(ISBLANK('Geotech Log'!O346),"",'Geotech Log'!O346)</f>
        <v>100</v>
      </c>
      <c r="M339" s="264">
        <f>IF(ISBLANK('Geotech Log'!P346),"",'Geotech Log'!P346)</f>
        <v>3</v>
      </c>
      <c r="N339" s="264">
        <f>IF(ISBLANK('Geotech Log'!Q346),"",'Geotech Log'!Q346)</f>
        <v>100</v>
      </c>
      <c r="O339" s="263">
        <f>IF(ISBLANK('Geotech Log'!R346),"",'Geotech Log'!R346)</f>
        <v>20</v>
      </c>
      <c r="P339" s="263">
        <f>IF(ISBLANK('Geotech Log'!T346),"",'Geotech Log'!T346)</f>
        <v>4</v>
      </c>
      <c r="Q339" s="261" t="str">
        <f>IF(ISBLANK('Geotech Log'!W346),"",'Geotech Log'!W346)</f>
        <v>SLST</v>
      </c>
      <c r="R339" s="261">
        <f>IF(ISBLANK('Geotech Log'!X346),"",'Geotech Log'!X346)</f>
        <v>0.6</v>
      </c>
      <c r="S339" s="261" t="str">
        <f>IF(ISBLANK('Geotech Log'!Y346),"",'Geotech Log'!Y346)</f>
        <v>SST</v>
      </c>
      <c r="T339" s="261">
        <f>IF(ISBLANK('Geotech Log'!Z346),"",'Geotech Log'!Z346)</f>
        <v>0.3</v>
      </c>
      <c r="U339" s="261" t="str">
        <f>IF(ISBLANK('Geotech Log'!AA346),"",'Geotech Log'!AA346)</f>
        <v>MST</v>
      </c>
      <c r="V339" s="261">
        <f>IF(ISBLANK('Geotech Log'!AB346),"",'Geotech Log'!AB346)</f>
        <v>0.1</v>
      </c>
      <c r="W339" s="261" t="str">
        <f>IF(ISBLANK('Geotech Log'!AC346),"",'Geotech Log'!AC346)</f>
        <v>GY</v>
      </c>
      <c r="X339" s="261" t="str">
        <f>IF(ISBLANK('Geotech Log'!AD346),"",'Geotech Log'!AD346)</f>
        <v>VF</v>
      </c>
      <c r="Y339" s="261" t="str">
        <f>IF(ISBLANK('Geotech Log'!AE346),"",'Geotech Log'!AE346)</f>
        <v>BD</v>
      </c>
      <c r="Z339" s="261" t="str">
        <f>IF(ISBLANK('Geotech Log'!AF346),"",'Geotech Log'!AF346)</f>
        <v>TLAM</v>
      </c>
      <c r="AA339" s="261" t="str">
        <f>IF(ISBLANK('Geotech Log'!AG346),"",'Geotech Log'!AG346)</f>
        <v>W1</v>
      </c>
      <c r="AB339" s="261" t="str">
        <f>IF(ISBLANK('Geotech Log'!AH346),"",'Geotech Log'!AH346)</f>
        <v>R3</v>
      </c>
      <c r="AC339" s="263">
        <f>IF(ISBLANK('Geotech Log'!AI346),"",'Geotech Log'!AI346)</f>
        <v>4</v>
      </c>
      <c r="AD339" s="263">
        <f ca="1">IF(ISBLANK('Geotech Log'!AJ346),"",'Geotech Log'!AJ346)</f>
        <v>14.5</v>
      </c>
      <c r="AE339" s="263">
        <f ca="1">IF(ISBLANK('Geotech Log'!AK346),"",'Geotech Log'!AK346)</f>
        <v>68.5</v>
      </c>
      <c r="AF339" s="467" t="str">
        <f>IF(ISBLANK('Geotech Log'!AL346),"",'Geotech Log'!AL346)</f>
        <v>INCREASING SANDSTONE CONTENT WITH DEPTH</v>
      </c>
    </row>
    <row r="340" spans="1:32" x14ac:dyDescent="0.3">
      <c r="A340" s="261" t="str">
        <f>IF(ISBLANK('Geotech Log'!$C$2),"",IF('Geotech Log'!J347&lt;&gt;"",'Geotech Log'!$C$2,""))</f>
        <v>DDH 3476</v>
      </c>
      <c r="B340" s="261" t="str">
        <f>IF(ISBLANK('Geotech Log'!$R$4),"",IF('Geotech Log'!J347&lt;&gt;"",'Geotech Log'!$R$4,""))</f>
        <v>FRO</v>
      </c>
      <c r="C340" s="262">
        <f>IF(ISBLANK('Geotech Log'!A347),IF(ISBLANK('Geotech Log'!J347),"",C339),'Geotech Log'!A347)</f>
        <v>44074</v>
      </c>
      <c r="D340" s="262" t="str">
        <f>IF(ISBLANK('Geotech Log'!C347),"",'Geotech Log'!C347)</f>
        <v>KK</v>
      </c>
      <c r="E340" s="263">
        <f>IF(ISBLANK('Geotech Log'!D347),"",'Geotech Log'!D347)</f>
        <v>243</v>
      </c>
      <c r="F340" s="263" t="str">
        <f>IF(ISBLANK('Geotech Log'!H347),"",'Geotech Log'!H347)</f>
        <v/>
      </c>
      <c r="G340" s="263" t="str">
        <f>IF(ISBLANK('Geotech Log'!I347),"",'Geotech Log'!I347)</f>
        <v/>
      </c>
      <c r="H340" s="263">
        <f>IF(ISBLANK('Geotech Log'!J347),"",'Geotech Log'!J347)</f>
        <v>340</v>
      </c>
      <c r="I340" s="264">
        <f>IF(ISBLANK('Geotech Log'!K347),"",'Geotech Log'!K347)</f>
        <v>727</v>
      </c>
      <c r="J340" s="264">
        <f>IF(ISBLANK('Geotech Log'!L347),"",'Geotech Log'!L347)</f>
        <v>730</v>
      </c>
      <c r="K340" s="264">
        <f>IF(ISBLANK('Geotech Log'!N347),"",'Geotech Log'!N347)</f>
        <v>3</v>
      </c>
      <c r="L340" s="264">
        <f>IF(ISBLANK('Geotech Log'!O347),"",'Geotech Log'!O347)</f>
        <v>100</v>
      </c>
      <c r="M340" s="264">
        <f>IF(ISBLANK('Geotech Log'!P347),"",'Geotech Log'!P347)</f>
        <v>3</v>
      </c>
      <c r="N340" s="264">
        <f>IF(ISBLANK('Geotech Log'!Q347),"",'Geotech Log'!Q347)</f>
        <v>100</v>
      </c>
      <c r="O340" s="263">
        <f>IF(ISBLANK('Geotech Log'!R347),"",'Geotech Log'!R347)</f>
        <v>20</v>
      </c>
      <c r="P340" s="263">
        <f>IF(ISBLANK('Geotech Log'!T347),"",'Geotech Log'!T347)</f>
        <v>2</v>
      </c>
      <c r="Q340" s="261" t="str">
        <f>IF(ISBLANK('Geotech Log'!W347),"",'Geotech Log'!W347)</f>
        <v>SST</v>
      </c>
      <c r="R340" s="261">
        <f>IF(ISBLANK('Geotech Log'!X347),"",'Geotech Log'!X347)</f>
        <v>0.6</v>
      </c>
      <c r="S340" s="261" t="str">
        <f>IF(ISBLANK('Geotech Log'!Y347),"",'Geotech Log'!Y347)</f>
        <v>SLST</v>
      </c>
      <c r="T340" s="261">
        <f>IF(ISBLANK('Geotech Log'!Z347),"",'Geotech Log'!Z347)</f>
        <v>0.4</v>
      </c>
      <c r="U340" s="261" t="str">
        <f>IF(ISBLANK('Geotech Log'!AA347),"",'Geotech Log'!AA347)</f>
        <v/>
      </c>
      <c r="V340" s="261" t="str">
        <f>IF(ISBLANK('Geotech Log'!AB347),"",'Geotech Log'!AB347)</f>
        <v/>
      </c>
      <c r="W340" s="261" t="str">
        <f>IF(ISBLANK('Geotech Log'!AC347),"",'Geotech Log'!AC347)</f>
        <v>GY</v>
      </c>
      <c r="X340" s="261" t="str">
        <f>IF(ISBLANK('Geotech Log'!AD347),"",'Geotech Log'!AD347)</f>
        <v>F</v>
      </c>
      <c r="Y340" s="261" t="str">
        <f>IF(ISBLANK('Geotech Log'!AE347),"",'Geotech Log'!AE347)</f>
        <v>MAS</v>
      </c>
      <c r="Z340" s="261" t="str">
        <f>IF(ISBLANK('Geotech Log'!AF347),"",'Geotech Log'!AF347)</f>
        <v>MAS</v>
      </c>
      <c r="AA340" s="261" t="str">
        <f>IF(ISBLANK('Geotech Log'!AG347),"",'Geotech Log'!AG347)</f>
        <v>W1</v>
      </c>
      <c r="AB340" s="261" t="str">
        <f>IF(ISBLANK('Geotech Log'!AH347),"",'Geotech Log'!AH347)</f>
        <v>R4</v>
      </c>
      <c r="AC340" s="263">
        <f>IF(ISBLANK('Geotech Log'!AI347),"",'Geotech Log'!AI347)</f>
        <v>7</v>
      </c>
      <c r="AD340" s="263">
        <f ca="1">IF(ISBLANK('Geotech Log'!AJ347),"",'Geotech Log'!AJ347)</f>
        <v>20</v>
      </c>
      <c r="AE340" s="263">
        <f ca="1">IF(ISBLANK('Geotech Log'!AK347),"",'Geotech Log'!AK347)</f>
        <v>82</v>
      </c>
      <c r="AF340" s="467" t="str">
        <f>IF(ISBLANK('Geotech Log'!AL347),"",'Geotech Log'!AL347)</f>
        <v/>
      </c>
    </row>
    <row r="341" spans="1:32" x14ac:dyDescent="0.3">
      <c r="A341" s="261" t="str">
        <f>IF(ISBLANK('Geotech Log'!$C$2),"",IF('Geotech Log'!J348&lt;&gt;"",'Geotech Log'!$C$2,""))</f>
        <v>DDH 3476</v>
      </c>
      <c r="B341" s="261" t="str">
        <f>IF(ISBLANK('Geotech Log'!$R$4),"",IF('Geotech Log'!J348&lt;&gt;"",'Geotech Log'!$R$4,""))</f>
        <v>FRO</v>
      </c>
      <c r="C341" s="262">
        <f>IF(ISBLANK('Geotech Log'!A348),IF(ISBLANK('Geotech Log'!J348),"",C340),'Geotech Log'!A348)</f>
        <v>44074</v>
      </c>
      <c r="D341" s="262" t="str">
        <f>IF(ISBLANK('Geotech Log'!C348),"",'Geotech Log'!C348)</f>
        <v>KK</v>
      </c>
      <c r="E341" s="263">
        <f>IF(ISBLANK('Geotech Log'!D348),"",'Geotech Log'!D348)</f>
        <v>244</v>
      </c>
      <c r="F341" s="263" t="str">
        <f>IF(ISBLANK('Geotech Log'!H348),"",'Geotech Log'!H348)</f>
        <v/>
      </c>
      <c r="G341" s="263" t="str">
        <f>IF(ISBLANK('Geotech Log'!I348),"",'Geotech Log'!I348)</f>
        <v/>
      </c>
      <c r="H341" s="263">
        <f>IF(ISBLANK('Geotech Log'!J348),"",'Geotech Log'!J348)</f>
        <v>341</v>
      </c>
      <c r="I341" s="264">
        <f>IF(ISBLANK('Geotech Log'!K348),"",'Geotech Log'!K348)</f>
        <v>730</v>
      </c>
      <c r="J341" s="264">
        <f>IF(ISBLANK('Geotech Log'!L348),"",'Geotech Log'!L348)</f>
        <v>733</v>
      </c>
      <c r="K341" s="264">
        <f>IF(ISBLANK('Geotech Log'!N348),"",'Geotech Log'!N348)</f>
        <v>3</v>
      </c>
      <c r="L341" s="264">
        <f>IF(ISBLANK('Geotech Log'!O348),"",'Geotech Log'!O348)</f>
        <v>100</v>
      </c>
      <c r="M341" s="264">
        <f>IF(ISBLANK('Geotech Log'!P348),"",'Geotech Log'!P348)</f>
        <v>3</v>
      </c>
      <c r="N341" s="264">
        <f>IF(ISBLANK('Geotech Log'!Q348),"",'Geotech Log'!Q348)</f>
        <v>100</v>
      </c>
      <c r="O341" s="263">
        <f>IF(ISBLANK('Geotech Log'!R348),"",'Geotech Log'!R348)</f>
        <v>20</v>
      </c>
      <c r="P341" s="263">
        <f>IF(ISBLANK('Geotech Log'!T348),"",'Geotech Log'!T348)</f>
        <v>2</v>
      </c>
      <c r="Q341" s="261" t="str">
        <f>IF(ISBLANK('Geotech Log'!W348),"",'Geotech Log'!W348)</f>
        <v>SST</v>
      </c>
      <c r="R341" s="261">
        <f>IF(ISBLANK('Geotech Log'!X348),"",'Geotech Log'!X348)</f>
        <v>0.6</v>
      </c>
      <c r="S341" s="261" t="str">
        <f>IF(ISBLANK('Geotech Log'!Y348),"",'Geotech Log'!Y348)</f>
        <v>SLST</v>
      </c>
      <c r="T341" s="261">
        <f>IF(ISBLANK('Geotech Log'!Z348),"",'Geotech Log'!Z348)</f>
        <v>0.4</v>
      </c>
      <c r="U341" s="261" t="str">
        <f>IF(ISBLANK('Geotech Log'!AA348),"",'Geotech Log'!AA348)</f>
        <v/>
      </c>
      <c r="V341" s="261" t="str">
        <f>IF(ISBLANK('Geotech Log'!AB348),"",'Geotech Log'!AB348)</f>
        <v/>
      </c>
      <c r="W341" s="261" t="str">
        <f>IF(ISBLANK('Geotech Log'!AC348),"",'Geotech Log'!AC348)</f>
        <v>GY</v>
      </c>
      <c r="X341" s="261" t="str">
        <f>IF(ISBLANK('Geotech Log'!AD348),"",'Geotech Log'!AD348)</f>
        <v>F</v>
      </c>
      <c r="Y341" s="261" t="str">
        <f>IF(ISBLANK('Geotech Log'!AE348),"",'Geotech Log'!AE348)</f>
        <v>MAS</v>
      </c>
      <c r="Z341" s="261" t="str">
        <f>IF(ISBLANK('Geotech Log'!AF348),"",'Geotech Log'!AF348)</f>
        <v>MAS</v>
      </c>
      <c r="AA341" s="261" t="str">
        <f>IF(ISBLANK('Geotech Log'!AG348),"",'Geotech Log'!AG348)</f>
        <v>W1</v>
      </c>
      <c r="AB341" s="261" t="str">
        <f>IF(ISBLANK('Geotech Log'!AH348),"",'Geotech Log'!AH348)</f>
        <v>R4</v>
      </c>
      <c r="AC341" s="263">
        <f>IF(ISBLANK('Geotech Log'!AI348),"",'Geotech Log'!AI348)</f>
        <v>7</v>
      </c>
      <c r="AD341" s="263">
        <f ca="1">IF(ISBLANK('Geotech Log'!AJ348),"",'Geotech Log'!AJ348)</f>
        <v>13</v>
      </c>
      <c r="AE341" s="263">
        <f ca="1">IF(ISBLANK('Geotech Log'!AK348),"",'Geotech Log'!AK348)</f>
        <v>75</v>
      </c>
      <c r="AF341" s="467" t="str">
        <f>IF(ISBLANK('Geotech Log'!AL348),"",'Geotech Log'!AL348)</f>
        <v/>
      </c>
    </row>
    <row r="342" spans="1:32" x14ac:dyDescent="0.3">
      <c r="A342" s="261" t="str">
        <f>IF(ISBLANK('Geotech Log'!$C$2),"",IF('Geotech Log'!J349&lt;&gt;"",'Geotech Log'!$C$2,""))</f>
        <v>DDH 3476</v>
      </c>
      <c r="B342" s="261" t="str">
        <f>IF(ISBLANK('Geotech Log'!$R$4),"",IF('Geotech Log'!J349&lt;&gt;"",'Geotech Log'!$R$4,""))</f>
        <v>FRO</v>
      </c>
      <c r="C342" s="262">
        <f>IF(ISBLANK('Geotech Log'!A349),IF(ISBLANK('Geotech Log'!J349),"",C341),'Geotech Log'!A349)</f>
        <v>44074</v>
      </c>
      <c r="D342" s="262" t="str">
        <f>IF(ISBLANK('Geotech Log'!C349),"",'Geotech Log'!C349)</f>
        <v>SF</v>
      </c>
      <c r="E342" s="263">
        <f>IF(ISBLANK('Geotech Log'!D349),"",'Geotech Log'!D349)</f>
        <v>245</v>
      </c>
      <c r="F342" s="263" t="str">
        <f>IF(ISBLANK('Geotech Log'!H349),"",'Geotech Log'!H349)</f>
        <v/>
      </c>
      <c r="G342" s="263" t="str">
        <f>IF(ISBLANK('Geotech Log'!I349),"",'Geotech Log'!I349)</f>
        <v/>
      </c>
      <c r="H342" s="263">
        <f>IF(ISBLANK('Geotech Log'!J349),"",'Geotech Log'!J349)</f>
        <v>342</v>
      </c>
      <c r="I342" s="264">
        <f>IF(ISBLANK('Geotech Log'!K349),"",'Geotech Log'!K349)</f>
        <v>733</v>
      </c>
      <c r="J342" s="264">
        <f>IF(ISBLANK('Geotech Log'!L349),"",'Geotech Log'!L349)</f>
        <v>736</v>
      </c>
      <c r="K342" s="264">
        <f>IF(ISBLANK('Geotech Log'!N349),"",'Geotech Log'!N349)</f>
        <v>3</v>
      </c>
      <c r="L342" s="264">
        <f>IF(ISBLANK('Geotech Log'!O349),"",'Geotech Log'!O349)</f>
        <v>100</v>
      </c>
      <c r="M342" s="264">
        <f>IF(ISBLANK('Geotech Log'!P349),"",'Geotech Log'!P349)</f>
        <v>3</v>
      </c>
      <c r="N342" s="264">
        <f>IF(ISBLANK('Geotech Log'!Q349),"",'Geotech Log'!Q349)</f>
        <v>100</v>
      </c>
      <c r="O342" s="263">
        <f>IF(ISBLANK('Geotech Log'!R349),"",'Geotech Log'!R349)</f>
        <v>20</v>
      </c>
      <c r="P342" s="263">
        <f>IF(ISBLANK('Geotech Log'!T349),"",'Geotech Log'!T349)</f>
        <v>4</v>
      </c>
      <c r="Q342" s="261" t="str">
        <f>IF(ISBLANK('Geotech Log'!W349),"",'Geotech Log'!W349)</f>
        <v>SLST</v>
      </c>
      <c r="R342" s="261">
        <f>IF(ISBLANK('Geotech Log'!X349),"",'Geotech Log'!X349)</f>
        <v>0.5</v>
      </c>
      <c r="S342" s="261" t="str">
        <f>IF(ISBLANK('Geotech Log'!Y349),"",'Geotech Log'!Y349)</f>
        <v>SST</v>
      </c>
      <c r="T342" s="261">
        <f>IF(ISBLANK('Geotech Log'!Z349),"",'Geotech Log'!Z349)</f>
        <v>0.4</v>
      </c>
      <c r="U342" s="261" t="str">
        <f>IF(ISBLANK('Geotech Log'!AA349),"",'Geotech Log'!AA349)</f>
        <v>MST</v>
      </c>
      <c r="V342" s="261">
        <f>IF(ISBLANK('Geotech Log'!AB349),"",'Geotech Log'!AB349)</f>
        <v>0.1</v>
      </c>
      <c r="W342" s="261" t="str">
        <f>IF(ISBLANK('Geotech Log'!AC349),"",'Geotech Log'!AC349)</f>
        <v>GY</v>
      </c>
      <c r="X342" s="261" t="str">
        <f>IF(ISBLANK('Geotech Log'!AD349),"",'Geotech Log'!AD349)</f>
        <v>F</v>
      </c>
      <c r="Y342" s="261" t="str">
        <f>IF(ISBLANK('Geotech Log'!AE349),"",'Geotech Log'!AE349)</f>
        <v>BD</v>
      </c>
      <c r="Z342" s="261" t="str">
        <f>IF(ISBLANK('Geotech Log'!AF349),"",'Geotech Log'!AF349)</f>
        <v>TLAM</v>
      </c>
      <c r="AA342" s="261" t="str">
        <f>IF(ISBLANK('Geotech Log'!AG349),"",'Geotech Log'!AG349)</f>
        <v>W1</v>
      </c>
      <c r="AB342" s="261" t="str">
        <f>IF(ISBLANK('Geotech Log'!AH349),"",'Geotech Log'!AH349)</f>
        <v>R3</v>
      </c>
      <c r="AC342" s="263">
        <f>IF(ISBLANK('Geotech Log'!AI349),"",'Geotech Log'!AI349)</f>
        <v>4</v>
      </c>
      <c r="AD342" s="263">
        <f ca="1">IF(ISBLANK('Geotech Log'!AJ349),"",'Geotech Log'!AJ349)</f>
        <v>12.666666666666666</v>
      </c>
      <c r="AE342" s="263">
        <f ca="1">IF(ISBLANK('Geotech Log'!AK349),"",'Geotech Log'!AK349)</f>
        <v>66.666666666666657</v>
      </c>
      <c r="AF342" s="467" t="str">
        <f>IF(ISBLANK('Geotech Log'!AL349),"",'Geotech Log'!AL349)</f>
        <v xml:space="preserve">MODERATE CA VEINING, INCREASING DEFORMATION IN LAMINATIONS WITH DEPTH </v>
      </c>
    </row>
    <row r="343" spans="1:32" x14ac:dyDescent="0.3">
      <c r="A343" s="261" t="str">
        <f>IF(ISBLANK('Geotech Log'!$C$2),"",IF('Geotech Log'!J350&lt;&gt;"",'Geotech Log'!$C$2,""))</f>
        <v>DDH 3476</v>
      </c>
      <c r="B343" s="261" t="str">
        <f>IF(ISBLANK('Geotech Log'!$R$4),"",IF('Geotech Log'!J350&lt;&gt;"",'Geotech Log'!$R$4,""))</f>
        <v>FRO</v>
      </c>
      <c r="C343" s="262">
        <f>IF(ISBLANK('Geotech Log'!A350),IF(ISBLANK('Geotech Log'!J350),"",C342),'Geotech Log'!A350)</f>
        <v>44074</v>
      </c>
      <c r="D343" s="262" t="str">
        <f>IF(ISBLANK('Geotech Log'!C350),"",'Geotech Log'!C350)</f>
        <v>SF</v>
      </c>
      <c r="E343" s="263">
        <f>IF(ISBLANK('Geotech Log'!D350),"",'Geotech Log'!D350)</f>
        <v>246</v>
      </c>
      <c r="F343" s="263" t="str">
        <f>IF(ISBLANK('Geotech Log'!H350),"",'Geotech Log'!H350)</f>
        <v/>
      </c>
      <c r="G343" s="263" t="str">
        <f>IF(ISBLANK('Geotech Log'!I350),"",'Geotech Log'!I350)</f>
        <v/>
      </c>
      <c r="H343" s="263">
        <f>IF(ISBLANK('Geotech Log'!J350),"",'Geotech Log'!J350)</f>
        <v>343</v>
      </c>
      <c r="I343" s="264">
        <f>IF(ISBLANK('Geotech Log'!K350),"",'Geotech Log'!K350)</f>
        <v>736</v>
      </c>
      <c r="J343" s="264">
        <f>IF(ISBLANK('Geotech Log'!L350),"",'Geotech Log'!L350)</f>
        <v>736.38</v>
      </c>
      <c r="K343" s="264">
        <f>IF(ISBLANK('Geotech Log'!N350),"",'Geotech Log'!N350)</f>
        <v>0.38</v>
      </c>
      <c r="L343" s="264">
        <f>IF(ISBLANK('Geotech Log'!O350),"",'Geotech Log'!O350)</f>
        <v>100</v>
      </c>
      <c r="M343" s="264">
        <f>IF(ISBLANK('Geotech Log'!P350),"",'Geotech Log'!P350)</f>
        <v>0.38</v>
      </c>
      <c r="N343" s="264">
        <f>IF(ISBLANK('Geotech Log'!Q350),"",'Geotech Log'!Q350)</f>
        <v>100</v>
      </c>
      <c r="O343" s="263">
        <f>IF(ISBLANK('Geotech Log'!R350),"",'Geotech Log'!R350)</f>
        <v>20</v>
      </c>
      <c r="P343" s="263">
        <f>IF(ISBLANK('Geotech Log'!T350),"",'Geotech Log'!T350)</f>
        <v>1</v>
      </c>
      <c r="Q343" s="261" t="str">
        <f>IF(ISBLANK('Geotech Log'!W350),"",'Geotech Log'!W350)</f>
        <v>SLST</v>
      </c>
      <c r="R343" s="261">
        <f>IF(ISBLANK('Geotech Log'!X350),"",'Geotech Log'!X350)</f>
        <v>0.5</v>
      </c>
      <c r="S343" s="261" t="str">
        <f>IF(ISBLANK('Geotech Log'!Y350),"",'Geotech Log'!Y350)</f>
        <v>SST</v>
      </c>
      <c r="T343" s="261">
        <f>IF(ISBLANK('Geotech Log'!Z350),"",'Geotech Log'!Z350)</f>
        <v>0.4</v>
      </c>
      <c r="U343" s="261" t="str">
        <f>IF(ISBLANK('Geotech Log'!AA350),"",'Geotech Log'!AA350)</f>
        <v>MST</v>
      </c>
      <c r="V343" s="261">
        <f>IF(ISBLANK('Geotech Log'!AB350),"",'Geotech Log'!AB350)</f>
        <v>0.1</v>
      </c>
      <c r="W343" s="261" t="str">
        <f>IF(ISBLANK('Geotech Log'!AC350),"",'Geotech Log'!AC350)</f>
        <v>GY</v>
      </c>
      <c r="X343" s="261" t="str">
        <f>IF(ISBLANK('Geotech Log'!AD350),"",'Geotech Log'!AD350)</f>
        <v>F</v>
      </c>
      <c r="Y343" s="261" t="str">
        <f>IF(ISBLANK('Geotech Log'!AE350),"",'Geotech Log'!AE350)</f>
        <v>BD</v>
      </c>
      <c r="Z343" s="261" t="str">
        <f>IF(ISBLANK('Geotech Log'!AF350),"",'Geotech Log'!AF350)</f>
        <v>TLAM</v>
      </c>
      <c r="AA343" s="261" t="str">
        <f>IF(ISBLANK('Geotech Log'!AG350),"",'Geotech Log'!AG350)</f>
        <v>W1</v>
      </c>
      <c r="AB343" s="261" t="str">
        <f>IF(ISBLANK('Geotech Log'!AH350),"",'Geotech Log'!AH350)</f>
        <v>R3</v>
      </c>
      <c r="AC343" s="263">
        <f>IF(ISBLANK('Geotech Log'!AI350),"",'Geotech Log'!AI350)</f>
        <v>4</v>
      </c>
      <c r="AD343" s="263">
        <f ca="1">IF(ISBLANK('Geotech Log'!AJ350),"",'Geotech Log'!AJ350)</f>
        <v>20</v>
      </c>
      <c r="AE343" s="263">
        <f ca="1">IF(ISBLANK('Geotech Log'!AK350),"",'Geotech Log'!AK350)</f>
        <v>74</v>
      </c>
      <c r="AF343" s="467" t="str">
        <f>IF(ISBLANK('Geotech Log'!AL350),"",'Geotech Log'!AL350)</f>
        <v>MODERATE CA VEINING</v>
      </c>
    </row>
    <row r="344" spans="1:32" x14ac:dyDescent="0.3">
      <c r="A344" s="261" t="str">
        <f>IF(ISBLANK('Geotech Log'!$C$2),"",IF('Geotech Log'!J351&lt;&gt;"",'Geotech Log'!$C$2,""))</f>
        <v>DDH 3476</v>
      </c>
      <c r="B344" s="261" t="str">
        <f>IF(ISBLANK('Geotech Log'!$R$4),"",IF('Geotech Log'!J351&lt;&gt;"",'Geotech Log'!$R$4,""))</f>
        <v>FRO</v>
      </c>
      <c r="C344" s="262">
        <f>IF(ISBLANK('Geotech Log'!A351),IF(ISBLANK('Geotech Log'!J351),"",C343),'Geotech Log'!A351)</f>
        <v>44075</v>
      </c>
      <c r="D344" s="262" t="str">
        <f>IF(ISBLANK('Geotech Log'!C351),"",'Geotech Log'!C351)</f>
        <v>KK/SF</v>
      </c>
      <c r="E344" s="263" t="str">
        <f>IF(ISBLANK('Geotech Log'!D351),"",'Geotech Log'!D351)</f>
        <v/>
      </c>
      <c r="F344" s="263" t="str">
        <f>IF(ISBLANK('Geotech Log'!H351),"",'Geotech Log'!H351)</f>
        <v/>
      </c>
      <c r="G344" s="263" t="str">
        <f>IF(ISBLANK('Geotech Log'!I351),"",'Geotech Log'!I351)</f>
        <v/>
      </c>
      <c r="H344" s="263">
        <f>IF(ISBLANK('Geotech Log'!J351),"",'Geotech Log'!J351)</f>
        <v>344</v>
      </c>
      <c r="I344" s="264">
        <f>IF(ISBLANK('Geotech Log'!K351),"",'Geotech Log'!K351)</f>
        <v>736.38</v>
      </c>
      <c r="J344" s="264">
        <f>IF(ISBLANK('Geotech Log'!L351),"",'Geotech Log'!L351)</f>
        <v>739</v>
      </c>
      <c r="K344" s="264">
        <f>IF(ISBLANK('Geotech Log'!N351),"",'Geotech Log'!N351)</f>
        <v>2.12</v>
      </c>
      <c r="L344" s="264">
        <f>IF(ISBLANK('Geotech Log'!O351),"",'Geotech Log'!O351)</f>
        <v>80.916030534351009</v>
      </c>
      <c r="M344" s="264">
        <f>IF(ISBLANK('Geotech Log'!P351),"",'Geotech Log'!P351)</f>
        <v>1.27</v>
      </c>
      <c r="N344" s="264">
        <f>IF(ISBLANK('Geotech Log'!Q351),"",'Geotech Log'!Q351)</f>
        <v>48.473282442748008</v>
      </c>
      <c r="O344" s="263">
        <f>IF(ISBLANK('Geotech Log'!R351),"",'Geotech Log'!R351)</f>
        <v>8</v>
      </c>
      <c r="P344" s="263">
        <f>IF(ISBLANK('Geotech Log'!T351),"",'Geotech Log'!T351)</f>
        <v>68</v>
      </c>
      <c r="Q344" s="261" t="str">
        <f>IF(ISBLANK('Geotech Log'!W351),"",'Geotech Log'!W351)</f>
        <v>MST</v>
      </c>
      <c r="R344" s="261">
        <f>IF(ISBLANK('Geotech Log'!X351),"",'Geotech Log'!X351)</f>
        <v>0.8</v>
      </c>
      <c r="S344" s="261" t="str">
        <f>IF(ISBLANK('Geotech Log'!Y351),"",'Geotech Log'!Y351)</f>
        <v>SLST</v>
      </c>
      <c r="T344" s="261">
        <f>IF(ISBLANK('Geotech Log'!Z351),"",'Geotech Log'!Z351)</f>
        <v>0.2</v>
      </c>
      <c r="U344" s="261" t="str">
        <f>IF(ISBLANK('Geotech Log'!AA351),"",'Geotech Log'!AA351)</f>
        <v/>
      </c>
      <c r="V344" s="261" t="str">
        <f>IF(ISBLANK('Geotech Log'!AB351),"",'Geotech Log'!AB351)</f>
        <v/>
      </c>
      <c r="W344" s="261" t="str">
        <f>IF(ISBLANK('Geotech Log'!AC351),"",'Geotech Log'!AC351)</f>
        <v>DGY</v>
      </c>
      <c r="X344" s="261" t="str">
        <f>IF(ISBLANK('Geotech Log'!AD351),"",'Geotech Log'!AD351)</f>
        <v>VF</v>
      </c>
      <c r="Y344" s="261" t="str">
        <f>IF(ISBLANK('Geotech Log'!AE351),"",'Geotech Log'!AE351)</f>
        <v>MAS</v>
      </c>
      <c r="Z344" s="261" t="str">
        <f>IF(ISBLANK('Geotech Log'!AF351),"",'Geotech Log'!AF351)</f>
        <v>MAS</v>
      </c>
      <c r="AA344" s="261" t="str">
        <f>IF(ISBLANK('Geotech Log'!AG351),"",'Geotech Log'!AG351)</f>
        <v>W1</v>
      </c>
      <c r="AB344" s="261" t="str">
        <f>IF(ISBLANK('Geotech Log'!AH351),"",'Geotech Log'!AH351)</f>
        <v>R2</v>
      </c>
      <c r="AC344" s="263">
        <f>IF(ISBLANK('Geotech Log'!AI351),"",'Geotech Log'!AI351)</f>
        <v>2</v>
      </c>
      <c r="AD344" s="263">
        <f ca="1">IF(ISBLANK('Geotech Log'!AJ351),"",'Geotech Log'!AJ351)</f>
        <v>4.5454545454545459</v>
      </c>
      <c r="AE344" s="263">
        <f ca="1">IF(ISBLANK('Geotech Log'!AK351),"",'Geotech Log'!AK351)</f>
        <v>29.545454545454547</v>
      </c>
      <c r="AF344" s="467" t="str">
        <f>IF(ISBLANK('Geotech Log'!AL351),"",'Geotech Log'!AL351)</f>
        <v>CORE LOSS 0.5 M AT END OF RUN, ASSUMED FRIABLE COAL</v>
      </c>
    </row>
    <row r="345" spans="1:32" x14ac:dyDescent="0.3">
      <c r="A345" s="261" t="str">
        <f>IF(ISBLANK('Geotech Log'!$C$2),"",IF('Geotech Log'!J352&lt;&gt;"",'Geotech Log'!$C$2,""))</f>
        <v>DDH 3476</v>
      </c>
      <c r="B345" s="261" t="str">
        <f>IF(ISBLANK('Geotech Log'!$R$4),"",IF('Geotech Log'!J352&lt;&gt;"",'Geotech Log'!$R$4,""))</f>
        <v>FRO</v>
      </c>
      <c r="C345" s="262">
        <f>IF(ISBLANK('Geotech Log'!A352),IF(ISBLANK('Geotech Log'!J352),"",C344),'Geotech Log'!A352)</f>
        <v>44075</v>
      </c>
      <c r="D345" s="262" t="str">
        <f>IF(ISBLANK('Geotech Log'!C352),"",'Geotech Log'!C352)</f>
        <v>KK/SF</v>
      </c>
      <c r="E345" s="263">
        <f>IF(ISBLANK('Geotech Log'!D352),"",'Geotech Log'!D352)</f>
        <v>247</v>
      </c>
      <c r="F345" s="263" t="str">
        <f>IF(ISBLANK('Geotech Log'!H352),"",'Geotech Log'!H352)</f>
        <v/>
      </c>
      <c r="G345" s="263" t="str">
        <f>IF(ISBLANK('Geotech Log'!I352),"",'Geotech Log'!I352)</f>
        <v/>
      </c>
      <c r="H345" s="263">
        <f>IF(ISBLANK('Geotech Log'!J352),"",'Geotech Log'!J352)</f>
        <v>345</v>
      </c>
      <c r="I345" s="264">
        <f>IF(ISBLANK('Geotech Log'!K352),"",'Geotech Log'!K352)</f>
        <v>739</v>
      </c>
      <c r="J345" s="264">
        <f>IF(ISBLANK('Geotech Log'!L352),"",'Geotech Log'!L352)</f>
        <v>739.67</v>
      </c>
      <c r="K345" s="264">
        <f>IF(ISBLANK('Geotech Log'!N352),"",'Geotech Log'!N352)</f>
        <v>0.47</v>
      </c>
      <c r="L345" s="264">
        <f>IF(ISBLANK('Geotech Log'!O352),"",'Geotech Log'!O352)</f>
        <v>70.149253731347557</v>
      </c>
      <c r="M345" s="264">
        <f>IF(ISBLANK('Geotech Log'!P352),"",'Geotech Log'!P352)</f>
        <v>0</v>
      </c>
      <c r="N345" s="264">
        <f>IF(ISBLANK('Geotech Log'!Q352),"",'Geotech Log'!Q352)</f>
        <v>0</v>
      </c>
      <c r="O345" s="263">
        <f>IF(ISBLANK('Geotech Log'!R352),"",'Geotech Log'!R352)</f>
        <v>3</v>
      </c>
      <c r="P345" s="263">
        <f>IF(ISBLANK('Geotech Log'!T352),"",'Geotech Log'!T352)</f>
        <v>67</v>
      </c>
      <c r="Q345" s="261" t="str">
        <f>IF(ISBLANK('Geotech Log'!W352),"",'Geotech Log'!W352)</f>
        <v>COAL</v>
      </c>
      <c r="R345" s="261">
        <f>IF(ISBLANK('Geotech Log'!X352),"",'Geotech Log'!X352)</f>
        <v>1</v>
      </c>
      <c r="S345" s="261" t="str">
        <f>IF(ISBLANK('Geotech Log'!Y352),"",'Geotech Log'!Y352)</f>
        <v/>
      </c>
      <c r="T345" s="261" t="str">
        <f>IF(ISBLANK('Geotech Log'!Z352),"",'Geotech Log'!Z352)</f>
        <v/>
      </c>
      <c r="U345" s="261" t="str">
        <f>IF(ISBLANK('Geotech Log'!AA352),"",'Geotech Log'!AA352)</f>
        <v/>
      </c>
      <c r="V345" s="261" t="str">
        <f>IF(ISBLANK('Geotech Log'!AB352),"",'Geotech Log'!AB352)</f>
        <v/>
      </c>
      <c r="W345" s="261" t="str">
        <f>IF(ISBLANK('Geotech Log'!AC352),"",'Geotech Log'!AC352)</f>
        <v>BK</v>
      </c>
      <c r="X345" s="261" t="str">
        <f>IF(ISBLANK('Geotech Log'!AD352),"",'Geotech Log'!AD352)</f>
        <v>VF</v>
      </c>
      <c r="Y345" s="261" t="str">
        <f>IF(ISBLANK('Geotech Log'!AE352),"",'Geotech Log'!AE352)</f>
        <v>MAS</v>
      </c>
      <c r="Z345" s="261" t="str">
        <f>IF(ISBLANK('Geotech Log'!AF352),"",'Geotech Log'!AF352)</f>
        <v>MAS</v>
      </c>
      <c r="AA345" s="261" t="str">
        <f>IF(ISBLANK('Geotech Log'!AG352),"",'Geotech Log'!AG352)</f>
        <v>W1</v>
      </c>
      <c r="AB345" s="261" t="str">
        <f>IF(ISBLANK('Geotech Log'!AH352),"",'Geotech Log'!AH352)</f>
        <v>R1</v>
      </c>
      <c r="AC345" s="263">
        <f>IF(ISBLANK('Geotech Log'!AI352),"",'Geotech Log'!AI352)</f>
        <v>1</v>
      </c>
      <c r="AD345" s="263">
        <f ca="1">IF(ISBLANK('Geotech Log'!AJ352),"",'Geotech Log'!AJ352)</f>
        <v>0</v>
      </c>
      <c r="AE345" s="263">
        <f ca="1">IF(ISBLANK('Geotech Log'!AK352),"",'Geotech Log'!AK352)</f>
        <v>19</v>
      </c>
      <c r="AF345" s="467" t="str">
        <f>IF(ISBLANK('Geotech Log'!AL352),"",'Geotech Log'!AL352)</f>
        <v>CORE LOSS 0.4 M ASSUMED THROUGHOUT RUN. 16 CM MST AT TOP OF RUN</v>
      </c>
    </row>
    <row r="346" spans="1:32" x14ac:dyDescent="0.3">
      <c r="A346" s="261" t="str">
        <f>IF(ISBLANK('Geotech Log'!$C$2),"",IF('Geotech Log'!J353&lt;&gt;"",'Geotech Log'!$C$2,""))</f>
        <v>DDH 3476</v>
      </c>
      <c r="B346" s="261" t="str">
        <f>IF(ISBLANK('Geotech Log'!$R$4),"",IF('Geotech Log'!J353&lt;&gt;"",'Geotech Log'!$R$4,""))</f>
        <v>FRO</v>
      </c>
      <c r="C346" s="262">
        <f>IF(ISBLANK('Geotech Log'!A353),IF(ISBLANK('Geotech Log'!J353),"",C345),'Geotech Log'!A353)</f>
        <v>44075</v>
      </c>
      <c r="D346" s="262" t="str">
        <f>IF(ISBLANK('Geotech Log'!C353),"",'Geotech Log'!C353)</f>
        <v>KK/SF</v>
      </c>
      <c r="E346" s="263" t="str">
        <f>IF(ISBLANK('Geotech Log'!D353),"",'Geotech Log'!D353)</f>
        <v/>
      </c>
      <c r="F346" s="263" t="str">
        <f>IF(ISBLANK('Geotech Log'!H353),"",'Geotech Log'!H353)</f>
        <v/>
      </c>
      <c r="G346" s="263" t="str">
        <f>IF(ISBLANK('Geotech Log'!I353),"",'Geotech Log'!I353)</f>
        <v/>
      </c>
      <c r="H346" s="263">
        <f>IF(ISBLANK('Geotech Log'!J353),"",'Geotech Log'!J353)</f>
        <v>346</v>
      </c>
      <c r="I346" s="264">
        <f>IF(ISBLANK('Geotech Log'!K353),"",'Geotech Log'!K353)</f>
        <v>739.67</v>
      </c>
      <c r="J346" s="264">
        <f>IF(ISBLANK('Geotech Log'!L353),"",'Geotech Log'!L353)</f>
        <v>742</v>
      </c>
      <c r="K346" s="264">
        <f>IF(ISBLANK('Geotech Log'!N353),"",'Geotech Log'!N353)</f>
        <v>2.13</v>
      </c>
      <c r="L346" s="264">
        <f>IF(ISBLANK('Geotech Log'!O353),"",'Geotech Log'!O353)</f>
        <v>91.416309012873924</v>
      </c>
      <c r="M346" s="264">
        <f>IF(ISBLANK('Geotech Log'!P353),"",'Geotech Log'!P353)</f>
        <v>1.25</v>
      </c>
      <c r="N346" s="264">
        <f>IF(ISBLANK('Geotech Log'!Q353),"",'Geotech Log'!Q353)</f>
        <v>53.64806866952695</v>
      </c>
      <c r="O346" s="263">
        <f>IF(ISBLANK('Geotech Log'!R353),"",'Geotech Log'!R353)</f>
        <v>13</v>
      </c>
      <c r="P346" s="263">
        <f>IF(ISBLANK('Geotech Log'!T353),"",'Geotech Log'!T353)</f>
        <v>12</v>
      </c>
      <c r="Q346" s="261" t="str">
        <f>IF(ISBLANK('Geotech Log'!W353),"",'Geotech Log'!W353)</f>
        <v>SLST</v>
      </c>
      <c r="R346" s="261">
        <f>IF(ISBLANK('Geotech Log'!X353),"",'Geotech Log'!X353)</f>
        <v>0.5</v>
      </c>
      <c r="S346" s="261" t="str">
        <f>IF(ISBLANK('Geotech Log'!Y353),"",'Geotech Log'!Y353)</f>
        <v>SST</v>
      </c>
      <c r="T346" s="261">
        <f>IF(ISBLANK('Geotech Log'!Z353),"",'Geotech Log'!Z353)</f>
        <v>0.4</v>
      </c>
      <c r="U346" s="261" t="str">
        <f>IF(ISBLANK('Geotech Log'!AA353),"",'Geotech Log'!AA353)</f>
        <v>MST</v>
      </c>
      <c r="V346" s="261">
        <f>IF(ISBLANK('Geotech Log'!AB353),"",'Geotech Log'!AB353)</f>
        <v>0.1</v>
      </c>
      <c r="W346" s="261" t="str">
        <f>IF(ISBLANK('Geotech Log'!AC353),"",'Geotech Log'!AC353)</f>
        <v>GY</v>
      </c>
      <c r="X346" s="261" t="str">
        <f>IF(ISBLANK('Geotech Log'!AD353),"",'Geotech Log'!AD353)</f>
        <v>F</v>
      </c>
      <c r="Y346" s="261" t="str">
        <f>IF(ISBLANK('Geotech Log'!AE353),"",'Geotech Log'!AE353)</f>
        <v>BD</v>
      </c>
      <c r="Z346" s="261" t="str">
        <f>IF(ISBLANK('Geotech Log'!AF353),"",'Geotech Log'!AF353)</f>
        <v>TLAM</v>
      </c>
      <c r="AA346" s="261" t="str">
        <f>IF(ISBLANK('Geotech Log'!AG353),"",'Geotech Log'!AG353)</f>
        <v>W1</v>
      </c>
      <c r="AB346" s="261" t="str">
        <f>IF(ISBLANK('Geotech Log'!AH353),"",'Geotech Log'!AH353)</f>
        <v>R3</v>
      </c>
      <c r="AC346" s="263">
        <f>IF(ISBLANK('Geotech Log'!AI353),"",'Geotech Log'!AI353)</f>
        <v>4</v>
      </c>
      <c r="AD346" s="263">
        <f ca="1">IF(ISBLANK('Geotech Log'!AJ353),"",'Geotech Log'!AJ353)</f>
        <v>12</v>
      </c>
      <c r="AE346" s="263">
        <f ca="1">IF(ISBLANK('Geotech Log'!AK353),"",'Geotech Log'!AK353)</f>
        <v>49</v>
      </c>
      <c r="AF346" s="467" t="str">
        <f>IF(ISBLANK('Geotech Log'!AL353),"",'Geotech Log'!AL353)</f>
        <v>CORE LOSS 0.4 M ASSUMED THROUGHOUT RUN. MODERATE CALCITE VEINING</v>
      </c>
    </row>
    <row r="347" spans="1:32" x14ac:dyDescent="0.3">
      <c r="A347" s="261" t="str">
        <f>IF(ISBLANK('Geotech Log'!$C$2),"",IF('Geotech Log'!J354&lt;&gt;"",'Geotech Log'!$C$2,""))</f>
        <v>DDH 3476</v>
      </c>
      <c r="B347" s="261" t="str">
        <f>IF(ISBLANK('Geotech Log'!$R$4),"",IF('Geotech Log'!J354&lt;&gt;"",'Geotech Log'!$R$4,""))</f>
        <v>FRO</v>
      </c>
      <c r="C347" s="262">
        <f>IF(ISBLANK('Geotech Log'!A354),IF(ISBLANK('Geotech Log'!J354),"",C346),'Geotech Log'!A354)</f>
        <v>44075</v>
      </c>
      <c r="D347" s="262" t="str">
        <f>IF(ISBLANK('Geotech Log'!C354),"",'Geotech Log'!C354)</f>
        <v>KK/SF</v>
      </c>
      <c r="E347" s="263">
        <f>IF(ISBLANK('Geotech Log'!D354),"",'Geotech Log'!D354)</f>
        <v>248</v>
      </c>
      <c r="F347" s="263" t="str">
        <f>IF(ISBLANK('Geotech Log'!H354),"",'Geotech Log'!H354)</f>
        <v/>
      </c>
      <c r="G347" s="263" t="str">
        <f>IF(ISBLANK('Geotech Log'!I354),"",'Geotech Log'!I354)</f>
        <v/>
      </c>
      <c r="H347" s="263">
        <f>IF(ISBLANK('Geotech Log'!J354),"",'Geotech Log'!J354)</f>
        <v>347</v>
      </c>
      <c r="I347" s="264">
        <f>IF(ISBLANK('Geotech Log'!K354),"",'Geotech Log'!K354)</f>
        <v>742</v>
      </c>
      <c r="J347" s="264">
        <f>IF(ISBLANK('Geotech Log'!L354),"",'Geotech Log'!L354)</f>
        <v>745</v>
      </c>
      <c r="K347" s="264">
        <f>IF(ISBLANK('Geotech Log'!N354),"",'Geotech Log'!N354)</f>
        <v>2.7</v>
      </c>
      <c r="L347" s="264">
        <f>IF(ISBLANK('Geotech Log'!O354),"",'Geotech Log'!O354)</f>
        <v>90</v>
      </c>
      <c r="M347" s="264">
        <f>IF(ISBLANK('Geotech Log'!P354),"",'Geotech Log'!P354)</f>
        <v>0.17</v>
      </c>
      <c r="N347" s="264">
        <f>IF(ISBLANK('Geotech Log'!Q354),"",'Geotech Log'!Q354)</f>
        <v>5.666666666666667</v>
      </c>
      <c r="O347" s="263">
        <f>IF(ISBLANK('Geotech Log'!R354),"",'Geotech Log'!R354)</f>
        <v>3</v>
      </c>
      <c r="P347" s="263">
        <f>IF(ISBLANK('Geotech Log'!T354),"",'Geotech Log'!T354)</f>
        <v>19</v>
      </c>
      <c r="Q347" s="261" t="str">
        <f>IF(ISBLANK('Geotech Log'!W354),"",'Geotech Log'!W354)</f>
        <v>SLST</v>
      </c>
      <c r="R347" s="261">
        <f>IF(ISBLANK('Geotech Log'!X354),"",'Geotech Log'!X354)</f>
        <v>0.5</v>
      </c>
      <c r="S347" s="261" t="str">
        <f>IF(ISBLANK('Geotech Log'!Y354),"",'Geotech Log'!Y354)</f>
        <v>SST</v>
      </c>
      <c r="T347" s="261">
        <f>IF(ISBLANK('Geotech Log'!Z354),"",'Geotech Log'!Z354)</f>
        <v>0.4</v>
      </c>
      <c r="U347" s="261" t="str">
        <f>IF(ISBLANK('Geotech Log'!AA354),"",'Geotech Log'!AA354)</f>
        <v>MST</v>
      </c>
      <c r="V347" s="261">
        <f>IF(ISBLANK('Geotech Log'!AB354),"",'Geotech Log'!AB354)</f>
        <v>0.1</v>
      </c>
      <c r="W347" s="261" t="str">
        <f>IF(ISBLANK('Geotech Log'!AC354),"",'Geotech Log'!AC354)</f>
        <v>GY</v>
      </c>
      <c r="X347" s="261" t="str">
        <f>IF(ISBLANK('Geotech Log'!AD354),"",'Geotech Log'!AD354)</f>
        <v>F</v>
      </c>
      <c r="Y347" s="261" t="str">
        <f>IF(ISBLANK('Geotech Log'!AE354),"",'Geotech Log'!AE354)</f>
        <v>BD</v>
      </c>
      <c r="Z347" s="261" t="str">
        <f>IF(ISBLANK('Geotech Log'!AF354),"",'Geotech Log'!AF354)</f>
        <v>TLAM</v>
      </c>
      <c r="AA347" s="261" t="str">
        <f>IF(ISBLANK('Geotech Log'!AG354),"",'Geotech Log'!AG354)</f>
        <v>W1</v>
      </c>
      <c r="AB347" s="261" t="str">
        <f>IF(ISBLANK('Geotech Log'!AH354),"",'Geotech Log'!AH354)</f>
        <v>R3</v>
      </c>
      <c r="AC347" s="263">
        <f>IF(ISBLANK('Geotech Log'!AI354),"",'Geotech Log'!AI354)</f>
        <v>4</v>
      </c>
      <c r="AD347" s="263">
        <f ca="1">IF(ISBLANK('Geotech Log'!AJ354),"",'Geotech Log'!AJ354)</f>
        <v>8</v>
      </c>
      <c r="AE347" s="263">
        <f ca="1">IF(ISBLANK('Geotech Log'!AK354),"",'Geotech Log'!AK354)</f>
        <v>35</v>
      </c>
      <c r="AF347" s="467" t="str">
        <f>IF(ISBLANK('Geotech Log'!AL354),"",'Geotech Log'!AL354)</f>
        <v>CORE LOSS 0.3 M ASSUMED THROUGHOUT RUN. 17 CM COAL AT START OF RUN</v>
      </c>
    </row>
    <row r="348" spans="1:32" x14ac:dyDescent="0.3">
      <c r="A348" s="261" t="str">
        <f>IF(ISBLANK('Geotech Log'!$C$2),"",IF('Geotech Log'!J355&lt;&gt;"",'Geotech Log'!$C$2,""))</f>
        <v>DDH 3476</v>
      </c>
      <c r="B348" s="261" t="str">
        <f>IF(ISBLANK('Geotech Log'!$R$4),"",IF('Geotech Log'!J355&lt;&gt;"",'Geotech Log'!$R$4,""))</f>
        <v>FRO</v>
      </c>
      <c r="C348" s="262">
        <f>IF(ISBLANK('Geotech Log'!A355),IF(ISBLANK('Geotech Log'!J355),"",C347),'Geotech Log'!A355)</f>
        <v>44075</v>
      </c>
      <c r="D348" s="262" t="str">
        <f>IF(ISBLANK('Geotech Log'!C355),"",'Geotech Log'!C355)</f>
        <v>KK/SF</v>
      </c>
      <c r="E348" s="263">
        <f>IF(ISBLANK('Geotech Log'!D355),"",'Geotech Log'!D355)</f>
        <v>249</v>
      </c>
      <c r="F348" s="263" t="str">
        <f>IF(ISBLANK('Geotech Log'!H355),"",'Geotech Log'!H355)</f>
        <v/>
      </c>
      <c r="G348" s="263" t="str">
        <f>IF(ISBLANK('Geotech Log'!I355),"",'Geotech Log'!I355)</f>
        <v/>
      </c>
      <c r="H348" s="263">
        <f>IF(ISBLANK('Geotech Log'!J355),"",'Geotech Log'!J355)</f>
        <v>348</v>
      </c>
      <c r="I348" s="264">
        <f>IF(ISBLANK('Geotech Log'!K355),"",'Geotech Log'!K355)</f>
        <v>745</v>
      </c>
      <c r="J348" s="264">
        <f>IF(ISBLANK('Geotech Log'!L355),"",'Geotech Log'!L355)</f>
        <v>746.07</v>
      </c>
      <c r="K348" s="264">
        <f>IF(ISBLANK('Geotech Log'!N355),"",'Geotech Log'!N355)</f>
        <v>1.07000000000005</v>
      </c>
      <c r="L348" s="264">
        <f>IF(ISBLANK('Geotech Log'!O355),"",'Geotech Log'!O355)</f>
        <v>100</v>
      </c>
      <c r="M348" s="264">
        <f>IF(ISBLANK('Geotech Log'!P355),"",'Geotech Log'!P355)</f>
        <v>0.71</v>
      </c>
      <c r="N348" s="264">
        <f>IF(ISBLANK('Geotech Log'!Q355),"",'Geotech Log'!Q355)</f>
        <v>66.355140186912791</v>
      </c>
      <c r="O348" s="263">
        <f>IF(ISBLANK('Geotech Log'!R355),"",'Geotech Log'!R355)</f>
        <v>13</v>
      </c>
      <c r="P348" s="263">
        <f>IF(ISBLANK('Geotech Log'!T355),"",'Geotech Log'!T355)</f>
        <v>8</v>
      </c>
      <c r="Q348" s="261" t="str">
        <f>IF(ISBLANK('Geotech Log'!W355),"",'Geotech Log'!W355)</f>
        <v>MST</v>
      </c>
      <c r="R348" s="261">
        <f>IF(ISBLANK('Geotech Log'!X355),"",'Geotech Log'!X355)</f>
        <v>1</v>
      </c>
      <c r="S348" s="261" t="str">
        <f>IF(ISBLANK('Geotech Log'!Y355),"",'Geotech Log'!Y355)</f>
        <v/>
      </c>
      <c r="T348" s="261" t="str">
        <f>IF(ISBLANK('Geotech Log'!Z355),"",'Geotech Log'!Z355)</f>
        <v/>
      </c>
      <c r="U348" s="261" t="str">
        <f>IF(ISBLANK('Geotech Log'!AA355),"",'Geotech Log'!AA355)</f>
        <v/>
      </c>
      <c r="V348" s="261" t="str">
        <f>IF(ISBLANK('Geotech Log'!AB355),"",'Geotech Log'!AB355)</f>
        <v/>
      </c>
      <c r="W348" s="261" t="str">
        <f>IF(ISBLANK('Geotech Log'!AC355),"",'Geotech Log'!AC355)</f>
        <v>DGY</v>
      </c>
      <c r="X348" s="261" t="str">
        <f>IF(ISBLANK('Geotech Log'!AD355),"",'Geotech Log'!AD355)</f>
        <v>VF</v>
      </c>
      <c r="Y348" s="261" t="str">
        <f>IF(ISBLANK('Geotech Log'!AE355),"",'Geotech Log'!AE355)</f>
        <v>MAS</v>
      </c>
      <c r="Z348" s="261" t="str">
        <f>IF(ISBLANK('Geotech Log'!AF355),"",'Geotech Log'!AF355)</f>
        <v>MAS</v>
      </c>
      <c r="AA348" s="261" t="str">
        <f>IF(ISBLANK('Geotech Log'!AG355),"",'Geotech Log'!AG355)</f>
        <v>W1</v>
      </c>
      <c r="AB348" s="261" t="str">
        <f>IF(ISBLANK('Geotech Log'!AH355),"",'Geotech Log'!AH355)</f>
        <v>R2</v>
      </c>
      <c r="AC348" s="263">
        <f>IF(ISBLANK('Geotech Log'!AI355),"",'Geotech Log'!AI355)</f>
        <v>2</v>
      </c>
      <c r="AD348" s="263">
        <f ca="1">IF(ISBLANK('Geotech Log'!AJ355),"",'Geotech Log'!AJ355)</f>
        <v>12</v>
      </c>
      <c r="AE348" s="263">
        <f ca="1">IF(ISBLANK('Geotech Log'!AK355),"",'Geotech Log'!AK355)</f>
        <v>47</v>
      </c>
      <c r="AF348" s="467" t="str">
        <f>IF(ISBLANK('Geotech Log'!AL355),"",'Geotech Log'!AL355)</f>
        <v/>
      </c>
    </row>
    <row r="349" spans="1:32" x14ac:dyDescent="0.3">
      <c r="A349" s="261" t="str">
        <f>IF(ISBLANK('Geotech Log'!$C$2),"",IF('Geotech Log'!J356&lt;&gt;"",'Geotech Log'!$C$2,""))</f>
        <v>DDH 3476</v>
      </c>
      <c r="B349" s="261" t="str">
        <f>IF(ISBLANK('Geotech Log'!$R$4),"",IF('Geotech Log'!J356&lt;&gt;"",'Geotech Log'!$R$4,""))</f>
        <v>FRO</v>
      </c>
      <c r="C349" s="262">
        <f>IF(ISBLANK('Geotech Log'!A356),IF(ISBLANK('Geotech Log'!J356),"",C348),'Geotech Log'!A356)</f>
        <v>44075</v>
      </c>
      <c r="D349" s="262" t="str">
        <f>IF(ISBLANK('Geotech Log'!C356),"",'Geotech Log'!C356)</f>
        <v>KK/SF</v>
      </c>
      <c r="E349" s="263" t="str">
        <f>IF(ISBLANK('Geotech Log'!D356),"",'Geotech Log'!D356)</f>
        <v/>
      </c>
      <c r="F349" s="263" t="str">
        <f>IF(ISBLANK('Geotech Log'!H356),"",'Geotech Log'!H356)</f>
        <v/>
      </c>
      <c r="G349" s="263" t="str">
        <f>IF(ISBLANK('Geotech Log'!I356),"",'Geotech Log'!I356)</f>
        <v/>
      </c>
      <c r="H349" s="263">
        <f>IF(ISBLANK('Geotech Log'!J356),"",'Geotech Log'!J356)</f>
        <v>349</v>
      </c>
      <c r="I349" s="264">
        <f>IF(ISBLANK('Geotech Log'!K356),"",'Geotech Log'!K356)</f>
        <v>746.07</v>
      </c>
      <c r="J349" s="264">
        <f>IF(ISBLANK('Geotech Log'!L356),"",'Geotech Log'!L356)</f>
        <v>747</v>
      </c>
      <c r="K349" s="264">
        <f>IF(ISBLANK('Geotech Log'!N356),"",'Geotech Log'!N356)</f>
        <v>0.92999999999994998</v>
      </c>
      <c r="L349" s="264">
        <f>IF(ISBLANK('Geotech Log'!O356),"",'Geotech Log'!O356)</f>
        <v>100</v>
      </c>
      <c r="M349" s="264">
        <f>IF(ISBLANK('Geotech Log'!P356),"",'Geotech Log'!P356)</f>
        <v>0</v>
      </c>
      <c r="N349" s="264">
        <f>IF(ISBLANK('Geotech Log'!Q356),"",'Geotech Log'!Q356)</f>
        <v>0</v>
      </c>
      <c r="O349" s="263">
        <f>IF(ISBLANK('Geotech Log'!R356),"",'Geotech Log'!R356)</f>
        <v>3</v>
      </c>
      <c r="P349" s="263">
        <f>IF(ISBLANK('Geotech Log'!T356),"",'Geotech Log'!T356)</f>
        <v>93</v>
      </c>
      <c r="Q349" s="261" t="str">
        <f>IF(ISBLANK('Geotech Log'!W356),"",'Geotech Log'!W356)</f>
        <v>COAL</v>
      </c>
      <c r="R349" s="261">
        <f>IF(ISBLANK('Geotech Log'!X356),"",'Geotech Log'!X356)</f>
        <v>1</v>
      </c>
      <c r="S349" s="261" t="str">
        <f>IF(ISBLANK('Geotech Log'!Y356),"",'Geotech Log'!Y356)</f>
        <v/>
      </c>
      <c r="T349" s="261" t="str">
        <f>IF(ISBLANK('Geotech Log'!Z356),"",'Geotech Log'!Z356)</f>
        <v/>
      </c>
      <c r="U349" s="261" t="str">
        <f>IF(ISBLANK('Geotech Log'!AA356),"",'Geotech Log'!AA356)</f>
        <v/>
      </c>
      <c r="V349" s="261" t="str">
        <f>IF(ISBLANK('Geotech Log'!AB356),"",'Geotech Log'!AB356)</f>
        <v/>
      </c>
      <c r="W349" s="261" t="str">
        <f>IF(ISBLANK('Geotech Log'!AC356),"",'Geotech Log'!AC356)</f>
        <v>BK</v>
      </c>
      <c r="X349" s="261" t="str">
        <f>IF(ISBLANK('Geotech Log'!AD356),"",'Geotech Log'!AD356)</f>
        <v>VF</v>
      </c>
      <c r="Y349" s="261" t="str">
        <f>IF(ISBLANK('Geotech Log'!AE356),"",'Geotech Log'!AE356)</f>
        <v>MAS</v>
      </c>
      <c r="Z349" s="261" t="str">
        <f>IF(ISBLANK('Geotech Log'!AF356),"",'Geotech Log'!AF356)</f>
        <v>MAS</v>
      </c>
      <c r="AA349" s="261" t="str">
        <f>IF(ISBLANK('Geotech Log'!AG356),"",'Geotech Log'!AG356)</f>
        <v>W1</v>
      </c>
      <c r="AB349" s="261" t="str">
        <f>IF(ISBLANK('Geotech Log'!AH356),"",'Geotech Log'!AH356)</f>
        <v>R1</v>
      </c>
      <c r="AC349" s="263">
        <f>IF(ISBLANK('Geotech Log'!AI356),"",'Geotech Log'!AI356)</f>
        <v>1</v>
      </c>
      <c r="AD349" s="263">
        <f ca="1">IF(ISBLANK('Geotech Log'!AJ356),"",'Geotech Log'!AJ356)</f>
        <v>0</v>
      </c>
      <c r="AE349" s="263">
        <f ca="1">IF(ISBLANK('Geotech Log'!AK356),"",'Geotech Log'!AK356)</f>
        <v>19</v>
      </c>
      <c r="AF349" s="467" t="str">
        <f>IF(ISBLANK('Geotech Log'!AL356),"",'Geotech Log'!AL356)</f>
        <v/>
      </c>
    </row>
    <row r="350" spans="1:32" x14ac:dyDescent="0.3">
      <c r="A350" s="261" t="str">
        <f>IF(ISBLANK('Geotech Log'!$C$2),"",IF('Geotech Log'!J357&lt;&gt;"",'Geotech Log'!$C$2,""))</f>
        <v>DDH 3476</v>
      </c>
      <c r="B350" s="261" t="str">
        <f>IF(ISBLANK('Geotech Log'!$R$4),"",IF('Geotech Log'!J357&lt;&gt;"",'Geotech Log'!$R$4,""))</f>
        <v>FRO</v>
      </c>
      <c r="C350" s="262">
        <f>IF(ISBLANK('Geotech Log'!A357),IF(ISBLANK('Geotech Log'!J357),"",C349),'Geotech Log'!A357)</f>
        <v>44075</v>
      </c>
      <c r="D350" s="262" t="str">
        <f>IF(ISBLANK('Geotech Log'!C357),"",'Geotech Log'!C357)</f>
        <v>KK/SF</v>
      </c>
      <c r="E350" s="263" t="str">
        <f>IF(ISBLANK('Geotech Log'!D357),"",'Geotech Log'!D357)</f>
        <v/>
      </c>
      <c r="F350" s="263" t="str">
        <f>IF(ISBLANK('Geotech Log'!H357),"",'Geotech Log'!H357)</f>
        <v/>
      </c>
      <c r="G350" s="263" t="str">
        <f>IF(ISBLANK('Geotech Log'!I357),"",'Geotech Log'!I357)</f>
        <v/>
      </c>
      <c r="H350" s="263">
        <f>IF(ISBLANK('Geotech Log'!J357),"",'Geotech Log'!J357)</f>
        <v>350</v>
      </c>
      <c r="I350" s="264">
        <f>IF(ISBLANK('Geotech Log'!K357),"",'Geotech Log'!K357)</f>
        <v>747</v>
      </c>
      <c r="J350" s="264">
        <f>IF(ISBLANK('Geotech Log'!L357),"",'Geotech Log'!L357)</f>
        <v>748</v>
      </c>
      <c r="K350" s="264">
        <f>IF(ISBLANK('Geotech Log'!N357),"",'Geotech Log'!N357)</f>
        <v>1</v>
      </c>
      <c r="L350" s="264">
        <f>IF(ISBLANK('Geotech Log'!O357),"",'Geotech Log'!O357)</f>
        <v>100</v>
      </c>
      <c r="M350" s="264">
        <f>IF(ISBLANK('Geotech Log'!P357),"",'Geotech Log'!P357)</f>
        <v>0.67</v>
      </c>
      <c r="N350" s="264">
        <f>IF(ISBLANK('Geotech Log'!Q357),"",'Geotech Log'!Q357)</f>
        <v>67</v>
      </c>
      <c r="O350" s="263">
        <f>IF(ISBLANK('Geotech Log'!R357),"",'Geotech Log'!R357)</f>
        <v>13</v>
      </c>
      <c r="P350" s="263">
        <f>IF(ISBLANK('Geotech Log'!T357),"",'Geotech Log'!T357)</f>
        <v>4</v>
      </c>
      <c r="Q350" s="261" t="str">
        <f>IF(ISBLANK('Geotech Log'!W357),"",'Geotech Log'!W357)</f>
        <v>SLST</v>
      </c>
      <c r="R350" s="261">
        <f>IF(ISBLANK('Geotech Log'!X357),"",'Geotech Log'!X357)</f>
        <v>0.5</v>
      </c>
      <c r="S350" s="261" t="str">
        <f>IF(ISBLANK('Geotech Log'!Y357),"",'Geotech Log'!Y357)</f>
        <v>SST</v>
      </c>
      <c r="T350" s="261">
        <f>IF(ISBLANK('Geotech Log'!Z357),"",'Geotech Log'!Z357)</f>
        <v>0.4</v>
      </c>
      <c r="U350" s="261" t="str">
        <f>IF(ISBLANK('Geotech Log'!AA357),"",'Geotech Log'!AA357)</f>
        <v>MST</v>
      </c>
      <c r="V350" s="261">
        <f>IF(ISBLANK('Geotech Log'!AB357),"",'Geotech Log'!AB357)</f>
        <v>0.1</v>
      </c>
      <c r="W350" s="261" t="str">
        <f>IF(ISBLANK('Geotech Log'!AC357),"",'Geotech Log'!AC357)</f>
        <v>GY</v>
      </c>
      <c r="X350" s="261" t="str">
        <f>IF(ISBLANK('Geotech Log'!AD357),"",'Geotech Log'!AD357)</f>
        <v>F</v>
      </c>
      <c r="Y350" s="261" t="str">
        <f>IF(ISBLANK('Geotech Log'!AE357),"",'Geotech Log'!AE357)</f>
        <v>BD</v>
      </c>
      <c r="Z350" s="261" t="str">
        <f>IF(ISBLANK('Geotech Log'!AF357),"",'Geotech Log'!AF357)</f>
        <v>TLAM</v>
      </c>
      <c r="AA350" s="261" t="str">
        <f>IF(ISBLANK('Geotech Log'!AG357),"",'Geotech Log'!AG357)</f>
        <v>W1</v>
      </c>
      <c r="AB350" s="261" t="str">
        <f>IF(ISBLANK('Geotech Log'!AH357),"",'Geotech Log'!AH357)</f>
        <v>R3</v>
      </c>
      <c r="AC350" s="263">
        <f>IF(ISBLANK('Geotech Log'!AI357),"",'Geotech Log'!AI357)</f>
        <v>4</v>
      </c>
      <c r="AD350" s="263">
        <f ca="1">IF(ISBLANK('Geotech Log'!AJ357),"",'Geotech Log'!AJ357)</f>
        <v>7.2</v>
      </c>
      <c r="AE350" s="263">
        <f ca="1">IF(ISBLANK('Geotech Log'!AK357),"",'Geotech Log'!AK357)</f>
        <v>44.2</v>
      </c>
      <c r="AF350" s="467" t="str">
        <f>IF(ISBLANK('Geotech Log'!AL357),"",'Geotech Log'!AL357)</f>
        <v>END OF HOLE.</v>
      </c>
    </row>
    <row r="351" spans="1:32" x14ac:dyDescent="0.3">
      <c r="A351" s="261"/>
      <c r="B351" s="261"/>
      <c r="C351" s="262"/>
      <c r="D351" s="262" t="str">
        <f>IF(ISBLANK('Geotech Log'!C358),"",'Geotech Log'!C358)</f>
        <v/>
      </c>
      <c r="E351" s="263" t="str">
        <f>IF(ISBLANK('Geotech Log'!D358),"",'Geotech Log'!D358)</f>
        <v/>
      </c>
      <c r="F351" s="263" t="str">
        <f>IF(ISBLANK('Geotech Log'!H358),"",'Geotech Log'!H358)</f>
        <v/>
      </c>
      <c r="G351" s="263" t="str">
        <f>IF(ISBLANK('Geotech Log'!I358),"",'Geotech Log'!I358)</f>
        <v/>
      </c>
      <c r="H351" s="263" t="str">
        <f>IF(ISBLANK('Geotech Log'!J358),"",'Geotech Log'!J358)</f>
        <v/>
      </c>
      <c r="I351" s="264" t="str">
        <f>IF(ISBLANK('Geotech Log'!K358),"",'Geotech Log'!K358)</f>
        <v/>
      </c>
      <c r="J351" s="264" t="str">
        <f>IF(ISBLANK('Geotech Log'!L358),"",'Geotech Log'!L358)</f>
        <v/>
      </c>
      <c r="K351" s="264" t="str">
        <f>IF(ISBLANK('Geotech Log'!N358),"",'Geotech Log'!N358)</f>
        <v/>
      </c>
      <c r="L351" s="264" t="str">
        <f>IF(ISBLANK('Geotech Log'!O358),"",'Geotech Log'!O358)</f>
        <v/>
      </c>
      <c r="M351" s="264" t="str">
        <f>IF(ISBLANK('Geotech Log'!P358),"",'Geotech Log'!P358)</f>
        <v/>
      </c>
      <c r="N351" s="264" t="str">
        <f>IF(ISBLANK('Geotech Log'!Q358),"",'Geotech Log'!Q358)</f>
        <v/>
      </c>
      <c r="O351" s="263" t="str">
        <f>IF(ISBLANK('Geotech Log'!R358),"",'Geotech Log'!R358)</f>
        <v/>
      </c>
      <c r="P351" s="263" t="str">
        <f>IF(ISBLANK('Geotech Log'!T358),"",'Geotech Log'!T358)</f>
        <v/>
      </c>
      <c r="Q351" s="261" t="str">
        <f>IF(ISBLANK('Geotech Log'!W358),"",'Geotech Log'!W358)</f>
        <v/>
      </c>
      <c r="R351" s="261" t="str">
        <f>IF(ISBLANK('Geotech Log'!X358),"",'Geotech Log'!X358)</f>
        <v/>
      </c>
      <c r="S351" s="261" t="str">
        <f>IF(ISBLANK('Geotech Log'!Y358),"",'Geotech Log'!Y358)</f>
        <v/>
      </c>
      <c r="T351" s="261" t="str">
        <f>IF(ISBLANK('Geotech Log'!Z358),"",'Geotech Log'!Z358)</f>
        <v/>
      </c>
      <c r="U351" s="261" t="str">
        <f>IF(ISBLANK('Geotech Log'!AA358),"",'Geotech Log'!AA358)</f>
        <v/>
      </c>
      <c r="V351" s="261" t="str">
        <f>IF(ISBLANK('Geotech Log'!AB358),"",'Geotech Log'!AB358)</f>
        <v/>
      </c>
      <c r="W351" s="261" t="str">
        <f>IF(ISBLANK('Geotech Log'!AC358),"",'Geotech Log'!AC358)</f>
        <v/>
      </c>
      <c r="X351" s="261" t="str">
        <f>IF(ISBLANK('Geotech Log'!AD358),"",'Geotech Log'!AD358)</f>
        <v/>
      </c>
      <c r="Y351" s="261" t="str">
        <f>IF(ISBLANK('Geotech Log'!AE358),"",'Geotech Log'!AE358)</f>
        <v/>
      </c>
      <c r="Z351" s="261" t="str">
        <f>IF(ISBLANK('Geotech Log'!AF358),"",'Geotech Log'!AF358)</f>
        <v/>
      </c>
      <c r="AA351" s="261" t="str">
        <f>IF(ISBLANK('Geotech Log'!AG358),"",'Geotech Log'!AG358)</f>
        <v/>
      </c>
      <c r="AB351" s="261" t="str">
        <f>IF(ISBLANK('Geotech Log'!AH358),"",'Geotech Log'!AH358)</f>
        <v>EOH</v>
      </c>
      <c r="AC351" s="263" t="str">
        <f>IF(ISBLANK('Geotech Log'!AI358),"",'Geotech Log'!AI358)</f>
        <v/>
      </c>
      <c r="AD351" s="263" t="str">
        <f>IF(ISBLANK('Geotech Log'!AJ358),"",'Geotech Log'!AJ358)</f>
        <v/>
      </c>
      <c r="AE351" s="263" t="str">
        <f>IF(ISBLANK('Geotech Log'!AK358),"",'Geotech Log'!AK358)</f>
        <v/>
      </c>
      <c r="AF351" s="467" t="str">
        <f>IF(ISBLANK('Geotech Log'!AL358),"",'Geotech Log'!AL358)</f>
        <v/>
      </c>
    </row>
    <row r="352" spans="1:32" x14ac:dyDescent="0.3">
      <c r="A352" s="261"/>
      <c r="B352" s="261"/>
      <c r="C352" s="262"/>
      <c r="D352" s="262"/>
      <c r="E352" s="263"/>
      <c r="F352" s="263"/>
      <c r="G352" s="263"/>
      <c r="H352" s="263"/>
      <c r="I352" s="264"/>
      <c r="J352" s="264"/>
      <c r="K352" s="264"/>
      <c r="L352" s="264"/>
      <c r="M352" s="264"/>
      <c r="N352" s="264"/>
      <c r="O352" s="263"/>
      <c r="P352" s="263"/>
      <c r="Q352" s="261"/>
      <c r="R352" s="261"/>
      <c r="S352" s="261"/>
      <c r="T352" s="261"/>
      <c r="U352" s="261"/>
      <c r="V352" s="261"/>
      <c r="W352" s="261"/>
      <c r="X352" s="261"/>
      <c r="Y352" s="261"/>
      <c r="Z352" s="261"/>
      <c r="AA352" s="261"/>
      <c r="AB352" s="261"/>
      <c r="AC352" s="263"/>
      <c r="AD352" s="263"/>
      <c r="AE352" s="263"/>
      <c r="AF352" s="467"/>
    </row>
    <row r="353" spans="1:32" x14ac:dyDescent="0.3">
      <c r="A353" s="261"/>
      <c r="B353" s="261"/>
      <c r="C353" s="262"/>
      <c r="D353" s="262"/>
      <c r="E353" s="263"/>
      <c r="F353" s="263"/>
      <c r="G353" s="263"/>
      <c r="H353" s="263"/>
      <c r="I353" s="264"/>
      <c r="J353" s="264"/>
      <c r="K353" s="264"/>
      <c r="L353" s="264"/>
      <c r="M353" s="264"/>
      <c r="N353" s="264"/>
      <c r="O353" s="263"/>
      <c r="P353" s="263"/>
      <c r="Q353" s="261"/>
      <c r="R353" s="261"/>
      <c r="S353" s="261"/>
      <c r="T353" s="261"/>
      <c r="U353" s="261"/>
      <c r="V353" s="261"/>
      <c r="W353" s="261"/>
      <c r="X353" s="261"/>
      <c r="Y353" s="261"/>
      <c r="Z353" s="261"/>
      <c r="AA353" s="261"/>
      <c r="AB353" s="261"/>
      <c r="AC353" s="263"/>
      <c r="AD353" s="263"/>
      <c r="AE353" s="263"/>
      <c r="AF353" s="467"/>
    </row>
    <row r="354" spans="1:32" x14ac:dyDescent="0.3">
      <c r="A354" s="261"/>
      <c r="B354" s="261"/>
      <c r="C354" s="262"/>
      <c r="D354" s="262"/>
      <c r="E354" s="263"/>
      <c r="F354" s="263"/>
      <c r="G354" s="263"/>
      <c r="H354" s="263"/>
      <c r="I354" s="264"/>
      <c r="J354" s="264"/>
      <c r="K354" s="264"/>
      <c r="L354" s="264"/>
      <c r="M354" s="264"/>
      <c r="N354" s="264"/>
      <c r="O354" s="263"/>
      <c r="P354" s="263"/>
      <c r="Q354" s="261"/>
      <c r="R354" s="261"/>
      <c r="S354" s="261"/>
      <c r="T354" s="261"/>
      <c r="U354" s="261"/>
      <c r="V354" s="261"/>
      <c r="W354" s="261"/>
      <c r="X354" s="261"/>
      <c r="Y354" s="261"/>
      <c r="Z354" s="261"/>
      <c r="AA354" s="261"/>
      <c r="AB354" s="261"/>
      <c r="AC354" s="263"/>
      <c r="AD354" s="263"/>
      <c r="AE354" s="263"/>
      <c r="AF354" s="467"/>
    </row>
    <row r="355" spans="1:32" x14ac:dyDescent="0.3">
      <c r="A355" s="261"/>
      <c r="B355" s="261"/>
      <c r="C355" s="262"/>
      <c r="D355" s="262"/>
      <c r="E355" s="263"/>
      <c r="F355" s="263"/>
      <c r="G355" s="263"/>
      <c r="H355" s="263"/>
      <c r="I355" s="264"/>
      <c r="J355" s="264"/>
      <c r="K355" s="264"/>
      <c r="L355" s="264"/>
      <c r="M355" s="264"/>
      <c r="N355" s="264"/>
      <c r="O355" s="263"/>
      <c r="P355" s="263"/>
      <c r="Q355" s="261"/>
      <c r="R355" s="261"/>
      <c r="S355" s="261"/>
      <c r="T355" s="261"/>
      <c r="U355" s="261"/>
      <c r="V355" s="261"/>
      <c r="W355" s="261"/>
      <c r="X355" s="261"/>
      <c r="Y355" s="261"/>
      <c r="Z355" s="261"/>
      <c r="AA355" s="261"/>
      <c r="AB355" s="261"/>
      <c r="AC355" s="263"/>
      <c r="AD355" s="263"/>
      <c r="AE355" s="263"/>
      <c r="AF355" s="467"/>
    </row>
    <row r="356" spans="1:32" x14ac:dyDescent="0.3">
      <c r="A356" s="261"/>
      <c r="B356" s="261"/>
      <c r="C356" s="262"/>
      <c r="D356" s="262"/>
      <c r="E356" s="263"/>
      <c r="F356" s="263"/>
      <c r="G356" s="263"/>
      <c r="H356" s="263"/>
      <c r="I356" s="264"/>
      <c r="J356" s="264"/>
      <c r="K356" s="264"/>
      <c r="L356" s="264"/>
      <c r="M356" s="264"/>
      <c r="N356" s="264"/>
      <c r="O356" s="263"/>
      <c r="P356" s="263"/>
      <c r="Q356" s="261"/>
      <c r="R356" s="261"/>
      <c r="S356" s="261"/>
      <c r="T356" s="261"/>
      <c r="U356" s="261"/>
      <c r="V356" s="261"/>
      <c r="W356" s="261"/>
      <c r="X356" s="261"/>
      <c r="Y356" s="261"/>
      <c r="Z356" s="261"/>
      <c r="AA356" s="261"/>
      <c r="AB356" s="261"/>
      <c r="AC356" s="263"/>
      <c r="AD356" s="263"/>
      <c r="AE356" s="263"/>
      <c r="AF356" s="467"/>
    </row>
    <row r="357" spans="1:32" x14ac:dyDescent="0.3">
      <c r="A357" s="261"/>
      <c r="B357" s="261"/>
      <c r="C357" s="262"/>
      <c r="D357" s="262"/>
      <c r="E357" s="263"/>
      <c r="F357" s="263"/>
      <c r="G357" s="263"/>
      <c r="H357" s="263"/>
      <c r="I357" s="264"/>
      <c r="J357" s="264"/>
      <c r="K357" s="264"/>
      <c r="L357" s="264"/>
      <c r="M357" s="264"/>
      <c r="N357" s="264"/>
      <c r="O357" s="263"/>
      <c r="P357" s="263"/>
      <c r="Q357" s="261"/>
      <c r="R357" s="261"/>
      <c r="S357" s="261"/>
      <c r="T357" s="261"/>
      <c r="U357" s="261"/>
      <c r="V357" s="261"/>
      <c r="W357" s="261"/>
      <c r="X357" s="261"/>
      <c r="Y357" s="261"/>
      <c r="Z357" s="261"/>
      <c r="AA357" s="261"/>
      <c r="AB357" s="261"/>
      <c r="AC357" s="263"/>
      <c r="AD357" s="263"/>
      <c r="AE357" s="263"/>
      <c r="AF357" s="467"/>
    </row>
    <row r="358" spans="1:32" x14ac:dyDescent="0.3">
      <c r="A358" s="261"/>
      <c r="B358" s="261"/>
      <c r="C358" s="262"/>
      <c r="D358" s="262"/>
      <c r="E358" s="263"/>
      <c r="F358" s="263"/>
      <c r="G358" s="263"/>
      <c r="H358" s="263"/>
      <c r="I358" s="264"/>
      <c r="J358" s="264"/>
      <c r="K358" s="264"/>
      <c r="L358" s="264"/>
      <c r="M358" s="264"/>
      <c r="N358" s="264"/>
      <c r="O358" s="263"/>
      <c r="P358" s="263"/>
      <c r="Q358" s="261"/>
      <c r="R358" s="261"/>
      <c r="S358" s="261"/>
      <c r="T358" s="261"/>
      <c r="U358" s="261"/>
      <c r="V358" s="261"/>
      <c r="W358" s="261"/>
      <c r="X358" s="261"/>
      <c r="Y358" s="261"/>
      <c r="Z358" s="261"/>
      <c r="AA358" s="261"/>
      <c r="AB358" s="261"/>
      <c r="AC358" s="263"/>
      <c r="AD358" s="263"/>
      <c r="AE358" s="263"/>
      <c r="AF358" s="467"/>
    </row>
    <row r="359" spans="1:32" x14ac:dyDescent="0.3">
      <c r="A359" s="261"/>
      <c r="B359" s="261"/>
      <c r="C359" s="262"/>
      <c r="D359" s="262"/>
      <c r="E359" s="263"/>
      <c r="F359" s="263"/>
      <c r="G359" s="263"/>
      <c r="H359" s="263"/>
      <c r="I359" s="264"/>
      <c r="J359" s="264"/>
      <c r="K359" s="264"/>
      <c r="L359" s="264"/>
      <c r="M359" s="264"/>
      <c r="N359" s="264"/>
      <c r="O359" s="263"/>
      <c r="P359" s="263"/>
      <c r="Q359" s="261"/>
      <c r="R359" s="261"/>
      <c r="S359" s="261"/>
      <c r="T359" s="261"/>
      <c r="U359" s="261"/>
      <c r="V359" s="261"/>
      <c r="W359" s="261"/>
      <c r="X359" s="261"/>
      <c r="Y359" s="261"/>
      <c r="Z359" s="261"/>
      <c r="AA359" s="261"/>
      <c r="AB359" s="261"/>
      <c r="AC359" s="263"/>
      <c r="AD359" s="263"/>
      <c r="AE359" s="263"/>
      <c r="AF359" s="467"/>
    </row>
    <row r="360" spans="1:32" x14ac:dyDescent="0.3">
      <c r="A360" s="261"/>
      <c r="B360" s="261"/>
      <c r="C360" s="262"/>
      <c r="D360" s="262"/>
      <c r="E360" s="263"/>
      <c r="F360" s="263"/>
      <c r="G360" s="263"/>
      <c r="H360" s="263"/>
      <c r="I360" s="264"/>
      <c r="J360" s="264"/>
      <c r="K360" s="264"/>
      <c r="L360" s="264"/>
      <c r="M360" s="264"/>
      <c r="N360" s="264"/>
      <c r="O360" s="263"/>
      <c r="P360" s="263"/>
      <c r="Q360" s="261"/>
      <c r="R360" s="261"/>
      <c r="S360" s="261"/>
      <c r="T360" s="261"/>
      <c r="U360" s="261"/>
      <c r="V360" s="261"/>
      <c r="W360" s="261"/>
      <c r="X360" s="261"/>
      <c r="Y360" s="261"/>
      <c r="Z360" s="261"/>
      <c r="AA360" s="261"/>
      <c r="AB360" s="261"/>
      <c r="AC360" s="263"/>
      <c r="AD360" s="263"/>
      <c r="AE360" s="263"/>
      <c r="AF360" s="467"/>
    </row>
    <row r="361" spans="1:32" x14ac:dyDescent="0.3">
      <c r="A361" s="261"/>
      <c r="B361" s="261"/>
      <c r="C361" s="262"/>
      <c r="D361" s="262"/>
      <c r="E361" s="263"/>
      <c r="F361" s="263"/>
      <c r="G361" s="263"/>
      <c r="H361" s="263"/>
      <c r="I361" s="264"/>
      <c r="J361" s="264"/>
      <c r="K361" s="264"/>
      <c r="L361" s="264"/>
      <c r="M361" s="264"/>
      <c r="N361" s="264"/>
      <c r="O361" s="263"/>
      <c r="P361" s="263"/>
      <c r="Q361" s="261"/>
      <c r="R361" s="261"/>
      <c r="S361" s="261"/>
      <c r="T361" s="261"/>
      <c r="U361" s="261"/>
      <c r="V361" s="261"/>
      <c r="W361" s="261"/>
      <c r="X361" s="261"/>
      <c r="Y361" s="261"/>
      <c r="Z361" s="261"/>
      <c r="AA361" s="261"/>
      <c r="AB361" s="261"/>
      <c r="AC361" s="263"/>
      <c r="AD361" s="263"/>
      <c r="AE361" s="263"/>
      <c r="AF361" s="467"/>
    </row>
    <row r="362" spans="1:32" x14ac:dyDescent="0.3">
      <c r="A362" s="261"/>
      <c r="B362" s="261"/>
      <c r="C362" s="262"/>
      <c r="D362" s="262"/>
      <c r="E362" s="263"/>
      <c r="F362" s="263"/>
      <c r="G362" s="263"/>
      <c r="H362" s="263"/>
      <c r="I362" s="264"/>
      <c r="J362" s="264"/>
      <c r="K362" s="264"/>
      <c r="L362" s="264"/>
      <c r="M362" s="264"/>
      <c r="N362" s="264"/>
      <c r="O362" s="263"/>
      <c r="P362" s="263"/>
      <c r="Q362" s="261"/>
      <c r="R362" s="261"/>
      <c r="S362" s="261"/>
      <c r="T362" s="261"/>
      <c r="U362" s="261"/>
      <c r="V362" s="261"/>
      <c r="W362" s="261"/>
      <c r="X362" s="261"/>
      <c r="Y362" s="261"/>
      <c r="Z362" s="261"/>
      <c r="AA362" s="261"/>
      <c r="AB362" s="261"/>
      <c r="AC362" s="263"/>
      <c r="AD362" s="263"/>
      <c r="AE362" s="263"/>
      <c r="AF362" s="467"/>
    </row>
    <row r="363" spans="1:32" x14ac:dyDescent="0.3">
      <c r="A363" s="261"/>
      <c r="B363" s="261"/>
      <c r="C363" s="262"/>
      <c r="D363" s="262"/>
      <c r="E363" s="263"/>
      <c r="F363" s="263"/>
      <c r="G363" s="263"/>
      <c r="H363" s="263"/>
      <c r="I363" s="264"/>
      <c r="J363" s="264"/>
      <c r="K363" s="264"/>
      <c r="L363" s="264"/>
      <c r="M363" s="264"/>
      <c r="N363" s="264"/>
      <c r="O363" s="263"/>
      <c r="P363" s="263"/>
      <c r="Q363" s="261"/>
      <c r="R363" s="261"/>
      <c r="S363" s="261"/>
      <c r="T363" s="261"/>
      <c r="U363" s="261"/>
      <c r="V363" s="261"/>
      <c r="W363" s="261"/>
      <c r="X363" s="261"/>
      <c r="Y363" s="261"/>
      <c r="Z363" s="261"/>
      <c r="AA363" s="261"/>
      <c r="AB363" s="261"/>
      <c r="AC363" s="263"/>
      <c r="AD363" s="263"/>
      <c r="AE363" s="263"/>
      <c r="AF363" s="467"/>
    </row>
    <row r="364" spans="1:32" x14ac:dyDescent="0.3">
      <c r="A364" s="261"/>
      <c r="B364" s="261"/>
      <c r="C364" s="262"/>
      <c r="D364" s="262"/>
      <c r="E364" s="263"/>
      <c r="F364" s="263"/>
      <c r="G364" s="263"/>
      <c r="H364" s="263"/>
      <c r="I364" s="264"/>
      <c r="J364" s="264"/>
      <c r="K364" s="264"/>
      <c r="L364" s="264"/>
      <c r="M364" s="264"/>
      <c r="N364" s="264"/>
      <c r="O364" s="263"/>
      <c r="P364" s="263"/>
      <c r="Q364" s="261"/>
      <c r="R364" s="261"/>
      <c r="S364" s="261"/>
      <c r="T364" s="261"/>
      <c r="U364" s="261"/>
      <c r="V364" s="261"/>
      <c r="W364" s="261"/>
      <c r="X364" s="261"/>
      <c r="Y364" s="261"/>
      <c r="Z364" s="261"/>
      <c r="AA364" s="261"/>
      <c r="AB364" s="261"/>
      <c r="AC364" s="263"/>
      <c r="AD364" s="263"/>
      <c r="AE364" s="263"/>
      <c r="AF364" s="467"/>
    </row>
    <row r="365" spans="1:32" x14ac:dyDescent="0.3">
      <c r="A365" s="261"/>
      <c r="B365" s="261"/>
      <c r="C365" s="262"/>
      <c r="D365" s="262"/>
      <c r="E365" s="263"/>
      <c r="F365" s="263"/>
      <c r="G365" s="263"/>
      <c r="H365" s="263"/>
      <c r="I365" s="264"/>
      <c r="J365" s="264"/>
      <c r="K365" s="264"/>
      <c r="L365" s="264"/>
      <c r="M365" s="264"/>
      <c r="N365" s="264"/>
      <c r="O365" s="263"/>
      <c r="P365" s="263"/>
      <c r="Q365" s="261"/>
      <c r="R365" s="261"/>
      <c r="S365" s="261"/>
      <c r="T365" s="261"/>
      <c r="U365" s="261"/>
      <c r="V365" s="261"/>
      <c r="W365" s="261"/>
      <c r="X365" s="261"/>
      <c r="Y365" s="261"/>
      <c r="Z365" s="261"/>
      <c r="AA365" s="261"/>
      <c r="AB365" s="261"/>
      <c r="AC365" s="263"/>
      <c r="AD365" s="263"/>
      <c r="AE365" s="263"/>
      <c r="AF365" s="467"/>
    </row>
    <row r="366" spans="1:32" x14ac:dyDescent="0.3">
      <c r="A366" s="261"/>
      <c r="B366" s="261"/>
      <c r="C366" s="262"/>
      <c r="D366" s="262"/>
      <c r="E366" s="263"/>
      <c r="F366" s="263"/>
      <c r="G366" s="263"/>
      <c r="H366" s="263"/>
      <c r="I366" s="264"/>
      <c r="J366" s="264"/>
      <c r="K366" s="264"/>
      <c r="L366" s="264"/>
      <c r="M366" s="264"/>
      <c r="N366" s="264"/>
      <c r="O366" s="263"/>
      <c r="P366" s="263"/>
      <c r="Q366" s="261"/>
      <c r="R366" s="261"/>
      <c r="S366" s="261"/>
      <c r="T366" s="261"/>
      <c r="U366" s="261"/>
      <c r="V366" s="261"/>
      <c r="W366" s="261"/>
      <c r="X366" s="261"/>
      <c r="Y366" s="261"/>
      <c r="Z366" s="261"/>
      <c r="AA366" s="261"/>
      <c r="AB366" s="261"/>
      <c r="AC366" s="263"/>
      <c r="AD366" s="263"/>
      <c r="AE366" s="263"/>
      <c r="AF366" s="467"/>
    </row>
    <row r="367" spans="1:32" x14ac:dyDescent="0.3">
      <c r="A367" s="261"/>
      <c r="B367" s="261"/>
      <c r="C367" s="262"/>
      <c r="D367" s="262"/>
      <c r="E367" s="263"/>
      <c r="F367" s="263"/>
      <c r="G367" s="263"/>
      <c r="H367" s="263"/>
      <c r="I367" s="264"/>
      <c r="J367" s="264"/>
      <c r="K367" s="264"/>
      <c r="L367" s="264"/>
      <c r="M367" s="264"/>
      <c r="N367" s="264"/>
      <c r="O367" s="263"/>
      <c r="P367" s="263"/>
      <c r="Q367" s="261"/>
      <c r="R367" s="261"/>
      <c r="S367" s="261"/>
      <c r="T367" s="261"/>
      <c r="U367" s="261"/>
      <c r="V367" s="261"/>
      <c r="W367" s="261"/>
      <c r="X367" s="261"/>
      <c r="Y367" s="261"/>
      <c r="Z367" s="261"/>
      <c r="AA367" s="261"/>
      <c r="AB367" s="261"/>
      <c r="AC367" s="263"/>
      <c r="AD367" s="263"/>
      <c r="AE367" s="263"/>
      <c r="AF367" s="467"/>
    </row>
    <row r="368" spans="1:32" x14ac:dyDescent="0.3">
      <c r="A368" s="261"/>
      <c r="B368" s="261"/>
      <c r="C368" s="262"/>
      <c r="D368" s="262"/>
      <c r="E368" s="263"/>
      <c r="F368" s="263"/>
      <c r="G368" s="263"/>
      <c r="H368" s="263"/>
      <c r="I368" s="264"/>
      <c r="J368" s="264"/>
      <c r="K368" s="264"/>
      <c r="L368" s="264"/>
      <c r="M368" s="264"/>
      <c r="N368" s="264"/>
      <c r="O368" s="263"/>
      <c r="P368" s="263"/>
      <c r="Q368" s="261"/>
      <c r="R368" s="261"/>
      <c r="S368" s="261"/>
      <c r="T368" s="261"/>
      <c r="U368" s="261"/>
      <c r="V368" s="261"/>
      <c r="W368" s="261"/>
      <c r="X368" s="261"/>
      <c r="Y368" s="261"/>
      <c r="Z368" s="261"/>
      <c r="AA368" s="261"/>
      <c r="AB368" s="261"/>
      <c r="AC368" s="263"/>
      <c r="AD368" s="263"/>
      <c r="AE368" s="263"/>
      <c r="AF368" s="467"/>
    </row>
    <row r="369" spans="1:32" x14ac:dyDescent="0.3">
      <c r="A369" s="261"/>
      <c r="B369" s="261"/>
      <c r="C369" s="262"/>
      <c r="D369" s="262"/>
      <c r="E369" s="263"/>
      <c r="F369" s="263"/>
      <c r="G369" s="263"/>
      <c r="H369" s="263"/>
      <c r="I369" s="264"/>
      <c r="J369" s="264"/>
      <c r="K369" s="264"/>
      <c r="L369" s="264"/>
      <c r="M369" s="264"/>
      <c r="N369" s="264"/>
      <c r="O369" s="263"/>
      <c r="P369" s="263"/>
      <c r="Q369" s="261"/>
      <c r="R369" s="261"/>
      <c r="S369" s="261"/>
      <c r="T369" s="261"/>
      <c r="U369" s="261"/>
      <c r="V369" s="261"/>
      <c r="W369" s="261"/>
      <c r="X369" s="261"/>
      <c r="Y369" s="261"/>
      <c r="Z369" s="261"/>
      <c r="AA369" s="261"/>
      <c r="AB369" s="261"/>
      <c r="AC369" s="263"/>
      <c r="AD369" s="263"/>
      <c r="AE369" s="263"/>
      <c r="AF369" s="467"/>
    </row>
    <row r="370" spans="1:32" x14ac:dyDescent="0.3">
      <c r="A370" s="261"/>
      <c r="B370" s="261"/>
      <c r="C370" s="262"/>
      <c r="D370" s="262"/>
      <c r="E370" s="263"/>
      <c r="F370" s="263"/>
      <c r="G370" s="263"/>
      <c r="H370" s="263"/>
      <c r="I370" s="264"/>
      <c r="J370" s="264"/>
      <c r="K370" s="264"/>
      <c r="L370" s="264"/>
      <c r="M370" s="264"/>
      <c r="N370" s="264"/>
      <c r="O370" s="263"/>
      <c r="P370" s="263"/>
      <c r="Q370" s="261"/>
      <c r="R370" s="261"/>
      <c r="S370" s="261"/>
      <c r="T370" s="261"/>
      <c r="U370" s="261"/>
      <c r="V370" s="261"/>
      <c r="W370" s="261"/>
      <c r="X370" s="261"/>
      <c r="Y370" s="261"/>
      <c r="Z370" s="261"/>
      <c r="AA370" s="261"/>
      <c r="AB370" s="261"/>
      <c r="AC370" s="263"/>
      <c r="AD370" s="263"/>
      <c r="AE370" s="263"/>
      <c r="AF370" s="467"/>
    </row>
    <row r="371" spans="1:32" x14ac:dyDescent="0.3">
      <c r="A371" s="261"/>
      <c r="B371" s="261"/>
      <c r="C371" s="262"/>
      <c r="D371" s="262"/>
      <c r="E371" s="263"/>
      <c r="F371" s="263"/>
      <c r="G371" s="263"/>
      <c r="H371" s="263"/>
      <c r="I371" s="264"/>
      <c r="J371" s="264"/>
      <c r="K371" s="264"/>
      <c r="L371" s="264"/>
      <c r="M371" s="264"/>
      <c r="N371" s="264"/>
      <c r="O371" s="263"/>
      <c r="P371" s="263"/>
      <c r="Q371" s="261"/>
      <c r="R371" s="261"/>
      <c r="S371" s="261"/>
      <c r="T371" s="261"/>
      <c r="U371" s="261"/>
      <c r="V371" s="261"/>
      <c r="W371" s="261"/>
      <c r="X371" s="261"/>
      <c r="Y371" s="261"/>
      <c r="Z371" s="261"/>
      <c r="AA371" s="261"/>
      <c r="AB371" s="261"/>
      <c r="AC371" s="263"/>
      <c r="AD371" s="263"/>
      <c r="AE371" s="263"/>
      <c r="AF371" s="467"/>
    </row>
    <row r="372" spans="1:32" x14ac:dyDescent="0.3">
      <c r="A372" s="261"/>
      <c r="B372" s="261"/>
      <c r="C372" s="262"/>
      <c r="D372" s="262"/>
      <c r="E372" s="263"/>
      <c r="F372" s="263"/>
      <c r="G372" s="263"/>
      <c r="H372" s="263"/>
      <c r="I372" s="264"/>
      <c r="J372" s="264"/>
      <c r="K372" s="264"/>
      <c r="L372" s="264"/>
      <c r="M372" s="264"/>
      <c r="N372" s="264"/>
      <c r="O372" s="263"/>
      <c r="P372" s="263"/>
      <c r="Q372" s="261"/>
      <c r="R372" s="261"/>
      <c r="S372" s="261"/>
      <c r="T372" s="261"/>
      <c r="U372" s="261"/>
      <c r="V372" s="261"/>
      <c r="W372" s="261"/>
      <c r="X372" s="261"/>
      <c r="Y372" s="261"/>
      <c r="Z372" s="261"/>
      <c r="AA372" s="261"/>
      <c r="AB372" s="261"/>
      <c r="AC372" s="263"/>
      <c r="AD372" s="263"/>
      <c r="AE372" s="263"/>
      <c r="AF372" s="467"/>
    </row>
    <row r="373" spans="1:32" x14ac:dyDescent="0.3">
      <c r="A373" s="261"/>
      <c r="B373" s="261"/>
      <c r="C373" s="262"/>
      <c r="D373" s="262"/>
      <c r="E373" s="263"/>
      <c r="F373" s="263"/>
      <c r="G373" s="263"/>
      <c r="H373" s="263"/>
      <c r="I373" s="264"/>
      <c r="J373" s="264"/>
      <c r="K373" s="264"/>
      <c r="L373" s="264"/>
      <c r="M373" s="264"/>
      <c r="N373" s="264"/>
      <c r="O373" s="263"/>
      <c r="P373" s="263"/>
      <c r="Q373" s="261"/>
      <c r="R373" s="261"/>
      <c r="S373" s="261"/>
      <c r="T373" s="261"/>
      <c r="U373" s="261"/>
      <c r="V373" s="261"/>
      <c r="W373" s="261"/>
      <c r="X373" s="261"/>
      <c r="Y373" s="261"/>
      <c r="Z373" s="261"/>
      <c r="AA373" s="261"/>
      <c r="AB373" s="261"/>
      <c r="AC373" s="263"/>
      <c r="AD373" s="263"/>
      <c r="AE373" s="263"/>
      <c r="AF373" s="467"/>
    </row>
    <row r="374" spans="1:32" x14ac:dyDescent="0.3">
      <c r="A374" s="261"/>
      <c r="B374" s="261"/>
      <c r="C374" s="262"/>
      <c r="D374" s="262"/>
      <c r="E374" s="263"/>
      <c r="F374" s="263"/>
      <c r="G374" s="263"/>
      <c r="H374" s="263"/>
      <c r="I374" s="264"/>
      <c r="J374" s="264"/>
      <c r="K374" s="264"/>
      <c r="L374" s="264"/>
      <c r="M374" s="264"/>
      <c r="N374" s="264"/>
      <c r="O374" s="263"/>
      <c r="P374" s="263"/>
      <c r="Q374" s="261"/>
      <c r="R374" s="261"/>
      <c r="S374" s="261"/>
      <c r="T374" s="261"/>
      <c r="U374" s="261"/>
      <c r="V374" s="261"/>
      <c r="W374" s="261"/>
      <c r="X374" s="261"/>
      <c r="Y374" s="261"/>
      <c r="Z374" s="261"/>
      <c r="AA374" s="261"/>
      <c r="AB374" s="261"/>
      <c r="AC374" s="263"/>
      <c r="AD374" s="263"/>
      <c r="AE374" s="263"/>
      <c r="AF374" s="467"/>
    </row>
    <row r="375" spans="1:32" x14ac:dyDescent="0.3">
      <c r="A375" s="261"/>
      <c r="B375" s="261"/>
      <c r="C375" s="262"/>
      <c r="D375" s="262"/>
      <c r="E375" s="263"/>
      <c r="F375" s="263"/>
      <c r="G375" s="263"/>
      <c r="H375" s="263"/>
      <c r="I375" s="264"/>
      <c r="J375" s="264"/>
      <c r="K375" s="264"/>
      <c r="L375" s="264"/>
      <c r="M375" s="264"/>
      <c r="N375" s="264"/>
      <c r="O375" s="263"/>
      <c r="P375" s="263"/>
      <c r="Q375" s="261"/>
      <c r="R375" s="261"/>
      <c r="S375" s="261"/>
      <c r="T375" s="261"/>
      <c r="U375" s="261"/>
      <c r="V375" s="261"/>
      <c r="W375" s="261"/>
      <c r="X375" s="261"/>
      <c r="Y375" s="261"/>
      <c r="Z375" s="261"/>
      <c r="AA375" s="261"/>
      <c r="AB375" s="261"/>
      <c r="AC375" s="263"/>
      <c r="AD375" s="263"/>
      <c r="AE375" s="263"/>
      <c r="AF375" s="467"/>
    </row>
    <row r="376" spans="1:32" x14ac:dyDescent="0.3">
      <c r="A376" s="261"/>
      <c r="B376" s="261"/>
      <c r="C376" s="262"/>
      <c r="D376" s="262"/>
      <c r="E376" s="263"/>
      <c r="F376" s="263"/>
      <c r="G376" s="263"/>
      <c r="H376" s="263"/>
      <c r="I376" s="264"/>
      <c r="J376" s="264"/>
      <c r="K376" s="264"/>
      <c r="L376" s="264"/>
      <c r="M376" s="264"/>
      <c r="N376" s="264"/>
      <c r="O376" s="263"/>
      <c r="P376" s="263"/>
      <c r="Q376" s="261"/>
      <c r="R376" s="261"/>
      <c r="S376" s="261"/>
      <c r="T376" s="261"/>
      <c r="U376" s="261"/>
      <c r="V376" s="261"/>
      <c r="W376" s="261"/>
      <c r="X376" s="261"/>
      <c r="Y376" s="261"/>
      <c r="Z376" s="261"/>
      <c r="AA376" s="261"/>
      <c r="AB376" s="261"/>
      <c r="AC376" s="263"/>
      <c r="AD376" s="263"/>
      <c r="AE376" s="263"/>
      <c r="AF376" s="467"/>
    </row>
    <row r="377" spans="1:32" x14ac:dyDescent="0.3">
      <c r="A377" s="261"/>
      <c r="B377" s="261"/>
      <c r="C377" s="262"/>
      <c r="D377" s="262"/>
      <c r="E377" s="263"/>
      <c r="F377" s="263"/>
      <c r="G377" s="263"/>
      <c r="H377" s="263"/>
      <c r="I377" s="264"/>
      <c r="J377" s="264"/>
      <c r="K377" s="264"/>
      <c r="L377" s="264"/>
      <c r="M377" s="264"/>
      <c r="N377" s="264"/>
      <c r="O377" s="263"/>
      <c r="P377" s="263"/>
      <c r="Q377" s="261"/>
      <c r="R377" s="261"/>
      <c r="S377" s="261"/>
      <c r="T377" s="261"/>
      <c r="U377" s="261"/>
      <c r="V377" s="261"/>
      <c r="W377" s="261"/>
      <c r="X377" s="261"/>
      <c r="Y377" s="261"/>
      <c r="Z377" s="261"/>
      <c r="AA377" s="261"/>
      <c r="AB377" s="261"/>
      <c r="AC377" s="263"/>
      <c r="AD377" s="263"/>
      <c r="AE377" s="263"/>
      <c r="AF377" s="467"/>
    </row>
    <row r="378" spans="1:32" x14ac:dyDescent="0.3">
      <c r="A378" s="261"/>
      <c r="B378" s="261"/>
      <c r="C378" s="262"/>
      <c r="D378" s="262"/>
      <c r="E378" s="263"/>
      <c r="F378" s="263"/>
      <c r="G378" s="263"/>
      <c r="H378" s="263"/>
      <c r="I378" s="264"/>
      <c r="J378" s="264"/>
      <c r="K378" s="264"/>
      <c r="L378" s="264"/>
      <c r="M378" s="264"/>
      <c r="N378" s="264"/>
      <c r="O378" s="263"/>
      <c r="P378" s="263"/>
      <c r="Q378" s="261"/>
      <c r="R378" s="261"/>
      <c r="S378" s="261"/>
      <c r="T378" s="261"/>
      <c r="U378" s="261"/>
      <c r="V378" s="261"/>
      <c r="W378" s="261"/>
      <c r="X378" s="261"/>
      <c r="Y378" s="261"/>
      <c r="Z378" s="261"/>
      <c r="AA378" s="261"/>
      <c r="AB378" s="261"/>
      <c r="AC378" s="263"/>
      <c r="AD378" s="263"/>
      <c r="AE378" s="263"/>
      <c r="AF378" s="467"/>
    </row>
    <row r="379" spans="1:32" x14ac:dyDescent="0.3">
      <c r="A379" s="261"/>
      <c r="B379" s="261"/>
      <c r="C379" s="262"/>
      <c r="D379" s="262"/>
      <c r="E379" s="263"/>
      <c r="F379" s="263"/>
      <c r="G379" s="263"/>
      <c r="H379" s="263"/>
      <c r="I379" s="264"/>
      <c r="J379" s="264"/>
      <c r="K379" s="264"/>
      <c r="L379" s="264"/>
      <c r="M379" s="264"/>
      <c r="N379" s="264"/>
      <c r="O379" s="263"/>
      <c r="P379" s="263"/>
      <c r="Q379" s="261"/>
      <c r="R379" s="261"/>
      <c r="S379" s="261"/>
      <c r="T379" s="261"/>
      <c r="U379" s="261"/>
      <c r="V379" s="261"/>
      <c r="W379" s="261"/>
      <c r="X379" s="261"/>
      <c r="Y379" s="261"/>
      <c r="Z379" s="261"/>
      <c r="AA379" s="261"/>
      <c r="AB379" s="261"/>
      <c r="AC379" s="263"/>
      <c r="AD379" s="263"/>
      <c r="AE379" s="263"/>
      <c r="AF379" s="467"/>
    </row>
    <row r="380" spans="1:32" x14ac:dyDescent="0.3">
      <c r="A380" s="261"/>
      <c r="B380" s="261"/>
      <c r="C380" s="262"/>
      <c r="D380" s="262"/>
      <c r="E380" s="263"/>
      <c r="F380" s="263"/>
      <c r="G380" s="263"/>
      <c r="H380" s="263"/>
      <c r="I380" s="264"/>
      <c r="J380" s="264"/>
      <c r="K380" s="264"/>
      <c r="L380" s="264"/>
      <c r="M380" s="264"/>
      <c r="N380" s="264"/>
      <c r="O380" s="263"/>
      <c r="P380" s="263"/>
      <c r="Q380" s="261"/>
      <c r="R380" s="261"/>
      <c r="S380" s="261"/>
      <c r="T380" s="261"/>
      <c r="U380" s="261"/>
      <c r="V380" s="261"/>
      <c r="W380" s="261"/>
      <c r="X380" s="261"/>
      <c r="Y380" s="261"/>
      <c r="Z380" s="261"/>
      <c r="AA380" s="261"/>
      <c r="AB380" s="261"/>
      <c r="AC380" s="263"/>
      <c r="AD380" s="263"/>
      <c r="AE380" s="263"/>
      <c r="AF380" s="467"/>
    </row>
    <row r="381" spans="1:32" x14ac:dyDescent="0.3">
      <c r="A381" s="261"/>
      <c r="B381" s="261"/>
      <c r="C381" s="262"/>
      <c r="D381" s="262"/>
      <c r="E381" s="263"/>
      <c r="F381" s="263"/>
      <c r="G381" s="263"/>
      <c r="H381" s="263"/>
      <c r="I381" s="264"/>
      <c r="J381" s="264"/>
      <c r="K381" s="264"/>
      <c r="L381" s="264"/>
      <c r="M381" s="264"/>
      <c r="N381" s="264"/>
      <c r="O381" s="263"/>
      <c r="P381" s="263"/>
      <c r="Q381" s="261"/>
      <c r="R381" s="261"/>
      <c r="S381" s="261"/>
      <c r="T381" s="261"/>
      <c r="U381" s="261"/>
      <c r="V381" s="261"/>
      <c r="W381" s="261"/>
      <c r="X381" s="261"/>
      <c r="Y381" s="261"/>
      <c r="Z381" s="261"/>
      <c r="AA381" s="261"/>
      <c r="AB381" s="261"/>
      <c r="AC381" s="263"/>
      <c r="AD381" s="263"/>
      <c r="AE381" s="263"/>
      <c r="AF381" s="467"/>
    </row>
    <row r="382" spans="1:32" x14ac:dyDescent="0.3">
      <c r="A382" s="261"/>
      <c r="B382" s="261"/>
      <c r="C382" s="262"/>
      <c r="D382" s="262"/>
      <c r="E382" s="263"/>
      <c r="F382" s="263"/>
      <c r="G382" s="263"/>
      <c r="H382" s="263"/>
      <c r="I382" s="264"/>
      <c r="J382" s="264"/>
      <c r="K382" s="264"/>
      <c r="L382" s="264"/>
      <c r="M382" s="264"/>
      <c r="N382" s="264"/>
      <c r="O382" s="263"/>
      <c r="P382" s="263"/>
      <c r="Q382" s="261"/>
      <c r="R382" s="261"/>
      <c r="S382" s="261"/>
      <c r="T382" s="261"/>
      <c r="U382" s="261"/>
      <c r="V382" s="261"/>
      <c r="W382" s="261"/>
      <c r="X382" s="261"/>
      <c r="Y382" s="261"/>
      <c r="Z382" s="261"/>
      <c r="AA382" s="261"/>
      <c r="AB382" s="261"/>
      <c r="AC382" s="263"/>
      <c r="AD382" s="263"/>
      <c r="AE382" s="263"/>
      <c r="AF382" s="467"/>
    </row>
    <row r="383" spans="1:32" x14ac:dyDescent="0.3">
      <c r="A383" s="261"/>
      <c r="B383" s="261"/>
      <c r="C383" s="262"/>
      <c r="D383" s="262"/>
      <c r="E383" s="263"/>
      <c r="F383" s="263"/>
      <c r="G383" s="263"/>
      <c r="H383" s="263"/>
      <c r="I383" s="264"/>
      <c r="J383" s="264"/>
      <c r="K383" s="264"/>
      <c r="L383" s="264"/>
      <c r="M383" s="264"/>
      <c r="N383" s="264"/>
      <c r="O383" s="263"/>
      <c r="P383" s="263"/>
      <c r="Q383" s="261"/>
      <c r="R383" s="261"/>
      <c r="S383" s="261"/>
      <c r="T383" s="261"/>
      <c r="U383" s="261"/>
      <c r="V383" s="261"/>
      <c r="W383" s="261"/>
      <c r="X383" s="261"/>
      <c r="Y383" s="261"/>
      <c r="Z383" s="261"/>
      <c r="AA383" s="261"/>
      <c r="AB383" s="261"/>
      <c r="AC383" s="263"/>
      <c r="AD383" s="263"/>
      <c r="AE383" s="263"/>
      <c r="AF383" s="467"/>
    </row>
    <row r="384" spans="1:32" x14ac:dyDescent="0.3">
      <c r="A384" s="261"/>
      <c r="B384" s="261"/>
      <c r="C384" s="262"/>
      <c r="D384" s="262"/>
      <c r="E384" s="263"/>
      <c r="F384" s="263"/>
      <c r="G384" s="263"/>
      <c r="H384" s="263"/>
      <c r="I384" s="264"/>
      <c r="J384" s="264"/>
      <c r="K384" s="264"/>
      <c r="L384" s="264"/>
      <c r="M384" s="264"/>
      <c r="N384" s="264"/>
      <c r="O384" s="263"/>
      <c r="P384" s="263"/>
      <c r="Q384" s="261"/>
      <c r="R384" s="261"/>
      <c r="S384" s="261"/>
      <c r="T384" s="261"/>
      <c r="U384" s="261"/>
      <c r="V384" s="261"/>
      <c r="W384" s="261"/>
      <c r="X384" s="261"/>
      <c r="Y384" s="261"/>
      <c r="Z384" s="261"/>
      <c r="AA384" s="261"/>
      <c r="AB384" s="261"/>
      <c r="AC384" s="263"/>
      <c r="AD384" s="263"/>
      <c r="AE384" s="263"/>
      <c r="AF384" s="467"/>
    </row>
    <row r="385" spans="1:32" x14ac:dyDescent="0.3">
      <c r="A385" s="261"/>
      <c r="B385" s="261"/>
      <c r="C385" s="262"/>
      <c r="D385" s="262"/>
      <c r="E385" s="263"/>
      <c r="F385" s="263"/>
      <c r="G385" s="263"/>
      <c r="H385" s="263"/>
      <c r="I385" s="264"/>
      <c r="J385" s="264"/>
      <c r="K385" s="264"/>
      <c r="L385" s="264"/>
      <c r="M385" s="264"/>
      <c r="N385" s="264"/>
      <c r="O385" s="263"/>
      <c r="P385" s="263"/>
      <c r="Q385" s="261"/>
      <c r="R385" s="261"/>
      <c r="S385" s="261"/>
      <c r="T385" s="261"/>
      <c r="U385" s="261"/>
      <c r="V385" s="261"/>
      <c r="W385" s="261"/>
      <c r="X385" s="261"/>
      <c r="Y385" s="261"/>
      <c r="Z385" s="261"/>
      <c r="AA385" s="261"/>
      <c r="AB385" s="261"/>
      <c r="AC385" s="263"/>
      <c r="AD385" s="263"/>
      <c r="AE385" s="263"/>
      <c r="AF385" s="467"/>
    </row>
    <row r="386" spans="1:32" x14ac:dyDescent="0.3">
      <c r="A386" s="261"/>
      <c r="B386" s="261"/>
      <c r="C386" s="262"/>
      <c r="D386" s="262"/>
      <c r="E386" s="263"/>
      <c r="F386" s="263"/>
      <c r="G386" s="263"/>
      <c r="H386" s="263"/>
      <c r="I386" s="264"/>
      <c r="J386" s="264"/>
      <c r="K386" s="264"/>
      <c r="L386" s="264"/>
      <c r="M386" s="264"/>
      <c r="N386" s="264"/>
      <c r="O386" s="263"/>
      <c r="P386" s="263"/>
      <c r="Q386" s="261"/>
      <c r="R386" s="261"/>
      <c r="S386" s="261"/>
      <c r="T386" s="261"/>
      <c r="U386" s="261"/>
      <c r="V386" s="261"/>
      <c r="W386" s="261"/>
      <c r="X386" s="261"/>
      <c r="Y386" s="261"/>
      <c r="Z386" s="261"/>
      <c r="AA386" s="261"/>
      <c r="AB386" s="261"/>
      <c r="AC386" s="263"/>
      <c r="AD386" s="263"/>
      <c r="AE386" s="263"/>
      <c r="AF386" s="467"/>
    </row>
    <row r="387" spans="1:32" x14ac:dyDescent="0.3">
      <c r="A387" s="261"/>
      <c r="B387" s="261"/>
      <c r="C387" s="262"/>
      <c r="D387" s="262"/>
      <c r="E387" s="263"/>
      <c r="F387" s="263"/>
      <c r="G387" s="263"/>
      <c r="H387" s="263"/>
      <c r="I387" s="264"/>
      <c r="J387" s="264"/>
      <c r="K387" s="264"/>
      <c r="L387" s="264"/>
      <c r="M387" s="264"/>
      <c r="N387" s="264"/>
      <c r="O387" s="263"/>
      <c r="P387" s="263"/>
      <c r="Q387" s="261"/>
      <c r="R387" s="261"/>
      <c r="S387" s="261"/>
      <c r="T387" s="261"/>
      <c r="U387" s="261"/>
      <c r="V387" s="261"/>
      <c r="W387" s="261"/>
      <c r="X387" s="261"/>
      <c r="Y387" s="261"/>
      <c r="Z387" s="261"/>
      <c r="AA387" s="261"/>
      <c r="AB387" s="261"/>
      <c r="AC387" s="263"/>
      <c r="AD387" s="263"/>
      <c r="AE387" s="263"/>
      <c r="AF387" s="467"/>
    </row>
    <row r="388" spans="1:32" x14ac:dyDescent="0.3">
      <c r="A388" s="261"/>
      <c r="B388" s="261"/>
      <c r="C388" s="262"/>
      <c r="D388" s="262"/>
      <c r="E388" s="263"/>
      <c r="F388" s="263"/>
      <c r="G388" s="263"/>
      <c r="H388" s="263"/>
      <c r="I388" s="264"/>
      <c r="J388" s="264"/>
      <c r="K388" s="264"/>
      <c r="L388" s="264"/>
      <c r="M388" s="264"/>
      <c r="N388" s="264"/>
      <c r="O388" s="263"/>
      <c r="P388" s="263"/>
      <c r="Q388" s="261"/>
      <c r="R388" s="261"/>
      <c r="S388" s="261"/>
      <c r="T388" s="261"/>
      <c r="U388" s="261"/>
      <c r="V388" s="261"/>
      <c r="W388" s="261"/>
      <c r="X388" s="261"/>
      <c r="Y388" s="261"/>
      <c r="Z388" s="261"/>
      <c r="AA388" s="261"/>
      <c r="AB388" s="261"/>
      <c r="AC388" s="263"/>
      <c r="AD388" s="263"/>
      <c r="AE388" s="263"/>
      <c r="AF388" s="467"/>
    </row>
    <row r="389" spans="1:32" x14ac:dyDescent="0.3">
      <c r="A389" s="261"/>
      <c r="B389" s="261"/>
      <c r="C389" s="262"/>
      <c r="D389" s="262"/>
      <c r="E389" s="263"/>
      <c r="F389" s="263"/>
      <c r="G389" s="263"/>
      <c r="H389" s="263"/>
      <c r="I389" s="264"/>
      <c r="J389" s="264"/>
      <c r="K389" s="264"/>
      <c r="L389" s="264"/>
      <c r="M389" s="264"/>
      <c r="N389" s="264"/>
      <c r="O389" s="263"/>
      <c r="P389" s="263"/>
      <c r="Q389" s="261"/>
      <c r="R389" s="261"/>
      <c r="S389" s="261"/>
      <c r="T389" s="261"/>
      <c r="U389" s="261"/>
      <c r="V389" s="261"/>
      <c r="W389" s="261"/>
      <c r="X389" s="261"/>
      <c r="Y389" s="261"/>
      <c r="Z389" s="261"/>
      <c r="AA389" s="261"/>
      <c r="AB389" s="261"/>
      <c r="AC389" s="263"/>
      <c r="AD389" s="263"/>
      <c r="AE389" s="263"/>
      <c r="AF389" s="467"/>
    </row>
    <row r="390" spans="1:32" x14ac:dyDescent="0.3">
      <c r="A390" s="261"/>
      <c r="B390" s="261"/>
      <c r="C390" s="262"/>
      <c r="D390" s="262"/>
      <c r="E390" s="263"/>
      <c r="F390" s="263"/>
      <c r="G390" s="263"/>
      <c r="H390" s="263"/>
      <c r="I390" s="264"/>
      <c r="J390" s="264"/>
      <c r="K390" s="264"/>
      <c r="L390" s="264"/>
      <c r="M390" s="264"/>
      <c r="N390" s="264"/>
      <c r="O390" s="263"/>
      <c r="P390" s="263"/>
      <c r="Q390" s="261"/>
      <c r="R390" s="261"/>
      <c r="S390" s="261"/>
      <c r="T390" s="261"/>
      <c r="U390" s="261"/>
      <c r="V390" s="261"/>
      <c r="W390" s="261"/>
      <c r="X390" s="261"/>
      <c r="Y390" s="261"/>
      <c r="Z390" s="261"/>
      <c r="AA390" s="261"/>
      <c r="AB390" s="261"/>
      <c r="AC390" s="263"/>
      <c r="AD390" s="263"/>
      <c r="AE390" s="263"/>
      <c r="AF390" s="467"/>
    </row>
    <row r="391" spans="1:32" x14ac:dyDescent="0.3">
      <c r="A391" s="261"/>
      <c r="B391" s="261"/>
      <c r="C391" s="262"/>
      <c r="D391" s="262"/>
      <c r="E391" s="263"/>
      <c r="F391" s="263"/>
      <c r="G391" s="263"/>
      <c r="H391" s="263"/>
      <c r="I391" s="264"/>
      <c r="J391" s="264"/>
      <c r="K391" s="264"/>
      <c r="L391" s="264"/>
      <c r="M391" s="264"/>
      <c r="N391" s="264"/>
      <c r="O391" s="263"/>
      <c r="P391" s="263"/>
      <c r="Q391" s="261"/>
      <c r="R391" s="261"/>
      <c r="S391" s="261"/>
      <c r="T391" s="261"/>
      <c r="U391" s="261"/>
      <c r="V391" s="261"/>
      <c r="W391" s="261"/>
      <c r="X391" s="261"/>
      <c r="Y391" s="261"/>
      <c r="Z391" s="261"/>
      <c r="AA391" s="261"/>
      <c r="AB391" s="261"/>
      <c r="AC391" s="263"/>
      <c r="AD391" s="263"/>
      <c r="AE391" s="263"/>
      <c r="AF391" s="467"/>
    </row>
    <row r="392" spans="1:32" x14ac:dyDescent="0.3">
      <c r="A392" s="261"/>
      <c r="B392" s="261"/>
      <c r="C392" s="262"/>
      <c r="D392" s="262"/>
      <c r="E392" s="263"/>
      <c r="F392" s="263"/>
      <c r="G392" s="263"/>
      <c r="H392" s="263"/>
      <c r="I392" s="264"/>
      <c r="J392" s="264"/>
      <c r="K392" s="264"/>
      <c r="L392" s="264"/>
      <c r="M392" s="264"/>
      <c r="N392" s="264"/>
      <c r="O392" s="263"/>
      <c r="P392" s="263"/>
      <c r="Q392" s="261"/>
      <c r="R392" s="261"/>
      <c r="S392" s="261"/>
      <c r="T392" s="261"/>
      <c r="U392" s="261"/>
      <c r="V392" s="261"/>
      <c r="W392" s="261"/>
      <c r="X392" s="261"/>
      <c r="Y392" s="261"/>
      <c r="Z392" s="261"/>
      <c r="AA392" s="261"/>
      <c r="AB392" s="261"/>
      <c r="AC392" s="263"/>
      <c r="AD392" s="263"/>
      <c r="AE392" s="263"/>
      <c r="AF392" s="467"/>
    </row>
    <row r="393" spans="1:32" x14ac:dyDescent="0.3">
      <c r="A393" s="261"/>
      <c r="B393" s="261"/>
      <c r="C393" s="262"/>
      <c r="D393" s="262"/>
      <c r="E393" s="263"/>
      <c r="F393" s="263"/>
      <c r="G393" s="263"/>
      <c r="H393" s="263"/>
      <c r="I393" s="264"/>
      <c r="J393" s="264"/>
      <c r="K393" s="264"/>
      <c r="L393" s="264"/>
      <c r="M393" s="264"/>
      <c r="N393" s="264"/>
      <c r="O393" s="263"/>
      <c r="P393" s="263"/>
      <c r="Q393" s="261"/>
      <c r="R393" s="261"/>
      <c r="S393" s="261"/>
      <c r="T393" s="261"/>
      <c r="U393" s="261"/>
      <c r="V393" s="261"/>
      <c r="W393" s="261"/>
      <c r="X393" s="261"/>
      <c r="Y393" s="261"/>
      <c r="Z393" s="261"/>
      <c r="AA393" s="261"/>
      <c r="AB393" s="261"/>
      <c r="AC393" s="263"/>
      <c r="AD393" s="263"/>
      <c r="AE393" s="263"/>
      <c r="AF393" s="467"/>
    </row>
    <row r="394" spans="1:32" x14ac:dyDescent="0.3">
      <c r="A394" s="261"/>
      <c r="B394" s="261"/>
      <c r="C394" s="262"/>
      <c r="D394" s="262"/>
      <c r="E394" s="263"/>
      <c r="F394" s="263"/>
      <c r="G394" s="263"/>
      <c r="H394" s="263"/>
      <c r="I394" s="264"/>
      <c r="J394" s="264"/>
      <c r="K394" s="264"/>
      <c r="L394" s="264"/>
      <c r="M394" s="264"/>
      <c r="N394" s="264"/>
      <c r="O394" s="263"/>
      <c r="P394" s="263"/>
      <c r="Q394" s="261"/>
      <c r="R394" s="261"/>
      <c r="S394" s="261"/>
      <c r="T394" s="261"/>
      <c r="U394" s="261"/>
      <c r="V394" s="261"/>
      <c r="W394" s="261"/>
      <c r="X394" s="261"/>
      <c r="Y394" s="261"/>
      <c r="Z394" s="261"/>
      <c r="AA394" s="261"/>
      <c r="AB394" s="261"/>
      <c r="AC394" s="263"/>
      <c r="AD394" s="263"/>
      <c r="AE394" s="263"/>
      <c r="AF394" s="467"/>
    </row>
    <row r="395" spans="1:32" x14ac:dyDescent="0.3">
      <c r="A395" s="261"/>
      <c r="B395" s="261"/>
      <c r="C395" s="262"/>
      <c r="D395" s="262"/>
      <c r="E395" s="263"/>
      <c r="F395" s="263"/>
      <c r="G395" s="263"/>
      <c r="H395" s="263"/>
      <c r="I395" s="264"/>
      <c r="J395" s="264"/>
      <c r="K395" s="264"/>
      <c r="L395" s="264"/>
      <c r="M395" s="264"/>
      <c r="N395" s="264"/>
      <c r="O395" s="263"/>
      <c r="P395" s="263"/>
      <c r="Q395" s="261"/>
      <c r="R395" s="261"/>
      <c r="S395" s="261"/>
      <c r="T395" s="261"/>
      <c r="U395" s="261"/>
      <c r="V395" s="261"/>
      <c r="W395" s="261"/>
      <c r="X395" s="261"/>
      <c r="Y395" s="261"/>
      <c r="Z395" s="261"/>
      <c r="AA395" s="261"/>
      <c r="AB395" s="261"/>
      <c r="AC395" s="263"/>
      <c r="AD395" s="263"/>
      <c r="AE395" s="263"/>
      <c r="AF395" s="467"/>
    </row>
    <row r="396" spans="1:32" x14ac:dyDescent="0.3">
      <c r="A396" s="261"/>
      <c r="B396" s="261"/>
      <c r="C396" s="262"/>
      <c r="D396" s="262"/>
      <c r="E396" s="263"/>
      <c r="F396" s="263"/>
      <c r="G396" s="263"/>
      <c r="H396" s="263"/>
      <c r="I396" s="264"/>
      <c r="J396" s="264"/>
      <c r="K396" s="264"/>
      <c r="L396" s="264"/>
      <c r="M396" s="264"/>
      <c r="N396" s="264"/>
      <c r="O396" s="263"/>
      <c r="P396" s="263"/>
      <c r="Q396" s="261"/>
      <c r="R396" s="261"/>
      <c r="S396" s="261"/>
      <c r="T396" s="261"/>
      <c r="U396" s="261"/>
      <c r="V396" s="261"/>
      <c r="W396" s="261"/>
      <c r="X396" s="261"/>
      <c r="Y396" s="261"/>
      <c r="Z396" s="261"/>
      <c r="AA396" s="261"/>
      <c r="AB396" s="261"/>
      <c r="AC396" s="263"/>
      <c r="AD396" s="263"/>
      <c r="AE396" s="263"/>
      <c r="AF396" s="467"/>
    </row>
    <row r="397" spans="1:32" x14ac:dyDescent="0.3">
      <c r="A397" s="261"/>
      <c r="B397" s="261"/>
      <c r="C397" s="262"/>
      <c r="D397" s="262"/>
      <c r="E397" s="263"/>
      <c r="F397" s="263"/>
      <c r="G397" s="263"/>
      <c r="H397" s="263"/>
      <c r="I397" s="264"/>
      <c r="J397" s="264"/>
      <c r="K397" s="264"/>
      <c r="L397" s="264"/>
      <c r="M397" s="264"/>
      <c r="N397" s="264"/>
      <c r="O397" s="263"/>
      <c r="P397" s="263"/>
      <c r="Q397" s="261"/>
      <c r="R397" s="261"/>
      <c r="S397" s="261"/>
      <c r="T397" s="261"/>
      <c r="U397" s="261"/>
      <c r="V397" s="261"/>
      <c r="W397" s="261"/>
      <c r="X397" s="261"/>
      <c r="Y397" s="261"/>
      <c r="Z397" s="261"/>
      <c r="AA397" s="261"/>
      <c r="AB397" s="261"/>
      <c r="AC397" s="263"/>
      <c r="AD397" s="263"/>
      <c r="AE397" s="263"/>
      <c r="AF397" s="467"/>
    </row>
    <row r="398" spans="1:32" x14ac:dyDescent="0.3">
      <c r="A398" s="261"/>
      <c r="B398" s="261"/>
      <c r="C398" s="262"/>
      <c r="D398" s="262"/>
      <c r="E398" s="263"/>
      <c r="F398" s="263"/>
      <c r="G398" s="263"/>
      <c r="H398" s="263"/>
      <c r="I398" s="264"/>
      <c r="J398" s="264"/>
      <c r="K398" s="264"/>
      <c r="L398" s="264"/>
      <c r="M398" s="264"/>
      <c r="N398" s="264"/>
      <c r="O398" s="263"/>
      <c r="P398" s="263"/>
      <c r="Q398" s="261"/>
      <c r="R398" s="261"/>
      <c r="S398" s="261"/>
      <c r="T398" s="261"/>
      <c r="U398" s="261"/>
      <c r="V398" s="261"/>
      <c r="W398" s="261"/>
      <c r="X398" s="261"/>
      <c r="Y398" s="261"/>
      <c r="Z398" s="261"/>
      <c r="AA398" s="261"/>
      <c r="AB398" s="261"/>
      <c r="AC398" s="263"/>
      <c r="AD398" s="263"/>
      <c r="AE398" s="263"/>
      <c r="AF398" s="467"/>
    </row>
    <row r="399" spans="1:32" x14ac:dyDescent="0.3">
      <c r="A399" s="261"/>
      <c r="B399" s="261"/>
      <c r="C399" s="262"/>
      <c r="D399" s="262"/>
      <c r="E399" s="263"/>
      <c r="F399" s="263"/>
      <c r="G399" s="263"/>
      <c r="H399" s="263"/>
      <c r="I399" s="264"/>
      <c r="J399" s="264"/>
      <c r="K399" s="264"/>
      <c r="L399" s="264"/>
      <c r="M399" s="264"/>
      <c r="N399" s="264"/>
      <c r="O399" s="263"/>
      <c r="P399" s="263"/>
      <c r="Q399" s="261"/>
      <c r="R399" s="261"/>
      <c r="S399" s="261"/>
      <c r="T399" s="261"/>
      <c r="U399" s="261"/>
      <c r="V399" s="261"/>
      <c r="W399" s="261"/>
      <c r="X399" s="261"/>
      <c r="Y399" s="261"/>
      <c r="Z399" s="261"/>
      <c r="AA399" s="261"/>
      <c r="AB399" s="261"/>
      <c r="AC399" s="263"/>
      <c r="AD399" s="263"/>
      <c r="AE399" s="263"/>
      <c r="AF399" s="467"/>
    </row>
    <row r="400" spans="1:32" x14ac:dyDescent="0.3">
      <c r="A400" s="261"/>
      <c r="B400" s="261"/>
      <c r="C400" s="262"/>
      <c r="D400" s="262"/>
      <c r="E400" s="263"/>
      <c r="F400" s="263"/>
      <c r="G400" s="263"/>
      <c r="H400" s="263"/>
      <c r="I400" s="264"/>
      <c r="J400" s="264"/>
      <c r="K400" s="264"/>
      <c r="L400" s="264"/>
      <c r="M400" s="264"/>
      <c r="N400" s="264"/>
      <c r="O400" s="263"/>
      <c r="P400" s="263"/>
      <c r="Q400" s="261"/>
      <c r="R400" s="261"/>
      <c r="S400" s="261"/>
      <c r="T400" s="261"/>
      <c r="U400" s="261"/>
      <c r="V400" s="261"/>
      <c r="W400" s="261"/>
      <c r="X400" s="261"/>
      <c r="Y400" s="261"/>
      <c r="Z400" s="261"/>
      <c r="AA400" s="261"/>
      <c r="AB400" s="261"/>
      <c r="AC400" s="263"/>
      <c r="AD400" s="263"/>
      <c r="AE400" s="263"/>
      <c r="AF400" s="467"/>
    </row>
    <row r="401" spans="1:32" x14ac:dyDescent="0.3">
      <c r="A401" s="261"/>
      <c r="B401" s="261"/>
      <c r="C401" s="262"/>
      <c r="D401" s="262"/>
      <c r="E401" s="263"/>
      <c r="F401" s="263"/>
      <c r="G401" s="263"/>
      <c r="H401" s="263"/>
      <c r="I401" s="264"/>
      <c r="J401" s="264"/>
      <c r="K401" s="264"/>
      <c r="L401" s="264"/>
      <c r="M401" s="264"/>
      <c r="N401" s="264"/>
      <c r="O401" s="263"/>
      <c r="P401" s="263"/>
      <c r="Q401" s="261"/>
      <c r="R401" s="261"/>
      <c r="S401" s="261"/>
      <c r="T401" s="261"/>
      <c r="U401" s="261"/>
      <c r="V401" s="261"/>
      <c r="W401" s="261"/>
      <c r="X401" s="261"/>
      <c r="Y401" s="261"/>
      <c r="Z401" s="261"/>
      <c r="AA401" s="261"/>
      <c r="AB401" s="261"/>
      <c r="AC401" s="263"/>
      <c r="AD401" s="263"/>
      <c r="AE401" s="263"/>
      <c r="AF401" s="467"/>
    </row>
    <row r="402" spans="1:32" x14ac:dyDescent="0.3">
      <c r="A402" s="261"/>
      <c r="B402" s="261"/>
      <c r="C402" s="262"/>
      <c r="D402" s="262"/>
      <c r="E402" s="263"/>
      <c r="F402" s="263"/>
      <c r="G402" s="263"/>
      <c r="H402" s="263"/>
      <c r="I402" s="264"/>
      <c r="J402" s="264"/>
      <c r="K402" s="264"/>
      <c r="L402" s="264"/>
      <c r="M402" s="264"/>
      <c r="N402" s="264"/>
      <c r="O402" s="263"/>
      <c r="P402" s="263"/>
      <c r="Q402" s="261"/>
      <c r="R402" s="261"/>
      <c r="S402" s="261"/>
      <c r="T402" s="261"/>
      <c r="U402" s="261"/>
      <c r="V402" s="261"/>
      <c r="W402" s="261"/>
      <c r="X402" s="261"/>
      <c r="Y402" s="261"/>
      <c r="Z402" s="261"/>
      <c r="AA402" s="261"/>
      <c r="AB402" s="261"/>
      <c r="AC402" s="263"/>
      <c r="AD402" s="263"/>
      <c r="AE402" s="263"/>
      <c r="AF402" s="467"/>
    </row>
    <row r="403" spans="1:32" x14ac:dyDescent="0.3">
      <c r="A403" s="261"/>
      <c r="B403" s="261"/>
      <c r="C403" s="262"/>
      <c r="D403" s="262"/>
      <c r="E403" s="263"/>
      <c r="F403" s="263"/>
      <c r="G403" s="263"/>
      <c r="H403" s="263"/>
      <c r="I403" s="264"/>
      <c r="J403" s="264"/>
      <c r="K403" s="264"/>
      <c r="L403" s="264"/>
      <c r="M403" s="264"/>
      <c r="N403" s="264"/>
      <c r="O403" s="263"/>
      <c r="P403" s="263"/>
      <c r="Q403" s="261"/>
      <c r="R403" s="261"/>
      <c r="S403" s="261"/>
      <c r="T403" s="261"/>
      <c r="U403" s="261"/>
      <c r="V403" s="261"/>
      <c r="W403" s="261"/>
      <c r="X403" s="261"/>
      <c r="Y403" s="261"/>
      <c r="Z403" s="261"/>
      <c r="AA403" s="261"/>
      <c r="AB403" s="261"/>
      <c r="AC403" s="263"/>
      <c r="AD403" s="263"/>
      <c r="AE403" s="263"/>
      <c r="AF403" s="467"/>
    </row>
    <row r="404" spans="1:32" x14ac:dyDescent="0.3">
      <c r="A404" s="261"/>
      <c r="B404" s="261"/>
      <c r="C404" s="262"/>
      <c r="D404" s="262"/>
      <c r="E404" s="263"/>
      <c r="F404" s="263"/>
      <c r="G404" s="263"/>
      <c r="H404" s="263"/>
      <c r="I404" s="264"/>
      <c r="J404" s="264"/>
      <c r="K404" s="264"/>
      <c r="L404" s="264"/>
      <c r="M404" s="264"/>
      <c r="N404" s="264"/>
      <c r="O404" s="263"/>
      <c r="P404" s="263"/>
      <c r="Q404" s="261"/>
      <c r="R404" s="261"/>
      <c r="S404" s="261"/>
      <c r="T404" s="261"/>
      <c r="U404" s="261"/>
      <c r="V404" s="261"/>
      <c r="W404" s="261"/>
      <c r="X404" s="261"/>
      <c r="Y404" s="261"/>
      <c r="Z404" s="261"/>
      <c r="AA404" s="261"/>
      <c r="AB404" s="261"/>
      <c r="AC404" s="263"/>
      <c r="AD404" s="263"/>
      <c r="AE404" s="263"/>
      <c r="AF404" s="467"/>
    </row>
    <row r="405" spans="1:32" x14ac:dyDescent="0.3">
      <c r="A405" s="261"/>
      <c r="B405" s="261"/>
      <c r="C405" s="262"/>
      <c r="D405" s="262"/>
      <c r="E405" s="263"/>
      <c r="F405" s="263"/>
      <c r="G405" s="263"/>
      <c r="H405" s="263"/>
      <c r="I405" s="264"/>
      <c r="J405" s="264"/>
      <c r="K405" s="264"/>
      <c r="L405" s="264"/>
      <c r="M405" s="264"/>
      <c r="N405" s="264"/>
      <c r="O405" s="263"/>
      <c r="P405" s="263"/>
      <c r="Q405" s="261"/>
      <c r="R405" s="261"/>
      <c r="S405" s="261"/>
      <c r="T405" s="261"/>
      <c r="U405" s="261"/>
      <c r="V405" s="261"/>
      <c r="W405" s="261"/>
      <c r="X405" s="261"/>
      <c r="Y405" s="261"/>
      <c r="Z405" s="261"/>
      <c r="AA405" s="261"/>
      <c r="AB405" s="261"/>
      <c r="AC405" s="263"/>
      <c r="AD405" s="263"/>
      <c r="AE405" s="263"/>
      <c r="AF405" s="467"/>
    </row>
    <row r="406" spans="1:32" x14ac:dyDescent="0.3">
      <c r="A406" s="261"/>
      <c r="B406" s="261"/>
      <c r="C406" s="262"/>
      <c r="D406" s="262"/>
      <c r="E406" s="263"/>
      <c r="F406" s="263"/>
      <c r="G406" s="263"/>
      <c r="H406" s="263"/>
      <c r="I406" s="264"/>
      <c r="J406" s="264"/>
      <c r="K406" s="264"/>
      <c r="L406" s="264"/>
      <c r="M406" s="264"/>
      <c r="N406" s="264"/>
      <c r="O406" s="263"/>
      <c r="P406" s="263"/>
      <c r="Q406" s="261"/>
      <c r="R406" s="261"/>
      <c r="S406" s="261"/>
      <c r="T406" s="261"/>
      <c r="U406" s="261"/>
      <c r="V406" s="261"/>
      <c r="W406" s="261"/>
      <c r="X406" s="261"/>
      <c r="Y406" s="261"/>
      <c r="Z406" s="261"/>
      <c r="AA406" s="261"/>
      <c r="AB406" s="261"/>
      <c r="AC406" s="263"/>
      <c r="AD406" s="263"/>
      <c r="AE406" s="263"/>
      <c r="AF406" s="467"/>
    </row>
    <row r="407" spans="1:32" x14ac:dyDescent="0.3">
      <c r="A407" s="261"/>
      <c r="B407" s="261"/>
      <c r="C407" s="262"/>
      <c r="D407" s="262"/>
      <c r="E407" s="263"/>
      <c r="F407" s="263"/>
      <c r="G407" s="263"/>
      <c r="H407" s="263"/>
      <c r="I407" s="264"/>
      <c r="J407" s="264"/>
      <c r="K407" s="264"/>
      <c r="L407" s="264"/>
      <c r="M407" s="264"/>
      <c r="N407" s="264"/>
      <c r="O407" s="263"/>
      <c r="P407" s="263"/>
      <c r="Q407" s="261"/>
      <c r="R407" s="261"/>
      <c r="S407" s="261"/>
      <c r="T407" s="261"/>
      <c r="U407" s="261"/>
      <c r="V407" s="261"/>
      <c r="W407" s="261"/>
      <c r="X407" s="261"/>
      <c r="Y407" s="261"/>
      <c r="Z407" s="261"/>
      <c r="AA407" s="261"/>
      <c r="AB407" s="261"/>
      <c r="AC407" s="263"/>
      <c r="AD407" s="263"/>
      <c r="AE407" s="263"/>
      <c r="AF407" s="467"/>
    </row>
    <row r="408" spans="1:32" x14ac:dyDescent="0.3">
      <c r="A408" s="261"/>
      <c r="B408" s="261"/>
      <c r="C408" s="262"/>
      <c r="D408" s="262"/>
      <c r="E408" s="263"/>
      <c r="F408" s="263"/>
      <c r="G408" s="263"/>
      <c r="H408" s="263"/>
      <c r="I408" s="264"/>
      <c r="J408" s="264"/>
      <c r="K408" s="264"/>
      <c r="L408" s="264"/>
      <c r="M408" s="264"/>
      <c r="N408" s="264"/>
      <c r="O408" s="263"/>
      <c r="P408" s="263"/>
      <c r="Q408" s="261"/>
      <c r="R408" s="261"/>
      <c r="S408" s="261"/>
      <c r="T408" s="261"/>
      <c r="U408" s="261"/>
      <c r="V408" s="261"/>
      <c r="W408" s="261"/>
      <c r="X408" s="261"/>
      <c r="Y408" s="261"/>
      <c r="Z408" s="261"/>
      <c r="AA408" s="261"/>
      <c r="AB408" s="261"/>
      <c r="AC408" s="263"/>
      <c r="AD408" s="263"/>
      <c r="AE408" s="263"/>
      <c r="AF408" s="467"/>
    </row>
    <row r="409" spans="1:32" x14ac:dyDescent="0.3">
      <c r="A409" s="261"/>
      <c r="B409" s="261"/>
      <c r="C409" s="262"/>
      <c r="D409" s="262"/>
      <c r="E409" s="263"/>
      <c r="F409" s="263"/>
      <c r="G409" s="263"/>
      <c r="H409" s="263"/>
      <c r="I409" s="264"/>
      <c r="J409" s="264"/>
      <c r="K409" s="264"/>
      <c r="L409" s="264"/>
      <c r="M409" s="264"/>
      <c r="N409" s="264"/>
      <c r="O409" s="263"/>
      <c r="P409" s="263"/>
      <c r="Q409" s="261"/>
      <c r="R409" s="261"/>
      <c r="S409" s="261"/>
      <c r="T409" s="261"/>
      <c r="U409" s="261"/>
      <c r="V409" s="261"/>
      <c r="W409" s="261"/>
      <c r="X409" s="261"/>
      <c r="Y409" s="261"/>
      <c r="Z409" s="261"/>
      <c r="AA409" s="261"/>
      <c r="AB409" s="261"/>
      <c r="AC409" s="263"/>
      <c r="AD409" s="263"/>
      <c r="AE409" s="263"/>
      <c r="AF409" s="467"/>
    </row>
    <row r="410" spans="1:32" x14ac:dyDescent="0.3">
      <c r="A410" s="261"/>
      <c r="B410" s="261"/>
      <c r="C410" s="262"/>
      <c r="D410" s="262"/>
      <c r="E410" s="263"/>
      <c r="F410" s="263"/>
      <c r="G410" s="263"/>
      <c r="H410" s="263"/>
      <c r="I410" s="264"/>
      <c r="J410" s="264"/>
      <c r="K410" s="264"/>
      <c r="L410" s="264"/>
      <c r="M410" s="264"/>
      <c r="N410" s="264"/>
      <c r="O410" s="263"/>
      <c r="P410" s="263"/>
      <c r="Q410" s="261"/>
      <c r="R410" s="261"/>
      <c r="S410" s="261"/>
      <c r="T410" s="261"/>
      <c r="U410" s="261"/>
      <c r="V410" s="261"/>
      <c r="W410" s="261"/>
      <c r="X410" s="261"/>
      <c r="Y410" s="261"/>
      <c r="Z410" s="261"/>
      <c r="AA410" s="261"/>
      <c r="AB410" s="261"/>
      <c r="AC410" s="263"/>
      <c r="AD410" s="263"/>
      <c r="AE410" s="263"/>
      <c r="AF410" s="467"/>
    </row>
    <row r="411" spans="1:32" x14ac:dyDescent="0.3">
      <c r="A411" s="261"/>
      <c r="B411" s="261"/>
      <c r="C411" s="262"/>
      <c r="D411" s="262"/>
      <c r="E411" s="263"/>
      <c r="F411" s="263"/>
      <c r="G411" s="263"/>
      <c r="H411" s="263"/>
      <c r="I411" s="264"/>
      <c r="J411" s="264"/>
      <c r="K411" s="264"/>
      <c r="L411" s="264"/>
      <c r="M411" s="264"/>
      <c r="N411" s="264"/>
      <c r="O411" s="263"/>
      <c r="P411" s="263"/>
      <c r="Q411" s="261"/>
      <c r="R411" s="261"/>
      <c r="S411" s="261"/>
      <c r="T411" s="261"/>
      <c r="U411" s="261"/>
      <c r="V411" s="261"/>
      <c r="W411" s="261"/>
      <c r="X411" s="261"/>
      <c r="Y411" s="261"/>
      <c r="Z411" s="261"/>
      <c r="AA411" s="261"/>
      <c r="AB411" s="261"/>
      <c r="AC411" s="263"/>
      <c r="AD411" s="263"/>
      <c r="AE411" s="263"/>
      <c r="AF411" s="467"/>
    </row>
    <row r="412" spans="1:32" x14ac:dyDescent="0.3">
      <c r="A412" s="261"/>
      <c r="B412" s="261"/>
      <c r="C412" s="262"/>
      <c r="D412" s="262"/>
      <c r="E412" s="263"/>
      <c r="F412" s="263"/>
      <c r="G412" s="263"/>
      <c r="H412" s="263"/>
      <c r="I412" s="264"/>
      <c r="J412" s="264"/>
      <c r="K412" s="264"/>
      <c r="L412" s="264"/>
      <c r="M412" s="264"/>
      <c r="N412" s="264"/>
      <c r="O412" s="263"/>
      <c r="P412" s="263"/>
      <c r="Q412" s="261"/>
      <c r="R412" s="261"/>
      <c r="S412" s="261"/>
      <c r="T412" s="261"/>
      <c r="U412" s="261"/>
      <c r="V412" s="261"/>
      <c r="W412" s="261"/>
      <c r="X412" s="261"/>
      <c r="Y412" s="261"/>
      <c r="Z412" s="261"/>
      <c r="AA412" s="261"/>
      <c r="AB412" s="261"/>
      <c r="AC412" s="263"/>
      <c r="AD412" s="263"/>
      <c r="AE412" s="263"/>
      <c r="AF412" s="467"/>
    </row>
    <row r="413" spans="1:32" x14ac:dyDescent="0.3">
      <c r="A413" s="261"/>
      <c r="B413" s="261"/>
      <c r="C413" s="262"/>
      <c r="D413" s="262"/>
      <c r="E413" s="263"/>
      <c r="F413" s="263"/>
      <c r="G413" s="263"/>
      <c r="H413" s="263"/>
      <c r="I413" s="264"/>
      <c r="J413" s="264"/>
      <c r="K413" s="264"/>
      <c r="L413" s="264"/>
      <c r="M413" s="264"/>
      <c r="N413" s="264"/>
      <c r="O413" s="263"/>
      <c r="P413" s="263"/>
      <c r="Q413" s="261"/>
      <c r="R413" s="261"/>
      <c r="S413" s="261"/>
      <c r="T413" s="261"/>
      <c r="U413" s="261"/>
      <c r="V413" s="261"/>
      <c r="W413" s="261"/>
      <c r="X413" s="261"/>
      <c r="Y413" s="261"/>
      <c r="Z413" s="261"/>
      <c r="AA413" s="261"/>
      <c r="AB413" s="261"/>
      <c r="AC413" s="263"/>
      <c r="AD413" s="263"/>
      <c r="AE413" s="263"/>
      <c r="AF413" s="467"/>
    </row>
    <row r="414" spans="1:32" x14ac:dyDescent="0.3">
      <c r="A414" s="261"/>
      <c r="B414" s="261"/>
      <c r="C414" s="262"/>
      <c r="D414" s="262"/>
      <c r="E414" s="263"/>
      <c r="F414" s="263"/>
      <c r="G414" s="263"/>
      <c r="H414" s="263"/>
      <c r="I414" s="264"/>
      <c r="J414" s="264"/>
      <c r="K414" s="264"/>
      <c r="L414" s="264"/>
      <c r="M414" s="264"/>
      <c r="N414" s="264"/>
      <c r="O414" s="263"/>
      <c r="P414" s="263"/>
      <c r="Q414" s="261"/>
      <c r="R414" s="261"/>
      <c r="S414" s="261"/>
      <c r="T414" s="261"/>
      <c r="U414" s="261"/>
      <c r="V414" s="261"/>
      <c r="W414" s="261"/>
      <c r="X414" s="261"/>
      <c r="Y414" s="261"/>
      <c r="Z414" s="261"/>
      <c r="AA414" s="261"/>
      <c r="AB414" s="261"/>
      <c r="AC414" s="263"/>
      <c r="AD414" s="263"/>
      <c r="AE414" s="263"/>
      <c r="AF414" s="467"/>
    </row>
    <row r="415" spans="1:32" x14ac:dyDescent="0.3">
      <c r="A415" s="261"/>
      <c r="B415" s="261"/>
      <c r="C415" s="262"/>
      <c r="D415" s="262"/>
      <c r="E415" s="263"/>
      <c r="F415" s="263"/>
      <c r="G415" s="263"/>
      <c r="H415" s="263"/>
      <c r="I415" s="264"/>
      <c r="J415" s="264"/>
      <c r="K415" s="264"/>
      <c r="L415" s="264"/>
      <c r="M415" s="264"/>
      <c r="N415" s="264"/>
      <c r="O415" s="263"/>
      <c r="P415" s="263"/>
      <c r="Q415" s="261"/>
      <c r="R415" s="261"/>
      <c r="S415" s="261"/>
      <c r="T415" s="261"/>
      <c r="U415" s="261"/>
      <c r="V415" s="261"/>
      <c r="W415" s="261"/>
      <c r="X415" s="261"/>
      <c r="Y415" s="261"/>
      <c r="Z415" s="261"/>
      <c r="AA415" s="261"/>
      <c r="AB415" s="261"/>
      <c r="AC415" s="263"/>
      <c r="AD415" s="263"/>
      <c r="AE415" s="263"/>
      <c r="AF415" s="467"/>
    </row>
    <row r="416" spans="1:32" x14ac:dyDescent="0.3">
      <c r="A416" s="261"/>
      <c r="B416" s="261"/>
      <c r="C416" s="262"/>
      <c r="D416" s="262"/>
      <c r="E416" s="263"/>
      <c r="F416" s="263"/>
      <c r="G416" s="263"/>
      <c r="H416" s="263"/>
      <c r="I416" s="264"/>
      <c r="J416" s="264"/>
      <c r="K416" s="264"/>
      <c r="L416" s="264"/>
      <c r="M416" s="264"/>
      <c r="N416" s="264"/>
      <c r="O416" s="263"/>
      <c r="P416" s="263"/>
      <c r="Q416" s="261"/>
      <c r="R416" s="261"/>
      <c r="S416" s="261"/>
      <c r="T416" s="261"/>
      <c r="U416" s="261"/>
      <c r="V416" s="261"/>
      <c r="W416" s="261"/>
      <c r="X416" s="261"/>
      <c r="Y416" s="261"/>
      <c r="Z416" s="261"/>
      <c r="AA416" s="261"/>
      <c r="AB416" s="261"/>
      <c r="AC416" s="263"/>
      <c r="AD416" s="263"/>
      <c r="AE416" s="263"/>
      <c r="AF416" s="467"/>
    </row>
    <row r="417" spans="1:32" x14ac:dyDescent="0.3">
      <c r="A417" s="261"/>
      <c r="B417" s="261"/>
      <c r="C417" s="262"/>
      <c r="D417" s="262"/>
      <c r="E417" s="263"/>
      <c r="F417" s="263"/>
      <c r="G417" s="263"/>
      <c r="H417" s="263"/>
      <c r="I417" s="264"/>
      <c r="J417" s="264"/>
      <c r="K417" s="264"/>
      <c r="L417" s="264"/>
      <c r="M417" s="264"/>
      <c r="N417" s="264"/>
      <c r="O417" s="263"/>
      <c r="P417" s="263"/>
      <c r="Q417" s="261"/>
      <c r="R417" s="261"/>
      <c r="S417" s="261"/>
      <c r="T417" s="261"/>
      <c r="U417" s="261"/>
      <c r="V417" s="261"/>
      <c r="W417" s="261"/>
      <c r="X417" s="261"/>
      <c r="Y417" s="261"/>
      <c r="Z417" s="261"/>
      <c r="AA417" s="261"/>
      <c r="AB417" s="261"/>
      <c r="AC417" s="263"/>
      <c r="AD417" s="263"/>
      <c r="AE417" s="263"/>
      <c r="AF417" s="467"/>
    </row>
    <row r="418" spans="1:32" x14ac:dyDescent="0.3">
      <c r="A418" s="261"/>
      <c r="B418" s="261"/>
      <c r="C418" s="262"/>
      <c r="D418" s="262"/>
      <c r="E418" s="263"/>
      <c r="F418" s="263"/>
      <c r="G418" s="263"/>
      <c r="H418" s="263"/>
      <c r="I418" s="264"/>
      <c r="J418" s="264"/>
      <c r="K418" s="264"/>
      <c r="L418" s="264"/>
      <c r="M418" s="264"/>
      <c r="N418" s="264"/>
      <c r="O418" s="263"/>
      <c r="P418" s="263"/>
      <c r="Q418" s="261"/>
      <c r="R418" s="261"/>
      <c r="S418" s="261"/>
      <c r="T418" s="261"/>
      <c r="U418" s="261"/>
      <c r="V418" s="261"/>
      <c r="W418" s="261"/>
      <c r="X418" s="261"/>
      <c r="Y418" s="261"/>
      <c r="Z418" s="261"/>
      <c r="AA418" s="261"/>
      <c r="AB418" s="261"/>
      <c r="AC418" s="263"/>
      <c r="AD418" s="263"/>
      <c r="AE418" s="263"/>
      <c r="AF418" s="467"/>
    </row>
    <row r="419" spans="1:32" x14ac:dyDescent="0.3">
      <c r="A419" s="261"/>
      <c r="B419" s="261"/>
      <c r="C419" s="262"/>
      <c r="D419" s="262"/>
      <c r="E419" s="263"/>
      <c r="F419" s="263"/>
      <c r="G419" s="263"/>
      <c r="H419" s="263"/>
      <c r="I419" s="264"/>
      <c r="J419" s="264"/>
      <c r="K419" s="264"/>
      <c r="L419" s="264"/>
      <c r="M419" s="264"/>
      <c r="N419" s="264"/>
      <c r="O419" s="263"/>
      <c r="P419" s="263"/>
      <c r="Q419" s="261"/>
      <c r="R419" s="261"/>
      <c r="S419" s="261"/>
      <c r="T419" s="261"/>
      <c r="U419" s="261"/>
      <c r="V419" s="261"/>
      <c r="W419" s="261"/>
      <c r="X419" s="261"/>
      <c r="Y419" s="261"/>
      <c r="Z419" s="261"/>
      <c r="AA419" s="261"/>
      <c r="AB419" s="261"/>
      <c r="AC419" s="263"/>
      <c r="AD419" s="263"/>
      <c r="AE419" s="263"/>
      <c r="AF419" s="467"/>
    </row>
    <row r="420" spans="1:32" x14ac:dyDescent="0.3">
      <c r="A420" s="261"/>
      <c r="B420" s="261"/>
      <c r="C420" s="262"/>
      <c r="D420" s="262"/>
      <c r="E420" s="263"/>
      <c r="F420" s="263"/>
      <c r="G420" s="263"/>
      <c r="H420" s="263"/>
      <c r="I420" s="264"/>
      <c r="J420" s="264"/>
      <c r="K420" s="264"/>
      <c r="L420" s="264"/>
      <c r="M420" s="264"/>
      <c r="N420" s="264"/>
      <c r="O420" s="263"/>
      <c r="P420" s="263"/>
      <c r="Q420" s="261"/>
      <c r="R420" s="261"/>
      <c r="S420" s="261"/>
      <c r="T420" s="261"/>
      <c r="U420" s="261"/>
      <c r="V420" s="261"/>
      <c r="W420" s="261"/>
      <c r="X420" s="261"/>
      <c r="Y420" s="261"/>
      <c r="Z420" s="261"/>
      <c r="AA420" s="261"/>
      <c r="AB420" s="261"/>
      <c r="AC420" s="263"/>
      <c r="AD420" s="263"/>
      <c r="AE420" s="263"/>
      <c r="AF420" s="467"/>
    </row>
    <row r="421" spans="1:32" x14ac:dyDescent="0.3">
      <c r="A421" s="261"/>
      <c r="B421" s="261"/>
      <c r="C421" s="262"/>
      <c r="D421" s="262"/>
      <c r="E421" s="263"/>
      <c r="F421" s="263"/>
      <c r="G421" s="263"/>
      <c r="H421" s="263"/>
      <c r="I421" s="264"/>
      <c r="J421" s="264"/>
      <c r="K421" s="264"/>
      <c r="L421" s="264"/>
      <c r="M421" s="264"/>
      <c r="N421" s="264"/>
      <c r="O421" s="263"/>
      <c r="P421" s="263"/>
      <c r="Q421" s="261"/>
      <c r="R421" s="261"/>
      <c r="S421" s="261"/>
      <c r="T421" s="261"/>
      <c r="U421" s="261"/>
      <c r="V421" s="261"/>
      <c r="W421" s="261"/>
      <c r="X421" s="261"/>
      <c r="Y421" s="261"/>
      <c r="Z421" s="261"/>
      <c r="AA421" s="261"/>
      <c r="AB421" s="261"/>
      <c r="AC421" s="263"/>
      <c r="AD421" s="263"/>
      <c r="AE421" s="263"/>
      <c r="AF421" s="467"/>
    </row>
    <row r="422" spans="1:32" x14ac:dyDescent="0.3">
      <c r="A422" s="261"/>
      <c r="B422" s="261"/>
      <c r="C422" s="262"/>
      <c r="D422" s="262"/>
      <c r="E422" s="263"/>
      <c r="F422" s="263"/>
      <c r="G422" s="263"/>
      <c r="H422" s="263"/>
      <c r="I422" s="264"/>
      <c r="J422" s="264"/>
      <c r="K422" s="264"/>
      <c r="L422" s="264"/>
      <c r="M422" s="264"/>
      <c r="N422" s="264"/>
      <c r="O422" s="263"/>
      <c r="P422" s="263"/>
      <c r="Q422" s="261"/>
      <c r="R422" s="261"/>
      <c r="S422" s="261"/>
      <c r="T422" s="261"/>
      <c r="U422" s="261"/>
      <c r="V422" s="261"/>
      <c r="W422" s="261"/>
      <c r="X422" s="261"/>
      <c r="Y422" s="261"/>
      <c r="Z422" s="261"/>
      <c r="AA422" s="261"/>
      <c r="AB422" s="261"/>
      <c r="AC422" s="263"/>
      <c r="AD422" s="263"/>
      <c r="AE422" s="263"/>
      <c r="AF422" s="467"/>
    </row>
    <row r="423" spans="1:32" x14ac:dyDescent="0.3">
      <c r="A423" s="261"/>
      <c r="B423" s="261"/>
      <c r="C423" s="262"/>
      <c r="D423" s="262"/>
      <c r="E423" s="263"/>
      <c r="F423" s="263"/>
      <c r="G423" s="263"/>
      <c r="H423" s="263"/>
      <c r="I423" s="264"/>
      <c r="J423" s="264"/>
      <c r="K423" s="264"/>
      <c r="L423" s="264"/>
      <c r="M423" s="264"/>
      <c r="N423" s="264"/>
      <c r="O423" s="263"/>
      <c r="P423" s="263"/>
      <c r="Q423" s="261"/>
      <c r="R423" s="261"/>
      <c r="S423" s="261"/>
      <c r="T423" s="261"/>
      <c r="U423" s="261"/>
      <c r="V423" s="261"/>
      <c r="W423" s="261"/>
      <c r="X423" s="261"/>
      <c r="Y423" s="261"/>
      <c r="Z423" s="261"/>
      <c r="AA423" s="261"/>
      <c r="AB423" s="261"/>
      <c r="AC423" s="263"/>
      <c r="AD423" s="263"/>
      <c r="AE423" s="263"/>
      <c r="AF423" s="467"/>
    </row>
    <row r="424" spans="1:32" x14ac:dyDescent="0.3">
      <c r="A424" s="261"/>
      <c r="B424" s="261"/>
      <c r="C424" s="262"/>
      <c r="D424" s="262"/>
      <c r="E424" s="263"/>
      <c r="F424" s="263"/>
      <c r="G424" s="263"/>
      <c r="H424" s="263"/>
      <c r="I424" s="264"/>
      <c r="J424" s="264"/>
      <c r="K424" s="264"/>
      <c r="L424" s="264"/>
      <c r="M424" s="264"/>
      <c r="N424" s="264"/>
      <c r="O424" s="263"/>
      <c r="P424" s="263"/>
      <c r="Q424" s="261"/>
      <c r="R424" s="261"/>
      <c r="S424" s="261"/>
      <c r="T424" s="261"/>
      <c r="U424" s="261"/>
      <c r="V424" s="261"/>
      <c r="W424" s="261"/>
      <c r="X424" s="261"/>
      <c r="Y424" s="261"/>
      <c r="Z424" s="261"/>
      <c r="AA424" s="261"/>
      <c r="AB424" s="261"/>
      <c r="AC424" s="263"/>
      <c r="AD424" s="263"/>
      <c r="AE424" s="263"/>
      <c r="AF424" s="467"/>
    </row>
    <row r="425" spans="1:32" x14ac:dyDescent="0.3">
      <c r="A425" s="261"/>
      <c r="B425" s="261"/>
      <c r="C425" s="262"/>
      <c r="D425" s="262"/>
      <c r="E425" s="263"/>
      <c r="F425" s="263"/>
      <c r="G425" s="263"/>
      <c r="H425" s="263"/>
      <c r="I425" s="264"/>
      <c r="J425" s="264"/>
      <c r="K425" s="264"/>
      <c r="L425" s="264"/>
      <c r="M425" s="264"/>
      <c r="N425" s="264"/>
      <c r="O425" s="263"/>
      <c r="P425" s="263"/>
      <c r="Q425" s="261"/>
      <c r="R425" s="261"/>
      <c r="S425" s="261"/>
      <c r="T425" s="261"/>
      <c r="U425" s="261"/>
      <c r="V425" s="261"/>
      <c r="W425" s="261"/>
      <c r="X425" s="261"/>
      <c r="Y425" s="261"/>
      <c r="Z425" s="261"/>
      <c r="AA425" s="261"/>
      <c r="AB425" s="261"/>
      <c r="AC425" s="263"/>
      <c r="AD425" s="263"/>
      <c r="AE425" s="263"/>
      <c r="AF425" s="467"/>
    </row>
    <row r="426" spans="1:32" x14ac:dyDescent="0.3">
      <c r="A426" s="261"/>
      <c r="B426" s="261"/>
      <c r="C426" s="262"/>
      <c r="D426" s="262"/>
      <c r="E426" s="263"/>
      <c r="F426" s="263"/>
      <c r="G426" s="263"/>
      <c r="H426" s="263"/>
      <c r="I426" s="264"/>
      <c r="J426" s="264"/>
      <c r="K426" s="264"/>
      <c r="L426" s="264"/>
      <c r="M426" s="264"/>
      <c r="N426" s="264"/>
      <c r="O426" s="263"/>
      <c r="P426" s="263"/>
      <c r="Q426" s="261"/>
      <c r="R426" s="261"/>
      <c r="S426" s="261"/>
      <c r="T426" s="261"/>
      <c r="U426" s="261"/>
      <c r="V426" s="261"/>
      <c r="W426" s="261"/>
      <c r="X426" s="261"/>
      <c r="Y426" s="261"/>
      <c r="Z426" s="261"/>
      <c r="AA426" s="261"/>
      <c r="AB426" s="261"/>
      <c r="AC426" s="263"/>
      <c r="AD426" s="263"/>
      <c r="AE426" s="263"/>
      <c r="AF426" s="467"/>
    </row>
    <row r="427" spans="1:32" x14ac:dyDescent="0.3">
      <c r="A427" s="261"/>
      <c r="B427" s="261"/>
      <c r="C427" s="262"/>
      <c r="D427" s="262"/>
      <c r="E427" s="263"/>
      <c r="F427" s="263"/>
      <c r="G427" s="263"/>
      <c r="H427" s="263"/>
      <c r="I427" s="264"/>
      <c r="J427" s="264"/>
      <c r="K427" s="264"/>
      <c r="L427" s="264"/>
      <c r="M427" s="264"/>
      <c r="N427" s="264"/>
      <c r="O427" s="263"/>
      <c r="P427" s="263"/>
      <c r="Q427" s="261"/>
      <c r="R427" s="261"/>
      <c r="S427" s="261"/>
      <c r="T427" s="261"/>
      <c r="U427" s="261"/>
      <c r="V427" s="261"/>
      <c r="W427" s="261"/>
      <c r="X427" s="261"/>
      <c r="Y427" s="261"/>
      <c r="Z427" s="261"/>
      <c r="AA427" s="261"/>
      <c r="AB427" s="261"/>
      <c r="AC427" s="263"/>
      <c r="AD427" s="263"/>
      <c r="AE427" s="263"/>
      <c r="AF427" s="467"/>
    </row>
    <row r="428" spans="1:32" x14ac:dyDescent="0.3">
      <c r="A428" s="261"/>
      <c r="B428" s="261"/>
      <c r="C428" s="262"/>
      <c r="D428" s="262"/>
      <c r="E428" s="263"/>
      <c r="F428" s="263"/>
      <c r="G428" s="263"/>
      <c r="H428" s="263"/>
      <c r="I428" s="264"/>
      <c r="J428" s="264"/>
      <c r="K428" s="264"/>
      <c r="L428" s="264"/>
      <c r="M428" s="264"/>
      <c r="N428" s="264"/>
      <c r="O428" s="263"/>
      <c r="P428" s="263"/>
      <c r="Q428" s="261"/>
      <c r="R428" s="261"/>
      <c r="S428" s="261"/>
      <c r="T428" s="261"/>
      <c r="U428" s="261"/>
      <c r="V428" s="261"/>
      <c r="W428" s="261"/>
      <c r="X428" s="261"/>
      <c r="Y428" s="261"/>
      <c r="Z428" s="261"/>
      <c r="AA428" s="261"/>
      <c r="AB428" s="261"/>
      <c r="AC428" s="263"/>
      <c r="AD428" s="263"/>
      <c r="AE428" s="263"/>
      <c r="AF428" s="467"/>
    </row>
    <row r="429" spans="1:32" x14ac:dyDescent="0.3">
      <c r="A429" s="261"/>
      <c r="B429" s="261"/>
      <c r="C429" s="262"/>
      <c r="D429" s="262"/>
      <c r="E429" s="263"/>
      <c r="F429" s="263"/>
      <c r="G429" s="263"/>
      <c r="H429" s="263"/>
      <c r="I429" s="264"/>
      <c r="J429" s="264"/>
      <c r="K429" s="264"/>
      <c r="L429" s="264"/>
      <c r="M429" s="264"/>
      <c r="N429" s="264"/>
      <c r="O429" s="263"/>
      <c r="P429" s="263"/>
      <c r="Q429" s="261"/>
      <c r="R429" s="261"/>
      <c r="S429" s="261"/>
      <c r="T429" s="261"/>
      <c r="U429" s="261"/>
      <c r="V429" s="261"/>
      <c r="W429" s="261"/>
      <c r="X429" s="261"/>
      <c r="Y429" s="261"/>
      <c r="Z429" s="261"/>
      <c r="AA429" s="261"/>
      <c r="AB429" s="261"/>
      <c r="AC429" s="263"/>
      <c r="AD429" s="263"/>
      <c r="AE429" s="263"/>
      <c r="AF429" s="467"/>
    </row>
    <row r="430" spans="1:32" x14ac:dyDescent="0.3">
      <c r="A430" s="261"/>
      <c r="B430" s="261"/>
      <c r="C430" s="262"/>
      <c r="D430" s="262"/>
      <c r="E430" s="263"/>
      <c r="F430" s="263"/>
      <c r="G430" s="263"/>
      <c r="H430" s="263"/>
      <c r="I430" s="264"/>
      <c r="J430" s="264"/>
      <c r="K430" s="264"/>
      <c r="L430" s="264"/>
      <c r="M430" s="264"/>
      <c r="N430" s="264"/>
      <c r="O430" s="263"/>
      <c r="P430" s="263"/>
      <c r="Q430" s="261"/>
      <c r="R430" s="261"/>
      <c r="S430" s="261"/>
      <c r="T430" s="261"/>
      <c r="U430" s="261"/>
      <c r="V430" s="261"/>
      <c r="W430" s="261"/>
      <c r="X430" s="261"/>
      <c r="Y430" s="261"/>
      <c r="Z430" s="261"/>
      <c r="AA430" s="261"/>
      <c r="AB430" s="261"/>
      <c r="AC430" s="263"/>
      <c r="AD430" s="263"/>
      <c r="AE430" s="263"/>
      <c r="AF430" s="467"/>
    </row>
    <row r="431" spans="1:32" x14ac:dyDescent="0.3">
      <c r="A431" s="261"/>
      <c r="B431" s="261"/>
      <c r="C431" s="262"/>
      <c r="D431" s="262"/>
      <c r="E431" s="263"/>
      <c r="F431" s="263"/>
      <c r="G431" s="263"/>
      <c r="H431" s="263"/>
      <c r="I431" s="264"/>
      <c r="J431" s="264"/>
      <c r="K431" s="264"/>
      <c r="L431" s="264"/>
      <c r="M431" s="264"/>
      <c r="N431" s="264"/>
      <c r="O431" s="263"/>
      <c r="P431" s="263"/>
      <c r="Q431" s="261"/>
      <c r="R431" s="261"/>
      <c r="S431" s="261"/>
      <c r="T431" s="261"/>
      <c r="U431" s="261"/>
      <c r="V431" s="261"/>
      <c r="W431" s="261"/>
      <c r="X431" s="261"/>
      <c r="Y431" s="261"/>
      <c r="Z431" s="261"/>
      <c r="AA431" s="261"/>
      <c r="AB431" s="261"/>
      <c r="AC431" s="263"/>
      <c r="AD431" s="263"/>
      <c r="AE431" s="263"/>
      <c r="AF431" s="467"/>
    </row>
    <row r="432" spans="1:32" x14ac:dyDescent="0.3">
      <c r="A432" s="261"/>
      <c r="B432" s="261"/>
      <c r="C432" s="262"/>
      <c r="D432" s="262"/>
      <c r="E432" s="263"/>
      <c r="F432" s="263"/>
      <c r="G432" s="263"/>
      <c r="H432" s="263"/>
      <c r="I432" s="264"/>
      <c r="J432" s="264"/>
      <c r="K432" s="264"/>
      <c r="L432" s="264"/>
      <c r="M432" s="264"/>
      <c r="N432" s="264"/>
      <c r="O432" s="263"/>
      <c r="P432" s="263"/>
      <c r="Q432" s="261"/>
      <c r="R432" s="261"/>
      <c r="S432" s="261"/>
      <c r="T432" s="261"/>
      <c r="U432" s="261"/>
      <c r="V432" s="261"/>
      <c r="W432" s="261"/>
      <c r="X432" s="261"/>
      <c r="Y432" s="261"/>
      <c r="Z432" s="261"/>
      <c r="AA432" s="261"/>
      <c r="AB432" s="261"/>
      <c r="AC432" s="263"/>
      <c r="AD432" s="263"/>
      <c r="AE432" s="263"/>
      <c r="AF432" s="467"/>
    </row>
    <row r="433" spans="1:32" x14ac:dyDescent="0.3">
      <c r="A433" s="261"/>
      <c r="B433" s="261"/>
      <c r="C433" s="262"/>
      <c r="D433" s="262"/>
      <c r="E433" s="263"/>
      <c r="F433" s="263"/>
      <c r="G433" s="263"/>
      <c r="H433" s="263"/>
      <c r="I433" s="264"/>
      <c r="J433" s="264"/>
      <c r="K433" s="264"/>
      <c r="L433" s="264"/>
      <c r="M433" s="264"/>
      <c r="N433" s="264"/>
      <c r="O433" s="263"/>
      <c r="P433" s="263"/>
      <c r="Q433" s="261"/>
      <c r="R433" s="261"/>
      <c r="S433" s="261"/>
      <c r="T433" s="261"/>
      <c r="U433" s="261"/>
      <c r="V433" s="261"/>
      <c r="W433" s="261"/>
      <c r="X433" s="261"/>
      <c r="Y433" s="261"/>
      <c r="Z433" s="261"/>
      <c r="AA433" s="261"/>
      <c r="AB433" s="261"/>
      <c r="AC433" s="263"/>
      <c r="AD433" s="263"/>
      <c r="AE433" s="263"/>
      <c r="AF433" s="467"/>
    </row>
    <row r="434" spans="1:32" x14ac:dyDescent="0.3">
      <c r="A434" s="261"/>
      <c r="B434" s="261"/>
      <c r="C434" s="262"/>
      <c r="D434" s="262"/>
      <c r="E434" s="263"/>
      <c r="F434" s="263"/>
      <c r="G434" s="263"/>
      <c r="H434" s="263"/>
      <c r="I434" s="264"/>
      <c r="J434" s="264"/>
      <c r="K434" s="264"/>
      <c r="L434" s="264"/>
      <c r="M434" s="264"/>
      <c r="N434" s="264"/>
      <c r="O434" s="263"/>
      <c r="P434" s="263"/>
      <c r="Q434" s="261"/>
      <c r="R434" s="261"/>
      <c r="S434" s="261"/>
      <c r="T434" s="261"/>
      <c r="U434" s="261"/>
      <c r="V434" s="261"/>
      <c r="W434" s="261"/>
      <c r="X434" s="261"/>
      <c r="Y434" s="261"/>
      <c r="Z434" s="261"/>
      <c r="AA434" s="261"/>
      <c r="AB434" s="261"/>
      <c r="AC434" s="263"/>
      <c r="AD434" s="263"/>
      <c r="AE434" s="263"/>
      <c r="AF434" s="467"/>
    </row>
    <row r="435" spans="1:32" x14ac:dyDescent="0.3">
      <c r="A435" s="261"/>
      <c r="B435" s="261"/>
      <c r="C435" s="262"/>
      <c r="D435" s="262"/>
      <c r="E435" s="263"/>
      <c r="F435" s="263"/>
      <c r="G435" s="263"/>
      <c r="H435" s="263"/>
      <c r="I435" s="264"/>
      <c r="J435" s="264"/>
      <c r="K435" s="264"/>
      <c r="L435" s="264"/>
      <c r="M435" s="264"/>
      <c r="N435" s="264"/>
      <c r="O435" s="263"/>
      <c r="P435" s="263"/>
      <c r="Q435" s="261"/>
      <c r="R435" s="261"/>
      <c r="S435" s="261"/>
      <c r="T435" s="261"/>
      <c r="U435" s="261"/>
      <c r="V435" s="261"/>
      <c r="W435" s="261"/>
      <c r="X435" s="261"/>
      <c r="Y435" s="261"/>
      <c r="Z435" s="261"/>
      <c r="AA435" s="261"/>
      <c r="AB435" s="261"/>
      <c r="AC435" s="263"/>
      <c r="AD435" s="263"/>
      <c r="AE435" s="263"/>
      <c r="AF435" s="467"/>
    </row>
    <row r="436" spans="1:32" x14ac:dyDescent="0.3">
      <c r="A436" s="261"/>
      <c r="B436" s="261"/>
      <c r="C436" s="262"/>
      <c r="D436" s="262"/>
      <c r="E436" s="263"/>
      <c r="F436" s="263"/>
      <c r="G436" s="263"/>
      <c r="H436" s="263"/>
      <c r="I436" s="264"/>
      <c r="J436" s="264"/>
      <c r="K436" s="264"/>
      <c r="L436" s="264"/>
      <c r="M436" s="264"/>
      <c r="N436" s="264"/>
      <c r="O436" s="263"/>
      <c r="P436" s="263"/>
      <c r="Q436" s="261"/>
      <c r="R436" s="261"/>
      <c r="S436" s="261"/>
      <c r="T436" s="261"/>
      <c r="U436" s="261"/>
      <c r="V436" s="261"/>
      <c r="W436" s="261"/>
      <c r="X436" s="261"/>
      <c r="Y436" s="261"/>
      <c r="Z436" s="261"/>
      <c r="AA436" s="261"/>
      <c r="AB436" s="261"/>
      <c r="AC436" s="263"/>
      <c r="AD436" s="263"/>
      <c r="AE436" s="263"/>
      <c r="AF436" s="467"/>
    </row>
    <row r="437" spans="1:32" x14ac:dyDescent="0.3">
      <c r="A437" s="261"/>
      <c r="B437" s="261"/>
      <c r="C437" s="262"/>
      <c r="D437" s="262"/>
      <c r="E437" s="263"/>
      <c r="F437" s="263"/>
      <c r="G437" s="263"/>
      <c r="H437" s="263"/>
      <c r="I437" s="264"/>
      <c r="J437" s="264"/>
      <c r="K437" s="264"/>
      <c r="L437" s="264"/>
      <c r="M437" s="264"/>
      <c r="N437" s="264"/>
      <c r="O437" s="263"/>
      <c r="P437" s="263"/>
      <c r="Q437" s="261"/>
      <c r="R437" s="261"/>
      <c r="S437" s="261"/>
      <c r="T437" s="261"/>
      <c r="U437" s="261"/>
      <c r="V437" s="261"/>
      <c r="W437" s="261"/>
      <c r="X437" s="261"/>
      <c r="Y437" s="261"/>
      <c r="Z437" s="261"/>
      <c r="AA437" s="261"/>
      <c r="AB437" s="261"/>
      <c r="AC437" s="263"/>
      <c r="AD437" s="263"/>
      <c r="AE437" s="263"/>
      <c r="AF437" s="467"/>
    </row>
    <row r="438" spans="1:32" x14ac:dyDescent="0.3">
      <c r="A438" s="261"/>
      <c r="B438" s="261"/>
      <c r="C438" s="262"/>
      <c r="D438" s="262"/>
      <c r="E438" s="263"/>
      <c r="F438" s="263"/>
      <c r="G438" s="263"/>
      <c r="H438" s="263"/>
      <c r="I438" s="264"/>
      <c r="J438" s="264"/>
      <c r="K438" s="264"/>
      <c r="L438" s="264"/>
      <c r="M438" s="264"/>
      <c r="N438" s="264"/>
      <c r="O438" s="263"/>
      <c r="P438" s="263"/>
      <c r="Q438" s="261"/>
      <c r="R438" s="261"/>
      <c r="S438" s="261"/>
      <c r="T438" s="261"/>
      <c r="U438" s="261"/>
      <c r="V438" s="261"/>
      <c r="W438" s="261"/>
      <c r="X438" s="261"/>
      <c r="Y438" s="261"/>
      <c r="Z438" s="261"/>
      <c r="AA438" s="261"/>
      <c r="AB438" s="261"/>
      <c r="AC438" s="263"/>
      <c r="AD438" s="263"/>
      <c r="AE438" s="263"/>
      <c r="AF438" s="467"/>
    </row>
    <row r="439" spans="1:32" x14ac:dyDescent="0.3">
      <c r="A439" s="261"/>
      <c r="B439" s="261"/>
      <c r="C439" s="262"/>
      <c r="D439" s="262"/>
      <c r="E439" s="263"/>
      <c r="F439" s="263"/>
      <c r="G439" s="263"/>
      <c r="H439" s="263"/>
      <c r="I439" s="264"/>
      <c r="J439" s="264"/>
      <c r="K439" s="264"/>
      <c r="L439" s="264"/>
      <c r="M439" s="264"/>
      <c r="N439" s="264"/>
      <c r="O439" s="263"/>
      <c r="P439" s="263"/>
      <c r="Q439" s="261"/>
      <c r="R439" s="261"/>
      <c r="S439" s="261"/>
      <c r="T439" s="261"/>
      <c r="U439" s="261"/>
      <c r="V439" s="261"/>
      <c r="W439" s="261"/>
      <c r="X439" s="261"/>
      <c r="Y439" s="261"/>
      <c r="Z439" s="261"/>
      <c r="AA439" s="261"/>
      <c r="AB439" s="261"/>
      <c r="AC439" s="263"/>
      <c r="AD439" s="263"/>
      <c r="AE439" s="263"/>
      <c r="AF439" s="467"/>
    </row>
    <row r="440" spans="1:32" x14ac:dyDescent="0.3">
      <c r="A440" s="261"/>
      <c r="B440" s="261"/>
      <c r="C440" s="262"/>
      <c r="D440" s="262"/>
      <c r="E440" s="263"/>
      <c r="F440" s="263"/>
      <c r="G440" s="263"/>
      <c r="H440" s="263"/>
      <c r="I440" s="264"/>
      <c r="J440" s="264"/>
      <c r="K440" s="264"/>
      <c r="L440" s="264"/>
      <c r="M440" s="264"/>
      <c r="N440" s="264"/>
      <c r="O440" s="263"/>
      <c r="P440" s="263"/>
      <c r="Q440" s="261"/>
      <c r="R440" s="261"/>
      <c r="S440" s="261"/>
      <c r="T440" s="261"/>
      <c r="U440" s="261"/>
      <c r="V440" s="261"/>
      <c r="W440" s="261"/>
      <c r="X440" s="261"/>
      <c r="Y440" s="261"/>
      <c r="Z440" s="261"/>
      <c r="AA440" s="261"/>
      <c r="AB440" s="261"/>
      <c r="AC440" s="263"/>
      <c r="AD440" s="263"/>
      <c r="AE440" s="263"/>
      <c r="AF440" s="467"/>
    </row>
    <row r="441" spans="1:32" x14ac:dyDescent="0.3">
      <c r="A441" s="261"/>
      <c r="B441" s="261"/>
      <c r="C441" s="262"/>
      <c r="D441" s="262"/>
      <c r="E441" s="263"/>
      <c r="F441" s="263"/>
      <c r="G441" s="263"/>
      <c r="H441" s="263"/>
      <c r="I441" s="264"/>
      <c r="J441" s="264"/>
      <c r="K441" s="264"/>
      <c r="L441" s="264"/>
      <c r="M441" s="264"/>
      <c r="N441" s="264"/>
      <c r="O441" s="263"/>
      <c r="P441" s="263"/>
      <c r="Q441" s="261"/>
      <c r="R441" s="261"/>
      <c r="S441" s="261"/>
      <c r="T441" s="261"/>
      <c r="U441" s="261"/>
      <c r="V441" s="261"/>
      <c r="W441" s="261"/>
      <c r="X441" s="261"/>
      <c r="Y441" s="261"/>
      <c r="Z441" s="261"/>
      <c r="AA441" s="261"/>
      <c r="AB441" s="261"/>
      <c r="AC441" s="263"/>
      <c r="AD441" s="263"/>
      <c r="AE441" s="263"/>
      <c r="AF441" s="467"/>
    </row>
    <row r="442" spans="1:32" x14ac:dyDescent="0.3">
      <c r="A442" s="261"/>
      <c r="B442" s="261"/>
      <c r="C442" s="262"/>
      <c r="D442" s="262"/>
      <c r="E442" s="263"/>
      <c r="F442" s="263"/>
      <c r="G442" s="263"/>
      <c r="H442" s="263"/>
      <c r="I442" s="264"/>
      <c r="J442" s="264"/>
      <c r="K442" s="264"/>
      <c r="L442" s="264"/>
      <c r="M442" s="264"/>
      <c r="N442" s="264"/>
      <c r="O442" s="263"/>
      <c r="P442" s="263"/>
      <c r="Q442" s="261"/>
      <c r="R442" s="261"/>
      <c r="S442" s="261"/>
      <c r="T442" s="261"/>
      <c r="U442" s="261"/>
      <c r="V442" s="261"/>
      <c r="W442" s="261"/>
      <c r="X442" s="261"/>
      <c r="Y442" s="261"/>
      <c r="Z442" s="261"/>
      <c r="AA442" s="261"/>
      <c r="AB442" s="261"/>
      <c r="AC442" s="263"/>
      <c r="AD442" s="263"/>
      <c r="AE442" s="263"/>
      <c r="AF442" s="467"/>
    </row>
    <row r="443" spans="1:32" x14ac:dyDescent="0.3">
      <c r="A443" s="261"/>
      <c r="B443" s="261"/>
      <c r="C443" s="262"/>
      <c r="D443" s="262"/>
      <c r="E443" s="263"/>
      <c r="F443" s="263"/>
      <c r="G443" s="263"/>
      <c r="H443" s="263"/>
      <c r="I443" s="264"/>
      <c r="J443" s="264"/>
      <c r="K443" s="264"/>
      <c r="L443" s="264"/>
      <c r="M443" s="264"/>
      <c r="N443" s="264"/>
      <c r="O443" s="263"/>
      <c r="P443" s="263"/>
      <c r="Q443" s="261"/>
      <c r="R443" s="261"/>
      <c r="S443" s="261"/>
      <c r="T443" s="261"/>
      <c r="U443" s="261"/>
      <c r="V443" s="261"/>
      <c r="W443" s="261"/>
      <c r="X443" s="261"/>
      <c r="Y443" s="261"/>
      <c r="Z443" s="261"/>
      <c r="AA443" s="261"/>
      <c r="AB443" s="261"/>
      <c r="AC443" s="263"/>
      <c r="AD443" s="263"/>
      <c r="AE443" s="263"/>
      <c r="AF443" s="467"/>
    </row>
    <row r="444" spans="1:32" x14ac:dyDescent="0.3">
      <c r="A444" s="261"/>
      <c r="B444" s="261"/>
      <c r="C444" s="262"/>
      <c r="D444" s="262"/>
      <c r="E444" s="263"/>
      <c r="F444" s="263"/>
      <c r="G444" s="263"/>
      <c r="H444" s="263"/>
      <c r="I444" s="264"/>
      <c r="J444" s="264"/>
      <c r="K444" s="264"/>
      <c r="L444" s="264"/>
      <c r="M444" s="264"/>
      <c r="N444" s="264"/>
      <c r="O444" s="263"/>
      <c r="P444" s="263"/>
      <c r="Q444" s="261"/>
      <c r="R444" s="261"/>
      <c r="S444" s="261"/>
      <c r="T444" s="261"/>
      <c r="U444" s="261"/>
      <c r="V444" s="261"/>
      <c r="W444" s="261"/>
      <c r="X444" s="261"/>
      <c r="Y444" s="261"/>
      <c r="Z444" s="261"/>
      <c r="AA444" s="261"/>
      <c r="AB444" s="261"/>
      <c r="AC444" s="263"/>
      <c r="AD444" s="263"/>
      <c r="AE444" s="263"/>
      <c r="AF444" s="467"/>
    </row>
    <row r="445" spans="1:32" x14ac:dyDescent="0.3">
      <c r="A445" s="261"/>
      <c r="B445" s="261"/>
      <c r="C445" s="262"/>
      <c r="D445" s="262"/>
      <c r="E445" s="263"/>
      <c r="F445" s="263"/>
      <c r="G445" s="263"/>
      <c r="H445" s="263"/>
      <c r="I445" s="264"/>
      <c r="J445" s="264"/>
      <c r="K445" s="264"/>
      <c r="L445" s="264"/>
      <c r="M445" s="264"/>
      <c r="N445" s="264"/>
      <c r="O445" s="263"/>
      <c r="P445" s="263"/>
      <c r="Q445" s="261"/>
      <c r="R445" s="261"/>
      <c r="S445" s="261"/>
      <c r="T445" s="261"/>
      <c r="U445" s="261"/>
      <c r="V445" s="261"/>
      <c r="W445" s="261"/>
      <c r="X445" s="261"/>
      <c r="Y445" s="261"/>
      <c r="Z445" s="261"/>
      <c r="AA445" s="261"/>
      <c r="AB445" s="261"/>
      <c r="AC445" s="263"/>
      <c r="AD445" s="263"/>
      <c r="AE445" s="263"/>
      <c r="AF445" s="467"/>
    </row>
    <row r="446" spans="1:32" x14ac:dyDescent="0.3">
      <c r="A446" s="261"/>
      <c r="B446" s="261"/>
      <c r="C446" s="262"/>
      <c r="D446" s="262"/>
      <c r="E446" s="263"/>
      <c r="F446" s="263"/>
      <c r="G446" s="263"/>
      <c r="H446" s="263"/>
      <c r="I446" s="264"/>
      <c r="J446" s="264"/>
      <c r="K446" s="264"/>
      <c r="L446" s="264"/>
      <c r="M446" s="264"/>
      <c r="N446" s="264"/>
      <c r="O446" s="263"/>
      <c r="P446" s="263"/>
      <c r="Q446" s="261"/>
      <c r="R446" s="261"/>
      <c r="S446" s="261"/>
      <c r="T446" s="261"/>
      <c r="U446" s="261"/>
      <c r="V446" s="261"/>
      <c r="W446" s="261"/>
      <c r="X446" s="261"/>
      <c r="Y446" s="261"/>
      <c r="Z446" s="261"/>
      <c r="AA446" s="261"/>
      <c r="AB446" s="261"/>
      <c r="AC446" s="263"/>
      <c r="AD446" s="263"/>
      <c r="AE446" s="263"/>
      <c r="AF446" s="467"/>
    </row>
    <row r="447" spans="1:32" x14ac:dyDescent="0.3">
      <c r="A447" s="261"/>
      <c r="B447" s="261"/>
      <c r="C447" s="262"/>
      <c r="D447" s="262"/>
      <c r="E447" s="263"/>
      <c r="F447" s="263"/>
      <c r="G447" s="263"/>
      <c r="H447" s="263"/>
      <c r="I447" s="264"/>
      <c r="J447" s="264"/>
      <c r="K447" s="264"/>
      <c r="L447" s="264"/>
      <c r="M447" s="264"/>
      <c r="N447" s="264"/>
      <c r="O447" s="263"/>
      <c r="P447" s="263"/>
      <c r="Q447" s="261"/>
      <c r="R447" s="261"/>
      <c r="S447" s="261"/>
      <c r="T447" s="261"/>
      <c r="U447" s="261"/>
      <c r="V447" s="261"/>
      <c r="W447" s="261"/>
      <c r="X447" s="261"/>
      <c r="Y447" s="261"/>
      <c r="Z447" s="261"/>
      <c r="AA447" s="261"/>
      <c r="AB447" s="261"/>
      <c r="AC447" s="263"/>
      <c r="AD447" s="263"/>
      <c r="AE447" s="263"/>
      <c r="AF447" s="467"/>
    </row>
    <row r="448" spans="1:32" x14ac:dyDescent="0.3">
      <c r="A448" s="261"/>
      <c r="B448" s="261"/>
      <c r="C448" s="262"/>
      <c r="D448" s="262"/>
      <c r="E448" s="263"/>
      <c r="F448" s="263"/>
      <c r="G448" s="263"/>
      <c r="H448" s="263"/>
      <c r="I448" s="264"/>
      <c r="J448" s="264"/>
      <c r="K448" s="264"/>
      <c r="L448" s="264"/>
      <c r="M448" s="264"/>
      <c r="N448" s="264"/>
      <c r="O448" s="263"/>
      <c r="P448" s="263"/>
      <c r="Q448" s="261"/>
      <c r="R448" s="261"/>
      <c r="S448" s="261"/>
      <c r="T448" s="261"/>
      <c r="U448" s="261"/>
      <c r="V448" s="261"/>
      <c r="W448" s="261"/>
      <c r="X448" s="261"/>
      <c r="Y448" s="261"/>
      <c r="Z448" s="261"/>
      <c r="AA448" s="261"/>
      <c r="AB448" s="261"/>
      <c r="AC448" s="263"/>
      <c r="AD448" s="263"/>
      <c r="AE448" s="263"/>
      <c r="AF448" s="467"/>
    </row>
    <row r="449" spans="1:32" x14ac:dyDescent="0.3">
      <c r="A449" s="261"/>
      <c r="B449" s="261"/>
      <c r="C449" s="262"/>
      <c r="D449" s="262"/>
      <c r="E449" s="263"/>
      <c r="F449" s="263"/>
      <c r="G449" s="263"/>
      <c r="H449" s="263"/>
      <c r="I449" s="264"/>
      <c r="J449" s="264"/>
      <c r="K449" s="264"/>
      <c r="L449" s="264"/>
      <c r="M449" s="264"/>
      <c r="N449" s="264"/>
      <c r="O449" s="263"/>
      <c r="P449" s="263"/>
      <c r="Q449" s="261"/>
      <c r="R449" s="261"/>
      <c r="S449" s="261"/>
      <c r="T449" s="261"/>
      <c r="U449" s="261"/>
      <c r="V449" s="261"/>
      <c r="W449" s="261"/>
      <c r="X449" s="261"/>
      <c r="Y449" s="261"/>
      <c r="Z449" s="261"/>
      <c r="AA449" s="261"/>
      <c r="AB449" s="261"/>
      <c r="AC449" s="263"/>
      <c r="AD449" s="263"/>
      <c r="AE449" s="263"/>
      <c r="AF449" s="467"/>
    </row>
    <row r="450" spans="1:32" x14ac:dyDescent="0.3">
      <c r="A450" s="261"/>
      <c r="B450" s="261"/>
      <c r="C450" s="262"/>
      <c r="D450" s="262"/>
      <c r="E450" s="263"/>
      <c r="F450" s="263"/>
      <c r="G450" s="263"/>
      <c r="H450" s="263"/>
      <c r="I450" s="264"/>
      <c r="J450" s="264"/>
      <c r="K450" s="264"/>
      <c r="L450" s="264"/>
      <c r="M450" s="264"/>
      <c r="N450" s="264"/>
      <c r="O450" s="263"/>
      <c r="P450" s="263"/>
      <c r="Q450" s="261"/>
      <c r="R450" s="261"/>
      <c r="S450" s="261"/>
      <c r="T450" s="261"/>
      <c r="U450" s="261"/>
      <c r="V450" s="261"/>
      <c r="W450" s="261"/>
      <c r="X450" s="261"/>
      <c r="Y450" s="261"/>
      <c r="Z450" s="261"/>
      <c r="AA450" s="261"/>
      <c r="AB450" s="261"/>
      <c r="AC450" s="263"/>
      <c r="AD450" s="263"/>
      <c r="AE450" s="263"/>
      <c r="AF450" s="467"/>
    </row>
    <row r="451" spans="1:32" x14ac:dyDescent="0.3">
      <c r="A451" s="261"/>
      <c r="B451" s="261"/>
      <c r="C451" s="262"/>
      <c r="D451" s="262"/>
      <c r="E451" s="263"/>
      <c r="F451" s="263"/>
      <c r="G451" s="263"/>
      <c r="H451" s="263"/>
      <c r="I451" s="264"/>
      <c r="J451" s="264"/>
      <c r="K451" s="264"/>
      <c r="L451" s="264"/>
      <c r="M451" s="264"/>
      <c r="N451" s="264"/>
      <c r="O451" s="263"/>
      <c r="P451" s="263"/>
      <c r="Q451" s="261"/>
      <c r="R451" s="261"/>
      <c r="S451" s="261"/>
      <c r="T451" s="261"/>
      <c r="U451" s="261"/>
      <c r="V451" s="261"/>
      <c r="W451" s="261"/>
      <c r="X451" s="261"/>
      <c r="Y451" s="261"/>
      <c r="Z451" s="261"/>
      <c r="AA451" s="261"/>
      <c r="AB451" s="261"/>
      <c r="AC451" s="263"/>
      <c r="AD451" s="263"/>
      <c r="AE451" s="263"/>
      <c r="AF451" s="467"/>
    </row>
    <row r="452" spans="1:32" x14ac:dyDescent="0.3">
      <c r="A452" s="261"/>
      <c r="B452" s="261"/>
      <c r="C452" s="262"/>
      <c r="D452" s="262"/>
      <c r="E452" s="263"/>
      <c r="F452" s="263"/>
      <c r="G452" s="263"/>
      <c r="H452" s="263"/>
      <c r="I452" s="264"/>
      <c r="J452" s="264"/>
      <c r="K452" s="264"/>
      <c r="L452" s="264"/>
      <c r="M452" s="264"/>
      <c r="N452" s="264"/>
      <c r="O452" s="263"/>
      <c r="P452" s="263"/>
      <c r="Q452" s="261"/>
      <c r="R452" s="261"/>
      <c r="S452" s="261"/>
      <c r="T452" s="261"/>
      <c r="U452" s="261"/>
      <c r="V452" s="261"/>
      <c r="W452" s="261"/>
      <c r="X452" s="261"/>
      <c r="Y452" s="261"/>
      <c r="Z452" s="261"/>
      <c r="AA452" s="261"/>
      <c r="AB452" s="261"/>
      <c r="AC452" s="263"/>
      <c r="AD452" s="263"/>
      <c r="AE452" s="263"/>
      <c r="AF452" s="467"/>
    </row>
    <row r="453" spans="1:32" x14ac:dyDescent="0.3">
      <c r="A453" s="261"/>
      <c r="B453" s="261"/>
      <c r="C453" s="262"/>
      <c r="D453" s="262"/>
      <c r="E453" s="263"/>
      <c r="F453" s="263"/>
      <c r="G453" s="263"/>
      <c r="H453" s="263"/>
      <c r="I453" s="264"/>
      <c r="J453" s="264"/>
      <c r="K453" s="264"/>
      <c r="L453" s="264"/>
      <c r="M453" s="264"/>
      <c r="N453" s="264"/>
      <c r="O453" s="263"/>
      <c r="P453" s="263"/>
      <c r="Q453" s="261"/>
      <c r="R453" s="261"/>
      <c r="S453" s="261"/>
      <c r="T453" s="261"/>
      <c r="U453" s="261"/>
      <c r="V453" s="261"/>
      <c r="W453" s="261"/>
      <c r="X453" s="261"/>
      <c r="Y453" s="261"/>
      <c r="Z453" s="261"/>
      <c r="AA453" s="261"/>
      <c r="AB453" s="261"/>
      <c r="AC453" s="263"/>
      <c r="AD453" s="263"/>
      <c r="AE453" s="263"/>
      <c r="AF453" s="467"/>
    </row>
    <row r="454" spans="1:32" x14ac:dyDescent="0.3">
      <c r="A454" s="261"/>
      <c r="B454" s="261"/>
      <c r="C454" s="262"/>
      <c r="D454" s="262"/>
      <c r="E454" s="263"/>
      <c r="F454" s="263"/>
      <c r="G454" s="263"/>
      <c r="H454" s="263"/>
      <c r="I454" s="264"/>
      <c r="J454" s="264"/>
      <c r="K454" s="264"/>
      <c r="L454" s="264"/>
      <c r="M454" s="264"/>
      <c r="N454" s="264"/>
      <c r="O454" s="263"/>
      <c r="P454" s="263"/>
      <c r="Q454" s="261"/>
      <c r="R454" s="261"/>
      <c r="S454" s="261"/>
      <c r="T454" s="261"/>
      <c r="U454" s="261"/>
      <c r="V454" s="261"/>
      <c r="W454" s="261"/>
      <c r="X454" s="261"/>
      <c r="Y454" s="261"/>
      <c r="Z454" s="261"/>
      <c r="AA454" s="261"/>
      <c r="AB454" s="261"/>
      <c r="AC454" s="263"/>
      <c r="AD454" s="263"/>
      <c r="AE454" s="263"/>
      <c r="AF454" s="467"/>
    </row>
    <row r="455" spans="1:32" x14ac:dyDescent="0.3">
      <c r="A455" s="261"/>
      <c r="B455" s="261"/>
      <c r="C455" s="262"/>
      <c r="D455" s="262"/>
      <c r="E455" s="263"/>
      <c r="F455" s="263"/>
      <c r="G455" s="263"/>
      <c r="H455" s="263"/>
      <c r="I455" s="264"/>
      <c r="J455" s="264"/>
      <c r="K455" s="264"/>
      <c r="L455" s="264"/>
      <c r="M455" s="264"/>
      <c r="N455" s="264"/>
      <c r="O455" s="263"/>
      <c r="P455" s="263"/>
      <c r="Q455" s="261"/>
      <c r="R455" s="261"/>
      <c r="S455" s="261"/>
      <c r="T455" s="261"/>
      <c r="U455" s="261"/>
      <c r="V455" s="261"/>
      <c r="W455" s="261"/>
      <c r="X455" s="261"/>
      <c r="Y455" s="261"/>
      <c r="Z455" s="261"/>
      <c r="AA455" s="261"/>
      <c r="AB455" s="261"/>
      <c r="AC455" s="263"/>
      <c r="AD455" s="263"/>
      <c r="AE455" s="263"/>
      <c r="AF455" s="467"/>
    </row>
    <row r="456" spans="1:32" x14ac:dyDescent="0.3">
      <c r="A456" s="261"/>
      <c r="B456" s="261"/>
      <c r="C456" s="262"/>
      <c r="D456" s="262"/>
      <c r="E456" s="263"/>
      <c r="F456" s="263"/>
      <c r="G456" s="263"/>
      <c r="H456" s="263"/>
      <c r="I456" s="264"/>
      <c r="J456" s="264"/>
      <c r="K456" s="264"/>
      <c r="L456" s="264"/>
      <c r="M456" s="264"/>
      <c r="N456" s="264"/>
      <c r="O456" s="263"/>
      <c r="P456" s="263"/>
      <c r="Q456" s="261"/>
      <c r="R456" s="261"/>
      <c r="S456" s="261"/>
      <c r="T456" s="261"/>
      <c r="U456" s="261"/>
      <c r="V456" s="261"/>
      <c r="W456" s="261"/>
      <c r="X456" s="261"/>
      <c r="Y456" s="261"/>
      <c r="Z456" s="261"/>
      <c r="AA456" s="261"/>
      <c r="AB456" s="261"/>
      <c r="AC456" s="263"/>
      <c r="AD456" s="263"/>
      <c r="AE456" s="263"/>
      <c r="AF456" s="467"/>
    </row>
    <row r="457" spans="1:32" x14ac:dyDescent="0.3">
      <c r="A457" s="261"/>
      <c r="B457" s="261"/>
      <c r="C457" s="262"/>
      <c r="D457" s="262"/>
      <c r="E457" s="263"/>
      <c r="F457" s="263"/>
      <c r="G457" s="263"/>
      <c r="H457" s="263"/>
      <c r="I457" s="264"/>
      <c r="J457" s="264"/>
      <c r="K457" s="264"/>
      <c r="L457" s="264"/>
      <c r="M457" s="264"/>
      <c r="N457" s="264"/>
      <c r="O457" s="263"/>
      <c r="P457" s="263"/>
      <c r="Q457" s="261"/>
      <c r="R457" s="261"/>
      <c r="S457" s="261"/>
      <c r="T457" s="261"/>
      <c r="U457" s="261"/>
      <c r="V457" s="261"/>
      <c r="W457" s="261"/>
      <c r="X457" s="261"/>
      <c r="Y457" s="261"/>
      <c r="Z457" s="261"/>
      <c r="AA457" s="261"/>
      <c r="AB457" s="261"/>
      <c r="AC457" s="263"/>
      <c r="AD457" s="263"/>
      <c r="AE457" s="263"/>
      <c r="AF457" s="467"/>
    </row>
    <row r="458" spans="1:32" x14ac:dyDescent="0.3">
      <c r="A458" s="261"/>
      <c r="B458" s="261"/>
      <c r="C458" s="262"/>
      <c r="D458" s="262"/>
      <c r="E458" s="263"/>
      <c r="F458" s="263"/>
      <c r="G458" s="263"/>
      <c r="H458" s="263"/>
      <c r="I458" s="264"/>
      <c r="J458" s="264"/>
      <c r="K458" s="264"/>
      <c r="L458" s="264"/>
      <c r="M458" s="264"/>
      <c r="N458" s="264"/>
      <c r="O458" s="263"/>
      <c r="P458" s="263"/>
      <c r="Q458" s="261"/>
      <c r="R458" s="261"/>
      <c r="S458" s="261"/>
      <c r="T458" s="261"/>
      <c r="U458" s="261"/>
      <c r="V458" s="261"/>
      <c r="W458" s="261"/>
      <c r="X458" s="261"/>
      <c r="Y458" s="261"/>
      <c r="Z458" s="261"/>
      <c r="AA458" s="261"/>
      <c r="AB458" s="261"/>
      <c r="AC458" s="263"/>
      <c r="AD458" s="263"/>
      <c r="AE458" s="263"/>
      <c r="AF458" s="467"/>
    </row>
    <row r="459" spans="1:32" x14ac:dyDescent="0.3">
      <c r="A459" s="261"/>
      <c r="B459" s="261"/>
      <c r="C459" s="262"/>
      <c r="D459" s="262"/>
      <c r="E459" s="263"/>
      <c r="F459" s="263"/>
      <c r="G459" s="263"/>
      <c r="H459" s="263"/>
      <c r="I459" s="264"/>
      <c r="J459" s="264"/>
      <c r="K459" s="264"/>
      <c r="L459" s="264"/>
      <c r="M459" s="264"/>
      <c r="N459" s="264"/>
      <c r="O459" s="263"/>
      <c r="P459" s="263"/>
      <c r="Q459" s="261"/>
      <c r="R459" s="261"/>
      <c r="S459" s="261"/>
      <c r="T459" s="261"/>
      <c r="U459" s="261"/>
      <c r="V459" s="261"/>
      <c r="W459" s="261"/>
      <c r="X459" s="261"/>
      <c r="Y459" s="261"/>
      <c r="Z459" s="261"/>
      <c r="AA459" s="261"/>
      <c r="AB459" s="261"/>
      <c r="AC459" s="263"/>
      <c r="AD459" s="263"/>
      <c r="AE459" s="263"/>
      <c r="AF459" s="467"/>
    </row>
    <row r="460" spans="1:32" x14ac:dyDescent="0.3">
      <c r="A460" s="261"/>
      <c r="B460" s="261"/>
      <c r="C460" s="262"/>
      <c r="D460" s="262"/>
      <c r="E460" s="263"/>
      <c r="F460" s="263"/>
      <c r="G460" s="263"/>
      <c r="H460" s="263"/>
      <c r="I460" s="264"/>
      <c r="J460" s="264"/>
      <c r="K460" s="264"/>
      <c r="L460" s="264"/>
      <c r="M460" s="264"/>
      <c r="N460" s="264"/>
      <c r="O460" s="263"/>
      <c r="P460" s="263"/>
      <c r="Q460" s="261"/>
      <c r="R460" s="261"/>
      <c r="S460" s="261"/>
      <c r="T460" s="261"/>
      <c r="U460" s="261"/>
      <c r="V460" s="261"/>
      <c r="W460" s="261"/>
      <c r="X460" s="261"/>
      <c r="Y460" s="261"/>
      <c r="Z460" s="261"/>
      <c r="AA460" s="261"/>
      <c r="AB460" s="261"/>
      <c r="AC460" s="263"/>
      <c r="AD460" s="263"/>
      <c r="AE460" s="263"/>
      <c r="AF460" s="467"/>
    </row>
    <row r="461" spans="1:32" x14ac:dyDescent="0.3">
      <c r="A461" s="261"/>
      <c r="B461" s="261"/>
      <c r="C461" s="262"/>
      <c r="D461" s="262"/>
      <c r="E461" s="263"/>
      <c r="F461" s="263"/>
      <c r="G461" s="263"/>
      <c r="H461" s="263"/>
      <c r="I461" s="264"/>
      <c r="J461" s="264"/>
      <c r="K461" s="264"/>
      <c r="L461" s="264"/>
      <c r="M461" s="264"/>
      <c r="N461" s="264"/>
      <c r="O461" s="263"/>
      <c r="P461" s="263"/>
      <c r="Q461" s="261"/>
      <c r="R461" s="261"/>
      <c r="S461" s="261"/>
      <c r="T461" s="261"/>
      <c r="U461" s="261"/>
      <c r="V461" s="261"/>
      <c r="W461" s="261"/>
      <c r="X461" s="261"/>
      <c r="Y461" s="261"/>
      <c r="Z461" s="261"/>
      <c r="AA461" s="261"/>
      <c r="AB461" s="261"/>
      <c r="AC461" s="263"/>
      <c r="AD461" s="263"/>
      <c r="AE461" s="263"/>
      <c r="AF461" s="467"/>
    </row>
    <row r="462" spans="1:32" x14ac:dyDescent="0.3">
      <c r="A462" s="261"/>
      <c r="B462" s="261"/>
      <c r="C462" s="262"/>
      <c r="D462" s="262"/>
      <c r="E462" s="263"/>
      <c r="F462" s="263"/>
      <c r="G462" s="263"/>
      <c r="H462" s="263"/>
      <c r="I462" s="264"/>
      <c r="J462" s="264"/>
      <c r="K462" s="264"/>
      <c r="L462" s="264"/>
      <c r="M462" s="264"/>
      <c r="N462" s="264"/>
      <c r="O462" s="263"/>
      <c r="P462" s="263"/>
      <c r="Q462" s="261"/>
      <c r="R462" s="261"/>
      <c r="S462" s="261"/>
      <c r="T462" s="261"/>
      <c r="U462" s="261"/>
      <c r="V462" s="261"/>
      <c r="W462" s="261"/>
      <c r="X462" s="261"/>
      <c r="Y462" s="261"/>
      <c r="Z462" s="261"/>
      <c r="AA462" s="261"/>
      <c r="AB462" s="261"/>
      <c r="AC462" s="263"/>
      <c r="AD462" s="263"/>
      <c r="AE462" s="263"/>
      <c r="AF462" s="467"/>
    </row>
    <row r="463" spans="1:32" x14ac:dyDescent="0.3">
      <c r="A463" s="261"/>
      <c r="B463" s="261"/>
      <c r="C463" s="262"/>
      <c r="D463" s="262"/>
      <c r="E463" s="263"/>
      <c r="F463" s="263"/>
      <c r="G463" s="263"/>
      <c r="H463" s="263"/>
      <c r="I463" s="264"/>
      <c r="J463" s="264"/>
      <c r="K463" s="264"/>
      <c r="L463" s="264"/>
      <c r="M463" s="264"/>
      <c r="N463" s="264"/>
      <c r="O463" s="263"/>
      <c r="P463" s="263"/>
      <c r="Q463" s="261"/>
      <c r="R463" s="261"/>
      <c r="S463" s="261"/>
      <c r="T463" s="261"/>
      <c r="U463" s="261"/>
      <c r="V463" s="261"/>
      <c r="W463" s="261"/>
      <c r="X463" s="261"/>
      <c r="Y463" s="261"/>
      <c r="Z463" s="261"/>
      <c r="AA463" s="261"/>
      <c r="AB463" s="261"/>
      <c r="AC463" s="263"/>
      <c r="AD463" s="263"/>
      <c r="AE463" s="263"/>
      <c r="AF463" s="467"/>
    </row>
    <row r="464" spans="1:32" x14ac:dyDescent="0.3">
      <c r="A464" s="261"/>
      <c r="B464" s="261"/>
      <c r="C464" s="262"/>
      <c r="D464" s="262"/>
      <c r="E464" s="263"/>
      <c r="F464" s="263"/>
      <c r="G464" s="263"/>
      <c r="H464" s="263"/>
      <c r="I464" s="264"/>
      <c r="J464" s="264"/>
      <c r="K464" s="264"/>
      <c r="L464" s="264"/>
      <c r="M464" s="264"/>
      <c r="N464" s="264"/>
      <c r="O464" s="263"/>
      <c r="P464" s="263"/>
      <c r="Q464" s="261"/>
      <c r="R464" s="261"/>
      <c r="S464" s="261"/>
      <c r="T464" s="261"/>
      <c r="U464" s="261"/>
      <c r="V464" s="261"/>
      <c r="W464" s="261"/>
      <c r="X464" s="261"/>
      <c r="Y464" s="261"/>
      <c r="Z464" s="261"/>
      <c r="AA464" s="261"/>
      <c r="AB464" s="261"/>
      <c r="AC464" s="263"/>
      <c r="AD464" s="263"/>
      <c r="AE464" s="263"/>
      <c r="AF464" s="467"/>
    </row>
    <row r="465" spans="1:32" x14ac:dyDescent="0.3">
      <c r="A465" s="261"/>
      <c r="B465" s="261"/>
      <c r="C465" s="262"/>
      <c r="D465" s="262"/>
      <c r="E465" s="263"/>
      <c r="F465" s="263"/>
      <c r="G465" s="263"/>
      <c r="H465" s="263"/>
      <c r="I465" s="264"/>
      <c r="J465" s="264"/>
      <c r="K465" s="264"/>
      <c r="L465" s="264"/>
      <c r="M465" s="264"/>
      <c r="N465" s="264"/>
      <c r="O465" s="263"/>
      <c r="P465" s="263"/>
      <c r="Q465" s="261"/>
      <c r="R465" s="261"/>
      <c r="S465" s="261"/>
      <c r="T465" s="261"/>
      <c r="U465" s="261"/>
      <c r="V465" s="261"/>
      <c r="W465" s="261"/>
      <c r="X465" s="261"/>
      <c r="Y465" s="261"/>
      <c r="Z465" s="261"/>
      <c r="AA465" s="261"/>
      <c r="AB465" s="261"/>
      <c r="AC465" s="263"/>
      <c r="AD465" s="263"/>
      <c r="AE465" s="263"/>
      <c r="AF465" s="467"/>
    </row>
    <row r="466" spans="1:32" x14ac:dyDescent="0.3">
      <c r="A466" s="261"/>
      <c r="B466" s="261"/>
      <c r="C466" s="262"/>
      <c r="D466" s="262"/>
      <c r="E466" s="263"/>
      <c r="F466" s="263"/>
      <c r="G466" s="263"/>
      <c r="H466" s="263"/>
      <c r="I466" s="264"/>
      <c r="J466" s="264"/>
      <c r="K466" s="264"/>
      <c r="L466" s="264"/>
      <c r="M466" s="264"/>
      <c r="N466" s="264"/>
      <c r="O466" s="263"/>
      <c r="P466" s="263"/>
      <c r="Q466" s="261"/>
      <c r="R466" s="261"/>
      <c r="S466" s="261"/>
      <c r="T466" s="261"/>
      <c r="U466" s="261"/>
      <c r="V466" s="261"/>
      <c r="W466" s="261"/>
      <c r="X466" s="261"/>
      <c r="Y466" s="261"/>
      <c r="Z466" s="261"/>
      <c r="AA466" s="261"/>
      <c r="AB466" s="261"/>
      <c r="AC466" s="263"/>
      <c r="AD466" s="263"/>
      <c r="AE466" s="263"/>
      <c r="AF466" s="467"/>
    </row>
    <row r="467" spans="1:32" x14ac:dyDescent="0.3">
      <c r="A467" s="261"/>
      <c r="B467" s="261"/>
      <c r="C467" s="262"/>
      <c r="D467" s="262"/>
      <c r="E467" s="263"/>
      <c r="F467" s="263"/>
      <c r="G467" s="263"/>
      <c r="H467" s="263"/>
      <c r="I467" s="264"/>
      <c r="J467" s="264"/>
      <c r="K467" s="264"/>
      <c r="L467" s="264"/>
      <c r="M467" s="264"/>
      <c r="N467" s="264"/>
      <c r="O467" s="263"/>
      <c r="P467" s="263"/>
      <c r="Q467" s="261"/>
      <c r="R467" s="261"/>
      <c r="S467" s="261"/>
      <c r="T467" s="261"/>
      <c r="U467" s="261"/>
      <c r="V467" s="261"/>
      <c r="W467" s="261"/>
      <c r="X467" s="261"/>
      <c r="Y467" s="261"/>
      <c r="Z467" s="261"/>
      <c r="AA467" s="261"/>
      <c r="AB467" s="261"/>
      <c r="AC467" s="263"/>
      <c r="AD467" s="263"/>
      <c r="AE467" s="263"/>
      <c r="AF467" s="467"/>
    </row>
    <row r="468" spans="1:32" x14ac:dyDescent="0.3">
      <c r="A468" s="261"/>
      <c r="B468" s="261"/>
      <c r="C468" s="262"/>
      <c r="D468" s="262"/>
      <c r="E468" s="263"/>
      <c r="F468" s="263"/>
      <c r="G468" s="263"/>
      <c r="H468" s="263"/>
      <c r="I468" s="264"/>
      <c r="J468" s="264"/>
      <c r="K468" s="264"/>
      <c r="L468" s="264"/>
      <c r="M468" s="264"/>
      <c r="N468" s="264"/>
      <c r="O468" s="263"/>
      <c r="P468" s="263"/>
      <c r="Q468" s="261"/>
      <c r="R468" s="261"/>
      <c r="S468" s="261"/>
      <c r="T468" s="261"/>
      <c r="U468" s="261"/>
      <c r="V468" s="261"/>
      <c r="W468" s="261"/>
      <c r="X468" s="261"/>
      <c r="Y468" s="261"/>
      <c r="Z468" s="261"/>
      <c r="AA468" s="261"/>
      <c r="AB468" s="261"/>
      <c r="AC468" s="263"/>
      <c r="AD468" s="263"/>
      <c r="AE468" s="263"/>
      <c r="AF468" s="467"/>
    </row>
    <row r="469" spans="1:32" x14ac:dyDescent="0.3">
      <c r="A469" s="261"/>
      <c r="B469" s="261"/>
      <c r="C469" s="262"/>
      <c r="D469" s="262"/>
      <c r="E469" s="263"/>
      <c r="F469" s="263"/>
      <c r="G469" s="263"/>
      <c r="H469" s="263"/>
      <c r="I469" s="264"/>
      <c r="J469" s="264"/>
      <c r="K469" s="264"/>
      <c r="L469" s="264"/>
      <c r="M469" s="264"/>
      <c r="N469" s="264"/>
      <c r="O469" s="263"/>
      <c r="P469" s="263"/>
      <c r="Q469" s="261"/>
      <c r="R469" s="261"/>
      <c r="S469" s="261"/>
      <c r="T469" s="261"/>
      <c r="U469" s="261"/>
      <c r="V469" s="261"/>
      <c r="W469" s="261"/>
      <c r="X469" s="261"/>
      <c r="Y469" s="261"/>
      <c r="Z469" s="261"/>
      <c r="AA469" s="261"/>
      <c r="AB469" s="261"/>
      <c r="AC469" s="263"/>
      <c r="AD469" s="263"/>
      <c r="AE469" s="263"/>
      <c r="AF469" s="467"/>
    </row>
    <row r="470" spans="1:32" x14ac:dyDescent="0.3">
      <c r="A470" s="261"/>
      <c r="B470" s="261"/>
      <c r="C470" s="262"/>
      <c r="D470" s="262"/>
      <c r="E470" s="263"/>
      <c r="F470" s="263"/>
      <c r="G470" s="263"/>
      <c r="H470" s="263"/>
      <c r="I470" s="264"/>
      <c r="J470" s="264"/>
      <c r="K470" s="264"/>
      <c r="L470" s="264"/>
      <c r="M470" s="264"/>
      <c r="N470" s="264"/>
      <c r="O470" s="263"/>
      <c r="P470" s="263"/>
      <c r="Q470" s="261"/>
      <c r="R470" s="261"/>
      <c r="S470" s="261"/>
      <c r="T470" s="261"/>
      <c r="U470" s="261"/>
      <c r="V470" s="261"/>
      <c r="W470" s="261"/>
      <c r="X470" s="261"/>
      <c r="Y470" s="261"/>
      <c r="Z470" s="261"/>
      <c r="AA470" s="261"/>
      <c r="AB470" s="261"/>
      <c r="AC470" s="263"/>
      <c r="AD470" s="263"/>
      <c r="AE470" s="263"/>
      <c r="AF470" s="467"/>
    </row>
    <row r="471" spans="1:32" x14ac:dyDescent="0.3">
      <c r="A471" s="261"/>
      <c r="B471" s="261"/>
      <c r="C471" s="262"/>
      <c r="D471" s="262"/>
      <c r="E471" s="263"/>
      <c r="F471" s="263"/>
      <c r="G471" s="263"/>
      <c r="H471" s="263"/>
      <c r="I471" s="264"/>
      <c r="J471" s="264"/>
      <c r="K471" s="264"/>
      <c r="L471" s="264"/>
      <c r="M471" s="264"/>
      <c r="N471" s="264"/>
      <c r="O471" s="263"/>
      <c r="P471" s="263"/>
      <c r="Q471" s="261"/>
      <c r="R471" s="261"/>
      <c r="S471" s="261"/>
      <c r="T471" s="261"/>
      <c r="U471" s="261"/>
      <c r="V471" s="261"/>
      <c r="W471" s="261"/>
      <c r="X471" s="261"/>
      <c r="Y471" s="261"/>
      <c r="Z471" s="261"/>
      <c r="AA471" s="261"/>
      <c r="AB471" s="261"/>
      <c r="AC471" s="263"/>
      <c r="AD471" s="263"/>
      <c r="AE471" s="263"/>
      <c r="AF471" s="467"/>
    </row>
    <row r="472" spans="1:32" x14ac:dyDescent="0.3">
      <c r="A472" s="261"/>
      <c r="B472" s="261"/>
      <c r="C472" s="262"/>
      <c r="D472" s="262"/>
      <c r="E472" s="263"/>
      <c r="F472" s="263"/>
      <c r="G472" s="263"/>
      <c r="H472" s="263"/>
      <c r="I472" s="264"/>
      <c r="J472" s="264"/>
      <c r="K472" s="264"/>
      <c r="L472" s="264"/>
      <c r="M472" s="264"/>
      <c r="N472" s="264"/>
      <c r="O472" s="263"/>
      <c r="P472" s="263"/>
      <c r="Q472" s="261"/>
      <c r="R472" s="261"/>
      <c r="S472" s="261"/>
      <c r="T472" s="261"/>
      <c r="U472" s="261"/>
      <c r="V472" s="261"/>
      <c r="W472" s="261"/>
      <c r="X472" s="261"/>
      <c r="Y472" s="261"/>
      <c r="Z472" s="261"/>
      <c r="AA472" s="261"/>
      <c r="AB472" s="261"/>
      <c r="AC472" s="263"/>
      <c r="AD472" s="263"/>
      <c r="AE472" s="263"/>
      <c r="AF472" s="467"/>
    </row>
    <row r="473" spans="1:32" x14ac:dyDescent="0.3">
      <c r="A473" s="261"/>
      <c r="B473" s="261"/>
      <c r="C473" s="262"/>
      <c r="D473" s="262"/>
      <c r="E473" s="263"/>
      <c r="F473" s="263"/>
      <c r="G473" s="263"/>
      <c r="H473" s="263"/>
      <c r="I473" s="264"/>
      <c r="J473" s="264"/>
      <c r="K473" s="264"/>
      <c r="L473" s="264"/>
      <c r="M473" s="264"/>
      <c r="N473" s="264"/>
      <c r="O473" s="263"/>
      <c r="P473" s="263"/>
      <c r="Q473" s="261"/>
      <c r="R473" s="261"/>
      <c r="S473" s="261"/>
      <c r="T473" s="261"/>
      <c r="U473" s="261"/>
      <c r="V473" s="261"/>
      <c r="W473" s="261"/>
      <c r="X473" s="261"/>
      <c r="Y473" s="261"/>
      <c r="Z473" s="261"/>
      <c r="AA473" s="261"/>
      <c r="AB473" s="261"/>
      <c r="AC473" s="263"/>
      <c r="AD473" s="263"/>
      <c r="AE473" s="263"/>
      <c r="AF473" s="467"/>
    </row>
    <row r="474" spans="1:32" x14ac:dyDescent="0.3">
      <c r="A474" s="261"/>
      <c r="B474" s="261"/>
      <c r="C474" s="262"/>
      <c r="D474" s="262"/>
      <c r="E474" s="263"/>
      <c r="F474" s="263"/>
      <c r="G474" s="263"/>
      <c r="H474" s="263"/>
      <c r="I474" s="264"/>
      <c r="J474" s="264"/>
      <c r="K474" s="264"/>
      <c r="L474" s="264"/>
      <c r="M474" s="264"/>
      <c r="N474" s="264"/>
      <c r="O474" s="263"/>
      <c r="P474" s="263"/>
      <c r="Q474" s="261"/>
      <c r="R474" s="261"/>
      <c r="S474" s="261"/>
      <c r="T474" s="261"/>
      <c r="U474" s="261"/>
      <c r="V474" s="261"/>
      <c r="W474" s="261"/>
      <c r="X474" s="261"/>
      <c r="Y474" s="261"/>
      <c r="Z474" s="261"/>
      <c r="AA474" s="261"/>
      <c r="AB474" s="261"/>
      <c r="AC474" s="263"/>
      <c r="AD474" s="263"/>
      <c r="AE474" s="263"/>
      <c r="AF474" s="467"/>
    </row>
    <row r="475" spans="1:32" x14ac:dyDescent="0.3">
      <c r="A475" s="261"/>
      <c r="B475" s="261"/>
      <c r="C475" s="262"/>
      <c r="D475" s="262"/>
      <c r="E475" s="263"/>
      <c r="F475" s="263"/>
      <c r="G475" s="263"/>
      <c r="H475" s="263"/>
      <c r="I475" s="264"/>
      <c r="J475" s="264"/>
      <c r="K475" s="264"/>
      <c r="L475" s="264"/>
      <c r="M475" s="264"/>
      <c r="N475" s="264"/>
      <c r="O475" s="263"/>
      <c r="P475" s="263"/>
      <c r="Q475" s="261"/>
      <c r="R475" s="261"/>
      <c r="S475" s="261"/>
      <c r="T475" s="261"/>
      <c r="U475" s="261"/>
      <c r="V475" s="261"/>
      <c r="W475" s="261"/>
      <c r="X475" s="261"/>
      <c r="Y475" s="261"/>
      <c r="Z475" s="261"/>
      <c r="AA475" s="261"/>
      <c r="AB475" s="261"/>
      <c r="AC475" s="263"/>
      <c r="AD475" s="263"/>
      <c r="AE475" s="263"/>
      <c r="AF475" s="467"/>
    </row>
    <row r="476" spans="1:32" x14ac:dyDescent="0.3">
      <c r="A476" s="261"/>
      <c r="B476" s="261"/>
      <c r="C476" s="262"/>
      <c r="D476" s="262"/>
      <c r="E476" s="263"/>
      <c r="F476" s="263"/>
      <c r="G476" s="263"/>
      <c r="H476" s="263"/>
      <c r="I476" s="264"/>
      <c r="J476" s="264"/>
      <c r="K476" s="264"/>
      <c r="L476" s="264"/>
      <c r="M476" s="264"/>
      <c r="N476" s="264"/>
      <c r="O476" s="263"/>
      <c r="P476" s="263"/>
      <c r="Q476" s="261"/>
      <c r="R476" s="261"/>
      <c r="S476" s="261"/>
      <c r="T476" s="261"/>
      <c r="U476" s="261"/>
      <c r="V476" s="261"/>
      <c r="W476" s="261"/>
      <c r="X476" s="261"/>
      <c r="Y476" s="261"/>
      <c r="Z476" s="261"/>
      <c r="AA476" s="261"/>
      <c r="AB476" s="261"/>
      <c r="AC476" s="263"/>
      <c r="AD476" s="263"/>
      <c r="AE476" s="263"/>
      <c r="AF476" s="467"/>
    </row>
    <row r="477" spans="1:32" x14ac:dyDescent="0.3">
      <c r="A477" s="261"/>
      <c r="B477" s="261"/>
      <c r="C477" s="262"/>
      <c r="D477" s="262"/>
      <c r="E477" s="263"/>
      <c r="F477" s="263"/>
      <c r="G477" s="263"/>
      <c r="H477" s="263"/>
      <c r="I477" s="264"/>
      <c r="J477" s="264"/>
      <c r="K477" s="264"/>
      <c r="L477" s="264"/>
      <c r="M477" s="264"/>
      <c r="N477" s="264"/>
      <c r="O477" s="263"/>
      <c r="P477" s="263"/>
      <c r="Q477" s="261"/>
      <c r="R477" s="261"/>
      <c r="S477" s="261"/>
      <c r="T477" s="261"/>
      <c r="U477" s="261"/>
      <c r="V477" s="261"/>
      <c r="W477" s="261"/>
      <c r="X477" s="261"/>
      <c r="Y477" s="261"/>
      <c r="Z477" s="261"/>
      <c r="AA477" s="261"/>
      <c r="AB477" s="261"/>
      <c r="AC477" s="263"/>
      <c r="AD477" s="263"/>
      <c r="AE477" s="263"/>
      <c r="AF477" s="467"/>
    </row>
    <row r="478" spans="1:32" x14ac:dyDescent="0.3">
      <c r="A478" s="261"/>
      <c r="B478" s="261"/>
      <c r="C478" s="262"/>
      <c r="D478" s="262"/>
      <c r="E478" s="263"/>
      <c r="F478" s="263"/>
      <c r="G478" s="263"/>
      <c r="H478" s="263"/>
      <c r="I478" s="264"/>
      <c r="J478" s="264"/>
      <c r="K478" s="264"/>
      <c r="L478" s="264"/>
      <c r="M478" s="264"/>
      <c r="N478" s="264"/>
      <c r="O478" s="263"/>
      <c r="P478" s="263"/>
      <c r="Q478" s="261"/>
      <c r="R478" s="261"/>
      <c r="S478" s="261"/>
      <c r="T478" s="261"/>
      <c r="U478" s="261"/>
      <c r="V478" s="261"/>
      <c r="W478" s="261"/>
      <c r="X478" s="261"/>
      <c r="Y478" s="261"/>
      <c r="Z478" s="261"/>
      <c r="AA478" s="261"/>
      <c r="AB478" s="261"/>
      <c r="AC478" s="263"/>
      <c r="AD478" s="263"/>
      <c r="AE478" s="263"/>
      <c r="AF478" s="467"/>
    </row>
    <row r="479" spans="1:32" x14ac:dyDescent="0.3">
      <c r="A479" s="261"/>
      <c r="B479" s="261"/>
      <c r="C479" s="262"/>
      <c r="D479" s="262"/>
      <c r="E479" s="263"/>
      <c r="F479" s="263"/>
      <c r="G479" s="263"/>
      <c r="H479" s="263"/>
      <c r="I479" s="264"/>
      <c r="J479" s="264"/>
      <c r="K479" s="264"/>
      <c r="L479" s="264"/>
      <c r="M479" s="264"/>
      <c r="N479" s="264"/>
      <c r="O479" s="263"/>
      <c r="P479" s="263"/>
      <c r="Q479" s="261"/>
      <c r="R479" s="261"/>
      <c r="S479" s="261"/>
      <c r="T479" s="261"/>
      <c r="U479" s="261"/>
      <c r="V479" s="261"/>
      <c r="W479" s="261"/>
      <c r="X479" s="261"/>
      <c r="Y479" s="261"/>
      <c r="Z479" s="261"/>
      <c r="AA479" s="261"/>
      <c r="AB479" s="261"/>
      <c r="AC479" s="263"/>
      <c r="AD479" s="263"/>
      <c r="AE479" s="263"/>
      <c r="AF479" s="467"/>
    </row>
    <row r="480" spans="1:32" x14ac:dyDescent="0.3">
      <c r="A480" s="261"/>
      <c r="B480" s="261"/>
      <c r="C480" s="262"/>
      <c r="D480" s="262"/>
      <c r="E480" s="263"/>
      <c r="F480" s="263"/>
      <c r="G480" s="263"/>
      <c r="H480" s="263"/>
      <c r="I480" s="264"/>
      <c r="J480" s="264"/>
      <c r="K480" s="264"/>
      <c r="L480" s="264"/>
      <c r="M480" s="264"/>
      <c r="N480" s="264"/>
      <c r="O480" s="263"/>
      <c r="P480" s="263"/>
      <c r="Q480" s="261"/>
      <c r="R480" s="261"/>
      <c r="S480" s="261"/>
      <c r="T480" s="261"/>
      <c r="U480" s="261"/>
      <c r="V480" s="261"/>
      <c r="W480" s="261"/>
      <c r="X480" s="261"/>
      <c r="Y480" s="261"/>
      <c r="Z480" s="261"/>
      <c r="AA480" s="261"/>
      <c r="AB480" s="261"/>
      <c r="AC480" s="263"/>
      <c r="AD480" s="263"/>
      <c r="AE480" s="263"/>
      <c r="AF480" s="467"/>
    </row>
    <row r="481" spans="1:32" x14ac:dyDescent="0.3">
      <c r="A481" s="261"/>
      <c r="B481" s="261"/>
      <c r="C481" s="262"/>
      <c r="D481" s="262"/>
      <c r="E481" s="263"/>
      <c r="F481" s="263"/>
      <c r="G481" s="263"/>
      <c r="H481" s="263"/>
      <c r="I481" s="264"/>
      <c r="J481" s="264"/>
      <c r="K481" s="264"/>
      <c r="L481" s="264"/>
      <c r="M481" s="264"/>
      <c r="N481" s="264"/>
      <c r="O481" s="263"/>
      <c r="P481" s="263"/>
      <c r="Q481" s="261"/>
      <c r="R481" s="261"/>
      <c r="S481" s="261"/>
      <c r="T481" s="261"/>
      <c r="U481" s="261"/>
      <c r="V481" s="261"/>
      <c r="W481" s="261"/>
      <c r="X481" s="261"/>
      <c r="Y481" s="261"/>
      <c r="Z481" s="261"/>
      <c r="AA481" s="261"/>
      <c r="AB481" s="261"/>
      <c r="AC481" s="263"/>
      <c r="AD481" s="263"/>
      <c r="AE481" s="263"/>
      <c r="AF481" s="467"/>
    </row>
    <row r="482" spans="1:32" x14ac:dyDescent="0.3">
      <c r="A482" s="261"/>
      <c r="B482" s="261"/>
      <c r="C482" s="262"/>
      <c r="D482" s="262"/>
      <c r="E482" s="263"/>
      <c r="F482" s="263"/>
      <c r="G482" s="263"/>
      <c r="H482" s="263"/>
      <c r="I482" s="264"/>
      <c r="J482" s="264"/>
      <c r="K482" s="264"/>
      <c r="L482" s="264"/>
      <c r="M482" s="264"/>
      <c r="N482" s="264"/>
      <c r="O482" s="263"/>
      <c r="P482" s="263"/>
      <c r="Q482" s="261"/>
      <c r="R482" s="261"/>
      <c r="S482" s="261"/>
      <c r="T482" s="261"/>
      <c r="U482" s="261"/>
      <c r="V482" s="261"/>
      <c r="W482" s="261"/>
      <c r="X482" s="261"/>
      <c r="Y482" s="261"/>
      <c r="Z482" s="261"/>
      <c r="AA482" s="261"/>
      <c r="AB482" s="261"/>
      <c r="AC482" s="263"/>
      <c r="AD482" s="263"/>
      <c r="AE482" s="263"/>
      <c r="AF482" s="467"/>
    </row>
    <row r="483" spans="1:32" x14ac:dyDescent="0.3">
      <c r="A483" s="261"/>
      <c r="B483" s="261"/>
      <c r="C483" s="262"/>
      <c r="D483" s="262"/>
      <c r="E483" s="263"/>
      <c r="F483" s="263"/>
      <c r="G483" s="263"/>
      <c r="H483" s="263"/>
      <c r="I483" s="264"/>
      <c r="J483" s="264"/>
      <c r="K483" s="264"/>
      <c r="L483" s="264"/>
      <c r="M483" s="264"/>
      <c r="N483" s="264"/>
      <c r="O483" s="263"/>
      <c r="P483" s="263"/>
      <c r="Q483" s="261"/>
      <c r="R483" s="261"/>
      <c r="S483" s="261"/>
      <c r="T483" s="261"/>
      <c r="U483" s="261"/>
      <c r="V483" s="261"/>
      <c r="W483" s="261"/>
      <c r="X483" s="261"/>
      <c r="Y483" s="261"/>
      <c r="Z483" s="261"/>
      <c r="AA483" s="261"/>
      <c r="AB483" s="261"/>
      <c r="AC483" s="263"/>
      <c r="AD483" s="263"/>
      <c r="AE483" s="263"/>
      <c r="AF483" s="467"/>
    </row>
    <row r="484" spans="1:32" x14ac:dyDescent="0.3">
      <c r="A484" s="261"/>
      <c r="B484" s="261"/>
      <c r="C484" s="262"/>
      <c r="D484" s="262"/>
      <c r="E484" s="263"/>
      <c r="F484" s="263"/>
      <c r="G484" s="263"/>
      <c r="H484" s="263"/>
      <c r="I484" s="264"/>
      <c r="J484" s="264"/>
      <c r="K484" s="264"/>
      <c r="L484" s="264"/>
      <c r="M484" s="264"/>
      <c r="N484" s="264"/>
      <c r="O484" s="263"/>
      <c r="P484" s="263"/>
      <c r="Q484" s="261"/>
      <c r="R484" s="261"/>
      <c r="S484" s="261"/>
      <c r="T484" s="261"/>
      <c r="U484" s="261"/>
      <c r="V484" s="261"/>
      <c r="W484" s="261"/>
      <c r="X484" s="261"/>
      <c r="Y484" s="261"/>
      <c r="Z484" s="261"/>
      <c r="AA484" s="261"/>
      <c r="AB484" s="261"/>
      <c r="AC484" s="263"/>
      <c r="AD484" s="263"/>
      <c r="AE484" s="263"/>
      <c r="AF484" s="467"/>
    </row>
    <row r="485" spans="1:32" x14ac:dyDescent="0.3">
      <c r="A485" s="261"/>
      <c r="B485" s="261"/>
      <c r="C485" s="262"/>
      <c r="D485" s="262"/>
      <c r="E485" s="263"/>
      <c r="F485" s="263"/>
      <c r="G485" s="263"/>
      <c r="H485" s="263"/>
      <c r="I485" s="264"/>
      <c r="J485" s="264"/>
      <c r="K485" s="264"/>
      <c r="L485" s="264"/>
      <c r="M485" s="264"/>
      <c r="N485" s="264"/>
      <c r="O485" s="263"/>
      <c r="P485" s="263"/>
      <c r="Q485" s="261"/>
      <c r="R485" s="261"/>
      <c r="S485" s="261"/>
      <c r="T485" s="261"/>
      <c r="U485" s="261"/>
      <c r="V485" s="261"/>
      <c r="W485" s="261"/>
      <c r="X485" s="261"/>
      <c r="Y485" s="261"/>
      <c r="Z485" s="261"/>
      <c r="AA485" s="261"/>
      <c r="AB485" s="261"/>
      <c r="AC485" s="263"/>
      <c r="AD485" s="263"/>
      <c r="AE485" s="263"/>
      <c r="AF485" s="467"/>
    </row>
    <row r="486" spans="1:32" x14ac:dyDescent="0.3">
      <c r="A486" s="261"/>
      <c r="B486" s="261"/>
      <c r="C486" s="262"/>
      <c r="D486" s="262"/>
      <c r="E486" s="263"/>
      <c r="F486" s="263"/>
      <c r="G486" s="263"/>
      <c r="H486" s="263"/>
      <c r="I486" s="264"/>
      <c r="J486" s="264"/>
      <c r="K486" s="264"/>
      <c r="L486" s="264"/>
      <c r="M486" s="264"/>
      <c r="N486" s="264"/>
      <c r="O486" s="263"/>
      <c r="P486" s="263"/>
      <c r="Q486" s="261"/>
      <c r="R486" s="261"/>
      <c r="S486" s="261"/>
      <c r="T486" s="261"/>
      <c r="U486" s="261"/>
      <c r="V486" s="261"/>
      <c r="W486" s="261"/>
      <c r="X486" s="261"/>
      <c r="Y486" s="261"/>
      <c r="Z486" s="261"/>
      <c r="AA486" s="261"/>
      <c r="AB486" s="261"/>
      <c r="AC486" s="263"/>
      <c r="AD486" s="263"/>
      <c r="AE486" s="263"/>
      <c r="AF486" s="467"/>
    </row>
    <row r="487" spans="1:32" x14ac:dyDescent="0.3">
      <c r="A487" s="261"/>
      <c r="B487" s="261"/>
      <c r="C487" s="262"/>
      <c r="D487" s="262"/>
      <c r="E487" s="263"/>
      <c r="F487" s="263"/>
      <c r="G487" s="263"/>
      <c r="H487" s="263"/>
      <c r="I487" s="264"/>
      <c r="J487" s="264"/>
      <c r="K487" s="264"/>
      <c r="L487" s="264"/>
      <c r="M487" s="264"/>
      <c r="N487" s="264"/>
      <c r="O487" s="263"/>
      <c r="P487" s="263"/>
      <c r="Q487" s="261"/>
      <c r="R487" s="261"/>
      <c r="S487" s="261"/>
      <c r="T487" s="261"/>
      <c r="U487" s="261"/>
      <c r="V487" s="261"/>
      <c r="W487" s="261"/>
      <c r="X487" s="261"/>
      <c r="Y487" s="261"/>
      <c r="Z487" s="261"/>
      <c r="AA487" s="261"/>
      <c r="AB487" s="261"/>
      <c r="AC487" s="263"/>
      <c r="AD487" s="263"/>
      <c r="AE487" s="263"/>
      <c r="AF487" s="467"/>
    </row>
    <row r="488" spans="1:32" x14ac:dyDescent="0.3">
      <c r="A488" s="261"/>
      <c r="B488" s="261"/>
      <c r="C488" s="262"/>
      <c r="D488" s="262"/>
      <c r="E488" s="263"/>
      <c r="F488" s="263"/>
      <c r="G488" s="263"/>
      <c r="H488" s="263"/>
      <c r="I488" s="264"/>
      <c r="J488" s="264"/>
      <c r="K488" s="264"/>
      <c r="L488" s="264"/>
      <c r="M488" s="264"/>
      <c r="N488" s="264"/>
      <c r="O488" s="263"/>
      <c r="P488" s="263"/>
      <c r="Q488" s="261"/>
      <c r="R488" s="261"/>
      <c r="S488" s="261"/>
      <c r="T488" s="261"/>
      <c r="U488" s="261"/>
      <c r="V488" s="261"/>
      <c r="W488" s="261"/>
      <c r="X488" s="261"/>
      <c r="Y488" s="261"/>
      <c r="Z488" s="261"/>
      <c r="AA488" s="261"/>
      <c r="AB488" s="261"/>
      <c r="AC488" s="263"/>
      <c r="AD488" s="263"/>
      <c r="AE488" s="263"/>
      <c r="AF488" s="467"/>
    </row>
    <row r="489" spans="1:32" x14ac:dyDescent="0.3">
      <c r="A489" s="261"/>
      <c r="B489" s="261"/>
      <c r="C489" s="262"/>
      <c r="D489" s="262"/>
      <c r="E489" s="263"/>
      <c r="F489" s="263"/>
      <c r="G489" s="263"/>
      <c r="H489" s="263"/>
      <c r="I489" s="264"/>
      <c r="J489" s="264"/>
      <c r="K489" s="264"/>
      <c r="L489" s="264"/>
      <c r="M489" s="264"/>
      <c r="N489" s="264"/>
      <c r="O489" s="263"/>
      <c r="P489" s="263"/>
      <c r="Q489" s="261"/>
      <c r="R489" s="261"/>
      <c r="S489" s="261"/>
      <c r="T489" s="261"/>
      <c r="U489" s="261"/>
      <c r="V489" s="261"/>
      <c r="W489" s="261"/>
      <c r="X489" s="261"/>
      <c r="Y489" s="261"/>
      <c r="Z489" s="261"/>
      <c r="AA489" s="261"/>
      <c r="AB489" s="261"/>
      <c r="AC489" s="263"/>
      <c r="AD489" s="263"/>
      <c r="AE489" s="263"/>
      <c r="AF489" s="467"/>
    </row>
    <row r="490" spans="1:32" x14ac:dyDescent="0.3">
      <c r="A490" s="261"/>
      <c r="B490" s="261"/>
      <c r="C490" s="262"/>
      <c r="D490" s="262"/>
      <c r="E490" s="263"/>
      <c r="F490" s="263"/>
      <c r="G490" s="263"/>
      <c r="H490" s="263"/>
      <c r="I490" s="264"/>
      <c r="J490" s="264"/>
      <c r="K490" s="264"/>
      <c r="L490" s="264"/>
      <c r="M490" s="264"/>
      <c r="N490" s="264"/>
      <c r="O490" s="263"/>
      <c r="P490" s="263"/>
      <c r="Q490" s="261"/>
      <c r="R490" s="261"/>
      <c r="S490" s="261"/>
      <c r="T490" s="261"/>
      <c r="U490" s="261"/>
      <c r="V490" s="261"/>
      <c r="W490" s="261"/>
      <c r="X490" s="261"/>
      <c r="Y490" s="261"/>
      <c r="Z490" s="261"/>
      <c r="AA490" s="261"/>
      <c r="AB490" s="261"/>
      <c r="AC490" s="263"/>
      <c r="AD490" s="263"/>
      <c r="AE490" s="263"/>
      <c r="AF490" s="467"/>
    </row>
    <row r="491" spans="1:32" x14ac:dyDescent="0.3">
      <c r="A491" s="261"/>
      <c r="B491" s="261"/>
      <c r="C491" s="262"/>
      <c r="D491" s="262"/>
      <c r="E491" s="263"/>
      <c r="F491" s="263"/>
      <c r="G491" s="263"/>
      <c r="H491" s="263"/>
      <c r="I491" s="264"/>
      <c r="J491" s="264"/>
      <c r="K491" s="264"/>
      <c r="L491" s="264"/>
      <c r="M491" s="264"/>
      <c r="N491" s="264"/>
      <c r="O491" s="263"/>
      <c r="P491" s="263"/>
      <c r="Q491" s="261"/>
      <c r="R491" s="261"/>
      <c r="S491" s="261"/>
      <c r="T491" s="261"/>
      <c r="U491" s="261"/>
      <c r="V491" s="261"/>
      <c r="W491" s="261"/>
      <c r="X491" s="261"/>
      <c r="Y491" s="261"/>
      <c r="Z491" s="261"/>
      <c r="AA491" s="261"/>
      <c r="AB491" s="261"/>
      <c r="AC491" s="263"/>
      <c r="AD491" s="263"/>
      <c r="AE491" s="263"/>
      <c r="AF491" s="467"/>
    </row>
    <row r="492" spans="1:32" x14ac:dyDescent="0.3">
      <c r="A492" s="261"/>
      <c r="B492" s="261"/>
      <c r="C492" s="262"/>
      <c r="D492" s="262"/>
      <c r="E492" s="263"/>
      <c r="F492" s="263"/>
      <c r="G492" s="263"/>
      <c r="H492" s="263"/>
      <c r="I492" s="264"/>
      <c r="J492" s="264"/>
      <c r="K492" s="264"/>
      <c r="L492" s="264"/>
      <c r="M492" s="264"/>
      <c r="N492" s="264"/>
      <c r="O492" s="263"/>
      <c r="P492" s="263"/>
      <c r="Q492" s="261"/>
      <c r="R492" s="261"/>
      <c r="S492" s="261"/>
      <c r="T492" s="261"/>
      <c r="U492" s="261"/>
      <c r="V492" s="261"/>
      <c r="W492" s="261"/>
      <c r="X492" s="261"/>
      <c r="Y492" s="261"/>
      <c r="Z492" s="261"/>
      <c r="AA492" s="261"/>
      <c r="AB492" s="261"/>
      <c r="AC492" s="263"/>
      <c r="AD492" s="263"/>
      <c r="AE492" s="263"/>
      <c r="AF492" s="467"/>
    </row>
    <row r="493" spans="1:32" x14ac:dyDescent="0.3">
      <c r="A493" s="261"/>
      <c r="B493" s="261"/>
      <c r="C493" s="262"/>
      <c r="D493" s="262"/>
      <c r="E493" s="263"/>
      <c r="F493" s="263"/>
      <c r="G493" s="263"/>
      <c r="H493" s="263"/>
      <c r="I493" s="264"/>
      <c r="J493" s="264"/>
      <c r="K493" s="264"/>
      <c r="L493" s="264"/>
      <c r="M493" s="264"/>
      <c r="N493" s="264"/>
      <c r="O493" s="263"/>
      <c r="P493" s="263"/>
      <c r="Q493" s="261"/>
      <c r="R493" s="261"/>
      <c r="S493" s="261"/>
      <c r="T493" s="261"/>
      <c r="U493" s="261"/>
      <c r="V493" s="261"/>
      <c r="W493" s="261"/>
      <c r="X493" s="261"/>
      <c r="Y493" s="261"/>
      <c r="Z493" s="261"/>
      <c r="AA493" s="261"/>
      <c r="AB493" s="261"/>
      <c r="AC493" s="263"/>
      <c r="AD493" s="263"/>
      <c r="AE493" s="263"/>
      <c r="AF493" s="467"/>
    </row>
    <row r="494" spans="1:32" x14ac:dyDescent="0.3">
      <c r="A494" s="261"/>
      <c r="B494" s="261"/>
      <c r="C494" s="262"/>
      <c r="D494" s="262"/>
      <c r="E494" s="263"/>
      <c r="F494" s="263"/>
      <c r="G494" s="263"/>
      <c r="H494" s="263"/>
      <c r="I494" s="264"/>
      <c r="J494" s="264"/>
      <c r="K494" s="264"/>
      <c r="L494" s="264"/>
      <c r="M494" s="264"/>
      <c r="N494" s="264"/>
      <c r="O494" s="263"/>
      <c r="P494" s="263"/>
      <c r="Q494" s="261"/>
      <c r="R494" s="261"/>
      <c r="S494" s="261"/>
      <c r="T494" s="261"/>
      <c r="U494" s="261"/>
      <c r="V494" s="261"/>
      <c r="W494" s="261"/>
      <c r="X494" s="261"/>
      <c r="Y494" s="261"/>
      <c r="Z494" s="261"/>
      <c r="AA494" s="261"/>
      <c r="AB494" s="261"/>
      <c r="AC494" s="263"/>
      <c r="AD494" s="263"/>
      <c r="AE494" s="263"/>
      <c r="AF494" s="467"/>
    </row>
    <row r="495" spans="1:32" x14ac:dyDescent="0.3">
      <c r="A495" s="261"/>
      <c r="B495" s="261"/>
      <c r="C495" s="262"/>
      <c r="D495" s="262"/>
      <c r="E495" s="263"/>
      <c r="F495" s="263"/>
      <c r="G495" s="263"/>
      <c r="H495" s="263"/>
      <c r="I495" s="264"/>
      <c r="J495" s="264"/>
      <c r="K495" s="264"/>
      <c r="L495" s="264"/>
      <c r="M495" s="264"/>
      <c r="N495" s="264"/>
      <c r="O495" s="263"/>
      <c r="P495" s="263"/>
      <c r="Q495" s="261"/>
      <c r="R495" s="261"/>
      <c r="S495" s="261"/>
      <c r="T495" s="261"/>
      <c r="U495" s="261"/>
      <c r="V495" s="261"/>
      <c r="W495" s="261"/>
      <c r="X495" s="261"/>
      <c r="Y495" s="261"/>
      <c r="Z495" s="261"/>
      <c r="AA495" s="261"/>
      <c r="AB495" s="261"/>
      <c r="AC495" s="263"/>
      <c r="AD495" s="263"/>
      <c r="AE495" s="263"/>
      <c r="AF495" s="467"/>
    </row>
    <row r="496" spans="1:32" x14ac:dyDescent="0.3">
      <c r="A496" s="261"/>
      <c r="B496" s="261"/>
      <c r="C496" s="262"/>
      <c r="D496" s="262"/>
      <c r="E496" s="263"/>
      <c r="F496" s="263"/>
      <c r="G496" s="263"/>
      <c r="H496" s="263"/>
      <c r="I496" s="264"/>
      <c r="J496" s="264"/>
      <c r="K496" s="264"/>
      <c r="L496" s="264"/>
      <c r="M496" s="264"/>
      <c r="N496" s="264"/>
      <c r="O496" s="263"/>
      <c r="P496" s="263"/>
      <c r="Q496" s="261"/>
      <c r="R496" s="261"/>
      <c r="S496" s="261"/>
      <c r="T496" s="261"/>
      <c r="U496" s="261"/>
      <c r="V496" s="261"/>
      <c r="W496" s="261"/>
      <c r="X496" s="261"/>
      <c r="Y496" s="261"/>
      <c r="Z496" s="261"/>
      <c r="AA496" s="261"/>
      <c r="AB496" s="261"/>
      <c r="AC496" s="263"/>
      <c r="AD496" s="263"/>
      <c r="AE496" s="263"/>
      <c r="AF496" s="467"/>
    </row>
    <row r="497" spans="1:32" x14ac:dyDescent="0.3">
      <c r="A497" s="261"/>
      <c r="B497" s="261"/>
      <c r="C497" s="262"/>
      <c r="D497" s="262"/>
      <c r="E497" s="263"/>
      <c r="F497" s="263"/>
      <c r="G497" s="263"/>
      <c r="H497" s="263"/>
      <c r="I497" s="264"/>
      <c r="J497" s="264"/>
      <c r="K497" s="264"/>
      <c r="L497" s="264"/>
      <c r="M497" s="264"/>
      <c r="N497" s="264"/>
      <c r="O497" s="263"/>
      <c r="P497" s="263"/>
      <c r="Q497" s="261"/>
      <c r="R497" s="261"/>
      <c r="S497" s="261"/>
      <c r="T497" s="261"/>
      <c r="U497" s="261"/>
      <c r="V497" s="261"/>
      <c r="W497" s="261"/>
      <c r="X497" s="261"/>
      <c r="Y497" s="261"/>
      <c r="Z497" s="261"/>
      <c r="AA497" s="261"/>
      <c r="AB497" s="261"/>
      <c r="AC497" s="263"/>
      <c r="AD497" s="263"/>
      <c r="AE497" s="263"/>
      <c r="AF497" s="467"/>
    </row>
    <row r="498" spans="1:32" x14ac:dyDescent="0.3">
      <c r="A498" s="261"/>
      <c r="B498" s="261"/>
      <c r="C498" s="262"/>
      <c r="D498" s="262"/>
      <c r="E498" s="263"/>
      <c r="F498" s="263"/>
      <c r="G498" s="263"/>
      <c r="H498" s="263"/>
      <c r="I498" s="264"/>
      <c r="J498" s="264"/>
      <c r="K498" s="264"/>
      <c r="L498" s="264"/>
      <c r="M498" s="264"/>
      <c r="N498" s="264"/>
      <c r="O498" s="263"/>
      <c r="P498" s="263"/>
      <c r="Q498" s="261"/>
      <c r="R498" s="261"/>
      <c r="S498" s="261"/>
      <c r="T498" s="261"/>
      <c r="U498" s="261"/>
      <c r="V498" s="261"/>
      <c r="W498" s="261"/>
      <c r="X498" s="261"/>
      <c r="Y498" s="261"/>
      <c r="Z498" s="261"/>
      <c r="AA498" s="261"/>
      <c r="AB498" s="261"/>
      <c r="AC498" s="263"/>
      <c r="AD498" s="263"/>
      <c r="AE498" s="263"/>
      <c r="AF498" s="467"/>
    </row>
    <row r="499" spans="1:32" x14ac:dyDescent="0.3">
      <c r="A499" s="261"/>
      <c r="B499" s="261"/>
      <c r="C499" s="262"/>
      <c r="D499" s="262"/>
      <c r="E499" s="263"/>
      <c r="F499" s="263"/>
      <c r="G499" s="263"/>
      <c r="H499" s="263"/>
      <c r="I499" s="264"/>
      <c r="J499" s="264"/>
      <c r="K499" s="264"/>
      <c r="L499" s="264"/>
      <c r="M499" s="264"/>
      <c r="N499" s="264"/>
      <c r="O499" s="263"/>
      <c r="P499" s="263"/>
      <c r="Q499" s="261"/>
      <c r="R499" s="261"/>
      <c r="S499" s="261"/>
      <c r="T499" s="261"/>
      <c r="U499" s="261"/>
      <c r="V499" s="261"/>
      <c r="W499" s="261"/>
      <c r="X499" s="261"/>
      <c r="Y499" s="261"/>
      <c r="Z499" s="261"/>
      <c r="AA499" s="261"/>
      <c r="AB499" s="261"/>
      <c r="AC499" s="263"/>
      <c r="AD499" s="263"/>
      <c r="AE499" s="263"/>
      <c r="AF499" s="467"/>
    </row>
    <row r="500" spans="1:32" x14ac:dyDescent="0.3">
      <c r="A500" s="261"/>
      <c r="B500" s="261"/>
      <c r="C500" s="262"/>
      <c r="D500" s="262"/>
      <c r="E500" s="263"/>
      <c r="F500" s="263"/>
      <c r="G500" s="263"/>
      <c r="H500" s="263"/>
      <c r="I500" s="264"/>
      <c r="J500" s="264"/>
      <c r="K500" s="264"/>
      <c r="L500" s="264"/>
      <c r="M500" s="264"/>
      <c r="N500" s="264"/>
      <c r="O500" s="263"/>
      <c r="P500" s="263"/>
      <c r="Q500" s="261"/>
      <c r="R500" s="261"/>
      <c r="S500" s="261"/>
      <c r="T500" s="261"/>
      <c r="U500" s="261"/>
      <c r="V500" s="261"/>
      <c r="W500" s="261"/>
      <c r="X500" s="261"/>
      <c r="Y500" s="261"/>
      <c r="Z500" s="261"/>
      <c r="AA500" s="261"/>
      <c r="AB500" s="261"/>
      <c r="AC500" s="263"/>
      <c r="AD500" s="263"/>
      <c r="AE500" s="263"/>
      <c r="AF500" s="467"/>
    </row>
    <row r="501" spans="1:32" x14ac:dyDescent="0.3">
      <c r="A501" s="261"/>
      <c r="B501" s="261"/>
      <c r="C501" s="262"/>
      <c r="D501" s="262"/>
      <c r="E501" s="263"/>
      <c r="F501" s="263"/>
      <c r="G501" s="263"/>
      <c r="H501" s="263"/>
      <c r="I501" s="264"/>
      <c r="J501" s="264"/>
      <c r="K501" s="264"/>
      <c r="L501" s="264"/>
      <c r="M501" s="264"/>
      <c r="N501" s="264"/>
      <c r="O501" s="263"/>
      <c r="P501" s="263"/>
      <c r="Q501" s="261"/>
      <c r="R501" s="261"/>
      <c r="S501" s="261"/>
      <c r="T501" s="261"/>
      <c r="U501" s="261"/>
      <c r="V501" s="261"/>
      <c r="W501" s="261"/>
      <c r="X501" s="261"/>
      <c r="Y501" s="261"/>
      <c r="Z501" s="261"/>
      <c r="AA501" s="261"/>
      <c r="AB501" s="261"/>
      <c r="AC501" s="263"/>
      <c r="AD501" s="263"/>
      <c r="AE501" s="263"/>
      <c r="AF501" s="467"/>
    </row>
    <row r="502" spans="1:32" x14ac:dyDescent="0.3">
      <c r="A502" s="261"/>
      <c r="B502" s="261"/>
      <c r="C502" s="262"/>
      <c r="D502" s="262"/>
      <c r="E502" s="263"/>
      <c r="F502" s="263"/>
      <c r="G502" s="263"/>
      <c r="H502" s="263"/>
      <c r="I502" s="264"/>
      <c r="J502" s="264"/>
      <c r="K502" s="264"/>
      <c r="L502" s="264"/>
      <c r="M502" s="264"/>
      <c r="N502" s="264"/>
      <c r="O502" s="263"/>
      <c r="P502" s="263"/>
      <c r="Q502" s="261"/>
      <c r="R502" s="261"/>
      <c r="S502" s="261"/>
      <c r="T502" s="261"/>
      <c r="U502" s="261"/>
      <c r="V502" s="261"/>
      <c r="W502" s="261"/>
      <c r="X502" s="261"/>
      <c r="Y502" s="261"/>
      <c r="Z502" s="261"/>
      <c r="AA502" s="261"/>
      <c r="AB502" s="261"/>
      <c r="AC502" s="263"/>
      <c r="AD502" s="263"/>
      <c r="AE502" s="263"/>
      <c r="AF502" s="467"/>
    </row>
    <row r="503" spans="1:32" x14ac:dyDescent="0.3">
      <c r="A503" s="261"/>
      <c r="B503" s="261"/>
      <c r="C503" s="262"/>
      <c r="D503" s="262"/>
      <c r="E503" s="263"/>
      <c r="F503" s="263"/>
      <c r="G503" s="263"/>
      <c r="H503" s="263"/>
      <c r="I503" s="264"/>
      <c r="J503" s="264"/>
      <c r="K503" s="264"/>
      <c r="L503" s="264"/>
      <c r="M503" s="264"/>
      <c r="N503" s="264"/>
      <c r="O503" s="263"/>
      <c r="P503" s="263"/>
      <c r="Q503" s="261"/>
      <c r="R503" s="261"/>
      <c r="S503" s="261"/>
      <c r="T503" s="261"/>
      <c r="U503" s="261"/>
      <c r="V503" s="261"/>
      <c r="W503" s="261"/>
      <c r="X503" s="261"/>
      <c r="Y503" s="261"/>
      <c r="Z503" s="261"/>
      <c r="AA503" s="261"/>
      <c r="AB503" s="261"/>
      <c r="AC503" s="263"/>
      <c r="AD503" s="263"/>
      <c r="AE503" s="263"/>
      <c r="AF503" s="467"/>
    </row>
    <row r="504" spans="1:32" x14ac:dyDescent="0.3">
      <c r="A504" s="261"/>
      <c r="B504" s="261"/>
      <c r="C504" s="262"/>
      <c r="D504" s="262"/>
      <c r="E504" s="263"/>
      <c r="F504" s="263"/>
      <c r="G504" s="263"/>
      <c r="H504" s="263"/>
      <c r="I504" s="264"/>
      <c r="J504" s="264"/>
      <c r="K504" s="264"/>
      <c r="L504" s="264"/>
      <c r="M504" s="264"/>
      <c r="N504" s="264"/>
      <c r="O504" s="263"/>
      <c r="P504" s="263"/>
      <c r="Q504" s="261"/>
      <c r="R504" s="261"/>
      <c r="S504" s="261"/>
      <c r="T504" s="261"/>
      <c r="U504" s="261"/>
      <c r="V504" s="261"/>
      <c r="W504" s="261"/>
      <c r="X504" s="261"/>
      <c r="Y504" s="261"/>
      <c r="Z504" s="261"/>
      <c r="AA504" s="261"/>
      <c r="AB504" s="261"/>
      <c r="AC504" s="263"/>
      <c r="AD504" s="263"/>
      <c r="AE504" s="263"/>
      <c r="AF504" s="467"/>
    </row>
    <row r="505" spans="1:32" x14ac:dyDescent="0.3">
      <c r="A505" s="261"/>
      <c r="B505" s="261"/>
      <c r="C505" s="262"/>
      <c r="D505" s="262"/>
      <c r="E505" s="263"/>
      <c r="F505" s="263"/>
      <c r="G505" s="263"/>
      <c r="H505" s="263"/>
      <c r="I505" s="264"/>
      <c r="J505" s="264"/>
      <c r="K505" s="264"/>
      <c r="L505" s="264"/>
      <c r="M505" s="264"/>
      <c r="N505" s="264"/>
      <c r="O505" s="263"/>
      <c r="P505" s="263"/>
      <c r="Q505" s="261"/>
      <c r="R505" s="261"/>
      <c r="S505" s="261"/>
      <c r="T505" s="261"/>
      <c r="U505" s="261"/>
      <c r="V505" s="261"/>
      <c r="W505" s="261"/>
      <c r="X505" s="261"/>
      <c r="Y505" s="261"/>
      <c r="Z505" s="261"/>
      <c r="AA505" s="261"/>
      <c r="AB505" s="261"/>
      <c r="AC505" s="263"/>
      <c r="AD505" s="263"/>
      <c r="AE505" s="263"/>
      <c r="AF505" s="467"/>
    </row>
    <row r="506" spans="1:32" x14ac:dyDescent="0.3">
      <c r="A506" s="261"/>
      <c r="B506" s="261"/>
      <c r="C506" s="262"/>
      <c r="D506" s="262"/>
      <c r="E506" s="263"/>
      <c r="F506" s="263"/>
      <c r="G506" s="263"/>
      <c r="H506" s="263"/>
      <c r="I506" s="264"/>
      <c r="J506" s="264"/>
      <c r="K506" s="264"/>
      <c r="L506" s="264"/>
      <c r="M506" s="264"/>
      <c r="N506" s="264"/>
      <c r="O506" s="263"/>
      <c r="P506" s="263"/>
      <c r="Q506" s="261"/>
      <c r="R506" s="261"/>
      <c r="S506" s="261"/>
      <c r="T506" s="261"/>
      <c r="U506" s="261"/>
      <c r="V506" s="261"/>
      <c r="W506" s="261"/>
      <c r="X506" s="261"/>
      <c r="Y506" s="261"/>
      <c r="Z506" s="261"/>
      <c r="AA506" s="261"/>
      <c r="AB506" s="261"/>
      <c r="AC506" s="263"/>
      <c r="AD506" s="263"/>
      <c r="AE506" s="263"/>
      <c r="AF506" s="467"/>
    </row>
    <row r="507" spans="1:32" x14ac:dyDescent="0.3">
      <c r="A507" s="261"/>
      <c r="B507" s="261"/>
      <c r="C507" s="262"/>
      <c r="D507" s="262"/>
      <c r="E507" s="263"/>
      <c r="F507" s="263"/>
      <c r="G507" s="263"/>
      <c r="H507" s="263"/>
      <c r="I507" s="264"/>
      <c r="J507" s="264"/>
      <c r="K507" s="264"/>
      <c r="L507" s="264"/>
      <c r="M507" s="264"/>
      <c r="N507" s="264"/>
      <c r="O507" s="263"/>
      <c r="P507" s="263"/>
      <c r="Q507" s="261"/>
      <c r="R507" s="261"/>
      <c r="S507" s="261"/>
      <c r="T507" s="261"/>
      <c r="U507" s="261"/>
      <c r="V507" s="261"/>
      <c r="W507" s="261"/>
      <c r="X507" s="261"/>
      <c r="Y507" s="261"/>
      <c r="Z507" s="261"/>
      <c r="AA507" s="261"/>
      <c r="AB507" s="261"/>
      <c r="AC507" s="263"/>
      <c r="AD507" s="263"/>
      <c r="AE507" s="263"/>
      <c r="AF507" s="467"/>
    </row>
    <row r="508" spans="1:32" x14ac:dyDescent="0.3">
      <c r="A508" s="261"/>
      <c r="B508" s="261"/>
      <c r="C508" s="262"/>
      <c r="D508" s="262"/>
      <c r="E508" s="263"/>
      <c r="F508" s="263"/>
      <c r="G508" s="263"/>
      <c r="H508" s="263"/>
      <c r="I508" s="264"/>
      <c r="J508" s="264"/>
      <c r="K508" s="264"/>
      <c r="L508" s="264"/>
      <c r="M508" s="264"/>
      <c r="N508" s="264"/>
      <c r="O508" s="263"/>
      <c r="P508" s="263"/>
      <c r="Q508" s="261"/>
      <c r="R508" s="261"/>
      <c r="S508" s="261"/>
      <c r="T508" s="261"/>
      <c r="U508" s="261"/>
      <c r="V508" s="261"/>
      <c r="W508" s="261"/>
      <c r="X508" s="261"/>
      <c r="Y508" s="261"/>
      <c r="Z508" s="261"/>
      <c r="AA508" s="261"/>
      <c r="AB508" s="261"/>
      <c r="AC508" s="263"/>
      <c r="AD508" s="263"/>
      <c r="AE508" s="263"/>
      <c r="AF508" s="467"/>
    </row>
    <row r="509" spans="1:32" x14ac:dyDescent="0.3">
      <c r="A509" s="261"/>
      <c r="B509" s="261"/>
      <c r="C509" s="262"/>
      <c r="D509" s="262"/>
      <c r="E509" s="263"/>
      <c r="F509" s="263"/>
      <c r="G509" s="263"/>
      <c r="H509" s="263"/>
      <c r="I509" s="264"/>
      <c r="J509" s="264"/>
      <c r="K509" s="264"/>
      <c r="L509" s="264"/>
      <c r="M509" s="264"/>
      <c r="N509" s="264"/>
      <c r="O509" s="263"/>
      <c r="P509" s="263"/>
      <c r="Q509" s="261"/>
      <c r="R509" s="261"/>
      <c r="S509" s="261"/>
      <c r="T509" s="261"/>
      <c r="U509" s="261"/>
      <c r="V509" s="261"/>
      <c r="W509" s="261"/>
      <c r="X509" s="261"/>
      <c r="Y509" s="261"/>
      <c r="Z509" s="261"/>
      <c r="AA509" s="261"/>
      <c r="AB509" s="261"/>
      <c r="AC509" s="263"/>
      <c r="AD509" s="263"/>
      <c r="AE509" s="263"/>
      <c r="AF509" s="467"/>
    </row>
    <row r="510" spans="1:32" x14ac:dyDescent="0.3">
      <c r="A510" s="261"/>
      <c r="B510" s="261"/>
      <c r="C510" s="262"/>
      <c r="D510" s="262"/>
      <c r="E510" s="263"/>
      <c r="F510" s="263"/>
      <c r="G510" s="263"/>
      <c r="H510" s="263"/>
      <c r="I510" s="264"/>
      <c r="J510" s="264"/>
      <c r="K510" s="264"/>
      <c r="L510" s="264"/>
      <c r="M510" s="264"/>
      <c r="N510" s="264"/>
      <c r="O510" s="263"/>
      <c r="P510" s="263"/>
      <c r="Q510" s="261"/>
      <c r="R510" s="261"/>
      <c r="S510" s="261"/>
      <c r="T510" s="261"/>
      <c r="U510" s="261"/>
      <c r="V510" s="261"/>
      <c r="W510" s="261"/>
      <c r="X510" s="261"/>
      <c r="Y510" s="261"/>
      <c r="Z510" s="261"/>
      <c r="AA510" s="261"/>
      <c r="AB510" s="261"/>
      <c r="AC510" s="263"/>
      <c r="AD510" s="263"/>
      <c r="AE510" s="263"/>
      <c r="AF510" s="467"/>
    </row>
    <row r="511" spans="1:32" x14ac:dyDescent="0.3">
      <c r="A511" s="261"/>
      <c r="B511" s="261"/>
      <c r="C511" s="262"/>
      <c r="D511" s="262"/>
      <c r="E511" s="263"/>
      <c r="F511" s="263"/>
      <c r="G511" s="263"/>
      <c r="H511" s="263"/>
      <c r="I511" s="264"/>
      <c r="J511" s="264"/>
      <c r="K511" s="264"/>
      <c r="L511" s="264"/>
      <c r="M511" s="264"/>
      <c r="N511" s="264"/>
      <c r="O511" s="263"/>
      <c r="P511" s="263"/>
      <c r="Q511" s="261"/>
      <c r="R511" s="261"/>
      <c r="S511" s="261"/>
      <c r="T511" s="261"/>
      <c r="U511" s="261"/>
      <c r="V511" s="261"/>
      <c r="W511" s="261"/>
      <c r="X511" s="261"/>
      <c r="Y511" s="261"/>
      <c r="Z511" s="261"/>
      <c r="AA511" s="261"/>
      <c r="AB511" s="261"/>
      <c r="AC511" s="263"/>
      <c r="AD511" s="263"/>
      <c r="AE511" s="263"/>
      <c r="AF511" s="467"/>
    </row>
    <row r="512" spans="1:32" x14ac:dyDescent="0.3">
      <c r="A512" s="261"/>
      <c r="B512" s="261"/>
      <c r="C512" s="262"/>
      <c r="D512" s="262"/>
      <c r="E512" s="263"/>
      <c r="F512" s="263"/>
      <c r="G512" s="263"/>
      <c r="H512" s="263"/>
      <c r="I512" s="264"/>
      <c r="J512" s="264"/>
      <c r="K512" s="264"/>
      <c r="L512" s="264"/>
      <c r="M512" s="264"/>
      <c r="N512" s="264"/>
      <c r="O512" s="263"/>
      <c r="P512" s="263"/>
      <c r="Q512" s="261"/>
      <c r="R512" s="261"/>
      <c r="S512" s="261"/>
      <c r="T512" s="261"/>
      <c r="U512" s="261"/>
      <c r="V512" s="261"/>
      <c r="W512" s="261"/>
      <c r="X512" s="261"/>
      <c r="Y512" s="261"/>
      <c r="Z512" s="261"/>
      <c r="AA512" s="261"/>
      <c r="AB512" s="261"/>
      <c r="AC512" s="263"/>
      <c r="AD512" s="263"/>
      <c r="AE512" s="263"/>
      <c r="AF512" s="467"/>
    </row>
    <row r="513" spans="1:32" x14ac:dyDescent="0.3">
      <c r="A513" s="261"/>
      <c r="B513" s="261"/>
      <c r="C513" s="262"/>
      <c r="D513" s="262"/>
      <c r="E513" s="263"/>
      <c r="F513" s="263"/>
      <c r="G513" s="263"/>
      <c r="H513" s="263"/>
      <c r="I513" s="264"/>
      <c r="J513" s="264"/>
      <c r="K513" s="264"/>
      <c r="L513" s="264"/>
      <c r="M513" s="264"/>
      <c r="N513" s="264"/>
      <c r="O513" s="263"/>
      <c r="P513" s="263"/>
      <c r="Q513" s="261"/>
      <c r="R513" s="261"/>
      <c r="S513" s="261"/>
      <c r="T513" s="261"/>
      <c r="U513" s="261"/>
      <c r="V513" s="261"/>
      <c r="W513" s="261"/>
      <c r="X513" s="261"/>
      <c r="Y513" s="261"/>
      <c r="Z513" s="261"/>
      <c r="AA513" s="261"/>
      <c r="AB513" s="261"/>
      <c r="AC513" s="263"/>
      <c r="AD513" s="263"/>
      <c r="AE513" s="263"/>
      <c r="AF513" s="467"/>
    </row>
    <row r="514" spans="1:32" x14ac:dyDescent="0.3">
      <c r="A514" s="261"/>
      <c r="B514" s="261"/>
      <c r="C514" s="262"/>
      <c r="D514" s="262"/>
      <c r="E514" s="263"/>
      <c r="F514" s="263"/>
      <c r="G514" s="263"/>
      <c r="H514" s="263"/>
      <c r="I514" s="264"/>
      <c r="J514" s="264"/>
      <c r="K514" s="264"/>
      <c r="L514" s="264"/>
      <c r="M514" s="264"/>
      <c r="N514" s="264"/>
      <c r="O514" s="263"/>
      <c r="P514" s="263"/>
      <c r="Q514" s="261"/>
      <c r="R514" s="261"/>
      <c r="S514" s="261"/>
      <c r="T514" s="261"/>
      <c r="U514" s="261"/>
      <c r="V514" s="261"/>
      <c r="W514" s="261"/>
      <c r="X514" s="261"/>
      <c r="Y514" s="261"/>
      <c r="Z514" s="261"/>
      <c r="AA514" s="261"/>
      <c r="AB514" s="261"/>
      <c r="AC514" s="263"/>
      <c r="AD514" s="263"/>
      <c r="AE514" s="263"/>
      <c r="AF514" s="467"/>
    </row>
    <row r="515" spans="1:32" x14ac:dyDescent="0.3">
      <c r="A515" s="261"/>
      <c r="B515" s="261"/>
      <c r="C515" s="262"/>
      <c r="D515" s="262"/>
      <c r="E515" s="263"/>
      <c r="F515" s="263"/>
      <c r="G515" s="263"/>
      <c r="H515" s="263"/>
      <c r="I515" s="264"/>
      <c r="J515" s="264"/>
      <c r="K515" s="264"/>
      <c r="L515" s="264"/>
      <c r="M515" s="264"/>
      <c r="N515" s="264"/>
      <c r="O515" s="263"/>
      <c r="P515" s="263"/>
      <c r="Q515" s="261"/>
      <c r="R515" s="261"/>
      <c r="S515" s="261"/>
      <c r="T515" s="261"/>
      <c r="U515" s="261"/>
      <c r="V515" s="261"/>
      <c r="W515" s="261"/>
      <c r="X515" s="261"/>
      <c r="Y515" s="261"/>
      <c r="Z515" s="261"/>
      <c r="AA515" s="261"/>
      <c r="AB515" s="261"/>
      <c r="AC515" s="263"/>
      <c r="AD515" s="263"/>
      <c r="AE515" s="263"/>
      <c r="AF515" s="467"/>
    </row>
    <row r="516" spans="1:32" x14ac:dyDescent="0.3">
      <c r="A516" s="261"/>
      <c r="B516" s="261"/>
      <c r="C516" s="262"/>
      <c r="D516" s="262"/>
      <c r="E516" s="263"/>
      <c r="F516" s="263"/>
      <c r="G516" s="263"/>
      <c r="H516" s="263"/>
      <c r="I516" s="264"/>
      <c r="J516" s="264"/>
      <c r="K516" s="264"/>
      <c r="L516" s="264"/>
      <c r="M516" s="264"/>
      <c r="N516" s="264"/>
      <c r="O516" s="263"/>
      <c r="P516" s="263"/>
      <c r="Q516" s="261"/>
      <c r="R516" s="261"/>
      <c r="S516" s="261"/>
      <c r="T516" s="261"/>
      <c r="U516" s="261"/>
      <c r="V516" s="261"/>
      <c r="W516" s="261"/>
      <c r="X516" s="261"/>
      <c r="Y516" s="261"/>
      <c r="Z516" s="261"/>
      <c r="AA516" s="261"/>
      <c r="AB516" s="261"/>
      <c r="AC516" s="263"/>
      <c r="AD516" s="263"/>
      <c r="AE516" s="263"/>
      <c r="AF516" s="467"/>
    </row>
    <row r="517" spans="1:32" x14ac:dyDescent="0.3">
      <c r="A517" s="261"/>
      <c r="B517" s="261"/>
      <c r="C517" s="262"/>
      <c r="D517" s="262"/>
      <c r="E517" s="263"/>
      <c r="F517" s="263"/>
      <c r="G517" s="263"/>
      <c r="H517" s="263"/>
      <c r="I517" s="264"/>
      <c r="J517" s="264"/>
      <c r="K517" s="264"/>
      <c r="L517" s="264"/>
      <c r="M517" s="264"/>
      <c r="N517" s="264"/>
      <c r="O517" s="263"/>
      <c r="P517" s="263"/>
      <c r="Q517" s="261"/>
      <c r="R517" s="261"/>
      <c r="S517" s="261"/>
      <c r="T517" s="261"/>
      <c r="U517" s="261"/>
      <c r="V517" s="261"/>
      <c r="W517" s="261"/>
      <c r="X517" s="261"/>
      <c r="Y517" s="261"/>
      <c r="Z517" s="261"/>
      <c r="AA517" s="261"/>
      <c r="AB517" s="261"/>
      <c r="AC517" s="263"/>
      <c r="AD517" s="263"/>
      <c r="AE517" s="263"/>
      <c r="AF517" s="467"/>
    </row>
    <row r="518" spans="1:32" x14ac:dyDescent="0.3">
      <c r="A518" s="261"/>
      <c r="B518" s="261"/>
      <c r="C518" s="262"/>
      <c r="D518" s="262"/>
      <c r="E518" s="263"/>
      <c r="F518" s="263"/>
      <c r="G518" s="263"/>
      <c r="H518" s="263"/>
      <c r="I518" s="264"/>
      <c r="J518" s="264"/>
      <c r="K518" s="264"/>
      <c r="L518" s="264"/>
      <c r="M518" s="264"/>
      <c r="N518" s="264"/>
      <c r="O518" s="263"/>
      <c r="P518" s="263"/>
      <c r="Q518" s="261"/>
      <c r="R518" s="261"/>
      <c r="S518" s="261"/>
      <c r="T518" s="261"/>
      <c r="U518" s="261"/>
      <c r="V518" s="261"/>
      <c r="W518" s="261"/>
      <c r="X518" s="261"/>
      <c r="Y518" s="261"/>
      <c r="Z518" s="261"/>
      <c r="AA518" s="261"/>
      <c r="AB518" s="261"/>
      <c r="AC518" s="263"/>
      <c r="AD518" s="263"/>
      <c r="AE518" s="263"/>
      <c r="AF518" s="467"/>
    </row>
    <row r="519" spans="1:32" x14ac:dyDescent="0.3">
      <c r="A519" s="261"/>
      <c r="B519" s="261"/>
      <c r="C519" s="262"/>
      <c r="D519" s="262"/>
      <c r="E519" s="263"/>
      <c r="F519" s="263"/>
      <c r="G519" s="263"/>
      <c r="H519" s="263"/>
      <c r="I519" s="264"/>
      <c r="J519" s="264"/>
      <c r="K519" s="264"/>
      <c r="L519" s="264"/>
      <c r="M519" s="264"/>
      <c r="N519" s="264"/>
      <c r="O519" s="263"/>
      <c r="P519" s="263"/>
      <c r="Q519" s="261"/>
      <c r="R519" s="261"/>
      <c r="S519" s="261"/>
      <c r="T519" s="261"/>
      <c r="U519" s="261"/>
      <c r="V519" s="261"/>
      <c r="W519" s="261"/>
      <c r="X519" s="261"/>
      <c r="Y519" s="261"/>
      <c r="Z519" s="261"/>
      <c r="AA519" s="261"/>
      <c r="AB519" s="261"/>
      <c r="AC519" s="263"/>
      <c r="AD519" s="263"/>
      <c r="AE519" s="263"/>
      <c r="AF519" s="467"/>
    </row>
    <row r="520" spans="1:32" x14ac:dyDescent="0.3">
      <c r="A520" s="261"/>
      <c r="B520" s="261"/>
      <c r="C520" s="262"/>
      <c r="D520" s="262"/>
      <c r="E520" s="263"/>
      <c r="F520" s="263"/>
      <c r="G520" s="263"/>
      <c r="H520" s="263"/>
      <c r="I520" s="264"/>
      <c r="J520" s="264"/>
      <c r="K520" s="264"/>
      <c r="L520" s="264"/>
      <c r="M520" s="264"/>
      <c r="N520" s="264"/>
      <c r="O520" s="263"/>
      <c r="P520" s="263"/>
      <c r="Q520" s="261"/>
      <c r="R520" s="261"/>
      <c r="S520" s="261"/>
      <c r="T520" s="261"/>
      <c r="U520" s="261"/>
      <c r="V520" s="261"/>
      <c r="W520" s="261"/>
      <c r="X520" s="261"/>
      <c r="Y520" s="261"/>
      <c r="Z520" s="261"/>
      <c r="AA520" s="261"/>
      <c r="AB520" s="261"/>
      <c r="AC520" s="263"/>
      <c r="AD520" s="263"/>
      <c r="AE520" s="263"/>
      <c r="AF520" s="467"/>
    </row>
    <row r="521" spans="1:32" x14ac:dyDescent="0.3">
      <c r="A521" s="261"/>
      <c r="B521" s="261"/>
      <c r="C521" s="262"/>
      <c r="D521" s="262"/>
      <c r="E521" s="263"/>
      <c r="F521" s="263"/>
      <c r="G521" s="263"/>
      <c r="H521" s="263"/>
      <c r="I521" s="264"/>
      <c r="J521" s="264"/>
      <c r="K521" s="264"/>
      <c r="L521" s="264"/>
      <c r="M521" s="264"/>
      <c r="N521" s="264"/>
      <c r="O521" s="263"/>
      <c r="P521" s="263"/>
      <c r="Q521" s="261"/>
      <c r="R521" s="261"/>
      <c r="S521" s="261"/>
      <c r="T521" s="261"/>
      <c r="U521" s="261"/>
      <c r="V521" s="261"/>
      <c r="W521" s="261"/>
      <c r="X521" s="261"/>
      <c r="Y521" s="261"/>
      <c r="Z521" s="261"/>
      <c r="AA521" s="261"/>
      <c r="AB521" s="261"/>
      <c r="AC521" s="263"/>
      <c r="AD521" s="263"/>
      <c r="AE521" s="263"/>
      <c r="AF521" s="467"/>
    </row>
    <row r="522" spans="1:32" x14ac:dyDescent="0.3">
      <c r="A522" s="261"/>
      <c r="B522" s="261"/>
      <c r="C522" s="262"/>
      <c r="D522" s="262"/>
      <c r="E522" s="263"/>
      <c r="F522" s="263"/>
      <c r="G522" s="263"/>
      <c r="H522" s="263"/>
      <c r="I522" s="264"/>
      <c r="J522" s="264"/>
      <c r="K522" s="264"/>
      <c r="L522" s="264"/>
      <c r="M522" s="264"/>
      <c r="N522" s="264"/>
      <c r="O522" s="263"/>
      <c r="P522" s="263"/>
      <c r="Q522" s="261"/>
      <c r="R522" s="261"/>
      <c r="S522" s="261"/>
      <c r="T522" s="261"/>
      <c r="U522" s="261"/>
      <c r="V522" s="261"/>
      <c r="W522" s="261"/>
      <c r="X522" s="261"/>
      <c r="Y522" s="261"/>
      <c r="Z522" s="261"/>
      <c r="AA522" s="261"/>
      <c r="AB522" s="261"/>
      <c r="AC522" s="263"/>
      <c r="AD522" s="263"/>
      <c r="AE522" s="263"/>
      <c r="AF522" s="467"/>
    </row>
    <row r="523" spans="1:32" x14ac:dyDescent="0.3">
      <c r="A523" s="261"/>
      <c r="B523" s="261"/>
      <c r="C523" s="262"/>
      <c r="D523" s="262"/>
      <c r="E523" s="263"/>
      <c r="F523" s="263"/>
      <c r="G523" s="263"/>
      <c r="H523" s="263"/>
      <c r="I523" s="264"/>
      <c r="J523" s="264"/>
      <c r="K523" s="264"/>
      <c r="L523" s="264"/>
      <c r="M523" s="264"/>
      <c r="N523" s="264"/>
      <c r="O523" s="263"/>
      <c r="P523" s="263"/>
      <c r="Q523" s="261"/>
      <c r="R523" s="261"/>
      <c r="S523" s="261"/>
      <c r="T523" s="261"/>
      <c r="U523" s="261"/>
      <c r="V523" s="261"/>
      <c r="W523" s="261"/>
      <c r="X523" s="261"/>
      <c r="Y523" s="261"/>
      <c r="Z523" s="261"/>
      <c r="AA523" s="261"/>
      <c r="AB523" s="261"/>
      <c r="AC523" s="263"/>
      <c r="AD523" s="263"/>
      <c r="AE523" s="263"/>
      <c r="AF523" s="467"/>
    </row>
    <row r="524" spans="1:32" x14ac:dyDescent="0.3">
      <c r="A524" s="261"/>
      <c r="B524" s="261"/>
      <c r="C524" s="262"/>
      <c r="D524" s="262"/>
      <c r="E524" s="263"/>
      <c r="F524" s="263"/>
      <c r="G524" s="263"/>
      <c r="H524" s="263"/>
      <c r="I524" s="264"/>
      <c r="J524" s="264"/>
      <c r="K524" s="264"/>
      <c r="L524" s="264"/>
      <c r="M524" s="264"/>
      <c r="N524" s="264"/>
      <c r="O524" s="263"/>
      <c r="P524" s="263"/>
      <c r="Q524" s="261"/>
      <c r="R524" s="261"/>
      <c r="S524" s="261"/>
      <c r="T524" s="261"/>
      <c r="U524" s="261"/>
      <c r="V524" s="261"/>
      <c r="W524" s="261"/>
      <c r="X524" s="261"/>
      <c r="Y524" s="261"/>
      <c r="Z524" s="261"/>
      <c r="AA524" s="261"/>
      <c r="AB524" s="261"/>
      <c r="AC524" s="263"/>
      <c r="AD524" s="263"/>
      <c r="AE524" s="263"/>
      <c r="AF524" s="467"/>
    </row>
    <row r="525" spans="1:32" x14ac:dyDescent="0.3">
      <c r="A525" s="261"/>
      <c r="B525" s="261"/>
      <c r="C525" s="262"/>
      <c r="D525" s="262"/>
      <c r="E525" s="263"/>
      <c r="F525" s="263"/>
      <c r="G525" s="263"/>
      <c r="H525" s="263"/>
      <c r="I525" s="264"/>
      <c r="J525" s="264"/>
      <c r="K525" s="264"/>
      <c r="L525" s="264"/>
      <c r="M525" s="264"/>
      <c r="N525" s="264"/>
      <c r="O525" s="263"/>
      <c r="P525" s="263"/>
      <c r="Q525" s="261"/>
      <c r="R525" s="261"/>
      <c r="S525" s="261"/>
      <c r="T525" s="261"/>
      <c r="U525" s="261"/>
      <c r="V525" s="261"/>
      <c r="W525" s="261"/>
      <c r="X525" s="261"/>
      <c r="Y525" s="261"/>
      <c r="Z525" s="261"/>
      <c r="AA525" s="261"/>
      <c r="AB525" s="261"/>
      <c r="AC525" s="263"/>
      <c r="AD525" s="263"/>
      <c r="AE525" s="263"/>
      <c r="AF525" s="467"/>
    </row>
    <row r="526" spans="1:32" x14ac:dyDescent="0.3">
      <c r="A526" s="261"/>
      <c r="B526" s="261"/>
      <c r="C526" s="262"/>
      <c r="D526" s="262"/>
      <c r="E526" s="263"/>
      <c r="F526" s="263"/>
      <c r="G526" s="263"/>
      <c r="H526" s="263"/>
      <c r="I526" s="264"/>
      <c r="J526" s="264"/>
      <c r="K526" s="264"/>
      <c r="L526" s="264"/>
      <c r="M526" s="264"/>
      <c r="N526" s="264"/>
      <c r="O526" s="263"/>
      <c r="P526" s="263"/>
      <c r="Q526" s="261"/>
      <c r="R526" s="261"/>
      <c r="S526" s="261"/>
      <c r="T526" s="261"/>
      <c r="U526" s="261"/>
      <c r="V526" s="261"/>
      <c r="W526" s="261"/>
      <c r="X526" s="261"/>
      <c r="Y526" s="261"/>
      <c r="Z526" s="261"/>
      <c r="AA526" s="261"/>
      <c r="AB526" s="261"/>
      <c r="AC526" s="263"/>
      <c r="AD526" s="263"/>
      <c r="AE526" s="263"/>
      <c r="AF526" s="467"/>
    </row>
    <row r="527" spans="1:32" x14ac:dyDescent="0.3">
      <c r="A527" s="261"/>
      <c r="B527" s="261"/>
      <c r="C527" s="262"/>
      <c r="D527" s="262"/>
      <c r="E527" s="263"/>
      <c r="F527" s="263"/>
      <c r="G527" s="263"/>
      <c r="H527" s="263"/>
      <c r="I527" s="264"/>
      <c r="J527" s="264"/>
      <c r="K527" s="264"/>
      <c r="L527" s="264"/>
      <c r="M527" s="264"/>
      <c r="N527" s="264"/>
      <c r="O527" s="263"/>
      <c r="P527" s="263"/>
      <c r="Q527" s="261"/>
      <c r="R527" s="261"/>
      <c r="S527" s="261"/>
      <c r="T527" s="261"/>
      <c r="U527" s="261"/>
      <c r="V527" s="261"/>
      <c r="W527" s="261"/>
      <c r="X527" s="261"/>
      <c r="Y527" s="261"/>
      <c r="Z527" s="261"/>
      <c r="AA527" s="261"/>
      <c r="AB527" s="261"/>
      <c r="AC527" s="263"/>
      <c r="AD527" s="263"/>
      <c r="AE527" s="263"/>
      <c r="AF527" s="467"/>
    </row>
    <row r="528" spans="1:32" x14ac:dyDescent="0.3">
      <c r="A528" s="261"/>
      <c r="B528" s="261"/>
      <c r="C528" s="262"/>
      <c r="D528" s="262"/>
      <c r="E528" s="263"/>
      <c r="F528" s="263"/>
      <c r="G528" s="263"/>
      <c r="H528" s="263"/>
      <c r="I528" s="264"/>
      <c r="J528" s="264"/>
      <c r="K528" s="264"/>
      <c r="L528" s="264"/>
      <c r="M528" s="264"/>
      <c r="N528" s="264"/>
      <c r="O528" s="263"/>
      <c r="P528" s="263"/>
      <c r="Q528" s="261"/>
      <c r="R528" s="261"/>
      <c r="S528" s="261"/>
      <c r="T528" s="261"/>
      <c r="U528" s="261"/>
      <c r="V528" s="261"/>
      <c r="W528" s="261"/>
      <c r="X528" s="261"/>
      <c r="Y528" s="261"/>
      <c r="Z528" s="261"/>
      <c r="AA528" s="261"/>
      <c r="AB528" s="261"/>
      <c r="AC528" s="263"/>
      <c r="AD528" s="263"/>
      <c r="AE528" s="263"/>
      <c r="AF528" s="467"/>
    </row>
    <row r="529" spans="1:32" x14ac:dyDescent="0.3">
      <c r="A529" s="261"/>
      <c r="B529" s="261"/>
      <c r="C529" s="262"/>
      <c r="D529" s="262"/>
      <c r="E529" s="263"/>
      <c r="F529" s="263"/>
      <c r="G529" s="263"/>
      <c r="H529" s="263"/>
      <c r="I529" s="264"/>
      <c r="J529" s="264"/>
      <c r="K529" s="264"/>
      <c r="L529" s="264"/>
      <c r="M529" s="264"/>
      <c r="N529" s="264"/>
      <c r="O529" s="263"/>
      <c r="P529" s="263"/>
      <c r="Q529" s="261"/>
      <c r="R529" s="261"/>
      <c r="S529" s="261"/>
      <c r="T529" s="261"/>
      <c r="U529" s="261"/>
      <c r="V529" s="261"/>
      <c r="W529" s="261"/>
      <c r="X529" s="261"/>
      <c r="Y529" s="261"/>
      <c r="Z529" s="261"/>
      <c r="AA529" s="261"/>
      <c r="AB529" s="261"/>
      <c r="AC529" s="263"/>
      <c r="AD529" s="263"/>
      <c r="AE529" s="263"/>
      <c r="AF529" s="467"/>
    </row>
    <row r="530" spans="1:32" x14ac:dyDescent="0.3">
      <c r="A530" s="261"/>
      <c r="B530" s="261"/>
      <c r="C530" s="262"/>
      <c r="D530" s="262"/>
      <c r="E530" s="263"/>
      <c r="F530" s="263"/>
      <c r="G530" s="263"/>
      <c r="H530" s="263"/>
      <c r="I530" s="264"/>
      <c r="J530" s="264"/>
      <c r="K530" s="264"/>
      <c r="L530" s="264"/>
      <c r="M530" s="264"/>
      <c r="N530" s="264"/>
      <c r="O530" s="263"/>
      <c r="P530" s="263"/>
      <c r="Q530" s="261"/>
      <c r="R530" s="261"/>
      <c r="S530" s="261"/>
      <c r="T530" s="261"/>
      <c r="U530" s="261"/>
      <c r="V530" s="261"/>
      <c r="W530" s="261"/>
      <c r="X530" s="261"/>
      <c r="Y530" s="261"/>
      <c r="Z530" s="261"/>
      <c r="AA530" s="261"/>
      <c r="AB530" s="261"/>
      <c r="AC530" s="263"/>
      <c r="AD530" s="263"/>
      <c r="AE530" s="263"/>
      <c r="AF530" s="467"/>
    </row>
    <row r="531" spans="1:32" x14ac:dyDescent="0.3">
      <c r="A531" s="261"/>
      <c r="B531" s="261"/>
      <c r="C531" s="262"/>
      <c r="D531" s="262"/>
      <c r="E531" s="263"/>
      <c r="F531" s="263"/>
      <c r="G531" s="263"/>
      <c r="H531" s="263"/>
      <c r="I531" s="264"/>
      <c r="J531" s="264"/>
      <c r="K531" s="264"/>
      <c r="L531" s="264"/>
      <c r="M531" s="264"/>
      <c r="N531" s="264"/>
      <c r="O531" s="263"/>
      <c r="P531" s="263"/>
      <c r="Q531" s="261"/>
      <c r="R531" s="261"/>
      <c r="S531" s="261"/>
      <c r="T531" s="261"/>
      <c r="U531" s="261"/>
      <c r="V531" s="261"/>
      <c r="W531" s="261"/>
      <c r="X531" s="261"/>
      <c r="Y531" s="261"/>
      <c r="Z531" s="261"/>
      <c r="AA531" s="261"/>
      <c r="AB531" s="261"/>
      <c r="AC531" s="263"/>
      <c r="AD531" s="263"/>
      <c r="AE531" s="263"/>
      <c r="AF531" s="467"/>
    </row>
    <row r="532" spans="1:32" x14ac:dyDescent="0.3">
      <c r="A532" s="261"/>
      <c r="B532" s="261"/>
      <c r="C532" s="262"/>
      <c r="D532" s="262"/>
      <c r="E532" s="263"/>
      <c r="F532" s="263"/>
      <c r="G532" s="263"/>
      <c r="H532" s="263"/>
      <c r="I532" s="264"/>
      <c r="J532" s="264"/>
      <c r="K532" s="264"/>
      <c r="L532" s="264"/>
      <c r="M532" s="264"/>
      <c r="N532" s="264"/>
      <c r="O532" s="263"/>
      <c r="P532" s="263"/>
      <c r="Q532" s="261"/>
      <c r="R532" s="261"/>
      <c r="S532" s="261"/>
      <c r="T532" s="261"/>
      <c r="U532" s="261"/>
      <c r="V532" s="261"/>
      <c r="W532" s="261"/>
      <c r="X532" s="261"/>
      <c r="Y532" s="261"/>
      <c r="Z532" s="261"/>
      <c r="AA532" s="261"/>
      <c r="AB532" s="261"/>
      <c r="AC532" s="263"/>
      <c r="AD532" s="263"/>
      <c r="AE532" s="263"/>
      <c r="AF532" s="467"/>
    </row>
    <row r="533" spans="1:32" x14ac:dyDescent="0.3">
      <c r="A533" s="261"/>
      <c r="B533" s="261"/>
      <c r="C533" s="262"/>
      <c r="D533" s="262"/>
      <c r="E533" s="263"/>
      <c r="F533" s="263"/>
      <c r="G533" s="263"/>
      <c r="H533" s="263"/>
      <c r="I533" s="264"/>
      <c r="J533" s="264"/>
      <c r="K533" s="264"/>
      <c r="L533" s="264"/>
      <c r="M533" s="264"/>
      <c r="N533" s="264"/>
      <c r="O533" s="263"/>
      <c r="P533" s="263"/>
      <c r="Q533" s="261"/>
      <c r="R533" s="261"/>
      <c r="S533" s="261"/>
      <c r="T533" s="261"/>
      <c r="U533" s="261"/>
      <c r="V533" s="261"/>
      <c r="W533" s="261"/>
      <c r="X533" s="261"/>
      <c r="Y533" s="261"/>
      <c r="Z533" s="261"/>
      <c r="AA533" s="261"/>
      <c r="AB533" s="261"/>
      <c r="AC533" s="263"/>
      <c r="AD533" s="263"/>
      <c r="AE533" s="263"/>
      <c r="AF533" s="467"/>
    </row>
    <row r="534" spans="1:32" x14ac:dyDescent="0.3">
      <c r="A534" s="261"/>
      <c r="B534" s="261"/>
      <c r="C534" s="262"/>
      <c r="D534" s="262"/>
      <c r="E534" s="263"/>
      <c r="F534" s="263"/>
      <c r="G534" s="263"/>
      <c r="H534" s="263"/>
      <c r="I534" s="264"/>
      <c r="J534" s="264"/>
      <c r="K534" s="264"/>
      <c r="L534" s="264"/>
      <c r="M534" s="264"/>
      <c r="N534" s="264"/>
      <c r="O534" s="263"/>
      <c r="P534" s="263"/>
      <c r="Q534" s="261"/>
      <c r="R534" s="261"/>
      <c r="S534" s="261"/>
      <c r="T534" s="261"/>
      <c r="U534" s="261"/>
      <c r="V534" s="261"/>
      <c r="W534" s="261"/>
      <c r="X534" s="261"/>
      <c r="Y534" s="261"/>
      <c r="Z534" s="261"/>
      <c r="AA534" s="261"/>
      <c r="AB534" s="261"/>
      <c r="AC534" s="263"/>
      <c r="AD534" s="263"/>
      <c r="AE534" s="263"/>
      <c r="AF534" s="467"/>
    </row>
    <row r="535" spans="1:32" x14ac:dyDescent="0.3">
      <c r="A535" s="261"/>
      <c r="B535" s="261"/>
      <c r="C535" s="262"/>
      <c r="D535" s="262"/>
      <c r="E535" s="263"/>
      <c r="F535" s="263"/>
      <c r="G535" s="263"/>
      <c r="H535" s="263"/>
      <c r="I535" s="264"/>
      <c r="J535" s="264"/>
      <c r="K535" s="264"/>
      <c r="L535" s="264"/>
      <c r="M535" s="264"/>
      <c r="N535" s="264"/>
      <c r="O535" s="263"/>
      <c r="P535" s="263"/>
      <c r="Q535" s="261"/>
      <c r="R535" s="261"/>
      <c r="S535" s="261"/>
      <c r="T535" s="261"/>
      <c r="U535" s="261"/>
      <c r="V535" s="261"/>
      <c r="W535" s="261"/>
      <c r="X535" s="261"/>
      <c r="Y535" s="261"/>
      <c r="Z535" s="261"/>
      <c r="AA535" s="261"/>
      <c r="AB535" s="261"/>
      <c r="AC535" s="263"/>
      <c r="AD535" s="263"/>
      <c r="AE535" s="263"/>
      <c r="AF535" s="467"/>
    </row>
    <row r="536" spans="1:32" x14ac:dyDescent="0.3">
      <c r="A536" s="261"/>
      <c r="B536" s="261"/>
      <c r="C536" s="262"/>
      <c r="D536" s="262"/>
      <c r="E536" s="263"/>
      <c r="F536" s="263"/>
      <c r="G536" s="263"/>
      <c r="H536" s="263"/>
      <c r="I536" s="264"/>
      <c r="J536" s="264"/>
      <c r="K536" s="264"/>
      <c r="L536" s="264"/>
      <c r="M536" s="264"/>
      <c r="N536" s="264"/>
      <c r="O536" s="263"/>
      <c r="P536" s="263"/>
      <c r="Q536" s="261"/>
      <c r="R536" s="261"/>
      <c r="S536" s="261"/>
      <c r="T536" s="261"/>
      <c r="U536" s="261"/>
      <c r="V536" s="261"/>
      <c r="W536" s="261"/>
      <c r="X536" s="261"/>
      <c r="Y536" s="261"/>
      <c r="Z536" s="261"/>
      <c r="AA536" s="261"/>
      <c r="AB536" s="261"/>
      <c r="AC536" s="263"/>
      <c r="AD536" s="263"/>
      <c r="AE536" s="263"/>
      <c r="AF536" s="467"/>
    </row>
    <row r="537" spans="1:32" x14ac:dyDescent="0.3">
      <c r="A537" s="261"/>
      <c r="B537" s="261"/>
      <c r="C537" s="262"/>
      <c r="D537" s="262"/>
      <c r="E537" s="263"/>
      <c r="F537" s="263"/>
      <c r="G537" s="263"/>
      <c r="H537" s="263"/>
      <c r="I537" s="264"/>
      <c r="J537" s="264"/>
      <c r="K537" s="264"/>
      <c r="L537" s="264"/>
      <c r="M537" s="264"/>
      <c r="N537" s="264"/>
      <c r="O537" s="263"/>
      <c r="P537" s="263"/>
      <c r="Q537" s="261"/>
      <c r="R537" s="261"/>
      <c r="S537" s="261"/>
      <c r="T537" s="261"/>
      <c r="U537" s="261"/>
      <c r="V537" s="261"/>
      <c r="W537" s="261"/>
      <c r="X537" s="261"/>
      <c r="Y537" s="261"/>
      <c r="Z537" s="261"/>
      <c r="AA537" s="261"/>
      <c r="AB537" s="261"/>
      <c r="AC537" s="263"/>
      <c r="AD537" s="263"/>
      <c r="AE537" s="263"/>
      <c r="AF537" s="467"/>
    </row>
    <row r="538" spans="1:32" x14ac:dyDescent="0.3">
      <c r="A538" s="261"/>
      <c r="B538" s="261"/>
      <c r="C538" s="262"/>
      <c r="D538" s="262"/>
      <c r="E538" s="263"/>
      <c r="F538" s="263"/>
      <c r="G538" s="263"/>
      <c r="H538" s="263"/>
      <c r="I538" s="264"/>
      <c r="J538" s="264"/>
      <c r="K538" s="264"/>
      <c r="L538" s="264"/>
      <c r="M538" s="264"/>
      <c r="N538" s="264"/>
      <c r="O538" s="263"/>
      <c r="P538" s="263"/>
      <c r="Q538" s="261"/>
      <c r="R538" s="261"/>
      <c r="S538" s="261"/>
      <c r="T538" s="261"/>
      <c r="U538" s="261"/>
      <c r="V538" s="261"/>
      <c r="W538" s="261"/>
      <c r="X538" s="261"/>
      <c r="Y538" s="261"/>
      <c r="Z538" s="261"/>
      <c r="AA538" s="261"/>
      <c r="AB538" s="261"/>
      <c r="AC538" s="263"/>
      <c r="AD538" s="263"/>
      <c r="AE538" s="263"/>
      <c r="AF538" s="467"/>
    </row>
    <row r="539" spans="1:32" x14ac:dyDescent="0.3">
      <c r="A539" s="261"/>
      <c r="B539" s="261"/>
      <c r="C539" s="262"/>
      <c r="D539" s="262"/>
      <c r="E539" s="263"/>
      <c r="F539" s="263"/>
      <c r="G539" s="263"/>
      <c r="H539" s="263"/>
      <c r="I539" s="264"/>
      <c r="J539" s="264"/>
      <c r="K539" s="264"/>
      <c r="L539" s="264"/>
      <c r="M539" s="264"/>
      <c r="N539" s="264"/>
      <c r="O539" s="263"/>
      <c r="P539" s="263"/>
      <c r="Q539" s="261"/>
      <c r="R539" s="261"/>
      <c r="S539" s="261"/>
      <c r="T539" s="261"/>
      <c r="U539" s="261"/>
      <c r="V539" s="261"/>
      <c r="W539" s="261"/>
      <c r="X539" s="261"/>
      <c r="Y539" s="261"/>
      <c r="Z539" s="261"/>
      <c r="AA539" s="261"/>
      <c r="AB539" s="261"/>
      <c r="AC539" s="263"/>
      <c r="AD539" s="263"/>
      <c r="AE539" s="263"/>
      <c r="AF539" s="467"/>
    </row>
    <row r="540" spans="1:32" x14ac:dyDescent="0.3">
      <c r="A540" s="261"/>
      <c r="B540" s="261"/>
      <c r="C540" s="262"/>
      <c r="D540" s="262"/>
      <c r="E540" s="263"/>
      <c r="F540" s="263"/>
      <c r="G540" s="263"/>
      <c r="H540" s="263"/>
      <c r="I540" s="264"/>
      <c r="J540" s="264"/>
      <c r="K540" s="264"/>
      <c r="L540" s="264"/>
      <c r="M540" s="264"/>
      <c r="N540" s="264"/>
      <c r="O540" s="263"/>
      <c r="P540" s="263"/>
      <c r="Q540" s="261"/>
      <c r="R540" s="261"/>
      <c r="S540" s="261"/>
      <c r="T540" s="261"/>
      <c r="U540" s="261"/>
      <c r="V540" s="261"/>
      <c r="W540" s="261"/>
      <c r="X540" s="261"/>
      <c r="Y540" s="261"/>
      <c r="Z540" s="261"/>
      <c r="AA540" s="261"/>
      <c r="AB540" s="261"/>
      <c r="AC540" s="263"/>
      <c r="AD540" s="263"/>
      <c r="AE540" s="263"/>
      <c r="AF540" s="467"/>
    </row>
    <row r="541" spans="1:32" x14ac:dyDescent="0.3">
      <c r="A541" s="261"/>
      <c r="B541" s="261"/>
      <c r="C541" s="262"/>
      <c r="D541" s="262"/>
      <c r="E541" s="263"/>
      <c r="F541" s="263"/>
      <c r="G541" s="263"/>
      <c r="H541" s="263"/>
      <c r="I541" s="264"/>
      <c r="J541" s="264"/>
      <c r="K541" s="264"/>
      <c r="L541" s="264"/>
      <c r="M541" s="264"/>
      <c r="N541" s="264"/>
      <c r="O541" s="263"/>
      <c r="P541" s="263"/>
      <c r="Q541" s="261"/>
      <c r="R541" s="261"/>
      <c r="S541" s="261"/>
      <c r="T541" s="261"/>
      <c r="U541" s="261"/>
      <c r="V541" s="261"/>
      <c r="W541" s="261"/>
      <c r="X541" s="261"/>
      <c r="Y541" s="261"/>
      <c r="Z541" s="261"/>
      <c r="AA541" s="261"/>
      <c r="AB541" s="261"/>
      <c r="AC541" s="263"/>
      <c r="AD541" s="263"/>
      <c r="AE541" s="263"/>
      <c r="AF541" s="467"/>
    </row>
    <row r="542" spans="1:32" x14ac:dyDescent="0.3">
      <c r="A542" s="261"/>
      <c r="B542" s="261"/>
      <c r="C542" s="262"/>
      <c r="D542" s="262"/>
      <c r="E542" s="263"/>
      <c r="F542" s="263"/>
      <c r="G542" s="263"/>
      <c r="H542" s="263"/>
      <c r="I542" s="264"/>
      <c r="J542" s="264"/>
      <c r="K542" s="264"/>
      <c r="L542" s="264"/>
      <c r="M542" s="264"/>
      <c r="N542" s="264"/>
      <c r="O542" s="263"/>
      <c r="P542" s="263"/>
      <c r="Q542" s="261"/>
      <c r="R542" s="261"/>
      <c r="S542" s="261"/>
      <c r="T542" s="261"/>
      <c r="U542" s="261"/>
      <c r="V542" s="261"/>
      <c r="W542" s="261"/>
      <c r="X542" s="261"/>
      <c r="Y542" s="261"/>
      <c r="Z542" s="261"/>
      <c r="AA542" s="261"/>
      <c r="AB542" s="261"/>
      <c r="AC542" s="263"/>
      <c r="AD542" s="263"/>
      <c r="AE542" s="263"/>
      <c r="AF542" s="467"/>
    </row>
    <row r="543" spans="1:32" x14ac:dyDescent="0.3">
      <c r="A543" s="261"/>
      <c r="B543" s="261"/>
      <c r="C543" s="262"/>
      <c r="D543" s="262"/>
      <c r="E543" s="263"/>
      <c r="F543" s="263"/>
      <c r="G543" s="263"/>
      <c r="H543" s="263"/>
      <c r="I543" s="264"/>
      <c r="J543" s="264"/>
      <c r="K543" s="264"/>
      <c r="L543" s="264"/>
      <c r="M543" s="264"/>
      <c r="N543" s="264"/>
      <c r="O543" s="263"/>
      <c r="P543" s="263"/>
      <c r="Q543" s="261"/>
      <c r="R543" s="261"/>
      <c r="S543" s="261"/>
      <c r="T543" s="261"/>
      <c r="U543" s="261"/>
      <c r="V543" s="261"/>
      <c r="W543" s="261"/>
      <c r="X543" s="261"/>
      <c r="Y543" s="261"/>
      <c r="Z543" s="261"/>
      <c r="AA543" s="261"/>
      <c r="AB543" s="261"/>
      <c r="AC543" s="263"/>
      <c r="AD543" s="263"/>
      <c r="AE543" s="263"/>
      <c r="AF543" s="467"/>
    </row>
    <row r="544" spans="1:32" x14ac:dyDescent="0.3">
      <c r="A544" s="261"/>
      <c r="B544" s="261"/>
      <c r="C544" s="262"/>
      <c r="D544" s="262"/>
      <c r="E544" s="263"/>
      <c r="F544" s="263"/>
      <c r="G544" s="263"/>
      <c r="H544" s="263"/>
      <c r="I544" s="264"/>
      <c r="J544" s="264"/>
      <c r="K544" s="264"/>
      <c r="L544" s="264"/>
      <c r="M544" s="264"/>
      <c r="N544" s="264"/>
      <c r="O544" s="263"/>
      <c r="P544" s="263"/>
      <c r="Q544" s="261"/>
      <c r="R544" s="261"/>
      <c r="S544" s="261"/>
      <c r="T544" s="261"/>
      <c r="U544" s="261"/>
      <c r="V544" s="261"/>
      <c r="W544" s="261"/>
      <c r="X544" s="261"/>
      <c r="Y544" s="261"/>
      <c r="Z544" s="261"/>
      <c r="AA544" s="261"/>
      <c r="AB544" s="261"/>
      <c r="AC544" s="263"/>
      <c r="AD544" s="263"/>
      <c r="AE544" s="263"/>
      <c r="AF544" s="467"/>
    </row>
    <row r="545" spans="1:32" x14ac:dyDescent="0.3">
      <c r="A545" s="261"/>
      <c r="B545" s="261"/>
      <c r="C545" s="262"/>
      <c r="D545" s="262"/>
      <c r="E545" s="263"/>
      <c r="F545" s="263"/>
      <c r="G545" s="263"/>
      <c r="H545" s="263"/>
      <c r="I545" s="264"/>
      <c r="J545" s="264"/>
      <c r="K545" s="264"/>
      <c r="L545" s="264"/>
      <c r="M545" s="264"/>
      <c r="N545" s="264"/>
      <c r="O545" s="263"/>
      <c r="P545" s="263"/>
      <c r="Q545" s="261"/>
      <c r="R545" s="261"/>
      <c r="S545" s="261"/>
      <c r="T545" s="261"/>
      <c r="U545" s="261"/>
      <c r="V545" s="261"/>
      <c r="W545" s="261"/>
      <c r="X545" s="261"/>
      <c r="Y545" s="261"/>
      <c r="Z545" s="261"/>
      <c r="AA545" s="261"/>
      <c r="AB545" s="261"/>
      <c r="AC545" s="263"/>
      <c r="AD545" s="263"/>
      <c r="AE545" s="263"/>
      <c r="AF545" s="467"/>
    </row>
    <row r="546" spans="1:32" x14ac:dyDescent="0.3">
      <c r="A546" s="261"/>
      <c r="B546" s="261"/>
      <c r="C546" s="262"/>
      <c r="D546" s="262"/>
      <c r="E546" s="263"/>
      <c r="F546" s="263"/>
      <c r="G546" s="263"/>
      <c r="H546" s="263"/>
      <c r="I546" s="264"/>
      <c r="J546" s="264"/>
      <c r="K546" s="264"/>
      <c r="L546" s="264"/>
      <c r="M546" s="264"/>
      <c r="N546" s="264"/>
      <c r="O546" s="263"/>
      <c r="P546" s="263"/>
      <c r="Q546" s="261"/>
      <c r="R546" s="261"/>
      <c r="S546" s="261"/>
      <c r="T546" s="261"/>
      <c r="U546" s="261"/>
      <c r="V546" s="261"/>
      <c r="W546" s="261"/>
      <c r="X546" s="261"/>
      <c r="Y546" s="261"/>
      <c r="Z546" s="261"/>
      <c r="AA546" s="261"/>
      <c r="AB546" s="261"/>
      <c r="AC546" s="263"/>
      <c r="AD546" s="263"/>
      <c r="AE546" s="263"/>
      <c r="AF546" s="467"/>
    </row>
    <row r="547" spans="1:32" x14ac:dyDescent="0.3">
      <c r="A547" s="261"/>
      <c r="B547" s="261"/>
      <c r="C547" s="262"/>
      <c r="D547" s="262"/>
      <c r="E547" s="263"/>
      <c r="F547" s="263"/>
      <c r="G547" s="263"/>
      <c r="H547" s="263"/>
      <c r="I547" s="264"/>
      <c r="J547" s="264"/>
      <c r="K547" s="264"/>
      <c r="L547" s="264"/>
      <c r="M547" s="264"/>
      <c r="N547" s="264"/>
      <c r="O547" s="263"/>
      <c r="P547" s="263"/>
      <c r="Q547" s="261"/>
      <c r="R547" s="261"/>
      <c r="S547" s="261"/>
      <c r="T547" s="261"/>
      <c r="U547" s="261"/>
      <c r="V547" s="261"/>
      <c r="W547" s="261"/>
      <c r="X547" s="261"/>
      <c r="Y547" s="261"/>
      <c r="Z547" s="261"/>
      <c r="AA547" s="261"/>
      <c r="AB547" s="261"/>
      <c r="AC547" s="263"/>
      <c r="AD547" s="263"/>
      <c r="AE547" s="263"/>
      <c r="AF547" s="467"/>
    </row>
    <row r="548" spans="1:32" x14ac:dyDescent="0.3">
      <c r="A548" s="261"/>
      <c r="B548" s="261"/>
      <c r="C548" s="262"/>
      <c r="D548" s="262"/>
      <c r="E548" s="263"/>
      <c r="F548" s="263"/>
      <c r="G548" s="263"/>
      <c r="H548" s="263"/>
      <c r="I548" s="264"/>
      <c r="J548" s="264"/>
      <c r="K548" s="264"/>
      <c r="L548" s="264"/>
      <c r="M548" s="264"/>
      <c r="N548" s="264"/>
      <c r="O548" s="263"/>
      <c r="P548" s="263"/>
      <c r="Q548" s="261"/>
      <c r="R548" s="261"/>
      <c r="S548" s="261"/>
      <c r="T548" s="261"/>
      <c r="U548" s="261"/>
      <c r="V548" s="261"/>
      <c r="W548" s="261"/>
      <c r="X548" s="261"/>
      <c r="Y548" s="261"/>
      <c r="Z548" s="261"/>
      <c r="AA548" s="261"/>
      <c r="AB548" s="261"/>
      <c r="AC548" s="263"/>
      <c r="AD548" s="263"/>
      <c r="AE548" s="263"/>
      <c r="AF548" s="467"/>
    </row>
    <row r="549" spans="1:32" x14ac:dyDescent="0.3">
      <c r="A549" s="261"/>
      <c r="B549" s="261"/>
      <c r="C549" s="262"/>
      <c r="D549" s="262"/>
      <c r="E549" s="263"/>
      <c r="F549" s="263"/>
      <c r="G549" s="263"/>
      <c r="H549" s="263"/>
      <c r="I549" s="264"/>
      <c r="J549" s="264"/>
      <c r="K549" s="264"/>
      <c r="L549" s="264"/>
      <c r="M549" s="264"/>
      <c r="N549" s="264"/>
      <c r="O549" s="263"/>
      <c r="P549" s="263"/>
      <c r="Q549" s="261"/>
      <c r="R549" s="261"/>
      <c r="S549" s="261"/>
      <c r="T549" s="261"/>
      <c r="U549" s="261"/>
      <c r="V549" s="261"/>
      <c r="W549" s="261"/>
      <c r="X549" s="261"/>
      <c r="Y549" s="261"/>
      <c r="Z549" s="261"/>
      <c r="AA549" s="261"/>
      <c r="AB549" s="261"/>
      <c r="AC549" s="263"/>
      <c r="AD549" s="263"/>
      <c r="AE549" s="263"/>
      <c r="AF549" s="467"/>
    </row>
    <row r="550" spans="1:32" x14ac:dyDescent="0.3">
      <c r="A550" s="261"/>
      <c r="B550" s="261"/>
      <c r="C550" s="262"/>
      <c r="D550" s="262"/>
      <c r="E550" s="263"/>
      <c r="F550" s="263"/>
      <c r="G550" s="263"/>
      <c r="H550" s="263"/>
      <c r="I550" s="264"/>
      <c r="J550" s="264"/>
      <c r="K550" s="264"/>
      <c r="L550" s="264"/>
      <c r="M550" s="264"/>
      <c r="N550" s="264"/>
      <c r="O550" s="263"/>
      <c r="P550" s="263"/>
      <c r="Q550" s="261"/>
      <c r="R550" s="261"/>
      <c r="S550" s="261"/>
      <c r="T550" s="261"/>
      <c r="U550" s="261"/>
      <c r="V550" s="261"/>
      <c r="W550" s="261"/>
      <c r="X550" s="261"/>
      <c r="Y550" s="261"/>
      <c r="Z550" s="261"/>
      <c r="AA550" s="261"/>
      <c r="AB550" s="261"/>
      <c r="AC550" s="263"/>
      <c r="AD550" s="263"/>
      <c r="AE550" s="263"/>
      <c r="AF550" s="467"/>
    </row>
    <row r="551" spans="1:32" x14ac:dyDescent="0.3">
      <c r="A551" s="261"/>
      <c r="B551" s="261"/>
      <c r="C551" s="262"/>
      <c r="D551" s="262"/>
      <c r="E551" s="263"/>
      <c r="F551" s="263"/>
      <c r="G551" s="263"/>
      <c r="H551" s="263"/>
      <c r="I551" s="264"/>
      <c r="J551" s="264"/>
      <c r="K551" s="264"/>
      <c r="L551" s="264"/>
      <c r="M551" s="264"/>
      <c r="N551" s="264"/>
      <c r="O551" s="263"/>
      <c r="P551" s="263"/>
      <c r="Q551" s="261"/>
      <c r="R551" s="261"/>
      <c r="S551" s="261"/>
      <c r="T551" s="261"/>
      <c r="U551" s="261"/>
      <c r="V551" s="261"/>
      <c r="W551" s="261"/>
      <c r="X551" s="261"/>
      <c r="Y551" s="261"/>
      <c r="Z551" s="261"/>
      <c r="AA551" s="261"/>
      <c r="AB551" s="261"/>
      <c r="AC551" s="263"/>
      <c r="AD551" s="263"/>
      <c r="AE551" s="263"/>
      <c r="AF551" s="467"/>
    </row>
    <row r="552" spans="1:32" x14ac:dyDescent="0.3">
      <c r="A552" s="261"/>
      <c r="B552" s="261"/>
      <c r="C552" s="262"/>
      <c r="D552" s="262"/>
      <c r="E552" s="263"/>
      <c r="F552" s="263"/>
      <c r="G552" s="263"/>
      <c r="H552" s="263"/>
      <c r="I552" s="264"/>
      <c r="J552" s="264"/>
      <c r="K552" s="264"/>
      <c r="L552" s="264"/>
      <c r="M552" s="264"/>
      <c r="N552" s="264"/>
      <c r="O552" s="263"/>
      <c r="P552" s="263"/>
      <c r="Q552" s="261"/>
      <c r="R552" s="261"/>
      <c r="S552" s="261"/>
      <c r="T552" s="261"/>
      <c r="U552" s="261"/>
      <c r="V552" s="261"/>
      <c r="W552" s="261"/>
      <c r="X552" s="261"/>
      <c r="Y552" s="261"/>
      <c r="Z552" s="261"/>
      <c r="AA552" s="261"/>
      <c r="AB552" s="261"/>
      <c r="AC552" s="263"/>
      <c r="AD552" s="263"/>
      <c r="AE552" s="263"/>
      <c r="AF552" s="467"/>
    </row>
    <row r="553" spans="1:32" x14ac:dyDescent="0.3">
      <c r="A553" s="261"/>
      <c r="B553" s="261"/>
      <c r="C553" s="262"/>
      <c r="D553" s="262"/>
      <c r="E553" s="263"/>
      <c r="F553" s="263"/>
      <c r="G553" s="263"/>
      <c r="H553" s="263"/>
      <c r="I553" s="264"/>
      <c r="J553" s="264"/>
      <c r="K553" s="264"/>
      <c r="L553" s="264"/>
      <c r="M553" s="264"/>
      <c r="N553" s="264"/>
      <c r="O553" s="263"/>
      <c r="P553" s="263"/>
      <c r="Q553" s="261"/>
      <c r="R553" s="261"/>
      <c r="S553" s="261"/>
      <c r="T553" s="261"/>
      <c r="U553" s="261"/>
      <c r="V553" s="261"/>
      <c r="W553" s="261"/>
      <c r="X553" s="261"/>
      <c r="Y553" s="261"/>
      <c r="Z553" s="261"/>
      <c r="AA553" s="261"/>
      <c r="AB553" s="261"/>
      <c r="AC553" s="263"/>
      <c r="AD553" s="263"/>
      <c r="AE553" s="263"/>
      <c r="AF553" s="467"/>
    </row>
    <row r="554" spans="1:32" x14ac:dyDescent="0.3">
      <c r="A554" s="261"/>
      <c r="B554" s="261"/>
      <c r="C554" s="262"/>
      <c r="D554" s="262"/>
      <c r="E554" s="263"/>
      <c r="F554" s="263"/>
      <c r="G554" s="263"/>
      <c r="H554" s="263"/>
      <c r="I554" s="264"/>
      <c r="J554" s="264"/>
      <c r="K554" s="264"/>
      <c r="L554" s="264"/>
      <c r="M554" s="264"/>
      <c r="N554" s="264"/>
      <c r="O554" s="263"/>
      <c r="P554" s="263"/>
      <c r="Q554" s="261"/>
      <c r="R554" s="261"/>
      <c r="S554" s="261"/>
      <c r="T554" s="261"/>
      <c r="U554" s="261"/>
      <c r="V554" s="261"/>
      <c r="W554" s="261"/>
      <c r="X554" s="261"/>
      <c r="Y554" s="261"/>
      <c r="Z554" s="261"/>
      <c r="AA554" s="261"/>
      <c r="AB554" s="261"/>
      <c r="AC554" s="263"/>
      <c r="AD554" s="263"/>
      <c r="AE554" s="263"/>
      <c r="AF554" s="467"/>
    </row>
    <row r="555" spans="1:32" x14ac:dyDescent="0.3">
      <c r="A555" s="261"/>
      <c r="B555" s="261"/>
      <c r="C555" s="262"/>
      <c r="D555" s="262"/>
      <c r="E555" s="263"/>
      <c r="F555" s="263"/>
      <c r="G555" s="263"/>
      <c r="H555" s="263"/>
      <c r="I555" s="264"/>
      <c r="J555" s="264"/>
      <c r="K555" s="264"/>
      <c r="L555" s="264"/>
      <c r="M555" s="264"/>
      <c r="N555" s="264"/>
      <c r="O555" s="263"/>
      <c r="P555" s="263"/>
      <c r="Q555" s="261"/>
      <c r="R555" s="261"/>
      <c r="S555" s="261"/>
      <c r="T555" s="261"/>
      <c r="U555" s="261"/>
      <c r="V555" s="261"/>
      <c r="W555" s="261"/>
      <c r="X555" s="261"/>
      <c r="Y555" s="261"/>
      <c r="Z555" s="261"/>
      <c r="AA555" s="261"/>
      <c r="AB555" s="261"/>
      <c r="AC555" s="263"/>
      <c r="AD555" s="263"/>
      <c r="AE555" s="263"/>
      <c r="AF555" s="467"/>
    </row>
    <row r="556" spans="1:32" x14ac:dyDescent="0.3">
      <c r="A556" s="261"/>
      <c r="B556" s="261"/>
      <c r="C556" s="262"/>
      <c r="D556" s="262"/>
      <c r="E556" s="263"/>
      <c r="F556" s="263"/>
      <c r="G556" s="263"/>
      <c r="H556" s="263"/>
      <c r="I556" s="264"/>
      <c r="J556" s="264"/>
      <c r="K556" s="264"/>
      <c r="L556" s="264"/>
      <c r="M556" s="264"/>
      <c r="N556" s="264"/>
      <c r="O556" s="263"/>
      <c r="P556" s="263"/>
      <c r="Q556" s="261"/>
      <c r="R556" s="261"/>
      <c r="S556" s="261"/>
      <c r="T556" s="261"/>
      <c r="U556" s="261"/>
      <c r="V556" s="261"/>
      <c r="W556" s="261"/>
      <c r="X556" s="261"/>
      <c r="Y556" s="261"/>
      <c r="Z556" s="261"/>
      <c r="AA556" s="261"/>
      <c r="AB556" s="261"/>
      <c r="AC556" s="263"/>
      <c r="AD556" s="263"/>
      <c r="AE556" s="263"/>
      <c r="AF556" s="467"/>
    </row>
    <row r="557" spans="1:32" x14ac:dyDescent="0.3">
      <c r="A557" s="261"/>
      <c r="B557" s="261"/>
      <c r="C557" s="262"/>
      <c r="D557" s="262"/>
      <c r="E557" s="263"/>
      <c r="F557" s="263"/>
      <c r="G557" s="263"/>
      <c r="H557" s="263"/>
      <c r="I557" s="264"/>
      <c r="J557" s="264"/>
      <c r="K557" s="264"/>
      <c r="L557" s="264"/>
      <c r="M557" s="264"/>
      <c r="N557" s="264"/>
      <c r="O557" s="263"/>
      <c r="P557" s="263"/>
      <c r="Q557" s="261"/>
      <c r="R557" s="261"/>
      <c r="S557" s="261"/>
      <c r="T557" s="261"/>
      <c r="U557" s="261"/>
      <c r="V557" s="261"/>
      <c r="W557" s="261"/>
      <c r="X557" s="261"/>
      <c r="Y557" s="261"/>
      <c r="Z557" s="261"/>
      <c r="AA557" s="261"/>
      <c r="AB557" s="261"/>
      <c r="AC557" s="263"/>
      <c r="AD557" s="263"/>
      <c r="AE557" s="263"/>
      <c r="AF557" s="467"/>
    </row>
    <row r="558" spans="1:32" x14ac:dyDescent="0.3">
      <c r="A558" s="261"/>
      <c r="B558" s="261"/>
      <c r="C558" s="262"/>
      <c r="D558" s="262"/>
      <c r="E558" s="263"/>
      <c r="F558" s="263"/>
      <c r="G558" s="263"/>
      <c r="H558" s="263"/>
      <c r="I558" s="264"/>
      <c r="J558" s="264"/>
      <c r="K558" s="264"/>
      <c r="L558" s="264"/>
      <c r="M558" s="264"/>
      <c r="N558" s="264"/>
      <c r="O558" s="263"/>
      <c r="P558" s="263"/>
      <c r="Q558" s="261"/>
      <c r="R558" s="261"/>
      <c r="S558" s="261"/>
      <c r="T558" s="261"/>
      <c r="U558" s="261"/>
      <c r="V558" s="261"/>
      <c r="W558" s="261"/>
      <c r="X558" s="261"/>
      <c r="Y558" s="261"/>
      <c r="Z558" s="261"/>
      <c r="AA558" s="261"/>
      <c r="AB558" s="261"/>
      <c r="AC558" s="263"/>
      <c r="AD558" s="263"/>
      <c r="AE558" s="263"/>
      <c r="AF558" s="467"/>
    </row>
    <row r="559" spans="1:32" x14ac:dyDescent="0.3">
      <c r="A559" s="261"/>
      <c r="B559" s="261"/>
      <c r="C559" s="262"/>
      <c r="D559" s="262"/>
      <c r="E559" s="263"/>
      <c r="F559" s="263"/>
      <c r="G559" s="263"/>
      <c r="H559" s="263"/>
      <c r="I559" s="264"/>
      <c r="J559" s="264"/>
      <c r="K559" s="264"/>
      <c r="L559" s="264"/>
      <c r="M559" s="264"/>
      <c r="N559" s="264"/>
      <c r="O559" s="263"/>
      <c r="P559" s="263"/>
      <c r="Q559" s="261"/>
      <c r="R559" s="261"/>
      <c r="S559" s="261"/>
      <c r="T559" s="261"/>
      <c r="U559" s="261"/>
      <c r="V559" s="261"/>
      <c r="W559" s="261"/>
      <c r="X559" s="261"/>
      <c r="Y559" s="261"/>
      <c r="Z559" s="261"/>
      <c r="AA559" s="261"/>
      <c r="AB559" s="261"/>
      <c r="AC559" s="263"/>
      <c r="AD559" s="263"/>
      <c r="AE559" s="263"/>
      <c r="AF559" s="467"/>
    </row>
    <row r="560" spans="1:32" x14ac:dyDescent="0.3">
      <c r="A560" s="261"/>
      <c r="B560" s="261"/>
      <c r="C560" s="262"/>
      <c r="D560" s="262"/>
      <c r="E560" s="263"/>
      <c r="F560" s="263"/>
      <c r="G560" s="263"/>
      <c r="H560" s="263"/>
      <c r="I560" s="264"/>
      <c r="J560" s="264"/>
      <c r="K560" s="264"/>
      <c r="L560" s="264"/>
      <c r="M560" s="264"/>
      <c r="N560" s="264"/>
      <c r="O560" s="263"/>
      <c r="P560" s="263"/>
      <c r="Q560" s="261"/>
      <c r="R560" s="261"/>
      <c r="S560" s="261"/>
      <c r="T560" s="261"/>
      <c r="U560" s="261"/>
      <c r="V560" s="261"/>
      <c r="W560" s="261"/>
      <c r="X560" s="261"/>
      <c r="Y560" s="261"/>
      <c r="Z560" s="261"/>
      <c r="AA560" s="261"/>
      <c r="AB560" s="261"/>
      <c r="AC560" s="263"/>
      <c r="AD560" s="263"/>
      <c r="AE560" s="263"/>
      <c r="AF560" s="467"/>
    </row>
    <row r="561" spans="1:32" x14ac:dyDescent="0.3">
      <c r="A561" s="261"/>
      <c r="B561" s="261"/>
      <c r="C561" s="262"/>
      <c r="D561" s="262"/>
      <c r="E561" s="263"/>
      <c r="F561" s="263"/>
      <c r="G561" s="263"/>
      <c r="H561" s="263"/>
      <c r="I561" s="264"/>
      <c r="J561" s="264"/>
      <c r="K561" s="264"/>
      <c r="L561" s="264"/>
      <c r="M561" s="264"/>
      <c r="N561" s="264"/>
      <c r="O561" s="263"/>
      <c r="P561" s="263"/>
      <c r="Q561" s="261"/>
      <c r="R561" s="261"/>
      <c r="S561" s="261"/>
      <c r="T561" s="261"/>
      <c r="U561" s="261"/>
      <c r="V561" s="261"/>
      <c r="W561" s="261"/>
      <c r="X561" s="261"/>
      <c r="Y561" s="261"/>
      <c r="Z561" s="261"/>
      <c r="AA561" s="261"/>
      <c r="AB561" s="261"/>
      <c r="AC561" s="263"/>
      <c r="AD561" s="263"/>
      <c r="AE561" s="263"/>
      <c r="AF561" s="467"/>
    </row>
    <row r="562" spans="1:32" x14ac:dyDescent="0.3">
      <c r="A562" s="261"/>
      <c r="B562" s="261"/>
      <c r="C562" s="262"/>
      <c r="D562" s="262"/>
      <c r="E562" s="263"/>
      <c r="F562" s="263"/>
      <c r="G562" s="263"/>
      <c r="H562" s="263"/>
      <c r="I562" s="264"/>
      <c r="J562" s="264"/>
      <c r="K562" s="264"/>
      <c r="L562" s="264"/>
      <c r="M562" s="264"/>
      <c r="N562" s="264"/>
      <c r="O562" s="263"/>
      <c r="P562" s="263"/>
      <c r="Q562" s="261"/>
      <c r="R562" s="261"/>
      <c r="S562" s="261"/>
      <c r="T562" s="261"/>
      <c r="U562" s="261"/>
      <c r="V562" s="261"/>
      <c r="W562" s="261"/>
      <c r="X562" s="261"/>
      <c r="Y562" s="261"/>
      <c r="Z562" s="261"/>
      <c r="AA562" s="261"/>
      <c r="AB562" s="261"/>
      <c r="AC562" s="263"/>
      <c r="AD562" s="263"/>
      <c r="AE562" s="263"/>
      <c r="AF562" s="467"/>
    </row>
    <row r="563" spans="1:32" x14ac:dyDescent="0.3">
      <c r="A563" s="261"/>
      <c r="B563" s="261"/>
      <c r="C563" s="262"/>
      <c r="D563" s="262"/>
      <c r="E563" s="263"/>
      <c r="F563" s="263"/>
      <c r="G563" s="263"/>
      <c r="H563" s="263"/>
      <c r="I563" s="264"/>
      <c r="J563" s="264"/>
      <c r="K563" s="264"/>
      <c r="L563" s="264"/>
      <c r="M563" s="264"/>
      <c r="N563" s="264"/>
      <c r="O563" s="263"/>
      <c r="P563" s="263"/>
      <c r="Q563" s="261"/>
      <c r="R563" s="261"/>
      <c r="S563" s="261"/>
      <c r="T563" s="261"/>
      <c r="U563" s="261"/>
      <c r="V563" s="261"/>
      <c r="W563" s="261"/>
      <c r="X563" s="261"/>
      <c r="Y563" s="261"/>
      <c r="Z563" s="261"/>
      <c r="AA563" s="261"/>
      <c r="AB563" s="261"/>
      <c r="AC563" s="263"/>
      <c r="AD563" s="263"/>
      <c r="AE563" s="263"/>
      <c r="AF563" s="467"/>
    </row>
    <row r="564" spans="1:32" x14ac:dyDescent="0.3">
      <c r="A564" s="261"/>
      <c r="B564" s="261"/>
      <c r="C564" s="262"/>
      <c r="D564" s="262"/>
      <c r="E564" s="263"/>
      <c r="F564" s="263"/>
      <c r="G564" s="263"/>
      <c r="H564" s="263"/>
      <c r="I564" s="264"/>
      <c r="J564" s="264"/>
      <c r="K564" s="264"/>
      <c r="L564" s="264"/>
      <c r="M564" s="264"/>
      <c r="N564" s="264"/>
      <c r="O564" s="263"/>
      <c r="P564" s="263"/>
      <c r="Q564" s="261"/>
      <c r="R564" s="261"/>
      <c r="S564" s="261"/>
      <c r="T564" s="261"/>
      <c r="U564" s="261"/>
      <c r="V564" s="261"/>
      <c r="W564" s="261"/>
      <c r="X564" s="261"/>
      <c r="Y564" s="261"/>
      <c r="Z564" s="261"/>
      <c r="AA564" s="261"/>
      <c r="AB564" s="261"/>
      <c r="AC564" s="263"/>
      <c r="AD564" s="263"/>
      <c r="AE564" s="263"/>
      <c r="AF564" s="467"/>
    </row>
    <row r="565" spans="1:32" x14ac:dyDescent="0.3">
      <c r="A565" s="261"/>
      <c r="B565" s="261"/>
      <c r="C565" s="262"/>
      <c r="D565" s="262"/>
      <c r="E565" s="263"/>
      <c r="F565" s="263"/>
      <c r="G565" s="263"/>
      <c r="H565" s="263"/>
      <c r="I565" s="264"/>
      <c r="J565" s="264"/>
      <c r="K565" s="264"/>
      <c r="L565" s="264"/>
      <c r="M565" s="264"/>
      <c r="N565" s="264"/>
      <c r="O565" s="263"/>
      <c r="P565" s="263"/>
      <c r="Q565" s="261"/>
      <c r="R565" s="261"/>
      <c r="S565" s="261"/>
      <c r="T565" s="261"/>
      <c r="U565" s="261"/>
      <c r="V565" s="261"/>
      <c r="W565" s="261"/>
      <c r="X565" s="261"/>
      <c r="Y565" s="261"/>
      <c r="Z565" s="261"/>
      <c r="AA565" s="261"/>
      <c r="AB565" s="261"/>
      <c r="AC565" s="263"/>
      <c r="AD565" s="263"/>
      <c r="AE565" s="263"/>
      <c r="AF565" s="467"/>
    </row>
    <row r="566" spans="1:32" x14ac:dyDescent="0.3">
      <c r="A566" s="261"/>
      <c r="B566" s="261"/>
      <c r="C566" s="262"/>
      <c r="D566" s="262"/>
      <c r="E566" s="263"/>
      <c r="F566" s="263"/>
      <c r="G566" s="263"/>
      <c r="H566" s="263"/>
      <c r="I566" s="264"/>
      <c r="J566" s="264"/>
      <c r="K566" s="264"/>
      <c r="L566" s="264"/>
      <c r="M566" s="264"/>
      <c r="N566" s="264"/>
      <c r="O566" s="263"/>
      <c r="P566" s="263"/>
      <c r="Q566" s="261"/>
      <c r="R566" s="261"/>
      <c r="S566" s="261"/>
      <c r="T566" s="261"/>
      <c r="U566" s="261"/>
      <c r="V566" s="261"/>
      <c r="W566" s="261"/>
      <c r="X566" s="261"/>
      <c r="Y566" s="261"/>
      <c r="Z566" s="261"/>
      <c r="AA566" s="261"/>
      <c r="AB566" s="261"/>
      <c r="AC566" s="263"/>
      <c r="AD566" s="263"/>
      <c r="AE566" s="263"/>
      <c r="AF566" s="467"/>
    </row>
    <row r="567" spans="1:32" x14ac:dyDescent="0.3">
      <c r="A567" s="261"/>
      <c r="B567" s="261"/>
      <c r="C567" s="262"/>
      <c r="D567" s="262"/>
      <c r="E567" s="263"/>
      <c r="F567" s="263"/>
      <c r="G567" s="263"/>
      <c r="H567" s="263"/>
      <c r="I567" s="264"/>
      <c r="J567" s="264"/>
      <c r="K567" s="264"/>
      <c r="L567" s="264"/>
      <c r="M567" s="264"/>
      <c r="N567" s="264"/>
      <c r="O567" s="263"/>
      <c r="P567" s="263"/>
      <c r="Q567" s="261"/>
      <c r="R567" s="261"/>
      <c r="S567" s="261"/>
      <c r="T567" s="261"/>
      <c r="U567" s="261"/>
      <c r="V567" s="261"/>
      <c r="W567" s="261"/>
      <c r="X567" s="261"/>
      <c r="Y567" s="261"/>
      <c r="Z567" s="261"/>
      <c r="AA567" s="261"/>
      <c r="AB567" s="261"/>
      <c r="AC567" s="263"/>
      <c r="AD567" s="263"/>
      <c r="AE567" s="263"/>
      <c r="AF567" s="467"/>
    </row>
    <row r="568" spans="1:32" x14ac:dyDescent="0.3">
      <c r="A568" s="261"/>
      <c r="B568" s="261"/>
      <c r="C568" s="262"/>
      <c r="D568" s="262"/>
      <c r="E568" s="263"/>
      <c r="F568" s="263"/>
      <c r="G568" s="263"/>
      <c r="H568" s="263"/>
      <c r="I568" s="264"/>
      <c r="J568" s="264"/>
      <c r="K568" s="264"/>
      <c r="L568" s="264"/>
      <c r="M568" s="264"/>
      <c r="N568" s="264"/>
      <c r="O568" s="263"/>
      <c r="P568" s="263"/>
      <c r="Q568" s="261"/>
      <c r="R568" s="261"/>
      <c r="S568" s="261"/>
      <c r="T568" s="261"/>
      <c r="U568" s="261"/>
      <c r="V568" s="261"/>
      <c r="W568" s="261"/>
      <c r="X568" s="261"/>
      <c r="Y568" s="261"/>
      <c r="Z568" s="261"/>
      <c r="AA568" s="261"/>
      <c r="AB568" s="261"/>
      <c r="AC568" s="263"/>
      <c r="AD568" s="263"/>
      <c r="AE568" s="263"/>
      <c r="AF568" s="467"/>
    </row>
    <row r="569" spans="1:32" x14ac:dyDescent="0.3">
      <c r="A569" s="261"/>
      <c r="B569" s="261"/>
      <c r="C569" s="262"/>
      <c r="D569" s="262"/>
      <c r="E569" s="263"/>
      <c r="F569" s="263"/>
      <c r="G569" s="263"/>
      <c r="H569" s="263"/>
      <c r="I569" s="264"/>
      <c r="J569" s="264"/>
      <c r="K569" s="264"/>
      <c r="L569" s="264"/>
      <c r="M569" s="264"/>
      <c r="N569" s="264"/>
      <c r="O569" s="263"/>
      <c r="P569" s="263"/>
      <c r="Q569" s="261"/>
      <c r="R569" s="261"/>
      <c r="S569" s="261"/>
      <c r="T569" s="261"/>
      <c r="U569" s="261"/>
      <c r="V569" s="261"/>
      <c r="W569" s="261"/>
      <c r="X569" s="261"/>
      <c r="Y569" s="261"/>
      <c r="Z569" s="261"/>
      <c r="AA569" s="261"/>
      <c r="AB569" s="261"/>
      <c r="AC569" s="263"/>
      <c r="AD569" s="263"/>
      <c r="AE569" s="263"/>
      <c r="AF569" s="467"/>
    </row>
    <row r="570" spans="1:32" x14ac:dyDescent="0.3">
      <c r="A570" s="261"/>
      <c r="B570" s="261"/>
      <c r="C570" s="262"/>
      <c r="D570" s="262"/>
      <c r="E570" s="263"/>
      <c r="F570" s="263"/>
      <c r="G570" s="263"/>
      <c r="H570" s="263"/>
      <c r="I570" s="264"/>
      <c r="J570" s="264"/>
      <c r="K570" s="264"/>
      <c r="L570" s="264"/>
      <c r="M570" s="264"/>
      <c r="N570" s="264"/>
      <c r="O570" s="263"/>
      <c r="P570" s="263"/>
      <c r="Q570" s="261"/>
      <c r="R570" s="261"/>
      <c r="S570" s="261"/>
      <c r="T570" s="261"/>
      <c r="U570" s="261"/>
      <c r="V570" s="261"/>
      <c r="W570" s="261"/>
      <c r="X570" s="261"/>
      <c r="Y570" s="261"/>
      <c r="Z570" s="261"/>
      <c r="AA570" s="261"/>
      <c r="AB570" s="261"/>
      <c r="AC570" s="263"/>
      <c r="AD570" s="263"/>
      <c r="AE570" s="263"/>
      <c r="AF570" s="467"/>
    </row>
    <row r="571" spans="1:32" x14ac:dyDescent="0.3">
      <c r="A571" s="261"/>
      <c r="B571" s="261"/>
      <c r="C571" s="262"/>
      <c r="D571" s="262"/>
      <c r="E571" s="263"/>
      <c r="F571" s="263"/>
      <c r="G571" s="263"/>
      <c r="H571" s="263"/>
      <c r="I571" s="264"/>
      <c r="J571" s="264"/>
      <c r="K571" s="264"/>
      <c r="L571" s="264"/>
      <c r="M571" s="264"/>
      <c r="N571" s="264"/>
      <c r="O571" s="263"/>
      <c r="P571" s="263"/>
      <c r="Q571" s="261"/>
      <c r="R571" s="261"/>
      <c r="S571" s="261"/>
      <c r="T571" s="261"/>
      <c r="U571" s="261"/>
      <c r="V571" s="261"/>
      <c r="W571" s="261"/>
      <c r="X571" s="261"/>
      <c r="Y571" s="261"/>
      <c r="Z571" s="261"/>
      <c r="AA571" s="261"/>
      <c r="AB571" s="261"/>
      <c r="AC571" s="263"/>
      <c r="AD571" s="263"/>
      <c r="AE571" s="263"/>
      <c r="AF571" s="467"/>
    </row>
    <row r="572" spans="1:32" x14ac:dyDescent="0.3">
      <c r="A572" s="261"/>
      <c r="B572" s="261"/>
      <c r="C572" s="262"/>
      <c r="D572" s="262"/>
      <c r="E572" s="263"/>
      <c r="F572" s="263"/>
      <c r="G572" s="263"/>
      <c r="H572" s="263"/>
      <c r="I572" s="264"/>
      <c r="J572" s="264"/>
      <c r="K572" s="264"/>
      <c r="L572" s="264"/>
      <c r="M572" s="264"/>
      <c r="N572" s="264"/>
      <c r="O572" s="263"/>
      <c r="P572" s="263"/>
      <c r="Q572" s="261"/>
      <c r="R572" s="261"/>
      <c r="S572" s="261"/>
      <c r="T572" s="261"/>
      <c r="U572" s="261"/>
      <c r="V572" s="261"/>
      <c r="W572" s="261"/>
      <c r="X572" s="261"/>
      <c r="Y572" s="261"/>
      <c r="Z572" s="261"/>
      <c r="AA572" s="261"/>
      <c r="AB572" s="261"/>
      <c r="AC572" s="263"/>
      <c r="AD572" s="263"/>
      <c r="AE572" s="263"/>
      <c r="AF572" s="467"/>
    </row>
    <row r="573" spans="1:32" x14ac:dyDescent="0.3">
      <c r="A573" s="261"/>
      <c r="B573" s="261"/>
      <c r="C573" s="262"/>
      <c r="D573" s="262"/>
      <c r="E573" s="263"/>
      <c r="F573" s="263"/>
      <c r="G573" s="263"/>
      <c r="H573" s="263"/>
      <c r="I573" s="264"/>
      <c r="J573" s="264"/>
      <c r="K573" s="264"/>
      <c r="L573" s="264"/>
      <c r="M573" s="264"/>
      <c r="N573" s="264"/>
      <c r="O573" s="263"/>
      <c r="P573" s="263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  <c r="AA573" s="261"/>
      <c r="AB573" s="261"/>
      <c r="AC573" s="263"/>
      <c r="AD573" s="263"/>
      <c r="AE573" s="263"/>
      <c r="AF573" s="467"/>
    </row>
    <row r="574" spans="1:32" x14ac:dyDescent="0.3">
      <c r="A574" s="261"/>
      <c r="B574" s="261"/>
      <c r="C574" s="262"/>
      <c r="D574" s="262"/>
      <c r="E574" s="263"/>
      <c r="F574" s="263"/>
      <c r="G574" s="263"/>
      <c r="H574" s="263"/>
      <c r="I574" s="264"/>
      <c r="J574" s="264"/>
      <c r="K574" s="264"/>
      <c r="L574" s="264"/>
      <c r="M574" s="264"/>
      <c r="N574" s="264"/>
      <c r="O574" s="263"/>
      <c r="P574" s="263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  <c r="AA574" s="261"/>
      <c r="AB574" s="261"/>
      <c r="AC574" s="263"/>
      <c r="AD574" s="263"/>
      <c r="AE574" s="263"/>
      <c r="AF574" s="467"/>
    </row>
    <row r="575" spans="1:32" x14ac:dyDescent="0.3">
      <c r="A575" s="261"/>
      <c r="B575" s="261"/>
      <c r="C575" s="262"/>
      <c r="D575" s="262"/>
      <c r="E575" s="263"/>
      <c r="F575" s="263"/>
      <c r="G575" s="263"/>
      <c r="H575" s="263"/>
      <c r="I575" s="264"/>
      <c r="J575" s="264"/>
      <c r="K575" s="264"/>
      <c r="L575" s="264"/>
      <c r="M575" s="264"/>
      <c r="N575" s="264"/>
      <c r="O575" s="263"/>
      <c r="P575" s="263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  <c r="AA575" s="261"/>
      <c r="AB575" s="261"/>
      <c r="AC575" s="263"/>
      <c r="AD575" s="263"/>
      <c r="AE575" s="263"/>
      <c r="AF575" s="467"/>
    </row>
    <row r="576" spans="1:32" x14ac:dyDescent="0.3">
      <c r="A576" s="261"/>
      <c r="B576" s="261"/>
      <c r="C576" s="262"/>
      <c r="D576" s="262"/>
      <c r="E576" s="263"/>
      <c r="F576" s="263"/>
      <c r="G576" s="263"/>
      <c r="H576" s="263"/>
      <c r="I576" s="264"/>
      <c r="J576" s="264"/>
      <c r="K576" s="264"/>
      <c r="L576" s="264"/>
      <c r="M576" s="264"/>
      <c r="N576" s="264"/>
      <c r="O576" s="263"/>
      <c r="P576" s="263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  <c r="AA576" s="261"/>
      <c r="AB576" s="261"/>
      <c r="AC576" s="263"/>
      <c r="AD576" s="263"/>
      <c r="AE576" s="263"/>
      <c r="AF576" s="467"/>
    </row>
    <row r="577" spans="1:32" x14ac:dyDescent="0.3">
      <c r="A577" s="261"/>
      <c r="B577" s="261"/>
      <c r="C577" s="262"/>
      <c r="D577" s="262"/>
      <c r="E577" s="263"/>
      <c r="F577" s="263"/>
      <c r="G577" s="263"/>
      <c r="H577" s="263"/>
      <c r="I577" s="264"/>
      <c r="J577" s="264"/>
      <c r="K577" s="264"/>
      <c r="L577" s="264"/>
      <c r="M577" s="264"/>
      <c r="N577" s="264"/>
      <c r="O577" s="263"/>
      <c r="P577" s="263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  <c r="AA577" s="261"/>
      <c r="AB577" s="261"/>
      <c r="AC577" s="263"/>
      <c r="AD577" s="263"/>
      <c r="AE577" s="263"/>
      <c r="AF577" s="467"/>
    </row>
    <row r="578" spans="1:32" x14ac:dyDescent="0.3">
      <c r="A578" s="261"/>
      <c r="B578" s="261"/>
      <c r="C578" s="262"/>
      <c r="D578" s="262"/>
      <c r="E578" s="263"/>
      <c r="F578" s="263"/>
      <c r="G578" s="263"/>
      <c r="H578" s="263"/>
      <c r="I578" s="264"/>
      <c r="J578" s="264"/>
      <c r="K578" s="264"/>
      <c r="L578" s="264"/>
      <c r="M578" s="264"/>
      <c r="N578" s="264"/>
      <c r="O578" s="263"/>
      <c r="P578" s="263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  <c r="AA578" s="261"/>
      <c r="AB578" s="261"/>
      <c r="AC578" s="263"/>
      <c r="AD578" s="263"/>
      <c r="AE578" s="263"/>
      <c r="AF578" s="467"/>
    </row>
    <row r="579" spans="1:32" x14ac:dyDescent="0.3">
      <c r="A579" s="261"/>
      <c r="B579" s="261"/>
      <c r="C579" s="262"/>
      <c r="D579" s="262"/>
      <c r="E579" s="263"/>
      <c r="F579" s="263"/>
      <c r="G579" s="263"/>
      <c r="H579" s="263"/>
      <c r="I579" s="264"/>
      <c r="J579" s="264"/>
      <c r="K579" s="264"/>
      <c r="L579" s="264"/>
      <c r="M579" s="264"/>
      <c r="N579" s="264"/>
      <c r="O579" s="263"/>
      <c r="P579" s="263"/>
      <c r="Q579" s="261"/>
      <c r="R579" s="261"/>
      <c r="S579" s="261"/>
      <c r="T579" s="261"/>
      <c r="U579" s="261"/>
      <c r="V579" s="261"/>
      <c r="W579" s="261"/>
      <c r="X579" s="261"/>
      <c r="Y579" s="261"/>
      <c r="Z579" s="261"/>
      <c r="AA579" s="261"/>
      <c r="AB579" s="261"/>
      <c r="AC579" s="263"/>
      <c r="AD579" s="263"/>
      <c r="AE579" s="263"/>
      <c r="AF579" s="467"/>
    </row>
    <row r="580" spans="1:32" x14ac:dyDescent="0.3">
      <c r="A580" s="261"/>
      <c r="B580" s="261"/>
      <c r="C580" s="262"/>
      <c r="D580" s="262"/>
      <c r="E580" s="263"/>
      <c r="F580" s="263"/>
      <c r="G580" s="263"/>
      <c r="H580" s="263"/>
      <c r="I580" s="264"/>
      <c r="J580" s="264"/>
      <c r="K580" s="264"/>
      <c r="L580" s="264"/>
      <c r="M580" s="264"/>
      <c r="N580" s="264"/>
      <c r="O580" s="263"/>
      <c r="P580" s="263"/>
      <c r="Q580" s="261"/>
      <c r="R580" s="261"/>
      <c r="S580" s="261"/>
      <c r="T580" s="261"/>
      <c r="U580" s="261"/>
      <c r="V580" s="261"/>
      <c r="W580" s="261"/>
      <c r="X580" s="261"/>
      <c r="Y580" s="261"/>
      <c r="Z580" s="261"/>
      <c r="AA580" s="261"/>
      <c r="AB580" s="261"/>
      <c r="AC580" s="263"/>
      <c r="AD580" s="263"/>
      <c r="AE580" s="263"/>
      <c r="AF580" s="467"/>
    </row>
    <row r="581" spans="1:32" x14ac:dyDescent="0.3">
      <c r="A581" s="261"/>
      <c r="B581" s="261"/>
      <c r="C581" s="262"/>
      <c r="D581" s="262"/>
      <c r="E581" s="263"/>
      <c r="F581" s="263"/>
      <c r="G581" s="263"/>
      <c r="H581" s="263"/>
      <c r="I581" s="264"/>
      <c r="J581" s="264"/>
      <c r="K581" s="264"/>
      <c r="L581" s="264"/>
      <c r="M581" s="264"/>
      <c r="N581" s="264"/>
      <c r="O581" s="263"/>
      <c r="P581" s="263"/>
      <c r="Q581" s="261"/>
      <c r="R581" s="261"/>
      <c r="S581" s="261"/>
      <c r="T581" s="261"/>
      <c r="U581" s="261"/>
      <c r="V581" s="261"/>
      <c r="W581" s="261"/>
      <c r="X581" s="261"/>
      <c r="Y581" s="261"/>
      <c r="Z581" s="261"/>
      <c r="AA581" s="261"/>
      <c r="AB581" s="261"/>
      <c r="AC581" s="263"/>
      <c r="AD581" s="263"/>
      <c r="AE581" s="263"/>
      <c r="AF581" s="467"/>
    </row>
    <row r="582" spans="1:32" x14ac:dyDescent="0.3">
      <c r="A582" s="261"/>
      <c r="B582" s="261"/>
      <c r="C582" s="262"/>
      <c r="D582" s="262"/>
      <c r="E582" s="263"/>
      <c r="F582" s="263"/>
      <c r="G582" s="263"/>
      <c r="H582" s="263"/>
      <c r="I582" s="264"/>
      <c r="J582" s="264"/>
      <c r="K582" s="264"/>
      <c r="L582" s="264"/>
      <c r="M582" s="264"/>
      <c r="N582" s="264"/>
      <c r="O582" s="263"/>
      <c r="P582" s="263"/>
      <c r="Q582" s="261"/>
      <c r="R582" s="261"/>
      <c r="S582" s="261"/>
      <c r="T582" s="261"/>
      <c r="U582" s="261"/>
      <c r="V582" s="261"/>
      <c r="W582" s="261"/>
      <c r="X582" s="261"/>
      <c r="Y582" s="261"/>
      <c r="Z582" s="261"/>
      <c r="AA582" s="261"/>
      <c r="AB582" s="261"/>
      <c r="AC582" s="263"/>
      <c r="AD582" s="263"/>
      <c r="AE582" s="263"/>
      <c r="AF582" s="467"/>
    </row>
    <row r="583" spans="1:32" x14ac:dyDescent="0.3">
      <c r="A583" s="261"/>
      <c r="B583" s="261"/>
      <c r="C583" s="262"/>
      <c r="D583" s="262"/>
      <c r="E583" s="263"/>
      <c r="F583" s="263"/>
      <c r="G583" s="263"/>
      <c r="H583" s="263"/>
      <c r="I583" s="264"/>
      <c r="J583" s="264"/>
      <c r="K583" s="264"/>
      <c r="L583" s="264"/>
      <c r="M583" s="264"/>
      <c r="N583" s="264"/>
      <c r="O583" s="263"/>
      <c r="P583" s="263"/>
      <c r="Q583" s="261"/>
      <c r="R583" s="261"/>
      <c r="S583" s="261"/>
      <c r="T583" s="261"/>
      <c r="U583" s="261"/>
      <c r="V583" s="261"/>
      <c r="W583" s="261"/>
      <c r="X583" s="261"/>
      <c r="Y583" s="261"/>
      <c r="Z583" s="261"/>
      <c r="AA583" s="261"/>
      <c r="AB583" s="261"/>
      <c r="AC583" s="263"/>
      <c r="AD583" s="263"/>
      <c r="AE583" s="263"/>
      <c r="AF583" s="467"/>
    </row>
    <row r="584" spans="1:32" x14ac:dyDescent="0.3">
      <c r="A584" s="261"/>
      <c r="B584" s="261"/>
      <c r="C584" s="262"/>
      <c r="D584" s="262"/>
      <c r="E584" s="263"/>
      <c r="F584" s="263"/>
      <c r="G584" s="263"/>
      <c r="H584" s="263"/>
      <c r="I584" s="264"/>
      <c r="J584" s="264"/>
      <c r="K584" s="264"/>
      <c r="L584" s="264"/>
      <c r="M584" s="264"/>
      <c r="N584" s="264"/>
      <c r="O584" s="263"/>
      <c r="P584" s="263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  <c r="AA584" s="261"/>
      <c r="AB584" s="261"/>
      <c r="AC584" s="263"/>
      <c r="AD584" s="263"/>
      <c r="AE584" s="263"/>
      <c r="AF584" s="467"/>
    </row>
    <row r="585" spans="1:32" x14ac:dyDescent="0.3">
      <c r="A585" s="261"/>
      <c r="B585" s="261"/>
      <c r="C585" s="262"/>
      <c r="D585" s="262"/>
      <c r="E585" s="263"/>
      <c r="F585" s="263"/>
      <c r="G585" s="263"/>
      <c r="H585" s="263"/>
      <c r="I585" s="264"/>
      <c r="J585" s="264"/>
      <c r="K585" s="264"/>
      <c r="L585" s="264"/>
      <c r="M585" s="264"/>
      <c r="N585" s="264"/>
      <c r="O585" s="263"/>
      <c r="P585" s="263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  <c r="AA585" s="261"/>
      <c r="AB585" s="261"/>
      <c r="AC585" s="263"/>
      <c r="AD585" s="263"/>
      <c r="AE585" s="263"/>
      <c r="AF585" s="467"/>
    </row>
    <row r="586" spans="1:32" x14ac:dyDescent="0.3">
      <c r="A586" s="261"/>
      <c r="B586" s="261"/>
      <c r="C586" s="262"/>
      <c r="D586" s="262"/>
      <c r="E586" s="263"/>
      <c r="F586" s="263"/>
      <c r="G586" s="263"/>
      <c r="H586" s="263"/>
      <c r="I586" s="264"/>
      <c r="J586" s="264"/>
      <c r="K586" s="264"/>
      <c r="L586" s="264"/>
      <c r="M586" s="264"/>
      <c r="N586" s="264"/>
      <c r="O586" s="263"/>
      <c r="P586" s="263"/>
      <c r="Q586" s="261"/>
      <c r="R586" s="261"/>
      <c r="S586" s="261"/>
      <c r="T586" s="261"/>
      <c r="U586" s="261"/>
      <c r="V586" s="261"/>
      <c r="W586" s="261"/>
      <c r="X586" s="261"/>
      <c r="Y586" s="261"/>
      <c r="Z586" s="261"/>
      <c r="AA586" s="261"/>
      <c r="AB586" s="261"/>
      <c r="AC586" s="263"/>
      <c r="AD586" s="263"/>
      <c r="AE586" s="263"/>
      <c r="AF586" s="467"/>
    </row>
    <row r="587" spans="1:32" x14ac:dyDescent="0.3">
      <c r="A587" s="261"/>
      <c r="B587" s="261"/>
      <c r="C587" s="262"/>
      <c r="D587" s="262"/>
      <c r="E587" s="263"/>
      <c r="F587" s="263"/>
      <c r="G587" s="263"/>
      <c r="H587" s="263"/>
      <c r="I587" s="264"/>
      <c r="J587" s="264"/>
      <c r="K587" s="264"/>
      <c r="L587" s="264"/>
      <c r="M587" s="264"/>
      <c r="N587" s="264"/>
      <c r="O587" s="263"/>
      <c r="P587" s="263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  <c r="AA587" s="261"/>
      <c r="AB587" s="261"/>
      <c r="AC587" s="263"/>
      <c r="AD587" s="263"/>
      <c r="AE587" s="263"/>
      <c r="AF587" s="467"/>
    </row>
    <row r="588" spans="1:32" x14ac:dyDescent="0.3">
      <c r="A588" s="261"/>
      <c r="B588" s="261"/>
      <c r="C588" s="262"/>
      <c r="D588" s="262"/>
      <c r="E588" s="263"/>
      <c r="F588" s="263"/>
      <c r="G588" s="263"/>
      <c r="H588" s="263"/>
      <c r="I588" s="264"/>
      <c r="J588" s="264"/>
      <c r="K588" s="264"/>
      <c r="L588" s="264"/>
      <c r="M588" s="264"/>
      <c r="N588" s="264"/>
      <c r="O588" s="263"/>
      <c r="P588" s="263"/>
      <c r="Q588" s="261"/>
      <c r="R588" s="261"/>
      <c r="S588" s="261"/>
      <c r="T588" s="261"/>
      <c r="U588" s="261"/>
      <c r="V588" s="261"/>
      <c r="W588" s="261"/>
      <c r="X588" s="261"/>
      <c r="Y588" s="261"/>
      <c r="Z588" s="261"/>
      <c r="AA588" s="261"/>
      <c r="AB588" s="261"/>
      <c r="AC588" s="263"/>
      <c r="AD588" s="263"/>
      <c r="AE588" s="263"/>
      <c r="AF588" s="467"/>
    </row>
    <row r="589" spans="1:32" x14ac:dyDescent="0.3">
      <c r="A589" s="261"/>
      <c r="B589" s="261"/>
      <c r="C589" s="262"/>
      <c r="D589" s="262"/>
      <c r="E589" s="263"/>
      <c r="F589" s="263"/>
      <c r="G589" s="263"/>
      <c r="H589" s="263"/>
      <c r="I589" s="264"/>
      <c r="J589" s="264"/>
      <c r="K589" s="264"/>
      <c r="L589" s="264"/>
      <c r="M589" s="264"/>
      <c r="N589" s="264"/>
      <c r="O589" s="263"/>
      <c r="P589" s="263"/>
      <c r="Q589" s="261"/>
      <c r="R589" s="261"/>
      <c r="S589" s="261"/>
      <c r="T589" s="261"/>
      <c r="U589" s="261"/>
      <c r="V589" s="261"/>
      <c r="W589" s="261"/>
      <c r="X589" s="261"/>
      <c r="Y589" s="261"/>
      <c r="Z589" s="261"/>
      <c r="AA589" s="261"/>
      <c r="AB589" s="261"/>
      <c r="AC589" s="263"/>
      <c r="AD589" s="263"/>
      <c r="AE589" s="263"/>
      <c r="AF589" s="467"/>
    </row>
    <row r="590" spans="1:32" x14ac:dyDescent="0.3">
      <c r="A590" s="261"/>
      <c r="B590" s="261"/>
      <c r="C590" s="262"/>
      <c r="D590" s="262"/>
      <c r="E590" s="263"/>
      <c r="F590" s="263"/>
      <c r="G590" s="263"/>
      <c r="H590" s="263"/>
      <c r="I590" s="264"/>
      <c r="J590" s="264"/>
      <c r="K590" s="264"/>
      <c r="L590" s="264"/>
      <c r="M590" s="264"/>
      <c r="N590" s="264"/>
      <c r="O590" s="263"/>
      <c r="P590" s="263"/>
      <c r="Q590" s="261"/>
      <c r="R590" s="261"/>
      <c r="S590" s="261"/>
      <c r="T590" s="261"/>
      <c r="U590" s="261"/>
      <c r="V590" s="261"/>
      <c r="W590" s="261"/>
      <c r="X590" s="261"/>
      <c r="Y590" s="261"/>
      <c r="Z590" s="261"/>
      <c r="AA590" s="261"/>
      <c r="AB590" s="261"/>
      <c r="AC590" s="263"/>
      <c r="AD590" s="263"/>
      <c r="AE590" s="263"/>
      <c r="AF590" s="467"/>
    </row>
    <row r="591" spans="1:32" x14ac:dyDescent="0.3">
      <c r="A591" s="261"/>
      <c r="B591" s="261"/>
      <c r="C591" s="262"/>
      <c r="D591" s="262"/>
      <c r="E591" s="263"/>
      <c r="F591" s="263"/>
      <c r="G591" s="263"/>
      <c r="H591" s="263"/>
      <c r="I591" s="264"/>
      <c r="J591" s="264"/>
      <c r="K591" s="264"/>
      <c r="L591" s="264"/>
      <c r="M591" s="264"/>
      <c r="N591" s="264"/>
      <c r="O591" s="263"/>
      <c r="P591" s="263"/>
      <c r="Q591" s="261"/>
      <c r="R591" s="261"/>
      <c r="S591" s="261"/>
      <c r="T591" s="261"/>
      <c r="U591" s="261"/>
      <c r="V591" s="261"/>
      <c r="W591" s="261"/>
      <c r="X591" s="261"/>
      <c r="Y591" s="261"/>
      <c r="Z591" s="261"/>
      <c r="AA591" s="261"/>
      <c r="AB591" s="261"/>
      <c r="AC591" s="263"/>
      <c r="AD591" s="263"/>
      <c r="AE591" s="263"/>
      <c r="AF591" s="467"/>
    </row>
    <row r="592" spans="1:32" x14ac:dyDescent="0.3">
      <c r="A592" s="261"/>
      <c r="B592" s="261"/>
      <c r="C592" s="262"/>
      <c r="D592" s="262"/>
      <c r="E592" s="263"/>
      <c r="F592" s="263"/>
      <c r="G592" s="263"/>
      <c r="H592" s="263"/>
      <c r="I592" s="264"/>
      <c r="J592" s="264"/>
      <c r="K592" s="264"/>
      <c r="L592" s="264"/>
      <c r="M592" s="264"/>
      <c r="N592" s="264"/>
      <c r="O592" s="263"/>
      <c r="P592" s="263"/>
      <c r="Q592" s="261"/>
      <c r="R592" s="261"/>
      <c r="S592" s="261"/>
      <c r="T592" s="261"/>
      <c r="U592" s="261"/>
      <c r="V592" s="261"/>
      <c r="W592" s="261"/>
      <c r="X592" s="261"/>
      <c r="Y592" s="261"/>
      <c r="Z592" s="261"/>
      <c r="AA592" s="261"/>
      <c r="AB592" s="261"/>
      <c r="AC592" s="263"/>
      <c r="AD592" s="263"/>
      <c r="AE592" s="263"/>
      <c r="AF592" s="467"/>
    </row>
    <row r="593" spans="1:32" x14ac:dyDescent="0.3">
      <c r="A593" s="261"/>
      <c r="B593" s="261"/>
      <c r="C593" s="262"/>
      <c r="D593" s="262"/>
      <c r="E593" s="263"/>
      <c r="F593" s="263"/>
      <c r="G593" s="263"/>
      <c r="H593" s="263"/>
      <c r="I593" s="264"/>
      <c r="J593" s="264"/>
      <c r="K593" s="264"/>
      <c r="L593" s="264"/>
      <c r="M593" s="264"/>
      <c r="N593" s="264"/>
      <c r="O593" s="263"/>
      <c r="P593" s="263"/>
      <c r="Q593" s="261"/>
      <c r="R593" s="261"/>
      <c r="S593" s="261"/>
      <c r="T593" s="261"/>
      <c r="U593" s="261"/>
      <c r="V593" s="261"/>
      <c r="W593" s="261"/>
      <c r="X593" s="261"/>
      <c r="Y593" s="261"/>
      <c r="Z593" s="261"/>
      <c r="AA593" s="261"/>
      <c r="AB593" s="261"/>
      <c r="AC593" s="263"/>
      <c r="AD593" s="263"/>
      <c r="AE593" s="263"/>
      <c r="AF593" s="467"/>
    </row>
    <row r="594" spans="1:32" x14ac:dyDescent="0.3">
      <c r="A594" s="261"/>
      <c r="B594" s="261"/>
      <c r="C594" s="262"/>
      <c r="D594" s="262"/>
      <c r="E594" s="263"/>
      <c r="F594" s="263"/>
      <c r="G594" s="263"/>
      <c r="H594" s="263"/>
      <c r="I594" s="264"/>
      <c r="J594" s="264"/>
      <c r="K594" s="264"/>
      <c r="L594" s="264"/>
      <c r="M594" s="264"/>
      <c r="N594" s="264"/>
      <c r="O594" s="263"/>
      <c r="P594" s="263"/>
      <c r="Q594" s="261"/>
      <c r="R594" s="261"/>
      <c r="S594" s="261"/>
      <c r="T594" s="261"/>
      <c r="U594" s="261"/>
      <c r="V594" s="261"/>
      <c r="W594" s="261"/>
      <c r="X594" s="261"/>
      <c r="Y594" s="261"/>
      <c r="Z594" s="261"/>
      <c r="AA594" s="261"/>
      <c r="AB594" s="261"/>
      <c r="AC594" s="263"/>
      <c r="AD594" s="263"/>
      <c r="AE594" s="263"/>
      <c r="AF594" s="467"/>
    </row>
    <row r="595" spans="1:32" x14ac:dyDescent="0.3">
      <c r="A595" s="261"/>
      <c r="B595" s="261"/>
      <c r="C595" s="262"/>
      <c r="D595" s="262"/>
      <c r="E595" s="263"/>
      <c r="F595" s="263"/>
      <c r="G595" s="263"/>
      <c r="H595" s="263"/>
      <c r="I595" s="264"/>
      <c r="J595" s="264"/>
      <c r="K595" s="264"/>
      <c r="L595" s="264"/>
      <c r="M595" s="264"/>
      <c r="N595" s="264"/>
      <c r="O595" s="263"/>
      <c r="P595" s="263"/>
      <c r="Q595" s="261"/>
      <c r="R595" s="261"/>
      <c r="S595" s="261"/>
      <c r="T595" s="261"/>
      <c r="U595" s="261"/>
      <c r="V595" s="261"/>
      <c r="W595" s="261"/>
      <c r="X595" s="261"/>
      <c r="Y595" s="261"/>
      <c r="Z595" s="261"/>
      <c r="AA595" s="261"/>
      <c r="AB595" s="261"/>
      <c r="AC595" s="263"/>
      <c r="AD595" s="263"/>
      <c r="AE595" s="263"/>
      <c r="AF595" s="467"/>
    </row>
    <row r="596" spans="1:32" x14ac:dyDescent="0.3">
      <c r="A596" s="261"/>
      <c r="B596" s="261"/>
      <c r="C596" s="262"/>
      <c r="D596" s="262"/>
      <c r="E596" s="263"/>
      <c r="F596" s="263"/>
      <c r="G596" s="263"/>
      <c r="H596" s="263"/>
      <c r="I596" s="264"/>
      <c r="J596" s="264"/>
      <c r="K596" s="264"/>
      <c r="L596" s="264"/>
      <c r="M596" s="264"/>
      <c r="N596" s="264"/>
      <c r="O596" s="263"/>
      <c r="P596" s="263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  <c r="AA596" s="261"/>
      <c r="AB596" s="261"/>
      <c r="AC596" s="263"/>
      <c r="AD596" s="263"/>
      <c r="AE596" s="263"/>
      <c r="AF596" s="467"/>
    </row>
    <row r="597" spans="1:32" x14ac:dyDescent="0.3">
      <c r="A597" s="261"/>
      <c r="B597" s="261"/>
      <c r="C597" s="262"/>
      <c r="D597" s="262"/>
      <c r="E597" s="263"/>
      <c r="F597" s="263"/>
      <c r="G597" s="263"/>
      <c r="H597" s="263"/>
      <c r="I597" s="264"/>
      <c r="J597" s="264"/>
      <c r="K597" s="264"/>
      <c r="L597" s="264"/>
      <c r="M597" s="264"/>
      <c r="N597" s="264"/>
      <c r="O597" s="263"/>
      <c r="P597" s="263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  <c r="AA597" s="261"/>
      <c r="AB597" s="261"/>
      <c r="AC597" s="263"/>
      <c r="AD597" s="263"/>
      <c r="AE597" s="263"/>
      <c r="AF597" s="467"/>
    </row>
    <row r="598" spans="1:32" x14ac:dyDescent="0.3">
      <c r="A598" s="261"/>
      <c r="B598" s="261"/>
      <c r="C598" s="262"/>
      <c r="D598" s="262"/>
      <c r="E598" s="263"/>
      <c r="F598" s="263"/>
      <c r="G598" s="263"/>
      <c r="H598" s="263"/>
      <c r="I598" s="264"/>
      <c r="J598" s="264"/>
      <c r="K598" s="264"/>
      <c r="L598" s="264"/>
      <c r="M598" s="264"/>
      <c r="N598" s="264"/>
      <c r="O598" s="263"/>
      <c r="P598" s="263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  <c r="AA598" s="261"/>
      <c r="AB598" s="261"/>
      <c r="AC598" s="263"/>
      <c r="AD598" s="263"/>
      <c r="AE598" s="263"/>
      <c r="AF598" s="467"/>
    </row>
    <row r="599" spans="1:32" x14ac:dyDescent="0.3">
      <c r="A599" s="261"/>
      <c r="B599" s="261"/>
      <c r="C599" s="262"/>
      <c r="D599" s="262"/>
      <c r="E599" s="263"/>
      <c r="F599" s="263"/>
      <c r="G599" s="263"/>
      <c r="H599" s="263"/>
      <c r="I599" s="264"/>
      <c r="J599" s="264"/>
      <c r="K599" s="264"/>
      <c r="L599" s="264"/>
      <c r="M599" s="264"/>
      <c r="N599" s="264"/>
      <c r="O599" s="263"/>
      <c r="P599" s="263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  <c r="AA599" s="261"/>
      <c r="AB599" s="261"/>
      <c r="AC599" s="263"/>
      <c r="AD599" s="263"/>
      <c r="AE599" s="263"/>
      <c r="AF599" s="467"/>
    </row>
    <row r="600" spans="1:32" x14ac:dyDescent="0.3">
      <c r="A600" s="261"/>
      <c r="B600" s="261"/>
      <c r="C600" s="262"/>
      <c r="D600" s="262"/>
      <c r="E600" s="263"/>
      <c r="F600" s="263"/>
      <c r="G600" s="263"/>
      <c r="H600" s="263"/>
      <c r="I600" s="264"/>
      <c r="J600" s="264"/>
      <c r="K600" s="264"/>
      <c r="L600" s="264"/>
      <c r="M600" s="264"/>
      <c r="N600" s="264"/>
      <c r="O600" s="263"/>
      <c r="P600" s="263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  <c r="AA600" s="261"/>
      <c r="AB600" s="261"/>
      <c r="AC600" s="263"/>
      <c r="AD600" s="263"/>
      <c r="AE600" s="263"/>
      <c r="AF600" s="467"/>
    </row>
    <row r="601" spans="1:32" x14ac:dyDescent="0.3">
      <c r="A601" s="261"/>
      <c r="B601" s="261"/>
      <c r="C601" s="262"/>
      <c r="D601" s="262"/>
      <c r="E601" s="263"/>
      <c r="F601" s="263"/>
      <c r="G601" s="263"/>
      <c r="H601" s="263"/>
      <c r="I601" s="264"/>
      <c r="J601" s="264"/>
      <c r="K601" s="264"/>
      <c r="L601" s="264"/>
      <c r="M601" s="264"/>
      <c r="N601" s="264"/>
      <c r="O601" s="263"/>
      <c r="P601" s="263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  <c r="AA601" s="261"/>
      <c r="AB601" s="261"/>
      <c r="AC601" s="263"/>
      <c r="AD601" s="263"/>
      <c r="AE601" s="263"/>
      <c r="AF601" s="467"/>
    </row>
    <row r="602" spans="1:32" x14ac:dyDescent="0.3">
      <c r="A602" s="261"/>
      <c r="B602" s="261"/>
      <c r="C602" s="262"/>
      <c r="D602" s="262"/>
      <c r="E602" s="263"/>
      <c r="F602" s="263"/>
      <c r="G602" s="263"/>
      <c r="H602" s="263"/>
      <c r="I602" s="264"/>
      <c r="J602" s="264"/>
      <c r="K602" s="264"/>
      <c r="L602" s="264"/>
      <c r="M602" s="264"/>
      <c r="N602" s="264"/>
      <c r="O602" s="263"/>
      <c r="P602" s="263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  <c r="AA602" s="261"/>
      <c r="AB602" s="261"/>
      <c r="AC602" s="263"/>
      <c r="AD602" s="263"/>
      <c r="AE602" s="263"/>
      <c r="AF602" s="46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2190"/>
  <sheetViews>
    <sheetView workbookViewId="0">
      <selection activeCell="G5" sqref="G5"/>
    </sheetView>
  </sheetViews>
  <sheetFormatPr defaultColWidth="9.109375" defaultRowHeight="14.4" x14ac:dyDescent="0.3"/>
  <cols>
    <col min="1" max="3" width="11.6640625" style="265" customWidth="1"/>
    <col min="4" max="16" width="11.6640625" style="266" customWidth="1"/>
    <col min="17" max="17" width="11.6640625" style="265" customWidth="1"/>
    <col min="18" max="18" width="11.6640625" style="267" customWidth="1"/>
    <col min="19" max="19" width="11.6640625" style="265" customWidth="1"/>
    <col min="20" max="20" width="11.6640625" style="465" customWidth="1"/>
    <col min="21" max="16384" width="9.109375" style="1"/>
  </cols>
  <sheetData>
    <row r="1" spans="1:20" ht="28.8" x14ac:dyDescent="0.3">
      <c r="A1" s="268" t="s">
        <v>149</v>
      </c>
      <c r="B1" s="268" t="s">
        <v>150</v>
      </c>
      <c r="C1" s="257" t="s">
        <v>317</v>
      </c>
      <c r="D1" s="260" t="s">
        <v>166</v>
      </c>
      <c r="E1" s="257" t="s">
        <v>161</v>
      </c>
      <c r="F1" s="257" t="s">
        <v>112</v>
      </c>
      <c r="G1" s="269" t="s">
        <v>574</v>
      </c>
      <c r="H1" s="269" t="s">
        <v>573</v>
      </c>
      <c r="I1" s="257" t="s">
        <v>318</v>
      </c>
      <c r="J1" s="257" t="s">
        <v>319</v>
      </c>
      <c r="K1" s="257" t="s">
        <v>694</v>
      </c>
      <c r="L1" s="257" t="s">
        <v>162</v>
      </c>
      <c r="M1" s="268" t="s">
        <v>163</v>
      </c>
      <c r="N1" s="268" t="s">
        <v>114</v>
      </c>
      <c r="O1" s="268" t="s">
        <v>297</v>
      </c>
      <c r="P1" s="268" t="s">
        <v>660</v>
      </c>
      <c r="Q1" s="268" t="s">
        <v>387</v>
      </c>
      <c r="R1" s="259" t="s">
        <v>321</v>
      </c>
      <c r="S1" s="268" t="s">
        <v>322</v>
      </c>
      <c r="T1" s="463" t="s">
        <v>288</v>
      </c>
    </row>
    <row r="2" spans="1:20" x14ac:dyDescent="0.3">
      <c r="A2" s="261" t="str">
        <f>IF(ISBLANK('Geotech Log'!$C$2),"",IF('Discontinuity Log'!B13&lt;&gt;"",'Geotech Log'!$C$2,""))</f>
        <v>DDH 3476</v>
      </c>
      <c r="B2" s="261" t="str">
        <f>IF(ISBLANK('Geotech Log'!$R$4),"",IF('Discontinuity Log'!B13&lt;&gt;"",'Geotech Log'!$R$4,""))</f>
        <v>FRO</v>
      </c>
      <c r="C2" s="263">
        <f ca="1">IF(ISBLANK('Discontinuity Log'!A13),"",'Discontinuity Log'!A13)</f>
        <v>1</v>
      </c>
      <c r="D2" s="264">
        <f>IF(ISBLANK('Discontinuity Log'!B13),"",'Discontinuity Log'!B13)</f>
        <v>1.64</v>
      </c>
      <c r="E2" s="263" t="str">
        <f>IF(ISBLANK('Discontinuity Log'!C13),"",'Discontinuity Log'!C13)</f>
        <v>BD</v>
      </c>
      <c r="F2" s="263" t="str">
        <f>IF(ISBLANK('Discontinuity Log'!D13),"",'Discontinuity Log'!D13)</f>
        <v>G</v>
      </c>
      <c r="G2" s="263" t="str">
        <f>IF(ISBLANK('Discontinuity Log'!E13),"",'Discontinuity Log'!E13)</f>
        <v>CLEAN</v>
      </c>
      <c r="H2" s="263" t="str">
        <f>IF(ISBLANK('Discontinuity Log'!F13),"",IF('Discontinuity Log'!F13="-","",'Discontinuity Log'!F13))</f>
        <v/>
      </c>
      <c r="I2" s="263" t="str">
        <f>IF(ISBLANK('Discontinuity Log'!G13),"",'Discontinuity Log'!G13)</f>
        <v>CL</v>
      </c>
      <c r="J2" s="263" t="str">
        <f>IF(ISBLANK('Discontinuity Log'!H13),"",'Discontinuity Log'!H13)</f>
        <v/>
      </c>
      <c r="K2" s="263" t="str">
        <f>IF(ISBLANK('Discontinuity Log'!I13),"",'Discontinuity Log'!I13)</f>
        <v/>
      </c>
      <c r="L2" s="263" t="str">
        <f>IF(ISBLANK('Discontinuity Log'!J13),"",'Discontinuity Log'!J13)</f>
        <v>PL</v>
      </c>
      <c r="M2" s="263" t="str">
        <f>IF(ISBLANK('Discontinuity Log'!K13),"",'Discontinuity Log'!K13)</f>
        <v>RO</v>
      </c>
      <c r="N2" s="263">
        <f>IF(ISBLANK('Discontinuity Log'!L13),"",'Discontinuity Log'!L13)</f>
        <v>9</v>
      </c>
      <c r="O2" s="263" t="str">
        <f>IF(ISBLANK('Discontinuity Log'!M13),"",'Discontinuity Log'!M13)</f>
        <v>R3</v>
      </c>
      <c r="P2" s="263" t="str">
        <f>IF(ISBLANK('Discontinuity Log'!N13),"",'Discontinuity Log'!N13)</f>
        <v>W1</v>
      </c>
      <c r="Q2" s="263">
        <f>IF(ISBLANK('Discontinuity Log'!O13),"",'Discontinuity Log'!O13)</f>
        <v>25</v>
      </c>
      <c r="R2" s="263">
        <f>IF(ISBLANK('Discontinuity Log'!P13),"",'Discontinuity Log'!P13)</f>
        <v>70</v>
      </c>
      <c r="S2" s="263" t="str">
        <f>IF(ISBLANK('Discontinuity Log'!Q13),"",'Discontinuity Log'!Q13)</f>
        <v/>
      </c>
      <c r="T2" s="464" t="str">
        <f>IF(ISBLANK('Discontinuity Log'!R13),"",'Discontinuity Log'!R13)</f>
        <v>DISCONTINUOUS</v>
      </c>
    </row>
    <row r="3" spans="1:20" x14ac:dyDescent="0.3">
      <c r="A3" s="261" t="str">
        <f>IF(ISBLANK('Geotech Log'!$C$2),"",IF('Discontinuity Log'!B14&lt;&gt;"",'Geotech Log'!$C$2,""))</f>
        <v>DDH 3476</v>
      </c>
      <c r="B3" s="261" t="str">
        <f>IF(ISBLANK('Geotech Log'!$R$4),"",IF('Discontinuity Log'!B14&lt;&gt;"",'Geotech Log'!$R$4,""))</f>
        <v>FRO</v>
      </c>
      <c r="C3" s="263">
        <f ca="1">IF(ISBLANK('Discontinuity Log'!A14),"",'Discontinuity Log'!A14)</f>
        <v>1</v>
      </c>
      <c r="D3" s="264">
        <f>IF(ISBLANK('Discontinuity Log'!B14),"",'Discontinuity Log'!B14)</f>
        <v>1.7</v>
      </c>
      <c r="E3" s="263" t="str">
        <f>IF(ISBLANK('Discontinuity Log'!C14),"",'Discontinuity Log'!C14)</f>
        <v>JN</v>
      </c>
      <c r="F3" s="263" t="str">
        <f>IF(ISBLANK('Discontinuity Log'!D14),"",'Discontinuity Log'!D14)</f>
        <v>G</v>
      </c>
      <c r="G3" s="263" t="str">
        <f>IF(ISBLANK('Discontinuity Log'!E14),"",'Discontinuity Log'!E14)</f>
        <v>OX</v>
      </c>
      <c r="H3" s="263" t="str">
        <f>IF(ISBLANK('Discontinuity Log'!F14),"",IF('Discontinuity Log'!F14="-","",'Discontinuity Log'!F14))</f>
        <v/>
      </c>
      <c r="I3" s="263" t="str">
        <f>IF(ISBLANK('Discontinuity Log'!G14),"",'Discontinuity Log'!G14)</f>
        <v>ST</v>
      </c>
      <c r="J3" s="263" t="str">
        <f>IF(ISBLANK('Discontinuity Log'!H14),"",'Discontinuity Log'!H14)</f>
        <v>&lt;=1mm</v>
      </c>
      <c r="K3" s="263" t="str">
        <f>IF(ISBLANK('Discontinuity Log'!I14),"",'Discontinuity Log'!I14)</f>
        <v/>
      </c>
      <c r="L3" s="263" t="str">
        <f>IF(ISBLANK('Discontinuity Log'!J14),"",'Discontinuity Log'!J14)</f>
        <v>PL</v>
      </c>
      <c r="M3" s="263" t="str">
        <f>IF(ISBLANK('Discontinuity Log'!K14),"",'Discontinuity Log'!K14)</f>
        <v>RO</v>
      </c>
      <c r="N3" s="263">
        <f>IF(ISBLANK('Discontinuity Log'!L14),"",'Discontinuity Log'!L14)</f>
        <v>11</v>
      </c>
      <c r="O3" s="263" t="str">
        <f>IF(ISBLANK('Discontinuity Log'!M14),"",'Discontinuity Log'!M14)</f>
        <v>R3</v>
      </c>
      <c r="P3" s="263" t="str">
        <f>IF(ISBLANK('Discontinuity Log'!N14),"",'Discontinuity Log'!N14)</f>
        <v>W2</v>
      </c>
      <c r="Q3" s="263">
        <f>IF(ISBLANK('Discontinuity Log'!O14),"",'Discontinuity Log'!O14)</f>
        <v>25</v>
      </c>
      <c r="R3" s="263">
        <f>IF(ISBLANK('Discontinuity Log'!P14),"",'Discontinuity Log'!P14)</f>
        <v>26</v>
      </c>
      <c r="S3" s="263" t="str">
        <f>IF(ISBLANK('Discontinuity Log'!Q14),"",'Discontinuity Log'!Q14)</f>
        <v/>
      </c>
      <c r="T3" s="464" t="str">
        <f>IF(ISBLANK('Discontinuity Log'!R14),"",'Discontinuity Log'!R14)</f>
        <v>DISCONTINUOUS</v>
      </c>
    </row>
    <row r="4" spans="1:20" x14ac:dyDescent="0.3">
      <c r="A4" s="261" t="str">
        <f>IF(ISBLANK('Geotech Log'!$C$2),"",IF('Discontinuity Log'!B15&lt;&gt;"",'Geotech Log'!$C$2,""))</f>
        <v>DDH 3476</v>
      </c>
      <c r="B4" s="261" t="str">
        <f>IF(ISBLANK('Geotech Log'!$R$4),"",IF('Discontinuity Log'!B15&lt;&gt;"",'Geotech Log'!$R$4,""))</f>
        <v>FRO</v>
      </c>
      <c r="C4" s="263">
        <f ca="1">IF(ISBLANK('Discontinuity Log'!A15),"",'Discontinuity Log'!A15)</f>
        <v>1</v>
      </c>
      <c r="D4" s="264">
        <f>IF(ISBLANK('Discontinuity Log'!B15),"",'Discontinuity Log'!B15)</f>
        <v>1.73</v>
      </c>
      <c r="E4" s="263" t="str">
        <f>IF(ISBLANK('Discontinuity Log'!C15),"",'Discontinuity Log'!C15)</f>
        <v>OTH</v>
      </c>
      <c r="F4" s="263" t="str">
        <f>IF(ISBLANK('Discontinuity Log'!D15),"",'Discontinuity Log'!D15)</f>
        <v>O</v>
      </c>
      <c r="G4" s="263" t="str">
        <f>IF(ISBLANK('Discontinuity Log'!E15),"",'Discontinuity Log'!E15)</f>
        <v>RZ</v>
      </c>
      <c r="H4" s="263" t="str">
        <f>IF(ISBLANK('Discontinuity Log'!F15),"",IF('Discontinuity Log'!F15="-","",'Discontinuity Log'!F15))</f>
        <v/>
      </c>
      <c r="I4" s="263" t="str">
        <f>IF(ISBLANK('Discontinuity Log'!G15),"",'Discontinuity Log'!G15)</f>
        <v>IN</v>
      </c>
      <c r="J4" s="263" t="str">
        <f>IF(ISBLANK('Discontinuity Log'!H15),"",'Discontinuity Log'!H15)</f>
        <v>&gt;5mm</v>
      </c>
      <c r="K4" s="263">
        <f>IF(ISBLANK('Discontinuity Log'!I15),"",'Discontinuity Log'!I15)</f>
        <v>150</v>
      </c>
      <c r="L4" s="263" t="str">
        <f>IF(ISBLANK('Discontinuity Log'!J15),"",'Discontinuity Log'!J15)</f>
        <v>PL</v>
      </c>
      <c r="M4" s="263" t="str">
        <f>IF(ISBLANK('Discontinuity Log'!K15),"",'Discontinuity Log'!K15)</f>
        <v>RO</v>
      </c>
      <c r="N4" s="263">
        <f>IF(ISBLANK('Discontinuity Log'!L15),"",'Discontinuity Log'!L15)</f>
        <v>9</v>
      </c>
      <c r="O4" s="263" t="str">
        <f>IF(ISBLANK('Discontinuity Log'!M15),"",'Discontinuity Log'!M15)</f>
        <v>R3</v>
      </c>
      <c r="P4" s="263" t="str">
        <f>IF(ISBLANK('Discontinuity Log'!N15),"",'Discontinuity Log'!N15)</f>
        <v>W1</v>
      </c>
      <c r="Q4" s="263">
        <f>IF(ISBLANK('Discontinuity Log'!O15),"",'Discontinuity Log'!O15)</f>
        <v>6</v>
      </c>
      <c r="R4" s="263">
        <f>IF(ISBLANK('Discontinuity Log'!P15),"",'Discontinuity Log'!P15)</f>
        <v>74</v>
      </c>
      <c r="S4" s="263" t="str">
        <f>IF(ISBLANK('Discontinuity Log'!Q15),"",'Discontinuity Log'!Q15)</f>
        <v/>
      </c>
      <c r="T4" s="464" t="str">
        <f>IF(ISBLANK('Discontinuity Log'!R15),"",'Discontinuity Log'!R15)</f>
        <v>RUBBLE ZONE POSSIBLY MECHANICAL, ANGULAR PIECES OF SILTSTONE UP TO 2CM IN SIZE</v>
      </c>
    </row>
    <row r="5" spans="1:20" x14ac:dyDescent="0.3">
      <c r="A5" s="261" t="str">
        <f>IF(ISBLANK('Geotech Log'!$C$2),"",IF('Discontinuity Log'!B16&lt;&gt;"",'Geotech Log'!$C$2,""))</f>
        <v>DDH 3476</v>
      </c>
      <c r="B5" s="261" t="str">
        <f>IF(ISBLANK('Geotech Log'!$R$4),"",IF('Discontinuity Log'!B16&lt;&gt;"",'Geotech Log'!$R$4,""))</f>
        <v>FRO</v>
      </c>
      <c r="C5" s="263">
        <f ca="1">IF(ISBLANK('Discontinuity Log'!A16),"",'Discontinuity Log'!A16)</f>
        <v>1</v>
      </c>
      <c r="D5" s="264">
        <f>IF(ISBLANK('Discontinuity Log'!B16),"",'Discontinuity Log'!B16)</f>
        <v>2.09</v>
      </c>
      <c r="E5" s="263" t="str">
        <f>IF(ISBLANK('Discontinuity Log'!C16),"",'Discontinuity Log'!C16)</f>
        <v>BD</v>
      </c>
      <c r="F5" s="263" t="str">
        <f>IF(ISBLANK('Discontinuity Log'!D16),"",'Discontinuity Log'!D16)</f>
        <v>G</v>
      </c>
      <c r="G5" s="263" t="str">
        <f>IF(ISBLANK('Discontinuity Log'!E16),"",'Discontinuity Log'!E16)</f>
        <v>CLEAN</v>
      </c>
      <c r="H5" s="263" t="str">
        <f>IF(ISBLANK('Discontinuity Log'!F16),"",IF('Discontinuity Log'!F16="-","",'Discontinuity Log'!F16))</f>
        <v/>
      </c>
      <c r="I5" s="263" t="str">
        <f>IF(ISBLANK('Discontinuity Log'!G16),"",'Discontinuity Log'!G16)</f>
        <v>CL</v>
      </c>
      <c r="J5" s="263" t="str">
        <f>IF(ISBLANK('Discontinuity Log'!H16),"",'Discontinuity Log'!H16)</f>
        <v/>
      </c>
      <c r="K5" s="263" t="str">
        <f>IF(ISBLANK('Discontinuity Log'!I16),"",'Discontinuity Log'!I16)</f>
        <v/>
      </c>
      <c r="L5" s="263" t="str">
        <f>IF(ISBLANK('Discontinuity Log'!J16),"",'Discontinuity Log'!J16)</f>
        <v>PL</v>
      </c>
      <c r="M5" s="263" t="str">
        <f>IF(ISBLANK('Discontinuity Log'!K16),"",'Discontinuity Log'!K16)</f>
        <v>RO</v>
      </c>
      <c r="N5" s="263">
        <f>IF(ISBLANK('Discontinuity Log'!L16),"",'Discontinuity Log'!L16)</f>
        <v>9</v>
      </c>
      <c r="O5" s="263" t="str">
        <f>IF(ISBLANK('Discontinuity Log'!M16),"",'Discontinuity Log'!M16)</f>
        <v>R3</v>
      </c>
      <c r="P5" s="263" t="str">
        <f>IF(ISBLANK('Discontinuity Log'!N16),"",'Discontinuity Log'!N16)</f>
        <v>W1</v>
      </c>
      <c r="Q5" s="263">
        <f>IF(ISBLANK('Discontinuity Log'!O16),"",'Discontinuity Log'!O16)</f>
        <v>20</v>
      </c>
      <c r="R5" s="263">
        <f>IF(ISBLANK('Discontinuity Log'!P16),"",'Discontinuity Log'!P16)</f>
        <v>80</v>
      </c>
      <c r="S5" s="263" t="str">
        <f>IF(ISBLANK('Discontinuity Log'!Q16),"",'Discontinuity Log'!Q16)</f>
        <v/>
      </c>
      <c r="T5" s="464" t="str">
        <f>IF(ISBLANK('Discontinuity Log'!R16),"",'Discontinuity Log'!R16)</f>
        <v/>
      </c>
    </row>
    <row r="6" spans="1:20" x14ac:dyDescent="0.3">
      <c r="A6" s="261" t="str">
        <f>IF(ISBLANK('Geotech Log'!$C$2),"",IF('Discontinuity Log'!B17&lt;&gt;"",'Geotech Log'!$C$2,""))</f>
        <v>DDH 3476</v>
      </c>
      <c r="B6" s="261" t="str">
        <f>IF(ISBLANK('Geotech Log'!$R$4),"",IF('Discontinuity Log'!B17&lt;&gt;"",'Geotech Log'!$R$4,""))</f>
        <v>FRO</v>
      </c>
      <c r="C6" s="263">
        <f ca="1">IF(ISBLANK('Discontinuity Log'!A17),"",'Discontinuity Log'!A17)</f>
        <v>1</v>
      </c>
      <c r="D6" s="264">
        <f>IF(ISBLANK('Discontinuity Log'!B17),"",'Discontinuity Log'!B17)</f>
        <v>2.29</v>
      </c>
      <c r="E6" s="263" t="str">
        <f>IF(ISBLANK('Discontinuity Log'!C17),"",'Discontinuity Log'!C17)</f>
        <v>BD</v>
      </c>
      <c r="F6" s="263" t="str">
        <f>IF(ISBLANK('Discontinuity Log'!D17),"",'Discontinuity Log'!D17)</f>
        <v>G</v>
      </c>
      <c r="G6" s="263" t="str">
        <f>IF(ISBLANK('Discontinuity Log'!E17),"",'Discontinuity Log'!E17)</f>
        <v>CLEAN</v>
      </c>
      <c r="H6" s="263" t="str">
        <f>IF(ISBLANK('Discontinuity Log'!F17),"",IF('Discontinuity Log'!F17="-","",'Discontinuity Log'!F17))</f>
        <v/>
      </c>
      <c r="I6" s="263" t="str">
        <f>IF(ISBLANK('Discontinuity Log'!G17),"",'Discontinuity Log'!G17)</f>
        <v>CL</v>
      </c>
      <c r="J6" s="263" t="str">
        <f>IF(ISBLANK('Discontinuity Log'!H17),"",'Discontinuity Log'!H17)</f>
        <v/>
      </c>
      <c r="K6" s="263" t="str">
        <f>IF(ISBLANK('Discontinuity Log'!I17),"",'Discontinuity Log'!I17)</f>
        <v/>
      </c>
      <c r="L6" s="263" t="str">
        <f>IF(ISBLANK('Discontinuity Log'!J17),"",'Discontinuity Log'!J17)</f>
        <v>UN</v>
      </c>
      <c r="M6" s="263" t="str">
        <f>IF(ISBLANK('Discontinuity Log'!K17),"",'Discontinuity Log'!K17)</f>
        <v>RO</v>
      </c>
      <c r="N6" s="263">
        <f>IF(ISBLANK('Discontinuity Log'!L17),"",'Discontinuity Log'!L17)</f>
        <v>11</v>
      </c>
      <c r="O6" s="263" t="str">
        <f>IF(ISBLANK('Discontinuity Log'!M17),"",'Discontinuity Log'!M17)</f>
        <v>R3</v>
      </c>
      <c r="P6" s="263" t="str">
        <f>IF(ISBLANK('Discontinuity Log'!N17),"",'Discontinuity Log'!N17)</f>
        <v>W1</v>
      </c>
      <c r="Q6" s="263">
        <f>IF(ISBLANK('Discontinuity Log'!O17),"",'Discontinuity Log'!O17)</f>
        <v>25</v>
      </c>
      <c r="R6" s="263">
        <f>IF(ISBLANK('Discontinuity Log'!P17),"",'Discontinuity Log'!P17)</f>
        <v>81</v>
      </c>
      <c r="S6" s="263" t="str">
        <f>IF(ISBLANK('Discontinuity Log'!Q17),"",'Discontinuity Log'!Q17)</f>
        <v/>
      </c>
      <c r="T6" s="464" t="str">
        <f>IF(ISBLANK('Discontinuity Log'!R17),"",'Discontinuity Log'!R17)</f>
        <v>DISCONTINUOUS</v>
      </c>
    </row>
    <row r="7" spans="1:20" x14ac:dyDescent="0.3">
      <c r="A7" s="261" t="str">
        <f>IF(ISBLANK('Geotech Log'!$C$2),"",IF('Discontinuity Log'!B18&lt;&gt;"",'Geotech Log'!$C$2,""))</f>
        <v>DDH 3476</v>
      </c>
      <c r="B7" s="261" t="str">
        <f>IF(ISBLANK('Geotech Log'!$R$4),"",IF('Discontinuity Log'!B18&lt;&gt;"",'Geotech Log'!$R$4,""))</f>
        <v>FRO</v>
      </c>
      <c r="C7" s="263">
        <f ca="1">IF(ISBLANK('Discontinuity Log'!A18),"",'Discontinuity Log'!A18)</f>
        <v>1</v>
      </c>
      <c r="D7" s="264">
        <f>IF(ISBLANK('Discontinuity Log'!B18),"",'Discontinuity Log'!B18)</f>
        <v>2.4</v>
      </c>
      <c r="E7" s="263" t="str">
        <f>IF(ISBLANK('Discontinuity Log'!C18),"",'Discontinuity Log'!C18)</f>
        <v>JN</v>
      </c>
      <c r="F7" s="263" t="str">
        <f>IF(ISBLANK('Discontinuity Log'!D18),"",'Discontinuity Log'!D18)</f>
        <v>G</v>
      </c>
      <c r="G7" s="263" t="str">
        <f>IF(ISBLANK('Discontinuity Log'!E18),"",'Discontinuity Log'!E18)</f>
        <v>OX</v>
      </c>
      <c r="H7" s="263" t="str">
        <f>IF(ISBLANK('Discontinuity Log'!F18),"",IF('Discontinuity Log'!F18="-","",'Discontinuity Log'!F18))</f>
        <v/>
      </c>
      <c r="I7" s="263" t="str">
        <f>IF(ISBLANK('Discontinuity Log'!G18),"",'Discontinuity Log'!G18)</f>
        <v>ST</v>
      </c>
      <c r="J7" s="263" t="str">
        <f>IF(ISBLANK('Discontinuity Log'!H18),"",'Discontinuity Log'!H18)</f>
        <v>&lt;=1mm</v>
      </c>
      <c r="K7" s="263" t="str">
        <f>IF(ISBLANK('Discontinuity Log'!I18),"",'Discontinuity Log'!I18)</f>
        <v/>
      </c>
      <c r="L7" s="263" t="str">
        <f>IF(ISBLANK('Discontinuity Log'!J18),"",'Discontinuity Log'!J18)</f>
        <v>PL</v>
      </c>
      <c r="M7" s="263" t="str">
        <f>IF(ISBLANK('Discontinuity Log'!K18),"",'Discontinuity Log'!K18)</f>
        <v>RO</v>
      </c>
      <c r="N7" s="263">
        <f>IF(ISBLANK('Discontinuity Log'!L18),"",'Discontinuity Log'!L18)</f>
        <v>11</v>
      </c>
      <c r="O7" s="263" t="str">
        <f>IF(ISBLANK('Discontinuity Log'!M18),"",'Discontinuity Log'!M18)</f>
        <v>R3</v>
      </c>
      <c r="P7" s="263" t="str">
        <f>IF(ISBLANK('Discontinuity Log'!N18),"",'Discontinuity Log'!N18)</f>
        <v>W2</v>
      </c>
      <c r="Q7" s="263">
        <f>IF(ISBLANK('Discontinuity Log'!O18),"",'Discontinuity Log'!O18)</f>
        <v>25</v>
      </c>
      <c r="R7" s="263">
        <f>IF(ISBLANK('Discontinuity Log'!P18),"",'Discontinuity Log'!P18)</f>
        <v>22</v>
      </c>
      <c r="S7" s="263" t="str">
        <f>IF(ISBLANK('Discontinuity Log'!Q18),"",'Discontinuity Log'!Q18)</f>
        <v/>
      </c>
      <c r="T7" s="464" t="str">
        <f>IF(ISBLANK('Discontinuity Log'!R18),"",'Discontinuity Log'!R18)</f>
        <v>DISCONTINUOUS</v>
      </c>
    </row>
    <row r="8" spans="1:20" x14ac:dyDescent="0.3">
      <c r="A8" s="261" t="str">
        <f>IF(ISBLANK('Geotech Log'!$C$2),"",IF('Discontinuity Log'!B19&lt;&gt;"",'Geotech Log'!$C$2,""))</f>
        <v>DDH 3476</v>
      </c>
      <c r="B8" s="261" t="str">
        <f>IF(ISBLANK('Geotech Log'!$R$4),"",IF('Discontinuity Log'!B19&lt;&gt;"",'Geotech Log'!$R$4,""))</f>
        <v>FRO</v>
      </c>
      <c r="C8" s="263">
        <f ca="1">IF(ISBLANK('Discontinuity Log'!A19),"",'Discontinuity Log'!A19)</f>
        <v>1</v>
      </c>
      <c r="D8" s="264">
        <f>IF(ISBLANK('Discontinuity Log'!B19),"",'Discontinuity Log'!B19)</f>
        <v>2.56</v>
      </c>
      <c r="E8" s="263" t="str">
        <f>IF(ISBLANK('Discontinuity Log'!C19),"",'Discontinuity Log'!C19)</f>
        <v>OTH</v>
      </c>
      <c r="F8" s="263" t="str">
        <f>IF(ISBLANK('Discontinuity Log'!D19),"",'Discontinuity Log'!D19)</f>
        <v>O</v>
      </c>
      <c r="G8" s="263" t="str">
        <f>IF(ISBLANK('Discontinuity Log'!E19),"",'Discontinuity Log'!E19)</f>
        <v>RZ</v>
      </c>
      <c r="H8" s="263" t="str">
        <f>IF(ISBLANK('Discontinuity Log'!F19),"",IF('Discontinuity Log'!F19="-","",'Discontinuity Log'!F19))</f>
        <v/>
      </c>
      <c r="I8" s="263" t="str">
        <f>IF(ISBLANK('Discontinuity Log'!G19),"",'Discontinuity Log'!G19)</f>
        <v>IN</v>
      </c>
      <c r="J8" s="263" t="str">
        <f>IF(ISBLANK('Discontinuity Log'!H19),"",'Discontinuity Log'!H19)</f>
        <v>&gt;5mm</v>
      </c>
      <c r="K8" s="263">
        <f>IF(ISBLANK('Discontinuity Log'!I19),"",'Discontinuity Log'!I19)</f>
        <v>240</v>
      </c>
      <c r="L8" s="263" t="str">
        <f>IF(ISBLANK('Discontinuity Log'!J19),"",'Discontinuity Log'!J19)</f>
        <v>UN</v>
      </c>
      <c r="M8" s="263" t="str">
        <f>IF(ISBLANK('Discontinuity Log'!K19),"",'Discontinuity Log'!K19)</f>
        <v>RO</v>
      </c>
      <c r="N8" s="263">
        <f>IF(ISBLANK('Discontinuity Log'!L19),"",'Discontinuity Log'!L19)</f>
        <v>9</v>
      </c>
      <c r="O8" s="263" t="str">
        <f>IF(ISBLANK('Discontinuity Log'!M19),"",'Discontinuity Log'!M19)</f>
        <v>R3</v>
      </c>
      <c r="P8" s="263" t="str">
        <f>IF(ISBLANK('Discontinuity Log'!N19),"",'Discontinuity Log'!N19)</f>
        <v>W1</v>
      </c>
      <c r="Q8" s="263">
        <f>IF(ISBLANK('Discontinuity Log'!O19),"",'Discontinuity Log'!O19)</f>
        <v>6</v>
      </c>
      <c r="R8" s="263">
        <f>IF(ISBLANK('Discontinuity Log'!P19),"",'Discontinuity Log'!P19)</f>
        <v>69</v>
      </c>
      <c r="S8" s="263" t="str">
        <f>IF(ISBLANK('Discontinuity Log'!Q19),"",'Discontinuity Log'!Q19)</f>
        <v/>
      </c>
      <c r="T8" s="464" t="str">
        <f>IF(ISBLANK('Discontinuity Log'!R19),"",'Discontinuity Log'!R19)</f>
        <v>RUBBLE ZONE POSSIBLY MECHANICAL, ANGULAR PIECES OF SILTSTONE UP TO 5CM IN SIZE</v>
      </c>
    </row>
    <row r="9" spans="1:20" x14ac:dyDescent="0.3">
      <c r="A9" s="261" t="str">
        <f>IF(ISBLANK('Geotech Log'!$C$2),"",IF('Discontinuity Log'!B20&lt;&gt;"",'Geotech Log'!$C$2,""))</f>
        <v>DDH 3476</v>
      </c>
      <c r="B9" s="261" t="str">
        <f>IF(ISBLANK('Geotech Log'!$R$4),"",IF('Discontinuity Log'!B20&lt;&gt;"",'Geotech Log'!$R$4,""))</f>
        <v>FRO</v>
      </c>
      <c r="C9" s="263">
        <f ca="1">IF(ISBLANK('Discontinuity Log'!A20),"",'Discontinuity Log'!A20)</f>
        <v>1</v>
      </c>
      <c r="D9" s="264">
        <f>IF(ISBLANK('Discontinuity Log'!B20),"",'Discontinuity Log'!B20)</f>
        <v>2.76</v>
      </c>
      <c r="E9" s="263" t="str">
        <f>IF(ISBLANK('Discontinuity Log'!C20),"",'Discontinuity Log'!C20)</f>
        <v>BD</v>
      </c>
      <c r="F9" s="263" t="str">
        <f>IF(ISBLANK('Discontinuity Log'!D20),"",'Discontinuity Log'!D20)</f>
        <v>G</v>
      </c>
      <c r="G9" s="263" t="str">
        <f>IF(ISBLANK('Discontinuity Log'!E20),"",'Discontinuity Log'!E20)</f>
        <v>CLEAN</v>
      </c>
      <c r="H9" s="263" t="str">
        <f>IF(ISBLANK('Discontinuity Log'!F20),"",IF('Discontinuity Log'!F20="-","",'Discontinuity Log'!F20))</f>
        <v/>
      </c>
      <c r="I9" s="263" t="str">
        <f>IF(ISBLANK('Discontinuity Log'!G20),"",'Discontinuity Log'!G20)</f>
        <v>CL</v>
      </c>
      <c r="J9" s="263" t="str">
        <f>IF(ISBLANK('Discontinuity Log'!H20),"",'Discontinuity Log'!H20)</f>
        <v/>
      </c>
      <c r="K9" s="263" t="str">
        <f>IF(ISBLANK('Discontinuity Log'!I20),"",'Discontinuity Log'!I20)</f>
        <v/>
      </c>
      <c r="L9" s="263" t="str">
        <f>IF(ISBLANK('Discontinuity Log'!J20),"",'Discontinuity Log'!J20)</f>
        <v>UN</v>
      </c>
      <c r="M9" s="263" t="str">
        <f>IF(ISBLANK('Discontinuity Log'!K20),"",'Discontinuity Log'!K20)</f>
        <v>RO</v>
      </c>
      <c r="N9" s="263">
        <f>IF(ISBLANK('Discontinuity Log'!L20),"",'Discontinuity Log'!L20)</f>
        <v>13</v>
      </c>
      <c r="O9" s="263" t="str">
        <f>IF(ISBLANK('Discontinuity Log'!M20),"",'Discontinuity Log'!M20)</f>
        <v>R3</v>
      </c>
      <c r="P9" s="263" t="str">
        <f>IF(ISBLANK('Discontinuity Log'!N20),"",'Discontinuity Log'!N20)</f>
        <v>W1</v>
      </c>
      <c r="Q9" s="263">
        <f>IF(ISBLANK('Discontinuity Log'!O20),"",'Discontinuity Log'!O20)</f>
        <v>25</v>
      </c>
      <c r="R9" s="263">
        <f>IF(ISBLANK('Discontinuity Log'!P20),"",'Discontinuity Log'!P20)</f>
        <v>71</v>
      </c>
      <c r="S9" s="263" t="str">
        <f>IF(ISBLANK('Discontinuity Log'!Q20),"",'Discontinuity Log'!Q20)</f>
        <v/>
      </c>
      <c r="T9" s="464" t="str">
        <f>IF(ISBLANK('Discontinuity Log'!R20),"",'Discontinuity Log'!R20)</f>
        <v>DISCONTINUOUS</v>
      </c>
    </row>
    <row r="10" spans="1:20" x14ac:dyDescent="0.3">
      <c r="A10" s="261" t="str">
        <f>IF(ISBLANK('Geotech Log'!$C$2),"",IF('Discontinuity Log'!B21&lt;&gt;"",'Geotech Log'!$C$2,""))</f>
        <v>DDH 3476</v>
      </c>
      <c r="B10" s="261" t="str">
        <f>IF(ISBLANK('Geotech Log'!$R$4),"",IF('Discontinuity Log'!B21&lt;&gt;"",'Geotech Log'!$R$4,""))</f>
        <v>FRO</v>
      </c>
      <c r="C10" s="263">
        <f ca="1">IF(ISBLANK('Discontinuity Log'!A21),"",'Discontinuity Log'!A21)</f>
        <v>1</v>
      </c>
      <c r="D10" s="264">
        <f>IF(ISBLANK('Discontinuity Log'!B21),"",'Discontinuity Log'!B21)</f>
        <v>3.1</v>
      </c>
      <c r="E10" s="263" t="str">
        <f>IF(ISBLANK('Discontinuity Log'!C21),"",'Discontinuity Log'!C21)</f>
        <v>JN</v>
      </c>
      <c r="F10" s="263" t="str">
        <f>IF(ISBLANK('Discontinuity Log'!D21),"",'Discontinuity Log'!D21)</f>
        <v>G</v>
      </c>
      <c r="G10" s="263" t="str">
        <f>IF(ISBLANK('Discontinuity Log'!E21),"",'Discontinuity Log'!E21)</f>
        <v>OX</v>
      </c>
      <c r="H10" s="263" t="str">
        <f>IF(ISBLANK('Discontinuity Log'!F21),"",IF('Discontinuity Log'!F21="-","",'Discontinuity Log'!F21))</f>
        <v/>
      </c>
      <c r="I10" s="263" t="str">
        <f>IF(ISBLANK('Discontinuity Log'!G21),"",'Discontinuity Log'!G21)</f>
        <v>ST</v>
      </c>
      <c r="J10" s="263" t="str">
        <f>IF(ISBLANK('Discontinuity Log'!H21),"",'Discontinuity Log'!H21)</f>
        <v>&lt;=1mm</v>
      </c>
      <c r="K10" s="263" t="str">
        <f>IF(ISBLANK('Discontinuity Log'!I21),"",'Discontinuity Log'!I21)</f>
        <v/>
      </c>
      <c r="L10" s="263" t="str">
        <f>IF(ISBLANK('Discontinuity Log'!J21),"",'Discontinuity Log'!J21)</f>
        <v>PL</v>
      </c>
      <c r="M10" s="263" t="str">
        <f>IF(ISBLANK('Discontinuity Log'!K21),"",'Discontinuity Log'!K21)</f>
        <v>RO</v>
      </c>
      <c r="N10" s="263">
        <f>IF(ISBLANK('Discontinuity Log'!L21),"",'Discontinuity Log'!L21)</f>
        <v>9</v>
      </c>
      <c r="O10" s="263" t="str">
        <f>IF(ISBLANK('Discontinuity Log'!M21),"",'Discontinuity Log'!M21)</f>
        <v>R3</v>
      </c>
      <c r="P10" s="263" t="str">
        <f>IF(ISBLANK('Discontinuity Log'!N21),"",'Discontinuity Log'!N21)</f>
        <v>W2</v>
      </c>
      <c r="Q10" s="263">
        <f>IF(ISBLANK('Discontinuity Log'!O21),"",'Discontinuity Log'!O21)</f>
        <v>20</v>
      </c>
      <c r="R10" s="263">
        <f>IF(ISBLANK('Discontinuity Log'!P21),"",'Discontinuity Log'!P21)</f>
        <v>10</v>
      </c>
      <c r="S10" s="263" t="str">
        <f>IF(ISBLANK('Discontinuity Log'!Q21),"",'Discontinuity Log'!Q21)</f>
        <v/>
      </c>
      <c r="T10" s="464" t="str">
        <f>IF(ISBLANK('Discontinuity Log'!R21),"",'Discontinuity Log'!R21)</f>
        <v/>
      </c>
    </row>
    <row r="11" spans="1:20" x14ac:dyDescent="0.3">
      <c r="A11" s="261" t="str">
        <f>IF(ISBLANK('Geotech Log'!$C$2),"",IF('Discontinuity Log'!B22&lt;&gt;"",'Geotech Log'!$C$2,""))</f>
        <v>DDH 3476</v>
      </c>
      <c r="B11" s="261" t="str">
        <f>IF(ISBLANK('Geotech Log'!$R$4),"",IF('Discontinuity Log'!B22&lt;&gt;"",'Geotech Log'!$R$4,""))</f>
        <v>FRO</v>
      </c>
      <c r="C11" s="263">
        <f ca="1">IF(ISBLANK('Discontinuity Log'!A22),"",'Discontinuity Log'!A22)</f>
        <v>1</v>
      </c>
      <c r="D11" s="264">
        <f>IF(ISBLANK('Discontinuity Log'!B22),"",'Discontinuity Log'!B22)</f>
        <v>3.19</v>
      </c>
      <c r="E11" s="263" t="str">
        <f>IF(ISBLANK('Discontinuity Log'!C22),"",'Discontinuity Log'!C22)</f>
        <v>OTH</v>
      </c>
      <c r="F11" s="263" t="str">
        <f>IF(ISBLANK('Discontinuity Log'!D22),"",'Discontinuity Log'!D22)</f>
        <v>O</v>
      </c>
      <c r="G11" s="263" t="str">
        <f>IF(ISBLANK('Discontinuity Log'!E22),"",'Discontinuity Log'!E22)</f>
        <v>RZ</v>
      </c>
      <c r="H11" s="263" t="str">
        <f>IF(ISBLANK('Discontinuity Log'!F22),"",IF('Discontinuity Log'!F22="-","",'Discontinuity Log'!F22))</f>
        <v/>
      </c>
      <c r="I11" s="263" t="str">
        <f>IF(ISBLANK('Discontinuity Log'!G22),"",'Discontinuity Log'!G22)</f>
        <v>IN</v>
      </c>
      <c r="J11" s="263" t="str">
        <f>IF(ISBLANK('Discontinuity Log'!H22),"",'Discontinuity Log'!H22)</f>
        <v>&gt;5mm</v>
      </c>
      <c r="K11" s="263">
        <f>IF(ISBLANK('Discontinuity Log'!I22),"",'Discontinuity Log'!I22)</f>
        <v>370</v>
      </c>
      <c r="L11" s="263" t="str">
        <f>IF(ISBLANK('Discontinuity Log'!J22),"",'Discontinuity Log'!J22)</f>
        <v>UN</v>
      </c>
      <c r="M11" s="263" t="str">
        <f>IF(ISBLANK('Discontinuity Log'!K22),"",'Discontinuity Log'!K22)</f>
        <v>RO</v>
      </c>
      <c r="N11" s="263">
        <f>IF(ISBLANK('Discontinuity Log'!L22),"",'Discontinuity Log'!L22)</f>
        <v>11</v>
      </c>
      <c r="O11" s="263" t="str">
        <f>IF(ISBLANK('Discontinuity Log'!M22),"",'Discontinuity Log'!M22)</f>
        <v>R3</v>
      </c>
      <c r="P11" s="263" t="str">
        <f>IF(ISBLANK('Discontinuity Log'!N22),"",'Discontinuity Log'!N22)</f>
        <v>W1</v>
      </c>
      <c r="Q11" s="263">
        <f>IF(ISBLANK('Discontinuity Log'!O22),"",'Discontinuity Log'!O22)</f>
        <v>6</v>
      </c>
      <c r="R11" s="263">
        <f>IF(ISBLANK('Discontinuity Log'!P22),"",'Discontinuity Log'!P22)</f>
        <v>55</v>
      </c>
      <c r="S11" s="263" t="str">
        <f>IF(ISBLANK('Discontinuity Log'!Q22),"",'Discontinuity Log'!Q22)</f>
        <v/>
      </c>
      <c r="T11" s="464" t="str">
        <f>IF(ISBLANK('Discontinuity Log'!R22),"",'Discontinuity Log'!R22)</f>
        <v>RUBBLE ZONE POSSIBLY MECHANICAL, ANGULAR PIECES OF SILTSTONE UP TO 7CM IN SIZE</v>
      </c>
    </row>
    <row r="12" spans="1:20" x14ac:dyDescent="0.3">
      <c r="A12" s="261" t="str">
        <f>IF(ISBLANK('Geotech Log'!$C$2),"",IF('Discontinuity Log'!B23&lt;&gt;"",'Geotech Log'!$C$2,""))</f>
        <v>DDH 3476</v>
      </c>
      <c r="B12" s="261" t="str">
        <f>IF(ISBLANK('Geotech Log'!$R$4),"",IF('Discontinuity Log'!B23&lt;&gt;"",'Geotech Log'!$R$4,""))</f>
        <v>FRO</v>
      </c>
      <c r="C12" s="263">
        <f ca="1">IF(ISBLANK('Discontinuity Log'!A23),"",'Discontinuity Log'!A23)</f>
        <v>1</v>
      </c>
      <c r="D12" s="264">
        <f>IF(ISBLANK('Discontinuity Log'!B23),"",'Discontinuity Log'!B23)</f>
        <v>3.7</v>
      </c>
      <c r="E12" s="263" t="str">
        <f>IF(ISBLANK('Discontinuity Log'!C23),"",'Discontinuity Log'!C23)</f>
        <v>BD</v>
      </c>
      <c r="F12" s="263" t="str">
        <f>IF(ISBLANK('Discontinuity Log'!D23),"",'Discontinuity Log'!D23)</f>
        <v>G</v>
      </c>
      <c r="G12" s="263" t="str">
        <f>IF(ISBLANK('Discontinuity Log'!E23),"",'Discontinuity Log'!E23)</f>
        <v>CLEAN</v>
      </c>
      <c r="H12" s="263" t="str">
        <f>IF(ISBLANK('Discontinuity Log'!F23),"",IF('Discontinuity Log'!F23="-","",'Discontinuity Log'!F23))</f>
        <v/>
      </c>
      <c r="I12" s="263" t="str">
        <f>IF(ISBLANK('Discontinuity Log'!G23),"",'Discontinuity Log'!G23)</f>
        <v>CL</v>
      </c>
      <c r="J12" s="263" t="str">
        <f>IF(ISBLANK('Discontinuity Log'!H23),"",'Discontinuity Log'!H23)</f>
        <v/>
      </c>
      <c r="K12" s="263" t="str">
        <f>IF(ISBLANK('Discontinuity Log'!I23),"",'Discontinuity Log'!I23)</f>
        <v/>
      </c>
      <c r="L12" s="263" t="str">
        <f>IF(ISBLANK('Discontinuity Log'!J23),"",'Discontinuity Log'!J23)</f>
        <v>PL</v>
      </c>
      <c r="M12" s="263" t="str">
        <f>IF(ISBLANK('Discontinuity Log'!K23),"",'Discontinuity Log'!K23)</f>
        <v>RO</v>
      </c>
      <c r="N12" s="263">
        <f>IF(ISBLANK('Discontinuity Log'!L23),"",'Discontinuity Log'!L23)</f>
        <v>11</v>
      </c>
      <c r="O12" s="263" t="str">
        <f>IF(ISBLANK('Discontinuity Log'!M23),"",'Discontinuity Log'!M23)</f>
        <v>R3</v>
      </c>
      <c r="P12" s="263" t="str">
        <f>IF(ISBLANK('Discontinuity Log'!N23),"",'Discontinuity Log'!N23)</f>
        <v>W1</v>
      </c>
      <c r="Q12" s="263">
        <f>IF(ISBLANK('Discontinuity Log'!O23),"",'Discontinuity Log'!O23)</f>
        <v>25</v>
      </c>
      <c r="R12" s="263">
        <f>IF(ISBLANK('Discontinuity Log'!P23),"",'Discontinuity Log'!P23)</f>
        <v>64</v>
      </c>
      <c r="S12" s="263" t="str">
        <f>IF(ISBLANK('Discontinuity Log'!Q23),"",'Discontinuity Log'!Q23)</f>
        <v/>
      </c>
      <c r="T12" s="464" t="str">
        <f>IF(ISBLANK('Discontinuity Log'!R23),"",'Discontinuity Log'!R23)</f>
        <v>DISCONTINUOUS</v>
      </c>
    </row>
    <row r="13" spans="1:20" x14ac:dyDescent="0.3">
      <c r="A13" s="261" t="str">
        <f>IF(ISBLANK('Geotech Log'!$C$2),"",IF('Discontinuity Log'!B24&lt;&gt;"",'Geotech Log'!$C$2,""))</f>
        <v>DDH 3476</v>
      </c>
      <c r="B13" s="261" t="str">
        <f>IF(ISBLANK('Geotech Log'!$R$4),"",IF('Discontinuity Log'!B24&lt;&gt;"",'Geotech Log'!$R$4,""))</f>
        <v>FRO</v>
      </c>
      <c r="C13" s="263">
        <f ca="1">IF(ISBLANK('Discontinuity Log'!A24),"",'Discontinuity Log'!A24)</f>
        <v>2</v>
      </c>
      <c r="D13" s="264">
        <f>IF(ISBLANK('Discontinuity Log'!B24),"",'Discontinuity Log'!B24)</f>
        <v>4.1399999999999997</v>
      </c>
      <c r="E13" s="263" t="str">
        <f>IF(ISBLANK('Discontinuity Log'!C24),"",'Discontinuity Log'!C24)</f>
        <v>BD</v>
      </c>
      <c r="F13" s="263" t="str">
        <f>IF(ISBLANK('Discontinuity Log'!D24),"",'Discontinuity Log'!D24)</f>
        <v>G</v>
      </c>
      <c r="G13" s="263" t="str">
        <f>IF(ISBLANK('Discontinuity Log'!E24),"",'Discontinuity Log'!E24)</f>
        <v>CLEAN</v>
      </c>
      <c r="H13" s="263" t="str">
        <f>IF(ISBLANK('Discontinuity Log'!F24),"",IF('Discontinuity Log'!F24="-","",'Discontinuity Log'!F24))</f>
        <v/>
      </c>
      <c r="I13" s="263" t="str">
        <f>IF(ISBLANK('Discontinuity Log'!G24),"",'Discontinuity Log'!G24)</f>
        <v>CL</v>
      </c>
      <c r="J13" s="263" t="str">
        <f>IF(ISBLANK('Discontinuity Log'!H24),"",'Discontinuity Log'!H24)</f>
        <v/>
      </c>
      <c r="K13" s="263" t="str">
        <f>IF(ISBLANK('Discontinuity Log'!I24),"",'Discontinuity Log'!I24)</f>
        <v/>
      </c>
      <c r="L13" s="263" t="str">
        <f>IF(ISBLANK('Discontinuity Log'!J24),"",'Discontinuity Log'!J24)</f>
        <v>PL</v>
      </c>
      <c r="M13" s="263" t="str">
        <f>IF(ISBLANK('Discontinuity Log'!K24),"",'Discontinuity Log'!K24)</f>
        <v>RO</v>
      </c>
      <c r="N13" s="263">
        <f>IF(ISBLANK('Discontinuity Log'!L24),"",'Discontinuity Log'!L24)</f>
        <v>11</v>
      </c>
      <c r="O13" s="263" t="str">
        <f>IF(ISBLANK('Discontinuity Log'!M24),"",'Discontinuity Log'!M24)</f>
        <v>R3</v>
      </c>
      <c r="P13" s="263" t="str">
        <f>IF(ISBLANK('Discontinuity Log'!N24),"",'Discontinuity Log'!N24)</f>
        <v>W1</v>
      </c>
      <c r="Q13" s="263">
        <f>IF(ISBLANK('Discontinuity Log'!O24),"",'Discontinuity Log'!O24)</f>
        <v>25</v>
      </c>
      <c r="R13" s="263">
        <f>IF(ISBLANK('Discontinuity Log'!P24),"",'Discontinuity Log'!P24)</f>
        <v>75</v>
      </c>
      <c r="S13" s="263" t="str">
        <f>IF(ISBLANK('Discontinuity Log'!Q24),"",'Discontinuity Log'!Q24)</f>
        <v/>
      </c>
      <c r="T13" s="464" t="str">
        <f>IF(ISBLANK('Discontinuity Log'!R24),"",'Discontinuity Log'!R24)</f>
        <v>DISCONTINUOUS</v>
      </c>
    </row>
    <row r="14" spans="1:20" x14ac:dyDescent="0.3">
      <c r="A14" s="261" t="str">
        <f>IF(ISBLANK('Geotech Log'!$C$2),"",IF('Discontinuity Log'!B25&lt;&gt;"",'Geotech Log'!$C$2,""))</f>
        <v>DDH 3476</v>
      </c>
      <c r="B14" s="261" t="str">
        <f>IF(ISBLANK('Geotech Log'!$R$4),"",IF('Discontinuity Log'!B25&lt;&gt;"",'Geotech Log'!$R$4,""))</f>
        <v>FRO</v>
      </c>
      <c r="C14" s="263">
        <f ca="1">IF(ISBLANK('Discontinuity Log'!A25),"",'Discontinuity Log'!A25)</f>
        <v>2</v>
      </c>
      <c r="D14" s="264">
        <f>IF(ISBLANK('Discontinuity Log'!B25),"",'Discontinuity Log'!B25)</f>
        <v>4.4800000000000004</v>
      </c>
      <c r="E14" s="263" t="str">
        <f>IF(ISBLANK('Discontinuity Log'!C25),"",'Discontinuity Log'!C25)</f>
        <v>BD</v>
      </c>
      <c r="F14" s="263" t="str">
        <f>IF(ISBLANK('Discontinuity Log'!D25),"",'Discontinuity Log'!D25)</f>
        <v>G</v>
      </c>
      <c r="G14" s="263" t="str">
        <f>IF(ISBLANK('Discontinuity Log'!E25),"",'Discontinuity Log'!E25)</f>
        <v>CLEAN</v>
      </c>
      <c r="H14" s="263" t="str">
        <f>IF(ISBLANK('Discontinuity Log'!F25),"",IF('Discontinuity Log'!F25="-","",'Discontinuity Log'!F25))</f>
        <v/>
      </c>
      <c r="I14" s="263" t="str">
        <f>IF(ISBLANK('Discontinuity Log'!G25),"",'Discontinuity Log'!G25)</f>
        <v>CL</v>
      </c>
      <c r="J14" s="263" t="str">
        <f>IF(ISBLANK('Discontinuity Log'!H25),"",'Discontinuity Log'!H25)</f>
        <v/>
      </c>
      <c r="K14" s="263" t="str">
        <f>IF(ISBLANK('Discontinuity Log'!I25),"",'Discontinuity Log'!I25)</f>
        <v/>
      </c>
      <c r="L14" s="263" t="str">
        <f>IF(ISBLANK('Discontinuity Log'!J25),"",'Discontinuity Log'!J25)</f>
        <v>UN</v>
      </c>
      <c r="M14" s="263" t="str">
        <f>IF(ISBLANK('Discontinuity Log'!K25),"",'Discontinuity Log'!K25)</f>
        <v>RO</v>
      </c>
      <c r="N14" s="263">
        <f>IF(ISBLANK('Discontinuity Log'!L25),"",'Discontinuity Log'!L25)</f>
        <v>9</v>
      </c>
      <c r="O14" s="263" t="str">
        <f>IF(ISBLANK('Discontinuity Log'!M25),"",'Discontinuity Log'!M25)</f>
        <v>R3</v>
      </c>
      <c r="P14" s="263" t="str">
        <f>IF(ISBLANK('Discontinuity Log'!N25),"",'Discontinuity Log'!N25)</f>
        <v>W1</v>
      </c>
      <c r="Q14" s="263">
        <f>IF(ISBLANK('Discontinuity Log'!O25),"",'Discontinuity Log'!O25)</f>
        <v>20</v>
      </c>
      <c r="R14" s="263">
        <f>IF(ISBLANK('Discontinuity Log'!P25),"",'Discontinuity Log'!P25)</f>
        <v>56</v>
      </c>
      <c r="S14" s="263" t="str">
        <f>IF(ISBLANK('Discontinuity Log'!Q25),"",'Discontinuity Log'!Q25)</f>
        <v/>
      </c>
      <c r="T14" s="464" t="str">
        <f>IF(ISBLANK('Discontinuity Log'!R25),"",'Discontinuity Log'!R25)</f>
        <v/>
      </c>
    </row>
    <row r="15" spans="1:20" x14ac:dyDescent="0.3">
      <c r="A15" s="261" t="str">
        <f>IF(ISBLANK('Geotech Log'!$C$2),"",IF('Discontinuity Log'!B26&lt;&gt;"",'Geotech Log'!$C$2,""))</f>
        <v>DDH 3476</v>
      </c>
      <c r="B15" s="261" t="str">
        <f>IF(ISBLANK('Geotech Log'!$R$4),"",IF('Discontinuity Log'!B26&lt;&gt;"",'Geotech Log'!$R$4,""))</f>
        <v>FRO</v>
      </c>
      <c r="C15" s="263">
        <f ca="1">IF(ISBLANK('Discontinuity Log'!A26),"",'Discontinuity Log'!A26)</f>
        <v>2</v>
      </c>
      <c r="D15" s="264">
        <f>IF(ISBLANK('Discontinuity Log'!B26),"",'Discontinuity Log'!B26)</f>
        <v>4.7</v>
      </c>
      <c r="E15" s="263" t="str">
        <f>IF(ISBLANK('Discontinuity Log'!C26),"",'Discontinuity Log'!C26)</f>
        <v>BD</v>
      </c>
      <c r="F15" s="263" t="str">
        <f>IF(ISBLANK('Discontinuity Log'!D26),"",'Discontinuity Log'!D26)</f>
        <v>G</v>
      </c>
      <c r="G15" s="263" t="str">
        <f>IF(ISBLANK('Discontinuity Log'!E26),"",'Discontinuity Log'!E26)</f>
        <v>CLEAN</v>
      </c>
      <c r="H15" s="263" t="str">
        <f>IF(ISBLANK('Discontinuity Log'!F26),"",IF('Discontinuity Log'!F26="-","",'Discontinuity Log'!F26))</f>
        <v/>
      </c>
      <c r="I15" s="263" t="str">
        <f>IF(ISBLANK('Discontinuity Log'!G26),"",'Discontinuity Log'!G26)</f>
        <v>CL</v>
      </c>
      <c r="J15" s="263" t="str">
        <f>IF(ISBLANK('Discontinuity Log'!H26),"",'Discontinuity Log'!H26)</f>
        <v/>
      </c>
      <c r="K15" s="263" t="str">
        <f>IF(ISBLANK('Discontinuity Log'!I26),"",'Discontinuity Log'!I26)</f>
        <v/>
      </c>
      <c r="L15" s="263" t="str">
        <f>IF(ISBLANK('Discontinuity Log'!J26),"",'Discontinuity Log'!J26)</f>
        <v>PL</v>
      </c>
      <c r="M15" s="263" t="str">
        <f>IF(ISBLANK('Discontinuity Log'!K26),"",'Discontinuity Log'!K26)</f>
        <v>RO</v>
      </c>
      <c r="N15" s="263">
        <f>IF(ISBLANK('Discontinuity Log'!L26),"",'Discontinuity Log'!L26)</f>
        <v>9</v>
      </c>
      <c r="O15" s="263" t="str">
        <f>IF(ISBLANK('Discontinuity Log'!M26),"",'Discontinuity Log'!M26)</f>
        <v>R3</v>
      </c>
      <c r="P15" s="263" t="str">
        <f>IF(ISBLANK('Discontinuity Log'!N26),"",'Discontinuity Log'!N26)</f>
        <v>W1</v>
      </c>
      <c r="Q15" s="263">
        <f>IF(ISBLANK('Discontinuity Log'!O26),"",'Discontinuity Log'!O26)</f>
        <v>20</v>
      </c>
      <c r="R15" s="263">
        <f>IF(ISBLANK('Discontinuity Log'!P26),"",'Discontinuity Log'!P26)</f>
        <v>69</v>
      </c>
      <c r="S15" s="263" t="str">
        <f>IF(ISBLANK('Discontinuity Log'!Q26),"",'Discontinuity Log'!Q26)</f>
        <v/>
      </c>
      <c r="T15" s="464" t="str">
        <f>IF(ISBLANK('Discontinuity Log'!R26),"",'Discontinuity Log'!R26)</f>
        <v/>
      </c>
    </row>
    <row r="16" spans="1:20" x14ac:dyDescent="0.3">
      <c r="A16" s="261" t="str">
        <f>IF(ISBLANK('Geotech Log'!$C$2),"",IF('Discontinuity Log'!B27&lt;&gt;"",'Geotech Log'!$C$2,""))</f>
        <v>DDH 3476</v>
      </c>
      <c r="B16" s="261" t="str">
        <f>IF(ISBLANK('Geotech Log'!$R$4),"",IF('Discontinuity Log'!B27&lt;&gt;"",'Geotech Log'!$R$4,""))</f>
        <v>FRO</v>
      </c>
      <c r="C16" s="263">
        <f ca="1">IF(ISBLANK('Discontinuity Log'!A27),"",'Discontinuity Log'!A27)</f>
        <v>2</v>
      </c>
      <c r="D16" s="264">
        <f>IF(ISBLANK('Discontinuity Log'!B27),"",'Discontinuity Log'!B27)</f>
        <v>4.83</v>
      </c>
      <c r="E16" s="263" t="str">
        <f>IF(ISBLANK('Discontinuity Log'!C27),"",'Discontinuity Log'!C27)</f>
        <v>BD</v>
      </c>
      <c r="F16" s="263" t="str">
        <f>IF(ISBLANK('Discontinuity Log'!D27),"",'Discontinuity Log'!D27)</f>
        <v>G</v>
      </c>
      <c r="G16" s="263" t="str">
        <f>IF(ISBLANK('Discontinuity Log'!E27),"",'Discontinuity Log'!E27)</f>
        <v>CLEAN</v>
      </c>
      <c r="H16" s="263" t="str">
        <f>IF(ISBLANK('Discontinuity Log'!F27),"",IF('Discontinuity Log'!F27="-","",'Discontinuity Log'!F27))</f>
        <v/>
      </c>
      <c r="I16" s="263" t="str">
        <f>IF(ISBLANK('Discontinuity Log'!G27),"",'Discontinuity Log'!G27)</f>
        <v>CL</v>
      </c>
      <c r="J16" s="263" t="str">
        <f>IF(ISBLANK('Discontinuity Log'!H27),"",'Discontinuity Log'!H27)</f>
        <v/>
      </c>
      <c r="K16" s="263" t="str">
        <f>IF(ISBLANK('Discontinuity Log'!I27),"",'Discontinuity Log'!I27)</f>
        <v/>
      </c>
      <c r="L16" s="263" t="str">
        <f>IF(ISBLANK('Discontinuity Log'!J27),"",'Discontinuity Log'!J27)</f>
        <v>UN</v>
      </c>
      <c r="M16" s="263" t="str">
        <f>IF(ISBLANK('Discontinuity Log'!K27),"",'Discontinuity Log'!K27)</f>
        <v>RO</v>
      </c>
      <c r="N16" s="263">
        <f>IF(ISBLANK('Discontinuity Log'!L27),"",'Discontinuity Log'!L27)</f>
        <v>11</v>
      </c>
      <c r="O16" s="263" t="str">
        <f>IF(ISBLANK('Discontinuity Log'!M27),"",'Discontinuity Log'!M27)</f>
        <v>R3</v>
      </c>
      <c r="P16" s="263" t="str">
        <f>IF(ISBLANK('Discontinuity Log'!N27),"",'Discontinuity Log'!N27)</f>
        <v>W1</v>
      </c>
      <c r="Q16" s="263">
        <f>IF(ISBLANK('Discontinuity Log'!O27),"",'Discontinuity Log'!O27)</f>
        <v>25</v>
      </c>
      <c r="R16" s="263">
        <f>IF(ISBLANK('Discontinuity Log'!P27),"",'Discontinuity Log'!P27)</f>
        <v>62</v>
      </c>
      <c r="S16" s="263" t="str">
        <f>IF(ISBLANK('Discontinuity Log'!Q27),"",'Discontinuity Log'!Q27)</f>
        <v/>
      </c>
      <c r="T16" s="464" t="str">
        <f>IF(ISBLANK('Discontinuity Log'!R27),"",'Discontinuity Log'!R27)</f>
        <v>DISCONTINUOUS</v>
      </c>
    </row>
    <row r="17" spans="1:20" x14ac:dyDescent="0.3">
      <c r="A17" s="261" t="str">
        <f>IF(ISBLANK('Geotech Log'!$C$2),"",IF('Discontinuity Log'!B28&lt;&gt;"",'Geotech Log'!$C$2,""))</f>
        <v>DDH 3476</v>
      </c>
      <c r="B17" s="261" t="str">
        <f>IF(ISBLANK('Geotech Log'!$R$4),"",IF('Discontinuity Log'!B28&lt;&gt;"",'Geotech Log'!$R$4,""))</f>
        <v>FRO</v>
      </c>
      <c r="C17" s="263">
        <f ca="1">IF(ISBLANK('Discontinuity Log'!A28),"",'Discontinuity Log'!A28)</f>
        <v>2</v>
      </c>
      <c r="D17" s="264">
        <f>IF(ISBLANK('Discontinuity Log'!B28),"",'Discontinuity Log'!B28)</f>
        <v>5.03</v>
      </c>
      <c r="E17" s="263" t="str">
        <f>IF(ISBLANK('Discontinuity Log'!C28),"",'Discontinuity Log'!C28)</f>
        <v>BD</v>
      </c>
      <c r="F17" s="263" t="str">
        <f>IF(ISBLANK('Discontinuity Log'!D28),"",'Discontinuity Log'!D28)</f>
        <v>G</v>
      </c>
      <c r="G17" s="263" t="str">
        <f>IF(ISBLANK('Discontinuity Log'!E28),"",'Discontinuity Log'!E28)</f>
        <v>CLEAN</v>
      </c>
      <c r="H17" s="263" t="str">
        <f>IF(ISBLANK('Discontinuity Log'!F28),"",IF('Discontinuity Log'!F28="-","",'Discontinuity Log'!F28))</f>
        <v/>
      </c>
      <c r="I17" s="263" t="str">
        <f>IF(ISBLANK('Discontinuity Log'!G28),"",'Discontinuity Log'!G28)</f>
        <v>CL</v>
      </c>
      <c r="J17" s="263" t="str">
        <f>IF(ISBLANK('Discontinuity Log'!H28),"",'Discontinuity Log'!H28)</f>
        <v/>
      </c>
      <c r="K17" s="263" t="str">
        <f>IF(ISBLANK('Discontinuity Log'!I28),"",'Discontinuity Log'!I28)</f>
        <v/>
      </c>
      <c r="L17" s="263" t="str">
        <f>IF(ISBLANK('Discontinuity Log'!J28),"",'Discontinuity Log'!J28)</f>
        <v>PL</v>
      </c>
      <c r="M17" s="263" t="str">
        <f>IF(ISBLANK('Discontinuity Log'!K28),"",'Discontinuity Log'!K28)</f>
        <v>RO</v>
      </c>
      <c r="N17" s="263">
        <f>IF(ISBLANK('Discontinuity Log'!L28),"",'Discontinuity Log'!L28)</f>
        <v>9</v>
      </c>
      <c r="O17" s="263" t="str">
        <f>IF(ISBLANK('Discontinuity Log'!M28),"",'Discontinuity Log'!M28)</f>
        <v>R3</v>
      </c>
      <c r="P17" s="263" t="str">
        <f>IF(ISBLANK('Discontinuity Log'!N28),"",'Discontinuity Log'!N28)</f>
        <v>W1</v>
      </c>
      <c r="Q17" s="263">
        <f>IF(ISBLANK('Discontinuity Log'!O28),"",'Discontinuity Log'!O28)</f>
        <v>20</v>
      </c>
      <c r="R17" s="263">
        <f>IF(ISBLANK('Discontinuity Log'!P28),"",'Discontinuity Log'!P28)</f>
        <v>79</v>
      </c>
      <c r="S17" s="263" t="str">
        <f>IF(ISBLANK('Discontinuity Log'!Q28),"",'Discontinuity Log'!Q28)</f>
        <v/>
      </c>
      <c r="T17" s="464" t="str">
        <f>IF(ISBLANK('Discontinuity Log'!R28),"",'Discontinuity Log'!R28)</f>
        <v/>
      </c>
    </row>
    <row r="18" spans="1:20" x14ac:dyDescent="0.3">
      <c r="A18" s="261" t="str">
        <f>IF(ISBLANK('Geotech Log'!$C$2),"",IF('Discontinuity Log'!B29&lt;&gt;"",'Geotech Log'!$C$2,""))</f>
        <v>DDH 3476</v>
      </c>
      <c r="B18" s="261" t="str">
        <f>IF(ISBLANK('Geotech Log'!$R$4),"",IF('Discontinuity Log'!B29&lt;&gt;"",'Geotech Log'!$R$4,""))</f>
        <v>FRO</v>
      </c>
      <c r="C18" s="263">
        <f ca="1">IF(ISBLANK('Discontinuity Log'!A29),"",'Discontinuity Log'!A29)</f>
        <v>2</v>
      </c>
      <c r="D18" s="264">
        <f>IF(ISBLANK('Discontinuity Log'!B29),"",'Discontinuity Log'!B29)</f>
        <v>5.08</v>
      </c>
      <c r="E18" s="263" t="str">
        <f>IF(ISBLANK('Discontinuity Log'!C29),"",'Discontinuity Log'!C29)</f>
        <v>JN</v>
      </c>
      <c r="F18" s="263" t="str">
        <f>IF(ISBLANK('Discontinuity Log'!D29),"",'Discontinuity Log'!D29)</f>
        <v>G</v>
      </c>
      <c r="G18" s="263" t="str">
        <f>IF(ISBLANK('Discontinuity Log'!E29),"",'Discontinuity Log'!E29)</f>
        <v>OX</v>
      </c>
      <c r="H18" s="263" t="str">
        <f>IF(ISBLANK('Discontinuity Log'!F29),"",IF('Discontinuity Log'!F29="-","",'Discontinuity Log'!F29))</f>
        <v/>
      </c>
      <c r="I18" s="263" t="str">
        <f>IF(ISBLANK('Discontinuity Log'!G29),"",'Discontinuity Log'!G29)</f>
        <v>ST</v>
      </c>
      <c r="J18" s="263" t="str">
        <f>IF(ISBLANK('Discontinuity Log'!H29),"",'Discontinuity Log'!H29)</f>
        <v>&lt;=1mm</v>
      </c>
      <c r="K18" s="263" t="str">
        <f>IF(ISBLANK('Discontinuity Log'!I29),"",'Discontinuity Log'!I29)</f>
        <v/>
      </c>
      <c r="L18" s="263" t="str">
        <f>IF(ISBLANK('Discontinuity Log'!J29),"",'Discontinuity Log'!J29)</f>
        <v>PL</v>
      </c>
      <c r="M18" s="263" t="str">
        <f>IF(ISBLANK('Discontinuity Log'!K29),"",'Discontinuity Log'!K29)</f>
        <v>RO</v>
      </c>
      <c r="N18" s="263">
        <f>IF(ISBLANK('Discontinuity Log'!L29),"",'Discontinuity Log'!L29)</f>
        <v>9</v>
      </c>
      <c r="O18" s="263" t="str">
        <f>IF(ISBLANK('Discontinuity Log'!M29),"",'Discontinuity Log'!M29)</f>
        <v>R3</v>
      </c>
      <c r="P18" s="263" t="str">
        <f>IF(ISBLANK('Discontinuity Log'!N29),"",'Discontinuity Log'!N29)</f>
        <v>W2</v>
      </c>
      <c r="Q18" s="263">
        <f>IF(ISBLANK('Discontinuity Log'!O29),"",'Discontinuity Log'!O29)</f>
        <v>20</v>
      </c>
      <c r="R18" s="263">
        <f>IF(ISBLANK('Discontinuity Log'!P29),"",'Discontinuity Log'!P29)</f>
        <v>18</v>
      </c>
      <c r="S18" s="263" t="str">
        <f>IF(ISBLANK('Discontinuity Log'!Q29),"",'Discontinuity Log'!Q29)</f>
        <v/>
      </c>
      <c r="T18" s="464" t="str">
        <f>IF(ISBLANK('Discontinuity Log'!R29),"",'Discontinuity Log'!R29)</f>
        <v/>
      </c>
    </row>
    <row r="19" spans="1:20" x14ac:dyDescent="0.3">
      <c r="A19" s="261" t="str">
        <f>IF(ISBLANK('Geotech Log'!$C$2),"",IF('Discontinuity Log'!B30&lt;&gt;"",'Geotech Log'!$C$2,""))</f>
        <v>DDH 3476</v>
      </c>
      <c r="B19" s="261" t="str">
        <f>IF(ISBLANK('Geotech Log'!$R$4),"",IF('Discontinuity Log'!B30&lt;&gt;"",'Geotech Log'!$R$4,""))</f>
        <v>FRO</v>
      </c>
      <c r="C19" s="263">
        <f ca="1">IF(ISBLANK('Discontinuity Log'!A30),"",'Discontinuity Log'!A30)</f>
        <v>2</v>
      </c>
      <c r="D19" s="264">
        <f>IF(ISBLANK('Discontinuity Log'!B30),"",'Discontinuity Log'!B30)</f>
        <v>5.43</v>
      </c>
      <c r="E19" s="263" t="str">
        <f>IF(ISBLANK('Discontinuity Log'!C30),"",'Discontinuity Log'!C30)</f>
        <v>JN</v>
      </c>
      <c r="F19" s="263" t="str">
        <f>IF(ISBLANK('Discontinuity Log'!D30),"",'Discontinuity Log'!D30)</f>
        <v>G</v>
      </c>
      <c r="G19" s="263" t="str">
        <f>IF(ISBLANK('Discontinuity Log'!E30),"",'Discontinuity Log'!E30)</f>
        <v>OX</v>
      </c>
      <c r="H19" s="263" t="str">
        <f>IF(ISBLANK('Discontinuity Log'!F30),"",IF('Discontinuity Log'!F30="-","",'Discontinuity Log'!F30))</f>
        <v/>
      </c>
      <c r="I19" s="263" t="str">
        <f>IF(ISBLANK('Discontinuity Log'!G30),"",'Discontinuity Log'!G30)</f>
        <v>ST</v>
      </c>
      <c r="J19" s="263" t="str">
        <f>IF(ISBLANK('Discontinuity Log'!H30),"",'Discontinuity Log'!H30)</f>
        <v>&lt;=1mm</v>
      </c>
      <c r="K19" s="263" t="str">
        <f>IF(ISBLANK('Discontinuity Log'!I30),"",'Discontinuity Log'!I30)</f>
        <v/>
      </c>
      <c r="L19" s="263" t="str">
        <f>IF(ISBLANK('Discontinuity Log'!J30),"",'Discontinuity Log'!J30)</f>
        <v>UN</v>
      </c>
      <c r="M19" s="263" t="str">
        <f>IF(ISBLANK('Discontinuity Log'!K30),"",'Discontinuity Log'!K30)</f>
        <v>RO</v>
      </c>
      <c r="N19" s="263">
        <f>IF(ISBLANK('Discontinuity Log'!L30),"",'Discontinuity Log'!L30)</f>
        <v>11</v>
      </c>
      <c r="O19" s="263" t="str">
        <f>IF(ISBLANK('Discontinuity Log'!M30),"",'Discontinuity Log'!M30)</f>
        <v>R3</v>
      </c>
      <c r="P19" s="263" t="str">
        <f>IF(ISBLANK('Discontinuity Log'!N30),"",'Discontinuity Log'!N30)</f>
        <v>W2</v>
      </c>
      <c r="Q19" s="263">
        <f>IF(ISBLANK('Discontinuity Log'!O30),"",'Discontinuity Log'!O30)</f>
        <v>25</v>
      </c>
      <c r="R19" s="263">
        <f>IF(ISBLANK('Discontinuity Log'!P30),"",'Discontinuity Log'!P30)</f>
        <v>16</v>
      </c>
      <c r="S19" s="263" t="str">
        <f>IF(ISBLANK('Discontinuity Log'!Q30),"",'Discontinuity Log'!Q30)</f>
        <v/>
      </c>
      <c r="T19" s="464" t="str">
        <f>IF(ISBLANK('Discontinuity Log'!R30),"",'Discontinuity Log'!R30)</f>
        <v>DISCONTINUOUS</v>
      </c>
    </row>
    <row r="20" spans="1:20" x14ac:dyDescent="0.3">
      <c r="A20" s="261" t="str">
        <f>IF(ISBLANK('Geotech Log'!$C$2),"",IF('Discontinuity Log'!B31&lt;&gt;"",'Geotech Log'!$C$2,""))</f>
        <v>DDH 3476</v>
      </c>
      <c r="B20" s="261" t="str">
        <f>IF(ISBLANK('Geotech Log'!$R$4),"",IF('Discontinuity Log'!B31&lt;&gt;"",'Geotech Log'!$R$4,""))</f>
        <v>FRO</v>
      </c>
      <c r="C20" s="263">
        <f ca="1">IF(ISBLANK('Discontinuity Log'!A31),"",'Discontinuity Log'!A31)</f>
        <v>2</v>
      </c>
      <c r="D20" s="264">
        <f>IF(ISBLANK('Discontinuity Log'!B31),"",'Discontinuity Log'!B31)</f>
        <v>5.49</v>
      </c>
      <c r="E20" s="263" t="str">
        <f>IF(ISBLANK('Discontinuity Log'!C31),"",'Discontinuity Log'!C31)</f>
        <v>OTH</v>
      </c>
      <c r="F20" s="263" t="str">
        <f>IF(ISBLANK('Discontinuity Log'!D31),"",'Discontinuity Log'!D31)</f>
        <v>O</v>
      </c>
      <c r="G20" s="263" t="str">
        <f>IF(ISBLANK('Discontinuity Log'!E31),"",'Discontinuity Log'!E31)</f>
        <v>RZ</v>
      </c>
      <c r="H20" s="263" t="str">
        <f>IF(ISBLANK('Discontinuity Log'!F31),"",IF('Discontinuity Log'!F31="-","",'Discontinuity Log'!F31))</f>
        <v/>
      </c>
      <c r="I20" s="263" t="str">
        <f>IF(ISBLANK('Discontinuity Log'!G31),"",'Discontinuity Log'!G31)</f>
        <v>IN</v>
      </c>
      <c r="J20" s="263" t="str">
        <f>IF(ISBLANK('Discontinuity Log'!H31),"",'Discontinuity Log'!H31)</f>
        <v>&gt;5mm</v>
      </c>
      <c r="K20" s="263">
        <f>IF(ISBLANK('Discontinuity Log'!I31),"",'Discontinuity Log'!I31)</f>
        <v>150</v>
      </c>
      <c r="L20" s="263" t="str">
        <f>IF(ISBLANK('Discontinuity Log'!J31),"",'Discontinuity Log'!J31)</f>
        <v>UN</v>
      </c>
      <c r="M20" s="263" t="str">
        <f>IF(ISBLANK('Discontinuity Log'!K31),"",'Discontinuity Log'!K31)</f>
        <v>RO</v>
      </c>
      <c r="N20" s="263">
        <f>IF(ISBLANK('Discontinuity Log'!L31),"",'Discontinuity Log'!L31)</f>
        <v>9</v>
      </c>
      <c r="O20" s="263" t="str">
        <f>IF(ISBLANK('Discontinuity Log'!M31),"",'Discontinuity Log'!M31)</f>
        <v>R3</v>
      </c>
      <c r="P20" s="263" t="str">
        <f>IF(ISBLANK('Discontinuity Log'!N31),"",'Discontinuity Log'!N31)</f>
        <v>W1</v>
      </c>
      <c r="Q20" s="263">
        <f>IF(ISBLANK('Discontinuity Log'!O31),"",'Discontinuity Log'!O31)</f>
        <v>6</v>
      </c>
      <c r="R20" s="263">
        <f>IF(ISBLANK('Discontinuity Log'!P31),"",'Discontinuity Log'!P31)</f>
        <v>65</v>
      </c>
      <c r="S20" s="263" t="str">
        <f>IF(ISBLANK('Discontinuity Log'!Q31),"",'Discontinuity Log'!Q31)</f>
        <v/>
      </c>
      <c r="T20" s="464" t="str">
        <f>IF(ISBLANK('Discontinuity Log'!R31),"",'Discontinuity Log'!R31)</f>
        <v>RUBBLE ZONE POSSIBLY MECHANICAL, ANGULAR PIECES OF SILTSTONE UP TO 4CM IN SIZE</v>
      </c>
    </row>
    <row r="21" spans="1:20" x14ac:dyDescent="0.3">
      <c r="A21" s="261" t="str">
        <f>IF(ISBLANK('Geotech Log'!$C$2),"",IF('Discontinuity Log'!B32&lt;&gt;"",'Geotech Log'!$C$2,""))</f>
        <v>DDH 3476</v>
      </c>
      <c r="B21" s="261" t="str">
        <f>IF(ISBLANK('Geotech Log'!$R$4),"",IF('Discontinuity Log'!B32&lt;&gt;"",'Geotech Log'!$R$4,""))</f>
        <v>FRO</v>
      </c>
      <c r="C21" s="263">
        <f ca="1">IF(ISBLANK('Discontinuity Log'!A32),"",'Discontinuity Log'!A32)</f>
        <v>2</v>
      </c>
      <c r="D21" s="264">
        <f>IF(ISBLANK('Discontinuity Log'!B32),"",'Discontinuity Log'!B32)</f>
        <v>5.5</v>
      </c>
      <c r="E21" s="263" t="str">
        <f>IF(ISBLANK('Discontinuity Log'!C32),"",'Discontinuity Log'!C32)</f>
        <v>BD</v>
      </c>
      <c r="F21" s="263" t="str">
        <f>IF(ISBLANK('Discontinuity Log'!D32),"",'Discontinuity Log'!D32)</f>
        <v>G</v>
      </c>
      <c r="G21" s="263" t="str">
        <f>IF(ISBLANK('Discontinuity Log'!E32),"",'Discontinuity Log'!E32)</f>
        <v>CLEAN</v>
      </c>
      <c r="H21" s="263" t="str">
        <f>IF(ISBLANK('Discontinuity Log'!F32),"",IF('Discontinuity Log'!F32="-","",'Discontinuity Log'!F32))</f>
        <v/>
      </c>
      <c r="I21" s="263" t="str">
        <f>IF(ISBLANK('Discontinuity Log'!G32),"",'Discontinuity Log'!G32)</f>
        <v>CL</v>
      </c>
      <c r="J21" s="263" t="str">
        <f>IF(ISBLANK('Discontinuity Log'!H32),"",'Discontinuity Log'!H32)</f>
        <v/>
      </c>
      <c r="K21" s="263" t="str">
        <f>IF(ISBLANK('Discontinuity Log'!I32),"",'Discontinuity Log'!I32)</f>
        <v/>
      </c>
      <c r="L21" s="263" t="str">
        <f>IF(ISBLANK('Discontinuity Log'!J32),"",'Discontinuity Log'!J32)</f>
        <v>UN</v>
      </c>
      <c r="M21" s="263" t="str">
        <f>IF(ISBLANK('Discontinuity Log'!K32),"",'Discontinuity Log'!K32)</f>
        <v>RO</v>
      </c>
      <c r="N21" s="263">
        <f>IF(ISBLANK('Discontinuity Log'!L32),"",'Discontinuity Log'!L32)</f>
        <v>9</v>
      </c>
      <c r="O21" s="263" t="str">
        <f>IF(ISBLANK('Discontinuity Log'!M32),"",'Discontinuity Log'!M32)</f>
        <v>R3</v>
      </c>
      <c r="P21" s="263" t="str">
        <f>IF(ISBLANK('Discontinuity Log'!N32),"",'Discontinuity Log'!N32)</f>
        <v>W1</v>
      </c>
      <c r="Q21" s="263">
        <f>IF(ISBLANK('Discontinuity Log'!O32),"",'Discontinuity Log'!O32)</f>
        <v>20</v>
      </c>
      <c r="R21" s="263">
        <f>IF(ISBLANK('Discontinuity Log'!P32),"",'Discontinuity Log'!P32)</f>
        <v>70</v>
      </c>
      <c r="S21" s="263" t="str">
        <f>IF(ISBLANK('Discontinuity Log'!Q32),"",'Discontinuity Log'!Q32)</f>
        <v/>
      </c>
      <c r="T21" s="464" t="str">
        <f>IF(ISBLANK('Discontinuity Log'!R32),"",'Discontinuity Log'!R32)</f>
        <v/>
      </c>
    </row>
    <row r="22" spans="1:20" x14ac:dyDescent="0.3">
      <c r="A22" s="261" t="str">
        <f>IF(ISBLANK('Geotech Log'!$C$2),"",IF('Discontinuity Log'!B33&lt;&gt;"",'Geotech Log'!$C$2,""))</f>
        <v>DDH 3476</v>
      </c>
      <c r="B22" s="261" t="str">
        <f>IF(ISBLANK('Geotech Log'!$R$4),"",IF('Discontinuity Log'!B33&lt;&gt;"",'Geotech Log'!$R$4,""))</f>
        <v>FRO</v>
      </c>
      <c r="C22" s="263">
        <f ca="1">IF(ISBLANK('Discontinuity Log'!A33),"",'Discontinuity Log'!A33)</f>
        <v>2</v>
      </c>
      <c r="D22" s="264">
        <f>IF(ISBLANK('Discontinuity Log'!B33),"",'Discontinuity Log'!B33)</f>
        <v>5.53</v>
      </c>
      <c r="E22" s="263" t="str">
        <f>IF(ISBLANK('Discontinuity Log'!C33),"",'Discontinuity Log'!C33)</f>
        <v>JN</v>
      </c>
      <c r="F22" s="263" t="str">
        <f>IF(ISBLANK('Discontinuity Log'!D33),"",'Discontinuity Log'!D33)</f>
        <v>G</v>
      </c>
      <c r="G22" s="263" t="str">
        <f>IF(ISBLANK('Discontinuity Log'!E33),"",'Discontinuity Log'!E33)</f>
        <v>OX</v>
      </c>
      <c r="H22" s="263" t="str">
        <f>IF(ISBLANK('Discontinuity Log'!F33),"",IF('Discontinuity Log'!F33="-","",'Discontinuity Log'!F33))</f>
        <v/>
      </c>
      <c r="I22" s="263" t="str">
        <f>IF(ISBLANK('Discontinuity Log'!G33),"",'Discontinuity Log'!G33)</f>
        <v>ST</v>
      </c>
      <c r="J22" s="263" t="str">
        <f>IF(ISBLANK('Discontinuity Log'!H33),"",'Discontinuity Log'!H33)</f>
        <v>&lt;=1mm</v>
      </c>
      <c r="K22" s="263" t="str">
        <f>IF(ISBLANK('Discontinuity Log'!I33),"",'Discontinuity Log'!I33)</f>
        <v/>
      </c>
      <c r="L22" s="263" t="str">
        <f>IF(ISBLANK('Discontinuity Log'!J33),"",'Discontinuity Log'!J33)</f>
        <v>UN</v>
      </c>
      <c r="M22" s="263" t="str">
        <f>IF(ISBLANK('Discontinuity Log'!K33),"",'Discontinuity Log'!K33)</f>
        <v>RO</v>
      </c>
      <c r="N22" s="263">
        <f>IF(ISBLANK('Discontinuity Log'!L33),"",'Discontinuity Log'!L33)</f>
        <v>11</v>
      </c>
      <c r="O22" s="263" t="str">
        <f>IF(ISBLANK('Discontinuity Log'!M33),"",'Discontinuity Log'!M33)</f>
        <v>R3</v>
      </c>
      <c r="P22" s="263" t="str">
        <f>IF(ISBLANK('Discontinuity Log'!N33),"",'Discontinuity Log'!N33)</f>
        <v>W2</v>
      </c>
      <c r="Q22" s="263">
        <f>IF(ISBLANK('Discontinuity Log'!O33),"",'Discontinuity Log'!O33)</f>
        <v>25</v>
      </c>
      <c r="R22" s="263">
        <f>IF(ISBLANK('Discontinuity Log'!P33),"",'Discontinuity Log'!P33)</f>
        <v>19</v>
      </c>
      <c r="S22" s="263" t="str">
        <f>IF(ISBLANK('Discontinuity Log'!Q33),"",'Discontinuity Log'!Q33)</f>
        <v/>
      </c>
      <c r="T22" s="464" t="str">
        <f>IF(ISBLANK('Discontinuity Log'!R33),"",'Discontinuity Log'!R33)</f>
        <v>DISCONTINUOUS</v>
      </c>
    </row>
    <row r="23" spans="1:20" x14ac:dyDescent="0.3">
      <c r="A23" s="261" t="str">
        <f>IF(ISBLANK('Geotech Log'!$C$2),"",IF('Discontinuity Log'!B34&lt;&gt;"",'Geotech Log'!$C$2,""))</f>
        <v>DDH 3476</v>
      </c>
      <c r="B23" s="261" t="str">
        <f>IF(ISBLANK('Geotech Log'!$R$4),"",IF('Discontinuity Log'!B34&lt;&gt;"",'Geotech Log'!$R$4,""))</f>
        <v>FRO</v>
      </c>
      <c r="C23" s="263">
        <f ca="1">IF(ISBLANK('Discontinuity Log'!A34),"",'Discontinuity Log'!A34)</f>
        <v>2</v>
      </c>
      <c r="D23" s="264">
        <f>IF(ISBLANK('Discontinuity Log'!B34),"",'Discontinuity Log'!B34)</f>
        <v>6.09</v>
      </c>
      <c r="E23" s="263" t="str">
        <f>IF(ISBLANK('Discontinuity Log'!C34),"",'Discontinuity Log'!C34)</f>
        <v>JN</v>
      </c>
      <c r="F23" s="263" t="str">
        <f>IF(ISBLANK('Discontinuity Log'!D34),"",'Discontinuity Log'!D34)</f>
        <v>G</v>
      </c>
      <c r="G23" s="263" t="str">
        <f>IF(ISBLANK('Discontinuity Log'!E34),"",'Discontinuity Log'!E34)</f>
        <v>OX</v>
      </c>
      <c r="H23" s="263" t="str">
        <f>IF(ISBLANK('Discontinuity Log'!F34),"",IF('Discontinuity Log'!F34="-","",'Discontinuity Log'!F34))</f>
        <v/>
      </c>
      <c r="I23" s="263" t="str">
        <f>IF(ISBLANK('Discontinuity Log'!G34),"",'Discontinuity Log'!G34)</f>
        <v>ST</v>
      </c>
      <c r="J23" s="263" t="str">
        <f>IF(ISBLANK('Discontinuity Log'!H34),"",'Discontinuity Log'!H34)</f>
        <v>&lt;=1mm</v>
      </c>
      <c r="K23" s="263" t="str">
        <f>IF(ISBLANK('Discontinuity Log'!I34),"",'Discontinuity Log'!I34)</f>
        <v/>
      </c>
      <c r="L23" s="263" t="str">
        <f>IF(ISBLANK('Discontinuity Log'!J34),"",'Discontinuity Log'!J34)</f>
        <v>PL</v>
      </c>
      <c r="M23" s="263" t="str">
        <f>IF(ISBLANK('Discontinuity Log'!K34),"",'Discontinuity Log'!K34)</f>
        <v>RO</v>
      </c>
      <c r="N23" s="263">
        <f>IF(ISBLANK('Discontinuity Log'!L34),"",'Discontinuity Log'!L34)</f>
        <v>11</v>
      </c>
      <c r="O23" s="263" t="str">
        <f>IF(ISBLANK('Discontinuity Log'!M34),"",'Discontinuity Log'!M34)</f>
        <v>R3</v>
      </c>
      <c r="P23" s="263" t="str">
        <f>IF(ISBLANK('Discontinuity Log'!N34),"",'Discontinuity Log'!N34)</f>
        <v>W2</v>
      </c>
      <c r="Q23" s="263">
        <f>IF(ISBLANK('Discontinuity Log'!O34),"",'Discontinuity Log'!O34)</f>
        <v>25</v>
      </c>
      <c r="R23" s="263">
        <f>IF(ISBLANK('Discontinuity Log'!P34),"",'Discontinuity Log'!P34)</f>
        <v>20</v>
      </c>
      <c r="S23" s="263" t="str">
        <f>IF(ISBLANK('Discontinuity Log'!Q34),"",'Discontinuity Log'!Q34)</f>
        <v/>
      </c>
      <c r="T23" s="464" t="str">
        <f>IF(ISBLANK('Discontinuity Log'!R34),"",'Discontinuity Log'!R34)</f>
        <v>DISCONTINUOUS</v>
      </c>
    </row>
    <row r="24" spans="1:20" x14ac:dyDescent="0.3">
      <c r="A24" s="261" t="str">
        <f>IF(ISBLANK('Geotech Log'!$C$2),"",IF('Discontinuity Log'!B35&lt;&gt;"",'Geotech Log'!$C$2,""))</f>
        <v>DDH 3476</v>
      </c>
      <c r="B24" s="261" t="str">
        <f>IF(ISBLANK('Geotech Log'!$R$4),"",IF('Discontinuity Log'!B35&lt;&gt;"",'Geotech Log'!$R$4,""))</f>
        <v>FRO</v>
      </c>
      <c r="C24" s="263">
        <f ca="1">IF(ISBLANK('Discontinuity Log'!A35),"",'Discontinuity Log'!A35)</f>
        <v>2</v>
      </c>
      <c r="D24" s="264">
        <f>IF(ISBLANK('Discontinuity Log'!B35),"",'Discontinuity Log'!B35)</f>
        <v>6.13</v>
      </c>
      <c r="E24" s="263" t="str">
        <f>IF(ISBLANK('Discontinuity Log'!C35),"",'Discontinuity Log'!C35)</f>
        <v>BD</v>
      </c>
      <c r="F24" s="263" t="str">
        <f>IF(ISBLANK('Discontinuity Log'!D35),"",'Discontinuity Log'!D35)</f>
        <v>G</v>
      </c>
      <c r="G24" s="263" t="str">
        <f>IF(ISBLANK('Discontinuity Log'!E35),"",'Discontinuity Log'!E35)</f>
        <v>CLEAN</v>
      </c>
      <c r="H24" s="263" t="str">
        <f>IF(ISBLANK('Discontinuity Log'!F35),"",IF('Discontinuity Log'!F35="-","",'Discontinuity Log'!F35))</f>
        <v/>
      </c>
      <c r="I24" s="263" t="str">
        <f>IF(ISBLANK('Discontinuity Log'!G35),"",'Discontinuity Log'!G35)</f>
        <v>CL</v>
      </c>
      <c r="J24" s="263" t="str">
        <f>IF(ISBLANK('Discontinuity Log'!H35),"",'Discontinuity Log'!H35)</f>
        <v/>
      </c>
      <c r="K24" s="263" t="str">
        <f>IF(ISBLANK('Discontinuity Log'!I35),"",'Discontinuity Log'!I35)</f>
        <v/>
      </c>
      <c r="L24" s="263" t="str">
        <f>IF(ISBLANK('Discontinuity Log'!J35),"",'Discontinuity Log'!J35)</f>
        <v>PL</v>
      </c>
      <c r="M24" s="263" t="str">
        <f>IF(ISBLANK('Discontinuity Log'!K35),"",'Discontinuity Log'!K35)</f>
        <v>SM</v>
      </c>
      <c r="N24" s="263">
        <f>IF(ISBLANK('Discontinuity Log'!L35),"",'Discontinuity Log'!L35)</f>
        <v>7</v>
      </c>
      <c r="O24" s="263" t="str">
        <f>IF(ISBLANK('Discontinuity Log'!M35),"",'Discontinuity Log'!M35)</f>
        <v>R3</v>
      </c>
      <c r="P24" s="263" t="str">
        <f>IF(ISBLANK('Discontinuity Log'!N35),"",'Discontinuity Log'!N35)</f>
        <v>W1</v>
      </c>
      <c r="Q24" s="263">
        <f>IF(ISBLANK('Discontinuity Log'!O35),"",'Discontinuity Log'!O35)</f>
        <v>20</v>
      </c>
      <c r="R24" s="263">
        <f>IF(ISBLANK('Discontinuity Log'!P35),"",'Discontinuity Log'!P35)</f>
        <v>74</v>
      </c>
      <c r="S24" s="263" t="str">
        <f>IF(ISBLANK('Discontinuity Log'!Q35),"",'Discontinuity Log'!Q35)</f>
        <v/>
      </c>
      <c r="T24" s="464" t="str">
        <f>IF(ISBLANK('Discontinuity Log'!R35),"",'Discontinuity Log'!R35)</f>
        <v/>
      </c>
    </row>
    <row r="25" spans="1:20" x14ac:dyDescent="0.3">
      <c r="A25" s="261" t="str">
        <f>IF(ISBLANK('Geotech Log'!$C$2),"",IF('Discontinuity Log'!B36&lt;&gt;"",'Geotech Log'!$C$2,""))</f>
        <v>DDH 3476</v>
      </c>
      <c r="B25" s="261" t="str">
        <f>IF(ISBLANK('Geotech Log'!$R$4),"",IF('Discontinuity Log'!B36&lt;&gt;"",'Geotech Log'!$R$4,""))</f>
        <v>FRO</v>
      </c>
      <c r="C25" s="263">
        <f ca="1">IF(ISBLANK('Discontinuity Log'!A36),"",'Discontinuity Log'!A36)</f>
        <v>3</v>
      </c>
      <c r="D25" s="264">
        <f>IF(ISBLANK('Discontinuity Log'!B36),"",'Discontinuity Log'!B36)</f>
        <v>6.53</v>
      </c>
      <c r="E25" s="263" t="str">
        <f>IF(ISBLANK('Discontinuity Log'!C36),"",'Discontinuity Log'!C36)</f>
        <v>BD</v>
      </c>
      <c r="F25" s="263" t="str">
        <f>IF(ISBLANK('Discontinuity Log'!D36),"",'Discontinuity Log'!D36)</f>
        <v>G</v>
      </c>
      <c r="G25" s="263" t="str">
        <f>IF(ISBLANK('Discontinuity Log'!E36),"",'Discontinuity Log'!E36)</f>
        <v>CLEAN</v>
      </c>
      <c r="H25" s="263" t="str">
        <f>IF(ISBLANK('Discontinuity Log'!F36),"",IF('Discontinuity Log'!F36="-","",'Discontinuity Log'!F36))</f>
        <v/>
      </c>
      <c r="I25" s="263" t="str">
        <f>IF(ISBLANK('Discontinuity Log'!G36),"",'Discontinuity Log'!G36)</f>
        <v>CL</v>
      </c>
      <c r="J25" s="263" t="str">
        <f>IF(ISBLANK('Discontinuity Log'!H36),"",'Discontinuity Log'!H36)</f>
        <v/>
      </c>
      <c r="K25" s="263" t="str">
        <f>IF(ISBLANK('Discontinuity Log'!I36),"",'Discontinuity Log'!I36)</f>
        <v/>
      </c>
      <c r="L25" s="263" t="str">
        <f>IF(ISBLANK('Discontinuity Log'!J36),"",'Discontinuity Log'!J36)</f>
        <v>PL</v>
      </c>
      <c r="M25" s="263" t="str">
        <f>IF(ISBLANK('Discontinuity Log'!K36),"",'Discontinuity Log'!K36)</f>
        <v>RO</v>
      </c>
      <c r="N25" s="263">
        <f>IF(ISBLANK('Discontinuity Log'!L36),"",'Discontinuity Log'!L36)</f>
        <v>9</v>
      </c>
      <c r="O25" s="263" t="str">
        <f>IF(ISBLANK('Discontinuity Log'!M36),"",'Discontinuity Log'!M36)</f>
        <v>R3</v>
      </c>
      <c r="P25" s="263" t="str">
        <f>IF(ISBLANK('Discontinuity Log'!N36),"",'Discontinuity Log'!N36)</f>
        <v>W1</v>
      </c>
      <c r="Q25" s="263">
        <f>IF(ISBLANK('Discontinuity Log'!O36),"",'Discontinuity Log'!O36)</f>
        <v>20</v>
      </c>
      <c r="R25" s="263">
        <f>IF(ISBLANK('Discontinuity Log'!P36),"",'Discontinuity Log'!P36)</f>
        <v>71</v>
      </c>
      <c r="S25" s="263" t="str">
        <f>IF(ISBLANK('Discontinuity Log'!Q36),"",'Discontinuity Log'!Q36)</f>
        <v/>
      </c>
      <c r="T25" s="464" t="str">
        <f>IF(ISBLANK('Discontinuity Log'!R36),"",'Discontinuity Log'!R36)</f>
        <v/>
      </c>
    </row>
    <row r="26" spans="1:20" x14ac:dyDescent="0.3">
      <c r="A26" s="261" t="str">
        <f>IF(ISBLANK('Geotech Log'!$C$2),"",IF('Discontinuity Log'!B37&lt;&gt;"",'Geotech Log'!$C$2,""))</f>
        <v>DDH 3476</v>
      </c>
      <c r="B26" s="261" t="str">
        <f>IF(ISBLANK('Geotech Log'!$R$4),"",IF('Discontinuity Log'!B37&lt;&gt;"",'Geotech Log'!$R$4,""))</f>
        <v>FRO</v>
      </c>
      <c r="C26" s="263">
        <f ca="1">IF(ISBLANK('Discontinuity Log'!A37),"",'Discontinuity Log'!A37)</f>
        <v>4</v>
      </c>
      <c r="D26" s="264">
        <f>IF(ISBLANK('Discontinuity Log'!B37),"",'Discontinuity Log'!B37)</f>
        <v>7.7</v>
      </c>
      <c r="E26" s="263" t="str">
        <f>IF(ISBLANK('Discontinuity Log'!C37),"",'Discontinuity Log'!C37)</f>
        <v>OTH</v>
      </c>
      <c r="F26" s="263" t="str">
        <f>IF(ISBLANK('Discontinuity Log'!D37),"",'Discontinuity Log'!D37)</f>
        <v>O</v>
      </c>
      <c r="G26" s="263" t="str">
        <f>IF(ISBLANK('Discontinuity Log'!E37),"",'Discontinuity Log'!E37)</f>
        <v>RZ</v>
      </c>
      <c r="H26" s="263" t="str">
        <f>IF(ISBLANK('Discontinuity Log'!F37),"",IF('Discontinuity Log'!F37="-","",'Discontinuity Log'!F37))</f>
        <v/>
      </c>
      <c r="I26" s="263" t="str">
        <f>IF(ISBLANK('Discontinuity Log'!G37),"",'Discontinuity Log'!G37)</f>
        <v>IN</v>
      </c>
      <c r="J26" s="263" t="str">
        <f>IF(ISBLANK('Discontinuity Log'!H37),"",'Discontinuity Log'!H37)</f>
        <v>&gt;5mm</v>
      </c>
      <c r="K26" s="263">
        <f>IF(ISBLANK('Discontinuity Log'!I37),"",'Discontinuity Log'!I37)</f>
        <v>560</v>
      </c>
      <c r="L26" s="263" t="str">
        <f>IF(ISBLANK('Discontinuity Log'!J37),"",'Discontinuity Log'!J37)</f>
        <v>PL</v>
      </c>
      <c r="M26" s="263" t="str">
        <f>IF(ISBLANK('Discontinuity Log'!K37),"",'Discontinuity Log'!K37)</f>
        <v>RO</v>
      </c>
      <c r="N26" s="263">
        <f>IF(ISBLANK('Discontinuity Log'!L37),"",'Discontinuity Log'!L37)</f>
        <v>9</v>
      </c>
      <c r="O26" s="263" t="str">
        <f>IF(ISBLANK('Discontinuity Log'!M37),"",'Discontinuity Log'!M37)</f>
        <v>R3</v>
      </c>
      <c r="P26" s="263" t="str">
        <f>IF(ISBLANK('Discontinuity Log'!N37),"",'Discontinuity Log'!N37)</f>
        <v>W1</v>
      </c>
      <c r="Q26" s="263">
        <f>IF(ISBLANK('Discontinuity Log'!O37),"",'Discontinuity Log'!O37)</f>
        <v>6</v>
      </c>
      <c r="R26" s="263">
        <f>IF(ISBLANK('Discontinuity Log'!P37),"",'Discontinuity Log'!P37)</f>
        <v>80</v>
      </c>
      <c r="S26" s="263" t="str">
        <f>IF(ISBLANK('Discontinuity Log'!Q37),"",'Discontinuity Log'!Q37)</f>
        <v/>
      </c>
      <c r="T26" s="464" t="str">
        <f>IF(ISBLANK('Discontinuity Log'!R37),"",'Discontinuity Log'!R37)</f>
        <v>RUBBLE ZONE POSSIBLY MECHANICAL, ANGULAR CHIPS OF MUDSTONE AND DISCS OF CORE UP TO 4CM THICK</v>
      </c>
    </row>
    <row r="27" spans="1:20" x14ac:dyDescent="0.3">
      <c r="A27" s="261" t="str">
        <f>IF(ISBLANK('Geotech Log'!$C$2),"",IF('Discontinuity Log'!B38&lt;&gt;"",'Geotech Log'!$C$2,""))</f>
        <v>DDH 3476</v>
      </c>
      <c r="B27" s="261" t="str">
        <f>IF(ISBLANK('Geotech Log'!$R$4),"",IF('Discontinuity Log'!B38&lt;&gt;"",'Geotech Log'!$R$4,""))</f>
        <v>FRO</v>
      </c>
      <c r="C27" s="263">
        <f ca="1">IF(ISBLANK('Discontinuity Log'!A38),"",'Discontinuity Log'!A38)</f>
        <v>5</v>
      </c>
      <c r="D27" s="264">
        <f>IF(ISBLANK('Discontinuity Log'!B38),"",'Discontinuity Log'!B38)</f>
        <v>8.25</v>
      </c>
      <c r="E27" s="263" t="str">
        <f>IF(ISBLANK('Discontinuity Log'!C38),"",'Discontinuity Log'!C38)</f>
        <v>JN</v>
      </c>
      <c r="F27" s="263" t="str">
        <f>IF(ISBLANK('Discontinuity Log'!D38),"",'Discontinuity Log'!D38)</f>
        <v>G</v>
      </c>
      <c r="G27" s="263" t="str">
        <f>IF(ISBLANK('Discontinuity Log'!E38),"",'Discontinuity Log'!E38)</f>
        <v>CLEAN</v>
      </c>
      <c r="H27" s="263" t="str">
        <f>IF(ISBLANK('Discontinuity Log'!F38),"",IF('Discontinuity Log'!F38="-","",'Discontinuity Log'!F38))</f>
        <v/>
      </c>
      <c r="I27" s="263" t="str">
        <f>IF(ISBLANK('Discontinuity Log'!G38),"",'Discontinuity Log'!G38)</f>
        <v>CL</v>
      </c>
      <c r="J27" s="263" t="str">
        <f>IF(ISBLANK('Discontinuity Log'!H38),"",'Discontinuity Log'!H38)</f>
        <v/>
      </c>
      <c r="K27" s="263" t="str">
        <f>IF(ISBLANK('Discontinuity Log'!I38),"",'Discontinuity Log'!I38)</f>
        <v/>
      </c>
      <c r="L27" s="263" t="str">
        <f>IF(ISBLANK('Discontinuity Log'!J38),"",'Discontinuity Log'!J38)</f>
        <v>PL</v>
      </c>
      <c r="M27" s="263" t="str">
        <f>IF(ISBLANK('Discontinuity Log'!K38),"",'Discontinuity Log'!K38)</f>
        <v>RO</v>
      </c>
      <c r="N27" s="263">
        <f>IF(ISBLANK('Discontinuity Log'!L38),"",'Discontinuity Log'!L38)</f>
        <v>11</v>
      </c>
      <c r="O27" s="263" t="str">
        <f>IF(ISBLANK('Discontinuity Log'!M38),"",'Discontinuity Log'!M38)</f>
        <v>R3</v>
      </c>
      <c r="P27" s="263" t="str">
        <f>IF(ISBLANK('Discontinuity Log'!N38),"",'Discontinuity Log'!N38)</f>
        <v>W1</v>
      </c>
      <c r="Q27" s="263">
        <f>IF(ISBLANK('Discontinuity Log'!O38),"",'Discontinuity Log'!O38)</f>
        <v>25</v>
      </c>
      <c r="R27" s="263">
        <f>IF(ISBLANK('Discontinuity Log'!P38),"",'Discontinuity Log'!P38)</f>
        <v>14</v>
      </c>
      <c r="S27" s="263" t="str">
        <f>IF(ISBLANK('Discontinuity Log'!Q38),"",'Discontinuity Log'!Q38)</f>
        <v/>
      </c>
      <c r="T27" s="464" t="str">
        <f>IF(ISBLANK('Discontinuity Log'!R38),"",'Discontinuity Log'!R38)</f>
        <v>DISCONTINUOUS</v>
      </c>
    </row>
    <row r="28" spans="1:20" x14ac:dyDescent="0.3">
      <c r="A28" s="261" t="str">
        <f>IF(ISBLANK('Geotech Log'!$C$2),"",IF('Discontinuity Log'!B39&lt;&gt;"",'Geotech Log'!$C$2,""))</f>
        <v>DDH 3476</v>
      </c>
      <c r="B28" s="261" t="str">
        <f>IF(ISBLANK('Geotech Log'!$R$4),"",IF('Discontinuity Log'!B39&lt;&gt;"",'Geotech Log'!$R$4,""))</f>
        <v>FRO</v>
      </c>
      <c r="C28" s="263">
        <f ca="1">IF(ISBLANK('Discontinuity Log'!A39),"",'Discontinuity Log'!A39)</f>
        <v>5</v>
      </c>
      <c r="D28" s="264">
        <f>IF(ISBLANK('Discontinuity Log'!B39),"",'Discontinuity Log'!B39)</f>
        <v>8.5</v>
      </c>
      <c r="E28" s="263" t="str">
        <f>IF(ISBLANK('Discontinuity Log'!C39),"",'Discontinuity Log'!C39)</f>
        <v>JN</v>
      </c>
      <c r="F28" s="263" t="str">
        <f>IF(ISBLANK('Discontinuity Log'!D39),"",'Discontinuity Log'!D39)</f>
        <v>G</v>
      </c>
      <c r="G28" s="263" t="str">
        <f>IF(ISBLANK('Discontinuity Log'!E39),"",'Discontinuity Log'!E39)</f>
        <v>CLEAN</v>
      </c>
      <c r="H28" s="263" t="str">
        <f>IF(ISBLANK('Discontinuity Log'!F39),"",IF('Discontinuity Log'!F39="-","",'Discontinuity Log'!F39))</f>
        <v/>
      </c>
      <c r="I28" s="263" t="str">
        <f>IF(ISBLANK('Discontinuity Log'!G39),"",'Discontinuity Log'!G39)</f>
        <v>CL</v>
      </c>
      <c r="J28" s="263" t="str">
        <f>IF(ISBLANK('Discontinuity Log'!H39),"",'Discontinuity Log'!H39)</f>
        <v/>
      </c>
      <c r="K28" s="263" t="str">
        <f>IF(ISBLANK('Discontinuity Log'!I39),"",'Discontinuity Log'!I39)</f>
        <v/>
      </c>
      <c r="L28" s="263" t="str">
        <f>IF(ISBLANK('Discontinuity Log'!J39),"",'Discontinuity Log'!J39)</f>
        <v>UN</v>
      </c>
      <c r="M28" s="263" t="str">
        <f>IF(ISBLANK('Discontinuity Log'!K39),"",'Discontinuity Log'!K39)</f>
        <v>RO</v>
      </c>
      <c r="N28" s="263">
        <f>IF(ISBLANK('Discontinuity Log'!L39),"",'Discontinuity Log'!L39)</f>
        <v>13</v>
      </c>
      <c r="O28" s="263" t="str">
        <f>IF(ISBLANK('Discontinuity Log'!M39),"",'Discontinuity Log'!M39)</f>
        <v>R3</v>
      </c>
      <c r="P28" s="263" t="str">
        <f>IF(ISBLANK('Discontinuity Log'!N39),"",'Discontinuity Log'!N39)</f>
        <v>W1</v>
      </c>
      <c r="Q28" s="263">
        <f>IF(ISBLANK('Discontinuity Log'!O39),"",'Discontinuity Log'!O39)</f>
        <v>25</v>
      </c>
      <c r="R28" s="263">
        <f>IF(ISBLANK('Discontinuity Log'!P39),"",'Discontinuity Log'!P39)</f>
        <v>15</v>
      </c>
      <c r="S28" s="263" t="str">
        <f>IF(ISBLANK('Discontinuity Log'!Q39),"",'Discontinuity Log'!Q39)</f>
        <v/>
      </c>
      <c r="T28" s="464" t="str">
        <f>IF(ISBLANK('Discontinuity Log'!R39),"",'Discontinuity Log'!R39)</f>
        <v>DISCONTINUOUS</v>
      </c>
    </row>
    <row r="29" spans="1:20" x14ac:dyDescent="0.3">
      <c r="A29" s="261" t="str">
        <f>IF(ISBLANK('Geotech Log'!$C$2),"",IF('Discontinuity Log'!B40&lt;&gt;"",'Geotech Log'!$C$2,""))</f>
        <v>DDH 3476</v>
      </c>
      <c r="B29" s="261" t="str">
        <f>IF(ISBLANK('Geotech Log'!$R$4),"",IF('Discontinuity Log'!B40&lt;&gt;"",'Geotech Log'!$R$4,""))</f>
        <v>FRO</v>
      </c>
      <c r="C29" s="263">
        <f ca="1">IF(ISBLANK('Discontinuity Log'!A40),"",'Discontinuity Log'!A40)</f>
        <v>5</v>
      </c>
      <c r="D29" s="264">
        <f>IF(ISBLANK('Discontinuity Log'!B40),"",'Discontinuity Log'!B40)</f>
        <v>8.82</v>
      </c>
      <c r="E29" s="263" t="str">
        <f>IF(ISBLANK('Discontinuity Log'!C40),"",'Discontinuity Log'!C40)</f>
        <v>BD</v>
      </c>
      <c r="F29" s="263" t="str">
        <f>IF(ISBLANK('Discontinuity Log'!D40),"",'Discontinuity Log'!D40)</f>
        <v>G</v>
      </c>
      <c r="G29" s="263" t="str">
        <f>IF(ISBLANK('Discontinuity Log'!E40),"",'Discontinuity Log'!E40)</f>
        <v>CLEAN</v>
      </c>
      <c r="H29" s="263" t="str">
        <f>IF(ISBLANK('Discontinuity Log'!F40),"",IF('Discontinuity Log'!F40="-","",'Discontinuity Log'!F40))</f>
        <v/>
      </c>
      <c r="I29" s="263" t="str">
        <f>IF(ISBLANK('Discontinuity Log'!G40),"",'Discontinuity Log'!G40)</f>
        <v>CL</v>
      </c>
      <c r="J29" s="263" t="str">
        <f>IF(ISBLANK('Discontinuity Log'!H40),"",'Discontinuity Log'!H40)</f>
        <v/>
      </c>
      <c r="K29" s="263" t="str">
        <f>IF(ISBLANK('Discontinuity Log'!I40),"",'Discontinuity Log'!I40)</f>
        <v/>
      </c>
      <c r="L29" s="263" t="str">
        <f>IF(ISBLANK('Discontinuity Log'!J40),"",'Discontinuity Log'!J40)</f>
        <v>PL</v>
      </c>
      <c r="M29" s="263" t="str">
        <f>IF(ISBLANK('Discontinuity Log'!K40),"",'Discontinuity Log'!K40)</f>
        <v>SM</v>
      </c>
      <c r="N29" s="263">
        <f>IF(ISBLANK('Discontinuity Log'!L40),"",'Discontinuity Log'!L40)</f>
        <v>7</v>
      </c>
      <c r="O29" s="263" t="str">
        <f>IF(ISBLANK('Discontinuity Log'!M40),"",'Discontinuity Log'!M40)</f>
        <v>R3</v>
      </c>
      <c r="P29" s="263" t="str">
        <f>IF(ISBLANK('Discontinuity Log'!N40),"",'Discontinuity Log'!N40)</f>
        <v>W1</v>
      </c>
      <c r="Q29" s="263">
        <f>IF(ISBLANK('Discontinuity Log'!O40),"",'Discontinuity Log'!O40)</f>
        <v>20</v>
      </c>
      <c r="R29" s="263">
        <f>IF(ISBLANK('Discontinuity Log'!P40),"",'Discontinuity Log'!P40)</f>
        <v>79</v>
      </c>
      <c r="S29" s="263" t="str">
        <f>IF(ISBLANK('Discontinuity Log'!Q40),"",'Discontinuity Log'!Q40)</f>
        <v/>
      </c>
      <c r="T29" s="464" t="str">
        <f>IF(ISBLANK('Discontinuity Log'!R40),"",'Discontinuity Log'!R40)</f>
        <v/>
      </c>
    </row>
    <row r="30" spans="1:20" x14ac:dyDescent="0.3">
      <c r="A30" s="261" t="str">
        <f>IF(ISBLANK('Geotech Log'!$C$2),"",IF('Discontinuity Log'!B41&lt;&gt;"",'Geotech Log'!$C$2,""))</f>
        <v>DDH 3476</v>
      </c>
      <c r="B30" s="261" t="str">
        <f>IF(ISBLANK('Geotech Log'!$R$4),"",IF('Discontinuity Log'!B41&lt;&gt;"",'Geotech Log'!$R$4,""))</f>
        <v>FRO</v>
      </c>
      <c r="C30" s="263">
        <f ca="1">IF(ISBLANK('Discontinuity Log'!A41),"",'Discontinuity Log'!A41)</f>
        <v>5</v>
      </c>
      <c r="D30" s="264">
        <f>IF(ISBLANK('Discontinuity Log'!B41),"",'Discontinuity Log'!B41)</f>
        <v>8.8800000000000008</v>
      </c>
      <c r="E30" s="263" t="str">
        <f>IF(ISBLANK('Discontinuity Log'!C41),"",'Discontinuity Log'!C41)</f>
        <v>BD</v>
      </c>
      <c r="F30" s="263" t="str">
        <f>IF(ISBLANK('Discontinuity Log'!D41),"",'Discontinuity Log'!D41)</f>
        <v>G</v>
      </c>
      <c r="G30" s="263" t="str">
        <f>IF(ISBLANK('Discontinuity Log'!E41),"",'Discontinuity Log'!E41)</f>
        <v>CLEAN</v>
      </c>
      <c r="H30" s="263" t="str">
        <f>IF(ISBLANK('Discontinuity Log'!F41),"",IF('Discontinuity Log'!F41="-","",'Discontinuity Log'!F41))</f>
        <v/>
      </c>
      <c r="I30" s="263" t="str">
        <f>IF(ISBLANK('Discontinuity Log'!G41),"",'Discontinuity Log'!G41)</f>
        <v>CL</v>
      </c>
      <c r="J30" s="263" t="str">
        <f>IF(ISBLANK('Discontinuity Log'!H41),"",'Discontinuity Log'!H41)</f>
        <v/>
      </c>
      <c r="K30" s="263" t="str">
        <f>IF(ISBLANK('Discontinuity Log'!I41),"",'Discontinuity Log'!I41)</f>
        <v/>
      </c>
      <c r="L30" s="263" t="str">
        <f>IF(ISBLANK('Discontinuity Log'!J41),"",'Discontinuity Log'!J41)</f>
        <v>UN</v>
      </c>
      <c r="M30" s="263" t="str">
        <f>IF(ISBLANK('Discontinuity Log'!K41),"",'Discontinuity Log'!K41)</f>
        <v>SM</v>
      </c>
      <c r="N30" s="263">
        <f>IF(ISBLANK('Discontinuity Log'!L41),"",'Discontinuity Log'!L41)</f>
        <v>7</v>
      </c>
      <c r="O30" s="263" t="str">
        <f>IF(ISBLANK('Discontinuity Log'!M41),"",'Discontinuity Log'!M41)</f>
        <v>R3</v>
      </c>
      <c r="P30" s="263" t="str">
        <f>IF(ISBLANK('Discontinuity Log'!N41),"",'Discontinuity Log'!N41)</f>
        <v>W1</v>
      </c>
      <c r="Q30" s="263">
        <f>IF(ISBLANK('Discontinuity Log'!O41),"",'Discontinuity Log'!O41)</f>
        <v>20</v>
      </c>
      <c r="R30" s="263">
        <f>IF(ISBLANK('Discontinuity Log'!P41),"",'Discontinuity Log'!P41)</f>
        <v>68</v>
      </c>
      <c r="S30" s="263" t="str">
        <f>IF(ISBLANK('Discontinuity Log'!Q41),"",'Discontinuity Log'!Q41)</f>
        <v/>
      </c>
      <c r="T30" s="464" t="str">
        <f>IF(ISBLANK('Discontinuity Log'!R41),"",'Discontinuity Log'!R41)</f>
        <v/>
      </c>
    </row>
    <row r="31" spans="1:20" x14ac:dyDescent="0.3">
      <c r="A31" s="261" t="str">
        <f>IF(ISBLANK('Geotech Log'!$C$2),"",IF('Discontinuity Log'!B42&lt;&gt;"",'Geotech Log'!$C$2,""))</f>
        <v>DDH 3476</v>
      </c>
      <c r="B31" s="261" t="str">
        <f>IF(ISBLANK('Geotech Log'!$R$4),"",IF('Discontinuity Log'!B42&lt;&gt;"",'Geotech Log'!$R$4,""))</f>
        <v>FRO</v>
      </c>
      <c r="C31" s="263">
        <f ca="1">IF(ISBLANK('Discontinuity Log'!A42),"",'Discontinuity Log'!A42)</f>
        <v>5</v>
      </c>
      <c r="D31" s="264">
        <f>IF(ISBLANK('Discontinuity Log'!B42),"",'Discontinuity Log'!B42)</f>
        <v>9.02</v>
      </c>
      <c r="E31" s="263" t="str">
        <f>IF(ISBLANK('Discontinuity Log'!C42),"",'Discontinuity Log'!C42)</f>
        <v>JN</v>
      </c>
      <c r="F31" s="263" t="str">
        <f>IF(ISBLANK('Discontinuity Log'!D42),"",'Discontinuity Log'!D42)</f>
        <v>G</v>
      </c>
      <c r="G31" s="263" t="str">
        <f>IF(ISBLANK('Discontinuity Log'!E42),"",'Discontinuity Log'!E42)</f>
        <v>CLEAN</v>
      </c>
      <c r="H31" s="263" t="str">
        <f>IF(ISBLANK('Discontinuity Log'!F42),"",IF('Discontinuity Log'!F42="-","",'Discontinuity Log'!F42))</f>
        <v/>
      </c>
      <c r="I31" s="263" t="str">
        <f>IF(ISBLANK('Discontinuity Log'!G42),"",'Discontinuity Log'!G42)</f>
        <v>CL</v>
      </c>
      <c r="J31" s="263" t="str">
        <f>IF(ISBLANK('Discontinuity Log'!H42),"",'Discontinuity Log'!H42)</f>
        <v/>
      </c>
      <c r="K31" s="263" t="str">
        <f>IF(ISBLANK('Discontinuity Log'!I42),"",'Discontinuity Log'!I42)</f>
        <v/>
      </c>
      <c r="L31" s="263" t="str">
        <f>IF(ISBLANK('Discontinuity Log'!J42),"",'Discontinuity Log'!J42)</f>
        <v>UN</v>
      </c>
      <c r="M31" s="263" t="str">
        <f>IF(ISBLANK('Discontinuity Log'!K42),"",'Discontinuity Log'!K42)</f>
        <v>RO</v>
      </c>
      <c r="N31" s="263">
        <f>IF(ISBLANK('Discontinuity Log'!L42),"",'Discontinuity Log'!L42)</f>
        <v>13</v>
      </c>
      <c r="O31" s="263" t="str">
        <f>IF(ISBLANK('Discontinuity Log'!M42),"",'Discontinuity Log'!M42)</f>
        <v>R3</v>
      </c>
      <c r="P31" s="263" t="str">
        <f>IF(ISBLANK('Discontinuity Log'!N42),"",'Discontinuity Log'!N42)</f>
        <v>W1</v>
      </c>
      <c r="Q31" s="263">
        <f>IF(ISBLANK('Discontinuity Log'!O42),"",'Discontinuity Log'!O42)</f>
        <v>25</v>
      </c>
      <c r="R31" s="263">
        <f>IF(ISBLANK('Discontinuity Log'!P42),"",'Discontinuity Log'!P42)</f>
        <v>55</v>
      </c>
      <c r="S31" s="263" t="str">
        <f>IF(ISBLANK('Discontinuity Log'!Q42),"",'Discontinuity Log'!Q42)</f>
        <v/>
      </c>
      <c r="T31" s="464" t="str">
        <f>IF(ISBLANK('Discontinuity Log'!R42),"",'Discontinuity Log'!R42)</f>
        <v>DISCONTINUOUS</v>
      </c>
    </row>
    <row r="32" spans="1:20" x14ac:dyDescent="0.3">
      <c r="A32" s="261" t="str">
        <f>IF(ISBLANK('Geotech Log'!$C$2),"",IF('Discontinuity Log'!B43&lt;&gt;"",'Geotech Log'!$C$2,""))</f>
        <v>DDH 3476</v>
      </c>
      <c r="B32" s="261" t="str">
        <f>IF(ISBLANK('Geotech Log'!$R$4),"",IF('Discontinuity Log'!B43&lt;&gt;"",'Geotech Log'!$R$4,""))</f>
        <v>FRO</v>
      </c>
      <c r="C32" s="263">
        <f ca="1">IF(ISBLANK('Discontinuity Log'!A43),"",'Discontinuity Log'!A43)</f>
        <v>5</v>
      </c>
      <c r="D32" s="264">
        <f>IF(ISBLANK('Discontinuity Log'!B43),"",'Discontinuity Log'!B43)</f>
        <v>9.57</v>
      </c>
      <c r="E32" s="263" t="str">
        <f>IF(ISBLANK('Discontinuity Log'!C43),"",'Discontinuity Log'!C43)</f>
        <v>BD</v>
      </c>
      <c r="F32" s="263" t="str">
        <f>IF(ISBLANK('Discontinuity Log'!D43),"",'Discontinuity Log'!D43)</f>
        <v>G</v>
      </c>
      <c r="G32" s="263" t="str">
        <f>IF(ISBLANK('Discontinuity Log'!E43),"",'Discontinuity Log'!E43)</f>
        <v>CLEAN</v>
      </c>
      <c r="H32" s="263" t="str">
        <f>IF(ISBLANK('Discontinuity Log'!F43),"",IF('Discontinuity Log'!F43="-","",'Discontinuity Log'!F43))</f>
        <v/>
      </c>
      <c r="I32" s="263" t="str">
        <f>IF(ISBLANK('Discontinuity Log'!G43),"",'Discontinuity Log'!G43)</f>
        <v>CL</v>
      </c>
      <c r="J32" s="263" t="str">
        <f>IF(ISBLANK('Discontinuity Log'!H43),"",'Discontinuity Log'!H43)</f>
        <v/>
      </c>
      <c r="K32" s="263" t="str">
        <f>IF(ISBLANK('Discontinuity Log'!I43),"",'Discontinuity Log'!I43)</f>
        <v/>
      </c>
      <c r="L32" s="263" t="str">
        <f>IF(ISBLANK('Discontinuity Log'!J43),"",'Discontinuity Log'!J43)</f>
        <v>UN</v>
      </c>
      <c r="M32" s="263" t="str">
        <f>IF(ISBLANK('Discontinuity Log'!K43),"",'Discontinuity Log'!K43)</f>
        <v>SM</v>
      </c>
      <c r="N32" s="263">
        <f>IF(ISBLANK('Discontinuity Log'!L43),"",'Discontinuity Log'!L43)</f>
        <v>7</v>
      </c>
      <c r="O32" s="263" t="str">
        <f>IF(ISBLANK('Discontinuity Log'!M43),"",'Discontinuity Log'!M43)</f>
        <v>R3</v>
      </c>
      <c r="P32" s="263" t="str">
        <f>IF(ISBLANK('Discontinuity Log'!N43),"",'Discontinuity Log'!N43)</f>
        <v>W1</v>
      </c>
      <c r="Q32" s="263">
        <f>IF(ISBLANK('Discontinuity Log'!O43),"",'Discontinuity Log'!O43)</f>
        <v>20</v>
      </c>
      <c r="R32" s="263">
        <f>IF(ISBLANK('Discontinuity Log'!P43),"",'Discontinuity Log'!P43)</f>
        <v>78</v>
      </c>
      <c r="S32" s="263" t="str">
        <f>IF(ISBLANK('Discontinuity Log'!Q43),"",'Discontinuity Log'!Q43)</f>
        <v/>
      </c>
      <c r="T32" s="464" t="str">
        <f>IF(ISBLANK('Discontinuity Log'!R43),"",'Discontinuity Log'!R43)</f>
        <v/>
      </c>
    </row>
    <row r="33" spans="1:20" x14ac:dyDescent="0.3">
      <c r="A33" s="261" t="str">
        <f>IF(ISBLANK('Geotech Log'!$C$2),"",IF('Discontinuity Log'!B44&lt;&gt;"",'Geotech Log'!$C$2,""))</f>
        <v>DDH 3476</v>
      </c>
      <c r="B33" s="261" t="str">
        <f>IF(ISBLANK('Geotech Log'!$R$4),"",IF('Discontinuity Log'!B44&lt;&gt;"",'Geotech Log'!$R$4,""))</f>
        <v>FRO</v>
      </c>
      <c r="C33" s="263">
        <f ca="1">IF(ISBLANK('Discontinuity Log'!A44),"",'Discontinuity Log'!A44)</f>
        <v>5</v>
      </c>
      <c r="D33" s="264">
        <f>IF(ISBLANK('Discontinuity Log'!B44),"",'Discontinuity Log'!B44)</f>
        <v>9.8800000000000008</v>
      </c>
      <c r="E33" s="263" t="str">
        <f>IF(ISBLANK('Discontinuity Log'!C44),"",'Discontinuity Log'!C44)</f>
        <v>OTH</v>
      </c>
      <c r="F33" s="263" t="str">
        <f>IF(ISBLANK('Discontinuity Log'!D44),"",'Discontinuity Log'!D44)</f>
        <v>O</v>
      </c>
      <c r="G33" s="263" t="str">
        <f>IF(ISBLANK('Discontinuity Log'!E44),"",'Discontinuity Log'!E44)</f>
        <v>RZ</v>
      </c>
      <c r="H33" s="263" t="str">
        <f>IF(ISBLANK('Discontinuity Log'!F44),"",IF('Discontinuity Log'!F44="-","",'Discontinuity Log'!F44))</f>
        <v/>
      </c>
      <c r="I33" s="263" t="str">
        <f>IF(ISBLANK('Discontinuity Log'!G44),"",'Discontinuity Log'!G44)</f>
        <v>IN</v>
      </c>
      <c r="J33" s="263" t="str">
        <f>IF(ISBLANK('Discontinuity Log'!H44),"",'Discontinuity Log'!H44)</f>
        <v>&gt;5mm</v>
      </c>
      <c r="K33" s="263">
        <f>IF(ISBLANK('Discontinuity Log'!I44),"",'Discontinuity Log'!I44)</f>
        <v>510</v>
      </c>
      <c r="L33" s="263" t="str">
        <f>IF(ISBLANK('Discontinuity Log'!J44),"",'Discontinuity Log'!J44)</f>
        <v>UN</v>
      </c>
      <c r="M33" s="263" t="str">
        <f>IF(ISBLANK('Discontinuity Log'!K44),"",'Discontinuity Log'!K44)</f>
        <v>RO</v>
      </c>
      <c r="N33" s="263">
        <f>IF(ISBLANK('Discontinuity Log'!L44),"",'Discontinuity Log'!L44)</f>
        <v>9</v>
      </c>
      <c r="O33" s="263" t="str">
        <f>IF(ISBLANK('Discontinuity Log'!M44),"",'Discontinuity Log'!M44)</f>
        <v>R3</v>
      </c>
      <c r="P33" s="263" t="str">
        <f>IF(ISBLANK('Discontinuity Log'!N44),"",'Discontinuity Log'!N44)</f>
        <v>W1</v>
      </c>
      <c r="Q33" s="263">
        <f>IF(ISBLANK('Discontinuity Log'!O44),"",'Discontinuity Log'!O44)</f>
        <v>6</v>
      </c>
      <c r="R33" s="263">
        <f>IF(ISBLANK('Discontinuity Log'!P44),"",'Discontinuity Log'!P44)</f>
        <v>74</v>
      </c>
      <c r="S33" s="263" t="str">
        <f>IF(ISBLANK('Discontinuity Log'!Q44),"",'Discontinuity Log'!Q44)</f>
        <v/>
      </c>
      <c r="T33" s="464" t="str">
        <f>IF(ISBLANK('Discontinuity Log'!R44),"",'Discontinuity Log'!R44)</f>
        <v>RUBBLE ZONE POSSIBLY MECHANICAL, ANGULAR CHIPS OF MUDSTONE UP TO 3CM IN SIZE</v>
      </c>
    </row>
    <row r="34" spans="1:20" x14ac:dyDescent="0.3">
      <c r="A34" s="261" t="str">
        <f>IF(ISBLANK('Geotech Log'!$C$2),"",IF('Discontinuity Log'!B45&lt;&gt;"",'Geotech Log'!$C$2,""))</f>
        <v>DDH 3476</v>
      </c>
      <c r="B34" s="261" t="str">
        <f>IF(ISBLANK('Geotech Log'!$R$4),"",IF('Discontinuity Log'!B45&lt;&gt;"",'Geotech Log'!$R$4,""))</f>
        <v>FRO</v>
      </c>
      <c r="C34" s="263">
        <f ca="1">IF(ISBLANK('Discontinuity Log'!A45),"",'Discontinuity Log'!A45)</f>
        <v>5</v>
      </c>
      <c r="D34" s="264">
        <f>IF(ISBLANK('Discontinuity Log'!B45),"",'Discontinuity Log'!B45)</f>
        <v>9.99</v>
      </c>
      <c r="E34" s="263" t="str">
        <f>IF(ISBLANK('Discontinuity Log'!C45),"",'Discontinuity Log'!C45)</f>
        <v>BD</v>
      </c>
      <c r="F34" s="263" t="str">
        <f>IF(ISBLANK('Discontinuity Log'!D45),"",'Discontinuity Log'!D45)</f>
        <v>G</v>
      </c>
      <c r="G34" s="263" t="str">
        <f>IF(ISBLANK('Discontinuity Log'!E45),"",'Discontinuity Log'!E45)</f>
        <v>CLEAN</v>
      </c>
      <c r="H34" s="263" t="str">
        <f>IF(ISBLANK('Discontinuity Log'!F45),"",IF('Discontinuity Log'!F45="-","",'Discontinuity Log'!F45))</f>
        <v/>
      </c>
      <c r="I34" s="263" t="str">
        <f>IF(ISBLANK('Discontinuity Log'!G45),"",'Discontinuity Log'!G45)</f>
        <v>CL</v>
      </c>
      <c r="J34" s="263" t="str">
        <f>IF(ISBLANK('Discontinuity Log'!H45),"",'Discontinuity Log'!H45)</f>
        <v/>
      </c>
      <c r="K34" s="263" t="str">
        <f>IF(ISBLANK('Discontinuity Log'!I45),"",'Discontinuity Log'!I45)</f>
        <v/>
      </c>
      <c r="L34" s="263" t="str">
        <f>IF(ISBLANK('Discontinuity Log'!J45),"",'Discontinuity Log'!J45)</f>
        <v>PL</v>
      </c>
      <c r="M34" s="263" t="str">
        <f>IF(ISBLANK('Discontinuity Log'!K45),"",'Discontinuity Log'!K45)</f>
        <v>SM</v>
      </c>
      <c r="N34" s="263">
        <f>IF(ISBLANK('Discontinuity Log'!L45),"",'Discontinuity Log'!L45)</f>
        <v>7</v>
      </c>
      <c r="O34" s="263" t="str">
        <f>IF(ISBLANK('Discontinuity Log'!M45),"",'Discontinuity Log'!M45)</f>
        <v>R3</v>
      </c>
      <c r="P34" s="263" t="str">
        <f>IF(ISBLANK('Discontinuity Log'!N45),"",'Discontinuity Log'!N45)</f>
        <v>W1</v>
      </c>
      <c r="Q34" s="263">
        <f>IF(ISBLANK('Discontinuity Log'!O45),"",'Discontinuity Log'!O45)</f>
        <v>20</v>
      </c>
      <c r="R34" s="263">
        <f>IF(ISBLANK('Discontinuity Log'!P45),"",'Discontinuity Log'!P45)</f>
        <v>76</v>
      </c>
      <c r="S34" s="263" t="str">
        <f>IF(ISBLANK('Discontinuity Log'!Q45),"",'Discontinuity Log'!Q45)</f>
        <v/>
      </c>
      <c r="T34" s="464" t="str">
        <f>IF(ISBLANK('Discontinuity Log'!R45),"",'Discontinuity Log'!R45)</f>
        <v/>
      </c>
    </row>
    <row r="35" spans="1:20" x14ac:dyDescent="0.3">
      <c r="A35" s="261" t="str">
        <f>IF(ISBLANK('Geotech Log'!$C$2),"",IF('Discontinuity Log'!B46&lt;&gt;"",'Geotech Log'!$C$2,""))</f>
        <v>DDH 3476</v>
      </c>
      <c r="B35" s="261" t="str">
        <f>IF(ISBLANK('Geotech Log'!$R$4),"",IF('Discontinuity Log'!B46&lt;&gt;"",'Geotech Log'!$R$4,""))</f>
        <v>FRO</v>
      </c>
      <c r="C35" s="263">
        <f ca="1">IF(ISBLANK('Discontinuity Log'!A46),"",'Discontinuity Log'!A46)</f>
        <v>6</v>
      </c>
      <c r="D35" s="264">
        <f>IF(ISBLANK('Discontinuity Log'!B46),"",'Discontinuity Log'!B46)</f>
        <v>10.050000000000001</v>
      </c>
      <c r="E35" s="263" t="str">
        <f>IF(ISBLANK('Discontinuity Log'!C46),"",'Discontinuity Log'!C46)</f>
        <v>BD</v>
      </c>
      <c r="F35" s="263" t="str">
        <f>IF(ISBLANK('Discontinuity Log'!D46),"",'Discontinuity Log'!D46)</f>
        <v>G</v>
      </c>
      <c r="G35" s="263" t="str">
        <f>IF(ISBLANK('Discontinuity Log'!E46),"",'Discontinuity Log'!E46)</f>
        <v>CLEAN</v>
      </c>
      <c r="H35" s="263" t="str">
        <f>IF(ISBLANK('Discontinuity Log'!F46),"",IF('Discontinuity Log'!F46="-","",'Discontinuity Log'!F46))</f>
        <v/>
      </c>
      <c r="I35" s="263" t="str">
        <f>IF(ISBLANK('Discontinuity Log'!G46),"",'Discontinuity Log'!G46)</f>
        <v>CL</v>
      </c>
      <c r="J35" s="263" t="str">
        <f>IF(ISBLANK('Discontinuity Log'!H46),"",'Discontinuity Log'!H46)</f>
        <v/>
      </c>
      <c r="K35" s="263" t="str">
        <f>IF(ISBLANK('Discontinuity Log'!I46),"",'Discontinuity Log'!I46)</f>
        <v/>
      </c>
      <c r="L35" s="263" t="str">
        <f>IF(ISBLANK('Discontinuity Log'!J46),"",'Discontinuity Log'!J46)</f>
        <v>PL</v>
      </c>
      <c r="M35" s="263" t="str">
        <f>IF(ISBLANK('Discontinuity Log'!K46),"",'Discontinuity Log'!K46)</f>
        <v>SM</v>
      </c>
      <c r="N35" s="263">
        <f>IF(ISBLANK('Discontinuity Log'!L46),"",'Discontinuity Log'!L46)</f>
        <v>5</v>
      </c>
      <c r="O35" s="263" t="str">
        <f>IF(ISBLANK('Discontinuity Log'!M46),"",'Discontinuity Log'!M46)</f>
        <v>R3</v>
      </c>
      <c r="P35" s="263" t="str">
        <f>IF(ISBLANK('Discontinuity Log'!N46),"",'Discontinuity Log'!N46)</f>
        <v>W1</v>
      </c>
      <c r="Q35" s="263">
        <f>IF(ISBLANK('Discontinuity Log'!O46),"",'Discontinuity Log'!O46)</f>
        <v>20</v>
      </c>
      <c r="R35" s="263">
        <f>IF(ISBLANK('Discontinuity Log'!P46),"",'Discontinuity Log'!P46)</f>
        <v>84</v>
      </c>
      <c r="S35" s="263" t="str">
        <f>IF(ISBLANK('Discontinuity Log'!Q46),"",'Discontinuity Log'!Q46)</f>
        <v/>
      </c>
      <c r="T35" s="464" t="str">
        <f>IF(ISBLANK('Discontinuity Log'!R46),"",'Discontinuity Log'!R46)</f>
        <v/>
      </c>
    </row>
    <row r="36" spans="1:20" x14ac:dyDescent="0.3">
      <c r="A36" s="261" t="str">
        <f>IF(ISBLANK('Geotech Log'!$C$2),"",IF('Discontinuity Log'!B47&lt;&gt;"",'Geotech Log'!$C$2,""))</f>
        <v>DDH 3476</v>
      </c>
      <c r="B36" s="261" t="str">
        <f>IF(ISBLANK('Geotech Log'!$R$4),"",IF('Discontinuity Log'!B47&lt;&gt;"",'Geotech Log'!$R$4,""))</f>
        <v>FRO</v>
      </c>
      <c r="C36" s="263">
        <f ca="1">IF(ISBLANK('Discontinuity Log'!A47),"",'Discontinuity Log'!A47)</f>
        <v>6</v>
      </c>
      <c r="D36" s="264">
        <f>IF(ISBLANK('Discontinuity Log'!B47),"",'Discontinuity Log'!B47)</f>
        <v>10.36</v>
      </c>
      <c r="E36" s="263" t="str">
        <f>IF(ISBLANK('Discontinuity Log'!C47),"",'Discontinuity Log'!C47)</f>
        <v>JN</v>
      </c>
      <c r="F36" s="263" t="str">
        <f>IF(ISBLANK('Discontinuity Log'!D47),"",'Discontinuity Log'!D47)</f>
        <v>G</v>
      </c>
      <c r="G36" s="263" t="str">
        <f>IF(ISBLANK('Discontinuity Log'!E47),"",'Discontinuity Log'!E47)</f>
        <v>CLEAN</v>
      </c>
      <c r="H36" s="263" t="str">
        <f>IF(ISBLANK('Discontinuity Log'!F47),"",IF('Discontinuity Log'!F47="-","",'Discontinuity Log'!F47))</f>
        <v/>
      </c>
      <c r="I36" s="263" t="str">
        <f>IF(ISBLANK('Discontinuity Log'!G47),"",'Discontinuity Log'!G47)</f>
        <v>CL</v>
      </c>
      <c r="J36" s="263" t="str">
        <f>IF(ISBLANK('Discontinuity Log'!H47),"",'Discontinuity Log'!H47)</f>
        <v/>
      </c>
      <c r="K36" s="263" t="str">
        <f>IF(ISBLANK('Discontinuity Log'!I47),"",'Discontinuity Log'!I47)</f>
        <v/>
      </c>
      <c r="L36" s="263" t="str">
        <f>IF(ISBLANK('Discontinuity Log'!J47),"",'Discontinuity Log'!J47)</f>
        <v>PL</v>
      </c>
      <c r="M36" s="263" t="str">
        <f>IF(ISBLANK('Discontinuity Log'!K47),"",'Discontinuity Log'!K47)</f>
        <v>RO</v>
      </c>
      <c r="N36" s="263">
        <f>IF(ISBLANK('Discontinuity Log'!L47),"",'Discontinuity Log'!L47)</f>
        <v>9</v>
      </c>
      <c r="O36" s="263" t="str">
        <f>IF(ISBLANK('Discontinuity Log'!M47),"",'Discontinuity Log'!M47)</f>
        <v>R3</v>
      </c>
      <c r="P36" s="263" t="str">
        <f>IF(ISBLANK('Discontinuity Log'!N47),"",'Discontinuity Log'!N47)</f>
        <v>W1</v>
      </c>
      <c r="Q36" s="263">
        <f>IF(ISBLANK('Discontinuity Log'!O47),"",'Discontinuity Log'!O47)</f>
        <v>20</v>
      </c>
      <c r="R36" s="263">
        <f>IF(ISBLANK('Discontinuity Log'!P47),"",'Discontinuity Log'!P47)</f>
        <v>20</v>
      </c>
      <c r="S36" s="263" t="str">
        <f>IF(ISBLANK('Discontinuity Log'!Q47),"",'Discontinuity Log'!Q47)</f>
        <v/>
      </c>
      <c r="T36" s="464" t="str">
        <f>IF(ISBLANK('Discontinuity Log'!R47),"",'Discontinuity Log'!R47)</f>
        <v/>
      </c>
    </row>
    <row r="37" spans="1:20" x14ac:dyDescent="0.3">
      <c r="A37" s="261" t="str">
        <f>IF(ISBLANK('Geotech Log'!$C$2),"",IF('Discontinuity Log'!B48&lt;&gt;"",'Geotech Log'!$C$2,""))</f>
        <v>DDH 3476</v>
      </c>
      <c r="B37" s="261" t="str">
        <f>IF(ISBLANK('Geotech Log'!$R$4),"",IF('Discontinuity Log'!B48&lt;&gt;"",'Geotech Log'!$R$4,""))</f>
        <v>FRO</v>
      </c>
      <c r="C37" s="263">
        <f ca="1">IF(ISBLANK('Discontinuity Log'!A48),"",'Discontinuity Log'!A48)</f>
        <v>6</v>
      </c>
      <c r="D37" s="264">
        <f>IF(ISBLANK('Discontinuity Log'!B48),"",'Discontinuity Log'!B48)</f>
        <v>10.7</v>
      </c>
      <c r="E37" s="263" t="str">
        <f>IF(ISBLANK('Discontinuity Log'!C48),"",'Discontinuity Log'!C48)</f>
        <v>JN</v>
      </c>
      <c r="F37" s="263" t="str">
        <f>IF(ISBLANK('Discontinuity Log'!D48),"",'Discontinuity Log'!D48)</f>
        <v>G</v>
      </c>
      <c r="G37" s="263" t="str">
        <f>IF(ISBLANK('Discontinuity Log'!E48),"",'Discontinuity Log'!E48)</f>
        <v>CLEAN</v>
      </c>
      <c r="H37" s="263" t="str">
        <f>IF(ISBLANK('Discontinuity Log'!F48),"",IF('Discontinuity Log'!F48="-","",'Discontinuity Log'!F48))</f>
        <v/>
      </c>
      <c r="I37" s="263" t="str">
        <f>IF(ISBLANK('Discontinuity Log'!G48),"",'Discontinuity Log'!G48)</f>
        <v>CL</v>
      </c>
      <c r="J37" s="263" t="str">
        <f>IF(ISBLANK('Discontinuity Log'!H48),"",'Discontinuity Log'!H48)</f>
        <v/>
      </c>
      <c r="K37" s="263" t="str">
        <f>IF(ISBLANK('Discontinuity Log'!I48),"",'Discontinuity Log'!I48)</f>
        <v/>
      </c>
      <c r="L37" s="263" t="str">
        <f>IF(ISBLANK('Discontinuity Log'!J48),"",'Discontinuity Log'!J48)</f>
        <v>UN</v>
      </c>
      <c r="M37" s="263" t="str">
        <f>IF(ISBLANK('Discontinuity Log'!K48),"",'Discontinuity Log'!K48)</f>
        <v>SM</v>
      </c>
      <c r="N37" s="263">
        <f>IF(ISBLANK('Discontinuity Log'!L48),"",'Discontinuity Log'!L48)</f>
        <v>9</v>
      </c>
      <c r="O37" s="263" t="str">
        <f>IF(ISBLANK('Discontinuity Log'!M48),"",'Discontinuity Log'!M48)</f>
        <v>R3</v>
      </c>
      <c r="P37" s="263" t="str">
        <f>IF(ISBLANK('Discontinuity Log'!N48),"",'Discontinuity Log'!N48)</f>
        <v>W1</v>
      </c>
      <c r="Q37" s="263">
        <f>IF(ISBLANK('Discontinuity Log'!O48),"",'Discontinuity Log'!O48)</f>
        <v>20</v>
      </c>
      <c r="R37" s="263">
        <f>IF(ISBLANK('Discontinuity Log'!P48),"",'Discontinuity Log'!P48)</f>
        <v>24</v>
      </c>
      <c r="S37" s="263" t="str">
        <f>IF(ISBLANK('Discontinuity Log'!Q48),"",'Discontinuity Log'!Q48)</f>
        <v/>
      </c>
      <c r="T37" s="464" t="str">
        <f>IF(ISBLANK('Discontinuity Log'!R48),"",'Discontinuity Log'!R48)</f>
        <v/>
      </c>
    </row>
    <row r="38" spans="1:20" x14ac:dyDescent="0.3">
      <c r="A38" s="261" t="str">
        <f>IF(ISBLANK('Geotech Log'!$C$2),"",IF('Discontinuity Log'!B49&lt;&gt;"",'Geotech Log'!$C$2,""))</f>
        <v>DDH 3476</v>
      </c>
      <c r="B38" s="261" t="str">
        <f>IF(ISBLANK('Geotech Log'!$R$4),"",IF('Discontinuity Log'!B49&lt;&gt;"",'Geotech Log'!$R$4,""))</f>
        <v>FRO</v>
      </c>
      <c r="C38" s="263">
        <f ca="1">IF(ISBLANK('Discontinuity Log'!A49),"",'Discontinuity Log'!A49)</f>
        <v>7</v>
      </c>
      <c r="D38" s="264">
        <f>IF(ISBLANK('Discontinuity Log'!B49),"",'Discontinuity Log'!B49)</f>
        <v>10.77</v>
      </c>
      <c r="E38" s="263" t="str">
        <f>IF(ISBLANK('Discontinuity Log'!C49),"",'Discontinuity Log'!C49)</f>
        <v>OTH</v>
      </c>
      <c r="F38" s="263" t="str">
        <f>IF(ISBLANK('Discontinuity Log'!D49),"",'Discontinuity Log'!D49)</f>
        <v>O</v>
      </c>
      <c r="G38" s="263" t="str">
        <f>IF(ISBLANK('Discontinuity Log'!E49),"",'Discontinuity Log'!E49)</f>
        <v>COAL</v>
      </c>
      <c r="H38" s="263" t="str">
        <f>IF(ISBLANK('Discontinuity Log'!F49),"",IF('Discontinuity Log'!F49="-","",'Discontinuity Log'!F49))</f>
        <v>RZ</v>
      </c>
      <c r="I38" s="263" t="str">
        <f>IF(ISBLANK('Discontinuity Log'!G49),"",'Discontinuity Log'!G49)</f>
        <v>IN</v>
      </c>
      <c r="J38" s="263" t="str">
        <f>IF(ISBLANK('Discontinuity Log'!H49),"",'Discontinuity Log'!H49)</f>
        <v>&gt;5mm</v>
      </c>
      <c r="K38" s="263">
        <f>IF(ISBLANK('Discontinuity Log'!I49),"",'Discontinuity Log'!I49)</f>
        <v>690</v>
      </c>
      <c r="L38" s="263" t="str">
        <f>IF(ISBLANK('Discontinuity Log'!J49),"",'Discontinuity Log'!J49)</f>
        <v>UN</v>
      </c>
      <c r="M38" s="263" t="str">
        <f>IF(ISBLANK('Discontinuity Log'!K49),"",'Discontinuity Log'!K49)</f>
        <v>RO</v>
      </c>
      <c r="N38" s="263">
        <f>IF(ISBLANK('Discontinuity Log'!L49),"",'Discontinuity Log'!L49)</f>
        <v>9</v>
      </c>
      <c r="O38" s="263" t="str">
        <f>IF(ISBLANK('Discontinuity Log'!M49),"",'Discontinuity Log'!M49)</f>
        <v>R2</v>
      </c>
      <c r="P38" s="263" t="str">
        <f>IF(ISBLANK('Discontinuity Log'!N49),"",'Discontinuity Log'!N49)</f>
        <v>W1</v>
      </c>
      <c r="Q38" s="263">
        <f>IF(ISBLANK('Discontinuity Log'!O49),"",'Discontinuity Log'!O49)</f>
        <v>0</v>
      </c>
      <c r="R38" s="263">
        <f>IF(ISBLANK('Discontinuity Log'!P49),"",'Discontinuity Log'!P49)</f>
        <v>50</v>
      </c>
      <c r="S38" s="263" t="str">
        <f>IF(ISBLANK('Discontinuity Log'!Q49),"",'Discontinuity Log'!Q49)</f>
        <v/>
      </c>
      <c r="T38" s="464" t="str">
        <f>IF(ISBLANK('Discontinuity Log'!R49),"",'Discontinuity Log'!R49)</f>
        <v>RUBBLE ZONE WITH FRIABLE COAL INFILL AND CHIPS OF MORE COMPETENT COAL AND MUDSTONE UP TO 2CM IN SIZE</v>
      </c>
    </row>
    <row r="39" spans="1:20" x14ac:dyDescent="0.3">
      <c r="A39" s="261" t="str">
        <f>IF(ISBLANK('Geotech Log'!$C$2),"",IF('Discontinuity Log'!B50&lt;&gt;"",'Geotech Log'!$C$2,""))</f>
        <v>DDH 3476</v>
      </c>
      <c r="B39" s="261" t="str">
        <f>IF(ISBLANK('Geotech Log'!$R$4),"",IF('Discontinuity Log'!B50&lt;&gt;"",'Geotech Log'!$R$4,""))</f>
        <v>FRO</v>
      </c>
      <c r="C39" s="263">
        <f ca="1">IF(ISBLANK('Discontinuity Log'!A50),"",'Discontinuity Log'!A50)</f>
        <v>7</v>
      </c>
      <c r="D39" s="264">
        <f>IF(ISBLANK('Discontinuity Log'!B50),"",'Discontinuity Log'!B50)</f>
        <v>11.95</v>
      </c>
      <c r="E39" s="263" t="str">
        <f>IF(ISBLANK('Discontinuity Log'!C50),"",'Discontinuity Log'!C50)</f>
        <v>BD</v>
      </c>
      <c r="F39" s="263" t="str">
        <f>IF(ISBLANK('Discontinuity Log'!D50),"",'Discontinuity Log'!D50)</f>
        <v>G</v>
      </c>
      <c r="G39" s="263" t="str">
        <f>IF(ISBLANK('Discontinuity Log'!E50),"",'Discontinuity Log'!E50)</f>
        <v>COAL</v>
      </c>
      <c r="H39" s="263" t="str">
        <f>IF(ISBLANK('Discontinuity Log'!F50),"",IF('Discontinuity Log'!F50="-","",'Discontinuity Log'!F50))</f>
        <v/>
      </c>
      <c r="I39" s="263" t="str">
        <f>IF(ISBLANK('Discontinuity Log'!G50),"",'Discontinuity Log'!G50)</f>
        <v>CC</v>
      </c>
      <c r="J39" s="263" t="str">
        <f>IF(ISBLANK('Discontinuity Log'!H50),"",'Discontinuity Log'!H50)</f>
        <v>&lt;=1mm</v>
      </c>
      <c r="K39" s="263" t="str">
        <f>IF(ISBLANK('Discontinuity Log'!I50),"",'Discontinuity Log'!I50)</f>
        <v/>
      </c>
      <c r="L39" s="263" t="str">
        <f>IF(ISBLANK('Discontinuity Log'!J50),"",'Discontinuity Log'!J50)</f>
        <v>PL</v>
      </c>
      <c r="M39" s="263" t="str">
        <f>IF(ISBLANK('Discontinuity Log'!K50),"",'Discontinuity Log'!K50)</f>
        <v>SM</v>
      </c>
      <c r="N39" s="263">
        <f>IF(ISBLANK('Discontinuity Log'!L50),"",'Discontinuity Log'!L50)</f>
        <v>7</v>
      </c>
      <c r="O39" s="263" t="str">
        <f>IF(ISBLANK('Discontinuity Log'!M50),"",'Discontinuity Log'!M50)</f>
        <v>R2</v>
      </c>
      <c r="P39" s="263" t="str">
        <f>IF(ISBLANK('Discontinuity Log'!N50),"",'Discontinuity Log'!N50)</f>
        <v>W1</v>
      </c>
      <c r="Q39" s="263">
        <f>IF(ISBLANK('Discontinuity Log'!O50),"",'Discontinuity Log'!O50)</f>
        <v>12</v>
      </c>
      <c r="R39" s="263">
        <f>IF(ISBLANK('Discontinuity Log'!P50),"",'Discontinuity Log'!P50)</f>
        <v>86</v>
      </c>
      <c r="S39" s="263" t="str">
        <f>IF(ISBLANK('Discontinuity Log'!Q50),"",'Discontinuity Log'!Q50)</f>
        <v/>
      </c>
      <c r="T39" s="464" t="str">
        <f>IF(ISBLANK('Discontinuity Log'!R50),"",'Discontinuity Log'!R50)</f>
        <v/>
      </c>
    </row>
    <row r="40" spans="1:20" x14ac:dyDescent="0.3">
      <c r="A40" s="261" t="str">
        <f>IF(ISBLANK('Geotech Log'!$C$2),"",IF('Discontinuity Log'!B51&lt;&gt;"",'Geotech Log'!$C$2,""))</f>
        <v>DDH 3476</v>
      </c>
      <c r="B40" s="261" t="str">
        <f>IF(ISBLANK('Geotech Log'!$R$4),"",IF('Discontinuity Log'!B51&lt;&gt;"",'Geotech Log'!$R$4,""))</f>
        <v>FRO</v>
      </c>
      <c r="C40" s="263">
        <f ca="1">IF(ISBLANK('Discontinuity Log'!A51),"",'Discontinuity Log'!A51)</f>
        <v>7</v>
      </c>
      <c r="D40" s="264">
        <f>IF(ISBLANK('Discontinuity Log'!B51),"",'Discontinuity Log'!B51)</f>
        <v>12.12</v>
      </c>
      <c r="E40" s="263" t="str">
        <f>IF(ISBLANK('Discontinuity Log'!C51),"",'Discontinuity Log'!C51)</f>
        <v>BD</v>
      </c>
      <c r="F40" s="263" t="str">
        <f>IF(ISBLANK('Discontinuity Log'!D51),"",'Discontinuity Log'!D51)</f>
        <v>G</v>
      </c>
      <c r="G40" s="263" t="str">
        <f>IF(ISBLANK('Discontinuity Log'!E51),"",'Discontinuity Log'!E51)</f>
        <v>COAL</v>
      </c>
      <c r="H40" s="263" t="str">
        <f>IF(ISBLANK('Discontinuity Log'!F51),"",IF('Discontinuity Log'!F51="-","",'Discontinuity Log'!F51))</f>
        <v/>
      </c>
      <c r="I40" s="263" t="str">
        <f>IF(ISBLANK('Discontinuity Log'!G51),"",'Discontinuity Log'!G51)</f>
        <v>CC</v>
      </c>
      <c r="J40" s="263" t="str">
        <f>IF(ISBLANK('Discontinuity Log'!H51),"",'Discontinuity Log'!H51)</f>
        <v>&lt;=1mm</v>
      </c>
      <c r="K40" s="263" t="str">
        <f>IF(ISBLANK('Discontinuity Log'!I51),"",'Discontinuity Log'!I51)</f>
        <v/>
      </c>
      <c r="L40" s="263" t="str">
        <f>IF(ISBLANK('Discontinuity Log'!J51),"",'Discontinuity Log'!J51)</f>
        <v>PL</v>
      </c>
      <c r="M40" s="263" t="str">
        <f>IF(ISBLANK('Discontinuity Log'!K51),"",'Discontinuity Log'!K51)</f>
        <v>RO</v>
      </c>
      <c r="N40" s="263">
        <f>IF(ISBLANK('Discontinuity Log'!L51),"",'Discontinuity Log'!L51)</f>
        <v>11</v>
      </c>
      <c r="O40" s="263" t="str">
        <f>IF(ISBLANK('Discontinuity Log'!M51),"",'Discontinuity Log'!M51)</f>
        <v>R2</v>
      </c>
      <c r="P40" s="263" t="str">
        <f>IF(ISBLANK('Discontinuity Log'!N51),"",'Discontinuity Log'!N51)</f>
        <v>W1</v>
      </c>
      <c r="Q40" s="263">
        <f>IF(ISBLANK('Discontinuity Log'!O51),"",'Discontinuity Log'!O51)</f>
        <v>12</v>
      </c>
      <c r="R40" s="263">
        <f>IF(ISBLANK('Discontinuity Log'!P51),"",'Discontinuity Log'!P51)</f>
        <v>76</v>
      </c>
      <c r="S40" s="263" t="str">
        <f>IF(ISBLANK('Discontinuity Log'!Q51),"",'Discontinuity Log'!Q51)</f>
        <v/>
      </c>
      <c r="T40" s="464" t="str">
        <f>IF(ISBLANK('Discontinuity Log'!R51),"",'Discontinuity Log'!R51)</f>
        <v/>
      </c>
    </row>
    <row r="41" spans="1:20" x14ac:dyDescent="0.3">
      <c r="A41" s="261" t="str">
        <f>IF(ISBLANK('Geotech Log'!$C$2),"",IF('Discontinuity Log'!B52&lt;&gt;"",'Geotech Log'!$C$2,""))</f>
        <v>DDH 3476</v>
      </c>
      <c r="B41" s="261" t="str">
        <f>IF(ISBLANK('Geotech Log'!$R$4),"",IF('Discontinuity Log'!B52&lt;&gt;"",'Geotech Log'!$R$4,""))</f>
        <v>FRO</v>
      </c>
      <c r="C41" s="263">
        <f ca="1">IF(ISBLANK('Discontinuity Log'!A52),"",'Discontinuity Log'!A52)</f>
        <v>7</v>
      </c>
      <c r="D41" s="264">
        <f>IF(ISBLANK('Discontinuity Log'!B52),"",'Discontinuity Log'!B52)</f>
        <v>12.32</v>
      </c>
      <c r="E41" s="263" t="str">
        <f>IF(ISBLANK('Discontinuity Log'!C52),"",'Discontinuity Log'!C52)</f>
        <v>OTH</v>
      </c>
      <c r="F41" s="263" t="str">
        <f>IF(ISBLANK('Discontinuity Log'!D52),"",'Discontinuity Log'!D52)</f>
        <v>O</v>
      </c>
      <c r="G41" s="263" t="str">
        <f>IF(ISBLANK('Discontinuity Log'!E52),"",'Discontinuity Log'!E52)</f>
        <v>RZ</v>
      </c>
      <c r="H41" s="263" t="str">
        <f>IF(ISBLANK('Discontinuity Log'!F52),"",IF('Discontinuity Log'!F52="-","",'Discontinuity Log'!F52))</f>
        <v/>
      </c>
      <c r="I41" s="263" t="str">
        <f>IF(ISBLANK('Discontinuity Log'!G52),"",'Discontinuity Log'!G52)</f>
        <v>IN</v>
      </c>
      <c r="J41" s="263" t="str">
        <f>IF(ISBLANK('Discontinuity Log'!H52),"",'Discontinuity Log'!H52)</f>
        <v>&gt;5mm</v>
      </c>
      <c r="K41" s="263">
        <f>IF(ISBLANK('Discontinuity Log'!I52),"",'Discontinuity Log'!I52)</f>
        <v>350</v>
      </c>
      <c r="L41" s="263" t="str">
        <f>IF(ISBLANK('Discontinuity Log'!J52),"",'Discontinuity Log'!J52)</f>
        <v>UN</v>
      </c>
      <c r="M41" s="263" t="str">
        <f>IF(ISBLANK('Discontinuity Log'!K52),"",'Discontinuity Log'!K52)</f>
        <v>RO</v>
      </c>
      <c r="N41" s="263">
        <f>IF(ISBLANK('Discontinuity Log'!L52),"",'Discontinuity Log'!L52)</f>
        <v>9</v>
      </c>
      <c r="O41" s="263" t="str">
        <f>IF(ISBLANK('Discontinuity Log'!M52),"",'Discontinuity Log'!M52)</f>
        <v>R3</v>
      </c>
      <c r="P41" s="263" t="str">
        <f>IF(ISBLANK('Discontinuity Log'!N52),"",'Discontinuity Log'!N52)</f>
        <v>W1</v>
      </c>
      <c r="Q41" s="263">
        <f>IF(ISBLANK('Discontinuity Log'!O52),"",'Discontinuity Log'!O52)</f>
        <v>0</v>
      </c>
      <c r="R41" s="263">
        <f>IF(ISBLANK('Discontinuity Log'!P52),"",'Discontinuity Log'!P52)</f>
        <v>50</v>
      </c>
      <c r="S41" s="263" t="str">
        <f>IF(ISBLANK('Discontinuity Log'!Q52),"",'Discontinuity Log'!Q52)</f>
        <v/>
      </c>
      <c r="T41" s="464" t="str">
        <f>IF(ISBLANK('Discontinuity Log'!R52),"",'Discontinuity Log'!R52)</f>
        <v>RUBBLE ZONE WITH COAL COATED MUDSTONE CHIPS UP TO 5CM IN SIZE AND FRIABLE COAL INFILL</v>
      </c>
    </row>
    <row r="42" spans="1:20" x14ac:dyDescent="0.3">
      <c r="A42" s="261" t="str">
        <f>IF(ISBLANK('Geotech Log'!$C$2),"",IF('Discontinuity Log'!B53&lt;&gt;"",'Geotech Log'!$C$2,""))</f>
        <v>DDH 3476</v>
      </c>
      <c r="B42" s="261" t="str">
        <f>IF(ISBLANK('Geotech Log'!$R$4),"",IF('Discontinuity Log'!B53&lt;&gt;"",'Geotech Log'!$R$4,""))</f>
        <v>FRO</v>
      </c>
      <c r="C42" s="263">
        <f ca="1">IF(ISBLANK('Discontinuity Log'!A53),"",'Discontinuity Log'!A53)</f>
        <v>8</v>
      </c>
      <c r="D42" s="264">
        <f>IF(ISBLANK('Discontinuity Log'!B53),"",'Discontinuity Log'!B53)</f>
        <v>13.28</v>
      </c>
      <c r="E42" s="263" t="str">
        <f>IF(ISBLANK('Discontinuity Log'!C53),"",'Discontinuity Log'!C53)</f>
        <v>JN</v>
      </c>
      <c r="F42" s="263" t="str">
        <f>IF(ISBLANK('Discontinuity Log'!D53),"",'Discontinuity Log'!D53)</f>
        <v>G</v>
      </c>
      <c r="G42" s="263" t="str">
        <f>IF(ISBLANK('Discontinuity Log'!E53),"",'Discontinuity Log'!E53)</f>
        <v>CLEAN</v>
      </c>
      <c r="H42" s="263" t="str">
        <f>IF(ISBLANK('Discontinuity Log'!F53),"",IF('Discontinuity Log'!F53="-","",'Discontinuity Log'!F53))</f>
        <v/>
      </c>
      <c r="I42" s="263" t="str">
        <f>IF(ISBLANK('Discontinuity Log'!G53),"",'Discontinuity Log'!G53)</f>
        <v>CL</v>
      </c>
      <c r="J42" s="263" t="str">
        <f>IF(ISBLANK('Discontinuity Log'!H53),"",'Discontinuity Log'!H53)</f>
        <v/>
      </c>
      <c r="K42" s="263" t="str">
        <f>IF(ISBLANK('Discontinuity Log'!I53),"",'Discontinuity Log'!I53)</f>
        <v/>
      </c>
      <c r="L42" s="263" t="str">
        <f>IF(ISBLANK('Discontinuity Log'!J53),"",'Discontinuity Log'!J53)</f>
        <v>PL</v>
      </c>
      <c r="M42" s="263" t="str">
        <f>IF(ISBLANK('Discontinuity Log'!K53),"",'Discontinuity Log'!K53)</f>
        <v>RO</v>
      </c>
      <c r="N42" s="263">
        <f>IF(ISBLANK('Discontinuity Log'!L53),"",'Discontinuity Log'!L53)</f>
        <v>9</v>
      </c>
      <c r="O42" s="263" t="str">
        <f>IF(ISBLANK('Discontinuity Log'!M53),"",'Discontinuity Log'!M53)</f>
        <v>R3</v>
      </c>
      <c r="P42" s="263" t="str">
        <f>IF(ISBLANK('Discontinuity Log'!N53),"",'Discontinuity Log'!N53)</f>
        <v>W1</v>
      </c>
      <c r="Q42" s="263">
        <f>IF(ISBLANK('Discontinuity Log'!O53),"",'Discontinuity Log'!O53)</f>
        <v>20</v>
      </c>
      <c r="R42" s="263">
        <f>IF(ISBLANK('Discontinuity Log'!P53),"",'Discontinuity Log'!P53)</f>
        <v>20</v>
      </c>
      <c r="S42" s="263" t="str">
        <f>IF(ISBLANK('Discontinuity Log'!Q53),"",'Discontinuity Log'!Q53)</f>
        <v/>
      </c>
      <c r="T42" s="464" t="str">
        <f>IF(ISBLANK('Discontinuity Log'!R53),"",'Discontinuity Log'!R53)</f>
        <v/>
      </c>
    </row>
    <row r="43" spans="1:20" x14ac:dyDescent="0.3">
      <c r="A43" s="261" t="str">
        <f>IF(ISBLANK('Geotech Log'!$C$2),"",IF('Discontinuity Log'!B54&lt;&gt;"",'Geotech Log'!$C$2,""))</f>
        <v>DDH 3476</v>
      </c>
      <c r="B43" s="261" t="str">
        <f>IF(ISBLANK('Geotech Log'!$R$4),"",IF('Discontinuity Log'!B54&lt;&gt;"",'Geotech Log'!$R$4,""))</f>
        <v>FRO</v>
      </c>
      <c r="C43" s="263">
        <f ca="1">IF(ISBLANK('Discontinuity Log'!A54),"",'Discontinuity Log'!A54)</f>
        <v>8</v>
      </c>
      <c r="D43" s="264">
        <f>IF(ISBLANK('Discontinuity Log'!B54),"",'Discontinuity Log'!B54)</f>
        <v>13.93</v>
      </c>
      <c r="E43" s="263" t="str">
        <f>IF(ISBLANK('Discontinuity Log'!C54),"",'Discontinuity Log'!C54)</f>
        <v>OTH</v>
      </c>
      <c r="F43" s="263" t="str">
        <f>IF(ISBLANK('Discontinuity Log'!D54),"",'Discontinuity Log'!D54)</f>
        <v>O</v>
      </c>
      <c r="G43" s="263" t="str">
        <f>IF(ISBLANK('Discontinuity Log'!E54),"",'Discontinuity Log'!E54)</f>
        <v>RZ</v>
      </c>
      <c r="H43" s="263" t="str">
        <f>IF(ISBLANK('Discontinuity Log'!F54),"",IF('Discontinuity Log'!F54="-","",'Discontinuity Log'!F54))</f>
        <v/>
      </c>
      <c r="I43" s="263" t="str">
        <f>IF(ISBLANK('Discontinuity Log'!G54),"",'Discontinuity Log'!G54)</f>
        <v>IN</v>
      </c>
      <c r="J43" s="263" t="str">
        <f>IF(ISBLANK('Discontinuity Log'!H54),"",'Discontinuity Log'!H54)</f>
        <v>&gt;5mm</v>
      </c>
      <c r="K43" s="263">
        <f>IF(ISBLANK('Discontinuity Log'!I54),"",'Discontinuity Log'!I54)</f>
        <v>80</v>
      </c>
      <c r="L43" s="263" t="str">
        <f>IF(ISBLANK('Discontinuity Log'!J54),"",'Discontinuity Log'!J54)</f>
        <v>PL</v>
      </c>
      <c r="M43" s="263" t="str">
        <f>IF(ISBLANK('Discontinuity Log'!K54),"",'Discontinuity Log'!K54)</f>
        <v>RO</v>
      </c>
      <c r="N43" s="263">
        <f>IF(ISBLANK('Discontinuity Log'!L54),"",'Discontinuity Log'!L54)</f>
        <v>13</v>
      </c>
      <c r="O43" s="263" t="str">
        <f>IF(ISBLANK('Discontinuity Log'!M54),"",'Discontinuity Log'!M54)</f>
        <v>R3</v>
      </c>
      <c r="P43" s="263" t="str">
        <f>IF(ISBLANK('Discontinuity Log'!N54),"",'Discontinuity Log'!N54)</f>
        <v>W1</v>
      </c>
      <c r="Q43" s="263">
        <f>IF(ISBLANK('Discontinuity Log'!O54),"",'Discontinuity Log'!O54)</f>
        <v>6</v>
      </c>
      <c r="R43" s="263">
        <f>IF(ISBLANK('Discontinuity Log'!P54),"",'Discontinuity Log'!P54)</f>
        <v>43</v>
      </c>
      <c r="S43" s="263" t="str">
        <f>IF(ISBLANK('Discontinuity Log'!Q54),"",'Discontinuity Log'!Q54)</f>
        <v/>
      </c>
      <c r="T43" s="464" t="str">
        <f>IF(ISBLANK('Discontinuity Log'!R54),"",'Discontinuity Log'!R54)</f>
        <v>RUBBLE ZONE WITH ANGULAR CHIPS OF MUDSTONE UP TO 2CM</v>
      </c>
    </row>
    <row r="44" spans="1:20" x14ac:dyDescent="0.3">
      <c r="A44" s="261" t="str">
        <f>IF(ISBLANK('Geotech Log'!$C$2),"",IF('Discontinuity Log'!B55&lt;&gt;"",'Geotech Log'!$C$2,""))</f>
        <v>DDH 3476</v>
      </c>
      <c r="B44" s="261" t="str">
        <f>IF(ISBLANK('Geotech Log'!$R$4),"",IF('Discontinuity Log'!B55&lt;&gt;"",'Geotech Log'!$R$4,""))</f>
        <v>FRO</v>
      </c>
      <c r="C44" s="263">
        <f ca="1">IF(ISBLANK('Discontinuity Log'!A55),"",'Discontinuity Log'!A55)</f>
        <v>8</v>
      </c>
      <c r="D44" s="264">
        <f>IF(ISBLANK('Discontinuity Log'!B55),"",'Discontinuity Log'!B55)</f>
        <v>14.11</v>
      </c>
      <c r="E44" s="263" t="str">
        <f>IF(ISBLANK('Discontinuity Log'!C55),"",'Discontinuity Log'!C55)</f>
        <v>BD</v>
      </c>
      <c r="F44" s="263" t="str">
        <f>IF(ISBLANK('Discontinuity Log'!D55),"",'Discontinuity Log'!D55)</f>
        <v>G</v>
      </c>
      <c r="G44" s="263" t="str">
        <f>IF(ISBLANK('Discontinuity Log'!E55),"",'Discontinuity Log'!E55)</f>
        <v>CLEAN</v>
      </c>
      <c r="H44" s="263" t="str">
        <f>IF(ISBLANK('Discontinuity Log'!F55),"",IF('Discontinuity Log'!F55="-","",'Discontinuity Log'!F55))</f>
        <v/>
      </c>
      <c r="I44" s="263" t="str">
        <f>IF(ISBLANK('Discontinuity Log'!G55),"",'Discontinuity Log'!G55)</f>
        <v>CL</v>
      </c>
      <c r="J44" s="263" t="str">
        <f>IF(ISBLANK('Discontinuity Log'!H55),"",'Discontinuity Log'!H55)</f>
        <v/>
      </c>
      <c r="K44" s="263" t="str">
        <f>IF(ISBLANK('Discontinuity Log'!I55),"",'Discontinuity Log'!I55)</f>
        <v/>
      </c>
      <c r="L44" s="263" t="str">
        <f>IF(ISBLANK('Discontinuity Log'!J55),"",'Discontinuity Log'!J55)</f>
        <v>PL</v>
      </c>
      <c r="M44" s="263" t="str">
        <f>IF(ISBLANK('Discontinuity Log'!K55),"",'Discontinuity Log'!K55)</f>
        <v>SM</v>
      </c>
      <c r="N44" s="263">
        <f>IF(ISBLANK('Discontinuity Log'!L55),"",'Discontinuity Log'!L55)</f>
        <v>7</v>
      </c>
      <c r="O44" s="263" t="str">
        <f>IF(ISBLANK('Discontinuity Log'!M55),"",'Discontinuity Log'!M55)</f>
        <v>R3</v>
      </c>
      <c r="P44" s="263" t="str">
        <f>IF(ISBLANK('Discontinuity Log'!N55),"",'Discontinuity Log'!N55)</f>
        <v>W1</v>
      </c>
      <c r="Q44" s="263">
        <f>IF(ISBLANK('Discontinuity Log'!O55),"",'Discontinuity Log'!O55)</f>
        <v>20</v>
      </c>
      <c r="R44" s="263">
        <f>IF(ISBLANK('Discontinuity Log'!P55),"",'Discontinuity Log'!P55)</f>
        <v>84</v>
      </c>
      <c r="S44" s="263" t="str">
        <f>IF(ISBLANK('Discontinuity Log'!Q55),"",'Discontinuity Log'!Q55)</f>
        <v/>
      </c>
      <c r="T44" s="464" t="str">
        <f>IF(ISBLANK('Discontinuity Log'!R55),"",'Discontinuity Log'!R55)</f>
        <v/>
      </c>
    </row>
    <row r="45" spans="1:20" x14ac:dyDescent="0.3">
      <c r="A45" s="261" t="str">
        <f>IF(ISBLANK('Geotech Log'!$C$2),"",IF('Discontinuity Log'!B56&lt;&gt;"",'Geotech Log'!$C$2,""))</f>
        <v>DDH 3476</v>
      </c>
      <c r="B45" s="261" t="str">
        <f>IF(ISBLANK('Geotech Log'!$R$4),"",IF('Discontinuity Log'!B56&lt;&gt;"",'Geotech Log'!$R$4,""))</f>
        <v>FRO</v>
      </c>
      <c r="C45" s="263">
        <f ca="1">IF(ISBLANK('Discontinuity Log'!A56),"",'Discontinuity Log'!A56)</f>
        <v>8</v>
      </c>
      <c r="D45" s="264">
        <f>IF(ISBLANK('Discontinuity Log'!B56),"",'Discontinuity Log'!B56)</f>
        <v>14.68</v>
      </c>
      <c r="E45" s="263" t="str">
        <f>IF(ISBLANK('Discontinuity Log'!C56),"",'Discontinuity Log'!C56)</f>
        <v>OTH</v>
      </c>
      <c r="F45" s="263" t="str">
        <f>IF(ISBLANK('Discontinuity Log'!D56),"",'Discontinuity Log'!D56)</f>
        <v>O</v>
      </c>
      <c r="G45" s="263" t="str">
        <f>IF(ISBLANK('Discontinuity Log'!E56),"",'Discontinuity Log'!E56)</f>
        <v>RZ</v>
      </c>
      <c r="H45" s="263" t="str">
        <f>IF(ISBLANK('Discontinuity Log'!F56),"",IF('Discontinuity Log'!F56="-","",'Discontinuity Log'!F56))</f>
        <v/>
      </c>
      <c r="I45" s="263" t="str">
        <f>IF(ISBLANK('Discontinuity Log'!G56),"",'Discontinuity Log'!G56)</f>
        <v>IN</v>
      </c>
      <c r="J45" s="263" t="str">
        <f>IF(ISBLANK('Discontinuity Log'!H56),"",'Discontinuity Log'!H56)</f>
        <v>&gt;5mm</v>
      </c>
      <c r="K45" s="263">
        <f>IF(ISBLANK('Discontinuity Log'!I56),"",'Discontinuity Log'!I56)</f>
        <v>150</v>
      </c>
      <c r="L45" s="263" t="str">
        <f>IF(ISBLANK('Discontinuity Log'!J56),"",'Discontinuity Log'!J56)</f>
        <v>PL</v>
      </c>
      <c r="M45" s="263" t="str">
        <f>IF(ISBLANK('Discontinuity Log'!K56),"",'Discontinuity Log'!K56)</f>
        <v>RO</v>
      </c>
      <c r="N45" s="263">
        <f>IF(ISBLANK('Discontinuity Log'!L56),"",'Discontinuity Log'!L56)</f>
        <v>9</v>
      </c>
      <c r="O45" s="263" t="str">
        <f>IF(ISBLANK('Discontinuity Log'!M56),"",'Discontinuity Log'!M56)</f>
        <v>R3</v>
      </c>
      <c r="P45" s="263" t="str">
        <f>IF(ISBLANK('Discontinuity Log'!N56),"",'Discontinuity Log'!N56)</f>
        <v>W1</v>
      </c>
      <c r="Q45" s="263">
        <f>IF(ISBLANK('Discontinuity Log'!O56),"",'Discontinuity Log'!O56)</f>
        <v>0</v>
      </c>
      <c r="R45" s="263">
        <f>IF(ISBLANK('Discontinuity Log'!P56),"",'Discontinuity Log'!P56)</f>
        <v>50</v>
      </c>
      <c r="S45" s="263" t="str">
        <f>IF(ISBLANK('Discontinuity Log'!Q56),"",'Discontinuity Log'!Q56)</f>
        <v/>
      </c>
      <c r="T45" s="464" t="str">
        <f>IF(ISBLANK('Discontinuity Log'!R56),"",'Discontinuity Log'!R56)</f>
        <v>RUBBLE ZONE WITH ANGULAR CHIPS OF COAL COATED MUDSTONE UP TO 3CM IN SIZE</v>
      </c>
    </row>
    <row r="46" spans="1:20" x14ac:dyDescent="0.3">
      <c r="A46" s="261" t="str">
        <f>IF(ISBLANK('Geotech Log'!$C$2),"",IF('Discontinuity Log'!B57&lt;&gt;"",'Geotech Log'!$C$2,""))</f>
        <v>DDH 3476</v>
      </c>
      <c r="B46" s="261" t="str">
        <f>IF(ISBLANK('Geotech Log'!$R$4),"",IF('Discontinuity Log'!B57&lt;&gt;"",'Geotech Log'!$R$4,""))</f>
        <v>FRO</v>
      </c>
      <c r="C46" s="263">
        <f ca="1">IF(ISBLANK('Discontinuity Log'!A57),"",'Discontinuity Log'!A57)</f>
        <v>8</v>
      </c>
      <c r="D46" s="264">
        <f>IF(ISBLANK('Discontinuity Log'!B57),"",'Discontinuity Log'!B57)</f>
        <v>15.08</v>
      </c>
      <c r="E46" s="263" t="str">
        <f>IF(ISBLANK('Discontinuity Log'!C57),"",'Discontinuity Log'!C57)</f>
        <v>BD</v>
      </c>
      <c r="F46" s="263" t="str">
        <f>IF(ISBLANK('Discontinuity Log'!D57),"",'Discontinuity Log'!D57)</f>
        <v>G</v>
      </c>
      <c r="G46" s="263" t="str">
        <f>IF(ISBLANK('Discontinuity Log'!E57),"",'Discontinuity Log'!E57)</f>
        <v>CLEAN</v>
      </c>
      <c r="H46" s="263" t="str">
        <f>IF(ISBLANK('Discontinuity Log'!F57),"",IF('Discontinuity Log'!F57="-","",'Discontinuity Log'!F57))</f>
        <v/>
      </c>
      <c r="I46" s="263" t="str">
        <f>IF(ISBLANK('Discontinuity Log'!G57),"",'Discontinuity Log'!G57)</f>
        <v>CL</v>
      </c>
      <c r="J46" s="263" t="str">
        <f>IF(ISBLANK('Discontinuity Log'!H57),"",'Discontinuity Log'!H57)</f>
        <v/>
      </c>
      <c r="K46" s="263" t="str">
        <f>IF(ISBLANK('Discontinuity Log'!I57),"",'Discontinuity Log'!I57)</f>
        <v/>
      </c>
      <c r="L46" s="263" t="str">
        <f>IF(ISBLANK('Discontinuity Log'!J57),"",'Discontinuity Log'!J57)</f>
        <v>UN</v>
      </c>
      <c r="M46" s="263" t="str">
        <f>IF(ISBLANK('Discontinuity Log'!K57),"",'Discontinuity Log'!K57)</f>
        <v>SM</v>
      </c>
      <c r="N46" s="263">
        <f>IF(ISBLANK('Discontinuity Log'!L57),"",'Discontinuity Log'!L57)</f>
        <v>7</v>
      </c>
      <c r="O46" s="263" t="str">
        <f>IF(ISBLANK('Discontinuity Log'!M57),"",'Discontinuity Log'!M57)</f>
        <v>R3</v>
      </c>
      <c r="P46" s="263" t="str">
        <f>IF(ISBLANK('Discontinuity Log'!N57),"",'Discontinuity Log'!N57)</f>
        <v>W1</v>
      </c>
      <c r="Q46" s="263">
        <f>IF(ISBLANK('Discontinuity Log'!O57),"",'Discontinuity Log'!O57)</f>
        <v>20</v>
      </c>
      <c r="R46" s="263">
        <f>IF(ISBLANK('Discontinuity Log'!P57),"",'Discontinuity Log'!P57)</f>
        <v>85</v>
      </c>
      <c r="S46" s="263" t="str">
        <f>IF(ISBLANK('Discontinuity Log'!Q57),"",'Discontinuity Log'!Q57)</f>
        <v/>
      </c>
      <c r="T46" s="464" t="str">
        <f>IF(ISBLANK('Discontinuity Log'!R57),"",'Discontinuity Log'!R57)</f>
        <v/>
      </c>
    </row>
    <row r="47" spans="1:20" x14ac:dyDescent="0.3">
      <c r="A47" s="261" t="str">
        <f>IF(ISBLANK('Geotech Log'!$C$2),"",IF('Discontinuity Log'!B58&lt;&gt;"",'Geotech Log'!$C$2,""))</f>
        <v>DDH 3476</v>
      </c>
      <c r="B47" s="261" t="str">
        <f>IF(ISBLANK('Geotech Log'!$R$4),"",IF('Discontinuity Log'!B58&lt;&gt;"",'Geotech Log'!$R$4,""))</f>
        <v>FRO</v>
      </c>
      <c r="C47" s="263">
        <f ca="1">IF(ISBLANK('Discontinuity Log'!A58),"",'Discontinuity Log'!A58)</f>
        <v>8</v>
      </c>
      <c r="D47" s="264">
        <f>IF(ISBLANK('Discontinuity Log'!B58),"",'Discontinuity Log'!B58)</f>
        <v>15.23</v>
      </c>
      <c r="E47" s="263" t="str">
        <f>IF(ISBLANK('Discontinuity Log'!C58),"",'Discontinuity Log'!C58)</f>
        <v>JN</v>
      </c>
      <c r="F47" s="263" t="str">
        <f>IF(ISBLANK('Discontinuity Log'!D58),"",'Discontinuity Log'!D58)</f>
        <v>G</v>
      </c>
      <c r="G47" s="263" t="str">
        <f>IF(ISBLANK('Discontinuity Log'!E58),"",'Discontinuity Log'!E58)</f>
        <v>CLEAN</v>
      </c>
      <c r="H47" s="263" t="str">
        <f>IF(ISBLANK('Discontinuity Log'!F58),"",IF('Discontinuity Log'!F58="-","",'Discontinuity Log'!F58))</f>
        <v/>
      </c>
      <c r="I47" s="263" t="str">
        <f>IF(ISBLANK('Discontinuity Log'!G58),"",'Discontinuity Log'!G58)</f>
        <v>CL</v>
      </c>
      <c r="J47" s="263" t="str">
        <f>IF(ISBLANK('Discontinuity Log'!H58),"",'Discontinuity Log'!H58)</f>
        <v/>
      </c>
      <c r="K47" s="263" t="str">
        <f>IF(ISBLANK('Discontinuity Log'!I58),"",'Discontinuity Log'!I58)</f>
        <v/>
      </c>
      <c r="L47" s="263" t="str">
        <f>IF(ISBLANK('Discontinuity Log'!J58),"",'Discontinuity Log'!J58)</f>
        <v>PL</v>
      </c>
      <c r="M47" s="263" t="str">
        <f>IF(ISBLANK('Discontinuity Log'!K58),"",'Discontinuity Log'!K58)</f>
        <v>RO</v>
      </c>
      <c r="N47" s="263">
        <f>IF(ISBLANK('Discontinuity Log'!L58),"",'Discontinuity Log'!L58)</f>
        <v>13</v>
      </c>
      <c r="O47" s="263" t="str">
        <f>IF(ISBLANK('Discontinuity Log'!M58),"",'Discontinuity Log'!M58)</f>
        <v>R3</v>
      </c>
      <c r="P47" s="263" t="str">
        <f>IF(ISBLANK('Discontinuity Log'!N58),"",'Discontinuity Log'!N58)</f>
        <v>W1</v>
      </c>
      <c r="Q47" s="263">
        <f>IF(ISBLANK('Discontinuity Log'!O58),"",'Discontinuity Log'!O58)</f>
        <v>25</v>
      </c>
      <c r="R47" s="263">
        <f>IF(ISBLANK('Discontinuity Log'!P58),"",'Discontinuity Log'!P58)</f>
        <v>16</v>
      </c>
      <c r="S47" s="263" t="str">
        <f>IF(ISBLANK('Discontinuity Log'!Q58),"",'Discontinuity Log'!Q58)</f>
        <v/>
      </c>
      <c r="T47" s="464" t="str">
        <f>IF(ISBLANK('Discontinuity Log'!R58),"",'Discontinuity Log'!R58)</f>
        <v>DISCONTINUOUS</v>
      </c>
    </row>
    <row r="48" spans="1:20" x14ac:dyDescent="0.3">
      <c r="A48" s="261" t="str">
        <f>IF(ISBLANK('Geotech Log'!$C$2),"",IF('Discontinuity Log'!B59&lt;&gt;"",'Geotech Log'!$C$2,""))</f>
        <v>DDH 3476</v>
      </c>
      <c r="B48" s="261" t="str">
        <f>IF(ISBLANK('Geotech Log'!$R$4),"",IF('Discontinuity Log'!B59&lt;&gt;"",'Geotech Log'!$R$4,""))</f>
        <v>FRO</v>
      </c>
      <c r="C48" s="263">
        <f ca="1">IF(ISBLANK('Discontinuity Log'!A59),"",'Discontinuity Log'!A59)</f>
        <v>8</v>
      </c>
      <c r="D48" s="264">
        <f>IF(ISBLANK('Discontinuity Log'!B59),"",'Discontinuity Log'!B59)</f>
        <v>15.43</v>
      </c>
      <c r="E48" s="263" t="str">
        <f>IF(ISBLANK('Discontinuity Log'!C59),"",'Discontinuity Log'!C59)</f>
        <v>JN</v>
      </c>
      <c r="F48" s="263" t="str">
        <f>IF(ISBLANK('Discontinuity Log'!D59),"",'Discontinuity Log'!D59)</f>
        <v>G</v>
      </c>
      <c r="G48" s="263" t="str">
        <f>IF(ISBLANK('Discontinuity Log'!E59),"",'Discontinuity Log'!E59)</f>
        <v>CA</v>
      </c>
      <c r="H48" s="263" t="str">
        <f>IF(ISBLANK('Discontinuity Log'!F59),"",IF('Discontinuity Log'!F59="-","",'Discontinuity Log'!F59))</f>
        <v/>
      </c>
      <c r="I48" s="263" t="str">
        <f>IF(ISBLANK('Discontinuity Log'!G59),"",'Discontinuity Log'!G59)</f>
        <v>CC</v>
      </c>
      <c r="J48" s="263" t="str">
        <f>IF(ISBLANK('Discontinuity Log'!H59),"",'Discontinuity Log'!H59)</f>
        <v>&lt;=1mm</v>
      </c>
      <c r="K48" s="263" t="str">
        <f>IF(ISBLANK('Discontinuity Log'!I59),"",'Discontinuity Log'!I59)</f>
        <v/>
      </c>
      <c r="L48" s="263" t="str">
        <f>IF(ISBLANK('Discontinuity Log'!J59),"",'Discontinuity Log'!J59)</f>
        <v>UN</v>
      </c>
      <c r="M48" s="263" t="str">
        <f>IF(ISBLANK('Discontinuity Log'!K59),"",'Discontinuity Log'!K59)</f>
        <v>RO</v>
      </c>
      <c r="N48" s="263">
        <f>IF(ISBLANK('Discontinuity Log'!L59),"",'Discontinuity Log'!L59)</f>
        <v>13</v>
      </c>
      <c r="O48" s="263" t="str">
        <f>IF(ISBLANK('Discontinuity Log'!M59),"",'Discontinuity Log'!M59)</f>
        <v>R3</v>
      </c>
      <c r="P48" s="263" t="str">
        <f>IF(ISBLANK('Discontinuity Log'!N59),"",'Discontinuity Log'!N59)</f>
        <v>W1</v>
      </c>
      <c r="Q48" s="263">
        <f>IF(ISBLANK('Discontinuity Log'!O59),"",'Discontinuity Log'!O59)</f>
        <v>20</v>
      </c>
      <c r="R48" s="263">
        <f>IF(ISBLANK('Discontinuity Log'!P59),"",'Discontinuity Log'!P59)</f>
        <v>60</v>
      </c>
      <c r="S48" s="263" t="str">
        <f>IF(ISBLANK('Discontinuity Log'!Q59),"",'Discontinuity Log'!Q59)</f>
        <v/>
      </c>
      <c r="T48" s="464" t="str">
        <f>IF(ISBLANK('Discontinuity Log'!R59),"",'Discontinuity Log'!R59)</f>
        <v/>
      </c>
    </row>
    <row r="49" spans="1:20" x14ac:dyDescent="0.3">
      <c r="A49" s="261" t="str">
        <f>IF(ISBLANK('Geotech Log'!$C$2),"",IF('Discontinuity Log'!B60&lt;&gt;"",'Geotech Log'!$C$2,""))</f>
        <v>DDH 3476</v>
      </c>
      <c r="B49" s="261" t="str">
        <f>IF(ISBLANK('Geotech Log'!$R$4),"",IF('Discontinuity Log'!B60&lt;&gt;"",'Geotech Log'!$R$4,""))</f>
        <v>FRO</v>
      </c>
      <c r="C49" s="263">
        <f ca="1">IF(ISBLANK('Discontinuity Log'!A60),"",'Discontinuity Log'!A60)</f>
        <v>8</v>
      </c>
      <c r="D49" s="264">
        <f>IF(ISBLANK('Discontinuity Log'!B60),"",'Discontinuity Log'!B60)</f>
        <v>15.6</v>
      </c>
      <c r="E49" s="263" t="str">
        <f>IF(ISBLANK('Discontinuity Log'!C60),"",'Discontinuity Log'!C60)</f>
        <v>BD</v>
      </c>
      <c r="F49" s="263" t="str">
        <f>IF(ISBLANK('Discontinuity Log'!D60),"",'Discontinuity Log'!D60)</f>
        <v>G</v>
      </c>
      <c r="G49" s="263" t="str">
        <f>IF(ISBLANK('Discontinuity Log'!E60),"",'Discontinuity Log'!E60)</f>
        <v>CLEAN</v>
      </c>
      <c r="H49" s="263" t="str">
        <f>IF(ISBLANK('Discontinuity Log'!F60),"",IF('Discontinuity Log'!F60="-","",'Discontinuity Log'!F60))</f>
        <v/>
      </c>
      <c r="I49" s="263" t="str">
        <f>IF(ISBLANK('Discontinuity Log'!G60),"",'Discontinuity Log'!G60)</f>
        <v>CL</v>
      </c>
      <c r="J49" s="263" t="str">
        <f>IF(ISBLANK('Discontinuity Log'!H60),"",'Discontinuity Log'!H60)</f>
        <v/>
      </c>
      <c r="K49" s="263" t="str">
        <f>IF(ISBLANK('Discontinuity Log'!I60),"",'Discontinuity Log'!I60)</f>
        <v/>
      </c>
      <c r="L49" s="263" t="str">
        <f>IF(ISBLANK('Discontinuity Log'!J60),"",'Discontinuity Log'!J60)</f>
        <v>PL</v>
      </c>
      <c r="M49" s="263" t="str">
        <f>IF(ISBLANK('Discontinuity Log'!K60),"",'Discontinuity Log'!K60)</f>
        <v>RO</v>
      </c>
      <c r="N49" s="263">
        <f>IF(ISBLANK('Discontinuity Log'!L60),"",'Discontinuity Log'!L60)</f>
        <v>9</v>
      </c>
      <c r="O49" s="263" t="str">
        <f>IF(ISBLANK('Discontinuity Log'!M60),"",'Discontinuity Log'!M60)</f>
        <v>R3</v>
      </c>
      <c r="P49" s="263" t="str">
        <f>IF(ISBLANK('Discontinuity Log'!N60),"",'Discontinuity Log'!N60)</f>
        <v>W1</v>
      </c>
      <c r="Q49" s="263">
        <f>IF(ISBLANK('Discontinuity Log'!O60),"",'Discontinuity Log'!O60)</f>
        <v>20</v>
      </c>
      <c r="R49" s="263">
        <f>IF(ISBLANK('Discontinuity Log'!P60),"",'Discontinuity Log'!P60)</f>
        <v>84</v>
      </c>
      <c r="S49" s="263" t="str">
        <f>IF(ISBLANK('Discontinuity Log'!Q60),"",'Discontinuity Log'!Q60)</f>
        <v/>
      </c>
      <c r="T49" s="464" t="str">
        <f>IF(ISBLANK('Discontinuity Log'!R60),"",'Discontinuity Log'!R60)</f>
        <v/>
      </c>
    </row>
    <row r="50" spans="1:20" x14ac:dyDescent="0.3">
      <c r="A50" s="261" t="str">
        <f>IF(ISBLANK('Geotech Log'!$C$2),"",IF('Discontinuity Log'!B61&lt;&gt;"",'Geotech Log'!$C$2,""))</f>
        <v>DDH 3476</v>
      </c>
      <c r="B50" s="261" t="str">
        <f>IF(ISBLANK('Geotech Log'!$R$4),"",IF('Discontinuity Log'!B61&lt;&gt;"",'Geotech Log'!$R$4,""))</f>
        <v>FRO</v>
      </c>
      <c r="C50" s="263">
        <f ca="1">IF(ISBLANK('Discontinuity Log'!A61),"",'Discontinuity Log'!A61)</f>
        <v>8</v>
      </c>
      <c r="D50" s="264">
        <f>IF(ISBLANK('Discontinuity Log'!B61),"",'Discontinuity Log'!B61)</f>
        <v>15.92</v>
      </c>
      <c r="E50" s="263" t="str">
        <f>IF(ISBLANK('Discontinuity Log'!C61),"",'Discontinuity Log'!C61)</f>
        <v>JN</v>
      </c>
      <c r="F50" s="263" t="str">
        <f>IF(ISBLANK('Discontinuity Log'!D61),"",'Discontinuity Log'!D61)</f>
        <v>G</v>
      </c>
      <c r="G50" s="263" t="str">
        <f>IF(ISBLANK('Discontinuity Log'!E61),"",'Discontinuity Log'!E61)</f>
        <v>CA</v>
      </c>
      <c r="H50" s="263" t="str">
        <f>IF(ISBLANK('Discontinuity Log'!F61),"",IF('Discontinuity Log'!F61="-","",'Discontinuity Log'!F61))</f>
        <v/>
      </c>
      <c r="I50" s="263" t="str">
        <f>IF(ISBLANK('Discontinuity Log'!G61),"",'Discontinuity Log'!G61)</f>
        <v>CC</v>
      </c>
      <c r="J50" s="263" t="str">
        <f>IF(ISBLANK('Discontinuity Log'!H61),"",'Discontinuity Log'!H61)</f>
        <v>&lt;=1mm</v>
      </c>
      <c r="K50" s="263" t="str">
        <f>IF(ISBLANK('Discontinuity Log'!I61),"",'Discontinuity Log'!I61)</f>
        <v/>
      </c>
      <c r="L50" s="263" t="str">
        <f>IF(ISBLANK('Discontinuity Log'!J61),"",'Discontinuity Log'!J61)</f>
        <v>PL</v>
      </c>
      <c r="M50" s="263" t="str">
        <f>IF(ISBLANK('Discontinuity Log'!K61),"",'Discontinuity Log'!K61)</f>
        <v>SM</v>
      </c>
      <c r="N50" s="263">
        <f>IF(ISBLANK('Discontinuity Log'!L61),"",'Discontinuity Log'!L61)</f>
        <v>5</v>
      </c>
      <c r="O50" s="263" t="str">
        <f>IF(ISBLANK('Discontinuity Log'!M61),"",'Discontinuity Log'!M61)</f>
        <v>R3</v>
      </c>
      <c r="P50" s="263" t="str">
        <f>IF(ISBLANK('Discontinuity Log'!N61),"",'Discontinuity Log'!N61)</f>
        <v>W1</v>
      </c>
      <c r="Q50" s="263">
        <f>IF(ISBLANK('Discontinuity Log'!O61),"",'Discontinuity Log'!O61)</f>
        <v>12</v>
      </c>
      <c r="R50" s="263">
        <f>IF(ISBLANK('Discontinuity Log'!P61),"",'Discontinuity Log'!P61)</f>
        <v>19</v>
      </c>
      <c r="S50" s="263" t="str">
        <f>IF(ISBLANK('Discontinuity Log'!Q61),"",'Discontinuity Log'!Q61)</f>
        <v/>
      </c>
      <c r="T50" s="464" t="str">
        <f>IF(ISBLANK('Discontinuity Log'!R61),"",'Discontinuity Log'!R61)</f>
        <v/>
      </c>
    </row>
    <row r="51" spans="1:20" x14ac:dyDescent="0.3">
      <c r="A51" s="261" t="str">
        <f>IF(ISBLANK('Geotech Log'!$C$2),"",IF('Discontinuity Log'!B62&lt;&gt;"",'Geotech Log'!$C$2,""))</f>
        <v>DDH 3476</v>
      </c>
      <c r="B51" s="261" t="str">
        <f>IF(ISBLANK('Geotech Log'!$R$4),"",IF('Discontinuity Log'!B62&lt;&gt;"",'Geotech Log'!$R$4,""))</f>
        <v>FRO</v>
      </c>
      <c r="C51" s="263">
        <f ca="1">IF(ISBLANK('Discontinuity Log'!A62),"",'Discontinuity Log'!A62)</f>
        <v>9</v>
      </c>
      <c r="D51" s="264">
        <f>IF(ISBLANK('Discontinuity Log'!B62),"",'Discontinuity Log'!B62)</f>
        <v>17.09</v>
      </c>
      <c r="E51" s="263" t="str">
        <f>IF(ISBLANK('Discontinuity Log'!C62),"",'Discontinuity Log'!C62)</f>
        <v>JN</v>
      </c>
      <c r="F51" s="263" t="str">
        <f>IF(ISBLANK('Discontinuity Log'!D62),"",'Discontinuity Log'!D62)</f>
        <v>G</v>
      </c>
      <c r="G51" s="263" t="str">
        <f>IF(ISBLANK('Discontinuity Log'!E62),"",'Discontinuity Log'!E62)</f>
        <v>CLEAN</v>
      </c>
      <c r="H51" s="263" t="str">
        <f>IF(ISBLANK('Discontinuity Log'!F62),"",IF('Discontinuity Log'!F62="-","",'Discontinuity Log'!F62))</f>
        <v/>
      </c>
      <c r="I51" s="263" t="str">
        <f>IF(ISBLANK('Discontinuity Log'!G62),"",'Discontinuity Log'!G62)</f>
        <v>CL</v>
      </c>
      <c r="J51" s="263" t="str">
        <f>IF(ISBLANK('Discontinuity Log'!H62),"",'Discontinuity Log'!H62)</f>
        <v/>
      </c>
      <c r="K51" s="263" t="str">
        <f>IF(ISBLANK('Discontinuity Log'!I62),"",'Discontinuity Log'!I62)</f>
        <v/>
      </c>
      <c r="L51" s="263" t="str">
        <f>IF(ISBLANK('Discontinuity Log'!J62),"",'Discontinuity Log'!J62)</f>
        <v>PL</v>
      </c>
      <c r="M51" s="263" t="str">
        <f>IF(ISBLANK('Discontinuity Log'!K62),"",'Discontinuity Log'!K62)</f>
        <v>SM</v>
      </c>
      <c r="N51" s="263">
        <f>IF(ISBLANK('Discontinuity Log'!L62),"",'Discontinuity Log'!L62)</f>
        <v>7</v>
      </c>
      <c r="O51" s="263" t="str">
        <f>IF(ISBLANK('Discontinuity Log'!M62),"",'Discontinuity Log'!M62)</f>
        <v>R3</v>
      </c>
      <c r="P51" s="263" t="str">
        <f>IF(ISBLANK('Discontinuity Log'!N62),"",'Discontinuity Log'!N62)</f>
        <v>W1</v>
      </c>
      <c r="Q51" s="263">
        <f>IF(ISBLANK('Discontinuity Log'!O62),"",'Discontinuity Log'!O62)</f>
        <v>20</v>
      </c>
      <c r="R51" s="263">
        <f>IF(ISBLANK('Discontinuity Log'!P62),"",'Discontinuity Log'!P62)</f>
        <v>26</v>
      </c>
      <c r="S51" s="263" t="str">
        <f>IF(ISBLANK('Discontinuity Log'!Q62),"",'Discontinuity Log'!Q62)</f>
        <v/>
      </c>
      <c r="T51" s="464" t="str">
        <f>IF(ISBLANK('Discontinuity Log'!R62),"",'Discontinuity Log'!R62)</f>
        <v/>
      </c>
    </row>
    <row r="52" spans="1:20" x14ac:dyDescent="0.3">
      <c r="A52" s="261" t="str">
        <f>IF(ISBLANK('Geotech Log'!$C$2),"",IF('Discontinuity Log'!B63&lt;&gt;"",'Geotech Log'!$C$2,""))</f>
        <v>DDH 3476</v>
      </c>
      <c r="B52" s="261" t="str">
        <f>IF(ISBLANK('Geotech Log'!$R$4),"",IF('Discontinuity Log'!B63&lt;&gt;"",'Geotech Log'!$R$4,""))</f>
        <v>FRO</v>
      </c>
      <c r="C52" s="263">
        <f ca="1">IF(ISBLANK('Discontinuity Log'!A63),"",'Discontinuity Log'!A63)</f>
        <v>9</v>
      </c>
      <c r="D52" s="264">
        <f>IF(ISBLANK('Discontinuity Log'!B63),"",'Discontinuity Log'!B63)</f>
        <v>17.12</v>
      </c>
      <c r="E52" s="263" t="str">
        <f>IF(ISBLANK('Discontinuity Log'!C63),"",'Discontinuity Log'!C63)</f>
        <v>OTH</v>
      </c>
      <c r="F52" s="263" t="str">
        <f>IF(ISBLANK('Discontinuity Log'!D63),"",'Discontinuity Log'!D63)</f>
        <v>O</v>
      </c>
      <c r="G52" s="263" t="str">
        <f>IF(ISBLANK('Discontinuity Log'!E63),"",'Discontinuity Log'!E63)</f>
        <v>RZ</v>
      </c>
      <c r="H52" s="263" t="str">
        <f>IF(ISBLANK('Discontinuity Log'!F63),"",IF('Discontinuity Log'!F63="-","",'Discontinuity Log'!F63))</f>
        <v/>
      </c>
      <c r="I52" s="263" t="str">
        <f>IF(ISBLANK('Discontinuity Log'!G63),"",'Discontinuity Log'!G63)</f>
        <v>IN</v>
      </c>
      <c r="J52" s="263" t="str">
        <f>IF(ISBLANK('Discontinuity Log'!H63),"",'Discontinuity Log'!H63)</f>
        <v>&gt;5mm</v>
      </c>
      <c r="K52" s="263">
        <f>IF(ISBLANK('Discontinuity Log'!I63),"",'Discontinuity Log'!I63)</f>
        <v>350</v>
      </c>
      <c r="L52" s="263" t="str">
        <f>IF(ISBLANK('Discontinuity Log'!J63),"",'Discontinuity Log'!J63)</f>
        <v>PL</v>
      </c>
      <c r="M52" s="263" t="str">
        <f>IF(ISBLANK('Discontinuity Log'!K63),"",'Discontinuity Log'!K63)</f>
        <v>RO</v>
      </c>
      <c r="N52" s="263">
        <f>IF(ISBLANK('Discontinuity Log'!L63),"",'Discontinuity Log'!L63)</f>
        <v>9</v>
      </c>
      <c r="O52" s="263" t="str">
        <f>IF(ISBLANK('Discontinuity Log'!M63),"",'Discontinuity Log'!M63)</f>
        <v>R3</v>
      </c>
      <c r="P52" s="263" t="str">
        <f>IF(ISBLANK('Discontinuity Log'!N63),"",'Discontinuity Log'!N63)</f>
        <v>W1</v>
      </c>
      <c r="Q52" s="263">
        <f>IF(ISBLANK('Discontinuity Log'!O63),"",'Discontinuity Log'!O63)</f>
        <v>6</v>
      </c>
      <c r="R52" s="263">
        <f>IF(ISBLANK('Discontinuity Log'!P63),"",'Discontinuity Log'!P63)</f>
        <v>86</v>
      </c>
      <c r="S52" s="263" t="str">
        <f>IF(ISBLANK('Discontinuity Log'!Q63),"",'Discontinuity Log'!Q63)</f>
        <v/>
      </c>
      <c r="T52" s="464" t="str">
        <f>IF(ISBLANK('Discontinuity Log'!R63),"",'Discontinuity Log'!R63)</f>
        <v>RUBBLE ZONE WITH ANGULAR PIECES OF SILTSTONE UP TO 6CM IN SIZE</v>
      </c>
    </row>
    <row r="53" spans="1:20" x14ac:dyDescent="0.3">
      <c r="A53" s="261" t="str">
        <f>IF(ISBLANK('Geotech Log'!$C$2),"",IF('Discontinuity Log'!B64&lt;&gt;"",'Geotech Log'!$C$2,""))</f>
        <v>DDH 3476</v>
      </c>
      <c r="B53" s="261" t="str">
        <f>IF(ISBLANK('Geotech Log'!$R$4),"",IF('Discontinuity Log'!B64&lt;&gt;"",'Geotech Log'!$R$4,""))</f>
        <v>FRO</v>
      </c>
      <c r="C53" s="263">
        <f ca="1">IF(ISBLANK('Discontinuity Log'!A64),"",'Discontinuity Log'!A64)</f>
        <v>9</v>
      </c>
      <c r="D53" s="264">
        <f>IF(ISBLANK('Discontinuity Log'!B64),"",'Discontinuity Log'!B64)</f>
        <v>17.579999999999998</v>
      </c>
      <c r="E53" s="263" t="str">
        <f>IF(ISBLANK('Discontinuity Log'!C64),"",'Discontinuity Log'!C64)</f>
        <v>BD</v>
      </c>
      <c r="F53" s="263" t="str">
        <f>IF(ISBLANK('Discontinuity Log'!D64),"",'Discontinuity Log'!D64)</f>
        <v>G</v>
      </c>
      <c r="G53" s="263" t="str">
        <f>IF(ISBLANK('Discontinuity Log'!E64),"",'Discontinuity Log'!E64)</f>
        <v>CLEAN</v>
      </c>
      <c r="H53" s="263" t="str">
        <f>IF(ISBLANK('Discontinuity Log'!F64),"",IF('Discontinuity Log'!F64="-","",'Discontinuity Log'!F64))</f>
        <v/>
      </c>
      <c r="I53" s="263" t="str">
        <f>IF(ISBLANK('Discontinuity Log'!G64),"",'Discontinuity Log'!G64)</f>
        <v>CL</v>
      </c>
      <c r="J53" s="263" t="str">
        <f>IF(ISBLANK('Discontinuity Log'!H64),"",'Discontinuity Log'!H64)</f>
        <v/>
      </c>
      <c r="K53" s="263" t="str">
        <f>IF(ISBLANK('Discontinuity Log'!I64),"",'Discontinuity Log'!I64)</f>
        <v/>
      </c>
      <c r="L53" s="263" t="str">
        <f>IF(ISBLANK('Discontinuity Log'!J64),"",'Discontinuity Log'!J64)</f>
        <v>PL</v>
      </c>
      <c r="M53" s="263" t="str">
        <f>IF(ISBLANK('Discontinuity Log'!K64),"",'Discontinuity Log'!K64)</f>
        <v>SM</v>
      </c>
      <c r="N53" s="263">
        <f>IF(ISBLANK('Discontinuity Log'!L64),"",'Discontinuity Log'!L64)</f>
        <v>7</v>
      </c>
      <c r="O53" s="263" t="str">
        <f>IF(ISBLANK('Discontinuity Log'!M64),"",'Discontinuity Log'!M64)</f>
        <v>R3</v>
      </c>
      <c r="P53" s="263" t="str">
        <f>IF(ISBLANK('Discontinuity Log'!N64),"",'Discontinuity Log'!N64)</f>
        <v>W1</v>
      </c>
      <c r="Q53" s="263">
        <f>IF(ISBLANK('Discontinuity Log'!O64),"",'Discontinuity Log'!O64)</f>
        <v>20</v>
      </c>
      <c r="R53" s="263">
        <f>IF(ISBLANK('Discontinuity Log'!P64),"",'Discontinuity Log'!P64)</f>
        <v>84</v>
      </c>
      <c r="S53" s="263" t="str">
        <f>IF(ISBLANK('Discontinuity Log'!Q64),"",'Discontinuity Log'!Q64)</f>
        <v/>
      </c>
      <c r="T53" s="464" t="str">
        <f>IF(ISBLANK('Discontinuity Log'!R64),"",'Discontinuity Log'!R64)</f>
        <v/>
      </c>
    </row>
    <row r="54" spans="1:20" x14ac:dyDescent="0.3">
      <c r="A54" s="261" t="str">
        <f>IF(ISBLANK('Geotech Log'!$C$2),"",IF('Discontinuity Log'!B65&lt;&gt;"",'Geotech Log'!$C$2,""))</f>
        <v>DDH 3476</v>
      </c>
      <c r="B54" s="261" t="str">
        <f>IF(ISBLANK('Geotech Log'!$R$4),"",IF('Discontinuity Log'!B65&lt;&gt;"",'Geotech Log'!$R$4,""))</f>
        <v>FRO</v>
      </c>
      <c r="C54" s="263">
        <f ca="1">IF(ISBLANK('Discontinuity Log'!A65),"",'Discontinuity Log'!A65)</f>
        <v>10</v>
      </c>
      <c r="D54" s="264">
        <f>IF(ISBLANK('Discontinuity Log'!B65),"",'Discontinuity Log'!B65)</f>
        <v>18.239999999999998</v>
      </c>
      <c r="E54" s="263" t="str">
        <f>IF(ISBLANK('Discontinuity Log'!C65),"",'Discontinuity Log'!C65)</f>
        <v>BD</v>
      </c>
      <c r="F54" s="263" t="str">
        <f>IF(ISBLANK('Discontinuity Log'!D65),"",'Discontinuity Log'!D65)</f>
        <v>G</v>
      </c>
      <c r="G54" s="263" t="str">
        <f>IF(ISBLANK('Discontinuity Log'!E65),"",'Discontinuity Log'!E65)</f>
        <v>COAL</v>
      </c>
      <c r="H54" s="263" t="str">
        <f>IF(ISBLANK('Discontinuity Log'!F65),"",IF('Discontinuity Log'!F65="-","",'Discontinuity Log'!F65))</f>
        <v/>
      </c>
      <c r="I54" s="263" t="str">
        <f>IF(ISBLANK('Discontinuity Log'!G65),"",'Discontinuity Log'!G65)</f>
        <v>CC</v>
      </c>
      <c r="J54" s="263" t="str">
        <f>IF(ISBLANK('Discontinuity Log'!H65),"",'Discontinuity Log'!H65)</f>
        <v>&lt;=1mm</v>
      </c>
      <c r="K54" s="263" t="str">
        <f>IF(ISBLANK('Discontinuity Log'!I65),"",'Discontinuity Log'!I65)</f>
        <v/>
      </c>
      <c r="L54" s="263" t="str">
        <f>IF(ISBLANK('Discontinuity Log'!J65),"",'Discontinuity Log'!J65)</f>
        <v>PL</v>
      </c>
      <c r="M54" s="263" t="str">
        <f>IF(ISBLANK('Discontinuity Log'!K65),"",'Discontinuity Log'!K65)</f>
        <v>SM</v>
      </c>
      <c r="N54" s="263">
        <f>IF(ISBLANK('Discontinuity Log'!L65),"",'Discontinuity Log'!L65)</f>
        <v>7</v>
      </c>
      <c r="O54" s="263" t="str">
        <f>IF(ISBLANK('Discontinuity Log'!M65),"",'Discontinuity Log'!M65)</f>
        <v>R3</v>
      </c>
      <c r="P54" s="263" t="str">
        <f>IF(ISBLANK('Discontinuity Log'!N65),"",'Discontinuity Log'!N65)</f>
        <v>W2</v>
      </c>
      <c r="Q54" s="263">
        <f>IF(ISBLANK('Discontinuity Log'!O65),"",'Discontinuity Log'!O65)</f>
        <v>12</v>
      </c>
      <c r="R54" s="263">
        <f>IF(ISBLANK('Discontinuity Log'!P65),"",'Discontinuity Log'!P65)</f>
        <v>69</v>
      </c>
      <c r="S54" s="263" t="str">
        <f>IF(ISBLANK('Discontinuity Log'!Q65),"",'Discontinuity Log'!Q65)</f>
        <v/>
      </c>
      <c r="T54" s="464" t="str">
        <f>IF(ISBLANK('Discontinuity Log'!R65),"",'Discontinuity Log'!R65)</f>
        <v/>
      </c>
    </row>
    <row r="55" spans="1:20" x14ac:dyDescent="0.3">
      <c r="A55" s="261" t="str">
        <f>IF(ISBLANK('Geotech Log'!$C$2),"",IF('Discontinuity Log'!B66&lt;&gt;"",'Geotech Log'!$C$2,""))</f>
        <v>DDH 3476</v>
      </c>
      <c r="B55" s="261" t="str">
        <f>IF(ISBLANK('Geotech Log'!$R$4),"",IF('Discontinuity Log'!B66&lt;&gt;"",'Geotech Log'!$R$4,""))</f>
        <v>FRO</v>
      </c>
      <c r="C55" s="263">
        <f ca="1">IF(ISBLANK('Discontinuity Log'!A66),"",'Discontinuity Log'!A66)</f>
        <v>10</v>
      </c>
      <c r="D55" s="264">
        <f>IF(ISBLANK('Discontinuity Log'!B66),"",'Discontinuity Log'!B66)</f>
        <v>18.329999999999998</v>
      </c>
      <c r="E55" s="263" t="str">
        <f>IF(ISBLANK('Discontinuity Log'!C66),"",'Discontinuity Log'!C66)</f>
        <v>JN</v>
      </c>
      <c r="F55" s="263" t="str">
        <f>IF(ISBLANK('Discontinuity Log'!D66),"",'Discontinuity Log'!D66)</f>
        <v>G</v>
      </c>
      <c r="G55" s="263" t="str">
        <f>IF(ISBLANK('Discontinuity Log'!E66),"",'Discontinuity Log'!E66)</f>
        <v>CA</v>
      </c>
      <c r="H55" s="263" t="str">
        <f>IF(ISBLANK('Discontinuity Log'!F66),"",IF('Discontinuity Log'!F66="-","",'Discontinuity Log'!F66))</f>
        <v/>
      </c>
      <c r="I55" s="263" t="str">
        <f>IF(ISBLANK('Discontinuity Log'!G66),"",'Discontinuity Log'!G66)</f>
        <v>CC</v>
      </c>
      <c r="J55" s="263" t="str">
        <f>IF(ISBLANK('Discontinuity Log'!H66),"",'Discontinuity Log'!H66)</f>
        <v>&lt;=1mm</v>
      </c>
      <c r="K55" s="263" t="str">
        <f>IF(ISBLANK('Discontinuity Log'!I66),"",'Discontinuity Log'!I66)</f>
        <v/>
      </c>
      <c r="L55" s="263" t="str">
        <f>IF(ISBLANK('Discontinuity Log'!J66),"",'Discontinuity Log'!J66)</f>
        <v>PL</v>
      </c>
      <c r="M55" s="263" t="str">
        <f>IF(ISBLANK('Discontinuity Log'!K66),"",'Discontinuity Log'!K66)</f>
        <v>SM</v>
      </c>
      <c r="N55" s="263">
        <f>IF(ISBLANK('Discontinuity Log'!L66),"",'Discontinuity Log'!L66)</f>
        <v>7</v>
      </c>
      <c r="O55" s="263" t="str">
        <f>IF(ISBLANK('Discontinuity Log'!M66),"",'Discontinuity Log'!M66)</f>
        <v>R3</v>
      </c>
      <c r="P55" s="263" t="str">
        <f>IF(ISBLANK('Discontinuity Log'!N66),"",'Discontinuity Log'!N66)</f>
        <v>W1</v>
      </c>
      <c r="Q55" s="263">
        <f>IF(ISBLANK('Discontinuity Log'!O66),"",'Discontinuity Log'!O66)</f>
        <v>12</v>
      </c>
      <c r="R55" s="263">
        <f>IF(ISBLANK('Discontinuity Log'!P66),"",'Discontinuity Log'!P66)</f>
        <v>8</v>
      </c>
      <c r="S55" s="263" t="str">
        <f>IF(ISBLANK('Discontinuity Log'!Q66),"",'Discontinuity Log'!Q66)</f>
        <v/>
      </c>
      <c r="T55" s="464" t="str">
        <f>IF(ISBLANK('Discontinuity Log'!R66),"",'Discontinuity Log'!R66)</f>
        <v/>
      </c>
    </row>
    <row r="56" spans="1:20" x14ac:dyDescent="0.3">
      <c r="A56" s="261" t="str">
        <f>IF(ISBLANK('Geotech Log'!$C$2),"",IF('Discontinuity Log'!B67&lt;&gt;"",'Geotech Log'!$C$2,""))</f>
        <v>DDH 3476</v>
      </c>
      <c r="B56" s="261" t="str">
        <f>IF(ISBLANK('Geotech Log'!$R$4),"",IF('Discontinuity Log'!B67&lt;&gt;"",'Geotech Log'!$R$4,""))</f>
        <v>FRO</v>
      </c>
      <c r="C56" s="263">
        <f ca="1">IF(ISBLANK('Discontinuity Log'!A67),"",'Discontinuity Log'!A67)</f>
        <v>10</v>
      </c>
      <c r="D56" s="264">
        <f>IF(ISBLANK('Discontinuity Log'!B67),"",'Discontinuity Log'!B67)</f>
        <v>18.43</v>
      </c>
      <c r="E56" s="263" t="str">
        <f>IF(ISBLANK('Discontinuity Log'!C67),"",'Discontinuity Log'!C67)</f>
        <v>BD</v>
      </c>
      <c r="F56" s="263" t="str">
        <f>IF(ISBLANK('Discontinuity Log'!D67),"",'Discontinuity Log'!D67)</f>
        <v>G</v>
      </c>
      <c r="G56" s="263" t="str">
        <f>IF(ISBLANK('Discontinuity Log'!E67),"",'Discontinuity Log'!E67)</f>
        <v>COAL</v>
      </c>
      <c r="H56" s="263" t="str">
        <f>IF(ISBLANK('Discontinuity Log'!F67),"",IF('Discontinuity Log'!F67="-","",'Discontinuity Log'!F67))</f>
        <v/>
      </c>
      <c r="I56" s="263" t="str">
        <f>IF(ISBLANK('Discontinuity Log'!G67),"",'Discontinuity Log'!G67)</f>
        <v>CC</v>
      </c>
      <c r="J56" s="263" t="str">
        <f>IF(ISBLANK('Discontinuity Log'!H67),"",'Discontinuity Log'!H67)</f>
        <v>&lt;=1mm</v>
      </c>
      <c r="K56" s="263" t="str">
        <f>IF(ISBLANK('Discontinuity Log'!I67),"",'Discontinuity Log'!I67)</f>
        <v/>
      </c>
      <c r="L56" s="263" t="str">
        <f>IF(ISBLANK('Discontinuity Log'!J67),"",'Discontinuity Log'!J67)</f>
        <v>UN</v>
      </c>
      <c r="M56" s="263" t="str">
        <f>IF(ISBLANK('Discontinuity Log'!K67),"",'Discontinuity Log'!K67)</f>
        <v>SM</v>
      </c>
      <c r="N56" s="263">
        <f>IF(ISBLANK('Discontinuity Log'!L67),"",'Discontinuity Log'!L67)</f>
        <v>7</v>
      </c>
      <c r="O56" s="263" t="str">
        <f>IF(ISBLANK('Discontinuity Log'!M67),"",'Discontinuity Log'!M67)</f>
        <v>R3</v>
      </c>
      <c r="P56" s="263" t="str">
        <f>IF(ISBLANK('Discontinuity Log'!N67),"",'Discontinuity Log'!N67)</f>
        <v>W1</v>
      </c>
      <c r="Q56" s="263">
        <f>IF(ISBLANK('Discontinuity Log'!O67),"",'Discontinuity Log'!O67)</f>
        <v>12</v>
      </c>
      <c r="R56" s="263">
        <f>IF(ISBLANK('Discontinuity Log'!P67),"",'Discontinuity Log'!P67)</f>
        <v>64</v>
      </c>
      <c r="S56" s="263" t="str">
        <f>IF(ISBLANK('Discontinuity Log'!Q67),"",'Discontinuity Log'!Q67)</f>
        <v/>
      </c>
      <c r="T56" s="464" t="str">
        <f>IF(ISBLANK('Discontinuity Log'!R67),"",'Discontinuity Log'!R67)</f>
        <v/>
      </c>
    </row>
    <row r="57" spans="1:20" x14ac:dyDescent="0.3">
      <c r="A57" s="261" t="str">
        <f>IF(ISBLANK('Geotech Log'!$C$2),"",IF('Discontinuity Log'!B68&lt;&gt;"",'Geotech Log'!$C$2,""))</f>
        <v>DDH 3476</v>
      </c>
      <c r="B57" s="261" t="str">
        <f>IF(ISBLANK('Geotech Log'!$R$4),"",IF('Discontinuity Log'!B68&lt;&gt;"",'Geotech Log'!$R$4,""))</f>
        <v>FRO</v>
      </c>
      <c r="C57" s="263">
        <f ca="1">IF(ISBLANK('Discontinuity Log'!A68),"",'Discontinuity Log'!A68)</f>
        <v>11</v>
      </c>
      <c r="D57" s="264">
        <f>IF(ISBLANK('Discontinuity Log'!B68),"",'Discontinuity Log'!B68)</f>
        <v>19.63</v>
      </c>
      <c r="E57" s="263" t="str">
        <f>IF(ISBLANK('Discontinuity Log'!C68),"",'Discontinuity Log'!C68)</f>
        <v>OTH</v>
      </c>
      <c r="F57" s="263" t="str">
        <f>IF(ISBLANK('Discontinuity Log'!D68),"",'Discontinuity Log'!D68)</f>
        <v>O</v>
      </c>
      <c r="G57" s="263" t="str">
        <f>IF(ISBLANK('Discontinuity Log'!E68),"",'Discontinuity Log'!E68)</f>
        <v>RZ</v>
      </c>
      <c r="H57" s="263" t="str">
        <f>IF(ISBLANK('Discontinuity Log'!F68),"",IF('Discontinuity Log'!F68="-","",'Discontinuity Log'!F68))</f>
        <v/>
      </c>
      <c r="I57" s="263" t="str">
        <f>IF(ISBLANK('Discontinuity Log'!G68),"",'Discontinuity Log'!G68)</f>
        <v>IN</v>
      </c>
      <c r="J57" s="263" t="str">
        <f>IF(ISBLANK('Discontinuity Log'!H68),"",'Discontinuity Log'!H68)</f>
        <v>&gt;5mm</v>
      </c>
      <c r="K57" s="263">
        <f>IF(ISBLANK('Discontinuity Log'!I68),"",'Discontinuity Log'!I68)</f>
        <v>180</v>
      </c>
      <c r="L57" s="263" t="str">
        <f>IF(ISBLANK('Discontinuity Log'!J68),"",'Discontinuity Log'!J68)</f>
        <v>UN</v>
      </c>
      <c r="M57" s="263" t="str">
        <f>IF(ISBLANK('Discontinuity Log'!K68),"",'Discontinuity Log'!K68)</f>
        <v>RO</v>
      </c>
      <c r="N57" s="263">
        <f>IF(ISBLANK('Discontinuity Log'!L68),"",'Discontinuity Log'!L68)</f>
        <v>9</v>
      </c>
      <c r="O57" s="263" t="str">
        <f>IF(ISBLANK('Discontinuity Log'!M68),"",'Discontinuity Log'!M68)</f>
        <v>R3</v>
      </c>
      <c r="P57" s="263" t="str">
        <f>IF(ISBLANK('Discontinuity Log'!N68),"",'Discontinuity Log'!N68)</f>
        <v>W2</v>
      </c>
      <c r="Q57" s="263">
        <f>IF(ISBLANK('Discontinuity Log'!O68),"",'Discontinuity Log'!O68)</f>
        <v>6</v>
      </c>
      <c r="R57" s="263">
        <f>IF(ISBLANK('Discontinuity Log'!P68),"",'Discontinuity Log'!P68)</f>
        <v>62</v>
      </c>
      <c r="S57" s="263" t="str">
        <f>IF(ISBLANK('Discontinuity Log'!Q68),"",'Discontinuity Log'!Q68)</f>
        <v/>
      </c>
      <c r="T57" s="464" t="str">
        <f>IF(ISBLANK('Discontinuity Log'!R68),"",'Discontinuity Log'!R68)</f>
        <v>RUBBLE ZONE WITH DISCS OF MUDSTONE UP TO 3CM THICK</v>
      </c>
    </row>
    <row r="58" spans="1:20" x14ac:dyDescent="0.3">
      <c r="A58" s="261" t="str">
        <f>IF(ISBLANK('Geotech Log'!$C$2),"",IF('Discontinuity Log'!B69&lt;&gt;"",'Geotech Log'!$C$2,""))</f>
        <v>DDH 3476</v>
      </c>
      <c r="B58" s="261" t="str">
        <f>IF(ISBLANK('Geotech Log'!$R$4),"",IF('Discontinuity Log'!B69&lt;&gt;"",'Geotech Log'!$R$4,""))</f>
        <v>FRO</v>
      </c>
      <c r="C58" s="263">
        <f ca="1">IF(ISBLANK('Discontinuity Log'!A69),"",'Discontinuity Log'!A69)</f>
        <v>11</v>
      </c>
      <c r="D58" s="264">
        <f>IF(ISBLANK('Discontinuity Log'!B69),"",'Discontinuity Log'!B69)</f>
        <v>19.920000000000002</v>
      </c>
      <c r="E58" s="263" t="str">
        <f>IF(ISBLANK('Discontinuity Log'!C69),"",'Discontinuity Log'!C69)</f>
        <v>JN</v>
      </c>
      <c r="F58" s="263" t="str">
        <f>IF(ISBLANK('Discontinuity Log'!D69),"",'Discontinuity Log'!D69)</f>
        <v>G</v>
      </c>
      <c r="G58" s="263" t="str">
        <f>IF(ISBLANK('Discontinuity Log'!E69),"",'Discontinuity Log'!E69)</f>
        <v>CA</v>
      </c>
      <c r="H58" s="263" t="str">
        <f>IF(ISBLANK('Discontinuity Log'!F69),"",IF('Discontinuity Log'!F69="-","",'Discontinuity Log'!F69))</f>
        <v/>
      </c>
      <c r="I58" s="263" t="str">
        <f>IF(ISBLANK('Discontinuity Log'!G69),"",'Discontinuity Log'!G69)</f>
        <v>CC</v>
      </c>
      <c r="J58" s="263" t="str">
        <f>IF(ISBLANK('Discontinuity Log'!H69),"",'Discontinuity Log'!H69)</f>
        <v>&lt;=1mm</v>
      </c>
      <c r="K58" s="263" t="str">
        <f>IF(ISBLANK('Discontinuity Log'!I69),"",'Discontinuity Log'!I69)</f>
        <v/>
      </c>
      <c r="L58" s="263" t="str">
        <f>IF(ISBLANK('Discontinuity Log'!J69),"",'Discontinuity Log'!J69)</f>
        <v>PL</v>
      </c>
      <c r="M58" s="263" t="str">
        <f>IF(ISBLANK('Discontinuity Log'!K69),"",'Discontinuity Log'!K69)</f>
        <v>RO</v>
      </c>
      <c r="N58" s="263">
        <f>IF(ISBLANK('Discontinuity Log'!L69),"",'Discontinuity Log'!L69)</f>
        <v>9</v>
      </c>
      <c r="O58" s="263" t="str">
        <f>IF(ISBLANK('Discontinuity Log'!M69),"",'Discontinuity Log'!M69)</f>
        <v>R3</v>
      </c>
      <c r="P58" s="263" t="str">
        <f>IF(ISBLANK('Discontinuity Log'!N69),"",'Discontinuity Log'!N69)</f>
        <v>W2</v>
      </c>
      <c r="Q58" s="263">
        <f>IF(ISBLANK('Discontinuity Log'!O69),"",'Discontinuity Log'!O69)</f>
        <v>12</v>
      </c>
      <c r="R58" s="263">
        <f>IF(ISBLANK('Discontinuity Log'!P69),"",'Discontinuity Log'!P69)</f>
        <v>63</v>
      </c>
      <c r="S58" s="263" t="str">
        <f>IF(ISBLANK('Discontinuity Log'!Q69),"",'Discontinuity Log'!Q69)</f>
        <v/>
      </c>
      <c r="T58" s="464" t="str">
        <f>IF(ISBLANK('Discontinuity Log'!R69),"",'Discontinuity Log'!R69)</f>
        <v/>
      </c>
    </row>
    <row r="59" spans="1:20" x14ac:dyDescent="0.3">
      <c r="A59" s="261" t="str">
        <f>IF(ISBLANK('Geotech Log'!$C$2),"",IF('Discontinuity Log'!B70&lt;&gt;"",'Geotech Log'!$C$2,""))</f>
        <v>DDH 3476</v>
      </c>
      <c r="B59" s="261" t="str">
        <f>IF(ISBLANK('Geotech Log'!$R$4),"",IF('Discontinuity Log'!B70&lt;&gt;"",'Geotech Log'!$R$4,""))</f>
        <v>FRO</v>
      </c>
      <c r="C59" s="263">
        <f ca="1">IF(ISBLANK('Discontinuity Log'!A70),"",'Discontinuity Log'!A70)</f>
        <v>11</v>
      </c>
      <c r="D59" s="264">
        <f>IF(ISBLANK('Discontinuity Log'!B70),"",'Discontinuity Log'!B70)</f>
        <v>20.57</v>
      </c>
      <c r="E59" s="263" t="str">
        <f>IF(ISBLANK('Discontinuity Log'!C70),"",'Discontinuity Log'!C70)</f>
        <v>BD</v>
      </c>
      <c r="F59" s="263" t="str">
        <f>IF(ISBLANK('Discontinuity Log'!D70),"",'Discontinuity Log'!D70)</f>
        <v>G</v>
      </c>
      <c r="G59" s="263" t="str">
        <f>IF(ISBLANK('Discontinuity Log'!E70),"",'Discontinuity Log'!E70)</f>
        <v>CLEAN</v>
      </c>
      <c r="H59" s="263" t="str">
        <f>IF(ISBLANK('Discontinuity Log'!F70),"",IF('Discontinuity Log'!F70="-","",'Discontinuity Log'!F70))</f>
        <v/>
      </c>
      <c r="I59" s="263" t="str">
        <f>IF(ISBLANK('Discontinuity Log'!G70),"",'Discontinuity Log'!G70)</f>
        <v>CL</v>
      </c>
      <c r="J59" s="263" t="str">
        <f>IF(ISBLANK('Discontinuity Log'!H70),"",'Discontinuity Log'!H70)</f>
        <v/>
      </c>
      <c r="K59" s="263" t="str">
        <f>IF(ISBLANK('Discontinuity Log'!I70),"",'Discontinuity Log'!I70)</f>
        <v/>
      </c>
      <c r="L59" s="263" t="str">
        <f>IF(ISBLANK('Discontinuity Log'!J70),"",'Discontinuity Log'!J70)</f>
        <v>UN</v>
      </c>
      <c r="M59" s="263" t="str">
        <f>IF(ISBLANK('Discontinuity Log'!K70),"",'Discontinuity Log'!K70)</f>
        <v>RO</v>
      </c>
      <c r="N59" s="263">
        <f>IF(ISBLANK('Discontinuity Log'!L70),"",'Discontinuity Log'!L70)</f>
        <v>9</v>
      </c>
      <c r="O59" s="263" t="str">
        <f>IF(ISBLANK('Discontinuity Log'!M70),"",'Discontinuity Log'!M70)</f>
        <v>R3</v>
      </c>
      <c r="P59" s="263" t="str">
        <f>IF(ISBLANK('Discontinuity Log'!N70),"",'Discontinuity Log'!N70)</f>
        <v>W1</v>
      </c>
      <c r="Q59" s="263">
        <f>IF(ISBLANK('Discontinuity Log'!O70),"",'Discontinuity Log'!O70)</f>
        <v>20</v>
      </c>
      <c r="R59" s="263">
        <f>IF(ISBLANK('Discontinuity Log'!P70),"",'Discontinuity Log'!P70)</f>
        <v>19</v>
      </c>
      <c r="S59" s="263" t="str">
        <f>IF(ISBLANK('Discontinuity Log'!Q70),"",'Discontinuity Log'!Q70)</f>
        <v/>
      </c>
      <c r="T59" s="464" t="str">
        <f>IF(ISBLANK('Discontinuity Log'!R70),"",'Discontinuity Log'!R70)</f>
        <v/>
      </c>
    </row>
    <row r="60" spans="1:20" x14ac:dyDescent="0.3">
      <c r="A60" s="261" t="str">
        <f>IF(ISBLANK('Geotech Log'!$C$2),"",IF('Discontinuity Log'!B71&lt;&gt;"",'Geotech Log'!$C$2,""))</f>
        <v>DDH 3476</v>
      </c>
      <c r="B60" s="261" t="str">
        <f>IF(ISBLANK('Geotech Log'!$R$4),"",IF('Discontinuity Log'!B71&lt;&gt;"",'Geotech Log'!$R$4,""))</f>
        <v>FRO</v>
      </c>
      <c r="C60" s="263">
        <f ca="1">IF(ISBLANK('Discontinuity Log'!A71),"",'Discontinuity Log'!A71)</f>
        <v>11</v>
      </c>
      <c r="D60" s="264">
        <f>IF(ISBLANK('Discontinuity Log'!B71),"",'Discontinuity Log'!B71)</f>
        <v>20.91</v>
      </c>
      <c r="E60" s="263" t="str">
        <f>IF(ISBLANK('Discontinuity Log'!C71),"",'Discontinuity Log'!C71)</f>
        <v>JN</v>
      </c>
      <c r="F60" s="263" t="str">
        <f>IF(ISBLANK('Discontinuity Log'!D71),"",'Discontinuity Log'!D71)</f>
        <v>G</v>
      </c>
      <c r="G60" s="263" t="str">
        <f>IF(ISBLANK('Discontinuity Log'!E71),"",'Discontinuity Log'!E71)</f>
        <v>CA</v>
      </c>
      <c r="H60" s="263" t="str">
        <f>IF(ISBLANK('Discontinuity Log'!F71),"",IF('Discontinuity Log'!F71="-","",'Discontinuity Log'!F71))</f>
        <v/>
      </c>
      <c r="I60" s="263" t="str">
        <f>IF(ISBLANK('Discontinuity Log'!G71),"",'Discontinuity Log'!G71)</f>
        <v>CC</v>
      </c>
      <c r="J60" s="263" t="str">
        <f>IF(ISBLANK('Discontinuity Log'!H71),"",'Discontinuity Log'!H71)</f>
        <v>&lt;=1mm</v>
      </c>
      <c r="K60" s="263" t="str">
        <f>IF(ISBLANK('Discontinuity Log'!I71),"",'Discontinuity Log'!I71)</f>
        <v/>
      </c>
      <c r="L60" s="263" t="str">
        <f>IF(ISBLANK('Discontinuity Log'!J71),"",'Discontinuity Log'!J71)</f>
        <v>PL</v>
      </c>
      <c r="M60" s="263" t="str">
        <f>IF(ISBLANK('Discontinuity Log'!K71),"",'Discontinuity Log'!K71)</f>
        <v>RO</v>
      </c>
      <c r="N60" s="263">
        <f>IF(ISBLANK('Discontinuity Log'!L71),"",'Discontinuity Log'!L71)</f>
        <v>9</v>
      </c>
      <c r="O60" s="263" t="str">
        <f>IF(ISBLANK('Discontinuity Log'!M71),"",'Discontinuity Log'!M71)</f>
        <v>R3</v>
      </c>
      <c r="P60" s="263" t="str">
        <f>IF(ISBLANK('Discontinuity Log'!N71),"",'Discontinuity Log'!N71)</f>
        <v>W2</v>
      </c>
      <c r="Q60" s="263">
        <f>IF(ISBLANK('Discontinuity Log'!O71),"",'Discontinuity Log'!O71)</f>
        <v>12</v>
      </c>
      <c r="R60" s="263">
        <f>IF(ISBLANK('Discontinuity Log'!P71),"",'Discontinuity Log'!P71)</f>
        <v>76</v>
      </c>
      <c r="S60" s="263" t="str">
        <f>IF(ISBLANK('Discontinuity Log'!Q71),"",'Discontinuity Log'!Q71)</f>
        <v/>
      </c>
      <c r="T60" s="464" t="str">
        <f>IF(ISBLANK('Discontinuity Log'!R71),"",'Discontinuity Log'!R71)</f>
        <v>IRON STAINING</v>
      </c>
    </row>
    <row r="61" spans="1:20" x14ac:dyDescent="0.3">
      <c r="A61" s="261" t="str">
        <f>IF(ISBLANK('Geotech Log'!$C$2),"",IF('Discontinuity Log'!B72&lt;&gt;"",'Geotech Log'!$C$2,""))</f>
        <v>DDH 3476</v>
      </c>
      <c r="B61" s="261" t="str">
        <f>IF(ISBLANK('Geotech Log'!$R$4),"",IF('Discontinuity Log'!B72&lt;&gt;"",'Geotech Log'!$R$4,""))</f>
        <v>FRO</v>
      </c>
      <c r="C61" s="263">
        <f ca="1">IF(ISBLANK('Discontinuity Log'!A72),"",'Discontinuity Log'!A72)</f>
        <v>11</v>
      </c>
      <c r="D61" s="264">
        <f>IF(ISBLANK('Discontinuity Log'!B72),"",'Discontinuity Log'!B72)</f>
        <v>21.32</v>
      </c>
      <c r="E61" s="263" t="str">
        <f>IF(ISBLANK('Discontinuity Log'!C72),"",'Discontinuity Log'!C72)</f>
        <v>BD</v>
      </c>
      <c r="F61" s="263" t="str">
        <f>IF(ISBLANK('Discontinuity Log'!D72),"",'Discontinuity Log'!D72)</f>
        <v>G</v>
      </c>
      <c r="G61" s="263" t="str">
        <f>IF(ISBLANK('Discontinuity Log'!E72),"",'Discontinuity Log'!E72)</f>
        <v>CLEAN</v>
      </c>
      <c r="H61" s="263" t="str">
        <f>IF(ISBLANK('Discontinuity Log'!F72),"",IF('Discontinuity Log'!F72="-","",'Discontinuity Log'!F72))</f>
        <v/>
      </c>
      <c r="I61" s="263" t="str">
        <f>IF(ISBLANK('Discontinuity Log'!G72),"",'Discontinuity Log'!G72)</f>
        <v>CL</v>
      </c>
      <c r="J61" s="263" t="str">
        <f>IF(ISBLANK('Discontinuity Log'!H72),"",'Discontinuity Log'!H72)</f>
        <v/>
      </c>
      <c r="K61" s="263" t="str">
        <f>IF(ISBLANK('Discontinuity Log'!I72),"",'Discontinuity Log'!I72)</f>
        <v/>
      </c>
      <c r="L61" s="263" t="str">
        <f>IF(ISBLANK('Discontinuity Log'!J72),"",'Discontinuity Log'!J72)</f>
        <v>PL</v>
      </c>
      <c r="M61" s="263" t="str">
        <f>IF(ISBLANK('Discontinuity Log'!K72),"",'Discontinuity Log'!K72)</f>
        <v>SM</v>
      </c>
      <c r="N61" s="263">
        <f>IF(ISBLANK('Discontinuity Log'!L72),"",'Discontinuity Log'!L72)</f>
        <v>5</v>
      </c>
      <c r="O61" s="263" t="str">
        <f>IF(ISBLANK('Discontinuity Log'!M72),"",'Discontinuity Log'!M72)</f>
        <v>R3</v>
      </c>
      <c r="P61" s="263" t="str">
        <f>IF(ISBLANK('Discontinuity Log'!N72),"",'Discontinuity Log'!N72)</f>
        <v>W1</v>
      </c>
      <c r="Q61" s="263">
        <f>IF(ISBLANK('Discontinuity Log'!O72),"",'Discontinuity Log'!O72)</f>
        <v>20</v>
      </c>
      <c r="R61" s="263">
        <f>IF(ISBLANK('Discontinuity Log'!P72),"",'Discontinuity Log'!P72)</f>
        <v>85</v>
      </c>
      <c r="S61" s="263" t="str">
        <f>IF(ISBLANK('Discontinuity Log'!Q72),"",'Discontinuity Log'!Q72)</f>
        <v/>
      </c>
      <c r="T61" s="464" t="str">
        <f>IF(ISBLANK('Discontinuity Log'!R72),"",'Discontinuity Log'!R72)</f>
        <v/>
      </c>
    </row>
    <row r="62" spans="1:20" x14ac:dyDescent="0.3">
      <c r="A62" s="261" t="str">
        <f>IF(ISBLANK('Geotech Log'!$C$2),"",IF('Discontinuity Log'!B73&lt;&gt;"",'Geotech Log'!$C$2,""))</f>
        <v>DDH 3476</v>
      </c>
      <c r="B62" s="261" t="str">
        <f>IF(ISBLANK('Geotech Log'!$R$4),"",IF('Discontinuity Log'!B73&lt;&gt;"",'Geotech Log'!$R$4,""))</f>
        <v>FRO</v>
      </c>
      <c r="C62" s="263">
        <f ca="1">IF(ISBLANK('Discontinuity Log'!A73),"",'Discontinuity Log'!A73)</f>
        <v>12</v>
      </c>
      <c r="D62" s="264">
        <f>IF(ISBLANK('Discontinuity Log'!B73),"",'Discontinuity Log'!B73)</f>
        <v>22.5</v>
      </c>
      <c r="E62" s="263" t="str">
        <f>IF(ISBLANK('Discontinuity Log'!C73),"",'Discontinuity Log'!C73)</f>
        <v>JN</v>
      </c>
      <c r="F62" s="263" t="str">
        <f>IF(ISBLANK('Discontinuity Log'!D73),"",'Discontinuity Log'!D73)</f>
        <v>G</v>
      </c>
      <c r="G62" s="263" t="str">
        <f>IF(ISBLANK('Discontinuity Log'!E73),"",'Discontinuity Log'!E73)</f>
        <v>CA</v>
      </c>
      <c r="H62" s="263" t="str">
        <f>IF(ISBLANK('Discontinuity Log'!F73),"",IF('Discontinuity Log'!F73="-","",'Discontinuity Log'!F73))</f>
        <v/>
      </c>
      <c r="I62" s="263" t="str">
        <f>IF(ISBLANK('Discontinuity Log'!G73),"",'Discontinuity Log'!G73)</f>
        <v>CC</v>
      </c>
      <c r="J62" s="263" t="str">
        <f>IF(ISBLANK('Discontinuity Log'!H73),"",'Discontinuity Log'!H73)</f>
        <v>&lt;=1mm</v>
      </c>
      <c r="K62" s="263" t="str">
        <f>IF(ISBLANK('Discontinuity Log'!I73),"",'Discontinuity Log'!I73)</f>
        <v/>
      </c>
      <c r="L62" s="263" t="str">
        <f>IF(ISBLANK('Discontinuity Log'!J73),"",'Discontinuity Log'!J73)</f>
        <v>PL</v>
      </c>
      <c r="M62" s="263" t="str">
        <f>IF(ISBLANK('Discontinuity Log'!K73),"",'Discontinuity Log'!K73)</f>
        <v>SM</v>
      </c>
      <c r="N62" s="263">
        <f>IF(ISBLANK('Discontinuity Log'!L73),"",'Discontinuity Log'!L73)</f>
        <v>3</v>
      </c>
      <c r="O62" s="263" t="str">
        <f>IF(ISBLANK('Discontinuity Log'!M73),"",'Discontinuity Log'!M73)</f>
        <v>R3</v>
      </c>
      <c r="P62" s="263" t="str">
        <f>IF(ISBLANK('Discontinuity Log'!N73),"",'Discontinuity Log'!N73)</f>
        <v>W1</v>
      </c>
      <c r="Q62" s="263">
        <f>IF(ISBLANK('Discontinuity Log'!O73),"",'Discontinuity Log'!O73)</f>
        <v>12</v>
      </c>
      <c r="R62" s="263">
        <f>IF(ISBLANK('Discontinuity Log'!P73),"",'Discontinuity Log'!P73)</f>
        <v>25</v>
      </c>
      <c r="S62" s="263" t="str">
        <f>IF(ISBLANK('Discontinuity Log'!Q73),"",'Discontinuity Log'!Q73)</f>
        <v/>
      </c>
      <c r="T62" s="464" t="str">
        <f>IF(ISBLANK('Discontinuity Log'!R73),"",'Discontinuity Log'!R73)</f>
        <v/>
      </c>
    </row>
    <row r="63" spans="1:20" x14ac:dyDescent="0.3">
      <c r="A63" s="261" t="str">
        <f>IF(ISBLANK('Geotech Log'!$C$2),"",IF('Discontinuity Log'!B74&lt;&gt;"",'Geotech Log'!$C$2,""))</f>
        <v>DDH 3476</v>
      </c>
      <c r="B63" s="261" t="str">
        <f>IF(ISBLANK('Geotech Log'!$R$4),"",IF('Discontinuity Log'!B74&lt;&gt;"",'Geotech Log'!$R$4,""))</f>
        <v>FRO</v>
      </c>
      <c r="C63" s="263">
        <f ca="1">IF(ISBLANK('Discontinuity Log'!A74),"",'Discontinuity Log'!A74)</f>
        <v>12</v>
      </c>
      <c r="D63" s="264">
        <f>IF(ISBLANK('Discontinuity Log'!B74),"",'Discontinuity Log'!B74)</f>
        <v>22.98</v>
      </c>
      <c r="E63" s="263" t="str">
        <f>IF(ISBLANK('Discontinuity Log'!C74),"",'Discontinuity Log'!C74)</f>
        <v>OTH</v>
      </c>
      <c r="F63" s="263" t="str">
        <f>IF(ISBLANK('Discontinuity Log'!D74),"",'Discontinuity Log'!D74)</f>
        <v>O</v>
      </c>
      <c r="G63" s="263" t="str">
        <f>IF(ISBLANK('Discontinuity Log'!E74),"",'Discontinuity Log'!E74)</f>
        <v>RZ</v>
      </c>
      <c r="H63" s="263" t="str">
        <f>IF(ISBLANK('Discontinuity Log'!F74),"",IF('Discontinuity Log'!F74="-","",'Discontinuity Log'!F74))</f>
        <v/>
      </c>
      <c r="I63" s="263" t="str">
        <f>IF(ISBLANK('Discontinuity Log'!G74),"",'Discontinuity Log'!G74)</f>
        <v>IN</v>
      </c>
      <c r="J63" s="263" t="str">
        <f>IF(ISBLANK('Discontinuity Log'!H74),"",'Discontinuity Log'!H74)</f>
        <v>&gt;5mm</v>
      </c>
      <c r="K63" s="263">
        <f>IF(ISBLANK('Discontinuity Log'!I74),"",'Discontinuity Log'!I74)</f>
        <v>140</v>
      </c>
      <c r="L63" s="263" t="str">
        <f>IF(ISBLANK('Discontinuity Log'!J74),"",'Discontinuity Log'!J74)</f>
        <v>UN</v>
      </c>
      <c r="M63" s="263" t="str">
        <f>IF(ISBLANK('Discontinuity Log'!K74),"",'Discontinuity Log'!K74)</f>
        <v>RO</v>
      </c>
      <c r="N63" s="263">
        <f>IF(ISBLANK('Discontinuity Log'!L74),"",'Discontinuity Log'!L74)</f>
        <v>9</v>
      </c>
      <c r="O63" s="263" t="str">
        <f>IF(ISBLANK('Discontinuity Log'!M74),"",'Discontinuity Log'!M74)</f>
        <v>R3</v>
      </c>
      <c r="P63" s="263" t="str">
        <f>IF(ISBLANK('Discontinuity Log'!N74),"",'Discontinuity Log'!N74)</f>
        <v>W2</v>
      </c>
      <c r="Q63" s="263">
        <f>IF(ISBLANK('Discontinuity Log'!O74),"",'Discontinuity Log'!O74)</f>
        <v>6</v>
      </c>
      <c r="R63" s="263">
        <f>IF(ISBLANK('Discontinuity Log'!P74),"",'Discontinuity Log'!P74)</f>
        <v>76</v>
      </c>
      <c r="S63" s="263" t="str">
        <f>IF(ISBLANK('Discontinuity Log'!Q74),"",'Discontinuity Log'!Q74)</f>
        <v/>
      </c>
      <c r="T63" s="464" t="str">
        <f>IF(ISBLANK('Discontinuity Log'!R74),"",'Discontinuity Log'!R74)</f>
        <v>RUBBLE STONE WITH DISCS OF IRON-STAINED MUDSTONE UP TO 2CM THICK</v>
      </c>
    </row>
    <row r="64" spans="1:20" x14ac:dyDescent="0.3">
      <c r="A64" s="261" t="str">
        <f>IF(ISBLANK('Geotech Log'!$C$2),"",IF('Discontinuity Log'!B75&lt;&gt;"",'Geotech Log'!$C$2,""))</f>
        <v>DDH 3476</v>
      </c>
      <c r="B64" s="261" t="str">
        <f>IF(ISBLANK('Geotech Log'!$R$4),"",IF('Discontinuity Log'!B75&lt;&gt;"",'Geotech Log'!$R$4,""))</f>
        <v>FRO</v>
      </c>
      <c r="C64" s="263">
        <f ca="1">IF(ISBLANK('Discontinuity Log'!A75),"",'Discontinuity Log'!A75)</f>
        <v>12</v>
      </c>
      <c r="D64" s="264">
        <f>IF(ISBLANK('Discontinuity Log'!B75),"",'Discontinuity Log'!B75)</f>
        <v>23.2</v>
      </c>
      <c r="E64" s="263" t="str">
        <f>IF(ISBLANK('Discontinuity Log'!C75),"",'Discontinuity Log'!C75)</f>
        <v>JN</v>
      </c>
      <c r="F64" s="263" t="str">
        <f>IF(ISBLANK('Discontinuity Log'!D75),"",'Discontinuity Log'!D75)</f>
        <v>G</v>
      </c>
      <c r="G64" s="263" t="str">
        <f>IF(ISBLANK('Discontinuity Log'!E75),"",'Discontinuity Log'!E75)</f>
        <v>OX</v>
      </c>
      <c r="H64" s="263" t="str">
        <f>IF(ISBLANK('Discontinuity Log'!F75),"",IF('Discontinuity Log'!F75="-","",'Discontinuity Log'!F75))</f>
        <v/>
      </c>
      <c r="I64" s="263" t="str">
        <f>IF(ISBLANK('Discontinuity Log'!G75),"",'Discontinuity Log'!G75)</f>
        <v>ST</v>
      </c>
      <c r="J64" s="263" t="str">
        <f>IF(ISBLANK('Discontinuity Log'!H75),"",'Discontinuity Log'!H75)</f>
        <v>&lt;=1mm</v>
      </c>
      <c r="K64" s="263" t="str">
        <f>IF(ISBLANK('Discontinuity Log'!I75),"",'Discontinuity Log'!I75)</f>
        <v/>
      </c>
      <c r="L64" s="263" t="str">
        <f>IF(ISBLANK('Discontinuity Log'!J75),"",'Discontinuity Log'!J75)</f>
        <v>PL</v>
      </c>
      <c r="M64" s="263" t="str">
        <f>IF(ISBLANK('Discontinuity Log'!K75),"",'Discontinuity Log'!K75)</f>
        <v>RO</v>
      </c>
      <c r="N64" s="263">
        <f>IF(ISBLANK('Discontinuity Log'!L75),"",'Discontinuity Log'!L75)</f>
        <v>11</v>
      </c>
      <c r="O64" s="263" t="str">
        <f>IF(ISBLANK('Discontinuity Log'!M75),"",'Discontinuity Log'!M75)</f>
        <v>R3</v>
      </c>
      <c r="P64" s="263" t="str">
        <f>IF(ISBLANK('Discontinuity Log'!N75),"",'Discontinuity Log'!N75)</f>
        <v>W2</v>
      </c>
      <c r="Q64" s="263">
        <f>IF(ISBLANK('Discontinuity Log'!O75),"",'Discontinuity Log'!O75)</f>
        <v>25</v>
      </c>
      <c r="R64" s="263">
        <f>IF(ISBLANK('Discontinuity Log'!P75),"",'Discontinuity Log'!P75)</f>
        <v>23</v>
      </c>
      <c r="S64" s="263" t="str">
        <f>IF(ISBLANK('Discontinuity Log'!Q75),"",'Discontinuity Log'!Q75)</f>
        <v/>
      </c>
      <c r="T64" s="464" t="str">
        <f>IF(ISBLANK('Discontinuity Log'!R75),"",'Discontinuity Log'!R75)</f>
        <v>IRON STAINING</v>
      </c>
    </row>
    <row r="65" spans="1:20" x14ac:dyDescent="0.3">
      <c r="A65" s="261" t="str">
        <f>IF(ISBLANK('Geotech Log'!$C$2),"",IF('Discontinuity Log'!B76&lt;&gt;"",'Geotech Log'!$C$2,""))</f>
        <v>DDH 3476</v>
      </c>
      <c r="B65" s="261" t="str">
        <f>IF(ISBLANK('Geotech Log'!$R$4),"",IF('Discontinuity Log'!B76&lt;&gt;"",'Geotech Log'!$R$4,""))</f>
        <v>FRO</v>
      </c>
      <c r="C65" s="263">
        <f ca="1">IF(ISBLANK('Discontinuity Log'!A76),"",'Discontinuity Log'!A76)</f>
        <v>12</v>
      </c>
      <c r="D65" s="264">
        <f>IF(ISBLANK('Discontinuity Log'!B76),"",'Discontinuity Log'!B76)</f>
        <v>23.78</v>
      </c>
      <c r="E65" s="263" t="str">
        <f>IF(ISBLANK('Discontinuity Log'!C76),"",'Discontinuity Log'!C76)</f>
        <v>BD</v>
      </c>
      <c r="F65" s="263" t="str">
        <f>IF(ISBLANK('Discontinuity Log'!D76),"",'Discontinuity Log'!D76)</f>
        <v>G</v>
      </c>
      <c r="G65" s="263" t="str">
        <f>IF(ISBLANK('Discontinuity Log'!E76),"",'Discontinuity Log'!E76)</f>
        <v>COAL</v>
      </c>
      <c r="H65" s="263" t="str">
        <f>IF(ISBLANK('Discontinuity Log'!F76),"",IF('Discontinuity Log'!F76="-","",'Discontinuity Log'!F76))</f>
        <v/>
      </c>
      <c r="I65" s="263" t="str">
        <f>IF(ISBLANK('Discontinuity Log'!G76),"",'Discontinuity Log'!G76)</f>
        <v>CC</v>
      </c>
      <c r="J65" s="263" t="str">
        <f>IF(ISBLANK('Discontinuity Log'!H76),"",'Discontinuity Log'!H76)</f>
        <v>&lt;=1mm</v>
      </c>
      <c r="K65" s="263" t="str">
        <f>IF(ISBLANK('Discontinuity Log'!I76),"",'Discontinuity Log'!I76)</f>
        <v/>
      </c>
      <c r="L65" s="263" t="str">
        <f>IF(ISBLANK('Discontinuity Log'!J76),"",'Discontinuity Log'!J76)</f>
        <v>PL</v>
      </c>
      <c r="M65" s="263" t="str">
        <f>IF(ISBLANK('Discontinuity Log'!K76),"",'Discontinuity Log'!K76)</f>
        <v>RO</v>
      </c>
      <c r="N65" s="263">
        <f>IF(ISBLANK('Discontinuity Log'!L76),"",'Discontinuity Log'!L76)</f>
        <v>9</v>
      </c>
      <c r="O65" s="263" t="str">
        <f>IF(ISBLANK('Discontinuity Log'!M76),"",'Discontinuity Log'!M76)</f>
        <v>R3</v>
      </c>
      <c r="P65" s="263" t="str">
        <f>IF(ISBLANK('Discontinuity Log'!N76),"",'Discontinuity Log'!N76)</f>
        <v>W1</v>
      </c>
      <c r="Q65" s="263">
        <f>IF(ISBLANK('Discontinuity Log'!O76),"",'Discontinuity Log'!O76)</f>
        <v>12</v>
      </c>
      <c r="R65" s="263">
        <f>IF(ISBLANK('Discontinuity Log'!P76),"",'Discontinuity Log'!P76)</f>
        <v>70</v>
      </c>
      <c r="S65" s="263" t="str">
        <f>IF(ISBLANK('Discontinuity Log'!Q76),"",'Discontinuity Log'!Q76)</f>
        <v/>
      </c>
      <c r="T65" s="464" t="str">
        <f>IF(ISBLANK('Discontinuity Log'!R76),"",'Discontinuity Log'!R76)</f>
        <v/>
      </c>
    </row>
    <row r="66" spans="1:20" x14ac:dyDescent="0.3">
      <c r="A66" s="261" t="str">
        <f>IF(ISBLANK('Geotech Log'!$C$2),"",IF('Discontinuity Log'!B77&lt;&gt;"",'Geotech Log'!$C$2,""))</f>
        <v>DDH 3476</v>
      </c>
      <c r="B66" s="261" t="str">
        <f>IF(ISBLANK('Geotech Log'!$R$4),"",IF('Discontinuity Log'!B77&lt;&gt;"",'Geotech Log'!$R$4,""))</f>
        <v>FRO</v>
      </c>
      <c r="C66" s="263">
        <f ca="1">IF(ISBLANK('Discontinuity Log'!A77),"",'Discontinuity Log'!A77)</f>
        <v>12</v>
      </c>
      <c r="D66" s="264">
        <f>IF(ISBLANK('Discontinuity Log'!B77),"",'Discontinuity Log'!B77)</f>
        <v>23.9</v>
      </c>
      <c r="E66" s="263" t="str">
        <f>IF(ISBLANK('Discontinuity Log'!C77),"",'Discontinuity Log'!C77)</f>
        <v>BD</v>
      </c>
      <c r="F66" s="263" t="str">
        <f>IF(ISBLANK('Discontinuity Log'!D77),"",'Discontinuity Log'!D77)</f>
        <v>G</v>
      </c>
      <c r="G66" s="263" t="str">
        <f>IF(ISBLANK('Discontinuity Log'!E77),"",'Discontinuity Log'!E77)</f>
        <v>COAL</v>
      </c>
      <c r="H66" s="263" t="str">
        <f>IF(ISBLANK('Discontinuity Log'!F77),"",IF('Discontinuity Log'!F77="-","",'Discontinuity Log'!F77))</f>
        <v>OX</v>
      </c>
      <c r="I66" s="263" t="str">
        <f>IF(ISBLANK('Discontinuity Log'!G77),"",'Discontinuity Log'!G77)</f>
        <v>CC</v>
      </c>
      <c r="J66" s="263" t="str">
        <f>IF(ISBLANK('Discontinuity Log'!H77),"",'Discontinuity Log'!H77)</f>
        <v>&lt;=1mm</v>
      </c>
      <c r="K66" s="263" t="str">
        <f>IF(ISBLANK('Discontinuity Log'!I77),"",'Discontinuity Log'!I77)</f>
        <v/>
      </c>
      <c r="L66" s="263" t="str">
        <f>IF(ISBLANK('Discontinuity Log'!J77),"",'Discontinuity Log'!J77)</f>
        <v>PL</v>
      </c>
      <c r="M66" s="263" t="str">
        <f>IF(ISBLANK('Discontinuity Log'!K77),"",'Discontinuity Log'!K77)</f>
        <v>RO</v>
      </c>
      <c r="N66" s="263">
        <f>IF(ISBLANK('Discontinuity Log'!L77),"",'Discontinuity Log'!L77)</f>
        <v>9</v>
      </c>
      <c r="O66" s="263" t="str">
        <f>IF(ISBLANK('Discontinuity Log'!M77),"",'Discontinuity Log'!M77)</f>
        <v>R3</v>
      </c>
      <c r="P66" s="263" t="str">
        <f>IF(ISBLANK('Discontinuity Log'!N77),"",'Discontinuity Log'!N77)</f>
        <v>W2</v>
      </c>
      <c r="Q66" s="263">
        <f>IF(ISBLANK('Discontinuity Log'!O77),"",'Discontinuity Log'!O77)</f>
        <v>12</v>
      </c>
      <c r="R66" s="263">
        <f>IF(ISBLANK('Discontinuity Log'!P77),"",'Discontinuity Log'!P77)</f>
        <v>79</v>
      </c>
      <c r="S66" s="263" t="str">
        <f>IF(ISBLANK('Discontinuity Log'!Q77),"",'Discontinuity Log'!Q77)</f>
        <v/>
      </c>
      <c r="T66" s="464" t="str">
        <f>IF(ISBLANK('Discontinuity Log'!R77),"",'Discontinuity Log'!R77)</f>
        <v/>
      </c>
    </row>
    <row r="67" spans="1:20" x14ac:dyDescent="0.3">
      <c r="A67" s="261" t="str">
        <f>IF(ISBLANK('Geotech Log'!$C$2),"",IF('Discontinuity Log'!B78&lt;&gt;"",'Geotech Log'!$C$2,""))</f>
        <v>DDH 3476</v>
      </c>
      <c r="B67" s="261" t="str">
        <f>IF(ISBLANK('Geotech Log'!$R$4),"",IF('Discontinuity Log'!B78&lt;&gt;"",'Geotech Log'!$R$4,""))</f>
        <v>FRO</v>
      </c>
      <c r="C67" s="263">
        <f ca="1">IF(ISBLANK('Discontinuity Log'!A78),"",'Discontinuity Log'!A78)</f>
        <v>12</v>
      </c>
      <c r="D67" s="264">
        <f>IF(ISBLANK('Discontinuity Log'!B78),"",'Discontinuity Log'!B78)</f>
        <v>24.05</v>
      </c>
      <c r="E67" s="263" t="str">
        <f>IF(ISBLANK('Discontinuity Log'!C78),"",'Discontinuity Log'!C78)</f>
        <v>BD</v>
      </c>
      <c r="F67" s="263" t="str">
        <f>IF(ISBLANK('Discontinuity Log'!D78),"",'Discontinuity Log'!D78)</f>
        <v>G</v>
      </c>
      <c r="G67" s="263" t="str">
        <f>IF(ISBLANK('Discontinuity Log'!E78),"",'Discontinuity Log'!E78)</f>
        <v>COAL</v>
      </c>
      <c r="H67" s="263" t="str">
        <f>IF(ISBLANK('Discontinuity Log'!F78),"",IF('Discontinuity Log'!F78="-","",'Discontinuity Log'!F78))</f>
        <v/>
      </c>
      <c r="I67" s="263" t="str">
        <f>IF(ISBLANK('Discontinuity Log'!G78),"",'Discontinuity Log'!G78)</f>
        <v>CC</v>
      </c>
      <c r="J67" s="263" t="str">
        <f>IF(ISBLANK('Discontinuity Log'!H78),"",'Discontinuity Log'!H78)</f>
        <v>&lt;=1mm</v>
      </c>
      <c r="K67" s="263" t="str">
        <f>IF(ISBLANK('Discontinuity Log'!I78),"",'Discontinuity Log'!I78)</f>
        <v/>
      </c>
      <c r="L67" s="263" t="str">
        <f>IF(ISBLANK('Discontinuity Log'!J78),"",'Discontinuity Log'!J78)</f>
        <v>PL</v>
      </c>
      <c r="M67" s="263" t="str">
        <f>IF(ISBLANK('Discontinuity Log'!K78),"",'Discontinuity Log'!K78)</f>
        <v>RO</v>
      </c>
      <c r="N67" s="263">
        <f>IF(ISBLANK('Discontinuity Log'!L78),"",'Discontinuity Log'!L78)</f>
        <v>11</v>
      </c>
      <c r="O67" s="263" t="str">
        <f>IF(ISBLANK('Discontinuity Log'!M78),"",'Discontinuity Log'!M78)</f>
        <v>R3</v>
      </c>
      <c r="P67" s="263" t="str">
        <f>IF(ISBLANK('Discontinuity Log'!N78),"",'Discontinuity Log'!N78)</f>
        <v>W1</v>
      </c>
      <c r="Q67" s="263">
        <f>IF(ISBLANK('Discontinuity Log'!O78),"",'Discontinuity Log'!O78)</f>
        <v>12</v>
      </c>
      <c r="R67" s="263">
        <f>IF(ISBLANK('Discontinuity Log'!P78),"",'Discontinuity Log'!P78)</f>
        <v>68</v>
      </c>
      <c r="S67" s="263" t="str">
        <f>IF(ISBLANK('Discontinuity Log'!Q78),"",'Discontinuity Log'!Q78)</f>
        <v/>
      </c>
      <c r="T67" s="464" t="str">
        <f>IF(ISBLANK('Discontinuity Log'!R78),"",'Discontinuity Log'!R78)</f>
        <v/>
      </c>
    </row>
    <row r="68" spans="1:20" x14ac:dyDescent="0.3">
      <c r="A68" s="261" t="str">
        <f>IF(ISBLANK('Geotech Log'!$C$2),"",IF('Discontinuity Log'!B79&lt;&gt;"",'Geotech Log'!$C$2,""))</f>
        <v>DDH 3476</v>
      </c>
      <c r="B68" s="261" t="str">
        <f>IF(ISBLANK('Geotech Log'!$R$4),"",IF('Discontinuity Log'!B79&lt;&gt;"",'Geotech Log'!$R$4,""))</f>
        <v>FRO</v>
      </c>
      <c r="C68" s="263">
        <f ca="1">IF(ISBLANK('Discontinuity Log'!A79),"",'Discontinuity Log'!A79)</f>
        <v>12</v>
      </c>
      <c r="D68" s="264">
        <f>IF(ISBLANK('Discontinuity Log'!B79),"",'Discontinuity Log'!B79)</f>
        <v>24.16</v>
      </c>
      <c r="E68" s="263" t="str">
        <f>IF(ISBLANK('Discontinuity Log'!C79),"",'Discontinuity Log'!C79)</f>
        <v>BD</v>
      </c>
      <c r="F68" s="263" t="str">
        <f>IF(ISBLANK('Discontinuity Log'!D79),"",'Discontinuity Log'!D79)</f>
        <v>G</v>
      </c>
      <c r="G68" s="263" t="str">
        <f>IF(ISBLANK('Discontinuity Log'!E79),"",'Discontinuity Log'!E79)</f>
        <v>COAL</v>
      </c>
      <c r="H68" s="263" t="str">
        <f>IF(ISBLANK('Discontinuity Log'!F79),"",IF('Discontinuity Log'!F79="-","",'Discontinuity Log'!F79))</f>
        <v/>
      </c>
      <c r="I68" s="263" t="str">
        <f>IF(ISBLANK('Discontinuity Log'!G79),"",'Discontinuity Log'!G79)</f>
        <v>CC</v>
      </c>
      <c r="J68" s="263" t="str">
        <f>IF(ISBLANK('Discontinuity Log'!H79),"",'Discontinuity Log'!H79)</f>
        <v>&lt;=1mm</v>
      </c>
      <c r="K68" s="263" t="str">
        <f>IF(ISBLANK('Discontinuity Log'!I79),"",'Discontinuity Log'!I79)</f>
        <v/>
      </c>
      <c r="L68" s="263" t="str">
        <f>IF(ISBLANK('Discontinuity Log'!J79),"",'Discontinuity Log'!J79)</f>
        <v>UN</v>
      </c>
      <c r="M68" s="263" t="str">
        <f>IF(ISBLANK('Discontinuity Log'!K79),"",'Discontinuity Log'!K79)</f>
        <v>RO</v>
      </c>
      <c r="N68" s="263">
        <f>IF(ISBLANK('Discontinuity Log'!L79),"",'Discontinuity Log'!L79)</f>
        <v>9</v>
      </c>
      <c r="O68" s="263" t="str">
        <f>IF(ISBLANK('Discontinuity Log'!M79),"",'Discontinuity Log'!M79)</f>
        <v>R3</v>
      </c>
      <c r="P68" s="263" t="str">
        <f>IF(ISBLANK('Discontinuity Log'!N79),"",'Discontinuity Log'!N79)</f>
        <v>W1</v>
      </c>
      <c r="Q68" s="263">
        <f>IF(ISBLANK('Discontinuity Log'!O79),"",'Discontinuity Log'!O79)</f>
        <v>12</v>
      </c>
      <c r="R68" s="263">
        <f>IF(ISBLANK('Discontinuity Log'!P79),"",'Discontinuity Log'!P79)</f>
        <v>84</v>
      </c>
      <c r="S68" s="263" t="str">
        <f>IF(ISBLANK('Discontinuity Log'!Q79),"",'Discontinuity Log'!Q79)</f>
        <v/>
      </c>
      <c r="T68" s="464" t="str">
        <f>IF(ISBLANK('Discontinuity Log'!R79),"",'Discontinuity Log'!R79)</f>
        <v/>
      </c>
    </row>
    <row r="69" spans="1:20" x14ac:dyDescent="0.3">
      <c r="A69" s="261" t="str">
        <f>IF(ISBLANK('Geotech Log'!$C$2),"",IF('Discontinuity Log'!B80&lt;&gt;"",'Geotech Log'!$C$2,""))</f>
        <v>DDH 3476</v>
      </c>
      <c r="B69" s="261" t="str">
        <f>IF(ISBLANK('Geotech Log'!$R$4),"",IF('Discontinuity Log'!B80&lt;&gt;"",'Geotech Log'!$R$4,""))</f>
        <v>FRO</v>
      </c>
      <c r="C69" s="263">
        <f ca="1">IF(ISBLANK('Discontinuity Log'!A80),"",'Discontinuity Log'!A80)</f>
        <v>12</v>
      </c>
      <c r="D69" s="264">
        <f>IF(ISBLANK('Discontinuity Log'!B80),"",'Discontinuity Log'!B80)</f>
        <v>24.3</v>
      </c>
      <c r="E69" s="263" t="str">
        <f>IF(ISBLANK('Discontinuity Log'!C80),"",'Discontinuity Log'!C80)</f>
        <v>JN</v>
      </c>
      <c r="F69" s="263" t="str">
        <f>IF(ISBLANK('Discontinuity Log'!D80),"",'Discontinuity Log'!D80)</f>
        <v>G</v>
      </c>
      <c r="G69" s="263" t="str">
        <f>IF(ISBLANK('Discontinuity Log'!E80),"",'Discontinuity Log'!E80)</f>
        <v>CA</v>
      </c>
      <c r="H69" s="263" t="str">
        <f>IF(ISBLANK('Discontinuity Log'!F80),"",IF('Discontinuity Log'!F80="-","",'Discontinuity Log'!F80))</f>
        <v>OX</v>
      </c>
      <c r="I69" s="263" t="str">
        <f>IF(ISBLANK('Discontinuity Log'!G80),"",'Discontinuity Log'!G80)</f>
        <v>ST</v>
      </c>
      <c r="J69" s="263" t="str">
        <f>IF(ISBLANK('Discontinuity Log'!H80),"",'Discontinuity Log'!H80)</f>
        <v>&lt;=1mm</v>
      </c>
      <c r="K69" s="263" t="str">
        <f>IF(ISBLANK('Discontinuity Log'!I80),"",'Discontinuity Log'!I80)</f>
        <v/>
      </c>
      <c r="L69" s="263" t="str">
        <f>IF(ISBLANK('Discontinuity Log'!J80),"",'Discontinuity Log'!J80)</f>
        <v>UN</v>
      </c>
      <c r="M69" s="263" t="str">
        <f>IF(ISBLANK('Discontinuity Log'!K80),"",'Discontinuity Log'!K80)</f>
        <v>RO</v>
      </c>
      <c r="N69" s="263">
        <f>IF(ISBLANK('Discontinuity Log'!L80),"",'Discontinuity Log'!L80)</f>
        <v>11</v>
      </c>
      <c r="O69" s="263" t="str">
        <f>IF(ISBLANK('Discontinuity Log'!M80),"",'Discontinuity Log'!M80)</f>
        <v>R3</v>
      </c>
      <c r="P69" s="263" t="str">
        <f>IF(ISBLANK('Discontinuity Log'!N80),"",'Discontinuity Log'!N80)</f>
        <v>W2</v>
      </c>
      <c r="Q69" s="263">
        <f>IF(ISBLANK('Discontinuity Log'!O80),"",'Discontinuity Log'!O80)</f>
        <v>12</v>
      </c>
      <c r="R69" s="263">
        <f>IF(ISBLANK('Discontinuity Log'!P80),"",'Discontinuity Log'!P80)</f>
        <v>21</v>
      </c>
      <c r="S69" s="263" t="str">
        <f>IF(ISBLANK('Discontinuity Log'!Q80),"",'Discontinuity Log'!Q80)</f>
        <v/>
      </c>
      <c r="T69" s="464" t="str">
        <f>IF(ISBLANK('Discontinuity Log'!R80),"",'Discontinuity Log'!R80)</f>
        <v>IRON STAINING</v>
      </c>
    </row>
    <row r="70" spans="1:20" x14ac:dyDescent="0.3">
      <c r="A70" s="261" t="str">
        <f>IF(ISBLANK('Geotech Log'!$C$2),"",IF('Discontinuity Log'!B81&lt;&gt;"",'Geotech Log'!$C$2,""))</f>
        <v>DDH 3476</v>
      </c>
      <c r="B70" s="261" t="str">
        <f>IF(ISBLANK('Geotech Log'!$R$4),"",IF('Discontinuity Log'!B81&lt;&gt;"",'Geotech Log'!$R$4,""))</f>
        <v>FRO</v>
      </c>
      <c r="C70" s="263">
        <f ca="1">IF(ISBLANK('Discontinuity Log'!A81),"",'Discontinuity Log'!A81)</f>
        <v>12</v>
      </c>
      <c r="D70" s="264">
        <f>IF(ISBLANK('Discontinuity Log'!B81),"",'Discontinuity Log'!B81)</f>
        <v>24.65</v>
      </c>
      <c r="E70" s="263" t="str">
        <f>IF(ISBLANK('Discontinuity Log'!C81),"",'Discontinuity Log'!C81)</f>
        <v>JN</v>
      </c>
      <c r="F70" s="263" t="str">
        <f>IF(ISBLANK('Discontinuity Log'!D81),"",'Discontinuity Log'!D81)</f>
        <v>G</v>
      </c>
      <c r="G70" s="263" t="str">
        <f>IF(ISBLANK('Discontinuity Log'!E81),"",'Discontinuity Log'!E81)</f>
        <v>OX</v>
      </c>
      <c r="H70" s="263" t="str">
        <f>IF(ISBLANK('Discontinuity Log'!F81),"",IF('Discontinuity Log'!F81="-","",'Discontinuity Log'!F81))</f>
        <v/>
      </c>
      <c r="I70" s="263" t="str">
        <f>IF(ISBLANK('Discontinuity Log'!G81),"",'Discontinuity Log'!G81)</f>
        <v>ST</v>
      </c>
      <c r="J70" s="263" t="str">
        <f>IF(ISBLANK('Discontinuity Log'!H81),"",'Discontinuity Log'!H81)</f>
        <v>&lt;=1mm</v>
      </c>
      <c r="K70" s="263" t="str">
        <f>IF(ISBLANK('Discontinuity Log'!I81),"",'Discontinuity Log'!I81)</f>
        <v/>
      </c>
      <c r="L70" s="263" t="str">
        <f>IF(ISBLANK('Discontinuity Log'!J81),"",'Discontinuity Log'!J81)</f>
        <v>UN</v>
      </c>
      <c r="M70" s="263" t="str">
        <f>IF(ISBLANK('Discontinuity Log'!K81),"",'Discontinuity Log'!K81)</f>
        <v>SM</v>
      </c>
      <c r="N70" s="263">
        <f>IF(ISBLANK('Discontinuity Log'!L81),"",'Discontinuity Log'!L81)</f>
        <v>5</v>
      </c>
      <c r="O70" s="263" t="str">
        <f>IF(ISBLANK('Discontinuity Log'!M81),"",'Discontinuity Log'!M81)</f>
        <v>R3</v>
      </c>
      <c r="P70" s="263" t="str">
        <f>IF(ISBLANK('Discontinuity Log'!N81),"",'Discontinuity Log'!N81)</f>
        <v>W2</v>
      </c>
      <c r="Q70" s="263">
        <f>IF(ISBLANK('Discontinuity Log'!O81),"",'Discontinuity Log'!O81)</f>
        <v>20</v>
      </c>
      <c r="R70" s="263">
        <f>IF(ISBLANK('Discontinuity Log'!P81),"",'Discontinuity Log'!P81)</f>
        <v>0</v>
      </c>
      <c r="S70" s="263" t="str">
        <f>IF(ISBLANK('Discontinuity Log'!Q81),"",'Discontinuity Log'!Q81)</f>
        <v/>
      </c>
      <c r="T70" s="464" t="str">
        <f>IF(ISBLANK('Discontinuity Log'!R81),"",'Discontinuity Log'!R81)</f>
        <v>IRON STAINING</v>
      </c>
    </row>
    <row r="71" spans="1:20" x14ac:dyDescent="0.3">
      <c r="A71" s="261" t="str">
        <f>IF(ISBLANK('Geotech Log'!$C$2),"",IF('Discontinuity Log'!B82&lt;&gt;"",'Geotech Log'!$C$2,""))</f>
        <v>DDH 3476</v>
      </c>
      <c r="B71" s="261" t="str">
        <f>IF(ISBLANK('Geotech Log'!$R$4),"",IF('Discontinuity Log'!B82&lt;&gt;"",'Geotech Log'!$R$4,""))</f>
        <v>FRO</v>
      </c>
      <c r="C71" s="263">
        <f ca="1">IF(ISBLANK('Discontinuity Log'!A82),"",'Discontinuity Log'!A82)</f>
        <v>13</v>
      </c>
      <c r="D71" s="264">
        <f>IF(ISBLANK('Discontinuity Log'!B82),"",'Discontinuity Log'!B82)</f>
        <v>25.08</v>
      </c>
      <c r="E71" s="263" t="str">
        <f>IF(ISBLANK('Discontinuity Log'!C82),"",'Discontinuity Log'!C82)</f>
        <v>BD</v>
      </c>
      <c r="F71" s="263" t="str">
        <f>IF(ISBLANK('Discontinuity Log'!D82),"",'Discontinuity Log'!D82)</f>
        <v>G</v>
      </c>
      <c r="G71" s="263" t="str">
        <f>IF(ISBLANK('Discontinuity Log'!E82),"",'Discontinuity Log'!E82)</f>
        <v>COAL</v>
      </c>
      <c r="H71" s="263" t="str">
        <f>IF(ISBLANK('Discontinuity Log'!F82),"",IF('Discontinuity Log'!F82="-","",'Discontinuity Log'!F82))</f>
        <v>PYR</v>
      </c>
      <c r="I71" s="263" t="str">
        <f>IF(ISBLANK('Discontinuity Log'!G82),"",'Discontinuity Log'!G82)</f>
        <v>PC</v>
      </c>
      <c r="J71" s="263" t="str">
        <f>IF(ISBLANK('Discontinuity Log'!H82),"",'Discontinuity Log'!H82)</f>
        <v>&lt;=1mm</v>
      </c>
      <c r="K71" s="263" t="str">
        <f>IF(ISBLANK('Discontinuity Log'!I82),"",'Discontinuity Log'!I82)</f>
        <v/>
      </c>
      <c r="L71" s="263" t="str">
        <f>IF(ISBLANK('Discontinuity Log'!J82),"",'Discontinuity Log'!J82)</f>
        <v>CU</v>
      </c>
      <c r="M71" s="263" t="str">
        <f>IF(ISBLANK('Discontinuity Log'!K82),"",'Discontinuity Log'!K82)</f>
        <v>RO</v>
      </c>
      <c r="N71" s="263">
        <f>IF(ISBLANK('Discontinuity Log'!L82),"",'Discontinuity Log'!L82)</f>
        <v>9</v>
      </c>
      <c r="O71" s="263" t="str">
        <f>IF(ISBLANK('Discontinuity Log'!M82),"",'Discontinuity Log'!M82)</f>
        <v>R3</v>
      </c>
      <c r="P71" s="263" t="str">
        <f>IF(ISBLANK('Discontinuity Log'!N82),"",'Discontinuity Log'!N82)</f>
        <v>W1</v>
      </c>
      <c r="Q71" s="263">
        <f>IF(ISBLANK('Discontinuity Log'!O82),"",'Discontinuity Log'!O82)</f>
        <v>20</v>
      </c>
      <c r="R71" s="263">
        <f>IF(ISBLANK('Discontinuity Log'!P82),"",'Discontinuity Log'!P82)</f>
        <v>76</v>
      </c>
      <c r="S71" s="263" t="str">
        <f>IF(ISBLANK('Discontinuity Log'!Q82),"",'Discontinuity Log'!Q82)</f>
        <v/>
      </c>
      <c r="T71" s="464" t="str">
        <f>IF(ISBLANK('Discontinuity Log'!R82),"",'Discontinuity Log'!R82)</f>
        <v/>
      </c>
    </row>
    <row r="72" spans="1:20" x14ac:dyDescent="0.3">
      <c r="A72" s="261" t="str">
        <f>IF(ISBLANK('Geotech Log'!$C$2),"",IF('Discontinuity Log'!B83&lt;&gt;"",'Geotech Log'!$C$2,""))</f>
        <v>DDH 3476</v>
      </c>
      <c r="B72" s="261" t="str">
        <f>IF(ISBLANK('Geotech Log'!$R$4),"",IF('Discontinuity Log'!B83&lt;&gt;"",'Geotech Log'!$R$4,""))</f>
        <v>FRO</v>
      </c>
      <c r="C72" s="263">
        <f ca="1">IF(ISBLANK('Discontinuity Log'!A83),"",'Discontinuity Log'!A83)</f>
        <v>13</v>
      </c>
      <c r="D72" s="264">
        <f>IF(ISBLANK('Discontinuity Log'!B83),"",'Discontinuity Log'!B83)</f>
        <v>26.08</v>
      </c>
      <c r="E72" s="263" t="str">
        <f>IF(ISBLANK('Discontinuity Log'!C83),"",'Discontinuity Log'!C83)</f>
        <v>OTH</v>
      </c>
      <c r="F72" s="263" t="str">
        <f>IF(ISBLANK('Discontinuity Log'!D83),"",'Discontinuity Log'!D83)</f>
        <v>O</v>
      </c>
      <c r="G72" s="263" t="str">
        <f>IF(ISBLANK('Discontinuity Log'!E83),"",'Discontinuity Log'!E83)</f>
        <v>RZ</v>
      </c>
      <c r="H72" s="263" t="str">
        <f>IF(ISBLANK('Discontinuity Log'!F83),"",IF('Discontinuity Log'!F83="-","",'Discontinuity Log'!F83))</f>
        <v>COAL</v>
      </c>
      <c r="I72" s="263" t="str">
        <f>IF(ISBLANK('Discontinuity Log'!G83),"",'Discontinuity Log'!G83)</f>
        <v>ST</v>
      </c>
      <c r="J72" s="263" t="str">
        <f>IF(ISBLANK('Discontinuity Log'!H83),"",'Discontinuity Log'!H83)</f>
        <v>&gt;5mm</v>
      </c>
      <c r="K72" s="263">
        <f>IF(ISBLANK('Discontinuity Log'!I83),"",'Discontinuity Log'!I83)</f>
        <v>150</v>
      </c>
      <c r="L72" s="263" t="str">
        <f>IF(ISBLANK('Discontinuity Log'!J83),"",'Discontinuity Log'!J83)</f>
        <v>CU</v>
      </c>
      <c r="M72" s="263" t="str">
        <f>IF(ISBLANK('Discontinuity Log'!K83),"",'Discontinuity Log'!K83)</f>
        <v>RO</v>
      </c>
      <c r="N72" s="263">
        <f>IF(ISBLANK('Discontinuity Log'!L83),"",'Discontinuity Log'!L83)</f>
        <v>9</v>
      </c>
      <c r="O72" s="263" t="str">
        <f>IF(ISBLANK('Discontinuity Log'!M83),"",'Discontinuity Log'!M83)</f>
        <v>R3</v>
      </c>
      <c r="P72" s="263" t="str">
        <f>IF(ISBLANK('Discontinuity Log'!N83),"",'Discontinuity Log'!N83)</f>
        <v>W1</v>
      </c>
      <c r="Q72" s="263">
        <f>IF(ISBLANK('Discontinuity Log'!O83),"",'Discontinuity Log'!O83)</f>
        <v>0</v>
      </c>
      <c r="R72" s="263">
        <f>IF(ISBLANK('Discontinuity Log'!P83),"",'Discontinuity Log'!P83)</f>
        <v>80</v>
      </c>
      <c r="S72" s="263" t="str">
        <f>IF(ISBLANK('Discontinuity Log'!Q83),"",'Discontinuity Log'!Q83)</f>
        <v/>
      </c>
      <c r="T72" s="464" t="str">
        <f>IF(ISBLANK('Discontinuity Log'!R83),"",'Discontinuity Log'!R83)</f>
        <v>LOWER CONTACT OF RUBBLE ZONE WITH DISCS OF MUDSTONE UP TO 3CM THICK. IRON STAINING AND TRACE PYRITE ON CONTACT</v>
      </c>
    </row>
    <row r="73" spans="1:20" x14ac:dyDescent="0.3">
      <c r="A73" s="261" t="str">
        <f>IF(ISBLANK('Geotech Log'!$C$2),"",IF('Discontinuity Log'!B84&lt;&gt;"",'Geotech Log'!$C$2,""))</f>
        <v>DDH 3476</v>
      </c>
      <c r="B73" s="261" t="str">
        <f>IF(ISBLANK('Geotech Log'!$R$4),"",IF('Discontinuity Log'!B84&lt;&gt;"",'Geotech Log'!$R$4,""))</f>
        <v>FRO</v>
      </c>
      <c r="C73" s="263">
        <f ca="1">IF(ISBLANK('Discontinuity Log'!A84),"",'Discontinuity Log'!A84)</f>
        <v>13</v>
      </c>
      <c r="D73" s="264">
        <f>IF(ISBLANK('Discontinuity Log'!B84),"",'Discontinuity Log'!B84)</f>
        <v>26.7</v>
      </c>
      <c r="E73" s="263" t="str">
        <f>IF(ISBLANK('Discontinuity Log'!C84),"",'Discontinuity Log'!C84)</f>
        <v>BD</v>
      </c>
      <c r="F73" s="263" t="str">
        <f>IF(ISBLANK('Discontinuity Log'!D84),"",'Discontinuity Log'!D84)</f>
        <v>G</v>
      </c>
      <c r="G73" s="263" t="str">
        <f>IF(ISBLANK('Discontinuity Log'!E84),"",'Discontinuity Log'!E84)</f>
        <v>CA</v>
      </c>
      <c r="H73" s="263" t="str">
        <f>IF(ISBLANK('Discontinuity Log'!F84),"",IF('Discontinuity Log'!F84="-","",'Discontinuity Log'!F84))</f>
        <v/>
      </c>
      <c r="I73" s="263" t="str">
        <f>IF(ISBLANK('Discontinuity Log'!G84),"",'Discontinuity Log'!G84)</f>
        <v>IN</v>
      </c>
      <c r="J73" s="263" t="str">
        <f>IF(ISBLANK('Discontinuity Log'!H84),"",'Discontinuity Log'!H84)</f>
        <v>&lt;=5mm</v>
      </c>
      <c r="K73" s="263" t="str">
        <f>IF(ISBLANK('Discontinuity Log'!I84),"",'Discontinuity Log'!I84)</f>
        <v/>
      </c>
      <c r="L73" s="263" t="str">
        <f>IF(ISBLANK('Discontinuity Log'!J84),"",'Discontinuity Log'!J84)</f>
        <v>PL</v>
      </c>
      <c r="M73" s="263" t="str">
        <f>IF(ISBLANK('Discontinuity Log'!K84),"",'Discontinuity Log'!K84)</f>
        <v>SM</v>
      </c>
      <c r="N73" s="263">
        <f>IF(ISBLANK('Discontinuity Log'!L84),"",'Discontinuity Log'!L84)</f>
        <v>7</v>
      </c>
      <c r="O73" s="263" t="str">
        <f>IF(ISBLANK('Discontinuity Log'!M84),"",'Discontinuity Log'!M84)</f>
        <v>R3</v>
      </c>
      <c r="P73" s="263" t="str">
        <f>IF(ISBLANK('Discontinuity Log'!N84),"",'Discontinuity Log'!N84)</f>
        <v>W1</v>
      </c>
      <c r="Q73" s="263">
        <f>IF(ISBLANK('Discontinuity Log'!O84),"",'Discontinuity Log'!O84)</f>
        <v>6</v>
      </c>
      <c r="R73" s="263">
        <f>IF(ISBLANK('Discontinuity Log'!P84),"",'Discontinuity Log'!P84)</f>
        <v>82</v>
      </c>
      <c r="S73" s="263" t="str">
        <f>IF(ISBLANK('Discontinuity Log'!Q84),"",'Discontinuity Log'!Q84)</f>
        <v/>
      </c>
      <c r="T73" s="464" t="str">
        <f>IF(ISBLANK('Discontinuity Log'!R84),"",'Discontinuity Log'!R84)</f>
        <v/>
      </c>
    </row>
    <row r="74" spans="1:20" x14ac:dyDescent="0.3">
      <c r="A74" s="261" t="str">
        <f>IF(ISBLANK('Geotech Log'!$C$2),"",IF('Discontinuity Log'!B85&lt;&gt;"",'Geotech Log'!$C$2,""))</f>
        <v>DDH 3476</v>
      </c>
      <c r="B74" s="261" t="str">
        <f>IF(ISBLANK('Geotech Log'!$R$4),"",IF('Discontinuity Log'!B85&lt;&gt;"",'Geotech Log'!$R$4,""))</f>
        <v>FRO</v>
      </c>
      <c r="C74" s="263">
        <f ca="1">IF(ISBLANK('Discontinuity Log'!A85),"",'Discontinuity Log'!A85)</f>
        <v>14</v>
      </c>
      <c r="D74" s="264">
        <f>IF(ISBLANK('Discontinuity Log'!B85),"",'Discontinuity Log'!B85)</f>
        <v>28.17</v>
      </c>
      <c r="E74" s="263" t="str">
        <f>IF(ISBLANK('Discontinuity Log'!C85),"",'Discontinuity Log'!C85)</f>
        <v>JN</v>
      </c>
      <c r="F74" s="263" t="str">
        <f>IF(ISBLANK('Discontinuity Log'!D85),"",'Discontinuity Log'!D85)</f>
        <v>G</v>
      </c>
      <c r="G74" s="263" t="str">
        <f>IF(ISBLANK('Discontinuity Log'!E85),"",'Discontinuity Log'!E85)</f>
        <v>OX</v>
      </c>
      <c r="H74" s="263" t="str">
        <f>IF(ISBLANK('Discontinuity Log'!F85),"",IF('Discontinuity Log'!F85="-","",'Discontinuity Log'!F85))</f>
        <v/>
      </c>
      <c r="I74" s="263" t="str">
        <f>IF(ISBLANK('Discontinuity Log'!G85),"",'Discontinuity Log'!G85)</f>
        <v>ST</v>
      </c>
      <c r="J74" s="263" t="str">
        <f>IF(ISBLANK('Discontinuity Log'!H85),"",'Discontinuity Log'!H85)</f>
        <v>&lt;=1mm</v>
      </c>
      <c r="K74" s="263" t="str">
        <f>IF(ISBLANK('Discontinuity Log'!I85),"",'Discontinuity Log'!I85)</f>
        <v/>
      </c>
      <c r="L74" s="263" t="str">
        <f>IF(ISBLANK('Discontinuity Log'!J85),"",'Discontinuity Log'!J85)</f>
        <v>PL</v>
      </c>
      <c r="M74" s="263" t="str">
        <f>IF(ISBLANK('Discontinuity Log'!K85),"",'Discontinuity Log'!K85)</f>
        <v>SM</v>
      </c>
      <c r="N74" s="263">
        <f>IF(ISBLANK('Discontinuity Log'!L85),"",'Discontinuity Log'!L85)</f>
        <v>7</v>
      </c>
      <c r="O74" s="263" t="str">
        <f>IF(ISBLANK('Discontinuity Log'!M85),"",'Discontinuity Log'!M85)</f>
        <v>R3</v>
      </c>
      <c r="P74" s="263" t="str">
        <f>IF(ISBLANK('Discontinuity Log'!N85),"",'Discontinuity Log'!N85)</f>
        <v>W1</v>
      </c>
      <c r="Q74" s="263">
        <f>IF(ISBLANK('Discontinuity Log'!O85),"",'Discontinuity Log'!O85)</f>
        <v>25</v>
      </c>
      <c r="R74" s="263">
        <f>IF(ISBLANK('Discontinuity Log'!P85),"",'Discontinuity Log'!P85)</f>
        <v>8</v>
      </c>
      <c r="S74" s="263" t="str">
        <f>IF(ISBLANK('Discontinuity Log'!Q85),"",'Discontinuity Log'!Q85)</f>
        <v/>
      </c>
      <c r="T74" s="464" t="str">
        <f>IF(ISBLANK('Discontinuity Log'!R85),"",'Discontinuity Log'!R85)</f>
        <v>DISCONTINUOUS</v>
      </c>
    </row>
    <row r="75" spans="1:20" x14ac:dyDescent="0.3">
      <c r="A75" s="261" t="str">
        <f>IF(ISBLANK('Geotech Log'!$C$2),"",IF('Discontinuity Log'!B86&lt;&gt;"",'Geotech Log'!$C$2,""))</f>
        <v>DDH 3476</v>
      </c>
      <c r="B75" s="261" t="str">
        <f>IF(ISBLANK('Geotech Log'!$R$4),"",IF('Discontinuity Log'!B86&lt;&gt;"",'Geotech Log'!$R$4,""))</f>
        <v>FRO</v>
      </c>
      <c r="C75" s="263">
        <f ca="1">IF(ISBLANK('Discontinuity Log'!A86),"",'Discontinuity Log'!A86)</f>
        <v>14</v>
      </c>
      <c r="D75" s="264">
        <f>IF(ISBLANK('Discontinuity Log'!B86),"",'Discontinuity Log'!B86)</f>
        <v>28.38</v>
      </c>
      <c r="E75" s="263" t="str">
        <f>IF(ISBLANK('Discontinuity Log'!C86),"",'Discontinuity Log'!C86)</f>
        <v>BD</v>
      </c>
      <c r="F75" s="263" t="str">
        <f>IF(ISBLANK('Discontinuity Log'!D86),"",'Discontinuity Log'!D86)</f>
        <v>G</v>
      </c>
      <c r="G75" s="263" t="str">
        <f>IF(ISBLANK('Discontinuity Log'!E86),"",'Discontinuity Log'!E86)</f>
        <v>COAL</v>
      </c>
      <c r="H75" s="263" t="str">
        <f>IF(ISBLANK('Discontinuity Log'!F86),"",IF('Discontinuity Log'!F86="-","",'Discontinuity Log'!F86))</f>
        <v/>
      </c>
      <c r="I75" s="263" t="str">
        <f>IF(ISBLANK('Discontinuity Log'!G86),"",'Discontinuity Log'!G86)</f>
        <v>PC</v>
      </c>
      <c r="J75" s="263" t="str">
        <f>IF(ISBLANK('Discontinuity Log'!H86),"",'Discontinuity Log'!H86)</f>
        <v>&lt;=1mm</v>
      </c>
      <c r="K75" s="263" t="str">
        <f>IF(ISBLANK('Discontinuity Log'!I86),"",'Discontinuity Log'!I86)</f>
        <v/>
      </c>
      <c r="L75" s="263" t="str">
        <f>IF(ISBLANK('Discontinuity Log'!J86),"",'Discontinuity Log'!J86)</f>
        <v>ST</v>
      </c>
      <c r="M75" s="263" t="str">
        <f>IF(ISBLANK('Discontinuity Log'!K86),"",'Discontinuity Log'!K86)</f>
        <v>RO</v>
      </c>
      <c r="N75" s="263">
        <f>IF(ISBLANK('Discontinuity Log'!L86),"",'Discontinuity Log'!L86)</f>
        <v>15</v>
      </c>
      <c r="O75" s="263" t="str">
        <f>IF(ISBLANK('Discontinuity Log'!M86),"",'Discontinuity Log'!M86)</f>
        <v>R3</v>
      </c>
      <c r="P75" s="263" t="str">
        <f>IF(ISBLANK('Discontinuity Log'!N86),"",'Discontinuity Log'!N86)</f>
        <v>W1</v>
      </c>
      <c r="Q75" s="263">
        <f>IF(ISBLANK('Discontinuity Log'!O86),"",'Discontinuity Log'!O86)</f>
        <v>20</v>
      </c>
      <c r="R75" s="263">
        <f>IF(ISBLANK('Discontinuity Log'!P86),"",'Discontinuity Log'!P86)</f>
        <v>88</v>
      </c>
      <c r="S75" s="263" t="str">
        <f>IF(ISBLANK('Discontinuity Log'!Q86),"",'Discontinuity Log'!Q86)</f>
        <v/>
      </c>
      <c r="T75" s="464" t="str">
        <f>IF(ISBLANK('Discontinuity Log'!R86),"",'Discontinuity Log'!R86)</f>
        <v/>
      </c>
    </row>
    <row r="76" spans="1:20" x14ac:dyDescent="0.3">
      <c r="A76" s="261" t="str">
        <f>IF(ISBLANK('Geotech Log'!$C$2),"",IF('Discontinuity Log'!B87&lt;&gt;"",'Geotech Log'!$C$2,""))</f>
        <v>DDH 3476</v>
      </c>
      <c r="B76" s="261" t="str">
        <f>IF(ISBLANK('Geotech Log'!$R$4),"",IF('Discontinuity Log'!B87&lt;&gt;"",'Geotech Log'!$R$4,""))</f>
        <v>FRO</v>
      </c>
      <c r="C76" s="263">
        <f ca="1">IF(ISBLANK('Discontinuity Log'!A87),"",'Discontinuity Log'!A87)</f>
        <v>14</v>
      </c>
      <c r="D76" s="264">
        <f>IF(ISBLANK('Discontinuity Log'!B87),"",'Discontinuity Log'!B87)</f>
        <v>28.5</v>
      </c>
      <c r="E76" s="263" t="str">
        <f>IF(ISBLANK('Discontinuity Log'!C87),"",'Discontinuity Log'!C87)</f>
        <v>BD</v>
      </c>
      <c r="F76" s="263" t="str">
        <f>IF(ISBLANK('Discontinuity Log'!D87),"",'Discontinuity Log'!D87)</f>
        <v>G</v>
      </c>
      <c r="G76" s="263" t="str">
        <f>IF(ISBLANK('Discontinuity Log'!E87),"",'Discontinuity Log'!E87)</f>
        <v>COAL</v>
      </c>
      <c r="H76" s="263" t="str">
        <f>IF(ISBLANK('Discontinuity Log'!F87),"",IF('Discontinuity Log'!F87="-","",'Discontinuity Log'!F87))</f>
        <v/>
      </c>
      <c r="I76" s="263" t="str">
        <f>IF(ISBLANK('Discontinuity Log'!G87),"",'Discontinuity Log'!G87)</f>
        <v>IN</v>
      </c>
      <c r="J76" s="263" t="str">
        <f>IF(ISBLANK('Discontinuity Log'!H87),"",'Discontinuity Log'!H87)</f>
        <v>&lt;=5mm</v>
      </c>
      <c r="K76" s="263" t="str">
        <f>IF(ISBLANK('Discontinuity Log'!I87),"",'Discontinuity Log'!I87)</f>
        <v/>
      </c>
      <c r="L76" s="263" t="str">
        <f>IF(ISBLANK('Discontinuity Log'!J87),"",'Discontinuity Log'!J87)</f>
        <v>ST</v>
      </c>
      <c r="M76" s="263" t="str">
        <f>IF(ISBLANK('Discontinuity Log'!K87),"",'Discontinuity Log'!K87)</f>
        <v>RO</v>
      </c>
      <c r="N76" s="263">
        <f>IF(ISBLANK('Discontinuity Log'!L87),"",'Discontinuity Log'!L87)</f>
        <v>11</v>
      </c>
      <c r="O76" s="263" t="str">
        <f>IF(ISBLANK('Discontinuity Log'!M87),"",'Discontinuity Log'!M87)</f>
        <v>R3</v>
      </c>
      <c r="P76" s="263" t="str">
        <f>IF(ISBLANK('Discontinuity Log'!N87),"",'Discontinuity Log'!N87)</f>
        <v>W1</v>
      </c>
      <c r="Q76" s="263">
        <f>IF(ISBLANK('Discontinuity Log'!O87),"",'Discontinuity Log'!O87)</f>
        <v>20</v>
      </c>
      <c r="R76" s="263">
        <f>IF(ISBLANK('Discontinuity Log'!P87),"",'Discontinuity Log'!P87)</f>
        <v>87</v>
      </c>
      <c r="S76" s="263" t="str">
        <f>IF(ISBLANK('Discontinuity Log'!Q87),"",'Discontinuity Log'!Q87)</f>
        <v/>
      </c>
      <c r="T76" s="464" t="str">
        <f>IF(ISBLANK('Discontinuity Log'!R87),"",'Discontinuity Log'!R87)</f>
        <v>COMPACT FRIABLE COAL INFILL</v>
      </c>
    </row>
    <row r="77" spans="1:20" x14ac:dyDescent="0.3">
      <c r="A77" s="261" t="str">
        <f>IF(ISBLANK('Geotech Log'!$C$2),"",IF('Discontinuity Log'!B88&lt;&gt;"",'Geotech Log'!$C$2,""))</f>
        <v>DDH 3476</v>
      </c>
      <c r="B77" s="261" t="str">
        <f>IF(ISBLANK('Geotech Log'!$R$4),"",IF('Discontinuity Log'!B88&lt;&gt;"",'Geotech Log'!$R$4,""))</f>
        <v>FRO</v>
      </c>
      <c r="C77" s="263">
        <f ca="1">IF(ISBLANK('Discontinuity Log'!A88),"",'Discontinuity Log'!A88)</f>
        <v>14</v>
      </c>
      <c r="D77" s="264">
        <f>IF(ISBLANK('Discontinuity Log'!B88),"",'Discontinuity Log'!B88)</f>
        <v>28.67</v>
      </c>
      <c r="E77" s="263" t="str">
        <f>IF(ISBLANK('Discontinuity Log'!C88),"",'Discontinuity Log'!C88)</f>
        <v>BD</v>
      </c>
      <c r="F77" s="263" t="str">
        <f>IF(ISBLANK('Discontinuity Log'!D88),"",'Discontinuity Log'!D88)</f>
        <v>G</v>
      </c>
      <c r="G77" s="263" t="str">
        <f>IF(ISBLANK('Discontinuity Log'!E88),"",'Discontinuity Log'!E88)</f>
        <v>COAL</v>
      </c>
      <c r="H77" s="263" t="str">
        <f>IF(ISBLANK('Discontinuity Log'!F88),"",IF('Discontinuity Log'!F88="-","",'Discontinuity Log'!F88))</f>
        <v>RZ</v>
      </c>
      <c r="I77" s="263" t="str">
        <f>IF(ISBLANK('Discontinuity Log'!G88),"",'Discontinuity Log'!G88)</f>
        <v>ST</v>
      </c>
      <c r="J77" s="263" t="str">
        <f>IF(ISBLANK('Discontinuity Log'!H88),"",'Discontinuity Log'!H88)</f>
        <v>&lt;=1mm</v>
      </c>
      <c r="K77" s="263" t="str">
        <f>IF(ISBLANK('Discontinuity Log'!I88),"",'Discontinuity Log'!I88)</f>
        <v/>
      </c>
      <c r="L77" s="263" t="str">
        <f>IF(ISBLANK('Discontinuity Log'!J88),"",'Discontinuity Log'!J88)</f>
        <v>PL</v>
      </c>
      <c r="M77" s="263" t="str">
        <f>IF(ISBLANK('Discontinuity Log'!K88),"",'Discontinuity Log'!K88)</f>
        <v>SM</v>
      </c>
      <c r="N77" s="263">
        <f>IF(ISBLANK('Discontinuity Log'!L88),"",'Discontinuity Log'!L88)</f>
        <v>7</v>
      </c>
      <c r="O77" s="263" t="str">
        <f>IF(ISBLANK('Discontinuity Log'!M88),"",'Discontinuity Log'!M88)</f>
        <v>R3</v>
      </c>
      <c r="P77" s="263" t="str">
        <f>IF(ISBLANK('Discontinuity Log'!N88),"",'Discontinuity Log'!N88)</f>
        <v>W1</v>
      </c>
      <c r="Q77" s="263">
        <f>IF(ISBLANK('Discontinuity Log'!O88),"",'Discontinuity Log'!O88)</f>
        <v>12</v>
      </c>
      <c r="R77" s="263">
        <f>IF(ISBLANK('Discontinuity Log'!P88),"",'Discontinuity Log'!P88)</f>
        <v>70</v>
      </c>
      <c r="S77" s="263" t="str">
        <f>IF(ISBLANK('Discontinuity Log'!Q88),"",'Discontinuity Log'!Q88)</f>
        <v/>
      </c>
      <c r="T77" s="464" t="str">
        <f>IF(ISBLANK('Discontinuity Log'!R88),"",'Discontinuity Log'!R88)</f>
        <v>RZ ON JOINT CONTACT LIKELY CAUSED BY DRILL SPIN. PARTIALLY COATED BEDDING CONTACT</v>
      </c>
    </row>
    <row r="78" spans="1:20" x14ac:dyDescent="0.3">
      <c r="A78" s="261" t="str">
        <f>IF(ISBLANK('Geotech Log'!$C$2),"",IF('Discontinuity Log'!B89&lt;&gt;"",'Geotech Log'!$C$2,""))</f>
        <v>DDH 3476</v>
      </c>
      <c r="B78" s="261" t="str">
        <f>IF(ISBLANK('Geotech Log'!$R$4),"",IF('Discontinuity Log'!B89&lt;&gt;"",'Geotech Log'!$R$4,""))</f>
        <v>FRO</v>
      </c>
      <c r="C78" s="263">
        <f ca="1">IF(ISBLANK('Discontinuity Log'!A89),"",'Discontinuity Log'!A89)</f>
        <v>14</v>
      </c>
      <c r="D78" s="264">
        <f>IF(ISBLANK('Discontinuity Log'!B89),"",'Discontinuity Log'!B89)</f>
        <v>28.72</v>
      </c>
      <c r="E78" s="263" t="str">
        <f>IF(ISBLANK('Discontinuity Log'!C89),"",'Discontinuity Log'!C89)</f>
        <v>BD</v>
      </c>
      <c r="F78" s="263" t="str">
        <f>IF(ISBLANK('Discontinuity Log'!D89),"",'Discontinuity Log'!D89)</f>
        <v>G</v>
      </c>
      <c r="G78" s="263" t="str">
        <f>IF(ISBLANK('Discontinuity Log'!E89),"",'Discontinuity Log'!E89)</f>
        <v>COAL</v>
      </c>
      <c r="H78" s="263" t="str">
        <f>IF(ISBLANK('Discontinuity Log'!F89),"",IF('Discontinuity Log'!F89="-","",'Discontinuity Log'!F89))</f>
        <v>PYR</v>
      </c>
      <c r="I78" s="263" t="str">
        <f>IF(ISBLANK('Discontinuity Log'!G89),"",'Discontinuity Log'!G89)</f>
        <v>ST</v>
      </c>
      <c r="J78" s="263" t="str">
        <f>IF(ISBLANK('Discontinuity Log'!H89),"",'Discontinuity Log'!H89)</f>
        <v>&lt;=1mm</v>
      </c>
      <c r="K78" s="263" t="str">
        <f>IF(ISBLANK('Discontinuity Log'!I89),"",'Discontinuity Log'!I89)</f>
        <v/>
      </c>
      <c r="L78" s="263" t="str">
        <f>IF(ISBLANK('Discontinuity Log'!J89),"",'Discontinuity Log'!J89)</f>
        <v>CU</v>
      </c>
      <c r="M78" s="263" t="str">
        <f>IF(ISBLANK('Discontinuity Log'!K89),"",'Discontinuity Log'!K89)</f>
        <v>SM</v>
      </c>
      <c r="N78" s="263">
        <f>IF(ISBLANK('Discontinuity Log'!L89),"",'Discontinuity Log'!L89)</f>
        <v>7</v>
      </c>
      <c r="O78" s="263" t="str">
        <f>IF(ISBLANK('Discontinuity Log'!M89),"",'Discontinuity Log'!M89)</f>
        <v>R3</v>
      </c>
      <c r="P78" s="263" t="str">
        <f>IF(ISBLANK('Discontinuity Log'!N89),"",'Discontinuity Log'!N89)</f>
        <v>W1</v>
      </c>
      <c r="Q78" s="263">
        <f>IF(ISBLANK('Discontinuity Log'!O89),"",'Discontinuity Log'!O89)</f>
        <v>12</v>
      </c>
      <c r="R78" s="263">
        <f>IF(ISBLANK('Discontinuity Log'!P89),"",'Discontinuity Log'!P89)</f>
        <v>71</v>
      </c>
      <c r="S78" s="263" t="str">
        <f>IF(ISBLANK('Discontinuity Log'!Q89),"",'Discontinuity Log'!Q89)</f>
        <v/>
      </c>
      <c r="T78" s="464" t="str">
        <f>IF(ISBLANK('Discontinuity Log'!R89),"",'Discontinuity Log'!R89)</f>
        <v/>
      </c>
    </row>
    <row r="79" spans="1:20" x14ac:dyDescent="0.3">
      <c r="A79" s="261" t="str">
        <f>IF(ISBLANK('Geotech Log'!$C$2),"",IF('Discontinuity Log'!B90&lt;&gt;"",'Geotech Log'!$C$2,""))</f>
        <v>DDH 3476</v>
      </c>
      <c r="B79" s="261" t="str">
        <f>IF(ISBLANK('Geotech Log'!$R$4),"",IF('Discontinuity Log'!B90&lt;&gt;"",'Geotech Log'!$R$4,""))</f>
        <v>FRO</v>
      </c>
      <c r="C79" s="263">
        <f ca="1">IF(ISBLANK('Discontinuity Log'!A90),"",'Discontinuity Log'!A90)</f>
        <v>14</v>
      </c>
      <c r="D79" s="264">
        <f>IF(ISBLANK('Discontinuity Log'!B90),"",'Discontinuity Log'!B90)</f>
        <v>28.77</v>
      </c>
      <c r="E79" s="263" t="str">
        <f>IF(ISBLANK('Discontinuity Log'!C90),"",'Discontinuity Log'!C90)</f>
        <v>BD</v>
      </c>
      <c r="F79" s="263" t="str">
        <f>IF(ISBLANK('Discontinuity Log'!D90),"",'Discontinuity Log'!D90)</f>
        <v>G</v>
      </c>
      <c r="G79" s="263" t="str">
        <f>IF(ISBLANK('Discontinuity Log'!E90),"",'Discontinuity Log'!E90)</f>
        <v>COAL</v>
      </c>
      <c r="H79" s="263" t="str">
        <f>IF(ISBLANK('Discontinuity Log'!F90),"",IF('Discontinuity Log'!F90="-","",'Discontinuity Log'!F90))</f>
        <v/>
      </c>
      <c r="I79" s="263" t="str">
        <f>IF(ISBLANK('Discontinuity Log'!G90),"",'Discontinuity Log'!G90)</f>
        <v>CC</v>
      </c>
      <c r="J79" s="263" t="str">
        <f>IF(ISBLANK('Discontinuity Log'!H90),"",'Discontinuity Log'!H90)</f>
        <v>&lt;=1mm</v>
      </c>
      <c r="K79" s="263" t="str">
        <f>IF(ISBLANK('Discontinuity Log'!I90),"",'Discontinuity Log'!I90)</f>
        <v/>
      </c>
      <c r="L79" s="263" t="str">
        <f>IF(ISBLANK('Discontinuity Log'!J90),"",'Discontinuity Log'!J90)</f>
        <v>PL</v>
      </c>
      <c r="M79" s="263" t="str">
        <f>IF(ISBLANK('Discontinuity Log'!K90),"",'Discontinuity Log'!K90)</f>
        <v>SM</v>
      </c>
      <c r="N79" s="263">
        <f>IF(ISBLANK('Discontinuity Log'!L90),"",'Discontinuity Log'!L90)</f>
        <v>7</v>
      </c>
      <c r="O79" s="263" t="str">
        <f>IF(ISBLANK('Discontinuity Log'!M90),"",'Discontinuity Log'!M90)</f>
        <v>R3</v>
      </c>
      <c r="P79" s="263" t="str">
        <f>IF(ISBLANK('Discontinuity Log'!N90),"",'Discontinuity Log'!N90)</f>
        <v>W1</v>
      </c>
      <c r="Q79" s="263">
        <f>IF(ISBLANK('Discontinuity Log'!O90),"",'Discontinuity Log'!O90)</f>
        <v>6</v>
      </c>
      <c r="R79" s="263">
        <f>IF(ISBLANK('Discontinuity Log'!P90),"",'Discontinuity Log'!P90)</f>
        <v>86</v>
      </c>
      <c r="S79" s="263" t="str">
        <f>IF(ISBLANK('Discontinuity Log'!Q90),"",'Discontinuity Log'!Q90)</f>
        <v/>
      </c>
      <c r="T79" s="464" t="str">
        <f>IF(ISBLANK('Discontinuity Log'!R90),"",'Discontinuity Log'!R90)</f>
        <v/>
      </c>
    </row>
    <row r="80" spans="1:20" x14ac:dyDescent="0.3">
      <c r="A80" s="261" t="str">
        <f>IF(ISBLANK('Geotech Log'!$C$2),"",IF('Discontinuity Log'!B91&lt;&gt;"",'Geotech Log'!$C$2,""))</f>
        <v>DDH 3476</v>
      </c>
      <c r="B80" s="261" t="str">
        <f>IF(ISBLANK('Geotech Log'!$R$4),"",IF('Discontinuity Log'!B91&lt;&gt;"",'Geotech Log'!$R$4,""))</f>
        <v>FRO</v>
      </c>
      <c r="C80" s="263">
        <f ca="1">IF(ISBLANK('Discontinuity Log'!A91),"",'Discontinuity Log'!A91)</f>
        <v>14</v>
      </c>
      <c r="D80" s="264">
        <f>IF(ISBLANK('Discontinuity Log'!B91),"",'Discontinuity Log'!B91)</f>
        <v>29.32</v>
      </c>
      <c r="E80" s="263" t="str">
        <f>IF(ISBLANK('Discontinuity Log'!C91),"",'Discontinuity Log'!C91)</f>
        <v>BD</v>
      </c>
      <c r="F80" s="263" t="str">
        <f>IF(ISBLANK('Discontinuity Log'!D91),"",'Discontinuity Log'!D91)</f>
        <v>G</v>
      </c>
      <c r="G80" s="263" t="str">
        <f>IF(ISBLANK('Discontinuity Log'!E91),"",'Discontinuity Log'!E91)</f>
        <v>COAL</v>
      </c>
      <c r="H80" s="263" t="str">
        <f>IF(ISBLANK('Discontinuity Log'!F91),"",IF('Discontinuity Log'!F91="-","",'Discontinuity Log'!F91))</f>
        <v>PYR</v>
      </c>
      <c r="I80" s="263" t="str">
        <f>IF(ISBLANK('Discontinuity Log'!G91),"",'Discontinuity Log'!G91)</f>
        <v>PC</v>
      </c>
      <c r="J80" s="263" t="str">
        <f>IF(ISBLANK('Discontinuity Log'!H91),"",'Discontinuity Log'!H91)</f>
        <v>&lt;=1mm</v>
      </c>
      <c r="K80" s="263" t="str">
        <f>IF(ISBLANK('Discontinuity Log'!I91),"",'Discontinuity Log'!I91)</f>
        <v/>
      </c>
      <c r="L80" s="263" t="str">
        <f>IF(ISBLANK('Discontinuity Log'!J91),"",'Discontinuity Log'!J91)</f>
        <v>CU</v>
      </c>
      <c r="M80" s="263" t="str">
        <f>IF(ISBLANK('Discontinuity Log'!K91),"",'Discontinuity Log'!K91)</f>
        <v>RO</v>
      </c>
      <c r="N80" s="263">
        <f>IF(ISBLANK('Discontinuity Log'!L91),"",'Discontinuity Log'!L91)</f>
        <v>9</v>
      </c>
      <c r="O80" s="263" t="str">
        <f>IF(ISBLANK('Discontinuity Log'!M91),"",'Discontinuity Log'!M91)</f>
        <v>R3</v>
      </c>
      <c r="P80" s="263" t="str">
        <f>IF(ISBLANK('Discontinuity Log'!N91),"",'Discontinuity Log'!N91)</f>
        <v>W1</v>
      </c>
      <c r="Q80" s="263">
        <f>IF(ISBLANK('Discontinuity Log'!O91),"",'Discontinuity Log'!O91)</f>
        <v>20</v>
      </c>
      <c r="R80" s="263">
        <f>IF(ISBLANK('Discontinuity Log'!P91),"",'Discontinuity Log'!P91)</f>
        <v>62</v>
      </c>
      <c r="S80" s="263" t="str">
        <f>IF(ISBLANK('Discontinuity Log'!Q91),"",'Discontinuity Log'!Q91)</f>
        <v/>
      </c>
      <c r="T80" s="464" t="str">
        <f>IF(ISBLANK('Discontinuity Log'!R91),"",'Discontinuity Log'!R91)</f>
        <v/>
      </c>
    </row>
    <row r="81" spans="1:20" x14ac:dyDescent="0.3">
      <c r="A81" s="261" t="str">
        <f>IF(ISBLANK('Geotech Log'!$C$2),"",IF('Discontinuity Log'!B92&lt;&gt;"",'Geotech Log'!$C$2,""))</f>
        <v>DDH 3476</v>
      </c>
      <c r="B81" s="261" t="str">
        <f>IF(ISBLANK('Geotech Log'!$R$4),"",IF('Discontinuity Log'!B92&lt;&gt;"",'Geotech Log'!$R$4,""))</f>
        <v>FRO</v>
      </c>
      <c r="C81" s="263">
        <f ca="1">IF(ISBLANK('Discontinuity Log'!A92),"",'Discontinuity Log'!A92)</f>
        <v>14</v>
      </c>
      <c r="D81" s="264">
        <f>IF(ISBLANK('Discontinuity Log'!B92),"",'Discontinuity Log'!B92)</f>
        <v>29.61</v>
      </c>
      <c r="E81" s="263" t="str">
        <f>IF(ISBLANK('Discontinuity Log'!C92),"",'Discontinuity Log'!C92)</f>
        <v>BD</v>
      </c>
      <c r="F81" s="263" t="str">
        <f>IF(ISBLANK('Discontinuity Log'!D92),"",'Discontinuity Log'!D92)</f>
        <v>G</v>
      </c>
      <c r="G81" s="263" t="str">
        <f>IF(ISBLANK('Discontinuity Log'!E92),"",'Discontinuity Log'!E92)</f>
        <v>COAL</v>
      </c>
      <c r="H81" s="263" t="str">
        <f>IF(ISBLANK('Discontinuity Log'!F92),"",IF('Discontinuity Log'!F92="-","",'Discontinuity Log'!F92))</f>
        <v/>
      </c>
      <c r="I81" s="263" t="str">
        <f>IF(ISBLANK('Discontinuity Log'!G92),"",'Discontinuity Log'!G92)</f>
        <v>CC</v>
      </c>
      <c r="J81" s="263" t="str">
        <f>IF(ISBLANK('Discontinuity Log'!H92),"",'Discontinuity Log'!H92)</f>
        <v>&lt;=1mm</v>
      </c>
      <c r="K81" s="263" t="str">
        <f>IF(ISBLANK('Discontinuity Log'!I92),"",'Discontinuity Log'!I92)</f>
        <v/>
      </c>
      <c r="L81" s="263" t="str">
        <f>IF(ISBLANK('Discontinuity Log'!J92),"",'Discontinuity Log'!J92)</f>
        <v>PL</v>
      </c>
      <c r="M81" s="263" t="str">
        <f>IF(ISBLANK('Discontinuity Log'!K92),"",'Discontinuity Log'!K92)</f>
        <v>SM</v>
      </c>
      <c r="N81" s="263">
        <f>IF(ISBLANK('Discontinuity Log'!L92),"",'Discontinuity Log'!L92)</f>
        <v>7</v>
      </c>
      <c r="O81" s="263" t="str">
        <f>IF(ISBLANK('Discontinuity Log'!M92),"",'Discontinuity Log'!M92)</f>
        <v>R3</v>
      </c>
      <c r="P81" s="263" t="str">
        <f>IF(ISBLANK('Discontinuity Log'!N92),"",'Discontinuity Log'!N92)</f>
        <v>W1</v>
      </c>
      <c r="Q81" s="263">
        <f>IF(ISBLANK('Discontinuity Log'!O92),"",'Discontinuity Log'!O92)</f>
        <v>6</v>
      </c>
      <c r="R81" s="263">
        <f>IF(ISBLANK('Discontinuity Log'!P92),"",'Discontinuity Log'!P92)</f>
        <v>76</v>
      </c>
      <c r="S81" s="263" t="str">
        <f>IF(ISBLANK('Discontinuity Log'!Q92),"",'Discontinuity Log'!Q92)</f>
        <v/>
      </c>
      <c r="T81" s="464" t="str">
        <f>IF(ISBLANK('Discontinuity Log'!R92),"",'Discontinuity Log'!R92)</f>
        <v/>
      </c>
    </row>
    <row r="82" spans="1:20" x14ac:dyDescent="0.3">
      <c r="A82" s="261" t="str">
        <f>IF(ISBLANK('Geotech Log'!$C$2),"",IF('Discontinuity Log'!B93&lt;&gt;"",'Geotech Log'!$C$2,""))</f>
        <v>DDH 3476</v>
      </c>
      <c r="B82" s="261" t="str">
        <f>IF(ISBLANK('Geotech Log'!$R$4),"",IF('Discontinuity Log'!B93&lt;&gt;"",'Geotech Log'!$R$4,""))</f>
        <v>FRO</v>
      </c>
      <c r="C82" s="263">
        <f ca="1">IF(ISBLANK('Discontinuity Log'!A93),"",'Discontinuity Log'!A93)</f>
        <v>14</v>
      </c>
      <c r="D82" s="264">
        <f>IF(ISBLANK('Discontinuity Log'!B93),"",'Discontinuity Log'!B93)</f>
        <v>30.02</v>
      </c>
      <c r="E82" s="263" t="str">
        <f>IF(ISBLANK('Discontinuity Log'!C93),"",'Discontinuity Log'!C93)</f>
        <v>BD</v>
      </c>
      <c r="F82" s="263" t="str">
        <f>IF(ISBLANK('Discontinuity Log'!D93),"",'Discontinuity Log'!D93)</f>
        <v>G</v>
      </c>
      <c r="G82" s="263" t="str">
        <f>IF(ISBLANK('Discontinuity Log'!E93),"",'Discontinuity Log'!E93)</f>
        <v>COAL</v>
      </c>
      <c r="H82" s="263" t="str">
        <f>IF(ISBLANK('Discontinuity Log'!F93),"",IF('Discontinuity Log'!F93="-","",'Discontinuity Log'!F93))</f>
        <v/>
      </c>
      <c r="I82" s="263" t="str">
        <f>IF(ISBLANK('Discontinuity Log'!G93),"",'Discontinuity Log'!G93)</f>
        <v>ST</v>
      </c>
      <c r="J82" s="263" t="str">
        <f>IF(ISBLANK('Discontinuity Log'!H93),"",'Discontinuity Log'!H93)</f>
        <v>&lt;=1mm</v>
      </c>
      <c r="K82" s="263" t="str">
        <f>IF(ISBLANK('Discontinuity Log'!I93),"",'Discontinuity Log'!I93)</f>
        <v/>
      </c>
      <c r="L82" s="263" t="str">
        <f>IF(ISBLANK('Discontinuity Log'!J93),"",'Discontinuity Log'!J93)</f>
        <v>CU</v>
      </c>
      <c r="M82" s="263" t="str">
        <f>IF(ISBLANK('Discontinuity Log'!K93),"",'Discontinuity Log'!K93)</f>
        <v>RO</v>
      </c>
      <c r="N82" s="263">
        <f>IF(ISBLANK('Discontinuity Log'!L93),"",'Discontinuity Log'!L93)</f>
        <v>9</v>
      </c>
      <c r="O82" s="263" t="str">
        <f>IF(ISBLANK('Discontinuity Log'!M93),"",'Discontinuity Log'!M93)</f>
        <v>R3</v>
      </c>
      <c r="P82" s="263" t="str">
        <f>IF(ISBLANK('Discontinuity Log'!N93),"",'Discontinuity Log'!N93)</f>
        <v>W1</v>
      </c>
      <c r="Q82" s="263">
        <f>IF(ISBLANK('Discontinuity Log'!O93),"",'Discontinuity Log'!O93)</f>
        <v>20</v>
      </c>
      <c r="R82" s="263">
        <f>IF(ISBLANK('Discontinuity Log'!P93),"",'Discontinuity Log'!P93)</f>
        <v>82</v>
      </c>
      <c r="S82" s="263" t="str">
        <f>IF(ISBLANK('Discontinuity Log'!Q93),"",'Discontinuity Log'!Q93)</f>
        <v/>
      </c>
      <c r="T82" s="464" t="str">
        <f>IF(ISBLANK('Discontinuity Log'!R93),"",'Discontinuity Log'!R93)</f>
        <v/>
      </c>
    </row>
    <row r="83" spans="1:20" x14ac:dyDescent="0.3">
      <c r="A83" s="261" t="str">
        <f>IF(ISBLANK('Geotech Log'!$C$2),"",IF('Discontinuity Log'!B94&lt;&gt;"",'Geotech Log'!$C$2,""))</f>
        <v>DDH 3476</v>
      </c>
      <c r="B83" s="261" t="str">
        <f>IF(ISBLANK('Geotech Log'!$R$4),"",IF('Discontinuity Log'!B94&lt;&gt;"",'Geotech Log'!$R$4,""))</f>
        <v>FRO</v>
      </c>
      <c r="C83" s="263">
        <f ca="1">IF(ISBLANK('Discontinuity Log'!A94),"",'Discontinuity Log'!A94)</f>
        <v>14</v>
      </c>
      <c r="D83" s="264">
        <f>IF(ISBLANK('Discontinuity Log'!B94),"",'Discontinuity Log'!B94)</f>
        <v>30.41</v>
      </c>
      <c r="E83" s="263" t="str">
        <f>IF(ISBLANK('Discontinuity Log'!C94),"",'Discontinuity Log'!C94)</f>
        <v>BD</v>
      </c>
      <c r="F83" s="263" t="str">
        <f>IF(ISBLANK('Discontinuity Log'!D94),"",'Discontinuity Log'!D94)</f>
        <v>G</v>
      </c>
      <c r="G83" s="263" t="str">
        <f>IF(ISBLANK('Discontinuity Log'!E94),"",'Discontinuity Log'!E94)</f>
        <v>COAL</v>
      </c>
      <c r="H83" s="263" t="str">
        <f>IF(ISBLANK('Discontinuity Log'!F94),"",IF('Discontinuity Log'!F94="-","",'Discontinuity Log'!F94))</f>
        <v/>
      </c>
      <c r="I83" s="263" t="str">
        <f>IF(ISBLANK('Discontinuity Log'!G94),"",'Discontinuity Log'!G94)</f>
        <v>CC</v>
      </c>
      <c r="J83" s="263" t="str">
        <f>IF(ISBLANK('Discontinuity Log'!H94),"",'Discontinuity Log'!H94)</f>
        <v>&lt;=1mm</v>
      </c>
      <c r="K83" s="263" t="str">
        <f>IF(ISBLANK('Discontinuity Log'!I94),"",'Discontinuity Log'!I94)</f>
        <v/>
      </c>
      <c r="L83" s="263" t="str">
        <f>IF(ISBLANK('Discontinuity Log'!J94),"",'Discontinuity Log'!J94)</f>
        <v>UN</v>
      </c>
      <c r="M83" s="263" t="str">
        <f>IF(ISBLANK('Discontinuity Log'!K94),"",'Discontinuity Log'!K94)</f>
        <v>RO</v>
      </c>
      <c r="N83" s="263">
        <f>IF(ISBLANK('Discontinuity Log'!L94),"",'Discontinuity Log'!L94)</f>
        <v>9</v>
      </c>
      <c r="O83" s="263" t="str">
        <f>IF(ISBLANK('Discontinuity Log'!M94),"",'Discontinuity Log'!M94)</f>
        <v>R3</v>
      </c>
      <c r="P83" s="263" t="str">
        <f>IF(ISBLANK('Discontinuity Log'!N94),"",'Discontinuity Log'!N94)</f>
        <v>W1</v>
      </c>
      <c r="Q83" s="263">
        <f>IF(ISBLANK('Discontinuity Log'!O94),"",'Discontinuity Log'!O94)</f>
        <v>20</v>
      </c>
      <c r="R83" s="263">
        <f>IF(ISBLANK('Discontinuity Log'!P94),"",'Discontinuity Log'!P94)</f>
        <v>64</v>
      </c>
      <c r="S83" s="263" t="str">
        <f>IF(ISBLANK('Discontinuity Log'!Q94),"",'Discontinuity Log'!Q94)</f>
        <v/>
      </c>
      <c r="T83" s="464" t="str">
        <f>IF(ISBLANK('Discontinuity Log'!R94),"",'Discontinuity Log'!R94)</f>
        <v/>
      </c>
    </row>
    <row r="84" spans="1:20" x14ac:dyDescent="0.3">
      <c r="A84" s="261" t="str">
        <f>IF(ISBLANK('Geotech Log'!$C$2),"",IF('Discontinuity Log'!B95&lt;&gt;"",'Geotech Log'!$C$2,""))</f>
        <v>DDH 3476</v>
      </c>
      <c r="B84" s="261" t="str">
        <f>IF(ISBLANK('Geotech Log'!$R$4),"",IF('Discontinuity Log'!B95&lt;&gt;"",'Geotech Log'!$R$4,""))</f>
        <v>FRO</v>
      </c>
      <c r="C84" s="263">
        <f ca="1">IF(ISBLANK('Discontinuity Log'!A95),"",'Discontinuity Log'!A95)</f>
        <v>14</v>
      </c>
      <c r="D84" s="264">
        <f>IF(ISBLANK('Discontinuity Log'!B95),"",'Discontinuity Log'!B95)</f>
        <v>30.63</v>
      </c>
      <c r="E84" s="263" t="str">
        <f>IF(ISBLANK('Discontinuity Log'!C95),"",'Discontinuity Log'!C95)</f>
        <v>JN</v>
      </c>
      <c r="F84" s="263" t="str">
        <f>IF(ISBLANK('Discontinuity Log'!D95),"",'Discontinuity Log'!D95)</f>
        <v>G</v>
      </c>
      <c r="G84" s="263" t="str">
        <f>IF(ISBLANK('Discontinuity Log'!E95),"",'Discontinuity Log'!E95)</f>
        <v>OX</v>
      </c>
      <c r="H84" s="263" t="str">
        <f>IF(ISBLANK('Discontinuity Log'!F95),"",IF('Discontinuity Log'!F95="-","",'Discontinuity Log'!F95))</f>
        <v/>
      </c>
      <c r="I84" s="263" t="str">
        <f>IF(ISBLANK('Discontinuity Log'!G95),"",'Discontinuity Log'!G95)</f>
        <v>ST</v>
      </c>
      <c r="J84" s="263" t="str">
        <f>IF(ISBLANK('Discontinuity Log'!H95),"",'Discontinuity Log'!H95)</f>
        <v>&lt;=1mm</v>
      </c>
      <c r="K84" s="263" t="str">
        <f>IF(ISBLANK('Discontinuity Log'!I95),"",'Discontinuity Log'!I95)</f>
        <v/>
      </c>
      <c r="L84" s="263" t="str">
        <f>IF(ISBLANK('Discontinuity Log'!J95),"",'Discontinuity Log'!J95)</f>
        <v>UN</v>
      </c>
      <c r="M84" s="263" t="str">
        <f>IF(ISBLANK('Discontinuity Log'!K95),"",'Discontinuity Log'!K95)</f>
        <v>RO</v>
      </c>
      <c r="N84" s="263">
        <f>IF(ISBLANK('Discontinuity Log'!L95),"",'Discontinuity Log'!L95)</f>
        <v>9</v>
      </c>
      <c r="O84" s="263" t="str">
        <f>IF(ISBLANK('Discontinuity Log'!M95),"",'Discontinuity Log'!M95)</f>
        <v>R3</v>
      </c>
      <c r="P84" s="263" t="str">
        <f>IF(ISBLANK('Discontinuity Log'!N95),"",'Discontinuity Log'!N95)</f>
        <v>W1</v>
      </c>
      <c r="Q84" s="263">
        <f>IF(ISBLANK('Discontinuity Log'!O95),"",'Discontinuity Log'!O95)</f>
        <v>25</v>
      </c>
      <c r="R84" s="263">
        <f>IF(ISBLANK('Discontinuity Log'!P95),"",'Discontinuity Log'!P95)</f>
        <v>9</v>
      </c>
      <c r="S84" s="263" t="str">
        <f>IF(ISBLANK('Discontinuity Log'!Q95),"",'Discontinuity Log'!Q95)</f>
        <v/>
      </c>
      <c r="T84" s="464" t="str">
        <f>IF(ISBLANK('Discontinuity Log'!R95),"",'Discontinuity Log'!R95)</f>
        <v>DISCONTINUOUS</v>
      </c>
    </row>
    <row r="85" spans="1:20" x14ac:dyDescent="0.3">
      <c r="A85" s="261" t="str">
        <f>IF(ISBLANK('Geotech Log'!$C$2),"",IF('Discontinuity Log'!B96&lt;&gt;"",'Geotech Log'!$C$2,""))</f>
        <v>DDH 3476</v>
      </c>
      <c r="B85" s="261" t="str">
        <f>IF(ISBLANK('Geotech Log'!$R$4),"",IF('Discontinuity Log'!B96&lt;&gt;"",'Geotech Log'!$R$4,""))</f>
        <v>FRO</v>
      </c>
      <c r="C85" s="263">
        <f ca="1">IF(ISBLANK('Discontinuity Log'!A96),"",'Discontinuity Log'!A96)</f>
        <v>14</v>
      </c>
      <c r="D85" s="264">
        <f>IF(ISBLANK('Discontinuity Log'!B96),"",'Discontinuity Log'!B96)</f>
        <v>30.73</v>
      </c>
      <c r="E85" s="263" t="str">
        <f>IF(ISBLANK('Discontinuity Log'!C96),"",'Discontinuity Log'!C96)</f>
        <v>OTH</v>
      </c>
      <c r="F85" s="263" t="str">
        <f>IF(ISBLANK('Discontinuity Log'!D96),"",'Discontinuity Log'!D96)</f>
        <v>O</v>
      </c>
      <c r="G85" s="263" t="str">
        <f>IF(ISBLANK('Discontinuity Log'!E96),"",'Discontinuity Log'!E96)</f>
        <v>RZ</v>
      </c>
      <c r="H85" s="263" t="str">
        <f>IF(ISBLANK('Discontinuity Log'!F96),"",IF('Discontinuity Log'!F96="-","",'Discontinuity Log'!F96))</f>
        <v/>
      </c>
      <c r="I85" s="263" t="str">
        <f>IF(ISBLANK('Discontinuity Log'!G96),"",'Discontinuity Log'!G96)</f>
        <v>ST</v>
      </c>
      <c r="J85" s="263" t="str">
        <f>IF(ISBLANK('Discontinuity Log'!H96),"",'Discontinuity Log'!H96)</f>
        <v>&gt;5mm</v>
      </c>
      <c r="K85" s="263">
        <f>IF(ISBLANK('Discontinuity Log'!I96),"",'Discontinuity Log'!I96)</f>
        <v>40</v>
      </c>
      <c r="L85" s="263" t="str">
        <f>IF(ISBLANK('Discontinuity Log'!J96),"",'Discontinuity Log'!J96)</f>
        <v>IR</v>
      </c>
      <c r="M85" s="263" t="str">
        <f>IF(ISBLANK('Discontinuity Log'!K96),"",'Discontinuity Log'!K96)</f>
        <v>RO</v>
      </c>
      <c r="N85" s="263">
        <f>IF(ISBLANK('Discontinuity Log'!L96),"",'Discontinuity Log'!L96)</f>
        <v>11</v>
      </c>
      <c r="O85" s="263" t="str">
        <f>IF(ISBLANK('Discontinuity Log'!M96),"",'Discontinuity Log'!M96)</f>
        <v>R3</v>
      </c>
      <c r="P85" s="263" t="str">
        <f>IF(ISBLANK('Discontinuity Log'!N96),"",'Discontinuity Log'!N96)</f>
        <v>W1</v>
      </c>
      <c r="Q85" s="263">
        <f>IF(ISBLANK('Discontinuity Log'!O96),"",'Discontinuity Log'!O96)</f>
        <v>0</v>
      </c>
      <c r="R85" s="263">
        <f>IF(ISBLANK('Discontinuity Log'!P96),"",'Discontinuity Log'!P96)</f>
        <v>0</v>
      </c>
      <c r="S85" s="263" t="str">
        <f>IF(ISBLANK('Discontinuity Log'!Q96),"",'Discontinuity Log'!Q96)</f>
        <v/>
      </c>
      <c r="T85" s="464" t="str">
        <f>IF(ISBLANK('Discontinuity Log'!R96),"",'Discontinuity Log'!R96)</f>
        <v>UNABLE TO MEASURE ANGLE. RUBBLE ZONE MUDSTONE</v>
      </c>
    </row>
    <row r="86" spans="1:20" x14ac:dyDescent="0.3">
      <c r="A86" s="261" t="str">
        <f>IF(ISBLANK('Geotech Log'!$C$2),"",IF('Discontinuity Log'!B97&lt;&gt;"",'Geotech Log'!$C$2,""))</f>
        <v>DDH 3476</v>
      </c>
      <c r="B86" s="261" t="str">
        <f>IF(ISBLANK('Geotech Log'!$R$4),"",IF('Discontinuity Log'!B97&lt;&gt;"",'Geotech Log'!$R$4,""))</f>
        <v>FRO</v>
      </c>
      <c r="C86" s="263">
        <f ca="1">IF(ISBLANK('Discontinuity Log'!A97),"",'Discontinuity Log'!A97)</f>
        <v>14</v>
      </c>
      <c r="D86" s="264">
        <f>IF(ISBLANK('Discontinuity Log'!B97),"",'Discontinuity Log'!B97)</f>
        <v>30.77</v>
      </c>
      <c r="E86" s="263" t="str">
        <f>IF(ISBLANK('Discontinuity Log'!C97),"",'Discontinuity Log'!C97)</f>
        <v>BD</v>
      </c>
      <c r="F86" s="263" t="str">
        <f>IF(ISBLANK('Discontinuity Log'!D97),"",'Discontinuity Log'!D97)</f>
        <v>G</v>
      </c>
      <c r="G86" s="263" t="str">
        <f>IF(ISBLANK('Discontinuity Log'!E97),"",'Discontinuity Log'!E97)</f>
        <v>COAL</v>
      </c>
      <c r="H86" s="263" t="str">
        <f>IF(ISBLANK('Discontinuity Log'!F97),"",IF('Discontinuity Log'!F97="-","",'Discontinuity Log'!F97))</f>
        <v/>
      </c>
      <c r="I86" s="263" t="str">
        <f>IF(ISBLANK('Discontinuity Log'!G97),"",'Discontinuity Log'!G97)</f>
        <v>ST</v>
      </c>
      <c r="J86" s="263" t="str">
        <f>IF(ISBLANK('Discontinuity Log'!H97),"",'Discontinuity Log'!H97)</f>
        <v>&lt;=1mm</v>
      </c>
      <c r="K86" s="263" t="str">
        <f>IF(ISBLANK('Discontinuity Log'!I97),"",'Discontinuity Log'!I97)</f>
        <v/>
      </c>
      <c r="L86" s="263" t="str">
        <f>IF(ISBLANK('Discontinuity Log'!J97),"",'Discontinuity Log'!J97)</f>
        <v>PL</v>
      </c>
      <c r="M86" s="263" t="str">
        <f>IF(ISBLANK('Discontinuity Log'!K97),"",'Discontinuity Log'!K97)</f>
        <v>SM</v>
      </c>
      <c r="N86" s="263">
        <f>IF(ISBLANK('Discontinuity Log'!L97),"",'Discontinuity Log'!L97)</f>
        <v>7</v>
      </c>
      <c r="O86" s="263" t="str">
        <f>IF(ISBLANK('Discontinuity Log'!M97),"",'Discontinuity Log'!M97)</f>
        <v>R3</v>
      </c>
      <c r="P86" s="263" t="str">
        <f>IF(ISBLANK('Discontinuity Log'!N97),"",'Discontinuity Log'!N97)</f>
        <v>W1</v>
      </c>
      <c r="Q86" s="263">
        <f>IF(ISBLANK('Discontinuity Log'!O97),"",'Discontinuity Log'!O97)</f>
        <v>6</v>
      </c>
      <c r="R86" s="263">
        <f>IF(ISBLANK('Discontinuity Log'!P97),"",'Discontinuity Log'!P97)</f>
        <v>68</v>
      </c>
      <c r="S86" s="263" t="str">
        <f>IF(ISBLANK('Discontinuity Log'!Q97),"",'Discontinuity Log'!Q97)</f>
        <v/>
      </c>
      <c r="T86" s="464" t="str">
        <f>IF(ISBLANK('Discontinuity Log'!R97),"",'Discontinuity Log'!R97)</f>
        <v/>
      </c>
    </row>
    <row r="87" spans="1:20" x14ac:dyDescent="0.3">
      <c r="A87" s="261" t="str">
        <f>IF(ISBLANK('Geotech Log'!$C$2),"",IF('Discontinuity Log'!B98&lt;&gt;"",'Geotech Log'!$C$2,""))</f>
        <v>DDH 3476</v>
      </c>
      <c r="B87" s="261" t="str">
        <f>IF(ISBLANK('Geotech Log'!$R$4),"",IF('Discontinuity Log'!B98&lt;&gt;"",'Geotech Log'!$R$4,""))</f>
        <v>FRO</v>
      </c>
      <c r="C87" s="263">
        <f ca="1">IF(ISBLANK('Discontinuity Log'!A98),"",'Discontinuity Log'!A98)</f>
        <v>15</v>
      </c>
      <c r="D87" s="264">
        <f>IF(ISBLANK('Discontinuity Log'!B98),"",'Discontinuity Log'!B98)</f>
        <v>31</v>
      </c>
      <c r="E87" s="263" t="str">
        <f>IF(ISBLANK('Discontinuity Log'!C98),"",'Discontinuity Log'!C98)</f>
        <v>BD</v>
      </c>
      <c r="F87" s="263" t="str">
        <f>IF(ISBLANK('Discontinuity Log'!D98),"",'Discontinuity Log'!D98)</f>
        <v>G</v>
      </c>
      <c r="G87" s="263" t="str">
        <f>IF(ISBLANK('Discontinuity Log'!E98),"",'Discontinuity Log'!E98)</f>
        <v>COAL</v>
      </c>
      <c r="H87" s="263" t="str">
        <f>IF(ISBLANK('Discontinuity Log'!F98),"",IF('Discontinuity Log'!F98="-","",'Discontinuity Log'!F98))</f>
        <v/>
      </c>
      <c r="I87" s="263" t="str">
        <f>IF(ISBLANK('Discontinuity Log'!G98),"",'Discontinuity Log'!G98)</f>
        <v>CC</v>
      </c>
      <c r="J87" s="263" t="str">
        <f>IF(ISBLANK('Discontinuity Log'!H98),"",'Discontinuity Log'!H98)</f>
        <v>&lt;=1mm</v>
      </c>
      <c r="K87" s="263" t="str">
        <f>IF(ISBLANK('Discontinuity Log'!I98),"",'Discontinuity Log'!I98)</f>
        <v/>
      </c>
      <c r="L87" s="263" t="str">
        <f>IF(ISBLANK('Discontinuity Log'!J98),"",'Discontinuity Log'!J98)</f>
        <v>PL</v>
      </c>
      <c r="M87" s="263" t="str">
        <f>IF(ISBLANK('Discontinuity Log'!K98),"",'Discontinuity Log'!K98)</f>
        <v>SM</v>
      </c>
      <c r="N87" s="263">
        <f>IF(ISBLANK('Discontinuity Log'!L98),"",'Discontinuity Log'!L98)</f>
        <v>5</v>
      </c>
      <c r="O87" s="263" t="str">
        <f>IF(ISBLANK('Discontinuity Log'!M98),"",'Discontinuity Log'!M98)</f>
        <v>R3</v>
      </c>
      <c r="P87" s="263" t="str">
        <f>IF(ISBLANK('Discontinuity Log'!N98),"",'Discontinuity Log'!N98)</f>
        <v>W1</v>
      </c>
      <c r="Q87" s="263">
        <f>IF(ISBLANK('Discontinuity Log'!O98),"",'Discontinuity Log'!O98)</f>
        <v>6</v>
      </c>
      <c r="R87" s="263">
        <f>IF(ISBLANK('Discontinuity Log'!P98),"",'Discontinuity Log'!P98)</f>
        <v>79</v>
      </c>
      <c r="S87" s="263" t="str">
        <f>IF(ISBLANK('Discontinuity Log'!Q98),"",'Discontinuity Log'!Q98)</f>
        <v/>
      </c>
      <c r="T87" s="464" t="str">
        <f>IF(ISBLANK('Discontinuity Log'!R98),"",'Discontinuity Log'!R98)</f>
        <v/>
      </c>
    </row>
    <row r="88" spans="1:20" x14ac:dyDescent="0.3">
      <c r="A88" s="261" t="str">
        <f>IF(ISBLANK('Geotech Log'!$C$2),"",IF('Discontinuity Log'!B99&lt;&gt;"",'Geotech Log'!$C$2,""))</f>
        <v>DDH 3476</v>
      </c>
      <c r="B88" s="261" t="str">
        <f>IF(ISBLANK('Geotech Log'!$R$4),"",IF('Discontinuity Log'!B99&lt;&gt;"",'Geotech Log'!$R$4,""))</f>
        <v>FRO</v>
      </c>
      <c r="C88" s="263">
        <f ca="1">IF(ISBLANK('Discontinuity Log'!A99),"",'Discontinuity Log'!A99)</f>
        <v>15</v>
      </c>
      <c r="D88" s="264">
        <f>IF(ISBLANK('Discontinuity Log'!B99),"",'Discontinuity Log'!B99)</f>
        <v>31.18</v>
      </c>
      <c r="E88" s="263" t="str">
        <f>IF(ISBLANK('Discontinuity Log'!C99),"",'Discontinuity Log'!C99)</f>
        <v>BD</v>
      </c>
      <c r="F88" s="263" t="str">
        <f>IF(ISBLANK('Discontinuity Log'!D99),"",'Discontinuity Log'!D99)</f>
        <v>G</v>
      </c>
      <c r="G88" s="263" t="str">
        <f>IF(ISBLANK('Discontinuity Log'!E99),"",'Discontinuity Log'!E99)</f>
        <v>COAL</v>
      </c>
      <c r="H88" s="263" t="str">
        <f>IF(ISBLANK('Discontinuity Log'!F99),"",IF('Discontinuity Log'!F99="-","",'Discontinuity Log'!F99))</f>
        <v/>
      </c>
      <c r="I88" s="263" t="str">
        <f>IF(ISBLANK('Discontinuity Log'!G99),"",'Discontinuity Log'!G99)</f>
        <v>CC</v>
      </c>
      <c r="J88" s="263" t="str">
        <f>IF(ISBLANK('Discontinuity Log'!H99),"",'Discontinuity Log'!H99)</f>
        <v>&lt;=1mm</v>
      </c>
      <c r="K88" s="263" t="str">
        <f>IF(ISBLANK('Discontinuity Log'!I99),"",'Discontinuity Log'!I99)</f>
        <v/>
      </c>
      <c r="L88" s="263" t="str">
        <f>IF(ISBLANK('Discontinuity Log'!J99),"",'Discontinuity Log'!J99)</f>
        <v>PL</v>
      </c>
      <c r="M88" s="263" t="str">
        <f>IF(ISBLANK('Discontinuity Log'!K99),"",'Discontinuity Log'!K99)</f>
        <v>SM</v>
      </c>
      <c r="N88" s="263">
        <f>IF(ISBLANK('Discontinuity Log'!L99),"",'Discontinuity Log'!L99)</f>
        <v>7</v>
      </c>
      <c r="O88" s="263" t="str">
        <f>IF(ISBLANK('Discontinuity Log'!M99),"",'Discontinuity Log'!M99)</f>
        <v>R3</v>
      </c>
      <c r="P88" s="263" t="str">
        <f>IF(ISBLANK('Discontinuity Log'!N99),"",'Discontinuity Log'!N99)</f>
        <v>W1</v>
      </c>
      <c r="Q88" s="263">
        <f>IF(ISBLANK('Discontinuity Log'!O99),"",'Discontinuity Log'!O99)</f>
        <v>6</v>
      </c>
      <c r="R88" s="263">
        <f>IF(ISBLANK('Discontinuity Log'!P99),"",'Discontinuity Log'!P99)</f>
        <v>88</v>
      </c>
      <c r="S88" s="263" t="str">
        <f>IF(ISBLANK('Discontinuity Log'!Q99),"",'Discontinuity Log'!Q99)</f>
        <v/>
      </c>
      <c r="T88" s="464" t="str">
        <f>IF(ISBLANK('Discontinuity Log'!R99),"",'Discontinuity Log'!R99)</f>
        <v/>
      </c>
    </row>
    <row r="89" spans="1:20" x14ac:dyDescent="0.3">
      <c r="A89" s="261" t="str">
        <f>IF(ISBLANK('Geotech Log'!$C$2),"",IF('Discontinuity Log'!B100&lt;&gt;"",'Geotech Log'!$C$2,""))</f>
        <v>DDH 3476</v>
      </c>
      <c r="B89" s="261" t="str">
        <f>IF(ISBLANK('Geotech Log'!$R$4),"",IF('Discontinuity Log'!B100&lt;&gt;"",'Geotech Log'!$R$4,""))</f>
        <v>FRO</v>
      </c>
      <c r="C89" s="263">
        <f ca="1">IF(ISBLANK('Discontinuity Log'!A100),"",'Discontinuity Log'!A100)</f>
        <v>15</v>
      </c>
      <c r="D89" s="264">
        <f>IF(ISBLANK('Discontinuity Log'!B100),"",'Discontinuity Log'!B100)</f>
        <v>31.32</v>
      </c>
      <c r="E89" s="263" t="str">
        <f>IF(ISBLANK('Discontinuity Log'!C100),"",'Discontinuity Log'!C100)</f>
        <v>BD</v>
      </c>
      <c r="F89" s="263" t="str">
        <f>IF(ISBLANK('Discontinuity Log'!D100),"",'Discontinuity Log'!D100)</f>
        <v>G</v>
      </c>
      <c r="G89" s="263" t="str">
        <f>IF(ISBLANK('Discontinuity Log'!E100),"",'Discontinuity Log'!E100)</f>
        <v>COAL</v>
      </c>
      <c r="H89" s="263" t="str">
        <f>IF(ISBLANK('Discontinuity Log'!F100),"",IF('Discontinuity Log'!F100="-","",'Discontinuity Log'!F100))</f>
        <v/>
      </c>
      <c r="I89" s="263" t="str">
        <f>IF(ISBLANK('Discontinuity Log'!G100),"",'Discontinuity Log'!G100)</f>
        <v>IN</v>
      </c>
      <c r="J89" s="263" t="str">
        <f>IF(ISBLANK('Discontinuity Log'!H100),"",'Discontinuity Log'!H100)</f>
        <v>&lt;=5mm</v>
      </c>
      <c r="K89" s="263" t="str">
        <f>IF(ISBLANK('Discontinuity Log'!I100),"",'Discontinuity Log'!I100)</f>
        <v/>
      </c>
      <c r="L89" s="263" t="str">
        <f>IF(ISBLANK('Discontinuity Log'!J100),"",'Discontinuity Log'!J100)</f>
        <v>ST</v>
      </c>
      <c r="M89" s="263" t="str">
        <f>IF(ISBLANK('Discontinuity Log'!K100),"",'Discontinuity Log'!K100)</f>
        <v>RO</v>
      </c>
      <c r="N89" s="263">
        <f>IF(ISBLANK('Discontinuity Log'!L100),"",'Discontinuity Log'!L100)</f>
        <v>9</v>
      </c>
      <c r="O89" s="263" t="str">
        <f>IF(ISBLANK('Discontinuity Log'!M100),"",'Discontinuity Log'!M100)</f>
        <v>R3</v>
      </c>
      <c r="P89" s="263" t="str">
        <f>IF(ISBLANK('Discontinuity Log'!N100),"",'Discontinuity Log'!N100)</f>
        <v>W1</v>
      </c>
      <c r="Q89" s="263">
        <f>IF(ISBLANK('Discontinuity Log'!O100),"",'Discontinuity Log'!O100)</f>
        <v>12</v>
      </c>
      <c r="R89" s="263">
        <f>IF(ISBLANK('Discontinuity Log'!P100),"",'Discontinuity Log'!P100)</f>
        <v>71</v>
      </c>
      <c r="S89" s="263" t="str">
        <f>IF(ISBLANK('Discontinuity Log'!Q100),"",'Discontinuity Log'!Q100)</f>
        <v/>
      </c>
      <c r="T89" s="464" t="str">
        <f>IF(ISBLANK('Discontinuity Log'!R100),"",'Discontinuity Log'!R100)</f>
        <v/>
      </c>
    </row>
    <row r="90" spans="1:20" x14ac:dyDescent="0.3">
      <c r="A90" s="261" t="str">
        <f>IF(ISBLANK('Geotech Log'!$C$2),"",IF('Discontinuity Log'!B101&lt;&gt;"",'Geotech Log'!$C$2,""))</f>
        <v>DDH 3476</v>
      </c>
      <c r="B90" s="261" t="str">
        <f>IF(ISBLANK('Geotech Log'!$R$4),"",IF('Discontinuity Log'!B101&lt;&gt;"",'Geotech Log'!$R$4,""))</f>
        <v>FRO</v>
      </c>
      <c r="C90" s="263">
        <f ca="1">IF(ISBLANK('Discontinuity Log'!A101),"",'Discontinuity Log'!A101)</f>
        <v>15</v>
      </c>
      <c r="D90" s="264">
        <f>IF(ISBLANK('Discontinuity Log'!B101),"",'Discontinuity Log'!B101)</f>
        <v>31.5</v>
      </c>
      <c r="E90" s="263" t="str">
        <f>IF(ISBLANK('Discontinuity Log'!C101),"",'Discontinuity Log'!C101)</f>
        <v>BD</v>
      </c>
      <c r="F90" s="263" t="str">
        <f>IF(ISBLANK('Discontinuity Log'!D101),"",'Discontinuity Log'!D101)</f>
        <v>O</v>
      </c>
      <c r="G90" s="263" t="str">
        <f>IF(ISBLANK('Discontinuity Log'!E101),"",'Discontinuity Log'!E101)</f>
        <v>RZ</v>
      </c>
      <c r="H90" s="263" t="str">
        <f>IF(ISBLANK('Discontinuity Log'!F101),"",IF('Discontinuity Log'!F101="-","",'Discontinuity Log'!F101))</f>
        <v/>
      </c>
      <c r="I90" s="263" t="str">
        <f>IF(ISBLANK('Discontinuity Log'!G101),"",'Discontinuity Log'!G101)</f>
        <v>ST</v>
      </c>
      <c r="J90" s="263" t="str">
        <f>IF(ISBLANK('Discontinuity Log'!H101),"",'Discontinuity Log'!H101)</f>
        <v>&gt;5mm</v>
      </c>
      <c r="K90" s="263">
        <f>IF(ISBLANK('Discontinuity Log'!I101),"",'Discontinuity Log'!I101)</f>
        <v>100</v>
      </c>
      <c r="L90" s="263" t="str">
        <f>IF(ISBLANK('Discontinuity Log'!J101),"",'Discontinuity Log'!J101)</f>
        <v>CU</v>
      </c>
      <c r="M90" s="263" t="str">
        <f>IF(ISBLANK('Discontinuity Log'!K101),"",'Discontinuity Log'!K101)</f>
        <v>RO</v>
      </c>
      <c r="N90" s="263">
        <f>IF(ISBLANK('Discontinuity Log'!L101),"",'Discontinuity Log'!L101)</f>
        <v>9</v>
      </c>
      <c r="O90" s="263" t="str">
        <f>IF(ISBLANK('Discontinuity Log'!M101),"",'Discontinuity Log'!M101)</f>
        <v>R3</v>
      </c>
      <c r="P90" s="263" t="str">
        <f>IF(ISBLANK('Discontinuity Log'!N101),"",'Discontinuity Log'!N101)</f>
        <v>W1</v>
      </c>
      <c r="Q90" s="263">
        <f>IF(ISBLANK('Discontinuity Log'!O101),"",'Discontinuity Log'!O101)</f>
        <v>20</v>
      </c>
      <c r="R90" s="263">
        <f>IF(ISBLANK('Discontinuity Log'!P101),"",'Discontinuity Log'!P101)</f>
        <v>82</v>
      </c>
      <c r="S90" s="263" t="str">
        <f>IF(ISBLANK('Discontinuity Log'!Q101),"",'Discontinuity Log'!Q101)</f>
        <v/>
      </c>
      <c r="T90" s="464" t="str">
        <f>IF(ISBLANK('Discontinuity Log'!R101),"",'Discontinuity Log'!R101)</f>
        <v>LOWER CONTACT OF MUDSTONE RUBBLE ZONE. WEATHERED CORE SIZED DISKS</v>
      </c>
    </row>
    <row r="91" spans="1:20" x14ac:dyDescent="0.3">
      <c r="A91" s="261" t="str">
        <f>IF(ISBLANK('Geotech Log'!$C$2),"",IF('Discontinuity Log'!B102&lt;&gt;"",'Geotech Log'!$C$2,""))</f>
        <v>DDH 3476</v>
      </c>
      <c r="B91" s="261" t="str">
        <f>IF(ISBLANK('Geotech Log'!$R$4),"",IF('Discontinuity Log'!B102&lt;&gt;"",'Geotech Log'!$R$4,""))</f>
        <v>FRO</v>
      </c>
      <c r="C91" s="263">
        <f ca="1">IF(ISBLANK('Discontinuity Log'!A102),"",'Discontinuity Log'!A102)</f>
        <v>15</v>
      </c>
      <c r="D91" s="264">
        <f>IF(ISBLANK('Discontinuity Log'!B102),"",'Discontinuity Log'!B102)</f>
        <v>32.57</v>
      </c>
      <c r="E91" s="263" t="str">
        <f>IF(ISBLANK('Discontinuity Log'!C102),"",'Discontinuity Log'!C102)</f>
        <v>BD</v>
      </c>
      <c r="F91" s="263" t="str">
        <f>IF(ISBLANK('Discontinuity Log'!D102),"",'Discontinuity Log'!D102)</f>
        <v>G</v>
      </c>
      <c r="G91" s="263" t="str">
        <f>IF(ISBLANK('Discontinuity Log'!E102),"",'Discontinuity Log'!E102)</f>
        <v>OX</v>
      </c>
      <c r="H91" s="263" t="str">
        <f>IF(ISBLANK('Discontinuity Log'!F102),"",IF('Discontinuity Log'!F102="-","",'Discontinuity Log'!F102))</f>
        <v/>
      </c>
      <c r="I91" s="263" t="str">
        <f>IF(ISBLANK('Discontinuity Log'!G102),"",'Discontinuity Log'!G102)</f>
        <v>ST</v>
      </c>
      <c r="J91" s="263" t="str">
        <f>IF(ISBLANK('Discontinuity Log'!H102),"",'Discontinuity Log'!H102)</f>
        <v>&lt;=1mm</v>
      </c>
      <c r="K91" s="263" t="str">
        <f>IF(ISBLANK('Discontinuity Log'!I102),"",'Discontinuity Log'!I102)</f>
        <v/>
      </c>
      <c r="L91" s="263" t="str">
        <f>IF(ISBLANK('Discontinuity Log'!J102),"",'Discontinuity Log'!J102)</f>
        <v>UN</v>
      </c>
      <c r="M91" s="263" t="str">
        <f>IF(ISBLANK('Discontinuity Log'!K102),"",'Discontinuity Log'!K102)</f>
        <v>RO</v>
      </c>
      <c r="N91" s="263">
        <f>IF(ISBLANK('Discontinuity Log'!L102),"",'Discontinuity Log'!L102)</f>
        <v>11</v>
      </c>
      <c r="O91" s="263" t="str">
        <f>IF(ISBLANK('Discontinuity Log'!M102),"",'Discontinuity Log'!M102)</f>
        <v>R3</v>
      </c>
      <c r="P91" s="263" t="str">
        <f>IF(ISBLANK('Discontinuity Log'!N102),"",'Discontinuity Log'!N102)</f>
        <v>W2</v>
      </c>
      <c r="Q91" s="263">
        <f>IF(ISBLANK('Discontinuity Log'!O102),"",'Discontinuity Log'!O102)</f>
        <v>20</v>
      </c>
      <c r="R91" s="263">
        <f>IF(ISBLANK('Discontinuity Log'!P102),"",'Discontinuity Log'!P102)</f>
        <v>65</v>
      </c>
      <c r="S91" s="263" t="str">
        <f>IF(ISBLANK('Discontinuity Log'!Q102),"",'Discontinuity Log'!Q102)</f>
        <v/>
      </c>
      <c r="T91" s="464" t="str">
        <f>IF(ISBLANK('Discontinuity Log'!R102),"",'Discontinuity Log'!R102)</f>
        <v/>
      </c>
    </row>
    <row r="92" spans="1:20" x14ac:dyDescent="0.3">
      <c r="A92" s="261" t="str">
        <f>IF(ISBLANK('Geotech Log'!$C$2),"",IF('Discontinuity Log'!B103&lt;&gt;"",'Geotech Log'!$C$2,""))</f>
        <v>DDH 3476</v>
      </c>
      <c r="B92" s="261" t="str">
        <f>IF(ISBLANK('Geotech Log'!$R$4),"",IF('Discontinuity Log'!B103&lt;&gt;"",'Geotech Log'!$R$4,""))</f>
        <v>FRO</v>
      </c>
      <c r="C92" s="263">
        <f ca="1">IF(ISBLANK('Discontinuity Log'!A103),"",'Discontinuity Log'!A103)</f>
        <v>15</v>
      </c>
      <c r="D92" s="264">
        <f>IF(ISBLANK('Discontinuity Log'!B103),"",'Discontinuity Log'!B103)</f>
        <v>32.630000000000003</v>
      </c>
      <c r="E92" s="263" t="str">
        <f>IF(ISBLANK('Discontinuity Log'!C103),"",'Discontinuity Log'!C103)</f>
        <v>BD</v>
      </c>
      <c r="F92" s="263" t="str">
        <f>IF(ISBLANK('Discontinuity Log'!D103),"",'Discontinuity Log'!D103)</f>
        <v>G</v>
      </c>
      <c r="G92" s="263" t="str">
        <f>IF(ISBLANK('Discontinuity Log'!E103),"",'Discontinuity Log'!E103)</f>
        <v>OX</v>
      </c>
      <c r="H92" s="263" t="str">
        <f>IF(ISBLANK('Discontinuity Log'!F103),"",IF('Discontinuity Log'!F103="-","",'Discontinuity Log'!F103))</f>
        <v/>
      </c>
      <c r="I92" s="263" t="str">
        <f>IF(ISBLANK('Discontinuity Log'!G103),"",'Discontinuity Log'!G103)</f>
        <v>ST</v>
      </c>
      <c r="J92" s="263" t="str">
        <f>IF(ISBLANK('Discontinuity Log'!H103),"",'Discontinuity Log'!H103)</f>
        <v>&lt;=1mm</v>
      </c>
      <c r="K92" s="263" t="str">
        <f>IF(ISBLANK('Discontinuity Log'!I103),"",'Discontinuity Log'!I103)</f>
        <v/>
      </c>
      <c r="L92" s="263" t="str">
        <f>IF(ISBLANK('Discontinuity Log'!J103),"",'Discontinuity Log'!J103)</f>
        <v>PL</v>
      </c>
      <c r="M92" s="263" t="str">
        <f>IF(ISBLANK('Discontinuity Log'!K103),"",'Discontinuity Log'!K103)</f>
        <v>RO</v>
      </c>
      <c r="N92" s="263">
        <f>IF(ISBLANK('Discontinuity Log'!L103),"",'Discontinuity Log'!L103)</f>
        <v>9</v>
      </c>
      <c r="O92" s="263" t="str">
        <f>IF(ISBLANK('Discontinuity Log'!M103),"",'Discontinuity Log'!M103)</f>
        <v>R3</v>
      </c>
      <c r="P92" s="263" t="str">
        <f>IF(ISBLANK('Discontinuity Log'!N103),"",'Discontinuity Log'!N103)</f>
        <v>W2</v>
      </c>
      <c r="Q92" s="263">
        <f>IF(ISBLANK('Discontinuity Log'!O103),"",'Discontinuity Log'!O103)</f>
        <v>20</v>
      </c>
      <c r="R92" s="263">
        <f>IF(ISBLANK('Discontinuity Log'!P103),"",'Discontinuity Log'!P103)</f>
        <v>51</v>
      </c>
      <c r="S92" s="263" t="str">
        <f>IF(ISBLANK('Discontinuity Log'!Q103),"",'Discontinuity Log'!Q103)</f>
        <v/>
      </c>
      <c r="T92" s="464" t="str">
        <f>IF(ISBLANK('Discontinuity Log'!R103),"",'Discontinuity Log'!R103)</f>
        <v/>
      </c>
    </row>
    <row r="93" spans="1:20" x14ac:dyDescent="0.3">
      <c r="A93" s="261" t="str">
        <f>IF(ISBLANK('Geotech Log'!$C$2),"",IF('Discontinuity Log'!B104&lt;&gt;"",'Geotech Log'!$C$2,""))</f>
        <v>DDH 3476</v>
      </c>
      <c r="B93" s="261" t="str">
        <f>IF(ISBLANK('Geotech Log'!$R$4),"",IF('Discontinuity Log'!B104&lt;&gt;"",'Geotech Log'!$R$4,""))</f>
        <v>FRO</v>
      </c>
      <c r="C93" s="263">
        <f ca="1">IF(ISBLANK('Discontinuity Log'!A104),"",'Discontinuity Log'!A104)</f>
        <v>15</v>
      </c>
      <c r="D93" s="264">
        <f>IF(ISBLANK('Discontinuity Log'!B104),"",'Discontinuity Log'!B104)</f>
        <v>32.75</v>
      </c>
      <c r="E93" s="263" t="str">
        <f>IF(ISBLANK('Discontinuity Log'!C104),"",'Discontinuity Log'!C104)</f>
        <v>BD</v>
      </c>
      <c r="F93" s="263" t="str">
        <f>IF(ISBLANK('Discontinuity Log'!D104),"",'Discontinuity Log'!D104)</f>
        <v>G</v>
      </c>
      <c r="G93" s="263" t="str">
        <f>IF(ISBLANK('Discontinuity Log'!E104),"",'Discontinuity Log'!E104)</f>
        <v>OX</v>
      </c>
      <c r="H93" s="263" t="str">
        <f>IF(ISBLANK('Discontinuity Log'!F104),"",IF('Discontinuity Log'!F104="-","",'Discontinuity Log'!F104))</f>
        <v/>
      </c>
      <c r="I93" s="263" t="str">
        <f>IF(ISBLANK('Discontinuity Log'!G104),"",'Discontinuity Log'!G104)</f>
        <v>ST</v>
      </c>
      <c r="J93" s="263" t="str">
        <f>IF(ISBLANK('Discontinuity Log'!H104),"",'Discontinuity Log'!H104)</f>
        <v>&lt;=1mm</v>
      </c>
      <c r="K93" s="263" t="str">
        <f>IF(ISBLANK('Discontinuity Log'!I104),"",'Discontinuity Log'!I104)</f>
        <v/>
      </c>
      <c r="L93" s="263" t="str">
        <f>IF(ISBLANK('Discontinuity Log'!J104),"",'Discontinuity Log'!J104)</f>
        <v>PL</v>
      </c>
      <c r="M93" s="263" t="str">
        <f>IF(ISBLANK('Discontinuity Log'!K104),"",'Discontinuity Log'!K104)</f>
        <v>RO</v>
      </c>
      <c r="N93" s="263">
        <f>IF(ISBLANK('Discontinuity Log'!L104),"",'Discontinuity Log'!L104)</f>
        <v>9</v>
      </c>
      <c r="O93" s="263" t="str">
        <f>IF(ISBLANK('Discontinuity Log'!M104),"",'Discontinuity Log'!M104)</f>
        <v>R3</v>
      </c>
      <c r="P93" s="263" t="str">
        <f>IF(ISBLANK('Discontinuity Log'!N104),"",'Discontinuity Log'!N104)</f>
        <v>W2</v>
      </c>
      <c r="Q93" s="263">
        <f>IF(ISBLANK('Discontinuity Log'!O104),"",'Discontinuity Log'!O104)</f>
        <v>20</v>
      </c>
      <c r="R93" s="263">
        <f>IF(ISBLANK('Discontinuity Log'!P104),"",'Discontinuity Log'!P104)</f>
        <v>34</v>
      </c>
      <c r="S93" s="263" t="str">
        <f>IF(ISBLANK('Discontinuity Log'!Q104),"",'Discontinuity Log'!Q104)</f>
        <v/>
      </c>
      <c r="T93" s="464" t="str">
        <f>IF(ISBLANK('Discontinuity Log'!R104),"",'Discontinuity Log'!R104)</f>
        <v/>
      </c>
    </row>
    <row r="94" spans="1:20" x14ac:dyDescent="0.3">
      <c r="A94" s="261" t="str">
        <f>IF(ISBLANK('Geotech Log'!$C$2),"",IF('Discontinuity Log'!B105&lt;&gt;"",'Geotech Log'!$C$2,""))</f>
        <v>DDH 3476</v>
      </c>
      <c r="B94" s="261" t="str">
        <f>IF(ISBLANK('Geotech Log'!$R$4),"",IF('Discontinuity Log'!B105&lt;&gt;"",'Geotech Log'!$R$4,""))</f>
        <v>FRO</v>
      </c>
      <c r="C94" s="263">
        <f ca="1">IF(ISBLANK('Discontinuity Log'!A105),"",'Discontinuity Log'!A105)</f>
        <v>15</v>
      </c>
      <c r="D94" s="264">
        <f>IF(ISBLANK('Discontinuity Log'!B105),"",'Discontinuity Log'!B105)</f>
        <v>33.130000000000003</v>
      </c>
      <c r="E94" s="263" t="str">
        <f>IF(ISBLANK('Discontinuity Log'!C105),"",'Discontinuity Log'!C105)</f>
        <v>BD</v>
      </c>
      <c r="F94" s="263" t="str">
        <f>IF(ISBLANK('Discontinuity Log'!D105),"",'Discontinuity Log'!D105)</f>
        <v>G</v>
      </c>
      <c r="G94" s="263" t="str">
        <f>IF(ISBLANK('Discontinuity Log'!E105),"",'Discontinuity Log'!E105)</f>
        <v>OX</v>
      </c>
      <c r="H94" s="263" t="str">
        <f>IF(ISBLANK('Discontinuity Log'!F105),"",IF('Discontinuity Log'!F105="-","",'Discontinuity Log'!F105))</f>
        <v>COAL</v>
      </c>
      <c r="I94" s="263" t="str">
        <f>IF(ISBLANK('Discontinuity Log'!G105),"",'Discontinuity Log'!G105)</f>
        <v>ST</v>
      </c>
      <c r="J94" s="263" t="str">
        <f>IF(ISBLANK('Discontinuity Log'!H105),"",'Discontinuity Log'!H105)</f>
        <v>&lt;=1mm</v>
      </c>
      <c r="K94" s="263" t="str">
        <f>IF(ISBLANK('Discontinuity Log'!I105),"",'Discontinuity Log'!I105)</f>
        <v/>
      </c>
      <c r="L94" s="263" t="str">
        <f>IF(ISBLANK('Discontinuity Log'!J105),"",'Discontinuity Log'!J105)</f>
        <v>CU</v>
      </c>
      <c r="M94" s="263" t="str">
        <f>IF(ISBLANK('Discontinuity Log'!K105),"",'Discontinuity Log'!K105)</f>
        <v>RO</v>
      </c>
      <c r="N94" s="263">
        <f>IF(ISBLANK('Discontinuity Log'!L105),"",'Discontinuity Log'!L105)</f>
        <v>9</v>
      </c>
      <c r="O94" s="263" t="str">
        <f>IF(ISBLANK('Discontinuity Log'!M105),"",'Discontinuity Log'!M105)</f>
        <v>R3</v>
      </c>
      <c r="P94" s="263" t="str">
        <f>IF(ISBLANK('Discontinuity Log'!N105),"",'Discontinuity Log'!N105)</f>
        <v>W2</v>
      </c>
      <c r="Q94" s="263">
        <f>IF(ISBLANK('Discontinuity Log'!O105),"",'Discontinuity Log'!O105)</f>
        <v>20</v>
      </c>
      <c r="R94" s="263">
        <f>IF(ISBLANK('Discontinuity Log'!P105),"",'Discontinuity Log'!P105)</f>
        <v>34</v>
      </c>
      <c r="S94" s="263" t="str">
        <f>IF(ISBLANK('Discontinuity Log'!Q105),"",'Discontinuity Log'!Q105)</f>
        <v/>
      </c>
      <c r="T94" s="464" t="str">
        <f>IF(ISBLANK('Discontinuity Log'!R105),"",'Discontinuity Log'!R105)</f>
        <v/>
      </c>
    </row>
    <row r="95" spans="1:20" x14ac:dyDescent="0.3">
      <c r="A95" s="261" t="str">
        <f>IF(ISBLANK('Geotech Log'!$C$2),"",IF('Discontinuity Log'!B106&lt;&gt;"",'Geotech Log'!$C$2,""))</f>
        <v>DDH 3476</v>
      </c>
      <c r="B95" s="261" t="str">
        <f>IF(ISBLANK('Geotech Log'!$R$4),"",IF('Discontinuity Log'!B106&lt;&gt;"",'Geotech Log'!$R$4,""))</f>
        <v>FRO</v>
      </c>
      <c r="C95" s="263">
        <f ca="1">IF(ISBLANK('Discontinuity Log'!A106),"",'Discontinuity Log'!A106)</f>
        <v>15</v>
      </c>
      <c r="D95" s="264">
        <f>IF(ISBLANK('Discontinuity Log'!B106),"",'Discontinuity Log'!B106)</f>
        <v>33.450000000000003</v>
      </c>
      <c r="E95" s="263" t="str">
        <f>IF(ISBLANK('Discontinuity Log'!C106),"",'Discontinuity Log'!C106)</f>
        <v>BD</v>
      </c>
      <c r="F95" s="263" t="str">
        <f>IF(ISBLANK('Discontinuity Log'!D106),"",'Discontinuity Log'!D106)</f>
        <v>G</v>
      </c>
      <c r="G95" s="263" t="str">
        <f>IF(ISBLANK('Discontinuity Log'!E106),"",'Discontinuity Log'!E106)</f>
        <v>OX</v>
      </c>
      <c r="H95" s="263" t="str">
        <f>IF(ISBLANK('Discontinuity Log'!F106),"",IF('Discontinuity Log'!F106="-","",'Discontinuity Log'!F106))</f>
        <v/>
      </c>
      <c r="I95" s="263" t="str">
        <f>IF(ISBLANK('Discontinuity Log'!G106),"",'Discontinuity Log'!G106)</f>
        <v>ST</v>
      </c>
      <c r="J95" s="263" t="str">
        <f>IF(ISBLANK('Discontinuity Log'!H106),"",'Discontinuity Log'!H106)</f>
        <v>&lt;=1mm</v>
      </c>
      <c r="K95" s="263" t="str">
        <f>IF(ISBLANK('Discontinuity Log'!I106),"",'Discontinuity Log'!I106)</f>
        <v/>
      </c>
      <c r="L95" s="263" t="str">
        <f>IF(ISBLANK('Discontinuity Log'!J106),"",'Discontinuity Log'!J106)</f>
        <v>CU</v>
      </c>
      <c r="M95" s="263" t="str">
        <f>IF(ISBLANK('Discontinuity Log'!K106),"",'Discontinuity Log'!K106)</f>
        <v>RO</v>
      </c>
      <c r="N95" s="263">
        <f>IF(ISBLANK('Discontinuity Log'!L106),"",'Discontinuity Log'!L106)</f>
        <v>9</v>
      </c>
      <c r="O95" s="263" t="str">
        <f>IF(ISBLANK('Discontinuity Log'!M106),"",'Discontinuity Log'!M106)</f>
        <v>R3</v>
      </c>
      <c r="P95" s="263" t="str">
        <f>IF(ISBLANK('Discontinuity Log'!N106),"",'Discontinuity Log'!N106)</f>
        <v>W2</v>
      </c>
      <c r="Q95" s="263">
        <f>IF(ISBLANK('Discontinuity Log'!O106),"",'Discontinuity Log'!O106)</f>
        <v>20</v>
      </c>
      <c r="R95" s="263">
        <f>IF(ISBLANK('Discontinuity Log'!P106),"",'Discontinuity Log'!P106)</f>
        <v>24</v>
      </c>
      <c r="S95" s="263" t="str">
        <f>IF(ISBLANK('Discontinuity Log'!Q106),"",'Discontinuity Log'!Q106)</f>
        <v/>
      </c>
      <c r="T95" s="464" t="str">
        <f>IF(ISBLANK('Discontinuity Log'!R106),"",'Discontinuity Log'!R106)</f>
        <v/>
      </c>
    </row>
    <row r="96" spans="1:20" x14ac:dyDescent="0.3">
      <c r="A96" s="261" t="str">
        <f>IF(ISBLANK('Geotech Log'!$C$2),"",IF('Discontinuity Log'!B107&lt;&gt;"",'Geotech Log'!$C$2,""))</f>
        <v>DDH 3476</v>
      </c>
      <c r="B96" s="261" t="str">
        <f>IF(ISBLANK('Geotech Log'!$R$4),"",IF('Discontinuity Log'!B107&lt;&gt;"",'Geotech Log'!$R$4,""))</f>
        <v>FRO</v>
      </c>
      <c r="C96" s="263">
        <f ca="1">IF(ISBLANK('Discontinuity Log'!A107),"",'Discontinuity Log'!A107)</f>
        <v>15</v>
      </c>
      <c r="D96" s="264">
        <f>IF(ISBLANK('Discontinuity Log'!B107),"",'Discontinuity Log'!B107)</f>
        <v>33.54</v>
      </c>
      <c r="E96" s="263" t="str">
        <f>IF(ISBLANK('Discontinuity Log'!C107),"",'Discontinuity Log'!C107)</f>
        <v>BD</v>
      </c>
      <c r="F96" s="263" t="str">
        <f>IF(ISBLANK('Discontinuity Log'!D107),"",'Discontinuity Log'!D107)</f>
        <v>G</v>
      </c>
      <c r="G96" s="263" t="str">
        <f>IF(ISBLANK('Discontinuity Log'!E107),"",'Discontinuity Log'!E107)</f>
        <v>OX</v>
      </c>
      <c r="H96" s="263" t="str">
        <f>IF(ISBLANK('Discontinuity Log'!F107),"",IF('Discontinuity Log'!F107="-","",'Discontinuity Log'!F107))</f>
        <v/>
      </c>
      <c r="I96" s="263" t="str">
        <f>IF(ISBLANK('Discontinuity Log'!G107),"",'Discontinuity Log'!G107)</f>
        <v>ST</v>
      </c>
      <c r="J96" s="263" t="str">
        <f>IF(ISBLANK('Discontinuity Log'!H107),"",'Discontinuity Log'!H107)</f>
        <v>&lt;=1mm</v>
      </c>
      <c r="K96" s="263" t="str">
        <f>IF(ISBLANK('Discontinuity Log'!I107),"",'Discontinuity Log'!I107)</f>
        <v/>
      </c>
      <c r="L96" s="263" t="str">
        <f>IF(ISBLANK('Discontinuity Log'!J107),"",'Discontinuity Log'!J107)</f>
        <v>CU</v>
      </c>
      <c r="M96" s="263" t="str">
        <f>IF(ISBLANK('Discontinuity Log'!K107),"",'Discontinuity Log'!K107)</f>
        <v>RO</v>
      </c>
      <c r="N96" s="263">
        <f>IF(ISBLANK('Discontinuity Log'!L107),"",'Discontinuity Log'!L107)</f>
        <v>9</v>
      </c>
      <c r="O96" s="263" t="str">
        <f>IF(ISBLANK('Discontinuity Log'!M107),"",'Discontinuity Log'!M107)</f>
        <v>R3</v>
      </c>
      <c r="P96" s="263" t="str">
        <f>IF(ISBLANK('Discontinuity Log'!N107),"",'Discontinuity Log'!N107)</f>
        <v>W2</v>
      </c>
      <c r="Q96" s="263">
        <f>IF(ISBLANK('Discontinuity Log'!O107),"",'Discontinuity Log'!O107)</f>
        <v>20</v>
      </c>
      <c r="R96" s="263">
        <f>IF(ISBLANK('Discontinuity Log'!P107),"",'Discontinuity Log'!P107)</f>
        <v>29</v>
      </c>
      <c r="S96" s="263" t="str">
        <f>IF(ISBLANK('Discontinuity Log'!Q107),"",'Discontinuity Log'!Q107)</f>
        <v/>
      </c>
      <c r="T96" s="464" t="str">
        <f>IF(ISBLANK('Discontinuity Log'!R107),"",'Discontinuity Log'!R107)</f>
        <v/>
      </c>
    </row>
    <row r="97" spans="1:20" x14ac:dyDescent="0.3">
      <c r="A97" s="261" t="str">
        <f>IF(ISBLANK('Geotech Log'!$C$2),"",IF('Discontinuity Log'!B108&lt;&gt;"",'Geotech Log'!$C$2,""))</f>
        <v>DDH 3476</v>
      </c>
      <c r="B97" s="261" t="str">
        <f>IF(ISBLANK('Geotech Log'!$R$4),"",IF('Discontinuity Log'!B108&lt;&gt;"",'Geotech Log'!$R$4,""))</f>
        <v>FRO</v>
      </c>
      <c r="C97" s="263">
        <f ca="1">IF(ISBLANK('Discontinuity Log'!A108),"",'Discontinuity Log'!A108)</f>
        <v>15</v>
      </c>
      <c r="D97" s="264">
        <f>IF(ISBLANK('Discontinuity Log'!B108),"",'Discontinuity Log'!B108)</f>
        <v>33.619999999999997</v>
      </c>
      <c r="E97" s="263" t="str">
        <f>IF(ISBLANK('Discontinuity Log'!C108),"",'Discontinuity Log'!C108)</f>
        <v>BD</v>
      </c>
      <c r="F97" s="263" t="str">
        <f>IF(ISBLANK('Discontinuity Log'!D108),"",'Discontinuity Log'!D108)</f>
        <v>G</v>
      </c>
      <c r="G97" s="263" t="str">
        <f>IF(ISBLANK('Discontinuity Log'!E108),"",'Discontinuity Log'!E108)</f>
        <v>OX</v>
      </c>
      <c r="H97" s="263" t="str">
        <f>IF(ISBLANK('Discontinuity Log'!F108),"",IF('Discontinuity Log'!F108="-","",'Discontinuity Log'!F108))</f>
        <v/>
      </c>
      <c r="I97" s="263" t="str">
        <f>IF(ISBLANK('Discontinuity Log'!G108),"",'Discontinuity Log'!G108)</f>
        <v>ST</v>
      </c>
      <c r="J97" s="263" t="str">
        <f>IF(ISBLANK('Discontinuity Log'!H108),"",'Discontinuity Log'!H108)</f>
        <v>&lt;=1mm</v>
      </c>
      <c r="K97" s="263" t="str">
        <f>IF(ISBLANK('Discontinuity Log'!I108),"",'Discontinuity Log'!I108)</f>
        <v/>
      </c>
      <c r="L97" s="263" t="str">
        <f>IF(ISBLANK('Discontinuity Log'!J108),"",'Discontinuity Log'!J108)</f>
        <v>CU</v>
      </c>
      <c r="M97" s="263" t="str">
        <f>IF(ISBLANK('Discontinuity Log'!K108),"",'Discontinuity Log'!K108)</f>
        <v>RO</v>
      </c>
      <c r="N97" s="263">
        <f>IF(ISBLANK('Discontinuity Log'!L108),"",'Discontinuity Log'!L108)</f>
        <v>9</v>
      </c>
      <c r="O97" s="263" t="str">
        <f>IF(ISBLANK('Discontinuity Log'!M108),"",'Discontinuity Log'!M108)</f>
        <v>R3</v>
      </c>
      <c r="P97" s="263" t="str">
        <f>IF(ISBLANK('Discontinuity Log'!N108),"",'Discontinuity Log'!N108)</f>
        <v>W2</v>
      </c>
      <c r="Q97" s="263">
        <f>IF(ISBLANK('Discontinuity Log'!O108),"",'Discontinuity Log'!O108)</f>
        <v>20</v>
      </c>
      <c r="R97" s="263">
        <f>IF(ISBLANK('Discontinuity Log'!P108),"",'Discontinuity Log'!P108)</f>
        <v>34</v>
      </c>
      <c r="S97" s="263" t="str">
        <f>IF(ISBLANK('Discontinuity Log'!Q108),"",'Discontinuity Log'!Q108)</f>
        <v/>
      </c>
      <c r="T97" s="464" t="str">
        <f>IF(ISBLANK('Discontinuity Log'!R108),"",'Discontinuity Log'!R108)</f>
        <v/>
      </c>
    </row>
    <row r="98" spans="1:20" x14ac:dyDescent="0.3">
      <c r="A98" s="261" t="str">
        <f>IF(ISBLANK('Geotech Log'!$C$2),"",IF('Discontinuity Log'!B109&lt;&gt;"",'Geotech Log'!$C$2,""))</f>
        <v>DDH 3476</v>
      </c>
      <c r="B98" s="261" t="str">
        <f>IF(ISBLANK('Geotech Log'!$R$4),"",IF('Discontinuity Log'!B109&lt;&gt;"",'Geotech Log'!$R$4,""))</f>
        <v>FRO</v>
      </c>
      <c r="C98" s="263">
        <f ca="1">IF(ISBLANK('Discontinuity Log'!A109),"",'Discontinuity Log'!A109)</f>
        <v>15</v>
      </c>
      <c r="D98" s="264">
        <f>IF(ISBLANK('Discontinuity Log'!B109),"",'Discontinuity Log'!B109)</f>
        <v>33.81</v>
      </c>
      <c r="E98" s="263" t="str">
        <f>IF(ISBLANK('Discontinuity Log'!C109),"",'Discontinuity Log'!C109)</f>
        <v>BD</v>
      </c>
      <c r="F98" s="263" t="str">
        <f>IF(ISBLANK('Discontinuity Log'!D109),"",'Discontinuity Log'!D109)</f>
        <v>G</v>
      </c>
      <c r="G98" s="263" t="str">
        <f>IF(ISBLANK('Discontinuity Log'!E109),"",'Discontinuity Log'!E109)</f>
        <v>OX</v>
      </c>
      <c r="H98" s="263" t="str">
        <f>IF(ISBLANK('Discontinuity Log'!F109),"",IF('Discontinuity Log'!F109="-","",'Discontinuity Log'!F109))</f>
        <v/>
      </c>
      <c r="I98" s="263" t="str">
        <f>IF(ISBLANK('Discontinuity Log'!G109),"",'Discontinuity Log'!G109)</f>
        <v>ST</v>
      </c>
      <c r="J98" s="263" t="str">
        <f>IF(ISBLANK('Discontinuity Log'!H109),"",'Discontinuity Log'!H109)</f>
        <v>&lt;=1mm</v>
      </c>
      <c r="K98" s="263" t="str">
        <f>IF(ISBLANK('Discontinuity Log'!I109),"",'Discontinuity Log'!I109)</f>
        <v/>
      </c>
      <c r="L98" s="263" t="str">
        <f>IF(ISBLANK('Discontinuity Log'!J109),"",'Discontinuity Log'!J109)</f>
        <v>PL</v>
      </c>
      <c r="M98" s="263" t="str">
        <f>IF(ISBLANK('Discontinuity Log'!K109),"",'Discontinuity Log'!K109)</f>
        <v>SM</v>
      </c>
      <c r="N98" s="263">
        <f>IF(ISBLANK('Discontinuity Log'!L109),"",'Discontinuity Log'!L109)</f>
        <v>7</v>
      </c>
      <c r="O98" s="263" t="str">
        <f>IF(ISBLANK('Discontinuity Log'!M109),"",'Discontinuity Log'!M109)</f>
        <v>R3</v>
      </c>
      <c r="P98" s="263" t="str">
        <f>IF(ISBLANK('Discontinuity Log'!N109),"",'Discontinuity Log'!N109)</f>
        <v>W2</v>
      </c>
      <c r="Q98" s="263">
        <f>IF(ISBLANK('Discontinuity Log'!O109),"",'Discontinuity Log'!O109)</f>
        <v>12</v>
      </c>
      <c r="R98" s="263">
        <f>IF(ISBLANK('Discontinuity Log'!P109),"",'Discontinuity Log'!P109)</f>
        <v>21</v>
      </c>
      <c r="S98" s="263" t="str">
        <f>IF(ISBLANK('Discontinuity Log'!Q109),"",'Discontinuity Log'!Q109)</f>
        <v/>
      </c>
      <c r="T98" s="464" t="str">
        <f>IF(ISBLANK('Discontinuity Log'!R109),"",'Discontinuity Log'!R109)</f>
        <v/>
      </c>
    </row>
    <row r="99" spans="1:20" x14ac:dyDescent="0.3">
      <c r="A99" s="261" t="str">
        <f>IF(ISBLANK('Geotech Log'!$C$2),"",IF('Discontinuity Log'!B110&lt;&gt;"",'Geotech Log'!$C$2,""))</f>
        <v>DDH 3476</v>
      </c>
      <c r="B99" s="261" t="str">
        <f>IF(ISBLANK('Geotech Log'!$R$4),"",IF('Discontinuity Log'!B110&lt;&gt;"",'Geotech Log'!$R$4,""))</f>
        <v>FRO</v>
      </c>
      <c r="C99" s="263">
        <f ca="1">IF(ISBLANK('Discontinuity Log'!A110),"",'Discontinuity Log'!A110)</f>
        <v>16</v>
      </c>
      <c r="D99" s="264">
        <f>IF(ISBLANK('Discontinuity Log'!B110),"",'Discontinuity Log'!B110)</f>
        <v>34.130000000000003</v>
      </c>
      <c r="E99" s="263" t="str">
        <f>IF(ISBLANK('Discontinuity Log'!C110),"",'Discontinuity Log'!C110)</f>
        <v>BD</v>
      </c>
      <c r="F99" s="263" t="str">
        <f>IF(ISBLANK('Discontinuity Log'!D110),"",'Discontinuity Log'!D110)</f>
        <v>G</v>
      </c>
      <c r="G99" s="263" t="str">
        <f>IF(ISBLANK('Discontinuity Log'!E110),"",'Discontinuity Log'!E110)</f>
        <v>OX</v>
      </c>
      <c r="H99" s="263" t="str">
        <f>IF(ISBLANK('Discontinuity Log'!F110),"",IF('Discontinuity Log'!F110="-","",'Discontinuity Log'!F110))</f>
        <v/>
      </c>
      <c r="I99" s="263" t="str">
        <f>IF(ISBLANK('Discontinuity Log'!G110),"",'Discontinuity Log'!G110)</f>
        <v>ST</v>
      </c>
      <c r="J99" s="263" t="str">
        <f>IF(ISBLANK('Discontinuity Log'!H110),"",'Discontinuity Log'!H110)</f>
        <v>&lt;=1mm</v>
      </c>
      <c r="K99" s="263" t="str">
        <f>IF(ISBLANK('Discontinuity Log'!I110),"",'Discontinuity Log'!I110)</f>
        <v/>
      </c>
      <c r="L99" s="263" t="str">
        <f>IF(ISBLANK('Discontinuity Log'!J110),"",'Discontinuity Log'!J110)</f>
        <v>UN</v>
      </c>
      <c r="M99" s="263" t="str">
        <f>IF(ISBLANK('Discontinuity Log'!K110),"",'Discontinuity Log'!K110)</f>
        <v>RO</v>
      </c>
      <c r="N99" s="263">
        <f>IF(ISBLANK('Discontinuity Log'!L110),"",'Discontinuity Log'!L110)</f>
        <v>9</v>
      </c>
      <c r="O99" s="263" t="str">
        <f>IF(ISBLANK('Discontinuity Log'!M110),"",'Discontinuity Log'!M110)</f>
        <v>R3</v>
      </c>
      <c r="P99" s="263" t="str">
        <f>IF(ISBLANK('Discontinuity Log'!N110),"",'Discontinuity Log'!N110)</f>
        <v>W2</v>
      </c>
      <c r="Q99" s="263">
        <f>IF(ISBLANK('Discontinuity Log'!O110),"",'Discontinuity Log'!O110)</f>
        <v>20</v>
      </c>
      <c r="R99" s="263">
        <f>IF(ISBLANK('Discontinuity Log'!P110),"",'Discontinuity Log'!P110)</f>
        <v>77</v>
      </c>
      <c r="S99" s="263" t="str">
        <f>IF(ISBLANK('Discontinuity Log'!Q110),"",'Discontinuity Log'!Q110)</f>
        <v/>
      </c>
      <c r="T99" s="464" t="str">
        <f>IF(ISBLANK('Discontinuity Log'!R110),"",'Discontinuity Log'!R110)</f>
        <v/>
      </c>
    </row>
    <row r="100" spans="1:20" x14ac:dyDescent="0.3">
      <c r="A100" s="261" t="str">
        <f>IF(ISBLANK('Geotech Log'!$C$2),"",IF('Discontinuity Log'!B111&lt;&gt;"",'Geotech Log'!$C$2,""))</f>
        <v>DDH 3476</v>
      </c>
      <c r="B100" s="261" t="str">
        <f>IF(ISBLANK('Geotech Log'!$R$4),"",IF('Discontinuity Log'!B111&lt;&gt;"",'Geotech Log'!$R$4,""))</f>
        <v>FRO</v>
      </c>
      <c r="C100" s="263">
        <f ca="1">IF(ISBLANK('Discontinuity Log'!A111),"",'Discontinuity Log'!A111)</f>
        <v>16</v>
      </c>
      <c r="D100" s="264">
        <f>IF(ISBLANK('Discontinuity Log'!B111),"",'Discontinuity Log'!B111)</f>
        <v>34.24</v>
      </c>
      <c r="E100" s="263" t="str">
        <f>IF(ISBLANK('Discontinuity Log'!C111),"",'Discontinuity Log'!C111)</f>
        <v>BD</v>
      </c>
      <c r="F100" s="263" t="str">
        <f>IF(ISBLANK('Discontinuity Log'!D111),"",'Discontinuity Log'!D111)</f>
        <v>G</v>
      </c>
      <c r="G100" s="263" t="str">
        <f>IF(ISBLANK('Discontinuity Log'!E111),"",'Discontinuity Log'!E111)</f>
        <v>OX</v>
      </c>
      <c r="H100" s="263" t="str">
        <f>IF(ISBLANK('Discontinuity Log'!F111),"",IF('Discontinuity Log'!F111="-","",'Discontinuity Log'!F111))</f>
        <v/>
      </c>
      <c r="I100" s="263" t="str">
        <f>IF(ISBLANK('Discontinuity Log'!G111),"",'Discontinuity Log'!G111)</f>
        <v>ST</v>
      </c>
      <c r="J100" s="263" t="str">
        <f>IF(ISBLANK('Discontinuity Log'!H111),"",'Discontinuity Log'!H111)</f>
        <v>&lt;=1mm</v>
      </c>
      <c r="K100" s="263" t="str">
        <f>IF(ISBLANK('Discontinuity Log'!I111),"",'Discontinuity Log'!I111)</f>
        <v/>
      </c>
      <c r="L100" s="263" t="str">
        <f>IF(ISBLANK('Discontinuity Log'!J111),"",'Discontinuity Log'!J111)</f>
        <v>PL</v>
      </c>
      <c r="M100" s="263" t="str">
        <f>IF(ISBLANK('Discontinuity Log'!K111),"",'Discontinuity Log'!K111)</f>
        <v>SM</v>
      </c>
      <c r="N100" s="263">
        <f>IF(ISBLANK('Discontinuity Log'!L111),"",'Discontinuity Log'!L111)</f>
        <v>7</v>
      </c>
      <c r="O100" s="263" t="str">
        <f>IF(ISBLANK('Discontinuity Log'!M111),"",'Discontinuity Log'!M111)</f>
        <v>R3</v>
      </c>
      <c r="P100" s="263" t="str">
        <f>IF(ISBLANK('Discontinuity Log'!N111),"",'Discontinuity Log'!N111)</f>
        <v>W2</v>
      </c>
      <c r="Q100" s="263">
        <f>IF(ISBLANK('Discontinuity Log'!O111),"",'Discontinuity Log'!O111)</f>
        <v>12</v>
      </c>
      <c r="R100" s="263">
        <f>IF(ISBLANK('Discontinuity Log'!P111),"",'Discontinuity Log'!P111)</f>
        <v>88</v>
      </c>
      <c r="S100" s="263" t="str">
        <f>IF(ISBLANK('Discontinuity Log'!Q111),"",'Discontinuity Log'!Q111)</f>
        <v/>
      </c>
      <c r="T100" s="464" t="str">
        <f>IF(ISBLANK('Discontinuity Log'!R111),"",'Discontinuity Log'!R111)</f>
        <v/>
      </c>
    </row>
    <row r="101" spans="1:20" x14ac:dyDescent="0.3">
      <c r="A101" s="261" t="str">
        <f>IF(ISBLANK('Geotech Log'!$C$2),"",IF('Discontinuity Log'!B112&lt;&gt;"",'Geotech Log'!$C$2,""))</f>
        <v>DDH 3476</v>
      </c>
      <c r="B101" s="261" t="str">
        <f>IF(ISBLANK('Geotech Log'!$R$4),"",IF('Discontinuity Log'!B112&lt;&gt;"",'Geotech Log'!$R$4,""))</f>
        <v>FRO</v>
      </c>
      <c r="C101" s="263">
        <f ca="1">IF(ISBLANK('Discontinuity Log'!A112),"",'Discontinuity Log'!A112)</f>
        <v>16</v>
      </c>
      <c r="D101" s="264">
        <f>IF(ISBLANK('Discontinuity Log'!B112),"",'Discontinuity Log'!B112)</f>
        <v>34.96</v>
      </c>
      <c r="E101" s="263" t="str">
        <f>IF(ISBLANK('Discontinuity Log'!C112),"",'Discontinuity Log'!C112)</f>
        <v>BD</v>
      </c>
      <c r="F101" s="263" t="str">
        <f>IF(ISBLANK('Discontinuity Log'!D112),"",'Discontinuity Log'!D112)</f>
        <v>G</v>
      </c>
      <c r="G101" s="263" t="str">
        <f>IF(ISBLANK('Discontinuity Log'!E112),"",'Discontinuity Log'!E112)</f>
        <v>CLEAN</v>
      </c>
      <c r="H101" s="263" t="str">
        <f>IF(ISBLANK('Discontinuity Log'!F112),"",IF('Discontinuity Log'!F112="-","",'Discontinuity Log'!F112))</f>
        <v/>
      </c>
      <c r="I101" s="263" t="str">
        <f>IF(ISBLANK('Discontinuity Log'!G112),"",'Discontinuity Log'!G112)</f>
        <v>CL</v>
      </c>
      <c r="J101" s="263" t="str">
        <f>IF(ISBLANK('Discontinuity Log'!H112),"",'Discontinuity Log'!H112)</f>
        <v/>
      </c>
      <c r="K101" s="263" t="str">
        <f>IF(ISBLANK('Discontinuity Log'!I112),"",'Discontinuity Log'!I112)</f>
        <v/>
      </c>
      <c r="L101" s="263" t="str">
        <f>IF(ISBLANK('Discontinuity Log'!J112),"",'Discontinuity Log'!J112)</f>
        <v>UN</v>
      </c>
      <c r="M101" s="263" t="str">
        <f>IF(ISBLANK('Discontinuity Log'!K112),"",'Discontinuity Log'!K112)</f>
        <v>RO</v>
      </c>
      <c r="N101" s="263">
        <f>IF(ISBLANK('Discontinuity Log'!L112),"",'Discontinuity Log'!L112)</f>
        <v>9</v>
      </c>
      <c r="O101" s="263" t="str">
        <f>IF(ISBLANK('Discontinuity Log'!M112),"",'Discontinuity Log'!M112)</f>
        <v>R3</v>
      </c>
      <c r="P101" s="263" t="str">
        <f>IF(ISBLANK('Discontinuity Log'!N112),"",'Discontinuity Log'!N112)</f>
        <v>W1</v>
      </c>
      <c r="Q101" s="263">
        <f>IF(ISBLANK('Discontinuity Log'!O112),"",'Discontinuity Log'!O112)</f>
        <v>20</v>
      </c>
      <c r="R101" s="263">
        <f>IF(ISBLANK('Discontinuity Log'!P112),"",'Discontinuity Log'!P112)</f>
        <v>79</v>
      </c>
      <c r="S101" s="263" t="str">
        <f>IF(ISBLANK('Discontinuity Log'!Q112),"",'Discontinuity Log'!Q112)</f>
        <v/>
      </c>
      <c r="T101" s="464" t="str">
        <f>IF(ISBLANK('Discontinuity Log'!R112),"",'Discontinuity Log'!R112)</f>
        <v/>
      </c>
    </row>
    <row r="102" spans="1:20" x14ac:dyDescent="0.3">
      <c r="A102" s="261" t="str">
        <f>IF(ISBLANK('Geotech Log'!$C$2),"",IF('Discontinuity Log'!B113&lt;&gt;"",'Geotech Log'!$C$2,""))</f>
        <v>DDH 3476</v>
      </c>
      <c r="B102" s="261" t="str">
        <f>IF(ISBLANK('Geotech Log'!$R$4),"",IF('Discontinuity Log'!B113&lt;&gt;"",'Geotech Log'!$R$4,""))</f>
        <v>FRO</v>
      </c>
      <c r="C102" s="263">
        <f ca="1">IF(ISBLANK('Discontinuity Log'!A113),"",'Discontinuity Log'!A113)</f>
        <v>16</v>
      </c>
      <c r="D102" s="264">
        <f>IF(ISBLANK('Discontinuity Log'!B113),"",'Discontinuity Log'!B113)</f>
        <v>35.14</v>
      </c>
      <c r="E102" s="263" t="str">
        <f>IF(ISBLANK('Discontinuity Log'!C113),"",'Discontinuity Log'!C113)</f>
        <v>BD</v>
      </c>
      <c r="F102" s="263" t="str">
        <f>IF(ISBLANK('Discontinuity Log'!D113),"",'Discontinuity Log'!D113)</f>
        <v>G</v>
      </c>
      <c r="G102" s="263" t="str">
        <f>IF(ISBLANK('Discontinuity Log'!E113),"",'Discontinuity Log'!E113)</f>
        <v>CLEAN</v>
      </c>
      <c r="H102" s="263" t="str">
        <f>IF(ISBLANK('Discontinuity Log'!F113),"",IF('Discontinuity Log'!F113="-","",'Discontinuity Log'!F113))</f>
        <v/>
      </c>
      <c r="I102" s="263" t="str">
        <f>IF(ISBLANK('Discontinuity Log'!G113),"",'Discontinuity Log'!G113)</f>
        <v>CL</v>
      </c>
      <c r="J102" s="263" t="str">
        <f>IF(ISBLANK('Discontinuity Log'!H113),"",'Discontinuity Log'!H113)</f>
        <v/>
      </c>
      <c r="K102" s="263" t="str">
        <f>IF(ISBLANK('Discontinuity Log'!I113),"",'Discontinuity Log'!I113)</f>
        <v/>
      </c>
      <c r="L102" s="263" t="str">
        <f>IF(ISBLANK('Discontinuity Log'!J113),"",'Discontinuity Log'!J113)</f>
        <v>CU</v>
      </c>
      <c r="M102" s="263" t="str">
        <f>IF(ISBLANK('Discontinuity Log'!K113),"",'Discontinuity Log'!K113)</f>
        <v>RO</v>
      </c>
      <c r="N102" s="263">
        <f>IF(ISBLANK('Discontinuity Log'!L113),"",'Discontinuity Log'!L113)</f>
        <v>9</v>
      </c>
      <c r="O102" s="263" t="str">
        <f>IF(ISBLANK('Discontinuity Log'!M113),"",'Discontinuity Log'!M113)</f>
        <v>R3</v>
      </c>
      <c r="P102" s="263" t="str">
        <f>IF(ISBLANK('Discontinuity Log'!N113),"",'Discontinuity Log'!N113)</f>
        <v>W1</v>
      </c>
      <c r="Q102" s="263">
        <f>IF(ISBLANK('Discontinuity Log'!O113),"",'Discontinuity Log'!O113)</f>
        <v>20</v>
      </c>
      <c r="R102" s="263">
        <f>IF(ISBLANK('Discontinuity Log'!P113),"",'Discontinuity Log'!P113)</f>
        <v>69</v>
      </c>
      <c r="S102" s="263" t="str">
        <f>IF(ISBLANK('Discontinuity Log'!Q113),"",'Discontinuity Log'!Q113)</f>
        <v/>
      </c>
      <c r="T102" s="464" t="str">
        <f>IF(ISBLANK('Discontinuity Log'!R113),"",'Discontinuity Log'!R113)</f>
        <v/>
      </c>
    </row>
    <row r="103" spans="1:20" x14ac:dyDescent="0.3">
      <c r="A103" s="261" t="str">
        <f>IF(ISBLANK('Geotech Log'!$C$2),"",IF('Discontinuity Log'!B114&lt;&gt;"",'Geotech Log'!$C$2,""))</f>
        <v>DDH 3476</v>
      </c>
      <c r="B103" s="261" t="str">
        <f>IF(ISBLANK('Geotech Log'!$R$4),"",IF('Discontinuity Log'!B114&lt;&gt;"",'Geotech Log'!$R$4,""))</f>
        <v>FRO</v>
      </c>
      <c r="C103" s="263">
        <f ca="1">IF(ISBLANK('Discontinuity Log'!A114),"",'Discontinuity Log'!A114)</f>
        <v>16</v>
      </c>
      <c r="D103" s="264">
        <f>IF(ISBLANK('Discontinuity Log'!B114),"",'Discontinuity Log'!B114)</f>
        <v>35.380000000000003</v>
      </c>
      <c r="E103" s="263" t="str">
        <f>IF(ISBLANK('Discontinuity Log'!C114),"",'Discontinuity Log'!C114)</f>
        <v>BD</v>
      </c>
      <c r="F103" s="263" t="str">
        <f>IF(ISBLANK('Discontinuity Log'!D114),"",'Discontinuity Log'!D114)</f>
        <v>G</v>
      </c>
      <c r="G103" s="263" t="str">
        <f>IF(ISBLANK('Discontinuity Log'!E114),"",'Discontinuity Log'!E114)</f>
        <v>CLEAN</v>
      </c>
      <c r="H103" s="263" t="str">
        <f>IF(ISBLANK('Discontinuity Log'!F114),"",IF('Discontinuity Log'!F114="-","",'Discontinuity Log'!F114))</f>
        <v/>
      </c>
      <c r="I103" s="263" t="str">
        <f>IF(ISBLANK('Discontinuity Log'!G114),"",'Discontinuity Log'!G114)</f>
        <v>CL</v>
      </c>
      <c r="J103" s="263" t="str">
        <f>IF(ISBLANK('Discontinuity Log'!H114),"",'Discontinuity Log'!H114)</f>
        <v/>
      </c>
      <c r="K103" s="263" t="str">
        <f>IF(ISBLANK('Discontinuity Log'!I114),"",'Discontinuity Log'!I114)</f>
        <v/>
      </c>
      <c r="L103" s="263" t="str">
        <f>IF(ISBLANK('Discontinuity Log'!J114),"",'Discontinuity Log'!J114)</f>
        <v>PL</v>
      </c>
      <c r="M103" s="263" t="str">
        <f>IF(ISBLANK('Discontinuity Log'!K114),"",'Discontinuity Log'!K114)</f>
        <v>SM</v>
      </c>
      <c r="N103" s="263">
        <f>IF(ISBLANK('Discontinuity Log'!L114),"",'Discontinuity Log'!L114)</f>
        <v>7</v>
      </c>
      <c r="O103" s="263" t="str">
        <f>IF(ISBLANK('Discontinuity Log'!M114),"",'Discontinuity Log'!M114)</f>
        <v>R3</v>
      </c>
      <c r="P103" s="263" t="str">
        <f>IF(ISBLANK('Discontinuity Log'!N114),"",'Discontinuity Log'!N114)</f>
        <v>W1</v>
      </c>
      <c r="Q103" s="263">
        <f>IF(ISBLANK('Discontinuity Log'!O114),"",'Discontinuity Log'!O114)</f>
        <v>12</v>
      </c>
      <c r="R103" s="263">
        <f>IF(ISBLANK('Discontinuity Log'!P114),"",'Discontinuity Log'!P114)</f>
        <v>82</v>
      </c>
      <c r="S103" s="263" t="str">
        <f>IF(ISBLANK('Discontinuity Log'!Q114),"",'Discontinuity Log'!Q114)</f>
        <v/>
      </c>
      <c r="T103" s="464" t="str">
        <f>IF(ISBLANK('Discontinuity Log'!R114),"",'Discontinuity Log'!R114)</f>
        <v/>
      </c>
    </row>
    <row r="104" spans="1:20" x14ac:dyDescent="0.3">
      <c r="A104" s="261" t="str">
        <f>IF(ISBLANK('Geotech Log'!$C$2),"",IF('Discontinuity Log'!B115&lt;&gt;"",'Geotech Log'!$C$2,""))</f>
        <v>DDH 3476</v>
      </c>
      <c r="B104" s="261" t="str">
        <f>IF(ISBLANK('Geotech Log'!$R$4),"",IF('Discontinuity Log'!B115&lt;&gt;"",'Geotech Log'!$R$4,""))</f>
        <v>FRO</v>
      </c>
      <c r="C104" s="263">
        <f ca="1">IF(ISBLANK('Discontinuity Log'!A115),"",'Discontinuity Log'!A115)</f>
        <v>16</v>
      </c>
      <c r="D104" s="264">
        <f>IF(ISBLANK('Discontinuity Log'!B115),"",'Discontinuity Log'!B115)</f>
        <v>35.49</v>
      </c>
      <c r="E104" s="263" t="str">
        <f>IF(ISBLANK('Discontinuity Log'!C115),"",'Discontinuity Log'!C115)</f>
        <v>JN</v>
      </c>
      <c r="F104" s="263" t="str">
        <f>IF(ISBLANK('Discontinuity Log'!D115),"",'Discontinuity Log'!D115)</f>
        <v>G</v>
      </c>
      <c r="G104" s="263" t="str">
        <f>IF(ISBLANK('Discontinuity Log'!E115),"",'Discontinuity Log'!E115)</f>
        <v>OX</v>
      </c>
      <c r="H104" s="263" t="str">
        <f>IF(ISBLANK('Discontinuity Log'!F115),"",IF('Discontinuity Log'!F115="-","",'Discontinuity Log'!F115))</f>
        <v/>
      </c>
      <c r="I104" s="263" t="str">
        <f>IF(ISBLANK('Discontinuity Log'!G115),"",'Discontinuity Log'!G115)</f>
        <v>ST</v>
      </c>
      <c r="J104" s="263" t="str">
        <f>IF(ISBLANK('Discontinuity Log'!H115),"",'Discontinuity Log'!H115)</f>
        <v>&lt;=1mm</v>
      </c>
      <c r="K104" s="263" t="str">
        <f>IF(ISBLANK('Discontinuity Log'!I115),"",'Discontinuity Log'!I115)</f>
        <v/>
      </c>
      <c r="L104" s="263" t="str">
        <f>IF(ISBLANK('Discontinuity Log'!J115),"",'Discontinuity Log'!J115)</f>
        <v>PL</v>
      </c>
      <c r="M104" s="263" t="str">
        <f>IF(ISBLANK('Discontinuity Log'!K115),"",'Discontinuity Log'!K115)</f>
        <v>SM</v>
      </c>
      <c r="N104" s="263">
        <f>IF(ISBLANK('Discontinuity Log'!L115),"",'Discontinuity Log'!L115)</f>
        <v>7</v>
      </c>
      <c r="O104" s="263" t="str">
        <f>IF(ISBLANK('Discontinuity Log'!M115),"",'Discontinuity Log'!M115)</f>
        <v>R3</v>
      </c>
      <c r="P104" s="263" t="str">
        <f>IF(ISBLANK('Discontinuity Log'!N115),"",'Discontinuity Log'!N115)</f>
        <v>W2</v>
      </c>
      <c r="Q104" s="263">
        <f>IF(ISBLANK('Discontinuity Log'!O115),"",'Discontinuity Log'!O115)</f>
        <v>12</v>
      </c>
      <c r="R104" s="263">
        <f>IF(ISBLANK('Discontinuity Log'!P115),"",'Discontinuity Log'!P115)</f>
        <v>32</v>
      </c>
      <c r="S104" s="263" t="str">
        <f>IF(ISBLANK('Discontinuity Log'!Q115),"",'Discontinuity Log'!Q115)</f>
        <v/>
      </c>
      <c r="T104" s="464" t="str">
        <f>IF(ISBLANK('Discontinuity Log'!R115),"",'Discontinuity Log'!R115)</f>
        <v/>
      </c>
    </row>
    <row r="105" spans="1:20" x14ac:dyDescent="0.3">
      <c r="A105" s="261" t="str">
        <f>IF(ISBLANK('Geotech Log'!$C$2),"",IF('Discontinuity Log'!B116&lt;&gt;"",'Geotech Log'!$C$2,""))</f>
        <v>DDH 3476</v>
      </c>
      <c r="B105" s="261" t="str">
        <f>IF(ISBLANK('Geotech Log'!$R$4),"",IF('Discontinuity Log'!B116&lt;&gt;"",'Geotech Log'!$R$4,""))</f>
        <v>FRO</v>
      </c>
      <c r="C105" s="263">
        <f ca="1">IF(ISBLANK('Discontinuity Log'!A116),"",'Discontinuity Log'!A116)</f>
        <v>16</v>
      </c>
      <c r="D105" s="264">
        <f>IF(ISBLANK('Discontinuity Log'!B116),"",'Discontinuity Log'!B116)</f>
        <v>36.06</v>
      </c>
      <c r="E105" s="263" t="str">
        <f>IF(ISBLANK('Discontinuity Log'!C116),"",'Discontinuity Log'!C116)</f>
        <v>OTH</v>
      </c>
      <c r="F105" s="263" t="str">
        <f>IF(ISBLANK('Discontinuity Log'!D116),"",'Discontinuity Log'!D116)</f>
        <v>O</v>
      </c>
      <c r="G105" s="263" t="str">
        <f>IF(ISBLANK('Discontinuity Log'!E116),"",'Discontinuity Log'!E116)</f>
        <v>RZ</v>
      </c>
      <c r="H105" s="263" t="str">
        <f>IF(ISBLANK('Discontinuity Log'!F116),"",IF('Discontinuity Log'!F116="-","",'Discontinuity Log'!F116))</f>
        <v/>
      </c>
      <c r="I105" s="263" t="str">
        <f>IF(ISBLANK('Discontinuity Log'!G116),"",'Discontinuity Log'!G116)</f>
        <v>ST</v>
      </c>
      <c r="J105" s="263" t="str">
        <f>IF(ISBLANK('Discontinuity Log'!H116),"",'Discontinuity Log'!H116)</f>
        <v>&gt;5mm</v>
      </c>
      <c r="K105" s="263">
        <f>IF(ISBLANK('Discontinuity Log'!I116),"",'Discontinuity Log'!I116)</f>
        <v>70</v>
      </c>
      <c r="L105" s="263" t="str">
        <f>IF(ISBLANK('Discontinuity Log'!J116),"",'Discontinuity Log'!J116)</f>
        <v>PL</v>
      </c>
      <c r="M105" s="263" t="str">
        <f>IF(ISBLANK('Discontinuity Log'!K116),"",'Discontinuity Log'!K116)</f>
        <v>SM</v>
      </c>
      <c r="N105" s="263">
        <f>IF(ISBLANK('Discontinuity Log'!L116),"",'Discontinuity Log'!L116)</f>
        <v>7</v>
      </c>
      <c r="O105" s="263" t="str">
        <f>IF(ISBLANK('Discontinuity Log'!M116),"",'Discontinuity Log'!M116)</f>
        <v>R3</v>
      </c>
      <c r="P105" s="263" t="str">
        <f>IF(ISBLANK('Discontinuity Log'!N116),"",'Discontinuity Log'!N116)</f>
        <v>W1</v>
      </c>
      <c r="Q105" s="263">
        <f>IF(ISBLANK('Discontinuity Log'!O116),"",'Discontinuity Log'!O116)</f>
        <v>0</v>
      </c>
      <c r="R105" s="263">
        <f>IF(ISBLANK('Discontinuity Log'!P116),"",'Discontinuity Log'!P116)</f>
        <v>78</v>
      </c>
      <c r="S105" s="263" t="str">
        <f>IF(ISBLANK('Discontinuity Log'!Q116),"",'Discontinuity Log'!Q116)</f>
        <v/>
      </c>
      <c r="T105" s="464" t="str">
        <f>IF(ISBLANK('Discontinuity Log'!R116),"",'Discontinuity Log'!R116)</f>
        <v/>
      </c>
    </row>
    <row r="106" spans="1:20" x14ac:dyDescent="0.3">
      <c r="A106" s="261" t="str">
        <f>IF(ISBLANK('Geotech Log'!$C$2),"",IF('Discontinuity Log'!B117&lt;&gt;"",'Geotech Log'!$C$2,""))</f>
        <v>DDH 3476</v>
      </c>
      <c r="B106" s="261" t="str">
        <f>IF(ISBLANK('Geotech Log'!$R$4),"",IF('Discontinuity Log'!B117&lt;&gt;"",'Geotech Log'!$R$4,""))</f>
        <v>FRO</v>
      </c>
      <c r="C106" s="263">
        <f ca="1">IF(ISBLANK('Discontinuity Log'!A117),"",'Discontinuity Log'!A117)</f>
        <v>16</v>
      </c>
      <c r="D106" s="264">
        <f>IF(ISBLANK('Discontinuity Log'!B117),"",'Discontinuity Log'!B117)</f>
        <v>36.39</v>
      </c>
      <c r="E106" s="263" t="str">
        <f>IF(ISBLANK('Discontinuity Log'!C117),"",'Discontinuity Log'!C117)</f>
        <v>OTH</v>
      </c>
      <c r="F106" s="263" t="str">
        <f>IF(ISBLANK('Discontinuity Log'!D117),"",'Discontinuity Log'!D117)</f>
        <v>O</v>
      </c>
      <c r="G106" s="263" t="str">
        <f>IF(ISBLANK('Discontinuity Log'!E117),"",'Discontinuity Log'!E117)</f>
        <v>RZ</v>
      </c>
      <c r="H106" s="263" t="str">
        <f>IF(ISBLANK('Discontinuity Log'!F117),"",IF('Discontinuity Log'!F117="-","",'Discontinuity Log'!F117))</f>
        <v/>
      </c>
      <c r="I106" s="263" t="str">
        <f>IF(ISBLANK('Discontinuity Log'!G117),"",'Discontinuity Log'!G117)</f>
        <v>ST</v>
      </c>
      <c r="J106" s="263" t="str">
        <f>IF(ISBLANK('Discontinuity Log'!H117),"",'Discontinuity Log'!H117)</f>
        <v>&gt;5mm</v>
      </c>
      <c r="K106" s="263">
        <f>IF(ISBLANK('Discontinuity Log'!I117),"",'Discontinuity Log'!I117)</f>
        <v>120</v>
      </c>
      <c r="L106" s="263" t="str">
        <f>IF(ISBLANK('Discontinuity Log'!J117),"",'Discontinuity Log'!J117)</f>
        <v>PL</v>
      </c>
      <c r="M106" s="263" t="str">
        <f>IF(ISBLANK('Discontinuity Log'!K117),"",'Discontinuity Log'!K117)</f>
        <v>SM</v>
      </c>
      <c r="N106" s="263">
        <f>IF(ISBLANK('Discontinuity Log'!L117),"",'Discontinuity Log'!L117)</f>
        <v>7</v>
      </c>
      <c r="O106" s="263" t="str">
        <f>IF(ISBLANK('Discontinuity Log'!M117),"",'Discontinuity Log'!M117)</f>
        <v>R3</v>
      </c>
      <c r="P106" s="263" t="str">
        <f>IF(ISBLANK('Discontinuity Log'!N117),"",'Discontinuity Log'!N117)</f>
        <v>W1</v>
      </c>
      <c r="Q106" s="263">
        <f>IF(ISBLANK('Discontinuity Log'!O117),"",'Discontinuity Log'!O117)</f>
        <v>0</v>
      </c>
      <c r="R106" s="263">
        <f>IF(ISBLANK('Discontinuity Log'!P117),"",'Discontinuity Log'!P117)</f>
        <v>82</v>
      </c>
      <c r="S106" s="263" t="str">
        <f>IF(ISBLANK('Discontinuity Log'!Q117),"",'Discontinuity Log'!Q117)</f>
        <v/>
      </c>
      <c r="T106" s="464" t="str">
        <f>IF(ISBLANK('Discontinuity Log'!R117),"",'Discontinuity Log'!R117)</f>
        <v>LOWER CONTACT OF MUDSTONE RUBBLE ZONE. WEATHERED CORE SIZED DISKS</v>
      </c>
    </row>
    <row r="107" spans="1:20" x14ac:dyDescent="0.3">
      <c r="A107" s="261" t="str">
        <f>IF(ISBLANK('Geotech Log'!$C$2),"",IF('Discontinuity Log'!B118&lt;&gt;"",'Geotech Log'!$C$2,""))</f>
        <v>DDH 3476</v>
      </c>
      <c r="B107" s="261" t="str">
        <f>IF(ISBLANK('Geotech Log'!$R$4),"",IF('Discontinuity Log'!B118&lt;&gt;"",'Geotech Log'!$R$4,""))</f>
        <v>FRO</v>
      </c>
      <c r="C107" s="263">
        <f ca="1">IF(ISBLANK('Discontinuity Log'!A118),"",'Discontinuity Log'!A118)</f>
        <v>16</v>
      </c>
      <c r="D107" s="264">
        <f>IF(ISBLANK('Discontinuity Log'!B118),"",'Discontinuity Log'!B118)</f>
        <v>36.770000000000003</v>
      </c>
      <c r="E107" s="263" t="str">
        <f>IF(ISBLANK('Discontinuity Log'!C118),"",'Discontinuity Log'!C118)</f>
        <v>BD</v>
      </c>
      <c r="F107" s="263" t="str">
        <f>IF(ISBLANK('Discontinuity Log'!D118),"",'Discontinuity Log'!D118)</f>
        <v>G</v>
      </c>
      <c r="G107" s="263" t="str">
        <f>IF(ISBLANK('Discontinuity Log'!E118),"",'Discontinuity Log'!E118)</f>
        <v>COAL</v>
      </c>
      <c r="H107" s="263" t="str">
        <f>IF(ISBLANK('Discontinuity Log'!F118),"",IF('Discontinuity Log'!F118="-","",'Discontinuity Log'!F118))</f>
        <v/>
      </c>
      <c r="I107" s="263" t="str">
        <f>IF(ISBLANK('Discontinuity Log'!G118),"",'Discontinuity Log'!G118)</f>
        <v>ST</v>
      </c>
      <c r="J107" s="263" t="str">
        <f>IF(ISBLANK('Discontinuity Log'!H118),"",'Discontinuity Log'!H118)</f>
        <v>&lt;=1mm</v>
      </c>
      <c r="K107" s="263" t="str">
        <f>IF(ISBLANK('Discontinuity Log'!I118),"",'Discontinuity Log'!I118)</f>
        <v/>
      </c>
      <c r="L107" s="263" t="str">
        <f>IF(ISBLANK('Discontinuity Log'!J118),"",'Discontinuity Log'!J118)</f>
        <v>PL</v>
      </c>
      <c r="M107" s="263" t="str">
        <f>IF(ISBLANK('Discontinuity Log'!K118),"",'Discontinuity Log'!K118)</f>
        <v>SM</v>
      </c>
      <c r="N107" s="263">
        <f>IF(ISBLANK('Discontinuity Log'!L118),"",'Discontinuity Log'!L118)</f>
        <v>5</v>
      </c>
      <c r="O107" s="263" t="str">
        <f>IF(ISBLANK('Discontinuity Log'!M118),"",'Discontinuity Log'!M118)</f>
        <v>R3</v>
      </c>
      <c r="P107" s="263" t="str">
        <f>IF(ISBLANK('Discontinuity Log'!N118),"",'Discontinuity Log'!N118)</f>
        <v>W1</v>
      </c>
      <c r="Q107" s="263">
        <f>IF(ISBLANK('Discontinuity Log'!O118),"",'Discontinuity Log'!O118)</f>
        <v>6</v>
      </c>
      <c r="R107" s="263">
        <f>IF(ISBLANK('Discontinuity Log'!P118),"",'Discontinuity Log'!P118)</f>
        <v>75</v>
      </c>
      <c r="S107" s="263" t="str">
        <f>IF(ISBLANK('Discontinuity Log'!Q118),"",'Discontinuity Log'!Q118)</f>
        <v/>
      </c>
      <c r="T107" s="464" t="str">
        <f>IF(ISBLANK('Discontinuity Log'!R118),"",'Discontinuity Log'!R118)</f>
        <v>LOWER CONTACT OF MUDSTONE RUBBLE ZONE. WEATHERED CORE SIZED DISKS</v>
      </c>
    </row>
    <row r="108" spans="1:20" x14ac:dyDescent="0.3">
      <c r="A108" s="261" t="str">
        <f>IF(ISBLANK('Geotech Log'!$C$2),"",IF('Discontinuity Log'!B119&lt;&gt;"",'Geotech Log'!$C$2,""))</f>
        <v>DDH 3476</v>
      </c>
      <c r="B108" s="261" t="str">
        <f>IF(ISBLANK('Geotech Log'!$R$4),"",IF('Discontinuity Log'!B119&lt;&gt;"",'Geotech Log'!$R$4,""))</f>
        <v>FRO</v>
      </c>
      <c r="C108" s="263">
        <f ca="1">IF(ISBLANK('Discontinuity Log'!A119),"",'Discontinuity Log'!A119)</f>
        <v>17</v>
      </c>
      <c r="D108" s="264">
        <f>IF(ISBLANK('Discontinuity Log'!B119),"",'Discontinuity Log'!B119)</f>
        <v>37.21</v>
      </c>
      <c r="E108" s="263" t="str">
        <f>IF(ISBLANK('Discontinuity Log'!C119),"",'Discontinuity Log'!C119)</f>
        <v>JN</v>
      </c>
      <c r="F108" s="263" t="str">
        <f>IF(ISBLANK('Discontinuity Log'!D119),"",'Discontinuity Log'!D119)</f>
        <v>G</v>
      </c>
      <c r="G108" s="263" t="str">
        <f>IF(ISBLANK('Discontinuity Log'!E119),"",'Discontinuity Log'!E119)</f>
        <v>OX</v>
      </c>
      <c r="H108" s="263" t="str">
        <f>IF(ISBLANK('Discontinuity Log'!F119),"",IF('Discontinuity Log'!F119="-","",'Discontinuity Log'!F119))</f>
        <v/>
      </c>
      <c r="I108" s="263" t="str">
        <f>IF(ISBLANK('Discontinuity Log'!G119),"",'Discontinuity Log'!G119)</f>
        <v>ST</v>
      </c>
      <c r="J108" s="263" t="str">
        <f>IF(ISBLANK('Discontinuity Log'!H119),"",'Discontinuity Log'!H119)</f>
        <v>&lt;=1mm</v>
      </c>
      <c r="K108" s="263" t="str">
        <f>IF(ISBLANK('Discontinuity Log'!I119),"",'Discontinuity Log'!I119)</f>
        <v/>
      </c>
      <c r="L108" s="263" t="str">
        <f>IF(ISBLANK('Discontinuity Log'!J119),"",'Discontinuity Log'!J119)</f>
        <v>UN</v>
      </c>
      <c r="M108" s="263" t="str">
        <f>IF(ISBLANK('Discontinuity Log'!K119),"",'Discontinuity Log'!K119)</f>
        <v>RO</v>
      </c>
      <c r="N108" s="263">
        <f>IF(ISBLANK('Discontinuity Log'!L119),"",'Discontinuity Log'!L119)</f>
        <v>11</v>
      </c>
      <c r="O108" s="263" t="str">
        <f>IF(ISBLANK('Discontinuity Log'!M119),"",'Discontinuity Log'!M119)</f>
        <v>R3</v>
      </c>
      <c r="P108" s="263" t="str">
        <f>IF(ISBLANK('Discontinuity Log'!N119),"",'Discontinuity Log'!N119)</f>
        <v>W2</v>
      </c>
      <c r="Q108" s="263">
        <f>IF(ISBLANK('Discontinuity Log'!O119),"",'Discontinuity Log'!O119)</f>
        <v>25</v>
      </c>
      <c r="R108" s="263">
        <f>IF(ISBLANK('Discontinuity Log'!P119),"",'Discontinuity Log'!P119)</f>
        <v>8</v>
      </c>
      <c r="S108" s="263" t="str">
        <f>IF(ISBLANK('Discontinuity Log'!Q119),"",'Discontinuity Log'!Q119)</f>
        <v/>
      </c>
      <c r="T108" s="464" t="str">
        <f>IF(ISBLANK('Discontinuity Log'!R119),"",'Discontinuity Log'!R119)</f>
        <v>DISCONTINUOUS</v>
      </c>
    </row>
    <row r="109" spans="1:20" x14ac:dyDescent="0.3">
      <c r="A109" s="261" t="str">
        <f>IF(ISBLANK('Geotech Log'!$C$2),"",IF('Discontinuity Log'!B120&lt;&gt;"",'Geotech Log'!$C$2,""))</f>
        <v>DDH 3476</v>
      </c>
      <c r="B109" s="261" t="str">
        <f>IF(ISBLANK('Geotech Log'!$R$4),"",IF('Discontinuity Log'!B120&lt;&gt;"",'Geotech Log'!$R$4,""))</f>
        <v>FRO</v>
      </c>
      <c r="C109" s="263">
        <f ca="1">IF(ISBLANK('Discontinuity Log'!A120),"",'Discontinuity Log'!A120)</f>
        <v>17</v>
      </c>
      <c r="D109" s="264">
        <f>IF(ISBLANK('Discontinuity Log'!B120),"",'Discontinuity Log'!B120)</f>
        <v>37.31</v>
      </c>
      <c r="E109" s="263" t="str">
        <f>IF(ISBLANK('Discontinuity Log'!C120),"",'Discontinuity Log'!C120)</f>
        <v>BD</v>
      </c>
      <c r="F109" s="263" t="str">
        <f>IF(ISBLANK('Discontinuity Log'!D120),"",'Discontinuity Log'!D120)</f>
        <v>G</v>
      </c>
      <c r="G109" s="263" t="str">
        <f>IF(ISBLANK('Discontinuity Log'!E120),"",'Discontinuity Log'!E120)</f>
        <v>COAL</v>
      </c>
      <c r="H109" s="263" t="str">
        <f>IF(ISBLANK('Discontinuity Log'!F120),"",IF('Discontinuity Log'!F120="-","",'Discontinuity Log'!F120))</f>
        <v/>
      </c>
      <c r="I109" s="263" t="str">
        <f>IF(ISBLANK('Discontinuity Log'!G120),"",'Discontinuity Log'!G120)</f>
        <v>ST</v>
      </c>
      <c r="J109" s="263" t="str">
        <f>IF(ISBLANK('Discontinuity Log'!H120),"",'Discontinuity Log'!H120)</f>
        <v>&lt;=1mm</v>
      </c>
      <c r="K109" s="263" t="str">
        <f>IF(ISBLANK('Discontinuity Log'!I120),"",'Discontinuity Log'!I120)</f>
        <v/>
      </c>
      <c r="L109" s="263" t="str">
        <f>IF(ISBLANK('Discontinuity Log'!J120),"",'Discontinuity Log'!J120)</f>
        <v>UN</v>
      </c>
      <c r="M109" s="263" t="str">
        <f>IF(ISBLANK('Discontinuity Log'!K120),"",'Discontinuity Log'!K120)</f>
        <v>RO</v>
      </c>
      <c r="N109" s="263">
        <f>IF(ISBLANK('Discontinuity Log'!L120),"",'Discontinuity Log'!L120)</f>
        <v>15</v>
      </c>
      <c r="O109" s="263" t="str">
        <f>IF(ISBLANK('Discontinuity Log'!M120),"",'Discontinuity Log'!M120)</f>
        <v>R3</v>
      </c>
      <c r="P109" s="263" t="str">
        <f>IF(ISBLANK('Discontinuity Log'!N120),"",'Discontinuity Log'!N120)</f>
        <v>W1</v>
      </c>
      <c r="Q109" s="263">
        <f>IF(ISBLANK('Discontinuity Log'!O120),"",'Discontinuity Log'!O120)</f>
        <v>20</v>
      </c>
      <c r="R109" s="263">
        <f>IF(ISBLANK('Discontinuity Log'!P120),"",'Discontinuity Log'!P120)</f>
        <v>67</v>
      </c>
      <c r="S109" s="263" t="str">
        <f>IF(ISBLANK('Discontinuity Log'!Q120),"",'Discontinuity Log'!Q120)</f>
        <v/>
      </c>
      <c r="T109" s="464" t="str">
        <f>IF(ISBLANK('Discontinuity Log'!R120),"",'Discontinuity Log'!R120)</f>
        <v/>
      </c>
    </row>
    <row r="110" spans="1:20" x14ac:dyDescent="0.3">
      <c r="A110" s="261" t="str">
        <f>IF(ISBLANK('Geotech Log'!$C$2),"",IF('Discontinuity Log'!B121&lt;&gt;"",'Geotech Log'!$C$2,""))</f>
        <v>DDH 3476</v>
      </c>
      <c r="B110" s="261" t="str">
        <f>IF(ISBLANK('Geotech Log'!$R$4),"",IF('Discontinuity Log'!B121&lt;&gt;"",'Geotech Log'!$R$4,""))</f>
        <v>FRO</v>
      </c>
      <c r="C110" s="263">
        <f ca="1">IF(ISBLANK('Discontinuity Log'!A121),"",'Discontinuity Log'!A121)</f>
        <v>17</v>
      </c>
      <c r="D110" s="264">
        <f>IF(ISBLANK('Discontinuity Log'!B121),"",'Discontinuity Log'!B121)</f>
        <v>37.58</v>
      </c>
      <c r="E110" s="263" t="str">
        <f>IF(ISBLANK('Discontinuity Log'!C121),"",'Discontinuity Log'!C121)</f>
        <v>OTH</v>
      </c>
      <c r="F110" s="263" t="str">
        <f>IF(ISBLANK('Discontinuity Log'!D121),"",'Discontinuity Log'!D121)</f>
        <v>O</v>
      </c>
      <c r="G110" s="263" t="str">
        <f>IF(ISBLANK('Discontinuity Log'!E121),"",'Discontinuity Log'!E121)</f>
        <v>RZ</v>
      </c>
      <c r="H110" s="263" t="str">
        <f>IF(ISBLANK('Discontinuity Log'!F121),"",IF('Discontinuity Log'!F121="-","",'Discontinuity Log'!F121))</f>
        <v/>
      </c>
      <c r="I110" s="263" t="str">
        <f>IF(ISBLANK('Discontinuity Log'!G121),"",'Discontinuity Log'!G121)</f>
        <v>IN</v>
      </c>
      <c r="J110" s="263" t="str">
        <f>IF(ISBLANK('Discontinuity Log'!H121),"",'Discontinuity Log'!H121)</f>
        <v>&gt;5mm</v>
      </c>
      <c r="K110" s="263">
        <f>IF(ISBLANK('Discontinuity Log'!I121),"",'Discontinuity Log'!I121)</f>
        <v>70</v>
      </c>
      <c r="L110" s="263" t="str">
        <f>IF(ISBLANK('Discontinuity Log'!J121),"",'Discontinuity Log'!J121)</f>
        <v>CU</v>
      </c>
      <c r="M110" s="263" t="str">
        <f>IF(ISBLANK('Discontinuity Log'!K121),"",'Discontinuity Log'!K121)</f>
        <v>SM</v>
      </c>
      <c r="N110" s="263">
        <f>IF(ISBLANK('Discontinuity Log'!L121),"",'Discontinuity Log'!L121)</f>
        <v>7</v>
      </c>
      <c r="O110" s="263" t="str">
        <f>IF(ISBLANK('Discontinuity Log'!M121),"",'Discontinuity Log'!M121)</f>
        <v>R3</v>
      </c>
      <c r="P110" s="263" t="str">
        <f>IF(ISBLANK('Discontinuity Log'!N121),"",'Discontinuity Log'!N121)</f>
        <v>W1</v>
      </c>
      <c r="Q110" s="263">
        <f>IF(ISBLANK('Discontinuity Log'!O121),"",'Discontinuity Log'!O121)</f>
        <v>6</v>
      </c>
      <c r="R110" s="263">
        <f>IF(ISBLANK('Discontinuity Log'!P121),"",'Discontinuity Log'!P121)</f>
        <v>79</v>
      </c>
      <c r="S110" s="263" t="str">
        <f>IF(ISBLANK('Discontinuity Log'!Q121),"",'Discontinuity Log'!Q121)</f>
        <v/>
      </c>
      <c r="T110" s="464" t="str">
        <f>IF(ISBLANK('Discontinuity Log'!R121),"",'Discontinuity Log'!R121)</f>
        <v>LOWER CONTACT OF MUDSTONE RUBBLE ZONE. WEATHERED CORE SIZED DISKS</v>
      </c>
    </row>
    <row r="111" spans="1:20" x14ac:dyDescent="0.3">
      <c r="A111" s="261" t="str">
        <f>IF(ISBLANK('Geotech Log'!$C$2),"",IF('Discontinuity Log'!B122&lt;&gt;"",'Geotech Log'!$C$2,""))</f>
        <v>DDH 3476</v>
      </c>
      <c r="B111" s="261" t="str">
        <f>IF(ISBLANK('Geotech Log'!$R$4),"",IF('Discontinuity Log'!B122&lt;&gt;"",'Geotech Log'!$R$4,""))</f>
        <v>FRO</v>
      </c>
      <c r="C111" s="263">
        <f ca="1">IF(ISBLANK('Discontinuity Log'!A122),"",'Discontinuity Log'!A122)</f>
        <v>17</v>
      </c>
      <c r="D111" s="264">
        <f>IF(ISBLANK('Discontinuity Log'!B122),"",'Discontinuity Log'!B122)</f>
        <v>37.75</v>
      </c>
      <c r="E111" s="263" t="str">
        <f>IF(ISBLANK('Discontinuity Log'!C122),"",'Discontinuity Log'!C122)</f>
        <v>BD</v>
      </c>
      <c r="F111" s="263" t="str">
        <f>IF(ISBLANK('Discontinuity Log'!D122),"",'Discontinuity Log'!D122)</f>
        <v>G</v>
      </c>
      <c r="G111" s="263" t="str">
        <f>IF(ISBLANK('Discontinuity Log'!E122),"",'Discontinuity Log'!E122)</f>
        <v>OX</v>
      </c>
      <c r="H111" s="263" t="str">
        <f>IF(ISBLANK('Discontinuity Log'!F122),"",IF('Discontinuity Log'!F122="-","",'Discontinuity Log'!F122))</f>
        <v/>
      </c>
      <c r="I111" s="263" t="str">
        <f>IF(ISBLANK('Discontinuity Log'!G122),"",'Discontinuity Log'!G122)</f>
        <v>ST</v>
      </c>
      <c r="J111" s="263" t="str">
        <f>IF(ISBLANK('Discontinuity Log'!H122),"",'Discontinuity Log'!H122)</f>
        <v>&lt;=1mm</v>
      </c>
      <c r="K111" s="263" t="str">
        <f>IF(ISBLANK('Discontinuity Log'!I122),"",'Discontinuity Log'!I122)</f>
        <v/>
      </c>
      <c r="L111" s="263" t="str">
        <f>IF(ISBLANK('Discontinuity Log'!J122),"",'Discontinuity Log'!J122)</f>
        <v>PL</v>
      </c>
      <c r="M111" s="263" t="str">
        <f>IF(ISBLANK('Discontinuity Log'!K122),"",'Discontinuity Log'!K122)</f>
        <v>SM</v>
      </c>
      <c r="N111" s="263">
        <f>IF(ISBLANK('Discontinuity Log'!L122),"",'Discontinuity Log'!L122)</f>
        <v>7</v>
      </c>
      <c r="O111" s="263" t="str">
        <f>IF(ISBLANK('Discontinuity Log'!M122),"",'Discontinuity Log'!M122)</f>
        <v>R3</v>
      </c>
      <c r="P111" s="263" t="str">
        <f>IF(ISBLANK('Discontinuity Log'!N122),"",'Discontinuity Log'!N122)</f>
        <v>W2</v>
      </c>
      <c r="Q111" s="263">
        <f>IF(ISBLANK('Discontinuity Log'!O122),"",'Discontinuity Log'!O122)</f>
        <v>12</v>
      </c>
      <c r="R111" s="263">
        <f>IF(ISBLANK('Discontinuity Log'!P122),"",'Discontinuity Log'!P122)</f>
        <v>82</v>
      </c>
      <c r="S111" s="263" t="str">
        <f>IF(ISBLANK('Discontinuity Log'!Q122),"",'Discontinuity Log'!Q122)</f>
        <v/>
      </c>
      <c r="T111" s="464" t="str">
        <f>IF(ISBLANK('Discontinuity Log'!R122),"",'Discontinuity Log'!R122)</f>
        <v/>
      </c>
    </row>
    <row r="112" spans="1:20" x14ac:dyDescent="0.3">
      <c r="A112" s="261" t="str">
        <f>IF(ISBLANK('Geotech Log'!$C$2),"",IF('Discontinuity Log'!B123&lt;&gt;"",'Geotech Log'!$C$2,""))</f>
        <v>DDH 3476</v>
      </c>
      <c r="B112" s="261" t="str">
        <f>IF(ISBLANK('Geotech Log'!$R$4),"",IF('Discontinuity Log'!B123&lt;&gt;"",'Geotech Log'!$R$4,""))</f>
        <v>FRO</v>
      </c>
      <c r="C112" s="263">
        <f ca="1">IF(ISBLANK('Discontinuity Log'!A123),"",'Discontinuity Log'!A123)</f>
        <v>17</v>
      </c>
      <c r="D112" s="264">
        <f>IF(ISBLANK('Discontinuity Log'!B123),"",'Discontinuity Log'!B123)</f>
        <v>37.76</v>
      </c>
      <c r="E112" s="263" t="str">
        <f>IF(ISBLANK('Discontinuity Log'!C123),"",'Discontinuity Log'!C123)</f>
        <v>JN</v>
      </c>
      <c r="F112" s="263" t="str">
        <f>IF(ISBLANK('Discontinuity Log'!D123),"",'Discontinuity Log'!D123)</f>
        <v>G</v>
      </c>
      <c r="G112" s="263" t="str">
        <f>IF(ISBLANK('Discontinuity Log'!E123),"",'Discontinuity Log'!E123)</f>
        <v>OX</v>
      </c>
      <c r="H112" s="263" t="str">
        <f>IF(ISBLANK('Discontinuity Log'!F123),"",IF('Discontinuity Log'!F123="-","",'Discontinuity Log'!F123))</f>
        <v/>
      </c>
      <c r="I112" s="263" t="str">
        <f>IF(ISBLANK('Discontinuity Log'!G123),"",'Discontinuity Log'!G123)</f>
        <v>ST</v>
      </c>
      <c r="J112" s="263" t="str">
        <f>IF(ISBLANK('Discontinuity Log'!H123),"",'Discontinuity Log'!H123)</f>
        <v>&lt;=1mm</v>
      </c>
      <c r="K112" s="263" t="str">
        <f>IF(ISBLANK('Discontinuity Log'!I123),"",'Discontinuity Log'!I123)</f>
        <v/>
      </c>
      <c r="L112" s="263" t="str">
        <f>IF(ISBLANK('Discontinuity Log'!J123),"",'Discontinuity Log'!J123)</f>
        <v>PL</v>
      </c>
      <c r="M112" s="263" t="str">
        <f>IF(ISBLANK('Discontinuity Log'!K123),"",'Discontinuity Log'!K123)</f>
        <v>SM</v>
      </c>
      <c r="N112" s="263">
        <f>IF(ISBLANK('Discontinuity Log'!L123),"",'Discontinuity Log'!L123)</f>
        <v>3</v>
      </c>
      <c r="O112" s="263" t="str">
        <f>IF(ISBLANK('Discontinuity Log'!M123),"",'Discontinuity Log'!M123)</f>
        <v>R3</v>
      </c>
      <c r="P112" s="263" t="str">
        <f>IF(ISBLANK('Discontinuity Log'!N123),"",'Discontinuity Log'!N123)</f>
        <v>W2</v>
      </c>
      <c r="Q112" s="263">
        <f>IF(ISBLANK('Discontinuity Log'!O123),"",'Discontinuity Log'!O123)</f>
        <v>25</v>
      </c>
      <c r="R112" s="263">
        <f>IF(ISBLANK('Discontinuity Log'!P123),"",'Discontinuity Log'!P123)</f>
        <v>16</v>
      </c>
      <c r="S112" s="263" t="str">
        <f>IF(ISBLANK('Discontinuity Log'!Q123),"",'Discontinuity Log'!Q123)</f>
        <v/>
      </c>
      <c r="T112" s="464" t="str">
        <f>IF(ISBLANK('Discontinuity Log'!R123),"",'Discontinuity Log'!R123)</f>
        <v>DISCONTINUOUS</v>
      </c>
    </row>
    <row r="113" spans="1:20" x14ac:dyDescent="0.3">
      <c r="A113" s="261" t="str">
        <f>IF(ISBLANK('Geotech Log'!$C$2),"",IF('Discontinuity Log'!B124&lt;&gt;"",'Geotech Log'!$C$2,""))</f>
        <v>DDH 3476</v>
      </c>
      <c r="B113" s="261" t="str">
        <f>IF(ISBLANK('Geotech Log'!$R$4),"",IF('Discontinuity Log'!B124&lt;&gt;"",'Geotech Log'!$R$4,""))</f>
        <v>FRO</v>
      </c>
      <c r="C113" s="263">
        <f ca="1">IF(ISBLANK('Discontinuity Log'!A124),"",'Discontinuity Log'!A124)</f>
        <v>18</v>
      </c>
      <c r="D113" s="264">
        <f>IF(ISBLANK('Discontinuity Log'!B124),"",'Discontinuity Log'!B124)</f>
        <v>37.92</v>
      </c>
      <c r="E113" s="263" t="str">
        <f>IF(ISBLANK('Discontinuity Log'!C124),"",'Discontinuity Log'!C124)</f>
        <v>BD</v>
      </c>
      <c r="F113" s="263" t="str">
        <f>IF(ISBLANK('Discontinuity Log'!D124),"",'Discontinuity Log'!D124)</f>
        <v>G</v>
      </c>
      <c r="G113" s="263" t="str">
        <f>IF(ISBLANK('Discontinuity Log'!E124),"",'Discontinuity Log'!E124)</f>
        <v>OX</v>
      </c>
      <c r="H113" s="263" t="str">
        <f>IF(ISBLANK('Discontinuity Log'!F124),"",IF('Discontinuity Log'!F124="-","",'Discontinuity Log'!F124))</f>
        <v/>
      </c>
      <c r="I113" s="263" t="str">
        <f>IF(ISBLANK('Discontinuity Log'!G124),"",'Discontinuity Log'!G124)</f>
        <v>ST</v>
      </c>
      <c r="J113" s="263" t="str">
        <f>IF(ISBLANK('Discontinuity Log'!H124),"",'Discontinuity Log'!H124)</f>
        <v>&lt;=1mm</v>
      </c>
      <c r="K113" s="263" t="str">
        <f>IF(ISBLANK('Discontinuity Log'!I124),"",'Discontinuity Log'!I124)</f>
        <v/>
      </c>
      <c r="L113" s="263" t="str">
        <f>IF(ISBLANK('Discontinuity Log'!J124),"",'Discontinuity Log'!J124)</f>
        <v>CU</v>
      </c>
      <c r="M113" s="263" t="str">
        <f>IF(ISBLANK('Discontinuity Log'!K124),"",'Discontinuity Log'!K124)</f>
        <v>RO</v>
      </c>
      <c r="N113" s="263">
        <f>IF(ISBLANK('Discontinuity Log'!L124),"",'Discontinuity Log'!L124)</f>
        <v>9</v>
      </c>
      <c r="O113" s="263" t="str">
        <f>IF(ISBLANK('Discontinuity Log'!M124),"",'Discontinuity Log'!M124)</f>
        <v>R3</v>
      </c>
      <c r="P113" s="263" t="str">
        <f>IF(ISBLANK('Discontinuity Log'!N124),"",'Discontinuity Log'!N124)</f>
        <v>W2</v>
      </c>
      <c r="Q113" s="263">
        <f>IF(ISBLANK('Discontinuity Log'!O124),"",'Discontinuity Log'!O124)</f>
        <v>20</v>
      </c>
      <c r="R113" s="263">
        <f>IF(ISBLANK('Discontinuity Log'!P124),"",'Discontinuity Log'!P124)</f>
        <v>88</v>
      </c>
      <c r="S113" s="263" t="str">
        <f>IF(ISBLANK('Discontinuity Log'!Q124),"",'Discontinuity Log'!Q124)</f>
        <v/>
      </c>
      <c r="T113" s="464" t="str">
        <f>IF(ISBLANK('Discontinuity Log'!R124),"",'Discontinuity Log'!R124)</f>
        <v/>
      </c>
    </row>
    <row r="114" spans="1:20" x14ac:dyDescent="0.3">
      <c r="A114" s="261" t="str">
        <f>IF(ISBLANK('Geotech Log'!$C$2),"",IF('Discontinuity Log'!B125&lt;&gt;"",'Geotech Log'!$C$2,""))</f>
        <v>DDH 3476</v>
      </c>
      <c r="B114" s="261" t="str">
        <f>IF(ISBLANK('Geotech Log'!$R$4),"",IF('Discontinuity Log'!B125&lt;&gt;"",'Geotech Log'!$R$4,""))</f>
        <v>FRO</v>
      </c>
      <c r="C114" s="263">
        <f ca="1">IF(ISBLANK('Discontinuity Log'!A125),"",'Discontinuity Log'!A125)</f>
        <v>18</v>
      </c>
      <c r="D114" s="264">
        <f>IF(ISBLANK('Discontinuity Log'!B125),"",'Discontinuity Log'!B125)</f>
        <v>38.090000000000003</v>
      </c>
      <c r="E114" s="263" t="str">
        <f>IF(ISBLANK('Discontinuity Log'!C125),"",'Discontinuity Log'!C125)</f>
        <v>JN</v>
      </c>
      <c r="F114" s="263" t="str">
        <f>IF(ISBLANK('Discontinuity Log'!D125),"",'Discontinuity Log'!D125)</f>
        <v>G</v>
      </c>
      <c r="G114" s="263" t="str">
        <f>IF(ISBLANK('Discontinuity Log'!E125),"",'Discontinuity Log'!E125)</f>
        <v>OX</v>
      </c>
      <c r="H114" s="263" t="str">
        <f>IF(ISBLANK('Discontinuity Log'!F125),"",IF('Discontinuity Log'!F125="-","",'Discontinuity Log'!F125))</f>
        <v/>
      </c>
      <c r="I114" s="263" t="str">
        <f>IF(ISBLANK('Discontinuity Log'!G125),"",'Discontinuity Log'!G125)</f>
        <v>ST</v>
      </c>
      <c r="J114" s="263" t="str">
        <f>IF(ISBLANK('Discontinuity Log'!H125),"",'Discontinuity Log'!H125)</f>
        <v>&lt;=1mm</v>
      </c>
      <c r="K114" s="263" t="str">
        <f>IF(ISBLANK('Discontinuity Log'!I125),"",'Discontinuity Log'!I125)</f>
        <v/>
      </c>
      <c r="L114" s="263" t="str">
        <f>IF(ISBLANK('Discontinuity Log'!J125),"",'Discontinuity Log'!J125)</f>
        <v>CU</v>
      </c>
      <c r="M114" s="263" t="str">
        <f>IF(ISBLANK('Discontinuity Log'!K125),"",'Discontinuity Log'!K125)</f>
        <v>RO</v>
      </c>
      <c r="N114" s="263">
        <f>IF(ISBLANK('Discontinuity Log'!L125),"",'Discontinuity Log'!L125)</f>
        <v>9</v>
      </c>
      <c r="O114" s="263" t="str">
        <f>IF(ISBLANK('Discontinuity Log'!M125),"",'Discontinuity Log'!M125)</f>
        <v>R3</v>
      </c>
      <c r="P114" s="263" t="str">
        <f>IF(ISBLANK('Discontinuity Log'!N125),"",'Discontinuity Log'!N125)</f>
        <v>W2</v>
      </c>
      <c r="Q114" s="263">
        <f>IF(ISBLANK('Discontinuity Log'!O125),"",'Discontinuity Log'!O125)</f>
        <v>25</v>
      </c>
      <c r="R114" s="263">
        <f>IF(ISBLANK('Discontinuity Log'!P125),"",'Discontinuity Log'!P125)</f>
        <v>29</v>
      </c>
      <c r="S114" s="263" t="str">
        <f>IF(ISBLANK('Discontinuity Log'!Q125),"",'Discontinuity Log'!Q125)</f>
        <v/>
      </c>
      <c r="T114" s="464" t="str">
        <f>IF(ISBLANK('Discontinuity Log'!R125),"",'Discontinuity Log'!R125)</f>
        <v>DISCONTINUOUS</v>
      </c>
    </row>
    <row r="115" spans="1:20" x14ac:dyDescent="0.3">
      <c r="A115" s="261" t="str">
        <f>IF(ISBLANK('Geotech Log'!$C$2),"",IF('Discontinuity Log'!B126&lt;&gt;"",'Geotech Log'!$C$2,""))</f>
        <v>DDH 3476</v>
      </c>
      <c r="B115" s="261" t="str">
        <f>IF(ISBLANK('Geotech Log'!$R$4),"",IF('Discontinuity Log'!B126&lt;&gt;"",'Geotech Log'!$R$4,""))</f>
        <v>FRO</v>
      </c>
      <c r="C115" s="263">
        <f ca="1">IF(ISBLANK('Discontinuity Log'!A126),"",'Discontinuity Log'!A126)</f>
        <v>18</v>
      </c>
      <c r="D115" s="264">
        <f>IF(ISBLANK('Discontinuity Log'!B126),"",'Discontinuity Log'!B126)</f>
        <v>38.22</v>
      </c>
      <c r="E115" s="263" t="str">
        <f>IF(ISBLANK('Discontinuity Log'!C126),"",'Discontinuity Log'!C126)</f>
        <v>JN</v>
      </c>
      <c r="F115" s="263" t="str">
        <f>IF(ISBLANK('Discontinuity Log'!D126),"",'Discontinuity Log'!D126)</f>
        <v>G</v>
      </c>
      <c r="G115" s="263" t="str">
        <f>IF(ISBLANK('Discontinuity Log'!E126),"",'Discontinuity Log'!E126)</f>
        <v>CA</v>
      </c>
      <c r="H115" s="263" t="str">
        <f>IF(ISBLANK('Discontinuity Log'!F126),"",IF('Discontinuity Log'!F126="-","",'Discontinuity Log'!F126))</f>
        <v/>
      </c>
      <c r="I115" s="263" t="str">
        <f>IF(ISBLANK('Discontinuity Log'!G126),"",'Discontinuity Log'!G126)</f>
        <v>ST</v>
      </c>
      <c r="J115" s="263" t="str">
        <f>IF(ISBLANK('Discontinuity Log'!H126),"",'Discontinuity Log'!H126)</f>
        <v>&lt;=1mm</v>
      </c>
      <c r="K115" s="263" t="str">
        <f>IF(ISBLANK('Discontinuity Log'!I126),"",'Discontinuity Log'!I126)</f>
        <v/>
      </c>
      <c r="L115" s="263" t="str">
        <f>IF(ISBLANK('Discontinuity Log'!J126),"",'Discontinuity Log'!J126)</f>
        <v>UN</v>
      </c>
      <c r="M115" s="263" t="str">
        <f>IF(ISBLANK('Discontinuity Log'!K126),"",'Discontinuity Log'!K126)</f>
        <v>RO</v>
      </c>
      <c r="N115" s="263">
        <f>IF(ISBLANK('Discontinuity Log'!L126),"",'Discontinuity Log'!L126)</f>
        <v>11</v>
      </c>
      <c r="O115" s="263" t="str">
        <f>IF(ISBLANK('Discontinuity Log'!M126),"",'Discontinuity Log'!M126)</f>
        <v>R3</v>
      </c>
      <c r="P115" s="263" t="str">
        <f>IF(ISBLANK('Discontinuity Log'!N126),"",'Discontinuity Log'!N126)</f>
        <v>W1</v>
      </c>
      <c r="Q115" s="263">
        <f>IF(ISBLANK('Discontinuity Log'!O126),"",'Discontinuity Log'!O126)</f>
        <v>20</v>
      </c>
      <c r="R115" s="263">
        <f>IF(ISBLANK('Discontinuity Log'!P126),"",'Discontinuity Log'!P126)</f>
        <v>12</v>
      </c>
      <c r="S115" s="263" t="str">
        <f>IF(ISBLANK('Discontinuity Log'!Q126),"",'Discontinuity Log'!Q126)</f>
        <v/>
      </c>
      <c r="T115" s="464" t="str">
        <f>IF(ISBLANK('Discontinuity Log'!R126),"",'Discontinuity Log'!R126)</f>
        <v>COMPLETELY COVERED IN FE STAINED CALCITE</v>
      </c>
    </row>
    <row r="116" spans="1:20" x14ac:dyDescent="0.3">
      <c r="A116" s="261" t="str">
        <f>IF(ISBLANK('Geotech Log'!$C$2),"",IF('Discontinuity Log'!B127&lt;&gt;"",'Geotech Log'!$C$2,""))</f>
        <v>DDH 3476</v>
      </c>
      <c r="B116" s="261" t="str">
        <f>IF(ISBLANK('Geotech Log'!$R$4),"",IF('Discontinuity Log'!B127&lt;&gt;"",'Geotech Log'!$R$4,""))</f>
        <v>FRO</v>
      </c>
      <c r="C116" s="263">
        <f ca="1">IF(ISBLANK('Discontinuity Log'!A127),"",'Discontinuity Log'!A127)</f>
        <v>18</v>
      </c>
      <c r="D116" s="264">
        <f>IF(ISBLANK('Discontinuity Log'!B127),"",'Discontinuity Log'!B127)</f>
        <v>38.29</v>
      </c>
      <c r="E116" s="263" t="str">
        <f>IF(ISBLANK('Discontinuity Log'!C127),"",'Discontinuity Log'!C127)</f>
        <v>JN</v>
      </c>
      <c r="F116" s="263" t="str">
        <f>IF(ISBLANK('Discontinuity Log'!D127),"",'Discontinuity Log'!D127)</f>
        <v>G</v>
      </c>
      <c r="G116" s="263" t="str">
        <f>IF(ISBLANK('Discontinuity Log'!E127),"",'Discontinuity Log'!E127)</f>
        <v>OX</v>
      </c>
      <c r="H116" s="263" t="str">
        <f>IF(ISBLANK('Discontinuity Log'!F127),"",IF('Discontinuity Log'!F127="-","",'Discontinuity Log'!F127))</f>
        <v/>
      </c>
      <c r="I116" s="263" t="str">
        <f>IF(ISBLANK('Discontinuity Log'!G127),"",'Discontinuity Log'!G127)</f>
        <v>ST</v>
      </c>
      <c r="J116" s="263" t="str">
        <f>IF(ISBLANK('Discontinuity Log'!H127),"",'Discontinuity Log'!H127)</f>
        <v>&lt;=1mm</v>
      </c>
      <c r="K116" s="263" t="str">
        <f>IF(ISBLANK('Discontinuity Log'!I127),"",'Discontinuity Log'!I127)</f>
        <v/>
      </c>
      <c r="L116" s="263" t="str">
        <f>IF(ISBLANK('Discontinuity Log'!J127),"",'Discontinuity Log'!J127)</f>
        <v>PL</v>
      </c>
      <c r="M116" s="263" t="str">
        <f>IF(ISBLANK('Discontinuity Log'!K127),"",'Discontinuity Log'!K127)</f>
        <v>SM</v>
      </c>
      <c r="N116" s="263">
        <f>IF(ISBLANK('Discontinuity Log'!L127),"",'Discontinuity Log'!L127)</f>
        <v>7</v>
      </c>
      <c r="O116" s="263" t="str">
        <f>IF(ISBLANK('Discontinuity Log'!M127),"",'Discontinuity Log'!M127)</f>
        <v>R3</v>
      </c>
      <c r="P116" s="263" t="str">
        <f>IF(ISBLANK('Discontinuity Log'!N127),"",'Discontinuity Log'!N127)</f>
        <v>W2</v>
      </c>
      <c r="Q116" s="263">
        <f>IF(ISBLANK('Discontinuity Log'!O127),"",'Discontinuity Log'!O127)</f>
        <v>25</v>
      </c>
      <c r="R116" s="263">
        <f>IF(ISBLANK('Discontinuity Log'!P127),"",'Discontinuity Log'!P127)</f>
        <v>26</v>
      </c>
      <c r="S116" s="263" t="str">
        <f>IF(ISBLANK('Discontinuity Log'!Q127),"",'Discontinuity Log'!Q127)</f>
        <v/>
      </c>
      <c r="T116" s="464" t="str">
        <f>IF(ISBLANK('Discontinuity Log'!R127),"",'Discontinuity Log'!R127)</f>
        <v>DISCONTINUOUS</v>
      </c>
    </row>
    <row r="117" spans="1:20" x14ac:dyDescent="0.3">
      <c r="A117" s="261" t="str">
        <f>IF(ISBLANK('Geotech Log'!$C$2),"",IF('Discontinuity Log'!B128&lt;&gt;"",'Geotech Log'!$C$2,""))</f>
        <v>DDH 3476</v>
      </c>
      <c r="B117" s="261" t="str">
        <f>IF(ISBLANK('Geotech Log'!$R$4),"",IF('Discontinuity Log'!B128&lt;&gt;"",'Geotech Log'!$R$4,""))</f>
        <v>FRO</v>
      </c>
      <c r="C117" s="263">
        <f ca="1">IF(ISBLANK('Discontinuity Log'!A128),"",'Discontinuity Log'!A128)</f>
        <v>18</v>
      </c>
      <c r="D117" s="264">
        <f>IF(ISBLANK('Discontinuity Log'!B128),"",'Discontinuity Log'!B128)</f>
        <v>38.42</v>
      </c>
      <c r="E117" s="263" t="str">
        <f>IF(ISBLANK('Discontinuity Log'!C128),"",'Discontinuity Log'!C128)</f>
        <v>JN</v>
      </c>
      <c r="F117" s="263" t="str">
        <f>IF(ISBLANK('Discontinuity Log'!D128),"",'Discontinuity Log'!D128)</f>
        <v>G</v>
      </c>
      <c r="G117" s="263" t="str">
        <f>IF(ISBLANK('Discontinuity Log'!E128),"",'Discontinuity Log'!E128)</f>
        <v>OX</v>
      </c>
      <c r="H117" s="263" t="str">
        <f>IF(ISBLANK('Discontinuity Log'!F128),"",IF('Discontinuity Log'!F128="-","",'Discontinuity Log'!F128))</f>
        <v/>
      </c>
      <c r="I117" s="263" t="str">
        <f>IF(ISBLANK('Discontinuity Log'!G128),"",'Discontinuity Log'!G128)</f>
        <v>ST</v>
      </c>
      <c r="J117" s="263" t="str">
        <f>IF(ISBLANK('Discontinuity Log'!H128),"",'Discontinuity Log'!H128)</f>
        <v>&lt;=1mm</v>
      </c>
      <c r="K117" s="263" t="str">
        <f>IF(ISBLANK('Discontinuity Log'!I128),"",'Discontinuity Log'!I128)</f>
        <v/>
      </c>
      <c r="L117" s="263" t="str">
        <f>IF(ISBLANK('Discontinuity Log'!J128),"",'Discontinuity Log'!J128)</f>
        <v>PL</v>
      </c>
      <c r="M117" s="263" t="str">
        <f>IF(ISBLANK('Discontinuity Log'!K128),"",'Discontinuity Log'!K128)</f>
        <v>SM</v>
      </c>
      <c r="N117" s="263">
        <f>IF(ISBLANK('Discontinuity Log'!L128),"",'Discontinuity Log'!L128)</f>
        <v>7</v>
      </c>
      <c r="O117" s="263" t="str">
        <f>IF(ISBLANK('Discontinuity Log'!M128),"",'Discontinuity Log'!M128)</f>
        <v>R3</v>
      </c>
      <c r="P117" s="263" t="str">
        <f>IF(ISBLANK('Discontinuity Log'!N128),"",'Discontinuity Log'!N128)</f>
        <v>W2</v>
      </c>
      <c r="Q117" s="263">
        <f>IF(ISBLANK('Discontinuity Log'!O128),"",'Discontinuity Log'!O128)</f>
        <v>20</v>
      </c>
      <c r="R117" s="263">
        <f>IF(ISBLANK('Discontinuity Log'!P128),"",'Discontinuity Log'!P128)</f>
        <v>19</v>
      </c>
      <c r="S117" s="263" t="str">
        <f>IF(ISBLANK('Discontinuity Log'!Q128),"",'Discontinuity Log'!Q128)</f>
        <v/>
      </c>
      <c r="T117" s="464" t="str">
        <f>IF(ISBLANK('Discontinuity Log'!R128),"",'Discontinuity Log'!R128)</f>
        <v/>
      </c>
    </row>
    <row r="118" spans="1:20" x14ac:dyDescent="0.3">
      <c r="A118" s="261" t="str">
        <f>IF(ISBLANK('Geotech Log'!$C$2),"",IF('Discontinuity Log'!B129&lt;&gt;"",'Geotech Log'!$C$2,""))</f>
        <v>DDH 3476</v>
      </c>
      <c r="B118" s="261" t="str">
        <f>IF(ISBLANK('Geotech Log'!$R$4),"",IF('Discontinuity Log'!B129&lt;&gt;"",'Geotech Log'!$R$4,""))</f>
        <v>FRO</v>
      </c>
      <c r="C118" s="263">
        <f ca="1">IF(ISBLANK('Discontinuity Log'!A129),"",'Discontinuity Log'!A129)</f>
        <v>18</v>
      </c>
      <c r="D118" s="264">
        <f>IF(ISBLANK('Discontinuity Log'!B129),"",'Discontinuity Log'!B129)</f>
        <v>38.619999999999997</v>
      </c>
      <c r="E118" s="263" t="str">
        <f>IF(ISBLANK('Discontinuity Log'!C129),"",'Discontinuity Log'!C129)</f>
        <v>OTH</v>
      </c>
      <c r="F118" s="263" t="str">
        <f>IF(ISBLANK('Discontinuity Log'!D129),"",'Discontinuity Log'!D129)</f>
        <v>O</v>
      </c>
      <c r="G118" s="263" t="str">
        <f>IF(ISBLANK('Discontinuity Log'!E129),"",'Discontinuity Log'!E129)</f>
        <v>RZ</v>
      </c>
      <c r="H118" s="263" t="str">
        <f>IF(ISBLANK('Discontinuity Log'!F129),"",IF('Discontinuity Log'!F129="-","",'Discontinuity Log'!F129))</f>
        <v/>
      </c>
      <c r="I118" s="263" t="str">
        <f>IF(ISBLANK('Discontinuity Log'!G129),"",'Discontinuity Log'!G129)</f>
        <v>IN</v>
      </c>
      <c r="J118" s="263" t="str">
        <f>IF(ISBLANK('Discontinuity Log'!H129),"",'Discontinuity Log'!H129)</f>
        <v>&gt;5mm</v>
      </c>
      <c r="K118" s="263">
        <f>IF(ISBLANK('Discontinuity Log'!I129),"",'Discontinuity Log'!I129)</f>
        <v>130</v>
      </c>
      <c r="L118" s="263" t="str">
        <f>IF(ISBLANK('Discontinuity Log'!J129),"",'Discontinuity Log'!J129)</f>
        <v>IR</v>
      </c>
      <c r="M118" s="263" t="str">
        <f>IF(ISBLANK('Discontinuity Log'!K129),"",'Discontinuity Log'!K129)</f>
        <v>RO</v>
      </c>
      <c r="N118" s="263">
        <f>IF(ISBLANK('Discontinuity Log'!L129),"",'Discontinuity Log'!L129)</f>
        <v>11</v>
      </c>
      <c r="O118" s="263" t="str">
        <f>IF(ISBLANK('Discontinuity Log'!M129),"",'Discontinuity Log'!M129)</f>
        <v>R3</v>
      </c>
      <c r="P118" s="263" t="str">
        <f>IF(ISBLANK('Discontinuity Log'!N129),"",'Discontinuity Log'!N129)</f>
        <v>W1</v>
      </c>
      <c r="Q118" s="263">
        <f>IF(ISBLANK('Discontinuity Log'!O129),"",'Discontinuity Log'!O129)</f>
        <v>0</v>
      </c>
      <c r="R118" s="263" t="str">
        <f>IF(ISBLANK('Discontinuity Log'!P129),"",'Discontinuity Log'!P129)</f>
        <v/>
      </c>
      <c r="S118" s="263" t="str">
        <f>IF(ISBLANK('Discontinuity Log'!Q129),"",'Discontinuity Log'!Q129)</f>
        <v/>
      </c>
      <c r="T118" s="464" t="str">
        <f>IF(ISBLANK('Discontinuity Log'!R129),"",'Discontinuity Log'!R129)</f>
        <v>UNABLE TO MEASURE ANGLE, RUBBLE ZONE, LIKELY JOINT AT 32.42</v>
      </c>
    </row>
    <row r="119" spans="1:20" x14ac:dyDescent="0.3">
      <c r="A119" s="261" t="str">
        <f>IF(ISBLANK('Geotech Log'!$C$2),"",IF('Discontinuity Log'!B130&lt;&gt;"",'Geotech Log'!$C$2,""))</f>
        <v>DDH 3476</v>
      </c>
      <c r="B119" s="261" t="str">
        <f>IF(ISBLANK('Geotech Log'!$R$4),"",IF('Discontinuity Log'!B130&lt;&gt;"",'Geotech Log'!$R$4,""))</f>
        <v>FRO</v>
      </c>
      <c r="C119" s="263">
        <f ca="1">IF(ISBLANK('Discontinuity Log'!A130),"",'Discontinuity Log'!A130)</f>
        <v>18</v>
      </c>
      <c r="D119" s="264">
        <f>IF(ISBLANK('Discontinuity Log'!B130),"",'Discontinuity Log'!B130)</f>
        <v>38.65</v>
      </c>
      <c r="E119" s="263" t="str">
        <f>IF(ISBLANK('Discontinuity Log'!C130),"",'Discontinuity Log'!C130)</f>
        <v>JN</v>
      </c>
      <c r="F119" s="263" t="str">
        <f>IF(ISBLANK('Discontinuity Log'!D130),"",'Discontinuity Log'!D130)</f>
        <v>G</v>
      </c>
      <c r="G119" s="263" t="str">
        <f>IF(ISBLANK('Discontinuity Log'!E130),"",'Discontinuity Log'!E130)</f>
        <v>OX</v>
      </c>
      <c r="H119" s="263" t="str">
        <f>IF(ISBLANK('Discontinuity Log'!F130),"",IF('Discontinuity Log'!F130="-","",'Discontinuity Log'!F130))</f>
        <v/>
      </c>
      <c r="I119" s="263" t="str">
        <f>IF(ISBLANK('Discontinuity Log'!G130),"",'Discontinuity Log'!G130)</f>
        <v>ST</v>
      </c>
      <c r="J119" s="263" t="str">
        <f>IF(ISBLANK('Discontinuity Log'!H130),"",'Discontinuity Log'!H130)</f>
        <v>&lt;=1mm</v>
      </c>
      <c r="K119" s="263" t="str">
        <f>IF(ISBLANK('Discontinuity Log'!I130),"",'Discontinuity Log'!I130)</f>
        <v/>
      </c>
      <c r="L119" s="263" t="str">
        <f>IF(ISBLANK('Discontinuity Log'!J130),"",'Discontinuity Log'!J130)</f>
        <v>ST</v>
      </c>
      <c r="M119" s="263" t="str">
        <f>IF(ISBLANK('Discontinuity Log'!K130),"",'Discontinuity Log'!K130)</f>
        <v>SM</v>
      </c>
      <c r="N119" s="263">
        <f>IF(ISBLANK('Discontinuity Log'!L130),"",'Discontinuity Log'!L130)</f>
        <v>5</v>
      </c>
      <c r="O119" s="263" t="str">
        <f>IF(ISBLANK('Discontinuity Log'!M130),"",'Discontinuity Log'!M130)</f>
        <v>R3</v>
      </c>
      <c r="P119" s="263" t="str">
        <f>IF(ISBLANK('Discontinuity Log'!N130),"",'Discontinuity Log'!N130)</f>
        <v>W2</v>
      </c>
      <c r="Q119" s="263">
        <f>IF(ISBLANK('Discontinuity Log'!O130),"",'Discontinuity Log'!O130)</f>
        <v>25</v>
      </c>
      <c r="R119" s="263">
        <f>IF(ISBLANK('Discontinuity Log'!P130),"",'Discontinuity Log'!P130)</f>
        <v>17</v>
      </c>
      <c r="S119" s="263" t="str">
        <f>IF(ISBLANK('Discontinuity Log'!Q130),"",'Discontinuity Log'!Q130)</f>
        <v/>
      </c>
      <c r="T119" s="464" t="str">
        <f>IF(ISBLANK('Discontinuity Log'!R130),"",'Discontinuity Log'!R130)</f>
        <v>DISCONTINUOUS</v>
      </c>
    </row>
    <row r="120" spans="1:20" x14ac:dyDescent="0.3">
      <c r="A120" s="261" t="str">
        <f>IF(ISBLANK('Geotech Log'!$C$2),"",IF('Discontinuity Log'!B131&lt;&gt;"",'Geotech Log'!$C$2,""))</f>
        <v>DDH 3476</v>
      </c>
      <c r="B120" s="261" t="str">
        <f>IF(ISBLANK('Geotech Log'!$R$4),"",IF('Discontinuity Log'!B131&lt;&gt;"",'Geotech Log'!$R$4,""))</f>
        <v>FRO</v>
      </c>
      <c r="C120" s="263">
        <f ca="1">IF(ISBLANK('Discontinuity Log'!A131),"",'Discontinuity Log'!A131)</f>
        <v>18</v>
      </c>
      <c r="D120" s="264">
        <f>IF(ISBLANK('Discontinuity Log'!B131),"",'Discontinuity Log'!B131)</f>
        <v>38.86</v>
      </c>
      <c r="E120" s="263" t="str">
        <f>IF(ISBLANK('Discontinuity Log'!C131),"",'Discontinuity Log'!C131)</f>
        <v>BD</v>
      </c>
      <c r="F120" s="263" t="str">
        <f>IF(ISBLANK('Discontinuity Log'!D131),"",'Discontinuity Log'!D131)</f>
        <v>G</v>
      </c>
      <c r="G120" s="263" t="str">
        <f>IF(ISBLANK('Discontinuity Log'!E131),"",'Discontinuity Log'!E131)</f>
        <v>COAL</v>
      </c>
      <c r="H120" s="263" t="str">
        <f>IF(ISBLANK('Discontinuity Log'!F131),"",IF('Discontinuity Log'!F131="-","",'Discontinuity Log'!F131))</f>
        <v/>
      </c>
      <c r="I120" s="263" t="str">
        <f>IF(ISBLANK('Discontinuity Log'!G131),"",'Discontinuity Log'!G131)</f>
        <v>ST</v>
      </c>
      <c r="J120" s="263" t="str">
        <f>IF(ISBLANK('Discontinuity Log'!H131),"",'Discontinuity Log'!H131)</f>
        <v>&lt;=1mm</v>
      </c>
      <c r="K120" s="263" t="str">
        <f>IF(ISBLANK('Discontinuity Log'!I131),"",'Discontinuity Log'!I131)</f>
        <v/>
      </c>
      <c r="L120" s="263" t="str">
        <f>IF(ISBLANK('Discontinuity Log'!J131),"",'Discontinuity Log'!J131)</f>
        <v>PL</v>
      </c>
      <c r="M120" s="263" t="str">
        <f>IF(ISBLANK('Discontinuity Log'!K131),"",'Discontinuity Log'!K131)</f>
        <v>RO</v>
      </c>
      <c r="N120" s="263">
        <f>IF(ISBLANK('Discontinuity Log'!L131),"",'Discontinuity Log'!L131)</f>
        <v>9</v>
      </c>
      <c r="O120" s="263" t="str">
        <f>IF(ISBLANK('Discontinuity Log'!M131),"",'Discontinuity Log'!M131)</f>
        <v>R3</v>
      </c>
      <c r="P120" s="263" t="str">
        <f>IF(ISBLANK('Discontinuity Log'!N131),"",'Discontinuity Log'!N131)</f>
        <v>W1</v>
      </c>
      <c r="Q120" s="263">
        <f>IF(ISBLANK('Discontinuity Log'!O131),"",'Discontinuity Log'!O131)</f>
        <v>12</v>
      </c>
      <c r="R120" s="263">
        <f>IF(ISBLANK('Discontinuity Log'!P131),"",'Discontinuity Log'!P131)</f>
        <v>82</v>
      </c>
      <c r="S120" s="263" t="str">
        <f>IF(ISBLANK('Discontinuity Log'!Q131),"",'Discontinuity Log'!Q131)</f>
        <v/>
      </c>
      <c r="T120" s="464" t="str">
        <f>IF(ISBLANK('Discontinuity Log'!R131),"",'Discontinuity Log'!R131)</f>
        <v/>
      </c>
    </row>
    <row r="121" spans="1:20" x14ac:dyDescent="0.3">
      <c r="A121" s="261" t="str">
        <f>IF(ISBLANK('Geotech Log'!$C$2),"",IF('Discontinuity Log'!B132&lt;&gt;"",'Geotech Log'!$C$2,""))</f>
        <v>DDH 3476</v>
      </c>
      <c r="B121" s="261" t="str">
        <f>IF(ISBLANK('Geotech Log'!$R$4),"",IF('Discontinuity Log'!B132&lt;&gt;"",'Geotech Log'!$R$4,""))</f>
        <v>FRO</v>
      </c>
      <c r="C121" s="263">
        <f ca="1">IF(ISBLANK('Discontinuity Log'!A132),"",'Discontinuity Log'!A132)</f>
        <v>18</v>
      </c>
      <c r="D121" s="264">
        <f>IF(ISBLANK('Discontinuity Log'!B132),"",'Discontinuity Log'!B132)</f>
        <v>38.9</v>
      </c>
      <c r="E121" s="263" t="str">
        <f>IF(ISBLANK('Discontinuity Log'!C132),"",'Discontinuity Log'!C132)</f>
        <v>JN</v>
      </c>
      <c r="F121" s="263" t="str">
        <f>IF(ISBLANK('Discontinuity Log'!D132),"",'Discontinuity Log'!D132)</f>
        <v>G</v>
      </c>
      <c r="G121" s="263" t="str">
        <f>IF(ISBLANK('Discontinuity Log'!E132),"",'Discontinuity Log'!E132)</f>
        <v>OX</v>
      </c>
      <c r="H121" s="263" t="str">
        <f>IF(ISBLANK('Discontinuity Log'!F132),"",IF('Discontinuity Log'!F132="-","",'Discontinuity Log'!F132))</f>
        <v/>
      </c>
      <c r="I121" s="263" t="str">
        <f>IF(ISBLANK('Discontinuity Log'!G132),"",'Discontinuity Log'!G132)</f>
        <v>ST</v>
      </c>
      <c r="J121" s="263" t="str">
        <f>IF(ISBLANK('Discontinuity Log'!H132),"",'Discontinuity Log'!H132)</f>
        <v>&lt;=1mm</v>
      </c>
      <c r="K121" s="263" t="str">
        <f>IF(ISBLANK('Discontinuity Log'!I132),"",'Discontinuity Log'!I132)</f>
        <v/>
      </c>
      <c r="L121" s="263" t="str">
        <f>IF(ISBLANK('Discontinuity Log'!J132),"",'Discontinuity Log'!J132)</f>
        <v>ST</v>
      </c>
      <c r="M121" s="263" t="str">
        <f>IF(ISBLANK('Discontinuity Log'!K132),"",'Discontinuity Log'!K132)</f>
        <v>RO</v>
      </c>
      <c r="N121" s="263">
        <f>IF(ISBLANK('Discontinuity Log'!L132),"",'Discontinuity Log'!L132)</f>
        <v>11</v>
      </c>
      <c r="O121" s="263" t="str">
        <f>IF(ISBLANK('Discontinuity Log'!M132),"",'Discontinuity Log'!M132)</f>
        <v>R3</v>
      </c>
      <c r="P121" s="263" t="str">
        <f>IF(ISBLANK('Discontinuity Log'!N132),"",'Discontinuity Log'!N132)</f>
        <v>W2</v>
      </c>
      <c r="Q121" s="263">
        <f>IF(ISBLANK('Discontinuity Log'!O132),"",'Discontinuity Log'!O132)</f>
        <v>20</v>
      </c>
      <c r="R121" s="263">
        <f>IF(ISBLANK('Discontinuity Log'!P132),"",'Discontinuity Log'!P132)</f>
        <v>32</v>
      </c>
      <c r="S121" s="263" t="str">
        <f>IF(ISBLANK('Discontinuity Log'!Q132),"",'Discontinuity Log'!Q132)</f>
        <v/>
      </c>
      <c r="T121" s="464" t="str">
        <f>IF(ISBLANK('Discontinuity Log'!R132),"",'Discontinuity Log'!R132)</f>
        <v/>
      </c>
    </row>
    <row r="122" spans="1:20" x14ac:dyDescent="0.3">
      <c r="A122" s="261" t="str">
        <f>IF(ISBLANK('Geotech Log'!$C$2),"",IF('Discontinuity Log'!B133&lt;&gt;"",'Geotech Log'!$C$2,""))</f>
        <v>DDH 3476</v>
      </c>
      <c r="B122" s="261" t="str">
        <f>IF(ISBLANK('Geotech Log'!$R$4),"",IF('Discontinuity Log'!B133&lt;&gt;"",'Geotech Log'!$R$4,""))</f>
        <v>FRO</v>
      </c>
      <c r="C122" s="263">
        <f ca="1">IF(ISBLANK('Discontinuity Log'!A133),"",'Discontinuity Log'!A133)</f>
        <v>18</v>
      </c>
      <c r="D122" s="264">
        <f>IF(ISBLANK('Discontinuity Log'!B133),"",'Discontinuity Log'!B133)</f>
        <v>39.090000000000003</v>
      </c>
      <c r="E122" s="263" t="str">
        <f>IF(ISBLANK('Discontinuity Log'!C133),"",'Discontinuity Log'!C133)</f>
        <v>JN</v>
      </c>
      <c r="F122" s="263" t="str">
        <f>IF(ISBLANK('Discontinuity Log'!D133),"",'Discontinuity Log'!D133)</f>
        <v>G</v>
      </c>
      <c r="G122" s="263" t="str">
        <f>IF(ISBLANK('Discontinuity Log'!E133),"",'Discontinuity Log'!E133)</f>
        <v>OX</v>
      </c>
      <c r="H122" s="263" t="str">
        <f>IF(ISBLANK('Discontinuity Log'!F133),"",IF('Discontinuity Log'!F133="-","",'Discontinuity Log'!F133))</f>
        <v/>
      </c>
      <c r="I122" s="263" t="str">
        <f>IF(ISBLANK('Discontinuity Log'!G133),"",'Discontinuity Log'!G133)</f>
        <v>ST</v>
      </c>
      <c r="J122" s="263" t="str">
        <f>IF(ISBLANK('Discontinuity Log'!H133),"",'Discontinuity Log'!H133)</f>
        <v>&lt;=1mm</v>
      </c>
      <c r="K122" s="263" t="str">
        <f>IF(ISBLANK('Discontinuity Log'!I133),"",'Discontinuity Log'!I133)</f>
        <v/>
      </c>
      <c r="L122" s="263" t="str">
        <f>IF(ISBLANK('Discontinuity Log'!J133),"",'Discontinuity Log'!J133)</f>
        <v>ST</v>
      </c>
      <c r="M122" s="263" t="str">
        <f>IF(ISBLANK('Discontinuity Log'!K133),"",'Discontinuity Log'!K133)</f>
        <v>RO</v>
      </c>
      <c r="N122" s="263">
        <f>IF(ISBLANK('Discontinuity Log'!L133),"",'Discontinuity Log'!L133)</f>
        <v>9</v>
      </c>
      <c r="O122" s="263" t="str">
        <f>IF(ISBLANK('Discontinuity Log'!M133),"",'Discontinuity Log'!M133)</f>
        <v>R3</v>
      </c>
      <c r="P122" s="263" t="str">
        <f>IF(ISBLANK('Discontinuity Log'!N133),"",'Discontinuity Log'!N133)</f>
        <v>W2</v>
      </c>
      <c r="Q122" s="263">
        <f>IF(ISBLANK('Discontinuity Log'!O133),"",'Discontinuity Log'!O133)</f>
        <v>20</v>
      </c>
      <c r="R122" s="263">
        <f>IF(ISBLANK('Discontinuity Log'!P133),"",'Discontinuity Log'!P133)</f>
        <v>22</v>
      </c>
      <c r="S122" s="263" t="str">
        <f>IF(ISBLANK('Discontinuity Log'!Q133),"",'Discontinuity Log'!Q133)</f>
        <v/>
      </c>
      <c r="T122" s="464" t="str">
        <f>IF(ISBLANK('Discontinuity Log'!R133),"",'Discontinuity Log'!R133)</f>
        <v/>
      </c>
    </row>
    <row r="123" spans="1:20" x14ac:dyDescent="0.3">
      <c r="A123" s="261" t="str">
        <f>IF(ISBLANK('Geotech Log'!$C$2),"",IF('Discontinuity Log'!B134&lt;&gt;"",'Geotech Log'!$C$2,""))</f>
        <v>DDH 3476</v>
      </c>
      <c r="B123" s="261" t="str">
        <f>IF(ISBLANK('Geotech Log'!$R$4),"",IF('Discontinuity Log'!B134&lt;&gt;"",'Geotech Log'!$R$4,""))</f>
        <v>FRO</v>
      </c>
      <c r="C123" s="263">
        <f ca="1">IF(ISBLANK('Discontinuity Log'!A134),"",'Discontinuity Log'!A134)</f>
        <v>18</v>
      </c>
      <c r="D123" s="264">
        <f>IF(ISBLANK('Discontinuity Log'!B134),"",'Discontinuity Log'!B134)</f>
        <v>39.35</v>
      </c>
      <c r="E123" s="263" t="str">
        <f>IF(ISBLANK('Discontinuity Log'!C134),"",'Discontinuity Log'!C134)</f>
        <v>JN</v>
      </c>
      <c r="F123" s="263" t="str">
        <f>IF(ISBLANK('Discontinuity Log'!D134),"",'Discontinuity Log'!D134)</f>
        <v>G</v>
      </c>
      <c r="G123" s="263" t="str">
        <f>IF(ISBLANK('Discontinuity Log'!E134),"",'Discontinuity Log'!E134)</f>
        <v>OX</v>
      </c>
      <c r="H123" s="263" t="str">
        <f>IF(ISBLANK('Discontinuity Log'!F134),"",IF('Discontinuity Log'!F134="-","",'Discontinuity Log'!F134))</f>
        <v/>
      </c>
      <c r="I123" s="263" t="str">
        <f>IF(ISBLANK('Discontinuity Log'!G134),"",'Discontinuity Log'!G134)</f>
        <v>ST</v>
      </c>
      <c r="J123" s="263" t="str">
        <f>IF(ISBLANK('Discontinuity Log'!H134),"",'Discontinuity Log'!H134)</f>
        <v>&lt;=1mm</v>
      </c>
      <c r="K123" s="263" t="str">
        <f>IF(ISBLANK('Discontinuity Log'!I134),"",'Discontinuity Log'!I134)</f>
        <v/>
      </c>
      <c r="L123" s="263" t="str">
        <f>IF(ISBLANK('Discontinuity Log'!J134),"",'Discontinuity Log'!J134)</f>
        <v>PL</v>
      </c>
      <c r="M123" s="263" t="str">
        <f>IF(ISBLANK('Discontinuity Log'!K134),"",'Discontinuity Log'!K134)</f>
        <v>SM</v>
      </c>
      <c r="N123" s="263">
        <f>IF(ISBLANK('Discontinuity Log'!L134),"",'Discontinuity Log'!L134)</f>
        <v>7</v>
      </c>
      <c r="O123" s="263" t="str">
        <f>IF(ISBLANK('Discontinuity Log'!M134),"",'Discontinuity Log'!M134)</f>
        <v>R3</v>
      </c>
      <c r="P123" s="263" t="str">
        <f>IF(ISBLANK('Discontinuity Log'!N134),"",'Discontinuity Log'!N134)</f>
        <v>W2</v>
      </c>
      <c r="Q123" s="263">
        <f>IF(ISBLANK('Discontinuity Log'!O134),"",'Discontinuity Log'!O134)</f>
        <v>20</v>
      </c>
      <c r="R123" s="263">
        <f>IF(ISBLANK('Discontinuity Log'!P134),"",'Discontinuity Log'!P134)</f>
        <v>24</v>
      </c>
      <c r="S123" s="263" t="str">
        <f>IF(ISBLANK('Discontinuity Log'!Q134),"",'Discontinuity Log'!Q134)</f>
        <v/>
      </c>
      <c r="T123" s="464" t="str">
        <f>IF(ISBLANK('Discontinuity Log'!R134),"",'Discontinuity Log'!R134)</f>
        <v/>
      </c>
    </row>
    <row r="124" spans="1:20" x14ac:dyDescent="0.3">
      <c r="A124" s="261" t="str">
        <f>IF(ISBLANK('Geotech Log'!$C$2),"",IF('Discontinuity Log'!B135&lt;&gt;"",'Geotech Log'!$C$2,""))</f>
        <v>DDH 3476</v>
      </c>
      <c r="B124" s="261" t="str">
        <f>IF(ISBLANK('Geotech Log'!$R$4),"",IF('Discontinuity Log'!B135&lt;&gt;"",'Geotech Log'!$R$4,""))</f>
        <v>FRO</v>
      </c>
      <c r="C124" s="263">
        <f ca="1">IF(ISBLANK('Discontinuity Log'!A135),"",'Discontinuity Log'!A135)</f>
        <v>18</v>
      </c>
      <c r="D124" s="264">
        <f>IF(ISBLANK('Discontinuity Log'!B135),"",'Discontinuity Log'!B135)</f>
        <v>39.42</v>
      </c>
      <c r="E124" s="263" t="str">
        <f>IF(ISBLANK('Discontinuity Log'!C135),"",'Discontinuity Log'!C135)</f>
        <v>BD</v>
      </c>
      <c r="F124" s="263" t="str">
        <f>IF(ISBLANK('Discontinuity Log'!D135),"",'Discontinuity Log'!D135)</f>
        <v>G</v>
      </c>
      <c r="G124" s="263" t="str">
        <f>IF(ISBLANK('Discontinuity Log'!E135),"",'Discontinuity Log'!E135)</f>
        <v>COAL</v>
      </c>
      <c r="H124" s="263" t="str">
        <f>IF(ISBLANK('Discontinuity Log'!F135),"",IF('Discontinuity Log'!F135="-","",'Discontinuity Log'!F135))</f>
        <v/>
      </c>
      <c r="I124" s="263" t="str">
        <f>IF(ISBLANK('Discontinuity Log'!G135),"",'Discontinuity Log'!G135)</f>
        <v>ST</v>
      </c>
      <c r="J124" s="263" t="str">
        <f>IF(ISBLANK('Discontinuity Log'!H135),"",'Discontinuity Log'!H135)</f>
        <v>&lt;=1mm</v>
      </c>
      <c r="K124" s="263" t="str">
        <f>IF(ISBLANK('Discontinuity Log'!I135),"",'Discontinuity Log'!I135)</f>
        <v/>
      </c>
      <c r="L124" s="263" t="str">
        <f>IF(ISBLANK('Discontinuity Log'!J135),"",'Discontinuity Log'!J135)</f>
        <v>PL</v>
      </c>
      <c r="M124" s="263" t="str">
        <f>IF(ISBLANK('Discontinuity Log'!K135),"",'Discontinuity Log'!K135)</f>
        <v>SM</v>
      </c>
      <c r="N124" s="263">
        <f>IF(ISBLANK('Discontinuity Log'!L135),"",'Discontinuity Log'!L135)</f>
        <v>7</v>
      </c>
      <c r="O124" s="263" t="str">
        <f>IF(ISBLANK('Discontinuity Log'!M135),"",'Discontinuity Log'!M135)</f>
        <v>R3</v>
      </c>
      <c r="P124" s="263" t="str">
        <f>IF(ISBLANK('Discontinuity Log'!N135),"",'Discontinuity Log'!N135)</f>
        <v>W1</v>
      </c>
      <c r="Q124" s="263">
        <f>IF(ISBLANK('Discontinuity Log'!O135),"",'Discontinuity Log'!O135)</f>
        <v>6</v>
      </c>
      <c r="R124" s="263">
        <f>IF(ISBLANK('Discontinuity Log'!P135),"",'Discontinuity Log'!P135)</f>
        <v>79</v>
      </c>
      <c r="S124" s="263" t="str">
        <f>IF(ISBLANK('Discontinuity Log'!Q135),"",'Discontinuity Log'!Q135)</f>
        <v/>
      </c>
      <c r="T124" s="464" t="str">
        <f>IF(ISBLANK('Discontinuity Log'!R135),"",'Discontinuity Log'!R135)</f>
        <v/>
      </c>
    </row>
    <row r="125" spans="1:20" x14ac:dyDescent="0.3">
      <c r="A125" s="261" t="str">
        <f>IF(ISBLANK('Geotech Log'!$C$2),"",IF('Discontinuity Log'!B136&lt;&gt;"",'Geotech Log'!$C$2,""))</f>
        <v>DDH 3476</v>
      </c>
      <c r="B125" s="261" t="str">
        <f>IF(ISBLANK('Geotech Log'!$R$4),"",IF('Discontinuity Log'!B136&lt;&gt;"",'Geotech Log'!$R$4,""))</f>
        <v>FRO</v>
      </c>
      <c r="C125" s="263">
        <f ca="1">IF(ISBLANK('Discontinuity Log'!A136),"",'Discontinuity Log'!A136)</f>
        <v>19</v>
      </c>
      <c r="D125" s="264">
        <f>IF(ISBLANK('Discontinuity Log'!B136),"",'Discontinuity Log'!B136)</f>
        <v>40</v>
      </c>
      <c r="E125" s="263" t="str">
        <f>IF(ISBLANK('Discontinuity Log'!C136),"",'Discontinuity Log'!C136)</f>
        <v>BD</v>
      </c>
      <c r="F125" s="263" t="str">
        <f>IF(ISBLANK('Discontinuity Log'!D136),"",'Discontinuity Log'!D136)</f>
        <v>G</v>
      </c>
      <c r="G125" s="263" t="str">
        <f>IF(ISBLANK('Discontinuity Log'!E136),"",'Discontinuity Log'!E136)</f>
        <v>CLEAN</v>
      </c>
      <c r="H125" s="263" t="str">
        <f>IF(ISBLANK('Discontinuity Log'!F136),"",IF('Discontinuity Log'!F136="-","",'Discontinuity Log'!F136))</f>
        <v/>
      </c>
      <c r="I125" s="263" t="str">
        <f>IF(ISBLANK('Discontinuity Log'!G136),"",'Discontinuity Log'!G136)</f>
        <v>CL</v>
      </c>
      <c r="J125" s="263" t="str">
        <f>IF(ISBLANK('Discontinuity Log'!H136),"",'Discontinuity Log'!H136)</f>
        <v/>
      </c>
      <c r="K125" s="263" t="str">
        <f>IF(ISBLANK('Discontinuity Log'!I136),"",'Discontinuity Log'!I136)</f>
        <v/>
      </c>
      <c r="L125" s="263" t="str">
        <f>IF(ISBLANK('Discontinuity Log'!J136),"",'Discontinuity Log'!J136)</f>
        <v>CU</v>
      </c>
      <c r="M125" s="263" t="str">
        <f>IF(ISBLANK('Discontinuity Log'!K136),"",'Discontinuity Log'!K136)</f>
        <v>RO</v>
      </c>
      <c r="N125" s="263">
        <f>IF(ISBLANK('Discontinuity Log'!L136),"",'Discontinuity Log'!L136)</f>
        <v>9</v>
      </c>
      <c r="O125" s="263" t="str">
        <f>IF(ISBLANK('Discontinuity Log'!M136),"",'Discontinuity Log'!M136)</f>
        <v>R3</v>
      </c>
      <c r="P125" s="263" t="str">
        <f>IF(ISBLANK('Discontinuity Log'!N136),"",'Discontinuity Log'!N136)</f>
        <v>W1</v>
      </c>
      <c r="Q125" s="263">
        <f>IF(ISBLANK('Discontinuity Log'!O136),"",'Discontinuity Log'!O136)</f>
        <v>20</v>
      </c>
      <c r="R125" s="263">
        <f>IF(ISBLANK('Discontinuity Log'!P136),"",'Discontinuity Log'!P136)</f>
        <v>73</v>
      </c>
      <c r="S125" s="263" t="str">
        <f>IF(ISBLANK('Discontinuity Log'!Q136),"",'Discontinuity Log'!Q136)</f>
        <v/>
      </c>
      <c r="T125" s="464" t="str">
        <f>IF(ISBLANK('Discontinuity Log'!R136),"",'Discontinuity Log'!R136)</f>
        <v/>
      </c>
    </row>
    <row r="126" spans="1:20" x14ac:dyDescent="0.3">
      <c r="A126" s="261" t="str">
        <f>IF(ISBLANK('Geotech Log'!$C$2),"",IF('Discontinuity Log'!B137&lt;&gt;"",'Geotech Log'!$C$2,""))</f>
        <v>DDH 3476</v>
      </c>
      <c r="B126" s="261" t="str">
        <f>IF(ISBLANK('Geotech Log'!$R$4),"",IF('Discontinuity Log'!B137&lt;&gt;"",'Geotech Log'!$R$4,""))</f>
        <v>FRO</v>
      </c>
      <c r="C126" s="263">
        <f ca="1">IF(ISBLANK('Discontinuity Log'!A137),"",'Discontinuity Log'!A137)</f>
        <v>19</v>
      </c>
      <c r="D126" s="264">
        <f>IF(ISBLANK('Discontinuity Log'!B137),"",'Discontinuity Log'!B137)</f>
        <v>40.450000000000003</v>
      </c>
      <c r="E126" s="263" t="str">
        <f>IF(ISBLANK('Discontinuity Log'!C137),"",'Discontinuity Log'!C137)</f>
        <v>BD</v>
      </c>
      <c r="F126" s="263" t="str">
        <f>IF(ISBLANK('Discontinuity Log'!D137),"",'Discontinuity Log'!D137)</f>
        <v>G</v>
      </c>
      <c r="G126" s="263" t="str">
        <f>IF(ISBLANK('Discontinuity Log'!E137),"",'Discontinuity Log'!E137)</f>
        <v>OX</v>
      </c>
      <c r="H126" s="263" t="str">
        <f>IF(ISBLANK('Discontinuity Log'!F137),"",IF('Discontinuity Log'!F137="-","",'Discontinuity Log'!F137))</f>
        <v/>
      </c>
      <c r="I126" s="263" t="str">
        <f>IF(ISBLANK('Discontinuity Log'!G137),"",'Discontinuity Log'!G137)</f>
        <v>ST</v>
      </c>
      <c r="J126" s="263" t="str">
        <f>IF(ISBLANK('Discontinuity Log'!H137),"",'Discontinuity Log'!H137)</f>
        <v>&lt;=1mm</v>
      </c>
      <c r="K126" s="263" t="str">
        <f>IF(ISBLANK('Discontinuity Log'!I137),"",'Discontinuity Log'!I137)</f>
        <v/>
      </c>
      <c r="L126" s="263" t="str">
        <f>IF(ISBLANK('Discontinuity Log'!J137),"",'Discontinuity Log'!J137)</f>
        <v>ST</v>
      </c>
      <c r="M126" s="263" t="str">
        <f>IF(ISBLANK('Discontinuity Log'!K137),"",'Discontinuity Log'!K137)</f>
        <v>RO</v>
      </c>
      <c r="N126" s="263">
        <f>IF(ISBLANK('Discontinuity Log'!L137),"",'Discontinuity Log'!L137)</f>
        <v>11</v>
      </c>
      <c r="O126" s="263" t="str">
        <f>IF(ISBLANK('Discontinuity Log'!M137),"",'Discontinuity Log'!M137)</f>
        <v>R3</v>
      </c>
      <c r="P126" s="263" t="str">
        <f>IF(ISBLANK('Discontinuity Log'!N137),"",'Discontinuity Log'!N137)</f>
        <v>W2</v>
      </c>
      <c r="Q126" s="263">
        <f>IF(ISBLANK('Discontinuity Log'!O137),"",'Discontinuity Log'!O137)</f>
        <v>20</v>
      </c>
      <c r="R126" s="263">
        <f>IF(ISBLANK('Discontinuity Log'!P137),"",'Discontinuity Log'!P137)</f>
        <v>74</v>
      </c>
      <c r="S126" s="263" t="str">
        <f>IF(ISBLANK('Discontinuity Log'!Q137),"",'Discontinuity Log'!Q137)</f>
        <v/>
      </c>
      <c r="T126" s="464" t="str">
        <f>IF(ISBLANK('Discontinuity Log'!R137),"",'Discontinuity Log'!R137)</f>
        <v/>
      </c>
    </row>
    <row r="127" spans="1:20" x14ac:dyDescent="0.3">
      <c r="A127" s="261" t="str">
        <f>IF(ISBLANK('Geotech Log'!$C$2),"",IF('Discontinuity Log'!B138&lt;&gt;"",'Geotech Log'!$C$2,""))</f>
        <v>DDH 3476</v>
      </c>
      <c r="B127" s="261" t="str">
        <f>IF(ISBLANK('Geotech Log'!$R$4),"",IF('Discontinuity Log'!B138&lt;&gt;"",'Geotech Log'!$R$4,""))</f>
        <v>FRO</v>
      </c>
      <c r="C127" s="263">
        <f ca="1">IF(ISBLANK('Discontinuity Log'!A138),"",'Discontinuity Log'!A138)</f>
        <v>19</v>
      </c>
      <c r="D127" s="264">
        <f>IF(ISBLANK('Discontinuity Log'!B138),"",'Discontinuity Log'!B138)</f>
        <v>40.700000000000003</v>
      </c>
      <c r="E127" s="263" t="str">
        <f>IF(ISBLANK('Discontinuity Log'!C138),"",'Discontinuity Log'!C138)</f>
        <v>BD</v>
      </c>
      <c r="F127" s="263" t="str">
        <f>IF(ISBLANK('Discontinuity Log'!D138),"",'Discontinuity Log'!D138)</f>
        <v>G</v>
      </c>
      <c r="G127" s="263" t="str">
        <f>IF(ISBLANK('Discontinuity Log'!E138),"",'Discontinuity Log'!E138)</f>
        <v>COAL</v>
      </c>
      <c r="H127" s="263" t="str">
        <f>IF(ISBLANK('Discontinuity Log'!F138),"",IF('Discontinuity Log'!F138="-","",'Discontinuity Log'!F138))</f>
        <v/>
      </c>
      <c r="I127" s="263" t="str">
        <f>IF(ISBLANK('Discontinuity Log'!G138),"",'Discontinuity Log'!G138)</f>
        <v>CC</v>
      </c>
      <c r="J127" s="263" t="str">
        <f>IF(ISBLANK('Discontinuity Log'!H138),"",'Discontinuity Log'!H138)</f>
        <v>&lt;=1mm</v>
      </c>
      <c r="K127" s="263" t="str">
        <f>IF(ISBLANK('Discontinuity Log'!I138),"",'Discontinuity Log'!I138)</f>
        <v/>
      </c>
      <c r="L127" s="263" t="str">
        <f>IF(ISBLANK('Discontinuity Log'!J138),"",'Discontinuity Log'!J138)</f>
        <v>CU</v>
      </c>
      <c r="M127" s="263" t="str">
        <f>IF(ISBLANK('Discontinuity Log'!K138),"",'Discontinuity Log'!K138)</f>
        <v>RO</v>
      </c>
      <c r="N127" s="263">
        <f>IF(ISBLANK('Discontinuity Log'!L138),"",'Discontinuity Log'!L138)</f>
        <v>15</v>
      </c>
      <c r="O127" s="263" t="str">
        <f>IF(ISBLANK('Discontinuity Log'!M138),"",'Discontinuity Log'!M138)</f>
        <v>R3</v>
      </c>
      <c r="P127" s="263" t="str">
        <f>IF(ISBLANK('Discontinuity Log'!N138),"",'Discontinuity Log'!N138)</f>
        <v>W1</v>
      </c>
      <c r="Q127" s="263">
        <f>IF(ISBLANK('Discontinuity Log'!O138),"",'Discontinuity Log'!O138)</f>
        <v>25</v>
      </c>
      <c r="R127" s="263" t="str">
        <f>IF(ISBLANK('Discontinuity Log'!P138),"",'Discontinuity Log'!P138)</f>
        <v/>
      </c>
      <c r="S127" s="263" t="str">
        <f>IF(ISBLANK('Discontinuity Log'!Q138),"",'Discontinuity Log'!Q138)</f>
        <v/>
      </c>
      <c r="T127" s="464" t="str">
        <f>IF(ISBLANK('Discontinuity Log'!R138),"",'Discontinuity Log'!R138)</f>
        <v>DISCONTINUOUS. VERY CURVED UNABLE TO TAKE ALPHA ANGLE</v>
      </c>
    </row>
    <row r="128" spans="1:20" x14ac:dyDescent="0.3">
      <c r="A128" s="261" t="str">
        <f>IF(ISBLANK('Geotech Log'!$C$2),"",IF('Discontinuity Log'!B139&lt;&gt;"",'Geotech Log'!$C$2,""))</f>
        <v>DDH 3476</v>
      </c>
      <c r="B128" s="261" t="str">
        <f>IF(ISBLANK('Geotech Log'!$R$4),"",IF('Discontinuity Log'!B139&lt;&gt;"",'Geotech Log'!$R$4,""))</f>
        <v>FRO</v>
      </c>
      <c r="C128" s="263">
        <f ca="1">IF(ISBLANK('Discontinuity Log'!A139),"",'Discontinuity Log'!A139)</f>
        <v>19</v>
      </c>
      <c r="D128" s="264">
        <f>IF(ISBLANK('Discontinuity Log'!B139),"",'Discontinuity Log'!B139)</f>
        <v>41.04</v>
      </c>
      <c r="E128" s="263" t="str">
        <f>IF(ISBLANK('Discontinuity Log'!C139),"",'Discontinuity Log'!C139)</f>
        <v>BD</v>
      </c>
      <c r="F128" s="263" t="str">
        <f>IF(ISBLANK('Discontinuity Log'!D139),"",'Discontinuity Log'!D139)</f>
        <v>G</v>
      </c>
      <c r="G128" s="263" t="str">
        <f>IF(ISBLANK('Discontinuity Log'!E139),"",'Discontinuity Log'!E139)</f>
        <v>COAL</v>
      </c>
      <c r="H128" s="263" t="str">
        <f>IF(ISBLANK('Discontinuity Log'!F139),"",IF('Discontinuity Log'!F139="-","",'Discontinuity Log'!F139))</f>
        <v/>
      </c>
      <c r="I128" s="263" t="str">
        <f>IF(ISBLANK('Discontinuity Log'!G139),"",'Discontinuity Log'!G139)</f>
        <v>IN</v>
      </c>
      <c r="J128" s="263" t="str">
        <f>IF(ISBLANK('Discontinuity Log'!H139),"",'Discontinuity Log'!H139)</f>
        <v>&lt;=5mm</v>
      </c>
      <c r="K128" s="263" t="str">
        <f>IF(ISBLANK('Discontinuity Log'!I139),"",'Discontinuity Log'!I139)</f>
        <v/>
      </c>
      <c r="L128" s="263" t="str">
        <f>IF(ISBLANK('Discontinuity Log'!J139),"",'Discontinuity Log'!J139)</f>
        <v>PL</v>
      </c>
      <c r="M128" s="263" t="str">
        <f>IF(ISBLANK('Discontinuity Log'!K139),"",'Discontinuity Log'!K139)</f>
        <v>SM</v>
      </c>
      <c r="N128" s="263">
        <f>IF(ISBLANK('Discontinuity Log'!L139),"",'Discontinuity Log'!L139)</f>
        <v>7</v>
      </c>
      <c r="O128" s="263" t="str">
        <f>IF(ISBLANK('Discontinuity Log'!M139),"",'Discontinuity Log'!M139)</f>
        <v>R3</v>
      </c>
      <c r="P128" s="263" t="str">
        <f>IF(ISBLANK('Discontinuity Log'!N139),"",'Discontinuity Log'!N139)</f>
        <v>W1</v>
      </c>
      <c r="Q128" s="263">
        <f>IF(ISBLANK('Discontinuity Log'!O139),"",'Discontinuity Log'!O139)</f>
        <v>6</v>
      </c>
      <c r="R128" s="263">
        <f>IF(ISBLANK('Discontinuity Log'!P139),"",'Discontinuity Log'!P139)</f>
        <v>88</v>
      </c>
      <c r="S128" s="263" t="str">
        <f>IF(ISBLANK('Discontinuity Log'!Q139),"",'Discontinuity Log'!Q139)</f>
        <v/>
      </c>
      <c r="T128" s="464" t="str">
        <f>IF(ISBLANK('Discontinuity Log'!R139),"",'Discontinuity Log'!R139)</f>
        <v/>
      </c>
    </row>
    <row r="129" spans="1:20" x14ac:dyDescent="0.3">
      <c r="A129" s="261" t="str">
        <f>IF(ISBLANK('Geotech Log'!$C$2),"",IF('Discontinuity Log'!B140&lt;&gt;"",'Geotech Log'!$C$2,""))</f>
        <v>DDH 3476</v>
      </c>
      <c r="B129" s="261" t="str">
        <f>IF(ISBLANK('Geotech Log'!$R$4),"",IF('Discontinuity Log'!B140&lt;&gt;"",'Geotech Log'!$R$4,""))</f>
        <v>FRO</v>
      </c>
      <c r="C129" s="263">
        <f ca="1">IF(ISBLANK('Discontinuity Log'!A140),"",'Discontinuity Log'!A140)</f>
        <v>19</v>
      </c>
      <c r="D129" s="264">
        <f>IF(ISBLANK('Discontinuity Log'!B140),"",'Discontinuity Log'!B140)</f>
        <v>41.47</v>
      </c>
      <c r="E129" s="263" t="str">
        <f>IF(ISBLANK('Discontinuity Log'!C140),"",'Discontinuity Log'!C140)</f>
        <v>BD</v>
      </c>
      <c r="F129" s="263" t="str">
        <f>IF(ISBLANK('Discontinuity Log'!D140),"",'Discontinuity Log'!D140)</f>
        <v>G</v>
      </c>
      <c r="G129" s="263" t="str">
        <f>IF(ISBLANK('Discontinuity Log'!E140),"",'Discontinuity Log'!E140)</f>
        <v>COAL</v>
      </c>
      <c r="H129" s="263" t="str">
        <f>IF(ISBLANK('Discontinuity Log'!F140),"",IF('Discontinuity Log'!F140="-","",'Discontinuity Log'!F140))</f>
        <v/>
      </c>
      <c r="I129" s="263" t="str">
        <f>IF(ISBLANK('Discontinuity Log'!G140),"",'Discontinuity Log'!G140)</f>
        <v>PC</v>
      </c>
      <c r="J129" s="263" t="str">
        <f>IF(ISBLANK('Discontinuity Log'!H140),"",'Discontinuity Log'!H140)</f>
        <v>&lt;=1mm</v>
      </c>
      <c r="K129" s="263" t="str">
        <f>IF(ISBLANK('Discontinuity Log'!I140),"",'Discontinuity Log'!I140)</f>
        <v/>
      </c>
      <c r="L129" s="263" t="str">
        <f>IF(ISBLANK('Discontinuity Log'!J140),"",'Discontinuity Log'!J140)</f>
        <v>ST</v>
      </c>
      <c r="M129" s="263" t="str">
        <f>IF(ISBLANK('Discontinuity Log'!K140),"",'Discontinuity Log'!K140)</f>
        <v>RO</v>
      </c>
      <c r="N129" s="263">
        <f>IF(ISBLANK('Discontinuity Log'!L140),"",'Discontinuity Log'!L140)</f>
        <v>9</v>
      </c>
      <c r="O129" s="263" t="str">
        <f>IF(ISBLANK('Discontinuity Log'!M140),"",'Discontinuity Log'!M140)</f>
        <v>R3</v>
      </c>
      <c r="P129" s="263" t="str">
        <f>IF(ISBLANK('Discontinuity Log'!N140),"",'Discontinuity Log'!N140)</f>
        <v>W1</v>
      </c>
      <c r="Q129" s="263">
        <f>IF(ISBLANK('Discontinuity Log'!O140),"",'Discontinuity Log'!O140)</f>
        <v>20</v>
      </c>
      <c r="R129" s="263">
        <f>IF(ISBLANK('Discontinuity Log'!P140),"",'Discontinuity Log'!P140)</f>
        <v>81</v>
      </c>
      <c r="S129" s="263" t="str">
        <f>IF(ISBLANK('Discontinuity Log'!Q140),"",'Discontinuity Log'!Q140)</f>
        <v/>
      </c>
      <c r="T129" s="464" t="str">
        <f>IF(ISBLANK('Discontinuity Log'!R140),"",'Discontinuity Log'!R140)</f>
        <v/>
      </c>
    </row>
    <row r="130" spans="1:20" x14ac:dyDescent="0.3">
      <c r="A130" s="261" t="str">
        <f>IF(ISBLANK('Geotech Log'!$C$2),"",IF('Discontinuity Log'!B141&lt;&gt;"",'Geotech Log'!$C$2,""))</f>
        <v>DDH 3476</v>
      </c>
      <c r="B130" s="261" t="str">
        <f>IF(ISBLANK('Geotech Log'!$R$4),"",IF('Discontinuity Log'!B141&lt;&gt;"",'Geotech Log'!$R$4,""))</f>
        <v>FRO</v>
      </c>
      <c r="C130" s="263">
        <f ca="1">IF(ISBLANK('Discontinuity Log'!A141),"",'Discontinuity Log'!A141)</f>
        <v>19</v>
      </c>
      <c r="D130" s="264">
        <f>IF(ISBLANK('Discontinuity Log'!B141),"",'Discontinuity Log'!B141)</f>
        <v>42.03</v>
      </c>
      <c r="E130" s="263" t="str">
        <f>IF(ISBLANK('Discontinuity Log'!C141),"",'Discontinuity Log'!C141)</f>
        <v>BD</v>
      </c>
      <c r="F130" s="263" t="str">
        <f>IF(ISBLANK('Discontinuity Log'!D141),"",'Discontinuity Log'!D141)</f>
        <v>G</v>
      </c>
      <c r="G130" s="263" t="str">
        <f>IF(ISBLANK('Discontinuity Log'!E141),"",'Discontinuity Log'!E141)</f>
        <v>COAL</v>
      </c>
      <c r="H130" s="263" t="str">
        <f>IF(ISBLANK('Discontinuity Log'!F141),"",IF('Discontinuity Log'!F141="-","",'Discontinuity Log'!F141))</f>
        <v/>
      </c>
      <c r="I130" s="263" t="str">
        <f>IF(ISBLANK('Discontinuity Log'!G141),"",'Discontinuity Log'!G141)</f>
        <v>PC</v>
      </c>
      <c r="J130" s="263" t="str">
        <f>IF(ISBLANK('Discontinuity Log'!H141),"",'Discontinuity Log'!H141)</f>
        <v>&lt;=1mm</v>
      </c>
      <c r="K130" s="263" t="str">
        <f>IF(ISBLANK('Discontinuity Log'!I141),"",'Discontinuity Log'!I141)</f>
        <v/>
      </c>
      <c r="L130" s="263" t="str">
        <f>IF(ISBLANK('Discontinuity Log'!J141),"",'Discontinuity Log'!J141)</f>
        <v>ST</v>
      </c>
      <c r="M130" s="263" t="str">
        <f>IF(ISBLANK('Discontinuity Log'!K141),"",'Discontinuity Log'!K141)</f>
        <v>RO</v>
      </c>
      <c r="N130" s="263">
        <f>IF(ISBLANK('Discontinuity Log'!L141),"",'Discontinuity Log'!L141)</f>
        <v>11</v>
      </c>
      <c r="O130" s="263" t="str">
        <f>IF(ISBLANK('Discontinuity Log'!M141),"",'Discontinuity Log'!M141)</f>
        <v>R3</v>
      </c>
      <c r="P130" s="263" t="str">
        <f>IF(ISBLANK('Discontinuity Log'!N141),"",'Discontinuity Log'!N141)</f>
        <v>W1</v>
      </c>
      <c r="Q130" s="263">
        <f>IF(ISBLANK('Discontinuity Log'!O141),"",'Discontinuity Log'!O141)</f>
        <v>20</v>
      </c>
      <c r="R130" s="263">
        <f>IF(ISBLANK('Discontinuity Log'!P141),"",'Discontinuity Log'!P141)</f>
        <v>82</v>
      </c>
      <c r="S130" s="263" t="str">
        <f>IF(ISBLANK('Discontinuity Log'!Q141),"",'Discontinuity Log'!Q141)</f>
        <v/>
      </c>
      <c r="T130" s="464" t="str">
        <f>IF(ISBLANK('Discontinuity Log'!R141),"",'Discontinuity Log'!R141)</f>
        <v/>
      </c>
    </row>
    <row r="131" spans="1:20" x14ac:dyDescent="0.3">
      <c r="A131" s="261" t="str">
        <f>IF(ISBLANK('Geotech Log'!$C$2),"",IF('Discontinuity Log'!B142&lt;&gt;"",'Geotech Log'!$C$2,""))</f>
        <v>DDH 3476</v>
      </c>
      <c r="B131" s="261" t="str">
        <f>IF(ISBLANK('Geotech Log'!$R$4),"",IF('Discontinuity Log'!B142&lt;&gt;"",'Geotech Log'!$R$4,""))</f>
        <v>FRO</v>
      </c>
      <c r="C131" s="263">
        <f ca="1">IF(ISBLANK('Discontinuity Log'!A142),"",'Discontinuity Log'!A142)</f>
        <v>19</v>
      </c>
      <c r="D131" s="264">
        <f>IF(ISBLANK('Discontinuity Log'!B142),"",'Discontinuity Log'!B142)</f>
        <v>42.27</v>
      </c>
      <c r="E131" s="263" t="str">
        <f>IF(ISBLANK('Discontinuity Log'!C142),"",'Discontinuity Log'!C142)</f>
        <v>JN</v>
      </c>
      <c r="F131" s="263" t="str">
        <f>IF(ISBLANK('Discontinuity Log'!D142),"",'Discontinuity Log'!D142)</f>
        <v>G</v>
      </c>
      <c r="G131" s="263" t="str">
        <f>IF(ISBLANK('Discontinuity Log'!E142),"",'Discontinuity Log'!E142)</f>
        <v>OX</v>
      </c>
      <c r="H131" s="263" t="str">
        <f>IF(ISBLANK('Discontinuity Log'!F142),"",IF('Discontinuity Log'!F142="-","",'Discontinuity Log'!F142))</f>
        <v/>
      </c>
      <c r="I131" s="263" t="str">
        <f>IF(ISBLANK('Discontinuity Log'!G142),"",'Discontinuity Log'!G142)</f>
        <v>ST</v>
      </c>
      <c r="J131" s="263" t="str">
        <f>IF(ISBLANK('Discontinuity Log'!H142),"",'Discontinuity Log'!H142)</f>
        <v>&lt;=1mm</v>
      </c>
      <c r="K131" s="263" t="str">
        <f>IF(ISBLANK('Discontinuity Log'!I142),"",'Discontinuity Log'!I142)</f>
        <v/>
      </c>
      <c r="L131" s="263" t="str">
        <f>IF(ISBLANK('Discontinuity Log'!J142),"",'Discontinuity Log'!J142)</f>
        <v>ST</v>
      </c>
      <c r="M131" s="263" t="str">
        <f>IF(ISBLANK('Discontinuity Log'!K142),"",'Discontinuity Log'!K142)</f>
        <v>RO</v>
      </c>
      <c r="N131" s="263">
        <f>IF(ISBLANK('Discontinuity Log'!L142),"",'Discontinuity Log'!L142)</f>
        <v>9</v>
      </c>
      <c r="O131" s="263" t="str">
        <f>IF(ISBLANK('Discontinuity Log'!M142),"",'Discontinuity Log'!M142)</f>
        <v>R3</v>
      </c>
      <c r="P131" s="263" t="str">
        <f>IF(ISBLANK('Discontinuity Log'!N142),"",'Discontinuity Log'!N142)</f>
        <v>W2</v>
      </c>
      <c r="Q131" s="263">
        <f>IF(ISBLANK('Discontinuity Log'!O142),"",'Discontinuity Log'!O142)</f>
        <v>20</v>
      </c>
      <c r="R131" s="263">
        <f>IF(ISBLANK('Discontinuity Log'!P142),"",'Discontinuity Log'!P142)</f>
        <v>26</v>
      </c>
      <c r="S131" s="263" t="str">
        <f>IF(ISBLANK('Discontinuity Log'!Q142),"",'Discontinuity Log'!Q142)</f>
        <v/>
      </c>
      <c r="T131" s="464" t="str">
        <f>IF(ISBLANK('Discontinuity Log'!R142),"",'Discontinuity Log'!R142)</f>
        <v/>
      </c>
    </row>
    <row r="132" spans="1:20" x14ac:dyDescent="0.3">
      <c r="A132" s="261" t="str">
        <f>IF(ISBLANK('Geotech Log'!$C$2),"",IF('Discontinuity Log'!B143&lt;&gt;"",'Geotech Log'!$C$2,""))</f>
        <v>DDH 3476</v>
      </c>
      <c r="B132" s="261" t="str">
        <f>IF(ISBLANK('Geotech Log'!$R$4),"",IF('Discontinuity Log'!B143&lt;&gt;"",'Geotech Log'!$R$4,""))</f>
        <v>FRO</v>
      </c>
      <c r="C132" s="263">
        <f ca="1">IF(ISBLANK('Discontinuity Log'!A143),"",'Discontinuity Log'!A143)</f>
        <v>20</v>
      </c>
      <c r="D132" s="264">
        <f>IF(ISBLANK('Discontinuity Log'!B143),"",'Discontinuity Log'!B143)</f>
        <v>43.2</v>
      </c>
      <c r="E132" s="263" t="str">
        <f>IF(ISBLANK('Discontinuity Log'!C143),"",'Discontinuity Log'!C143)</f>
        <v>BD</v>
      </c>
      <c r="F132" s="263" t="str">
        <f>IF(ISBLANK('Discontinuity Log'!D143),"",'Discontinuity Log'!D143)</f>
        <v>G</v>
      </c>
      <c r="G132" s="263" t="str">
        <f>IF(ISBLANK('Discontinuity Log'!E143),"",'Discontinuity Log'!E143)</f>
        <v>OX</v>
      </c>
      <c r="H132" s="263" t="str">
        <f>IF(ISBLANK('Discontinuity Log'!F143),"",IF('Discontinuity Log'!F143="-","",'Discontinuity Log'!F143))</f>
        <v/>
      </c>
      <c r="I132" s="263" t="str">
        <f>IF(ISBLANK('Discontinuity Log'!G143),"",'Discontinuity Log'!G143)</f>
        <v>ST</v>
      </c>
      <c r="J132" s="263" t="str">
        <f>IF(ISBLANK('Discontinuity Log'!H143),"",'Discontinuity Log'!H143)</f>
        <v>&lt;=1mm</v>
      </c>
      <c r="K132" s="263" t="str">
        <f>IF(ISBLANK('Discontinuity Log'!I143),"",'Discontinuity Log'!I143)</f>
        <v/>
      </c>
      <c r="L132" s="263" t="str">
        <f>IF(ISBLANK('Discontinuity Log'!J143),"",'Discontinuity Log'!J143)</f>
        <v>PL</v>
      </c>
      <c r="M132" s="263" t="str">
        <f>IF(ISBLANK('Discontinuity Log'!K143),"",'Discontinuity Log'!K143)</f>
        <v>RO</v>
      </c>
      <c r="N132" s="263">
        <f>IF(ISBLANK('Discontinuity Log'!L143),"",'Discontinuity Log'!L143)</f>
        <v>9</v>
      </c>
      <c r="O132" s="263" t="str">
        <f>IF(ISBLANK('Discontinuity Log'!M143),"",'Discontinuity Log'!M143)</f>
        <v>R3</v>
      </c>
      <c r="P132" s="263" t="str">
        <f>IF(ISBLANK('Discontinuity Log'!N143),"",'Discontinuity Log'!N143)</f>
        <v>W2</v>
      </c>
      <c r="Q132" s="263">
        <f>IF(ISBLANK('Discontinuity Log'!O143),"",'Discontinuity Log'!O143)</f>
        <v>20</v>
      </c>
      <c r="R132" s="263">
        <f>IF(ISBLANK('Discontinuity Log'!P143),"",'Discontinuity Log'!P143)</f>
        <v>82</v>
      </c>
      <c r="S132" s="263" t="str">
        <f>IF(ISBLANK('Discontinuity Log'!Q143),"",'Discontinuity Log'!Q143)</f>
        <v/>
      </c>
      <c r="T132" s="464" t="str">
        <f>IF(ISBLANK('Discontinuity Log'!R143),"",'Discontinuity Log'!R143)</f>
        <v/>
      </c>
    </row>
    <row r="133" spans="1:20" x14ac:dyDescent="0.3">
      <c r="A133" s="261" t="str">
        <f>IF(ISBLANK('Geotech Log'!$C$2),"",IF('Discontinuity Log'!B144&lt;&gt;"",'Geotech Log'!$C$2,""))</f>
        <v>DDH 3476</v>
      </c>
      <c r="B133" s="261" t="str">
        <f>IF(ISBLANK('Geotech Log'!$R$4),"",IF('Discontinuity Log'!B144&lt;&gt;"",'Geotech Log'!$R$4,""))</f>
        <v>FRO</v>
      </c>
      <c r="C133" s="263">
        <f ca="1">IF(ISBLANK('Discontinuity Log'!A144),"",'Discontinuity Log'!A144)</f>
        <v>20</v>
      </c>
      <c r="D133" s="264">
        <f>IF(ISBLANK('Discontinuity Log'!B144),"",'Discontinuity Log'!B144)</f>
        <v>43.37</v>
      </c>
      <c r="E133" s="263" t="str">
        <f>IF(ISBLANK('Discontinuity Log'!C144),"",'Discontinuity Log'!C144)</f>
        <v>JN</v>
      </c>
      <c r="F133" s="263" t="str">
        <f>IF(ISBLANK('Discontinuity Log'!D144),"",'Discontinuity Log'!D144)</f>
        <v>G</v>
      </c>
      <c r="G133" s="263" t="str">
        <f>IF(ISBLANK('Discontinuity Log'!E144),"",'Discontinuity Log'!E144)</f>
        <v>CA</v>
      </c>
      <c r="H133" s="263" t="str">
        <f>IF(ISBLANK('Discontinuity Log'!F144),"",IF('Discontinuity Log'!F144="-","",'Discontinuity Log'!F144))</f>
        <v/>
      </c>
      <c r="I133" s="263" t="str">
        <f>IF(ISBLANK('Discontinuity Log'!G144),"",'Discontinuity Log'!G144)</f>
        <v>PC</v>
      </c>
      <c r="J133" s="263" t="str">
        <f>IF(ISBLANK('Discontinuity Log'!H144),"",'Discontinuity Log'!H144)</f>
        <v>&lt;=1mm</v>
      </c>
      <c r="K133" s="263" t="str">
        <f>IF(ISBLANK('Discontinuity Log'!I144),"",'Discontinuity Log'!I144)</f>
        <v/>
      </c>
      <c r="L133" s="263" t="str">
        <f>IF(ISBLANK('Discontinuity Log'!J144),"",'Discontinuity Log'!J144)</f>
        <v>PL</v>
      </c>
      <c r="M133" s="263" t="str">
        <f>IF(ISBLANK('Discontinuity Log'!K144),"",'Discontinuity Log'!K144)</f>
        <v>SM</v>
      </c>
      <c r="N133" s="263">
        <f>IF(ISBLANK('Discontinuity Log'!L144),"",'Discontinuity Log'!L144)</f>
        <v>5</v>
      </c>
      <c r="O133" s="263" t="str">
        <f>IF(ISBLANK('Discontinuity Log'!M144),"",'Discontinuity Log'!M144)</f>
        <v>R3</v>
      </c>
      <c r="P133" s="263" t="str">
        <f>IF(ISBLANK('Discontinuity Log'!N144),"",'Discontinuity Log'!N144)</f>
        <v>W1</v>
      </c>
      <c r="Q133" s="263">
        <f>IF(ISBLANK('Discontinuity Log'!O144),"",'Discontinuity Log'!O144)</f>
        <v>25</v>
      </c>
      <c r="R133" s="263">
        <f>IF(ISBLANK('Discontinuity Log'!P144),"",'Discontinuity Log'!P144)</f>
        <v>38</v>
      </c>
      <c r="S133" s="263" t="str">
        <f>IF(ISBLANK('Discontinuity Log'!Q144),"",'Discontinuity Log'!Q144)</f>
        <v/>
      </c>
      <c r="T133" s="464" t="str">
        <f>IF(ISBLANK('Discontinuity Log'!R144),"",'Discontinuity Log'!R144)</f>
        <v>DISCONTINUOUS</v>
      </c>
    </row>
    <row r="134" spans="1:20" x14ac:dyDescent="0.3">
      <c r="A134" s="261" t="str">
        <f>IF(ISBLANK('Geotech Log'!$C$2),"",IF('Discontinuity Log'!B145&lt;&gt;"",'Geotech Log'!$C$2,""))</f>
        <v>DDH 3476</v>
      </c>
      <c r="B134" s="261" t="str">
        <f>IF(ISBLANK('Geotech Log'!$R$4),"",IF('Discontinuity Log'!B145&lt;&gt;"",'Geotech Log'!$R$4,""))</f>
        <v>FRO</v>
      </c>
      <c r="C134" s="263">
        <f ca="1">IF(ISBLANK('Discontinuity Log'!A145),"",'Discontinuity Log'!A145)</f>
        <v>20</v>
      </c>
      <c r="D134" s="264">
        <f>IF(ISBLANK('Discontinuity Log'!B145),"",'Discontinuity Log'!B145)</f>
        <v>43.69</v>
      </c>
      <c r="E134" s="263" t="str">
        <f>IF(ISBLANK('Discontinuity Log'!C145),"",'Discontinuity Log'!C145)</f>
        <v>BD</v>
      </c>
      <c r="F134" s="263" t="str">
        <f>IF(ISBLANK('Discontinuity Log'!D145),"",'Discontinuity Log'!D145)</f>
        <v>G</v>
      </c>
      <c r="G134" s="263" t="str">
        <f>IF(ISBLANK('Discontinuity Log'!E145),"",'Discontinuity Log'!E145)</f>
        <v>COAL</v>
      </c>
      <c r="H134" s="263" t="str">
        <f>IF(ISBLANK('Discontinuity Log'!F145),"",IF('Discontinuity Log'!F145="-","",'Discontinuity Log'!F145))</f>
        <v/>
      </c>
      <c r="I134" s="263" t="str">
        <f>IF(ISBLANK('Discontinuity Log'!G145),"",'Discontinuity Log'!G145)</f>
        <v>ST</v>
      </c>
      <c r="J134" s="263" t="str">
        <f>IF(ISBLANK('Discontinuity Log'!H145),"",'Discontinuity Log'!H145)</f>
        <v>&lt;=1mm</v>
      </c>
      <c r="K134" s="263" t="str">
        <f>IF(ISBLANK('Discontinuity Log'!I145),"",'Discontinuity Log'!I145)</f>
        <v/>
      </c>
      <c r="L134" s="263" t="str">
        <f>IF(ISBLANK('Discontinuity Log'!J145),"",'Discontinuity Log'!J145)</f>
        <v>CU</v>
      </c>
      <c r="M134" s="263" t="str">
        <f>IF(ISBLANK('Discontinuity Log'!K145),"",'Discontinuity Log'!K145)</f>
        <v>RO</v>
      </c>
      <c r="N134" s="263">
        <f>IF(ISBLANK('Discontinuity Log'!L145),"",'Discontinuity Log'!L145)</f>
        <v>15</v>
      </c>
      <c r="O134" s="263" t="str">
        <f>IF(ISBLANK('Discontinuity Log'!M145),"",'Discontinuity Log'!M145)</f>
        <v>R3</v>
      </c>
      <c r="P134" s="263" t="str">
        <f>IF(ISBLANK('Discontinuity Log'!N145),"",'Discontinuity Log'!N145)</f>
        <v>W1</v>
      </c>
      <c r="Q134" s="263">
        <f>IF(ISBLANK('Discontinuity Log'!O145),"",'Discontinuity Log'!O145)</f>
        <v>20</v>
      </c>
      <c r="R134" s="263">
        <f>IF(ISBLANK('Discontinuity Log'!P145),"",'Discontinuity Log'!P145)</f>
        <v>41</v>
      </c>
      <c r="S134" s="263" t="str">
        <f>IF(ISBLANK('Discontinuity Log'!Q145),"",'Discontinuity Log'!Q145)</f>
        <v/>
      </c>
      <c r="T134" s="464" t="str">
        <f>IF(ISBLANK('Discontinuity Log'!R145),"",'Discontinuity Log'!R145)</f>
        <v/>
      </c>
    </row>
    <row r="135" spans="1:20" x14ac:dyDescent="0.3">
      <c r="A135" s="261" t="str">
        <f>IF(ISBLANK('Geotech Log'!$C$2),"",IF('Discontinuity Log'!B146&lt;&gt;"",'Geotech Log'!$C$2,""))</f>
        <v>DDH 3476</v>
      </c>
      <c r="B135" s="261" t="str">
        <f>IF(ISBLANK('Geotech Log'!$R$4),"",IF('Discontinuity Log'!B146&lt;&gt;"",'Geotech Log'!$R$4,""))</f>
        <v>FRO</v>
      </c>
      <c r="C135" s="263">
        <f ca="1">IF(ISBLANK('Discontinuity Log'!A146),"",'Discontinuity Log'!A146)</f>
        <v>20</v>
      </c>
      <c r="D135" s="264">
        <f>IF(ISBLANK('Discontinuity Log'!B146),"",'Discontinuity Log'!B146)</f>
        <v>43.84</v>
      </c>
      <c r="E135" s="263" t="str">
        <f>IF(ISBLANK('Discontinuity Log'!C146),"",'Discontinuity Log'!C146)</f>
        <v>OTH</v>
      </c>
      <c r="F135" s="263" t="str">
        <f>IF(ISBLANK('Discontinuity Log'!D146),"",'Discontinuity Log'!D146)</f>
        <v>G</v>
      </c>
      <c r="G135" s="263" t="str">
        <f>IF(ISBLANK('Discontinuity Log'!E146),"",'Discontinuity Log'!E146)</f>
        <v>BRMEC</v>
      </c>
      <c r="H135" s="263" t="str">
        <f>IF(ISBLANK('Discontinuity Log'!F146),"",IF('Discontinuity Log'!F146="-","",'Discontinuity Log'!F146))</f>
        <v/>
      </c>
      <c r="I135" s="263" t="str">
        <f>IF(ISBLANK('Discontinuity Log'!G146),"",'Discontinuity Log'!G146)</f>
        <v>IN</v>
      </c>
      <c r="J135" s="263" t="str">
        <f>IF(ISBLANK('Discontinuity Log'!H146),"",'Discontinuity Log'!H146)</f>
        <v>&gt;5mm</v>
      </c>
      <c r="K135" s="263">
        <f>IF(ISBLANK('Discontinuity Log'!I146),"",'Discontinuity Log'!I146)</f>
        <v>70</v>
      </c>
      <c r="L135" s="263" t="str">
        <f>IF(ISBLANK('Discontinuity Log'!J146),"",'Discontinuity Log'!J146)</f>
        <v>IR</v>
      </c>
      <c r="M135" s="263" t="str">
        <f>IF(ISBLANK('Discontinuity Log'!K146),"",'Discontinuity Log'!K146)</f>
        <v>RO</v>
      </c>
      <c r="N135" s="263">
        <f>IF(ISBLANK('Discontinuity Log'!L146),"",'Discontinuity Log'!L146)</f>
        <v>11</v>
      </c>
      <c r="O135" s="263" t="str">
        <f>IF(ISBLANK('Discontinuity Log'!M146),"",'Discontinuity Log'!M146)</f>
        <v>R3</v>
      </c>
      <c r="P135" s="263" t="str">
        <f>IF(ISBLANK('Discontinuity Log'!N146),"",'Discontinuity Log'!N146)</f>
        <v>W1</v>
      </c>
      <c r="Q135" s="263">
        <f>IF(ISBLANK('Discontinuity Log'!O146),"",'Discontinuity Log'!O146)</f>
        <v>0</v>
      </c>
      <c r="R135" s="263" t="str">
        <f>IF(ISBLANK('Discontinuity Log'!P146),"",'Discontinuity Log'!P146)</f>
        <v/>
      </c>
      <c r="S135" s="263" t="str">
        <f>IF(ISBLANK('Discontinuity Log'!Q146),"",'Discontinuity Log'!Q146)</f>
        <v/>
      </c>
      <c r="T135" s="464" t="str">
        <f>IF(ISBLANK('Discontinuity Log'!R146),"",'Discontinuity Log'!R146)</f>
        <v>UNABLE TO TAKE ALPHA, LOWER CONTACT MECHANICAL</v>
      </c>
    </row>
    <row r="136" spans="1:20" x14ac:dyDescent="0.3">
      <c r="A136" s="261" t="str">
        <f>IF(ISBLANK('Geotech Log'!$C$2),"",IF('Discontinuity Log'!B147&lt;&gt;"",'Geotech Log'!$C$2,""))</f>
        <v>DDH 3476</v>
      </c>
      <c r="B136" s="261" t="str">
        <f>IF(ISBLANK('Geotech Log'!$R$4),"",IF('Discontinuity Log'!B147&lt;&gt;"",'Geotech Log'!$R$4,""))</f>
        <v>FRO</v>
      </c>
      <c r="C136" s="263">
        <f ca="1">IF(ISBLANK('Discontinuity Log'!A147),"",'Discontinuity Log'!A147)</f>
        <v>20</v>
      </c>
      <c r="D136" s="264">
        <f>IF(ISBLANK('Discontinuity Log'!B147),"",'Discontinuity Log'!B147)</f>
        <v>43.89</v>
      </c>
      <c r="E136" s="263" t="str">
        <f>IF(ISBLANK('Discontinuity Log'!C147),"",'Discontinuity Log'!C147)</f>
        <v>BD</v>
      </c>
      <c r="F136" s="263" t="str">
        <f>IF(ISBLANK('Discontinuity Log'!D147),"",'Discontinuity Log'!D147)</f>
        <v>G</v>
      </c>
      <c r="G136" s="263" t="str">
        <f>IF(ISBLANK('Discontinuity Log'!E147),"",'Discontinuity Log'!E147)</f>
        <v>COAL</v>
      </c>
      <c r="H136" s="263" t="str">
        <f>IF(ISBLANK('Discontinuity Log'!F147),"",IF('Discontinuity Log'!F147="-","",'Discontinuity Log'!F147))</f>
        <v/>
      </c>
      <c r="I136" s="263" t="str">
        <f>IF(ISBLANK('Discontinuity Log'!G147),"",'Discontinuity Log'!G147)</f>
        <v>CC</v>
      </c>
      <c r="J136" s="263" t="str">
        <f>IF(ISBLANK('Discontinuity Log'!H147),"",'Discontinuity Log'!H147)</f>
        <v>&lt;=1mm</v>
      </c>
      <c r="K136" s="263" t="str">
        <f>IF(ISBLANK('Discontinuity Log'!I147),"",'Discontinuity Log'!I147)</f>
        <v/>
      </c>
      <c r="L136" s="263" t="str">
        <f>IF(ISBLANK('Discontinuity Log'!J147),"",'Discontinuity Log'!J147)</f>
        <v>CU</v>
      </c>
      <c r="M136" s="263" t="str">
        <f>IF(ISBLANK('Discontinuity Log'!K147),"",'Discontinuity Log'!K147)</f>
        <v>RO</v>
      </c>
      <c r="N136" s="263">
        <f>IF(ISBLANK('Discontinuity Log'!L147),"",'Discontinuity Log'!L147)</f>
        <v>9</v>
      </c>
      <c r="O136" s="263" t="str">
        <f>IF(ISBLANK('Discontinuity Log'!M147),"",'Discontinuity Log'!M147)</f>
        <v>R3</v>
      </c>
      <c r="P136" s="263" t="str">
        <f>IF(ISBLANK('Discontinuity Log'!N147),"",'Discontinuity Log'!N147)</f>
        <v>W1</v>
      </c>
      <c r="Q136" s="263">
        <f>IF(ISBLANK('Discontinuity Log'!O147),"",'Discontinuity Log'!O147)</f>
        <v>20</v>
      </c>
      <c r="R136" s="263">
        <f>IF(ISBLANK('Discontinuity Log'!P147),"",'Discontinuity Log'!P147)</f>
        <v>68</v>
      </c>
      <c r="S136" s="263" t="str">
        <f>IF(ISBLANK('Discontinuity Log'!Q147),"",'Discontinuity Log'!Q147)</f>
        <v/>
      </c>
      <c r="T136" s="464" t="str">
        <f>IF(ISBLANK('Discontinuity Log'!R147),"",'Discontinuity Log'!R147)</f>
        <v/>
      </c>
    </row>
    <row r="137" spans="1:20" x14ac:dyDescent="0.3">
      <c r="A137" s="261" t="str">
        <f>IF(ISBLANK('Geotech Log'!$C$2),"",IF('Discontinuity Log'!B148&lt;&gt;"",'Geotech Log'!$C$2,""))</f>
        <v>DDH 3476</v>
      </c>
      <c r="B137" s="261" t="str">
        <f>IF(ISBLANK('Geotech Log'!$R$4),"",IF('Discontinuity Log'!B148&lt;&gt;"",'Geotech Log'!$R$4,""))</f>
        <v>FRO</v>
      </c>
      <c r="C137" s="263">
        <f ca="1">IF(ISBLANK('Discontinuity Log'!A148),"",'Discontinuity Log'!A148)</f>
        <v>20</v>
      </c>
      <c r="D137" s="264">
        <f>IF(ISBLANK('Discontinuity Log'!B148),"",'Discontinuity Log'!B148)</f>
        <v>43.93</v>
      </c>
      <c r="E137" s="263" t="str">
        <f>IF(ISBLANK('Discontinuity Log'!C148),"",'Discontinuity Log'!C148)</f>
        <v>BD</v>
      </c>
      <c r="F137" s="263" t="str">
        <f>IF(ISBLANK('Discontinuity Log'!D148),"",'Discontinuity Log'!D148)</f>
        <v>G</v>
      </c>
      <c r="G137" s="263" t="str">
        <f>IF(ISBLANK('Discontinuity Log'!E148),"",'Discontinuity Log'!E148)</f>
        <v>COAL</v>
      </c>
      <c r="H137" s="263" t="str">
        <f>IF(ISBLANK('Discontinuity Log'!F148),"",IF('Discontinuity Log'!F148="-","",'Discontinuity Log'!F148))</f>
        <v/>
      </c>
      <c r="I137" s="263" t="str">
        <f>IF(ISBLANK('Discontinuity Log'!G148),"",'Discontinuity Log'!G148)</f>
        <v>CC</v>
      </c>
      <c r="J137" s="263" t="str">
        <f>IF(ISBLANK('Discontinuity Log'!H148),"",'Discontinuity Log'!H148)</f>
        <v>&lt;=1mm</v>
      </c>
      <c r="K137" s="263" t="str">
        <f>IF(ISBLANK('Discontinuity Log'!I148),"",'Discontinuity Log'!I148)</f>
        <v/>
      </c>
      <c r="L137" s="263" t="str">
        <f>IF(ISBLANK('Discontinuity Log'!J148),"",'Discontinuity Log'!J148)</f>
        <v>ST</v>
      </c>
      <c r="M137" s="263" t="str">
        <f>IF(ISBLANK('Discontinuity Log'!K148),"",'Discontinuity Log'!K148)</f>
        <v>RO</v>
      </c>
      <c r="N137" s="263">
        <f>IF(ISBLANK('Discontinuity Log'!L148),"",'Discontinuity Log'!L148)</f>
        <v>15</v>
      </c>
      <c r="O137" s="263" t="str">
        <f>IF(ISBLANK('Discontinuity Log'!M148),"",'Discontinuity Log'!M148)</f>
        <v>R3</v>
      </c>
      <c r="P137" s="263" t="str">
        <f>IF(ISBLANK('Discontinuity Log'!N148),"",'Discontinuity Log'!N148)</f>
        <v>W1</v>
      </c>
      <c r="Q137" s="263">
        <f>IF(ISBLANK('Discontinuity Log'!O148),"",'Discontinuity Log'!O148)</f>
        <v>20</v>
      </c>
      <c r="R137" s="263">
        <f>IF(ISBLANK('Discontinuity Log'!P148),"",'Discontinuity Log'!P148)</f>
        <v>79</v>
      </c>
      <c r="S137" s="263" t="str">
        <f>IF(ISBLANK('Discontinuity Log'!Q148),"",'Discontinuity Log'!Q148)</f>
        <v/>
      </c>
      <c r="T137" s="464" t="str">
        <f>IF(ISBLANK('Discontinuity Log'!R148),"",'Discontinuity Log'!R148)</f>
        <v/>
      </c>
    </row>
    <row r="138" spans="1:20" x14ac:dyDescent="0.3">
      <c r="A138" s="261" t="str">
        <f>IF(ISBLANK('Geotech Log'!$C$2),"",IF('Discontinuity Log'!B149&lt;&gt;"",'Geotech Log'!$C$2,""))</f>
        <v>DDH 3476</v>
      </c>
      <c r="B138" s="261" t="str">
        <f>IF(ISBLANK('Geotech Log'!$R$4),"",IF('Discontinuity Log'!B149&lt;&gt;"",'Geotech Log'!$R$4,""))</f>
        <v>FRO</v>
      </c>
      <c r="C138" s="263">
        <f ca="1">IF(ISBLANK('Discontinuity Log'!A149),"",'Discontinuity Log'!A149)</f>
        <v>20</v>
      </c>
      <c r="D138" s="264">
        <f>IF(ISBLANK('Discontinuity Log'!B149),"",'Discontinuity Log'!B149)</f>
        <v>43.98</v>
      </c>
      <c r="E138" s="263" t="str">
        <f>IF(ISBLANK('Discontinuity Log'!C149),"",'Discontinuity Log'!C149)</f>
        <v>BD</v>
      </c>
      <c r="F138" s="263" t="str">
        <f>IF(ISBLANK('Discontinuity Log'!D149),"",'Discontinuity Log'!D149)</f>
        <v>G</v>
      </c>
      <c r="G138" s="263" t="str">
        <f>IF(ISBLANK('Discontinuity Log'!E149),"",'Discontinuity Log'!E149)</f>
        <v>COAL</v>
      </c>
      <c r="H138" s="263" t="str">
        <f>IF(ISBLANK('Discontinuity Log'!F149),"",IF('Discontinuity Log'!F149="-","",'Discontinuity Log'!F149))</f>
        <v/>
      </c>
      <c r="I138" s="263" t="str">
        <f>IF(ISBLANK('Discontinuity Log'!G149),"",'Discontinuity Log'!G149)</f>
        <v>CC</v>
      </c>
      <c r="J138" s="263" t="str">
        <f>IF(ISBLANK('Discontinuity Log'!H149),"",'Discontinuity Log'!H149)</f>
        <v>&lt;=1mm</v>
      </c>
      <c r="K138" s="263" t="str">
        <f>IF(ISBLANK('Discontinuity Log'!I149),"",'Discontinuity Log'!I149)</f>
        <v/>
      </c>
      <c r="L138" s="263" t="str">
        <f>IF(ISBLANK('Discontinuity Log'!J149),"",'Discontinuity Log'!J149)</f>
        <v>CU</v>
      </c>
      <c r="M138" s="263" t="str">
        <f>IF(ISBLANK('Discontinuity Log'!K149),"",'Discontinuity Log'!K149)</f>
        <v>SM</v>
      </c>
      <c r="N138" s="263">
        <f>IF(ISBLANK('Discontinuity Log'!L149),"",'Discontinuity Log'!L149)</f>
        <v>7</v>
      </c>
      <c r="O138" s="263" t="str">
        <f>IF(ISBLANK('Discontinuity Log'!M149),"",'Discontinuity Log'!M149)</f>
        <v>R3</v>
      </c>
      <c r="P138" s="263" t="str">
        <f>IF(ISBLANK('Discontinuity Log'!N149),"",'Discontinuity Log'!N149)</f>
        <v>W1</v>
      </c>
      <c r="Q138" s="263">
        <f>IF(ISBLANK('Discontinuity Log'!O149),"",'Discontinuity Log'!O149)</f>
        <v>12</v>
      </c>
      <c r="R138" s="263">
        <f>IF(ISBLANK('Discontinuity Log'!P149),"",'Discontinuity Log'!P149)</f>
        <v>50</v>
      </c>
      <c r="S138" s="263" t="str">
        <f>IF(ISBLANK('Discontinuity Log'!Q149),"",'Discontinuity Log'!Q149)</f>
        <v/>
      </c>
      <c r="T138" s="464" t="str">
        <f>IF(ISBLANK('Discontinuity Log'!R149),"",'Discontinuity Log'!R149)</f>
        <v/>
      </c>
    </row>
    <row r="139" spans="1:20" x14ac:dyDescent="0.3">
      <c r="A139" s="261" t="str">
        <f>IF(ISBLANK('Geotech Log'!$C$2),"",IF('Discontinuity Log'!B150&lt;&gt;"",'Geotech Log'!$C$2,""))</f>
        <v>DDH 3476</v>
      </c>
      <c r="B139" s="261" t="str">
        <f>IF(ISBLANK('Geotech Log'!$R$4),"",IF('Discontinuity Log'!B150&lt;&gt;"",'Geotech Log'!$R$4,""))</f>
        <v>FRO</v>
      </c>
      <c r="C139" s="263">
        <f ca="1">IF(ISBLANK('Discontinuity Log'!A150),"",'Discontinuity Log'!A150)</f>
        <v>20</v>
      </c>
      <c r="D139" s="264">
        <f>IF(ISBLANK('Discontinuity Log'!B150),"",'Discontinuity Log'!B150)</f>
        <v>44.04</v>
      </c>
      <c r="E139" s="263" t="str">
        <f>IF(ISBLANK('Discontinuity Log'!C150),"",'Discontinuity Log'!C150)</f>
        <v>BD</v>
      </c>
      <c r="F139" s="263" t="str">
        <f>IF(ISBLANK('Discontinuity Log'!D150),"",'Discontinuity Log'!D150)</f>
        <v>G</v>
      </c>
      <c r="G139" s="263" t="str">
        <f>IF(ISBLANK('Discontinuity Log'!E150),"",'Discontinuity Log'!E150)</f>
        <v>COAL</v>
      </c>
      <c r="H139" s="263" t="str">
        <f>IF(ISBLANK('Discontinuity Log'!F150),"",IF('Discontinuity Log'!F150="-","",'Discontinuity Log'!F150))</f>
        <v/>
      </c>
      <c r="I139" s="263" t="str">
        <f>IF(ISBLANK('Discontinuity Log'!G150),"",'Discontinuity Log'!G150)</f>
        <v>CC</v>
      </c>
      <c r="J139" s="263" t="str">
        <f>IF(ISBLANK('Discontinuity Log'!H150),"",'Discontinuity Log'!H150)</f>
        <v>&lt;=1mm</v>
      </c>
      <c r="K139" s="263" t="str">
        <f>IF(ISBLANK('Discontinuity Log'!I150),"",'Discontinuity Log'!I150)</f>
        <v/>
      </c>
      <c r="L139" s="263" t="str">
        <f>IF(ISBLANK('Discontinuity Log'!J150),"",'Discontinuity Log'!J150)</f>
        <v>CU</v>
      </c>
      <c r="M139" s="263" t="str">
        <f>IF(ISBLANK('Discontinuity Log'!K150),"",'Discontinuity Log'!K150)</f>
        <v>RO</v>
      </c>
      <c r="N139" s="263">
        <f>IF(ISBLANK('Discontinuity Log'!L150),"",'Discontinuity Log'!L150)</f>
        <v>15</v>
      </c>
      <c r="O139" s="263" t="str">
        <f>IF(ISBLANK('Discontinuity Log'!M150),"",'Discontinuity Log'!M150)</f>
        <v>R3</v>
      </c>
      <c r="P139" s="263" t="str">
        <f>IF(ISBLANK('Discontinuity Log'!N150),"",'Discontinuity Log'!N150)</f>
        <v>W1</v>
      </c>
      <c r="Q139" s="263">
        <f>IF(ISBLANK('Discontinuity Log'!O150),"",'Discontinuity Log'!O150)</f>
        <v>20</v>
      </c>
      <c r="R139" s="263">
        <f>IF(ISBLANK('Discontinuity Log'!P150),"",'Discontinuity Log'!P150)</f>
        <v>72</v>
      </c>
      <c r="S139" s="263" t="str">
        <f>IF(ISBLANK('Discontinuity Log'!Q150),"",'Discontinuity Log'!Q150)</f>
        <v/>
      </c>
      <c r="T139" s="464" t="str">
        <f>IF(ISBLANK('Discontinuity Log'!R150),"",'Discontinuity Log'!R150)</f>
        <v/>
      </c>
    </row>
    <row r="140" spans="1:20" x14ac:dyDescent="0.3">
      <c r="A140" s="261" t="str">
        <f>IF(ISBLANK('Geotech Log'!$C$2),"",IF('Discontinuity Log'!B151&lt;&gt;"",'Geotech Log'!$C$2,""))</f>
        <v>DDH 3476</v>
      </c>
      <c r="B140" s="261" t="str">
        <f>IF(ISBLANK('Geotech Log'!$R$4),"",IF('Discontinuity Log'!B151&lt;&gt;"",'Geotech Log'!$R$4,""))</f>
        <v>FRO</v>
      </c>
      <c r="C140" s="263">
        <f ca="1">IF(ISBLANK('Discontinuity Log'!A151),"",'Discontinuity Log'!A151)</f>
        <v>20</v>
      </c>
      <c r="D140" s="264">
        <f>IF(ISBLANK('Discontinuity Log'!B151),"",'Discontinuity Log'!B151)</f>
        <v>44.28</v>
      </c>
      <c r="E140" s="263" t="str">
        <f>IF(ISBLANK('Discontinuity Log'!C151),"",'Discontinuity Log'!C151)</f>
        <v>BD</v>
      </c>
      <c r="F140" s="263" t="str">
        <f>IF(ISBLANK('Discontinuity Log'!D151),"",'Discontinuity Log'!D151)</f>
        <v>G</v>
      </c>
      <c r="G140" s="263" t="str">
        <f>IF(ISBLANK('Discontinuity Log'!E151),"",'Discontinuity Log'!E151)</f>
        <v>CLEAN</v>
      </c>
      <c r="H140" s="263" t="str">
        <f>IF(ISBLANK('Discontinuity Log'!F151),"",IF('Discontinuity Log'!F151="-","",'Discontinuity Log'!F151))</f>
        <v/>
      </c>
      <c r="I140" s="263" t="str">
        <f>IF(ISBLANK('Discontinuity Log'!G151),"",'Discontinuity Log'!G151)</f>
        <v>CL</v>
      </c>
      <c r="J140" s="263" t="str">
        <f>IF(ISBLANK('Discontinuity Log'!H151),"",'Discontinuity Log'!H151)</f>
        <v/>
      </c>
      <c r="K140" s="263" t="str">
        <f>IF(ISBLANK('Discontinuity Log'!I151),"",'Discontinuity Log'!I151)</f>
        <v/>
      </c>
      <c r="L140" s="263" t="str">
        <f>IF(ISBLANK('Discontinuity Log'!J151),"",'Discontinuity Log'!J151)</f>
        <v>PL</v>
      </c>
      <c r="M140" s="263" t="str">
        <f>IF(ISBLANK('Discontinuity Log'!K151),"",'Discontinuity Log'!K151)</f>
        <v>SM</v>
      </c>
      <c r="N140" s="263">
        <f>IF(ISBLANK('Discontinuity Log'!L151),"",'Discontinuity Log'!L151)</f>
        <v>5</v>
      </c>
      <c r="O140" s="263" t="str">
        <f>IF(ISBLANK('Discontinuity Log'!M151),"",'Discontinuity Log'!M151)</f>
        <v>R3</v>
      </c>
      <c r="P140" s="263" t="str">
        <f>IF(ISBLANK('Discontinuity Log'!N151),"",'Discontinuity Log'!N151)</f>
        <v>W1</v>
      </c>
      <c r="Q140" s="263">
        <f>IF(ISBLANK('Discontinuity Log'!O151),"",'Discontinuity Log'!O151)</f>
        <v>25</v>
      </c>
      <c r="R140" s="263">
        <f>IF(ISBLANK('Discontinuity Log'!P151),"",'Discontinuity Log'!P151)</f>
        <v>27</v>
      </c>
      <c r="S140" s="263" t="str">
        <f>IF(ISBLANK('Discontinuity Log'!Q151),"",'Discontinuity Log'!Q151)</f>
        <v/>
      </c>
      <c r="T140" s="464" t="str">
        <f>IF(ISBLANK('Discontinuity Log'!R151),"",'Discontinuity Log'!R151)</f>
        <v>DISCONTINUOUS</v>
      </c>
    </row>
    <row r="141" spans="1:20" x14ac:dyDescent="0.3">
      <c r="A141" s="261" t="str">
        <f>IF(ISBLANK('Geotech Log'!$C$2),"",IF('Discontinuity Log'!B152&lt;&gt;"",'Geotech Log'!$C$2,""))</f>
        <v>DDH 3476</v>
      </c>
      <c r="B141" s="261" t="str">
        <f>IF(ISBLANK('Geotech Log'!$R$4),"",IF('Discontinuity Log'!B152&lt;&gt;"",'Geotech Log'!$R$4,""))</f>
        <v>FRO</v>
      </c>
      <c r="C141" s="263">
        <f ca="1">IF(ISBLANK('Discontinuity Log'!A152),"",'Discontinuity Log'!A152)</f>
        <v>20</v>
      </c>
      <c r="D141" s="264">
        <f>IF(ISBLANK('Discontinuity Log'!B152),"",'Discontinuity Log'!B152)</f>
        <v>44.36</v>
      </c>
      <c r="E141" s="263" t="str">
        <f>IF(ISBLANK('Discontinuity Log'!C152),"",'Discontinuity Log'!C152)</f>
        <v>BD</v>
      </c>
      <c r="F141" s="263" t="str">
        <f>IF(ISBLANK('Discontinuity Log'!D152),"",'Discontinuity Log'!D152)</f>
        <v>G</v>
      </c>
      <c r="G141" s="263" t="str">
        <f>IF(ISBLANK('Discontinuity Log'!E152),"",'Discontinuity Log'!E152)</f>
        <v>COAL</v>
      </c>
      <c r="H141" s="263" t="str">
        <f>IF(ISBLANK('Discontinuity Log'!F152),"",IF('Discontinuity Log'!F152="-","",'Discontinuity Log'!F152))</f>
        <v/>
      </c>
      <c r="I141" s="263" t="str">
        <f>IF(ISBLANK('Discontinuity Log'!G152),"",'Discontinuity Log'!G152)</f>
        <v>ST</v>
      </c>
      <c r="J141" s="263" t="str">
        <f>IF(ISBLANK('Discontinuity Log'!H152),"",'Discontinuity Log'!H152)</f>
        <v>&lt;=1mm</v>
      </c>
      <c r="K141" s="263" t="str">
        <f>IF(ISBLANK('Discontinuity Log'!I152),"",'Discontinuity Log'!I152)</f>
        <v/>
      </c>
      <c r="L141" s="263" t="str">
        <f>IF(ISBLANK('Discontinuity Log'!J152),"",'Discontinuity Log'!J152)</f>
        <v>PL</v>
      </c>
      <c r="M141" s="263" t="str">
        <f>IF(ISBLANK('Discontinuity Log'!K152),"",'Discontinuity Log'!K152)</f>
        <v>SM</v>
      </c>
      <c r="N141" s="263">
        <f>IF(ISBLANK('Discontinuity Log'!L152),"",'Discontinuity Log'!L152)</f>
        <v>7</v>
      </c>
      <c r="O141" s="263" t="str">
        <f>IF(ISBLANK('Discontinuity Log'!M152),"",'Discontinuity Log'!M152)</f>
        <v>R3</v>
      </c>
      <c r="P141" s="263" t="str">
        <f>IF(ISBLANK('Discontinuity Log'!N152),"",'Discontinuity Log'!N152)</f>
        <v>W1</v>
      </c>
      <c r="Q141" s="263">
        <f>IF(ISBLANK('Discontinuity Log'!O152),"",'Discontinuity Log'!O152)</f>
        <v>6</v>
      </c>
      <c r="R141" s="263">
        <f>IF(ISBLANK('Discontinuity Log'!P152),"",'Discontinuity Log'!P152)</f>
        <v>54</v>
      </c>
      <c r="S141" s="263" t="str">
        <f>IF(ISBLANK('Discontinuity Log'!Q152),"",'Discontinuity Log'!Q152)</f>
        <v/>
      </c>
      <c r="T141" s="464" t="str">
        <f>IF(ISBLANK('Discontinuity Log'!R152),"",'Discontinuity Log'!R152)</f>
        <v/>
      </c>
    </row>
    <row r="142" spans="1:20" x14ac:dyDescent="0.3">
      <c r="A142" s="261" t="str">
        <f>IF(ISBLANK('Geotech Log'!$C$2),"",IF('Discontinuity Log'!B153&lt;&gt;"",'Geotech Log'!$C$2,""))</f>
        <v>DDH 3476</v>
      </c>
      <c r="B142" s="261" t="str">
        <f>IF(ISBLANK('Geotech Log'!$R$4),"",IF('Discontinuity Log'!B153&lt;&gt;"",'Geotech Log'!$R$4,""))</f>
        <v>FRO</v>
      </c>
      <c r="C142" s="263">
        <f ca="1">IF(ISBLANK('Discontinuity Log'!A153),"",'Discontinuity Log'!A153)</f>
        <v>20</v>
      </c>
      <c r="D142" s="264">
        <f>IF(ISBLANK('Discontinuity Log'!B153),"",'Discontinuity Log'!B153)</f>
        <v>44.91</v>
      </c>
      <c r="E142" s="263" t="str">
        <f>IF(ISBLANK('Discontinuity Log'!C153),"",'Discontinuity Log'!C153)</f>
        <v>BD</v>
      </c>
      <c r="F142" s="263" t="str">
        <f>IF(ISBLANK('Discontinuity Log'!D153),"",'Discontinuity Log'!D153)</f>
        <v>G</v>
      </c>
      <c r="G142" s="263" t="str">
        <f>IF(ISBLANK('Discontinuity Log'!E153),"",'Discontinuity Log'!E153)</f>
        <v>COAL</v>
      </c>
      <c r="H142" s="263" t="str">
        <f>IF(ISBLANK('Discontinuity Log'!F153),"",IF('Discontinuity Log'!F153="-","",'Discontinuity Log'!F153))</f>
        <v/>
      </c>
      <c r="I142" s="263" t="str">
        <f>IF(ISBLANK('Discontinuity Log'!G153),"",'Discontinuity Log'!G153)</f>
        <v>ST</v>
      </c>
      <c r="J142" s="263" t="str">
        <f>IF(ISBLANK('Discontinuity Log'!H153),"",'Discontinuity Log'!H153)</f>
        <v>&lt;=1mm</v>
      </c>
      <c r="K142" s="263" t="str">
        <f>IF(ISBLANK('Discontinuity Log'!I153),"",'Discontinuity Log'!I153)</f>
        <v/>
      </c>
      <c r="L142" s="263" t="str">
        <f>IF(ISBLANK('Discontinuity Log'!J153),"",'Discontinuity Log'!J153)</f>
        <v>PL</v>
      </c>
      <c r="M142" s="263" t="str">
        <f>IF(ISBLANK('Discontinuity Log'!K153),"",'Discontinuity Log'!K153)</f>
        <v>SM</v>
      </c>
      <c r="N142" s="263">
        <f>IF(ISBLANK('Discontinuity Log'!L153),"",'Discontinuity Log'!L153)</f>
        <v>5</v>
      </c>
      <c r="O142" s="263" t="str">
        <f>IF(ISBLANK('Discontinuity Log'!M153),"",'Discontinuity Log'!M153)</f>
        <v>R3</v>
      </c>
      <c r="P142" s="263" t="str">
        <f>IF(ISBLANK('Discontinuity Log'!N153),"",'Discontinuity Log'!N153)</f>
        <v>W1</v>
      </c>
      <c r="Q142" s="263">
        <f>IF(ISBLANK('Discontinuity Log'!O153),"",'Discontinuity Log'!O153)</f>
        <v>6</v>
      </c>
      <c r="R142" s="263">
        <f>IF(ISBLANK('Discontinuity Log'!P153),"",'Discontinuity Log'!P153)</f>
        <v>9</v>
      </c>
      <c r="S142" s="263" t="str">
        <f>IF(ISBLANK('Discontinuity Log'!Q153),"",'Discontinuity Log'!Q153)</f>
        <v/>
      </c>
      <c r="T142" s="464" t="str">
        <f>IF(ISBLANK('Discontinuity Log'!R153),"",'Discontinuity Log'!R153)</f>
        <v>UPPER JOINT 44.49 M, LOWER JOINT 45.37 M</v>
      </c>
    </row>
    <row r="143" spans="1:20" x14ac:dyDescent="0.3">
      <c r="A143" s="261" t="str">
        <f>IF(ISBLANK('Geotech Log'!$C$2),"",IF('Discontinuity Log'!B154&lt;&gt;"",'Geotech Log'!$C$2,""))</f>
        <v>DDH 3476</v>
      </c>
      <c r="B143" s="261" t="str">
        <f>IF(ISBLANK('Geotech Log'!$R$4),"",IF('Discontinuity Log'!B154&lt;&gt;"",'Geotech Log'!$R$4,""))</f>
        <v>FRO</v>
      </c>
      <c r="C143" s="263">
        <f ca="1">IF(ISBLANK('Discontinuity Log'!A154),"",'Discontinuity Log'!A154)</f>
        <v>20</v>
      </c>
      <c r="D143" s="264">
        <f>IF(ISBLANK('Discontinuity Log'!B154),"",'Discontinuity Log'!B154)</f>
        <v>45.57</v>
      </c>
      <c r="E143" s="263" t="str">
        <f>IF(ISBLANK('Discontinuity Log'!C154),"",'Discontinuity Log'!C154)</f>
        <v>JN</v>
      </c>
      <c r="F143" s="263" t="str">
        <f>IF(ISBLANK('Discontinuity Log'!D154),"",'Discontinuity Log'!D154)</f>
        <v>G</v>
      </c>
      <c r="G143" s="263" t="str">
        <f>IF(ISBLANK('Discontinuity Log'!E154),"",'Discontinuity Log'!E154)</f>
        <v>COAL</v>
      </c>
      <c r="H143" s="263" t="str">
        <f>IF(ISBLANK('Discontinuity Log'!F154),"",IF('Discontinuity Log'!F154="-","",'Discontinuity Log'!F154))</f>
        <v/>
      </c>
      <c r="I143" s="263" t="str">
        <f>IF(ISBLANK('Discontinuity Log'!G154),"",'Discontinuity Log'!G154)</f>
        <v>ST</v>
      </c>
      <c r="J143" s="263" t="str">
        <f>IF(ISBLANK('Discontinuity Log'!H154),"",'Discontinuity Log'!H154)</f>
        <v>&lt;=1mm</v>
      </c>
      <c r="K143" s="263" t="str">
        <f>IF(ISBLANK('Discontinuity Log'!I154),"",'Discontinuity Log'!I154)</f>
        <v/>
      </c>
      <c r="L143" s="263" t="str">
        <f>IF(ISBLANK('Discontinuity Log'!J154),"",'Discontinuity Log'!J154)</f>
        <v>UN</v>
      </c>
      <c r="M143" s="263" t="str">
        <f>IF(ISBLANK('Discontinuity Log'!K154),"",'Discontinuity Log'!K154)</f>
        <v>RO</v>
      </c>
      <c r="N143" s="263">
        <f>IF(ISBLANK('Discontinuity Log'!L154),"",'Discontinuity Log'!L154)</f>
        <v>15</v>
      </c>
      <c r="O143" s="263" t="str">
        <f>IF(ISBLANK('Discontinuity Log'!M154),"",'Discontinuity Log'!M154)</f>
        <v>R3</v>
      </c>
      <c r="P143" s="263" t="str">
        <f>IF(ISBLANK('Discontinuity Log'!N154),"",'Discontinuity Log'!N154)</f>
        <v>W1</v>
      </c>
      <c r="Q143" s="263">
        <f>IF(ISBLANK('Discontinuity Log'!O154),"",'Discontinuity Log'!O154)</f>
        <v>20</v>
      </c>
      <c r="R143" s="263">
        <f>IF(ISBLANK('Discontinuity Log'!P154),"",'Discontinuity Log'!P154)</f>
        <v>15</v>
      </c>
      <c r="S143" s="263" t="str">
        <f>IF(ISBLANK('Discontinuity Log'!Q154),"",'Discontinuity Log'!Q154)</f>
        <v/>
      </c>
      <c r="T143" s="464" t="str">
        <f>IF(ISBLANK('Discontinuity Log'!R154),"",'Discontinuity Log'!R154)</f>
        <v/>
      </c>
    </row>
    <row r="144" spans="1:20" x14ac:dyDescent="0.3">
      <c r="A144" s="261" t="str">
        <f>IF(ISBLANK('Geotech Log'!$C$2),"",IF('Discontinuity Log'!B155&lt;&gt;"",'Geotech Log'!$C$2,""))</f>
        <v>DDH 3476</v>
      </c>
      <c r="B144" s="261" t="str">
        <f>IF(ISBLANK('Geotech Log'!$R$4),"",IF('Discontinuity Log'!B155&lt;&gt;"",'Geotech Log'!$R$4,""))</f>
        <v>FRO</v>
      </c>
      <c r="C144" s="263">
        <f ca="1">IF(ISBLANK('Discontinuity Log'!A155),"",'Discontinuity Log'!A155)</f>
        <v>20</v>
      </c>
      <c r="D144" s="264">
        <f>IF(ISBLANK('Discontinuity Log'!B155),"",'Discontinuity Log'!B155)</f>
        <v>45.93</v>
      </c>
      <c r="E144" s="263" t="str">
        <f>IF(ISBLANK('Discontinuity Log'!C155),"",'Discontinuity Log'!C155)</f>
        <v>BD</v>
      </c>
      <c r="F144" s="263" t="str">
        <f>IF(ISBLANK('Discontinuity Log'!D155),"",'Discontinuity Log'!D155)</f>
        <v>G</v>
      </c>
      <c r="G144" s="263" t="str">
        <f>IF(ISBLANK('Discontinuity Log'!E155),"",'Discontinuity Log'!E155)</f>
        <v>CLEAN</v>
      </c>
      <c r="H144" s="263" t="str">
        <f>IF(ISBLANK('Discontinuity Log'!F155),"",IF('Discontinuity Log'!F155="-","",'Discontinuity Log'!F155))</f>
        <v/>
      </c>
      <c r="I144" s="263" t="str">
        <f>IF(ISBLANK('Discontinuity Log'!G155),"",'Discontinuity Log'!G155)</f>
        <v>CL</v>
      </c>
      <c r="J144" s="263" t="str">
        <f>IF(ISBLANK('Discontinuity Log'!H155),"",'Discontinuity Log'!H155)</f>
        <v/>
      </c>
      <c r="K144" s="263" t="str">
        <f>IF(ISBLANK('Discontinuity Log'!I155),"",'Discontinuity Log'!I155)</f>
        <v/>
      </c>
      <c r="L144" s="263" t="str">
        <f>IF(ISBLANK('Discontinuity Log'!J155),"",'Discontinuity Log'!J155)</f>
        <v>PL</v>
      </c>
      <c r="M144" s="263" t="str">
        <f>IF(ISBLANK('Discontinuity Log'!K155),"",'Discontinuity Log'!K155)</f>
        <v>SM</v>
      </c>
      <c r="N144" s="263">
        <f>IF(ISBLANK('Discontinuity Log'!L155),"",'Discontinuity Log'!L155)</f>
        <v>7</v>
      </c>
      <c r="O144" s="263" t="str">
        <f>IF(ISBLANK('Discontinuity Log'!M155),"",'Discontinuity Log'!M155)</f>
        <v>R3</v>
      </c>
      <c r="P144" s="263" t="str">
        <f>IF(ISBLANK('Discontinuity Log'!N155),"",'Discontinuity Log'!N155)</f>
        <v>W1</v>
      </c>
      <c r="Q144" s="263">
        <f>IF(ISBLANK('Discontinuity Log'!O155),"",'Discontinuity Log'!O155)</f>
        <v>6</v>
      </c>
      <c r="R144" s="263">
        <f>IF(ISBLANK('Discontinuity Log'!P155),"",'Discontinuity Log'!P155)</f>
        <v>79</v>
      </c>
      <c r="S144" s="263" t="str">
        <f>IF(ISBLANK('Discontinuity Log'!Q155),"",'Discontinuity Log'!Q155)</f>
        <v/>
      </c>
      <c r="T144" s="464" t="str">
        <f>IF(ISBLANK('Discontinuity Log'!R155),"",'Discontinuity Log'!R155)</f>
        <v/>
      </c>
    </row>
    <row r="145" spans="1:20" x14ac:dyDescent="0.3">
      <c r="A145" s="261" t="str">
        <f>IF(ISBLANK('Geotech Log'!$C$2),"",IF('Discontinuity Log'!B156&lt;&gt;"",'Geotech Log'!$C$2,""))</f>
        <v>DDH 3476</v>
      </c>
      <c r="B145" s="261" t="str">
        <f>IF(ISBLANK('Geotech Log'!$R$4),"",IF('Discontinuity Log'!B156&lt;&gt;"",'Geotech Log'!$R$4,""))</f>
        <v>FRO</v>
      </c>
      <c r="C145" s="263">
        <f ca="1">IF(ISBLANK('Discontinuity Log'!A156),"",'Discontinuity Log'!A156)</f>
        <v>21</v>
      </c>
      <c r="D145" s="264">
        <f>IF(ISBLANK('Discontinuity Log'!B156),"",'Discontinuity Log'!B156)</f>
        <v>46.28</v>
      </c>
      <c r="E145" s="263" t="str">
        <f>IF(ISBLANK('Discontinuity Log'!C156),"",'Discontinuity Log'!C156)</f>
        <v>OTH</v>
      </c>
      <c r="F145" s="263" t="str">
        <f>IF(ISBLANK('Discontinuity Log'!D156),"",'Discontinuity Log'!D156)</f>
        <v>O</v>
      </c>
      <c r="G145" s="263" t="str">
        <f>IF(ISBLANK('Discontinuity Log'!E156),"",'Discontinuity Log'!E156)</f>
        <v>RZ</v>
      </c>
      <c r="H145" s="263" t="str">
        <f>IF(ISBLANK('Discontinuity Log'!F156),"",IF('Discontinuity Log'!F156="-","",'Discontinuity Log'!F156))</f>
        <v>COAL</v>
      </c>
      <c r="I145" s="263" t="str">
        <f>IF(ISBLANK('Discontinuity Log'!G156),"",'Discontinuity Log'!G156)</f>
        <v>IN</v>
      </c>
      <c r="J145" s="263" t="str">
        <f>IF(ISBLANK('Discontinuity Log'!H156),"",'Discontinuity Log'!H156)</f>
        <v>&gt;5mm</v>
      </c>
      <c r="K145" s="263">
        <f>IF(ISBLANK('Discontinuity Log'!I156),"",'Discontinuity Log'!I156)</f>
        <v>280</v>
      </c>
      <c r="L145" s="263" t="str">
        <f>IF(ISBLANK('Discontinuity Log'!J156),"",'Discontinuity Log'!J156)</f>
        <v>CU</v>
      </c>
      <c r="M145" s="263" t="str">
        <f>IF(ISBLANK('Discontinuity Log'!K156),"",'Discontinuity Log'!K156)</f>
        <v>SM</v>
      </c>
      <c r="N145" s="263">
        <f>IF(ISBLANK('Discontinuity Log'!L156),"",'Discontinuity Log'!L156)</f>
        <v>7</v>
      </c>
      <c r="O145" s="263" t="str">
        <f>IF(ISBLANK('Discontinuity Log'!M156),"",'Discontinuity Log'!M156)</f>
        <v>R3</v>
      </c>
      <c r="P145" s="263" t="str">
        <f>IF(ISBLANK('Discontinuity Log'!N156),"",'Discontinuity Log'!N156)</f>
        <v>W1</v>
      </c>
      <c r="Q145" s="263">
        <f>IF(ISBLANK('Discontinuity Log'!O156),"",'Discontinuity Log'!O156)</f>
        <v>0</v>
      </c>
      <c r="R145" s="263">
        <f>IF(ISBLANK('Discontinuity Log'!P156),"",'Discontinuity Log'!P156)</f>
        <v>72</v>
      </c>
      <c r="S145" s="263" t="str">
        <f>IF(ISBLANK('Discontinuity Log'!Q156),"",'Discontinuity Log'!Q156)</f>
        <v/>
      </c>
      <c r="T145" s="464" t="str">
        <f>IF(ISBLANK('Discontinuity Log'!R156),"",'Discontinuity Log'!R156)</f>
        <v>LOWER CONTACT OF COAL RUBBLE ZONE. ANGULAR FRAGMENTS SMALL PEBBLE SIZED TO CORE SIZE DIAMETER</v>
      </c>
    </row>
    <row r="146" spans="1:20" x14ac:dyDescent="0.3">
      <c r="A146" s="261" t="str">
        <f>IF(ISBLANK('Geotech Log'!$C$2),"",IF('Discontinuity Log'!B157&lt;&gt;"",'Geotech Log'!$C$2,""))</f>
        <v>DDH 3476</v>
      </c>
      <c r="B146" s="261" t="str">
        <f>IF(ISBLANK('Geotech Log'!$R$4),"",IF('Discontinuity Log'!B157&lt;&gt;"",'Geotech Log'!$R$4,""))</f>
        <v>FRO</v>
      </c>
      <c r="C146" s="263">
        <f ca="1">IF(ISBLANK('Discontinuity Log'!A157),"",'Discontinuity Log'!A157)</f>
        <v>21</v>
      </c>
      <c r="D146" s="264">
        <f>IF(ISBLANK('Discontinuity Log'!B157),"",'Discontinuity Log'!B157)</f>
        <v>47.17</v>
      </c>
      <c r="E146" s="263" t="str">
        <f>IF(ISBLANK('Discontinuity Log'!C157),"",'Discontinuity Log'!C157)</f>
        <v>JN</v>
      </c>
      <c r="F146" s="263" t="str">
        <f>IF(ISBLANK('Discontinuity Log'!D157),"",'Discontinuity Log'!D157)</f>
        <v>G</v>
      </c>
      <c r="G146" s="263" t="str">
        <f>IF(ISBLANK('Discontinuity Log'!E157),"",'Discontinuity Log'!E157)</f>
        <v>CLEAN</v>
      </c>
      <c r="H146" s="263" t="str">
        <f>IF(ISBLANK('Discontinuity Log'!F157),"",IF('Discontinuity Log'!F157="-","",'Discontinuity Log'!F157))</f>
        <v/>
      </c>
      <c r="I146" s="263" t="str">
        <f>IF(ISBLANK('Discontinuity Log'!G157),"",'Discontinuity Log'!G157)</f>
        <v>CL</v>
      </c>
      <c r="J146" s="263" t="str">
        <f>IF(ISBLANK('Discontinuity Log'!H157),"",'Discontinuity Log'!H157)</f>
        <v/>
      </c>
      <c r="K146" s="263" t="str">
        <f>IF(ISBLANK('Discontinuity Log'!I157),"",'Discontinuity Log'!I157)</f>
        <v/>
      </c>
      <c r="L146" s="263" t="str">
        <f>IF(ISBLANK('Discontinuity Log'!J157),"",'Discontinuity Log'!J157)</f>
        <v>UN</v>
      </c>
      <c r="M146" s="263" t="str">
        <f>IF(ISBLANK('Discontinuity Log'!K157),"",'Discontinuity Log'!K157)</f>
        <v>RO</v>
      </c>
      <c r="N146" s="263">
        <f>IF(ISBLANK('Discontinuity Log'!L157),"",'Discontinuity Log'!L157)</f>
        <v>9</v>
      </c>
      <c r="O146" s="263" t="str">
        <f>IF(ISBLANK('Discontinuity Log'!M157),"",'Discontinuity Log'!M157)</f>
        <v>R3</v>
      </c>
      <c r="P146" s="263" t="str">
        <f>IF(ISBLANK('Discontinuity Log'!N157),"",'Discontinuity Log'!N157)</f>
        <v>W1</v>
      </c>
      <c r="Q146" s="263">
        <f>IF(ISBLANK('Discontinuity Log'!O157),"",'Discontinuity Log'!O157)</f>
        <v>20</v>
      </c>
      <c r="R146" s="263">
        <f>IF(ISBLANK('Discontinuity Log'!P157),"",'Discontinuity Log'!P157)</f>
        <v>27</v>
      </c>
      <c r="S146" s="263" t="str">
        <f>IF(ISBLANK('Discontinuity Log'!Q157),"",'Discontinuity Log'!Q157)</f>
        <v/>
      </c>
      <c r="T146" s="464" t="str">
        <f>IF(ISBLANK('Discontinuity Log'!R157),"",'Discontinuity Log'!R157)</f>
        <v/>
      </c>
    </row>
    <row r="147" spans="1:20" x14ac:dyDescent="0.3">
      <c r="A147" s="261" t="str">
        <f>IF(ISBLANK('Geotech Log'!$C$2),"",IF('Discontinuity Log'!B158&lt;&gt;"",'Geotech Log'!$C$2,""))</f>
        <v>DDH 3476</v>
      </c>
      <c r="B147" s="261" t="str">
        <f>IF(ISBLANK('Geotech Log'!$R$4),"",IF('Discontinuity Log'!B158&lt;&gt;"",'Geotech Log'!$R$4,""))</f>
        <v>FRO</v>
      </c>
      <c r="C147" s="263">
        <f ca="1">IF(ISBLANK('Discontinuity Log'!A158),"",'Discontinuity Log'!A158)</f>
        <v>21</v>
      </c>
      <c r="D147" s="264">
        <f>IF(ISBLANK('Discontinuity Log'!B158),"",'Discontinuity Log'!B158)</f>
        <v>47.36</v>
      </c>
      <c r="E147" s="263" t="str">
        <f>IF(ISBLANK('Discontinuity Log'!C158),"",'Discontinuity Log'!C158)</f>
        <v>OTH</v>
      </c>
      <c r="F147" s="263" t="str">
        <f>IF(ISBLANK('Discontinuity Log'!D158),"",'Discontinuity Log'!D158)</f>
        <v>O</v>
      </c>
      <c r="G147" s="263" t="str">
        <f>IF(ISBLANK('Discontinuity Log'!E158),"",'Discontinuity Log'!E158)</f>
        <v>RZ</v>
      </c>
      <c r="H147" s="263" t="str">
        <f>IF(ISBLANK('Discontinuity Log'!F158),"",IF('Discontinuity Log'!F158="-","",'Discontinuity Log'!F158))</f>
        <v/>
      </c>
      <c r="I147" s="263" t="str">
        <f>IF(ISBLANK('Discontinuity Log'!G158),"",'Discontinuity Log'!G158)</f>
        <v>IN</v>
      </c>
      <c r="J147" s="263" t="str">
        <f>IF(ISBLANK('Discontinuity Log'!H158),"",'Discontinuity Log'!H158)</f>
        <v>&gt;5mm</v>
      </c>
      <c r="K147" s="263">
        <f>IF(ISBLANK('Discontinuity Log'!I158),"",'Discontinuity Log'!I158)</f>
        <v>180</v>
      </c>
      <c r="L147" s="263" t="str">
        <f>IF(ISBLANK('Discontinuity Log'!J158),"",'Discontinuity Log'!J158)</f>
        <v>UN</v>
      </c>
      <c r="M147" s="263" t="str">
        <f>IF(ISBLANK('Discontinuity Log'!K158),"",'Discontinuity Log'!K158)</f>
        <v>RO</v>
      </c>
      <c r="N147" s="263">
        <f>IF(ISBLANK('Discontinuity Log'!L158),"",'Discontinuity Log'!L158)</f>
        <v>11</v>
      </c>
      <c r="O147" s="263" t="str">
        <f>IF(ISBLANK('Discontinuity Log'!M158),"",'Discontinuity Log'!M158)</f>
        <v>R3</v>
      </c>
      <c r="P147" s="263" t="str">
        <f>IF(ISBLANK('Discontinuity Log'!N158),"",'Discontinuity Log'!N158)</f>
        <v>W1</v>
      </c>
      <c r="Q147" s="263">
        <f>IF(ISBLANK('Discontinuity Log'!O158),"",'Discontinuity Log'!O158)</f>
        <v>0</v>
      </c>
      <c r="R147" s="263">
        <f>IF(ISBLANK('Discontinuity Log'!P158),"",'Discontinuity Log'!P158)</f>
        <v>82</v>
      </c>
      <c r="S147" s="263" t="str">
        <f>IF(ISBLANK('Discontinuity Log'!Q158),"",'Discontinuity Log'!Q158)</f>
        <v/>
      </c>
      <c r="T147" s="464" t="str">
        <f>IF(ISBLANK('Discontinuity Log'!R158),"",'Discontinuity Log'!R158)</f>
        <v>RUBBLE ZONE WITH SUB ANGULAR TO ANGULAR DISCS OF MUDSTONE UP TO 3CM THICK</v>
      </c>
    </row>
    <row r="148" spans="1:20" x14ac:dyDescent="0.3">
      <c r="A148" s="261" t="str">
        <f>IF(ISBLANK('Geotech Log'!$C$2),"",IF('Discontinuity Log'!B159&lt;&gt;"",'Geotech Log'!$C$2,""))</f>
        <v>DDH 3476</v>
      </c>
      <c r="B148" s="261" t="str">
        <f>IF(ISBLANK('Geotech Log'!$R$4),"",IF('Discontinuity Log'!B159&lt;&gt;"",'Geotech Log'!$R$4,""))</f>
        <v>FRO</v>
      </c>
      <c r="C148" s="263">
        <f ca="1">IF(ISBLANK('Discontinuity Log'!A159),"",'Discontinuity Log'!A159)</f>
        <v>21</v>
      </c>
      <c r="D148" s="264">
        <f>IF(ISBLANK('Discontinuity Log'!B159),"",'Discontinuity Log'!B159)</f>
        <v>47.56</v>
      </c>
      <c r="E148" s="263" t="str">
        <f>IF(ISBLANK('Discontinuity Log'!C159),"",'Discontinuity Log'!C159)</f>
        <v>OTH</v>
      </c>
      <c r="F148" s="263" t="str">
        <f>IF(ISBLANK('Discontinuity Log'!D159),"",'Discontinuity Log'!D159)</f>
        <v>O</v>
      </c>
      <c r="G148" s="263" t="str">
        <f>IF(ISBLANK('Discontinuity Log'!E159),"",'Discontinuity Log'!E159)</f>
        <v>RZ</v>
      </c>
      <c r="H148" s="263" t="str">
        <f>IF(ISBLANK('Discontinuity Log'!F159),"",IF('Discontinuity Log'!F159="-","",'Discontinuity Log'!F159))</f>
        <v/>
      </c>
      <c r="I148" s="263" t="str">
        <f>IF(ISBLANK('Discontinuity Log'!G159),"",'Discontinuity Log'!G159)</f>
        <v>IN</v>
      </c>
      <c r="J148" s="263" t="str">
        <f>IF(ISBLANK('Discontinuity Log'!H159),"",'Discontinuity Log'!H159)</f>
        <v>&gt;5mm</v>
      </c>
      <c r="K148" s="263">
        <f>IF(ISBLANK('Discontinuity Log'!I159),"",'Discontinuity Log'!I159)</f>
        <v>100</v>
      </c>
      <c r="L148" s="263" t="str">
        <f>IF(ISBLANK('Discontinuity Log'!J159),"",'Discontinuity Log'!J159)</f>
        <v>CU</v>
      </c>
      <c r="M148" s="263" t="str">
        <f>IF(ISBLANK('Discontinuity Log'!K159),"",'Discontinuity Log'!K159)</f>
        <v>RO</v>
      </c>
      <c r="N148" s="263">
        <f>IF(ISBLANK('Discontinuity Log'!L159),"",'Discontinuity Log'!L159)</f>
        <v>11</v>
      </c>
      <c r="O148" s="263" t="str">
        <f>IF(ISBLANK('Discontinuity Log'!M159),"",'Discontinuity Log'!M159)</f>
        <v>R3</v>
      </c>
      <c r="P148" s="263" t="str">
        <f>IF(ISBLANK('Discontinuity Log'!N159),"",'Discontinuity Log'!N159)</f>
        <v>W1</v>
      </c>
      <c r="Q148" s="263">
        <f>IF(ISBLANK('Discontinuity Log'!O159),"",'Discontinuity Log'!O159)</f>
        <v>0</v>
      </c>
      <c r="R148" s="263">
        <f>IF(ISBLANK('Discontinuity Log'!P159),"",'Discontinuity Log'!P159)</f>
        <v>88</v>
      </c>
      <c r="S148" s="263" t="str">
        <f>IF(ISBLANK('Discontinuity Log'!Q159),"",'Discontinuity Log'!Q159)</f>
        <v/>
      </c>
      <c r="T148" s="464" t="str">
        <f>IF(ISBLANK('Discontinuity Log'!R159),"",'Discontinuity Log'!R159)</f>
        <v>RUBBLE ZONE WITH SUB ANGULAR TO ANGULAR DISCS OF MUDSTONE UP TO 5 CM THICK</v>
      </c>
    </row>
    <row r="149" spans="1:20" x14ac:dyDescent="0.3">
      <c r="A149" s="261" t="str">
        <f>IF(ISBLANK('Geotech Log'!$C$2),"",IF('Discontinuity Log'!B160&lt;&gt;"",'Geotech Log'!$C$2,""))</f>
        <v>DDH 3476</v>
      </c>
      <c r="B149" s="261" t="str">
        <f>IF(ISBLANK('Geotech Log'!$R$4),"",IF('Discontinuity Log'!B160&lt;&gt;"",'Geotech Log'!$R$4,""))</f>
        <v>FRO</v>
      </c>
      <c r="C149" s="263">
        <f ca="1">IF(ISBLANK('Discontinuity Log'!A160),"",'Discontinuity Log'!A160)</f>
        <v>21</v>
      </c>
      <c r="D149" s="264">
        <f>IF(ISBLANK('Discontinuity Log'!B160),"",'Discontinuity Log'!B160)</f>
        <v>48.06</v>
      </c>
      <c r="E149" s="263" t="str">
        <f>IF(ISBLANK('Discontinuity Log'!C160),"",'Discontinuity Log'!C160)</f>
        <v>JN</v>
      </c>
      <c r="F149" s="263" t="str">
        <f>IF(ISBLANK('Discontinuity Log'!D160),"",'Discontinuity Log'!D160)</f>
        <v>G</v>
      </c>
      <c r="G149" s="263" t="str">
        <f>IF(ISBLANK('Discontinuity Log'!E160),"",'Discontinuity Log'!E160)</f>
        <v>CLEAN</v>
      </c>
      <c r="H149" s="263" t="str">
        <f>IF(ISBLANK('Discontinuity Log'!F160),"",IF('Discontinuity Log'!F160="-","",'Discontinuity Log'!F160))</f>
        <v/>
      </c>
      <c r="I149" s="263" t="str">
        <f>IF(ISBLANK('Discontinuity Log'!G160),"",'Discontinuity Log'!G160)</f>
        <v>CL</v>
      </c>
      <c r="J149" s="263" t="str">
        <f>IF(ISBLANK('Discontinuity Log'!H160),"",'Discontinuity Log'!H160)</f>
        <v/>
      </c>
      <c r="K149" s="263" t="str">
        <f>IF(ISBLANK('Discontinuity Log'!I160),"",'Discontinuity Log'!I160)</f>
        <v/>
      </c>
      <c r="L149" s="263" t="str">
        <f>IF(ISBLANK('Discontinuity Log'!J160),"",'Discontinuity Log'!J160)</f>
        <v>UN</v>
      </c>
      <c r="M149" s="263" t="str">
        <f>IF(ISBLANK('Discontinuity Log'!K160),"",'Discontinuity Log'!K160)</f>
        <v>RO</v>
      </c>
      <c r="N149" s="263">
        <f>IF(ISBLANK('Discontinuity Log'!L160),"",'Discontinuity Log'!L160)</f>
        <v>9</v>
      </c>
      <c r="O149" s="263" t="str">
        <f>IF(ISBLANK('Discontinuity Log'!M160),"",'Discontinuity Log'!M160)</f>
        <v>R3</v>
      </c>
      <c r="P149" s="263" t="str">
        <f>IF(ISBLANK('Discontinuity Log'!N160),"",'Discontinuity Log'!N160)</f>
        <v>W1</v>
      </c>
      <c r="Q149" s="263">
        <f>IF(ISBLANK('Discontinuity Log'!O160),"",'Discontinuity Log'!O160)</f>
        <v>20</v>
      </c>
      <c r="R149" s="263">
        <f>IF(ISBLANK('Discontinuity Log'!P160),"",'Discontinuity Log'!P160)</f>
        <v>40</v>
      </c>
      <c r="S149" s="263" t="str">
        <f>IF(ISBLANK('Discontinuity Log'!Q160),"",'Discontinuity Log'!Q160)</f>
        <v/>
      </c>
      <c r="T149" s="464" t="str">
        <f>IF(ISBLANK('Discontinuity Log'!R160),"",'Discontinuity Log'!R160)</f>
        <v/>
      </c>
    </row>
    <row r="150" spans="1:20" x14ac:dyDescent="0.3">
      <c r="A150" s="261" t="str">
        <f>IF(ISBLANK('Geotech Log'!$C$2),"",IF('Discontinuity Log'!B161&lt;&gt;"",'Geotech Log'!$C$2,""))</f>
        <v>DDH 3476</v>
      </c>
      <c r="B150" s="261" t="str">
        <f>IF(ISBLANK('Geotech Log'!$R$4),"",IF('Discontinuity Log'!B161&lt;&gt;"",'Geotech Log'!$R$4,""))</f>
        <v>FRO</v>
      </c>
      <c r="C150" s="263">
        <f ca="1">IF(ISBLANK('Discontinuity Log'!A161),"",'Discontinuity Log'!A161)</f>
        <v>22</v>
      </c>
      <c r="D150" s="264">
        <f>IF(ISBLANK('Discontinuity Log'!B161),"",'Discontinuity Log'!B161)</f>
        <v>48.88</v>
      </c>
      <c r="E150" s="263" t="str">
        <f>IF(ISBLANK('Discontinuity Log'!C161),"",'Discontinuity Log'!C161)</f>
        <v>JN</v>
      </c>
      <c r="F150" s="263" t="str">
        <f>IF(ISBLANK('Discontinuity Log'!D161),"",'Discontinuity Log'!D161)</f>
        <v>G</v>
      </c>
      <c r="G150" s="263" t="str">
        <f>IF(ISBLANK('Discontinuity Log'!E161),"",'Discontinuity Log'!E161)</f>
        <v>OX</v>
      </c>
      <c r="H150" s="263" t="str">
        <f>IF(ISBLANK('Discontinuity Log'!F161),"",IF('Discontinuity Log'!F161="-","",'Discontinuity Log'!F161))</f>
        <v/>
      </c>
      <c r="I150" s="263" t="str">
        <f>IF(ISBLANK('Discontinuity Log'!G161),"",'Discontinuity Log'!G161)</f>
        <v>ST</v>
      </c>
      <c r="J150" s="263" t="str">
        <f>IF(ISBLANK('Discontinuity Log'!H161),"",'Discontinuity Log'!H161)</f>
        <v>&lt;=1mm</v>
      </c>
      <c r="K150" s="263" t="str">
        <f>IF(ISBLANK('Discontinuity Log'!I161),"",'Discontinuity Log'!I161)</f>
        <v/>
      </c>
      <c r="L150" s="263" t="str">
        <f>IF(ISBLANK('Discontinuity Log'!J161),"",'Discontinuity Log'!J161)</f>
        <v>PL</v>
      </c>
      <c r="M150" s="263" t="str">
        <f>IF(ISBLANK('Discontinuity Log'!K161),"",'Discontinuity Log'!K161)</f>
        <v>SM</v>
      </c>
      <c r="N150" s="263">
        <f>IF(ISBLANK('Discontinuity Log'!L161),"",'Discontinuity Log'!L161)</f>
        <v>5</v>
      </c>
      <c r="O150" s="263" t="str">
        <f>IF(ISBLANK('Discontinuity Log'!M161),"",'Discontinuity Log'!M161)</f>
        <v>R4</v>
      </c>
      <c r="P150" s="263" t="str">
        <f>IF(ISBLANK('Discontinuity Log'!N161),"",'Discontinuity Log'!N161)</f>
        <v>W2</v>
      </c>
      <c r="Q150" s="263">
        <f>IF(ISBLANK('Discontinuity Log'!O161),"",'Discontinuity Log'!O161)</f>
        <v>12</v>
      </c>
      <c r="R150" s="263">
        <f>IF(ISBLANK('Discontinuity Log'!P161),"",'Discontinuity Log'!P161)</f>
        <v>13</v>
      </c>
      <c r="S150" s="263" t="str">
        <f>IF(ISBLANK('Discontinuity Log'!Q161),"",'Discontinuity Log'!Q161)</f>
        <v/>
      </c>
      <c r="T150" s="464" t="str">
        <f>IF(ISBLANK('Discontinuity Log'!R161),"",'Discontinuity Log'!R161)</f>
        <v>UPPER CONTACT OF JOINT 48.78, LOWER CONTACT OF JOINT 49.12</v>
      </c>
    </row>
    <row r="151" spans="1:20" x14ac:dyDescent="0.3">
      <c r="A151" s="261" t="str">
        <f>IF(ISBLANK('Geotech Log'!$C$2),"",IF('Discontinuity Log'!B162&lt;&gt;"",'Geotech Log'!$C$2,""))</f>
        <v>DDH 3476</v>
      </c>
      <c r="B151" s="261" t="str">
        <f>IF(ISBLANK('Geotech Log'!$R$4),"",IF('Discontinuity Log'!B162&lt;&gt;"",'Geotech Log'!$R$4,""))</f>
        <v>FRO</v>
      </c>
      <c r="C151" s="263">
        <f ca="1">IF(ISBLANK('Discontinuity Log'!A162),"",'Discontinuity Log'!A162)</f>
        <v>23</v>
      </c>
      <c r="D151" s="264">
        <f>IF(ISBLANK('Discontinuity Log'!B162),"",'Discontinuity Log'!B162)</f>
        <v>49.31</v>
      </c>
      <c r="E151" s="263" t="str">
        <f>IF(ISBLANK('Discontinuity Log'!C162),"",'Discontinuity Log'!C162)</f>
        <v>JN</v>
      </c>
      <c r="F151" s="263" t="str">
        <f>IF(ISBLANK('Discontinuity Log'!D162),"",'Discontinuity Log'!D162)</f>
        <v>G</v>
      </c>
      <c r="G151" s="263" t="str">
        <f>IF(ISBLANK('Discontinuity Log'!E162),"",'Discontinuity Log'!E162)</f>
        <v>OX</v>
      </c>
      <c r="H151" s="263" t="str">
        <f>IF(ISBLANK('Discontinuity Log'!F162),"",IF('Discontinuity Log'!F162="-","",'Discontinuity Log'!F162))</f>
        <v/>
      </c>
      <c r="I151" s="263" t="str">
        <f>IF(ISBLANK('Discontinuity Log'!G162),"",'Discontinuity Log'!G162)</f>
        <v>ST</v>
      </c>
      <c r="J151" s="263" t="str">
        <f>IF(ISBLANK('Discontinuity Log'!H162),"",'Discontinuity Log'!H162)</f>
        <v>&lt;=1mm</v>
      </c>
      <c r="K151" s="263" t="str">
        <f>IF(ISBLANK('Discontinuity Log'!I162),"",'Discontinuity Log'!I162)</f>
        <v/>
      </c>
      <c r="L151" s="263" t="str">
        <f>IF(ISBLANK('Discontinuity Log'!J162),"",'Discontinuity Log'!J162)</f>
        <v>PL</v>
      </c>
      <c r="M151" s="263" t="str">
        <f>IF(ISBLANK('Discontinuity Log'!K162),"",'Discontinuity Log'!K162)</f>
        <v>SM</v>
      </c>
      <c r="N151" s="263">
        <f>IF(ISBLANK('Discontinuity Log'!L162),"",'Discontinuity Log'!L162)</f>
        <v>5</v>
      </c>
      <c r="O151" s="263" t="str">
        <f>IF(ISBLANK('Discontinuity Log'!M162),"",'Discontinuity Log'!M162)</f>
        <v>R4</v>
      </c>
      <c r="P151" s="263" t="str">
        <f>IF(ISBLANK('Discontinuity Log'!N162),"",'Discontinuity Log'!N162)</f>
        <v>W2</v>
      </c>
      <c r="Q151" s="263">
        <f>IF(ISBLANK('Discontinuity Log'!O162),"",'Discontinuity Log'!O162)</f>
        <v>12</v>
      </c>
      <c r="R151" s="263">
        <f>IF(ISBLANK('Discontinuity Log'!P162),"",'Discontinuity Log'!P162)</f>
        <v>13</v>
      </c>
      <c r="S151" s="263" t="str">
        <f>IF(ISBLANK('Discontinuity Log'!Q162),"",'Discontinuity Log'!Q162)</f>
        <v/>
      </c>
      <c r="T151" s="464" t="str">
        <f>IF(ISBLANK('Discontinuity Log'!R162),"",'Discontinuity Log'!R162)</f>
        <v>UPPER CONTACT OF JOINT 49.14, LOWER CONTACT OF JOINT 49.43</v>
      </c>
    </row>
    <row r="152" spans="1:20" x14ac:dyDescent="0.3">
      <c r="A152" s="261" t="str">
        <f>IF(ISBLANK('Geotech Log'!$C$2),"",IF('Discontinuity Log'!B163&lt;&gt;"",'Geotech Log'!$C$2,""))</f>
        <v>DDH 3476</v>
      </c>
      <c r="B152" s="261" t="str">
        <f>IF(ISBLANK('Geotech Log'!$R$4),"",IF('Discontinuity Log'!B163&lt;&gt;"",'Geotech Log'!$R$4,""))</f>
        <v>FRO</v>
      </c>
      <c r="C152" s="263">
        <f ca="1">IF(ISBLANK('Discontinuity Log'!A163),"",'Discontinuity Log'!A163)</f>
        <v>23</v>
      </c>
      <c r="D152" s="264">
        <f>IF(ISBLANK('Discontinuity Log'!B163),"",'Discontinuity Log'!B163)</f>
        <v>49.44</v>
      </c>
      <c r="E152" s="263" t="str">
        <f>IF(ISBLANK('Discontinuity Log'!C163),"",'Discontinuity Log'!C163)</f>
        <v>BD</v>
      </c>
      <c r="F152" s="263" t="str">
        <f>IF(ISBLANK('Discontinuity Log'!D163),"",'Discontinuity Log'!D163)</f>
        <v>G</v>
      </c>
      <c r="G152" s="263" t="str">
        <f>IF(ISBLANK('Discontinuity Log'!E163),"",'Discontinuity Log'!E163)</f>
        <v>OX</v>
      </c>
      <c r="H152" s="263" t="str">
        <f>IF(ISBLANK('Discontinuity Log'!F163),"",IF('Discontinuity Log'!F163="-","",'Discontinuity Log'!F163))</f>
        <v/>
      </c>
      <c r="I152" s="263" t="str">
        <f>IF(ISBLANK('Discontinuity Log'!G163),"",'Discontinuity Log'!G163)</f>
        <v>ST</v>
      </c>
      <c r="J152" s="263" t="str">
        <f>IF(ISBLANK('Discontinuity Log'!H163),"",'Discontinuity Log'!H163)</f>
        <v>&lt;=1mm</v>
      </c>
      <c r="K152" s="263" t="str">
        <f>IF(ISBLANK('Discontinuity Log'!I163),"",'Discontinuity Log'!I163)</f>
        <v/>
      </c>
      <c r="L152" s="263" t="str">
        <f>IF(ISBLANK('Discontinuity Log'!J163),"",'Discontinuity Log'!J163)</f>
        <v>CU</v>
      </c>
      <c r="M152" s="263" t="str">
        <f>IF(ISBLANK('Discontinuity Log'!K163),"",'Discontinuity Log'!K163)</f>
        <v>RO</v>
      </c>
      <c r="N152" s="263">
        <f>IF(ISBLANK('Discontinuity Log'!L163),"",'Discontinuity Log'!L163)</f>
        <v>9</v>
      </c>
      <c r="O152" s="263" t="str">
        <f>IF(ISBLANK('Discontinuity Log'!M163),"",'Discontinuity Log'!M163)</f>
        <v>R4</v>
      </c>
      <c r="P152" s="263" t="str">
        <f>IF(ISBLANK('Discontinuity Log'!N163),"",'Discontinuity Log'!N163)</f>
        <v>W2</v>
      </c>
      <c r="Q152" s="263">
        <f>IF(ISBLANK('Discontinuity Log'!O163),"",'Discontinuity Log'!O163)</f>
        <v>20</v>
      </c>
      <c r="R152" s="263">
        <f>IF(ISBLANK('Discontinuity Log'!P163),"",'Discontinuity Log'!P163)</f>
        <v>39</v>
      </c>
      <c r="S152" s="263" t="str">
        <f>IF(ISBLANK('Discontinuity Log'!Q163),"",'Discontinuity Log'!Q163)</f>
        <v/>
      </c>
      <c r="T152" s="464" t="str">
        <f>IF(ISBLANK('Discontinuity Log'!R163),"",'Discontinuity Log'!R163)</f>
        <v/>
      </c>
    </row>
    <row r="153" spans="1:20" x14ac:dyDescent="0.3">
      <c r="A153" s="261" t="str">
        <f>IF(ISBLANK('Geotech Log'!$C$2),"",IF('Discontinuity Log'!B164&lt;&gt;"",'Geotech Log'!$C$2,""))</f>
        <v>DDH 3476</v>
      </c>
      <c r="B153" s="261" t="str">
        <f>IF(ISBLANK('Geotech Log'!$R$4),"",IF('Discontinuity Log'!B164&lt;&gt;"",'Geotech Log'!$R$4,""))</f>
        <v>FRO</v>
      </c>
      <c r="C153" s="263">
        <f ca="1">IF(ISBLANK('Discontinuity Log'!A164),"",'Discontinuity Log'!A164)</f>
        <v>23</v>
      </c>
      <c r="D153" s="264">
        <f>IF(ISBLANK('Discontinuity Log'!B164),"",'Discontinuity Log'!B164)</f>
        <v>49.64</v>
      </c>
      <c r="E153" s="263" t="str">
        <f>IF(ISBLANK('Discontinuity Log'!C164),"",'Discontinuity Log'!C164)</f>
        <v>BD</v>
      </c>
      <c r="F153" s="263" t="str">
        <f>IF(ISBLANK('Discontinuity Log'!D164),"",'Discontinuity Log'!D164)</f>
        <v>G</v>
      </c>
      <c r="G153" s="263" t="str">
        <f>IF(ISBLANK('Discontinuity Log'!E164),"",'Discontinuity Log'!E164)</f>
        <v>CLEAN</v>
      </c>
      <c r="H153" s="263" t="str">
        <f>IF(ISBLANK('Discontinuity Log'!F164),"",IF('Discontinuity Log'!F164="-","",'Discontinuity Log'!F164))</f>
        <v/>
      </c>
      <c r="I153" s="263" t="str">
        <f>IF(ISBLANK('Discontinuity Log'!G164),"",'Discontinuity Log'!G164)</f>
        <v>ST</v>
      </c>
      <c r="J153" s="263" t="str">
        <f>IF(ISBLANK('Discontinuity Log'!H164),"",'Discontinuity Log'!H164)</f>
        <v/>
      </c>
      <c r="K153" s="263" t="str">
        <f>IF(ISBLANK('Discontinuity Log'!I164),"",'Discontinuity Log'!I164)</f>
        <v/>
      </c>
      <c r="L153" s="263" t="str">
        <f>IF(ISBLANK('Discontinuity Log'!J164),"",'Discontinuity Log'!J164)</f>
        <v>PL</v>
      </c>
      <c r="M153" s="263" t="str">
        <f>IF(ISBLANK('Discontinuity Log'!K164),"",'Discontinuity Log'!K164)</f>
        <v>SM</v>
      </c>
      <c r="N153" s="263">
        <f>IF(ISBLANK('Discontinuity Log'!L164),"",'Discontinuity Log'!L164)</f>
        <v>5</v>
      </c>
      <c r="O153" s="263" t="str">
        <f>IF(ISBLANK('Discontinuity Log'!M164),"",'Discontinuity Log'!M164)</f>
        <v>R4</v>
      </c>
      <c r="P153" s="263" t="str">
        <f>IF(ISBLANK('Discontinuity Log'!N164),"",'Discontinuity Log'!N164)</f>
        <v>W1</v>
      </c>
      <c r="Q153" s="263">
        <f>IF(ISBLANK('Discontinuity Log'!O164),"",'Discontinuity Log'!O164)</f>
        <v>12</v>
      </c>
      <c r="R153" s="263">
        <f>IF(ISBLANK('Discontinuity Log'!P164),"",'Discontinuity Log'!P164)</f>
        <v>51</v>
      </c>
      <c r="S153" s="263" t="str">
        <f>IF(ISBLANK('Discontinuity Log'!Q164),"",'Discontinuity Log'!Q164)</f>
        <v/>
      </c>
      <c r="T153" s="464" t="str">
        <f>IF(ISBLANK('Discontinuity Log'!R164),"",'Discontinuity Log'!R164)</f>
        <v/>
      </c>
    </row>
    <row r="154" spans="1:20" x14ac:dyDescent="0.3">
      <c r="A154" s="261" t="str">
        <f>IF(ISBLANK('Geotech Log'!$C$2),"",IF('Discontinuity Log'!B165&lt;&gt;"",'Geotech Log'!$C$2,""))</f>
        <v>DDH 3476</v>
      </c>
      <c r="B154" s="261" t="str">
        <f>IF(ISBLANK('Geotech Log'!$R$4),"",IF('Discontinuity Log'!B165&lt;&gt;"",'Geotech Log'!$R$4,""))</f>
        <v>FRO</v>
      </c>
      <c r="C154" s="263">
        <f ca="1">IF(ISBLANK('Discontinuity Log'!A165),"",'Discontinuity Log'!A165)</f>
        <v>23</v>
      </c>
      <c r="D154" s="264">
        <f>IF(ISBLANK('Discontinuity Log'!B165),"",'Discontinuity Log'!B165)</f>
        <v>49.9</v>
      </c>
      <c r="E154" s="263" t="str">
        <f>IF(ISBLANK('Discontinuity Log'!C165),"",'Discontinuity Log'!C165)</f>
        <v>OTH</v>
      </c>
      <c r="F154" s="263" t="str">
        <f>IF(ISBLANK('Discontinuity Log'!D165),"",'Discontinuity Log'!D165)</f>
        <v>O</v>
      </c>
      <c r="G154" s="263" t="str">
        <f>IF(ISBLANK('Discontinuity Log'!E165),"",'Discontinuity Log'!E165)</f>
        <v>RZ</v>
      </c>
      <c r="H154" s="263" t="str">
        <f>IF(ISBLANK('Discontinuity Log'!F165),"",IF('Discontinuity Log'!F165="-","",'Discontinuity Log'!F165))</f>
        <v/>
      </c>
      <c r="I154" s="263" t="str">
        <f>IF(ISBLANK('Discontinuity Log'!G165),"",'Discontinuity Log'!G165)</f>
        <v>IN</v>
      </c>
      <c r="J154" s="263" t="str">
        <f>IF(ISBLANK('Discontinuity Log'!H165),"",'Discontinuity Log'!H165)</f>
        <v>&gt;5mm</v>
      </c>
      <c r="K154" s="263">
        <f>IF(ISBLANK('Discontinuity Log'!I165),"",'Discontinuity Log'!I165)</f>
        <v>210</v>
      </c>
      <c r="L154" s="263" t="str">
        <f>IF(ISBLANK('Discontinuity Log'!J165),"",'Discontinuity Log'!J165)</f>
        <v>IR</v>
      </c>
      <c r="M154" s="263" t="str">
        <f>IF(ISBLANK('Discontinuity Log'!K165),"",'Discontinuity Log'!K165)</f>
        <v>RO</v>
      </c>
      <c r="N154" s="263">
        <f>IF(ISBLANK('Discontinuity Log'!L165),"",'Discontinuity Log'!L165)</f>
        <v>15</v>
      </c>
      <c r="O154" s="263" t="str">
        <f>IF(ISBLANK('Discontinuity Log'!M165),"",'Discontinuity Log'!M165)</f>
        <v>R4</v>
      </c>
      <c r="P154" s="263" t="str">
        <f>IF(ISBLANK('Discontinuity Log'!N165),"",'Discontinuity Log'!N165)</f>
        <v>W1</v>
      </c>
      <c r="Q154" s="263">
        <f>IF(ISBLANK('Discontinuity Log'!O165),"",'Discontinuity Log'!O165)</f>
        <v>0</v>
      </c>
      <c r="R154" s="263" t="str">
        <f>IF(ISBLANK('Discontinuity Log'!P165),"",'Discontinuity Log'!P165)</f>
        <v/>
      </c>
      <c r="S154" s="263" t="str">
        <f>IF(ISBLANK('Discontinuity Log'!Q165),"",'Discontinuity Log'!Q165)</f>
        <v/>
      </c>
      <c r="T154" s="464" t="str">
        <f>IF(ISBLANK('Discontinuity Log'!R165),"",'Discontinuity Log'!R165)</f>
        <v>RUBBLE ZONE WITH SUB ANGULAR TO ANGULAR DISCS OF MUDSTONE UP TO 5 CM THICK. MECHANICAL FRACTURES, LIKELY MISSING JOINT CONTACTS</v>
      </c>
    </row>
    <row r="155" spans="1:20" x14ac:dyDescent="0.3">
      <c r="A155" s="261" t="str">
        <f>IF(ISBLANK('Geotech Log'!$C$2),"",IF('Discontinuity Log'!B166&lt;&gt;"",'Geotech Log'!$C$2,""))</f>
        <v>DDH 3476</v>
      </c>
      <c r="B155" s="261" t="str">
        <f>IF(ISBLANK('Geotech Log'!$R$4),"",IF('Discontinuity Log'!B166&lt;&gt;"",'Geotech Log'!$R$4,""))</f>
        <v>FRO</v>
      </c>
      <c r="C155" s="263">
        <f ca="1">IF(ISBLANK('Discontinuity Log'!A166),"",'Discontinuity Log'!A166)</f>
        <v>23</v>
      </c>
      <c r="D155" s="264">
        <f>IF(ISBLANK('Discontinuity Log'!B166),"",'Discontinuity Log'!B166)</f>
        <v>49.93</v>
      </c>
      <c r="E155" s="263" t="str">
        <f>IF(ISBLANK('Discontinuity Log'!C166),"",'Discontinuity Log'!C166)</f>
        <v>BD</v>
      </c>
      <c r="F155" s="263" t="str">
        <f>IF(ISBLANK('Discontinuity Log'!D166),"",'Discontinuity Log'!D166)</f>
        <v>G</v>
      </c>
      <c r="G155" s="263" t="str">
        <f>IF(ISBLANK('Discontinuity Log'!E166),"",'Discontinuity Log'!E166)</f>
        <v>COAL</v>
      </c>
      <c r="H155" s="263" t="str">
        <f>IF(ISBLANK('Discontinuity Log'!F166),"",IF('Discontinuity Log'!F166="-","",'Discontinuity Log'!F166))</f>
        <v/>
      </c>
      <c r="I155" s="263" t="str">
        <f>IF(ISBLANK('Discontinuity Log'!G166),"",'Discontinuity Log'!G166)</f>
        <v>IN</v>
      </c>
      <c r="J155" s="263" t="str">
        <f>IF(ISBLANK('Discontinuity Log'!H166),"",'Discontinuity Log'!H166)</f>
        <v>&lt;=5mm</v>
      </c>
      <c r="K155" s="263" t="str">
        <f>IF(ISBLANK('Discontinuity Log'!I166),"",'Discontinuity Log'!I166)</f>
        <v/>
      </c>
      <c r="L155" s="263" t="str">
        <f>IF(ISBLANK('Discontinuity Log'!J166),"",'Discontinuity Log'!J166)</f>
        <v>PL</v>
      </c>
      <c r="M155" s="263" t="str">
        <f>IF(ISBLANK('Discontinuity Log'!K166),"",'Discontinuity Log'!K166)</f>
        <v>SM</v>
      </c>
      <c r="N155" s="263">
        <f>IF(ISBLANK('Discontinuity Log'!L166),"",'Discontinuity Log'!L166)</f>
        <v>7</v>
      </c>
      <c r="O155" s="263" t="str">
        <f>IF(ISBLANK('Discontinuity Log'!M166),"",'Discontinuity Log'!M166)</f>
        <v>R4</v>
      </c>
      <c r="P155" s="263" t="str">
        <f>IF(ISBLANK('Discontinuity Log'!N166),"",'Discontinuity Log'!N166)</f>
        <v>W1</v>
      </c>
      <c r="Q155" s="263">
        <f>IF(ISBLANK('Discontinuity Log'!O166),"",'Discontinuity Log'!O166)</f>
        <v>6</v>
      </c>
      <c r="R155" s="263">
        <f>IF(ISBLANK('Discontinuity Log'!P166),"",'Discontinuity Log'!P166)</f>
        <v>52</v>
      </c>
      <c r="S155" s="263" t="str">
        <f>IF(ISBLANK('Discontinuity Log'!Q166),"",'Discontinuity Log'!Q166)</f>
        <v/>
      </c>
      <c r="T155" s="464" t="str">
        <f>IF(ISBLANK('Discontinuity Log'!R166),"",'Discontinuity Log'!R166)</f>
        <v/>
      </c>
    </row>
    <row r="156" spans="1:20" x14ac:dyDescent="0.3">
      <c r="A156" s="261" t="str">
        <f>IF(ISBLANK('Geotech Log'!$C$2),"",IF('Discontinuity Log'!B167&lt;&gt;"",'Geotech Log'!$C$2,""))</f>
        <v>DDH 3476</v>
      </c>
      <c r="B156" s="261" t="str">
        <f>IF(ISBLANK('Geotech Log'!$R$4),"",IF('Discontinuity Log'!B167&lt;&gt;"",'Geotech Log'!$R$4,""))</f>
        <v>FRO</v>
      </c>
      <c r="C156" s="263">
        <f ca="1">IF(ISBLANK('Discontinuity Log'!A167),"",'Discontinuity Log'!A167)</f>
        <v>23</v>
      </c>
      <c r="D156" s="264">
        <f>IF(ISBLANK('Discontinuity Log'!B167),"",'Discontinuity Log'!B167)</f>
        <v>50</v>
      </c>
      <c r="E156" s="263" t="str">
        <f>IF(ISBLANK('Discontinuity Log'!C167),"",'Discontinuity Log'!C167)</f>
        <v>BD</v>
      </c>
      <c r="F156" s="263" t="str">
        <f>IF(ISBLANK('Discontinuity Log'!D167),"",'Discontinuity Log'!D167)</f>
        <v>G</v>
      </c>
      <c r="G156" s="263" t="str">
        <f>IF(ISBLANK('Discontinuity Log'!E167),"",'Discontinuity Log'!E167)</f>
        <v>OX</v>
      </c>
      <c r="H156" s="263" t="str">
        <f>IF(ISBLANK('Discontinuity Log'!F167),"",IF('Discontinuity Log'!F167="-","",'Discontinuity Log'!F167))</f>
        <v/>
      </c>
      <c r="I156" s="263" t="str">
        <f>IF(ISBLANK('Discontinuity Log'!G167),"",'Discontinuity Log'!G167)</f>
        <v>ST</v>
      </c>
      <c r="J156" s="263" t="str">
        <f>IF(ISBLANK('Discontinuity Log'!H167),"",'Discontinuity Log'!H167)</f>
        <v>&lt;=1mm</v>
      </c>
      <c r="K156" s="263" t="str">
        <f>IF(ISBLANK('Discontinuity Log'!I167),"",'Discontinuity Log'!I167)</f>
        <v/>
      </c>
      <c r="L156" s="263" t="str">
        <f>IF(ISBLANK('Discontinuity Log'!J167),"",'Discontinuity Log'!J167)</f>
        <v>CU</v>
      </c>
      <c r="M156" s="263" t="str">
        <f>IF(ISBLANK('Discontinuity Log'!K167),"",'Discontinuity Log'!K167)</f>
        <v>SM</v>
      </c>
      <c r="N156" s="263">
        <f>IF(ISBLANK('Discontinuity Log'!L167),"",'Discontinuity Log'!L167)</f>
        <v>5</v>
      </c>
      <c r="O156" s="263" t="str">
        <f>IF(ISBLANK('Discontinuity Log'!M167),"",'Discontinuity Log'!M167)</f>
        <v>R4</v>
      </c>
      <c r="P156" s="263" t="str">
        <f>IF(ISBLANK('Discontinuity Log'!N167),"",'Discontinuity Log'!N167)</f>
        <v>W2</v>
      </c>
      <c r="Q156" s="263">
        <f>IF(ISBLANK('Discontinuity Log'!O167),"",'Discontinuity Log'!O167)</f>
        <v>12</v>
      </c>
      <c r="R156" s="263">
        <f>IF(ISBLANK('Discontinuity Log'!P167),"",'Discontinuity Log'!P167)</f>
        <v>39</v>
      </c>
      <c r="S156" s="263" t="str">
        <f>IF(ISBLANK('Discontinuity Log'!Q167),"",'Discontinuity Log'!Q167)</f>
        <v/>
      </c>
      <c r="T156" s="464" t="str">
        <f>IF(ISBLANK('Discontinuity Log'!R167),"",'Discontinuity Log'!R167)</f>
        <v/>
      </c>
    </row>
    <row r="157" spans="1:20" x14ac:dyDescent="0.3">
      <c r="A157" s="261" t="str">
        <f>IF(ISBLANK('Geotech Log'!$C$2),"",IF('Discontinuity Log'!B168&lt;&gt;"",'Geotech Log'!$C$2,""))</f>
        <v>DDH 3476</v>
      </c>
      <c r="B157" s="261" t="str">
        <f>IF(ISBLANK('Geotech Log'!$R$4),"",IF('Discontinuity Log'!B168&lt;&gt;"",'Geotech Log'!$R$4,""))</f>
        <v>FRO</v>
      </c>
      <c r="C157" s="263">
        <f ca="1">IF(ISBLANK('Discontinuity Log'!A168),"",'Discontinuity Log'!A168)</f>
        <v>23</v>
      </c>
      <c r="D157" s="264">
        <f>IF(ISBLANK('Discontinuity Log'!B168),"",'Discontinuity Log'!B168)</f>
        <v>50.02</v>
      </c>
      <c r="E157" s="263" t="str">
        <f>IF(ISBLANK('Discontinuity Log'!C168),"",'Discontinuity Log'!C168)</f>
        <v>BD</v>
      </c>
      <c r="F157" s="263" t="str">
        <f>IF(ISBLANK('Discontinuity Log'!D168),"",'Discontinuity Log'!D168)</f>
        <v>G</v>
      </c>
      <c r="G157" s="263" t="str">
        <f>IF(ISBLANK('Discontinuity Log'!E168),"",'Discontinuity Log'!E168)</f>
        <v>OX</v>
      </c>
      <c r="H157" s="263" t="str">
        <f>IF(ISBLANK('Discontinuity Log'!F168),"",IF('Discontinuity Log'!F168="-","",'Discontinuity Log'!F168))</f>
        <v/>
      </c>
      <c r="I157" s="263" t="str">
        <f>IF(ISBLANK('Discontinuity Log'!G168),"",'Discontinuity Log'!G168)</f>
        <v>ST</v>
      </c>
      <c r="J157" s="263" t="str">
        <f>IF(ISBLANK('Discontinuity Log'!H168),"",'Discontinuity Log'!H168)</f>
        <v>&lt;=1mm</v>
      </c>
      <c r="K157" s="263" t="str">
        <f>IF(ISBLANK('Discontinuity Log'!I168),"",'Discontinuity Log'!I168)</f>
        <v/>
      </c>
      <c r="L157" s="263" t="str">
        <f>IF(ISBLANK('Discontinuity Log'!J168),"",'Discontinuity Log'!J168)</f>
        <v>PL</v>
      </c>
      <c r="M157" s="263" t="str">
        <f>IF(ISBLANK('Discontinuity Log'!K168),"",'Discontinuity Log'!K168)</f>
        <v>SM</v>
      </c>
      <c r="N157" s="263">
        <f>IF(ISBLANK('Discontinuity Log'!L168),"",'Discontinuity Log'!L168)</f>
        <v>7</v>
      </c>
      <c r="O157" s="263" t="str">
        <f>IF(ISBLANK('Discontinuity Log'!M168),"",'Discontinuity Log'!M168)</f>
        <v>R4</v>
      </c>
      <c r="P157" s="263" t="str">
        <f>IF(ISBLANK('Discontinuity Log'!N168),"",'Discontinuity Log'!N168)</f>
        <v>W2</v>
      </c>
      <c r="Q157" s="263">
        <f>IF(ISBLANK('Discontinuity Log'!O168),"",'Discontinuity Log'!O168)</f>
        <v>12</v>
      </c>
      <c r="R157" s="263">
        <f>IF(ISBLANK('Discontinuity Log'!P168),"",'Discontinuity Log'!P168)</f>
        <v>56</v>
      </c>
      <c r="S157" s="263" t="str">
        <f>IF(ISBLANK('Discontinuity Log'!Q168),"",'Discontinuity Log'!Q168)</f>
        <v/>
      </c>
      <c r="T157" s="464" t="str">
        <f>IF(ISBLANK('Discontinuity Log'!R168),"",'Discontinuity Log'!R168)</f>
        <v/>
      </c>
    </row>
    <row r="158" spans="1:20" x14ac:dyDescent="0.3">
      <c r="A158" s="261" t="str">
        <f>IF(ISBLANK('Geotech Log'!$C$2),"",IF('Discontinuity Log'!B169&lt;&gt;"",'Geotech Log'!$C$2,""))</f>
        <v>DDH 3476</v>
      </c>
      <c r="B158" s="261" t="str">
        <f>IF(ISBLANK('Geotech Log'!$R$4),"",IF('Discontinuity Log'!B169&lt;&gt;"",'Geotech Log'!$R$4,""))</f>
        <v>FRO</v>
      </c>
      <c r="C158" s="263">
        <f ca="1">IF(ISBLANK('Discontinuity Log'!A169),"",'Discontinuity Log'!A169)</f>
        <v>23</v>
      </c>
      <c r="D158" s="264">
        <f>IF(ISBLANK('Discontinuity Log'!B169),"",'Discontinuity Log'!B169)</f>
        <v>50.1</v>
      </c>
      <c r="E158" s="263" t="str">
        <f>IF(ISBLANK('Discontinuity Log'!C169),"",'Discontinuity Log'!C169)</f>
        <v>BD</v>
      </c>
      <c r="F158" s="263" t="str">
        <f>IF(ISBLANK('Discontinuity Log'!D169),"",'Discontinuity Log'!D169)</f>
        <v>G</v>
      </c>
      <c r="G158" s="263" t="str">
        <f>IF(ISBLANK('Discontinuity Log'!E169),"",'Discontinuity Log'!E169)</f>
        <v>OX</v>
      </c>
      <c r="H158" s="263" t="str">
        <f>IF(ISBLANK('Discontinuity Log'!F169),"",IF('Discontinuity Log'!F169="-","",'Discontinuity Log'!F169))</f>
        <v/>
      </c>
      <c r="I158" s="263" t="str">
        <f>IF(ISBLANK('Discontinuity Log'!G169),"",'Discontinuity Log'!G169)</f>
        <v>ST</v>
      </c>
      <c r="J158" s="263" t="str">
        <f>IF(ISBLANK('Discontinuity Log'!H169),"",'Discontinuity Log'!H169)</f>
        <v>&lt;=1mm</v>
      </c>
      <c r="K158" s="263" t="str">
        <f>IF(ISBLANK('Discontinuity Log'!I169),"",'Discontinuity Log'!I169)</f>
        <v/>
      </c>
      <c r="L158" s="263" t="str">
        <f>IF(ISBLANK('Discontinuity Log'!J169),"",'Discontinuity Log'!J169)</f>
        <v>PL</v>
      </c>
      <c r="M158" s="263" t="str">
        <f>IF(ISBLANK('Discontinuity Log'!K169),"",'Discontinuity Log'!K169)</f>
        <v>SM</v>
      </c>
      <c r="N158" s="263">
        <f>IF(ISBLANK('Discontinuity Log'!L169),"",'Discontinuity Log'!L169)</f>
        <v>5</v>
      </c>
      <c r="O158" s="263" t="str">
        <f>IF(ISBLANK('Discontinuity Log'!M169),"",'Discontinuity Log'!M169)</f>
        <v>R4</v>
      </c>
      <c r="P158" s="263" t="str">
        <f>IF(ISBLANK('Discontinuity Log'!N169),"",'Discontinuity Log'!N169)</f>
        <v>W2</v>
      </c>
      <c r="Q158" s="263">
        <f>IF(ISBLANK('Discontinuity Log'!O169),"",'Discontinuity Log'!O169)</f>
        <v>12</v>
      </c>
      <c r="R158" s="263">
        <f>IF(ISBLANK('Discontinuity Log'!P169),"",'Discontinuity Log'!P169)</f>
        <v>24</v>
      </c>
      <c r="S158" s="263" t="str">
        <f>IF(ISBLANK('Discontinuity Log'!Q169),"",'Discontinuity Log'!Q169)</f>
        <v/>
      </c>
      <c r="T158" s="464" t="str">
        <f>IF(ISBLANK('Discontinuity Log'!R169),"",'Discontinuity Log'!R169)</f>
        <v/>
      </c>
    </row>
    <row r="159" spans="1:20" x14ac:dyDescent="0.3">
      <c r="A159" s="261" t="str">
        <f>IF(ISBLANK('Geotech Log'!$C$2),"",IF('Discontinuity Log'!B170&lt;&gt;"",'Geotech Log'!$C$2,""))</f>
        <v>DDH 3476</v>
      </c>
      <c r="B159" s="261" t="str">
        <f>IF(ISBLANK('Geotech Log'!$R$4),"",IF('Discontinuity Log'!B170&lt;&gt;"",'Geotech Log'!$R$4,""))</f>
        <v>FRO</v>
      </c>
      <c r="C159" s="263">
        <f ca="1">IF(ISBLANK('Discontinuity Log'!A170),"",'Discontinuity Log'!A170)</f>
        <v>23</v>
      </c>
      <c r="D159" s="264">
        <f>IF(ISBLANK('Discontinuity Log'!B170),"",'Discontinuity Log'!B170)</f>
        <v>50.25</v>
      </c>
      <c r="E159" s="263" t="str">
        <f>IF(ISBLANK('Discontinuity Log'!C170),"",'Discontinuity Log'!C170)</f>
        <v>BD</v>
      </c>
      <c r="F159" s="263" t="str">
        <f>IF(ISBLANK('Discontinuity Log'!D170),"",'Discontinuity Log'!D170)</f>
        <v>G</v>
      </c>
      <c r="G159" s="263" t="str">
        <f>IF(ISBLANK('Discontinuity Log'!E170),"",'Discontinuity Log'!E170)</f>
        <v>COAL</v>
      </c>
      <c r="H159" s="263" t="str">
        <f>IF(ISBLANK('Discontinuity Log'!F170),"",IF('Discontinuity Log'!F170="-","",'Discontinuity Log'!F170))</f>
        <v/>
      </c>
      <c r="I159" s="263" t="str">
        <f>IF(ISBLANK('Discontinuity Log'!G170),"",'Discontinuity Log'!G170)</f>
        <v>PC</v>
      </c>
      <c r="J159" s="263" t="str">
        <f>IF(ISBLANK('Discontinuity Log'!H170),"",'Discontinuity Log'!H170)</f>
        <v>&lt;=1mm</v>
      </c>
      <c r="K159" s="263" t="str">
        <f>IF(ISBLANK('Discontinuity Log'!I170),"",'Discontinuity Log'!I170)</f>
        <v/>
      </c>
      <c r="L159" s="263" t="str">
        <f>IF(ISBLANK('Discontinuity Log'!J170),"",'Discontinuity Log'!J170)</f>
        <v>PL</v>
      </c>
      <c r="M159" s="263" t="str">
        <f>IF(ISBLANK('Discontinuity Log'!K170),"",'Discontinuity Log'!K170)</f>
        <v>SM</v>
      </c>
      <c r="N159" s="263">
        <f>IF(ISBLANK('Discontinuity Log'!L170),"",'Discontinuity Log'!L170)</f>
        <v>7</v>
      </c>
      <c r="O159" s="263" t="str">
        <f>IF(ISBLANK('Discontinuity Log'!M170),"",'Discontinuity Log'!M170)</f>
        <v>R4</v>
      </c>
      <c r="P159" s="263" t="str">
        <f>IF(ISBLANK('Discontinuity Log'!N170),"",'Discontinuity Log'!N170)</f>
        <v>W1</v>
      </c>
      <c r="Q159" s="263">
        <f>IF(ISBLANK('Discontinuity Log'!O170),"",'Discontinuity Log'!O170)</f>
        <v>12</v>
      </c>
      <c r="R159" s="263">
        <f>IF(ISBLANK('Discontinuity Log'!P170),"",'Discontinuity Log'!P170)</f>
        <v>66</v>
      </c>
      <c r="S159" s="263" t="str">
        <f>IF(ISBLANK('Discontinuity Log'!Q170),"",'Discontinuity Log'!Q170)</f>
        <v/>
      </c>
      <c r="T159" s="464" t="str">
        <f>IF(ISBLANK('Discontinuity Log'!R170),"",'Discontinuity Log'!R170)</f>
        <v/>
      </c>
    </row>
    <row r="160" spans="1:20" x14ac:dyDescent="0.3">
      <c r="A160" s="261" t="str">
        <f>IF(ISBLANK('Geotech Log'!$C$2),"",IF('Discontinuity Log'!B171&lt;&gt;"",'Geotech Log'!$C$2,""))</f>
        <v>DDH 3476</v>
      </c>
      <c r="B160" s="261" t="str">
        <f>IF(ISBLANK('Geotech Log'!$R$4),"",IF('Discontinuity Log'!B171&lt;&gt;"",'Geotech Log'!$R$4,""))</f>
        <v>FRO</v>
      </c>
      <c r="C160" s="263">
        <f ca="1">IF(ISBLANK('Discontinuity Log'!A171),"",'Discontinuity Log'!A171)</f>
        <v>23</v>
      </c>
      <c r="D160" s="264">
        <f>IF(ISBLANK('Discontinuity Log'!B171),"",'Discontinuity Log'!B171)</f>
        <v>50.36</v>
      </c>
      <c r="E160" s="263" t="str">
        <f>IF(ISBLANK('Discontinuity Log'!C171),"",'Discontinuity Log'!C171)</f>
        <v>BD</v>
      </c>
      <c r="F160" s="263" t="str">
        <f>IF(ISBLANK('Discontinuity Log'!D171),"",'Discontinuity Log'!D171)</f>
        <v>G</v>
      </c>
      <c r="G160" s="263" t="str">
        <f>IF(ISBLANK('Discontinuity Log'!E171),"",'Discontinuity Log'!E171)</f>
        <v>COAL</v>
      </c>
      <c r="H160" s="263" t="str">
        <f>IF(ISBLANK('Discontinuity Log'!F171),"",IF('Discontinuity Log'!F171="-","",'Discontinuity Log'!F171))</f>
        <v/>
      </c>
      <c r="I160" s="263" t="str">
        <f>IF(ISBLANK('Discontinuity Log'!G171),"",'Discontinuity Log'!G171)</f>
        <v>PC</v>
      </c>
      <c r="J160" s="263" t="str">
        <f>IF(ISBLANK('Discontinuity Log'!H171),"",'Discontinuity Log'!H171)</f>
        <v>&lt;=1mm</v>
      </c>
      <c r="K160" s="263" t="str">
        <f>IF(ISBLANK('Discontinuity Log'!I171),"",'Discontinuity Log'!I171)</f>
        <v/>
      </c>
      <c r="L160" s="263" t="str">
        <f>IF(ISBLANK('Discontinuity Log'!J171),"",'Discontinuity Log'!J171)</f>
        <v>CU</v>
      </c>
      <c r="M160" s="263" t="str">
        <f>IF(ISBLANK('Discontinuity Log'!K171),"",'Discontinuity Log'!K171)</f>
        <v>RO</v>
      </c>
      <c r="N160" s="263">
        <f>IF(ISBLANK('Discontinuity Log'!L171),"",'Discontinuity Log'!L171)</f>
        <v>9</v>
      </c>
      <c r="O160" s="263" t="str">
        <f>IF(ISBLANK('Discontinuity Log'!M171),"",'Discontinuity Log'!M171)</f>
        <v>R4</v>
      </c>
      <c r="P160" s="263" t="str">
        <f>IF(ISBLANK('Discontinuity Log'!N171),"",'Discontinuity Log'!N171)</f>
        <v>W1</v>
      </c>
      <c r="Q160" s="263">
        <f>IF(ISBLANK('Discontinuity Log'!O171),"",'Discontinuity Log'!O171)</f>
        <v>20</v>
      </c>
      <c r="R160" s="263">
        <f>IF(ISBLANK('Discontinuity Log'!P171),"",'Discontinuity Log'!P171)</f>
        <v>84</v>
      </c>
      <c r="S160" s="263" t="str">
        <f>IF(ISBLANK('Discontinuity Log'!Q171),"",'Discontinuity Log'!Q171)</f>
        <v/>
      </c>
      <c r="T160" s="464" t="str">
        <f>IF(ISBLANK('Discontinuity Log'!R171),"",'Discontinuity Log'!R171)</f>
        <v/>
      </c>
    </row>
    <row r="161" spans="1:20" x14ac:dyDescent="0.3">
      <c r="A161" s="261" t="str">
        <f>IF(ISBLANK('Geotech Log'!$C$2),"",IF('Discontinuity Log'!B172&lt;&gt;"",'Geotech Log'!$C$2,""))</f>
        <v>DDH 3476</v>
      </c>
      <c r="B161" s="261" t="str">
        <f>IF(ISBLANK('Geotech Log'!$R$4),"",IF('Discontinuity Log'!B172&lt;&gt;"",'Geotech Log'!$R$4,""))</f>
        <v>FRO</v>
      </c>
      <c r="C161" s="263">
        <f ca="1">IF(ISBLANK('Discontinuity Log'!A172),"",'Discontinuity Log'!A172)</f>
        <v>23</v>
      </c>
      <c r="D161" s="264">
        <f>IF(ISBLANK('Discontinuity Log'!B172),"",'Discontinuity Log'!B172)</f>
        <v>50.41</v>
      </c>
      <c r="E161" s="263" t="str">
        <f>IF(ISBLANK('Discontinuity Log'!C172),"",'Discontinuity Log'!C172)</f>
        <v>BD</v>
      </c>
      <c r="F161" s="263" t="str">
        <f>IF(ISBLANK('Discontinuity Log'!D172),"",'Discontinuity Log'!D172)</f>
        <v>G</v>
      </c>
      <c r="G161" s="263" t="str">
        <f>IF(ISBLANK('Discontinuity Log'!E172),"",'Discontinuity Log'!E172)</f>
        <v>COAL</v>
      </c>
      <c r="H161" s="263" t="str">
        <f>IF(ISBLANK('Discontinuity Log'!F172),"",IF('Discontinuity Log'!F172="-","",'Discontinuity Log'!F172))</f>
        <v/>
      </c>
      <c r="I161" s="263" t="str">
        <f>IF(ISBLANK('Discontinuity Log'!G172),"",'Discontinuity Log'!G172)</f>
        <v>PC</v>
      </c>
      <c r="J161" s="263" t="str">
        <f>IF(ISBLANK('Discontinuity Log'!H172),"",'Discontinuity Log'!H172)</f>
        <v>&lt;=1mm</v>
      </c>
      <c r="K161" s="263" t="str">
        <f>IF(ISBLANK('Discontinuity Log'!I172),"",'Discontinuity Log'!I172)</f>
        <v/>
      </c>
      <c r="L161" s="263" t="str">
        <f>IF(ISBLANK('Discontinuity Log'!J172),"",'Discontinuity Log'!J172)</f>
        <v>ST</v>
      </c>
      <c r="M161" s="263" t="str">
        <f>IF(ISBLANK('Discontinuity Log'!K172),"",'Discontinuity Log'!K172)</f>
        <v>RO</v>
      </c>
      <c r="N161" s="263">
        <f>IF(ISBLANK('Discontinuity Log'!L172),"",'Discontinuity Log'!L172)</f>
        <v>11</v>
      </c>
      <c r="O161" s="263" t="str">
        <f>IF(ISBLANK('Discontinuity Log'!M172),"",'Discontinuity Log'!M172)</f>
        <v>R4</v>
      </c>
      <c r="P161" s="263" t="str">
        <f>IF(ISBLANK('Discontinuity Log'!N172),"",'Discontinuity Log'!N172)</f>
        <v>W1</v>
      </c>
      <c r="Q161" s="263">
        <f>IF(ISBLANK('Discontinuity Log'!O172),"",'Discontinuity Log'!O172)</f>
        <v>20</v>
      </c>
      <c r="R161" s="263">
        <f>IF(ISBLANK('Discontinuity Log'!P172),"",'Discontinuity Log'!P172)</f>
        <v>88</v>
      </c>
      <c r="S161" s="263" t="str">
        <f>IF(ISBLANK('Discontinuity Log'!Q172),"",'Discontinuity Log'!Q172)</f>
        <v/>
      </c>
      <c r="T161" s="464" t="str">
        <f>IF(ISBLANK('Discontinuity Log'!R172),"",'Discontinuity Log'!R172)</f>
        <v/>
      </c>
    </row>
    <row r="162" spans="1:20" x14ac:dyDescent="0.3">
      <c r="A162" s="261" t="str">
        <f>IF(ISBLANK('Geotech Log'!$C$2),"",IF('Discontinuity Log'!B173&lt;&gt;"",'Geotech Log'!$C$2,""))</f>
        <v>DDH 3476</v>
      </c>
      <c r="B162" s="261" t="str">
        <f>IF(ISBLANK('Geotech Log'!$R$4),"",IF('Discontinuity Log'!B173&lt;&gt;"",'Geotech Log'!$R$4,""))</f>
        <v>FRO</v>
      </c>
      <c r="C162" s="263">
        <f ca="1">IF(ISBLANK('Discontinuity Log'!A173),"",'Discontinuity Log'!A173)</f>
        <v>23</v>
      </c>
      <c r="D162" s="264">
        <f>IF(ISBLANK('Discontinuity Log'!B173),"",'Discontinuity Log'!B173)</f>
        <v>50.48</v>
      </c>
      <c r="E162" s="263" t="str">
        <f>IF(ISBLANK('Discontinuity Log'!C173),"",'Discontinuity Log'!C173)</f>
        <v>JN</v>
      </c>
      <c r="F162" s="263" t="str">
        <f>IF(ISBLANK('Discontinuity Log'!D173),"",'Discontinuity Log'!D173)</f>
        <v>G</v>
      </c>
      <c r="G162" s="263" t="str">
        <f>IF(ISBLANK('Discontinuity Log'!E173),"",'Discontinuity Log'!E173)</f>
        <v>COAL</v>
      </c>
      <c r="H162" s="263" t="str">
        <f>IF(ISBLANK('Discontinuity Log'!F173),"",IF('Discontinuity Log'!F173="-","",'Discontinuity Log'!F173))</f>
        <v/>
      </c>
      <c r="I162" s="263" t="str">
        <f>IF(ISBLANK('Discontinuity Log'!G173),"",'Discontinuity Log'!G173)</f>
        <v>ST</v>
      </c>
      <c r="J162" s="263" t="str">
        <f>IF(ISBLANK('Discontinuity Log'!H173),"",'Discontinuity Log'!H173)</f>
        <v>&lt;=1mm</v>
      </c>
      <c r="K162" s="263" t="str">
        <f>IF(ISBLANK('Discontinuity Log'!I173),"",'Discontinuity Log'!I173)</f>
        <v/>
      </c>
      <c r="L162" s="263" t="str">
        <f>IF(ISBLANK('Discontinuity Log'!J173),"",'Discontinuity Log'!J173)</f>
        <v>ST</v>
      </c>
      <c r="M162" s="263" t="str">
        <f>IF(ISBLANK('Discontinuity Log'!K173),"",'Discontinuity Log'!K173)</f>
        <v>RO</v>
      </c>
      <c r="N162" s="263">
        <f>IF(ISBLANK('Discontinuity Log'!L173),"",'Discontinuity Log'!L173)</f>
        <v>11</v>
      </c>
      <c r="O162" s="263" t="str">
        <f>IF(ISBLANK('Discontinuity Log'!M173),"",'Discontinuity Log'!M173)</f>
        <v>R4</v>
      </c>
      <c r="P162" s="263" t="str">
        <f>IF(ISBLANK('Discontinuity Log'!N173),"",'Discontinuity Log'!N173)</f>
        <v>W1</v>
      </c>
      <c r="Q162" s="263">
        <f>IF(ISBLANK('Discontinuity Log'!O173),"",'Discontinuity Log'!O173)</f>
        <v>20</v>
      </c>
      <c r="R162" s="263">
        <f>IF(ISBLANK('Discontinuity Log'!P173),"",'Discontinuity Log'!P173)</f>
        <v>19</v>
      </c>
      <c r="S162" s="263" t="str">
        <f>IF(ISBLANK('Discontinuity Log'!Q173),"",'Discontinuity Log'!Q173)</f>
        <v/>
      </c>
      <c r="T162" s="464" t="str">
        <f>IF(ISBLANK('Discontinuity Log'!R173),"",'Discontinuity Log'!R173)</f>
        <v/>
      </c>
    </row>
    <row r="163" spans="1:20" x14ac:dyDescent="0.3">
      <c r="A163" s="261" t="str">
        <f>IF(ISBLANK('Geotech Log'!$C$2),"",IF('Discontinuity Log'!B174&lt;&gt;"",'Geotech Log'!$C$2,""))</f>
        <v>DDH 3476</v>
      </c>
      <c r="B163" s="261" t="str">
        <f>IF(ISBLANK('Geotech Log'!$R$4),"",IF('Discontinuity Log'!B174&lt;&gt;"",'Geotech Log'!$R$4,""))</f>
        <v>FRO</v>
      </c>
      <c r="C163" s="263">
        <f ca="1">IF(ISBLANK('Discontinuity Log'!A174),"",'Discontinuity Log'!A174)</f>
        <v>23</v>
      </c>
      <c r="D163" s="264">
        <f>IF(ISBLANK('Discontinuity Log'!B174),"",'Discontinuity Log'!B174)</f>
        <v>50.58</v>
      </c>
      <c r="E163" s="263" t="str">
        <f>IF(ISBLANK('Discontinuity Log'!C174),"",'Discontinuity Log'!C174)</f>
        <v>BD</v>
      </c>
      <c r="F163" s="263" t="str">
        <f>IF(ISBLANK('Discontinuity Log'!D174),"",'Discontinuity Log'!D174)</f>
        <v>G</v>
      </c>
      <c r="G163" s="263" t="str">
        <f>IF(ISBLANK('Discontinuity Log'!E174),"",'Discontinuity Log'!E174)</f>
        <v>COAL</v>
      </c>
      <c r="H163" s="263" t="str">
        <f>IF(ISBLANK('Discontinuity Log'!F174),"",IF('Discontinuity Log'!F174="-","",'Discontinuity Log'!F174))</f>
        <v/>
      </c>
      <c r="I163" s="263" t="str">
        <f>IF(ISBLANK('Discontinuity Log'!G174),"",'Discontinuity Log'!G174)</f>
        <v>PC</v>
      </c>
      <c r="J163" s="263" t="str">
        <f>IF(ISBLANK('Discontinuity Log'!H174),"",'Discontinuity Log'!H174)</f>
        <v>&lt;=1mm</v>
      </c>
      <c r="K163" s="263" t="str">
        <f>IF(ISBLANK('Discontinuity Log'!I174),"",'Discontinuity Log'!I174)</f>
        <v/>
      </c>
      <c r="L163" s="263" t="str">
        <f>IF(ISBLANK('Discontinuity Log'!J174),"",'Discontinuity Log'!J174)</f>
        <v>ST</v>
      </c>
      <c r="M163" s="263" t="str">
        <f>IF(ISBLANK('Discontinuity Log'!K174),"",'Discontinuity Log'!K174)</f>
        <v>RO</v>
      </c>
      <c r="N163" s="263">
        <f>IF(ISBLANK('Discontinuity Log'!L174),"",'Discontinuity Log'!L174)</f>
        <v>9</v>
      </c>
      <c r="O163" s="263" t="str">
        <f>IF(ISBLANK('Discontinuity Log'!M174),"",'Discontinuity Log'!M174)</f>
        <v>R4</v>
      </c>
      <c r="P163" s="263" t="str">
        <f>IF(ISBLANK('Discontinuity Log'!N174),"",'Discontinuity Log'!N174)</f>
        <v>W1</v>
      </c>
      <c r="Q163" s="263">
        <f>IF(ISBLANK('Discontinuity Log'!O174),"",'Discontinuity Log'!O174)</f>
        <v>20</v>
      </c>
      <c r="R163" s="263">
        <f>IF(ISBLANK('Discontinuity Log'!P174),"",'Discontinuity Log'!P174)</f>
        <v>83</v>
      </c>
      <c r="S163" s="263" t="str">
        <f>IF(ISBLANK('Discontinuity Log'!Q174),"",'Discontinuity Log'!Q174)</f>
        <v/>
      </c>
      <c r="T163" s="464" t="str">
        <f>IF(ISBLANK('Discontinuity Log'!R174),"",'Discontinuity Log'!R174)</f>
        <v/>
      </c>
    </row>
    <row r="164" spans="1:20" x14ac:dyDescent="0.3">
      <c r="A164" s="261" t="str">
        <f>IF(ISBLANK('Geotech Log'!$C$2),"",IF('Discontinuity Log'!B175&lt;&gt;"",'Geotech Log'!$C$2,""))</f>
        <v>DDH 3476</v>
      </c>
      <c r="B164" s="261" t="str">
        <f>IF(ISBLANK('Geotech Log'!$R$4),"",IF('Discontinuity Log'!B175&lt;&gt;"",'Geotech Log'!$R$4,""))</f>
        <v>FRO</v>
      </c>
      <c r="C164" s="263">
        <f ca="1">IF(ISBLANK('Discontinuity Log'!A175),"",'Discontinuity Log'!A175)</f>
        <v>23</v>
      </c>
      <c r="D164" s="264">
        <f>IF(ISBLANK('Discontinuity Log'!B175),"",'Discontinuity Log'!B175)</f>
        <v>50.63</v>
      </c>
      <c r="E164" s="263" t="str">
        <f>IF(ISBLANK('Discontinuity Log'!C175),"",'Discontinuity Log'!C175)</f>
        <v>BD</v>
      </c>
      <c r="F164" s="263" t="str">
        <f>IF(ISBLANK('Discontinuity Log'!D175),"",'Discontinuity Log'!D175)</f>
        <v>G</v>
      </c>
      <c r="G164" s="263" t="str">
        <f>IF(ISBLANK('Discontinuity Log'!E175),"",'Discontinuity Log'!E175)</f>
        <v>COAL</v>
      </c>
      <c r="H164" s="263" t="str">
        <f>IF(ISBLANK('Discontinuity Log'!F175),"",IF('Discontinuity Log'!F175="-","",'Discontinuity Log'!F175))</f>
        <v/>
      </c>
      <c r="I164" s="263" t="str">
        <f>IF(ISBLANK('Discontinuity Log'!G175),"",'Discontinuity Log'!G175)</f>
        <v>PC</v>
      </c>
      <c r="J164" s="263" t="str">
        <f>IF(ISBLANK('Discontinuity Log'!H175),"",'Discontinuity Log'!H175)</f>
        <v>&lt;=1mm</v>
      </c>
      <c r="K164" s="263" t="str">
        <f>IF(ISBLANK('Discontinuity Log'!I175),"",'Discontinuity Log'!I175)</f>
        <v/>
      </c>
      <c r="L164" s="263" t="str">
        <f>IF(ISBLANK('Discontinuity Log'!J175),"",'Discontinuity Log'!J175)</f>
        <v>PL</v>
      </c>
      <c r="M164" s="263" t="str">
        <f>IF(ISBLANK('Discontinuity Log'!K175),"",'Discontinuity Log'!K175)</f>
        <v>SM</v>
      </c>
      <c r="N164" s="263">
        <f>IF(ISBLANK('Discontinuity Log'!L175),"",'Discontinuity Log'!L175)</f>
        <v>5</v>
      </c>
      <c r="O164" s="263" t="str">
        <f>IF(ISBLANK('Discontinuity Log'!M175),"",'Discontinuity Log'!M175)</f>
        <v>R4</v>
      </c>
      <c r="P164" s="263" t="str">
        <f>IF(ISBLANK('Discontinuity Log'!N175),"",'Discontinuity Log'!N175)</f>
        <v>W1</v>
      </c>
      <c r="Q164" s="263">
        <f>IF(ISBLANK('Discontinuity Log'!O175),"",'Discontinuity Log'!O175)</f>
        <v>12</v>
      </c>
      <c r="R164" s="263">
        <f>IF(ISBLANK('Discontinuity Log'!P175),"",'Discontinuity Log'!P175)</f>
        <v>62</v>
      </c>
      <c r="S164" s="263" t="str">
        <f>IF(ISBLANK('Discontinuity Log'!Q175),"",'Discontinuity Log'!Q175)</f>
        <v/>
      </c>
      <c r="T164" s="464" t="str">
        <f>IF(ISBLANK('Discontinuity Log'!R175),"",'Discontinuity Log'!R175)</f>
        <v/>
      </c>
    </row>
    <row r="165" spans="1:20" x14ac:dyDescent="0.3">
      <c r="A165" s="261" t="str">
        <f>IF(ISBLANK('Geotech Log'!$C$2),"",IF('Discontinuity Log'!B176&lt;&gt;"",'Geotech Log'!$C$2,""))</f>
        <v>DDH 3476</v>
      </c>
      <c r="B165" s="261" t="str">
        <f>IF(ISBLANK('Geotech Log'!$R$4),"",IF('Discontinuity Log'!B176&lt;&gt;"",'Geotech Log'!$R$4,""))</f>
        <v>FRO</v>
      </c>
      <c r="C165" s="263">
        <f ca="1">IF(ISBLANK('Discontinuity Log'!A176),"",'Discontinuity Log'!A176)</f>
        <v>23</v>
      </c>
      <c r="D165" s="264">
        <f>IF(ISBLANK('Discontinuity Log'!B176),"",'Discontinuity Log'!B176)</f>
        <v>50.72</v>
      </c>
      <c r="E165" s="263" t="str">
        <f>IF(ISBLANK('Discontinuity Log'!C176),"",'Discontinuity Log'!C176)</f>
        <v>BD</v>
      </c>
      <c r="F165" s="263" t="str">
        <f>IF(ISBLANK('Discontinuity Log'!D176),"",'Discontinuity Log'!D176)</f>
        <v>G</v>
      </c>
      <c r="G165" s="263" t="str">
        <f>IF(ISBLANK('Discontinuity Log'!E176),"",'Discontinuity Log'!E176)</f>
        <v>COAL</v>
      </c>
      <c r="H165" s="263" t="str">
        <f>IF(ISBLANK('Discontinuity Log'!F176),"",IF('Discontinuity Log'!F176="-","",'Discontinuity Log'!F176))</f>
        <v/>
      </c>
      <c r="I165" s="263" t="str">
        <f>IF(ISBLANK('Discontinuity Log'!G176),"",'Discontinuity Log'!G176)</f>
        <v>ST</v>
      </c>
      <c r="J165" s="263" t="str">
        <f>IF(ISBLANK('Discontinuity Log'!H176),"",'Discontinuity Log'!H176)</f>
        <v>&lt;=1mm</v>
      </c>
      <c r="K165" s="263" t="str">
        <f>IF(ISBLANK('Discontinuity Log'!I176),"",'Discontinuity Log'!I176)</f>
        <v/>
      </c>
      <c r="L165" s="263" t="str">
        <f>IF(ISBLANK('Discontinuity Log'!J176),"",'Discontinuity Log'!J176)</f>
        <v>CU</v>
      </c>
      <c r="M165" s="263" t="str">
        <f>IF(ISBLANK('Discontinuity Log'!K176),"",'Discontinuity Log'!K176)</f>
        <v>SM</v>
      </c>
      <c r="N165" s="263">
        <f>IF(ISBLANK('Discontinuity Log'!L176),"",'Discontinuity Log'!L176)</f>
        <v>7</v>
      </c>
      <c r="O165" s="263" t="str">
        <f>IF(ISBLANK('Discontinuity Log'!M176),"",'Discontinuity Log'!M176)</f>
        <v>R4</v>
      </c>
      <c r="P165" s="263" t="str">
        <f>IF(ISBLANK('Discontinuity Log'!N176),"",'Discontinuity Log'!N176)</f>
        <v>W1</v>
      </c>
      <c r="Q165" s="263">
        <f>IF(ISBLANK('Discontinuity Log'!O176),"",'Discontinuity Log'!O176)</f>
        <v>12</v>
      </c>
      <c r="R165" s="263">
        <f>IF(ISBLANK('Discontinuity Log'!P176),"",'Discontinuity Log'!P176)</f>
        <v>76</v>
      </c>
      <c r="S165" s="263" t="str">
        <f>IF(ISBLANK('Discontinuity Log'!Q176),"",'Discontinuity Log'!Q176)</f>
        <v/>
      </c>
      <c r="T165" s="464" t="str">
        <f>IF(ISBLANK('Discontinuity Log'!R176),"",'Discontinuity Log'!R176)</f>
        <v/>
      </c>
    </row>
    <row r="166" spans="1:20" x14ac:dyDescent="0.3">
      <c r="A166" s="261" t="str">
        <f>IF(ISBLANK('Geotech Log'!$C$2),"",IF('Discontinuity Log'!B177&lt;&gt;"",'Geotech Log'!$C$2,""))</f>
        <v>DDH 3476</v>
      </c>
      <c r="B166" s="261" t="str">
        <f>IF(ISBLANK('Geotech Log'!$R$4),"",IF('Discontinuity Log'!B177&lt;&gt;"",'Geotech Log'!$R$4,""))</f>
        <v>FRO</v>
      </c>
      <c r="C166" s="263">
        <f ca="1">IF(ISBLANK('Discontinuity Log'!A177),"",'Discontinuity Log'!A177)</f>
        <v>23</v>
      </c>
      <c r="D166" s="264">
        <f>IF(ISBLANK('Discontinuity Log'!B177),"",'Discontinuity Log'!B177)</f>
        <v>51.15</v>
      </c>
      <c r="E166" s="263" t="str">
        <f>IF(ISBLANK('Discontinuity Log'!C177),"",'Discontinuity Log'!C177)</f>
        <v>JN</v>
      </c>
      <c r="F166" s="263" t="str">
        <f>IF(ISBLANK('Discontinuity Log'!D177),"",'Discontinuity Log'!D177)</f>
        <v>G</v>
      </c>
      <c r="G166" s="263" t="str">
        <f>IF(ISBLANK('Discontinuity Log'!E177),"",'Discontinuity Log'!E177)</f>
        <v>OX</v>
      </c>
      <c r="H166" s="263" t="str">
        <f>IF(ISBLANK('Discontinuity Log'!F177),"",IF('Discontinuity Log'!F177="-","",'Discontinuity Log'!F177))</f>
        <v/>
      </c>
      <c r="I166" s="263" t="str">
        <f>IF(ISBLANK('Discontinuity Log'!G177),"",'Discontinuity Log'!G177)</f>
        <v>ST</v>
      </c>
      <c r="J166" s="263" t="str">
        <f>IF(ISBLANK('Discontinuity Log'!H177),"",'Discontinuity Log'!H177)</f>
        <v>&lt;=1mm</v>
      </c>
      <c r="K166" s="263" t="str">
        <f>IF(ISBLANK('Discontinuity Log'!I177),"",'Discontinuity Log'!I177)</f>
        <v/>
      </c>
      <c r="L166" s="263" t="str">
        <f>IF(ISBLANK('Discontinuity Log'!J177),"",'Discontinuity Log'!J177)</f>
        <v>ST</v>
      </c>
      <c r="M166" s="263" t="str">
        <f>IF(ISBLANK('Discontinuity Log'!K177),"",'Discontinuity Log'!K177)</f>
        <v>SM</v>
      </c>
      <c r="N166" s="263">
        <f>IF(ISBLANK('Discontinuity Log'!L177),"",'Discontinuity Log'!L177)</f>
        <v>7</v>
      </c>
      <c r="O166" s="263" t="str">
        <f>IF(ISBLANK('Discontinuity Log'!M177),"",'Discontinuity Log'!M177)</f>
        <v>R4</v>
      </c>
      <c r="P166" s="263" t="str">
        <f>IF(ISBLANK('Discontinuity Log'!N177),"",'Discontinuity Log'!N177)</f>
        <v>W2</v>
      </c>
      <c r="Q166" s="263">
        <f>IF(ISBLANK('Discontinuity Log'!O177),"",'Discontinuity Log'!O177)</f>
        <v>20</v>
      </c>
      <c r="R166" s="263">
        <f>IF(ISBLANK('Discontinuity Log'!P177),"",'Discontinuity Log'!P177)</f>
        <v>22</v>
      </c>
      <c r="S166" s="263" t="str">
        <f>IF(ISBLANK('Discontinuity Log'!Q177),"",'Discontinuity Log'!Q177)</f>
        <v/>
      </c>
      <c r="T166" s="464" t="str">
        <f>IF(ISBLANK('Discontinuity Log'!R177),"",'Discontinuity Log'!R177)</f>
        <v/>
      </c>
    </row>
    <row r="167" spans="1:20" x14ac:dyDescent="0.3">
      <c r="A167" s="261" t="str">
        <f>IF(ISBLANK('Geotech Log'!$C$2),"",IF('Discontinuity Log'!B178&lt;&gt;"",'Geotech Log'!$C$2,""))</f>
        <v>DDH 3476</v>
      </c>
      <c r="B167" s="261" t="str">
        <f>IF(ISBLANK('Geotech Log'!$R$4),"",IF('Discontinuity Log'!B178&lt;&gt;"",'Geotech Log'!$R$4,""))</f>
        <v>FRO</v>
      </c>
      <c r="C167" s="263">
        <f ca="1">IF(ISBLANK('Discontinuity Log'!A178),"",'Discontinuity Log'!A178)</f>
        <v>23</v>
      </c>
      <c r="D167" s="264">
        <f>IF(ISBLANK('Discontinuity Log'!B178),"",'Discontinuity Log'!B178)</f>
        <v>51.27</v>
      </c>
      <c r="E167" s="263" t="str">
        <f>IF(ISBLANK('Discontinuity Log'!C178),"",'Discontinuity Log'!C178)</f>
        <v>JN</v>
      </c>
      <c r="F167" s="263" t="str">
        <f>IF(ISBLANK('Discontinuity Log'!D178),"",'Discontinuity Log'!D178)</f>
        <v>G</v>
      </c>
      <c r="G167" s="263" t="str">
        <f>IF(ISBLANK('Discontinuity Log'!E178),"",'Discontinuity Log'!E178)</f>
        <v>OX</v>
      </c>
      <c r="H167" s="263" t="str">
        <f>IF(ISBLANK('Discontinuity Log'!F178),"",IF('Discontinuity Log'!F178="-","",'Discontinuity Log'!F178))</f>
        <v/>
      </c>
      <c r="I167" s="263" t="str">
        <f>IF(ISBLANK('Discontinuity Log'!G178),"",'Discontinuity Log'!G178)</f>
        <v>ST</v>
      </c>
      <c r="J167" s="263" t="str">
        <f>IF(ISBLANK('Discontinuity Log'!H178),"",'Discontinuity Log'!H178)</f>
        <v>&lt;=1mm</v>
      </c>
      <c r="K167" s="263" t="str">
        <f>IF(ISBLANK('Discontinuity Log'!I178),"",'Discontinuity Log'!I178)</f>
        <v/>
      </c>
      <c r="L167" s="263" t="str">
        <f>IF(ISBLANK('Discontinuity Log'!J178),"",'Discontinuity Log'!J178)</f>
        <v>UN</v>
      </c>
      <c r="M167" s="263" t="str">
        <f>IF(ISBLANK('Discontinuity Log'!K178),"",'Discontinuity Log'!K178)</f>
        <v>RO</v>
      </c>
      <c r="N167" s="263">
        <f>IF(ISBLANK('Discontinuity Log'!L178),"",'Discontinuity Log'!L178)</f>
        <v>9</v>
      </c>
      <c r="O167" s="263" t="str">
        <f>IF(ISBLANK('Discontinuity Log'!M178),"",'Discontinuity Log'!M178)</f>
        <v>R4</v>
      </c>
      <c r="P167" s="263" t="str">
        <f>IF(ISBLANK('Discontinuity Log'!N178),"",'Discontinuity Log'!N178)</f>
        <v>W2</v>
      </c>
      <c r="Q167" s="263">
        <f>IF(ISBLANK('Discontinuity Log'!O178),"",'Discontinuity Log'!O178)</f>
        <v>20</v>
      </c>
      <c r="R167" s="263">
        <f>IF(ISBLANK('Discontinuity Log'!P178),"",'Discontinuity Log'!P178)</f>
        <v>18</v>
      </c>
      <c r="S167" s="263" t="str">
        <f>IF(ISBLANK('Discontinuity Log'!Q178),"",'Discontinuity Log'!Q178)</f>
        <v/>
      </c>
      <c r="T167" s="464" t="str">
        <f>IF(ISBLANK('Discontinuity Log'!R178),"",'Discontinuity Log'!R178)</f>
        <v/>
      </c>
    </row>
    <row r="168" spans="1:20" x14ac:dyDescent="0.3">
      <c r="A168" s="261" t="str">
        <f>IF(ISBLANK('Geotech Log'!$C$2),"",IF('Discontinuity Log'!B179&lt;&gt;"",'Geotech Log'!$C$2,""))</f>
        <v>DDH 3476</v>
      </c>
      <c r="B168" s="261" t="str">
        <f>IF(ISBLANK('Geotech Log'!$R$4),"",IF('Discontinuity Log'!B179&lt;&gt;"",'Geotech Log'!$R$4,""))</f>
        <v>FRO</v>
      </c>
      <c r="C168" s="263">
        <f ca="1">IF(ISBLANK('Discontinuity Log'!A179),"",'Discontinuity Log'!A179)</f>
        <v>23</v>
      </c>
      <c r="D168" s="264">
        <f>IF(ISBLANK('Discontinuity Log'!B179),"",'Discontinuity Log'!B179)</f>
        <v>51.35</v>
      </c>
      <c r="E168" s="263" t="str">
        <f>IF(ISBLANK('Discontinuity Log'!C179),"",'Discontinuity Log'!C179)</f>
        <v>JN</v>
      </c>
      <c r="F168" s="263" t="str">
        <f>IF(ISBLANK('Discontinuity Log'!D179),"",'Discontinuity Log'!D179)</f>
        <v>G</v>
      </c>
      <c r="G168" s="263" t="str">
        <f>IF(ISBLANK('Discontinuity Log'!E179),"",'Discontinuity Log'!E179)</f>
        <v>OX</v>
      </c>
      <c r="H168" s="263" t="str">
        <f>IF(ISBLANK('Discontinuity Log'!F179),"",IF('Discontinuity Log'!F179="-","",'Discontinuity Log'!F179))</f>
        <v/>
      </c>
      <c r="I168" s="263" t="str">
        <f>IF(ISBLANK('Discontinuity Log'!G179),"",'Discontinuity Log'!G179)</f>
        <v>ST</v>
      </c>
      <c r="J168" s="263" t="str">
        <f>IF(ISBLANK('Discontinuity Log'!H179),"",'Discontinuity Log'!H179)</f>
        <v>&lt;=1mm</v>
      </c>
      <c r="K168" s="263" t="str">
        <f>IF(ISBLANK('Discontinuity Log'!I179),"",'Discontinuity Log'!I179)</f>
        <v/>
      </c>
      <c r="L168" s="263" t="str">
        <f>IF(ISBLANK('Discontinuity Log'!J179),"",'Discontinuity Log'!J179)</f>
        <v>PL</v>
      </c>
      <c r="M168" s="263" t="str">
        <f>IF(ISBLANK('Discontinuity Log'!K179),"",'Discontinuity Log'!K179)</f>
        <v>SM</v>
      </c>
      <c r="N168" s="263">
        <f>IF(ISBLANK('Discontinuity Log'!L179),"",'Discontinuity Log'!L179)</f>
        <v>5</v>
      </c>
      <c r="O168" s="263" t="str">
        <f>IF(ISBLANK('Discontinuity Log'!M179),"",'Discontinuity Log'!M179)</f>
        <v>R4</v>
      </c>
      <c r="P168" s="263" t="str">
        <f>IF(ISBLANK('Discontinuity Log'!N179),"",'Discontinuity Log'!N179)</f>
        <v>W2</v>
      </c>
      <c r="Q168" s="263">
        <f>IF(ISBLANK('Discontinuity Log'!O179),"",'Discontinuity Log'!O179)</f>
        <v>12</v>
      </c>
      <c r="R168" s="263">
        <f>IF(ISBLANK('Discontinuity Log'!P179),"",'Discontinuity Log'!P179)</f>
        <v>12</v>
      </c>
      <c r="S168" s="263" t="str">
        <f>IF(ISBLANK('Discontinuity Log'!Q179),"",'Discontinuity Log'!Q179)</f>
        <v/>
      </c>
      <c r="T168" s="464" t="str">
        <f>IF(ISBLANK('Discontinuity Log'!R179),"",'Discontinuity Log'!R179)</f>
        <v/>
      </c>
    </row>
    <row r="169" spans="1:20" x14ac:dyDescent="0.3">
      <c r="A169" s="261" t="str">
        <f>IF(ISBLANK('Geotech Log'!$C$2),"",IF('Discontinuity Log'!B180&lt;&gt;"",'Geotech Log'!$C$2,""))</f>
        <v>DDH 3476</v>
      </c>
      <c r="B169" s="261" t="str">
        <f>IF(ISBLANK('Geotech Log'!$R$4),"",IF('Discontinuity Log'!B180&lt;&gt;"",'Geotech Log'!$R$4,""))</f>
        <v>FRO</v>
      </c>
      <c r="C169" s="263">
        <f ca="1">IF(ISBLANK('Discontinuity Log'!A180),"",'Discontinuity Log'!A180)</f>
        <v>23</v>
      </c>
      <c r="D169" s="264">
        <f>IF(ISBLANK('Discontinuity Log'!B180),"",'Discontinuity Log'!B180)</f>
        <v>51.56</v>
      </c>
      <c r="E169" s="263" t="str">
        <f>IF(ISBLANK('Discontinuity Log'!C180),"",'Discontinuity Log'!C180)</f>
        <v>OTH</v>
      </c>
      <c r="F169" s="263" t="str">
        <f>IF(ISBLANK('Discontinuity Log'!D180),"",'Discontinuity Log'!D180)</f>
        <v>O</v>
      </c>
      <c r="G169" s="263" t="str">
        <f>IF(ISBLANK('Discontinuity Log'!E180),"",'Discontinuity Log'!E180)</f>
        <v>RZ</v>
      </c>
      <c r="H169" s="263" t="str">
        <f>IF(ISBLANK('Discontinuity Log'!F180),"",IF('Discontinuity Log'!F180="-","",'Discontinuity Log'!F180))</f>
        <v/>
      </c>
      <c r="I169" s="263" t="str">
        <f>IF(ISBLANK('Discontinuity Log'!G180),"",'Discontinuity Log'!G180)</f>
        <v>IN</v>
      </c>
      <c r="J169" s="263" t="str">
        <f>IF(ISBLANK('Discontinuity Log'!H180),"",'Discontinuity Log'!H180)</f>
        <v>&gt;5mm</v>
      </c>
      <c r="K169" s="263">
        <f>IF(ISBLANK('Discontinuity Log'!I180),"",'Discontinuity Log'!I180)</f>
        <v>155</v>
      </c>
      <c r="L169" s="263" t="str">
        <f>IF(ISBLANK('Discontinuity Log'!J180),"",'Discontinuity Log'!J180)</f>
        <v>IR</v>
      </c>
      <c r="M169" s="263" t="str">
        <f>IF(ISBLANK('Discontinuity Log'!K180),"",'Discontinuity Log'!K180)</f>
        <v>RO</v>
      </c>
      <c r="N169" s="263">
        <f>IF(ISBLANK('Discontinuity Log'!L180),"",'Discontinuity Log'!L180)</f>
        <v>15</v>
      </c>
      <c r="O169" s="263" t="str">
        <f>IF(ISBLANK('Discontinuity Log'!M180),"",'Discontinuity Log'!M180)</f>
        <v>R4</v>
      </c>
      <c r="P169" s="263" t="str">
        <f>IF(ISBLANK('Discontinuity Log'!N180),"",'Discontinuity Log'!N180)</f>
        <v>W1</v>
      </c>
      <c r="Q169" s="263">
        <f>IF(ISBLANK('Discontinuity Log'!O180),"",'Discontinuity Log'!O180)</f>
        <v>0</v>
      </c>
      <c r="R169" s="263" t="str">
        <f>IF(ISBLANK('Discontinuity Log'!P180),"",'Discontinuity Log'!P180)</f>
        <v/>
      </c>
      <c r="S169" s="263" t="str">
        <f>IF(ISBLANK('Discontinuity Log'!Q180),"",'Discontinuity Log'!Q180)</f>
        <v/>
      </c>
      <c r="T169" s="464" t="str">
        <f>IF(ISBLANK('Discontinuity Log'!R180),"",'Discontinuity Log'!R180)</f>
        <v>MECHANICAL RUBBLE ZONE</v>
      </c>
    </row>
    <row r="170" spans="1:20" x14ac:dyDescent="0.3">
      <c r="A170" s="261" t="str">
        <f>IF(ISBLANK('Geotech Log'!$C$2),"",IF('Discontinuity Log'!B181&lt;&gt;"",'Geotech Log'!$C$2,""))</f>
        <v>DDH 3476</v>
      </c>
      <c r="B170" s="261" t="str">
        <f>IF(ISBLANK('Geotech Log'!$R$4),"",IF('Discontinuity Log'!B181&lt;&gt;"",'Geotech Log'!$R$4,""))</f>
        <v>FRO</v>
      </c>
      <c r="C170" s="263">
        <f ca="1">IF(ISBLANK('Discontinuity Log'!A181),"",'Discontinuity Log'!A181)</f>
        <v>23</v>
      </c>
      <c r="D170" s="264">
        <f>IF(ISBLANK('Discontinuity Log'!B181),"",'Discontinuity Log'!B181)</f>
        <v>51.61</v>
      </c>
      <c r="E170" s="263" t="str">
        <f>IF(ISBLANK('Discontinuity Log'!C181),"",'Discontinuity Log'!C181)</f>
        <v>JN</v>
      </c>
      <c r="F170" s="263" t="str">
        <f>IF(ISBLANK('Discontinuity Log'!D181),"",'Discontinuity Log'!D181)</f>
        <v>G</v>
      </c>
      <c r="G170" s="263" t="str">
        <f>IF(ISBLANK('Discontinuity Log'!E181),"",'Discontinuity Log'!E181)</f>
        <v>OX</v>
      </c>
      <c r="H170" s="263" t="str">
        <f>IF(ISBLANK('Discontinuity Log'!F181),"",IF('Discontinuity Log'!F181="-","",'Discontinuity Log'!F181))</f>
        <v/>
      </c>
      <c r="I170" s="263" t="str">
        <f>IF(ISBLANK('Discontinuity Log'!G181),"",'Discontinuity Log'!G181)</f>
        <v>ST</v>
      </c>
      <c r="J170" s="263" t="str">
        <f>IF(ISBLANK('Discontinuity Log'!H181),"",'Discontinuity Log'!H181)</f>
        <v>&lt;=1mm</v>
      </c>
      <c r="K170" s="263" t="str">
        <f>IF(ISBLANK('Discontinuity Log'!I181),"",'Discontinuity Log'!I181)</f>
        <v/>
      </c>
      <c r="L170" s="263" t="str">
        <f>IF(ISBLANK('Discontinuity Log'!J181),"",'Discontinuity Log'!J181)</f>
        <v>PL</v>
      </c>
      <c r="M170" s="263" t="str">
        <f>IF(ISBLANK('Discontinuity Log'!K181),"",'Discontinuity Log'!K181)</f>
        <v>SM</v>
      </c>
      <c r="N170" s="263">
        <f>IF(ISBLANK('Discontinuity Log'!L181),"",'Discontinuity Log'!L181)</f>
        <v>5</v>
      </c>
      <c r="O170" s="263" t="str">
        <f>IF(ISBLANK('Discontinuity Log'!M181),"",'Discontinuity Log'!M181)</f>
        <v>R4</v>
      </c>
      <c r="P170" s="263" t="str">
        <f>IF(ISBLANK('Discontinuity Log'!N181),"",'Discontinuity Log'!N181)</f>
        <v>W2</v>
      </c>
      <c r="Q170" s="263">
        <f>IF(ISBLANK('Discontinuity Log'!O181),"",'Discontinuity Log'!O181)</f>
        <v>12</v>
      </c>
      <c r="R170" s="263">
        <f>IF(ISBLANK('Discontinuity Log'!P181),"",'Discontinuity Log'!P181)</f>
        <v>28</v>
      </c>
      <c r="S170" s="263" t="str">
        <f>IF(ISBLANK('Discontinuity Log'!Q181),"",'Discontinuity Log'!Q181)</f>
        <v/>
      </c>
      <c r="T170" s="464" t="str">
        <f>IF(ISBLANK('Discontinuity Log'!R181),"",'Discontinuity Log'!R181)</f>
        <v/>
      </c>
    </row>
    <row r="171" spans="1:20" x14ac:dyDescent="0.3">
      <c r="A171" s="261" t="str">
        <f>IF(ISBLANK('Geotech Log'!$C$2),"",IF('Discontinuity Log'!B182&lt;&gt;"",'Geotech Log'!$C$2,""))</f>
        <v>DDH 3476</v>
      </c>
      <c r="B171" s="261" t="str">
        <f>IF(ISBLANK('Geotech Log'!$R$4),"",IF('Discontinuity Log'!B182&lt;&gt;"",'Geotech Log'!$R$4,""))</f>
        <v>FRO</v>
      </c>
      <c r="C171" s="263">
        <f ca="1">IF(ISBLANK('Discontinuity Log'!A182),"",'Discontinuity Log'!A182)</f>
        <v>23</v>
      </c>
      <c r="D171" s="264">
        <f>IF(ISBLANK('Discontinuity Log'!B182),"",'Discontinuity Log'!B182)</f>
        <v>51.64</v>
      </c>
      <c r="E171" s="263" t="str">
        <f>IF(ISBLANK('Discontinuity Log'!C182),"",'Discontinuity Log'!C182)</f>
        <v>JN</v>
      </c>
      <c r="F171" s="263" t="str">
        <f>IF(ISBLANK('Discontinuity Log'!D182),"",'Discontinuity Log'!D182)</f>
        <v>G</v>
      </c>
      <c r="G171" s="263" t="str">
        <f>IF(ISBLANK('Discontinuity Log'!E182),"",'Discontinuity Log'!E182)</f>
        <v>CLEAN</v>
      </c>
      <c r="H171" s="263" t="str">
        <f>IF(ISBLANK('Discontinuity Log'!F182),"",IF('Discontinuity Log'!F182="-","",'Discontinuity Log'!F182))</f>
        <v/>
      </c>
      <c r="I171" s="263" t="str">
        <f>IF(ISBLANK('Discontinuity Log'!G182),"",'Discontinuity Log'!G182)</f>
        <v>CL</v>
      </c>
      <c r="J171" s="263" t="str">
        <f>IF(ISBLANK('Discontinuity Log'!H182),"",'Discontinuity Log'!H182)</f>
        <v/>
      </c>
      <c r="K171" s="263" t="str">
        <f>IF(ISBLANK('Discontinuity Log'!I182),"",'Discontinuity Log'!I182)</f>
        <v/>
      </c>
      <c r="L171" s="263" t="str">
        <f>IF(ISBLANK('Discontinuity Log'!J182),"",'Discontinuity Log'!J182)</f>
        <v>UN</v>
      </c>
      <c r="M171" s="263" t="str">
        <f>IF(ISBLANK('Discontinuity Log'!K182),"",'Discontinuity Log'!K182)</f>
        <v>RO</v>
      </c>
      <c r="N171" s="263">
        <f>IF(ISBLANK('Discontinuity Log'!L182),"",'Discontinuity Log'!L182)</f>
        <v>11</v>
      </c>
      <c r="O171" s="263" t="str">
        <f>IF(ISBLANK('Discontinuity Log'!M182),"",'Discontinuity Log'!M182)</f>
        <v>R4</v>
      </c>
      <c r="P171" s="263" t="str">
        <f>IF(ISBLANK('Discontinuity Log'!N182),"",'Discontinuity Log'!N182)</f>
        <v>W1</v>
      </c>
      <c r="Q171" s="263">
        <f>IF(ISBLANK('Discontinuity Log'!O182),"",'Discontinuity Log'!O182)</f>
        <v>25</v>
      </c>
      <c r="R171" s="263">
        <f>IF(ISBLANK('Discontinuity Log'!P182),"",'Discontinuity Log'!P182)</f>
        <v>6</v>
      </c>
      <c r="S171" s="263" t="str">
        <f>IF(ISBLANK('Discontinuity Log'!Q182),"",'Discontinuity Log'!Q182)</f>
        <v/>
      </c>
      <c r="T171" s="464" t="str">
        <f>IF(ISBLANK('Discontinuity Log'!R182),"",'Discontinuity Log'!R182)</f>
        <v>DISCONTINUOUS</v>
      </c>
    </row>
    <row r="172" spans="1:20" x14ac:dyDescent="0.3">
      <c r="A172" s="261" t="str">
        <f>IF(ISBLANK('Geotech Log'!$C$2),"",IF('Discontinuity Log'!B183&lt;&gt;"",'Geotech Log'!$C$2,""))</f>
        <v>DDH 3476</v>
      </c>
      <c r="B172" s="261" t="str">
        <f>IF(ISBLANK('Geotech Log'!$R$4),"",IF('Discontinuity Log'!B183&lt;&gt;"",'Geotech Log'!$R$4,""))</f>
        <v>FRO</v>
      </c>
      <c r="C172" s="263">
        <f ca="1">IF(ISBLANK('Discontinuity Log'!A183),"",'Discontinuity Log'!A183)</f>
        <v>23</v>
      </c>
      <c r="D172" s="264">
        <f>IF(ISBLANK('Discontinuity Log'!B183),"",'Discontinuity Log'!B183)</f>
        <v>51.7</v>
      </c>
      <c r="E172" s="263" t="str">
        <f>IF(ISBLANK('Discontinuity Log'!C183),"",'Discontinuity Log'!C183)</f>
        <v>JN</v>
      </c>
      <c r="F172" s="263" t="str">
        <f>IF(ISBLANK('Discontinuity Log'!D183),"",'Discontinuity Log'!D183)</f>
        <v>G</v>
      </c>
      <c r="G172" s="263" t="str">
        <f>IF(ISBLANK('Discontinuity Log'!E183),"",'Discontinuity Log'!E183)</f>
        <v>OX</v>
      </c>
      <c r="H172" s="263" t="str">
        <f>IF(ISBLANK('Discontinuity Log'!F183),"",IF('Discontinuity Log'!F183="-","",'Discontinuity Log'!F183))</f>
        <v/>
      </c>
      <c r="I172" s="263" t="str">
        <f>IF(ISBLANK('Discontinuity Log'!G183),"",'Discontinuity Log'!G183)</f>
        <v>ST</v>
      </c>
      <c r="J172" s="263" t="str">
        <f>IF(ISBLANK('Discontinuity Log'!H183),"",'Discontinuity Log'!H183)</f>
        <v>&lt;=1mm</v>
      </c>
      <c r="K172" s="263" t="str">
        <f>IF(ISBLANK('Discontinuity Log'!I183),"",'Discontinuity Log'!I183)</f>
        <v/>
      </c>
      <c r="L172" s="263" t="str">
        <f>IF(ISBLANK('Discontinuity Log'!J183),"",'Discontinuity Log'!J183)</f>
        <v>CU</v>
      </c>
      <c r="M172" s="263" t="str">
        <f>IF(ISBLANK('Discontinuity Log'!K183),"",'Discontinuity Log'!K183)</f>
        <v>SM</v>
      </c>
      <c r="N172" s="263">
        <f>IF(ISBLANK('Discontinuity Log'!L183),"",'Discontinuity Log'!L183)</f>
        <v>7</v>
      </c>
      <c r="O172" s="263" t="str">
        <f>IF(ISBLANK('Discontinuity Log'!M183),"",'Discontinuity Log'!M183)</f>
        <v>R4</v>
      </c>
      <c r="P172" s="263" t="str">
        <f>IF(ISBLANK('Discontinuity Log'!N183),"",'Discontinuity Log'!N183)</f>
        <v>W2</v>
      </c>
      <c r="Q172" s="263">
        <f>IF(ISBLANK('Discontinuity Log'!O183),"",'Discontinuity Log'!O183)</f>
        <v>20</v>
      </c>
      <c r="R172" s="263">
        <f>IF(ISBLANK('Discontinuity Log'!P183),"",'Discontinuity Log'!P183)</f>
        <v>11</v>
      </c>
      <c r="S172" s="263" t="str">
        <f>IF(ISBLANK('Discontinuity Log'!Q183),"",'Discontinuity Log'!Q183)</f>
        <v/>
      </c>
      <c r="T172" s="464" t="str">
        <f>IF(ISBLANK('Discontinuity Log'!R183),"",'Discontinuity Log'!R183)</f>
        <v/>
      </c>
    </row>
    <row r="173" spans="1:20" x14ac:dyDescent="0.3">
      <c r="A173" s="261" t="str">
        <f>IF(ISBLANK('Geotech Log'!$C$2),"",IF('Discontinuity Log'!B184&lt;&gt;"",'Geotech Log'!$C$2,""))</f>
        <v>DDH 3476</v>
      </c>
      <c r="B173" s="261" t="str">
        <f>IF(ISBLANK('Geotech Log'!$R$4),"",IF('Discontinuity Log'!B184&lt;&gt;"",'Geotech Log'!$R$4,""))</f>
        <v>FRO</v>
      </c>
      <c r="C173" s="263">
        <f ca="1">IF(ISBLANK('Discontinuity Log'!A184),"",'Discontinuity Log'!A184)</f>
        <v>23</v>
      </c>
      <c r="D173" s="264">
        <f>IF(ISBLANK('Discontinuity Log'!B184),"",'Discontinuity Log'!B184)</f>
        <v>51.88</v>
      </c>
      <c r="E173" s="263" t="str">
        <f>IF(ISBLANK('Discontinuity Log'!C184),"",'Discontinuity Log'!C184)</f>
        <v>JN</v>
      </c>
      <c r="F173" s="263" t="str">
        <f>IF(ISBLANK('Discontinuity Log'!D184),"",'Discontinuity Log'!D184)</f>
        <v>G</v>
      </c>
      <c r="G173" s="263" t="str">
        <f>IF(ISBLANK('Discontinuity Log'!E184),"",'Discontinuity Log'!E184)</f>
        <v>OX</v>
      </c>
      <c r="H173" s="263" t="str">
        <f>IF(ISBLANK('Discontinuity Log'!F184),"",IF('Discontinuity Log'!F184="-","",'Discontinuity Log'!F184))</f>
        <v/>
      </c>
      <c r="I173" s="263" t="str">
        <f>IF(ISBLANK('Discontinuity Log'!G184),"",'Discontinuity Log'!G184)</f>
        <v>ST</v>
      </c>
      <c r="J173" s="263" t="str">
        <f>IF(ISBLANK('Discontinuity Log'!H184),"",'Discontinuity Log'!H184)</f>
        <v>&lt;=1mm</v>
      </c>
      <c r="K173" s="263" t="str">
        <f>IF(ISBLANK('Discontinuity Log'!I184),"",'Discontinuity Log'!I184)</f>
        <v/>
      </c>
      <c r="L173" s="263" t="str">
        <f>IF(ISBLANK('Discontinuity Log'!J184),"",'Discontinuity Log'!J184)</f>
        <v>PL</v>
      </c>
      <c r="M173" s="263" t="str">
        <f>IF(ISBLANK('Discontinuity Log'!K184),"",'Discontinuity Log'!K184)</f>
        <v>SM</v>
      </c>
      <c r="N173" s="263">
        <f>IF(ISBLANK('Discontinuity Log'!L184),"",'Discontinuity Log'!L184)</f>
        <v>7</v>
      </c>
      <c r="O173" s="263" t="str">
        <f>IF(ISBLANK('Discontinuity Log'!M184),"",'Discontinuity Log'!M184)</f>
        <v>R4</v>
      </c>
      <c r="P173" s="263" t="str">
        <f>IF(ISBLANK('Discontinuity Log'!N184),"",'Discontinuity Log'!N184)</f>
        <v>W2</v>
      </c>
      <c r="Q173" s="263">
        <f>IF(ISBLANK('Discontinuity Log'!O184),"",'Discontinuity Log'!O184)</f>
        <v>25</v>
      </c>
      <c r="R173" s="263">
        <f>IF(ISBLANK('Discontinuity Log'!P184),"",'Discontinuity Log'!P184)</f>
        <v>21</v>
      </c>
      <c r="S173" s="263" t="str">
        <f>IF(ISBLANK('Discontinuity Log'!Q184),"",'Discontinuity Log'!Q184)</f>
        <v/>
      </c>
      <c r="T173" s="464" t="str">
        <f>IF(ISBLANK('Discontinuity Log'!R184),"",'Discontinuity Log'!R184)</f>
        <v>DISCONTINUOUS</v>
      </c>
    </row>
    <row r="174" spans="1:20" x14ac:dyDescent="0.3">
      <c r="A174" s="261" t="str">
        <f>IF(ISBLANK('Geotech Log'!$C$2),"",IF('Discontinuity Log'!B185&lt;&gt;"",'Geotech Log'!$C$2,""))</f>
        <v>DDH 3476</v>
      </c>
      <c r="B174" s="261" t="str">
        <f>IF(ISBLANK('Geotech Log'!$R$4),"",IF('Discontinuity Log'!B185&lt;&gt;"",'Geotech Log'!$R$4,""))</f>
        <v>FRO</v>
      </c>
      <c r="C174" s="263">
        <f ca="1">IF(ISBLANK('Discontinuity Log'!A185),"",'Discontinuity Log'!A185)</f>
        <v>23</v>
      </c>
      <c r="D174" s="264">
        <f>IF(ISBLANK('Discontinuity Log'!B185),"",'Discontinuity Log'!B185)</f>
        <v>51.92</v>
      </c>
      <c r="E174" s="263" t="str">
        <f>IF(ISBLANK('Discontinuity Log'!C185),"",'Discontinuity Log'!C185)</f>
        <v>JN</v>
      </c>
      <c r="F174" s="263" t="str">
        <f>IF(ISBLANK('Discontinuity Log'!D185),"",'Discontinuity Log'!D185)</f>
        <v>G</v>
      </c>
      <c r="G174" s="263" t="str">
        <f>IF(ISBLANK('Discontinuity Log'!E185),"",'Discontinuity Log'!E185)</f>
        <v>OX</v>
      </c>
      <c r="H174" s="263" t="str">
        <f>IF(ISBLANK('Discontinuity Log'!F185),"",IF('Discontinuity Log'!F185="-","",'Discontinuity Log'!F185))</f>
        <v/>
      </c>
      <c r="I174" s="263" t="str">
        <f>IF(ISBLANK('Discontinuity Log'!G185),"",'Discontinuity Log'!G185)</f>
        <v>ST</v>
      </c>
      <c r="J174" s="263" t="str">
        <f>IF(ISBLANK('Discontinuity Log'!H185),"",'Discontinuity Log'!H185)</f>
        <v>&lt;=1mm</v>
      </c>
      <c r="K174" s="263" t="str">
        <f>IF(ISBLANK('Discontinuity Log'!I185),"",'Discontinuity Log'!I185)</f>
        <v/>
      </c>
      <c r="L174" s="263" t="str">
        <f>IF(ISBLANK('Discontinuity Log'!J185),"",'Discontinuity Log'!J185)</f>
        <v>CU</v>
      </c>
      <c r="M174" s="263" t="str">
        <f>IF(ISBLANK('Discontinuity Log'!K185),"",'Discontinuity Log'!K185)</f>
        <v>SM</v>
      </c>
      <c r="N174" s="263">
        <f>IF(ISBLANK('Discontinuity Log'!L185),"",'Discontinuity Log'!L185)</f>
        <v>5</v>
      </c>
      <c r="O174" s="263" t="str">
        <f>IF(ISBLANK('Discontinuity Log'!M185),"",'Discontinuity Log'!M185)</f>
        <v>R4</v>
      </c>
      <c r="P174" s="263" t="str">
        <f>IF(ISBLANK('Discontinuity Log'!N185),"",'Discontinuity Log'!N185)</f>
        <v>W2</v>
      </c>
      <c r="Q174" s="263">
        <f>IF(ISBLANK('Discontinuity Log'!O185),"",'Discontinuity Log'!O185)</f>
        <v>25</v>
      </c>
      <c r="R174" s="263">
        <f>IF(ISBLANK('Discontinuity Log'!P185),"",'Discontinuity Log'!P185)</f>
        <v>26</v>
      </c>
      <c r="S174" s="263" t="str">
        <f>IF(ISBLANK('Discontinuity Log'!Q185),"",'Discontinuity Log'!Q185)</f>
        <v/>
      </c>
      <c r="T174" s="464" t="str">
        <f>IF(ISBLANK('Discontinuity Log'!R185),"",'Discontinuity Log'!R185)</f>
        <v>DISCONTINUOUS</v>
      </c>
    </row>
    <row r="175" spans="1:20" x14ac:dyDescent="0.3">
      <c r="A175" s="261" t="str">
        <f>IF(ISBLANK('Geotech Log'!$C$2),"",IF('Discontinuity Log'!B186&lt;&gt;"",'Geotech Log'!$C$2,""))</f>
        <v>DDH 3476</v>
      </c>
      <c r="B175" s="261" t="str">
        <f>IF(ISBLANK('Geotech Log'!$R$4),"",IF('Discontinuity Log'!B186&lt;&gt;"",'Geotech Log'!$R$4,""))</f>
        <v>FRO</v>
      </c>
      <c r="C175" s="263">
        <f ca="1">IF(ISBLANK('Discontinuity Log'!A186),"",'Discontinuity Log'!A186)</f>
        <v>23</v>
      </c>
      <c r="D175" s="264">
        <f>IF(ISBLANK('Discontinuity Log'!B186),"",'Discontinuity Log'!B186)</f>
        <v>51.99</v>
      </c>
      <c r="E175" s="263" t="str">
        <f>IF(ISBLANK('Discontinuity Log'!C186),"",'Discontinuity Log'!C186)</f>
        <v>BD</v>
      </c>
      <c r="F175" s="263" t="str">
        <f>IF(ISBLANK('Discontinuity Log'!D186),"",'Discontinuity Log'!D186)</f>
        <v>G</v>
      </c>
      <c r="G175" s="263" t="str">
        <f>IF(ISBLANK('Discontinuity Log'!E186),"",'Discontinuity Log'!E186)</f>
        <v>COAL</v>
      </c>
      <c r="H175" s="263" t="str">
        <f>IF(ISBLANK('Discontinuity Log'!F186),"",IF('Discontinuity Log'!F186="-","",'Discontinuity Log'!F186))</f>
        <v/>
      </c>
      <c r="I175" s="263" t="str">
        <f>IF(ISBLANK('Discontinuity Log'!G186),"",'Discontinuity Log'!G186)</f>
        <v>ST</v>
      </c>
      <c r="J175" s="263" t="str">
        <f>IF(ISBLANK('Discontinuity Log'!H186),"",'Discontinuity Log'!H186)</f>
        <v>&lt;=1mm</v>
      </c>
      <c r="K175" s="263" t="str">
        <f>IF(ISBLANK('Discontinuity Log'!I186),"",'Discontinuity Log'!I186)</f>
        <v/>
      </c>
      <c r="L175" s="263" t="str">
        <f>IF(ISBLANK('Discontinuity Log'!J186),"",'Discontinuity Log'!J186)</f>
        <v>UN</v>
      </c>
      <c r="M175" s="263" t="str">
        <f>IF(ISBLANK('Discontinuity Log'!K186),"",'Discontinuity Log'!K186)</f>
        <v>RO</v>
      </c>
      <c r="N175" s="263">
        <f>IF(ISBLANK('Discontinuity Log'!L186),"",'Discontinuity Log'!L186)</f>
        <v>9</v>
      </c>
      <c r="O175" s="263" t="str">
        <f>IF(ISBLANK('Discontinuity Log'!M186),"",'Discontinuity Log'!M186)</f>
        <v>R4</v>
      </c>
      <c r="P175" s="263" t="str">
        <f>IF(ISBLANK('Discontinuity Log'!N186),"",'Discontinuity Log'!N186)</f>
        <v>W1</v>
      </c>
      <c r="Q175" s="263">
        <f>IF(ISBLANK('Discontinuity Log'!O186),"",'Discontinuity Log'!O186)</f>
        <v>20</v>
      </c>
      <c r="R175" s="263">
        <f>IF(ISBLANK('Discontinuity Log'!P186),"",'Discontinuity Log'!P186)</f>
        <v>83</v>
      </c>
      <c r="S175" s="263" t="str">
        <f>IF(ISBLANK('Discontinuity Log'!Q186),"",'Discontinuity Log'!Q186)</f>
        <v/>
      </c>
      <c r="T175" s="464" t="str">
        <f>IF(ISBLANK('Discontinuity Log'!R186),"",'Discontinuity Log'!R186)</f>
        <v>PARTIALLY COATED IN COAL, FE STAINING, TRACE CA</v>
      </c>
    </row>
    <row r="176" spans="1:20" x14ac:dyDescent="0.3">
      <c r="A176" s="261" t="str">
        <f>IF(ISBLANK('Geotech Log'!$C$2),"",IF('Discontinuity Log'!B187&lt;&gt;"",'Geotech Log'!$C$2,""))</f>
        <v>DDH 3476</v>
      </c>
      <c r="B176" s="261" t="str">
        <f>IF(ISBLANK('Geotech Log'!$R$4),"",IF('Discontinuity Log'!B187&lt;&gt;"",'Geotech Log'!$R$4,""))</f>
        <v>FRO</v>
      </c>
      <c r="C176" s="263">
        <f ca="1">IF(ISBLANK('Discontinuity Log'!A187),"",'Discontinuity Log'!A187)</f>
        <v>24</v>
      </c>
      <c r="D176" s="264">
        <f>IF(ISBLANK('Discontinuity Log'!B187),"",'Discontinuity Log'!B187)</f>
        <v>52.22</v>
      </c>
      <c r="E176" s="263" t="str">
        <f>IF(ISBLANK('Discontinuity Log'!C187),"",'Discontinuity Log'!C187)</f>
        <v>BD</v>
      </c>
      <c r="F176" s="263" t="str">
        <f>IF(ISBLANK('Discontinuity Log'!D187),"",'Discontinuity Log'!D187)</f>
        <v>G</v>
      </c>
      <c r="G176" s="263" t="str">
        <f>IF(ISBLANK('Discontinuity Log'!E187),"",'Discontinuity Log'!E187)</f>
        <v>COAL</v>
      </c>
      <c r="H176" s="263" t="str">
        <f>IF(ISBLANK('Discontinuity Log'!F187),"",IF('Discontinuity Log'!F187="-","",'Discontinuity Log'!F187))</f>
        <v/>
      </c>
      <c r="I176" s="263" t="str">
        <f>IF(ISBLANK('Discontinuity Log'!G187),"",'Discontinuity Log'!G187)</f>
        <v>CC</v>
      </c>
      <c r="J176" s="263" t="str">
        <f>IF(ISBLANK('Discontinuity Log'!H187),"",'Discontinuity Log'!H187)</f>
        <v>&lt;=1mm</v>
      </c>
      <c r="K176" s="263" t="str">
        <f>IF(ISBLANK('Discontinuity Log'!I187),"",'Discontinuity Log'!I187)</f>
        <v/>
      </c>
      <c r="L176" s="263" t="str">
        <f>IF(ISBLANK('Discontinuity Log'!J187),"",'Discontinuity Log'!J187)</f>
        <v>CU</v>
      </c>
      <c r="M176" s="263" t="str">
        <f>IF(ISBLANK('Discontinuity Log'!K187),"",'Discontinuity Log'!K187)</f>
        <v>RO</v>
      </c>
      <c r="N176" s="263">
        <f>IF(ISBLANK('Discontinuity Log'!L187),"",'Discontinuity Log'!L187)</f>
        <v>9</v>
      </c>
      <c r="O176" s="263" t="str">
        <f>IF(ISBLANK('Discontinuity Log'!M187),"",'Discontinuity Log'!M187)</f>
        <v>R1</v>
      </c>
      <c r="P176" s="263" t="str">
        <f>IF(ISBLANK('Discontinuity Log'!N187),"",'Discontinuity Log'!N187)</f>
        <v>W1</v>
      </c>
      <c r="Q176" s="263">
        <f>IF(ISBLANK('Discontinuity Log'!O187),"",'Discontinuity Log'!O187)</f>
        <v>12</v>
      </c>
      <c r="R176" s="263">
        <f>IF(ISBLANK('Discontinuity Log'!P187),"",'Discontinuity Log'!P187)</f>
        <v>74</v>
      </c>
      <c r="S176" s="263" t="str">
        <f>IF(ISBLANK('Discontinuity Log'!Q187),"",'Discontinuity Log'!Q187)</f>
        <v/>
      </c>
      <c r="T176" s="464" t="str">
        <f>IF(ISBLANK('Discontinuity Log'!R187),"",'Discontinuity Log'!R187)</f>
        <v/>
      </c>
    </row>
    <row r="177" spans="1:20" x14ac:dyDescent="0.3">
      <c r="A177" s="261" t="str">
        <f>IF(ISBLANK('Geotech Log'!$C$2),"",IF('Discontinuity Log'!B188&lt;&gt;"",'Geotech Log'!$C$2,""))</f>
        <v>DDH 3476</v>
      </c>
      <c r="B177" s="261" t="str">
        <f>IF(ISBLANK('Geotech Log'!$R$4),"",IF('Discontinuity Log'!B188&lt;&gt;"",'Geotech Log'!$R$4,""))</f>
        <v>FRO</v>
      </c>
      <c r="C177" s="263">
        <f ca="1">IF(ISBLANK('Discontinuity Log'!A188),"",'Discontinuity Log'!A188)</f>
        <v>25</v>
      </c>
      <c r="D177" s="264">
        <f>IF(ISBLANK('Discontinuity Log'!B188),"",'Discontinuity Log'!B188)</f>
        <v>52.95</v>
      </c>
      <c r="E177" s="263" t="str">
        <f>IF(ISBLANK('Discontinuity Log'!C188),"",'Discontinuity Log'!C188)</f>
        <v>JN</v>
      </c>
      <c r="F177" s="263" t="str">
        <f>IF(ISBLANK('Discontinuity Log'!D188),"",'Discontinuity Log'!D188)</f>
        <v>G</v>
      </c>
      <c r="G177" s="263" t="str">
        <f>IF(ISBLANK('Discontinuity Log'!E188),"",'Discontinuity Log'!E188)</f>
        <v>CA</v>
      </c>
      <c r="H177" s="263" t="str">
        <f>IF(ISBLANK('Discontinuity Log'!F188),"",IF('Discontinuity Log'!F188="-","",'Discontinuity Log'!F188))</f>
        <v/>
      </c>
      <c r="I177" s="263" t="str">
        <f>IF(ISBLANK('Discontinuity Log'!G188),"",'Discontinuity Log'!G188)</f>
        <v>IN</v>
      </c>
      <c r="J177" s="263" t="str">
        <f>IF(ISBLANK('Discontinuity Log'!H188),"",'Discontinuity Log'!H188)</f>
        <v>&lt;=1mm</v>
      </c>
      <c r="K177" s="263" t="str">
        <f>IF(ISBLANK('Discontinuity Log'!I188),"",'Discontinuity Log'!I188)</f>
        <v/>
      </c>
      <c r="L177" s="263" t="str">
        <f>IF(ISBLANK('Discontinuity Log'!J188),"",'Discontinuity Log'!J188)</f>
        <v>CU</v>
      </c>
      <c r="M177" s="263" t="str">
        <f>IF(ISBLANK('Discontinuity Log'!K188),"",'Discontinuity Log'!K188)</f>
        <v>SM</v>
      </c>
      <c r="N177" s="263">
        <f>IF(ISBLANK('Discontinuity Log'!L188),"",'Discontinuity Log'!L188)</f>
        <v>5</v>
      </c>
      <c r="O177" s="263" t="str">
        <f>IF(ISBLANK('Discontinuity Log'!M188),"",'Discontinuity Log'!M188)</f>
        <v>R4</v>
      </c>
      <c r="P177" s="263" t="str">
        <f>IF(ISBLANK('Discontinuity Log'!N188),"",'Discontinuity Log'!N188)</f>
        <v>W1</v>
      </c>
      <c r="Q177" s="263">
        <f>IF(ISBLANK('Discontinuity Log'!O188),"",'Discontinuity Log'!O188)</f>
        <v>20</v>
      </c>
      <c r="R177" s="263">
        <f>IF(ISBLANK('Discontinuity Log'!P188),"",'Discontinuity Log'!P188)</f>
        <v>20</v>
      </c>
      <c r="S177" s="263" t="str">
        <f>IF(ISBLANK('Discontinuity Log'!Q188),"",'Discontinuity Log'!Q188)</f>
        <v/>
      </c>
      <c r="T177" s="464" t="str">
        <f>IF(ISBLANK('Discontinuity Log'!R188),"",'Discontinuity Log'!R188)</f>
        <v>UPPER CONTACT OF JOINT MECHANICAL</v>
      </c>
    </row>
    <row r="178" spans="1:20" x14ac:dyDescent="0.3">
      <c r="A178" s="261" t="str">
        <f>IF(ISBLANK('Geotech Log'!$C$2),"",IF('Discontinuity Log'!B189&lt;&gt;"",'Geotech Log'!$C$2,""))</f>
        <v>DDH 3476</v>
      </c>
      <c r="B178" s="261" t="str">
        <f>IF(ISBLANK('Geotech Log'!$R$4),"",IF('Discontinuity Log'!B189&lt;&gt;"",'Geotech Log'!$R$4,""))</f>
        <v>FRO</v>
      </c>
      <c r="C178" s="263">
        <f ca="1">IF(ISBLANK('Discontinuity Log'!A189),"",'Discontinuity Log'!A189)</f>
        <v>25</v>
      </c>
      <c r="D178" s="264">
        <f>IF(ISBLANK('Discontinuity Log'!B189),"",'Discontinuity Log'!B189)</f>
        <v>53.1</v>
      </c>
      <c r="E178" s="263" t="str">
        <f>IF(ISBLANK('Discontinuity Log'!C189),"",'Discontinuity Log'!C189)</f>
        <v>JN</v>
      </c>
      <c r="F178" s="263" t="str">
        <f>IF(ISBLANK('Discontinuity Log'!D189),"",'Discontinuity Log'!D189)</f>
        <v>G</v>
      </c>
      <c r="G178" s="263" t="str">
        <f>IF(ISBLANK('Discontinuity Log'!E189),"",'Discontinuity Log'!E189)</f>
        <v>OX</v>
      </c>
      <c r="H178" s="263" t="str">
        <f>IF(ISBLANK('Discontinuity Log'!F189),"",IF('Discontinuity Log'!F189="-","",'Discontinuity Log'!F189))</f>
        <v/>
      </c>
      <c r="I178" s="263" t="str">
        <f>IF(ISBLANK('Discontinuity Log'!G189),"",'Discontinuity Log'!G189)</f>
        <v>ST</v>
      </c>
      <c r="J178" s="263" t="str">
        <f>IF(ISBLANK('Discontinuity Log'!H189),"",'Discontinuity Log'!H189)</f>
        <v>&lt;=1mm</v>
      </c>
      <c r="K178" s="263" t="str">
        <f>IF(ISBLANK('Discontinuity Log'!I189),"",'Discontinuity Log'!I189)</f>
        <v/>
      </c>
      <c r="L178" s="263" t="str">
        <f>IF(ISBLANK('Discontinuity Log'!J189),"",'Discontinuity Log'!J189)</f>
        <v>CU</v>
      </c>
      <c r="M178" s="263" t="str">
        <f>IF(ISBLANK('Discontinuity Log'!K189),"",'Discontinuity Log'!K189)</f>
        <v>RO</v>
      </c>
      <c r="N178" s="263">
        <f>IF(ISBLANK('Discontinuity Log'!L189),"",'Discontinuity Log'!L189)</f>
        <v>11</v>
      </c>
      <c r="O178" s="263" t="str">
        <f>IF(ISBLANK('Discontinuity Log'!M189),"",'Discontinuity Log'!M189)</f>
        <v>R4</v>
      </c>
      <c r="P178" s="263" t="str">
        <f>IF(ISBLANK('Discontinuity Log'!N189),"",'Discontinuity Log'!N189)</f>
        <v>W2</v>
      </c>
      <c r="Q178" s="263">
        <f>IF(ISBLANK('Discontinuity Log'!O189),"",'Discontinuity Log'!O189)</f>
        <v>25</v>
      </c>
      <c r="R178" s="263" t="str">
        <f>IF(ISBLANK('Discontinuity Log'!P189),"",'Discontinuity Log'!P189)</f>
        <v/>
      </c>
      <c r="S178" s="263" t="str">
        <f>IF(ISBLANK('Discontinuity Log'!Q189),"",'Discontinuity Log'!Q189)</f>
        <v/>
      </c>
      <c r="T178" s="464" t="str">
        <f>IF(ISBLANK('Discontinuity Log'!R189),"",'Discontinuity Log'!R189)</f>
        <v>VERY CURVED, UNABLE TO MEASURE ALPHA. TRACE CA</v>
      </c>
    </row>
    <row r="179" spans="1:20" x14ac:dyDescent="0.3">
      <c r="A179" s="261" t="str">
        <f>IF(ISBLANK('Geotech Log'!$C$2),"",IF('Discontinuity Log'!B190&lt;&gt;"",'Geotech Log'!$C$2,""))</f>
        <v>DDH 3476</v>
      </c>
      <c r="B179" s="261" t="str">
        <f>IF(ISBLANK('Geotech Log'!$R$4),"",IF('Discontinuity Log'!B190&lt;&gt;"",'Geotech Log'!$R$4,""))</f>
        <v>FRO</v>
      </c>
      <c r="C179" s="263">
        <f ca="1">IF(ISBLANK('Discontinuity Log'!A190),"",'Discontinuity Log'!A190)</f>
        <v>26</v>
      </c>
      <c r="D179" s="264">
        <f>IF(ISBLANK('Discontinuity Log'!B190),"",'Discontinuity Log'!B190)</f>
        <v>54.12</v>
      </c>
      <c r="E179" s="263" t="str">
        <f>IF(ISBLANK('Discontinuity Log'!C190),"",'Discontinuity Log'!C190)</f>
        <v>BD</v>
      </c>
      <c r="F179" s="263" t="str">
        <f>IF(ISBLANK('Discontinuity Log'!D190),"",'Discontinuity Log'!D190)</f>
        <v>G</v>
      </c>
      <c r="G179" s="263" t="str">
        <f>IF(ISBLANK('Discontinuity Log'!E190),"",'Discontinuity Log'!E190)</f>
        <v>COAL</v>
      </c>
      <c r="H179" s="263" t="str">
        <f>IF(ISBLANK('Discontinuity Log'!F190),"",IF('Discontinuity Log'!F190="-","",'Discontinuity Log'!F190))</f>
        <v/>
      </c>
      <c r="I179" s="263" t="str">
        <f>IF(ISBLANK('Discontinuity Log'!G190),"",'Discontinuity Log'!G190)</f>
        <v>IN</v>
      </c>
      <c r="J179" s="263" t="str">
        <f>IF(ISBLANK('Discontinuity Log'!H190),"",'Discontinuity Log'!H190)</f>
        <v>&lt;=5mm</v>
      </c>
      <c r="K179" s="263" t="str">
        <f>IF(ISBLANK('Discontinuity Log'!I190),"",'Discontinuity Log'!I190)</f>
        <v/>
      </c>
      <c r="L179" s="263" t="str">
        <f>IF(ISBLANK('Discontinuity Log'!J190),"",'Discontinuity Log'!J190)</f>
        <v>UN</v>
      </c>
      <c r="M179" s="263" t="str">
        <f>IF(ISBLANK('Discontinuity Log'!K190),"",'Discontinuity Log'!K190)</f>
        <v>RO</v>
      </c>
      <c r="N179" s="263">
        <f>IF(ISBLANK('Discontinuity Log'!L190),"",'Discontinuity Log'!L190)</f>
        <v>9</v>
      </c>
      <c r="O179" s="263" t="str">
        <f>IF(ISBLANK('Discontinuity Log'!M190),"",'Discontinuity Log'!M190)</f>
        <v>R3</v>
      </c>
      <c r="P179" s="263" t="str">
        <f>IF(ISBLANK('Discontinuity Log'!N190),"",'Discontinuity Log'!N190)</f>
        <v>W1</v>
      </c>
      <c r="Q179" s="263">
        <f>IF(ISBLANK('Discontinuity Log'!O190),"",'Discontinuity Log'!O190)</f>
        <v>6</v>
      </c>
      <c r="R179" s="263">
        <f>IF(ISBLANK('Discontinuity Log'!P190),"",'Discontinuity Log'!P190)</f>
        <v>86</v>
      </c>
      <c r="S179" s="263" t="str">
        <f>IF(ISBLANK('Discontinuity Log'!Q190),"",'Discontinuity Log'!Q190)</f>
        <v/>
      </c>
      <c r="T179" s="464" t="str">
        <f>IF(ISBLANK('Discontinuity Log'!R190),"",'Discontinuity Log'!R190)</f>
        <v>UPPER CONTACT OF BEDDING BROKEN MECHANICAL ZONE</v>
      </c>
    </row>
    <row r="180" spans="1:20" x14ac:dyDescent="0.3">
      <c r="A180" s="261" t="str">
        <f>IF(ISBLANK('Geotech Log'!$C$2),"",IF('Discontinuity Log'!B191&lt;&gt;"",'Geotech Log'!$C$2,""))</f>
        <v>DDH 3476</v>
      </c>
      <c r="B180" s="261" t="str">
        <f>IF(ISBLANK('Geotech Log'!$R$4),"",IF('Discontinuity Log'!B191&lt;&gt;"",'Geotech Log'!$R$4,""))</f>
        <v>FRO</v>
      </c>
      <c r="C180" s="263">
        <f ca="1">IF(ISBLANK('Discontinuity Log'!A191),"",'Discontinuity Log'!A191)</f>
        <v>26</v>
      </c>
      <c r="D180" s="264">
        <f>IF(ISBLANK('Discontinuity Log'!B191),"",'Discontinuity Log'!B191)</f>
        <v>54.17</v>
      </c>
      <c r="E180" s="263" t="str">
        <f>IF(ISBLANK('Discontinuity Log'!C191),"",'Discontinuity Log'!C191)</f>
        <v>BD</v>
      </c>
      <c r="F180" s="263" t="str">
        <f>IF(ISBLANK('Discontinuity Log'!D191),"",'Discontinuity Log'!D191)</f>
        <v>G</v>
      </c>
      <c r="G180" s="263" t="str">
        <f>IF(ISBLANK('Discontinuity Log'!E191),"",'Discontinuity Log'!E191)</f>
        <v>COAL</v>
      </c>
      <c r="H180" s="263" t="str">
        <f>IF(ISBLANK('Discontinuity Log'!F191),"",IF('Discontinuity Log'!F191="-","",'Discontinuity Log'!F191))</f>
        <v/>
      </c>
      <c r="I180" s="263" t="str">
        <f>IF(ISBLANK('Discontinuity Log'!G191),"",'Discontinuity Log'!G191)</f>
        <v>CC</v>
      </c>
      <c r="J180" s="263" t="str">
        <f>IF(ISBLANK('Discontinuity Log'!H191),"",'Discontinuity Log'!H191)</f>
        <v>&lt;=1mm</v>
      </c>
      <c r="K180" s="263" t="str">
        <f>IF(ISBLANK('Discontinuity Log'!I191),"",'Discontinuity Log'!I191)</f>
        <v/>
      </c>
      <c r="L180" s="263" t="str">
        <f>IF(ISBLANK('Discontinuity Log'!J191),"",'Discontinuity Log'!J191)</f>
        <v>PL</v>
      </c>
      <c r="M180" s="263" t="str">
        <f>IF(ISBLANK('Discontinuity Log'!K191),"",'Discontinuity Log'!K191)</f>
        <v>SM</v>
      </c>
      <c r="N180" s="263">
        <f>IF(ISBLANK('Discontinuity Log'!L191),"",'Discontinuity Log'!L191)</f>
        <v>7</v>
      </c>
      <c r="O180" s="263" t="str">
        <f>IF(ISBLANK('Discontinuity Log'!M191),"",'Discontinuity Log'!M191)</f>
        <v>R3</v>
      </c>
      <c r="P180" s="263" t="str">
        <f>IF(ISBLANK('Discontinuity Log'!N191),"",'Discontinuity Log'!N191)</f>
        <v>W1</v>
      </c>
      <c r="Q180" s="263">
        <f>IF(ISBLANK('Discontinuity Log'!O191),"",'Discontinuity Log'!O191)</f>
        <v>6</v>
      </c>
      <c r="R180" s="263">
        <f>IF(ISBLANK('Discontinuity Log'!P191),"",'Discontinuity Log'!P191)</f>
        <v>74</v>
      </c>
      <c r="S180" s="263" t="str">
        <f>IF(ISBLANK('Discontinuity Log'!Q191),"",'Discontinuity Log'!Q191)</f>
        <v/>
      </c>
      <c r="T180" s="464" t="str">
        <f>IF(ISBLANK('Discontinuity Log'!R191),"",'Discontinuity Log'!R191)</f>
        <v/>
      </c>
    </row>
    <row r="181" spans="1:20" x14ac:dyDescent="0.3">
      <c r="A181" s="261" t="str">
        <f>IF(ISBLANK('Geotech Log'!$C$2),"",IF('Discontinuity Log'!B192&lt;&gt;"",'Geotech Log'!$C$2,""))</f>
        <v>DDH 3476</v>
      </c>
      <c r="B181" s="261" t="str">
        <f>IF(ISBLANK('Geotech Log'!$R$4),"",IF('Discontinuity Log'!B192&lt;&gt;"",'Geotech Log'!$R$4,""))</f>
        <v>FRO</v>
      </c>
      <c r="C181" s="263">
        <f ca="1">IF(ISBLANK('Discontinuity Log'!A192),"",'Discontinuity Log'!A192)</f>
        <v>26</v>
      </c>
      <c r="D181" s="264">
        <f>IF(ISBLANK('Discontinuity Log'!B192),"",'Discontinuity Log'!B192)</f>
        <v>54.2</v>
      </c>
      <c r="E181" s="263" t="str">
        <f>IF(ISBLANK('Discontinuity Log'!C192),"",'Discontinuity Log'!C192)</f>
        <v>BD</v>
      </c>
      <c r="F181" s="263" t="str">
        <f>IF(ISBLANK('Discontinuity Log'!D192),"",'Discontinuity Log'!D192)</f>
        <v>G</v>
      </c>
      <c r="G181" s="263" t="str">
        <f>IF(ISBLANK('Discontinuity Log'!E192),"",'Discontinuity Log'!E192)</f>
        <v>COAL</v>
      </c>
      <c r="H181" s="263" t="str">
        <f>IF(ISBLANK('Discontinuity Log'!F192),"",IF('Discontinuity Log'!F192="-","",'Discontinuity Log'!F192))</f>
        <v/>
      </c>
      <c r="I181" s="263" t="str">
        <f>IF(ISBLANK('Discontinuity Log'!G192),"",'Discontinuity Log'!G192)</f>
        <v>CC</v>
      </c>
      <c r="J181" s="263" t="str">
        <f>IF(ISBLANK('Discontinuity Log'!H192),"",'Discontinuity Log'!H192)</f>
        <v>&lt;=1mm</v>
      </c>
      <c r="K181" s="263" t="str">
        <f>IF(ISBLANK('Discontinuity Log'!I192),"",'Discontinuity Log'!I192)</f>
        <v/>
      </c>
      <c r="L181" s="263" t="str">
        <f>IF(ISBLANK('Discontinuity Log'!J192),"",'Discontinuity Log'!J192)</f>
        <v>CU</v>
      </c>
      <c r="M181" s="263" t="str">
        <f>IF(ISBLANK('Discontinuity Log'!K192),"",'Discontinuity Log'!K192)</f>
        <v>SM</v>
      </c>
      <c r="N181" s="263">
        <f>IF(ISBLANK('Discontinuity Log'!L192),"",'Discontinuity Log'!L192)</f>
        <v>5</v>
      </c>
      <c r="O181" s="263" t="str">
        <f>IF(ISBLANK('Discontinuity Log'!M192),"",'Discontinuity Log'!M192)</f>
        <v>R3</v>
      </c>
      <c r="P181" s="263" t="str">
        <f>IF(ISBLANK('Discontinuity Log'!N192),"",'Discontinuity Log'!N192)</f>
        <v>W1</v>
      </c>
      <c r="Q181" s="263">
        <f>IF(ISBLANK('Discontinuity Log'!O192),"",'Discontinuity Log'!O192)</f>
        <v>12</v>
      </c>
      <c r="R181" s="263">
        <f>IF(ISBLANK('Discontinuity Log'!P192),"",'Discontinuity Log'!P192)</f>
        <v>71</v>
      </c>
      <c r="S181" s="263" t="str">
        <f>IF(ISBLANK('Discontinuity Log'!Q192),"",'Discontinuity Log'!Q192)</f>
        <v/>
      </c>
      <c r="T181" s="464" t="str">
        <f>IF(ISBLANK('Discontinuity Log'!R192),"",'Discontinuity Log'!R192)</f>
        <v>DRILL SPIN ON BEDDING CONTACT</v>
      </c>
    </row>
    <row r="182" spans="1:20" x14ac:dyDescent="0.3">
      <c r="A182" s="261" t="str">
        <f>IF(ISBLANK('Geotech Log'!$C$2),"",IF('Discontinuity Log'!B193&lt;&gt;"",'Geotech Log'!$C$2,""))</f>
        <v>DDH 3476</v>
      </c>
      <c r="B182" s="261" t="str">
        <f>IF(ISBLANK('Geotech Log'!$R$4),"",IF('Discontinuity Log'!B193&lt;&gt;"",'Geotech Log'!$R$4,""))</f>
        <v>FRO</v>
      </c>
      <c r="C182" s="263">
        <f ca="1">IF(ISBLANK('Discontinuity Log'!A193),"",'Discontinuity Log'!A193)</f>
        <v>26</v>
      </c>
      <c r="D182" s="264">
        <f>IF(ISBLANK('Discontinuity Log'!B193),"",'Discontinuity Log'!B193)</f>
        <v>54.31</v>
      </c>
      <c r="E182" s="263" t="str">
        <f>IF(ISBLANK('Discontinuity Log'!C193),"",'Discontinuity Log'!C193)</f>
        <v>BD</v>
      </c>
      <c r="F182" s="263" t="str">
        <f>IF(ISBLANK('Discontinuity Log'!D193),"",'Discontinuity Log'!D193)</f>
        <v>G</v>
      </c>
      <c r="G182" s="263" t="str">
        <f>IF(ISBLANK('Discontinuity Log'!E193),"",'Discontinuity Log'!E193)</f>
        <v>COAL</v>
      </c>
      <c r="H182" s="263" t="str">
        <f>IF(ISBLANK('Discontinuity Log'!F193),"",IF('Discontinuity Log'!F193="-","",'Discontinuity Log'!F193))</f>
        <v/>
      </c>
      <c r="I182" s="263" t="str">
        <f>IF(ISBLANK('Discontinuity Log'!G193),"",'Discontinuity Log'!G193)</f>
        <v>CC</v>
      </c>
      <c r="J182" s="263" t="str">
        <f>IF(ISBLANK('Discontinuity Log'!H193),"",'Discontinuity Log'!H193)</f>
        <v>&lt;=1mm</v>
      </c>
      <c r="K182" s="263" t="str">
        <f>IF(ISBLANK('Discontinuity Log'!I193),"",'Discontinuity Log'!I193)</f>
        <v/>
      </c>
      <c r="L182" s="263" t="str">
        <f>IF(ISBLANK('Discontinuity Log'!J193),"",'Discontinuity Log'!J193)</f>
        <v>ST</v>
      </c>
      <c r="M182" s="263" t="str">
        <f>IF(ISBLANK('Discontinuity Log'!K193),"",'Discontinuity Log'!K193)</f>
        <v>RO</v>
      </c>
      <c r="N182" s="263">
        <f>IF(ISBLANK('Discontinuity Log'!L193),"",'Discontinuity Log'!L193)</f>
        <v>11</v>
      </c>
      <c r="O182" s="263" t="str">
        <f>IF(ISBLANK('Discontinuity Log'!M193),"",'Discontinuity Log'!M193)</f>
        <v>R3</v>
      </c>
      <c r="P182" s="263" t="str">
        <f>IF(ISBLANK('Discontinuity Log'!N193),"",'Discontinuity Log'!N193)</f>
        <v>W1</v>
      </c>
      <c r="Q182" s="263">
        <f>IF(ISBLANK('Discontinuity Log'!O193),"",'Discontinuity Log'!O193)</f>
        <v>20</v>
      </c>
      <c r="R182" s="263">
        <f>IF(ISBLANK('Discontinuity Log'!P193),"",'Discontinuity Log'!P193)</f>
        <v>70</v>
      </c>
      <c r="S182" s="263" t="str">
        <f>IF(ISBLANK('Discontinuity Log'!Q193),"",'Discontinuity Log'!Q193)</f>
        <v/>
      </c>
      <c r="T182" s="464" t="str">
        <f>IF(ISBLANK('Discontinuity Log'!R193),"",'Discontinuity Log'!R193)</f>
        <v/>
      </c>
    </row>
    <row r="183" spans="1:20" x14ac:dyDescent="0.3">
      <c r="A183" s="261" t="str">
        <f>IF(ISBLANK('Geotech Log'!$C$2),"",IF('Discontinuity Log'!B194&lt;&gt;"",'Geotech Log'!$C$2,""))</f>
        <v>DDH 3476</v>
      </c>
      <c r="B183" s="261" t="str">
        <f>IF(ISBLANK('Geotech Log'!$R$4),"",IF('Discontinuity Log'!B194&lt;&gt;"",'Geotech Log'!$R$4,""))</f>
        <v>FRO</v>
      </c>
      <c r="C183" s="263">
        <f ca="1">IF(ISBLANK('Discontinuity Log'!A194),"",'Discontinuity Log'!A194)</f>
        <v>26</v>
      </c>
      <c r="D183" s="264">
        <f>IF(ISBLANK('Discontinuity Log'!B194),"",'Discontinuity Log'!B194)</f>
        <v>54.5</v>
      </c>
      <c r="E183" s="263" t="str">
        <f>IF(ISBLANK('Discontinuity Log'!C194),"",'Discontinuity Log'!C194)</f>
        <v>BD</v>
      </c>
      <c r="F183" s="263" t="str">
        <f>IF(ISBLANK('Discontinuity Log'!D194),"",'Discontinuity Log'!D194)</f>
        <v>G</v>
      </c>
      <c r="G183" s="263" t="str">
        <f>IF(ISBLANK('Discontinuity Log'!E194),"",'Discontinuity Log'!E194)</f>
        <v>COAL</v>
      </c>
      <c r="H183" s="263" t="str">
        <f>IF(ISBLANK('Discontinuity Log'!F194),"",IF('Discontinuity Log'!F194="-","",'Discontinuity Log'!F194))</f>
        <v/>
      </c>
      <c r="I183" s="263" t="str">
        <f>IF(ISBLANK('Discontinuity Log'!G194),"",'Discontinuity Log'!G194)</f>
        <v>CC</v>
      </c>
      <c r="J183" s="263" t="str">
        <f>IF(ISBLANK('Discontinuity Log'!H194),"",'Discontinuity Log'!H194)</f>
        <v>&lt;=1mm</v>
      </c>
      <c r="K183" s="263" t="str">
        <f>IF(ISBLANK('Discontinuity Log'!I194),"",'Discontinuity Log'!I194)</f>
        <v/>
      </c>
      <c r="L183" s="263" t="str">
        <f>IF(ISBLANK('Discontinuity Log'!J194),"",'Discontinuity Log'!J194)</f>
        <v>UN</v>
      </c>
      <c r="M183" s="263" t="str">
        <f>IF(ISBLANK('Discontinuity Log'!K194),"",'Discontinuity Log'!K194)</f>
        <v>RO</v>
      </c>
      <c r="N183" s="263">
        <f>IF(ISBLANK('Discontinuity Log'!L194),"",'Discontinuity Log'!L194)</f>
        <v>11</v>
      </c>
      <c r="O183" s="263" t="str">
        <f>IF(ISBLANK('Discontinuity Log'!M194),"",'Discontinuity Log'!M194)</f>
        <v>R3</v>
      </c>
      <c r="P183" s="263" t="str">
        <f>IF(ISBLANK('Discontinuity Log'!N194),"",'Discontinuity Log'!N194)</f>
        <v>W1</v>
      </c>
      <c r="Q183" s="263">
        <f>IF(ISBLANK('Discontinuity Log'!O194),"",'Discontinuity Log'!O194)</f>
        <v>20</v>
      </c>
      <c r="R183" s="263">
        <f>IF(ISBLANK('Discontinuity Log'!P194),"",'Discontinuity Log'!P194)</f>
        <v>69</v>
      </c>
      <c r="S183" s="263" t="str">
        <f>IF(ISBLANK('Discontinuity Log'!Q194),"",'Discontinuity Log'!Q194)</f>
        <v/>
      </c>
      <c r="T183" s="464" t="str">
        <f>IF(ISBLANK('Discontinuity Log'!R194),"",'Discontinuity Log'!R194)</f>
        <v/>
      </c>
    </row>
    <row r="184" spans="1:20" x14ac:dyDescent="0.3">
      <c r="A184" s="261" t="str">
        <f>IF(ISBLANK('Geotech Log'!$C$2),"",IF('Discontinuity Log'!B195&lt;&gt;"",'Geotech Log'!$C$2,""))</f>
        <v>DDH 3476</v>
      </c>
      <c r="B184" s="261" t="str">
        <f>IF(ISBLANK('Geotech Log'!$R$4),"",IF('Discontinuity Log'!B195&lt;&gt;"",'Geotech Log'!$R$4,""))</f>
        <v>FRO</v>
      </c>
      <c r="C184" s="263">
        <f ca="1">IF(ISBLANK('Discontinuity Log'!A195),"",'Discontinuity Log'!A195)</f>
        <v>26</v>
      </c>
      <c r="D184" s="264">
        <f>IF(ISBLANK('Discontinuity Log'!B195),"",'Discontinuity Log'!B195)</f>
        <v>54.53</v>
      </c>
      <c r="E184" s="263" t="str">
        <f>IF(ISBLANK('Discontinuity Log'!C195),"",'Discontinuity Log'!C195)</f>
        <v>BD</v>
      </c>
      <c r="F184" s="263" t="str">
        <f>IF(ISBLANK('Discontinuity Log'!D195),"",'Discontinuity Log'!D195)</f>
        <v>G</v>
      </c>
      <c r="G184" s="263" t="str">
        <f>IF(ISBLANK('Discontinuity Log'!E195),"",'Discontinuity Log'!E195)</f>
        <v>COAL</v>
      </c>
      <c r="H184" s="263" t="str">
        <f>IF(ISBLANK('Discontinuity Log'!F195),"",IF('Discontinuity Log'!F195="-","",'Discontinuity Log'!F195))</f>
        <v/>
      </c>
      <c r="I184" s="263" t="str">
        <f>IF(ISBLANK('Discontinuity Log'!G195),"",'Discontinuity Log'!G195)</f>
        <v>CC</v>
      </c>
      <c r="J184" s="263" t="str">
        <f>IF(ISBLANK('Discontinuity Log'!H195),"",'Discontinuity Log'!H195)</f>
        <v>&lt;=1mm</v>
      </c>
      <c r="K184" s="263" t="str">
        <f>IF(ISBLANK('Discontinuity Log'!I195),"",'Discontinuity Log'!I195)</f>
        <v/>
      </c>
      <c r="L184" s="263" t="str">
        <f>IF(ISBLANK('Discontinuity Log'!J195),"",'Discontinuity Log'!J195)</f>
        <v>PL</v>
      </c>
      <c r="M184" s="263" t="str">
        <f>IF(ISBLANK('Discontinuity Log'!K195),"",'Discontinuity Log'!K195)</f>
        <v>SM</v>
      </c>
      <c r="N184" s="263">
        <f>IF(ISBLANK('Discontinuity Log'!L195),"",'Discontinuity Log'!L195)</f>
        <v>7</v>
      </c>
      <c r="O184" s="263" t="str">
        <f>IF(ISBLANK('Discontinuity Log'!M195),"",'Discontinuity Log'!M195)</f>
        <v>R3</v>
      </c>
      <c r="P184" s="263" t="str">
        <f>IF(ISBLANK('Discontinuity Log'!N195),"",'Discontinuity Log'!N195)</f>
        <v>W1</v>
      </c>
      <c r="Q184" s="263">
        <f>IF(ISBLANK('Discontinuity Log'!O195),"",'Discontinuity Log'!O195)</f>
        <v>6</v>
      </c>
      <c r="R184" s="263">
        <f>IF(ISBLANK('Discontinuity Log'!P195),"",'Discontinuity Log'!P195)</f>
        <v>74</v>
      </c>
      <c r="S184" s="263" t="str">
        <f>IF(ISBLANK('Discontinuity Log'!Q195),"",'Discontinuity Log'!Q195)</f>
        <v/>
      </c>
      <c r="T184" s="464" t="str">
        <f>IF(ISBLANK('Discontinuity Log'!R195),"",'Discontinuity Log'!R195)</f>
        <v/>
      </c>
    </row>
    <row r="185" spans="1:20" x14ac:dyDescent="0.3">
      <c r="A185" s="261" t="str">
        <f>IF(ISBLANK('Geotech Log'!$C$2),"",IF('Discontinuity Log'!B196&lt;&gt;"",'Geotech Log'!$C$2,""))</f>
        <v>DDH 3476</v>
      </c>
      <c r="B185" s="261" t="str">
        <f>IF(ISBLANK('Geotech Log'!$R$4),"",IF('Discontinuity Log'!B196&lt;&gt;"",'Geotech Log'!$R$4,""))</f>
        <v>FRO</v>
      </c>
      <c r="C185" s="263">
        <f ca="1">IF(ISBLANK('Discontinuity Log'!A196),"",'Discontinuity Log'!A196)</f>
        <v>26</v>
      </c>
      <c r="D185" s="264">
        <f>IF(ISBLANK('Discontinuity Log'!B196),"",'Discontinuity Log'!B196)</f>
        <v>54.54</v>
      </c>
      <c r="E185" s="263" t="str">
        <f>IF(ISBLANK('Discontinuity Log'!C196),"",'Discontinuity Log'!C196)</f>
        <v>BD</v>
      </c>
      <c r="F185" s="263" t="str">
        <f>IF(ISBLANK('Discontinuity Log'!D196),"",'Discontinuity Log'!D196)</f>
        <v>G</v>
      </c>
      <c r="G185" s="263" t="str">
        <f>IF(ISBLANK('Discontinuity Log'!E196),"",'Discontinuity Log'!E196)</f>
        <v>COAL</v>
      </c>
      <c r="H185" s="263" t="str">
        <f>IF(ISBLANK('Discontinuity Log'!F196),"",IF('Discontinuity Log'!F196="-","",'Discontinuity Log'!F196))</f>
        <v/>
      </c>
      <c r="I185" s="263" t="str">
        <f>IF(ISBLANK('Discontinuity Log'!G196),"",'Discontinuity Log'!G196)</f>
        <v>PC</v>
      </c>
      <c r="J185" s="263" t="str">
        <f>IF(ISBLANK('Discontinuity Log'!H196),"",'Discontinuity Log'!H196)</f>
        <v>&lt;=1mm</v>
      </c>
      <c r="K185" s="263" t="str">
        <f>IF(ISBLANK('Discontinuity Log'!I196),"",'Discontinuity Log'!I196)</f>
        <v/>
      </c>
      <c r="L185" s="263" t="str">
        <f>IF(ISBLANK('Discontinuity Log'!J196),"",'Discontinuity Log'!J196)</f>
        <v>ST</v>
      </c>
      <c r="M185" s="263" t="str">
        <f>IF(ISBLANK('Discontinuity Log'!K196),"",'Discontinuity Log'!K196)</f>
        <v>RO</v>
      </c>
      <c r="N185" s="263">
        <f>IF(ISBLANK('Discontinuity Log'!L196),"",'Discontinuity Log'!L196)</f>
        <v>11</v>
      </c>
      <c r="O185" s="263" t="str">
        <f>IF(ISBLANK('Discontinuity Log'!M196),"",'Discontinuity Log'!M196)</f>
        <v>R3</v>
      </c>
      <c r="P185" s="263" t="str">
        <f>IF(ISBLANK('Discontinuity Log'!N196),"",'Discontinuity Log'!N196)</f>
        <v>W1</v>
      </c>
      <c r="Q185" s="263">
        <f>IF(ISBLANK('Discontinuity Log'!O196),"",'Discontinuity Log'!O196)</f>
        <v>20</v>
      </c>
      <c r="R185" s="263">
        <f>IF(ISBLANK('Discontinuity Log'!P196),"",'Discontinuity Log'!P196)</f>
        <v>74</v>
      </c>
      <c r="S185" s="263" t="str">
        <f>IF(ISBLANK('Discontinuity Log'!Q196),"",'Discontinuity Log'!Q196)</f>
        <v/>
      </c>
      <c r="T185" s="464" t="str">
        <f>IF(ISBLANK('Discontinuity Log'!R196),"",'Discontinuity Log'!R196)</f>
        <v/>
      </c>
    </row>
    <row r="186" spans="1:20" x14ac:dyDescent="0.3">
      <c r="A186" s="261" t="str">
        <f>IF(ISBLANK('Geotech Log'!$C$2),"",IF('Discontinuity Log'!B197&lt;&gt;"",'Geotech Log'!$C$2,""))</f>
        <v>DDH 3476</v>
      </c>
      <c r="B186" s="261" t="str">
        <f>IF(ISBLANK('Geotech Log'!$R$4),"",IF('Discontinuity Log'!B197&lt;&gt;"",'Geotech Log'!$R$4,""))</f>
        <v>FRO</v>
      </c>
      <c r="C186" s="263">
        <f ca="1">IF(ISBLANK('Discontinuity Log'!A197),"",'Discontinuity Log'!A197)</f>
        <v>26</v>
      </c>
      <c r="D186" s="264">
        <f>IF(ISBLANK('Discontinuity Log'!B197),"",'Discontinuity Log'!B197)</f>
        <v>54.63</v>
      </c>
      <c r="E186" s="263" t="str">
        <f>IF(ISBLANK('Discontinuity Log'!C197),"",'Discontinuity Log'!C197)</f>
        <v>BD</v>
      </c>
      <c r="F186" s="263" t="str">
        <f>IF(ISBLANK('Discontinuity Log'!D197),"",'Discontinuity Log'!D197)</f>
        <v>G</v>
      </c>
      <c r="G186" s="263" t="str">
        <f>IF(ISBLANK('Discontinuity Log'!E197),"",'Discontinuity Log'!E197)</f>
        <v>COAL</v>
      </c>
      <c r="H186" s="263" t="str">
        <f>IF(ISBLANK('Discontinuity Log'!F197),"",IF('Discontinuity Log'!F197="-","",'Discontinuity Log'!F197))</f>
        <v/>
      </c>
      <c r="I186" s="263" t="str">
        <f>IF(ISBLANK('Discontinuity Log'!G197),"",'Discontinuity Log'!G197)</f>
        <v>ST</v>
      </c>
      <c r="J186" s="263" t="str">
        <f>IF(ISBLANK('Discontinuity Log'!H197),"",'Discontinuity Log'!H197)</f>
        <v>&lt;=1mm</v>
      </c>
      <c r="K186" s="263" t="str">
        <f>IF(ISBLANK('Discontinuity Log'!I197),"",'Discontinuity Log'!I197)</f>
        <v/>
      </c>
      <c r="L186" s="263" t="str">
        <f>IF(ISBLANK('Discontinuity Log'!J197),"",'Discontinuity Log'!J197)</f>
        <v>CU</v>
      </c>
      <c r="M186" s="263" t="str">
        <f>IF(ISBLANK('Discontinuity Log'!K197),"",'Discontinuity Log'!K197)</f>
        <v>RO</v>
      </c>
      <c r="N186" s="263">
        <f>IF(ISBLANK('Discontinuity Log'!L197),"",'Discontinuity Log'!L197)</f>
        <v>9</v>
      </c>
      <c r="O186" s="263" t="str">
        <f>IF(ISBLANK('Discontinuity Log'!M197),"",'Discontinuity Log'!M197)</f>
        <v>R3</v>
      </c>
      <c r="P186" s="263" t="str">
        <f>IF(ISBLANK('Discontinuity Log'!N197),"",'Discontinuity Log'!N197)</f>
        <v>W1</v>
      </c>
      <c r="Q186" s="263">
        <f>IF(ISBLANK('Discontinuity Log'!O197),"",'Discontinuity Log'!O197)</f>
        <v>20</v>
      </c>
      <c r="R186" s="263">
        <f>IF(ISBLANK('Discontinuity Log'!P197),"",'Discontinuity Log'!P197)</f>
        <v>53</v>
      </c>
      <c r="S186" s="263" t="str">
        <f>IF(ISBLANK('Discontinuity Log'!Q197),"",'Discontinuity Log'!Q197)</f>
        <v/>
      </c>
      <c r="T186" s="464" t="str">
        <f>IF(ISBLANK('Discontinuity Log'!R197),"",'Discontinuity Log'!R197)</f>
        <v>PARTIALLY COVERED IN COAL, TRACE CALCITE</v>
      </c>
    </row>
    <row r="187" spans="1:20" x14ac:dyDescent="0.3">
      <c r="A187" s="261" t="str">
        <f>IF(ISBLANK('Geotech Log'!$C$2),"",IF('Discontinuity Log'!B198&lt;&gt;"",'Geotech Log'!$C$2,""))</f>
        <v>DDH 3476</v>
      </c>
      <c r="B187" s="261" t="str">
        <f>IF(ISBLANK('Geotech Log'!$R$4),"",IF('Discontinuity Log'!B198&lt;&gt;"",'Geotech Log'!$R$4,""))</f>
        <v>FRO</v>
      </c>
      <c r="C187" s="263">
        <f ca="1">IF(ISBLANK('Discontinuity Log'!A198),"",'Discontinuity Log'!A198)</f>
        <v>27</v>
      </c>
      <c r="D187" s="264">
        <f>IF(ISBLANK('Discontinuity Log'!B198),"",'Discontinuity Log'!B198)</f>
        <v>55</v>
      </c>
      <c r="E187" s="263" t="str">
        <f>IF(ISBLANK('Discontinuity Log'!C198),"",'Discontinuity Log'!C198)</f>
        <v>BD</v>
      </c>
      <c r="F187" s="263" t="str">
        <f>IF(ISBLANK('Discontinuity Log'!D198),"",'Discontinuity Log'!D198)</f>
        <v>G</v>
      </c>
      <c r="G187" s="263" t="str">
        <f>IF(ISBLANK('Discontinuity Log'!E198),"",'Discontinuity Log'!E198)</f>
        <v>COAL</v>
      </c>
      <c r="H187" s="263" t="str">
        <f>IF(ISBLANK('Discontinuity Log'!F198),"",IF('Discontinuity Log'!F198="-","",'Discontinuity Log'!F198))</f>
        <v/>
      </c>
      <c r="I187" s="263" t="str">
        <f>IF(ISBLANK('Discontinuity Log'!G198),"",'Discontinuity Log'!G198)</f>
        <v>CC</v>
      </c>
      <c r="J187" s="263" t="str">
        <f>IF(ISBLANK('Discontinuity Log'!H198),"",'Discontinuity Log'!H198)</f>
        <v>&lt;=1mm</v>
      </c>
      <c r="K187" s="263" t="str">
        <f>IF(ISBLANK('Discontinuity Log'!I198),"",'Discontinuity Log'!I198)</f>
        <v/>
      </c>
      <c r="L187" s="263" t="str">
        <f>IF(ISBLANK('Discontinuity Log'!J198),"",'Discontinuity Log'!J198)</f>
        <v>ST</v>
      </c>
      <c r="M187" s="263" t="str">
        <f>IF(ISBLANK('Discontinuity Log'!K198),"",'Discontinuity Log'!K198)</f>
        <v>SM</v>
      </c>
      <c r="N187" s="263">
        <f>IF(ISBLANK('Discontinuity Log'!L198),"",'Discontinuity Log'!L198)</f>
        <v>5</v>
      </c>
      <c r="O187" s="263" t="str">
        <f>IF(ISBLANK('Discontinuity Log'!M198),"",'Discontinuity Log'!M198)</f>
        <v>R3</v>
      </c>
      <c r="P187" s="263" t="str">
        <f>IF(ISBLANK('Discontinuity Log'!N198),"",'Discontinuity Log'!N198)</f>
        <v>W1</v>
      </c>
      <c r="Q187" s="263">
        <f>IF(ISBLANK('Discontinuity Log'!O198),"",'Discontinuity Log'!O198)</f>
        <v>12</v>
      </c>
      <c r="R187" s="263">
        <f>IF(ISBLANK('Discontinuity Log'!P198),"",'Discontinuity Log'!P198)</f>
        <v>69</v>
      </c>
      <c r="S187" s="263" t="str">
        <f>IF(ISBLANK('Discontinuity Log'!Q198),"",'Discontinuity Log'!Q198)</f>
        <v/>
      </c>
      <c r="T187" s="464" t="str">
        <f>IF(ISBLANK('Discontinuity Log'!R198),"",'Discontinuity Log'!R198)</f>
        <v/>
      </c>
    </row>
    <row r="188" spans="1:20" x14ac:dyDescent="0.3">
      <c r="A188" s="261" t="str">
        <f>IF(ISBLANK('Geotech Log'!$C$2),"",IF('Discontinuity Log'!B199&lt;&gt;"",'Geotech Log'!$C$2,""))</f>
        <v>DDH 3476</v>
      </c>
      <c r="B188" s="261" t="str">
        <f>IF(ISBLANK('Geotech Log'!$R$4),"",IF('Discontinuity Log'!B199&lt;&gt;"",'Geotech Log'!$R$4,""))</f>
        <v>FRO</v>
      </c>
      <c r="C188" s="263">
        <f ca="1">IF(ISBLANK('Discontinuity Log'!A199),"",'Discontinuity Log'!A199)</f>
        <v>27</v>
      </c>
      <c r="D188" s="264">
        <f>IF(ISBLANK('Discontinuity Log'!B199),"",'Discontinuity Log'!B199)</f>
        <v>55.06</v>
      </c>
      <c r="E188" s="263" t="str">
        <f>IF(ISBLANK('Discontinuity Log'!C199),"",'Discontinuity Log'!C199)</f>
        <v>BD</v>
      </c>
      <c r="F188" s="263" t="str">
        <f>IF(ISBLANK('Discontinuity Log'!D199),"",'Discontinuity Log'!D199)</f>
        <v>G</v>
      </c>
      <c r="G188" s="263" t="str">
        <f>IF(ISBLANK('Discontinuity Log'!E199),"",'Discontinuity Log'!E199)</f>
        <v>COAL</v>
      </c>
      <c r="H188" s="263" t="str">
        <f>IF(ISBLANK('Discontinuity Log'!F199),"",IF('Discontinuity Log'!F199="-","",'Discontinuity Log'!F199))</f>
        <v/>
      </c>
      <c r="I188" s="263" t="str">
        <f>IF(ISBLANK('Discontinuity Log'!G199),"",'Discontinuity Log'!G199)</f>
        <v>CC</v>
      </c>
      <c r="J188" s="263" t="str">
        <f>IF(ISBLANK('Discontinuity Log'!H199),"",'Discontinuity Log'!H199)</f>
        <v>&lt;=1mm</v>
      </c>
      <c r="K188" s="263" t="str">
        <f>IF(ISBLANK('Discontinuity Log'!I199),"",'Discontinuity Log'!I199)</f>
        <v/>
      </c>
      <c r="L188" s="263" t="str">
        <f>IF(ISBLANK('Discontinuity Log'!J199),"",'Discontinuity Log'!J199)</f>
        <v>PL</v>
      </c>
      <c r="M188" s="263" t="str">
        <f>IF(ISBLANK('Discontinuity Log'!K199),"",'Discontinuity Log'!K199)</f>
        <v>SM</v>
      </c>
      <c r="N188" s="263">
        <f>IF(ISBLANK('Discontinuity Log'!L199),"",'Discontinuity Log'!L199)</f>
        <v>5</v>
      </c>
      <c r="O188" s="263" t="str">
        <f>IF(ISBLANK('Discontinuity Log'!M199),"",'Discontinuity Log'!M199)</f>
        <v>R3</v>
      </c>
      <c r="P188" s="263" t="str">
        <f>IF(ISBLANK('Discontinuity Log'!N199),"",'Discontinuity Log'!N199)</f>
        <v>W1</v>
      </c>
      <c r="Q188" s="263">
        <f>IF(ISBLANK('Discontinuity Log'!O199),"",'Discontinuity Log'!O199)</f>
        <v>6</v>
      </c>
      <c r="R188" s="263">
        <f>IF(ISBLANK('Discontinuity Log'!P199),"",'Discontinuity Log'!P199)</f>
        <v>68</v>
      </c>
      <c r="S188" s="263" t="str">
        <f>IF(ISBLANK('Discontinuity Log'!Q199),"",'Discontinuity Log'!Q199)</f>
        <v/>
      </c>
      <c r="T188" s="464" t="str">
        <f>IF(ISBLANK('Discontinuity Log'!R199),"",'Discontinuity Log'!R199)</f>
        <v/>
      </c>
    </row>
    <row r="189" spans="1:20" x14ac:dyDescent="0.3">
      <c r="A189" s="261" t="str">
        <f>IF(ISBLANK('Geotech Log'!$C$2),"",IF('Discontinuity Log'!B200&lt;&gt;"",'Geotech Log'!$C$2,""))</f>
        <v>DDH 3476</v>
      </c>
      <c r="B189" s="261" t="str">
        <f>IF(ISBLANK('Geotech Log'!$R$4),"",IF('Discontinuity Log'!B200&lt;&gt;"",'Geotech Log'!$R$4,""))</f>
        <v>FRO</v>
      </c>
      <c r="C189" s="263">
        <f ca="1">IF(ISBLANK('Discontinuity Log'!A200),"",'Discontinuity Log'!A200)</f>
        <v>27</v>
      </c>
      <c r="D189" s="264">
        <f>IF(ISBLANK('Discontinuity Log'!B200),"",'Discontinuity Log'!B200)</f>
        <v>55.15</v>
      </c>
      <c r="E189" s="263" t="str">
        <f>IF(ISBLANK('Discontinuity Log'!C200),"",'Discontinuity Log'!C200)</f>
        <v>OTH</v>
      </c>
      <c r="F189" s="263" t="str">
        <f>IF(ISBLANK('Discontinuity Log'!D200),"",'Discontinuity Log'!D200)</f>
        <v>O</v>
      </c>
      <c r="G189" s="263" t="str">
        <f>IF(ISBLANK('Discontinuity Log'!E200),"",'Discontinuity Log'!E200)</f>
        <v>RZ</v>
      </c>
      <c r="H189" s="263" t="str">
        <f>IF(ISBLANK('Discontinuity Log'!F200),"",IF('Discontinuity Log'!F200="-","",'Discontinuity Log'!F200))</f>
        <v>COAL</v>
      </c>
      <c r="I189" s="263" t="str">
        <f>IF(ISBLANK('Discontinuity Log'!G200),"",'Discontinuity Log'!G200)</f>
        <v>IN</v>
      </c>
      <c r="J189" s="263" t="str">
        <f>IF(ISBLANK('Discontinuity Log'!H200),"",'Discontinuity Log'!H200)</f>
        <v>&gt;5mm</v>
      </c>
      <c r="K189" s="263">
        <f>IF(ISBLANK('Discontinuity Log'!I200),"",'Discontinuity Log'!I200)</f>
        <v>130</v>
      </c>
      <c r="L189" s="263" t="str">
        <f>IF(ISBLANK('Discontinuity Log'!J200),"",'Discontinuity Log'!J200)</f>
        <v>PL</v>
      </c>
      <c r="M189" s="263" t="str">
        <f>IF(ISBLANK('Discontinuity Log'!K200),"",'Discontinuity Log'!K200)</f>
        <v>RO</v>
      </c>
      <c r="N189" s="263">
        <f>IF(ISBLANK('Discontinuity Log'!L200),"",'Discontinuity Log'!L200)</f>
        <v>9</v>
      </c>
      <c r="O189" s="263" t="str">
        <f>IF(ISBLANK('Discontinuity Log'!M200),"",'Discontinuity Log'!M200)</f>
        <v>R3</v>
      </c>
      <c r="P189" s="263" t="str">
        <f>IF(ISBLANK('Discontinuity Log'!N200),"",'Discontinuity Log'!N200)</f>
        <v>W2</v>
      </c>
      <c r="Q189" s="263">
        <f>IF(ISBLANK('Discontinuity Log'!O200),"",'Discontinuity Log'!O200)</f>
        <v>6</v>
      </c>
      <c r="R189" s="263">
        <f>IF(ISBLANK('Discontinuity Log'!P200),"",'Discontinuity Log'!P200)</f>
        <v>65</v>
      </c>
      <c r="S189" s="263" t="str">
        <f>IF(ISBLANK('Discontinuity Log'!Q200),"",'Discontinuity Log'!Q200)</f>
        <v/>
      </c>
      <c r="T189" s="464" t="str">
        <f>IF(ISBLANK('Discontinuity Log'!R200),"",'Discontinuity Log'!R200)</f>
        <v>RUBBLE ZONE WITH SUBANGULAR CHIPS OF COAL COATED MUDSTONE UP TO 3CM IN SIZE</v>
      </c>
    </row>
    <row r="190" spans="1:20" x14ac:dyDescent="0.3">
      <c r="A190" s="261" t="str">
        <f>IF(ISBLANK('Geotech Log'!$C$2),"",IF('Discontinuity Log'!B201&lt;&gt;"",'Geotech Log'!$C$2,""))</f>
        <v>DDH 3476</v>
      </c>
      <c r="B190" s="261" t="str">
        <f>IF(ISBLANK('Geotech Log'!$R$4),"",IF('Discontinuity Log'!B201&lt;&gt;"",'Geotech Log'!$R$4,""))</f>
        <v>FRO</v>
      </c>
      <c r="C190" s="263">
        <f ca="1">IF(ISBLANK('Discontinuity Log'!A201),"",'Discontinuity Log'!A201)</f>
        <v>27</v>
      </c>
      <c r="D190" s="264">
        <f>IF(ISBLANK('Discontinuity Log'!B201),"",'Discontinuity Log'!B201)</f>
        <v>55.32</v>
      </c>
      <c r="E190" s="263" t="str">
        <f>IF(ISBLANK('Discontinuity Log'!C201),"",'Discontinuity Log'!C201)</f>
        <v>JN</v>
      </c>
      <c r="F190" s="263" t="str">
        <f>IF(ISBLANK('Discontinuity Log'!D201),"",'Discontinuity Log'!D201)</f>
        <v>G</v>
      </c>
      <c r="G190" s="263" t="str">
        <f>IF(ISBLANK('Discontinuity Log'!E201),"",'Discontinuity Log'!E201)</f>
        <v>CA</v>
      </c>
      <c r="H190" s="263" t="str">
        <f>IF(ISBLANK('Discontinuity Log'!F201),"",IF('Discontinuity Log'!F201="-","",'Discontinuity Log'!F201))</f>
        <v/>
      </c>
      <c r="I190" s="263" t="str">
        <f>IF(ISBLANK('Discontinuity Log'!G201),"",'Discontinuity Log'!G201)</f>
        <v>PC</v>
      </c>
      <c r="J190" s="263" t="str">
        <f>IF(ISBLANK('Discontinuity Log'!H201),"",'Discontinuity Log'!H201)</f>
        <v>&lt;=1mm</v>
      </c>
      <c r="K190" s="263" t="str">
        <f>IF(ISBLANK('Discontinuity Log'!I201),"",'Discontinuity Log'!I201)</f>
        <v/>
      </c>
      <c r="L190" s="263" t="str">
        <f>IF(ISBLANK('Discontinuity Log'!J201),"",'Discontinuity Log'!J201)</f>
        <v>PL</v>
      </c>
      <c r="M190" s="263" t="str">
        <f>IF(ISBLANK('Discontinuity Log'!K201),"",'Discontinuity Log'!K201)</f>
        <v>RO</v>
      </c>
      <c r="N190" s="263">
        <f>IF(ISBLANK('Discontinuity Log'!L201),"",'Discontinuity Log'!L201)</f>
        <v>9</v>
      </c>
      <c r="O190" s="263" t="str">
        <f>IF(ISBLANK('Discontinuity Log'!M201),"",'Discontinuity Log'!M201)</f>
        <v>R3</v>
      </c>
      <c r="P190" s="263" t="str">
        <f>IF(ISBLANK('Discontinuity Log'!N201),"",'Discontinuity Log'!N201)</f>
        <v>W2</v>
      </c>
      <c r="Q190" s="263">
        <f>IF(ISBLANK('Discontinuity Log'!O201),"",'Discontinuity Log'!O201)</f>
        <v>20</v>
      </c>
      <c r="R190" s="263">
        <f>IF(ISBLANK('Discontinuity Log'!P201),"",'Discontinuity Log'!P201)</f>
        <v>17</v>
      </c>
      <c r="S190" s="263" t="str">
        <f>IF(ISBLANK('Discontinuity Log'!Q201),"",'Discontinuity Log'!Q201)</f>
        <v/>
      </c>
      <c r="T190" s="464" t="str">
        <f>IF(ISBLANK('Discontinuity Log'!R201),"",'Discontinuity Log'!R201)</f>
        <v/>
      </c>
    </row>
    <row r="191" spans="1:20" x14ac:dyDescent="0.3">
      <c r="A191" s="261" t="str">
        <f>IF(ISBLANK('Geotech Log'!$C$2),"",IF('Discontinuity Log'!B202&lt;&gt;"",'Geotech Log'!$C$2,""))</f>
        <v>DDH 3476</v>
      </c>
      <c r="B191" s="261" t="str">
        <f>IF(ISBLANK('Geotech Log'!$R$4),"",IF('Discontinuity Log'!B202&lt;&gt;"",'Geotech Log'!$R$4,""))</f>
        <v>FRO</v>
      </c>
      <c r="C191" s="263">
        <f ca="1">IF(ISBLANK('Discontinuity Log'!A202),"",'Discontinuity Log'!A202)</f>
        <v>27</v>
      </c>
      <c r="D191" s="264">
        <f>IF(ISBLANK('Discontinuity Log'!B202),"",'Discontinuity Log'!B202)</f>
        <v>56.4</v>
      </c>
      <c r="E191" s="263" t="str">
        <f>IF(ISBLANK('Discontinuity Log'!C202),"",'Discontinuity Log'!C202)</f>
        <v>JN</v>
      </c>
      <c r="F191" s="263" t="str">
        <f>IF(ISBLANK('Discontinuity Log'!D202),"",'Discontinuity Log'!D202)</f>
        <v>G</v>
      </c>
      <c r="G191" s="263" t="str">
        <f>IF(ISBLANK('Discontinuity Log'!E202),"",'Discontinuity Log'!E202)</f>
        <v>CA</v>
      </c>
      <c r="H191" s="263" t="str">
        <f>IF(ISBLANK('Discontinuity Log'!F202),"",IF('Discontinuity Log'!F202="-","",'Discontinuity Log'!F202))</f>
        <v/>
      </c>
      <c r="I191" s="263" t="str">
        <f>IF(ISBLANK('Discontinuity Log'!G202),"",'Discontinuity Log'!G202)</f>
        <v>PC</v>
      </c>
      <c r="J191" s="263" t="str">
        <f>IF(ISBLANK('Discontinuity Log'!H202),"",'Discontinuity Log'!H202)</f>
        <v>&lt;=1mm</v>
      </c>
      <c r="K191" s="263" t="str">
        <f>IF(ISBLANK('Discontinuity Log'!I202),"",'Discontinuity Log'!I202)</f>
        <v/>
      </c>
      <c r="L191" s="263" t="str">
        <f>IF(ISBLANK('Discontinuity Log'!J202),"",'Discontinuity Log'!J202)</f>
        <v>UN</v>
      </c>
      <c r="M191" s="263" t="str">
        <f>IF(ISBLANK('Discontinuity Log'!K202),"",'Discontinuity Log'!K202)</f>
        <v>RO</v>
      </c>
      <c r="N191" s="263">
        <f>IF(ISBLANK('Discontinuity Log'!L202),"",'Discontinuity Log'!L202)</f>
        <v>9</v>
      </c>
      <c r="O191" s="263" t="str">
        <f>IF(ISBLANK('Discontinuity Log'!M202),"",'Discontinuity Log'!M202)</f>
        <v>R3</v>
      </c>
      <c r="P191" s="263" t="str">
        <f>IF(ISBLANK('Discontinuity Log'!N202),"",'Discontinuity Log'!N202)</f>
        <v>W2</v>
      </c>
      <c r="Q191" s="263">
        <f>IF(ISBLANK('Discontinuity Log'!O202),"",'Discontinuity Log'!O202)</f>
        <v>20</v>
      </c>
      <c r="R191" s="263">
        <f>IF(ISBLANK('Discontinuity Log'!P202),"",'Discontinuity Log'!P202)</f>
        <v>12</v>
      </c>
      <c r="S191" s="263" t="str">
        <f>IF(ISBLANK('Discontinuity Log'!Q202),"",'Discontinuity Log'!Q202)</f>
        <v/>
      </c>
      <c r="T191" s="464" t="str">
        <f>IF(ISBLANK('Discontinuity Log'!R202),"",'Discontinuity Log'!R202)</f>
        <v/>
      </c>
    </row>
    <row r="192" spans="1:20" x14ac:dyDescent="0.3">
      <c r="A192" s="261" t="str">
        <f>IF(ISBLANK('Geotech Log'!$C$2),"",IF('Discontinuity Log'!B203&lt;&gt;"",'Geotech Log'!$C$2,""))</f>
        <v>DDH 3476</v>
      </c>
      <c r="B192" s="261" t="str">
        <f>IF(ISBLANK('Geotech Log'!$R$4),"",IF('Discontinuity Log'!B203&lt;&gt;"",'Geotech Log'!$R$4,""))</f>
        <v>FRO</v>
      </c>
      <c r="C192" s="263">
        <f ca="1">IF(ISBLANK('Discontinuity Log'!A203),"",'Discontinuity Log'!A203)</f>
        <v>27</v>
      </c>
      <c r="D192" s="264">
        <f>IF(ISBLANK('Discontinuity Log'!B203),"",'Discontinuity Log'!B203)</f>
        <v>56.74</v>
      </c>
      <c r="E192" s="263" t="str">
        <f>IF(ISBLANK('Discontinuity Log'!C203),"",'Discontinuity Log'!C203)</f>
        <v>OTH</v>
      </c>
      <c r="F192" s="263" t="str">
        <f>IF(ISBLANK('Discontinuity Log'!D203),"",'Discontinuity Log'!D203)</f>
        <v>O</v>
      </c>
      <c r="G192" s="263" t="str">
        <f>IF(ISBLANK('Discontinuity Log'!E203),"",'Discontinuity Log'!E203)</f>
        <v>RZ</v>
      </c>
      <c r="H192" s="263" t="str">
        <f>IF(ISBLANK('Discontinuity Log'!F203),"",IF('Discontinuity Log'!F203="-","",'Discontinuity Log'!F203))</f>
        <v>CA</v>
      </c>
      <c r="I192" s="263" t="str">
        <f>IF(ISBLANK('Discontinuity Log'!G203),"",'Discontinuity Log'!G203)</f>
        <v>IN</v>
      </c>
      <c r="J192" s="263" t="str">
        <f>IF(ISBLANK('Discontinuity Log'!H203),"",'Discontinuity Log'!H203)</f>
        <v>&gt;5mm</v>
      </c>
      <c r="K192" s="263">
        <f>IF(ISBLANK('Discontinuity Log'!I203),"",'Discontinuity Log'!I203)</f>
        <v>180</v>
      </c>
      <c r="L192" s="263" t="str">
        <f>IF(ISBLANK('Discontinuity Log'!J203),"",'Discontinuity Log'!J203)</f>
        <v>IR</v>
      </c>
      <c r="M192" s="263" t="str">
        <f>IF(ISBLANK('Discontinuity Log'!K203),"",'Discontinuity Log'!K203)</f>
        <v>RO</v>
      </c>
      <c r="N192" s="263">
        <f>IF(ISBLANK('Discontinuity Log'!L203),"",'Discontinuity Log'!L203)</f>
        <v>11</v>
      </c>
      <c r="O192" s="263" t="str">
        <f>IF(ISBLANK('Discontinuity Log'!M203),"",'Discontinuity Log'!M203)</f>
        <v>R3</v>
      </c>
      <c r="P192" s="263" t="str">
        <f>IF(ISBLANK('Discontinuity Log'!N203),"",'Discontinuity Log'!N203)</f>
        <v>W2</v>
      </c>
      <c r="Q192" s="263">
        <f>IF(ISBLANK('Discontinuity Log'!O203),"",'Discontinuity Log'!O203)</f>
        <v>6</v>
      </c>
      <c r="R192" s="263">
        <f>IF(ISBLANK('Discontinuity Log'!P203),"",'Discontinuity Log'!P203)</f>
        <v>80</v>
      </c>
      <c r="S192" s="263" t="str">
        <f>IF(ISBLANK('Discontinuity Log'!Q203),"",'Discontinuity Log'!Q203)</f>
        <v/>
      </c>
      <c r="T192" s="464" t="str">
        <f>IF(ISBLANK('Discontinuity Log'!R203),"",'Discontinuity Log'!R203)</f>
        <v>RUBBLE ZONE WITH ANGULAR CHIPS OF MUDSTONE UP TO 4CM IN SIZE</v>
      </c>
    </row>
    <row r="193" spans="1:20" x14ac:dyDescent="0.3">
      <c r="A193" s="261" t="str">
        <f>IF(ISBLANK('Geotech Log'!$C$2),"",IF('Discontinuity Log'!B204&lt;&gt;"",'Geotech Log'!$C$2,""))</f>
        <v>DDH 3476</v>
      </c>
      <c r="B193" s="261" t="str">
        <f>IF(ISBLANK('Geotech Log'!$R$4),"",IF('Discontinuity Log'!B204&lt;&gt;"",'Geotech Log'!$R$4,""))</f>
        <v>FRO</v>
      </c>
      <c r="C193" s="263">
        <f ca="1">IF(ISBLANK('Discontinuity Log'!A204),"",'Discontinuity Log'!A204)</f>
        <v>27</v>
      </c>
      <c r="D193" s="264">
        <f>IF(ISBLANK('Discontinuity Log'!B204),"",'Discontinuity Log'!B204)</f>
        <v>56.95</v>
      </c>
      <c r="E193" s="263" t="str">
        <f>IF(ISBLANK('Discontinuity Log'!C204),"",'Discontinuity Log'!C204)</f>
        <v>JN</v>
      </c>
      <c r="F193" s="263" t="str">
        <f>IF(ISBLANK('Discontinuity Log'!D204),"",'Discontinuity Log'!D204)</f>
        <v>G</v>
      </c>
      <c r="G193" s="263" t="str">
        <f>IF(ISBLANK('Discontinuity Log'!E204),"",'Discontinuity Log'!E204)</f>
        <v>OX</v>
      </c>
      <c r="H193" s="263" t="str">
        <f>IF(ISBLANK('Discontinuity Log'!F204),"",IF('Discontinuity Log'!F204="-","",'Discontinuity Log'!F204))</f>
        <v/>
      </c>
      <c r="I193" s="263" t="str">
        <f>IF(ISBLANK('Discontinuity Log'!G204),"",'Discontinuity Log'!G204)</f>
        <v>ST</v>
      </c>
      <c r="J193" s="263" t="str">
        <f>IF(ISBLANK('Discontinuity Log'!H204),"",'Discontinuity Log'!H204)</f>
        <v>&lt;=1mm</v>
      </c>
      <c r="K193" s="263" t="str">
        <f>IF(ISBLANK('Discontinuity Log'!I204),"",'Discontinuity Log'!I204)</f>
        <v/>
      </c>
      <c r="L193" s="263" t="str">
        <f>IF(ISBLANK('Discontinuity Log'!J204),"",'Discontinuity Log'!J204)</f>
        <v>PL</v>
      </c>
      <c r="M193" s="263" t="str">
        <f>IF(ISBLANK('Discontinuity Log'!K204),"",'Discontinuity Log'!K204)</f>
        <v>SM</v>
      </c>
      <c r="N193" s="263">
        <f>IF(ISBLANK('Discontinuity Log'!L204),"",'Discontinuity Log'!L204)</f>
        <v>5</v>
      </c>
      <c r="O193" s="263" t="str">
        <f>IF(ISBLANK('Discontinuity Log'!M204),"",'Discontinuity Log'!M204)</f>
        <v>R3</v>
      </c>
      <c r="P193" s="263" t="str">
        <f>IF(ISBLANK('Discontinuity Log'!N204),"",'Discontinuity Log'!N204)</f>
        <v>W2</v>
      </c>
      <c r="Q193" s="263">
        <f>IF(ISBLANK('Discontinuity Log'!O204),"",'Discontinuity Log'!O204)</f>
        <v>25</v>
      </c>
      <c r="R193" s="263">
        <f>IF(ISBLANK('Discontinuity Log'!P204),"",'Discontinuity Log'!P204)</f>
        <v>0</v>
      </c>
      <c r="S193" s="263" t="str">
        <f>IF(ISBLANK('Discontinuity Log'!Q204),"",'Discontinuity Log'!Q204)</f>
        <v/>
      </c>
      <c r="T193" s="464" t="str">
        <f>IF(ISBLANK('Discontinuity Log'!R204),"",'Discontinuity Log'!R204)</f>
        <v>DISCONTINUOUS</v>
      </c>
    </row>
    <row r="194" spans="1:20" x14ac:dyDescent="0.3">
      <c r="A194" s="261" t="str">
        <f>IF(ISBLANK('Geotech Log'!$C$2),"",IF('Discontinuity Log'!B205&lt;&gt;"",'Geotech Log'!$C$2,""))</f>
        <v>DDH 3476</v>
      </c>
      <c r="B194" s="261" t="str">
        <f>IF(ISBLANK('Geotech Log'!$R$4),"",IF('Discontinuity Log'!B205&lt;&gt;"",'Geotech Log'!$R$4,""))</f>
        <v>FRO</v>
      </c>
      <c r="C194" s="263">
        <f ca="1">IF(ISBLANK('Discontinuity Log'!A205),"",'Discontinuity Log'!A205)</f>
        <v>27</v>
      </c>
      <c r="D194" s="264">
        <f>IF(ISBLANK('Discontinuity Log'!B205),"",'Discontinuity Log'!B205)</f>
        <v>57.36</v>
      </c>
      <c r="E194" s="263" t="str">
        <f>IF(ISBLANK('Discontinuity Log'!C205),"",'Discontinuity Log'!C205)</f>
        <v>OTH</v>
      </c>
      <c r="F194" s="263" t="str">
        <f>IF(ISBLANK('Discontinuity Log'!D205),"",'Discontinuity Log'!D205)</f>
        <v>O</v>
      </c>
      <c r="G194" s="263" t="str">
        <f>IF(ISBLANK('Discontinuity Log'!E205),"",'Discontinuity Log'!E205)</f>
        <v>RZ</v>
      </c>
      <c r="H194" s="263" t="str">
        <f>IF(ISBLANK('Discontinuity Log'!F205),"",IF('Discontinuity Log'!F205="-","",'Discontinuity Log'!F205))</f>
        <v/>
      </c>
      <c r="I194" s="263" t="str">
        <f>IF(ISBLANK('Discontinuity Log'!G205),"",'Discontinuity Log'!G205)</f>
        <v>IN</v>
      </c>
      <c r="J194" s="263" t="str">
        <f>IF(ISBLANK('Discontinuity Log'!H205),"",'Discontinuity Log'!H205)</f>
        <v>&gt;5mm</v>
      </c>
      <c r="K194" s="263">
        <f>IF(ISBLANK('Discontinuity Log'!I205),"",'Discontinuity Log'!I205)</f>
        <v>80</v>
      </c>
      <c r="L194" s="263" t="str">
        <f>IF(ISBLANK('Discontinuity Log'!J205),"",'Discontinuity Log'!J205)</f>
        <v>PL</v>
      </c>
      <c r="M194" s="263" t="str">
        <f>IF(ISBLANK('Discontinuity Log'!K205),"",'Discontinuity Log'!K205)</f>
        <v>SM</v>
      </c>
      <c r="N194" s="263">
        <f>IF(ISBLANK('Discontinuity Log'!L205),"",'Discontinuity Log'!L205)</f>
        <v>5</v>
      </c>
      <c r="O194" s="263" t="str">
        <f>IF(ISBLANK('Discontinuity Log'!M205),"",'Discontinuity Log'!M205)</f>
        <v>R3</v>
      </c>
      <c r="P194" s="263" t="str">
        <f>IF(ISBLANK('Discontinuity Log'!N205),"",'Discontinuity Log'!N205)</f>
        <v>W1</v>
      </c>
      <c r="Q194" s="263">
        <f>IF(ISBLANK('Discontinuity Log'!O205),"",'Discontinuity Log'!O205)</f>
        <v>6</v>
      </c>
      <c r="R194" s="263">
        <f>IF(ISBLANK('Discontinuity Log'!P205),"",'Discontinuity Log'!P205)</f>
        <v>79</v>
      </c>
      <c r="S194" s="263" t="str">
        <f>IF(ISBLANK('Discontinuity Log'!Q205),"",'Discontinuity Log'!Q205)</f>
        <v/>
      </c>
      <c r="T194" s="464" t="str">
        <f>IF(ISBLANK('Discontinuity Log'!R205),"",'Discontinuity Log'!R205)</f>
        <v>RUBBLE ZONE WITH CHIPS OF MUDSTONE UP TO 1CM IN SIZE AND GRAVEL MUDSTONE INFILL</v>
      </c>
    </row>
    <row r="195" spans="1:20" x14ac:dyDescent="0.3">
      <c r="A195" s="261" t="str">
        <f>IF(ISBLANK('Geotech Log'!$C$2),"",IF('Discontinuity Log'!B206&lt;&gt;"",'Geotech Log'!$C$2,""))</f>
        <v>DDH 3476</v>
      </c>
      <c r="B195" s="261" t="str">
        <f>IF(ISBLANK('Geotech Log'!$R$4),"",IF('Discontinuity Log'!B206&lt;&gt;"",'Geotech Log'!$R$4,""))</f>
        <v>FRO</v>
      </c>
      <c r="C195" s="263">
        <f ca="1">IF(ISBLANK('Discontinuity Log'!A206),"",'Discontinuity Log'!A206)</f>
        <v>27</v>
      </c>
      <c r="D195" s="264">
        <f>IF(ISBLANK('Discontinuity Log'!B206),"",'Discontinuity Log'!B206)</f>
        <v>57.6</v>
      </c>
      <c r="E195" s="263" t="str">
        <f>IF(ISBLANK('Discontinuity Log'!C206),"",'Discontinuity Log'!C206)</f>
        <v>BD</v>
      </c>
      <c r="F195" s="263" t="str">
        <f>IF(ISBLANK('Discontinuity Log'!D206),"",'Discontinuity Log'!D206)</f>
        <v>G</v>
      </c>
      <c r="G195" s="263" t="str">
        <f>IF(ISBLANK('Discontinuity Log'!E206),"",'Discontinuity Log'!E206)</f>
        <v>CLEAN</v>
      </c>
      <c r="H195" s="263" t="str">
        <f>IF(ISBLANK('Discontinuity Log'!F206),"",IF('Discontinuity Log'!F206="-","",'Discontinuity Log'!F206))</f>
        <v/>
      </c>
      <c r="I195" s="263" t="str">
        <f>IF(ISBLANK('Discontinuity Log'!G206),"",'Discontinuity Log'!G206)</f>
        <v>CL</v>
      </c>
      <c r="J195" s="263" t="str">
        <f>IF(ISBLANK('Discontinuity Log'!H206),"",'Discontinuity Log'!H206)</f>
        <v/>
      </c>
      <c r="K195" s="263" t="str">
        <f>IF(ISBLANK('Discontinuity Log'!I206),"",'Discontinuity Log'!I206)</f>
        <v/>
      </c>
      <c r="L195" s="263" t="str">
        <f>IF(ISBLANK('Discontinuity Log'!J206),"",'Discontinuity Log'!J206)</f>
        <v>UN</v>
      </c>
      <c r="M195" s="263" t="str">
        <f>IF(ISBLANK('Discontinuity Log'!K206),"",'Discontinuity Log'!K206)</f>
        <v>RO</v>
      </c>
      <c r="N195" s="263">
        <f>IF(ISBLANK('Discontinuity Log'!L206),"",'Discontinuity Log'!L206)</f>
        <v>11</v>
      </c>
      <c r="O195" s="263" t="str">
        <f>IF(ISBLANK('Discontinuity Log'!M206),"",'Discontinuity Log'!M206)</f>
        <v>R3</v>
      </c>
      <c r="P195" s="263" t="str">
        <f>IF(ISBLANK('Discontinuity Log'!N206),"",'Discontinuity Log'!N206)</f>
        <v>W1</v>
      </c>
      <c r="Q195" s="263">
        <f>IF(ISBLANK('Discontinuity Log'!O206),"",'Discontinuity Log'!O206)</f>
        <v>20</v>
      </c>
      <c r="R195" s="263">
        <f>IF(ISBLANK('Discontinuity Log'!P206),"",'Discontinuity Log'!P206)</f>
        <v>83</v>
      </c>
      <c r="S195" s="263" t="str">
        <f>IF(ISBLANK('Discontinuity Log'!Q206),"",'Discontinuity Log'!Q206)</f>
        <v/>
      </c>
      <c r="T195" s="464" t="str">
        <f>IF(ISBLANK('Discontinuity Log'!R206),"",'Discontinuity Log'!R206)</f>
        <v/>
      </c>
    </row>
    <row r="196" spans="1:20" x14ac:dyDescent="0.3">
      <c r="A196" s="261" t="str">
        <f>IF(ISBLANK('Geotech Log'!$C$2),"",IF('Discontinuity Log'!B207&lt;&gt;"",'Geotech Log'!$C$2,""))</f>
        <v>DDH 3476</v>
      </c>
      <c r="B196" s="261" t="str">
        <f>IF(ISBLANK('Geotech Log'!$R$4),"",IF('Discontinuity Log'!B207&lt;&gt;"",'Geotech Log'!$R$4,""))</f>
        <v>FRO</v>
      </c>
      <c r="C196" s="263">
        <f ca="1">IF(ISBLANK('Discontinuity Log'!A207),"",'Discontinuity Log'!A207)</f>
        <v>28</v>
      </c>
      <c r="D196" s="264">
        <f>IF(ISBLANK('Discontinuity Log'!B207),"",'Discontinuity Log'!B207)</f>
        <v>58.12</v>
      </c>
      <c r="E196" s="263" t="str">
        <f>IF(ISBLANK('Discontinuity Log'!C207),"",'Discontinuity Log'!C207)</f>
        <v>JN</v>
      </c>
      <c r="F196" s="263" t="str">
        <f>IF(ISBLANK('Discontinuity Log'!D207),"",'Discontinuity Log'!D207)</f>
        <v>G</v>
      </c>
      <c r="G196" s="263" t="str">
        <f>IF(ISBLANK('Discontinuity Log'!E207),"",'Discontinuity Log'!E207)</f>
        <v>CA</v>
      </c>
      <c r="H196" s="263" t="str">
        <f>IF(ISBLANK('Discontinuity Log'!F207),"",IF('Discontinuity Log'!F207="-","",'Discontinuity Log'!F207))</f>
        <v/>
      </c>
      <c r="I196" s="263" t="str">
        <f>IF(ISBLANK('Discontinuity Log'!G207),"",'Discontinuity Log'!G207)</f>
        <v>PC</v>
      </c>
      <c r="J196" s="263" t="str">
        <f>IF(ISBLANK('Discontinuity Log'!H207),"",'Discontinuity Log'!H207)</f>
        <v>&lt;=1mm</v>
      </c>
      <c r="K196" s="263" t="str">
        <f>IF(ISBLANK('Discontinuity Log'!I207),"",'Discontinuity Log'!I207)</f>
        <v/>
      </c>
      <c r="L196" s="263" t="str">
        <f>IF(ISBLANK('Discontinuity Log'!J207),"",'Discontinuity Log'!J207)</f>
        <v>UN</v>
      </c>
      <c r="M196" s="263" t="str">
        <f>IF(ISBLANK('Discontinuity Log'!K207),"",'Discontinuity Log'!K207)</f>
        <v>RO</v>
      </c>
      <c r="N196" s="263">
        <f>IF(ISBLANK('Discontinuity Log'!L207),"",'Discontinuity Log'!L207)</f>
        <v>9</v>
      </c>
      <c r="O196" s="263" t="str">
        <f>IF(ISBLANK('Discontinuity Log'!M207),"",'Discontinuity Log'!M207)</f>
        <v>R3</v>
      </c>
      <c r="P196" s="263" t="str">
        <f>IF(ISBLANK('Discontinuity Log'!N207),"",'Discontinuity Log'!N207)</f>
        <v>W1</v>
      </c>
      <c r="Q196" s="263">
        <f>IF(ISBLANK('Discontinuity Log'!O207),"",'Discontinuity Log'!O207)</f>
        <v>20</v>
      </c>
      <c r="R196" s="263">
        <f>IF(ISBLANK('Discontinuity Log'!P207),"",'Discontinuity Log'!P207)</f>
        <v>39</v>
      </c>
      <c r="S196" s="263" t="str">
        <f>IF(ISBLANK('Discontinuity Log'!Q207),"",'Discontinuity Log'!Q207)</f>
        <v/>
      </c>
      <c r="T196" s="464" t="str">
        <f>IF(ISBLANK('Discontinuity Log'!R207),"",'Discontinuity Log'!R207)</f>
        <v/>
      </c>
    </row>
    <row r="197" spans="1:20" x14ac:dyDescent="0.3">
      <c r="A197" s="261" t="str">
        <f>IF(ISBLANK('Geotech Log'!$C$2),"",IF('Discontinuity Log'!B208&lt;&gt;"",'Geotech Log'!$C$2,""))</f>
        <v>DDH 3476</v>
      </c>
      <c r="B197" s="261" t="str">
        <f>IF(ISBLANK('Geotech Log'!$R$4),"",IF('Discontinuity Log'!B208&lt;&gt;"",'Geotech Log'!$R$4,""))</f>
        <v>FRO</v>
      </c>
      <c r="C197" s="263">
        <f ca="1">IF(ISBLANK('Discontinuity Log'!A208),"",'Discontinuity Log'!A208)</f>
        <v>28</v>
      </c>
      <c r="D197" s="264">
        <f>IF(ISBLANK('Discontinuity Log'!B208),"",'Discontinuity Log'!B208)</f>
        <v>58.36</v>
      </c>
      <c r="E197" s="263" t="str">
        <f>IF(ISBLANK('Discontinuity Log'!C208),"",'Discontinuity Log'!C208)</f>
        <v>BD</v>
      </c>
      <c r="F197" s="263" t="str">
        <f>IF(ISBLANK('Discontinuity Log'!D208),"",'Discontinuity Log'!D208)</f>
        <v>G</v>
      </c>
      <c r="G197" s="263" t="str">
        <f>IF(ISBLANK('Discontinuity Log'!E208),"",'Discontinuity Log'!E208)</f>
        <v>CA</v>
      </c>
      <c r="H197" s="263" t="str">
        <f>IF(ISBLANK('Discontinuity Log'!F208),"",IF('Discontinuity Log'!F208="-","",'Discontinuity Log'!F208))</f>
        <v/>
      </c>
      <c r="I197" s="263" t="str">
        <f>IF(ISBLANK('Discontinuity Log'!G208),"",'Discontinuity Log'!G208)</f>
        <v>PC</v>
      </c>
      <c r="J197" s="263" t="str">
        <f>IF(ISBLANK('Discontinuity Log'!H208),"",'Discontinuity Log'!H208)</f>
        <v>&lt;=1mm</v>
      </c>
      <c r="K197" s="263" t="str">
        <f>IF(ISBLANK('Discontinuity Log'!I208),"",'Discontinuity Log'!I208)</f>
        <v/>
      </c>
      <c r="L197" s="263" t="str">
        <f>IF(ISBLANK('Discontinuity Log'!J208),"",'Discontinuity Log'!J208)</f>
        <v>PL</v>
      </c>
      <c r="M197" s="263" t="str">
        <f>IF(ISBLANK('Discontinuity Log'!K208),"",'Discontinuity Log'!K208)</f>
        <v>RO</v>
      </c>
      <c r="N197" s="263">
        <f>IF(ISBLANK('Discontinuity Log'!L208),"",'Discontinuity Log'!L208)</f>
        <v>9</v>
      </c>
      <c r="O197" s="263" t="str">
        <f>IF(ISBLANK('Discontinuity Log'!M208),"",'Discontinuity Log'!M208)</f>
        <v>R3</v>
      </c>
      <c r="P197" s="263" t="str">
        <f>IF(ISBLANK('Discontinuity Log'!N208),"",'Discontinuity Log'!N208)</f>
        <v>W1</v>
      </c>
      <c r="Q197" s="263">
        <f>IF(ISBLANK('Discontinuity Log'!O208),"",'Discontinuity Log'!O208)</f>
        <v>20</v>
      </c>
      <c r="R197" s="263">
        <f>IF(ISBLANK('Discontinuity Log'!P208),"",'Discontinuity Log'!P208)</f>
        <v>71</v>
      </c>
      <c r="S197" s="263" t="str">
        <f>IF(ISBLANK('Discontinuity Log'!Q208),"",'Discontinuity Log'!Q208)</f>
        <v/>
      </c>
      <c r="T197" s="464" t="str">
        <f>IF(ISBLANK('Discontinuity Log'!R208),"",'Discontinuity Log'!R208)</f>
        <v/>
      </c>
    </row>
    <row r="198" spans="1:20" x14ac:dyDescent="0.3">
      <c r="A198" s="261" t="str">
        <f>IF(ISBLANK('Geotech Log'!$C$2),"",IF('Discontinuity Log'!B209&lt;&gt;"",'Geotech Log'!$C$2,""))</f>
        <v>DDH 3476</v>
      </c>
      <c r="B198" s="261" t="str">
        <f>IF(ISBLANK('Geotech Log'!$R$4),"",IF('Discontinuity Log'!B209&lt;&gt;"",'Geotech Log'!$R$4,""))</f>
        <v>FRO</v>
      </c>
      <c r="C198" s="263">
        <f ca="1">IF(ISBLANK('Discontinuity Log'!A209),"",'Discontinuity Log'!A209)</f>
        <v>28</v>
      </c>
      <c r="D198" s="264">
        <f>IF(ISBLANK('Discontinuity Log'!B209),"",'Discontinuity Log'!B209)</f>
        <v>58.49</v>
      </c>
      <c r="E198" s="263" t="str">
        <f>IF(ISBLANK('Discontinuity Log'!C209),"",'Discontinuity Log'!C209)</f>
        <v>BD</v>
      </c>
      <c r="F198" s="263" t="str">
        <f>IF(ISBLANK('Discontinuity Log'!D209),"",'Discontinuity Log'!D209)</f>
        <v>G</v>
      </c>
      <c r="G198" s="263" t="str">
        <f>IF(ISBLANK('Discontinuity Log'!E209),"",'Discontinuity Log'!E209)</f>
        <v>CA</v>
      </c>
      <c r="H198" s="263" t="str">
        <f>IF(ISBLANK('Discontinuity Log'!F209),"",IF('Discontinuity Log'!F209="-","",'Discontinuity Log'!F209))</f>
        <v/>
      </c>
      <c r="I198" s="263" t="str">
        <f>IF(ISBLANK('Discontinuity Log'!G209),"",'Discontinuity Log'!G209)</f>
        <v>PC</v>
      </c>
      <c r="J198" s="263" t="str">
        <f>IF(ISBLANK('Discontinuity Log'!H209),"",'Discontinuity Log'!H209)</f>
        <v>&lt;=1mm</v>
      </c>
      <c r="K198" s="263" t="str">
        <f>IF(ISBLANK('Discontinuity Log'!I209),"",'Discontinuity Log'!I209)</f>
        <v/>
      </c>
      <c r="L198" s="263" t="str">
        <f>IF(ISBLANK('Discontinuity Log'!J209),"",'Discontinuity Log'!J209)</f>
        <v>PL</v>
      </c>
      <c r="M198" s="263" t="str">
        <f>IF(ISBLANK('Discontinuity Log'!K209),"",'Discontinuity Log'!K209)</f>
        <v>SM</v>
      </c>
      <c r="N198" s="263">
        <f>IF(ISBLANK('Discontinuity Log'!L209),"",'Discontinuity Log'!L209)</f>
        <v>7</v>
      </c>
      <c r="O198" s="263" t="str">
        <f>IF(ISBLANK('Discontinuity Log'!M209),"",'Discontinuity Log'!M209)</f>
        <v>R3</v>
      </c>
      <c r="P198" s="263" t="str">
        <f>IF(ISBLANK('Discontinuity Log'!N209),"",'Discontinuity Log'!N209)</f>
        <v>W1</v>
      </c>
      <c r="Q198" s="263">
        <f>IF(ISBLANK('Discontinuity Log'!O209),"",'Discontinuity Log'!O209)</f>
        <v>12</v>
      </c>
      <c r="R198" s="263">
        <f>IF(ISBLANK('Discontinuity Log'!P209),"",'Discontinuity Log'!P209)</f>
        <v>82</v>
      </c>
      <c r="S198" s="263" t="str">
        <f>IF(ISBLANK('Discontinuity Log'!Q209),"",'Discontinuity Log'!Q209)</f>
        <v/>
      </c>
      <c r="T198" s="464" t="str">
        <f>IF(ISBLANK('Discontinuity Log'!R209),"",'Discontinuity Log'!R209)</f>
        <v/>
      </c>
    </row>
    <row r="199" spans="1:20" x14ac:dyDescent="0.3">
      <c r="A199" s="261" t="str">
        <f>IF(ISBLANK('Geotech Log'!$C$2),"",IF('Discontinuity Log'!B210&lt;&gt;"",'Geotech Log'!$C$2,""))</f>
        <v>DDH 3476</v>
      </c>
      <c r="B199" s="261" t="str">
        <f>IF(ISBLANK('Geotech Log'!$R$4),"",IF('Discontinuity Log'!B210&lt;&gt;"",'Geotech Log'!$R$4,""))</f>
        <v>FRO</v>
      </c>
      <c r="C199" s="263">
        <f ca="1">IF(ISBLANK('Discontinuity Log'!A210),"",'Discontinuity Log'!A210)</f>
        <v>29</v>
      </c>
      <c r="D199" s="264">
        <f>IF(ISBLANK('Discontinuity Log'!B210),"",'Discontinuity Log'!B210)</f>
        <v>58.67</v>
      </c>
      <c r="E199" s="263" t="str">
        <f>IF(ISBLANK('Discontinuity Log'!C210),"",'Discontinuity Log'!C210)</f>
        <v>BD</v>
      </c>
      <c r="F199" s="263" t="str">
        <f>IF(ISBLANK('Discontinuity Log'!D210),"",'Discontinuity Log'!D210)</f>
        <v>G</v>
      </c>
      <c r="G199" s="263" t="str">
        <f>IF(ISBLANK('Discontinuity Log'!E210),"",'Discontinuity Log'!E210)</f>
        <v>COAL</v>
      </c>
      <c r="H199" s="263" t="str">
        <f>IF(ISBLANK('Discontinuity Log'!F210),"",IF('Discontinuity Log'!F210="-","",'Discontinuity Log'!F210))</f>
        <v/>
      </c>
      <c r="I199" s="263" t="str">
        <f>IF(ISBLANK('Discontinuity Log'!G210),"",'Discontinuity Log'!G210)</f>
        <v>PC</v>
      </c>
      <c r="J199" s="263" t="str">
        <f>IF(ISBLANK('Discontinuity Log'!H210),"",'Discontinuity Log'!H210)</f>
        <v>&lt;=1mm</v>
      </c>
      <c r="K199" s="263" t="str">
        <f>IF(ISBLANK('Discontinuity Log'!I210),"",'Discontinuity Log'!I210)</f>
        <v/>
      </c>
      <c r="L199" s="263" t="str">
        <f>IF(ISBLANK('Discontinuity Log'!J210),"",'Discontinuity Log'!J210)</f>
        <v>PL</v>
      </c>
      <c r="M199" s="263" t="str">
        <f>IF(ISBLANK('Discontinuity Log'!K210),"",'Discontinuity Log'!K210)</f>
        <v>SM</v>
      </c>
      <c r="N199" s="263">
        <f>IF(ISBLANK('Discontinuity Log'!L210),"",'Discontinuity Log'!L210)</f>
        <v>7</v>
      </c>
      <c r="O199" s="263" t="str">
        <f>IF(ISBLANK('Discontinuity Log'!M210),"",'Discontinuity Log'!M210)</f>
        <v>R3</v>
      </c>
      <c r="P199" s="263" t="str">
        <f>IF(ISBLANK('Discontinuity Log'!N210),"",'Discontinuity Log'!N210)</f>
        <v>W1</v>
      </c>
      <c r="Q199" s="263">
        <f>IF(ISBLANK('Discontinuity Log'!O210),"",'Discontinuity Log'!O210)</f>
        <v>12</v>
      </c>
      <c r="R199" s="263">
        <f>IF(ISBLANK('Discontinuity Log'!P210),"",'Discontinuity Log'!P210)</f>
        <v>78</v>
      </c>
      <c r="S199" s="263" t="str">
        <f>IF(ISBLANK('Discontinuity Log'!Q210),"",'Discontinuity Log'!Q210)</f>
        <v/>
      </c>
      <c r="T199" s="464" t="str">
        <f>IF(ISBLANK('Discontinuity Log'!R210),"",'Discontinuity Log'!R210)</f>
        <v/>
      </c>
    </row>
    <row r="200" spans="1:20" x14ac:dyDescent="0.3">
      <c r="A200" s="261" t="str">
        <f>IF(ISBLANK('Geotech Log'!$C$2),"",IF('Discontinuity Log'!B211&lt;&gt;"",'Geotech Log'!$C$2,""))</f>
        <v>DDH 3476</v>
      </c>
      <c r="B200" s="261" t="str">
        <f>IF(ISBLANK('Geotech Log'!$R$4),"",IF('Discontinuity Log'!B211&lt;&gt;"",'Geotech Log'!$R$4,""))</f>
        <v>FRO</v>
      </c>
      <c r="C200" s="263">
        <f ca="1">IF(ISBLANK('Discontinuity Log'!A211),"",'Discontinuity Log'!A211)</f>
        <v>29</v>
      </c>
      <c r="D200" s="264">
        <f>IF(ISBLANK('Discontinuity Log'!B211),"",'Discontinuity Log'!B211)</f>
        <v>58.9</v>
      </c>
      <c r="E200" s="263" t="str">
        <f>IF(ISBLANK('Discontinuity Log'!C211),"",'Discontinuity Log'!C211)</f>
        <v>OTH</v>
      </c>
      <c r="F200" s="263" t="str">
        <f>IF(ISBLANK('Discontinuity Log'!D211),"",'Discontinuity Log'!D211)</f>
        <v>O</v>
      </c>
      <c r="G200" s="263" t="str">
        <f>IF(ISBLANK('Discontinuity Log'!E211),"",'Discontinuity Log'!E211)</f>
        <v>RZ</v>
      </c>
      <c r="H200" s="263" t="str">
        <f>IF(ISBLANK('Discontinuity Log'!F211),"",IF('Discontinuity Log'!F211="-","",'Discontinuity Log'!F211))</f>
        <v/>
      </c>
      <c r="I200" s="263" t="str">
        <f>IF(ISBLANK('Discontinuity Log'!G211),"",'Discontinuity Log'!G211)</f>
        <v>IN</v>
      </c>
      <c r="J200" s="263" t="str">
        <f>IF(ISBLANK('Discontinuity Log'!H211),"",'Discontinuity Log'!H211)</f>
        <v>&gt;5mm</v>
      </c>
      <c r="K200" s="263">
        <f>IF(ISBLANK('Discontinuity Log'!I211),"",'Discontinuity Log'!I211)</f>
        <v>180</v>
      </c>
      <c r="L200" s="263" t="str">
        <f>IF(ISBLANK('Discontinuity Log'!J211),"",'Discontinuity Log'!J211)</f>
        <v>PL</v>
      </c>
      <c r="M200" s="263" t="str">
        <f>IF(ISBLANK('Discontinuity Log'!K211),"",'Discontinuity Log'!K211)</f>
        <v>SM</v>
      </c>
      <c r="N200" s="263">
        <f>IF(ISBLANK('Discontinuity Log'!L211),"",'Discontinuity Log'!L211)</f>
        <v>7</v>
      </c>
      <c r="O200" s="263" t="str">
        <f>IF(ISBLANK('Discontinuity Log'!M211),"",'Discontinuity Log'!M211)</f>
        <v>R3</v>
      </c>
      <c r="P200" s="263" t="str">
        <f>IF(ISBLANK('Discontinuity Log'!N211),"",'Discontinuity Log'!N211)</f>
        <v>W1</v>
      </c>
      <c r="Q200" s="263">
        <f>IF(ISBLANK('Discontinuity Log'!O211),"",'Discontinuity Log'!O211)</f>
        <v>0</v>
      </c>
      <c r="R200" s="263">
        <f>IF(ISBLANK('Discontinuity Log'!P211),"",'Discontinuity Log'!P211)</f>
        <v>70</v>
      </c>
      <c r="S200" s="263" t="str">
        <f>IF(ISBLANK('Discontinuity Log'!Q211),"",'Discontinuity Log'!Q211)</f>
        <v/>
      </c>
      <c r="T200" s="464" t="str">
        <f>IF(ISBLANK('Discontinuity Log'!R211),"",'Discontinuity Log'!R211)</f>
        <v>RUBBLE ZONE WITH SUBANGULAR CHIPS OF COMPETENT COAL UP TO 2CM IN SIZE</v>
      </c>
    </row>
    <row r="201" spans="1:20" x14ac:dyDescent="0.3">
      <c r="A201" s="261" t="str">
        <f>IF(ISBLANK('Geotech Log'!$C$2),"",IF('Discontinuity Log'!B212&lt;&gt;"",'Geotech Log'!$C$2,""))</f>
        <v>DDH 3476</v>
      </c>
      <c r="B201" s="261" t="str">
        <f>IF(ISBLANK('Geotech Log'!$R$4),"",IF('Discontinuity Log'!B212&lt;&gt;"",'Geotech Log'!$R$4,""))</f>
        <v>FRO</v>
      </c>
      <c r="C201" s="263">
        <f ca="1">IF(ISBLANK('Discontinuity Log'!A212),"",'Discontinuity Log'!A212)</f>
        <v>30</v>
      </c>
      <c r="D201" s="264">
        <f>IF(ISBLANK('Discontinuity Log'!B212),"",'Discontinuity Log'!B212)</f>
        <v>59.87</v>
      </c>
      <c r="E201" s="263" t="str">
        <f>IF(ISBLANK('Discontinuity Log'!C212),"",'Discontinuity Log'!C212)</f>
        <v>OTH</v>
      </c>
      <c r="F201" s="263" t="str">
        <f>IF(ISBLANK('Discontinuity Log'!D212),"",'Discontinuity Log'!D212)</f>
        <v>O</v>
      </c>
      <c r="G201" s="263" t="str">
        <f>IF(ISBLANK('Discontinuity Log'!E212),"",'Discontinuity Log'!E212)</f>
        <v>RZ</v>
      </c>
      <c r="H201" s="263" t="str">
        <f>IF(ISBLANK('Discontinuity Log'!F212),"",IF('Discontinuity Log'!F212="-","",'Discontinuity Log'!F212))</f>
        <v/>
      </c>
      <c r="I201" s="263" t="str">
        <f>IF(ISBLANK('Discontinuity Log'!G212),"",'Discontinuity Log'!G212)</f>
        <v>IN</v>
      </c>
      <c r="J201" s="263" t="str">
        <f>IF(ISBLANK('Discontinuity Log'!H212),"",'Discontinuity Log'!H212)</f>
        <v>&gt;5mm</v>
      </c>
      <c r="K201" s="263">
        <f>IF(ISBLANK('Discontinuity Log'!I212),"",'Discontinuity Log'!I212)</f>
        <v>120</v>
      </c>
      <c r="L201" s="263" t="str">
        <f>IF(ISBLANK('Discontinuity Log'!J212),"",'Discontinuity Log'!J212)</f>
        <v>PL</v>
      </c>
      <c r="M201" s="263" t="str">
        <f>IF(ISBLANK('Discontinuity Log'!K212),"",'Discontinuity Log'!K212)</f>
        <v>RO</v>
      </c>
      <c r="N201" s="263">
        <f>IF(ISBLANK('Discontinuity Log'!L212),"",'Discontinuity Log'!L212)</f>
        <v>9</v>
      </c>
      <c r="O201" s="263" t="str">
        <f>IF(ISBLANK('Discontinuity Log'!M212),"",'Discontinuity Log'!M212)</f>
        <v>R3</v>
      </c>
      <c r="P201" s="263" t="str">
        <f>IF(ISBLANK('Discontinuity Log'!N212),"",'Discontinuity Log'!N212)</f>
        <v>W1</v>
      </c>
      <c r="Q201" s="263">
        <f>IF(ISBLANK('Discontinuity Log'!O212),"",'Discontinuity Log'!O212)</f>
        <v>0</v>
      </c>
      <c r="R201" s="263">
        <f>IF(ISBLANK('Discontinuity Log'!P212),"",'Discontinuity Log'!P212)</f>
        <v>76</v>
      </c>
      <c r="S201" s="263" t="str">
        <f>IF(ISBLANK('Discontinuity Log'!Q212),"",'Discontinuity Log'!Q212)</f>
        <v/>
      </c>
      <c r="T201" s="464" t="str">
        <f>IF(ISBLANK('Discontinuity Log'!R212),"",'Discontinuity Log'!R212)</f>
        <v>RUBBLE ZONE WITH SUBANGULAR CHIPS OF MUDSTONE UP TO 3CM IN SIZE AND GRAVEL MUDSTONE INFILL</v>
      </c>
    </row>
    <row r="202" spans="1:20" x14ac:dyDescent="0.3">
      <c r="A202" s="261" t="str">
        <f>IF(ISBLANK('Geotech Log'!$C$2),"",IF('Discontinuity Log'!B213&lt;&gt;"",'Geotech Log'!$C$2,""))</f>
        <v>DDH 3476</v>
      </c>
      <c r="B202" s="261" t="str">
        <f>IF(ISBLANK('Geotech Log'!$R$4),"",IF('Discontinuity Log'!B213&lt;&gt;"",'Geotech Log'!$R$4,""))</f>
        <v>FRO</v>
      </c>
      <c r="C202" s="263">
        <f ca="1">IF(ISBLANK('Discontinuity Log'!A213),"",'Discontinuity Log'!A213)</f>
        <v>30</v>
      </c>
      <c r="D202" s="264">
        <f>IF(ISBLANK('Discontinuity Log'!B213),"",'Discontinuity Log'!B213)</f>
        <v>60.79</v>
      </c>
      <c r="E202" s="263" t="str">
        <f>IF(ISBLANK('Discontinuity Log'!C213),"",'Discontinuity Log'!C213)</f>
        <v>JN</v>
      </c>
      <c r="F202" s="263" t="str">
        <f>IF(ISBLANK('Discontinuity Log'!D213),"",'Discontinuity Log'!D213)</f>
        <v>G</v>
      </c>
      <c r="G202" s="263" t="str">
        <f>IF(ISBLANK('Discontinuity Log'!E213),"",'Discontinuity Log'!E213)</f>
        <v>OX</v>
      </c>
      <c r="H202" s="263" t="str">
        <f>IF(ISBLANK('Discontinuity Log'!F213),"",IF('Discontinuity Log'!F213="-","",'Discontinuity Log'!F213))</f>
        <v/>
      </c>
      <c r="I202" s="263" t="str">
        <f>IF(ISBLANK('Discontinuity Log'!G213),"",'Discontinuity Log'!G213)</f>
        <v>ST</v>
      </c>
      <c r="J202" s="263" t="str">
        <f>IF(ISBLANK('Discontinuity Log'!H213),"",'Discontinuity Log'!H213)</f>
        <v>&lt;=1mm</v>
      </c>
      <c r="K202" s="263" t="str">
        <f>IF(ISBLANK('Discontinuity Log'!I213),"",'Discontinuity Log'!I213)</f>
        <v/>
      </c>
      <c r="L202" s="263" t="str">
        <f>IF(ISBLANK('Discontinuity Log'!J213),"",'Discontinuity Log'!J213)</f>
        <v>UN</v>
      </c>
      <c r="M202" s="263" t="str">
        <f>IF(ISBLANK('Discontinuity Log'!K213),"",'Discontinuity Log'!K213)</f>
        <v>RO</v>
      </c>
      <c r="N202" s="263">
        <f>IF(ISBLANK('Discontinuity Log'!L213),"",'Discontinuity Log'!L213)</f>
        <v>11</v>
      </c>
      <c r="O202" s="263" t="str">
        <f>IF(ISBLANK('Discontinuity Log'!M213),"",'Discontinuity Log'!M213)</f>
        <v>R3</v>
      </c>
      <c r="P202" s="263" t="str">
        <f>IF(ISBLANK('Discontinuity Log'!N213),"",'Discontinuity Log'!N213)</f>
        <v>W2</v>
      </c>
      <c r="Q202" s="263">
        <f>IF(ISBLANK('Discontinuity Log'!O213),"",'Discontinuity Log'!O213)</f>
        <v>20</v>
      </c>
      <c r="R202" s="263">
        <f>IF(ISBLANK('Discontinuity Log'!P213),"",'Discontinuity Log'!P213)</f>
        <v>20</v>
      </c>
      <c r="S202" s="263" t="str">
        <f>IF(ISBLANK('Discontinuity Log'!Q213),"",'Discontinuity Log'!Q213)</f>
        <v/>
      </c>
      <c r="T202" s="464" t="str">
        <f>IF(ISBLANK('Discontinuity Log'!R213),"",'Discontinuity Log'!R213)</f>
        <v>IRON STAINING</v>
      </c>
    </row>
    <row r="203" spans="1:20" x14ac:dyDescent="0.3">
      <c r="A203" s="261" t="str">
        <f>IF(ISBLANK('Geotech Log'!$C$2),"",IF('Discontinuity Log'!B214&lt;&gt;"",'Geotech Log'!$C$2,""))</f>
        <v>DDH 3476</v>
      </c>
      <c r="B203" s="261" t="str">
        <f>IF(ISBLANK('Geotech Log'!$R$4),"",IF('Discontinuity Log'!B214&lt;&gt;"",'Geotech Log'!$R$4,""))</f>
        <v>FRO</v>
      </c>
      <c r="C203" s="263">
        <f ca="1">IF(ISBLANK('Discontinuity Log'!A214),"",'Discontinuity Log'!A214)</f>
        <v>31</v>
      </c>
      <c r="D203" s="264">
        <f>IF(ISBLANK('Discontinuity Log'!B214),"",'Discontinuity Log'!B214)</f>
        <v>61.23</v>
      </c>
      <c r="E203" s="263" t="str">
        <f>IF(ISBLANK('Discontinuity Log'!C214),"",'Discontinuity Log'!C214)</f>
        <v>BD</v>
      </c>
      <c r="F203" s="263" t="str">
        <f>IF(ISBLANK('Discontinuity Log'!D214),"",'Discontinuity Log'!D214)</f>
        <v>G</v>
      </c>
      <c r="G203" s="263" t="str">
        <f>IF(ISBLANK('Discontinuity Log'!E214),"",'Discontinuity Log'!E214)</f>
        <v>CLEAN</v>
      </c>
      <c r="H203" s="263" t="str">
        <f>IF(ISBLANK('Discontinuity Log'!F214),"",IF('Discontinuity Log'!F214="-","",'Discontinuity Log'!F214))</f>
        <v/>
      </c>
      <c r="I203" s="263" t="str">
        <f>IF(ISBLANK('Discontinuity Log'!G214),"",'Discontinuity Log'!G214)</f>
        <v>CL</v>
      </c>
      <c r="J203" s="263" t="str">
        <f>IF(ISBLANK('Discontinuity Log'!H214),"",'Discontinuity Log'!H214)</f>
        <v/>
      </c>
      <c r="K203" s="263" t="str">
        <f>IF(ISBLANK('Discontinuity Log'!I214),"",'Discontinuity Log'!I214)</f>
        <v/>
      </c>
      <c r="L203" s="263" t="str">
        <f>IF(ISBLANK('Discontinuity Log'!J214),"",'Discontinuity Log'!J214)</f>
        <v>UN</v>
      </c>
      <c r="M203" s="263" t="str">
        <f>IF(ISBLANK('Discontinuity Log'!K214),"",'Discontinuity Log'!K214)</f>
        <v>SM</v>
      </c>
      <c r="N203" s="263">
        <f>IF(ISBLANK('Discontinuity Log'!L214),"",'Discontinuity Log'!L214)</f>
        <v>7</v>
      </c>
      <c r="O203" s="263" t="str">
        <f>IF(ISBLANK('Discontinuity Log'!M214),"",'Discontinuity Log'!M214)</f>
        <v>R3</v>
      </c>
      <c r="P203" s="263" t="str">
        <f>IF(ISBLANK('Discontinuity Log'!N214),"",'Discontinuity Log'!N214)</f>
        <v>W1</v>
      </c>
      <c r="Q203" s="263">
        <f>IF(ISBLANK('Discontinuity Log'!O214),"",'Discontinuity Log'!O214)</f>
        <v>20</v>
      </c>
      <c r="R203" s="263">
        <f>IF(ISBLANK('Discontinuity Log'!P214),"",'Discontinuity Log'!P214)</f>
        <v>60</v>
      </c>
      <c r="S203" s="263" t="str">
        <f>IF(ISBLANK('Discontinuity Log'!Q214),"",'Discontinuity Log'!Q214)</f>
        <v/>
      </c>
      <c r="T203" s="464" t="str">
        <f>IF(ISBLANK('Discontinuity Log'!R214),"",'Discontinuity Log'!R214)</f>
        <v/>
      </c>
    </row>
    <row r="204" spans="1:20" x14ac:dyDescent="0.3">
      <c r="A204" s="261" t="str">
        <f>IF(ISBLANK('Geotech Log'!$C$2),"",IF('Discontinuity Log'!B215&lt;&gt;"",'Geotech Log'!$C$2,""))</f>
        <v>DDH 3476</v>
      </c>
      <c r="B204" s="261" t="str">
        <f>IF(ISBLANK('Geotech Log'!$R$4),"",IF('Discontinuity Log'!B215&lt;&gt;"",'Geotech Log'!$R$4,""))</f>
        <v>FRO</v>
      </c>
      <c r="C204" s="263">
        <f ca="1">IF(ISBLANK('Discontinuity Log'!A215),"",'Discontinuity Log'!A215)</f>
        <v>31</v>
      </c>
      <c r="D204" s="264">
        <f>IF(ISBLANK('Discontinuity Log'!B215),"",'Discontinuity Log'!B215)</f>
        <v>61.44</v>
      </c>
      <c r="E204" s="263" t="str">
        <f>IF(ISBLANK('Discontinuity Log'!C215),"",'Discontinuity Log'!C215)</f>
        <v>JN</v>
      </c>
      <c r="F204" s="263" t="str">
        <f>IF(ISBLANK('Discontinuity Log'!D215),"",'Discontinuity Log'!D215)</f>
        <v>G</v>
      </c>
      <c r="G204" s="263" t="str">
        <f>IF(ISBLANK('Discontinuity Log'!E215),"",'Discontinuity Log'!E215)</f>
        <v>CLEAN</v>
      </c>
      <c r="H204" s="263" t="str">
        <f>IF(ISBLANK('Discontinuity Log'!F215),"",IF('Discontinuity Log'!F215="-","",'Discontinuity Log'!F215))</f>
        <v/>
      </c>
      <c r="I204" s="263" t="str">
        <f>IF(ISBLANK('Discontinuity Log'!G215),"",'Discontinuity Log'!G215)</f>
        <v>CL</v>
      </c>
      <c r="J204" s="263" t="str">
        <f>IF(ISBLANK('Discontinuity Log'!H215),"",'Discontinuity Log'!H215)</f>
        <v/>
      </c>
      <c r="K204" s="263" t="str">
        <f>IF(ISBLANK('Discontinuity Log'!I215),"",'Discontinuity Log'!I215)</f>
        <v/>
      </c>
      <c r="L204" s="263" t="str">
        <f>IF(ISBLANK('Discontinuity Log'!J215),"",'Discontinuity Log'!J215)</f>
        <v>UN</v>
      </c>
      <c r="M204" s="263" t="str">
        <f>IF(ISBLANK('Discontinuity Log'!K215),"",'Discontinuity Log'!K215)</f>
        <v>RO</v>
      </c>
      <c r="N204" s="263">
        <f>IF(ISBLANK('Discontinuity Log'!L215),"",'Discontinuity Log'!L215)</f>
        <v>11</v>
      </c>
      <c r="O204" s="263" t="str">
        <f>IF(ISBLANK('Discontinuity Log'!M215),"",'Discontinuity Log'!M215)</f>
        <v>R3</v>
      </c>
      <c r="P204" s="263" t="str">
        <f>IF(ISBLANK('Discontinuity Log'!N215),"",'Discontinuity Log'!N215)</f>
        <v>W1</v>
      </c>
      <c r="Q204" s="263">
        <f>IF(ISBLANK('Discontinuity Log'!O215),"",'Discontinuity Log'!O215)</f>
        <v>25</v>
      </c>
      <c r="R204" s="263">
        <f>IF(ISBLANK('Discontinuity Log'!P215),"",'Discontinuity Log'!P215)</f>
        <v>20</v>
      </c>
      <c r="S204" s="263" t="str">
        <f>IF(ISBLANK('Discontinuity Log'!Q215),"",'Discontinuity Log'!Q215)</f>
        <v/>
      </c>
      <c r="T204" s="464" t="str">
        <f>IF(ISBLANK('Discontinuity Log'!R215),"",'Discontinuity Log'!R215)</f>
        <v>DISCONTINUOUS</v>
      </c>
    </row>
    <row r="205" spans="1:20" x14ac:dyDescent="0.3">
      <c r="A205" s="261" t="str">
        <f>IF(ISBLANK('Geotech Log'!$C$2),"",IF('Discontinuity Log'!B216&lt;&gt;"",'Geotech Log'!$C$2,""))</f>
        <v>DDH 3476</v>
      </c>
      <c r="B205" s="261" t="str">
        <f>IF(ISBLANK('Geotech Log'!$R$4),"",IF('Discontinuity Log'!B216&lt;&gt;"",'Geotech Log'!$R$4,""))</f>
        <v>FRO</v>
      </c>
      <c r="C205" s="263">
        <f ca="1">IF(ISBLANK('Discontinuity Log'!A216),"",'Discontinuity Log'!A216)</f>
        <v>31</v>
      </c>
      <c r="D205" s="264">
        <f>IF(ISBLANK('Discontinuity Log'!B216),"",'Discontinuity Log'!B216)</f>
        <v>61.54</v>
      </c>
      <c r="E205" s="263" t="str">
        <f>IF(ISBLANK('Discontinuity Log'!C216),"",'Discontinuity Log'!C216)</f>
        <v>BD</v>
      </c>
      <c r="F205" s="263" t="str">
        <f>IF(ISBLANK('Discontinuity Log'!D216),"",'Discontinuity Log'!D216)</f>
        <v>G</v>
      </c>
      <c r="G205" s="263" t="str">
        <f>IF(ISBLANK('Discontinuity Log'!E216),"",'Discontinuity Log'!E216)</f>
        <v>CLEAN</v>
      </c>
      <c r="H205" s="263" t="str">
        <f>IF(ISBLANK('Discontinuity Log'!F216),"",IF('Discontinuity Log'!F216="-","",'Discontinuity Log'!F216))</f>
        <v/>
      </c>
      <c r="I205" s="263" t="str">
        <f>IF(ISBLANK('Discontinuity Log'!G216),"",'Discontinuity Log'!G216)</f>
        <v>CL</v>
      </c>
      <c r="J205" s="263" t="str">
        <f>IF(ISBLANK('Discontinuity Log'!H216),"",'Discontinuity Log'!H216)</f>
        <v/>
      </c>
      <c r="K205" s="263" t="str">
        <f>IF(ISBLANK('Discontinuity Log'!I216),"",'Discontinuity Log'!I216)</f>
        <v/>
      </c>
      <c r="L205" s="263" t="str">
        <f>IF(ISBLANK('Discontinuity Log'!J216),"",'Discontinuity Log'!J216)</f>
        <v>PL</v>
      </c>
      <c r="M205" s="263" t="str">
        <f>IF(ISBLANK('Discontinuity Log'!K216),"",'Discontinuity Log'!K216)</f>
        <v>SM</v>
      </c>
      <c r="N205" s="263">
        <f>IF(ISBLANK('Discontinuity Log'!L216),"",'Discontinuity Log'!L216)</f>
        <v>5</v>
      </c>
      <c r="O205" s="263" t="str">
        <f>IF(ISBLANK('Discontinuity Log'!M216),"",'Discontinuity Log'!M216)</f>
        <v>R3</v>
      </c>
      <c r="P205" s="263" t="str">
        <f>IF(ISBLANK('Discontinuity Log'!N216),"",'Discontinuity Log'!N216)</f>
        <v>W1</v>
      </c>
      <c r="Q205" s="263">
        <f>IF(ISBLANK('Discontinuity Log'!O216),"",'Discontinuity Log'!O216)</f>
        <v>20</v>
      </c>
      <c r="R205" s="263">
        <f>IF(ISBLANK('Discontinuity Log'!P216),"",'Discontinuity Log'!P216)</f>
        <v>66</v>
      </c>
      <c r="S205" s="263" t="str">
        <f>IF(ISBLANK('Discontinuity Log'!Q216),"",'Discontinuity Log'!Q216)</f>
        <v/>
      </c>
      <c r="T205" s="464" t="str">
        <f>IF(ISBLANK('Discontinuity Log'!R216),"",'Discontinuity Log'!R216)</f>
        <v/>
      </c>
    </row>
    <row r="206" spans="1:20" x14ac:dyDescent="0.3">
      <c r="A206" s="261" t="str">
        <f>IF(ISBLANK('Geotech Log'!$C$2),"",IF('Discontinuity Log'!B217&lt;&gt;"",'Geotech Log'!$C$2,""))</f>
        <v>DDH 3476</v>
      </c>
      <c r="B206" s="261" t="str">
        <f>IF(ISBLANK('Geotech Log'!$R$4),"",IF('Discontinuity Log'!B217&lt;&gt;"",'Geotech Log'!$R$4,""))</f>
        <v>FRO</v>
      </c>
      <c r="C206" s="263">
        <f ca="1">IF(ISBLANK('Discontinuity Log'!A217),"",'Discontinuity Log'!A217)</f>
        <v>31</v>
      </c>
      <c r="D206" s="264">
        <f>IF(ISBLANK('Discontinuity Log'!B217),"",'Discontinuity Log'!B217)</f>
        <v>61.76</v>
      </c>
      <c r="E206" s="263" t="str">
        <f>IF(ISBLANK('Discontinuity Log'!C217),"",'Discontinuity Log'!C217)</f>
        <v>BD</v>
      </c>
      <c r="F206" s="263" t="str">
        <f>IF(ISBLANK('Discontinuity Log'!D217),"",'Discontinuity Log'!D217)</f>
        <v>G</v>
      </c>
      <c r="G206" s="263" t="str">
        <f>IF(ISBLANK('Discontinuity Log'!E217),"",'Discontinuity Log'!E217)</f>
        <v>CA</v>
      </c>
      <c r="H206" s="263" t="str">
        <f>IF(ISBLANK('Discontinuity Log'!F217),"",IF('Discontinuity Log'!F217="-","",'Discontinuity Log'!F217))</f>
        <v>COAL</v>
      </c>
      <c r="I206" s="263" t="str">
        <f>IF(ISBLANK('Discontinuity Log'!G217),"",'Discontinuity Log'!G217)</f>
        <v>CC</v>
      </c>
      <c r="J206" s="263" t="str">
        <f>IF(ISBLANK('Discontinuity Log'!H217),"",'Discontinuity Log'!H217)</f>
        <v>&lt;=1mm</v>
      </c>
      <c r="K206" s="263" t="str">
        <f>IF(ISBLANK('Discontinuity Log'!I217),"",'Discontinuity Log'!I217)</f>
        <v/>
      </c>
      <c r="L206" s="263" t="str">
        <f>IF(ISBLANK('Discontinuity Log'!J217),"",'Discontinuity Log'!J217)</f>
        <v>PL</v>
      </c>
      <c r="M206" s="263" t="str">
        <f>IF(ISBLANK('Discontinuity Log'!K217),"",'Discontinuity Log'!K217)</f>
        <v>SM</v>
      </c>
      <c r="N206" s="263">
        <f>IF(ISBLANK('Discontinuity Log'!L217),"",'Discontinuity Log'!L217)</f>
        <v>7</v>
      </c>
      <c r="O206" s="263" t="str">
        <f>IF(ISBLANK('Discontinuity Log'!M217),"",'Discontinuity Log'!M217)</f>
        <v>R3</v>
      </c>
      <c r="P206" s="263" t="str">
        <f>IF(ISBLANK('Discontinuity Log'!N217),"",'Discontinuity Log'!N217)</f>
        <v>W1</v>
      </c>
      <c r="Q206" s="263">
        <f>IF(ISBLANK('Discontinuity Log'!O217),"",'Discontinuity Log'!O217)</f>
        <v>12</v>
      </c>
      <c r="R206" s="263">
        <f>IF(ISBLANK('Discontinuity Log'!P217),"",'Discontinuity Log'!P217)</f>
        <v>50</v>
      </c>
      <c r="S206" s="263" t="str">
        <f>IF(ISBLANK('Discontinuity Log'!Q217),"",'Discontinuity Log'!Q217)</f>
        <v/>
      </c>
      <c r="T206" s="464" t="str">
        <f>IF(ISBLANK('Discontinuity Log'!R217),"",'Discontinuity Log'!R217)</f>
        <v/>
      </c>
    </row>
    <row r="207" spans="1:20" x14ac:dyDescent="0.3">
      <c r="A207" s="261" t="str">
        <f>IF(ISBLANK('Geotech Log'!$C$2),"",IF('Discontinuity Log'!B218&lt;&gt;"",'Geotech Log'!$C$2,""))</f>
        <v>DDH 3476</v>
      </c>
      <c r="B207" s="261" t="str">
        <f>IF(ISBLANK('Geotech Log'!$R$4),"",IF('Discontinuity Log'!B218&lt;&gt;"",'Geotech Log'!$R$4,""))</f>
        <v>FRO</v>
      </c>
      <c r="C207" s="263">
        <f ca="1">IF(ISBLANK('Discontinuity Log'!A218),"",'Discontinuity Log'!A218)</f>
        <v>31</v>
      </c>
      <c r="D207" s="264">
        <f>IF(ISBLANK('Discontinuity Log'!B218),"",'Discontinuity Log'!B218)</f>
        <v>61.9</v>
      </c>
      <c r="E207" s="263" t="str">
        <f>IF(ISBLANK('Discontinuity Log'!C218),"",'Discontinuity Log'!C218)</f>
        <v>OTH</v>
      </c>
      <c r="F207" s="263" t="str">
        <f>IF(ISBLANK('Discontinuity Log'!D218),"",'Discontinuity Log'!D218)</f>
        <v>O</v>
      </c>
      <c r="G207" s="263" t="str">
        <f>IF(ISBLANK('Discontinuity Log'!E218),"",'Discontinuity Log'!E218)</f>
        <v>RZ</v>
      </c>
      <c r="H207" s="263" t="str">
        <f>IF(ISBLANK('Discontinuity Log'!F218),"",IF('Discontinuity Log'!F218="-","",'Discontinuity Log'!F218))</f>
        <v/>
      </c>
      <c r="I207" s="263" t="str">
        <f>IF(ISBLANK('Discontinuity Log'!G218),"",'Discontinuity Log'!G218)</f>
        <v>IN</v>
      </c>
      <c r="J207" s="263" t="str">
        <f>IF(ISBLANK('Discontinuity Log'!H218),"",'Discontinuity Log'!H218)</f>
        <v>&gt;5mm</v>
      </c>
      <c r="K207" s="263">
        <f>IF(ISBLANK('Discontinuity Log'!I218),"",'Discontinuity Log'!I218)</f>
        <v>60</v>
      </c>
      <c r="L207" s="263" t="str">
        <f>IF(ISBLANK('Discontinuity Log'!J218),"",'Discontinuity Log'!J218)</f>
        <v>UN</v>
      </c>
      <c r="M207" s="263" t="str">
        <f>IF(ISBLANK('Discontinuity Log'!K218),"",'Discontinuity Log'!K218)</f>
        <v>RO</v>
      </c>
      <c r="N207" s="263">
        <f>IF(ISBLANK('Discontinuity Log'!L218),"",'Discontinuity Log'!L218)</f>
        <v>9</v>
      </c>
      <c r="O207" s="263" t="str">
        <f>IF(ISBLANK('Discontinuity Log'!M218),"",'Discontinuity Log'!M218)</f>
        <v>R3</v>
      </c>
      <c r="P207" s="263" t="str">
        <f>IF(ISBLANK('Discontinuity Log'!N218),"",'Discontinuity Log'!N218)</f>
        <v>W1</v>
      </c>
      <c r="Q207" s="263">
        <f>IF(ISBLANK('Discontinuity Log'!O218),"",'Discontinuity Log'!O218)</f>
        <v>6</v>
      </c>
      <c r="R207" s="263">
        <f>IF(ISBLANK('Discontinuity Log'!P218),"",'Discontinuity Log'!P218)</f>
        <v>65</v>
      </c>
      <c r="S207" s="263" t="str">
        <f>IF(ISBLANK('Discontinuity Log'!Q218),"",'Discontinuity Log'!Q218)</f>
        <v/>
      </c>
      <c r="T207" s="464" t="str">
        <f>IF(ISBLANK('Discontinuity Log'!R218),"",'Discontinuity Log'!R218)</f>
        <v>RUBBLE ZONE WITH SUBANGULAR CHIPS OF MUDSTONE UP TO 3CM IN SIZE</v>
      </c>
    </row>
    <row r="208" spans="1:20" x14ac:dyDescent="0.3">
      <c r="A208" s="261" t="str">
        <f>IF(ISBLANK('Geotech Log'!$C$2),"",IF('Discontinuity Log'!B219&lt;&gt;"",'Geotech Log'!$C$2,""))</f>
        <v>DDH 3476</v>
      </c>
      <c r="B208" s="261" t="str">
        <f>IF(ISBLANK('Geotech Log'!$R$4),"",IF('Discontinuity Log'!B219&lt;&gt;"",'Geotech Log'!$R$4,""))</f>
        <v>FRO</v>
      </c>
      <c r="C208" s="263">
        <f ca="1">IF(ISBLANK('Discontinuity Log'!A219),"",'Discontinuity Log'!A219)</f>
        <v>31</v>
      </c>
      <c r="D208" s="264">
        <f>IF(ISBLANK('Discontinuity Log'!B219),"",'Discontinuity Log'!B219)</f>
        <v>62.01</v>
      </c>
      <c r="E208" s="263" t="str">
        <f>IF(ISBLANK('Discontinuity Log'!C219),"",'Discontinuity Log'!C219)</f>
        <v>JN</v>
      </c>
      <c r="F208" s="263" t="str">
        <f>IF(ISBLANK('Discontinuity Log'!D219),"",'Discontinuity Log'!D219)</f>
        <v>G</v>
      </c>
      <c r="G208" s="263" t="str">
        <f>IF(ISBLANK('Discontinuity Log'!E219),"",'Discontinuity Log'!E219)</f>
        <v>CA</v>
      </c>
      <c r="H208" s="263" t="str">
        <f>IF(ISBLANK('Discontinuity Log'!F219),"",IF('Discontinuity Log'!F219="-","",'Discontinuity Log'!F219))</f>
        <v/>
      </c>
      <c r="I208" s="263" t="str">
        <f>IF(ISBLANK('Discontinuity Log'!G219),"",'Discontinuity Log'!G219)</f>
        <v>CC</v>
      </c>
      <c r="J208" s="263" t="str">
        <f>IF(ISBLANK('Discontinuity Log'!H219),"",'Discontinuity Log'!H219)</f>
        <v>&lt;=1mm</v>
      </c>
      <c r="K208" s="263" t="str">
        <f>IF(ISBLANK('Discontinuity Log'!I219),"",'Discontinuity Log'!I219)</f>
        <v/>
      </c>
      <c r="L208" s="263" t="str">
        <f>IF(ISBLANK('Discontinuity Log'!J219),"",'Discontinuity Log'!J219)</f>
        <v>UN</v>
      </c>
      <c r="M208" s="263" t="str">
        <f>IF(ISBLANK('Discontinuity Log'!K219),"",'Discontinuity Log'!K219)</f>
        <v>RO</v>
      </c>
      <c r="N208" s="263">
        <f>IF(ISBLANK('Discontinuity Log'!L219),"",'Discontinuity Log'!L219)</f>
        <v>13</v>
      </c>
      <c r="O208" s="263" t="str">
        <f>IF(ISBLANK('Discontinuity Log'!M219),"",'Discontinuity Log'!M219)</f>
        <v>R3</v>
      </c>
      <c r="P208" s="263" t="str">
        <f>IF(ISBLANK('Discontinuity Log'!N219),"",'Discontinuity Log'!N219)</f>
        <v>W2</v>
      </c>
      <c r="Q208" s="263">
        <f>IF(ISBLANK('Discontinuity Log'!O219),"",'Discontinuity Log'!O219)</f>
        <v>25</v>
      </c>
      <c r="R208" s="263">
        <f>IF(ISBLANK('Discontinuity Log'!P219),"",'Discontinuity Log'!P219)</f>
        <v>29</v>
      </c>
      <c r="S208" s="263" t="str">
        <f>IF(ISBLANK('Discontinuity Log'!Q219),"",'Discontinuity Log'!Q219)</f>
        <v/>
      </c>
      <c r="T208" s="464" t="str">
        <f>IF(ISBLANK('Discontinuity Log'!R219),"",'Discontinuity Log'!R219)</f>
        <v>DISCONTINUOUS</v>
      </c>
    </row>
    <row r="209" spans="1:20" x14ac:dyDescent="0.3">
      <c r="A209" s="261" t="str">
        <f>IF(ISBLANK('Geotech Log'!$C$2),"",IF('Discontinuity Log'!B220&lt;&gt;"",'Geotech Log'!$C$2,""))</f>
        <v>DDH 3476</v>
      </c>
      <c r="B209" s="261" t="str">
        <f>IF(ISBLANK('Geotech Log'!$R$4),"",IF('Discontinuity Log'!B220&lt;&gt;"",'Geotech Log'!$R$4,""))</f>
        <v>FRO</v>
      </c>
      <c r="C209" s="263">
        <f ca="1">IF(ISBLANK('Discontinuity Log'!A220),"",'Discontinuity Log'!A220)</f>
        <v>31</v>
      </c>
      <c r="D209" s="264">
        <f>IF(ISBLANK('Discontinuity Log'!B220),"",'Discontinuity Log'!B220)</f>
        <v>62.04</v>
      </c>
      <c r="E209" s="263" t="str">
        <f>IF(ISBLANK('Discontinuity Log'!C220),"",'Discontinuity Log'!C220)</f>
        <v>JN</v>
      </c>
      <c r="F209" s="263" t="str">
        <f>IF(ISBLANK('Discontinuity Log'!D220),"",'Discontinuity Log'!D220)</f>
        <v>G</v>
      </c>
      <c r="G209" s="263" t="str">
        <f>IF(ISBLANK('Discontinuity Log'!E220),"",'Discontinuity Log'!E220)</f>
        <v>CA</v>
      </c>
      <c r="H209" s="263" t="str">
        <f>IF(ISBLANK('Discontinuity Log'!F220),"",IF('Discontinuity Log'!F220="-","",'Discontinuity Log'!F220))</f>
        <v/>
      </c>
      <c r="I209" s="263" t="str">
        <f>IF(ISBLANK('Discontinuity Log'!G220),"",'Discontinuity Log'!G220)</f>
        <v>CC</v>
      </c>
      <c r="J209" s="263" t="str">
        <f>IF(ISBLANK('Discontinuity Log'!H220),"",'Discontinuity Log'!H220)</f>
        <v>&lt;=1mm</v>
      </c>
      <c r="K209" s="263" t="str">
        <f>IF(ISBLANK('Discontinuity Log'!I220),"",'Discontinuity Log'!I220)</f>
        <v/>
      </c>
      <c r="L209" s="263" t="str">
        <f>IF(ISBLANK('Discontinuity Log'!J220),"",'Discontinuity Log'!J220)</f>
        <v>PL</v>
      </c>
      <c r="M209" s="263" t="str">
        <f>IF(ISBLANK('Discontinuity Log'!K220),"",'Discontinuity Log'!K220)</f>
        <v>RO</v>
      </c>
      <c r="N209" s="263">
        <f>IF(ISBLANK('Discontinuity Log'!L220),"",'Discontinuity Log'!L220)</f>
        <v>9</v>
      </c>
      <c r="O209" s="263" t="str">
        <f>IF(ISBLANK('Discontinuity Log'!M220),"",'Discontinuity Log'!M220)</f>
        <v>R3</v>
      </c>
      <c r="P209" s="263" t="str">
        <f>IF(ISBLANK('Discontinuity Log'!N220),"",'Discontinuity Log'!N220)</f>
        <v>W2</v>
      </c>
      <c r="Q209" s="263">
        <f>IF(ISBLANK('Discontinuity Log'!O220),"",'Discontinuity Log'!O220)</f>
        <v>20</v>
      </c>
      <c r="R209" s="263">
        <f>IF(ISBLANK('Discontinuity Log'!P220),"",'Discontinuity Log'!P220)</f>
        <v>0</v>
      </c>
      <c r="S209" s="263" t="str">
        <f>IF(ISBLANK('Discontinuity Log'!Q220),"",'Discontinuity Log'!Q220)</f>
        <v/>
      </c>
      <c r="T209" s="464" t="str">
        <f>IF(ISBLANK('Discontinuity Log'!R220),"",'Discontinuity Log'!R220)</f>
        <v/>
      </c>
    </row>
    <row r="210" spans="1:20" x14ac:dyDescent="0.3">
      <c r="A210" s="261" t="str">
        <f>IF(ISBLANK('Geotech Log'!$C$2),"",IF('Discontinuity Log'!B221&lt;&gt;"",'Geotech Log'!$C$2,""))</f>
        <v>DDH 3476</v>
      </c>
      <c r="B210" s="261" t="str">
        <f>IF(ISBLANK('Geotech Log'!$R$4),"",IF('Discontinuity Log'!B221&lt;&gt;"",'Geotech Log'!$R$4,""))</f>
        <v>FRO</v>
      </c>
      <c r="C210" s="263">
        <f ca="1">IF(ISBLANK('Discontinuity Log'!A221),"",'Discontinuity Log'!A221)</f>
        <v>31</v>
      </c>
      <c r="D210" s="264">
        <f>IF(ISBLANK('Discontinuity Log'!B221),"",'Discontinuity Log'!B221)</f>
        <v>62.22</v>
      </c>
      <c r="E210" s="263" t="str">
        <f>IF(ISBLANK('Discontinuity Log'!C221),"",'Discontinuity Log'!C221)</f>
        <v>JN</v>
      </c>
      <c r="F210" s="263" t="str">
        <f>IF(ISBLANK('Discontinuity Log'!D221),"",'Discontinuity Log'!D221)</f>
        <v>G</v>
      </c>
      <c r="G210" s="263" t="str">
        <f>IF(ISBLANK('Discontinuity Log'!E221),"",'Discontinuity Log'!E221)</f>
        <v>CA</v>
      </c>
      <c r="H210" s="263" t="str">
        <f>IF(ISBLANK('Discontinuity Log'!F221),"",IF('Discontinuity Log'!F221="-","",'Discontinuity Log'!F221))</f>
        <v/>
      </c>
      <c r="I210" s="263" t="str">
        <f>IF(ISBLANK('Discontinuity Log'!G221),"",'Discontinuity Log'!G221)</f>
        <v>CC</v>
      </c>
      <c r="J210" s="263" t="str">
        <f>IF(ISBLANK('Discontinuity Log'!H221),"",'Discontinuity Log'!H221)</f>
        <v>&lt;=1mm</v>
      </c>
      <c r="K210" s="263" t="str">
        <f>IF(ISBLANK('Discontinuity Log'!I221),"",'Discontinuity Log'!I221)</f>
        <v/>
      </c>
      <c r="L210" s="263" t="str">
        <f>IF(ISBLANK('Discontinuity Log'!J221),"",'Discontinuity Log'!J221)</f>
        <v>UN</v>
      </c>
      <c r="M210" s="263" t="str">
        <f>IF(ISBLANK('Discontinuity Log'!K221),"",'Discontinuity Log'!K221)</f>
        <v>RO</v>
      </c>
      <c r="N210" s="263">
        <f>IF(ISBLANK('Discontinuity Log'!L221),"",'Discontinuity Log'!L221)</f>
        <v>11</v>
      </c>
      <c r="O210" s="263" t="str">
        <f>IF(ISBLANK('Discontinuity Log'!M221),"",'Discontinuity Log'!M221)</f>
        <v>R3</v>
      </c>
      <c r="P210" s="263" t="str">
        <f>IF(ISBLANK('Discontinuity Log'!N221),"",'Discontinuity Log'!N221)</f>
        <v>W2</v>
      </c>
      <c r="Q210" s="263">
        <f>IF(ISBLANK('Discontinuity Log'!O221),"",'Discontinuity Log'!O221)</f>
        <v>25</v>
      </c>
      <c r="R210" s="263">
        <f>IF(ISBLANK('Discontinuity Log'!P221),"",'Discontinuity Log'!P221)</f>
        <v>0</v>
      </c>
      <c r="S210" s="263" t="str">
        <f>IF(ISBLANK('Discontinuity Log'!Q221),"",'Discontinuity Log'!Q221)</f>
        <v/>
      </c>
      <c r="T210" s="464" t="str">
        <f>IF(ISBLANK('Discontinuity Log'!R221),"",'Discontinuity Log'!R221)</f>
        <v>DISCONTINUOUS</v>
      </c>
    </row>
    <row r="211" spans="1:20" x14ac:dyDescent="0.3">
      <c r="A211" s="261" t="str">
        <f>IF(ISBLANK('Geotech Log'!$C$2),"",IF('Discontinuity Log'!B222&lt;&gt;"",'Geotech Log'!$C$2,""))</f>
        <v>DDH 3476</v>
      </c>
      <c r="B211" s="261" t="str">
        <f>IF(ISBLANK('Geotech Log'!$R$4),"",IF('Discontinuity Log'!B222&lt;&gt;"",'Geotech Log'!$R$4,""))</f>
        <v>FRO</v>
      </c>
      <c r="C211" s="263">
        <f ca="1">IF(ISBLANK('Discontinuity Log'!A222),"",'Discontinuity Log'!A222)</f>
        <v>31</v>
      </c>
      <c r="D211" s="264">
        <f>IF(ISBLANK('Discontinuity Log'!B222),"",'Discontinuity Log'!B222)</f>
        <v>62.31</v>
      </c>
      <c r="E211" s="263" t="str">
        <f>IF(ISBLANK('Discontinuity Log'!C222),"",'Discontinuity Log'!C222)</f>
        <v>OTH</v>
      </c>
      <c r="F211" s="263" t="str">
        <f>IF(ISBLANK('Discontinuity Log'!D222),"",'Discontinuity Log'!D222)</f>
        <v>O</v>
      </c>
      <c r="G211" s="263" t="str">
        <f>IF(ISBLANK('Discontinuity Log'!E222),"",'Discontinuity Log'!E222)</f>
        <v>RZ</v>
      </c>
      <c r="H211" s="263" t="str">
        <f>IF(ISBLANK('Discontinuity Log'!F222),"",IF('Discontinuity Log'!F222="-","",'Discontinuity Log'!F222))</f>
        <v/>
      </c>
      <c r="I211" s="263" t="str">
        <f>IF(ISBLANK('Discontinuity Log'!G222),"",'Discontinuity Log'!G222)</f>
        <v>IN</v>
      </c>
      <c r="J211" s="263" t="str">
        <f>IF(ISBLANK('Discontinuity Log'!H222),"",'Discontinuity Log'!H222)</f>
        <v>&gt;5mm</v>
      </c>
      <c r="K211" s="263">
        <f>IF(ISBLANK('Discontinuity Log'!I222),"",'Discontinuity Log'!I222)</f>
        <v>230</v>
      </c>
      <c r="L211" s="263" t="str">
        <f>IF(ISBLANK('Discontinuity Log'!J222),"",'Discontinuity Log'!J222)</f>
        <v>PL</v>
      </c>
      <c r="M211" s="263" t="str">
        <f>IF(ISBLANK('Discontinuity Log'!K222),"",'Discontinuity Log'!K222)</f>
        <v>RO</v>
      </c>
      <c r="N211" s="263">
        <f>IF(ISBLANK('Discontinuity Log'!L222),"",'Discontinuity Log'!L222)</f>
        <v>9</v>
      </c>
      <c r="O211" s="263" t="str">
        <f>IF(ISBLANK('Discontinuity Log'!M222),"",'Discontinuity Log'!M222)</f>
        <v>R3</v>
      </c>
      <c r="P211" s="263" t="str">
        <f>IF(ISBLANK('Discontinuity Log'!N222),"",'Discontinuity Log'!N222)</f>
        <v>W1</v>
      </c>
      <c r="Q211" s="263">
        <f>IF(ISBLANK('Discontinuity Log'!O222),"",'Discontinuity Log'!O222)</f>
        <v>6</v>
      </c>
      <c r="R211" s="263">
        <f>IF(ISBLANK('Discontinuity Log'!P222),"",'Discontinuity Log'!P222)</f>
        <v>76</v>
      </c>
      <c r="S211" s="263" t="str">
        <f>IF(ISBLANK('Discontinuity Log'!Q222),"",'Discontinuity Log'!Q222)</f>
        <v/>
      </c>
      <c r="T211" s="464" t="str">
        <f>IF(ISBLANK('Discontinuity Log'!R222),"",'Discontinuity Log'!R222)</f>
        <v>RUBBLE ZONE WITH SUBANGULAR CHIPS OF MUDSTONE UP TO 4CM IN SIZE</v>
      </c>
    </row>
    <row r="212" spans="1:20" x14ac:dyDescent="0.3">
      <c r="A212" s="261" t="str">
        <f>IF(ISBLANK('Geotech Log'!$C$2),"",IF('Discontinuity Log'!B223&lt;&gt;"",'Geotech Log'!$C$2,""))</f>
        <v>DDH 3476</v>
      </c>
      <c r="B212" s="261" t="str">
        <f>IF(ISBLANK('Geotech Log'!$R$4),"",IF('Discontinuity Log'!B223&lt;&gt;"",'Geotech Log'!$R$4,""))</f>
        <v>FRO</v>
      </c>
      <c r="C212" s="263">
        <f ca="1">IF(ISBLANK('Discontinuity Log'!A223),"",'Discontinuity Log'!A223)</f>
        <v>31</v>
      </c>
      <c r="D212" s="264">
        <f>IF(ISBLANK('Discontinuity Log'!B223),"",'Discontinuity Log'!B223)</f>
        <v>63.35</v>
      </c>
      <c r="E212" s="263" t="str">
        <f>IF(ISBLANK('Discontinuity Log'!C223),"",'Discontinuity Log'!C223)</f>
        <v>BD</v>
      </c>
      <c r="F212" s="263" t="str">
        <f>IF(ISBLANK('Discontinuity Log'!D223),"",'Discontinuity Log'!D223)</f>
        <v>G</v>
      </c>
      <c r="G212" s="263" t="str">
        <f>IF(ISBLANK('Discontinuity Log'!E223),"",'Discontinuity Log'!E223)</f>
        <v>COAL</v>
      </c>
      <c r="H212" s="263" t="str">
        <f>IF(ISBLANK('Discontinuity Log'!F223),"",IF('Discontinuity Log'!F223="-","",'Discontinuity Log'!F223))</f>
        <v/>
      </c>
      <c r="I212" s="263" t="str">
        <f>IF(ISBLANK('Discontinuity Log'!G223),"",'Discontinuity Log'!G223)</f>
        <v>CC</v>
      </c>
      <c r="J212" s="263" t="str">
        <f>IF(ISBLANK('Discontinuity Log'!H223),"",'Discontinuity Log'!H223)</f>
        <v>&lt;=1mm</v>
      </c>
      <c r="K212" s="263" t="str">
        <f>IF(ISBLANK('Discontinuity Log'!I223),"",'Discontinuity Log'!I223)</f>
        <v/>
      </c>
      <c r="L212" s="263" t="str">
        <f>IF(ISBLANK('Discontinuity Log'!J223),"",'Discontinuity Log'!J223)</f>
        <v>PL</v>
      </c>
      <c r="M212" s="263" t="str">
        <f>IF(ISBLANK('Discontinuity Log'!K223),"",'Discontinuity Log'!K223)</f>
        <v>SM</v>
      </c>
      <c r="N212" s="263">
        <f>IF(ISBLANK('Discontinuity Log'!L223),"",'Discontinuity Log'!L223)</f>
        <v>7</v>
      </c>
      <c r="O212" s="263" t="str">
        <f>IF(ISBLANK('Discontinuity Log'!M223),"",'Discontinuity Log'!M223)</f>
        <v>R3</v>
      </c>
      <c r="P212" s="263" t="str">
        <f>IF(ISBLANK('Discontinuity Log'!N223),"",'Discontinuity Log'!N223)</f>
        <v>W1</v>
      </c>
      <c r="Q212" s="263">
        <f>IF(ISBLANK('Discontinuity Log'!O223),"",'Discontinuity Log'!O223)</f>
        <v>12</v>
      </c>
      <c r="R212" s="263">
        <f>IF(ISBLANK('Discontinuity Log'!P223),"",'Discontinuity Log'!P223)</f>
        <v>69</v>
      </c>
      <c r="S212" s="263" t="str">
        <f>IF(ISBLANK('Discontinuity Log'!Q223),"",'Discontinuity Log'!Q223)</f>
        <v/>
      </c>
      <c r="T212" s="464" t="str">
        <f>IF(ISBLANK('Discontinuity Log'!R223),"",'Discontinuity Log'!R223)</f>
        <v/>
      </c>
    </row>
    <row r="213" spans="1:20" x14ac:dyDescent="0.3">
      <c r="A213" s="261" t="str">
        <f>IF(ISBLANK('Geotech Log'!$C$2),"",IF('Discontinuity Log'!B224&lt;&gt;"",'Geotech Log'!$C$2,""))</f>
        <v>DDH 3476</v>
      </c>
      <c r="B213" s="261" t="str">
        <f>IF(ISBLANK('Geotech Log'!$R$4),"",IF('Discontinuity Log'!B224&lt;&gt;"",'Geotech Log'!$R$4,""))</f>
        <v>FRO</v>
      </c>
      <c r="C213" s="263">
        <f ca="1">IF(ISBLANK('Discontinuity Log'!A224),"",'Discontinuity Log'!A224)</f>
        <v>32</v>
      </c>
      <c r="D213" s="264">
        <f>IF(ISBLANK('Discontinuity Log'!B224),"",'Discontinuity Log'!B224)</f>
        <v>64.099999999999994</v>
      </c>
      <c r="E213" s="263" t="str">
        <f>IF(ISBLANK('Discontinuity Log'!C224),"",'Discontinuity Log'!C224)</f>
        <v>JN</v>
      </c>
      <c r="F213" s="263" t="str">
        <f>IF(ISBLANK('Discontinuity Log'!D224),"",'Discontinuity Log'!D224)</f>
        <v>G</v>
      </c>
      <c r="G213" s="263" t="str">
        <f>IF(ISBLANK('Discontinuity Log'!E224),"",'Discontinuity Log'!E224)</f>
        <v>OX</v>
      </c>
      <c r="H213" s="263" t="str">
        <f>IF(ISBLANK('Discontinuity Log'!F224),"",IF('Discontinuity Log'!F224="-","",'Discontinuity Log'!F224))</f>
        <v/>
      </c>
      <c r="I213" s="263" t="str">
        <f>IF(ISBLANK('Discontinuity Log'!G224),"",'Discontinuity Log'!G224)</f>
        <v>ST</v>
      </c>
      <c r="J213" s="263" t="str">
        <f>IF(ISBLANK('Discontinuity Log'!H224),"",'Discontinuity Log'!H224)</f>
        <v>&lt;=1mm</v>
      </c>
      <c r="K213" s="263" t="str">
        <f>IF(ISBLANK('Discontinuity Log'!I224),"",'Discontinuity Log'!I224)</f>
        <v/>
      </c>
      <c r="L213" s="263" t="str">
        <f>IF(ISBLANK('Discontinuity Log'!J224),"",'Discontinuity Log'!J224)</f>
        <v>IR</v>
      </c>
      <c r="M213" s="263" t="str">
        <f>IF(ISBLANK('Discontinuity Log'!K224),"",'Discontinuity Log'!K224)</f>
        <v>RO</v>
      </c>
      <c r="N213" s="263">
        <f>IF(ISBLANK('Discontinuity Log'!L224),"",'Discontinuity Log'!L224)</f>
        <v>13</v>
      </c>
      <c r="O213" s="263" t="str">
        <f>IF(ISBLANK('Discontinuity Log'!M224),"",'Discontinuity Log'!M224)</f>
        <v>R3</v>
      </c>
      <c r="P213" s="263" t="str">
        <f>IF(ISBLANK('Discontinuity Log'!N224),"",'Discontinuity Log'!N224)</f>
        <v>W2</v>
      </c>
      <c r="Q213" s="263">
        <f>IF(ISBLANK('Discontinuity Log'!O224),"",'Discontinuity Log'!O224)</f>
        <v>25</v>
      </c>
      <c r="R213" s="263">
        <f>IF(ISBLANK('Discontinuity Log'!P224),"",'Discontinuity Log'!P224)</f>
        <v>23</v>
      </c>
      <c r="S213" s="263" t="str">
        <f>IF(ISBLANK('Discontinuity Log'!Q224),"",'Discontinuity Log'!Q224)</f>
        <v/>
      </c>
      <c r="T213" s="464" t="str">
        <f>IF(ISBLANK('Discontinuity Log'!R224),"",'Discontinuity Log'!R224)</f>
        <v>DISCONTINUOUS</v>
      </c>
    </row>
    <row r="214" spans="1:20" x14ac:dyDescent="0.3">
      <c r="A214" s="261" t="str">
        <f>IF(ISBLANK('Geotech Log'!$C$2),"",IF('Discontinuity Log'!B225&lt;&gt;"",'Geotech Log'!$C$2,""))</f>
        <v>DDH 3476</v>
      </c>
      <c r="B214" s="261" t="str">
        <f>IF(ISBLANK('Geotech Log'!$R$4),"",IF('Discontinuity Log'!B225&lt;&gt;"",'Geotech Log'!$R$4,""))</f>
        <v>FRO</v>
      </c>
      <c r="C214" s="263">
        <f ca="1">IF(ISBLANK('Discontinuity Log'!A225),"",'Discontinuity Log'!A225)</f>
        <v>32</v>
      </c>
      <c r="D214" s="264">
        <f>IF(ISBLANK('Discontinuity Log'!B225),"",'Discontinuity Log'!B225)</f>
        <v>64.39</v>
      </c>
      <c r="E214" s="263" t="str">
        <f>IF(ISBLANK('Discontinuity Log'!C225),"",'Discontinuity Log'!C225)</f>
        <v>BD</v>
      </c>
      <c r="F214" s="263" t="str">
        <f>IF(ISBLANK('Discontinuity Log'!D225),"",'Discontinuity Log'!D225)</f>
        <v>G</v>
      </c>
      <c r="G214" s="263" t="str">
        <f>IF(ISBLANK('Discontinuity Log'!E225),"",'Discontinuity Log'!E225)</f>
        <v>CLEAN</v>
      </c>
      <c r="H214" s="263" t="str">
        <f>IF(ISBLANK('Discontinuity Log'!F225),"",IF('Discontinuity Log'!F225="-","",'Discontinuity Log'!F225))</f>
        <v/>
      </c>
      <c r="I214" s="263" t="str">
        <f>IF(ISBLANK('Discontinuity Log'!G225),"",'Discontinuity Log'!G225)</f>
        <v>CL</v>
      </c>
      <c r="J214" s="263" t="str">
        <f>IF(ISBLANK('Discontinuity Log'!H225),"",'Discontinuity Log'!H225)</f>
        <v/>
      </c>
      <c r="K214" s="263" t="str">
        <f>IF(ISBLANK('Discontinuity Log'!I225),"",'Discontinuity Log'!I225)</f>
        <v/>
      </c>
      <c r="L214" s="263" t="str">
        <f>IF(ISBLANK('Discontinuity Log'!J225),"",'Discontinuity Log'!J225)</f>
        <v>CU</v>
      </c>
      <c r="M214" s="263" t="str">
        <f>IF(ISBLANK('Discontinuity Log'!K225),"",'Discontinuity Log'!K225)</f>
        <v>RO</v>
      </c>
      <c r="N214" s="263">
        <f>IF(ISBLANK('Discontinuity Log'!L225),"",'Discontinuity Log'!L225)</f>
        <v>9</v>
      </c>
      <c r="O214" s="263" t="str">
        <f>IF(ISBLANK('Discontinuity Log'!M225),"",'Discontinuity Log'!M225)</f>
        <v>R3</v>
      </c>
      <c r="P214" s="263" t="str">
        <f>IF(ISBLANK('Discontinuity Log'!N225),"",'Discontinuity Log'!N225)</f>
        <v>W1</v>
      </c>
      <c r="Q214" s="263">
        <f>IF(ISBLANK('Discontinuity Log'!O225),"",'Discontinuity Log'!O225)</f>
        <v>25</v>
      </c>
      <c r="R214" s="263">
        <f>IF(ISBLANK('Discontinuity Log'!P225),"",'Discontinuity Log'!P225)</f>
        <v>66</v>
      </c>
      <c r="S214" s="263" t="str">
        <f>IF(ISBLANK('Discontinuity Log'!Q225),"",'Discontinuity Log'!Q225)</f>
        <v/>
      </c>
      <c r="T214" s="464" t="str">
        <f>IF(ISBLANK('Discontinuity Log'!R225),"",'Discontinuity Log'!R225)</f>
        <v>DISCONTINUOUS</v>
      </c>
    </row>
    <row r="215" spans="1:20" x14ac:dyDescent="0.3">
      <c r="A215" s="261" t="str">
        <f>IF(ISBLANK('Geotech Log'!$C$2),"",IF('Discontinuity Log'!B226&lt;&gt;"",'Geotech Log'!$C$2,""))</f>
        <v>DDH 3476</v>
      </c>
      <c r="B215" s="261" t="str">
        <f>IF(ISBLANK('Geotech Log'!$R$4),"",IF('Discontinuity Log'!B226&lt;&gt;"",'Geotech Log'!$R$4,""))</f>
        <v>FRO</v>
      </c>
      <c r="C215" s="263">
        <f ca="1">IF(ISBLANK('Discontinuity Log'!A226),"",'Discontinuity Log'!A226)</f>
        <v>32</v>
      </c>
      <c r="D215" s="264">
        <f>IF(ISBLANK('Discontinuity Log'!B226),"",'Discontinuity Log'!B226)</f>
        <v>64.540000000000006</v>
      </c>
      <c r="E215" s="263" t="str">
        <f>IF(ISBLANK('Discontinuity Log'!C226),"",'Discontinuity Log'!C226)</f>
        <v>OTH</v>
      </c>
      <c r="F215" s="263" t="str">
        <f>IF(ISBLANK('Discontinuity Log'!D226),"",'Discontinuity Log'!D226)</f>
        <v>O</v>
      </c>
      <c r="G215" s="263" t="str">
        <f>IF(ISBLANK('Discontinuity Log'!E226),"",'Discontinuity Log'!E226)</f>
        <v>RZ</v>
      </c>
      <c r="H215" s="263" t="str">
        <f>IF(ISBLANK('Discontinuity Log'!F226),"",IF('Discontinuity Log'!F226="-","",'Discontinuity Log'!F226))</f>
        <v/>
      </c>
      <c r="I215" s="263" t="str">
        <f>IF(ISBLANK('Discontinuity Log'!G226),"",'Discontinuity Log'!G226)</f>
        <v>IN</v>
      </c>
      <c r="J215" s="263" t="str">
        <f>IF(ISBLANK('Discontinuity Log'!H226),"",'Discontinuity Log'!H226)</f>
        <v>&gt;5mm</v>
      </c>
      <c r="K215" s="263">
        <f>IF(ISBLANK('Discontinuity Log'!I226),"",'Discontinuity Log'!I226)</f>
        <v>140</v>
      </c>
      <c r="L215" s="263" t="str">
        <f>IF(ISBLANK('Discontinuity Log'!J226),"",'Discontinuity Log'!J226)</f>
        <v>UN</v>
      </c>
      <c r="M215" s="263" t="str">
        <f>IF(ISBLANK('Discontinuity Log'!K226),"",'Discontinuity Log'!K226)</f>
        <v>RO</v>
      </c>
      <c r="N215" s="263">
        <f>IF(ISBLANK('Discontinuity Log'!L226),"",'Discontinuity Log'!L226)</f>
        <v>9</v>
      </c>
      <c r="O215" s="263" t="str">
        <f>IF(ISBLANK('Discontinuity Log'!M226),"",'Discontinuity Log'!M226)</f>
        <v>R3</v>
      </c>
      <c r="P215" s="263" t="str">
        <f>IF(ISBLANK('Discontinuity Log'!N226),"",'Discontinuity Log'!N226)</f>
        <v>W2</v>
      </c>
      <c r="Q215" s="263">
        <f>IF(ISBLANK('Discontinuity Log'!O226),"",'Discontinuity Log'!O226)</f>
        <v>6</v>
      </c>
      <c r="R215" s="263">
        <f>IF(ISBLANK('Discontinuity Log'!P226),"",'Discontinuity Log'!P226)</f>
        <v>70</v>
      </c>
      <c r="S215" s="263" t="str">
        <f>IF(ISBLANK('Discontinuity Log'!Q226),"",'Discontinuity Log'!Q226)</f>
        <v/>
      </c>
      <c r="T215" s="464" t="str">
        <f>IF(ISBLANK('Discontinuity Log'!R226),"",'Discontinuity Log'!R226)</f>
        <v>RUBBLE ZONE WITH CHIPS OF IRON STAINED CHIPS OF SILTSTONE UP TO 4CM IN SIZE</v>
      </c>
    </row>
    <row r="216" spans="1:20" x14ac:dyDescent="0.3">
      <c r="A216" s="261" t="str">
        <f>IF(ISBLANK('Geotech Log'!$C$2),"",IF('Discontinuity Log'!B227&lt;&gt;"",'Geotech Log'!$C$2,""))</f>
        <v>DDH 3476</v>
      </c>
      <c r="B216" s="261" t="str">
        <f>IF(ISBLANK('Geotech Log'!$R$4),"",IF('Discontinuity Log'!B227&lt;&gt;"",'Geotech Log'!$R$4,""))</f>
        <v>FRO</v>
      </c>
      <c r="C216" s="263">
        <f ca="1">IF(ISBLANK('Discontinuity Log'!A227),"",'Discontinuity Log'!A227)</f>
        <v>32</v>
      </c>
      <c r="D216" s="264">
        <f>IF(ISBLANK('Discontinuity Log'!B227),"",'Discontinuity Log'!B227)</f>
        <v>64.760000000000005</v>
      </c>
      <c r="E216" s="263" t="str">
        <f>IF(ISBLANK('Discontinuity Log'!C227),"",'Discontinuity Log'!C227)</f>
        <v>JN</v>
      </c>
      <c r="F216" s="263" t="str">
        <f>IF(ISBLANK('Discontinuity Log'!D227),"",'Discontinuity Log'!D227)</f>
        <v>G</v>
      </c>
      <c r="G216" s="263" t="str">
        <f>IF(ISBLANK('Discontinuity Log'!E227),"",'Discontinuity Log'!E227)</f>
        <v>OX</v>
      </c>
      <c r="H216" s="263" t="str">
        <f>IF(ISBLANK('Discontinuity Log'!F227),"",IF('Discontinuity Log'!F227="-","",'Discontinuity Log'!F227))</f>
        <v/>
      </c>
      <c r="I216" s="263" t="str">
        <f>IF(ISBLANK('Discontinuity Log'!G227),"",'Discontinuity Log'!G227)</f>
        <v>ST</v>
      </c>
      <c r="J216" s="263" t="str">
        <f>IF(ISBLANK('Discontinuity Log'!H227),"",'Discontinuity Log'!H227)</f>
        <v>&lt;=1mm</v>
      </c>
      <c r="K216" s="263" t="str">
        <f>IF(ISBLANK('Discontinuity Log'!I227),"",'Discontinuity Log'!I227)</f>
        <v/>
      </c>
      <c r="L216" s="263" t="str">
        <f>IF(ISBLANK('Discontinuity Log'!J227),"",'Discontinuity Log'!J227)</f>
        <v>PL</v>
      </c>
      <c r="M216" s="263" t="str">
        <f>IF(ISBLANK('Discontinuity Log'!K227),"",'Discontinuity Log'!K227)</f>
        <v>RO</v>
      </c>
      <c r="N216" s="263">
        <f>IF(ISBLANK('Discontinuity Log'!L227),"",'Discontinuity Log'!L227)</f>
        <v>9</v>
      </c>
      <c r="O216" s="263" t="str">
        <f>IF(ISBLANK('Discontinuity Log'!M227),"",'Discontinuity Log'!M227)</f>
        <v>R3</v>
      </c>
      <c r="P216" s="263" t="str">
        <f>IF(ISBLANK('Discontinuity Log'!N227),"",'Discontinuity Log'!N227)</f>
        <v>W2</v>
      </c>
      <c r="Q216" s="263">
        <f>IF(ISBLANK('Discontinuity Log'!O227),"",'Discontinuity Log'!O227)</f>
        <v>25</v>
      </c>
      <c r="R216" s="263">
        <f>IF(ISBLANK('Discontinuity Log'!P227),"",'Discontinuity Log'!P227)</f>
        <v>19</v>
      </c>
      <c r="S216" s="263" t="str">
        <f>IF(ISBLANK('Discontinuity Log'!Q227),"",'Discontinuity Log'!Q227)</f>
        <v/>
      </c>
      <c r="T216" s="464" t="str">
        <f>IF(ISBLANK('Discontinuity Log'!R227),"",'Discontinuity Log'!R227)</f>
        <v>DISCONTINUOUS</v>
      </c>
    </row>
    <row r="217" spans="1:20" x14ac:dyDescent="0.3">
      <c r="A217" s="261" t="str">
        <f>IF(ISBLANK('Geotech Log'!$C$2),"",IF('Discontinuity Log'!B228&lt;&gt;"",'Geotech Log'!$C$2,""))</f>
        <v>DDH 3476</v>
      </c>
      <c r="B217" s="261" t="str">
        <f>IF(ISBLANK('Geotech Log'!$R$4),"",IF('Discontinuity Log'!B228&lt;&gt;"",'Geotech Log'!$R$4,""))</f>
        <v>FRO</v>
      </c>
      <c r="C217" s="263">
        <f ca="1">IF(ISBLANK('Discontinuity Log'!A228),"",'Discontinuity Log'!A228)</f>
        <v>32</v>
      </c>
      <c r="D217" s="264">
        <f>IF(ISBLANK('Discontinuity Log'!B228),"",'Discontinuity Log'!B228)</f>
        <v>64.81</v>
      </c>
      <c r="E217" s="263" t="str">
        <f>IF(ISBLANK('Discontinuity Log'!C228),"",'Discontinuity Log'!C228)</f>
        <v>BD</v>
      </c>
      <c r="F217" s="263" t="str">
        <f>IF(ISBLANK('Discontinuity Log'!D228),"",'Discontinuity Log'!D228)</f>
        <v>G</v>
      </c>
      <c r="G217" s="263" t="str">
        <f>IF(ISBLANK('Discontinuity Log'!E228),"",'Discontinuity Log'!E228)</f>
        <v>COAL</v>
      </c>
      <c r="H217" s="263" t="str">
        <f>IF(ISBLANK('Discontinuity Log'!F228),"",IF('Discontinuity Log'!F228="-","",'Discontinuity Log'!F228))</f>
        <v/>
      </c>
      <c r="I217" s="263" t="str">
        <f>IF(ISBLANK('Discontinuity Log'!G228),"",'Discontinuity Log'!G228)</f>
        <v>CC</v>
      </c>
      <c r="J217" s="263" t="str">
        <f>IF(ISBLANK('Discontinuity Log'!H228),"",'Discontinuity Log'!H228)</f>
        <v>&lt;=1mm</v>
      </c>
      <c r="K217" s="263" t="str">
        <f>IF(ISBLANK('Discontinuity Log'!I228),"",'Discontinuity Log'!I228)</f>
        <v/>
      </c>
      <c r="L217" s="263" t="str">
        <f>IF(ISBLANK('Discontinuity Log'!J228),"",'Discontinuity Log'!J228)</f>
        <v>PL</v>
      </c>
      <c r="M217" s="263" t="str">
        <f>IF(ISBLANK('Discontinuity Log'!K228),"",'Discontinuity Log'!K228)</f>
        <v>SM</v>
      </c>
      <c r="N217" s="263">
        <f>IF(ISBLANK('Discontinuity Log'!L228),"",'Discontinuity Log'!L228)</f>
        <v>7</v>
      </c>
      <c r="O217" s="263" t="str">
        <f>IF(ISBLANK('Discontinuity Log'!M228),"",'Discontinuity Log'!M228)</f>
        <v>R3</v>
      </c>
      <c r="P217" s="263" t="str">
        <f>IF(ISBLANK('Discontinuity Log'!N228),"",'Discontinuity Log'!N228)</f>
        <v>W1</v>
      </c>
      <c r="Q217" s="263">
        <f>IF(ISBLANK('Discontinuity Log'!O228),"",'Discontinuity Log'!O228)</f>
        <v>12</v>
      </c>
      <c r="R217" s="263">
        <f>IF(ISBLANK('Discontinuity Log'!P228),"",'Discontinuity Log'!P228)</f>
        <v>71</v>
      </c>
      <c r="S217" s="263" t="str">
        <f>IF(ISBLANK('Discontinuity Log'!Q228),"",'Discontinuity Log'!Q228)</f>
        <v/>
      </c>
      <c r="T217" s="464" t="str">
        <f>IF(ISBLANK('Discontinuity Log'!R228),"",'Discontinuity Log'!R228)</f>
        <v/>
      </c>
    </row>
    <row r="218" spans="1:20" x14ac:dyDescent="0.3">
      <c r="A218" s="261" t="str">
        <f>IF(ISBLANK('Geotech Log'!$C$2),"",IF('Discontinuity Log'!B229&lt;&gt;"",'Geotech Log'!$C$2,""))</f>
        <v>DDH 3476</v>
      </c>
      <c r="B218" s="261" t="str">
        <f>IF(ISBLANK('Geotech Log'!$R$4),"",IF('Discontinuity Log'!B229&lt;&gt;"",'Geotech Log'!$R$4,""))</f>
        <v>FRO</v>
      </c>
      <c r="C218" s="263">
        <f ca="1">IF(ISBLANK('Discontinuity Log'!A229),"",'Discontinuity Log'!A229)</f>
        <v>32</v>
      </c>
      <c r="D218" s="264">
        <f>IF(ISBLANK('Discontinuity Log'!B229),"",'Discontinuity Log'!B229)</f>
        <v>64.94</v>
      </c>
      <c r="E218" s="263" t="str">
        <f>IF(ISBLANK('Discontinuity Log'!C229),"",'Discontinuity Log'!C229)</f>
        <v>JN</v>
      </c>
      <c r="F218" s="263" t="str">
        <f>IF(ISBLANK('Discontinuity Log'!D229),"",'Discontinuity Log'!D229)</f>
        <v>G</v>
      </c>
      <c r="G218" s="263" t="str">
        <f>IF(ISBLANK('Discontinuity Log'!E229),"",'Discontinuity Log'!E229)</f>
        <v>CLEAN</v>
      </c>
      <c r="H218" s="263" t="str">
        <f>IF(ISBLANK('Discontinuity Log'!F229),"",IF('Discontinuity Log'!F229="-","",'Discontinuity Log'!F229))</f>
        <v/>
      </c>
      <c r="I218" s="263" t="str">
        <f>IF(ISBLANK('Discontinuity Log'!G229),"",'Discontinuity Log'!G229)</f>
        <v>CL</v>
      </c>
      <c r="J218" s="263" t="str">
        <f>IF(ISBLANK('Discontinuity Log'!H229),"",'Discontinuity Log'!H229)</f>
        <v/>
      </c>
      <c r="K218" s="263" t="str">
        <f>IF(ISBLANK('Discontinuity Log'!I229),"",'Discontinuity Log'!I229)</f>
        <v/>
      </c>
      <c r="L218" s="263" t="str">
        <f>IF(ISBLANK('Discontinuity Log'!J229),"",'Discontinuity Log'!J229)</f>
        <v>PL</v>
      </c>
      <c r="M218" s="263" t="str">
        <f>IF(ISBLANK('Discontinuity Log'!K229),"",'Discontinuity Log'!K229)</f>
        <v>SM</v>
      </c>
      <c r="N218" s="263">
        <f>IF(ISBLANK('Discontinuity Log'!L229),"",'Discontinuity Log'!L229)</f>
        <v>5</v>
      </c>
      <c r="O218" s="263" t="str">
        <f>IF(ISBLANK('Discontinuity Log'!M229),"",'Discontinuity Log'!M229)</f>
        <v>R3</v>
      </c>
      <c r="P218" s="263" t="str">
        <f>IF(ISBLANK('Discontinuity Log'!N229),"",'Discontinuity Log'!N229)</f>
        <v>W2</v>
      </c>
      <c r="Q218" s="263">
        <f>IF(ISBLANK('Discontinuity Log'!O229),"",'Discontinuity Log'!O229)</f>
        <v>20</v>
      </c>
      <c r="R218" s="263">
        <f>IF(ISBLANK('Discontinuity Log'!P229),"",'Discontinuity Log'!P229)</f>
        <v>21</v>
      </c>
      <c r="S218" s="263" t="str">
        <f>IF(ISBLANK('Discontinuity Log'!Q229),"",'Discontinuity Log'!Q229)</f>
        <v/>
      </c>
      <c r="T218" s="464" t="str">
        <f>IF(ISBLANK('Discontinuity Log'!R229),"",'Discontinuity Log'!R229)</f>
        <v/>
      </c>
    </row>
    <row r="219" spans="1:20" x14ac:dyDescent="0.3">
      <c r="A219" s="261" t="str">
        <f>IF(ISBLANK('Geotech Log'!$C$2),"",IF('Discontinuity Log'!B230&lt;&gt;"",'Geotech Log'!$C$2,""))</f>
        <v>DDH 3476</v>
      </c>
      <c r="B219" s="261" t="str">
        <f>IF(ISBLANK('Geotech Log'!$R$4),"",IF('Discontinuity Log'!B230&lt;&gt;"",'Geotech Log'!$R$4,""))</f>
        <v>FRO</v>
      </c>
      <c r="C219" s="263">
        <f ca="1">IF(ISBLANK('Discontinuity Log'!A230),"",'Discontinuity Log'!A230)</f>
        <v>32</v>
      </c>
      <c r="D219" s="264">
        <f>IF(ISBLANK('Discontinuity Log'!B230),"",'Discontinuity Log'!B230)</f>
        <v>65.11</v>
      </c>
      <c r="E219" s="263" t="str">
        <f>IF(ISBLANK('Discontinuity Log'!C230),"",'Discontinuity Log'!C230)</f>
        <v>BD</v>
      </c>
      <c r="F219" s="263" t="str">
        <f>IF(ISBLANK('Discontinuity Log'!D230),"",'Discontinuity Log'!D230)</f>
        <v>G</v>
      </c>
      <c r="G219" s="263" t="str">
        <f>IF(ISBLANK('Discontinuity Log'!E230),"",'Discontinuity Log'!E230)</f>
        <v>COAL</v>
      </c>
      <c r="H219" s="263" t="str">
        <f>IF(ISBLANK('Discontinuity Log'!F230),"",IF('Discontinuity Log'!F230="-","",'Discontinuity Log'!F230))</f>
        <v/>
      </c>
      <c r="I219" s="263" t="str">
        <f>IF(ISBLANK('Discontinuity Log'!G230),"",'Discontinuity Log'!G230)</f>
        <v>CC</v>
      </c>
      <c r="J219" s="263" t="str">
        <f>IF(ISBLANK('Discontinuity Log'!H230),"",'Discontinuity Log'!H230)</f>
        <v>&lt;=1mm</v>
      </c>
      <c r="K219" s="263" t="str">
        <f>IF(ISBLANK('Discontinuity Log'!I230),"",'Discontinuity Log'!I230)</f>
        <v/>
      </c>
      <c r="L219" s="263" t="str">
        <f>IF(ISBLANK('Discontinuity Log'!J230),"",'Discontinuity Log'!J230)</f>
        <v>PL</v>
      </c>
      <c r="M219" s="263" t="str">
        <f>IF(ISBLANK('Discontinuity Log'!K230),"",'Discontinuity Log'!K230)</f>
        <v>RO</v>
      </c>
      <c r="N219" s="263">
        <f>IF(ISBLANK('Discontinuity Log'!L230),"",'Discontinuity Log'!L230)</f>
        <v>9</v>
      </c>
      <c r="O219" s="263" t="str">
        <f>IF(ISBLANK('Discontinuity Log'!M230),"",'Discontinuity Log'!M230)</f>
        <v>R3</v>
      </c>
      <c r="P219" s="263" t="str">
        <f>IF(ISBLANK('Discontinuity Log'!N230),"",'Discontinuity Log'!N230)</f>
        <v>W1</v>
      </c>
      <c r="Q219" s="263">
        <f>IF(ISBLANK('Discontinuity Log'!O230),"",'Discontinuity Log'!O230)</f>
        <v>12</v>
      </c>
      <c r="R219" s="263">
        <f>IF(ISBLANK('Discontinuity Log'!P230),"",'Discontinuity Log'!P230)</f>
        <v>70</v>
      </c>
      <c r="S219" s="263" t="str">
        <f>IF(ISBLANK('Discontinuity Log'!Q230),"",'Discontinuity Log'!Q230)</f>
        <v/>
      </c>
      <c r="T219" s="464" t="str">
        <f>IF(ISBLANK('Discontinuity Log'!R230),"",'Discontinuity Log'!R230)</f>
        <v/>
      </c>
    </row>
    <row r="220" spans="1:20" x14ac:dyDescent="0.3">
      <c r="A220" s="261" t="str">
        <f>IF(ISBLANK('Geotech Log'!$C$2),"",IF('Discontinuity Log'!B231&lt;&gt;"",'Geotech Log'!$C$2,""))</f>
        <v>DDH 3476</v>
      </c>
      <c r="B220" s="261" t="str">
        <f>IF(ISBLANK('Geotech Log'!$R$4),"",IF('Discontinuity Log'!B231&lt;&gt;"",'Geotech Log'!$R$4,""))</f>
        <v>FRO</v>
      </c>
      <c r="C220" s="263">
        <f ca="1">IF(ISBLANK('Discontinuity Log'!A231),"",'Discontinuity Log'!A231)</f>
        <v>32</v>
      </c>
      <c r="D220" s="264">
        <f>IF(ISBLANK('Discontinuity Log'!B231),"",'Discontinuity Log'!B231)</f>
        <v>65.19</v>
      </c>
      <c r="E220" s="263" t="str">
        <f>IF(ISBLANK('Discontinuity Log'!C231),"",'Discontinuity Log'!C231)</f>
        <v>BD</v>
      </c>
      <c r="F220" s="263" t="str">
        <f>IF(ISBLANK('Discontinuity Log'!D231),"",'Discontinuity Log'!D231)</f>
        <v>G</v>
      </c>
      <c r="G220" s="263" t="str">
        <f>IF(ISBLANK('Discontinuity Log'!E231),"",'Discontinuity Log'!E231)</f>
        <v>COAL</v>
      </c>
      <c r="H220" s="263" t="str">
        <f>IF(ISBLANK('Discontinuity Log'!F231),"",IF('Discontinuity Log'!F231="-","",'Discontinuity Log'!F231))</f>
        <v/>
      </c>
      <c r="I220" s="263" t="str">
        <f>IF(ISBLANK('Discontinuity Log'!G231),"",'Discontinuity Log'!G231)</f>
        <v>CC</v>
      </c>
      <c r="J220" s="263" t="str">
        <f>IF(ISBLANK('Discontinuity Log'!H231),"",'Discontinuity Log'!H231)</f>
        <v>&lt;=1mm</v>
      </c>
      <c r="K220" s="263" t="str">
        <f>IF(ISBLANK('Discontinuity Log'!I231),"",'Discontinuity Log'!I231)</f>
        <v/>
      </c>
      <c r="L220" s="263" t="str">
        <f>IF(ISBLANK('Discontinuity Log'!J231),"",'Discontinuity Log'!J231)</f>
        <v>CU</v>
      </c>
      <c r="M220" s="263" t="str">
        <f>IF(ISBLANK('Discontinuity Log'!K231),"",'Discontinuity Log'!K231)</f>
        <v>SM</v>
      </c>
      <c r="N220" s="263">
        <f>IF(ISBLANK('Discontinuity Log'!L231),"",'Discontinuity Log'!L231)</f>
        <v>7</v>
      </c>
      <c r="O220" s="263" t="str">
        <f>IF(ISBLANK('Discontinuity Log'!M231),"",'Discontinuity Log'!M231)</f>
        <v>R3</v>
      </c>
      <c r="P220" s="263" t="str">
        <f>IF(ISBLANK('Discontinuity Log'!N231),"",'Discontinuity Log'!N231)</f>
        <v>W1</v>
      </c>
      <c r="Q220" s="263">
        <f>IF(ISBLANK('Discontinuity Log'!O231),"",'Discontinuity Log'!O231)</f>
        <v>12</v>
      </c>
      <c r="R220" s="263">
        <f>IF(ISBLANK('Discontinuity Log'!P231),"",'Discontinuity Log'!P231)</f>
        <v>66</v>
      </c>
      <c r="S220" s="263" t="str">
        <f>IF(ISBLANK('Discontinuity Log'!Q231),"",'Discontinuity Log'!Q231)</f>
        <v/>
      </c>
      <c r="T220" s="464" t="str">
        <f>IF(ISBLANK('Discontinuity Log'!R231),"",'Discontinuity Log'!R231)</f>
        <v/>
      </c>
    </row>
    <row r="221" spans="1:20" x14ac:dyDescent="0.3">
      <c r="A221" s="261" t="str">
        <f>IF(ISBLANK('Geotech Log'!$C$2),"",IF('Discontinuity Log'!B232&lt;&gt;"",'Geotech Log'!$C$2,""))</f>
        <v>DDH 3476</v>
      </c>
      <c r="B221" s="261" t="str">
        <f>IF(ISBLANK('Geotech Log'!$R$4),"",IF('Discontinuity Log'!B232&lt;&gt;"",'Geotech Log'!$R$4,""))</f>
        <v>FRO</v>
      </c>
      <c r="C221" s="263">
        <f ca="1">IF(ISBLANK('Discontinuity Log'!A232),"",'Discontinuity Log'!A232)</f>
        <v>32</v>
      </c>
      <c r="D221" s="264">
        <f>IF(ISBLANK('Discontinuity Log'!B232),"",'Discontinuity Log'!B232)</f>
        <v>65.44</v>
      </c>
      <c r="E221" s="263" t="str">
        <f>IF(ISBLANK('Discontinuity Log'!C232),"",'Discontinuity Log'!C232)</f>
        <v>JN</v>
      </c>
      <c r="F221" s="263" t="str">
        <f>IF(ISBLANK('Discontinuity Log'!D232),"",'Discontinuity Log'!D232)</f>
        <v>G</v>
      </c>
      <c r="G221" s="263" t="str">
        <f>IF(ISBLANK('Discontinuity Log'!E232),"",'Discontinuity Log'!E232)</f>
        <v>CLEAN</v>
      </c>
      <c r="H221" s="263" t="str">
        <f>IF(ISBLANK('Discontinuity Log'!F232),"",IF('Discontinuity Log'!F232="-","",'Discontinuity Log'!F232))</f>
        <v/>
      </c>
      <c r="I221" s="263" t="str">
        <f>IF(ISBLANK('Discontinuity Log'!G232),"",'Discontinuity Log'!G232)</f>
        <v>CL</v>
      </c>
      <c r="J221" s="263" t="str">
        <f>IF(ISBLANK('Discontinuity Log'!H232),"",'Discontinuity Log'!H232)</f>
        <v/>
      </c>
      <c r="K221" s="263" t="str">
        <f>IF(ISBLANK('Discontinuity Log'!I232),"",'Discontinuity Log'!I232)</f>
        <v/>
      </c>
      <c r="L221" s="263" t="str">
        <f>IF(ISBLANK('Discontinuity Log'!J232),"",'Discontinuity Log'!J232)</f>
        <v>PL</v>
      </c>
      <c r="M221" s="263" t="str">
        <f>IF(ISBLANK('Discontinuity Log'!K232),"",'Discontinuity Log'!K232)</f>
        <v>SM</v>
      </c>
      <c r="N221" s="263">
        <f>IF(ISBLANK('Discontinuity Log'!L232),"",'Discontinuity Log'!L232)</f>
        <v>7</v>
      </c>
      <c r="O221" s="263" t="str">
        <f>IF(ISBLANK('Discontinuity Log'!M232),"",'Discontinuity Log'!M232)</f>
        <v>R3</v>
      </c>
      <c r="P221" s="263" t="str">
        <f>IF(ISBLANK('Discontinuity Log'!N232),"",'Discontinuity Log'!N232)</f>
        <v>W1</v>
      </c>
      <c r="Q221" s="263">
        <f>IF(ISBLANK('Discontinuity Log'!O232),"",'Discontinuity Log'!O232)</f>
        <v>20</v>
      </c>
      <c r="R221" s="263">
        <f>IF(ISBLANK('Discontinuity Log'!P232),"",'Discontinuity Log'!P232)</f>
        <v>30</v>
      </c>
      <c r="S221" s="263" t="str">
        <f>IF(ISBLANK('Discontinuity Log'!Q232),"",'Discontinuity Log'!Q232)</f>
        <v/>
      </c>
      <c r="T221" s="464" t="str">
        <f>IF(ISBLANK('Discontinuity Log'!R232),"",'Discontinuity Log'!R232)</f>
        <v/>
      </c>
    </row>
    <row r="222" spans="1:20" x14ac:dyDescent="0.3">
      <c r="A222" s="261" t="str">
        <f>IF(ISBLANK('Geotech Log'!$C$2),"",IF('Discontinuity Log'!B233&lt;&gt;"",'Geotech Log'!$C$2,""))</f>
        <v>DDH 3476</v>
      </c>
      <c r="B222" s="261" t="str">
        <f>IF(ISBLANK('Geotech Log'!$R$4),"",IF('Discontinuity Log'!B233&lt;&gt;"",'Geotech Log'!$R$4,""))</f>
        <v>FRO</v>
      </c>
      <c r="C222" s="263">
        <f ca="1">IF(ISBLANK('Discontinuity Log'!A233),"",'Discontinuity Log'!A233)</f>
        <v>32</v>
      </c>
      <c r="D222" s="264">
        <f>IF(ISBLANK('Discontinuity Log'!B233),"",'Discontinuity Log'!B233)</f>
        <v>65.47</v>
      </c>
      <c r="E222" s="263" t="str">
        <f>IF(ISBLANK('Discontinuity Log'!C233),"",'Discontinuity Log'!C233)</f>
        <v>BD</v>
      </c>
      <c r="F222" s="263" t="str">
        <f>IF(ISBLANK('Discontinuity Log'!D233),"",'Discontinuity Log'!D233)</f>
        <v>G</v>
      </c>
      <c r="G222" s="263" t="str">
        <f>IF(ISBLANK('Discontinuity Log'!E233),"",'Discontinuity Log'!E233)</f>
        <v>COAL</v>
      </c>
      <c r="H222" s="263" t="str">
        <f>IF(ISBLANK('Discontinuity Log'!F233),"",IF('Discontinuity Log'!F233="-","",'Discontinuity Log'!F233))</f>
        <v/>
      </c>
      <c r="I222" s="263" t="str">
        <f>IF(ISBLANK('Discontinuity Log'!G233),"",'Discontinuity Log'!G233)</f>
        <v>CC</v>
      </c>
      <c r="J222" s="263" t="str">
        <f>IF(ISBLANK('Discontinuity Log'!H233),"",'Discontinuity Log'!H233)</f>
        <v>&lt;=1mm</v>
      </c>
      <c r="K222" s="263" t="str">
        <f>IF(ISBLANK('Discontinuity Log'!I233),"",'Discontinuity Log'!I233)</f>
        <v/>
      </c>
      <c r="L222" s="263" t="str">
        <f>IF(ISBLANK('Discontinuity Log'!J233),"",'Discontinuity Log'!J233)</f>
        <v>PL</v>
      </c>
      <c r="M222" s="263" t="str">
        <f>IF(ISBLANK('Discontinuity Log'!K233),"",'Discontinuity Log'!K233)</f>
        <v>RO</v>
      </c>
      <c r="N222" s="263">
        <f>IF(ISBLANK('Discontinuity Log'!L233),"",'Discontinuity Log'!L233)</f>
        <v>9</v>
      </c>
      <c r="O222" s="263" t="str">
        <f>IF(ISBLANK('Discontinuity Log'!M233),"",'Discontinuity Log'!M233)</f>
        <v>R3</v>
      </c>
      <c r="P222" s="263" t="str">
        <f>IF(ISBLANK('Discontinuity Log'!N233),"",'Discontinuity Log'!N233)</f>
        <v>W1</v>
      </c>
      <c r="Q222" s="263">
        <f>IF(ISBLANK('Discontinuity Log'!O233),"",'Discontinuity Log'!O233)</f>
        <v>12</v>
      </c>
      <c r="R222" s="263">
        <f>IF(ISBLANK('Discontinuity Log'!P233),"",'Discontinuity Log'!P233)</f>
        <v>84</v>
      </c>
      <c r="S222" s="263" t="str">
        <f>IF(ISBLANK('Discontinuity Log'!Q233),"",'Discontinuity Log'!Q233)</f>
        <v/>
      </c>
      <c r="T222" s="464" t="str">
        <f>IF(ISBLANK('Discontinuity Log'!R233),"",'Discontinuity Log'!R233)</f>
        <v/>
      </c>
    </row>
    <row r="223" spans="1:20" x14ac:dyDescent="0.3">
      <c r="A223" s="261" t="str">
        <f>IF(ISBLANK('Geotech Log'!$C$2),"",IF('Discontinuity Log'!B234&lt;&gt;"",'Geotech Log'!$C$2,""))</f>
        <v>DDH 3476</v>
      </c>
      <c r="B223" s="261" t="str">
        <f>IF(ISBLANK('Geotech Log'!$R$4),"",IF('Discontinuity Log'!B234&lt;&gt;"",'Geotech Log'!$R$4,""))</f>
        <v>FRO</v>
      </c>
      <c r="C223" s="263">
        <f ca="1">IF(ISBLANK('Discontinuity Log'!A234),"",'Discontinuity Log'!A234)</f>
        <v>32</v>
      </c>
      <c r="D223" s="264">
        <f>IF(ISBLANK('Discontinuity Log'!B234),"",'Discontinuity Log'!B234)</f>
        <v>65.75</v>
      </c>
      <c r="E223" s="263" t="str">
        <f>IF(ISBLANK('Discontinuity Log'!C234),"",'Discontinuity Log'!C234)</f>
        <v>JN</v>
      </c>
      <c r="F223" s="263" t="str">
        <f>IF(ISBLANK('Discontinuity Log'!D234),"",'Discontinuity Log'!D234)</f>
        <v>G</v>
      </c>
      <c r="G223" s="263" t="str">
        <f>IF(ISBLANK('Discontinuity Log'!E234),"",'Discontinuity Log'!E234)</f>
        <v>CA</v>
      </c>
      <c r="H223" s="263" t="str">
        <f>IF(ISBLANK('Discontinuity Log'!F234),"",IF('Discontinuity Log'!F234="-","",'Discontinuity Log'!F234))</f>
        <v/>
      </c>
      <c r="I223" s="263" t="str">
        <f>IF(ISBLANK('Discontinuity Log'!G234),"",'Discontinuity Log'!G234)</f>
        <v>PC</v>
      </c>
      <c r="J223" s="263" t="str">
        <f>IF(ISBLANK('Discontinuity Log'!H234),"",'Discontinuity Log'!H234)</f>
        <v>&lt;=1mm</v>
      </c>
      <c r="K223" s="263" t="str">
        <f>IF(ISBLANK('Discontinuity Log'!I234),"",'Discontinuity Log'!I234)</f>
        <v/>
      </c>
      <c r="L223" s="263" t="str">
        <f>IF(ISBLANK('Discontinuity Log'!J234),"",'Discontinuity Log'!J234)</f>
        <v>PL</v>
      </c>
      <c r="M223" s="263" t="str">
        <f>IF(ISBLANK('Discontinuity Log'!K234),"",'Discontinuity Log'!K234)</f>
        <v>RO</v>
      </c>
      <c r="N223" s="263">
        <f>IF(ISBLANK('Discontinuity Log'!L234),"",'Discontinuity Log'!L234)</f>
        <v>11</v>
      </c>
      <c r="O223" s="263" t="str">
        <f>IF(ISBLANK('Discontinuity Log'!M234),"",'Discontinuity Log'!M234)</f>
        <v>R3</v>
      </c>
      <c r="P223" s="263" t="str">
        <f>IF(ISBLANK('Discontinuity Log'!N234),"",'Discontinuity Log'!N234)</f>
        <v>W1</v>
      </c>
      <c r="Q223" s="263">
        <f>IF(ISBLANK('Discontinuity Log'!O234),"",'Discontinuity Log'!O234)</f>
        <v>20</v>
      </c>
      <c r="R223" s="263">
        <f>IF(ISBLANK('Discontinuity Log'!P234),"",'Discontinuity Log'!P234)</f>
        <v>25</v>
      </c>
      <c r="S223" s="263" t="str">
        <f>IF(ISBLANK('Discontinuity Log'!Q234),"",'Discontinuity Log'!Q234)</f>
        <v/>
      </c>
      <c r="T223" s="464" t="str">
        <f>IF(ISBLANK('Discontinuity Log'!R234),"",'Discontinuity Log'!R234)</f>
        <v/>
      </c>
    </row>
    <row r="224" spans="1:20" x14ac:dyDescent="0.3">
      <c r="A224" s="261" t="str">
        <f>IF(ISBLANK('Geotech Log'!$C$2),"",IF('Discontinuity Log'!B235&lt;&gt;"",'Geotech Log'!$C$2,""))</f>
        <v>DDH 3476</v>
      </c>
      <c r="B224" s="261" t="str">
        <f>IF(ISBLANK('Geotech Log'!$R$4),"",IF('Discontinuity Log'!B235&lt;&gt;"",'Geotech Log'!$R$4,""))</f>
        <v>FRO</v>
      </c>
      <c r="C224" s="263">
        <f ca="1">IF(ISBLANK('Discontinuity Log'!A235),"",'Discontinuity Log'!A235)</f>
        <v>32</v>
      </c>
      <c r="D224" s="264">
        <f>IF(ISBLANK('Discontinuity Log'!B235),"",'Discontinuity Log'!B235)</f>
        <v>66.010000000000005</v>
      </c>
      <c r="E224" s="263" t="str">
        <f>IF(ISBLANK('Discontinuity Log'!C235),"",'Discontinuity Log'!C235)</f>
        <v>JN</v>
      </c>
      <c r="F224" s="263" t="str">
        <f>IF(ISBLANK('Discontinuity Log'!D235),"",'Discontinuity Log'!D235)</f>
        <v>G</v>
      </c>
      <c r="G224" s="263" t="str">
        <f>IF(ISBLANK('Discontinuity Log'!E235),"",'Discontinuity Log'!E235)</f>
        <v>CA</v>
      </c>
      <c r="H224" s="263" t="str">
        <f>IF(ISBLANK('Discontinuity Log'!F235),"",IF('Discontinuity Log'!F235="-","",'Discontinuity Log'!F235))</f>
        <v/>
      </c>
      <c r="I224" s="263" t="str">
        <f>IF(ISBLANK('Discontinuity Log'!G235),"",'Discontinuity Log'!G235)</f>
        <v>CC</v>
      </c>
      <c r="J224" s="263" t="str">
        <f>IF(ISBLANK('Discontinuity Log'!H235),"",'Discontinuity Log'!H235)</f>
        <v>&lt;=1mm</v>
      </c>
      <c r="K224" s="263" t="str">
        <f>IF(ISBLANK('Discontinuity Log'!I235),"",'Discontinuity Log'!I235)</f>
        <v/>
      </c>
      <c r="L224" s="263" t="str">
        <f>IF(ISBLANK('Discontinuity Log'!J235),"",'Discontinuity Log'!J235)</f>
        <v>PL</v>
      </c>
      <c r="M224" s="263" t="str">
        <f>IF(ISBLANK('Discontinuity Log'!K235),"",'Discontinuity Log'!K235)</f>
        <v>SM</v>
      </c>
      <c r="N224" s="263">
        <f>IF(ISBLANK('Discontinuity Log'!L235),"",'Discontinuity Log'!L235)</f>
        <v>5</v>
      </c>
      <c r="O224" s="263" t="str">
        <f>IF(ISBLANK('Discontinuity Log'!M235),"",'Discontinuity Log'!M235)</f>
        <v>R3</v>
      </c>
      <c r="P224" s="263" t="str">
        <f>IF(ISBLANK('Discontinuity Log'!N235),"",'Discontinuity Log'!N235)</f>
        <v>W2</v>
      </c>
      <c r="Q224" s="263">
        <f>IF(ISBLANK('Discontinuity Log'!O235),"",'Discontinuity Log'!O235)</f>
        <v>6</v>
      </c>
      <c r="R224" s="263">
        <f>IF(ISBLANK('Discontinuity Log'!P235),"",'Discontinuity Log'!P235)</f>
        <v>16</v>
      </c>
      <c r="S224" s="263" t="str">
        <f>IF(ISBLANK('Discontinuity Log'!Q235),"",'Discontinuity Log'!Q235)</f>
        <v/>
      </c>
      <c r="T224" s="464" t="str">
        <f>IF(ISBLANK('Discontinuity Log'!R235),"",'Discontinuity Log'!R235)</f>
        <v/>
      </c>
    </row>
    <row r="225" spans="1:20" x14ac:dyDescent="0.3">
      <c r="A225" s="261" t="str">
        <f>IF(ISBLANK('Geotech Log'!$C$2),"",IF('Discontinuity Log'!B236&lt;&gt;"",'Geotech Log'!$C$2,""))</f>
        <v>DDH 3476</v>
      </c>
      <c r="B225" s="261" t="str">
        <f>IF(ISBLANK('Geotech Log'!$R$4),"",IF('Discontinuity Log'!B236&lt;&gt;"",'Geotech Log'!$R$4,""))</f>
        <v>FRO</v>
      </c>
      <c r="C225" s="263">
        <f ca="1">IF(ISBLANK('Discontinuity Log'!A236),"",'Discontinuity Log'!A236)</f>
        <v>32</v>
      </c>
      <c r="D225" s="264">
        <f>IF(ISBLANK('Discontinuity Log'!B236),"",'Discontinuity Log'!B236)</f>
        <v>66.23</v>
      </c>
      <c r="E225" s="263" t="str">
        <f>IF(ISBLANK('Discontinuity Log'!C236),"",'Discontinuity Log'!C236)</f>
        <v>BD</v>
      </c>
      <c r="F225" s="263" t="str">
        <f>IF(ISBLANK('Discontinuity Log'!D236),"",'Discontinuity Log'!D236)</f>
        <v>G</v>
      </c>
      <c r="G225" s="263" t="str">
        <f>IF(ISBLANK('Discontinuity Log'!E236),"",'Discontinuity Log'!E236)</f>
        <v>COAL</v>
      </c>
      <c r="H225" s="263" t="str">
        <f>IF(ISBLANK('Discontinuity Log'!F236),"",IF('Discontinuity Log'!F236="-","",'Discontinuity Log'!F236))</f>
        <v/>
      </c>
      <c r="I225" s="263" t="str">
        <f>IF(ISBLANK('Discontinuity Log'!G236),"",'Discontinuity Log'!G236)</f>
        <v>CC</v>
      </c>
      <c r="J225" s="263" t="str">
        <f>IF(ISBLANK('Discontinuity Log'!H236),"",'Discontinuity Log'!H236)</f>
        <v>&lt;=1mm</v>
      </c>
      <c r="K225" s="263" t="str">
        <f>IF(ISBLANK('Discontinuity Log'!I236),"",'Discontinuity Log'!I236)</f>
        <v/>
      </c>
      <c r="L225" s="263" t="str">
        <f>IF(ISBLANK('Discontinuity Log'!J236),"",'Discontinuity Log'!J236)</f>
        <v>PL</v>
      </c>
      <c r="M225" s="263" t="str">
        <f>IF(ISBLANK('Discontinuity Log'!K236),"",'Discontinuity Log'!K236)</f>
        <v>SM</v>
      </c>
      <c r="N225" s="263">
        <f>IF(ISBLANK('Discontinuity Log'!L236),"",'Discontinuity Log'!L236)</f>
        <v>7</v>
      </c>
      <c r="O225" s="263" t="str">
        <f>IF(ISBLANK('Discontinuity Log'!M236),"",'Discontinuity Log'!M236)</f>
        <v>R3</v>
      </c>
      <c r="P225" s="263" t="str">
        <f>IF(ISBLANK('Discontinuity Log'!N236),"",'Discontinuity Log'!N236)</f>
        <v>W1</v>
      </c>
      <c r="Q225" s="263">
        <f>IF(ISBLANK('Discontinuity Log'!O236),"",'Discontinuity Log'!O236)</f>
        <v>12</v>
      </c>
      <c r="R225" s="263">
        <f>IF(ISBLANK('Discontinuity Log'!P236),"",'Discontinuity Log'!P236)</f>
        <v>69</v>
      </c>
      <c r="S225" s="263" t="str">
        <f>IF(ISBLANK('Discontinuity Log'!Q236),"",'Discontinuity Log'!Q236)</f>
        <v/>
      </c>
      <c r="T225" s="464" t="str">
        <f>IF(ISBLANK('Discontinuity Log'!R236),"",'Discontinuity Log'!R236)</f>
        <v/>
      </c>
    </row>
    <row r="226" spans="1:20" x14ac:dyDescent="0.3">
      <c r="A226" s="261" t="str">
        <f>IF(ISBLANK('Geotech Log'!$C$2),"",IF('Discontinuity Log'!B237&lt;&gt;"",'Geotech Log'!$C$2,""))</f>
        <v>DDH 3476</v>
      </c>
      <c r="B226" s="261" t="str">
        <f>IF(ISBLANK('Geotech Log'!$R$4),"",IF('Discontinuity Log'!B237&lt;&gt;"",'Geotech Log'!$R$4,""))</f>
        <v>FRO</v>
      </c>
      <c r="C226" s="263">
        <f ca="1">IF(ISBLANK('Discontinuity Log'!A237),"",'Discontinuity Log'!A237)</f>
        <v>32</v>
      </c>
      <c r="D226" s="264">
        <f>IF(ISBLANK('Discontinuity Log'!B237),"",'Discontinuity Log'!B237)</f>
        <v>66.400000000000006</v>
      </c>
      <c r="E226" s="263" t="str">
        <f>IF(ISBLANK('Discontinuity Log'!C237),"",'Discontinuity Log'!C237)</f>
        <v>JN</v>
      </c>
      <c r="F226" s="263" t="str">
        <f>IF(ISBLANK('Discontinuity Log'!D237),"",'Discontinuity Log'!D237)</f>
        <v>G</v>
      </c>
      <c r="G226" s="263" t="str">
        <f>IF(ISBLANK('Discontinuity Log'!E237),"",'Discontinuity Log'!E237)</f>
        <v>CA</v>
      </c>
      <c r="H226" s="263" t="str">
        <f>IF(ISBLANK('Discontinuity Log'!F237),"",IF('Discontinuity Log'!F237="-","",'Discontinuity Log'!F237))</f>
        <v/>
      </c>
      <c r="I226" s="263" t="str">
        <f>IF(ISBLANK('Discontinuity Log'!G237),"",'Discontinuity Log'!G237)</f>
        <v>CC</v>
      </c>
      <c r="J226" s="263" t="str">
        <f>IF(ISBLANK('Discontinuity Log'!H237),"",'Discontinuity Log'!H237)</f>
        <v>&lt;=1mm</v>
      </c>
      <c r="K226" s="263" t="str">
        <f>IF(ISBLANK('Discontinuity Log'!I237),"",'Discontinuity Log'!I237)</f>
        <v/>
      </c>
      <c r="L226" s="263" t="str">
        <f>IF(ISBLANK('Discontinuity Log'!J237),"",'Discontinuity Log'!J237)</f>
        <v>PL</v>
      </c>
      <c r="M226" s="263" t="str">
        <f>IF(ISBLANK('Discontinuity Log'!K237),"",'Discontinuity Log'!K237)</f>
        <v>SM</v>
      </c>
      <c r="N226" s="263">
        <f>IF(ISBLANK('Discontinuity Log'!L237),"",'Discontinuity Log'!L237)</f>
        <v>3</v>
      </c>
      <c r="O226" s="263" t="str">
        <f>IF(ISBLANK('Discontinuity Log'!M237),"",'Discontinuity Log'!M237)</f>
        <v>R3</v>
      </c>
      <c r="P226" s="263" t="str">
        <f>IF(ISBLANK('Discontinuity Log'!N237),"",'Discontinuity Log'!N237)</f>
        <v>W2</v>
      </c>
      <c r="Q226" s="263">
        <f>IF(ISBLANK('Discontinuity Log'!O237),"",'Discontinuity Log'!O237)</f>
        <v>12</v>
      </c>
      <c r="R226" s="263">
        <f>IF(ISBLANK('Discontinuity Log'!P237),"",'Discontinuity Log'!P237)</f>
        <v>21</v>
      </c>
      <c r="S226" s="263" t="str">
        <f>IF(ISBLANK('Discontinuity Log'!Q237),"",'Discontinuity Log'!Q237)</f>
        <v/>
      </c>
      <c r="T226" s="464" t="str">
        <f>IF(ISBLANK('Discontinuity Log'!R237),"",'Discontinuity Log'!R237)</f>
        <v/>
      </c>
    </row>
    <row r="227" spans="1:20" x14ac:dyDescent="0.3">
      <c r="A227" s="261" t="str">
        <f>IF(ISBLANK('Geotech Log'!$C$2),"",IF('Discontinuity Log'!B238&lt;&gt;"",'Geotech Log'!$C$2,""))</f>
        <v>DDH 3476</v>
      </c>
      <c r="B227" s="261" t="str">
        <f>IF(ISBLANK('Geotech Log'!$R$4),"",IF('Discontinuity Log'!B238&lt;&gt;"",'Geotech Log'!$R$4,""))</f>
        <v>FRO</v>
      </c>
      <c r="C227" s="263">
        <f ca="1">IF(ISBLANK('Discontinuity Log'!A238),"",'Discontinuity Log'!A238)</f>
        <v>32</v>
      </c>
      <c r="D227" s="264">
        <f>IF(ISBLANK('Discontinuity Log'!B238),"",'Discontinuity Log'!B238)</f>
        <v>66.7</v>
      </c>
      <c r="E227" s="263" t="str">
        <f>IF(ISBLANK('Discontinuity Log'!C238),"",'Discontinuity Log'!C238)</f>
        <v>JN</v>
      </c>
      <c r="F227" s="263" t="str">
        <f>IF(ISBLANK('Discontinuity Log'!D238),"",'Discontinuity Log'!D238)</f>
        <v>G</v>
      </c>
      <c r="G227" s="263" t="str">
        <f>IF(ISBLANK('Discontinuity Log'!E238),"",'Discontinuity Log'!E238)</f>
        <v>CA</v>
      </c>
      <c r="H227" s="263" t="str">
        <f>IF(ISBLANK('Discontinuity Log'!F238),"",IF('Discontinuity Log'!F238="-","",'Discontinuity Log'!F238))</f>
        <v/>
      </c>
      <c r="I227" s="263" t="str">
        <f>IF(ISBLANK('Discontinuity Log'!G238),"",'Discontinuity Log'!G238)</f>
        <v>CC</v>
      </c>
      <c r="J227" s="263" t="str">
        <f>IF(ISBLANK('Discontinuity Log'!H238),"",'Discontinuity Log'!H238)</f>
        <v>&lt;=1mm</v>
      </c>
      <c r="K227" s="263" t="str">
        <f>IF(ISBLANK('Discontinuity Log'!I238),"",'Discontinuity Log'!I238)</f>
        <v/>
      </c>
      <c r="L227" s="263" t="str">
        <f>IF(ISBLANK('Discontinuity Log'!J238),"",'Discontinuity Log'!J238)</f>
        <v>PL</v>
      </c>
      <c r="M227" s="263" t="str">
        <f>IF(ISBLANK('Discontinuity Log'!K238),"",'Discontinuity Log'!K238)</f>
        <v>RO</v>
      </c>
      <c r="N227" s="263">
        <f>IF(ISBLANK('Discontinuity Log'!L238),"",'Discontinuity Log'!L238)</f>
        <v>11</v>
      </c>
      <c r="O227" s="263" t="str">
        <f>IF(ISBLANK('Discontinuity Log'!M238),"",'Discontinuity Log'!M238)</f>
        <v>R3</v>
      </c>
      <c r="P227" s="263" t="str">
        <f>IF(ISBLANK('Discontinuity Log'!N238),"",'Discontinuity Log'!N238)</f>
        <v>W2</v>
      </c>
      <c r="Q227" s="263">
        <f>IF(ISBLANK('Discontinuity Log'!O238),"",'Discontinuity Log'!O238)</f>
        <v>20</v>
      </c>
      <c r="R227" s="263">
        <f>IF(ISBLANK('Discontinuity Log'!P238),"",'Discontinuity Log'!P238)</f>
        <v>20</v>
      </c>
      <c r="S227" s="263" t="str">
        <f>IF(ISBLANK('Discontinuity Log'!Q238),"",'Discontinuity Log'!Q238)</f>
        <v/>
      </c>
      <c r="T227" s="464" t="str">
        <f>IF(ISBLANK('Discontinuity Log'!R238),"",'Discontinuity Log'!R238)</f>
        <v/>
      </c>
    </row>
    <row r="228" spans="1:20" x14ac:dyDescent="0.3">
      <c r="A228" s="261" t="str">
        <f>IF(ISBLANK('Geotech Log'!$C$2),"",IF('Discontinuity Log'!B239&lt;&gt;"",'Geotech Log'!$C$2,""))</f>
        <v>DDH 3476</v>
      </c>
      <c r="B228" s="261" t="str">
        <f>IF(ISBLANK('Geotech Log'!$R$4),"",IF('Discontinuity Log'!B239&lt;&gt;"",'Geotech Log'!$R$4,""))</f>
        <v>FRO</v>
      </c>
      <c r="C228" s="263">
        <f ca="1">IF(ISBLANK('Discontinuity Log'!A239),"",'Discontinuity Log'!A239)</f>
        <v>33</v>
      </c>
      <c r="D228" s="264">
        <f>IF(ISBLANK('Discontinuity Log'!B239),"",'Discontinuity Log'!B239)</f>
        <v>67.260000000000005</v>
      </c>
      <c r="E228" s="263" t="str">
        <f>IF(ISBLANK('Discontinuity Log'!C239),"",'Discontinuity Log'!C239)</f>
        <v>JN</v>
      </c>
      <c r="F228" s="263" t="str">
        <f>IF(ISBLANK('Discontinuity Log'!D239),"",'Discontinuity Log'!D239)</f>
        <v>G</v>
      </c>
      <c r="G228" s="263" t="str">
        <f>IF(ISBLANK('Discontinuity Log'!E239),"",'Discontinuity Log'!E239)</f>
        <v>CA</v>
      </c>
      <c r="H228" s="263" t="str">
        <f>IF(ISBLANK('Discontinuity Log'!F239),"",IF('Discontinuity Log'!F239="-","",'Discontinuity Log'!F239))</f>
        <v/>
      </c>
      <c r="I228" s="263" t="str">
        <f>IF(ISBLANK('Discontinuity Log'!G239),"",'Discontinuity Log'!G239)</f>
        <v>PC</v>
      </c>
      <c r="J228" s="263" t="str">
        <f>IF(ISBLANK('Discontinuity Log'!H239),"",'Discontinuity Log'!H239)</f>
        <v>&lt;=1mm</v>
      </c>
      <c r="K228" s="263" t="str">
        <f>IF(ISBLANK('Discontinuity Log'!I239),"",'Discontinuity Log'!I239)</f>
        <v/>
      </c>
      <c r="L228" s="263" t="str">
        <f>IF(ISBLANK('Discontinuity Log'!J239),"",'Discontinuity Log'!J239)</f>
        <v>UN</v>
      </c>
      <c r="M228" s="263" t="str">
        <f>IF(ISBLANK('Discontinuity Log'!K239),"",'Discontinuity Log'!K239)</f>
        <v>RO</v>
      </c>
      <c r="N228" s="263">
        <f>IF(ISBLANK('Discontinuity Log'!L239),"",'Discontinuity Log'!L239)</f>
        <v>13</v>
      </c>
      <c r="O228" s="263" t="str">
        <f>IF(ISBLANK('Discontinuity Log'!M239),"",'Discontinuity Log'!M239)</f>
        <v>R3</v>
      </c>
      <c r="P228" s="263" t="str">
        <f>IF(ISBLANK('Discontinuity Log'!N239),"",'Discontinuity Log'!N239)</f>
        <v>W2</v>
      </c>
      <c r="Q228" s="263">
        <f>IF(ISBLANK('Discontinuity Log'!O239),"",'Discontinuity Log'!O239)</f>
        <v>20</v>
      </c>
      <c r="R228" s="263">
        <f>IF(ISBLANK('Discontinuity Log'!P239),"",'Discontinuity Log'!P239)</f>
        <v>21</v>
      </c>
      <c r="S228" s="263" t="str">
        <f>IF(ISBLANK('Discontinuity Log'!Q239),"",'Discontinuity Log'!Q239)</f>
        <v/>
      </c>
      <c r="T228" s="464" t="str">
        <f>IF(ISBLANK('Discontinuity Log'!R239),"",'Discontinuity Log'!R239)</f>
        <v/>
      </c>
    </row>
    <row r="229" spans="1:20" x14ac:dyDescent="0.3">
      <c r="A229" s="261" t="str">
        <f>IF(ISBLANK('Geotech Log'!$C$2),"",IF('Discontinuity Log'!B240&lt;&gt;"",'Geotech Log'!$C$2,""))</f>
        <v>DDH 3476</v>
      </c>
      <c r="B229" s="261" t="str">
        <f>IF(ISBLANK('Geotech Log'!$R$4),"",IF('Discontinuity Log'!B240&lt;&gt;"",'Geotech Log'!$R$4,""))</f>
        <v>FRO</v>
      </c>
      <c r="C229" s="263">
        <f ca="1">IF(ISBLANK('Discontinuity Log'!A240),"",'Discontinuity Log'!A240)</f>
        <v>33</v>
      </c>
      <c r="D229" s="264">
        <f>IF(ISBLANK('Discontinuity Log'!B240),"",'Discontinuity Log'!B240)</f>
        <v>67.900000000000006</v>
      </c>
      <c r="E229" s="263" t="str">
        <f>IF(ISBLANK('Discontinuity Log'!C240),"",'Discontinuity Log'!C240)</f>
        <v>JN</v>
      </c>
      <c r="F229" s="263" t="str">
        <f>IF(ISBLANK('Discontinuity Log'!D240),"",'Discontinuity Log'!D240)</f>
        <v>G</v>
      </c>
      <c r="G229" s="263" t="str">
        <f>IF(ISBLANK('Discontinuity Log'!E240),"",'Discontinuity Log'!E240)</f>
        <v>CA</v>
      </c>
      <c r="H229" s="263" t="str">
        <f>IF(ISBLANK('Discontinuity Log'!F240),"",IF('Discontinuity Log'!F240="-","",'Discontinuity Log'!F240))</f>
        <v/>
      </c>
      <c r="I229" s="263" t="str">
        <f>IF(ISBLANK('Discontinuity Log'!G240),"",'Discontinuity Log'!G240)</f>
        <v>PC</v>
      </c>
      <c r="J229" s="263" t="str">
        <f>IF(ISBLANK('Discontinuity Log'!H240),"",'Discontinuity Log'!H240)</f>
        <v>&lt;=1mm</v>
      </c>
      <c r="K229" s="263" t="str">
        <f>IF(ISBLANK('Discontinuity Log'!I240),"",'Discontinuity Log'!I240)</f>
        <v/>
      </c>
      <c r="L229" s="263" t="str">
        <f>IF(ISBLANK('Discontinuity Log'!J240),"",'Discontinuity Log'!J240)</f>
        <v>PL</v>
      </c>
      <c r="M229" s="263" t="str">
        <f>IF(ISBLANK('Discontinuity Log'!K240),"",'Discontinuity Log'!K240)</f>
        <v>SM</v>
      </c>
      <c r="N229" s="263">
        <f>IF(ISBLANK('Discontinuity Log'!L240),"",'Discontinuity Log'!L240)</f>
        <v>7</v>
      </c>
      <c r="O229" s="263" t="str">
        <f>IF(ISBLANK('Discontinuity Log'!M240),"",'Discontinuity Log'!M240)</f>
        <v>R3</v>
      </c>
      <c r="P229" s="263" t="str">
        <f>IF(ISBLANK('Discontinuity Log'!N240),"",'Discontinuity Log'!N240)</f>
        <v>W2</v>
      </c>
      <c r="Q229" s="263">
        <f>IF(ISBLANK('Discontinuity Log'!O240),"",'Discontinuity Log'!O240)</f>
        <v>12</v>
      </c>
      <c r="R229" s="263">
        <f>IF(ISBLANK('Discontinuity Log'!P240),"",'Discontinuity Log'!P240)</f>
        <v>0</v>
      </c>
      <c r="S229" s="263" t="str">
        <f>IF(ISBLANK('Discontinuity Log'!Q240),"",'Discontinuity Log'!Q240)</f>
        <v/>
      </c>
      <c r="T229" s="464" t="str">
        <f>IF(ISBLANK('Discontinuity Log'!R240),"",'Discontinuity Log'!R240)</f>
        <v/>
      </c>
    </row>
    <row r="230" spans="1:20" x14ac:dyDescent="0.3">
      <c r="A230" s="261" t="str">
        <f>IF(ISBLANK('Geotech Log'!$C$2),"",IF('Discontinuity Log'!B241&lt;&gt;"",'Geotech Log'!$C$2,""))</f>
        <v>DDH 3476</v>
      </c>
      <c r="B230" s="261" t="str">
        <f>IF(ISBLANK('Geotech Log'!$R$4),"",IF('Discontinuity Log'!B241&lt;&gt;"",'Geotech Log'!$R$4,""))</f>
        <v>FRO</v>
      </c>
      <c r="C230" s="263">
        <f ca="1">IF(ISBLANK('Discontinuity Log'!A241),"",'Discontinuity Log'!A241)</f>
        <v>33</v>
      </c>
      <c r="D230" s="264">
        <f>IF(ISBLANK('Discontinuity Log'!B241),"",'Discontinuity Log'!B241)</f>
        <v>68.02</v>
      </c>
      <c r="E230" s="263" t="str">
        <f>IF(ISBLANK('Discontinuity Log'!C241),"",'Discontinuity Log'!C241)</f>
        <v>JN</v>
      </c>
      <c r="F230" s="263" t="str">
        <f>IF(ISBLANK('Discontinuity Log'!D241),"",'Discontinuity Log'!D241)</f>
        <v>G</v>
      </c>
      <c r="G230" s="263" t="str">
        <f>IF(ISBLANK('Discontinuity Log'!E241),"",'Discontinuity Log'!E241)</f>
        <v>CA</v>
      </c>
      <c r="H230" s="263" t="str">
        <f>IF(ISBLANK('Discontinuity Log'!F241),"",IF('Discontinuity Log'!F241="-","",'Discontinuity Log'!F241))</f>
        <v/>
      </c>
      <c r="I230" s="263" t="str">
        <f>IF(ISBLANK('Discontinuity Log'!G241),"",'Discontinuity Log'!G241)</f>
        <v>CC</v>
      </c>
      <c r="J230" s="263" t="str">
        <f>IF(ISBLANK('Discontinuity Log'!H241),"",'Discontinuity Log'!H241)</f>
        <v>&lt;=1mm</v>
      </c>
      <c r="K230" s="263" t="str">
        <f>IF(ISBLANK('Discontinuity Log'!I241),"",'Discontinuity Log'!I241)</f>
        <v/>
      </c>
      <c r="L230" s="263" t="str">
        <f>IF(ISBLANK('Discontinuity Log'!J241),"",'Discontinuity Log'!J241)</f>
        <v>PL</v>
      </c>
      <c r="M230" s="263" t="str">
        <f>IF(ISBLANK('Discontinuity Log'!K241),"",'Discontinuity Log'!K241)</f>
        <v>SM</v>
      </c>
      <c r="N230" s="263">
        <f>IF(ISBLANK('Discontinuity Log'!L241),"",'Discontinuity Log'!L241)</f>
        <v>7</v>
      </c>
      <c r="O230" s="263" t="str">
        <f>IF(ISBLANK('Discontinuity Log'!M241),"",'Discontinuity Log'!M241)</f>
        <v>R3</v>
      </c>
      <c r="P230" s="263" t="str">
        <f>IF(ISBLANK('Discontinuity Log'!N241),"",'Discontinuity Log'!N241)</f>
        <v>W2</v>
      </c>
      <c r="Q230" s="263">
        <f>IF(ISBLANK('Discontinuity Log'!O241),"",'Discontinuity Log'!O241)</f>
        <v>12</v>
      </c>
      <c r="R230" s="263">
        <f>IF(ISBLANK('Discontinuity Log'!P241),"",'Discontinuity Log'!P241)</f>
        <v>4</v>
      </c>
      <c r="S230" s="263" t="str">
        <f>IF(ISBLANK('Discontinuity Log'!Q241),"",'Discontinuity Log'!Q241)</f>
        <v/>
      </c>
      <c r="T230" s="464" t="str">
        <f>IF(ISBLANK('Discontinuity Log'!R241),"",'Discontinuity Log'!R241)</f>
        <v/>
      </c>
    </row>
    <row r="231" spans="1:20" x14ac:dyDescent="0.3">
      <c r="A231" s="261" t="str">
        <f>IF(ISBLANK('Geotech Log'!$C$2),"",IF('Discontinuity Log'!B242&lt;&gt;"",'Geotech Log'!$C$2,""))</f>
        <v>DDH 3476</v>
      </c>
      <c r="B231" s="261" t="str">
        <f>IF(ISBLANK('Geotech Log'!$R$4),"",IF('Discontinuity Log'!B242&lt;&gt;"",'Geotech Log'!$R$4,""))</f>
        <v>FRO</v>
      </c>
      <c r="C231" s="263">
        <f ca="1">IF(ISBLANK('Discontinuity Log'!A242),"",'Discontinuity Log'!A242)</f>
        <v>33</v>
      </c>
      <c r="D231" s="264">
        <f>IF(ISBLANK('Discontinuity Log'!B242),"",'Discontinuity Log'!B242)</f>
        <v>68.569999999999993</v>
      </c>
      <c r="E231" s="263" t="str">
        <f>IF(ISBLANK('Discontinuity Log'!C242),"",'Discontinuity Log'!C242)</f>
        <v>JN</v>
      </c>
      <c r="F231" s="263" t="str">
        <f>IF(ISBLANK('Discontinuity Log'!D242),"",'Discontinuity Log'!D242)</f>
        <v>G</v>
      </c>
      <c r="G231" s="263" t="str">
        <f>IF(ISBLANK('Discontinuity Log'!E242),"",'Discontinuity Log'!E242)</f>
        <v>CLEAN</v>
      </c>
      <c r="H231" s="263" t="str">
        <f>IF(ISBLANK('Discontinuity Log'!F242),"",IF('Discontinuity Log'!F242="-","",'Discontinuity Log'!F242))</f>
        <v/>
      </c>
      <c r="I231" s="263" t="str">
        <f>IF(ISBLANK('Discontinuity Log'!G242),"",'Discontinuity Log'!G242)</f>
        <v>CL</v>
      </c>
      <c r="J231" s="263" t="str">
        <f>IF(ISBLANK('Discontinuity Log'!H242),"",'Discontinuity Log'!H242)</f>
        <v/>
      </c>
      <c r="K231" s="263" t="str">
        <f>IF(ISBLANK('Discontinuity Log'!I242),"",'Discontinuity Log'!I242)</f>
        <v/>
      </c>
      <c r="L231" s="263" t="str">
        <f>IF(ISBLANK('Discontinuity Log'!J242),"",'Discontinuity Log'!J242)</f>
        <v>PL</v>
      </c>
      <c r="M231" s="263" t="str">
        <f>IF(ISBLANK('Discontinuity Log'!K242),"",'Discontinuity Log'!K242)</f>
        <v>RO</v>
      </c>
      <c r="N231" s="263">
        <f>IF(ISBLANK('Discontinuity Log'!L242),"",'Discontinuity Log'!L242)</f>
        <v>9</v>
      </c>
      <c r="O231" s="263" t="str">
        <f>IF(ISBLANK('Discontinuity Log'!M242),"",'Discontinuity Log'!M242)</f>
        <v>R3</v>
      </c>
      <c r="P231" s="263" t="str">
        <f>IF(ISBLANK('Discontinuity Log'!N242),"",'Discontinuity Log'!N242)</f>
        <v>W1</v>
      </c>
      <c r="Q231" s="263">
        <f>IF(ISBLANK('Discontinuity Log'!O242),"",'Discontinuity Log'!O242)</f>
        <v>25</v>
      </c>
      <c r="R231" s="263">
        <f>IF(ISBLANK('Discontinuity Log'!P242),"",'Discontinuity Log'!P242)</f>
        <v>11</v>
      </c>
      <c r="S231" s="263" t="str">
        <f>IF(ISBLANK('Discontinuity Log'!Q242),"",'Discontinuity Log'!Q242)</f>
        <v/>
      </c>
      <c r="T231" s="464" t="str">
        <f>IF(ISBLANK('Discontinuity Log'!R242),"",'Discontinuity Log'!R242)</f>
        <v>DISCONTINUOUS</v>
      </c>
    </row>
    <row r="232" spans="1:20" x14ac:dyDescent="0.3">
      <c r="A232" s="261" t="str">
        <f>IF(ISBLANK('Geotech Log'!$C$2),"",IF('Discontinuity Log'!B243&lt;&gt;"",'Geotech Log'!$C$2,""))</f>
        <v>DDH 3476</v>
      </c>
      <c r="B232" s="261" t="str">
        <f>IF(ISBLANK('Geotech Log'!$R$4),"",IF('Discontinuity Log'!B243&lt;&gt;"",'Geotech Log'!$R$4,""))</f>
        <v>FRO</v>
      </c>
      <c r="C232" s="263">
        <f ca="1">IF(ISBLANK('Discontinuity Log'!A243),"",'Discontinuity Log'!A243)</f>
        <v>33</v>
      </c>
      <c r="D232" s="264">
        <f>IF(ISBLANK('Discontinuity Log'!B243),"",'Discontinuity Log'!B243)</f>
        <v>69.03</v>
      </c>
      <c r="E232" s="263" t="str">
        <f>IF(ISBLANK('Discontinuity Log'!C243),"",'Discontinuity Log'!C243)</f>
        <v>BD</v>
      </c>
      <c r="F232" s="263" t="str">
        <f>IF(ISBLANK('Discontinuity Log'!D243),"",'Discontinuity Log'!D243)</f>
        <v>G</v>
      </c>
      <c r="G232" s="263" t="str">
        <f>IF(ISBLANK('Discontinuity Log'!E243),"",'Discontinuity Log'!E243)</f>
        <v>CLEAN</v>
      </c>
      <c r="H232" s="263" t="str">
        <f>IF(ISBLANK('Discontinuity Log'!F243),"",IF('Discontinuity Log'!F243="-","",'Discontinuity Log'!F243))</f>
        <v/>
      </c>
      <c r="I232" s="263" t="str">
        <f>IF(ISBLANK('Discontinuity Log'!G243),"",'Discontinuity Log'!G243)</f>
        <v>CL</v>
      </c>
      <c r="J232" s="263" t="str">
        <f>IF(ISBLANK('Discontinuity Log'!H243),"",'Discontinuity Log'!H243)</f>
        <v/>
      </c>
      <c r="K232" s="263" t="str">
        <f>IF(ISBLANK('Discontinuity Log'!I243),"",'Discontinuity Log'!I243)</f>
        <v/>
      </c>
      <c r="L232" s="263" t="str">
        <f>IF(ISBLANK('Discontinuity Log'!J243),"",'Discontinuity Log'!J243)</f>
        <v>PL</v>
      </c>
      <c r="M232" s="263" t="str">
        <f>IF(ISBLANK('Discontinuity Log'!K243),"",'Discontinuity Log'!K243)</f>
        <v>SM</v>
      </c>
      <c r="N232" s="263">
        <f>IF(ISBLANK('Discontinuity Log'!L243),"",'Discontinuity Log'!L243)</f>
        <v>7</v>
      </c>
      <c r="O232" s="263" t="str">
        <f>IF(ISBLANK('Discontinuity Log'!M243),"",'Discontinuity Log'!M243)</f>
        <v>R4</v>
      </c>
      <c r="P232" s="263" t="str">
        <f>IF(ISBLANK('Discontinuity Log'!N243),"",'Discontinuity Log'!N243)</f>
        <v>W1</v>
      </c>
      <c r="Q232" s="263">
        <f>IF(ISBLANK('Discontinuity Log'!O243),"",'Discontinuity Log'!O243)</f>
        <v>20</v>
      </c>
      <c r="R232" s="263">
        <f>IF(ISBLANK('Discontinuity Log'!P243),"",'Discontinuity Log'!P243)</f>
        <v>80</v>
      </c>
      <c r="S232" s="263" t="str">
        <f>IF(ISBLANK('Discontinuity Log'!Q243),"",'Discontinuity Log'!Q243)</f>
        <v/>
      </c>
      <c r="T232" s="464" t="str">
        <f>IF(ISBLANK('Discontinuity Log'!R243),"",'Discontinuity Log'!R243)</f>
        <v/>
      </c>
    </row>
    <row r="233" spans="1:20" x14ac:dyDescent="0.3">
      <c r="A233" s="261" t="str">
        <f>IF(ISBLANK('Geotech Log'!$C$2),"",IF('Discontinuity Log'!B244&lt;&gt;"",'Geotech Log'!$C$2,""))</f>
        <v>DDH 3476</v>
      </c>
      <c r="B233" s="261" t="str">
        <f>IF(ISBLANK('Geotech Log'!$R$4),"",IF('Discontinuity Log'!B244&lt;&gt;"",'Geotech Log'!$R$4,""))</f>
        <v>FRO</v>
      </c>
      <c r="C233" s="263">
        <f ca="1">IF(ISBLANK('Discontinuity Log'!A244),"",'Discontinuity Log'!A244)</f>
        <v>34</v>
      </c>
      <c r="D233" s="264">
        <f>IF(ISBLANK('Discontinuity Log'!B244),"",'Discontinuity Log'!B244)</f>
        <v>70.2</v>
      </c>
      <c r="E233" s="263" t="str">
        <f>IF(ISBLANK('Discontinuity Log'!C244),"",'Discontinuity Log'!C244)</f>
        <v>BD</v>
      </c>
      <c r="F233" s="263" t="str">
        <f>IF(ISBLANK('Discontinuity Log'!D244),"",'Discontinuity Log'!D244)</f>
        <v>G</v>
      </c>
      <c r="G233" s="263" t="str">
        <f>IF(ISBLANK('Discontinuity Log'!E244),"",'Discontinuity Log'!E244)</f>
        <v>CLEAN</v>
      </c>
      <c r="H233" s="263" t="str">
        <f>IF(ISBLANK('Discontinuity Log'!F244),"",IF('Discontinuity Log'!F244="-","",'Discontinuity Log'!F244))</f>
        <v/>
      </c>
      <c r="I233" s="263" t="str">
        <f>IF(ISBLANK('Discontinuity Log'!G244),"",'Discontinuity Log'!G244)</f>
        <v>CL</v>
      </c>
      <c r="J233" s="263" t="str">
        <f>IF(ISBLANK('Discontinuity Log'!H244),"",'Discontinuity Log'!H244)</f>
        <v/>
      </c>
      <c r="K233" s="263" t="str">
        <f>IF(ISBLANK('Discontinuity Log'!I244),"",'Discontinuity Log'!I244)</f>
        <v/>
      </c>
      <c r="L233" s="263" t="str">
        <f>IF(ISBLANK('Discontinuity Log'!J244),"",'Discontinuity Log'!J244)</f>
        <v>PL</v>
      </c>
      <c r="M233" s="263" t="str">
        <f>IF(ISBLANK('Discontinuity Log'!K244),"",'Discontinuity Log'!K244)</f>
        <v>SM</v>
      </c>
      <c r="N233" s="263">
        <f>IF(ISBLANK('Discontinuity Log'!L244),"",'Discontinuity Log'!L244)</f>
        <v>7</v>
      </c>
      <c r="O233" s="263" t="str">
        <f>IF(ISBLANK('Discontinuity Log'!M244),"",'Discontinuity Log'!M244)</f>
        <v>R4</v>
      </c>
      <c r="P233" s="263" t="str">
        <f>IF(ISBLANK('Discontinuity Log'!N244),"",'Discontinuity Log'!N244)</f>
        <v>W1</v>
      </c>
      <c r="Q233" s="263">
        <f>IF(ISBLANK('Discontinuity Log'!O244),"",'Discontinuity Log'!O244)</f>
        <v>20</v>
      </c>
      <c r="R233" s="263">
        <f>IF(ISBLANK('Discontinuity Log'!P244),"",'Discontinuity Log'!P244)</f>
        <v>77</v>
      </c>
      <c r="S233" s="263" t="str">
        <f>IF(ISBLANK('Discontinuity Log'!Q244),"",'Discontinuity Log'!Q244)</f>
        <v/>
      </c>
      <c r="T233" s="464" t="str">
        <f>IF(ISBLANK('Discontinuity Log'!R244),"",'Discontinuity Log'!R244)</f>
        <v/>
      </c>
    </row>
    <row r="234" spans="1:20" x14ac:dyDescent="0.3">
      <c r="A234" s="261" t="str">
        <f>IF(ISBLANK('Geotech Log'!$C$2),"",IF('Discontinuity Log'!B245&lt;&gt;"",'Geotech Log'!$C$2,""))</f>
        <v>DDH 3476</v>
      </c>
      <c r="B234" s="261" t="str">
        <f>IF(ISBLANK('Geotech Log'!$R$4),"",IF('Discontinuity Log'!B245&lt;&gt;"",'Geotech Log'!$R$4,""))</f>
        <v>FRO</v>
      </c>
      <c r="C234" s="263">
        <f ca="1">IF(ISBLANK('Discontinuity Log'!A245),"",'Discontinuity Log'!A245)</f>
        <v>34</v>
      </c>
      <c r="D234" s="264">
        <f>IF(ISBLANK('Discontinuity Log'!B245),"",'Discontinuity Log'!B245)</f>
        <v>71.67</v>
      </c>
      <c r="E234" s="263" t="str">
        <f>IF(ISBLANK('Discontinuity Log'!C245),"",'Discontinuity Log'!C245)</f>
        <v>JN</v>
      </c>
      <c r="F234" s="263" t="str">
        <f>IF(ISBLANK('Discontinuity Log'!D245),"",'Discontinuity Log'!D245)</f>
        <v>G</v>
      </c>
      <c r="G234" s="263" t="str">
        <f>IF(ISBLANK('Discontinuity Log'!E245),"",'Discontinuity Log'!E245)</f>
        <v>OX</v>
      </c>
      <c r="H234" s="263" t="str">
        <f>IF(ISBLANK('Discontinuity Log'!F245),"",IF('Discontinuity Log'!F245="-","",'Discontinuity Log'!F245))</f>
        <v/>
      </c>
      <c r="I234" s="263" t="str">
        <f>IF(ISBLANK('Discontinuity Log'!G245),"",'Discontinuity Log'!G245)</f>
        <v>ST</v>
      </c>
      <c r="J234" s="263" t="str">
        <f>IF(ISBLANK('Discontinuity Log'!H245),"",'Discontinuity Log'!H245)</f>
        <v>&lt;=1mm</v>
      </c>
      <c r="K234" s="263" t="str">
        <f>IF(ISBLANK('Discontinuity Log'!I245),"",'Discontinuity Log'!I245)</f>
        <v/>
      </c>
      <c r="L234" s="263" t="str">
        <f>IF(ISBLANK('Discontinuity Log'!J245),"",'Discontinuity Log'!J245)</f>
        <v>PL</v>
      </c>
      <c r="M234" s="263" t="str">
        <f>IF(ISBLANK('Discontinuity Log'!K245),"",'Discontinuity Log'!K245)</f>
        <v>SM</v>
      </c>
      <c r="N234" s="263">
        <f>IF(ISBLANK('Discontinuity Log'!L245),"",'Discontinuity Log'!L245)</f>
        <v>7</v>
      </c>
      <c r="O234" s="263" t="str">
        <f>IF(ISBLANK('Discontinuity Log'!M245),"",'Discontinuity Log'!M245)</f>
        <v>R4</v>
      </c>
      <c r="P234" s="263" t="str">
        <f>IF(ISBLANK('Discontinuity Log'!N245),"",'Discontinuity Log'!N245)</f>
        <v>W2</v>
      </c>
      <c r="Q234" s="263">
        <f>IF(ISBLANK('Discontinuity Log'!O245),"",'Discontinuity Log'!O245)</f>
        <v>12</v>
      </c>
      <c r="R234" s="263">
        <f>IF(ISBLANK('Discontinuity Log'!P245),"",'Discontinuity Log'!P245)</f>
        <v>41</v>
      </c>
      <c r="S234" s="263" t="str">
        <f>IF(ISBLANK('Discontinuity Log'!Q245),"",'Discontinuity Log'!Q245)</f>
        <v/>
      </c>
      <c r="T234" s="464" t="str">
        <f>IF(ISBLANK('Discontinuity Log'!R245),"",'Discontinuity Log'!R245)</f>
        <v/>
      </c>
    </row>
    <row r="235" spans="1:20" x14ac:dyDescent="0.3">
      <c r="A235" s="261" t="str">
        <f>IF(ISBLANK('Geotech Log'!$C$2),"",IF('Discontinuity Log'!B246&lt;&gt;"",'Geotech Log'!$C$2,""))</f>
        <v>DDH 3476</v>
      </c>
      <c r="B235" s="261" t="str">
        <f>IF(ISBLANK('Geotech Log'!$R$4),"",IF('Discontinuity Log'!B246&lt;&gt;"",'Geotech Log'!$R$4,""))</f>
        <v>FRO</v>
      </c>
      <c r="C235" s="263">
        <f ca="1">IF(ISBLANK('Discontinuity Log'!A246),"",'Discontinuity Log'!A246)</f>
        <v>34</v>
      </c>
      <c r="D235" s="264">
        <f>IF(ISBLANK('Discontinuity Log'!B246),"",'Discontinuity Log'!B246)</f>
        <v>71.7</v>
      </c>
      <c r="E235" s="263" t="str">
        <f>IF(ISBLANK('Discontinuity Log'!C246),"",'Discontinuity Log'!C246)</f>
        <v>JN</v>
      </c>
      <c r="F235" s="263" t="str">
        <f>IF(ISBLANK('Discontinuity Log'!D246),"",'Discontinuity Log'!D246)</f>
        <v>G</v>
      </c>
      <c r="G235" s="263" t="str">
        <f>IF(ISBLANK('Discontinuity Log'!E246),"",'Discontinuity Log'!E246)</f>
        <v>OX</v>
      </c>
      <c r="H235" s="263" t="str">
        <f>IF(ISBLANK('Discontinuity Log'!F246),"",IF('Discontinuity Log'!F246="-","",'Discontinuity Log'!F246))</f>
        <v/>
      </c>
      <c r="I235" s="263" t="str">
        <f>IF(ISBLANK('Discontinuity Log'!G246),"",'Discontinuity Log'!G246)</f>
        <v>ST</v>
      </c>
      <c r="J235" s="263" t="str">
        <f>IF(ISBLANK('Discontinuity Log'!H246),"",'Discontinuity Log'!H246)</f>
        <v>&lt;=1mm</v>
      </c>
      <c r="K235" s="263" t="str">
        <f>IF(ISBLANK('Discontinuity Log'!I246),"",'Discontinuity Log'!I246)</f>
        <v/>
      </c>
      <c r="L235" s="263" t="str">
        <f>IF(ISBLANK('Discontinuity Log'!J246),"",'Discontinuity Log'!J246)</f>
        <v>CU</v>
      </c>
      <c r="M235" s="263" t="str">
        <f>IF(ISBLANK('Discontinuity Log'!K246),"",'Discontinuity Log'!K246)</f>
        <v>SM</v>
      </c>
      <c r="N235" s="263">
        <f>IF(ISBLANK('Discontinuity Log'!L246),"",'Discontinuity Log'!L246)</f>
        <v>7</v>
      </c>
      <c r="O235" s="263" t="str">
        <f>IF(ISBLANK('Discontinuity Log'!M246),"",'Discontinuity Log'!M246)</f>
        <v>R4</v>
      </c>
      <c r="P235" s="263" t="str">
        <f>IF(ISBLANK('Discontinuity Log'!N246),"",'Discontinuity Log'!N246)</f>
        <v>W2</v>
      </c>
      <c r="Q235" s="263">
        <f>IF(ISBLANK('Discontinuity Log'!O246),"",'Discontinuity Log'!O246)</f>
        <v>12</v>
      </c>
      <c r="R235" s="263">
        <f>IF(ISBLANK('Discontinuity Log'!P246),"",'Discontinuity Log'!P246)</f>
        <v>17</v>
      </c>
      <c r="S235" s="263" t="str">
        <f>IF(ISBLANK('Discontinuity Log'!Q246),"",'Discontinuity Log'!Q246)</f>
        <v/>
      </c>
      <c r="T235" s="464" t="str">
        <f>IF(ISBLANK('Discontinuity Log'!R246),"",'Discontinuity Log'!R246)</f>
        <v/>
      </c>
    </row>
    <row r="236" spans="1:20" x14ac:dyDescent="0.3">
      <c r="A236" s="261" t="str">
        <f>IF(ISBLANK('Geotech Log'!$C$2),"",IF('Discontinuity Log'!B247&lt;&gt;"",'Geotech Log'!$C$2,""))</f>
        <v>DDH 3476</v>
      </c>
      <c r="B236" s="261" t="str">
        <f>IF(ISBLANK('Geotech Log'!$R$4),"",IF('Discontinuity Log'!B247&lt;&gt;"",'Geotech Log'!$R$4,""))</f>
        <v>FRO</v>
      </c>
      <c r="C236" s="263">
        <f ca="1">IF(ISBLANK('Discontinuity Log'!A247),"",'Discontinuity Log'!A247)</f>
        <v>34</v>
      </c>
      <c r="D236" s="264">
        <f>IF(ISBLANK('Discontinuity Log'!B247),"",'Discontinuity Log'!B247)</f>
        <v>71.819999999999993</v>
      </c>
      <c r="E236" s="263" t="str">
        <f>IF(ISBLANK('Discontinuity Log'!C247),"",'Discontinuity Log'!C247)</f>
        <v>JN</v>
      </c>
      <c r="F236" s="263" t="str">
        <f>IF(ISBLANK('Discontinuity Log'!D247),"",'Discontinuity Log'!D247)</f>
        <v>G</v>
      </c>
      <c r="G236" s="263" t="str">
        <f>IF(ISBLANK('Discontinuity Log'!E247),"",'Discontinuity Log'!E247)</f>
        <v>OX</v>
      </c>
      <c r="H236" s="263" t="str">
        <f>IF(ISBLANK('Discontinuity Log'!F247),"",IF('Discontinuity Log'!F247="-","",'Discontinuity Log'!F247))</f>
        <v/>
      </c>
      <c r="I236" s="263" t="str">
        <f>IF(ISBLANK('Discontinuity Log'!G247),"",'Discontinuity Log'!G247)</f>
        <v>ST</v>
      </c>
      <c r="J236" s="263" t="str">
        <f>IF(ISBLANK('Discontinuity Log'!H247),"",'Discontinuity Log'!H247)</f>
        <v>&lt;=1mm</v>
      </c>
      <c r="K236" s="263" t="str">
        <f>IF(ISBLANK('Discontinuity Log'!I247),"",'Discontinuity Log'!I247)</f>
        <v/>
      </c>
      <c r="L236" s="263" t="str">
        <f>IF(ISBLANK('Discontinuity Log'!J247),"",'Discontinuity Log'!J247)</f>
        <v>PL</v>
      </c>
      <c r="M236" s="263" t="str">
        <f>IF(ISBLANK('Discontinuity Log'!K247),"",'Discontinuity Log'!K247)</f>
        <v>RO</v>
      </c>
      <c r="N236" s="263">
        <f>IF(ISBLANK('Discontinuity Log'!L247),"",'Discontinuity Log'!L247)</f>
        <v>11</v>
      </c>
      <c r="O236" s="263" t="str">
        <f>IF(ISBLANK('Discontinuity Log'!M247),"",'Discontinuity Log'!M247)</f>
        <v>R4</v>
      </c>
      <c r="P236" s="263" t="str">
        <f>IF(ISBLANK('Discontinuity Log'!N247),"",'Discontinuity Log'!N247)</f>
        <v>W2</v>
      </c>
      <c r="Q236" s="263">
        <f>IF(ISBLANK('Discontinuity Log'!O247),"",'Discontinuity Log'!O247)</f>
        <v>20</v>
      </c>
      <c r="R236" s="263">
        <f>IF(ISBLANK('Discontinuity Log'!P247),"",'Discontinuity Log'!P247)</f>
        <v>24</v>
      </c>
      <c r="S236" s="263" t="str">
        <f>IF(ISBLANK('Discontinuity Log'!Q247),"",'Discontinuity Log'!Q247)</f>
        <v/>
      </c>
      <c r="T236" s="464" t="str">
        <f>IF(ISBLANK('Discontinuity Log'!R247),"",'Discontinuity Log'!R247)</f>
        <v/>
      </c>
    </row>
    <row r="237" spans="1:20" x14ac:dyDescent="0.3">
      <c r="A237" s="261" t="str">
        <f>IF(ISBLANK('Geotech Log'!$C$2),"",IF('Discontinuity Log'!B248&lt;&gt;"",'Geotech Log'!$C$2,""))</f>
        <v>DDH 3476</v>
      </c>
      <c r="B237" s="261" t="str">
        <f>IF(ISBLANK('Geotech Log'!$R$4),"",IF('Discontinuity Log'!B248&lt;&gt;"",'Geotech Log'!$R$4,""))</f>
        <v>FRO</v>
      </c>
      <c r="C237" s="263">
        <f ca="1">IF(ISBLANK('Discontinuity Log'!A248),"",'Discontinuity Log'!A248)</f>
        <v>34</v>
      </c>
      <c r="D237" s="264">
        <f>IF(ISBLANK('Discontinuity Log'!B248),"",'Discontinuity Log'!B248)</f>
        <v>71.91</v>
      </c>
      <c r="E237" s="263" t="str">
        <f>IF(ISBLANK('Discontinuity Log'!C248),"",'Discontinuity Log'!C248)</f>
        <v>JN</v>
      </c>
      <c r="F237" s="263" t="str">
        <f>IF(ISBLANK('Discontinuity Log'!D248),"",'Discontinuity Log'!D248)</f>
        <v>G</v>
      </c>
      <c r="G237" s="263" t="str">
        <f>IF(ISBLANK('Discontinuity Log'!E248),"",'Discontinuity Log'!E248)</f>
        <v>OX</v>
      </c>
      <c r="H237" s="263" t="str">
        <f>IF(ISBLANK('Discontinuity Log'!F248),"",IF('Discontinuity Log'!F248="-","",'Discontinuity Log'!F248))</f>
        <v/>
      </c>
      <c r="I237" s="263" t="str">
        <f>IF(ISBLANK('Discontinuity Log'!G248),"",'Discontinuity Log'!G248)</f>
        <v>ST</v>
      </c>
      <c r="J237" s="263" t="str">
        <f>IF(ISBLANK('Discontinuity Log'!H248),"",'Discontinuity Log'!H248)</f>
        <v>&lt;=1mm</v>
      </c>
      <c r="K237" s="263" t="str">
        <f>IF(ISBLANK('Discontinuity Log'!I248),"",'Discontinuity Log'!I248)</f>
        <v/>
      </c>
      <c r="L237" s="263" t="str">
        <f>IF(ISBLANK('Discontinuity Log'!J248),"",'Discontinuity Log'!J248)</f>
        <v>UN</v>
      </c>
      <c r="M237" s="263" t="str">
        <f>IF(ISBLANK('Discontinuity Log'!K248),"",'Discontinuity Log'!K248)</f>
        <v>RO</v>
      </c>
      <c r="N237" s="263">
        <f>IF(ISBLANK('Discontinuity Log'!L248),"",'Discontinuity Log'!L248)</f>
        <v>11</v>
      </c>
      <c r="O237" s="263" t="str">
        <f>IF(ISBLANK('Discontinuity Log'!M248),"",'Discontinuity Log'!M248)</f>
        <v>R4</v>
      </c>
      <c r="P237" s="263" t="str">
        <f>IF(ISBLANK('Discontinuity Log'!N248),"",'Discontinuity Log'!N248)</f>
        <v>W2</v>
      </c>
      <c r="Q237" s="263">
        <f>IF(ISBLANK('Discontinuity Log'!O248),"",'Discontinuity Log'!O248)</f>
        <v>20</v>
      </c>
      <c r="R237" s="263">
        <f>IF(ISBLANK('Discontinuity Log'!P248),"",'Discontinuity Log'!P248)</f>
        <v>0</v>
      </c>
      <c r="S237" s="263" t="str">
        <f>IF(ISBLANK('Discontinuity Log'!Q248),"",'Discontinuity Log'!Q248)</f>
        <v/>
      </c>
      <c r="T237" s="464" t="str">
        <f>IF(ISBLANK('Discontinuity Log'!R248),"",'Discontinuity Log'!R248)</f>
        <v/>
      </c>
    </row>
    <row r="238" spans="1:20" x14ac:dyDescent="0.3">
      <c r="A238" s="261" t="str">
        <f>IF(ISBLANK('Geotech Log'!$C$2),"",IF('Discontinuity Log'!B249&lt;&gt;"",'Geotech Log'!$C$2,""))</f>
        <v>DDH 3476</v>
      </c>
      <c r="B238" s="261" t="str">
        <f>IF(ISBLANK('Geotech Log'!$R$4),"",IF('Discontinuity Log'!B249&lt;&gt;"",'Geotech Log'!$R$4,""))</f>
        <v>FRO</v>
      </c>
      <c r="C238" s="263">
        <f ca="1">IF(ISBLANK('Discontinuity Log'!A249),"",'Discontinuity Log'!A249)</f>
        <v>34</v>
      </c>
      <c r="D238" s="264">
        <f>IF(ISBLANK('Discontinuity Log'!B249),"",'Discontinuity Log'!B249)</f>
        <v>72.31</v>
      </c>
      <c r="E238" s="263" t="str">
        <f>IF(ISBLANK('Discontinuity Log'!C249),"",'Discontinuity Log'!C249)</f>
        <v>JN</v>
      </c>
      <c r="F238" s="263" t="str">
        <f>IF(ISBLANK('Discontinuity Log'!D249),"",'Discontinuity Log'!D249)</f>
        <v>G</v>
      </c>
      <c r="G238" s="263" t="str">
        <f>IF(ISBLANK('Discontinuity Log'!E249),"",'Discontinuity Log'!E249)</f>
        <v>OX</v>
      </c>
      <c r="H238" s="263" t="str">
        <f>IF(ISBLANK('Discontinuity Log'!F249),"",IF('Discontinuity Log'!F249="-","",'Discontinuity Log'!F249))</f>
        <v/>
      </c>
      <c r="I238" s="263" t="str">
        <f>IF(ISBLANK('Discontinuity Log'!G249),"",'Discontinuity Log'!G249)</f>
        <v>ST</v>
      </c>
      <c r="J238" s="263" t="str">
        <f>IF(ISBLANK('Discontinuity Log'!H249),"",'Discontinuity Log'!H249)</f>
        <v>&lt;=1mm</v>
      </c>
      <c r="K238" s="263" t="str">
        <f>IF(ISBLANK('Discontinuity Log'!I249),"",'Discontinuity Log'!I249)</f>
        <v/>
      </c>
      <c r="L238" s="263" t="str">
        <f>IF(ISBLANK('Discontinuity Log'!J249),"",'Discontinuity Log'!J249)</f>
        <v>PL</v>
      </c>
      <c r="M238" s="263" t="str">
        <f>IF(ISBLANK('Discontinuity Log'!K249),"",'Discontinuity Log'!K249)</f>
        <v>RO</v>
      </c>
      <c r="N238" s="263">
        <f>IF(ISBLANK('Discontinuity Log'!L249),"",'Discontinuity Log'!L249)</f>
        <v>11</v>
      </c>
      <c r="O238" s="263" t="str">
        <f>IF(ISBLANK('Discontinuity Log'!M249),"",'Discontinuity Log'!M249)</f>
        <v>R4</v>
      </c>
      <c r="P238" s="263" t="str">
        <f>IF(ISBLANK('Discontinuity Log'!N249),"",'Discontinuity Log'!N249)</f>
        <v>W2</v>
      </c>
      <c r="Q238" s="263">
        <f>IF(ISBLANK('Discontinuity Log'!O249),"",'Discontinuity Log'!O249)</f>
        <v>20</v>
      </c>
      <c r="R238" s="263">
        <f>IF(ISBLANK('Discontinuity Log'!P249),"",'Discontinuity Log'!P249)</f>
        <v>15</v>
      </c>
      <c r="S238" s="263" t="str">
        <f>IF(ISBLANK('Discontinuity Log'!Q249),"",'Discontinuity Log'!Q249)</f>
        <v/>
      </c>
      <c r="T238" s="464" t="str">
        <f>IF(ISBLANK('Discontinuity Log'!R249),"",'Discontinuity Log'!R249)</f>
        <v/>
      </c>
    </row>
    <row r="239" spans="1:20" x14ac:dyDescent="0.3">
      <c r="A239" s="261" t="str">
        <f>IF(ISBLANK('Geotech Log'!$C$2),"",IF('Discontinuity Log'!B250&lt;&gt;"",'Geotech Log'!$C$2,""))</f>
        <v>DDH 3476</v>
      </c>
      <c r="B239" s="261" t="str">
        <f>IF(ISBLANK('Geotech Log'!$R$4),"",IF('Discontinuity Log'!B250&lt;&gt;"",'Geotech Log'!$R$4,""))</f>
        <v>FRO</v>
      </c>
      <c r="C239" s="263">
        <f ca="1">IF(ISBLANK('Discontinuity Log'!A250),"",'Discontinuity Log'!A250)</f>
        <v>34</v>
      </c>
      <c r="D239" s="264">
        <f>IF(ISBLANK('Discontinuity Log'!B250),"",'Discontinuity Log'!B250)</f>
        <v>72.400000000000006</v>
      </c>
      <c r="E239" s="263" t="str">
        <f>IF(ISBLANK('Discontinuity Log'!C250),"",'Discontinuity Log'!C250)</f>
        <v>JN</v>
      </c>
      <c r="F239" s="263" t="str">
        <f>IF(ISBLANK('Discontinuity Log'!D250),"",'Discontinuity Log'!D250)</f>
        <v>G</v>
      </c>
      <c r="G239" s="263" t="str">
        <f>IF(ISBLANK('Discontinuity Log'!E250),"",'Discontinuity Log'!E250)</f>
        <v>OX</v>
      </c>
      <c r="H239" s="263" t="str">
        <f>IF(ISBLANK('Discontinuity Log'!F250),"",IF('Discontinuity Log'!F250="-","",'Discontinuity Log'!F250))</f>
        <v/>
      </c>
      <c r="I239" s="263" t="str">
        <f>IF(ISBLANK('Discontinuity Log'!G250),"",'Discontinuity Log'!G250)</f>
        <v>ST</v>
      </c>
      <c r="J239" s="263" t="str">
        <f>IF(ISBLANK('Discontinuity Log'!H250),"",'Discontinuity Log'!H250)</f>
        <v>&lt;=1mm</v>
      </c>
      <c r="K239" s="263" t="str">
        <f>IF(ISBLANK('Discontinuity Log'!I250),"",'Discontinuity Log'!I250)</f>
        <v/>
      </c>
      <c r="L239" s="263" t="str">
        <f>IF(ISBLANK('Discontinuity Log'!J250),"",'Discontinuity Log'!J250)</f>
        <v>PL</v>
      </c>
      <c r="M239" s="263" t="str">
        <f>IF(ISBLANK('Discontinuity Log'!K250),"",'Discontinuity Log'!K250)</f>
        <v>SM</v>
      </c>
      <c r="N239" s="263">
        <f>IF(ISBLANK('Discontinuity Log'!L250),"",'Discontinuity Log'!L250)</f>
        <v>7</v>
      </c>
      <c r="O239" s="263" t="str">
        <f>IF(ISBLANK('Discontinuity Log'!M250),"",'Discontinuity Log'!M250)</f>
        <v>R4</v>
      </c>
      <c r="P239" s="263" t="str">
        <f>IF(ISBLANK('Discontinuity Log'!N250),"",'Discontinuity Log'!N250)</f>
        <v>W2</v>
      </c>
      <c r="Q239" s="263">
        <f>IF(ISBLANK('Discontinuity Log'!O250),"",'Discontinuity Log'!O250)</f>
        <v>12</v>
      </c>
      <c r="R239" s="263">
        <f>IF(ISBLANK('Discontinuity Log'!P250),"",'Discontinuity Log'!P250)</f>
        <v>19</v>
      </c>
      <c r="S239" s="263" t="str">
        <f>IF(ISBLANK('Discontinuity Log'!Q250),"",'Discontinuity Log'!Q250)</f>
        <v/>
      </c>
      <c r="T239" s="464" t="str">
        <f>IF(ISBLANK('Discontinuity Log'!R250),"",'Discontinuity Log'!R250)</f>
        <v/>
      </c>
    </row>
    <row r="240" spans="1:20" x14ac:dyDescent="0.3">
      <c r="A240" s="261" t="str">
        <f>IF(ISBLANK('Geotech Log'!$C$2),"",IF('Discontinuity Log'!B251&lt;&gt;"",'Geotech Log'!$C$2,""))</f>
        <v>DDH 3476</v>
      </c>
      <c r="B240" s="261" t="str">
        <f>IF(ISBLANK('Geotech Log'!$R$4),"",IF('Discontinuity Log'!B251&lt;&gt;"",'Geotech Log'!$R$4,""))</f>
        <v>FRO</v>
      </c>
      <c r="C240" s="263">
        <f ca="1">IF(ISBLANK('Discontinuity Log'!A251),"",'Discontinuity Log'!A251)</f>
        <v>34</v>
      </c>
      <c r="D240" s="264">
        <f>IF(ISBLANK('Discontinuity Log'!B251),"",'Discontinuity Log'!B251)</f>
        <v>72.45</v>
      </c>
      <c r="E240" s="263" t="str">
        <f>IF(ISBLANK('Discontinuity Log'!C251),"",'Discontinuity Log'!C251)</f>
        <v>OTH</v>
      </c>
      <c r="F240" s="263" t="str">
        <f>IF(ISBLANK('Discontinuity Log'!D251),"",'Discontinuity Log'!D251)</f>
        <v>O</v>
      </c>
      <c r="G240" s="263" t="str">
        <f>IF(ISBLANK('Discontinuity Log'!E251),"",'Discontinuity Log'!E251)</f>
        <v>RZ</v>
      </c>
      <c r="H240" s="263" t="str">
        <f>IF(ISBLANK('Discontinuity Log'!F251),"",IF('Discontinuity Log'!F251="-","",'Discontinuity Log'!F251))</f>
        <v/>
      </c>
      <c r="I240" s="263" t="str">
        <f>IF(ISBLANK('Discontinuity Log'!G251),"",'Discontinuity Log'!G251)</f>
        <v>IN</v>
      </c>
      <c r="J240" s="263" t="str">
        <f>IF(ISBLANK('Discontinuity Log'!H251),"",'Discontinuity Log'!H251)</f>
        <v>&gt;5mm</v>
      </c>
      <c r="K240" s="263">
        <f>IF(ISBLANK('Discontinuity Log'!I251),"",'Discontinuity Log'!I251)</f>
        <v>50</v>
      </c>
      <c r="L240" s="263" t="str">
        <f>IF(ISBLANK('Discontinuity Log'!J251),"",'Discontinuity Log'!J251)</f>
        <v>UN</v>
      </c>
      <c r="M240" s="263" t="str">
        <f>IF(ISBLANK('Discontinuity Log'!K251),"",'Discontinuity Log'!K251)</f>
        <v>RO</v>
      </c>
      <c r="N240" s="263">
        <f>IF(ISBLANK('Discontinuity Log'!L251),"",'Discontinuity Log'!L251)</f>
        <v>9</v>
      </c>
      <c r="O240" s="263" t="str">
        <f>IF(ISBLANK('Discontinuity Log'!M251),"",'Discontinuity Log'!M251)</f>
        <v>R4</v>
      </c>
      <c r="P240" s="263" t="str">
        <f>IF(ISBLANK('Discontinuity Log'!N251),"",'Discontinuity Log'!N251)</f>
        <v>W1</v>
      </c>
      <c r="Q240" s="263">
        <f>IF(ISBLANK('Discontinuity Log'!O251),"",'Discontinuity Log'!O251)</f>
        <v>6</v>
      </c>
      <c r="R240" s="263">
        <f>IF(ISBLANK('Discontinuity Log'!P251),"",'Discontinuity Log'!P251)</f>
        <v>70</v>
      </c>
      <c r="S240" s="263" t="str">
        <f>IF(ISBLANK('Discontinuity Log'!Q251),"",'Discontinuity Log'!Q251)</f>
        <v/>
      </c>
      <c r="T240" s="464" t="str">
        <f>IF(ISBLANK('Discontinuity Log'!R251),"",'Discontinuity Log'!R251)</f>
        <v>RUBBLE ZONE POSSIBLY MECHANICAL WITH DISCS OF MUDSTONE UP TO 1CM THICK</v>
      </c>
    </row>
    <row r="241" spans="1:20" x14ac:dyDescent="0.3">
      <c r="A241" s="261" t="str">
        <f>IF(ISBLANK('Geotech Log'!$C$2),"",IF('Discontinuity Log'!B252&lt;&gt;"",'Geotech Log'!$C$2,""))</f>
        <v>DDH 3476</v>
      </c>
      <c r="B241" s="261" t="str">
        <f>IF(ISBLANK('Geotech Log'!$R$4),"",IF('Discontinuity Log'!B252&lt;&gt;"",'Geotech Log'!$R$4,""))</f>
        <v>FRO</v>
      </c>
      <c r="C241" s="263">
        <f ca="1">IF(ISBLANK('Discontinuity Log'!A252),"",'Discontinuity Log'!A252)</f>
        <v>34</v>
      </c>
      <c r="D241" s="264">
        <f>IF(ISBLANK('Discontinuity Log'!B252),"",'Discontinuity Log'!B252)</f>
        <v>72.98</v>
      </c>
      <c r="E241" s="263" t="str">
        <f>IF(ISBLANK('Discontinuity Log'!C252),"",'Discontinuity Log'!C252)</f>
        <v>OTH</v>
      </c>
      <c r="F241" s="263" t="str">
        <f>IF(ISBLANK('Discontinuity Log'!D252),"",'Discontinuity Log'!D252)</f>
        <v>O</v>
      </c>
      <c r="G241" s="263" t="str">
        <f>IF(ISBLANK('Discontinuity Log'!E252),"",'Discontinuity Log'!E252)</f>
        <v>RZ</v>
      </c>
      <c r="H241" s="263" t="str">
        <f>IF(ISBLANK('Discontinuity Log'!F252),"",IF('Discontinuity Log'!F252="-","",'Discontinuity Log'!F252))</f>
        <v>COAL</v>
      </c>
      <c r="I241" s="263" t="str">
        <f>IF(ISBLANK('Discontinuity Log'!G252),"",'Discontinuity Log'!G252)</f>
        <v>IN</v>
      </c>
      <c r="J241" s="263" t="str">
        <f>IF(ISBLANK('Discontinuity Log'!H252),"",'Discontinuity Log'!H252)</f>
        <v>&gt;5mm</v>
      </c>
      <c r="K241" s="263">
        <f>IF(ISBLANK('Discontinuity Log'!I252),"",'Discontinuity Log'!I252)</f>
        <v>80</v>
      </c>
      <c r="L241" s="263" t="str">
        <f>IF(ISBLANK('Discontinuity Log'!J252),"",'Discontinuity Log'!J252)</f>
        <v>PL</v>
      </c>
      <c r="M241" s="263" t="str">
        <f>IF(ISBLANK('Discontinuity Log'!K252),"",'Discontinuity Log'!K252)</f>
        <v>RO</v>
      </c>
      <c r="N241" s="263">
        <f>IF(ISBLANK('Discontinuity Log'!L252),"",'Discontinuity Log'!L252)</f>
        <v>9</v>
      </c>
      <c r="O241" s="263" t="str">
        <f>IF(ISBLANK('Discontinuity Log'!M252),"",'Discontinuity Log'!M252)</f>
        <v>R3</v>
      </c>
      <c r="P241" s="263" t="str">
        <f>IF(ISBLANK('Discontinuity Log'!N252),"",'Discontinuity Log'!N252)</f>
        <v>W2</v>
      </c>
      <c r="Q241" s="263">
        <f>IF(ISBLANK('Discontinuity Log'!O252),"",'Discontinuity Log'!O252)</f>
        <v>0</v>
      </c>
      <c r="R241" s="263">
        <f>IF(ISBLANK('Discontinuity Log'!P252),"",'Discontinuity Log'!P252)</f>
        <v>69</v>
      </c>
      <c r="S241" s="263" t="str">
        <f>IF(ISBLANK('Discontinuity Log'!Q252),"",'Discontinuity Log'!Q252)</f>
        <v/>
      </c>
      <c r="T241" s="464" t="str">
        <f>IF(ISBLANK('Discontinuity Log'!R252),"",'Discontinuity Log'!R252)</f>
        <v>RUBBLE ZONE WITH CRUSHED COAL COATED MUDSTONE GRAVEL SIZED TO CHIPS UP TO 2CM IN SIZE</v>
      </c>
    </row>
    <row r="242" spans="1:20" x14ac:dyDescent="0.3">
      <c r="A242" s="261" t="str">
        <f>IF(ISBLANK('Geotech Log'!$C$2),"",IF('Discontinuity Log'!B253&lt;&gt;"",'Geotech Log'!$C$2,""))</f>
        <v>DDH 3476</v>
      </c>
      <c r="B242" s="261" t="str">
        <f>IF(ISBLANK('Geotech Log'!$R$4),"",IF('Discontinuity Log'!B253&lt;&gt;"",'Geotech Log'!$R$4,""))</f>
        <v>FRO</v>
      </c>
      <c r="C242" s="263">
        <f ca="1">IF(ISBLANK('Discontinuity Log'!A253),"",'Discontinuity Log'!A253)</f>
        <v>35</v>
      </c>
      <c r="D242" s="264">
        <f>IF(ISBLANK('Discontinuity Log'!B253),"",'Discontinuity Log'!B253)</f>
        <v>73.17</v>
      </c>
      <c r="E242" s="263" t="str">
        <f>IF(ISBLANK('Discontinuity Log'!C253),"",'Discontinuity Log'!C253)</f>
        <v>JN</v>
      </c>
      <c r="F242" s="263" t="str">
        <f>IF(ISBLANK('Discontinuity Log'!D253),"",'Discontinuity Log'!D253)</f>
        <v>G</v>
      </c>
      <c r="G242" s="263" t="str">
        <f>IF(ISBLANK('Discontinuity Log'!E253),"",'Discontinuity Log'!E253)</f>
        <v>OX</v>
      </c>
      <c r="H242" s="263" t="str">
        <f>IF(ISBLANK('Discontinuity Log'!F253),"",IF('Discontinuity Log'!F253="-","",'Discontinuity Log'!F253))</f>
        <v/>
      </c>
      <c r="I242" s="263" t="str">
        <f>IF(ISBLANK('Discontinuity Log'!G253),"",'Discontinuity Log'!G253)</f>
        <v>ST</v>
      </c>
      <c r="J242" s="263" t="str">
        <f>IF(ISBLANK('Discontinuity Log'!H253),"",'Discontinuity Log'!H253)</f>
        <v>&lt;=1mm</v>
      </c>
      <c r="K242" s="263" t="str">
        <f>IF(ISBLANK('Discontinuity Log'!I253),"",'Discontinuity Log'!I253)</f>
        <v/>
      </c>
      <c r="L242" s="263" t="str">
        <f>IF(ISBLANK('Discontinuity Log'!J253),"",'Discontinuity Log'!J253)</f>
        <v>ST</v>
      </c>
      <c r="M242" s="263" t="str">
        <f>IF(ISBLANK('Discontinuity Log'!K253),"",'Discontinuity Log'!K253)</f>
        <v>RO</v>
      </c>
      <c r="N242" s="263">
        <f>IF(ISBLANK('Discontinuity Log'!L253),"",'Discontinuity Log'!L253)</f>
        <v>13</v>
      </c>
      <c r="O242" s="263" t="str">
        <f>IF(ISBLANK('Discontinuity Log'!M253),"",'Discontinuity Log'!M253)</f>
        <v>R3</v>
      </c>
      <c r="P242" s="263" t="str">
        <f>IF(ISBLANK('Discontinuity Log'!N253),"",'Discontinuity Log'!N253)</f>
        <v>W3</v>
      </c>
      <c r="Q242" s="263">
        <f>IF(ISBLANK('Discontinuity Log'!O253),"",'Discontinuity Log'!O253)</f>
        <v>25</v>
      </c>
      <c r="R242" s="263">
        <f>IF(ISBLANK('Discontinuity Log'!P253),"",'Discontinuity Log'!P253)</f>
        <v>26</v>
      </c>
      <c r="S242" s="263" t="str">
        <f>IF(ISBLANK('Discontinuity Log'!Q253),"",'Discontinuity Log'!Q253)</f>
        <v/>
      </c>
      <c r="T242" s="464" t="str">
        <f>IF(ISBLANK('Discontinuity Log'!R253),"",'Discontinuity Log'!R253)</f>
        <v>DISCONTINUOUS</v>
      </c>
    </row>
    <row r="243" spans="1:20" x14ac:dyDescent="0.3">
      <c r="A243" s="261" t="str">
        <f>IF(ISBLANK('Geotech Log'!$C$2),"",IF('Discontinuity Log'!B254&lt;&gt;"",'Geotech Log'!$C$2,""))</f>
        <v>DDH 3476</v>
      </c>
      <c r="B243" s="261" t="str">
        <f>IF(ISBLANK('Geotech Log'!$R$4),"",IF('Discontinuity Log'!B254&lt;&gt;"",'Geotech Log'!$R$4,""))</f>
        <v>FRO</v>
      </c>
      <c r="C243" s="263">
        <f ca="1">IF(ISBLANK('Discontinuity Log'!A254),"",'Discontinuity Log'!A254)</f>
        <v>36</v>
      </c>
      <c r="D243" s="264">
        <f>IF(ISBLANK('Discontinuity Log'!B254),"",'Discontinuity Log'!B254)</f>
        <v>73.31</v>
      </c>
      <c r="E243" s="263" t="str">
        <f>IF(ISBLANK('Discontinuity Log'!C254),"",'Discontinuity Log'!C254)</f>
        <v>OTH</v>
      </c>
      <c r="F243" s="263" t="str">
        <f>IF(ISBLANK('Discontinuity Log'!D254),"",'Discontinuity Log'!D254)</f>
        <v>O</v>
      </c>
      <c r="G243" s="263" t="str">
        <f>IF(ISBLANK('Discontinuity Log'!E254),"",'Discontinuity Log'!E254)</f>
        <v>RZ</v>
      </c>
      <c r="H243" s="263" t="str">
        <f>IF(ISBLANK('Discontinuity Log'!F254),"",IF('Discontinuity Log'!F254="-","",'Discontinuity Log'!F254))</f>
        <v/>
      </c>
      <c r="I243" s="263" t="str">
        <f>IF(ISBLANK('Discontinuity Log'!G254),"",'Discontinuity Log'!G254)</f>
        <v>IN</v>
      </c>
      <c r="J243" s="263" t="str">
        <f>IF(ISBLANK('Discontinuity Log'!H254),"",'Discontinuity Log'!H254)</f>
        <v>&gt;5mm</v>
      </c>
      <c r="K243" s="263">
        <f>IF(ISBLANK('Discontinuity Log'!I254),"",'Discontinuity Log'!I254)</f>
        <v>130</v>
      </c>
      <c r="L243" s="263" t="str">
        <f>IF(ISBLANK('Discontinuity Log'!J254),"",'Discontinuity Log'!J254)</f>
        <v>UN</v>
      </c>
      <c r="M243" s="263" t="str">
        <f>IF(ISBLANK('Discontinuity Log'!K254),"",'Discontinuity Log'!K254)</f>
        <v>RO</v>
      </c>
      <c r="N243" s="263">
        <f>IF(ISBLANK('Discontinuity Log'!L254),"",'Discontinuity Log'!L254)</f>
        <v>9</v>
      </c>
      <c r="O243" s="263" t="str">
        <f>IF(ISBLANK('Discontinuity Log'!M254),"",'Discontinuity Log'!M254)</f>
        <v>R2</v>
      </c>
      <c r="P243" s="263" t="str">
        <f>IF(ISBLANK('Discontinuity Log'!N254),"",'Discontinuity Log'!N254)</f>
        <v>W1</v>
      </c>
      <c r="Q243" s="263">
        <f>IF(ISBLANK('Discontinuity Log'!O254),"",'Discontinuity Log'!O254)</f>
        <v>0</v>
      </c>
      <c r="R243" s="263">
        <f>IF(ISBLANK('Discontinuity Log'!P254),"",'Discontinuity Log'!P254)</f>
        <v>75</v>
      </c>
      <c r="S243" s="263" t="str">
        <f>IF(ISBLANK('Discontinuity Log'!Q254),"",'Discontinuity Log'!Q254)</f>
        <v/>
      </c>
      <c r="T243" s="464" t="str">
        <f>IF(ISBLANK('Discontinuity Log'!R254),"",'Discontinuity Log'!R254)</f>
        <v>RUBBLE ZONE WITH SUBANGULAR CHIPS OF WEATHERED MUDSTONE UP TO 3CM IN SIZE</v>
      </c>
    </row>
    <row r="244" spans="1:20" x14ac:dyDescent="0.3">
      <c r="A244" s="261" t="str">
        <f>IF(ISBLANK('Geotech Log'!$C$2),"",IF('Discontinuity Log'!B255&lt;&gt;"",'Geotech Log'!$C$2,""))</f>
        <v>DDH 3476</v>
      </c>
      <c r="B244" s="261" t="str">
        <f>IF(ISBLANK('Geotech Log'!$R$4),"",IF('Discontinuity Log'!B255&lt;&gt;"",'Geotech Log'!$R$4,""))</f>
        <v>FRO</v>
      </c>
      <c r="C244" s="263">
        <f ca="1">IF(ISBLANK('Discontinuity Log'!A255),"",'Discontinuity Log'!A255)</f>
        <v>36</v>
      </c>
      <c r="D244" s="264">
        <f>IF(ISBLANK('Discontinuity Log'!B255),"",'Discontinuity Log'!B255)</f>
        <v>73.58</v>
      </c>
      <c r="E244" s="263" t="str">
        <f>IF(ISBLANK('Discontinuity Log'!C255),"",'Discontinuity Log'!C255)</f>
        <v>OTH</v>
      </c>
      <c r="F244" s="263" t="str">
        <f>IF(ISBLANK('Discontinuity Log'!D255),"",'Discontinuity Log'!D255)</f>
        <v>O</v>
      </c>
      <c r="G244" s="263" t="str">
        <f>IF(ISBLANK('Discontinuity Log'!E255),"",'Discontinuity Log'!E255)</f>
        <v>RZ</v>
      </c>
      <c r="H244" s="263" t="str">
        <f>IF(ISBLANK('Discontinuity Log'!F255),"",IF('Discontinuity Log'!F255="-","",'Discontinuity Log'!F255))</f>
        <v>COAL</v>
      </c>
      <c r="I244" s="263" t="str">
        <f>IF(ISBLANK('Discontinuity Log'!G255),"",'Discontinuity Log'!G255)</f>
        <v>IN</v>
      </c>
      <c r="J244" s="263" t="str">
        <f>IF(ISBLANK('Discontinuity Log'!H255),"",'Discontinuity Log'!H255)</f>
        <v>&gt;5mm</v>
      </c>
      <c r="K244" s="263">
        <f>IF(ISBLANK('Discontinuity Log'!I255),"",'Discontinuity Log'!I255)</f>
        <v>380</v>
      </c>
      <c r="L244" s="263" t="str">
        <f>IF(ISBLANK('Discontinuity Log'!J255),"",'Discontinuity Log'!J255)</f>
        <v>UN</v>
      </c>
      <c r="M244" s="263" t="str">
        <f>IF(ISBLANK('Discontinuity Log'!K255),"",'Discontinuity Log'!K255)</f>
        <v>RO</v>
      </c>
      <c r="N244" s="263">
        <f>IF(ISBLANK('Discontinuity Log'!L255),"",'Discontinuity Log'!L255)</f>
        <v>9</v>
      </c>
      <c r="O244" s="263" t="str">
        <f>IF(ISBLANK('Discontinuity Log'!M255),"",'Discontinuity Log'!M255)</f>
        <v>R2</v>
      </c>
      <c r="P244" s="263" t="str">
        <f>IF(ISBLANK('Discontinuity Log'!N255),"",'Discontinuity Log'!N255)</f>
        <v>W1</v>
      </c>
      <c r="Q244" s="263">
        <f>IF(ISBLANK('Discontinuity Log'!O255),"",'Discontinuity Log'!O255)</f>
        <v>0</v>
      </c>
      <c r="R244" s="263">
        <f>IF(ISBLANK('Discontinuity Log'!P255),"",'Discontinuity Log'!P255)</f>
        <v>60</v>
      </c>
      <c r="S244" s="263" t="str">
        <f>IF(ISBLANK('Discontinuity Log'!Q255),"",'Discontinuity Log'!Q255)</f>
        <v/>
      </c>
      <c r="T244" s="464" t="str">
        <f>IF(ISBLANK('Discontinuity Log'!R255),"",'Discontinuity Log'!R255)</f>
        <v>RUBBLE ZONE WITH FRIABLE COAL INFILL AND CHIPS OF COMPETENT COL UP TO 5CM IN SIZE</v>
      </c>
    </row>
    <row r="245" spans="1:20" x14ac:dyDescent="0.3">
      <c r="A245" s="261" t="str">
        <f>IF(ISBLANK('Geotech Log'!$C$2),"",IF('Discontinuity Log'!B256&lt;&gt;"",'Geotech Log'!$C$2,""))</f>
        <v>DDH 3476</v>
      </c>
      <c r="B245" s="261" t="str">
        <f>IF(ISBLANK('Geotech Log'!$R$4),"",IF('Discontinuity Log'!B256&lt;&gt;"",'Geotech Log'!$R$4,""))</f>
        <v>FRO</v>
      </c>
      <c r="C245" s="263">
        <f ca="1">IF(ISBLANK('Discontinuity Log'!A256),"",'Discontinuity Log'!A256)</f>
        <v>36</v>
      </c>
      <c r="D245" s="264">
        <f>IF(ISBLANK('Discontinuity Log'!B256),"",'Discontinuity Log'!B256)</f>
        <v>74.08</v>
      </c>
      <c r="E245" s="263" t="str">
        <f>IF(ISBLANK('Discontinuity Log'!C256),"",'Discontinuity Log'!C256)</f>
        <v>OTH</v>
      </c>
      <c r="F245" s="263" t="str">
        <f>IF(ISBLANK('Discontinuity Log'!D256),"",'Discontinuity Log'!D256)</f>
        <v>O</v>
      </c>
      <c r="G245" s="263" t="str">
        <f>IF(ISBLANK('Discontinuity Log'!E256),"",'Discontinuity Log'!E256)</f>
        <v>COAL</v>
      </c>
      <c r="H245" s="263" t="str">
        <f>IF(ISBLANK('Discontinuity Log'!F256),"",IF('Discontinuity Log'!F256="-","",'Discontinuity Log'!F256))</f>
        <v>RZ</v>
      </c>
      <c r="I245" s="263" t="str">
        <f>IF(ISBLANK('Discontinuity Log'!G256),"",'Discontinuity Log'!G256)</f>
        <v>IN</v>
      </c>
      <c r="J245" s="263" t="str">
        <f>IF(ISBLANK('Discontinuity Log'!H256),"",'Discontinuity Log'!H256)</f>
        <v>&gt;5mm</v>
      </c>
      <c r="K245" s="263">
        <f>IF(ISBLANK('Discontinuity Log'!I256),"",'Discontinuity Log'!I256)</f>
        <v>320</v>
      </c>
      <c r="L245" s="263" t="str">
        <f>IF(ISBLANK('Discontinuity Log'!J256),"",'Discontinuity Log'!J256)</f>
        <v>UN</v>
      </c>
      <c r="M245" s="263" t="str">
        <f>IF(ISBLANK('Discontinuity Log'!K256),"",'Discontinuity Log'!K256)</f>
        <v>SM</v>
      </c>
      <c r="N245" s="263">
        <f>IF(ISBLANK('Discontinuity Log'!L256),"",'Discontinuity Log'!L256)</f>
        <v>5</v>
      </c>
      <c r="O245" s="263" t="str">
        <f>IF(ISBLANK('Discontinuity Log'!M256),"",'Discontinuity Log'!M256)</f>
        <v>R2</v>
      </c>
      <c r="P245" s="263" t="str">
        <f>IF(ISBLANK('Discontinuity Log'!N256),"",'Discontinuity Log'!N256)</f>
        <v>W1</v>
      </c>
      <c r="Q245" s="263">
        <f>IF(ISBLANK('Discontinuity Log'!O256),"",'Discontinuity Log'!O256)</f>
        <v>0</v>
      </c>
      <c r="R245" s="263">
        <f>IF(ISBLANK('Discontinuity Log'!P256),"",'Discontinuity Log'!P256)</f>
        <v>80</v>
      </c>
      <c r="S245" s="263" t="str">
        <f>IF(ISBLANK('Discontinuity Log'!Q256),"",'Discontinuity Log'!Q256)</f>
        <v/>
      </c>
      <c r="T245" s="464" t="str">
        <f>IF(ISBLANK('Discontinuity Log'!R256),"",'Discontinuity Log'!R256)</f>
        <v>RUBBLE ZONE WITH BROKEN DISCS OF COMPETENT COAL UP TO 3CM THICK AND FRIABLE COAL INFILL</v>
      </c>
    </row>
    <row r="246" spans="1:20" x14ac:dyDescent="0.3">
      <c r="A246" s="261" t="str">
        <f>IF(ISBLANK('Geotech Log'!$C$2),"",IF('Discontinuity Log'!B257&lt;&gt;"",'Geotech Log'!$C$2,""))</f>
        <v>DDH 3476</v>
      </c>
      <c r="B246" s="261" t="str">
        <f>IF(ISBLANK('Geotech Log'!$R$4),"",IF('Discontinuity Log'!B257&lt;&gt;"",'Geotech Log'!$R$4,""))</f>
        <v>FRO</v>
      </c>
      <c r="C246" s="263">
        <f ca="1">IF(ISBLANK('Discontinuity Log'!A257),"",'Discontinuity Log'!A257)</f>
        <v>37</v>
      </c>
      <c r="D246" s="264">
        <f>IF(ISBLANK('Discontinuity Log'!B257),"",'Discontinuity Log'!B257)</f>
        <v>74.52</v>
      </c>
      <c r="E246" s="263" t="str">
        <f>IF(ISBLANK('Discontinuity Log'!C257),"",'Discontinuity Log'!C257)</f>
        <v>BD</v>
      </c>
      <c r="F246" s="263" t="str">
        <f>IF(ISBLANK('Discontinuity Log'!D257),"",'Discontinuity Log'!D257)</f>
        <v>G</v>
      </c>
      <c r="G246" s="263" t="str">
        <f>IF(ISBLANK('Discontinuity Log'!E257),"",'Discontinuity Log'!E257)</f>
        <v>COAL</v>
      </c>
      <c r="H246" s="263" t="str">
        <f>IF(ISBLANK('Discontinuity Log'!F257),"",IF('Discontinuity Log'!F257="-","",'Discontinuity Log'!F257))</f>
        <v/>
      </c>
      <c r="I246" s="263" t="str">
        <f>IF(ISBLANK('Discontinuity Log'!G257),"",'Discontinuity Log'!G257)</f>
        <v>CC</v>
      </c>
      <c r="J246" s="263" t="str">
        <f>IF(ISBLANK('Discontinuity Log'!H257),"",'Discontinuity Log'!H257)</f>
        <v>&lt;=1mm</v>
      </c>
      <c r="K246" s="263" t="str">
        <f>IF(ISBLANK('Discontinuity Log'!I257),"",'Discontinuity Log'!I257)</f>
        <v/>
      </c>
      <c r="L246" s="263" t="str">
        <f>IF(ISBLANK('Discontinuity Log'!J257),"",'Discontinuity Log'!J257)</f>
        <v>PL</v>
      </c>
      <c r="M246" s="263" t="str">
        <f>IF(ISBLANK('Discontinuity Log'!K257),"",'Discontinuity Log'!K257)</f>
        <v>SM</v>
      </c>
      <c r="N246" s="263">
        <f>IF(ISBLANK('Discontinuity Log'!L257),"",'Discontinuity Log'!L257)</f>
        <v>7</v>
      </c>
      <c r="O246" s="263" t="str">
        <f>IF(ISBLANK('Discontinuity Log'!M257),"",'Discontinuity Log'!M257)</f>
        <v>R4</v>
      </c>
      <c r="P246" s="263" t="str">
        <f>IF(ISBLANK('Discontinuity Log'!N257),"",'Discontinuity Log'!N257)</f>
        <v>W1</v>
      </c>
      <c r="Q246" s="263">
        <f>IF(ISBLANK('Discontinuity Log'!O257),"",'Discontinuity Log'!O257)</f>
        <v>12</v>
      </c>
      <c r="R246" s="263">
        <f>IF(ISBLANK('Discontinuity Log'!P257),"",'Discontinuity Log'!P257)</f>
        <v>71</v>
      </c>
      <c r="S246" s="263" t="str">
        <f>IF(ISBLANK('Discontinuity Log'!Q257),"",'Discontinuity Log'!Q257)</f>
        <v/>
      </c>
      <c r="T246" s="464" t="str">
        <f>IF(ISBLANK('Discontinuity Log'!R257),"",'Discontinuity Log'!R257)</f>
        <v/>
      </c>
    </row>
    <row r="247" spans="1:20" x14ac:dyDescent="0.3">
      <c r="A247" s="261" t="str">
        <f>IF(ISBLANK('Geotech Log'!$C$2),"",IF('Discontinuity Log'!B258&lt;&gt;"",'Geotech Log'!$C$2,""))</f>
        <v>DDH 3476</v>
      </c>
      <c r="B247" s="261" t="str">
        <f>IF(ISBLANK('Geotech Log'!$R$4),"",IF('Discontinuity Log'!B258&lt;&gt;"",'Geotech Log'!$R$4,""))</f>
        <v>FRO</v>
      </c>
      <c r="C247" s="263">
        <f ca="1">IF(ISBLANK('Discontinuity Log'!A258),"",'Discontinuity Log'!A258)</f>
        <v>37</v>
      </c>
      <c r="D247" s="264">
        <f>IF(ISBLANK('Discontinuity Log'!B258),"",'Discontinuity Log'!B258)</f>
        <v>74.680000000000007</v>
      </c>
      <c r="E247" s="263" t="str">
        <f>IF(ISBLANK('Discontinuity Log'!C258),"",'Discontinuity Log'!C258)</f>
        <v>JN</v>
      </c>
      <c r="F247" s="263" t="str">
        <f>IF(ISBLANK('Discontinuity Log'!D258),"",'Discontinuity Log'!D258)</f>
        <v>G</v>
      </c>
      <c r="G247" s="263" t="str">
        <f>IF(ISBLANK('Discontinuity Log'!E258),"",'Discontinuity Log'!E258)</f>
        <v>OX</v>
      </c>
      <c r="H247" s="263" t="str">
        <f>IF(ISBLANK('Discontinuity Log'!F258),"",IF('Discontinuity Log'!F258="-","",'Discontinuity Log'!F258))</f>
        <v/>
      </c>
      <c r="I247" s="263" t="str">
        <f>IF(ISBLANK('Discontinuity Log'!G258),"",'Discontinuity Log'!G258)</f>
        <v>ST</v>
      </c>
      <c r="J247" s="263" t="str">
        <f>IF(ISBLANK('Discontinuity Log'!H258),"",'Discontinuity Log'!H258)</f>
        <v>&lt;=1mm</v>
      </c>
      <c r="K247" s="263" t="str">
        <f>IF(ISBLANK('Discontinuity Log'!I258),"",'Discontinuity Log'!I258)</f>
        <v/>
      </c>
      <c r="L247" s="263" t="str">
        <f>IF(ISBLANK('Discontinuity Log'!J258),"",'Discontinuity Log'!J258)</f>
        <v>PL</v>
      </c>
      <c r="M247" s="263" t="str">
        <f>IF(ISBLANK('Discontinuity Log'!K258),"",'Discontinuity Log'!K258)</f>
        <v>RO</v>
      </c>
      <c r="N247" s="263">
        <f>IF(ISBLANK('Discontinuity Log'!L258),"",'Discontinuity Log'!L258)</f>
        <v>13</v>
      </c>
      <c r="O247" s="263" t="str">
        <f>IF(ISBLANK('Discontinuity Log'!M258),"",'Discontinuity Log'!M258)</f>
        <v>R4</v>
      </c>
      <c r="P247" s="263" t="str">
        <f>IF(ISBLANK('Discontinuity Log'!N258),"",'Discontinuity Log'!N258)</f>
        <v>W2</v>
      </c>
      <c r="Q247" s="263">
        <f>IF(ISBLANK('Discontinuity Log'!O258),"",'Discontinuity Log'!O258)</f>
        <v>20</v>
      </c>
      <c r="R247" s="263">
        <f>IF(ISBLANK('Discontinuity Log'!P258),"",'Discontinuity Log'!P258)</f>
        <v>26</v>
      </c>
      <c r="S247" s="263" t="str">
        <f>IF(ISBLANK('Discontinuity Log'!Q258),"",'Discontinuity Log'!Q258)</f>
        <v/>
      </c>
      <c r="T247" s="464" t="str">
        <f>IF(ISBLANK('Discontinuity Log'!R258),"",'Discontinuity Log'!R258)</f>
        <v/>
      </c>
    </row>
    <row r="248" spans="1:20" x14ac:dyDescent="0.3">
      <c r="A248" s="261" t="str">
        <f>IF(ISBLANK('Geotech Log'!$C$2),"",IF('Discontinuity Log'!B259&lt;&gt;"",'Geotech Log'!$C$2,""))</f>
        <v>DDH 3476</v>
      </c>
      <c r="B248" s="261" t="str">
        <f>IF(ISBLANK('Geotech Log'!$R$4),"",IF('Discontinuity Log'!B259&lt;&gt;"",'Geotech Log'!$R$4,""))</f>
        <v>FRO</v>
      </c>
      <c r="C248" s="263">
        <f ca="1">IF(ISBLANK('Discontinuity Log'!A259),"",'Discontinuity Log'!A259)</f>
        <v>37</v>
      </c>
      <c r="D248" s="264">
        <f>IF(ISBLANK('Discontinuity Log'!B259),"",'Discontinuity Log'!B259)</f>
        <v>75.42</v>
      </c>
      <c r="E248" s="263" t="str">
        <f>IF(ISBLANK('Discontinuity Log'!C259),"",'Discontinuity Log'!C259)</f>
        <v>OTH</v>
      </c>
      <c r="F248" s="263" t="str">
        <f>IF(ISBLANK('Discontinuity Log'!D259),"",'Discontinuity Log'!D259)</f>
        <v>O</v>
      </c>
      <c r="G248" s="263" t="str">
        <f>IF(ISBLANK('Discontinuity Log'!E259),"",'Discontinuity Log'!E259)</f>
        <v>RZ</v>
      </c>
      <c r="H248" s="263" t="str">
        <f>IF(ISBLANK('Discontinuity Log'!F259),"",IF('Discontinuity Log'!F259="-","",'Discontinuity Log'!F259))</f>
        <v/>
      </c>
      <c r="I248" s="263" t="str">
        <f>IF(ISBLANK('Discontinuity Log'!G259),"",'Discontinuity Log'!G259)</f>
        <v>IN</v>
      </c>
      <c r="J248" s="263" t="str">
        <f>IF(ISBLANK('Discontinuity Log'!H259),"",'Discontinuity Log'!H259)</f>
        <v>&gt;5mm</v>
      </c>
      <c r="K248" s="263">
        <f>IF(ISBLANK('Discontinuity Log'!I259),"",'Discontinuity Log'!I259)</f>
        <v>250</v>
      </c>
      <c r="L248" s="263" t="str">
        <f>IF(ISBLANK('Discontinuity Log'!J259),"",'Discontinuity Log'!J259)</f>
        <v>PL</v>
      </c>
      <c r="M248" s="263" t="str">
        <f>IF(ISBLANK('Discontinuity Log'!K259),"",'Discontinuity Log'!K259)</f>
        <v>RO</v>
      </c>
      <c r="N248" s="263">
        <f>IF(ISBLANK('Discontinuity Log'!L259),"",'Discontinuity Log'!L259)</f>
        <v>9</v>
      </c>
      <c r="O248" s="263" t="str">
        <f>IF(ISBLANK('Discontinuity Log'!M259),"",'Discontinuity Log'!M259)</f>
        <v>R4</v>
      </c>
      <c r="P248" s="263" t="str">
        <f>IF(ISBLANK('Discontinuity Log'!N259),"",'Discontinuity Log'!N259)</f>
        <v>W1</v>
      </c>
      <c r="Q248" s="263">
        <f>IF(ISBLANK('Discontinuity Log'!O259),"",'Discontinuity Log'!O259)</f>
        <v>6</v>
      </c>
      <c r="R248" s="263">
        <f>IF(ISBLANK('Discontinuity Log'!P259),"",'Discontinuity Log'!P259)</f>
        <v>44</v>
      </c>
      <c r="S248" s="263" t="str">
        <f>IF(ISBLANK('Discontinuity Log'!Q259),"",'Discontinuity Log'!Q259)</f>
        <v/>
      </c>
      <c r="T248" s="464" t="str">
        <f>IF(ISBLANK('Discontinuity Log'!R259),"",'Discontinuity Log'!R259)</f>
        <v>RUBBLE ZONE, LIKELY MECHANICAL, BROKEN PIECES OF SANDSTONE UP TO 6CM IN SIZE</v>
      </c>
    </row>
    <row r="249" spans="1:20" x14ac:dyDescent="0.3">
      <c r="A249" s="261" t="str">
        <f>IF(ISBLANK('Geotech Log'!$C$2),"",IF('Discontinuity Log'!B260&lt;&gt;"",'Geotech Log'!$C$2,""))</f>
        <v>DDH 3476</v>
      </c>
      <c r="B249" s="261" t="str">
        <f>IF(ISBLANK('Geotech Log'!$R$4),"",IF('Discontinuity Log'!B260&lt;&gt;"",'Geotech Log'!$R$4,""))</f>
        <v>FRO</v>
      </c>
      <c r="C249" s="263">
        <f ca="1">IF(ISBLANK('Discontinuity Log'!A260),"",'Discontinuity Log'!A260)</f>
        <v>37</v>
      </c>
      <c r="D249" s="264">
        <f>IF(ISBLANK('Discontinuity Log'!B260),"",'Discontinuity Log'!B260)</f>
        <v>75.86</v>
      </c>
      <c r="E249" s="263" t="str">
        <f>IF(ISBLANK('Discontinuity Log'!C260),"",'Discontinuity Log'!C260)</f>
        <v>BD</v>
      </c>
      <c r="F249" s="263" t="str">
        <f>IF(ISBLANK('Discontinuity Log'!D260),"",'Discontinuity Log'!D260)</f>
        <v>G</v>
      </c>
      <c r="G249" s="263" t="str">
        <f>IF(ISBLANK('Discontinuity Log'!E260),"",'Discontinuity Log'!E260)</f>
        <v>COAL</v>
      </c>
      <c r="H249" s="263" t="str">
        <f>IF(ISBLANK('Discontinuity Log'!F260),"",IF('Discontinuity Log'!F260="-","",'Discontinuity Log'!F260))</f>
        <v/>
      </c>
      <c r="I249" s="263" t="str">
        <f>IF(ISBLANK('Discontinuity Log'!G260),"",'Discontinuity Log'!G260)</f>
        <v>CC</v>
      </c>
      <c r="J249" s="263" t="str">
        <f>IF(ISBLANK('Discontinuity Log'!H260),"",'Discontinuity Log'!H260)</f>
        <v>&lt;=1mm</v>
      </c>
      <c r="K249" s="263" t="str">
        <f>IF(ISBLANK('Discontinuity Log'!I260),"",'Discontinuity Log'!I260)</f>
        <v/>
      </c>
      <c r="L249" s="263" t="str">
        <f>IF(ISBLANK('Discontinuity Log'!J260),"",'Discontinuity Log'!J260)</f>
        <v>PL</v>
      </c>
      <c r="M249" s="263" t="str">
        <f>IF(ISBLANK('Discontinuity Log'!K260),"",'Discontinuity Log'!K260)</f>
        <v>RO</v>
      </c>
      <c r="N249" s="263">
        <f>IF(ISBLANK('Discontinuity Log'!L260),"",'Discontinuity Log'!L260)</f>
        <v>9</v>
      </c>
      <c r="O249" s="263" t="str">
        <f>IF(ISBLANK('Discontinuity Log'!M260),"",'Discontinuity Log'!M260)</f>
        <v>R4</v>
      </c>
      <c r="P249" s="263" t="str">
        <f>IF(ISBLANK('Discontinuity Log'!N260),"",'Discontinuity Log'!N260)</f>
        <v>W1</v>
      </c>
      <c r="Q249" s="263">
        <f>IF(ISBLANK('Discontinuity Log'!O260),"",'Discontinuity Log'!O260)</f>
        <v>12</v>
      </c>
      <c r="R249" s="263">
        <f>IF(ISBLANK('Discontinuity Log'!P260),"",'Discontinuity Log'!P260)</f>
        <v>59</v>
      </c>
      <c r="S249" s="263" t="str">
        <f>IF(ISBLANK('Discontinuity Log'!Q260),"",'Discontinuity Log'!Q260)</f>
        <v/>
      </c>
      <c r="T249" s="464" t="str">
        <f>IF(ISBLANK('Discontinuity Log'!R260),"",'Discontinuity Log'!R260)</f>
        <v/>
      </c>
    </row>
    <row r="250" spans="1:20" x14ac:dyDescent="0.3">
      <c r="A250" s="261" t="str">
        <f>IF(ISBLANK('Geotech Log'!$C$2),"",IF('Discontinuity Log'!B261&lt;&gt;"",'Geotech Log'!$C$2,""))</f>
        <v>DDH 3476</v>
      </c>
      <c r="B250" s="261" t="str">
        <f>IF(ISBLANK('Geotech Log'!$R$4),"",IF('Discontinuity Log'!B261&lt;&gt;"",'Geotech Log'!$R$4,""))</f>
        <v>FRO</v>
      </c>
      <c r="C250" s="263">
        <f ca="1">IF(ISBLANK('Discontinuity Log'!A261),"",'Discontinuity Log'!A261)</f>
        <v>38</v>
      </c>
      <c r="D250" s="264">
        <f>IF(ISBLANK('Discontinuity Log'!B261),"",'Discontinuity Log'!B261)</f>
        <v>76.3</v>
      </c>
      <c r="E250" s="263" t="str">
        <f>IF(ISBLANK('Discontinuity Log'!C261),"",'Discontinuity Log'!C261)</f>
        <v>BD</v>
      </c>
      <c r="F250" s="263" t="str">
        <f>IF(ISBLANK('Discontinuity Log'!D261),"",'Discontinuity Log'!D261)</f>
        <v>G</v>
      </c>
      <c r="G250" s="263" t="str">
        <f>IF(ISBLANK('Discontinuity Log'!E261),"",'Discontinuity Log'!E261)</f>
        <v>CLEAN</v>
      </c>
      <c r="H250" s="263" t="str">
        <f>IF(ISBLANK('Discontinuity Log'!F261),"",IF('Discontinuity Log'!F261="-","",'Discontinuity Log'!F261))</f>
        <v/>
      </c>
      <c r="I250" s="263" t="str">
        <f>IF(ISBLANK('Discontinuity Log'!G261),"",'Discontinuity Log'!G261)</f>
        <v>CL</v>
      </c>
      <c r="J250" s="263" t="str">
        <f>IF(ISBLANK('Discontinuity Log'!H261),"",'Discontinuity Log'!H261)</f>
        <v/>
      </c>
      <c r="K250" s="263" t="str">
        <f>IF(ISBLANK('Discontinuity Log'!I261),"",'Discontinuity Log'!I261)</f>
        <v/>
      </c>
      <c r="L250" s="263" t="str">
        <f>IF(ISBLANK('Discontinuity Log'!J261),"",'Discontinuity Log'!J261)</f>
        <v>PL</v>
      </c>
      <c r="M250" s="263" t="str">
        <f>IF(ISBLANK('Discontinuity Log'!K261),"",'Discontinuity Log'!K261)</f>
        <v>RO</v>
      </c>
      <c r="N250" s="263">
        <f>IF(ISBLANK('Discontinuity Log'!L261),"",'Discontinuity Log'!L261)</f>
        <v>9</v>
      </c>
      <c r="O250" s="263" t="str">
        <f>IF(ISBLANK('Discontinuity Log'!M261),"",'Discontinuity Log'!M261)</f>
        <v>R4</v>
      </c>
      <c r="P250" s="263" t="str">
        <f>IF(ISBLANK('Discontinuity Log'!N261),"",'Discontinuity Log'!N261)</f>
        <v>W1</v>
      </c>
      <c r="Q250" s="263">
        <f>IF(ISBLANK('Discontinuity Log'!O261),"",'Discontinuity Log'!O261)</f>
        <v>12</v>
      </c>
      <c r="R250" s="263">
        <f>IF(ISBLANK('Discontinuity Log'!P261),"",'Discontinuity Log'!P261)</f>
        <v>69</v>
      </c>
      <c r="S250" s="263" t="str">
        <f>IF(ISBLANK('Discontinuity Log'!Q261),"",'Discontinuity Log'!Q261)</f>
        <v/>
      </c>
      <c r="T250" s="464" t="str">
        <f>IF(ISBLANK('Discontinuity Log'!R261),"",'Discontinuity Log'!R261)</f>
        <v/>
      </c>
    </row>
    <row r="251" spans="1:20" x14ac:dyDescent="0.3">
      <c r="A251" s="261" t="str">
        <f>IF(ISBLANK('Geotech Log'!$C$2),"",IF('Discontinuity Log'!B262&lt;&gt;"",'Geotech Log'!$C$2,""))</f>
        <v>DDH 3476</v>
      </c>
      <c r="B251" s="261" t="str">
        <f>IF(ISBLANK('Geotech Log'!$R$4),"",IF('Discontinuity Log'!B262&lt;&gt;"",'Geotech Log'!$R$4,""))</f>
        <v>FRO</v>
      </c>
      <c r="C251" s="263">
        <f ca="1">IF(ISBLANK('Discontinuity Log'!A262),"",'Discontinuity Log'!A262)</f>
        <v>38</v>
      </c>
      <c r="D251" s="264">
        <f>IF(ISBLANK('Discontinuity Log'!B262),"",'Discontinuity Log'!B262)</f>
        <v>76.62</v>
      </c>
      <c r="E251" s="263" t="str">
        <f>IF(ISBLANK('Discontinuity Log'!C262),"",'Discontinuity Log'!C262)</f>
        <v>JN</v>
      </c>
      <c r="F251" s="263" t="str">
        <f>IF(ISBLANK('Discontinuity Log'!D262),"",'Discontinuity Log'!D262)</f>
        <v>G</v>
      </c>
      <c r="G251" s="263" t="str">
        <f>IF(ISBLANK('Discontinuity Log'!E262),"",'Discontinuity Log'!E262)</f>
        <v>OX</v>
      </c>
      <c r="H251" s="263" t="str">
        <f>IF(ISBLANK('Discontinuity Log'!F262),"",IF('Discontinuity Log'!F262="-","",'Discontinuity Log'!F262))</f>
        <v/>
      </c>
      <c r="I251" s="263" t="str">
        <f>IF(ISBLANK('Discontinuity Log'!G262),"",'Discontinuity Log'!G262)</f>
        <v>ST</v>
      </c>
      <c r="J251" s="263" t="str">
        <f>IF(ISBLANK('Discontinuity Log'!H262),"",'Discontinuity Log'!H262)</f>
        <v>&lt;=1mm</v>
      </c>
      <c r="K251" s="263" t="str">
        <f>IF(ISBLANK('Discontinuity Log'!I262),"",'Discontinuity Log'!I262)</f>
        <v/>
      </c>
      <c r="L251" s="263" t="str">
        <f>IF(ISBLANK('Discontinuity Log'!J262),"",'Discontinuity Log'!J262)</f>
        <v>PL</v>
      </c>
      <c r="M251" s="263" t="str">
        <f>IF(ISBLANK('Discontinuity Log'!K262),"",'Discontinuity Log'!K262)</f>
        <v>RO</v>
      </c>
      <c r="N251" s="263">
        <f>IF(ISBLANK('Discontinuity Log'!L262),"",'Discontinuity Log'!L262)</f>
        <v>11</v>
      </c>
      <c r="O251" s="263" t="str">
        <f>IF(ISBLANK('Discontinuity Log'!M262),"",'Discontinuity Log'!M262)</f>
        <v>R4</v>
      </c>
      <c r="P251" s="263" t="str">
        <f>IF(ISBLANK('Discontinuity Log'!N262),"",'Discontinuity Log'!N262)</f>
        <v>W2</v>
      </c>
      <c r="Q251" s="263">
        <f>IF(ISBLANK('Discontinuity Log'!O262),"",'Discontinuity Log'!O262)</f>
        <v>20</v>
      </c>
      <c r="R251" s="263">
        <f>IF(ISBLANK('Discontinuity Log'!P262),"",'Discontinuity Log'!P262)</f>
        <v>11</v>
      </c>
      <c r="S251" s="263" t="str">
        <f>IF(ISBLANK('Discontinuity Log'!Q262),"",'Discontinuity Log'!Q262)</f>
        <v/>
      </c>
      <c r="T251" s="464" t="str">
        <f>IF(ISBLANK('Discontinuity Log'!R262),"",'Discontinuity Log'!R262)</f>
        <v/>
      </c>
    </row>
    <row r="252" spans="1:20" x14ac:dyDescent="0.3">
      <c r="A252" s="261" t="str">
        <f>IF(ISBLANK('Geotech Log'!$C$2),"",IF('Discontinuity Log'!B263&lt;&gt;"",'Geotech Log'!$C$2,""))</f>
        <v>DDH 3476</v>
      </c>
      <c r="B252" s="261" t="str">
        <f>IF(ISBLANK('Geotech Log'!$R$4),"",IF('Discontinuity Log'!B263&lt;&gt;"",'Geotech Log'!$R$4,""))</f>
        <v>FRO</v>
      </c>
      <c r="C252" s="263">
        <f ca="1">IF(ISBLANK('Discontinuity Log'!A263),"",'Discontinuity Log'!A263)</f>
        <v>38</v>
      </c>
      <c r="D252" s="264">
        <f>IF(ISBLANK('Discontinuity Log'!B263),"",'Discontinuity Log'!B263)</f>
        <v>77.650000000000006</v>
      </c>
      <c r="E252" s="263" t="str">
        <f>IF(ISBLANK('Discontinuity Log'!C263),"",'Discontinuity Log'!C263)</f>
        <v>BD</v>
      </c>
      <c r="F252" s="263" t="str">
        <f>IF(ISBLANK('Discontinuity Log'!D263),"",'Discontinuity Log'!D263)</f>
        <v>G</v>
      </c>
      <c r="G252" s="263" t="str">
        <f>IF(ISBLANK('Discontinuity Log'!E263),"",'Discontinuity Log'!E263)</f>
        <v>CLEAN</v>
      </c>
      <c r="H252" s="263" t="str">
        <f>IF(ISBLANK('Discontinuity Log'!F263),"",IF('Discontinuity Log'!F263="-","",'Discontinuity Log'!F263))</f>
        <v/>
      </c>
      <c r="I252" s="263" t="str">
        <f>IF(ISBLANK('Discontinuity Log'!G263),"",'Discontinuity Log'!G263)</f>
        <v>CL</v>
      </c>
      <c r="J252" s="263" t="str">
        <f>IF(ISBLANK('Discontinuity Log'!H263),"",'Discontinuity Log'!H263)</f>
        <v/>
      </c>
      <c r="K252" s="263" t="str">
        <f>IF(ISBLANK('Discontinuity Log'!I263),"",'Discontinuity Log'!I263)</f>
        <v/>
      </c>
      <c r="L252" s="263" t="str">
        <f>IF(ISBLANK('Discontinuity Log'!J263),"",'Discontinuity Log'!J263)</f>
        <v>PL</v>
      </c>
      <c r="M252" s="263" t="str">
        <f>IF(ISBLANK('Discontinuity Log'!K263),"",'Discontinuity Log'!K263)</f>
        <v>RO</v>
      </c>
      <c r="N252" s="263">
        <f>IF(ISBLANK('Discontinuity Log'!L263),"",'Discontinuity Log'!L263)</f>
        <v>9</v>
      </c>
      <c r="O252" s="263" t="str">
        <f>IF(ISBLANK('Discontinuity Log'!M263),"",'Discontinuity Log'!M263)</f>
        <v>R4</v>
      </c>
      <c r="P252" s="263" t="str">
        <f>IF(ISBLANK('Discontinuity Log'!N263),"",'Discontinuity Log'!N263)</f>
        <v>W1</v>
      </c>
      <c r="Q252" s="263">
        <f>IF(ISBLANK('Discontinuity Log'!O263),"",'Discontinuity Log'!O263)</f>
        <v>20</v>
      </c>
      <c r="R252" s="263">
        <f>IF(ISBLANK('Discontinuity Log'!P263),"",'Discontinuity Log'!P263)</f>
        <v>84</v>
      </c>
      <c r="S252" s="263" t="str">
        <f>IF(ISBLANK('Discontinuity Log'!Q263),"",'Discontinuity Log'!Q263)</f>
        <v/>
      </c>
      <c r="T252" s="464" t="str">
        <f>IF(ISBLANK('Discontinuity Log'!R263),"",'Discontinuity Log'!R263)</f>
        <v/>
      </c>
    </row>
    <row r="253" spans="1:20" x14ac:dyDescent="0.3">
      <c r="A253" s="261" t="str">
        <f>IF(ISBLANK('Geotech Log'!$C$2),"",IF('Discontinuity Log'!B264&lt;&gt;"",'Geotech Log'!$C$2,""))</f>
        <v>DDH 3476</v>
      </c>
      <c r="B253" s="261" t="str">
        <f>IF(ISBLANK('Geotech Log'!$R$4),"",IF('Discontinuity Log'!B264&lt;&gt;"",'Geotech Log'!$R$4,""))</f>
        <v>FRO</v>
      </c>
      <c r="C253" s="263">
        <f ca="1">IF(ISBLANK('Discontinuity Log'!A264),"",'Discontinuity Log'!A264)</f>
        <v>38</v>
      </c>
      <c r="D253" s="264">
        <f>IF(ISBLANK('Discontinuity Log'!B264),"",'Discontinuity Log'!B264)</f>
        <v>77.72</v>
      </c>
      <c r="E253" s="263" t="str">
        <f>IF(ISBLANK('Discontinuity Log'!C264),"",'Discontinuity Log'!C264)</f>
        <v>JN</v>
      </c>
      <c r="F253" s="263" t="str">
        <f>IF(ISBLANK('Discontinuity Log'!D264),"",'Discontinuity Log'!D264)</f>
        <v>G</v>
      </c>
      <c r="G253" s="263" t="str">
        <f>IF(ISBLANK('Discontinuity Log'!E264),"",'Discontinuity Log'!E264)</f>
        <v>OX</v>
      </c>
      <c r="H253" s="263" t="str">
        <f>IF(ISBLANK('Discontinuity Log'!F264),"",IF('Discontinuity Log'!F264="-","",'Discontinuity Log'!F264))</f>
        <v/>
      </c>
      <c r="I253" s="263" t="str">
        <f>IF(ISBLANK('Discontinuity Log'!G264),"",'Discontinuity Log'!G264)</f>
        <v>ST</v>
      </c>
      <c r="J253" s="263" t="str">
        <f>IF(ISBLANK('Discontinuity Log'!H264),"",'Discontinuity Log'!H264)</f>
        <v>&lt;=1mm</v>
      </c>
      <c r="K253" s="263" t="str">
        <f>IF(ISBLANK('Discontinuity Log'!I264),"",'Discontinuity Log'!I264)</f>
        <v/>
      </c>
      <c r="L253" s="263" t="str">
        <f>IF(ISBLANK('Discontinuity Log'!J264),"",'Discontinuity Log'!J264)</f>
        <v>UN</v>
      </c>
      <c r="M253" s="263" t="str">
        <f>IF(ISBLANK('Discontinuity Log'!K264),"",'Discontinuity Log'!K264)</f>
        <v>RO</v>
      </c>
      <c r="N253" s="263">
        <f>IF(ISBLANK('Discontinuity Log'!L264),"",'Discontinuity Log'!L264)</f>
        <v>13</v>
      </c>
      <c r="O253" s="263" t="str">
        <f>IF(ISBLANK('Discontinuity Log'!M264),"",'Discontinuity Log'!M264)</f>
        <v>R4</v>
      </c>
      <c r="P253" s="263" t="str">
        <f>IF(ISBLANK('Discontinuity Log'!N264),"",'Discontinuity Log'!N264)</f>
        <v>W2</v>
      </c>
      <c r="Q253" s="263">
        <f>IF(ISBLANK('Discontinuity Log'!O264),"",'Discontinuity Log'!O264)</f>
        <v>20</v>
      </c>
      <c r="R253" s="263">
        <f>IF(ISBLANK('Discontinuity Log'!P264),"",'Discontinuity Log'!P264)</f>
        <v>15</v>
      </c>
      <c r="S253" s="263" t="str">
        <f>IF(ISBLANK('Discontinuity Log'!Q264),"",'Discontinuity Log'!Q264)</f>
        <v/>
      </c>
      <c r="T253" s="464" t="str">
        <f>IF(ISBLANK('Discontinuity Log'!R264),"",'Discontinuity Log'!R264)</f>
        <v/>
      </c>
    </row>
    <row r="254" spans="1:20" x14ac:dyDescent="0.3">
      <c r="A254" s="261" t="str">
        <f>IF(ISBLANK('Geotech Log'!$C$2),"",IF('Discontinuity Log'!B265&lt;&gt;"",'Geotech Log'!$C$2,""))</f>
        <v>DDH 3476</v>
      </c>
      <c r="B254" s="261" t="str">
        <f>IF(ISBLANK('Geotech Log'!$R$4),"",IF('Discontinuity Log'!B265&lt;&gt;"",'Geotech Log'!$R$4,""))</f>
        <v>FRO</v>
      </c>
      <c r="C254" s="263">
        <f ca="1">IF(ISBLANK('Discontinuity Log'!A265),"",'Discontinuity Log'!A265)</f>
        <v>38</v>
      </c>
      <c r="D254" s="264">
        <f>IF(ISBLANK('Discontinuity Log'!B265),"",'Discontinuity Log'!B265)</f>
        <v>77.84</v>
      </c>
      <c r="E254" s="263" t="str">
        <f>IF(ISBLANK('Discontinuity Log'!C265),"",'Discontinuity Log'!C265)</f>
        <v>BD</v>
      </c>
      <c r="F254" s="263" t="str">
        <f>IF(ISBLANK('Discontinuity Log'!D265),"",'Discontinuity Log'!D265)</f>
        <v>G</v>
      </c>
      <c r="G254" s="263" t="str">
        <f>IF(ISBLANK('Discontinuity Log'!E265),"",'Discontinuity Log'!E265)</f>
        <v>COAL</v>
      </c>
      <c r="H254" s="263" t="str">
        <f>IF(ISBLANK('Discontinuity Log'!F265),"",IF('Discontinuity Log'!F265="-","",'Discontinuity Log'!F265))</f>
        <v/>
      </c>
      <c r="I254" s="263" t="str">
        <f>IF(ISBLANK('Discontinuity Log'!G265),"",'Discontinuity Log'!G265)</f>
        <v>PC</v>
      </c>
      <c r="J254" s="263" t="str">
        <f>IF(ISBLANK('Discontinuity Log'!H265),"",'Discontinuity Log'!H265)</f>
        <v>&lt;=1mm</v>
      </c>
      <c r="K254" s="263" t="str">
        <f>IF(ISBLANK('Discontinuity Log'!I265),"",'Discontinuity Log'!I265)</f>
        <v/>
      </c>
      <c r="L254" s="263" t="str">
        <f>IF(ISBLANK('Discontinuity Log'!J265),"",'Discontinuity Log'!J265)</f>
        <v>PL</v>
      </c>
      <c r="M254" s="263" t="str">
        <f>IF(ISBLANK('Discontinuity Log'!K265),"",'Discontinuity Log'!K265)</f>
        <v>RO</v>
      </c>
      <c r="N254" s="263">
        <f>IF(ISBLANK('Discontinuity Log'!L265),"",'Discontinuity Log'!L265)</f>
        <v>9</v>
      </c>
      <c r="O254" s="263" t="str">
        <f>IF(ISBLANK('Discontinuity Log'!M265),"",'Discontinuity Log'!M265)</f>
        <v>R4</v>
      </c>
      <c r="P254" s="263" t="str">
        <f>IF(ISBLANK('Discontinuity Log'!N265),"",'Discontinuity Log'!N265)</f>
        <v>W1</v>
      </c>
      <c r="Q254" s="263">
        <f>IF(ISBLANK('Discontinuity Log'!O265),"",'Discontinuity Log'!O265)</f>
        <v>20</v>
      </c>
      <c r="R254" s="263">
        <f>IF(ISBLANK('Discontinuity Log'!P265),"",'Discontinuity Log'!P265)</f>
        <v>64</v>
      </c>
      <c r="S254" s="263" t="str">
        <f>IF(ISBLANK('Discontinuity Log'!Q265),"",'Discontinuity Log'!Q265)</f>
        <v/>
      </c>
      <c r="T254" s="464" t="str">
        <f>IF(ISBLANK('Discontinuity Log'!R265),"",'Discontinuity Log'!R265)</f>
        <v/>
      </c>
    </row>
    <row r="255" spans="1:20" x14ac:dyDescent="0.3">
      <c r="A255" s="261" t="str">
        <f>IF(ISBLANK('Geotech Log'!$C$2),"",IF('Discontinuity Log'!B266&lt;&gt;"",'Geotech Log'!$C$2,""))</f>
        <v>DDH 3476</v>
      </c>
      <c r="B255" s="261" t="str">
        <f>IF(ISBLANK('Geotech Log'!$R$4),"",IF('Discontinuity Log'!B266&lt;&gt;"",'Geotech Log'!$R$4,""))</f>
        <v>FRO</v>
      </c>
      <c r="C255" s="263">
        <f ca="1">IF(ISBLANK('Discontinuity Log'!A266),"",'Discontinuity Log'!A266)</f>
        <v>38</v>
      </c>
      <c r="D255" s="264">
        <f>IF(ISBLANK('Discontinuity Log'!B266),"",'Discontinuity Log'!B266)</f>
        <v>78.099999999999994</v>
      </c>
      <c r="E255" s="263" t="str">
        <f>IF(ISBLANK('Discontinuity Log'!C266),"",'Discontinuity Log'!C266)</f>
        <v>JN</v>
      </c>
      <c r="F255" s="263" t="str">
        <f>IF(ISBLANK('Discontinuity Log'!D266),"",'Discontinuity Log'!D266)</f>
        <v>G</v>
      </c>
      <c r="G255" s="263" t="str">
        <f>IF(ISBLANK('Discontinuity Log'!E266),"",'Discontinuity Log'!E266)</f>
        <v>OX</v>
      </c>
      <c r="H255" s="263" t="str">
        <f>IF(ISBLANK('Discontinuity Log'!F266),"",IF('Discontinuity Log'!F266="-","",'Discontinuity Log'!F266))</f>
        <v/>
      </c>
      <c r="I255" s="263" t="str">
        <f>IF(ISBLANK('Discontinuity Log'!G266),"",'Discontinuity Log'!G266)</f>
        <v>ST</v>
      </c>
      <c r="J255" s="263" t="str">
        <f>IF(ISBLANK('Discontinuity Log'!H266),"",'Discontinuity Log'!H266)</f>
        <v>&lt;=1mm</v>
      </c>
      <c r="K255" s="263" t="str">
        <f>IF(ISBLANK('Discontinuity Log'!I266),"",'Discontinuity Log'!I266)</f>
        <v/>
      </c>
      <c r="L255" s="263" t="str">
        <f>IF(ISBLANK('Discontinuity Log'!J266),"",'Discontinuity Log'!J266)</f>
        <v>UN</v>
      </c>
      <c r="M255" s="263" t="str">
        <f>IF(ISBLANK('Discontinuity Log'!K266),"",'Discontinuity Log'!K266)</f>
        <v>VR</v>
      </c>
      <c r="N255" s="263">
        <f>IF(ISBLANK('Discontinuity Log'!L266),"",'Discontinuity Log'!L266)</f>
        <v>15</v>
      </c>
      <c r="O255" s="263" t="str">
        <f>IF(ISBLANK('Discontinuity Log'!M266),"",'Discontinuity Log'!M266)</f>
        <v>R4</v>
      </c>
      <c r="P255" s="263" t="str">
        <f>IF(ISBLANK('Discontinuity Log'!N266),"",'Discontinuity Log'!N266)</f>
        <v>W2</v>
      </c>
      <c r="Q255" s="263">
        <f>IF(ISBLANK('Discontinuity Log'!O266),"",'Discontinuity Log'!O266)</f>
        <v>20</v>
      </c>
      <c r="R255" s="263">
        <f>IF(ISBLANK('Discontinuity Log'!P266),"",'Discontinuity Log'!P266)</f>
        <v>9</v>
      </c>
      <c r="S255" s="263" t="str">
        <f>IF(ISBLANK('Discontinuity Log'!Q266),"",'Discontinuity Log'!Q266)</f>
        <v/>
      </c>
      <c r="T255" s="464" t="str">
        <f>IF(ISBLANK('Discontinuity Log'!R266),"",'Discontinuity Log'!R266)</f>
        <v/>
      </c>
    </row>
    <row r="256" spans="1:20" x14ac:dyDescent="0.3">
      <c r="A256" s="261" t="str">
        <f>IF(ISBLANK('Geotech Log'!$C$2),"",IF('Discontinuity Log'!B267&lt;&gt;"",'Geotech Log'!$C$2,""))</f>
        <v>DDH 3476</v>
      </c>
      <c r="B256" s="261" t="str">
        <f>IF(ISBLANK('Geotech Log'!$R$4),"",IF('Discontinuity Log'!B267&lt;&gt;"",'Geotech Log'!$R$4,""))</f>
        <v>FRO</v>
      </c>
      <c r="C256" s="263">
        <f ca="1">IF(ISBLANK('Discontinuity Log'!A267),"",'Discontinuity Log'!A267)</f>
        <v>38</v>
      </c>
      <c r="D256" s="264">
        <f>IF(ISBLANK('Discontinuity Log'!B267),"",'Discontinuity Log'!B267)</f>
        <v>78.430000000000007</v>
      </c>
      <c r="E256" s="263" t="str">
        <f>IF(ISBLANK('Discontinuity Log'!C267),"",'Discontinuity Log'!C267)</f>
        <v>BD</v>
      </c>
      <c r="F256" s="263" t="str">
        <f>IF(ISBLANK('Discontinuity Log'!D267),"",'Discontinuity Log'!D267)</f>
        <v>G</v>
      </c>
      <c r="G256" s="263" t="str">
        <f>IF(ISBLANK('Discontinuity Log'!E267),"",'Discontinuity Log'!E267)</f>
        <v>CLEAN</v>
      </c>
      <c r="H256" s="263" t="str">
        <f>IF(ISBLANK('Discontinuity Log'!F267),"",IF('Discontinuity Log'!F267="-","",'Discontinuity Log'!F267))</f>
        <v/>
      </c>
      <c r="I256" s="263" t="str">
        <f>IF(ISBLANK('Discontinuity Log'!G267),"",'Discontinuity Log'!G267)</f>
        <v>CL</v>
      </c>
      <c r="J256" s="263" t="str">
        <f>IF(ISBLANK('Discontinuity Log'!H267),"",'Discontinuity Log'!H267)</f>
        <v/>
      </c>
      <c r="K256" s="263" t="str">
        <f>IF(ISBLANK('Discontinuity Log'!I267),"",'Discontinuity Log'!I267)</f>
        <v/>
      </c>
      <c r="L256" s="263" t="str">
        <f>IF(ISBLANK('Discontinuity Log'!J267),"",'Discontinuity Log'!J267)</f>
        <v>PL</v>
      </c>
      <c r="M256" s="263" t="str">
        <f>IF(ISBLANK('Discontinuity Log'!K267),"",'Discontinuity Log'!K267)</f>
        <v>RO</v>
      </c>
      <c r="N256" s="263">
        <f>IF(ISBLANK('Discontinuity Log'!L267),"",'Discontinuity Log'!L267)</f>
        <v>9</v>
      </c>
      <c r="O256" s="263" t="str">
        <f>IF(ISBLANK('Discontinuity Log'!M267),"",'Discontinuity Log'!M267)</f>
        <v>R4</v>
      </c>
      <c r="P256" s="263" t="str">
        <f>IF(ISBLANK('Discontinuity Log'!N267),"",'Discontinuity Log'!N267)</f>
        <v>W1</v>
      </c>
      <c r="Q256" s="263">
        <f>IF(ISBLANK('Discontinuity Log'!O267),"",'Discontinuity Log'!O267)</f>
        <v>20</v>
      </c>
      <c r="R256" s="263">
        <f>IF(ISBLANK('Discontinuity Log'!P267),"",'Discontinuity Log'!P267)</f>
        <v>64</v>
      </c>
      <c r="S256" s="263" t="str">
        <f>IF(ISBLANK('Discontinuity Log'!Q267),"",'Discontinuity Log'!Q267)</f>
        <v/>
      </c>
      <c r="T256" s="464" t="str">
        <f>IF(ISBLANK('Discontinuity Log'!R267),"",'Discontinuity Log'!R267)</f>
        <v/>
      </c>
    </row>
    <row r="257" spans="1:20" x14ac:dyDescent="0.3">
      <c r="A257" s="261" t="str">
        <f>IF(ISBLANK('Geotech Log'!$C$2),"",IF('Discontinuity Log'!B268&lt;&gt;"",'Geotech Log'!$C$2,""))</f>
        <v>DDH 3476</v>
      </c>
      <c r="B257" s="261" t="str">
        <f>IF(ISBLANK('Geotech Log'!$R$4),"",IF('Discontinuity Log'!B268&lt;&gt;"",'Geotech Log'!$R$4,""))</f>
        <v>FRO</v>
      </c>
      <c r="C257" s="263">
        <f ca="1">IF(ISBLANK('Discontinuity Log'!A268),"",'Discontinuity Log'!A268)</f>
        <v>39</v>
      </c>
      <c r="D257" s="264">
        <f>IF(ISBLANK('Discontinuity Log'!B268),"",'Discontinuity Log'!B268)</f>
        <v>78.5</v>
      </c>
      <c r="E257" s="263" t="str">
        <f>IF(ISBLANK('Discontinuity Log'!C268),"",'Discontinuity Log'!C268)</f>
        <v>OTH</v>
      </c>
      <c r="F257" s="263" t="str">
        <f>IF(ISBLANK('Discontinuity Log'!D268),"",'Discontinuity Log'!D268)</f>
        <v>O</v>
      </c>
      <c r="G257" s="263" t="str">
        <f>IF(ISBLANK('Discontinuity Log'!E268),"",'Discontinuity Log'!E268)</f>
        <v>RZ</v>
      </c>
      <c r="H257" s="263" t="str">
        <f>IF(ISBLANK('Discontinuity Log'!F268),"",IF('Discontinuity Log'!F268="-","",'Discontinuity Log'!F268))</f>
        <v/>
      </c>
      <c r="I257" s="263" t="str">
        <f>IF(ISBLANK('Discontinuity Log'!G268),"",'Discontinuity Log'!G268)</f>
        <v>IN</v>
      </c>
      <c r="J257" s="263" t="str">
        <f>IF(ISBLANK('Discontinuity Log'!H268),"",'Discontinuity Log'!H268)</f>
        <v>&gt;5mm</v>
      </c>
      <c r="K257" s="263">
        <f>IF(ISBLANK('Discontinuity Log'!I268),"",'Discontinuity Log'!I268)</f>
        <v>120</v>
      </c>
      <c r="L257" s="263" t="str">
        <f>IF(ISBLANK('Discontinuity Log'!J268),"",'Discontinuity Log'!J268)</f>
        <v>PL</v>
      </c>
      <c r="M257" s="263" t="str">
        <f>IF(ISBLANK('Discontinuity Log'!K268),"",'Discontinuity Log'!K268)</f>
        <v>RO</v>
      </c>
      <c r="N257" s="263">
        <f>IF(ISBLANK('Discontinuity Log'!L268),"",'Discontinuity Log'!L268)</f>
        <v>9</v>
      </c>
      <c r="O257" s="263" t="str">
        <f>IF(ISBLANK('Discontinuity Log'!M268),"",'Discontinuity Log'!M268)</f>
        <v>R3</v>
      </c>
      <c r="P257" s="263" t="str">
        <f>IF(ISBLANK('Discontinuity Log'!N268),"",'Discontinuity Log'!N268)</f>
        <v>W1</v>
      </c>
      <c r="Q257" s="263">
        <f>IF(ISBLANK('Discontinuity Log'!O268),"",'Discontinuity Log'!O268)</f>
        <v>6</v>
      </c>
      <c r="R257" s="263">
        <f>IF(ISBLANK('Discontinuity Log'!P268),"",'Discontinuity Log'!P268)</f>
        <v>85</v>
      </c>
      <c r="S257" s="263" t="str">
        <f>IF(ISBLANK('Discontinuity Log'!Q268),"",'Discontinuity Log'!Q268)</f>
        <v/>
      </c>
      <c r="T257" s="464" t="str">
        <f>IF(ISBLANK('Discontinuity Log'!R268),"",'Discontinuity Log'!R268)</f>
        <v>RUBBLE ZONE WITH SUBROUNDED PIECES OF COAL-COATED MUDSTONE UP TO 3CM IN SIZE</v>
      </c>
    </row>
    <row r="258" spans="1:20" x14ac:dyDescent="0.3">
      <c r="A258" s="261" t="str">
        <f>IF(ISBLANK('Geotech Log'!$C$2),"",IF('Discontinuity Log'!B269&lt;&gt;"",'Geotech Log'!$C$2,""))</f>
        <v>DDH 3476</v>
      </c>
      <c r="B258" s="261" t="str">
        <f>IF(ISBLANK('Geotech Log'!$R$4),"",IF('Discontinuity Log'!B269&lt;&gt;"",'Geotech Log'!$R$4,""))</f>
        <v>FRO</v>
      </c>
      <c r="C258" s="263">
        <f ca="1">IF(ISBLANK('Discontinuity Log'!A269),"",'Discontinuity Log'!A269)</f>
        <v>40</v>
      </c>
      <c r="D258" s="264">
        <f>IF(ISBLANK('Discontinuity Log'!B269),"",'Discontinuity Log'!B269)</f>
        <v>79</v>
      </c>
      <c r="E258" s="263" t="str">
        <f>IF(ISBLANK('Discontinuity Log'!C269),"",'Discontinuity Log'!C269)</f>
        <v>OTH</v>
      </c>
      <c r="F258" s="263" t="str">
        <f>IF(ISBLANK('Discontinuity Log'!D269),"",'Discontinuity Log'!D269)</f>
        <v>O</v>
      </c>
      <c r="G258" s="263" t="str">
        <f>IF(ISBLANK('Discontinuity Log'!E269),"",'Discontinuity Log'!E269)</f>
        <v>RZ</v>
      </c>
      <c r="H258" s="263" t="str">
        <f>IF(ISBLANK('Discontinuity Log'!F269),"",IF('Discontinuity Log'!F269="-","",'Discontinuity Log'!F269))</f>
        <v/>
      </c>
      <c r="I258" s="263" t="str">
        <f>IF(ISBLANK('Discontinuity Log'!G269),"",'Discontinuity Log'!G269)</f>
        <v>IN</v>
      </c>
      <c r="J258" s="263" t="str">
        <f>IF(ISBLANK('Discontinuity Log'!H269),"",'Discontinuity Log'!H269)</f>
        <v>&gt;5mm</v>
      </c>
      <c r="K258" s="263">
        <f>IF(ISBLANK('Discontinuity Log'!I269),"",'Discontinuity Log'!I269)</f>
        <v>140</v>
      </c>
      <c r="L258" s="263" t="str">
        <f>IF(ISBLANK('Discontinuity Log'!J269),"",'Discontinuity Log'!J269)</f>
        <v>PL</v>
      </c>
      <c r="M258" s="263" t="str">
        <f>IF(ISBLANK('Discontinuity Log'!K269),"",'Discontinuity Log'!K269)</f>
        <v>RO</v>
      </c>
      <c r="N258" s="263">
        <f>IF(ISBLANK('Discontinuity Log'!L269),"",'Discontinuity Log'!L269)</f>
        <v>9</v>
      </c>
      <c r="O258" s="263" t="str">
        <f>IF(ISBLANK('Discontinuity Log'!M269),"",'Discontinuity Log'!M269)</f>
        <v>R3</v>
      </c>
      <c r="P258" s="263" t="str">
        <f>IF(ISBLANK('Discontinuity Log'!N269),"",'Discontinuity Log'!N269)</f>
        <v>W1</v>
      </c>
      <c r="Q258" s="263">
        <f>IF(ISBLANK('Discontinuity Log'!O269),"",'Discontinuity Log'!O269)</f>
        <v>6</v>
      </c>
      <c r="R258" s="263">
        <f>IF(ISBLANK('Discontinuity Log'!P269),"",'Discontinuity Log'!P269)</f>
        <v>80</v>
      </c>
      <c r="S258" s="263" t="str">
        <f>IF(ISBLANK('Discontinuity Log'!Q269),"",'Discontinuity Log'!Q269)</f>
        <v/>
      </c>
      <c r="T258" s="464" t="str">
        <f>IF(ISBLANK('Discontinuity Log'!R269),"",'Discontinuity Log'!R269)</f>
        <v>RUBBLE ZONE WITH SUBANGULAR CHIPS OF COAL COATED MUDSTONE UP TO 4CM IN SIZE</v>
      </c>
    </row>
    <row r="259" spans="1:20" x14ac:dyDescent="0.3">
      <c r="A259" s="261" t="str">
        <f>IF(ISBLANK('Geotech Log'!$C$2),"",IF('Discontinuity Log'!B270&lt;&gt;"",'Geotech Log'!$C$2,""))</f>
        <v>DDH 3476</v>
      </c>
      <c r="B259" s="261" t="str">
        <f>IF(ISBLANK('Geotech Log'!$R$4),"",IF('Discontinuity Log'!B270&lt;&gt;"",'Geotech Log'!$R$4,""))</f>
        <v>FRO</v>
      </c>
      <c r="C259" s="263">
        <f ca="1">IF(ISBLANK('Discontinuity Log'!A270),"",'Discontinuity Log'!A270)</f>
        <v>40</v>
      </c>
      <c r="D259" s="264">
        <f>IF(ISBLANK('Discontinuity Log'!B270),"",'Discontinuity Log'!B270)</f>
        <v>80.97</v>
      </c>
      <c r="E259" s="263" t="str">
        <f>IF(ISBLANK('Discontinuity Log'!C270),"",'Discontinuity Log'!C270)</f>
        <v>JN</v>
      </c>
      <c r="F259" s="263" t="str">
        <f>IF(ISBLANK('Discontinuity Log'!D270),"",'Discontinuity Log'!D270)</f>
        <v>G</v>
      </c>
      <c r="G259" s="263" t="str">
        <f>IF(ISBLANK('Discontinuity Log'!E270),"",'Discontinuity Log'!E270)</f>
        <v>OX</v>
      </c>
      <c r="H259" s="263" t="str">
        <f>IF(ISBLANK('Discontinuity Log'!F270),"",IF('Discontinuity Log'!F270="-","",'Discontinuity Log'!F270))</f>
        <v/>
      </c>
      <c r="I259" s="263" t="str">
        <f>IF(ISBLANK('Discontinuity Log'!G270),"",'Discontinuity Log'!G270)</f>
        <v>ST</v>
      </c>
      <c r="J259" s="263" t="str">
        <f>IF(ISBLANK('Discontinuity Log'!H270),"",'Discontinuity Log'!H270)</f>
        <v>&lt;=1mm</v>
      </c>
      <c r="K259" s="263" t="str">
        <f>IF(ISBLANK('Discontinuity Log'!I270),"",'Discontinuity Log'!I270)</f>
        <v/>
      </c>
      <c r="L259" s="263" t="str">
        <f>IF(ISBLANK('Discontinuity Log'!J270),"",'Discontinuity Log'!J270)</f>
        <v>PL</v>
      </c>
      <c r="M259" s="263" t="str">
        <f>IF(ISBLANK('Discontinuity Log'!K270),"",'Discontinuity Log'!K270)</f>
        <v>SM</v>
      </c>
      <c r="N259" s="263">
        <f>IF(ISBLANK('Discontinuity Log'!L270),"",'Discontinuity Log'!L270)</f>
        <v>7</v>
      </c>
      <c r="O259" s="263" t="str">
        <f>IF(ISBLANK('Discontinuity Log'!M270),"",'Discontinuity Log'!M270)</f>
        <v>R4</v>
      </c>
      <c r="P259" s="263" t="str">
        <f>IF(ISBLANK('Discontinuity Log'!N270),"",'Discontinuity Log'!N270)</f>
        <v>W2</v>
      </c>
      <c r="Q259" s="263">
        <f>IF(ISBLANK('Discontinuity Log'!O270),"",'Discontinuity Log'!O270)</f>
        <v>12</v>
      </c>
      <c r="R259" s="263">
        <f>IF(ISBLANK('Discontinuity Log'!P270),"",'Discontinuity Log'!P270)</f>
        <v>20</v>
      </c>
      <c r="S259" s="263" t="str">
        <f>IF(ISBLANK('Discontinuity Log'!Q270),"",'Discontinuity Log'!Q270)</f>
        <v/>
      </c>
      <c r="T259" s="464" t="str">
        <f>IF(ISBLANK('Discontinuity Log'!R270),"",'Discontinuity Log'!R270)</f>
        <v/>
      </c>
    </row>
    <row r="260" spans="1:20" x14ac:dyDescent="0.3">
      <c r="A260" s="261" t="str">
        <f>IF(ISBLANK('Geotech Log'!$C$2),"",IF('Discontinuity Log'!B271&lt;&gt;"",'Geotech Log'!$C$2,""))</f>
        <v>DDH 3476</v>
      </c>
      <c r="B260" s="261" t="str">
        <f>IF(ISBLANK('Geotech Log'!$R$4),"",IF('Discontinuity Log'!B271&lt;&gt;"",'Geotech Log'!$R$4,""))</f>
        <v>FRO</v>
      </c>
      <c r="C260" s="263">
        <f ca="1">IF(ISBLANK('Discontinuity Log'!A271),"",'Discontinuity Log'!A271)</f>
        <v>40</v>
      </c>
      <c r="D260" s="264">
        <f>IF(ISBLANK('Discontinuity Log'!B271),"",'Discontinuity Log'!B271)</f>
        <v>81.13</v>
      </c>
      <c r="E260" s="263" t="str">
        <f>IF(ISBLANK('Discontinuity Log'!C271),"",'Discontinuity Log'!C271)</f>
        <v>JN</v>
      </c>
      <c r="F260" s="263" t="str">
        <f>IF(ISBLANK('Discontinuity Log'!D271),"",'Discontinuity Log'!D271)</f>
        <v>G</v>
      </c>
      <c r="G260" s="263" t="str">
        <f>IF(ISBLANK('Discontinuity Log'!E271),"",'Discontinuity Log'!E271)</f>
        <v>OX</v>
      </c>
      <c r="H260" s="263" t="str">
        <f>IF(ISBLANK('Discontinuity Log'!F271),"",IF('Discontinuity Log'!F271="-","",'Discontinuity Log'!F271))</f>
        <v/>
      </c>
      <c r="I260" s="263" t="str">
        <f>IF(ISBLANK('Discontinuity Log'!G271),"",'Discontinuity Log'!G271)</f>
        <v>ST</v>
      </c>
      <c r="J260" s="263" t="str">
        <f>IF(ISBLANK('Discontinuity Log'!H271),"",'Discontinuity Log'!H271)</f>
        <v>&lt;=1mm</v>
      </c>
      <c r="K260" s="263" t="str">
        <f>IF(ISBLANK('Discontinuity Log'!I271),"",'Discontinuity Log'!I271)</f>
        <v/>
      </c>
      <c r="L260" s="263" t="str">
        <f>IF(ISBLANK('Discontinuity Log'!J271),"",'Discontinuity Log'!J271)</f>
        <v>UN</v>
      </c>
      <c r="M260" s="263" t="str">
        <f>IF(ISBLANK('Discontinuity Log'!K271),"",'Discontinuity Log'!K271)</f>
        <v>RO</v>
      </c>
      <c r="N260" s="263">
        <f>IF(ISBLANK('Discontinuity Log'!L271),"",'Discontinuity Log'!L271)</f>
        <v>11</v>
      </c>
      <c r="O260" s="263" t="str">
        <f>IF(ISBLANK('Discontinuity Log'!M271),"",'Discontinuity Log'!M271)</f>
        <v>R4</v>
      </c>
      <c r="P260" s="263" t="str">
        <f>IF(ISBLANK('Discontinuity Log'!N271),"",'Discontinuity Log'!N271)</f>
        <v>W2</v>
      </c>
      <c r="Q260" s="263">
        <f>IF(ISBLANK('Discontinuity Log'!O271),"",'Discontinuity Log'!O271)</f>
        <v>20</v>
      </c>
      <c r="R260" s="263">
        <f>IF(ISBLANK('Discontinuity Log'!P271),"",'Discontinuity Log'!P271)</f>
        <v>15</v>
      </c>
      <c r="S260" s="263" t="str">
        <f>IF(ISBLANK('Discontinuity Log'!Q271),"",'Discontinuity Log'!Q271)</f>
        <v/>
      </c>
      <c r="T260" s="464" t="str">
        <f>IF(ISBLANK('Discontinuity Log'!R271),"",'Discontinuity Log'!R271)</f>
        <v/>
      </c>
    </row>
    <row r="261" spans="1:20" x14ac:dyDescent="0.3">
      <c r="A261" s="261" t="str">
        <f>IF(ISBLANK('Geotech Log'!$C$2),"",IF('Discontinuity Log'!B272&lt;&gt;"",'Geotech Log'!$C$2,""))</f>
        <v>DDH 3476</v>
      </c>
      <c r="B261" s="261" t="str">
        <f>IF(ISBLANK('Geotech Log'!$R$4),"",IF('Discontinuity Log'!B272&lt;&gt;"",'Geotech Log'!$R$4,""))</f>
        <v>FRO</v>
      </c>
      <c r="C261" s="263">
        <f ca="1">IF(ISBLANK('Discontinuity Log'!A272),"",'Discontinuity Log'!A272)</f>
        <v>40</v>
      </c>
      <c r="D261" s="264">
        <f>IF(ISBLANK('Discontinuity Log'!B272),"",'Discontinuity Log'!B272)</f>
        <v>81.37</v>
      </c>
      <c r="E261" s="263" t="str">
        <f>IF(ISBLANK('Discontinuity Log'!C272),"",'Discontinuity Log'!C272)</f>
        <v>BD</v>
      </c>
      <c r="F261" s="263" t="str">
        <f>IF(ISBLANK('Discontinuity Log'!D272),"",'Discontinuity Log'!D272)</f>
        <v>G</v>
      </c>
      <c r="G261" s="263" t="str">
        <f>IF(ISBLANK('Discontinuity Log'!E272),"",'Discontinuity Log'!E272)</f>
        <v>CLEAN</v>
      </c>
      <c r="H261" s="263" t="str">
        <f>IF(ISBLANK('Discontinuity Log'!F272),"",IF('Discontinuity Log'!F272="-","",'Discontinuity Log'!F272))</f>
        <v/>
      </c>
      <c r="I261" s="263" t="str">
        <f>IF(ISBLANK('Discontinuity Log'!G272),"",'Discontinuity Log'!G272)</f>
        <v>CL</v>
      </c>
      <c r="J261" s="263" t="str">
        <f>IF(ISBLANK('Discontinuity Log'!H272),"",'Discontinuity Log'!H272)</f>
        <v/>
      </c>
      <c r="K261" s="263" t="str">
        <f>IF(ISBLANK('Discontinuity Log'!I272),"",'Discontinuity Log'!I272)</f>
        <v/>
      </c>
      <c r="L261" s="263" t="str">
        <f>IF(ISBLANK('Discontinuity Log'!J272),"",'Discontinuity Log'!J272)</f>
        <v>PL</v>
      </c>
      <c r="M261" s="263" t="str">
        <f>IF(ISBLANK('Discontinuity Log'!K272),"",'Discontinuity Log'!K272)</f>
        <v>SM</v>
      </c>
      <c r="N261" s="263">
        <f>IF(ISBLANK('Discontinuity Log'!L272),"",'Discontinuity Log'!L272)</f>
        <v>7</v>
      </c>
      <c r="O261" s="263" t="str">
        <f>IF(ISBLANK('Discontinuity Log'!M272),"",'Discontinuity Log'!M272)</f>
        <v>R4</v>
      </c>
      <c r="P261" s="263" t="str">
        <f>IF(ISBLANK('Discontinuity Log'!N272),"",'Discontinuity Log'!N272)</f>
        <v>W1</v>
      </c>
      <c r="Q261" s="263">
        <f>IF(ISBLANK('Discontinuity Log'!O272),"",'Discontinuity Log'!O272)</f>
        <v>20</v>
      </c>
      <c r="R261" s="263">
        <f>IF(ISBLANK('Discontinuity Log'!P272),"",'Discontinuity Log'!P272)</f>
        <v>85</v>
      </c>
      <c r="S261" s="263" t="str">
        <f>IF(ISBLANK('Discontinuity Log'!Q272),"",'Discontinuity Log'!Q272)</f>
        <v/>
      </c>
      <c r="T261" s="464" t="str">
        <f>IF(ISBLANK('Discontinuity Log'!R272),"",'Discontinuity Log'!R272)</f>
        <v/>
      </c>
    </row>
    <row r="262" spans="1:20" x14ac:dyDescent="0.3">
      <c r="A262" s="261" t="str">
        <f>IF(ISBLANK('Geotech Log'!$C$2),"",IF('Discontinuity Log'!B273&lt;&gt;"",'Geotech Log'!$C$2,""))</f>
        <v>DDH 3476</v>
      </c>
      <c r="B262" s="261" t="str">
        <f>IF(ISBLANK('Geotech Log'!$R$4),"",IF('Discontinuity Log'!B273&lt;&gt;"",'Geotech Log'!$R$4,""))</f>
        <v>FRO</v>
      </c>
      <c r="C262" s="263">
        <f ca="1">IF(ISBLANK('Discontinuity Log'!A273),"",'Discontinuity Log'!A273)</f>
        <v>40</v>
      </c>
      <c r="D262" s="264">
        <f>IF(ISBLANK('Discontinuity Log'!B273),"",'Discontinuity Log'!B273)</f>
        <v>81.38</v>
      </c>
      <c r="E262" s="263" t="str">
        <f>IF(ISBLANK('Discontinuity Log'!C273),"",'Discontinuity Log'!C273)</f>
        <v>JN</v>
      </c>
      <c r="F262" s="263" t="str">
        <f>IF(ISBLANK('Discontinuity Log'!D273),"",'Discontinuity Log'!D273)</f>
        <v>G</v>
      </c>
      <c r="G262" s="263" t="str">
        <f>IF(ISBLANK('Discontinuity Log'!E273),"",'Discontinuity Log'!E273)</f>
        <v>OX</v>
      </c>
      <c r="H262" s="263" t="str">
        <f>IF(ISBLANK('Discontinuity Log'!F273),"",IF('Discontinuity Log'!F273="-","",'Discontinuity Log'!F273))</f>
        <v/>
      </c>
      <c r="I262" s="263" t="str">
        <f>IF(ISBLANK('Discontinuity Log'!G273),"",'Discontinuity Log'!G273)</f>
        <v>ST</v>
      </c>
      <c r="J262" s="263" t="str">
        <f>IF(ISBLANK('Discontinuity Log'!H273),"",'Discontinuity Log'!H273)</f>
        <v>&lt;=1mm</v>
      </c>
      <c r="K262" s="263" t="str">
        <f>IF(ISBLANK('Discontinuity Log'!I273),"",'Discontinuity Log'!I273)</f>
        <v/>
      </c>
      <c r="L262" s="263" t="str">
        <f>IF(ISBLANK('Discontinuity Log'!J273),"",'Discontinuity Log'!J273)</f>
        <v>PL</v>
      </c>
      <c r="M262" s="263" t="str">
        <f>IF(ISBLANK('Discontinuity Log'!K273),"",'Discontinuity Log'!K273)</f>
        <v>SM</v>
      </c>
      <c r="N262" s="263">
        <f>IF(ISBLANK('Discontinuity Log'!L273),"",'Discontinuity Log'!L273)</f>
        <v>7</v>
      </c>
      <c r="O262" s="263" t="str">
        <f>IF(ISBLANK('Discontinuity Log'!M273),"",'Discontinuity Log'!M273)</f>
        <v>R4</v>
      </c>
      <c r="P262" s="263" t="str">
        <f>IF(ISBLANK('Discontinuity Log'!N273),"",'Discontinuity Log'!N273)</f>
        <v>W2</v>
      </c>
      <c r="Q262" s="263">
        <f>IF(ISBLANK('Discontinuity Log'!O273),"",'Discontinuity Log'!O273)</f>
        <v>20</v>
      </c>
      <c r="R262" s="263">
        <f>IF(ISBLANK('Discontinuity Log'!P273),"",'Discontinuity Log'!P273)</f>
        <v>17</v>
      </c>
      <c r="S262" s="263" t="str">
        <f>IF(ISBLANK('Discontinuity Log'!Q273),"",'Discontinuity Log'!Q273)</f>
        <v/>
      </c>
      <c r="T262" s="464" t="str">
        <f>IF(ISBLANK('Discontinuity Log'!R273),"",'Discontinuity Log'!R273)</f>
        <v/>
      </c>
    </row>
    <row r="263" spans="1:20" x14ac:dyDescent="0.3">
      <c r="A263" s="261" t="str">
        <f>IF(ISBLANK('Geotech Log'!$C$2),"",IF('Discontinuity Log'!B274&lt;&gt;"",'Geotech Log'!$C$2,""))</f>
        <v>DDH 3476</v>
      </c>
      <c r="B263" s="261" t="str">
        <f>IF(ISBLANK('Geotech Log'!$R$4),"",IF('Discontinuity Log'!B274&lt;&gt;"",'Geotech Log'!$R$4,""))</f>
        <v>FRO</v>
      </c>
      <c r="C263" s="263">
        <f ca="1">IF(ISBLANK('Discontinuity Log'!A274),"",'Discontinuity Log'!A274)</f>
        <v>41</v>
      </c>
      <c r="D263" s="264">
        <f>IF(ISBLANK('Discontinuity Log'!B274),"",'Discontinuity Log'!B274)</f>
        <v>82.82</v>
      </c>
      <c r="E263" s="263" t="str">
        <f>IF(ISBLANK('Discontinuity Log'!C274),"",'Discontinuity Log'!C274)</f>
        <v>JN</v>
      </c>
      <c r="F263" s="263" t="str">
        <f>IF(ISBLANK('Discontinuity Log'!D274),"",'Discontinuity Log'!D274)</f>
        <v>G</v>
      </c>
      <c r="G263" s="263" t="str">
        <f>IF(ISBLANK('Discontinuity Log'!E274),"",'Discontinuity Log'!E274)</f>
        <v>CA</v>
      </c>
      <c r="H263" s="263" t="str">
        <f>IF(ISBLANK('Discontinuity Log'!F274),"",IF('Discontinuity Log'!F274="-","",'Discontinuity Log'!F274))</f>
        <v/>
      </c>
      <c r="I263" s="263" t="str">
        <f>IF(ISBLANK('Discontinuity Log'!G274),"",'Discontinuity Log'!G274)</f>
        <v>CC</v>
      </c>
      <c r="J263" s="263" t="str">
        <f>IF(ISBLANK('Discontinuity Log'!H274),"",'Discontinuity Log'!H274)</f>
        <v>&lt;=1mm</v>
      </c>
      <c r="K263" s="263" t="str">
        <f>IF(ISBLANK('Discontinuity Log'!I274),"",'Discontinuity Log'!I274)</f>
        <v/>
      </c>
      <c r="L263" s="263" t="str">
        <f>IF(ISBLANK('Discontinuity Log'!J274),"",'Discontinuity Log'!J274)</f>
        <v>PL</v>
      </c>
      <c r="M263" s="263" t="str">
        <f>IF(ISBLANK('Discontinuity Log'!K274),"",'Discontinuity Log'!K274)</f>
        <v>RO</v>
      </c>
      <c r="N263" s="263">
        <f>IF(ISBLANK('Discontinuity Log'!L274),"",'Discontinuity Log'!L274)</f>
        <v>11</v>
      </c>
      <c r="O263" s="263" t="str">
        <f>IF(ISBLANK('Discontinuity Log'!M274),"",'Discontinuity Log'!M274)</f>
        <v>R4</v>
      </c>
      <c r="P263" s="263" t="str">
        <f>IF(ISBLANK('Discontinuity Log'!N274),"",'Discontinuity Log'!N274)</f>
        <v>W1</v>
      </c>
      <c r="Q263" s="263">
        <f>IF(ISBLANK('Discontinuity Log'!O274),"",'Discontinuity Log'!O274)</f>
        <v>20</v>
      </c>
      <c r="R263" s="263">
        <f>IF(ISBLANK('Discontinuity Log'!P274),"",'Discontinuity Log'!P274)</f>
        <v>12</v>
      </c>
      <c r="S263" s="263" t="str">
        <f>IF(ISBLANK('Discontinuity Log'!Q274),"",'Discontinuity Log'!Q274)</f>
        <v/>
      </c>
      <c r="T263" s="464" t="str">
        <f>IF(ISBLANK('Discontinuity Log'!R274),"",'Discontinuity Log'!R274)</f>
        <v/>
      </c>
    </row>
    <row r="264" spans="1:20" x14ac:dyDescent="0.3">
      <c r="A264" s="261" t="str">
        <f>IF(ISBLANK('Geotech Log'!$C$2),"",IF('Discontinuity Log'!B275&lt;&gt;"",'Geotech Log'!$C$2,""))</f>
        <v>DDH 3476</v>
      </c>
      <c r="B264" s="261" t="str">
        <f>IF(ISBLANK('Geotech Log'!$R$4),"",IF('Discontinuity Log'!B275&lt;&gt;"",'Geotech Log'!$R$4,""))</f>
        <v>FRO</v>
      </c>
      <c r="C264" s="263">
        <f ca="1">IF(ISBLANK('Discontinuity Log'!A275),"",'Discontinuity Log'!A275)</f>
        <v>41</v>
      </c>
      <c r="D264" s="264">
        <f>IF(ISBLANK('Discontinuity Log'!B275),"",'Discontinuity Log'!B275)</f>
        <v>83.23</v>
      </c>
      <c r="E264" s="263" t="str">
        <f>IF(ISBLANK('Discontinuity Log'!C275),"",'Discontinuity Log'!C275)</f>
        <v>JN</v>
      </c>
      <c r="F264" s="263" t="str">
        <f>IF(ISBLANK('Discontinuity Log'!D275),"",'Discontinuity Log'!D275)</f>
        <v>G</v>
      </c>
      <c r="G264" s="263" t="str">
        <f>IF(ISBLANK('Discontinuity Log'!E275),"",'Discontinuity Log'!E275)</f>
        <v>CA</v>
      </c>
      <c r="H264" s="263" t="str">
        <f>IF(ISBLANK('Discontinuity Log'!F275),"",IF('Discontinuity Log'!F275="-","",'Discontinuity Log'!F275))</f>
        <v/>
      </c>
      <c r="I264" s="263" t="str">
        <f>IF(ISBLANK('Discontinuity Log'!G275),"",'Discontinuity Log'!G275)</f>
        <v>CC</v>
      </c>
      <c r="J264" s="263" t="str">
        <f>IF(ISBLANK('Discontinuity Log'!H275),"",'Discontinuity Log'!H275)</f>
        <v>&lt;=1mm</v>
      </c>
      <c r="K264" s="263" t="str">
        <f>IF(ISBLANK('Discontinuity Log'!I275),"",'Discontinuity Log'!I275)</f>
        <v/>
      </c>
      <c r="L264" s="263" t="str">
        <f>IF(ISBLANK('Discontinuity Log'!J275),"",'Discontinuity Log'!J275)</f>
        <v>PL</v>
      </c>
      <c r="M264" s="263" t="str">
        <f>IF(ISBLANK('Discontinuity Log'!K275),"",'Discontinuity Log'!K275)</f>
        <v>RO</v>
      </c>
      <c r="N264" s="263">
        <f>IF(ISBLANK('Discontinuity Log'!L275),"",'Discontinuity Log'!L275)</f>
        <v>11</v>
      </c>
      <c r="O264" s="263" t="str">
        <f>IF(ISBLANK('Discontinuity Log'!M275),"",'Discontinuity Log'!M275)</f>
        <v>R4</v>
      </c>
      <c r="P264" s="263" t="str">
        <f>IF(ISBLANK('Discontinuity Log'!N275),"",'Discontinuity Log'!N275)</f>
        <v>W1</v>
      </c>
      <c r="Q264" s="263">
        <f>IF(ISBLANK('Discontinuity Log'!O275),"",'Discontinuity Log'!O275)</f>
        <v>20</v>
      </c>
      <c r="R264" s="263">
        <f>IF(ISBLANK('Discontinuity Log'!P275),"",'Discontinuity Log'!P275)</f>
        <v>11</v>
      </c>
      <c r="S264" s="263" t="str">
        <f>IF(ISBLANK('Discontinuity Log'!Q275),"",'Discontinuity Log'!Q275)</f>
        <v/>
      </c>
      <c r="T264" s="464" t="str">
        <f>IF(ISBLANK('Discontinuity Log'!R275),"",'Discontinuity Log'!R275)</f>
        <v/>
      </c>
    </row>
    <row r="265" spans="1:20" x14ac:dyDescent="0.3">
      <c r="A265" s="261" t="str">
        <f>IF(ISBLANK('Geotech Log'!$C$2),"",IF('Discontinuity Log'!B276&lt;&gt;"",'Geotech Log'!$C$2,""))</f>
        <v>DDH 3476</v>
      </c>
      <c r="B265" s="261" t="str">
        <f>IF(ISBLANK('Geotech Log'!$R$4),"",IF('Discontinuity Log'!B276&lt;&gt;"",'Geotech Log'!$R$4,""))</f>
        <v>FRO</v>
      </c>
      <c r="C265" s="263">
        <f ca="1">IF(ISBLANK('Discontinuity Log'!A276),"",'Discontinuity Log'!A276)</f>
        <v>41</v>
      </c>
      <c r="D265" s="264">
        <f>IF(ISBLANK('Discontinuity Log'!B276),"",'Discontinuity Log'!B276)</f>
        <v>83.48</v>
      </c>
      <c r="E265" s="263" t="str">
        <f>IF(ISBLANK('Discontinuity Log'!C276),"",'Discontinuity Log'!C276)</f>
        <v>BD</v>
      </c>
      <c r="F265" s="263" t="str">
        <f>IF(ISBLANK('Discontinuity Log'!D276),"",'Discontinuity Log'!D276)</f>
        <v>G</v>
      </c>
      <c r="G265" s="263" t="str">
        <f>IF(ISBLANK('Discontinuity Log'!E276),"",'Discontinuity Log'!E276)</f>
        <v>CLEAN</v>
      </c>
      <c r="H265" s="263" t="str">
        <f>IF(ISBLANK('Discontinuity Log'!F276),"",IF('Discontinuity Log'!F276="-","",'Discontinuity Log'!F276))</f>
        <v/>
      </c>
      <c r="I265" s="263" t="str">
        <f>IF(ISBLANK('Discontinuity Log'!G276),"",'Discontinuity Log'!G276)</f>
        <v>CL</v>
      </c>
      <c r="J265" s="263" t="str">
        <f>IF(ISBLANK('Discontinuity Log'!H276),"",'Discontinuity Log'!H276)</f>
        <v/>
      </c>
      <c r="K265" s="263" t="str">
        <f>IF(ISBLANK('Discontinuity Log'!I276),"",'Discontinuity Log'!I276)</f>
        <v/>
      </c>
      <c r="L265" s="263" t="str">
        <f>IF(ISBLANK('Discontinuity Log'!J276),"",'Discontinuity Log'!J276)</f>
        <v>PL</v>
      </c>
      <c r="M265" s="263" t="str">
        <f>IF(ISBLANK('Discontinuity Log'!K276),"",'Discontinuity Log'!K276)</f>
        <v>RO</v>
      </c>
      <c r="N265" s="263">
        <f>IF(ISBLANK('Discontinuity Log'!L276),"",'Discontinuity Log'!L276)</f>
        <v>13</v>
      </c>
      <c r="O265" s="263" t="str">
        <f>IF(ISBLANK('Discontinuity Log'!M276),"",'Discontinuity Log'!M276)</f>
        <v>R4</v>
      </c>
      <c r="P265" s="263" t="str">
        <f>IF(ISBLANK('Discontinuity Log'!N276),"",'Discontinuity Log'!N276)</f>
        <v>W1</v>
      </c>
      <c r="Q265" s="263">
        <f>IF(ISBLANK('Discontinuity Log'!O276),"",'Discontinuity Log'!O276)</f>
        <v>25</v>
      </c>
      <c r="R265" s="263">
        <f>IF(ISBLANK('Discontinuity Log'!P276),"",'Discontinuity Log'!P276)</f>
        <v>77</v>
      </c>
      <c r="S265" s="263" t="str">
        <f>IF(ISBLANK('Discontinuity Log'!Q276),"",'Discontinuity Log'!Q276)</f>
        <v/>
      </c>
      <c r="T265" s="464" t="str">
        <f>IF(ISBLANK('Discontinuity Log'!R276),"",'Discontinuity Log'!R276)</f>
        <v>DISCONTINUOUS</v>
      </c>
    </row>
    <row r="266" spans="1:20" x14ac:dyDescent="0.3">
      <c r="A266" s="261" t="str">
        <f>IF(ISBLANK('Geotech Log'!$C$2),"",IF('Discontinuity Log'!B277&lt;&gt;"",'Geotech Log'!$C$2,""))</f>
        <v>DDH 3476</v>
      </c>
      <c r="B266" s="261" t="str">
        <f>IF(ISBLANK('Geotech Log'!$R$4),"",IF('Discontinuity Log'!B277&lt;&gt;"",'Geotech Log'!$R$4,""))</f>
        <v>FRO</v>
      </c>
      <c r="C266" s="263">
        <f ca="1">IF(ISBLANK('Discontinuity Log'!A277),"",'Discontinuity Log'!A277)</f>
        <v>42</v>
      </c>
      <c r="D266" s="264">
        <f>IF(ISBLANK('Discontinuity Log'!B277),"",'Discontinuity Log'!B277)</f>
        <v>84.66</v>
      </c>
      <c r="E266" s="263" t="str">
        <f>IF(ISBLANK('Discontinuity Log'!C277),"",'Discontinuity Log'!C277)</f>
        <v>JN</v>
      </c>
      <c r="F266" s="263" t="str">
        <f>IF(ISBLANK('Discontinuity Log'!D277),"",'Discontinuity Log'!D277)</f>
        <v>G</v>
      </c>
      <c r="G266" s="263" t="str">
        <f>IF(ISBLANK('Discontinuity Log'!E277),"",'Discontinuity Log'!E277)</f>
        <v>OX</v>
      </c>
      <c r="H266" s="263" t="str">
        <f>IF(ISBLANK('Discontinuity Log'!F277),"",IF('Discontinuity Log'!F277="-","",'Discontinuity Log'!F277))</f>
        <v/>
      </c>
      <c r="I266" s="263" t="str">
        <f>IF(ISBLANK('Discontinuity Log'!G277),"",'Discontinuity Log'!G277)</f>
        <v>ST</v>
      </c>
      <c r="J266" s="263" t="str">
        <f>IF(ISBLANK('Discontinuity Log'!H277),"",'Discontinuity Log'!H277)</f>
        <v>&lt;=1mm</v>
      </c>
      <c r="K266" s="263" t="str">
        <f>IF(ISBLANK('Discontinuity Log'!I277),"",'Discontinuity Log'!I277)</f>
        <v/>
      </c>
      <c r="L266" s="263" t="str">
        <f>IF(ISBLANK('Discontinuity Log'!J277),"",'Discontinuity Log'!J277)</f>
        <v>UN</v>
      </c>
      <c r="M266" s="263" t="str">
        <f>IF(ISBLANK('Discontinuity Log'!K277),"",'Discontinuity Log'!K277)</f>
        <v>RO</v>
      </c>
      <c r="N266" s="263">
        <f>IF(ISBLANK('Discontinuity Log'!L277),"",'Discontinuity Log'!L277)</f>
        <v>11</v>
      </c>
      <c r="O266" s="263" t="str">
        <f>IF(ISBLANK('Discontinuity Log'!M277),"",'Discontinuity Log'!M277)</f>
        <v>R4</v>
      </c>
      <c r="P266" s="263" t="str">
        <f>IF(ISBLANK('Discontinuity Log'!N277),"",'Discontinuity Log'!N277)</f>
        <v>W2</v>
      </c>
      <c r="Q266" s="263">
        <f>IF(ISBLANK('Discontinuity Log'!O277),"",'Discontinuity Log'!O277)</f>
        <v>20</v>
      </c>
      <c r="R266" s="263">
        <f>IF(ISBLANK('Discontinuity Log'!P277),"",'Discontinuity Log'!P277)</f>
        <v>8</v>
      </c>
      <c r="S266" s="263" t="str">
        <f>IF(ISBLANK('Discontinuity Log'!Q277),"",'Discontinuity Log'!Q277)</f>
        <v/>
      </c>
      <c r="T266" s="464" t="str">
        <f>IF(ISBLANK('Discontinuity Log'!R277),"",'Discontinuity Log'!R277)</f>
        <v/>
      </c>
    </row>
    <row r="267" spans="1:20" x14ac:dyDescent="0.3">
      <c r="A267" s="261" t="str">
        <f>IF(ISBLANK('Geotech Log'!$C$2),"",IF('Discontinuity Log'!B278&lt;&gt;"",'Geotech Log'!$C$2,""))</f>
        <v>DDH 3476</v>
      </c>
      <c r="B267" s="261" t="str">
        <f>IF(ISBLANK('Geotech Log'!$R$4),"",IF('Discontinuity Log'!B278&lt;&gt;"",'Geotech Log'!$R$4,""))</f>
        <v>FRO</v>
      </c>
      <c r="C267" s="263">
        <f ca="1">IF(ISBLANK('Discontinuity Log'!A278),"",'Discontinuity Log'!A278)</f>
        <v>42</v>
      </c>
      <c r="D267" s="264">
        <f>IF(ISBLANK('Discontinuity Log'!B278),"",'Discontinuity Log'!B278)</f>
        <v>84.84</v>
      </c>
      <c r="E267" s="263" t="str">
        <f>IF(ISBLANK('Discontinuity Log'!C278),"",'Discontinuity Log'!C278)</f>
        <v>OTH</v>
      </c>
      <c r="F267" s="263" t="str">
        <f>IF(ISBLANK('Discontinuity Log'!D278),"",'Discontinuity Log'!D278)</f>
        <v>O</v>
      </c>
      <c r="G267" s="263" t="str">
        <f>IF(ISBLANK('Discontinuity Log'!E278),"",'Discontinuity Log'!E278)</f>
        <v>RZ</v>
      </c>
      <c r="H267" s="263" t="str">
        <f>IF(ISBLANK('Discontinuity Log'!F278),"",IF('Discontinuity Log'!F278="-","",'Discontinuity Log'!F278))</f>
        <v>OX</v>
      </c>
      <c r="I267" s="263" t="str">
        <f>IF(ISBLANK('Discontinuity Log'!G278),"",'Discontinuity Log'!G278)</f>
        <v>IN</v>
      </c>
      <c r="J267" s="263" t="str">
        <f>IF(ISBLANK('Discontinuity Log'!H278),"",'Discontinuity Log'!H278)</f>
        <v>&gt;5mm</v>
      </c>
      <c r="K267" s="263">
        <f>IF(ISBLANK('Discontinuity Log'!I278),"",'Discontinuity Log'!I278)</f>
        <v>130</v>
      </c>
      <c r="L267" s="263" t="str">
        <f>IF(ISBLANK('Discontinuity Log'!J278),"",'Discontinuity Log'!J278)</f>
        <v>PL</v>
      </c>
      <c r="M267" s="263" t="str">
        <f>IF(ISBLANK('Discontinuity Log'!K278),"",'Discontinuity Log'!K278)</f>
        <v>RO</v>
      </c>
      <c r="N267" s="263">
        <f>IF(ISBLANK('Discontinuity Log'!L278),"",'Discontinuity Log'!L278)</f>
        <v>9</v>
      </c>
      <c r="O267" s="263" t="str">
        <f>IF(ISBLANK('Discontinuity Log'!M278),"",'Discontinuity Log'!M278)</f>
        <v>R4</v>
      </c>
      <c r="P267" s="263" t="str">
        <f>IF(ISBLANK('Discontinuity Log'!N278),"",'Discontinuity Log'!N278)</f>
        <v>W3</v>
      </c>
      <c r="Q267" s="263">
        <f>IF(ISBLANK('Discontinuity Log'!O278),"",'Discontinuity Log'!O278)</f>
        <v>6</v>
      </c>
      <c r="R267" s="263">
        <f>IF(ISBLANK('Discontinuity Log'!P278),"",'Discontinuity Log'!P278)</f>
        <v>60</v>
      </c>
      <c r="S267" s="263" t="str">
        <f>IF(ISBLANK('Discontinuity Log'!Q278),"",'Discontinuity Log'!Q278)</f>
        <v/>
      </c>
      <c r="T267" s="464" t="str">
        <f>IF(ISBLANK('Discontinuity Log'!R278),"",'Discontinuity Log'!R278)</f>
        <v>RUBBLE ZONE WITH WEATHERED SUBANGULAR CHIPS OF SANDSTONE UP TO 4CM IN SIZE</v>
      </c>
    </row>
    <row r="268" spans="1:20" x14ac:dyDescent="0.3">
      <c r="A268" s="261" t="str">
        <f>IF(ISBLANK('Geotech Log'!$C$2),"",IF('Discontinuity Log'!B279&lt;&gt;"",'Geotech Log'!$C$2,""))</f>
        <v>DDH 3476</v>
      </c>
      <c r="B268" s="261" t="str">
        <f>IF(ISBLANK('Geotech Log'!$R$4),"",IF('Discontinuity Log'!B279&lt;&gt;"",'Geotech Log'!$R$4,""))</f>
        <v>FRO</v>
      </c>
      <c r="C268" s="263">
        <f ca="1">IF(ISBLANK('Discontinuity Log'!A279),"",'Discontinuity Log'!A279)</f>
        <v>42</v>
      </c>
      <c r="D268" s="264">
        <f>IF(ISBLANK('Discontinuity Log'!B279),"",'Discontinuity Log'!B279)</f>
        <v>84.99</v>
      </c>
      <c r="E268" s="263" t="str">
        <f>IF(ISBLANK('Discontinuity Log'!C279),"",'Discontinuity Log'!C279)</f>
        <v>BD</v>
      </c>
      <c r="F268" s="263" t="str">
        <f>IF(ISBLANK('Discontinuity Log'!D279),"",'Discontinuity Log'!D279)</f>
        <v>G</v>
      </c>
      <c r="G268" s="263" t="str">
        <f>IF(ISBLANK('Discontinuity Log'!E279),"",'Discontinuity Log'!E279)</f>
        <v>CA</v>
      </c>
      <c r="H268" s="263" t="str">
        <f>IF(ISBLANK('Discontinuity Log'!F279),"",IF('Discontinuity Log'!F279="-","",'Discontinuity Log'!F279))</f>
        <v>OX</v>
      </c>
      <c r="I268" s="263" t="str">
        <f>IF(ISBLANK('Discontinuity Log'!G279),"",'Discontinuity Log'!G279)</f>
        <v>CC</v>
      </c>
      <c r="J268" s="263" t="str">
        <f>IF(ISBLANK('Discontinuity Log'!H279),"",'Discontinuity Log'!H279)</f>
        <v>&lt;=1mm</v>
      </c>
      <c r="K268" s="263" t="str">
        <f>IF(ISBLANK('Discontinuity Log'!I279),"",'Discontinuity Log'!I279)</f>
        <v/>
      </c>
      <c r="L268" s="263" t="str">
        <f>IF(ISBLANK('Discontinuity Log'!J279),"",'Discontinuity Log'!J279)</f>
        <v>PL</v>
      </c>
      <c r="M268" s="263" t="str">
        <f>IF(ISBLANK('Discontinuity Log'!K279),"",'Discontinuity Log'!K279)</f>
        <v>SM</v>
      </c>
      <c r="N268" s="263">
        <f>IF(ISBLANK('Discontinuity Log'!L279),"",'Discontinuity Log'!L279)</f>
        <v>7</v>
      </c>
      <c r="O268" s="263" t="str">
        <f>IF(ISBLANK('Discontinuity Log'!M279),"",'Discontinuity Log'!M279)</f>
        <v>R4</v>
      </c>
      <c r="P268" s="263" t="str">
        <f>IF(ISBLANK('Discontinuity Log'!N279),"",'Discontinuity Log'!N279)</f>
        <v>W3</v>
      </c>
      <c r="Q268" s="263">
        <f>IF(ISBLANK('Discontinuity Log'!O279),"",'Discontinuity Log'!O279)</f>
        <v>12</v>
      </c>
      <c r="R268" s="263">
        <f>IF(ISBLANK('Discontinuity Log'!P279),"",'Discontinuity Log'!P279)</f>
        <v>70</v>
      </c>
      <c r="S268" s="263" t="str">
        <f>IF(ISBLANK('Discontinuity Log'!Q279),"",'Discontinuity Log'!Q279)</f>
        <v/>
      </c>
      <c r="T268" s="464" t="str">
        <f>IF(ISBLANK('Discontinuity Log'!R279),"",'Discontinuity Log'!R279)</f>
        <v/>
      </c>
    </row>
    <row r="269" spans="1:20" x14ac:dyDescent="0.3">
      <c r="A269" s="261" t="str">
        <f>IF(ISBLANK('Geotech Log'!$C$2),"",IF('Discontinuity Log'!B280&lt;&gt;"",'Geotech Log'!$C$2,""))</f>
        <v>DDH 3476</v>
      </c>
      <c r="B269" s="261" t="str">
        <f>IF(ISBLANK('Geotech Log'!$R$4),"",IF('Discontinuity Log'!B280&lt;&gt;"",'Geotech Log'!$R$4,""))</f>
        <v>FRO</v>
      </c>
      <c r="C269" s="263">
        <f ca="1">IF(ISBLANK('Discontinuity Log'!A280),"",'Discontinuity Log'!A280)</f>
        <v>43</v>
      </c>
      <c r="D269" s="264">
        <f>IF(ISBLANK('Discontinuity Log'!B280),"",'Discontinuity Log'!B280)</f>
        <v>85.03</v>
      </c>
      <c r="E269" s="263" t="str">
        <f>IF(ISBLANK('Discontinuity Log'!C280),"",'Discontinuity Log'!C280)</f>
        <v>OTH</v>
      </c>
      <c r="F269" s="263" t="str">
        <f>IF(ISBLANK('Discontinuity Log'!D280),"",'Discontinuity Log'!D280)</f>
        <v>O</v>
      </c>
      <c r="G269" s="263" t="str">
        <f>IF(ISBLANK('Discontinuity Log'!E280),"",'Discontinuity Log'!E280)</f>
        <v>RZ</v>
      </c>
      <c r="H269" s="263" t="str">
        <f>IF(ISBLANK('Discontinuity Log'!F280),"",IF('Discontinuity Log'!F280="-","",'Discontinuity Log'!F280))</f>
        <v>OX</v>
      </c>
      <c r="I269" s="263" t="str">
        <f>IF(ISBLANK('Discontinuity Log'!G280),"",'Discontinuity Log'!G280)</f>
        <v>IN</v>
      </c>
      <c r="J269" s="263" t="str">
        <f>IF(ISBLANK('Discontinuity Log'!H280),"",'Discontinuity Log'!H280)</f>
        <v>&gt;5mm</v>
      </c>
      <c r="K269" s="263">
        <f>IF(ISBLANK('Discontinuity Log'!I280),"",'Discontinuity Log'!I280)</f>
        <v>390</v>
      </c>
      <c r="L269" s="263" t="str">
        <f>IF(ISBLANK('Discontinuity Log'!J280),"",'Discontinuity Log'!J280)</f>
        <v>PL</v>
      </c>
      <c r="M269" s="263" t="str">
        <f>IF(ISBLANK('Discontinuity Log'!K280),"",'Discontinuity Log'!K280)</f>
        <v>RO</v>
      </c>
      <c r="N269" s="263">
        <f>IF(ISBLANK('Discontinuity Log'!L280),"",'Discontinuity Log'!L280)</f>
        <v>9</v>
      </c>
      <c r="O269" s="263" t="str">
        <f>IF(ISBLANK('Discontinuity Log'!M280),"",'Discontinuity Log'!M280)</f>
        <v>R4</v>
      </c>
      <c r="P269" s="263" t="str">
        <f>IF(ISBLANK('Discontinuity Log'!N280),"",'Discontinuity Log'!N280)</f>
        <v>W3</v>
      </c>
      <c r="Q269" s="263">
        <f>IF(ISBLANK('Discontinuity Log'!O280),"",'Discontinuity Log'!O280)</f>
        <v>6</v>
      </c>
      <c r="R269" s="263">
        <f>IF(ISBLANK('Discontinuity Log'!P280),"",'Discontinuity Log'!P280)</f>
        <v>77</v>
      </c>
      <c r="S269" s="263" t="str">
        <f>IF(ISBLANK('Discontinuity Log'!Q280),"",'Discontinuity Log'!Q280)</f>
        <v/>
      </c>
      <c r="T269" s="464" t="str">
        <f>IF(ISBLANK('Discontinuity Log'!R280),"",'Discontinuity Log'!R280)</f>
        <v>RUBBLE ZONE WITH SUBANGULAR CHIPS OF WEATHERED SANDSTONE UP TO 8CM IN SIZE</v>
      </c>
    </row>
    <row r="270" spans="1:20" x14ac:dyDescent="0.3">
      <c r="A270" s="261" t="str">
        <f>IF(ISBLANK('Geotech Log'!$C$2),"",IF('Discontinuity Log'!B281&lt;&gt;"",'Geotech Log'!$C$2,""))</f>
        <v>DDH 3476</v>
      </c>
      <c r="B270" s="261" t="str">
        <f>IF(ISBLANK('Geotech Log'!$R$4),"",IF('Discontinuity Log'!B281&lt;&gt;"",'Geotech Log'!$R$4,""))</f>
        <v>FRO</v>
      </c>
      <c r="C270" s="263">
        <f ca="1">IF(ISBLANK('Discontinuity Log'!A281),"",'Discontinuity Log'!A281)</f>
        <v>43</v>
      </c>
      <c r="D270" s="264">
        <f>IF(ISBLANK('Discontinuity Log'!B281),"",'Discontinuity Log'!B281)</f>
        <v>85.55</v>
      </c>
      <c r="E270" s="263" t="str">
        <f>IF(ISBLANK('Discontinuity Log'!C281),"",'Discontinuity Log'!C281)</f>
        <v>OTH</v>
      </c>
      <c r="F270" s="263" t="str">
        <f>IF(ISBLANK('Discontinuity Log'!D281),"",'Discontinuity Log'!D281)</f>
        <v>O</v>
      </c>
      <c r="G270" s="263" t="str">
        <f>IF(ISBLANK('Discontinuity Log'!E281),"",'Discontinuity Log'!E281)</f>
        <v>RZ</v>
      </c>
      <c r="H270" s="263" t="str">
        <f>IF(ISBLANK('Discontinuity Log'!F281),"",IF('Discontinuity Log'!F281="-","",'Discontinuity Log'!F281))</f>
        <v/>
      </c>
      <c r="I270" s="263" t="str">
        <f>IF(ISBLANK('Discontinuity Log'!G281),"",'Discontinuity Log'!G281)</f>
        <v>IN</v>
      </c>
      <c r="J270" s="263" t="str">
        <f>IF(ISBLANK('Discontinuity Log'!H281),"",'Discontinuity Log'!H281)</f>
        <v>&gt;5mm</v>
      </c>
      <c r="K270" s="263">
        <f>IF(ISBLANK('Discontinuity Log'!I281),"",'Discontinuity Log'!I281)</f>
        <v>100</v>
      </c>
      <c r="L270" s="263" t="str">
        <f>IF(ISBLANK('Discontinuity Log'!J281),"",'Discontinuity Log'!J281)</f>
        <v>IR</v>
      </c>
      <c r="M270" s="263" t="str">
        <f>IF(ISBLANK('Discontinuity Log'!K281),"",'Discontinuity Log'!K281)</f>
        <v>RO</v>
      </c>
      <c r="N270" s="263">
        <f>IF(ISBLANK('Discontinuity Log'!L281),"",'Discontinuity Log'!L281)</f>
        <v>11</v>
      </c>
      <c r="O270" s="263" t="str">
        <f>IF(ISBLANK('Discontinuity Log'!M281),"",'Discontinuity Log'!M281)</f>
        <v>R3</v>
      </c>
      <c r="P270" s="263" t="str">
        <f>IF(ISBLANK('Discontinuity Log'!N281),"",'Discontinuity Log'!N281)</f>
        <v>W1</v>
      </c>
      <c r="Q270" s="263">
        <f>IF(ISBLANK('Discontinuity Log'!O281),"",'Discontinuity Log'!O281)</f>
        <v>0</v>
      </c>
      <c r="R270" s="263" t="str">
        <f>IF(ISBLANK('Discontinuity Log'!P281),"",'Discontinuity Log'!P281)</f>
        <v/>
      </c>
      <c r="S270" s="263" t="str">
        <f>IF(ISBLANK('Discontinuity Log'!Q281),"",'Discontinuity Log'!Q281)</f>
        <v/>
      </c>
      <c r="T270" s="464" t="str">
        <f>IF(ISBLANK('Discontinuity Log'!R281),"",'Discontinuity Log'!R281)</f>
        <v>UNABLE TO TAKE ANGLE, MECHANICAL RUBBLE ZONE</v>
      </c>
    </row>
    <row r="271" spans="1:20" x14ac:dyDescent="0.3">
      <c r="A271" s="261" t="str">
        <f>IF(ISBLANK('Geotech Log'!$C$2),"",IF('Discontinuity Log'!B282&lt;&gt;"",'Geotech Log'!$C$2,""))</f>
        <v>DDH 3476</v>
      </c>
      <c r="B271" s="261" t="str">
        <f>IF(ISBLANK('Geotech Log'!$R$4),"",IF('Discontinuity Log'!B282&lt;&gt;"",'Geotech Log'!$R$4,""))</f>
        <v>FRO</v>
      </c>
      <c r="C271" s="263">
        <f ca="1">IF(ISBLANK('Discontinuity Log'!A282),"",'Discontinuity Log'!A282)</f>
        <v>43</v>
      </c>
      <c r="D271" s="264">
        <f>IF(ISBLANK('Discontinuity Log'!B282),"",'Discontinuity Log'!B282)</f>
        <v>87.77</v>
      </c>
      <c r="E271" s="263" t="str">
        <f>IF(ISBLANK('Discontinuity Log'!C282),"",'Discontinuity Log'!C282)</f>
        <v>JN</v>
      </c>
      <c r="F271" s="263" t="str">
        <f>IF(ISBLANK('Discontinuity Log'!D282),"",'Discontinuity Log'!D282)</f>
        <v>G</v>
      </c>
      <c r="G271" s="263" t="str">
        <f>IF(ISBLANK('Discontinuity Log'!E282),"",'Discontinuity Log'!E282)</f>
        <v>CLEAN</v>
      </c>
      <c r="H271" s="263" t="str">
        <f>IF(ISBLANK('Discontinuity Log'!F282),"",IF('Discontinuity Log'!F282="-","",'Discontinuity Log'!F282))</f>
        <v/>
      </c>
      <c r="I271" s="263" t="str">
        <f>IF(ISBLANK('Discontinuity Log'!G282),"",'Discontinuity Log'!G282)</f>
        <v>ST</v>
      </c>
      <c r="J271" s="263" t="str">
        <f>IF(ISBLANK('Discontinuity Log'!H282),"",'Discontinuity Log'!H282)</f>
        <v/>
      </c>
      <c r="K271" s="263" t="str">
        <f>IF(ISBLANK('Discontinuity Log'!I282),"",'Discontinuity Log'!I282)</f>
        <v/>
      </c>
      <c r="L271" s="263" t="str">
        <f>IF(ISBLANK('Discontinuity Log'!J282),"",'Discontinuity Log'!J282)</f>
        <v>PL</v>
      </c>
      <c r="M271" s="263" t="str">
        <f>IF(ISBLANK('Discontinuity Log'!K282),"",'Discontinuity Log'!K282)</f>
        <v>SM</v>
      </c>
      <c r="N271" s="263">
        <f>IF(ISBLANK('Discontinuity Log'!L282),"",'Discontinuity Log'!L282)</f>
        <v>5</v>
      </c>
      <c r="O271" s="263" t="str">
        <f>IF(ISBLANK('Discontinuity Log'!M282),"",'Discontinuity Log'!M282)</f>
        <v>R3</v>
      </c>
      <c r="P271" s="263" t="str">
        <f>IF(ISBLANK('Discontinuity Log'!N282),"",'Discontinuity Log'!N282)</f>
        <v>W1</v>
      </c>
      <c r="Q271" s="263">
        <f>IF(ISBLANK('Discontinuity Log'!O282),"",'Discontinuity Log'!O282)</f>
        <v>12</v>
      </c>
      <c r="R271" s="263">
        <f>IF(ISBLANK('Discontinuity Log'!P282),"",'Discontinuity Log'!P282)</f>
        <v>12</v>
      </c>
      <c r="S271" s="263" t="str">
        <f>IF(ISBLANK('Discontinuity Log'!Q282),"",'Discontinuity Log'!Q282)</f>
        <v/>
      </c>
      <c r="T271" s="464" t="str">
        <f>IF(ISBLANK('Discontinuity Log'!R282),"",'Discontinuity Log'!R282)</f>
        <v/>
      </c>
    </row>
    <row r="272" spans="1:20" x14ac:dyDescent="0.3">
      <c r="A272" s="261" t="str">
        <f>IF(ISBLANK('Geotech Log'!$C$2),"",IF('Discontinuity Log'!B283&lt;&gt;"",'Geotech Log'!$C$2,""))</f>
        <v>DDH 3476</v>
      </c>
      <c r="B272" s="261" t="str">
        <f>IF(ISBLANK('Geotech Log'!$R$4),"",IF('Discontinuity Log'!B283&lt;&gt;"",'Geotech Log'!$R$4,""))</f>
        <v>FRO</v>
      </c>
      <c r="C272" s="263">
        <f ca="1">IF(ISBLANK('Discontinuity Log'!A283),"",'Discontinuity Log'!A283)</f>
        <v>43</v>
      </c>
      <c r="D272" s="264">
        <f>IF(ISBLANK('Discontinuity Log'!B283),"",'Discontinuity Log'!B283)</f>
        <v>87.85</v>
      </c>
      <c r="E272" s="263" t="str">
        <f>IF(ISBLANK('Discontinuity Log'!C283),"",'Discontinuity Log'!C283)</f>
        <v>JN</v>
      </c>
      <c r="F272" s="263" t="str">
        <f>IF(ISBLANK('Discontinuity Log'!D283),"",'Discontinuity Log'!D283)</f>
        <v>G</v>
      </c>
      <c r="G272" s="263" t="str">
        <f>IF(ISBLANK('Discontinuity Log'!E283),"",'Discontinuity Log'!E283)</f>
        <v>CA</v>
      </c>
      <c r="H272" s="263" t="str">
        <f>IF(ISBLANK('Discontinuity Log'!F283),"",IF('Discontinuity Log'!F283="-","",'Discontinuity Log'!F283))</f>
        <v>OX</v>
      </c>
      <c r="I272" s="263" t="str">
        <f>IF(ISBLANK('Discontinuity Log'!G283),"",'Discontinuity Log'!G283)</f>
        <v>ST</v>
      </c>
      <c r="J272" s="263" t="str">
        <f>IF(ISBLANK('Discontinuity Log'!H283),"",'Discontinuity Log'!H283)</f>
        <v>&lt;=1mm</v>
      </c>
      <c r="K272" s="263" t="str">
        <f>IF(ISBLANK('Discontinuity Log'!I283),"",'Discontinuity Log'!I283)</f>
        <v/>
      </c>
      <c r="L272" s="263" t="str">
        <f>IF(ISBLANK('Discontinuity Log'!J283),"",'Discontinuity Log'!J283)</f>
        <v>PL</v>
      </c>
      <c r="M272" s="263" t="str">
        <f>IF(ISBLANK('Discontinuity Log'!K283),"",'Discontinuity Log'!K283)</f>
        <v>SM</v>
      </c>
      <c r="N272" s="263">
        <f>IF(ISBLANK('Discontinuity Log'!L283),"",'Discontinuity Log'!L283)</f>
        <v>5</v>
      </c>
      <c r="O272" s="263" t="str">
        <f>IF(ISBLANK('Discontinuity Log'!M283),"",'Discontinuity Log'!M283)</f>
        <v>R3</v>
      </c>
      <c r="P272" s="263" t="str">
        <f>IF(ISBLANK('Discontinuity Log'!N283),"",'Discontinuity Log'!N283)</f>
        <v>W1</v>
      </c>
      <c r="Q272" s="263">
        <f>IF(ISBLANK('Discontinuity Log'!O283),"",'Discontinuity Log'!O283)</f>
        <v>6</v>
      </c>
      <c r="R272" s="263">
        <f>IF(ISBLANK('Discontinuity Log'!P283),"",'Discontinuity Log'!P283)</f>
        <v>19</v>
      </c>
      <c r="S272" s="263" t="str">
        <f>IF(ISBLANK('Discontinuity Log'!Q283),"",'Discontinuity Log'!Q283)</f>
        <v/>
      </c>
      <c r="T272" s="464" t="str">
        <f>IF(ISBLANK('Discontinuity Log'!R283),"",'Discontinuity Log'!R283)</f>
        <v/>
      </c>
    </row>
    <row r="273" spans="1:20" x14ac:dyDescent="0.3">
      <c r="A273" s="261" t="str">
        <f>IF(ISBLANK('Geotech Log'!$C$2),"",IF('Discontinuity Log'!B284&lt;&gt;"",'Geotech Log'!$C$2,""))</f>
        <v>DDH 3476</v>
      </c>
      <c r="B273" s="261" t="str">
        <f>IF(ISBLANK('Geotech Log'!$R$4),"",IF('Discontinuity Log'!B284&lt;&gt;"",'Geotech Log'!$R$4,""))</f>
        <v>FRO</v>
      </c>
      <c r="C273" s="263">
        <f ca="1">IF(ISBLANK('Discontinuity Log'!A284),"",'Discontinuity Log'!A284)</f>
        <v>44</v>
      </c>
      <c r="D273" s="264">
        <f>IF(ISBLANK('Discontinuity Log'!B284),"",'Discontinuity Log'!B284)</f>
        <v>88</v>
      </c>
      <c r="E273" s="263" t="str">
        <f>IF(ISBLANK('Discontinuity Log'!C284),"",'Discontinuity Log'!C284)</f>
        <v>BD</v>
      </c>
      <c r="F273" s="263" t="str">
        <f>IF(ISBLANK('Discontinuity Log'!D284),"",'Discontinuity Log'!D284)</f>
        <v>G</v>
      </c>
      <c r="G273" s="263" t="str">
        <f>IF(ISBLANK('Discontinuity Log'!E284),"",'Discontinuity Log'!E284)</f>
        <v>CLEAN</v>
      </c>
      <c r="H273" s="263" t="str">
        <f>IF(ISBLANK('Discontinuity Log'!F284),"",IF('Discontinuity Log'!F284="-","",'Discontinuity Log'!F284))</f>
        <v/>
      </c>
      <c r="I273" s="263" t="str">
        <f>IF(ISBLANK('Discontinuity Log'!G284),"",'Discontinuity Log'!G284)</f>
        <v>CL</v>
      </c>
      <c r="J273" s="263" t="str">
        <f>IF(ISBLANK('Discontinuity Log'!H284),"",'Discontinuity Log'!H284)</f>
        <v/>
      </c>
      <c r="K273" s="263" t="str">
        <f>IF(ISBLANK('Discontinuity Log'!I284),"",'Discontinuity Log'!I284)</f>
        <v/>
      </c>
      <c r="L273" s="263" t="str">
        <f>IF(ISBLANK('Discontinuity Log'!J284),"",'Discontinuity Log'!J284)</f>
        <v>PL</v>
      </c>
      <c r="M273" s="263" t="str">
        <f>IF(ISBLANK('Discontinuity Log'!K284),"",'Discontinuity Log'!K284)</f>
        <v>SM</v>
      </c>
      <c r="N273" s="263">
        <f>IF(ISBLANK('Discontinuity Log'!L284),"",'Discontinuity Log'!L284)</f>
        <v>5</v>
      </c>
      <c r="O273" s="263" t="str">
        <f>IF(ISBLANK('Discontinuity Log'!M284),"",'Discontinuity Log'!M284)</f>
        <v>R3</v>
      </c>
      <c r="P273" s="263" t="str">
        <f>IF(ISBLANK('Discontinuity Log'!N284),"",'Discontinuity Log'!N284)</f>
        <v>W1</v>
      </c>
      <c r="Q273" s="263">
        <f>IF(ISBLANK('Discontinuity Log'!O284),"",'Discontinuity Log'!O284)</f>
        <v>12</v>
      </c>
      <c r="R273" s="263">
        <f>IF(ISBLANK('Discontinuity Log'!P284),"",'Discontinuity Log'!P284)</f>
        <v>76</v>
      </c>
      <c r="S273" s="263" t="str">
        <f>IF(ISBLANK('Discontinuity Log'!Q284),"",'Discontinuity Log'!Q284)</f>
        <v/>
      </c>
      <c r="T273" s="464" t="str">
        <f>IF(ISBLANK('Discontinuity Log'!R284),"",'Discontinuity Log'!R284)</f>
        <v/>
      </c>
    </row>
    <row r="274" spans="1:20" x14ac:dyDescent="0.3">
      <c r="A274" s="261" t="str">
        <f>IF(ISBLANK('Geotech Log'!$C$2),"",IF('Discontinuity Log'!B285&lt;&gt;"",'Geotech Log'!$C$2,""))</f>
        <v>DDH 3476</v>
      </c>
      <c r="B274" s="261" t="str">
        <f>IF(ISBLANK('Geotech Log'!$R$4),"",IF('Discontinuity Log'!B285&lt;&gt;"",'Geotech Log'!$R$4,""))</f>
        <v>FRO</v>
      </c>
      <c r="C274" s="263">
        <f ca="1">IF(ISBLANK('Discontinuity Log'!A285),"",'Discontinuity Log'!A285)</f>
        <v>44</v>
      </c>
      <c r="D274" s="264">
        <f>IF(ISBLANK('Discontinuity Log'!B285),"",'Discontinuity Log'!B285)</f>
        <v>88.5</v>
      </c>
      <c r="E274" s="263" t="str">
        <f>IF(ISBLANK('Discontinuity Log'!C285),"",'Discontinuity Log'!C285)</f>
        <v>BD</v>
      </c>
      <c r="F274" s="263" t="str">
        <f>IF(ISBLANK('Discontinuity Log'!D285),"",'Discontinuity Log'!D285)</f>
        <v>G</v>
      </c>
      <c r="G274" s="263" t="str">
        <f>IF(ISBLANK('Discontinuity Log'!E285),"",'Discontinuity Log'!E285)</f>
        <v>CLEAN</v>
      </c>
      <c r="H274" s="263" t="str">
        <f>IF(ISBLANK('Discontinuity Log'!F285),"",IF('Discontinuity Log'!F285="-","",'Discontinuity Log'!F285))</f>
        <v/>
      </c>
      <c r="I274" s="263" t="str">
        <f>IF(ISBLANK('Discontinuity Log'!G285),"",'Discontinuity Log'!G285)</f>
        <v>CL</v>
      </c>
      <c r="J274" s="263" t="str">
        <f>IF(ISBLANK('Discontinuity Log'!H285),"",'Discontinuity Log'!H285)</f>
        <v/>
      </c>
      <c r="K274" s="263" t="str">
        <f>IF(ISBLANK('Discontinuity Log'!I285),"",'Discontinuity Log'!I285)</f>
        <v/>
      </c>
      <c r="L274" s="263" t="str">
        <f>IF(ISBLANK('Discontinuity Log'!J285),"",'Discontinuity Log'!J285)</f>
        <v>PL</v>
      </c>
      <c r="M274" s="263" t="str">
        <f>IF(ISBLANK('Discontinuity Log'!K285),"",'Discontinuity Log'!K285)</f>
        <v>SM</v>
      </c>
      <c r="N274" s="263">
        <f>IF(ISBLANK('Discontinuity Log'!L285),"",'Discontinuity Log'!L285)</f>
        <v>5</v>
      </c>
      <c r="O274" s="263" t="str">
        <f>IF(ISBLANK('Discontinuity Log'!M285),"",'Discontinuity Log'!M285)</f>
        <v>R3</v>
      </c>
      <c r="P274" s="263" t="str">
        <f>IF(ISBLANK('Discontinuity Log'!N285),"",'Discontinuity Log'!N285)</f>
        <v>W1</v>
      </c>
      <c r="Q274" s="263">
        <f>IF(ISBLANK('Discontinuity Log'!O285),"",'Discontinuity Log'!O285)</f>
        <v>12</v>
      </c>
      <c r="R274" s="263">
        <f>IF(ISBLANK('Discontinuity Log'!P285),"",'Discontinuity Log'!P285)</f>
        <v>78</v>
      </c>
      <c r="S274" s="263" t="str">
        <f>IF(ISBLANK('Discontinuity Log'!Q285),"",'Discontinuity Log'!Q285)</f>
        <v/>
      </c>
      <c r="T274" s="464" t="str">
        <f>IF(ISBLANK('Discontinuity Log'!R285),"",'Discontinuity Log'!R285)</f>
        <v/>
      </c>
    </row>
    <row r="275" spans="1:20" x14ac:dyDescent="0.3">
      <c r="A275" s="261" t="str">
        <f>IF(ISBLANK('Geotech Log'!$C$2),"",IF('Discontinuity Log'!B286&lt;&gt;"",'Geotech Log'!$C$2,""))</f>
        <v>DDH 3476</v>
      </c>
      <c r="B275" s="261" t="str">
        <f>IF(ISBLANK('Geotech Log'!$R$4),"",IF('Discontinuity Log'!B286&lt;&gt;"",'Geotech Log'!$R$4,""))</f>
        <v>FRO</v>
      </c>
      <c r="C275" s="263">
        <f ca="1">IF(ISBLANK('Discontinuity Log'!A286),"",'Discontinuity Log'!A286)</f>
        <v>44</v>
      </c>
      <c r="D275" s="264">
        <f>IF(ISBLANK('Discontinuity Log'!B286),"",'Discontinuity Log'!B286)</f>
        <v>89.44</v>
      </c>
      <c r="E275" s="263" t="str">
        <f>IF(ISBLANK('Discontinuity Log'!C286),"",'Discontinuity Log'!C286)</f>
        <v>BD</v>
      </c>
      <c r="F275" s="263" t="str">
        <f>IF(ISBLANK('Discontinuity Log'!D286),"",'Discontinuity Log'!D286)</f>
        <v>G</v>
      </c>
      <c r="G275" s="263" t="str">
        <f>IF(ISBLANK('Discontinuity Log'!E286),"",'Discontinuity Log'!E286)</f>
        <v>CLEAN</v>
      </c>
      <c r="H275" s="263" t="str">
        <f>IF(ISBLANK('Discontinuity Log'!F286),"",IF('Discontinuity Log'!F286="-","",'Discontinuity Log'!F286))</f>
        <v/>
      </c>
      <c r="I275" s="263" t="str">
        <f>IF(ISBLANK('Discontinuity Log'!G286),"",'Discontinuity Log'!G286)</f>
        <v>CL</v>
      </c>
      <c r="J275" s="263" t="str">
        <f>IF(ISBLANK('Discontinuity Log'!H286),"",'Discontinuity Log'!H286)</f>
        <v/>
      </c>
      <c r="K275" s="263" t="str">
        <f>IF(ISBLANK('Discontinuity Log'!I286),"",'Discontinuity Log'!I286)</f>
        <v/>
      </c>
      <c r="L275" s="263" t="str">
        <f>IF(ISBLANK('Discontinuity Log'!J286),"",'Discontinuity Log'!J286)</f>
        <v>PL</v>
      </c>
      <c r="M275" s="263" t="str">
        <f>IF(ISBLANK('Discontinuity Log'!K286),"",'Discontinuity Log'!K286)</f>
        <v>SM</v>
      </c>
      <c r="N275" s="263">
        <f>IF(ISBLANK('Discontinuity Log'!L286),"",'Discontinuity Log'!L286)</f>
        <v>5</v>
      </c>
      <c r="O275" s="263" t="str">
        <f>IF(ISBLANK('Discontinuity Log'!M286),"",'Discontinuity Log'!M286)</f>
        <v>R3</v>
      </c>
      <c r="P275" s="263" t="str">
        <f>IF(ISBLANK('Discontinuity Log'!N286),"",'Discontinuity Log'!N286)</f>
        <v>W1</v>
      </c>
      <c r="Q275" s="263">
        <f>IF(ISBLANK('Discontinuity Log'!O286),"",'Discontinuity Log'!O286)</f>
        <v>12</v>
      </c>
      <c r="R275" s="263">
        <f>IF(ISBLANK('Discontinuity Log'!P286),"",'Discontinuity Log'!P286)</f>
        <v>79</v>
      </c>
      <c r="S275" s="263" t="str">
        <f>IF(ISBLANK('Discontinuity Log'!Q286),"",'Discontinuity Log'!Q286)</f>
        <v/>
      </c>
      <c r="T275" s="464" t="str">
        <f>IF(ISBLANK('Discontinuity Log'!R286),"",'Discontinuity Log'!R286)</f>
        <v/>
      </c>
    </row>
    <row r="276" spans="1:20" x14ac:dyDescent="0.3">
      <c r="A276" s="261" t="str">
        <f>IF(ISBLANK('Geotech Log'!$C$2),"",IF('Discontinuity Log'!B287&lt;&gt;"",'Geotech Log'!$C$2,""))</f>
        <v>DDH 3476</v>
      </c>
      <c r="B276" s="261" t="str">
        <f>IF(ISBLANK('Geotech Log'!$R$4),"",IF('Discontinuity Log'!B287&lt;&gt;"",'Geotech Log'!$R$4,""))</f>
        <v>FRO</v>
      </c>
      <c r="C276" s="263">
        <f ca="1">IF(ISBLANK('Discontinuity Log'!A287),"",'Discontinuity Log'!A287)</f>
        <v>44</v>
      </c>
      <c r="D276" s="264">
        <f>IF(ISBLANK('Discontinuity Log'!B287),"",'Discontinuity Log'!B287)</f>
        <v>90.2</v>
      </c>
      <c r="E276" s="263" t="str">
        <f>IF(ISBLANK('Discontinuity Log'!C287),"",'Discontinuity Log'!C287)</f>
        <v>JN</v>
      </c>
      <c r="F276" s="263" t="str">
        <f>IF(ISBLANK('Discontinuity Log'!D287),"",'Discontinuity Log'!D287)</f>
        <v>G</v>
      </c>
      <c r="G276" s="263" t="str">
        <f>IF(ISBLANK('Discontinuity Log'!E287),"",'Discontinuity Log'!E287)</f>
        <v>CLEAN</v>
      </c>
      <c r="H276" s="263" t="str">
        <f>IF(ISBLANK('Discontinuity Log'!F287),"",IF('Discontinuity Log'!F287="-","",'Discontinuity Log'!F287))</f>
        <v/>
      </c>
      <c r="I276" s="263" t="str">
        <f>IF(ISBLANK('Discontinuity Log'!G287),"",'Discontinuity Log'!G287)</f>
        <v>CL</v>
      </c>
      <c r="J276" s="263" t="str">
        <f>IF(ISBLANK('Discontinuity Log'!H287),"",'Discontinuity Log'!H287)</f>
        <v/>
      </c>
      <c r="K276" s="263" t="str">
        <f>IF(ISBLANK('Discontinuity Log'!I287),"",'Discontinuity Log'!I287)</f>
        <v/>
      </c>
      <c r="L276" s="263" t="str">
        <f>IF(ISBLANK('Discontinuity Log'!J287),"",'Discontinuity Log'!J287)</f>
        <v>CU</v>
      </c>
      <c r="M276" s="263" t="str">
        <f>IF(ISBLANK('Discontinuity Log'!K287),"",'Discontinuity Log'!K287)</f>
        <v>SM</v>
      </c>
      <c r="N276" s="263">
        <f>IF(ISBLANK('Discontinuity Log'!L287),"",'Discontinuity Log'!L287)</f>
        <v>5</v>
      </c>
      <c r="O276" s="263" t="str">
        <f>IF(ISBLANK('Discontinuity Log'!M287),"",'Discontinuity Log'!M287)</f>
        <v>R3</v>
      </c>
      <c r="P276" s="263" t="str">
        <f>IF(ISBLANK('Discontinuity Log'!N287),"",'Discontinuity Log'!N287)</f>
        <v>W1</v>
      </c>
      <c r="Q276" s="263">
        <f>IF(ISBLANK('Discontinuity Log'!O287),"",'Discontinuity Log'!O287)</f>
        <v>25</v>
      </c>
      <c r="R276" s="263">
        <f>IF(ISBLANK('Discontinuity Log'!P287),"",'Discontinuity Log'!P287)</f>
        <v>32</v>
      </c>
      <c r="S276" s="263" t="str">
        <f>IF(ISBLANK('Discontinuity Log'!Q287),"",'Discontinuity Log'!Q287)</f>
        <v/>
      </c>
      <c r="T276" s="464" t="str">
        <f>IF(ISBLANK('Discontinuity Log'!R287),"",'Discontinuity Log'!R287)</f>
        <v>DISCONTINUOUS</v>
      </c>
    </row>
    <row r="277" spans="1:20" x14ac:dyDescent="0.3">
      <c r="A277" s="261" t="str">
        <f>IF(ISBLANK('Geotech Log'!$C$2),"",IF('Discontinuity Log'!B288&lt;&gt;"",'Geotech Log'!$C$2,""))</f>
        <v>DDH 3476</v>
      </c>
      <c r="B277" s="261" t="str">
        <f>IF(ISBLANK('Geotech Log'!$R$4),"",IF('Discontinuity Log'!B288&lt;&gt;"",'Geotech Log'!$R$4,""))</f>
        <v>FRO</v>
      </c>
      <c r="C277" s="263">
        <f ca="1">IF(ISBLANK('Discontinuity Log'!A288),"",'Discontinuity Log'!A288)</f>
        <v>44</v>
      </c>
      <c r="D277" s="264">
        <f>IF(ISBLANK('Discontinuity Log'!B288),"",'Discontinuity Log'!B288)</f>
        <v>90.41</v>
      </c>
      <c r="E277" s="263" t="str">
        <f>IF(ISBLANK('Discontinuity Log'!C288),"",'Discontinuity Log'!C288)</f>
        <v>BD</v>
      </c>
      <c r="F277" s="263" t="str">
        <f>IF(ISBLANK('Discontinuity Log'!D288),"",'Discontinuity Log'!D288)</f>
        <v>G</v>
      </c>
      <c r="G277" s="263" t="str">
        <f>IF(ISBLANK('Discontinuity Log'!E288),"",'Discontinuity Log'!E288)</f>
        <v>CLEAN</v>
      </c>
      <c r="H277" s="263" t="str">
        <f>IF(ISBLANK('Discontinuity Log'!F288),"",IF('Discontinuity Log'!F288="-","",'Discontinuity Log'!F288))</f>
        <v/>
      </c>
      <c r="I277" s="263" t="str">
        <f>IF(ISBLANK('Discontinuity Log'!G288),"",'Discontinuity Log'!G288)</f>
        <v>CL</v>
      </c>
      <c r="J277" s="263" t="str">
        <f>IF(ISBLANK('Discontinuity Log'!H288),"",'Discontinuity Log'!H288)</f>
        <v/>
      </c>
      <c r="K277" s="263" t="str">
        <f>IF(ISBLANK('Discontinuity Log'!I288),"",'Discontinuity Log'!I288)</f>
        <v/>
      </c>
      <c r="L277" s="263" t="str">
        <f>IF(ISBLANK('Discontinuity Log'!J288),"",'Discontinuity Log'!J288)</f>
        <v>PL</v>
      </c>
      <c r="M277" s="263" t="str">
        <f>IF(ISBLANK('Discontinuity Log'!K288),"",'Discontinuity Log'!K288)</f>
        <v>SM</v>
      </c>
      <c r="N277" s="263">
        <f>IF(ISBLANK('Discontinuity Log'!L288),"",'Discontinuity Log'!L288)</f>
        <v>5</v>
      </c>
      <c r="O277" s="263" t="str">
        <f>IF(ISBLANK('Discontinuity Log'!M288),"",'Discontinuity Log'!M288)</f>
        <v>R3</v>
      </c>
      <c r="P277" s="263" t="str">
        <f>IF(ISBLANK('Discontinuity Log'!N288),"",'Discontinuity Log'!N288)</f>
        <v>W1</v>
      </c>
      <c r="Q277" s="263">
        <f>IF(ISBLANK('Discontinuity Log'!O288),"",'Discontinuity Log'!O288)</f>
        <v>12</v>
      </c>
      <c r="R277" s="263">
        <f>IF(ISBLANK('Discontinuity Log'!P288),"",'Discontinuity Log'!P288)</f>
        <v>78</v>
      </c>
      <c r="S277" s="263" t="str">
        <f>IF(ISBLANK('Discontinuity Log'!Q288),"",'Discontinuity Log'!Q288)</f>
        <v/>
      </c>
      <c r="T277" s="464" t="str">
        <f>IF(ISBLANK('Discontinuity Log'!R288),"",'Discontinuity Log'!R288)</f>
        <v/>
      </c>
    </row>
    <row r="278" spans="1:20" x14ac:dyDescent="0.3">
      <c r="A278" s="261" t="str">
        <f>IF(ISBLANK('Geotech Log'!$C$2),"",IF('Discontinuity Log'!B289&lt;&gt;"",'Geotech Log'!$C$2,""))</f>
        <v>DDH 3476</v>
      </c>
      <c r="B278" s="261" t="str">
        <f>IF(ISBLANK('Geotech Log'!$R$4),"",IF('Discontinuity Log'!B289&lt;&gt;"",'Geotech Log'!$R$4,""))</f>
        <v>FRO</v>
      </c>
      <c r="C278" s="263">
        <f ca="1">IF(ISBLANK('Discontinuity Log'!A289),"",'Discontinuity Log'!A289)</f>
        <v>44</v>
      </c>
      <c r="D278" s="264">
        <f>IF(ISBLANK('Discontinuity Log'!B289),"",'Discontinuity Log'!B289)</f>
        <v>90.67</v>
      </c>
      <c r="E278" s="263" t="str">
        <f>IF(ISBLANK('Discontinuity Log'!C289),"",'Discontinuity Log'!C289)</f>
        <v>BD</v>
      </c>
      <c r="F278" s="263" t="str">
        <f>IF(ISBLANK('Discontinuity Log'!D289),"",'Discontinuity Log'!D289)</f>
        <v>G</v>
      </c>
      <c r="G278" s="263" t="str">
        <f>IF(ISBLANK('Discontinuity Log'!E289),"",'Discontinuity Log'!E289)</f>
        <v>CLEAN</v>
      </c>
      <c r="H278" s="263" t="str">
        <f>IF(ISBLANK('Discontinuity Log'!F289),"",IF('Discontinuity Log'!F289="-","",'Discontinuity Log'!F289))</f>
        <v/>
      </c>
      <c r="I278" s="263" t="str">
        <f>IF(ISBLANK('Discontinuity Log'!G289),"",'Discontinuity Log'!G289)</f>
        <v>CL</v>
      </c>
      <c r="J278" s="263" t="str">
        <f>IF(ISBLANK('Discontinuity Log'!H289),"",'Discontinuity Log'!H289)</f>
        <v/>
      </c>
      <c r="K278" s="263" t="str">
        <f>IF(ISBLANK('Discontinuity Log'!I289),"",'Discontinuity Log'!I289)</f>
        <v/>
      </c>
      <c r="L278" s="263" t="str">
        <f>IF(ISBLANK('Discontinuity Log'!J289),"",'Discontinuity Log'!J289)</f>
        <v>PL</v>
      </c>
      <c r="M278" s="263" t="str">
        <f>IF(ISBLANK('Discontinuity Log'!K289),"",'Discontinuity Log'!K289)</f>
        <v>SM</v>
      </c>
      <c r="N278" s="263">
        <f>IF(ISBLANK('Discontinuity Log'!L289),"",'Discontinuity Log'!L289)</f>
        <v>5</v>
      </c>
      <c r="O278" s="263" t="str">
        <f>IF(ISBLANK('Discontinuity Log'!M289),"",'Discontinuity Log'!M289)</f>
        <v>R3</v>
      </c>
      <c r="P278" s="263" t="str">
        <f>IF(ISBLANK('Discontinuity Log'!N289),"",'Discontinuity Log'!N289)</f>
        <v>W1</v>
      </c>
      <c r="Q278" s="263">
        <f>IF(ISBLANK('Discontinuity Log'!O289),"",'Discontinuity Log'!O289)</f>
        <v>12</v>
      </c>
      <c r="R278" s="263">
        <f>IF(ISBLANK('Discontinuity Log'!P289),"",'Discontinuity Log'!P289)</f>
        <v>88</v>
      </c>
      <c r="S278" s="263" t="str">
        <f>IF(ISBLANK('Discontinuity Log'!Q289),"",'Discontinuity Log'!Q289)</f>
        <v/>
      </c>
      <c r="T278" s="464" t="str">
        <f>IF(ISBLANK('Discontinuity Log'!R289),"",'Discontinuity Log'!R289)</f>
        <v/>
      </c>
    </row>
    <row r="279" spans="1:20" x14ac:dyDescent="0.3">
      <c r="A279" s="261" t="str">
        <f>IF(ISBLANK('Geotech Log'!$C$2),"",IF('Discontinuity Log'!B290&lt;&gt;"",'Geotech Log'!$C$2,""))</f>
        <v>DDH 3476</v>
      </c>
      <c r="B279" s="261" t="str">
        <f>IF(ISBLANK('Geotech Log'!$R$4),"",IF('Discontinuity Log'!B290&lt;&gt;"",'Geotech Log'!$R$4,""))</f>
        <v>FRO</v>
      </c>
      <c r="C279" s="263">
        <f ca="1">IF(ISBLANK('Discontinuity Log'!A290),"",'Discontinuity Log'!A290)</f>
        <v>44</v>
      </c>
      <c r="D279" s="264">
        <f>IF(ISBLANK('Discontinuity Log'!B290),"",'Discontinuity Log'!B290)</f>
        <v>90.82</v>
      </c>
      <c r="E279" s="263" t="str">
        <f>IF(ISBLANK('Discontinuity Log'!C290),"",'Discontinuity Log'!C290)</f>
        <v>BD</v>
      </c>
      <c r="F279" s="263" t="str">
        <f>IF(ISBLANK('Discontinuity Log'!D290),"",'Discontinuity Log'!D290)</f>
        <v>G</v>
      </c>
      <c r="G279" s="263" t="str">
        <f>IF(ISBLANK('Discontinuity Log'!E290),"",'Discontinuity Log'!E290)</f>
        <v>COAL</v>
      </c>
      <c r="H279" s="263" t="str">
        <f>IF(ISBLANK('Discontinuity Log'!F290),"",IF('Discontinuity Log'!F290="-","",'Discontinuity Log'!F290))</f>
        <v/>
      </c>
      <c r="I279" s="263" t="str">
        <f>IF(ISBLANK('Discontinuity Log'!G290),"",'Discontinuity Log'!G290)</f>
        <v>CC</v>
      </c>
      <c r="J279" s="263" t="str">
        <f>IF(ISBLANK('Discontinuity Log'!H290),"",'Discontinuity Log'!H290)</f>
        <v>&lt;=1mm</v>
      </c>
      <c r="K279" s="263" t="str">
        <f>IF(ISBLANK('Discontinuity Log'!I290),"",'Discontinuity Log'!I290)</f>
        <v/>
      </c>
      <c r="L279" s="263" t="str">
        <f>IF(ISBLANK('Discontinuity Log'!J290),"",'Discontinuity Log'!J290)</f>
        <v>PL</v>
      </c>
      <c r="M279" s="263" t="str">
        <f>IF(ISBLANK('Discontinuity Log'!K290),"",'Discontinuity Log'!K290)</f>
        <v>SM</v>
      </c>
      <c r="N279" s="263">
        <f>IF(ISBLANK('Discontinuity Log'!L290),"",'Discontinuity Log'!L290)</f>
        <v>5</v>
      </c>
      <c r="O279" s="263" t="str">
        <f>IF(ISBLANK('Discontinuity Log'!M290),"",'Discontinuity Log'!M290)</f>
        <v>R3</v>
      </c>
      <c r="P279" s="263" t="str">
        <f>IF(ISBLANK('Discontinuity Log'!N290),"",'Discontinuity Log'!N290)</f>
        <v>W1</v>
      </c>
      <c r="Q279" s="263">
        <f>IF(ISBLANK('Discontinuity Log'!O290),"",'Discontinuity Log'!O290)</f>
        <v>12</v>
      </c>
      <c r="R279" s="263">
        <f>IF(ISBLANK('Discontinuity Log'!P290),"",'Discontinuity Log'!P290)</f>
        <v>84</v>
      </c>
      <c r="S279" s="263" t="str">
        <f>IF(ISBLANK('Discontinuity Log'!Q290),"",'Discontinuity Log'!Q290)</f>
        <v/>
      </c>
      <c r="T279" s="464" t="str">
        <f>IF(ISBLANK('Discontinuity Log'!R290),"",'Discontinuity Log'!R290)</f>
        <v/>
      </c>
    </row>
    <row r="280" spans="1:20" x14ac:dyDescent="0.3">
      <c r="A280" s="261" t="str">
        <f>IF(ISBLANK('Geotech Log'!$C$2),"",IF('Discontinuity Log'!B291&lt;&gt;"",'Geotech Log'!$C$2,""))</f>
        <v>DDH 3476</v>
      </c>
      <c r="B280" s="261" t="str">
        <f>IF(ISBLANK('Geotech Log'!$R$4),"",IF('Discontinuity Log'!B291&lt;&gt;"",'Geotech Log'!$R$4,""))</f>
        <v>FRO</v>
      </c>
      <c r="C280" s="263">
        <f ca="1">IF(ISBLANK('Discontinuity Log'!A291),"",'Discontinuity Log'!A291)</f>
        <v>44</v>
      </c>
      <c r="D280" s="264">
        <f>IF(ISBLANK('Discontinuity Log'!B291),"",'Discontinuity Log'!B291)</f>
        <v>90.9</v>
      </c>
      <c r="E280" s="263" t="str">
        <f>IF(ISBLANK('Discontinuity Log'!C291),"",'Discontinuity Log'!C291)</f>
        <v>BD</v>
      </c>
      <c r="F280" s="263" t="str">
        <f>IF(ISBLANK('Discontinuity Log'!D291),"",'Discontinuity Log'!D291)</f>
        <v>G</v>
      </c>
      <c r="G280" s="263" t="str">
        <f>IF(ISBLANK('Discontinuity Log'!E291),"",'Discontinuity Log'!E291)</f>
        <v>COAL</v>
      </c>
      <c r="H280" s="263" t="str">
        <f>IF(ISBLANK('Discontinuity Log'!F291),"",IF('Discontinuity Log'!F291="-","",'Discontinuity Log'!F291))</f>
        <v/>
      </c>
      <c r="I280" s="263" t="str">
        <f>IF(ISBLANK('Discontinuity Log'!G291),"",'Discontinuity Log'!G291)</f>
        <v>CC</v>
      </c>
      <c r="J280" s="263" t="str">
        <f>IF(ISBLANK('Discontinuity Log'!H291),"",'Discontinuity Log'!H291)</f>
        <v>&lt;=1mm</v>
      </c>
      <c r="K280" s="263" t="str">
        <f>IF(ISBLANK('Discontinuity Log'!I291),"",'Discontinuity Log'!I291)</f>
        <v/>
      </c>
      <c r="L280" s="263" t="str">
        <f>IF(ISBLANK('Discontinuity Log'!J291),"",'Discontinuity Log'!J291)</f>
        <v>PL</v>
      </c>
      <c r="M280" s="263" t="str">
        <f>IF(ISBLANK('Discontinuity Log'!K291),"",'Discontinuity Log'!K291)</f>
        <v>SM</v>
      </c>
      <c r="N280" s="263">
        <f>IF(ISBLANK('Discontinuity Log'!L291),"",'Discontinuity Log'!L291)</f>
        <v>5</v>
      </c>
      <c r="O280" s="263" t="str">
        <f>IF(ISBLANK('Discontinuity Log'!M291),"",'Discontinuity Log'!M291)</f>
        <v>R3</v>
      </c>
      <c r="P280" s="263" t="str">
        <f>IF(ISBLANK('Discontinuity Log'!N291),"",'Discontinuity Log'!N291)</f>
        <v>W1</v>
      </c>
      <c r="Q280" s="263">
        <f>IF(ISBLANK('Discontinuity Log'!O291),"",'Discontinuity Log'!O291)</f>
        <v>12</v>
      </c>
      <c r="R280" s="263">
        <f>IF(ISBLANK('Discontinuity Log'!P291),"",'Discontinuity Log'!P291)</f>
        <v>88</v>
      </c>
      <c r="S280" s="263" t="str">
        <f>IF(ISBLANK('Discontinuity Log'!Q291),"",'Discontinuity Log'!Q291)</f>
        <v/>
      </c>
      <c r="T280" s="464" t="str">
        <f>IF(ISBLANK('Discontinuity Log'!R291),"",'Discontinuity Log'!R291)</f>
        <v/>
      </c>
    </row>
    <row r="281" spans="1:20" x14ac:dyDescent="0.3">
      <c r="A281" s="261" t="str">
        <f>IF(ISBLANK('Geotech Log'!$C$2),"",IF('Discontinuity Log'!B292&lt;&gt;"",'Geotech Log'!$C$2,""))</f>
        <v>DDH 3476</v>
      </c>
      <c r="B281" s="261" t="str">
        <f>IF(ISBLANK('Geotech Log'!$R$4),"",IF('Discontinuity Log'!B292&lt;&gt;"",'Geotech Log'!$R$4,""))</f>
        <v>FRO</v>
      </c>
      <c r="C281" s="263">
        <f ca="1">IF(ISBLANK('Discontinuity Log'!A292),"",'Discontinuity Log'!A292)</f>
        <v>45</v>
      </c>
      <c r="D281" s="264">
        <f>IF(ISBLANK('Discontinuity Log'!B292),"",'Discontinuity Log'!B292)</f>
        <v>91</v>
      </c>
      <c r="E281" s="263" t="str">
        <f>IF(ISBLANK('Discontinuity Log'!C292),"",'Discontinuity Log'!C292)</f>
        <v>BD</v>
      </c>
      <c r="F281" s="263" t="str">
        <f>IF(ISBLANK('Discontinuity Log'!D292),"",'Discontinuity Log'!D292)</f>
        <v>G</v>
      </c>
      <c r="G281" s="263" t="str">
        <f>IF(ISBLANK('Discontinuity Log'!E292),"",'Discontinuity Log'!E292)</f>
        <v>COAL</v>
      </c>
      <c r="H281" s="263" t="str">
        <f>IF(ISBLANK('Discontinuity Log'!F292),"",IF('Discontinuity Log'!F292="-","",'Discontinuity Log'!F292))</f>
        <v/>
      </c>
      <c r="I281" s="263" t="str">
        <f>IF(ISBLANK('Discontinuity Log'!G292),"",'Discontinuity Log'!G292)</f>
        <v>CC</v>
      </c>
      <c r="J281" s="263" t="str">
        <f>IF(ISBLANK('Discontinuity Log'!H292),"",'Discontinuity Log'!H292)</f>
        <v>&lt;=1mm</v>
      </c>
      <c r="K281" s="263" t="str">
        <f>IF(ISBLANK('Discontinuity Log'!I292),"",'Discontinuity Log'!I292)</f>
        <v/>
      </c>
      <c r="L281" s="263" t="str">
        <f>IF(ISBLANK('Discontinuity Log'!J292),"",'Discontinuity Log'!J292)</f>
        <v>UN</v>
      </c>
      <c r="M281" s="263" t="str">
        <f>IF(ISBLANK('Discontinuity Log'!K292),"",'Discontinuity Log'!K292)</f>
        <v>RO</v>
      </c>
      <c r="N281" s="263">
        <f>IF(ISBLANK('Discontinuity Log'!L292),"",'Discontinuity Log'!L292)</f>
        <v>11</v>
      </c>
      <c r="O281" s="263" t="str">
        <f>IF(ISBLANK('Discontinuity Log'!M292),"",'Discontinuity Log'!M292)</f>
        <v>R3</v>
      </c>
      <c r="P281" s="263" t="str">
        <f>IF(ISBLANK('Discontinuity Log'!N292),"",'Discontinuity Log'!N292)</f>
        <v>W1</v>
      </c>
      <c r="Q281" s="263">
        <f>IF(ISBLANK('Discontinuity Log'!O292),"",'Discontinuity Log'!O292)</f>
        <v>20</v>
      </c>
      <c r="R281" s="263">
        <f>IF(ISBLANK('Discontinuity Log'!P292),"",'Discontinuity Log'!P292)</f>
        <v>71</v>
      </c>
      <c r="S281" s="263" t="str">
        <f>IF(ISBLANK('Discontinuity Log'!Q292),"",'Discontinuity Log'!Q292)</f>
        <v/>
      </c>
      <c r="T281" s="464" t="str">
        <f>IF(ISBLANK('Discontinuity Log'!R292),"",'Discontinuity Log'!R292)</f>
        <v/>
      </c>
    </row>
    <row r="282" spans="1:20" x14ac:dyDescent="0.3">
      <c r="A282" s="261" t="str">
        <f>IF(ISBLANK('Geotech Log'!$C$2),"",IF('Discontinuity Log'!B293&lt;&gt;"",'Geotech Log'!$C$2,""))</f>
        <v>DDH 3476</v>
      </c>
      <c r="B282" s="261" t="str">
        <f>IF(ISBLANK('Geotech Log'!$R$4),"",IF('Discontinuity Log'!B293&lt;&gt;"",'Geotech Log'!$R$4,""))</f>
        <v>FRO</v>
      </c>
      <c r="C282" s="263">
        <f ca="1">IF(ISBLANK('Discontinuity Log'!A293),"",'Discontinuity Log'!A293)</f>
        <v>45</v>
      </c>
      <c r="D282" s="264">
        <f>IF(ISBLANK('Discontinuity Log'!B293),"",'Discontinuity Log'!B293)</f>
        <v>91.23</v>
      </c>
      <c r="E282" s="263" t="str">
        <f>IF(ISBLANK('Discontinuity Log'!C293),"",'Discontinuity Log'!C293)</f>
        <v>BD</v>
      </c>
      <c r="F282" s="263" t="str">
        <f>IF(ISBLANK('Discontinuity Log'!D293),"",'Discontinuity Log'!D293)</f>
        <v>G</v>
      </c>
      <c r="G282" s="263" t="str">
        <f>IF(ISBLANK('Discontinuity Log'!E293),"",'Discontinuity Log'!E293)</f>
        <v>CLEAN</v>
      </c>
      <c r="H282" s="263" t="str">
        <f>IF(ISBLANK('Discontinuity Log'!F293),"",IF('Discontinuity Log'!F293="-","",'Discontinuity Log'!F293))</f>
        <v/>
      </c>
      <c r="I282" s="263" t="str">
        <f>IF(ISBLANK('Discontinuity Log'!G293),"",'Discontinuity Log'!G293)</f>
        <v>CL</v>
      </c>
      <c r="J282" s="263" t="str">
        <f>IF(ISBLANK('Discontinuity Log'!H293),"",'Discontinuity Log'!H293)</f>
        <v/>
      </c>
      <c r="K282" s="263" t="str">
        <f>IF(ISBLANK('Discontinuity Log'!I293),"",'Discontinuity Log'!I293)</f>
        <v/>
      </c>
      <c r="L282" s="263" t="str">
        <f>IF(ISBLANK('Discontinuity Log'!J293),"",'Discontinuity Log'!J293)</f>
        <v>CU</v>
      </c>
      <c r="M282" s="263" t="str">
        <f>IF(ISBLANK('Discontinuity Log'!K293),"",'Discontinuity Log'!K293)</f>
        <v>SM</v>
      </c>
      <c r="N282" s="263">
        <f>IF(ISBLANK('Discontinuity Log'!L293),"",'Discontinuity Log'!L293)</f>
        <v>7</v>
      </c>
      <c r="O282" s="263" t="str">
        <f>IF(ISBLANK('Discontinuity Log'!M293),"",'Discontinuity Log'!M293)</f>
        <v>R3</v>
      </c>
      <c r="P282" s="263" t="str">
        <f>IF(ISBLANK('Discontinuity Log'!N293),"",'Discontinuity Log'!N293)</f>
        <v>W1</v>
      </c>
      <c r="Q282" s="263">
        <f>IF(ISBLANK('Discontinuity Log'!O293),"",'Discontinuity Log'!O293)</f>
        <v>20</v>
      </c>
      <c r="R282" s="263">
        <f>IF(ISBLANK('Discontinuity Log'!P293),"",'Discontinuity Log'!P293)</f>
        <v>69</v>
      </c>
      <c r="S282" s="263" t="str">
        <f>IF(ISBLANK('Discontinuity Log'!Q293),"",'Discontinuity Log'!Q293)</f>
        <v/>
      </c>
      <c r="T282" s="464" t="str">
        <f>IF(ISBLANK('Discontinuity Log'!R293),"",'Discontinuity Log'!R293)</f>
        <v/>
      </c>
    </row>
    <row r="283" spans="1:20" x14ac:dyDescent="0.3">
      <c r="A283" s="261" t="str">
        <f>IF(ISBLANK('Geotech Log'!$C$2),"",IF('Discontinuity Log'!B294&lt;&gt;"",'Geotech Log'!$C$2,""))</f>
        <v>DDH 3476</v>
      </c>
      <c r="B283" s="261" t="str">
        <f>IF(ISBLANK('Geotech Log'!$R$4),"",IF('Discontinuity Log'!B294&lt;&gt;"",'Geotech Log'!$R$4,""))</f>
        <v>FRO</v>
      </c>
      <c r="C283" s="263">
        <f ca="1">IF(ISBLANK('Discontinuity Log'!A294),"",'Discontinuity Log'!A294)</f>
        <v>45</v>
      </c>
      <c r="D283" s="264">
        <f>IF(ISBLANK('Discontinuity Log'!B294),"",'Discontinuity Log'!B294)</f>
        <v>91.33</v>
      </c>
      <c r="E283" s="263" t="str">
        <f>IF(ISBLANK('Discontinuity Log'!C294),"",'Discontinuity Log'!C294)</f>
        <v>BD</v>
      </c>
      <c r="F283" s="263" t="str">
        <f>IF(ISBLANK('Discontinuity Log'!D294),"",'Discontinuity Log'!D294)</f>
        <v>G</v>
      </c>
      <c r="G283" s="263" t="str">
        <f>IF(ISBLANK('Discontinuity Log'!E294),"",'Discontinuity Log'!E294)</f>
        <v>COAL</v>
      </c>
      <c r="H283" s="263" t="str">
        <f>IF(ISBLANK('Discontinuity Log'!F294),"",IF('Discontinuity Log'!F294="-","",'Discontinuity Log'!F294))</f>
        <v/>
      </c>
      <c r="I283" s="263" t="str">
        <f>IF(ISBLANK('Discontinuity Log'!G294),"",'Discontinuity Log'!G294)</f>
        <v>PC</v>
      </c>
      <c r="J283" s="263" t="str">
        <f>IF(ISBLANK('Discontinuity Log'!H294),"",'Discontinuity Log'!H294)</f>
        <v>&lt;=1mm</v>
      </c>
      <c r="K283" s="263" t="str">
        <f>IF(ISBLANK('Discontinuity Log'!I294),"",'Discontinuity Log'!I294)</f>
        <v/>
      </c>
      <c r="L283" s="263" t="str">
        <f>IF(ISBLANK('Discontinuity Log'!J294),"",'Discontinuity Log'!J294)</f>
        <v>PL</v>
      </c>
      <c r="M283" s="263" t="str">
        <f>IF(ISBLANK('Discontinuity Log'!K294),"",'Discontinuity Log'!K294)</f>
        <v>SM</v>
      </c>
      <c r="N283" s="263">
        <f>IF(ISBLANK('Discontinuity Log'!L294),"",'Discontinuity Log'!L294)</f>
        <v>7</v>
      </c>
      <c r="O283" s="263" t="str">
        <f>IF(ISBLANK('Discontinuity Log'!M294),"",'Discontinuity Log'!M294)</f>
        <v>R3</v>
      </c>
      <c r="P283" s="263" t="str">
        <f>IF(ISBLANK('Discontinuity Log'!N294),"",'Discontinuity Log'!N294)</f>
        <v>W1</v>
      </c>
      <c r="Q283" s="263">
        <f>IF(ISBLANK('Discontinuity Log'!O294),"",'Discontinuity Log'!O294)</f>
        <v>6</v>
      </c>
      <c r="R283" s="263">
        <f>IF(ISBLANK('Discontinuity Log'!P294),"",'Discontinuity Log'!P294)</f>
        <v>72</v>
      </c>
      <c r="S283" s="263" t="str">
        <f>IF(ISBLANK('Discontinuity Log'!Q294),"",'Discontinuity Log'!Q294)</f>
        <v/>
      </c>
      <c r="T283" s="464" t="str">
        <f>IF(ISBLANK('Discontinuity Log'!R294),"",'Discontinuity Log'!R294)</f>
        <v/>
      </c>
    </row>
    <row r="284" spans="1:20" x14ac:dyDescent="0.3">
      <c r="A284" s="261" t="str">
        <f>IF(ISBLANK('Geotech Log'!$C$2),"",IF('Discontinuity Log'!B295&lt;&gt;"",'Geotech Log'!$C$2,""))</f>
        <v>DDH 3476</v>
      </c>
      <c r="B284" s="261" t="str">
        <f>IF(ISBLANK('Geotech Log'!$R$4),"",IF('Discontinuity Log'!B295&lt;&gt;"",'Geotech Log'!$R$4,""))</f>
        <v>FRO</v>
      </c>
      <c r="C284" s="263">
        <f ca="1">IF(ISBLANK('Discontinuity Log'!A295),"",'Discontinuity Log'!A295)</f>
        <v>45</v>
      </c>
      <c r="D284" s="264">
        <f>IF(ISBLANK('Discontinuity Log'!B295),"",'Discontinuity Log'!B295)</f>
        <v>91.41</v>
      </c>
      <c r="E284" s="263" t="str">
        <f>IF(ISBLANK('Discontinuity Log'!C295),"",'Discontinuity Log'!C295)</f>
        <v>BD</v>
      </c>
      <c r="F284" s="263" t="str">
        <f>IF(ISBLANK('Discontinuity Log'!D295),"",'Discontinuity Log'!D295)</f>
        <v>G</v>
      </c>
      <c r="G284" s="263" t="str">
        <f>IF(ISBLANK('Discontinuity Log'!E295),"",'Discontinuity Log'!E295)</f>
        <v>COAL</v>
      </c>
      <c r="H284" s="263" t="str">
        <f>IF(ISBLANK('Discontinuity Log'!F295),"",IF('Discontinuity Log'!F295="-","",'Discontinuity Log'!F295))</f>
        <v/>
      </c>
      <c r="I284" s="263" t="str">
        <f>IF(ISBLANK('Discontinuity Log'!G295),"",'Discontinuity Log'!G295)</f>
        <v>PC</v>
      </c>
      <c r="J284" s="263" t="str">
        <f>IF(ISBLANK('Discontinuity Log'!H295),"",'Discontinuity Log'!H295)</f>
        <v>&lt;=1mm</v>
      </c>
      <c r="K284" s="263" t="str">
        <f>IF(ISBLANK('Discontinuity Log'!I295),"",'Discontinuity Log'!I295)</f>
        <v/>
      </c>
      <c r="L284" s="263" t="str">
        <f>IF(ISBLANK('Discontinuity Log'!J295),"",'Discontinuity Log'!J295)</f>
        <v>PL</v>
      </c>
      <c r="M284" s="263" t="str">
        <f>IF(ISBLANK('Discontinuity Log'!K295),"",'Discontinuity Log'!K295)</f>
        <v>SM</v>
      </c>
      <c r="N284" s="263">
        <f>IF(ISBLANK('Discontinuity Log'!L295),"",'Discontinuity Log'!L295)</f>
        <v>7</v>
      </c>
      <c r="O284" s="263" t="str">
        <f>IF(ISBLANK('Discontinuity Log'!M295),"",'Discontinuity Log'!M295)</f>
        <v>R3</v>
      </c>
      <c r="P284" s="263" t="str">
        <f>IF(ISBLANK('Discontinuity Log'!N295),"",'Discontinuity Log'!N295)</f>
        <v>W1</v>
      </c>
      <c r="Q284" s="263">
        <f>IF(ISBLANK('Discontinuity Log'!O295),"",'Discontinuity Log'!O295)</f>
        <v>6</v>
      </c>
      <c r="R284" s="263">
        <f>IF(ISBLANK('Discontinuity Log'!P295),"",'Discontinuity Log'!P295)</f>
        <v>68</v>
      </c>
      <c r="S284" s="263" t="str">
        <f>IF(ISBLANK('Discontinuity Log'!Q295),"",'Discontinuity Log'!Q295)</f>
        <v/>
      </c>
      <c r="T284" s="464" t="str">
        <f>IF(ISBLANK('Discontinuity Log'!R295),"",'Discontinuity Log'!R295)</f>
        <v/>
      </c>
    </row>
    <row r="285" spans="1:20" x14ac:dyDescent="0.3">
      <c r="A285" s="261" t="str">
        <f>IF(ISBLANK('Geotech Log'!$C$2),"",IF('Discontinuity Log'!B296&lt;&gt;"",'Geotech Log'!$C$2,""))</f>
        <v>DDH 3476</v>
      </c>
      <c r="B285" s="261" t="str">
        <f>IF(ISBLANK('Geotech Log'!$R$4),"",IF('Discontinuity Log'!B296&lt;&gt;"",'Geotech Log'!$R$4,""))</f>
        <v>FRO</v>
      </c>
      <c r="C285" s="263">
        <f ca="1">IF(ISBLANK('Discontinuity Log'!A296),"",'Discontinuity Log'!A296)</f>
        <v>46</v>
      </c>
      <c r="D285" s="264">
        <f>IF(ISBLANK('Discontinuity Log'!B296),"",'Discontinuity Log'!B296)</f>
        <v>91.45</v>
      </c>
      <c r="E285" s="263" t="str">
        <f>IF(ISBLANK('Discontinuity Log'!C296),"",'Discontinuity Log'!C296)</f>
        <v>OTH</v>
      </c>
      <c r="F285" s="263" t="str">
        <f>IF(ISBLANK('Discontinuity Log'!D296),"",'Discontinuity Log'!D296)</f>
        <v>O</v>
      </c>
      <c r="G285" s="263" t="str">
        <f>IF(ISBLANK('Discontinuity Log'!E296),"",'Discontinuity Log'!E296)</f>
        <v>COAL</v>
      </c>
      <c r="H285" s="263" t="str">
        <f>IF(ISBLANK('Discontinuity Log'!F296),"",IF('Discontinuity Log'!F296="-","",'Discontinuity Log'!F296))</f>
        <v>RZ</v>
      </c>
      <c r="I285" s="263" t="str">
        <f>IF(ISBLANK('Discontinuity Log'!G296),"",'Discontinuity Log'!G296)</f>
        <v>IN</v>
      </c>
      <c r="J285" s="263" t="str">
        <f>IF(ISBLANK('Discontinuity Log'!H296),"",'Discontinuity Log'!H296)</f>
        <v>&gt;5mm</v>
      </c>
      <c r="K285" s="263">
        <f>IF(ISBLANK('Discontinuity Log'!I296),"",'Discontinuity Log'!I296)</f>
        <v>320</v>
      </c>
      <c r="L285" s="263" t="str">
        <f>IF(ISBLANK('Discontinuity Log'!J296),"",'Discontinuity Log'!J296)</f>
        <v>PL</v>
      </c>
      <c r="M285" s="263" t="str">
        <f>IF(ISBLANK('Discontinuity Log'!K296),"",'Discontinuity Log'!K296)</f>
        <v>SM</v>
      </c>
      <c r="N285" s="263">
        <f>IF(ISBLANK('Discontinuity Log'!L296),"",'Discontinuity Log'!L296)</f>
        <v>7</v>
      </c>
      <c r="O285" s="263" t="str">
        <f>IF(ISBLANK('Discontinuity Log'!M296),"",'Discontinuity Log'!M296)</f>
        <v>R2</v>
      </c>
      <c r="P285" s="263" t="str">
        <f>IF(ISBLANK('Discontinuity Log'!N296),"",'Discontinuity Log'!N296)</f>
        <v>W1</v>
      </c>
      <c r="Q285" s="263">
        <f>IF(ISBLANK('Discontinuity Log'!O296),"",'Discontinuity Log'!O296)</f>
        <v>0</v>
      </c>
      <c r="R285" s="263">
        <f>IF(ISBLANK('Discontinuity Log'!P296),"",'Discontinuity Log'!P296)</f>
        <v>65</v>
      </c>
      <c r="S285" s="263" t="str">
        <f>IF(ISBLANK('Discontinuity Log'!Q296),"",'Discontinuity Log'!Q296)</f>
        <v/>
      </c>
      <c r="T285" s="464" t="str">
        <f>IF(ISBLANK('Discontinuity Log'!R296),"",'Discontinuity Log'!R296)</f>
        <v>COAL/ RUBBLE ZONE</v>
      </c>
    </row>
    <row r="286" spans="1:20" x14ac:dyDescent="0.3">
      <c r="A286" s="261" t="str">
        <f>IF(ISBLANK('Geotech Log'!$C$2),"",IF('Discontinuity Log'!B297&lt;&gt;"",'Geotech Log'!$C$2,""))</f>
        <v>DDH 3476</v>
      </c>
      <c r="B286" s="261" t="str">
        <f>IF(ISBLANK('Geotech Log'!$R$4),"",IF('Discontinuity Log'!B297&lt;&gt;"",'Geotech Log'!$R$4,""))</f>
        <v>FRO</v>
      </c>
      <c r="C286" s="263">
        <f ca="1">IF(ISBLANK('Discontinuity Log'!A297),"",'Discontinuity Log'!A297)</f>
        <v>47</v>
      </c>
      <c r="D286" s="264">
        <f>IF(ISBLANK('Discontinuity Log'!B297),"",'Discontinuity Log'!B297)</f>
        <v>92.96</v>
      </c>
      <c r="E286" s="263" t="str">
        <f>IF(ISBLANK('Discontinuity Log'!C297),"",'Discontinuity Log'!C297)</f>
        <v>JN</v>
      </c>
      <c r="F286" s="263" t="str">
        <f>IF(ISBLANK('Discontinuity Log'!D297),"",'Discontinuity Log'!D297)</f>
        <v>G</v>
      </c>
      <c r="G286" s="263" t="str">
        <f>IF(ISBLANK('Discontinuity Log'!E297),"",'Discontinuity Log'!E297)</f>
        <v>CLEAN</v>
      </c>
      <c r="H286" s="263" t="str">
        <f>IF(ISBLANK('Discontinuity Log'!F297),"",IF('Discontinuity Log'!F297="-","",'Discontinuity Log'!F297))</f>
        <v/>
      </c>
      <c r="I286" s="263" t="str">
        <f>IF(ISBLANK('Discontinuity Log'!G297),"",'Discontinuity Log'!G297)</f>
        <v>CL</v>
      </c>
      <c r="J286" s="263" t="str">
        <f>IF(ISBLANK('Discontinuity Log'!H297),"",'Discontinuity Log'!H297)</f>
        <v/>
      </c>
      <c r="K286" s="263" t="str">
        <f>IF(ISBLANK('Discontinuity Log'!I297),"",'Discontinuity Log'!I297)</f>
        <v/>
      </c>
      <c r="L286" s="263" t="str">
        <f>IF(ISBLANK('Discontinuity Log'!J297),"",'Discontinuity Log'!J297)</f>
        <v>UN</v>
      </c>
      <c r="M286" s="263" t="str">
        <f>IF(ISBLANK('Discontinuity Log'!K297),"",'Discontinuity Log'!K297)</f>
        <v>RO</v>
      </c>
      <c r="N286" s="263">
        <f>IF(ISBLANK('Discontinuity Log'!L297),"",'Discontinuity Log'!L297)</f>
        <v>11</v>
      </c>
      <c r="O286" s="263" t="str">
        <f>IF(ISBLANK('Discontinuity Log'!M297),"",'Discontinuity Log'!M297)</f>
        <v>R3</v>
      </c>
      <c r="P286" s="263" t="str">
        <f>IF(ISBLANK('Discontinuity Log'!N297),"",'Discontinuity Log'!N297)</f>
        <v>W1</v>
      </c>
      <c r="Q286" s="263">
        <f>IF(ISBLANK('Discontinuity Log'!O297),"",'Discontinuity Log'!O297)</f>
        <v>25</v>
      </c>
      <c r="R286" s="263">
        <f>IF(ISBLANK('Discontinuity Log'!P297),"",'Discontinuity Log'!P297)</f>
        <v>22</v>
      </c>
      <c r="S286" s="263" t="str">
        <f>IF(ISBLANK('Discontinuity Log'!Q297),"",'Discontinuity Log'!Q297)</f>
        <v/>
      </c>
      <c r="T286" s="464" t="str">
        <f>IF(ISBLANK('Discontinuity Log'!R297),"",'Discontinuity Log'!R297)</f>
        <v>DISCONTINUOUS</v>
      </c>
    </row>
    <row r="287" spans="1:20" x14ac:dyDescent="0.3">
      <c r="A287" s="261" t="str">
        <f>IF(ISBLANK('Geotech Log'!$C$2),"",IF('Discontinuity Log'!B298&lt;&gt;"",'Geotech Log'!$C$2,""))</f>
        <v>DDH 3476</v>
      </c>
      <c r="B287" s="261" t="str">
        <f>IF(ISBLANK('Geotech Log'!$R$4),"",IF('Discontinuity Log'!B298&lt;&gt;"",'Geotech Log'!$R$4,""))</f>
        <v>FRO</v>
      </c>
      <c r="C287" s="263">
        <f ca="1">IF(ISBLANK('Discontinuity Log'!A298),"",'Discontinuity Log'!A298)</f>
        <v>47</v>
      </c>
      <c r="D287" s="264">
        <f>IF(ISBLANK('Discontinuity Log'!B298),"",'Discontinuity Log'!B298)</f>
        <v>93.17</v>
      </c>
      <c r="E287" s="263" t="str">
        <f>IF(ISBLANK('Discontinuity Log'!C298),"",'Discontinuity Log'!C298)</f>
        <v>BR</v>
      </c>
      <c r="F287" s="263" t="str">
        <f>IF(ISBLANK('Discontinuity Log'!D298),"",'Discontinuity Log'!D298)</f>
        <v>O</v>
      </c>
      <c r="G287" s="263" t="str">
        <f>IF(ISBLANK('Discontinuity Log'!E298),"",'Discontinuity Log'!E298)</f>
        <v>RZ</v>
      </c>
      <c r="H287" s="263" t="str">
        <f>IF(ISBLANK('Discontinuity Log'!F298),"",IF('Discontinuity Log'!F298="-","",'Discontinuity Log'!F298))</f>
        <v>COAL</v>
      </c>
      <c r="I287" s="263" t="str">
        <f>IF(ISBLANK('Discontinuity Log'!G298),"",'Discontinuity Log'!G298)</f>
        <v>IN</v>
      </c>
      <c r="J287" s="263" t="str">
        <f>IF(ISBLANK('Discontinuity Log'!H298),"",'Discontinuity Log'!H298)</f>
        <v>&gt;5mm</v>
      </c>
      <c r="K287" s="263">
        <f>IF(ISBLANK('Discontinuity Log'!I298),"",'Discontinuity Log'!I298)</f>
        <v>130</v>
      </c>
      <c r="L287" s="263" t="str">
        <f>IF(ISBLANK('Discontinuity Log'!J298),"",'Discontinuity Log'!J298)</f>
        <v>IR</v>
      </c>
      <c r="M287" s="263" t="str">
        <f>IF(ISBLANK('Discontinuity Log'!K298),"",'Discontinuity Log'!K298)</f>
        <v>RO</v>
      </c>
      <c r="N287" s="263">
        <f>IF(ISBLANK('Discontinuity Log'!L298),"",'Discontinuity Log'!L298)</f>
        <v>15</v>
      </c>
      <c r="O287" s="263" t="str">
        <f>IF(ISBLANK('Discontinuity Log'!M298),"",'Discontinuity Log'!M298)</f>
        <v>R3</v>
      </c>
      <c r="P287" s="263" t="str">
        <f>IF(ISBLANK('Discontinuity Log'!N298),"",'Discontinuity Log'!N298)</f>
        <v>W1</v>
      </c>
      <c r="Q287" s="263">
        <f>IF(ISBLANK('Discontinuity Log'!O298),"",'Discontinuity Log'!O298)</f>
        <v>0</v>
      </c>
      <c r="R287" s="263" t="str">
        <f>IF(ISBLANK('Discontinuity Log'!P298),"",'Discontinuity Log'!P298)</f>
        <v/>
      </c>
      <c r="S287" s="263" t="str">
        <f>IF(ISBLANK('Discontinuity Log'!Q298),"",'Discontinuity Log'!Q298)</f>
        <v/>
      </c>
      <c r="T287" s="464" t="str">
        <f>IF(ISBLANK('Discontinuity Log'!R298),"",'Discontinuity Log'!R298)</f>
        <v>UNABLE TO TAKE ALPHA, LOWER CONTACT MECHANICAL. RUBBLE ZONE COAL AND MUDSTONE, GRANULAR UP TO 6 CM DIAMETER ANGULAR FRAGMENTS</v>
      </c>
    </row>
    <row r="288" spans="1:20" x14ac:dyDescent="0.3">
      <c r="A288" s="261" t="str">
        <f>IF(ISBLANK('Geotech Log'!$C$2),"",IF('Discontinuity Log'!B299&lt;&gt;"",'Geotech Log'!$C$2,""))</f>
        <v>DDH 3476</v>
      </c>
      <c r="B288" s="261" t="str">
        <f>IF(ISBLANK('Geotech Log'!$R$4),"",IF('Discontinuity Log'!B299&lt;&gt;"",'Geotech Log'!$R$4,""))</f>
        <v>FRO</v>
      </c>
      <c r="C288" s="263">
        <f ca="1">IF(ISBLANK('Discontinuity Log'!A299),"",'Discontinuity Log'!A299)</f>
        <v>47</v>
      </c>
      <c r="D288" s="264">
        <f>IF(ISBLANK('Discontinuity Log'!B299),"",'Discontinuity Log'!B299)</f>
        <v>93.4</v>
      </c>
      <c r="E288" s="263" t="str">
        <f>IF(ISBLANK('Discontinuity Log'!C299),"",'Discontinuity Log'!C299)</f>
        <v>BD</v>
      </c>
      <c r="F288" s="263" t="str">
        <f>IF(ISBLANK('Discontinuity Log'!D299),"",'Discontinuity Log'!D299)</f>
        <v>G</v>
      </c>
      <c r="G288" s="263" t="str">
        <f>IF(ISBLANK('Discontinuity Log'!E299),"",'Discontinuity Log'!E299)</f>
        <v>COAL</v>
      </c>
      <c r="H288" s="263" t="str">
        <f>IF(ISBLANK('Discontinuity Log'!F299),"",IF('Discontinuity Log'!F299="-","",'Discontinuity Log'!F299))</f>
        <v/>
      </c>
      <c r="I288" s="263" t="str">
        <f>IF(ISBLANK('Discontinuity Log'!G299),"",'Discontinuity Log'!G299)</f>
        <v>IN</v>
      </c>
      <c r="J288" s="263" t="str">
        <f>IF(ISBLANK('Discontinuity Log'!H299),"",'Discontinuity Log'!H299)</f>
        <v>&lt;=5mm</v>
      </c>
      <c r="K288" s="263" t="str">
        <f>IF(ISBLANK('Discontinuity Log'!I299),"",'Discontinuity Log'!I299)</f>
        <v/>
      </c>
      <c r="L288" s="263" t="str">
        <f>IF(ISBLANK('Discontinuity Log'!J299),"",'Discontinuity Log'!J299)</f>
        <v>ST</v>
      </c>
      <c r="M288" s="263" t="str">
        <f>IF(ISBLANK('Discontinuity Log'!K299),"",'Discontinuity Log'!K299)</f>
        <v>RO</v>
      </c>
      <c r="N288" s="263">
        <f>IF(ISBLANK('Discontinuity Log'!L299),"",'Discontinuity Log'!L299)</f>
        <v>11</v>
      </c>
      <c r="O288" s="263" t="str">
        <f>IF(ISBLANK('Discontinuity Log'!M299),"",'Discontinuity Log'!M299)</f>
        <v>R3</v>
      </c>
      <c r="P288" s="263" t="str">
        <f>IF(ISBLANK('Discontinuity Log'!N299),"",'Discontinuity Log'!N299)</f>
        <v>W1</v>
      </c>
      <c r="Q288" s="263">
        <f>IF(ISBLANK('Discontinuity Log'!O299),"",'Discontinuity Log'!O299)</f>
        <v>6</v>
      </c>
      <c r="R288" s="263">
        <f>IF(ISBLANK('Discontinuity Log'!P299),"",'Discontinuity Log'!P299)</f>
        <v>58</v>
      </c>
      <c r="S288" s="263" t="str">
        <f>IF(ISBLANK('Discontinuity Log'!Q299),"",'Discontinuity Log'!Q299)</f>
        <v/>
      </c>
      <c r="T288" s="464" t="str">
        <f>IF(ISBLANK('Discontinuity Log'!R299),"",'Discontinuity Log'!R299)</f>
        <v/>
      </c>
    </row>
    <row r="289" spans="1:20" x14ac:dyDescent="0.3">
      <c r="A289" s="261" t="str">
        <f>IF(ISBLANK('Geotech Log'!$C$2),"",IF('Discontinuity Log'!B300&lt;&gt;"",'Geotech Log'!$C$2,""))</f>
        <v>DDH 3476</v>
      </c>
      <c r="B289" s="261" t="str">
        <f>IF(ISBLANK('Geotech Log'!$R$4),"",IF('Discontinuity Log'!B300&lt;&gt;"",'Geotech Log'!$R$4,""))</f>
        <v>FRO</v>
      </c>
      <c r="C289" s="263">
        <f ca="1">IF(ISBLANK('Discontinuity Log'!A300),"",'Discontinuity Log'!A300)</f>
        <v>47</v>
      </c>
      <c r="D289" s="264">
        <f>IF(ISBLANK('Discontinuity Log'!B300),"",'Discontinuity Log'!B300)</f>
        <v>93.44</v>
      </c>
      <c r="E289" s="263" t="str">
        <f>IF(ISBLANK('Discontinuity Log'!C300),"",'Discontinuity Log'!C300)</f>
        <v>JN</v>
      </c>
      <c r="F289" s="263" t="str">
        <f>IF(ISBLANK('Discontinuity Log'!D300),"",'Discontinuity Log'!D300)</f>
        <v>G</v>
      </c>
      <c r="G289" s="263" t="str">
        <f>IF(ISBLANK('Discontinuity Log'!E300),"",'Discontinuity Log'!E300)</f>
        <v>CLEAN</v>
      </c>
      <c r="H289" s="263" t="str">
        <f>IF(ISBLANK('Discontinuity Log'!F300),"",IF('Discontinuity Log'!F300="-","",'Discontinuity Log'!F300))</f>
        <v/>
      </c>
      <c r="I289" s="263" t="str">
        <f>IF(ISBLANK('Discontinuity Log'!G300),"",'Discontinuity Log'!G300)</f>
        <v>CL</v>
      </c>
      <c r="J289" s="263" t="str">
        <f>IF(ISBLANK('Discontinuity Log'!H300),"",'Discontinuity Log'!H300)</f>
        <v/>
      </c>
      <c r="K289" s="263" t="str">
        <f>IF(ISBLANK('Discontinuity Log'!I300),"",'Discontinuity Log'!I300)</f>
        <v/>
      </c>
      <c r="L289" s="263" t="str">
        <f>IF(ISBLANK('Discontinuity Log'!J300),"",'Discontinuity Log'!J300)</f>
        <v>UN</v>
      </c>
      <c r="M289" s="263" t="str">
        <f>IF(ISBLANK('Discontinuity Log'!K300),"",'Discontinuity Log'!K300)</f>
        <v>RO</v>
      </c>
      <c r="N289" s="263">
        <f>IF(ISBLANK('Discontinuity Log'!L300),"",'Discontinuity Log'!L300)</f>
        <v>11</v>
      </c>
      <c r="O289" s="263" t="str">
        <f>IF(ISBLANK('Discontinuity Log'!M300),"",'Discontinuity Log'!M300)</f>
        <v>R3</v>
      </c>
      <c r="P289" s="263" t="str">
        <f>IF(ISBLANK('Discontinuity Log'!N300),"",'Discontinuity Log'!N300)</f>
        <v>W1</v>
      </c>
      <c r="Q289" s="263">
        <f>IF(ISBLANK('Discontinuity Log'!O300),"",'Discontinuity Log'!O300)</f>
        <v>20</v>
      </c>
      <c r="R289" s="263">
        <f>IF(ISBLANK('Discontinuity Log'!P300),"",'Discontinuity Log'!P300)</f>
        <v>12</v>
      </c>
      <c r="S289" s="263" t="str">
        <f>IF(ISBLANK('Discontinuity Log'!Q300),"",'Discontinuity Log'!Q300)</f>
        <v/>
      </c>
      <c r="T289" s="464" t="str">
        <f>IF(ISBLANK('Discontinuity Log'!R300),"",'Discontinuity Log'!R300)</f>
        <v/>
      </c>
    </row>
    <row r="290" spans="1:20" x14ac:dyDescent="0.3">
      <c r="A290" s="261" t="str">
        <f>IF(ISBLANK('Geotech Log'!$C$2),"",IF('Discontinuity Log'!B301&lt;&gt;"",'Geotech Log'!$C$2,""))</f>
        <v>DDH 3476</v>
      </c>
      <c r="B290" s="261" t="str">
        <f>IF(ISBLANK('Geotech Log'!$R$4),"",IF('Discontinuity Log'!B301&lt;&gt;"",'Geotech Log'!$R$4,""))</f>
        <v>FRO</v>
      </c>
      <c r="C290" s="263">
        <f ca="1">IF(ISBLANK('Discontinuity Log'!A301),"",'Discontinuity Log'!A301)</f>
        <v>48</v>
      </c>
      <c r="D290" s="264">
        <f>IF(ISBLANK('Discontinuity Log'!B301),"",'Discontinuity Log'!B301)</f>
        <v>94.26</v>
      </c>
      <c r="E290" s="263" t="str">
        <f>IF(ISBLANK('Discontinuity Log'!C301),"",'Discontinuity Log'!C301)</f>
        <v>JN</v>
      </c>
      <c r="F290" s="263" t="str">
        <f>IF(ISBLANK('Discontinuity Log'!D301),"",'Discontinuity Log'!D301)</f>
        <v>G</v>
      </c>
      <c r="G290" s="263" t="str">
        <f>IF(ISBLANK('Discontinuity Log'!E301),"",'Discontinuity Log'!E301)</f>
        <v>CLEAN</v>
      </c>
      <c r="H290" s="263" t="str">
        <f>IF(ISBLANK('Discontinuity Log'!F301),"",IF('Discontinuity Log'!F301="-","",'Discontinuity Log'!F301))</f>
        <v/>
      </c>
      <c r="I290" s="263" t="str">
        <f>IF(ISBLANK('Discontinuity Log'!G301),"",'Discontinuity Log'!G301)</f>
        <v>CL</v>
      </c>
      <c r="J290" s="263" t="str">
        <f>IF(ISBLANK('Discontinuity Log'!H301),"",'Discontinuity Log'!H301)</f>
        <v/>
      </c>
      <c r="K290" s="263" t="str">
        <f>IF(ISBLANK('Discontinuity Log'!I301),"",'Discontinuity Log'!I301)</f>
        <v/>
      </c>
      <c r="L290" s="263" t="str">
        <f>IF(ISBLANK('Discontinuity Log'!J301),"",'Discontinuity Log'!J301)</f>
        <v>PL</v>
      </c>
      <c r="M290" s="263" t="str">
        <f>IF(ISBLANK('Discontinuity Log'!K301),"",'Discontinuity Log'!K301)</f>
        <v>RO</v>
      </c>
      <c r="N290" s="263">
        <f>IF(ISBLANK('Discontinuity Log'!L301),"",'Discontinuity Log'!L301)</f>
        <v>9</v>
      </c>
      <c r="O290" s="263" t="str">
        <f>IF(ISBLANK('Discontinuity Log'!M301),"",'Discontinuity Log'!M301)</f>
        <v>R3</v>
      </c>
      <c r="P290" s="263" t="str">
        <f>IF(ISBLANK('Discontinuity Log'!N301),"",'Discontinuity Log'!N301)</f>
        <v>W1</v>
      </c>
      <c r="Q290" s="263">
        <f>IF(ISBLANK('Discontinuity Log'!O301),"",'Discontinuity Log'!O301)</f>
        <v>20</v>
      </c>
      <c r="R290" s="263">
        <f>IF(ISBLANK('Discontinuity Log'!P301),"",'Discontinuity Log'!P301)</f>
        <v>10</v>
      </c>
      <c r="S290" s="263" t="str">
        <f>IF(ISBLANK('Discontinuity Log'!Q301),"",'Discontinuity Log'!Q301)</f>
        <v/>
      </c>
      <c r="T290" s="464" t="str">
        <f>IF(ISBLANK('Discontinuity Log'!R301),"",'Discontinuity Log'!R301)</f>
        <v>LOW ANGLE FRACTURE</v>
      </c>
    </row>
    <row r="291" spans="1:20" x14ac:dyDescent="0.3">
      <c r="A291" s="261" t="str">
        <f>IF(ISBLANK('Geotech Log'!$C$2),"",IF('Discontinuity Log'!B302&lt;&gt;"",'Geotech Log'!$C$2,""))</f>
        <v>DDH 3476</v>
      </c>
      <c r="B291" s="261" t="str">
        <f>IF(ISBLANK('Geotech Log'!$R$4),"",IF('Discontinuity Log'!B302&lt;&gt;"",'Geotech Log'!$R$4,""))</f>
        <v>FRO</v>
      </c>
      <c r="C291" s="263">
        <f ca="1">IF(ISBLANK('Discontinuity Log'!A302),"",'Discontinuity Log'!A302)</f>
        <v>48</v>
      </c>
      <c r="D291" s="264">
        <f>IF(ISBLANK('Discontinuity Log'!B302),"",'Discontinuity Log'!B302)</f>
        <v>94.62</v>
      </c>
      <c r="E291" s="263" t="str">
        <f>IF(ISBLANK('Discontinuity Log'!C302),"",'Discontinuity Log'!C302)</f>
        <v>OTH</v>
      </c>
      <c r="F291" s="263" t="str">
        <f>IF(ISBLANK('Discontinuity Log'!D302),"",'Discontinuity Log'!D302)</f>
        <v>O</v>
      </c>
      <c r="G291" s="263" t="str">
        <f>IF(ISBLANK('Discontinuity Log'!E302),"",'Discontinuity Log'!E302)</f>
        <v>BR</v>
      </c>
      <c r="H291" s="263" t="str">
        <f>IF(ISBLANK('Discontinuity Log'!F302),"",IF('Discontinuity Log'!F302="-","",'Discontinuity Log'!F302))</f>
        <v/>
      </c>
      <c r="I291" s="263" t="str">
        <f>IF(ISBLANK('Discontinuity Log'!G302),"",'Discontinuity Log'!G302)</f>
        <v>IN</v>
      </c>
      <c r="J291" s="263" t="str">
        <f>IF(ISBLANK('Discontinuity Log'!H302),"",'Discontinuity Log'!H302)</f>
        <v>&gt;5mm</v>
      </c>
      <c r="K291" s="263">
        <f>IF(ISBLANK('Discontinuity Log'!I302),"",'Discontinuity Log'!I302)</f>
        <v>80</v>
      </c>
      <c r="L291" s="263" t="str">
        <f>IF(ISBLANK('Discontinuity Log'!J302),"",'Discontinuity Log'!J302)</f>
        <v>UN</v>
      </c>
      <c r="M291" s="263" t="str">
        <f>IF(ISBLANK('Discontinuity Log'!K302),"",'Discontinuity Log'!K302)</f>
        <v>RO</v>
      </c>
      <c r="N291" s="263">
        <f>IF(ISBLANK('Discontinuity Log'!L302),"",'Discontinuity Log'!L302)</f>
        <v>9</v>
      </c>
      <c r="O291" s="263" t="str">
        <f>IF(ISBLANK('Discontinuity Log'!M302),"",'Discontinuity Log'!M302)</f>
        <v>R3</v>
      </c>
      <c r="P291" s="263" t="str">
        <f>IF(ISBLANK('Discontinuity Log'!N302),"",'Discontinuity Log'!N302)</f>
        <v>W1</v>
      </c>
      <c r="Q291" s="263">
        <f>IF(ISBLANK('Discontinuity Log'!O302),"",'Discontinuity Log'!O302)</f>
        <v>6</v>
      </c>
      <c r="R291" s="263">
        <f>IF(ISBLANK('Discontinuity Log'!P302),"",'Discontinuity Log'!P302)</f>
        <v>75</v>
      </c>
      <c r="S291" s="263" t="str">
        <f>IF(ISBLANK('Discontinuity Log'!Q302),"",'Discontinuity Log'!Q302)</f>
        <v/>
      </c>
      <c r="T291" s="464" t="str">
        <f>IF(ISBLANK('Discontinuity Log'!R302),"",'Discontinuity Log'!R302)</f>
        <v>8 CM BROKEN ZONE</v>
      </c>
    </row>
    <row r="292" spans="1:20" x14ac:dyDescent="0.3">
      <c r="A292" s="261" t="str">
        <f>IF(ISBLANK('Geotech Log'!$C$2),"",IF('Discontinuity Log'!B303&lt;&gt;"",'Geotech Log'!$C$2,""))</f>
        <v>DDH 3476</v>
      </c>
      <c r="B292" s="261" t="str">
        <f>IF(ISBLANK('Geotech Log'!$R$4),"",IF('Discontinuity Log'!B303&lt;&gt;"",'Geotech Log'!$R$4,""))</f>
        <v>FRO</v>
      </c>
      <c r="C292" s="263">
        <f ca="1">IF(ISBLANK('Discontinuity Log'!A303),"",'Discontinuity Log'!A303)</f>
        <v>48</v>
      </c>
      <c r="D292" s="264">
        <f>IF(ISBLANK('Discontinuity Log'!B303),"",'Discontinuity Log'!B303)</f>
        <v>94.78</v>
      </c>
      <c r="E292" s="263" t="str">
        <f>IF(ISBLANK('Discontinuity Log'!C303),"",'Discontinuity Log'!C303)</f>
        <v>BD</v>
      </c>
      <c r="F292" s="263" t="str">
        <f>IF(ISBLANK('Discontinuity Log'!D303),"",'Discontinuity Log'!D303)</f>
        <v>G</v>
      </c>
      <c r="G292" s="263" t="str">
        <f>IF(ISBLANK('Discontinuity Log'!E303),"",'Discontinuity Log'!E303)</f>
        <v>COAL</v>
      </c>
      <c r="H292" s="263" t="str">
        <f>IF(ISBLANK('Discontinuity Log'!F303),"",IF('Discontinuity Log'!F303="-","",'Discontinuity Log'!F303))</f>
        <v/>
      </c>
      <c r="I292" s="263" t="str">
        <f>IF(ISBLANK('Discontinuity Log'!G303),"",'Discontinuity Log'!G303)</f>
        <v>CC</v>
      </c>
      <c r="J292" s="263" t="str">
        <f>IF(ISBLANK('Discontinuity Log'!H303),"",'Discontinuity Log'!H303)</f>
        <v>&lt;=1mm</v>
      </c>
      <c r="K292" s="263" t="str">
        <f>IF(ISBLANK('Discontinuity Log'!I303),"",'Discontinuity Log'!I303)</f>
        <v/>
      </c>
      <c r="L292" s="263" t="str">
        <f>IF(ISBLANK('Discontinuity Log'!J303),"",'Discontinuity Log'!J303)</f>
        <v>PL</v>
      </c>
      <c r="M292" s="263" t="str">
        <f>IF(ISBLANK('Discontinuity Log'!K303),"",'Discontinuity Log'!K303)</f>
        <v>SM</v>
      </c>
      <c r="N292" s="263">
        <f>IF(ISBLANK('Discontinuity Log'!L303),"",'Discontinuity Log'!L303)</f>
        <v>7</v>
      </c>
      <c r="O292" s="263" t="str">
        <f>IF(ISBLANK('Discontinuity Log'!M303),"",'Discontinuity Log'!M303)</f>
        <v>R3</v>
      </c>
      <c r="P292" s="263" t="str">
        <f>IF(ISBLANK('Discontinuity Log'!N303),"",'Discontinuity Log'!N303)</f>
        <v>W1</v>
      </c>
      <c r="Q292" s="263">
        <f>IF(ISBLANK('Discontinuity Log'!O303),"",'Discontinuity Log'!O303)</f>
        <v>12</v>
      </c>
      <c r="R292" s="263">
        <f>IF(ISBLANK('Discontinuity Log'!P303),"",'Discontinuity Log'!P303)</f>
        <v>79</v>
      </c>
      <c r="S292" s="263" t="str">
        <f>IF(ISBLANK('Discontinuity Log'!Q303),"",'Discontinuity Log'!Q303)</f>
        <v/>
      </c>
      <c r="T292" s="464" t="str">
        <f>IF(ISBLANK('Discontinuity Log'!R303),"",'Discontinuity Log'!R303)</f>
        <v/>
      </c>
    </row>
    <row r="293" spans="1:20" x14ac:dyDescent="0.3">
      <c r="A293" s="261" t="str">
        <f>IF(ISBLANK('Geotech Log'!$C$2),"",IF('Discontinuity Log'!B304&lt;&gt;"",'Geotech Log'!$C$2,""))</f>
        <v>DDH 3476</v>
      </c>
      <c r="B293" s="261" t="str">
        <f>IF(ISBLANK('Geotech Log'!$R$4),"",IF('Discontinuity Log'!B304&lt;&gt;"",'Geotech Log'!$R$4,""))</f>
        <v>FRO</v>
      </c>
      <c r="C293" s="263">
        <f ca="1">IF(ISBLANK('Discontinuity Log'!A304),"",'Discontinuity Log'!A304)</f>
        <v>48</v>
      </c>
      <c r="D293" s="264">
        <f>IF(ISBLANK('Discontinuity Log'!B304),"",'Discontinuity Log'!B304)</f>
        <v>94.85</v>
      </c>
      <c r="E293" s="263" t="str">
        <f>IF(ISBLANK('Discontinuity Log'!C304),"",'Discontinuity Log'!C304)</f>
        <v>BD</v>
      </c>
      <c r="F293" s="263" t="str">
        <f>IF(ISBLANK('Discontinuity Log'!D304),"",'Discontinuity Log'!D304)</f>
        <v>G</v>
      </c>
      <c r="G293" s="263" t="str">
        <f>IF(ISBLANK('Discontinuity Log'!E304),"",'Discontinuity Log'!E304)</f>
        <v>COAL</v>
      </c>
      <c r="H293" s="263" t="str">
        <f>IF(ISBLANK('Discontinuity Log'!F304),"",IF('Discontinuity Log'!F304="-","",'Discontinuity Log'!F304))</f>
        <v/>
      </c>
      <c r="I293" s="263" t="str">
        <f>IF(ISBLANK('Discontinuity Log'!G304),"",'Discontinuity Log'!G304)</f>
        <v>CC</v>
      </c>
      <c r="J293" s="263" t="str">
        <f>IF(ISBLANK('Discontinuity Log'!H304),"",'Discontinuity Log'!H304)</f>
        <v>&lt;=1mm</v>
      </c>
      <c r="K293" s="263" t="str">
        <f>IF(ISBLANK('Discontinuity Log'!I304),"",'Discontinuity Log'!I304)</f>
        <v/>
      </c>
      <c r="L293" s="263" t="str">
        <f>IF(ISBLANK('Discontinuity Log'!J304),"",'Discontinuity Log'!J304)</f>
        <v>PL</v>
      </c>
      <c r="M293" s="263" t="str">
        <f>IF(ISBLANK('Discontinuity Log'!K304),"",'Discontinuity Log'!K304)</f>
        <v>SM</v>
      </c>
      <c r="N293" s="263">
        <f>IF(ISBLANK('Discontinuity Log'!L304),"",'Discontinuity Log'!L304)</f>
        <v>7</v>
      </c>
      <c r="O293" s="263" t="str">
        <f>IF(ISBLANK('Discontinuity Log'!M304),"",'Discontinuity Log'!M304)</f>
        <v>R3</v>
      </c>
      <c r="P293" s="263" t="str">
        <f>IF(ISBLANK('Discontinuity Log'!N304),"",'Discontinuity Log'!N304)</f>
        <v>W1</v>
      </c>
      <c r="Q293" s="263">
        <f>IF(ISBLANK('Discontinuity Log'!O304),"",'Discontinuity Log'!O304)</f>
        <v>12</v>
      </c>
      <c r="R293" s="263">
        <f>IF(ISBLANK('Discontinuity Log'!P304),"",'Discontinuity Log'!P304)</f>
        <v>75</v>
      </c>
      <c r="S293" s="263" t="str">
        <f>IF(ISBLANK('Discontinuity Log'!Q304),"",'Discontinuity Log'!Q304)</f>
        <v/>
      </c>
      <c r="T293" s="464" t="str">
        <f>IF(ISBLANK('Discontinuity Log'!R304),"",'Discontinuity Log'!R304)</f>
        <v/>
      </c>
    </row>
    <row r="294" spans="1:20" x14ac:dyDescent="0.3">
      <c r="A294" s="261" t="str">
        <f>IF(ISBLANK('Geotech Log'!$C$2),"",IF('Discontinuity Log'!B305&lt;&gt;"",'Geotech Log'!$C$2,""))</f>
        <v>DDH 3476</v>
      </c>
      <c r="B294" s="261" t="str">
        <f>IF(ISBLANK('Geotech Log'!$R$4),"",IF('Discontinuity Log'!B305&lt;&gt;"",'Geotech Log'!$R$4,""))</f>
        <v>FRO</v>
      </c>
      <c r="C294" s="263">
        <f ca="1">IF(ISBLANK('Discontinuity Log'!A305),"",'Discontinuity Log'!A305)</f>
        <v>48</v>
      </c>
      <c r="D294" s="264">
        <f>IF(ISBLANK('Discontinuity Log'!B305),"",'Discontinuity Log'!B305)</f>
        <v>95</v>
      </c>
      <c r="E294" s="263" t="str">
        <f>IF(ISBLANK('Discontinuity Log'!C305),"",'Discontinuity Log'!C305)</f>
        <v>BD</v>
      </c>
      <c r="F294" s="263" t="str">
        <f>IF(ISBLANK('Discontinuity Log'!D305),"",'Discontinuity Log'!D305)</f>
        <v>G</v>
      </c>
      <c r="G294" s="263" t="str">
        <f>IF(ISBLANK('Discontinuity Log'!E305),"",'Discontinuity Log'!E305)</f>
        <v>CLEAN</v>
      </c>
      <c r="H294" s="263" t="str">
        <f>IF(ISBLANK('Discontinuity Log'!F305),"",IF('Discontinuity Log'!F305="-","",'Discontinuity Log'!F305))</f>
        <v/>
      </c>
      <c r="I294" s="263" t="str">
        <f>IF(ISBLANK('Discontinuity Log'!G305),"",'Discontinuity Log'!G305)</f>
        <v>CL</v>
      </c>
      <c r="J294" s="263" t="str">
        <f>IF(ISBLANK('Discontinuity Log'!H305),"",'Discontinuity Log'!H305)</f>
        <v/>
      </c>
      <c r="K294" s="263" t="str">
        <f>IF(ISBLANK('Discontinuity Log'!I305),"",'Discontinuity Log'!I305)</f>
        <v/>
      </c>
      <c r="L294" s="263" t="str">
        <f>IF(ISBLANK('Discontinuity Log'!J305),"",'Discontinuity Log'!J305)</f>
        <v>PL</v>
      </c>
      <c r="M294" s="263" t="str">
        <f>IF(ISBLANK('Discontinuity Log'!K305),"",'Discontinuity Log'!K305)</f>
        <v>RO</v>
      </c>
      <c r="N294" s="263">
        <f>IF(ISBLANK('Discontinuity Log'!L305),"",'Discontinuity Log'!L305)</f>
        <v>9</v>
      </c>
      <c r="O294" s="263" t="str">
        <f>IF(ISBLANK('Discontinuity Log'!M305),"",'Discontinuity Log'!M305)</f>
        <v>R3</v>
      </c>
      <c r="P294" s="263" t="str">
        <f>IF(ISBLANK('Discontinuity Log'!N305),"",'Discontinuity Log'!N305)</f>
        <v>W1</v>
      </c>
      <c r="Q294" s="263">
        <f>IF(ISBLANK('Discontinuity Log'!O305),"",'Discontinuity Log'!O305)</f>
        <v>20</v>
      </c>
      <c r="R294" s="263">
        <f>IF(ISBLANK('Discontinuity Log'!P305),"",'Discontinuity Log'!P305)</f>
        <v>68</v>
      </c>
      <c r="S294" s="263" t="str">
        <f>IF(ISBLANK('Discontinuity Log'!Q305),"",'Discontinuity Log'!Q305)</f>
        <v/>
      </c>
      <c r="T294" s="464" t="str">
        <f>IF(ISBLANK('Discontinuity Log'!R305),"",'Discontinuity Log'!R305)</f>
        <v/>
      </c>
    </row>
    <row r="295" spans="1:20" x14ac:dyDescent="0.3">
      <c r="A295" s="261" t="str">
        <f>IF(ISBLANK('Geotech Log'!$C$2),"",IF('Discontinuity Log'!B306&lt;&gt;"",'Geotech Log'!$C$2,""))</f>
        <v>DDH 3476</v>
      </c>
      <c r="B295" s="261" t="str">
        <f>IF(ISBLANK('Geotech Log'!$R$4),"",IF('Discontinuity Log'!B306&lt;&gt;"",'Geotech Log'!$R$4,""))</f>
        <v>FRO</v>
      </c>
      <c r="C295" s="263">
        <f ca="1">IF(ISBLANK('Discontinuity Log'!A306),"",'Discontinuity Log'!A306)</f>
        <v>48</v>
      </c>
      <c r="D295" s="264">
        <f>IF(ISBLANK('Discontinuity Log'!B306),"",'Discontinuity Log'!B306)</f>
        <v>95.8</v>
      </c>
      <c r="E295" s="263" t="str">
        <f>IF(ISBLANK('Discontinuity Log'!C306),"",'Discontinuity Log'!C306)</f>
        <v>OTH</v>
      </c>
      <c r="F295" s="263" t="str">
        <f>IF(ISBLANK('Discontinuity Log'!D306),"",'Discontinuity Log'!D306)</f>
        <v>O</v>
      </c>
      <c r="G295" s="263" t="str">
        <f>IF(ISBLANK('Discontinuity Log'!E306),"",'Discontinuity Log'!E306)</f>
        <v>BR</v>
      </c>
      <c r="H295" s="263" t="str">
        <f>IF(ISBLANK('Discontinuity Log'!F306),"",IF('Discontinuity Log'!F306="-","",'Discontinuity Log'!F306))</f>
        <v/>
      </c>
      <c r="I295" s="263" t="str">
        <f>IF(ISBLANK('Discontinuity Log'!G306),"",'Discontinuity Log'!G306)</f>
        <v>IN</v>
      </c>
      <c r="J295" s="263" t="str">
        <f>IF(ISBLANK('Discontinuity Log'!H306),"",'Discontinuity Log'!H306)</f>
        <v>&lt;=5mm</v>
      </c>
      <c r="K295" s="263">
        <f>IF(ISBLANK('Discontinuity Log'!I306),"",'Discontinuity Log'!I306)</f>
        <v>80</v>
      </c>
      <c r="L295" s="263" t="str">
        <f>IF(ISBLANK('Discontinuity Log'!J306),"",'Discontinuity Log'!J306)</f>
        <v>PL</v>
      </c>
      <c r="M295" s="263" t="str">
        <f>IF(ISBLANK('Discontinuity Log'!K306),"",'Discontinuity Log'!K306)</f>
        <v>SM</v>
      </c>
      <c r="N295" s="263">
        <f>IF(ISBLANK('Discontinuity Log'!L306),"",'Discontinuity Log'!L306)</f>
        <v>7</v>
      </c>
      <c r="O295" s="263" t="str">
        <f>IF(ISBLANK('Discontinuity Log'!M306),"",'Discontinuity Log'!M306)</f>
        <v>R3</v>
      </c>
      <c r="P295" s="263" t="str">
        <f>IF(ISBLANK('Discontinuity Log'!N306),"",'Discontinuity Log'!N306)</f>
        <v>W1</v>
      </c>
      <c r="Q295" s="263">
        <f>IF(ISBLANK('Discontinuity Log'!O306),"",'Discontinuity Log'!O306)</f>
        <v>6</v>
      </c>
      <c r="R295" s="263">
        <f>IF(ISBLANK('Discontinuity Log'!P306),"",'Discontinuity Log'!P306)</f>
        <v>71</v>
      </c>
      <c r="S295" s="263" t="str">
        <f>IF(ISBLANK('Discontinuity Log'!Q306),"",'Discontinuity Log'!Q306)</f>
        <v/>
      </c>
      <c r="T295" s="464" t="str">
        <f>IF(ISBLANK('Discontinuity Log'!R306),"",'Discontinuity Log'!R306)</f>
        <v>8 CM BROKEN ZONE</v>
      </c>
    </row>
    <row r="296" spans="1:20" x14ac:dyDescent="0.3">
      <c r="A296" s="261" t="str">
        <f>IF(ISBLANK('Geotech Log'!$C$2),"",IF('Discontinuity Log'!B307&lt;&gt;"",'Geotech Log'!$C$2,""))</f>
        <v>DDH 3476</v>
      </c>
      <c r="B296" s="261" t="str">
        <f>IF(ISBLANK('Geotech Log'!$R$4),"",IF('Discontinuity Log'!B307&lt;&gt;"",'Geotech Log'!$R$4,""))</f>
        <v>FRO</v>
      </c>
      <c r="C296" s="263">
        <f ca="1">IF(ISBLANK('Discontinuity Log'!A307),"",'Discontinuity Log'!A307)</f>
        <v>48</v>
      </c>
      <c r="D296" s="264">
        <f>IF(ISBLANK('Discontinuity Log'!B307),"",'Discontinuity Log'!B307)</f>
        <v>96.22</v>
      </c>
      <c r="E296" s="263" t="str">
        <f>IF(ISBLANK('Discontinuity Log'!C307),"",'Discontinuity Log'!C307)</f>
        <v>BD</v>
      </c>
      <c r="F296" s="263" t="str">
        <f>IF(ISBLANK('Discontinuity Log'!D307),"",'Discontinuity Log'!D307)</f>
        <v>G</v>
      </c>
      <c r="G296" s="263" t="str">
        <f>IF(ISBLANK('Discontinuity Log'!E307),"",'Discontinuity Log'!E307)</f>
        <v>COAL</v>
      </c>
      <c r="H296" s="263" t="str">
        <f>IF(ISBLANK('Discontinuity Log'!F307),"",IF('Discontinuity Log'!F307="-","",'Discontinuity Log'!F307))</f>
        <v/>
      </c>
      <c r="I296" s="263" t="str">
        <f>IF(ISBLANK('Discontinuity Log'!G307),"",'Discontinuity Log'!G307)</f>
        <v>CC</v>
      </c>
      <c r="J296" s="263" t="str">
        <f>IF(ISBLANK('Discontinuity Log'!H307),"",'Discontinuity Log'!H307)</f>
        <v>&lt;=1mm</v>
      </c>
      <c r="K296" s="263" t="str">
        <f>IF(ISBLANK('Discontinuity Log'!I307),"",'Discontinuity Log'!I307)</f>
        <v/>
      </c>
      <c r="L296" s="263" t="str">
        <f>IF(ISBLANK('Discontinuity Log'!J307),"",'Discontinuity Log'!J307)</f>
        <v>PL</v>
      </c>
      <c r="M296" s="263" t="str">
        <f>IF(ISBLANK('Discontinuity Log'!K307),"",'Discontinuity Log'!K307)</f>
        <v>SM</v>
      </c>
      <c r="N296" s="263">
        <f>IF(ISBLANK('Discontinuity Log'!L307),"",'Discontinuity Log'!L307)</f>
        <v>7</v>
      </c>
      <c r="O296" s="263" t="str">
        <f>IF(ISBLANK('Discontinuity Log'!M307),"",'Discontinuity Log'!M307)</f>
        <v>R3</v>
      </c>
      <c r="P296" s="263" t="str">
        <f>IF(ISBLANK('Discontinuity Log'!N307),"",'Discontinuity Log'!N307)</f>
        <v>W1</v>
      </c>
      <c r="Q296" s="263">
        <f>IF(ISBLANK('Discontinuity Log'!O307),"",'Discontinuity Log'!O307)</f>
        <v>12</v>
      </c>
      <c r="R296" s="263">
        <f>IF(ISBLANK('Discontinuity Log'!P307),"",'Discontinuity Log'!P307)</f>
        <v>76</v>
      </c>
      <c r="S296" s="263" t="str">
        <f>IF(ISBLANK('Discontinuity Log'!Q307),"",'Discontinuity Log'!Q307)</f>
        <v/>
      </c>
      <c r="T296" s="464" t="str">
        <f>IF(ISBLANK('Discontinuity Log'!R307),"",'Discontinuity Log'!R307)</f>
        <v/>
      </c>
    </row>
    <row r="297" spans="1:20" x14ac:dyDescent="0.3">
      <c r="A297" s="261" t="str">
        <f>IF(ISBLANK('Geotech Log'!$C$2),"",IF('Discontinuity Log'!B308&lt;&gt;"",'Geotech Log'!$C$2,""))</f>
        <v>DDH 3476</v>
      </c>
      <c r="B297" s="261" t="str">
        <f>IF(ISBLANK('Geotech Log'!$R$4),"",IF('Discontinuity Log'!B308&lt;&gt;"",'Geotech Log'!$R$4,""))</f>
        <v>FRO</v>
      </c>
      <c r="C297" s="263">
        <f ca="1">IF(ISBLANK('Discontinuity Log'!A308),"",'Discontinuity Log'!A308)</f>
        <v>49</v>
      </c>
      <c r="D297" s="264">
        <f>IF(ISBLANK('Discontinuity Log'!B308),"",'Discontinuity Log'!B308)</f>
        <v>97.83</v>
      </c>
      <c r="E297" s="263" t="str">
        <f>IF(ISBLANK('Discontinuity Log'!C308),"",'Discontinuity Log'!C308)</f>
        <v>BD</v>
      </c>
      <c r="F297" s="263" t="str">
        <f>IF(ISBLANK('Discontinuity Log'!D308),"",'Discontinuity Log'!D308)</f>
        <v>G</v>
      </c>
      <c r="G297" s="263" t="str">
        <f>IF(ISBLANK('Discontinuity Log'!E308),"",'Discontinuity Log'!E308)</f>
        <v>COAL</v>
      </c>
      <c r="H297" s="263" t="str">
        <f>IF(ISBLANK('Discontinuity Log'!F308),"",IF('Discontinuity Log'!F308="-","",'Discontinuity Log'!F308))</f>
        <v/>
      </c>
      <c r="I297" s="263" t="str">
        <f>IF(ISBLANK('Discontinuity Log'!G308),"",'Discontinuity Log'!G308)</f>
        <v>PC</v>
      </c>
      <c r="J297" s="263" t="str">
        <f>IF(ISBLANK('Discontinuity Log'!H308),"",'Discontinuity Log'!H308)</f>
        <v>&lt;=1mm</v>
      </c>
      <c r="K297" s="263" t="str">
        <f>IF(ISBLANK('Discontinuity Log'!I308),"",'Discontinuity Log'!I308)</f>
        <v/>
      </c>
      <c r="L297" s="263" t="str">
        <f>IF(ISBLANK('Discontinuity Log'!J308),"",'Discontinuity Log'!J308)</f>
        <v>ST</v>
      </c>
      <c r="M297" s="263" t="str">
        <f>IF(ISBLANK('Discontinuity Log'!K308),"",'Discontinuity Log'!K308)</f>
        <v>RO</v>
      </c>
      <c r="N297" s="263">
        <f>IF(ISBLANK('Discontinuity Log'!L308),"",'Discontinuity Log'!L308)</f>
        <v>11</v>
      </c>
      <c r="O297" s="263" t="str">
        <f>IF(ISBLANK('Discontinuity Log'!M308),"",'Discontinuity Log'!M308)</f>
        <v>R3</v>
      </c>
      <c r="P297" s="263" t="str">
        <f>IF(ISBLANK('Discontinuity Log'!N308),"",'Discontinuity Log'!N308)</f>
        <v>W1</v>
      </c>
      <c r="Q297" s="263">
        <f>IF(ISBLANK('Discontinuity Log'!O308),"",'Discontinuity Log'!O308)</f>
        <v>20</v>
      </c>
      <c r="R297" s="263">
        <f>IF(ISBLANK('Discontinuity Log'!P308),"",'Discontinuity Log'!P308)</f>
        <v>77</v>
      </c>
      <c r="S297" s="263" t="str">
        <f>IF(ISBLANK('Discontinuity Log'!Q308),"",'Discontinuity Log'!Q308)</f>
        <v/>
      </c>
      <c r="T297" s="464" t="str">
        <f>IF(ISBLANK('Discontinuity Log'!R308),"",'Discontinuity Log'!R308)</f>
        <v/>
      </c>
    </row>
    <row r="298" spans="1:20" x14ac:dyDescent="0.3">
      <c r="A298" s="261" t="str">
        <f>IF(ISBLANK('Geotech Log'!$C$2),"",IF('Discontinuity Log'!B309&lt;&gt;"",'Geotech Log'!$C$2,""))</f>
        <v>DDH 3476</v>
      </c>
      <c r="B298" s="261" t="str">
        <f>IF(ISBLANK('Geotech Log'!$R$4),"",IF('Discontinuity Log'!B309&lt;&gt;"",'Geotech Log'!$R$4,""))</f>
        <v>FRO</v>
      </c>
      <c r="C298" s="263">
        <f ca="1">IF(ISBLANK('Discontinuity Log'!A309),"",'Discontinuity Log'!A309)</f>
        <v>49</v>
      </c>
      <c r="D298" s="264">
        <f>IF(ISBLANK('Discontinuity Log'!B309),"",'Discontinuity Log'!B309)</f>
        <v>97.9</v>
      </c>
      <c r="E298" s="263" t="str">
        <f>IF(ISBLANK('Discontinuity Log'!C309),"",'Discontinuity Log'!C309)</f>
        <v>BD</v>
      </c>
      <c r="F298" s="263" t="str">
        <f>IF(ISBLANK('Discontinuity Log'!D309),"",'Discontinuity Log'!D309)</f>
        <v>G</v>
      </c>
      <c r="G298" s="263" t="str">
        <f>IF(ISBLANK('Discontinuity Log'!E309),"",'Discontinuity Log'!E309)</f>
        <v>COAL</v>
      </c>
      <c r="H298" s="263" t="str">
        <f>IF(ISBLANK('Discontinuity Log'!F309),"",IF('Discontinuity Log'!F309="-","",'Discontinuity Log'!F309))</f>
        <v/>
      </c>
      <c r="I298" s="263" t="str">
        <f>IF(ISBLANK('Discontinuity Log'!G309),"",'Discontinuity Log'!G309)</f>
        <v>CC</v>
      </c>
      <c r="J298" s="263" t="str">
        <f>IF(ISBLANK('Discontinuity Log'!H309),"",'Discontinuity Log'!H309)</f>
        <v>&lt;=1mm</v>
      </c>
      <c r="K298" s="263" t="str">
        <f>IF(ISBLANK('Discontinuity Log'!I309),"",'Discontinuity Log'!I309)</f>
        <v/>
      </c>
      <c r="L298" s="263" t="str">
        <f>IF(ISBLANK('Discontinuity Log'!J309),"",'Discontinuity Log'!J309)</f>
        <v>PL</v>
      </c>
      <c r="M298" s="263" t="str">
        <f>IF(ISBLANK('Discontinuity Log'!K309),"",'Discontinuity Log'!K309)</f>
        <v>PO</v>
      </c>
      <c r="N298" s="263">
        <f>IF(ISBLANK('Discontinuity Log'!L309),"",'Discontinuity Log'!L309)</f>
        <v>5</v>
      </c>
      <c r="O298" s="263" t="str">
        <f>IF(ISBLANK('Discontinuity Log'!M309),"",'Discontinuity Log'!M309)</f>
        <v>R3</v>
      </c>
      <c r="P298" s="263" t="str">
        <f>IF(ISBLANK('Discontinuity Log'!N309),"",'Discontinuity Log'!N309)</f>
        <v>W1</v>
      </c>
      <c r="Q298" s="263">
        <f>IF(ISBLANK('Discontinuity Log'!O309),"",'Discontinuity Log'!O309)</f>
        <v>6</v>
      </c>
      <c r="R298" s="263">
        <f>IF(ISBLANK('Discontinuity Log'!P309),"",'Discontinuity Log'!P309)</f>
        <v>82</v>
      </c>
      <c r="S298" s="263" t="str">
        <f>IF(ISBLANK('Discontinuity Log'!Q309),"",'Discontinuity Log'!Q309)</f>
        <v/>
      </c>
      <c r="T298" s="464" t="str">
        <f>IF(ISBLANK('Discontinuity Log'!R309),"",'Discontinuity Log'!R309)</f>
        <v/>
      </c>
    </row>
    <row r="299" spans="1:20" x14ac:dyDescent="0.3">
      <c r="A299" s="261" t="str">
        <f>IF(ISBLANK('Geotech Log'!$C$2),"",IF('Discontinuity Log'!B310&lt;&gt;"",'Geotech Log'!$C$2,""))</f>
        <v>DDH 3476</v>
      </c>
      <c r="B299" s="261" t="str">
        <f>IF(ISBLANK('Geotech Log'!$R$4),"",IF('Discontinuity Log'!B310&lt;&gt;"",'Geotech Log'!$R$4,""))</f>
        <v>FRO</v>
      </c>
      <c r="C299" s="263">
        <f ca="1">IF(ISBLANK('Discontinuity Log'!A310),"",'Discontinuity Log'!A310)</f>
        <v>49</v>
      </c>
      <c r="D299" s="264">
        <f>IF(ISBLANK('Discontinuity Log'!B310),"",'Discontinuity Log'!B310)</f>
        <v>98.04</v>
      </c>
      <c r="E299" s="263" t="str">
        <f>IF(ISBLANK('Discontinuity Log'!C310),"",'Discontinuity Log'!C310)</f>
        <v>BD</v>
      </c>
      <c r="F299" s="263" t="str">
        <f>IF(ISBLANK('Discontinuity Log'!D310),"",'Discontinuity Log'!D310)</f>
        <v>G</v>
      </c>
      <c r="G299" s="263" t="str">
        <f>IF(ISBLANK('Discontinuity Log'!E310),"",'Discontinuity Log'!E310)</f>
        <v>CA</v>
      </c>
      <c r="H299" s="263" t="str">
        <f>IF(ISBLANK('Discontinuity Log'!F310),"",IF('Discontinuity Log'!F310="-","",'Discontinuity Log'!F310))</f>
        <v>PYR</v>
      </c>
      <c r="I299" s="263" t="str">
        <f>IF(ISBLANK('Discontinuity Log'!G310),"",'Discontinuity Log'!G310)</f>
        <v>PC</v>
      </c>
      <c r="J299" s="263" t="str">
        <f>IF(ISBLANK('Discontinuity Log'!H310),"",'Discontinuity Log'!H310)</f>
        <v>&lt;=1mm</v>
      </c>
      <c r="K299" s="263" t="str">
        <f>IF(ISBLANK('Discontinuity Log'!I310),"",'Discontinuity Log'!I310)</f>
        <v/>
      </c>
      <c r="L299" s="263" t="str">
        <f>IF(ISBLANK('Discontinuity Log'!J310),"",'Discontinuity Log'!J310)</f>
        <v>PL</v>
      </c>
      <c r="M299" s="263" t="str">
        <f>IF(ISBLANK('Discontinuity Log'!K310),"",'Discontinuity Log'!K310)</f>
        <v>SM</v>
      </c>
      <c r="N299" s="263">
        <f>IF(ISBLANK('Discontinuity Log'!L310),"",'Discontinuity Log'!L310)</f>
        <v>5</v>
      </c>
      <c r="O299" s="263" t="str">
        <f>IF(ISBLANK('Discontinuity Log'!M310),"",'Discontinuity Log'!M310)</f>
        <v>R3</v>
      </c>
      <c r="P299" s="263" t="str">
        <f>IF(ISBLANK('Discontinuity Log'!N310),"",'Discontinuity Log'!N310)</f>
        <v>W1</v>
      </c>
      <c r="Q299" s="263">
        <f>IF(ISBLANK('Discontinuity Log'!O310),"",'Discontinuity Log'!O310)</f>
        <v>6</v>
      </c>
      <c r="R299" s="263">
        <f>IF(ISBLANK('Discontinuity Log'!P310),"",'Discontinuity Log'!P310)</f>
        <v>74</v>
      </c>
      <c r="S299" s="263" t="str">
        <f>IF(ISBLANK('Discontinuity Log'!Q310),"",'Discontinuity Log'!Q310)</f>
        <v/>
      </c>
      <c r="T299" s="464" t="str">
        <f>IF(ISBLANK('Discontinuity Log'!R310),"",'Discontinuity Log'!R310)</f>
        <v/>
      </c>
    </row>
    <row r="300" spans="1:20" x14ac:dyDescent="0.3">
      <c r="A300" s="261" t="str">
        <f>IF(ISBLANK('Geotech Log'!$C$2),"",IF('Discontinuity Log'!B311&lt;&gt;"",'Geotech Log'!$C$2,""))</f>
        <v>DDH 3476</v>
      </c>
      <c r="B300" s="261" t="str">
        <f>IF(ISBLANK('Geotech Log'!$R$4),"",IF('Discontinuity Log'!B311&lt;&gt;"",'Geotech Log'!$R$4,""))</f>
        <v>FRO</v>
      </c>
      <c r="C300" s="263">
        <f ca="1">IF(ISBLANK('Discontinuity Log'!A311),"",'Discontinuity Log'!A311)</f>
        <v>49</v>
      </c>
      <c r="D300" s="264">
        <f>IF(ISBLANK('Discontinuity Log'!B311),"",'Discontinuity Log'!B311)</f>
        <v>99.04</v>
      </c>
      <c r="E300" s="263" t="str">
        <f>IF(ISBLANK('Discontinuity Log'!C311),"",'Discontinuity Log'!C311)</f>
        <v>BD</v>
      </c>
      <c r="F300" s="263" t="str">
        <f>IF(ISBLANK('Discontinuity Log'!D311),"",'Discontinuity Log'!D311)</f>
        <v>G</v>
      </c>
      <c r="G300" s="263" t="str">
        <f>IF(ISBLANK('Discontinuity Log'!E311),"",'Discontinuity Log'!E311)</f>
        <v>COAL</v>
      </c>
      <c r="H300" s="263" t="str">
        <f>IF(ISBLANK('Discontinuity Log'!F311),"",IF('Discontinuity Log'!F311="-","",'Discontinuity Log'!F311))</f>
        <v/>
      </c>
      <c r="I300" s="263" t="str">
        <f>IF(ISBLANK('Discontinuity Log'!G311),"",'Discontinuity Log'!G311)</f>
        <v>IN</v>
      </c>
      <c r="J300" s="263" t="str">
        <f>IF(ISBLANK('Discontinuity Log'!H311),"",'Discontinuity Log'!H311)</f>
        <v>&lt;=5mm</v>
      </c>
      <c r="K300" s="263" t="str">
        <f>IF(ISBLANK('Discontinuity Log'!I311),"",'Discontinuity Log'!I311)</f>
        <v/>
      </c>
      <c r="L300" s="263" t="str">
        <f>IF(ISBLANK('Discontinuity Log'!J311),"",'Discontinuity Log'!J311)</f>
        <v>ST</v>
      </c>
      <c r="M300" s="263" t="str">
        <f>IF(ISBLANK('Discontinuity Log'!K311),"",'Discontinuity Log'!K311)</f>
        <v>RO</v>
      </c>
      <c r="N300" s="263">
        <f>IF(ISBLANK('Discontinuity Log'!L311),"",'Discontinuity Log'!L311)</f>
        <v>11</v>
      </c>
      <c r="O300" s="263" t="str">
        <f>IF(ISBLANK('Discontinuity Log'!M311),"",'Discontinuity Log'!M311)</f>
        <v>R3</v>
      </c>
      <c r="P300" s="263" t="str">
        <f>IF(ISBLANK('Discontinuity Log'!N311),"",'Discontinuity Log'!N311)</f>
        <v>W1</v>
      </c>
      <c r="Q300" s="263">
        <f>IF(ISBLANK('Discontinuity Log'!O311),"",'Discontinuity Log'!O311)</f>
        <v>6</v>
      </c>
      <c r="R300" s="263">
        <f>IF(ISBLANK('Discontinuity Log'!P311),"",'Discontinuity Log'!P311)</f>
        <v>87</v>
      </c>
      <c r="S300" s="263" t="str">
        <f>IF(ISBLANK('Discontinuity Log'!Q311),"",'Discontinuity Log'!Q311)</f>
        <v/>
      </c>
      <c r="T300" s="464" t="str">
        <f>IF(ISBLANK('Discontinuity Log'!R311),"",'Discontinuity Log'!R311)</f>
        <v/>
      </c>
    </row>
    <row r="301" spans="1:20" x14ac:dyDescent="0.3">
      <c r="A301" s="261" t="str">
        <f>IF(ISBLANK('Geotech Log'!$C$2),"",IF('Discontinuity Log'!B312&lt;&gt;"",'Geotech Log'!$C$2,""))</f>
        <v>DDH 3476</v>
      </c>
      <c r="B301" s="261" t="str">
        <f>IF(ISBLANK('Geotech Log'!$R$4),"",IF('Discontinuity Log'!B312&lt;&gt;"",'Geotech Log'!$R$4,""))</f>
        <v>FRO</v>
      </c>
      <c r="C301" s="263">
        <f ca="1">IF(ISBLANK('Discontinuity Log'!A312),"",'Discontinuity Log'!A312)</f>
        <v>49</v>
      </c>
      <c r="D301" s="264">
        <f>IF(ISBLANK('Discontinuity Log'!B312),"",'Discontinuity Log'!B312)</f>
        <v>99.13</v>
      </c>
      <c r="E301" s="263" t="str">
        <f>IF(ISBLANK('Discontinuity Log'!C312),"",'Discontinuity Log'!C312)</f>
        <v>BR</v>
      </c>
      <c r="F301" s="263" t="str">
        <f>IF(ISBLANK('Discontinuity Log'!D312),"",'Discontinuity Log'!D312)</f>
        <v>O</v>
      </c>
      <c r="G301" s="263" t="str">
        <f>IF(ISBLANK('Discontinuity Log'!E312),"",'Discontinuity Log'!E312)</f>
        <v>RZ</v>
      </c>
      <c r="H301" s="263" t="str">
        <f>IF(ISBLANK('Discontinuity Log'!F312),"",IF('Discontinuity Log'!F312="-","",'Discontinuity Log'!F312))</f>
        <v>COAL</v>
      </c>
      <c r="I301" s="263" t="str">
        <f>IF(ISBLANK('Discontinuity Log'!G312),"",'Discontinuity Log'!G312)</f>
        <v>IN</v>
      </c>
      <c r="J301" s="263" t="str">
        <f>IF(ISBLANK('Discontinuity Log'!H312),"",'Discontinuity Log'!H312)</f>
        <v>&gt;5mm</v>
      </c>
      <c r="K301" s="263">
        <f>IF(ISBLANK('Discontinuity Log'!I312),"",'Discontinuity Log'!I312)</f>
        <v>900</v>
      </c>
      <c r="L301" s="263" t="str">
        <f>IF(ISBLANK('Discontinuity Log'!J312),"",'Discontinuity Log'!J312)</f>
        <v>PL</v>
      </c>
      <c r="M301" s="263" t="str">
        <f>IF(ISBLANK('Discontinuity Log'!K312),"",'Discontinuity Log'!K312)</f>
        <v>RO</v>
      </c>
      <c r="N301" s="263">
        <f>IF(ISBLANK('Discontinuity Log'!L312),"",'Discontinuity Log'!L312)</f>
        <v>9</v>
      </c>
      <c r="O301" s="263" t="str">
        <f>IF(ISBLANK('Discontinuity Log'!M312),"",'Discontinuity Log'!M312)</f>
        <v>R3</v>
      </c>
      <c r="P301" s="263" t="str">
        <f>IF(ISBLANK('Discontinuity Log'!N312),"",'Discontinuity Log'!N312)</f>
        <v>W1</v>
      </c>
      <c r="Q301" s="263">
        <f>IF(ISBLANK('Discontinuity Log'!O312),"",'Discontinuity Log'!O312)</f>
        <v>0</v>
      </c>
      <c r="R301" s="263">
        <f>IF(ISBLANK('Discontinuity Log'!P312),"",'Discontinuity Log'!P312)</f>
        <v>76</v>
      </c>
      <c r="S301" s="263" t="str">
        <f>IF(ISBLANK('Discontinuity Log'!Q312),"",'Discontinuity Log'!Q312)</f>
        <v/>
      </c>
      <c r="T301" s="464" t="str">
        <f>IF(ISBLANK('Discontinuity Log'!R312),"",'Discontinuity Log'!R312)</f>
        <v/>
      </c>
    </row>
    <row r="302" spans="1:20" x14ac:dyDescent="0.3">
      <c r="A302" s="261" t="str">
        <f>IF(ISBLANK('Geotech Log'!$C$2),"",IF('Discontinuity Log'!B313&lt;&gt;"",'Geotech Log'!$C$2,""))</f>
        <v>DDH 3476</v>
      </c>
      <c r="B302" s="261" t="str">
        <f>IF(ISBLANK('Geotech Log'!$R$4),"",IF('Discontinuity Log'!B313&lt;&gt;"",'Geotech Log'!$R$4,""))</f>
        <v>FRO</v>
      </c>
      <c r="C302" s="263">
        <f ca="1">IF(ISBLANK('Discontinuity Log'!A313),"",'Discontinuity Log'!A313)</f>
        <v>49</v>
      </c>
      <c r="D302" s="264">
        <f>IF(ISBLANK('Discontinuity Log'!B313),"",'Discontinuity Log'!B313)</f>
        <v>99.26</v>
      </c>
      <c r="E302" s="263" t="str">
        <f>IF(ISBLANK('Discontinuity Log'!C313),"",'Discontinuity Log'!C313)</f>
        <v>BR</v>
      </c>
      <c r="F302" s="263" t="str">
        <f>IF(ISBLANK('Discontinuity Log'!D313),"",'Discontinuity Log'!D313)</f>
        <v>O</v>
      </c>
      <c r="G302" s="263" t="str">
        <f>IF(ISBLANK('Discontinuity Log'!E313),"",'Discontinuity Log'!E313)</f>
        <v>RZ</v>
      </c>
      <c r="H302" s="263" t="str">
        <f>IF(ISBLANK('Discontinuity Log'!F313),"",IF('Discontinuity Log'!F313="-","",'Discontinuity Log'!F313))</f>
        <v>COAL</v>
      </c>
      <c r="I302" s="263" t="str">
        <f>IF(ISBLANK('Discontinuity Log'!G313),"",'Discontinuity Log'!G313)</f>
        <v>IN</v>
      </c>
      <c r="J302" s="263" t="str">
        <f>IF(ISBLANK('Discontinuity Log'!H313),"",'Discontinuity Log'!H313)</f>
        <v>&gt;5mm</v>
      </c>
      <c r="K302" s="263">
        <f>IF(ISBLANK('Discontinuity Log'!I313),"",'Discontinuity Log'!I313)</f>
        <v>500</v>
      </c>
      <c r="L302" s="263" t="str">
        <f>IF(ISBLANK('Discontinuity Log'!J313),"",'Discontinuity Log'!J313)</f>
        <v>PL</v>
      </c>
      <c r="M302" s="263" t="str">
        <f>IF(ISBLANK('Discontinuity Log'!K313),"",'Discontinuity Log'!K313)</f>
        <v>RO</v>
      </c>
      <c r="N302" s="263">
        <f>IF(ISBLANK('Discontinuity Log'!L313),"",'Discontinuity Log'!L313)</f>
        <v>9</v>
      </c>
      <c r="O302" s="263" t="str">
        <f>IF(ISBLANK('Discontinuity Log'!M313),"",'Discontinuity Log'!M313)</f>
        <v>R3</v>
      </c>
      <c r="P302" s="263" t="str">
        <f>IF(ISBLANK('Discontinuity Log'!N313),"",'Discontinuity Log'!N313)</f>
        <v>W1</v>
      </c>
      <c r="Q302" s="263">
        <f>IF(ISBLANK('Discontinuity Log'!O313),"",'Discontinuity Log'!O313)</f>
        <v>0</v>
      </c>
      <c r="R302" s="263">
        <f>IF(ISBLANK('Discontinuity Log'!P313),"",'Discontinuity Log'!P313)</f>
        <v>82</v>
      </c>
      <c r="S302" s="263" t="str">
        <f>IF(ISBLANK('Discontinuity Log'!Q313),"",'Discontinuity Log'!Q313)</f>
        <v/>
      </c>
      <c r="T302" s="464" t="str">
        <f>IF(ISBLANK('Discontinuity Log'!R313),"",'Discontinuity Log'!R313)</f>
        <v>LOWER CONTACT OF ANGULAR COAL FRAGMENTS UP TO CORE DIAMETER</v>
      </c>
    </row>
    <row r="303" spans="1:20" x14ac:dyDescent="0.3">
      <c r="A303" s="261" t="str">
        <f>IF(ISBLANK('Geotech Log'!$C$2),"",IF('Discontinuity Log'!B314&lt;&gt;"",'Geotech Log'!$C$2,""))</f>
        <v>DDH 3476</v>
      </c>
      <c r="B303" s="261" t="str">
        <f>IF(ISBLANK('Geotech Log'!$R$4),"",IF('Discontinuity Log'!B314&lt;&gt;"",'Geotech Log'!$R$4,""))</f>
        <v>FRO</v>
      </c>
      <c r="C303" s="263">
        <f ca="1">IF(ISBLANK('Discontinuity Log'!A314),"",'Discontinuity Log'!A314)</f>
        <v>50</v>
      </c>
      <c r="D303" s="264">
        <f>IF(ISBLANK('Discontinuity Log'!B314),"",'Discontinuity Log'!B314)</f>
        <v>99.45</v>
      </c>
      <c r="E303" s="263" t="str">
        <f>IF(ISBLANK('Discontinuity Log'!C314),"",'Discontinuity Log'!C314)</f>
        <v>OTH</v>
      </c>
      <c r="F303" s="263" t="str">
        <f>IF(ISBLANK('Discontinuity Log'!D314),"",'Discontinuity Log'!D314)</f>
        <v>O</v>
      </c>
      <c r="G303" s="263" t="str">
        <f>IF(ISBLANK('Discontinuity Log'!E314),"",'Discontinuity Log'!E314)</f>
        <v>RZ</v>
      </c>
      <c r="H303" s="263" t="str">
        <f>IF(ISBLANK('Discontinuity Log'!F314),"",IF('Discontinuity Log'!F314="-","",'Discontinuity Log'!F314))</f>
        <v>COAL</v>
      </c>
      <c r="I303" s="263" t="str">
        <f>IF(ISBLANK('Discontinuity Log'!G314),"",'Discontinuity Log'!G314)</f>
        <v>IN</v>
      </c>
      <c r="J303" s="263" t="str">
        <f>IF(ISBLANK('Discontinuity Log'!H314),"",'Discontinuity Log'!H314)</f>
        <v>&gt;5mm</v>
      </c>
      <c r="K303" s="263">
        <f>IF(ISBLANK('Discontinuity Log'!I314),"",'Discontinuity Log'!I314)</f>
        <v>150</v>
      </c>
      <c r="L303" s="263" t="str">
        <f>IF(ISBLANK('Discontinuity Log'!J314),"",'Discontinuity Log'!J314)</f>
        <v>PL</v>
      </c>
      <c r="M303" s="263" t="str">
        <f>IF(ISBLANK('Discontinuity Log'!K314),"",'Discontinuity Log'!K314)</f>
        <v>SM</v>
      </c>
      <c r="N303" s="263">
        <f>IF(ISBLANK('Discontinuity Log'!L314),"",'Discontinuity Log'!L314)</f>
        <v>7</v>
      </c>
      <c r="O303" s="263" t="str">
        <f>IF(ISBLANK('Discontinuity Log'!M314),"",'Discontinuity Log'!M314)</f>
        <v>R2</v>
      </c>
      <c r="P303" s="263" t="str">
        <f>IF(ISBLANK('Discontinuity Log'!N314),"",'Discontinuity Log'!N314)</f>
        <v>W1</v>
      </c>
      <c r="Q303" s="263">
        <f>IF(ISBLANK('Discontinuity Log'!O314),"",'Discontinuity Log'!O314)</f>
        <v>0</v>
      </c>
      <c r="R303" s="263">
        <f>IF(ISBLANK('Discontinuity Log'!P314),"",'Discontinuity Log'!P314)</f>
        <v>80</v>
      </c>
      <c r="S303" s="263" t="str">
        <f>IF(ISBLANK('Discontinuity Log'!Q314),"",'Discontinuity Log'!Q314)</f>
        <v/>
      </c>
      <c r="T303" s="464" t="str">
        <f>IF(ISBLANK('Discontinuity Log'!R314),"",'Discontinuity Log'!R314)</f>
        <v>15 CM BROKEN ZONE OF FRIABLE COAL. CORE LOSS ASSUMED IN THIS INTERVAL</v>
      </c>
    </row>
    <row r="304" spans="1:20" x14ac:dyDescent="0.3">
      <c r="A304" s="261" t="str">
        <f>IF(ISBLANK('Geotech Log'!$C$2),"",IF('Discontinuity Log'!B315&lt;&gt;"",'Geotech Log'!$C$2,""))</f>
        <v>DDH 3476</v>
      </c>
      <c r="B304" s="261" t="str">
        <f>IF(ISBLANK('Geotech Log'!$R$4),"",IF('Discontinuity Log'!B315&lt;&gt;"",'Geotech Log'!$R$4,""))</f>
        <v>FRO</v>
      </c>
      <c r="C304" s="263">
        <f ca="1">IF(ISBLANK('Discontinuity Log'!A315),"",'Discontinuity Log'!A315)</f>
        <v>51</v>
      </c>
      <c r="D304" s="264">
        <f>IF(ISBLANK('Discontinuity Log'!B315),"",'Discontinuity Log'!B315)</f>
        <v>100.07</v>
      </c>
      <c r="E304" s="263" t="str">
        <f>IF(ISBLANK('Discontinuity Log'!C315),"",'Discontinuity Log'!C315)</f>
        <v>BD</v>
      </c>
      <c r="F304" s="263" t="str">
        <f>IF(ISBLANK('Discontinuity Log'!D315),"",'Discontinuity Log'!D315)</f>
        <v>G</v>
      </c>
      <c r="G304" s="263" t="str">
        <f>IF(ISBLANK('Discontinuity Log'!E315),"",'Discontinuity Log'!E315)</f>
        <v>COAL</v>
      </c>
      <c r="H304" s="263" t="str">
        <f>IF(ISBLANK('Discontinuity Log'!F315),"",IF('Discontinuity Log'!F315="-","",'Discontinuity Log'!F315))</f>
        <v/>
      </c>
      <c r="I304" s="263" t="str">
        <f>IF(ISBLANK('Discontinuity Log'!G315),"",'Discontinuity Log'!G315)</f>
        <v>CC</v>
      </c>
      <c r="J304" s="263" t="str">
        <f>IF(ISBLANK('Discontinuity Log'!H315),"",'Discontinuity Log'!H315)</f>
        <v>&lt;=1mm</v>
      </c>
      <c r="K304" s="263" t="str">
        <f>IF(ISBLANK('Discontinuity Log'!I315),"",'Discontinuity Log'!I315)</f>
        <v/>
      </c>
      <c r="L304" s="263" t="str">
        <f>IF(ISBLANK('Discontinuity Log'!J315),"",'Discontinuity Log'!J315)</f>
        <v>CU</v>
      </c>
      <c r="M304" s="263" t="str">
        <f>IF(ISBLANK('Discontinuity Log'!K315),"",'Discontinuity Log'!K315)</f>
        <v>RO</v>
      </c>
      <c r="N304" s="263">
        <f>IF(ISBLANK('Discontinuity Log'!L315),"",'Discontinuity Log'!L315)</f>
        <v>9</v>
      </c>
      <c r="O304" s="263" t="str">
        <f>IF(ISBLANK('Discontinuity Log'!M315),"",'Discontinuity Log'!M315)</f>
        <v>R1</v>
      </c>
      <c r="P304" s="263" t="str">
        <f>IF(ISBLANK('Discontinuity Log'!N315),"",'Discontinuity Log'!N315)</f>
        <v>W1</v>
      </c>
      <c r="Q304" s="263">
        <f>IF(ISBLANK('Discontinuity Log'!O315),"",'Discontinuity Log'!O315)</f>
        <v>12</v>
      </c>
      <c r="R304" s="263">
        <f>IF(ISBLANK('Discontinuity Log'!P315),"",'Discontinuity Log'!P315)</f>
        <v>89</v>
      </c>
      <c r="S304" s="263" t="str">
        <f>IF(ISBLANK('Discontinuity Log'!Q315),"",'Discontinuity Log'!Q315)</f>
        <v/>
      </c>
      <c r="T304" s="464" t="str">
        <f>IF(ISBLANK('Discontinuity Log'!R315),"",'Discontinuity Log'!R315)</f>
        <v/>
      </c>
    </row>
    <row r="305" spans="1:20" x14ac:dyDescent="0.3">
      <c r="A305" s="261" t="str">
        <f>IF(ISBLANK('Geotech Log'!$C$2),"",IF('Discontinuity Log'!B316&lt;&gt;"",'Geotech Log'!$C$2,""))</f>
        <v>DDH 3476</v>
      </c>
      <c r="B305" s="261" t="str">
        <f>IF(ISBLANK('Geotech Log'!$R$4),"",IF('Discontinuity Log'!B316&lt;&gt;"",'Geotech Log'!$R$4,""))</f>
        <v>FRO</v>
      </c>
      <c r="C305" s="263">
        <f ca="1">IF(ISBLANK('Discontinuity Log'!A316),"",'Discontinuity Log'!A316)</f>
        <v>51</v>
      </c>
      <c r="D305" s="264">
        <f>IF(ISBLANK('Discontinuity Log'!B316),"",'Discontinuity Log'!B316)</f>
        <v>100.09</v>
      </c>
      <c r="E305" s="263" t="str">
        <f>IF(ISBLANK('Discontinuity Log'!C316),"",'Discontinuity Log'!C316)</f>
        <v>BD</v>
      </c>
      <c r="F305" s="263" t="str">
        <f>IF(ISBLANK('Discontinuity Log'!D316),"",'Discontinuity Log'!D316)</f>
        <v>G</v>
      </c>
      <c r="G305" s="263" t="str">
        <f>IF(ISBLANK('Discontinuity Log'!E316),"",'Discontinuity Log'!E316)</f>
        <v>COAL</v>
      </c>
      <c r="H305" s="263" t="str">
        <f>IF(ISBLANK('Discontinuity Log'!F316),"",IF('Discontinuity Log'!F316="-","",'Discontinuity Log'!F316))</f>
        <v/>
      </c>
      <c r="I305" s="263" t="str">
        <f>IF(ISBLANK('Discontinuity Log'!G316),"",'Discontinuity Log'!G316)</f>
        <v>CC</v>
      </c>
      <c r="J305" s="263" t="str">
        <f>IF(ISBLANK('Discontinuity Log'!H316),"",'Discontinuity Log'!H316)</f>
        <v>&lt;=1mm</v>
      </c>
      <c r="K305" s="263" t="str">
        <f>IF(ISBLANK('Discontinuity Log'!I316),"",'Discontinuity Log'!I316)</f>
        <v/>
      </c>
      <c r="L305" s="263" t="str">
        <f>IF(ISBLANK('Discontinuity Log'!J316),"",'Discontinuity Log'!J316)</f>
        <v>UN</v>
      </c>
      <c r="M305" s="263" t="str">
        <f>IF(ISBLANK('Discontinuity Log'!K316),"",'Discontinuity Log'!K316)</f>
        <v>RO</v>
      </c>
      <c r="N305" s="263">
        <f>IF(ISBLANK('Discontinuity Log'!L316),"",'Discontinuity Log'!L316)</f>
        <v>11</v>
      </c>
      <c r="O305" s="263" t="str">
        <f>IF(ISBLANK('Discontinuity Log'!M316),"",'Discontinuity Log'!M316)</f>
        <v>R1</v>
      </c>
      <c r="P305" s="263" t="str">
        <f>IF(ISBLANK('Discontinuity Log'!N316),"",'Discontinuity Log'!N316)</f>
        <v>W1</v>
      </c>
      <c r="Q305" s="263">
        <f>IF(ISBLANK('Discontinuity Log'!O316),"",'Discontinuity Log'!O316)</f>
        <v>12</v>
      </c>
      <c r="R305" s="263">
        <f>IF(ISBLANK('Discontinuity Log'!P316),"",'Discontinuity Log'!P316)</f>
        <v>88</v>
      </c>
      <c r="S305" s="263" t="str">
        <f>IF(ISBLANK('Discontinuity Log'!Q316),"",'Discontinuity Log'!Q316)</f>
        <v/>
      </c>
      <c r="T305" s="464" t="str">
        <f>IF(ISBLANK('Discontinuity Log'!R316),"",'Discontinuity Log'!R316)</f>
        <v/>
      </c>
    </row>
    <row r="306" spans="1:20" x14ac:dyDescent="0.3">
      <c r="A306" s="261" t="str">
        <f>IF(ISBLANK('Geotech Log'!$C$2),"",IF('Discontinuity Log'!B317&lt;&gt;"",'Geotech Log'!$C$2,""))</f>
        <v>DDH 3476</v>
      </c>
      <c r="B306" s="261" t="str">
        <f>IF(ISBLANK('Geotech Log'!$R$4),"",IF('Discontinuity Log'!B317&lt;&gt;"",'Geotech Log'!$R$4,""))</f>
        <v>FRO</v>
      </c>
      <c r="C306" s="263">
        <f ca="1">IF(ISBLANK('Discontinuity Log'!A317),"",'Discontinuity Log'!A317)</f>
        <v>52</v>
      </c>
      <c r="D306" s="264">
        <f>IF(ISBLANK('Discontinuity Log'!B317),"",'Discontinuity Log'!B317)</f>
        <v>101.2</v>
      </c>
      <c r="E306" s="263" t="str">
        <f>IF(ISBLANK('Discontinuity Log'!C317),"",'Discontinuity Log'!C317)</f>
        <v>JN</v>
      </c>
      <c r="F306" s="263" t="str">
        <f>IF(ISBLANK('Discontinuity Log'!D317),"",'Discontinuity Log'!D317)</f>
        <v>G</v>
      </c>
      <c r="G306" s="263" t="str">
        <f>IF(ISBLANK('Discontinuity Log'!E317),"",'Discontinuity Log'!E317)</f>
        <v>CLEAN</v>
      </c>
      <c r="H306" s="263" t="str">
        <f>IF(ISBLANK('Discontinuity Log'!F317),"",IF('Discontinuity Log'!F317="-","",'Discontinuity Log'!F317))</f>
        <v/>
      </c>
      <c r="I306" s="263" t="str">
        <f>IF(ISBLANK('Discontinuity Log'!G317),"",'Discontinuity Log'!G317)</f>
        <v>CL</v>
      </c>
      <c r="J306" s="263" t="str">
        <f>IF(ISBLANK('Discontinuity Log'!H317),"",'Discontinuity Log'!H317)</f>
        <v/>
      </c>
      <c r="K306" s="263" t="str">
        <f>IF(ISBLANK('Discontinuity Log'!I317),"",'Discontinuity Log'!I317)</f>
        <v/>
      </c>
      <c r="L306" s="263" t="str">
        <f>IF(ISBLANK('Discontinuity Log'!J317),"",'Discontinuity Log'!J317)</f>
        <v>PL</v>
      </c>
      <c r="M306" s="263" t="str">
        <f>IF(ISBLANK('Discontinuity Log'!K317),"",'Discontinuity Log'!K317)</f>
        <v>SM</v>
      </c>
      <c r="N306" s="263">
        <f>IF(ISBLANK('Discontinuity Log'!L317),"",'Discontinuity Log'!L317)</f>
        <v>7</v>
      </c>
      <c r="O306" s="263" t="str">
        <f>IF(ISBLANK('Discontinuity Log'!M317),"",'Discontinuity Log'!M317)</f>
        <v>R3</v>
      </c>
      <c r="P306" s="263" t="str">
        <f>IF(ISBLANK('Discontinuity Log'!N317),"",'Discontinuity Log'!N317)</f>
        <v>W1</v>
      </c>
      <c r="Q306" s="263">
        <f>IF(ISBLANK('Discontinuity Log'!O317),"",'Discontinuity Log'!O317)</f>
        <v>12</v>
      </c>
      <c r="R306" s="263">
        <f>IF(ISBLANK('Discontinuity Log'!P317),"",'Discontinuity Log'!P317)</f>
        <v>30</v>
      </c>
      <c r="S306" s="263" t="str">
        <f>IF(ISBLANK('Discontinuity Log'!Q317),"",'Discontinuity Log'!Q317)</f>
        <v/>
      </c>
      <c r="T306" s="464" t="str">
        <f>IF(ISBLANK('Discontinuity Log'!R317),"",'Discontinuity Log'!R317)</f>
        <v/>
      </c>
    </row>
    <row r="307" spans="1:20" x14ac:dyDescent="0.3">
      <c r="A307" s="261" t="str">
        <f>IF(ISBLANK('Geotech Log'!$C$2),"",IF('Discontinuity Log'!B318&lt;&gt;"",'Geotech Log'!$C$2,""))</f>
        <v>DDH 3476</v>
      </c>
      <c r="B307" s="261" t="str">
        <f>IF(ISBLANK('Geotech Log'!$R$4),"",IF('Discontinuity Log'!B318&lt;&gt;"",'Geotech Log'!$R$4,""))</f>
        <v>FRO</v>
      </c>
      <c r="C307" s="263">
        <f ca="1">IF(ISBLANK('Discontinuity Log'!A318),"",'Discontinuity Log'!A318)</f>
        <v>52</v>
      </c>
      <c r="D307" s="264">
        <f>IF(ISBLANK('Discontinuity Log'!B318),"",'Discontinuity Log'!B318)</f>
        <v>101.27</v>
      </c>
      <c r="E307" s="263" t="str">
        <f>IF(ISBLANK('Discontinuity Log'!C318),"",'Discontinuity Log'!C318)</f>
        <v>BD</v>
      </c>
      <c r="F307" s="263" t="str">
        <f>IF(ISBLANK('Discontinuity Log'!D318),"",'Discontinuity Log'!D318)</f>
        <v>G</v>
      </c>
      <c r="G307" s="263" t="str">
        <f>IF(ISBLANK('Discontinuity Log'!E318),"",'Discontinuity Log'!E318)</f>
        <v>CLEAN</v>
      </c>
      <c r="H307" s="263" t="str">
        <f>IF(ISBLANK('Discontinuity Log'!F318),"",IF('Discontinuity Log'!F318="-","",'Discontinuity Log'!F318))</f>
        <v/>
      </c>
      <c r="I307" s="263" t="str">
        <f>IF(ISBLANK('Discontinuity Log'!G318),"",'Discontinuity Log'!G318)</f>
        <v>CL</v>
      </c>
      <c r="J307" s="263" t="str">
        <f>IF(ISBLANK('Discontinuity Log'!H318),"",'Discontinuity Log'!H318)</f>
        <v/>
      </c>
      <c r="K307" s="263" t="str">
        <f>IF(ISBLANK('Discontinuity Log'!I318),"",'Discontinuity Log'!I318)</f>
        <v/>
      </c>
      <c r="L307" s="263" t="str">
        <f>IF(ISBLANK('Discontinuity Log'!J318),"",'Discontinuity Log'!J318)</f>
        <v>ST</v>
      </c>
      <c r="M307" s="263" t="str">
        <f>IF(ISBLANK('Discontinuity Log'!K318),"",'Discontinuity Log'!K318)</f>
        <v>RO</v>
      </c>
      <c r="N307" s="263">
        <f>IF(ISBLANK('Discontinuity Log'!L318),"",'Discontinuity Log'!L318)</f>
        <v>11</v>
      </c>
      <c r="O307" s="263" t="str">
        <f>IF(ISBLANK('Discontinuity Log'!M318),"",'Discontinuity Log'!M318)</f>
        <v>R3</v>
      </c>
      <c r="P307" s="263" t="str">
        <f>IF(ISBLANK('Discontinuity Log'!N318),"",'Discontinuity Log'!N318)</f>
        <v>W1</v>
      </c>
      <c r="Q307" s="263">
        <f>IF(ISBLANK('Discontinuity Log'!O318),"",'Discontinuity Log'!O318)</f>
        <v>20</v>
      </c>
      <c r="R307" s="263">
        <f>IF(ISBLANK('Discontinuity Log'!P318),"",'Discontinuity Log'!P318)</f>
        <v>74</v>
      </c>
      <c r="S307" s="263" t="str">
        <f>IF(ISBLANK('Discontinuity Log'!Q318),"",'Discontinuity Log'!Q318)</f>
        <v/>
      </c>
      <c r="T307" s="464" t="str">
        <f>IF(ISBLANK('Discontinuity Log'!R318),"",'Discontinuity Log'!R318)</f>
        <v>TRACE PYRITE</v>
      </c>
    </row>
    <row r="308" spans="1:20" x14ac:dyDescent="0.3">
      <c r="A308" s="261" t="str">
        <f>IF(ISBLANK('Geotech Log'!$C$2),"",IF('Discontinuity Log'!B319&lt;&gt;"",'Geotech Log'!$C$2,""))</f>
        <v>DDH 3476</v>
      </c>
      <c r="B308" s="261" t="str">
        <f>IF(ISBLANK('Geotech Log'!$R$4),"",IF('Discontinuity Log'!B319&lt;&gt;"",'Geotech Log'!$R$4,""))</f>
        <v>FRO</v>
      </c>
      <c r="C308" s="263">
        <f ca="1">IF(ISBLANK('Discontinuity Log'!A319),"",'Discontinuity Log'!A319)</f>
        <v>52</v>
      </c>
      <c r="D308" s="264">
        <f>IF(ISBLANK('Discontinuity Log'!B319),"",'Discontinuity Log'!B319)</f>
        <v>101.46</v>
      </c>
      <c r="E308" s="263" t="str">
        <f>IF(ISBLANK('Discontinuity Log'!C319),"",'Discontinuity Log'!C319)</f>
        <v>BR</v>
      </c>
      <c r="F308" s="263" t="str">
        <f>IF(ISBLANK('Discontinuity Log'!D319),"",'Discontinuity Log'!D319)</f>
        <v>O</v>
      </c>
      <c r="G308" s="263" t="str">
        <f>IF(ISBLANK('Discontinuity Log'!E319),"",'Discontinuity Log'!E319)</f>
        <v>RZ</v>
      </c>
      <c r="H308" s="263" t="str">
        <f>IF(ISBLANK('Discontinuity Log'!F319),"",IF('Discontinuity Log'!F319="-","",'Discontinuity Log'!F319))</f>
        <v/>
      </c>
      <c r="I308" s="263" t="str">
        <f>IF(ISBLANK('Discontinuity Log'!G319),"",'Discontinuity Log'!G319)</f>
        <v>IN</v>
      </c>
      <c r="J308" s="263" t="str">
        <f>IF(ISBLANK('Discontinuity Log'!H319),"",'Discontinuity Log'!H319)</f>
        <v>&gt;5mm</v>
      </c>
      <c r="K308" s="263">
        <f>IF(ISBLANK('Discontinuity Log'!I319),"",'Discontinuity Log'!I319)</f>
        <v>100</v>
      </c>
      <c r="L308" s="263" t="str">
        <f>IF(ISBLANK('Discontinuity Log'!J319),"",'Discontinuity Log'!J319)</f>
        <v>IR</v>
      </c>
      <c r="M308" s="263" t="str">
        <f>IF(ISBLANK('Discontinuity Log'!K319),"",'Discontinuity Log'!K319)</f>
        <v>RO</v>
      </c>
      <c r="N308" s="263">
        <f>IF(ISBLANK('Discontinuity Log'!L319),"",'Discontinuity Log'!L319)</f>
        <v>15</v>
      </c>
      <c r="O308" s="263" t="str">
        <f>IF(ISBLANK('Discontinuity Log'!M319),"",'Discontinuity Log'!M319)</f>
        <v>R3</v>
      </c>
      <c r="P308" s="263" t="str">
        <f>IF(ISBLANK('Discontinuity Log'!N319),"",'Discontinuity Log'!N319)</f>
        <v>W1</v>
      </c>
      <c r="Q308" s="263">
        <f>IF(ISBLANK('Discontinuity Log'!O319),"",'Discontinuity Log'!O319)</f>
        <v>6</v>
      </c>
      <c r="R308" s="263" t="str">
        <f>IF(ISBLANK('Discontinuity Log'!P319),"",'Discontinuity Log'!P319)</f>
        <v/>
      </c>
      <c r="S308" s="263" t="str">
        <f>IF(ISBLANK('Discontinuity Log'!Q319),"",'Discontinuity Log'!Q319)</f>
        <v/>
      </c>
      <c r="T308" s="464" t="str">
        <f>IF(ISBLANK('Discontinuity Log'!R319),"",'Discontinuity Log'!R319)</f>
        <v>LOWER CONTACT MECHANICAL. RUBBLE COAL COATED MUDSTONE, LIKELY JOINTING</v>
      </c>
    </row>
    <row r="309" spans="1:20" x14ac:dyDescent="0.3">
      <c r="A309" s="261" t="str">
        <f>IF(ISBLANK('Geotech Log'!$C$2),"",IF('Discontinuity Log'!B320&lt;&gt;"",'Geotech Log'!$C$2,""))</f>
        <v>DDH 3476</v>
      </c>
      <c r="B309" s="261" t="str">
        <f>IF(ISBLANK('Geotech Log'!$R$4),"",IF('Discontinuity Log'!B320&lt;&gt;"",'Geotech Log'!$R$4,""))</f>
        <v>FRO</v>
      </c>
      <c r="C309" s="263">
        <f ca="1">IF(ISBLANK('Discontinuity Log'!A320),"",'Discontinuity Log'!A320)</f>
        <v>52</v>
      </c>
      <c r="D309" s="264">
        <f>IF(ISBLANK('Discontinuity Log'!B320),"",'Discontinuity Log'!B320)</f>
        <v>101.75</v>
      </c>
      <c r="E309" s="263" t="str">
        <f>IF(ISBLANK('Discontinuity Log'!C320),"",'Discontinuity Log'!C320)</f>
        <v>BD</v>
      </c>
      <c r="F309" s="263" t="str">
        <f>IF(ISBLANK('Discontinuity Log'!D320),"",'Discontinuity Log'!D320)</f>
        <v>G</v>
      </c>
      <c r="G309" s="263" t="str">
        <f>IF(ISBLANK('Discontinuity Log'!E320),"",'Discontinuity Log'!E320)</f>
        <v>COAL</v>
      </c>
      <c r="H309" s="263" t="str">
        <f>IF(ISBLANK('Discontinuity Log'!F320),"",IF('Discontinuity Log'!F320="-","",'Discontinuity Log'!F320))</f>
        <v/>
      </c>
      <c r="I309" s="263" t="str">
        <f>IF(ISBLANK('Discontinuity Log'!G320),"",'Discontinuity Log'!G320)</f>
        <v>PC</v>
      </c>
      <c r="J309" s="263" t="str">
        <f>IF(ISBLANK('Discontinuity Log'!H320),"",'Discontinuity Log'!H320)</f>
        <v>&lt;=1mm</v>
      </c>
      <c r="K309" s="263" t="str">
        <f>IF(ISBLANK('Discontinuity Log'!I320),"",'Discontinuity Log'!I320)</f>
        <v/>
      </c>
      <c r="L309" s="263" t="str">
        <f>IF(ISBLANK('Discontinuity Log'!J320),"",'Discontinuity Log'!J320)</f>
        <v>ST</v>
      </c>
      <c r="M309" s="263" t="str">
        <f>IF(ISBLANK('Discontinuity Log'!K320),"",'Discontinuity Log'!K320)</f>
        <v>RO</v>
      </c>
      <c r="N309" s="263">
        <f>IF(ISBLANK('Discontinuity Log'!L320),"",'Discontinuity Log'!L320)</f>
        <v>11</v>
      </c>
      <c r="O309" s="263" t="str">
        <f>IF(ISBLANK('Discontinuity Log'!M320),"",'Discontinuity Log'!M320)</f>
        <v>R3</v>
      </c>
      <c r="P309" s="263" t="str">
        <f>IF(ISBLANK('Discontinuity Log'!N320),"",'Discontinuity Log'!N320)</f>
        <v>W1</v>
      </c>
      <c r="Q309" s="263">
        <f>IF(ISBLANK('Discontinuity Log'!O320),"",'Discontinuity Log'!O320)</f>
        <v>20</v>
      </c>
      <c r="R309" s="263">
        <f>IF(ISBLANK('Discontinuity Log'!P320),"",'Discontinuity Log'!P320)</f>
        <v>72</v>
      </c>
      <c r="S309" s="263" t="str">
        <f>IF(ISBLANK('Discontinuity Log'!Q320),"",'Discontinuity Log'!Q320)</f>
        <v/>
      </c>
      <c r="T309" s="464" t="str">
        <f>IF(ISBLANK('Discontinuity Log'!R320),"",'Discontinuity Log'!R320)</f>
        <v/>
      </c>
    </row>
    <row r="310" spans="1:20" x14ac:dyDescent="0.3">
      <c r="A310" s="261" t="str">
        <f>IF(ISBLANK('Geotech Log'!$C$2),"",IF('Discontinuity Log'!B321&lt;&gt;"",'Geotech Log'!$C$2,""))</f>
        <v>DDH 3476</v>
      </c>
      <c r="B310" s="261" t="str">
        <f>IF(ISBLANK('Geotech Log'!$R$4),"",IF('Discontinuity Log'!B321&lt;&gt;"",'Geotech Log'!$R$4,""))</f>
        <v>FRO</v>
      </c>
      <c r="C310" s="263">
        <f ca="1">IF(ISBLANK('Discontinuity Log'!A321),"",'Discontinuity Log'!A321)</f>
        <v>52</v>
      </c>
      <c r="D310" s="264">
        <f>IF(ISBLANK('Discontinuity Log'!B321),"",'Discontinuity Log'!B321)</f>
        <v>101.78</v>
      </c>
      <c r="E310" s="263" t="str">
        <f>IF(ISBLANK('Discontinuity Log'!C321),"",'Discontinuity Log'!C321)</f>
        <v>BD</v>
      </c>
      <c r="F310" s="263" t="str">
        <f>IF(ISBLANK('Discontinuity Log'!D321),"",'Discontinuity Log'!D321)</f>
        <v>G</v>
      </c>
      <c r="G310" s="263" t="str">
        <f>IF(ISBLANK('Discontinuity Log'!E321),"",'Discontinuity Log'!E321)</f>
        <v>COAL</v>
      </c>
      <c r="H310" s="263" t="str">
        <f>IF(ISBLANK('Discontinuity Log'!F321),"",IF('Discontinuity Log'!F321="-","",'Discontinuity Log'!F321))</f>
        <v/>
      </c>
      <c r="I310" s="263" t="str">
        <f>IF(ISBLANK('Discontinuity Log'!G321),"",'Discontinuity Log'!G321)</f>
        <v>PC</v>
      </c>
      <c r="J310" s="263" t="str">
        <f>IF(ISBLANK('Discontinuity Log'!H321),"",'Discontinuity Log'!H321)</f>
        <v>&lt;=1mm</v>
      </c>
      <c r="K310" s="263" t="str">
        <f>IF(ISBLANK('Discontinuity Log'!I321),"",'Discontinuity Log'!I321)</f>
        <v/>
      </c>
      <c r="L310" s="263" t="str">
        <f>IF(ISBLANK('Discontinuity Log'!J321),"",'Discontinuity Log'!J321)</f>
        <v>PL</v>
      </c>
      <c r="M310" s="263" t="str">
        <f>IF(ISBLANK('Discontinuity Log'!K321),"",'Discontinuity Log'!K321)</f>
        <v>SM</v>
      </c>
      <c r="N310" s="263">
        <f>IF(ISBLANK('Discontinuity Log'!L321),"",'Discontinuity Log'!L321)</f>
        <v>7</v>
      </c>
      <c r="O310" s="263" t="str">
        <f>IF(ISBLANK('Discontinuity Log'!M321),"",'Discontinuity Log'!M321)</f>
        <v>R3</v>
      </c>
      <c r="P310" s="263" t="str">
        <f>IF(ISBLANK('Discontinuity Log'!N321),"",'Discontinuity Log'!N321)</f>
        <v>W1</v>
      </c>
      <c r="Q310" s="263">
        <f>IF(ISBLANK('Discontinuity Log'!O321),"",'Discontinuity Log'!O321)</f>
        <v>12</v>
      </c>
      <c r="R310" s="263">
        <f>IF(ISBLANK('Discontinuity Log'!P321),"",'Discontinuity Log'!P321)</f>
        <v>76</v>
      </c>
      <c r="S310" s="263" t="str">
        <f>IF(ISBLANK('Discontinuity Log'!Q321),"",'Discontinuity Log'!Q321)</f>
        <v/>
      </c>
      <c r="T310" s="464" t="str">
        <f>IF(ISBLANK('Discontinuity Log'!R321),"",'Discontinuity Log'!R321)</f>
        <v/>
      </c>
    </row>
    <row r="311" spans="1:20" x14ac:dyDescent="0.3">
      <c r="A311" s="261" t="str">
        <f>IF(ISBLANK('Geotech Log'!$C$2),"",IF('Discontinuity Log'!B322&lt;&gt;"",'Geotech Log'!$C$2,""))</f>
        <v>DDH 3476</v>
      </c>
      <c r="B311" s="261" t="str">
        <f>IF(ISBLANK('Geotech Log'!$R$4),"",IF('Discontinuity Log'!B322&lt;&gt;"",'Geotech Log'!$R$4,""))</f>
        <v>FRO</v>
      </c>
      <c r="C311" s="263">
        <f ca="1">IF(ISBLANK('Discontinuity Log'!A322),"",'Discontinuity Log'!A322)</f>
        <v>52</v>
      </c>
      <c r="D311" s="264">
        <f>IF(ISBLANK('Discontinuity Log'!B322),"",'Discontinuity Log'!B322)</f>
        <v>102.39</v>
      </c>
      <c r="E311" s="263" t="str">
        <f>IF(ISBLANK('Discontinuity Log'!C322),"",'Discontinuity Log'!C322)</f>
        <v>BD</v>
      </c>
      <c r="F311" s="263" t="str">
        <f>IF(ISBLANK('Discontinuity Log'!D322),"",'Discontinuity Log'!D322)</f>
        <v>G</v>
      </c>
      <c r="G311" s="263" t="str">
        <f>IF(ISBLANK('Discontinuity Log'!E322),"",'Discontinuity Log'!E322)</f>
        <v>COAL</v>
      </c>
      <c r="H311" s="263" t="str">
        <f>IF(ISBLANK('Discontinuity Log'!F322),"",IF('Discontinuity Log'!F322="-","",'Discontinuity Log'!F322))</f>
        <v/>
      </c>
      <c r="I311" s="263" t="str">
        <f>IF(ISBLANK('Discontinuity Log'!G322),"",'Discontinuity Log'!G322)</f>
        <v>PC</v>
      </c>
      <c r="J311" s="263" t="str">
        <f>IF(ISBLANK('Discontinuity Log'!H322),"",'Discontinuity Log'!H322)</f>
        <v>&lt;=1mm</v>
      </c>
      <c r="K311" s="263" t="str">
        <f>IF(ISBLANK('Discontinuity Log'!I322),"",'Discontinuity Log'!I322)</f>
        <v/>
      </c>
      <c r="L311" s="263" t="str">
        <f>IF(ISBLANK('Discontinuity Log'!J322),"",'Discontinuity Log'!J322)</f>
        <v>ST</v>
      </c>
      <c r="M311" s="263" t="str">
        <f>IF(ISBLANK('Discontinuity Log'!K322),"",'Discontinuity Log'!K322)</f>
        <v>RO</v>
      </c>
      <c r="N311" s="263">
        <f>IF(ISBLANK('Discontinuity Log'!L322),"",'Discontinuity Log'!L322)</f>
        <v>11</v>
      </c>
      <c r="O311" s="263" t="str">
        <f>IF(ISBLANK('Discontinuity Log'!M322),"",'Discontinuity Log'!M322)</f>
        <v>R3</v>
      </c>
      <c r="P311" s="263" t="str">
        <f>IF(ISBLANK('Discontinuity Log'!N322),"",'Discontinuity Log'!N322)</f>
        <v>W1</v>
      </c>
      <c r="Q311" s="263">
        <f>IF(ISBLANK('Discontinuity Log'!O322),"",'Discontinuity Log'!O322)</f>
        <v>20</v>
      </c>
      <c r="R311" s="263">
        <f>IF(ISBLANK('Discontinuity Log'!P322),"",'Discontinuity Log'!P322)</f>
        <v>66</v>
      </c>
      <c r="S311" s="263" t="str">
        <f>IF(ISBLANK('Discontinuity Log'!Q322),"",'Discontinuity Log'!Q322)</f>
        <v/>
      </c>
      <c r="T311" s="464" t="str">
        <f>IF(ISBLANK('Discontinuity Log'!R322),"",'Discontinuity Log'!R322)</f>
        <v/>
      </c>
    </row>
    <row r="312" spans="1:20" x14ac:dyDescent="0.3">
      <c r="A312" s="261" t="str">
        <f>IF(ISBLANK('Geotech Log'!$C$2),"",IF('Discontinuity Log'!B323&lt;&gt;"",'Geotech Log'!$C$2,""))</f>
        <v>DDH 3476</v>
      </c>
      <c r="B312" s="261" t="str">
        <f>IF(ISBLANK('Geotech Log'!$R$4),"",IF('Discontinuity Log'!B323&lt;&gt;"",'Geotech Log'!$R$4,""))</f>
        <v>FRO</v>
      </c>
      <c r="C312" s="263">
        <f ca="1">IF(ISBLANK('Discontinuity Log'!A323),"",'Discontinuity Log'!A323)</f>
        <v>52</v>
      </c>
      <c r="D312" s="264">
        <f>IF(ISBLANK('Discontinuity Log'!B323),"",'Discontinuity Log'!B323)</f>
        <v>102.44</v>
      </c>
      <c r="E312" s="263" t="str">
        <f>IF(ISBLANK('Discontinuity Log'!C323),"",'Discontinuity Log'!C323)</f>
        <v>BD</v>
      </c>
      <c r="F312" s="263" t="str">
        <f>IF(ISBLANK('Discontinuity Log'!D323),"",'Discontinuity Log'!D323)</f>
        <v>G</v>
      </c>
      <c r="G312" s="263" t="str">
        <f>IF(ISBLANK('Discontinuity Log'!E323),"",'Discontinuity Log'!E323)</f>
        <v>COAL</v>
      </c>
      <c r="H312" s="263" t="str">
        <f>IF(ISBLANK('Discontinuity Log'!F323),"",IF('Discontinuity Log'!F323="-","",'Discontinuity Log'!F323))</f>
        <v/>
      </c>
      <c r="I312" s="263" t="str">
        <f>IF(ISBLANK('Discontinuity Log'!G323),"",'Discontinuity Log'!G323)</f>
        <v>CC</v>
      </c>
      <c r="J312" s="263" t="str">
        <f>IF(ISBLANK('Discontinuity Log'!H323),"",'Discontinuity Log'!H323)</f>
        <v>&lt;=1mm</v>
      </c>
      <c r="K312" s="263" t="str">
        <f>IF(ISBLANK('Discontinuity Log'!I323),"",'Discontinuity Log'!I323)</f>
        <v/>
      </c>
      <c r="L312" s="263" t="str">
        <f>IF(ISBLANK('Discontinuity Log'!J323),"",'Discontinuity Log'!J323)</f>
        <v>UN</v>
      </c>
      <c r="M312" s="263" t="str">
        <f>IF(ISBLANK('Discontinuity Log'!K323),"",'Discontinuity Log'!K323)</f>
        <v>SM</v>
      </c>
      <c r="N312" s="263">
        <f>IF(ISBLANK('Discontinuity Log'!L323),"",'Discontinuity Log'!L323)</f>
        <v>7</v>
      </c>
      <c r="O312" s="263" t="str">
        <f>IF(ISBLANK('Discontinuity Log'!M323),"",'Discontinuity Log'!M323)</f>
        <v>R3</v>
      </c>
      <c r="P312" s="263" t="str">
        <f>IF(ISBLANK('Discontinuity Log'!N323),"",'Discontinuity Log'!N323)</f>
        <v>W1</v>
      </c>
      <c r="Q312" s="263">
        <f>IF(ISBLANK('Discontinuity Log'!O323),"",'Discontinuity Log'!O323)</f>
        <v>12</v>
      </c>
      <c r="R312" s="263">
        <f>IF(ISBLANK('Discontinuity Log'!P323),"",'Discontinuity Log'!P323)</f>
        <v>78</v>
      </c>
      <c r="S312" s="263" t="str">
        <f>IF(ISBLANK('Discontinuity Log'!Q323),"",'Discontinuity Log'!Q323)</f>
        <v/>
      </c>
      <c r="T312" s="464" t="str">
        <f>IF(ISBLANK('Discontinuity Log'!R323),"",'Discontinuity Log'!R323)</f>
        <v/>
      </c>
    </row>
    <row r="313" spans="1:20" x14ac:dyDescent="0.3">
      <c r="A313" s="261" t="str">
        <f>IF(ISBLANK('Geotech Log'!$C$2),"",IF('Discontinuity Log'!B324&lt;&gt;"",'Geotech Log'!$C$2,""))</f>
        <v>DDH 3476</v>
      </c>
      <c r="B313" s="261" t="str">
        <f>IF(ISBLANK('Geotech Log'!$R$4),"",IF('Discontinuity Log'!B324&lt;&gt;"",'Geotech Log'!$R$4,""))</f>
        <v>FRO</v>
      </c>
      <c r="C313" s="263">
        <f ca="1">IF(ISBLANK('Discontinuity Log'!A324),"",'Discontinuity Log'!A324)</f>
        <v>52</v>
      </c>
      <c r="D313" s="264">
        <f>IF(ISBLANK('Discontinuity Log'!B324),"",'Discontinuity Log'!B324)</f>
        <v>102.6</v>
      </c>
      <c r="E313" s="263" t="str">
        <f>IF(ISBLANK('Discontinuity Log'!C324),"",'Discontinuity Log'!C324)</f>
        <v>BD</v>
      </c>
      <c r="F313" s="263" t="str">
        <f>IF(ISBLANK('Discontinuity Log'!D324),"",'Discontinuity Log'!D324)</f>
        <v>G</v>
      </c>
      <c r="G313" s="263" t="str">
        <f>IF(ISBLANK('Discontinuity Log'!E324),"",'Discontinuity Log'!E324)</f>
        <v>COAL</v>
      </c>
      <c r="H313" s="263" t="str">
        <f>IF(ISBLANK('Discontinuity Log'!F324),"",IF('Discontinuity Log'!F324="-","",'Discontinuity Log'!F324))</f>
        <v>CA</v>
      </c>
      <c r="I313" s="263" t="str">
        <f>IF(ISBLANK('Discontinuity Log'!G324),"",'Discontinuity Log'!G324)</f>
        <v>IN</v>
      </c>
      <c r="J313" s="263" t="str">
        <f>IF(ISBLANK('Discontinuity Log'!H324),"",'Discontinuity Log'!H324)</f>
        <v>&lt;=5mm</v>
      </c>
      <c r="K313" s="263" t="str">
        <f>IF(ISBLANK('Discontinuity Log'!I324),"",'Discontinuity Log'!I324)</f>
        <v/>
      </c>
      <c r="L313" s="263" t="str">
        <f>IF(ISBLANK('Discontinuity Log'!J324),"",'Discontinuity Log'!J324)</f>
        <v>CU</v>
      </c>
      <c r="M313" s="263" t="str">
        <f>IF(ISBLANK('Discontinuity Log'!K324),"",'Discontinuity Log'!K324)</f>
        <v>SM</v>
      </c>
      <c r="N313" s="263">
        <f>IF(ISBLANK('Discontinuity Log'!L324),"",'Discontinuity Log'!L324)</f>
        <v>7</v>
      </c>
      <c r="O313" s="263" t="str">
        <f>IF(ISBLANK('Discontinuity Log'!M324),"",'Discontinuity Log'!M324)</f>
        <v>R3</v>
      </c>
      <c r="P313" s="263" t="str">
        <f>IF(ISBLANK('Discontinuity Log'!N324),"",'Discontinuity Log'!N324)</f>
        <v>W1</v>
      </c>
      <c r="Q313" s="263">
        <f>IF(ISBLANK('Discontinuity Log'!O324),"",'Discontinuity Log'!O324)</f>
        <v>12</v>
      </c>
      <c r="R313" s="263">
        <f>IF(ISBLANK('Discontinuity Log'!P324),"",'Discontinuity Log'!P324)</f>
        <v>73</v>
      </c>
      <c r="S313" s="263" t="str">
        <f>IF(ISBLANK('Discontinuity Log'!Q324),"",'Discontinuity Log'!Q324)</f>
        <v/>
      </c>
      <c r="T313" s="464" t="str">
        <f>IF(ISBLANK('Discontinuity Log'!R324),"",'Discontinuity Log'!R324)</f>
        <v/>
      </c>
    </row>
    <row r="314" spans="1:20" x14ac:dyDescent="0.3">
      <c r="A314" s="261" t="str">
        <f>IF(ISBLANK('Geotech Log'!$C$2),"",IF('Discontinuity Log'!B325&lt;&gt;"",'Geotech Log'!$C$2,""))</f>
        <v>DDH 3476</v>
      </c>
      <c r="B314" s="261" t="str">
        <f>IF(ISBLANK('Geotech Log'!$R$4),"",IF('Discontinuity Log'!B325&lt;&gt;"",'Geotech Log'!$R$4,""))</f>
        <v>FRO</v>
      </c>
      <c r="C314" s="263">
        <f ca="1">IF(ISBLANK('Discontinuity Log'!A325),"",'Discontinuity Log'!A325)</f>
        <v>52</v>
      </c>
      <c r="D314" s="264">
        <f>IF(ISBLANK('Discontinuity Log'!B325),"",'Discontinuity Log'!B325)</f>
        <v>102.63</v>
      </c>
      <c r="E314" s="263" t="str">
        <f>IF(ISBLANK('Discontinuity Log'!C325),"",'Discontinuity Log'!C325)</f>
        <v>BD</v>
      </c>
      <c r="F314" s="263" t="str">
        <f>IF(ISBLANK('Discontinuity Log'!D325),"",'Discontinuity Log'!D325)</f>
        <v>G</v>
      </c>
      <c r="G314" s="263" t="str">
        <f>IF(ISBLANK('Discontinuity Log'!E325),"",'Discontinuity Log'!E325)</f>
        <v>COAL</v>
      </c>
      <c r="H314" s="263" t="str">
        <f>IF(ISBLANK('Discontinuity Log'!F325),"",IF('Discontinuity Log'!F325="-","",'Discontinuity Log'!F325))</f>
        <v/>
      </c>
      <c r="I314" s="263" t="str">
        <f>IF(ISBLANK('Discontinuity Log'!G325),"",'Discontinuity Log'!G325)</f>
        <v>CC</v>
      </c>
      <c r="J314" s="263" t="str">
        <f>IF(ISBLANK('Discontinuity Log'!H325),"",'Discontinuity Log'!H325)</f>
        <v>&lt;=1mm</v>
      </c>
      <c r="K314" s="263" t="str">
        <f>IF(ISBLANK('Discontinuity Log'!I325),"",'Discontinuity Log'!I325)</f>
        <v/>
      </c>
      <c r="L314" s="263" t="str">
        <f>IF(ISBLANK('Discontinuity Log'!J325),"",'Discontinuity Log'!J325)</f>
        <v>ST</v>
      </c>
      <c r="M314" s="263" t="str">
        <f>IF(ISBLANK('Discontinuity Log'!K325),"",'Discontinuity Log'!K325)</f>
        <v>SM</v>
      </c>
      <c r="N314" s="263">
        <f>IF(ISBLANK('Discontinuity Log'!L325),"",'Discontinuity Log'!L325)</f>
        <v>7</v>
      </c>
      <c r="O314" s="263" t="str">
        <f>IF(ISBLANK('Discontinuity Log'!M325),"",'Discontinuity Log'!M325)</f>
        <v>R3</v>
      </c>
      <c r="P314" s="263" t="str">
        <f>IF(ISBLANK('Discontinuity Log'!N325),"",'Discontinuity Log'!N325)</f>
        <v>W1</v>
      </c>
      <c r="Q314" s="263">
        <f>IF(ISBLANK('Discontinuity Log'!O325),"",'Discontinuity Log'!O325)</f>
        <v>12</v>
      </c>
      <c r="R314" s="263">
        <f>IF(ISBLANK('Discontinuity Log'!P325),"",'Discontinuity Log'!P325)</f>
        <v>77</v>
      </c>
      <c r="S314" s="263" t="str">
        <f>IF(ISBLANK('Discontinuity Log'!Q325),"",'Discontinuity Log'!Q325)</f>
        <v/>
      </c>
      <c r="T314" s="464" t="str">
        <f>IF(ISBLANK('Discontinuity Log'!R325),"",'Discontinuity Log'!R325)</f>
        <v/>
      </c>
    </row>
    <row r="315" spans="1:20" x14ac:dyDescent="0.3">
      <c r="A315" s="261" t="str">
        <f>IF(ISBLANK('Geotech Log'!$C$2),"",IF('Discontinuity Log'!B326&lt;&gt;"",'Geotech Log'!$C$2,""))</f>
        <v>DDH 3476</v>
      </c>
      <c r="B315" s="261" t="str">
        <f>IF(ISBLANK('Geotech Log'!$R$4),"",IF('Discontinuity Log'!B326&lt;&gt;"",'Geotech Log'!$R$4,""))</f>
        <v>FRO</v>
      </c>
      <c r="C315" s="263">
        <f ca="1">IF(ISBLANK('Discontinuity Log'!A326),"",'Discontinuity Log'!A326)</f>
        <v>52</v>
      </c>
      <c r="D315" s="264">
        <f>IF(ISBLANK('Discontinuity Log'!B326),"",'Discontinuity Log'!B326)</f>
        <v>102.72</v>
      </c>
      <c r="E315" s="263" t="str">
        <f>IF(ISBLANK('Discontinuity Log'!C326),"",'Discontinuity Log'!C326)</f>
        <v>BD</v>
      </c>
      <c r="F315" s="263" t="str">
        <f>IF(ISBLANK('Discontinuity Log'!D326),"",'Discontinuity Log'!D326)</f>
        <v>G</v>
      </c>
      <c r="G315" s="263" t="str">
        <f>IF(ISBLANK('Discontinuity Log'!E326),"",'Discontinuity Log'!E326)</f>
        <v>COAL</v>
      </c>
      <c r="H315" s="263" t="str">
        <f>IF(ISBLANK('Discontinuity Log'!F326),"",IF('Discontinuity Log'!F326="-","",'Discontinuity Log'!F326))</f>
        <v/>
      </c>
      <c r="I315" s="263" t="str">
        <f>IF(ISBLANK('Discontinuity Log'!G326),"",'Discontinuity Log'!G326)</f>
        <v>PC</v>
      </c>
      <c r="J315" s="263" t="str">
        <f>IF(ISBLANK('Discontinuity Log'!H326),"",'Discontinuity Log'!H326)</f>
        <v>&lt;=1mm</v>
      </c>
      <c r="K315" s="263" t="str">
        <f>IF(ISBLANK('Discontinuity Log'!I326),"",'Discontinuity Log'!I326)</f>
        <v/>
      </c>
      <c r="L315" s="263" t="str">
        <f>IF(ISBLANK('Discontinuity Log'!J326),"",'Discontinuity Log'!J326)</f>
        <v>ST</v>
      </c>
      <c r="M315" s="263" t="str">
        <f>IF(ISBLANK('Discontinuity Log'!K326),"",'Discontinuity Log'!K326)</f>
        <v>RO</v>
      </c>
      <c r="N315" s="263">
        <f>IF(ISBLANK('Discontinuity Log'!L326),"",'Discontinuity Log'!L326)</f>
        <v>15</v>
      </c>
      <c r="O315" s="263" t="str">
        <f>IF(ISBLANK('Discontinuity Log'!M326),"",'Discontinuity Log'!M326)</f>
        <v>R3</v>
      </c>
      <c r="P315" s="263" t="str">
        <f>IF(ISBLANK('Discontinuity Log'!N326),"",'Discontinuity Log'!N326)</f>
        <v>W1</v>
      </c>
      <c r="Q315" s="263">
        <f>IF(ISBLANK('Discontinuity Log'!O326),"",'Discontinuity Log'!O326)</f>
        <v>20</v>
      </c>
      <c r="R315" s="263">
        <f>IF(ISBLANK('Discontinuity Log'!P326),"",'Discontinuity Log'!P326)</f>
        <v>74</v>
      </c>
      <c r="S315" s="263" t="str">
        <f>IF(ISBLANK('Discontinuity Log'!Q326),"",'Discontinuity Log'!Q326)</f>
        <v/>
      </c>
      <c r="T315" s="464" t="str">
        <f>IF(ISBLANK('Discontinuity Log'!R326),"",'Discontinuity Log'!R326)</f>
        <v/>
      </c>
    </row>
    <row r="316" spans="1:20" x14ac:dyDescent="0.3">
      <c r="A316" s="261" t="str">
        <f>IF(ISBLANK('Geotech Log'!$C$2),"",IF('Discontinuity Log'!B327&lt;&gt;"",'Geotech Log'!$C$2,""))</f>
        <v>DDH 3476</v>
      </c>
      <c r="B316" s="261" t="str">
        <f>IF(ISBLANK('Geotech Log'!$R$4),"",IF('Discontinuity Log'!B327&lt;&gt;"",'Geotech Log'!$R$4,""))</f>
        <v>FRO</v>
      </c>
      <c r="C316" s="263">
        <f ca="1">IF(ISBLANK('Discontinuity Log'!A327),"",'Discontinuity Log'!A327)</f>
        <v>52</v>
      </c>
      <c r="D316" s="264">
        <f>IF(ISBLANK('Discontinuity Log'!B327),"",'Discontinuity Log'!B327)</f>
        <v>103.05</v>
      </c>
      <c r="E316" s="263" t="str">
        <f>IF(ISBLANK('Discontinuity Log'!C327),"",'Discontinuity Log'!C327)</f>
        <v>OTH</v>
      </c>
      <c r="F316" s="263" t="str">
        <f>IF(ISBLANK('Discontinuity Log'!D327),"",'Discontinuity Log'!D327)</f>
        <v>O</v>
      </c>
      <c r="G316" s="263" t="str">
        <f>IF(ISBLANK('Discontinuity Log'!E327),"",'Discontinuity Log'!E327)</f>
        <v>RZ</v>
      </c>
      <c r="H316" s="263" t="str">
        <f>IF(ISBLANK('Discontinuity Log'!F327),"",IF('Discontinuity Log'!F327="-","",'Discontinuity Log'!F327))</f>
        <v/>
      </c>
      <c r="I316" s="263" t="str">
        <f>IF(ISBLANK('Discontinuity Log'!G327),"",'Discontinuity Log'!G327)</f>
        <v>IN</v>
      </c>
      <c r="J316" s="263" t="str">
        <f>IF(ISBLANK('Discontinuity Log'!H327),"",'Discontinuity Log'!H327)</f>
        <v>&gt;5mm</v>
      </c>
      <c r="K316" s="263">
        <f>IF(ISBLANK('Discontinuity Log'!I327),"",'Discontinuity Log'!I327)</f>
        <v>40</v>
      </c>
      <c r="L316" s="263" t="str">
        <f>IF(ISBLANK('Discontinuity Log'!J327),"",'Discontinuity Log'!J327)</f>
        <v>ST</v>
      </c>
      <c r="M316" s="263" t="str">
        <f>IF(ISBLANK('Discontinuity Log'!K327),"",'Discontinuity Log'!K327)</f>
        <v>VR</v>
      </c>
      <c r="N316" s="263">
        <f>IF(ISBLANK('Discontinuity Log'!L327),"",'Discontinuity Log'!L327)</f>
        <v>19</v>
      </c>
      <c r="O316" s="263" t="str">
        <f>IF(ISBLANK('Discontinuity Log'!M327),"",'Discontinuity Log'!M327)</f>
        <v>R3</v>
      </c>
      <c r="P316" s="263" t="str">
        <f>IF(ISBLANK('Discontinuity Log'!N327),"",'Discontinuity Log'!N327)</f>
        <v>W1</v>
      </c>
      <c r="Q316" s="263">
        <f>IF(ISBLANK('Discontinuity Log'!O327),"",'Discontinuity Log'!O327)</f>
        <v>0</v>
      </c>
      <c r="R316" s="263" t="str">
        <f>IF(ISBLANK('Discontinuity Log'!P327),"",'Discontinuity Log'!P327)</f>
        <v/>
      </c>
      <c r="S316" s="263" t="str">
        <f>IF(ISBLANK('Discontinuity Log'!Q327),"",'Discontinuity Log'!Q327)</f>
        <v/>
      </c>
      <c r="T316" s="464" t="str">
        <f>IF(ISBLANK('Discontinuity Log'!R327),"",'Discontinuity Log'!R327)</f>
        <v>LOWER CONTACT OF COAL RUBBLE ZONE. SUB ROUNDED TO ROUNDED COAL FRAGMENTS UP; TO 5 CM DIAMETER</v>
      </c>
    </row>
    <row r="317" spans="1:20" x14ac:dyDescent="0.3">
      <c r="A317" s="261" t="str">
        <f>IF(ISBLANK('Geotech Log'!$C$2),"",IF('Discontinuity Log'!B328&lt;&gt;"",'Geotech Log'!$C$2,""))</f>
        <v>DDH 3476</v>
      </c>
      <c r="B317" s="261" t="str">
        <f>IF(ISBLANK('Geotech Log'!$R$4),"",IF('Discontinuity Log'!B328&lt;&gt;"",'Geotech Log'!$R$4,""))</f>
        <v>FRO</v>
      </c>
      <c r="C317" s="263">
        <f ca="1">IF(ISBLANK('Discontinuity Log'!A328),"",'Discontinuity Log'!A328)</f>
        <v>52</v>
      </c>
      <c r="D317" s="264">
        <f>IF(ISBLANK('Discontinuity Log'!B328),"",'Discontinuity Log'!B328)</f>
        <v>103.11</v>
      </c>
      <c r="E317" s="263" t="str">
        <f>IF(ISBLANK('Discontinuity Log'!C328),"",'Discontinuity Log'!C328)</f>
        <v>BD</v>
      </c>
      <c r="F317" s="263" t="str">
        <f>IF(ISBLANK('Discontinuity Log'!D328),"",'Discontinuity Log'!D328)</f>
        <v>G</v>
      </c>
      <c r="G317" s="263" t="str">
        <f>IF(ISBLANK('Discontinuity Log'!E328),"",'Discontinuity Log'!E328)</f>
        <v>COAL</v>
      </c>
      <c r="H317" s="263" t="str">
        <f>IF(ISBLANK('Discontinuity Log'!F328),"",IF('Discontinuity Log'!F328="-","",'Discontinuity Log'!F328))</f>
        <v/>
      </c>
      <c r="I317" s="263" t="str">
        <f>IF(ISBLANK('Discontinuity Log'!G328),"",'Discontinuity Log'!G328)</f>
        <v>CC</v>
      </c>
      <c r="J317" s="263" t="str">
        <f>IF(ISBLANK('Discontinuity Log'!H328),"",'Discontinuity Log'!H328)</f>
        <v>&lt;=1mm</v>
      </c>
      <c r="K317" s="263" t="str">
        <f>IF(ISBLANK('Discontinuity Log'!I328),"",'Discontinuity Log'!I328)</f>
        <v/>
      </c>
      <c r="L317" s="263" t="str">
        <f>IF(ISBLANK('Discontinuity Log'!J328),"",'Discontinuity Log'!J328)</f>
        <v>CU</v>
      </c>
      <c r="M317" s="263" t="str">
        <f>IF(ISBLANK('Discontinuity Log'!K328),"",'Discontinuity Log'!K328)</f>
        <v>RO</v>
      </c>
      <c r="N317" s="263">
        <f>IF(ISBLANK('Discontinuity Log'!L328),"",'Discontinuity Log'!L328)</f>
        <v>15</v>
      </c>
      <c r="O317" s="263" t="str">
        <f>IF(ISBLANK('Discontinuity Log'!M328),"",'Discontinuity Log'!M328)</f>
        <v>R3</v>
      </c>
      <c r="P317" s="263" t="str">
        <f>IF(ISBLANK('Discontinuity Log'!N328),"",'Discontinuity Log'!N328)</f>
        <v>W1</v>
      </c>
      <c r="Q317" s="263">
        <f>IF(ISBLANK('Discontinuity Log'!O328),"",'Discontinuity Log'!O328)</f>
        <v>20</v>
      </c>
      <c r="R317" s="263">
        <f>IF(ISBLANK('Discontinuity Log'!P328),"",'Discontinuity Log'!P328)</f>
        <v>28</v>
      </c>
      <c r="S317" s="263" t="str">
        <f>IF(ISBLANK('Discontinuity Log'!Q328),"",'Discontinuity Log'!Q328)</f>
        <v/>
      </c>
      <c r="T317" s="464" t="str">
        <f>IF(ISBLANK('Discontinuity Log'!R328),"",'Discontinuity Log'!R328)</f>
        <v/>
      </c>
    </row>
    <row r="318" spans="1:20" x14ac:dyDescent="0.3">
      <c r="A318" s="261" t="str">
        <f>IF(ISBLANK('Geotech Log'!$C$2),"",IF('Discontinuity Log'!B329&lt;&gt;"",'Geotech Log'!$C$2,""))</f>
        <v>DDH 3476</v>
      </c>
      <c r="B318" s="261" t="str">
        <f>IF(ISBLANK('Geotech Log'!$R$4),"",IF('Discontinuity Log'!B329&lt;&gt;"",'Geotech Log'!$R$4,""))</f>
        <v>FRO</v>
      </c>
      <c r="C318" s="263">
        <f ca="1">IF(ISBLANK('Discontinuity Log'!A329),"",'Discontinuity Log'!A329)</f>
        <v>54</v>
      </c>
      <c r="D318" s="264">
        <f>IF(ISBLANK('Discontinuity Log'!B329),"",'Discontinuity Log'!B329)</f>
        <v>104.12</v>
      </c>
      <c r="E318" s="263" t="str">
        <f>IF(ISBLANK('Discontinuity Log'!C329),"",'Discontinuity Log'!C329)</f>
        <v>BD</v>
      </c>
      <c r="F318" s="263" t="str">
        <f>IF(ISBLANK('Discontinuity Log'!D329),"",'Discontinuity Log'!D329)</f>
        <v>G</v>
      </c>
      <c r="G318" s="263" t="str">
        <f>IF(ISBLANK('Discontinuity Log'!E329),"",'Discontinuity Log'!E329)</f>
        <v>COAL</v>
      </c>
      <c r="H318" s="263" t="str">
        <f>IF(ISBLANK('Discontinuity Log'!F329),"",IF('Discontinuity Log'!F329="-","",'Discontinuity Log'!F329))</f>
        <v/>
      </c>
      <c r="I318" s="263" t="str">
        <f>IF(ISBLANK('Discontinuity Log'!G329),"",'Discontinuity Log'!G329)</f>
        <v>CC</v>
      </c>
      <c r="J318" s="263" t="str">
        <f>IF(ISBLANK('Discontinuity Log'!H329),"",'Discontinuity Log'!H329)</f>
        <v>&lt;=1mm</v>
      </c>
      <c r="K318" s="263" t="str">
        <f>IF(ISBLANK('Discontinuity Log'!I329),"",'Discontinuity Log'!I329)</f>
        <v/>
      </c>
      <c r="L318" s="263" t="str">
        <f>IF(ISBLANK('Discontinuity Log'!J329),"",'Discontinuity Log'!J329)</f>
        <v>ST</v>
      </c>
      <c r="M318" s="263" t="str">
        <f>IF(ISBLANK('Discontinuity Log'!K329),"",'Discontinuity Log'!K329)</f>
        <v>RO</v>
      </c>
      <c r="N318" s="263">
        <f>IF(ISBLANK('Discontinuity Log'!L329),"",'Discontinuity Log'!L329)</f>
        <v>11</v>
      </c>
      <c r="O318" s="263" t="str">
        <f>IF(ISBLANK('Discontinuity Log'!M329),"",'Discontinuity Log'!M329)</f>
        <v>R3</v>
      </c>
      <c r="P318" s="263" t="str">
        <f>IF(ISBLANK('Discontinuity Log'!N329),"",'Discontinuity Log'!N329)</f>
        <v>W1</v>
      </c>
      <c r="Q318" s="263">
        <f>IF(ISBLANK('Discontinuity Log'!O329),"",'Discontinuity Log'!O329)</f>
        <v>20</v>
      </c>
      <c r="R318" s="263">
        <f>IF(ISBLANK('Discontinuity Log'!P329),"",'Discontinuity Log'!P329)</f>
        <v>84</v>
      </c>
      <c r="S318" s="263" t="str">
        <f>IF(ISBLANK('Discontinuity Log'!Q329),"",'Discontinuity Log'!Q329)</f>
        <v/>
      </c>
      <c r="T318" s="464" t="str">
        <f>IF(ISBLANK('Discontinuity Log'!R329),"",'Discontinuity Log'!R329)</f>
        <v/>
      </c>
    </row>
    <row r="319" spans="1:20" x14ac:dyDescent="0.3">
      <c r="A319" s="261" t="str">
        <f>IF(ISBLANK('Geotech Log'!$C$2),"",IF('Discontinuity Log'!B330&lt;&gt;"",'Geotech Log'!$C$2,""))</f>
        <v>DDH 3476</v>
      </c>
      <c r="B319" s="261" t="str">
        <f>IF(ISBLANK('Geotech Log'!$R$4),"",IF('Discontinuity Log'!B330&lt;&gt;"",'Geotech Log'!$R$4,""))</f>
        <v>FRO</v>
      </c>
      <c r="C319" s="263">
        <f ca="1">IF(ISBLANK('Discontinuity Log'!A330),"",'Discontinuity Log'!A330)</f>
        <v>54</v>
      </c>
      <c r="D319" s="264">
        <f>IF(ISBLANK('Discontinuity Log'!B330),"",'Discontinuity Log'!B330)</f>
        <v>104.15</v>
      </c>
      <c r="E319" s="263" t="str">
        <f>IF(ISBLANK('Discontinuity Log'!C330),"",'Discontinuity Log'!C330)</f>
        <v>BD</v>
      </c>
      <c r="F319" s="263" t="str">
        <f>IF(ISBLANK('Discontinuity Log'!D330),"",'Discontinuity Log'!D330)</f>
        <v>G</v>
      </c>
      <c r="G319" s="263" t="str">
        <f>IF(ISBLANK('Discontinuity Log'!E330),"",'Discontinuity Log'!E330)</f>
        <v>COAL</v>
      </c>
      <c r="H319" s="263" t="str">
        <f>IF(ISBLANK('Discontinuity Log'!F330),"",IF('Discontinuity Log'!F330="-","",'Discontinuity Log'!F330))</f>
        <v/>
      </c>
      <c r="I319" s="263" t="str">
        <f>IF(ISBLANK('Discontinuity Log'!G330),"",'Discontinuity Log'!G330)</f>
        <v>CC</v>
      </c>
      <c r="J319" s="263" t="str">
        <f>IF(ISBLANK('Discontinuity Log'!H330),"",'Discontinuity Log'!H330)</f>
        <v>&lt;=1mm</v>
      </c>
      <c r="K319" s="263" t="str">
        <f>IF(ISBLANK('Discontinuity Log'!I330),"",'Discontinuity Log'!I330)</f>
        <v/>
      </c>
      <c r="L319" s="263" t="str">
        <f>IF(ISBLANK('Discontinuity Log'!J330),"",'Discontinuity Log'!J330)</f>
        <v>PL</v>
      </c>
      <c r="M319" s="263" t="str">
        <f>IF(ISBLANK('Discontinuity Log'!K330),"",'Discontinuity Log'!K330)</f>
        <v>SM</v>
      </c>
      <c r="N319" s="263">
        <f>IF(ISBLANK('Discontinuity Log'!L330),"",'Discontinuity Log'!L330)</f>
        <v>5</v>
      </c>
      <c r="O319" s="263" t="str">
        <f>IF(ISBLANK('Discontinuity Log'!M330),"",'Discontinuity Log'!M330)</f>
        <v>R3</v>
      </c>
      <c r="P319" s="263" t="str">
        <f>IF(ISBLANK('Discontinuity Log'!N330),"",'Discontinuity Log'!N330)</f>
        <v>W1</v>
      </c>
      <c r="Q319" s="263">
        <f>IF(ISBLANK('Discontinuity Log'!O330),"",'Discontinuity Log'!O330)</f>
        <v>6</v>
      </c>
      <c r="R319" s="263">
        <f>IF(ISBLANK('Discontinuity Log'!P330),"",'Discontinuity Log'!P330)</f>
        <v>85</v>
      </c>
      <c r="S319" s="263" t="str">
        <f>IF(ISBLANK('Discontinuity Log'!Q330),"",'Discontinuity Log'!Q330)</f>
        <v/>
      </c>
      <c r="T319" s="464" t="str">
        <f>IF(ISBLANK('Discontinuity Log'!R330),"",'Discontinuity Log'!R330)</f>
        <v/>
      </c>
    </row>
    <row r="320" spans="1:20" x14ac:dyDescent="0.3">
      <c r="A320" s="261" t="str">
        <f>IF(ISBLANK('Geotech Log'!$C$2),"",IF('Discontinuity Log'!B331&lt;&gt;"",'Geotech Log'!$C$2,""))</f>
        <v>DDH 3476</v>
      </c>
      <c r="B320" s="261" t="str">
        <f>IF(ISBLANK('Geotech Log'!$R$4),"",IF('Discontinuity Log'!B331&lt;&gt;"",'Geotech Log'!$R$4,""))</f>
        <v>FRO</v>
      </c>
      <c r="C320" s="263">
        <f ca="1">IF(ISBLANK('Discontinuity Log'!A331),"",'Discontinuity Log'!A331)</f>
        <v>54</v>
      </c>
      <c r="D320" s="264">
        <f>IF(ISBLANK('Discontinuity Log'!B331),"",'Discontinuity Log'!B331)</f>
        <v>104.18</v>
      </c>
      <c r="E320" s="263" t="str">
        <f>IF(ISBLANK('Discontinuity Log'!C331),"",'Discontinuity Log'!C331)</f>
        <v>BD</v>
      </c>
      <c r="F320" s="263" t="str">
        <f>IF(ISBLANK('Discontinuity Log'!D331),"",'Discontinuity Log'!D331)</f>
        <v>G</v>
      </c>
      <c r="G320" s="263" t="str">
        <f>IF(ISBLANK('Discontinuity Log'!E331),"",'Discontinuity Log'!E331)</f>
        <v>COAL</v>
      </c>
      <c r="H320" s="263" t="str">
        <f>IF(ISBLANK('Discontinuity Log'!F331),"",IF('Discontinuity Log'!F331="-","",'Discontinuity Log'!F331))</f>
        <v/>
      </c>
      <c r="I320" s="263" t="str">
        <f>IF(ISBLANK('Discontinuity Log'!G331),"",'Discontinuity Log'!G331)</f>
        <v>PC</v>
      </c>
      <c r="J320" s="263" t="str">
        <f>IF(ISBLANK('Discontinuity Log'!H331),"",'Discontinuity Log'!H331)</f>
        <v>&lt;=1mm</v>
      </c>
      <c r="K320" s="263" t="str">
        <f>IF(ISBLANK('Discontinuity Log'!I331),"",'Discontinuity Log'!I331)</f>
        <v/>
      </c>
      <c r="L320" s="263" t="str">
        <f>IF(ISBLANK('Discontinuity Log'!J331),"",'Discontinuity Log'!J331)</f>
        <v>CU</v>
      </c>
      <c r="M320" s="263" t="str">
        <f>IF(ISBLANK('Discontinuity Log'!K331),"",'Discontinuity Log'!K331)</f>
        <v>RO</v>
      </c>
      <c r="N320" s="263">
        <f>IF(ISBLANK('Discontinuity Log'!L331),"",'Discontinuity Log'!L331)</f>
        <v>9</v>
      </c>
      <c r="O320" s="263" t="str">
        <f>IF(ISBLANK('Discontinuity Log'!M331),"",'Discontinuity Log'!M331)</f>
        <v>R3</v>
      </c>
      <c r="P320" s="263" t="str">
        <f>IF(ISBLANK('Discontinuity Log'!N331),"",'Discontinuity Log'!N331)</f>
        <v>W1</v>
      </c>
      <c r="Q320" s="263">
        <f>IF(ISBLANK('Discontinuity Log'!O331),"",'Discontinuity Log'!O331)</f>
        <v>20</v>
      </c>
      <c r="R320" s="263">
        <f>IF(ISBLANK('Discontinuity Log'!P331),"",'Discontinuity Log'!P331)</f>
        <v>84</v>
      </c>
      <c r="S320" s="263" t="str">
        <f>IF(ISBLANK('Discontinuity Log'!Q331),"",'Discontinuity Log'!Q331)</f>
        <v/>
      </c>
      <c r="T320" s="464" t="str">
        <f>IF(ISBLANK('Discontinuity Log'!R331),"",'Discontinuity Log'!R331)</f>
        <v/>
      </c>
    </row>
    <row r="321" spans="1:20" x14ac:dyDescent="0.3">
      <c r="A321" s="261" t="str">
        <f>IF(ISBLANK('Geotech Log'!$C$2),"",IF('Discontinuity Log'!B332&lt;&gt;"",'Geotech Log'!$C$2,""))</f>
        <v>DDH 3476</v>
      </c>
      <c r="B321" s="261" t="str">
        <f>IF(ISBLANK('Geotech Log'!$R$4),"",IF('Discontinuity Log'!B332&lt;&gt;"",'Geotech Log'!$R$4,""))</f>
        <v>FRO</v>
      </c>
      <c r="C321" s="263">
        <f ca="1">IF(ISBLANK('Discontinuity Log'!A332),"",'Discontinuity Log'!A332)</f>
        <v>54</v>
      </c>
      <c r="D321" s="264">
        <f>IF(ISBLANK('Discontinuity Log'!B332),"",'Discontinuity Log'!B332)</f>
        <v>104.91</v>
      </c>
      <c r="E321" s="263" t="str">
        <f>IF(ISBLANK('Discontinuity Log'!C332),"",'Discontinuity Log'!C332)</f>
        <v>JN</v>
      </c>
      <c r="F321" s="263" t="str">
        <f>IF(ISBLANK('Discontinuity Log'!D332),"",'Discontinuity Log'!D332)</f>
        <v>G</v>
      </c>
      <c r="G321" s="263" t="str">
        <f>IF(ISBLANK('Discontinuity Log'!E332),"",'Discontinuity Log'!E332)</f>
        <v>CLEAN</v>
      </c>
      <c r="H321" s="263" t="str">
        <f>IF(ISBLANK('Discontinuity Log'!F332),"",IF('Discontinuity Log'!F332="-","",'Discontinuity Log'!F332))</f>
        <v/>
      </c>
      <c r="I321" s="263" t="str">
        <f>IF(ISBLANK('Discontinuity Log'!G332),"",'Discontinuity Log'!G332)</f>
        <v>CL</v>
      </c>
      <c r="J321" s="263" t="str">
        <f>IF(ISBLANK('Discontinuity Log'!H332),"",'Discontinuity Log'!H332)</f>
        <v/>
      </c>
      <c r="K321" s="263" t="str">
        <f>IF(ISBLANK('Discontinuity Log'!I332),"",'Discontinuity Log'!I332)</f>
        <v/>
      </c>
      <c r="L321" s="263" t="str">
        <f>IF(ISBLANK('Discontinuity Log'!J332),"",'Discontinuity Log'!J332)</f>
        <v>PL</v>
      </c>
      <c r="M321" s="263" t="str">
        <f>IF(ISBLANK('Discontinuity Log'!K332),"",'Discontinuity Log'!K332)</f>
        <v>SM</v>
      </c>
      <c r="N321" s="263">
        <f>IF(ISBLANK('Discontinuity Log'!L332),"",'Discontinuity Log'!L332)</f>
        <v>7</v>
      </c>
      <c r="O321" s="263" t="str">
        <f>IF(ISBLANK('Discontinuity Log'!M332),"",'Discontinuity Log'!M332)</f>
        <v>R3</v>
      </c>
      <c r="P321" s="263" t="str">
        <f>IF(ISBLANK('Discontinuity Log'!N332),"",'Discontinuity Log'!N332)</f>
        <v>W1</v>
      </c>
      <c r="Q321" s="263">
        <f>IF(ISBLANK('Discontinuity Log'!O332),"",'Discontinuity Log'!O332)</f>
        <v>25</v>
      </c>
      <c r="R321" s="263">
        <f>IF(ISBLANK('Discontinuity Log'!P332),"",'Discontinuity Log'!P332)</f>
        <v>19</v>
      </c>
      <c r="S321" s="263" t="str">
        <f>IF(ISBLANK('Discontinuity Log'!Q332),"",'Discontinuity Log'!Q332)</f>
        <v/>
      </c>
      <c r="T321" s="464" t="str">
        <f>IF(ISBLANK('Discontinuity Log'!R332),"",'Discontinuity Log'!R332)</f>
        <v>DISCONTINUOUS</v>
      </c>
    </row>
    <row r="322" spans="1:20" x14ac:dyDescent="0.3">
      <c r="A322" s="261" t="str">
        <f>IF(ISBLANK('Geotech Log'!$C$2),"",IF('Discontinuity Log'!B333&lt;&gt;"",'Geotech Log'!$C$2,""))</f>
        <v>DDH 3476</v>
      </c>
      <c r="B322" s="261" t="str">
        <f>IF(ISBLANK('Geotech Log'!$R$4),"",IF('Discontinuity Log'!B333&lt;&gt;"",'Geotech Log'!$R$4,""))</f>
        <v>FRO</v>
      </c>
      <c r="C322" s="263">
        <f ca="1">IF(ISBLANK('Discontinuity Log'!A333),"",'Discontinuity Log'!A333)</f>
        <v>55</v>
      </c>
      <c r="D322" s="264">
        <f>IF(ISBLANK('Discontinuity Log'!B333),"",'Discontinuity Log'!B333)</f>
        <v>106.4</v>
      </c>
      <c r="E322" s="263" t="str">
        <f>IF(ISBLANK('Discontinuity Log'!C333),"",'Discontinuity Log'!C333)</f>
        <v>BD</v>
      </c>
      <c r="F322" s="263" t="str">
        <f>IF(ISBLANK('Discontinuity Log'!D333),"",'Discontinuity Log'!D333)</f>
        <v>G</v>
      </c>
      <c r="G322" s="263" t="str">
        <f>IF(ISBLANK('Discontinuity Log'!E333),"",'Discontinuity Log'!E333)</f>
        <v>COAL</v>
      </c>
      <c r="H322" s="263" t="str">
        <f>IF(ISBLANK('Discontinuity Log'!F333),"",IF('Discontinuity Log'!F333="-","",'Discontinuity Log'!F333))</f>
        <v/>
      </c>
      <c r="I322" s="263" t="str">
        <f>IF(ISBLANK('Discontinuity Log'!G333),"",'Discontinuity Log'!G333)</f>
        <v>CC</v>
      </c>
      <c r="J322" s="263" t="str">
        <f>IF(ISBLANK('Discontinuity Log'!H333),"",'Discontinuity Log'!H333)</f>
        <v>&lt;=1mm</v>
      </c>
      <c r="K322" s="263" t="str">
        <f>IF(ISBLANK('Discontinuity Log'!I333),"",'Discontinuity Log'!I333)</f>
        <v/>
      </c>
      <c r="L322" s="263" t="str">
        <f>IF(ISBLANK('Discontinuity Log'!J333),"",'Discontinuity Log'!J333)</f>
        <v>UN</v>
      </c>
      <c r="M322" s="263" t="str">
        <f>IF(ISBLANK('Discontinuity Log'!K333),"",'Discontinuity Log'!K333)</f>
        <v>SM</v>
      </c>
      <c r="N322" s="263">
        <f>IF(ISBLANK('Discontinuity Log'!L333),"",'Discontinuity Log'!L333)</f>
        <v>7</v>
      </c>
      <c r="O322" s="263" t="str">
        <f>IF(ISBLANK('Discontinuity Log'!M333),"",'Discontinuity Log'!M333)</f>
        <v>R3</v>
      </c>
      <c r="P322" s="263" t="str">
        <f>IF(ISBLANK('Discontinuity Log'!N333),"",'Discontinuity Log'!N333)</f>
        <v>W1</v>
      </c>
      <c r="Q322" s="263">
        <f>IF(ISBLANK('Discontinuity Log'!O333),"",'Discontinuity Log'!O333)</f>
        <v>12</v>
      </c>
      <c r="R322" s="263">
        <f>IF(ISBLANK('Discontinuity Log'!P333),"",'Discontinuity Log'!P333)</f>
        <v>72</v>
      </c>
      <c r="S322" s="263" t="str">
        <f>IF(ISBLANK('Discontinuity Log'!Q333),"",'Discontinuity Log'!Q333)</f>
        <v/>
      </c>
      <c r="T322" s="464" t="str">
        <f>IF(ISBLANK('Discontinuity Log'!R333),"",'Discontinuity Log'!R333)</f>
        <v/>
      </c>
    </row>
    <row r="323" spans="1:20" x14ac:dyDescent="0.3">
      <c r="A323" s="261" t="str">
        <f>IF(ISBLANK('Geotech Log'!$C$2),"",IF('Discontinuity Log'!B334&lt;&gt;"",'Geotech Log'!$C$2,""))</f>
        <v>DDH 3476</v>
      </c>
      <c r="B323" s="261" t="str">
        <f>IF(ISBLANK('Geotech Log'!$R$4),"",IF('Discontinuity Log'!B334&lt;&gt;"",'Geotech Log'!$R$4,""))</f>
        <v>FRO</v>
      </c>
      <c r="C323" s="263">
        <f ca="1">IF(ISBLANK('Discontinuity Log'!A334),"",'Discontinuity Log'!A334)</f>
        <v>55</v>
      </c>
      <c r="D323" s="264">
        <f>IF(ISBLANK('Discontinuity Log'!B334),"",'Discontinuity Log'!B334)</f>
        <v>106.53</v>
      </c>
      <c r="E323" s="263" t="str">
        <f>IF(ISBLANK('Discontinuity Log'!C334),"",'Discontinuity Log'!C334)</f>
        <v>BD</v>
      </c>
      <c r="F323" s="263" t="str">
        <f>IF(ISBLANK('Discontinuity Log'!D334),"",'Discontinuity Log'!D334)</f>
        <v>G</v>
      </c>
      <c r="G323" s="263" t="str">
        <f>IF(ISBLANK('Discontinuity Log'!E334),"",'Discontinuity Log'!E334)</f>
        <v>COAL</v>
      </c>
      <c r="H323" s="263" t="str">
        <f>IF(ISBLANK('Discontinuity Log'!F334),"",IF('Discontinuity Log'!F334="-","",'Discontinuity Log'!F334))</f>
        <v/>
      </c>
      <c r="I323" s="263" t="str">
        <f>IF(ISBLANK('Discontinuity Log'!G334),"",'Discontinuity Log'!G334)</f>
        <v>CC</v>
      </c>
      <c r="J323" s="263" t="str">
        <f>IF(ISBLANK('Discontinuity Log'!H334),"",'Discontinuity Log'!H334)</f>
        <v>&lt;=1mm</v>
      </c>
      <c r="K323" s="263" t="str">
        <f>IF(ISBLANK('Discontinuity Log'!I334),"",'Discontinuity Log'!I334)</f>
        <v/>
      </c>
      <c r="L323" s="263" t="str">
        <f>IF(ISBLANK('Discontinuity Log'!J334),"",'Discontinuity Log'!J334)</f>
        <v>ST</v>
      </c>
      <c r="M323" s="263" t="str">
        <f>IF(ISBLANK('Discontinuity Log'!K334),"",'Discontinuity Log'!K334)</f>
        <v>SM</v>
      </c>
      <c r="N323" s="263">
        <f>IF(ISBLANK('Discontinuity Log'!L334),"",'Discontinuity Log'!L334)</f>
        <v>7</v>
      </c>
      <c r="O323" s="263" t="str">
        <f>IF(ISBLANK('Discontinuity Log'!M334),"",'Discontinuity Log'!M334)</f>
        <v>R3</v>
      </c>
      <c r="P323" s="263" t="str">
        <f>IF(ISBLANK('Discontinuity Log'!N334),"",'Discontinuity Log'!N334)</f>
        <v>W1</v>
      </c>
      <c r="Q323" s="263">
        <f>IF(ISBLANK('Discontinuity Log'!O334),"",'Discontinuity Log'!O334)</f>
        <v>12</v>
      </c>
      <c r="R323" s="263">
        <f>IF(ISBLANK('Discontinuity Log'!P334),"",'Discontinuity Log'!P334)</f>
        <v>60</v>
      </c>
      <c r="S323" s="263" t="str">
        <f>IF(ISBLANK('Discontinuity Log'!Q334),"",'Discontinuity Log'!Q334)</f>
        <v/>
      </c>
      <c r="T323" s="464" t="str">
        <f>IF(ISBLANK('Discontinuity Log'!R334),"",'Discontinuity Log'!R334)</f>
        <v/>
      </c>
    </row>
    <row r="324" spans="1:20" x14ac:dyDescent="0.3">
      <c r="A324" s="261" t="str">
        <f>IF(ISBLANK('Geotech Log'!$C$2),"",IF('Discontinuity Log'!B335&lt;&gt;"",'Geotech Log'!$C$2,""))</f>
        <v>DDH 3476</v>
      </c>
      <c r="B324" s="261" t="str">
        <f>IF(ISBLANK('Geotech Log'!$R$4),"",IF('Discontinuity Log'!B335&lt;&gt;"",'Geotech Log'!$R$4,""))</f>
        <v>FRO</v>
      </c>
      <c r="C324" s="263">
        <f ca="1">IF(ISBLANK('Discontinuity Log'!A335),"",'Discontinuity Log'!A335)</f>
        <v>55</v>
      </c>
      <c r="D324" s="264">
        <f>IF(ISBLANK('Discontinuity Log'!B335),"",'Discontinuity Log'!B335)</f>
        <v>106.63</v>
      </c>
      <c r="E324" s="263" t="str">
        <f>IF(ISBLANK('Discontinuity Log'!C335),"",'Discontinuity Log'!C335)</f>
        <v>JN</v>
      </c>
      <c r="F324" s="263" t="str">
        <f>IF(ISBLANK('Discontinuity Log'!D335),"",'Discontinuity Log'!D335)</f>
        <v>G</v>
      </c>
      <c r="G324" s="263" t="str">
        <f>IF(ISBLANK('Discontinuity Log'!E335),"",'Discontinuity Log'!E335)</f>
        <v>COAL</v>
      </c>
      <c r="H324" s="263" t="str">
        <f>IF(ISBLANK('Discontinuity Log'!F335),"",IF('Discontinuity Log'!F335="-","",'Discontinuity Log'!F335))</f>
        <v>CA</v>
      </c>
      <c r="I324" s="263" t="str">
        <f>IF(ISBLANK('Discontinuity Log'!G335),"",'Discontinuity Log'!G335)</f>
        <v>PC</v>
      </c>
      <c r="J324" s="263" t="str">
        <f>IF(ISBLANK('Discontinuity Log'!H335),"",'Discontinuity Log'!H335)</f>
        <v>&lt;=1mm</v>
      </c>
      <c r="K324" s="263" t="str">
        <f>IF(ISBLANK('Discontinuity Log'!I335),"",'Discontinuity Log'!I335)</f>
        <v/>
      </c>
      <c r="L324" s="263" t="str">
        <f>IF(ISBLANK('Discontinuity Log'!J335),"",'Discontinuity Log'!J335)</f>
        <v>PL</v>
      </c>
      <c r="M324" s="263" t="str">
        <f>IF(ISBLANK('Discontinuity Log'!K335),"",'Discontinuity Log'!K335)</f>
        <v>RO</v>
      </c>
      <c r="N324" s="263">
        <f>IF(ISBLANK('Discontinuity Log'!L335),"",'Discontinuity Log'!L335)</f>
        <v>9</v>
      </c>
      <c r="O324" s="263" t="str">
        <f>IF(ISBLANK('Discontinuity Log'!M335),"",'Discontinuity Log'!M335)</f>
        <v>R3</v>
      </c>
      <c r="P324" s="263" t="str">
        <f>IF(ISBLANK('Discontinuity Log'!N335),"",'Discontinuity Log'!N335)</f>
        <v>W1</v>
      </c>
      <c r="Q324" s="263">
        <f>IF(ISBLANK('Discontinuity Log'!O335),"",'Discontinuity Log'!O335)</f>
        <v>25</v>
      </c>
      <c r="R324" s="263">
        <f>IF(ISBLANK('Discontinuity Log'!P335),"",'Discontinuity Log'!P335)</f>
        <v>24</v>
      </c>
      <c r="S324" s="263" t="str">
        <f>IF(ISBLANK('Discontinuity Log'!Q335),"",'Discontinuity Log'!Q335)</f>
        <v/>
      </c>
      <c r="T324" s="464" t="str">
        <f>IF(ISBLANK('Discontinuity Log'!R335),"",'Discontinuity Log'!R335)</f>
        <v>DISCONTINUOUS</v>
      </c>
    </row>
    <row r="325" spans="1:20" x14ac:dyDescent="0.3">
      <c r="A325" s="261" t="str">
        <f>IF(ISBLANK('Geotech Log'!$C$2),"",IF('Discontinuity Log'!B336&lt;&gt;"",'Geotech Log'!$C$2,""))</f>
        <v>DDH 3476</v>
      </c>
      <c r="B325" s="261" t="str">
        <f>IF(ISBLANK('Geotech Log'!$R$4),"",IF('Discontinuity Log'!B336&lt;&gt;"",'Geotech Log'!$R$4,""))</f>
        <v>FRO</v>
      </c>
      <c r="C325" s="263">
        <f ca="1">IF(ISBLANK('Discontinuity Log'!A336),"",'Discontinuity Log'!A336)</f>
        <v>55</v>
      </c>
      <c r="D325" s="264">
        <f>IF(ISBLANK('Discontinuity Log'!B336),"",'Discontinuity Log'!B336)</f>
        <v>106.68</v>
      </c>
      <c r="E325" s="263" t="str">
        <f>IF(ISBLANK('Discontinuity Log'!C336),"",'Discontinuity Log'!C336)</f>
        <v>BD</v>
      </c>
      <c r="F325" s="263" t="str">
        <f>IF(ISBLANK('Discontinuity Log'!D336),"",'Discontinuity Log'!D336)</f>
        <v>G</v>
      </c>
      <c r="G325" s="263" t="str">
        <f>IF(ISBLANK('Discontinuity Log'!E336),"",'Discontinuity Log'!E336)</f>
        <v>COAL</v>
      </c>
      <c r="H325" s="263" t="str">
        <f>IF(ISBLANK('Discontinuity Log'!F336),"",IF('Discontinuity Log'!F336="-","",'Discontinuity Log'!F336))</f>
        <v/>
      </c>
      <c r="I325" s="263" t="str">
        <f>IF(ISBLANK('Discontinuity Log'!G336),"",'Discontinuity Log'!G336)</f>
        <v>CC</v>
      </c>
      <c r="J325" s="263" t="str">
        <f>IF(ISBLANK('Discontinuity Log'!H336),"",'Discontinuity Log'!H336)</f>
        <v>&lt;=1mm</v>
      </c>
      <c r="K325" s="263" t="str">
        <f>IF(ISBLANK('Discontinuity Log'!I336),"",'Discontinuity Log'!I336)</f>
        <v/>
      </c>
      <c r="L325" s="263" t="str">
        <f>IF(ISBLANK('Discontinuity Log'!J336),"",'Discontinuity Log'!J336)</f>
        <v>UN</v>
      </c>
      <c r="M325" s="263" t="str">
        <f>IF(ISBLANK('Discontinuity Log'!K336),"",'Discontinuity Log'!K336)</f>
        <v>RO</v>
      </c>
      <c r="N325" s="263">
        <f>IF(ISBLANK('Discontinuity Log'!L336),"",'Discontinuity Log'!L336)</f>
        <v>15</v>
      </c>
      <c r="O325" s="263" t="str">
        <f>IF(ISBLANK('Discontinuity Log'!M336),"",'Discontinuity Log'!M336)</f>
        <v>R3</v>
      </c>
      <c r="P325" s="263" t="str">
        <f>IF(ISBLANK('Discontinuity Log'!N336),"",'Discontinuity Log'!N336)</f>
        <v>W1</v>
      </c>
      <c r="Q325" s="263">
        <f>IF(ISBLANK('Discontinuity Log'!O336),"",'Discontinuity Log'!O336)</f>
        <v>20</v>
      </c>
      <c r="R325" s="263">
        <f>IF(ISBLANK('Discontinuity Log'!P336),"",'Discontinuity Log'!P336)</f>
        <v>88</v>
      </c>
      <c r="S325" s="263" t="str">
        <f>IF(ISBLANK('Discontinuity Log'!Q336),"",'Discontinuity Log'!Q336)</f>
        <v/>
      </c>
      <c r="T325" s="464" t="str">
        <f>IF(ISBLANK('Discontinuity Log'!R336),"",'Discontinuity Log'!R336)</f>
        <v/>
      </c>
    </row>
    <row r="326" spans="1:20" x14ac:dyDescent="0.3">
      <c r="A326" s="261" t="str">
        <f>IF(ISBLANK('Geotech Log'!$C$2),"",IF('Discontinuity Log'!B337&lt;&gt;"",'Geotech Log'!$C$2,""))</f>
        <v>DDH 3476</v>
      </c>
      <c r="B326" s="261" t="str">
        <f>IF(ISBLANK('Geotech Log'!$R$4),"",IF('Discontinuity Log'!B337&lt;&gt;"",'Geotech Log'!$R$4,""))</f>
        <v>FRO</v>
      </c>
      <c r="C326" s="263">
        <f ca="1">IF(ISBLANK('Discontinuity Log'!A337),"",'Discontinuity Log'!A337)</f>
        <v>55</v>
      </c>
      <c r="D326" s="264">
        <f>IF(ISBLANK('Discontinuity Log'!B337),"",'Discontinuity Log'!B337)</f>
        <v>106.98</v>
      </c>
      <c r="E326" s="263" t="str">
        <f>IF(ISBLANK('Discontinuity Log'!C337),"",'Discontinuity Log'!C337)</f>
        <v>BD</v>
      </c>
      <c r="F326" s="263" t="str">
        <f>IF(ISBLANK('Discontinuity Log'!D337),"",'Discontinuity Log'!D337)</f>
        <v>G</v>
      </c>
      <c r="G326" s="263" t="str">
        <f>IF(ISBLANK('Discontinuity Log'!E337),"",'Discontinuity Log'!E337)</f>
        <v>COAL</v>
      </c>
      <c r="H326" s="263" t="str">
        <f>IF(ISBLANK('Discontinuity Log'!F337),"",IF('Discontinuity Log'!F337="-","",'Discontinuity Log'!F337))</f>
        <v/>
      </c>
      <c r="I326" s="263" t="str">
        <f>IF(ISBLANK('Discontinuity Log'!G337),"",'Discontinuity Log'!G337)</f>
        <v>CC</v>
      </c>
      <c r="J326" s="263" t="str">
        <f>IF(ISBLANK('Discontinuity Log'!H337),"",'Discontinuity Log'!H337)</f>
        <v>&lt;=1mm</v>
      </c>
      <c r="K326" s="263" t="str">
        <f>IF(ISBLANK('Discontinuity Log'!I337),"",'Discontinuity Log'!I337)</f>
        <v/>
      </c>
      <c r="L326" s="263" t="str">
        <f>IF(ISBLANK('Discontinuity Log'!J337),"",'Discontinuity Log'!J337)</f>
        <v>UN</v>
      </c>
      <c r="M326" s="263" t="str">
        <f>IF(ISBLANK('Discontinuity Log'!K337),"",'Discontinuity Log'!K337)</f>
        <v>SM</v>
      </c>
      <c r="N326" s="263">
        <f>IF(ISBLANK('Discontinuity Log'!L337),"",'Discontinuity Log'!L337)</f>
        <v>5</v>
      </c>
      <c r="O326" s="263" t="str">
        <f>IF(ISBLANK('Discontinuity Log'!M337),"",'Discontinuity Log'!M337)</f>
        <v>R3</v>
      </c>
      <c r="P326" s="263" t="str">
        <f>IF(ISBLANK('Discontinuity Log'!N337),"",'Discontinuity Log'!N337)</f>
        <v>W1</v>
      </c>
      <c r="Q326" s="263">
        <f>IF(ISBLANK('Discontinuity Log'!O337),"",'Discontinuity Log'!O337)</f>
        <v>12</v>
      </c>
      <c r="R326" s="263">
        <f>IF(ISBLANK('Discontinuity Log'!P337),"",'Discontinuity Log'!P337)</f>
        <v>87</v>
      </c>
      <c r="S326" s="263" t="str">
        <f>IF(ISBLANK('Discontinuity Log'!Q337),"",'Discontinuity Log'!Q337)</f>
        <v/>
      </c>
      <c r="T326" s="464" t="str">
        <f>IF(ISBLANK('Discontinuity Log'!R337),"",'Discontinuity Log'!R337)</f>
        <v/>
      </c>
    </row>
    <row r="327" spans="1:20" x14ac:dyDescent="0.3">
      <c r="A327" s="261" t="str">
        <f>IF(ISBLANK('Geotech Log'!$C$2),"",IF('Discontinuity Log'!B338&lt;&gt;"",'Geotech Log'!$C$2,""))</f>
        <v>DDH 3476</v>
      </c>
      <c r="B327" s="261" t="str">
        <f>IF(ISBLANK('Geotech Log'!$R$4),"",IF('Discontinuity Log'!B338&lt;&gt;"",'Geotech Log'!$R$4,""))</f>
        <v>FRO</v>
      </c>
      <c r="C327" s="263">
        <f ca="1">IF(ISBLANK('Discontinuity Log'!A338),"",'Discontinuity Log'!A338)</f>
        <v>55</v>
      </c>
      <c r="D327" s="264">
        <f>IF(ISBLANK('Discontinuity Log'!B338),"",'Discontinuity Log'!B338)</f>
        <v>107.02</v>
      </c>
      <c r="E327" s="263" t="str">
        <f>IF(ISBLANK('Discontinuity Log'!C338),"",'Discontinuity Log'!C338)</f>
        <v>BD</v>
      </c>
      <c r="F327" s="263" t="str">
        <f>IF(ISBLANK('Discontinuity Log'!D338),"",'Discontinuity Log'!D338)</f>
        <v>G</v>
      </c>
      <c r="G327" s="263" t="str">
        <f>IF(ISBLANK('Discontinuity Log'!E338),"",'Discontinuity Log'!E338)</f>
        <v>COAL</v>
      </c>
      <c r="H327" s="263" t="str">
        <f>IF(ISBLANK('Discontinuity Log'!F338),"",IF('Discontinuity Log'!F338="-","",'Discontinuity Log'!F338))</f>
        <v/>
      </c>
      <c r="I327" s="263" t="str">
        <f>IF(ISBLANK('Discontinuity Log'!G338),"",'Discontinuity Log'!G338)</f>
        <v>CC</v>
      </c>
      <c r="J327" s="263" t="str">
        <f>IF(ISBLANK('Discontinuity Log'!H338),"",'Discontinuity Log'!H338)</f>
        <v>&lt;=1mm</v>
      </c>
      <c r="K327" s="263" t="str">
        <f>IF(ISBLANK('Discontinuity Log'!I338),"",'Discontinuity Log'!I338)</f>
        <v/>
      </c>
      <c r="L327" s="263" t="str">
        <f>IF(ISBLANK('Discontinuity Log'!J338),"",'Discontinuity Log'!J338)</f>
        <v>UN</v>
      </c>
      <c r="M327" s="263" t="str">
        <f>IF(ISBLANK('Discontinuity Log'!K338),"",'Discontinuity Log'!K338)</f>
        <v>SM</v>
      </c>
      <c r="N327" s="263">
        <f>IF(ISBLANK('Discontinuity Log'!L338),"",'Discontinuity Log'!L338)</f>
        <v>3</v>
      </c>
      <c r="O327" s="263" t="str">
        <f>IF(ISBLANK('Discontinuity Log'!M338),"",'Discontinuity Log'!M338)</f>
        <v>R3</v>
      </c>
      <c r="P327" s="263" t="str">
        <f>IF(ISBLANK('Discontinuity Log'!N338),"",'Discontinuity Log'!N338)</f>
        <v>W1</v>
      </c>
      <c r="Q327" s="263">
        <f>IF(ISBLANK('Discontinuity Log'!O338),"",'Discontinuity Log'!O338)</f>
        <v>12</v>
      </c>
      <c r="R327" s="263">
        <f>IF(ISBLANK('Discontinuity Log'!P338),"",'Discontinuity Log'!P338)</f>
        <v>81</v>
      </c>
      <c r="S327" s="263" t="str">
        <f>IF(ISBLANK('Discontinuity Log'!Q338),"",'Discontinuity Log'!Q338)</f>
        <v/>
      </c>
      <c r="T327" s="464" t="str">
        <f>IF(ISBLANK('Discontinuity Log'!R338),"",'Discontinuity Log'!R338)</f>
        <v/>
      </c>
    </row>
    <row r="328" spans="1:20" x14ac:dyDescent="0.3">
      <c r="A328" s="261" t="str">
        <f>IF(ISBLANK('Geotech Log'!$C$2),"",IF('Discontinuity Log'!B339&lt;&gt;"",'Geotech Log'!$C$2,""))</f>
        <v>DDH 3476</v>
      </c>
      <c r="B328" s="261" t="str">
        <f>IF(ISBLANK('Geotech Log'!$R$4),"",IF('Discontinuity Log'!B339&lt;&gt;"",'Geotech Log'!$R$4,""))</f>
        <v>FRO</v>
      </c>
      <c r="C328" s="263">
        <f ca="1">IF(ISBLANK('Discontinuity Log'!A339),"",'Discontinuity Log'!A339)</f>
        <v>55</v>
      </c>
      <c r="D328" s="264">
        <f>IF(ISBLANK('Discontinuity Log'!B339),"",'Discontinuity Log'!B339)</f>
        <v>107.06</v>
      </c>
      <c r="E328" s="263" t="str">
        <f>IF(ISBLANK('Discontinuity Log'!C339),"",'Discontinuity Log'!C339)</f>
        <v>BD</v>
      </c>
      <c r="F328" s="263" t="str">
        <f>IF(ISBLANK('Discontinuity Log'!D339),"",'Discontinuity Log'!D339)</f>
        <v>G</v>
      </c>
      <c r="G328" s="263" t="str">
        <f>IF(ISBLANK('Discontinuity Log'!E339),"",'Discontinuity Log'!E339)</f>
        <v>COAL</v>
      </c>
      <c r="H328" s="263" t="str">
        <f>IF(ISBLANK('Discontinuity Log'!F339),"",IF('Discontinuity Log'!F339="-","",'Discontinuity Log'!F339))</f>
        <v/>
      </c>
      <c r="I328" s="263" t="str">
        <f>IF(ISBLANK('Discontinuity Log'!G339),"",'Discontinuity Log'!G339)</f>
        <v>IN</v>
      </c>
      <c r="J328" s="263" t="str">
        <f>IF(ISBLANK('Discontinuity Log'!H339),"",'Discontinuity Log'!H339)</f>
        <v>&lt;=5mm</v>
      </c>
      <c r="K328" s="263" t="str">
        <f>IF(ISBLANK('Discontinuity Log'!I339),"",'Discontinuity Log'!I339)</f>
        <v/>
      </c>
      <c r="L328" s="263" t="str">
        <f>IF(ISBLANK('Discontinuity Log'!J339),"",'Discontinuity Log'!J339)</f>
        <v>CU</v>
      </c>
      <c r="M328" s="263" t="str">
        <f>IF(ISBLANK('Discontinuity Log'!K339),"",'Discontinuity Log'!K339)</f>
        <v>RO</v>
      </c>
      <c r="N328" s="263">
        <f>IF(ISBLANK('Discontinuity Log'!L339),"",'Discontinuity Log'!L339)</f>
        <v>9</v>
      </c>
      <c r="O328" s="263" t="str">
        <f>IF(ISBLANK('Discontinuity Log'!M339),"",'Discontinuity Log'!M339)</f>
        <v>R3</v>
      </c>
      <c r="P328" s="263" t="str">
        <f>IF(ISBLANK('Discontinuity Log'!N339),"",'Discontinuity Log'!N339)</f>
        <v>W1</v>
      </c>
      <c r="Q328" s="263">
        <f>IF(ISBLANK('Discontinuity Log'!O339),"",'Discontinuity Log'!O339)</f>
        <v>6</v>
      </c>
      <c r="R328" s="263">
        <f>IF(ISBLANK('Discontinuity Log'!P339),"",'Discontinuity Log'!P339)</f>
        <v>79</v>
      </c>
      <c r="S328" s="263" t="str">
        <f>IF(ISBLANK('Discontinuity Log'!Q339),"",'Discontinuity Log'!Q339)</f>
        <v/>
      </c>
      <c r="T328" s="464" t="str">
        <f>IF(ISBLANK('Discontinuity Log'!R339),"",'Discontinuity Log'!R339)</f>
        <v/>
      </c>
    </row>
    <row r="329" spans="1:20" x14ac:dyDescent="0.3">
      <c r="A329" s="261" t="str">
        <f>IF(ISBLANK('Geotech Log'!$C$2),"",IF('Discontinuity Log'!B340&lt;&gt;"",'Geotech Log'!$C$2,""))</f>
        <v>DDH 3476</v>
      </c>
      <c r="B329" s="261" t="str">
        <f>IF(ISBLANK('Geotech Log'!$R$4),"",IF('Discontinuity Log'!B340&lt;&gt;"",'Geotech Log'!$R$4,""))</f>
        <v>FRO</v>
      </c>
      <c r="C329" s="263">
        <f ca="1">IF(ISBLANK('Discontinuity Log'!A340),"",'Discontinuity Log'!A340)</f>
        <v>55</v>
      </c>
      <c r="D329" s="264">
        <f>IF(ISBLANK('Discontinuity Log'!B340),"",'Discontinuity Log'!B340)</f>
        <v>107.13</v>
      </c>
      <c r="E329" s="263" t="str">
        <f>IF(ISBLANK('Discontinuity Log'!C340),"",'Discontinuity Log'!C340)</f>
        <v>BD</v>
      </c>
      <c r="F329" s="263" t="str">
        <f>IF(ISBLANK('Discontinuity Log'!D340),"",'Discontinuity Log'!D340)</f>
        <v>G</v>
      </c>
      <c r="G329" s="263" t="str">
        <f>IF(ISBLANK('Discontinuity Log'!E340),"",'Discontinuity Log'!E340)</f>
        <v>COAL</v>
      </c>
      <c r="H329" s="263" t="str">
        <f>IF(ISBLANK('Discontinuity Log'!F340),"",IF('Discontinuity Log'!F340="-","",'Discontinuity Log'!F340))</f>
        <v/>
      </c>
      <c r="I329" s="263" t="str">
        <f>IF(ISBLANK('Discontinuity Log'!G340),"",'Discontinuity Log'!G340)</f>
        <v>CC</v>
      </c>
      <c r="J329" s="263" t="str">
        <f>IF(ISBLANK('Discontinuity Log'!H340),"",'Discontinuity Log'!H340)</f>
        <v>&lt;=1mm</v>
      </c>
      <c r="K329" s="263" t="str">
        <f>IF(ISBLANK('Discontinuity Log'!I340),"",'Discontinuity Log'!I340)</f>
        <v/>
      </c>
      <c r="L329" s="263" t="str">
        <f>IF(ISBLANK('Discontinuity Log'!J340),"",'Discontinuity Log'!J340)</f>
        <v>UN</v>
      </c>
      <c r="M329" s="263" t="str">
        <f>IF(ISBLANK('Discontinuity Log'!K340),"",'Discontinuity Log'!K340)</f>
        <v>RO</v>
      </c>
      <c r="N329" s="263">
        <f>IF(ISBLANK('Discontinuity Log'!L340),"",'Discontinuity Log'!L340)</f>
        <v>11</v>
      </c>
      <c r="O329" s="263" t="str">
        <f>IF(ISBLANK('Discontinuity Log'!M340),"",'Discontinuity Log'!M340)</f>
        <v>R3</v>
      </c>
      <c r="P329" s="263" t="str">
        <f>IF(ISBLANK('Discontinuity Log'!N340),"",'Discontinuity Log'!N340)</f>
        <v>W1</v>
      </c>
      <c r="Q329" s="263">
        <f>IF(ISBLANK('Discontinuity Log'!O340),"",'Discontinuity Log'!O340)</f>
        <v>20</v>
      </c>
      <c r="R329" s="263">
        <f>IF(ISBLANK('Discontinuity Log'!P340),"",'Discontinuity Log'!P340)</f>
        <v>61</v>
      </c>
      <c r="S329" s="263" t="str">
        <f>IF(ISBLANK('Discontinuity Log'!Q340),"",'Discontinuity Log'!Q340)</f>
        <v/>
      </c>
      <c r="T329" s="464" t="str">
        <f>IF(ISBLANK('Discontinuity Log'!R340),"",'Discontinuity Log'!R340)</f>
        <v/>
      </c>
    </row>
    <row r="330" spans="1:20" x14ac:dyDescent="0.3">
      <c r="A330" s="261" t="str">
        <f>IF(ISBLANK('Geotech Log'!$C$2),"",IF('Discontinuity Log'!B341&lt;&gt;"",'Geotech Log'!$C$2,""))</f>
        <v>DDH 3476</v>
      </c>
      <c r="B330" s="261" t="str">
        <f>IF(ISBLANK('Geotech Log'!$R$4),"",IF('Discontinuity Log'!B341&lt;&gt;"",'Geotech Log'!$R$4,""))</f>
        <v>FRO</v>
      </c>
      <c r="C330" s="263">
        <f ca="1">IF(ISBLANK('Discontinuity Log'!A341),"",'Discontinuity Log'!A341)</f>
        <v>55</v>
      </c>
      <c r="D330" s="264">
        <f>IF(ISBLANK('Discontinuity Log'!B341),"",'Discontinuity Log'!B341)</f>
        <v>107.17</v>
      </c>
      <c r="E330" s="263" t="str">
        <f>IF(ISBLANK('Discontinuity Log'!C341),"",'Discontinuity Log'!C341)</f>
        <v>BD</v>
      </c>
      <c r="F330" s="263" t="str">
        <f>IF(ISBLANK('Discontinuity Log'!D341),"",'Discontinuity Log'!D341)</f>
        <v>G</v>
      </c>
      <c r="G330" s="263" t="str">
        <f>IF(ISBLANK('Discontinuity Log'!E341),"",'Discontinuity Log'!E341)</f>
        <v>COAL</v>
      </c>
      <c r="H330" s="263" t="str">
        <f>IF(ISBLANK('Discontinuity Log'!F341),"",IF('Discontinuity Log'!F341="-","",'Discontinuity Log'!F341))</f>
        <v/>
      </c>
      <c r="I330" s="263" t="str">
        <f>IF(ISBLANK('Discontinuity Log'!G341),"",'Discontinuity Log'!G341)</f>
        <v>CC</v>
      </c>
      <c r="J330" s="263" t="str">
        <f>IF(ISBLANK('Discontinuity Log'!H341),"",'Discontinuity Log'!H341)</f>
        <v>&lt;=1mm</v>
      </c>
      <c r="K330" s="263" t="str">
        <f>IF(ISBLANK('Discontinuity Log'!I341),"",'Discontinuity Log'!I341)</f>
        <v/>
      </c>
      <c r="L330" s="263" t="str">
        <f>IF(ISBLANK('Discontinuity Log'!J341),"",'Discontinuity Log'!J341)</f>
        <v>UN</v>
      </c>
      <c r="M330" s="263" t="str">
        <f>IF(ISBLANK('Discontinuity Log'!K341),"",'Discontinuity Log'!K341)</f>
        <v>SM</v>
      </c>
      <c r="N330" s="263">
        <f>IF(ISBLANK('Discontinuity Log'!L341),"",'Discontinuity Log'!L341)</f>
        <v>3</v>
      </c>
      <c r="O330" s="263" t="str">
        <f>IF(ISBLANK('Discontinuity Log'!M341),"",'Discontinuity Log'!M341)</f>
        <v>R3</v>
      </c>
      <c r="P330" s="263" t="str">
        <f>IF(ISBLANK('Discontinuity Log'!N341),"",'Discontinuity Log'!N341)</f>
        <v>W1</v>
      </c>
      <c r="Q330" s="263">
        <f>IF(ISBLANK('Discontinuity Log'!O341),"",'Discontinuity Log'!O341)</f>
        <v>12</v>
      </c>
      <c r="R330" s="263">
        <f>IF(ISBLANK('Discontinuity Log'!P341),"",'Discontinuity Log'!P341)</f>
        <v>83</v>
      </c>
      <c r="S330" s="263" t="str">
        <f>IF(ISBLANK('Discontinuity Log'!Q341),"",'Discontinuity Log'!Q341)</f>
        <v/>
      </c>
      <c r="T330" s="464" t="str">
        <f>IF(ISBLANK('Discontinuity Log'!R341),"",'Discontinuity Log'!R341)</f>
        <v/>
      </c>
    </row>
    <row r="331" spans="1:20" x14ac:dyDescent="0.3">
      <c r="A331" s="261" t="str">
        <f>IF(ISBLANK('Geotech Log'!$C$2),"",IF('Discontinuity Log'!B342&lt;&gt;"",'Geotech Log'!$C$2,""))</f>
        <v>DDH 3476</v>
      </c>
      <c r="B331" s="261" t="str">
        <f>IF(ISBLANK('Geotech Log'!$R$4),"",IF('Discontinuity Log'!B342&lt;&gt;"",'Geotech Log'!$R$4,""))</f>
        <v>FRO</v>
      </c>
      <c r="C331" s="263">
        <f ca="1">IF(ISBLANK('Discontinuity Log'!A342),"",'Discontinuity Log'!A342)</f>
        <v>56</v>
      </c>
      <c r="D331" s="264">
        <f>IF(ISBLANK('Discontinuity Log'!B342),"",'Discontinuity Log'!B342)</f>
        <v>107.54</v>
      </c>
      <c r="E331" s="263" t="str">
        <f>IF(ISBLANK('Discontinuity Log'!C342),"",'Discontinuity Log'!C342)</f>
        <v>BD</v>
      </c>
      <c r="F331" s="263" t="str">
        <f>IF(ISBLANK('Discontinuity Log'!D342),"",'Discontinuity Log'!D342)</f>
        <v>G</v>
      </c>
      <c r="G331" s="263" t="str">
        <f>IF(ISBLANK('Discontinuity Log'!E342),"",'Discontinuity Log'!E342)</f>
        <v>CLEAN</v>
      </c>
      <c r="H331" s="263" t="str">
        <f>IF(ISBLANK('Discontinuity Log'!F342),"",IF('Discontinuity Log'!F342="-","",'Discontinuity Log'!F342))</f>
        <v/>
      </c>
      <c r="I331" s="263" t="str">
        <f>IF(ISBLANK('Discontinuity Log'!G342),"",'Discontinuity Log'!G342)</f>
        <v>CL</v>
      </c>
      <c r="J331" s="263" t="str">
        <f>IF(ISBLANK('Discontinuity Log'!H342),"",'Discontinuity Log'!H342)</f>
        <v/>
      </c>
      <c r="K331" s="263" t="str">
        <f>IF(ISBLANK('Discontinuity Log'!I342),"",'Discontinuity Log'!I342)</f>
        <v/>
      </c>
      <c r="L331" s="263" t="str">
        <f>IF(ISBLANK('Discontinuity Log'!J342),"",'Discontinuity Log'!J342)</f>
        <v>PL</v>
      </c>
      <c r="M331" s="263" t="str">
        <f>IF(ISBLANK('Discontinuity Log'!K342),"",'Discontinuity Log'!K342)</f>
        <v>RO</v>
      </c>
      <c r="N331" s="263">
        <f>IF(ISBLANK('Discontinuity Log'!L342),"",'Discontinuity Log'!L342)</f>
        <v>11</v>
      </c>
      <c r="O331" s="263" t="str">
        <f>IF(ISBLANK('Discontinuity Log'!M342),"",'Discontinuity Log'!M342)</f>
        <v>R4</v>
      </c>
      <c r="P331" s="263" t="str">
        <f>IF(ISBLANK('Discontinuity Log'!N342),"",'Discontinuity Log'!N342)</f>
        <v>W1</v>
      </c>
      <c r="Q331" s="263">
        <f>IF(ISBLANK('Discontinuity Log'!O342),"",'Discontinuity Log'!O342)</f>
        <v>20</v>
      </c>
      <c r="R331" s="263">
        <f>IF(ISBLANK('Discontinuity Log'!P342),"",'Discontinuity Log'!P342)</f>
        <v>74</v>
      </c>
      <c r="S331" s="263" t="str">
        <f>IF(ISBLANK('Discontinuity Log'!Q342),"",'Discontinuity Log'!Q342)</f>
        <v/>
      </c>
      <c r="T331" s="464" t="str">
        <f>IF(ISBLANK('Discontinuity Log'!R342),"",'Discontinuity Log'!R342)</f>
        <v/>
      </c>
    </row>
    <row r="332" spans="1:20" x14ac:dyDescent="0.3">
      <c r="A332" s="261" t="str">
        <f>IF(ISBLANK('Geotech Log'!$C$2),"",IF('Discontinuity Log'!B343&lt;&gt;"",'Geotech Log'!$C$2,""))</f>
        <v>DDH 3476</v>
      </c>
      <c r="B332" s="261" t="str">
        <f>IF(ISBLANK('Geotech Log'!$R$4),"",IF('Discontinuity Log'!B343&lt;&gt;"",'Geotech Log'!$R$4,""))</f>
        <v>FRO</v>
      </c>
      <c r="C332" s="263">
        <f ca="1">IF(ISBLANK('Discontinuity Log'!A343),"",'Discontinuity Log'!A343)</f>
        <v>56</v>
      </c>
      <c r="D332" s="264">
        <f>IF(ISBLANK('Discontinuity Log'!B343),"",'Discontinuity Log'!B343)</f>
        <v>107.98</v>
      </c>
      <c r="E332" s="263" t="str">
        <f>IF(ISBLANK('Discontinuity Log'!C343),"",'Discontinuity Log'!C343)</f>
        <v>BD</v>
      </c>
      <c r="F332" s="263" t="str">
        <f>IF(ISBLANK('Discontinuity Log'!D343),"",'Discontinuity Log'!D343)</f>
        <v>G</v>
      </c>
      <c r="G332" s="263" t="str">
        <f>IF(ISBLANK('Discontinuity Log'!E343),"",'Discontinuity Log'!E343)</f>
        <v>COAL</v>
      </c>
      <c r="H332" s="263" t="str">
        <f>IF(ISBLANK('Discontinuity Log'!F343),"",IF('Discontinuity Log'!F343="-","",'Discontinuity Log'!F343))</f>
        <v/>
      </c>
      <c r="I332" s="263" t="str">
        <f>IF(ISBLANK('Discontinuity Log'!G343),"",'Discontinuity Log'!G343)</f>
        <v>PC</v>
      </c>
      <c r="J332" s="263" t="str">
        <f>IF(ISBLANK('Discontinuity Log'!H343),"",'Discontinuity Log'!H343)</f>
        <v>&lt;=1mm</v>
      </c>
      <c r="K332" s="263" t="str">
        <f>IF(ISBLANK('Discontinuity Log'!I343),"",'Discontinuity Log'!I343)</f>
        <v/>
      </c>
      <c r="L332" s="263" t="str">
        <f>IF(ISBLANK('Discontinuity Log'!J343),"",'Discontinuity Log'!J343)</f>
        <v>UN</v>
      </c>
      <c r="M332" s="263" t="str">
        <f>IF(ISBLANK('Discontinuity Log'!K343),"",'Discontinuity Log'!K343)</f>
        <v>SM</v>
      </c>
      <c r="N332" s="263">
        <f>IF(ISBLANK('Discontinuity Log'!L343),"",'Discontinuity Log'!L343)</f>
        <v>7</v>
      </c>
      <c r="O332" s="263" t="str">
        <f>IF(ISBLANK('Discontinuity Log'!M343),"",'Discontinuity Log'!M343)</f>
        <v>R4</v>
      </c>
      <c r="P332" s="263" t="str">
        <f>IF(ISBLANK('Discontinuity Log'!N343),"",'Discontinuity Log'!N343)</f>
        <v>W1</v>
      </c>
      <c r="Q332" s="263">
        <f>IF(ISBLANK('Discontinuity Log'!O343),"",'Discontinuity Log'!O343)</f>
        <v>20</v>
      </c>
      <c r="R332" s="263">
        <f>IF(ISBLANK('Discontinuity Log'!P343),"",'Discontinuity Log'!P343)</f>
        <v>62</v>
      </c>
      <c r="S332" s="263" t="str">
        <f>IF(ISBLANK('Discontinuity Log'!Q343),"",'Discontinuity Log'!Q343)</f>
        <v/>
      </c>
      <c r="T332" s="464" t="str">
        <f>IF(ISBLANK('Discontinuity Log'!R343),"",'Discontinuity Log'!R343)</f>
        <v/>
      </c>
    </row>
    <row r="333" spans="1:20" x14ac:dyDescent="0.3">
      <c r="A333" s="261" t="str">
        <f>IF(ISBLANK('Geotech Log'!$C$2),"",IF('Discontinuity Log'!B344&lt;&gt;"",'Geotech Log'!$C$2,""))</f>
        <v>DDH 3476</v>
      </c>
      <c r="B333" s="261" t="str">
        <f>IF(ISBLANK('Geotech Log'!$R$4),"",IF('Discontinuity Log'!B344&lt;&gt;"",'Geotech Log'!$R$4,""))</f>
        <v>FRO</v>
      </c>
      <c r="C333" s="263">
        <f ca="1">IF(ISBLANK('Discontinuity Log'!A344),"",'Discontinuity Log'!A344)</f>
        <v>56</v>
      </c>
      <c r="D333" s="264">
        <f>IF(ISBLANK('Discontinuity Log'!B344),"",'Discontinuity Log'!B344)</f>
        <v>108.38</v>
      </c>
      <c r="E333" s="263" t="str">
        <f>IF(ISBLANK('Discontinuity Log'!C344),"",'Discontinuity Log'!C344)</f>
        <v>JN</v>
      </c>
      <c r="F333" s="263" t="str">
        <f>IF(ISBLANK('Discontinuity Log'!D344),"",'Discontinuity Log'!D344)</f>
        <v>G</v>
      </c>
      <c r="G333" s="263" t="str">
        <f>IF(ISBLANK('Discontinuity Log'!E344),"",'Discontinuity Log'!E344)</f>
        <v>CLEAN</v>
      </c>
      <c r="H333" s="263" t="str">
        <f>IF(ISBLANK('Discontinuity Log'!F344),"",IF('Discontinuity Log'!F344="-","",'Discontinuity Log'!F344))</f>
        <v/>
      </c>
      <c r="I333" s="263" t="str">
        <f>IF(ISBLANK('Discontinuity Log'!G344),"",'Discontinuity Log'!G344)</f>
        <v>CL</v>
      </c>
      <c r="J333" s="263" t="str">
        <f>IF(ISBLANK('Discontinuity Log'!H344),"",'Discontinuity Log'!H344)</f>
        <v/>
      </c>
      <c r="K333" s="263" t="str">
        <f>IF(ISBLANK('Discontinuity Log'!I344),"",'Discontinuity Log'!I344)</f>
        <v/>
      </c>
      <c r="L333" s="263" t="str">
        <f>IF(ISBLANK('Discontinuity Log'!J344),"",'Discontinuity Log'!J344)</f>
        <v>UN</v>
      </c>
      <c r="M333" s="263" t="str">
        <f>IF(ISBLANK('Discontinuity Log'!K344),"",'Discontinuity Log'!K344)</f>
        <v>RO</v>
      </c>
      <c r="N333" s="263">
        <f>IF(ISBLANK('Discontinuity Log'!L344),"",'Discontinuity Log'!L344)</f>
        <v>11</v>
      </c>
      <c r="O333" s="263" t="str">
        <f>IF(ISBLANK('Discontinuity Log'!M344),"",'Discontinuity Log'!M344)</f>
        <v>R4</v>
      </c>
      <c r="P333" s="263" t="str">
        <f>IF(ISBLANK('Discontinuity Log'!N344),"",'Discontinuity Log'!N344)</f>
        <v>W1</v>
      </c>
      <c r="Q333" s="263">
        <f>IF(ISBLANK('Discontinuity Log'!O344),"",'Discontinuity Log'!O344)</f>
        <v>20</v>
      </c>
      <c r="R333" s="263">
        <f>IF(ISBLANK('Discontinuity Log'!P344),"",'Discontinuity Log'!P344)</f>
        <v>10</v>
      </c>
      <c r="S333" s="263" t="str">
        <f>IF(ISBLANK('Discontinuity Log'!Q344),"",'Discontinuity Log'!Q344)</f>
        <v/>
      </c>
      <c r="T333" s="464" t="str">
        <f>IF(ISBLANK('Discontinuity Log'!R344),"",'Discontinuity Log'!R344)</f>
        <v>UPPER CONTACT OF JOINT 108.22 M , LOWER CONTACT OF JOINT 108.43 M</v>
      </c>
    </row>
    <row r="334" spans="1:20" x14ac:dyDescent="0.3">
      <c r="A334" s="261" t="str">
        <f>IF(ISBLANK('Geotech Log'!$C$2),"",IF('Discontinuity Log'!B345&lt;&gt;"",'Geotech Log'!$C$2,""))</f>
        <v>DDH 3476</v>
      </c>
      <c r="B334" s="261" t="str">
        <f>IF(ISBLANK('Geotech Log'!$R$4),"",IF('Discontinuity Log'!B345&lt;&gt;"",'Geotech Log'!$R$4,""))</f>
        <v>FRO</v>
      </c>
      <c r="C334" s="263">
        <f ca="1">IF(ISBLANK('Discontinuity Log'!A345),"",'Discontinuity Log'!A345)</f>
        <v>56</v>
      </c>
      <c r="D334" s="264">
        <f>IF(ISBLANK('Discontinuity Log'!B345),"",'Discontinuity Log'!B345)</f>
        <v>108.87</v>
      </c>
      <c r="E334" s="263" t="str">
        <f>IF(ISBLANK('Discontinuity Log'!C345),"",'Discontinuity Log'!C345)</f>
        <v>JN</v>
      </c>
      <c r="F334" s="263" t="str">
        <f>IF(ISBLANK('Discontinuity Log'!D345),"",'Discontinuity Log'!D345)</f>
        <v>G</v>
      </c>
      <c r="G334" s="263" t="str">
        <f>IF(ISBLANK('Discontinuity Log'!E345),"",'Discontinuity Log'!E345)</f>
        <v>OX</v>
      </c>
      <c r="H334" s="263" t="str">
        <f>IF(ISBLANK('Discontinuity Log'!F345),"",IF('Discontinuity Log'!F345="-","",'Discontinuity Log'!F345))</f>
        <v/>
      </c>
      <c r="I334" s="263" t="str">
        <f>IF(ISBLANK('Discontinuity Log'!G345),"",'Discontinuity Log'!G345)</f>
        <v>ST</v>
      </c>
      <c r="J334" s="263" t="str">
        <f>IF(ISBLANK('Discontinuity Log'!H345),"",'Discontinuity Log'!H345)</f>
        <v>&lt;=1mm</v>
      </c>
      <c r="K334" s="263" t="str">
        <f>IF(ISBLANK('Discontinuity Log'!I345),"",'Discontinuity Log'!I345)</f>
        <v/>
      </c>
      <c r="L334" s="263" t="str">
        <f>IF(ISBLANK('Discontinuity Log'!J345),"",'Discontinuity Log'!J345)</f>
        <v>UN</v>
      </c>
      <c r="M334" s="263" t="str">
        <f>IF(ISBLANK('Discontinuity Log'!K345),"",'Discontinuity Log'!K345)</f>
        <v>RO</v>
      </c>
      <c r="N334" s="263">
        <f>IF(ISBLANK('Discontinuity Log'!L345),"",'Discontinuity Log'!L345)</f>
        <v>11</v>
      </c>
      <c r="O334" s="263" t="str">
        <f>IF(ISBLANK('Discontinuity Log'!M345),"",'Discontinuity Log'!M345)</f>
        <v>R4</v>
      </c>
      <c r="P334" s="263" t="str">
        <f>IF(ISBLANK('Discontinuity Log'!N345),"",'Discontinuity Log'!N345)</f>
        <v>W1</v>
      </c>
      <c r="Q334" s="263">
        <f>IF(ISBLANK('Discontinuity Log'!O345),"",'Discontinuity Log'!O345)</f>
        <v>20</v>
      </c>
      <c r="R334" s="263">
        <f>IF(ISBLANK('Discontinuity Log'!P345),"",'Discontinuity Log'!P345)</f>
        <v>24</v>
      </c>
      <c r="S334" s="263" t="str">
        <f>IF(ISBLANK('Discontinuity Log'!Q345),"",'Discontinuity Log'!Q345)</f>
        <v/>
      </c>
      <c r="T334" s="464" t="str">
        <f>IF(ISBLANK('Discontinuity Log'!R345),"",'Discontinuity Log'!R345)</f>
        <v/>
      </c>
    </row>
    <row r="335" spans="1:20" x14ac:dyDescent="0.3">
      <c r="A335" s="261" t="str">
        <f>IF(ISBLANK('Geotech Log'!$C$2),"",IF('Discontinuity Log'!B346&lt;&gt;"",'Geotech Log'!$C$2,""))</f>
        <v>DDH 3476</v>
      </c>
      <c r="B335" s="261" t="str">
        <f>IF(ISBLANK('Geotech Log'!$R$4),"",IF('Discontinuity Log'!B346&lt;&gt;"",'Geotech Log'!$R$4,""))</f>
        <v>FRO</v>
      </c>
      <c r="C335" s="263">
        <f ca="1">IF(ISBLANK('Discontinuity Log'!A346),"",'Discontinuity Log'!A346)</f>
        <v>57</v>
      </c>
      <c r="D335" s="264">
        <f>IF(ISBLANK('Discontinuity Log'!B346),"",'Discontinuity Log'!B346)</f>
        <v>109.37</v>
      </c>
      <c r="E335" s="263" t="str">
        <f>IF(ISBLANK('Discontinuity Log'!C346),"",'Discontinuity Log'!C346)</f>
        <v>JN</v>
      </c>
      <c r="F335" s="263" t="str">
        <f>IF(ISBLANK('Discontinuity Log'!D346),"",'Discontinuity Log'!D346)</f>
        <v>G</v>
      </c>
      <c r="G335" s="263" t="str">
        <f>IF(ISBLANK('Discontinuity Log'!E346),"",'Discontinuity Log'!E346)</f>
        <v>CA</v>
      </c>
      <c r="H335" s="263" t="str">
        <f>IF(ISBLANK('Discontinuity Log'!F346),"",IF('Discontinuity Log'!F346="-","",'Discontinuity Log'!F346))</f>
        <v/>
      </c>
      <c r="I335" s="263" t="str">
        <f>IF(ISBLANK('Discontinuity Log'!G346),"",'Discontinuity Log'!G346)</f>
        <v>IN</v>
      </c>
      <c r="J335" s="263" t="str">
        <f>IF(ISBLANK('Discontinuity Log'!H346),"",'Discontinuity Log'!H346)</f>
        <v>&gt;5mm</v>
      </c>
      <c r="K335" s="263">
        <f>IF(ISBLANK('Discontinuity Log'!I346),"",'Discontinuity Log'!I346)</f>
        <v>70</v>
      </c>
      <c r="L335" s="263" t="str">
        <f>IF(ISBLANK('Discontinuity Log'!J346),"",'Discontinuity Log'!J346)</f>
        <v>ST</v>
      </c>
      <c r="M335" s="263" t="str">
        <f>IF(ISBLANK('Discontinuity Log'!K346),"",'Discontinuity Log'!K346)</f>
        <v>RO</v>
      </c>
      <c r="N335" s="263">
        <f>IF(ISBLANK('Discontinuity Log'!L346),"",'Discontinuity Log'!L346)</f>
        <v>11</v>
      </c>
      <c r="O335" s="263" t="str">
        <f>IF(ISBLANK('Discontinuity Log'!M346),"",'Discontinuity Log'!M346)</f>
        <v>R4</v>
      </c>
      <c r="P335" s="263" t="str">
        <f>IF(ISBLANK('Discontinuity Log'!N346),"",'Discontinuity Log'!N346)</f>
        <v>W1</v>
      </c>
      <c r="Q335" s="263">
        <f>IF(ISBLANK('Discontinuity Log'!O346),"",'Discontinuity Log'!O346)</f>
        <v>6</v>
      </c>
      <c r="R335" s="263">
        <f>IF(ISBLANK('Discontinuity Log'!P346),"",'Discontinuity Log'!P346)</f>
        <v>48</v>
      </c>
      <c r="S335" s="263" t="str">
        <f>IF(ISBLANK('Discontinuity Log'!Q346),"",'Discontinuity Log'!Q346)</f>
        <v/>
      </c>
      <c r="T335" s="464" t="str">
        <f>IF(ISBLANK('Discontinuity Log'!R346),"",'Discontinuity Log'!R346)</f>
        <v/>
      </c>
    </row>
    <row r="336" spans="1:20" x14ac:dyDescent="0.3">
      <c r="A336" s="261" t="str">
        <f>IF(ISBLANK('Geotech Log'!$C$2),"",IF('Discontinuity Log'!B347&lt;&gt;"",'Geotech Log'!$C$2,""))</f>
        <v>DDH 3476</v>
      </c>
      <c r="B336" s="261" t="str">
        <f>IF(ISBLANK('Geotech Log'!$R$4),"",IF('Discontinuity Log'!B347&lt;&gt;"",'Geotech Log'!$R$4,""))</f>
        <v>FRO</v>
      </c>
      <c r="C336" s="263">
        <f ca="1">IF(ISBLANK('Discontinuity Log'!A347),"",'Discontinuity Log'!A347)</f>
        <v>58</v>
      </c>
      <c r="D336" s="264">
        <f>IF(ISBLANK('Discontinuity Log'!B347),"",'Discontinuity Log'!B347)</f>
        <v>109.4</v>
      </c>
      <c r="E336" s="263" t="str">
        <f>IF(ISBLANK('Discontinuity Log'!C347),"",'Discontinuity Log'!C347)</f>
        <v>BD</v>
      </c>
      <c r="F336" s="263" t="str">
        <f>IF(ISBLANK('Discontinuity Log'!D347),"",'Discontinuity Log'!D347)</f>
        <v>G</v>
      </c>
      <c r="G336" s="263" t="str">
        <f>IF(ISBLANK('Discontinuity Log'!E347),"",'Discontinuity Log'!E347)</f>
        <v>CA</v>
      </c>
      <c r="H336" s="263" t="str">
        <f>IF(ISBLANK('Discontinuity Log'!F347),"",IF('Discontinuity Log'!F347="-","",'Discontinuity Log'!F347))</f>
        <v>COAL</v>
      </c>
      <c r="I336" s="263" t="str">
        <f>IF(ISBLANK('Discontinuity Log'!G347),"",'Discontinuity Log'!G347)</f>
        <v>PC</v>
      </c>
      <c r="J336" s="263" t="str">
        <f>IF(ISBLANK('Discontinuity Log'!H347),"",'Discontinuity Log'!H347)</f>
        <v>&lt;=1mm</v>
      </c>
      <c r="K336" s="263" t="str">
        <f>IF(ISBLANK('Discontinuity Log'!I347),"",'Discontinuity Log'!I347)</f>
        <v/>
      </c>
      <c r="L336" s="263" t="str">
        <f>IF(ISBLANK('Discontinuity Log'!J347),"",'Discontinuity Log'!J347)</f>
        <v>PL</v>
      </c>
      <c r="M336" s="263" t="str">
        <f>IF(ISBLANK('Discontinuity Log'!K347),"",'Discontinuity Log'!K347)</f>
        <v>SM</v>
      </c>
      <c r="N336" s="263">
        <f>IF(ISBLANK('Discontinuity Log'!L347),"",'Discontinuity Log'!L347)</f>
        <v>7</v>
      </c>
      <c r="O336" s="263" t="str">
        <f>IF(ISBLANK('Discontinuity Log'!M347),"",'Discontinuity Log'!M347)</f>
        <v>R4</v>
      </c>
      <c r="P336" s="263" t="str">
        <f>IF(ISBLANK('Discontinuity Log'!N347),"",'Discontinuity Log'!N347)</f>
        <v>W1</v>
      </c>
      <c r="Q336" s="263">
        <f>IF(ISBLANK('Discontinuity Log'!O347),"",'Discontinuity Log'!O347)</f>
        <v>12</v>
      </c>
      <c r="R336" s="263">
        <f>IF(ISBLANK('Discontinuity Log'!P347),"",'Discontinuity Log'!P347)</f>
        <v>88</v>
      </c>
      <c r="S336" s="263" t="str">
        <f>IF(ISBLANK('Discontinuity Log'!Q347),"",'Discontinuity Log'!Q347)</f>
        <v/>
      </c>
      <c r="T336" s="464" t="str">
        <f>IF(ISBLANK('Discontinuity Log'!R347),"",'Discontinuity Log'!R347)</f>
        <v/>
      </c>
    </row>
    <row r="337" spans="1:20" x14ac:dyDescent="0.3">
      <c r="A337" s="261" t="str">
        <f>IF(ISBLANK('Geotech Log'!$C$2),"",IF('Discontinuity Log'!B348&lt;&gt;"",'Geotech Log'!$C$2,""))</f>
        <v>DDH 3476</v>
      </c>
      <c r="B337" s="261" t="str">
        <f>IF(ISBLANK('Geotech Log'!$R$4),"",IF('Discontinuity Log'!B348&lt;&gt;"",'Geotech Log'!$R$4,""))</f>
        <v>FRO</v>
      </c>
      <c r="C337" s="263">
        <f ca="1">IF(ISBLANK('Discontinuity Log'!A348),"",'Discontinuity Log'!A348)</f>
        <v>58</v>
      </c>
      <c r="D337" s="264">
        <f>IF(ISBLANK('Discontinuity Log'!B348),"",'Discontinuity Log'!B348)</f>
        <v>109.81</v>
      </c>
      <c r="E337" s="263" t="str">
        <f>IF(ISBLANK('Discontinuity Log'!C348),"",'Discontinuity Log'!C348)</f>
        <v>BD</v>
      </c>
      <c r="F337" s="263" t="str">
        <f>IF(ISBLANK('Discontinuity Log'!D348),"",'Discontinuity Log'!D348)</f>
        <v>G</v>
      </c>
      <c r="G337" s="263" t="str">
        <f>IF(ISBLANK('Discontinuity Log'!E348),"",'Discontinuity Log'!E348)</f>
        <v>COAL</v>
      </c>
      <c r="H337" s="263" t="str">
        <f>IF(ISBLANK('Discontinuity Log'!F348),"",IF('Discontinuity Log'!F348="-","",'Discontinuity Log'!F348))</f>
        <v/>
      </c>
      <c r="I337" s="263" t="str">
        <f>IF(ISBLANK('Discontinuity Log'!G348),"",'Discontinuity Log'!G348)</f>
        <v>PC</v>
      </c>
      <c r="J337" s="263" t="str">
        <f>IF(ISBLANK('Discontinuity Log'!H348),"",'Discontinuity Log'!H348)</f>
        <v>&lt;=1mm</v>
      </c>
      <c r="K337" s="263" t="str">
        <f>IF(ISBLANK('Discontinuity Log'!I348),"",'Discontinuity Log'!I348)</f>
        <v/>
      </c>
      <c r="L337" s="263" t="str">
        <f>IF(ISBLANK('Discontinuity Log'!J348),"",'Discontinuity Log'!J348)</f>
        <v>PL</v>
      </c>
      <c r="M337" s="263" t="str">
        <f>IF(ISBLANK('Discontinuity Log'!K348),"",'Discontinuity Log'!K348)</f>
        <v>RO</v>
      </c>
      <c r="N337" s="263">
        <f>IF(ISBLANK('Discontinuity Log'!L348),"",'Discontinuity Log'!L348)</f>
        <v>9</v>
      </c>
      <c r="O337" s="263" t="str">
        <f>IF(ISBLANK('Discontinuity Log'!M348),"",'Discontinuity Log'!M348)</f>
        <v>R3</v>
      </c>
      <c r="P337" s="263" t="str">
        <f>IF(ISBLANK('Discontinuity Log'!N348),"",'Discontinuity Log'!N348)</f>
        <v>W1</v>
      </c>
      <c r="Q337" s="263">
        <f>IF(ISBLANK('Discontinuity Log'!O348),"",'Discontinuity Log'!O348)</f>
        <v>12</v>
      </c>
      <c r="R337" s="263">
        <f>IF(ISBLANK('Discontinuity Log'!P348),"",'Discontinuity Log'!P348)</f>
        <v>81</v>
      </c>
      <c r="S337" s="263" t="str">
        <f>IF(ISBLANK('Discontinuity Log'!Q348),"",'Discontinuity Log'!Q348)</f>
        <v/>
      </c>
      <c r="T337" s="464" t="str">
        <f>IF(ISBLANK('Discontinuity Log'!R348),"",'Discontinuity Log'!R348)</f>
        <v xml:space="preserve"> </v>
      </c>
    </row>
    <row r="338" spans="1:20" x14ac:dyDescent="0.3">
      <c r="A338" s="261" t="str">
        <f>IF(ISBLANK('Geotech Log'!$C$2),"",IF('Discontinuity Log'!B349&lt;&gt;"",'Geotech Log'!$C$2,""))</f>
        <v>DDH 3476</v>
      </c>
      <c r="B338" s="261" t="str">
        <f>IF(ISBLANK('Geotech Log'!$R$4),"",IF('Discontinuity Log'!B349&lt;&gt;"",'Geotech Log'!$R$4,""))</f>
        <v>FRO</v>
      </c>
      <c r="C338" s="263">
        <f ca="1">IF(ISBLANK('Discontinuity Log'!A349),"",'Discontinuity Log'!A349)</f>
        <v>58</v>
      </c>
      <c r="D338" s="264">
        <f>IF(ISBLANK('Discontinuity Log'!B349),"",'Discontinuity Log'!B349)</f>
        <v>110.32</v>
      </c>
      <c r="E338" s="263" t="str">
        <f>IF(ISBLANK('Discontinuity Log'!C349),"",'Discontinuity Log'!C349)</f>
        <v>BD</v>
      </c>
      <c r="F338" s="263" t="str">
        <f>IF(ISBLANK('Discontinuity Log'!D349),"",'Discontinuity Log'!D349)</f>
        <v>G</v>
      </c>
      <c r="G338" s="263" t="str">
        <f>IF(ISBLANK('Discontinuity Log'!E349),"",'Discontinuity Log'!E349)</f>
        <v>COAL</v>
      </c>
      <c r="H338" s="263" t="str">
        <f>IF(ISBLANK('Discontinuity Log'!F349),"",IF('Discontinuity Log'!F349="-","",'Discontinuity Log'!F349))</f>
        <v/>
      </c>
      <c r="I338" s="263" t="str">
        <f>IF(ISBLANK('Discontinuity Log'!G349),"",'Discontinuity Log'!G349)</f>
        <v>PC</v>
      </c>
      <c r="J338" s="263" t="str">
        <f>IF(ISBLANK('Discontinuity Log'!H349),"",'Discontinuity Log'!H349)</f>
        <v>&lt;=1mm</v>
      </c>
      <c r="K338" s="263" t="str">
        <f>IF(ISBLANK('Discontinuity Log'!I349),"",'Discontinuity Log'!I349)</f>
        <v/>
      </c>
      <c r="L338" s="263" t="str">
        <f>IF(ISBLANK('Discontinuity Log'!J349),"",'Discontinuity Log'!J349)</f>
        <v>UN</v>
      </c>
      <c r="M338" s="263" t="str">
        <f>IF(ISBLANK('Discontinuity Log'!K349),"",'Discontinuity Log'!K349)</f>
        <v>RO</v>
      </c>
      <c r="N338" s="263">
        <f>IF(ISBLANK('Discontinuity Log'!L349),"",'Discontinuity Log'!L349)</f>
        <v>9</v>
      </c>
      <c r="O338" s="263" t="str">
        <f>IF(ISBLANK('Discontinuity Log'!M349),"",'Discontinuity Log'!M349)</f>
        <v>R3</v>
      </c>
      <c r="P338" s="263" t="str">
        <f>IF(ISBLANK('Discontinuity Log'!N349),"",'Discontinuity Log'!N349)</f>
        <v>W1</v>
      </c>
      <c r="Q338" s="263">
        <f>IF(ISBLANK('Discontinuity Log'!O349),"",'Discontinuity Log'!O349)</f>
        <v>20</v>
      </c>
      <c r="R338" s="263">
        <f>IF(ISBLANK('Discontinuity Log'!P349),"",'Discontinuity Log'!P349)</f>
        <v>83</v>
      </c>
      <c r="S338" s="263" t="str">
        <f>IF(ISBLANK('Discontinuity Log'!Q349),"",'Discontinuity Log'!Q349)</f>
        <v/>
      </c>
      <c r="T338" s="464" t="str">
        <f>IF(ISBLANK('Discontinuity Log'!R349),"",'Discontinuity Log'!R349)</f>
        <v/>
      </c>
    </row>
    <row r="339" spans="1:20" x14ac:dyDescent="0.3">
      <c r="A339" s="261" t="str">
        <f>IF(ISBLANK('Geotech Log'!$C$2),"",IF('Discontinuity Log'!B350&lt;&gt;"",'Geotech Log'!$C$2,""))</f>
        <v>DDH 3476</v>
      </c>
      <c r="B339" s="261" t="str">
        <f>IF(ISBLANK('Geotech Log'!$R$4),"",IF('Discontinuity Log'!B350&lt;&gt;"",'Geotech Log'!$R$4,""))</f>
        <v>FRO</v>
      </c>
      <c r="C339" s="263">
        <f ca="1">IF(ISBLANK('Discontinuity Log'!A350),"",'Discontinuity Log'!A350)</f>
        <v>58</v>
      </c>
      <c r="D339" s="264">
        <f>IF(ISBLANK('Discontinuity Log'!B350),"",'Discontinuity Log'!B350)</f>
        <v>110.52</v>
      </c>
      <c r="E339" s="263" t="str">
        <f>IF(ISBLANK('Discontinuity Log'!C350),"",'Discontinuity Log'!C350)</f>
        <v>BD</v>
      </c>
      <c r="F339" s="263" t="str">
        <f>IF(ISBLANK('Discontinuity Log'!D350),"",'Discontinuity Log'!D350)</f>
        <v>G</v>
      </c>
      <c r="G339" s="263" t="str">
        <f>IF(ISBLANK('Discontinuity Log'!E350),"",'Discontinuity Log'!E350)</f>
        <v>COAL</v>
      </c>
      <c r="H339" s="263" t="str">
        <f>IF(ISBLANK('Discontinuity Log'!F350),"",IF('Discontinuity Log'!F350="-","",'Discontinuity Log'!F350))</f>
        <v/>
      </c>
      <c r="I339" s="263" t="str">
        <f>IF(ISBLANK('Discontinuity Log'!G350),"",'Discontinuity Log'!G350)</f>
        <v>CC</v>
      </c>
      <c r="J339" s="263" t="str">
        <f>IF(ISBLANK('Discontinuity Log'!H350),"",'Discontinuity Log'!H350)</f>
        <v>&lt;=1mm</v>
      </c>
      <c r="K339" s="263" t="str">
        <f>IF(ISBLANK('Discontinuity Log'!I350),"",'Discontinuity Log'!I350)</f>
        <v/>
      </c>
      <c r="L339" s="263" t="str">
        <f>IF(ISBLANK('Discontinuity Log'!J350),"",'Discontinuity Log'!J350)</f>
        <v>PL</v>
      </c>
      <c r="M339" s="263" t="str">
        <f>IF(ISBLANK('Discontinuity Log'!K350),"",'Discontinuity Log'!K350)</f>
        <v>RO</v>
      </c>
      <c r="N339" s="263">
        <f>IF(ISBLANK('Discontinuity Log'!L350),"",'Discontinuity Log'!L350)</f>
        <v>9</v>
      </c>
      <c r="O339" s="263" t="str">
        <f>IF(ISBLANK('Discontinuity Log'!M350),"",'Discontinuity Log'!M350)</f>
        <v>R3</v>
      </c>
      <c r="P339" s="263" t="str">
        <f>IF(ISBLANK('Discontinuity Log'!N350),"",'Discontinuity Log'!N350)</f>
        <v>W1</v>
      </c>
      <c r="Q339" s="263">
        <f>IF(ISBLANK('Discontinuity Log'!O350),"",'Discontinuity Log'!O350)</f>
        <v>12</v>
      </c>
      <c r="R339" s="263">
        <f>IF(ISBLANK('Discontinuity Log'!P350),"",'Discontinuity Log'!P350)</f>
        <v>81</v>
      </c>
      <c r="S339" s="263" t="str">
        <f>IF(ISBLANK('Discontinuity Log'!Q350),"",'Discontinuity Log'!Q350)</f>
        <v/>
      </c>
      <c r="T339" s="464" t="str">
        <f>IF(ISBLANK('Discontinuity Log'!R350),"",'Discontinuity Log'!R350)</f>
        <v/>
      </c>
    </row>
    <row r="340" spans="1:20" x14ac:dyDescent="0.3">
      <c r="A340" s="261" t="str">
        <f>IF(ISBLANK('Geotech Log'!$C$2),"",IF('Discontinuity Log'!B351&lt;&gt;"",'Geotech Log'!$C$2,""))</f>
        <v>DDH 3476</v>
      </c>
      <c r="B340" s="261" t="str">
        <f>IF(ISBLANK('Geotech Log'!$R$4),"",IF('Discontinuity Log'!B351&lt;&gt;"",'Geotech Log'!$R$4,""))</f>
        <v>FRO</v>
      </c>
      <c r="C340" s="263">
        <f ca="1">IF(ISBLANK('Discontinuity Log'!A351),"",'Discontinuity Log'!A351)</f>
        <v>58</v>
      </c>
      <c r="D340" s="264">
        <f>IF(ISBLANK('Discontinuity Log'!B351),"",'Discontinuity Log'!B351)</f>
        <v>110.67</v>
      </c>
      <c r="E340" s="263" t="str">
        <f>IF(ISBLANK('Discontinuity Log'!C351),"",'Discontinuity Log'!C351)</f>
        <v>JN</v>
      </c>
      <c r="F340" s="263" t="str">
        <f>IF(ISBLANK('Discontinuity Log'!D351),"",'Discontinuity Log'!D351)</f>
        <v>G</v>
      </c>
      <c r="G340" s="263" t="str">
        <f>IF(ISBLANK('Discontinuity Log'!E351),"",'Discontinuity Log'!E351)</f>
        <v>COAL</v>
      </c>
      <c r="H340" s="263" t="str">
        <f>IF(ISBLANK('Discontinuity Log'!F351),"",IF('Discontinuity Log'!F351="-","",'Discontinuity Log'!F351))</f>
        <v/>
      </c>
      <c r="I340" s="263" t="str">
        <f>IF(ISBLANK('Discontinuity Log'!G351),"",'Discontinuity Log'!G351)</f>
        <v>CC</v>
      </c>
      <c r="J340" s="263" t="str">
        <f>IF(ISBLANK('Discontinuity Log'!H351),"",'Discontinuity Log'!H351)</f>
        <v>&lt;=1mm</v>
      </c>
      <c r="K340" s="263" t="str">
        <f>IF(ISBLANK('Discontinuity Log'!I351),"",'Discontinuity Log'!I351)</f>
        <v/>
      </c>
      <c r="L340" s="263" t="str">
        <f>IF(ISBLANK('Discontinuity Log'!J351),"",'Discontinuity Log'!J351)</f>
        <v>ST</v>
      </c>
      <c r="M340" s="263" t="str">
        <f>IF(ISBLANK('Discontinuity Log'!K351),"",'Discontinuity Log'!K351)</f>
        <v>RO</v>
      </c>
      <c r="N340" s="263">
        <f>IF(ISBLANK('Discontinuity Log'!L351),"",'Discontinuity Log'!L351)</f>
        <v>11</v>
      </c>
      <c r="O340" s="263" t="str">
        <f>IF(ISBLANK('Discontinuity Log'!M351),"",'Discontinuity Log'!M351)</f>
        <v>R3</v>
      </c>
      <c r="P340" s="263" t="str">
        <f>IF(ISBLANK('Discontinuity Log'!N351),"",'Discontinuity Log'!N351)</f>
        <v>W1</v>
      </c>
      <c r="Q340" s="263">
        <f>IF(ISBLANK('Discontinuity Log'!O351),"",'Discontinuity Log'!O351)</f>
        <v>25</v>
      </c>
      <c r="R340" s="263">
        <f>IF(ISBLANK('Discontinuity Log'!P351),"",'Discontinuity Log'!P351)</f>
        <v>26</v>
      </c>
      <c r="S340" s="263" t="str">
        <f>IF(ISBLANK('Discontinuity Log'!Q351),"",'Discontinuity Log'!Q351)</f>
        <v/>
      </c>
      <c r="T340" s="464" t="str">
        <f>IF(ISBLANK('Discontinuity Log'!R351),"",'Discontinuity Log'!R351)</f>
        <v>DISCONTINUOUS</v>
      </c>
    </row>
    <row r="341" spans="1:20" x14ac:dyDescent="0.3">
      <c r="A341" s="261" t="str">
        <f>IF(ISBLANK('Geotech Log'!$C$2),"",IF('Discontinuity Log'!B352&lt;&gt;"",'Geotech Log'!$C$2,""))</f>
        <v>DDH 3476</v>
      </c>
      <c r="B341" s="261" t="str">
        <f>IF(ISBLANK('Geotech Log'!$R$4),"",IF('Discontinuity Log'!B352&lt;&gt;"",'Geotech Log'!$R$4,""))</f>
        <v>FRO</v>
      </c>
      <c r="C341" s="263">
        <f ca="1">IF(ISBLANK('Discontinuity Log'!A352),"",'Discontinuity Log'!A352)</f>
        <v>58</v>
      </c>
      <c r="D341" s="264">
        <f>IF(ISBLANK('Discontinuity Log'!B352),"",'Discontinuity Log'!B352)</f>
        <v>110.7</v>
      </c>
      <c r="E341" s="263" t="str">
        <f>IF(ISBLANK('Discontinuity Log'!C352),"",'Discontinuity Log'!C352)</f>
        <v>BD</v>
      </c>
      <c r="F341" s="263" t="str">
        <f>IF(ISBLANK('Discontinuity Log'!D352),"",'Discontinuity Log'!D352)</f>
        <v>G</v>
      </c>
      <c r="G341" s="263" t="str">
        <f>IF(ISBLANK('Discontinuity Log'!E352),"",'Discontinuity Log'!E352)</f>
        <v>COAL</v>
      </c>
      <c r="H341" s="263" t="str">
        <f>IF(ISBLANK('Discontinuity Log'!F352),"",IF('Discontinuity Log'!F352="-","",'Discontinuity Log'!F352))</f>
        <v/>
      </c>
      <c r="I341" s="263" t="str">
        <f>IF(ISBLANK('Discontinuity Log'!G352),"",'Discontinuity Log'!G352)</f>
        <v>CC</v>
      </c>
      <c r="J341" s="263" t="str">
        <f>IF(ISBLANK('Discontinuity Log'!H352),"",'Discontinuity Log'!H352)</f>
        <v>&lt;=1mm</v>
      </c>
      <c r="K341" s="263" t="str">
        <f>IF(ISBLANK('Discontinuity Log'!I352),"",'Discontinuity Log'!I352)</f>
        <v/>
      </c>
      <c r="L341" s="263" t="str">
        <f>IF(ISBLANK('Discontinuity Log'!J352),"",'Discontinuity Log'!J352)</f>
        <v>PL</v>
      </c>
      <c r="M341" s="263" t="str">
        <f>IF(ISBLANK('Discontinuity Log'!K352),"",'Discontinuity Log'!K352)</f>
        <v>RO</v>
      </c>
      <c r="N341" s="263">
        <f>IF(ISBLANK('Discontinuity Log'!L352),"",'Discontinuity Log'!L352)</f>
        <v>9</v>
      </c>
      <c r="O341" s="263" t="str">
        <f>IF(ISBLANK('Discontinuity Log'!M352),"",'Discontinuity Log'!M352)</f>
        <v>R3</v>
      </c>
      <c r="P341" s="263" t="str">
        <f>IF(ISBLANK('Discontinuity Log'!N352),"",'Discontinuity Log'!N352)</f>
        <v>W1</v>
      </c>
      <c r="Q341" s="263">
        <f>IF(ISBLANK('Discontinuity Log'!O352),"",'Discontinuity Log'!O352)</f>
        <v>12</v>
      </c>
      <c r="R341" s="263">
        <f>IF(ISBLANK('Discontinuity Log'!P352),"",'Discontinuity Log'!P352)</f>
        <v>89</v>
      </c>
      <c r="S341" s="263" t="str">
        <f>IF(ISBLANK('Discontinuity Log'!Q352),"",'Discontinuity Log'!Q352)</f>
        <v/>
      </c>
      <c r="T341" s="464" t="str">
        <f>IF(ISBLANK('Discontinuity Log'!R352),"",'Discontinuity Log'!R352)</f>
        <v/>
      </c>
    </row>
    <row r="342" spans="1:20" x14ac:dyDescent="0.3">
      <c r="A342" s="261" t="str">
        <f>IF(ISBLANK('Geotech Log'!$C$2),"",IF('Discontinuity Log'!B353&lt;&gt;"",'Geotech Log'!$C$2,""))</f>
        <v>DDH 3476</v>
      </c>
      <c r="B342" s="261" t="str">
        <f>IF(ISBLANK('Geotech Log'!$R$4),"",IF('Discontinuity Log'!B353&lt;&gt;"",'Geotech Log'!$R$4,""))</f>
        <v>FRO</v>
      </c>
      <c r="C342" s="263">
        <f ca="1">IF(ISBLANK('Discontinuity Log'!A353),"",'Discontinuity Log'!A353)</f>
        <v>58</v>
      </c>
      <c r="D342" s="264">
        <f>IF(ISBLANK('Discontinuity Log'!B353),"",'Discontinuity Log'!B353)</f>
        <v>110.73</v>
      </c>
      <c r="E342" s="263" t="str">
        <f>IF(ISBLANK('Discontinuity Log'!C353),"",'Discontinuity Log'!C353)</f>
        <v>BD</v>
      </c>
      <c r="F342" s="263" t="str">
        <f>IF(ISBLANK('Discontinuity Log'!D353),"",'Discontinuity Log'!D353)</f>
        <v>G</v>
      </c>
      <c r="G342" s="263" t="str">
        <f>IF(ISBLANK('Discontinuity Log'!E353),"",'Discontinuity Log'!E353)</f>
        <v>COAL</v>
      </c>
      <c r="H342" s="263" t="str">
        <f>IF(ISBLANK('Discontinuity Log'!F353),"",IF('Discontinuity Log'!F353="-","",'Discontinuity Log'!F353))</f>
        <v/>
      </c>
      <c r="I342" s="263" t="str">
        <f>IF(ISBLANK('Discontinuity Log'!G353),"",'Discontinuity Log'!G353)</f>
        <v>CC</v>
      </c>
      <c r="J342" s="263" t="str">
        <f>IF(ISBLANK('Discontinuity Log'!H353),"",'Discontinuity Log'!H353)</f>
        <v>&lt;=1mm</v>
      </c>
      <c r="K342" s="263" t="str">
        <f>IF(ISBLANK('Discontinuity Log'!I353),"",'Discontinuity Log'!I353)</f>
        <v/>
      </c>
      <c r="L342" s="263" t="str">
        <f>IF(ISBLANK('Discontinuity Log'!J353),"",'Discontinuity Log'!J353)</f>
        <v>ST</v>
      </c>
      <c r="M342" s="263" t="str">
        <f>IF(ISBLANK('Discontinuity Log'!K353),"",'Discontinuity Log'!K353)</f>
        <v>RO</v>
      </c>
      <c r="N342" s="263">
        <f>IF(ISBLANK('Discontinuity Log'!L353),"",'Discontinuity Log'!L353)</f>
        <v>15</v>
      </c>
      <c r="O342" s="263" t="str">
        <f>IF(ISBLANK('Discontinuity Log'!M353),"",'Discontinuity Log'!M353)</f>
        <v>R3</v>
      </c>
      <c r="P342" s="263" t="str">
        <f>IF(ISBLANK('Discontinuity Log'!N353),"",'Discontinuity Log'!N353)</f>
        <v>W1</v>
      </c>
      <c r="Q342" s="263">
        <f>IF(ISBLANK('Discontinuity Log'!O353),"",'Discontinuity Log'!O353)</f>
        <v>20</v>
      </c>
      <c r="R342" s="263">
        <f>IF(ISBLANK('Discontinuity Log'!P353),"",'Discontinuity Log'!P353)</f>
        <v>66</v>
      </c>
      <c r="S342" s="263" t="str">
        <f>IF(ISBLANK('Discontinuity Log'!Q353),"",'Discontinuity Log'!Q353)</f>
        <v/>
      </c>
      <c r="T342" s="464" t="str">
        <f>IF(ISBLANK('Discontinuity Log'!R353),"",'Discontinuity Log'!R353)</f>
        <v/>
      </c>
    </row>
    <row r="343" spans="1:20" x14ac:dyDescent="0.3">
      <c r="A343" s="261" t="str">
        <f>IF(ISBLANK('Geotech Log'!$C$2),"",IF('Discontinuity Log'!B354&lt;&gt;"",'Geotech Log'!$C$2,""))</f>
        <v>DDH 3476</v>
      </c>
      <c r="B343" s="261" t="str">
        <f>IF(ISBLANK('Geotech Log'!$R$4),"",IF('Discontinuity Log'!B354&lt;&gt;"",'Geotech Log'!$R$4,""))</f>
        <v>FRO</v>
      </c>
      <c r="C343" s="263">
        <f ca="1">IF(ISBLANK('Discontinuity Log'!A354),"",'Discontinuity Log'!A354)</f>
        <v>58</v>
      </c>
      <c r="D343" s="264">
        <f>IF(ISBLANK('Discontinuity Log'!B354),"",'Discontinuity Log'!B354)</f>
        <v>110.81</v>
      </c>
      <c r="E343" s="263" t="str">
        <f>IF(ISBLANK('Discontinuity Log'!C354),"",'Discontinuity Log'!C354)</f>
        <v>OTH</v>
      </c>
      <c r="F343" s="263" t="str">
        <f>IF(ISBLANK('Discontinuity Log'!D354),"",'Discontinuity Log'!D354)</f>
        <v>O</v>
      </c>
      <c r="G343" s="263" t="str">
        <f>IF(ISBLANK('Discontinuity Log'!E354),"",'Discontinuity Log'!E354)</f>
        <v>RZ</v>
      </c>
      <c r="H343" s="263" t="str">
        <f>IF(ISBLANK('Discontinuity Log'!F354),"",IF('Discontinuity Log'!F354="-","",'Discontinuity Log'!F354))</f>
        <v>COAL</v>
      </c>
      <c r="I343" s="263" t="str">
        <f>IF(ISBLANK('Discontinuity Log'!G354),"",'Discontinuity Log'!G354)</f>
        <v>IN</v>
      </c>
      <c r="J343" s="263" t="str">
        <f>IF(ISBLANK('Discontinuity Log'!H354),"",'Discontinuity Log'!H354)</f>
        <v>&gt;5mm</v>
      </c>
      <c r="K343" s="263">
        <f>IF(ISBLANK('Discontinuity Log'!I354),"",'Discontinuity Log'!I354)</f>
        <v>110</v>
      </c>
      <c r="L343" s="263" t="str">
        <f>IF(ISBLANK('Discontinuity Log'!J354),"",'Discontinuity Log'!J354)</f>
        <v>UN</v>
      </c>
      <c r="M343" s="263" t="str">
        <f>IF(ISBLANK('Discontinuity Log'!K354),"",'Discontinuity Log'!K354)</f>
        <v>RO</v>
      </c>
      <c r="N343" s="263">
        <f>IF(ISBLANK('Discontinuity Log'!L354),"",'Discontinuity Log'!L354)</f>
        <v>11</v>
      </c>
      <c r="O343" s="263" t="str">
        <f>IF(ISBLANK('Discontinuity Log'!M354),"",'Discontinuity Log'!M354)</f>
        <v>R3</v>
      </c>
      <c r="P343" s="263" t="str">
        <f>IF(ISBLANK('Discontinuity Log'!N354),"",'Discontinuity Log'!N354)</f>
        <v>W1</v>
      </c>
      <c r="Q343" s="263">
        <f>IF(ISBLANK('Discontinuity Log'!O354),"",'Discontinuity Log'!O354)</f>
        <v>0</v>
      </c>
      <c r="R343" s="263">
        <f>IF(ISBLANK('Discontinuity Log'!P354),"",'Discontinuity Log'!P354)</f>
        <v>76</v>
      </c>
      <c r="S343" s="263" t="str">
        <f>IF(ISBLANK('Discontinuity Log'!Q354),"",'Discontinuity Log'!Q354)</f>
        <v/>
      </c>
      <c r="T343" s="464" t="str">
        <f>IF(ISBLANK('Discontinuity Log'!R354),"",'Discontinuity Log'!R354)</f>
        <v>UPPER CONTACT OF COAL AND MUDSTONE SEAM, MECHANICALLY BROKEN TO CORE SIZE FRAGMENTS</v>
      </c>
    </row>
    <row r="344" spans="1:20" x14ac:dyDescent="0.3">
      <c r="A344" s="261" t="str">
        <f>IF(ISBLANK('Geotech Log'!$C$2),"",IF('Discontinuity Log'!B355&lt;&gt;"",'Geotech Log'!$C$2,""))</f>
        <v>DDH 3476</v>
      </c>
      <c r="B344" s="261" t="str">
        <f>IF(ISBLANK('Geotech Log'!$R$4),"",IF('Discontinuity Log'!B355&lt;&gt;"",'Geotech Log'!$R$4,""))</f>
        <v>FRO</v>
      </c>
      <c r="C344" s="263">
        <f ca="1">IF(ISBLANK('Discontinuity Log'!A355),"",'Discontinuity Log'!A355)</f>
        <v>58</v>
      </c>
      <c r="D344" s="264">
        <f>IF(ISBLANK('Discontinuity Log'!B355),"",'Discontinuity Log'!B355)</f>
        <v>111.16</v>
      </c>
      <c r="E344" s="263" t="str">
        <f>IF(ISBLANK('Discontinuity Log'!C355),"",'Discontinuity Log'!C355)</f>
        <v>BD</v>
      </c>
      <c r="F344" s="263" t="str">
        <f>IF(ISBLANK('Discontinuity Log'!D355),"",'Discontinuity Log'!D355)</f>
        <v>G</v>
      </c>
      <c r="G344" s="263" t="str">
        <f>IF(ISBLANK('Discontinuity Log'!E355),"",'Discontinuity Log'!E355)</f>
        <v>CA</v>
      </c>
      <c r="H344" s="263" t="str">
        <f>IF(ISBLANK('Discontinuity Log'!F355),"",IF('Discontinuity Log'!F355="-","",'Discontinuity Log'!F355))</f>
        <v/>
      </c>
      <c r="I344" s="263" t="str">
        <f>IF(ISBLANK('Discontinuity Log'!G355),"",'Discontinuity Log'!G355)</f>
        <v>CC</v>
      </c>
      <c r="J344" s="263" t="str">
        <f>IF(ISBLANK('Discontinuity Log'!H355),"",'Discontinuity Log'!H355)</f>
        <v>&lt;=1mm</v>
      </c>
      <c r="K344" s="263" t="str">
        <f>IF(ISBLANK('Discontinuity Log'!I355),"",'Discontinuity Log'!I355)</f>
        <v/>
      </c>
      <c r="L344" s="263" t="str">
        <f>IF(ISBLANK('Discontinuity Log'!J355),"",'Discontinuity Log'!J355)</f>
        <v>ST</v>
      </c>
      <c r="M344" s="263" t="str">
        <f>IF(ISBLANK('Discontinuity Log'!K355),"",'Discontinuity Log'!K355)</f>
        <v>RO</v>
      </c>
      <c r="N344" s="263">
        <f>IF(ISBLANK('Discontinuity Log'!L355),"",'Discontinuity Log'!L355)</f>
        <v>17</v>
      </c>
      <c r="O344" s="263" t="str">
        <f>IF(ISBLANK('Discontinuity Log'!M355),"",'Discontinuity Log'!M355)</f>
        <v>R3</v>
      </c>
      <c r="P344" s="263" t="str">
        <f>IF(ISBLANK('Discontinuity Log'!N355),"",'Discontinuity Log'!N355)</f>
        <v>W1</v>
      </c>
      <c r="Q344" s="263">
        <f>IF(ISBLANK('Discontinuity Log'!O355),"",'Discontinuity Log'!O355)</f>
        <v>25</v>
      </c>
      <c r="R344" s="263">
        <f>IF(ISBLANK('Discontinuity Log'!P355),"",'Discontinuity Log'!P355)</f>
        <v>11</v>
      </c>
      <c r="S344" s="263" t="str">
        <f>IF(ISBLANK('Discontinuity Log'!Q355),"",'Discontinuity Log'!Q355)</f>
        <v/>
      </c>
      <c r="T344" s="464" t="str">
        <f>IF(ISBLANK('Discontinuity Log'!R355),"",'Discontinuity Log'!R355)</f>
        <v>DISCONTINUOUS</v>
      </c>
    </row>
    <row r="345" spans="1:20" x14ac:dyDescent="0.3">
      <c r="A345" s="261" t="str">
        <f>IF(ISBLANK('Geotech Log'!$C$2),"",IF('Discontinuity Log'!B356&lt;&gt;"",'Geotech Log'!$C$2,""))</f>
        <v>DDH 3476</v>
      </c>
      <c r="B345" s="261" t="str">
        <f>IF(ISBLANK('Geotech Log'!$R$4),"",IF('Discontinuity Log'!B356&lt;&gt;"",'Geotech Log'!$R$4,""))</f>
        <v>FRO</v>
      </c>
      <c r="C345" s="263">
        <f ca="1">IF(ISBLANK('Discontinuity Log'!A356),"",'Discontinuity Log'!A356)</f>
        <v>59</v>
      </c>
      <c r="D345" s="264">
        <f>IF(ISBLANK('Discontinuity Log'!B356),"",'Discontinuity Log'!B356)</f>
        <v>112.45</v>
      </c>
      <c r="E345" s="263" t="str">
        <f>IF(ISBLANK('Discontinuity Log'!C356),"",'Discontinuity Log'!C356)</f>
        <v>BD</v>
      </c>
      <c r="F345" s="263" t="str">
        <f>IF(ISBLANK('Discontinuity Log'!D356),"",'Discontinuity Log'!D356)</f>
        <v>G</v>
      </c>
      <c r="G345" s="263" t="str">
        <f>IF(ISBLANK('Discontinuity Log'!E356),"",'Discontinuity Log'!E356)</f>
        <v>COAL</v>
      </c>
      <c r="H345" s="263" t="str">
        <f>IF(ISBLANK('Discontinuity Log'!F356),"",IF('Discontinuity Log'!F356="-","",'Discontinuity Log'!F356))</f>
        <v/>
      </c>
      <c r="I345" s="263" t="str">
        <f>IF(ISBLANK('Discontinuity Log'!G356),"",'Discontinuity Log'!G356)</f>
        <v>CC</v>
      </c>
      <c r="J345" s="263" t="str">
        <f>IF(ISBLANK('Discontinuity Log'!H356),"",'Discontinuity Log'!H356)</f>
        <v>&lt;=1mm</v>
      </c>
      <c r="K345" s="263" t="str">
        <f>IF(ISBLANK('Discontinuity Log'!I356),"",'Discontinuity Log'!I356)</f>
        <v/>
      </c>
      <c r="L345" s="263" t="str">
        <f>IF(ISBLANK('Discontinuity Log'!J356),"",'Discontinuity Log'!J356)</f>
        <v>CU</v>
      </c>
      <c r="M345" s="263" t="str">
        <f>IF(ISBLANK('Discontinuity Log'!K356),"",'Discontinuity Log'!K356)</f>
        <v>SM</v>
      </c>
      <c r="N345" s="263">
        <f>IF(ISBLANK('Discontinuity Log'!L356),"",'Discontinuity Log'!L356)</f>
        <v>7</v>
      </c>
      <c r="O345" s="263" t="str">
        <f>IF(ISBLANK('Discontinuity Log'!M356),"",'Discontinuity Log'!M356)</f>
        <v>R3</v>
      </c>
      <c r="P345" s="263" t="str">
        <f>IF(ISBLANK('Discontinuity Log'!N356),"",'Discontinuity Log'!N356)</f>
        <v>W1</v>
      </c>
      <c r="Q345" s="263">
        <f>IF(ISBLANK('Discontinuity Log'!O356),"",'Discontinuity Log'!O356)</f>
        <v>12</v>
      </c>
      <c r="R345" s="263">
        <f>IF(ISBLANK('Discontinuity Log'!P356),"",'Discontinuity Log'!P356)</f>
        <v>87</v>
      </c>
      <c r="S345" s="263" t="str">
        <f>IF(ISBLANK('Discontinuity Log'!Q356),"",'Discontinuity Log'!Q356)</f>
        <v/>
      </c>
      <c r="T345" s="464" t="str">
        <f>IF(ISBLANK('Discontinuity Log'!R356),"",'Discontinuity Log'!R356)</f>
        <v/>
      </c>
    </row>
    <row r="346" spans="1:20" x14ac:dyDescent="0.3">
      <c r="A346" s="261" t="str">
        <f>IF(ISBLANK('Geotech Log'!$C$2),"",IF('Discontinuity Log'!B357&lt;&gt;"",'Geotech Log'!$C$2,""))</f>
        <v>DDH 3476</v>
      </c>
      <c r="B346" s="261" t="str">
        <f>IF(ISBLANK('Geotech Log'!$R$4),"",IF('Discontinuity Log'!B357&lt;&gt;"",'Geotech Log'!$R$4,""))</f>
        <v>FRO</v>
      </c>
      <c r="C346" s="263">
        <f ca="1">IF(ISBLANK('Discontinuity Log'!A357),"",'Discontinuity Log'!A357)</f>
        <v>59</v>
      </c>
      <c r="D346" s="264">
        <f>IF(ISBLANK('Discontinuity Log'!B357),"",'Discontinuity Log'!B357)</f>
        <v>112.55</v>
      </c>
      <c r="E346" s="263" t="str">
        <f>IF(ISBLANK('Discontinuity Log'!C357),"",'Discontinuity Log'!C357)</f>
        <v>BD</v>
      </c>
      <c r="F346" s="263" t="str">
        <f>IF(ISBLANK('Discontinuity Log'!D357),"",'Discontinuity Log'!D357)</f>
        <v>G</v>
      </c>
      <c r="G346" s="263" t="str">
        <f>IF(ISBLANK('Discontinuity Log'!E357),"",'Discontinuity Log'!E357)</f>
        <v>COAL</v>
      </c>
      <c r="H346" s="263" t="str">
        <f>IF(ISBLANK('Discontinuity Log'!F357),"",IF('Discontinuity Log'!F357="-","",'Discontinuity Log'!F357))</f>
        <v/>
      </c>
      <c r="I346" s="263" t="str">
        <f>IF(ISBLANK('Discontinuity Log'!G357),"",'Discontinuity Log'!G357)</f>
        <v>CC</v>
      </c>
      <c r="J346" s="263" t="str">
        <f>IF(ISBLANK('Discontinuity Log'!H357),"",'Discontinuity Log'!H357)</f>
        <v>&lt;=1mm</v>
      </c>
      <c r="K346" s="263" t="str">
        <f>IF(ISBLANK('Discontinuity Log'!I357),"",'Discontinuity Log'!I357)</f>
        <v/>
      </c>
      <c r="L346" s="263" t="str">
        <f>IF(ISBLANK('Discontinuity Log'!J357),"",'Discontinuity Log'!J357)</f>
        <v>ST</v>
      </c>
      <c r="M346" s="263" t="str">
        <f>IF(ISBLANK('Discontinuity Log'!K357),"",'Discontinuity Log'!K357)</f>
        <v>RO</v>
      </c>
      <c r="N346" s="263">
        <f>IF(ISBLANK('Discontinuity Log'!L357),"",'Discontinuity Log'!L357)</f>
        <v>15</v>
      </c>
      <c r="O346" s="263" t="str">
        <f>IF(ISBLANK('Discontinuity Log'!M357),"",'Discontinuity Log'!M357)</f>
        <v>R3</v>
      </c>
      <c r="P346" s="263" t="str">
        <f>IF(ISBLANK('Discontinuity Log'!N357),"",'Discontinuity Log'!N357)</f>
        <v>W1</v>
      </c>
      <c r="Q346" s="263">
        <f>IF(ISBLANK('Discontinuity Log'!O357),"",'Discontinuity Log'!O357)</f>
        <v>20</v>
      </c>
      <c r="R346" s="263">
        <f>IF(ISBLANK('Discontinuity Log'!P357),"",'Discontinuity Log'!P357)</f>
        <v>72</v>
      </c>
      <c r="S346" s="263" t="str">
        <f>IF(ISBLANK('Discontinuity Log'!Q357),"",'Discontinuity Log'!Q357)</f>
        <v/>
      </c>
      <c r="T346" s="464" t="str">
        <f>IF(ISBLANK('Discontinuity Log'!R357),"",'Discontinuity Log'!R357)</f>
        <v/>
      </c>
    </row>
    <row r="347" spans="1:20" x14ac:dyDescent="0.3">
      <c r="A347" s="261" t="str">
        <f>IF(ISBLANK('Geotech Log'!$C$2),"",IF('Discontinuity Log'!B358&lt;&gt;"",'Geotech Log'!$C$2,""))</f>
        <v>DDH 3476</v>
      </c>
      <c r="B347" s="261" t="str">
        <f>IF(ISBLANK('Geotech Log'!$R$4),"",IF('Discontinuity Log'!B358&lt;&gt;"",'Geotech Log'!$R$4,""))</f>
        <v>FRO</v>
      </c>
      <c r="C347" s="263">
        <f ca="1">IF(ISBLANK('Discontinuity Log'!A358),"",'Discontinuity Log'!A358)</f>
        <v>59</v>
      </c>
      <c r="D347" s="264">
        <f>IF(ISBLANK('Discontinuity Log'!B358),"",'Discontinuity Log'!B358)</f>
        <v>113.45</v>
      </c>
      <c r="E347" s="263" t="str">
        <f>IF(ISBLANK('Discontinuity Log'!C358),"",'Discontinuity Log'!C358)</f>
        <v>JN</v>
      </c>
      <c r="F347" s="263" t="str">
        <f>IF(ISBLANK('Discontinuity Log'!D358),"",'Discontinuity Log'!D358)</f>
        <v>G</v>
      </c>
      <c r="G347" s="263" t="str">
        <f>IF(ISBLANK('Discontinuity Log'!E358),"",'Discontinuity Log'!E358)</f>
        <v>CLEAN</v>
      </c>
      <c r="H347" s="263" t="str">
        <f>IF(ISBLANK('Discontinuity Log'!F358),"",IF('Discontinuity Log'!F358="-","",'Discontinuity Log'!F358))</f>
        <v/>
      </c>
      <c r="I347" s="263" t="str">
        <f>IF(ISBLANK('Discontinuity Log'!G358),"",'Discontinuity Log'!G358)</f>
        <v>CL</v>
      </c>
      <c r="J347" s="263" t="str">
        <f>IF(ISBLANK('Discontinuity Log'!H358),"",'Discontinuity Log'!H358)</f>
        <v/>
      </c>
      <c r="K347" s="263" t="str">
        <f>IF(ISBLANK('Discontinuity Log'!I358),"",'Discontinuity Log'!I358)</f>
        <v/>
      </c>
      <c r="L347" s="263" t="str">
        <f>IF(ISBLANK('Discontinuity Log'!J358),"",'Discontinuity Log'!J358)</f>
        <v>CU</v>
      </c>
      <c r="M347" s="263" t="str">
        <f>IF(ISBLANK('Discontinuity Log'!K358),"",'Discontinuity Log'!K358)</f>
        <v>SM</v>
      </c>
      <c r="N347" s="263">
        <f>IF(ISBLANK('Discontinuity Log'!L358),"",'Discontinuity Log'!L358)</f>
        <v>5</v>
      </c>
      <c r="O347" s="263" t="str">
        <f>IF(ISBLANK('Discontinuity Log'!M358),"",'Discontinuity Log'!M358)</f>
        <v>R3</v>
      </c>
      <c r="P347" s="263" t="str">
        <f>IF(ISBLANK('Discontinuity Log'!N358),"",'Discontinuity Log'!N358)</f>
        <v>W1</v>
      </c>
      <c r="Q347" s="263">
        <f>IF(ISBLANK('Discontinuity Log'!O358),"",'Discontinuity Log'!O358)</f>
        <v>25</v>
      </c>
      <c r="R347" s="263">
        <f>IF(ISBLANK('Discontinuity Log'!P358),"",'Discontinuity Log'!P358)</f>
        <v>16</v>
      </c>
      <c r="S347" s="263" t="str">
        <f>IF(ISBLANK('Discontinuity Log'!Q358),"",'Discontinuity Log'!Q358)</f>
        <v/>
      </c>
      <c r="T347" s="464" t="str">
        <f>IF(ISBLANK('Discontinuity Log'!R358),"",'Discontinuity Log'!R358)</f>
        <v>DISCONTINUOUS</v>
      </c>
    </row>
    <row r="348" spans="1:20" x14ac:dyDescent="0.3">
      <c r="A348" s="261" t="str">
        <f>IF(ISBLANK('Geotech Log'!$C$2),"",IF('Discontinuity Log'!B359&lt;&gt;"",'Geotech Log'!$C$2,""))</f>
        <v>DDH 3476</v>
      </c>
      <c r="B348" s="261" t="str">
        <f>IF(ISBLANK('Geotech Log'!$R$4),"",IF('Discontinuity Log'!B359&lt;&gt;"",'Geotech Log'!$R$4,""))</f>
        <v>FRO</v>
      </c>
      <c r="C348" s="263">
        <f ca="1">IF(ISBLANK('Discontinuity Log'!A359),"",'Discontinuity Log'!A359)</f>
        <v>59</v>
      </c>
      <c r="D348" s="264">
        <f>IF(ISBLANK('Discontinuity Log'!B359),"",'Discontinuity Log'!B359)</f>
        <v>113.57</v>
      </c>
      <c r="E348" s="263" t="str">
        <f>IF(ISBLANK('Discontinuity Log'!C359),"",'Discontinuity Log'!C359)</f>
        <v>BD</v>
      </c>
      <c r="F348" s="263" t="str">
        <f>IF(ISBLANK('Discontinuity Log'!D359),"",'Discontinuity Log'!D359)</f>
        <v>G</v>
      </c>
      <c r="G348" s="263" t="str">
        <f>IF(ISBLANK('Discontinuity Log'!E359),"",'Discontinuity Log'!E359)</f>
        <v>CLEAN</v>
      </c>
      <c r="H348" s="263" t="str">
        <f>IF(ISBLANK('Discontinuity Log'!F359),"",IF('Discontinuity Log'!F359="-","",'Discontinuity Log'!F359))</f>
        <v/>
      </c>
      <c r="I348" s="263" t="str">
        <f>IF(ISBLANK('Discontinuity Log'!G359),"",'Discontinuity Log'!G359)</f>
        <v>CL</v>
      </c>
      <c r="J348" s="263" t="str">
        <f>IF(ISBLANK('Discontinuity Log'!H359),"",'Discontinuity Log'!H359)</f>
        <v/>
      </c>
      <c r="K348" s="263" t="str">
        <f>IF(ISBLANK('Discontinuity Log'!I359),"",'Discontinuity Log'!I359)</f>
        <v/>
      </c>
      <c r="L348" s="263" t="str">
        <f>IF(ISBLANK('Discontinuity Log'!J359),"",'Discontinuity Log'!J359)</f>
        <v>UN</v>
      </c>
      <c r="M348" s="263" t="str">
        <f>IF(ISBLANK('Discontinuity Log'!K359),"",'Discontinuity Log'!K359)</f>
        <v>RO</v>
      </c>
      <c r="N348" s="263">
        <f>IF(ISBLANK('Discontinuity Log'!L359),"",'Discontinuity Log'!L359)</f>
        <v>15</v>
      </c>
      <c r="O348" s="263" t="str">
        <f>IF(ISBLANK('Discontinuity Log'!M359),"",'Discontinuity Log'!M359)</f>
        <v>R3</v>
      </c>
      <c r="P348" s="263" t="str">
        <f>IF(ISBLANK('Discontinuity Log'!N359),"",'Discontinuity Log'!N359)</f>
        <v>W1</v>
      </c>
      <c r="Q348" s="263">
        <f>IF(ISBLANK('Discontinuity Log'!O359),"",'Discontinuity Log'!O359)</f>
        <v>20</v>
      </c>
      <c r="R348" s="263">
        <f>IF(ISBLANK('Discontinuity Log'!P359),"",'Discontinuity Log'!P359)</f>
        <v>88</v>
      </c>
      <c r="S348" s="263" t="str">
        <f>IF(ISBLANK('Discontinuity Log'!Q359),"",'Discontinuity Log'!Q359)</f>
        <v/>
      </c>
      <c r="T348" s="464" t="str">
        <f>IF(ISBLANK('Discontinuity Log'!R359),"",'Discontinuity Log'!R359)</f>
        <v/>
      </c>
    </row>
    <row r="349" spans="1:20" x14ac:dyDescent="0.3">
      <c r="A349" s="261" t="str">
        <f>IF(ISBLANK('Geotech Log'!$C$2),"",IF('Discontinuity Log'!B360&lt;&gt;"",'Geotech Log'!$C$2,""))</f>
        <v>DDH 3476</v>
      </c>
      <c r="B349" s="261" t="str">
        <f>IF(ISBLANK('Geotech Log'!$R$4),"",IF('Discontinuity Log'!B360&lt;&gt;"",'Geotech Log'!$R$4,""))</f>
        <v>FRO</v>
      </c>
      <c r="C349" s="263">
        <f ca="1">IF(ISBLANK('Discontinuity Log'!A360),"",'Discontinuity Log'!A360)</f>
        <v>59</v>
      </c>
      <c r="D349" s="264">
        <f>IF(ISBLANK('Discontinuity Log'!B360),"",'Discontinuity Log'!B360)</f>
        <v>113.63</v>
      </c>
      <c r="E349" s="263" t="str">
        <f>IF(ISBLANK('Discontinuity Log'!C360),"",'Discontinuity Log'!C360)</f>
        <v>JN</v>
      </c>
      <c r="F349" s="263" t="str">
        <f>IF(ISBLANK('Discontinuity Log'!D360),"",'Discontinuity Log'!D360)</f>
        <v>G</v>
      </c>
      <c r="G349" s="263" t="str">
        <f>IF(ISBLANK('Discontinuity Log'!E360),"",'Discontinuity Log'!E360)</f>
        <v>CLEAN</v>
      </c>
      <c r="H349" s="263" t="str">
        <f>IF(ISBLANK('Discontinuity Log'!F360),"",IF('Discontinuity Log'!F360="-","",'Discontinuity Log'!F360))</f>
        <v/>
      </c>
      <c r="I349" s="263" t="str">
        <f>IF(ISBLANK('Discontinuity Log'!G360),"",'Discontinuity Log'!G360)</f>
        <v>CL</v>
      </c>
      <c r="J349" s="263" t="str">
        <f>IF(ISBLANK('Discontinuity Log'!H360),"",'Discontinuity Log'!H360)</f>
        <v/>
      </c>
      <c r="K349" s="263" t="str">
        <f>IF(ISBLANK('Discontinuity Log'!I360),"",'Discontinuity Log'!I360)</f>
        <v/>
      </c>
      <c r="L349" s="263" t="str">
        <f>IF(ISBLANK('Discontinuity Log'!J360),"",'Discontinuity Log'!J360)</f>
        <v>CU</v>
      </c>
      <c r="M349" s="263" t="str">
        <f>IF(ISBLANK('Discontinuity Log'!K360),"",'Discontinuity Log'!K360)</f>
        <v>RO</v>
      </c>
      <c r="N349" s="263">
        <f>IF(ISBLANK('Discontinuity Log'!L360),"",'Discontinuity Log'!L360)</f>
        <v>11</v>
      </c>
      <c r="O349" s="263" t="str">
        <f>IF(ISBLANK('Discontinuity Log'!M360),"",'Discontinuity Log'!M360)</f>
        <v>R3</v>
      </c>
      <c r="P349" s="263" t="str">
        <f>IF(ISBLANK('Discontinuity Log'!N360),"",'Discontinuity Log'!N360)</f>
        <v>W1</v>
      </c>
      <c r="Q349" s="263">
        <f>IF(ISBLANK('Discontinuity Log'!O360),"",'Discontinuity Log'!O360)</f>
        <v>25</v>
      </c>
      <c r="R349" s="263" t="str">
        <f>IF(ISBLANK('Discontinuity Log'!P360),"",'Discontinuity Log'!P360)</f>
        <v/>
      </c>
      <c r="S349" s="263" t="str">
        <f>IF(ISBLANK('Discontinuity Log'!Q360),"",'Discontinuity Log'!Q360)</f>
        <v/>
      </c>
      <c r="T349" s="464" t="str">
        <f>IF(ISBLANK('Discontinuity Log'!R360),"",'Discontinuity Log'!R360)</f>
        <v>UNABLE TO TAKE ANGLE, JOINT IS HEAVILY CURVED</v>
      </c>
    </row>
    <row r="350" spans="1:20" x14ac:dyDescent="0.3">
      <c r="A350" s="261" t="str">
        <f>IF(ISBLANK('Geotech Log'!$C$2),"",IF('Discontinuity Log'!B361&lt;&gt;"",'Geotech Log'!$C$2,""))</f>
        <v>DDH 3476</v>
      </c>
      <c r="B350" s="261" t="str">
        <f>IF(ISBLANK('Geotech Log'!$R$4),"",IF('Discontinuity Log'!B361&lt;&gt;"",'Geotech Log'!$R$4,""))</f>
        <v>FRO</v>
      </c>
      <c r="C350" s="263">
        <f ca="1">IF(ISBLANK('Discontinuity Log'!A361),"",'Discontinuity Log'!A361)</f>
        <v>59</v>
      </c>
      <c r="D350" s="264">
        <f>IF(ISBLANK('Discontinuity Log'!B361),"",'Discontinuity Log'!B361)</f>
        <v>113.69</v>
      </c>
      <c r="E350" s="263" t="str">
        <f>IF(ISBLANK('Discontinuity Log'!C361),"",'Discontinuity Log'!C361)</f>
        <v>BD</v>
      </c>
      <c r="F350" s="263" t="str">
        <f>IF(ISBLANK('Discontinuity Log'!D361),"",'Discontinuity Log'!D361)</f>
        <v>G</v>
      </c>
      <c r="G350" s="263" t="str">
        <f>IF(ISBLANK('Discontinuity Log'!E361),"",'Discontinuity Log'!E361)</f>
        <v>COAL</v>
      </c>
      <c r="H350" s="263" t="str">
        <f>IF(ISBLANK('Discontinuity Log'!F361),"",IF('Discontinuity Log'!F361="-","",'Discontinuity Log'!F361))</f>
        <v>PYR</v>
      </c>
      <c r="I350" s="263" t="str">
        <f>IF(ISBLANK('Discontinuity Log'!G361),"",'Discontinuity Log'!G361)</f>
        <v>IN</v>
      </c>
      <c r="J350" s="263" t="str">
        <f>IF(ISBLANK('Discontinuity Log'!H361),"",'Discontinuity Log'!H361)</f>
        <v>&lt;=5mm</v>
      </c>
      <c r="K350" s="263" t="str">
        <f>IF(ISBLANK('Discontinuity Log'!I361),"",'Discontinuity Log'!I361)</f>
        <v/>
      </c>
      <c r="L350" s="263" t="str">
        <f>IF(ISBLANK('Discontinuity Log'!J361),"",'Discontinuity Log'!J361)</f>
        <v>UN</v>
      </c>
      <c r="M350" s="263" t="str">
        <f>IF(ISBLANK('Discontinuity Log'!K361),"",'Discontinuity Log'!K361)</f>
        <v>RO</v>
      </c>
      <c r="N350" s="263">
        <f>IF(ISBLANK('Discontinuity Log'!L361),"",'Discontinuity Log'!L361)</f>
        <v>11</v>
      </c>
      <c r="O350" s="263" t="str">
        <f>IF(ISBLANK('Discontinuity Log'!M361),"",'Discontinuity Log'!M361)</f>
        <v>R3</v>
      </c>
      <c r="P350" s="263" t="str">
        <f>IF(ISBLANK('Discontinuity Log'!N361),"",'Discontinuity Log'!N361)</f>
        <v>W1</v>
      </c>
      <c r="Q350" s="263">
        <f>IF(ISBLANK('Discontinuity Log'!O361),"",'Discontinuity Log'!O361)</f>
        <v>6</v>
      </c>
      <c r="R350" s="263">
        <f>IF(ISBLANK('Discontinuity Log'!P361),"",'Discontinuity Log'!P361)</f>
        <v>71</v>
      </c>
      <c r="S350" s="263" t="str">
        <f>IF(ISBLANK('Discontinuity Log'!Q361),"",'Discontinuity Log'!Q361)</f>
        <v/>
      </c>
      <c r="T350" s="464" t="str">
        <f>IF(ISBLANK('Discontinuity Log'!R361),"",'Discontinuity Log'!R361)</f>
        <v/>
      </c>
    </row>
    <row r="351" spans="1:20" x14ac:dyDescent="0.3">
      <c r="A351" s="261" t="str">
        <f>IF(ISBLANK('Geotech Log'!$C$2),"",IF('Discontinuity Log'!B362&lt;&gt;"",'Geotech Log'!$C$2,""))</f>
        <v>DDH 3476</v>
      </c>
      <c r="B351" s="261" t="str">
        <f>IF(ISBLANK('Geotech Log'!$R$4),"",IF('Discontinuity Log'!B362&lt;&gt;"",'Geotech Log'!$R$4,""))</f>
        <v>FRO</v>
      </c>
      <c r="C351" s="263">
        <f ca="1">IF(ISBLANK('Discontinuity Log'!A362),"",'Discontinuity Log'!A362)</f>
        <v>59</v>
      </c>
      <c r="D351" s="264">
        <f>IF(ISBLANK('Discontinuity Log'!B362),"",'Discontinuity Log'!B362)</f>
        <v>113.9</v>
      </c>
      <c r="E351" s="263" t="str">
        <f>IF(ISBLANK('Discontinuity Log'!C362),"",'Discontinuity Log'!C362)</f>
        <v>JN</v>
      </c>
      <c r="F351" s="263" t="str">
        <f>IF(ISBLANK('Discontinuity Log'!D362),"",'Discontinuity Log'!D362)</f>
        <v>G</v>
      </c>
      <c r="G351" s="263" t="str">
        <f>IF(ISBLANK('Discontinuity Log'!E362),"",'Discontinuity Log'!E362)</f>
        <v>COAL</v>
      </c>
      <c r="H351" s="263" t="str">
        <f>IF(ISBLANK('Discontinuity Log'!F362),"",IF('Discontinuity Log'!F362="-","",'Discontinuity Log'!F362))</f>
        <v>CA</v>
      </c>
      <c r="I351" s="263" t="str">
        <f>IF(ISBLANK('Discontinuity Log'!G362),"",'Discontinuity Log'!G362)</f>
        <v>CC</v>
      </c>
      <c r="J351" s="263" t="str">
        <f>IF(ISBLANK('Discontinuity Log'!H362),"",'Discontinuity Log'!H362)</f>
        <v>&lt;=1mm</v>
      </c>
      <c r="K351" s="263" t="str">
        <f>IF(ISBLANK('Discontinuity Log'!I362),"",'Discontinuity Log'!I362)</f>
        <v/>
      </c>
      <c r="L351" s="263" t="str">
        <f>IF(ISBLANK('Discontinuity Log'!J362),"",'Discontinuity Log'!J362)</f>
        <v>PL</v>
      </c>
      <c r="M351" s="263" t="str">
        <f>IF(ISBLANK('Discontinuity Log'!K362),"",'Discontinuity Log'!K362)</f>
        <v>SM</v>
      </c>
      <c r="N351" s="263">
        <f>IF(ISBLANK('Discontinuity Log'!L362),"",'Discontinuity Log'!L362)</f>
        <v>7</v>
      </c>
      <c r="O351" s="263" t="str">
        <f>IF(ISBLANK('Discontinuity Log'!M362),"",'Discontinuity Log'!M362)</f>
        <v>R3</v>
      </c>
      <c r="P351" s="263" t="str">
        <f>IF(ISBLANK('Discontinuity Log'!N362),"",'Discontinuity Log'!N362)</f>
        <v>W1</v>
      </c>
      <c r="Q351" s="263">
        <f>IF(ISBLANK('Discontinuity Log'!O362),"",'Discontinuity Log'!O362)</f>
        <v>12</v>
      </c>
      <c r="R351" s="263">
        <f>IF(ISBLANK('Discontinuity Log'!P362),"",'Discontinuity Log'!P362)</f>
        <v>48</v>
      </c>
      <c r="S351" s="263" t="str">
        <f>IF(ISBLANK('Discontinuity Log'!Q362),"",'Discontinuity Log'!Q362)</f>
        <v/>
      </c>
      <c r="T351" s="464" t="str">
        <f>IF(ISBLANK('Discontinuity Log'!R362),"",'Discontinuity Log'!R362)</f>
        <v/>
      </c>
    </row>
    <row r="352" spans="1:20" x14ac:dyDescent="0.3">
      <c r="A352" s="261" t="str">
        <f>IF(ISBLANK('Geotech Log'!$C$2),"",IF('Discontinuity Log'!B363&lt;&gt;"",'Geotech Log'!$C$2,""))</f>
        <v>DDH 3476</v>
      </c>
      <c r="B352" s="261" t="str">
        <f>IF(ISBLANK('Geotech Log'!$R$4),"",IF('Discontinuity Log'!B363&lt;&gt;"",'Geotech Log'!$R$4,""))</f>
        <v>FRO</v>
      </c>
      <c r="C352" s="263">
        <f ca="1">IF(ISBLANK('Discontinuity Log'!A363),"",'Discontinuity Log'!A363)</f>
        <v>59</v>
      </c>
      <c r="D352" s="264">
        <f>IF(ISBLANK('Discontinuity Log'!B363),"",'Discontinuity Log'!B363)</f>
        <v>114.61</v>
      </c>
      <c r="E352" s="263" t="str">
        <f>IF(ISBLANK('Discontinuity Log'!C363),"",'Discontinuity Log'!C363)</f>
        <v>JN</v>
      </c>
      <c r="F352" s="263" t="str">
        <f>IF(ISBLANK('Discontinuity Log'!D363),"",'Discontinuity Log'!D363)</f>
        <v>G</v>
      </c>
      <c r="G352" s="263" t="str">
        <f>IF(ISBLANK('Discontinuity Log'!E363),"",'Discontinuity Log'!E363)</f>
        <v>CLEAN</v>
      </c>
      <c r="H352" s="263" t="str">
        <f>IF(ISBLANK('Discontinuity Log'!F363),"",IF('Discontinuity Log'!F363="-","",'Discontinuity Log'!F363))</f>
        <v/>
      </c>
      <c r="I352" s="263" t="str">
        <f>IF(ISBLANK('Discontinuity Log'!G363),"",'Discontinuity Log'!G363)</f>
        <v>CL</v>
      </c>
      <c r="J352" s="263" t="str">
        <f>IF(ISBLANK('Discontinuity Log'!H363),"",'Discontinuity Log'!H363)</f>
        <v/>
      </c>
      <c r="K352" s="263" t="str">
        <f>IF(ISBLANK('Discontinuity Log'!I363),"",'Discontinuity Log'!I363)</f>
        <v/>
      </c>
      <c r="L352" s="263" t="str">
        <f>IF(ISBLANK('Discontinuity Log'!J363),"",'Discontinuity Log'!J363)</f>
        <v>PL</v>
      </c>
      <c r="M352" s="263" t="str">
        <f>IF(ISBLANK('Discontinuity Log'!K363),"",'Discontinuity Log'!K363)</f>
        <v>RO</v>
      </c>
      <c r="N352" s="263">
        <f>IF(ISBLANK('Discontinuity Log'!L363),"",'Discontinuity Log'!L363)</f>
        <v>9</v>
      </c>
      <c r="O352" s="263" t="str">
        <f>IF(ISBLANK('Discontinuity Log'!M363),"",'Discontinuity Log'!M363)</f>
        <v>R3</v>
      </c>
      <c r="P352" s="263" t="str">
        <f>IF(ISBLANK('Discontinuity Log'!N363),"",'Discontinuity Log'!N363)</f>
        <v>W1</v>
      </c>
      <c r="Q352" s="263">
        <f>IF(ISBLANK('Discontinuity Log'!O363),"",'Discontinuity Log'!O363)</f>
        <v>25</v>
      </c>
      <c r="R352" s="263">
        <f>IF(ISBLANK('Discontinuity Log'!P363),"",'Discontinuity Log'!P363)</f>
        <v>19</v>
      </c>
      <c r="S352" s="263" t="str">
        <f>IF(ISBLANK('Discontinuity Log'!Q363),"",'Discontinuity Log'!Q363)</f>
        <v/>
      </c>
      <c r="T352" s="464" t="str">
        <f>IF(ISBLANK('Discontinuity Log'!R363),"",'Discontinuity Log'!R363)</f>
        <v>DISCONTINUOUS</v>
      </c>
    </row>
    <row r="353" spans="1:20" x14ac:dyDescent="0.3">
      <c r="A353" s="261" t="str">
        <f>IF(ISBLANK('Geotech Log'!$C$2),"",IF('Discontinuity Log'!B364&lt;&gt;"",'Geotech Log'!$C$2,""))</f>
        <v>DDH 3476</v>
      </c>
      <c r="B353" s="261" t="str">
        <f>IF(ISBLANK('Geotech Log'!$R$4),"",IF('Discontinuity Log'!B364&lt;&gt;"",'Geotech Log'!$R$4,""))</f>
        <v>FRO</v>
      </c>
      <c r="C353" s="263">
        <f ca="1">IF(ISBLANK('Discontinuity Log'!A364),"",'Discontinuity Log'!A364)</f>
        <v>59</v>
      </c>
      <c r="D353" s="264">
        <f>IF(ISBLANK('Discontinuity Log'!B364),"",'Discontinuity Log'!B364)</f>
        <v>114.77</v>
      </c>
      <c r="E353" s="263" t="str">
        <f>IF(ISBLANK('Discontinuity Log'!C364),"",'Discontinuity Log'!C364)</f>
        <v>JN</v>
      </c>
      <c r="F353" s="263" t="str">
        <f>IF(ISBLANK('Discontinuity Log'!D364),"",'Discontinuity Log'!D364)</f>
        <v>G</v>
      </c>
      <c r="G353" s="263" t="str">
        <f>IF(ISBLANK('Discontinuity Log'!E364),"",'Discontinuity Log'!E364)</f>
        <v>CLEAN</v>
      </c>
      <c r="H353" s="263" t="str">
        <f>IF(ISBLANK('Discontinuity Log'!F364),"",IF('Discontinuity Log'!F364="-","",'Discontinuity Log'!F364))</f>
        <v/>
      </c>
      <c r="I353" s="263" t="str">
        <f>IF(ISBLANK('Discontinuity Log'!G364),"",'Discontinuity Log'!G364)</f>
        <v>CL</v>
      </c>
      <c r="J353" s="263" t="str">
        <f>IF(ISBLANK('Discontinuity Log'!H364),"",'Discontinuity Log'!H364)</f>
        <v/>
      </c>
      <c r="K353" s="263" t="str">
        <f>IF(ISBLANK('Discontinuity Log'!I364),"",'Discontinuity Log'!I364)</f>
        <v/>
      </c>
      <c r="L353" s="263" t="str">
        <f>IF(ISBLANK('Discontinuity Log'!J364),"",'Discontinuity Log'!J364)</f>
        <v>CU</v>
      </c>
      <c r="M353" s="263" t="str">
        <f>IF(ISBLANK('Discontinuity Log'!K364),"",'Discontinuity Log'!K364)</f>
        <v>RO</v>
      </c>
      <c r="N353" s="263">
        <f>IF(ISBLANK('Discontinuity Log'!L364),"",'Discontinuity Log'!L364)</f>
        <v>15</v>
      </c>
      <c r="O353" s="263" t="str">
        <f>IF(ISBLANK('Discontinuity Log'!M364),"",'Discontinuity Log'!M364)</f>
        <v>R3</v>
      </c>
      <c r="P353" s="263" t="str">
        <f>IF(ISBLANK('Discontinuity Log'!N364),"",'Discontinuity Log'!N364)</f>
        <v>W1</v>
      </c>
      <c r="Q353" s="263">
        <f>IF(ISBLANK('Discontinuity Log'!O364),"",'Discontinuity Log'!O364)</f>
        <v>20</v>
      </c>
      <c r="R353" s="263">
        <f>IF(ISBLANK('Discontinuity Log'!P364),"",'Discontinuity Log'!P364)</f>
        <v>42</v>
      </c>
      <c r="S353" s="263" t="str">
        <f>IF(ISBLANK('Discontinuity Log'!Q364),"",'Discontinuity Log'!Q364)</f>
        <v/>
      </c>
      <c r="T353" s="464" t="str">
        <f>IF(ISBLANK('Discontinuity Log'!R364),"",'Discontinuity Log'!R364)</f>
        <v>UPPER CONTACT OF JOINT 114.72, LOWER CONTACT OF JOINT 114.80 M</v>
      </c>
    </row>
    <row r="354" spans="1:20" x14ac:dyDescent="0.3">
      <c r="A354" s="261" t="str">
        <f>IF(ISBLANK('Geotech Log'!$C$2),"",IF('Discontinuity Log'!B365&lt;&gt;"",'Geotech Log'!$C$2,""))</f>
        <v>DDH 3476</v>
      </c>
      <c r="B354" s="261" t="str">
        <f>IF(ISBLANK('Geotech Log'!$R$4),"",IF('Discontinuity Log'!B365&lt;&gt;"",'Geotech Log'!$R$4,""))</f>
        <v>FRO</v>
      </c>
      <c r="C354" s="263">
        <f ca="1">IF(ISBLANK('Discontinuity Log'!A365),"",'Discontinuity Log'!A365)</f>
        <v>60</v>
      </c>
      <c r="D354" s="264">
        <f>IF(ISBLANK('Discontinuity Log'!B365),"",'Discontinuity Log'!B365)</f>
        <v>115.24</v>
      </c>
      <c r="E354" s="263" t="str">
        <f>IF(ISBLANK('Discontinuity Log'!C365),"",'Discontinuity Log'!C365)</f>
        <v>BD</v>
      </c>
      <c r="F354" s="263" t="str">
        <f>IF(ISBLANK('Discontinuity Log'!D365),"",'Discontinuity Log'!D365)</f>
        <v>G</v>
      </c>
      <c r="G354" s="263" t="str">
        <f>IF(ISBLANK('Discontinuity Log'!E365),"",'Discontinuity Log'!E365)</f>
        <v>COAL</v>
      </c>
      <c r="H354" s="263" t="str">
        <f>IF(ISBLANK('Discontinuity Log'!F365),"",IF('Discontinuity Log'!F365="-","",'Discontinuity Log'!F365))</f>
        <v/>
      </c>
      <c r="I354" s="263" t="str">
        <f>IF(ISBLANK('Discontinuity Log'!G365),"",'Discontinuity Log'!G365)</f>
        <v>PC</v>
      </c>
      <c r="J354" s="263" t="str">
        <f>IF(ISBLANK('Discontinuity Log'!H365),"",'Discontinuity Log'!H365)</f>
        <v>&lt;=1mm</v>
      </c>
      <c r="K354" s="263" t="str">
        <f>IF(ISBLANK('Discontinuity Log'!I365),"",'Discontinuity Log'!I365)</f>
        <v/>
      </c>
      <c r="L354" s="263" t="str">
        <f>IF(ISBLANK('Discontinuity Log'!J365),"",'Discontinuity Log'!J365)</f>
        <v>PL</v>
      </c>
      <c r="M354" s="263" t="str">
        <f>IF(ISBLANK('Discontinuity Log'!K365),"",'Discontinuity Log'!K365)</f>
        <v>RO</v>
      </c>
      <c r="N354" s="263">
        <f>IF(ISBLANK('Discontinuity Log'!L365),"",'Discontinuity Log'!L365)</f>
        <v>9</v>
      </c>
      <c r="O354" s="263" t="str">
        <f>IF(ISBLANK('Discontinuity Log'!M365),"",'Discontinuity Log'!M365)</f>
        <v>R3</v>
      </c>
      <c r="P354" s="263" t="str">
        <f>IF(ISBLANK('Discontinuity Log'!N365),"",'Discontinuity Log'!N365)</f>
        <v>W1</v>
      </c>
      <c r="Q354" s="263">
        <f>IF(ISBLANK('Discontinuity Log'!O365),"",'Discontinuity Log'!O365)</f>
        <v>20</v>
      </c>
      <c r="R354" s="263">
        <f>IF(ISBLANK('Discontinuity Log'!P365),"",'Discontinuity Log'!P365)</f>
        <v>73</v>
      </c>
      <c r="S354" s="263" t="str">
        <f>IF(ISBLANK('Discontinuity Log'!Q365),"",'Discontinuity Log'!Q365)</f>
        <v/>
      </c>
      <c r="T354" s="464" t="str">
        <f>IF(ISBLANK('Discontinuity Log'!R365),"",'Discontinuity Log'!R365)</f>
        <v/>
      </c>
    </row>
    <row r="355" spans="1:20" x14ac:dyDescent="0.3">
      <c r="A355" s="261" t="str">
        <f>IF(ISBLANK('Geotech Log'!$C$2),"",IF('Discontinuity Log'!B366&lt;&gt;"",'Geotech Log'!$C$2,""))</f>
        <v>DDH 3476</v>
      </c>
      <c r="B355" s="261" t="str">
        <f>IF(ISBLANK('Geotech Log'!$R$4),"",IF('Discontinuity Log'!B366&lt;&gt;"",'Geotech Log'!$R$4,""))</f>
        <v>FRO</v>
      </c>
      <c r="C355" s="263">
        <f ca="1">IF(ISBLANK('Discontinuity Log'!A366),"",'Discontinuity Log'!A366)</f>
        <v>60</v>
      </c>
      <c r="D355" s="264">
        <f>IF(ISBLANK('Discontinuity Log'!B366),"",'Discontinuity Log'!B366)</f>
        <v>115.32</v>
      </c>
      <c r="E355" s="263" t="str">
        <f>IF(ISBLANK('Discontinuity Log'!C366),"",'Discontinuity Log'!C366)</f>
        <v>BD</v>
      </c>
      <c r="F355" s="263" t="str">
        <f>IF(ISBLANK('Discontinuity Log'!D366),"",'Discontinuity Log'!D366)</f>
        <v>G</v>
      </c>
      <c r="G355" s="263" t="str">
        <f>IF(ISBLANK('Discontinuity Log'!E366),"",'Discontinuity Log'!E366)</f>
        <v>COAL</v>
      </c>
      <c r="H355" s="263" t="str">
        <f>IF(ISBLANK('Discontinuity Log'!F366),"",IF('Discontinuity Log'!F366="-","",'Discontinuity Log'!F366))</f>
        <v/>
      </c>
      <c r="I355" s="263" t="str">
        <f>IF(ISBLANK('Discontinuity Log'!G366),"",'Discontinuity Log'!G366)</f>
        <v>PC</v>
      </c>
      <c r="J355" s="263" t="str">
        <f>IF(ISBLANK('Discontinuity Log'!H366),"",'Discontinuity Log'!H366)</f>
        <v>&lt;=1mm</v>
      </c>
      <c r="K355" s="263" t="str">
        <f>IF(ISBLANK('Discontinuity Log'!I366),"",'Discontinuity Log'!I366)</f>
        <v/>
      </c>
      <c r="L355" s="263" t="str">
        <f>IF(ISBLANK('Discontinuity Log'!J366),"",'Discontinuity Log'!J366)</f>
        <v>PL</v>
      </c>
      <c r="M355" s="263" t="str">
        <f>IF(ISBLANK('Discontinuity Log'!K366),"",'Discontinuity Log'!K366)</f>
        <v>RO</v>
      </c>
      <c r="N355" s="263">
        <f>IF(ISBLANK('Discontinuity Log'!L366),"",'Discontinuity Log'!L366)</f>
        <v>9</v>
      </c>
      <c r="O355" s="263" t="str">
        <f>IF(ISBLANK('Discontinuity Log'!M366),"",'Discontinuity Log'!M366)</f>
        <v>R3</v>
      </c>
      <c r="P355" s="263" t="str">
        <f>IF(ISBLANK('Discontinuity Log'!N366),"",'Discontinuity Log'!N366)</f>
        <v>W1</v>
      </c>
      <c r="Q355" s="263">
        <f>IF(ISBLANK('Discontinuity Log'!O366),"",'Discontinuity Log'!O366)</f>
        <v>20</v>
      </c>
      <c r="R355" s="263">
        <f>IF(ISBLANK('Discontinuity Log'!P366),"",'Discontinuity Log'!P366)</f>
        <v>71</v>
      </c>
      <c r="S355" s="263" t="str">
        <f>IF(ISBLANK('Discontinuity Log'!Q366),"",'Discontinuity Log'!Q366)</f>
        <v/>
      </c>
      <c r="T355" s="464" t="str">
        <f>IF(ISBLANK('Discontinuity Log'!R366),"",'Discontinuity Log'!R366)</f>
        <v/>
      </c>
    </row>
    <row r="356" spans="1:20" x14ac:dyDescent="0.3">
      <c r="A356" s="261" t="str">
        <f>IF(ISBLANK('Geotech Log'!$C$2),"",IF('Discontinuity Log'!B367&lt;&gt;"",'Geotech Log'!$C$2,""))</f>
        <v>DDH 3476</v>
      </c>
      <c r="B356" s="261" t="str">
        <f>IF(ISBLANK('Geotech Log'!$R$4),"",IF('Discontinuity Log'!B367&lt;&gt;"",'Geotech Log'!$R$4,""))</f>
        <v>FRO</v>
      </c>
      <c r="C356" s="263">
        <f ca="1">IF(ISBLANK('Discontinuity Log'!A367),"",'Discontinuity Log'!A367)</f>
        <v>60</v>
      </c>
      <c r="D356" s="264">
        <f>IF(ISBLANK('Discontinuity Log'!B367),"",'Discontinuity Log'!B367)</f>
        <v>115.69</v>
      </c>
      <c r="E356" s="263" t="str">
        <f>IF(ISBLANK('Discontinuity Log'!C367),"",'Discontinuity Log'!C367)</f>
        <v>BD</v>
      </c>
      <c r="F356" s="263" t="str">
        <f>IF(ISBLANK('Discontinuity Log'!D367),"",'Discontinuity Log'!D367)</f>
        <v>G</v>
      </c>
      <c r="G356" s="263" t="str">
        <f>IF(ISBLANK('Discontinuity Log'!E367),"",'Discontinuity Log'!E367)</f>
        <v>CLEAN</v>
      </c>
      <c r="H356" s="263" t="str">
        <f>IF(ISBLANK('Discontinuity Log'!F367),"",IF('Discontinuity Log'!F367="-","",'Discontinuity Log'!F367))</f>
        <v/>
      </c>
      <c r="I356" s="263" t="str">
        <f>IF(ISBLANK('Discontinuity Log'!G367),"",'Discontinuity Log'!G367)</f>
        <v>CL</v>
      </c>
      <c r="J356" s="263" t="str">
        <f>IF(ISBLANK('Discontinuity Log'!H367),"",'Discontinuity Log'!H367)</f>
        <v/>
      </c>
      <c r="K356" s="263" t="str">
        <f>IF(ISBLANK('Discontinuity Log'!I367),"",'Discontinuity Log'!I367)</f>
        <v/>
      </c>
      <c r="L356" s="263" t="str">
        <f>IF(ISBLANK('Discontinuity Log'!J367),"",'Discontinuity Log'!J367)</f>
        <v>PL</v>
      </c>
      <c r="M356" s="263" t="str">
        <f>IF(ISBLANK('Discontinuity Log'!K367),"",'Discontinuity Log'!K367)</f>
        <v>RO</v>
      </c>
      <c r="N356" s="263">
        <f>IF(ISBLANK('Discontinuity Log'!L367),"",'Discontinuity Log'!L367)</f>
        <v>9</v>
      </c>
      <c r="O356" s="263" t="str">
        <f>IF(ISBLANK('Discontinuity Log'!M367),"",'Discontinuity Log'!M367)</f>
        <v>R3</v>
      </c>
      <c r="P356" s="263" t="str">
        <f>IF(ISBLANK('Discontinuity Log'!N367),"",'Discontinuity Log'!N367)</f>
        <v>W1</v>
      </c>
      <c r="Q356" s="263">
        <f>IF(ISBLANK('Discontinuity Log'!O367),"",'Discontinuity Log'!O367)</f>
        <v>20</v>
      </c>
      <c r="R356" s="263">
        <f>IF(ISBLANK('Discontinuity Log'!P367),"",'Discontinuity Log'!P367)</f>
        <v>70</v>
      </c>
      <c r="S356" s="263" t="str">
        <f>IF(ISBLANK('Discontinuity Log'!Q367),"",'Discontinuity Log'!Q367)</f>
        <v/>
      </c>
      <c r="T356" s="464" t="str">
        <f>IF(ISBLANK('Discontinuity Log'!R367),"",'Discontinuity Log'!R367)</f>
        <v/>
      </c>
    </row>
    <row r="357" spans="1:20" x14ac:dyDescent="0.3">
      <c r="A357" s="261" t="str">
        <f>IF(ISBLANK('Geotech Log'!$C$2),"",IF('Discontinuity Log'!B368&lt;&gt;"",'Geotech Log'!$C$2,""))</f>
        <v>DDH 3476</v>
      </c>
      <c r="B357" s="261" t="str">
        <f>IF(ISBLANK('Geotech Log'!$R$4),"",IF('Discontinuity Log'!B368&lt;&gt;"",'Geotech Log'!$R$4,""))</f>
        <v>FRO</v>
      </c>
      <c r="C357" s="263">
        <f ca="1">IF(ISBLANK('Discontinuity Log'!A368),"",'Discontinuity Log'!A368)</f>
        <v>60</v>
      </c>
      <c r="D357" s="264">
        <f>IF(ISBLANK('Discontinuity Log'!B368),"",'Discontinuity Log'!B368)</f>
        <v>115.99</v>
      </c>
      <c r="E357" s="263" t="str">
        <f>IF(ISBLANK('Discontinuity Log'!C368),"",'Discontinuity Log'!C368)</f>
        <v>BD</v>
      </c>
      <c r="F357" s="263" t="str">
        <f>IF(ISBLANK('Discontinuity Log'!D368),"",'Discontinuity Log'!D368)</f>
        <v>G</v>
      </c>
      <c r="G357" s="263" t="str">
        <f>IF(ISBLANK('Discontinuity Log'!E368),"",'Discontinuity Log'!E368)</f>
        <v>CA</v>
      </c>
      <c r="H357" s="263" t="str">
        <f>IF(ISBLANK('Discontinuity Log'!F368),"",IF('Discontinuity Log'!F368="-","",'Discontinuity Log'!F368))</f>
        <v/>
      </c>
      <c r="I357" s="263" t="str">
        <f>IF(ISBLANK('Discontinuity Log'!G368),"",'Discontinuity Log'!G368)</f>
        <v>CC</v>
      </c>
      <c r="J357" s="263" t="str">
        <f>IF(ISBLANK('Discontinuity Log'!H368),"",'Discontinuity Log'!H368)</f>
        <v>&lt;=1mm</v>
      </c>
      <c r="K357" s="263" t="str">
        <f>IF(ISBLANK('Discontinuity Log'!I368),"",'Discontinuity Log'!I368)</f>
        <v/>
      </c>
      <c r="L357" s="263" t="str">
        <f>IF(ISBLANK('Discontinuity Log'!J368),"",'Discontinuity Log'!J368)</f>
        <v>PL</v>
      </c>
      <c r="M357" s="263" t="str">
        <f>IF(ISBLANK('Discontinuity Log'!K368),"",'Discontinuity Log'!K368)</f>
        <v>RO</v>
      </c>
      <c r="N357" s="263">
        <f>IF(ISBLANK('Discontinuity Log'!L368),"",'Discontinuity Log'!L368)</f>
        <v>13</v>
      </c>
      <c r="O357" s="263" t="str">
        <f>IF(ISBLANK('Discontinuity Log'!M368),"",'Discontinuity Log'!M368)</f>
        <v>R3</v>
      </c>
      <c r="P357" s="263" t="str">
        <f>IF(ISBLANK('Discontinuity Log'!N368),"",'Discontinuity Log'!N368)</f>
        <v>W1</v>
      </c>
      <c r="Q357" s="263">
        <f>IF(ISBLANK('Discontinuity Log'!O368),"",'Discontinuity Log'!O368)</f>
        <v>20</v>
      </c>
      <c r="R357" s="263">
        <f>IF(ISBLANK('Discontinuity Log'!P368),"",'Discontinuity Log'!P368)</f>
        <v>70</v>
      </c>
      <c r="S357" s="263" t="str">
        <f>IF(ISBLANK('Discontinuity Log'!Q368),"",'Discontinuity Log'!Q368)</f>
        <v/>
      </c>
      <c r="T357" s="464" t="str">
        <f>IF(ISBLANK('Discontinuity Log'!R368),"",'Discontinuity Log'!R368)</f>
        <v/>
      </c>
    </row>
    <row r="358" spans="1:20" x14ac:dyDescent="0.3">
      <c r="A358" s="261" t="str">
        <f>IF(ISBLANK('Geotech Log'!$C$2),"",IF('Discontinuity Log'!B369&lt;&gt;"",'Geotech Log'!$C$2,""))</f>
        <v>DDH 3476</v>
      </c>
      <c r="B358" s="261" t="str">
        <f>IF(ISBLANK('Geotech Log'!$R$4),"",IF('Discontinuity Log'!B369&lt;&gt;"",'Geotech Log'!$R$4,""))</f>
        <v>FRO</v>
      </c>
      <c r="C358" s="263">
        <f ca="1">IF(ISBLANK('Discontinuity Log'!A369),"",'Discontinuity Log'!A369)</f>
        <v>60</v>
      </c>
      <c r="D358" s="264">
        <f>IF(ISBLANK('Discontinuity Log'!B369),"",'Discontinuity Log'!B369)</f>
        <v>116.8</v>
      </c>
      <c r="E358" s="263" t="str">
        <f>IF(ISBLANK('Discontinuity Log'!C369),"",'Discontinuity Log'!C369)</f>
        <v>BD</v>
      </c>
      <c r="F358" s="263" t="str">
        <f>IF(ISBLANK('Discontinuity Log'!D369),"",'Discontinuity Log'!D369)</f>
        <v>G</v>
      </c>
      <c r="G358" s="263" t="str">
        <f>IF(ISBLANK('Discontinuity Log'!E369),"",'Discontinuity Log'!E369)</f>
        <v>COAL</v>
      </c>
      <c r="H358" s="263" t="str">
        <f>IF(ISBLANK('Discontinuity Log'!F369),"",IF('Discontinuity Log'!F369="-","",'Discontinuity Log'!F369))</f>
        <v/>
      </c>
      <c r="I358" s="263" t="str">
        <f>IF(ISBLANK('Discontinuity Log'!G369),"",'Discontinuity Log'!G369)</f>
        <v>CC</v>
      </c>
      <c r="J358" s="263" t="str">
        <f>IF(ISBLANK('Discontinuity Log'!H369),"",'Discontinuity Log'!H369)</f>
        <v>&lt;=1mm</v>
      </c>
      <c r="K358" s="263" t="str">
        <f>IF(ISBLANK('Discontinuity Log'!I369),"",'Discontinuity Log'!I369)</f>
        <v/>
      </c>
      <c r="L358" s="263" t="str">
        <f>IF(ISBLANK('Discontinuity Log'!J369),"",'Discontinuity Log'!J369)</f>
        <v>UN</v>
      </c>
      <c r="M358" s="263" t="str">
        <f>IF(ISBLANK('Discontinuity Log'!K369),"",'Discontinuity Log'!K369)</f>
        <v>RO</v>
      </c>
      <c r="N358" s="263">
        <f>IF(ISBLANK('Discontinuity Log'!L369),"",'Discontinuity Log'!L369)</f>
        <v>11</v>
      </c>
      <c r="O358" s="263" t="str">
        <f>IF(ISBLANK('Discontinuity Log'!M369),"",'Discontinuity Log'!M369)</f>
        <v>R3</v>
      </c>
      <c r="P358" s="263" t="str">
        <f>IF(ISBLANK('Discontinuity Log'!N369),"",'Discontinuity Log'!N369)</f>
        <v>W1</v>
      </c>
      <c r="Q358" s="263">
        <f>IF(ISBLANK('Discontinuity Log'!O369),"",'Discontinuity Log'!O369)</f>
        <v>12</v>
      </c>
      <c r="R358" s="263">
        <f>IF(ISBLANK('Discontinuity Log'!P369),"",'Discontinuity Log'!P369)</f>
        <v>55</v>
      </c>
      <c r="S358" s="263" t="str">
        <f>IF(ISBLANK('Discontinuity Log'!Q369),"",'Discontinuity Log'!Q369)</f>
        <v/>
      </c>
      <c r="T358" s="464" t="str">
        <f>IF(ISBLANK('Discontinuity Log'!R369),"",'Discontinuity Log'!R369)</f>
        <v/>
      </c>
    </row>
    <row r="359" spans="1:20" x14ac:dyDescent="0.3">
      <c r="A359" s="261" t="str">
        <f>IF(ISBLANK('Geotech Log'!$C$2),"",IF('Discontinuity Log'!B370&lt;&gt;"",'Geotech Log'!$C$2,""))</f>
        <v>DDH 3476</v>
      </c>
      <c r="B359" s="261" t="str">
        <f>IF(ISBLANK('Geotech Log'!$R$4),"",IF('Discontinuity Log'!B370&lt;&gt;"",'Geotech Log'!$R$4,""))</f>
        <v>FRO</v>
      </c>
      <c r="C359" s="263">
        <f ca="1">IF(ISBLANK('Discontinuity Log'!A370),"",'Discontinuity Log'!A370)</f>
        <v>60</v>
      </c>
      <c r="D359" s="264">
        <f>IF(ISBLANK('Discontinuity Log'!B370),"",'Discontinuity Log'!B370)</f>
        <v>117.11</v>
      </c>
      <c r="E359" s="263" t="str">
        <f>IF(ISBLANK('Discontinuity Log'!C370),"",'Discontinuity Log'!C370)</f>
        <v>BD</v>
      </c>
      <c r="F359" s="263" t="str">
        <f>IF(ISBLANK('Discontinuity Log'!D370),"",'Discontinuity Log'!D370)</f>
        <v>G</v>
      </c>
      <c r="G359" s="263" t="str">
        <f>IF(ISBLANK('Discontinuity Log'!E370),"",'Discontinuity Log'!E370)</f>
        <v>COAL</v>
      </c>
      <c r="H359" s="263" t="str">
        <f>IF(ISBLANK('Discontinuity Log'!F370),"",IF('Discontinuity Log'!F370="-","",'Discontinuity Log'!F370))</f>
        <v/>
      </c>
      <c r="I359" s="263" t="str">
        <f>IF(ISBLANK('Discontinuity Log'!G370),"",'Discontinuity Log'!G370)</f>
        <v>CC</v>
      </c>
      <c r="J359" s="263" t="str">
        <f>IF(ISBLANK('Discontinuity Log'!H370),"",'Discontinuity Log'!H370)</f>
        <v>&lt;=1mm</v>
      </c>
      <c r="K359" s="263" t="str">
        <f>IF(ISBLANK('Discontinuity Log'!I370),"",'Discontinuity Log'!I370)</f>
        <v/>
      </c>
      <c r="L359" s="263" t="str">
        <f>IF(ISBLANK('Discontinuity Log'!J370),"",'Discontinuity Log'!J370)</f>
        <v>UN</v>
      </c>
      <c r="M359" s="263" t="str">
        <f>IF(ISBLANK('Discontinuity Log'!K370),"",'Discontinuity Log'!K370)</f>
        <v>RO</v>
      </c>
      <c r="N359" s="263">
        <f>IF(ISBLANK('Discontinuity Log'!L370),"",'Discontinuity Log'!L370)</f>
        <v>13</v>
      </c>
      <c r="O359" s="263" t="str">
        <f>IF(ISBLANK('Discontinuity Log'!M370),"",'Discontinuity Log'!M370)</f>
        <v>R3</v>
      </c>
      <c r="P359" s="263" t="str">
        <f>IF(ISBLANK('Discontinuity Log'!N370),"",'Discontinuity Log'!N370)</f>
        <v>W1</v>
      </c>
      <c r="Q359" s="263">
        <f>IF(ISBLANK('Discontinuity Log'!O370),"",'Discontinuity Log'!O370)</f>
        <v>12</v>
      </c>
      <c r="R359" s="263">
        <f>IF(ISBLANK('Discontinuity Log'!P370),"",'Discontinuity Log'!P370)</f>
        <v>62</v>
      </c>
      <c r="S359" s="263" t="str">
        <f>IF(ISBLANK('Discontinuity Log'!Q370),"",'Discontinuity Log'!Q370)</f>
        <v/>
      </c>
      <c r="T359" s="464" t="str">
        <f>IF(ISBLANK('Discontinuity Log'!R370),"",'Discontinuity Log'!R370)</f>
        <v/>
      </c>
    </row>
    <row r="360" spans="1:20" x14ac:dyDescent="0.3">
      <c r="A360" s="261" t="str">
        <f>IF(ISBLANK('Geotech Log'!$C$2),"",IF('Discontinuity Log'!B371&lt;&gt;"",'Geotech Log'!$C$2,""))</f>
        <v>DDH 3476</v>
      </c>
      <c r="B360" s="261" t="str">
        <f>IF(ISBLANK('Geotech Log'!$R$4),"",IF('Discontinuity Log'!B371&lt;&gt;"",'Geotech Log'!$R$4,""))</f>
        <v>FRO</v>
      </c>
      <c r="C360" s="263">
        <f ca="1">IF(ISBLANK('Discontinuity Log'!A371),"",'Discontinuity Log'!A371)</f>
        <v>60</v>
      </c>
      <c r="D360" s="264">
        <f>IF(ISBLANK('Discontinuity Log'!B371),"",'Discontinuity Log'!B371)</f>
        <v>117.83</v>
      </c>
      <c r="E360" s="263" t="str">
        <f>IF(ISBLANK('Discontinuity Log'!C371),"",'Discontinuity Log'!C371)</f>
        <v>BD</v>
      </c>
      <c r="F360" s="263" t="str">
        <f>IF(ISBLANK('Discontinuity Log'!D371),"",'Discontinuity Log'!D371)</f>
        <v>G</v>
      </c>
      <c r="G360" s="263" t="str">
        <f>IF(ISBLANK('Discontinuity Log'!E371),"",'Discontinuity Log'!E371)</f>
        <v>CLEAN</v>
      </c>
      <c r="H360" s="263" t="str">
        <f>IF(ISBLANK('Discontinuity Log'!F371),"",IF('Discontinuity Log'!F371="-","",'Discontinuity Log'!F371))</f>
        <v/>
      </c>
      <c r="I360" s="263" t="str">
        <f>IF(ISBLANK('Discontinuity Log'!G371),"",'Discontinuity Log'!G371)</f>
        <v>CL</v>
      </c>
      <c r="J360" s="263" t="str">
        <f>IF(ISBLANK('Discontinuity Log'!H371),"",'Discontinuity Log'!H371)</f>
        <v/>
      </c>
      <c r="K360" s="263" t="str">
        <f>IF(ISBLANK('Discontinuity Log'!I371),"",'Discontinuity Log'!I371)</f>
        <v/>
      </c>
      <c r="L360" s="263" t="str">
        <f>IF(ISBLANK('Discontinuity Log'!J371),"",'Discontinuity Log'!J371)</f>
        <v>UN</v>
      </c>
      <c r="M360" s="263" t="str">
        <f>IF(ISBLANK('Discontinuity Log'!K371),"",'Discontinuity Log'!K371)</f>
        <v>RO</v>
      </c>
      <c r="N360" s="263">
        <f>IF(ISBLANK('Discontinuity Log'!L371),"",'Discontinuity Log'!L371)</f>
        <v>11</v>
      </c>
      <c r="O360" s="263" t="str">
        <f>IF(ISBLANK('Discontinuity Log'!M371),"",'Discontinuity Log'!M371)</f>
        <v>R3</v>
      </c>
      <c r="P360" s="263" t="str">
        <f>IF(ISBLANK('Discontinuity Log'!N371),"",'Discontinuity Log'!N371)</f>
        <v>W1</v>
      </c>
      <c r="Q360" s="263">
        <f>IF(ISBLANK('Discontinuity Log'!O371),"",'Discontinuity Log'!O371)</f>
        <v>20</v>
      </c>
      <c r="R360" s="263">
        <f>IF(ISBLANK('Discontinuity Log'!P371),"",'Discontinuity Log'!P371)</f>
        <v>72</v>
      </c>
      <c r="S360" s="263" t="str">
        <f>IF(ISBLANK('Discontinuity Log'!Q371),"",'Discontinuity Log'!Q371)</f>
        <v/>
      </c>
      <c r="T360" s="464" t="str">
        <f>IF(ISBLANK('Discontinuity Log'!R371),"",'Discontinuity Log'!R371)</f>
        <v/>
      </c>
    </row>
    <row r="361" spans="1:20" x14ac:dyDescent="0.3">
      <c r="A361" s="261" t="str">
        <f>IF(ISBLANK('Geotech Log'!$C$2),"",IF('Discontinuity Log'!B372&lt;&gt;"",'Geotech Log'!$C$2,""))</f>
        <v>DDH 3476</v>
      </c>
      <c r="B361" s="261" t="str">
        <f>IF(ISBLANK('Geotech Log'!$R$4),"",IF('Discontinuity Log'!B372&lt;&gt;"",'Geotech Log'!$R$4,""))</f>
        <v>FRO</v>
      </c>
      <c r="C361" s="263">
        <f ca="1">IF(ISBLANK('Discontinuity Log'!A372),"",'Discontinuity Log'!A372)</f>
        <v>61</v>
      </c>
      <c r="D361" s="264">
        <f>IF(ISBLANK('Discontinuity Log'!B372),"",'Discontinuity Log'!B372)</f>
        <v>118.06</v>
      </c>
      <c r="E361" s="263" t="str">
        <f>IF(ISBLANK('Discontinuity Log'!C372),"",'Discontinuity Log'!C372)</f>
        <v>OTH</v>
      </c>
      <c r="F361" s="263" t="str">
        <f>IF(ISBLANK('Discontinuity Log'!D372),"",'Discontinuity Log'!D372)</f>
        <v>O</v>
      </c>
      <c r="G361" s="263" t="str">
        <f>IF(ISBLANK('Discontinuity Log'!E372),"",'Discontinuity Log'!E372)</f>
        <v>RZ</v>
      </c>
      <c r="H361" s="263" t="str">
        <f>IF(ISBLANK('Discontinuity Log'!F372),"",IF('Discontinuity Log'!F372="-","",'Discontinuity Log'!F372))</f>
        <v>COAL</v>
      </c>
      <c r="I361" s="263" t="str">
        <f>IF(ISBLANK('Discontinuity Log'!G372),"",'Discontinuity Log'!G372)</f>
        <v>IN</v>
      </c>
      <c r="J361" s="263" t="str">
        <f>IF(ISBLANK('Discontinuity Log'!H372),"",'Discontinuity Log'!H372)</f>
        <v>&gt;5mm</v>
      </c>
      <c r="K361" s="263">
        <f>IF(ISBLANK('Discontinuity Log'!I372),"",'Discontinuity Log'!I372)</f>
        <v>280</v>
      </c>
      <c r="L361" s="263" t="str">
        <f>IF(ISBLANK('Discontinuity Log'!J372),"",'Discontinuity Log'!J372)</f>
        <v>UN</v>
      </c>
      <c r="M361" s="263" t="str">
        <f>IF(ISBLANK('Discontinuity Log'!K372),"",'Discontinuity Log'!K372)</f>
        <v>SM</v>
      </c>
      <c r="N361" s="263">
        <f>IF(ISBLANK('Discontinuity Log'!L372),"",'Discontinuity Log'!L372)</f>
        <v>5</v>
      </c>
      <c r="O361" s="263" t="str">
        <f>IF(ISBLANK('Discontinuity Log'!M372),"",'Discontinuity Log'!M372)</f>
        <v>R2</v>
      </c>
      <c r="P361" s="263" t="str">
        <f>IF(ISBLANK('Discontinuity Log'!N372),"",'Discontinuity Log'!N372)</f>
        <v>W1</v>
      </c>
      <c r="Q361" s="263">
        <f>IF(ISBLANK('Discontinuity Log'!O372),"",'Discontinuity Log'!O372)</f>
        <v>0</v>
      </c>
      <c r="R361" s="263">
        <f>IF(ISBLANK('Discontinuity Log'!P372),"",'Discontinuity Log'!P372)</f>
        <v>80</v>
      </c>
      <c r="S361" s="263" t="str">
        <f>IF(ISBLANK('Discontinuity Log'!Q372),"",'Discontinuity Log'!Q372)</f>
        <v/>
      </c>
      <c r="T361" s="464" t="str">
        <f>IF(ISBLANK('Discontinuity Log'!R372),"",'Discontinuity Log'!R372)</f>
        <v>RUBBLE ZONE WITH DISCS OF COAL COATED MUDSTONE UP TO 5CM THICK AND CHIPS OF COAL COATED MUDSTONE INFILL UP TO 2CM IN SIZE</v>
      </c>
    </row>
    <row r="362" spans="1:20" x14ac:dyDescent="0.3">
      <c r="A362" s="261" t="str">
        <f>IF(ISBLANK('Geotech Log'!$C$2),"",IF('Discontinuity Log'!B373&lt;&gt;"",'Geotech Log'!$C$2,""))</f>
        <v>DDH 3476</v>
      </c>
      <c r="B362" s="261" t="str">
        <f>IF(ISBLANK('Geotech Log'!$R$4),"",IF('Discontinuity Log'!B373&lt;&gt;"",'Geotech Log'!$R$4,""))</f>
        <v>FRO</v>
      </c>
      <c r="C362" s="263">
        <f ca="1">IF(ISBLANK('Discontinuity Log'!A373),"",'Discontinuity Log'!A373)</f>
        <v>61</v>
      </c>
      <c r="D362" s="264">
        <f>IF(ISBLANK('Discontinuity Log'!B373),"",'Discontinuity Log'!B373)</f>
        <v>118.84</v>
      </c>
      <c r="E362" s="263" t="str">
        <f>IF(ISBLANK('Discontinuity Log'!C373),"",'Discontinuity Log'!C373)</f>
        <v>BD</v>
      </c>
      <c r="F362" s="263" t="str">
        <f>IF(ISBLANK('Discontinuity Log'!D373),"",'Discontinuity Log'!D373)</f>
        <v>G</v>
      </c>
      <c r="G362" s="263" t="str">
        <f>IF(ISBLANK('Discontinuity Log'!E373),"",'Discontinuity Log'!E373)</f>
        <v>CLEAN</v>
      </c>
      <c r="H362" s="263" t="str">
        <f>IF(ISBLANK('Discontinuity Log'!F373),"",IF('Discontinuity Log'!F373="-","",'Discontinuity Log'!F373))</f>
        <v/>
      </c>
      <c r="I362" s="263" t="str">
        <f>IF(ISBLANK('Discontinuity Log'!G373),"",'Discontinuity Log'!G373)</f>
        <v>CL</v>
      </c>
      <c r="J362" s="263" t="str">
        <f>IF(ISBLANK('Discontinuity Log'!H373),"",'Discontinuity Log'!H373)</f>
        <v/>
      </c>
      <c r="K362" s="263" t="str">
        <f>IF(ISBLANK('Discontinuity Log'!I373),"",'Discontinuity Log'!I373)</f>
        <v/>
      </c>
      <c r="L362" s="263" t="str">
        <f>IF(ISBLANK('Discontinuity Log'!J373),"",'Discontinuity Log'!J373)</f>
        <v>UN</v>
      </c>
      <c r="M362" s="263" t="str">
        <f>IF(ISBLANK('Discontinuity Log'!K373),"",'Discontinuity Log'!K373)</f>
        <v>RO</v>
      </c>
      <c r="N362" s="263">
        <f>IF(ISBLANK('Discontinuity Log'!L373),"",'Discontinuity Log'!L373)</f>
        <v>13</v>
      </c>
      <c r="O362" s="263" t="str">
        <f>IF(ISBLANK('Discontinuity Log'!M373),"",'Discontinuity Log'!M373)</f>
        <v>R2</v>
      </c>
      <c r="P362" s="263" t="str">
        <f>IF(ISBLANK('Discontinuity Log'!N373),"",'Discontinuity Log'!N373)</f>
        <v>W1</v>
      </c>
      <c r="Q362" s="263">
        <f>IF(ISBLANK('Discontinuity Log'!O373),"",'Discontinuity Log'!O373)</f>
        <v>25</v>
      </c>
      <c r="R362" s="263">
        <f>IF(ISBLANK('Discontinuity Log'!P373),"",'Discontinuity Log'!P373)</f>
        <v>80</v>
      </c>
      <c r="S362" s="263" t="str">
        <f>IF(ISBLANK('Discontinuity Log'!Q373),"",'Discontinuity Log'!Q373)</f>
        <v/>
      </c>
      <c r="T362" s="464" t="str">
        <f>IF(ISBLANK('Discontinuity Log'!R373),"",'Discontinuity Log'!R373)</f>
        <v>DISCONTINUOUS</v>
      </c>
    </row>
    <row r="363" spans="1:20" x14ac:dyDescent="0.3">
      <c r="A363" s="261" t="str">
        <f>IF(ISBLANK('Geotech Log'!$C$2),"",IF('Discontinuity Log'!B374&lt;&gt;"",'Geotech Log'!$C$2,""))</f>
        <v>DDH 3476</v>
      </c>
      <c r="B363" s="261" t="str">
        <f>IF(ISBLANK('Geotech Log'!$R$4),"",IF('Discontinuity Log'!B374&lt;&gt;"",'Geotech Log'!$R$4,""))</f>
        <v>FRO</v>
      </c>
      <c r="C363" s="263">
        <f ca="1">IF(ISBLANK('Discontinuity Log'!A374),"",'Discontinuity Log'!A374)</f>
        <v>62</v>
      </c>
      <c r="D363" s="264">
        <f>IF(ISBLANK('Discontinuity Log'!B374),"",'Discontinuity Log'!B374)</f>
        <v>119.15</v>
      </c>
      <c r="E363" s="263" t="str">
        <f>IF(ISBLANK('Discontinuity Log'!C374),"",'Discontinuity Log'!C374)</f>
        <v>BD</v>
      </c>
      <c r="F363" s="263" t="str">
        <f>IF(ISBLANK('Discontinuity Log'!D374),"",'Discontinuity Log'!D374)</f>
        <v>G</v>
      </c>
      <c r="G363" s="263" t="str">
        <f>IF(ISBLANK('Discontinuity Log'!E374),"",'Discontinuity Log'!E374)</f>
        <v>CLEAN</v>
      </c>
      <c r="H363" s="263" t="str">
        <f>IF(ISBLANK('Discontinuity Log'!F374),"",IF('Discontinuity Log'!F374="-","",'Discontinuity Log'!F374))</f>
        <v/>
      </c>
      <c r="I363" s="263" t="str">
        <f>IF(ISBLANK('Discontinuity Log'!G374),"",'Discontinuity Log'!G374)</f>
        <v>CL</v>
      </c>
      <c r="J363" s="263" t="str">
        <f>IF(ISBLANK('Discontinuity Log'!H374),"",'Discontinuity Log'!H374)</f>
        <v/>
      </c>
      <c r="K363" s="263" t="str">
        <f>IF(ISBLANK('Discontinuity Log'!I374),"",'Discontinuity Log'!I374)</f>
        <v/>
      </c>
      <c r="L363" s="263" t="str">
        <f>IF(ISBLANK('Discontinuity Log'!J374),"",'Discontinuity Log'!J374)</f>
        <v>PL</v>
      </c>
      <c r="M363" s="263" t="str">
        <f>IF(ISBLANK('Discontinuity Log'!K374),"",'Discontinuity Log'!K374)</f>
        <v>RO</v>
      </c>
      <c r="N363" s="263">
        <f>IF(ISBLANK('Discontinuity Log'!L374),"",'Discontinuity Log'!L374)</f>
        <v>11</v>
      </c>
      <c r="O363" s="263" t="str">
        <f>IF(ISBLANK('Discontinuity Log'!M374),"",'Discontinuity Log'!M374)</f>
        <v>R3</v>
      </c>
      <c r="P363" s="263" t="str">
        <f>IF(ISBLANK('Discontinuity Log'!N374),"",'Discontinuity Log'!N374)</f>
        <v>W1</v>
      </c>
      <c r="Q363" s="263">
        <f>IF(ISBLANK('Discontinuity Log'!O374),"",'Discontinuity Log'!O374)</f>
        <v>20</v>
      </c>
      <c r="R363" s="263">
        <f>IF(ISBLANK('Discontinuity Log'!P374),"",'Discontinuity Log'!P374)</f>
        <v>81</v>
      </c>
      <c r="S363" s="263" t="str">
        <f>IF(ISBLANK('Discontinuity Log'!Q374),"",'Discontinuity Log'!Q374)</f>
        <v/>
      </c>
      <c r="T363" s="464" t="str">
        <f>IF(ISBLANK('Discontinuity Log'!R374),"",'Discontinuity Log'!R374)</f>
        <v/>
      </c>
    </row>
    <row r="364" spans="1:20" x14ac:dyDescent="0.3">
      <c r="A364" s="261" t="str">
        <f>IF(ISBLANK('Geotech Log'!$C$2),"",IF('Discontinuity Log'!B375&lt;&gt;"",'Geotech Log'!$C$2,""))</f>
        <v>DDH 3476</v>
      </c>
      <c r="B364" s="261" t="str">
        <f>IF(ISBLANK('Geotech Log'!$R$4),"",IF('Discontinuity Log'!B375&lt;&gt;"",'Geotech Log'!$R$4,""))</f>
        <v>FRO</v>
      </c>
      <c r="C364" s="263">
        <f ca="1">IF(ISBLANK('Discontinuity Log'!A375),"",'Discontinuity Log'!A375)</f>
        <v>63</v>
      </c>
      <c r="D364" s="264">
        <f>IF(ISBLANK('Discontinuity Log'!B375),"",'Discontinuity Log'!B375)</f>
        <v>121.05</v>
      </c>
      <c r="E364" s="263" t="str">
        <f>IF(ISBLANK('Discontinuity Log'!C375),"",'Discontinuity Log'!C375)</f>
        <v>OTH</v>
      </c>
      <c r="F364" s="263" t="str">
        <f>IF(ISBLANK('Discontinuity Log'!D375),"",'Discontinuity Log'!D375)</f>
        <v>O</v>
      </c>
      <c r="G364" s="263" t="str">
        <f>IF(ISBLANK('Discontinuity Log'!E375),"",'Discontinuity Log'!E375)</f>
        <v>RZ</v>
      </c>
      <c r="H364" s="263" t="str">
        <f>IF(ISBLANK('Discontinuity Log'!F375),"",IF('Discontinuity Log'!F375="-","",'Discontinuity Log'!F375))</f>
        <v>COAL</v>
      </c>
      <c r="I364" s="263" t="str">
        <f>IF(ISBLANK('Discontinuity Log'!G375),"",'Discontinuity Log'!G375)</f>
        <v>IN</v>
      </c>
      <c r="J364" s="263" t="str">
        <f>IF(ISBLANK('Discontinuity Log'!H375),"",'Discontinuity Log'!H375)</f>
        <v>&gt;5mm</v>
      </c>
      <c r="K364" s="263">
        <f>IF(ISBLANK('Discontinuity Log'!I375),"",'Discontinuity Log'!I375)</f>
        <v>180</v>
      </c>
      <c r="L364" s="263" t="str">
        <f>IF(ISBLANK('Discontinuity Log'!J375),"",'Discontinuity Log'!J375)</f>
        <v>PL</v>
      </c>
      <c r="M364" s="263" t="str">
        <f>IF(ISBLANK('Discontinuity Log'!K375),"",'Discontinuity Log'!K375)</f>
        <v>SM</v>
      </c>
      <c r="N364" s="263">
        <f>IF(ISBLANK('Discontinuity Log'!L375),"",'Discontinuity Log'!L375)</f>
        <v>5</v>
      </c>
      <c r="O364" s="263" t="str">
        <f>IF(ISBLANK('Discontinuity Log'!M375),"",'Discontinuity Log'!M375)</f>
        <v>R1</v>
      </c>
      <c r="P364" s="263" t="str">
        <f>IF(ISBLANK('Discontinuity Log'!N375),"",'Discontinuity Log'!N375)</f>
        <v>W1</v>
      </c>
      <c r="Q364" s="263">
        <f>IF(ISBLANK('Discontinuity Log'!O375),"",'Discontinuity Log'!O375)</f>
        <v>0</v>
      </c>
      <c r="R364" s="263">
        <f>IF(ISBLANK('Discontinuity Log'!P375),"",'Discontinuity Log'!P375)</f>
        <v>70</v>
      </c>
      <c r="S364" s="263" t="str">
        <f>IF(ISBLANK('Discontinuity Log'!Q375),"",'Discontinuity Log'!Q375)</f>
        <v/>
      </c>
      <c r="T364" s="464" t="str">
        <f>IF(ISBLANK('Discontinuity Log'!R375),"",'Discontinuity Log'!R375)</f>
        <v>RUBBLE ZONE WITH CHIPS OF COMPETENT COAL UP TO 3CM IN SIZE AND FRIABLE COAL INFILL</v>
      </c>
    </row>
    <row r="365" spans="1:20" x14ac:dyDescent="0.3">
      <c r="A365" s="261" t="str">
        <f>IF(ISBLANK('Geotech Log'!$C$2),"",IF('Discontinuity Log'!B376&lt;&gt;"",'Geotech Log'!$C$2,""))</f>
        <v>DDH 3476</v>
      </c>
      <c r="B365" s="261" t="str">
        <f>IF(ISBLANK('Geotech Log'!$R$4),"",IF('Discontinuity Log'!B376&lt;&gt;"",'Geotech Log'!$R$4,""))</f>
        <v>FRO</v>
      </c>
      <c r="C365" s="263">
        <f ca="1">IF(ISBLANK('Discontinuity Log'!A376),"",'Discontinuity Log'!A376)</f>
        <v>64</v>
      </c>
      <c r="D365" s="264">
        <f>IF(ISBLANK('Discontinuity Log'!B376),"",'Discontinuity Log'!B376)</f>
        <v>123.1</v>
      </c>
      <c r="E365" s="263" t="str">
        <f>IF(ISBLANK('Discontinuity Log'!C376),"",'Discontinuity Log'!C376)</f>
        <v>BD</v>
      </c>
      <c r="F365" s="263" t="str">
        <f>IF(ISBLANK('Discontinuity Log'!D376),"",'Discontinuity Log'!D376)</f>
        <v>G</v>
      </c>
      <c r="G365" s="263" t="str">
        <f>IF(ISBLANK('Discontinuity Log'!E376),"",'Discontinuity Log'!E376)</f>
        <v>COAL</v>
      </c>
      <c r="H365" s="263" t="str">
        <f>IF(ISBLANK('Discontinuity Log'!F376),"",IF('Discontinuity Log'!F376="-","",'Discontinuity Log'!F376))</f>
        <v/>
      </c>
      <c r="I365" s="263" t="str">
        <f>IF(ISBLANK('Discontinuity Log'!G376),"",'Discontinuity Log'!G376)</f>
        <v>PC</v>
      </c>
      <c r="J365" s="263" t="str">
        <f>IF(ISBLANK('Discontinuity Log'!H376),"",'Discontinuity Log'!H376)</f>
        <v>&lt;=1mm</v>
      </c>
      <c r="K365" s="263" t="str">
        <f>IF(ISBLANK('Discontinuity Log'!I376),"",'Discontinuity Log'!I376)</f>
        <v/>
      </c>
      <c r="L365" s="263" t="str">
        <f>IF(ISBLANK('Discontinuity Log'!J376),"",'Discontinuity Log'!J376)</f>
        <v>PL</v>
      </c>
      <c r="M365" s="263" t="str">
        <f>IF(ISBLANK('Discontinuity Log'!K376),"",'Discontinuity Log'!K376)</f>
        <v>RO</v>
      </c>
      <c r="N365" s="263">
        <f>IF(ISBLANK('Discontinuity Log'!L376),"",'Discontinuity Log'!L376)</f>
        <v>9</v>
      </c>
      <c r="O365" s="263" t="str">
        <f>IF(ISBLANK('Discontinuity Log'!M376),"",'Discontinuity Log'!M376)</f>
        <v>R3</v>
      </c>
      <c r="P365" s="263" t="str">
        <f>IF(ISBLANK('Discontinuity Log'!N376),"",'Discontinuity Log'!N376)</f>
        <v>W1</v>
      </c>
      <c r="Q365" s="263">
        <f>IF(ISBLANK('Discontinuity Log'!O376),"",'Discontinuity Log'!O376)</f>
        <v>12</v>
      </c>
      <c r="R365" s="263">
        <f>IF(ISBLANK('Discontinuity Log'!P376),"",'Discontinuity Log'!P376)</f>
        <v>78</v>
      </c>
      <c r="S365" s="263" t="str">
        <f>IF(ISBLANK('Discontinuity Log'!Q376),"",'Discontinuity Log'!Q376)</f>
        <v/>
      </c>
      <c r="T365" s="464" t="str">
        <f>IF(ISBLANK('Discontinuity Log'!R376),"",'Discontinuity Log'!R376)</f>
        <v/>
      </c>
    </row>
    <row r="366" spans="1:20" x14ac:dyDescent="0.3">
      <c r="A366" s="261" t="str">
        <f>IF(ISBLANK('Geotech Log'!$C$2),"",IF('Discontinuity Log'!B377&lt;&gt;"",'Geotech Log'!$C$2,""))</f>
        <v>DDH 3476</v>
      </c>
      <c r="B366" s="261" t="str">
        <f>IF(ISBLANK('Geotech Log'!$R$4),"",IF('Discontinuity Log'!B377&lt;&gt;"",'Geotech Log'!$R$4,""))</f>
        <v>FRO</v>
      </c>
      <c r="C366" s="263">
        <f ca="1">IF(ISBLANK('Discontinuity Log'!A377),"",'Discontinuity Log'!A377)</f>
        <v>65</v>
      </c>
      <c r="D366" s="264">
        <f>IF(ISBLANK('Discontinuity Log'!B377),"",'Discontinuity Log'!B377)</f>
        <v>125.23</v>
      </c>
      <c r="E366" s="263" t="str">
        <f>IF(ISBLANK('Discontinuity Log'!C377),"",'Discontinuity Log'!C377)</f>
        <v>OTH</v>
      </c>
      <c r="F366" s="263" t="str">
        <f>IF(ISBLANK('Discontinuity Log'!D377),"",'Discontinuity Log'!D377)</f>
        <v>O</v>
      </c>
      <c r="G366" s="263" t="str">
        <f>IF(ISBLANK('Discontinuity Log'!E377),"",'Discontinuity Log'!E377)</f>
        <v>RZ</v>
      </c>
      <c r="H366" s="263" t="str">
        <f>IF(ISBLANK('Discontinuity Log'!F377),"",IF('Discontinuity Log'!F377="-","",'Discontinuity Log'!F377))</f>
        <v/>
      </c>
      <c r="I366" s="263" t="str">
        <f>IF(ISBLANK('Discontinuity Log'!G377),"",'Discontinuity Log'!G377)</f>
        <v>IN</v>
      </c>
      <c r="J366" s="263" t="str">
        <f>IF(ISBLANK('Discontinuity Log'!H377),"",'Discontinuity Log'!H377)</f>
        <v>&gt;5mm</v>
      </c>
      <c r="K366" s="263">
        <f>IF(ISBLANK('Discontinuity Log'!I377),"",'Discontinuity Log'!I377)</f>
        <v>280</v>
      </c>
      <c r="L366" s="263" t="str">
        <f>IF(ISBLANK('Discontinuity Log'!J377),"",'Discontinuity Log'!J377)</f>
        <v>UN</v>
      </c>
      <c r="M366" s="263" t="str">
        <f>IF(ISBLANK('Discontinuity Log'!K377),"",'Discontinuity Log'!K377)</f>
        <v>RO</v>
      </c>
      <c r="N366" s="263">
        <f>IF(ISBLANK('Discontinuity Log'!L377),"",'Discontinuity Log'!L377)</f>
        <v>11</v>
      </c>
      <c r="O366" s="263" t="str">
        <f>IF(ISBLANK('Discontinuity Log'!M377),"",'Discontinuity Log'!M377)</f>
        <v>R3</v>
      </c>
      <c r="P366" s="263" t="str">
        <f>IF(ISBLANK('Discontinuity Log'!N377),"",'Discontinuity Log'!N377)</f>
        <v>W1</v>
      </c>
      <c r="Q366" s="263">
        <f>IF(ISBLANK('Discontinuity Log'!O377),"",'Discontinuity Log'!O377)</f>
        <v>0</v>
      </c>
      <c r="R366" s="263">
        <f>IF(ISBLANK('Discontinuity Log'!P377),"",'Discontinuity Log'!P377)</f>
        <v>65</v>
      </c>
      <c r="S366" s="263" t="str">
        <f>IF(ISBLANK('Discontinuity Log'!Q377),"",'Discontinuity Log'!Q377)</f>
        <v/>
      </c>
      <c r="T366" s="464" t="str">
        <f>IF(ISBLANK('Discontinuity Log'!R377),"",'Discontinuity Log'!R377)</f>
        <v>RUBBLE ZONE WITH SUBANGULAR CHIPS OF MUDSTONE UP TO 4CM IN SIZE</v>
      </c>
    </row>
    <row r="367" spans="1:20" x14ac:dyDescent="0.3">
      <c r="A367" s="261" t="str">
        <f>IF(ISBLANK('Geotech Log'!$C$2),"",IF('Discontinuity Log'!B378&lt;&gt;"",'Geotech Log'!$C$2,""))</f>
        <v>DDH 3476</v>
      </c>
      <c r="B367" s="261" t="str">
        <f>IF(ISBLANK('Geotech Log'!$R$4),"",IF('Discontinuity Log'!B378&lt;&gt;"",'Geotech Log'!$R$4,""))</f>
        <v>FRO</v>
      </c>
      <c r="C367" s="263">
        <f ca="1">IF(ISBLANK('Discontinuity Log'!A378),"",'Discontinuity Log'!A378)</f>
        <v>65</v>
      </c>
      <c r="D367" s="264">
        <f>IF(ISBLANK('Discontinuity Log'!B378),"",'Discontinuity Log'!B378)</f>
        <v>125.72</v>
      </c>
      <c r="E367" s="263" t="str">
        <f>IF(ISBLANK('Discontinuity Log'!C378),"",'Discontinuity Log'!C378)</f>
        <v>OTH</v>
      </c>
      <c r="F367" s="263" t="str">
        <f>IF(ISBLANK('Discontinuity Log'!D378),"",'Discontinuity Log'!D378)</f>
        <v>O</v>
      </c>
      <c r="G367" s="263" t="str">
        <f>IF(ISBLANK('Discontinuity Log'!E378),"",'Discontinuity Log'!E378)</f>
        <v>RZ</v>
      </c>
      <c r="H367" s="263" t="str">
        <f>IF(ISBLANK('Discontinuity Log'!F378),"",IF('Discontinuity Log'!F378="-","",'Discontinuity Log'!F378))</f>
        <v/>
      </c>
      <c r="I367" s="263" t="str">
        <f>IF(ISBLANK('Discontinuity Log'!G378),"",'Discontinuity Log'!G378)</f>
        <v>IN</v>
      </c>
      <c r="J367" s="263" t="str">
        <f>IF(ISBLANK('Discontinuity Log'!H378),"",'Discontinuity Log'!H378)</f>
        <v>&gt;5mm</v>
      </c>
      <c r="K367" s="263">
        <f>IF(ISBLANK('Discontinuity Log'!I378),"",'Discontinuity Log'!I378)</f>
        <v>250</v>
      </c>
      <c r="L367" s="263" t="str">
        <f>IF(ISBLANK('Discontinuity Log'!J378),"",'Discontinuity Log'!J378)</f>
        <v>UN</v>
      </c>
      <c r="M367" s="263" t="str">
        <f>IF(ISBLANK('Discontinuity Log'!K378),"",'Discontinuity Log'!K378)</f>
        <v>RO</v>
      </c>
      <c r="N367" s="263">
        <f>IF(ISBLANK('Discontinuity Log'!L378),"",'Discontinuity Log'!L378)</f>
        <v>11</v>
      </c>
      <c r="O367" s="263" t="str">
        <f>IF(ISBLANK('Discontinuity Log'!M378),"",'Discontinuity Log'!M378)</f>
        <v>R3</v>
      </c>
      <c r="P367" s="263" t="str">
        <f>IF(ISBLANK('Discontinuity Log'!N378),"",'Discontinuity Log'!N378)</f>
        <v>W1</v>
      </c>
      <c r="Q367" s="263">
        <f>IF(ISBLANK('Discontinuity Log'!O378),"",'Discontinuity Log'!O378)</f>
        <v>0</v>
      </c>
      <c r="R367" s="263">
        <f>IF(ISBLANK('Discontinuity Log'!P378),"",'Discontinuity Log'!P378)</f>
        <v>70</v>
      </c>
      <c r="S367" s="263" t="str">
        <f>IF(ISBLANK('Discontinuity Log'!Q378),"",'Discontinuity Log'!Q378)</f>
        <v/>
      </c>
      <c r="T367" s="464" t="str">
        <f>IF(ISBLANK('Discontinuity Log'!R378),"",'Discontinuity Log'!R378)</f>
        <v>RUBBLE ZONE WITH ANGULAR CHIPS OF MUDSTONE UP TO 6CM IN SIZE</v>
      </c>
    </row>
    <row r="368" spans="1:20" x14ac:dyDescent="0.3">
      <c r="A368" s="261" t="str">
        <f>IF(ISBLANK('Geotech Log'!$C$2),"",IF('Discontinuity Log'!B379&lt;&gt;"",'Geotech Log'!$C$2,""))</f>
        <v>DDH 3476</v>
      </c>
      <c r="B368" s="261" t="str">
        <f>IF(ISBLANK('Geotech Log'!$R$4),"",IF('Discontinuity Log'!B379&lt;&gt;"",'Geotech Log'!$R$4,""))</f>
        <v>FRO</v>
      </c>
      <c r="C368" s="263">
        <f ca="1">IF(ISBLANK('Discontinuity Log'!A379),"",'Discontinuity Log'!A379)</f>
        <v>65</v>
      </c>
      <c r="D368" s="264">
        <f>IF(ISBLANK('Discontinuity Log'!B379),"",'Discontinuity Log'!B379)</f>
        <v>126.38</v>
      </c>
      <c r="E368" s="263" t="str">
        <f>IF(ISBLANK('Discontinuity Log'!C379),"",'Discontinuity Log'!C379)</f>
        <v>BD</v>
      </c>
      <c r="F368" s="263" t="str">
        <f>IF(ISBLANK('Discontinuity Log'!D379),"",'Discontinuity Log'!D379)</f>
        <v>G</v>
      </c>
      <c r="G368" s="263" t="str">
        <f>IF(ISBLANK('Discontinuity Log'!E379),"",'Discontinuity Log'!E379)</f>
        <v>CLEAN</v>
      </c>
      <c r="H368" s="263" t="str">
        <f>IF(ISBLANK('Discontinuity Log'!F379),"",IF('Discontinuity Log'!F379="-","",'Discontinuity Log'!F379))</f>
        <v/>
      </c>
      <c r="I368" s="263" t="str">
        <f>IF(ISBLANK('Discontinuity Log'!G379),"",'Discontinuity Log'!G379)</f>
        <v>CL</v>
      </c>
      <c r="J368" s="263" t="str">
        <f>IF(ISBLANK('Discontinuity Log'!H379),"",'Discontinuity Log'!H379)</f>
        <v/>
      </c>
      <c r="K368" s="263" t="str">
        <f>IF(ISBLANK('Discontinuity Log'!I379),"",'Discontinuity Log'!I379)</f>
        <v/>
      </c>
      <c r="L368" s="263" t="str">
        <f>IF(ISBLANK('Discontinuity Log'!J379),"",'Discontinuity Log'!J379)</f>
        <v>PL</v>
      </c>
      <c r="M368" s="263" t="str">
        <f>IF(ISBLANK('Discontinuity Log'!K379),"",'Discontinuity Log'!K379)</f>
        <v>RO</v>
      </c>
      <c r="N368" s="263">
        <f>IF(ISBLANK('Discontinuity Log'!L379),"",'Discontinuity Log'!L379)</f>
        <v>9</v>
      </c>
      <c r="O368" s="263" t="str">
        <f>IF(ISBLANK('Discontinuity Log'!M379),"",'Discontinuity Log'!M379)</f>
        <v>R3</v>
      </c>
      <c r="P368" s="263" t="str">
        <f>IF(ISBLANK('Discontinuity Log'!N379),"",'Discontinuity Log'!N379)</f>
        <v>W1</v>
      </c>
      <c r="Q368" s="263">
        <f>IF(ISBLANK('Discontinuity Log'!O379),"",'Discontinuity Log'!O379)</f>
        <v>20</v>
      </c>
      <c r="R368" s="263">
        <f>IF(ISBLANK('Discontinuity Log'!P379),"",'Discontinuity Log'!P379)</f>
        <v>67</v>
      </c>
      <c r="S368" s="263" t="str">
        <f>IF(ISBLANK('Discontinuity Log'!Q379),"",'Discontinuity Log'!Q379)</f>
        <v/>
      </c>
      <c r="T368" s="464" t="str">
        <f>IF(ISBLANK('Discontinuity Log'!R379),"",'Discontinuity Log'!R379)</f>
        <v/>
      </c>
    </row>
    <row r="369" spans="1:20" x14ac:dyDescent="0.3">
      <c r="A369" s="261" t="str">
        <f>IF(ISBLANK('Geotech Log'!$C$2),"",IF('Discontinuity Log'!B380&lt;&gt;"",'Geotech Log'!$C$2,""))</f>
        <v>DDH 3476</v>
      </c>
      <c r="B369" s="261" t="str">
        <f>IF(ISBLANK('Geotech Log'!$R$4),"",IF('Discontinuity Log'!B380&lt;&gt;"",'Geotech Log'!$R$4,""))</f>
        <v>FRO</v>
      </c>
      <c r="C369" s="263">
        <f ca="1">IF(ISBLANK('Discontinuity Log'!A380),"",'Discontinuity Log'!A380)</f>
        <v>65</v>
      </c>
      <c r="D369" s="264">
        <f>IF(ISBLANK('Discontinuity Log'!B380),"",'Discontinuity Log'!B380)</f>
        <v>126.6</v>
      </c>
      <c r="E369" s="263" t="str">
        <f>IF(ISBLANK('Discontinuity Log'!C380),"",'Discontinuity Log'!C380)</f>
        <v>JN</v>
      </c>
      <c r="F369" s="263" t="str">
        <f>IF(ISBLANK('Discontinuity Log'!D380),"",'Discontinuity Log'!D380)</f>
        <v>G</v>
      </c>
      <c r="G369" s="263" t="str">
        <f>IF(ISBLANK('Discontinuity Log'!E380),"",'Discontinuity Log'!E380)</f>
        <v>OX</v>
      </c>
      <c r="H369" s="263" t="str">
        <f>IF(ISBLANK('Discontinuity Log'!F380),"",IF('Discontinuity Log'!F380="-","",'Discontinuity Log'!F380))</f>
        <v/>
      </c>
      <c r="I369" s="263" t="str">
        <f>IF(ISBLANK('Discontinuity Log'!G380),"",'Discontinuity Log'!G380)</f>
        <v>CC</v>
      </c>
      <c r="J369" s="263" t="str">
        <f>IF(ISBLANK('Discontinuity Log'!H380),"",'Discontinuity Log'!H380)</f>
        <v>&lt;=1mm</v>
      </c>
      <c r="K369" s="263" t="str">
        <f>IF(ISBLANK('Discontinuity Log'!I380),"",'Discontinuity Log'!I380)</f>
        <v/>
      </c>
      <c r="L369" s="263" t="str">
        <f>IF(ISBLANK('Discontinuity Log'!J380),"",'Discontinuity Log'!J380)</f>
        <v>PL</v>
      </c>
      <c r="M369" s="263" t="str">
        <f>IF(ISBLANK('Discontinuity Log'!K380),"",'Discontinuity Log'!K380)</f>
        <v>SM</v>
      </c>
      <c r="N369" s="263">
        <f>IF(ISBLANK('Discontinuity Log'!L380),"",'Discontinuity Log'!L380)</f>
        <v>7</v>
      </c>
      <c r="O369" s="263" t="str">
        <f>IF(ISBLANK('Discontinuity Log'!M380),"",'Discontinuity Log'!M380)</f>
        <v>R3</v>
      </c>
      <c r="P369" s="263" t="str">
        <f>IF(ISBLANK('Discontinuity Log'!N380),"",'Discontinuity Log'!N380)</f>
        <v>W2</v>
      </c>
      <c r="Q369" s="263">
        <f>IF(ISBLANK('Discontinuity Log'!O380),"",'Discontinuity Log'!O380)</f>
        <v>20</v>
      </c>
      <c r="R369" s="263">
        <f>IF(ISBLANK('Discontinuity Log'!P380),"",'Discontinuity Log'!P380)</f>
        <v>5</v>
      </c>
      <c r="S369" s="263" t="str">
        <f>IF(ISBLANK('Discontinuity Log'!Q380),"",'Discontinuity Log'!Q380)</f>
        <v/>
      </c>
      <c r="T369" s="464" t="str">
        <f>IF(ISBLANK('Discontinuity Log'!R380),"",'Discontinuity Log'!R380)</f>
        <v/>
      </c>
    </row>
    <row r="370" spans="1:20" x14ac:dyDescent="0.3">
      <c r="A370" s="261" t="str">
        <f>IF(ISBLANK('Geotech Log'!$C$2),"",IF('Discontinuity Log'!B381&lt;&gt;"",'Geotech Log'!$C$2,""))</f>
        <v>DDH 3476</v>
      </c>
      <c r="B370" s="261" t="str">
        <f>IF(ISBLANK('Geotech Log'!$R$4),"",IF('Discontinuity Log'!B381&lt;&gt;"",'Geotech Log'!$R$4,""))</f>
        <v>FRO</v>
      </c>
      <c r="C370" s="263">
        <f ca="1">IF(ISBLANK('Discontinuity Log'!A381),"",'Discontinuity Log'!A381)</f>
        <v>65</v>
      </c>
      <c r="D370" s="264">
        <f>IF(ISBLANK('Discontinuity Log'!B381),"",'Discontinuity Log'!B381)</f>
        <v>126.9</v>
      </c>
      <c r="E370" s="263" t="str">
        <f>IF(ISBLANK('Discontinuity Log'!C381),"",'Discontinuity Log'!C381)</f>
        <v>JN</v>
      </c>
      <c r="F370" s="263" t="str">
        <f>IF(ISBLANK('Discontinuity Log'!D381),"",'Discontinuity Log'!D381)</f>
        <v>G</v>
      </c>
      <c r="G370" s="263" t="str">
        <f>IF(ISBLANK('Discontinuity Log'!E381),"",'Discontinuity Log'!E381)</f>
        <v>CA</v>
      </c>
      <c r="H370" s="263" t="str">
        <f>IF(ISBLANK('Discontinuity Log'!F381),"",IF('Discontinuity Log'!F381="-","",'Discontinuity Log'!F381))</f>
        <v/>
      </c>
      <c r="I370" s="263" t="str">
        <f>IF(ISBLANK('Discontinuity Log'!G381),"",'Discontinuity Log'!G381)</f>
        <v>CC</v>
      </c>
      <c r="J370" s="263" t="str">
        <f>IF(ISBLANK('Discontinuity Log'!H381),"",'Discontinuity Log'!H381)</f>
        <v>&lt;=1mm</v>
      </c>
      <c r="K370" s="263" t="str">
        <f>IF(ISBLANK('Discontinuity Log'!I381),"",'Discontinuity Log'!I381)</f>
        <v/>
      </c>
      <c r="L370" s="263" t="str">
        <f>IF(ISBLANK('Discontinuity Log'!J381),"",'Discontinuity Log'!J381)</f>
        <v>PL</v>
      </c>
      <c r="M370" s="263" t="str">
        <f>IF(ISBLANK('Discontinuity Log'!K381),"",'Discontinuity Log'!K381)</f>
        <v>SM</v>
      </c>
      <c r="N370" s="263">
        <f>IF(ISBLANK('Discontinuity Log'!L381),"",'Discontinuity Log'!L381)</f>
        <v>7</v>
      </c>
      <c r="O370" s="263" t="str">
        <f>IF(ISBLANK('Discontinuity Log'!M381),"",'Discontinuity Log'!M381)</f>
        <v>R3</v>
      </c>
      <c r="P370" s="263" t="str">
        <f>IF(ISBLANK('Discontinuity Log'!N381),"",'Discontinuity Log'!N381)</f>
        <v>W1</v>
      </c>
      <c r="Q370" s="263">
        <f>IF(ISBLANK('Discontinuity Log'!O381),"",'Discontinuity Log'!O381)</f>
        <v>20</v>
      </c>
      <c r="R370" s="263">
        <f>IF(ISBLANK('Discontinuity Log'!P381),"",'Discontinuity Log'!P381)</f>
        <v>0</v>
      </c>
      <c r="S370" s="263" t="str">
        <f>IF(ISBLANK('Discontinuity Log'!Q381),"",'Discontinuity Log'!Q381)</f>
        <v/>
      </c>
      <c r="T370" s="464" t="str">
        <f>IF(ISBLANK('Discontinuity Log'!R381),"",'Discontinuity Log'!R381)</f>
        <v/>
      </c>
    </row>
    <row r="371" spans="1:20" x14ac:dyDescent="0.3">
      <c r="A371" s="261" t="str">
        <f>IF(ISBLANK('Geotech Log'!$C$2),"",IF('Discontinuity Log'!B382&lt;&gt;"",'Geotech Log'!$C$2,""))</f>
        <v>DDH 3476</v>
      </c>
      <c r="B371" s="261" t="str">
        <f>IF(ISBLANK('Geotech Log'!$R$4),"",IF('Discontinuity Log'!B382&lt;&gt;"",'Geotech Log'!$R$4,""))</f>
        <v>FRO</v>
      </c>
      <c r="C371" s="263">
        <f ca="1">IF(ISBLANK('Discontinuity Log'!A382),"",'Discontinuity Log'!A382)</f>
        <v>66</v>
      </c>
      <c r="D371" s="264">
        <f>IF(ISBLANK('Discontinuity Log'!B382),"",'Discontinuity Log'!B382)</f>
        <v>127.35</v>
      </c>
      <c r="E371" s="263" t="str">
        <f>IF(ISBLANK('Discontinuity Log'!C382),"",'Discontinuity Log'!C382)</f>
        <v>BD</v>
      </c>
      <c r="F371" s="263" t="str">
        <f>IF(ISBLANK('Discontinuity Log'!D382),"",'Discontinuity Log'!D382)</f>
        <v>G</v>
      </c>
      <c r="G371" s="263" t="str">
        <f>IF(ISBLANK('Discontinuity Log'!E382),"",'Discontinuity Log'!E382)</f>
        <v>COAL</v>
      </c>
      <c r="H371" s="263" t="str">
        <f>IF(ISBLANK('Discontinuity Log'!F382),"",IF('Discontinuity Log'!F382="-","",'Discontinuity Log'!F382))</f>
        <v/>
      </c>
      <c r="I371" s="263" t="str">
        <f>IF(ISBLANK('Discontinuity Log'!G382),"",'Discontinuity Log'!G382)</f>
        <v>CC</v>
      </c>
      <c r="J371" s="263" t="str">
        <f>IF(ISBLANK('Discontinuity Log'!H382),"",'Discontinuity Log'!H382)</f>
        <v>&lt;=1mm</v>
      </c>
      <c r="K371" s="263" t="str">
        <f>IF(ISBLANK('Discontinuity Log'!I382),"",'Discontinuity Log'!I382)</f>
        <v/>
      </c>
      <c r="L371" s="263" t="str">
        <f>IF(ISBLANK('Discontinuity Log'!J382),"",'Discontinuity Log'!J382)</f>
        <v>UN</v>
      </c>
      <c r="M371" s="263" t="str">
        <f>IF(ISBLANK('Discontinuity Log'!K382),"",'Discontinuity Log'!K382)</f>
        <v>RO</v>
      </c>
      <c r="N371" s="263">
        <f>IF(ISBLANK('Discontinuity Log'!L382),"",'Discontinuity Log'!L382)</f>
        <v>9</v>
      </c>
      <c r="O371" s="263" t="str">
        <f>IF(ISBLANK('Discontinuity Log'!M382),"",'Discontinuity Log'!M382)</f>
        <v>R3</v>
      </c>
      <c r="P371" s="263" t="str">
        <f>IF(ISBLANK('Discontinuity Log'!N382),"",'Discontinuity Log'!N382)</f>
        <v>W1</v>
      </c>
      <c r="Q371" s="263">
        <f>IF(ISBLANK('Discontinuity Log'!O382),"",'Discontinuity Log'!O382)</f>
        <v>20</v>
      </c>
      <c r="R371" s="263">
        <f>IF(ISBLANK('Discontinuity Log'!P382),"",'Discontinuity Log'!P382)</f>
        <v>79</v>
      </c>
      <c r="S371" s="263" t="str">
        <f>IF(ISBLANK('Discontinuity Log'!Q382),"",'Discontinuity Log'!Q382)</f>
        <v/>
      </c>
      <c r="T371" s="464" t="str">
        <f>IF(ISBLANK('Discontinuity Log'!R382),"",'Discontinuity Log'!R382)</f>
        <v>TRACE PYRITE ON JOINT SURFACE</v>
      </c>
    </row>
    <row r="372" spans="1:20" x14ac:dyDescent="0.3">
      <c r="A372" s="261" t="str">
        <f>IF(ISBLANK('Geotech Log'!$C$2),"",IF('Discontinuity Log'!B383&lt;&gt;"",'Geotech Log'!$C$2,""))</f>
        <v>DDH 3476</v>
      </c>
      <c r="B372" s="261" t="str">
        <f>IF(ISBLANK('Geotech Log'!$R$4),"",IF('Discontinuity Log'!B383&lt;&gt;"",'Geotech Log'!$R$4,""))</f>
        <v>FRO</v>
      </c>
      <c r="C372" s="263">
        <f ca="1">IF(ISBLANK('Discontinuity Log'!A383),"",'Discontinuity Log'!A383)</f>
        <v>66</v>
      </c>
      <c r="D372" s="264">
        <f>IF(ISBLANK('Discontinuity Log'!B383),"",'Discontinuity Log'!B383)</f>
        <v>128.06</v>
      </c>
      <c r="E372" s="263" t="str">
        <f>IF(ISBLANK('Discontinuity Log'!C383),"",'Discontinuity Log'!C383)</f>
        <v>BD</v>
      </c>
      <c r="F372" s="263" t="str">
        <f>IF(ISBLANK('Discontinuity Log'!D383),"",'Discontinuity Log'!D383)</f>
        <v>G</v>
      </c>
      <c r="G372" s="263" t="str">
        <f>IF(ISBLANK('Discontinuity Log'!E383),"",'Discontinuity Log'!E383)</f>
        <v>COAL</v>
      </c>
      <c r="H372" s="263" t="str">
        <f>IF(ISBLANK('Discontinuity Log'!F383),"",IF('Discontinuity Log'!F383="-","",'Discontinuity Log'!F383))</f>
        <v/>
      </c>
      <c r="I372" s="263" t="str">
        <f>IF(ISBLANK('Discontinuity Log'!G383),"",'Discontinuity Log'!G383)</f>
        <v>CC</v>
      </c>
      <c r="J372" s="263" t="str">
        <f>IF(ISBLANK('Discontinuity Log'!H383),"",'Discontinuity Log'!H383)</f>
        <v>&lt;=1mm</v>
      </c>
      <c r="K372" s="263" t="str">
        <f>IF(ISBLANK('Discontinuity Log'!I383),"",'Discontinuity Log'!I383)</f>
        <v/>
      </c>
      <c r="L372" s="263" t="str">
        <f>IF(ISBLANK('Discontinuity Log'!J383),"",'Discontinuity Log'!J383)</f>
        <v>PL</v>
      </c>
      <c r="M372" s="263" t="str">
        <f>IF(ISBLANK('Discontinuity Log'!K383),"",'Discontinuity Log'!K383)</f>
        <v>SM</v>
      </c>
      <c r="N372" s="263">
        <f>IF(ISBLANK('Discontinuity Log'!L383),"",'Discontinuity Log'!L383)</f>
        <v>7</v>
      </c>
      <c r="O372" s="263" t="str">
        <f>IF(ISBLANK('Discontinuity Log'!M383),"",'Discontinuity Log'!M383)</f>
        <v>R3</v>
      </c>
      <c r="P372" s="263" t="str">
        <f>IF(ISBLANK('Discontinuity Log'!N383),"",'Discontinuity Log'!N383)</f>
        <v>W1</v>
      </c>
      <c r="Q372" s="263">
        <f>IF(ISBLANK('Discontinuity Log'!O383),"",'Discontinuity Log'!O383)</f>
        <v>12</v>
      </c>
      <c r="R372" s="263">
        <f>IF(ISBLANK('Discontinuity Log'!P383),"",'Discontinuity Log'!P383)</f>
        <v>74</v>
      </c>
      <c r="S372" s="263" t="str">
        <f>IF(ISBLANK('Discontinuity Log'!Q383),"",'Discontinuity Log'!Q383)</f>
        <v/>
      </c>
      <c r="T372" s="464" t="str">
        <f>IF(ISBLANK('Discontinuity Log'!R383),"",'Discontinuity Log'!R383)</f>
        <v>TRACE PYRITE ON JOINT SURFACE</v>
      </c>
    </row>
    <row r="373" spans="1:20" x14ac:dyDescent="0.3">
      <c r="A373" s="261" t="str">
        <f>IF(ISBLANK('Geotech Log'!$C$2),"",IF('Discontinuity Log'!B384&lt;&gt;"",'Geotech Log'!$C$2,""))</f>
        <v>DDH 3476</v>
      </c>
      <c r="B373" s="261" t="str">
        <f>IF(ISBLANK('Geotech Log'!$R$4),"",IF('Discontinuity Log'!B384&lt;&gt;"",'Geotech Log'!$R$4,""))</f>
        <v>FRO</v>
      </c>
      <c r="C373" s="263">
        <f ca="1">IF(ISBLANK('Discontinuity Log'!A384),"",'Discontinuity Log'!A384)</f>
        <v>66</v>
      </c>
      <c r="D373" s="264">
        <f>IF(ISBLANK('Discontinuity Log'!B384),"",'Discontinuity Log'!B384)</f>
        <v>128.30000000000001</v>
      </c>
      <c r="E373" s="263" t="str">
        <f>IF(ISBLANK('Discontinuity Log'!C384),"",'Discontinuity Log'!C384)</f>
        <v>BD</v>
      </c>
      <c r="F373" s="263" t="str">
        <f>IF(ISBLANK('Discontinuity Log'!D384),"",'Discontinuity Log'!D384)</f>
        <v>G</v>
      </c>
      <c r="G373" s="263" t="str">
        <f>IF(ISBLANK('Discontinuity Log'!E384),"",'Discontinuity Log'!E384)</f>
        <v>COAL</v>
      </c>
      <c r="H373" s="263" t="str">
        <f>IF(ISBLANK('Discontinuity Log'!F384),"",IF('Discontinuity Log'!F384="-","",'Discontinuity Log'!F384))</f>
        <v/>
      </c>
      <c r="I373" s="263" t="str">
        <f>IF(ISBLANK('Discontinuity Log'!G384),"",'Discontinuity Log'!G384)</f>
        <v>CC</v>
      </c>
      <c r="J373" s="263" t="str">
        <f>IF(ISBLANK('Discontinuity Log'!H384),"",'Discontinuity Log'!H384)</f>
        <v>&lt;=1mm</v>
      </c>
      <c r="K373" s="263" t="str">
        <f>IF(ISBLANK('Discontinuity Log'!I384),"",'Discontinuity Log'!I384)</f>
        <v/>
      </c>
      <c r="L373" s="263" t="str">
        <f>IF(ISBLANK('Discontinuity Log'!J384),"",'Discontinuity Log'!J384)</f>
        <v>PL</v>
      </c>
      <c r="M373" s="263" t="str">
        <f>IF(ISBLANK('Discontinuity Log'!K384),"",'Discontinuity Log'!K384)</f>
        <v>SM</v>
      </c>
      <c r="N373" s="263">
        <f>IF(ISBLANK('Discontinuity Log'!L384),"",'Discontinuity Log'!L384)</f>
        <v>7</v>
      </c>
      <c r="O373" s="263" t="str">
        <f>IF(ISBLANK('Discontinuity Log'!M384),"",'Discontinuity Log'!M384)</f>
        <v>R3</v>
      </c>
      <c r="P373" s="263" t="str">
        <f>IF(ISBLANK('Discontinuity Log'!N384),"",'Discontinuity Log'!N384)</f>
        <v>W1</v>
      </c>
      <c r="Q373" s="263">
        <f>IF(ISBLANK('Discontinuity Log'!O384),"",'Discontinuity Log'!O384)</f>
        <v>12</v>
      </c>
      <c r="R373" s="263">
        <f>IF(ISBLANK('Discontinuity Log'!P384),"",'Discontinuity Log'!P384)</f>
        <v>79</v>
      </c>
      <c r="S373" s="263" t="str">
        <f>IF(ISBLANK('Discontinuity Log'!Q384),"",'Discontinuity Log'!Q384)</f>
        <v/>
      </c>
      <c r="T373" s="464" t="str">
        <f>IF(ISBLANK('Discontinuity Log'!R384),"",'Discontinuity Log'!R384)</f>
        <v>TRACE PYRITE ON JOINT SURFACE</v>
      </c>
    </row>
    <row r="374" spans="1:20" x14ac:dyDescent="0.3">
      <c r="A374" s="261" t="str">
        <f>IF(ISBLANK('Geotech Log'!$C$2),"",IF('Discontinuity Log'!B385&lt;&gt;"",'Geotech Log'!$C$2,""))</f>
        <v>DDH 3476</v>
      </c>
      <c r="B374" s="261" t="str">
        <f>IF(ISBLANK('Geotech Log'!$R$4),"",IF('Discontinuity Log'!B385&lt;&gt;"",'Geotech Log'!$R$4,""))</f>
        <v>FRO</v>
      </c>
      <c r="C374" s="263">
        <f ca="1">IF(ISBLANK('Discontinuity Log'!A385),"",'Discontinuity Log'!A385)</f>
        <v>66</v>
      </c>
      <c r="D374" s="264">
        <f>IF(ISBLANK('Discontinuity Log'!B385),"",'Discontinuity Log'!B385)</f>
        <v>128.71</v>
      </c>
      <c r="E374" s="263" t="str">
        <f>IF(ISBLANK('Discontinuity Log'!C385),"",'Discontinuity Log'!C385)</f>
        <v>BD</v>
      </c>
      <c r="F374" s="263" t="str">
        <f>IF(ISBLANK('Discontinuity Log'!D385),"",'Discontinuity Log'!D385)</f>
        <v>G</v>
      </c>
      <c r="G374" s="263" t="str">
        <f>IF(ISBLANK('Discontinuity Log'!E385),"",'Discontinuity Log'!E385)</f>
        <v>COAL</v>
      </c>
      <c r="H374" s="263" t="str">
        <f>IF(ISBLANK('Discontinuity Log'!F385),"",IF('Discontinuity Log'!F385="-","",'Discontinuity Log'!F385))</f>
        <v/>
      </c>
      <c r="I374" s="263" t="str">
        <f>IF(ISBLANK('Discontinuity Log'!G385),"",'Discontinuity Log'!G385)</f>
        <v>CC</v>
      </c>
      <c r="J374" s="263" t="str">
        <f>IF(ISBLANK('Discontinuity Log'!H385),"",'Discontinuity Log'!H385)</f>
        <v>&lt;=1mm</v>
      </c>
      <c r="K374" s="263" t="str">
        <f>IF(ISBLANK('Discontinuity Log'!I385),"",'Discontinuity Log'!I385)</f>
        <v/>
      </c>
      <c r="L374" s="263" t="str">
        <f>IF(ISBLANK('Discontinuity Log'!J385),"",'Discontinuity Log'!J385)</f>
        <v>PL</v>
      </c>
      <c r="M374" s="263" t="str">
        <f>IF(ISBLANK('Discontinuity Log'!K385),"",'Discontinuity Log'!K385)</f>
        <v>SM</v>
      </c>
      <c r="N374" s="263">
        <f>IF(ISBLANK('Discontinuity Log'!L385),"",'Discontinuity Log'!L385)</f>
        <v>5</v>
      </c>
      <c r="O374" s="263" t="str">
        <f>IF(ISBLANK('Discontinuity Log'!M385),"",'Discontinuity Log'!M385)</f>
        <v>R3</v>
      </c>
      <c r="P374" s="263" t="str">
        <f>IF(ISBLANK('Discontinuity Log'!N385),"",'Discontinuity Log'!N385)</f>
        <v>W1</v>
      </c>
      <c r="Q374" s="263">
        <f>IF(ISBLANK('Discontinuity Log'!O385),"",'Discontinuity Log'!O385)</f>
        <v>12</v>
      </c>
      <c r="R374" s="263">
        <f>IF(ISBLANK('Discontinuity Log'!P385),"",'Discontinuity Log'!P385)</f>
        <v>72</v>
      </c>
      <c r="S374" s="263" t="str">
        <f>IF(ISBLANK('Discontinuity Log'!Q385),"",'Discontinuity Log'!Q385)</f>
        <v/>
      </c>
      <c r="T374" s="464" t="str">
        <f>IF(ISBLANK('Discontinuity Log'!R385),"",'Discontinuity Log'!R385)</f>
        <v/>
      </c>
    </row>
    <row r="375" spans="1:20" x14ac:dyDescent="0.3">
      <c r="A375" s="261" t="str">
        <f>IF(ISBLANK('Geotech Log'!$C$2),"",IF('Discontinuity Log'!B386&lt;&gt;"",'Geotech Log'!$C$2,""))</f>
        <v>DDH 3476</v>
      </c>
      <c r="B375" s="261" t="str">
        <f>IF(ISBLANK('Geotech Log'!$R$4),"",IF('Discontinuity Log'!B386&lt;&gt;"",'Geotech Log'!$R$4,""))</f>
        <v>FRO</v>
      </c>
      <c r="C375" s="263">
        <f ca="1">IF(ISBLANK('Discontinuity Log'!A386),"",'Discontinuity Log'!A386)</f>
        <v>66</v>
      </c>
      <c r="D375" s="264">
        <f>IF(ISBLANK('Discontinuity Log'!B386),"",'Discontinuity Log'!B386)</f>
        <v>129.27000000000001</v>
      </c>
      <c r="E375" s="263" t="str">
        <f>IF(ISBLANK('Discontinuity Log'!C386),"",'Discontinuity Log'!C386)</f>
        <v>BD</v>
      </c>
      <c r="F375" s="263" t="str">
        <f>IF(ISBLANK('Discontinuity Log'!D386),"",'Discontinuity Log'!D386)</f>
        <v>G</v>
      </c>
      <c r="G375" s="263" t="str">
        <f>IF(ISBLANK('Discontinuity Log'!E386),"",'Discontinuity Log'!E386)</f>
        <v>COAL</v>
      </c>
      <c r="H375" s="263" t="str">
        <f>IF(ISBLANK('Discontinuity Log'!F386),"",IF('Discontinuity Log'!F386="-","",'Discontinuity Log'!F386))</f>
        <v/>
      </c>
      <c r="I375" s="263" t="str">
        <f>IF(ISBLANK('Discontinuity Log'!G386),"",'Discontinuity Log'!G386)</f>
        <v>CC</v>
      </c>
      <c r="J375" s="263" t="str">
        <f>IF(ISBLANK('Discontinuity Log'!H386),"",'Discontinuity Log'!H386)</f>
        <v>&lt;=1mm</v>
      </c>
      <c r="K375" s="263" t="str">
        <f>IF(ISBLANK('Discontinuity Log'!I386),"",'Discontinuity Log'!I386)</f>
        <v/>
      </c>
      <c r="L375" s="263" t="str">
        <f>IF(ISBLANK('Discontinuity Log'!J386),"",'Discontinuity Log'!J386)</f>
        <v>PL</v>
      </c>
      <c r="M375" s="263" t="str">
        <f>IF(ISBLANK('Discontinuity Log'!K386),"",'Discontinuity Log'!K386)</f>
        <v>SM</v>
      </c>
      <c r="N375" s="263">
        <f>IF(ISBLANK('Discontinuity Log'!L386),"",'Discontinuity Log'!L386)</f>
        <v>5</v>
      </c>
      <c r="O375" s="263" t="str">
        <f>IF(ISBLANK('Discontinuity Log'!M386),"",'Discontinuity Log'!M386)</f>
        <v>R3</v>
      </c>
      <c r="P375" s="263" t="str">
        <f>IF(ISBLANK('Discontinuity Log'!N386),"",'Discontinuity Log'!N386)</f>
        <v>W1</v>
      </c>
      <c r="Q375" s="263">
        <f>IF(ISBLANK('Discontinuity Log'!O386),"",'Discontinuity Log'!O386)</f>
        <v>12</v>
      </c>
      <c r="R375" s="263">
        <f>IF(ISBLANK('Discontinuity Log'!P386),"",'Discontinuity Log'!P386)</f>
        <v>79</v>
      </c>
      <c r="S375" s="263" t="str">
        <f>IF(ISBLANK('Discontinuity Log'!Q386),"",'Discontinuity Log'!Q386)</f>
        <v/>
      </c>
      <c r="T375" s="464" t="str">
        <f>IF(ISBLANK('Discontinuity Log'!R386),"",'Discontinuity Log'!R386)</f>
        <v>TRACE PYRITE ON JOINT SURFACE</v>
      </c>
    </row>
    <row r="376" spans="1:20" x14ac:dyDescent="0.3">
      <c r="A376" s="261" t="str">
        <f>IF(ISBLANK('Geotech Log'!$C$2),"",IF('Discontinuity Log'!B387&lt;&gt;"",'Geotech Log'!$C$2,""))</f>
        <v>DDH 3476</v>
      </c>
      <c r="B376" s="261" t="str">
        <f>IF(ISBLANK('Geotech Log'!$R$4),"",IF('Discontinuity Log'!B387&lt;&gt;"",'Geotech Log'!$R$4,""))</f>
        <v>FRO</v>
      </c>
      <c r="C376" s="263">
        <f ca="1">IF(ISBLANK('Discontinuity Log'!A387),"",'Discontinuity Log'!A387)</f>
        <v>66</v>
      </c>
      <c r="D376" s="264">
        <f>IF(ISBLANK('Discontinuity Log'!B387),"",'Discontinuity Log'!B387)</f>
        <v>129.47999999999999</v>
      </c>
      <c r="E376" s="263" t="str">
        <f>IF(ISBLANK('Discontinuity Log'!C387),"",'Discontinuity Log'!C387)</f>
        <v>BD</v>
      </c>
      <c r="F376" s="263" t="str">
        <f>IF(ISBLANK('Discontinuity Log'!D387),"",'Discontinuity Log'!D387)</f>
        <v>G</v>
      </c>
      <c r="G376" s="263" t="str">
        <f>IF(ISBLANK('Discontinuity Log'!E387),"",'Discontinuity Log'!E387)</f>
        <v>COAL</v>
      </c>
      <c r="H376" s="263" t="str">
        <f>IF(ISBLANK('Discontinuity Log'!F387),"",IF('Discontinuity Log'!F387="-","",'Discontinuity Log'!F387))</f>
        <v/>
      </c>
      <c r="I376" s="263" t="str">
        <f>IF(ISBLANK('Discontinuity Log'!G387),"",'Discontinuity Log'!G387)</f>
        <v>CC</v>
      </c>
      <c r="J376" s="263" t="str">
        <f>IF(ISBLANK('Discontinuity Log'!H387),"",'Discontinuity Log'!H387)</f>
        <v>&lt;=1mm</v>
      </c>
      <c r="K376" s="263" t="str">
        <f>IF(ISBLANK('Discontinuity Log'!I387),"",'Discontinuity Log'!I387)</f>
        <v/>
      </c>
      <c r="L376" s="263" t="str">
        <f>IF(ISBLANK('Discontinuity Log'!J387),"",'Discontinuity Log'!J387)</f>
        <v>PL</v>
      </c>
      <c r="M376" s="263" t="str">
        <f>IF(ISBLANK('Discontinuity Log'!K387),"",'Discontinuity Log'!K387)</f>
        <v>SM</v>
      </c>
      <c r="N376" s="263">
        <f>IF(ISBLANK('Discontinuity Log'!L387),"",'Discontinuity Log'!L387)</f>
        <v>5</v>
      </c>
      <c r="O376" s="263" t="str">
        <f>IF(ISBLANK('Discontinuity Log'!M387),"",'Discontinuity Log'!M387)</f>
        <v>R3</v>
      </c>
      <c r="P376" s="263" t="str">
        <f>IF(ISBLANK('Discontinuity Log'!N387),"",'Discontinuity Log'!N387)</f>
        <v>W1</v>
      </c>
      <c r="Q376" s="263">
        <f>IF(ISBLANK('Discontinuity Log'!O387),"",'Discontinuity Log'!O387)</f>
        <v>12</v>
      </c>
      <c r="R376" s="263">
        <f>IF(ISBLANK('Discontinuity Log'!P387),"",'Discontinuity Log'!P387)</f>
        <v>75</v>
      </c>
      <c r="S376" s="263" t="str">
        <f>IF(ISBLANK('Discontinuity Log'!Q387),"",'Discontinuity Log'!Q387)</f>
        <v/>
      </c>
      <c r="T376" s="464" t="str">
        <f>IF(ISBLANK('Discontinuity Log'!R387),"",'Discontinuity Log'!R387)</f>
        <v/>
      </c>
    </row>
    <row r="377" spans="1:20" x14ac:dyDescent="0.3">
      <c r="A377" s="261" t="str">
        <f>IF(ISBLANK('Geotech Log'!$C$2),"",IF('Discontinuity Log'!B388&lt;&gt;"",'Geotech Log'!$C$2,""))</f>
        <v>DDH 3476</v>
      </c>
      <c r="B377" s="261" t="str">
        <f>IF(ISBLANK('Geotech Log'!$R$4),"",IF('Discontinuity Log'!B388&lt;&gt;"",'Geotech Log'!$R$4,""))</f>
        <v>FRO</v>
      </c>
      <c r="C377" s="263">
        <f ca="1">IF(ISBLANK('Discontinuity Log'!A388),"",'Discontinuity Log'!A388)</f>
        <v>66</v>
      </c>
      <c r="D377" s="264">
        <f>IF(ISBLANK('Discontinuity Log'!B388),"",'Discontinuity Log'!B388)</f>
        <v>129.51</v>
      </c>
      <c r="E377" s="263" t="str">
        <f>IF(ISBLANK('Discontinuity Log'!C388),"",'Discontinuity Log'!C388)</f>
        <v>BD</v>
      </c>
      <c r="F377" s="263" t="str">
        <f>IF(ISBLANK('Discontinuity Log'!D388),"",'Discontinuity Log'!D388)</f>
        <v>G</v>
      </c>
      <c r="G377" s="263" t="str">
        <f>IF(ISBLANK('Discontinuity Log'!E388),"",'Discontinuity Log'!E388)</f>
        <v>COAL</v>
      </c>
      <c r="H377" s="263" t="str">
        <f>IF(ISBLANK('Discontinuity Log'!F388),"",IF('Discontinuity Log'!F388="-","",'Discontinuity Log'!F388))</f>
        <v/>
      </c>
      <c r="I377" s="263" t="str">
        <f>IF(ISBLANK('Discontinuity Log'!G388),"",'Discontinuity Log'!G388)</f>
        <v>CC</v>
      </c>
      <c r="J377" s="263" t="str">
        <f>IF(ISBLANK('Discontinuity Log'!H388),"",'Discontinuity Log'!H388)</f>
        <v>&lt;=1mm</v>
      </c>
      <c r="K377" s="263" t="str">
        <f>IF(ISBLANK('Discontinuity Log'!I388),"",'Discontinuity Log'!I388)</f>
        <v/>
      </c>
      <c r="L377" s="263" t="str">
        <f>IF(ISBLANK('Discontinuity Log'!J388),"",'Discontinuity Log'!J388)</f>
        <v>PL</v>
      </c>
      <c r="M377" s="263" t="str">
        <f>IF(ISBLANK('Discontinuity Log'!K388),"",'Discontinuity Log'!K388)</f>
        <v>SM</v>
      </c>
      <c r="N377" s="263">
        <f>IF(ISBLANK('Discontinuity Log'!L388),"",'Discontinuity Log'!L388)</f>
        <v>7</v>
      </c>
      <c r="O377" s="263" t="str">
        <f>IF(ISBLANK('Discontinuity Log'!M388),"",'Discontinuity Log'!M388)</f>
        <v>R3</v>
      </c>
      <c r="P377" s="263" t="str">
        <f>IF(ISBLANK('Discontinuity Log'!N388),"",'Discontinuity Log'!N388)</f>
        <v>W1</v>
      </c>
      <c r="Q377" s="263">
        <f>IF(ISBLANK('Discontinuity Log'!O388),"",'Discontinuity Log'!O388)</f>
        <v>12</v>
      </c>
      <c r="R377" s="263">
        <f>IF(ISBLANK('Discontinuity Log'!P388),"",'Discontinuity Log'!P388)</f>
        <v>74</v>
      </c>
      <c r="S377" s="263" t="str">
        <f>IF(ISBLANK('Discontinuity Log'!Q388),"",'Discontinuity Log'!Q388)</f>
        <v/>
      </c>
      <c r="T377" s="464" t="str">
        <f>IF(ISBLANK('Discontinuity Log'!R388),"",'Discontinuity Log'!R388)</f>
        <v/>
      </c>
    </row>
    <row r="378" spans="1:20" x14ac:dyDescent="0.3">
      <c r="A378" s="261" t="str">
        <f>IF(ISBLANK('Geotech Log'!$C$2),"",IF('Discontinuity Log'!B389&lt;&gt;"",'Geotech Log'!$C$2,""))</f>
        <v>DDH 3476</v>
      </c>
      <c r="B378" s="261" t="str">
        <f>IF(ISBLANK('Geotech Log'!$R$4),"",IF('Discontinuity Log'!B389&lt;&gt;"",'Geotech Log'!$R$4,""))</f>
        <v>FRO</v>
      </c>
      <c r="C378" s="263">
        <f ca="1">IF(ISBLANK('Discontinuity Log'!A389),"",'Discontinuity Log'!A389)</f>
        <v>66</v>
      </c>
      <c r="D378" s="264">
        <f>IF(ISBLANK('Discontinuity Log'!B389),"",'Discontinuity Log'!B389)</f>
        <v>129.57</v>
      </c>
      <c r="E378" s="263" t="str">
        <f>IF(ISBLANK('Discontinuity Log'!C389),"",'Discontinuity Log'!C389)</f>
        <v>BD</v>
      </c>
      <c r="F378" s="263" t="str">
        <f>IF(ISBLANK('Discontinuity Log'!D389),"",'Discontinuity Log'!D389)</f>
        <v>G</v>
      </c>
      <c r="G378" s="263" t="str">
        <f>IF(ISBLANK('Discontinuity Log'!E389),"",'Discontinuity Log'!E389)</f>
        <v>COAL</v>
      </c>
      <c r="H378" s="263" t="str">
        <f>IF(ISBLANK('Discontinuity Log'!F389),"",IF('Discontinuity Log'!F389="-","",'Discontinuity Log'!F389))</f>
        <v/>
      </c>
      <c r="I378" s="263" t="str">
        <f>IF(ISBLANK('Discontinuity Log'!G389),"",'Discontinuity Log'!G389)</f>
        <v>CC</v>
      </c>
      <c r="J378" s="263" t="str">
        <f>IF(ISBLANK('Discontinuity Log'!H389),"",'Discontinuity Log'!H389)</f>
        <v>&lt;=1mm</v>
      </c>
      <c r="K378" s="263" t="str">
        <f>IF(ISBLANK('Discontinuity Log'!I389),"",'Discontinuity Log'!I389)</f>
        <v/>
      </c>
      <c r="L378" s="263" t="str">
        <f>IF(ISBLANK('Discontinuity Log'!J389),"",'Discontinuity Log'!J389)</f>
        <v>UN</v>
      </c>
      <c r="M378" s="263" t="str">
        <f>IF(ISBLANK('Discontinuity Log'!K389),"",'Discontinuity Log'!K389)</f>
        <v>SM</v>
      </c>
      <c r="N378" s="263">
        <f>IF(ISBLANK('Discontinuity Log'!L389),"",'Discontinuity Log'!L389)</f>
        <v>7</v>
      </c>
      <c r="O378" s="263" t="str">
        <f>IF(ISBLANK('Discontinuity Log'!M389),"",'Discontinuity Log'!M389)</f>
        <v>R3</v>
      </c>
      <c r="P378" s="263" t="str">
        <f>IF(ISBLANK('Discontinuity Log'!N389),"",'Discontinuity Log'!N389)</f>
        <v>W1</v>
      </c>
      <c r="Q378" s="263">
        <f>IF(ISBLANK('Discontinuity Log'!O389),"",'Discontinuity Log'!O389)</f>
        <v>12</v>
      </c>
      <c r="R378" s="263">
        <f>IF(ISBLANK('Discontinuity Log'!P389),"",'Discontinuity Log'!P389)</f>
        <v>69</v>
      </c>
      <c r="S378" s="263" t="str">
        <f>IF(ISBLANK('Discontinuity Log'!Q389),"",'Discontinuity Log'!Q389)</f>
        <v/>
      </c>
      <c r="T378" s="464" t="str">
        <f>IF(ISBLANK('Discontinuity Log'!R389),"",'Discontinuity Log'!R389)</f>
        <v>TRACE PYRITE ON JOINT SURFACE</v>
      </c>
    </row>
    <row r="379" spans="1:20" x14ac:dyDescent="0.3">
      <c r="A379" s="261" t="str">
        <f>IF(ISBLANK('Geotech Log'!$C$2),"",IF('Discontinuity Log'!B390&lt;&gt;"",'Geotech Log'!$C$2,""))</f>
        <v>DDH 3476</v>
      </c>
      <c r="B379" s="261" t="str">
        <f>IF(ISBLANK('Geotech Log'!$R$4),"",IF('Discontinuity Log'!B390&lt;&gt;"",'Geotech Log'!$R$4,""))</f>
        <v>FRO</v>
      </c>
      <c r="C379" s="263">
        <f ca="1">IF(ISBLANK('Discontinuity Log'!A390),"",'Discontinuity Log'!A390)</f>
        <v>66</v>
      </c>
      <c r="D379" s="264">
        <f>IF(ISBLANK('Discontinuity Log'!B390),"",'Discontinuity Log'!B390)</f>
        <v>129.78</v>
      </c>
      <c r="E379" s="263" t="str">
        <f>IF(ISBLANK('Discontinuity Log'!C390),"",'Discontinuity Log'!C390)</f>
        <v>BD</v>
      </c>
      <c r="F379" s="263" t="str">
        <f>IF(ISBLANK('Discontinuity Log'!D390),"",'Discontinuity Log'!D390)</f>
        <v>G</v>
      </c>
      <c r="G379" s="263" t="str">
        <f>IF(ISBLANK('Discontinuity Log'!E390),"",'Discontinuity Log'!E390)</f>
        <v>COAL</v>
      </c>
      <c r="H379" s="263" t="str">
        <f>IF(ISBLANK('Discontinuity Log'!F390),"",IF('Discontinuity Log'!F390="-","",'Discontinuity Log'!F390))</f>
        <v/>
      </c>
      <c r="I379" s="263" t="str">
        <f>IF(ISBLANK('Discontinuity Log'!G390),"",'Discontinuity Log'!G390)</f>
        <v>CC</v>
      </c>
      <c r="J379" s="263" t="str">
        <f>IF(ISBLANK('Discontinuity Log'!H390),"",'Discontinuity Log'!H390)</f>
        <v>&lt;=1mm</v>
      </c>
      <c r="K379" s="263" t="str">
        <f>IF(ISBLANK('Discontinuity Log'!I390),"",'Discontinuity Log'!I390)</f>
        <v/>
      </c>
      <c r="L379" s="263" t="str">
        <f>IF(ISBLANK('Discontinuity Log'!J390),"",'Discontinuity Log'!J390)</f>
        <v>UN</v>
      </c>
      <c r="M379" s="263" t="str">
        <f>IF(ISBLANK('Discontinuity Log'!K390),"",'Discontinuity Log'!K390)</f>
        <v>RO</v>
      </c>
      <c r="N379" s="263">
        <f>IF(ISBLANK('Discontinuity Log'!L390),"",'Discontinuity Log'!L390)</f>
        <v>9</v>
      </c>
      <c r="O379" s="263" t="str">
        <f>IF(ISBLANK('Discontinuity Log'!M390),"",'Discontinuity Log'!M390)</f>
        <v>R3</v>
      </c>
      <c r="P379" s="263" t="str">
        <f>IF(ISBLANK('Discontinuity Log'!N390),"",'Discontinuity Log'!N390)</f>
        <v>W1</v>
      </c>
      <c r="Q379" s="263">
        <f>IF(ISBLANK('Discontinuity Log'!O390),"",'Discontinuity Log'!O390)</f>
        <v>20</v>
      </c>
      <c r="R379" s="263">
        <f>IF(ISBLANK('Discontinuity Log'!P390),"",'Discontinuity Log'!P390)</f>
        <v>72</v>
      </c>
      <c r="S379" s="263" t="str">
        <f>IF(ISBLANK('Discontinuity Log'!Q390),"",'Discontinuity Log'!Q390)</f>
        <v/>
      </c>
      <c r="T379" s="464" t="str">
        <f>IF(ISBLANK('Discontinuity Log'!R390),"",'Discontinuity Log'!R390)</f>
        <v/>
      </c>
    </row>
    <row r="380" spans="1:20" x14ac:dyDescent="0.3">
      <c r="A380" s="261" t="str">
        <f>IF(ISBLANK('Geotech Log'!$C$2),"",IF('Discontinuity Log'!B391&lt;&gt;"",'Geotech Log'!$C$2,""))</f>
        <v>DDH 3476</v>
      </c>
      <c r="B380" s="261" t="str">
        <f>IF(ISBLANK('Geotech Log'!$R$4),"",IF('Discontinuity Log'!B391&lt;&gt;"",'Geotech Log'!$R$4,""))</f>
        <v>FRO</v>
      </c>
      <c r="C380" s="263">
        <f ca="1">IF(ISBLANK('Discontinuity Log'!A391),"",'Discontinuity Log'!A391)</f>
        <v>66</v>
      </c>
      <c r="D380" s="264">
        <f>IF(ISBLANK('Discontinuity Log'!B391),"",'Discontinuity Log'!B391)</f>
        <v>129.94999999999999</v>
      </c>
      <c r="E380" s="263" t="str">
        <f>IF(ISBLANK('Discontinuity Log'!C391),"",'Discontinuity Log'!C391)</f>
        <v>JN</v>
      </c>
      <c r="F380" s="263" t="str">
        <f>IF(ISBLANK('Discontinuity Log'!D391),"",'Discontinuity Log'!D391)</f>
        <v>G</v>
      </c>
      <c r="G380" s="263" t="str">
        <f>IF(ISBLANK('Discontinuity Log'!E391),"",'Discontinuity Log'!E391)</f>
        <v>CLEAN</v>
      </c>
      <c r="H380" s="263" t="str">
        <f>IF(ISBLANK('Discontinuity Log'!F391),"",IF('Discontinuity Log'!F391="-","",'Discontinuity Log'!F391))</f>
        <v/>
      </c>
      <c r="I380" s="263" t="str">
        <f>IF(ISBLANK('Discontinuity Log'!G391),"",'Discontinuity Log'!G391)</f>
        <v>CL</v>
      </c>
      <c r="J380" s="263" t="str">
        <f>IF(ISBLANK('Discontinuity Log'!H391),"",'Discontinuity Log'!H391)</f>
        <v/>
      </c>
      <c r="K380" s="263" t="str">
        <f>IF(ISBLANK('Discontinuity Log'!I391),"",'Discontinuity Log'!I391)</f>
        <v/>
      </c>
      <c r="L380" s="263" t="str">
        <f>IF(ISBLANK('Discontinuity Log'!J391),"",'Discontinuity Log'!J391)</f>
        <v>UN</v>
      </c>
      <c r="M380" s="263" t="str">
        <f>IF(ISBLANK('Discontinuity Log'!K391),"",'Discontinuity Log'!K391)</f>
        <v>RO</v>
      </c>
      <c r="N380" s="263">
        <f>IF(ISBLANK('Discontinuity Log'!L391),"",'Discontinuity Log'!L391)</f>
        <v>13</v>
      </c>
      <c r="O380" s="263" t="str">
        <f>IF(ISBLANK('Discontinuity Log'!M391),"",'Discontinuity Log'!M391)</f>
        <v>R3</v>
      </c>
      <c r="P380" s="263" t="str">
        <f>IF(ISBLANK('Discontinuity Log'!N391),"",'Discontinuity Log'!N391)</f>
        <v>W1</v>
      </c>
      <c r="Q380" s="263">
        <f>IF(ISBLANK('Discontinuity Log'!O391),"",'Discontinuity Log'!O391)</f>
        <v>25</v>
      </c>
      <c r="R380" s="263">
        <f>IF(ISBLANK('Discontinuity Log'!P391),"",'Discontinuity Log'!P391)</f>
        <v>19</v>
      </c>
      <c r="S380" s="263" t="str">
        <f>IF(ISBLANK('Discontinuity Log'!Q391),"",'Discontinuity Log'!Q391)</f>
        <v/>
      </c>
      <c r="T380" s="464" t="str">
        <f>IF(ISBLANK('Discontinuity Log'!R391),"",'Discontinuity Log'!R391)</f>
        <v>DISCONTINUOUS</v>
      </c>
    </row>
    <row r="381" spans="1:20" x14ac:dyDescent="0.3">
      <c r="A381" s="261" t="str">
        <f>IF(ISBLANK('Geotech Log'!$C$2),"",IF('Discontinuity Log'!B392&lt;&gt;"",'Geotech Log'!$C$2,""))</f>
        <v>DDH 3476</v>
      </c>
      <c r="B381" s="261" t="str">
        <f>IF(ISBLANK('Geotech Log'!$R$4),"",IF('Discontinuity Log'!B392&lt;&gt;"",'Geotech Log'!$R$4,""))</f>
        <v>FRO</v>
      </c>
      <c r="C381" s="263">
        <f ca="1">IF(ISBLANK('Discontinuity Log'!A392),"",'Discontinuity Log'!A392)</f>
        <v>67</v>
      </c>
      <c r="D381" s="264">
        <f>IF(ISBLANK('Discontinuity Log'!B392),"",'Discontinuity Log'!B392)</f>
        <v>130.35</v>
      </c>
      <c r="E381" s="263" t="str">
        <f>IF(ISBLANK('Discontinuity Log'!C392),"",'Discontinuity Log'!C392)</f>
        <v>BD</v>
      </c>
      <c r="F381" s="263" t="str">
        <f>IF(ISBLANK('Discontinuity Log'!D392),"",'Discontinuity Log'!D392)</f>
        <v>G</v>
      </c>
      <c r="G381" s="263" t="str">
        <f>IF(ISBLANK('Discontinuity Log'!E392),"",'Discontinuity Log'!E392)</f>
        <v>COAL</v>
      </c>
      <c r="H381" s="263" t="str">
        <f>IF(ISBLANK('Discontinuity Log'!F392),"",IF('Discontinuity Log'!F392="-","",'Discontinuity Log'!F392))</f>
        <v/>
      </c>
      <c r="I381" s="263" t="str">
        <f>IF(ISBLANK('Discontinuity Log'!G392),"",'Discontinuity Log'!G392)</f>
        <v>CC</v>
      </c>
      <c r="J381" s="263" t="str">
        <f>IF(ISBLANK('Discontinuity Log'!H392),"",'Discontinuity Log'!H392)</f>
        <v>&lt;=1mm</v>
      </c>
      <c r="K381" s="263" t="str">
        <f>IF(ISBLANK('Discontinuity Log'!I392),"",'Discontinuity Log'!I392)</f>
        <v/>
      </c>
      <c r="L381" s="263" t="str">
        <f>IF(ISBLANK('Discontinuity Log'!J392),"",'Discontinuity Log'!J392)</f>
        <v>UN</v>
      </c>
      <c r="M381" s="263" t="str">
        <f>IF(ISBLANK('Discontinuity Log'!K392),"",'Discontinuity Log'!K392)</f>
        <v>RO</v>
      </c>
      <c r="N381" s="263">
        <f>IF(ISBLANK('Discontinuity Log'!L392),"",'Discontinuity Log'!L392)</f>
        <v>11</v>
      </c>
      <c r="O381" s="263" t="str">
        <f>IF(ISBLANK('Discontinuity Log'!M392),"",'Discontinuity Log'!M392)</f>
        <v>R3</v>
      </c>
      <c r="P381" s="263" t="str">
        <f>IF(ISBLANK('Discontinuity Log'!N392),"",'Discontinuity Log'!N392)</f>
        <v>W1</v>
      </c>
      <c r="Q381" s="263">
        <f>IF(ISBLANK('Discontinuity Log'!O392),"",'Discontinuity Log'!O392)</f>
        <v>20</v>
      </c>
      <c r="R381" s="263">
        <f>IF(ISBLANK('Discontinuity Log'!P392),"",'Discontinuity Log'!P392)</f>
        <v>80</v>
      </c>
      <c r="S381" s="263" t="str">
        <f>IF(ISBLANK('Discontinuity Log'!Q392),"",'Discontinuity Log'!Q392)</f>
        <v/>
      </c>
      <c r="T381" s="464" t="str">
        <f>IF(ISBLANK('Discontinuity Log'!R392),"",'Discontinuity Log'!R392)</f>
        <v/>
      </c>
    </row>
    <row r="382" spans="1:20" x14ac:dyDescent="0.3">
      <c r="A382" s="261" t="str">
        <f>IF(ISBLANK('Geotech Log'!$C$2),"",IF('Discontinuity Log'!B393&lt;&gt;"",'Geotech Log'!$C$2,""))</f>
        <v>DDH 3476</v>
      </c>
      <c r="B382" s="261" t="str">
        <f>IF(ISBLANK('Geotech Log'!$R$4),"",IF('Discontinuity Log'!B393&lt;&gt;"",'Geotech Log'!$R$4,""))</f>
        <v>FRO</v>
      </c>
      <c r="C382" s="263">
        <f ca="1">IF(ISBLANK('Discontinuity Log'!A393),"",'Discontinuity Log'!A393)</f>
        <v>67</v>
      </c>
      <c r="D382" s="264">
        <f>IF(ISBLANK('Discontinuity Log'!B393),"",'Discontinuity Log'!B393)</f>
        <v>130.9</v>
      </c>
      <c r="E382" s="263" t="str">
        <f>IF(ISBLANK('Discontinuity Log'!C393),"",'Discontinuity Log'!C393)</f>
        <v>BD</v>
      </c>
      <c r="F382" s="263" t="str">
        <f>IF(ISBLANK('Discontinuity Log'!D393),"",'Discontinuity Log'!D393)</f>
        <v>G</v>
      </c>
      <c r="G382" s="263" t="str">
        <f>IF(ISBLANK('Discontinuity Log'!E393),"",'Discontinuity Log'!E393)</f>
        <v>COAL</v>
      </c>
      <c r="H382" s="263" t="str">
        <f>IF(ISBLANK('Discontinuity Log'!F393),"",IF('Discontinuity Log'!F393="-","",'Discontinuity Log'!F393))</f>
        <v/>
      </c>
      <c r="I382" s="263" t="str">
        <f>IF(ISBLANK('Discontinuity Log'!G393),"",'Discontinuity Log'!G393)</f>
        <v>CC</v>
      </c>
      <c r="J382" s="263" t="str">
        <f>IF(ISBLANK('Discontinuity Log'!H393),"",'Discontinuity Log'!H393)</f>
        <v>&lt;=1mm</v>
      </c>
      <c r="K382" s="263" t="str">
        <f>IF(ISBLANK('Discontinuity Log'!I393),"",'Discontinuity Log'!I393)</f>
        <v/>
      </c>
      <c r="L382" s="263" t="str">
        <f>IF(ISBLANK('Discontinuity Log'!J393),"",'Discontinuity Log'!J393)</f>
        <v>UN</v>
      </c>
      <c r="M382" s="263" t="str">
        <f>IF(ISBLANK('Discontinuity Log'!K393),"",'Discontinuity Log'!K393)</f>
        <v>SM</v>
      </c>
      <c r="N382" s="263">
        <f>IF(ISBLANK('Discontinuity Log'!L393),"",'Discontinuity Log'!L393)</f>
        <v>7</v>
      </c>
      <c r="O382" s="263" t="str">
        <f>IF(ISBLANK('Discontinuity Log'!M393),"",'Discontinuity Log'!M393)</f>
        <v>R3</v>
      </c>
      <c r="P382" s="263" t="str">
        <f>IF(ISBLANK('Discontinuity Log'!N393),"",'Discontinuity Log'!N393)</f>
        <v>W1</v>
      </c>
      <c r="Q382" s="263">
        <f>IF(ISBLANK('Discontinuity Log'!O393),"",'Discontinuity Log'!O393)</f>
        <v>12</v>
      </c>
      <c r="R382" s="263">
        <f>IF(ISBLANK('Discontinuity Log'!P393),"",'Discontinuity Log'!P393)</f>
        <v>56</v>
      </c>
      <c r="S382" s="263" t="str">
        <f>IF(ISBLANK('Discontinuity Log'!Q393),"",'Discontinuity Log'!Q393)</f>
        <v/>
      </c>
      <c r="T382" s="464" t="str">
        <f>IF(ISBLANK('Discontinuity Log'!R393),"",'Discontinuity Log'!R393)</f>
        <v/>
      </c>
    </row>
    <row r="383" spans="1:20" x14ac:dyDescent="0.3">
      <c r="A383" s="261" t="str">
        <f>IF(ISBLANK('Geotech Log'!$C$2),"",IF('Discontinuity Log'!B394&lt;&gt;"",'Geotech Log'!$C$2,""))</f>
        <v>DDH 3476</v>
      </c>
      <c r="B383" s="261" t="str">
        <f>IF(ISBLANK('Geotech Log'!$R$4),"",IF('Discontinuity Log'!B394&lt;&gt;"",'Geotech Log'!$R$4,""))</f>
        <v>FRO</v>
      </c>
      <c r="C383" s="263">
        <f ca="1">IF(ISBLANK('Discontinuity Log'!A394),"",'Discontinuity Log'!A394)</f>
        <v>67</v>
      </c>
      <c r="D383" s="264">
        <f>IF(ISBLANK('Discontinuity Log'!B394),"",'Discontinuity Log'!B394)</f>
        <v>131.28</v>
      </c>
      <c r="E383" s="263" t="str">
        <f>IF(ISBLANK('Discontinuity Log'!C394),"",'Discontinuity Log'!C394)</f>
        <v>BD</v>
      </c>
      <c r="F383" s="263" t="str">
        <f>IF(ISBLANK('Discontinuity Log'!D394),"",'Discontinuity Log'!D394)</f>
        <v>G</v>
      </c>
      <c r="G383" s="263" t="str">
        <f>IF(ISBLANK('Discontinuity Log'!E394),"",'Discontinuity Log'!E394)</f>
        <v>CLEAN</v>
      </c>
      <c r="H383" s="263" t="str">
        <f>IF(ISBLANK('Discontinuity Log'!F394),"",IF('Discontinuity Log'!F394="-","",'Discontinuity Log'!F394))</f>
        <v/>
      </c>
      <c r="I383" s="263" t="str">
        <f>IF(ISBLANK('Discontinuity Log'!G394),"",'Discontinuity Log'!G394)</f>
        <v>CL</v>
      </c>
      <c r="J383" s="263" t="str">
        <f>IF(ISBLANK('Discontinuity Log'!H394),"",'Discontinuity Log'!H394)</f>
        <v/>
      </c>
      <c r="K383" s="263" t="str">
        <f>IF(ISBLANK('Discontinuity Log'!I394),"",'Discontinuity Log'!I394)</f>
        <v/>
      </c>
      <c r="L383" s="263" t="str">
        <f>IF(ISBLANK('Discontinuity Log'!J394),"",'Discontinuity Log'!J394)</f>
        <v>PL</v>
      </c>
      <c r="M383" s="263" t="str">
        <f>IF(ISBLANK('Discontinuity Log'!K394),"",'Discontinuity Log'!K394)</f>
        <v>SM</v>
      </c>
      <c r="N383" s="263">
        <f>IF(ISBLANK('Discontinuity Log'!L394),"",'Discontinuity Log'!L394)</f>
        <v>3</v>
      </c>
      <c r="O383" s="263" t="str">
        <f>IF(ISBLANK('Discontinuity Log'!M394),"",'Discontinuity Log'!M394)</f>
        <v>R3</v>
      </c>
      <c r="P383" s="263" t="str">
        <f>IF(ISBLANK('Discontinuity Log'!N394),"",'Discontinuity Log'!N394)</f>
        <v>W1</v>
      </c>
      <c r="Q383" s="263">
        <f>IF(ISBLANK('Discontinuity Log'!O394),"",'Discontinuity Log'!O394)</f>
        <v>12</v>
      </c>
      <c r="R383" s="263">
        <f>IF(ISBLANK('Discontinuity Log'!P394),"",'Discontinuity Log'!P394)</f>
        <v>76</v>
      </c>
      <c r="S383" s="263" t="str">
        <f>IF(ISBLANK('Discontinuity Log'!Q394),"",'Discontinuity Log'!Q394)</f>
        <v/>
      </c>
      <c r="T383" s="464" t="str">
        <f>IF(ISBLANK('Discontinuity Log'!R394),"",'Discontinuity Log'!R394)</f>
        <v/>
      </c>
    </row>
    <row r="384" spans="1:20" x14ac:dyDescent="0.3">
      <c r="A384" s="261" t="str">
        <f>IF(ISBLANK('Geotech Log'!$C$2),"",IF('Discontinuity Log'!B395&lt;&gt;"",'Geotech Log'!$C$2,""))</f>
        <v>DDH 3476</v>
      </c>
      <c r="B384" s="261" t="str">
        <f>IF(ISBLANK('Geotech Log'!$R$4),"",IF('Discontinuity Log'!B395&lt;&gt;"",'Geotech Log'!$R$4,""))</f>
        <v>FRO</v>
      </c>
      <c r="C384" s="263">
        <f ca="1">IF(ISBLANK('Discontinuity Log'!A395),"",'Discontinuity Log'!A395)</f>
        <v>67</v>
      </c>
      <c r="D384" s="264">
        <f>IF(ISBLANK('Discontinuity Log'!B395),"",'Discontinuity Log'!B395)</f>
        <v>131.46</v>
      </c>
      <c r="E384" s="263" t="str">
        <f>IF(ISBLANK('Discontinuity Log'!C395),"",'Discontinuity Log'!C395)</f>
        <v>BD</v>
      </c>
      <c r="F384" s="263" t="str">
        <f>IF(ISBLANK('Discontinuity Log'!D395),"",'Discontinuity Log'!D395)</f>
        <v>G</v>
      </c>
      <c r="G384" s="263" t="str">
        <f>IF(ISBLANK('Discontinuity Log'!E395),"",'Discontinuity Log'!E395)</f>
        <v>CLEAN</v>
      </c>
      <c r="H384" s="263" t="str">
        <f>IF(ISBLANK('Discontinuity Log'!F395),"",IF('Discontinuity Log'!F395="-","",'Discontinuity Log'!F395))</f>
        <v/>
      </c>
      <c r="I384" s="263" t="str">
        <f>IF(ISBLANK('Discontinuity Log'!G395),"",'Discontinuity Log'!G395)</f>
        <v>CL</v>
      </c>
      <c r="J384" s="263" t="str">
        <f>IF(ISBLANK('Discontinuity Log'!H395),"",'Discontinuity Log'!H395)</f>
        <v/>
      </c>
      <c r="K384" s="263" t="str">
        <f>IF(ISBLANK('Discontinuity Log'!I395),"",'Discontinuity Log'!I395)</f>
        <v/>
      </c>
      <c r="L384" s="263" t="str">
        <f>IF(ISBLANK('Discontinuity Log'!J395),"",'Discontinuity Log'!J395)</f>
        <v>PL</v>
      </c>
      <c r="M384" s="263" t="str">
        <f>IF(ISBLANK('Discontinuity Log'!K395),"",'Discontinuity Log'!K395)</f>
        <v>SM</v>
      </c>
      <c r="N384" s="263">
        <f>IF(ISBLANK('Discontinuity Log'!L395),"",'Discontinuity Log'!L395)</f>
        <v>3</v>
      </c>
      <c r="O384" s="263" t="str">
        <f>IF(ISBLANK('Discontinuity Log'!M395),"",'Discontinuity Log'!M395)</f>
        <v>R3</v>
      </c>
      <c r="P384" s="263" t="str">
        <f>IF(ISBLANK('Discontinuity Log'!N395),"",'Discontinuity Log'!N395)</f>
        <v>W1</v>
      </c>
      <c r="Q384" s="263">
        <f>IF(ISBLANK('Discontinuity Log'!O395),"",'Discontinuity Log'!O395)</f>
        <v>12</v>
      </c>
      <c r="R384" s="263">
        <f>IF(ISBLANK('Discontinuity Log'!P395),"",'Discontinuity Log'!P395)</f>
        <v>82</v>
      </c>
      <c r="S384" s="263" t="str">
        <f>IF(ISBLANK('Discontinuity Log'!Q395),"",'Discontinuity Log'!Q395)</f>
        <v/>
      </c>
      <c r="T384" s="464" t="str">
        <f>IF(ISBLANK('Discontinuity Log'!R395),"",'Discontinuity Log'!R395)</f>
        <v/>
      </c>
    </row>
    <row r="385" spans="1:20" x14ac:dyDescent="0.3">
      <c r="A385" s="261" t="str">
        <f>IF(ISBLANK('Geotech Log'!$C$2),"",IF('Discontinuity Log'!B396&lt;&gt;"",'Geotech Log'!$C$2,""))</f>
        <v>DDH 3476</v>
      </c>
      <c r="B385" s="261" t="str">
        <f>IF(ISBLANK('Geotech Log'!$R$4),"",IF('Discontinuity Log'!B396&lt;&gt;"",'Geotech Log'!$R$4,""))</f>
        <v>FRO</v>
      </c>
      <c r="C385" s="263">
        <f ca="1">IF(ISBLANK('Discontinuity Log'!A396),"",'Discontinuity Log'!A396)</f>
        <v>67</v>
      </c>
      <c r="D385" s="264">
        <f>IF(ISBLANK('Discontinuity Log'!B396),"",'Discontinuity Log'!B396)</f>
        <v>131.78</v>
      </c>
      <c r="E385" s="263" t="str">
        <f>IF(ISBLANK('Discontinuity Log'!C396),"",'Discontinuity Log'!C396)</f>
        <v>JN</v>
      </c>
      <c r="F385" s="263" t="str">
        <f>IF(ISBLANK('Discontinuity Log'!D396),"",'Discontinuity Log'!D396)</f>
        <v>G</v>
      </c>
      <c r="G385" s="263" t="str">
        <f>IF(ISBLANK('Discontinuity Log'!E396),"",'Discontinuity Log'!E396)</f>
        <v>OX</v>
      </c>
      <c r="H385" s="263" t="str">
        <f>IF(ISBLANK('Discontinuity Log'!F396),"",IF('Discontinuity Log'!F396="-","",'Discontinuity Log'!F396))</f>
        <v>CA</v>
      </c>
      <c r="I385" s="263" t="str">
        <f>IF(ISBLANK('Discontinuity Log'!G396),"",'Discontinuity Log'!G396)</f>
        <v>CC</v>
      </c>
      <c r="J385" s="263" t="str">
        <f>IF(ISBLANK('Discontinuity Log'!H396),"",'Discontinuity Log'!H396)</f>
        <v>&lt;=1mm</v>
      </c>
      <c r="K385" s="263" t="str">
        <f>IF(ISBLANK('Discontinuity Log'!I396),"",'Discontinuity Log'!I396)</f>
        <v/>
      </c>
      <c r="L385" s="263" t="str">
        <f>IF(ISBLANK('Discontinuity Log'!J396),"",'Discontinuity Log'!J396)</f>
        <v>PL</v>
      </c>
      <c r="M385" s="263" t="str">
        <f>IF(ISBLANK('Discontinuity Log'!K396),"",'Discontinuity Log'!K396)</f>
        <v>RO</v>
      </c>
      <c r="N385" s="263">
        <f>IF(ISBLANK('Discontinuity Log'!L396),"",'Discontinuity Log'!L396)</f>
        <v>9</v>
      </c>
      <c r="O385" s="263" t="str">
        <f>IF(ISBLANK('Discontinuity Log'!M396),"",'Discontinuity Log'!M396)</f>
        <v>R3</v>
      </c>
      <c r="P385" s="263" t="str">
        <f>IF(ISBLANK('Discontinuity Log'!N396),"",'Discontinuity Log'!N396)</f>
        <v>W1</v>
      </c>
      <c r="Q385" s="263">
        <f>IF(ISBLANK('Discontinuity Log'!O396),"",'Discontinuity Log'!O396)</f>
        <v>20</v>
      </c>
      <c r="R385" s="263">
        <f>IF(ISBLANK('Discontinuity Log'!P396),"",'Discontinuity Log'!P396)</f>
        <v>12</v>
      </c>
      <c r="S385" s="263" t="str">
        <f>IF(ISBLANK('Discontinuity Log'!Q396),"",'Discontinuity Log'!Q396)</f>
        <v/>
      </c>
      <c r="T385" s="464" t="str">
        <f>IF(ISBLANK('Discontinuity Log'!R396),"",'Discontinuity Log'!R396)</f>
        <v/>
      </c>
    </row>
    <row r="386" spans="1:20" x14ac:dyDescent="0.3">
      <c r="A386" s="261" t="str">
        <f>IF(ISBLANK('Geotech Log'!$C$2),"",IF('Discontinuity Log'!B397&lt;&gt;"",'Geotech Log'!$C$2,""))</f>
        <v>DDH 3476</v>
      </c>
      <c r="B386" s="261" t="str">
        <f>IF(ISBLANK('Geotech Log'!$R$4),"",IF('Discontinuity Log'!B397&lt;&gt;"",'Geotech Log'!$R$4,""))</f>
        <v>FRO</v>
      </c>
      <c r="C386" s="263">
        <f ca="1">IF(ISBLANK('Discontinuity Log'!A397),"",'Discontinuity Log'!A397)</f>
        <v>67</v>
      </c>
      <c r="D386" s="264">
        <f>IF(ISBLANK('Discontinuity Log'!B397),"",'Discontinuity Log'!B397)</f>
        <v>132.19</v>
      </c>
      <c r="E386" s="263" t="str">
        <f>IF(ISBLANK('Discontinuity Log'!C397),"",'Discontinuity Log'!C397)</f>
        <v>OTH</v>
      </c>
      <c r="F386" s="263" t="str">
        <f>IF(ISBLANK('Discontinuity Log'!D397),"",'Discontinuity Log'!D397)</f>
        <v>O</v>
      </c>
      <c r="G386" s="263" t="str">
        <f>IF(ISBLANK('Discontinuity Log'!E397),"",'Discontinuity Log'!E397)</f>
        <v>RZ</v>
      </c>
      <c r="H386" s="263" t="str">
        <f>IF(ISBLANK('Discontinuity Log'!F397),"",IF('Discontinuity Log'!F397="-","",'Discontinuity Log'!F397))</f>
        <v/>
      </c>
      <c r="I386" s="263" t="str">
        <f>IF(ISBLANK('Discontinuity Log'!G397),"",'Discontinuity Log'!G397)</f>
        <v>IN</v>
      </c>
      <c r="J386" s="263" t="str">
        <f>IF(ISBLANK('Discontinuity Log'!H397),"",'Discontinuity Log'!H397)</f>
        <v>&gt;5mm</v>
      </c>
      <c r="K386" s="263">
        <f>IF(ISBLANK('Discontinuity Log'!I397),"",'Discontinuity Log'!I397)</f>
        <v>800</v>
      </c>
      <c r="L386" s="263" t="str">
        <f>IF(ISBLANK('Discontinuity Log'!J397),"",'Discontinuity Log'!J397)</f>
        <v>IR</v>
      </c>
      <c r="M386" s="263" t="str">
        <f>IF(ISBLANK('Discontinuity Log'!K397),"",'Discontinuity Log'!K397)</f>
        <v>RO</v>
      </c>
      <c r="N386" s="263">
        <f>IF(ISBLANK('Discontinuity Log'!L397),"",'Discontinuity Log'!L397)</f>
        <v>9</v>
      </c>
      <c r="O386" s="263" t="str">
        <f>IF(ISBLANK('Discontinuity Log'!M397),"",'Discontinuity Log'!M397)</f>
        <v>R3</v>
      </c>
      <c r="P386" s="263" t="str">
        <f>IF(ISBLANK('Discontinuity Log'!N397),"",'Discontinuity Log'!N397)</f>
        <v>W1</v>
      </c>
      <c r="Q386" s="263">
        <f>IF(ISBLANK('Discontinuity Log'!O397),"",'Discontinuity Log'!O397)</f>
        <v>0</v>
      </c>
      <c r="R386" s="263">
        <f>IF(ISBLANK('Discontinuity Log'!P397),"",'Discontinuity Log'!P397)</f>
        <v>65</v>
      </c>
      <c r="S386" s="263" t="str">
        <f>IF(ISBLANK('Discontinuity Log'!Q397),"",'Discontinuity Log'!Q397)</f>
        <v/>
      </c>
      <c r="T386" s="464" t="str">
        <f>IF(ISBLANK('Discontinuity Log'!R397),"",'Discontinuity Log'!R397)</f>
        <v>RUBBLE ZONE WITH CHIPS OF COAL COATED MUDSTONE UP TO 8CM IN SIZE, POSSIBLY MECHANICAL</v>
      </c>
    </row>
    <row r="387" spans="1:20" x14ac:dyDescent="0.3">
      <c r="A387" s="261" t="str">
        <f>IF(ISBLANK('Geotech Log'!$C$2),"",IF('Discontinuity Log'!B398&lt;&gt;"",'Geotech Log'!$C$2,""))</f>
        <v>DDH 3476</v>
      </c>
      <c r="B387" s="261" t="str">
        <f>IF(ISBLANK('Geotech Log'!$R$4),"",IF('Discontinuity Log'!B398&lt;&gt;"",'Geotech Log'!$R$4,""))</f>
        <v>FRO</v>
      </c>
      <c r="C387" s="263">
        <f ca="1">IF(ISBLANK('Discontinuity Log'!A398),"",'Discontinuity Log'!A398)</f>
        <v>68</v>
      </c>
      <c r="D387" s="264">
        <f>IF(ISBLANK('Discontinuity Log'!B398),"",'Discontinuity Log'!B398)</f>
        <v>133.36000000000001</v>
      </c>
      <c r="E387" s="263" t="str">
        <f>IF(ISBLANK('Discontinuity Log'!C398),"",'Discontinuity Log'!C398)</f>
        <v>BD</v>
      </c>
      <c r="F387" s="263" t="str">
        <f>IF(ISBLANK('Discontinuity Log'!D398),"",'Discontinuity Log'!D398)</f>
        <v>G</v>
      </c>
      <c r="G387" s="263" t="str">
        <f>IF(ISBLANK('Discontinuity Log'!E398),"",'Discontinuity Log'!E398)</f>
        <v>COAL</v>
      </c>
      <c r="H387" s="263" t="str">
        <f>IF(ISBLANK('Discontinuity Log'!F398),"",IF('Discontinuity Log'!F398="-","",'Discontinuity Log'!F398))</f>
        <v/>
      </c>
      <c r="I387" s="263" t="str">
        <f>IF(ISBLANK('Discontinuity Log'!G398),"",'Discontinuity Log'!G398)</f>
        <v>CC</v>
      </c>
      <c r="J387" s="263" t="str">
        <f>IF(ISBLANK('Discontinuity Log'!H398),"",'Discontinuity Log'!H398)</f>
        <v>&lt;=1mm</v>
      </c>
      <c r="K387" s="263" t="str">
        <f>IF(ISBLANK('Discontinuity Log'!I398),"",'Discontinuity Log'!I398)</f>
        <v/>
      </c>
      <c r="L387" s="263" t="str">
        <f>IF(ISBLANK('Discontinuity Log'!J398),"",'Discontinuity Log'!J398)</f>
        <v>PL</v>
      </c>
      <c r="M387" s="263" t="str">
        <f>IF(ISBLANK('Discontinuity Log'!K398),"",'Discontinuity Log'!K398)</f>
        <v>SM</v>
      </c>
      <c r="N387" s="263">
        <f>IF(ISBLANK('Discontinuity Log'!L398),"",'Discontinuity Log'!L398)</f>
        <v>7</v>
      </c>
      <c r="O387" s="263" t="str">
        <f>IF(ISBLANK('Discontinuity Log'!M398),"",'Discontinuity Log'!M398)</f>
        <v>R3</v>
      </c>
      <c r="P387" s="263" t="str">
        <f>IF(ISBLANK('Discontinuity Log'!N398),"",'Discontinuity Log'!N398)</f>
        <v>W1</v>
      </c>
      <c r="Q387" s="263">
        <f>IF(ISBLANK('Discontinuity Log'!O398),"",'Discontinuity Log'!O398)</f>
        <v>12</v>
      </c>
      <c r="R387" s="263">
        <f>IF(ISBLANK('Discontinuity Log'!P398),"",'Discontinuity Log'!P398)</f>
        <v>84</v>
      </c>
      <c r="S387" s="263" t="str">
        <f>IF(ISBLANK('Discontinuity Log'!Q398),"",'Discontinuity Log'!Q398)</f>
        <v/>
      </c>
      <c r="T387" s="464" t="str">
        <f>IF(ISBLANK('Discontinuity Log'!R398),"",'Discontinuity Log'!R398)</f>
        <v/>
      </c>
    </row>
    <row r="388" spans="1:20" x14ac:dyDescent="0.3">
      <c r="A388" s="261" t="str">
        <f>IF(ISBLANK('Geotech Log'!$C$2),"",IF('Discontinuity Log'!B399&lt;&gt;"",'Geotech Log'!$C$2,""))</f>
        <v>DDH 3476</v>
      </c>
      <c r="B388" s="261" t="str">
        <f>IF(ISBLANK('Geotech Log'!$R$4),"",IF('Discontinuity Log'!B399&lt;&gt;"",'Geotech Log'!$R$4,""))</f>
        <v>FRO</v>
      </c>
      <c r="C388" s="263">
        <f ca="1">IF(ISBLANK('Discontinuity Log'!A399),"",'Discontinuity Log'!A399)</f>
        <v>68</v>
      </c>
      <c r="D388" s="264">
        <f>IF(ISBLANK('Discontinuity Log'!B399),"",'Discontinuity Log'!B399)</f>
        <v>134.26</v>
      </c>
      <c r="E388" s="263" t="str">
        <f>IF(ISBLANK('Discontinuity Log'!C399),"",'Discontinuity Log'!C399)</f>
        <v>JN</v>
      </c>
      <c r="F388" s="263" t="str">
        <f>IF(ISBLANK('Discontinuity Log'!D399),"",'Discontinuity Log'!D399)</f>
        <v>G</v>
      </c>
      <c r="G388" s="263" t="str">
        <f>IF(ISBLANK('Discontinuity Log'!E399),"",'Discontinuity Log'!E399)</f>
        <v>CLEAN</v>
      </c>
      <c r="H388" s="263" t="str">
        <f>IF(ISBLANK('Discontinuity Log'!F399),"",IF('Discontinuity Log'!F399="-","",'Discontinuity Log'!F399))</f>
        <v/>
      </c>
      <c r="I388" s="263" t="str">
        <f>IF(ISBLANK('Discontinuity Log'!G399),"",'Discontinuity Log'!G399)</f>
        <v>CL</v>
      </c>
      <c r="J388" s="263" t="str">
        <f>IF(ISBLANK('Discontinuity Log'!H399),"",'Discontinuity Log'!H399)</f>
        <v/>
      </c>
      <c r="K388" s="263" t="str">
        <f>IF(ISBLANK('Discontinuity Log'!I399),"",'Discontinuity Log'!I399)</f>
        <v/>
      </c>
      <c r="L388" s="263" t="str">
        <f>IF(ISBLANK('Discontinuity Log'!J399),"",'Discontinuity Log'!J399)</f>
        <v>PL</v>
      </c>
      <c r="M388" s="263" t="str">
        <f>IF(ISBLANK('Discontinuity Log'!K399),"",'Discontinuity Log'!K399)</f>
        <v>SM</v>
      </c>
      <c r="N388" s="263">
        <f>IF(ISBLANK('Discontinuity Log'!L399),"",'Discontinuity Log'!L399)</f>
        <v>7</v>
      </c>
      <c r="O388" s="263" t="str">
        <f>IF(ISBLANK('Discontinuity Log'!M399),"",'Discontinuity Log'!M399)</f>
        <v>R3</v>
      </c>
      <c r="P388" s="263" t="str">
        <f>IF(ISBLANK('Discontinuity Log'!N399),"",'Discontinuity Log'!N399)</f>
        <v>W1</v>
      </c>
      <c r="Q388" s="263">
        <f>IF(ISBLANK('Discontinuity Log'!O399),"",'Discontinuity Log'!O399)</f>
        <v>20</v>
      </c>
      <c r="R388" s="263">
        <f>IF(ISBLANK('Discontinuity Log'!P399),"",'Discontinuity Log'!P399)</f>
        <v>10</v>
      </c>
      <c r="S388" s="263" t="str">
        <f>IF(ISBLANK('Discontinuity Log'!Q399),"",'Discontinuity Log'!Q399)</f>
        <v/>
      </c>
      <c r="T388" s="464" t="str">
        <f>IF(ISBLANK('Discontinuity Log'!R399),"",'Discontinuity Log'!R399)</f>
        <v/>
      </c>
    </row>
    <row r="389" spans="1:20" x14ac:dyDescent="0.3">
      <c r="A389" s="261" t="str">
        <f>IF(ISBLANK('Geotech Log'!$C$2),"",IF('Discontinuity Log'!B400&lt;&gt;"",'Geotech Log'!$C$2,""))</f>
        <v>DDH 3476</v>
      </c>
      <c r="B389" s="261" t="str">
        <f>IF(ISBLANK('Geotech Log'!$R$4),"",IF('Discontinuity Log'!B400&lt;&gt;"",'Geotech Log'!$R$4,""))</f>
        <v>FRO</v>
      </c>
      <c r="C389" s="263">
        <f ca="1">IF(ISBLANK('Discontinuity Log'!A400),"",'Discontinuity Log'!A400)</f>
        <v>69</v>
      </c>
      <c r="D389" s="264">
        <f>IF(ISBLANK('Discontinuity Log'!B400),"",'Discontinuity Log'!B400)</f>
        <v>134.38</v>
      </c>
      <c r="E389" s="263" t="str">
        <f>IF(ISBLANK('Discontinuity Log'!C400),"",'Discontinuity Log'!C400)</f>
        <v>OTH</v>
      </c>
      <c r="F389" s="263" t="str">
        <f>IF(ISBLANK('Discontinuity Log'!D400),"",'Discontinuity Log'!D400)</f>
        <v>O</v>
      </c>
      <c r="G389" s="263" t="str">
        <f>IF(ISBLANK('Discontinuity Log'!E400),"",'Discontinuity Log'!E400)</f>
        <v>COAL</v>
      </c>
      <c r="H389" s="263" t="str">
        <f>IF(ISBLANK('Discontinuity Log'!F400),"",IF('Discontinuity Log'!F400="-","",'Discontinuity Log'!F400))</f>
        <v>RZ</v>
      </c>
      <c r="I389" s="263" t="str">
        <f>IF(ISBLANK('Discontinuity Log'!G400),"",'Discontinuity Log'!G400)</f>
        <v>IN</v>
      </c>
      <c r="J389" s="263" t="str">
        <f>IF(ISBLANK('Discontinuity Log'!H400),"",'Discontinuity Log'!H400)</f>
        <v>&gt;5mm</v>
      </c>
      <c r="K389" s="263">
        <f>IF(ISBLANK('Discontinuity Log'!I400),"",'Discontinuity Log'!I400)</f>
        <v>870</v>
      </c>
      <c r="L389" s="263" t="str">
        <f>IF(ISBLANK('Discontinuity Log'!J400),"",'Discontinuity Log'!J400)</f>
        <v>UN</v>
      </c>
      <c r="M389" s="263" t="str">
        <f>IF(ISBLANK('Discontinuity Log'!K400),"",'Discontinuity Log'!K400)</f>
        <v>RO</v>
      </c>
      <c r="N389" s="263">
        <f>IF(ISBLANK('Discontinuity Log'!L400),"",'Discontinuity Log'!L400)</f>
        <v>9</v>
      </c>
      <c r="O389" s="263" t="str">
        <f>IF(ISBLANK('Discontinuity Log'!M400),"",'Discontinuity Log'!M400)</f>
        <v>R0</v>
      </c>
      <c r="P389" s="263" t="str">
        <f>IF(ISBLANK('Discontinuity Log'!N400),"",'Discontinuity Log'!N400)</f>
        <v>W1</v>
      </c>
      <c r="Q389" s="263">
        <f>IF(ISBLANK('Discontinuity Log'!O400),"",'Discontinuity Log'!O400)</f>
        <v>0</v>
      </c>
      <c r="R389" s="263" t="str">
        <f>IF(ISBLANK('Discontinuity Log'!P400),"",'Discontinuity Log'!P400)</f>
        <v/>
      </c>
      <c r="S389" s="263" t="str">
        <f>IF(ISBLANK('Discontinuity Log'!Q400),"",'Discontinuity Log'!Q400)</f>
        <v/>
      </c>
      <c r="T389" s="464" t="str">
        <f>IF(ISBLANK('Discontinuity Log'!R400),"",'Discontinuity Log'!R400)</f>
        <v>RUBBLE ZONE WITH COMPETENT AND FRIABLE COAL</v>
      </c>
    </row>
    <row r="390" spans="1:20" x14ac:dyDescent="0.3">
      <c r="A390" s="261" t="str">
        <f>IF(ISBLANK('Geotech Log'!$C$2),"",IF('Discontinuity Log'!B401&lt;&gt;"",'Geotech Log'!$C$2,""))</f>
        <v>DDH 3476</v>
      </c>
      <c r="B390" s="261" t="str">
        <f>IF(ISBLANK('Geotech Log'!$R$4),"",IF('Discontinuity Log'!B401&lt;&gt;"",'Geotech Log'!$R$4,""))</f>
        <v>FRO</v>
      </c>
      <c r="C390" s="263">
        <f ca="1">IF(ISBLANK('Discontinuity Log'!A401),"",'Discontinuity Log'!A401)</f>
        <v>70</v>
      </c>
      <c r="D390" s="264">
        <f>IF(ISBLANK('Discontinuity Log'!B401),"",'Discontinuity Log'!B401)</f>
        <v>135.69</v>
      </c>
      <c r="E390" s="263" t="str">
        <f>IF(ISBLANK('Discontinuity Log'!C401),"",'Discontinuity Log'!C401)</f>
        <v>BD</v>
      </c>
      <c r="F390" s="263" t="str">
        <f>IF(ISBLANK('Discontinuity Log'!D401),"",'Discontinuity Log'!D401)</f>
        <v>G</v>
      </c>
      <c r="G390" s="263" t="str">
        <f>IF(ISBLANK('Discontinuity Log'!E401),"",'Discontinuity Log'!E401)</f>
        <v>CLEAN</v>
      </c>
      <c r="H390" s="263" t="str">
        <f>IF(ISBLANK('Discontinuity Log'!F401),"",IF('Discontinuity Log'!F401="-","",'Discontinuity Log'!F401))</f>
        <v/>
      </c>
      <c r="I390" s="263" t="str">
        <f>IF(ISBLANK('Discontinuity Log'!G401),"",'Discontinuity Log'!G401)</f>
        <v>CL</v>
      </c>
      <c r="J390" s="263" t="str">
        <f>IF(ISBLANK('Discontinuity Log'!H401),"",'Discontinuity Log'!H401)</f>
        <v/>
      </c>
      <c r="K390" s="263" t="str">
        <f>IF(ISBLANK('Discontinuity Log'!I401),"",'Discontinuity Log'!I401)</f>
        <v/>
      </c>
      <c r="L390" s="263" t="str">
        <f>IF(ISBLANK('Discontinuity Log'!J401),"",'Discontinuity Log'!J401)</f>
        <v>PL</v>
      </c>
      <c r="M390" s="263" t="str">
        <f>IF(ISBLANK('Discontinuity Log'!K401),"",'Discontinuity Log'!K401)</f>
        <v>SM</v>
      </c>
      <c r="N390" s="263">
        <f>IF(ISBLANK('Discontinuity Log'!L401),"",'Discontinuity Log'!L401)</f>
        <v>5</v>
      </c>
      <c r="O390" s="263" t="str">
        <f>IF(ISBLANK('Discontinuity Log'!M401),"",'Discontinuity Log'!M401)</f>
        <v>R3</v>
      </c>
      <c r="P390" s="263" t="str">
        <f>IF(ISBLANK('Discontinuity Log'!N401),"",'Discontinuity Log'!N401)</f>
        <v>W1</v>
      </c>
      <c r="Q390" s="263">
        <f>IF(ISBLANK('Discontinuity Log'!O401),"",'Discontinuity Log'!O401)</f>
        <v>20</v>
      </c>
      <c r="R390" s="263">
        <f>IF(ISBLANK('Discontinuity Log'!P401),"",'Discontinuity Log'!P401)</f>
        <v>85</v>
      </c>
      <c r="S390" s="263" t="str">
        <f>IF(ISBLANK('Discontinuity Log'!Q401),"",'Discontinuity Log'!Q401)</f>
        <v/>
      </c>
      <c r="T390" s="464" t="str">
        <f>IF(ISBLANK('Discontinuity Log'!R401),"",'Discontinuity Log'!R401)</f>
        <v/>
      </c>
    </row>
    <row r="391" spans="1:20" x14ac:dyDescent="0.3">
      <c r="A391" s="261" t="str">
        <f>IF(ISBLANK('Geotech Log'!$C$2),"",IF('Discontinuity Log'!B402&lt;&gt;"",'Geotech Log'!$C$2,""))</f>
        <v>DDH 3476</v>
      </c>
      <c r="B391" s="261" t="str">
        <f>IF(ISBLANK('Geotech Log'!$R$4),"",IF('Discontinuity Log'!B402&lt;&gt;"",'Geotech Log'!$R$4,""))</f>
        <v>FRO</v>
      </c>
      <c r="C391" s="263">
        <f ca="1">IF(ISBLANK('Discontinuity Log'!A402),"",'Discontinuity Log'!A402)</f>
        <v>70</v>
      </c>
      <c r="D391" s="264">
        <f>IF(ISBLANK('Discontinuity Log'!B402),"",'Discontinuity Log'!B402)</f>
        <v>135.84</v>
      </c>
      <c r="E391" s="263" t="str">
        <f>IF(ISBLANK('Discontinuity Log'!C402),"",'Discontinuity Log'!C402)</f>
        <v>BD</v>
      </c>
      <c r="F391" s="263" t="str">
        <f>IF(ISBLANK('Discontinuity Log'!D402),"",'Discontinuity Log'!D402)</f>
        <v>G</v>
      </c>
      <c r="G391" s="263" t="str">
        <f>IF(ISBLANK('Discontinuity Log'!E402),"",'Discontinuity Log'!E402)</f>
        <v>CLEAN</v>
      </c>
      <c r="H391" s="263" t="str">
        <f>IF(ISBLANK('Discontinuity Log'!F402),"",IF('Discontinuity Log'!F402="-","",'Discontinuity Log'!F402))</f>
        <v/>
      </c>
      <c r="I391" s="263" t="str">
        <f>IF(ISBLANK('Discontinuity Log'!G402),"",'Discontinuity Log'!G402)</f>
        <v>CL</v>
      </c>
      <c r="J391" s="263" t="str">
        <f>IF(ISBLANK('Discontinuity Log'!H402),"",'Discontinuity Log'!H402)</f>
        <v/>
      </c>
      <c r="K391" s="263" t="str">
        <f>IF(ISBLANK('Discontinuity Log'!I402),"",'Discontinuity Log'!I402)</f>
        <v/>
      </c>
      <c r="L391" s="263" t="str">
        <f>IF(ISBLANK('Discontinuity Log'!J402),"",'Discontinuity Log'!J402)</f>
        <v>PL</v>
      </c>
      <c r="M391" s="263" t="str">
        <f>IF(ISBLANK('Discontinuity Log'!K402),"",'Discontinuity Log'!K402)</f>
        <v>SM</v>
      </c>
      <c r="N391" s="263">
        <f>IF(ISBLANK('Discontinuity Log'!L402),"",'Discontinuity Log'!L402)</f>
        <v>5</v>
      </c>
      <c r="O391" s="263" t="str">
        <f>IF(ISBLANK('Discontinuity Log'!M402),"",'Discontinuity Log'!M402)</f>
        <v>R3</v>
      </c>
      <c r="P391" s="263" t="str">
        <f>IF(ISBLANK('Discontinuity Log'!N402),"",'Discontinuity Log'!N402)</f>
        <v>W1</v>
      </c>
      <c r="Q391" s="263">
        <f>IF(ISBLANK('Discontinuity Log'!O402),"",'Discontinuity Log'!O402)</f>
        <v>20</v>
      </c>
      <c r="R391" s="263">
        <f>IF(ISBLANK('Discontinuity Log'!P402),"",'Discontinuity Log'!P402)</f>
        <v>70</v>
      </c>
      <c r="S391" s="263" t="str">
        <f>IF(ISBLANK('Discontinuity Log'!Q402),"",'Discontinuity Log'!Q402)</f>
        <v/>
      </c>
      <c r="T391" s="464" t="str">
        <f>IF(ISBLANK('Discontinuity Log'!R402),"",'Discontinuity Log'!R402)</f>
        <v/>
      </c>
    </row>
    <row r="392" spans="1:20" x14ac:dyDescent="0.3">
      <c r="A392" s="261" t="str">
        <f>IF(ISBLANK('Geotech Log'!$C$2),"",IF('Discontinuity Log'!B403&lt;&gt;"",'Geotech Log'!$C$2,""))</f>
        <v>DDH 3476</v>
      </c>
      <c r="B392" s="261" t="str">
        <f>IF(ISBLANK('Geotech Log'!$R$4),"",IF('Discontinuity Log'!B403&lt;&gt;"",'Geotech Log'!$R$4,""))</f>
        <v>FRO</v>
      </c>
      <c r="C392" s="263">
        <f ca="1">IF(ISBLANK('Discontinuity Log'!A403),"",'Discontinuity Log'!A403)</f>
        <v>70</v>
      </c>
      <c r="D392" s="264">
        <f>IF(ISBLANK('Discontinuity Log'!B403),"",'Discontinuity Log'!B403)</f>
        <v>135.97999999999999</v>
      </c>
      <c r="E392" s="263" t="str">
        <f>IF(ISBLANK('Discontinuity Log'!C403),"",'Discontinuity Log'!C403)</f>
        <v>BD</v>
      </c>
      <c r="F392" s="263" t="str">
        <f>IF(ISBLANK('Discontinuity Log'!D403),"",'Discontinuity Log'!D403)</f>
        <v>G</v>
      </c>
      <c r="G392" s="263" t="str">
        <f>IF(ISBLANK('Discontinuity Log'!E403),"",'Discontinuity Log'!E403)</f>
        <v>CLEAN</v>
      </c>
      <c r="H392" s="263" t="str">
        <f>IF(ISBLANK('Discontinuity Log'!F403),"",IF('Discontinuity Log'!F403="-","",'Discontinuity Log'!F403))</f>
        <v/>
      </c>
      <c r="I392" s="263" t="str">
        <f>IF(ISBLANK('Discontinuity Log'!G403),"",'Discontinuity Log'!G403)</f>
        <v>CL</v>
      </c>
      <c r="J392" s="263" t="str">
        <f>IF(ISBLANK('Discontinuity Log'!H403),"",'Discontinuity Log'!H403)</f>
        <v/>
      </c>
      <c r="K392" s="263" t="str">
        <f>IF(ISBLANK('Discontinuity Log'!I403),"",'Discontinuity Log'!I403)</f>
        <v/>
      </c>
      <c r="L392" s="263" t="str">
        <f>IF(ISBLANK('Discontinuity Log'!J403),"",'Discontinuity Log'!J403)</f>
        <v>PL</v>
      </c>
      <c r="M392" s="263" t="str">
        <f>IF(ISBLANK('Discontinuity Log'!K403),"",'Discontinuity Log'!K403)</f>
        <v>SM</v>
      </c>
      <c r="N392" s="263">
        <f>IF(ISBLANK('Discontinuity Log'!L403),"",'Discontinuity Log'!L403)</f>
        <v>7</v>
      </c>
      <c r="O392" s="263" t="str">
        <f>IF(ISBLANK('Discontinuity Log'!M403),"",'Discontinuity Log'!M403)</f>
        <v>R3</v>
      </c>
      <c r="P392" s="263" t="str">
        <f>IF(ISBLANK('Discontinuity Log'!N403),"",'Discontinuity Log'!N403)</f>
        <v>W1</v>
      </c>
      <c r="Q392" s="263">
        <f>IF(ISBLANK('Discontinuity Log'!O403),"",'Discontinuity Log'!O403)</f>
        <v>20</v>
      </c>
      <c r="R392" s="263">
        <f>IF(ISBLANK('Discontinuity Log'!P403),"",'Discontinuity Log'!P403)</f>
        <v>76</v>
      </c>
      <c r="S392" s="263" t="str">
        <f>IF(ISBLANK('Discontinuity Log'!Q403),"",'Discontinuity Log'!Q403)</f>
        <v/>
      </c>
      <c r="T392" s="464" t="str">
        <f>IF(ISBLANK('Discontinuity Log'!R403),"",'Discontinuity Log'!R403)</f>
        <v/>
      </c>
    </row>
    <row r="393" spans="1:20" x14ac:dyDescent="0.3">
      <c r="A393" s="261" t="str">
        <f>IF(ISBLANK('Geotech Log'!$C$2),"",IF('Discontinuity Log'!B404&lt;&gt;"",'Geotech Log'!$C$2,""))</f>
        <v>DDH 3476</v>
      </c>
      <c r="B393" s="261" t="str">
        <f>IF(ISBLANK('Geotech Log'!$R$4),"",IF('Discontinuity Log'!B404&lt;&gt;"",'Geotech Log'!$R$4,""))</f>
        <v>FRO</v>
      </c>
      <c r="C393" s="263">
        <f ca="1">IF(ISBLANK('Discontinuity Log'!A404),"",'Discontinuity Log'!A404)</f>
        <v>71</v>
      </c>
      <c r="D393" s="264">
        <f>IF(ISBLANK('Discontinuity Log'!B404),"",'Discontinuity Log'!B404)</f>
        <v>136.69999999999999</v>
      </c>
      <c r="E393" s="263" t="str">
        <f>IF(ISBLANK('Discontinuity Log'!C404),"",'Discontinuity Log'!C404)</f>
        <v>JN</v>
      </c>
      <c r="F393" s="263" t="str">
        <f>IF(ISBLANK('Discontinuity Log'!D404),"",'Discontinuity Log'!D404)</f>
        <v>G</v>
      </c>
      <c r="G393" s="263" t="str">
        <f>IF(ISBLANK('Discontinuity Log'!E404),"",'Discontinuity Log'!E404)</f>
        <v>CA</v>
      </c>
      <c r="H393" s="263" t="str">
        <f>IF(ISBLANK('Discontinuity Log'!F404),"",IF('Discontinuity Log'!F404="-","",'Discontinuity Log'!F404))</f>
        <v/>
      </c>
      <c r="I393" s="263" t="str">
        <f>IF(ISBLANK('Discontinuity Log'!G404),"",'Discontinuity Log'!G404)</f>
        <v>CC</v>
      </c>
      <c r="J393" s="263" t="str">
        <f>IF(ISBLANK('Discontinuity Log'!H404),"",'Discontinuity Log'!H404)</f>
        <v>&lt;=1mm</v>
      </c>
      <c r="K393" s="263" t="str">
        <f>IF(ISBLANK('Discontinuity Log'!I404),"",'Discontinuity Log'!I404)</f>
        <v/>
      </c>
      <c r="L393" s="263" t="str">
        <f>IF(ISBLANK('Discontinuity Log'!J404),"",'Discontinuity Log'!J404)</f>
        <v>UN</v>
      </c>
      <c r="M393" s="263" t="str">
        <f>IF(ISBLANK('Discontinuity Log'!K404),"",'Discontinuity Log'!K404)</f>
        <v>RO</v>
      </c>
      <c r="N393" s="263">
        <f>IF(ISBLANK('Discontinuity Log'!L404),"",'Discontinuity Log'!L404)</f>
        <v>13</v>
      </c>
      <c r="O393" s="263" t="str">
        <f>IF(ISBLANK('Discontinuity Log'!M404),"",'Discontinuity Log'!M404)</f>
        <v>R3</v>
      </c>
      <c r="P393" s="263" t="str">
        <f>IF(ISBLANK('Discontinuity Log'!N404),"",'Discontinuity Log'!N404)</f>
        <v>W1</v>
      </c>
      <c r="Q393" s="263">
        <f>IF(ISBLANK('Discontinuity Log'!O404),"",'Discontinuity Log'!O404)</f>
        <v>20</v>
      </c>
      <c r="R393" s="263">
        <f>IF(ISBLANK('Discontinuity Log'!P404),"",'Discontinuity Log'!P404)</f>
        <v>19</v>
      </c>
      <c r="S393" s="263" t="str">
        <f>IF(ISBLANK('Discontinuity Log'!Q404),"",'Discontinuity Log'!Q404)</f>
        <v/>
      </c>
      <c r="T393" s="464" t="str">
        <f>IF(ISBLANK('Discontinuity Log'!R404),"",'Discontinuity Log'!R404)</f>
        <v/>
      </c>
    </row>
    <row r="394" spans="1:20" x14ac:dyDescent="0.3">
      <c r="A394" s="261" t="str">
        <f>IF(ISBLANK('Geotech Log'!$C$2),"",IF('Discontinuity Log'!B405&lt;&gt;"",'Geotech Log'!$C$2,""))</f>
        <v>DDH 3476</v>
      </c>
      <c r="B394" s="261" t="str">
        <f>IF(ISBLANK('Geotech Log'!$R$4),"",IF('Discontinuity Log'!B405&lt;&gt;"",'Geotech Log'!$R$4,""))</f>
        <v>FRO</v>
      </c>
      <c r="C394" s="263">
        <f ca="1">IF(ISBLANK('Discontinuity Log'!A405),"",'Discontinuity Log'!A405)</f>
        <v>71</v>
      </c>
      <c r="D394" s="264">
        <f>IF(ISBLANK('Discontinuity Log'!B405),"",'Discontinuity Log'!B405)</f>
        <v>137.25</v>
      </c>
      <c r="E394" s="263" t="str">
        <f>IF(ISBLANK('Discontinuity Log'!C405),"",'Discontinuity Log'!C405)</f>
        <v>BD</v>
      </c>
      <c r="F394" s="263" t="str">
        <f>IF(ISBLANK('Discontinuity Log'!D405),"",'Discontinuity Log'!D405)</f>
        <v>G</v>
      </c>
      <c r="G394" s="263" t="str">
        <f>IF(ISBLANK('Discontinuity Log'!E405),"",'Discontinuity Log'!E405)</f>
        <v>CLEAN</v>
      </c>
      <c r="H394" s="263" t="str">
        <f>IF(ISBLANK('Discontinuity Log'!F405),"",IF('Discontinuity Log'!F405="-","",'Discontinuity Log'!F405))</f>
        <v/>
      </c>
      <c r="I394" s="263" t="str">
        <f>IF(ISBLANK('Discontinuity Log'!G405),"",'Discontinuity Log'!G405)</f>
        <v>CL</v>
      </c>
      <c r="J394" s="263" t="str">
        <f>IF(ISBLANK('Discontinuity Log'!H405),"",'Discontinuity Log'!H405)</f>
        <v/>
      </c>
      <c r="K394" s="263" t="str">
        <f>IF(ISBLANK('Discontinuity Log'!I405),"",'Discontinuity Log'!I405)</f>
        <v/>
      </c>
      <c r="L394" s="263" t="str">
        <f>IF(ISBLANK('Discontinuity Log'!J405),"",'Discontinuity Log'!J405)</f>
        <v>UN</v>
      </c>
      <c r="M394" s="263" t="str">
        <f>IF(ISBLANK('Discontinuity Log'!K405),"",'Discontinuity Log'!K405)</f>
        <v>RO</v>
      </c>
      <c r="N394" s="263">
        <f>IF(ISBLANK('Discontinuity Log'!L405),"",'Discontinuity Log'!L405)</f>
        <v>11</v>
      </c>
      <c r="O394" s="263" t="str">
        <f>IF(ISBLANK('Discontinuity Log'!M405),"",'Discontinuity Log'!M405)</f>
        <v>R3</v>
      </c>
      <c r="P394" s="263" t="str">
        <f>IF(ISBLANK('Discontinuity Log'!N405),"",'Discontinuity Log'!N405)</f>
        <v>W1</v>
      </c>
      <c r="Q394" s="263">
        <f>IF(ISBLANK('Discontinuity Log'!O405),"",'Discontinuity Log'!O405)</f>
        <v>25</v>
      </c>
      <c r="R394" s="263">
        <f>IF(ISBLANK('Discontinuity Log'!P405),"",'Discontinuity Log'!P405)</f>
        <v>54</v>
      </c>
      <c r="S394" s="263" t="str">
        <f>IF(ISBLANK('Discontinuity Log'!Q405),"",'Discontinuity Log'!Q405)</f>
        <v/>
      </c>
      <c r="T394" s="464" t="str">
        <f>IF(ISBLANK('Discontinuity Log'!R405),"",'Discontinuity Log'!R405)</f>
        <v>DISCONTINUOUS</v>
      </c>
    </row>
    <row r="395" spans="1:20" x14ac:dyDescent="0.3">
      <c r="A395" s="261" t="str">
        <f>IF(ISBLANK('Geotech Log'!$C$2),"",IF('Discontinuity Log'!B406&lt;&gt;"",'Geotech Log'!$C$2,""))</f>
        <v>DDH 3476</v>
      </c>
      <c r="B395" s="261" t="str">
        <f>IF(ISBLANK('Geotech Log'!$R$4),"",IF('Discontinuity Log'!B406&lt;&gt;"",'Geotech Log'!$R$4,""))</f>
        <v>FRO</v>
      </c>
      <c r="C395" s="263">
        <f ca="1">IF(ISBLANK('Discontinuity Log'!A406),"",'Discontinuity Log'!A406)</f>
        <v>71</v>
      </c>
      <c r="D395" s="264">
        <f>IF(ISBLANK('Discontinuity Log'!B406),"",'Discontinuity Log'!B406)</f>
        <v>137.38</v>
      </c>
      <c r="E395" s="263" t="str">
        <f>IF(ISBLANK('Discontinuity Log'!C406),"",'Discontinuity Log'!C406)</f>
        <v>BD</v>
      </c>
      <c r="F395" s="263" t="str">
        <f>IF(ISBLANK('Discontinuity Log'!D406),"",'Discontinuity Log'!D406)</f>
        <v>G</v>
      </c>
      <c r="G395" s="263" t="str">
        <f>IF(ISBLANK('Discontinuity Log'!E406),"",'Discontinuity Log'!E406)</f>
        <v>CLEAN</v>
      </c>
      <c r="H395" s="263" t="str">
        <f>IF(ISBLANK('Discontinuity Log'!F406),"",IF('Discontinuity Log'!F406="-","",'Discontinuity Log'!F406))</f>
        <v/>
      </c>
      <c r="I395" s="263" t="str">
        <f>IF(ISBLANK('Discontinuity Log'!G406),"",'Discontinuity Log'!G406)</f>
        <v>CL</v>
      </c>
      <c r="J395" s="263" t="str">
        <f>IF(ISBLANK('Discontinuity Log'!H406),"",'Discontinuity Log'!H406)</f>
        <v/>
      </c>
      <c r="K395" s="263" t="str">
        <f>IF(ISBLANK('Discontinuity Log'!I406),"",'Discontinuity Log'!I406)</f>
        <v/>
      </c>
      <c r="L395" s="263" t="str">
        <f>IF(ISBLANK('Discontinuity Log'!J406),"",'Discontinuity Log'!J406)</f>
        <v>PL</v>
      </c>
      <c r="M395" s="263" t="str">
        <f>IF(ISBLANK('Discontinuity Log'!K406),"",'Discontinuity Log'!K406)</f>
        <v>RO</v>
      </c>
      <c r="N395" s="263">
        <f>IF(ISBLANK('Discontinuity Log'!L406),"",'Discontinuity Log'!L406)</f>
        <v>9</v>
      </c>
      <c r="O395" s="263" t="str">
        <f>IF(ISBLANK('Discontinuity Log'!M406),"",'Discontinuity Log'!M406)</f>
        <v>R3</v>
      </c>
      <c r="P395" s="263" t="str">
        <f>IF(ISBLANK('Discontinuity Log'!N406),"",'Discontinuity Log'!N406)</f>
        <v>W1</v>
      </c>
      <c r="Q395" s="263">
        <f>IF(ISBLANK('Discontinuity Log'!O406),"",'Discontinuity Log'!O406)</f>
        <v>25</v>
      </c>
      <c r="R395" s="263">
        <f>IF(ISBLANK('Discontinuity Log'!P406),"",'Discontinuity Log'!P406)</f>
        <v>78</v>
      </c>
      <c r="S395" s="263" t="str">
        <f>IF(ISBLANK('Discontinuity Log'!Q406),"",'Discontinuity Log'!Q406)</f>
        <v/>
      </c>
      <c r="T395" s="464" t="str">
        <f>IF(ISBLANK('Discontinuity Log'!R406),"",'Discontinuity Log'!R406)</f>
        <v>DISCONTINUOUS</v>
      </c>
    </row>
    <row r="396" spans="1:20" x14ac:dyDescent="0.3">
      <c r="A396" s="261" t="str">
        <f>IF(ISBLANK('Geotech Log'!$C$2),"",IF('Discontinuity Log'!B407&lt;&gt;"",'Geotech Log'!$C$2,""))</f>
        <v>DDH 3476</v>
      </c>
      <c r="B396" s="261" t="str">
        <f>IF(ISBLANK('Geotech Log'!$R$4),"",IF('Discontinuity Log'!B407&lt;&gt;"",'Geotech Log'!$R$4,""))</f>
        <v>FRO</v>
      </c>
      <c r="C396" s="263">
        <f ca="1">IF(ISBLANK('Discontinuity Log'!A407),"",'Discontinuity Log'!A407)</f>
        <v>71</v>
      </c>
      <c r="D396" s="264">
        <f>IF(ISBLANK('Discontinuity Log'!B407),"",'Discontinuity Log'!B407)</f>
        <v>137.5</v>
      </c>
      <c r="E396" s="263" t="str">
        <f>IF(ISBLANK('Discontinuity Log'!C407),"",'Discontinuity Log'!C407)</f>
        <v>JN</v>
      </c>
      <c r="F396" s="263" t="str">
        <f>IF(ISBLANK('Discontinuity Log'!D407),"",'Discontinuity Log'!D407)</f>
        <v>G</v>
      </c>
      <c r="G396" s="263" t="str">
        <f>IF(ISBLANK('Discontinuity Log'!E407),"",'Discontinuity Log'!E407)</f>
        <v>CLEAN</v>
      </c>
      <c r="H396" s="263" t="str">
        <f>IF(ISBLANK('Discontinuity Log'!F407),"",IF('Discontinuity Log'!F407="-","",'Discontinuity Log'!F407))</f>
        <v/>
      </c>
      <c r="I396" s="263" t="str">
        <f>IF(ISBLANK('Discontinuity Log'!G407),"",'Discontinuity Log'!G407)</f>
        <v>CL</v>
      </c>
      <c r="J396" s="263" t="str">
        <f>IF(ISBLANK('Discontinuity Log'!H407),"",'Discontinuity Log'!H407)</f>
        <v/>
      </c>
      <c r="K396" s="263" t="str">
        <f>IF(ISBLANK('Discontinuity Log'!I407),"",'Discontinuity Log'!I407)</f>
        <v/>
      </c>
      <c r="L396" s="263" t="str">
        <f>IF(ISBLANK('Discontinuity Log'!J407),"",'Discontinuity Log'!J407)</f>
        <v>PL</v>
      </c>
      <c r="M396" s="263" t="str">
        <f>IF(ISBLANK('Discontinuity Log'!K407),"",'Discontinuity Log'!K407)</f>
        <v>RO</v>
      </c>
      <c r="N396" s="263">
        <f>IF(ISBLANK('Discontinuity Log'!L407),"",'Discontinuity Log'!L407)</f>
        <v>11</v>
      </c>
      <c r="O396" s="263" t="str">
        <f>IF(ISBLANK('Discontinuity Log'!M407),"",'Discontinuity Log'!M407)</f>
        <v>R3</v>
      </c>
      <c r="P396" s="263" t="str">
        <f>IF(ISBLANK('Discontinuity Log'!N407),"",'Discontinuity Log'!N407)</f>
        <v>W1</v>
      </c>
      <c r="Q396" s="263">
        <f>IF(ISBLANK('Discontinuity Log'!O407),"",'Discontinuity Log'!O407)</f>
        <v>25</v>
      </c>
      <c r="R396" s="263">
        <f>IF(ISBLANK('Discontinuity Log'!P407),"",'Discontinuity Log'!P407)</f>
        <v>18</v>
      </c>
      <c r="S396" s="263" t="str">
        <f>IF(ISBLANK('Discontinuity Log'!Q407),"",'Discontinuity Log'!Q407)</f>
        <v/>
      </c>
      <c r="T396" s="464" t="str">
        <f>IF(ISBLANK('Discontinuity Log'!R407),"",'Discontinuity Log'!R407)</f>
        <v>DISCONTINUOUS</v>
      </c>
    </row>
    <row r="397" spans="1:20" x14ac:dyDescent="0.3">
      <c r="A397" s="261" t="str">
        <f>IF(ISBLANK('Geotech Log'!$C$2),"",IF('Discontinuity Log'!B408&lt;&gt;"",'Geotech Log'!$C$2,""))</f>
        <v>DDH 3476</v>
      </c>
      <c r="B397" s="261" t="str">
        <f>IF(ISBLANK('Geotech Log'!$R$4),"",IF('Discontinuity Log'!B408&lt;&gt;"",'Geotech Log'!$R$4,""))</f>
        <v>FRO</v>
      </c>
      <c r="C397" s="263">
        <f ca="1">IF(ISBLANK('Discontinuity Log'!A408),"",'Discontinuity Log'!A408)</f>
        <v>71</v>
      </c>
      <c r="D397" s="264">
        <f>IF(ISBLANK('Discontinuity Log'!B408),"",'Discontinuity Log'!B408)</f>
        <v>138.5</v>
      </c>
      <c r="E397" s="263" t="str">
        <f>IF(ISBLANK('Discontinuity Log'!C408),"",'Discontinuity Log'!C408)</f>
        <v>BD</v>
      </c>
      <c r="F397" s="263" t="str">
        <f>IF(ISBLANK('Discontinuity Log'!D408),"",'Discontinuity Log'!D408)</f>
        <v>G</v>
      </c>
      <c r="G397" s="263" t="str">
        <f>IF(ISBLANK('Discontinuity Log'!E408),"",'Discontinuity Log'!E408)</f>
        <v>COAL</v>
      </c>
      <c r="H397" s="263" t="str">
        <f>IF(ISBLANK('Discontinuity Log'!F408),"",IF('Discontinuity Log'!F408="-","",'Discontinuity Log'!F408))</f>
        <v/>
      </c>
      <c r="I397" s="263" t="str">
        <f>IF(ISBLANK('Discontinuity Log'!G408),"",'Discontinuity Log'!G408)</f>
        <v>CC</v>
      </c>
      <c r="J397" s="263" t="str">
        <f>IF(ISBLANK('Discontinuity Log'!H408),"",'Discontinuity Log'!H408)</f>
        <v>&lt;=1mm</v>
      </c>
      <c r="K397" s="263" t="str">
        <f>IF(ISBLANK('Discontinuity Log'!I408),"",'Discontinuity Log'!I408)</f>
        <v/>
      </c>
      <c r="L397" s="263" t="str">
        <f>IF(ISBLANK('Discontinuity Log'!J408),"",'Discontinuity Log'!J408)</f>
        <v>UN</v>
      </c>
      <c r="M397" s="263" t="str">
        <f>IF(ISBLANK('Discontinuity Log'!K408),"",'Discontinuity Log'!K408)</f>
        <v>RO</v>
      </c>
      <c r="N397" s="263">
        <f>IF(ISBLANK('Discontinuity Log'!L408),"",'Discontinuity Log'!L408)</f>
        <v>11</v>
      </c>
      <c r="O397" s="263" t="str">
        <f>IF(ISBLANK('Discontinuity Log'!M408),"",'Discontinuity Log'!M408)</f>
        <v>R3</v>
      </c>
      <c r="P397" s="263" t="str">
        <f>IF(ISBLANK('Discontinuity Log'!N408),"",'Discontinuity Log'!N408)</f>
        <v>W1</v>
      </c>
      <c r="Q397" s="263">
        <f>IF(ISBLANK('Discontinuity Log'!O408),"",'Discontinuity Log'!O408)</f>
        <v>20</v>
      </c>
      <c r="R397" s="263">
        <f>IF(ISBLANK('Discontinuity Log'!P408),"",'Discontinuity Log'!P408)</f>
        <v>53</v>
      </c>
      <c r="S397" s="263" t="str">
        <f>IF(ISBLANK('Discontinuity Log'!Q408),"",'Discontinuity Log'!Q408)</f>
        <v/>
      </c>
      <c r="T397" s="464" t="str">
        <f>IF(ISBLANK('Discontinuity Log'!R408),"",'Discontinuity Log'!R408)</f>
        <v/>
      </c>
    </row>
    <row r="398" spans="1:20" x14ac:dyDescent="0.3">
      <c r="A398" s="261" t="str">
        <f>IF(ISBLANK('Geotech Log'!$C$2),"",IF('Discontinuity Log'!B409&lt;&gt;"",'Geotech Log'!$C$2,""))</f>
        <v>DDH 3476</v>
      </c>
      <c r="B398" s="261" t="str">
        <f>IF(ISBLANK('Geotech Log'!$R$4),"",IF('Discontinuity Log'!B409&lt;&gt;"",'Geotech Log'!$R$4,""))</f>
        <v>FRO</v>
      </c>
      <c r="C398" s="263">
        <f ca="1">IF(ISBLANK('Discontinuity Log'!A409),"",'Discontinuity Log'!A409)</f>
        <v>71</v>
      </c>
      <c r="D398" s="264">
        <f>IF(ISBLANK('Discontinuity Log'!B409),"",'Discontinuity Log'!B409)</f>
        <v>138.55000000000001</v>
      </c>
      <c r="E398" s="263" t="str">
        <f>IF(ISBLANK('Discontinuity Log'!C409),"",'Discontinuity Log'!C409)</f>
        <v>BD</v>
      </c>
      <c r="F398" s="263" t="str">
        <f>IF(ISBLANK('Discontinuity Log'!D409),"",'Discontinuity Log'!D409)</f>
        <v>G</v>
      </c>
      <c r="G398" s="263" t="str">
        <f>IF(ISBLANK('Discontinuity Log'!E409),"",'Discontinuity Log'!E409)</f>
        <v>CLEAN</v>
      </c>
      <c r="H398" s="263" t="str">
        <f>IF(ISBLANK('Discontinuity Log'!F409),"",IF('Discontinuity Log'!F409="-","",'Discontinuity Log'!F409))</f>
        <v/>
      </c>
      <c r="I398" s="263" t="str">
        <f>IF(ISBLANK('Discontinuity Log'!G409),"",'Discontinuity Log'!G409)</f>
        <v>CL</v>
      </c>
      <c r="J398" s="263" t="str">
        <f>IF(ISBLANK('Discontinuity Log'!H409),"",'Discontinuity Log'!H409)</f>
        <v/>
      </c>
      <c r="K398" s="263" t="str">
        <f>IF(ISBLANK('Discontinuity Log'!I409),"",'Discontinuity Log'!I409)</f>
        <v/>
      </c>
      <c r="L398" s="263" t="str">
        <f>IF(ISBLANK('Discontinuity Log'!J409),"",'Discontinuity Log'!J409)</f>
        <v>UN</v>
      </c>
      <c r="M398" s="263" t="str">
        <f>IF(ISBLANK('Discontinuity Log'!K409),"",'Discontinuity Log'!K409)</f>
        <v>RO</v>
      </c>
      <c r="N398" s="263">
        <f>IF(ISBLANK('Discontinuity Log'!L409),"",'Discontinuity Log'!L409)</f>
        <v>9</v>
      </c>
      <c r="O398" s="263" t="str">
        <f>IF(ISBLANK('Discontinuity Log'!M409),"",'Discontinuity Log'!M409)</f>
        <v>R3</v>
      </c>
      <c r="P398" s="263" t="str">
        <f>IF(ISBLANK('Discontinuity Log'!N409),"",'Discontinuity Log'!N409)</f>
        <v>W1</v>
      </c>
      <c r="Q398" s="263">
        <f>IF(ISBLANK('Discontinuity Log'!O409),"",'Discontinuity Log'!O409)</f>
        <v>25</v>
      </c>
      <c r="R398" s="263">
        <f>IF(ISBLANK('Discontinuity Log'!P409),"",'Discontinuity Log'!P409)</f>
        <v>57</v>
      </c>
      <c r="S398" s="263" t="str">
        <f>IF(ISBLANK('Discontinuity Log'!Q409),"",'Discontinuity Log'!Q409)</f>
        <v/>
      </c>
      <c r="T398" s="464" t="str">
        <f>IF(ISBLANK('Discontinuity Log'!R409),"",'Discontinuity Log'!R409)</f>
        <v>DISCONTINUOUS</v>
      </c>
    </row>
    <row r="399" spans="1:20" x14ac:dyDescent="0.3">
      <c r="A399" s="261" t="str">
        <f>IF(ISBLANK('Geotech Log'!$C$2),"",IF('Discontinuity Log'!B410&lt;&gt;"",'Geotech Log'!$C$2,""))</f>
        <v>DDH 3476</v>
      </c>
      <c r="B399" s="261" t="str">
        <f>IF(ISBLANK('Geotech Log'!$R$4),"",IF('Discontinuity Log'!B410&lt;&gt;"",'Geotech Log'!$R$4,""))</f>
        <v>FRO</v>
      </c>
      <c r="C399" s="263">
        <f ca="1">IF(ISBLANK('Discontinuity Log'!A410),"",'Discontinuity Log'!A410)</f>
        <v>72</v>
      </c>
      <c r="D399" s="264">
        <f>IF(ISBLANK('Discontinuity Log'!B410),"",'Discontinuity Log'!B410)</f>
        <v>139.6</v>
      </c>
      <c r="E399" s="263" t="str">
        <f>IF(ISBLANK('Discontinuity Log'!C410),"",'Discontinuity Log'!C410)</f>
        <v>BD</v>
      </c>
      <c r="F399" s="263" t="str">
        <f>IF(ISBLANK('Discontinuity Log'!D410),"",'Discontinuity Log'!D410)</f>
        <v>G</v>
      </c>
      <c r="G399" s="263" t="str">
        <f>IF(ISBLANK('Discontinuity Log'!E410),"",'Discontinuity Log'!E410)</f>
        <v>COAL</v>
      </c>
      <c r="H399" s="263" t="str">
        <f>IF(ISBLANK('Discontinuity Log'!F410),"",IF('Discontinuity Log'!F410="-","",'Discontinuity Log'!F410))</f>
        <v/>
      </c>
      <c r="I399" s="263" t="str">
        <f>IF(ISBLANK('Discontinuity Log'!G410),"",'Discontinuity Log'!G410)</f>
        <v>CC</v>
      </c>
      <c r="J399" s="263" t="str">
        <f>IF(ISBLANK('Discontinuity Log'!H410),"",'Discontinuity Log'!H410)</f>
        <v>&lt;=1mm</v>
      </c>
      <c r="K399" s="263" t="str">
        <f>IF(ISBLANK('Discontinuity Log'!I410),"",'Discontinuity Log'!I410)</f>
        <v/>
      </c>
      <c r="L399" s="263" t="str">
        <f>IF(ISBLANK('Discontinuity Log'!J410),"",'Discontinuity Log'!J410)</f>
        <v>UN</v>
      </c>
      <c r="M399" s="263" t="str">
        <f>IF(ISBLANK('Discontinuity Log'!K410),"",'Discontinuity Log'!K410)</f>
        <v>RO</v>
      </c>
      <c r="N399" s="263">
        <f>IF(ISBLANK('Discontinuity Log'!L410),"",'Discontinuity Log'!L410)</f>
        <v>11</v>
      </c>
      <c r="O399" s="263" t="str">
        <f>IF(ISBLANK('Discontinuity Log'!M410),"",'Discontinuity Log'!M410)</f>
        <v>R3</v>
      </c>
      <c r="P399" s="263" t="str">
        <f>IF(ISBLANK('Discontinuity Log'!N410),"",'Discontinuity Log'!N410)</f>
        <v>W1</v>
      </c>
      <c r="Q399" s="263">
        <f>IF(ISBLANK('Discontinuity Log'!O410),"",'Discontinuity Log'!O410)</f>
        <v>6</v>
      </c>
      <c r="R399" s="263">
        <f>IF(ISBLANK('Discontinuity Log'!P410),"",'Discontinuity Log'!P410)</f>
        <v>62</v>
      </c>
      <c r="S399" s="263" t="str">
        <f>IF(ISBLANK('Discontinuity Log'!Q410),"",'Discontinuity Log'!Q410)</f>
        <v/>
      </c>
      <c r="T399" s="464" t="str">
        <f>IF(ISBLANK('Discontinuity Log'!R410),"",'Discontinuity Log'!R410)</f>
        <v/>
      </c>
    </row>
    <row r="400" spans="1:20" x14ac:dyDescent="0.3">
      <c r="A400" s="261" t="str">
        <f>IF(ISBLANK('Geotech Log'!$C$2),"",IF('Discontinuity Log'!B411&lt;&gt;"",'Geotech Log'!$C$2,""))</f>
        <v>DDH 3476</v>
      </c>
      <c r="B400" s="261" t="str">
        <f>IF(ISBLANK('Geotech Log'!$R$4),"",IF('Discontinuity Log'!B411&lt;&gt;"",'Geotech Log'!$R$4,""))</f>
        <v>FRO</v>
      </c>
      <c r="C400" s="263">
        <f ca="1">IF(ISBLANK('Discontinuity Log'!A411),"",'Discontinuity Log'!A411)</f>
        <v>72</v>
      </c>
      <c r="D400" s="264">
        <f>IF(ISBLANK('Discontinuity Log'!B411),"",'Discontinuity Log'!B411)</f>
        <v>139.74</v>
      </c>
      <c r="E400" s="263" t="str">
        <f>IF(ISBLANK('Discontinuity Log'!C411),"",'Discontinuity Log'!C411)</f>
        <v>OTH</v>
      </c>
      <c r="F400" s="263" t="str">
        <f>IF(ISBLANK('Discontinuity Log'!D411),"",'Discontinuity Log'!D411)</f>
        <v>O</v>
      </c>
      <c r="G400" s="263" t="str">
        <f>IF(ISBLANK('Discontinuity Log'!E411),"",'Discontinuity Log'!E411)</f>
        <v>RZ</v>
      </c>
      <c r="H400" s="263" t="str">
        <f>IF(ISBLANK('Discontinuity Log'!F411),"",IF('Discontinuity Log'!F411="-","",'Discontinuity Log'!F411))</f>
        <v>COAL</v>
      </c>
      <c r="I400" s="263" t="str">
        <f>IF(ISBLANK('Discontinuity Log'!G411),"",'Discontinuity Log'!G411)</f>
        <v>IN</v>
      </c>
      <c r="J400" s="263" t="str">
        <f>IF(ISBLANK('Discontinuity Log'!H411),"",'Discontinuity Log'!H411)</f>
        <v>&gt;5mm</v>
      </c>
      <c r="K400" s="263">
        <f>IF(ISBLANK('Discontinuity Log'!I411),"",'Discontinuity Log'!I411)</f>
        <v>210</v>
      </c>
      <c r="L400" s="263" t="str">
        <f>IF(ISBLANK('Discontinuity Log'!J411),"",'Discontinuity Log'!J411)</f>
        <v>PL</v>
      </c>
      <c r="M400" s="263" t="str">
        <f>IF(ISBLANK('Discontinuity Log'!K411),"",'Discontinuity Log'!K411)</f>
        <v>RO</v>
      </c>
      <c r="N400" s="263">
        <f>IF(ISBLANK('Discontinuity Log'!L411),"",'Discontinuity Log'!L411)</f>
        <v>11</v>
      </c>
      <c r="O400" s="263" t="str">
        <f>IF(ISBLANK('Discontinuity Log'!M411),"",'Discontinuity Log'!M411)</f>
        <v>R3</v>
      </c>
      <c r="P400" s="263" t="str">
        <f>IF(ISBLANK('Discontinuity Log'!N411),"",'Discontinuity Log'!N411)</f>
        <v>W1</v>
      </c>
      <c r="Q400" s="263">
        <f>IF(ISBLANK('Discontinuity Log'!O411),"",'Discontinuity Log'!O411)</f>
        <v>6</v>
      </c>
      <c r="R400" s="263">
        <f>IF(ISBLANK('Discontinuity Log'!P411),"",'Discontinuity Log'!P411)</f>
        <v>60</v>
      </c>
      <c r="S400" s="263" t="str">
        <f>IF(ISBLANK('Discontinuity Log'!Q411),"",'Discontinuity Log'!Q411)</f>
        <v/>
      </c>
      <c r="T400" s="464" t="str">
        <f>IF(ISBLANK('Discontinuity Log'!R411),"",'Discontinuity Log'!R411)</f>
        <v>RUBBLE ZONE WITH DISCS OF COAL COATED MUDSTONE UP TO 5CM THICK AND CHIPS OF COAL UP TO 2CM IN SIZE</v>
      </c>
    </row>
    <row r="401" spans="1:20" x14ac:dyDescent="0.3">
      <c r="A401" s="261" t="str">
        <f>IF(ISBLANK('Geotech Log'!$C$2),"",IF('Discontinuity Log'!B412&lt;&gt;"",'Geotech Log'!$C$2,""))</f>
        <v>DDH 3476</v>
      </c>
      <c r="B401" s="261" t="str">
        <f>IF(ISBLANK('Geotech Log'!$R$4),"",IF('Discontinuity Log'!B412&lt;&gt;"",'Geotech Log'!$R$4,""))</f>
        <v>FRO</v>
      </c>
      <c r="C401" s="263">
        <f ca="1">IF(ISBLANK('Discontinuity Log'!A412),"",'Discontinuity Log'!A412)</f>
        <v>72</v>
      </c>
      <c r="D401" s="264">
        <f>IF(ISBLANK('Discontinuity Log'!B412),"",'Discontinuity Log'!B412)</f>
        <v>140.03</v>
      </c>
      <c r="E401" s="263" t="str">
        <f>IF(ISBLANK('Discontinuity Log'!C412),"",'Discontinuity Log'!C412)</f>
        <v>BD</v>
      </c>
      <c r="F401" s="263" t="str">
        <f>IF(ISBLANK('Discontinuity Log'!D412),"",'Discontinuity Log'!D412)</f>
        <v>G</v>
      </c>
      <c r="G401" s="263" t="str">
        <f>IF(ISBLANK('Discontinuity Log'!E412),"",'Discontinuity Log'!E412)</f>
        <v>COAL</v>
      </c>
      <c r="H401" s="263" t="str">
        <f>IF(ISBLANK('Discontinuity Log'!F412),"",IF('Discontinuity Log'!F412="-","",'Discontinuity Log'!F412))</f>
        <v/>
      </c>
      <c r="I401" s="263" t="str">
        <f>IF(ISBLANK('Discontinuity Log'!G412),"",'Discontinuity Log'!G412)</f>
        <v>CC</v>
      </c>
      <c r="J401" s="263" t="str">
        <f>IF(ISBLANK('Discontinuity Log'!H412),"",'Discontinuity Log'!H412)</f>
        <v>&lt;=1mm</v>
      </c>
      <c r="K401" s="263" t="str">
        <f>IF(ISBLANK('Discontinuity Log'!I412),"",'Discontinuity Log'!I412)</f>
        <v/>
      </c>
      <c r="L401" s="263" t="str">
        <f>IF(ISBLANK('Discontinuity Log'!J412),"",'Discontinuity Log'!J412)</f>
        <v>PL</v>
      </c>
      <c r="M401" s="263" t="str">
        <f>IF(ISBLANK('Discontinuity Log'!K412),"",'Discontinuity Log'!K412)</f>
        <v>RO</v>
      </c>
      <c r="N401" s="263">
        <f>IF(ISBLANK('Discontinuity Log'!L412),"",'Discontinuity Log'!L412)</f>
        <v>9</v>
      </c>
      <c r="O401" s="263" t="str">
        <f>IF(ISBLANK('Discontinuity Log'!M412),"",'Discontinuity Log'!M412)</f>
        <v>R3</v>
      </c>
      <c r="P401" s="263" t="str">
        <f>IF(ISBLANK('Discontinuity Log'!N412),"",'Discontinuity Log'!N412)</f>
        <v>W1</v>
      </c>
      <c r="Q401" s="263">
        <f>IF(ISBLANK('Discontinuity Log'!O412),"",'Discontinuity Log'!O412)</f>
        <v>20</v>
      </c>
      <c r="R401" s="263">
        <f>IF(ISBLANK('Discontinuity Log'!P412),"",'Discontinuity Log'!P412)</f>
        <v>85</v>
      </c>
      <c r="S401" s="263" t="str">
        <f>IF(ISBLANK('Discontinuity Log'!Q412),"",'Discontinuity Log'!Q412)</f>
        <v/>
      </c>
      <c r="T401" s="464" t="str">
        <f>IF(ISBLANK('Discontinuity Log'!R412),"",'Discontinuity Log'!R412)</f>
        <v/>
      </c>
    </row>
    <row r="402" spans="1:20" x14ac:dyDescent="0.3">
      <c r="A402" s="261" t="str">
        <f>IF(ISBLANK('Geotech Log'!$C$2),"",IF('Discontinuity Log'!B413&lt;&gt;"",'Geotech Log'!$C$2,""))</f>
        <v>DDH 3476</v>
      </c>
      <c r="B402" s="261" t="str">
        <f>IF(ISBLANK('Geotech Log'!$R$4),"",IF('Discontinuity Log'!B413&lt;&gt;"",'Geotech Log'!$R$4,""))</f>
        <v>FRO</v>
      </c>
      <c r="C402" s="263">
        <f ca="1">IF(ISBLANK('Discontinuity Log'!A413),"",'Discontinuity Log'!A413)</f>
        <v>72</v>
      </c>
      <c r="D402" s="264">
        <f>IF(ISBLANK('Discontinuity Log'!B413),"",'Discontinuity Log'!B413)</f>
        <v>141.19</v>
      </c>
      <c r="E402" s="263" t="str">
        <f>IF(ISBLANK('Discontinuity Log'!C413),"",'Discontinuity Log'!C413)</f>
        <v>BD</v>
      </c>
      <c r="F402" s="263" t="str">
        <f>IF(ISBLANK('Discontinuity Log'!D413),"",'Discontinuity Log'!D413)</f>
        <v>G</v>
      </c>
      <c r="G402" s="263" t="str">
        <f>IF(ISBLANK('Discontinuity Log'!E413),"",'Discontinuity Log'!E413)</f>
        <v>COAL</v>
      </c>
      <c r="H402" s="263" t="str">
        <f>IF(ISBLANK('Discontinuity Log'!F413),"",IF('Discontinuity Log'!F413="-","",'Discontinuity Log'!F413))</f>
        <v/>
      </c>
      <c r="I402" s="263" t="str">
        <f>IF(ISBLANK('Discontinuity Log'!G413),"",'Discontinuity Log'!G413)</f>
        <v>CC</v>
      </c>
      <c r="J402" s="263" t="str">
        <f>IF(ISBLANK('Discontinuity Log'!H413),"",'Discontinuity Log'!H413)</f>
        <v>&lt;=1mm</v>
      </c>
      <c r="K402" s="263" t="str">
        <f>IF(ISBLANK('Discontinuity Log'!I413),"",'Discontinuity Log'!I413)</f>
        <v/>
      </c>
      <c r="L402" s="263" t="str">
        <f>IF(ISBLANK('Discontinuity Log'!J413),"",'Discontinuity Log'!J413)</f>
        <v>PL</v>
      </c>
      <c r="M402" s="263" t="str">
        <f>IF(ISBLANK('Discontinuity Log'!K413),"",'Discontinuity Log'!K413)</f>
        <v>RO</v>
      </c>
      <c r="N402" s="263">
        <f>IF(ISBLANK('Discontinuity Log'!L413),"",'Discontinuity Log'!L413)</f>
        <v>9</v>
      </c>
      <c r="O402" s="263" t="str">
        <f>IF(ISBLANK('Discontinuity Log'!M413),"",'Discontinuity Log'!M413)</f>
        <v>R3</v>
      </c>
      <c r="P402" s="263" t="str">
        <f>IF(ISBLANK('Discontinuity Log'!N413),"",'Discontinuity Log'!N413)</f>
        <v>W1</v>
      </c>
      <c r="Q402" s="263">
        <f>IF(ISBLANK('Discontinuity Log'!O413),"",'Discontinuity Log'!O413)</f>
        <v>20</v>
      </c>
      <c r="R402" s="263">
        <f>IF(ISBLANK('Discontinuity Log'!P413),"",'Discontinuity Log'!P413)</f>
        <v>71</v>
      </c>
      <c r="S402" s="263" t="str">
        <f>IF(ISBLANK('Discontinuity Log'!Q413),"",'Discontinuity Log'!Q413)</f>
        <v/>
      </c>
      <c r="T402" s="464" t="str">
        <f>IF(ISBLANK('Discontinuity Log'!R413),"",'Discontinuity Log'!R413)</f>
        <v/>
      </c>
    </row>
    <row r="403" spans="1:20" x14ac:dyDescent="0.3">
      <c r="A403" s="261" t="str">
        <f>IF(ISBLANK('Geotech Log'!$C$2),"",IF('Discontinuity Log'!B414&lt;&gt;"",'Geotech Log'!$C$2,""))</f>
        <v>DDH 3476</v>
      </c>
      <c r="B403" s="261" t="str">
        <f>IF(ISBLANK('Geotech Log'!$R$4),"",IF('Discontinuity Log'!B414&lt;&gt;"",'Geotech Log'!$R$4,""))</f>
        <v>FRO</v>
      </c>
      <c r="C403" s="263">
        <f ca="1">IF(ISBLANK('Discontinuity Log'!A414),"",'Discontinuity Log'!A414)</f>
        <v>72</v>
      </c>
      <c r="D403" s="264">
        <f>IF(ISBLANK('Discontinuity Log'!B414),"",'Discontinuity Log'!B414)</f>
        <v>141.4</v>
      </c>
      <c r="E403" s="263" t="str">
        <f>IF(ISBLANK('Discontinuity Log'!C414),"",'Discontinuity Log'!C414)</f>
        <v>BD</v>
      </c>
      <c r="F403" s="263" t="str">
        <f>IF(ISBLANK('Discontinuity Log'!D414),"",'Discontinuity Log'!D414)</f>
        <v>G</v>
      </c>
      <c r="G403" s="263" t="str">
        <f>IF(ISBLANK('Discontinuity Log'!E414),"",'Discontinuity Log'!E414)</f>
        <v>COAL</v>
      </c>
      <c r="H403" s="263" t="str">
        <f>IF(ISBLANK('Discontinuity Log'!F414),"",IF('Discontinuity Log'!F414="-","",'Discontinuity Log'!F414))</f>
        <v/>
      </c>
      <c r="I403" s="263" t="str">
        <f>IF(ISBLANK('Discontinuity Log'!G414),"",'Discontinuity Log'!G414)</f>
        <v>CC</v>
      </c>
      <c r="J403" s="263" t="str">
        <f>IF(ISBLANK('Discontinuity Log'!H414),"",'Discontinuity Log'!H414)</f>
        <v>&lt;=1mm</v>
      </c>
      <c r="K403" s="263" t="str">
        <f>IF(ISBLANK('Discontinuity Log'!I414),"",'Discontinuity Log'!I414)</f>
        <v/>
      </c>
      <c r="L403" s="263" t="str">
        <f>IF(ISBLANK('Discontinuity Log'!J414),"",'Discontinuity Log'!J414)</f>
        <v>PL</v>
      </c>
      <c r="M403" s="263" t="str">
        <f>IF(ISBLANK('Discontinuity Log'!K414),"",'Discontinuity Log'!K414)</f>
        <v>RO</v>
      </c>
      <c r="N403" s="263">
        <f>IF(ISBLANK('Discontinuity Log'!L414),"",'Discontinuity Log'!L414)</f>
        <v>9</v>
      </c>
      <c r="O403" s="263" t="str">
        <f>IF(ISBLANK('Discontinuity Log'!M414),"",'Discontinuity Log'!M414)</f>
        <v>R3</v>
      </c>
      <c r="P403" s="263" t="str">
        <f>IF(ISBLANK('Discontinuity Log'!N414),"",'Discontinuity Log'!N414)</f>
        <v>W1</v>
      </c>
      <c r="Q403" s="263">
        <f>IF(ISBLANK('Discontinuity Log'!O414),"",'Discontinuity Log'!O414)</f>
        <v>20</v>
      </c>
      <c r="R403" s="263">
        <f>IF(ISBLANK('Discontinuity Log'!P414),"",'Discontinuity Log'!P414)</f>
        <v>84</v>
      </c>
      <c r="S403" s="263" t="str">
        <f>IF(ISBLANK('Discontinuity Log'!Q414),"",'Discontinuity Log'!Q414)</f>
        <v/>
      </c>
      <c r="T403" s="464" t="str">
        <f>IF(ISBLANK('Discontinuity Log'!R414),"",'Discontinuity Log'!R414)</f>
        <v/>
      </c>
    </row>
    <row r="404" spans="1:20" x14ac:dyDescent="0.3">
      <c r="A404" s="261" t="str">
        <f>IF(ISBLANK('Geotech Log'!$C$2),"",IF('Discontinuity Log'!B415&lt;&gt;"",'Geotech Log'!$C$2,""))</f>
        <v>DDH 3476</v>
      </c>
      <c r="B404" s="261" t="str">
        <f>IF(ISBLANK('Geotech Log'!$R$4),"",IF('Discontinuity Log'!B415&lt;&gt;"",'Geotech Log'!$R$4,""))</f>
        <v>FRO</v>
      </c>
      <c r="C404" s="263">
        <f ca="1">IF(ISBLANK('Discontinuity Log'!A415),"",'Discontinuity Log'!A415)</f>
        <v>73</v>
      </c>
      <c r="D404" s="264">
        <f>IF(ISBLANK('Discontinuity Log'!B415),"",'Discontinuity Log'!B415)</f>
        <v>142.15</v>
      </c>
      <c r="E404" s="263" t="str">
        <f>IF(ISBLANK('Discontinuity Log'!C415),"",'Discontinuity Log'!C415)</f>
        <v>BD</v>
      </c>
      <c r="F404" s="263" t="str">
        <f>IF(ISBLANK('Discontinuity Log'!D415),"",'Discontinuity Log'!D415)</f>
        <v>G</v>
      </c>
      <c r="G404" s="263" t="str">
        <f>IF(ISBLANK('Discontinuity Log'!E415),"",'Discontinuity Log'!E415)</f>
        <v>COAL</v>
      </c>
      <c r="H404" s="263" t="str">
        <f>IF(ISBLANK('Discontinuity Log'!F415),"",IF('Discontinuity Log'!F415="-","",'Discontinuity Log'!F415))</f>
        <v/>
      </c>
      <c r="I404" s="263" t="str">
        <f>IF(ISBLANK('Discontinuity Log'!G415),"",'Discontinuity Log'!G415)</f>
        <v>CC</v>
      </c>
      <c r="J404" s="263" t="str">
        <f>IF(ISBLANK('Discontinuity Log'!H415),"",'Discontinuity Log'!H415)</f>
        <v>&lt;=1mm</v>
      </c>
      <c r="K404" s="263" t="str">
        <f>IF(ISBLANK('Discontinuity Log'!I415),"",'Discontinuity Log'!I415)</f>
        <v/>
      </c>
      <c r="L404" s="263" t="str">
        <f>IF(ISBLANK('Discontinuity Log'!J415),"",'Discontinuity Log'!J415)</f>
        <v>PL</v>
      </c>
      <c r="M404" s="263" t="str">
        <f>IF(ISBLANK('Discontinuity Log'!K415),"",'Discontinuity Log'!K415)</f>
        <v>RO</v>
      </c>
      <c r="N404" s="263">
        <f>IF(ISBLANK('Discontinuity Log'!L415),"",'Discontinuity Log'!L415)</f>
        <v>9</v>
      </c>
      <c r="O404" s="263" t="str">
        <f>IF(ISBLANK('Discontinuity Log'!M415),"",'Discontinuity Log'!M415)</f>
        <v>R3</v>
      </c>
      <c r="P404" s="263" t="str">
        <f>IF(ISBLANK('Discontinuity Log'!N415),"",'Discontinuity Log'!N415)</f>
        <v>W1</v>
      </c>
      <c r="Q404" s="263">
        <f>IF(ISBLANK('Discontinuity Log'!O415),"",'Discontinuity Log'!O415)</f>
        <v>20</v>
      </c>
      <c r="R404" s="263">
        <f>IF(ISBLANK('Discontinuity Log'!P415),"",'Discontinuity Log'!P415)</f>
        <v>80</v>
      </c>
      <c r="S404" s="263" t="str">
        <f>IF(ISBLANK('Discontinuity Log'!Q415),"",'Discontinuity Log'!Q415)</f>
        <v/>
      </c>
      <c r="T404" s="464" t="str">
        <f>IF(ISBLANK('Discontinuity Log'!R415),"",'Discontinuity Log'!R415)</f>
        <v/>
      </c>
    </row>
    <row r="405" spans="1:20" x14ac:dyDescent="0.3">
      <c r="A405" s="261" t="str">
        <f>IF(ISBLANK('Geotech Log'!$C$2),"",IF('Discontinuity Log'!B416&lt;&gt;"",'Geotech Log'!$C$2,""))</f>
        <v>DDH 3476</v>
      </c>
      <c r="B405" s="261" t="str">
        <f>IF(ISBLANK('Geotech Log'!$R$4),"",IF('Discontinuity Log'!B416&lt;&gt;"",'Geotech Log'!$R$4,""))</f>
        <v>FRO</v>
      </c>
      <c r="C405" s="263">
        <f ca="1">IF(ISBLANK('Discontinuity Log'!A416),"",'Discontinuity Log'!A416)</f>
        <v>73</v>
      </c>
      <c r="D405" s="264">
        <f>IF(ISBLANK('Discontinuity Log'!B416),"",'Discontinuity Log'!B416)</f>
        <v>142.44999999999999</v>
      </c>
      <c r="E405" s="263" t="str">
        <f>IF(ISBLANK('Discontinuity Log'!C416),"",'Discontinuity Log'!C416)</f>
        <v>BD</v>
      </c>
      <c r="F405" s="263" t="str">
        <f>IF(ISBLANK('Discontinuity Log'!D416),"",'Discontinuity Log'!D416)</f>
        <v>G</v>
      </c>
      <c r="G405" s="263" t="str">
        <f>IF(ISBLANK('Discontinuity Log'!E416),"",'Discontinuity Log'!E416)</f>
        <v>COAL</v>
      </c>
      <c r="H405" s="263" t="str">
        <f>IF(ISBLANK('Discontinuity Log'!F416),"",IF('Discontinuity Log'!F416="-","",'Discontinuity Log'!F416))</f>
        <v/>
      </c>
      <c r="I405" s="263" t="str">
        <f>IF(ISBLANK('Discontinuity Log'!G416),"",'Discontinuity Log'!G416)</f>
        <v>CC</v>
      </c>
      <c r="J405" s="263" t="str">
        <f>IF(ISBLANK('Discontinuity Log'!H416),"",'Discontinuity Log'!H416)</f>
        <v>&lt;=1mm</v>
      </c>
      <c r="K405" s="263" t="str">
        <f>IF(ISBLANK('Discontinuity Log'!I416),"",'Discontinuity Log'!I416)</f>
        <v/>
      </c>
      <c r="L405" s="263" t="str">
        <f>IF(ISBLANK('Discontinuity Log'!J416),"",'Discontinuity Log'!J416)</f>
        <v>PL</v>
      </c>
      <c r="M405" s="263" t="str">
        <f>IF(ISBLANK('Discontinuity Log'!K416),"",'Discontinuity Log'!K416)</f>
        <v>RO</v>
      </c>
      <c r="N405" s="263">
        <f>IF(ISBLANK('Discontinuity Log'!L416),"",'Discontinuity Log'!L416)</f>
        <v>9</v>
      </c>
      <c r="O405" s="263" t="str">
        <f>IF(ISBLANK('Discontinuity Log'!M416),"",'Discontinuity Log'!M416)</f>
        <v>R3</v>
      </c>
      <c r="P405" s="263" t="str">
        <f>IF(ISBLANK('Discontinuity Log'!N416),"",'Discontinuity Log'!N416)</f>
        <v>W1</v>
      </c>
      <c r="Q405" s="263">
        <f>IF(ISBLANK('Discontinuity Log'!O416),"",'Discontinuity Log'!O416)</f>
        <v>20</v>
      </c>
      <c r="R405" s="263">
        <f>IF(ISBLANK('Discontinuity Log'!P416),"",'Discontinuity Log'!P416)</f>
        <v>84</v>
      </c>
      <c r="S405" s="263" t="str">
        <f>IF(ISBLANK('Discontinuity Log'!Q416),"",'Discontinuity Log'!Q416)</f>
        <v/>
      </c>
      <c r="T405" s="464" t="str">
        <f>IF(ISBLANK('Discontinuity Log'!R416),"",'Discontinuity Log'!R416)</f>
        <v/>
      </c>
    </row>
    <row r="406" spans="1:20" x14ac:dyDescent="0.3">
      <c r="A406" s="261" t="str">
        <f>IF(ISBLANK('Geotech Log'!$C$2),"",IF('Discontinuity Log'!B417&lt;&gt;"",'Geotech Log'!$C$2,""))</f>
        <v>DDH 3476</v>
      </c>
      <c r="B406" s="261" t="str">
        <f>IF(ISBLANK('Geotech Log'!$R$4),"",IF('Discontinuity Log'!B417&lt;&gt;"",'Geotech Log'!$R$4,""))</f>
        <v>FRO</v>
      </c>
      <c r="C406" s="263">
        <f ca="1">IF(ISBLANK('Discontinuity Log'!A417),"",'Discontinuity Log'!A417)</f>
        <v>73</v>
      </c>
      <c r="D406" s="264">
        <f>IF(ISBLANK('Discontinuity Log'!B417),"",'Discontinuity Log'!B417)</f>
        <v>142.52000000000001</v>
      </c>
      <c r="E406" s="263" t="str">
        <f>IF(ISBLANK('Discontinuity Log'!C417),"",'Discontinuity Log'!C417)</f>
        <v>BD</v>
      </c>
      <c r="F406" s="263" t="str">
        <f>IF(ISBLANK('Discontinuity Log'!D417),"",'Discontinuity Log'!D417)</f>
        <v>G</v>
      </c>
      <c r="G406" s="263" t="str">
        <f>IF(ISBLANK('Discontinuity Log'!E417),"",'Discontinuity Log'!E417)</f>
        <v>COAL</v>
      </c>
      <c r="H406" s="263" t="str">
        <f>IF(ISBLANK('Discontinuity Log'!F417),"",IF('Discontinuity Log'!F417="-","",'Discontinuity Log'!F417))</f>
        <v/>
      </c>
      <c r="I406" s="263" t="str">
        <f>IF(ISBLANK('Discontinuity Log'!G417),"",'Discontinuity Log'!G417)</f>
        <v>CC</v>
      </c>
      <c r="J406" s="263" t="str">
        <f>IF(ISBLANK('Discontinuity Log'!H417),"",'Discontinuity Log'!H417)</f>
        <v>&lt;=1mm</v>
      </c>
      <c r="K406" s="263" t="str">
        <f>IF(ISBLANK('Discontinuity Log'!I417),"",'Discontinuity Log'!I417)</f>
        <v/>
      </c>
      <c r="L406" s="263" t="str">
        <f>IF(ISBLANK('Discontinuity Log'!J417),"",'Discontinuity Log'!J417)</f>
        <v>PL</v>
      </c>
      <c r="M406" s="263" t="str">
        <f>IF(ISBLANK('Discontinuity Log'!K417),"",'Discontinuity Log'!K417)</f>
        <v>SM</v>
      </c>
      <c r="N406" s="263">
        <f>IF(ISBLANK('Discontinuity Log'!L417),"",'Discontinuity Log'!L417)</f>
        <v>3</v>
      </c>
      <c r="O406" s="263" t="str">
        <f>IF(ISBLANK('Discontinuity Log'!M417),"",'Discontinuity Log'!M417)</f>
        <v>R3</v>
      </c>
      <c r="P406" s="263" t="str">
        <f>IF(ISBLANK('Discontinuity Log'!N417),"",'Discontinuity Log'!N417)</f>
        <v>W1</v>
      </c>
      <c r="Q406" s="263">
        <f>IF(ISBLANK('Discontinuity Log'!O417),"",'Discontinuity Log'!O417)</f>
        <v>12</v>
      </c>
      <c r="R406" s="263">
        <f>IF(ISBLANK('Discontinuity Log'!P417),"",'Discontinuity Log'!P417)</f>
        <v>84</v>
      </c>
      <c r="S406" s="263" t="str">
        <f>IF(ISBLANK('Discontinuity Log'!Q417),"",'Discontinuity Log'!Q417)</f>
        <v/>
      </c>
      <c r="T406" s="464" t="str">
        <f>IF(ISBLANK('Discontinuity Log'!R417),"",'Discontinuity Log'!R417)</f>
        <v/>
      </c>
    </row>
    <row r="407" spans="1:20" x14ac:dyDescent="0.3">
      <c r="A407" s="261" t="str">
        <f>IF(ISBLANK('Geotech Log'!$C$2),"",IF('Discontinuity Log'!B418&lt;&gt;"",'Geotech Log'!$C$2,""))</f>
        <v>DDH 3476</v>
      </c>
      <c r="B407" s="261" t="str">
        <f>IF(ISBLANK('Geotech Log'!$R$4),"",IF('Discontinuity Log'!B418&lt;&gt;"",'Geotech Log'!$R$4,""))</f>
        <v>FRO</v>
      </c>
      <c r="C407" s="263">
        <f ca="1">IF(ISBLANK('Discontinuity Log'!A418),"",'Discontinuity Log'!A418)</f>
        <v>73</v>
      </c>
      <c r="D407" s="264">
        <f>IF(ISBLANK('Discontinuity Log'!B418),"",'Discontinuity Log'!B418)</f>
        <v>143.1</v>
      </c>
      <c r="E407" s="263" t="str">
        <f>IF(ISBLANK('Discontinuity Log'!C418),"",'Discontinuity Log'!C418)</f>
        <v>OTH</v>
      </c>
      <c r="F407" s="263" t="str">
        <f>IF(ISBLANK('Discontinuity Log'!D418),"",'Discontinuity Log'!D418)</f>
        <v>O</v>
      </c>
      <c r="G407" s="263" t="str">
        <f>IF(ISBLANK('Discontinuity Log'!E418),"",'Discontinuity Log'!E418)</f>
        <v>RZ</v>
      </c>
      <c r="H407" s="263" t="str">
        <f>IF(ISBLANK('Discontinuity Log'!F418),"",IF('Discontinuity Log'!F418="-","",'Discontinuity Log'!F418))</f>
        <v>COAL</v>
      </c>
      <c r="I407" s="263" t="str">
        <f>IF(ISBLANK('Discontinuity Log'!G418),"",'Discontinuity Log'!G418)</f>
        <v>IN</v>
      </c>
      <c r="J407" s="263" t="str">
        <f>IF(ISBLANK('Discontinuity Log'!H418),"",'Discontinuity Log'!H418)</f>
        <v>&gt;5mm</v>
      </c>
      <c r="K407" s="263">
        <f>IF(ISBLANK('Discontinuity Log'!I418),"",'Discontinuity Log'!I418)</f>
        <v>130</v>
      </c>
      <c r="L407" s="263" t="str">
        <f>IF(ISBLANK('Discontinuity Log'!J418),"",'Discontinuity Log'!J418)</f>
        <v>PL</v>
      </c>
      <c r="M407" s="263" t="str">
        <f>IF(ISBLANK('Discontinuity Log'!K418),"",'Discontinuity Log'!K418)</f>
        <v>RO</v>
      </c>
      <c r="N407" s="263">
        <f>IF(ISBLANK('Discontinuity Log'!L418),"",'Discontinuity Log'!L418)</f>
        <v>9</v>
      </c>
      <c r="O407" s="263" t="str">
        <f>IF(ISBLANK('Discontinuity Log'!M418),"",'Discontinuity Log'!M418)</f>
        <v>R2</v>
      </c>
      <c r="P407" s="263" t="str">
        <f>IF(ISBLANK('Discontinuity Log'!N418),"",'Discontinuity Log'!N418)</f>
        <v>W1</v>
      </c>
      <c r="Q407" s="263">
        <f>IF(ISBLANK('Discontinuity Log'!O418),"",'Discontinuity Log'!O418)</f>
        <v>0</v>
      </c>
      <c r="R407" s="263">
        <f>IF(ISBLANK('Discontinuity Log'!P418),"",'Discontinuity Log'!P418)</f>
        <v>85</v>
      </c>
      <c r="S407" s="263" t="str">
        <f>IF(ISBLANK('Discontinuity Log'!Q418),"",'Discontinuity Log'!Q418)</f>
        <v/>
      </c>
      <c r="T407" s="464" t="str">
        <f>IF(ISBLANK('Discontinuity Log'!R418),"",'Discontinuity Log'!R418)</f>
        <v>RUBBLE ZONE POSSIBLY MECHANICAL, DISCS OF COMPETENT COAL UP TO 3CM THICK</v>
      </c>
    </row>
    <row r="408" spans="1:20" x14ac:dyDescent="0.3">
      <c r="A408" s="261" t="str">
        <f>IF(ISBLANK('Geotech Log'!$C$2),"",IF('Discontinuity Log'!B419&lt;&gt;"",'Geotech Log'!$C$2,""))</f>
        <v>DDH 3476</v>
      </c>
      <c r="B408" s="261" t="str">
        <f>IF(ISBLANK('Geotech Log'!$R$4),"",IF('Discontinuity Log'!B419&lt;&gt;"",'Geotech Log'!$R$4,""))</f>
        <v>FRO</v>
      </c>
      <c r="C408" s="263">
        <f ca="1">IF(ISBLANK('Discontinuity Log'!A419),"",'Discontinuity Log'!A419)</f>
        <v>74</v>
      </c>
      <c r="D408" s="264">
        <f>IF(ISBLANK('Discontinuity Log'!B419),"",'Discontinuity Log'!B419)</f>
        <v>143.38</v>
      </c>
      <c r="E408" s="263" t="str">
        <f>IF(ISBLANK('Discontinuity Log'!C419),"",'Discontinuity Log'!C419)</f>
        <v>OTH</v>
      </c>
      <c r="F408" s="263" t="str">
        <f>IF(ISBLANK('Discontinuity Log'!D419),"",'Discontinuity Log'!D419)</f>
        <v>O</v>
      </c>
      <c r="G408" s="263" t="str">
        <f>IF(ISBLANK('Discontinuity Log'!E419),"",'Discontinuity Log'!E419)</f>
        <v>RZ</v>
      </c>
      <c r="H408" s="263" t="str">
        <f>IF(ISBLANK('Discontinuity Log'!F419),"",IF('Discontinuity Log'!F419="-","",'Discontinuity Log'!F419))</f>
        <v>COAL</v>
      </c>
      <c r="I408" s="263" t="str">
        <f>IF(ISBLANK('Discontinuity Log'!G419),"",'Discontinuity Log'!G419)</f>
        <v>IN</v>
      </c>
      <c r="J408" s="263" t="str">
        <f>IF(ISBLANK('Discontinuity Log'!H419),"",'Discontinuity Log'!H419)</f>
        <v>&gt;5mm</v>
      </c>
      <c r="K408" s="263">
        <f>IF(ISBLANK('Discontinuity Log'!I419),"",'Discontinuity Log'!I419)</f>
        <v>50</v>
      </c>
      <c r="L408" s="263" t="str">
        <f>IF(ISBLANK('Discontinuity Log'!J419),"",'Discontinuity Log'!J419)</f>
        <v>PL</v>
      </c>
      <c r="M408" s="263" t="str">
        <f>IF(ISBLANK('Discontinuity Log'!K419),"",'Discontinuity Log'!K419)</f>
        <v>SM</v>
      </c>
      <c r="N408" s="263">
        <f>IF(ISBLANK('Discontinuity Log'!L419),"",'Discontinuity Log'!L419)</f>
        <v>7</v>
      </c>
      <c r="O408" s="263" t="str">
        <f>IF(ISBLANK('Discontinuity Log'!M419),"",'Discontinuity Log'!M419)</f>
        <v>R2</v>
      </c>
      <c r="P408" s="263" t="str">
        <f>IF(ISBLANK('Discontinuity Log'!N419),"",'Discontinuity Log'!N419)</f>
        <v>W1</v>
      </c>
      <c r="Q408" s="263">
        <f>IF(ISBLANK('Discontinuity Log'!O419),"",'Discontinuity Log'!O419)</f>
        <v>0</v>
      </c>
      <c r="R408" s="263">
        <f>IF(ISBLANK('Discontinuity Log'!P419),"",'Discontinuity Log'!P419)</f>
        <v>80</v>
      </c>
      <c r="S408" s="263" t="str">
        <f>IF(ISBLANK('Discontinuity Log'!Q419),"",'Discontinuity Log'!Q419)</f>
        <v/>
      </c>
      <c r="T408" s="464" t="str">
        <f>IF(ISBLANK('Discontinuity Log'!R419),"",'Discontinuity Log'!R419)</f>
        <v>RUBBLE ZONE WITH FRIABLE COAL INFILL</v>
      </c>
    </row>
    <row r="409" spans="1:20" x14ac:dyDescent="0.3">
      <c r="A409" s="261" t="str">
        <f>IF(ISBLANK('Geotech Log'!$C$2),"",IF('Discontinuity Log'!B420&lt;&gt;"",'Geotech Log'!$C$2,""))</f>
        <v>DDH 3476</v>
      </c>
      <c r="B409" s="261" t="str">
        <f>IF(ISBLANK('Geotech Log'!$R$4),"",IF('Discontinuity Log'!B420&lt;&gt;"",'Geotech Log'!$R$4,""))</f>
        <v>FRO</v>
      </c>
      <c r="C409" s="263">
        <f ca="1">IF(ISBLANK('Discontinuity Log'!A420),"",'Discontinuity Log'!A420)</f>
        <v>74</v>
      </c>
      <c r="D409" s="264">
        <f>IF(ISBLANK('Discontinuity Log'!B420),"",'Discontinuity Log'!B420)</f>
        <v>143.5</v>
      </c>
      <c r="E409" s="263" t="str">
        <f>IF(ISBLANK('Discontinuity Log'!C420),"",'Discontinuity Log'!C420)</f>
        <v>BD</v>
      </c>
      <c r="F409" s="263" t="str">
        <f>IF(ISBLANK('Discontinuity Log'!D420),"",'Discontinuity Log'!D420)</f>
        <v>G</v>
      </c>
      <c r="G409" s="263" t="str">
        <f>IF(ISBLANK('Discontinuity Log'!E420),"",'Discontinuity Log'!E420)</f>
        <v>COAL</v>
      </c>
      <c r="H409" s="263" t="str">
        <f>IF(ISBLANK('Discontinuity Log'!F420),"",IF('Discontinuity Log'!F420="-","",'Discontinuity Log'!F420))</f>
        <v/>
      </c>
      <c r="I409" s="263" t="str">
        <f>IF(ISBLANK('Discontinuity Log'!G420),"",'Discontinuity Log'!G420)</f>
        <v>CC</v>
      </c>
      <c r="J409" s="263" t="str">
        <f>IF(ISBLANK('Discontinuity Log'!H420),"",'Discontinuity Log'!H420)</f>
        <v>&lt;=1mm</v>
      </c>
      <c r="K409" s="263" t="str">
        <f>IF(ISBLANK('Discontinuity Log'!I420),"",'Discontinuity Log'!I420)</f>
        <v/>
      </c>
      <c r="L409" s="263" t="str">
        <f>IF(ISBLANK('Discontinuity Log'!J420),"",'Discontinuity Log'!J420)</f>
        <v>PL</v>
      </c>
      <c r="M409" s="263" t="str">
        <f>IF(ISBLANK('Discontinuity Log'!K420),"",'Discontinuity Log'!K420)</f>
        <v>SM</v>
      </c>
      <c r="N409" s="263">
        <f>IF(ISBLANK('Discontinuity Log'!L420),"",'Discontinuity Log'!L420)</f>
        <v>7</v>
      </c>
      <c r="O409" s="263" t="str">
        <f>IF(ISBLANK('Discontinuity Log'!M420),"",'Discontinuity Log'!M420)</f>
        <v>R2</v>
      </c>
      <c r="P409" s="263" t="str">
        <f>IF(ISBLANK('Discontinuity Log'!N420),"",'Discontinuity Log'!N420)</f>
        <v>W1</v>
      </c>
      <c r="Q409" s="263">
        <f>IF(ISBLANK('Discontinuity Log'!O420),"",'Discontinuity Log'!O420)</f>
        <v>12</v>
      </c>
      <c r="R409" s="263">
        <f>IF(ISBLANK('Discontinuity Log'!P420),"",'Discontinuity Log'!P420)</f>
        <v>68</v>
      </c>
      <c r="S409" s="263" t="str">
        <f>IF(ISBLANK('Discontinuity Log'!Q420),"",'Discontinuity Log'!Q420)</f>
        <v/>
      </c>
      <c r="T409" s="464" t="str">
        <f>IF(ISBLANK('Discontinuity Log'!R420),"",'Discontinuity Log'!R420)</f>
        <v/>
      </c>
    </row>
    <row r="410" spans="1:20" x14ac:dyDescent="0.3">
      <c r="A410" s="261" t="str">
        <f>IF(ISBLANK('Geotech Log'!$C$2),"",IF('Discontinuity Log'!B421&lt;&gt;"",'Geotech Log'!$C$2,""))</f>
        <v>DDH 3476</v>
      </c>
      <c r="B410" s="261" t="str">
        <f>IF(ISBLANK('Geotech Log'!$R$4),"",IF('Discontinuity Log'!B421&lt;&gt;"",'Geotech Log'!$R$4,""))</f>
        <v>FRO</v>
      </c>
      <c r="C410" s="263">
        <f ca="1">IF(ISBLANK('Discontinuity Log'!A421),"",'Discontinuity Log'!A421)</f>
        <v>74</v>
      </c>
      <c r="D410" s="264">
        <f>IF(ISBLANK('Discontinuity Log'!B421),"",'Discontinuity Log'!B421)</f>
        <v>144.02000000000001</v>
      </c>
      <c r="E410" s="263" t="str">
        <f>IF(ISBLANK('Discontinuity Log'!C421),"",'Discontinuity Log'!C421)</f>
        <v>BD</v>
      </c>
      <c r="F410" s="263" t="str">
        <f>IF(ISBLANK('Discontinuity Log'!D421),"",'Discontinuity Log'!D421)</f>
        <v>G</v>
      </c>
      <c r="G410" s="263" t="str">
        <f>IF(ISBLANK('Discontinuity Log'!E421),"",'Discontinuity Log'!E421)</f>
        <v>COAL</v>
      </c>
      <c r="H410" s="263" t="str">
        <f>IF(ISBLANK('Discontinuity Log'!F421),"",IF('Discontinuity Log'!F421="-","",'Discontinuity Log'!F421))</f>
        <v/>
      </c>
      <c r="I410" s="263" t="str">
        <f>IF(ISBLANK('Discontinuity Log'!G421),"",'Discontinuity Log'!G421)</f>
        <v>CC</v>
      </c>
      <c r="J410" s="263" t="str">
        <f>IF(ISBLANK('Discontinuity Log'!H421),"",'Discontinuity Log'!H421)</f>
        <v>&lt;=1mm</v>
      </c>
      <c r="K410" s="263" t="str">
        <f>IF(ISBLANK('Discontinuity Log'!I421),"",'Discontinuity Log'!I421)</f>
        <v/>
      </c>
      <c r="L410" s="263" t="str">
        <f>IF(ISBLANK('Discontinuity Log'!J421),"",'Discontinuity Log'!J421)</f>
        <v>UN</v>
      </c>
      <c r="M410" s="263" t="str">
        <f>IF(ISBLANK('Discontinuity Log'!K421),"",'Discontinuity Log'!K421)</f>
        <v>RO</v>
      </c>
      <c r="N410" s="263">
        <f>IF(ISBLANK('Discontinuity Log'!L421),"",'Discontinuity Log'!L421)</f>
        <v>9</v>
      </c>
      <c r="O410" s="263" t="str">
        <f>IF(ISBLANK('Discontinuity Log'!M421),"",'Discontinuity Log'!M421)</f>
        <v>R2</v>
      </c>
      <c r="P410" s="263" t="str">
        <f>IF(ISBLANK('Discontinuity Log'!N421),"",'Discontinuity Log'!N421)</f>
        <v>W1</v>
      </c>
      <c r="Q410" s="263">
        <f>IF(ISBLANK('Discontinuity Log'!O421),"",'Discontinuity Log'!O421)</f>
        <v>12</v>
      </c>
      <c r="R410" s="263">
        <f>IF(ISBLANK('Discontinuity Log'!P421),"",'Discontinuity Log'!P421)</f>
        <v>70</v>
      </c>
      <c r="S410" s="263" t="str">
        <f>IF(ISBLANK('Discontinuity Log'!Q421),"",'Discontinuity Log'!Q421)</f>
        <v/>
      </c>
      <c r="T410" s="464" t="str">
        <f>IF(ISBLANK('Discontinuity Log'!R421),"",'Discontinuity Log'!R421)</f>
        <v/>
      </c>
    </row>
    <row r="411" spans="1:20" x14ac:dyDescent="0.3">
      <c r="A411" s="261" t="str">
        <f>IF(ISBLANK('Geotech Log'!$C$2),"",IF('Discontinuity Log'!B422&lt;&gt;"",'Geotech Log'!$C$2,""))</f>
        <v>DDH 3476</v>
      </c>
      <c r="B411" s="261" t="str">
        <f>IF(ISBLANK('Geotech Log'!$R$4),"",IF('Discontinuity Log'!B422&lt;&gt;"",'Geotech Log'!$R$4,""))</f>
        <v>FRO</v>
      </c>
      <c r="C411" s="263">
        <f ca="1">IF(ISBLANK('Discontinuity Log'!A422),"",'Discontinuity Log'!A422)</f>
        <v>74</v>
      </c>
      <c r="D411" s="264">
        <f>IF(ISBLANK('Discontinuity Log'!B422),"",'Discontinuity Log'!B422)</f>
        <v>144.1</v>
      </c>
      <c r="E411" s="263" t="str">
        <f>IF(ISBLANK('Discontinuity Log'!C422),"",'Discontinuity Log'!C422)</f>
        <v>BD</v>
      </c>
      <c r="F411" s="263" t="str">
        <f>IF(ISBLANK('Discontinuity Log'!D422),"",'Discontinuity Log'!D422)</f>
        <v>G</v>
      </c>
      <c r="G411" s="263" t="str">
        <f>IF(ISBLANK('Discontinuity Log'!E422),"",'Discontinuity Log'!E422)</f>
        <v>COAL</v>
      </c>
      <c r="H411" s="263" t="str">
        <f>IF(ISBLANK('Discontinuity Log'!F422),"",IF('Discontinuity Log'!F422="-","",'Discontinuity Log'!F422))</f>
        <v/>
      </c>
      <c r="I411" s="263" t="str">
        <f>IF(ISBLANK('Discontinuity Log'!G422),"",'Discontinuity Log'!G422)</f>
        <v>CC</v>
      </c>
      <c r="J411" s="263" t="str">
        <f>IF(ISBLANK('Discontinuity Log'!H422),"",'Discontinuity Log'!H422)</f>
        <v>&lt;=1mm</v>
      </c>
      <c r="K411" s="263" t="str">
        <f>IF(ISBLANK('Discontinuity Log'!I422),"",'Discontinuity Log'!I422)</f>
        <v/>
      </c>
      <c r="L411" s="263" t="str">
        <f>IF(ISBLANK('Discontinuity Log'!J422),"",'Discontinuity Log'!J422)</f>
        <v>PL</v>
      </c>
      <c r="M411" s="263" t="str">
        <f>IF(ISBLANK('Discontinuity Log'!K422),"",'Discontinuity Log'!K422)</f>
        <v>SM</v>
      </c>
      <c r="N411" s="263">
        <f>IF(ISBLANK('Discontinuity Log'!L422),"",'Discontinuity Log'!L422)</f>
        <v>3</v>
      </c>
      <c r="O411" s="263" t="str">
        <f>IF(ISBLANK('Discontinuity Log'!M422),"",'Discontinuity Log'!M422)</f>
        <v>R2</v>
      </c>
      <c r="P411" s="263" t="str">
        <f>IF(ISBLANK('Discontinuity Log'!N422),"",'Discontinuity Log'!N422)</f>
        <v>W1</v>
      </c>
      <c r="Q411" s="263">
        <f>IF(ISBLANK('Discontinuity Log'!O422),"",'Discontinuity Log'!O422)</f>
        <v>12</v>
      </c>
      <c r="R411" s="263">
        <f>IF(ISBLANK('Discontinuity Log'!P422),"",'Discontinuity Log'!P422)</f>
        <v>88</v>
      </c>
      <c r="S411" s="263" t="str">
        <f>IF(ISBLANK('Discontinuity Log'!Q422),"",'Discontinuity Log'!Q422)</f>
        <v/>
      </c>
      <c r="T411" s="464" t="str">
        <f>IF(ISBLANK('Discontinuity Log'!R422),"",'Discontinuity Log'!R422)</f>
        <v/>
      </c>
    </row>
    <row r="412" spans="1:20" x14ac:dyDescent="0.3">
      <c r="A412" s="261" t="str">
        <f>IF(ISBLANK('Geotech Log'!$C$2),"",IF('Discontinuity Log'!B423&lt;&gt;"",'Geotech Log'!$C$2,""))</f>
        <v>DDH 3476</v>
      </c>
      <c r="B412" s="261" t="str">
        <f>IF(ISBLANK('Geotech Log'!$R$4),"",IF('Discontinuity Log'!B423&lt;&gt;"",'Geotech Log'!$R$4,""))</f>
        <v>FRO</v>
      </c>
      <c r="C412" s="263">
        <f ca="1">IF(ISBLANK('Discontinuity Log'!A423),"",'Discontinuity Log'!A423)</f>
        <v>74</v>
      </c>
      <c r="D412" s="264">
        <f>IF(ISBLANK('Discontinuity Log'!B423),"",'Discontinuity Log'!B423)</f>
        <v>144.24</v>
      </c>
      <c r="E412" s="263" t="str">
        <f>IF(ISBLANK('Discontinuity Log'!C423),"",'Discontinuity Log'!C423)</f>
        <v>OTH</v>
      </c>
      <c r="F412" s="263" t="str">
        <f>IF(ISBLANK('Discontinuity Log'!D423),"",'Discontinuity Log'!D423)</f>
        <v>O</v>
      </c>
      <c r="G412" s="263" t="str">
        <f>IF(ISBLANK('Discontinuity Log'!E423),"",'Discontinuity Log'!E423)</f>
        <v>RZ</v>
      </c>
      <c r="H412" s="263" t="str">
        <f>IF(ISBLANK('Discontinuity Log'!F423),"",IF('Discontinuity Log'!F423="-","",'Discontinuity Log'!F423))</f>
        <v>COAL</v>
      </c>
      <c r="I412" s="263" t="str">
        <f>IF(ISBLANK('Discontinuity Log'!G423),"",'Discontinuity Log'!G423)</f>
        <v>IN</v>
      </c>
      <c r="J412" s="263" t="str">
        <f>IF(ISBLANK('Discontinuity Log'!H423),"",'Discontinuity Log'!H423)</f>
        <v>&gt;5mm</v>
      </c>
      <c r="K412" s="263">
        <f>IF(ISBLANK('Discontinuity Log'!I423),"",'Discontinuity Log'!I423)</f>
        <v>120</v>
      </c>
      <c r="L412" s="263" t="str">
        <f>IF(ISBLANK('Discontinuity Log'!J423),"",'Discontinuity Log'!J423)</f>
        <v>UN</v>
      </c>
      <c r="M412" s="263" t="str">
        <f>IF(ISBLANK('Discontinuity Log'!K423),"",'Discontinuity Log'!K423)</f>
        <v>RO</v>
      </c>
      <c r="N412" s="263">
        <f>IF(ISBLANK('Discontinuity Log'!L423),"",'Discontinuity Log'!L423)</f>
        <v>11</v>
      </c>
      <c r="O412" s="263" t="str">
        <f>IF(ISBLANK('Discontinuity Log'!M423),"",'Discontinuity Log'!M423)</f>
        <v>R2</v>
      </c>
      <c r="P412" s="263" t="str">
        <f>IF(ISBLANK('Discontinuity Log'!N423),"",'Discontinuity Log'!N423)</f>
        <v>W1</v>
      </c>
      <c r="Q412" s="263">
        <f>IF(ISBLANK('Discontinuity Log'!O423),"",'Discontinuity Log'!O423)</f>
        <v>0</v>
      </c>
      <c r="R412" s="263">
        <f>IF(ISBLANK('Discontinuity Log'!P423),"",'Discontinuity Log'!P423)</f>
        <v>64</v>
      </c>
      <c r="S412" s="263" t="str">
        <f>IF(ISBLANK('Discontinuity Log'!Q423),"",'Discontinuity Log'!Q423)</f>
        <v/>
      </c>
      <c r="T412" s="464" t="str">
        <f>IF(ISBLANK('Discontinuity Log'!R423),"",'Discontinuity Log'!R423)</f>
        <v>RUBBLE ZONE WITH CHIPS OF COMPETENT COAL  UP TO 3CM IN SIZE</v>
      </c>
    </row>
    <row r="413" spans="1:20" x14ac:dyDescent="0.3">
      <c r="A413" s="261" t="str">
        <f>IF(ISBLANK('Geotech Log'!$C$2),"",IF('Discontinuity Log'!B424&lt;&gt;"",'Geotech Log'!$C$2,""))</f>
        <v>DDH 3476</v>
      </c>
      <c r="B413" s="261" t="str">
        <f>IF(ISBLANK('Geotech Log'!$R$4),"",IF('Discontinuity Log'!B424&lt;&gt;"",'Geotech Log'!$R$4,""))</f>
        <v>FRO</v>
      </c>
      <c r="C413" s="263">
        <f ca="1">IF(ISBLANK('Discontinuity Log'!A424),"",'Discontinuity Log'!A424)</f>
        <v>74</v>
      </c>
      <c r="D413" s="264">
        <f>IF(ISBLANK('Discontinuity Log'!B424),"",'Discontinuity Log'!B424)</f>
        <v>144.63</v>
      </c>
      <c r="E413" s="263" t="str">
        <f>IF(ISBLANK('Discontinuity Log'!C424),"",'Discontinuity Log'!C424)</f>
        <v>BD</v>
      </c>
      <c r="F413" s="263" t="str">
        <f>IF(ISBLANK('Discontinuity Log'!D424),"",'Discontinuity Log'!D424)</f>
        <v>G</v>
      </c>
      <c r="G413" s="263" t="str">
        <f>IF(ISBLANK('Discontinuity Log'!E424),"",'Discontinuity Log'!E424)</f>
        <v>COAL</v>
      </c>
      <c r="H413" s="263" t="str">
        <f>IF(ISBLANK('Discontinuity Log'!F424),"",IF('Discontinuity Log'!F424="-","",'Discontinuity Log'!F424))</f>
        <v/>
      </c>
      <c r="I413" s="263" t="str">
        <f>IF(ISBLANK('Discontinuity Log'!G424),"",'Discontinuity Log'!G424)</f>
        <v>CC</v>
      </c>
      <c r="J413" s="263" t="str">
        <f>IF(ISBLANK('Discontinuity Log'!H424),"",'Discontinuity Log'!H424)</f>
        <v>&lt;=1mm</v>
      </c>
      <c r="K413" s="263" t="str">
        <f>IF(ISBLANK('Discontinuity Log'!I424),"",'Discontinuity Log'!I424)</f>
        <v/>
      </c>
      <c r="L413" s="263" t="str">
        <f>IF(ISBLANK('Discontinuity Log'!J424),"",'Discontinuity Log'!J424)</f>
        <v>PL</v>
      </c>
      <c r="M413" s="263" t="str">
        <f>IF(ISBLANK('Discontinuity Log'!K424),"",'Discontinuity Log'!K424)</f>
        <v>SM</v>
      </c>
      <c r="N413" s="263">
        <f>IF(ISBLANK('Discontinuity Log'!L424),"",'Discontinuity Log'!L424)</f>
        <v>7</v>
      </c>
      <c r="O413" s="263" t="str">
        <f>IF(ISBLANK('Discontinuity Log'!M424),"",'Discontinuity Log'!M424)</f>
        <v>R2</v>
      </c>
      <c r="P413" s="263" t="str">
        <f>IF(ISBLANK('Discontinuity Log'!N424),"",'Discontinuity Log'!N424)</f>
        <v>W1</v>
      </c>
      <c r="Q413" s="263">
        <f>IF(ISBLANK('Discontinuity Log'!O424),"",'Discontinuity Log'!O424)</f>
        <v>12</v>
      </c>
      <c r="R413" s="263">
        <f>IF(ISBLANK('Discontinuity Log'!P424),"",'Discontinuity Log'!P424)</f>
        <v>72</v>
      </c>
      <c r="S413" s="263" t="str">
        <f>IF(ISBLANK('Discontinuity Log'!Q424),"",'Discontinuity Log'!Q424)</f>
        <v/>
      </c>
      <c r="T413" s="464" t="str">
        <f>IF(ISBLANK('Discontinuity Log'!R424),"",'Discontinuity Log'!R424)</f>
        <v/>
      </c>
    </row>
    <row r="414" spans="1:20" x14ac:dyDescent="0.3">
      <c r="A414" s="261" t="str">
        <f>IF(ISBLANK('Geotech Log'!$C$2),"",IF('Discontinuity Log'!B425&lt;&gt;"",'Geotech Log'!$C$2,""))</f>
        <v>DDH 3476</v>
      </c>
      <c r="B414" s="261" t="str">
        <f>IF(ISBLANK('Geotech Log'!$R$4),"",IF('Discontinuity Log'!B425&lt;&gt;"",'Geotech Log'!$R$4,""))</f>
        <v>FRO</v>
      </c>
      <c r="C414" s="263">
        <f ca="1">IF(ISBLANK('Discontinuity Log'!A425),"",'Discontinuity Log'!A425)</f>
        <v>74</v>
      </c>
      <c r="D414" s="264">
        <f>IF(ISBLANK('Discontinuity Log'!B425),"",'Discontinuity Log'!B425)</f>
        <v>144.72</v>
      </c>
      <c r="E414" s="263" t="str">
        <f>IF(ISBLANK('Discontinuity Log'!C425),"",'Discontinuity Log'!C425)</f>
        <v>BD</v>
      </c>
      <c r="F414" s="263" t="str">
        <f>IF(ISBLANK('Discontinuity Log'!D425),"",'Discontinuity Log'!D425)</f>
        <v>G</v>
      </c>
      <c r="G414" s="263" t="str">
        <f>IF(ISBLANK('Discontinuity Log'!E425),"",'Discontinuity Log'!E425)</f>
        <v>COAL</v>
      </c>
      <c r="H414" s="263" t="str">
        <f>IF(ISBLANK('Discontinuity Log'!F425),"",IF('Discontinuity Log'!F425="-","",'Discontinuity Log'!F425))</f>
        <v/>
      </c>
      <c r="I414" s="263" t="str">
        <f>IF(ISBLANK('Discontinuity Log'!G425),"",'Discontinuity Log'!G425)</f>
        <v>CC</v>
      </c>
      <c r="J414" s="263" t="str">
        <f>IF(ISBLANK('Discontinuity Log'!H425),"",'Discontinuity Log'!H425)</f>
        <v>&lt;=1mm</v>
      </c>
      <c r="K414" s="263" t="str">
        <f>IF(ISBLANK('Discontinuity Log'!I425),"",'Discontinuity Log'!I425)</f>
        <v/>
      </c>
      <c r="L414" s="263" t="str">
        <f>IF(ISBLANK('Discontinuity Log'!J425),"",'Discontinuity Log'!J425)</f>
        <v>PL</v>
      </c>
      <c r="M414" s="263" t="str">
        <f>IF(ISBLANK('Discontinuity Log'!K425),"",'Discontinuity Log'!K425)</f>
        <v>SM</v>
      </c>
      <c r="N414" s="263">
        <f>IF(ISBLANK('Discontinuity Log'!L425),"",'Discontinuity Log'!L425)</f>
        <v>5</v>
      </c>
      <c r="O414" s="263" t="str">
        <f>IF(ISBLANK('Discontinuity Log'!M425),"",'Discontinuity Log'!M425)</f>
        <v>R2</v>
      </c>
      <c r="P414" s="263" t="str">
        <f>IF(ISBLANK('Discontinuity Log'!N425),"",'Discontinuity Log'!N425)</f>
        <v>W1</v>
      </c>
      <c r="Q414" s="263">
        <f>IF(ISBLANK('Discontinuity Log'!O425),"",'Discontinuity Log'!O425)</f>
        <v>12</v>
      </c>
      <c r="R414" s="263">
        <f>IF(ISBLANK('Discontinuity Log'!P425),"",'Discontinuity Log'!P425)</f>
        <v>87</v>
      </c>
      <c r="S414" s="263" t="str">
        <f>IF(ISBLANK('Discontinuity Log'!Q425),"",'Discontinuity Log'!Q425)</f>
        <v/>
      </c>
      <c r="T414" s="464" t="str">
        <f>IF(ISBLANK('Discontinuity Log'!R425),"",'Discontinuity Log'!R425)</f>
        <v/>
      </c>
    </row>
    <row r="415" spans="1:20" x14ac:dyDescent="0.3">
      <c r="A415" s="261" t="str">
        <f>IF(ISBLANK('Geotech Log'!$C$2),"",IF('Discontinuity Log'!B426&lt;&gt;"",'Geotech Log'!$C$2,""))</f>
        <v>DDH 3476</v>
      </c>
      <c r="B415" s="261" t="str">
        <f>IF(ISBLANK('Geotech Log'!$R$4),"",IF('Discontinuity Log'!B426&lt;&gt;"",'Geotech Log'!$R$4,""))</f>
        <v>FRO</v>
      </c>
      <c r="C415" s="263">
        <f ca="1">IF(ISBLANK('Discontinuity Log'!A426),"",'Discontinuity Log'!A426)</f>
        <v>74</v>
      </c>
      <c r="D415" s="264">
        <f>IF(ISBLANK('Discontinuity Log'!B426),"",'Discontinuity Log'!B426)</f>
        <v>144.78</v>
      </c>
      <c r="E415" s="263" t="str">
        <f>IF(ISBLANK('Discontinuity Log'!C426),"",'Discontinuity Log'!C426)</f>
        <v>BD</v>
      </c>
      <c r="F415" s="263" t="str">
        <f>IF(ISBLANK('Discontinuity Log'!D426),"",'Discontinuity Log'!D426)</f>
        <v>G</v>
      </c>
      <c r="G415" s="263" t="str">
        <f>IF(ISBLANK('Discontinuity Log'!E426),"",'Discontinuity Log'!E426)</f>
        <v>COAL</v>
      </c>
      <c r="H415" s="263" t="str">
        <f>IF(ISBLANK('Discontinuity Log'!F426),"",IF('Discontinuity Log'!F426="-","",'Discontinuity Log'!F426))</f>
        <v/>
      </c>
      <c r="I415" s="263" t="str">
        <f>IF(ISBLANK('Discontinuity Log'!G426),"",'Discontinuity Log'!G426)</f>
        <v>CC</v>
      </c>
      <c r="J415" s="263" t="str">
        <f>IF(ISBLANK('Discontinuity Log'!H426),"",'Discontinuity Log'!H426)</f>
        <v>&lt;=1mm</v>
      </c>
      <c r="K415" s="263" t="str">
        <f>IF(ISBLANK('Discontinuity Log'!I426),"",'Discontinuity Log'!I426)</f>
        <v/>
      </c>
      <c r="L415" s="263" t="str">
        <f>IF(ISBLANK('Discontinuity Log'!J426),"",'Discontinuity Log'!J426)</f>
        <v>PL</v>
      </c>
      <c r="M415" s="263" t="str">
        <f>IF(ISBLANK('Discontinuity Log'!K426),"",'Discontinuity Log'!K426)</f>
        <v>SM</v>
      </c>
      <c r="N415" s="263">
        <f>IF(ISBLANK('Discontinuity Log'!L426),"",'Discontinuity Log'!L426)</f>
        <v>5</v>
      </c>
      <c r="O415" s="263" t="str">
        <f>IF(ISBLANK('Discontinuity Log'!M426),"",'Discontinuity Log'!M426)</f>
        <v>R2</v>
      </c>
      <c r="P415" s="263" t="str">
        <f>IF(ISBLANK('Discontinuity Log'!N426),"",'Discontinuity Log'!N426)</f>
        <v>W1</v>
      </c>
      <c r="Q415" s="263">
        <f>IF(ISBLANK('Discontinuity Log'!O426),"",'Discontinuity Log'!O426)</f>
        <v>12</v>
      </c>
      <c r="R415" s="263">
        <f>IF(ISBLANK('Discontinuity Log'!P426),"",'Discontinuity Log'!P426)</f>
        <v>70</v>
      </c>
      <c r="S415" s="263" t="str">
        <f>IF(ISBLANK('Discontinuity Log'!Q426),"",'Discontinuity Log'!Q426)</f>
        <v/>
      </c>
      <c r="T415" s="464" t="str">
        <f>IF(ISBLANK('Discontinuity Log'!R426),"",'Discontinuity Log'!R426)</f>
        <v/>
      </c>
    </row>
    <row r="416" spans="1:20" x14ac:dyDescent="0.3">
      <c r="A416" s="261" t="str">
        <f>IF(ISBLANK('Geotech Log'!$C$2),"",IF('Discontinuity Log'!B427&lt;&gt;"",'Geotech Log'!$C$2,""))</f>
        <v>DDH 3476</v>
      </c>
      <c r="B416" s="261" t="str">
        <f>IF(ISBLANK('Geotech Log'!$R$4),"",IF('Discontinuity Log'!B427&lt;&gt;"",'Geotech Log'!$R$4,""))</f>
        <v>FRO</v>
      </c>
      <c r="C416" s="263">
        <f ca="1">IF(ISBLANK('Discontinuity Log'!A427),"",'Discontinuity Log'!A427)</f>
        <v>75</v>
      </c>
      <c r="D416" s="264">
        <f>IF(ISBLANK('Discontinuity Log'!B427),"",'Discontinuity Log'!B427)</f>
        <v>145</v>
      </c>
      <c r="E416" s="263" t="str">
        <f>IF(ISBLANK('Discontinuity Log'!C427),"",'Discontinuity Log'!C427)</f>
        <v>OTH</v>
      </c>
      <c r="F416" s="263" t="str">
        <f>IF(ISBLANK('Discontinuity Log'!D427),"",'Discontinuity Log'!D427)</f>
        <v>O</v>
      </c>
      <c r="G416" s="263" t="str">
        <f>IF(ISBLANK('Discontinuity Log'!E427),"",'Discontinuity Log'!E427)</f>
        <v>RZ</v>
      </c>
      <c r="H416" s="263" t="str">
        <f>IF(ISBLANK('Discontinuity Log'!F427),"",IF('Discontinuity Log'!F427="-","",'Discontinuity Log'!F427))</f>
        <v/>
      </c>
      <c r="I416" s="263" t="str">
        <f>IF(ISBLANK('Discontinuity Log'!G427),"",'Discontinuity Log'!G427)</f>
        <v>IN</v>
      </c>
      <c r="J416" s="263" t="str">
        <f>IF(ISBLANK('Discontinuity Log'!H427),"",'Discontinuity Log'!H427)</f>
        <v>&gt;5mm</v>
      </c>
      <c r="K416" s="263">
        <f>IF(ISBLANK('Discontinuity Log'!I427),"",'Discontinuity Log'!I427)</f>
        <v>240</v>
      </c>
      <c r="L416" s="263" t="str">
        <f>IF(ISBLANK('Discontinuity Log'!J427),"",'Discontinuity Log'!J427)</f>
        <v>PL</v>
      </c>
      <c r="M416" s="263" t="str">
        <f>IF(ISBLANK('Discontinuity Log'!K427),"",'Discontinuity Log'!K427)</f>
        <v>RO</v>
      </c>
      <c r="N416" s="263">
        <f>IF(ISBLANK('Discontinuity Log'!L427),"",'Discontinuity Log'!L427)</f>
        <v>9</v>
      </c>
      <c r="O416" s="263" t="str">
        <f>IF(ISBLANK('Discontinuity Log'!M427),"",'Discontinuity Log'!M427)</f>
        <v>R3</v>
      </c>
      <c r="P416" s="263" t="str">
        <f>IF(ISBLANK('Discontinuity Log'!N427),"",'Discontinuity Log'!N427)</f>
        <v>W1</v>
      </c>
      <c r="Q416" s="263">
        <f>IF(ISBLANK('Discontinuity Log'!O427),"",'Discontinuity Log'!O427)</f>
        <v>0</v>
      </c>
      <c r="R416" s="263">
        <f>IF(ISBLANK('Discontinuity Log'!P427),"",'Discontinuity Log'!P427)</f>
        <v>82</v>
      </c>
      <c r="S416" s="263" t="str">
        <f>IF(ISBLANK('Discontinuity Log'!Q427),"",'Discontinuity Log'!Q427)</f>
        <v/>
      </c>
      <c r="T416" s="464" t="str">
        <f>IF(ISBLANK('Discontinuity Log'!R427),"",'Discontinuity Log'!R427)</f>
        <v>RUBBLE ZONE POSSIBLY MECHANICAL WITH CHIPS OF COAL COATED MUDSTONE UP TO 8CM IN SIZE</v>
      </c>
    </row>
    <row r="417" spans="1:20" x14ac:dyDescent="0.3">
      <c r="A417" s="261" t="str">
        <f>IF(ISBLANK('Geotech Log'!$C$2),"",IF('Discontinuity Log'!B428&lt;&gt;"",'Geotech Log'!$C$2,""))</f>
        <v>DDH 3476</v>
      </c>
      <c r="B417" s="261" t="str">
        <f>IF(ISBLANK('Geotech Log'!$R$4),"",IF('Discontinuity Log'!B428&lt;&gt;"",'Geotech Log'!$R$4,""))</f>
        <v>FRO</v>
      </c>
      <c r="C417" s="263">
        <f ca="1">IF(ISBLANK('Discontinuity Log'!A428),"",'Discontinuity Log'!A428)</f>
        <v>75</v>
      </c>
      <c r="D417" s="264">
        <f>IF(ISBLANK('Discontinuity Log'!B428),"",'Discontinuity Log'!B428)</f>
        <v>145.5</v>
      </c>
      <c r="E417" s="263" t="str">
        <f>IF(ISBLANK('Discontinuity Log'!C428),"",'Discontinuity Log'!C428)</f>
        <v>OTH</v>
      </c>
      <c r="F417" s="263" t="str">
        <f>IF(ISBLANK('Discontinuity Log'!D428),"",'Discontinuity Log'!D428)</f>
        <v>O</v>
      </c>
      <c r="G417" s="263" t="str">
        <f>IF(ISBLANK('Discontinuity Log'!E428),"",'Discontinuity Log'!E428)</f>
        <v>RZ</v>
      </c>
      <c r="H417" s="263" t="str">
        <f>IF(ISBLANK('Discontinuity Log'!F428),"",IF('Discontinuity Log'!F428="-","",'Discontinuity Log'!F428))</f>
        <v>COAL</v>
      </c>
      <c r="I417" s="263" t="str">
        <f>IF(ISBLANK('Discontinuity Log'!G428),"",'Discontinuity Log'!G428)</f>
        <v>IN</v>
      </c>
      <c r="J417" s="263" t="str">
        <f>IF(ISBLANK('Discontinuity Log'!H428),"",'Discontinuity Log'!H428)</f>
        <v>&gt;5mm</v>
      </c>
      <c r="K417" s="263">
        <f>IF(ISBLANK('Discontinuity Log'!I428),"",'Discontinuity Log'!I428)</f>
        <v>330</v>
      </c>
      <c r="L417" s="263" t="str">
        <f>IF(ISBLANK('Discontinuity Log'!J428),"",'Discontinuity Log'!J428)</f>
        <v>IR</v>
      </c>
      <c r="M417" s="263" t="str">
        <f>IF(ISBLANK('Discontinuity Log'!K428),"",'Discontinuity Log'!K428)</f>
        <v>RO</v>
      </c>
      <c r="N417" s="263">
        <f>IF(ISBLANK('Discontinuity Log'!L428),"",'Discontinuity Log'!L428)</f>
        <v>11</v>
      </c>
      <c r="O417" s="263" t="str">
        <f>IF(ISBLANK('Discontinuity Log'!M428),"",'Discontinuity Log'!M428)</f>
        <v>R2</v>
      </c>
      <c r="P417" s="263" t="str">
        <f>IF(ISBLANK('Discontinuity Log'!N428),"",'Discontinuity Log'!N428)</f>
        <v>W1</v>
      </c>
      <c r="Q417" s="263">
        <f>IF(ISBLANK('Discontinuity Log'!O428),"",'Discontinuity Log'!O428)</f>
        <v>0</v>
      </c>
      <c r="R417" s="263">
        <f>IF(ISBLANK('Discontinuity Log'!P428),"",'Discontinuity Log'!P428)</f>
        <v>70</v>
      </c>
      <c r="S417" s="263" t="str">
        <f>IF(ISBLANK('Discontinuity Log'!Q428),"",'Discontinuity Log'!Q428)</f>
        <v/>
      </c>
      <c r="T417" s="464" t="str">
        <f>IF(ISBLANK('Discontinuity Log'!R428),"",'Discontinuity Log'!R428)</f>
        <v>RUBBLE ZONE WITH CHIPS OF COMPETENT COAL UP TO 5CM IN SIZE AND FRIABLE COAL INFILL</v>
      </c>
    </row>
    <row r="418" spans="1:20" x14ac:dyDescent="0.3">
      <c r="A418" s="261" t="str">
        <f>IF(ISBLANK('Geotech Log'!$C$2),"",IF('Discontinuity Log'!B429&lt;&gt;"",'Geotech Log'!$C$2,""))</f>
        <v>DDH 3476</v>
      </c>
      <c r="B418" s="261" t="str">
        <f>IF(ISBLANK('Geotech Log'!$R$4),"",IF('Discontinuity Log'!B429&lt;&gt;"",'Geotech Log'!$R$4,""))</f>
        <v>FRO</v>
      </c>
      <c r="C418" s="263">
        <f ca="1">IF(ISBLANK('Discontinuity Log'!A429),"",'Discontinuity Log'!A429)</f>
        <v>75</v>
      </c>
      <c r="D418" s="264">
        <f>IF(ISBLANK('Discontinuity Log'!B429),"",'Discontinuity Log'!B429)</f>
        <v>145.93</v>
      </c>
      <c r="E418" s="263" t="str">
        <f>IF(ISBLANK('Discontinuity Log'!C429),"",'Discontinuity Log'!C429)</f>
        <v>BD</v>
      </c>
      <c r="F418" s="263" t="str">
        <f>IF(ISBLANK('Discontinuity Log'!D429),"",'Discontinuity Log'!D429)</f>
        <v>G</v>
      </c>
      <c r="G418" s="263" t="str">
        <f>IF(ISBLANK('Discontinuity Log'!E429),"",'Discontinuity Log'!E429)</f>
        <v>COAL</v>
      </c>
      <c r="H418" s="263" t="str">
        <f>IF(ISBLANK('Discontinuity Log'!F429),"",IF('Discontinuity Log'!F429="-","",'Discontinuity Log'!F429))</f>
        <v/>
      </c>
      <c r="I418" s="263" t="str">
        <f>IF(ISBLANK('Discontinuity Log'!G429),"",'Discontinuity Log'!G429)</f>
        <v>CC</v>
      </c>
      <c r="J418" s="263" t="str">
        <f>IF(ISBLANK('Discontinuity Log'!H429),"",'Discontinuity Log'!H429)</f>
        <v>&lt;=1mm</v>
      </c>
      <c r="K418" s="263" t="str">
        <f>IF(ISBLANK('Discontinuity Log'!I429),"",'Discontinuity Log'!I429)</f>
        <v/>
      </c>
      <c r="L418" s="263" t="str">
        <f>IF(ISBLANK('Discontinuity Log'!J429),"",'Discontinuity Log'!J429)</f>
        <v>PL</v>
      </c>
      <c r="M418" s="263" t="str">
        <f>IF(ISBLANK('Discontinuity Log'!K429),"",'Discontinuity Log'!K429)</f>
        <v>SM</v>
      </c>
      <c r="N418" s="263">
        <f>IF(ISBLANK('Discontinuity Log'!L429),"",'Discontinuity Log'!L429)</f>
        <v>5</v>
      </c>
      <c r="O418" s="263" t="str">
        <f>IF(ISBLANK('Discontinuity Log'!M429),"",'Discontinuity Log'!M429)</f>
        <v>R2</v>
      </c>
      <c r="P418" s="263" t="str">
        <f>IF(ISBLANK('Discontinuity Log'!N429),"",'Discontinuity Log'!N429)</f>
        <v>W1</v>
      </c>
      <c r="Q418" s="263">
        <f>IF(ISBLANK('Discontinuity Log'!O429),"",'Discontinuity Log'!O429)</f>
        <v>6</v>
      </c>
      <c r="R418" s="263">
        <f>IF(ISBLANK('Discontinuity Log'!P429),"",'Discontinuity Log'!P429)</f>
        <v>78</v>
      </c>
      <c r="S418" s="263" t="str">
        <f>IF(ISBLANK('Discontinuity Log'!Q429),"",'Discontinuity Log'!Q429)</f>
        <v/>
      </c>
      <c r="T418" s="464" t="str">
        <f>IF(ISBLANK('Discontinuity Log'!R429),"",'Discontinuity Log'!R429)</f>
        <v/>
      </c>
    </row>
    <row r="419" spans="1:20" x14ac:dyDescent="0.3">
      <c r="A419" s="261" t="str">
        <f>IF(ISBLANK('Geotech Log'!$C$2),"",IF('Discontinuity Log'!B430&lt;&gt;"",'Geotech Log'!$C$2,""))</f>
        <v>DDH 3476</v>
      </c>
      <c r="B419" s="261" t="str">
        <f>IF(ISBLANK('Geotech Log'!$R$4),"",IF('Discontinuity Log'!B430&lt;&gt;"",'Geotech Log'!$R$4,""))</f>
        <v>FRO</v>
      </c>
      <c r="C419" s="263">
        <f ca="1">IF(ISBLANK('Discontinuity Log'!A430),"",'Discontinuity Log'!A430)</f>
        <v>75</v>
      </c>
      <c r="D419" s="264">
        <f>IF(ISBLANK('Discontinuity Log'!B430),"",'Discontinuity Log'!B430)</f>
        <v>146.02000000000001</v>
      </c>
      <c r="E419" s="263" t="str">
        <f>IF(ISBLANK('Discontinuity Log'!C430),"",'Discontinuity Log'!C430)</f>
        <v>BD</v>
      </c>
      <c r="F419" s="263" t="str">
        <f>IF(ISBLANK('Discontinuity Log'!D430),"",'Discontinuity Log'!D430)</f>
        <v>G</v>
      </c>
      <c r="G419" s="263" t="str">
        <f>IF(ISBLANK('Discontinuity Log'!E430),"",'Discontinuity Log'!E430)</f>
        <v>COAL</v>
      </c>
      <c r="H419" s="263" t="str">
        <f>IF(ISBLANK('Discontinuity Log'!F430),"",IF('Discontinuity Log'!F430="-","",'Discontinuity Log'!F430))</f>
        <v/>
      </c>
      <c r="I419" s="263" t="str">
        <f>IF(ISBLANK('Discontinuity Log'!G430),"",'Discontinuity Log'!G430)</f>
        <v>CC</v>
      </c>
      <c r="J419" s="263" t="str">
        <f>IF(ISBLANK('Discontinuity Log'!H430),"",'Discontinuity Log'!H430)</f>
        <v>&lt;=1mm</v>
      </c>
      <c r="K419" s="263" t="str">
        <f>IF(ISBLANK('Discontinuity Log'!I430),"",'Discontinuity Log'!I430)</f>
        <v/>
      </c>
      <c r="L419" s="263" t="str">
        <f>IF(ISBLANK('Discontinuity Log'!J430),"",'Discontinuity Log'!J430)</f>
        <v>PL</v>
      </c>
      <c r="M419" s="263" t="str">
        <f>IF(ISBLANK('Discontinuity Log'!K430),"",'Discontinuity Log'!K430)</f>
        <v>SM</v>
      </c>
      <c r="N419" s="263">
        <f>IF(ISBLANK('Discontinuity Log'!L430),"",'Discontinuity Log'!L430)</f>
        <v>7</v>
      </c>
      <c r="O419" s="263" t="str">
        <f>IF(ISBLANK('Discontinuity Log'!M430),"",'Discontinuity Log'!M430)</f>
        <v>R2</v>
      </c>
      <c r="P419" s="263" t="str">
        <f>IF(ISBLANK('Discontinuity Log'!N430),"",'Discontinuity Log'!N430)</f>
        <v>W1</v>
      </c>
      <c r="Q419" s="263">
        <f>IF(ISBLANK('Discontinuity Log'!O430),"",'Discontinuity Log'!O430)</f>
        <v>6</v>
      </c>
      <c r="R419" s="263">
        <f>IF(ISBLANK('Discontinuity Log'!P430),"",'Discontinuity Log'!P430)</f>
        <v>78</v>
      </c>
      <c r="S419" s="263" t="str">
        <f>IF(ISBLANK('Discontinuity Log'!Q430),"",'Discontinuity Log'!Q430)</f>
        <v/>
      </c>
      <c r="T419" s="464" t="str">
        <f>IF(ISBLANK('Discontinuity Log'!R430),"",'Discontinuity Log'!R430)</f>
        <v/>
      </c>
    </row>
    <row r="420" spans="1:20" x14ac:dyDescent="0.3">
      <c r="A420" s="261" t="str">
        <f>IF(ISBLANK('Geotech Log'!$C$2),"",IF('Discontinuity Log'!B431&lt;&gt;"",'Geotech Log'!$C$2,""))</f>
        <v>DDH 3476</v>
      </c>
      <c r="B420" s="261" t="str">
        <f>IF(ISBLANK('Geotech Log'!$R$4),"",IF('Discontinuity Log'!B431&lt;&gt;"",'Geotech Log'!$R$4,""))</f>
        <v>FRO</v>
      </c>
      <c r="C420" s="263">
        <f ca="1">IF(ISBLANK('Discontinuity Log'!A431),"",'Discontinuity Log'!A431)</f>
        <v>75</v>
      </c>
      <c r="D420" s="264">
        <f>IF(ISBLANK('Discontinuity Log'!B431),"",'Discontinuity Log'!B431)</f>
        <v>146.16</v>
      </c>
      <c r="E420" s="263" t="str">
        <f>IF(ISBLANK('Discontinuity Log'!C431),"",'Discontinuity Log'!C431)</f>
        <v>BD</v>
      </c>
      <c r="F420" s="263" t="str">
        <f>IF(ISBLANK('Discontinuity Log'!D431),"",'Discontinuity Log'!D431)</f>
        <v>G</v>
      </c>
      <c r="G420" s="263" t="str">
        <f>IF(ISBLANK('Discontinuity Log'!E431),"",'Discontinuity Log'!E431)</f>
        <v>COAL</v>
      </c>
      <c r="H420" s="263" t="str">
        <f>IF(ISBLANK('Discontinuity Log'!F431),"",IF('Discontinuity Log'!F431="-","",'Discontinuity Log'!F431))</f>
        <v/>
      </c>
      <c r="I420" s="263" t="str">
        <f>IF(ISBLANK('Discontinuity Log'!G431),"",'Discontinuity Log'!G431)</f>
        <v>CC</v>
      </c>
      <c r="J420" s="263" t="str">
        <f>IF(ISBLANK('Discontinuity Log'!H431),"",'Discontinuity Log'!H431)</f>
        <v>&lt;=1mm</v>
      </c>
      <c r="K420" s="263" t="str">
        <f>IF(ISBLANK('Discontinuity Log'!I431),"",'Discontinuity Log'!I431)</f>
        <v/>
      </c>
      <c r="L420" s="263" t="str">
        <f>IF(ISBLANK('Discontinuity Log'!J431),"",'Discontinuity Log'!J431)</f>
        <v>PL</v>
      </c>
      <c r="M420" s="263" t="str">
        <f>IF(ISBLANK('Discontinuity Log'!K431),"",'Discontinuity Log'!K431)</f>
        <v>SM</v>
      </c>
      <c r="N420" s="263">
        <f>IF(ISBLANK('Discontinuity Log'!L431),"",'Discontinuity Log'!L431)</f>
        <v>7</v>
      </c>
      <c r="O420" s="263" t="str">
        <f>IF(ISBLANK('Discontinuity Log'!M431),"",'Discontinuity Log'!M431)</f>
        <v>R2</v>
      </c>
      <c r="P420" s="263" t="str">
        <f>IF(ISBLANK('Discontinuity Log'!N431),"",'Discontinuity Log'!N431)</f>
        <v>W1</v>
      </c>
      <c r="Q420" s="263">
        <f>IF(ISBLANK('Discontinuity Log'!O431),"",'Discontinuity Log'!O431)</f>
        <v>6</v>
      </c>
      <c r="R420" s="263">
        <f>IF(ISBLANK('Discontinuity Log'!P431),"",'Discontinuity Log'!P431)</f>
        <v>79</v>
      </c>
      <c r="S420" s="263" t="str">
        <f>IF(ISBLANK('Discontinuity Log'!Q431),"",'Discontinuity Log'!Q431)</f>
        <v/>
      </c>
      <c r="T420" s="464" t="str">
        <f>IF(ISBLANK('Discontinuity Log'!R431),"",'Discontinuity Log'!R431)</f>
        <v/>
      </c>
    </row>
    <row r="421" spans="1:20" x14ac:dyDescent="0.3">
      <c r="A421" s="261" t="str">
        <f>IF(ISBLANK('Geotech Log'!$C$2),"",IF('Discontinuity Log'!B432&lt;&gt;"",'Geotech Log'!$C$2,""))</f>
        <v>DDH 3476</v>
      </c>
      <c r="B421" s="261" t="str">
        <f>IF(ISBLANK('Geotech Log'!$R$4),"",IF('Discontinuity Log'!B432&lt;&gt;"",'Geotech Log'!$R$4,""))</f>
        <v>FRO</v>
      </c>
      <c r="C421" s="263">
        <f ca="1">IF(ISBLANK('Discontinuity Log'!A432),"",'Discontinuity Log'!A432)</f>
        <v>75</v>
      </c>
      <c r="D421" s="264">
        <f>IF(ISBLANK('Discontinuity Log'!B432),"",'Discontinuity Log'!B432)</f>
        <v>146.22999999999999</v>
      </c>
      <c r="E421" s="263" t="str">
        <f>IF(ISBLANK('Discontinuity Log'!C432),"",'Discontinuity Log'!C432)</f>
        <v>BD</v>
      </c>
      <c r="F421" s="263" t="str">
        <f>IF(ISBLANK('Discontinuity Log'!D432),"",'Discontinuity Log'!D432)</f>
        <v>G</v>
      </c>
      <c r="G421" s="263" t="str">
        <f>IF(ISBLANK('Discontinuity Log'!E432),"",'Discontinuity Log'!E432)</f>
        <v>COAL</v>
      </c>
      <c r="H421" s="263" t="str">
        <f>IF(ISBLANK('Discontinuity Log'!F432),"",IF('Discontinuity Log'!F432="-","",'Discontinuity Log'!F432))</f>
        <v/>
      </c>
      <c r="I421" s="263" t="str">
        <f>IF(ISBLANK('Discontinuity Log'!G432),"",'Discontinuity Log'!G432)</f>
        <v>CC</v>
      </c>
      <c r="J421" s="263" t="str">
        <f>IF(ISBLANK('Discontinuity Log'!H432),"",'Discontinuity Log'!H432)</f>
        <v>&lt;=1mm</v>
      </c>
      <c r="K421" s="263" t="str">
        <f>IF(ISBLANK('Discontinuity Log'!I432),"",'Discontinuity Log'!I432)</f>
        <v/>
      </c>
      <c r="L421" s="263" t="str">
        <f>IF(ISBLANK('Discontinuity Log'!J432),"",'Discontinuity Log'!J432)</f>
        <v>PL</v>
      </c>
      <c r="M421" s="263" t="str">
        <f>IF(ISBLANK('Discontinuity Log'!K432),"",'Discontinuity Log'!K432)</f>
        <v>SM</v>
      </c>
      <c r="N421" s="263">
        <f>IF(ISBLANK('Discontinuity Log'!L432),"",'Discontinuity Log'!L432)</f>
        <v>5</v>
      </c>
      <c r="O421" s="263" t="str">
        <f>IF(ISBLANK('Discontinuity Log'!M432),"",'Discontinuity Log'!M432)</f>
        <v>R2</v>
      </c>
      <c r="P421" s="263" t="str">
        <f>IF(ISBLANK('Discontinuity Log'!N432),"",'Discontinuity Log'!N432)</f>
        <v>W1</v>
      </c>
      <c r="Q421" s="263">
        <f>IF(ISBLANK('Discontinuity Log'!O432),"",'Discontinuity Log'!O432)</f>
        <v>6</v>
      </c>
      <c r="R421" s="263">
        <f>IF(ISBLANK('Discontinuity Log'!P432),"",'Discontinuity Log'!P432)</f>
        <v>70</v>
      </c>
      <c r="S421" s="263" t="str">
        <f>IF(ISBLANK('Discontinuity Log'!Q432),"",'Discontinuity Log'!Q432)</f>
        <v/>
      </c>
      <c r="T421" s="464" t="str">
        <f>IF(ISBLANK('Discontinuity Log'!R432),"",'Discontinuity Log'!R432)</f>
        <v/>
      </c>
    </row>
    <row r="422" spans="1:20" x14ac:dyDescent="0.3">
      <c r="A422" s="261" t="str">
        <f>IF(ISBLANK('Geotech Log'!$C$2),"",IF('Discontinuity Log'!B433&lt;&gt;"",'Geotech Log'!$C$2,""))</f>
        <v>DDH 3476</v>
      </c>
      <c r="B422" s="261" t="str">
        <f>IF(ISBLANK('Geotech Log'!$R$4),"",IF('Discontinuity Log'!B433&lt;&gt;"",'Geotech Log'!$R$4,""))</f>
        <v>FRO</v>
      </c>
      <c r="C422" s="263">
        <f ca="1">IF(ISBLANK('Discontinuity Log'!A433),"",'Discontinuity Log'!A433)</f>
        <v>75</v>
      </c>
      <c r="D422" s="264">
        <f>IF(ISBLANK('Discontinuity Log'!B433),"",'Discontinuity Log'!B433)</f>
        <v>146.25</v>
      </c>
      <c r="E422" s="263" t="str">
        <f>IF(ISBLANK('Discontinuity Log'!C433),"",'Discontinuity Log'!C433)</f>
        <v>BD</v>
      </c>
      <c r="F422" s="263" t="str">
        <f>IF(ISBLANK('Discontinuity Log'!D433),"",'Discontinuity Log'!D433)</f>
        <v>G</v>
      </c>
      <c r="G422" s="263" t="str">
        <f>IF(ISBLANK('Discontinuity Log'!E433),"",'Discontinuity Log'!E433)</f>
        <v>COAL</v>
      </c>
      <c r="H422" s="263" t="str">
        <f>IF(ISBLANK('Discontinuity Log'!F433),"",IF('Discontinuity Log'!F433="-","",'Discontinuity Log'!F433))</f>
        <v/>
      </c>
      <c r="I422" s="263" t="str">
        <f>IF(ISBLANK('Discontinuity Log'!G433),"",'Discontinuity Log'!G433)</f>
        <v>CC</v>
      </c>
      <c r="J422" s="263" t="str">
        <f>IF(ISBLANK('Discontinuity Log'!H433),"",'Discontinuity Log'!H433)</f>
        <v>&lt;=1mm</v>
      </c>
      <c r="K422" s="263" t="str">
        <f>IF(ISBLANK('Discontinuity Log'!I433),"",'Discontinuity Log'!I433)</f>
        <v/>
      </c>
      <c r="L422" s="263" t="str">
        <f>IF(ISBLANK('Discontinuity Log'!J433),"",'Discontinuity Log'!J433)</f>
        <v>PL</v>
      </c>
      <c r="M422" s="263" t="str">
        <f>IF(ISBLANK('Discontinuity Log'!K433),"",'Discontinuity Log'!K433)</f>
        <v>SM</v>
      </c>
      <c r="N422" s="263">
        <f>IF(ISBLANK('Discontinuity Log'!L433),"",'Discontinuity Log'!L433)</f>
        <v>3</v>
      </c>
      <c r="O422" s="263" t="str">
        <f>IF(ISBLANK('Discontinuity Log'!M433),"",'Discontinuity Log'!M433)</f>
        <v>R3</v>
      </c>
      <c r="P422" s="263" t="str">
        <f>IF(ISBLANK('Discontinuity Log'!N433),"",'Discontinuity Log'!N433)</f>
        <v>W1</v>
      </c>
      <c r="Q422" s="263">
        <f>IF(ISBLANK('Discontinuity Log'!O433),"",'Discontinuity Log'!O433)</f>
        <v>12</v>
      </c>
      <c r="R422" s="263">
        <f>IF(ISBLANK('Discontinuity Log'!P433),"",'Discontinuity Log'!P433)</f>
        <v>85</v>
      </c>
      <c r="S422" s="263" t="str">
        <f>IF(ISBLANK('Discontinuity Log'!Q433),"",'Discontinuity Log'!Q433)</f>
        <v/>
      </c>
      <c r="T422" s="464" t="str">
        <f>IF(ISBLANK('Discontinuity Log'!R433),"",'Discontinuity Log'!R433)</f>
        <v/>
      </c>
    </row>
    <row r="423" spans="1:20" x14ac:dyDescent="0.3">
      <c r="A423" s="261" t="str">
        <f>IF(ISBLANK('Geotech Log'!$C$2),"",IF('Discontinuity Log'!B434&lt;&gt;"",'Geotech Log'!$C$2,""))</f>
        <v>DDH 3476</v>
      </c>
      <c r="B423" s="261" t="str">
        <f>IF(ISBLANK('Geotech Log'!$R$4),"",IF('Discontinuity Log'!B434&lt;&gt;"",'Geotech Log'!$R$4,""))</f>
        <v>FRO</v>
      </c>
      <c r="C423" s="263">
        <f ca="1">IF(ISBLANK('Discontinuity Log'!A434),"",'Discontinuity Log'!A434)</f>
        <v>76</v>
      </c>
      <c r="D423" s="264">
        <f>IF(ISBLANK('Discontinuity Log'!B434),"",'Discontinuity Log'!B434)</f>
        <v>146.35</v>
      </c>
      <c r="E423" s="263" t="str">
        <f>IF(ISBLANK('Discontinuity Log'!C434),"",'Discontinuity Log'!C434)</f>
        <v>JN</v>
      </c>
      <c r="F423" s="263" t="str">
        <f>IF(ISBLANK('Discontinuity Log'!D434),"",'Discontinuity Log'!D434)</f>
        <v>G</v>
      </c>
      <c r="G423" s="263" t="str">
        <f>IF(ISBLANK('Discontinuity Log'!E434),"",'Discontinuity Log'!E434)</f>
        <v>CA</v>
      </c>
      <c r="H423" s="263" t="str">
        <f>IF(ISBLANK('Discontinuity Log'!F434),"",IF('Discontinuity Log'!F434="-","",'Discontinuity Log'!F434))</f>
        <v/>
      </c>
      <c r="I423" s="263" t="str">
        <f>IF(ISBLANK('Discontinuity Log'!G434),"",'Discontinuity Log'!G434)</f>
        <v>CC</v>
      </c>
      <c r="J423" s="263" t="str">
        <f>IF(ISBLANK('Discontinuity Log'!H434),"",'Discontinuity Log'!H434)</f>
        <v>&lt;=1mm</v>
      </c>
      <c r="K423" s="263" t="str">
        <f>IF(ISBLANK('Discontinuity Log'!I434),"",'Discontinuity Log'!I434)</f>
        <v/>
      </c>
      <c r="L423" s="263" t="str">
        <f>IF(ISBLANK('Discontinuity Log'!J434),"",'Discontinuity Log'!J434)</f>
        <v>UN</v>
      </c>
      <c r="M423" s="263" t="str">
        <f>IF(ISBLANK('Discontinuity Log'!K434),"",'Discontinuity Log'!K434)</f>
        <v>RO</v>
      </c>
      <c r="N423" s="263">
        <f>IF(ISBLANK('Discontinuity Log'!L434),"",'Discontinuity Log'!L434)</f>
        <v>9</v>
      </c>
      <c r="O423" s="263" t="str">
        <f>IF(ISBLANK('Discontinuity Log'!M434),"",'Discontinuity Log'!M434)</f>
        <v>R3</v>
      </c>
      <c r="P423" s="263" t="str">
        <f>IF(ISBLANK('Discontinuity Log'!N434),"",'Discontinuity Log'!N434)</f>
        <v>W1</v>
      </c>
      <c r="Q423" s="263">
        <f>IF(ISBLANK('Discontinuity Log'!O434),"",'Discontinuity Log'!O434)</f>
        <v>20</v>
      </c>
      <c r="R423" s="263">
        <f>IF(ISBLANK('Discontinuity Log'!P434),"",'Discontinuity Log'!P434)</f>
        <v>16</v>
      </c>
      <c r="S423" s="263" t="str">
        <f>IF(ISBLANK('Discontinuity Log'!Q434),"",'Discontinuity Log'!Q434)</f>
        <v/>
      </c>
      <c r="T423" s="464" t="str">
        <f>IF(ISBLANK('Discontinuity Log'!R434),"",'Discontinuity Log'!R434)</f>
        <v/>
      </c>
    </row>
    <row r="424" spans="1:20" x14ac:dyDescent="0.3">
      <c r="A424" s="261" t="str">
        <f>IF(ISBLANK('Geotech Log'!$C$2),"",IF('Discontinuity Log'!B435&lt;&gt;"",'Geotech Log'!$C$2,""))</f>
        <v>DDH 3476</v>
      </c>
      <c r="B424" s="261" t="str">
        <f>IF(ISBLANK('Geotech Log'!$R$4),"",IF('Discontinuity Log'!B435&lt;&gt;"",'Geotech Log'!$R$4,""))</f>
        <v>FRO</v>
      </c>
      <c r="C424" s="263">
        <f ca="1">IF(ISBLANK('Discontinuity Log'!A435),"",'Discontinuity Log'!A435)</f>
        <v>76</v>
      </c>
      <c r="D424" s="264">
        <f>IF(ISBLANK('Discontinuity Log'!B435),"",'Discontinuity Log'!B435)</f>
        <v>146.44</v>
      </c>
      <c r="E424" s="263" t="str">
        <f>IF(ISBLANK('Discontinuity Log'!C435),"",'Discontinuity Log'!C435)</f>
        <v>JN</v>
      </c>
      <c r="F424" s="263" t="str">
        <f>IF(ISBLANK('Discontinuity Log'!D435),"",'Discontinuity Log'!D435)</f>
        <v>G</v>
      </c>
      <c r="G424" s="263" t="str">
        <f>IF(ISBLANK('Discontinuity Log'!E435),"",'Discontinuity Log'!E435)</f>
        <v>CA</v>
      </c>
      <c r="H424" s="263" t="str">
        <f>IF(ISBLANK('Discontinuity Log'!F435),"",IF('Discontinuity Log'!F435="-","",'Discontinuity Log'!F435))</f>
        <v/>
      </c>
      <c r="I424" s="263" t="str">
        <f>IF(ISBLANK('Discontinuity Log'!G435),"",'Discontinuity Log'!G435)</f>
        <v>CC</v>
      </c>
      <c r="J424" s="263" t="str">
        <f>IF(ISBLANK('Discontinuity Log'!H435),"",'Discontinuity Log'!H435)</f>
        <v>&lt;=1mm</v>
      </c>
      <c r="K424" s="263" t="str">
        <f>IF(ISBLANK('Discontinuity Log'!I435),"",'Discontinuity Log'!I435)</f>
        <v/>
      </c>
      <c r="L424" s="263" t="str">
        <f>IF(ISBLANK('Discontinuity Log'!J435),"",'Discontinuity Log'!J435)</f>
        <v>PL</v>
      </c>
      <c r="M424" s="263" t="str">
        <f>IF(ISBLANK('Discontinuity Log'!K435),"",'Discontinuity Log'!K435)</f>
        <v>RO</v>
      </c>
      <c r="N424" s="263">
        <f>IF(ISBLANK('Discontinuity Log'!L435),"",'Discontinuity Log'!L435)</f>
        <v>9</v>
      </c>
      <c r="O424" s="263" t="str">
        <f>IF(ISBLANK('Discontinuity Log'!M435),"",'Discontinuity Log'!M435)</f>
        <v>R3</v>
      </c>
      <c r="P424" s="263" t="str">
        <f>IF(ISBLANK('Discontinuity Log'!N435),"",'Discontinuity Log'!N435)</f>
        <v>W1</v>
      </c>
      <c r="Q424" s="263">
        <f>IF(ISBLANK('Discontinuity Log'!O435),"",'Discontinuity Log'!O435)</f>
        <v>20</v>
      </c>
      <c r="R424" s="263">
        <f>IF(ISBLANK('Discontinuity Log'!P435),"",'Discontinuity Log'!P435)</f>
        <v>21</v>
      </c>
      <c r="S424" s="263" t="str">
        <f>IF(ISBLANK('Discontinuity Log'!Q435),"",'Discontinuity Log'!Q435)</f>
        <v/>
      </c>
      <c r="T424" s="464" t="str">
        <f>IF(ISBLANK('Discontinuity Log'!R435),"",'Discontinuity Log'!R435)</f>
        <v/>
      </c>
    </row>
    <row r="425" spans="1:20" x14ac:dyDescent="0.3">
      <c r="A425" s="261" t="str">
        <f>IF(ISBLANK('Geotech Log'!$C$2),"",IF('Discontinuity Log'!B436&lt;&gt;"",'Geotech Log'!$C$2,""))</f>
        <v>DDH 3476</v>
      </c>
      <c r="B425" s="261" t="str">
        <f>IF(ISBLANK('Geotech Log'!$R$4),"",IF('Discontinuity Log'!B436&lt;&gt;"",'Geotech Log'!$R$4,""))</f>
        <v>FRO</v>
      </c>
      <c r="C425" s="263">
        <f ca="1">IF(ISBLANK('Discontinuity Log'!A436),"",'Discontinuity Log'!A436)</f>
        <v>76</v>
      </c>
      <c r="D425" s="264">
        <f>IF(ISBLANK('Discontinuity Log'!B436),"",'Discontinuity Log'!B436)</f>
        <v>146.69999999999999</v>
      </c>
      <c r="E425" s="263" t="str">
        <f>IF(ISBLANK('Discontinuity Log'!C436),"",'Discontinuity Log'!C436)</f>
        <v>JN</v>
      </c>
      <c r="F425" s="263" t="str">
        <f>IF(ISBLANK('Discontinuity Log'!D436),"",'Discontinuity Log'!D436)</f>
        <v>G</v>
      </c>
      <c r="G425" s="263" t="str">
        <f>IF(ISBLANK('Discontinuity Log'!E436),"",'Discontinuity Log'!E436)</f>
        <v>CLEAN</v>
      </c>
      <c r="H425" s="263" t="str">
        <f>IF(ISBLANK('Discontinuity Log'!F436),"",IF('Discontinuity Log'!F436="-","",'Discontinuity Log'!F436))</f>
        <v/>
      </c>
      <c r="I425" s="263" t="str">
        <f>IF(ISBLANK('Discontinuity Log'!G436),"",'Discontinuity Log'!G436)</f>
        <v>CL</v>
      </c>
      <c r="J425" s="263" t="str">
        <f>IF(ISBLANK('Discontinuity Log'!H436),"",'Discontinuity Log'!H436)</f>
        <v/>
      </c>
      <c r="K425" s="263" t="str">
        <f>IF(ISBLANK('Discontinuity Log'!I436),"",'Discontinuity Log'!I436)</f>
        <v/>
      </c>
      <c r="L425" s="263" t="str">
        <f>IF(ISBLANK('Discontinuity Log'!J436),"",'Discontinuity Log'!J436)</f>
        <v>PL</v>
      </c>
      <c r="M425" s="263" t="str">
        <f>IF(ISBLANK('Discontinuity Log'!K436),"",'Discontinuity Log'!K436)</f>
        <v>RO</v>
      </c>
      <c r="N425" s="263">
        <f>IF(ISBLANK('Discontinuity Log'!L436),"",'Discontinuity Log'!L436)</f>
        <v>9</v>
      </c>
      <c r="O425" s="263" t="str">
        <f>IF(ISBLANK('Discontinuity Log'!M436),"",'Discontinuity Log'!M436)</f>
        <v>R3</v>
      </c>
      <c r="P425" s="263" t="str">
        <f>IF(ISBLANK('Discontinuity Log'!N436),"",'Discontinuity Log'!N436)</f>
        <v>W1</v>
      </c>
      <c r="Q425" s="263">
        <f>IF(ISBLANK('Discontinuity Log'!O436),"",'Discontinuity Log'!O436)</f>
        <v>20</v>
      </c>
      <c r="R425" s="263">
        <f>IF(ISBLANK('Discontinuity Log'!P436),"",'Discontinuity Log'!P436)</f>
        <v>21</v>
      </c>
      <c r="S425" s="263" t="str">
        <f>IF(ISBLANK('Discontinuity Log'!Q436),"",'Discontinuity Log'!Q436)</f>
        <v/>
      </c>
      <c r="T425" s="464" t="str">
        <f>IF(ISBLANK('Discontinuity Log'!R436),"",'Discontinuity Log'!R436)</f>
        <v/>
      </c>
    </row>
    <row r="426" spans="1:20" x14ac:dyDescent="0.3">
      <c r="A426" s="261" t="str">
        <f>IF(ISBLANK('Geotech Log'!$C$2),"",IF('Discontinuity Log'!B437&lt;&gt;"",'Geotech Log'!$C$2,""))</f>
        <v>DDH 3476</v>
      </c>
      <c r="B426" s="261" t="str">
        <f>IF(ISBLANK('Geotech Log'!$R$4),"",IF('Discontinuity Log'!B437&lt;&gt;"",'Geotech Log'!$R$4,""))</f>
        <v>FRO</v>
      </c>
      <c r="C426" s="263">
        <f ca="1">IF(ISBLANK('Discontinuity Log'!A437),"",'Discontinuity Log'!A437)</f>
        <v>76</v>
      </c>
      <c r="D426" s="264">
        <f>IF(ISBLANK('Discontinuity Log'!B437),"",'Discontinuity Log'!B437)</f>
        <v>146.97999999999999</v>
      </c>
      <c r="E426" s="263" t="str">
        <f>IF(ISBLANK('Discontinuity Log'!C437),"",'Discontinuity Log'!C437)</f>
        <v>BD</v>
      </c>
      <c r="F426" s="263" t="str">
        <f>IF(ISBLANK('Discontinuity Log'!D437),"",'Discontinuity Log'!D437)</f>
        <v>G</v>
      </c>
      <c r="G426" s="263" t="str">
        <f>IF(ISBLANK('Discontinuity Log'!E437),"",'Discontinuity Log'!E437)</f>
        <v>CLEAN</v>
      </c>
      <c r="H426" s="263" t="str">
        <f>IF(ISBLANK('Discontinuity Log'!F437),"",IF('Discontinuity Log'!F437="-","",'Discontinuity Log'!F437))</f>
        <v/>
      </c>
      <c r="I426" s="263" t="str">
        <f>IF(ISBLANK('Discontinuity Log'!G437),"",'Discontinuity Log'!G437)</f>
        <v>CL</v>
      </c>
      <c r="J426" s="263" t="str">
        <f>IF(ISBLANK('Discontinuity Log'!H437),"",'Discontinuity Log'!H437)</f>
        <v/>
      </c>
      <c r="K426" s="263" t="str">
        <f>IF(ISBLANK('Discontinuity Log'!I437),"",'Discontinuity Log'!I437)</f>
        <v/>
      </c>
      <c r="L426" s="263" t="str">
        <f>IF(ISBLANK('Discontinuity Log'!J437),"",'Discontinuity Log'!J437)</f>
        <v>PL</v>
      </c>
      <c r="M426" s="263" t="str">
        <f>IF(ISBLANK('Discontinuity Log'!K437),"",'Discontinuity Log'!K437)</f>
        <v>SM</v>
      </c>
      <c r="N426" s="263">
        <f>IF(ISBLANK('Discontinuity Log'!L437),"",'Discontinuity Log'!L437)</f>
        <v>7</v>
      </c>
      <c r="O426" s="263" t="str">
        <f>IF(ISBLANK('Discontinuity Log'!M437),"",'Discontinuity Log'!M437)</f>
        <v>R3</v>
      </c>
      <c r="P426" s="263" t="str">
        <f>IF(ISBLANK('Discontinuity Log'!N437),"",'Discontinuity Log'!N437)</f>
        <v>W1</v>
      </c>
      <c r="Q426" s="263">
        <f>IF(ISBLANK('Discontinuity Log'!O437),"",'Discontinuity Log'!O437)</f>
        <v>12</v>
      </c>
      <c r="R426" s="263">
        <f>IF(ISBLANK('Discontinuity Log'!P437),"",'Discontinuity Log'!P437)</f>
        <v>76</v>
      </c>
      <c r="S426" s="263" t="str">
        <f>IF(ISBLANK('Discontinuity Log'!Q437),"",'Discontinuity Log'!Q437)</f>
        <v/>
      </c>
      <c r="T426" s="464" t="str">
        <f>IF(ISBLANK('Discontinuity Log'!R437),"",'Discontinuity Log'!R437)</f>
        <v/>
      </c>
    </row>
    <row r="427" spans="1:20" x14ac:dyDescent="0.3">
      <c r="A427" s="261" t="str">
        <f>IF(ISBLANK('Geotech Log'!$C$2),"",IF('Discontinuity Log'!B438&lt;&gt;"",'Geotech Log'!$C$2,""))</f>
        <v>DDH 3476</v>
      </c>
      <c r="B427" s="261" t="str">
        <f>IF(ISBLANK('Geotech Log'!$R$4),"",IF('Discontinuity Log'!B438&lt;&gt;"",'Geotech Log'!$R$4,""))</f>
        <v>FRO</v>
      </c>
      <c r="C427" s="263">
        <f ca="1">IF(ISBLANK('Discontinuity Log'!A438),"",'Discontinuity Log'!A438)</f>
        <v>76</v>
      </c>
      <c r="D427" s="264">
        <f>IF(ISBLANK('Discontinuity Log'!B438),"",'Discontinuity Log'!B438)</f>
        <v>147.1</v>
      </c>
      <c r="E427" s="263" t="str">
        <f>IF(ISBLANK('Discontinuity Log'!C438),"",'Discontinuity Log'!C438)</f>
        <v>BD</v>
      </c>
      <c r="F427" s="263" t="str">
        <f>IF(ISBLANK('Discontinuity Log'!D438),"",'Discontinuity Log'!D438)</f>
        <v>G</v>
      </c>
      <c r="G427" s="263" t="str">
        <f>IF(ISBLANK('Discontinuity Log'!E438),"",'Discontinuity Log'!E438)</f>
        <v>CLEAN</v>
      </c>
      <c r="H427" s="263" t="str">
        <f>IF(ISBLANK('Discontinuity Log'!F438),"",IF('Discontinuity Log'!F438="-","",'Discontinuity Log'!F438))</f>
        <v/>
      </c>
      <c r="I427" s="263" t="str">
        <f>IF(ISBLANK('Discontinuity Log'!G438),"",'Discontinuity Log'!G438)</f>
        <v>CL</v>
      </c>
      <c r="J427" s="263" t="str">
        <f>IF(ISBLANK('Discontinuity Log'!H438),"",'Discontinuity Log'!H438)</f>
        <v/>
      </c>
      <c r="K427" s="263" t="str">
        <f>IF(ISBLANK('Discontinuity Log'!I438),"",'Discontinuity Log'!I438)</f>
        <v/>
      </c>
      <c r="L427" s="263" t="str">
        <f>IF(ISBLANK('Discontinuity Log'!J438),"",'Discontinuity Log'!J438)</f>
        <v>PL</v>
      </c>
      <c r="M427" s="263" t="str">
        <f>IF(ISBLANK('Discontinuity Log'!K438),"",'Discontinuity Log'!K438)</f>
        <v>SM</v>
      </c>
      <c r="N427" s="263">
        <f>IF(ISBLANK('Discontinuity Log'!L438),"",'Discontinuity Log'!L438)</f>
        <v>7</v>
      </c>
      <c r="O427" s="263" t="str">
        <f>IF(ISBLANK('Discontinuity Log'!M438),"",'Discontinuity Log'!M438)</f>
        <v>R3</v>
      </c>
      <c r="P427" s="263" t="str">
        <f>IF(ISBLANK('Discontinuity Log'!N438),"",'Discontinuity Log'!N438)</f>
        <v>W1</v>
      </c>
      <c r="Q427" s="263">
        <f>IF(ISBLANK('Discontinuity Log'!O438),"",'Discontinuity Log'!O438)</f>
        <v>12</v>
      </c>
      <c r="R427" s="263">
        <f>IF(ISBLANK('Discontinuity Log'!P438),"",'Discontinuity Log'!P438)</f>
        <v>88</v>
      </c>
      <c r="S427" s="263" t="str">
        <f>IF(ISBLANK('Discontinuity Log'!Q438),"",'Discontinuity Log'!Q438)</f>
        <v/>
      </c>
      <c r="T427" s="464" t="str">
        <f>IF(ISBLANK('Discontinuity Log'!R438),"",'Discontinuity Log'!R438)</f>
        <v/>
      </c>
    </row>
    <row r="428" spans="1:20" x14ac:dyDescent="0.3">
      <c r="A428" s="261" t="str">
        <f>IF(ISBLANK('Geotech Log'!$C$2),"",IF('Discontinuity Log'!B439&lt;&gt;"",'Geotech Log'!$C$2,""))</f>
        <v>DDH 3476</v>
      </c>
      <c r="B428" s="261" t="str">
        <f>IF(ISBLANK('Geotech Log'!$R$4),"",IF('Discontinuity Log'!B439&lt;&gt;"",'Geotech Log'!$R$4,""))</f>
        <v>FRO</v>
      </c>
      <c r="C428" s="263">
        <f ca="1">IF(ISBLANK('Discontinuity Log'!A439),"",'Discontinuity Log'!A439)</f>
        <v>76</v>
      </c>
      <c r="D428" s="264">
        <f>IF(ISBLANK('Discontinuity Log'!B439),"",'Discontinuity Log'!B439)</f>
        <v>147.36000000000001</v>
      </c>
      <c r="E428" s="263" t="str">
        <f>IF(ISBLANK('Discontinuity Log'!C439),"",'Discontinuity Log'!C439)</f>
        <v>OTH</v>
      </c>
      <c r="F428" s="263" t="str">
        <f>IF(ISBLANK('Discontinuity Log'!D439),"",'Discontinuity Log'!D439)</f>
        <v>O</v>
      </c>
      <c r="G428" s="263" t="str">
        <f>IF(ISBLANK('Discontinuity Log'!E439),"",'Discontinuity Log'!E439)</f>
        <v>RZ</v>
      </c>
      <c r="H428" s="263" t="str">
        <f>IF(ISBLANK('Discontinuity Log'!F439),"",IF('Discontinuity Log'!F439="-","",'Discontinuity Log'!F439))</f>
        <v/>
      </c>
      <c r="I428" s="263" t="str">
        <f>IF(ISBLANK('Discontinuity Log'!G439),"",'Discontinuity Log'!G439)</f>
        <v>IN</v>
      </c>
      <c r="J428" s="263" t="str">
        <f>IF(ISBLANK('Discontinuity Log'!H439),"",'Discontinuity Log'!H439)</f>
        <v>&gt;5mm</v>
      </c>
      <c r="K428" s="263">
        <f>IF(ISBLANK('Discontinuity Log'!I439),"",'Discontinuity Log'!I439)</f>
        <v>250</v>
      </c>
      <c r="L428" s="263" t="str">
        <f>IF(ISBLANK('Discontinuity Log'!J439),"",'Discontinuity Log'!J439)</f>
        <v>IR</v>
      </c>
      <c r="M428" s="263" t="str">
        <f>IF(ISBLANK('Discontinuity Log'!K439),"",'Discontinuity Log'!K439)</f>
        <v>RO</v>
      </c>
      <c r="N428" s="263">
        <f>IF(ISBLANK('Discontinuity Log'!L439),"",'Discontinuity Log'!L439)</f>
        <v>9</v>
      </c>
      <c r="O428" s="263" t="str">
        <f>IF(ISBLANK('Discontinuity Log'!M439),"",'Discontinuity Log'!M439)</f>
        <v>R3</v>
      </c>
      <c r="P428" s="263" t="str">
        <f>IF(ISBLANK('Discontinuity Log'!N439),"",'Discontinuity Log'!N439)</f>
        <v>W1</v>
      </c>
      <c r="Q428" s="263">
        <f>IF(ISBLANK('Discontinuity Log'!O439),"",'Discontinuity Log'!O439)</f>
        <v>0</v>
      </c>
      <c r="R428" s="263">
        <f>IF(ISBLANK('Discontinuity Log'!P439),"",'Discontinuity Log'!P439)</f>
        <v>50</v>
      </c>
      <c r="S428" s="263" t="str">
        <f>IF(ISBLANK('Discontinuity Log'!Q439),"",'Discontinuity Log'!Q439)</f>
        <v/>
      </c>
      <c r="T428" s="464" t="str">
        <f>IF(ISBLANK('Discontinuity Log'!R439),"",'Discontinuity Log'!R439)</f>
        <v>RUBBLE ZONE WITH SUBANGULAR CHIPS OF MUDSTONE UP TO 5CM IN SIZE</v>
      </c>
    </row>
    <row r="429" spans="1:20" x14ac:dyDescent="0.3">
      <c r="A429" s="261" t="str">
        <f>IF(ISBLANK('Geotech Log'!$C$2),"",IF('Discontinuity Log'!B440&lt;&gt;"",'Geotech Log'!$C$2,""))</f>
        <v>DDH 3476</v>
      </c>
      <c r="B429" s="261" t="str">
        <f>IF(ISBLANK('Geotech Log'!$R$4),"",IF('Discontinuity Log'!B440&lt;&gt;"",'Geotech Log'!$R$4,""))</f>
        <v>FRO</v>
      </c>
      <c r="C429" s="263">
        <f ca="1">IF(ISBLANK('Discontinuity Log'!A440),"",'Discontinuity Log'!A440)</f>
        <v>76</v>
      </c>
      <c r="D429" s="264">
        <f>IF(ISBLANK('Discontinuity Log'!B440),"",'Discontinuity Log'!B440)</f>
        <v>147.96</v>
      </c>
      <c r="E429" s="263" t="str">
        <f>IF(ISBLANK('Discontinuity Log'!C440),"",'Discontinuity Log'!C440)</f>
        <v>JN</v>
      </c>
      <c r="F429" s="263" t="str">
        <f>IF(ISBLANK('Discontinuity Log'!D440),"",'Discontinuity Log'!D440)</f>
        <v>G</v>
      </c>
      <c r="G429" s="263" t="str">
        <f>IF(ISBLANK('Discontinuity Log'!E440),"",'Discontinuity Log'!E440)</f>
        <v>CA</v>
      </c>
      <c r="H429" s="263" t="str">
        <f>IF(ISBLANK('Discontinuity Log'!F440),"",IF('Discontinuity Log'!F440="-","",'Discontinuity Log'!F440))</f>
        <v/>
      </c>
      <c r="I429" s="263" t="str">
        <f>IF(ISBLANK('Discontinuity Log'!G440),"",'Discontinuity Log'!G440)</f>
        <v>CC</v>
      </c>
      <c r="J429" s="263" t="str">
        <f>IF(ISBLANK('Discontinuity Log'!H440),"",'Discontinuity Log'!H440)</f>
        <v>&lt;=1mm</v>
      </c>
      <c r="K429" s="263" t="str">
        <f>IF(ISBLANK('Discontinuity Log'!I440),"",'Discontinuity Log'!I440)</f>
        <v/>
      </c>
      <c r="L429" s="263" t="str">
        <f>IF(ISBLANK('Discontinuity Log'!J440),"",'Discontinuity Log'!J440)</f>
        <v>UN</v>
      </c>
      <c r="M429" s="263" t="str">
        <f>IF(ISBLANK('Discontinuity Log'!K440),"",'Discontinuity Log'!K440)</f>
        <v>SM</v>
      </c>
      <c r="N429" s="263">
        <f>IF(ISBLANK('Discontinuity Log'!L440),"",'Discontinuity Log'!L440)</f>
        <v>5</v>
      </c>
      <c r="O429" s="263" t="str">
        <f>IF(ISBLANK('Discontinuity Log'!M440),"",'Discontinuity Log'!M440)</f>
        <v>R3</v>
      </c>
      <c r="P429" s="263" t="str">
        <f>IF(ISBLANK('Discontinuity Log'!N440),"",'Discontinuity Log'!N440)</f>
        <v>W1</v>
      </c>
      <c r="Q429" s="263">
        <f>IF(ISBLANK('Discontinuity Log'!O440),"",'Discontinuity Log'!O440)</f>
        <v>20</v>
      </c>
      <c r="R429" s="263">
        <f>IF(ISBLANK('Discontinuity Log'!P440),"",'Discontinuity Log'!P440)</f>
        <v>26</v>
      </c>
      <c r="S429" s="263" t="str">
        <f>IF(ISBLANK('Discontinuity Log'!Q440),"",'Discontinuity Log'!Q440)</f>
        <v/>
      </c>
      <c r="T429" s="464" t="str">
        <f>IF(ISBLANK('Discontinuity Log'!R440),"",'Discontinuity Log'!R440)</f>
        <v/>
      </c>
    </row>
    <row r="430" spans="1:20" x14ac:dyDescent="0.3">
      <c r="A430" s="261" t="str">
        <f>IF(ISBLANK('Geotech Log'!$C$2),"",IF('Discontinuity Log'!B441&lt;&gt;"",'Geotech Log'!$C$2,""))</f>
        <v>DDH 3476</v>
      </c>
      <c r="B430" s="261" t="str">
        <f>IF(ISBLANK('Geotech Log'!$R$4),"",IF('Discontinuity Log'!B441&lt;&gt;"",'Geotech Log'!$R$4,""))</f>
        <v>FRO</v>
      </c>
      <c r="C430" s="263">
        <f ca="1">IF(ISBLANK('Discontinuity Log'!A441),"",'Discontinuity Log'!A441)</f>
        <v>77</v>
      </c>
      <c r="D430" s="264">
        <f>IF(ISBLANK('Discontinuity Log'!B441),"",'Discontinuity Log'!B441)</f>
        <v>148.16</v>
      </c>
      <c r="E430" s="263" t="str">
        <f>IF(ISBLANK('Discontinuity Log'!C441),"",'Discontinuity Log'!C441)</f>
        <v>BD</v>
      </c>
      <c r="F430" s="263" t="str">
        <f>IF(ISBLANK('Discontinuity Log'!D441),"",'Discontinuity Log'!D441)</f>
        <v>G</v>
      </c>
      <c r="G430" s="263" t="str">
        <f>IF(ISBLANK('Discontinuity Log'!E441),"",'Discontinuity Log'!E441)</f>
        <v>CA</v>
      </c>
      <c r="H430" s="263" t="str">
        <f>IF(ISBLANK('Discontinuity Log'!F441),"",IF('Discontinuity Log'!F441="-","",'Discontinuity Log'!F441))</f>
        <v/>
      </c>
      <c r="I430" s="263" t="str">
        <f>IF(ISBLANK('Discontinuity Log'!G441),"",'Discontinuity Log'!G441)</f>
        <v>CC</v>
      </c>
      <c r="J430" s="263" t="str">
        <f>IF(ISBLANK('Discontinuity Log'!H441),"",'Discontinuity Log'!H441)</f>
        <v>&lt;=1mm</v>
      </c>
      <c r="K430" s="263" t="str">
        <f>IF(ISBLANK('Discontinuity Log'!I441),"",'Discontinuity Log'!I441)</f>
        <v/>
      </c>
      <c r="L430" s="263" t="str">
        <f>IF(ISBLANK('Discontinuity Log'!J441),"",'Discontinuity Log'!J441)</f>
        <v>PL</v>
      </c>
      <c r="M430" s="263" t="str">
        <f>IF(ISBLANK('Discontinuity Log'!K441),"",'Discontinuity Log'!K441)</f>
        <v>SM</v>
      </c>
      <c r="N430" s="263">
        <f>IF(ISBLANK('Discontinuity Log'!L441),"",'Discontinuity Log'!L441)</f>
        <v>5</v>
      </c>
      <c r="O430" s="263" t="str">
        <f>IF(ISBLANK('Discontinuity Log'!M441),"",'Discontinuity Log'!M441)</f>
        <v>R3</v>
      </c>
      <c r="P430" s="263" t="str">
        <f>IF(ISBLANK('Discontinuity Log'!N441),"",'Discontinuity Log'!N441)</f>
        <v>W1</v>
      </c>
      <c r="Q430" s="263">
        <f>IF(ISBLANK('Discontinuity Log'!O441),"",'Discontinuity Log'!O441)</f>
        <v>12</v>
      </c>
      <c r="R430" s="263">
        <f>IF(ISBLANK('Discontinuity Log'!P441),"",'Discontinuity Log'!P441)</f>
        <v>65</v>
      </c>
      <c r="S430" s="263" t="str">
        <f>IF(ISBLANK('Discontinuity Log'!Q441),"",'Discontinuity Log'!Q441)</f>
        <v/>
      </c>
      <c r="T430" s="464" t="str">
        <f>IF(ISBLANK('Discontinuity Log'!R441),"",'Discontinuity Log'!R441)</f>
        <v/>
      </c>
    </row>
    <row r="431" spans="1:20" x14ac:dyDescent="0.3">
      <c r="A431" s="261" t="str">
        <f>IF(ISBLANK('Geotech Log'!$C$2),"",IF('Discontinuity Log'!B442&lt;&gt;"",'Geotech Log'!$C$2,""))</f>
        <v>DDH 3476</v>
      </c>
      <c r="B431" s="261" t="str">
        <f>IF(ISBLANK('Geotech Log'!$R$4),"",IF('Discontinuity Log'!B442&lt;&gt;"",'Geotech Log'!$R$4,""))</f>
        <v>FRO</v>
      </c>
      <c r="C431" s="263">
        <f ca="1">IF(ISBLANK('Discontinuity Log'!A442),"",'Discontinuity Log'!A442)</f>
        <v>77</v>
      </c>
      <c r="D431" s="264">
        <f>IF(ISBLANK('Discontinuity Log'!B442),"",'Discontinuity Log'!B442)</f>
        <v>148.53</v>
      </c>
      <c r="E431" s="263" t="str">
        <f>IF(ISBLANK('Discontinuity Log'!C442),"",'Discontinuity Log'!C442)</f>
        <v>BD</v>
      </c>
      <c r="F431" s="263" t="str">
        <f>IF(ISBLANK('Discontinuity Log'!D442),"",'Discontinuity Log'!D442)</f>
        <v>G</v>
      </c>
      <c r="G431" s="263" t="str">
        <f>IF(ISBLANK('Discontinuity Log'!E442),"",'Discontinuity Log'!E442)</f>
        <v>COAL</v>
      </c>
      <c r="H431" s="263" t="str">
        <f>IF(ISBLANK('Discontinuity Log'!F442),"",IF('Discontinuity Log'!F442="-","",'Discontinuity Log'!F442))</f>
        <v/>
      </c>
      <c r="I431" s="263" t="str">
        <f>IF(ISBLANK('Discontinuity Log'!G442),"",'Discontinuity Log'!G442)</f>
        <v>CC</v>
      </c>
      <c r="J431" s="263" t="str">
        <f>IF(ISBLANK('Discontinuity Log'!H442),"",'Discontinuity Log'!H442)</f>
        <v>&lt;=1mm</v>
      </c>
      <c r="K431" s="263" t="str">
        <f>IF(ISBLANK('Discontinuity Log'!I442),"",'Discontinuity Log'!I442)</f>
        <v/>
      </c>
      <c r="L431" s="263" t="str">
        <f>IF(ISBLANK('Discontinuity Log'!J442),"",'Discontinuity Log'!J442)</f>
        <v>ST</v>
      </c>
      <c r="M431" s="263" t="str">
        <f>IF(ISBLANK('Discontinuity Log'!K442),"",'Discontinuity Log'!K442)</f>
        <v>SM</v>
      </c>
      <c r="N431" s="263">
        <f>IF(ISBLANK('Discontinuity Log'!L442),"",'Discontinuity Log'!L442)</f>
        <v>7</v>
      </c>
      <c r="O431" s="263" t="str">
        <f>IF(ISBLANK('Discontinuity Log'!M442),"",'Discontinuity Log'!M442)</f>
        <v>R3</v>
      </c>
      <c r="P431" s="263" t="str">
        <f>IF(ISBLANK('Discontinuity Log'!N442),"",'Discontinuity Log'!N442)</f>
        <v>W1</v>
      </c>
      <c r="Q431" s="263">
        <f>IF(ISBLANK('Discontinuity Log'!O442),"",'Discontinuity Log'!O442)</f>
        <v>12</v>
      </c>
      <c r="R431" s="263">
        <f>IF(ISBLANK('Discontinuity Log'!P442),"",'Discontinuity Log'!P442)</f>
        <v>82</v>
      </c>
      <c r="S431" s="263" t="str">
        <f>IF(ISBLANK('Discontinuity Log'!Q442),"",'Discontinuity Log'!Q442)</f>
        <v/>
      </c>
      <c r="T431" s="464" t="str">
        <f>IF(ISBLANK('Discontinuity Log'!R442),"",'Discontinuity Log'!R442)</f>
        <v/>
      </c>
    </row>
    <row r="432" spans="1:20" x14ac:dyDescent="0.3">
      <c r="A432" s="261" t="str">
        <f>IF(ISBLANK('Geotech Log'!$C$2),"",IF('Discontinuity Log'!B443&lt;&gt;"",'Geotech Log'!$C$2,""))</f>
        <v>DDH 3476</v>
      </c>
      <c r="B432" s="261" t="str">
        <f>IF(ISBLANK('Geotech Log'!$R$4),"",IF('Discontinuity Log'!B443&lt;&gt;"",'Geotech Log'!$R$4,""))</f>
        <v>FRO</v>
      </c>
      <c r="C432" s="263">
        <f ca="1">IF(ISBLANK('Discontinuity Log'!A443),"",'Discontinuity Log'!A443)</f>
        <v>77</v>
      </c>
      <c r="D432" s="264">
        <f>IF(ISBLANK('Discontinuity Log'!B443),"",'Discontinuity Log'!B443)</f>
        <v>148.94999999999999</v>
      </c>
      <c r="E432" s="263" t="str">
        <f>IF(ISBLANK('Discontinuity Log'!C443),"",'Discontinuity Log'!C443)</f>
        <v>BD</v>
      </c>
      <c r="F432" s="263" t="str">
        <f>IF(ISBLANK('Discontinuity Log'!D443),"",'Discontinuity Log'!D443)</f>
        <v>G</v>
      </c>
      <c r="G432" s="263" t="str">
        <f>IF(ISBLANK('Discontinuity Log'!E443),"",'Discontinuity Log'!E443)</f>
        <v>COAL</v>
      </c>
      <c r="H432" s="263" t="str">
        <f>IF(ISBLANK('Discontinuity Log'!F443),"",IF('Discontinuity Log'!F443="-","",'Discontinuity Log'!F443))</f>
        <v/>
      </c>
      <c r="I432" s="263" t="str">
        <f>IF(ISBLANK('Discontinuity Log'!G443),"",'Discontinuity Log'!G443)</f>
        <v>PC</v>
      </c>
      <c r="J432" s="263" t="str">
        <f>IF(ISBLANK('Discontinuity Log'!H443),"",'Discontinuity Log'!H443)</f>
        <v>&lt;=1mm</v>
      </c>
      <c r="K432" s="263" t="str">
        <f>IF(ISBLANK('Discontinuity Log'!I443),"",'Discontinuity Log'!I443)</f>
        <v/>
      </c>
      <c r="L432" s="263" t="str">
        <f>IF(ISBLANK('Discontinuity Log'!J443),"",'Discontinuity Log'!J443)</f>
        <v>CU</v>
      </c>
      <c r="M432" s="263" t="str">
        <f>IF(ISBLANK('Discontinuity Log'!K443),"",'Discontinuity Log'!K443)</f>
        <v>RO</v>
      </c>
      <c r="N432" s="263">
        <f>IF(ISBLANK('Discontinuity Log'!L443),"",'Discontinuity Log'!L443)</f>
        <v>9</v>
      </c>
      <c r="O432" s="263" t="str">
        <f>IF(ISBLANK('Discontinuity Log'!M443),"",'Discontinuity Log'!M443)</f>
        <v>R3</v>
      </c>
      <c r="P432" s="263" t="str">
        <f>IF(ISBLANK('Discontinuity Log'!N443),"",'Discontinuity Log'!N443)</f>
        <v>W1</v>
      </c>
      <c r="Q432" s="263">
        <f>IF(ISBLANK('Discontinuity Log'!O443),"",'Discontinuity Log'!O443)</f>
        <v>20</v>
      </c>
      <c r="R432" s="263">
        <f>IF(ISBLANK('Discontinuity Log'!P443),"",'Discontinuity Log'!P443)</f>
        <v>74</v>
      </c>
      <c r="S432" s="263" t="str">
        <f>IF(ISBLANK('Discontinuity Log'!Q443),"",'Discontinuity Log'!Q443)</f>
        <v/>
      </c>
      <c r="T432" s="464" t="str">
        <f>IF(ISBLANK('Discontinuity Log'!R443),"",'Discontinuity Log'!R443)</f>
        <v/>
      </c>
    </row>
    <row r="433" spans="1:20" x14ac:dyDescent="0.3">
      <c r="A433" s="261" t="str">
        <f>IF(ISBLANK('Geotech Log'!$C$2),"",IF('Discontinuity Log'!B444&lt;&gt;"",'Geotech Log'!$C$2,""))</f>
        <v>DDH 3476</v>
      </c>
      <c r="B433" s="261" t="str">
        <f>IF(ISBLANK('Geotech Log'!$R$4),"",IF('Discontinuity Log'!B444&lt;&gt;"",'Geotech Log'!$R$4,""))</f>
        <v>FRO</v>
      </c>
      <c r="C433" s="263">
        <f ca="1">IF(ISBLANK('Discontinuity Log'!A444),"",'Discontinuity Log'!A444)</f>
        <v>77</v>
      </c>
      <c r="D433" s="264">
        <f>IF(ISBLANK('Discontinuity Log'!B444),"",'Discontinuity Log'!B444)</f>
        <v>149.99</v>
      </c>
      <c r="E433" s="263" t="str">
        <f>IF(ISBLANK('Discontinuity Log'!C444),"",'Discontinuity Log'!C444)</f>
        <v>BD</v>
      </c>
      <c r="F433" s="263" t="str">
        <f>IF(ISBLANK('Discontinuity Log'!D444),"",'Discontinuity Log'!D444)</f>
        <v>G</v>
      </c>
      <c r="G433" s="263" t="str">
        <f>IF(ISBLANK('Discontinuity Log'!E444),"",'Discontinuity Log'!E444)</f>
        <v>COAL</v>
      </c>
      <c r="H433" s="263" t="str">
        <f>IF(ISBLANK('Discontinuity Log'!F444),"",IF('Discontinuity Log'!F444="-","",'Discontinuity Log'!F444))</f>
        <v/>
      </c>
      <c r="I433" s="263" t="str">
        <f>IF(ISBLANK('Discontinuity Log'!G444),"",'Discontinuity Log'!G444)</f>
        <v>CC</v>
      </c>
      <c r="J433" s="263" t="str">
        <f>IF(ISBLANK('Discontinuity Log'!H444),"",'Discontinuity Log'!H444)</f>
        <v>&lt;=1mm</v>
      </c>
      <c r="K433" s="263" t="str">
        <f>IF(ISBLANK('Discontinuity Log'!I444),"",'Discontinuity Log'!I444)</f>
        <v/>
      </c>
      <c r="L433" s="263" t="str">
        <f>IF(ISBLANK('Discontinuity Log'!J444),"",'Discontinuity Log'!J444)</f>
        <v>UN</v>
      </c>
      <c r="M433" s="263" t="str">
        <f>IF(ISBLANK('Discontinuity Log'!K444),"",'Discontinuity Log'!K444)</f>
        <v>RO</v>
      </c>
      <c r="N433" s="263">
        <f>IF(ISBLANK('Discontinuity Log'!L444),"",'Discontinuity Log'!L444)</f>
        <v>15</v>
      </c>
      <c r="O433" s="263" t="str">
        <f>IF(ISBLANK('Discontinuity Log'!M444),"",'Discontinuity Log'!M444)</f>
        <v>R3</v>
      </c>
      <c r="P433" s="263" t="str">
        <f>IF(ISBLANK('Discontinuity Log'!N444),"",'Discontinuity Log'!N444)</f>
        <v>W1</v>
      </c>
      <c r="Q433" s="263">
        <f>IF(ISBLANK('Discontinuity Log'!O444),"",'Discontinuity Log'!O444)</f>
        <v>20</v>
      </c>
      <c r="R433" s="263">
        <f>IF(ISBLANK('Discontinuity Log'!P444),"",'Discontinuity Log'!P444)</f>
        <v>78</v>
      </c>
      <c r="S433" s="263" t="str">
        <f>IF(ISBLANK('Discontinuity Log'!Q444),"",'Discontinuity Log'!Q444)</f>
        <v/>
      </c>
      <c r="T433" s="464" t="str">
        <f>IF(ISBLANK('Discontinuity Log'!R444),"",'Discontinuity Log'!R444)</f>
        <v/>
      </c>
    </row>
    <row r="434" spans="1:20" x14ac:dyDescent="0.3">
      <c r="A434" s="261" t="str">
        <f>IF(ISBLANK('Geotech Log'!$C$2),"",IF('Discontinuity Log'!B445&lt;&gt;"",'Geotech Log'!$C$2,""))</f>
        <v>DDH 3476</v>
      </c>
      <c r="B434" s="261" t="str">
        <f>IF(ISBLANK('Geotech Log'!$R$4),"",IF('Discontinuity Log'!B445&lt;&gt;"",'Geotech Log'!$R$4,""))</f>
        <v>FRO</v>
      </c>
      <c r="C434" s="263">
        <f ca="1">IF(ISBLANK('Discontinuity Log'!A445),"",'Discontinuity Log'!A445)</f>
        <v>77</v>
      </c>
      <c r="D434" s="264">
        <f>IF(ISBLANK('Discontinuity Log'!B445),"",'Discontinuity Log'!B445)</f>
        <v>150.06</v>
      </c>
      <c r="E434" s="263" t="str">
        <f>IF(ISBLANK('Discontinuity Log'!C445),"",'Discontinuity Log'!C445)</f>
        <v>BD</v>
      </c>
      <c r="F434" s="263" t="str">
        <f>IF(ISBLANK('Discontinuity Log'!D445),"",'Discontinuity Log'!D445)</f>
        <v>G</v>
      </c>
      <c r="G434" s="263" t="str">
        <f>IF(ISBLANK('Discontinuity Log'!E445),"",'Discontinuity Log'!E445)</f>
        <v>COAL</v>
      </c>
      <c r="H434" s="263" t="str">
        <f>IF(ISBLANK('Discontinuity Log'!F445),"",IF('Discontinuity Log'!F445="-","",'Discontinuity Log'!F445))</f>
        <v/>
      </c>
      <c r="I434" s="263" t="str">
        <f>IF(ISBLANK('Discontinuity Log'!G445),"",'Discontinuity Log'!G445)</f>
        <v>CC</v>
      </c>
      <c r="J434" s="263" t="str">
        <f>IF(ISBLANK('Discontinuity Log'!H445),"",'Discontinuity Log'!H445)</f>
        <v>&lt;=1mm</v>
      </c>
      <c r="K434" s="263" t="str">
        <f>IF(ISBLANK('Discontinuity Log'!I445),"",'Discontinuity Log'!I445)</f>
        <v/>
      </c>
      <c r="L434" s="263" t="str">
        <f>IF(ISBLANK('Discontinuity Log'!J445),"",'Discontinuity Log'!J445)</f>
        <v>ST</v>
      </c>
      <c r="M434" s="263" t="str">
        <f>IF(ISBLANK('Discontinuity Log'!K445),"",'Discontinuity Log'!K445)</f>
        <v>RO</v>
      </c>
      <c r="N434" s="263">
        <f>IF(ISBLANK('Discontinuity Log'!L445),"",'Discontinuity Log'!L445)</f>
        <v>15</v>
      </c>
      <c r="O434" s="263" t="str">
        <f>IF(ISBLANK('Discontinuity Log'!M445),"",'Discontinuity Log'!M445)</f>
        <v>R3</v>
      </c>
      <c r="P434" s="263" t="str">
        <f>IF(ISBLANK('Discontinuity Log'!N445),"",'Discontinuity Log'!N445)</f>
        <v>W1</v>
      </c>
      <c r="Q434" s="263">
        <f>IF(ISBLANK('Discontinuity Log'!O445),"",'Discontinuity Log'!O445)</f>
        <v>20</v>
      </c>
      <c r="R434" s="263">
        <f>IF(ISBLANK('Discontinuity Log'!P445),"",'Discontinuity Log'!P445)</f>
        <v>74</v>
      </c>
      <c r="S434" s="263" t="str">
        <f>IF(ISBLANK('Discontinuity Log'!Q445),"",'Discontinuity Log'!Q445)</f>
        <v/>
      </c>
      <c r="T434" s="464" t="str">
        <f>IF(ISBLANK('Discontinuity Log'!R445),"",'Discontinuity Log'!R445)</f>
        <v/>
      </c>
    </row>
    <row r="435" spans="1:20" x14ac:dyDescent="0.3">
      <c r="A435" s="261" t="str">
        <f>IF(ISBLANK('Geotech Log'!$C$2),"",IF('Discontinuity Log'!B446&lt;&gt;"",'Geotech Log'!$C$2,""))</f>
        <v>DDH 3476</v>
      </c>
      <c r="B435" s="261" t="str">
        <f>IF(ISBLANK('Geotech Log'!$R$4),"",IF('Discontinuity Log'!B446&lt;&gt;"",'Geotech Log'!$R$4,""))</f>
        <v>FRO</v>
      </c>
      <c r="C435" s="263">
        <f ca="1">IF(ISBLANK('Discontinuity Log'!A446),"",'Discontinuity Log'!A446)</f>
        <v>77</v>
      </c>
      <c r="D435" s="264">
        <f>IF(ISBLANK('Discontinuity Log'!B446),"",'Discontinuity Log'!B446)</f>
        <v>150.13999999999999</v>
      </c>
      <c r="E435" s="263" t="str">
        <f>IF(ISBLANK('Discontinuity Log'!C446),"",'Discontinuity Log'!C446)</f>
        <v>JN</v>
      </c>
      <c r="F435" s="263" t="str">
        <f>IF(ISBLANK('Discontinuity Log'!D446),"",'Discontinuity Log'!D446)</f>
        <v>G</v>
      </c>
      <c r="G435" s="263" t="str">
        <f>IF(ISBLANK('Discontinuity Log'!E446),"",'Discontinuity Log'!E446)</f>
        <v>CLEAN</v>
      </c>
      <c r="H435" s="263" t="str">
        <f>IF(ISBLANK('Discontinuity Log'!F446),"",IF('Discontinuity Log'!F446="-","",'Discontinuity Log'!F446))</f>
        <v/>
      </c>
      <c r="I435" s="263" t="str">
        <f>IF(ISBLANK('Discontinuity Log'!G446),"",'Discontinuity Log'!G446)</f>
        <v>CL</v>
      </c>
      <c r="J435" s="263" t="str">
        <f>IF(ISBLANK('Discontinuity Log'!H446),"",'Discontinuity Log'!H446)</f>
        <v/>
      </c>
      <c r="K435" s="263" t="str">
        <f>IF(ISBLANK('Discontinuity Log'!I446),"",'Discontinuity Log'!I446)</f>
        <v/>
      </c>
      <c r="L435" s="263" t="str">
        <f>IF(ISBLANK('Discontinuity Log'!J446),"",'Discontinuity Log'!J446)</f>
        <v>ST</v>
      </c>
      <c r="M435" s="263" t="str">
        <f>IF(ISBLANK('Discontinuity Log'!K446),"",'Discontinuity Log'!K446)</f>
        <v>RO</v>
      </c>
      <c r="N435" s="263">
        <f>IF(ISBLANK('Discontinuity Log'!L446),"",'Discontinuity Log'!L446)</f>
        <v>11</v>
      </c>
      <c r="O435" s="263" t="str">
        <f>IF(ISBLANK('Discontinuity Log'!M446),"",'Discontinuity Log'!M446)</f>
        <v>R3</v>
      </c>
      <c r="P435" s="263" t="str">
        <f>IF(ISBLANK('Discontinuity Log'!N446),"",'Discontinuity Log'!N446)</f>
        <v>W1</v>
      </c>
      <c r="Q435" s="263">
        <f>IF(ISBLANK('Discontinuity Log'!O446),"",'Discontinuity Log'!O446)</f>
        <v>20</v>
      </c>
      <c r="R435" s="263">
        <f>IF(ISBLANK('Discontinuity Log'!P446),"",'Discontinuity Log'!P446)</f>
        <v>19</v>
      </c>
      <c r="S435" s="263" t="str">
        <f>IF(ISBLANK('Discontinuity Log'!Q446),"",'Discontinuity Log'!Q446)</f>
        <v/>
      </c>
      <c r="T435" s="464" t="str">
        <f>IF(ISBLANK('Discontinuity Log'!R446),"",'Discontinuity Log'!R446)</f>
        <v>TRACE CALCITE</v>
      </c>
    </row>
    <row r="436" spans="1:20" x14ac:dyDescent="0.3">
      <c r="A436" s="261" t="str">
        <f>IF(ISBLANK('Geotech Log'!$C$2),"",IF('Discontinuity Log'!B447&lt;&gt;"",'Geotech Log'!$C$2,""))</f>
        <v>DDH 3476</v>
      </c>
      <c r="B436" s="261" t="str">
        <f>IF(ISBLANK('Geotech Log'!$R$4),"",IF('Discontinuity Log'!B447&lt;&gt;"",'Geotech Log'!$R$4,""))</f>
        <v>FRO</v>
      </c>
      <c r="C436" s="263">
        <f ca="1">IF(ISBLANK('Discontinuity Log'!A447),"",'Discontinuity Log'!A447)</f>
        <v>77</v>
      </c>
      <c r="D436" s="264">
        <f>IF(ISBLANK('Discontinuity Log'!B447),"",'Discontinuity Log'!B447)</f>
        <v>150.26</v>
      </c>
      <c r="E436" s="263" t="str">
        <f>IF(ISBLANK('Discontinuity Log'!C447),"",'Discontinuity Log'!C447)</f>
        <v>OTH</v>
      </c>
      <c r="F436" s="263" t="str">
        <f>IF(ISBLANK('Discontinuity Log'!D447),"",'Discontinuity Log'!D447)</f>
        <v>O</v>
      </c>
      <c r="G436" s="263" t="str">
        <f>IF(ISBLANK('Discontinuity Log'!E447),"",'Discontinuity Log'!E447)</f>
        <v>RZ</v>
      </c>
      <c r="H436" s="263" t="str">
        <f>IF(ISBLANK('Discontinuity Log'!F447),"",IF('Discontinuity Log'!F447="-","",'Discontinuity Log'!F447))</f>
        <v>COAL</v>
      </c>
      <c r="I436" s="263" t="str">
        <f>IF(ISBLANK('Discontinuity Log'!G447),"",'Discontinuity Log'!G447)</f>
        <v>IN</v>
      </c>
      <c r="J436" s="263" t="str">
        <f>IF(ISBLANK('Discontinuity Log'!H447),"",'Discontinuity Log'!H447)</f>
        <v>&gt;5mm</v>
      </c>
      <c r="K436" s="263">
        <f>IF(ISBLANK('Discontinuity Log'!I447),"",'Discontinuity Log'!I447)</f>
        <v>95</v>
      </c>
      <c r="L436" s="263" t="str">
        <f>IF(ISBLANK('Discontinuity Log'!J447),"",'Discontinuity Log'!J447)</f>
        <v>CU</v>
      </c>
      <c r="M436" s="263" t="str">
        <f>IF(ISBLANK('Discontinuity Log'!K447),"",'Discontinuity Log'!K447)</f>
        <v>SM</v>
      </c>
      <c r="N436" s="263">
        <f>IF(ISBLANK('Discontinuity Log'!L447),"",'Discontinuity Log'!L447)</f>
        <v>7</v>
      </c>
      <c r="O436" s="263" t="str">
        <f>IF(ISBLANK('Discontinuity Log'!M447),"",'Discontinuity Log'!M447)</f>
        <v>R3</v>
      </c>
      <c r="P436" s="263" t="str">
        <f>IF(ISBLANK('Discontinuity Log'!N447),"",'Discontinuity Log'!N447)</f>
        <v>W1</v>
      </c>
      <c r="Q436" s="263">
        <f>IF(ISBLANK('Discontinuity Log'!O447),"",'Discontinuity Log'!O447)</f>
        <v>12</v>
      </c>
      <c r="R436" s="263">
        <f>IF(ISBLANK('Discontinuity Log'!P447),"",'Discontinuity Log'!P447)</f>
        <v>68</v>
      </c>
      <c r="S436" s="263" t="str">
        <f>IF(ISBLANK('Discontinuity Log'!Q447),"",'Discontinuity Log'!Q447)</f>
        <v/>
      </c>
      <c r="T436" s="464" t="str">
        <f>IF(ISBLANK('Discontinuity Log'!R447),"",'Discontinuity Log'!R447)</f>
        <v/>
      </c>
    </row>
    <row r="437" spans="1:20" x14ac:dyDescent="0.3">
      <c r="A437" s="261" t="str">
        <f>IF(ISBLANK('Geotech Log'!$C$2),"",IF('Discontinuity Log'!B448&lt;&gt;"",'Geotech Log'!$C$2,""))</f>
        <v>DDH 3476</v>
      </c>
      <c r="B437" s="261" t="str">
        <f>IF(ISBLANK('Geotech Log'!$R$4),"",IF('Discontinuity Log'!B448&lt;&gt;"",'Geotech Log'!$R$4,""))</f>
        <v>FRO</v>
      </c>
      <c r="C437" s="263">
        <f ca="1">IF(ISBLANK('Discontinuity Log'!A448),"",'Discontinuity Log'!A448)</f>
        <v>77</v>
      </c>
      <c r="D437" s="264">
        <f>IF(ISBLANK('Discontinuity Log'!B448),"",'Discontinuity Log'!B448)</f>
        <v>150.28</v>
      </c>
      <c r="E437" s="263" t="str">
        <f>IF(ISBLANK('Discontinuity Log'!C448),"",'Discontinuity Log'!C448)</f>
        <v>BD</v>
      </c>
      <c r="F437" s="263" t="str">
        <f>IF(ISBLANK('Discontinuity Log'!D448),"",'Discontinuity Log'!D448)</f>
        <v>G</v>
      </c>
      <c r="G437" s="263" t="str">
        <f>IF(ISBLANK('Discontinuity Log'!E448),"",'Discontinuity Log'!E448)</f>
        <v>COAL</v>
      </c>
      <c r="H437" s="263" t="str">
        <f>IF(ISBLANK('Discontinuity Log'!F448),"",IF('Discontinuity Log'!F448="-","",'Discontinuity Log'!F448))</f>
        <v/>
      </c>
      <c r="I437" s="263" t="str">
        <f>IF(ISBLANK('Discontinuity Log'!G448),"",'Discontinuity Log'!G448)</f>
        <v>CC</v>
      </c>
      <c r="J437" s="263" t="str">
        <f>IF(ISBLANK('Discontinuity Log'!H448),"",'Discontinuity Log'!H448)</f>
        <v>&lt;=1mm</v>
      </c>
      <c r="K437" s="263" t="str">
        <f>IF(ISBLANK('Discontinuity Log'!I448),"",'Discontinuity Log'!I448)</f>
        <v/>
      </c>
      <c r="L437" s="263" t="str">
        <f>IF(ISBLANK('Discontinuity Log'!J448),"",'Discontinuity Log'!J448)</f>
        <v>CU</v>
      </c>
      <c r="M437" s="263" t="str">
        <f>IF(ISBLANK('Discontinuity Log'!K448),"",'Discontinuity Log'!K448)</f>
        <v>SM</v>
      </c>
      <c r="N437" s="263">
        <f>IF(ISBLANK('Discontinuity Log'!L448),"",'Discontinuity Log'!L448)</f>
        <v>7</v>
      </c>
      <c r="O437" s="263" t="str">
        <f>IF(ISBLANK('Discontinuity Log'!M448),"",'Discontinuity Log'!M448)</f>
        <v>R3</v>
      </c>
      <c r="P437" s="263" t="str">
        <f>IF(ISBLANK('Discontinuity Log'!N448),"",'Discontinuity Log'!N448)</f>
        <v>W1</v>
      </c>
      <c r="Q437" s="263">
        <f>IF(ISBLANK('Discontinuity Log'!O448),"",'Discontinuity Log'!O448)</f>
        <v>12</v>
      </c>
      <c r="R437" s="263">
        <f>IF(ISBLANK('Discontinuity Log'!P448),"",'Discontinuity Log'!P448)</f>
        <v>68</v>
      </c>
      <c r="S437" s="263" t="str">
        <f>IF(ISBLANK('Discontinuity Log'!Q448),"",'Discontinuity Log'!Q448)</f>
        <v/>
      </c>
      <c r="T437" s="464" t="str">
        <f>IF(ISBLANK('Discontinuity Log'!R448),"",'Discontinuity Log'!R448)</f>
        <v/>
      </c>
    </row>
    <row r="438" spans="1:20" x14ac:dyDescent="0.3">
      <c r="A438" s="261" t="str">
        <f>IF(ISBLANK('Geotech Log'!$C$2),"",IF('Discontinuity Log'!B449&lt;&gt;"",'Geotech Log'!$C$2,""))</f>
        <v>DDH 3476</v>
      </c>
      <c r="B438" s="261" t="str">
        <f>IF(ISBLANK('Geotech Log'!$R$4),"",IF('Discontinuity Log'!B449&lt;&gt;"",'Geotech Log'!$R$4,""))</f>
        <v>FRO</v>
      </c>
      <c r="C438" s="263">
        <f ca="1">IF(ISBLANK('Discontinuity Log'!A449),"",'Discontinuity Log'!A449)</f>
        <v>77</v>
      </c>
      <c r="D438" s="264">
        <f>IF(ISBLANK('Discontinuity Log'!B449),"",'Discontinuity Log'!B449)</f>
        <v>150.35</v>
      </c>
      <c r="E438" s="263" t="str">
        <f>IF(ISBLANK('Discontinuity Log'!C449),"",'Discontinuity Log'!C449)</f>
        <v>JN</v>
      </c>
      <c r="F438" s="263" t="str">
        <f>IF(ISBLANK('Discontinuity Log'!D449),"",'Discontinuity Log'!D449)</f>
        <v>G</v>
      </c>
      <c r="G438" s="263" t="str">
        <f>IF(ISBLANK('Discontinuity Log'!E449),"",'Discontinuity Log'!E449)</f>
        <v>COAL</v>
      </c>
      <c r="H438" s="263" t="str">
        <f>IF(ISBLANK('Discontinuity Log'!F449),"",IF('Discontinuity Log'!F449="-","",'Discontinuity Log'!F449))</f>
        <v>PYR</v>
      </c>
      <c r="I438" s="263" t="str">
        <f>IF(ISBLANK('Discontinuity Log'!G449),"",'Discontinuity Log'!G449)</f>
        <v>CC</v>
      </c>
      <c r="J438" s="263" t="str">
        <f>IF(ISBLANK('Discontinuity Log'!H449),"",'Discontinuity Log'!H449)</f>
        <v>&lt;=1mm</v>
      </c>
      <c r="K438" s="263" t="str">
        <f>IF(ISBLANK('Discontinuity Log'!I449),"",'Discontinuity Log'!I449)</f>
        <v/>
      </c>
      <c r="L438" s="263" t="str">
        <f>IF(ISBLANK('Discontinuity Log'!J449),"",'Discontinuity Log'!J449)</f>
        <v>CU</v>
      </c>
      <c r="M438" s="263" t="str">
        <f>IF(ISBLANK('Discontinuity Log'!K449),"",'Discontinuity Log'!K449)</f>
        <v>SM</v>
      </c>
      <c r="N438" s="263">
        <f>IF(ISBLANK('Discontinuity Log'!L449),"",'Discontinuity Log'!L449)</f>
        <v>7</v>
      </c>
      <c r="O438" s="263" t="str">
        <f>IF(ISBLANK('Discontinuity Log'!M449),"",'Discontinuity Log'!M449)</f>
        <v>R3</v>
      </c>
      <c r="P438" s="263" t="str">
        <f>IF(ISBLANK('Discontinuity Log'!N449),"",'Discontinuity Log'!N449)</f>
        <v>W1</v>
      </c>
      <c r="Q438" s="263">
        <f>IF(ISBLANK('Discontinuity Log'!O449),"",'Discontinuity Log'!O449)</f>
        <v>12</v>
      </c>
      <c r="R438" s="263">
        <f>IF(ISBLANK('Discontinuity Log'!P449),"",'Discontinuity Log'!P449)</f>
        <v>56</v>
      </c>
      <c r="S438" s="263" t="str">
        <f>IF(ISBLANK('Discontinuity Log'!Q449),"",'Discontinuity Log'!Q449)</f>
        <v/>
      </c>
      <c r="T438" s="464" t="str">
        <f>IF(ISBLANK('Discontinuity Log'!R449),"",'Discontinuity Log'!R449)</f>
        <v/>
      </c>
    </row>
    <row r="439" spans="1:20" x14ac:dyDescent="0.3">
      <c r="A439" s="261" t="str">
        <f>IF(ISBLANK('Geotech Log'!$C$2),"",IF('Discontinuity Log'!B450&lt;&gt;"",'Geotech Log'!$C$2,""))</f>
        <v>DDH 3476</v>
      </c>
      <c r="B439" s="261" t="str">
        <f>IF(ISBLANK('Geotech Log'!$R$4),"",IF('Discontinuity Log'!B450&lt;&gt;"",'Geotech Log'!$R$4,""))</f>
        <v>FRO</v>
      </c>
      <c r="C439" s="263">
        <f ca="1">IF(ISBLANK('Discontinuity Log'!A450),"",'Discontinuity Log'!A450)</f>
        <v>78</v>
      </c>
      <c r="D439" s="264">
        <f>IF(ISBLANK('Discontinuity Log'!B450),"",'Discontinuity Log'!B450)</f>
        <v>151.35</v>
      </c>
      <c r="E439" s="263" t="str">
        <f>IF(ISBLANK('Discontinuity Log'!C450),"",'Discontinuity Log'!C450)</f>
        <v>BD</v>
      </c>
      <c r="F439" s="263" t="str">
        <f>IF(ISBLANK('Discontinuity Log'!D450),"",'Discontinuity Log'!D450)</f>
        <v>G</v>
      </c>
      <c r="G439" s="263" t="str">
        <f>IF(ISBLANK('Discontinuity Log'!E450),"",'Discontinuity Log'!E450)</f>
        <v>COAL</v>
      </c>
      <c r="H439" s="263" t="str">
        <f>IF(ISBLANK('Discontinuity Log'!F450),"",IF('Discontinuity Log'!F450="-","",'Discontinuity Log'!F450))</f>
        <v>PYR</v>
      </c>
      <c r="I439" s="263" t="str">
        <f>IF(ISBLANK('Discontinuity Log'!G450),"",'Discontinuity Log'!G450)</f>
        <v>IN</v>
      </c>
      <c r="J439" s="263" t="str">
        <f>IF(ISBLANK('Discontinuity Log'!H450),"",'Discontinuity Log'!H450)</f>
        <v>&lt;=1mm</v>
      </c>
      <c r="K439" s="263" t="str">
        <f>IF(ISBLANK('Discontinuity Log'!I450),"",'Discontinuity Log'!I450)</f>
        <v/>
      </c>
      <c r="L439" s="263" t="str">
        <f>IF(ISBLANK('Discontinuity Log'!J450),"",'Discontinuity Log'!J450)</f>
        <v>UN</v>
      </c>
      <c r="M439" s="263" t="str">
        <f>IF(ISBLANK('Discontinuity Log'!K450),"",'Discontinuity Log'!K450)</f>
        <v>SM</v>
      </c>
      <c r="N439" s="263">
        <f>IF(ISBLANK('Discontinuity Log'!L450),"",'Discontinuity Log'!L450)</f>
        <v>7</v>
      </c>
      <c r="O439" s="263" t="str">
        <f>IF(ISBLANK('Discontinuity Log'!M450),"",'Discontinuity Log'!M450)</f>
        <v>R3</v>
      </c>
      <c r="P439" s="263" t="str">
        <f>IF(ISBLANK('Discontinuity Log'!N450),"",'Discontinuity Log'!N450)</f>
        <v>W1</v>
      </c>
      <c r="Q439" s="263">
        <f>IF(ISBLANK('Discontinuity Log'!O450),"",'Discontinuity Log'!O450)</f>
        <v>12</v>
      </c>
      <c r="R439" s="263">
        <f>IF(ISBLANK('Discontinuity Log'!P450),"",'Discontinuity Log'!P450)</f>
        <v>84</v>
      </c>
      <c r="S439" s="263" t="str">
        <f>IF(ISBLANK('Discontinuity Log'!Q450),"",'Discontinuity Log'!Q450)</f>
        <v/>
      </c>
      <c r="T439" s="464" t="str">
        <f>IF(ISBLANK('Discontinuity Log'!R450),"",'Discontinuity Log'!R450)</f>
        <v/>
      </c>
    </row>
    <row r="440" spans="1:20" x14ac:dyDescent="0.3">
      <c r="A440" s="261" t="str">
        <f>IF(ISBLANK('Geotech Log'!$C$2),"",IF('Discontinuity Log'!B451&lt;&gt;"",'Geotech Log'!$C$2,""))</f>
        <v>DDH 3476</v>
      </c>
      <c r="B440" s="261" t="str">
        <f>IF(ISBLANK('Geotech Log'!$R$4),"",IF('Discontinuity Log'!B451&lt;&gt;"",'Geotech Log'!$R$4,""))</f>
        <v>FRO</v>
      </c>
      <c r="C440" s="263">
        <f ca="1">IF(ISBLANK('Discontinuity Log'!A451),"",'Discontinuity Log'!A451)</f>
        <v>78</v>
      </c>
      <c r="D440" s="264">
        <f>IF(ISBLANK('Discontinuity Log'!B451),"",'Discontinuity Log'!B451)</f>
        <v>151.4</v>
      </c>
      <c r="E440" s="263" t="str">
        <f>IF(ISBLANK('Discontinuity Log'!C451),"",'Discontinuity Log'!C451)</f>
        <v>BD</v>
      </c>
      <c r="F440" s="263" t="str">
        <f>IF(ISBLANK('Discontinuity Log'!D451),"",'Discontinuity Log'!D451)</f>
        <v>G</v>
      </c>
      <c r="G440" s="263" t="str">
        <f>IF(ISBLANK('Discontinuity Log'!E451),"",'Discontinuity Log'!E451)</f>
        <v>COAL</v>
      </c>
      <c r="H440" s="263" t="str">
        <f>IF(ISBLANK('Discontinuity Log'!F451),"",IF('Discontinuity Log'!F451="-","",'Discontinuity Log'!F451))</f>
        <v>PYR</v>
      </c>
      <c r="I440" s="263" t="str">
        <f>IF(ISBLANK('Discontinuity Log'!G451),"",'Discontinuity Log'!G451)</f>
        <v>CC</v>
      </c>
      <c r="J440" s="263" t="str">
        <f>IF(ISBLANK('Discontinuity Log'!H451),"",'Discontinuity Log'!H451)</f>
        <v>&lt;=1mm</v>
      </c>
      <c r="K440" s="263" t="str">
        <f>IF(ISBLANK('Discontinuity Log'!I451),"",'Discontinuity Log'!I451)</f>
        <v/>
      </c>
      <c r="L440" s="263" t="str">
        <f>IF(ISBLANK('Discontinuity Log'!J451),"",'Discontinuity Log'!J451)</f>
        <v>UN</v>
      </c>
      <c r="M440" s="263" t="str">
        <f>IF(ISBLANK('Discontinuity Log'!K451),"",'Discontinuity Log'!K451)</f>
        <v>SM</v>
      </c>
      <c r="N440" s="263">
        <f>IF(ISBLANK('Discontinuity Log'!L451),"",'Discontinuity Log'!L451)</f>
        <v>7</v>
      </c>
      <c r="O440" s="263" t="str">
        <f>IF(ISBLANK('Discontinuity Log'!M451),"",'Discontinuity Log'!M451)</f>
        <v>R3</v>
      </c>
      <c r="P440" s="263" t="str">
        <f>IF(ISBLANK('Discontinuity Log'!N451),"",'Discontinuity Log'!N451)</f>
        <v>W1</v>
      </c>
      <c r="Q440" s="263">
        <f>IF(ISBLANK('Discontinuity Log'!O451),"",'Discontinuity Log'!O451)</f>
        <v>12</v>
      </c>
      <c r="R440" s="263">
        <f>IF(ISBLANK('Discontinuity Log'!P451),"",'Discontinuity Log'!P451)</f>
        <v>78</v>
      </c>
      <c r="S440" s="263" t="str">
        <f>IF(ISBLANK('Discontinuity Log'!Q451),"",'Discontinuity Log'!Q451)</f>
        <v/>
      </c>
      <c r="T440" s="464" t="str">
        <f>IF(ISBLANK('Discontinuity Log'!R451),"",'Discontinuity Log'!R451)</f>
        <v/>
      </c>
    </row>
    <row r="441" spans="1:20" x14ac:dyDescent="0.3">
      <c r="A441" s="261" t="str">
        <f>IF(ISBLANK('Geotech Log'!$C$2),"",IF('Discontinuity Log'!B452&lt;&gt;"",'Geotech Log'!$C$2,""))</f>
        <v>DDH 3476</v>
      </c>
      <c r="B441" s="261" t="str">
        <f>IF(ISBLANK('Geotech Log'!$R$4),"",IF('Discontinuity Log'!B452&lt;&gt;"",'Geotech Log'!$R$4,""))</f>
        <v>FRO</v>
      </c>
      <c r="C441" s="263">
        <f ca="1">IF(ISBLANK('Discontinuity Log'!A452),"",'Discontinuity Log'!A452)</f>
        <v>78</v>
      </c>
      <c r="D441" s="264">
        <f>IF(ISBLANK('Discontinuity Log'!B452),"",'Discontinuity Log'!B452)</f>
        <v>151.44</v>
      </c>
      <c r="E441" s="263" t="str">
        <f>IF(ISBLANK('Discontinuity Log'!C452),"",'Discontinuity Log'!C452)</f>
        <v>JN</v>
      </c>
      <c r="F441" s="263" t="str">
        <f>IF(ISBLANK('Discontinuity Log'!D452),"",'Discontinuity Log'!D452)</f>
        <v>G</v>
      </c>
      <c r="G441" s="263" t="str">
        <f>IF(ISBLANK('Discontinuity Log'!E452),"",'Discontinuity Log'!E452)</f>
        <v>CLEAN</v>
      </c>
      <c r="H441" s="263" t="str">
        <f>IF(ISBLANK('Discontinuity Log'!F452),"",IF('Discontinuity Log'!F452="-","",'Discontinuity Log'!F452))</f>
        <v/>
      </c>
      <c r="I441" s="263" t="str">
        <f>IF(ISBLANK('Discontinuity Log'!G452),"",'Discontinuity Log'!G452)</f>
        <v>CL</v>
      </c>
      <c r="J441" s="263" t="str">
        <f>IF(ISBLANK('Discontinuity Log'!H452),"",'Discontinuity Log'!H452)</f>
        <v/>
      </c>
      <c r="K441" s="263" t="str">
        <f>IF(ISBLANK('Discontinuity Log'!I452),"",'Discontinuity Log'!I452)</f>
        <v/>
      </c>
      <c r="L441" s="263" t="str">
        <f>IF(ISBLANK('Discontinuity Log'!J452),"",'Discontinuity Log'!J452)</f>
        <v>UN</v>
      </c>
      <c r="M441" s="263" t="str">
        <f>IF(ISBLANK('Discontinuity Log'!K452),"",'Discontinuity Log'!K452)</f>
        <v>RO</v>
      </c>
      <c r="N441" s="263">
        <f>IF(ISBLANK('Discontinuity Log'!L452),"",'Discontinuity Log'!L452)</f>
        <v>15</v>
      </c>
      <c r="O441" s="263" t="str">
        <f>IF(ISBLANK('Discontinuity Log'!M452),"",'Discontinuity Log'!M452)</f>
        <v>R3</v>
      </c>
      <c r="P441" s="263" t="str">
        <f>IF(ISBLANK('Discontinuity Log'!N452),"",'Discontinuity Log'!N452)</f>
        <v>W1</v>
      </c>
      <c r="Q441" s="263">
        <f>IF(ISBLANK('Discontinuity Log'!O452),"",'Discontinuity Log'!O452)</f>
        <v>25</v>
      </c>
      <c r="R441" s="263">
        <f>IF(ISBLANK('Discontinuity Log'!P452),"",'Discontinuity Log'!P452)</f>
        <v>8</v>
      </c>
      <c r="S441" s="263" t="str">
        <f>IF(ISBLANK('Discontinuity Log'!Q452),"",'Discontinuity Log'!Q452)</f>
        <v/>
      </c>
      <c r="T441" s="464" t="str">
        <f>IF(ISBLANK('Discontinuity Log'!R452),"",'Discontinuity Log'!R452)</f>
        <v>DISCONTINUOUS</v>
      </c>
    </row>
    <row r="442" spans="1:20" x14ac:dyDescent="0.3">
      <c r="A442" s="261" t="str">
        <f>IF(ISBLANK('Geotech Log'!$C$2),"",IF('Discontinuity Log'!B453&lt;&gt;"",'Geotech Log'!$C$2,""))</f>
        <v>DDH 3476</v>
      </c>
      <c r="B442" s="261" t="str">
        <f>IF(ISBLANK('Geotech Log'!$R$4),"",IF('Discontinuity Log'!B453&lt;&gt;"",'Geotech Log'!$R$4,""))</f>
        <v>FRO</v>
      </c>
      <c r="C442" s="263">
        <f ca="1">IF(ISBLANK('Discontinuity Log'!A453),"",'Discontinuity Log'!A453)</f>
        <v>78</v>
      </c>
      <c r="D442" s="264">
        <f>IF(ISBLANK('Discontinuity Log'!B453),"",'Discontinuity Log'!B453)</f>
        <v>151.47</v>
      </c>
      <c r="E442" s="263" t="str">
        <f>IF(ISBLANK('Discontinuity Log'!C453),"",'Discontinuity Log'!C453)</f>
        <v>BD</v>
      </c>
      <c r="F442" s="263" t="str">
        <f>IF(ISBLANK('Discontinuity Log'!D453),"",'Discontinuity Log'!D453)</f>
        <v>G</v>
      </c>
      <c r="G442" s="263" t="str">
        <f>IF(ISBLANK('Discontinuity Log'!E453),"",'Discontinuity Log'!E453)</f>
        <v>COAL</v>
      </c>
      <c r="H442" s="263" t="str">
        <f>IF(ISBLANK('Discontinuity Log'!F453),"",IF('Discontinuity Log'!F453="-","",'Discontinuity Log'!F453))</f>
        <v>PYR</v>
      </c>
      <c r="I442" s="263" t="str">
        <f>IF(ISBLANK('Discontinuity Log'!G453),"",'Discontinuity Log'!G453)</f>
        <v>PC</v>
      </c>
      <c r="J442" s="263" t="str">
        <f>IF(ISBLANK('Discontinuity Log'!H453),"",'Discontinuity Log'!H453)</f>
        <v>&lt;=1mm</v>
      </c>
      <c r="K442" s="263" t="str">
        <f>IF(ISBLANK('Discontinuity Log'!I453),"",'Discontinuity Log'!I453)</f>
        <v/>
      </c>
      <c r="L442" s="263" t="str">
        <f>IF(ISBLANK('Discontinuity Log'!J453),"",'Discontinuity Log'!J453)</f>
        <v>UN</v>
      </c>
      <c r="M442" s="263" t="str">
        <f>IF(ISBLANK('Discontinuity Log'!K453),"",'Discontinuity Log'!K453)</f>
        <v>RO</v>
      </c>
      <c r="N442" s="263">
        <f>IF(ISBLANK('Discontinuity Log'!L453),"",'Discontinuity Log'!L453)</f>
        <v>11</v>
      </c>
      <c r="O442" s="263" t="str">
        <f>IF(ISBLANK('Discontinuity Log'!M453),"",'Discontinuity Log'!M453)</f>
        <v>R3</v>
      </c>
      <c r="P442" s="263" t="str">
        <f>IF(ISBLANK('Discontinuity Log'!N453),"",'Discontinuity Log'!N453)</f>
        <v>W1</v>
      </c>
      <c r="Q442" s="263">
        <f>IF(ISBLANK('Discontinuity Log'!O453),"",'Discontinuity Log'!O453)</f>
        <v>20</v>
      </c>
      <c r="R442" s="263">
        <f>IF(ISBLANK('Discontinuity Log'!P453),"",'Discontinuity Log'!P453)</f>
        <v>78</v>
      </c>
      <c r="S442" s="263" t="str">
        <f>IF(ISBLANK('Discontinuity Log'!Q453),"",'Discontinuity Log'!Q453)</f>
        <v/>
      </c>
      <c r="T442" s="464" t="str">
        <f>IF(ISBLANK('Discontinuity Log'!R453),"",'Discontinuity Log'!R453)</f>
        <v/>
      </c>
    </row>
    <row r="443" spans="1:20" x14ac:dyDescent="0.3">
      <c r="A443" s="261" t="str">
        <f>IF(ISBLANK('Geotech Log'!$C$2),"",IF('Discontinuity Log'!B454&lt;&gt;"",'Geotech Log'!$C$2,""))</f>
        <v>DDH 3476</v>
      </c>
      <c r="B443" s="261" t="str">
        <f>IF(ISBLANK('Geotech Log'!$R$4),"",IF('Discontinuity Log'!B454&lt;&gt;"",'Geotech Log'!$R$4,""))</f>
        <v>FRO</v>
      </c>
      <c r="C443" s="263">
        <f ca="1">IF(ISBLANK('Discontinuity Log'!A454),"",'Discontinuity Log'!A454)</f>
        <v>78</v>
      </c>
      <c r="D443" s="264">
        <f>IF(ISBLANK('Discontinuity Log'!B454),"",'Discontinuity Log'!B454)</f>
        <v>151.65</v>
      </c>
      <c r="E443" s="263" t="str">
        <f>IF(ISBLANK('Discontinuity Log'!C454),"",'Discontinuity Log'!C454)</f>
        <v>BD</v>
      </c>
      <c r="F443" s="263" t="str">
        <f>IF(ISBLANK('Discontinuity Log'!D454),"",'Discontinuity Log'!D454)</f>
        <v>G</v>
      </c>
      <c r="G443" s="263" t="str">
        <f>IF(ISBLANK('Discontinuity Log'!E454),"",'Discontinuity Log'!E454)</f>
        <v>COAL</v>
      </c>
      <c r="H443" s="263" t="str">
        <f>IF(ISBLANK('Discontinuity Log'!F454),"",IF('Discontinuity Log'!F454="-","",'Discontinuity Log'!F454))</f>
        <v>PYR</v>
      </c>
      <c r="I443" s="263" t="str">
        <f>IF(ISBLANK('Discontinuity Log'!G454),"",'Discontinuity Log'!G454)</f>
        <v>PC</v>
      </c>
      <c r="J443" s="263" t="str">
        <f>IF(ISBLANK('Discontinuity Log'!H454),"",'Discontinuity Log'!H454)</f>
        <v>&lt;=1mm</v>
      </c>
      <c r="K443" s="263" t="str">
        <f>IF(ISBLANK('Discontinuity Log'!I454),"",'Discontinuity Log'!I454)</f>
        <v/>
      </c>
      <c r="L443" s="263" t="str">
        <f>IF(ISBLANK('Discontinuity Log'!J454),"",'Discontinuity Log'!J454)</f>
        <v>UN</v>
      </c>
      <c r="M443" s="263" t="str">
        <f>IF(ISBLANK('Discontinuity Log'!K454),"",'Discontinuity Log'!K454)</f>
        <v>RO</v>
      </c>
      <c r="N443" s="263">
        <f>IF(ISBLANK('Discontinuity Log'!L454),"",'Discontinuity Log'!L454)</f>
        <v>11</v>
      </c>
      <c r="O443" s="263" t="str">
        <f>IF(ISBLANK('Discontinuity Log'!M454),"",'Discontinuity Log'!M454)</f>
        <v>R3</v>
      </c>
      <c r="P443" s="263" t="str">
        <f>IF(ISBLANK('Discontinuity Log'!N454),"",'Discontinuity Log'!N454)</f>
        <v>W1</v>
      </c>
      <c r="Q443" s="263">
        <f>IF(ISBLANK('Discontinuity Log'!O454),"",'Discontinuity Log'!O454)</f>
        <v>20</v>
      </c>
      <c r="R443" s="263">
        <f>IF(ISBLANK('Discontinuity Log'!P454),"",'Discontinuity Log'!P454)</f>
        <v>80</v>
      </c>
      <c r="S443" s="263" t="str">
        <f>IF(ISBLANK('Discontinuity Log'!Q454),"",'Discontinuity Log'!Q454)</f>
        <v/>
      </c>
      <c r="T443" s="464" t="str">
        <f>IF(ISBLANK('Discontinuity Log'!R454),"",'Discontinuity Log'!R454)</f>
        <v/>
      </c>
    </row>
    <row r="444" spans="1:20" x14ac:dyDescent="0.3">
      <c r="A444" s="261" t="str">
        <f>IF(ISBLANK('Geotech Log'!$C$2),"",IF('Discontinuity Log'!B455&lt;&gt;"",'Geotech Log'!$C$2,""))</f>
        <v>DDH 3476</v>
      </c>
      <c r="B444" s="261" t="str">
        <f>IF(ISBLANK('Geotech Log'!$R$4),"",IF('Discontinuity Log'!B455&lt;&gt;"",'Geotech Log'!$R$4,""))</f>
        <v>FRO</v>
      </c>
      <c r="C444" s="263">
        <f ca="1">IF(ISBLANK('Discontinuity Log'!A455),"",'Discontinuity Log'!A455)</f>
        <v>78</v>
      </c>
      <c r="D444" s="264">
        <f>IF(ISBLANK('Discontinuity Log'!B455),"",'Discontinuity Log'!B455)</f>
        <v>151.85</v>
      </c>
      <c r="E444" s="263" t="str">
        <f>IF(ISBLANK('Discontinuity Log'!C455),"",'Discontinuity Log'!C455)</f>
        <v>JN</v>
      </c>
      <c r="F444" s="263" t="str">
        <f>IF(ISBLANK('Discontinuity Log'!D455),"",'Discontinuity Log'!D455)</f>
        <v>G</v>
      </c>
      <c r="G444" s="263" t="str">
        <f>IF(ISBLANK('Discontinuity Log'!E455),"",'Discontinuity Log'!E455)</f>
        <v>CLEAN</v>
      </c>
      <c r="H444" s="263" t="str">
        <f>IF(ISBLANK('Discontinuity Log'!F455),"",IF('Discontinuity Log'!F455="-","",'Discontinuity Log'!F455))</f>
        <v/>
      </c>
      <c r="I444" s="263" t="str">
        <f>IF(ISBLANK('Discontinuity Log'!G455),"",'Discontinuity Log'!G455)</f>
        <v>CL</v>
      </c>
      <c r="J444" s="263" t="str">
        <f>IF(ISBLANK('Discontinuity Log'!H455),"",'Discontinuity Log'!H455)</f>
        <v/>
      </c>
      <c r="K444" s="263" t="str">
        <f>IF(ISBLANK('Discontinuity Log'!I455),"",'Discontinuity Log'!I455)</f>
        <v/>
      </c>
      <c r="L444" s="263" t="str">
        <f>IF(ISBLANK('Discontinuity Log'!J455),"",'Discontinuity Log'!J455)</f>
        <v>UN</v>
      </c>
      <c r="M444" s="263" t="str">
        <f>IF(ISBLANK('Discontinuity Log'!K455),"",'Discontinuity Log'!K455)</f>
        <v>RO</v>
      </c>
      <c r="N444" s="263">
        <f>IF(ISBLANK('Discontinuity Log'!L455),"",'Discontinuity Log'!L455)</f>
        <v>9</v>
      </c>
      <c r="O444" s="263" t="str">
        <f>IF(ISBLANK('Discontinuity Log'!M455),"",'Discontinuity Log'!M455)</f>
        <v>R3</v>
      </c>
      <c r="P444" s="263" t="str">
        <f>IF(ISBLANK('Discontinuity Log'!N455),"",'Discontinuity Log'!N455)</f>
        <v>W1</v>
      </c>
      <c r="Q444" s="263">
        <f>IF(ISBLANK('Discontinuity Log'!O455),"",'Discontinuity Log'!O455)</f>
        <v>25</v>
      </c>
      <c r="R444" s="263">
        <f>IF(ISBLANK('Discontinuity Log'!P455),"",'Discontinuity Log'!P455)</f>
        <v>9</v>
      </c>
      <c r="S444" s="263" t="str">
        <f>IF(ISBLANK('Discontinuity Log'!Q455),"",'Discontinuity Log'!Q455)</f>
        <v/>
      </c>
      <c r="T444" s="464" t="str">
        <f>IF(ISBLANK('Discontinuity Log'!R455),"",'Discontinuity Log'!R455)</f>
        <v>DISCONTINUOUS</v>
      </c>
    </row>
    <row r="445" spans="1:20" x14ac:dyDescent="0.3">
      <c r="A445" s="261" t="str">
        <f>IF(ISBLANK('Geotech Log'!$C$2),"",IF('Discontinuity Log'!B456&lt;&gt;"",'Geotech Log'!$C$2,""))</f>
        <v>DDH 3476</v>
      </c>
      <c r="B445" s="261" t="str">
        <f>IF(ISBLANK('Geotech Log'!$R$4),"",IF('Discontinuity Log'!B456&lt;&gt;"",'Geotech Log'!$R$4,""))</f>
        <v>FRO</v>
      </c>
      <c r="C445" s="263">
        <f ca="1">IF(ISBLANK('Discontinuity Log'!A456),"",'Discontinuity Log'!A456)</f>
        <v>78</v>
      </c>
      <c r="D445" s="264">
        <f>IF(ISBLANK('Discontinuity Log'!B456),"",'Discontinuity Log'!B456)</f>
        <v>152.35</v>
      </c>
      <c r="E445" s="263" t="str">
        <f>IF(ISBLANK('Discontinuity Log'!C456),"",'Discontinuity Log'!C456)</f>
        <v>BD</v>
      </c>
      <c r="F445" s="263" t="str">
        <f>IF(ISBLANK('Discontinuity Log'!D456),"",'Discontinuity Log'!D456)</f>
        <v>G</v>
      </c>
      <c r="G445" s="263" t="str">
        <f>IF(ISBLANK('Discontinuity Log'!E456),"",'Discontinuity Log'!E456)</f>
        <v>CLEAN</v>
      </c>
      <c r="H445" s="263" t="str">
        <f>IF(ISBLANK('Discontinuity Log'!F456),"",IF('Discontinuity Log'!F456="-","",'Discontinuity Log'!F456))</f>
        <v/>
      </c>
      <c r="I445" s="263" t="str">
        <f>IF(ISBLANK('Discontinuity Log'!G456),"",'Discontinuity Log'!G456)</f>
        <v>CL</v>
      </c>
      <c r="J445" s="263" t="str">
        <f>IF(ISBLANK('Discontinuity Log'!H456),"",'Discontinuity Log'!H456)</f>
        <v/>
      </c>
      <c r="K445" s="263" t="str">
        <f>IF(ISBLANK('Discontinuity Log'!I456),"",'Discontinuity Log'!I456)</f>
        <v/>
      </c>
      <c r="L445" s="263" t="str">
        <f>IF(ISBLANK('Discontinuity Log'!J456),"",'Discontinuity Log'!J456)</f>
        <v>PL</v>
      </c>
      <c r="M445" s="263" t="str">
        <f>IF(ISBLANK('Discontinuity Log'!K456),"",'Discontinuity Log'!K456)</f>
        <v>SM</v>
      </c>
      <c r="N445" s="263">
        <f>IF(ISBLANK('Discontinuity Log'!L456),"",'Discontinuity Log'!L456)</f>
        <v>7</v>
      </c>
      <c r="O445" s="263" t="str">
        <f>IF(ISBLANK('Discontinuity Log'!M456),"",'Discontinuity Log'!M456)</f>
        <v>R3</v>
      </c>
      <c r="P445" s="263" t="str">
        <f>IF(ISBLANK('Discontinuity Log'!N456),"",'Discontinuity Log'!N456)</f>
        <v>W1</v>
      </c>
      <c r="Q445" s="263">
        <f>IF(ISBLANK('Discontinuity Log'!O456),"",'Discontinuity Log'!O456)</f>
        <v>12</v>
      </c>
      <c r="R445" s="263">
        <f>IF(ISBLANK('Discontinuity Log'!P456),"",'Discontinuity Log'!P456)</f>
        <v>84</v>
      </c>
      <c r="S445" s="263" t="str">
        <f>IF(ISBLANK('Discontinuity Log'!Q456),"",'Discontinuity Log'!Q456)</f>
        <v/>
      </c>
      <c r="T445" s="464" t="str">
        <f>IF(ISBLANK('Discontinuity Log'!R456),"",'Discontinuity Log'!R456)</f>
        <v/>
      </c>
    </row>
    <row r="446" spans="1:20" x14ac:dyDescent="0.3">
      <c r="A446" s="261" t="str">
        <f>IF(ISBLANK('Geotech Log'!$C$2),"",IF('Discontinuity Log'!B457&lt;&gt;"",'Geotech Log'!$C$2,""))</f>
        <v>DDH 3476</v>
      </c>
      <c r="B446" s="261" t="str">
        <f>IF(ISBLANK('Geotech Log'!$R$4),"",IF('Discontinuity Log'!B457&lt;&gt;"",'Geotech Log'!$R$4,""))</f>
        <v>FRO</v>
      </c>
      <c r="C446" s="263">
        <f ca="1">IF(ISBLANK('Discontinuity Log'!A457),"",'Discontinuity Log'!A457)</f>
        <v>78</v>
      </c>
      <c r="D446" s="264">
        <f>IF(ISBLANK('Discontinuity Log'!B457),"",'Discontinuity Log'!B457)</f>
        <v>152.91999999999999</v>
      </c>
      <c r="E446" s="263" t="str">
        <f>IF(ISBLANK('Discontinuity Log'!C457),"",'Discontinuity Log'!C457)</f>
        <v>JN</v>
      </c>
      <c r="F446" s="263" t="str">
        <f>IF(ISBLANK('Discontinuity Log'!D457),"",'Discontinuity Log'!D457)</f>
        <v>G</v>
      </c>
      <c r="G446" s="263" t="str">
        <f>IF(ISBLANK('Discontinuity Log'!E457),"",'Discontinuity Log'!E457)</f>
        <v>CLEAN</v>
      </c>
      <c r="H446" s="263" t="str">
        <f>IF(ISBLANK('Discontinuity Log'!F457),"",IF('Discontinuity Log'!F457="-","",'Discontinuity Log'!F457))</f>
        <v/>
      </c>
      <c r="I446" s="263" t="str">
        <f>IF(ISBLANK('Discontinuity Log'!G457),"",'Discontinuity Log'!G457)</f>
        <v>CL</v>
      </c>
      <c r="J446" s="263" t="str">
        <f>IF(ISBLANK('Discontinuity Log'!H457),"",'Discontinuity Log'!H457)</f>
        <v/>
      </c>
      <c r="K446" s="263" t="str">
        <f>IF(ISBLANK('Discontinuity Log'!I457),"",'Discontinuity Log'!I457)</f>
        <v/>
      </c>
      <c r="L446" s="263" t="str">
        <f>IF(ISBLANK('Discontinuity Log'!J457),"",'Discontinuity Log'!J457)</f>
        <v>PL</v>
      </c>
      <c r="M446" s="263" t="str">
        <f>IF(ISBLANK('Discontinuity Log'!K457),"",'Discontinuity Log'!K457)</f>
        <v>SM</v>
      </c>
      <c r="N446" s="263">
        <f>IF(ISBLANK('Discontinuity Log'!L457),"",'Discontinuity Log'!L457)</f>
        <v>7</v>
      </c>
      <c r="O446" s="263" t="str">
        <f>IF(ISBLANK('Discontinuity Log'!M457),"",'Discontinuity Log'!M457)</f>
        <v>R3</v>
      </c>
      <c r="P446" s="263" t="str">
        <f>IF(ISBLANK('Discontinuity Log'!N457),"",'Discontinuity Log'!N457)</f>
        <v>W1</v>
      </c>
      <c r="Q446" s="263">
        <f>IF(ISBLANK('Discontinuity Log'!O457),"",'Discontinuity Log'!O457)</f>
        <v>25</v>
      </c>
      <c r="R446" s="263">
        <f>IF(ISBLANK('Discontinuity Log'!P457),"",'Discontinuity Log'!P457)</f>
        <v>10</v>
      </c>
      <c r="S446" s="263" t="str">
        <f>IF(ISBLANK('Discontinuity Log'!Q457),"",'Discontinuity Log'!Q457)</f>
        <v/>
      </c>
      <c r="T446" s="464" t="str">
        <f>IF(ISBLANK('Discontinuity Log'!R457),"",'Discontinuity Log'!R457)</f>
        <v>DISCONTINUOUS. TRACE CALCITE</v>
      </c>
    </row>
    <row r="447" spans="1:20" x14ac:dyDescent="0.3">
      <c r="A447" s="261" t="str">
        <f>IF(ISBLANK('Geotech Log'!$C$2),"",IF('Discontinuity Log'!B458&lt;&gt;"",'Geotech Log'!$C$2,""))</f>
        <v>DDH 3476</v>
      </c>
      <c r="B447" s="261" t="str">
        <f>IF(ISBLANK('Geotech Log'!$R$4),"",IF('Discontinuity Log'!B458&lt;&gt;"",'Geotech Log'!$R$4,""))</f>
        <v>FRO</v>
      </c>
      <c r="C447" s="263">
        <f ca="1">IF(ISBLANK('Discontinuity Log'!A458),"",'Discontinuity Log'!A458)</f>
        <v>78</v>
      </c>
      <c r="D447" s="264">
        <f>IF(ISBLANK('Discontinuity Log'!B458),"",'Discontinuity Log'!B458)</f>
        <v>152.97</v>
      </c>
      <c r="E447" s="263" t="str">
        <f>IF(ISBLANK('Discontinuity Log'!C458),"",'Discontinuity Log'!C458)</f>
        <v>BD</v>
      </c>
      <c r="F447" s="263" t="str">
        <f>IF(ISBLANK('Discontinuity Log'!D458),"",'Discontinuity Log'!D458)</f>
        <v>G</v>
      </c>
      <c r="G447" s="263" t="str">
        <f>IF(ISBLANK('Discontinuity Log'!E458),"",'Discontinuity Log'!E458)</f>
        <v>COAL</v>
      </c>
      <c r="H447" s="263" t="str">
        <f>IF(ISBLANK('Discontinuity Log'!F458),"",IF('Discontinuity Log'!F458="-","",'Discontinuity Log'!F458))</f>
        <v/>
      </c>
      <c r="I447" s="263" t="str">
        <f>IF(ISBLANK('Discontinuity Log'!G458),"",'Discontinuity Log'!G458)</f>
        <v>CC</v>
      </c>
      <c r="J447" s="263" t="str">
        <f>IF(ISBLANK('Discontinuity Log'!H458),"",'Discontinuity Log'!H458)</f>
        <v>&lt;=1mm</v>
      </c>
      <c r="K447" s="263" t="str">
        <f>IF(ISBLANK('Discontinuity Log'!I458),"",'Discontinuity Log'!I458)</f>
        <v/>
      </c>
      <c r="L447" s="263" t="str">
        <f>IF(ISBLANK('Discontinuity Log'!J458),"",'Discontinuity Log'!J458)</f>
        <v>PL</v>
      </c>
      <c r="M447" s="263" t="str">
        <f>IF(ISBLANK('Discontinuity Log'!K458),"",'Discontinuity Log'!K458)</f>
        <v>SM</v>
      </c>
      <c r="N447" s="263">
        <f>IF(ISBLANK('Discontinuity Log'!L458),"",'Discontinuity Log'!L458)</f>
        <v>3</v>
      </c>
      <c r="O447" s="263" t="str">
        <f>IF(ISBLANK('Discontinuity Log'!M458),"",'Discontinuity Log'!M458)</f>
        <v>R3</v>
      </c>
      <c r="P447" s="263" t="str">
        <f>IF(ISBLANK('Discontinuity Log'!N458),"",'Discontinuity Log'!N458)</f>
        <v>W1</v>
      </c>
      <c r="Q447" s="263">
        <f>IF(ISBLANK('Discontinuity Log'!O458),"",'Discontinuity Log'!O458)</f>
        <v>6</v>
      </c>
      <c r="R447" s="263">
        <f>IF(ISBLANK('Discontinuity Log'!P458),"",'Discontinuity Log'!P458)</f>
        <v>71</v>
      </c>
      <c r="S447" s="263" t="str">
        <f>IF(ISBLANK('Discontinuity Log'!Q458),"",'Discontinuity Log'!Q458)</f>
        <v/>
      </c>
      <c r="T447" s="464" t="str">
        <f>IF(ISBLANK('Discontinuity Log'!R458),"",'Discontinuity Log'!R458)</f>
        <v/>
      </c>
    </row>
    <row r="448" spans="1:20" x14ac:dyDescent="0.3">
      <c r="A448" s="261" t="str">
        <f>IF(ISBLANK('Geotech Log'!$C$2),"",IF('Discontinuity Log'!B459&lt;&gt;"",'Geotech Log'!$C$2,""))</f>
        <v>DDH 3476</v>
      </c>
      <c r="B448" s="261" t="str">
        <f>IF(ISBLANK('Geotech Log'!$R$4),"",IF('Discontinuity Log'!B459&lt;&gt;"",'Geotech Log'!$R$4,""))</f>
        <v>FRO</v>
      </c>
      <c r="C448" s="263">
        <f ca="1">IF(ISBLANK('Discontinuity Log'!A459),"",'Discontinuity Log'!A459)</f>
        <v>79</v>
      </c>
      <c r="D448" s="264">
        <f>IF(ISBLANK('Discontinuity Log'!B459),"",'Discontinuity Log'!B459)</f>
        <v>154.43</v>
      </c>
      <c r="E448" s="263" t="str">
        <f>IF(ISBLANK('Discontinuity Log'!C459),"",'Discontinuity Log'!C459)</f>
        <v>BD</v>
      </c>
      <c r="F448" s="263" t="str">
        <f>IF(ISBLANK('Discontinuity Log'!D459),"",'Discontinuity Log'!D459)</f>
        <v>G</v>
      </c>
      <c r="G448" s="263" t="str">
        <f>IF(ISBLANK('Discontinuity Log'!E459),"",'Discontinuity Log'!E459)</f>
        <v>COAL</v>
      </c>
      <c r="H448" s="263" t="str">
        <f>IF(ISBLANK('Discontinuity Log'!F459),"",IF('Discontinuity Log'!F459="-","",'Discontinuity Log'!F459))</f>
        <v>CA</v>
      </c>
      <c r="I448" s="263" t="str">
        <f>IF(ISBLANK('Discontinuity Log'!G459),"",'Discontinuity Log'!G459)</f>
        <v>CC</v>
      </c>
      <c r="J448" s="263" t="str">
        <f>IF(ISBLANK('Discontinuity Log'!H459),"",'Discontinuity Log'!H459)</f>
        <v>&lt;=1mm</v>
      </c>
      <c r="K448" s="263" t="str">
        <f>IF(ISBLANK('Discontinuity Log'!I459),"",'Discontinuity Log'!I459)</f>
        <v/>
      </c>
      <c r="L448" s="263" t="str">
        <f>IF(ISBLANK('Discontinuity Log'!J459),"",'Discontinuity Log'!J459)</f>
        <v>CU</v>
      </c>
      <c r="M448" s="263" t="str">
        <f>IF(ISBLANK('Discontinuity Log'!K459),"",'Discontinuity Log'!K459)</f>
        <v>SM</v>
      </c>
      <c r="N448" s="263">
        <f>IF(ISBLANK('Discontinuity Log'!L459),"",'Discontinuity Log'!L459)</f>
        <v>5</v>
      </c>
      <c r="O448" s="263" t="str">
        <f>IF(ISBLANK('Discontinuity Log'!M459),"",'Discontinuity Log'!M459)</f>
        <v>R3</v>
      </c>
      <c r="P448" s="263" t="str">
        <f>IF(ISBLANK('Discontinuity Log'!N459),"",'Discontinuity Log'!N459)</f>
        <v>W1</v>
      </c>
      <c r="Q448" s="263">
        <f>IF(ISBLANK('Discontinuity Log'!O459),"",'Discontinuity Log'!O459)</f>
        <v>12</v>
      </c>
      <c r="R448" s="263">
        <f>IF(ISBLANK('Discontinuity Log'!P459),"",'Discontinuity Log'!P459)</f>
        <v>98</v>
      </c>
      <c r="S448" s="263" t="str">
        <f>IF(ISBLANK('Discontinuity Log'!Q459),"",'Discontinuity Log'!Q459)</f>
        <v/>
      </c>
      <c r="T448" s="464" t="str">
        <f>IF(ISBLANK('Discontinuity Log'!R459),"",'Discontinuity Log'!R459)</f>
        <v/>
      </c>
    </row>
    <row r="449" spans="1:20" x14ac:dyDescent="0.3">
      <c r="A449" s="261" t="str">
        <f>IF(ISBLANK('Geotech Log'!$C$2),"",IF('Discontinuity Log'!B460&lt;&gt;"",'Geotech Log'!$C$2,""))</f>
        <v>DDH 3476</v>
      </c>
      <c r="B449" s="261" t="str">
        <f>IF(ISBLANK('Geotech Log'!$R$4),"",IF('Discontinuity Log'!B460&lt;&gt;"",'Geotech Log'!$R$4,""))</f>
        <v>FRO</v>
      </c>
      <c r="C449" s="263">
        <f ca="1">IF(ISBLANK('Discontinuity Log'!A460),"",'Discontinuity Log'!A460)</f>
        <v>79</v>
      </c>
      <c r="D449" s="264">
        <f>IF(ISBLANK('Discontinuity Log'!B460),"",'Discontinuity Log'!B460)</f>
        <v>155.47</v>
      </c>
      <c r="E449" s="263" t="str">
        <f>IF(ISBLANK('Discontinuity Log'!C460),"",'Discontinuity Log'!C460)</f>
        <v>JN</v>
      </c>
      <c r="F449" s="263" t="str">
        <f>IF(ISBLANK('Discontinuity Log'!D460),"",'Discontinuity Log'!D460)</f>
        <v>G</v>
      </c>
      <c r="G449" s="263" t="str">
        <f>IF(ISBLANK('Discontinuity Log'!E460),"",'Discontinuity Log'!E460)</f>
        <v>CLEAN</v>
      </c>
      <c r="H449" s="263" t="str">
        <f>IF(ISBLANK('Discontinuity Log'!F460),"",IF('Discontinuity Log'!F460="-","",'Discontinuity Log'!F460))</f>
        <v/>
      </c>
      <c r="I449" s="263" t="str">
        <f>IF(ISBLANK('Discontinuity Log'!G460),"",'Discontinuity Log'!G460)</f>
        <v>CL</v>
      </c>
      <c r="J449" s="263" t="str">
        <f>IF(ISBLANK('Discontinuity Log'!H460),"",'Discontinuity Log'!H460)</f>
        <v/>
      </c>
      <c r="K449" s="263" t="str">
        <f>IF(ISBLANK('Discontinuity Log'!I460),"",'Discontinuity Log'!I460)</f>
        <v/>
      </c>
      <c r="L449" s="263" t="str">
        <f>IF(ISBLANK('Discontinuity Log'!J460),"",'Discontinuity Log'!J460)</f>
        <v>UN</v>
      </c>
      <c r="M449" s="263" t="str">
        <f>IF(ISBLANK('Discontinuity Log'!K460),"",'Discontinuity Log'!K460)</f>
        <v>RO</v>
      </c>
      <c r="N449" s="263">
        <f>IF(ISBLANK('Discontinuity Log'!L460),"",'Discontinuity Log'!L460)</f>
        <v>15</v>
      </c>
      <c r="O449" s="263" t="str">
        <f>IF(ISBLANK('Discontinuity Log'!M460),"",'Discontinuity Log'!M460)</f>
        <v>R3</v>
      </c>
      <c r="P449" s="263" t="str">
        <f>IF(ISBLANK('Discontinuity Log'!N460),"",'Discontinuity Log'!N460)</f>
        <v>W1</v>
      </c>
      <c r="Q449" s="263">
        <f>IF(ISBLANK('Discontinuity Log'!O460),"",'Discontinuity Log'!O460)</f>
        <v>20</v>
      </c>
      <c r="R449" s="263">
        <f>IF(ISBLANK('Discontinuity Log'!P460),"",'Discontinuity Log'!P460)</f>
        <v>0</v>
      </c>
      <c r="S449" s="263" t="str">
        <f>IF(ISBLANK('Discontinuity Log'!Q460),"",'Discontinuity Log'!Q460)</f>
        <v/>
      </c>
      <c r="T449" s="464" t="str">
        <f>IF(ISBLANK('Discontinuity Log'!R460),"",'Discontinuity Log'!R460)</f>
        <v>VERY MECHANICALLY BROKEN</v>
      </c>
    </row>
    <row r="450" spans="1:20" x14ac:dyDescent="0.3">
      <c r="A450" s="261" t="str">
        <f>IF(ISBLANK('Geotech Log'!$C$2),"",IF('Discontinuity Log'!B461&lt;&gt;"",'Geotech Log'!$C$2,""))</f>
        <v>DDH 3476</v>
      </c>
      <c r="B450" s="261" t="str">
        <f>IF(ISBLANK('Geotech Log'!$R$4),"",IF('Discontinuity Log'!B461&lt;&gt;"",'Geotech Log'!$R$4,""))</f>
        <v>FRO</v>
      </c>
      <c r="C450" s="263">
        <f ca="1">IF(ISBLANK('Discontinuity Log'!A461),"",'Discontinuity Log'!A461)</f>
        <v>79</v>
      </c>
      <c r="D450" s="264">
        <f>IF(ISBLANK('Discontinuity Log'!B461),"",'Discontinuity Log'!B461)</f>
        <v>155.5</v>
      </c>
      <c r="E450" s="263" t="str">
        <f>IF(ISBLANK('Discontinuity Log'!C461),"",'Discontinuity Log'!C461)</f>
        <v>JN</v>
      </c>
      <c r="F450" s="263" t="str">
        <f>IF(ISBLANK('Discontinuity Log'!D461),"",'Discontinuity Log'!D461)</f>
        <v>G</v>
      </c>
      <c r="G450" s="263" t="str">
        <f>IF(ISBLANK('Discontinuity Log'!E461),"",'Discontinuity Log'!E461)</f>
        <v>CLEAN</v>
      </c>
      <c r="H450" s="263" t="str">
        <f>IF(ISBLANK('Discontinuity Log'!F461),"",IF('Discontinuity Log'!F461="-","",'Discontinuity Log'!F461))</f>
        <v/>
      </c>
      <c r="I450" s="263" t="str">
        <f>IF(ISBLANK('Discontinuity Log'!G461),"",'Discontinuity Log'!G461)</f>
        <v>CL</v>
      </c>
      <c r="J450" s="263" t="str">
        <f>IF(ISBLANK('Discontinuity Log'!H461),"",'Discontinuity Log'!H461)</f>
        <v/>
      </c>
      <c r="K450" s="263" t="str">
        <f>IF(ISBLANK('Discontinuity Log'!I461),"",'Discontinuity Log'!I461)</f>
        <v/>
      </c>
      <c r="L450" s="263" t="str">
        <f>IF(ISBLANK('Discontinuity Log'!J461),"",'Discontinuity Log'!J461)</f>
        <v>UN</v>
      </c>
      <c r="M450" s="263" t="str">
        <f>IF(ISBLANK('Discontinuity Log'!K461),"",'Discontinuity Log'!K461)</f>
        <v>RO</v>
      </c>
      <c r="N450" s="263">
        <f>IF(ISBLANK('Discontinuity Log'!L461),"",'Discontinuity Log'!L461)</f>
        <v>15</v>
      </c>
      <c r="O450" s="263" t="str">
        <f>IF(ISBLANK('Discontinuity Log'!M461),"",'Discontinuity Log'!M461)</f>
        <v>R3</v>
      </c>
      <c r="P450" s="263" t="str">
        <f>IF(ISBLANK('Discontinuity Log'!N461),"",'Discontinuity Log'!N461)</f>
        <v>W1</v>
      </c>
      <c r="Q450" s="263">
        <f>IF(ISBLANK('Discontinuity Log'!O461),"",'Discontinuity Log'!O461)</f>
        <v>20</v>
      </c>
      <c r="R450" s="263">
        <f>IF(ISBLANK('Discontinuity Log'!P461),"",'Discontinuity Log'!P461)</f>
        <v>0</v>
      </c>
      <c r="S450" s="263" t="str">
        <f>IF(ISBLANK('Discontinuity Log'!Q461),"",'Discontinuity Log'!Q461)</f>
        <v/>
      </c>
      <c r="T450" s="464" t="str">
        <f>IF(ISBLANK('Discontinuity Log'!R461),"",'Discontinuity Log'!R461)</f>
        <v>VERY MECHANICALLY BROKEN</v>
      </c>
    </row>
    <row r="451" spans="1:20" x14ac:dyDescent="0.3">
      <c r="A451" s="261" t="str">
        <f>IF(ISBLANK('Geotech Log'!$C$2),"",IF('Discontinuity Log'!B462&lt;&gt;"",'Geotech Log'!$C$2,""))</f>
        <v>DDH 3476</v>
      </c>
      <c r="B451" s="261" t="str">
        <f>IF(ISBLANK('Geotech Log'!$R$4),"",IF('Discontinuity Log'!B462&lt;&gt;"",'Geotech Log'!$R$4,""))</f>
        <v>FRO</v>
      </c>
      <c r="C451" s="263">
        <f ca="1">IF(ISBLANK('Discontinuity Log'!A462),"",'Discontinuity Log'!A462)</f>
        <v>79</v>
      </c>
      <c r="D451" s="264">
        <f>IF(ISBLANK('Discontinuity Log'!B462),"",'Discontinuity Log'!B462)</f>
        <v>155.9</v>
      </c>
      <c r="E451" s="263" t="str">
        <f>IF(ISBLANK('Discontinuity Log'!C462),"",'Discontinuity Log'!C462)</f>
        <v>OTH</v>
      </c>
      <c r="F451" s="263" t="str">
        <f>IF(ISBLANK('Discontinuity Log'!D462),"",'Discontinuity Log'!D462)</f>
        <v>O</v>
      </c>
      <c r="G451" s="263" t="str">
        <f>IF(ISBLANK('Discontinuity Log'!E462),"",'Discontinuity Log'!E462)</f>
        <v>RZ</v>
      </c>
      <c r="H451" s="263" t="str">
        <f>IF(ISBLANK('Discontinuity Log'!F462),"",IF('Discontinuity Log'!F462="-","",'Discontinuity Log'!F462))</f>
        <v/>
      </c>
      <c r="I451" s="263" t="str">
        <f>IF(ISBLANK('Discontinuity Log'!G462),"",'Discontinuity Log'!G462)</f>
        <v>IN</v>
      </c>
      <c r="J451" s="263" t="str">
        <f>IF(ISBLANK('Discontinuity Log'!H462),"",'Discontinuity Log'!H462)</f>
        <v>&gt;5mm</v>
      </c>
      <c r="K451" s="263">
        <f>IF(ISBLANK('Discontinuity Log'!I462),"",'Discontinuity Log'!I462)</f>
        <v>340</v>
      </c>
      <c r="L451" s="263" t="str">
        <f>IF(ISBLANK('Discontinuity Log'!J462),"",'Discontinuity Log'!J462)</f>
        <v>IR</v>
      </c>
      <c r="M451" s="263" t="str">
        <f>IF(ISBLANK('Discontinuity Log'!K462),"",'Discontinuity Log'!K462)</f>
        <v>VR</v>
      </c>
      <c r="N451" s="263">
        <f>IF(ISBLANK('Discontinuity Log'!L462),"",'Discontinuity Log'!L462)</f>
        <v>17</v>
      </c>
      <c r="O451" s="263" t="str">
        <f>IF(ISBLANK('Discontinuity Log'!M462),"",'Discontinuity Log'!M462)</f>
        <v>R3</v>
      </c>
      <c r="P451" s="263" t="str">
        <f>IF(ISBLANK('Discontinuity Log'!N462),"",'Discontinuity Log'!N462)</f>
        <v>W1</v>
      </c>
      <c r="Q451" s="263">
        <f>IF(ISBLANK('Discontinuity Log'!O462),"",'Discontinuity Log'!O462)</f>
        <v>6</v>
      </c>
      <c r="R451" s="263">
        <f>IF(ISBLANK('Discontinuity Log'!P462),"",'Discontinuity Log'!P462)</f>
        <v>0</v>
      </c>
      <c r="S451" s="263" t="str">
        <f>IF(ISBLANK('Discontinuity Log'!Q462),"",'Discontinuity Log'!Q462)</f>
        <v/>
      </c>
      <c r="T451" s="464" t="str">
        <f>IF(ISBLANK('Discontinuity Log'!R462),"",'Discontinuity Log'!R462)</f>
        <v>VERY MECHANICALLY BROKEN</v>
      </c>
    </row>
    <row r="452" spans="1:20" x14ac:dyDescent="0.3">
      <c r="A452" s="261" t="str">
        <f>IF(ISBLANK('Geotech Log'!$C$2),"",IF('Discontinuity Log'!B463&lt;&gt;"",'Geotech Log'!$C$2,""))</f>
        <v>DDH 3476</v>
      </c>
      <c r="B452" s="261" t="str">
        <f>IF(ISBLANK('Geotech Log'!$R$4),"",IF('Discontinuity Log'!B463&lt;&gt;"",'Geotech Log'!$R$4,""))</f>
        <v>FRO</v>
      </c>
      <c r="C452" s="263">
        <f ca="1">IF(ISBLANK('Discontinuity Log'!A463),"",'Discontinuity Log'!A463)</f>
        <v>79</v>
      </c>
      <c r="D452" s="264">
        <f>IF(ISBLANK('Discontinuity Log'!B463),"",'Discontinuity Log'!B463)</f>
        <v>156.27000000000001</v>
      </c>
      <c r="E452" s="263" t="str">
        <f>IF(ISBLANK('Discontinuity Log'!C463),"",'Discontinuity Log'!C463)</f>
        <v>OTH</v>
      </c>
      <c r="F452" s="263" t="str">
        <f>IF(ISBLANK('Discontinuity Log'!D463),"",'Discontinuity Log'!D463)</f>
        <v>O</v>
      </c>
      <c r="G452" s="263" t="str">
        <f>IF(ISBLANK('Discontinuity Log'!E463),"",'Discontinuity Log'!E463)</f>
        <v>RZ</v>
      </c>
      <c r="H452" s="263" t="str">
        <f>IF(ISBLANK('Discontinuity Log'!F463),"",IF('Discontinuity Log'!F463="-","",'Discontinuity Log'!F463))</f>
        <v/>
      </c>
      <c r="I452" s="263" t="str">
        <f>IF(ISBLANK('Discontinuity Log'!G463),"",'Discontinuity Log'!G463)</f>
        <v>IN</v>
      </c>
      <c r="J452" s="263" t="str">
        <f>IF(ISBLANK('Discontinuity Log'!H463),"",'Discontinuity Log'!H463)</f>
        <v>&gt;5mm</v>
      </c>
      <c r="K452" s="263">
        <f>IF(ISBLANK('Discontinuity Log'!I463),"",'Discontinuity Log'!I463)</f>
        <v>200</v>
      </c>
      <c r="L452" s="263" t="str">
        <f>IF(ISBLANK('Discontinuity Log'!J463),"",'Discontinuity Log'!J463)</f>
        <v>IR</v>
      </c>
      <c r="M452" s="263" t="str">
        <f>IF(ISBLANK('Discontinuity Log'!K463),"",'Discontinuity Log'!K463)</f>
        <v>VR</v>
      </c>
      <c r="N452" s="263">
        <f>IF(ISBLANK('Discontinuity Log'!L463),"",'Discontinuity Log'!L463)</f>
        <v>17</v>
      </c>
      <c r="O452" s="263" t="str">
        <f>IF(ISBLANK('Discontinuity Log'!M463),"",'Discontinuity Log'!M463)</f>
        <v>R3</v>
      </c>
      <c r="P452" s="263" t="str">
        <f>IF(ISBLANK('Discontinuity Log'!N463),"",'Discontinuity Log'!N463)</f>
        <v>W1</v>
      </c>
      <c r="Q452" s="263">
        <f>IF(ISBLANK('Discontinuity Log'!O463),"",'Discontinuity Log'!O463)</f>
        <v>6</v>
      </c>
      <c r="R452" s="263">
        <f>IF(ISBLANK('Discontinuity Log'!P463),"",'Discontinuity Log'!P463)</f>
        <v>0</v>
      </c>
      <c r="S452" s="263" t="str">
        <f>IF(ISBLANK('Discontinuity Log'!Q463),"",'Discontinuity Log'!Q463)</f>
        <v/>
      </c>
      <c r="T452" s="464" t="str">
        <f>IF(ISBLANK('Discontinuity Log'!R463),"",'Discontinuity Log'!R463)</f>
        <v>VERY MECHANICALLY BROKEN</v>
      </c>
    </row>
    <row r="453" spans="1:20" x14ac:dyDescent="0.3">
      <c r="A453" s="261" t="str">
        <f>IF(ISBLANK('Geotech Log'!$C$2),"",IF('Discontinuity Log'!B464&lt;&gt;"",'Geotech Log'!$C$2,""))</f>
        <v>DDH 3476</v>
      </c>
      <c r="B453" s="261" t="str">
        <f>IF(ISBLANK('Geotech Log'!$R$4),"",IF('Discontinuity Log'!B464&lt;&gt;"",'Geotech Log'!$R$4,""))</f>
        <v>FRO</v>
      </c>
      <c r="C453" s="263">
        <f ca="1">IF(ISBLANK('Discontinuity Log'!A464),"",'Discontinuity Log'!A464)</f>
        <v>79</v>
      </c>
      <c r="D453" s="264">
        <f>IF(ISBLANK('Discontinuity Log'!B464),"",'Discontinuity Log'!B464)</f>
        <v>156.44</v>
      </c>
      <c r="E453" s="263" t="str">
        <f>IF(ISBLANK('Discontinuity Log'!C464),"",'Discontinuity Log'!C464)</f>
        <v>BD</v>
      </c>
      <c r="F453" s="263" t="str">
        <f>IF(ISBLANK('Discontinuity Log'!D464),"",'Discontinuity Log'!D464)</f>
        <v>G</v>
      </c>
      <c r="G453" s="263" t="str">
        <f>IF(ISBLANK('Discontinuity Log'!E464),"",'Discontinuity Log'!E464)</f>
        <v>COAL</v>
      </c>
      <c r="H453" s="263" t="str">
        <f>IF(ISBLANK('Discontinuity Log'!F464),"",IF('Discontinuity Log'!F464="-","",'Discontinuity Log'!F464))</f>
        <v/>
      </c>
      <c r="I453" s="263" t="str">
        <f>IF(ISBLANK('Discontinuity Log'!G464),"",'Discontinuity Log'!G464)</f>
        <v>CC</v>
      </c>
      <c r="J453" s="263" t="str">
        <f>IF(ISBLANK('Discontinuity Log'!H464),"",'Discontinuity Log'!H464)</f>
        <v>&lt;=1mm</v>
      </c>
      <c r="K453" s="263" t="str">
        <f>IF(ISBLANK('Discontinuity Log'!I464),"",'Discontinuity Log'!I464)</f>
        <v/>
      </c>
      <c r="L453" s="263" t="str">
        <f>IF(ISBLANK('Discontinuity Log'!J464),"",'Discontinuity Log'!J464)</f>
        <v>UN</v>
      </c>
      <c r="M453" s="263" t="str">
        <f>IF(ISBLANK('Discontinuity Log'!K464),"",'Discontinuity Log'!K464)</f>
        <v>RO</v>
      </c>
      <c r="N453" s="263">
        <f>IF(ISBLANK('Discontinuity Log'!L464),"",'Discontinuity Log'!L464)</f>
        <v>15</v>
      </c>
      <c r="O453" s="263" t="str">
        <f>IF(ISBLANK('Discontinuity Log'!M464),"",'Discontinuity Log'!M464)</f>
        <v>R3</v>
      </c>
      <c r="P453" s="263" t="str">
        <f>IF(ISBLANK('Discontinuity Log'!N464),"",'Discontinuity Log'!N464)</f>
        <v>W1</v>
      </c>
      <c r="Q453" s="263">
        <f>IF(ISBLANK('Discontinuity Log'!O464),"",'Discontinuity Log'!O464)</f>
        <v>20</v>
      </c>
      <c r="R453" s="263">
        <f>IF(ISBLANK('Discontinuity Log'!P464),"",'Discontinuity Log'!P464)</f>
        <v>76</v>
      </c>
      <c r="S453" s="263" t="str">
        <f>IF(ISBLANK('Discontinuity Log'!Q464),"",'Discontinuity Log'!Q464)</f>
        <v/>
      </c>
      <c r="T453" s="464" t="str">
        <f>IF(ISBLANK('Discontinuity Log'!R464),"",'Discontinuity Log'!R464)</f>
        <v/>
      </c>
    </row>
    <row r="454" spans="1:20" x14ac:dyDescent="0.3">
      <c r="A454" s="261" t="str">
        <f>IF(ISBLANK('Geotech Log'!$C$2),"",IF('Discontinuity Log'!B465&lt;&gt;"",'Geotech Log'!$C$2,""))</f>
        <v>DDH 3476</v>
      </c>
      <c r="B454" s="261" t="str">
        <f>IF(ISBLANK('Geotech Log'!$R$4),"",IF('Discontinuity Log'!B465&lt;&gt;"",'Geotech Log'!$R$4,""))</f>
        <v>FRO</v>
      </c>
      <c r="C454" s="263">
        <f ca="1">IF(ISBLANK('Discontinuity Log'!A465),"",'Discontinuity Log'!A465)</f>
        <v>79</v>
      </c>
      <c r="D454" s="264">
        <f>IF(ISBLANK('Discontinuity Log'!B465),"",'Discontinuity Log'!B465)</f>
        <v>156.47999999999999</v>
      </c>
      <c r="E454" s="263" t="str">
        <f>IF(ISBLANK('Discontinuity Log'!C465),"",'Discontinuity Log'!C465)</f>
        <v>BD</v>
      </c>
      <c r="F454" s="263" t="str">
        <f>IF(ISBLANK('Discontinuity Log'!D465),"",'Discontinuity Log'!D465)</f>
        <v>G</v>
      </c>
      <c r="G454" s="263" t="str">
        <f>IF(ISBLANK('Discontinuity Log'!E465),"",'Discontinuity Log'!E465)</f>
        <v>COAL</v>
      </c>
      <c r="H454" s="263" t="str">
        <f>IF(ISBLANK('Discontinuity Log'!F465),"",IF('Discontinuity Log'!F465="-","",'Discontinuity Log'!F465))</f>
        <v/>
      </c>
      <c r="I454" s="263" t="str">
        <f>IF(ISBLANK('Discontinuity Log'!G465),"",'Discontinuity Log'!G465)</f>
        <v>CC</v>
      </c>
      <c r="J454" s="263" t="str">
        <f>IF(ISBLANK('Discontinuity Log'!H465),"",'Discontinuity Log'!H465)</f>
        <v>&lt;=1mm</v>
      </c>
      <c r="K454" s="263" t="str">
        <f>IF(ISBLANK('Discontinuity Log'!I465),"",'Discontinuity Log'!I465)</f>
        <v/>
      </c>
      <c r="L454" s="263" t="str">
        <f>IF(ISBLANK('Discontinuity Log'!J465),"",'Discontinuity Log'!J465)</f>
        <v>CU</v>
      </c>
      <c r="M454" s="263" t="str">
        <f>IF(ISBLANK('Discontinuity Log'!K465),"",'Discontinuity Log'!K465)</f>
        <v>SM</v>
      </c>
      <c r="N454" s="263">
        <f>IF(ISBLANK('Discontinuity Log'!L465),"",'Discontinuity Log'!L465)</f>
        <v>5</v>
      </c>
      <c r="O454" s="263" t="str">
        <f>IF(ISBLANK('Discontinuity Log'!M465),"",'Discontinuity Log'!M465)</f>
        <v>R3</v>
      </c>
      <c r="P454" s="263" t="str">
        <f>IF(ISBLANK('Discontinuity Log'!N465),"",'Discontinuity Log'!N465)</f>
        <v>W1</v>
      </c>
      <c r="Q454" s="263">
        <f>IF(ISBLANK('Discontinuity Log'!O465),"",'Discontinuity Log'!O465)</f>
        <v>12</v>
      </c>
      <c r="R454" s="263">
        <f>IF(ISBLANK('Discontinuity Log'!P465),"",'Discontinuity Log'!P465)</f>
        <v>86</v>
      </c>
      <c r="S454" s="263" t="str">
        <f>IF(ISBLANK('Discontinuity Log'!Q465),"",'Discontinuity Log'!Q465)</f>
        <v/>
      </c>
      <c r="T454" s="464" t="str">
        <f>IF(ISBLANK('Discontinuity Log'!R465),"",'Discontinuity Log'!R465)</f>
        <v/>
      </c>
    </row>
    <row r="455" spans="1:20" x14ac:dyDescent="0.3">
      <c r="A455" s="261" t="str">
        <f>IF(ISBLANK('Geotech Log'!$C$2),"",IF('Discontinuity Log'!B466&lt;&gt;"",'Geotech Log'!$C$2,""))</f>
        <v>DDH 3476</v>
      </c>
      <c r="B455" s="261" t="str">
        <f>IF(ISBLANK('Geotech Log'!$R$4),"",IF('Discontinuity Log'!B466&lt;&gt;"",'Geotech Log'!$R$4,""))</f>
        <v>FRO</v>
      </c>
      <c r="C455" s="263">
        <f ca="1">IF(ISBLANK('Discontinuity Log'!A466),"",'Discontinuity Log'!A466)</f>
        <v>79</v>
      </c>
      <c r="D455" s="264">
        <f>IF(ISBLANK('Discontinuity Log'!B466),"",'Discontinuity Log'!B466)</f>
        <v>156.55000000000001</v>
      </c>
      <c r="E455" s="263" t="str">
        <f>IF(ISBLANK('Discontinuity Log'!C466),"",'Discontinuity Log'!C466)</f>
        <v>JN</v>
      </c>
      <c r="F455" s="263" t="str">
        <f>IF(ISBLANK('Discontinuity Log'!D466),"",'Discontinuity Log'!D466)</f>
        <v>G</v>
      </c>
      <c r="G455" s="263" t="str">
        <f>IF(ISBLANK('Discontinuity Log'!E466),"",'Discontinuity Log'!E466)</f>
        <v>CLEAN</v>
      </c>
      <c r="H455" s="263" t="str">
        <f>IF(ISBLANK('Discontinuity Log'!F466),"",IF('Discontinuity Log'!F466="-","",'Discontinuity Log'!F466))</f>
        <v/>
      </c>
      <c r="I455" s="263" t="str">
        <f>IF(ISBLANK('Discontinuity Log'!G466),"",'Discontinuity Log'!G466)</f>
        <v>CL</v>
      </c>
      <c r="J455" s="263" t="str">
        <f>IF(ISBLANK('Discontinuity Log'!H466),"",'Discontinuity Log'!H466)</f>
        <v/>
      </c>
      <c r="K455" s="263" t="str">
        <f>IF(ISBLANK('Discontinuity Log'!I466),"",'Discontinuity Log'!I466)</f>
        <v/>
      </c>
      <c r="L455" s="263" t="str">
        <f>IF(ISBLANK('Discontinuity Log'!J466),"",'Discontinuity Log'!J466)</f>
        <v>UN</v>
      </c>
      <c r="M455" s="263" t="str">
        <f>IF(ISBLANK('Discontinuity Log'!K466),"",'Discontinuity Log'!K466)</f>
        <v>RO</v>
      </c>
      <c r="N455" s="263">
        <f>IF(ISBLANK('Discontinuity Log'!L466),"",'Discontinuity Log'!L466)</f>
        <v>11</v>
      </c>
      <c r="O455" s="263" t="str">
        <f>IF(ISBLANK('Discontinuity Log'!M466),"",'Discontinuity Log'!M466)</f>
        <v>R3</v>
      </c>
      <c r="P455" s="263" t="str">
        <f>IF(ISBLANK('Discontinuity Log'!N466),"",'Discontinuity Log'!N466)</f>
        <v>W1</v>
      </c>
      <c r="Q455" s="263">
        <f>IF(ISBLANK('Discontinuity Log'!O466),"",'Discontinuity Log'!O466)</f>
        <v>25</v>
      </c>
      <c r="R455" s="263">
        <f>IF(ISBLANK('Discontinuity Log'!P466),"",'Discontinuity Log'!P466)</f>
        <v>4</v>
      </c>
      <c r="S455" s="263" t="str">
        <f>IF(ISBLANK('Discontinuity Log'!Q466),"",'Discontinuity Log'!Q466)</f>
        <v/>
      </c>
      <c r="T455" s="464" t="str">
        <f>IF(ISBLANK('Discontinuity Log'!R466),"",'Discontinuity Log'!R466)</f>
        <v>DISCONTINUOUS</v>
      </c>
    </row>
    <row r="456" spans="1:20" x14ac:dyDescent="0.3">
      <c r="A456" s="261" t="str">
        <f>IF(ISBLANK('Geotech Log'!$C$2),"",IF('Discontinuity Log'!B467&lt;&gt;"",'Geotech Log'!$C$2,""))</f>
        <v>DDH 3476</v>
      </c>
      <c r="B456" s="261" t="str">
        <f>IF(ISBLANK('Geotech Log'!$R$4),"",IF('Discontinuity Log'!B467&lt;&gt;"",'Geotech Log'!$R$4,""))</f>
        <v>FRO</v>
      </c>
      <c r="C456" s="263">
        <f ca="1">IF(ISBLANK('Discontinuity Log'!A467),"",'Discontinuity Log'!A467)</f>
        <v>80</v>
      </c>
      <c r="D456" s="264">
        <f>IF(ISBLANK('Discontinuity Log'!B467),"",'Discontinuity Log'!B467)</f>
        <v>157.44</v>
      </c>
      <c r="E456" s="263" t="str">
        <f>IF(ISBLANK('Discontinuity Log'!C467),"",'Discontinuity Log'!C467)</f>
        <v>BD</v>
      </c>
      <c r="F456" s="263" t="str">
        <f>IF(ISBLANK('Discontinuity Log'!D467),"",'Discontinuity Log'!D467)</f>
        <v>G</v>
      </c>
      <c r="G456" s="263" t="str">
        <f>IF(ISBLANK('Discontinuity Log'!E467),"",'Discontinuity Log'!E467)</f>
        <v>CLEAN</v>
      </c>
      <c r="H456" s="263" t="str">
        <f>IF(ISBLANK('Discontinuity Log'!F467),"",IF('Discontinuity Log'!F467="-","",'Discontinuity Log'!F467))</f>
        <v/>
      </c>
      <c r="I456" s="263" t="str">
        <f>IF(ISBLANK('Discontinuity Log'!G467),"",'Discontinuity Log'!G467)</f>
        <v>CL</v>
      </c>
      <c r="J456" s="263" t="str">
        <f>IF(ISBLANK('Discontinuity Log'!H467),"",'Discontinuity Log'!H467)</f>
        <v/>
      </c>
      <c r="K456" s="263" t="str">
        <f>IF(ISBLANK('Discontinuity Log'!I467),"",'Discontinuity Log'!I467)</f>
        <v/>
      </c>
      <c r="L456" s="263" t="str">
        <f>IF(ISBLANK('Discontinuity Log'!J467),"",'Discontinuity Log'!J467)</f>
        <v>UN</v>
      </c>
      <c r="M456" s="263" t="str">
        <f>IF(ISBLANK('Discontinuity Log'!K467),"",'Discontinuity Log'!K467)</f>
        <v>RO</v>
      </c>
      <c r="N456" s="263">
        <f>IF(ISBLANK('Discontinuity Log'!L467),"",'Discontinuity Log'!L467)</f>
        <v>9</v>
      </c>
      <c r="O456" s="263" t="str">
        <f>IF(ISBLANK('Discontinuity Log'!M467),"",'Discontinuity Log'!M467)</f>
        <v>R4</v>
      </c>
      <c r="P456" s="263" t="str">
        <f>IF(ISBLANK('Discontinuity Log'!N467),"",'Discontinuity Log'!N467)</f>
        <v>W1</v>
      </c>
      <c r="Q456" s="263">
        <f>IF(ISBLANK('Discontinuity Log'!O467),"",'Discontinuity Log'!O467)</f>
        <v>20</v>
      </c>
      <c r="R456" s="263">
        <f>IF(ISBLANK('Discontinuity Log'!P467),"",'Discontinuity Log'!P467)</f>
        <v>86</v>
      </c>
      <c r="S456" s="263" t="str">
        <f>IF(ISBLANK('Discontinuity Log'!Q467),"",'Discontinuity Log'!Q467)</f>
        <v/>
      </c>
      <c r="T456" s="464" t="str">
        <f>IF(ISBLANK('Discontinuity Log'!R467),"",'Discontinuity Log'!R467)</f>
        <v/>
      </c>
    </row>
    <row r="457" spans="1:20" x14ac:dyDescent="0.3">
      <c r="A457" s="261" t="str">
        <f>IF(ISBLANK('Geotech Log'!$C$2),"",IF('Discontinuity Log'!B468&lt;&gt;"",'Geotech Log'!$C$2,""))</f>
        <v>DDH 3476</v>
      </c>
      <c r="B457" s="261" t="str">
        <f>IF(ISBLANK('Geotech Log'!$R$4),"",IF('Discontinuity Log'!B468&lt;&gt;"",'Geotech Log'!$R$4,""))</f>
        <v>FRO</v>
      </c>
      <c r="C457" s="263">
        <f ca="1">IF(ISBLANK('Discontinuity Log'!A468),"",'Discontinuity Log'!A468)</f>
        <v>80</v>
      </c>
      <c r="D457" s="264">
        <f>IF(ISBLANK('Discontinuity Log'!B468),"",'Discontinuity Log'!B468)</f>
        <v>157.72</v>
      </c>
      <c r="E457" s="263" t="str">
        <f>IF(ISBLANK('Discontinuity Log'!C468),"",'Discontinuity Log'!C468)</f>
        <v>BD</v>
      </c>
      <c r="F457" s="263" t="str">
        <f>IF(ISBLANK('Discontinuity Log'!D468),"",'Discontinuity Log'!D468)</f>
        <v>G</v>
      </c>
      <c r="G457" s="263" t="str">
        <f>IF(ISBLANK('Discontinuity Log'!E468),"",'Discontinuity Log'!E468)</f>
        <v>COAL</v>
      </c>
      <c r="H457" s="263" t="str">
        <f>IF(ISBLANK('Discontinuity Log'!F468),"",IF('Discontinuity Log'!F468="-","",'Discontinuity Log'!F468))</f>
        <v/>
      </c>
      <c r="I457" s="263" t="str">
        <f>IF(ISBLANK('Discontinuity Log'!G468),"",'Discontinuity Log'!G468)</f>
        <v>CC</v>
      </c>
      <c r="J457" s="263" t="str">
        <f>IF(ISBLANK('Discontinuity Log'!H468),"",'Discontinuity Log'!H468)</f>
        <v>&lt;=1mm</v>
      </c>
      <c r="K457" s="263" t="str">
        <f>IF(ISBLANK('Discontinuity Log'!I468),"",'Discontinuity Log'!I468)</f>
        <v/>
      </c>
      <c r="L457" s="263" t="str">
        <f>IF(ISBLANK('Discontinuity Log'!J468),"",'Discontinuity Log'!J468)</f>
        <v>UN</v>
      </c>
      <c r="M457" s="263" t="str">
        <f>IF(ISBLANK('Discontinuity Log'!K468),"",'Discontinuity Log'!K468)</f>
        <v>RO</v>
      </c>
      <c r="N457" s="263">
        <f>IF(ISBLANK('Discontinuity Log'!L468),"",'Discontinuity Log'!L468)</f>
        <v>9</v>
      </c>
      <c r="O457" s="263" t="str">
        <f>IF(ISBLANK('Discontinuity Log'!M468),"",'Discontinuity Log'!M468)</f>
        <v>R4</v>
      </c>
      <c r="P457" s="263" t="str">
        <f>IF(ISBLANK('Discontinuity Log'!N468),"",'Discontinuity Log'!N468)</f>
        <v>W1</v>
      </c>
      <c r="Q457" s="263">
        <f>IF(ISBLANK('Discontinuity Log'!O468),"",'Discontinuity Log'!O468)</f>
        <v>12</v>
      </c>
      <c r="R457" s="263">
        <f>IF(ISBLANK('Discontinuity Log'!P468),"",'Discontinuity Log'!P468)</f>
        <v>83</v>
      </c>
      <c r="S457" s="263" t="str">
        <f>IF(ISBLANK('Discontinuity Log'!Q468),"",'Discontinuity Log'!Q468)</f>
        <v/>
      </c>
      <c r="T457" s="464" t="str">
        <f>IF(ISBLANK('Discontinuity Log'!R468),"",'Discontinuity Log'!R468)</f>
        <v/>
      </c>
    </row>
    <row r="458" spans="1:20" x14ac:dyDescent="0.3">
      <c r="A458" s="261" t="str">
        <f>IF(ISBLANK('Geotech Log'!$C$2),"",IF('Discontinuity Log'!B469&lt;&gt;"",'Geotech Log'!$C$2,""))</f>
        <v>DDH 3476</v>
      </c>
      <c r="B458" s="261" t="str">
        <f>IF(ISBLANK('Geotech Log'!$R$4),"",IF('Discontinuity Log'!B469&lt;&gt;"",'Geotech Log'!$R$4,""))</f>
        <v>FRO</v>
      </c>
      <c r="C458" s="263">
        <f ca="1">IF(ISBLANK('Discontinuity Log'!A469),"",'Discontinuity Log'!A469)</f>
        <v>81</v>
      </c>
      <c r="D458" s="264">
        <f>IF(ISBLANK('Discontinuity Log'!B469),"",'Discontinuity Log'!B469)</f>
        <v>158</v>
      </c>
      <c r="E458" s="263" t="str">
        <f>IF(ISBLANK('Discontinuity Log'!C469),"",'Discontinuity Log'!C469)</f>
        <v>JN</v>
      </c>
      <c r="F458" s="263" t="str">
        <f>IF(ISBLANK('Discontinuity Log'!D469),"",'Discontinuity Log'!D469)</f>
        <v>G</v>
      </c>
      <c r="G458" s="263" t="str">
        <f>IF(ISBLANK('Discontinuity Log'!E469),"",'Discontinuity Log'!E469)</f>
        <v>CA</v>
      </c>
      <c r="H458" s="263" t="str">
        <f>IF(ISBLANK('Discontinuity Log'!F469),"",IF('Discontinuity Log'!F469="-","",'Discontinuity Log'!F469))</f>
        <v/>
      </c>
      <c r="I458" s="263" t="str">
        <f>IF(ISBLANK('Discontinuity Log'!G469),"",'Discontinuity Log'!G469)</f>
        <v>PC</v>
      </c>
      <c r="J458" s="263" t="str">
        <f>IF(ISBLANK('Discontinuity Log'!H469),"",'Discontinuity Log'!H469)</f>
        <v>&lt;=1mm</v>
      </c>
      <c r="K458" s="263" t="str">
        <f>IF(ISBLANK('Discontinuity Log'!I469),"",'Discontinuity Log'!I469)</f>
        <v/>
      </c>
      <c r="L458" s="263" t="str">
        <f>IF(ISBLANK('Discontinuity Log'!J469),"",'Discontinuity Log'!J469)</f>
        <v>UN</v>
      </c>
      <c r="M458" s="263" t="str">
        <f>IF(ISBLANK('Discontinuity Log'!K469),"",'Discontinuity Log'!K469)</f>
        <v>RO</v>
      </c>
      <c r="N458" s="263">
        <f>IF(ISBLANK('Discontinuity Log'!L469),"",'Discontinuity Log'!L469)</f>
        <v>9</v>
      </c>
      <c r="O458" s="263" t="str">
        <f>IF(ISBLANK('Discontinuity Log'!M469),"",'Discontinuity Log'!M469)</f>
        <v>R4</v>
      </c>
      <c r="P458" s="263" t="str">
        <f>IF(ISBLANK('Discontinuity Log'!N469),"",'Discontinuity Log'!N469)</f>
        <v>W1</v>
      </c>
      <c r="Q458" s="263">
        <f>IF(ISBLANK('Discontinuity Log'!O469),"",'Discontinuity Log'!O469)</f>
        <v>20</v>
      </c>
      <c r="R458" s="263">
        <f>IF(ISBLANK('Discontinuity Log'!P469),"",'Discontinuity Log'!P469)</f>
        <v>19</v>
      </c>
      <c r="S458" s="263" t="str">
        <f>IF(ISBLANK('Discontinuity Log'!Q469),"",'Discontinuity Log'!Q469)</f>
        <v/>
      </c>
      <c r="T458" s="464" t="str">
        <f>IF(ISBLANK('Discontinuity Log'!R469),"",'Discontinuity Log'!R469)</f>
        <v>UPPER CONTACT OF JOINT 157.91 M, LOWER CONTACT OF JOINT 158.20 M</v>
      </c>
    </row>
    <row r="459" spans="1:20" x14ac:dyDescent="0.3">
      <c r="A459" s="261" t="str">
        <f>IF(ISBLANK('Geotech Log'!$C$2),"",IF('Discontinuity Log'!B470&lt;&gt;"",'Geotech Log'!$C$2,""))</f>
        <v>DDH 3476</v>
      </c>
      <c r="B459" s="261" t="str">
        <f>IF(ISBLANK('Geotech Log'!$R$4),"",IF('Discontinuity Log'!B470&lt;&gt;"",'Geotech Log'!$R$4,""))</f>
        <v>FRO</v>
      </c>
      <c r="C459" s="263">
        <f ca="1">IF(ISBLANK('Discontinuity Log'!A470),"",'Discontinuity Log'!A470)</f>
        <v>81</v>
      </c>
      <c r="D459" s="264">
        <f>IF(ISBLANK('Discontinuity Log'!B470),"",'Discontinuity Log'!B470)</f>
        <v>158.25</v>
      </c>
      <c r="E459" s="263" t="str">
        <f>IF(ISBLANK('Discontinuity Log'!C470),"",'Discontinuity Log'!C470)</f>
        <v>BD</v>
      </c>
      <c r="F459" s="263" t="str">
        <f>IF(ISBLANK('Discontinuity Log'!D470),"",'Discontinuity Log'!D470)</f>
        <v>G</v>
      </c>
      <c r="G459" s="263" t="str">
        <f>IF(ISBLANK('Discontinuity Log'!E470),"",'Discontinuity Log'!E470)</f>
        <v>COAL</v>
      </c>
      <c r="H459" s="263" t="str">
        <f>IF(ISBLANK('Discontinuity Log'!F470),"",IF('Discontinuity Log'!F470="-","",'Discontinuity Log'!F470))</f>
        <v/>
      </c>
      <c r="I459" s="263" t="str">
        <f>IF(ISBLANK('Discontinuity Log'!G470),"",'Discontinuity Log'!G470)</f>
        <v>PC</v>
      </c>
      <c r="J459" s="263" t="str">
        <f>IF(ISBLANK('Discontinuity Log'!H470),"",'Discontinuity Log'!H470)</f>
        <v>&lt;=1mm</v>
      </c>
      <c r="K459" s="263" t="str">
        <f>IF(ISBLANK('Discontinuity Log'!I470),"",'Discontinuity Log'!I470)</f>
        <v/>
      </c>
      <c r="L459" s="263" t="str">
        <f>IF(ISBLANK('Discontinuity Log'!J470),"",'Discontinuity Log'!J470)</f>
        <v>PL</v>
      </c>
      <c r="M459" s="263" t="str">
        <f>IF(ISBLANK('Discontinuity Log'!K470),"",'Discontinuity Log'!K470)</f>
        <v>SM</v>
      </c>
      <c r="N459" s="263">
        <f>IF(ISBLANK('Discontinuity Log'!L470),"",'Discontinuity Log'!L470)</f>
        <v>7</v>
      </c>
      <c r="O459" s="263" t="str">
        <f>IF(ISBLANK('Discontinuity Log'!M470),"",'Discontinuity Log'!M470)</f>
        <v>R4</v>
      </c>
      <c r="P459" s="263" t="str">
        <f>IF(ISBLANK('Discontinuity Log'!N470),"",'Discontinuity Log'!N470)</f>
        <v>W1</v>
      </c>
      <c r="Q459" s="263">
        <f>IF(ISBLANK('Discontinuity Log'!O470),"",'Discontinuity Log'!O470)</f>
        <v>6</v>
      </c>
      <c r="R459" s="263">
        <f>IF(ISBLANK('Discontinuity Log'!P470),"",'Discontinuity Log'!P470)</f>
        <v>82</v>
      </c>
      <c r="S459" s="263" t="str">
        <f>IF(ISBLANK('Discontinuity Log'!Q470),"",'Discontinuity Log'!Q470)</f>
        <v/>
      </c>
      <c r="T459" s="464" t="str">
        <f>IF(ISBLANK('Discontinuity Log'!R470),"",'Discontinuity Log'!R470)</f>
        <v/>
      </c>
    </row>
    <row r="460" spans="1:20" x14ac:dyDescent="0.3">
      <c r="A460" s="261" t="str">
        <f>IF(ISBLANK('Geotech Log'!$C$2),"",IF('Discontinuity Log'!B471&lt;&gt;"",'Geotech Log'!$C$2,""))</f>
        <v>DDH 3476</v>
      </c>
      <c r="B460" s="261" t="str">
        <f>IF(ISBLANK('Geotech Log'!$R$4),"",IF('Discontinuity Log'!B471&lt;&gt;"",'Geotech Log'!$R$4,""))</f>
        <v>FRO</v>
      </c>
      <c r="C460" s="263">
        <f ca="1">IF(ISBLANK('Discontinuity Log'!A471),"",'Discontinuity Log'!A471)</f>
        <v>81</v>
      </c>
      <c r="D460" s="264">
        <f>IF(ISBLANK('Discontinuity Log'!B471),"",'Discontinuity Log'!B471)</f>
        <v>158.4</v>
      </c>
      <c r="E460" s="263" t="str">
        <f>IF(ISBLANK('Discontinuity Log'!C471),"",'Discontinuity Log'!C471)</f>
        <v>JN</v>
      </c>
      <c r="F460" s="263" t="str">
        <f>IF(ISBLANK('Discontinuity Log'!D471),"",'Discontinuity Log'!D471)</f>
        <v>G</v>
      </c>
      <c r="G460" s="263" t="str">
        <f>IF(ISBLANK('Discontinuity Log'!E471),"",'Discontinuity Log'!E471)</f>
        <v>CLEAN</v>
      </c>
      <c r="H460" s="263" t="str">
        <f>IF(ISBLANK('Discontinuity Log'!F471),"",IF('Discontinuity Log'!F471="-","",'Discontinuity Log'!F471))</f>
        <v/>
      </c>
      <c r="I460" s="263" t="str">
        <f>IF(ISBLANK('Discontinuity Log'!G471),"",'Discontinuity Log'!G471)</f>
        <v>CL</v>
      </c>
      <c r="J460" s="263" t="str">
        <f>IF(ISBLANK('Discontinuity Log'!H471),"",'Discontinuity Log'!H471)</f>
        <v/>
      </c>
      <c r="K460" s="263" t="str">
        <f>IF(ISBLANK('Discontinuity Log'!I471),"",'Discontinuity Log'!I471)</f>
        <v/>
      </c>
      <c r="L460" s="263" t="str">
        <f>IF(ISBLANK('Discontinuity Log'!J471),"",'Discontinuity Log'!J471)</f>
        <v>ST</v>
      </c>
      <c r="M460" s="263" t="str">
        <f>IF(ISBLANK('Discontinuity Log'!K471),"",'Discontinuity Log'!K471)</f>
        <v>RO</v>
      </c>
      <c r="N460" s="263">
        <f>IF(ISBLANK('Discontinuity Log'!L471),"",'Discontinuity Log'!L471)</f>
        <v>15</v>
      </c>
      <c r="O460" s="263" t="str">
        <f>IF(ISBLANK('Discontinuity Log'!M471),"",'Discontinuity Log'!M471)</f>
        <v>R4</v>
      </c>
      <c r="P460" s="263" t="str">
        <f>IF(ISBLANK('Discontinuity Log'!N471),"",'Discontinuity Log'!N471)</f>
        <v>W1</v>
      </c>
      <c r="Q460" s="263">
        <f>IF(ISBLANK('Discontinuity Log'!O471),"",'Discontinuity Log'!O471)</f>
        <v>20</v>
      </c>
      <c r="R460" s="263">
        <f>IF(ISBLANK('Discontinuity Log'!P471),"",'Discontinuity Log'!P471)</f>
        <v>28</v>
      </c>
      <c r="S460" s="263" t="str">
        <f>IF(ISBLANK('Discontinuity Log'!Q471),"",'Discontinuity Log'!Q471)</f>
        <v/>
      </c>
      <c r="T460" s="464" t="str">
        <f>IF(ISBLANK('Discontinuity Log'!R471),"",'Discontinuity Log'!R471)</f>
        <v/>
      </c>
    </row>
    <row r="461" spans="1:20" x14ac:dyDescent="0.3">
      <c r="A461" s="261" t="str">
        <f>IF(ISBLANK('Geotech Log'!$C$2),"",IF('Discontinuity Log'!B472&lt;&gt;"",'Geotech Log'!$C$2,""))</f>
        <v>DDH 3476</v>
      </c>
      <c r="B461" s="261" t="str">
        <f>IF(ISBLANK('Geotech Log'!$R$4),"",IF('Discontinuity Log'!B472&lt;&gt;"",'Geotech Log'!$R$4,""))</f>
        <v>FRO</v>
      </c>
      <c r="C461" s="263">
        <f ca="1">IF(ISBLANK('Discontinuity Log'!A472),"",'Discontinuity Log'!A472)</f>
        <v>81</v>
      </c>
      <c r="D461" s="264">
        <f>IF(ISBLANK('Discontinuity Log'!B472),"",'Discontinuity Log'!B472)</f>
        <v>158.57</v>
      </c>
      <c r="E461" s="263" t="str">
        <f>IF(ISBLANK('Discontinuity Log'!C472),"",'Discontinuity Log'!C472)</f>
        <v>JN</v>
      </c>
      <c r="F461" s="263" t="str">
        <f>IF(ISBLANK('Discontinuity Log'!D472),"",'Discontinuity Log'!D472)</f>
        <v>G</v>
      </c>
      <c r="G461" s="263" t="str">
        <f>IF(ISBLANK('Discontinuity Log'!E472),"",'Discontinuity Log'!E472)</f>
        <v>CLEAN</v>
      </c>
      <c r="H461" s="263" t="str">
        <f>IF(ISBLANK('Discontinuity Log'!F472),"",IF('Discontinuity Log'!F472="-","",'Discontinuity Log'!F472))</f>
        <v/>
      </c>
      <c r="I461" s="263" t="str">
        <f>IF(ISBLANK('Discontinuity Log'!G472),"",'Discontinuity Log'!G472)</f>
        <v>CL</v>
      </c>
      <c r="J461" s="263" t="str">
        <f>IF(ISBLANK('Discontinuity Log'!H472),"",'Discontinuity Log'!H472)</f>
        <v/>
      </c>
      <c r="K461" s="263" t="str">
        <f>IF(ISBLANK('Discontinuity Log'!I472),"",'Discontinuity Log'!I472)</f>
        <v/>
      </c>
      <c r="L461" s="263" t="str">
        <f>IF(ISBLANK('Discontinuity Log'!J472),"",'Discontinuity Log'!J472)</f>
        <v>UN</v>
      </c>
      <c r="M461" s="263" t="str">
        <f>IF(ISBLANK('Discontinuity Log'!K472),"",'Discontinuity Log'!K472)</f>
        <v>RO</v>
      </c>
      <c r="N461" s="263">
        <f>IF(ISBLANK('Discontinuity Log'!L472),"",'Discontinuity Log'!L472)</f>
        <v>9</v>
      </c>
      <c r="O461" s="263" t="str">
        <f>IF(ISBLANK('Discontinuity Log'!M472),"",'Discontinuity Log'!M472)</f>
        <v>R4</v>
      </c>
      <c r="P461" s="263" t="str">
        <f>IF(ISBLANK('Discontinuity Log'!N472),"",'Discontinuity Log'!N472)</f>
        <v>W1</v>
      </c>
      <c r="Q461" s="263">
        <f>IF(ISBLANK('Discontinuity Log'!O472),"",'Discontinuity Log'!O472)</f>
        <v>25</v>
      </c>
      <c r="R461" s="263">
        <f>IF(ISBLANK('Discontinuity Log'!P472),"",'Discontinuity Log'!P472)</f>
        <v>18</v>
      </c>
      <c r="S461" s="263" t="str">
        <f>IF(ISBLANK('Discontinuity Log'!Q472),"",'Discontinuity Log'!Q472)</f>
        <v/>
      </c>
      <c r="T461" s="464" t="str">
        <f>IF(ISBLANK('Discontinuity Log'!R472),"",'Discontinuity Log'!R472)</f>
        <v>DISCONTINUOUS. TRACE CALCITE</v>
      </c>
    </row>
    <row r="462" spans="1:20" x14ac:dyDescent="0.3">
      <c r="A462" s="261" t="str">
        <f>IF(ISBLANK('Geotech Log'!$C$2),"",IF('Discontinuity Log'!B473&lt;&gt;"",'Geotech Log'!$C$2,""))</f>
        <v>DDH 3476</v>
      </c>
      <c r="B462" s="261" t="str">
        <f>IF(ISBLANK('Geotech Log'!$R$4),"",IF('Discontinuity Log'!B473&lt;&gt;"",'Geotech Log'!$R$4,""))</f>
        <v>FRO</v>
      </c>
      <c r="C462" s="263">
        <f ca="1">IF(ISBLANK('Discontinuity Log'!A473),"",'Discontinuity Log'!A473)</f>
        <v>81</v>
      </c>
      <c r="D462" s="264">
        <f>IF(ISBLANK('Discontinuity Log'!B473),"",'Discontinuity Log'!B473)</f>
        <v>158.58000000000001</v>
      </c>
      <c r="E462" s="263" t="str">
        <f>IF(ISBLANK('Discontinuity Log'!C473),"",'Discontinuity Log'!C473)</f>
        <v>JN</v>
      </c>
      <c r="F462" s="263" t="str">
        <f>IF(ISBLANK('Discontinuity Log'!D473),"",'Discontinuity Log'!D473)</f>
        <v>G</v>
      </c>
      <c r="G462" s="263" t="str">
        <f>IF(ISBLANK('Discontinuity Log'!E473),"",'Discontinuity Log'!E473)</f>
        <v>CA</v>
      </c>
      <c r="H462" s="263" t="str">
        <f>IF(ISBLANK('Discontinuity Log'!F473),"",IF('Discontinuity Log'!F473="-","",'Discontinuity Log'!F473))</f>
        <v/>
      </c>
      <c r="I462" s="263" t="str">
        <f>IF(ISBLANK('Discontinuity Log'!G473),"",'Discontinuity Log'!G473)</f>
        <v>PC</v>
      </c>
      <c r="J462" s="263" t="str">
        <f>IF(ISBLANK('Discontinuity Log'!H473),"",'Discontinuity Log'!H473)</f>
        <v>&lt;=1mm</v>
      </c>
      <c r="K462" s="263" t="str">
        <f>IF(ISBLANK('Discontinuity Log'!I473),"",'Discontinuity Log'!I473)</f>
        <v/>
      </c>
      <c r="L462" s="263" t="str">
        <f>IF(ISBLANK('Discontinuity Log'!J473),"",'Discontinuity Log'!J473)</f>
        <v>PL</v>
      </c>
      <c r="M462" s="263" t="str">
        <f>IF(ISBLANK('Discontinuity Log'!K473),"",'Discontinuity Log'!K473)</f>
        <v>SM</v>
      </c>
      <c r="N462" s="263">
        <f>IF(ISBLANK('Discontinuity Log'!L473),"",'Discontinuity Log'!L473)</f>
        <v>7</v>
      </c>
      <c r="O462" s="263" t="str">
        <f>IF(ISBLANK('Discontinuity Log'!M473),"",'Discontinuity Log'!M473)</f>
        <v>R4</v>
      </c>
      <c r="P462" s="263" t="str">
        <f>IF(ISBLANK('Discontinuity Log'!N473),"",'Discontinuity Log'!N473)</f>
        <v>W1</v>
      </c>
      <c r="Q462" s="263">
        <f>IF(ISBLANK('Discontinuity Log'!O473),"",'Discontinuity Log'!O473)</f>
        <v>25</v>
      </c>
      <c r="R462" s="263">
        <f>IF(ISBLANK('Discontinuity Log'!P473),"",'Discontinuity Log'!P473)</f>
        <v>0</v>
      </c>
      <c r="S462" s="263" t="str">
        <f>IF(ISBLANK('Discontinuity Log'!Q473),"",'Discontinuity Log'!Q473)</f>
        <v/>
      </c>
      <c r="T462" s="464" t="str">
        <f>IF(ISBLANK('Discontinuity Log'!R473),"",'Discontinuity Log'!R473)</f>
        <v>DISCONTINUOUS. JOINT PARALLEL TO CORE AXIS</v>
      </c>
    </row>
    <row r="463" spans="1:20" x14ac:dyDescent="0.3">
      <c r="A463" s="261" t="str">
        <f>IF(ISBLANK('Geotech Log'!$C$2),"",IF('Discontinuity Log'!B474&lt;&gt;"",'Geotech Log'!$C$2,""))</f>
        <v>DDH 3476</v>
      </c>
      <c r="B463" s="261" t="str">
        <f>IF(ISBLANK('Geotech Log'!$R$4),"",IF('Discontinuity Log'!B474&lt;&gt;"",'Geotech Log'!$R$4,""))</f>
        <v>FRO</v>
      </c>
      <c r="C463" s="263">
        <f ca="1">IF(ISBLANK('Discontinuity Log'!A474),"",'Discontinuity Log'!A474)</f>
        <v>81</v>
      </c>
      <c r="D463" s="264">
        <f>IF(ISBLANK('Discontinuity Log'!B474),"",'Discontinuity Log'!B474)</f>
        <v>159.55000000000001</v>
      </c>
      <c r="E463" s="263" t="str">
        <f>IF(ISBLANK('Discontinuity Log'!C474),"",'Discontinuity Log'!C474)</f>
        <v>JN</v>
      </c>
      <c r="F463" s="263" t="str">
        <f>IF(ISBLANK('Discontinuity Log'!D474),"",'Discontinuity Log'!D474)</f>
        <v>G</v>
      </c>
      <c r="G463" s="263" t="str">
        <f>IF(ISBLANK('Discontinuity Log'!E474),"",'Discontinuity Log'!E474)</f>
        <v>CLEAN</v>
      </c>
      <c r="H463" s="263" t="str">
        <f>IF(ISBLANK('Discontinuity Log'!F474),"",IF('Discontinuity Log'!F474="-","",'Discontinuity Log'!F474))</f>
        <v/>
      </c>
      <c r="I463" s="263" t="str">
        <f>IF(ISBLANK('Discontinuity Log'!G474),"",'Discontinuity Log'!G474)</f>
        <v>CL</v>
      </c>
      <c r="J463" s="263" t="str">
        <f>IF(ISBLANK('Discontinuity Log'!H474),"",'Discontinuity Log'!H474)</f>
        <v/>
      </c>
      <c r="K463" s="263" t="str">
        <f>IF(ISBLANK('Discontinuity Log'!I474),"",'Discontinuity Log'!I474)</f>
        <v/>
      </c>
      <c r="L463" s="263" t="str">
        <f>IF(ISBLANK('Discontinuity Log'!J474),"",'Discontinuity Log'!J474)</f>
        <v>UN</v>
      </c>
      <c r="M463" s="263" t="str">
        <f>IF(ISBLANK('Discontinuity Log'!K474),"",'Discontinuity Log'!K474)</f>
        <v>RO</v>
      </c>
      <c r="N463" s="263">
        <f>IF(ISBLANK('Discontinuity Log'!L474),"",'Discontinuity Log'!L474)</f>
        <v>11</v>
      </c>
      <c r="O463" s="263" t="str">
        <f>IF(ISBLANK('Discontinuity Log'!M474),"",'Discontinuity Log'!M474)</f>
        <v>R4</v>
      </c>
      <c r="P463" s="263" t="str">
        <f>IF(ISBLANK('Discontinuity Log'!N474),"",'Discontinuity Log'!N474)</f>
        <v>W1</v>
      </c>
      <c r="Q463" s="263">
        <f>IF(ISBLANK('Discontinuity Log'!O474),"",'Discontinuity Log'!O474)</f>
        <v>20</v>
      </c>
      <c r="R463" s="263">
        <f>IF(ISBLANK('Discontinuity Log'!P474),"",'Discontinuity Log'!P474)</f>
        <v>24</v>
      </c>
      <c r="S463" s="263" t="str">
        <f>IF(ISBLANK('Discontinuity Log'!Q474),"",'Discontinuity Log'!Q474)</f>
        <v/>
      </c>
      <c r="T463" s="464" t="str">
        <f>IF(ISBLANK('Discontinuity Log'!R474),"",'Discontinuity Log'!R474)</f>
        <v/>
      </c>
    </row>
    <row r="464" spans="1:20" x14ac:dyDescent="0.3">
      <c r="A464" s="261" t="str">
        <f>IF(ISBLANK('Geotech Log'!$C$2),"",IF('Discontinuity Log'!B475&lt;&gt;"",'Geotech Log'!$C$2,""))</f>
        <v>DDH 3476</v>
      </c>
      <c r="B464" s="261" t="str">
        <f>IF(ISBLANK('Geotech Log'!$R$4),"",IF('Discontinuity Log'!B475&lt;&gt;"",'Geotech Log'!$R$4,""))</f>
        <v>FRO</v>
      </c>
      <c r="C464" s="263">
        <f ca="1">IF(ISBLANK('Discontinuity Log'!A475),"",'Discontinuity Log'!A475)</f>
        <v>81</v>
      </c>
      <c r="D464" s="264">
        <f>IF(ISBLANK('Discontinuity Log'!B475),"",'Discontinuity Log'!B475)</f>
        <v>159.62</v>
      </c>
      <c r="E464" s="263" t="str">
        <f>IF(ISBLANK('Discontinuity Log'!C475),"",'Discontinuity Log'!C475)</f>
        <v>BD</v>
      </c>
      <c r="F464" s="263" t="str">
        <f>IF(ISBLANK('Discontinuity Log'!D475),"",'Discontinuity Log'!D475)</f>
        <v>G</v>
      </c>
      <c r="G464" s="263" t="str">
        <f>IF(ISBLANK('Discontinuity Log'!E475),"",'Discontinuity Log'!E475)</f>
        <v>COAL</v>
      </c>
      <c r="H464" s="263" t="str">
        <f>IF(ISBLANK('Discontinuity Log'!F475),"",IF('Discontinuity Log'!F475="-","",'Discontinuity Log'!F475))</f>
        <v/>
      </c>
      <c r="I464" s="263" t="str">
        <f>IF(ISBLANK('Discontinuity Log'!G475),"",'Discontinuity Log'!G475)</f>
        <v>CC</v>
      </c>
      <c r="J464" s="263" t="str">
        <f>IF(ISBLANK('Discontinuity Log'!H475),"",'Discontinuity Log'!H475)</f>
        <v>&lt;=1mm</v>
      </c>
      <c r="K464" s="263" t="str">
        <f>IF(ISBLANK('Discontinuity Log'!I475),"",'Discontinuity Log'!I475)</f>
        <v/>
      </c>
      <c r="L464" s="263" t="str">
        <f>IF(ISBLANK('Discontinuity Log'!J475),"",'Discontinuity Log'!J475)</f>
        <v>UN</v>
      </c>
      <c r="M464" s="263" t="str">
        <f>IF(ISBLANK('Discontinuity Log'!K475),"",'Discontinuity Log'!K475)</f>
        <v>RO</v>
      </c>
      <c r="N464" s="263">
        <f>IF(ISBLANK('Discontinuity Log'!L475),"",'Discontinuity Log'!L475)</f>
        <v>11</v>
      </c>
      <c r="O464" s="263" t="str">
        <f>IF(ISBLANK('Discontinuity Log'!M475),"",'Discontinuity Log'!M475)</f>
        <v>R4</v>
      </c>
      <c r="P464" s="263" t="str">
        <f>IF(ISBLANK('Discontinuity Log'!N475),"",'Discontinuity Log'!N475)</f>
        <v>W1</v>
      </c>
      <c r="Q464" s="263">
        <f>IF(ISBLANK('Discontinuity Log'!O475),"",'Discontinuity Log'!O475)</f>
        <v>20</v>
      </c>
      <c r="R464" s="263">
        <f>IF(ISBLANK('Discontinuity Log'!P475),"",'Discontinuity Log'!P475)</f>
        <v>88</v>
      </c>
      <c r="S464" s="263" t="str">
        <f>IF(ISBLANK('Discontinuity Log'!Q475),"",'Discontinuity Log'!Q475)</f>
        <v/>
      </c>
      <c r="T464" s="464" t="str">
        <f>IF(ISBLANK('Discontinuity Log'!R475),"",'Discontinuity Log'!R475)</f>
        <v/>
      </c>
    </row>
    <row r="465" spans="1:20" x14ac:dyDescent="0.3">
      <c r="A465" s="261" t="str">
        <f>IF(ISBLANK('Geotech Log'!$C$2),"",IF('Discontinuity Log'!B476&lt;&gt;"",'Geotech Log'!$C$2,""))</f>
        <v>DDH 3476</v>
      </c>
      <c r="B465" s="261" t="str">
        <f>IF(ISBLANK('Geotech Log'!$R$4),"",IF('Discontinuity Log'!B476&lt;&gt;"",'Geotech Log'!$R$4,""))</f>
        <v>FRO</v>
      </c>
      <c r="C465" s="263">
        <f ca="1">IF(ISBLANK('Discontinuity Log'!A476),"",'Discontinuity Log'!A476)</f>
        <v>82</v>
      </c>
      <c r="D465" s="264">
        <f>IF(ISBLANK('Discontinuity Log'!B476),"",'Discontinuity Log'!B476)</f>
        <v>160</v>
      </c>
      <c r="E465" s="263" t="str">
        <f>IF(ISBLANK('Discontinuity Log'!C476),"",'Discontinuity Log'!C476)</f>
        <v>BD</v>
      </c>
      <c r="F465" s="263" t="str">
        <f>IF(ISBLANK('Discontinuity Log'!D476),"",'Discontinuity Log'!D476)</f>
        <v>G</v>
      </c>
      <c r="G465" s="263" t="str">
        <f>IF(ISBLANK('Discontinuity Log'!E476),"",'Discontinuity Log'!E476)</f>
        <v>COAL</v>
      </c>
      <c r="H465" s="263" t="str">
        <f>IF(ISBLANK('Discontinuity Log'!F476),"",IF('Discontinuity Log'!F476="-","",'Discontinuity Log'!F476))</f>
        <v/>
      </c>
      <c r="I465" s="263" t="str">
        <f>IF(ISBLANK('Discontinuity Log'!G476),"",'Discontinuity Log'!G476)</f>
        <v>CC</v>
      </c>
      <c r="J465" s="263" t="str">
        <f>IF(ISBLANK('Discontinuity Log'!H476),"",'Discontinuity Log'!H476)</f>
        <v>&lt;=1mm</v>
      </c>
      <c r="K465" s="263" t="str">
        <f>IF(ISBLANK('Discontinuity Log'!I476),"",'Discontinuity Log'!I476)</f>
        <v/>
      </c>
      <c r="L465" s="263" t="str">
        <f>IF(ISBLANK('Discontinuity Log'!J476),"",'Discontinuity Log'!J476)</f>
        <v>UN</v>
      </c>
      <c r="M465" s="263" t="str">
        <f>IF(ISBLANK('Discontinuity Log'!K476),"",'Discontinuity Log'!K476)</f>
        <v>SM</v>
      </c>
      <c r="N465" s="263">
        <f>IF(ISBLANK('Discontinuity Log'!L476),"",'Discontinuity Log'!L476)</f>
        <v>7</v>
      </c>
      <c r="O465" s="263" t="str">
        <f>IF(ISBLANK('Discontinuity Log'!M476),"",'Discontinuity Log'!M476)</f>
        <v>R3</v>
      </c>
      <c r="P465" s="263" t="str">
        <f>IF(ISBLANK('Discontinuity Log'!N476),"",'Discontinuity Log'!N476)</f>
        <v>W1</v>
      </c>
      <c r="Q465" s="263">
        <f>IF(ISBLANK('Discontinuity Log'!O476),"",'Discontinuity Log'!O476)</f>
        <v>20</v>
      </c>
      <c r="R465" s="263">
        <f>IF(ISBLANK('Discontinuity Log'!P476),"",'Discontinuity Log'!P476)</f>
        <v>84</v>
      </c>
      <c r="S465" s="263" t="str">
        <f>IF(ISBLANK('Discontinuity Log'!Q476),"",'Discontinuity Log'!Q476)</f>
        <v/>
      </c>
      <c r="T465" s="464" t="str">
        <f>IF(ISBLANK('Discontinuity Log'!R476),"",'Discontinuity Log'!R476)</f>
        <v/>
      </c>
    </row>
    <row r="466" spans="1:20" x14ac:dyDescent="0.3">
      <c r="A466" s="261" t="str">
        <f>IF(ISBLANK('Geotech Log'!$C$2),"",IF('Discontinuity Log'!B477&lt;&gt;"",'Geotech Log'!$C$2,""))</f>
        <v>DDH 3476</v>
      </c>
      <c r="B466" s="261" t="str">
        <f>IF(ISBLANK('Geotech Log'!$R$4),"",IF('Discontinuity Log'!B477&lt;&gt;"",'Geotech Log'!$R$4,""))</f>
        <v>FRO</v>
      </c>
      <c r="C466" s="263">
        <f ca="1">IF(ISBLANK('Discontinuity Log'!A477),"",'Discontinuity Log'!A477)</f>
        <v>82</v>
      </c>
      <c r="D466" s="264">
        <f>IF(ISBLANK('Discontinuity Log'!B477),"",'Discontinuity Log'!B477)</f>
        <v>160.69999999999999</v>
      </c>
      <c r="E466" s="263" t="str">
        <f>IF(ISBLANK('Discontinuity Log'!C477),"",'Discontinuity Log'!C477)</f>
        <v>BD</v>
      </c>
      <c r="F466" s="263" t="str">
        <f>IF(ISBLANK('Discontinuity Log'!D477),"",'Discontinuity Log'!D477)</f>
        <v>G</v>
      </c>
      <c r="G466" s="263" t="str">
        <f>IF(ISBLANK('Discontinuity Log'!E477),"",'Discontinuity Log'!E477)</f>
        <v>COAL</v>
      </c>
      <c r="H466" s="263" t="str">
        <f>IF(ISBLANK('Discontinuity Log'!F477),"",IF('Discontinuity Log'!F477="-","",'Discontinuity Log'!F477))</f>
        <v/>
      </c>
      <c r="I466" s="263" t="str">
        <f>IF(ISBLANK('Discontinuity Log'!G477),"",'Discontinuity Log'!G477)</f>
        <v>PC</v>
      </c>
      <c r="J466" s="263" t="str">
        <f>IF(ISBLANK('Discontinuity Log'!H477),"",'Discontinuity Log'!H477)</f>
        <v>&lt;=1mm</v>
      </c>
      <c r="K466" s="263" t="str">
        <f>IF(ISBLANK('Discontinuity Log'!I477),"",'Discontinuity Log'!I477)</f>
        <v/>
      </c>
      <c r="L466" s="263" t="str">
        <f>IF(ISBLANK('Discontinuity Log'!J477),"",'Discontinuity Log'!J477)</f>
        <v>ST</v>
      </c>
      <c r="M466" s="263" t="str">
        <f>IF(ISBLANK('Discontinuity Log'!K477),"",'Discontinuity Log'!K477)</f>
        <v>RO</v>
      </c>
      <c r="N466" s="263">
        <f>IF(ISBLANK('Discontinuity Log'!L477),"",'Discontinuity Log'!L477)</f>
        <v>9</v>
      </c>
      <c r="O466" s="263" t="str">
        <f>IF(ISBLANK('Discontinuity Log'!M477),"",'Discontinuity Log'!M477)</f>
        <v>R3</v>
      </c>
      <c r="P466" s="263" t="str">
        <f>IF(ISBLANK('Discontinuity Log'!N477),"",'Discontinuity Log'!N477)</f>
        <v>W1</v>
      </c>
      <c r="Q466" s="263">
        <f>IF(ISBLANK('Discontinuity Log'!O477),"",'Discontinuity Log'!O477)</f>
        <v>20</v>
      </c>
      <c r="R466" s="263">
        <f>IF(ISBLANK('Discontinuity Log'!P477),"",'Discontinuity Log'!P477)</f>
        <v>82</v>
      </c>
      <c r="S466" s="263" t="str">
        <f>IF(ISBLANK('Discontinuity Log'!Q477),"",'Discontinuity Log'!Q477)</f>
        <v/>
      </c>
      <c r="T466" s="464" t="str">
        <f>IF(ISBLANK('Discontinuity Log'!R477),"",'Discontinuity Log'!R477)</f>
        <v/>
      </c>
    </row>
    <row r="467" spans="1:20" x14ac:dyDescent="0.3">
      <c r="A467" s="261" t="str">
        <f>IF(ISBLANK('Geotech Log'!$C$2),"",IF('Discontinuity Log'!B478&lt;&gt;"",'Geotech Log'!$C$2,""))</f>
        <v>DDH 3476</v>
      </c>
      <c r="B467" s="261" t="str">
        <f>IF(ISBLANK('Geotech Log'!$R$4),"",IF('Discontinuity Log'!B478&lt;&gt;"",'Geotech Log'!$R$4,""))</f>
        <v>FRO</v>
      </c>
      <c r="C467" s="263">
        <f ca="1">IF(ISBLANK('Discontinuity Log'!A478),"",'Discontinuity Log'!A478)</f>
        <v>82</v>
      </c>
      <c r="D467" s="264">
        <f>IF(ISBLANK('Discontinuity Log'!B478),"",'Discontinuity Log'!B478)</f>
        <v>160.75</v>
      </c>
      <c r="E467" s="263" t="str">
        <f>IF(ISBLANK('Discontinuity Log'!C478),"",'Discontinuity Log'!C478)</f>
        <v>BD</v>
      </c>
      <c r="F467" s="263" t="str">
        <f>IF(ISBLANK('Discontinuity Log'!D478),"",'Discontinuity Log'!D478)</f>
        <v>G</v>
      </c>
      <c r="G467" s="263" t="str">
        <f>IF(ISBLANK('Discontinuity Log'!E478),"",'Discontinuity Log'!E478)</f>
        <v>COAL</v>
      </c>
      <c r="H467" s="263" t="str">
        <f>IF(ISBLANK('Discontinuity Log'!F478),"",IF('Discontinuity Log'!F478="-","",'Discontinuity Log'!F478))</f>
        <v/>
      </c>
      <c r="I467" s="263" t="str">
        <f>IF(ISBLANK('Discontinuity Log'!G478),"",'Discontinuity Log'!G478)</f>
        <v>PC</v>
      </c>
      <c r="J467" s="263" t="str">
        <f>IF(ISBLANK('Discontinuity Log'!H478),"",'Discontinuity Log'!H478)</f>
        <v>&lt;=1mm</v>
      </c>
      <c r="K467" s="263" t="str">
        <f>IF(ISBLANK('Discontinuity Log'!I478),"",'Discontinuity Log'!I478)</f>
        <v/>
      </c>
      <c r="L467" s="263" t="str">
        <f>IF(ISBLANK('Discontinuity Log'!J478),"",'Discontinuity Log'!J478)</f>
        <v>ST</v>
      </c>
      <c r="M467" s="263" t="str">
        <f>IF(ISBLANK('Discontinuity Log'!K478),"",'Discontinuity Log'!K478)</f>
        <v>RO</v>
      </c>
      <c r="N467" s="263">
        <f>IF(ISBLANK('Discontinuity Log'!L478),"",'Discontinuity Log'!L478)</f>
        <v>15</v>
      </c>
      <c r="O467" s="263" t="str">
        <f>IF(ISBLANK('Discontinuity Log'!M478),"",'Discontinuity Log'!M478)</f>
        <v>R3</v>
      </c>
      <c r="P467" s="263" t="str">
        <f>IF(ISBLANK('Discontinuity Log'!N478),"",'Discontinuity Log'!N478)</f>
        <v>W1</v>
      </c>
      <c r="Q467" s="263">
        <f>IF(ISBLANK('Discontinuity Log'!O478),"",'Discontinuity Log'!O478)</f>
        <v>20</v>
      </c>
      <c r="R467" s="263">
        <f>IF(ISBLANK('Discontinuity Log'!P478),"",'Discontinuity Log'!P478)</f>
        <v>85</v>
      </c>
      <c r="S467" s="263" t="str">
        <f>IF(ISBLANK('Discontinuity Log'!Q478),"",'Discontinuity Log'!Q478)</f>
        <v/>
      </c>
      <c r="T467" s="464" t="str">
        <f>IF(ISBLANK('Discontinuity Log'!R478),"",'Discontinuity Log'!R478)</f>
        <v/>
      </c>
    </row>
    <row r="468" spans="1:20" x14ac:dyDescent="0.3">
      <c r="A468" s="261" t="str">
        <f>IF(ISBLANK('Geotech Log'!$C$2),"",IF('Discontinuity Log'!B479&lt;&gt;"",'Geotech Log'!$C$2,""))</f>
        <v>DDH 3476</v>
      </c>
      <c r="B468" s="261" t="str">
        <f>IF(ISBLANK('Geotech Log'!$R$4),"",IF('Discontinuity Log'!B479&lt;&gt;"",'Geotech Log'!$R$4,""))</f>
        <v>FRO</v>
      </c>
      <c r="C468" s="263">
        <f ca="1">IF(ISBLANK('Discontinuity Log'!A479),"",'Discontinuity Log'!A479)</f>
        <v>82</v>
      </c>
      <c r="D468" s="264">
        <f>IF(ISBLANK('Discontinuity Log'!B479),"",'Discontinuity Log'!B479)</f>
        <v>160.83000000000001</v>
      </c>
      <c r="E468" s="263" t="str">
        <f>IF(ISBLANK('Discontinuity Log'!C479),"",'Discontinuity Log'!C479)</f>
        <v>BD</v>
      </c>
      <c r="F468" s="263" t="str">
        <f>IF(ISBLANK('Discontinuity Log'!D479),"",'Discontinuity Log'!D479)</f>
        <v>G</v>
      </c>
      <c r="G468" s="263" t="str">
        <f>IF(ISBLANK('Discontinuity Log'!E479),"",'Discontinuity Log'!E479)</f>
        <v>COAL</v>
      </c>
      <c r="H468" s="263" t="str">
        <f>IF(ISBLANK('Discontinuity Log'!F479),"",IF('Discontinuity Log'!F479="-","",'Discontinuity Log'!F479))</f>
        <v/>
      </c>
      <c r="I468" s="263" t="str">
        <f>IF(ISBLANK('Discontinuity Log'!G479),"",'Discontinuity Log'!G479)</f>
        <v>CC</v>
      </c>
      <c r="J468" s="263" t="str">
        <f>IF(ISBLANK('Discontinuity Log'!H479),"",'Discontinuity Log'!H479)</f>
        <v>&lt;=1mm</v>
      </c>
      <c r="K468" s="263" t="str">
        <f>IF(ISBLANK('Discontinuity Log'!I479),"",'Discontinuity Log'!I479)</f>
        <v/>
      </c>
      <c r="L468" s="263" t="str">
        <f>IF(ISBLANK('Discontinuity Log'!J479),"",'Discontinuity Log'!J479)</f>
        <v>PL</v>
      </c>
      <c r="M468" s="263" t="str">
        <f>IF(ISBLANK('Discontinuity Log'!K479),"",'Discontinuity Log'!K479)</f>
        <v>RO</v>
      </c>
      <c r="N468" s="263">
        <f>IF(ISBLANK('Discontinuity Log'!L479),"",'Discontinuity Log'!L479)</f>
        <v>9</v>
      </c>
      <c r="O468" s="263" t="str">
        <f>IF(ISBLANK('Discontinuity Log'!M479),"",'Discontinuity Log'!M479)</f>
        <v>R3</v>
      </c>
      <c r="P468" s="263" t="str">
        <f>IF(ISBLANK('Discontinuity Log'!N479),"",'Discontinuity Log'!N479)</f>
        <v>W1</v>
      </c>
      <c r="Q468" s="263">
        <f>IF(ISBLANK('Discontinuity Log'!O479),"",'Discontinuity Log'!O479)</f>
        <v>12</v>
      </c>
      <c r="R468" s="263">
        <f>IF(ISBLANK('Discontinuity Log'!P479),"",'Discontinuity Log'!P479)</f>
        <v>38</v>
      </c>
      <c r="S468" s="263" t="str">
        <f>IF(ISBLANK('Discontinuity Log'!Q479),"",'Discontinuity Log'!Q479)</f>
        <v/>
      </c>
      <c r="T468" s="464" t="str">
        <f>IF(ISBLANK('Discontinuity Log'!R479),"",'Discontinuity Log'!R479)</f>
        <v/>
      </c>
    </row>
    <row r="469" spans="1:20" x14ac:dyDescent="0.3">
      <c r="A469" s="261" t="str">
        <f>IF(ISBLANK('Geotech Log'!$C$2),"",IF('Discontinuity Log'!B480&lt;&gt;"",'Geotech Log'!$C$2,""))</f>
        <v>DDH 3476</v>
      </c>
      <c r="B469" s="261" t="str">
        <f>IF(ISBLANK('Geotech Log'!$R$4),"",IF('Discontinuity Log'!B480&lt;&gt;"",'Geotech Log'!$R$4,""))</f>
        <v>FRO</v>
      </c>
      <c r="C469" s="263">
        <f ca="1">IF(ISBLANK('Discontinuity Log'!A480),"",'Discontinuity Log'!A480)</f>
        <v>82</v>
      </c>
      <c r="D469" s="264">
        <f>IF(ISBLANK('Discontinuity Log'!B480),"",'Discontinuity Log'!B480)</f>
        <v>160.94999999999999</v>
      </c>
      <c r="E469" s="263" t="str">
        <f>IF(ISBLANK('Discontinuity Log'!C480),"",'Discontinuity Log'!C480)</f>
        <v>BD</v>
      </c>
      <c r="F469" s="263" t="str">
        <f>IF(ISBLANK('Discontinuity Log'!D480),"",'Discontinuity Log'!D480)</f>
        <v>G</v>
      </c>
      <c r="G469" s="263" t="str">
        <f>IF(ISBLANK('Discontinuity Log'!E480),"",'Discontinuity Log'!E480)</f>
        <v>COAL</v>
      </c>
      <c r="H469" s="263" t="str">
        <f>IF(ISBLANK('Discontinuity Log'!F480),"",IF('Discontinuity Log'!F480="-","",'Discontinuity Log'!F480))</f>
        <v/>
      </c>
      <c r="I469" s="263" t="str">
        <f>IF(ISBLANK('Discontinuity Log'!G480),"",'Discontinuity Log'!G480)</f>
        <v>PC</v>
      </c>
      <c r="J469" s="263" t="str">
        <f>IF(ISBLANK('Discontinuity Log'!H480),"",'Discontinuity Log'!H480)</f>
        <v>&lt;=1mm</v>
      </c>
      <c r="K469" s="263" t="str">
        <f>IF(ISBLANK('Discontinuity Log'!I480),"",'Discontinuity Log'!I480)</f>
        <v/>
      </c>
      <c r="L469" s="263" t="str">
        <f>IF(ISBLANK('Discontinuity Log'!J480),"",'Discontinuity Log'!J480)</f>
        <v>PL</v>
      </c>
      <c r="M469" s="263" t="str">
        <f>IF(ISBLANK('Discontinuity Log'!K480),"",'Discontinuity Log'!K480)</f>
        <v>SM</v>
      </c>
      <c r="N469" s="263">
        <f>IF(ISBLANK('Discontinuity Log'!L480),"",'Discontinuity Log'!L480)</f>
        <v>5</v>
      </c>
      <c r="O469" s="263" t="str">
        <f>IF(ISBLANK('Discontinuity Log'!M480),"",'Discontinuity Log'!M480)</f>
        <v>R3</v>
      </c>
      <c r="P469" s="263" t="str">
        <f>IF(ISBLANK('Discontinuity Log'!N480),"",'Discontinuity Log'!N480)</f>
        <v>W1</v>
      </c>
      <c r="Q469" s="263">
        <f>IF(ISBLANK('Discontinuity Log'!O480),"",'Discontinuity Log'!O480)</f>
        <v>6</v>
      </c>
      <c r="R469" s="263">
        <f>IF(ISBLANK('Discontinuity Log'!P480),"",'Discontinuity Log'!P480)</f>
        <v>88</v>
      </c>
      <c r="S469" s="263" t="str">
        <f>IF(ISBLANK('Discontinuity Log'!Q480),"",'Discontinuity Log'!Q480)</f>
        <v/>
      </c>
      <c r="T469" s="464" t="str">
        <f>IF(ISBLANK('Discontinuity Log'!R480),"",'Discontinuity Log'!R480)</f>
        <v/>
      </c>
    </row>
    <row r="470" spans="1:20" x14ac:dyDescent="0.3">
      <c r="A470" s="261" t="str">
        <f>IF(ISBLANK('Geotech Log'!$C$2),"",IF('Discontinuity Log'!B481&lt;&gt;"",'Geotech Log'!$C$2,""))</f>
        <v>DDH 3476</v>
      </c>
      <c r="B470" s="261" t="str">
        <f>IF(ISBLANK('Geotech Log'!$R$4),"",IF('Discontinuity Log'!B481&lt;&gt;"",'Geotech Log'!$R$4,""))</f>
        <v>FRO</v>
      </c>
      <c r="C470" s="263">
        <f ca="1">IF(ISBLANK('Discontinuity Log'!A481),"",'Discontinuity Log'!A481)</f>
        <v>82</v>
      </c>
      <c r="D470" s="264">
        <f>IF(ISBLANK('Discontinuity Log'!B481),"",'Discontinuity Log'!B481)</f>
        <v>161.21</v>
      </c>
      <c r="E470" s="263" t="str">
        <f>IF(ISBLANK('Discontinuity Log'!C481),"",'Discontinuity Log'!C481)</f>
        <v>BD</v>
      </c>
      <c r="F470" s="263" t="str">
        <f>IF(ISBLANK('Discontinuity Log'!D481),"",'Discontinuity Log'!D481)</f>
        <v>G</v>
      </c>
      <c r="G470" s="263" t="str">
        <f>IF(ISBLANK('Discontinuity Log'!E481),"",'Discontinuity Log'!E481)</f>
        <v>CLEAN</v>
      </c>
      <c r="H470" s="263" t="str">
        <f>IF(ISBLANK('Discontinuity Log'!F481),"",IF('Discontinuity Log'!F481="-","",'Discontinuity Log'!F481))</f>
        <v/>
      </c>
      <c r="I470" s="263" t="str">
        <f>IF(ISBLANK('Discontinuity Log'!G481),"",'Discontinuity Log'!G481)</f>
        <v>CL</v>
      </c>
      <c r="J470" s="263" t="str">
        <f>IF(ISBLANK('Discontinuity Log'!H481),"",'Discontinuity Log'!H481)</f>
        <v/>
      </c>
      <c r="K470" s="263" t="str">
        <f>IF(ISBLANK('Discontinuity Log'!I481),"",'Discontinuity Log'!I481)</f>
        <v/>
      </c>
      <c r="L470" s="263" t="str">
        <f>IF(ISBLANK('Discontinuity Log'!J481),"",'Discontinuity Log'!J481)</f>
        <v>PL</v>
      </c>
      <c r="M470" s="263" t="str">
        <f>IF(ISBLANK('Discontinuity Log'!K481),"",'Discontinuity Log'!K481)</f>
        <v>SM</v>
      </c>
      <c r="N470" s="263">
        <f>IF(ISBLANK('Discontinuity Log'!L481),"",'Discontinuity Log'!L481)</f>
        <v>7</v>
      </c>
      <c r="O470" s="263" t="str">
        <f>IF(ISBLANK('Discontinuity Log'!M481),"",'Discontinuity Log'!M481)</f>
        <v>R3</v>
      </c>
      <c r="P470" s="263" t="str">
        <f>IF(ISBLANK('Discontinuity Log'!N481),"",'Discontinuity Log'!N481)</f>
        <v>W1</v>
      </c>
      <c r="Q470" s="263">
        <f>IF(ISBLANK('Discontinuity Log'!O481),"",'Discontinuity Log'!O481)</f>
        <v>12</v>
      </c>
      <c r="R470" s="263">
        <f>IF(ISBLANK('Discontinuity Log'!P481),"",'Discontinuity Log'!P481)</f>
        <v>11</v>
      </c>
      <c r="S470" s="263" t="str">
        <f>IF(ISBLANK('Discontinuity Log'!Q481),"",'Discontinuity Log'!Q481)</f>
        <v/>
      </c>
      <c r="T470" s="464" t="str">
        <f>IF(ISBLANK('Discontinuity Log'!R481),"",'Discontinuity Log'!R481)</f>
        <v/>
      </c>
    </row>
    <row r="471" spans="1:20" x14ac:dyDescent="0.3">
      <c r="A471" s="261" t="str">
        <f>IF(ISBLANK('Geotech Log'!$C$2),"",IF('Discontinuity Log'!B482&lt;&gt;"",'Geotech Log'!$C$2,""))</f>
        <v>DDH 3476</v>
      </c>
      <c r="B471" s="261" t="str">
        <f>IF(ISBLANK('Geotech Log'!$R$4),"",IF('Discontinuity Log'!B482&lt;&gt;"",'Geotech Log'!$R$4,""))</f>
        <v>FRO</v>
      </c>
      <c r="C471" s="263">
        <f ca="1">IF(ISBLANK('Discontinuity Log'!A482),"",'Discontinuity Log'!A482)</f>
        <v>82</v>
      </c>
      <c r="D471" s="264">
        <f>IF(ISBLANK('Discontinuity Log'!B482),"",'Discontinuity Log'!B482)</f>
        <v>161.9</v>
      </c>
      <c r="E471" s="263" t="str">
        <f>IF(ISBLANK('Discontinuity Log'!C482),"",'Discontinuity Log'!C482)</f>
        <v>BD</v>
      </c>
      <c r="F471" s="263" t="str">
        <f>IF(ISBLANK('Discontinuity Log'!D482),"",'Discontinuity Log'!D482)</f>
        <v>G</v>
      </c>
      <c r="G471" s="263" t="str">
        <f>IF(ISBLANK('Discontinuity Log'!E482),"",'Discontinuity Log'!E482)</f>
        <v>CLEAN</v>
      </c>
      <c r="H471" s="263" t="str">
        <f>IF(ISBLANK('Discontinuity Log'!F482),"",IF('Discontinuity Log'!F482="-","",'Discontinuity Log'!F482))</f>
        <v/>
      </c>
      <c r="I471" s="263" t="str">
        <f>IF(ISBLANK('Discontinuity Log'!G482),"",'Discontinuity Log'!G482)</f>
        <v>CL</v>
      </c>
      <c r="J471" s="263" t="str">
        <f>IF(ISBLANK('Discontinuity Log'!H482),"",'Discontinuity Log'!H482)</f>
        <v/>
      </c>
      <c r="K471" s="263" t="str">
        <f>IF(ISBLANK('Discontinuity Log'!I482),"",'Discontinuity Log'!I482)</f>
        <v/>
      </c>
      <c r="L471" s="263" t="str">
        <f>IF(ISBLANK('Discontinuity Log'!J482),"",'Discontinuity Log'!J482)</f>
        <v>CU</v>
      </c>
      <c r="M471" s="263" t="str">
        <f>IF(ISBLANK('Discontinuity Log'!K482),"",'Discontinuity Log'!K482)</f>
        <v>RO</v>
      </c>
      <c r="N471" s="263">
        <f>IF(ISBLANK('Discontinuity Log'!L482),"",'Discontinuity Log'!L482)</f>
        <v>11</v>
      </c>
      <c r="O471" s="263" t="str">
        <f>IF(ISBLANK('Discontinuity Log'!M482),"",'Discontinuity Log'!M482)</f>
        <v>R3</v>
      </c>
      <c r="P471" s="263" t="str">
        <f>IF(ISBLANK('Discontinuity Log'!N482),"",'Discontinuity Log'!N482)</f>
        <v>W1</v>
      </c>
      <c r="Q471" s="263">
        <f>IF(ISBLANK('Discontinuity Log'!O482),"",'Discontinuity Log'!O482)</f>
        <v>20</v>
      </c>
      <c r="R471" s="263">
        <f>IF(ISBLANK('Discontinuity Log'!P482),"",'Discontinuity Log'!P482)</f>
        <v>7</v>
      </c>
      <c r="S471" s="263" t="str">
        <f>IF(ISBLANK('Discontinuity Log'!Q482),"",'Discontinuity Log'!Q482)</f>
        <v/>
      </c>
      <c r="T471" s="464" t="str">
        <f>IF(ISBLANK('Discontinuity Log'!R482),"",'Discontinuity Log'!R482)</f>
        <v/>
      </c>
    </row>
    <row r="472" spans="1:20" x14ac:dyDescent="0.3">
      <c r="A472" s="261" t="str">
        <f>IF(ISBLANK('Geotech Log'!$C$2),"",IF('Discontinuity Log'!B483&lt;&gt;"",'Geotech Log'!$C$2,""))</f>
        <v>DDH 3476</v>
      </c>
      <c r="B472" s="261" t="str">
        <f>IF(ISBLANK('Geotech Log'!$R$4),"",IF('Discontinuity Log'!B483&lt;&gt;"",'Geotech Log'!$R$4,""))</f>
        <v>FRO</v>
      </c>
      <c r="C472" s="263">
        <f ca="1">IF(ISBLANK('Discontinuity Log'!A483),"",'Discontinuity Log'!A483)</f>
        <v>82</v>
      </c>
      <c r="D472" s="264">
        <f>IF(ISBLANK('Discontinuity Log'!B483),"",'Discontinuity Log'!B483)</f>
        <v>161.93</v>
      </c>
      <c r="E472" s="263" t="str">
        <f>IF(ISBLANK('Discontinuity Log'!C483),"",'Discontinuity Log'!C483)</f>
        <v>BD</v>
      </c>
      <c r="F472" s="263" t="str">
        <f>IF(ISBLANK('Discontinuity Log'!D483),"",'Discontinuity Log'!D483)</f>
        <v>G</v>
      </c>
      <c r="G472" s="263" t="str">
        <f>IF(ISBLANK('Discontinuity Log'!E483),"",'Discontinuity Log'!E483)</f>
        <v>COAL</v>
      </c>
      <c r="H472" s="263" t="str">
        <f>IF(ISBLANK('Discontinuity Log'!F483),"",IF('Discontinuity Log'!F483="-","",'Discontinuity Log'!F483))</f>
        <v/>
      </c>
      <c r="I472" s="263" t="str">
        <f>IF(ISBLANK('Discontinuity Log'!G483),"",'Discontinuity Log'!G483)</f>
        <v>CC</v>
      </c>
      <c r="J472" s="263" t="str">
        <f>IF(ISBLANK('Discontinuity Log'!H483),"",'Discontinuity Log'!H483)</f>
        <v>&lt;=1mm</v>
      </c>
      <c r="K472" s="263" t="str">
        <f>IF(ISBLANK('Discontinuity Log'!I483),"",'Discontinuity Log'!I483)</f>
        <v/>
      </c>
      <c r="L472" s="263" t="str">
        <f>IF(ISBLANK('Discontinuity Log'!J483),"",'Discontinuity Log'!J483)</f>
        <v>UN</v>
      </c>
      <c r="M472" s="263" t="str">
        <f>IF(ISBLANK('Discontinuity Log'!K483),"",'Discontinuity Log'!K483)</f>
        <v>RO</v>
      </c>
      <c r="N472" s="263">
        <f>IF(ISBLANK('Discontinuity Log'!L483),"",'Discontinuity Log'!L483)</f>
        <v>9</v>
      </c>
      <c r="O472" s="263" t="str">
        <f>IF(ISBLANK('Discontinuity Log'!M483),"",'Discontinuity Log'!M483)</f>
        <v>R3</v>
      </c>
      <c r="P472" s="263" t="str">
        <f>IF(ISBLANK('Discontinuity Log'!N483),"",'Discontinuity Log'!N483)</f>
        <v>W1</v>
      </c>
      <c r="Q472" s="263">
        <f>IF(ISBLANK('Discontinuity Log'!O483),"",'Discontinuity Log'!O483)</f>
        <v>20</v>
      </c>
      <c r="R472" s="263">
        <f>IF(ISBLANK('Discontinuity Log'!P483),"",'Discontinuity Log'!P483)</f>
        <v>56</v>
      </c>
      <c r="S472" s="263" t="str">
        <f>IF(ISBLANK('Discontinuity Log'!Q483),"",'Discontinuity Log'!Q483)</f>
        <v/>
      </c>
      <c r="T472" s="464" t="str">
        <f>IF(ISBLANK('Discontinuity Log'!R483),"",'Discontinuity Log'!R483)</f>
        <v/>
      </c>
    </row>
    <row r="473" spans="1:20" x14ac:dyDescent="0.3">
      <c r="A473" s="261" t="str">
        <f>IF(ISBLANK('Geotech Log'!$C$2),"",IF('Discontinuity Log'!B484&lt;&gt;"",'Geotech Log'!$C$2,""))</f>
        <v>DDH 3476</v>
      </c>
      <c r="B473" s="261" t="str">
        <f>IF(ISBLANK('Geotech Log'!$R$4),"",IF('Discontinuity Log'!B484&lt;&gt;"",'Geotech Log'!$R$4,""))</f>
        <v>FRO</v>
      </c>
      <c r="C473" s="263">
        <f ca="1">IF(ISBLANK('Discontinuity Log'!A484),"",'Discontinuity Log'!A484)</f>
        <v>83</v>
      </c>
      <c r="D473" s="264">
        <f>IF(ISBLANK('Discontinuity Log'!B484),"",'Discontinuity Log'!B484)</f>
        <v>162.33000000000001</v>
      </c>
      <c r="E473" s="263" t="str">
        <f>IF(ISBLANK('Discontinuity Log'!C484),"",'Discontinuity Log'!C484)</f>
        <v>BD</v>
      </c>
      <c r="F473" s="263" t="str">
        <f>IF(ISBLANK('Discontinuity Log'!D484),"",'Discontinuity Log'!D484)</f>
        <v>G</v>
      </c>
      <c r="G473" s="263" t="str">
        <f>IF(ISBLANK('Discontinuity Log'!E484),"",'Discontinuity Log'!E484)</f>
        <v>COAL</v>
      </c>
      <c r="H473" s="263" t="str">
        <f>IF(ISBLANK('Discontinuity Log'!F484),"",IF('Discontinuity Log'!F484="-","",'Discontinuity Log'!F484))</f>
        <v/>
      </c>
      <c r="I473" s="263" t="str">
        <f>IF(ISBLANK('Discontinuity Log'!G484),"",'Discontinuity Log'!G484)</f>
        <v>CC</v>
      </c>
      <c r="J473" s="263" t="str">
        <f>IF(ISBLANK('Discontinuity Log'!H484),"",'Discontinuity Log'!H484)</f>
        <v>&lt;=1mm</v>
      </c>
      <c r="K473" s="263" t="str">
        <f>IF(ISBLANK('Discontinuity Log'!I484),"",'Discontinuity Log'!I484)</f>
        <v/>
      </c>
      <c r="L473" s="263" t="str">
        <f>IF(ISBLANK('Discontinuity Log'!J484),"",'Discontinuity Log'!J484)</f>
        <v>CU</v>
      </c>
      <c r="M473" s="263" t="str">
        <f>IF(ISBLANK('Discontinuity Log'!K484),"",'Discontinuity Log'!K484)</f>
        <v>RO</v>
      </c>
      <c r="N473" s="263">
        <f>IF(ISBLANK('Discontinuity Log'!L484),"",'Discontinuity Log'!L484)</f>
        <v>15</v>
      </c>
      <c r="O473" s="263" t="str">
        <f>IF(ISBLANK('Discontinuity Log'!M484),"",'Discontinuity Log'!M484)</f>
        <v>R3</v>
      </c>
      <c r="P473" s="263" t="str">
        <f>IF(ISBLANK('Discontinuity Log'!N484),"",'Discontinuity Log'!N484)</f>
        <v>W1</v>
      </c>
      <c r="Q473" s="263">
        <f>IF(ISBLANK('Discontinuity Log'!O484),"",'Discontinuity Log'!O484)</f>
        <v>20</v>
      </c>
      <c r="R473" s="263">
        <f>IF(ISBLANK('Discontinuity Log'!P484),"",'Discontinuity Log'!P484)</f>
        <v>68</v>
      </c>
      <c r="S473" s="263" t="str">
        <f>IF(ISBLANK('Discontinuity Log'!Q484),"",'Discontinuity Log'!Q484)</f>
        <v/>
      </c>
      <c r="T473" s="464" t="str">
        <f>IF(ISBLANK('Discontinuity Log'!R484),"",'Discontinuity Log'!R484)</f>
        <v/>
      </c>
    </row>
    <row r="474" spans="1:20" x14ac:dyDescent="0.3">
      <c r="A474" s="261" t="str">
        <f>IF(ISBLANK('Geotech Log'!$C$2),"",IF('Discontinuity Log'!B485&lt;&gt;"",'Geotech Log'!$C$2,""))</f>
        <v>DDH 3476</v>
      </c>
      <c r="B474" s="261" t="str">
        <f>IF(ISBLANK('Geotech Log'!$R$4),"",IF('Discontinuity Log'!B485&lt;&gt;"",'Geotech Log'!$R$4,""))</f>
        <v>FRO</v>
      </c>
      <c r="C474" s="263">
        <f ca="1">IF(ISBLANK('Discontinuity Log'!A485),"",'Discontinuity Log'!A485)</f>
        <v>83</v>
      </c>
      <c r="D474" s="264">
        <f>IF(ISBLANK('Discontinuity Log'!B485),"",'Discontinuity Log'!B485)</f>
        <v>162.43</v>
      </c>
      <c r="E474" s="263" t="str">
        <f>IF(ISBLANK('Discontinuity Log'!C485),"",'Discontinuity Log'!C485)</f>
        <v>BD</v>
      </c>
      <c r="F474" s="263" t="str">
        <f>IF(ISBLANK('Discontinuity Log'!D485),"",'Discontinuity Log'!D485)</f>
        <v>G</v>
      </c>
      <c r="G474" s="263" t="str">
        <f>IF(ISBLANK('Discontinuity Log'!E485),"",'Discontinuity Log'!E485)</f>
        <v>COAL</v>
      </c>
      <c r="H474" s="263" t="str">
        <f>IF(ISBLANK('Discontinuity Log'!F485),"",IF('Discontinuity Log'!F485="-","",'Discontinuity Log'!F485))</f>
        <v>PYR</v>
      </c>
      <c r="I474" s="263" t="str">
        <f>IF(ISBLANK('Discontinuity Log'!G485),"",'Discontinuity Log'!G485)</f>
        <v>CC</v>
      </c>
      <c r="J474" s="263" t="str">
        <f>IF(ISBLANK('Discontinuity Log'!H485),"",'Discontinuity Log'!H485)</f>
        <v>&lt;=1mm</v>
      </c>
      <c r="K474" s="263" t="str">
        <f>IF(ISBLANK('Discontinuity Log'!I485),"",'Discontinuity Log'!I485)</f>
        <v/>
      </c>
      <c r="L474" s="263" t="str">
        <f>IF(ISBLANK('Discontinuity Log'!J485),"",'Discontinuity Log'!J485)</f>
        <v>PL</v>
      </c>
      <c r="M474" s="263" t="str">
        <f>IF(ISBLANK('Discontinuity Log'!K485),"",'Discontinuity Log'!K485)</f>
        <v>SM</v>
      </c>
      <c r="N474" s="263">
        <f>IF(ISBLANK('Discontinuity Log'!L485),"",'Discontinuity Log'!L485)</f>
        <v>5</v>
      </c>
      <c r="O474" s="263" t="str">
        <f>IF(ISBLANK('Discontinuity Log'!M485),"",'Discontinuity Log'!M485)</f>
        <v>R3</v>
      </c>
      <c r="P474" s="263" t="str">
        <f>IF(ISBLANK('Discontinuity Log'!N485),"",'Discontinuity Log'!N485)</f>
        <v>W1</v>
      </c>
      <c r="Q474" s="263">
        <f>IF(ISBLANK('Discontinuity Log'!O485),"",'Discontinuity Log'!O485)</f>
        <v>6</v>
      </c>
      <c r="R474" s="263">
        <f>IF(ISBLANK('Discontinuity Log'!P485),"",'Discontinuity Log'!P485)</f>
        <v>84</v>
      </c>
      <c r="S474" s="263" t="str">
        <f>IF(ISBLANK('Discontinuity Log'!Q485),"",'Discontinuity Log'!Q485)</f>
        <v/>
      </c>
      <c r="T474" s="464" t="str">
        <f>IF(ISBLANK('Discontinuity Log'!R485),"",'Discontinuity Log'!R485)</f>
        <v/>
      </c>
    </row>
    <row r="475" spans="1:20" x14ac:dyDescent="0.3">
      <c r="A475" s="261" t="str">
        <f>IF(ISBLANK('Geotech Log'!$C$2),"",IF('Discontinuity Log'!B486&lt;&gt;"",'Geotech Log'!$C$2,""))</f>
        <v>DDH 3476</v>
      </c>
      <c r="B475" s="261" t="str">
        <f>IF(ISBLANK('Geotech Log'!$R$4),"",IF('Discontinuity Log'!B486&lt;&gt;"",'Geotech Log'!$R$4,""))</f>
        <v>FRO</v>
      </c>
      <c r="C475" s="263">
        <f ca="1">IF(ISBLANK('Discontinuity Log'!A486),"",'Discontinuity Log'!A486)</f>
        <v>83</v>
      </c>
      <c r="D475" s="264">
        <f>IF(ISBLANK('Discontinuity Log'!B486),"",'Discontinuity Log'!B486)</f>
        <v>162.75</v>
      </c>
      <c r="E475" s="263" t="str">
        <f>IF(ISBLANK('Discontinuity Log'!C486),"",'Discontinuity Log'!C486)</f>
        <v>OTH</v>
      </c>
      <c r="F475" s="263" t="str">
        <f>IF(ISBLANK('Discontinuity Log'!D486),"",'Discontinuity Log'!D486)</f>
        <v>O</v>
      </c>
      <c r="G475" s="263" t="str">
        <f>IF(ISBLANK('Discontinuity Log'!E486),"",'Discontinuity Log'!E486)</f>
        <v>COAL</v>
      </c>
      <c r="H475" s="263" t="str">
        <f>IF(ISBLANK('Discontinuity Log'!F486),"",IF('Discontinuity Log'!F486="-","",'Discontinuity Log'!F486))</f>
        <v>RZ</v>
      </c>
      <c r="I475" s="263" t="str">
        <f>IF(ISBLANK('Discontinuity Log'!G486),"",'Discontinuity Log'!G486)</f>
        <v>IN</v>
      </c>
      <c r="J475" s="263" t="str">
        <f>IF(ISBLANK('Discontinuity Log'!H486),"",'Discontinuity Log'!H486)</f>
        <v>&gt;5mm</v>
      </c>
      <c r="K475" s="263">
        <f>IF(ISBLANK('Discontinuity Log'!I486),"",'Discontinuity Log'!I486)</f>
        <v>280</v>
      </c>
      <c r="L475" s="263" t="str">
        <f>IF(ISBLANK('Discontinuity Log'!J486),"",'Discontinuity Log'!J486)</f>
        <v>PL</v>
      </c>
      <c r="M475" s="263" t="str">
        <f>IF(ISBLANK('Discontinuity Log'!K486),"",'Discontinuity Log'!K486)</f>
        <v>RO</v>
      </c>
      <c r="N475" s="263">
        <f>IF(ISBLANK('Discontinuity Log'!L486),"",'Discontinuity Log'!L486)</f>
        <v>9</v>
      </c>
      <c r="O475" s="263" t="str">
        <f>IF(ISBLANK('Discontinuity Log'!M486),"",'Discontinuity Log'!M486)</f>
        <v>R3</v>
      </c>
      <c r="P475" s="263" t="str">
        <f>IF(ISBLANK('Discontinuity Log'!N486),"",'Discontinuity Log'!N486)</f>
        <v>W1</v>
      </c>
      <c r="Q475" s="263">
        <f>IF(ISBLANK('Discontinuity Log'!O486),"",'Discontinuity Log'!O486)</f>
        <v>12</v>
      </c>
      <c r="R475" s="263">
        <f>IF(ISBLANK('Discontinuity Log'!P486),"",'Discontinuity Log'!P486)</f>
        <v>83</v>
      </c>
      <c r="S475" s="263" t="str">
        <f>IF(ISBLANK('Discontinuity Log'!Q486),"",'Discontinuity Log'!Q486)</f>
        <v/>
      </c>
      <c r="T475" s="464" t="str">
        <f>IF(ISBLANK('Discontinuity Log'!R486),"",'Discontinuity Log'!R486)</f>
        <v/>
      </c>
    </row>
    <row r="476" spans="1:20" x14ac:dyDescent="0.3">
      <c r="A476" s="261" t="str">
        <f>IF(ISBLANK('Geotech Log'!$C$2),"",IF('Discontinuity Log'!B487&lt;&gt;"",'Geotech Log'!$C$2,""))</f>
        <v>DDH 3476</v>
      </c>
      <c r="B476" s="261" t="str">
        <f>IF(ISBLANK('Geotech Log'!$R$4),"",IF('Discontinuity Log'!B487&lt;&gt;"",'Geotech Log'!$R$4,""))</f>
        <v>FRO</v>
      </c>
      <c r="C476" s="263">
        <f ca="1">IF(ISBLANK('Discontinuity Log'!A487),"",'Discontinuity Log'!A487)</f>
        <v>83</v>
      </c>
      <c r="D476" s="264">
        <f>IF(ISBLANK('Discontinuity Log'!B487),"",'Discontinuity Log'!B487)</f>
        <v>162.84</v>
      </c>
      <c r="E476" s="263" t="str">
        <f>IF(ISBLANK('Discontinuity Log'!C487),"",'Discontinuity Log'!C487)</f>
        <v>BD</v>
      </c>
      <c r="F476" s="263" t="str">
        <f>IF(ISBLANK('Discontinuity Log'!D487),"",'Discontinuity Log'!D487)</f>
        <v>G</v>
      </c>
      <c r="G476" s="263" t="str">
        <f>IF(ISBLANK('Discontinuity Log'!E487),"",'Discontinuity Log'!E487)</f>
        <v>COAL</v>
      </c>
      <c r="H476" s="263" t="str">
        <f>IF(ISBLANK('Discontinuity Log'!F487),"",IF('Discontinuity Log'!F487="-","",'Discontinuity Log'!F487))</f>
        <v>PYR</v>
      </c>
      <c r="I476" s="263" t="str">
        <f>IF(ISBLANK('Discontinuity Log'!G487),"",'Discontinuity Log'!G487)</f>
        <v>IN</v>
      </c>
      <c r="J476" s="263" t="str">
        <f>IF(ISBLANK('Discontinuity Log'!H487),"",'Discontinuity Log'!H487)</f>
        <v>&lt;=5mm</v>
      </c>
      <c r="K476" s="263" t="str">
        <f>IF(ISBLANK('Discontinuity Log'!I487),"",'Discontinuity Log'!I487)</f>
        <v/>
      </c>
      <c r="L476" s="263" t="str">
        <f>IF(ISBLANK('Discontinuity Log'!J487),"",'Discontinuity Log'!J487)</f>
        <v>UN</v>
      </c>
      <c r="M476" s="263" t="str">
        <f>IF(ISBLANK('Discontinuity Log'!K487),"",'Discontinuity Log'!K487)</f>
        <v>RO</v>
      </c>
      <c r="N476" s="263">
        <f>IF(ISBLANK('Discontinuity Log'!L487),"",'Discontinuity Log'!L487)</f>
        <v>9</v>
      </c>
      <c r="O476" s="263" t="str">
        <f>IF(ISBLANK('Discontinuity Log'!M487),"",'Discontinuity Log'!M487)</f>
        <v>R3</v>
      </c>
      <c r="P476" s="263" t="str">
        <f>IF(ISBLANK('Discontinuity Log'!N487),"",'Discontinuity Log'!N487)</f>
        <v>W1</v>
      </c>
      <c r="Q476" s="263">
        <f>IF(ISBLANK('Discontinuity Log'!O487),"",'Discontinuity Log'!O487)</f>
        <v>6</v>
      </c>
      <c r="R476" s="263">
        <f>IF(ISBLANK('Discontinuity Log'!P487),"",'Discontinuity Log'!P487)</f>
        <v>82</v>
      </c>
      <c r="S476" s="263" t="str">
        <f>IF(ISBLANK('Discontinuity Log'!Q487),"",'Discontinuity Log'!Q487)</f>
        <v/>
      </c>
      <c r="T476" s="464" t="str">
        <f>IF(ISBLANK('Discontinuity Log'!R487),"",'Discontinuity Log'!R487)</f>
        <v/>
      </c>
    </row>
    <row r="477" spans="1:20" x14ac:dyDescent="0.3">
      <c r="A477" s="261" t="str">
        <f>IF(ISBLANK('Geotech Log'!$C$2),"",IF('Discontinuity Log'!B488&lt;&gt;"",'Geotech Log'!$C$2,""))</f>
        <v>DDH 3476</v>
      </c>
      <c r="B477" s="261" t="str">
        <f>IF(ISBLANK('Geotech Log'!$R$4),"",IF('Discontinuity Log'!B488&lt;&gt;"",'Geotech Log'!$R$4,""))</f>
        <v>FRO</v>
      </c>
      <c r="C477" s="263">
        <f ca="1">IF(ISBLANK('Discontinuity Log'!A488),"",'Discontinuity Log'!A488)</f>
        <v>84</v>
      </c>
      <c r="D477" s="264">
        <f>IF(ISBLANK('Discontinuity Log'!B488),"",'Discontinuity Log'!B488)</f>
        <v>163.13999999999999</v>
      </c>
      <c r="E477" s="263" t="str">
        <f>IF(ISBLANK('Discontinuity Log'!C488),"",'Discontinuity Log'!C488)</f>
        <v>BD</v>
      </c>
      <c r="F477" s="263" t="str">
        <f>IF(ISBLANK('Discontinuity Log'!D488),"",'Discontinuity Log'!D488)</f>
        <v>G</v>
      </c>
      <c r="G477" s="263" t="str">
        <f>IF(ISBLANK('Discontinuity Log'!E488),"",'Discontinuity Log'!E488)</f>
        <v>COAL</v>
      </c>
      <c r="H477" s="263" t="str">
        <f>IF(ISBLANK('Discontinuity Log'!F488),"",IF('Discontinuity Log'!F488="-","",'Discontinuity Log'!F488))</f>
        <v/>
      </c>
      <c r="I477" s="263" t="str">
        <f>IF(ISBLANK('Discontinuity Log'!G488),"",'Discontinuity Log'!G488)</f>
        <v>IN</v>
      </c>
      <c r="J477" s="263" t="str">
        <f>IF(ISBLANK('Discontinuity Log'!H488),"",'Discontinuity Log'!H488)</f>
        <v>&lt;=5mm</v>
      </c>
      <c r="K477" s="263" t="str">
        <f>IF(ISBLANK('Discontinuity Log'!I488),"",'Discontinuity Log'!I488)</f>
        <v/>
      </c>
      <c r="L477" s="263" t="str">
        <f>IF(ISBLANK('Discontinuity Log'!J488),"",'Discontinuity Log'!J488)</f>
        <v>CU</v>
      </c>
      <c r="M477" s="263" t="str">
        <f>IF(ISBLANK('Discontinuity Log'!K488),"",'Discontinuity Log'!K488)</f>
        <v>RO</v>
      </c>
      <c r="N477" s="263">
        <f>IF(ISBLANK('Discontinuity Log'!L488),"",'Discontinuity Log'!L488)</f>
        <v>9</v>
      </c>
      <c r="O477" s="263" t="str">
        <f>IF(ISBLANK('Discontinuity Log'!M488),"",'Discontinuity Log'!M488)</f>
        <v>R3</v>
      </c>
      <c r="P477" s="263" t="str">
        <f>IF(ISBLANK('Discontinuity Log'!N488),"",'Discontinuity Log'!N488)</f>
        <v>W1</v>
      </c>
      <c r="Q477" s="263">
        <f>IF(ISBLANK('Discontinuity Log'!O488),"",'Discontinuity Log'!O488)</f>
        <v>6</v>
      </c>
      <c r="R477" s="263">
        <f>IF(ISBLANK('Discontinuity Log'!P488),"",'Discontinuity Log'!P488)</f>
        <v>75</v>
      </c>
      <c r="S477" s="263" t="str">
        <f>IF(ISBLANK('Discontinuity Log'!Q488),"",'Discontinuity Log'!Q488)</f>
        <v/>
      </c>
      <c r="T477" s="464" t="str">
        <f>IF(ISBLANK('Discontinuity Log'!R488),"",'Discontinuity Log'!R488)</f>
        <v/>
      </c>
    </row>
    <row r="478" spans="1:20" x14ac:dyDescent="0.3">
      <c r="A478" s="261" t="str">
        <f>IF(ISBLANK('Geotech Log'!$C$2),"",IF('Discontinuity Log'!B489&lt;&gt;"",'Geotech Log'!$C$2,""))</f>
        <v>DDH 3476</v>
      </c>
      <c r="B478" s="261" t="str">
        <f>IF(ISBLANK('Geotech Log'!$R$4),"",IF('Discontinuity Log'!B489&lt;&gt;"",'Geotech Log'!$R$4,""))</f>
        <v>FRO</v>
      </c>
      <c r="C478" s="263">
        <f ca="1">IF(ISBLANK('Discontinuity Log'!A489),"",'Discontinuity Log'!A489)</f>
        <v>84</v>
      </c>
      <c r="D478" s="264">
        <f>IF(ISBLANK('Discontinuity Log'!B489),"",'Discontinuity Log'!B489)</f>
        <v>163.21</v>
      </c>
      <c r="E478" s="263" t="str">
        <f>IF(ISBLANK('Discontinuity Log'!C489),"",'Discontinuity Log'!C489)</f>
        <v>JN</v>
      </c>
      <c r="F478" s="263" t="str">
        <f>IF(ISBLANK('Discontinuity Log'!D489),"",'Discontinuity Log'!D489)</f>
        <v>G</v>
      </c>
      <c r="G478" s="263" t="str">
        <f>IF(ISBLANK('Discontinuity Log'!E489),"",'Discontinuity Log'!E489)</f>
        <v>COAL</v>
      </c>
      <c r="H478" s="263" t="str">
        <f>IF(ISBLANK('Discontinuity Log'!F489),"",IF('Discontinuity Log'!F489="-","",'Discontinuity Log'!F489))</f>
        <v/>
      </c>
      <c r="I478" s="263" t="str">
        <f>IF(ISBLANK('Discontinuity Log'!G489),"",'Discontinuity Log'!G489)</f>
        <v>IN</v>
      </c>
      <c r="J478" s="263" t="str">
        <f>IF(ISBLANK('Discontinuity Log'!H489),"",'Discontinuity Log'!H489)</f>
        <v>&lt;=5mm</v>
      </c>
      <c r="K478" s="263" t="str">
        <f>IF(ISBLANK('Discontinuity Log'!I489),"",'Discontinuity Log'!I489)</f>
        <v/>
      </c>
      <c r="L478" s="263" t="str">
        <f>IF(ISBLANK('Discontinuity Log'!J489),"",'Discontinuity Log'!J489)</f>
        <v>UN</v>
      </c>
      <c r="M478" s="263" t="str">
        <f>IF(ISBLANK('Discontinuity Log'!K489),"",'Discontinuity Log'!K489)</f>
        <v>RO</v>
      </c>
      <c r="N478" s="263">
        <f>IF(ISBLANK('Discontinuity Log'!L489),"",'Discontinuity Log'!L489)</f>
        <v>9</v>
      </c>
      <c r="O478" s="263" t="str">
        <f>IF(ISBLANK('Discontinuity Log'!M489),"",'Discontinuity Log'!M489)</f>
        <v>R3</v>
      </c>
      <c r="P478" s="263" t="str">
        <f>IF(ISBLANK('Discontinuity Log'!N489),"",'Discontinuity Log'!N489)</f>
        <v>W1</v>
      </c>
      <c r="Q478" s="263">
        <f>IF(ISBLANK('Discontinuity Log'!O489),"",'Discontinuity Log'!O489)</f>
        <v>6</v>
      </c>
      <c r="R478" s="263">
        <f>IF(ISBLANK('Discontinuity Log'!P489),"",'Discontinuity Log'!P489)</f>
        <v>12</v>
      </c>
      <c r="S478" s="263" t="str">
        <f>IF(ISBLANK('Discontinuity Log'!Q489),"",'Discontinuity Log'!Q489)</f>
        <v/>
      </c>
      <c r="T478" s="464" t="str">
        <f>IF(ISBLANK('Discontinuity Log'!R489),"",'Discontinuity Log'!R489)</f>
        <v/>
      </c>
    </row>
    <row r="479" spans="1:20" x14ac:dyDescent="0.3">
      <c r="A479" s="261" t="str">
        <f>IF(ISBLANK('Geotech Log'!$C$2),"",IF('Discontinuity Log'!B490&lt;&gt;"",'Geotech Log'!$C$2,""))</f>
        <v>DDH 3476</v>
      </c>
      <c r="B479" s="261" t="str">
        <f>IF(ISBLANK('Geotech Log'!$R$4),"",IF('Discontinuity Log'!B490&lt;&gt;"",'Geotech Log'!$R$4,""))</f>
        <v>FRO</v>
      </c>
      <c r="C479" s="263">
        <f ca="1">IF(ISBLANK('Discontinuity Log'!A490),"",'Discontinuity Log'!A490)</f>
        <v>84</v>
      </c>
      <c r="D479" s="264">
        <f>IF(ISBLANK('Discontinuity Log'!B490),"",'Discontinuity Log'!B490)</f>
        <v>163.22999999999999</v>
      </c>
      <c r="E479" s="263" t="str">
        <f>IF(ISBLANK('Discontinuity Log'!C490),"",'Discontinuity Log'!C490)</f>
        <v>BD</v>
      </c>
      <c r="F479" s="263" t="str">
        <f>IF(ISBLANK('Discontinuity Log'!D490),"",'Discontinuity Log'!D490)</f>
        <v>G</v>
      </c>
      <c r="G479" s="263" t="str">
        <f>IF(ISBLANK('Discontinuity Log'!E490),"",'Discontinuity Log'!E490)</f>
        <v>COAL</v>
      </c>
      <c r="H479" s="263" t="str">
        <f>IF(ISBLANK('Discontinuity Log'!F490),"",IF('Discontinuity Log'!F490="-","",'Discontinuity Log'!F490))</f>
        <v/>
      </c>
      <c r="I479" s="263" t="str">
        <f>IF(ISBLANK('Discontinuity Log'!G490),"",'Discontinuity Log'!G490)</f>
        <v>IN</v>
      </c>
      <c r="J479" s="263" t="str">
        <f>IF(ISBLANK('Discontinuity Log'!H490),"",'Discontinuity Log'!H490)</f>
        <v>&lt;=5mm</v>
      </c>
      <c r="K479" s="263" t="str">
        <f>IF(ISBLANK('Discontinuity Log'!I490),"",'Discontinuity Log'!I490)</f>
        <v/>
      </c>
      <c r="L479" s="263" t="str">
        <f>IF(ISBLANK('Discontinuity Log'!J490),"",'Discontinuity Log'!J490)</f>
        <v>CU</v>
      </c>
      <c r="M479" s="263" t="str">
        <f>IF(ISBLANK('Discontinuity Log'!K490),"",'Discontinuity Log'!K490)</f>
        <v>RO</v>
      </c>
      <c r="N479" s="263">
        <f>IF(ISBLANK('Discontinuity Log'!L490),"",'Discontinuity Log'!L490)</f>
        <v>9</v>
      </c>
      <c r="O479" s="263" t="str">
        <f>IF(ISBLANK('Discontinuity Log'!M490),"",'Discontinuity Log'!M490)</f>
        <v>R3</v>
      </c>
      <c r="P479" s="263" t="str">
        <f>IF(ISBLANK('Discontinuity Log'!N490),"",'Discontinuity Log'!N490)</f>
        <v>W1</v>
      </c>
      <c r="Q479" s="263">
        <f>IF(ISBLANK('Discontinuity Log'!O490),"",'Discontinuity Log'!O490)</f>
        <v>6</v>
      </c>
      <c r="R479" s="263">
        <f>IF(ISBLANK('Discontinuity Log'!P490),"",'Discontinuity Log'!P490)</f>
        <v>82</v>
      </c>
      <c r="S479" s="263" t="str">
        <f>IF(ISBLANK('Discontinuity Log'!Q490),"",'Discontinuity Log'!Q490)</f>
        <v/>
      </c>
      <c r="T479" s="464" t="str">
        <f>IF(ISBLANK('Discontinuity Log'!R490),"",'Discontinuity Log'!R490)</f>
        <v/>
      </c>
    </row>
    <row r="480" spans="1:20" x14ac:dyDescent="0.3">
      <c r="A480" s="261" t="str">
        <f>IF(ISBLANK('Geotech Log'!$C$2),"",IF('Discontinuity Log'!B491&lt;&gt;"",'Geotech Log'!$C$2,""))</f>
        <v>DDH 3476</v>
      </c>
      <c r="B480" s="261" t="str">
        <f>IF(ISBLANK('Geotech Log'!$R$4),"",IF('Discontinuity Log'!B491&lt;&gt;"",'Geotech Log'!$R$4,""))</f>
        <v>FRO</v>
      </c>
      <c r="C480" s="263">
        <f ca="1">IF(ISBLANK('Discontinuity Log'!A491),"",'Discontinuity Log'!A491)</f>
        <v>84</v>
      </c>
      <c r="D480" s="264">
        <f>IF(ISBLANK('Discontinuity Log'!B491),"",'Discontinuity Log'!B491)</f>
        <v>163.30000000000001</v>
      </c>
      <c r="E480" s="263" t="str">
        <f>IF(ISBLANK('Discontinuity Log'!C491),"",'Discontinuity Log'!C491)</f>
        <v>JN</v>
      </c>
      <c r="F480" s="263" t="str">
        <f>IF(ISBLANK('Discontinuity Log'!D491),"",'Discontinuity Log'!D491)</f>
        <v>G</v>
      </c>
      <c r="G480" s="263" t="str">
        <f>IF(ISBLANK('Discontinuity Log'!E491),"",'Discontinuity Log'!E491)</f>
        <v>CLEAN</v>
      </c>
      <c r="H480" s="263" t="str">
        <f>IF(ISBLANK('Discontinuity Log'!F491),"",IF('Discontinuity Log'!F491="-","",'Discontinuity Log'!F491))</f>
        <v/>
      </c>
      <c r="I480" s="263" t="str">
        <f>IF(ISBLANK('Discontinuity Log'!G491),"",'Discontinuity Log'!G491)</f>
        <v>CL</v>
      </c>
      <c r="J480" s="263" t="str">
        <f>IF(ISBLANK('Discontinuity Log'!H491),"",'Discontinuity Log'!H491)</f>
        <v/>
      </c>
      <c r="K480" s="263" t="str">
        <f>IF(ISBLANK('Discontinuity Log'!I491),"",'Discontinuity Log'!I491)</f>
        <v/>
      </c>
      <c r="L480" s="263" t="str">
        <f>IF(ISBLANK('Discontinuity Log'!J491),"",'Discontinuity Log'!J491)</f>
        <v>PL</v>
      </c>
      <c r="M480" s="263" t="str">
        <f>IF(ISBLANK('Discontinuity Log'!K491),"",'Discontinuity Log'!K491)</f>
        <v>SM</v>
      </c>
      <c r="N480" s="263">
        <f>IF(ISBLANK('Discontinuity Log'!L491),"",'Discontinuity Log'!L491)</f>
        <v>7</v>
      </c>
      <c r="O480" s="263" t="str">
        <f>IF(ISBLANK('Discontinuity Log'!M491),"",'Discontinuity Log'!M491)</f>
        <v>R3</v>
      </c>
      <c r="P480" s="263" t="str">
        <f>IF(ISBLANK('Discontinuity Log'!N491),"",'Discontinuity Log'!N491)</f>
        <v>W1</v>
      </c>
      <c r="Q480" s="263">
        <f>IF(ISBLANK('Discontinuity Log'!O491),"",'Discontinuity Log'!O491)</f>
        <v>25</v>
      </c>
      <c r="R480" s="263">
        <f>IF(ISBLANK('Discontinuity Log'!P491),"",'Discontinuity Log'!P491)</f>
        <v>8</v>
      </c>
      <c r="S480" s="263" t="str">
        <f>IF(ISBLANK('Discontinuity Log'!Q491),"",'Discontinuity Log'!Q491)</f>
        <v/>
      </c>
      <c r="T480" s="464" t="str">
        <f>IF(ISBLANK('Discontinuity Log'!R491),"",'Discontinuity Log'!R491)</f>
        <v>DISCONTINUOUS</v>
      </c>
    </row>
    <row r="481" spans="1:20" x14ac:dyDescent="0.3">
      <c r="A481" s="261" t="str">
        <f>IF(ISBLANK('Geotech Log'!$C$2),"",IF('Discontinuity Log'!B492&lt;&gt;"",'Geotech Log'!$C$2,""))</f>
        <v>DDH 3476</v>
      </c>
      <c r="B481" s="261" t="str">
        <f>IF(ISBLANK('Geotech Log'!$R$4),"",IF('Discontinuity Log'!B492&lt;&gt;"",'Geotech Log'!$R$4,""))</f>
        <v>FRO</v>
      </c>
      <c r="C481" s="263">
        <f ca="1">IF(ISBLANK('Discontinuity Log'!A492),"",'Discontinuity Log'!A492)</f>
        <v>84</v>
      </c>
      <c r="D481" s="264">
        <f>IF(ISBLANK('Discontinuity Log'!B492),"",'Discontinuity Log'!B492)</f>
        <v>163.38</v>
      </c>
      <c r="E481" s="263" t="str">
        <f>IF(ISBLANK('Discontinuity Log'!C492),"",'Discontinuity Log'!C492)</f>
        <v>BD</v>
      </c>
      <c r="F481" s="263" t="str">
        <f>IF(ISBLANK('Discontinuity Log'!D492),"",'Discontinuity Log'!D492)</f>
        <v>G</v>
      </c>
      <c r="G481" s="263" t="str">
        <f>IF(ISBLANK('Discontinuity Log'!E492),"",'Discontinuity Log'!E492)</f>
        <v>COAL</v>
      </c>
      <c r="H481" s="263" t="str">
        <f>IF(ISBLANK('Discontinuity Log'!F492),"",IF('Discontinuity Log'!F492="-","",'Discontinuity Log'!F492))</f>
        <v/>
      </c>
      <c r="I481" s="263" t="str">
        <f>IF(ISBLANK('Discontinuity Log'!G492),"",'Discontinuity Log'!G492)</f>
        <v>PC</v>
      </c>
      <c r="J481" s="263" t="str">
        <f>IF(ISBLANK('Discontinuity Log'!H492),"",'Discontinuity Log'!H492)</f>
        <v>&lt;=1mm</v>
      </c>
      <c r="K481" s="263" t="str">
        <f>IF(ISBLANK('Discontinuity Log'!I492),"",'Discontinuity Log'!I492)</f>
        <v/>
      </c>
      <c r="L481" s="263" t="str">
        <f>IF(ISBLANK('Discontinuity Log'!J492),"",'Discontinuity Log'!J492)</f>
        <v>UN</v>
      </c>
      <c r="M481" s="263" t="str">
        <f>IF(ISBLANK('Discontinuity Log'!K492),"",'Discontinuity Log'!K492)</f>
        <v>RO</v>
      </c>
      <c r="N481" s="263">
        <f>IF(ISBLANK('Discontinuity Log'!L492),"",'Discontinuity Log'!L492)</f>
        <v>11</v>
      </c>
      <c r="O481" s="263" t="str">
        <f>IF(ISBLANK('Discontinuity Log'!M492),"",'Discontinuity Log'!M492)</f>
        <v>R3</v>
      </c>
      <c r="P481" s="263" t="str">
        <f>IF(ISBLANK('Discontinuity Log'!N492),"",'Discontinuity Log'!N492)</f>
        <v>W1</v>
      </c>
      <c r="Q481" s="263">
        <f>IF(ISBLANK('Discontinuity Log'!O492),"",'Discontinuity Log'!O492)</f>
        <v>20</v>
      </c>
      <c r="R481" s="263">
        <f>IF(ISBLANK('Discontinuity Log'!P492),"",'Discontinuity Log'!P492)</f>
        <v>71</v>
      </c>
      <c r="S481" s="263" t="str">
        <f>IF(ISBLANK('Discontinuity Log'!Q492),"",'Discontinuity Log'!Q492)</f>
        <v/>
      </c>
      <c r="T481" s="464" t="str">
        <f>IF(ISBLANK('Discontinuity Log'!R492),"",'Discontinuity Log'!R492)</f>
        <v/>
      </c>
    </row>
    <row r="482" spans="1:20" x14ac:dyDescent="0.3">
      <c r="A482" s="261" t="str">
        <f>IF(ISBLANK('Geotech Log'!$C$2),"",IF('Discontinuity Log'!B493&lt;&gt;"",'Geotech Log'!$C$2,""))</f>
        <v>DDH 3476</v>
      </c>
      <c r="B482" s="261" t="str">
        <f>IF(ISBLANK('Geotech Log'!$R$4),"",IF('Discontinuity Log'!B493&lt;&gt;"",'Geotech Log'!$R$4,""))</f>
        <v>FRO</v>
      </c>
      <c r="C482" s="263">
        <f ca="1">IF(ISBLANK('Discontinuity Log'!A493),"",'Discontinuity Log'!A493)</f>
        <v>84</v>
      </c>
      <c r="D482" s="264">
        <f>IF(ISBLANK('Discontinuity Log'!B493),"",'Discontinuity Log'!B493)</f>
        <v>163.41</v>
      </c>
      <c r="E482" s="263" t="str">
        <f>IF(ISBLANK('Discontinuity Log'!C493),"",'Discontinuity Log'!C493)</f>
        <v>BD</v>
      </c>
      <c r="F482" s="263" t="str">
        <f>IF(ISBLANK('Discontinuity Log'!D493),"",'Discontinuity Log'!D493)</f>
        <v>G</v>
      </c>
      <c r="G482" s="263" t="str">
        <f>IF(ISBLANK('Discontinuity Log'!E493),"",'Discontinuity Log'!E493)</f>
        <v>COAL</v>
      </c>
      <c r="H482" s="263" t="str">
        <f>IF(ISBLANK('Discontinuity Log'!F493),"",IF('Discontinuity Log'!F493="-","",'Discontinuity Log'!F493))</f>
        <v/>
      </c>
      <c r="I482" s="263" t="str">
        <f>IF(ISBLANK('Discontinuity Log'!G493),"",'Discontinuity Log'!G493)</f>
        <v>PC</v>
      </c>
      <c r="J482" s="263" t="str">
        <f>IF(ISBLANK('Discontinuity Log'!H493),"",'Discontinuity Log'!H493)</f>
        <v>&lt;=1mm</v>
      </c>
      <c r="K482" s="263" t="str">
        <f>IF(ISBLANK('Discontinuity Log'!I493),"",'Discontinuity Log'!I493)</f>
        <v/>
      </c>
      <c r="L482" s="263" t="str">
        <f>IF(ISBLANK('Discontinuity Log'!J493),"",'Discontinuity Log'!J493)</f>
        <v>UN</v>
      </c>
      <c r="M482" s="263" t="str">
        <f>IF(ISBLANK('Discontinuity Log'!K493),"",'Discontinuity Log'!K493)</f>
        <v>RO</v>
      </c>
      <c r="N482" s="263">
        <f>IF(ISBLANK('Discontinuity Log'!L493),"",'Discontinuity Log'!L493)</f>
        <v>9</v>
      </c>
      <c r="O482" s="263" t="str">
        <f>IF(ISBLANK('Discontinuity Log'!M493),"",'Discontinuity Log'!M493)</f>
        <v>R3</v>
      </c>
      <c r="P482" s="263" t="str">
        <f>IF(ISBLANK('Discontinuity Log'!N493),"",'Discontinuity Log'!N493)</f>
        <v>W1</v>
      </c>
      <c r="Q482" s="263">
        <f>IF(ISBLANK('Discontinuity Log'!O493),"",'Discontinuity Log'!O493)</f>
        <v>20</v>
      </c>
      <c r="R482" s="263">
        <f>IF(ISBLANK('Discontinuity Log'!P493),"",'Discontinuity Log'!P493)</f>
        <v>75</v>
      </c>
      <c r="S482" s="263" t="str">
        <f>IF(ISBLANK('Discontinuity Log'!Q493),"",'Discontinuity Log'!Q493)</f>
        <v/>
      </c>
      <c r="T482" s="464" t="str">
        <f>IF(ISBLANK('Discontinuity Log'!R493),"",'Discontinuity Log'!R493)</f>
        <v/>
      </c>
    </row>
    <row r="483" spans="1:20" x14ac:dyDescent="0.3">
      <c r="A483" s="261" t="str">
        <f>IF(ISBLANK('Geotech Log'!$C$2),"",IF('Discontinuity Log'!B494&lt;&gt;"",'Geotech Log'!$C$2,""))</f>
        <v>DDH 3476</v>
      </c>
      <c r="B483" s="261" t="str">
        <f>IF(ISBLANK('Geotech Log'!$R$4),"",IF('Discontinuity Log'!B494&lt;&gt;"",'Geotech Log'!$R$4,""))</f>
        <v>FRO</v>
      </c>
      <c r="C483" s="263">
        <f ca="1">IF(ISBLANK('Discontinuity Log'!A494),"",'Discontinuity Log'!A494)</f>
        <v>85</v>
      </c>
      <c r="D483" s="264">
        <f>IF(ISBLANK('Discontinuity Log'!B494),"",'Discontinuity Log'!B494)</f>
        <v>164.08</v>
      </c>
      <c r="E483" s="263" t="str">
        <f>IF(ISBLANK('Discontinuity Log'!C494),"",'Discontinuity Log'!C494)</f>
        <v>BD</v>
      </c>
      <c r="F483" s="263" t="str">
        <f>IF(ISBLANK('Discontinuity Log'!D494),"",'Discontinuity Log'!D494)</f>
        <v>G</v>
      </c>
      <c r="G483" s="263" t="str">
        <f>IF(ISBLANK('Discontinuity Log'!E494),"",'Discontinuity Log'!E494)</f>
        <v>CLEAN</v>
      </c>
      <c r="H483" s="263" t="str">
        <f>IF(ISBLANK('Discontinuity Log'!F494),"",IF('Discontinuity Log'!F494="-","",'Discontinuity Log'!F494))</f>
        <v/>
      </c>
      <c r="I483" s="263" t="str">
        <f>IF(ISBLANK('Discontinuity Log'!G494),"",'Discontinuity Log'!G494)</f>
        <v>CL</v>
      </c>
      <c r="J483" s="263" t="str">
        <f>IF(ISBLANK('Discontinuity Log'!H494),"",'Discontinuity Log'!H494)</f>
        <v/>
      </c>
      <c r="K483" s="263" t="str">
        <f>IF(ISBLANK('Discontinuity Log'!I494),"",'Discontinuity Log'!I494)</f>
        <v/>
      </c>
      <c r="L483" s="263" t="str">
        <f>IF(ISBLANK('Discontinuity Log'!J494),"",'Discontinuity Log'!J494)</f>
        <v>CU</v>
      </c>
      <c r="M483" s="263" t="str">
        <f>IF(ISBLANK('Discontinuity Log'!K494),"",'Discontinuity Log'!K494)</f>
        <v>SM</v>
      </c>
      <c r="N483" s="263">
        <f>IF(ISBLANK('Discontinuity Log'!L494),"",'Discontinuity Log'!L494)</f>
        <v>7</v>
      </c>
      <c r="O483" s="263" t="str">
        <f>IF(ISBLANK('Discontinuity Log'!M494),"",'Discontinuity Log'!M494)</f>
        <v>R3</v>
      </c>
      <c r="P483" s="263" t="str">
        <f>IF(ISBLANK('Discontinuity Log'!N494),"",'Discontinuity Log'!N494)</f>
        <v>W1</v>
      </c>
      <c r="Q483" s="263">
        <f>IF(ISBLANK('Discontinuity Log'!O494),"",'Discontinuity Log'!O494)</f>
        <v>12</v>
      </c>
      <c r="R483" s="263">
        <f>IF(ISBLANK('Discontinuity Log'!P494),"",'Discontinuity Log'!P494)</f>
        <v>8</v>
      </c>
      <c r="S483" s="263" t="str">
        <f>IF(ISBLANK('Discontinuity Log'!Q494),"",'Discontinuity Log'!Q494)</f>
        <v/>
      </c>
      <c r="T483" s="464" t="str">
        <f>IF(ISBLANK('Discontinuity Log'!R494),"",'Discontinuity Log'!R494)</f>
        <v/>
      </c>
    </row>
    <row r="484" spans="1:20" x14ac:dyDescent="0.3">
      <c r="A484" s="261" t="str">
        <f>IF(ISBLANK('Geotech Log'!$C$2),"",IF('Discontinuity Log'!B495&lt;&gt;"",'Geotech Log'!$C$2,""))</f>
        <v>DDH 3476</v>
      </c>
      <c r="B484" s="261" t="str">
        <f>IF(ISBLANK('Geotech Log'!$R$4),"",IF('Discontinuity Log'!B495&lt;&gt;"",'Geotech Log'!$R$4,""))</f>
        <v>FRO</v>
      </c>
      <c r="C484" s="263">
        <f ca="1">IF(ISBLANK('Discontinuity Log'!A495),"",'Discontinuity Log'!A495)</f>
        <v>85</v>
      </c>
      <c r="D484" s="264">
        <f>IF(ISBLANK('Discontinuity Log'!B495),"",'Discontinuity Log'!B495)</f>
        <v>164.26</v>
      </c>
      <c r="E484" s="263" t="str">
        <f>IF(ISBLANK('Discontinuity Log'!C495),"",'Discontinuity Log'!C495)</f>
        <v>BD</v>
      </c>
      <c r="F484" s="263" t="str">
        <f>IF(ISBLANK('Discontinuity Log'!D495),"",'Discontinuity Log'!D495)</f>
        <v>G</v>
      </c>
      <c r="G484" s="263" t="str">
        <f>IF(ISBLANK('Discontinuity Log'!E495),"",'Discontinuity Log'!E495)</f>
        <v>COAL</v>
      </c>
      <c r="H484" s="263" t="str">
        <f>IF(ISBLANK('Discontinuity Log'!F495),"",IF('Discontinuity Log'!F495="-","",'Discontinuity Log'!F495))</f>
        <v/>
      </c>
      <c r="I484" s="263" t="str">
        <f>IF(ISBLANK('Discontinuity Log'!G495),"",'Discontinuity Log'!G495)</f>
        <v>PC</v>
      </c>
      <c r="J484" s="263" t="str">
        <f>IF(ISBLANK('Discontinuity Log'!H495),"",'Discontinuity Log'!H495)</f>
        <v>&lt;=1mm</v>
      </c>
      <c r="K484" s="263" t="str">
        <f>IF(ISBLANK('Discontinuity Log'!I495),"",'Discontinuity Log'!I495)</f>
        <v/>
      </c>
      <c r="L484" s="263" t="str">
        <f>IF(ISBLANK('Discontinuity Log'!J495),"",'Discontinuity Log'!J495)</f>
        <v>UN</v>
      </c>
      <c r="M484" s="263" t="str">
        <f>IF(ISBLANK('Discontinuity Log'!K495),"",'Discontinuity Log'!K495)</f>
        <v>RO</v>
      </c>
      <c r="N484" s="263">
        <f>IF(ISBLANK('Discontinuity Log'!L495),"",'Discontinuity Log'!L495)</f>
        <v>11</v>
      </c>
      <c r="O484" s="263" t="str">
        <f>IF(ISBLANK('Discontinuity Log'!M495),"",'Discontinuity Log'!M495)</f>
        <v>R3</v>
      </c>
      <c r="P484" s="263" t="str">
        <f>IF(ISBLANK('Discontinuity Log'!N495),"",'Discontinuity Log'!N495)</f>
        <v>W1</v>
      </c>
      <c r="Q484" s="263">
        <f>IF(ISBLANK('Discontinuity Log'!O495),"",'Discontinuity Log'!O495)</f>
        <v>20</v>
      </c>
      <c r="R484" s="263">
        <f>IF(ISBLANK('Discontinuity Log'!P495),"",'Discontinuity Log'!P495)</f>
        <v>72</v>
      </c>
      <c r="S484" s="263" t="str">
        <f>IF(ISBLANK('Discontinuity Log'!Q495),"",'Discontinuity Log'!Q495)</f>
        <v/>
      </c>
      <c r="T484" s="464" t="str">
        <f>IF(ISBLANK('Discontinuity Log'!R495),"",'Discontinuity Log'!R495)</f>
        <v/>
      </c>
    </row>
    <row r="485" spans="1:20" x14ac:dyDescent="0.3">
      <c r="A485" s="261" t="str">
        <f>IF(ISBLANK('Geotech Log'!$C$2),"",IF('Discontinuity Log'!B496&lt;&gt;"",'Geotech Log'!$C$2,""))</f>
        <v>DDH 3476</v>
      </c>
      <c r="B485" s="261" t="str">
        <f>IF(ISBLANK('Geotech Log'!$R$4),"",IF('Discontinuity Log'!B496&lt;&gt;"",'Geotech Log'!$R$4,""))</f>
        <v>FRO</v>
      </c>
      <c r="C485" s="263">
        <f ca="1">IF(ISBLANK('Discontinuity Log'!A496),"",'Discontinuity Log'!A496)</f>
        <v>85</v>
      </c>
      <c r="D485" s="264">
        <f>IF(ISBLANK('Discontinuity Log'!B496),"",'Discontinuity Log'!B496)</f>
        <v>164.33</v>
      </c>
      <c r="E485" s="263" t="str">
        <f>IF(ISBLANK('Discontinuity Log'!C496),"",'Discontinuity Log'!C496)</f>
        <v>JN</v>
      </c>
      <c r="F485" s="263" t="str">
        <f>IF(ISBLANK('Discontinuity Log'!D496),"",'Discontinuity Log'!D496)</f>
        <v>G</v>
      </c>
      <c r="G485" s="263" t="str">
        <f>IF(ISBLANK('Discontinuity Log'!E496),"",'Discontinuity Log'!E496)</f>
        <v>COAL</v>
      </c>
      <c r="H485" s="263" t="str">
        <f>IF(ISBLANK('Discontinuity Log'!F496),"",IF('Discontinuity Log'!F496="-","",'Discontinuity Log'!F496))</f>
        <v/>
      </c>
      <c r="I485" s="263" t="str">
        <f>IF(ISBLANK('Discontinuity Log'!G496),"",'Discontinuity Log'!G496)</f>
        <v>PC</v>
      </c>
      <c r="J485" s="263" t="str">
        <f>IF(ISBLANK('Discontinuity Log'!H496),"",'Discontinuity Log'!H496)</f>
        <v>&lt;=1mm</v>
      </c>
      <c r="K485" s="263" t="str">
        <f>IF(ISBLANK('Discontinuity Log'!I496),"",'Discontinuity Log'!I496)</f>
        <v/>
      </c>
      <c r="L485" s="263" t="str">
        <f>IF(ISBLANK('Discontinuity Log'!J496),"",'Discontinuity Log'!J496)</f>
        <v>CU</v>
      </c>
      <c r="M485" s="263" t="str">
        <f>IF(ISBLANK('Discontinuity Log'!K496),"",'Discontinuity Log'!K496)</f>
        <v>RO</v>
      </c>
      <c r="N485" s="263">
        <f>IF(ISBLANK('Discontinuity Log'!L496),"",'Discontinuity Log'!L496)</f>
        <v>11</v>
      </c>
      <c r="O485" s="263" t="str">
        <f>IF(ISBLANK('Discontinuity Log'!M496),"",'Discontinuity Log'!M496)</f>
        <v>R3</v>
      </c>
      <c r="P485" s="263" t="str">
        <f>IF(ISBLANK('Discontinuity Log'!N496),"",'Discontinuity Log'!N496)</f>
        <v>W1</v>
      </c>
      <c r="Q485" s="263">
        <f>IF(ISBLANK('Discontinuity Log'!O496),"",'Discontinuity Log'!O496)</f>
        <v>20</v>
      </c>
      <c r="R485" s="263">
        <f>IF(ISBLANK('Discontinuity Log'!P496),"",'Discontinuity Log'!P496)</f>
        <v>44</v>
      </c>
      <c r="S485" s="263" t="str">
        <f>IF(ISBLANK('Discontinuity Log'!Q496),"",'Discontinuity Log'!Q496)</f>
        <v/>
      </c>
      <c r="T485" s="464" t="str">
        <f>IF(ISBLANK('Discontinuity Log'!R496),"",'Discontinuity Log'!R496)</f>
        <v/>
      </c>
    </row>
    <row r="486" spans="1:20" x14ac:dyDescent="0.3">
      <c r="A486" s="261" t="str">
        <f>IF(ISBLANK('Geotech Log'!$C$2),"",IF('Discontinuity Log'!B497&lt;&gt;"",'Geotech Log'!$C$2,""))</f>
        <v>DDH 3476</v>
      </c>
      <c r="B486" s="261" t="str">
        <f>IF(ISBLANK('Geotech Log'!$R$4),"",IF('Discontinuity Log'!B497&lt;&gt;"",'Geotech Log'!$R$4,""))</f>
        <v>FRO</v>
      </c>
      <c r="C486" s="263">
        <f ca="1">IF(ISBLANK('Discontinuity Log'!A497),"",'Discontinuity Log'!A497)</f>
        <v>85</v>
      </c>
      <c r="D486" s="264">
        <f>IF(ISBLANK('Discontinuity Log'!B497),"",'Discontinuity Log'!B497)</f>
        <v>164.41</v>
      </c>
      <c r="E486" s="263" t="str">
        <f>IF(ISBLANK('Discontinuity Log'!C497),"",'Discontinuity Log'!C497)</f>
        <v>BD</v>
      </c>
      <c r="F486" s="263" t="str">
        <f>IF(ISBLANK('Discontinuity Log'!D497),"",'Discontinuity Log'!D497)</f>
        <v>G</v>
      </c>
      <c r="G486" s="263" t="str">
        <f>IF(ISBLANK('Discontinuity Log'!E497),"",'Discontinuity Log'!E497)</f>
        <v>COAL</v>
      </c>
      <c r="H486" s="263" t="str">
        <f>IF(ISBLANK('Discontinuity Log'!F497),"",IF('Discontinuity Log'!F497="-","",'Discontinuity Log'!F497))</f>
        <v/>
      </c>
      <c r="I486" s="263" t="str">
        <f>IF(ISBLANK('Discontinuity Log'!G497),"",'Discontinuity Log'!G497)</f>
        <v>CC</v>
      </c>
      <c r="J486" s="263" t="str">
        <f>IF(ISBLANK('Discontinuity Log'!H497),"",'Discontinuity Log'!H497)</f>
        <v>&lt;=1mm</v>
      </c>
      <c r="K486" s="263" t="str">
        <f>IF(ISBLANK('Discontinuity Log'!I497),"",'Discontinuity Log'!I497)</f>
        <v/>
      </c>
      <c r="L486" s="263" t="str">
        <f>IF(ISBLANK('Discontinuity Log'!J497),"",'Discontinuity Log'!J497)</f>
        <v>CU</v>
      </c>
      <c r="M486" s="263" t="str">
        <f>IF(ISBLANK('Discontinuity Log'!K497),"",'Discontinuity Log'!K497)</f>
        <v>SM</v>
      </c>
      <c r="N486" s="263">
        <f>IF(ISBLANK('Discontinuity Log'!L497),"",'Discontinuity Log'!L497)</f>
        <v>7</v>
      </c>
      <c r="O486" s="263" t="str">
        <f>IF(ISBLANK('Discontinuity Log'!M497),"",'Discontinuity Log'!M497)</f>
        <v>R3</v>
      </c>
      <c r="P486" s="263" t="str">
        <f>IF(ISBLANK('Discontinuity Log'!N497),"",'Discontinuity Log'!N497)</f>
        <v>W1</v>
      </c>
      <c r="Q486" s="263">
        <f>IF(ISBLANK('Discontinuity Log'!O497),"",'Discontinuity Log'!O497)</f>
        <v>12</v>
      </c>
      <c r="R486" s="263">
        <f>IF(ISBLANK('Discontinuity Log'!P497),"",'Discontinuity Log'!P497)</f>
        <v>74</v>
      </c>
      <c r="S486" s="263" t="str">
        <f>IF(ISBLANK('Discontinuity Log'!Q497),"",'Discontinuity Log'!Q497)</f>
        <v/>
      </c>
      <c r="T486" s="464" t="str">
        <f>IF(ISBLANK('Discontinuity Log'!R497),"",'Discontinuity Log'!R497)</f>
        <v/>
      </c>
    </row>
    <row r="487" spans="1:20" x14ac:dyDescent="0.3">
      <c r="A487" s="261" t="str">
        <f>IF(ISBLANK('Geotech Log'!$C$2),"",IF('Discontinuity Log'!B498&lt;&gt;"",'Geotech Log'!$C$2,""))</f>
        <v>DDH 3476</v>
      </c>
      <c r="B487" s="261" t="str">
        <f>IF(ISBLANK('Geotech Log'!$R$4),"",IF('Discontinuity Log'!B498&lt;&gt;"",'Geotech Log'!$R$4,""))</f>
        <v>FRO</v>
      </c>
      <c r="C487" s="263">
        <f ca="1">IF(ISBLANK('Discontinuity Log'!A498),"",'Discontinuity Log'!A498)</f>
        <v>85</v>
      </c>
      <c r="D487" s="264">
        <f>IF(ISBLANK('Discontinuity Log'!B498),"",'Discontinuity Log'!B498)</f>
        <v>164.49</v>
      </c>
      <c r="E487" s="263" t="str">
        <f>IF(ISBLANK('Discontinuity Log'!C498),"",'Discontinuity Log'!C498)</f>
        <v>BD</v>
      </c>
      <c r="F487" s="263" t="str">
        <f>IF(ISBLANK('Discontinuity Log'!D498),"",'Discontinuity Log'!D498)</f>
        <v>G</v>
      </c>
      <c r="G487" s="263" t="str">
        <f>IF(ISBLANK('Discontinuity Log'!E498),"",'Discontinuity Log'!E498)</f>
        <v>COAL</v>
      </c>
      <c r="H487" s="263" t="str">
        <f>IF(ISBLANK('Discontinuity Log'!F498),"",IF('Discontinuity Log'!F498="-","",'Discontinuity Log'!F498))</f>
        <v/>
      </c>
      <c r="I487" s="263" t="str">
        <f>IF(ISBLANK('Discontinuity Log'!G498),"",'Discontinuity Log'!G498)</f>
        <v>PC</v>
      </c>
      <c r="J487" s="263" t="str">
        <f>IF(ISBLANK('Discontinuity Log'!H498),"",'Discontinuity Log'!H498)</f>
        <v>&lt;=1mm</v>
      </c>
      <c r="K487" s="263" t="str">
        <f>IF(ISBLANK('Discontinuity Log'!I498),"",'Discontinuity Log'!I498)</f>
        <v/>
      </c>
      <c r="L487" s="263" t="str">
        <f>IF(ISBLANK('Discontinuity Log'!J498),"",'Discontinuity Log'!J498)</f>
        <v>CU</v>
      </c>
      <c r="M487" s="263" t="str">
        <f>IF(ISBLANK('Discontinuity Log'!K498),"",'Discontinuity Log'!K498)</f>
        <v>SM</v>
      </c>
      <c r="N487" s="263">
        <f>IF(ISBLANK('Discontinuity Log'!L498),"",'Discontinuity Log'!L498)</f>
        <v>7</v>
      </c>
      <c r="O487" s="263" t="str">
        <f>IF(ISBLANK('Discontinuity Log'!M498),"",'Discontinuity Log'!M498)</f>
        <v>R3</v>
      </c>
      <c r="P487" s="263" t="str">
        <f>IF(ISBLANK('Discontinuity Log'!N498),"",'Discontinuity Log'!N498)</f>
        <v>W1</v>
      </c>
      <c r="Q487" s="263">
        <f>IF(ISBLANK('Discontinuity Log'!O498),"",'Discontinuity Log'!O498)</f>
        <v>20</v>
      </c>
      <c r="R487" s="263">
        <f>IF(ISBLANK('Discontinuity Log'!P498),"",'Discontinuity Log'!P498)</f>
        <v>84</v>
      </c>
      <c r="S487" s="263" t="str">
        <f>IF(ISBLANK('Discontinuity Log'!Q498),"",'Discontinuity Log'!Q498)</f>
        <v/>
      </c>
      <c r="T487" s="464" t="str">
        <f>IF(ISBLANK('Discontinuity Log'!R498),"",'Discontinuity Log'!R498)</f>
        <v/>
      </c>
    </row>
    <row r="488" spans="1:20" x14ac:dyDescent="0.3">
      <c r="A488" s="261" t="str">
        <f>IF(ISBLANK('Geotech Log'!$C$2),"",IF('Discontinuity Log'!B499&lt;&gt;"",'Geotech Log'!$C$2,""))</f>
        <v>DDH 3476</v>
      </c>
      <c r="B488" s="261" t="str">
        <f>IF(ISBLANK('Geotech Log'!$R$4),"",IF('Discontinuity Log'!B499&lt;&gt;"",'Geotech Log'!$R$4,""))</f>
        <v>FRO</v>
      </c>
      <c r="C488" s="263">
        <f ca="1">IF(ISBLANK('Discontinuity Log'!A499),"",'Discontinuity Log'!A499)</f>
        <v>85</v>
      </c>
      <c r="D488" s="264">
        <f>IF(ISBLANK('Discontinuity Log'!B499),"",'Discontinuity Log'!B499)</f>
        <v>164.51</v>
      </c>
      <c r="E488" s="263" t="str">
        <f>IF(ISBLANK('Discontinuity Log'!C499),"",'Discontinuity Log'!C499)</f>
        <v>BD</v>
      </c>
      <c r="F488" s="263" t="str">
        <f>IF(ISBLANK('Discontinuity Log'!D499),"",'Discontinuity Log'!D499)</f>
        <v>G</v>
      </c>
      <c r="G488" s="263" t="str">
        <f>IF(ISBLANK('Discontinuity Log'!E499),"",'Discontinuity Log'!E499)</f>
        <v>COAL</v>
      </c>
      <c r="H488" s="263" t="str">
        <f>IF(ISBLANK('Discontinuity Log'!F499),"",IF('Discontinuity Log'!F499="-","",'Discontinuity Log'!F499))</f>
        <v/>
      </c>
      <c r="I488" s="263" t="str">
        <f>IF(ISBLANK('Discontinuity Log'!G499),"",'Discontinuity Log'!G499)</f>
        <v>CC</v>
      </c>
      <c r="J488" s="263" t="str">
        <f>IF(ISBLANK('Discontinuity Log'!H499),"",'Discontinuity Log'!H499)</f>
        <v>&lt;=1mm</v>
      </c>
      <c r="K488" s="263" t="str">
        <f>IF(ISBLANK('Discontinuity Log'!I499),"",'Discontinuity Log'!I499)</f>
        <v/>
      </c>
      <c r="L488" s="263" t="str">
        <f>IF(ISBLANK('Discontinuity Log'!J499),"",'Discontinuity Log'!J499)</f>
        <v>UN</v>
      </c>
      <c r="M488" s="263" t="str">
        <f>IF(ISBLANK('Discontinuity Log'!K499),"",'Discontinuity Log'!K499)</f>
        <v>SM</v>
      </c>
      <c r="N488" s="263">
        <f>IF(ISBLANK('Discontinuity Log'!L499),"",'Discontinuity Log'!L499)</f>
        <v>5</v>
      </c>
      <c r="O488" s="263" t="str">
        <f>IF(ISBLANK('Discontinuity Log'!M499),"",'Discontinuity Log'!M499)</f>
        <v>R3</v>
      </c>
      <c r="P488" s="263" t="str">
        <f>IF(ISBLANK('Discontinuity Log'!N499),"",'Discontinuity Log'!N499)</f>
        <v>W1</v>
      </c>
      <c r="Q488" s="263">
        <f>IF(ISBLANK('Discontinuity Log'!O499),"",'Discontinuity Log'!O499)</f>
        <v>12</v>
      </c>
      <c r="R488" s="263">
        <f>IF(ISBLANK('Discontinuity Log'!P499),"",'Discontinuity Log'!P499)</f>
        <v>63</v>
      </c>
      <c r="S488" s="263" t="str">
        <f>IF(ISBLANK('Discontinuity Log'!Q499),"",'Discontinuity Log'!Q499)</f>
        <v/>
      </c>
      <c r="T488" s="464" t="str">
        <f>IF(ISBLANK('Discontinuity Log'!R499),"",'Discontinuity Log'!R499)</f>
        <v/>
      </c>
    </row>
    <row r="489" spans="1:20" x14ac:dyDescent="0.3">
      <c r="A489" s="261" t="str">
        <f>IF(ISBLANK('Geotech Log'!$C$2),"",IF('Discontinuity Log'!B500&lt;&gt;"",'Geotech Log'!$C$2,""))</f>
        <v>DDH 3476</v>
      </c>
      <c r="B489" s="261" t="str">
        <f>IF(ISBLANK('Geotech Log'!$R$4),"",IF('Discontinuity Log'!B500&lt;&gt;"",'Geotech Log'!$R$4,""))</f>
        <v>FRO</v>
      </c>
      <c r="C489" s="263">
        <f ca="1">IF(ISBLANK('Discontinuity Log'!A500),"",'Discontinuity Log'!A500)</f>
        <v>85</v>
      </c>
      <c r="D489" s="264">
        <f>IF(ISBLANK('Discontinuity Log'!B500),"",'Discontinuity Log'!B500)</f>
        <v>164.61</v>
      </c>
      <c r="E489" s="263" t="str">
        <f>IF(ISBLANK('Discontinuity Log'!C500),"",'Discontinuity Log'!C500)</f>
        <v>BD</v>
      </c>
      <c r="F489" s="263" t="str">
        <f>IF(ISBLANK('Discontinuity Log'!D500),"",'Discontinuity Log'!D500)</f>
        <v>G</v>
      </c>
      <c r="G489" s="263" t="str">
        <f>IF(ISBLANK('Discontinuity Log'!E500),"",'Discontinuity Log'!E500)</f>
        <v>COAL</v>
      </c>
      <c r="H489" s="263" t="str">
        <f>IF(ISBLANK('Discontinuity Log'!F500),"",IF('Discontinuity Log'!F500="-","",'Discontinuity Log'!F500))</f>
        <v/>
      </c>
      <c r="I489" s="263" t="str">
        <f>IF(ISBLANK('Discontinuity Log'!G500),"",'Discontinuity Log'!G500)</f>
        <v>CC</v>
      </c>
      <c r="J489" s="263" t="str">
        <f>IF(ISBLANK('Discontinuity Log'!H500),"",'Discontinuity Log'!H500)</f>
        <v>&lt;=1mm</v>
      </c>
      <c r="K489" s="263" t="str">
        <f>IF(ISBLANK('Discontinuity Log'!I500),"",'Discontinuity Log'!I500)</f>
        <v/>
      </c>
      <c r="L489" s="263" t="str">
        <f>IF(ISBLANK('Discontinuity Log'!J500),"",'Discontinuity Log'!J500)</f>
        <v>UN</v>
      </c>
      <c r="M489" s="263" t="str">
        <f>IF(ISBLANK('Discontinuity Log'!K500),"",'Discontinuity Log'!K500)</f>
        <v>SM</v>
      </c>
      <c r="N489" s="263">
        <f>IF(ISBLANK('Discontinuity Log'!L500),"",'Discontinuity Log'!L500)</f>
        <v>5</v>
      </c>
      <c r="O489" s="263" t="str">
        <f>IF(ISBLANK('Discontinuity Log'!M500),"",'Discontinuity Log'!M500)</f>
        <v>R3</v>
      </c>
      <c r="P489" s="263" t="str">
        <f>IF(ISBLANK('Discontinuity Log'!N500),"",'Discontinuity Log'!N500)</f>
        <v>W1</v>
      </c>
      <c r="Q489" s="263">
        <f>IF(ISBLANK('Discontinuity Log'!O500),"",'Discontinuity Log'!O500)</f>
        <v>12</v>
      </c>
      <c r="R489" s="263">
        <f>IF(ISBLANK('Discontinuity Log'!P500),"",'Discontinuity Log'!P500)</f>
        <v>73</v>
      </c>
      <c r="S489" s="263" t="str">
        <f>IF(ISBLANK('Discontinuity Log'!Q500),"",'Discontinuity Log'!Q500)</f>
        <v/>
      </c>
      <c r="T489" s="464" t="str">
        <f>IF(ISBLANK('Discontinuity Log'!R500),"",'Discontinuity Log'!R500)</f>
        <v/>
      </c>
    </row>
    <row r="490" spans="1:20" x14ac:dyDescent="0.3">
      <c r="A490" s="261" t="str">
        <f>IF(ISBLANK('Geotech Log'!$C$2),"",IF('Discontinuity Log'!B501&lt;&gt;"",'Geotech Log'!$C$2,""))</f>
        <v>DDH 3476</v>
      </c>
      <c r="B490" s="261" t="str">
        <f>IF(ISBLANK('Geotech Log'!$R$4),"",IF('Discontinuity Log'!B501&lt;&gt;"",'Geotech Log'!$R$4,""))</f>
        <v>FRO</v>
      </c>
      <c r="C490" s="263">
        <f ca="1">IF(ISBLANK('Discontinuity Log'!A501),"",'Discontinuity Log'!A501)</f>
        <v>86</v>
      </c>
      <c r="D490" s="264">
        <f>IF(ISBLANK('Discontinuity Log'!B501),"",'Discontinuity Log'!B501)</f>
        <v>165.11</v>
      </c>
      <c r="E490" s="263" t="str">
        <f>IF(ISBLANK('Discontinuity Log'!C501),"",'Discontinuity Log'!C501)</f>
        <v>OTH</v>
      </c>
      <c r="F490" s="263" t="str">
        <f>IF(ISBLANK('Discontinuity Log'!D501),"",'Discontinuity Log'!D501)</f>
        <v>O</v>
      </c>
      <c r="G490" s="263" t="str">
        <f>IF(ISBLANK('Discontinuity Log'!E501),"",'Discontinuity Log'!E501)</f>
        <v>BR</v>
      </c>
      <c r="H490" s="263" t="str">
        <f>IF(ISBLANK('Discontinuity Log'!F501),"",IF('Discontinuity Log'!F501="-","",'Discontinuity Log'!F501))</f>
        <v>COAL</v>
      </c>
      <c r="I490" s="263" t="str">
        <f>IF(ISBLANK('Discontinuity Log'!G501),"",'Discontinuity Log'!G501)</f>
        <v>IN</v>
      </c>
      <c r="J490" s="263" t="str">
        <f>IF(ISBLANK('Discontinuity Log'!H501),"",'Discontinuity Log'!H501)</f>
        <v>&gt;5mm</v>
      </c>
      <c r="K490" s="263">
        <f>IF(ISBLANK('Discontinuity Log'!I501),"",'Discontinuity Log'!I501)</f>
        <v>300</v>
      </c>
      <c r="L490" s="263" t="str">
        <f>IF(ISBLANK('Discontinuity Log'!J501),"",'Discontinuity Log'!J501)</f>
        <v>PL</v>
      </c>
      <c r="M490" s="263" t="str">
        <f>IF(ISBLANK('Discontinuity Log'!K501),"",'Discontinuity Log'!K501)</f>
        <v>SM</v>
      </c>
      <c r="N490" s="263">
        <f>IF(ISBLANK('Discontinuity Log'!L501),"",'Discontinuity Log'!L501)</f>
        <v>7</v>
      </c>
      <c r="O490" s="263" t="str">
        <f>IF(ISBLANK('Discontinuity Log'!M501),"",'Discontinuity Log'!M501)</f>
        <v>R2</v>
      </c>
      <c r="P490" s="263" t="str">
        <f>IF(ISBLANK('Discontinuity Log'!N501),"",'Discontinuity Log'!N501)</f>
        <v>W1</v>
      </c>
      <c r="Q490" s="263">
        <f>IF(ISBLANK('Discontinuity Log'!O501),"",'Discontinuity Log'!O501)</f>
        <v>6</v>
      </c>
      <c r="R490" s="263" t="str">
        <f>IF(ISBLANK('Discontinuity Log'!P501),"",'Discontinuity Log'!P501)</f>
        <v/>
      </c>
      <c r="S490" s="263" t="str">
        <f>IF(ISBLANK('Discontinuity Log'!Q501),"",'Discontinuity Log'!Q501)</f>
        <v/>
      </c>
      <c r="T490" s="464" t="str">
        <f>IF(ISBLANK('Discontinuity Log'!R501),"",'Discontinuity Log'!R501)</f>
        <v>COAL / RUBBLE ZONE</v>
      </c>
    </row>
    <row r="491" spans="1:20" x14ac:dyDescent="0.3">
      <c r="A491" s="261" t="str">
        <f>IF(ISBLANK('Geotech Log'!$C$2),"",IF('Discontinuity Log'!B502&lt;&gt;"",'Geotech Log'!$C$2,""))</f>
        <v>DDH 3476</v>
      </c>
      <c r="B491" s="261" t="str">
        <f>IF(ISBLANK('Geotech Log'!$R$4),"",IF('Discontinuity Log'!B502&lt;&gt;"",'Geotech Log'!$R$4,""))</f>
        <v>FRO</v>
      </c>
      <c r="C491" s="263">
        <f ca="1">IF(ISBLANK('Discontinuity Log'!A502),"",'Discontinuity Log'!A502)</f>
        <v>87</v>
      </c>
      <c r="D491" s="264">
        <f>IF(ISBLANK('Discontinuity Log'!B502),"",'Discontinuity Log'!B502)</f>
        <v>165.7</v>
      </c>
      <c r="E491" s="263" t="str">
        <f>IF(ISBLANK('Discontinuity Log'!C502),"",'Discontinuity Log'!C502)</f>
        <v>OTH</v>
      </c>
      <c r="F491" s="263" t="str">
        <f>IF(ISBLANK('Discontinuity Log'!D502),"",'Discontinuity Log'!D502)</f>
        <v>O</v>
      </c>
      <c r="G491" s="263" t="str">
        <f>IF(ISBLANK('Discontinuity Log'!E502),"",'Discontinuity Log'!E502)</f>
        <v>RZ</v>
      </c>
      <c r="H491" s="263" t="str">
        <f>IF(ISBLANK('Discontinuity Log'!F502),"",IF('Discontinuity Log'!F502="-","",'Discontinuity Log'!F502))</f>
        <v>COAL</v>
      </c>
      <c r="I491" s="263" t="str">
        <f>IF(ISBLANK('Discontinuity Log'!G502),"",'Discontinuity Log'!G502)</f>
        <v>IN</v>
      </c>
      <c r="J491" s="263" t="str">
        <f>IF(ISBLANK('Discontinuity Log'!H502),"",'Discontinuity Log'!H502)</f>
        <v>&gt;5mm</v>
      </c>
      <c r="K491" s="263">
        <f>IF(ISBLANK('Discontinuity Log'!I502),"",'Discontinuity Log'!I502)</f>
        <v>50</v>
      </c>
      <c r="L491" s="263" t="str">
        <f>IF(ISBLANK('Discontinuity Log'!J502),"",'Discontinuity Log'!J502)</f>
        <v>IR</v>
      </c>
      <c r="M491" s="263" t="str">
        <f>IF(ISBLANK('Discontinuity Log'!K502),"",'Discontinuity Log'!K502)</f>
        <v>RO</v>
      </c>
      <c r="N491" s="263">
        <f>IF(ISBLANK('Discontinuity Log'!L502),"",'Discontinuity Log'!L502)</f>
        <v>11</v>
      </c>
      <c r="O491" s="263" t="str">
        <f>IF(ISBLANK('Discontinuity Log'!M502),"",'Discontinuity Log'!M502)</f>
        <v>R3</v>
      </c>
      <c r="P491" s="263" t="str">
        <f>IF(ISBLANK('Discontinuity Log'!N502),"",'Discontinuity Log'!N502)</f>
        <v>W1</v>
      </c>
      <c r="Q491" s="263">
        <f>IF(ISBLANK('Discontinuity Log'!O502),"",'Discontinuity Log'!O502)</f>
        <v>6</v>
      </c>
      <c r="R491" s="263" t="str">
        <f>IF(ISBLANK('Discontinuity Log'!P502),"",'Discontinuity Log'!P502)</f>
        <v/>
      </c>
      <c r="S491" s="263" t="str">
        <f>IF(ISBLANK('Discontinuity Log'!Q502),"",'Discontinuity Log'!Q502)</f>
        <v/>
      </c>
      <c r="T491" s="464" t="str">
        <f>IF(ISBLANK('Discontinuity Log'!R502),"",'Discontinuity Log'!R502)</f>
        <v>LOWER CONTACT OF COAL RUBBLE ZONE, ANGULAR FRAGMENTS, ANGULAR UP TO 1 CM DIAMETER</v>
      </c>
    </row>
    <row r="492" spans="1:20" x14ac:dyDescent="0.3">
      <c r="A492" s="261" t="str">
        <f>IF(ISBLANK('Geotech Log'!$C$2),"",IF('Discontinuity Log'!B503&lt;&gt;"",'Geotech Log'!$C$2,""))</f>
        <v>DDH 3476</v>
      </c>
      <c r="B492" s="261" t="str">
        <f>IF(ISBLANK('Geotech Log'!$R$4),"",IF('Discontinuity Log'!B503&lt;&gt;"",'Geotech Log'!$R$4,""))</f>
        <v>FRO</v>
      </c>
      <c r="C492" s="263">
        <f ca="1">IF(ISBLANK('Discontinuity Log'!A503),"",'Discontinuity Log'!A503)</f>
        <v>87</v>
      </c>
      <c r="D492" s="264">
        <f>IF(ISBLANK('Discontinuity Log'!B503),"",'Discontinuity Log'!B503)</f>
        <v>165.78</v>
      </c>
      <c r="E492" s="263" t="str">
        <f>IF(ISBLANK('Discontinuity Log'!C503),"",'Discontinuity Log'!C503)</f>
        <v>OTH</v>
      </c>
      <c r="F492" s="263" t="str">
        <f>IF(ISBLANK('Discontinuity Log'!D503),"",'Discontinuity Log'!D503)</f>
        <v>O</v>
      </c>
      <c r="G492" s="263" t="str">
        <f>IF(ISBLANK('Discontinuity Log'!E503),"",'Discontinuity Log'!E503)</f>
        <v>RZ</v>
      </c>
      <c r="H492" s="263" t="str">
        <f>IF(ISBLANK('Discontinuity Log'!F503),"",IF('Discontinuity Log'!F503="-","",'Discontinuity Log'!F503))</f>
        <v>COAL</v>
      </c>
      <c r="I492" s="263" t="str">
        <f>IF(ISBLANK('Discontinuity Log'!G503),"",'Discontinuity Log'!G503)</f>
        <v>IN</v>
      </c>
      <c r="J492" s="263" t="str">
        <f>IF(ISBLANK('Discontinuity Log'!H503),"",'Discontinuity Log'!H503)</f>
        <v>&gt;5mm</v>
      </c>
      <c r="K492" s="263">
        <f>IF(ISBLANK('Discontinuity Log'!I503),"",'Discontinuity Log'!I503)</f>
        <v>35</v>
      </c>
      <c r="L492" s="263" t="str">
        <f>IF(ISBLANK('Discontinuity Log'!J503),"",'Discontinuity Log'!J503)</f>
        <v>CU</v>
      </c>
      <c r="M492" s="263" t="str">
        <f>IF(ISBLANK('Discontinuity Log'!K503),"",'Discontinuity Log'!K503)</f>
        <v>RO</v>
      </c>
      <c r="N492" s="263">
        <f>IF(ISBLANK('Discontinuity Log'!L503),"",'Discontinuity Log'!L503)</f>
        <v>11</v>
      </c>
      <c r="O492" s="263" t="str">
        <f>IF(ISBLANK('Discontinuity Log'!M503),"",'Discontinuity Log'!M503)</f>
        <v>R3</v>
      </c>
      <c r="P492" s="263" t="str">
        <f>IF(ISBLANK('Discontinuity Log'!N503),"",'Discontinuity Log'!N503)</f>
        <v>W1</v>
      </c>
      <c r="Q492" s="263">
        <f>IF(ISBLANK('Discontinuity Log'!O503),"",'Discontinuity Log'!O503)</f>
        <v>6</v>
      </c>
      <c r="R492" s="263">
        <f>IF(ISBLANK('Discontinuity Log'!P503),"",'Discontinuity Log'!P503)</f>
        <v>64</v>
      </c>
      <c r="S492" s="263" t="str">
        <f>IF(ISBLANK('Discontinuity Log'!Q503),"",'Discontinuity Log'!Q503)</f>
        <v/>
      </c>
      <c r="T492" s="464" t="str">
        <f>IF(ISBLANK('Discontinuity Log'!R503),"",'Discontinuity Log'!R503)</f>
        <v>LOWER CONTACT OF COAL RUBBLE ZONE, ANGULAR FRAGMENTS, ANGULAR UP TO 1 CM DIAMETER</v>
      </c>
    </row>
    <row r="493" spans="1:20" x14ac:dyDescent="0.3">
      <c r="A493" s="261" t="str">
        <f>IF(ISBLANK('Geotech Log'!$C$2),"",IF('Discontinuity Log'!B504&lt;&gt;"",'Geotech Log'!$C$2,""))</f>
        <v>DDH 3476</v>
      </c>
      <c r="B493" s="261" t="str">
        <f>IF(ISBLANK('Geotech Log'!$R$4),"",IF('Discontinuity Log'!B504&lt;&gt;"",'Geotech Log'!$R$4,""))</f>
        <v>FRO</v>
      </c>
      <c r="C493" s="263">
        <f ca="1">IF(ISBLANK('Discontinuity Log'!A504),"",'Discontinuity Log'!A504)</f>
        <v>87</v>
      </c>
      <c r="D493" s="264">
        <f>IF(ISBLANK('Discontinuity Log'!B504),"",'Discontinuity Log'!B504)</f>
        <v>165.87</v>
      </c>
      <c r="E493" s="263" t="str">
        <f>IF(ISBLANK('Discontinuity Log'!C504),"",'Discontinuity Log'!C504)</f>
        <v>BD</v>
      </c>
      <c r="F493" s="263" t="str">
        <f>IF(ISBLANK('Discontinuity Log'!D504),"",'Discontinuity Log'!D504)</f>
        <v>G</v>
      </c>
      <c r="G493" s="263" t="str">
        <f>IF(ISBLANK('Discontinuity Log'!E504),"",'Discontinuity Log'!E504)</f>
        <v>COAL</v>
      </c>
      <c r="H493" s="263" t="str">
        <f>IF(ISBLANK('Discontinuity Log'!F504),"",IF('Discontinuity Log'!F504="-","",'Discontinuity Log'!F504))</f>
        <v/>
      </c>
      <c r="I493" s="263" t="str">
        <f>IF(ISBLANK('Discontinuity Log'!G504),"",'Discontinuity Log'!G504)</f>
        <v>CC</v>
      </c>
      <c r="J493" s="263" t="str">
        <f>IF(ISBLANK('Discontinuity Log'!H504),"",'Discontinuity Log'!H504)</f>
        <v>&lt;=1mm</v>
      </c>
      <c r="K493" s="263" t="str">
        <f>IF(ISBLANK('Discontinuity Log'!I504),"",'Discontinuity Log'!I504)</f>
        <v/>
      </c>
      <c r="L493" s="263" t="str">
        <f>IF(ISBLANK('Discontinuity Log'!J504),"",'Discontinuity Log'!J504)</f>
        <v>PL</v>
      </c>
      <c r="M493" s="263" t="str">
        <f>IF(ISBLANK('Discontinuity Log'!K504),"",'Discontinuity Log'!K504)</f>
        <v>SM</v>
      </c>
      <c r="N493" s="263">
        <f>IF(ISBLANK('Discontinuity Log'!L504),"",'Discontinuity Log'!L504)</f>
        <v>7</v>
      </c>
      <c r="O493" s="263" t="str">
        <f>IF(ISBLANK('Discontinuity Log'!M504),"",'Discontinuity Log'!M504)</f>
        <v>R3</v>
      </c>
      <c r="P493" s="263" t="str">
        <f>IF(ISBLANK('Discontinuity Log'!N504),"",'Discontinuity Log'!N504)</f>
        <v>W1</v>
      </c>
      <c r="Q493" s="263">
        <f>IF(ISBLANK('Discontinuity Log'!O504),"",'Discontinuity Log'!O504)</f>
        <v>6</v>
      </c>
      <c r="R493" s="263">
        <f>IF(ISBLANK('Discontinuity Log'!P504),"",'Discontinuity Log'!P504)</f>
        <v>74</v>
      </c>
      <c r="S493" s="263" t="str">
        <f>IF(ISBLANK('Discontinuity Log'!Q504),"",'Discontinuity Log'!Q504)</f>
        <v/>
      </c>
      <c r="T493" s="464" t="str">
        <f>IF(ISBLANK('Discontinuity Log'!R504),"",'Discontinuity Log'!R504)</f>
        <v/>
      </c>
    </row>
    <row r="494" spans="1:20" x14ac:dyDescent="0.3">
      <c r="A494" s="261" t="str">
        <f>IF(ISBLANK('Geotech Log'!$C$2),"",IF('Discontinuity Log'!B505&lt;&gt;"",'Geotech Log'!$C$2,""))</f>
        <v>DDH 3476</v>
      </c>
      <c r="B494" s="261" t="str">
        <f>IF(ISBLANK('Geotech Log'!$R$4),"",IF('Discontinuity Log'!B505&lt;&gt;"",'Geotech Log'!$R$4,""))</f>
        <v>FRO</v>
      </c>
      <c r="C494" s="263">
        <f ca="1">IF(ISBLANK('Discontinuity Log'!A505),"",'Discontinuity Log'!A505)</f>
        <v>87</v>
      </c>
      <c r="D494" s="264">
        <f>IF(ISBLANK('Discontinuity Log'!B505),"",'Discontinuity Log'!B505)</f>
        <v>165.91</v>
      </c>
      <c r="E494" s="263" t="str">
        <f>IF(ISBLANK('Discontinuity Log'!C505),"",'Discontinuity Log'!C505)</f>
        <v>BD</v>
      </c>
      <c r="F494" s="263" t="str">
        <f>IF(ISBLANK('Discontinuity Log'!D505),"",'Discontinuity Log'!D505)</f>
        <v>G</v>
      </c>
      <c r="G494" s="263" t="str">
        <f>IF(ISBLANK('Discontinuity Log'!E505),"",'Discontinuity Log'!E505)</f>
        <v>COAL</v>
      </c>
      <c r="H494" s="263" t="str">
        <f>IF(ISBLANK('Discontinuity Log'!F505),"",IF('Discontinuity Log'!F505="-","",'Discontinuity Log'!F505))</f>
        <v/>
      </c>
      <c r="I494" s="263" t="str">
        <f>IF(ISBLANK('Discontinuity Log'!G505),"",'Discontinuity Log'!G505)</f>
        <v>CC</v>
      </c>
      <c r="J494" s="263" t="str">
        <f>IF(ISBLANK('Discontinuity Log'!H505),"",'Discontinuity Log'!H505)</f>
        <v>&lt;=1mm</v>
      </c>
      <c r="K494" s="263" t="str">
        <f>IF(ISBLANK('Discontinuity Log'!I505),"",'Discontinuity Log'!I505)</f>
        <v/>
      </c>
      <c r="L494" s="263" t="str">
        <f>IF(ISBLANK('Discontinuity Log'!J505),"",'Discontinuity Log'!J505)</f>
        <v>CU</v>
      </c>
      <c r="M494" s="263" t="str">
        <f>IF(ISBLANK('Discontinuity Log'!K505),"",'Discontinuity Log'!K505)</f>
        <v>SM</v>
      </c>
      <c r="N494" s="263">
        <f>IF(ISBLANK('Discontinuity Log'!L505),"",'Discontinuity Log'!L505)</f>
        <v>7</v>
      </c>
      <c r="O494" s="263" t="str">
        <f>IF(ISBLANK('Discontinuity Log'!M505),"",'Discontinuity Log'!M505)</f>
        <v>R3</v>
      </c>
      <c r="P494" s="263" t="str">
        <f>IF(ISBLANK('Discontinuity Log'!N505),"",'Discontinuity Log'!N505)</f>
        <v>W1</v>
      </c>
      <c r="Q494" s="263">
        <f>IF(ISBLANK('Discontinuity Log'!O505),"",'Discontinuity Log'!O505)</f>
        <v>20</v>
      </c>
      <c r="R494" s="263">
        <f>IF(ISBLANK('Discontinuity Log'!P505),"",'Discontinuity Log'!P505)</f>
        <v>78</v>
      </c>
      <c r="S494" s="263" t="str">
        <f>IF(ISBLANK('Discontinuity Log'!Q505),"",'Discontinuity Log'!Q505)</f>
        <v/>
      </c>
      <c r="T494" s="464" t="str">
        <f>IF(ISBLANK('Discontinuity Log'!R505),"",'Discontinuity Log'!R505)</f>
        <v/>
      </c>
    </row>
    <row r="495" spans="1:20" x14ac:dyDescent="0.3">
      <c r="A495" s="261" t="str">
        <f>IF(ISBLANK('Geotech Log'!$C$2),"",IF('Discontinuity Log'!B506&lt;&gt;"",'Geotech Log'!$C$2,""))</f>
        <v>DDH 3476</v>
      </c>
      <c r="B495" s="261" t="str">
        <f>IF(ISBLANK('Geotech Log'!$R$4),"",IF('Discontinuity Log'!B506&lt;&gt;"",'Geotech Log'!$R$4,""))</f>
        <v>FRO</v>
      </c>
      <c r="C495" s="263">
        <f ca="1">IF(ISBLANK('Discontinuity Log'!A506),"",'Discontinuity Log'!A506)</f>
        <v>88</v>
      </c>
      <c r="D495" s="264">
        <f>IF(ISBLANK('Discontinuity Log'!B506),"",'Discontinuity Log'!B506)</f>
        <v>166.06</v>
      </c>
      <c r="E495" s="263" t="str">
        <f>IF(ISBLANK('Discontinuity Log'!C506),"",'Discontinuity Log'!C506)</f>
        <v>BD</v>
      </c>
      <c r="F495" s="263" t="str">
        <f>IF(ISBLANK('Discontinuity Log'!D506),"",'Discontinuity Log'!D506)</f>
        <v>G</v>
      </c>
      <c r="G495" s="263" t="str">
        <f>IF(ISBLANK('Discontinuity Log'!E506),"",'Discontinuity Log'!E506)</f>
        <v>COAL</v>
      </c>
      <c r="H495" s="263" t="str">
        <f>IF(ISBLANK('Discontinuity Log'!F506),"",IF('Discontinuity Log'!F506="-","",'Discontinuity Log'!F506))</f>
        <v/>
      </c>
      <c r="I495" s="263" t="str">
        <f>IF(ISBLANK('Discontinuity Log'!G506),"",'Discontinuity Log'!G506)</f>
        <v>CC</v>
      </c>
      <c r="J495" s="263" t="str">
        <f>IF(ISBLANK('Discontinuity Log'!H506),"",'Discontinuity Log'!H506)</f>
        <v>&lt;=1mm</v>
      </c>
      <c r="K495" s="263" t="str">
        <f>IF(ISBLANK('Discontinuity Log'!I506),"",'Discontinuity Log'!I506)</f>
        <v/>
      </c>
      <c r="L495" s="263" t="str">
        <f>IF(ISBLANK('Discontinuity Log'!J506),"",'Discontinuity Log'!J506)</f>
        <v>UN</v>
      </c>
      <c r="M495" s="263" t="str">
        <f>IF(ISBLANK('Discontinuity Log'!K506),"",'Discontinuity Log'!K506)</f>
        <v>RO</v>
      </c>
      <c r="N495" s="263">
        <f>IF(ISBLANK('Discontinuity Log'!L506),"",'Discontinuity Log'!L506)</f>
        <v>15</v>
      </c>
      <c r="O495" s="263" t="str">
        <f>IF(ISBLANK('Discontinuity Log'!M506),"",'Discontinuity Log'!M506)</f>
        <v>R3</v>
      </c>
      <c r="P495" s="263" t="str">
        <f>IF(ISBLANK('Discontinuity Log'!N506),"",'Discontinuity Log'!N506)</f>
        <v>W1</v>
      </c>
      <c r="Q495" s="263">
        <f>IF(ISBLANK('Discontinuity Log'!O506),"",'Discontinuity Log'!O506)</f>
        <v>20</v>
      </c>
      <c r="R495" s="263">
        <f>IF(ISBLANK('Discontinuity Log'!P506),"",'Discontinuity Log'!P506)</f>
        <v>86</v>
      </c>
      <c r="S495" s="263" t="str">
        <f>IF(ISBLANK('Discontinuity Log'!Q506),"",'Discontinuity Log'!Q506)</f>
        <v/>
      </c>
      <c r="T495" s="464" t="str">
        <f>IF(ISBLANK('Discontinuity Log'!R506),"",'Discontinuity Log'!R506)</f>
        <v>UPPER CONTACT UNMATCHED</v>
      </c>
    </row>
    <row r="496" spans="1:20" x14ac:dyDescent="0.3">
      <c r="A496" s="261" t="str">
        <f>IF(ISBLANK('Geotech Log'!$C$2),"",IF('Discontinuity Log'!B507&lt;&gt;"",'Geotech Log'!$C$2,""))</f>
        <v>DDH 3476</v>
      </c>
      <c r="B496" s="261" t="str">
        <f>IF(ISBLANK('Geotech Log'!$R$4),"",IF('Discontinuity Log'!B507&lt;&gt;"",'Geotech Log'!$R$4,""))</f>
        <v>FRO</v>
      </c>
      <c r="C496" s="263">
        <f ca="1">IF(ISBLANK('Discontinuity Log'!A507),"",'Discontinuity Log'!A507)</f>
        <v>88</v>
      </c>
      <c r="D496" s="264">
        <f>IF(ISBLANK('Discontinuity Log'!B507),"",'Discontinuity Log'!B507)</f>
        <v>166.19</v>
      </c>
      <c r="E496" s="263" t="str">
        <f>IF(ISBLANK('Discontinuity Log'!C507),"",'Discontinuity Log'!C507)</f>
        <v>BD</v>
      </c>
      <c r="F496" s="263" t="str">
        <f>IF(ISBLANK('Discontinuity Log'!D507),"",'Discontinuity Log'!D507)</f>
        <v>G</v>
      </c>
      <c r="G496" s="263" t="str">
        <f>IF(ISBLANK('Discontinuity Log'!E507),"",'Discontinuity Log'!E507)</f>
        <v>COAL</v>
      </c>
      <c r="H496" s="263" t="str">
        <f>IF(ISBLANK('Discontinuity Log'!F507),"",IF('Discontinuity Log'!F507="-","",'Discontinuity Log'!F507))</f>
        <v/>
      </c>
      <c r="I496" s="263" t="str">
        <f>IF(ISBLANK('Discontinuity Log'!G507),"",'Discontinuity Log'!G507)</f>
        <v>CC</v>
      </c>
      <c r="J496" s="263" t="str">
        <f>IF(ISBLANK('Discontinuity Log'!H507),"",'Discontinuity Log'!H507)</f>
        <v>&lt;=1mm</v>
      </c>
      <c r="K496" s="263" t="str">
        <f>IF(ISBLANK('Discontinuity Log'!I507),"",'Discontinuity Log'!I507)</f>
        <v/>
      </c>
      <c r="L496" s="263" t="str">
        <f>IF(ISBLANK('Discontinuity Log'!J507),"",'Discontinuity Log'!J507)</f>
        <v>ST</v>
      </c>
      <c r="M496" s="263" t="str">
        <f>IF(ISBLANK('Discontinuity Log'!K507),"",'Discontinuity Log'!K507)</f>
        <v>VR</v>
      </c>
      <c r="N496" s="263">
        <f>IF(ISBLANK('Discontinuity Log'!L507),"",'Discontinuity Log'!L507)</f>
        <v>17</v>
      </c>
      <c r="O496" s="263" t="str">
        <f>IF(ISBLANK('Discontinuity Log'!M507),"",'Discontinuity Log'!M507)</f>
        <v>R3</v>
      </c>
      <c r="P496" s="263" t="str">
        <f>IF(ISBLANK('Discontinuity Log'!N507),"",'Discontinuity Log'!N507)</f>
        <v>W1</v>
      </c>
      <c r="Q496" s="263">
        <f>IF(ISBLANK('Discontinuity Log'!O507),"",'Discontinuity Log'!O507)</f>
        <v>20</v>
      </c>
      <c r="R496" s="263">
        <f>IF(ISBLANK('Discontinuity Log'!P507),"",'Discontinuity Log'!P507)</f>
        <v>88</v>
      </c>
      <c r="S496" s="263" t="str">
        <f>IF(ISBLANK('Discontinuity Log'!Q507),"",'Discontinuity Log'!Q507)</f>
        <v/>
      </c>
      <c r="T496" s="464" t="str">
        <f>IF(ISBLANK('Discontinuity Log'!R507),"",'Discontinuity Log'!R507)</f>
        <v/>
      </c>
    </row>
    <row r="497" spans="1:20" x14ac:dyDescent="0.3">
      <c r="A497" s="261" t="str">
        <f>IF(ISBLANK('Geotech Log'!$C$2),"",IF('Discontinuity Log'!B508&lt;&gt;"",'Geotech Log'!$C$2,""))</f>
        <v>DDH 3476</v>
      </c>
      <c r="B497" s="261" t="str">
        <f>IF(ISBLANK('Geotech Log'!$R$4),"",IF('Discontinuity Log'!B508&lt;&gt;"",'Geotech Log'!$R$4,""))</f>
        <v>FRO</v>
      </c>
      <c r="C497" s="263">
        <f ca="1">IF(ISBLANK('Discontinuity Log'!A508),"",'Discontinuity Log'!A508)</f>
        <v>88</v>
      </c>
      <c r="D497" s="264">
        <f>IF(ISBLANK('Discontinuity Log'!B508),"",'Discontinuity Log'!B508)</f>
        <v>166.38</v>
      </c>
      <c r="E497" s="263" t="str">
        <f>IF(ISBLANK('Discontinuity Log'!C508),"",'Discontinuity Log'!C508)</f>
        <v>BD</v>
      </c>
      <c r="F497" s="263" t="str">
        <f>IF(ISBLANK('Discontinuity Log'!D508),"",'Discontinuity Log'!D508)</f>
        <v>G</v>
      </c>
      <c r="G497" s="263" t="str">
        <f>IF(ISBLANK('Discontinuity Log'!E508),"",'Discontinuity Log'!E508)</f>
        <v>COAL</v>
      </c>
      <c r="H497" s="263" t="str">
        <f>IF(ISBLANK('Discontinuity Log'!F508),"",IF('Discontinuity Log'!F508="-","",'Discontinuity Log'!F508))</f>
        <v/>
      </c>
      <c r="I497" s="263" t="str">
        <f>IF(ISBLANK('Discontinuity Log'!G508),"",'Discontinuity Log'!G508)</f>
        <v>CC</v>
      </c>
      <c r="J497" s="263" t="str">
        <f>IF(ISBLANK('Discontinuity Log'!H508),"",'Discontinuity Log'!H508)</f>
        <v>&lt;=1mm</v>
      </c>
      <c r="K497" s="263" t="str">
        <f>IF(ISBLANK('Discontinuity Log'!I508),"",'Discontinuity Log'!I508)</f>
        <v/>
      </c>
      <c r="L497" s="263" t="str">
        <f>IF(ISBLANK('Discontinuity Log'!J508),"",'Discontinuity Log'!J508)</f>
        <v>CU</v>
      </c>
      <c r="M497" s="263" t="str">
        <f>IF(ISBLANK('Discontinuity Log'!K508),"",'Discontinuity Log'!K508)</f>
        <v>RO</v>
      </c>
      <c r="N497" s="263">
        <f>IF(ISBLANK('Discontinuity Log'!L508),"",'Discontinuity Log'!L508)</f>
        <v>11</v>
      </c>
      <c r="O497" s="263" t="str">
        <f>IF(ISBLANK('Discontinuity Log'!M508),"",'Discontinuity Log'!M508)</f>
        <v>R3</v>
      </c>
      <c r="P497" s="263" t="str">
        <f>IF(ISBLANK('Discontinuity Log'!N508),"",'Discontinuity Log'!N508)</f>
        <v>W1</v>
      </c>
      <c r="Q497" s="263">
        <f>IF(ISBLANK('Discontinuity Log'!O508),"",'Discontinuity Log'!O508)</f>
        <v>20</v>
      </c>
      <c r="R497" s="263">
        <f>IF(ISBLANK('Discontinuity Log'!P508),"",'Discontinuity Log'!P508)</f>
        <v>87</v>
      </c>
      <c r="S497" s="263" t="str">
        <f>IF(ISBLANK('Discontinuity Log'!Q508),"",'Discontinuity Log'!Q508)</f>
        <v/>
      </c>
      <c r="T497" s="464" t="str">
        <f>IF(ISBLANK('Discontinuity Log'!R508),"",'Discontinuity Log'!R508)</f>
        <v/>
      </c>
    </row>
    <row r="498" spans="1:20" x14ac:dyDescent="0.3">
      <c r="A498" s="261" t="str">
        <f>IF(ISBLANK('Geotech Log'!$C$2),"",IF('Discontinuity Log'!B509&lt;&gt;"",'Geotech Log'!$C$2,""))</f>
        <v>DDH 3476</v>
      </c>
      <c r="B498" s="261" t="str">
        <f>IF(ISBLANK('Geotech Log'!$R$4),"",IF('Discontinuity Log'!B509&lt;&gt;"",'Geotech Log'!$R$4,""))</f>
        <v>FRO</v>
      </c>
      <c r="C498" s="263">
        <f ca="1">IF(ISBLANK('Discontinuity Log'!A509),"",'Discontinuity Log'!A509)</f>
        <v>88</v>
      </c>
      <c r="D498" s="264">
        <f>IF(ISBLANK('Discontinuity Log'!B509),"",'Discontinuity Log'!B509)</f>
        <v>167.11</v>
      </c>
      <c r="E498" s="263" t="str">
        <f>IF(ISBLANK('Discontinuity Log'!C509),"",'Discontinuity Log'!C509)</f>
        <v>BD</v>
      </c>
      <c r="F498" s="263" t="str">
        <f>IF(ISBLANK('Discontinuity Log'!D509),"",'Discontinuity Log'!D509)</f>
        <v>G</v>
      </c>
      <c r="G498" s="263" t="str">
        <f>IF(ISBLANK('Discontinuity Log'!E509),"",'Discontinuity Log'!E509)</f>
        <v>COAL</v>
      </c>
      <c r="H498" s="263" t="str">
        <f>IF(ISBLANK('Discontinuity Log'!F509),"",IF('Discontinuity Log'!F509="-","",'Discontinuity Log'!F509))</f>
        <v/>
      </c>
      <c r="I498" s="263" t="str">
        <f>IF(ISBLANK('Discontinuity Log'!G509),"",'Discontinuity Log'!G509)</f>
        <v>PC</v>
      </c>
      <c r="J498" s="263" t="str">
        <f>IF(ISBLANK('Discontinuity Log'!H509),"",'Discontinuity Log'!H509)</f>
        <v>&lt;=1mm</v>
      </c>
      <c r="K498" s="263" t="str">
        <f>IF(ISBLANK('Discontinuity Log'!I509),"",'Discontinuity Log'!I509)</f>
        <v/>
      </c>
      <c r="L498" s="263" t="str">
        <f>IF(ISBLANK('Discontinuity Log'!J509),"",'Discontinuity Log'!J509)</f>
        <v>PL</v>
      </c>
      <c r="M498" s="263" t="str">
        <f>IF(ISBLANK('Discontinuity Log'!K509),"",'Discontinuity Log'!K509)</f>
        <v>SM</v>
      </c>
      <c r="N498" s="263">
        <f>IF(ISBLANK('Discontinuity Log'!L509),"",'Discontinuity Log'!L509)</f>
        <v>7</v>
      </c>
      <c r="O498" s="263" t="str">
        <f>IF(ISBLANK('Discontinuity Log'!M509),"",'Discontinuity Log'!M509)</f>
        <v>R3</v>
      </c>
      <c r="P498" s="263" t="str">
        <f>IF(ISBLANK('Discontinuity Log'!N509),"",'Discontinuity Log'!N509)</f>
        <v>W1</v>
      </c>
      <c r="Q498" s="263">
        <f>IF(ISBLANK('Discontinuity Log'!O509),"",'Discontinuity Log'!O509)</f>
        <v>12</v>
      </c>
      <c r="R498" s="263">
        <f>IF(ISBLANK('Discontinuity Log'!P509),"",'Discontinuity Log'!P509)</f>
        <v>73</v>
      </c>
      <c r="S498" s="263" t="str">
        <f>IF(ISBLANK('Discontinuity Log'!Q509),"",'Discontinuity Log'!Q509)</f>
        <v/>
      </c>
      <c r="T498" s="464" t="str">
        <f>IF(ISBLANK('Discontinuity Log'!R509),"",'Discontinuity Log'!R509)</f>
        <v/>
      </c>
    </row>
    <row r="499" spans="1:20" x14ac:dyDescent="0.3">
      <c r="A499" s="261" t="str">
        <f>IF(ISBLANK('Geotech Log'!$C$2),"",IF('Discontinuity Log'!B510&lt;&gt;"",'Geotech Log'!$C$2,""))</f>
        <v>DDH 3476</v>
      </c>
      <c r="B499" s="261" t="str">
        <f>IF(ISBLANK('Geotech Log'!$R$4),"",IF('Discontinuity Log'!B510&lt;&gt;"",'Geotech Log'!$R$4,""))</f>
        <v>FRO</v>
      </c>
      <c r="C499" s="263">
        <f ca="1">IF(ISBLANK('Discontinuity Log'!A510),"",'Discontinuity Log'!A510)</f>
        <v>88</v>
      </c>
      <c r="D499" s="264">
        <f>IF(ISBLANK('Discontinuity Log'!B510),"",'Discontinuity Log'!B510)</f>
        <v>167.31</v>
      </c>
      <c r="E499" s="263" t="str">
        <f>IF(ISBLANK('Discontinuity Log'!C510),"",'Discontinuity Log'!C510)</f>
        <v>BD</v>
      </c>
      <c r="F499" s="263" t="str">
        <f>IF(ISBLANK('Discontinuity Log'!D510),"",'Discontinuity Log'!D510)</f>
        <v>G</v>
      </c>
      <c r="G499" s="263" t="str">
        <f>IF(ISBLANK('Discontinuity Log'!E510),"",'Discontinuity Log'!E510)</f>
        <v>COAL</v>
      </c>
      <c r="H499" s="263" t="str">
        <f>IF(ISBLANK('Discontinuity Log'!F510),"",IF('Discontinuity Log'!F510="-","",'Discontinuity Log'!F510))</f>
        <v/>
      </c>
      <c r="I499" s="263" t="str">
        <f>IF(ISBLANK('Discontinuity Log'!G510),"",'Discontinuity Log'!G510)</f>
        <v>CC</v>
      </c>
      <c r="J499" s="263" t="str">
        <f>IF(ISBLANK('Discontinuity Log'!H510),"",'Discontinuity Log'!H510)</f>
        <v>&lt;=1mm</v>
      </c>
      <c r="K499" s="263" t="str">
        <f>IF(ISBLANK('Discontinuity Log'!I510),"",'Discontinuity Log'!I510)</f>
        <v/>
      </c>
      <c r="L499" s="263" t="str">
        <f>IF(ISBLANK('Discontinuity Log'!J510),"",'Discontinuity Log'!J510)</f>
        <v>PL</v>
      </c>
      <c r="M499" s="263" t="str">
        <f>IF(ISBLANK('Discontinuity Log'!K510),"",'Discontinuity Log'!K510)</f>
        <v>PO</v>
      </c>
      <c r="N499" s="263">
        <f>IF(ISBLANK('Discontinuity Log'!L510),"",'Discontinuity Log'!L510)</f>
        <v>3</v>
      </c>
      <c r="O499" s="263" t="str">
        <f>IF(ISBLANK('Discontinuity Log'!M510),"",'Discontinuity Log'!M510)</f>
        <v>R3</v>
      </c>
      <c r="P499" s="263" t="str">
        <f>IF(ISBLANK('Discontinuity Log'!N510),"",'Discontinuity Log'!N510)</f>
        <v>W1</v>
      </c>
      <c r="Q499" s="263">
        <f>IF(ISBLANK('Discontinuity Log'!O510),"",'Discontinuity Log'!O510)</f>
        <v>6</v>
      </c>
      <c r="R499" s="263">
        <f>IF(ISBLANK('Discontinuity Log'!P510),"",'Discontinuity Log'!P510)</f>
        <v>87</v>
      </c>
      <c r="S499" s="263" t="str">
        <f>IF(ISBLANK('Discontinuity Log'!Q510),"",'Discontinuity Log'!Q510)</f>
        <v/>
      </c>
      <c r="T499" s="464" t="str">
        <f>IF(ISBLANK('Discontinuity Log'!R510),"",'Discontinuity Log'!R510)</f>
        <v/>
      </c>
    </row>
    <row r="500" spans="1:20" x14ac:dyDescent="0.3">
      <c r="A500" s="261" t="str">
        <f>IF(ISBLANK('Geotech Log'!$C$2),"",IF('Discontinuity Log'!B511&lt;&gt;"",'Geotech Log'!$C$2,""))</f>
        <v>DDH 3476</v>
      </c>
      <c r="B500" s="261" t="str">
        <f>IF(ISBLANK('Geotech Log'!$R$4),"",IF('Discontinuity Log'!B511&lt;&gt;"",'Geotech Log'!$R$4,""))</f>
        <v>FRO</v>
      </c>
      <c r="C500" s="263">
        <f ca="1">IF(ISBLANK('Discontinuity Log'!A511),"",'Discontinuity Log'!A511)</f>
        <v>88</v>
      </c>
      <c r="D500" s="264">
        <f>IF(ISBLANK('Discontinuity Log'!B511),"",'Discontinuity Log'!B511)</f>
        <v>167.57</v>
      </c>
      <c r="E500" s="263" t="str">
        <f>IF(ISBLANK('Discontinuity Log'!C511),"",'Discontinuity Log'!C511)</f>
        <v>BD</v>
      </c>
      <c r="F500" s="263" t="str">
        <f>IF(ISBLANK('Discontinuity Log'!D511),"",'Discontinuity Log'!D511)</f>
        <v>G</v>
      </c>
      <c r="G500" s="263" t="str">
        <f>IF(ISBLANK('Discontinuity Log'!E511),"",'Discontinuity Log'!E511)</f>
        <v>CLEAN</v>
      </c>
      <c r="H500" s="263" t="str">
        <f>IF(ISBLANK('Discontinuity Log'!F511),"",IF('Discontinuity Log'!F511="-","",'Discontinuity Log'!F511))</f>
        <v/>
      </c>
      <c r="I500" s="263" t="str">
        <f>IF(ISBLANK('Discontinuity Log'!G511),"",'Discontinuity Log'!G511)</f>
        <v>CL</v>
      </c>
      <c r="J500" s="263" t="str">
        <f>IF(ISBLANK('Discontinuity Log'!H511),"",'Discontinuity Log'!H511)</f>
        <v/>
      </c>
      <c r="K500" s="263" t="str">
        <f>IF(ISBLANK('Discontinuity Log'!I511),"",'Discontinuity Log'!I511)</f>
        <v/>
      </c>
      <c r="L500" s="263" t="str">
        <f>IF(ISBLANK('Discontinuity Log'!J511),"",'Discontinuity Log'!J511)</f>
        <v>PL</v>
      </c>
      <c r="M500" s="263" t="str">
        <f>IF(ISBLANK('Discontinuity Log'!K511),"",'Discontinuity Log'!K511)</f>
        <v>PO</v>
      </c>
      <c r="N500" s="263">
        <f>IF(ISBLANK('Discontinuity Log'!L511),"",'Discontinuity Log'!L511)</f>
        <v>3</v>
      </c>
      <c r="O500" s="263" t="str">
        <f>IF(ISBLANK('Discontinuity Log'!M511),"",'Discontinuity Log'!M511)</f>
        <v>R3</v>
      </c>
      <c r="P500" s="263" t="str">
        <f>IF(ISBLANK('Discontinuity Log'!N511),"",'Discontinuity Log'!N511)</f>
        <v>W1</v>
      </c>
      <c r="Q500" s="263">
        <f>IF(ISBLANK('Discontinuity Log'!O511),"",'Discontinuity Log'!O511)</f>
        <v>6</v>
      </c>
      <c r="R500" s="263">
        <f>IF(ISBLANK('Discontinuity Log'!P511),"",'Discontinuity Log'!P511)</f>
        <v>78</v>
      </c>
      <c r="S500" s="263" t="str">
        <f>IF(ISBLANK('Discontinuity Log'!Q511),"",'Discontinuity Log'!Q511)</f>
        <v/>
      </c>
      <c r="T500" s="464" t="str">
        <f>IF(ISBLANK('Discontinuity Log'!R511),"",'Discontinuity Log'!R511)</f>
        <v/>
      </c>
    </row>
    <row r="501" spans="1:20" x14ac:dyDescent="0.3">
      <c r="A501" s="261" t="str">
        <f>IF(ISBLANK('Geotech Log'!$C$2),"",IF('Discontinuity Log'!B512&lt;&gt;"",'Geotech Log'!$C$2,""))</f>
        <v>DDH 3476</v>
      </c>
      <c r="B501" s="261" t="str">
        <f>IF(ISBLANK('Geotech Log'!$R$4),"",IF('Discontinuity Log'!B512&lt;&gt;"",'Geotech Log'!$R$4,""))</f>
        <v>FRO</v>
      </c>
      <c r="C501" s="263">
        <f ca="1">IF(ISBLANK('Discontinuity Log'!A512),"",'Discontinuity Log'!A512)</f>
        <v>88</v>
      </c>
      <c r="D501" s="264">
        <f>IF(ISBLANK('Discontinuity Log'!B512),"",'Discontinuity Log'!B512)</f>
        <v>167.68</v>
      </c>
      <c r="E501" s="263" t="str">
        <f>IF(ISBLANK('Discontinuity Log'!C512),"",'Discontinuity Log'!C512)</f>
        <v>JN</v>
      </c>
      <c r="F501" s="263" t="str">
        <f>IF(ISBLANK('Discontinuity Log'!D512),"",'Discontinuity Log'!D512)</f>
        <v>G</v>
      </c>
      <c r="G501" s="263" t="str">
        <f>IF(ISBLANK('Discontinuity Log'!E512),"",'Discontinuity Log'!E512)</f>
        <v>CLEAN</v>
      </c>
      <c r="H501" s="263" t="str">
        <f>IF(ISBLANK('Discontinuity Log'!F512),"",IF('Discontinuity Log'!F512="-","",'Discontinuity Log'!F512))</f>
        <v/>
      </c>
      <c r="I501" s="263" t="str">
        <f>IF(ISBLANK('Discontinuity Log'!G512),"",'Discontinuity Log'!G512)</f>
        <v>CL</v>
      </c>
      <c r="J501" s="263" t="str">
        <f>IF(ISBLANK('Discontinuity Log'!H512),"",'Discontinuity Log'!H512)</f>
        <v/>
      </c>
      <c r="K501" s="263" t="str">
        <f>IF(ISBLANK('Discontinuity Log'!I512),"",'Discontinuity Log'!I512)</f>
        <v/>
      </c>
      <c r="L501" s="263" t="str">
        <f>IF(ISBLANK('Discontinuity Log'!J512),"",'Discontinuity Log'!J512)</f>
        <v>UN</v>
      </c>
      <c r="M501" s="263" t="str">
        <f>IF(ISBLANK('Discontinuity Log'!K512),"",'Discontinuity Log'!K512)</f>
        <v>SM</v>
      </c>
      <c r="N501" s="263">
        <f>IF(ISBLANK('Discontinuity Log'!L512),"",'Discontinuity Log'!L512)</f>
        <v>7</v>
      </c>
      <c r="O501" s="263" t="str">
        <f>IF(ISBLANK('Discontinuity Log'!M512),"",'Discontinuity Log'!M512)</f>
        <v>R3</v>
      </c>
      <c r="P501" s="263" t="str">
        <f>IF(ISBLANK('Discontinuity Log'!N512),"",'Discontinuity Log'!N512)</f>
        <v>W1</v>
      </c>
      <c r="Q501" s="263">
        <f>IF(ISBLANK('Discontinuity Log'!O512),"",'Discontinuity Log'!O512)</f>
        <v>25</v>
      </c>
      <c r="R501" s="263">
        <f>IF(ISBLANK('Discontinuity Log'!P512),"",'Discontinuity Log'!P512)</f>
        <v>12</v>
      </c>
      <c r="S501" s="263" t="str">
        <f>IF(ISBLANK('Discontinuity Log'!Q512),"",'Discontinuity Log'!Q512)</f>
        <v/>
      </c>
      <c r="T501" s="464" t="str">
        <f>IF(ISBLANK('Discontinuity Log'!R512),"",'Discontinuity Log'!R512)</f>
        <v>DISCONTINUOUS. TRACE CALCITE</v>
      </c>
    </row>
    <row r="502" spans="1:20" x14ac:dyDescent="0.3">
      <c r="A502" s="261" t="str">
        <f>IF(ISBLANK('Geotech Log'!$C$2),"",IF('Discontinuity Log'!B513&lt;&gt;"",'Geotech Log'!$C$2,""))</f>
        <v>DDH 3476</v>
      </c>
      <c r="B502" s="261" t="str">
        <f>IF(ISBLANK('Geotech Log'!$R$4),"",IF('Discontinuity Log'!B513&lt;&gt;"",'Geotech Log'!$R$4,""))</f>
        <v>FRO</v>
      </c>
      <c r="C502" s="263">
        <f ca="1">IF(ISBLANK('Discontinuity Log'!A513),"",'Discontinuity Log'!A513)</f>
        <v>88</v>
      </c>
      <c r="D502" s="264">
        <f>IF(ISBLANK('Discontinuity Log'!B513),"",'Discontinuity Log'!B513)</f>
        <v>168.31</v>
      </c>
      <c r="E502" s="263" t="str">
        <f>IF(ISBLANK('Discontinuity Log'!C513),"",'Discontinuity Log'!C513)</f>
        <v>JN</v>
      </c>
      <c r="F502" s="263" t="str">
        <f>IF(ISBLANK('Discontinuity Log'!D513),"",'Discontinuity Log'!D513)</f>
        <v>G</v>
      </c>
      <c r="G502" s="263" t="str">
        <f>IF(ISBLANK('Discontinuity Log'!E513),"",'Discontinuity Log'!E513)</f>
        <v>CLEAN</v>
      </c>
      <c r="H502" s="263" t="str">
        <f>IF(ISBLANK('Discontinuity Log'!F513),"",IF('Discontinuity Log'!F513="-","",'Discontinuity Log'!F513))</f>
        <v/>
      </c>
      <c r="I502" s="263" t="str">
        <f>IF(ISBLANK('Discontinuity Log'!G513),"",'Discontinuity Log'!G513)</f>
        <v>CL</v>
      </c>
      <c r="J502" s="263" t="str">
        <f>IF(ISBLANK('Discontinuity Log'!H513),"",'Discontinuity Log'!H513)</f>
        <v/>
      </c>
      <c r="K502" s="263" t="str">
        <f>IF(ISBLANK('Discontinuity Log'!I513),"",'Discontinuity Log'!I513)</f>
        <v/>
      </c>
      <c r="L502" s="263" t="str">
        <f>IF(ISBLANK('Discontinuity Log'!J513),"",'Discontinuity Log'!J513)</f>
        <v>UN</v>
      </c>
      <c r="M502" s="263" t="str">
        <f>IF(ISBLANK('Discontinuity Log'!K513),"",'Discontinuity Log'!K513)</f>
        <v>SM</v>
      </c>
      <c r="N502" s="263">
        <f>IF(ISBLANK('Discontinuity Log'!L513),"",'Discontinuity Log'!L513)</f>
        <v>7</v>
      </c>
      <c r="O502" s="263" t="str">
        <f>IF(ISBLANK('Discontinuity Log'!M513),"",'Discontinuity Log'!M513)</f>
        <v>R3</v>
      </c>
      <c r="P502" s="263" t="str">
        <f>IF(ISBLANK('Discontinuity Log'!N513),"",'Discontinuity Log'!N513)</f>
        <v>W1</v>
      </c>
      <c r="Q502" s="263">
        <f>IF(ISBLANK('Discontinuity Log'!O513),"",'Discontinuity Log'!O513)</f>
        <v>12</v>
      </c>
      <c r="R502" s="263">
        <f>IF(ISBLANK('Discontinuity Log'!P513),"",'Discontinuity Log'!P513)</f>
        <v>16</v>
      </c>
      <c r="S502" s="263" t="str">
        <f>IF(ISBLANK('Discontinuity Log'!Q513),"",'Discontinuity Log'!Q513)</f>
        <v/>
      </c>
      <c r="T502" s="464" t="str">
        <f>IF(ISBLANK('Discontinuity Log'!R513),"",'Discontinuity Log'!R513)</f>
        <v/>
      </c>
    </row>
    <row r="503" spans="1:20" x14ac:dyDescent="0.3">
      <c r="A503" s="261" t="str">
        <f>IF(ISBLANK('Geotech Log'!$C$2),"",IF('Discontinuity Log'!B514&lt;&gt;"",'Geotech Log'!$C$2,""))</f>
        <v>DDH 3476</v>
      </c>
      <c r="B503" s="261" t="str">
        <f>IF(ISBLANK('Geotech Log'!$R$4),"",IF('Discontinuity Log'!B514&lt;&gt;"",'Geotech Log'!$R$4,""))</f>
        <v>FRO</v>
      </c>
      <c r="C503" s="263">
        <f ca="1">IF(ISBLANK('Discontinuity Log'!A514),"",'Discontinuity Log'!A514)</f>
        <v>88</v>
      </c>
      <c r="D503" s="264">
        <f>IF(ISBLANK('Discontinuity Log'!B514),"",'Discontinuity Log'!B514)</f>
        <v>168.38</v>
      </c>
      <c r="E503" s="263" t="str">
        <f>IF(ISBLANK('Discontinuity Log'!C514),"",'Discontinuity Log'!C514)</f>
        <v>JN</v>
      </c>
      <c r="F503" s="263" t="str">
        <f>IF(ISBLANK('Discontinuity Log'!D514),"",'Discontinuity Log'!D514)</f>
        <v>G</v>
      </c>
      <c r="G503" s="263" t="str">
        <f>IF(ISBLANK('Discontinuity Log'!E514),"",'Discontinuity Log'!E514)</f>
        <v>CLEAN</v>
      </c>
      <c r="H503" s="263" t="str">
        <f>IF(ISBLANK('Discontinuity Log'!F514),"",IF('Discontinuity Log'!F514="-","",'Discontinuity Log'!F514))</f>
        <v/>
      </c>
      <c r="I503" s="263" t="str">
        <f>IF(ISBLANK('Discontinuity Log'!G514),"",'Discontinuity Log'!G514)</f>
        <v>CL</v>
      </c>
      <c r="J503" s="263" t="str">
        <f>IF(ISBLANK('Discontinuity Log'!H514),"",'Discontinuity Log'!H514)</f>
        <v/>
      </c>
      <c r="K503" s="263" t="str">
        <f>IF(ISBLANK('Discontinuity Log'!I514),"",'Discontinuity Log'!I514)</f>
        <v/>
      </c>
      <c r="L503" s="263" t="str">
        <f>IF(ISBLANK('Discontinuity Log'!J514),"",'Discontinuity Log'!J514)</f>
        <v>UN</v>
      </c>
      <c r="M503" s="263" t="str">
        <f>IF(ISBLANK('Discontinuity Log'!K514),"",'Discontinuity Log'!K514)</f>
        <v>SM</v>
      </c>
      <c r="N503" s="263">
        <f>IF(ISBLANK('Discontinuity Log'!L514),"",'Discontinuity Log'!L514)</f>
        <v>7</v>
      </c>
      <c r="O503" s="263" t="str">
        <f>IF(ISBLANK('Discontinuity Log'!M514),"",'Discontinuity Log'!M514)</f>
        <v>R3</v>
      </c>
      <c r="P503" s="263" t="str">
        <f>IF(ISBLANK('Discontinuity Log'!N514),"",'Discontinuity Log'!N514)</f>
        <v>W1</v>
      </c>
      <c r="Q503" s="263">
        <f>IF(ISBLANK('Discontinuity Log'!O514),"",'Discontinuity Log'!O514)</f>
        <v>12</v>
      </c>
      <c r="R503" s="263">
        <f>IF(ISBLANK('Discontinuity Log'!P514),"",'Discontinuity Log'!P514)</f>
        <v>31</v>
      </c>
      <c r="S503" s="263" t="str">
        <f>IF(ISBLANK('Discontinuity Log'!Q514),"",'Discontinuity Log'!Q514)</f>
        <v/>
      </c>
      <c r="T503" s="464" t="str">
        <f>IF(ISBLANK('Discontinuity Log'!R514),"",'Discontinuity Log'!R514)</f>
        <v/>
      </c>
    </row>
    <row r="504" spans="1:20" x14ac:dyDescent="0.3">
      <c r="A504" s="261" t="str">
        <f>IF(ISBLANK('Geotech Log'!$C$2),"",IF('Discontinuity Log'!B515&lt;&gt;"",'Geotech Log'!$C$2,""))</f>
        <v>DDH 3476</v>
      </c>
      <c r="B504" s="261" t="str">
        <f>IF(ISBLANK('Geotech Log'!$R$4),"",IF('Discontinuity Log'!B515&lt;&gt;"",'Geotech Log'!$R$4,""))</f>
        <v>FRO</v>
      </c>
      <c r="C504" s="263">
        <f ca="1">IF(ISBLANK('Discontinuity Log'!A515),"",'Discontinuity Log'!A515)</f>
        <v>88</v>
      </c>
      <c r="D504" s="264">
        <f>IF(ISBLANK('Discontinuity Log'!B515),"",'Discontinuity Log'!B515)</f>
        <v>168.52</v>
      </c>
      <c r="E504" s="263" t="str">
        <f>IF(ISBLANK('Discontinuity Log'!C515),"",'Discontinuity Log'!C515)</f>
        <v>JN</v>
      </c>
      <c r="F504" s="263" t="str">
        <f>IF(ISBLANK('Discontinuity Log'!D515),"",'Discontinuity Log'!D515)</f>
        <v>G</v>
      </c>
      <c r="G504" s="263" t="str">
        <f>IF(ISBLANK('Discontinuity Log'!E515),"",'Discontinuity Log'!E515)</f>
        <v>CLEAN</v>
      </c>
      <c r="H504" s="263" t="str">
        <f>IF(ISBLANK('Discontinuity Log'!F515),"",IF('Discontinuity Log'!F515="-","",'Discontinuity Log'!F515))</f>
        <v/>
      </c>
      <c r="I504" s="263" t="str">
        <f>IF(ISBLANK('Discontinuity Log'!G515),"",'Discontinuity Log'!G515)</f>
        <v>CL</v>
      </c>
      <c r="J504" s="263" t="str">
        <f>IF(ISBLANK('Discontinuity Log'!H515),"",'Discontinuity Log'!H515)</f>
        <v/>
      </c>
      <c r="K504" s="263" t="str">
        <f>IF(ISBLANK('Discontinuity Log'!I515),"",'Discontinuity Log'!I515)</f>
        <v/>
      </c>
      <c r="L504" s="263" t="str">
        <f>IF(ISBLANK('Discontinuity Log'!J515),"",'Discontinuity Log'!J515)</f>
        <v>UN</v>
      </c>
      <c r="M504" s="263" t="str">
        <f>IF(ISBLANK('Discontinuity Log'!K515),"",'Discontinuity Log'!K515)</f>
        <v>RO</v>
      </c>
      <c r="N504" s="263">
        <f>IF(ISBLANK('Discontinuity Log'!L515),"",'Discontinuity Log'!L515)</f>
        <v>15</v>
      </c>
      <c r="O504" s="263" t="str">
        <f>IF(ISBLANK('Discontinuity Log'!M515),"",'Discontinuity Log'!M515)</f>
        <v>R3</v>
      </c>
      <c r="P504" s="263" t="str">
        <f>IF(ISBLANK('Discontinuity Log'!N515),"",'Discontinuity Log'!N515)</f>
        <v>W1</v>
      </c>
      <c r="Q504" s="263">
        <f>IF(ISBLANK('Discontinuity Log'!O515),"",'Discontinuity Log'!O515)</f>
        <v>20</v>
      </c>
      <c r="R504" s="263">
        <f>IF(ISBLANK('Discontinuity Log'!P515),"",'Discontinuity Log'!P515)</f>
        <v>35</v>
      </c>
      <c r="S504" s="263" t="str">
        <f>IF(ISBLANK('Discontinuity Log'!Q515),"",'Discontinuity Log'!Q515)</f>
        <v/>
      </c>
      <c r="T504" s="464" t="str">
        <f>IF(ISBLANK('Discontinuity Log'!R515),"",'Discontinuity Log'!R515)</f>
        <v/>
      </c>
    </row>
    <row r="505" spans="1:20" x14ac:dyDescent="0.3">
      <c r="A505" s="261" t="str">
        <f>IF(ISBLANK('Geotech Log'!$C$2),"",IF('Discontinuity Log'!B516&lt;&gt;"",'Geotech Log'!$C$2,""))</f>
        <v>DDH 3476</v>
      </c>
      <c r="B505" s="261" t="str">
        <f>IF(ISBLANK('Geotech Log'!$R$4),"",IF('Discontinuity Log'!B516&lt;&gt;"",'Geotech Log'!$R$4,""))</f>
        <v>FRO</v>
      </c>
      <c r="C505" s="263">
        <f ca="1">IF(ISBLANK('Discontinuity Log'!A516),"",'Discontinuity Log'!A516)</f>
        <v>88</v>
      </c>
      <c r="D505" s="264">
        <f>IF(ISBLANK('Discontinuity Log'!B516),"",'Discontinuity Log'!B516)</f>
        <v>168.6</v>
      </c>
      <c r="E505" s="263" t="str">
        <f>IF(ISBLANK('Discontinuity Log'!C516),"",'Discontinuity Log'!C516)</f>
        <v>JN</v>
      </c>
      <c r="F505" s="263" t="str">
        <f>IF(ISBLANK('Discontinuity Log'!D516),"",'Discontinuity Log'!D516)</f>
        <v>G</v>
      </c>
      <c r="G505" s="263" t="str">
        <f>IF(ISBLANK('Discontinuity Log'!E516),"",'Discontinuity Log'!E516)</f>
        <v>CLEAN</v>
      </c>
      <c r="H505" s="263" t="str">
        <f>IF(ISBLANK('Discontinuity Log'!F516),"",IF('Discontinuity Log'!F516="-","",'Discontinuity Log'!F516))</f>
        <v/>
      </c>
      <c r="I505" s="263" t="str">
        <f>IF(ISBLANK('Discontinuity Log'!G516),"",'Discontinuity Log'!G516)</f>
        <v>CL</v>
      </c>
      <c r="J505" s="263" t="str">
        <f>IF(ISBLANK('Discontinuity Log'!H516),"",'Discontinuity Log'!H516)</f>
        <v/>
      </c>
      <c r="K505" s="263" t="str">
        <f>IF(ISBLANK('Discontinuity Log'!I516),"",'Discontinuity Log'!I516)</f>
        <v/>
      </c>
      <c r="L505" s="263" t="str">
        <f>IF(ISBLANK('Discontinuity Log'!J516),"",'Discontinuity Log'!J516)</f>
        <v>UN</v>
      </c>
      <c r="M505" s="263" t="str">
        <f>IF(ISBLANK('Discontinuity Log'!K516),"",'Discontinuity Log'!K516)</f>
        <v>RO</v>
      </c>
      <c r="N505" s="263">
        <f>IF(ISBLANK('Discontinuity Log'!L516),"",'Discontinuity Log'!L516)</f>
        <v>11</v>
      </c>
      <c r="O505" s="263" t="str">
        <f>IF(ISBLANK('Discontinuity Log'!M516),"",'Discontinuity Log'!M516)</f>
        <v>R3</v>
      </c>
      <c r="P505" s="263" t="str">
        <f>IF(ISBLANK('Discontinuity Log'!N516),"",'Discontinuity Log'!N516)</f>
        <v>W1</v>
      </c>
      <c r="Q505" s="263">
        <f>IF(ISBLANK('Discontinuity Log'!O516),"",'Discontinuity Log'!O516)</f>
        <v>20</v>
      </c>
      <c r="R505" s="263">
        <f>IF(ISBLANK('Discontinuity Log'!P516),"",'Discontinuity Log'!P516)</f>
        <v>16</v>
      </c>
      <c r="S505" s="263" t="str">
        <f>IF(ISBLANK('Discontinuity Log'!Q516),"",'Discontinuity Log'!Q516)</f>
        <v/>
      </c>
      <c r="T505" s="464" t="str">
        <f>IF(ISBLANK('Discontinuity Log'!R516),"",'Discontinuity Log'!R516)</f>
        <v/>
      </c>
    </row>
    <row r="506" spans="1:20" x14ac:dyDescent="0.3">
      <c r="A506" s="261" t="str">
        <f>IF(ISBLANK('Geotech Log'!$C$2),"",IF('Discontinuity Log'!B517&lt;&gt;"",'Geotech Log'!$C$2,""))</f>
        <v>DDH 3476</v>
      </c>
      <c r="B506" s="261" t="str">
        <f>IF(ISBLANK('Geotech Log'!$R$4),"",IF('Discontinuity Log'!B517&lt;&gt;"",'Geotech Log'!$R$4,""))</f>
        <v>FRO</v>
      </c>
      <c r="C506" s="263">
        <f ca="1">IF(ISBLANK('Discontinuity Log'!A517),"",'Discontinuity Log'!A517)</f>
        <v>88</v>
      </c>
      <c r="D506" s="264">
        <f>IF(ISBLANK('Discontinuity Log'!B517),"",'Discontinuity Log'!B517)</f>
        <v>168.62</v>
      </c>
      <c r="E506" s="263" t="str">
        <f>IF(ISBLANK('Discontinuity Log'!C517),"",'Discontinuity Log'!C517)</f>
        <v>JN</v>
      </c>
      <c r="F506" s="263" t="str">
        <f>IF(ISBLANK('Discontinuity Log'!D517),"",'Discontinuity Log'!D517)</f>
        <v>G</v>
      </c>
      <c r="G506" s="263" t="str">
        <f>IF(ISBLANK('Discontinuity Log'!E517),"",'Discontinuity Log'!E517)</f>
        <v>CLEAN</v>
      </c>
      <c r="H506" s="263" t="str">
        <f>IF(ISBLANK('Discontinuity Log'!F517),"",IF('Discontinuity Log'!F517="-","",'Discontinuity Log'!F517))</f>
        <v/>
      </c>
      <c r="I506" s="263" t="str">
        <f>IF(ISBLANK('Discontinuity Log'!G517),"",'Discontinuity Log'!G517)</f>
        <v>CL</v>
      </c>
      <c r="J506" s="263" t="str">
        <f>IF(ISBLANK('Discontinuity Log'!H517),"",'Discontinuity Log'!H517)</f>
        <v/>
      </c>
      <c r="K506" s="263" t="str">
        <f>IF(ISBLANK('Discontinuity Log'!I517),"",'Discontinuity Log'!I517)</f>
        <v/>
      </c>
      <c r="L506" s="263" t="str">
        <f>IF(ISBLANK('Discontinuity Log'!J517),"",'Discontinuity Log'!J517)</f>
        <v>PL</v>
      </c>
      <c r="M506" s="263" t="str">
        <f>IF(ISBLANK('Discontinuity Log'!K517),"",'Discontinuity Log'!K517)</f>
        <v>SM</v>
      </c>
      <c r="N506" s="263">
        <f>IF(ISBLANK('Discontinuity Log'!L517),"",'Discontinuity Log'!L517)</f>
        <v>7</v>
      </c>
      <c r="O506" s="263" t="str">
        <f>IF(ISBLANK('Discontinuity Log'!M517),"",'Discontinuity Log'!M517)</f>
        <v>R3</v>
      </c>
      <c r="P506" s="263" t="str">
        <f>IF(ISBLANK('Discontinuity Log'!N517),"",'Discontinuity Log'!N517)</f>
        <v>W1</v>
      </c>
      <c r="Q506" s="263">
        <f>IF(ISBLANK('Discontinuity Log'!O517),"",'Discontinuity Log'!O517)</f>
        <v>12</v>
      </c>
      <c r="R506" s="263">
        <f>IF(ISBLANK('Discontinuity Log'!P517),"",'Discontinuity Log'!P517)</f>
        <v>19</v>
      </c>
      <c r="S506" s="263" t="str">
        <f>IF(ISBLANK('Discontinuity Log'!Q517),"",'Discontinuity Log'!Q517)</f>
        <v/>
      </c>
      <c r="T506" s="464" t="str">
        <f>IF(ISBLANK('Discontinuity Log'!R517),"",'Discontinuity Log'!R517)</f>
        <v/>
      </c>
    </row>
    <row r="507" spans="1:20" x14ac:dyDescent="0.3">
      <c r="A507" s="261" t="str">
        <f>IF(ISBLANK('Geotech Log'!$C$2),"",IF('Discontinuity Log'!B518&lt;&gt;"",'Geotech Log'!$C$2,""))</f>
        <v>DDH 3476</v>
      </c>
      <c r="B507" s="261" t="str">
        <f>IF(ISBLANK('Geotech Log'!$R$4),"",IF('Discontinuity Log'!B518&lt;&gt;"",'Geotech Log'!$R$4,""))</f>
        <v>FRO</v>
      </c>
      <c r="C507" s="263">
        <f ca="1">IF(ISBLANK('Discontinuity Log'!A518),"",'Discontinuity Log'!A518)</f>
        <v>88</v>
      </c>
      <c r="D507" s="264">
        <f>IF(ISBLANK('Discontinuity Log'!B518),"",'Discontinuity Log'!B518)</f>
        <v>168.67</v>
      </c>
      <c r="E507" s="263" t="str">
        <f>IF(ISBLANK('Discontinuity Log'!C518),"",'Discontinuity Log'!C518)</f>
        <v>JN</v>
      </c>
      <c r="F507" s="263" t="str">
        <f>IF(ISBLANK('Discontinuity Log'!D518),"",'Discontinuity Log'!D518)</f>
        <v>G</v>
      </c>
      <c r="G507" s="263" t="str">
        <f>IF(ISBLANK('Discontinuity Log'!E518),"",'Discontinuity Log'!E518)</f>
        <v>OX</v>
      </c>
      <c r="H507" s="263" t="str">
        <f>IF(ISBLANK('Discontinuity Log'!F518),"",IF('Discontinuity Log'!F518="-","",'Discontinuity Log'!F518))</f>
        <v/>
      </c>
      <c r="I507" s="263" t="str">
        <f>IF(ISBLANK('Discontinuity Log'!G518),"",'Discontinuity Log'!G518)</f>
        <v>ST</v>
      </c>
      <c r="J507" s="263" t="str">
        <f>IF(ISBLANK('Discontinuity Log'!H518),"",'Discontinuity Log'!H518)</f>
        <v>&lt;=1mm</v>
      </c>
      <c r="K507" s="263" t="str">
        <f>IF(ISBLANK('Discontinuity Log'!I518),"",'Discontinuity Log'!I518)</f>
        <v/>
      </c>
      <c r="L507" s="263" t="str">
        <f>IF(ISBLANK('Discontinuity Log'!J518),"",'Discontinuity Log'!J518)</f>
        <v>PL</v>
      </c>
      <c r="M507" s="263" t="str">
        <f>IF(ISBLANK('Discontinuity Log'!K518),"",'Discontinuity Log'!K518)</f>
        <v>SM</v>
      </c>
      <c r="N507" s="263">
        <f>IF(ISBLANK('Discontinuity Log'!L518),"",'Discontinuity Log'!L518)</f>
        <v>7</v>
      </c>
      <c r="O507" s="263" t="str">
        <f>IF(ISBLANK('Discontinuity Log'!M518),"",'Discontinuity Log'!M518)</f>
        <v>R3</v>
      </c>
      <c r="P507" s="263" t="str">
        <f>IF(ISBLANK('Discontinuity Log'!N518),"",'Discontinuity Log'!N518)</f>
        <v>W1</v>
      </c>
      <c r="Q507" s="263">
        <f>IF(ISBLANK('Discontinuity Log'!O518),"",'Discontinuity Log'!O518)</f>
        <v>12</v>
      </c>
      <c r="R507" s="263">
        <f>IF(ISBLANK('Discontinuity Log'!P518),"",'Discontinuity Log'!P518)</f>
        <v>26</v>
      </c>
      <c r="S507" s="263" t="str">
        <f>IF(ISBLANK('Discontinuity Log'!Q518),"",'Discontinuity Log'!Q518)</f>
        <v/>
      </c>
      <c r="T507" s="464" t="str">
        <f>IF(ISBLANK('Discontinuity Log'!R518),"",'Discontinuity Log'!R518)</f>
        <v/>
      </c>
    </row>
    <row r="508" spans="1:20" x14ac:dyDescent="0.3">
      <c r="A508" s="261" t="str">
        <f>IF(ISBLANK('Geotech Log'!$C$2),"",IF('Discontinuity Log'!B519&lt;&gt;"",'Geotech Log'!$C$2,""))</f>
        <v>DDH 3476</v>
      </c>
      <c r="B508" s="261" t="str">
        <f>IF(ISBLANK('Geotech Log'!$R$4),"",IF('Discontinuity Log'!B519&lt;&gt;"",'Geotech Log'!$R$4,""))</f>
        <v>FRO</v>
      </c>
      <c r="C508" s="263">
        <f ca="1">IF(ISBLANK('Discontinuity Log'!A519),"",'Discontinuity Log'!A519)</f>
        <v>88</v>
      </c>
      <c r="D508" s="264">
        <f>IF(ISBLANK('Discontinuity Log'!B519),"",'Discontinuity Log'!B519)</f>
        <v>168.76</v>
      </c>
      <c r="E508" s="263" t="str">
        <f>IF(ISBLANK('Discontinuity Log'!C519),"",'Discontinuity Log'!C519)</f>
        <v>JN</v>
      </c>
      <c r="F508" s="263" t="str">
        <f>IF(ISBLANK('Discontinuity Log'!D519),"",'Discontinuity Log'!D519)</f>
        <v>G</v>
      </c>
      <c r="G508" s="263" t="str">
        <f>IF(ISBLANK('Discontinuity Log'!E519),"",'Discontinuity Log'!E519)</f>
        <v>OX</v>
      </c>
      <c r="H508" s="263" t="str">
        <f>IF(ISBLANK('Discontinuity Log'!F519),"",IF('Discontinuity Log'!F519="-","",'Discontinuity Log'!F519))</f>
        <v/>
      </c>
      <c r="I508" s="263" t="str">
        <f>IF(ISBLANK('Discontinuity Log'!G519),"",'Discontinuity Log'!G519)</f>
        <v>ST</v>
      </c>
      <c r="J508" s="263" t="str">
        <f>IF(ISBLANK('Discontinuity Log'!H519),"",'Discontinuity Log'!H519)</f>
        <v>&lt;=1mm</v>
      </c>
      <c r="K508" s="263" t="str">
        <f>IF(ISBLANK('Discontinuity Log'!I519),"",'Discontinuity Log'!I519)</f>
        <v/>
      </c>
      <c r="L508" s="263" t="str">
        <f>IF(ISBLANK('Discontinuity Log'!J519),"",'Discontinuity Log'!J519)</f>
        <v>PL</v>
      </c>
      <c r="M508" s="263" t="str">
        <f>IF(ISBLANK('Discontinuity Log'!K519),"",'Discontinuity Log'!K519)</f>
        <v>SM</v>
      </c>
      <c r="N508" s="263">
        <f>IF(ISBLANK('Discontinuity Log'!L519),"",'Discontinuity Log'!L519)</f>
        <v>7</v>
      </c>
      <c r="O508" s="263" t="str">
        <f>IF(ISBLANK('Discontinuity Log'!M519),"",'Discontinuity Log'!M519)</f>
        <v>R3</v>
      </c>
      <c r="P508" s="263" t="str">
        <f>IF(ISBLANK('Discontinuity Log'!N519),"",'Discontinuity Log'!N519)</f>
        <v>W1</v>
      </c>
      <c r="Q508" s="263">
        <f>IF(ISBLANK('Discontinuity Log'!O519),"",'Discontinuity Log'!O519)</f>
        <v>25</v>
      </c>
      <c r="R508" s="263">
        <f>IF(ISBLANK('Discontinuity Log'!P519),"",'Discontinuity Log'!P519)</f>
        <v>32</v>
      </c>
      <c r="S508" s="263" t="str">
        <f>IF(ISBLANK('Discontinuity Log'!Q519),"",'Discontinuity Log'!Q519)</f>
        <v/>
      </c>
      <c r="T508" s="464" t="str">
        <f>IF(ISBLANK('Discontinuity Log'!R519),"",'Discontinuity Log'!R519)</f>
        <v>DISCONTINUOUS</v>
      </c>
    </row>
    <row r="509" spans="1:20" x14ac:dyDescent="0.3">
      <c r="A509" s="261" t="str">
        <f>IF(ISBLANK('Geotech Log'!$C$2),"",IF('Discontinuity Log'!B520&lt;&gt;"",'Geotech Log'!$C$2,""))</f>
        <v>DDH 3476</v>
      </c>
      <c r="B509" s="261" t="str">
        <f>IF(ISBLANK('Geotech Log'!$R$4),"",IF('Discontinuity Log'!B520&lt;&gt;"",'Geotech Log'!$R$4,""))</f>
        <v>FRO</v>
      </c>
      <c r="C509" s="263">
        <f ca="1">IF(ISBLANK('Discontinuity Log'!A520),"",'Discontinuity Log'!A520)</f>
        <v>88</v>
      </c>
      <c r="D509" s="264">
        <f>IF(ISBLANK('Discontinuity Log'!B520),"",'Discontinuity Log'!B520)</f>
        <v>168.95</v>
      </c>
      <c r="E509" s="263" t="str">
        <f>IF(ISBLANK('Discontinuity Log'!C520),"",'Discontinuity Log'!C520)</f>
        <v>JN</v>
      </c>
      <c r="F509" s="263" t="str">
        <f>IF(ISBLANK('Discontinuity Log'!D520),"",'Discontinuity Log'!D520)</f>
        <v>G</v>
      </c>
      <c r="G509" s="263" t="str">
        <f>IF(ISBLANK('Discontinuity Log'!E520),"",'Discontinuity Log'!E520)</f>
        <v>OX</v>
      </c>
      <c r="H509" s="263" t="str">
        <f>IF(ISBLANK('Discontinuity Log'!F520),"",IF('Discontinuity Log'!F520="-","",'Discontinuity Log'!F520))</f>
        <v/>
      </c>
      <c r="I509" s="263" t="str">
        <f>IF(ISBLANK('Discontinuity Log'!G520),"",'Discontinuity Log'!G520)</f>
        <v>ST</v>
      </c>
      <c r="J509" s="263" t="str">
        <f>IF(ISBLANK('Discontinuity Log'!H520),"",'Discontinuity Log'!H520)</f>
        <v>&lt;=1mm</v>
      </c>
      <c r="K509" s="263" t="str">
        <f>IF(ISBLANK('Discontinuity Log'!I520),"",'Discontinuity Log'!I520)</f>
        <v/>
      </c>
      <c r="L509" s="263" t="str">
        <f>IF(ISBLANK('Discontinuity Log'!J520),"",'Discontinuity Log'!J520)</f>
        <v>PL</v>
      </c>
      <c r="M509" s="263" t="str">
        <f>IF(ISBLANK('Discontinuity Log'!K520),"",'Discontinuity Log'!K520)</f>
        <v>SM</v>
      </c>
      <c r="N509" s="263">
        <f>IF(ISBLANK('Discontinuity Log'!L520),"",'Discontinuity Log'!L520)</f>
        <v>7</v>
      </c>
      <c r="O509" s="263" t="str">
        <f>IF(ISBLANK('Discontinuity Log'!M520),"",'Discontinuity Log'!M520)</f>
        <v>R3</v>
      </c>
      <c r="P509" s="263" t="str">
        <f>IF(ISBLANK('Discontinuity Log'!N520),"",'Discontinuity Log'!N520)</f>
        <v>W1</v>
      </c>
      <c r="Q509" s="263">
        <f>IF(ISBLANK('Discontinuity Log'!O520),"",'Discontinuity Log'!O520)</f>
        <v>12</v>
      </c>
      <c r="R509" s="263">
        <f>IF(ISBLANK('Discontinuity Log'!P520),"",'Discontinuity Log'!P520)</f>
        <v>16</v>
      </c>
      <c r="S509" s="263" t="str">
        <f>IF(ISBLANK('Discontinuity Log'!Q520),"",'Discontinuity Log'!Q520)</f>
        <v/>
      </c>
      <c r="T509" s="464" t="str">
        <f>IF(ISBLANK('Discontinuity Log'!R520),"",'Discontinuity Log'!R520)</f>
        <v/>
      </c>
    </row>
    <row r="510" spans="1:20" x14ac:dyDescent="0.3">
      <c r="A510" s="261" t="str">
        <f>IF(ISBLANK('Geotech Log'!$C$2),"",IF('Discontinuity Log'!B521&lt;&gt;"",'Geotech Log'!$C$2,""))</f>
        <v>DDH 3476</v>
      </c>
      <c r="B510" s="261" t="str">
        <f>IF(ISBLANK('Geotech Log'!$R$4),"",IF('Discontinuity Log'!B521&lt;&gt;"",'Geotech Log'!$R$4,""))</f>
        <v>FRO</v>
      </c>
      <c r="C510" s="263">
        <f ca="1">IF(ISBLANK('Discontinuity Log'!A521),"",'Discontinuity Log'!A521)</f>
        <v>89</v>
      </c>
      <c r="D510" s="264">
        <f>IF(ISBLANK('Discontinuity Log'!B521),"",'Discontinuity Log'!B521)</f>
        <v>169.57</v>
      </c>
      <c r="E510" s="263" t="str">
        <f>IF(ISBLANK('Discontinuity Log'!C521),"",'Discontinuity Log'!C521)</f>
        <v>JN</v>
      </c>
      <c r="F510" s="263" t="str">
        <f>IF(ISBLANK('Discontinuity Log'!D521),"",'Discontinuity Log'!D521)</f>
        <v>G</v>
      </c>
      <c r="G510" s="263" t="str">
        <f>IF(ISBLANK('Discontinuity Log'!E521),"",'Discontinuity Log'!E521)</f>
        <v>OX</v>
      </c>
      <c r="H510" s="263" t="str">
        <f>IF(ISBLANK('Discontinuity Log'!F521),"",IF('Discontinuity Log'!F521="-","",'Discontinuity Log'!F521))</f>
        <v/>
      </c>
      <c r="I510" s="263" t="str">
        <f>IF(ISBLANK('Discontinuity Log'!G521),"",'Discontinuity Log'!G521)</f>
        <v>ST</v>
      </c>
      <c r="J510" s="263" t="str">
        <f>IF(ISBLANK('Discontinuity Log'!H521),"",'Discontinuity Log'!H521)</f>
        <v>&lt;=1mm</v>
      </c>
      <c r="K510" s="263" t="str">
        <f>IF(ISBLANK('Discontinuity Log'!I521),"",'Discontinuity Log'!I521)</f>
        <v/>
      </c>
      <c r="L510" s="263" t="str">
        <f>IF(ISBLANK('Discontinuity Log'!J521),"",'Discontinuity Log'!J521)</f>
        <v>ST</v>
      </c>
      <c r="M510" s="263" t="str">
        <f>IF(ISBLANK('Discontinuity Log'!K521),"",'Discontinuity Log'!K521)</f>
        <v>RO</v>
      </c>
      <c r="N510" s="263">
        <f>IF(ISBLANK('Discontinuity Log'!L521),"",'Discontinuity Log'!L521)</f>
        <v>15</v>
      </c>
      <c r="O510" s="263" t="str">
        <f>IF(ISBLANK('Discontinuity Log'!M521),"",'Discontinuity Log'!M521)</f>
        <v>R4</v>
      </c>
      <c r="P510" s="263" t="str">
        <f>IF(ISBLANK('Discontinuity Log'!N521),"",'Discontinuity Log'!N521)</f>
        <v>W1</v>
      </c>
      <c r="Q510" s="263">
        <f>IF(ISBLANK('Discontinuity Log'!O521),"",'Discontinuity Log'!O521)</f>
        <v>20</v>
      </c>
      <c r="R510" s="263">
        <f>IF(ISBLANK('Discontinuity Log'!P521),"",'Discontinuity Log'!P521)</f>
        <v>17</v>
      </c>
      <c r="S510" s="263" t="str">
        <f>IF(ISBLANK('Discontinuity Log'!Q521),"",'Discontinuity Log'!Q521)</f>
        <v/>
      </c>
      <c r="T510" s="464" t="str">
        <f>IF(ISBLANK('Discontinuity Log'!R521),"",'Discontinuity Log'!R521)</f>
        <v/>
      </c>
    </row>
    <row r="511" spans="1:20" x14ac:dyDescent="0.3">
      <c r="A511" s="261" t="str">
        <f>IF(ISBLANK('Geotech Log'!$C$2),"",IF('Discontinuity Log'!B522&lt;&gt;"",'Geotech Log'!$C$2,""))</f>
        <v>DDH 3476</v>
      </c>
      <c r="B511" s="261" t="str">
        <f>IF(ISBLANK('Geotech Log'!$R$4),"",IF('Discontinuity Log'!B522&lt;&gt;"",'Geotech Log'!$R$4,""))</f>
        <v>FRO</v>
      </c>
      <c r="C511" s="263">
        <f ca="1">IF(ISBLANK('Discontinuity Log'!A522),"",'Discontinuity Log'!A522)</f>
        <v>89</v>
      </c>
      <c r="D511" s="264">
        <f>IF(ISBLANK('Discontinuity Log'!B522),"",'Discontinuity Log'!B522)</f>
        <v>169.62</v>
      </c>
      <c r="E511" s="263" t="str">
        <f>IF(ISBLANK('Discontinuity Log'!C522),"",'Discontinuity Log'!C522)</f>
        <v>JN</v>
      </c>
      <c r="F511" s="263" t="str">
        <f>IF(ISBLANK('Discontinuity Log'!D522),"",'Discontinuity Log'!D522)</f>
        <v>G</v>
      </c>
      <c r="G511" s="263" t="str">
        <f>IF(ISBLANK('Discontinuity Log'!E522),"",'Discontinuity Log'!E522)</f>
        <v>OX</v>
      </c>
      <c r="H511" s="263" t="str">
        <f>IF(ISBLANK('Discontinuity Log'!F522),"",IF('Discontinuity Log'!F522="-","",'Discontinuity Log'!F522))</f>
        <v/>
      </c>
      <c r="I511" s="263" t="str">
        <f>IF(ISBLANK('Discontinuity Log'!G522),"",'Discontinuity Log'!G522)</f>
        <v>ST</v>
      </c>
      <c r="J511" s="263" t="str">
        <f>IF(ISBLANK('Discontinuity Log'!H522),"",'Discontinuity Log'!H522)</f>
        <v>&lt;=1mm</v>
      </c>
      <c r="K511" s="263" t="str">
        <f>IF(ISBLANK('Discontinuity Log'!I522),"",'Discontinuity Log'!I522)</f>
        <v/>
      </c>
      <c r="L511" s="263" t="str">
        <f>IF(ISBLANK('Discontinuity Log'!J522),"",'Discontinuity Log'!J522)</f>
        <v>PL</v>
      </c>
      <c r="M511" s="263" t="str">
        <f>IF(ISBLANK('Discontinuity Log'!K522),"",'Discontinuity Log'!K522)</f>
        <v>SM</v>
      </c>
      <c r="N511" s="263">
        <f>IF(ISBLANK('Discontinuity Log'!L522),"",'Discontinuity Log'!L522)</f>
        <v>7</v>
      </c>
      <c r="O511" s="263" t="str">
        <f>IF(ISBLANK('Discontinuity Log'!M522),"",'Discontinuity Log'!M522)</f>
        <v>R4</v>
      </c>
      <c r="P511" s="263" t="str">
        <f>IF(ISBLANK('Discontinuity Log'!N522),"",'Discontinuity Log'!N522)</f>
        <v>W1</v>
      </c>
      <c r="Q511" s="263">
        <f>IF(ISBLANK('Discontinuity Log'!O522),"",'Discontinuity Log'!O522)</f>
        <v>12</v>
      </c>
      <c r="R511" s="263">
        <f>IF(ISBLANK('Discontinuity Log'!P522),"",'Discontinuity Log'!P522)</f>
        <v>10</v>
      </c>
      <c r="S511" s="263" t="str">
        <f>IF(ISBLANK('Discontinuity Log'!Q522),"",'Discontinuity Log'!Q522)</f>
        <v/>
      </c>
      <c r="T511" s="464" t="str">
        <f>IF(ISBLANK('Discontinuity Log'!R522),"",'Discontinuity Log'!R522)</f>
        <v/>
      </c>
    </row>
    <row r="512" spans="1:20" x14ac:dyDescent="0.3">
      <c r="A512" s="261" t="str">
        <f>IF(ISBLANK('Geotech Log'!$C$2),"",IF('Discontinuity Log'!B523&lt;&gt;"",'Geotech Log'!$C$2,""))</f>
        <v>DDH 3476</v>
      </c>
      <c r="B512" s="261" t="str">
        <f>IF(ISBLANK('Geotech Log'!$R$4),"",IF('Discontinuity Log'!B523&lt;&gt;"",'Geotech Log'!$R$4,""))</f>
        <v>FRO</v>
      </c>
      <c r="C512" s="263">
        <f ca="1">IF(ISBLANK('Discontinuity Log'!A523),"",'Discontinuity Log'!A523)</f>
        <v>89</v>
      </c>
      <c r="D512" s="264">
        <f>IF(ISBLANK('Discontinuity Log'!B523),"",'Discontinuity Log'!B523)</f>
        <v>170.16</v>
      </c>
      <c r="E512" s="263" t="str">
        <f>IF(ISBLANK('Discontinuity Log'!C523),"",'Discontinuity Log'!C523)</f>
        <v>JN</v>
      </c>
      <c r="F512" s="263" t="str">
        <f>IF(ISBLANK('Discontinuity Log'!D523),"",'Discontinuity Log'!D523)</f>
        <v>G</v>
      </c>
      <c r="G512" s="263" t="str">
        <f>IF(ISBLANK('Discontinuity Log'!E523),"",'Discontinuity Log'!E523)</f>
        <v>OX</v>
      </c>
      <c r="H512" s="263" t="str">
        <f>IF(ISBLANK('Discontinuity Log'!F523),"",IF('Discontinuity Log'!F523="-","",'Discontinuity Log'!F523))</f>
        <v/>
      </c>
      <c r="I512" s="263" t="str">
        <f>IF(ISBLANK('Discontinuity Log'!G523),"",'Discontinuity Log'!G523)</f>
        <v>ST</v>
      </c>
      <c r="J512" s="263" t="str">
        <f>IF(ISBLANK('Discontinuity Log'!H523),"",'Discontinuity Log'!H523)</f>
        <v>&lt;=1mm</v>
      </c>
      <c r="K512" s="263" t="str">
        <f>IF(ISBLANK('Discontinuity Log'!I523),"",'Discontinuity Log'!I523)</f>
        <v/>
      </c>
      <c r="L512" s="263" t="str">
        <f>IF(ISBLANK('Discontinuity Log'!J523),"",'Discontinuity Log'!J523)</f>
        <v>UN</v>
      </c>
      <c r="M512" s="263" t="str">
        <f>IF(ISBLANK('Discontinuity Log'!K523),"",'Discontinuity Log'!K523)</f>
        <v>RO</v>
      </c>
      <c r="N512" s="263">
        <f>IF(ISBLANK('Discontinuity Log'!L523),"",'Discontinuity Log'!L523)</f>
        <v>15</v>
      </c>
      <c r="O512" s="263" t="str">
        <f>IF(ISBLANK('Discontinuity Log'!M523),"",'Discontinuity Log'!M523)</f>
        <v>R4</v>
      </c>
      <c r="P512" s="263" t="str">
        <f>IF(ISBLANK('Discontinuity Log'!N523),"",'Discontinuity Log'!N523)</f>
        <v>W1</v>
      </c>
      <c r="Q512" s="263">
        <f>IF(ISBLANK('Discontinuity Log'!O523),"",'Discontinuity Log'!O523)</f>
        <v>20</v>
      </c>
      <c r="R512" s="263">
        <f>IF(ISBLANK('Discontinuity Log'!P523),"",'Discontinuity Log'!P523)</f>
        <v>12</v>
      </c>
      <c r="S512" s="263" t="str">
        <f>IF(ISBLANK('Discontinuity Log'!Q523),"",'Discontinuity Log'!Q523)</f>
        <v/>
      </c>
      <c r="T512" s="464" t="str">
        <f>IF(ISBLANK('Discontinuity Log'!R523),"",'Discontinuity Log'!R523)</f>
        <v>MECHANICAL BROKEN ZONE WITHIN JOINT - HAD TO BE PIECED TOGETHER</v>
      </c>
    </row>
    <row r="513" spans="1:20" x14ac:dyDescent="0.3">
      <c r="A513" s="261" t="str">
        <f>IF(ISBLANK('Geotech Log'!$C$2),"",IF('Discontinuity Log'!B524&lt;&gt;"",'Geotech Log'!$C$2,""))</f>
        <v>DDH 3476</v>
      </c>
      <c r="B513" s="261" t="str">
        <f>IF(ISBLANK('Geotech Log'!$R$4),"",IF('Discontinuity Log'!B524&lt;&gt;"",'Geotech Log'!$R$4,""))</f>
        <v>FRO</v>
      </c>
      <c r="C513" s="263">
        <f ca="1">IF(ISBLANK('Discontinuity Log'!A524),"",'Discontinuity Log'!A524)</f>
        <v>89</v>
      </c>
      <c r="D513" s="264">
        <f>IF(ISBLANK('Discontinuity Log'!B524),"",'Discontinuity Log'!B524)</f>
        <v>170.39</v>
      </c>
      <c r="E513" s="263" t="str">
        <f>IF(ISBLANK('Discontinuity Log'!C524),"",'Discontinuity Log'!C524)</f>
        <v>OTH</v>
      </c>
      <c r="F513" s="263" t="str">
        <f>IF(ISBLANK('Discontinuity Log'!D524),"",'Discontinuity Log'!D524)</f>
        <v>O</v>
      </c>
      <c r="G513" s="263" t="str">
        <f>IF(ISBLANK('Discontinuity Log'!E524),"",'Discontinuity Log'!E524)</f>
        <v>RZ</v>
      </c>
      <c r="H513" s="263" t="str">
        <f>IF(ISBLANK('Discontinuity Log'!F524),"",IF('Discontinuity Log'!F524="-","",'Discontinuity Log'!F524))</f>
        <v>OX</v>
      </c>
      <c r="I513" s="263" t="str">
        <f>IF(ISBLANK('Discontinuity Log'!G524),"",'Discontinuity Log'!G524)</f>
        <v>IN</v>
      </c>
      <c r="J513" s="263" t="str">
        <f>IF(ISBLANK('Discontinuity Log'!H524),"",'Discontinuity Log'!H524)</f>
        <v>&gt;5mm</v>
      </c>
      <c r="K513" s="263">
        <f>IF(ISBLANK('Discontinuity Log'!I524),"",'Discontinuity Log'!I524)</f>
        <v>100</v>
      </c>
      <c r="L513" s="263" t="str">
        <f>IF(ISBLANK('Discontinuity Log'!J524),"",'Discontinuity Log'!J524)</f>
        <v>PL</v>
      </c>
      <c r="M513" s="263" t="str">
        <f>IF(ISBLANK('Discontinuity Log'!K524),"",'Discontinuity Log'!K524)</f>
        <v>SM</v>
      </c>
      <c r="N513" s="263">
        <f>IF(ISBLANK('Discontinuity Log'!L524),"",'Discontinuity Log'!L524)</f>
        <v>7</v>
      </c>
      <c r="O513" s="263" t="str">
        <f>IF(ISBLANK('Discontinuity Log'!M524),"",'Discontinuity Log'!M524)</f>
        <v>R4</v>
      </c>
      <c r="P513" s="263" t="str">
        <f>IF(ISBLANK('Discontinuity Log'!N524),"",'Discontinuity Log'!N524)</f>
        <v>W1</v>
      </c>
      <c r="Q513" s="263">
        <f>IF(ISBLANK('Discontinuity Log'!O524),"",'Discontinuity Log'!O524)</f>
        <v>0</v>
      </c>
      <c r="R513" s="263">
        <f>IF(ISBLANK('Discontinuity Log'!P524),"",'Discontinuity Log'!P524)</f>
        <v>88</v>
      </c>
      <c r="S513" s="263" t="str">
        <f>IF(ISBLANK('Discontinuity Log'!Q524),"",'Discontinuity Log'!Q524)</f>
        <v/>
      </c>
      <c r="T513" s="464" t="str">
        <f>IF(ISBLANK('Discontinuity Log'!R524),"",'Discontinuity Log'!R524)</f>
        <v>MECHANICAL BROKEN ZONE, POTENTIALLY JOINT</v>
      </c>
    </row>
    <row r="514" spans="1:20" x14ac:dyDescent="0.3">
      <c r="A514" s="261" t="str">
        <f>IF(ISBLANK('Geotech Log'!$C$2),"",IF('Discontinuity Log'!B525&lt;&gt;"",'Geotech Log'!$C$2,""))</f>
        <v>DDH 3476</v>
      </c>
      <c r="B514" s="261" t="str">
        <f>IF(ISBLANK('Geotech Log'!$R$4),"",IF('Discontinuity Log'!B525&lt;&gt;"",'Geotech Log'!$R$4,""))</f>
        <v>FRO</v>
      </c>
      <c r="C514" s="263">
        <f ca="1">IF(ISBLANK('Discontinuity Log'!A525),"",'Discontinuity Log'!A525)</f>
        <v>89</v>
      </c>
      <c r="D514" s="264">
        <f>IF(ISBLANK('Discontinuity Log'!B525),"",'Discontinuity Log'!B525)</f>
        <v>170.61</v>
      </c>
      <c r="E514" s="263" t="str">
        <f>IF(ISBLANK('Discontinuity Log'!C525),"",'Discontinuity Log'!C525)</f>
        <v>OTH</v>
      </c>
      <c r="F514" s="263" t="str">
        <f>IF(ISBLANK('Discontinuity Log'!D525),"",'Discontinuity Log'!D525)</f>
        <v>O</v>
      </c>
      <c r="G514" s="263" t="str">
        <f>IF(ISBLANK('Discontinuity Log'!E525),"",'Discontinuity Log'!E525)</f>
        <v>RZ</v>
      </c>
      <c r="H514" s="263" t="str">
        <f>IF(ISBLANK('Discontinuity Log'!F525),"",IF('Discontinuity Log'!F525="-","",'Discontinuity Log'!F525))</f>
        <v>OX</v>
      </c>
      <c r="I514" s="263" t="str">
        <f>IF(ISBLANK('Discontinuity Log'!G525),"",'Discontinuity Log'!G525)</f>
        <v>IN</v>
      </c>
      <c r="J514" s="263" t="str">
        <f>IF(ISBLANK('Discontinuity Log'!H525),"",'Discontinuity Log'!H525)</f>
        <v>&gt;5mm</v>
      </c>
      <c r="K514" s="263">
        <f>IF(ISBLANK('Discontinuity Log'!I525),"",'Discontinuity Log'!I525)</f>
        <v>100</v>
      </c>
      <c r="L514" s="263" t="str">
        <f>IF(ISBLANK('Discontinuity Log'!J525),"",'Discontinuity Log'!J525)</f>
        <v>ST</v>
      </c>
      <c r="M514" s="263" t="str">
        <f>IF(ISBLANK('Discontinuity Log'!K525),"",'Discontinuity Log'!K525)</f>
        <v>RO</v>
      </c>
      <c r="N514" s="263">
        <f>IF(ISBLANK('Discontinuity Log'!L525),"",'Discontinuity Log'!L525)</f>
        <v>15</v>
      </c>
      <c r="O514" s="263" t="str">
        <f>IF(ISBLANK('Discontinuity Log'!M525),"",'Discontinuity Log'!M525)</f>
        <v>R4</v>
      </c>
      <c r="P514" s="263" t="str">
        <f>IF(ISBLANK('Discontinuity Log'!N525),"",'Discontinuity Log'!N525)</f>
        <v>W1</v>
      </c>
      <c r="Q514" s="263">
        <f>IF(ISBLANK('Discontinuity Log'!O525),"",'Discontinuity Log'!O525)</f>
        <v>0</v>
      </c>
      <c r="R514" s="263">
        <f>IF(ISBLANK('Discontinuity Log'!P525),"",'Discontinuity Log'!P525)</f>
        <v>71</v>
      </c>
      <c r="S514" s="263" t="str">
        <f>IF(ISBLANK('Discontinuity Log'!Q525),"",'Discontinuity Log'!Q525)</f>
        <v/>
      </c>
      <c r="T514" s="464" t="str">
        <f>IF(ISBLANK('Discontinuity Log'!R525),"",'Discontinuity Log'!R525)</f>
        <v>MECHANICAL BROKEN ZONE, POTENTIALLY JOINT</v>
      </c>
    </row>
    <row r="515" spans="1:20" x14ac:dyDescent="0.3">
      <c r="A515" s="261" t="str">
        <f>IF(ISBLANK('Geotech Log'!$C$2),"",IF('Discontinuity Log'!B526&lt;&gt;"",'Geotech Log'!$C$2,""))</f>
        <v>DDH 3476</v>
      </c>
      <c r="B515" s="261" t="str">
        <f>IF(ISBLANK('Geotech Log'!$R$4),"",IF('Discontinuity Log'!B526&lt;&gt;"",'Geotech Log'!$R$4,""))</f>
        <v>FRO</v>
      </c>
      <c r="C515" s="263">
        <f ca="1">IF(ISBLANK('Discontinuity Log'!A526),"",'Discontinuity Log'!A526)</f>
        <v>89</v>
      </c>
      <c r="D515" s="264">
        <f>IF(ISBLANK('Discontinuity Log'!B526),"",'Discontinuity Log'!B526)</f>
        <v>170.66</v>
      </c>
      <c r="E515" s="263" t="str">
        <f>IF(ISBLANK('Discontinuity Log'!C526),"",'Discontinuity Log'!C526)</f>
        <v>JN</v>
      </c>
      <c r="F515" s="263" t="str">
        <f>IF(ISBLANK('Discontinuity Log'!D526),"",'Discontinuity Log'!D526)</f>
        <v>G</v>
      </c>
      <c r="G515" s="263" t="str">
        <f>IF(ISBLANK('Discontinuity Log'!E526),"",'Discontinuity Log'!E526)</f>
        <v>CA</v>
      </c>
      <c r="H515" s="263" t="str">
        <f>IF(ISBLANK('Discontinuity Log'!F526),"",IF('Discontinuity Log'!F526="-","",'Discontinuity Log'!F526))</f>
        <v>OX</v>
      </c>
      <c r="I515" s="263" t="str">
        <f>IF(ISBLANK('Discontinuity Log'!G526),"",'Discontinuity Log'!G526)</f>
        <v>ST</v>
      </c>
      <c r="J515" s="263" t="str">
        <f>IF(ISBLANK('Discontinuity Log'!H526),"",'Discontinuity Log'!H526)</f>
        <v>&lt;=1mm</v>
      </c>
      <c r="K515" s="263" t="str">
        <f>IF(ISBLANK('Discontinuity Log'!I526),"",'Discontinuity Log'!I526)</f>
        <v/>
      </c>
      <c r="L515" s="263" t="str">
        <f>IF(ISBLANK('Discontinuity Log'!J526),"",'Discontinuity Log'!J526)</f>
        <v>PL</v>
      </c>
      <c r="M515" s="263" t="str">
        <f>IF(ISBLANK('Discontinuity Log'!K526),"",'Discontinuity Log'!K526)</f>
        <v>SM</v>
      </c>
      <c r="N515" s="263">
        <f>IF(ISBLANK('Discontinuity Log'!L526),"",'Discontinuity Log'!L526)</f>
        <v>7</v>
      </c>
      <c r="O515" s="263" t="str">
        <f>IF(ISBLANK('Discontinuity Log'!M526),"",'Discontinuity Log'!M526)</f>
        <v>R4</v>
      </c>
      <c r="P515" s="263" t="str">
        <f>IF(ISBLANK('Discontinuity Log'!N526),"",'Discontinuity Log'!N526)</f>
        <v>W1</v>
      </c>
      <c r="Q515" s="263">
        <f>IF(ISBLANK('Discontinuity Log'!O526),"",'Discontinuity Log'!O526)</f>
        <v>12</v>
      </c>
      <c r="R515" s="263">
        <f>IF(ISBLANK('Discontinuity Log'!P526),"",'Discontinuity Log'!P526)</f>
        <v>8</v>
      </c>
      <c r="S515" s="263" t="str">
        <f>IF(ISBLANK('Discontinuity Log'!Q526),"",'Discontinuity Log'!Q526)</f>
        <v/>
      </c>
      <c r="T515" s="464" t="str">
        <f>IF(ISBLANK('Discontinuity Log'!R526),"",'Discontinuity Log'!R526)</f>
        <v/>
      </c>
    </row>
    <row r="516" spans="1:20" x14ac:dyDescent="0.3">
      <c r="A516" s="261" t="str">
        <f>IF(ISBLANK('Geotech Log'!$C$2),"",IF('Discontinuity Log'!B527&lt;&gt;"",'Geotech Log'!$C$2,""))</f>
        <v>DDH 3476</v>
      </c>
      <c r="B516" s="261" t="str">
        <f>IF(ISBLANK('Geotech Log'!$R$4),"",IF('Discontinuity Log'!B527&lt;&gt;"",'Geotech Log'!$R$4,""))</f>
        <v>FRO</v>
      </c>
      <c r="C516" s="263">
        <f ca="1">IF(ISBLANK('Discontinuity Log'!A527),"",'Discontinuity Log'!A527)</f>
        <v>89</v>
      </c>
      <c r="D516" s="264">
        <f>IF(ISBLANK('Discontinuity Log'!B527),"",'Discontinuity Log'!B527)</f>
        <v>171.39</v>
      </c>
      <c r="E516" s="263" t="str">
        <f>IF(ISBLANK('Discontinuity Log'!C527),"",'Discontinuity Log'!C527)</f>
        <v>JN</v>
      </c>
      <c r="F516" s="263" t="str">
        <f>IF(ISBLANK('Discontinuity Log'!D527),"",'Discontinuity Log'!D527)</f>
        <v>G</v>
      </c>
      <c r="G516" s="263" t="str">
        <f>IF(ISBLANK('Discontinuity Log'!E527),"",'Discontinuity Log'!E527)</f>
        <v>CA</v>
      </c>
      <c r="H516" s="263" t="str">
        <f>IF(ISBLANK('Discontinuity Log'!F527),"",IF('Discontinuity Log'!F527="-","",'Discontinuity Log'!F527))</f>
        <v>OX</v>
      </c>
      <c r="I516" s="263" t="str">
        <f>IF(ISBLANK('Discontinuity Log'!G527),"",'Discontinuity Log'!G527)</f>
        <v>ST</v>
      </c>
      <c r="J516" s="263" t="str">
        <f>IF(ISBLANK('Discontinuity Log'!H527),"",'Discontinuity Log'!H527)</f>
        <v>&lt;=1mm</v>
      </c>
      <c r="K516" s="263" t="str">
        <f>IF(ISBLANK('Discontinuity Log'!I527),"",'Discontinuity Log'!I527)</f>
        <v/>
      </c>
      <c r="L516" s="263" t="str">
        <f>IF(ISBLANK('Discontinuity Log'!J527),"",'Discontinuity Log'!J527)</f>
        <v>PL</v>
      </c>
      <c r="M516" s="263" t="str">
        <f>IF(ISBLANK('Discontinuity Log'!K527),"",'Discontinuity Log'!K527)</f>
        <v>SM</v>
      </c>
      <c r="N516" s="263">
        <f>IF(ISBLANK('Discontinuity Log'!L527),"",'Discontinuity Log'!L527)</f>
        <v>7</v>
      </c>
      <c r="O516" s="263" t="str">
        <f>IF(ISBLANK('Discontinuity Log'!M527),"",'Discontinuity Log'!M527)</f>
        <v>R4</v>
      </c>
      <c r="P516" s="263" t="str">
        <f>IF(ISBLANK('Discontinuity Log'!N527),"",'Discontinuity Log'!N527)</f>
        <v>W1</v>
      </c>
      <c r="Q516" s="263">
        <f>IF(ISBLANK('Discontinuity Log'!O527),"",'Discontinuity Log'!O527)</f>
        <v>12</v>
      </c>
      <c r="R516" s="263">
        <f>IF(ISBLANK('Discontinuity Log'!P527),"",'Discontinuity Log'!P527)</f>
        <v>11</v>
      </c>
      <c r="S516" s="263" t="str">
        <f>IF(ISBLANK('Discontinuity Log'!Q527),"",'Discontinuity Log'!Q527)</f>
        <v/>
      </c>
      <c r="T516" s="464" t="str">
        <f>IF(ISBLANK('Discontinuity Log'!R527),"",'Discontinuity Log'!R527)</f>
        <v>UPPER CONTACT OF JOINT 171.09 M, LOWER CONTACT OF JOINT 171.56 M</v>
      </c>
    </row>
    <row r="517" spans="1:20" x14ac:dyDescent="0.3">
      <c r="A517" s="261" t="str">
        <f>IF(ISBLANK('Geotech Log'!$C$2),"",IF('Discontinuity Log'!B528&lt;&gt;"",'Geotech Log'!$C$2,""))</f>
        <v>DDH 3476</v>
      </c>
      <c r="B517" s="261" t="str">
        <f>IF(ISBLANK('Geotech Log'!$R$4),"",IF('Discontinuity Log'!B528&lt;&gt;"",'Geotech Log'!$R$4,""))</f>
        <v>FRO</v>
      </c>
      <c r="C517" s="263">
        <f ca="1">IF(ISBLANK('Discontinuity Log'!A528),"",'Discontinuity Log'!A528)</f>
        <v>89</v>
      </c>
      <c r="D517" s="264">
        <f>IF(ISBLANK('Discontinuity Log'!B528),"",'Discontinuity Log'!B528)</f>
        <v>171.6</v>
      </c>
      <c r="E517" s="263" t="str">
        <f>IF(ISBLANK('Discontinuity Log'!C528),"",'Discontinuity Log'!C528)</f>
        <v>JN</v>
      </c>
      <c r="F517" s="263" t="str">
        <f>IF(ISBLANK('Discontinuity Log'!D528),"",'Discontinuity Log'!D528)</f>
        <v>G</v>
      </c>
      <c r="G517" s="263" t="str">
        <f>IF(ISBLANK('Discontinuity Log'!E528),"",'Discontinuity Log'!E528)</f>
        <v>CA</v>
      </c>
      <c r="H517" s="263" t="str">
        <f>IF(ISBLANK('Discontinuity Log'!F528),"",IF('Discontinuity Log'!F528="-","",'Discontinuity Log'!F528))</f>
        <v>OX</v>
      </c>
      <c r="I517" s="263" t="str">
        <f>IF(ISBLANK('Discontinuity Log'!G528),"",'Discontinuity Log'!G528)</f>
        <v>ST</v>
      </c>
      <c r="J517" s="263" t="str">
        <f>IF(ISBLANK('Discontinuity Log'!H528),"",'Discontinuity Log'!H528)</f>
        <v>&lt;=1mm</v>
      </c>
      <c r="K517" s="263" t="str">
        <f>IF(ISBLANK('Discontinuity Log'!I528),"",'Discontinuity Log'!I528)</f>
        <v/>
      </c>
      <c r="L517" s="263" t="str">
        <f>IF(ISBLANK('Discontinuity Log'!J528),"",'Discontinuity Log'!J528)</f>
        <v>CU</v>
      </c>
      <c r="M517" s="263" t="str">
        <f>IF(ISBLANK('Discontinuity Log'!K528),"",'Discontinuity Log'!K528)</f>
        <v>SM</v>
      </c>
      <c r="N517" s="263">
        <f>IF(ISBLANK('Discontinuity Log'!L528),"",'Discontinuity Log'!L528)</f>
        <v>7</v>
      </c>
      <c r="O517" s="263" t="str">
        <f>IF(ISBLANK('Discontinuity Log'!M528),"",'Discontinuity Log'!M528)</f>
        <v>R4</v>
      </c>
      <c r="P517" s="263" t="str">
        <f>IF(ISBLANK('Discontinuity Log'!N528),"",'Discontinuity Log'!N528)</f>
        <v>W1</v>
      </c>
      <c r="Q517" s="263">
        <f>IF(ISBLANK('Discontinuity Log'!O528),"",'Discontinuity Log'!O528)</f>
        <v>25</v>
      </c>
      <c r="R517" s="263">
        <f>IF(ISBLANK('Discontinuity Log'!P528),"",'Discontinuity Log'!P528)</f>
        <v>14</v>
      </c>
      <c r="S517" s="263" t="str">
        <f>IF(ISBLANK('Discontinuity Log'!Q528),"",'Discontinuity Log'!Q528)</f>
        <v/>
      </c>
      <c r="T517" s="464" t="str">
        <f>IF(ISBLANK('Discontinuity Log'!R528),"",'Discontinuity Log'!R528)</f>
        <v>DISCONTINUOUS. UPPER CONTACT OF JOINT 171.44 M, LOWER CONTACT OF JOINT 171.67 M</v>
      </c>
    </row>
    <row r="518" spans="1:20" x14ac:dyDescent="0.3">
      <c r="A518" s="261" t="str">
        <f>IF(ISBLANK('Geotech Log'!$C$2),"",IF('Discontinuity Log'!B529&lt;&gt;"",'Geotech Log'!$C$2,""))</f>
        <v>DDH 3476</v>
      </c>
      <c r="B518" s="261" t="str">
        <f>IF(ISBLANK('Geotech Log'!$R$4),"",IF('Discontinuity Log'!B529&lt;&gt;"",'Geotech Log'!$R$4,""))</f>
        <v>FRO</v>
      </c>
      <c r="C518" s="263">
        <f ca="1">IF(ISBLANK('Discontinuity Log'!A529),"",'Discontinuity Log'!A529)</f>
        <v>89</v>
      </c>
      <c r="D518" s="264">
        <f>IF(ISBLANK('Discontinuity Log'!B529),"",'Discontinuity Log'!B529)</f>
        <v>171.7</v>
      </c>
      <c r="E518" s="263" t="str">
        <f>IF(ISBLANK('Discontinuity Log'!C529),"",'Discontinuity Log'!C529)</f>
        <v>JN</v>
      </c>
      <c r="F518" s="263" t="str">
        <f>IF(ISBLANK('Discontinuity Log'!D529),"",'Discontinuity Log'!D529)</f>
        <v>G</v>
      </c>
      <c r="G518" s="263" t="str">
        <f>IF(ISBLANK('Discontinuity Log'!E529),"",'Discontinuity Log'!E529)</f>
        <v>CA</v>
      </c>
      <c r="H518" s="263" t="str">
        <f>IF(ISBLANK('Discontinuity Log'!F529),"",IF('Discontinuity Log'!F529="-","",'Discontinuity Log'!F529))</f>
        <v>OX</v>
      </c>
      <c r="I518" s="263" t="str">
        <f>IF(ISBLANK('Discontinuity Log'!G529),"",'Discontinuity Log'!G529)</f>
        <v>ST</v>
      </c>
      <c r="J518" s="263" t="str">
        <f>IF(ISBLANK('Discontinuity Log'!H529),"",'Discontinuity Log'!H529)</f>
        <v>&lt;=1mm</v>
      </c>
      <c r="K518" s="263" t="str">
        <f>IF(ISBLANK('Discontinuity Log'!I529),"",'Discontinuity Log'!I529)</f>
        <v/>
      </c>
      <c r="L518" s="263" t="str">
        <f>IF(ISBLANK('Discontinuity Log'!J529),"",'Discontinuity Log'!J529)</f>
        <v>UN</v>
      </c>
      <c r="M518" s="263" t="str">
        <f>IF(ISBLANK('Discontinuity Log'!K529),"",'Discontinuity Log'!K529)</f>
        <v>RO</v>
      </c>
      <c r="N518" s="263">
        <f>IF(ISBLANK('Discontinuity Log'!L529),"",'Discontinuity Log'!L529)</f>
        <v>9</v>
      </c>
      <c r="O518" s="263" t="str">
        <f>IF(ISBLANK('Discontinuity Log'!M529),"",'Discontinuity Log'!M529)</f>
        <v>R4</v>
      </c>
      <c r="P518" s="263" t="str">
        <f>IF(ISBLANK('Discontinuity Log'!N529),"",'Discontinuity Log'!N529)</f>
        <v>W1</v>
      </c>
      <c r="Q518" s="263">
        <f>IF(ISBLANK('Discontinuity Log'!O529),"",'Discontinuity Log'!O529)</f>
        <v>25</v>
      </c>
      <c r="R518" s="263">
        <f>IF(ISBLANK('Discontinuity Log'!P529),"",'Discontinuity Log'!P529)</f>
        <v>11</v>
      </c>
      <c r="S518" s="263" t="str">
        <f>IF(ISBLANK('Discontinuity Log'!Q529),"",'Discontinuity Log'!Q529)</f>
        <v/>
      </c>
      <c r="T518" s="464" t="str">
        <f>IF(ISBLANK('Discontinuity Log'!R529),"",'Discontinuity Log'!R529)</f>
        <v>DISCONTINUOUS UPPER CONTACT OF JOINT 171.78 M, LOWER CONTACT OF JOINT 172.00 M</v>
      </c>
    </row>
    <row r="519" spans="1:20" x14ac:dyDescent="0.3">
      <c r="A519" s="261" t="str">
        <f>IF(ISBLANK('Geotech Log'!$C$2),"",IF('Discontinuity Log'!B530&lt;&gt;"",'Geotech Log'!$C$2,""))</f>
        <v>DDH 3476</v>
      </c>
      <c r="B519" s="261" t="str">
        <f>IF(ISBLANK('Geotech Log'!$R$4),"",IF('Discontinuity Log'!B530&lt;&gt;"",'Geotech Log'!$R$4,""))</f>
        <v>FRO</v>
      </c>
      <c r="C519" s="263">
        <f ca="1">IF(ISBLANK('Discontinuity Log'!A530),"",'Discontinuity Log'!A530)</f>
        <v>90</v>
      </c>
      <c r="D519" s="264">
        <f>IF(ISBLANK('Discontinuity Log'!B530),"",'Discontinuity Log'!B530)</f>
        <v>172.05</v>
      </c>
      <c r="E519" s="263" t="str">
        <f>IF(ISBLANK('Discontinuity Log'!C530),"",'Discontinuity Log'!C530)</f>
        <v>JN</v>
      </c>
      <c r="F519" s="263" t="str">
        <f>IF(ISBLANK('Discontinuity Log'!D530),"",'Discontinuity Log'!D530)</f>
        <v>G</v>
      </c>
      <c r="G519" s="263" t="str">
        <f>IF(ISBLANK('Discontinuity Log'!E530),"",'Discontinuity Log'!E530)</f>
        <v>OX</v>
      </c>
      <c r="H519" s="263" t="str">
        <f>IF(ISBLANK('Discontinuity Log'!F530),"",IF('Discontinuity Log'!F530="-","",'Discontinuity Log'!F530))</f>
        <v/>
      </c>
      <c r="I519" s="263" t="str">
        <f>IF(ISBLANK('Discontinuity Log'!G530),"",'Discontinuity Log'!G530)</f>
        <v>ST</v>
      </c>
      <c r="J519" s="263" t="str">
        <f>IF(ISBLANK('Discontinuity Log'!H530),"",'Discontinuity Log'!H530)</f>
        <v>&lt;=1mm</v>
      </c>
      <c r="K519" s="263" t="str">
        <f>IF(ISBLANK('Discontinuity Log'!I530),"",'Discontinuity Log'!I530)</f>
        <v/>
      </c>
      <c r="L519" s="263" t="str">
        <f>IF(ISBLANK('Discontinuity Log'!J530),"",'Discontinuity Log'!J530)</f>
        <v>UN</v>
      </c>
      <c r="M519" s="263" t="str">
        <f>IF(ISBLANK('Discontinuity Log'!K530),"",'Discontinuity Log'!K530)</f>
        <v>RO</v>
      </c>
      <c r="N519" s="263">
        <f>IF(ISBLANK('Discontinuity Log'!L530),"",'Discontinuity Log'!L530)</f>
        <v>15</v>
      </c>
      <c r="O519" s="263" t="str">
        <f>IF(ISBLANK('Discontinuity Log'!M530),"",'Discontinuity Log'!M530)</f>
        <v>R4</v>
      </c>
      <c r="P519" s="263" t="str">
        <f>IF(ISBLANK('Discontinuity Log'!N530),"",'Discontinuity Log'!N530)</f>
        <v>W1</v>
      </c>
      <c r="Q519" s="263">
        <f>IF(ISBLANK('Discontinuity Log'!O530),"",'Discontinuity Log'!O530)</f>
        <v>25</v>
      </c>
      <c r="R519" s="263">
        <f>IF(ISBLANK('Discontinuity Log'!P530),"",'Discontinuity Log'!P530)</f>
        <v>7</v>
      </c>
      <c r="S519" s="263" t="str">
        <f>IF(ISBLANK('Discontinuity Log'!Q530),"",'Discontinuity Log'!Q530)</f>
        <v/>
      </c>
      <c r="T519" s="464" t="str">
        <f>IF(ISBLANK('Discontinuity Log'!R530),"",'Discontinuity Log'!R530)</f>
        <v>DISCONTINUOUS</v>
      </c>
    </row>
    <row r="520" spans="1:20" x14ac:dyDescent="0.3">
      <c r="A520" s="261" t="str">
        <f>IF(ISBLANK('Geotech Log'!$C$2),"",IF('Discontinuity Log'!B531&lt;&gt;"",'Geotech Log'!$C$2,""))</f>
        <v>DDH 3476</v>
      </c>
      <c r="B520" s="261" t="str">
        <f>IF(ISBLANK('Geotech Log'!$R$4),"",IF('Discontinuity Log'!B531&lt;&gt;"",'Geotech Log'!$R$4,""))</f>
        <v>FRO</v>
      </c>
      <c r="C520" s="263">
        <f ca="1">IF(ISBLANK('Discontinuity Log'!A531),"",'Discontinuity Log'!A531)</f>
        <v>90</v>
      </c>
      <c r="D520" s="264">
        <f>IF(ISBLANK('Discontinuity Log'!B531),"",'Discontinuity Log'!B531)</f>
        <v>172.15</v>
      </c>
      <c r="E520" s="263" t="str">
        <f>IF(ISBLANK('Discontinuity Log'!C531),"",'Discontinuity Log'!C531)</f>
        <v>JN</v>
      </c>
      <c r="F520" s="263" t="str">
        <f>IF(ISBLANK('Discontinuity Log'!D531),"",'Discontinuity Log'!D531)</f>
        <v>G</v>
      </c>
      <c r="G520" s="263" t="str">
        <f>IF(ISBLANK('Discontinuity Log'!E531),"",'Discontinuity Log'!E531)</f>
        <v>CLEAN</v>
      </c>
      <c r="H520" s="263" t="str">
        <f>IF(ISBLANK('Discontinuity Log'!F531),"",IF('Discontinuity Log'!F531="-","",'Discontinuity Log'!F531))</f>
        <v/>
      </c>
      <c r="I520" s="263" t="str">
        <f>IF(ISBLANK('Discontinuity Log'!G531),"",'Discontinuity Log'!G531)</f>
        <v>CL</v>
      </c>
      <c r="J520" s="263" t="str">
        <f>IF(ISBLANK('Discontinuity Log'!H531),"",'Discontinuity Log'!H531)</f>
        <v/>
      </c>
      <c r="K520" s="263" t="str">
        <f>IF(ISBLANK('Discontinuity Log'!I531),"",'Discontinuity Log'!I531)</f>
        <v/>
      </c>
      <c r="L520" s="263" t="str">
        <f>IF(ISBLANK('Discontinuity Log'!J531),"",'Discontinuity Log'!J531)</f>
        <v>ST</v>
      </c>
      <c r="M520" s="263" t="str">
        <f>IF(ISBLANK('Discontinuity Log'!K531),"",'Discontinuity Log'!K531)</f>
        <v>SM</v>
      </c>
      <c r="N520" s="263">
        <f>IF(ISBLANK('Discontinuity Log'!L531),"",'Discontinuity Log'!L531)</f>
        <v>7</v>
      </c>
      <c r="O520" s="263" t="str">
        <f>IF(ISBLANK('Discontinuity Log'!M531),"",'Discontinuity Log'!M531)</f>
        <v>R4</v>
      </c>
      <c r="P520" s="263" t="str">
        <f>IF(ISBLANK('Discontinuity Log'!N531),"",'Discontinuity Log'!N531)</f>
        <v>W1</v>
      </c>
      <c r="Q520" s="263">
        <f>IF(ISBLANK('Discontinuity Log'!O531),"",'Discontinuity Log'!O531)</f>
        <v>20</v>
      </c>
      <c r="R520" s="263">
        <f>IF(ISBLANK('Discontinuity Log'!P531),"",'Discontinuity Log'!P531)</f>
        <v>32</v>
      </c>
      <c r="S520" s="263" t="str">
        <f>IF(ISBLANK('Discontinuity Log'!Q531),"",'Discontinuity Log'!Q531)</f>
        <v/>
      </c>
      <c r="T520" s="464" t="str">
        <f>IF(ISBLANK('Discontinuity Log'!R531),"",'Discontinuity Log'!R531)</f>
        <v/>
      </c>
    </row>
    <row r="521" spans="1:20" x14ac:dyDescent="0.3">
      <c r="A521" s="261" t="str">
        <f>IF(ISBLANK('Geotech Log'!$C$2),"",IF('Discontinuity Log'!B532&lt;&gt;"",'Geotech Log'!$C$2,""))</f>
        <v>DDH 3476</v>
      </c>
      <c r="B521" s="261" t="str">
        <f>IF(ISBLANK('Geotech Log'!$R$4),"",IF('Discontinuity Log'!B532&lt;&gt;"",'Geotech Log'!$R$4,""))</f>
        <v>FRO</v>
      </c>
      <c r="C521" s="263">
        <f ca="1">IF(ISBLANK('Discontinuity Log'!A532),"",'Discontinuity Log'!A532)</f>
        <v>90</v>
      </c>
      <c r="D521" s="264">
        <f>IF(ISBLANK('Discontinuity Log'!B532),"",'Discontinuity Log'!B532)</f>
        <v>172.44</v>
      </c>
      <c r="E521" s="263" t="str">
        <f>IF(ISBLANK('Discontinuity Log'!C532),"",'Discontinuity Log'!C532)</f>
        <v>JN</v>
      </c>
      <c r="F521" s="263" t="str">
        <f>IF(ISBLANK('Discontinuity Log'!D532),"",'Discontinuity Log'!D532)</f>
        <v>G</v>
      </c>
      <c r="G521" s="263" t="str">
        <f>IF(ISBLANK('Discontinuity Log'!E532),"",'Discontinuity Log'!E532)</f>
        <v>OX</v>
      </c>
      <c r="H521" s="263" t="str">
        <f>IF(ISBLANK('Discontinuity Log'!F532),"",IF('Discontinuity Log'!F532="-","",'Discontinuity Log'!F532))</f>
        <v/>
      </c>
      <c r="I521" s="263" t="str">
        <f>IF(ISBLANK('Discontinuity Log'!G532),"",'Discontinuity Log'!G532)</f>
        <v>ST</v>
      </c>
      <c r="J521" s="263" t="str">
        <f>IF(ISBLANK('Discontinuity Log'!H532),"",'Discontinuity Log'!H532)</f>
        <v>&lt;=1mm</v>
      </c>
      <c r="K521" s="263" t="str">
        <f>IF(ISBLANK('Discontinuity Log'!I532),"",'Discontinuity Log'!I532)</f>
        <v/>
      </c>
      <c r="L521" s="263" t="str">
        <f>IF(ISBLANK('Discontinuity Log'!J532),"",'Discontinuity Log'!J532)</f>
        <v>ST</v>
      </c>
      <c r="M521" s="263" t="str">
        <f>IF(ISBLANK('Discontinuity Log'!K532),"",'Discontinuity Log'!K532)</f>
        <v>RO</v>
      </c>
      <c r="N521" s="263">
        <f>IF(ISBLANK('Discontinuity Log'!L532),"",'Discontinuity Log'!L532)</f>
        <v>11</v>
      </c>
      <c r="O521" s="263" t="str">
        <f>IF(ISBLANK('Discontinuity Log'!M532),"",'Discontinuity Log'!M532)</f>
        <v>R4</v>
      </c>
      <c r="P521" s="263" t="str">
        <f>IF(ISBLANK('Discontinuity Log'!N532),"",'Discontinuity Log'!N532)</f>
        <v>W1</v>
      </c>
      <c r="Q521" s="263">
        <f>IF(ISBLANK('Discontinuity Log'!O532),"",'Discontinuity Log'!O532)</f>
        <v>20</v>
      </c>
      <c r="R521" s="263">
        <f>IF(ISBLANK('Discontinuity Log'!P532),"",'Discontinuity Log'!P532)</f>
        <v>9</v>
      </c>
      <c r="S521" s="263" t="str">
        <f>IF(ISBLANK('Discontinuity Log'!Q532),"",'Discontinuity Log'!Q532)</f>
        <v/>
      </c>
      <c r="T521" s="464" t="str">
        <f>IF(ISBLANK('Discontinuity Log'!R532),"",'Discontinuity Log'!R532)</f>
        <v>TRACE CALCITE</v>
      </c>
    </row>
    <row r="522" spans="1:20" x14ac:dyDescent="0.3">
      <c r="A522" s="261" t="str">
        <f>IF(ISBLANK('Geotech Log'!$C$2),"",IF('Discontinuity Log'!B533&lt;&gt;"",'Geotech Log'!$C$2,""))</f>
        <v>DDH 3476</v>
      </c>
      <c r="B522" s="261" t="str">
        <f>IF(ISBLANK('Geotech Log'!$R$4),"",IF('Discontinuity Log'!B533&lt;&gt;"",'Geotech Log'!$R$4,""))</f>
        <v>FRO</v>
      </c>
      <c r="C522" s="263">
        <f ca="1">IF(ISBLANK('Discontinuity Log'!A533),"",'Discontinuity Log'!A533)</f>
        <v>90</v>
      </c>
      <c r="D522" s="264">
        <f>IF(ISBLANK('Discontinuity Log'!B533),"",'Discontinuity Log'!B533)</f>
        <v>174.95</v>
      </c>
      <c r="E522" s="263" t="str">
        <f>IF(ISBLANK('Discontinuity Log'!C533),"",'Discontinuity Log'!C533)</f>
        <v>JN</v>
      </c>
      <c r="F522" s="263" t="str">
        <f>IF(ISBLANK('Discontinuity Log'!D533),"",'Discontinuity Log'!D533)</f>
        <v>G</v>
      </c>
      <c r="G522" s="263" t="str">
        <f>IF(ISBLANK('Discontinuity Log'!E533),"",'Discontinuity Log'!E533)</f>
        <v>OX</v>
      </c>
      <c r="H522" s="263" t="str">
        <f>IF(ISBLANK('Discontinuity Log'!F533),"",IF('Discontinuity Log'!F533="-","",'Discontinuity Log'!F533))</f>
        <v/>
      </c>
      <c r="I522" s="263" t="str">
        <f>IF(ISBLANK('Discontinuity Log'!G533),"",'Discontinuity Log'!G533)</f>
        <v>ST</v>
      </c>
      <c r="J522" s="263" t="str">
        <f>IF(ISBLANK('Discontinuity Log'!H533),"",'Discontinuity Log'!H533)</f>
        <v>&lt;=1mm</v>
      </c>
      <c r="K522" s="263" t="str">
        <f>IF(ISBLANK('Discontinuity Log'!I533),"",'Discontinuity Log'!I533)</f>
        <v/>
      </c>
      <c r="L522" s="263" t="str">
        <f>IF(ISBLANK('Discontinuity Log'!J533),"",'Discontinuity Log'!J533)</f>
        <v>UN</v>
      </c>
      <c r="M522" s="263" t="str">
        <f>IF(ISBLANK('Discontinuity Log'!K533),"",'Discontinuity Log'!K533)</f>
        <v>RO</v>
      </c>
      <c r="N522" s="263">
        <f>IF(ISBLANK('Discontinuity Log'!L533),"",'Discontinuity Log'!L533)</f>
        <v>11</v>
      </c>
      <c r="O522" s="263" t="str">
        <f>IF(ISBLANK('Discontinuity Log'!M533),"",'Discontinuity Log'!M533)</f>
        <v>R4</v>
      </c>
      <c r="P522" s="263" t="str">
        <f>IF(ISBLANK('Discontinuity Log'!N533),"",'Discontinuity Log'!N533)</f>
        <v>W1</v>
      </c>
      <c r="Q522" s="263">
        <f>IF(ISBLANK('Discontinuity Log'!O533),"",'Discontinuity Log'!O533)</f>
        <v>20</v>
      </c>
      <c r="R522" s="263">
        <f>IF(ISBLANK('Discontinuity Log'!P533),"",'Discontinuity Log'!P533)</f>
        <v>25</v>
      </c>
      <c r="S522" s="263" t="str">
        <f>IF(ISBLANK('Discontinuity Log'!Q533),"",'Discontinuity Log'!Q533)</f>
        <v/>
      </c>
      <c r="T522" s="464" t="str">
        <f>IF(ISBLANK('Discontinuity Log'!R533),"",'Discontinuity Log'!R533)</f>
        <v/>
      </c>
    </row>
    <row r="523" spans="1:20" x14ac:dyDescent="0.3">
      <c r="A523" s="261" t="str">
        <f>IF(ISBLANK('Geotech Log'!$C$2),"",IF('Discontinuity Log'!B534&lt;&gt;"",'Geotech Log'!$C$2,""))</f>
        <v>DDH 3476</v>
      </c>
      <c r="B523" s="261" t="str">
        <f>IF(ISBLANK('Geotech Log'!$R$4),"",IF('Discontinuity Log'!B534&lt;&gt;"",'Geotech Log'!$R$4,""))</f>
        <v>FRO</v>
      </c>
      <c r="C523" s="263">
        <f ca="1">IF(ISBLANK('Discontinuity Log'!A534),"",'Discontinuity Log'!A534)</f>
        <v>91</v>
      </c>
      <c r="D523" s="264">
        <f>IF(ISBLANK('Discontinuity Log'!B534),"",'Discontinuity Log'!B534)</f>
        <v>175.16</v>
      </c>
      <c r="E523" s="263" t="str">
        <f>IF(ISBLANK('Discontinuity Log'!C534),"",'Discontinuity Log'!C534)</f>
        <v>JN</v>
      </c>
      <c r="F523" s="263" t="str">
        <f>IF(ISBLANK('Discontinuity Log'!D534),"",'Discontinuity Log'!D534)</f>
        <v>G</v>
      </c>
      <c r="G523" s="263" t="str">
        <f>IF(ISBLANK('Discontinuity Log'!E534),"",'Discontinuity Log'!E534)</f>
        <v>OX</v>
      </c>
      <c r="H523" s="263" t="str">
        <f>IF(ISBLANK('Discontinuity Log'!F534),"",IF('Discontinuity Log'!F534="-","",'Discontinuity Log'!F534))</f>
        <v/>
      </c>
      <c r="I523" s="263" t="str">
        <f>IF(ISBLANK('Discontinuity Log'!G534),"",'Discontinuity Log'!G534)</f>
        <v>ST</v>
      </c>
      <c r="J523" s="263" t="str">
        <f>IF(ISBLANK('Discontinuity Log'!H534),"",'Discontinuity Log'!H534)</f>
        <v>&lt;=1mm</v>
      </c>
      <c r="K523" s="263" t="str">
        <f>IF(ISBLANK('Discontinuity Log'!I534),"",'Discontinuity Log'!I534)</f>
        <v/>
      </c>
      <c r="L523" s="263" t="str">
        <f>IF(ISBLANK('Discontinuity Log'!J534),"",'Discontinuity Log'!J534)</f>
        <v>PL</v>
      </c>
      <c r="M523" s="263" t="str">
        <f>IF(ISBLANK('Discontinuity Log'!K534),"",'Discontinuity Log'!K534)</f>
        <v>SM</v>
      </c>
      <c r="N523" s="263">
        <f>IF(ISBLANK('Discontinuity Log'!L534),"",'Discontinuity Log'!L534)</f>
        <v>7</v>
      </c>
      <c r="O523" s="263" t="str">
        <f>IF(ISBLANK('Discontinuity Log'!M534),"",'Discontinuity Log'!M534)</f>
        <v>R4</v>
      </c>
      <c r="P523" s="263" t="str">
        <f>IF(ISBLANK('Discontinuity Log'!N534),"",'Discontinuity Log'!N534)</f>
        <v>W1</v>
      </c>
      <c r="Q523" s="263">
        <f>IF(ISBLANK('Discontinuity Log'!O534),"",'Discontinuity Log'!O534)</f>
        <v>12</v>
      </c>
      <c r="R523" s="263">
        <f>IF(ISBLANK('Discontinuity Log'!P534),"",'Discontinuity Log'!P534)</f>
        <v>11</v>
      </c>
      <c r="S523" s="263" t="str">
        <f>IF(ISBLANK('Discontinuity Log'!Q534),"",'Discontinuity Log'!Q534)</f>
        <v/>
      </c>
      <c r="T523" s="464" t="str">
        <f>IF(ISBLANK('Discontinuity Log'!R534),"",'Discontinuity Log'!R534)</f>
        <v>INTERCEPTS JOINT AT 175.18</v>
      </c>
    </row>
    <row r="524" spans="1:20" x14ac:dyDescent="0.3">
      <c r="A524" s="261" t="str">
        <f>IF(ISBLANK('Geotech Log'!$C$2),"",IF('Discontinuity Log'!B535&lt;&gt;"",'Geotech Log'!$C$2,""))</f>
        <v>DDH 3476</v>
      </c>
      <c r="B524" s="261" t="str">
        <f>IF(ISBLANK('Geotech Log'!$R$4),"",IF('Discontinuity Log'!B535&lt;&gt;"",'Geotech Log'!$R$4,""))</f>
        <v>FRO</v>
      </c>
      <c r="C524" s="263">
        <f ca="1">IF(ISBLANK('Discontinuity Log'!A535),"",'Discontinuity Log'!A535)</f>
        <v>91</v>
      </c>
      <c r="D524" s="264">
        <f>IF(ISBLANK('Discontinuity Log'!B535),"",'Discontinuity Log'!B535)</f>
        <v>175.18</v>
      </c>
      <c r="E524" s="263" t="str">
        <f>IF(ISBLANK('Discontinuity Log'!C535),"",'Discontinuity Log'!C535)</f>
        <v>JN</v>
      </c>
      <c r="F524" s="263" t="str">
        <f>IF(ISBLANK('Discontinuity Log'!D535),"",'Discontinuity Log'!D535)</f>
        <v>G</v>
      </c>
      <c r="G524" s="263" t="str">
        <f>IF(ISBLANK('Discontinuity Log'!E535),"",'Discontinuity Log'!E535)</f>
        <v>OX</v>
      </c>
      <c r="H524" s="263" t="str">
        <f>IF(ISBLANK('Discontinuity Log'!F535),"",IF('Discontinuity Log'!F535="-","",'Discontinuity Log'!F535))</f>
        <v/>
      </c>
      <c r="I524" s="263" t="str">
        <f>IF(ISBLANK('Discontinuity Log'!G535),"",'Discontinuity Log'!G535)</f>
        <v>ST</v>
      </c>
      <c r="J524" s="263" t="str">
        <f>IF(ISBLANK('Discontinuity Log'!H535),"",'Discontinuity Log'!H535)</f>
        <v>&lt;=1mm</v>
      </c>
      <c r="K524" s="263" t="str">
        <f>IF(ISBLANK('Discontinuity Log'!I535),"",'Discontinuity Log'!I535)</f>
        <v/>
      </c>
      <c r="L524" s="263" t="str">
        <f>IF(ISBLANK('Discontinuity Log'!J535),"",'Discontinuity Log'!J535)</f>
        <v>UN</v>
      </c>
      <c r="M524" s="263" t="str">
        <f>IF(ISBLANK('Discontinuity Log'!K535),"",'Discontinuity Log'!K535)</f>
        <v>RO</v>
      </c>
      <c r="N524" s="263">
        <f>IF(ISBLANK('Discontinuity Log'!L535),"",'Discontinuity Log'!L535)</f>
        <v>9</v>
      </c>
      <c r="O524" s="263" t="str">
        <f>IF(ISBLANK('Discontinuity Log'!M535),"",'Discontinuity Log'!M535)</f>
        <v>R4</v>
      </c>
      <c r="P524" s="263" t="str">
        <f>IF(ISBLANK('Discontinuity Log'!N535),"",'Discontinuity Log'!N535)</f>
        <v>W1</v>
      </c>
      <c r="Q524" s="263">
        <f>IF(ISBLANK('Discontinuity Log'!O535),"",'Discontinuity Log'!O535)</f>
        <v>20</v>
      </c>
      <c r="R524" s="263">
        <f>IF(ISBLANK('Discontinuity Log'!P535),"",'Discontinuity Log'!P535)</f>
        <v>12</v>
      </c>
      <c r="S524" s="263" t="str">
        <f>IF(ISBLANK('Discontinuity Log'!Q535),"",'Discontinuity Log'!Q535)</f>
        <v/>
      </c>
      <c r="T524" s="464" t="str">
        <f>IF(ISBLANK('Discontinuity Log'!R535),"",'Discontinuity Log'!R535)</f>
        <v>INTERCEPTS JOINT AT 175.16</v>
      </c>
    </row>
    <row r="525" spans="1:20" x14ac:dyDescent="0.3">
      <c r="A525" s="261" t="str">
        <f>IF(ISBLANK('Geotech Log'!$C$2),"",IF('Discontinuity Log'!B536&lt;&gt;"",'Geotech Log'!$C$2,""))</f>
        <v>DDH 3476</v>
      </c>
      <c r="B525" s="261" t="str">
        <f>IF(ISBLANK('Geotech Log'!$R$4),"",IF('Discontinuity Log'!B536&lt;&gt;"",'Geotech Log'!$R$4,""))</f>
        <v>FRO</v>
      </c>
      <c r="C525" s="263">
        <f ca="1">IF(ISBLANK('Discontinuity Log'!A536),"",'Discontinuity Log'!A536)</f>
        <v>91</v>
      </c>
      <c r="D525" s="264">
        <f>IF(ISBLANK('Discontinuity Log'!B536),"",'Discontinuity Log'!B536)</f>
        <v>175.48</v>
      </c>
      <c r="E525" s="263" t="str">
        <f>IF(ISBLANK('Discontinuity Log'!C536),"",'Discontinuity Log'!C536)</f>
        <v>JN</v>
      </c>
      <c r="F525" s="263" t="str">
        <f>IF(ISBLANK('Discontinuity Log'!D536),"",'Discontinuity Log'!D536)</f>
        <v>G</v>
      </c>
      <c r="G525" s="263" t="str">
        <f>IF(ISBLANK('Discontinuity Log'!E536),"",'Discontinuity Log'!E536)</f>
        <v>CLEAN</v>
      </c>
      <c r="H525" s="263" t="str">
        <f>IF(ISBLANK('Discontinuity Log'!F536),"",IF('Discontinuity Log'!F536="-","",'Discontinuity Log'!F536))</f>
        <v/>
      </c>
      <c r="I525" s="263" t="str">
        <f>IF(ISBLANK('Discontinuity Log'!G536),"",'Discontinuity Log'!G536)</f>
        <v>CL</v>
      </c>
      <c r="J525" s="263" t="str">
        <f>IF(ISBLANK('Discontinuity Log'!H536),"",'Discontinuity Log'!H536)</f>
        <v/>
      </c>
      <c r="K525" s="263" t="str">
        <f>IF(ISBLANK('Discontinuity Log'!I536),"",'Discontinuity Log'!I536)</f>
        <v/>
      </c>
      <c r="L525" s="263" t="str">
        <f>IF(ISBLANK('Discontinuity Log'!J536),"",'Discontinuity Log'!J536)</f>
        <v>PL</v>
      </c>
      <c r="M525" s="263" t="str">
        <f>IF(ISBLANK('Discontinuity Log'!K536),"",'Discontinuity Log'!K536)</f>
        <v>SM</v>
      </c>
      <c r="N525" s="263">
        <f>IF(ISBLANK('Discontinuity Log'!L536),"",'Discontinuity Log'!L536)</f>
        <v>7</v>
      </c>
      <c r="O525" s="263" t="str">
        <f>IF(ISBLANK('Discontinuity Log'!M536),"",'Discontinuity Log'!M536)</f>
        <v>R4</v>
      </c>
      <c r="P525" s="263" t="str">
        <f>IF(ISBLANK('Discontinuity Log'!N536),"",'Discontinuity Log'!N536)</f>
        <v>W1</v>
      </c>
      <c r="Q525" s="263">
        <f>IF(ISBLANK('Discontinuity Log'!O536),"",'Discontinuity Log'!O536)</f>
        <v>25</v>
      </c>
      <c r="R525" s="263">
        <f>IF(ISBLANK('Discontinuity Log'!P536),"",'Discontinuity Log'!P536)</f>
        <v>13</v>
      </c>
      <c r="S525" s="263" t="str">
        <f>IF(ISBLANK('Discontinuity Log'!Q536),"",'Discontinuity Log'!Q536)</f>
        <v/>
      </c>
      <c r="T525" s="464" t="str">
        <f>IF(ISBLANK('Discontinuity Log'!R536),"",'Discontinuity Log'!R536)</f>
        <v>DISCONTINUOUS</v>
      </c>
    </row>
    <row r="526" spans="1:20" x14ac:dyDescent="0.3">
      <c r="A526" s="261" t="str">
        <f>IF(ISBLANK('Geotech Log'!$C$2),"",IF('Discontinuity Log'!B537&lt;&gt;"",'Geotech Log'!$C$2,""))</f>
        <v>DDH 3476</v>
      </c>
      <c r="B526" s="261" t="str">
        <f>IF(ISBLANK('Geotech Log'!$R$4),"",IF('Discontinuity Log'!B537&lt;&gt;"",'Geotech Log'!$R$4,""))</f>
        <v>FRO</v>
      </c>
      <c r="C526" s="263">
        <f ca="1">IF(ISBLANK('Discontinuity Log'!A537),"",'Discontinuity Log'!A537)</f>
        <v>91</v>
      </c>
      <c r="D526" s="264">
        <f>IF(ISBLANK('Discontinuity Log'!B537),"",'Discontinuity Log'!B537)</f>
        <v>175.8</v>
      </c>
      <c r="E526" s="263" t="str">
        <f>IF(ISBLANK('Discontinuity Log'!C537),"",'Discontinuity Log'!C537)</f>
        <v>JN</v>
      </c>
      <c r="F526" s="263" t="str">
        <f>IF(ISBLANK('Discontinuity Log'!D537),"",'Discontinuity Log'!D537)</f>
        <v>G</v>
      </c>
      <c r="G526" s="263" t="str">
        <f>IF(ISBLANK('Discontinuity Log'!E537),"",'Discontinuity Log'!E537)</f>
        <v>CLEAN</v>
      </c>
      <c r="H526" s="263" t="str">
        <f>IF(ISBLANK('Discontinuity Log'!F537),"",IF('Discontinuity Log'!F537="-","",'Discontinuity Log'!F537))</f>
        <v/>
      </c>
      <c r="I526" s="263" t="str">
        <f>IF(ISBLANK('Discontinuity Log'!G537),"",'Discontinuity Log'!G537)</f>
        <v>CL</v>
      </c>
      <c r="J526" s="263" t="str">
        <f>IF(ISBLANK('Discontinuity Log'!H537),"",'Discontinuity Log'!H537)</f>
        <v/>
      </c>
      <c r="K526" s="263" t="str">
        <f>IF(ISBLANK('Discontinuity Log'!I537),"",'Discontinuity Log'!I537)</f>
        <v/>
      </c>
      <c r="L526" s="263" t="str">
        <f>IF(ISBLANK('Discontinuity Log'!J537),"",'Discontinuity Log'!J537)</f>
        <v>UN</v>
      </c>
      <c r="M526" s="263" t="str">
        <f>IF(ISBLANK('Discontinuity Log'!K537),"",'Discontinuity Log'!K537)</f>
        <v>RO</v>
      </c>
      <c r="N526" s="263">
        <f>IF(ISBLANK('Discontinuity Log'!L537),"",'Discontinuity Log'!L537)</f>
        <v>11</v>
      </c>
      <c r="O526" s="263" t="str">
        <f>IF(ISBLANK('Discontinuity Log'!M537),"",'Discontinuity Log'!M537)</f>
        <v>R4</v>
      </c>
      <c r="P526" s="263" t="str">
        <f>IF(ISBLANK('Discontinuity Log'!N537),"",'Discontinuity Log'!N537)</f>
        <v>W1</v>
      </c>
      <c r="Q526" s="263">
        <f>IF(ISBLANK('Discontinuity Log'!O537),"",'Discontinuity Log'!O537)</f>
        <v>20</v>
      </c>
      <c r="R526" s="263">
        <f>IF(ISBLANK('Discontinuity Log'!P537),"",'Discontinuity Log'!P537)</f>
        <v>15</v>
      </c>
      <c r="S526" s="263" t="str">
        <f>IF(ISBLANK('Discontinuity Log'!Q537),"",'Discontinuity Log'!Q537)</f>
        <v/>
      </c>
      <c r="T526" s="464" t="str">
        <f>IF(ISBLANK('Discontinuity Log'!R537),"",'Discontinuity Log'!R537)</f>
        <v>CONTINUES IN NEXT CORE BOX</v>
      </c>
    </row>
    <row r="527" spans="1:20" x14ac:dyDescent="0.3">
      <c r="A527" s="261" t="str">
        <f>IF(ISBLANK('Geotech Log'!$C$2),"",IF('Discontinuity Log'!B538&lt;&gt;"",'Geotech Log'!$C$2,""))</f>
        <v>DDH 3476</v>
      </c>
      <c r="B527" s="261" t="str">
        <f>IF(ISBLANK('Geotech Log'!$R$4),"",IF('Discontinuity Log'!B538&lt;&gt;"",'Geotech Log'!$R$4,""))</f>
        <v>FRO</v>
      </c>
      <c r="C527" s="263">
        <f ca="1">IF(ISBLANK('Discontinuity Log'!A538),"",'Discontinuity Log'!A538)</f>
        <v>91</v>
      </c>
      <c r="D527" s="264">
        <f>IF(ISBLANK('Discontinuity Log'!B538),"",'Discontinuity Log'!B538)</f>
        <v>176.15</v>
      </c>
      <c r="E527" s="263" t="str">
        <f>IF(ISBLANK('Discontinuity Log'!C538),"",'Discontinuity Log'!C538)</f>
        <v>BD</v>
      </c>
      <c r="F527" s="263" t="str">
        <f>IF(ISBLANK('Discontinuity Log'!D538),"",'Discontinuity Log'!D538)</f>
        <v>G</v>
      </c>
      <c r="G527" s="263" t="str">
        <f>IF(ISBLANK('Discontinuity Log'!E538),"",'Discontinuity Log'!E538)</f>
        <v>CLEAN</v>
      </c>
      <c r="H527" s="263" t="str">
        <f>IF(ISBLANK('Discontinuity Log'!F538),"",IF('Discontinuity Log'!F538="-","",'Discontinuity Log'!F538))</f>
        <v/>
      </c>
      <c r="I527" s="263" t="str">
        <f>IF(ISBLANK('Discontinuity Log'!G538),"",'Discontinuity Log'!G538)</f>
        <v>CL</v>
      </c>
      <c r="J527" s="263" t="str">
        <f>IF(ISBLANK('Discontinuity Log'!H538),"",'Discontinuity Log'!H538)</f>
        <v/>
      </c>
      <c r="K527" s="263" t="str">
        <f>IF(ISBLANK('Discontinuity Log'!I538),"",'Discontinuity Log'!I538)</f>
        <v/>
      </c>
      <c r="L527" s="263" t="str">
        <f>IF(ISBLANK('Discontinuity Log'!J538),"",'Discontinuity Log'!J538)</f>
        <v>PL</v>
      </c>
      <c r="M527" s="263" t="str">
        <f>IF(ISBLANK('Discontinuity Log'!K538),"",'Discontinuity Log'!K538)</f>
        <v>SM</v>
      </c>
      <c r="N527" s="263">
        <f>IF(ISBLANK('Discontinuity Log'!L538),"",'Discontinuity Log'!L538)</f>
        <v>7</v>
      </c>
      <c r="O527" s="263" t="str">
        <f>IF(ISBLANK('Discontinuity Log'!M538),"",'Discontinuity Log'!M538)</f>
        <v>R4</v>
      </c>
      <c r="P527" s="263" t="str">
        <f>IF(ISBLANK('Discontinuity Log'!N538),"",'Discontinuity Log'!N538)</f>
        <v>W1</v>
      </c>
      <c r="Q527" s="263">
        <f>IF(ISBLANK('Discontinuity Log'!O538),"",'Discontinuity Log'!O538)</f>
        <v>20</v>
      </c>
      <c r="R527" s="263">
        <f>IF(ISBLANK('Discontinuity Log'!P538),"",'Discontinuity Log'!P538)</f>
        <v>80</v>
      </c>
      <c r="S527" s="263" t="str">
        <f>IF(ISBLANK('Discontinuity Log'!Q538),"",'Discontinuity Log'!Q538)</f>
        <v/>
      </c>
      <c r="T527" s="464" t="str">
        <f>IF(ISBLANK('Discontinuity Log'!R538),"",'Discontinuity Log'!R538)</f>
        <v/>
      </c>
    </row>
    <row r="528" spans="1:20" x14ac:dyDescent="0.3">
      <c r="A528" s="261" t="str">
        <f>IF(ISBLANK('Geotech Log'!$C$2),"",IF('Discontinuity Log'!B539&lt;&gt;"",'Geotech Log'!$C$2,""))</f>
        <v>DDH 3476</v>
      </c>
      <c r="B528" s="261" t="str">
        <f>IF(ISBLANK('Geotech Log'!$R$4),"",IF('Discontinuity Log'!B539&lt;&gt;"",'Geotech Log'!$R$4,""))</f>
        <v>FRO</v>
      </c>
      <c r="C528" s="263">
        <f ca="1">IF(ISBLANK('Discontinuity Log'!A539),"",'Discontinuity Log'!A539)</f>
        <v>91</v>
      </c>
      <c r="D528" s="264">
        <f>IF(ISBLANK('Discontinuity Log'!B539),"",'Discontinuity Log'!B539)</f>
        <v>176.31</v>
      </c>
      <c r="E528" s="263" t="str">
        <f>IF(ISBLANK('Discontinuity Log'!C539),"",'Discontinuity Log'!C539)</f>
        <v>BD</v>
      </c>
      <c r="F528" s="263" t="str">
        <f>IF(ISBLANK('Discontinuity Log'!D539),"",'Discontinuity Log'!D539)</f>
        <v>G</v>
      </c>
      <c r="G528" s="263" t="str">
        <f>IF(ISBLANK('Discontinuity Log'!E539),"",'Discontinuity Log'!E539)</f>
        <v>CLEAN</v>
      </c>
      <c r="H528" s="263" t="str">
        <f>IF(ISBLANK('Discontinuity Log'!F539),"",IF('Discontinuity Log'!F539="-","",'Discontinuity Log'!F539))</f>
        <v/>
      </c>
      <c r="I528" s="263" t="str">
        <f>IF(ISBLANK('Discontinuity Log'!G539),"",'Discontinuity Log'!G539)</f>
        <v>CL</v>
      </c>
      <c r="J528" s="263" t="str">
        <f>IF(ISBLANK('Discontinuity Log'!H539),"",'Discontinuity Log'!H539)</f>
        <v/>
      </c>
      <c r="K528" s="263" t="str">
        <f>IF(ISBLANK('Discontinuity Log'!I539),"",'Discontinuity Log'!I539)</f>
        <v/>
      </c>
      <c r="L528" s="263" t="str">
        <f>IF(ISBLANK('Discontinuity Log'!J539),"",'Discontinuity Log'!J539)</f>
        <v>PL</v>
      </c>
      <c r="M528" s="263" t="str">
        <f>IF(ISBLANK('Discontinuity Log'!K539),"",'Discontinuity Log'!K539)</f>
        <v>SM</v>
      </c>
      <c r="N528" s="263">
        <f>IF(ISBLANK('Discontinuity Log'!L539),"",'Discontinuity Log'!L539)</f>
        <v>7</v>
      </c>
      <c r="O528" s="263" t="str">
        <f>IF(ISBLANK('Discontinuity Log'!M539),"",'Discontinuity Log'!M539)</f>
        <v>R4</v>
      </c>
      <c r="P528" s="263" t="str">
        <f>IF(ISBLANK('Discontinuity Log'!N539),"",'Discontinuity Log'!N539)</f>
        <v>W1</v>
      </c>
      <c r="Q528" s="263">
        <f>IF(ISBLANK('Discontinuity Log'!O539),"",'Discontinuity Log'!O539)</f>
        <v>20</v>
      </c>
      <c r="R528" s="263">
        <f>IF(ISBLANK('Discontinuity Log'!P539),"",'Discontinuity Log'!P539)</f>
        <v>76</v>
      </c>
      <c r="S528" s="263" t="str">
        <f>IF(ISBLANK('Discontinuity Log'!Q539),"",'Discontinuity Log'!Q539)</f>
        <v/>
      </c>
      <c r="T528" s="464" t="str">
        <f>IF(ISBLANK('Discontinuity Log'!R539),"",'Discontinuity Log'!R539)</f>
        <v/>
      </c>
    </row>
    <row r="529" spans="1:20" x14ac:dyDescent="0.3">
      <c r="A529" s="261" t="str">
        <f>IF(ISBLANK('Geotech Log'!$C$2),"",IF('Discontinuity Log'!B540&lt;&gt;"",'Geotech Log'!$C$2,""))</f>
        <v>DDH 3476</v>
      </c>
      <c r="B529" s="261" t="str">
        <f>IF(ISBLANK('Geotech Log'!$R$4),"",IF('Discontinuity Log'!B540&lt;&gt;"",'Geotech Log'!$R$4,""))</f>
        <v>FRO</v>
      </c>
      <c r="C529" s="263">
        <f ca="1">IF(ISBLANK('Discontinuity Log'!A540),"",'Discontinuity Log'!A540)</f>
        <v>91</v>
      </c>
      <c r="D529" s="264">
        <f>IF(ISBLANK('Discontinuity Log'!B540),"",'Discontinuity Log'!B540)</f>
        <v>176.86</v>
      </c>
      <c r="E529" s="263" t="str">
        <f>IF(ISBLANK('Discontinuity Log'!C540),"",'Discontinuity Log'!C540)</f>
        <v>BD</v>
      </c>
      <c r="F529" s="263" t="str">
        <f>IF(ISBLANK('Discontinuity Log'!D540),"",'Discontinuity Log'!D540)</f>
        <v>G</v>
      </c>
      <c r="G529" s="263" t="str">
        <f>IF(ISBLANK('Discontinuity Log'!E540),"",'Discontinuity Log'!E540)</f>
        <v>CLEAN</v>
      </c>
      <c r="H529" s="263" t="str">
        <f>IF(ISBLANK('Discontinuity Log'!F540),"",IF('Discontinuity Log'!F540="-","",'Discontinuity Log'!F540))</f>
        <v/>
      </c>
      <c r="I529" s="263" t="str">
        <f>IF(ISBLANK('Discontinuity Log'!G540),"",'Discontinuity Log'!G540)</f>
        <v>CL</v>
      </c>
      <c r="J529" s="263" t="str">
        <f>IF(ISBLANK('Discontinuity Log'!H540),"",'Discontinuity Log'!H540)</f>
        <v/>
      </c>
      <c r="K529" s="263" t="str">
        <f>IF(ISBLANK('Discontinuity Log'!I540),"",'Discontinuity Log'!I540)</f>
        <v/>
      </c>
      <c r="L529" s="263" t="str">
        <f>IF(ISBLANK('Discontinuity Log'!J540),"",'Discontinuity Log'!J540)</f>
        <v>PL</v>
      </c>
      <c r="M529" s="263" t="str">
        <f>IF(ISBLANK('Discontinuity Log'!K540),"",'Discontinuity Log'!K540)</f>
        <v>RO</v>
      </c>
      <c r="N529" s="263">
        <f>IF(ISBLANK('Discontinuity Log'!L540),"",'Discontinuity Log'!L540)</f>
        <v>9</v>
      </c>
      <c r="O529" s="263" t="str">
        <f>IF(ISBLANK('Discontinuity Log'!M540),"",'Discontinuity Log'!M540)</f>
        <v>R4</v>
      </c>
      <c r="P529" s="263" t="str">
        <f>IF(ISBLANK('Discontinuity Log'!N540),"",'Discontinuity Log'!N540)</f>
        <v>W1</v>
      </c>
      <c r="Q529" s="263">
        <f>IF(ISBLANK('Discontinuity Log'!O540),"",'Discontinuity Log'!O540)</f>
        <v>20</v>
      </c>
      <c r="R529" s="263">
        <f>IF(ISBLANK('Discontinuity Log'!P540),"",'Discontinuity Log'!P540)</f>
        <v>82</v>
      </c>
      <c r="S529" s="263" t="str">
        <f>IF(ISBLANK('Discontinuity Log'!Q540),"",'Discontinuity Log'!Q540)</f>
        <v/>
      </c>
      <c r="T529" s="464" t="str">
        <f>IF(ISBLANK('Discontinuity Log'!R540),"",'Discontinuity Log'!R540)</f>
        <v/>
      </c>
    </row>
    <row r="530" spans="1:20" x14ac:dyDescent="0.3">
      <c r="A530" s="261" t="str">
        <f>IF(ISBLANK('Geotech Log'!$C$2),"",IF('Discontinuity Log'!B541&lt;&gt;"",'Geotech Log'!$C$2,""))</f>
        <v>DDH 3476</v>
      </c>
      <c r="B530" s="261" t="str">
        <f>IF(ISBLANK('Geotech Log'!$R$4),"",IF('Discontinuity Log'!B541&lt;&gt;"",'Geotech Log'!$R$4,""))</f>
        <v>FRO</v>
      </c>
      <c r="C530" s="263">
        <f ca="1">IF(ISBLANK('Discontinuity Log'!A541),"",'Discontinuity Log'!A541)</f>
        <v>91</v>
      </c>
      <c r="D530" s="264">
        <f>IF(ISBLANK('Discontinuity Log'!B541),"",'Discontinuity Log'!B541)</f>
        <v>177.14</v>
      </c>
      <c r="E530" s="263" t="str">
        <f>IF(ISBLANK('Discontinuity Log'!C541),"",'Discontinuity Log'!C541)</f>
        <v>BD</v>
      </c>
      <c r="F530" s="263" t="str">
        <f>IF(ISBLANK('Discontinuity Log'!D541),"",'Discontinuity Log'!D541)</f>
        <v>G</v>
      </c>
      <c r="G530" s="263" t="str">
        <f>IF(ISBLANK('Discontinuity Log'!E541),"",'Discontinuity Log'!E541)</f>
        <v>CLEAN</v>
      </c>
      <c r="H530" s="263" t="str">
        <f>IF(ISBLANK('Discontinuity Log'!F541),"",IF('Discontinuity Log'!F541="-","",'Discontinuity Log'!F541))</f>
        <v/>
      </c>
      <c r="I530" s="263" t="str">
        <f>IF(ISBLANK('Discontinuity Log'!G541),"",'Discontinuity Log'!G541)</f>
        <v>CL</v>
      </c>
      <c r="J530" s="263" t="str">
        <f>IF(ISBLANK('Discontinuity Log'!H541),"",'Discontinuity Log'!H541)</f>
        <v/>
      </c>
      <c r="K530" s="263" t="str">
        <f>IF(ISBLANK('Discontinuity Log'!I541),"",'Discontinuity Log'!I541)</f>
        <v/>
      </c>
      <c r="L530" s="263" t="str">
        <f>IF(ISBLANK('Discontinuity Log'!J541),"",'Discontinuity Log'!J541)</f>
        <v>PL</v>
      </c>
      <c r="M530" s="263" t="str">
        <f>IF(ISBLANK('Discontinuity Log'!K541),"",'Discontinuity Log'!K541)</f>
        <v>RO</v>
      </c>
      <c r="N530" s="263">
        <f>IF(ISBLANK('Discontinuity Log'!L541),"",'Discontinuity Log'!L541)</f>
        <v>9</v>
      </c>
      <c r="O530" s="263" t="str">
        <f>IF(ISBLANK('Discontinuity Log'!M541),"",'Discontinuity Log'!M541)</f>
        <v>R4</v>
      </c>
      <c r="P530" s="263" t="str">
        <f>IF(ISBLANK('Discontinuity Log'!N541),"",'Discontinuity Log'!N541)</f>
        <v>W1</v>
      </c>
      <c r="Q530" s="263">
        <f>IF(ISBLANK('Discontinuity Log'!O541),"",'Discontinuity Log'!O541)</f>
        <v>20</v>
      </c>
      <c r="R530" s="263">
        <f>IF(ISBLANK('Discontinuity Log'!P541),"",'Discontinuity Log'!P541)</f>
        <v>74</v>
      </c>
      <c r="S530" s="263" t="str">
        <f>IF(ISBLANK('Discontinuity Log'!Q541),"",'Discontinuity Log'!Q541)</f>
        <v/>
      </c>
      <c r="T530" s="464" t="str">
        <f>IF(ISBLANK('Discontinuity Log'!R541),"",'Discontinuity Log'!R541)</f>
        <v/>
      </c>
    </row>
    <row r="531" spans="1:20" x14ac:dyDescent="0.3">
      <c r="A531" s="261" t="str">
        <f>IF(ISBLANK('Geotech Log'!$C$2),"",IF('Discontinuity Log'!B542&lt;&gt;"",'Geotech Log'!$C$2,""))</f>
        <v>DDH 3476</v>
      </c>
      <c r="B531" s="261" t="str">
        <f>IF(ISBLANK('Geotech Log'!$R$4),"",IF('Discontinuity Log'!B542&lt;&gt;"",'Geotech Log'!$R$4,""))</f>
        <v>FRO</v>
      </c>
      <c r="C531" s="263">
        <f ca="1">IF(ISBLANK('Discontinuity Log'!A542),"",'Discontinuity Log'!A542)</f>
        <v>91</v>
      </c>
      <c r="D531" s="264">
        <f>IF(ISBLANK('Discontinuity Log'!B542),"",'Discontinuity Log'!B542)</f>
        <v>177.3</v>
      </c>
      <c r="E531" s="263" t="str">
        <f>IF(ISBLANK('Discontinuity Log'!C542),"",'Discontinuity Log'!C542)</f>
        <v>BD</v>
      </c>
      <c r="F531" s="263" t="str">
        <f>IF(ISBLANK('Discontinuity Log'!D542),"",'Discontinuity Log'!D542)</f>
        <v>G</v>
      </c>
      <c r="G531" s="263" t="str">
        <f>IF(ISBLANK('Discontinuity Log'!E542),"",'Discontinuity Log'!E542)</f>
        <v>CLEAN</v>
      </c>
      <c r="H531" s="263" t="str">
        <f>IF(ISBLANK('Discontinuity Log'!F542),"",IF('Discontinuity Log'!F542="-","",'Discontinuity Log'!F542))</f>
        <v/>
      </c>
      <c r="I531" s="263" t="str">
        <f>IF(ISBLANK('Discontinuity Log'!G542),"",'Discontinuity Log'!G542)</f>
        <v>CL</v>
      </c>
      <c r="J531" s="263" t="str">
        <f>IF(ISBLANK('Discontinuity Log'!H542),"",'Discontinuity Log'!H542)</f>
        <v/>
      </c>
      <c r="K531" s="263" t="str">
        <f>IF(ISBLANK('Discontinuity Log'!I542),"",'Discontinuity Log'!I542)</f>
        <v/>
      </c>
      <c r="L531" s="263" t="str">
        <f>IF(ISBLANK('Discontinuity Log'!J542),"",'Discontinuity Log'!J542)</f>
        <v>PL</v>
      </c>
      <c r="M531" s="263" t="str">
        <f>IF(ISBLANK('Discontinuity Log'!K542),"",'Discontinuity Log'!K542)</f>
        <v>SM</v>
      </c>
      <c r="N531" s="263">
        <f>IF(ISBLANK('Discontinuity Log'!L542),"",'Discontinuity Log'!L542)</f>
        <v>7</v>
      </c>
      <c r="O531" s="263" t="str">
        <f>IF(ISBLANK('Discontinuity Log'!M542),"",'Discontinuity Log'!M542)</f>
        <v>R4</v>
      </c>
      <c r="P531" s="263" t="str">
        <f>IF(ISBLANK('Discontinuity Log'!N542),"",'Discontinuity Log'!N542)</f>
        <v>W1</v>
      </c>
      <c r="Q531" s="263">
        <f>IF(ISBLANK('Discontinuity Log'!O542),"",'Discontinuity Log'!O542)</f>
        <v>20</v>
      </c>
      <c r="R531" s="263">
        <f>IF(ISBLANK('Discontinuity Log'!P542),"",'Discontinuity Log'!P542)</f>
        <v>72</v>
      </c>
      <c r="S531" s="263" t="str">
        <f>IF(ISBLANK('Discontinuity Log'!Q542),"",'Discontinuity Log'!Q542)</f>
        <v/>
      </c>
      <c r="T531" s="464" t="str">
        <f>IF(ISBLANK('Discontinuity Log'!R542),"",'Discontinuity Log'!R542)</f>
        <v/>
      </c>
    </row>
    <row r="532" spans="1:20" x14ac:dyDescent="0.3">
      <c r="A532" s="261" t="str">
        <f>IF(ISBLANK('Geotech Log'!$C$2),"",IF('Discontinuity Log'!B543&lt;&gt;"",'Geotech Log'!$C$2,""))</f>
        <v>DDH 3476</v>
      </c>
      <c r="B532" s="261" t="str">
        <f>IF(ISBLANK('Geotech Log'!$R$4),"",IF('Discontinuity Log'!B543&lt;&gt;"",'Geotech Log'!$R$4,""))</f>
        <v>FRO</v>
      </c>
      <c r="C532" s="263">
        <f ca="1">IF(ISBLANK('Discontinuity Log'!A543),"",'Discontinuity Log'!A543)</f>
        <v>91</v>
      </c>
      <c r="D532" s="264">
        <f>IF(ISBLANK('Discontinuity Log'!B543),"",'Discontinuity Log'!B543)</f>
        <v>177.42</v>
      </c>
      <c r="E532" s="263" t="str">
        <f>IF(ISBLANK('Discontinuity Log'!C543),"",'Discontinuity Log'!C543)</f>
        <v>BD</v>
      </c>
      <c r="F532" s="263" t="str">
        <f>IF(ISBLANK('Discontinuity Log'!D543),"",'Discontinuity Log'!D543)</f>
        <v>G</v>
      </c>
      <c r="G532" s="263" t="str">
        <f>IF(ISBLANK('Discontinuity Log'!E543),"",'Discontinuity Log'!E543)</f>
        <v>CLEAN</v>
      </c>
      <c r="H532" s="263" t="str">
        <f>IF(ISBLANK('Discontinuity Log'!F543),"",IF('Discontinuity Log'!F543="-","",'Discontinuity Log'!F543))</f>
        <v/>
      </c>
      <c r="I532" s="263" t="str">
        <f>IF(ISBLANK('Discontinuity Log'!G543),"",'Discontinuity Log'!G543)</f>
        <v>CL</v>
      </c>
      <c r="J532" s="263" t="str">
        <f>IF(ISBLANK('Discontinuity Log'!H543),"",'Discontinuity Log'!H543)</f>
        <v/>
      </c>
      <c r="K532" s="263" t="str">
        <f>IF(ISBLANK('Discontinuity Log'!I543),"",'Discontinuity Log'!I543)</f>
        <v/>
      </c>
      <c r="L532" s="263" t="str">
        <f>IF(ISBLANK('Discontinuity Log'!J543),"",'Discontinuity Log'!J543)</f>
        <v>PL</v>
      </c>
      <c r="M532" s="263" t="str">
        <f>IF(ISBLANK('Discontinuity Log'!K543),"",'Discontinuity Log'!K543)</f>
        <v>SM</v>
      </c>
      <c r="N532" s="263">
        <f>IF(ISBLANK('Discontinuity Log'!L543),"",'Discontinuity Log'!L543)</f>
        <v>7</v>
      </c>
      <c r="O532" s="263" t="str">
        <f>IF(ISBLANK('Discontinuity Log'!M543),"",'Discontinuity Log'!M543)</f>
        <v>R4</v>
      </c>
      <c r="P532" s="263" t="str">
        <f>IF(ISBLANK('Discontinuity Log'!N543),"",'Discontinuity Log'!N543)</f>
        <v>W1</v>
      </c>
      <c r="Q532" s="263">
        <f>IF(ISBLANK('Discontinuity Log'!O543),"",'Discontinuity Log'!O543)</f>
        <v>20</v>
      </c>
      <c r="R532" s="263">
        <f>IF(ISBLANK('Discontinuity Log'!P543),"",'Discontinuity Log'!P543)</f>
        <v>74</v>
      </c>
      <c r="S532" s="263" t="str">
        <f>IF(ISBLANK('Discontinuity Log'!Q543),"",'Discontinuity Log'!Q543)</f>
        <v/>
      </c>
      <c r="T532" s="464" t="str">
        <f>IF(ISBLANK('Discontinuity Log'!R543),"",'Discontinuity Log'!R543)</f>
        <v/>
      </c>
    </row>
    <row r="533" spans="1:20" x14ac:dyDescent="0.3">
      <c r="A533" s="261" t="str">
        <f>IF(ISBLANK('Geotech Log'!$C$2),"",IF('Discontinuity Log'!B544&lt;&gt;"",'Geotech Log'!$C$2,""))</f>
        <v>DDH 3476</v>
      </c>
      <c r="B533" s="261" t="str">
        <f>IF(ISBLANK('Geotech Log'!$R$4),"",IF('Discontinuity Log'!B544&lt;&gt;"",'Geotech Log'!$R$4,""))</f>
        <v>FRO</v>
      </c>
      <c r="C533" s="263">
        <f ca="1">IF(ISBLANK('Discontinuity Log'!A544),"",'Discontinuity Log'!A544)</f>
        <v>91</v>
      </c>
      <c r="D533" s="264">
        <f>IF(ISBLANK('Discontinuity Log'!B544),"",'Discontinuity Log'!B544)</f>
        <v>177.76</v>
      </c>
      <c r="E533" s="263" t="str">
        <f>IF(ISBLANK('Discontinuity Log'!C544),"",'Discontinuity Log'!C544)</f>
        <v>JN</v>
      </c>
      <c r="F533" s="263" t="str">
        <f>IF(ISBLANK('Discontinuity Log'!D544),"",'Discontinuity Log'!D544)</f>
        <v>G</v>
      </c>
      <c r="G533" s="263" t="str">
        <f>IF(ISBLANK('Discontinuity Log'!E544),"",'Discontinuity Log'!E544)</f>
        <v>CLEAN</v>
      </c>
      <c r="H533" s="263" t="str">
        <f>IF(ISBLANK('Discontinuity Log'!F544),"",IF('Discontinuity Log'!F544="-","",'Discontinuity Log'!F544))</f>
        <v/>
      </c>
      <c r="I533" s="263" t="str">
        <f>IF(ISBLANK('Discontinuity Log'!G544),"",'Discontinuity Log'!G544)</f>
        <v>CL</v>
      </c>
      <c r="J533" s="263" t="str">
        <f>IF(ISBLANK('Discontinuity Log'!H544),"",'Discontinuity Log'!H544)</f>
        <v/>
      </c>
      <c r="K533" s="263" t="str">
        <f>IF(ISBLANK('Discontinuity Log'!I544),"",'Discontinuity Log'!I544)</f>
        <v/>
      </c>
      <c r="L533" s="263" t="str">
        <f>IF(ISBLANK('Discontinuity Log'!J544),"",'Discontinuity Log'!J544)</f>
        <v>PL</v>
      </c>
      <c r="M533" s="263" t="str">
        <f>IF(ISBLANK('Discontinuity Log'!K544),"",'Discontinuity Log'!K544)</f>
        <v>RO</v>
      </c>
      <c r="N533" s="263">
        <f>IF(ISBLANK('Discontinuity Log'!L544),"",'Discontinuity Log'!L544)</f>
        <v>9</v>
      </c>
      <c r="O533" s="263" t="str">
        <f>IF(ISBLANK('Discontinuity Log'!M544),"",'Discontinuity Log'!M544)</f>
        <v>R4</v>
      </c>
      <c r="P533" s="263" t="str">
        <f>IF(ISBLANK('Discontinuity Log'!N544),"",'Discontinuity Log'!N544)</f>
        <v>W1</v>
      </c>
      <c r="Q533" s="263">
        <f>IF(ISBLANK('Discontinuity Log'!O544),"",'Discontinuity Log'!O544)</f>
        <v>25</v>
      </c>
      <c r="R533" s="263">
        <f>IF(ISBLANK('Discontinuity Log'!P544),"",'Discontinuity Log'!P544)</f>
        <v>28</v>
      </c>
      <c r="S533" s="263" t="str">
        <f>IF(ISBLANK('Discontinuity Log'!Q544),"",'Discontinuity Log'!Q544)</f>
        <v/>
      </c>
      <c r="T533" s="464" t="str">
        <f>IF(ISBLANK('Discontinuity Log'!R544),"",'Discontinuity Log'!R544)</f>
        <v>DISCONTINUOUS</v>
      </c>
    </row>
    <row r="534" spans="1:20" x14ac:dyDescent="0.3">
      <c r="A534" s="261" t="str">
        <f>IF(ISBLANK('Geotech Log'!$C$2),"",IF('Discontinuity Log'!B545&lt;&gt;"",'Geotech Log'!$C$2,""))</f>
        <v>DDH 3476</v>
      </c>
      <c r="B534" s="261" t="str">
        <f>IF(ISBLANK('Geotech Log'!$R$4),"",IF('Discontinuity Log'!B545&lt;&gt;"",'Geotech Log'!$R$4,""))</f>
        <v>FRO</v>
      </c>
      <c r="C534" s="263">
        <f ca="1">IF(ISBLANK('Discontinuity Log'!A545),"",'Discontinuity Log'!A545)</f>
        <v>91</v>
      </c>
      <c r="D534" s="264">
        <f>IF(ISBLANK('Discontinuity Log'!B545),"",'Discontinuity Log'!B545)</f>
        <v>177.83</v>
      </c>
      <c r="E534" s="263" t="str">
        <f>IF(ISBLANK('Discontinuity Log'!C545),"",'Discontinuity Log'!C545)</f>
        <v>JN</v>
      </c>
      <c r="F534" s="263" t="str">
        <f>IF(ISBLANK('Discontinuity Log'!D545),"",'Discontinuity Log'!D545)</f>
        <v>G</v>
      </c>
      <c r="G534" s="263" t="str">
        <f>IF(ISBLANK('Discontinuity Log'!E545),"",'Discontinuity Log'!E545)</f>
        <v>OX</v>
      </c>
      <c r="H534" s="263" t="str">
        <f>IF(ISBLANK('Discontinuity Log'!F545),"",IF('Discontinuity Log'!F545="-","",'Discontinuity Log'!F545))</f>
        <v/>
      </c>
      <c r="I534" s="263" t="str">
        <f>IF(ISBLANK('Discontinuity Log'!G545),"",'Discontinuity Log'!G545)</f>
        <v>CC</v>
      </c>
      <c r="J534" s="263" t="str">
        <f>IF(ISBLANK('Discontinuity Log'!H545),"",'Discontinuity Log'!H545)</f>
        <v>&lt;=1mm</v>
      </c>
      <c r="K534" s="263" t="str">
        <f>IF(ISBLANK('Discontinuity Log'!I545),"",'Discontinuity Log'!I545)</f>
        <v/>
      </c>
      <c r="L534" s="263" t="str">
        <f>IF(ISBLANK('Discontinuity Log'!J545),"",'Discontinuity Log'!J545)</f>
        <v>PL</v>
      </c>
      <c r="M534" s="263" t="str">
        <f>IF(ISBLANK('Discontinuity Log'!K545),"",'Discontinuity Log'!K545)</f>
        <v>RO</v>
      </c>
      <c r="N534" s="263">
        <f>IF(ISBLANK('Discontinuity Log'!L545),"",'Discontinuity Log'!L545)</f>
        <v>9</v>
      </c>
      <c r="O534" s="263" t="str">
        <f>IF(ISBLANK('Discontinuity Log'!M545),"",'Discontinuity Log'!M545)</f>
        <v>R4</v>
      </c>
      <c r="P534" s="263" t="str">
        <f>IF(ISBLANK('Discontinuity Log'!N545),"",'Discontinuity Log'!N545)</f>
        <v>W2</v>
      </c>
      <c r="Q534" s="263">
        <f>IF(ISBLANK('Discontinuity Log'!O545),"",'Discontinuity Log'!O545)</f>
        <v>20</v>
      </c>
      <c r="R534" s="263">
        <f>IF(ISBLANK('Discontinuity Log'!P545),"",'Discontinuity Log'!P545)</f>
        <v>25</v>
      </c>
      <c r="S534" s="263" t="str">
        <f>IF(ISBLANK('Discontinuity Log'!Q545),"",'Discontinuity Log'!Q545)</f>
        <v/>
      </c>
      <c r="T534" s="464" t="str">
        <f>IF(ISBLANK('Discontinuity Log'!R545),"",'Discontinuity Log'!R545)</f>
        <v/>
      </c>
    </row>
    <row r="535" spans="1:20" x14ac:dyDescent="0.3">
      <c r="A535" s="261" t="str">
        <f>IF(ISBLANK('Geotech Log'!$C$2),"",IF('Discontinuity Log'!B546&lt;&gt;"",'Geotech Log'!$C$2,""))</f>
        <v>DDH 3476</v>
      </c>
      <c r="B535" s="261" t="str">
        <f>IF(ISBLANK('Geotech Log'!$R$4),"",IF('Discontinuity Log'!B546&lt;&gt;"",'Geotech Log'!$R$4,""))</f>
        <v>FRO</v>
      </c>
      <c r="C535" s="263">
        <f ca="1">IF(ISBLANK('Discontinuity Log'!A546),"",'Discontinuity Log'!A546)</f>
        <v>92</v>
      </c>
      <c r="D535" s="264">
        <f>IF(ISBLANK('Discontinuity Log'!B546),"",'Discontinuity Log'!B546)</f>
        <v>178.16</v>
      </c>
      <c r="E535" s="263" t="str">
        <f>IF(ISBLANK('Discontinuity Log'!C546),"",'Discontinuity Log'!C546)</f>
        <v>JN</v>
      </c>
      <c r="F535" s="263" t="str">
        <f>IF(ISBLANK('Discontinuity Log'!D546),"",'Discontinuity Log'!D546)</f>
        <v>G</v>
      </c>
      <c r="G535" s="263" t="str">
        <f>IF(ISBLANK('Discontinuity Log'!E546),"",'Discontinuity Log'!E546)</f>
        <v>CLEAN</v>
      </c>
      <c r="H535" s="263" t="str">
        <f>IF(ISBLANK('Discontinuity Log'!F546),"",IF('Discontinuity Log'!F546="-","",'Discontinuity Log'!F546))</f>
        <v/>
      </c>
      <c r="I535" s="263" t="str">
        <f>IF(ISBLANK('Discontinuity Log'!G546),"",'Discontinuity Log'!G546)</f>
        <v>CL</v>
      </c>
      <c r="J535" s="263" t="str">
        <f>IF(ISBLANK('Discontinuity Log'!H546),"",'Discontinuity Log'!H546)</f>
        <v/>
      </c>
      <c r="K535" s="263" t="str">
        <f>IF(ISBLANK('Discontinuity Log'!I546),"",'Discontinuity Log'!I546)</f>
        <v/>
      </c>
      <c r="L535" s="263" t="str">
        <f>IF(ISBLANK('Discontinuity Log'!J546),"",'Discontinuity Log'!J546)</f>
        <v>UN</v>
      </c>
      <c r="M535" s="263" t="str">
        <f>IF(ISBLANK('Discontinuity Log'!K546),"",'Discontinuity Log'!K546)</f>
        <v>RO</v>
      </c>
      <c r="N535" s="263">
        <f>IF(ISBLANK('Discontinuity Log'!L546),"",'Discontinuity Log'!L546)</f>
        <v>11</v>
      </c>
      <c r="O535" s="263" t="str">
        <f>IF(ISBLANK('Discontinuity Log'!M546),"",'Discontinuity Log'!M546)</f>
        <v>R4</v>
      </c>
      <c r="P535" s="263" t="str">
        <f>IF(ISBLANK('Discontinuity Log'!N546),"",'Discontinuity Log'!N546)</f>
        <v>W1</v>
      </c>
      <c r="Q535" s="263">
        <f>IF(ISBLANK('Discontinuity Log'!O546),"",'Discontinuity Log'!O546)</f>
        <v>25</v>
      </c>
      <c r="R535" s="263">
        <f>IF(ISBLANK('Discontinuity Log'!P546),"",'Discontinuity Log'!P546)</f>
        <v>31</v>
      </c>
      <c r="S535" s="263" t="str">
        <f>IF(ISBLANK('Discontinuity Log'!Q546),"",'Discontinuity Log'!Q546)</f>
        <v/>
      </c>
      <c r="T535" s="464" t="str">
        <f>IF(ISBLANK('Discontinuity Log'!R546),"",'Discontinuity Log'!R546)</f>
        <v>DISCONTINUOUS</v>
      </c>
    </row>
    <row r="536" spans="1:20" x14ac:dyDescent="0.3">
      <c r="A536" s="261" t="str">
        <f>IF(ISBLANK('Geotech Log'!$C$2),"",IF('Discontinuity Log'!B547&lt;&gt;"",'Geotech Log'!$C$2,""))</f>
        <v>DDH 3476</v>
      </c>
      <c r="B536" s="261" t="str">
        <f>IF(ISBLANK('Geotech Log'!$R$4),"",IF('Discontinuity Log'!B547&lt;&gt;"",'Geotech Log'!$R$4,""))</f>
        <v>FRO</v>
      </c>
      <c r="C536" s="263">
        <f ca="1">IF(ISBLANK('Discontinuity Log'!A547),"",'Discontinuity Log'!A547)</f>
        <v>92</v>
      </c>
      <c r="D536" s="264">
        <f>IF(ISBLANK('Discontinuity Log'!B547),"",'Discontinuity Log'!B547)</f>
        <v>178.31</v>
      </c>
      <c r="E536" s="263" t="str">
        <f>IF(ISBLANK('Discontinuity Log'!C547),"",'Discontinuity Log'!C547)</f>
        <v>BD</v>
      </c>
      <c r="F536" s="263" t="str">
        <f>IF(ISBLANK('Discontinuity Log'!D547),"",'Discontinuity Log'!D547)</f>
        <v>G</v>
      </c>
      <c r="G536" s="263" t="str">
        <f>IF(ISBLANK('Discontinuity Log'!E547),"",'Discontinuity Log'!E547)</f>
        <v>CLEAN</v>
      </c>
      <c r="H536" s="263" t="str">
        <f>IF(ISBLANK('Discontinuity Log'!F547),"",IF('Discontinuity Log'!F547="-","",'Discontinuity Log'!F547))</f>
        <v/>
      </c>
      <c r="I536" s="263" t="str">
        <f>IF(ISBLANK('Discontinuity Log'!G547),"",'Discontinuity Log'!G547)</f>
        <v>CL</v>
      </c>
      <c r="J536" s="263" t="str">
        <f>IF(ISBLANK('Discontinuity Log'!H547),"",'Discontinuity Log'!H547)</f>
        <v/>
      </c>
      <c r="K536" s="263" t="str">
        <f>IF(ISBLANK('Discontinuity Log'!I547),"",'Discontinuity Log'!I547)</f>
        <v/>
      </c>
      <c r="L536" s="263" t="str">
        <f>IF(ISBLANK('Discontinuity Log'!J547),"",'Discontinuity Log'!J547)</f>
        <v>PL</v>
      </c>
      <c r="M536" s="263" t="str">
        <f>IF(ISBLANK('Discontinuity Log'!K547),"",'Discontinuity Log'!K547)</f>
        <v>SM</v>
      </c>
      <c r="N536" s="263">
        <f>IF(ISBLANK('Discontinuity Log'!L547),"",'Discontinuity Log'!L547)</f>
        <v>7</v>
      </c>
      <c r="O536" s="263" t="str">
        <f>IF(ISBLANK('Discontinuity Log'!M547),"",'Discontinuity Log'!M547)</f>
        <v>R4</v>
      </c>
      <c r="P536" s="263" t="str">
        <f>IF(ISBLANK('Discontinuity Log'!N547),"",'Discontinuity Log'!N547)</f>
        <v>W1</v>
      </c>
      <c r="Q536" s="263">
        <f>IF(ISBLANK('Discontinuity Log'!O547),"",'Discontinuity Log'!O547)</f>
        <v>20</v>
      </c>
      <c r="R536" s="263">
        <f>IF(ISBLANK('Discontinuity Log'!P547),"",'Discontinuity Log'!P547)</f>
        <v>80</v>
      </c>
      <c r="S536" s="263" t="str">
        <f>IF(ISBLANK('Discontinuity Log'!Q547),"",'Discontinuity Log'!Q547)</f>
        <v/>
      </c>
      <c r="T536" s="464" t="str">
        <f>IF(ISBLANK('Discontinuity Log'!R547),"",'Discontinuity Log'!R547)</f>
        <v/>
      </c>
    </row>
    <row r="537" spans="1:20" x14ac:dyDescent="0.3">
      <c r="A537" s="261" t="str">
        <f>IF(ISBLANK('Geotech Log'!$C$2),"",IF('Discontinuity Log'!B548&lt;&gt;"",'Geotech Log'!$C$2,""))</f>
        <v>DDH 3476</v>
      </c>
      <c r="B537" s="261" t="str">
        <f>IF(ISBLANK('Geotech Log'!$R$4),"",IF('Discontinuity Log'!B548&lt;&gt;"",'Geotech Log'!$R$4,""))</f>
        <v>FRO</v>
      </c>
      <c r="C537" s="263">
        <f ca="1">IF(ISBLANK('Discontinuity Log'!A548),"",'Discontinuity Log'!A548)</f>
        <v>92</v>
      </c>
      <c r="D537" s="264">
        <f>IF(ISBLANK('Discontinuity Log'!B548),"",'Discontinuity Log'!B548)</f>
        <v>179.01</v>
      </c>
      <c r="E537" s="263" t="str">
        <f>IF(ISBLANK('Discontinuity Log'!C548),"",'Discontinuity Log'!C548)</f>
        <v>JN</v>
      </c>
      <c r="F537" s="263" t="str">
        <f>IF(ISBLANK('Discontinuity Log'!D548),"",'Discontinuity Log'!D548)</f>
        <v>G</v>
      </c>
      <c r="G537" s="263" t="str">
        <f>IF(ISBLANK('Discontinuity Log'!E548),"",'Discontinuity Log'!E548)</f>
        <v>CLEAN</v>
      </c>
      <c r="H537" s="263" t="str">
        <f>IF(ISBLANK('Discontinuity Log'!F548),"",IF('Discontinuity Log'!F548="-","",'Discontinuity Log'!F548))</f>
        <v/>
      </c>
      <c r="I537" s="263" t="str">
        <f>IF(ISBLANK('Discontinuity Log'!G548),"",'Discontinuity Log'!G548)</f>
        <v>CL</v>
      </c>
      <c r="J537" s="263" t="str">
        <f>IF(ISBLANK('Discontinuity Log'!H548),"",'Discontinuity Log'!H548)</f>
        <v/>
      </c>
      <c r="K537" s="263" t="str">
        <f>IF(ISBLANK('Discontinuity Log'!I548),"",'Discontinuity Log'!I548)</f>
        <v/>
      </c>
      <c r="L537" s="263" t="str">
        <f>IF(ISBLANK('Discontinuity Log'!J548),"",'Discontinuity Log'!J548)</f>
        <v>ST</v>
      </c>
      <c r="M537" s="263" t="str">
        <f>IF(ISBLANK('Discontinuity Log'!K548),"",'Discontinuity Log'!K548)</f>
        <v>RO</v>
      </c>
      <c r="N537" s="263">
        <f>IF(ISBLANK('Discontinuity Log'!L548),"",'Discontinuity Log'!L548)</f>
        <v>11</v>
      </c>
      <c r="O537" s="263" t="str">
        <f>IF(ISBLANK('Discontinuity Log'!M548),"",'Discontinuity Log'!M548)</f>
        <v>R4</v>
      </c>
      <c r="P537" s="263" t="str">
        <f>IF(ISBLANK('Discontinuity Log'!N548),"",'Discontinuity Log'!N548)</f>
        <v>W1</v>
      </c>
      <c r="Q537" s="263">
        <f>IF(ISBLANK('Discontinuity Log'!O548),"",'Discontinuity Log'!O548)</f>
        <v>25</v>
      </c>
      <c r="R537" s="263">
        <f>IF(ISBLANK('Discontinuity Log'!P548),"",'Discontinuity Log'!P548)</f>
        <v>9</v>
      </c>
      <c r="S537" s="263" t="str">
        <f>IF(ISBLANK('Discontinuity Log'!Q548),"",'Discontinuity Log'!Q548)</f>
        <v/>
      </c>
      <c r="T537" s="464" t="str">
        <f>IF(ISBLANK('Discontinuity Log'!R548),"",'Discontinuity Log'!R548)</f>
        <v>DISCONTINUOUS</v>
      </c>
    </row>
    <row r="538" spans="1:20" x14ac:dyDescent="0.3">
      <c r="A538" s="261" t="str">
        <f>IF(ISBLANK('Geotech Log'!$C$2),"",IF('Discontinuity Log'!B549&lt;&gt;"",'Geotech Log'!$C$2,""))</f>
        <v>DDH 3476</v>
      </c>
      <c r="B538" s="261" t="str">
        <f>IF(ISBLANK('Geotech Log'!$R$4),"",IF('Discontinuity Log'!B549&lt;&gt;"",'Geotech Log'!$R$4,""))</f>
        <v>FRO</v>
      </c>
      <c r="C538" s="263">
        <f ca="1">IF(ISBLANK('Discontinuity Log'!A549),"",'Discontinuity Log'!A549)</f>
        <v>92</v>
      </c>
      <c r="D538" s="264">
        <f>IF(ISBLANK('Discontinuity Log'!B549),"",'Discontinuity Log'!B549)</f>
        <v>179.3</v>
      </c>
      <c r="E538" s="263" t="str">
        <f>IF(ISBLANK('Discontinuity Log'!C549),"",'Discontinuity Log'!C549)</f>
        <v>JN</v>
      </c>
      <c r="F538" s="263" t="str">
        <f>IF(ISBLANK('Discontinuity Log'!D549),"",'Discontinuity Log'!D549)</f>
        <v>G</v>
      </c>
      <c r="G538" s="263" t="str">
        <f>IF(ISBLANK('Discontinuity Log'!E549),"",'Discontinuity Log'!E549)</f>
        <v>CA</v>
      </c>
      <c r="H538" s="263" t="str">
        <f>IF(ISBLANK('Discontinuity Log'!F549),"",IF('Discontinuity Log'!F549="-","",'Discontinuity Log'!F549))</f>
        <v/>
      </c>
      <c r="I538" s="263" t="str">
        <f>IF(ISBLANK('Discontinuity Log'!G549),"",'Discontinuity Log'!G549)</f>
        <v>CC</v>
      </c>
      <c r="J538" s="263" t="str">
        <f>IF(ISBLANK('Discontinuity Log'!H549),"",'Discontinuity Log'!H549)</f>
        <v>&lt;=1mm</v>
      </c>
      <c r="K538" s="263" t="str">
        <f>IF(ISBLANK('Discontinuity Log'!I549),"",'Discontinuity Log'!I549)</f>
        <v/>
      </c>
      <c r="L538" s="263" t="str">
        <f>IF(ISBLANK('Discontinuity Log'!J549),"",'Discontinuity Log'!J549)</f>
        <v>PL</v>
      </c>
      <c r="M538" s="263" t="str">
        <f>IF(ISBLANK('Discontinuity Log'!K549),"",'Discontinuity Log'!K549)</f>
        <v>RO</v>
      </c>
      <c r="N538" s="263">
        <f>IF(ISBLANK('Discontinuity Log'!L549),"",'Discontinuity Log'!L549)</f>
        <v>9</v>
      </c>
      <c r="O538" s="263" t="str">
        <f>IF(ISBLANK('Discontinuity Log'!M549),"",'Discontinuity Log'!M549)</f>
        <v>R4</v>
      </c>
      <c r="P538" s="263" t="str">
        <f>IF(ISBLANK('Discontinuity Log'!N549),"",'Discontinuity Log'!N549)</f>
        <v>W1</v>
      </c>
      <c r="Q538" s="263">
        <f>IF(ISBLANK('Discontinuity Log'!O549),"",'Discontinuity Log'!O549)</f>
        <v>20</v>
      </c>
      <c r="R538" s="263">
        <f>IF(ISBLANK('Discontinuity Log'!P549),"",'Discontinuity Log'!P549)</f>
        <v>23</v>
      </c>
      <c r="S538" s="263" t="str">
        <f>IF(ISBLANK('Discontinuity Log'!Q549),"",'Discontinuity Log'!Q549)</f>
        <v/>
      </c>
      <c r="T538" s="464" t="str">
        <f>IF(ISBLANK('Discontinuity Log'!R549),"",'Discontinuity Log'!R549)</f>
        <v/>
      </c>
    </row>
    <row r="539" spans="1:20" x14ac:dyDescent="0.3">
      <c r="A539" s="261" t="str">
        <f>IF(ISBLANK('Geotech Log'!$C$2),"",IF('Discontinuity Log'!B550&lt;&gt;"",'Geotech Log'!$C$2,""))</f>
        <v>DDH 3476</v>
      </c>
      <c r="B539" s="261" t="str">
        <f>IF(ISBLANK('Geotech Log'!$R$4),"",IF('Discontinuity Log'!B550&lt;&gt;"",'Geotech Log'!$R$4,""))</f>
        <v>FRO</v>
      </c>
      <c r="C539" s="263">
        <f ca="1">IF(ISBLANK('Discontinuity Log'!A550),"",'Discontinuity Log'!A550)</f>
        <v>92</v>
      </c>
      <c r="D539" s="264">
        <f>IF(ISBLANK('Discontinuity Log'!B550),"",'Discontinuity Log'!B550)</f>
        <v>179.71</v>
      </c>
      <c r="E539" s="263" t="str">
        <f>IF(ISBLANK('Discontinuity Log'!C550),"",'Discontinuity Log'!C550)</f>
        <v>JN</v>
      </c>
      <c r="F539" s="263" t="str">
        <f>IF(ISBLANK('Discontinuity Log'!D550),"",'Discontinuity Log'!D550)</f>
        <v>G</v>
      </c>
      <c r="G539" s="263" t="str">
        <f>IF(ISBLANK('Discontinuity Log'!E550),"",'Discontinuity Log'!E550)</f>
        <v>CLEAN</v>
      </c>
      <c r="H539" s="263" t="str">
        <f>IF(ISBLANK('Discontinuity Log'!F550),"",IF('Discontinuity Log'!F550="-","",'Discontinuity Log'!F550))</f>
        <v/>
      </c>
      <c r="I539" s="263" t="str">
        <f>IF(ISBLANK('Discontinuity Log'!G550),"",'Discontinuity Log'!G550)</f>
        <v>CL</v>
      </c>
      <c r="J539" s="263" t="str">
        <f>IF(ISBLANK('Discontinuity Log'!H550),"",'Discontinuity Log'!H550)</f>
        <v/>
      </c>
      <c r="K539" s="263" t="str">
        <f>IF(ISBLANK('Discontinuity Log'!I550),"",'Discontinuity Log'!I550)</f>
        <v/>
      </c>
      <c r="L539" s="263" t="str">
        <f>IF(ISBLANK('Discontinuity Log'!J550),"",'Discontinuity Log'!J550)</f>
        <v>PL</v>
      </c>
      <c r="M539" s="263" t="str">
        <f>IF(ISBLANK('Discontinuity Log'!K550),"",'Discontinuity Log'!K550)</f>
        <v>RO</v>
      </c>
      <c r="N539" s="263">
        <f>IF(ISBLANK('Discontinuity Log'!L550),"",'Discontinuity Log'!L550)</f>
        <v>9</v>
      </c>
      <c r="O539" s="263" t="str">
        <f>IF(ISBLANK('Discontinuity Log'!M550),"",'Discontinuity Log'!M550)</f>
        <v>R4</v>
      </c>
      <c r="P539" s="263" t="str">
        <f>IF(ISBLANK('Discontinuity Log'!N550),"",'Discontinuity Log'!N550)</f>
        <v>W1</v>
      </c>
      <c r="Q539" s="263">
        <f>IF(ISBLANK('Discontinuity Log'!O550),"",'Discontinuity Log'!O550)</f>
        <v>25</v>
      </c>
      <c r="R539" s="263">
        <f>IF(ISBLANK('Discontinuity Log'!P550),"",'Discontinuity Log'!P550)</f>
        <v>31</v>
      </c>
      <c r="S539" s="263" t="str">
        <f>IF(ISBLANK('Discontinuity Log'!Q550),"",'Discontinuity Log'!Q550)</f>
        <v/>
      </c>
      <c r="T539" s="464" t="str">
        <f>IF(ISBLANK('Discontinuity Log'!R550),"",'Discontinuity Log'!R550)</f>
        <v>DISCONTINUOUS</v>
      </c>
    </row>
    <row r="540" spans="1:20" x14ac:dyDescent="0.3">
      <c r="A540" s="261" t="str">
        <f>IF(ISBLANK('Geotech Log'!$C$2),"",IF('Discontinuity Log'!B551&lt;&gt;"",'Geotech Log'!$C$2,""))</f>
        <v>DDH 3476</v>
      </c>
      <c r="B540" s="261" t="str">
        <f>IF(ISBLANK('Geotech Log'!$R$4),"",IF('Discontinuity Log'!B551&lt;&gt;"",'Geotech Log'!$R$4,""))</f>
        <v>FRO</v>
      </c>
      <c r="C540" s="263">
        <f ca="1">IF(ISBLANK('Discontinuity Log'!A551),"",'Discontinuity Log'!A551)</f>
        <v>92</v>
      </c>
      <c r="D540" s="264">
        <f>IF(ISBLANK('Discontinuity Log'!B551),"",'Discontinuity Log'!B551)</f>
        <v>180.11</v>
      </c>
      <c r="E540" s="263" t="str">
        <f>IF(ISBLANK('Discontinuity Log'!C551),"",'Discontinuity Log'!C551)</f>
        <v>JN</v>
      </c>
      <c r="F540" s="263" t="str">
        <f>IF(ISBLANK('Discontinuity Log'!D551),"",'Discontinuity Log'!D551)</f>
        <v>G</v>
      </c>
      <c r="G540" s="263" t="str">
        <f>IF(ISBLANK('Discontinuity Log'!E551),"",'Discontinuity Log'!E551)</f>
        <v>CA</v>
      </c>
      <c r="H540" s="263" t="str">
        <f>IF(ISBLANK('Discontinuity Log'!F551),"",IF('Discontinuity Log'!F551="-","",'Discontinuity Log'!F551))</f>
        <v/>
      </c>
      <c r="I540" s="263" t="str">
        <f>IF(ISBLANK('Discontinuity Log'!G551),"",'Discontinuity Log'!G551)</f>
        <v>CC</v>
      </c>
      <c r="J540" s="263" t="str">
        <f>IF(ISBLANK('Discontinuity Log'!H551),"",'Discontinuity Log'!H551)</f>
        <v>&lt;=1mm</v>
      </c>
      <c r="K540" s="263" t="str">
        <f>IF(ISBLANK('Discontinuity Log'!I551),"",'Discontinuity Log'!I551)</f>
        <v/>
      </c>
      <c r="L540" s="263" t="str">
        <f>IF(ISBLANK('Discontinuity Log'!J551),"",'Discontinuity Log'!J551)</f>
        <v>PL</v>
      </c>
      <c r="M540" s="263" t="str">
        <f>IF(ISBLANK('Discontinuity Log'!K551),"",'Discontinuity Log'!K551)</f>
        <v>RO</v>
      </c>
      <c r="N540" s="263">
        <f>IF(ISBLANK('Discontinuity Log'!L551),"",'Discontinuity Log'!L551)</f>
        <v>9</v>
      </c>
      <c r="O540" s="263" t="str">
        <f>IF(ISBLANK('Discontinuity Log'!M551),"",'Discontinuity Log'!M551)</f>
        <v>R4</v>
      </c>
      <c r="P540" s="263" t="str">
        <f>IF(ISBLANK('Discontinuity Log'!N551),"",'Discontinuity Log'!N551)</f>
        <v>W1</v>
      </c>
      <c r="Q540" s="263">
        <f>IF(ISBLANK('Discontinuity Log'!O551),"",'Discontinuity Log'!O551)</f>
        <v>20</v>
      </c>
      <c r="R540" s="263">
        <f>IF(ISBLANK('Discontinuity Log'!P551),"",'Discontinuity Log'!P551)</f>
        <v>20</v>
      </c>
      <c r="S540" s="263" t="str">
        <f>IF(ISBLANK('Discontinuity Log'!Q551),"",'Discontinuity Log'!Q551)</f>
        <v/>
      </c>
      <c r="T540" s="464" t="str">
        <f>IF(ISBLANK('Discontinuity Log'!R551),"",'Discontinuity Log'!R551)</f>
        <v/>
      </c>
    </row>
    <row r="541" spans="1:20" x14ac:dyDescent="0.3">
      <c r="A541" s="261" t="str">
        <f>IF(ISBLANK('Geotech Log'!$C$2),"",IF('Discontinuity Log'!B552&lt;&gt;"",'Geotech Log'!$C$2,""))</f>
        <v>DDH 3476</v>
      </c>
      <c r="B541" s="261" t="str">
        <f>IF(ISBLANK('Geotech Log'!$R$4),"",IF('Discontinuity Log'!B552&lt;&gt;"",'Geotech Log'!$R$4,""))</f>
        <v>FRO</v>
      </c>
      <c r="C541" s="263">
        <f ca="1">IF(ISBLANK('Discontinuity Log'!A552),"",'Discontinuity Log'!A552)</f>
        <v>92</v>
      </c>
      <c r="D541" s="264">
        <f>IF(ISBLANK('Discontinuity Log'!B552),"",'Discontinuity Log'!B552)</f>
        <v>180.43</v>
      </c>
      <c r="E541" s="263" t="str">
        <f>IF(ISBLANK('Discontinuity Log'!C552),"",'Discontinuity Log'!C552)</f>
        <v>BD</v>
      </c>
      <c r="F541" s="263" t="str">
        <f>IF(ISBLANK('Discontinuity Log'!D552),"",'Discontinuity Log'!D552)</f>
        <v>G</v>
      </c>
      <c r="G541" s="263" t="str">
        <f>IF(ISBLANK('Discontinuity Log'!E552),"",'Discontinuity Log'!E552)</f>
        <v>CLEAN</v>
      </c>
      <c r="H541" s="263" t="str">
        <f>IF(ISBLANK('Discontinuity Log'!F552),"",IF('Discontinuity Log'!F552="-","",'Discontinuity Log'!F552))</f>
        <v/>
      </c>
      <c r="I541" s="263" t="str">
        <f>IF(ISBLANK('Discontinuity Log'!G552),"",'Discontinuity Log'!G552)</f>
        <v>CL</v>
      </c>
      <c r="J541" s="263" t="str">
        <f>IF(ISBLANK('Discontinuity Log'!H552),"",'Discontinuity Log'!H552)</f>
        <v/>
      </c>
      <c r="K541" s="263" t="str">
        <f>IF(ISBLANK('Discontinuity Log'!I552),"",'Discontinuity Log'!I552)</f>
        <v/>
      </c>
      <c r="L541" s="263" t="str">
        <f>IF(ISBLANK('Discontinuity Log'!J552),"",'Discontinuity Log'!J552)</f>
        <v>PL</v>
      </c>
      <c r="M541" s="263" t="str">
        <f>IF(ISBLANK('Discontinuity Log'!K552),"",'Discontinuity Log'!K552)</f>
        <v>SM</v>
      </c>
      <c r="N541" s="263">
        <f>IF(ISBLANK('Discontinuity Log'!L552),"",'Discontinuity Log'!L552)</f>
        <v>7</v>
      </c>
      <c r="O541" s="263" t="str">
        <f>IF(ISBLANK('Discontinuity Log'!M552),"",'Discontinuity Log'!M552)</f>
        <v>R4</v>
      </c>
      <c r="P541" s="263" t="str">
        <f>IF(ISBLANK('Discontinuity Log'!N552),"",'Discontinuity Log'!N552)</f>
        <v>W1</v>
      </c>
      <c r="Q541" s="263">
        <f>IF(ISBLANK('Discontinuity Log'!O552),"",'Discontinuity Log'!O552)</f>
        <v>20</v>
      </c>
      <c r="R541" s="263">
        <f>IF(ISBLANK('Discontinuity Log'!P552),"",'Discontinuity Log'!P552)</f>
        <v>77</v>
      </c>
      <c r="S541" s="263" t="str">
        <f>IF(ISBLANK('Discontinuity Log'!Q552),"",'Discontinuity Log'!Q552)</f>
        <v/>
      </c>
      <c r="T541" s="464" t="str">
        <f>IF(ISBLANK('Discontinuity Log'!R552),"",'Discontinuity Log'!R552)</f>
        <v/>
      </c>
    </row>
    <row r="542" spans="1:20" x14ac:dyDescent="0.3">
      <c r="A542" s="261" t="str">
        <f>IF(ISBLANK('Geotech Log'!$C$2),"",IF('Discontinuity Log'!B553&lt;&gt;"",'Geotech Log'!$C$2,""))</f>
        <v>DDH 3476</v>
      </c>
      <c r="B542" s="261" t="str">
        <f>IF(ISBLANK('Geotech Log'!$R$4),"",IF('Discontinuity Log'!B553&lt;&gt;"",'Geotech Log'!$R$4,""))</f>
        <v>FRO</v>
      </c>
      <c r="C542" s="263">
        <f ca="1">IF(ISBLANK('Discontinuity Log'!A553),"",'Discontinuity Log'!A553)</f>
        <v>92</v>
      </c>
      <c r="D542" s="264">
        <f>IF(ISBLANK('Discontinuity Log'!B553),"",'Discontinuity Log'!B553)</f>
        <v>180.45</v>
      </c>
      <c r="E542" s="263" t="str">
        <f>IF(ISBLANK('Discontinuity Log'!C553),"",'Discontinuity Log'!C553)</f>
        <v>BD</v>
      </c>
      <c r="F542" s="263" t="str">
        <f>IF(ISBLANK('Discontinuity Log'!D553),"",'Discontinuity Log'!D553)</f>
        <v>G</v>
      </c>
      <c r="G542" s="263" t="str">
        <f>IF(ISBLANK('Discontinuity Log'!E553),"",'Discontinuity Log'!E553)</f>
        <v>CLEAN</v>
      </c>
      <c r="H542" s="263" t="str">
        <f>IF(ISBLANK('Discontinuity Log'!F553),"",IF('Discontinuity Log'!F553="-","",'Discontinuity Log'!F553))</f>
        <v/>
      </c>
      <c r="I542" s="263" t="str">
        <f>IF(ISBLANK('Discontinuity Log'!G553),"",'Discontinuity Log'!G553)</f>
        <v>CL</v>
      </c>
      <c r="J542" s="263" t="str">
        <f>IF(ISBLANK('Discontinuity Log'!H553),"",'Discontinuity Log'!H553)</f>
        <v/>
      </c>
      <c r="K542" s="263" t="str">
        <f>IF(ISBLANK('Discontinuity Log'!I553),"",'Discontinuity Log'!I553)</f>
        <v/>
      </c>
      <c r="L542" s="263" t="str">
        <f>IF(ISBLANK('Discontinuity Log'!J553),"",'Discontinuity Log'!J553)</f>
        <v>PL</v>
      </c>
      <c r="M542" s="263" t="str">
        <f>IF(ISBLANK('Discontinuity Log'!K553),"",'Discontinuity Log'!K553)</f>
        <v>SM</v>
      </c>
      <c r="N542" s="263">
        <f>IF(ISBLANK('Discontinuity Log'!L553),"",'Discontinuity Log'!L553)</f>
        <v>7</v>
      </c>
      <c r="O542" s="263" t="str">
        <f>IF(ISBLANK('Discontinuity Log'!M553),"",'Discontinuity Log'!M553)</f>
        <v>R4</v>
      </c>
      <c r="P542" s="263" t="str">
        <f>IF(ISBLANK('Discontinuity Log'!N553),"",'Discontinuity Log'!N553)</f>
        <v>W1</v>
      </c>
      <c r="Q542" s="263">
        <f>IF(ISBLANK('Discontinuity Log'!O553),"",'Discontinuity Log'!O553)</f>
        <v>20</v>
      </c>
      <c r="R542" s="263">
        <f>IF(ISBLANK('Discontinuity Log'!P553),"",'Discontinuity Log'!P553)</f>
        <v>79</v>
      </c>
      <c r="S542" s="263" t="str">
        <f>IF(ISBLANK('Discontinuity Log'!Q553),"",'Discontinuity Log'!Q553)</f>
        <v/>
      </c>
      <c r="T542" s="464" t="str">
        <f>IF(ISBLANK('Discontinuity Log'!R553),"",'Discontinuity Log'!R553)</f>
        <v/>
      </c>
    </row>
    <row r="543" spans="1:20" x14ac:dyDescent="0.3">
      <c r="A543" s="261" t="str">
        <f>IF(ISBLANK('Geotech Log'!$C$2),"",IF('Discontinuity Log'!B554&lt;&gt;"",'Geotech Log'!$C$2,""))</f>
        <v>DDH 3476</v>
      </c>
      <c r="B543" s="261" t="str">
        <f>IF(ISBLANK('Geotech Log'!$R$4),"",IF('Discontinuity Log'!B554&lt;&gt;"",'Geotech Log'!$R$4,""))</f>
        <v>FRO</v>
      </c>
      <c r="C543" s="263">
        <f ca="1">IF(ISBLANK('Discontinuity Log'!A554),"",'Discontinuity Log'!A554)</f>
        <v>92</v>
      </c>
      <c r="D543" s="264">
        <f>IF(ISBLANK('Discontinuity Log'!B554),"",'Discontinuity Log'!B554)</f>
        <v>180.85</v>
      </c>
      <c r="E543" s="263" t="str">
        <f>IF(ISBLANK('Discontinuity Log'!C554),"",'Discontinuity Log'!C554)</f>
        <v>BD</v>
      </c>
      <c r="F543" s="263" t="str">
        <f>IF(ISBLANK('Discontinuity Log'!D554),"",'Discontinuity Log'!D554)</f>
        <v>G</v>
      </c>
      <c r="G543" s="263" t="str">
        <f>IF(ISBLANK('Discontinuity Log'!E554),"",'Discontinuity Log'!E554)</f>
        <v>CLEAN</v>
      </c>
      <c r="H543" s="263" t="str">
        <f>IF(ISBLANK('Discontinuity Log'!F554),"",IF('Discontinuity Log'!F554="-","",'Discontinuity Log'!F554))</f>
        <v/>
      </c>
      <c r="I543" s="263" t="str">
        <f>IF(ISBLANK('Discontinuity Log'!G554),"",'Discontinuity Log'!G554)</f>
        <v>CL</v>
      </c>
      <c r="J543" s="263" t="str">
        <f>IF(ISBLANK('Discontinuity Log'!H554),"",'Discontinuity Log'!H554)</f>
        <v/>
      </c>
      <c r="K543" s="263" t="str">
        <f>IF(ISBLANK('Discontinuity Log'!I554),"",'Discontinuity Log'!I554)</f>
        <v/>
      </c>
      <c r="L543" s="263" t="str">
        <f>IF(ISBLANK('Discontinuity Log'!J554),"",'Discontinuity Log'!J554)</f>
        <v>PL</v>
      </c>
      <c r="M543" s="263" t="str">
        <f>IF(ISBLANK('Discontinuity Log'!K554),"",'Discontinuity Log'!K554)</f>
        <v>SM</v>
      </c>
      <c r="N543" s="263">
        <f>IF(ISBLANK('Discontinuity Log'!L554),"",'Discontinuity Log'!L554)</f>
        <v>7</v>
      </c>
      <c r="O543" s="263" t="str">
        <f>IF(ISBLANK('Discontinuity Log'!M554),"",'Discontinuity Log'!M554)</f>
        <v>R4</v>
      </c>
      <c r="P543" s="263" t="str">
        <f>IF(ISBLANK('Discontinuity Log'!N554),"",'Discontinuity Log'!N554)</f>
        <v>W1</v>
      </c>
      <c r="Q543" s="263">
        <f>IF(ISBLANK('Discontinuity Log'!O554),"",'Discontinuity Log'!O554)</f>
        <v>20</v>
      </c>
      <c r="R543" s="263">
        <f>IF(ISBLANK('Discontinuity Log'!P554),"",'Discontinuity Log'!P554)</f>
        <v>74</v>
      </c>
      <c r="S543" s="263" t="str">
        <f>IF(ISBLANK('Discontinuity Log'!Q554),"",'Discontinuity Log'!Q554)</f>
        <v/>
      </c>
      <c r="T543" s="464" t="str">
        <f>IF(ISBLANK('Discontinuity Log'!R554),"",'Discontinuity Log'!R554)</f>
        <v/>
      </c>
    </row>
    <row r="544" spans="1:20" x14ac:dyDescent="0.3">
      <c r="A544" s="261" t="str">
        <f>IF(ISBLANK('Geotech Log'!$C$2),"",IF('Discontinuity Log'!B555&lt;&gt;"",'Geotech Log'!$C$2,""))</f>
        <v>DDH 3476</v>
      </c>
      <c r="B544" s="261" t="str">
        <f>IF(ISBLANK('Geotech Log'!$R$4),"",IF('Discontinuity Log'!B555&lt;&gt;"",'Geotech Log'!$R$4,""))</f>
        <v>FRO</v>
      </c>
      <c r="C544" s="263">
        <f ca="1">IF(ISBLANK('Discontinuity Log'!A555),"",'Discontinuity Log'!A555)</f>
        <v>93</v>
      </c>
      <c r="D544" s="264">
        <f>IF(ISBLANK('Discontinuity Log'!B555),"",'Discontinuity Log'!B555)</f>
        <v>181.15</v>
      </c>
      <c r="E544" s="263" t="str">
        <f>IF(ISBLANK('Discontinuity Log'!C555),"",'Discontinuity Log'!C555)</f>
        <v>JN</v>
      </c>
      <c r="F544" s="263" t="str">
        <f>IF(ISBLANK('Discontinuity Log'!D555),"",'Discontinuity Log'!D555)</f>
        <v>G</v>
      </c>
      <c r="G544" s="263" t="str">
        <f>IF(ISBLANK('Discontinuity Log'!E555),"",'Discontinuity Log'!E555)</f>
        <v>CA</v>
      </c>
      <c r="H544" s="263" t="str">
        <f>IF(ISBLANK('Discontinuity Log'!F555),"",IF('Discontinuity Log'!F555="-","",'Discontinuity Log'!F555))</f>
        <v/>
      </c>
      <c r="I544" s="263" t="str">
        <f>IF(ISBLANK('Discontinuity Log'!G555),"",'Discontinuity Log'!G555)</f>
        <v>CC</v>
      </c>
      <c r="J544" s="263" t="str">
        <f>IF(ISBLANK('Discontinuity Log'!H555),"",'Discontinuity Log'!H555)</f>
        <v>&lt;=1mm</v>
      </c>
      <c r="K544" s="263" t="str">
        <f>IF(ISBLANK('Discontinuity Log'!I555),"",'Discontinuity Log'!I555)</f>
        <v/>
      </c>
      <c r="L544" s="263" t="str">
        <f>IF(ISBLANK('Discontinuity Log'!J555),"",'Discontinuity Log'!J555)</f>
        <v>ST</v>
      </c>
      <c r="M544" s="263" t="str">
        <f>IF(ISBLANK('Discontinuity Log'!K555),"",'Discontinuity Log'!K555)</f>
        <v>RO</v>
      </c>
      <c r="N544" s="263">
        <f>IF(ISBLANK('Discontinuity Log'!L555),"",'Discontinuity Log'!L555)</f>
        <v>11</v>
      </c>
      <c r="O544" s="263" t="str">
        <f>IF(ISBLANK('Discontinuity Log'!M555),"",'Discontinuity Log'!M555)</f>
        <v>R4</v>
      </c>
      <c r="P544" s="263" t="str">
        <f>IF(ISBLANK('Discontinuity Log'!N555),"",'Discontinuity Log'!N555)</f>
        <v>W1</v>
      </c>
      <c r="Q544" s="263">
        <f>IF(ISBLANK('Discontinuity Log'!O555),"",'Discontinuity Log'!O555)</f>
        <v>20</v>
      </c>
      <c r="R544" s="263">
        <f>IF(ISBLANK('Discontinuity Log'!P555),"",'Discontinuity Log'!P555)</f>
        <v>11</v>
      </c>
      <c r="S544" s="263" t="str">
        <f>IF(ISBLANK('Discontinuity Log'!Q555),"",'Discontinuity Log'!Q555)</f>
        <v/>
      </c>
      <c r="T544" s="464" t="str">
        <f>IF(ISBLANK('Discontinuity Log'!R555),"",'Discontinuity Log'!R555)</f>
        <v/>
      </c>
    </row>
    <row r="545" spans="1:20" x14ac:dyDescent="0.3">
      <c r="A545" s="261" t="str">
        <f>IF(ISBLANK('Geotech Log'!$C$2),"",IF('Discontinuity Log'!B556&lt;&gt;"",'Geotech Log'!$C$2,""))</f>
        <v>DDH 3476</v>
      </c>
      <c r="B545" s="261" t="str">
        <f>IF(ISBLANK('Geotech Log'!$R$4),"",IF('Discontinuity Log'!B556&lt;&gt;"",'Geotech Log'!$R$4,""))</f>
        <v>FRO</v>
      </c>
      <c r="C545" s="263">
        <f ca="1">IF(ISBLANK('Discontinuity Log'!A556),"",'Discontinuity Log'!A556)</f>
        <v>94</v>
      </c>
      <c r="D545" s="264">
        <f>IF(ISBLANK('Discontinuity Log'!B556),"",'Discontinuity Log'!B556)</f>
        <v>181.81</v>
      </c>
      <c r="E545" s="263" t="str">
        <f>IF(ISBLANK('Discontinuity Log'!C556),"",'Discontinuity Log'!C556)</f>
        <v>OTH</v>
      </c>
      <c r="F545" s="263" t="str">
        <f>IF(ISBLANK('Discontinuity Log'!D556),"",'Discontinuity Log'!D556)</f>
        <v>O</v>
      </c>
      <c r="G545" s="263" t="str">
        <f>IF(ISBLANK('Discontinuity Log'!E556),"",'Discontinuity Log'!E556)</f>
        <v>COAL</v>
      </c>
      <c r="H545" s="263" t="str">
        <f>IF(ISBLANK('Discontinuity Log'!F556),"",IF('Discontinuity Log'!F556="-","",'Discontinuity Log'!F556))</f>
        <v/>
      </c>
      <c r="I545" s="263" t="str">
        <f>IF(ISBLANK('Discontinuity Log'!G556),"",'Discontinuity Log'!G556)</f>
        <v>IN</v>
      </c>
      <c r="J545" s="263" t="str">
        <f>IF(ISBLANK('Discontinuity Log'!H556),"",'Discontinuity Log'!H556)</f>
        <v>&gt;5mm</v>
      </c>
      <c r="K545" s="263">
        <f>IF(ISBLANK('Discontinuity Log'!I556),"",'Discontinuity Log'!I556)</f>
        <v>180</v>
      </c>
      <c r="L545" s="263" t="str">
        <f>IF(ISBLANK('Discontinuity Log'!J556),"",'Discontinuity Log'!J556)</f>
        <v>PL</v>
      </c>
      <c r="M545" s="263" t="str">
        <f>IF(ISBLANK('Discontinuity Log'!K556),"",'Discontinuity Log'!K556)</f>
        <v>SM</v>
      </c>
      <c r="N545" s="263">
        <f>IF(ISBLANK('Discontinuity Log'!L556),"",'Discontinuity Log'!L556)</f>
        <v>3</v>
      </c>
      <c r="O545" s="263" t="str">
        <f>IF(ISBLANK('Discontinuity Log'!M556),"",'Discontinuity Log'!M556)</f>
        <v>R0</v>
      </c>
      <c r="P545" s="263" t="str">
        <f>IF(ISBLANK('Discontinuity Log'!N556),"",'Discontinuity Log'!N556)</f>
        <v>W1</v>
      </c>
      <c r="Q545" s="263">
        <f>IF(ISBLANK('Discontinuity Log'!O556),"",'Discontinuity Log'!O556)</f>
        <v>0</v>
      </c>
      <c r="R545" s="263">
        <f>IF(ISBLANK('Discontinuity Log'!P556),"",'Discontinuity Log'!P556)</f>
        <v>80</v>
      </c>
      <c r="S545" s="263" t="str">
        <f>IF(ISBLANK('Discontinuity Log'!Q556),"",'Discontinuity Log'!Q556)</f>
        <v/>
      </c>
      <c r="T545" s="464" t="str">
        <f>IF(ISBLANK('Discontinuity Log'!R556),"",'Discontinuity Log'!R556)</f>
        <v>RUBBLE ZONE WITH FRIABLE COAL INFILL</v>
      </c>
    </row>
    <row r="546" spans="1:20" x14ac:dyDescent="0.3">
      <c r="A546" s="261" t="str">
        <f>IF(ISBLANK('Geotech Log'!$C$2),"",IF('Discontinuity Log'!B557&lt;&gt;"",'Geotech Log'!$C$2,""))</f>
        <v>DDH 3476</v>
      </c>
      <c r="B546" s="261" t="str">
        <f>IF(ISBLANK('Geotech Log'!$R$4),"",IF('Discontinuity Log'!B557&lt;&gt;"",'Geotech Log'!$R$4,""))</f>
        <v>FRO</v>
      </c>
      <c r="C546" s="263">
        <f ca="1">IF(ISBLANK('Discontinuity Log'!A557),"",'Discontinuity Log'!A557)</f>
        <v>94</v>
      </c>
      <c r="D546" s="264">
        <f>IF(ISBLANK('Discontinuity Log'!B557),"",'Discontinuity Log'!B557)</f>
        <v>182.03</v>
      </c>
      <c r="E546" s="263" t="str">
        <f>IF(ISBLANK('Discontinuity Log'!C557),"",'Discontinuity Log'!C557)</f>
        <v>OTH</v>
      </c>
      <c r="F546" s="263" t="str">
        <f>IF(ISBLANK('Discontinuity Log'!D557),"",'Discontinuity Log'!D557)</f>
        <v>O</v>
      </c>
      <c r="G546" s="263" t="str">
        <f>IF(ISBLANK('Discontinuity Log'!E557),"",'Discontinuity Log'!E557)</f>
        <v>RZ</v>
      </c>
      <c r="H546" s="263" t="str">
        <f>IF(ISBLANK('Discontinuity Log'!F557),"",IF('Discontinuity Log'!F557="-","",'Discontinuity Log'!F557))</f>
        <v/>
      </c>
      <c r="I546" s="263" t="str">
        <f>IF(ISBLANK('Discontinuity Log'!G557),"",'Discontinuity Log'!G557)</f>
        <v>IN</v>
      </c>
      <c r="J546" s="263" t="str">
        <f>IF(ISBLANK('Discontinuity Log'!H557),"",'Discontinuity Log'!H557)</f>
        <v>&gt;5mm</v>
      </c>
      <c r="K546" s="263">
        <f>IF(ISBLANK('Discontinuity Log'!I557),"",'Discontinuity Log'!I557)</f>
        <v>50</v>
      </c>
      <c r="L546" s="263" t="str">
        <f>IF(ISBLANK('Discontinuity Log'!J557),"",'Discontinuity Log'!J557)</f>
        <v>UN</v>
      </c>
      <c r="M546" s="263" t="str">
        <f>IF(ISBLANK('Discontinuity Log'!K557),"",'Discontinuity Log'!K557)</f>
        <v>RO</v>
      </c>
      <c r="N546" s="263">
        <f>IF(ISBLANK('Discontinuity Log'!L557),"",'Discontinuity Log'!L557)</f>
        <v>9</v>
      </c>
      <c r="O546" s="263" t="str">
        <f>IF(ISBLANK('Discontinuity Log'!M557),"",'Discontinuity Log'!M557)</f>
        <v>R3</v>
      </c>
      <c r="P546" s="263" t="str">
        <f>IF(ISBLANK('Discontinuity Log'!N557),"",'Discontinuity Log'!N557)</f>
        <v>W1</v>
      </c>
      <c r="Q546" s="263">
        <f>IF(ISBLANK('Discontinuity Log'!O557),"",'Discontinuity Log'!O557)</f>
        <v>0</v>
      </c>
      <c r="R546" s="263">
        <f>IF(ISBLANK('Discontinuity Log'!P557),"",'Discontinuity Log'!P557)</f>
        <v>88</v>
      </c>
      <c r="S546" s="263" t="str">
        <f>IF(ISBLANK('Discontinuity Log'!Q557),"",'Discontinuity Log'!Q557)</f>
        <v/>
      </c>
      <c r="T546" s="464" t="str">
        <f>IF(ISBLANK('Discontinuity Log'!R557),"",'Discontinuity Log'!R557)</f>
        <v>RUBBLE ZONE WITH SUBANGULAR CHIPS OF MUDSTONE UP TO 2CM IN SIZE</v>
      </c>
    </row>
    <row r="547" spans="1:20" x14ac:dyDescent="0.3">
      <c r="A547" s="261" t="str">
        <f>IF(ISBLANK('Geotech Log'!$C$2),"",IF('Discontinuity Log'!B558&lt;&gt;"",'Geotech Log'!$C$2,""))</f>
        <v>DDH 3476</v>
      </c>
      <c r="B547" s="261" t="str">
        <f>IF(ISBLANK('Geotech Log'!$R$4),"",IF('Discontinuity Log'!B558&lt;&gt;"",'Geotech Log'!$R$4,""))</f>
        <v>FRO</v>
      </c>
      <c r="C547" s="263">
        <f ca="1">IF(ISBLANK('Discontinuity Log'!A558),"",'Discontinuity Log'!A558)</f>
        <v>95</v>
      </c>
      <c r="D547" s="264">
        <f>IF(ISBLANK('Discontinuity Log'!B558),"",'Discontinuity Log'!B558)</f>
        <v>182.7</v>
      </c>
      <c r="E547" s="263" t="str">
        <f>IF(ISBLANK('Discontinuity Log'!C558),"",'Discontinuity Log'!C558)</f>
        <v>JN</v>
      </c>
      <c r="F547" s="263" t="str">
        <f>IF(ISBLANK('Discontinuity Log'!D558),"",'Discontinuity Log'!D558)</f>
        <v>G</v>
      </c>
      <c r="G547" s="263" t="str">
        <f>IF(ISBLANK('Discontinuity Log'!E558),"",'Discontinuity Log'!E558)</f>
        <v>CA</v>
      </c>
      <c r="H547" s="263" t="str">
        <f>IF(ISBLANK('Discontinuity Log'!F558),"",IF('Discontinuity Log'!F558="-","",'Discontinuity Log'!F558))</f>
        <v/>
      </c>
      <c r="I547" s="263" t="str">
        <f>IF(ISBLANK('Discontinuity Log'!G558),"",'Discontinuity Log'!G558)</f>
        <v>CC</v>
      </c>
      <c r="J547" s="263" t="str">
        <f>IF(ISBLANK('Discontinuity Log'!H558),"",'Discontinuity Log'!H558)</f>
        <v>&lt;=1mm</v>
      </c>
      <c r="K547" s="263" t="str">
        <f>IF(ISBLANK('Discontinuity Log'!I558),"",'Discontinuity Log'!I558)</f>
        <v/>
      </c>
      <c r="L547" s="263" t="str">
        <f>IF(ISBLANK('Discontinuity Log'!J558),"",'Discontinuity Log'!J558)</f>
        <v>UN</v>
      </c>
      <c r="M547" s="263" t="str">
        <f>IF(ISBLANK('Discontinuity Log'!K558),"",'Discontinuity Log'!K558)</f>
        <v>RO</v>
      </c>
      <c r="N547" s="263">
        <f>IF(ISBLANK('Discontinuity Log'!L558),"",'Discontinuity Log'!L558)</f>
        <v>11</v>
      </c>
      <c r="O547" s="263" t="str">
        <f>IF(ISBLANK('Discontinuity Log'!M558),"",'Discontinuity Log'!M558)</f>
        <v>R3</v>
      </c>
      <c r="P547" s="263" t="str">
        <f>IF(ISBLANK('Discontinuity Log'!N558),"",'Discontinuity Log'!N558)</f>
        <v>W1</v>
      </c>
      <c r="Q547" s="263">
        <f>IF(ISBLANK('Discontinuity Log'!O558),"",'Discontinuity Log'!O558)</f>
        <v>20</v>
      </c>
      <c r="R547" s="263">
        <f>IF(ISBLANK('Discontinuity Log'!P558),"",'Discontinuity Log'!P558)</f>
        <v>4</v>
      </c>
      <c r="S547" s="263" t="str">
        <f>IF(ISBLANK('Discontinuity Log'!Q558),"",'Discontinuity Log'!Q558)</f>
        <v/>
      </c>
      <c r="T547" s="464" t="str">
        <f>IF(ISBLANK('Discontinuity Log'!R558),"",'Discontinuity Log'!R558)</f>
        <v/>
      </c>
    </row>
    <row r="548" spans="1:20" x14ac:dyDescent="0.3">
      <c r="A548" s="261" t="str">
        <f>IF(ISBLANK('Geotech Log'!$C$2),"",IF('Discontinuity Log'!B559&lt;&gt;"",'Geotech Log'!$C$2,""))</f>
        <v>DDH 3476</v>
      </c>
      <c r="B548" s="261" t="str">
        <f>IF(ISBLANK('Geotech Log'!$R$4),"",IF('Discontinuity Log'!B559&lt;&gt;"",'Geotech Log'!$R$4,""))</f>
        <v>FRO</v>
      </c>
      <c r="C548" s="263">
        <f ca="1">IF(ISBLANK('Discontinuity Log'!A559),"",'Discontinuity Log'!A559)</f>
        <v>95</v>
      </c>
      <c r="D548" s="264">
        <f>IF(ISBLANK('Discontinuity Log'!B559),"",'Discontinuity Log'!B559)</f>
        <v>183.01</v>
      </c>
      <c r="E548" s="263" t="str">
        <f>IF(ISBLANK('Discontinuity Log'!C559),"",'Discontinuity Log'!C559)</f>
        <v>BD</v>
      </c>
      <c r="F548" s="263" t="str">
        <f>IF(ISBLANK('Discontinuity Log'!D559),"",'Discontinuity Log'!D559)</f>
        <v>G</v>
      </c>
      <c r="G548" s="263" t="str">
        <f>IF(ISBLANK('Discontinuity Log'!E559),"",'Discontinuity Log'!E559)</f>
        <v>COAL</v>
      </c>
      <c r="H548" s="263" t="str">
        <f>IF(ISBLANK('Discontinuity Log'!F559),"",IF('Discontinuity Log'!F559="-","",'Discontinuity Log'!F559))</f>
        <v/>
      </c>
      <c r="I548" s="263" t="str">
        <f>IF(ISBLANK('Discontinuity Log'!G559),"",'Discontinuity Log'!G559)</f>
        <v>CC</v>
      </c>
      <c r="J548" s="263" t="str">
        <f>IF(ISBLANK('Discontinuity Log'!H559),"",'Discontinuity Log'!H559)</f>
        <v>&lt;=1mm</v>
      </c>
      <c r="K548" s="263" t="str">
        <f>IF(ISBLANK('Discontinuity Log'!I559),"",'Discontinuity Log'!I559)</f>
        <v/>
      </c>
      <c r="L548" s="263" t="str">
        <f>IF(ISBLANK('Discontinuity Log'!J559),"",'Discontinuity Log'!J559)</f>
        <v>PL</v>
      </c>
      <c r="M548" s="263" t="str">
        <f>IF(ISBLANK('Discontinuity Log'!K559),"",'Discontinuity Log'!K559)</f>
        <v>SM</v>
      </c>
      <c r="N548" s="263">
        <f>IF(ISBLANK('Discontinuity Log'!L559),"",'Discontinuity Log'!L559)</f>
        <v>7</v>
      </c>
      <c r="O548" s="263" t="str">
        <f>IF(ISBLANK('Discontinuity Log'!M559),"",'Discontinuity Log'!M559)</f>
        <v>R3</v>
      </c>
      <c r="P548" s="263" t="str">
        <f>IF(ISBLANK('Discontinuity Log'!N559),"",'Discontinuity Log'!N559)</f>
        <v>W1</v>
      </c>
      <c r="Q548" s="263">
        <f>IF(ISBLANK('Discontinuity Log'!O559),"",'Discontinuity Log'!O559)</f>
        <v>12</v>
      </c>
      <c r="R548" s="263">
        <f>IF(ISBLANK('Discontinuity Log'!P559),"",'Discontinuity Log'!P559)</f>
        <v>80</v>
      </c>
      <c r="S548" s="263" t="str">
        <f>IF(ISBLANK('Discontinuity Log'!Q559),"",'Discontinuity Log'!Q559)</f>
        <v/>
      </c>
      <c r="T548" s="464" t="str">
        <f>IF(ISBLANK('Discontinuity Log'!R559),"",'Discontinuity Log'!R559)</f>
        <v/>
      </c>
    </row>
    <row r="549" spans="1:20" x14ac:dyDescent="0.3">
      <c r="A549" s="261" t="str">
        <f>IF(ISBLANK('Geotech Log'!$C$2),"",IF('Discontinuity Log'!B560&lt;&gt;"",'Geotech Log'!$C$2,""))</f>
        <v>DDH 3476</v>
      </c>
      <c r="B549" s="261" t="str">
        <f>IF(ISBLANK('Geotech Log'!$R$4),"",IF('Discontinuity Log'!B560&lt;&gt;"",'Geotech Log'!$R$4,""))</f>
        <v>FRO</v>
      </c>
      <c r="C549" s="263">
        <f ca="1">IF(ISBLANK('Discontinuity Log'!A560),"",'Discontinuity Log'!A560)</f>
        <v>95</v>
      </c>
      <c r="D549" s="264">
        <f>IF(ISBLANK('Discontinuity Log'!B560),"",'Discontinuity Log'!B560)</f>
        <v>183.07</v>
      </c>
      <c r="E549" s="263" t="str">
        <f>IF(ISBLANK('Discontinuity Log'!C560),"",'Discontinuity Log'!C560)</f>
        <v>BD</v>
      </c>
      <c r="F549" s="263" t="str">
        <f>IF(ISBLANK('Discontinuity Log'!D560),"",'Discontinuity Log'!D560)</f>
        <v>G</v>
      </c>
      <c r="G549" s="263" t="str">
        <f>IF(ISBLANK('Discontinuity Log'!E560),"",'Discontinuity Log'!E560)</f>
        <v>COAL</v>
      </c>
      <c r="H549" s="263" t="str">
        <f>IF(ISBLANK('Discontinuity Log'!F560),"",IF('Discontinuity Log'!F560="-","",'Discontinuity Log'!F560))</f>
        <v/>
      </c>
      <c r="I549" s="263" t="str">
        <f>IF(ISBLANK('Discontinuity Log'!G560),"",'Discontinuity Log'!G560)</f>
        <v>CC</v>
      </c>
      <c r="J549" s="263" t="str">
        <f>IF(ISBLANK('Discontinuity Log'!H560),"",'Discontinuity Log'!H560)</f>
        <v>&lt;=1mm</v>
      </c>
      <c r="K549" s="263" t="str">
        <f>IF(ISBLANK('Discontinuity Log'!I560),"",'Discontinuity Log'!I560)</f>
        <v/>
      </c>
      <c r="L549" s="263" t="str">
        <f>IF(ISBLANK('Discontinuity Log'!J560),"",'Discontinuity Log'!J560)</f>
        <v>PL</v>
      </c>
      <c r="M549" s="263" t="str">
        <f>IF(ISBLANK('Discontinuity Log'!K560),"",'Discontinuity Log'!K560)</f>
        <v>SM</v>
      </c>
      <c r="N549" s="263">
        <f>IF(ISBLANK('Discontinuity Log'!L560),"",'Discontinuity Log'!L560)</f>
        <v>7</v>
      </c>
      <c r="O549" s="263" t="str">
        <f>IF(ISBLANK('Discontinuity Log'!M560),"",'Discontinuity Log'!M560)</f>
        <v>R3</v>
      </c>
      <c r="P549" s="263" t="str">
        <f>IF(ISBLANK('Discontinuity Log'!N560),"",'Discontinuity Log'!N560)</f>
        <v>W1</v>
      </c>
      <c r="Q549" s="263">
        <f>IF(ISBLANK('Discontinuity Log'!O560),"",'Discontinuity Log'!O560)</f>
        <v>12</v>
      </c>
      <c r="R549" s="263">
        <f>IF(ISBLANK('Discontinuity Log'!P560),"",'Discontinuity Log'!P560)</f>
        <v>89</v>
      </c>
      <c r="S549" s="263" t="str">
        <f>IF(ISBLANK('Discontinuity Log'!Q560),"",'Discontinuity Log'!Q560)</f>
        <v/>
      </c>
      <c r="T549" s="464" t="str">
        <f>IF(ISBLANK('Discontinuity Log'!R560),"",'Discontinuity Log'!R560)</f>
        <v/>
      </c>
    </row>
    <row r="550" spans="1:20" x14ac:dyDescent="0.3">
      <c r="A550" s="261" t="str">
        <f>IF(ISBLANK('Geotech Log'!$C$2),"",IF('Discontinuity Log'!B561&lt;&gt;"",'Geotech Log'!$C$2,""))</f>
        <v>DDH 3476</v>
      </c>
      <c r="B550" s="261" t="str">
        <f>IF(ISBLANK('Geotech Log'!$R$4),"",IF('Discontinuity Log'!B561&lt;&gt;"",'Geotech Log'!$R$4,""))</f>
        <v>FRO</v>
      </c>
      <c r="C550" s="263">
        <f ca="1">IF(ISBLANK('Discontinuity Log'!A561),"",'Discontinuity Log'!A561)</f>
        <v>95</v>
      </c>
      <c r="D550" s="264">
        <f>IF(ISBLANK('Discontinuity Log'!B561),"",'Discontinuity Log'!B561)</f>
        <v>183.09</v>
      </c>
      <c r="E550" s="263" t="str">
        <f>IF(ISBLANK('Discontinuity Log'!C561),"",'Discontinuity Log'!C561)</f>
        <v>BD</v>
      </c>
      <c r="F550" s="263" t="str">
        <f>IF(ISBLANK('Discontinuity Log'!D561),"",'Discontinuity Log'!D561)</f>
        <v>G</v>
      </c>
      <c r="G550" s="263" t="str">
        <f>IF(ISBLANK('Discontinuity Log'!E561),"",'Discontinuity Log'!E561)</f>
        <v>COAL</v>
      </c>
      <c r="H550" s="263" t="str">
        <f>IF(ISBLANK('Discontinuity Log'!F561),"",IF('Discontinuity Log'!F561="-","",'Discontinuity Log'!F561))</f>
        <v/>
      </c>
      <c r="I550" s="263" t="str">
        <f>IF(ISBLANK('Discontinuity Log'!G561),"",'Discontinuity Log'!G561)</f>
        <v>CC</v>
      </c>
      <c r="J550" s="263" t="str">
        <f>IF(ISBLANK('Discontinuity Log'!H561),"",'Discontinuity Log'!H561)</f>
        <v>&lt;=1mm</v>
      </c>
      <c r="K550" s="263" t="str">
        <f>IF(ISBLANK('Discontinuity Log'!I561),"",'Discontinuity Log'!I561)</f>
        <v/>
      </c>
      <c r="L550" s="263" t="str">
        <f>IF(ISBLANK('Discontinuity Log'!J561),"",'Discontinuity Log'!J561)</f>
        <v>PL</v>
      </c>
      <c r="M550" s="263" t="str">
        <f>IF(ISBLANK('Discontinuity Log'!K561),"",'Discontinuity Log'!K561)</f>
        <v>SM</v>
      </c>
      <c r="N550" s="263">
        <f>IF(ISBLANK('Discontinuity Log'!L561),"",'Discontinuity Log'!L561)</f>
        <v>7</v>
      </c>
      <c r="O550" s="263" t="str">
        <f>IF(ISBLANK('Discontinuity Log'!M561),"",'Discontinuity Log'!M561)</f>
        <v>R3</v>
      </c>
      <c r="P550" s="263" t="str">
        <f>IF(ISBLANK('Discontinuity Log'!N561),"",'Discontinuity Log'!N561)</f>
        <v>W1</v>
      </c>
      <c r="Q550" s="263">
        <f>IF(ISBLANK('Discontinuity Log'!O561),"",'Discontinuity Log'!O561)</f>
        <v>12</v>
      </c>
      <c r="R550" s="263">
        <f>IF(ISBLANK('Discontinuity Log'!P561),"",'Discontinuity Log'!P561)</f>
        <v>88</v>
      </c>
      <c r="S550" s="263" t="str">
        <f>IF(ISBLANK('Discontinuity Log'!Q561),"",'Discontinuity Log'!Q561)</f>
        <v/>
      </c>
      <c r="T550" s="464" t="str">
        <f>IF(ISBLANK('Discontinuity Log'!R561),"",'Discontinuity Log'!R561)</f>
        <v/>
      </c>
    </row>
    <row r="551" spans="1:20" x14ac:dyDescent="0.3">
      <c r="A551" s="261" t="str">
        <f>IF(ISBLANK('Geotech Log'!$C$2),"",IF('Discontinuity Log'!B562&lt;&gt;"",'Geotech Log'!$C$2,""))</f>
        <v>DDH 3476</v>
      </c>
      <c r="B551" s="261" t="str">
        <f>IF(ISBLANK('Geotech Log'!$R$4),"",IF('Discontinuity Log'!B562&lt;&gt;"",'Geotech Log'!$R$4,""))</f>
        <v>FRO</v>
      </c>
      <c r="C551" s="263">
        <f ca="1">IF(ISBLANK('Discontinuity Log'!A562),"",'Discontinuity Log'!A562)</f>
        <v>95</v>
      </c>
      <c r="D551" s="264">
        <f>IF(ISBLANK('Discontinuity Log'!B562),"",'Discontinuity Log'!B562)</f>
        <v>183.17</v>
      </c>
      <c r="E551" s="263" t="str">
        <f>IF(ISBLANK('Discontinuity Log'!C562),"",'Discontinuity Log'!C562)</f>
        <v>BD</v>
      </c>
      <c r="F551" s="263" t="str">
        <f>IF(ISBLANK('Discontinuity Log'!D562),"",'Discontinuity Log'!D562)</f>
        <v>G</v>
      </c>
      <c r="G551" s="263" t="str">
        <f>IF(ISBLANK('Discontinuity Log'!E562),"",'Discontinuity Log'!E562)</f>
        <v>COAL</v>
      </c>
      <c r="H551" s="263" t="str">
        <f>IF(ISBLANK('Discontinuity Log'!F562),"",IF('Discontinuity Log'!F562="-","",'Discontinuity Log'!F562))</f>
        <v/>
      </c>
      <c r="I551" s="263" t="str">
        <f>IF(ISBLANK('Discontinuity Log'!G562),"",'Discontinuity Log'!G562)</f>
        <v>CC</v>
      </c>
      <c r="J551" s="263" t="str">
        <f>IF(ISBLANK('Discontinuity Log'!H562),"",'Discontinuity Log'!H562)</f>
        <v>&lt;=1mm</v>
      </c>
      <c r="K551" s="263" t="str">
        <f>IF(ISBLANK('Discontinuity Log'!I562),"",'Discontinuity Log'!I562)</f>
        <v/>
      </c>
      <c r="L551" s="263" t="str">
        <f>IF(ISBLANK('Discontinuity Log'!J562),"",'Discontinuity Log'!J562)</f>
        <v>PL</v>
      </c>
      <c r="M551" s="263" t="str">
        <f>IF(ISBLANK('Discontinuity Log'!K562),"",'Discontinuity Log'!K562)</f>
        <v>SM</v>
      </c>
      <c r="N551" s="263">
        <f>IF(ISBLANK('Discontinuity Log'!L562),"",'Discontinuity Log'!L562)</f>
        <v>7</v>
      </c>
      <c r="O551" s="263" t="str">
        <f>IF(ISBLANK('Discontinuity Log'!M562),"",'Discontinuity Log'!M562)</f>
        <v>R3</v>
      </c>
      <c r="P551" s="263" t="str">
        <f>IF(ISBLANK('Discontinuity Log'!N562),"",'Discontinuity Log'!N562)</f>
        <v>W1</v>
      </c>
      <c r="Q551" s="263">
        <f>IF(ISBLANK('Discontinuity Log'!O562),"",'Discontinuity Log'!O562)</f>
        <v>12</v>
      </c>
      <c r="R551" s="263">
        <f>IF(ISBLANK('Discontinuity Log'!P562),"",'Discontinuity Log'!P562)</f>
        <v>71</v>
      </c>
      <c r="S551" s="263" t="str">
        <f>IF(ISBLANK('Discontinuity Log'!Q562),"",'Discontinuity Log'!Q562)</f>
        <v/>
      </c>
      <c r="T551" s="464" t="str">
        <f>IF(ISBLANK('Discontinuity Log'!R562),"",'Discontinuity Log'!R562)</f>
        <v/>
      </c>
    </row>
    <row r="552" spans="1:20" x14ac:dyDescent="0.3">
      <c r="A552" s="261" t="str">
        <f>IF(ISBLANK('Geotech Log'!$C$2),"",IF('Discontinuity Log'!B563&lt;&gt;"",'Geotech Log'!$C$2,""))</f>
        <v>DDH 3476</v>
      </c>
      <c r="B552" s="261" t="str">
        <f>IF(ISBLANK('Geotech Log'!$R$4),"",IF('Discontinuity Log'!B563&lt;&gt;"",'Geotech Log'!$R$4,""))</f>
        <v>FRO</v>
      </c>
      <c r="C552" s="263">
        <f ca="1">IF(ISBLANK('Discontinuity Log'!A563),"",'Discontinuity Log'!A563)</f>
        <v>95</v>
      </c>
      <c r="D552" s="264">
        <f>IF(ISBLANK('Discontinuity Log'!B563),"",'Discontinuity Log'!B563)</f>
        <v>183.41</v>
      </c>
      <c r="E552" s="263" t="str">
        <f>IF(ISBLANK('Discontinuity Log'!C563),"",'Discontinuity Log'!C563)</f>
        <v>BD</v>
      </c>
      <c r="F552" s="263" t="str">
        <f>IF(ISBLANK('Discontinuity Log'!D563),"",'Discontinuity Log'!D563)</f>
        <v>G</v>
      </c>
      <c r="G552" s="263" t="str">
        <f>IF(ISBLANK('Discontinuity Log'!E563),"",'Discontinuity Log'!E563)</f>
        <v>CLEAN</v>
      </c>
      <c r="H552" s="263" t="str">
        <f>IF(ISBLANK('Discontinuity Log'!F563),"",IF('Discontinuity Log'!F563="-","",'Discontinuity Log'!F563))</f>
        <v/>
      </c>
      <c r="I552" s="263" t="str">
        <f>IF(ISBLANK('Discontinuity Log'!G563),"",'Discontinuity Log'!G563)</f>
        <v>CL</v>
      </c>
      <c r="J552" s="263" t="str">
        <f>IF(ISBLANK('Discontinuity Log'!H563),"",'Discontinuity Log'!H563)</f>
        <v/>
      </c>
      <c r="K552" s="263" t="str">
        <f>IF(ISBLANK('Discontinuity Log'!I563),"",'Discontinuity Log'!I563)</f>
        <v/>
      </c>
      <c r="L552" s="263" t="str">
        <f>IF(ISBLANK('Discontinuity Log'!J563),"",'Discontinuity Log'!J563)</f>
        <v>PL</v>
      </c>
      <c r="M552" s="263" t="str">
        <f>IF(ISBLANK('Discontinuity Log'!K563),"",'Discontinuity Log'!K563)</f>
        <v>RO</v>
      </c>
      <c r="N552" s="263">
        <f>IF(ISBLANK('Discontinuity Log'!L563),"",'Discontinuity Log'!L563)</f>
        <v>9</v>
      </c>
      <c r="O552" s="263" t="str">
        <f>IF(ISBLANK('Discontinuity Log'!M563),"",'Discontinuity Log'!M563)</f>
        <v>R3</v>
      </c>
      <c r="P552" s="263" t="str">
        <f>IF(ISBLANK('Discontinuity Log'!N563),"",'Discontinuity Log'!N563)</f>
        <v>W1</v>
      </c>
      <c r="Q552" s="263">
        <f>IF(ISBLANK('Discontinuity Log'!O563),"",'Discontinuity Log'!O563)</f>
        <v>20</v>
      </c>
      <c r="R552" s="263">
        <f>IF(ISBLANK('Discontinuity Log'!P563),"",'Discontinuity Log'!P563)</f>
        <v>73</v>
      </c>
      <c r="S552" s="263" t="str">
        <f>IF(ISBLANK('Discontinuity Log'!Q563),"",'Discontinuity Log'!Q563)</f>
        <v/>
      </c>
      <c r="T552" s="464" t="str">
        <f>IF(ISBLANK('Discontinuity Log'!R563),"",'Discontinuity Log'!R563)</f>
        <v/>
      </c>
    </row>
    <row r="553" spans="1:20" x14ac:dyDescent="0.3">
      <c r="A553" s="261" t="str">
        <f>IF(ISBLANK('Geotech Log'!$C$2),"",IF('Discontinuity Log'!B564&lt;&gt;"",'Geotech Log'!$C$2,""))</f>
        <v>DDH 3476</v>
      </c>
      <c r="B553" s="261" t="str">
        <f>IF(ISBLANK('Geotech Log'!$R$4),"",IF('Discontinuity Log'!B564&lt;&gt;"",'Geotech Log'!$R$4,""))</f>
        <v>FRO</v>
      </c>
      <c r="C553" s="263">
        <f ca="1">IF(ISBLANK('Discontinuity Log'!A564),"",'Discontinuity Log'!A564)</f>
        <v>95</v>
      </c>
      <c r="D553" s="264">
        <f>IF(ISBLANK('Discontinuity Log'!B564),"",'Discontinuity Log'!B564)</f>
        <v>183.63</v>
      </c>
      <c r="E553" s="263" t="str">
        <f>IF(ISBLANK('Discontinuity Log'!C564),"",'Discontinuity Log'!C564)</f>
        <v>BD</v>
      </c>
      <c r="F553" s="263" t="str">
        <f>IF(ISBLANK('Discontinuity Log'!D564),"",'Discontinuity Log'!D564)</f>
        <v>G</v>
      </c>
      <c r="G553" s="263" t="str">
        <f>IF(ISBLANK('Discontinuity Log'!E564),"",'Discontinuity Log'!E564)</f>
        <v>CLEAN</v>
      </c>
      <c r="H553" s="263" t="str">
        <f>IF(ISBLANK('Discontinuity Log'!F564),"",IF('Discontinuity Log'!F564="-","",'Discontinuity Log'!F564))</f>
        <v/>
      </c>
      <c r="I553" s="263" t="str">
        <f>IF(ISBLANK('Discontinuity Log'!G564),"",'Discontinuity Log'!G564)</f>
        <v>CL</v>
      </c>
      <c r="J553" s="263" t="str">
        <f>IF(ISBLANK('Discontinuity Log'!H564),"",'Discontinuity Log'!H564)</f>
        <v/>
      </c>
      <c r="K553" s="263" t="str">
        <f>IF(ISBLANK('Discontinuity Log'!I564),"",'Discontinuity Log'!I564)</f>
        <v/>
      </c>
      <c r="L553" s="263" t="str">
        <f>IF(ISBLANK('Discontinuity Log'!J564),"",'Discontinuity Log'!J564)</f>
        <v>PL</v>
      </c>
      <c r="M553" s="263" t="str">
        <f>IF(ISBLANK('Discontinuity Log'!K564),"",'Discontinuity Log'!K564)</f>
        <v>RO</v>
      </c>
      <c r="N553" s="263">
        <f>IF(ISBLANK('Discontinuity Log'!L564),"",'Discontinuity Log'!L564)</f>
        <v>9</v>
      </c>
      <c r="O553" s="263" t="str">
        <f>IF(ISBLANK('Discontinuity Log'!M564),"",'Discontinuity Log'!M564)</f>
        <v>R3</v>
      </c>
      <c r="P553" s="263" t="str">
        <f>IF(ISBLANK('Discontinuity Log'!N564),"",'Discontinuity Log'!N564)</f>
        <v>W1</v>
      </c>
      <c r="Q553" s="263">
        <f>IF(ISBLANK('Discontinuity Log'!O564),"",'Discontinuity Log'!O564)</f>
        <v>20</v>
      </c>
      <c r="R553" s="263">
        <f>IF(ISBLANK('Discontinuity Log'!P564),"",'Discontinuity Log'!P564)</f>
        <v>73</v>
      </c>
      <c r="S553" s="263" t="str">
        <f>IF(ISBLANK('Discontinuity Log'!Q564),"",'Discontinuity Log'!Q564)</f>
        <v/>
      </c>
      <c r="T553" s="464" t="str">
        <f>IF(ISBLANK('Discontinuity Log'!R564),"",'Discontinuity Log'!R564)</f>
        <v/>
      </c>
    </row>
    <row r="554" spans="1:20" x14ac:dyDescent="0.3">
      <c r="A554" s="261" t="str">
        <f>IF(ISBLANK('Geotech Log'!$C$2),"",IF('Discontinuity Log'!B565&lt;&gt;"",'Geotech Log'!$C$2,""))</f>
        <v>DDH 3476</v>
      </c>
      <c r="B554" s="261" t="str">
        <f>IF(ISBLANK('Geotech Log'!$R$4),"",IF('Discontinuity Log'!B565&lt;&gt;"",'Geotech Log'!$R$4,""))</f>
        <v>FRO</v>
      </c>
      <c r="C554" s="263">
        <f ca="1">IF(ISBLANK('Discontinuity Log'!A565),"",'Discontinuity Log'!A565)</f>
        <v>95</v>
      </c>
      <c r="D554" s="264">
        <f>IF(ISBLANK('Discontinuity Log'!B565),"",'Discontinuity Log'!B565)</f>
        <v>183.89</v>
      </c>
      <c r="E554" s="263" t="str">
        <f>IF(ISBLANK('Discontinuity Log'!C565),"",'Discontinuity Log'!C565)</f>
        <v>JN</v>
      </c>
      <c r="F554" s="263" t="str">
        <f>IF(ISBLANK('Discontinuity Log'!D565),"",'Discontinuity Log'!D565)</f>
        <v>G</v>
      </c>
      <c r="G554" s="263" t="str">
        <f>IF(ISBLANK('Discontinuity Log'!E565),"",'Discontinuity Log'!E565)</f>
        <v>CA</v>
      </c>
      <c r="H554" s="263" t="str">
        <f>IF(ISBLANK('Discontinuity Log'!F565),"",IF('Discontinuity Log'!F565="-","",'Discontinuity Log'!F565))</f>
        <v/>
      </c>
      <c r="I554" s="263" t="str">
        <f>IF(ISBLANK('Discontinuity Log'!G565),"",'Discontinuity Log'!G565)</f>
        <v>CC</v>
      </c>
      <c r="J554" s="263" t="str">
        <f>IF(ISBLANK('Discontinuity Log'!H565),"",'Discontinuity Log'!H565)</f>
        <v>&lt;=1mm</v>
      </c>
      <c r="K554" s="263" t="str">
        <f>IF(ISBLANK('Discontinuity Log'!I565),"",'Discontinuity Log'!I565)</f>
        <v/>
      </c>
      <c r="L554" s="263" t="str">
        <f>IF(ISBLANK('Discontinuity Log'!J565),"",'Discontinuity Log'!J565)</f>
        <v>PL</v>
      </c>
      <c r="M554" s="263" t="str">
        <f>IF(ISBLANK('Discontinuity Log'!K565),"",'Discontinuity Log'!K565)</f>
        <v>SM</v>
      </c>
      <c r="N554" s="263">
        <f>IF(ISBLANK('Discontinuity Log'!L565),"",'Discontinuity Log'!L565)</f>
        <v>5</v>
      </c>
      <c r="O554" s="263" t="str">
        <f>IF(ISBLANK('Discontinuity Log'!M565),"",'Discontinuity Log'!M565)</f>
        <v>R3</v>
      </c>
      <c r="P554" s="263" t="str">
        <f>IF(ISBLANK('Discontinuity Log'!N565),"",'Discontinuity Log'!N565)</f>
        <v>W1</v>
      </c>
      <c r="Q554" s="263">
        <f>IF(ISBLANK('Discontinuity Log'!O565),"",'Discontinuity Log'!O565)</f>
        <v>12</v>
      </c>
      <c r="R554" s="263">
        <f>IF(ISBLANK('Discontinuity Log'!P565),"",'Discontinuity Log'!P565)</f>
        <v>0</v>
      </c>
      <c r="S554" s="263" t="str">
        <f>IF(ISBLANK('Discontinuity Log'!Q565),"",'Discontinuity Log'!Q565)</f>
        <v/>
      </c>
      <c r="T554" s="464" t="str">
        <f>IF(ISBLANK('Discontinuity Log'!R565),"",'Discontinuity Log'!R565)</f>
        <v/>
      </c>
    </row>
    <row r="555" spans="1:20" x14ac:dyDescent="0.3">
      <c r="A555" s="261" t="str">
        <f>IF(ISBLANK('Geotech Log'!$C$2),"",IF('Discontinuity Log'!B566&lt;&gt;"",'Geotech Log'!$C$2,""))</f>
        <v>DDH 3476</v>
      </c>
      <c r="B555" s="261" t="str">
        <f>IF(ISBLANK('Geotech Log'!$R$4),"",IF('Discontinuity Log'!B566&lt;&gt;"",'Geotech Log'!$R$4,""))</f>
        <v>FRO</v>
      </c>
      <c r="C555" s="263">
        <f ca="1">IF(ISBLANK('Discontinuity Log'!A566),"",'Discontinuity Log'!A566)</f>
        <v>96</v>
      </c>
      <c r="D555" s="264">
        <f>IF(ISBLANK('Discontinuity Log'!B566),"",'Discontinuity Log'!B566)</f>
        <v>184.75</v>
      </c>
      <c r="E555" s="263" t="str">
        <f>IF(ISBLANK('Discontinuity Log'!C566),"",'Discontinuity Log'!C566)</f>
        <v>OTH</v>
      </c>
      <c r="F555" s="263" t="str">
        <f>IF(ISBLANK('Discontinuity Log'!D566),"",'Discontinuity Log'!D566)</f>
        <v>O</v>
      </c>
      <c r="G555" s="263" t="str">
        <f>IF(ISBLANK('Discontinuity Log'!E566),"",'Discontinuity Log'!E566)</f>
        <v>RZ</v>
      </c>
      <c r="H555" s="263" t="str">
        <f>IF(ISBLANK('Discontinuity Log'!F566),"",IF('Discontinuity Log'!F566="-","",'Discontinuity Log'!F566))</f>
        <v/>
      </c>
      <c r="I555" s="263" t="str">
        <f>IF(ISBLANK('Discontinuity Log'!G566),"",'Discontinuity Log'!G566)</f>
        <v>IN</v>
      </c>
      <c r="J555" s="263" t="str">
        <f>IF(ISBLANK('Discontinuity Log'!H566),"",'Discontinuity Log'!H566)</f>
        <v>&gt;5mm</v>
      </c>
      <c r="K555" s="263">
        <f>IF(ISBLANK('Discontinuity Log'!I566),"",'Discontinuity Log'!I566)</f>
        <v>100</v>
      </c>
      <c r="L555" s="263" t="str">
        <f>IF(ISBLANK('Discontinuity Log'!J566),"",'Discontinuity Log'!J566)</f>
        <v>UN</v>
      </c>
      <c r="M555" s="263" t="str">
        <f>IF(ISBLANK('Discontinuity Log'!K566),"",'Discontinuity Log'!K566)</f>
        <v>RO</v>
      </c>
      <c r="N555" s="263">
        <f>IF(ISBLANK('Discontinuity Log'!L566),"",'Discontinuity Log'!L566)</f>
        <v>9</v>
      </c>
      <c r="O555" s="263" t="str">
        <f>IF(ISBLANK('Discontinuity Log'!M566),"",'Discontinuity Log'!M566)</f>
        <v>R3</v>
      </c>
      <c r="P555" s="263" t="str">
        <f>IF(ISBLANK('Discontinuity Log'!N566),"",'Discontinuity Log'!N566)</f>
        <v>W1</v>
      </c>
      <c r="Q555" s="263">
        <f>IF(ISBLANK('Discontinuity Log'!O566),"",'Discontinuity Log'!O566)</f>
        <v>0</v>
      </c>
      <c r="R555" s="263">
        <f>IF(ISBLANK('Discontinuity Log'!P566),"",'Discontinuity Log'!P566)</f>
        <v>85</v>
      </c>
      <c r="S555" s="263" t="str">
        <f>IF(ISBLANK('Discontinuity Log'!Q566),"",'Discontinuity Log'!Q566)</f>
        <v/>
      </c>
      <c r="T555" s="464" t="str">
        <f>IF(ISBLANK('Discontinuity Log'!R566),"",'Discontinuity Log'!R566)</f>
        <v>RUBBLE ZONE POSSIBLY MECHANICAL WITH CHIPS OF MUDSTONE UP TO 3CM IN SIZE</v>
      </c>
    </row>
    <row r="556" spans="1:20" x14ac:dyDescent="0.3">
      <c r="A556" s="261" t="str">
        <f>IF(ISBLANK('Geotech Log'!$C$2),"",IF('Discontinuity Log'!B567&lt;&gt;"",'Geotech Log'!$C$2,""))</f>
        <v>DDH 3476</v>
      </c>
      <c r="B556" s="261" t="str">
        <f>IF(ISBLANK('Geotech Log'!$R$4),"",IF('Discontinuity Log'!B567&lt;&gt;"",'Geotech Log'!$R$4,""))</f>
        <v>FRO</v>
      </c>
      <c r="C556" s="263">
        <f ca="1">IF(ISBLANK('Discontinuity Log'!A567),"",'Discontinuity Log'!A567)</f>
        <v>96</v>
      </c>
      <c r="D556" s="264">
        <f>IF(ISBLANK('Discontinuity Log'!B567),"",'Discontinuity Log'!B567)</f>
        <v>185.35</v>
      </c>
      <c r="E556" s="263" t="str">
        <f>IF(ISBLANK('Discontinuity Log'!C567),"",'Discontinuity Log'!C567)</f>
        <v>JN</v>
      </c>
      <c r="F556" s="263" t="str">
        <f>IF(ISBLANK('Discontinuity Log'!D567),"",'Discontinuity Log'!D567)</f>
        <v>G</v>
      </c>
      <c r="G556" s="263" t="str">
        <f>IF(ISBLANK('Discontinuity Log'!E567),"",'Discontinuity Log'!E567)</f>
        <v>CLEAN</v>
      </c>
      <c r="H556" s="263" t="str">
        <f>IF(ISBLANK('Discontinuity Log'!F567),"",IF('Discontinuity Log'!F567="-","",'Discontinuity Log'!F567))</f>
        <v/>
      </c>
      <c r="I556" s="263" t="str">
        <f>IF(ISBLANK('Discontinuity Log'!G567),"",'Discontinuity Log'!G567)</f>
        <v>CL</v>
      </c>
      <c r="J556" s="263" t="str">
        <f>IF(ISBLANK('Discontinuity Log'!H567),"",'Discontinuity Log'!H567)</f>
        <v/>
      </c>
      <c r="K556" s="263" t="str">
        <f>IF(ISBLANK('Discontinuity Log'!I567),"",'Discontinuity Log'!I567)</f>
        <v/>
      </c>
      <c r="L556" s="263" t="str">
        <f>IF(ISBLANK('Discontinuity Log'!J567),"",'Discontinuity Log'!J567)</f>
        <v>UN</v>
      </c>
      <c r="M556" s="263" t="str">
        <f>IF(ISBLANK('Discontinuity Log'!K567),"",'Discontinuity Log'!K567)</f>
        <v>RO</v>
      </c>
      <c r="N556" s="263">
        <f>IF(ISBLANK('Discontinuity Log'!L567),"",'Discontinuity Log'!L567)</f>
        <v>11</v>
      </c>
      <c r="O556" s="263" t="str">
        <f>IF(ISBLANK('Discontinuity Log'!M567),"",'Discontinuity Log'!M567)</f>
        <v>R3</v>
      </c>
      <c r="P556" s="263" t="str">
        <f>IF(ISBLANK('Discontinuity Log'!N567),"",'Discontinuity Log'!N567)</f>
        <v>W1</v>
      </c>
      <c r="Q556" s="263">
        <f>IF(ISBLANK('Discontinuity Log'!O567),"",'Discontinuity Log'!O567)</f>
        <v>25</v>
      </c>
      <c r="R556" s="263">
        <f>IF(ISBLANK('Discontinuity Log'!P567),"",'Discontinuity Log'!P567)</f>
        <v>3</v>
      </c>
      <c r="S556" s="263" t="str">
        <f>IF(ISBLANK('Discontinuity Log'!Q567),"",'Discontinuity Log'!Q567)</f>
        <v/>
      </c>
      <c r="T556" s="464" t="str">
        <f>IF(ISBLANK('Discontinuity Log'!R567),"",'Discontinuity Log'!R567)</f>
        <v>DISCONTINUOUS</v>
      </c>
    </row>
    <row r="557" spans="1:20" x14ac:dyDescent="0.3">
      <c r="A557" s="261" t="str">
        <f>IF(ISBLANK('Geotech Log'!$C$2),"",IF('Discontinuity Log'!B568&lt;&gt;"",'Geotech Log'!$C$2,""))</f>
        <v>DDH 3476</v>
      </c>
      <c r="B557" s="261" t="str">
        <f>IF(ISBLANK('Geotech Log'!$R$4),"",IF('Discontinuity Log'!B568&lt;&gt;"",'Geotech Log'!$R$4,""))</f>
        <v>FRO</v>
      </c>
      <c r="C557" s="263">
        <f ca="1">IF(ISBLANK('Discontinuity Log'!A568),"",'Discontinuity Log'!A568)</f>
        <v>96</v>
      </c>
      <c r="D557" s="264">
        <f>IF(ISBLANK('Discontinuity Log'!B568),"",'Discontinuity Log'!B568)</f>
        <v>185.6</v>
      </c>
      <c r="E557" s="263" t="str">
        <f>IF(ISBLANK('Discontinuity Log'!C568),"",'Discontinuity Log'!C568)</f>
        <v>JN</v>
      </c>
      <c r="F557" s="263" t="str">
        <f>IF(ISBLANK('Discontinuity Log'!D568),"",'Discontinuity Log'!D568)</f>
        <v>G</v>
      </c>
      <c r="G557" s="263" t="str">
        <f>IF(ISBLANK('Discontinuity Log'!E568),"",'Discontinuity Log'!E568)</f>
        <v>CLEAN</v>
      </c>
      <c r="H557" s="263" t="str">
        <f>IF(ISBLANK('Discontinuity Log'!F568),"",IF('Discontinuity Log'!F568="-","",'Discontinuity Log'!F568))</f>
        <v/>
      </c>
      <c r="I557" s="263" t="str">
        <f>IF(ISBLANK('Discontinuity Log'!G568),"",'Discontinuity Log'!G568)</f>
        <v>CL</v>
      </c>
      <c r="J557" s="263" t="str">
        <f>IF(ISBLANK('Discontinuity Log'!H568),"",'Discontinuity Log'!H568)</f>
        <v/>
      </c>
      <c r="K557" s="263" t="str">
        <f>IF(ISBLANK('Discontinuity Log'!I568),"",'Discontinuity Log'!I568)</f>
        <v/>
      </c>
      <c r="L557" s="263" t="str">
        <f>IF(ISBLANK('Discontinuity Log'!J568),"",'Discontinuity Log'!J568)</f>
        <v>UN</v>
      </c>
      <c r="M557" s="263" t="str">
        <f>IF(ISBLANK('Discontinuity Log'!K568),"",'Discontinuity Log'!K568)</f>
        <v>SM</v>
      </c>
      <c r="N557" s="263">
        <f>IF(ISBLANK('Discontinuity Log'!L568),"",'Discontinuity Log'!L568)</f>
        <v>7</v>
      </c>
      <c r="O557" s="263" t="str">
        <f>IF(ISBLANK('Discontinuity Log'!M568),"",'Discontinuity Log'!M568)</f>
        <v>R3</v>
      </c>
      <c r="P557" s="263" t="str">
        <f>IF(ISBLANK('Discontinuity Log'!N568),"",'Discontinuity Log'!N568)</f>
        <v>W1</v>
      </c>
      <c r="Q557" s="263">
        <f>IF(ISBLANK('Discontinuity Log'!O568),"",'Discontinuity Log'!O568)</f>
        <v>20</v>
      </c>
      <c r="R557" s="263">
        <f>IF(ISBLANK('Discontinuity Log'!P568),"",'Discontinuity Log'!P568)</f>
        <v>7</v>
      </c>
      <c r="S557" s="263" t="str">
        <f>IF(ISBLANK('Discontinuity Log'!Q568),"",'Discontinuity Log'!Q568)</f>
        <v/>
      </c>
      <c r="T557" s="464" t="str">
        <f>IF(ISBLANK('Discontinuity Log'!R568),"",'Discontinuity Log'!R568)</f>
        <v/>
      </c>
    </row>
    <row r="558" spans="1:20" x14ac:dyDescent="0.3">
      <c r="A558" s="261" t="str">
        <f>IF(ISBLANK('Geotech Log'!$C$2),"",IF('Discontinuity Log'!B569&lt;&gt;"",'Geotech Log'!$C$2,""))</f>
        <v>DDH 3476</v>
      </c>
      <c r="B558" s="261" t="str">
        <f>IF(ISBLANK('Geotech Log'!$R$4),"",IF('Discontinuity Log'!B569&lt;&gt;"",'Geotech Log'!$R$4,""))</f>
        <v>FRO</v>
      </c>
      <c r="C558" s="263">
        <f ca="1">IF(ISBLANK('Discontinuity Log'!A569),"",'Discontinuity Log'!A569)</f>
        <v>96</v>
      </c>
      <c r="D558" s="264">
        <f>IF(ISBLANK('Discontinuity Log'!B569),"",'Discontinuity Log'!B569)</f>
        <v>185.87</v>
      </c>
      <c r="E558" s="263" t="str">
        <f>IF(ISBLANK('Discontinuity Log'!C569),"",'Discontinuity Log'!C569)</f>
        <v>JN</v>
      </c>
      <c r="F558" s="263" t="str">
        <f>IF(ISBLANK('Discontinuity Log'!D569),"",'Discontinuity Log'!D569)</f>
        <v>G</v>
      </c>
      <c r="G558" s="263" t="str">
        <f>IF(ISBLANK('Discontinuity Log'!E569),"",'Discontinuity Log'!E569)</f>
        <v>CLEAN</v>
      </c>
      <c r="H558" s="263" t="str">
        <f>IF(ISBLANK('Discontinuity Log'!F569),"",IF('Discontinuity Log'!F569="-","",'Discontinuity Log'!F569))</f>
        <v/>
      </c>
      <c r="I558" s="263" t="str">
        <f>IF(ISBLANK('Discontinuity Log'!G569),"",'Discontinuity Log'!G569)</f>
        <v>CL</v>
      </c>
      <c r="J558" s="263" t="str">
        <f>IF(ISBLANK('Discontinuity Log'!H569),"",'Discontinuity Log'!H569)</f>
        <v/>
      </c>
      <c r="K558" s="263" t="str">
        <f>IF(ISBLANK('Discontinuity Log'!I569),"",'Discontinuity Log'!I569)</f>
        <v/>
      </c>
      <c r="L558" s="263" t="str">
        <f>IF(ISBLANK('Discontinuity Log'!J569),"",'Discontinuity Log'!J569)</f>
        <v>PL</v>
      </c>
      <c r="M558" s="263" t="str">
        <f>IF(ISBLANK('Discontinuity Log'!K569),"",'Discontinuity Log'!K569)</f>
        <v>SM</v>
      </c>
      <c r="N558" s="263">
        <f>IF(ISBLANK('Discontinuity Log'!L569),"",'Discontinuity Log'!L569)</f>
        <v>5</v>
      </c>
      <c r="O558" s="263" t="str">
        <f>IF(ISBLANK('Discontinuity Log'!M569),"",'Discontinuity Log'!M569)</f>
        <v>R3</v>
      </c>
      <c r="P558" s="263" t="str">
        <f>IF(ISBLANK('Discontinuity Log'!N569),"",'Discontinuity Log'!N569)</f>
        <v>W1</v>
      </c>
      <c r="Q558" s="263">
        <f>IF(ISBLANK('Discontinuity Log'!O569),"",'Discontinuity Log'!O569)</f>
        <v>20</v>
      </c>
      <c r="R558" s="263">
        <f>IF(ISBLANK('Discontinuity Log'!P569),"",'Discontinuity Log'!P569)</f>
        <v>21</v>
      </c>
      <c r="S558" s="263" t="str">
        <f>IF(ISBLANK('Discontinuity Log'!Q569),"",'Discontinuity Log'!Q569)</f>
        <v/>
      </c>
      <c r="T558" s="464" t="str">
        <f>IF(ISBLANK('Discontinuity Log'!R569),"",'Discontinuity Log'!R569)</f>
        <v/>
      </c>
    </row>
    <row r="559" spans="1:20" x14ac:dyDescent="0.3">
      <c r="A559" s="261" t="str">
        <f>IF(ISBLANK('Geotech Log'!$C$2),"",IF('Discontinuity Log'!B570&lt;&gt;"",'Geotech Log'!$C$2,""))</f>
        <v>DDH 3476</v>
      </c>
      <c r="B559" s="261" t="str">
        <f>IF(ISBLANK('Geotech Log'!$R$4),"",IF('Discontinuity Log'!B570&lt;&gt;"",'Geotech Log'!$R$4,""))</f>
        <v>FRO</v>
      </c>
      <c r="C559" s="263">
        <f ca="1">IF(ISBLANK('Discontinuity Log'!A570),"",'Discontinuity Log'!A570)</f>
        <v>96</v>
      </c>
      <c r="D559" s="264">
        <f>IF(ISBLANK('Discontinuity Log'!B570),"",'Discontinuity Log'!B570)</f>
        <v>185.98</v>
      </c>
      <c r="E559" s="263" t="str">
        <f>IF(ISBLANK('Discontinuity Log'!C570),"",'Discontinuity Log'!C570)</f>
        <v>BD</v>
      </c>
      <c r="F559" s="263" t="str">
        <f>IF(ISBLANK('Discontinuity Log'!D570),"",'Discontinuity Log'!D570)</f>
        <v>G</v>
      </c>
      <c r="G559" s="263" t="str">
        <f>IF(ISBLANK('Discontinuity Log'!E570),"",'Discontinuity Log'!E570)</f>
        <v>COAL</v>
      </c>
      <c r="H559" s="263" t="str">
        <f>IF(ISBLANK('Discontinuity Log'!F570),"",IF('Discontinuity Log'!F570="-","",'Discontinuity Log'!F570))</f>
        <v/>
      </c>
      <c r="I559" s="263" t="str">
        <f>IF(ISBLANK('Discontinuity Log'!G570),"",'Discontinuity Log'!G570)</f>
        <v>CC</v>
      </c>
      <c r="J559" s="263" t="str">
        <f>IF(ISBLANK('Discontinuity Log'!H570),"",'Discontinuity Log'!H570)</f>
        <v>&lt;=1mm</v>
      </c>
      <c r="K559" s="263" t="str">
        <f>IF(ISBLANK('Discontinuity Log'!I570),"",'Discontinuity Log'!I570)</f>
        <v/>
      </c>
      <c r="L559" s="263" t="str">
        <f>IF(ISBLANK('Discontinuity Log'!J570),"",'Discontinuity Log'!J570)</f>
        <v>PL</v>
      </c>
      <c r="M559" s="263" t="str">
        <f>IF(ISBLANK('Discontinuity Log'!K570),"",'Discontinuity Log'!K570)</f>
        <v>SM</v>
      </c>
      <c r="N559" s="263">
        <f>IF(ISBLANK('Discontinuity Log'!L570),"",'Discontinuity Log'!L570)</f>
        <v>5</v>
      </c>
      <c r="O559" s="263" t="str">
        <f>IF(ISBLANK('Discontinuity Log'!M570),"",'Discontinuity Log'!M570)</f>
        <v>R3</v>
      </c>
      <c r="P559" s="263" t="str">
        <f>IF(ISBLANK('Discontinuity Log'!N570),"",'Discontinuity Log'!N570)</f>
        <v>W1</v>
      </c>
      <c r="Q559" s="263">
        <f>IF(ISBLANK('Discontinuity Log'!O570),"",'Discontinuity Log'!O570)</f>
        <v>12</v>
      </c>
      <c r="R559" s="263">
        <f>IF(ISBLANK('Discontinuity Log'!P570),"",'Discontinuity Log'!P570)</f>
        <v>69</v>
      </c>
      <c r="S559" s="263" t="str">
        <f>IF(ISBLANK('Discontinuity Log'!Q570),"",'Discontinuity Log'!Q570)</f>
        <v/>
      </c>
      <c r="T559" s="464" t="str">
        <f>IF(ISBLANK('Discontinuity Log'!R570),"",'Discontinuity Log'!R570)</f>
        <v/>
      </c>
    </row>
    <row r="560" spans="1:20" x14ac:dyDescent="0.3">
      <c r="A560" s="261" t="str">
        <f>IF(ISBLANK('Geotech Log'!$C$2),"",IF('Discontinuity Log'!B571&lt;&gt;"",'Geotech Log'!$C$2,""))</f>
        <v>DDH 3476</v>
      </c>
      <c r="B560" s="261" t="str">
        <f>IF(ISBLANK('Geotech Log'!$R$4),"",IF('Discontinuity Log'!B571&lt;&gt;"",'Geotech Log'!$R$4,""))</f>
        <v>FRO</v>
      </c>
      <c r="C560" s="263">
        <f ca="1">IF(ISBLANK('Discontinuity Log'!A571),"",'Discontinuity Log'!A571)</f>
        <v>97</v>
      </c>
      <c r="D560" s="264">
        <f>IF(ISBLANK('Discontinuity Log'!B571),"",'Discontinuity Log'!B571)</f>
        <v>187.4</v>
      </c>
      <c r="E560" s="263" t="str">
        <f>IF(ISBLANK('Discontinuity Log'!C571),"",'Discontinuity Log'!C571)</f>
        <v>BD</v>
      </c>
      <c r="F560" s="263" t="str">
        <f>IF(ISBLANK('Discontinuity Log'!D571),"",'Discontinuity Log'!D571)</f>
        <v>G</v>
      </c>
      <c r="G560" s="263" t="str">
        <f>IF(ISBLANK('Discontinuity Log'!E571),"",'Discontinuity Log'!E571)</f>
        <v>CLEAN</v>
      </c>
      <c r="H560" s="263" t="str">
        <f>IF(ISBLANK('Discontinuity Log'!F571),"",IF('Discontinuity Log'!F571="-","",'Discontinuity Log'!F571))</f>
        <v/>
      </c>
      <c r="I560" s="263" t="str">
        <f>IF(ISBLANK('Discontinuity Log'!G571),"",'Discontinuity Log'!G571)</f>
        <v>CL</v>
      </c>
      <c r="J560" s="263" t="str">
        <f>IF(ISBLANK('Discontinuity Log'!H571),"",'Discontinuity Log'!H571)</f>
        <v/>
      </c>
      <c r="K560" s="263" t="str">
        <f>IF(ISBLANK('Discontinuity Log'!I571),"",'Discontinuity Log'!I571)</f>
        <v/>
      </c>
      <c r="L560" s="263" t="str">
        <f>IF(ISBLANK('Discontinuity Log'!J571),"",'Discontinuity Log'!J571)</f>
        <v>UN</v>
      </c>
      <c r="M560" s="263" t="str">
        <f>IF(ISBLANK('Discontinuity Log'!K571),"",'Discontinuity Log'!K571)</f>
        <v>SM</v>
      </c>
      <c r="N560" s="263">
        <f>IF(ISBLANK('Discontinuity Log'!L571),"",'Discontinuity Log'!L571)</f>
        <v>7</v>
      </c>
      <c r="O560" s="263" t="str">
        <f>IF(ISBLANK('Discontinuity Log'!M571),"",'Discontinuity Log'!M571)</f>
        <v>R3</v>
      </c>
      <c r="P560" s="263" t="str">
        <f>IF(ISBLANK('Discontinuity Log'!N571),"",'Discontinuity Log'!N571)</f>
        <v>W1</v>
      </c>
      <c r="Q560" s="263">
        <f>IF(ISBLANK('Discontinuity Log'!O571),"",'Discontinuity Log'!O571)</f>
        <v>20</v>
      </c>
      <c r="R560" s="263">
        <f>IF(ISBLANK('Discontinuity Log'!P571),"",'Discontinuity Log'!P571)</f>
        <v>69</v>
      </c>
      <c r="S560" s="263" t="str">
        <f>IF(ISBLANK('Discontinuity Log'!Q571),"",'Discontinuity Log'!Q571)</f>
        <v/>
      </c>
      <c r="T560" s="464" t="str">
        <f>IF(ISBLANK('Discontinuity Log'!R571),"",'Discontinuity Log'!R571)</f>
        <v/>
      </c>
    </row>
    <row r="561" spans="1:20" x14ac:dyDescent="0.3">
      <c r="A561" s="261" t="str">
        <f>IF(ISBLANK('Geotech Log'!$C$2),"",IF('Discontinuity Log'!B572&lt;&gt;"",'Geotech Log'!$C$2,""))</f>
        <v>DDH 3476</v>
      </c>
      <c r="B561" s="261" t="str">
        <f>IF(ISBLANK('Geotech Log'!$R$4),"",IF('Discontinuity Log'!B572&lt;&gt;"",'Geotech Log'!$R$4,""))</f>
        <v>FRO</v>
      </c>
      <c r="C561" s="263">
        <f ca="1">IF(ISBLANK('Discontinuity Log'!A572),"",'Discontinuity Log'!A572)</f>
        <v>97</v>
      </c>
      <c r="D561" s="264">
        <f>IF(ISBLANK('Discontinuity Log'!B572),"",'Discontinuity Log'!B572)</f>
        <v>187.86</v>
      </c>
      <c r="E561" s="263" t="str">
        <f>IF(ISBLANK('Discontinuity Log'!C572),"",'Discontinuity Log'!C572)</f>
        <v>JN</v>
      </c>
      <c r="F561" s="263" t="str">
        <f>IF(ISBLANK('Discontinuity Log'!D572),"",'Discontinuity Log'!D572)</f>
        <v>G</v>
      </c>
      <c r="G561" s="263" t="str">
        <f>IF(ISBLANK('Discontinuity Log'!E572),"",'Discontinuity Log'!E572)</f>
        <v>CLEAN</v>
      </c>
      <c r="H561" s="263" t="str">
        <f>IF(ISBLANK('Discontinuity Log'!F572),"",IF('Discontinuity Log'!F572="-","",'Discontinuity Log'!F572))</f>
        <v/>
      </c>
      <c r="I561" s="263" t="str">
        <f>IF(ISBLANK('Discontinuity Log'!G572),"",'Discontinuity Log'!G572)</f>
        <v>CL</v>
      </c>
      <c r="J561" s="263" t="str">
        <f>IF(ISBLANK('Discontinuity Log'!H572),"",'Discontinuity Log'!H572)</f>
        <v/>
      </c>
      <c r="K561" s="263" t="str">
        <f>IF(ISBLANK('Discontinuity Log'!I572),"",'Discontinuity Log'!I572)</f>
        <v/>
      </c>
      <c r="L561" s="263" t="str">
        <f>IF(ISBLANK('Discontinuity Log'!J572),"",'Discontinuity Log'!J572)</f>
        <v>UN</v>
      </c>
      <c r="M561" s="263" t="str">
        <f>IF(ISBLANK('Discontinuity Log'!K572),"",'Discontinuity Log'!K572)</f>
        <v>RO</v>
      </c>
      <c r="N561" s="263">
        <f>IF(ISBLANK('Discontinuity Log'!L572),"",'Discontinuity Log'!L572)</f>
        <v>9</v>
      </c>
      <c r="O561" s="263" t="str">
        <f>IF(ISBLANK('Discontinuity Log'!M572),"",'Discontinuity Log'!M572)</f>
        <v>R3</v>
      </c>
      <c r="P561" s="263" t="str">
        <f>IF(ISBLANK('Discontinuity Log'!N572),"",'Discontinuity Log'!N572)</f>
        <v>W1</v>
      </c>
      <c r="Q561" s="263">
        <f>IF(ISBLANK('Discontinuity Log'!O572),"",'Discontinuity Log'!O572)</f>
        <v>25</v>
      </c>
      <c r="R561" s="263">
        <f>IF(ISBLANK('Discontinuity Log'!P572),"",'Discontinuity Log'!P572)</f>
        <v>38</v>
      </c>
      <c r="S561" s="263" t="str">
        <f>IF(ISBLANK('Discontinuity Log'!Q572),"",'Discontinuity Log'!Q572)</f>
        <v/>
      </c>
      <c r="T561" s="464" t="str">
        <f>IF(ISBLANK('Discontinuity Log'!R572),"",'Discontinuity Log'!R572)</f>
        <v>DISCONTINUOUS</v>
      </c>
    </row>
    <row r="562" spans="1:20" x14ac:dyDescent="0.3">
      <c r="A562" s="261" t="str">
        <f>IF(ISBLANK('Geotech Log'!$C$2),"",IF('Discontinuity Log'!B573&lt;&gt;"",'Geotech Log'!$C$2,""))</f>
        <v>DDH 3476</v>
      </c>
      <c r="B562" s="261" t="str">
        <f>IF(ISBLANK('Geotech Log'!$R$4),"",IF('Discontinuity Log'!B573&lt;&gt;"",'Geotech Log'!$R$4,""))</f>
        <v>FRO</v>
      </c>
      <c r="C562" s="263">
        <f ca="1">IF(ISBLANK('Discontinuity Log'!A573),"",'Discontinuity Log'!A573)</f>
        <v>98</v>
      </c>
      <c r="D562" s="264">
        <f>IF(ISBLANK('Discontinuity Log'!B573),"",'Discontinuity Log'!B573)</f>
        <v>188.05</v>
      </c>
      <c r="E562" s="263" t="str">
        <f>IF(ISBLANK('Discontinuity Log'!C573),"",'Discontinuity Log'!C573)</f>
        <v>OTH</v>
      </c>
      <c r="F562" s="263" t="str">
        <f>IF(ISBLANK('Discontinuity Log'!D573),"",'Discontinuity Log'!D573)</f>
        <v>O</v>
      </c>
      <c r="G562" s="263" t="str">
        <f>IF(ISBLANK('Discontinuity Log'!E573),"",'Discontinuity Log'!E573)</f>
        <v>COAL</v>
      </c>
      <c r="H562" s="263" t="str">
        <f>IF(ISBLANK('Discontinuity Log'!F573),"",IF('Discontinuity Log'!F573="-","",'Discontinuity Log'!F573))</f>
        <v>RZ</v>
      </c>
      <c r="I562" s="263" t="str">
        <f>IF(ISBLANK('Discontinuity Log'!G573),"",'Discontinuity Log'!G573)</f>
        <v>IN</v>
      </c>
      <c r="J562" s="263" t="str">
        <f>IF(ISBLANK('Discontinuity Log'!H573),"",'Discontinuity Log'!H573)</f>
        <v>&gt;5mm</v>
      </c>
      <c r="K562" s="263">
        <f>IF(ISBLANK('Discontinuity Log'!I573),"",'Discontinuity Log'!I573)</f>
        <v>900</v>
      </c>
      <c r="L562" s="263" t="str">
        <f>IF(ISBLANK('Discontinuity Log'!J573),"",'Discontinuity Log'!J573)</f>
        <v>PL</v>
      </c>
      <c r="M562" s="263" t="str">
        <f>IF(ISBLANK('Discontinuity Log'!K573),"",'Discontinuity Log'!K573)</f>
        <v>RO</v>
      </c>
      <c r="N562" s="263">
        <f>IF(ISBLANK('Discontinuity Log'!L573),"",'Discontinuity Log'!L573)</f>
        <v>9</v>
      </c>
      <c r="O562" s="263" t="str">
        <f>IF(ISBLANK('Discontinuity Log'!M573),"",'Discontinuity Log'!M573)</f>
        <v>R0</v>
      </c>
      <c r="P562" s="263" t="str">
        <f>IF(ISBLANK('Discontinuity Log'!N573),"",'Discontinuity Log'!N573)</f>
        <v>W1</v>
      </c>
      <c r="Q562" s="263">
        <f>IF(ISBLANK('Discontinuity Log'!O573),"",'Discontinuity Log'!O573)</f>
        <v>0</v>
      </c>
      <c r="R562" s="263">
        <f>IF(ISBLANK('Discontinuity Log'!P573),"",'Discontinuity Log'!P573)</f>
        <v>80</v>
      </c>
      <c r="S562" s="263" t="str">
        <f>IF(ISBLANK('Discontinuity Log'!Q573),"",'Discontinuity Log'!Q573)</f>
        <v/>
      </c>
      <c r="T562" s="464" t="str">
        <f>IF(ISBLANK('Discontinuity Log'!R573),"",'Discontinuity Log'!R573)</f>
        <v>RUBBLE ZONE WITH FRIABLE COAL INFILL</v>
      </c>
    </row>
    <row r="563" spans="1:20" x14ac:dyDescent="0.3">
      <c r="A563" s="261" t="str">
        <f>IF(ISBLANK('Geotech Log'!$C$2),"",IF('Discontinuity Log'!B574&lt;&gt;"",'Geotech Log'!$C$2,""))</f>
        <v>DDH 3476</v>
      </c>
      <c r="B563" s="261" t="str">
        <f>IF(ISBLANK('Geotech Log'!$R$4),"",IF('Discontinuity Log'!B574&lt;&gt;"",'Geotech Log'!$R$4,""))</f>
        <v>FRO</v>
      </c>
      <c r="C563" s="263">
        <f ca="1">IF(ISBLANK('Discontinuity Log'!A574),"",'Discontinuity Log'!A574)</f>
        <v>99</v>
      </c>
      <c r="D563" s="264">
        <f>IF(ISBLANK('Discontinuity Log'!B574),"",'Discontinuity Log'!B574)</f>
        <v>190.13</v>
      </c>
      <c r="E563" s="263" t="str">
        <f>IF(ISBLANK('Discontinuity Log'!C574),"",'Discontinuity Log'!C574)</f>
        <v>BD</v>
      </c>
      <c r="F563" s="263" t="str">
        <f>IF(ISBLANK('Discontinuity Log'!D574),"",'Discontinuity Log'!D574)</f>
        <v>G</v>
      </c>
      <c r="G563" s="263" t="str">
        <f>IF(ISBLANK('Discontinuity Log'!E574),"",'Discontinuity Log'!E574)</f>
        <v>CLEAN</v>
      </c>
      <c r="H563" s="263" t="str">
        <f>IF(ISBLANK('Discontinuity Log'!F574),"",IF('Discontinuity Log'!F574="-","",'Discontinuity Log'!F574))</f>
        <v/>
      </c>
      <c r="I563" s="263" t="str">
        <f>IF(ISBLANK('Discontinuity Log'!G574),"",'Discontinuity Log'!G574)</f>
        <v>CL</v>
      </c>
      <c r="J563" s="263" t="str">
        <f>IF(ISBLANK('Discontinuity Log'!H574),"",'Discontinuity Log'!H574)</f>
        <v/>
      </c>
      <c r="K563" s="263" t="str">
        <f>IF(ISBLANK('Discontinuity Log'!I574),"",'Discontinuity Log'!I574)</f>
        <v/>
      </c>
      <c r="L563" s="263" t="str">
        <f>IF(ISBLANK('Discontinuity Log'!J574),"",'Discontinuity Log'!J574)</f>
        <v>UN</v>
      </c>
      <c r="M563" s="263" t="str">
        <f>IF(ISBLANK('Discontinuity Log'!K574),"",'Discontinuity Log'!K574)</f>
        <v>RO</v>
      </c>
      <c r="N563" s="263">
        <f>IF(ISBLANK('Discontinuity Log'!L574),"",'Discontinuity Log'!L574)</f>
        <v>9</v>
      </c>
      <c r="O563" s="263" t="str">
        <f>IF(ISBLANK('Discontinuity Log'!M574),"",'Discontinuity Log'!M574)</f>
        <v>R3</v>
      </c>
      <c r="P563" s="263" t="str">
        <f>IF(ISBLANK('Discontinuity Log'!N574),"",'Discontinuity Log'!N574)</f>
        <v>W1</v>
      </c>
      <c r="Q563" s="263">
        <f>IF(ISBLANK('Discontinuity Log'!O574),"",'Discontinuity Log'!O574)</f>
        <v>20</v>
      </c>
      <c r="R563" s="263">
        <f>IF(ISBLANK('Discontinuity Log'!P574),"",'Discontinuity Log'!P574)</f>
        <v>62</v>
      </c>
      <c r="S563" s="263" t="str">
        <f>IF(ISBLANK('Discontinuity Log'!Q574),"",'Discontinuity Log'!Q574)</f>
        <v/>
      </c>
      <c r="T563" s="464" t="str">
        <f>IF(ISBLANK('Discontinuity Log'!R574),"",'Discontinuity Log'!R574)</f>
        <v/>
      </c>
    </row>
    <row r="564" spans="1:20" x14ac:dyDescent="0.3">
      <c r="A564" s="261" t="str">
        <f>IF(ISBLANK('Geotech Log'!$C$2),"",IF('Discontinuity Log'!B575&lt;&gt;"",'Geotech Log'!$C$2,""))</f>
        <v>DDH 3476</v>
      </c>
      <c r="B564" s="261" t="str">
        <f>IF(ISBLANK('Geotech Log'!$R$4),"",IF('Discontinuity Log'!B575&lt;&gt;"",'Geotech Log'!$R$4,""))</f>
        <v>FRO</v>
      </c>
      <c r="C564" s="263">
        <f ca="1">IF(ISBLANK('Discontinuity Log'!A575),"",'Discontinuity Log'!A575)</f>
        <v>99</v>
      </c>
      <c r="D564" s="264">
        <f>IF(ISBLANK('Discontinuity Log'!B575),"",'Discontinuity Log'!B575)</f>
        <v>190.48</v>
      </c>
      <c r="E564" s="263" t="str">
        <f>IF(ISBLANK('Discontinuity Log'!C575),"",'Discontinuity Log'!C575)</f>
        <v>BD</v>
      </c>
      <c r="F564" s="263" t="str">
        <f>IF(ISBLANK('Discontinuity Log'!D575),"",'Discontinuity Log'!D575)</f>
        <v>G</v>
      </c>
      <c r="G564" s="263" t="str">
        <f>IF(ISBLANK('Discontinuity Log'!E575),"",'Discontinuity Log'!E575)</f>
        <v>CLEAN</v>
      </c>
      <c r="H564" s="263" t="str">
        <f>IF(ISBLANK('Discontinuity Log'!F575),"",IF('Discontinuity Log'!F575="-","",'Discontinuity Log'!F575))</f>
        <v/>
      </c>
      <c r="I564" s="263" t="str">
        <f>IF(ISBLANK('Discontinuity Log'!G575),"",'Discontinuity Log'!G575)</f>
        <v>CL</v>
      </c>
      <c r="J564" s="263" t="str">
        <f>IF(ISBLANK('Discontinuity Log'!H575),"",'Discontinuity Log'!H575)</f>
        <v/>
      </c>
      <c r="K564" s="263" t="str">
        <f>IF(ISBLANK('Discontinuity Log'!I575),"",'Discontinuity Log'!I575)</f>
        <v/>
      </c>
      <c r="L564" s="263" t="str">
        <f>IF(ISBLANK('Discontinuity Log'!J575),"",'Discontinuity Log'!J575)</f>
        <v>PL</v>
      </c>
      <c r="M564" s="263" t="str">
        <f>IF(ISBLANK('Discontinuity Log'!K575),"",'Discontinuity Log'!K575)</f>
        <v>SM</v>
      </c>
      <c r="N564" s="263">
        <f>IF(ISBLANK('Discontinuity Log'!L575),"",'Discontinuity Log'!L575)</f>
        <v>5</v>
      </c>
      <c r="O564" s="263" t="str">
        <f>IF(ISBLANK('Discontinuity Log'!M575),"",'Discontinuity Log'!M575)</f>
        <v>R3</v>
      </c>
      <c r="P564" s="263" t="str">
        <f>IF(ISBLANK('Discontinuity Log'!N575),"",'Discontinuity Log'!N575)</f>
        <v>W1</v>
      </c>
      <c r="Q564" s="263">
        <f>IF(ISBLANK('Discontinuity Log'!O575),"",'Discontinuity Log'!O575)</f>
        <v>20</v>
      </c>
      <c r="R564" s="263">
        <f>IF(ISBLANK('Discontinuity Log'!P575),"",'Discontinuity Log'!P575)</f>
        <v>85</v>
      </c>
      <c r="S564" s="263" t="str">
        <f>IF(ISBLANK('Discontinuity Log'!Q575),"",'Discontinuity Log'!Q575)</f>
        <v/>
      </c>
      <c r="T564" s="464" t="str">
        <f>IF(ISBLANK('Discontinuity Log'!R575),"",'Discontinuity Log'!R575)</f>
        <v/>
      </c>
    </row>
    <row r="565" spans="1:20" x14ac:dyDescent="0.3">
      <c r="A565" s="261" t="str">
        <f>IF(ISBLANK('Geotech Log'!$C$2),"",IF('Discontinuity Log'!B576&lt;&gt;"",'Geotech Log'!$C$2,""))</f>
        <v>DDH 3476</v>
      </c>
      <c r="B565" s="261" t="str">
        <f>IF(ISBLANK('Geotech Log'!$R$4),"",IF('Discontinuity Log'!B576&lt;&gt;"",'Geotech Log'!$R$4,""))</f>
        <v>FRO</v>
      </c>
      <c r="C565" s="263">
        <f ca="1">IF(ISBLANK('Discontinuity Log'!A576),"",'Discontinuity Log'!A576)</f>
        <v>99</v>
      </c>
      <c r="D565" s="264">
        <f>IF(ISBLANK('Discontinuity Log'!B576),"",'Discontinuity Log'!B576)</f>
        <v>190.49</v>
      </c>
      <c r="E565" s="263" t="str">
        <f>IF(ISBLANK('Discontinuity Log'!C576),"",'Discontinuity Log'!C576)</f>
        <v>BD</v>
      </c>
      <c r="F565" s="263" t="str">
        <f>IF(ISBLANK('Discontinuity Log'!D576),"",'Discontinuity Log'!D576)</f>
        <v>G</v>
      </c>
      <c r="G565" s="263" t="str">
        <f>IF(ISBLANK('Discontinuity Log'!E576),"",'Discontinuity Log'!E576)</f>
        <v>CLEAN</v>
      </c>
      <c r="H565" s="263" t="str">
        <f>IF(ISBLANK('Discontinuity Log'!F576),"",IF('Discontinuity Log'!F576="-","",'Discontinuity Log'!F576))</f>
        <v/>
      </c>
      <c r="I565" s="263" t="str">
        <f>IF(ISBLANK('Discontinuity Log'!G576),"",'Discontinuity Log'!G576)</f>
        <v>CL</v>
      </c>
      <c r="J565" s="263" t="str">
        <f>IF(ISBLANK('Discontinuity Log'!H576),"",'Discontinuity Log'!H576)</f>
        <v/>
      </c>
      <c r="K565" s="263" t="str">
        <f>IF(ISBLANK('Discontinuity Log'!I576),"",'Discontinuity Log'!I576)</f>
        <v/>
      </c>
      <c r="L565" s="263" t="str">
        <f>IF(ISBLANK('Discontinuity Log'!J576),"",'Discontinuity Log'!J576)</f>
        <v>PL</v>
      </c>
      <c r="M565" s="263" t="str">
        <f>IF(ISBLANK('Discontinuity Log'!K576),"",'Discontinuity Log'!K576)</f>
        <v>SM</v>
      </c>
      <c r="N565" s="263">
        <f>IF(ISBLANK('Discontinuity Log'!L576),"",'Discontinuity Log'!L576)</f>
        <v>5</v>
      </c>
      <c r="O565" s="263" t="str">
        <f>IF(ISBLANK('Discontinuity Log'!M576),"",'Discontinuity Log'!M576)</f>
        <v>R3</v>
      </c>
      <c r="P565" s="263" t="str">
        <f>IF(ISBLANK('Discontinuity Log'!N576),"",'Discontinuity Log'!N576)</f>
        <v>W1</v>
      </c>
      <c r="Q565" s="263">
        <f>IF(ISBLANK('Discontinuity Log'!O576),"",'Discontinuity Log'!O576)</f>
        <v>20</v>
      </c>
      <c r="R565" s="263">
        <f>IF(ISBLANK('Discontinuity Log'!P576),"",'Discontinuity Log'!P576)</f>
        <v>86</v>
      </c>
      <c r="S565" s="263" t="str">
        <f>IF(ISBLANK('Discontinuity Log'!Q576),"",'Discontinuity Log'!Q576)</f>
        <v/>
      </c>
      <c r="T565" s="464" t="str">
        <f>IF(ISBLANK('Discontinuity Log'!R576),"",'Discontinuity Log'!R576)</f>
        <v/>
      </c>
    </row>
    <row r="566" spans="1:20" x14ac:dyDescent="0.3">
      <c r="A566" s="261" t="str">
        <f>IF(ISBLANK('Geotech Log'!$C$2),"",IF('Discontinuity Log'!B577&lt;&gt;"",'Geotech Log'!$C$2,""))</f>
        <v>DDH 3476</v>
      </c>
      <c r="B566" s="261" t="str">
        <f>IF(ISBLANK('Geotech Log'!$R$4),"",IF('Discontinuity Log'!B577&lt;&gt;"",'Geotech Log'!$R$4,""))</f>
        <v>FRO</v>
      </c>
      <c r="C566" s="263">
        <f ca="1">IF(ISBLANK('Discontinuity Log'!A577),"",'Discontinuity Log'!A577)</f>
        <v>99</v>
      </c>
      <c r="D566" s="264">
        <f>IF(ISBLANK('Discontinuity Log'!B577),"",'Discontinuity Log'!B577)</f>
        <v>190.67</v>
      </c>
      <c r="E566" s="263" t="str">
        <f>IF(ISBLANK('Discontinuity Log'!C577),"",'Discontinuity Log'!C577)</f>
        <v>BD</v>
      </c>
      <c r="F566" s="263" t="str">
        <f>IF(ISBLANK('Discontinuity Log'!D577),"",'Discontinuity Log'!D577)</f>
        <v>G</v>
      </c>
      <c r="G566" s="263" t="str">
        <f>IF(ISBLANK('Discontinuity Log'!E577),"",'Discontinuity Log'!E577)</f>
        <v>COAL</v>
      </c>
      <c r="H566" s="263" t="str">
        <f>IF(ISBLANK('Discontinuity Log'!F577),"",IF('Discontinuity Log'!F577="-","",'Discontinuity Log'!F577))</f>
        <v/>
      </c>
      <c r="I566" s="263" t="str">
        <f>IF(ISBLANK('Discontinuity Log'!G577),"",'Discontinuity Log'!G577)</f>
        <v>CC</v>
      </c>
      <c r="J566" s="263" t="str">
        <f>IF(ISBLANK('Discontinuity Log'!H577),"",'Discontinuity Log'!H577)</f>
        <v>&lt;=1mm</v>
      </c>
      <c r="K566" s="263" t="str">
        <f>IF(ISBLANK('Discontinuity Log'!I577),"",'Discontinuity Log'!I577)</f>
        <v/>
      </c>
      <c r="L566" s="263" t="str">
        <f>IF(ISBLANK('Discontinuity Log'!J577),"",'Discontinuity Log'!J577)</f>
        <v>UN</v>
      </c>
      <c r="M566" s="263" t="str">
        <f>IF(ISBLANK('Discontinuity Log'!K577),"",'Discontinuity Log'!K577)</f>
        <v>RO</v>
      </c>
      <c r="N566" s="263">
        <f>IF(ISBLANK('Discontinuity Log'!L577),"",'Discontinuity Log'!L577)</f>
        <v>9</v>
      </c>
      <c r="O566" s="263" t="str">
        <f>IF(ISBLANK('Discontinuity Log'!M577),"",'Discontinuity Log'!M577)</f>
        <v>R3</v>
      </c>
      <c r="P566" s="263" t="str">
        <f>IF(ISBLANK('Discontinuity Log'!N577),"",'Discontinuity Log'!N577)</f>
        <v>W1</v>
      </c>
      <c r="Q566" s="263">
        <f>IF(ISBLANK('Discontinuity Log'!O577),"",'Discontinuity Log'!O577)</f>
        <v>12</v>
      </c>
      <c r="R566" s="263">
        <f>IF(ISBLANK('Discontinuity Log'!P577),"",'Discontinuity Log'!P577)</f>
        <v>59</v>
      </c>
      <c r="S566" s="263" t="str">
        <f>IF(ISBLANK('Discontinuity Log'!Q577),"",'Discontinuity Log'!Q577)</f>
        <v/>
      </c>
      <c r="T566" s="464" t="str">
        <f>IF(ISBLANK('Discontinuity Log'!R577),"",'Discontinuity Log'!R577)</f>
        <v/>
      </c>
    </row>
    <row r="567" spans="1:20" x14ac:dyDescent="0.3">
      <c r="A567" s="261" t="str">
        <f>IF(ISBLANK('Geotech Log'!$C$2),"",IF('Discontinuity Log'!B578&lt;&gt;"",'Geotech Log'!$C$2,""))</f>
        <v>DDH 3476</v>
      </c>
      <c r="B567" s="261" t="str">
        <f>IF(ISBLANK('Geotech Log'!$R$4),"",IF('Discontinuity Log'!B578&lt;&gt;"",'Geotech Log'!$R$4,""))</f>
        <v>FRO</v>
      </c>
      <c r="C567" s="263">
        <f ca="1">IF(ISBLANK('Discontinuity Log'!A578),"",'Discontinuity Log'!A578)</f>
        <v>99</v>
      </c>
      <c r="D567" s="264">
        <f>IF(ISBLANK('Discontinuity Log'!B578),"",'Discontinuity Log'!B578)</f>
        <v>190.73</v>
      </c>
      <c r="E567" s="263" t="str">
        <f>IF(ISBLANK('Discontinuity Log'!C578),"",'Discontinuity Log'!C578)</f>
        <v>BD</v>
      </c>
      <c r="F567" s="263" t="str">
        <f>IF(ISBLANK('Discontinuity Log'!D578),"",'Discontinuity Log'!D578)</f>
        <v>G</v>
      </c>
      <c r="G567" s="263" t="str">
        <f>IF(ISBLANK('Discontinuity Log'!E578),"",'Discontinuity Log'!E578)</f>
        <v>CLEAN</v>
      </c>
      <c r="H567" s="263" t="str">
        <f>IF(ISBLANK('Discontinuity Log'!F578),"",IF('Discontinuity Log'!F578="-","",'Discontinuity Log'!F578))</f>
        <v/>
      </c>
      <c r="I567" s="263" t="str">
        <f>IF(ISBLANK('Discontinuity Log'!G578),"",'Discontinuity Log'!G578)</f>
        <v>CL</v>
      </c>
      <c r="J567" s="263" t="str">
        <f>IF(ISBLANK('Discontinuity Log'!H578),"",'Discontinuity Log'!H578)</f>
        <v/>
      </c>
      <c r="K567" s="263" t="str">
        <f>IF(ISBLANK('Discontinuity Log'!I578),"",'Discontinuity Log'!I578)</f>
        <v/>
      </c>
      <c r="L567" s="263" t="str">
        <f>IF(ISBLANK('Discontinuity Log'!J578),"",'Discontinuity Log'!J578)</f>
        <v>PL</v>
      </c>
      <c r="M567" s="263" t="str">
        <f>IF(ISBLANK('Discontinuity Log'!K578),"",'Discontinuity Log'!K578)</f>
        <v>SM</v>
      </c>
      <c r="N567" s="263">
        <f>IF(ISBLANK('Discontinuity Log'!L578),"",'Discontinuity Log'!L578)</f>
        <v>7</v>
      </c>
      <c r="O567" s="263" t="str">
        <f>IF(ISBLANK('Discontinuity Log'!M578),"",'Discontinuity Log'!M578)</f>
        <v>R3</v>
      </c>
      <c r="P567" s="263" t="str">
        <f>IF(ISBLANK('Discontinuity Log'!N578),"",'Discontinuity Log'!N578)</f>
        <v>W1</v>
      </c>
      <c r="Q567" s="263">
        <f>IF(ISBLANK('Discontinuity Log'!O578),"",'Discontinuity Log'!O578)</f>
        <v>20</v>
      </c>
      <c r="R567" s="263">
        <f>IF(ISBLANK('Discontinuity Log'!P578),"",'Discontinuity Log'!P578)</f>
        <v>83</v>
      </c>
      <c r="S567" s="263" t="str">
        <f>IF(ISBLANK('Discontinuity Log'!Q578),"",'Discontinuity Log'!Q578)</f>
        <v/>
      </c>
      <c r="T567" s="464" t="str">
        <f>IF(ISBLANK('Discontinuity Log'!R578),"",'Discontinuity Log'!R578)</f>
        <v/>
      </c>
    </row>
    <row r="568" spans="1:20" x14ac:dyDescent="0.3">
      <c r="A568" s="261" t="str">
        <f>IF(ISBLANK('Geotech Log'!$C$2),"",IF('Discontinuity Log'!B579&lt;&gt;"",'Geotech Log'!$C$2,""))</f>
        <v>DDH 3476</v>
      </c>
      <c r="B568" s="261" t="str">
        <f>IF(ISBLANK('Geotech Log'!$R$4),"",IF('Discontinuity Log'!B579&lt;&gt;"",'Geotech Log'!$R$4,""))</f>
        <v>FRO</v>
      </c>
      <c r="C568" s="263">
        <f ca="1">IF(ISBLANK('Discontinuity Log'!A579),"",'Discontinuity Log'!A579)</f>
        <v>99</v>
      </c>
      <c r="D568" s="264">
        <f>IF(ISBLANK('Discontinuity Log'!B579),"",'Discontinuity Log'!B579)</f>
        <v>190.8</v>
      </c>
      <c r="E568" s="263" t="str">
        <f>IF(ISBLANK('Discontinuity Log'!C579),"",'Discontinuity Log'!C579)</f>
        <v>BD</v>
      </c>
      <c r="F568" s="263" t="str">
        <f>IF(ISBLANK('Discontinuity Log'!D579),"",'Discontinuity Log'!D579)</f>
        <v>G</v>
      </c>
      <c r="G568" s="263" t="str">
        <f>IF(ISBLANK('Discontinuity Log'!E579),"",'Discontinuity Log'!E579)</f>
        <v>CLEAN</v>
      </c>
      <c r="H568" s="263" t="str">
        <f>IF(ISBLANK('Discontinuity Log'!F579),"",IF('Discontinuity Log'!F579="-","",'Discontinuity Log'!F579))</f>
        <v/>
      </c>
      <c r="I568" s="263" t="str">
        <f>IF(ISBLANK('Discontinuity Log'!G579),"",'Discontinuity Log'!G579)</f>
        <v>CL</v>
      </c>
      <c r="J568" s="263" t="str">
        <f>IF(ISBLANK('Discontinuity Log'!H579),"",'Discontinuity Log'!H579)</f>
        <v/>
      </c>
      <c r="K568" s="263" t="str">
        <f>IF(ISBLANK('Discontinuity Log'!I579),"",'Discontinuity Log'!I579)</f>
        <v/>
      </c>
      <c r="L568" s="263" t="str">
        <f>IF(ISBLANK('Discontinuity Log'!J579),"",'Discontinuity Log'!J579)</f>
        <v>PL</v>
      </c>
      <c r="M568" s="263" t="str">
        <f>IF(ISBLANK('Discontinuity Log'!K579),"",'Discontinuity Log'!K579)</f>
        <v>SM</v>
      </c>
      <c r="N568" s="263">
        <f>IF(ISBLANK('Discontinuity Log'!L579),"",'Discontinuity Log'!L579)</f>
        <v>7</v>
      </c>
      <c r="O568" s="263" t="str">
        <f>IF(ISBLANK('Discontinuity Log'!M579),"",'Discontinuity Log'!M579)</f>
        <v>R3</v>
      </c>
      <c r="P568" s="263" t="str">
        <f>IF(ISBLANK('Discontinuity Log'!N579),"",'Discontinuity Log'!N579)</f>
        <v>W1</v>
      </c>
      <c r="Q568" s="263">
        <f>IF(ISBLANK('Discontinuity Log'!O579),"",'Discontinuity Log'!O579)</f>
        <v>20</v>
      </c>
      <c r="R568" s="263">
        <f>IF(ISBLANK('Discontinuity Log'!P579),"",'Discontinuity Log'!P579)</f>
        <v>89</v>
      </c>
      <c r="S568" s="263" t="str">
        <f>IF(ISBLANK('Discontinuity Log'!Q579),"",'Discontinuity Log'!Q579)</f>
        <v/>
      </c>
      <c r="T568" s="464" t="str">
        <f>IF(ISBLANK('Discontinuity Log'!R579),"",'Discontinuity Log'!R579)</f>
        <v/>
      </c>
    </row>
    <row r="569" spans="1:20" x14ac:dyDescent="0.3">
      <c r="A569" s="261" t="str">
        <f>IF(ISBLANK('Geotech Log'!$C$2),"",IF('Discontinuity Log'!B580&lt;&gt;"",'Geotech Log'!$C$2,""))</f>
        <v>DDH 3476</v>
      </c>
      <c r="B569" s="261" t="str">
        <f>IF(ISBLANK('Geotech Log'!$R$4),"",IF('Discontinuity Log'!B580&lt;&gt;"",'Geotech Log'!$R$4,""))</f>
        <v>FRO</v>
      </c>
      <c r="C569" s="263">
        <f ca="1">IF(ISBLANK('Discontinuity Log'!A580),"",'Discontinuity Log'!A580)</f>
        <v>99</v>
      </c>
      <c r="D569" s="264">
        <f>IF(ISBLANK('Discontinuity Log'!B580),"",'Discontinuity Log'!B580)</f>
        <v>190.87</v>
      </c>
      <c r="E569" s="263" t="str">
        <f>IF(ISBLANK('Discontinuity Log'!C580),"",'Discontinuity Log'!C580)</f>
        <v>BD</v>
      </c>
      <c r="F569" s="263" t="str">
        <f>IF(ISBLANK('Discontinuity Log'!D580),"",'Discontinuity Log'!D580)</f>
        <v>G</v>
      </c>
      <c r="G569" s="263" t="str">
        <f>IF(ISBLANK('Discontinuity Log'!E580),"",'Discontinuity Log'!E580)</f>
        <v>CLEAN</v>
      </c>
      <c r="H569" s="263" t="str">
        <f>IF(ISBLANK('Discontinuity Log'!F580),"",IF('Discontinuity Log'!F580="-","",'Discontinuity Log'!F580))</f>
        <v/>
      </c>
      <c r="I569" s="263" t="str">
        <f>IF(ISBLANK('Discontinuity Log'!G580),"",'Discontinuity Log'!G580)</f>
        <v>CL</v>
      </c>
      <c r="J569" s="263" t="str">
        <f>IF(ISBLANK('Discontinuity Log'!H580),"",'Discontinuity Log'!H580)</f>
        <v/>
      </c>
      <c r="K569" s="263" t="str">
        <f>IF(ISBLANK('Discontinuity Log'!I580),"",'Discontinuity Log'!I580)</f>
        <v/>
      </c>
      <c r="L569" s="263" t="str">
        <f>IF(ISBLANK('Discontinuity Log'!J580),"",'Discontinuity Log'!J580)</f>
        <v>PL</v>
      </c>
      <c r="M569" s="263" t="str">
        <f>IF(ISBLANK('Discontinuity Log'!K580),"",'Discontinuity Log'!K580)</f>
        <v>SM</v>
      </c>
      <c r="N569" s="263">
        <f>IF(ISBLANK('Discontinuity Log'!L580),"",'Discontinuity Log'!L580)</f>
        <v>7</v>
      </c>
      <c r="O569" s="263" t="str">
        <f>IF(ISBLANK('Discontinuity Log'!M580),"",'Discontinuity Log'!M580)</f>
        <v>R3</v>
      </c>
      <c r="P569" s="263" t="str">
        <f>IF(ISBLANK('Discontinuity Log'!N580),"",'Discontinuity Log'!N580)</f>
        <v>W1</v>
      </c>
      <c r="Q569" s="263">
        <f>IF(ISBLANK('Discontinuity Log'!O580),"",'Discontinuity Log'!O580)</f>
        <v>20</v>
      </c>
      <c r="R569" s="263">
        <f>IF(ISBLANK('Discontinuity Log'!P580),"",'Discontinuity Log'!P580)</f>
        <v>85</v>
      </c>
      <c r="S569" s="263" t="str">
        <f>IF(ISBLANK('Discontinuity Log'!Q580),"",'Discontinuity Log'!Q580)</f>
        <v/>
      </c>
      <c r="T569" s="464" t="str">
        <f>IF(ISBLANK('Discontinuity Log'!R580),"",'Discontinuity Log'!R580)</f>
        <v/>
      </c>
    </row>
    <row r="570" spans="1:20" x14ac:dyDescent="0.3">
      <c r="A570" s="261" t="str">
        <f>IF(ISBLANK('Geotech Log'!$C$2),"",IF('Discontinuity Log'!B581&lt;&gt;"",'Geotech Log'!$C$2,""))</f>
        <v>DDH 3476</v>
      </c>
      <c r="B570" s="261" t="str">
        <f>IF(ISBLANK('Geotech Log'!$R$4),"",IF('Discontinuity Log'!B581&lt;&gt;"",'Geotech Log'!$R$4,""))</f>
        <v>FRO</v>
      </c>
      <c r="C570" s="263">
        <f ca="1">IF(ISBLANK('Discontinuity Log'!A581),"",'Discontinuity Log'!A581)</f>
        <v>99</v>
      </c>
      <c r="D570" s="264">
        <f>IF(ISBLANK('Discontinuity Log'!B581),"",'Discontinuity Log'!B581)</f>
        <v>190.94</v>
      </c>
      <c r="E570" s="263" t="str">
        <f>IF(ISBLANK('Discontinuity Log'!C581),"",'Discontinuity Log'!C581)</f>
        <v>BD</v>
      </c>
      <c r="F570" s="263" t="str">
        <f>IF(ISBLANK('Discontinuity Log'!D581),"",'Discontinuity Log'!D581)</f>
        <v>G</v>
      </c>
      <c r="G570" s="263" t="str">
        <f>IF(ISBLANK('Discontinuity Log'!E581),"",'Discontinuity Log'!E581)</f>
        <v>CLEAN</v>
      </c>
      <c r="H570" s="263" t="str">
        <f>IF(ISBLANK('Discontinuity Log'!F581),"",IF('Discontinuity Log'!F581="-","",'Discontinuity Log'!F581))</f>
        <v/>
      </c>
      <c r="I570" s="263" t="str">
        <f>IF(ISBLANK('Discontinuity Log'!G581),"",'Discontinuity Log'!G581)</f>
        <v>CL</v>
      </c>
      <c r="J570" s="263" t="str">
        <f>IF(ISBLANK('Discontinuity Log'!H581),"",'Discontinuity Log'!H581)</f>
        <v/>
      </c>
      <c r="K570" s="263" t="str">
        <f>IF(ISBLANK('Discontinuity Log'!I581),"",'Discontinuity Log'!I581)</f>
        <v/>
      </c>
      <c r="L570" s="263" t="str">
        <f>IF(ISBLANK('Discontinuity Log'!J581),"",'Discontinuity Log'!J581)</f>
        <v>UN</v>
      </c>
      <c r="M570" s="263" t="str">
        <f>IF(ISBLANK('Discontinuity Log'!K581),"",'Discontinuity Log'!K581)</f>
        <v>RO</v>
      </c>
      <c r="N570" s="263">
        <f>IF(ISBLANK('Discontinuity Log'!L581),"",'Discontinuity Log'!L581)</f>
        <v>9</v>
      </c>
      <c r="O570" s="263" t="str">
        <f>IF(ISBLANK('Discontinuity Log'!M581),"",'Discontinuity Log'!M581)</f>
        <v>R3</v>
      </c>
      <c r="P570" s="263" t="str">
        <f>IF(ISBLANK('Discontinuity Log'!N581),"",'Discontinuity Log'!N581)</f>
        <v>W1</v>
      </c>
      <c r="Q570" s="263">
        <f>IF(ISBLANK('Discontinuity Log'!O581),"",'Discontinuity Log'!O581)</f>
        <v>20</v>
      </c>
      <c r="R570" s="263">
        <f>IF(ISBLANK('Discontinuity Log'!P581),"",'Discontinuity Log'!P581)</f>
        <v>78</v>
      </c>
      <c r="S570" s="263" t="str">
        <f>IF(ISBLANK('Discontinuity Log'!Q581),"",'Discontinuity Log'!Q581)</f>
        <v/>
      </c>
      <c r="T570" s="464" t="str">
        <f>IF(ISBLANK('Discontinuity Log'!R581),"",'Discontinuity Log'!R581)</f>
        <v/>
      </c>
    </row>
    <row r="571" spans="1:20" x14ac:dyDescent="0.3">
      <c r="A571" s="261" t="str">
        <f>IF(ISBLANK('Geotech Log'!$C$2),"",IF('Discontinuity Log'!B582&lt;&gt;"",'Geotech Log'!$C$2,""))</f>
        <v>DDH 3476</v>
      </c>
      <c r="B571" s="261" t="str">
        <f>IF(ISBLANK('Geotech Log'!$R$4),"",IF('Discontinuity Log'!B582&lt;&gt;"",'Geotech Log'!$R$4,""))</f>
        <v>FRO</v>
      </c>
      <c r="C571" s="263">
        <f ca="1">IF(ISBLANK('Discontinuity Log'!A582),"",'Discontinuity Log'!A582)</f>
        <v>99</v>
      </c>
      <c r="D571" s="264">
        <f>IF(ISBLANK('Discontinuity Log'!B582),"",'Discontinuity Log'!B582)</f>
        <v>191.01</v>
      </c>
      <c r="E571" s="263" t="str">
        <f>IF(ISBLANK('Discontinuity Log'!C582),"",'Discontinuity Log'!C582)</f>
        <v>BD</v>
      </c>
      <c r="F571" s="263" t="str">
        <f>IF(ISBLANK('Discontinuity Log'!D582),"",'Discontinuity Log'!D582)</f>
        <v>G</v>
      </c>
      <c r="G571" s="263" t="str">
        <f>IF(ISBLANK('Discontinuity Log'!E582),"",'Discontinuity Log'!E582)</f>
        <v>CLEAN</v>
      </c>
      <c r="H571" s="263" t="str">
        <f>IF(ISBLANK('Discontinuity Log'!F582),"",IF('Discontinuity Log'!F582="-","",'Discontinuity Log'!F582))</f>
        <v/>
      </c>
      <c r="I571" s="263" t="str">
        <f>IF(ISBLANK('Discontinuity Log'!G582),"",'Discontinuity Log'!G582)</f>
        <v>CL</v>
      </c>
      <c r="J571" s="263" t="str">
        <f>IF(ISBLANK('Discontinuity Log'!H582),"",'Discontinuity Log'!H582)</f>
        <v/>
      </c>
      <c r="K571" s="263" t="str">
        <f>IF(ISBLANK('Discontinuity Log'!I582),"",'Discontinuity Log'!I582)</f>
        <v/>
      </c>
      <c r="L571" s="263" t="str">
        <f>IF(ISBLANK('Discontinuity Log'!J582),"",'Discontinuity Log'!J582)</f>
        <v>PL</v>
      </c>
      <c r="M571" s="263" t="str">
        <f>IF(ISBLANK('Discontinuity Log'!K582),"",'Discontinuity Log'!K582)</f>
        <v>RO</v>
      </c>
      <c r="N571" s="263">
        <f>IF(ISBLANK('Discontinuity Log'!L582),"",'Discontinuity Log'!L582)</f>
        <v>9</v>
      </c>
      <c r="O571" s="263" t="str">
        <f>IF(ISBLANK('Discontinuity Log'!M582),"",'Discontinuity Log'!M582)</f>
        <v>R3</v>
      </c>
      <c r="P571" s="263" t="str">
        <f>IF(ISBLANK('Discontinuity Log'!N582),"",'Discontinuity Log'!N582)</f>
        <v>W1</v>
      </c>
      <c r="Q571" s="263">
        <f>IF(ISBLANK('Discontinuity Log'!O582),"",'Discontinuity Log'!O582)</f>
        <v>20</v>
      </c>
      <c r="R571" s="263">
        <f>IF(ISBLANK('Discontinuity Log'!P582),"",'Discontinuity Log'!P582)</f>
        <v>40</v>
      </c>
      <c r="S571" s="263" t="str">
        <f>IF(ISBLANK('Discontinuity Log'!Q582),"",'Discontinuity Log'!Q582)</f>
        <v/>
      </c>
      <c r="T571" s="464" t="str">
        <f>IF(ISBLANK('Discontinuity Log'!R582),"",'Discontinuity Log'!R582)</f>
        <v/>
      </c>
    </row>
    <row r="572" spans="1:20" x14ac:dyDescent="0.3">
      <c r="A572" s="261" t="str">
        <f>IF(ISBLANK('Geotech Log'!$C$2),"",IF('Discontinuity Log'!B583&lt;&gt;"",'Geotech Log'!$C$2,""))</f>
        <v>DDH 3476</v>
      </c>
      <c r="B572" s="261" t="str">
        <f>IF(ISBLANK('Geotech Log'!$R$4),"",IF('Discontinuity Log'!B583&lt;&gt;"",'Geotech Log'!$R$4,""))</f>
        <v>FRO</v>
      </c>
      <c r="C572" s="263">
        <f ca="1">IF(ISBLANK('Discontinuity Log'!A583),"",'Discontinuity Log'!A583)</f>
        <v>99</v>
      </c>
      <c r="D572" s="264">
        <f>IF(ISBLANK('Discontinuity Log'!B583),"",'Discontinuity Log'!B583)</f>
        <v>191.36</v>
      </c>
      <c r="E572" s="263" t="str">
        <f>IF(ISBLANK('Discontinuity Log'!C583),"",'Discontinuity Log'!C583)</f>
        <v>JN</v>
      </c>
      <c r="F572" s="263" t="str">
        <f>IF(ISBLANK('Discontinuity Log'!D583),"",'Discontinuity Log'!D583)</f>
        <v>G</v>
      </c>
      <c r="G572" s="263" t="str">
        <f>IF(ISBLANK('Discontinuity Log'!E583),"",'Discontinuity Log'!E583)</f>
        <v>CA</v>
      </c>
      <c r="H572" s="263" t="str">
        <f>IF(ISBLANK('Discontinuity Log'!F583),"",IF('Discontinuity Log'!F583="-","",'Discontinuity Log'!F583))</f>
        <v/>
      </c>
      <c r="I572" s="263" t="str">
        <f>IF(ISBLANK('Discontinuity Log'!G583),"",'Discontinuity Log'!G583)</f>
        <v>CC</v>
      </c>
      <c r="J572" s="263" t="str">
        <f>IF(ISBLANK('Discontinuity Log'!H583),"",'Discontinuity Log'!H583)</f>
        <v>&lt;=1mm</v>
      </c>
      <c r="K572" s="263" t="str">
        <f>IF(ISBLANK('Discontinuity Log'!I583),"",'Discontinuity Log'!I583)</f>
        <v/>
      </c>
      <c r="L572" s="263" t="str">
        <f>IF(ISBLANK('Discontinuity Log'!J583),"",'Discontinuity Log'!J583)</f>
        <v>UN</v>
      </c>
      <c r="M572" s="263" t="str">
        <f>IF(ISBLANK('Discontinuity Log'!K583),"",'Discontinuity Log'!K583)</f>
        <v>SM</v>
      </c>
      <c r="N572" s="263">
        <f>IF(ISBLANK('Discontinuity Log'!L583),"",'Discontinuity Log'!L583)</f>
        <v>3</v>
      </c>
      <c r="O572" s="263" t="str">
        <f>IF(ISBLANK('Discontinuity Log'!M583),"",'Discontinuity Log'!M583)</f>
        <v>R3</v>
      </c>
      <c r="P572" s="263" t="str">
        <f>IF(ISBLANK('Discontinuity Log'!N583),"",'Discontinuity Log'!N583)</f>
        <v>W1</v>
      </c>
      <c r="Q572" s="263">
        <f>IF(ISBLANK('Discontinuity Log'!O583),"",'Discontinuity Log'!O583)</f>
        <v>12</v>
      </c>
      <c r="R572" s="263">
        <f>IF(ISBLANK('Discontinuity Log'!P583),"",'Discontinuity Log'!P583)</f>
        <v>14</v>
      </c>
      <c r="S572" s="263" t="str">
        <f>IF(ISBLANK('Discontinuity Log'!Q583),"",'Discontinuity Log'!Q583)</f>
        <v/>
      </c>
      <c r="T572" s="464" t="str">
        <f>IF(ISBLANK('Discontinuity Log'!R583),"",'Discontinuity Log'!R583)</f>
        <v/>
      </c>
    </row>
    <row r="573" spans="1:20" x14ac:dyDescent="0.3">
      <c r="A573" s="261" t="str">
        <f>IF(ISBLANK('Geotech Log'!$C$2),"",IF('Discontinuity Log'!B584&lt;&gt;"",'Geotech Log'!$C$2,""))</f>
        <v>DDH 3476</v>
      </c>
      <c r="B573" s="261" t="str">
        <f>IF(ISBLANK('Geotech Log'!$R$4),"",IF('Discontinuity Log'!B584&lt;&gt;"",'Geotech Log'!$R$4,""))</f>
        <v>FRO</v>
      </c>
      <c r="C573" s="263">
        <f ca="1">IF(ISBLANK('Discontinuity Log'!A584),"",'Discontinuity Log'!A584)</f>
        <v>99</v>
      </c>
      <c r="D573" s="264">
        <f>IF(ISBLANK('Discontinuity Log'!B584),"",'Discontinuity Log'!B584)</f>
        <v>191.79</v>
      </c>
      <c r="E573" s="263" t="str">
        <f>IF(ISBLANK('Discontinuity Log'!C584),"",'Discontinuity Log'!C584)</f>
        <v>JN</v>
      </c>
      <c r="F573" s="263" t="str">
        <f>IF(ISBLANK('Discontinuity Log'!D584),"",'Discontinuity Log'!D584)</f>
        <v>G</v>
      </c>
      <c r="G573" s="263" t="str">
        <f>IF(ISBLANK('Discontinuity Log'!E584),"",'Discontinuity Log'!E584)</f>
        <v>CA</v>
      </c>
      <c r="H573" s="263" t="str">
        <f>IF(ISBLANK('Discontinuity Log'!F584),"",IF('Discontinuity Log'!F584="-","",'Discontinuity Log'!F584))</f>
        <v/>
      </c>
      <c r="I573" s="263" t="str">
        <f>IF(ISBLANK('Discontinuity Log'!G584),"",'Discontinuity Log'!G584)</f>
        <v>CC</v>
      </c>
      <c r="J573" s="263" t="str">
        <f>IF(ISBLANK('Discontinuity Log'!H584),"",'Discontinuity Log'!H584)</f>
        <v>&lt;=1mm</v>
      </c>
      <c r="K573" s="263" t="str">
        <f>IF(ISBLANK('Discontinuity Log'!I584),"",'Discontinuity Log'!I584)</f>
        <v/>
      </c>
      <c r="L573" s="263" t="str">
        <f>IF(ISBLANK('Discontinuity Log'!J584),"",'Discontinuity Log'!J584)</f>
        <v>UN</v>
      </c>
      <c r="M573" s="263" t="str">
        <f>IF(ISBLANK('Discontinuity Log'!K584),"",'Discontinuity Log'!K584)</f>
        <v>RO</v>
      </c>
      <c r="N573" s="263">
        <f>IF(ISBLANK('Discontinuity Log'!L584),"",'Discontinuity Log'!L584)</f>
        <v>9</v>
      </c>
      <c r="O573" s="263" t="str">
        <f>IF(ISBLANK('Discontinuity Log'!M584),"",'Discontinuity Log'!M584)</f>
        <v>R3</v>
      </c>
      <c r="P573" s="263" t="str">
        <f>IF(ISBLANK('Discontinuity Log'!N584),"",'Discontinuity Log'!N584)</f>
        <v>W1</v>
      </c>
      <c r="Q573" s="263">
        <f>IF(ISBLANK('Discontinuity Log'!O584),"",'Discontinuity Log'!O584)</f>
        <v>20</v>
      </c>
      <c r="R573" s="263">
        <f>IF(ISBLANK('Discontinuity Log'!P584),"",'Discontinuity Log'!P584)</f>
        <v>66</v>
      </c>
      <c r="S573" s="263" t="str">
        <f>IF(ISBLANK('Discontinuity Log'!Q584),"",'Discontinuity Log'!Q584)</f>
        <v/>
      </c>
      <c r="T573" s="464" t="str">
        <f>IF(ISBLANK('Discontinuity Log'!R584),"",'Discontinuity Log'!R584)</f>
        <v/>
      </c>
    </row>
    <row r="574" spans="1:20" x14ac:dyDescent="0.3">
      <c r="A574" s="261" t="str">
        <f>IF(ISBLANK('Geotech Log'!$C$2),"",IF('Discontinuity Log'!B585&lt;&gt;"",'Geotech Log'!$C$2,""))</f>
        <v>DDH 3476</v>
      </c>
      <c r="B574" s="261" t="str">
        <f>IF(ISBLANK('Geotech Log'!$R$4),"",IF('Discontinuity Log'!B585&lt;&gt;"",'Geotech Log'!$R$4,""))</f>
        <v>FRO</v>
      </c>
      <c r="C574" s="263">
        <f ca="1">IF(ISBLANK('Discontinuity Log'!A585),"",'Discontinuity Log'!A585)</f>
        <v>99</v>
      </c>
      <c r="D574" s="264">
        <f>IF(ISBLANK('Discontinuity Log'!B585),"",'Discontinuity Log'!B585)</f>
        <v>191.83</v>
      </c>
      <c r="E574" s="263" t="str">
        <f>IF(ISBLANK('Discontinuity Log'!C585),"",'Discontinuity Log'!C585)</f>
        <v>JN</v>
      </c>
      <c r="F574" s="263" t="str">
        <f>IF(ISBLANK('Discontinuity Log'!D585),"",'Discontinuity Log'!D585)</f>
        <v>G</v>
      </c>
      <c r="G574" s="263" t="str">
        <f>IF(ISBLANK('Discontinuity Log'!E585),"",'Discontinuity Log'!E585)</f>
        <v>CA</v>
      </c>
      <c r="H574" s="263" t="str">
        <f>IF(ISBLANK('Discontinuity Log'!F585),"",IF('Discontinuity Log'!F585="-","",'Discontinuity Log'!F585))</f>
        <v/>
      </c>
      <c r="I574" s="263" t="str">
        <f>IF(ISBLANK('Discontinuity Log'!G585),"",'Discontinuity Log'!G585)</f>
        <v>CC</v>
      </c>
      <c r="J574" s="263" t="str">
        <f>IF(ISBLANK('Discontinuity Log'!H585),"",'Discontinuity Log'!H585)</f>
        <v>&lt;=1mm</v>
      </c>
      <c r="K574" s="263" t="str">
        <f>IF(ISBLANK('Discontinuity Log'!I585),"",'Discontinuity Log'!I585)</f>
        <v/>
      </c>
      <c r="L574" s="263" t="str">
        <f>IF(ISBLANK('Discontinuity Log'!J585),"",'Discontinuity Log'!J585)</f>
        <v>UN</v>
      </c>
      <c r="M574" s="263" t="str">
        <f>IF(ISBLANK('Discontinuity Log'!K585),"",'Discontinuity Log'!K585)</f>
        <v>RO</v>
      </c>
      <c r="N574" s="263">
        <f>IF(ISBLANK('Discontinuity Log'!L585),"",'Discontinuity Log'!L585)</f>
        <v>9</v>
      </c>
      <c r="O574" s="263" t="str">
        <f>IF(ISBLANK('Discontinuity Log'!M585),"",'Discontinuity Log'!M585)</f>
        <v>R3</v>
      </c>
      <c r="P574" s="263" t="str">
        <f>IF(ISBLANK('Discontinuity Log'!N585),"",'Discontinuity Log'!N585)</f>
        <v>W1</v>
      </c>
      <c r="Q574" s="263">
        <f>IF(ISBLANK('Discontinuity Log'!O585),"",'Discontinuity Log'!O585)</f>
        <v>20</v>
      </c>
      <c r="R574" s="263">
        <f>IF(ISBLANK('Discontinuity Log'!P585),"",'Discontinuity Log'!P585)</f>
        <v>56</v>
      </c>
      <c r="S574" s="263" t="str">
        <f>IF(ISBLANK('Discontinuity Log'!Q585),"",'Discontinuity Log'!Q585)</f>
        <v/>
      </c>
      <c r="T574" s="464" t="str">
        <f>IF(ISBLANK('Discontinuity Log'!R585),"",'Discontinuity Log'!R585)</f>
        <v/>
      </c>
    </row>
    <row r="575" spans="1:20" x14ac:dyDescent="0.3">
      <c r="A575" s="261" t="str">
        <f>IF(ISBLANK('Geotech Log'!$C$2),"",IF('Discontinuity Log'!B586&lt;&gt;"",'Geotech Log'!$C$2,""))</f>
        <v>DDH 3476</v>
      </c>
      <c r="B575" s="261" t="str">
        <f>IF(ISBLANK('Geotech Log'!$R$4),"",IF('Discontinuity Log'!B586&lt;&gt;"",'Geotech Log'!$R$4,""))</f>
        <v>FRO</v>
      </c>
      <c r="C575" s="263">
        <f ca="1">IF(ISBLANK('Discontinuity Log'!A586),"",'Discontinuity Log'!A586)</f>
        <v>99</v>
      </c>
      <c r="D575" s="264">
        <f>IF(ISBLANK('Discontinuity Log'!B586),"",'Discontinuity Log'!B586)</f>
        <v>191.96</v>
      </c>
      <c r="E575" s="263" t="str">
        <f>IF(ISBLANK('Discontinuity Log'!C586),"",'Discontinuity Log'!C586)</f>
        <v>BD</v>
      </c>
      <c r="F575" s="263" t="str">
        <f>IF(ISBLANK('Discontinuity Log'!D586),"",'Discontinuity Log'!D586)</f>
        <v>G</v>
      </c>
      <c r="G575" s="263" t="str">
        <f>IF(ISBLANK('Discontinuity Log'!E586),"",'Discontinuity Log'!E586)</f>
        <v>COAL</v>
      </c>
      <c r="H575" s="263" t="str">
        <f>IF(ISBLANK('Discontinuity Log'!F586),"",IF('Discontinuity Log'!F586="-","",'Discontinuity Log'!F586))</f>
        <v/>
      </c>
      <c r="I575" s="263" t="str">
        <f>IF(ISBLANK('Discontinuity Log'!G586),"",'Discontinuity Log'!G586)</f>
        <v>CC</v>
      </c>
      <c r="J575" s="263" t="str">
        <f>IF(ISBLANK('Discontinuity Log'!H586),"",'Discontinuity Log'!H586)</f>
        <v>&lt;=1mm</v>
      </c>
      <c r="K575" s="263" t="str">
        <f>IF(ISBLANK('Discontinuity Log'!I586),"",'Discontinuity Log'!I586)</f>
        <v/>
      </c>
      <c r="L575" s="263" t="str">
        <f>IF(ISBLANK('Discontinuity Log'!J586),"",'Discontinuity Log'!J586)</f>
        <v>UN</v>
      </c>
      <c r="M575" s="263" t="str">
        <f>IF(ISBLANK('Discontinuity Log'!K586),"",'Discontinuity Log'!K586)</f>
        <v>SM</v>
      </c>
      <c r="N575" s="263">
        <f>IF(ISBLANK('Discontinuity Log'!L586),"",'Discontinuity Log'!L586)</f>
        <v>7</v>
      </c>
      <c r="O575" s="263" t="str">
        <f>IF(ISBLANK('Discontinuity Log'!M586),"",'Discontinuity Log'!M586)</f>
        <v>R3</v>
      </c>
      <c r="P575" s="263" t="str">
        <f>IF(ISBLANK('Discontinuity Log'!N586),"",'Discontinuity Log'!N586)</f>
        <v>W1</v>
      </c>
      <c r="Q575" s="263">
        <f>IF(ISBLANK('Discontinuity Log'!O586),"",'Discontinuity Log'!O586)</f>
        <v>20</v>
      </c>
      <c r="R575" s="263">
        <f>IF(ISBLANK('Discontinuity Log'!P586),"",'Discontinuity Log'!P586)</f>
        <v>89</v>
      </c>
      <c r="S575" s="263" t="str">
        <f>IF(ISBLANK('Discontinuity Log'!Q586),"",'Discontinuity Log'!Q586)</f>
        <v/>
      </c>
      <c r="T575" s="464" t="str">
        <f>IF(ISBLANK('Discontinuity Log'!R586),"",'Discontinuity Log'!R586)</f>
        <v/>
      </c>
    </row>
    <row r="576" spans="1:20" x14ac:dyDescent="0.3">
      <c r="A576" s="261" t="str">
        <f>IF(ISBLANK('Geotech Log'!$C$2),"",IF('Discontinuity Log'!B587&lt;&gt;"",'Geotech Log'!$C$2,""))</f>
        <v>DDH 3476</v>
      </c>
      <c r="B576" s="261" t="str">
        <f>IF(ISBLANK('Geotech Log'!$R$4),"",IF('Discontinuity Log'!B587&lt;&gt;"",'Geotech Log'!$R$4,""))</f>
        <v>FRO</v>
      </c>
      <c r="C576" s="263">
        <f ca="1">IF(ISBLANK('Discontinuity Log'!A587),"",'Discontinuity Log'!A587)</f>
        <v>99</v>
      </c>
      <c r="D576" s="264">
        <f>IF(ISBLANK('Discontinuity Log'!B587),"",'Discontinuity Log'!B587)</f>
        <v>192.04</v>
      </c>
      <c r="E576" s="263" t="str">
        <f>IF(ISBLANK('Discontinuity Log'!C587),"",'Discontinuity Log'!C587)</f>
        <v>OTH</v>
      </c>
      <c r="F576" s="263" t="str">
        <f>IF(ISBLANK('Discontinuity Log'!D587),"",'Discontinuity Log'!D587)</f>
        <v>O</v>
      </c>
      <c r="G576" s="263" t="str">
        <f>IF(ISBLANK('Discontinuity Log'!E587),"",'Discontinuity Log'!E587)</f>
        <v>RZ</v>
      </c>
      <c r="H576" s="263" t="str">
        <f>IF(ISBLANK('Discontinuity Log'!F587),"",IF('Discontinuity Log'!F587="-","",'Discontinuity Log'!F587))</f>
        <v>COAL</v>
      </c>
      <c r="I576" s="263" t="str">
        <f>IF(ISBLANK('Discontinuity Log'!G587),"",'Discontinuity Log'!G587)</f>
        <v>IN</v>
      </c>
      <c r="J576" s="263" t="str">
        <f>IF(ISBLANK('Discontinuity Log'!H587),"",'Discontinuity Log'!H587)</f>
        <v>&gt;5mm</v>
      </c>
      <c r="K576" s="263">
        <f>IF(ISBLANK('Discontinuity Log'!I587),"",'Discontinuity Log'!I587)</f>
        <v>160</v>
      </c>
      <c r="L576" s="263" t="str">
        <f>IF(ISBLANK('Discontinuity Log'!J587),"",'Discontinuity Log'!J587)</f>
        <v>PL</v>
      </c>
      <c r="M576" s="263" t="str">
        <f>IF(ISBLANK('Discontinuity Log'!K587),"",'Discontinuity Log'!K587)</f>
        <v>RO</v>
      </c>
      <c r="N576" s="263">
        <f>IF(ISBLANK('Discontinuity Log'!L587),"",'Discontinuity Log'!L587)</f>
        <v>9</v>
      </c>
      <c r="O576" s="263" t="str">
        <f>IF(ISBLANK('Discontinuity Log'!M587),"",'Discontinuity Log'!M587)</f>
        <v>R0</v>
      </c>
      <c r="P576" s="263" t="str">
        <f>IF(ISBLANK('Discontinuity Log'!N587),"",'Discontinuity Log'!N587)</f>
        <v>W1</v>
      </c>
      <c r="Q576" s="263">
        <f>IF(ISBLANK('Discontinuity Log'!O587),"",'Discontinuity Log'!O587)</f>
        <v>0</v>
      </c>
      <c r="R576" s="263">
        <f>IF(ISBLANK('Discontinuity Log'!P587),"",'Discontinuity Log'!P587)</f>
        <v>50</v>
      </c>
      <c r="S576" s="263" t="str">
        <f>IF(ISBLANK('Discontinuity Log'!Q587),"",'Discontinuity Log'!Q587)</f>
        <v/>
      </c>
      <c r="T576" s="464" t="str">
        <f>IF(ISBLANK('Discontinuity Log'!R587),"",'Discontinuity Log'!R587)</f>
        <v>RUBBLE ZONE WITH FRIABLE COAL INFILL</v>
      </c>
    </row>
    <row r="577" spans="1:20" x14ac:dyDescent="0.3">
      <c r="A577" s="261" t="str">
        <f>IF(ISBLANK('Geotech Log'!$C$2),"",IF('Discontinuity Log'!B588&lt;&gt;"",'Geotech Log'!$C$2,""))</f>
        <v>DDH 3476</v>
      </c>
      <c r="B577" s="261" t="str">
        <f>IF(ISBLANK('Geotech Log'!$R$4),"",IF('Discontinuity Log'!B588&lt;&gt;"",'Geotech Log'!$R$4,""))</f>
        <v>FRO</v>
      </c>
      <c r="C577" s="263">
        <f ca="1">IF(ISBLANK('Discontinuity Log'!A588),"",'Discontinuity Log'!A588)</f>
        <v>99</v>
      </c>
      <c r="D577" s="264">
        <f>IF(ISBLANK('Discontinuity Log'!B588),"",'Discontinuity Log'!B588)</f>
        <v>192.4</v>
      </c>
      <c r="E577" s="263" t="str">
        <f>IF(ISBLANK('Discontinuity Log'!C588),"",'Discontinuity Log'!C588)</f>
        <v>BD</v>
      </c>
      <c r="F577" s="263" t="str">
        <f>IF(ISBLANK('Discontinuity Log'!D588),"",'Discontinuity Log'!D588)</f>
        <v>G</v>
      </c>
      <c r="G577" s="263" t="str">
        <f>IF(ISBLANK('Discontinuity Log'!E588),"",'Discontinuity Log'!E588)</f>
        <v>COAL</v>
      </c>
      <c r="H577" s="263" t="str">
        <f>IF(ISBLANK('Discontinuity Log'!F588),"",IF('Discontinuity Log'!F588="-","",'Discontinuity Log'!F588))</f>
        <v/>
      </c>
      <c r="I577" s="263" t="str">
        <f>IF(ISBLANK('Discontinuity Log'!G588),"",'Discontinuity Log'!G588)</f>
        <v>CC</v>
      </c>
      <c r="J577" s="263" t="str">
        <f>IF(ISBLANK('Discontinuity Log'!H588),"",'Discontinuity Log'!H588)</f>
        <v>&lt;=1mm</v>
      </c>
      <c r="K577" s="263" t="str">
        <f>IF(ISBLANK('Discontinuity Log'!I588),"",'Discontinuity Log'!I588)</f>
        <v/>
      </c>
      <c r="L577" s="263" t="str">
        <f>IF(ISBLANK('Discontinuity Log'!J588),"",'Discontinuity Log'!J588)</f>
        <v>PL</v>
      </c>
      <c r="M577" s="263" t="str">
        <f>IF(ISBLANK('Discontinuity Log'!K588),"",'Discontinuity Log'!K588)</f>
        <v>SM</v>
      </c>
      <c r="N577" s="263">
        <f>IF(ISBLANK('Discontinuity Log'!L588),"",'Discontinuity Log'!L588)</f>
        <v>5</v>
      </c>
      <c r="O577" s="263" t="str">
        <f>IF(ISBLANK('Discontinuity Log'!M588),"",'Discontinuity Log'!M588)</f>
        <v>R3</v>
      </c>
      <c r="P577" s="263" t="str">
        <f>IF(ISBLANK('Discontinuity Log'!N588),"",'Discontinuity Log'!N588)</f>
        <v>W1</v>
      </c>
      <c r="Q577" s="263">
        <f>IF(ISBLANK('Discontinuity Log'!O588),"",'Discontinuity Log'!O588)</f>
        <v>12</v>
      </c>
      <c r="R577" s="263">
        <f>IF(ISBLANK('Discontinuity Log'!P588),"",'Discontinuity Log'!P588)</f>
        <v>80</v>
      </c>
      <c r="S577" s="263" t="str">
        <f>IF(ISBLANK('Discontinuity Log'!Q588),"",'Discontinuity Log'!Q588)</f>
        <v/>
      </c>
      <c r="T577" s="464" t="str">
        <f>IF(ISBLANK('Discontinuity Log'!R588),"",'Discontinuity Log'!R588)</f>
        <v/>
      </c>
    </row>
    <row r="578" spans="1:20" x14ac:dyDescent="0.3">
      <c r="A578" s="261" t="str">
        <f>IF(ISBLANK('Geotech Log'!$C$2),"",IF('Discontinuity Log'!B589&lt;&gt;"",'Geotech Log'!$C$2,""))</f>
        <v>DDH 3476</v>
      </c>
      <c r="B578" s="261" t="str">
        <f>IF(ISBLANK('Geotech Log'!$R$4),"",IF('Discontinuity Log'!B589&lt;&gt;"",'Geotech Log'!$R$4,""))</f>
        <v>FRO</v>
      </c>
      <c r="C578" s="263">
        <f ca="1">IF(ISBLANK('Discontinuity Log'!A589),"",'Discontinuity Log'!A589)</f>
        <v>99</v>
      </c>
      <c r="D578" s="264">
        <f>IF(ISBLANK('Discontinuity Log'!B589),"",'Discontinuity Log'!B589)</f>
        <v>192.53</v>
      </c>
      <c r="E578" s="263" t="str">
        <f>IF(ISBLANK('Discontinuity Log'!C589),"",'Discontinuity Log'!C589)</f>
        <v>BD</v>
      </c>
      <c r="F578" s="263" t="str">
        <f>IF(ISBLANK('Discontinuity Log'!D589),"",'Discontinuity Log'!D589)</f>
        <v>G</v>
      </c>
      <c r="G578" s="263" t="str">
        <f>IF(ISBLANK('Discontinuity Log'!E589),"",'Discontinuity Log'!E589)</f>
        <v>COAL</v>
      </c>
      <c r="H578" s="263" t="str">
        <f>IF(ISBLANK('Discontinuity Log'!F589),"",IF('Discontinuity Log'!F589="-","",'Discontinuity Log'!F589))</f>
        <v/>
      </c>
      <c r="I578" s="263" t="str">
        <f>IF(ISBLANK('Discontinuity Log'!G589),"",'Discontinuity Log'!G589)</f>
        <v>CC</v>
      </c>
      <c r="J578" s="263" t="str">
        <f>IF(ISBLANK('Discontinuity Log'!H589),"",'Discontinuity Log'!H589)</f>
        <v>&lt;=1mm</v>
      </c>
      <c r="K578" s="263" t="str">
        <f>IF(ISBLANK('Discontinuity Log'!I589),"",'Discontinuity Log'!I589)</f>
        <v/>
      </c>
      <c r="L578" s="263" t="str">
        <f>IF(ISBLANK('Discontinuity Log'!J589),"",'Discontinuity Log'!J589)</f>
        <v>PL</v>
      </c>
      <c r="M578" s="263" t="str">
        <f>IF(ISBLANK('Discontinuity Log'!K589),"",'Discontinuity Log'!K589)</f>
        <v>SM</v>
      </c>
      <c r="N578" s="263">
        <f>IF(ISBLANK('Discontinuity Log'!L589),"",'Discontinuity Log'!L589)</f>
        <v>5</v>
      </c>
      <c r="O578" s="263" t="str">
        <f>IF(ISBLANK('Discontinuity Log'!M589),"",'Discontinuity Log'!M589)</f>
        <v>R3</v>
      </c>
      <c r="P578" s="263" t="str">
        <f>IF(ISBLANK('Discontinuity Log'!N589),"",'Discontinuity Log'!N589)</f>
        <v>W1</v>
      </c>
      <c r="Q578" s="263">
        <f>IF(ISBLANK('Discontinuity Log'!O589),"",'Discontinuity Log'!O589)</f>
        <v>12</v>
      </c>
      <c r="R578" s="263">
        <f>IF(ISBLANK('Discontinuity Log'!P589),"",'Discontinuity Log'!P589)</f>
        <v>74</v>
      </c>
      <c r="S578" s="263" t="str">
        <f>IF(ISBLANK('Discontinuity Log'!Q589),"",'Discontinuity Log'!Q589)</f>
        <v/>
      </c>
      <c r="T578" s="464" t="str">
        <f>IF(ISBLANK('Discontinuity Log'!R589),"",'Discontinuity Log'!R589)</f>
        <v/>
      </c>
    </row>
    <row r="579" spans="1:20" x14ac:dyDescent="0.3">
      <c r="A579" s="261" t="str">
        <f>IF(ISBLANK('Geotech Log'!$C$2),"",IF('Discontinuity Log'!B590&lt;&gt;"",'Geotech Log'!$C$2,""))</f>
        <v>DDH 3476</v>
      </c>
      <c r="B579" s="261" t="str">
        <f>IF(ISBLANK('Geotech Log'!$R$4),"",IF('Discontinuity Log'!B590&lt;&gt;"",'Geotech Log'!$R$4,""))</f>
        <v>FRO</v>
      </c>
      <c r="C579" s="263">
        <f ca="1">IF(ISBLANK('Discontinuity Log'!A590),"",'Discontinuity Log'!A590)</f>
        <v>99</v>
      </c>
      <c r="D579" s="264">
        <f>IF(ISBLANK('Discontinuity Log'!B590),"",'Discontinuity Log'!B590)</f>
        <v>192.82</v>
      </c>
      <c r="E579" s="263" t="str">
        <f>IF(ISBLANK('Discontinuity Log'!C590),"",'Discontinuity Log'!C590)</f>
        <v>BD</v>
      </c>
      <c r="F579" s="263" t="str">
        <f>IF(ISBLANK('Discontinuity Log'!D590),"",'Discontinuity Log'!D590)</f>
        <v>G</v>
      </c>
      <c r="G579" s="263" t="str">
        <f>IF(ISBLANK('Discontinuity Log'!E590),"",'Discontinuity Log'!E590)</f>
        <v>COAL</v>
      </c>
      <c r="H579" s="263" t="str">
        <f>IF(ISBLANK('Discontinuity Log'!F590),"",IF('Discontinuity Log'!F590="-","",'Discontinuity Log'!F590))</f>
        <v/>
      </c>
      <c r="I579" s="263" t="str">
        <f>IF(ISBLANK('Discontinuity Log'!G590),"",'Discontinuity Log'!G590)</f>
        <v>CC</v>
      </c>
      <c r="J579" s="263" t="str">
        <f>IF(ISBLANK('Discontinuity Log'!H590),"",'Discontinuity Log'!H590)</f>
        <v>&lt;=1mm</v>
      </c>
      <c r="K579" s="263" t="str">
        <f>IF(ISBLANK('Discontinuity Log'!I590),"",'Discontinuity Log'!I590)</f>
        <v/>
      </c>
      <c r="L579" s="263" t="str">
        <f>IF(ISBLANK('Discontinuity Log'!J590),"",'Discontinuity Log'!J590)</f>
        <v>PL</v>
      </c>
      <c r="M579" s="263" t="str">
        <f>IF(ISBLANK('Discontinuity Log'!K590),"",'Discontinuity Log'!K590)</f>
        <v>SM</v>
      </c>
      <c r="N579" s="263">
        <f>IF(ISBLANK('Discontinuity Log'!L590),"",'Discontinuity Log'!L590)</f>
        <v>5</v>
      </c>
      <c r="O579" s="263" t="str">
        <f>IF(ISBLANK('Discontinuity Log'!M590),"",'Discontinuity Log'!M590)</f>
        <v>R3</v>
      </c>
      <c r="P579" s="263" t="str">
        <f>IF(ISBLANK('Discontinuity Log'!N590),"",'Discontinuity Log'!N590)</f>
        <v>W1</v>
      </c>
      <c r="Q579" s="263">
        <f>IF(ISBLANK('Discontinuity Log'!O590),"",'Discontinuity Log'!O590)</f>
        <v>12</v>
      </c>
      <c r="R579" s="263">
        <f>IF(ISBLANK('Discontinuity Log'!P590),"",'Discontinuity Log'!P590)</f>
        <v>86</v>
      </c>
      <c r="S579" s="263" t="str">
        <f>IF(ISBLANK('Discontinuity Log'!Q590),"",'Discontinuity Log'!Q590)</f>
        <v/>
      </c>
      <c r="T579" s="464" t="str">
        <f>IF(ISBLANK('Discontinuity Log'!R590),"",'Discontinuity Log'!R590)</f>
        <v/>
      </c>
    </row>
    <row r="580" spans="1:20" x14ac:dyDescent="0.3">
      <c r="A580" s="261" t="str">
        <f>IF(ISBLANK('Geotech Log'!$C$2),"",IF('Discontinuity Log'!B591&lt;&gt;"",'Geotech Log'!$C$2,""))</f>
        <v>DDH 3476</v>
      </c>
      <c r="B580" s="261" t="str">
        <f>IF(ISBLANK('Geotech Log'!$R$4),"",IF('Discontinuity Log'!B591&lt;&gt;"",'Geotech Log'!$R$4,""))</f>
        <v>FRO</v>
      </c>
      <c r="C580" s="263">
        <f ca="1">IF(ISBLANK('Discontinuity Log'!A591),"",'Discontinuity Log'!A591)</f>
        <v>99</v>
      </c>
      <c r="D580" s="264">
        <f>IF(ISBLANK('Discontinuity Log'!B591),"",'Discontinuity Log'!B591)</f>
        <v>192.85</v>
      </c>
      <c r="E580" s="263" t="str">
        <f>IF(ISBLANK('Discontinuity Log'!C591),"",'Discontinuity Log'!C591)</f>
        <v>BD</v>
      </c>
      <c r="F580" s="263" t="str">
        <f>IF(ISBLANK('Discontinuity Log'!D591),"",'Discontinuity Log'!D591)</f>
        <v>G</v>
      </c>
      <c r="G580" s="263" t="str">
        <f>IF(ISBLANK('Discontinuity Log'!E591),"",'Discontinuity Log'!E591)</f>
        <v>COAL</v>
      </c>
      <c r="H580" s="263" t="str">
        <f>IF(ISBLANK('Discontinuity Log'!F591),"",IF('Discontinuity Log'!F591="-","",'Discontinuity Log'!F591))</f>
        <v/>
      </c>
      <c r="I580" s="263" t="str">
        <f>IF(ISBLANK('Discontinuity Log'!G591),"",'Discontinuity Log'!G591)</f>
        <v>CC</v>
      </c>
      <c r="J580" s="263" t="str">
        <f>IF(ISBLANK('Discontinuity Log'!H591),"",'Discontinuity Log'!H591)</f>
        <v>&lt;=1mm</v>
      </c>
      <c r="K580" s="263" t="str">
        <f>IF(ISBLANK('Discontinuity Log'!I591),"",'Discontinuity Log'!I591)</f>
        <v/>
      </c>
      <c r="L580" s="263" t="str">
        <f>IF(ISBLANK('Discontinuity Log'!J591),"",'Discontinuity Log'!J591)</f>
        <v>PL</v>
      </c>
      <c r="M580" s="263" t="str">
        <f>IF(ISBLANK('Discontinuity Log'!K591),"",'Discontinuity Log'!K591)</f>
        <v>SM</v>
      </c>
      <c r="N580" s="263">
        <f>IF(ISBLANK('Discontinuity Log'!L591),"",'Discontinuity Log'!L591)</f>
        <v>5</v>
      </c>
      <c r="O580" s="263" t="str">
        <f>IF(ISBLANK('Discontinuity Log'!M591),"",'Discontinuity Log'!M591)</f>
        <v>R3</v>
      </c>
      <c r="P580" s="263" t="str">
        <f>IF(ISBLANK('Discontinuity Log'!N591),"",'Discontinuity Log'!N591)</f>
        <v>W1</v>
      </c>
      <c r="Q580" s="263">
        <f>IF(ISBLANK('Discontinuity Log'!O591),"",'Discontinuity Log'!O591)</f>
        <v>12</v>
      </c>
      <c r="R580" s="263">
        <f>IF(ISBLANK('Discontinuity Log'!P591),"",'Discontinuity Log'!P591)</f>
        <v>84</v>
      </c>
      <c r="S580" s="263" t="str">
        <f>IF(ISBLANK('Discontinuity Log'!Q591),"",'Discontinuity Log'!Q591)</f>
        <v/>
      </c>
      <c r="T580" s="464" t="str">
        <f>IF(ISBLANK('Discontinuity Log'!R591),"",'Discontinuity Log'!R591)</f>
        <v/>
      </c>
    </row>
    <row r="581" spans="1:20" x14ac:dyDescent="0.3">
      <c r="A581" s="261" t="str">
        <f>IF(ISBLANK('Geotech Log'!$C$2),"",IF('Discontinuity Log'!B592&lt;&gt;"",'Geotech Log'!$C$2,""))</f>
        <v>DDH 3476</v>
      </c>
      <c r="B581" s="261" t="str">
        <f>IF(ISBLANK('Geotech Log'!$R$4),"",IF('Discontinuity Log'!B592&lt;&gt;"",'Geotech Log'!$R$4,""))</f>
        <v>FRO</v>
      </c>
      <c r="C581" s="263">
        <f ca="1">IF(ISBLANK('Discontinuity Log'!A592),"",'Discontinuity Log'!A592)</f>
        <v>100</v>
      </c>
      <c r="D581" s="264">
        <f>IF(ISBLANK('Discontinuity Log'!B592),"",'Discontinuity Log'!B592)</f>
        <v>193.55</v>
      </c>
      <c r="E581" s="263" t="str">
        <f>IF(ISBLANK('Discontinuity Log'!C592),"",'Discontinuity Log'!C592)</f>
        <v>BD</v>
      </c>
      <c r="F581" s="263" t="str">
        <f>IF(ISBLANK('Discontinuity Log'!D592),"",'Discontinuity Log'!D592)</f>
        <v>G</v>
      </c>
      <c r="G581" s="263" t="str">
        <f>IF(ISBLANK('Discontinuity Log'!E592),"",'Discontinuity Log'!E592)</f>
        <v>CLEAN</v>
      </c>
      <c r="H581" s="263" t="str">
        <f>IF(ISBLANK('Discontinuity Log'!F592),"",IF('Discontinuity Log'!F592="-","",'Discontinuity Log'!F592))</f>
        <v/>
      </c>
      <c r="I581" s="263" t="str">
        <f>IF(ISBLANK('Discontinuity Log'!G592),"",'Discontinuity Log'!G592)</f>
        <v>CL</v>
      </c>
      <c r="J581" s="263" t="str">
        <f>IF(ISBLANK('Discontinuity Log'!H592),"",'Discontinuity Log'!H592)</f>
        <v/>
      </c>
      <c r="K581" s="263" t="str">
        <f>IF(ISBLANK('Discontinuity Log'!I592),"",'Discontinuity Log'!I592)</f>
        <v/>
      </c>
      <c r="L581" s="263" t="str">
        <f>IF(ISBLANK('Discontinuity Log'!J592),"",'Discontinuity Log'!J592)</f>
        <v>PL</v>
      </c>
      <c r="M581" s="263" t="str">
        <f>IF(ISBLANK('Discontinuity Log'!K592),"",'Discontinuity Log'!K592)</f>
        <v>SM</v>
      </c>
      <c r="N581" s="263">
        <f>IF(ISBLANK('Discontinuity Log'!L592),"",'Discontinuity Log'!L592)</f>
        <v>7</v>
      </c>
      <c r="O581" s="263" t="str">
        <f>IF(ISBLANK('Discontinuity Log'!M592),"",'Discontinuity Log'!M592)</f>
        <v>R4</v>
      </c>
      <c r="P581" s="263" t="str">
        <f>IF(ISBLANK('Discontinuity Log'!N592),"",'Discontinuity Log'!N592)</f>
        <v>W1</v>
      </c>
      <c r="Q581" s="263">
        <f>IF(ISBLANK('Discontinuity Log'!O592),"",'Discontinuity Log'!O592)</f>
        <v>20</v>
      </c>
      <c r="R581" s="263">
        <f>IF(ISBLANK('Discontinuity Log'!P592),"",'Discontinuity Log'!P592)</f>
        <v>84</v>
      </c>
      <c r="S581" s="263" t="str">
        <f>IF(ISBLANK('Discontinuity Log'!Q592),"",'Discontinuity Log'!Q592)</f>
        <v/>
      </c>
      <c r="T581" s="464" t="str">
        <f>IF(ISBLANK('Discontinuity Log'!R592),"",'Discontinuity Log'!R592)</f>
        <v/>
      </c>
    </row>
    <row r="582" spans="1:20" x14ac:dyDescent="0.3">
      <c r="A582" s="261" t="str">
        <f>IF(ISBLANK('Geotech Log'!$C$2),"",IF('Discontinuity Log'!B593&lt;&gt;"",'Geotech Log'!$C$2,""))</f>
        <v>DDH 3476</v>
      </c>
      <c r="B582" s="261" t="str">
        <f>IF(ISBLANK('Geotech Log'!$R$4),"",IF('Discontinuity Log'!B593&lt;&gt;"",'Geotech Log'!$R$4,""))</f>
        <v>FRO</v>
      </c>
      <c r="C582" s="263">
        <f ca="1">IF(ISBLANK('Discontinuity Log'!A593),"",'Discontinuity Log'!A593)</f>
        <v>100</v>
      </c>
      <c r="D582" s="264">
        <f>IF(ISBLANK('Discontinuity Log'!B593),"",'Discontinuity Log'!B593)</f>
        <v>194.61</v>
      </c>
      <c r="E582" s="263" t="str">
        <f>IF(ISBLANK('Discontinuity Log'!C593),"",'Discontinuity Log'!C593)</f>
        <v>BD</v>
      </c>
      <c r="F582" s="263" t="str">
        <f>IF(ISBLANK('Discontinuity Log'!D593),"",'Discontinuity Log'!D593)</f>
        <v>G</v>
      </c>
      <c r="G582" s="263" t="str">
        <f>IF(ISBLANK('Discontinuity Log'!E593),"",'Discontinuity Log'!E593)</f>
        <v>CLEAN</v>
      </c>
      <c r="H582" s="263" t="str">
        <f>IF(ISBLANK('Discontinuity Log'!F593),"",IF('Discontinuity Log'!F593="-","",'Discontinuity Log'!F593))</f>
        <v/>
      </c>
      <c r="I582" s="263" t="str">
        <f>IF(ISBLANK('Discontinuity Log'!G593),"",'Discontinuity Log'!G593)</f>
        <v>CL</v>
      </c>
      <c r="J582" s="263" t="str">
        <f>IF(ISBLANK('Discontinuity Log'!H593),"",'Discontinuity Log'!H593)</f>
        <v/>
      </c>
      <c r="K582" s="263" t="str">
        <f>IF(ISBLANK('Discontinuity Log'!I593),"",'Discontinuity Log'!I593)</f>
        <v/>
      </c>
      <c r="L582" s="263" t="str">
        <f>IF(ISBLANK('Discontinuity Log'!J593),"",'Discontinuity Log'!J593)</f>
        <v>PL</v>
      </c>
      <c r="M582" s="263" t="str">
        <f>IF(ISBLANK('Discontinuity Log'!K593),"",'Discontinuity Log'!K593)</f>
        <v>RO</v>
      </c>
      <c r="N582" s="263">
        <f>IF(ISBLANK('Discontinuity Log'!L593),"",'Discontinuity Log'!L593)</f>
        <v>11</v>
      </c>
      <c r="O582" s="263" t="str">
        <f>IF(ISBLANK('Discontinuity Log'!M593),"",'Discontinuity Log'!M593)</f>
        <v>R4</v>
      </c>
      <c r="P582" s="263" t="str">
        <f>IF(ISBLANK('Discontinuity Log'!N593),"",'Discontinuity Log'!N593)</f>
        <v>W1</v>
      </c>
      <c r="Q582" s="263">
        <f>IF(ISBLANK('Discontinuity Log'!O593),"",'Discontinuity Log'!O593)</f>
        <v>20</v>
      </c>
      <c r="R582" s="263">
        <f>IF(ISBLANK('Discontinuity Log'!P593),"",'Discontinuity Log'!P593)</f>
        <v>79</v>
      </c>
      <c r="S582" s="263" t="str">
        <f>IF(ISBLANK('Discontinuity Log'!Q593),"",'Discontinuity Log'!Q593)</f>
        <v/>
      </c>
      <c r="T582" s="464" t="str">
        <f>IF(ISBLANK('Discontinuity Log'!R593),"",'Discontinuity Log'!R593)</f>
        <v/>
      </c>
    </row>
    <row r="583" spans="1:20" x14ac:dyDescent="0.3">
      <c r="A583" s="261" t="str">
        <f>IF(ISBLANK('Geotech Log'!$C$2),"",IF('Discontinuity Log'!B594&lt;&gt;"",'Geotech Log'!$C$2,""))</f>
        <v>DDH 3476</v>
      </c>
      <c r="B583" s="261" t="str">
        <f>IF(ISBLANK('Geotech Log'!$R$4),"",IF('Discontinuity Log'!B594&lt;&gt;"",'Geotech Log'!$R$4,""))</f>
        <v>FRO</v>
      </c>
      <c r="C583" s="263">
        <f ca="1">IF(ISBLANK('Discontinuity Log'!A594),"",'Discontinuity Log'!A594)</f>
        <v>100</v>
      </c>
      <c r="D583" s="264">
        <f>IF(ISBLANK('Discontinuity Log'!B594),"",'Discontinuity Log'!B594)</f>
        <v>195.37</v>
      </c>
      <c r="E583" s="263" t="str">
        <f>IF(ISBLANK('Discontinuity Log'!C594),"",'Discontinuity Log'!C594)</f>
        <v>BD</v>
      </c>
      <c r="F583" s="263" t="str">
        <f>IF(ISBLANK('Discontinuity Log'!D594),"",'Discontinuity Log'!D594)</f>
        <v>G</v>
      </c>
      <c r="G583" s="263" t="str">
        <f>IF(ISBLANK('Discontinuity Log'!E594),"",'Discontinuity Log'!E594)</f>
        <v>CA</v>
      </c>
      <c r="H583" s="263" t="str">
        <f>IF(ISBLANK('Discontinuity Log'!F594),"",IF('Discontinuity Log'!F594="-","",'Discontinuity Log'!F594))</f>
        <v/>
      </c>
      <c r="I583" s="263" t="str">
        <f>IF(ISBLANK('Discontinuity Log'!G594),"",'Discontinuity Log'!G594)</f>
        <v>CC</v>
      </c>
      <c r="J583" s="263" t="str">
        <f>IF(ISBLANK('Discontinuity Log'!H594),"",'Discontinuity Log'!H594)</f>
        <v>&lt;=1mm</v>
      </c>
      <c r="K583" s="263" t="str">
        <f>IF(ISBLANK('Discontinuity Log'!I594),"",'Discontinuity Log'!I594)</f>
        <v/>
      </c>
      <c r="L583" s="263" t="str">
        <f>IF(ISBLANK('Discontinuity Log'!J594),"",'Discontinuity Log'!J594)</f>
        <v>UN</v>
      </c>
      <c r="M583" s="263" t="str">
        <f>IF(ISBLANK('Discontinuity Log'!K594),"",'Discontinuity Log'!K594)</f>
        <v>RO</v>
      </c>
      <c r="N583" s="263">
        <f>IF(ISBLANK('Discontinuity Log'!L594),"",'Discontinuity Log'!L594)</f>
        <v>9</v>
      </c>
      <c r="O583" s="263" t="str">
        <f>IF(ISBLANK('Discontinuity Log'!M594),"",'Discontinuity Log'!M594)</f>
        <v>R4</v>
      </c>
      <c r="P583" s="263" t="str">
        <f>IF(ISBLANK('Discontinuity Log'!N594),"",'Discontinuity Log'!N594)</f>
        <v>W1</v>
      </c>
      <c r="Q583" s="263">
        <f>IF(ISBLANK('Discontinuity Log'!O594),"",'Discontinuity Log'!O594)</f>
        <v>20</v>
      </c>
      <c r="R583" s="263">
        <f>IF(ISBLANK('Discontinuity Log'!P594),"",'Discontinuity Log'!P594)</f>
        <v>65</v>
      </c>
      <c r="S583" s="263" t="str">
        <f>IF(ISBLANK('Discontinuity Log'!Q594),"",'Discontinuity Log'!Q594)</f>
        <v/>
      </c>
      <c r="T583" s="464" t="str">
        <f>IF(ISBLANK('Discontinuity Log'!R594),"",'Discontinuity Log'!R594)</f>
        <v/>
      </c>
    </row>
    <row r="584" spans="1:20" x14ac:dyDescent="0.3">
      <c r="A584" s="261" t="str">
        <f>IF(ISBLANK('Geotech Log'!$C$2),"",IF('Discontinuity Log'!B595&lt;&gt;"",'Geotech Log'!$C$2,""))</f>
        <v>DDH 3476</v>
      </c>
      <c r="B584" s="261" t="str">
        <f>IF(ISBLANK('Geotech Log'!$R$4),"",IF('Discontinuity Log'!B595&lt;&gt;"",'Geotech Log'!$R$4,""))</f>
        <v>FRO</v>
      </c>
      <c r="C584" s="263">
        <f ca="1">IF(ISBLANK('Discontinuity Log'!A595),"",'Discontinuity Log'!A595)</f>
        <v>101</v>
      </c>
      <c r="D584" s="264">
        <f>IF(ISBLANK('Discontinuity Log'!B595),"",'Discontinuity Log'!B595)</f>
        <v>195.63</v>
      </c>
      <c r="E584" s="263" t="str">
        <f>IF(ISBLANK('Discontinuity Log'!C595),"",'Discontinuity Log'!C595)</f>
        <v>OTH</v>
      </c>
      <c r="F584" s="263" t="str">
        <f>IF(ISBLANK('Discontinuity Log'!D595),"",'Discontinuity Log'!D595)</f>
        <v>O</v>
      </c>
      <c r="G584" s="263" t="str">
        <f>IF(ISBLANK('Discontinuity Log'!E595),"",'Discontinuity Log'!E595)</f>
        <v>RZ</v>
      </c>
      <c r="H584" s="263" t="str">
        <f>IF(ISBLANK('Discontinuity Log'!F595),"",IF('Discontinuity Log'!F595="-","",'Discontinuity Log'!F595))</f>
        <v/>
      </c>
      <c r="I584" s="263" t="str">
        <f>IF(ISBLANK('Discontinuity Log'!G595),"",'Discontinuity Log'!G595)</f>
        <v>IN</v>
      </c>
      <c r="J584" s="263" t="str">
        <f>IF(ISBLANK('Discontinuity Log'!H595),"",'Discontinuity Log'!H595)</f>
        <v>&gt;5mm</v>
      </c>
      <c r="K584" s="263">
        <f>IF(ISBLANK('Discontinuity Log'!I595),"",'Discontinuity Log'!I595)</f>
        <v>290</v>
      </c>
      <c r="L584" s="263" t="str">
        <f>IF(ISBLANK('Discontinuity Log'!J595),"",'Discontinuity Log'!J595)</f>
        <v>PL</v>
      </c>
      <c r="M584" s="263" t="str">
        <f>IF(ISBLANK('Discontinuity Log'!K595),"",'Discontinuity Log'!K595)</f>
        <v>RO</v>
      </c>
      <c r="N584" s="263">
        <f>IF(ISBLANK('Discontinuity Log'!L595),"",'Discontinuity Log'!L595)</f>
        <v>9</v>
      </c>
      <c r="O584" s="263" t="str">
        <f>IF(ISBLANK('Discontinuity Log'!M595),"",'Discontinuity Log'!M595)</f>
        <v>R3</v>
      </c>
      <c r="P584" s="263" t="str">
        <f>IF(ISBLANK('Discontinuity Log'!N595),"",'Discontinuity Log'!N595)</f>
        <v>W1</v>
      </c>
      <c r="Q584" s="263">
        <f>IF(ISBLANK('Discontinuity Log'!O595),"",'Discontinuity Log'!O595)</f>
        <v>6</v>
      </c>
      <c r="R584" s="263">
        <f>IF(ISBLANK('Discontinuity Log'!P595),"",'Discontinuity Log'!P595)</f>
        <v>86</v>
      </c>
      <c r="S584" s="263" t="str">
        <f>IF(ISBLANK('Discontinuity Log'!Q595),"",'Discontinuity Log'!Q595)</f>
        <v/>
      </c>
      <c r="T584" s="464" t="str">
        <f>IF(ISBLANK('Discontinuity Log'!R595),"",'Discontinuity Log'!R595)</f>
        <v>RUBBLE ZONE POSSIBLY MECHANICAL WITH DISCS OF SUBROUNDED MUDSTONE UP TO 3CM THICK</v>
      </c>
    </row>
    <row r="585" spans="1:20" x14ac:dyDescent="0.3">
      <c r="A585" s="261" t="str">
        <f>IF(ISBLANK('Geotech Log'!$C$2),"",IF('Discontinuity Log'!B596&lt;&gt;"",'Geotech Log'!$C$2,""))</f>
        <v>DDH 3476</v>
      </c>
      <c r="B585" s="261" t="str">
        <f>IF(ISBLANK('Geotech Log'!$R$4),"",IF('Discontinuity Log'!B596&lt;&gt;"",'Geotech Log'!$R$4,""))</f>
        <v>FRO</v>
      </c>
      <c r="C585" s="263">
        <f ca="1">IF(ISBLANK('Discontinuity Log'!A596),"",'Discontinuity Log'!A596)</f>
        <v>102</v>
      </c>
      <c r="D585" s="264">
        <f>IF(ISBLANK('Discontinuity Log'!B596),"",'Discontinuity Log'!B596)</f>
        <v>196.08</v>
      </c>
      <c r="E585" s="263" t="str">
        <f>IF(ISBLANK('Discontinuity Log'!C596),"",'Discontinuity Log'!C596)</f>
        <v>BD</v>
      </c>
      <c r="F585" s="263" t="str">
        <f>IF(ISBLANK('Discontinuity Log'!D596),"",'Discontinuity Log'!D596)</f>
        <v>G</v>
      </c>
      <c r="G585" s="263" t="str">
        <f>IF(ISBLANK('Discontinuity Log'!E596),"",'Discontinuity Log'!E596)</f>
        <v>COAL</v>
      </c>
      <c r="H585" s="263" t="str">
        <f>IF(ISBLANK('Discontinuity Log'!F596),"",IF('Discontinuity Log'!F596="-","",'Discontinuity Log'!F596))</f>
        <v/>
      </c>
      <c r="I585" s="263" t="str">
        <f>IF(ISBLANK('Discontinuity Log'!G596),"",'Discontinuity Log'!G596)</f>
        <v>CC</v>
      </c>
      <c r="J585" s="263" t="str">
        <f>IF(ISBLANK('Discontinuity Log'!H596),"",'Discontinuity Log'!H596)</f>
        <v>&lt;=1mm</v>
      </c>
      <c r="K585" s="263" t="str">
        <f>IF(ISBLANK('Discontinuity Log'!I596),"",'Discontinuity Log'!I596)</f>
        <v/>
      </c>
      <c r="L585" s="263" t="str">
        <f>IF(ISBLANK('Discontinuity Log'!J596),"",'Discontinuity Log'!J596)</f>
        <v>UN</v>
      </c>
      <c r="M585" s="263" t="str">
        <f>IF(ISBLANK('Discontinuity Log'!K596),"",'Discontinuity Log'!K596)</f>
        <v>RO</v>
      </c>
      <c r="N585" s="263">
        <f>IF(ISBLANK('Discontinuity Log'!L596),"",'Discontinuity Log'!L596)</f>
        <v>11</v>
      </c>
      <c r="O585" s="263" t="str">
        <f>IF(ISBLANK('Discontinuity Log'!M596),"",'Discontinuity Log'!M596)</f>
        <v>R4</v>
      </c>
      <c r="P585" s="263" t="str">
        <f>IF(ISBLANK('Discontinuity Log'!N596),"",'Discontinuity Log'!N596)</f>
        <v>W1</v>
      </c>
      <c r="Q585" s="263">
        <f>IF(ISBLANK('Discontinuity Log'!O596),"",'Discontinuity Log'!O596)</f>
        <v>12</v>
      </c>
      <c r="R585" s="263">
        <f>IF(ISBLANK('Discontinuity Log'!P596),"",'Discontinuity Log'!P596)</f>
        <v>34</v>
      </c>
      <c r="S585" s="263" t="str">
        <f>IF(ISBLANK('Discontinuity Log'!Q596),"",'Discontinuity Log'!Q596)</f>
        <v/>
      </c>
      <c r="T585" s="464" t="str">
        <f>IF(ISBLANK('Discontinuity Log'!R596),"",'Discontinuity Log'!R596)</f>
        <v/>
      </c>
    </row>
    <row r="586" spans="1:20" x14ac:dyDescent="0.3">
      <c r="A586" s="261" t="str">
        <f>IF(ISBLANK('Geotech Log'!$C$2),"",IF('Discontinuity Log'!B597&lt;&gt;"",'Geotech Log'!$C$2,""))</f>
        <v>DDH 3476</v>
      </c>
      <c r="B586" s="261" t="str">
        <f>IF(ISBLANK('Geotech Log'!$R$4),"",IF('Discontinuity Log'!B597&lt;&gt;"",'Geotech Log'!$R$4,""))</f>
        <v>FRO</v>
      </c>
      <c r="C586" s="263">
        <f ca="1">IF(ISBLANK('Discontinuity Log'!A597),"",'Discontinuity Log'!A597)</f>
        <v>102</v>
      </c>
      <c r="D586" s="264">
        <f>IF(ISBLANK('Discontinuity Log'!B597),"",'Discontinuity Log'!B597)</f>
        <v>196.45</v>
      </c>
      <c r="E586" s="263" t="str">
        <f>IF(ISBLANK('Discontinuity Log'!C597),"",'Discontinuity Log'!C597)</f>
        <v>JN</v>
      </c>
      <c r="F586" s="263" t="str">
        <f>IF(ISBLANK('Discontinuity Log'!D597),"",'Discontinuity Log'!D597)</f>
        <v>G</v>
      </c>
      <c r="G586" s="263" t="str">
        <f>IF(ISBLANK('Discontinuity Log'!E597),"",'Discontinuity Log'!E597)</f>
        <v>CA</v>
      </c>
      <c r="H586" s="263" t="str">
        <f>IF(ISBLANK('Discontinuity Log'!F597),"",IF('Discontinuity Log'!F597="-","",'Discontinuity Log'!F597))</f>
        <v/>
      </c>
      <c r="I586" s="263" t="str">
        <f>IF(ISBLANK('Discontinuity Log'!G597),"",'Discontinuity Log'!G597)</f>
        <v>CC</v>
      </c>
      <c r="J586" s="263" t="str">
        <f>IF(ISBLANK('Discontinuity Log'!H597),"",'Discontinuity Log'!H597)</f>
        <v>&lt;=1mm</v>
      </c>
      <c r="K586" s="263" t="str">
        <f>IF(ISBLANK('Discontinuity Log'!I597),"",'Discontinuity Log'!I597)</f>
        <v/>
      </c>
      <c r="L586" s="263" t="str">
        <f>IF(ISBLANK('Discontinuity Log'!J597),"",'Discontinuity Log'!J597)</f>
        <v>UN</v>
      </c>
      <c r="M586" s="263" t="str">
        <f>IF(ISBLANK('Discontinuity Log'!K597),"",'Discontinuity Log'!K597)</f>
        <v>RO</v>
      </c>
      <c r="N586" s="263">
        <f>IF(ISBLANK('Discontinuity Log'!L597),"",'Discontinuity Log'!L597)</f>
        <v>9</v>
      </c>
      <c r="O586" s="263" t="str">
        <f>IF(ISBLANK('Discontinuity Log'!M597),"",'Discontinuity Log'!M597)</f>
        <v>R4</v>
      </c>
      <c r="P586" s="263" t="str">
        <f>IF(ISBLANK('Discontinuity Log'!N597),"",'Discontinuity Log'!N597)</f>
        <v>W1</v>
      </c>
      <c r="Q586" s="263">
        <f>IF(ISBLANK('Discontinuity Log'!O597),"",'Discontinuity Log'!O597)</f>
        <v>20</v>
      </c>
      <c r="R586" s="263">
        <f>IF(ISBLANK('Discontinuity Log'!P597),"",'Discontinuity Log'!P597)</f>
        <v>10</v>
      </c>
      <c r="S586" s="263" t="str">
        <f>IF(ISBLANK('Discontinuity Log'!Q597),"",'Discontinuity Log'!Q597)</f>
        <v/>
      </c>
      <c r="T586" s="464" t="str">
        <f>IF(ISBLANK('Discontinuity Log'!R597),"",'Discontinuity Log'!R597)</f>
        <v/>
      </c>
    </row>
    <row r="587" spans="1:20" x14ac:dyDescent="0.3">
      <c r="A587" s="261" t="str">
        <f>IF(ISBLANK('Geotech Log'!$C$2),"",IF('Discontinuity Log'!B598&lt;&gt;"",'Geotech Log'!$C$2,""))</f>
        <v>DDH 3476</v>
      </c>
      <c r="B587" s="261" t="str">
        <f>IF(ISBLANK('Geotech Log'!$R$4),"",IF('Discontinuity Log'!B598&lt;&gt;"",'Geotech Log'!$R$4,""))</f>
        <v>FRO</v>
      </c>
      <c r="C587" s="263">
        <f ca="1">IF(ISBLANK('Discontinuity Log'!A598),"",'Discontinuity Log'!A598)</f>
        <v>102</v>
      </c>
      <c r="D587" s="264">
        <f>IF(ISBLANK('Discontinuity Log'!B598),"",'Discontinuity Log'!B598)</f>
        <v>197.68</v>
      </c>
      <c r="E587" s="263" t="str">
        <f>IF(ISBLANK('Discontinuity Log'!C598),"",'Discontinuity Log'!C598)</f>
        <v>JN</v>
      </c>
      <c r="F587" s="263" t="str">
        <f>IF(ISBLANK('Discontinuity Log'!D598),"",'Discontinuity Log'!D598)</f>
        <v>G</v>
      </c>
      <c r="G587" s="263" t="str">
        <f>IF(ISBLANK('Discontinuity Log'!E598),"",'Discontinuity Log'!E598)</f>
        <v>CA</v>
      </c>
      <c r="H587" s="263" t="str">
        <f>IF(ISBLANK('Discontinuity Log'!F598),"",IF('Discontinuity Log'!F598="-","",'Discontinuity Log'!F598))</f>
        <v/>
      </c>
      <c r="I587" s="263" t="str">
        <f>IF(ISBLANK('Discontinuity Log'!G598),"",'Discontinuity Log'!G598)</f>
        <v>CC</v>
      </c>
      <c r="J587" s="263" t="str">
        <f>IF(ISBLANK('Discontinuity Log'!H598),"",'Discontinuity Log'!H598)</f>
        <v>&lt;=1mm</v>
      </c>
      <c r="K587" s="263" t="str">
        <f>IF(ISBLANK('Discontinuity Log'!I598),"",'Discontinuity Log'!I598)</f>
        <v/>
      </c>
      <c r="L587" s="263" t="str">
        <f>IF(ISBLANK('Discontinuity Log'!J598),"",'Discontinuity Log'!J598)</f>
        <v>PL</v>
      </c>
      <c r="M587" s="263" t="str">
        <f>IF(ISBLANK('Discontinuity Log'!K598),"",'Discontinuity Log'!K598)</f>
        <v>SM</v>
      </c>
      <c r="N587" s="263">
        <f>IF(ISBLANK('Discontinuity Log'!L598),"",'Discontinuity Log'!L598)</f>
        <v>7</v>
      </c>
      <c r="O587" s="263" t="str">
        <f>IF(ISBLANK('Discontinuity Log'!M598),"",'Discontinuity Log'!M598)</f>
        <v>R4</v>
      </c>
      <c r="P587" s="263" t="str">
        <f>IF(ISBLANK('Discontinuity Log'!N598),"",'Discontinuity Log'!N598)</f>
        <v>W1</v>
      </c>
      <c r="Q587" s="263">
        <f>IF(ISBLANK('Discontinuity Log'!O598),"",'Discontinuity Log'!O598)</f>
        <v>20</v>
      </c>
      <c r="R587" s="263">
        <f>IF(ISBLANK('Discontinuity Log'!P598),"",'Discontinuity Log'!P598)</f>
        <v>83</v>
      </c>
      <c r="S587" s="263" t="str">
        <f>IF(ISBLANK('Discontinuity Log'!Q598),"",'Discontinuity Log'!Q598)</f>
        <v/>
      </c>
      <c r="T587" s="464" t="str">
        <f>IF(ISBLANK('Discontinuity Log'!R598),"",'Discontinuity Log'!R598)</f>
        <v/>
      </c>
    </row>
    <row r="588" spans="1:20" x14ac:dyDescent="0.3">
      <c r="A588" s="261" t="str">
        <f>IF(ISBLANK('Geotech Log'!$C$2),"",IF('Discontinuity Log'!B599&lt;&gt;"",'Geotech Log'!$C$2,""))</f>
        <v>DDH 3476</v>
      </c>
      <c r="B588" s="261" t="str">
        <f>IF(ISBLANK('Geotech Log'!$R$4),"",IF('Discontinuity Log'!B599&lt;&gt;"",'Geotech Log'!$R$4,""))</f>
        <v>FRO</v>
      </c>
      <c r="C588" s="263">
        <f ca="1">IF(ISBLANK('Discontinuity Log'!A599),"",'Discontinuity Log'!A599)</f>
        <v>102</v>
      </c>
      <c r="D588" s="264">
        <f>IF(ISBLANK('Discontinuity Log'!B599),"",'Discontinuity Log'!B599)</f>
        <v>198.34</v>
      </c>
      <c r="E588" s="263" t="str">
        <f>IF(ISBLANK('Discontinuity Log'!C599),"",'Discontinuity Log'!C599)</f>
        <v>BD</v>
      </c>
      <c r="F588" s="263" t="str">
        <f>IF(ISBLANK('Discontinuity Log'!D599),"",'Discontinuity Log'!D599)</f>
        <v>G</v>
      </c>
      <c r="G588" s="263" t="str">
        <f>IF(ISBLANK('Discontinuity Log'!E599),"",'Discontinuity Log'!E599)</f>
        <v>CLEAN</v>
      </c>
      <c r="H588" s="263" t="str">
        <f>IF(ISBLANK('Discontinuity Log'!F599),"",IF('Discontinuity Log'!F599="-","",'Discontinuity Log'!F599))</f>
        <v/>
      </c>
      <c r="I588" s="263" t="str">
        <f>IF(ISBLANK('Discontinuity Log'!G599),"",'Discontinuity Log'!G599)</f>
        <v>CL</v>
      </c>
      <c r="J588" s="263" t="str">
        <f>IF(ISBLANK('Discontinuity Log'!H599),"",'Discontinuity Log'!H599)</f>
        <v/>
      </c>
      <c r="K588" s="263" t="str">
        <f>IF(ISBLANK('Discontinuity Log'!I599),"",'Discontinuity Log'!I599)</f>
        <v/>
      </c>
      <c r="L588" s="263" t="str">
        <f>IF(ISBLANK('Discontinuity Log'!J599),"",'Discontinuity Log'!J599)</f>
        <v>PL</v>
      </c>
      <c r="M588" s="263" t="str">
        <f>IF(ISBLANK('Discontinuity Log'!K599),"",'Discontinuity Log'!K599)</f>
        <v>SM</v>
      </c>
      <c r="N588" s="263">
        <f>IF(ISBLANK('Discontinuity Log'!L599),"",'Discontinuity Log'!L599)</f>
        <v>7</v>
      </c>
      <c r="O588" s="263" t="str">
        <f>IF(ISBLANK('Discontinuity Log'!M599),"",'Discontinuity Log'!M599)</f>
        <v>R4</v>
      </c>
      <c r="P588" s="263" t="str">
        <f>IF(ISBLANK('Discontinuity Log'!N599),"",'Discontinuity Log'!N599)</f>
        <v>W1</v>
      </c>
      <c r="Q588" s="263">
        <f>IF(ISBLANK('Discontinuity Log'!O599),"",'Discontinuity Log'!O599)</f>
        <v>20</v>
      </c>
      <c r="R588" s="263">
        <f>IF(ISBLANK('Discontinuity Log'!P599),"",'Discontinuity Log'!P599)</f>
        <v>73</v>
      </c>
      <c r="S588" s="263" t="str">
        <f>IF(ISBLANK('Discontinuity Log'!Q599),"",'Discontinuity Log'!Q599)</f>
        <v/>
      </c>
      <c r="T588" s="464" t="str">
        <f>IF(ISBLANK('Discontinuity Log'!R599),"",'Discontinuity Log'!R599)</f>
        <v/>
      </c>
    </row>
    <row r="589" spans="1:20" x14ac:dyDescent="0.3">
      <c r="A589" s="261" t="str">
        <f>IF(ISBLANK('Geotech Log'!$C$2),"",IF('Discontinuity Log'!B600&lt;&gt;"",'Geotech Log'!$C$2,""))</f>
        <v>DDH 3476</v>
      </c>
      <c r="B589" s="261" t="str">
        <f>IF(ISBLANK('Geotech Log'!$R$4),"",IF('Discontinuity Log'!B600&lt;&gt;"",'Geotech Log'!$R$4,""))</f>
        <v>FRO</v>
      </c>
      <c r="C589" s="263">
        <f ca="1">IF(ISBLANK('Discontinuity Log'!A600),"",'Discontinuity Log'!A600)</f>
        <v>103</v>
      </c>
      <c r="D589" s="264">
        <f>IF(ISBLANK('Discontinuity Log'!B600),"",'Discontinuity Log'!B600)</f>
        <v>199.37</v>
      </c>
      <c r="E589" s="263" t="str">
        <f>IF(ISBLANK('Discontinuity Log'!C600),"",'Discontinuity Log'!C600)</f>
        <v>BD</v>
      </c>
      <c r="F589" s="263" t="str">
        <f>IF(ISBLANK('Discontinuity Log'!D600),"",'Discontinuity Log'!D600)</f>
        <v>G</v>
      </c>
      <c r="G589" s="263" t="str">
        <f>IF(ISBLANK('Discontinuity Log'!E600),"",'Discontinuity Log'!E600)</f>
        <v>COAL</v>
      </c>
      <c r="H589" s="263" t="str">
        <f>IF(ISBLANK('Discontinuity Log'!F600),"",IF('Discontinuity Log'!F600="-","",'Discontinuity Log'!F600))</f>
        <v/>
      </c>
      <c r="I589" s="263" t="str">
        <f>IF(ISBLANK('Discontinuity Log'!G600),"",'Discontinuity Log'!G600)</f>
        <v>CC</v>
      </c>
      <c r="J589" s="263" t="str">
        <f>IF(ISBLANK('Discontinuity Log'!H600),"",'Discontinuity Log'!H600)</f>
        <v>&lt;=1mm</v>
      </c>
      <c r="K589" s="263" t="str">
        <f>IF(ISBLANK('Discontinuity Log'!I600),"",'Discontinuity Log'!I600)</f>
        <v/>
      </c>
      <c r="L589" s="263" t="str">
        <f>IF(ISBLANK('Discontinuity Log'!J600),"",'Discontinuity Log'!J600)</f>
        <v>PL</v>
      </c>
      <c r="M589" s="263" t="str">
        <f>IF(ISBLANK('Discontinuity Log'!K600),"",'Discontinuity Log'!K600)</f>
        <v>SM</v>
      </c>
      <c r="N589" s="263">
        <f>IF(ISBLANK('Discontinuity Log'!L600),"",'Discontinuity Log'!L600)</f>
        <v>5</v>
      </c>
      <c r="O589" s="263" t="str">
        <f>IF(ISBLANK('Discontinuity Log'!M600),"",'Discontinuity Log'!M600)</f>
        <v>R4</v>
      </c>
      <c r="P589" s="263" t="str">
        <f>IF(ISBLANK('Discontinuity Log'!N600),"",'Discontinuity Log'!N600)</f>
        <v>W1</v>
      </c>
      <c r="Q589" s="263">
        <f>IF(ISBLANK('Discontinuity Log'!O600),"",'Discontinuity Log'!O600)</f>
        <v>12</v>
      </c>
      <c r="R589" s="263">
        <f>IF(ISBLANK('Discontinuity Log'!P600),"",'Discontinuity Log'!P600)</f>
        <v>67</v>
      </c>
      <c r="S589" s="263" t="str">
        <f>IF(ISBLANK('Discontinuity Log'!Q600),"",'Discontinuity Log'!Q600)</f>
        <v/>
      </c>
      <c r="T589" s="464" t="str">
        <f>IF(ISBLANK('Discontinuity Log'!R600),"",'Discontinuity Log'!R600)</f>
        <v/>
      </c>
    </row>
    <row r="590" spans="1:20" x14ac:dyDescent="0.3">
      <c r="A590" s="261" t="str">
        <f>IF(ISBLANK('Geotech Log'!$C$2),"",IF('Discontinuity Log'!B601&lt;&gt;"",'Geotech Log'!$C$2,""))</f>
        <v>DDH 3476</v>
      </c>
      <c r="B590" s="261" t="str">
        <f>IF(ISBLANK('Geotech Log'!$R$4),"",IF('Discontinuity Log'!B601&lt;&gt;"",'Geotech Log'!$R$4,""))</f>
        <v>FRO</v>
      </c>
      <c r="C590" s="263">
        <f ca="1">IF(ISBLANK('Discontinuity Log'!A601),"",'Discontinuity Log'!A601)</f>
        <v>103</v>
      </c>
      <c r="D590" s="264">
        <f>IF(ISBLANK('Discontinuity Log'!B601),"",'Discontinuity Log'!B601)</f>
        <v>199.42</v>
      </c>
      <c r="E590" s="263" t="str">
        <f>IF(ISBLANK('Discontinuity Log'!C601),"",'Discontinuity Log'!C601)</f>
        <v>BD</v>
      </c>
      <c r="F590" s="263" t="str">
        <f>IF(ISBLANK('Discontinuity Log'!D601),"",'Discontinuity Log'!D601)</f>
        <v>G</v>
      </c>
      <c r="G590" s="263" t="str">
        <f>IF(ISBLANK('Discontinuity Log'!E601),"",'Discontinuity Log'!E601)</f>
        <v>COAL</v>
      </c>
      <c r="H590" s="263" t="str">
        <f>IF(ISBLANK('Discontinuity Log'!F601),"",IF('Discontinuity Log'!F601="-","",'Discontinuity Log'!F601))</f>
        <v/>
      </c>
      <c r="I590" s="263" t="str">
        <f>IF(ISBLANK('Discontinuity Log'!G601),"",'Discontinuity Log'!G601)</f>
        <v>CC</v>
      </c>
      <c r="J590" s="263" t="str">
        <f>IF(ISBLANK('Discontinuity Log'!H601),"",'Discontinuity Log'!H601)</f>
        <v>&lt;=1mm</v>
      </c>
      <c r="K590" s="263" t="str">
        <f>IF(ISBLANK('Discontinuity Log'!I601),"",'Discontinuity Log'!I601)</f>
        <v/>
      </c>
      <c r="L590" s="263" t="str">
        <f>IF(ISBLANK('Discontinuity Log'!J601),"",'Discontinuity Log'!J601)</f>
        <v>UN</v>
      </c>
      <c r="M590" s="263" t="str">
        <f>IF(ISBLANK('Discontinuity Log'!K601),"",'Discontinuity Log'!K601)</f>
        <v>RO</v>
      </c>
      <c r="N590" s="263">
        <f>IF(ISBLANK('Discontinuity Log'!L601),"",'Discontinuity Log'!L601)</f>
        <v>9</v>
      </c>
      <c r="O590" s="263" t="str">
        <f>IF(ISBLANK('Discontinuity Log'!M601),"",'Discontinuity Log'!M601)</f>
        <v>R4</v>
      </c>
      <c r="P590" s="263" t="str">
        <f>IF(ISBLANK('Discontinuity Log'!N601),"",'Discontinuity Log'!N601)</f>
        <v>W1</v>
      </c>
      <c r="Q590" s="263">
        <f>IF(ISBLANK('Discontinuity Log'!O601),"",'Discontinuity Log'!O601)</f>
        <v>12</v>
      </c>
      <c r="R590" s="263">
        <f>IF(ISBLANK('Discontinuity Log'!P601),"",'Discontinuity Log'!P601)</f>
        <v>79</v>
      </c>
      <c r="S590" s="263" t="str">
        <f>IF(ISBLANK('Discontinuity Log'!Q601),"",'Discontinuity Log'!Q601)</f>
        <v/>
      </c>
      <c r="T590" s="464" t="str">
        <f>IF(ISBLANK('Discontinuity Log'!R601),"",'Discontinuity Log'!R601)</f>
        <v/>
      </c>
    </row>
    <row r="591" spans="1:20" x14ac:dyDescent="0.3">
      <c r="A591" s="261" t="str">
        <f>IF(ISBLANK('Geotech Log'!$C$2),"",IF('Discontinuity Log'!B602&lt;&gt;"",'Geotech Log'!$C$2,""))</f>
        <v>DDH 3476</v>
      </c>
      <c r="B591" s="261" t="str">
        <f>IF(ISBLANK('Geotech Log'!$R$4),"",IF('Discontinuity Log'!B602&lt;&gt;"",'Geotech Log'!$R$4,""))</f>
        <v>FRO</v>
      </c>
      <c r="C591" s="263">
        <f ca="1">IF(ISBLANK('Discontinuity Log'!A602),"",'Discontinuity Log'!A602)</f>
        <v>103</v>
      </c>
      <c r="D591" s="264">
        <f>IF(ISBLANK('Discontinuity Log'!B602),"",'Discontinuity Log'!B602)</f>
        <v>199.69</v>
      </c>
      <c r="E591" s="263" t="str">
        <f>IF(ISBLANK('Discontinuity Log'!C602),"",'Discontinuity Log'!C602)</f>
        <v>BD</v>
      </c>
      <c r="F591" s="263" t="str">
        <f>IF(ISBLANK('Discontinuity Log'!D602),"",'Discontinuity Log'!D602)</f>
        <v>G</v>
      </c>
      <c r="G591" s="263" t="str">
        <f>IF(ISBLANK('Discontinuity Log'!E602),"",'Discontinuity Log'!E602)</f>
        <v>CLEAN</v>
      </c>
      <c r="H591" s="263" t="str">
        <f>IF(ISBLANK('Discontinuity Log'!F602),"",IF('Discontinuity Log'!F602="-","",'Discontinuity Log'!F602))</f>
        <v/>
      </c>
      <c r="I591" s="263" t="str">
        <f>IF(ISBLANK('Discontinuity Log'!G602),"",'Discontinuity Log'!G602)</f>
        <v>CL</v>
      </c>
      <c r="J591" s="263" t="str">
        <f>IF(ISBLANK('Discontinuity Log'!H602),"",'Discontinuity Log'!H602)</f>
        <v/>
      </c>
      <c r="K591" s="263" t="str">
        <f>IF(ISBLANK('Discontinuity Log'!I602),"",'Discontinuity Log'!I602)</f>
        <v/>
      </c>
      <c r="L591" s="263" t="str">
        <f>IF(ISBLANK('Discontinuity Log'!J602),"",'Discontinuity Log'!J602)</f>
        <v>PL</v>
      </c>
      <c r="M591" s="263" t="str">
        <f>IF(ISBLANK('Discontinuity Log'!K602),"",'Discontinuity Log'!K602)</f>
        <v>RO</v>
      </c>
      <c r="N591" s="263">
        <f>IF(ISBLANK('Discontinuity Log'!L602),"",'Discontinuity Log'!L602)</f>
        <v>9</v>
      </c>
      <c r="O591" s="263" t="str">
        <f>IF(ISBLANK('Discontinuity Log'!M602),"",'Discontinuity Log'!M602)</f>
        <v>R4</v>
      </c>
      <c r="P591" s="263" t="str">
        <f>IF(ISBLANK('Discontinuity Log'!N602),"",'Discontinuity Log'!N602)</f>
        <v>W1</v>
      </c>
      <c r="Q591" s="263">
        <f>IF(ISBLANK('Discontinuity Log'!O602),"",'Discontinuity Log'!O602)</f>
        <v>20</v>
      </c>
      <c r="R591" s="263">
        <f>IF(ISBLANK('Discontinuity Log'!P602),"",'Discontinuity Log'!P602)</f>
        <v>72</v>
      </c>
      <c r="S591" s="263" t="str">
        <f>IF(ISBLANK('Discontinuity Log'!Q602),"",'Discontinuity Log'!Q602)</f>
        <v/>
      </c>
      <c r="T591" s="464" t="str">
        <f>IF(ISBLANK('Discontinuity Log'!R602),"",'Discontinuity Log'!R602)</f>
        <v/>
      </c>
    </row>
    <row r="592" spans="1:20" x14ac:dyDescent="0.3">
      <c r="A592" s="261" t="str">
        <f>IF(ISBLANK('Geotech Log'!$C$2),"",IF('Discontinuity Log'!B603&lt;&gt;"",'Geotech Log'!$C$2,""))</f>
        <v>DDH 3476</v>
      </c>
      <c r="B592" s="261" t="str">
        <f>IF(ISBLANK('Geotech Log'!$R$4),"",IF('Discontinuity Log'!B603&lt;&gt;"",'Geotech Log'!$R$4,""))</f>
        <v>FRO</v>
      </c>
      <c r="C592" s="263">
        <f ca="1">IF(ISBLANK('Discontinuity Log'!A603),"",'Discontinuity Log'!A603)</f>
        <v>104</v>
      </c>
      <c r="D592" s="264">
        <f>IF(ISBLANK('Discontinuity Log'!B603),"",'Discontinuity Log'!B603)</f>
        <v>200.47</v>
      </c>
      <c r="E592" s="263" t="str">
        <f>IF(ISBLANK('Discontinuity Log'!C603),"",'Discontinuity Log'!C603)</f>
        <v>BD</v>
      </c>
      <c r="F592" s="263" t="str">
        <f>IF(ISBLANK('Discontinuity Log'!D603),"",'Discontinuity Log'!D603)</f>
        <v>G</v>
      </c>
      <c r="G592" s="263" t="str">
        <f>IF(ISBLANK('Discontinuity Log'!E603),"",'Discontinuity Log'!E603)</f>
        <v>COAL</v>
      </c>
      <c r="H592" s="263" t="str">
        <f>IF(ISBLANK('Discontinuity Log'!F603),"",IF('Discontinuity Log'!F603="-","",'Discontinuity Log'!F603))</f>
        <v/>
      </c>
      <c r="I592" s="263" t="str">
        <f>IF(ISBLANK('Discontinuity Log'!G603),"",'Discontinuity Log'!G603)</f>
        <v>CC</v>
      </c>
      <c r="J592" s="263" t="str">
        <f>IF(ISBLANK('Discontinuity Log'!H603),"",'Discontinuity Log'!H603)</f>
        <v>&lt;=1mm</v>
      </c>
      <c r="K592" s="263" t="str">
        <f>IF(ISBLANK('Discontinuity Log'!I603),"",'Discontinuity Log'!I603)</f>
        <v/>
      </c>
      <c r="L592" s="263" t="str">
        <f>IF(ISBLANK('Discontinuity Log'!J603),"",'Discontinuity Log'!J603)</f>
        <v>PL</v>
      </c>
      <c r="M592" s="263" t="str">
        <f>IF(ISBLANK('Discontinuity Log'!K603),"",'Discontinuity Log'!K603)</f>
        <v>SM</v>
      </c>
      <c r="N592" s="263">
        <f>IF(ISBLANK('Discontinuity Log'!L603),"",'Discontinuity Log'!L603)</f>
        <v>7</v>
      </c>
      <c r="O592" s="263" t="str">
        <f>IF(ISBLANK('Discontinuity Log'!M603),"",'Discontinuity Log'!M603)</f>
        <v>R3</v>
      </c>
      <c r="P592" s="263" t="str">
        <f>IF(ISBLANK('Discontinuity Log'!N603),"",'Discontinuity Log'!N603)</f>
        <v>W1</v>
      </c>
      <c r="Q592" s="263">
        <f>IF(ISBLANK('Discontinuity Log'!O603),"",'Discontinuity Log'!O603)</f>
        <v>12</v>
      </c>
      <c r="R592" s="263">
        <f>IF(ISBLANK('Discontinuity Log'!P603),"",'Discontinuity Log'!P603)</f>
        <v>64</v>
      </c>
      <c r="S592" s="263" t="str">
        <f>IF(ISBLANK('Discontinuity Log'!Q603),"",'Discontinuity Log'!Q603)</f>
        <v/>
      </c>
      <c r="T592" s="464" t="str">
        <f>IF(ISBLANK('Discontinuity Log'!R603),"",'Discontinuity Log'!R603)</f>
        <v/>
      </c>
    </row>
    <row r="593" spans="1:20" x14ac:dyDescent="0.3">
      <c r="A593" s="261" t="str">
        <f>IF(ISBLANK('Geotech Log'!$C$2),"",IF('Discontinuity Log'!B604&lt;&gt;"",'Geotech Log'!$C$2,""))</f>
        <v>DDH 3476</v>
      </c>
      <c r="B593" s="261" t="str">
        <f>IF(ISBLANK('Geotech Log'!$R$4),"",IF('Discontinuity Log'!B604&lt;&gt;"",'Geotech Log'!$R$4,""))</f>
        <v>FRO</v>
      </c>
      <c r="C593" s="263">
        <f ca="1">IF(ISBLANK('Discontinuity Log'!A604),"",'Discontinuity Log'!A604)</f>
        <v>104</v>
      </c>
      <c r="D593" s="264">
        <f>IF(ISBLANK('Discontinuity Log'!B604),"",'Discontinuity Log'!B604)</f>
        <v>200.55</v>
      </c>
      <c r="E593" s="263" t="str">
        <f>IF(ISBLANK('Discontinuity Log'!C604),"",'Discontinuity Log'!C604)</f>
        <v>OTH</v>
      </c>
      <c r="F593" s="263" t="str">
        <f>IF(ISBLANK('Discontinuity Log'!D604),"",'Discontinuity Log'!D604)</f>
        <v>O</v>
      </c>
      <c r="G593" s="263" t="str">
        <f>IF(ISBLANK('Discontinuity Log'!E604),"",'Discontinuity Log'!E604)</f>
        <v>RZ</v>
      </c>
      <c r="H593" s="263" t="str">
        <f>IF(ISBLANK('Discontinuity Log'!F604),"",IF('Discontinuity Log'!F604="-","",'Discontinuity Log'!F604))</f>
        <v/>
      </c>
      <c r="I593" s="263" t="str">
        <f>IF(ISBLANK('Discontinuity Log'!G604),"",'Discontinuity Log'!G604)</f>
        <v>IN</v>
      </c>
      <c r="J593" s="263" t="str">
        <f>IF(ISBLANK('Discontinuity Log'!H604),"",'Discontinuity Log'!H604)</f>
        <v>&gt;5mm</v>
      </c>
      <c r="K593" s="263">
        <f>IF(ISBLANK('Discontinuity Log'!I604),"",'Discontinuity Log'!I604)</f>
        <v>100</v>
      </c>
      <c r="L593" s="263" t="str">
        <f>IF(ISBLANK('Discontinuity Log'!J604),"",'Discontinuity Log'!J604)</f>
        <v>PL</v>
      </c>
      <c r="M593" s="263" t="str">
        <f>IF(ISBLANK('Discontinuity Log'!K604),"",'Discontinuity Log'!K604)</f>
        <v>RO</v>
      </c>
      <c r="N593" s="263">
        <f>IF(ISBLANK('Discontinuity Log'!L604),"",'Discontinuity Log'!L604)</f>
        <v>9</v>
      </c>
      <c r="O593" s="263" t="str">
        <f>IF(ISBLANK('Discontinuity Log'!M604),"",'Discontinuity Log'!M604)</f>
        <v>R3</v>
      </c>
      <c r="P593" s="263" t="str">
        <f>IF(ISBLANK('Discontinuity Log'!N604),"",'Discontinuity Log'!N604)</f>
        <v>W1</v>
      </c>
      <c r="Q593" s="263">
        <f>IF(ISBLANK('Discontinuity Log'!O604),"",'Discontinuity Log'!O604)</f>
        <v>6</v>
      </c>
      <c r="R593" s="263">
        <f>IF(ISBLANK('Discontinuity Log'!P604),"",'Discontinuity Log'!P604)</f>
        <v>69</v>
      </c>
      <c r="S593" s="263" t="str">
        <f>IF(ISBLANK('Discontinuity Log'!Q604),"",'Discontinuity Log'!Q604)</f>
        <v/>
      </c>
      <c r="T593" s="464" t="str">
        <f>IF(ISBLANK('Discontinuity Log'!R604),"",'Discontinuity Log'!R604)</f>
        <v>RUBBLE ZONE POSSIBLY MECHANICAL WITH SUBANGULAR CHIPS OF MUDSTONE UP TO 3CM IN SIZE</v>
      </c>
    </row>
    <row r="594" spans="1:20" x14ac:dyDescent="0.3">
      <c r="A594" s="261" t="str">
        <f>IF(ISBLANK('Geotech Log'!$C$2),"",IF('Discontinuity Log'!B605&lt;&gt;"",'Geotech Log'!$C$2,""))</f>
        <v>DDH 3476</v>
      </c>
      <c r="B594" s="261" t="str">
        <f>IF(ISBLANK('Geotech Log'!$R$4),"",IF('Discontinuity Log'!B605&lt;&gt;"",'Geotech Log'!$R$4,""))</f>
        <v>FRO</v>
      </c>
      <c r="C594" s="263">
        <f ca="1">IF(ISBLANK('Discontinuity Log'!A605),"",'Discontinuity Log'!A605)</f>
        <v>104</v>
      </c>
      <c r="D594" s="264">
        <f>IF(ISBLANK('Discontinuity Log'!B605),"",'Discontinuity Log'!B605)</f>
        <v>201.05</v>
      </c>
      <c r="E594" s="263" t="str">
        <f>IF(ISBLANK('Discontinuity Log'!C605),"",'Discontinuity Log'!C605)</f>
        <v>BD</v>
      </c>
      <c r="F594" s="263" t="str">
        <f>IF(ISBLANK('Discontinuity Log'!D605),"",'Discontinuity Log'!D605)</f>
        <v>G</v>
      </c>
      <c r="G594" s="263" t="str">
        <f>IF(ISBLANK('Discontinuity Log'!E605),"",'Discontinuity Log'!E605)</f>
        <v>COAL</v>
      </c>
      <c r="H594" s="263" t="str">
        <f>IF(ISBLANK('Discontinuity Log'!F605),"",IF('Discontinuity Log'!F605="-","",'Discontinuity Log'!F605))</f>
        <v/>
      </c>
      <c r="I594" s="263" t="str">
        <f>IF(ISBLANK('Discontinuity Log'!G605),"",'Discontinuity Log'!G605)</f>
        <v>CC</v>
      </c>
      <c r="J594" s="263" t="str">
        <f>IF(ISBLANK('Discontinuity Log'!H605),"",'Discontinuity Log'!H605)</f>
        <v>&lt;=1mm</v>
      </c>
      <c r="K594" s="263" t="str">
        <f>IF(ISBLANK('Discontinuity Log'!I605),"",'Discontinuity Log'!I605)</f>
        <v/>
      </c>
      <c r="L594" s="263" t="str">
        <f>IF(ISBLANK('Discontinuity Log'!J605),"",'Discontinuity Log'!J605)</f>
        <v>PL</v>
      </c>
      <c r="M594" s="263" t="str">
        <f>IF(ISBLANK('Discontinuity Log'!K605),"",'Discontinuity Log'!K605)</f>
        <v>SM</v>
      </c>
      <c r="N594" s="263">
        <f>IF(ISBLANK('Discontinuity Log'!L605),"",'Discontinuity Log'!L605)</f>
        <v>7</v>
      </c>
      <c r="O594" s="263" t="str">
        <f>IF(ISBLANK('Discontinuity Log'!M605),"",'Discontinuity Log'!M605)</f>
        <v>R3</v>
      </c>
      <c r="P594" s="263" t="str">
        <f>IF(ISBLANK('Discontinuity Log'!N605),"",'Discontinuity Log'!N605)</f>
        <v>W1</v>
      </c>
      <c r="Q594" s="263">
        <f>IF(ISBLANK('Discontinuity Log'!O605),"",'Discontinuity Log'!O605)</f>
        <v>12</v>
      </c>
      <c r="R594" s="263">
        <f>IF(ISBLANK('Discontinuity Log'!P605),"",'Discontinuity Log'!P605)</f>
        <v>80</v>
      </c>
      <c r="S594" s="263" t="str">
        <f>IF(ISBLANK('Discontinuity Log'!Q605),"",'Discontinuity Log'!Q605)</f>
        <v/>
      </c>
      <c r="T594" s="464" t="str">
        <f>IF(ISBLANK('Discontinuity Log'!R605),"",'Discontinuity Log'!R605)</f>
        <v/>
      </c>
    </row>
    <row r="595" spans="1:20" x14ac:dyDescent="0.3">
      <c r="A595" s="261" t="str">
        <f>IF(ISBLANK('Geotech Log'!$C$2),"",IF('Discontinuity Log'!B606&lt;&gt;"",'Geotech Log'!$C$2,""))</f>
        <v>DDH 3476</v>
      </c>
      <c r="B595" s="261" t="str">
        <f>IF(ISBLANK('Geotech Log'!$R$4),"",IF('Discontinuity Log'!B606&lt;&gt;"",'Geotech Log'!$R$4,""))</f>
        <v>FRO</v>
      </c>
      <c r="C595" s="263">
        <f ca="1">IF(ISBLANK('Discontinuity Log'!A606),"",'Discontinuity Log'!A606)</f>
        <v>104</v>
      </c>
      <c r="D595" s="264">
        <f>IF(ISBLANK('Discontinuity Log'!B606),"",'Discontinuity Log'!B606)</f>
        <v>201.09</v>
      </c>
      <c r="E595" s="263" t="str">
        <f>IF(ISBLANK('Discontinuity Log'!C606),"",'Discontinuity Log'!C606)</f>
        <v>BD</v>
      </c>
      <c r="F595" s="263" t="str">
        <f>IF(ISBLANK('Discontinuity Log'!D606),"",'Discontinuity Log'!D606)</f>
        <v>G</v>
      </c>
      <c r="G595" s="263" t="str">
        <f>IF(ISBLANK('Discontinuity Log'!E606),"",'Discontinuity Log'!E606)</f>
        <v>COAL</v>
      </c>
      <c r="H595" s="263" t="str">
        <f>IF(ISBLANK('Discontinuity Log'!F606),"",IF('Discontinuity Log'!F606="-","",'Discontinuity Log'!F606))</f>
        <v/>
      </c>
      <c r="I595" s="263" t="str">
        <f>IF(ISBLANK('Discontinuity Log'!G606),"",'Discontinuity Log'!G606)</f>
        <v>CC</v>
      </c>
      <c r="J595" s="263" t="str">
        <f>IF(ISBLANK('Discontinuity Log'!H606),"",'Discontinuity Log'!H606)</f>
        <v>&lt;=1mm</v>
      </c>
      <c r="K595" s="263" t="str">
        <f>IF(ISBLANK('Discontinuity Log'!I606),"",'Discontinuity Log'!I606)</f>
        <v/>
      </c>
      <c r="L595" s="263" t="str">
        <f>IF(ISBLANK('Discontinuity Log'!J606),"",'Discontinuity Log'!J606)</f>
        <v>PL</v>
      </c>
      <c r="M595" s="263" t="str">
        <f>IF(ISBLANK('Discontinuity Log'!K606),"",'Discontinuity Log'!K606)</f>
        <v>SM</v>
      </c>
      <c r="N595" s="263">
        <f>IF(ISBLANK('Discontinuity Log'!L606),"",'Discontinuity Log'!L606)</f>
        <v>5</v>
      </c>
      <c r="O595" s="263" t="str">
        <f>IF(ISBLANK('Discontinuity Log'!M606),"",'Discontinuity Log'!M606)</f>
        <v>R3</v>
      </c>
      <c r="P595" s="263" t="str">
        <f>IF(ISBLANK('Discontinuity Log'!N606),"",'Discontinuity Log'!N606)</f>
        <v>W1</v>
      </c>
      <c r="Q595" s="263">
        <f>IF(ISBLANK('Discontinuity Log'!O606),"",'Discontinuity Log'!O606)</f>
        <v>12</v>
      </c>
      <c r="R595" s="263">
        <f>IF(ISBLANK('Discontinuity Log'!P606),"",'Discontinuity Log'!P606)</f>
        <v>81</v>
      </c>
      <c r="S595" s="263" t="str">
        <f>IF(ISBLANK('Discontinuity Log'!Q606),"",'Discontinuity Log'!Q606)</f>
        <v/>
      </c>
      <c r="T595" s="464" t="str">
        <f>IF(ISBLANK('Discontinuity Log'!R606),"",'Discontinuity Log'!R606)</f>
        <v/>
      </c>
    </row>
    <row r="596" spans="1:20" x14ac:dyDescent="0.3">
      <c r="A596" s="261" t="str">
        <f>IF(ISBLANK('Geotech Log'!$C$2),"",IF('Discontinuity Log'!B607&lt;&gt;"",'Geotech Log'!$C$2,""))</f>
        <v>DDH 3476</v>
      </c>
      <c r="B596" s="261" t="str">
        <f>IF(ISBLANK('Geotech Log'!$R$4),"",IF('Discontinuity Log'!B607&lt;&gt;"",'Geotech Log'!$R$4,""))</f>
        <v>FRO</v>
      </c>
      <c r="C596" s="263">
        <f ca="1">IF(ISBLANK('Discontinuity Log'!A607),"",'Discontinuity Log'!A607)</f>
        <v>104</v>
      </c>
      <c r="D596" s="264">
        <f>IF(ISBLANK('Discontinuity Log'!B607),"",'Discontinuity Log'!B607)</f>
        <v>201.15</v>
      </c>
      <c r="E596" s="263" t="str">
        <f>IF(ISBLANK('Discontinuity Log'!C607),"",'Discontinuity Log'!C607)</f>
        <v>BD</v>
      </c>
      <c r="F596" s="263" t="str">
        <f>IF(ISBLANK('Discontinuity Log'!D607),"",'Discontinuity Log'!D607)</f>
        <v>G</v>
      </c>
      <c r="G596" s="263" t="str">
        <f>IF(ISBLANK('Discontinuity Log'!E607),"",'Discontinuity Log'!E607)</f>
        <v>COAL</v>
      </c>
      <c r="H596" s="263" t="str">
        <f>IF(ISBLANK('Discontinuity Log'!F607),"",IF('Discontinuity Log'!F607="-","",'Discontinuity Log'!F607))</f>
        <v/>
      </c>
      <c r="I596" s="263" t="str">
        <f>IF(ISBLANK('Discontinuity Log'!G607),"",'Discontinuity Log'!G607)</f>
        <v>CC</v>
      </c>
      <c r="J596" s="263" t="str">
        <f>IF(ISBLANK('Discontinuity Log'!H607),"",'Discontinuity Log'!H607)</f>
        <v>&lt;=1mm</v>
      </c>
      <c r="K596" s="263" t="str">
        <f>IF(ISBLANK('Discontinuity Log'!I607),"",'Discontinuity Log'!I607)</f>
        <v/>
      </c>
      <c r="L596" s="263" t="str">
        <f>IF(ISBLANK('Discontinuity Log'!J607),"",'Discontinuity Log'!J607)</f>
        <v>PL</v>
      </c>
      <c r="M596" s="263" t="str">
        <f>IF(ISBLANK('Discontinuity Log'!K607),"",'Discontinuity Log'!K607)</f>
        <v>SM</v>
      </c>
      <c r="N596" s="263">
        <f>IF(ISBLANK('Discontinuity Log'!L607),"",'Discontinuity Log'!L607)</f>
        <v>5</v>
      </c>
      <c r="O596" s="263" t="str">
        <f>IF(ISBLANK('Discontinuity Log'!M607),"",'Discontinuity Log'!M607)</f>
        <v>R3</v>
      </c>
      <c r="P596" s="263" t="str">
        <f>IF(ISBLANK('Discontinuity Log'!N607),"",'Discontinuity Log'!N607)</f>
        <v>W1</v>
      </c>
      <c r="Q596" s="263">
        <f>IF(ISBLANK('Discontinuity Log'!O607),"",'Discontinuity Log'!O607)</f>
        <v>12</v>
      </c>
      <c r="R596" s="263">
        <f>IF(ISBLANK('Discontinuity Log'!P607),"",'Discontinuity Log'!P607)</f>
        <v>83</v>
      </c>
      <c r="S596" s="263" t="str">
        <f>IF(ISBLANK('Discontinuity Log'!Q607),"",'Discontinuity Log'!Q607)</f>
        <v/>
      </c>
      <c r="T596" s="464" t="str">
        <f>IF(ISBLANK('Discontinuity Log'!R607),"",'Discontinuity Log'!R607)</f>
        <v/>
      </c>
    </row>
    <row r="597" spans="1:20" x14ac:dyDescent="0.3">
      <c r="A597" s="261" t="str">
        <f>IF(ISBLANK('Geotech Log'!$C$2),"",IF('Discontinuity Log'!B608&lt;&gt;"",'Geotech Log'!$C$2,""))</f>
        <v>DDH 3476</v>
      </c>
      <c r="B597" s="261" t="str">
        <f>IF(ISBLANK('Geotech Log'!$R$4),"",IF('Discontinuity Log'!B608&lt;&gt;"",'Geotech Log'!$R$4,""))</f>
        <v>FRO</v>
      </c>
      <c r="C597" s="263">
        <f ca="1">IF(ISBLANK('Discontinuity Log'!A608),"",'Discontinuity Log'!A608)</f>
        <v>104</v>
      </c>
      <c r="D597" s="264">
        <f>IF(ISBLANK('Discontinuity Log'!B608),"",'Discontinuity Log'!B608)</f>
        <v>201.19</v>
      </c>
      <c r="E597" s="263" t="str">
        <f>IF(ISBLANK('Discontinuity Log'!C608),"",'Discontinuity Log'!C608)</f>
        <v>BD</v>
      </c>
      <c r="F597" s="263" t="str">
        <f>IF(ISBLANK('Discontinuity Log'!D608),"",'Discontinuity Log'!D608)</f>
        <v>G</v>
      </c>
      <c r="G597" s="263" t="str">
        <f>IF(ISBLANK('Discontinuity Log'!E608),"",'Discontinuity Log'!E608)</f>
        <v>COAL</v>
      </c>
      <c r="H597" s="263" t="str">
        <f>IF(ISBLANK('Discontinuity Log'!F608),"",IF('Discontinuity Log'!F608="-","",'Discontinuity Log'!F608))</f>
        <v/>
      </c>
      <c r="I597" s="263" t="str">
        <f>IF(ISBLANK('Discontinuity Log'!G608),"",'Discontinuity Log'!G608)</f>
        <v>CC</v>
      </c>
      <c r="J597" s="263" t="str">
        <f>IF(ISBLANK('Discontinuity Log'!H608),"",'Discontinuity Log'!H608)</f>
        <v>&lt;=1mm</v>
      </c>
      <c r="K597" s="263" t="str">
        <f>IF(ISBLANK('Discontinuity Log'!I608),"",'Discontinuity Log'!I608)</f>
        <v/>
      </c>
      <c r="L597" s="263" t="str">
        <f>IF(ISBLANK('Discontinuity Log'!J608),"",'Discontinuity Log'!J608)</f>
        <v>UN</v>
      </c>
      <c r="M597" s="263" t="str">
        <f>IF(ISBLANK('Discontinuity Log'!K608),"",'Discontinuity Log'!K608)</f>
        <v>RO</v>
      </c>
      <c r="N597" s="263">
        <f>IF(ISBLANK('Discontinuity Log'!L608),"",'Discontinuity Log'!L608)</f>
        <v>9</v>
      </c>
      <c r="O597" s="263" t="str">
        <f>IF(ISBLANK('Discontinuity Log'!M608),"",'Discontinuity Log'!M608)</f>
        <v>R3</v>
      </c>
      <c r="P597" s="263" t="str">
        <f>IF(ISBLANK('Discontinuity Log'!N608),"",'Discontinuity Log'!N608)</f>
        <v>W1</v>
      </c>
      <c r="Q597" s="263">
        <f>IF(ISBLANK('Discontinuity Log'!O608),"",'Discontinuity Log'!O608)</f>
        <v>12</v>
      </c>
      <c r="R597" s="263">
        <f>IF(ISBLANK('Discontinuity Log'!P608),"",'Discontinuity Log'!P608)</f>
        <v>66</v>
      </c>
      <c r="S597" s="263" t="str">
        <f>IF(ISBLANK('Discontinuity Log'!Q608),"",'Discontinuity Log'!Q608)</f>
        <v/>
      </c>
      <c r="T597" s="464" t="str">
        <f>IF(ISBLANK('Discontinuity Log'!R608),"",'Discontinuity Log'!R608)</f>
        <v/>
      </c>
    </row>
    <row r="598" spans="1:20" x14ac:dyDescent="0.3">
      <c r="A598" s="261" t="str">
        <f>IF(ISBLANK('Geotech Log'!$C$2),"",IF('Discontinuity Log'!B609&lt;&gt;"",'Geotech Log'!$C$2,""))</f>
        <v>DDH 3476</v>
      </c>
      <c r="B598" s="261" t="str">
        <f>IF(ISBLANK('Geotech Log'!$R$4),"",IF('Discontinuity Log'!B609&lt;&gt;"",'Geotech Log'!$R$4,""))</f>
        <v>FRO</v>
      </c>
      <c r="C598" s="263">
        <f ca="1">IF(ISBLANK('Discontinuity Log'!A609),"",'Discontinuity Log'!A609)</f>
        <v>104</v>
      </c>
      <c r="D598" s="264">
        <f>IF(ISBLANK('Discontinuity Log'!B609),"",'Discontinuity Log'!B609)</f>
        <v>201.28</v>
      </c>
      <c r="E598" s="263" t="str">
        <f>IF(ISBLANK('Discontinuity Log'!C609),"",'Discontinuity Log'!C609)</f>
        <v>BD</v>
      </c>
      <c r="F598" s="263" t="str">
        <f>IF(ISBLANK('Discontinuity Log'!D609),"",'Discontinuity Log'!D609)</f>
        <v>G</v>
      </c>
      <c r="G598" s="263" t="str">
        <f>IF(ISBLANK('Discontinuity Log'!E609),"",'Discontinuity Log'!E609)</f>
        <v>COAL</v>
      </c>
      <c r="H598" s="263" t="str">
        <f>IF(ISBLANK('Discontinuity Log'!F609),"",IF('Discontinuity Log'!F609="-","",'Discontinuity Log'!F609))</f>
        <v/>
      </c>
      <c r="I598" s="263" t="str">
        <f>IF(ISBLANK('Discontinuity Log'!G609),"",'Discontinuity Log'!G609)</f>
        <v>CC</v>
      </c>
      <c r="J598" s="263" t="str">
        <f>IF(ISBLANK('Discontinuity Log'!H609),"",'Discontinuity Log'!H609)</f>
        <v>&lt;=1mm</v>
      </c>
      <c r="K598" s="263" t="str">
        <f>IF(ISBLANK('Discontinuity Log'!I609),"",'Discontinuity Log'!I609)</f>
        <v/>
      </c>
      <c r="L598" s="263" t="str">
        <f>IF(ISBLANK('Discontinuity Log'!J609),"",'Discontinuity Log'!J609)</f>
        <v>PL</v>
      </c>
      <c r="M598" s="263" t="str">
        <f>IF(ISBLANK('Discontinuity Log'!K609),"",'Discontinuity Log'!K609)</f>
        <v>RO</v>
      </c>
      <c r="N598" s="263">
        <f>IF(ISBLANK('Discontinuity Log'!L609),"",'Discontinuity Log'!L609)</f>
        <v>9</v>
      </c>
      <c r="O598" s="263" t="str">
        <f>IF(ISBLANK('Discontinuity Log'!M609),"",'Discontinuity Log'!M609)</f>
        <v>R3</v>
      </c>
      <c r="P598" s="263" t="str">
        <f>IF(ISBLANK('Discontinuity Log'!N609),"",'Discontinuity Log'!N609)</f>
        <v>W1</v>
      </c>
      <c r="Q598" s="263">
        <f>IF(ISBLANK('Discontinuity Log'!O609),"",'Discontinuity Log'!O609)</f>
        <v>12</v>
      </c>
      <c r="R598" s="263">
        <f>IF(ISBLANK('Discontinuity Log'!P609),"",'Discontinuity Log'!P609)</f>
        <v>75</v>
      </c>
      <c r="S598" s="263" t="str">
        <f>IF(ISBLANK('Discontinuity Log'!Q609),"",'Discontinuity Log'!Q609)</f>
        <v/>
      </c>
      <c r="T598" s="464" t="str">
        <f>IF(ISBLANK('Discontinuity Log'!R609),"",'Discontinuity Log'!R609)</f>
        <v/>
      </c>
    </row>
    <row r="599" spans="1:20" x14ac:dyDescent="0.3">
      <c r="A599" s="261" t="str">
        <f>IF(ISBLANK('Geotech Log'!$C$2),"",IF('Discontinuity Log'!B610&lt;&gt;"",'Geotech Log'!$C$2,""))</f>
        <v>DDH 3476</v>
      </c>
      <c r="B599" s="261" t="str">
        <f>IF(ISBLANK('Geotech Log'!$R$4),"",IF('Discontinuity Log'!B610&lt;&gt;"",'Geotech Log'!$R$4,""))</f>
        <v>FRO</v>
      </c>
      <c r="C599" s="263">
        <f ca="1">IF(ISBLANK('Discontinuity Log'!A610),"",'Discontinuity Log'!A610)</f>
        <v>104</v>
      </c>
      <c r="D599" s="264">
        <f>IF(ISBLANK('Discontinuity Log'!B610),"",'Discontinuity Log'!B610)</f>
        <v>201.36</v>
      </c>
      <c r="E599" s="263" t="str">
        <f>IF(ISBLANK('Discontinuity Log'!C610),"",'Discontinuity Log'!C610)</f>
        <v>BD</v>
      </c>
      <c r="F599" s="263" t="str">
        <f>IF(ISBLANK('Discontinuity Log'!D610),"",'Discontinuity Log'!D610)</f>
        <v>G</v>
      </c>
      <c r="G599" s="263" t="str">
        <f>IF(ISBLANK('Discontinuity Log'!E610),"",'Discontinuity Log'!E610)</f>
        <v>COAL</v>
      </c>
      <c r="H599" s="263" t="str">
        <f>IF(ISBLANK('Discontinuity Log'!F610),"",IF('Discontinuity Log'!F610="-","",'Discontinuity Log'!F610))</f>
        <v/>
      </c>
      <c r="I599" s="263" t="str">
        <f>IF(ISBLANK('Discontinuity Log'!G610),"",'Discontinuity Log'!G610)</f>
        <v>CC</v>
      </c>
      <c r="J599" s="263" t="str">
        <f>IF(ISBLANK('Discontinuity Log'!H610),"",'Discontinuity Log'!H610)</f>
        <v>&lt;=1mm</v>
      </c>
      <c r="K599" s="263" t="str">
        <f>IF(ISBLANK('Discontinuity Log'!I610),"",'Discontinuity Log'!I610)</f>
        <v/>
      </c>
      <c r="L599" s="263" t="str">
        <f>IF(ISBLANK('Discontinuity Log'!J610),"",'Discontinuity Log'!J610)</f>
        <v>PL</v>
      </c>
      <c r="M599" s="263" t="str">
        <f>IF(ISBLANK('Discontinuity Log'!K610),"",'Discontinuity Log'!K610)</f>
        <v>RO</v>
      </c>
      <c r="N599" s="263">
        <f>IF(ISBLANK('Discontinuity Log'!L610),"",'Discontinuity Log'!L610)</f>
        <v>9</v>
      </c>
      <c r="O599" s="263" t="str">
        <f>IF(ISBLANK('Discontinuity Log'!M610),"",'Discontinuity Log'!M610)</f>
        <v>R3</v>
      </c>
      <c r="P599" s="263" t="str">
        <f>IF(ISBLANK('Discontinuity Log'!N610),"",'Discontinuity Log'!N610)</f>
        <v>W1</v>
      </c>
      <c r="Q599" s="263">
        <f>IF(ISBLANK('Discontinuity Log'!O610),"",'Discontinuity Log'!O610)</f>
        <v>12</v>
      </c>
      <c r="R599" s="263">
        <f>IF(ISBLANK('Discontinuity Log'!P610),"",'Discontinuity Log'!P610)</f>
        <v>74</v>
      </c>
      <c r="S599" s="263" t="str">
        <f>IF(ISBLANK('Discontinuity Log'!Q610),"",'Discontinuity Log'!Q610)</f>
        <v/>
      </c>
      <c r="T599" s="464" t="str">
        <f>IF(ISBLANK('Discontinuity Log'!R610),"",'Discontinuity Log'!R610)</f>
        <v/>
      </c>
    </row>
    <row r="600" spans="1:20" x14ac:dyDescent="0.3">
      <c r="A600" s="261" t="str">
        <f>IF(ISBLANK('Geotech Log'!$C$2),"",IF('Discontinuity Log'!B611&lt;&gt;"",'Geotech Log'!$C$2,""))</f>
        <v>DDH 3476</v>
      </c>
      <c r="B600" s="261" t="str">
        <f>IF(ISBLANK('Geotech Log'!$R$4),"",IF('Discontinuity Log'!B611&lt;&gt;"",'Geotech Log'!$R$4,""))</f>
        <v>FRO</v>
      </c>
      <c r="C600" s="263">
        <f ca="1">IF(ISBLANK('Discontinuity Log'!A611),"",'Discontinuity Log'!A611)</f>
        <v>104</v>
      </c>
      <c r="D600" s="264">
        <f>IF(ISBLANK('Discontinuity Log'!B611),"",'Discontinuity Log'!B611)</f>
        <v>201.55</v>
      </c>
      <c r="E600" s="263" t="str">
        <f>IF(ISBLANK('Discontinuity Log'!C611),"",'Discontinuity Log'!C611)</f>
        <v>JN</v>
      </c>
      <c r="F600" s="263" t="str">
        <f>IF(ISBLANK('Discontinuity Log'!D611),"",'Discontinuity Log'!D611)</f>
        <v>G</v>
      </c>
      <c r="G600" s="263" t="str">
        <f>IF(ISBLANK('Discontinuity Log'!E611),"",'Discontinuity Log'!E611)</f>
        <v>CLEAN</v>
      </c>
      <c r="H600" s="263" t="str">
        <f>IF(ISBLANK('Discontinuity Log'!F611),"",IF('Discontinuity Log'!F611="-","",'Discontinuity Log'!F611))</f>
        <v/>
      </c>
      <c r="I600" s="263" t="str">
        <f>IF(ISBLANK('Discontinuity Log'!G611),"",'Discontinuity Log'!G611)</f>
        <v>CL</v>
      </c>
      <c r="J600" s="263" t="str">
        <f>IF(ISBLANK('Discontinuity Log'!H611),"",'Discontinuity Log'!H611)</f>
        <v/>
      </c>
      <c r="K600" s="263" t="str">
        <f>IF(ISBLANK('Discontinuity Log'!I611),"",'Discontinuity Log'!I611)</f>
        <v/>
      </c>
      <c r="L600" s="263" t="str">
        <f>IF(ISBLANK('Discontinuity Log'!J611),"",'Discontinuity Log'!J611)</f>
        <v>UN</v>
      </c>
      <c r="M600" s="263" t="str">
        <f>IF(ISBLANK('Discontinuity Log'!K611),"",'Discontinuity Log'!K611)</f>
        <v>RO</v>
      </c>
      <c r="N600" s="263">
        <f>IF(ISBLANK('Discontinuity Log'!L611),"",'Discontinuity Log'!L611)</f>
        <v>11</v>
      </c>
      <c r="O600" s="263" t="str">
        <f>IF(ISBLANK('Discontinuity Log'!M611),"",'Discontinuity Log'!M611)</f>
        <v>R3</v>
      </c>
      <c r="P600" s="263" t="str">
        <f>IF(ISBLANK('Discontinuity Log'!N611),"",'Discontinuity Log'!N611)</f>
        <v>W1</v>
      </c>
      <c r="Q600" s="263">
        <f>IF(ISBLANK('Discontinuity Log'!O611),"",'Discontinuity Log'!O611)</f>
        <v>25</v>
      </c>
      <c r="R600" s="263">
        <f>IF(ISBLANK('Discontinuity Log'!P611),"",'Discontinuity Log'!P611)</f>
        <v>0</v>
      </c>
      <c r="S600" s="263" t="str">
        <f>IF(ISBLANK('Discontinuity Log'!Q611),"",'Discontinuity Log'!Q611)</f>
        <v/>
      </c>
      <c r="T600" s="464" t="str">
        <f>IF(ISBLANK('Discontinuity Log'!R611),"",'Discontinuity Log'!R611)</f>
        <v>DISCONTINUOUS</v>
      </c>
    </row>
    <row r="601" spans="1:20" x14ac:dyDescent="0.3">
      <c r="A601" s="261" t="str">
        <f>IF(ISBLANK('Geotech Log'!$C$2),"",IF('Discontinuity Log'!B612&lt;&gt;"",'Geotech Log'!$C$2,""))</f>
        <v>DDH 3476</v>
      </c>
      <c r="B601" s="261" t="str">
        <f>IF(ISBLANK('Geotech Log'!$R$4),"",IF('Discontinuity Log'!B612&lt;&gt;"",'Geotech Log'!$R$4,""))</f>
        <v>FRO</v>
      </c>
      <c r="C601" s="263">
        <f ca="1">IF(ISBLANK('Discontinuity Log'!A612),"",'Discontinuity Log'!A612)</f>
        <v>104</v>
      </c>
      <c r="D601" s="264">
        <f>IF(ISBLANK('Discontinuity Log'!B612),"",'Discontinuity Log'!B612)</f>
        <v>201.66</v>
      </c>
      <c r="E601" s="263" t="str">
        <f>IF(ISBLANK('Discontinuity Log'!C612),"",'Discontinuity Log'!C612)</f>
        <v>BD</v>
      </c>
      <c r="F601" s="263" t="str">
        <f>IF(ISBLANK('Discontinuity Log'!D612),"",'Discontinuity Log'!D612)</f>
        <v>G</v>
      </c>
      <c r="G601" s="263" t="str">
        <f>IF(ISBLANK('Discontinuity Log'!E612),"",'Discontinuity Log'!E612)</f>
        <v>COAL</v>
      </c>
      <c r="H601" s="263" t="str">
        <f>IF(ISBLANK('Discontinuity Log'!F612),"",IF('Discontinuity Log'!F612="-","",'Discontinuity Log'!F612))</f>
        <v/>
      </c>
      <c r="I601" s="263" t="str">
        <f>IF(ISBLANK('Discontinuity Log'!G612),"",'Discontinuity Log'!G612)</f>
        <v>CC</v>
      </c>
      <c r="J601" s="263" t="str">
        <f>IF(ISBLANK('Discontinuity Log'!H612),"",'Discontinuity Log'!H612)</f>
        <v>&lt;=1mm</v>
      </c>
      <c r="K601" s="263" t="str">
        <f>IF(ISBLANK('Discontinuity Log'!I612),"",'Discontinuity Log'!I612)</f>
        <v/>
      </c>
      <c r="L601" s="263" t="str">
        <f>IF(ISBLANK('Discontinuity Log'!J612),"",'Discontinuity Log'!J612)</f>
        <v>PL</v>
      </c>
      <c r="M601" s="263" t="str">
        <f>IF(ISBLANK('Discontinuity Log'!K612),"",'Discontinuity Log'!K612)</f>
        <v>RO</v>
      </c>
      <c r="N601" s="263">
        <f>IF(ISBLANK('Discontinuity Log'!L612),"",'Discontinuity Log'!L612)</f>
        <v>9</v>
      </c>
      <c r="O601" s="263" t="str">
        <f>IF(ISBLANK('Discontinuity Log'!M612),"",'Discontinuity Log'!M612)</f>
        <v>R3</v>
      </c>
      <c r="P601" s="263" t="str">
        <f>IF(ISBLANK('Discontinuity Log'!N612),"",'Discontinuity Log'!N612)</f>
        <v>W1</v>
      </c>
      <c r="Q601" s="263">
        <f>IF(ISBLANK('Discontinuity Log'!O612),"",'Discontinuity Log'!O612)</f>
        <v>12</v>
      </c>
      <c r="R601" s="263">
        <f>IF(ISBLANK('Discontinuity Log'!P612),"",'Discontinuity Log'!P612)</f>
        <v>71</v>
      </c>
      <c r="S601" s="263" t="str">
        <f>IF(ISBLANK('Discontinuity Log'!Q612),"",'Discontinuity Log'!Q612)</f>
        <v/>
      </c>
      <c r="T601" s="464" t="str">
        <f>IF(ISBLANK('Discontinuity Log'!R612),"",'Discontinuity Log'!R612)</f>
        <v/>
      </c>
    </row>
    <row r="602" spans="1:20" x14ac:dyDescent="0.3">
      <c r="A602" s="261" t="str">
        <f>IF(ISBLANK('Geotech Log'!$C$2),"",IF('Discontinuity Log'!B613&lt;&gt;"",'Geotech Log'!$C$2,""))</f>
        <v>DDH 3476</v>
      </c>
      <c r="B602" s="261" t="str">
        <f>IF(ISBLANK('Geotech Log'!$R$4),"",IF('Discontinuity Log'!B613&lt;&gt;"",'Geotech Log'!$R$4,""))</f>
        <v>FRO</v>
      </c>
      <c r="C602" s="263">
        <f ca="1">IF(ISBLANK('Discontinuity Log'!A613),"",'Discontinuity Log'!A613)</f>
        <v>104</v>
      </c>
      <c r="D602" s="264">
        <f>IF(ISBLANK('Discontinuity Log'!B613),"",'Discontinuity Log'!B613)</f>
        <v>201.72</v>
      </c>
      <c r="E602" s="263" t="str">
        <f>IF(ISBLANK('Discontinuity Log'!C613),"",'Discontinuity Log'!C613)</f>
        <v>BD</v>
      </c>
      <c r="F602" s="263" t="str">
        <f>IF(ISBLANK('Discontinuity Log'!D613),"",'Discontinuity Log'!D613)</f>
        <v>G</v>
      </c>
      <c r="G602" s="263" t="str">
        <f>IF(ISBLANK('Discontinuity Log'!E613),"",'Discontinuity Log'!E613)</f>
        <v>COAL</v>
      </c>
      <c r="H602" s="263" t="str">
        <f>IF(ISBLANK('Discontinuity Log'!F613),"",IF('Discontinuity Log'!F613="-","",'Discontinuity Log'!F613))</f>
        <v/>
      </c>
      <c r="I602" s="263" t="str">
        <f>IF(ISBLANK('Discontinuity Log'!G613),"",'Discontinuity Log'!G613)</f>
        <v>CC</v>
      </c>
      <c r="J602" s="263" t="str">
        <f>IF(ISBLANK('Discontinuity Log'!H613),"",'Discontinuity Log'!H613)</f>
        <v>&lt;=1mm</v>
      </c>
      <c r="K602" s="263" t="str">
        <f>IF(ISBLANK('Discontinuity Log'!I613),"",'Discontinuity Log'!I613)</f>
        <v/>
      </c>
      <c r="L602" s="263" t="str">
        <f>IF(ISBLANK('Discontinuity Log'!J613),"",'Discontinuity Log'!J613)</f>
        <v>PL</v>
      </c>
      <c r="M602" s="263" t="str">
        <f>IF(ISBLANK('Discontinuity Log'!K613),"",'Discontinuity Log'!K613)</f>
        <v>RO</v>
      </c>
      <c r="N602" s="263">
        <f>IF(ISBLANK('Discontinuity Log'!L613),"",'Discontinuity Log'!L613)</f>
        <v>9</v>
      </c>
      <c r="O602" s="263" t="str">
        <f>IF(ISBLANK('Discontinuity Log'!M613),"",'Discontinuity Log'!M613)</f>
        <v>R3</v>
      </c>
      <c r="P602" s="263" t="str">
        <f>IF(ISBLANK('Discontinuity Log'!N613),"",'Discontinuity Log'!N613)</f>
        <v>W1</v>
      </c>
      <c r="Q602" s="263">
        <f>IF(ISBLANK('Discontinuity Log'!O613),"",'Discontinuity Log'!O613)</f>
        <v>12</v>
      </c>
      <c r="R602" s="263">
        <f>IF(ISBLANK('Discontinuity Log'!P613),"",'Discontinuity Log'!P613)</f>
        <v>83</v>
      </c>
      <c r="S602" s="263" t="str">
        <f>IF(ISBLANK('Discontinuity Log'!Q613),"",'Discontinuity Log'!Q613)</f>
        <v/>
      </c>
      <c r="T602" s="464" t="str">
        <f>IF(ISBLANK('Discontinuity Log'!R613),"",'Discontinuity Log'!R613)</f>
        <v/>
      </c>
    </row>
    <row r="603" spans="1:20" x14ac:dyDescent="0.3">
      <c r="A603" s="261" t="str">
        <f>IF(ISBLANK('Geotech Log'!$C$2),"",IF('Discontinuity Log'!B614&lt;&gt;"",'Geotech Log'!$C$2,""))</f>
        <v>DDH 3476</v>
      </c>
      <c r="B603" s="261" t="str">
        <f>IF(ISBLANK('Geotech Log'!$R$4),"",IF('Discontinuity Log'!B614&lt;&gt;"",'Geotech Log'!$R$4,""))</f>
        <v>FRO</v>
      </c>
      <c r="C603" s="263">
        <f ca="1">IF(ISBLANK('Discontinuity Log'!A614),"",'Discontinuity Log'!A614)</f>
        <v>105</v>
      </c>
      <c r="D603" s="264">
        <f>IF(ISBLANK('Discontinuity Log'!B614),"",'Discontinuity Log'!B614)</f>
        <v>202.33</v>
      </c>
      <c r="E603" s="263" t="str">
        <f>IF(ISBLANK('Discontinuity Log'!C614),"",'Discontinuity Log'!C614)</f>
        <v>BD</v>
      </c>
      <c r="F603" s="263" t="str">
        <f>IF(ISBLANK('Discontinuity Log'!D614),"",'Discontinuity Log'!D614)</f>
        <v>G</v>
      </c>
      <c r="G603" s="263" t="str">
        <f>IF(ISBLANK('Discontinuity Log'!E614),"",'Discontinuity Log'!E614)</f>
        <v>CLEAN</v>
      </c>
      <c r="H603" s="263" t="str">
        <f>IF(ISBLANK('Discontinuity Log'!F614),"",IF('Discontinuity Log'!F614="-","",'Discontinuity Log'!F614))</f>
        <v/>
      </c>
      <c r="I603" s="263" t="str">
        <f>IF(ISBLANK('Discontinuity Log'!G614),"",'Discontinuity Log'!G614)</f>
        <v>CL</v>
      </c>
      <c r="J603" s="263" t="str">
        <f>IF(ISBLANK('Discontinuity Log'!H614),"",'Discontinuity Log'!H614)</f>
        <v/>
      </c>
      <c r="K603" s="263" t="str">
        <f>IF(ISBLANK('Discontinuity Log'!I614),"",'Discontinuity Log'!I614)</f>
        <v/>
      </c>
      <c r="L603" s="263" t="str">
        <f>IF(ISBLANK('Discontinuity Log'!J614),"",'Discontinuity Log'!J614)</f>
        <v>PL</v>
      </c>
      <c r="M603" s="263" t="str">
        <f>IF(ISBLANK('Discontinuity Log'!K614),"",'Discontinuity Log'!K614)</f>
        <v>SM</v>
      </c>
      <c r="N603" s="263">
        <f>IF(ISBLANK('Discontinuity Log'!L614),"",'Discontinuity Log'!L614)</f>
        <v>7</v>
      </c>
      <c r="O603" s="263" t="str">
        <f>IF(ISBLANK('Discontinuity Log'!M614),"",'Discontinuity Log'!M614)</f>
        <v>R3</v>
      </c>
      <c r="P603" s="263" t="str">
        <f>IF(ISBLANK('Discontinuity Log'!N614),"",'Discontinuity Log'!N614)</f>
        <v>W1</v>
      </c>
      <c r="Q603" s="263">
        <f>IF(ISBLANK('Discontinuity Log'!O614),"",'Discontinuity Log'!O614)</f>
        <v>20</v>
      </c>
      <c r="R603" s="263">
        <f>IF(ISBLANK('Discontinuity Log'!P614),"",'Discontinuity Log'!P614)</f>
        <v>80</v>
      </c>
      <c r="S603" s="263" t="str">
        <f>IF(ISBLANK('Discontinuity Log'!Q614),"",'Discontinuity Log'!Q614)</f>
        <v/>
      </c>
      <c r="T603" s="464" t="str">
        <f>IF(ISBLANK('Discontinuity Log'!R614),"",'Discontinuity Log'!R614)</f>
        <v/>
      </c>
    </row>
    <row r="604" spans="1:20" x14ac:dyDescent="0.3">
      <c r="A604" s="261" t="str">
        <f>IF(ISBLANK('Geotech Log'!$C$2),"",IF('Discontinuity Log'!B615&lt;&gt;"",'Geotech Log'!$C$2,""))</f>
        <v>DDH 3476</v>
      </c>
      <c r="B604" s="261" t="str">
        <f>IF(ISBLANK('Geotech Log'!$R$4),"",IF('Discontinuity Log'!B615&lt;&gt;"",'Geotech Log'!$R$4,""))</f>
        <v>FRO</v>
      </c>
      <c r="C604" s="263">
        <f ca="1">IF(ISBLANK('Discontinuity Log'!A615),"",'Discontinuity Log'!A615)</f>
        <v>106</v>
      </c>
      <c r="D604" s="264">
        <f>IF(ISBLANK('Discontinuity Log'!B615),"",'Discontinuity Log'!B615)</f>
        <v>203.7</v>
      </c>
      <c r="E604" s="263" t="str">
        <f>IF(ISBLANK('Discontinuity Log'!C615),"",'Discontinuity Log'!C615)</f>
        <v>JN</v>
      </c>
      <c r="F604" s="263" t="str">
        <f>IF(ISBLANK('Discontinuity Log'!D615),"",'Discontinuity Log'!D615)</f>
        <v>G</v>
      </c>
      <c r="G604" s="263" t="str">
        <f>IF(ISBLANK('Discontinuity Log'!E615),"",'Discontinuity Log'!E615)</f>
        <v>CA</v>
      </c>
      <c r="H604" s="263" t="str">
        <f>IF(ISBLANK('Discontinuity Log'!F615),"",IF('Discontinuity Log'!F615="-","",'Discontinuity Log'!F615))</f>
        <v/>
      </c>
      <c r="I604" s="263" t="str">
        <f>IF(ISBLANK('Discontinuity Log'!G615),"",'Discontinuity Log'!G615)</f>
        <v>CC</v>
      </c>
      <c r="J604" s="263" t="str">
        <f>IF(ISBLANK('Discontinuity Log'!H615),"",'Discontinuity Log'!H615)</f>
        <v>&lt;=1mm</v>
      </c>
      <c r="K604" s="263" t="str">
        <f>IF(ISBLANK('Discontinuity Log'!I615),"",'Discontinuity Log'!I615)</f>
        <v/>
      </c>
      <c r="L604" s="263" t="str">
        <f>IF(ISBLANK('Discontinuity Log'!J615),"",'Discontinuity Log'!J615)</f>
        <v>PL</v>
      </c>
      <c r="M604" s="263" t="str">
        <f>IF(ISBLANK('Discontinuity Log'!K615),"",'Discontinuity Log'!K615)</f>
        <v>RO</v>
      </c>
      <c r="N604" s="263">
        <f>IF(ISBLANK('Discontinuity Log'!L615),"",'Discontinuity Log'!L615)</f>
        <v>9</v>
      </c>
      <c r="O604" s="263" t="str">
        <f>IF(ISBLANK('Discontinuity Log'!M615),"",'Discontinuity Log'!M615)</f>
        <v>R3</v>
      </c>
      <c r="P604" s="263" t="str">
        <f>IF(ISBLANK('Discontinuity Log'!N615),"",'Discontinuity Log'!N615)</f>
        <v>W1</v>
      </c>
      <c r="Q604" s="263">
        <f>IF(ISBLANK('Discontinuity Log'!O615),"",'Discontinuity Log'!O615)</f>
        <v>20</v>
      </c>
      <c r="R604" s="263">
        <f>IF(ISBLANK('Discontinuity Log'!P615),"",'Discontinuity Log'!P615)</f>
        <v>3</v>
      </c>
      <c r="S604" s="263" t="str">
        <f>IF(ISBLANK('Discontinuity Log'!Q615),"",'Discontinuity Log'!Q615)</f>
        <v/>
      </c>
      <c r="T604" s="464" t="str">
        <f>IF(ISBLANK('Discontinuity Log'!R615),"",'Discontinuity Log'!R615)</f>
        <v/>
      </c>
    </row>
    <row r="605" spans="1:20" x14ac:dyDescent="0.3">
      <c r="A605" s="261" t="str">
        <f>IF(ISBLANK('Geotech Log'!$C$2),"",IF('Discontinuity Log'!B616&lt;&gt;"",'Geotech Log'!$C$2,""))</f>
        <v>DDH 3476</v>
      </c>
      <c r="B605" s="261" t="str">
        <f>IF(ISBLANK('Geotech Log'!$R$4),"",IF('Discontinuity Log'!B616&lt;&gt;"",'Geotech Log'!$R$4,""))</f>
        <v>FRO</v>
      </c>
      <c r="C605" s="263">
        <f ca="1">IF(ISBLANK('Discontinuity Log'!A616),"",'Discontinuity Log'!A616)</f>
        <v>106</v>
      </c>
      <c r="D605" s="264">
        <f>IF(ISBLANK('Discontinuity Log'!B616),"",'Discontinuity Log'!B616)</f>
        <v>204.1</v>
      </c>
      <c r="E605" s="263" t="str">
        <f>IF(ISBLANK('Discontinuity Log'!C616),"",'Discontinuity Log'!C616)</f>
        <v>JN</v>
      </c>
      <c r="F605" s="263" t="str">
        <f>IF(ISBLANK('Discontinuity Log'!D616),"",'Discontinuity Log'!D616)</f>
        <v>G</v>
      </c>
      <c r="G605" s="263" t="str">
        <f>IF(ISBLANK('Discontinuity Log'!E616),"",'Discontinuity Log'!E616)</f>
        <v>CA</v>
      </c>
      <c r="H605" s="263" t="str">
        <f>IF(ISBLANK('Discontinuity Log'!F616),"",IF('Discontinuity Log'!F616="-","",'Discontinuity Log'!F616))</f>
        <v/>
      </c>
      <c r="I605" s="263" t="str">
        <f>IF(ISBLANK('Discontinuity Log'!G616),"",'Discontinuity Log'!G616)</f>
        <v>CC</v>
      </c>
      <c r="J605" s="263" t="str">
        <f>IF(ISBLANK('Discontinuity Log'!H616),"",'Discontinuity Log'!H616)</f>
        <v>&lt;=1mm</v>
      </c>
      <c r="K605" s="263" t="str">
        <f>IF(ISBLANK('Discontinuity Log'!I616),"",'Discontinuity Log'!I616)</f>
        <v/>
      </c>
      <c r="L605" s="263" t="str">
        <f>IF(ISBLANK('Discontinuity Log'!J616),"",'Discontinuity Log'!J616)</f>
        <v>PL</v>
      </c>
      <c r="M605" s="263" t="str">
        <f>IF(ISBLANK('Discontinuity Log'!K616),"",'Discontinuity Log'!K616)</f>
        <v>RO</v>
      </c>
      <c r="N605" s="263">
        <f>IF(ISBLANK('Discontinuity Log'!L616),"",'Discontinuity Log'!L616)</f>
        <v>13</v>
      </c>
      <c r="O605" s="263" t="str">
        <f>IF(ISBLANK('Discontinuity Log'!M616),"",'Discontinuity Log'!M616)</f>
        <v>R4</v>
      </c>
      <c r="P605" s="263" t="str">
        <f>IF(ISBLANK('Discontinuity Log'!N616),"",'Discontinuity Log'!N616)</f>
        <v>W1</v>
      </c>
      <c r="Q605" s="263">
        <f>IF(ISBLANK('Discontinuity Log'!O616),"",'Discontinuity Log'!O616)</f>
        <v>20</v>
      </c>
      <c r="R605" s="263">
        <f>IF(ISBLANK('Discontinuity Log'!P616),"",'Discontinuity Log'!P616)</f>
        <v>0</v>
      </c>
      <c r="S605" s="263" t="str">
        <f>IF(ISBLANK('Discontinuity Log'!Q616),"",'Discontinuity Log'!Q616)</f>
        <v/>
      </c>
      <c r="T605" s="464" t="str">
        <f>IF(ISBLANK('Discontinuity Log'!R616),"",'Discontinuity Log'!R616)</f>
        <v/>
      </c>
    </row>
    <row r="606" spans="1:20" x14ac:dyDescent="0.3">
      <c r="A606" s="261" t="str">
        <f>IF(ISBLANK('Geotech Log'!$C$2),"",IF('Discontinuity Log'!B617&lt;&gt;"",'Geotech Log'!$C$2,""))</f>
        <v>DDH 3476</v>
      </c>
      <c r="B606" s="261" t="str">
        <f>IF(ISBLANK('Geotech Log'!$R$4),"",IF('Discontinuity Log'!B617&lt;&gt;"",'Geotech Log'!$R$4,""))</f>
        <v>FRO</v>
      </c>
      <c r="C606" s="263">
        <f ca="1">IF(ISBLANK('Discontinuity Log'!A617),"",'Discontinuity Log'!A617)</f>
        <v>106</v>
      </c>
      <c r="D606" s="264">
        <f>IF(ISBLANK('Discontinuity Log'!B617),"",'Discontinuity Log'!B617)</f>
        <v>204.27</v>
      </c>
      <c r="E606" s="263" t="str">
        <f>IF(ISBLANK('Discontinuity Log'!C617),"",'Discontinuity Log'!C617)</f>
        <v>JN</v>
      </c>
      <c r="F606" s="263" t="str">
        <f>IF(ISBLANK('Discontinuity Log'!D617),"",'Discontinuity Log'!D617)</f>
        <v>G</v>
      </c>
      <c r="G606" s="263" t="str">
        <f>IF(ISBLANK('Discontinuity Log'!E617),"",'Discontinuity Log'!E617)</f>
        <v>CA</v>
      </c>
      <c r="H606" s="263" t="str">
        <f>IF(ISBLANK('Discontinuity Log'!F617),"",IF('Discontinuity Log'!F617="-","",'Discontinuity Log'!F617))</f>
        <v/>
      </c>
      <c r="I606" s="263" t="str">
        <f>IF(ISBLANK('Discontinuity Log'!G617),"",'Discontinuity Log'!G617)</f>
        <v>CC</v>
      </c>
      <c r="J606" s="263" t="str">
        <f>IF(ISBLANK('Discontinuity Log'!H617),"",'Discontinuity Log'!H617)</f>
        <v>&lt;=1mm</v>
      </c>
      <c r="K606" s="263" t="str">
        <f>IF(ISBLANK('Discontinuity Log'!I617),"",'Discontinuity Log'!I617)</f>
        <v/>
      </c>
      <c r="L606" s="263" t="str">
        <f>IF(ISBLANK('Discontinuity Log'!J617),"",'Discontinuity Log'!J617)</f>
        <v>PL</v>
      </c>
      <c r="M606" s="263" t="str">
        <f>IF(ISBLANK('Discontinuity Log'!K617),"",'Discontinuity Log'!K617)</f>
        <v>RO</v>
      </c>
      <c r="N606" s="263">
        <f>IF(ISBLANK('Discontinuity Log'!L617),"",'Discontinuity Log'!L617)</f>
        <v>9</v>
      </c>
      <c r="O606" s="263" t="str">
        <f>IF(ISBLANK('Discontinuity Log'!M617),"",'Discontinuity Log'!M617)</f>
        <v>R4</v>
      </c>
      <c r="P606" s="263" t="str">
        <f>IF(ISBLANK('Discontinuity Log'!N617),"",'Discontinuity Log'!N617)</f>
        <v>W1</v>
      </c>
      <c r="Q606" s="263">
        <f>IF(ISBLANK('Discontinuity Log'!O617),"",'Discontinuity Log'!O617)</f>
        <v>20</v>
      </c>
      <c r="R606" s="263">
        <f>IF(ISBLANK('Discontinuity Log'!P617),"",'Discontinuity Log'!P617)</f>
        <v>13</v>
      </c>
      <c r="S606" s="263" t="str">
        <f>IF(ISBLANK('Discontinuity Log'!Q617),"",'Discontinuity Log'!Q617)</f>
        <v/>
      </c>
      <c r="T606" s="464" t="str">
        <f>IF(ISBLANK('Discontinuity Log'!R617),"",'Discontinuity Log'!R617)</f>
        <v/>
      </c>
    </row>
    <row r="607" spans="1:20" x14ac:dyDescent="0.3">
      <c r="A607" s="261" t="str">
        <f>IF(ISBLANK('Geotech Log'!$C$2),"",IF('Discontinuity Log'!B618&lt;&gt;"",'Geotech Log'!$C$2,""))</f>
        <v>DDH 3476</v>
      </c>
      <c r="B607" s="261" t="str">
        <f>IF(ISBLANK('Geotech Log'!$R$4),"",IF('Discontinuity Log'!B618&lt;&gt;"",'Geotech Log'!$R$4,""))</f>
        <v>FRO</v>
      </c>
      <c r="C607" s="263">
        <f ca="1">IF(ISBLANK('Discontinuity Log'!A618),"",'Discontinuity Log'!A618)</f>
        <v>107</v>
      </c>
      <c r="D607" s="264">
        <f>IF(ISBLANK('Discontinuity Log'!B618),"",'Discontinuity Log'!B618)</f>
        <v>205.87</v>
      </c>
      <c r="E607" s="263" t="str">
        <f>IF(ISBLANK('Discontinuity Log'!C618),"",'Discontinuity Log'!C618)</f>
        <v>BD</v>
      </c>
      <c r="F607" s="263" t="str">
        <f>IF(ISBLANK('Discontinuity Log'!D618),"",'Discontinuity Log'!D618)</f>
        <v>G</v>
      </c>
      <c r="G607" s="263" t="str">
        <f>IF(ISBLANK('Discontinuity Log'!E618),"",'Discontinuity Log'!E618)</f>
        <v>CLEAN</v>
      </c>
      <c r="H607" s="263" t="str">
        <f>IF(ISBLANK('Discontinuity Log'!F618),"",IF('Discontinuity Log'!F618="-","",'Discontinuity Log'!F618))</f>
        <v/>
      </c>
      <c r="I607" s="263" t="str">
        <f>IF(ISBLANK('Discontinuity Log'!G618),"",'Discontinuity Log'!G618)</f>
        <v>CL</v>
      </c>
      <c r="J607" s="263" t="str">
        <f>IF(ISBLANK('Discontinuity Log'!H618),"",'Discontinuity Log'!H618)</f>
        <v/>
      </c>
      <c r="K607" s="263" t="str">
        <f>IF(ISBLANK('Discontinuity Log'!I618),"",'Discontinuity Log'!I618)</f>
        <v/>
      </c>
      <c r="L607" s="263" t="str">
        <f>IF(ISBLANK('Discontinuity Log'!J618),"",'Discontinuity Log'!J618)</f>
        <v>UN</v>
      </c>
      <c r="M607" s="263" t="str">
        <f>IF(ISBLANK('Discontinuity Log'!K618),"",'Discontinuity Log'!K618)</f>
        <v>RO</v>
      </c>
      <c r="N607" s="263">
        <f>IF(ISBLANK('Discontinuity Log'!L618),"",'Discontinuity Log'!L618)</f>
        <v>9</v>
      </c>
      <c r="O607" s="263" t="str">
        <f>IF(ISBLANK('Discontinuity Log'!M618),"",'Discontinuity Log'!M618)</f>
        <v>R4</v>
      </c>
      <c r="P607" s="263" t="str">
        <f>IF(ISBLANK('Discontinuity Log'!N618),"",'Discontinuity Log'!N618)</f>
        <v>W1</v>
      </c>
      <c r="Q607" s="263">
        <f>IF(ISBLANK('Discontinuity Log'!O618),"",'Discontinuity Log'!O618)</f>
        <v>20</v>
      </c>
      <c r="R607" s="263">
        <f>IF(ISBLANK('Discontinuity Log'!P618),"",'Discontinuity Log'!P618)</f>
        <v>78</v>
      </c>
      <c r="S607" s="263" t="str">
        <f>IF(ISBLANK('Discontinuity Log'!Q618),"",'Discontinuity Log'!Q618)</f>
        <v/>
      </c>
      <c r="T607" s="464" t="str">
        <f>IF(ISBLANK('Discontinuity Log'!R618),"",'Discontinuity Log'!R618)</f>
        <v/>
      </c>
    </row>
    <row r="608" spans="1:20" x14ac:dyDescent="0.3">
      <c r="A608" s="261" t="str">
        <f>IF(ISBLANK('Geotech Log'!$C$2),"",IF('Discontinuity Log'!B619&lt;&gt;"",'Geotech Log'!$C$2,""))</f>
        <v>DDH 3476</v>
      </c>
      <c r="B608" s="261" t="str">
        <f>IF(ISBLANK('Geotech Log'!$R$4),"",IF('Discontinuity Log'!B619&lt;&gt;"",'Geotech Log'!$R$4,""))</f>
        <v>FRO</v>
      </c>
      <c r="C608" s="263">
        <f ca="1">IF(ISBLANK('Discontinuity Log'!A619),"",'Discontinuity Log'!A619)</f>
        <v>107</v>
      </c>
      <c r="D608" s="264">
        <f>IF(ISBLANK('Discontinuity Log'!B619),"",'Discontinuity Log'!B619)</f>
        <v>206.69</v>
      </c>
      <c r="E608" s="263" t="str">
        <f>IF(ISBLANK('Discontinuity Log'!C619),"",'Discontinuity Log'!C619)</f>
        <v>BD</v>
      </c>
      <c r="F608" s="263" t="str">
        <f>IF(ISBLANK('Discontinuity Log'!D619),"",'Discontinuity Log'!D619)</f>
        <v>G</v>
      </c>
      <c r="G608" s="263" t="str">
        <f>IF(ISBLANK('Discontinuity Log'!E619),"",'Discontinuity Log'!E619)</f>
        <v>CLEAN</v>
      </c>
      <c r="H608" s="263" t="str">
        <f>IF(ISBLANK('Discontinuity Log'!F619),"",IF('Discontinuity Log'!F619="-","",'Discontinuity Log'!F619))</f>
        <v/>
      </c>
      <c r="I608" s="263" t="str">
        <f>IF(ISBLANK('Discontinuity Log'!G619),"",'Discontinuity Log'!G619)</f>
        <v>CL</v>
      </c>
      <c r="J608" s="263" t="str">
        <f>IF(ISBLANK('Discontinuity Log'!H619),"",'Discontinuity Log'!H619)</f>
        <v/>
      </c>
      <c r="K608" s="263" t="str">
        <f>IF(ISBLANK('Discontinuity Log'!I619),"",'Discontinuity Log'!I619)</f>
        <v/>
      </c>
      <c r="L608" s="263" t="str">
        <f>IF(ISBLANK('Discontinuity Log'!J619),"",'Discontinuity Log'!J619)</f>
        <v>UN</v>
      </c>
      <c r="M608" s="263" t="str">
        <f>IF(ISBLANK('Discontinuity Log'!K619),"",'Discontinuity Log'!K619)</f>
        <v>RO</v>
      </c>
      <c r="N608" s="263">
        <f>IF(ISBLANK('Discontinuity Log'!L619),"",'Discontinuity Log'!L619)</f>
        <v>13</v>
      </c>
      <c r="O608" s="263" t="str">
        <f>IF(ISBLANK('Discontinuity Log'!M619),"",'Discontinuity Log'!M619)</f>
        <v>R4</v>
      </c>
      <c r="P608" s="263" t="str">
        <f>IF(ISBLANK('Discontinuity Log'!N619),"",'Discontinuity Log'!N619)</f>
        <v>W1</v>
      </c>
      <c r="Q608" s="263">
        <f>IF(ISBLANK('Discontinuity Log'!O619),"",'Discontinuity Log'!O619)</f>
        <v>20</v>
      </c>
      <c r="R608" s="263">
        <f>IF(ISBLANK('Discontinuity Log'!P619),"",'Discontinuity Log'!P619)</f>
        <v>47</v>
      </c>
      <c r="S608" s="263" t="str">
        <f>IF(ISBLANK('Discontinuity Log'!Q619),"",'Discontinuity Log'!Q619)</f>
        <v/>
      </c>
      <c r="T608" s="464" t="str">
        <f>IF(ISBLANK('Discontinuity Log'!R619),"",'Discontinuity Log'!R619)</f>
        <v/>
      </c>
    </row>
    <row r="609" spans="1:20" x14ac:dyDescent="0.3">
      <c r="A609" s="261" t="str">
        <f>IF(ISBLANK('Geotech Log'!$C$2),"",IF('Discontinuity Log'!B620&lt;&gt;"",'Geotech Log'!$C$2,""))</f>
        <v>DDH 3476</v>
      </c>
      <c r="B609" s="261" t="str">
        <f>IF(ISBLANK('Geotech Log'!$R$4),"",IF('Discontinuity Log'!B620&lt;&gt;"",'Geotech Log'!$R$4,""))</f>
        <v>FRO</v>
      </c>
      <c r="C609" s="263">
        <f ca="1">IF(ISBLANK('Discontinuity Log'!A620),"",'Discontinuity Log'!A620)</f>
        <v>107</v>
      </c>
      <c r="D609" s="264">
        <f>IF(ISBLANK('Discontinuity Log'!B620),"",'Discontinuity Log'!B620)</f>
        <v>207.37</v>
      </c>
      <c r="E609" s="263" t="str">
        <f>IF(ISBLANK('Discontinuity Log'!C620),"",'Discontinuity Log'!C620)</f>
        <v>BD</v>
      </c>
      <c r="F609" s="263" t="str">
        <f>IF(ISBLANK('Discontinuity Log'!D620),"",'Discontinuity Log'!D620)</f>
        <v>G</v>
      </c>
      <c r="G609" s="263" t="str">
        <f>IF(ISBLANK('Discontinuity Log'!E620),"",'Discontinuity Log'!E620)</f>
        <v>CLEAN</v>
      </c>
      <c r="H609" s="263" t="str">
        <f>IF(ISBLANK('Discontinuity Log'!F620),"",IF('Discontinuity Log'!F620="-","",'Discontinuity Log'!F620))</f>
        <v/>
      </c>
      <c r="I609" s="263" t="str">
        <f>IF(ISBLANK('Discontinuity Log'!G620),"",'Discontinuity Log'!G620)</f>
        <v>CL</v>
      </c>
      <c r="J609" s="263" t="str">
        <f>IF(ISBLANK('Discontinuity Log'!H620),"",'Discontinuity Log'!H620)</f>
        <v/>
      </c>
      <c r="K609" s="263" t="str">
        <f>IF(ISBLANK('Discontinuity Log'!I620),"",'Discontinuity Log'!I620)</f>
        <v/>
      </c>
      <c r="L609" s="263" t="str">
        <f>IF(ISBLANK('Discontinuity Log'!J620),"",'Discontinuity Log'!J620)</f>
        <v>UN</v>
      </c>
      <c r="M609" s="263" t="str">
        <f>IF(ISBLANK('Discontinuity Log'!K620),"",'Discontinuity Log'!K620)</f>
        <v>RO</v>
      </c>
      <c r="N609" s="263">
        <f>IF(ISBLANK('Discontinuity Log'!L620),"",'Discontinuity Log'!L620)</f>
        <v>11</v>
      </c>
      <c r="O609" s="263" t="str">
        <f>IF(ISBLANK('Discontinuity Log'!M620),"",'Discontinuity Log'!M620)</f>
        <v>R4</v>
      </c>
      <c r="P609" s="263" t="str">
        <f>IF(ISBLANK('Discontinuity Log'!N620),"",'Discontinuity Log'!N620)</f>
        <v>W1</v>
      </c>
      <c r="Q609" s="263">
        <f>IF(ISBLANK('Discontinuity Log'!O620),"",'Discontinuity Log'!O620)</f>
        <v>20</v>
      </c>
      <c r="R609" s="263">
        <f>IF(ISBLANK('Discontinuity Log'!P620),"",'Discontinuity Log'!P620)</f>
        <v>61</v>
      </c>
      <c r="S609" s="263" t="str">
        <f>IF(ISBLANK('Discontinuity Log'!Q620),"",'Discontinuity Log'!Q620)</f>
        <v/>
      </c>
      <c r="T609" s="464" t="str">
        <f>IF(ISBLANK('Discontinuity Log'!R620),"",'Discontinuity Log'!R620)</f>
        <v/>
      </c>
    </row>
    <row r="610" spans="1:20" x14ac:dyDescent="0.3">
      <c r="A610" s="261" t="str">
        <f>IF(ISBLANK('Geotech Log'!$C$2),"",IF('Discontinuity Log'!B621&lt;&gt;"",'Geotech Log'!$C$2,""))</f>
        <v>DDH 3476</v>
      </c>
      <c r="B610" s="261" t="str">
        <f>IF(ISBLANK('Geotech Log'!$R$4),"",IF('Discontinuity Log'!B621&lt;&gt;"",'Geotech Log'!$R$4,""))</f>
        <v>FRO</v>
      </c>
      <c r="C610" s="263">
        <f ca="1">IF(ISBLANK('Discontinuity Log'!A621),"",'Discontinuity Log'!A621)</f>
        <v>107</v>
      </c>
      <c r="D610" s="264">
        <f>IF(ISBLANK('Discontinuity Log'!B621),"",'Discontinuity Log'!B621)</f>
        <v>207.7</v>
      </c>
      <c r="E610" s="263" t="str">
        <f>IF(ISBLANK('Discontinuity Log'!C621),"",'Discontinuity Log'!C621)</f>
        <v>BD</v>
      </c>
      <c r="F610" s="263" t="str">
        <f>IF(ISBLANK('Discontinuity Log'!D621),"",'Discontinuity Log'!D621)</f>
        <v>G</v>
      </c>
      <c r="G610" s="263" t="str">
        <f>IF(ISBLANK('Discontinuity Log'!E621),"",'Discontinuity Log'!E621)</f>
        <v>CA</v>
      </c>
      <c r="H610" s="263" t="str">
        <f>IF(ISBLANK('Discontinuity Log'!F621),"",IF('Discontinuity Log'!F621="-","",'Discontinuity Log'!F621))</f>
        <v/>
      </c>
      <c r="I610" s="263" t="str">
        <f>IF(ISBLANK('Discontinuity Log'!G621),"",'Discontinuity Log'!G621)</f>
        <v>CC</v>
      </c>
      <c r="J610" s="263" t="str">
        <f>IF(ISBLANK('Discontinuity Log'!H621),"",'Discontinuity Log'!H621)</f>
        <v>&lt;=1mm</v>
      </c>
      <c r="K610" s="263" t="str">
        <f>IF(ISBLANK('Discontinuity Log'!I621),"",'Discontinuity Log'!I621)</f>
        <v/>
      </c>
      <c r="L610" s="263" t="str">
        <f>IF(ISBLANK('Discontinuity Log'!J621),"",'Discontinuity Log'!J621)</f>
        <v>PL</v>
      </c>
      <c r="M610" s="263" t="str">
        <f>IF(ISBLANK('Discontinuity Log'!K621),"",'Discontinuity Log'!K621)</f>
        <v>SM</v>
      </c>
      <c r="N610" s="263">
        <f>IF(ISBLANK('Discontinuity Log'!L621),"",'Discontinuity Log'!L621)</f>
        <v>9</v>
      </c>
      <c r="O610" s="263" t="str">
        <f>IF(ISBLANK('Discontinuity Log'!M621),"",'Discontinuity Log'!M621)</f>
        <v>R4</v>
      </c>
      <c r="P610" s="263" t="str">
        <f>IF(ISBLANK('Discontinuity Log'!N621),"",'Discontinuity Log'!N621)</f>
        <v>W1</v>
      </c>
      <c r="Q610" s="263">
        <f>IF(ISBLANK('Discontinuity Log'!O621),"",'Discontinuity Log'!O621)</f>
        <v>20</v>
      </c>
      <c r="R610" s="263">
        <f>IF(ISBLANK('Discontinuity Log'!P621),"",'Discontinuity Log'!P621)</f>
        <v>82</v>
      </c>
      <c r="S610" s="263" t="str">
        <f>IF(ISBLANK('Discontinuity Log'!Q621),"",'Discontinuity Log'!Q621)</f>
        <v/>
      </c>
      <c r="T610" s="464" t="str">
        <f>IF(ISBLANK('Discontinuity Log'!R621),"",'Discontinuity Log'!R621)</f>
        <v/>
      </c>
    </row>
    <row r="611" spans="1:20" x14ac:dyDescent="0.3">
      <c r="A611" s="261" t="str">
        <f>IF(ISBLANK('Geotech Log'!$C$2),"",IF('Discontinuity Log'!B622&lt;&gt;"",'Geotech Log'!$C$2,""))</f>
        <v>DDH 3476</v>
      </c>
      <c r="B611" s="261" t="str">
        <f>IF(ISBLANK('Geotech Log'!$R$4),"",IF('Discontinuity Log'!B622&lt;&gt;"",'Geotech Log'!$R$4,""))</f>
        <v>FRO</v>
      </c>
      <c r="C611" s="263">
        <f ca="1">IF(ISBLANK('Discontinuity Log'!A622),"",'Discontinuity Log'!A622)</f>
        <v>107</v>
      </c>
      <c r="D611" s="264">
        <f>IF(ISBLANK('Discontinuity Log'!B622),"",'Discontinuity Log'!B622)</f>
        <v>207.93</v>
      </c>
      <c r="E611" s="263" t="str">
        <f>IF(ISBLANK('Discontinuity Log'!C622),"",'Discontinuity Log'!C622)</f>
        <v>JN</v>
      </c>
      <c r="F611" s="263" t="str">
        <f>IF(ISBLANK('Discontinuity Log'!D622),"",'Discontinuity Log'!D622)</f>
        <v>G</v>
      </c>
      <c r="G611" s="263" t="str">
        <f>IF(ISBLANK('Discontinuity Log'!E622),"",'Discontinuity Log'!E622)</f>
        <v>OX</v>
      </c>
      <c r="H611" s="263" t="str">
        <f>IF(ISBLANK('Discontinuity Log'!F622),"",IF('Discontinuity Log'!F622="-","",'Discontinuity Log'!F622))</f>
        <v/>
      </c>
      <c r="I611" s="263" t="str">
        <f>IF(ISBLANK('Discontinuity Log'!G622),"",'Discontinuity Log'!G622)</f>
        <v>CC</v>
      </c>
      <c r="J611" s="263" t="str">
        <f>IF(ISBLANK('Discontinuity Log'!H622),"",'Discontinuity Log'!H622)</f>
        <v>&lt;=1mm</v>
      </c>
      <c r="K611" s="263" t="str">
        <f>IF(ISBLANK('Discontinuity Log'!I622),"",'Discontinuity Log'!I622)</f>
        <v/>
      </c>
      <c r="L611" s="263" t="str">
        <f>IF(ISBLANK('Discontinuity Log'!J622),"",'Discontinuity Log'!J622)</f>
        <v>PL</v>
      </c>
      <c r="M611" s="263" t="str">
        <f>IF(ISBLANK('Discontinuity Log'!K622),"",'Discontinuity Log'!K622)</f>
        <v>RO</v>
      </c>
      <c r="N611" s="263">
        <f>IF(ISBLANK('Discontinuity Log'!L622),"",'Discontinuity Log'!L622)</f>
        <v>9</v>
      </c>
      <c r="O611" s="263" t="str">
        <f>IF(ISBLANK('Discontinuity Log'!M622),"",'Discontinuity Log'!M622)</f>
        <v>R4</v>
      </c>
      <c r="P611" s="263" t="str">
        <f>IF(ISBLANK('Discontinuity Log'!N622),"",'Discontinuity Log'!N622)</f>
        <v>W1</v>
      </c>
      <c r="Q611" s="263">
        <f>IF(ISBLANK('Discontinuity Log'!O622),"",'Discontinuity Log'!O622)</f>
        <v>20</v>
      </c>
      <c r="R611" s="263">
        <f>IF(ISBLANK('Discontinuity Log'!P622),"",'Discontinuity Log'!P622)</f>
        <v>39</v>
      </c>
      <c r="S611" s="263" t="str">
        <f>IF(ISBLANK('Discontinuity Log'!Q622),"",'Discontinuity Log'!Q622)</f>
        <v/>
      </c>
      <c r="T611" s="464" t="str">
        <f>IF(ISBLANK('Discontinuity Log'!R622),"",'Discontinuity Log'!R622)</f>
        <v/>
      </c>
    </row>
    <row r="612" spans="1:20" x14ac:dyDescent="0.3">
      <c r="A612" s="261" t="str">
        <f>IF(ISBLANK('Geotech Log'!$C$2),"",IF('Discontinuity Log'!B623&lt;&gt;"",'Geotech Log'!$C$2,""))</f>
        <v>DDH 3476</v>
      </c>
      <c r="B612" s="261" t="str">
        <f>IF(ISBLANK('Geotech Log'!$R$4),"",IF('Discontinuity Log'!B623&lt;&gt;"",'Geotech Log'!$R$4,""))</f>
        <v>FRO</v>
      </c>
      <c r="C612" s="263">
        <f ca="1">IF(ISBLANK('Discontinuity Log'!A623),"",'Discontinuity Log'!A623)</f>
        <v>108</v>
      </c>
      <c r="D612" s="264">
        <f>IF(ISBLANK('Discontinuity Log'!B623),"",'Discontinuity Log'!B623)</f>
        <v>208.17</v>
      </c>
      <c r="E612" s="263" t="str">
        <f>IF(ISBLANK('Discontinuity Log'!C623),"",'Discontinuity Log'!C623)</f>
        <v>BD</v>
      </c>
      <c r="F612" s="263" t="str">
        <f>IF(ISBLANK('Discontinuity Log'!D623),"",'Discontinuity Log'!D623)</f>
        <v>G</v>
      </c>
      <c r="G612" s="263" t="str">
        <f>IF(ISBLANK('Discontinuity Log'!E623),"",'Discontinuity Log'!E623)</f>
        <v>CLEAN</v>
      </c>
      <c r="H612" s="263" t="str">
        <f>IF(ISBLANK('Discontinuity Log'!F623),"",IF('Discontinuity Log'!F623="-","",'Discontinuity Log'!F623))</f>
        <v/>
      </c>
      <c r="I612" s="263" t="str">
        <f>IF(ISBLANK('Discontinuity Log'!G623),"",'Discontinuity Log'!G623)</f>
        <v>CL</v>
      </c>
      <c r="J612" s="263" t="str">
        <f>IF(ISBLANK('Discontinuity Log'!H623),"",'Discontinuity Log'!H623)</f>
        <v/>
      </c>
      <c r="K612" s="263" t="str">
        <f>IF(ISBLANK('Discontinuity Log'!I623),"",'Discontinuity Log'!I623)</f>
        <v/>
      </c>
      <c r="L612" s="263" t="str">
        <f>IF(ISBLANK('Discontinuity Log'!J623),"",'Discontinuity Log'!J623)</f>
        <v>PL</v>
      </c>
      <c r="M612" s="263" t="str">
        <f>IF(ISBLANK('Discontinuity Log'!K623),"",'Discontinuity Log'!K623)</f>
        <v>SM</v>
      </c>
      <c r="N612" s="263">
        <f>IF(ISBLANK('Discontinuity Log'!L623),"",'Discontinuity Log'!L623)</f>
        <v>5</v>
      </c>
      <c r="O612" s="263" t="str">
        <f>IF(ISBLANK('Discontinuity Log'!M623),"",'Discontinuity Log'!M623)</f>
        <v>R4</v>
      </c>
      <c r="P612" s="263" t="str">
        <f>IF(ISBLANK('Discontinuity Log'!N623),"",'Discontinuity Log'!N623)</f>
        <v>W1</v>
      </c>
      <c r="Q612" s="263">
        <f>IF(ISBLANK('Discontinuity Log'!O623),"",'Discontinuity Log'!O623)</f>
        <v>20</v>
      </c>
      <c r="R612" s="263">
        <f>IF(ISBLANK('Discontinuity Log'!P623),"",'Discontinuity Log'!P623)</f>
        <v>85</v>
      </c>
      <c r="S612" s="263" t="str">
        <f>IF(ISBLANK('Discontinuity Log'!Q623),"",'Discontinuity Log'!Q623)</f>
        <v/>
      </c>
      <c r="T612" s="464" t="str">
        <f>IF(ISBLANK('Discontinuity Log'!R623),"",'Discontinuity Log'!R623)</f>
        <v/>
      </c>
    </row>
    <row r="613" spans="1:20" x14ac:dyDescent="0.3">
      <c r="A613" s="261" t="str">
        <f>IF(ISBLANK('Geotech Log'!$C$2),"",IF('Discontinuity Log'!B624&lt;&gt;"",'Geotech Log'!$C$2,""))</f>
        <v>DDH 3476</v>
      </c>
      <c r="B613" s="261" t="str">
        <f>IF(ISBLANK('Geotech Log'!$R$4),"",IF('Discontinuity Log'!B624&lt;&gt;"",'Geotech Log'!$R$4,""))</f>
        <v>FRO</v>
      </c>
      <c r="C613" s="263">
        <f ca="1">IF(ISBLANK('Discontinuity Log'!A624),"",'Discontinuity Log'!A624)</f>
        <v>108</v>
      </c>
      <c r="D613" s="264">
        <f>IF(ISBLANK('Discontinuity Log'!B624),"",'Discontinuity Log'!B624)</f>
        <v>208.76</v>
      </c>
      <c r="E613" s="263" t="str">
        <f>IF(ISBLANK('Discontinuity Log'!C624),"",'Discontinuity Log'!C624)</f>
        <v>BD</v>
      </c>
      <c r="F613" s="263" t="str">
        <f>IF(ISBLANK('Discontinuity Log'!D624),"",'Discontinuity Log'!D624)</f>
        <v>G</v>
      </c>
      <c r="G613" s="263" t="str">
        <f>IF(ISBLANK('Discontinuity Log'!E624),"",'Discontinuity Log'!E624)</f>
        <v>COAL</v>
      </c>
      <c r="H613" s="263" t="str">
        <f>IF(ISBLANK('Discontinuity Log'!F624),"",IF('Discontinuity Log'!F624="-","",'Discontinuity Log'!F624))</f>
        <v/>
      </c>
      <c r="I613" s="263" t="str">
        <f>IF(ISBLANK('Discontinuity Log'!G624),"",'Discontinuity Log'!G624)</f>
        <v>CC</v>
      </c>
      <c r="J613" s="263" t="str">
        <f>IF(ISBLANK('Discontinuity Log'!H624),"",'Discontinuity Log'!H624)</f>
        <v>&lt;=1mm</v>
      </c>
      <c r="K613" s="263" t="str">
        <f>IF(ISBLANK('Discontinuity Log'!I624),"",'Discontinuity Log'!I624)</f>
        <v/>
      </c>
      <c r="L613" s="263" t="str">
        <f>IF(ISBLANK('Discontinuity Log'!J624),"",'Discontinuity Log'!J624)</f>
        <v>PL</v>
      </c>
      <c r="M613" s="263" t="str">
        <f>IF(ISBLANK('Discontinuity Log'!K624),"",'Discontinuity Log'!K624)</f>
        <v>SM</v>
      </c>
      <c r="N613" s="263">
        <f>IF(ISBLANK('Discontinuity Log'!L624),"",'Discontinuity Log'!L624)</f>
        <v>5</v>
      </c>
      <c r="O613" s="263" t="str">
        <f>IF(ISBLANK('Discontinuity Log'!M624),"",'Discontinuity Log'!M624)</f>
        <v>R4</v>
      </c>
      <c r="P613" s="263" t="str">
        <f>IF(ISBLANK('Discontinuity Log'!N624),"",'Discontinuity Log'!N624)</f>
        <v>W1</v>
      </c>
      <c r="Q613" s="263">
        <f>IF(ISBLANK('Discontinuity Log'!O624),"",'Discontinuity Log'!O624)</f>
        <v>12</v>
      </c>
      <c r="R613" s="263">
        <f>IF(ISBLANK('Discontinuity Log'!P624),"",'Discontinuity Log'!P624)</f>
        <v>79</v>
      </c>
      <c r="S613" s="263" t="str">
        <f>IF(ISBLANK('Discontinuity Log'!Q624),"",'Discontinuity Log'!Q624)</f>
        <v/>
      </c>
      <c r="T613" s="464" t="str">
        <f>IF(ISBLANK('Discontinuity Log'!R624),"",'Discontinuity Log'!R624)</f>
        <v/>
      </c>
    </row>
    <row r="614" spans="1:20" x14ac:dyDescent="0.3">
      <c r="A614" s="261" t="str">
        <f>IF(ISBLANK('Geotech Log'!$C$2),"",IF('Discontinuity Log'!B625&lt;&gt;"",'Geotech Log'!$C$2,""))</f>
        <v>DDH 3476</v>
      </c>
      <c r="B614" s="261" t="str">
        <f>IF(ISBLANK('Geotech Log'!$R$4),"",IF('Discontinuity Log'!B625&lt;&gt;"",'Geotech Log'!$R$4,""))</f>
        <v>FRO</v>
      </c>
      <c r="C614" s="263">
        <f ca="1">IF(ISBLANK('Discontinuity Log'!A625),"",'Discontinuity Log'!A625)</f>
        <v>108</v>
      </c>
      <c r="D614" s="264">
        <f>IF(ISBLANK('Discontinuity Log'!B625),"",'Discontinuity Log'!B625)</f>
        <v>208.83</v>
      </c>
      <c r="E614" s="263" t="str">
        <f>IF(ISBLANK('Discontinuity Log'!C625),"",'Discontinuity Log'!C625)</f>
        <v>BD</v>
      </c>
      <c r="F614" s="263" t="str">
        <f>IF(ISBLANK('Discontinuity Log'!D625),"",'Discontinuity Log'!D625)</f>
        <v>G</v>
      </c>
      <c r="G614" s="263" t="str">
        <f>IF(ISBLANK('Discontinuity Log'!E625),"",'Discontinuity Log'!E625)</f>
        <v>CLEAN</v>
      </c>
      <c r="H614" s="263" t="str">
        <f>IF(ISBLANK('Discontinuity Log'!F625),"",IF('Discontinuity Log'!F625="-","",'Discontinuity Log'!F625))</f>
        <v/>
      </c>
      <c r="I614" s="263" t="str">
        <f>IF(ISBLANK('Discontinuity Log'!G625),"",'Discontinuity Log'!G625)</f>
        <v>CL</v>
      </c>
      <c r="J614" s="263" t="str">
        <f>IF(ISBLANK('Discontinuity Log'!H625),"",'Discontinuity Log'!H625)</f>
        <v/>
      </c>
      <c r="K614" s="263" t="str">
        <f>IF(ISBLANK('Discontinuity Log'!I625),"",'Discontinuity Log'!I625)</f>
        <v/>
      </c>
      <c r="L614" s="263" t="str">
        <f>IF(ISBLANK('Discontinuity Log'!J625),"",'Discontinuity Log'!J625)</f>
        <v>UN</v>
      </c>
      <c r="M614" s="263" t="str">
        <f>IF(ISBLANK('Discontinuity Log'!K625),"",'Discontinuity Log'!K625)</f>
        <v>SM</v>
      </c>
      <c r="N614" s="263">
        <f>IF(ISBLANK('Discontinuity Log'!L625),"",'Discontinuity Log'!L625)</f>
        <v>7</v>
      </c>
      <c r="O614" s="263" t="str">
        <f>IF(ISBLANK('Discontinuity Log'!M625),"",'Discontinuity Log'!M625)</f>
        <v>R4</v>
      </c>
      <c r="P614" s="263" t="str">
        <f>IF(ISBLANK('Discontinuity Log'!N625),"",'Discontinuity Log'!N625)</f>
        <v>W1</v>
      </c>
      <c r="Q614" s="263">
        <f>IF(ISBLANK('Discontinuity Log'!O625),"",'Discontinuity Log'!O625)</f>
        <v>20</v>
      </c>
      <c r="R614" s="263">
        <f>IF(ISBLANK('Discontinuity Log'!P625),"",'Discontinuity Log'!P625)</f>
        <v>85</v>
      </c>
      <c r="S614" s="263" t="str">
        <f>IF(ISBLANK('Discontinuity Log'!Q625),"",'Discontinuity Log'!Q625)</f>
        <v/>
      </c>
      <c r="T614" s="464" t="str">
        <f>IF(ISBLANK('Discontinuity Log'!R625),"",'Discontinuity Log'!R625)</f>
        <v/>
      </c>
    </row>
    <row r="615" spans="1:20" x14ac:dyDescent="0.3">
      <c r="A615" s="261" t="str">
        <f>IF(ISBLANK('Geotech Log'!$C$2),"",IF('Discontinuity Log'!B626&lt;&gt;"",'Geotech Log'!$C$2,""))</f>
        <v>DDH 3476</v>
      </c>
      <c r="B615" s="261" t="str">
        <f>IF(ISBLANK('Geotech Log'!$R$4),"",IF('Discontinuity Log'!B626&lt;&gt;"",'Geotech Log'!$R$4,""))</f>
        <v>FRO</v>
      </c>
      <c r="C615" s="263">
        <f ca="1">IF(ISBLANK('Discontinuity Log'!A626),"",'Discontinuity Log'!A626)</f>
        <v>108</v>
      </c>
      <c r="D615" s="264">
        <f>IF(ISBLANK('Discontinuity Log'!B626),"",'Discontinuity Log'!B626)</f>
        <v>209.17</v>
      </c>
      <c r="E615" s="263" t="str">
        <f>IF(ISBLANK('Discontinuity Log'!C626),"",'Discontinuity Log'!C626)</f>
        <v>BD</v>
      </c>
      <c r="F615" s="263" t="str">
        <f>IF(ISBLANK('Discontinuity Log'!D626),"",'Discontinuity Log'!D626)</f>
        <v>G</v>
      </c>
      <c r="G615" s="263" t="str">
        <f>IF(ISBLANK('Discontinuity Log'!E626),"",'Discontinuity Log'!E626)</f>
        <v>CLEAN</v>
      </c>
      <c r="H615" s="263" t="str">
        <f>IF(ISBLANK('Discontinuity Log'!F626),"",IF('Discontinuity Log'!F626="-","",'Discontinuity Log'!F626))</f>
        <v/>
      </c>
      <c r="I615" s="263" t="str">
        <f>IF(ISBLANK('Discontinuity Log'!G626),"",'Discontinuity Log'!G626)</f>
        <v>CL</v>
      </c>
      <c r="J615" s="263" t="str">
        <f>IF(ISBLANK('Discontinuity Log'!H626),"",'Discontinuity Log'!H626)</f>
        <v/>
      </c>
      <c r="K615" s="263" t="str">
        <f>IF(ISBLANK('Discontinuity Log'!I626),"",'Discontinuity Log'!I626)</f>
        <v/>
      </c>
      <c r="L615" s="263" t="str">
        <f>IF(ISBLANK('Discontinuity Log'!J626),"",'Discontinuity Log'!J626)</f>
        <v>PL</v>
      </c>
      <c r="M615" s="263" t="str">
        <f>IF(ISBLANK('Discontinuity Log'!K626),"",'Discontinuity Log'!K626)</f>
        <v>SM</v>
      </c>
      <c r="N615" s="263">
        <f>IF(ISBLANK('Discontinuity Log'!L626),"",'Discontinuity Log'!L626)</f>
        <v>5</v>
      </c>
      <c r="O615" s="263" t="str">
        <f>IF(ISBLANK('Discontinuity Log'!M626),"",'Discontinuity Log'!M626)</f>
        <v>R4</v>
      </c>
      <c r="P615" s="263" t="str">
        <f>IF(ISBLANK('Discontinuity Log'!N626),"",'Discontinuity Log'!N626)</f>
        <v>W1</v>
      </c>
      <c r="Q615" s="263">
        <f>IF(ISBLANK('Discontinuity Log'!O626),"",'Discontinuity Log'!O626)</f>
        <v>20</v>
      </c>
      <c r="R615" s="263">
        <f>IF(ISBLANK('Discontinuity Log'!P626),"",'Discontinuity Log'!P626)</f>
        <v>81</v>
      </c>
      <c r="S615" s="263" t="str">
        <f>IF(ISBLANK('Discontinuity Log'!Q626),"",'Discontinuity Log'!Q626)</f>
        <v/>
      </c>
      <c r="T615" s="464" t="str">
        <f>IF(ISBLANK('Discontinuity Log'!R626),"",'Discontinuity Log'!R626)</f>
        <v/>
      </c>
    </row>
    <row r="616" spans="1:20" x14ac:dyDescent="0.3">
      <c r="A616" s="261" t="str">
        <f>IF(ISBLANK('Geotech Log'!$C$2),"",IF('Discontinuity Log'!B627&lt;&gt;"",'Geotech Log'!$C$2,""))</f>
        <v>DDH 3476</v>
      </c>
      <c r="B616" s="261" t="str">
        <f>IF(ISBLANK('Geotech Log'!$R$4),"",IF('Discontinuity Log'!B627&lt;&gt;"",'Geotech Log'!$R$4,""))</f>
        <v>FRO</v>
      </c>
      <c r="C616" s="263">
        <f ca="1">IF(ISBLANK('Discontinuity Log'!A627),"",'Discontinuity Log'!A627)</f>
        <v>108</v>
      </c>
      <c r="D616" s="264">
        <f>IF(ISBLANK('Discontinuity Log'!B627),"",'Discontinuity Log'!B627)</f>
        <v>209.2</v>
      </c>
      <c r="E616" s="263" t="str">
        <f>IF(ISBLANK('Discontinuity Log'!C627),"",'Discontinuity Log'!C627)</f>
        <v>BD</v>
      </c>
      <c r="F616" s="263" t="str">
        <f>IF(ISBLANK('Discontinuity Log'!D627),"",'Discontinuity Log'!D627)</f>
        <v>G</v>
      </c>
      <c r="G616" s="263" t="str">
        <f>IF(ISBLANK('Discontinuity Log'!E627),"",'Discontinuity Log'!E627)</f>
        <v>CLEAN</v>
      </c>
      <c r="H616" s="263" t="str">
        <f>IF(ISBLANK('Discontinuity Log'!F627),"",IF('Discontinuity Log'!F627="-","",'Discontinuity Log'!F627))</f>
        <v/>
      </c>
      <c r="I616" s="263" t="str">
        <f>IF(ISBLANK('Discontinuity Log'!G627),"",'Discontinuity Log'!G627)</f>
        <v>CL</v>
      </c>
      <c r="J616" s="263" t="str">
        <f>IF(ISBLANK('Discontinuity Log'!H627),"",'Discontinuity Log'!H627)</f>
        <v/>
      </c>
      <c r="K616" s="263" t="str">
        <f>IF(ISBLANK('Discontinuity Log'!I627),"",'Discontinuity Log'!I627)</f>
        <v/>
      </c>
      <c r="L616" s="263" t="str">
        <f>IF(ISBLANK('Discontinuity Log'!J627),"",'Discontinuity Log'!J627)</f>
        <v>PL</v>
      </c>
      <c r="M616" s="263" t="str">
        <f>IF(ISBLANK('Discontinuity Log'!K627),"",'Discontinuity Log'!K627)</f>
        <v>SM</v>
      </c>
      <c r="N616" s="263">
        <f>IF(ISBLANK('Discontinuity Log'!L627),"",'Discontinuity Log'!L627)</f>
        <v>5</v>
      </c>
      <c r="O616" s="263" t="str">
        <f>IF(ISBLANK('Discontinuity Log'!M627),"",'Discontinuity Log'!M627)</f>
        <v>R4</v>
      </c>
      <c r="P616" s="263" t="str">
        <f>IF(ISBLANK('Discontinuity Log'!N627),"",'Discontinuity Log'!N627)</f>
        <v>W1</v>
      </c>
      <c r="Q616" s="263">
        <f>IF(ISBLANK('Discontinuity Log'!O627),"",'Discontinuity Log'!O627)</f>
        <v>20</v>
      </c>
      <c r="R616" s="263">
        <f>IF(ISBLANK('Discontinuity Log'!P627),"",'Discontinuity Log'!P627)</f>
        <v>84</v>
      </c>
      <c r="S616" s="263" t="str">
        <f>IF(ISBLANK('Discontinuity Log'!Q627),"",'Discontinuity Log'!Q627)</f>
        <v/>
      </c>
      <c r="T616" s="464" t="str">
        <f>IF(ISBLANK('Discontinuity Log'!R627),"",'Discontinuity Log'!R627)</f>
        <v/>
      </c>
    </row>
    <row r="617" spans="1:20" x14ac:dyDescent="0.3">
      <c r="A617" s="261" t="str">
        <f>IF(ISBLANK('Geotech Log'!$C$2),"",IF('Discontinuity Log'!B628&lt;&gt;"",'Geotech Log'!$C$2,""))</f>
        <v>DDH 3476</v>
      </c>
      <c r="B617" s="261" t="str">
        <f>IF(ISBLANK('Geotech Log'!$R$4),"",IF('Discontinuity Log'!B628&lt;&gt;"",'Geotech Log'!$R$4,""))</f>
        <v>FRO</v>
      </c>
      <c r="C617" s="263">
        <f ca="1">IF(ISBLANK('Discontinuity Log'!A628),"",'Discontinuity Log'!A628)</f>
        <v>108</v>
      </c>
      <c r="D617" s="264">
        <f>IF(ISBLANK('Discontinuity Log'!B628),"",'Discontinuity Log'!B628)</f>
        <v>209.71</v>
      </c>
      <c r="E617" s="263" t="str">
        <f>IF(ISBLANK('Discontinuity Log'!C628),"",'Discontinuity Log'!C628)</f>
        <v>BD</v>
      </c>
      <c r="F617" s="263" t="str">
        <f>IF(ISBLANK('Discontinuity Log'!D628),"",'Discontinuity Log'!D628)</f>
        <v>G</v>
      </c>
      <c r="G617" s="263" t="str">
        <f>IF(ISBLANK('Discontinuity Log'!E628),"",'Discontinuity Log'!E628)</f>
        <v>COAL</v>
      </c>
      <c r="H617" s="263" t="str">
        <f>IF(ISBLANK('Discontinuity Log'!F628),"",IF('Discontinuity Log'!F628="-","",'Discontinuity Log'!F628))</f>
        <v/>
      </c>
      <c r="I617" s="263" t="str">
        <f>IF(ISBLANK('Discontinuity Log'!G628),"",'Discontinuity Log'!G628)</f>
        <v>CC</v>
      </c>
      <c r="J617" s="263" t="str">
        <f>IF(ISBLANK('Discontinuity Log'!H628),"",'Discontinuity Log'!H628)</f>
        <v>&lt;=1mm</v>
      </c>
      <c r="K617" s="263" t="str">
        <f>IF(ISBLANK('Discontinuity Log'!I628),"",'Discontinuity Log'!I628)</f>
        <v/>
      </c>
      <c r="L617" s="263" t="str">
        <f>IF(ISBLANK('Discontinuity Log'!J628),"",'Discontinuity Log'!J628)</f>
        <v>PL</v>
      </c>
      <c r="M617" s="263" t="str">
        <f>IF(ISBLANK('Discontinuity Log'!K628),"",'Discontinuity Log'!K628)</f>
        <v>SM</v>
      </c>
      <c r="N617" s="263">
        <f>IF(ISBLANK('Discontinuity Log'!L628),"",'Discontinuity Log'!L628)</f>
        <v>7</v>
      </c>
      <c r="O617" s="263" t="str">
        <f>IF(ISBLANK('Discontinuity Log'!M628),"",'Discontinuity Log'!M628)</f>
        <v>R4</v>
      </c>
      <c r="P617" s="263" t="str">
        <f>IF(ISBLANK('Discontinuity Log'!N628),"",'Discontinuity Log'!N628)</f>
        <v>W1</v>
      </c>
      <c r="Q617" s="263">
        <f>IF(ISBLANK('Discontinuity Log'!O628),"",'Discontinuity Log'!O628)</f>
        <v>20</v>
      </c>
      <c r="R617" s="263">
        <f>IF(ISBLANK('Discontinuity Log'!P628),"",'Discontinuity Log'!P628)</f>
        <v>71</v>
      </c>
      <c r="S617" s="263" t="str">
        <f>IF(ISBLANK('Discontinuity Log'!Q628),"",'Discontinuity Log'!Q628)</f>
        <v/>
      </c>
      <c r="T617" s="464" t="str">
        <f>IF(ISBLANK('Discontinuity Log'!R628),"",'Discontinuity Log'!R628)</f>
        <v/>
      </c>
    </row>
    <row r="618" spans="1:20" x14ac:dyDescent="0.3">
      <c r="A618" s="261" t="str">
        <f>IF(ISBLANK('Geotech Log'!$C$2),"",IF('Discontinuity Log'!B629&lt;&gt;"",'Geotech Log'!$C$2,""))</f>
        <v>DDH 3476</v>
      </c>
      <c r="B618" s="261" t="str">
        <f>IF(ISBLANK('Geotech Log'!$R$4),"",IF('Discontinuity Log'!B629&lt;&gt;"",'Geotech Log'!$R$4,""))</f>
        <v>FRO</v>
      </c>
      <c r="C618" s="263">
        <f ca="1">IF(ISBLANK('Discontinuity Log'!A629),"",'Discontinuity Log'!A629)</f>
        <v>108</v>
      </c>
      <c r="D618" s="264">
        <f>IF(ISBLANK('Discontinuity Log'!B629),"",'Discontinuity Log'!B629)</f>
        <v>210.17</v>
      </c>
      <c r="E618" s="263" t="str">
        <f>IF(ISBLANK('Discontinuity Log'!C629),"",'Discontinuity Log'!C629)</f>
        <v>BD</v>
      </c>
      <c r="F618" s="263" t="str">
        <f>IF(ISBLANK('Discontinuity Log'!D629),"",'Discontinuity Log'!D629)</f>
        <v>G</v>
      </c>
      <c r="G618" s="263" t="str">
        <f>IF(ISBLANK('Discontinuity Log'!E629),"",'Discontinuity Log'!E629)</f>
        <v>CLEAN</v>
      </c>
      <c r="H618" s="263" t="str">
        <f>IF(ISBLANK('Discontinuity Log'!F629),"",IF('Discontinuity Log'!F629="-","",'Discontinuity Log'!F629))</f>
        <v/>
      </c>
      <c r="I618" s="263" t="str">
        <f>IF(ISBLANK('Discontinuity Log'!G629),"",'Discontinuity Log'!G629)</f>
        <v>CL</v>
      </c>
      <c r="J618" s="263" t="str">
        <f>IF(ISBLANK('Discontinuity Log'!H629),"",'Discontinuity Log'!H629)</f>
        <v/>
      </c>
      <c r="K618" s="263" t="str">
        <f>IF(ISBLANK('Discontinuity Log'!I629),"",'Discontinuity Log'!I629)</f>
        <v/>
      </c>
      <c r="L618" s="263" t="str">
        <f>IF(ISBLANK('Discontinuity Log'!J629),"",'Discontinuity Log'!J629)</f>
        <v>PL</v>
      </c>
      <c r="M618" s="263" t="str">
        <f>IF(ISBLANK('Discontinuity Log'!K629),"",'Discontinuity Log'!K629)</f>
        <v>RO</v>
      </c>
      <c r="N618" s="263">
        <f>IF(ISBLANK('Discontinuity Log'!L629),"",'Discontinuity Log'!L629)</f>
        <v>11</v>
      </c>
      <c r="O618" s="263" t="str">
        <f>IF(ISBLANK('Discontinuity Log'!M629),"",'Discontinuity Log'!M629)</f>
        <v>R4</v>
      </c>
      <c r="P618" s="263" t="str">
        <f>IF(ISBLANK('Discontinuity Log'!N629),"",'Discontinuity Log'!N629)</f>
        <v>W1</v>
      </c>
      <c r="Q618" s="263">
        <f>IF(ISBLANK('Discontinuity Log'!O629),"",'Discontinuity Log'!O629)</f>
        <v>25</v>
      </c>
      <c r="R618" s="263">
        <f>IF(ISBLANK('Discontinuity Log'!P629),"",'Discontinuity Log'!P629)</f>
        <v>73</v>
      </c>
      <c r="S618" s="263" t="str">
        <f>IF(ISBLANK('Discontinuity Log'!Q629),"",'Discontinuity Log'!Q629)</f>
        <v/>
      </c>
      <c r="T618" s="464" t="str">
        <f>IF(ISBLANK('Discontinuity Log'!R629),"",'Discontinuity Log'!R629)</f>
        <v>DISCONTINUOUS</v>
      </c>
    </row>
    <row r="619" spans="1:20" x14ac:dyDescent="0.3">
      <c r="A619" s="261" t="str">
        <f>IF(ISBLANK('Geotech Log'!$C$2),"",IF('Discontinuity Log'!B630&lt;&gt;"",'Geotech Log'!$C$2,""))</f>
        <v>DDH 3476</v>
      </c>
      <c r="B619" s="261" t="str">
        <f>IF(ISBLANK('Geotech Log'!$R$4),"",IF('Discontinuity Log'!B630&lt;&gt;"",'Geotech Log'!$R$4,""))</f>
        <v>FRO</v>
      </c>
      <c r="C619" s="263">
        <f ca="1">IF(ISBLANK('Discontinuity Log'!A630),"",'Discontinuity Log'!A630)</f>
        <v>108</v>
      </c>
      <c r="D619" s="264">
        <f>IF(ISBLANK('Discontinuity Log'!B630),"",'Discontinuity Log'!B630)</f>
        <v>210.45</v>
      </c>
      <c r="E619" s="263" t="str">
        <f>IF(ISBLANK('Discontinuity Log'!C630),"",'Discontinuity Log'!C630)</f>
        <v>BD</v>
      </c>
      <c r="F619" s="263" t="str">
        <f>IF(ISBLANK('Discontinuity Log'!D630),"",'Discontinuity Log'!D630)</f>
        <v>G</v>
      </c>
      <c r="G619" s="263" t="str">
        <f>IF(ISBLANK('Discontinuity Log'!E630),"",'Discontinuity Log'!E630)</f>
        <v>CLEAN</v>
      </c>
      <c r="H619" s="263" t="str">
        <f>IF(ISBLANK('Discontinuity Log'!F630),"",IF('Discontinuity Log'!F630="-","",'Discontinuity Log'!F630))</f>
        <v/>
      </c>
      <c r="I619" s="263" t="str">
        <f>IF(ISBLANK('Discontinuity Log'!G630),"",'Discontinuity Log'!G630)</f>
        <v>CL</v>
      </c>
      <c r="J619" s="263" t="str">
        <f>IF(ISBLANK('Discontinuity Log'!H630),"",'Discontinuity Log'!H630)</f>
        <v/>
      </c>
      <c r="K619" s="263" t="str">
        <f>IF(ISBLANK('Discontinuity Log'!I630),"",'Discontinuity Log'!I630)</f>
        <v/>
      </c>
      <c r="L619" s="263" t="str">
        <f>IF(ISBLANK('Discontinuity Log'!J630),"",'Discontinuity Log'!J630)</f>
        <v>PL</v>
      </c>
      <c r="M619" s="263" t="str">
        <f>IF(ISBLANK('Discontinuity Log'!K630),"",'Discontinuity Log'!K630)</f>
        <v>RO</v>
      </c>
      <c r="N619" s="263">
        <f>IF(ISBLANK('Discontinuity Log'!L630),"",'Discontinuity Log'!L630)</f>
        <v>11</v>
      </c>
      <c r="O619" s="263" t="str">
        <f>IF(ISBLANK('Discontinuity Log'!M630),"",'Discontinuity Log'!M630)</f>
        <v>R4</v>
      </c>
      <c r="P619" s="263" t="str">
        <f>IF(ISBLANK('Discontinuity Log'!N630),"",'Discontinuity Log'!N630)</f>
        <v>W1</v>
      </c>
      <c r="Q619" s="263">
        <f>IF(ISBLANK('Discontinuity Log'!O630),"",'Discontinuity Log'!O630)</f>
        <v>25</v>
      </c>
      <c r="R619" s="263">
        <f>IF(ISBLANK('Discontinuity Log'!P630),"",'Discontinuity Log'!P630)</f>
        <v>75</v>
      </c>
      <c r="S619" s="263" t="str">
        <f>IF(ISBLANK('Discontinuity Log'!Q630),"",'Discontinuity Log'!Q630)</f>
        <v/>
      </c>
      <c r="T619" s="464" t="str">
        <f>IF(ISBLANK('Discontinuity Log'!R630),"",'Discontinuity Log'!R630)</f>
        <v>DISCONTINUOUS</v>
      </c>
    </row>
    <row r="620" spans="1:20" x14ac:dyDescent="0.3">
      <c r="A620" s="261" t="str">
        <f>IF(ISBLANK('Geotech Log'!$C$2),"",IF('Discontinuity Log'!B631&lt;&gt;"",'Geotech Log'!$C$2,""))</f>
        <v>DDH 3476</v>
      </c>
      <c r="B620" s="261" t="str">
        <f>IF(ISBLANK('Geotech Log'!$R$4),"",IF('Discontinuity Log'!B631&lt;&gt;"",'Geotech Log'!$R$4,""))</f>
        <v>FRO</v>
      </c>
      <c r="C620" s="263">
        <f ca="1">IF(ISBLANK('Discontinuity Log'!A631),"",'Discontinuity Log'!A631)</f>
        <v>108</v>
      </c>
      <c r="D620" s="264">
        <f>IF(ISBLANK('Discontinuity Log'!B631),"",'Discontinuity Log'!B631)</f>
        <v>210.56</v>
      </c>
      <c r="E620" s="263" t="str">
        <f>IF(ISBLANK('Discontinuity Log'!C631),"",'Discontinuity Log'!C631)</f>
        <v>BD</v>
      </c>
      <c r="F620" s="263" t="str">
        <f>IF(ISBLANK('Discontinuity Log'!D631),"",'Discontinuity Log'!D631)</f>
        <v>G</v>
      </c>
      <c r="G620" s="263" t="str">
        <f>IF(ISBLANK('Discontinuity Log'!E631),"",'Discontinuity Log'!E631)</f>
        <v>CLEAN</v>
      </c>
      <c r="H620" s="263" t="str">
        <f>IF(ISBLANK('Discontinuity Log'!F631),"",IF('Discontinuity Log'!F631="-","",'Discontinuity Log'!F631))</f>
        <v/>
      </c>
      <c r="I620" s="263" t="str">
        <f>IF(ISBLANK('Discontinuity Log'!G631),"",'Discontinuity Log'!G631)</f>
        <v>CL</v>
      </c>
      <c r="J620" s="263" t="str">
        <f>IF(ISBLANK('Discontinuity Log'!H631),"",'Discontinuity Log'!H631)</f>
        <v/>
      </c>
      <c r="K620" s="263" t="str">
        <f>IF(ISBLANK('Discontinuity Log'!I631),"",'Discontinuity Log'!I631)</f>
        <v/>
      </c>
      <c r="L620" s="263" t="str">
        <f>IF(ISBLANK('Discontinuity Log'!J631),"",'Discontinuity Log'!J631)</f>
        <v>PL</v>
      </c>
      <c r="M620" s="263" t="str">
        <f>IF(ISBLANK('Discontinuity Log'!K631),"",'Discontinuity Log'!K631)</f>
        <v>RO</v>
      </c>
      <c r="N620" s="263">
        <f>IF(ISBLANK('Discontinuity Log'!L631),"",'Discontinuity Log'!L631)</f>
        <v>11</v>
      </c>
      <c r="O620" s="263" t="str">
        <f>IF(ISBLANK('Discontinuity Log'!M631),"",'Discontinuity Log'!M631)</f>
        <v>R4</v>
      </c>
      <c r="P620" s="263" t="str">
        <f>IF(ISBLANK('Discontinuity Log'!N631),"",'Discontinuity Log'!N631)</f>
        <v>W1</v>
      </c>
      <c r="Q620" s="263">
        <f>IF(ISBLANK('Discontinuity Log'!O631),"",'Discontinuity Log'!O631)</f>
        <v>25</v>
      </c>
      <c r="R620" s="263">
        <f>IF(ISBLANK('Discontinuity Log'!P631),"",'Discontinuity Log'!P631)</f>
        <v>80</v>
      </c>
      <c r="S620" s="263" t="str">
        <f>IF(ISBLANK('Discontinuity Log'!Q631),"",'Discontinuity Log'!Q631)</f>
        <v/>
      </c>
      <c r="T620" s="464" t="str">
        <f>IF(ISBLANK('Discontinuity Log'!R631),"",'Discontinuity Log'!R631)</f>
        <v>DISCONTINUOUS</v>
      </c>
    </row>
    <row r="621" spans="1:20" x14ac:dyDescent="0.3">
      <c r="A621" s="261" t="str">
        <f>IF(ISBLANK('Geotech Log'!$C$2),"",IF('Discontinuity Log'!B632&lt;&gt;"",'Geotech Log'!$C$2,""))</f>
        <v>DDH 3476</v>
      </c>
      <c r="B621" s="261" t="str">
        <f>IF(ISBLANK('Geotech Log'!$R$4),"",IF('Discontinuity Log'!B632&lt;&gt;"",'Geotech Log'!$R$4,""))</f>
        <v>FRO</v>
      </c>
      <c r="C621" s="263">
        <f ca="1">IF(ISBLANK('Discontinuity Log'!A632),"",'Discontinuity Log'!A632)</f>
        <v>108</v>
      </c>
      <c r="D621" s="264">
        <f>IF(ISBLANK('Discontinuity Log'!B632),"",'Discontinuity Log'!B632)</f>
        <v>210.91</v>
      </c>
      <c r="E621" s="263" t="str">
        <f>IF(ISBLANK('Discontinuity Log'!C632),"",'Discontinuity Log'!C632)</f>
        <v>BD</v>
      </c>
      <c r="F621" s="263" t="str">
        <f>IF(ISBLANK('Discontinuity Log'!D632),"",'Discontinuity Log'!D632)</f>
        <v>G</v>
      </c>
      <c r="G621" s="263" t="str">
        <f>IF(ISBLANK('Discontinuity Log'!E632),"",'Discontinuity Log'!E632)</f>
        <v>COAL</v>
      </c>
      <c r="H621" s="263" t="str">
        <f>IF(ISBLANK('Discontinuity Log'!F632),"",IF('Discontinuity Log'!F632="-","",'Discontinuity Log'!F632))</f>
        <v/>
      </c>
      <c r="I621" s="263" t="str">
        <f>IF(ISBLANK('Discontinuity Log'!G632),"",'Discontinuity Log'!G632)</f>
        <v>CC</v>
      </c>
      <c r="J621" s="263" t="str">
        <f>IF(ISBLANK('Discontinuity Log'!H632),"",'Discontinuity Log'!H632)</f>
        <v>&lt;=1mm</v>
      </c>
      <c r="K621" s="263" t="str">
        <f>IF(ISBLANK('Discontinuity Log'!I632),"",'Discontinuity Log'!I632)</f>
        <v/>
      </c>
      <c r="L621" s="263" t="str">
        <f>IF(ISBLANK('Discontinuity Log'!J632),"",'Discontinuity Log'!J632)</f>
        <v>PL</v>
      </c>
      <c r="M621" s="263" t="str">
        <f>IF(ISBLANK('Discontinuity Log'!K632),"",'Discontinuity Log'!K632)</f>
        <v>SM</v>
      </c>
      <c r="N621" s="263">
        <f>IF(ISBLANK('Discontinuity Log'!L632),"",'Discontinuity Log'!L632)</f>
        <v>9</v>
      </c>
      <c r="O621" s="263" t="str">
        <f>IF(ISBLANK('Discontinuity Log'!M632),"",'Discontinuity Log'!M632)</f>
        <v>R4</v>
      </c>
      <c r="P621" s="263" t="str">
        <f>IF(ISBLANK('Discontinuity Log'!N632),"",'Discontinuity Log'!N632)</f>
        <v>W1</v>
      </c>
      <c r="Q621" s="263">
        <f>IF(ISBLANK('Discontinuity Log'!O632),"",'Discontinuity Log'!O632)</f>
        <v>20</v>
      </c>
      <c r="R621" s="263">
        <f>IF(ISBLANK('Discontinuity Log'!P632),"",'Discontinuity Log'!P632)</f>
        <v>68</v>
      </c>
      <c r="S621" s="263" t="str">
        <f>IF(ISBLANK('Discontinuity Log'!Q632),"",'Discontinuity Log'!Q632)</f>
        <v/>
      </c>
      <c r="T621" s="464" t="str">
        <f>IF(ISBLANK('Discontinuity Log'!R632),"",'Discontinuity Log'!R632)</f>
        <v/>
      </c>
    </row>
    <row r="622" spans="1:20" x14ac:dyDescent="0.3">
      <c r="A622" s="261" t="str">
        <f>IF(ISBLANK('Geotech Log'!$C$2),"",IF('Discontinuity Log'!B633&lt;&gt;"",'Geotech Log'!$C$2,""))</f>
        <v>DDH 3476</v>
      </c>
      <c r="B622" s="261" t="str">
        <f>IF(ISBLANK('Geotech Log'!$R$4),"",IF('Discontinuity Log'!B633&lt;&gt;"",'Geotech Log'!$R$4,""))</f>
        <v>FRO</v>
      </c>
      <c r="C622" s="263">
        <f ca="1">IF(ISBLANK('Discontinuity Log'!A633),"",'Discontinuity Log'!A633)</f>
        <v>109</v>
      </c>
      <c r="D622" s="264">
        <f>IF(ISBLANK('Discontinuity Log'!B633),"",'Discontinuity Log'!B633)</f>
        <v>211.47</v>
      </c>
      <c r="E622" s="263" t="str">
        <f>IF(ISBLANK('Discontinuity Log'!C633),"",'Discontinuity Log'!C633)</f>
        <v>BD</v>
      </c>
      <c r="F622" s="263" t="str">
        <f>IF(ISBLANK('Discontinuity Log'!D633),"",'Discontinuity Log'!D633)</f>
        <v>G</v>
      </c>
      <c r="G622" s="263" t="str">
        <f>IF(ISBLANK('Discontinuity Log'!E633),"",'Discontinuity Log'!E633)</f>
        <v>COAL</v>
      </c>
      <c r="H622" s="263" t="str">
        <f>IF(ISBLANK('Discontinuity Log'!F633),"",IF('Discontinuity Log'!F633="-","",'Discontinuity Log'!F633))</f>
        <v/>
      </c>
      <c r="I622" s="263" t="str">
        <f>IF(ISBLANK('Discontinuity Log'!G633),"",'Discontinuity Log'!G633)</f>
        <v>CC</v>
      </c>
      <c r="J622" s="263" t="str">
        <f>IF(ISBLANK('Discontinuity Log'!H633),"",'Discontinuity Log'!H633)</f>
        <v>&lt;=1mm</v>
      </c>
      <c r="K622" s="263" t="str">
        <f>IF(ISBLANK('Discontinuity Log'!I633),"",'Discontinuity Log'!I633)</f>
        <v/>
      </c>
      <c r="L622" s="263" t="str">
        <f>IF(ISBLANK('Discontinuity Log'!J633),"",'Discontinuity Log'!J633)</f>
        <v>PL</v>
      </c>
      <c r="M622" s="263" t="str">
        <f>IF(ISBLANK('Discontinuity Log'!K633),"",'Discontinuity Log'!K633)</f>
        <v>RO</v>
      </c>
      <c r="N622" s="263">
        <f>IF(ISBLANK('Discontinuity Log'!L633),"",'Discontinuity Log'!L633)</f>
        <v>9</v>
      </c>
      <c r="O622" s="263" t="str">
        <f>IF(ISBLANK('Discontinuity Log'!M633),"",'Discontinuity Log'!M633)</f>
        <v>R4</v>
      </c>
      <c r="P622" s="263" t="str">
        <f>IF(ISBLANK('Discontinuity Log'!N633),"",'Discontinuity Log'!N633)</f>
        <v>W1</v>
      </c>
      <c r="Q622" s="263">
        <f>IF(ISBLANK('Discontinuity Log'!O633),"",'Discontinuity Log'!O633)</f>
        <v>20</v>
      </c>
      <c r="R622" s="263">
        <f>IF(ISBLANK('Discontinuity Log'!P633),"",'Discontinuity Log'!P633)</f>
        <v>80</v>
      </c>
      <c r="S622" s="263" t="str">
        <f>IF(ISBLANK('Discontinuity Log'!Q633),"",'Discontinuity Log'!Q633)</f>
        <v/>
      </c>
      <c r="T622" s="464" t="str">
        <f>IF(ISBLANK('Discontinuity Log'!R633),"",'Discontinuity Log'!R633)</f>
        <v/>
      </c>
    </row>
    <row r="623" spans="1:20" x14ac:dyDescent="0.3">
      <c r="A623" s="261" t="str">
        <f>IF(ISBLANK('Geotech Log'!$C$2),"",IF('Discontinuity Log'!B634&lt;&gt;"",'Geotech Log'!$C$2,""))</f>
        <v>DDH 3476</v>
      </c>
      <c r="B623" s="261" t="str">
        <f>IF(ISBLANK('Geotech Log'!$R$4),"",IF('Discontinuity Log'!B634&lt;&gt;"",'Geotech Log'!$R$4,""))</f>
        <v>FRO</v>
      </c>
      <c r="C623" s="263">
        <f ca="1">IF(ISBLANK('Discontinuity Log'!A634),"",'Discontinuity Log'!A634)</f>
        <v>109</v>
      </c>
      <c r="D623" s="264">
        <f>IF(ISBLANK('Discontinuity Log'!B634),"",'Discontinuity Log'!B634)</f>
        <v>211.84</v>
      </c>
      <c r="E623" s="263" t="str">
        <f>IF(ISBLANK('Discontinuity Log'!C634),"",'Discontinuity Log'!C634)</f>
        <v>BD</v>
      </c>
      <c r="F623" s="263" t="str">
        <f>IF(ISBLANK('Discontinuity Log'!D634),"",'Discontinuity Log'!D634)</f>
        <v>G</v>
      </c>
      <c r="G623" s="263" t="str">
        <f>IF(ISBLANK('Discontinuity Log'!E634),"",'Discontinuity Log'!E634)</f>
        <v>COAL</v>
      </c>
      <c r="H623" s="263" t="str">
        <f>IF(ISBLANK('Discontinuity Log'!F634),"",IF('Discontinuity Log'!F634="-","",'Discontinuity Log'!F634))</f>
        <v/>
      </c>
      <c r="I623" s="263" t="str">
        <f>IF(ISBLANK('Discontinuity Log'!G634),"",'Discontinuity Log'!G634)</f>
        <v>CC</v>
      </c>
      <c r="J623" s="263" t="str">
        <f>IF(ISBLANK('Discontinuity Log'!H634),"",'Discontinuity Log'!H634)</f>
        <v>&lt;=1mm</v>
      </c>
      <c r="K623" s="263" t="str">
        <f>IF(ISBLANK('Discontinuity Log'!I634),"",'Discontinuity Log'!I634)</f>
        <v/>
      </c>
      <c r="L623" s="263" t="str">
        <f>IF(ISBLANK('Discontinuity Log'!J634),"",'Discontinuity Log'!J634)</f>
        <v>PL</v>
      </c>
      <c r="M623" s="263" t="str">
        <f>IF(ISBLANK('Discontinuity Log'!K634),"",'Discontinuity Log'!K634)</f>
        <v>RO</v>
      </c>
      <c r="N623" s="263">
        <f>IF(ISBLANK('Discontinuity Log'!L634),"",'Discontinuity Log'!L634)</f>
        <v>9</v>
      </c>
      <c r="O623" s="263" t="str">
        <f>IF(ISBLANK('Discontinuity Log'!M634),"",'Discontinuity Log'!M634)</f>
        <v>R4</v>
      </c>
      <c r="P623" s="263" t="str">
        <f>IF(ISBLANK('Discontinuity Log'!N634),"",'Discontinuity Log'!N634)</f>
        <v>W1</v>
      </c>
      <c r="Q623" s="263">
        <f>IF(ISBLANK('Discontinuity Log'!O634),"",'Discontinuity Log'!O634)</f>
        <v>20</v>
      </c>
      <c r="R623" s="263">
        <f>IF(ISBLANK('Discontinuity Log'!P634),"",'Discontinuity Log'!P634)</f>
        <v>84</v>
      </c>
      <c r="S623" s="263" t="str">
        <f>IF(ISBLANK('Discontinuity Log'!Q634),"",'Discontinuity Log'!Q634)</f>
        <v/>
      </c>
      <c r="T623" s="464" t="str">
        <f>IF(ISBLANK('Discontinuity Log'!R634),"",'Discontinuity Log'!R634)</f>
        <v/>
      </c>
    </row>
    <row r="624" spans="1:20" x14ac:dyDescent="0.3">
      <c r="A624" s="261" t="str">
        <f>IF(ISBLANK('Geotech Log'!$C$2),"",IF('Discontinuity Log'!B635&lt;&gt;"",'Geotech Log'!$C$2,""))</f>
        <v>DDH 3476</v>
      </c>
      <c r="B624" s="261" t="str">
        <f>IF(ISBLANK('Geotech Log'!$R$4),"",IF('Discontinuity Log'!B635&lt;&gt;"",'Geotech Log'!$R$4,""))</f>
        <v>FRO</v>
      </c>
      <c r="C624" s="263">
        <f ca="1">IF(ISBLANK('Discontinuity Log'!A635),"",'Discontinuity Log'!A635)</f>
        <v>109</v>
      </c>
      <c r="D624" s="264">
        <f>IF(ISBLANK('Discontinuity Log'!B635),"",'Discontinuity Log'!B635)</f>
        <v>212.39</v>
      </c>
      <c r="E624" s="263" t="str">
        <f>IF(ISBLANK('Discontinuity Log'!C635),"",'Discontinuity Log'!C635)</f>
        <v>BD</v>
      </c>
      <c r="F624" s="263" t="str">
        <f>IF(ISBLANK('Discontinuity Log'!D635),"",'Discontinuity Log'!D635)</f>
        <v>G</v>
      </c>
      <c r="G624" s="263" t="str">
        <f>IF(ISBLANK('Discontinuity Log'!E635),"",'Discontinuity Log'!E635)</f>
        <v>CLEAN</v>
      </c>
      <c r="H624" s="263" t="str">
        <f>IF(ISBLANK('Discontinuity Log'!F635),"",IF('Discontinuity Log'!F635="-","",'Discontinuity Log'!F635))</f>
        <v/>
      </c>
      <c r="I624" s="263" t="str">
        <f>IF(ISBLANK('Discontinuity Log'!G635),"",'Discontinuity Log'!G635)</f>
        <v>CL</v>
      </c>
      <c r="J624" s="263" t="str">
        <f>IF(ISBLANK('Discontinuity Log'!H635),"",'Discontinuity Log'!H635)</f>
        <v/>
      </c>
      <c r="K624" s="263" t="str">
        <f>IF(ISBLANK('Discontinuity Log'!I635),"",'Discontinuity Log'!I635)</f>
        <v/>
      </c>
      <c r="L624" s="263" t="str">
        <f>IF(ISBLANK('Discontinuity Log'!J635),"",'Discontinuity Log'!J635)</f>
        <v>PL</v>
      </c>
      <c r="M624" s="263" t="str">
        <f>IF(ISBLANK('Discontinuity Log'!K635),"",'Discontinuity Log'!K635)</f>
        <v>RO</v>
      </c>
      <c r="N624" s="263">
        <f>IF(ISBLANK('Discontinuity Log'!L635),"",'Discontinuity Log'!L635)</f>
        <v>11</v>
      </c>
      <c r="O624" s="263" t="str">
        <f>IF(ISBLANK('Discontinuity Log'!M635),"",'Discontinuity Log'!M635)</f>
        <v>R4</v>
      </c>
      <c r="P624" s="263" t="str">
        <f>IF(ISBLANK('Discontinuity Log'!N635),"",'Discontinuity Log'!N635)</f>
        <v>W1</v>
      </c>
      <c r="Q624" s="263">
        <f>IF(ISBLANK('Discontinuity Log'!O635),"",'Discontinuity Log'!O635)</f>
        <v>25</v>
      </c>
      <c r="R624" s="263">
        <f>IF(ISBLANK('Discontinuity Log'!P635),"",'Discontinuity Log'!P635)</f>
        <v>76</v>
      </c>
      <c r="S624" s="263" t="str">
        <f>IF(ISBLANK('Discontinuity Log'!Q635),"",'Discontinuity Log'!Q635)</f>
        <v/>
      </c>
      <c r="T624" s="464" t="str">
        <f>IF(ISBLANK('Discontinuity Log'!R635),"",'Discontinuity Log'!R635)</f>
        <v>DISCONTINUOUS</v>
      </c>
    </row>
    <row r="625" spans="1:20" x14ac:dyDescent="0.3">
      <c r="A625" s="261" t="str">
        <f>IF(ISBLANK('Geotech Log'!$C$2),"",IF('Discontinuity Log'!B636&lt;&gt;"",'Geotech Log'!$C$2,""))</f>
        <v>DDH 3476</v>
      </c>
      <c r="B625" s="261" t="str">
        <f>IF(ISBLANK('Geotech Log'!$R$4),"",IF('Discontinuity Log'!B636&lt;&gt;"",'Geotech Log'!$R$4,""))</f>
        <v>FRO</v>
      </c>
      <c r="C625" s="263">
        <f ca="1">IF(ISBLANK('Discontinuity Log'!A636),"",'Discontinuity Log'!A636)</f>
        <v>109</v>
      </c>
      <c r="D625" s="264">
        <f>IF(ISBLANK('Discontinuity Log'!B636),"",'Discontinuity Log'!B636)</f>
        <v>212.51</v>
      </c>
      <c r="E625" s="263" t="str">
        <f>IF(ISBLANK('Discontinuity Log'!C636),"",'Discontinuity Log'!C636)</f>
        <v>BD</v>
      </c>
      <c r="F625" s="263" t="str">
        <f>IF(ISBLANK('Discontinuity Log'!D636),"",'Discontinuity Log'!D636)</f>
        <v>G</v>
      </c>
      <c r="G625" s="263" t="str">
        <f>IF(ISBLANK('Discontinuity Log'!E636),"",'Discontinuity Log'!E636)</f>
        <v>CLEAN</v>
      </c>
      <c r="H625" s="263" t="str">
        <f>IF(ISBLANK('Discontinuity Log'!F636),"",IF('Discontinuity Log'!F636="-","",'Discontinuity Log'!F636))</f>
        <v/>
      </c>
      <c r="I625" s="263" t="str">
        <f>IF(ISBLANK('Discontinuity Log'!G636),"",'Discontinuity Log'!G636)</f>
        <v>CL</v>
      </c>
      <c r="J625" s="263" t="str">
        <f>IF(ISBLANK('Discontinuity Log'!H636),"",'Discontinuity Log'!H636)</f>
        <v/>
      </c>
      <c r="K625" s="263" t="str">
        <f>IF(ISBLANK('Discontinuity Log'!I636),"",'Discontinuity Log'!I636)</f>
        <v/>
      </c>
      <c r="L625" s="263" t="str">
        <f>IF(ISBLANK('Discontinuity Log'!J636),"",'Discontinuity Log'!J636)</f>
        <v>PL</v>
      </c>
      <c r="M625" s="263" t="str">
        <f>IF(ISBLANK('Discontinuity Log'!K636),"",'Discontinuity Log'!K636)</f>
        <v>RO</v>
      </c>
      <c r="N625" s="263">
        <f>IF(ISBLANK('Discontinuity Log'!L636),"",'Discontinuity Log'!L636)</f>
        <v>11</v>
      </c>
      <c r="O625" s="263" t="str">
        <f>IF(ISBLANK('Discontinuity Log'!M636),"",'Discontinuity Log'!M636)</f>
        <v>R4</v>
      </c>
      <c r="P625" s="263" t="str">
        <f>IF(ISBLANK('Discontinuity Log'!N636),"",'Discontinuity Log'!N636)</f>
        <v>W1</v>
      </c>
      <c r="Q625" s="263">
        <f>IF(ISBLANK('Discontinuity Log'!O636),"",'Discontinuity Log'!O636)</f>
        <v>25</v>
      </c>
      <c r="R625" s="263">
        <f>IF(ISBLANK('Discontinuity Log'!P636),"",'Discontinuity Log'!P636)</f>
        <v>77</v>
      </c>
      <c r="S625" s="263" t="str">
        <f>IF(ISBLANK('Discontinuity Log'!Q636),"",'Discontinuity Log'!Q636)</f>
        <v/>
      </c>
      <c r="T625" s="464" t="str">
        <f>IF(ISBLANK('Discontinuity Log'!R636),"",'Discontinuity Log'!R636)</f>
        <v>DISCONTINUOUS</v>
      </c>
    </row>
    <row r="626" spans="1:20" x14ac:dyDescent="0.3">
      <c r="A626" s="261" t="str">
        <f>IF(ISBLANK('Geotech Log'!$C$2),"",IF('Discontinuity Log'!B637&lt;&gt;"",'Geotech Log'!$C$2,""))</f>
        <v>DDH 3476</v>
      </c>
      <c r="B626" s="261" t="str">
        <f>IF(ISBLANK('Geotech Log'!$R$4),"",IF('Discontinuity Log'!B637&lt;&gt;"",'Geotech Log'!$R$4,""))</f>
        <v>FRO</v>
      </c>
      <c r="C626" s="263">
        <f ca="1">IF(ISBLANK('Discontinuity Log'!A637),"",'Discontinuity Log'!A637)</f>
        <v>109</v>
      </c>
      <c r="D626" s="264">
        <f>IF(ISBLANK('Discontinuity Log'!B637),"",'Discontinuity Log'!B637)</f>
        <v>212.66</v>
      </c>
      <c r="E626" s="263" t="str">
        <f>IF(ISBLANK('Discontinuity Log'!C637),"",'Discontinuity Log'!C637)</f>
        <v>BD</v>
      </c>
      <c r="F626" s="263" t="str">
        <f>IF(ISBLANK('Discontinuity Log'!D637),"",'Discontinuity Log'!D637)</f>
        <v>G</v>
      </c>
      <c r="G626" s="263" t="str">
        <f>IF(ISBLANK('Discontinuity Log'!E637),"",'Discontinuity Log'!E637)</f>
        <v>CLEAN</v>
      </c>
      <c r="H626" s="263" t="str">
        <f>IF(ISBLANK('Discontinuity Log'!F637),"",IF('Discontinuity Log'!F637="-","",'Discontinuity Log'!F637))</f>
        <v/>
      </c>
      <c r="I626" s="263" t="str">
        <f>IF(ISBLANK('Discontinuity Log'!G637),"",'Discontinuity Log'!G637)</f>
        <v>CL</v>
      </c>
      <c r="J626" s="263" t="str">
        <f>IF(ISBLANK('Discontinuity Log'!H637),"",'Discontinuity Log'!H637)</f>
        <v/>
      </c>
      <c r="K626" s="263" t="str">
        <f>IF(ISBLANK('Discontinuity Log'!I637),"",'Discontinuity Log'!I637)</f>
        <v/>
      </c>
      <c r="L626" s="263" t="str">
        <f>IF(ISBLANK('Discontinuity Log'!J637),"",'Discontinuity Log'!J637)</f>
        <v>PL</v>
      </c>
      <c r="M626" s="263" t="str">
        <f>IF(ISBLANK('Discontinuity Log'!K637),"",'Discontinuity Log'!K637)</f>
        <v>RO</v>
      </c>
      <c r="N626" s="263">
        <f>IF(ISBLANK('Discontinuity Log'!L637),"",'Discontinuity Log'!L637)</f>
        <v>11</v>
      </c>
      <c r="O626" s="263" t="str">
        <f>IF(ISBLANK('Discontinuity Log'!M637),"",'Discontinuity Log'!M637)</f>
        <v>R4</v>
      </c>
      <c r="P626" s="263" t="str">
        <f>IF(ISBLANK('Discontinuity Log'!N637),"",'Discontinuity Log'!N637)</f>
        <v>W1</v>
      </c>
      <c r="Q626" s="263">
        <f>IF(ISBLANK('Discontinuity Log'!O637),"",'Discontinuity Log'!O637)</f>
        <v>25</v>
      </c>
      <c r="R626" s="263">
        <f>IF(ISBLANK('Discontinuity Log'!P637),"",'Discontinuity Log'!P637)</f>
        <v>68</v>
      </c>
      <c r="S626" s="263" t="str">
        <f>IF(ISBLANK('Discontinuity Log'!Q637),"",'Discontinuity Log'!Q637)</f>
        <v/>
      </c>
      <c r="T626" s="464" t="str">
        <f>IF(ISBLANK('Discontinuity Log'!R637),"",'Discontinuity Log'!R637)</f>
        <v>DISCONTINUOUS</v>
      </c>
    </row>
    <row r="627" spans="1:20" x14ac:dyDescent="0.3">
      <c r="A627" s="261" t="str">
        <f>IF(ISBLANK('Geotech Log'!$C$2),"",IF('Discontinuity Log'!B638&lt;&gt;"",'Geotech Log'!$C$2,""))</f>
        <v>DDH 3476</v>
      </c>
      <c r="B627" s="261" t="str">
        <f>IF(ISBLANK('Geotech Log'!$R$4),"",IF('Discontinuity Log'!B638&lt;&gt;"",'Geotech Log'!$R$4,""))</f>
        <v>FRO</v>
      </c>
      <c r="C627" s="263">
        <f ca="1">IF(ISBLANK('Discontinuity Log'!A638),"",'Discontinuity Log'!A638)</f>
        <v>109</v>
      </c>
      <c r="D627" s="264">
        <f>IF(ISBLANK('Discontinuity Log'!B638),"",'Discontinuity Log'!B638)</f>
        <v>212.87</v>
      </c>
      <c r="E627" s="263" t="str">
        <f>IF(ISBLANK('Discontinuity Log'!C638),"",'Discontinuity Log'!C638)</f>
        <v>BD</v>
      </c>
      <c r="F627" s="263" t="str">
        <f>IF(ISBLANK('Discontinuity Log'!D638),"",'Discontinuity Log'!D638)</f>
        <v>G</v>
      </c>
      <c r="G627" s="263" t="str">
        <f>IF(ISBLANK('Discontinuity Log'!E638),"",'Discontinuity Log'!E638)</f>
        <v>COAL</v>
      </c>
      <c r="H627" s="263" t="str">
        <f>IF(ISBLANK('Discontinuity Log'!F638),"",IF('Discontinuity Log'!F638="-","",'Discontinuity Log'!F638))</f>
        <v/>
      </c>
      <c r="I627" s="263" t="str">
        <f>IF(ISBLANK('Discontinuity Log'!G638),"",'Discontinuity Log'!G638)</f>
        <v>CC</v>
      </c>
      <c r="J627" s="263" t="str">
        <f>IF(ISBLANK('Discontinuity Log'!H638),"",'Discontinuity Log'!H638)</f>
        <v>&lt;=1mm</v>
      </c>
      <c r="K627" s="263" t="str">
        <f>IF(ISBLANK('Discontinuity Log'!I638),"",'Discontinuity Log'!I638)</f>
        <v/>
      </c>
      <c r="L627" s="263" t="str">
        <f>IF(ISBLANK('Discontinuity Log'!J638),"",'Discontinuity Log'!J638)</f>
        <v>PL</v>
      </c>
      <c r="M627" s="263" t="str">
        <f>IF(ISBLANK('Discontinuity Log'!K638),"",'Discontinuity Log'!K638)</f>
        <v>RO</v>
      </c>
      <c r="N627" s="263">
        <f>IF(ISBLANK('Discontinuity Log'!L638),"",'Discontinuity Log'!L638)</f>
        <v>9</v>
      </c>
      <c r="O627" s="263" t="str">
        <f>IF(ISBLANK('Discontinuity Log'!M638),"",'Discontinuity Log'!M638)</f>
        <v>R4</v>
      </c>
      <c r="P627" s="263" t="str">
        <f>IF(ISBLANK('Discontinuity Log'!N638),"",'Discontinuity Log'!N638)</f>
        <v>W1</v>
      </c>
      <c r="Q627" s="263">
        <f>IF(ISBLANK('Discontinuity Log'!O638),"",'Discontinuity Log'!O638)</f>
        <v>20</v>
      </c>
      <c r="R627" s="263">
        <f>IF(ISBLANK('Discontinuity Log'!P638),"",'Discontinuity Log'!P638)</f>
        <v>76</v>
      </c>
      <c r="S627" s="263" t="str">
        <f>IF(ISBLANK('Discontinuity Log'!Q638),"",'Discontinuity Log'!Q638)</f>
        <v/>
      </c>
      <c r="T627" s="464" t="str">
        <f>IF(ISBLANK('Discontinuity Log'!R638),"",'Discontinuity Log'!R638)</f>
        <v/>
      </c>
    </row>
    <row r="628" spans="1:20" x14ac:dyDescent="0.3">
      <c r="A628" s="261" t="str">
        <f>IF(ISBLANK('Geotech Log'!$C$2),"",IF('Discontinuity Log'!B639&lt;&gt;"",'Geotech Log'!$C$2,""))</f>
        <v>DDH 3476</v>
      </c>
      <c r="B628" s="261" t="str">
        <f>IF(ISBLANK('Geotech Log'!$R$4),"",IF('Discontinuity Log'!B639&lt;&gt;"",'Geotech Log'!$R$4,""))</f>
        <v>FRO</v>
      </c>
      <c r="C628" s="263">
        <f ca="1">IF(ISBLANK('Discontinuity Log'!A639),"",'Discontinuity Log'!A639)</f>
        <v>109</v>
      </c>
      <c r="D628" s="264">
        <f>IF(ISBLANK('Discontinuity Log'!B639),"",'Discontinuity Log'!B639)</f>
        <v>213.06</v>
      </c>
      <c r="E628" s="263" t="str">
        <f>IF(ISBLANK('Discontinuity Log'!C639),"",'Discontinuity Log'!C639)</f>
        <v>BD</v>
      </c>
      <c r="F628" s="263" t="str">
        <f>IF(ISBLANK('Discontinuity Log'!D639),"",'Discontinuity Log'!D639)</f>
        <v>G</v>
      </c>
      <c r="G628" s="263" t="str">
        <f>IF(ISBLANK('Discontinuity Log'!E639),"",'Discontinuity Log'!E639)</f>
        <v>COAL</v>
      </c>
      <c r="H628" s="263" t="str">
        <f>IF(ISBLANK('Discontinuity Log'!F639),"",IF('Discontinuity Log'!F639="-","",'Discontinuity Log'!F639))</f>
        <v/>
      </c>
      <c r="I628" s="263" t="str">
        <f>IF(ISBLANK('Discontinuity Log'!G639),"",'Discontinuity Log'!G639)</f>
        <v>CC</v>
      </c>
      <c r="J628" s="263" t="str">
        <f>IF(ISBLANK('Discontinuity Log'!H639),"",'Discontinuity Log'!H639)</f>
        <v>&lt;=1mm</v>
      </c>
      <c r="K628" s="263" t="str">
        <f>IF(ISBLANK('Discontinuity Log'!I639),"",'Discontinuity Log'!I639)</f>
        <v/>
      </c>
      <c r="L628" s="263" t="str">
        <f>IF(ISBLANK('Discontinuity Log'!J639),"",'Discontinuity Log'!J639)</f>
        <v>PL</v>
      </c>
      <c r="M628" s="263" t="str">
        <f>IF(ISBLANK('Discontinuity Log'!K639),"",'Discontinuity Log'!K639)</f>
        <v>RO</v>
      </c>
      <c r="N628" s="263">
        <f>IF(ISBLANK('Discontinuity Log'!L639),"",'Discontinuity Log'!L639)</f>
        <v>9</v>
      </c>
      <c r="O628" s="263" t="str">
        <f>IF(ISBLANK('Discontinuity Log'!M639),"",'Discontinuity Log'!M639)</f>
        <v>R4</v>
      </c>
      <c r="P628" s="263" t="str">
        <f>IF(ISBLANK('Discontinuity Log'!N639),"",'Discontinuity Log'!N639)</f>
        <v>W1</v>
      </c>
      <c r="Q628" s="263">
        <f>IF(ISBLANK('Discontinuity Log'!O639),"",'Discontinuity Log'!O639)</f>
        <v>20</v>
      </c>
      <c r="R628" s="263">
        <f>IF(ISBLANK('Discontinuity Log'!P639),"",'Discontinuity Log'!P639)</f>
        <v>68</v>
      </c>
      <c r="S628" s="263" t="str">
        <f>IF(ISBLANK('Discontinuity Log'!Q639),"",'Discontinuity Log'!Q639)</f>
        <v/>
      </c>
      <c r="T628" s="464" t="str">
        <f>IF(ISBLANK('Discontinuity Log'!R639),"",'Discontinuity Log'!R639)</f>
        <v/>
      </c>
    </row>
    <row r="629" spans="1:20" x14ac:dyDescent="0.3">
      <c r="A629" s="261" t="str">
        <f>IF(ISBLANK('Geotech Log'!$C$2),"",IF('Discontinuity Log'!B640&lt;&gt;"",'Geotech Log'!$C$2,""))</f>
        <v>DDH 3476</v>
      </c>
      <c r="B629" s="261" t="str">
        <f>IF(ISBLANK('Geotech Log'!$R$4),"",IF('Discontinuity Log'!B640&lt;&gt;"",'Geotech Log'!$R$4,""))</f>
        <v>FRO</v>
      </c>
      <c r="C629" s="263">
        <f ca="1">IF(ISBLANK('Discontinuity Log'!A640),"",'Discontinuity Log'!A640)</f>
        <v>109</v>
      </c>
      <c r="D629" s="264">
        <f>IF(ISBLANK('Discontinuity Log'!B640),"",'Discontinuity Log'!B640)</f>
        <v>213.19</v>
      </c>
      <c r="E629" s="263" t="str">
        <f>IF(ISBLANK('Discontinuity Log'!C640),"",'Discontinuity Log'!C640)</f>
        <v>BD</v>
      </c>
      <c r="F629" s="263" t="str">
        <f>IF(ISBLANK('Discontinuity Log'!D640),"",'Discontinuity Log'!D640)</f>
        <v>G</v>
      </c>
      <c r="G629" s="263" t="str">
        <f>IF(ISBLANK('Discontinuity Log'!E640),"",'Discontinuity Log'!E640)</f>
        <v>CLEAN</v>
      </c>
      <c r="H629" s="263" t="str">
        <f>IF(ISBLANK('Discontinuity Log'!F640),"",IF('Discontinuity Log'!F640="-","",'Discontinuity Log'!F640))</f>
        <v/>
      </c>
      <c r="I629" s="263" t="str">
        <f>IF(ISBLANK('Discontinuity Log'!G640),"",'Discontinuity Log'!G640)</f>
        <v>CL</v>
      </c>
      <c r="J629" s="263" t="str">
        <f>IF(ISBLANK('Discontinuity Log'!H640),"",'Discontinuity Log'!H640)</f>
        <v/>
      </c>
      <c r="K629" s="263" t="str">
        <f>IF(ISBLANK('Discontinuity Log'!I640),"",'Discontinuity Log'!I640)</f>
        <v/>
      </c>
      <c r="L629" s="263" t="str">
        <f>IF(ISBLANK('Discontinuity Log'!J640),"",'Discontinuity Log'!J640)</f>
        <v>PL</v>
      </c>
      <c r="M629" s="263" t="str">
        <f>IF(ISBLANK('Discontinuity Log'!K640),"",'Discontinuity Log'!K640)</f>
        <v>RO</v>
      </c>
      <c r="N629" s="263">
        <f>IF(ISBLANK('Discontinuity Log'!L640),"",'Discontinuity Log'!L640)</f>
        <v>11</v>
      </c>
      <c r="O629" s="263" t="str">
        <f>IF(ISBLANK('Discontinuity Log'!M640),"",'Discontinuity Log'!M640)</f>
        <v>R4</v>
      </c>
      <c r="P629" s="263" t="str">
        <f>IF(ISBLANK('Discontinuity Log'!N640),"",'Discontinuity Log'!N640)</f>
        <v>W1</v>
      </c>
      <c r="Q629" s="263">
        <f>IF(ISBLANK('Discontinuity Log'!O640),"",'Discontinuity Log'!O640)</f>
        <v>25</v>
      </c>
      <c r="R629" s="263">
        <f>IF(ISBLANK('Discontinuity Log'!P640),"",'Discontinuity Log'!P640)</f>
        <v>76</v>
      </c>
      <c r="S629" s="263" t="str">
        <f>IF(ISBLANK('Discontinuity Log'!Q640),"",'Discontinuity Log'!Q640)</f>
        <v/>
      </c>
      <c r="T629" s="464" t="str">
        <f>IF(ISBLANK('Discontinuity Log'!R640),"",'Discontinuity Log'!R640)</f>
        <v>DISCONTINUOUS</v>
      </c>
    </row>
    <row r="630" spans="1:20" x14ac:dyDescent="0.3">
      <c r="A630" s="261" t="str">
        <f>IF(ISBLANK('Geotech Log'!$C$2),"",IF('Discontinuity Log'!B641&lt;&gt;"",'Geotech Log'!$C$2,""))</f>
        <v>DDH 3476</v>
      </c>
      <c r="B630" s="261" t="str">
        <f>IF(ISBLANK('Geotech Log'!$R$4),"",IF('Discontinuity Log'!B641&lt;&gt;"",'Geotech Log'!$R$4,""))</f>
        <v>FRO</v>
      </c>
      <c r="C630" s="263">
        <f ca="1">IF(ISBLANK('Discontinuity Log'!A641),"",'Discontinuity Log'!A641)</f>
        <v>109</v>
      </c>
      <c r="D630" s="264">
        <f>IF(ISBLANK('Discontinuity Log'!B641),"",'Discontinuity Log'!B641)</f>
        <v>213.34</v>
      </c>
      <c r="E630" s="263" t="str">
        <f>IF(ISBLANK('Discontinuity Log'!C641),"",'Discontinuity Log'!C641)</f>
        <v>BD</v>
      </c>
      <c r="F630" s="263" t="str">
        <f>IF(ISBLANK('Discontinuity Log'!D641),"",'Discontinuity Log'!D641)</f>
        <v>G</v>
      </c>
      <c r="G630" s="263" t="str">
        <f>IF(ISBLANK('Discontinuity Log'!E641),"",'Discontinuity Log'!E641)</f>
        <v>COAL</v>
      </c>
      <c r="H630" s="263" t="str">
        <f>IF(ISBLANK('Discontinuity Log'!F641),"",IF('Discontinuity Log'!F641="-","",'Discontinuity Log'!F641))</f>
        <v/>
      </c>
      <c r="I630" s="263" t="str">
        <f>IF(ISBLANK('Discontinuity Log'!G641),"",'Discontinuity Log'!G641)</f>
        <v>CC</v>
      </c>
      <c r="J630" s="263" t="str">
        <f>IF(ISBLANK('Discontinuity Log'!H641),"",'Discontinuity Log'!H641)</f>
        <v>&lt;=1mm</v>
      </c>
      <c r="K630" s="263" t="str">
        <f>IF(ISBLANK('Discontinuity Log'!I641),"",'Discontinuity Log'!I641)</f>
        <v/>
      </c>
      <c r="L630" s="263" t="str">
        <f>IF(ISBLANK('Discontinuity Log'!J641),"",'Discontinuity Log'!J641)</f>
        <v>PL</v>
      </c>
      <c r="M630" s="263" t="str">
        <f>IF(ISBLANK('Discontinuity Log'!K641),"",'Discontinuity Log'!K641)</f>
        <v>RO</v>
      </c>
      <c r="N630" s="263">
        <f>IF(ISBLANK('Discontinuity Log'!L641),"",'Discontinuity Log'!L641)</f>
        <v>9</v>
      </c>
      <c r="O630" s="263" t="str">
        <f>IF(ISBLANK('Discontinuity Log'!M641),"",'Discontinuity Log'!M641)</f>
        <v>R4</v>
      </c>
      <c r="P630" s="263" t="str">
        <f>IF(ISBLANK('Discontinuity Log'!N641),"",'Discontinuity Log'!N641)</f>
        <v>W1</v>
      </c>
      <c r="Q630" s="263">
        <f>IF(ISBLANK('Discontinuity Log'!O641),"",'Discontinuity Log'!O641)</f>
        <v>20</v>
      </c>
      <c r="R630" s="263">
        <f>IF(ISBLANK('Discontinuity Log'!P641),"",'Discontinuity Log'!P641)</f>
        <v>72</v>
      </c>
      <c r="S630" s="263" t="str">
        <f>IF(ISBLANK('Discontinuity Log'!Q641),"",'Discontinuity Log'!Q641)</f>
        <v/>
      </c>
      <c r="T630" s="464" t="str">
        <f>IF(ISBLANK('Discontinuity Log'!R641),"",'Discontinuity Log'!R641)</f>
        <v/>
      </c>
    </row>
    <row r="631" spans="1:20" x14ac:dyDescent="0.3">
      <c r="A631" s="261" t="str">
        <f>IF(ISBLANK('Geotech Log'!$C$2),"",IF('Discontinuity Log'!B642&lt;&gt;"",'Geotech Log'!$C$2,""))</f>
        <v>DDH 3476</v>
      </c>
      <c r="B631" s="261" t="str">
        <f>IF(ISBLANK('Geotech Log'!$R$4),"",IF('Discontinuity Log'!B642&lt;&gt;"",'Geotech Log'!$R$4,""))</f>
        <v>FRO</v>
      </c>
      <c r="C631" s="263">
        <f ca="1">IF(ISBLANK('Discontinuity Log'!A642),"",'Discontinuity Log'!A642)</f>
        <v>109</v>
      </c>
      <c r="D631" s="264">
        <f>IF(ISBLANK('Discontinuity Log'!B642),"",'Discontinuity Log'!B642)</f>
        <v>213.41</v>
      </c>
      <c r="E631" s="263" t="str">
        <f>IF(ISBLANK('Discontinuity Log'!C642),"",'Discontinuity Log'!C642)</f>
        <v>BD</v>
      </c>
      <c r="F631" s="263" t="str">
        <f>IF(ISBLANK('Discontinuity Log'!D642),"",'Discontinuity Log'!D642)</f>
        <v>G</v>
      </c>
      <c r="G631" s="263" t="str">
        <f>IF(ISBLANK('Discontinuity Log'!E642),"",'Discontinuity Log'!E642)</f>
        <v>COAL</v>
      </c>
      <c r="H631" s="263" t="str">
        <f>IF(ISBLANK('Discontinuity Log'!F642),"",IF('Discontinuity Log'!F642="-","",'Discontinuity Log'!F642))</f>
        <v/>
      </c>
      <c r="I631" s="263" t="str">
        <f>IF(ISBLANK('Discontinuity Log'!G642),"",'Discontinuity Log'!G642)</f>
        <v>CC</v>
      </c>
      <c r="J631" s="263" t="str">
        <f>IF(ISBLANK('Discontinuity Log'!H642),"",'Discontinuity Log'!H642)</f>
        <v>&lt;=1mm</v>
      </c>
      <c r="K631" s="263" t="str">
        <f>IF(ISBLANK('Discontinuity Log'!I642),"",'Discontinuity Log'!I642)</f>
        <v/>
      </c>
      <c r="L631" s="263" t="str">
        <f>IF(ISBLANK('Discontinuity Log'!J642),"",'Discontinuity Log'!J642)</f>
        <v>PL</v>
      </c>
      <c r="M631" s="263" t="str">
        <f>IF(ISBLANK('Discontinuity Log'!K642),"",'Discontinuity Log'!K642)</f>
        <v>RO</v>
      </c>
      <c r="N631" s="263">
        <f>IF(ISBLANK('Discontinuity Log'!L642),"",'Discontinuity Log'!L642)</f>
        <v>9</v>
      </c>
      <c r="O631" s="263" t="str">
        <f>IF(ISBLANK('Discontinuity Log'!M642),"",'Discontinuity Log'!M642)</f>
        <v>R4</v>
      </c>
      <c r="P631" s="263" t="str">
        <f>IF(ISBLANK('Discontinuity Log'!N642),"",'Discontinuity Log'!N642)</f>
        <v>W1</v>
      </c>
      <c r="Q631" s="263">
        <f>IF(ISBLANK('Discontinuity Log'!O642),"",'Discontinuity Log'!O642)</f>
        <v>20</v>
      </c>
      <c r="R631" s="263">
        <f>IF(ISBLANK('Discontinuity Log'!P642),"",'Discontinuity Log'!P642)</f>
        <v>84</v>
      </c>
      <c r="S631" s="263" t="str">
        <f>IF(ISBLANK('Discontinuity Log'!Q642),"",'Discontinuity Log'!Q642)</f>
        <v/>
      </c>
      <c r="T631" s="464" t="str">
        <f>IF(ISBLANK('Discontinuity Log'!R642),"",'Discontinuity Log'!R642)</f>
        <v/>
      </c>
    </row>
    <row r="632" spans="1:20" x14ac:dyDescent="0.3">
      <c r="A632" s="261" t="str">
        <f>IF(ISBLANK('Geotech Log'!$C$2),"",IF('Discontinuity Log'!B643&lt;&gt;"",'Geotech Log'!$C$2,""))</f>
        <v>DDH 3476</v>
      </c>
      <c r="B632" s="261" t="str">
        <f>IF(ISBLANK('Geotech Log'!$R$4),"",IF('Discontinuity Log'!B643&lt;&gt;"",'Geotech Log'!$R$4,""))</f>
        <v>FRO</v>
      </c>
      <c r="C632" s="263">
        <f ca="1">IF(ISBLANK('Discontinuity Log'!A643),"",'Discontinuity Log'!A643)</f>
        <v>109</v>
      </c>
      <c r="D632" s="264">
        <f>IF(ISBLANK('Discontinuity Log'!B643),"",'Discontinuity Log'!B643)</f>
        <v>213.57</v>
      </c>
      <c r="E632" s="263" t="str">
        <f>IF(ISBLANK('Discontinuity Log'!C643),"",'Discontinuity Log'!C643)</f>
        <v>BD</v>
      </c>
      <c r="F632" s="263" t="str">
        <f>IF(ISBLANK('Discontinuity Log'!D643),"",'Discontinuity Log'!D643)</f>
        <v>G</v>
      </c>
      <c r="G632" s="263" t="str">
        <f>IF(ISBLANK('Discontinuity Log'!E643),"",'Discontinuity Log'!E643)</f>
        <v>COAL</v>
      </c>
      <c r="H632" s="263" t="str">
        <f>IF(ISBLANK('Discontinuity Log'!F643),"",IF('Discontinuity Log'!F643="-","",'Discontinuity Log'!F643))</f>
        <v/>
      </c>
      <c r="I632" s="263" t="str">
        <f>IF(ISBLANK('Discontinuity Log'!G643),"",'Discontinuity Log'!G643)</f>
        <v>CC</v>
      </c>
      <c r="J632" s="263" t="str">
        <f>IF(ISBLANK('Discontinuity Log'!H643),"",'Discontinuity Log'!H643)</f>
        <v>&lt;=1mm</v>
      </c>
      <c r="K632" s="263" t="str">
        <f>IF(ISBLANK('Discontinuity Log'!I643),"",'Discontinuity Log'!I643)</f>
        <v/>
      </c>
      <c r="L632" s="263" t="str">
        <f>IF(ISBLANK('Discontinuity Log'!J643),"",'Discontinuity Log'!J643)</f>
        <v>PL</v>
      </c>
      <c r="M632" s="263" t="str">
        <f>IF(ISBLANK('Discontinuity Log'!K643),"",'Discontinuity Log'!K643)</f>
        <v>RO</v>
      </c>
      <c r="N632" s="263">
        <f>IF(ISBLANK('Discontinuity Log'!L643),"",'Discontinuity Log'!L643)</f>
        <v>11</v>
      </c>
      <c r="O632" s="263" t="str">
        <f>IF(ISBLANK('Discontinuity Log'!M643),"",'Discontinuity Log'!M643)</f>
        <v>R4</v>
      </c>
      <c r="P632" s="263" t="str">
        <f>IF(ISBLANK('Discontinuity Log'!N643),"",'Discontinuity Log'!N643)</f>
        <v>W1</v>
      </c>
      <c r="Q632" s="263">
        <f>IF(ISBLANK('Discontinuity Log'!O643),"",'Discontinuity Log'!O643)</f>
        <v>20</v>
      </c>
      <c r="R632" s="263">
        <f>IF(ISBLANK('Discontinuity Log'!P643),"",'Discontinuity Log'!P643)</f>
        <v>80</v>
      </c>
      <c r="S632" s="263" t="str">
        <f>IF(ISBLANK('Discontinuity Log'!Q643),"",'Discontinuity Log'!Q643)</f>
        <v/>
      </c>
      <c r="T632" s="464" t="str">
        <f>IF(ISBLANK('Discontinuity Log'!R643),"",'Discontinuity Log'!R643)</f>
        <v/>
      </c>
    </row>
    <row r="633" spans="1:20" x14ac:dyDescent="0.3">
      <c r="A633" s="261" t="str">
        <f>IF(ISBLANK('Geotech Log'!$C$2),"",IF('Discontinuity Log'!B644&lt;&gt;"",'Geotech Log'!$C$2,""))</f>
        <v>DDH 3476</v>
      </c>
      <c r="B633" s="261" t="str">
        <f>IF(ISBLANK('Geotech Log'!$R$4),"",IF('Discontinuity Log'!B644&lt;&gt;"",'Geotech Log'!$R$4,""))</f>
        <v>FRO</v>
      </c>
      <c r="C633" s="263">
        <f ca="1">IF(ISBLANK('Discontinuity Log'!A644),"",'Discontinuity Log'!A644)</f>
        <v>110</v>
      </c>
      <c r="D633" s="264">
        <f>IF(ISBLANK('Discontinuity Log'!B644),"",'Discontinuity Log'!B644)</f>
        <v>214.2</v>
      </c>
      <c r="E633" s="263" t="str">
        <f>IF(ISBLANK('Discontinuity Log'!C644),"",'Discontinuity Log'!C644)</f>
        <v>BD</v>
      </c>
      <c r="F633" s="263" t="str">
        <f>IF(ISBLANK('Discontinuity Log'!D644),"",'Discontinuity Log'!D644)</f>
        <v>G</v>
      </c>
      <c r="G633" s="263" t="str">
        <f>IF(ISBLANK('Discontinuity Log'!E644),"",'Discontinuity Log'!E644)</f>
        <v>COAL</v>
      </c>
      <c r="H633" s="263" t="str">
        <f>IF(ISBLANK('Discontinuity Log'!F644),"",IF('Discontinuity Log'!F644="-","",'Discontinuity Log'!F644))</f>
        <v/>
      </c>
      <c r="I633" s="263" t="str">
        <f>IF(ISBLANK('Discontinuity Log'!G644),"",'Discontinuity Log'!G644)</f>
        <v>CC</v>
      </c>
      <c r="J633" s="263" t="str">
        <f>IF(ISBLANK('Discontinuity Log'!H644),"",'Discontinuity Log'!H644)</f>
        <v>&lt;=1mm</v>
      </c>
      <c r="K633" s="263" t="str">
        <f>IF(ISBLANK('Discontinuity Log'!I644),"",'Discontinuity Log'!I644)</f>
        <v/>
      </c>
      <c r="L633" s="263" t="str">
        <f>IF(ISBLANK('Discontinuity Log'!J644),"",'Discontinuity Log'!J644)</f>
        <v>PL</v>
      </c>
      <c r="M633" s="263" t="str">
        <f>IF(ISBLANK('Discontinuity Log'!K644),"",'Discontinuity Log'!K644)</f>
        <v>RO</v>
      </c>
      <c r="N633" s="263">
        <f>IF(ISBLANK('Discontinuity Log'!L644),"",'Discontinuity Log'!L644)</f>
        <v>9</v>
      </c>
      <c r="O633" s="263" t="str">
        <f>IF(ISBLANK('Discontinuity Log'!M644),"",'Discontinuity Log'!M644)</f>
        <v>R4</v>
      </c>
      <c r="P633" s="263" t="str">
        <f>IF(ISBLANK('Discontinuity Log'!N644),"",'Discontinuity Log'!N644)</f>
        <v>W1</v>
      </c>
      <c r="Q633" s="263">
        <f>IF(ISBLANK('Discontinuity Log'!O644),"",'Discontinuity Log'!O644)</f>
        <v>20</v>
      </c>
      <c r="R633" s="263">
        <f>IF(ISBLANK('Discontinuity Log'!P644),"",'Discontinuity Log'!P644)</f>
        <v>78</v>
      </c>
      <c r="S633" s="263" t="str">
        <f>IF(ISBLANK('Discontinuity Log'!Q644),"",'Discontinuity Log'!Q644)</f>
        <v/>
      </c>
      <c r="T633" s="464" t="str">
        <f>IF(ISBLANK('Discontinuity Log'!R644),"",'Discontinuity Log'!R644)</f>
        <v/>
      </c>
    </row>
    <row r="634" spans="1:20" x14ac:dyDescent="0.3">
      <c r="A634" s="261" t="str">
        <f>IF(ISBLANK('Geotech Log'!$C$2),"",IF('Discontinuity Log'!B645&lt;&gt;"",'Geotech Log'!$C$2,""))</f>
        <v>DDH 3476</v>
      </c>
      <c r="B634" s="261" t="str">
        <f>IF(ISBLANK('Geotech Log'!$R$4),"",IF('Discontinuity Log'!B645&lt;&gt;"",'Geotech Log'!$R$4,""))</f>
        <v>FRO</v>
      </c>
      <c r="C634" s="263">
        <f ca="1">IF(ISBLANK('Discontinuity Log'!A645),"",'Discontinuity Log'!A645)</f>
        <v>110</v>
      </c>
      <c r="D634" s="264">
        <f>IF(ISBLANK('Discontinuity Log'!B645),"",'Discontinuity Log'!B645)</f>
        <v>215.14</v>
      </c>
      <c r="E634" s="263" t="str">
        <f>IF(ISBLANK('Discontinuity Log'!C645),"",'Discontinuity Log'!C645)</f>
        <v>JN</v>
      </c>
      <c r="F634" s="263" t="str">
        <f>IF(ISBLANK('Discontinuity Log'!D645),"",'Discontinuity Log'!D645)</f>
        <v>G</v>
      </c>
      <c r="G634" s="263" t="str">
        <f>IF(ISBLANK('Discontinuity Log'!E645),"",'Discontinuity Log'!E645)</f>
        <v>CLEAN</v>
      </c>
      <c r="H634" s="263" t="str">
        <f>IF(ISBLANK('Discontinuity Log'!F645),"",IF('Discontinuity Log'!F645="-","",'Discontinuity Log'!F645))</f>
        <v/>
      </c>
      <c r="I634" s="263" t="str">
        <f>IF(ISBLANK('Discontinuity Log'!G645),"",'Discontinuity Log'!G645)</f>
        <v>CL</v>
      </c>
      <c r="J634" s="263" t="str">
        <f>IF(ISBLANK('Discontinuity Log'!H645),"",'Discontinuity Log'!H645)</f>
        <v/>
      </c>
      <c r="K634" s="263" t="str">
        <f>IF(ISBLANK('Discontinuity Log'!I645),"",'Discontinuity Log'!I645)</f>
        <v/>
      </c>
      <c r="L634" s="263" t="str">
        <f>IF(ISBLANK('Discontinuity Log'!J645),"",'Discontinuity Log'!J645)</f>
        <v>PL</v>
      </c>
      <c r="M634" s="263" t="str">
        <f>IF(ISBLANK('Discontinuity Log'!K645),"",'Discontinuity Log'!K645)</f>
        <v>RO</v>
      </c>
      <c r="N634" s="263">
        <f>IF(ISBLANK('Discontinuity Log'!L645),"",'Discontinuity Log'!L645)</f>
        <v>13</v>
      </c>
      <c r="O634" s="263" t="str">
        <f>IF(ISBLANK('Discontinuity Log'!M645),"",'Discontinuity Log'!M645)</f>
        <v>R4</v>
      </c>
      <c r="P634" s="263" t="str">
        <f>IF(ISBLANK('Discontinuity Log'!N645),"",'Discontinuity Log'!N645)</f>
        <v>W1</v>
      </c>
      <c r="Q634" s="263">
        <f>IF(ISBLANK('Discontinuity Log'!O645),"",'Discontinuity Log'!O645)</f>
        <v>25</v>
      </c>
      <c r="R634" s="263">
        <f>IF(ISBLANK('Discontinuity Log'!P645),"",'Discontinuity Log'!P645)</f>
        <v>18</v>
      </c>
      <c r="S634" s="263" t="str">
        <f>IF(ISBLANK('Discontinuity Log'!Q645),"",'Discontinuity Log'!Q645)</f>
        <v/>
      </c>
      <c r="T634" s="464" t="str">
        <f>IF(ISBLANK('Discontinuity Log'!R645),"",'Discontinuity Log'!R645)</f>
        <v>DISCONTINUOUS</v>
      </c>
    </row>
    <row r="635" spans="1:20" x14ac:dyDescent="0.3">
      <c r="A635" s="261" t="str">
        <f>IF(ISBLANK('Geotech Log'!$C$2),"",IF('Discontinuity Log'!B646&lt;&gt;"",'Geotech Log'!$C$2,""))</f>
        <v>DDH 3476</v>
      </c>
      <c r="B635" s="261" t="str">
        <f>IF(ISBLANK('Geotech Log'!$R$4),"",IF('Discontinuity Log'!B646&lt;&gt;"",'Geotech Log'!$R$4,""))</f>
        <v>FRO</v>
      </c>
      <c r="C635" s="263">
        <f ca="1">IF(ISBLANK('Discontinuity Log'!A646),"",'Discontinuity Log'!A646)</f>
        <v>110</v>
      </c>
      <c r="D635" s="264">
        <f>IF(ISBLANK('Discontinuity Log'!B646),"",'Discontinuity Log'!B646)</f>
        <v>215.83</v>
      </c>
      <c r="E635" s="263" t="str">
        <f>IF(ISBLANK('Discontinuity Log'!C646),"",'Discontinuity Log'!C646)</f>
        <v>BD</v>
      </c>
      <c r="F635" s="263" t="str">
        <f>IF(ISBLANK('Discontinuity Log'!D646),"",'Discontinuity Log'!D646)</f>
        <v>G</v>
      </c>
      <c r="G635" s="263" t="str">
        <f>IF(ISBLANK('Discontinuity Log'!E646),"",'Discontinuity Log'!E646)</f>
        <v>COAL</v>
      </c>
      <c r="H635" s="263" t="str">
        <f>IF(ISBLANK('Discontinuity Log'!F646),"",IF('Discontinuity Log'!F646="-","",'Discontinuity Log'!F646))</f>
        <v/>
      </c>
      <c r="I635" s="263" t="str">
        <f>IF(ISBLANK('Discontinuity Log'!G646),"",'Discontinuity Log'!G646)</f>
        <v>CC</v>
      </c>
      <c r="J635" s="263" t="str">
        <f>IF(ISBLANK('Discontinuity Log'!H646),"",'Discontinuity Log'!H646)</f>
        <v>&lt;=1mm</v>
      </c>
      <c r="K635" s="263" t="str">
        <f>IF(ISBLANK('Discontinuity Log'!I646),"",'Discontinuity Log'!I646)</f>
        <v/>
      </c>
      <c r="L635" s="263" t="str">
        <f>IF(ISBLANK('Discontinuity Log'!J646),"",'Discontinuity Log'!J646)</f>
        <v>UN</v>
      </c>
      <c r="M635" s="263" t="str">
        <f>IF(ISBLANK('Discontinuity Log'!K646),"",'Discontinuity Log'!K646)</f>
        <v>RO</v>
      </c>
      <c r="N635" s="263">
        <f>IF(ISBLANK('Discontinuity Log'!L646),"",'Discontinuity Log'!L646)</f>
        <v>11</v>
      </c>
      <c r="O635" s="263" t="str">
        <f>IF(ISBLANK('Discontinuity Log'!M646),"",'Discontinuity Log'!M646)</f>
        <v>R4</v>
      </c>
      <c r="P635" s="263" t="str">
        <f>IF(ISBLANK('Discontinuity Log'!N646),"",'Discontinuity Log'!N646)</f>
        <v>W1</v>
      </c>
      <c r="Q635" s="263">
        <f>IF(ISBLANK('Discontinuity Log'!O646),"",'Discontinuity Log'!O646)</f>
        <v>20</v>
      </c>
      <c r="R635" s="263">
        <f>IF(ISBLANK('Discontinuity Log'!P646),"",'Discontinuity Log'!P646)</f>
        <v>73</v>
      </c>
      <c r="S635" s="263" t="str">
        <f>IF(ISBLANK('Discontinuity Log'!Q646),"",'Discontinuity Log'!Q646)</f>
        <v/>
      </c>
      <c r="T635" s="464" t="str">
        <f>IF(ISBLANK('Discontinuity Log'!R646),"",'Discontinuity Log'!R646)</f>
        <v/>
      </c>
    </row>
    <row r="636" spans="1:20" x14ac:dyDescent="0.3">
      <c r="A636" s="261" t="str">
        <f>IF(ISBLANK('Geotech Log'!$C$2),"",IF('Discontinuity Log'!B647&lt;&gt;"",'Geotech Log'!$C$2,""))</f>
        <v>DDH 3476</v>
      </c>
      <c r="B636" s="261" t="str">
        <f>IF(ISBLANK('Geotech Log'!$R$4),"",IF('Discontinuity Log'!B647&lt;&gt;"",'Geotech Log'!$R$4,""))</f>
        <v>FRO</v>
      </c>
      <c r="C636" s="263">
        <f ca="1">IF(ISBLANK('Discontinuity Log'!A647),"",'Discontinuity Log'!A647)</f>
        <v>110</v>
      </c>
      <c r="D636" s="264">
        <f>IF(ISBLANK('Discontinuity Log'!B647),"",'Discontinuity Log'!B647)</f>
        <v>216.2</v>
      </c>
      <c r="E636" s="263" t="str">
        <f>IF(ISBLANK('Discontinuity Log'!C647),"",'Discontinuity Log'!C647)</f>
        <v>BD</v>
      </c>
      <c r="F636" s="263" t="str">
        <f>IF(ISBLANK('Discontinuity Log'!D647),"",'Discontinuity Log'!D647)</f>
        <v>G</v>
      </c>
      <c r="G636" s="263" t="str">
        <f>IF(ISBLANK('Discontinuity Log'!E647),"",'Discontinuity Log'!E647)</f>
        <v>CLEAN</v>
      </c>
      <c r="H636" s="263" t="str">
        <f>IF(ISBLANK('Discontinuity Log'!F647),"",IF('Discontinuity Log'!F647="-","",'Discontinuity Log'!F647))</f>
        <v/>
      </c>
      <c r="I636" s="263" t="str">
        <f>IF(ISBLANK('Discontinuity Log'!G647),"",'Discontinuity Log'!G647)</f>
        <v>CL</v>
      </c>
      <c r="J636" s="263" t="str">
        <f>IF(ISBLANK('Discontinuity Log'!H647),"",'Discontinuity Log'!H647)</f>
        <v/>
      </c>
      <c r="K636" s="263" t="str">
        <f>IF(ISBLANK('Discontinuity Log'!I647),"",'Discontinuity Log'!I647)</f>
        <v/>
      </c>
      <c r="L636" s="263" t="str">
        <f>IF(ISBLANK('Discontinuity Log'!J647),"",'Discontinuity Log'!J647)</f>
        <v>UN</v>
      </c>
      <c r="M636" s="263" t="str">
        <f>IF(ISBLANK('Discontinuity Log'!K647),"",'Discontinuity Log'!K647)</f>
        <v>RO</v>
      </c>
      <c r="N636" s="263">
        <f>IF(ISBLANK('Discontinuity Log'!L647),"",'Discontinuity Log'!L647)</f>
        <v>11</v>
      </c>
      <c r="O636" s="263" t="str">
        <f>IF(ISBLANK('Discontinuity Log'!M647),"",'Discontinuity Log'!M647)</f>
        <v>R4</v>
      </c>
      <c r="P636" s="263" t="str">
        <f>IF(ISBLANK('Discontinuity Log'!N647),"",'Discontinuity Log'!N647)</f>
        <v>W1</v>
      </c>
      <c r="Q636" s="263">
        <f>IF(ISBLANK('Discontinuity Log'!O647),"",'Discontinuity Log'!O647)</f>
        <v>25</v>
      </c>
      <c r="R636" s="263">
        <f>IF(ISBLANK('Discontinuity Log'!P647),"",'Discontinuity Log'!P647)</f>
        <v>73</v>
      </c>
      <c r="S636" s="263" t="str">
        <f>IF(ISBLANK('Discontinuity Log'!Q647),"",'Discontinuity Log'!Q647)</f>
        <v/>
      </c>
      <c r="T636" s="464" t="str">
        <f>IF(ISBLANK('Discontinuity Log'!R647),"",'Discontinuity Log'!R647)</f>
        <v>DISCONTINUOUS</v>
      </c>
    </row>
    <row r="637" spans="1:20" x14ac:dyDescent="0.3">
      <c r="A637" s="261" t="str">
        <f>IF(ISBLANK('Geotech Log'!$C$2),"",IF('Discontinuity Log'!B648&lt;&gt;"",'Geotech Log'!$C$2,""))</f>
        <v>DDH 3476</v>
      </c>
      <c r="B637" s="261" t="str">
        <f>IF(ISBLANK('Geotech Log'!$R$4),"",IF('Discontinuity Log'!B648&lt;&gt;"",'Geotech Log'!$R$4,""))</f>
        <v>FRO</v>
      </c>
      <c r="C637" s="263">
        <f ca="1">IF(ISBLANK('Discontinuity Log'!A648),"",'Discontinuity Log'!A648)</f>
        <v>110</v>
      </c>
      <c r="D637" s="264">
        <f>IF(ISBLANK('Discontinuity Log'!B648),"",'Discontinuity Log'!B648)</f>
        <v>216.32</v>
      </c>
      <c r="E637" s="263" t="str">
        <f>IF(ISBLANK('Discontinuity Log'!C648),"",'Discontinuity Log'!C648)</f>
        <v>BD</v>
      </c>
      <c r="F637" s="263" t="str">
        <f>IF(ISBLANK('Discontinuity Log'!D648),"",'Discontinuity Log'!D648)</f>
        <v>G</v>
      </c>
      <c r="G637" s="263" t="str">
        <f>IF(ISBLANK('Discontinuity Log'!E648),"",'Discontinuity Log'!E648)</f>
        <v>COAL</v>
      </c>
      <c r="H637" s="263" t="str">
        <f>IF(ISBLANK('Discontinuity Log'!F648),"",IF('Discontinuity Log'!F648="-","",'Discontinuity Log'!F648))</f>
        <v/>
      </c>
      <c r="I637" s="263" t="str">
        <f>IF(ISBLANK('Discontinuity Log'!G648),"",'Discontinuity Log'!G648)</f>
        <v>CC</v>
      </c>
      <c r="J637" s="263" t="str">
        <f>IF(ISBLANK('Discontinuity Log'!H648),"",'Discontinuity Log'!H648)</f>
        <v>&lt;=1mm</v>
      </c>
      <c r="K637" s="263" t="str">
        <f>IF(ISBLANK('Discontinuity Log'!I648),"",'Discontinuity Log'!I648)</f>
        <v/>
      </c>
      <c r="L637" s="263" t="str">
        <f>IF(ISBLANK('Discontinuity Log'!J648),"",'Discontinuity Log'!J648)</f>
        <v>UN</v>
      </c>
      <c r="M637" s="263" t="str">
        <f>IF(ISBLANK('Discontinuity Log'!K648),"",'Discontinuity Log'!K648)</f>
        <v>RO</v>
      </c>
      <c r="N637" s="263">
        <f>IF(ISBLANK('Discontinuity Log'!L648),"",'Discontinuity Log'!L648)</f>
        <v>11</v>
      </c>
      <c r="O637" s="263" t="str">
        <f>IF(ISBLANK('Discontinuity Log'!M648),"",'Discontinuity Log'!M648)</f>
        <v>R4</v>
      </c>
      <c r="P637" s="263" t="str">
        <f>IF(ISBLANK('Discontinuity Log'!N648),"",'Discontinuity Log'!N648)</f>
        <v>W1</v>
      </c>
      <c r="Q637" s="263">
        <f>IF(ISBLANK('Discontinuity Log'!O648),"",'Discontinuity Log'!O648)</f>
        <v>20</v>
      </c>
      <c r="R637" s="263">
        <f>IF(ISBLANK('Discontinuity Log'!P648),"",'Discontinuity Log'!P648)</f>
        <v>84</v>
      </c>
      <c r="S637" s="263" t="str">
        <f>IF(ISBLANK('Discontinuity Log'!Q648),"",'Discontinuity Log'!Q648)</f>
        <v/>
      </c>
      <c r="T637" s="464" t="str">
        <f>IF(ISBLANK('Discontinuity Log'!R648),"",'Discontinuity Log'!R648)</f>
        <v/>
      </c>
    </row>
    <row r="638" spans="1:20" x14ac:dyDescent="0.3">
      <c r="A638" s="261" t="str">
        <f>IF(ISBLANK('Geotech Log'!$C$2),"",IF('Discontinuity Log'!B649&lt;&gt;"",'Geotech Log'!$C$2,""))</f>
        <v>DDH 3476</v>
      </c>
      <c r="B638" s="261" t="str">
        <f>IF(ISBLANK('Geotech Log'!$R$4),"",IF('Discontinuity Log'!B649&lt;&gt;"",'Geotech Log'!$R$4,""))</f>
        <v>FRO</v>
      </c>
      <c r="C638" s="263">
        <f ca="1">IF(ISBLANK('Discontinuity Log'!A649),"",'Discontinuity Log'!A649)</f>
        <v>110</v>
      </c>
      <c r="D638" s="264">
        <f>IF(ISBLANK('Discontinuity Log'!B649),"",'Discontinuity Log'!B649)</f>
        <v>216.56</v>
      </c>
      <c r="E638" s="263" t="str">
        <f>IF(ISBLANK('Discontinuity Log'!C649),"",'Discontinuity Log'!C649)</f>
        <v>BD</v>
      </c>
      <c r="F638" s="263" t="str">
        <f>IF(ISBLANK('Discontinuity Log'!D649),"",'Discontinuity Log'!D649)</f>
        <v>G</v>
      </c>
      <c r="G638" s="263" t="str">
        <f>IF(ISBLANK('Discontinuity Log'!E649),"",'Discontinuity Log'!E649)</f>
        <v>COAL</v>
      </c>
      <c r="H638" s="263" t="str">
        <f>IF(ISBLANK('Discontinuity Log'!F649),"",IF('Discontinuity Log'!F649="-","",'Discontinuity Log'!F649))</f>
        <v/>
      </c>
      <c r="I638" s="263" t="str">
        <f>IF(ISBLANK('Discontinuity Log'!G649),"",'Discontinuity Log'!G649)</f>
        <v>CC</v>
      </c>
      <c r="J638" s="263" t="str">
        <f>IF(ISBLANK('Discontinuity Log'!H649),"",'Discontinuity Log'!H649)</f>
        <v>&lt;=1mm</v>
      </c>
      <c r="K638" s="263" t="str">
        <f>IF(ISBLANK('Discontinuity Log'!I649),"",'Discontinuity Log'!I649)</f>
        <v/>
      </c>
      <c r="L638" s="263" t="str">
        <f>IF(ISBLANK('Discontinuity Log'!J649),"",'Discontinuity Log'!J649)</f>
        <v>UN</v>
      </c>
      <c r="M638" s="263" t="str">
        <f>IF(ISBLANK('Discontinuity Log'!K649),"",'Discontinuity Log'!K649)</f>
        <v>RO</v>
      </c>
      <c r="N638" s="263">
        <f>IF(ISBLANK('Discontinuity Log'!L649),"",'Discontinuity Log'!L649)</f>
        <v>13</v>
      </c>
      <c r="O638" s="263" t="str">
        <f>IF(ISBLANK('Discontinuity Log'!M649),"",'Discontinuity Log'!M649)</f>
        <v>R4</v>
      </c>
      <c r="P638" s="263" t="str">
        <f>IF(ISBLANK('Discontinuity Log'!N649),"",'Discontinuity Log'!N649)</f>
        <v>W1</v>
      </c>
      <c r="Q638" s="263">
        <f>IF(ISBLANK('Discontinuity Log'!O649),"",'Discontinuity Log'!O649)</f>
        <v>20</v>
      </c>
      <c r="R638" s="263">
        <f>IF(ISBLANK('Discontinuity Log'!P649),"",'Discontinuity Log'!P649)</f>
        <v>74</v>
      </c>
      <c r="S638" s="263" t="str">
        <f>IF(ISBLANK('Discontinuity Log'!Q649),"",'Discontinuity Log'!Q649)</f>
        <v/>
      </c>
      <c r="T638" s="464" t="str">
        <f>IF(ISBLANK('Discontinuity Log'!R649),"",'Discontinuity Log'!R649)</f>
        <v/>
      </c>
    </row>
    <row r="639" spans="1:20" x14ac:dyDescent="0.3">
      <c r="A639" s="261" t="str">
        <f>IF(ISBLANK('Geotech Log'!$C$2),"",IF('Discontinuity Log'!B650&lt;&gt;"",'Geotech Log'!$C$2,""))</f>
        <v>DDH 3476</v>
      </c>
      <c r="B639" s="261" t="str">
        <f>IF(ISBLANK('Geotech Log'!$R$4),"",IF('Discontinuity Log'!B650&lt;&gt;"",'Geotech Log'!$R$4,""))</f>
        <v>FRO</v>
      </c>
      <c r="C639" s="263">
        <f ca="1">IF(ISBLANK('Discontinuity Log'!A650),"",'Discontinuity Log'!A650)</f>
        <v>110</v>
      </c>
      <c r="D639" s="264">
        <f>IF(ISBLANK('Discontinuity Log'!B650),"",'Discontinuity Log'!B650)</f>
        <v>216.66</v>
      </c>
      <c r="E639" s="263" t="str">
        <f>IF(ISBLANK('Discontinuity Log'!C650),"",'Discontinuity Log'!C650)</f>
        <v>BD</v>
      </c>
      <c r="F639" s="263" t="str">
        <f>IF(ISBLANK('Discontinuity Log'!D650),"",'Discontinuity Log'!D650)</f>
        <v>G</v>
      </c>
      <c r="G639" s="263" t="str">
        <f>IF(ISBLANK('Discontinuity Log'!E650),"",'Discontinuity Log'!E650)</f>
        <v>COAL</v>
      </c>
      <c r="H639" s="263" t="str">
        <f>IF(ISBLANK('Discontinuity Log'!F650),"",IF('Discontinuity Log'!F650="-","",'Discontinuity Log'!F650))</f>
        <v/>
      </c>
      <c r="I639" s="263" t="str">
        <f>IF(ISBLANK('Discontinuity Log'!G650),"",'Discontinuity Log'!G650)</f>
        <v>CC</v>
      </c>
      <c r="J639" s="263" t="str">
        <f>IF(ISBLANK('Discontinuity Log'!H650),"",'Discontinuity Log'!H650)</f>
        <v>&lt;=1mm</v>
      </c>
      <c r="K639" s="263" t="str">
        <f>IF(ISBLANK('Discontinuity Log'!I650),"",'Discontinuity Log'!I650)</f>
        <v/>
      </c>
      <c r="L639" s="263" t="str">
        <f>IF(ISBLANK('Discontinuity Log'!J650),"",'Discontinuity Log'!J650)</f>
        <v>UN</v>
      </c>
      <c r="M639" s="263" t="str">
        <f>IF(ISBLANK('Discontinuity Log'!K650),"",'Discontinuity Log'!K650)</f>
        <v>RO</v>
      </c>
      <c r="N639" s="263">
        <f>IF(ISBLANK('Discontinuity Log'!L650),"",'Discontinuity Log'!L650)</f>
        <v>11</v>
      </c>
      <c r="O639" s="263" t="str">
        <f>IF(ISBLANK('Discontinuity Log'!M650),"",'Discontinuity Log'!M650)</f>
        <v>R4</v>
      </c>
      <c r="P639" s="263" t="str">
        <f>IF(ISBLANK('Discontinuity Log'!N650),"",'Discontinuity Log'!N650)</f>
        <v>W1</v>
      </c>
      <c r="Q639" s="263">
        <f>IF(ISBLANK('Discontinuity Log'!O650),"",'Discontinuity Log'!O650)</f>
        <v>20</v>
      </c>
      <c r="R639" s="263">
        <f>IF(ISBLANK('Discontinuity Log'!P650),"",'Discontinuity Log'!P650)</f>
        <v>73</v>
      </c>
      <c r="S639" s="263" t="str">
        <f>IF(ISBLANK('Discontinuity Log'!Q650),"",'Discontinuity Log'!Q650)</f>
        <v/>
      </c>
      <c r="T639" s="464" t="str">
        <f>IF(ISBLANK('Discontinuity Log'!R650),"",'Discontinuity Log'!R650)</f>
        <v/>
      </c>
    </row>
    <row r="640" spans="1:20" x14ac:dyDescent="0.3">
      <c r="A640" s="261" t="str">
        <f>IF(ISBLANK('Geotech Log'!$C$2),"",IF('Discontinuity Log'!B651&lt;&gt;"",'Geotech Log'!$C$2,""))</f>
        <v>DDH 3476</v>
      </c>
      <c r="B640" s="261" t="str">
        <f>IF(ISBLANK('Geotech Log'!$R$4),"",IF('Discontinuity Log'!B651&lt;&gt;"",'Geotech Log'!$R$4,""))</f>
        <v>FRO</v>
      </c>
      <c r="C640" s="263">
        <f ca="1">IF(ISBLANK('Discontinuity Log'!A651),"",'Discontinuity Log'!A651)</f>
        <v>110</v>
      </c>
      <c r="D640" s="264">
        <f>IF(ISBLANK('Discontinuity Log'!B651),"",'Discontinuity Log'!B651)</f>
        <v>216.88</v>
      </c>
      <c r="E640" s="263" t="str">
        <f>IF(ISBLANK('Discontinuity Log'!C651),"",'Discontinuity Log'!C651)</f>
        <v>BD</v>
      </c>
      <c r="F640" s="263" t="str">
        <f>IF(ISBLANK('Discontinuity Log'!D651),"",'Discontinuity Log'!D651)</f>
        <v>G</v>
      </c>
      <c r="G640" s="263" t="str">
        <f>IF(ISBLANK('Discontinuity Log'!E651),"",'Discontinuity Log'!E651)</f>
        <v>COAL</v>
      </c>
      <c r="H640" s="263" t="str">
        <f>IF(ISBLANK('Discontinuity Log'!F651),"",IF('Discontinuity Log'!F651="-","",'Discontinuity Log'!F651))</f>
        <v/>
      </c>
      <c r="I640" s="263" t="str">
        <f>IF(ISBLANK('Discontinuity Log'!G651),"",'Discontinuity Log'!G651)</f>
        <v>CC</v>
      </c>
      <c r="J640" s="263" t="str">
        <f>IF(ISBLANK('Discontinuity Log'!H651),"",'Discontinuity Log'!H651)</f>
        <v>&lt;=1mm</v>
      </c>
      <c r="K640" s="263" t="str">
        <f>IF(ISBLANK('Discontinuity Log'!I651),"",'Discontinuity Log'!I651)</f>
        <v/>
      </c>
      <c r="L640" s="263" t="str">
        <f>IF(ISBLANK('Discontinuity Log'!J651),"",'Discontinuity Log'!J651)</f>
        <v>UN</v>
      </c>
      <c r="M640" s="263" t="str">
        <f>IF(ISBLANK('Discontinuity Log'!K651),"",'Discontinuity Log'!K651)</f>
        <v>RO</v>
      </c>
      <c r="N640" s="263">
        <f>IF(ISBLANK('Discontinuity Log'!L651),"",'Discontinuity Log'!L651)</f>
        <v>9</v>
      </c>
      <c r="O640" s="263" t="str">
        <f>IF(ISBLANK('Discontinuity Log'!M651),"",'Discontinuity Log'!M651)</f>
        <v>R4</v>
      </c>
      <c r="P640" s="263" t="str">
        <f>IF(ISBLANK('Discontinuity Log'!N651),"",'Discontinuity Log'!N651)</f>
        <v>W1</v>
      </c>
      <c r="Q640" s="263">
        <f>IF(ISBLANK('Discontinuity Log'!O651),"",'Discontinuity Log'!O651)</f>
        <v>20</v>
      </c>
      <c r="R640" s="263">
        <f>IF(ISBLANK('Discontinuity Log'!P651),"",'Discontinuity Log'!P651)</f>
        <v>65</v>
      </c>
      <c r="S640" s="263" t="str">
        <f>IF(ISBLANK('Discontinuity Log'!Q651),"",'Discontinuity Log'!Q651)</f>
        <v/>
      </c>
      <c r="T640" s="464" t="str">
        <f>IF(ISBLANK('Discontinuity Log'!R651),"",'Discontinuity Log'!R651)</f>
        <v/>
      </c>
    </row>
    <row r="641" spans="1:20" x14ac:dyDescent="0.3">
      <c r="A641" s="261" t="str">
        <f>IF(ISBLANK('Geotech Log'!$C$2),"",IF('Discontinuity Log'!B652&lt;&gt;"",'Geotech Log'!$C$2,""))</f>
        <v>DDH 3476</v>
      </c>
      <c r="B641" s="261" t="str">
        <f>IF(ISBLANK('Geotech Log'!$R$4),"",IF('Discontinuity Log'!B652&lt;&gt;"",'Geotech Log'!$R$4,""))</f>
        <v>FRO</v>
      </c>
      <c r="C641" s="263">
        <f ca="1">IF(ISBLANK('Discontinuity Log'!A652),"",'Discontinuity Log'!A652)</f>
        <v>111</v>
      </c>
      <c r="D641" s="264">
        <f>IF(ISBLANK('Discontinuity Log'!B652),"",'Discontinuity Log'!B652)</f>
        <v>217</v>
      </c>
      <c r="E641" s="263" t="str">
        <f>IF(ISBLANK('Discontinuity Log'!C652),"",'Discontinuity Log'!C652)</f>
        <v>OTH</v>
      </c>
      <c r="F641" s="263" t="str">
        <f>IF(ISBLANK('Discontinuity Log'!D652),"",'Discontinuity Log'!D652)</f>
        <v>O</v>
      </c>
      <c r="G641" s="263" t="str">
        <f>IF(ISBLANK('Discontinuity Log'!E652),"",'Discontinuity Log'!E652)</f>
        <v>RZ</v>
      </c>
      <c r="H641" s="263" t="str">
        <f>IF(ISBLANK('Discontinuity Log'!F652),"",IF('Discontinuity Log'!F652="-","",'Discontinuity Log'!F652))</f>
        <v/>
      </c>
      <c r="I641" s="263" t="str">
        <f>IF(ISBLANK('Discontinuity Log'!G652),"",'Discontinuity Log'!G652)</f>
        <v>IN</v>
      </c>
      <c r="J641" s="263" t="str">
        <f>IF(ISBLANK('Discontinuity Log'!H652),"",'Discontinuity Log'!H652)</f>
        <v>&gt;5mm</v>
      </c>
      <c r="K641" s="263">
        <f>IF(ISBLANK('Discontinuity Log'!I652),"",'Discontinuity Log'!I652)</f>
        <v>130</v>
      </c>
      <c r="L641" s="263" t="str">
        <f>IF(ISBLANK('Discontinuity Log'!J652),"",'Discontinuity Log'!J652)</f>
        <v>UN</v>
      </c>
      <c r="M641" s="263" t="str">
        <f>IF(ISBLANK('Discontinuity Log'!K652),"",'Discontinuity Log'!K652)</f>
        <v>RO</v>
      </c>
      <c r="N641" s="263">
        <f>IF(ISBLANK('Discontinuity Log'!L652),"",'Discontinuity Log'!L652)</f>
        <v>9</v>
      </c>
      <c r="O641" s="263" t="str">
        <f>IF(ISBLANK('Discontinuity Log'!M652),"",'Discontinuity Log'!M652)</f>
        <v>R4</v>
      </c>
      <c r="P641" s="263" t="str">
        <f>IF(ISBLANK('Discontinuity Log'!N652),"",'Discontinuity Log'!N652)</f>
        <v>W1</v>
      </c>
      <c r="Q641" s="263">
        <f>IF(ISBLANK('Discontinuity Log'!O652),"",'Discontinuity Log'!O652)</f>
        <v>6</v>
      </c>
      <c r="R641" s="263">
        <f>IF(ISBLANK('Discontinuity Log'!P652),"",'Discontinuity Log'!P652)</f>
        <v>80</v>
      </c>
      <c r="S641" s="263" t="str">
        <f>IF(ISBLANK('Discontinuity Log'!Q652),"",'Discontinuity Log'!Q652)</f>
        <v/>
      </c>
      <c r="T641" s="464" t="str">
        <f>IF(ISBLANK('Discontinuity Log'!R652),"",'Discontinuity Log'!R652)</f>
        <v>RUBBLE ZONE WITH SUBANGULAR CHIPS OF SANDSTONE UP TO 5CM IN SIZE</v>
      </c>
    </row>
    <row r="642" spans="1:20" x14ac:dyDescent="0.3">
      <c r="A642" s="261" t="str">
        <f>IF(ISBLANK('Geotech Log'!$C$2),"",IF('Discontinuity Log'!B653&lt;&gt;"",'Geotech Log'!$C$2,""))</f>
        <v>DDH 3476</v>
      </c>
      <c r="B642" s="261" t="str">
        <f>IF(ISBLANK('Geotech Log'!$R$4),"",IF('Discontinuity Log'!B653&lt;&gt;"",'Geotech Log'!$R$4,""))</f>
        <v>FRO</v>
      </c>
      <c r="C642" s="263">
        <f ca="1">IF(ISBLANK('Discontinuity Log'!A653),"",'Discontinuity Log'!A653)</f>
        <v>111</v>
      </c>
      <c r="D642" s="264">
        <f>IF(ISBLANK('Discontinuity Log'!B653),"",'Discontinuity Log'!B653)</f>
        <v>217.2</v>
      </c>
      <c r="E642" s="263" t="str">
        <f>IF(ISBLANK('Discontinuity Log'!C653),"",'Discontinuity Log'!C653)</f>
        <v>JN</v>
      </c>
      <c r="F642" s="263" t="str">
        <f>IF(ISBLANK('Discontinuity Log'!D653),"",'Discontinuity Log'!D653)</f>
        <v>G</v>
      </c>
      <c r="G642" s="263" t="str">
        <f>IF(ISBLANK('Discontinuity Log'!E653),"",'Discontinuity Log'!E653)</f>
        <v>CA</v>
      </c>
      <c r="H642" s="263" t="str">
        <f>IF(ISBLANK('Discontinuity Log'!F653),"",IF('Discontinuity Log'!F653="-","",'Discontinuity Log'!F653))</f>
        <v/>
      </c>
      <c r="I642" s="263" t="str">
        <f>IF(ISBLANK('Discontinuity Log'!G653),"",'Discontinuity Log'!G653)</f>
        <v>CC</v>
      </c>
      <c r="J642" s="263" t="str">
        <f>IF(ISBLANK('Discontinuity Log'!H653),"",'Discontinuity Log'!H653)</f>
        <v>&lt;=1mm</v>
      </c>
      <c r="K642" s="263" t="str">
        <f>IF(ISBLANK('Discontinuity Log'!I653),"",'Discontinuity Log'!I653)</f>
        <v/>
      </c>
      <c r="L642" s="263" t="str">
        <f>IF(ISBLANK('Discontinuity Log'!J653),"",'Discontinuity Log'!J653)</f>
        <v>UN</v>
      </c>
      <c r="M642" s="263" t="str">
        <f>IF(ISBLANK('Discontinuity Log'!K653),"",'Discontinuity Log'!K653)</f>
        <v>VR</v>
      </c>
      <c r="N642" s="263">
        <f>IF(ISBLANK('Discontinuity Log'!L653),"",'Discontinuity Log'!L653)</f>
        <v>15</v>
      </c>
      <c r="O642" s="263" t="str">
        <f>IF(ISBLANK('Discontinuity Log'!M653),"",'Discontinuity Log'!M653)</f>
        <v>R4</v>
      </c>
      <c r="P642" s="263" t="str">
        <f>IF(ISBLANK('Discontinuity Log'!N653),"",'Discontinuity Log'!N653)</f>
        <v>W1</v>
      </c>
      <c r="Q642" s="263">
        <f>IF(ISBLANK('Discontinuity Log'!O653),"",'Discontinuity Log'!O653)</f>
        <v>25</v>
      </c>
      <c r="R642" s="263">
        <f>IF(ISBLANK('Discontinuity Log'!P653),"",'Discontinuity Log'!P653)</f>
        <v>6</v>
      </c>
      <c r="S642" s="263" t="str">
        <f>IF(ISBLANK('Discontinuity Log'!Q653),"",'Discontinuity Log'!Q653)</f>
        <v/>
      </c>
      <c r="T642" s="464" t="str">
        <f>IF(ISBLANK('Discontinuity Log'!R653),"",'Discontinuity Log'!R653)</f>
        <v/>
      </c>
    </row>
    <row r="643" spans="1:20" x14ac:dyDescent="0.3">
      <c r="A643" s="261" t="str">
        <f>IF(ISBLANK('Geotech Log'!$C$2),"",IF('Discontinuity Log'!B654&lt;&gt;"",'Geotech Log'!$C$2,""))</f>
        <v>DDH 3476</v>
      </c>
      <c r="B643" s="261" t="str">
        <f>IF(ISBLANK('Geotech Log'!$R$4),"",IF('Discontinuity Log'!B654&lt;&gt;"",'Geotech Log'!$R$4,""))</f>
        <v>FRO</v>
      </c>
      <c r="C643" s="263">
        <f ca="1">IF(ISBLANK('Discontinuity Log'!A654),"",'Discontinuity Log'!A654)</f>
        <v>111</v>
      </c>
      <c r="D643" s="264">
        <f>IF(ISBLANK('Discontinuity Log'!B654),"",'Discontinuity Log'!B654)</f>
        <v>217.69</v>
      </c>
      <c r="E643" s="263" t="str">
        <f>IF(ISBLANK('Discontinuity Log'!C654),"",'Discontinuity Log'!C654)</f>
        <v>BD</v>
      </c>
      <c r="F643" s="263" t="str">
        <f>IF(ISBLANK('Discontinuity Log'!D654),"",'Discontinuity Log'!D654)</f>
        <v>G</v>
      </c>
      <c r="G643" s="263" t="str">
        <f>IF(ISBLANK('Discontinuity Log'!E654),"",'Discontinuity Log'!E654)</f>
        <v>COAL</v>
      </c>
      <c r="H643" s="263" t="str">
        <f>IF(ISBLANK('Discontinuity Log'!F654),"",IF('Discontinuity Log'!F654="-","",'Discontinuity Log'!F654))</f>
        <v/>
      </c>
      <c r="I643" s="263" t="str">
        <f>IF(ISBLANK('Discontinuity Log'!G654),"",'Discontinuity Log'!G654)</f>
        <v>CC</v>
      </c>
      <c r="J643" s="263" t="str">
        <f>IF(ISBLANK('Discontinuity Log'!H654),"",'Discontinuity Log'!H654)</f>
        <v>&lt;=1mm</v>
      </c>
      <c r="K643" s="263" t="str">
        <f>IF(ISBLANK('Discontinuity Log'!I654),"",'Discontinuity Log'!I654)</f>
        <v/>
      </c>
      <c r="L643" s="263" t="str">
        <f>IF(ISBLANK('Discontinuity Log'!J654),"",'Discontinuity Log'!J654)</f>
        <v>UN</v>
      </c>
      <c r="M643" s="263" t="str">
        <f>IF(ISBLANK('Discontinuity Log'!K654),"",'Discontinuity Log'!K654)</f>
        <v>RO</v>
      </c>
      <c r="N643" s="263">
        <f>IF(ISBLANK('Discontinuity Log'!L654),"",'Discontinuity Log'!L654)</f>
        <v>9</v>
      </c>
      <c r="O643" s="263" t="str">
        <f>IF(ISBLANK('Discontinuity Log'!M654),"",'Discontinuity Log'!M654)</f>
        <v>R4</v>
      </c>
      <c r="P643" s="263" t="str">
        <f>IF(ISBLANK('Discontinuity Log'!N654),"",'Discontinuity Log'!N654)</f>
        <v>W1</v>
      </c>
      <c r="Q643" s="263">
        <f>IF(ISBLANK('Discontinuity Log'!O654),"",'Discontinuity Log'!O654)</f>
        <v>20</v>
      </c>
      <c r="R643" s="263">
        <f>IF(ISBLANK('Discontinuity Log'!P654),"",'Discontinuity Log'!P654)</f>
        <v>84</v>
      </c>
      <c r="S643" s="263" t="str">
        <f>IF(ISBLANK('Discontinuity Log'!Q654),"",'Discontinuity Log'!Q654)</f>
        <v/>
      </c>
      <c r="T643" s="464" t="str">
        <f>IF(ISBLANK('Discontinuity Log'!R654),"",'Discontinuity Log'!R654)</f>
        <v/>
      </c>
    </row>
    <row r="644" spans="1:20" x14ac:dyDescent="0.3">
      <c r="A644" s="261" t="str">
        <f>IF(ISBLANK('Geotech Log'!$C$2),"",IF('Discontinuity Log'!B655&lt;&gt;"",'Geotech Log'!$C$2,""))</f>
        <v>DDH 3476</v>
      </c>
      <c r="B644" s="261" t="str">
        <f>IF(ISBLANK('Geotech Log'!$R$4),"",IF('Discontinuity Log'!B655&lt;&gt;"",'Geotech Log'!$R$4,""))</f>
        <v>FRO</v>
      </c>
      <c r="C644" s="263">
        <f ca="1">IF(ISBLANK('Discontinuity Log'!A655),"",'Discontinuity Log'!A655)</f>
        <v>111</v>
      </c>
      <c r="D644" s="264">
        <f>IF(ISBLANK('Discontinuity Log'!B655),"",'Discontinuity Log'!B655)</f>
        <v>218.31</v>
      </c>
      <c r="E644" s="263" t="str">
        <f>IF(ISBLANK('Discontinuity Log'!C655),"",'Discontinuity Log'!C655)</f>
        <v>BD</v>
      </c>
      <c r="F644" s="263" t="str">
        <f>IF(ISBLANK('Discontinuity Log'!D655),"",'Discontinuity Log'!D655)</f>
        <v>G</v>
      </c>
      <c r="G644" s="263" t="str">
        <f>IF(ISBLANK('Discontinuity Log'!E655),"",'Discontinuity Log'!E655)</f>
        <v>COAL</v>
      </c>
      <c r="H644" s="263" t="str">
        <f>IF(ISBLANK('Discontinuity Log'!F655),"",IF('Discontinuity Log'!F655="-","",'Discontinuity Log'!F655))</f>
        <v/>
      </c>
      <c r="I644" s="263" t="str">
        <f>IF(ISBLANK('Discontinuity Log'!G655),"",'Discontinuity Log'!G655)</f>
        <v>CC</v>
      </c>
      <c r="J644" s="263" t="str">
        <f>IF(ISBLANK('Discontinuity Log'!H655),"",'Discontinuity Log'!H655)</f>
        <v>&lt;=1mm</v>
      </c>
      <c r="K644" s="263" t="str">
        <f>IF(ISBLANK('Discontinuity Log'!I655),"",'Discontinuity Log'!I655)</f>
        <v/>
      </c>
      <c r="L644" s="263" t="str">
        <f>IF(ISBLANK('Discontinuity Log'!J655),"",'Discontinuity Log'!J655)</f>
        <v>PL</v>
      </c>
      <c r="M644" s="263" t="str">
        <f>IF(ISBLANK('Discontinuity Log'!K655),"",'Discontinuity Log'!K655)</f>
        <v>RO</v>
      </c>
      <c r="N644" s="263">
        <f>IF(ISBLANK('Discontinuity Log'!L655),"",'Discontinuity Log'!L655)</f>
        <v>9</v>
      </c>
      <c r="O644" s="263" t="str">
        <f>IF(ISBLANK('Discontinuity Log'!M655),"",'Discontinuity Log'!M655)</f>
        <v>R4</v>
      </c>
      <c r="P644" s="263" t="str">
        <f>IF(ISBLANK('Discontinuity Log'!N655),"",'Discontinuity Log'!N655)</f>
        <v>W1</v>
      </c>
      <c r="Q644" s="263">
        <f>IF(ISBLANK('Discontinuity Log'!O655),"",'Discontinuity Log'!O655)</f>
        <v>20</v>
      </c>
      <c r="R644" s="263">
        <f>IF(ISBLANK('Discontinuity Log'!P655),"",'Discontinuity Log'!P655)</f>
        <v>58</v>
      </c>
      <c r="S644" s="263" t="str">
        <f>IF(ISBLANK('Discontinuity Log'!Q655),"",'Discontinuity Log'!Q655)</f>
        <v/>
      </c>
      <c r="T644" s="464" t="str">
        <f>IF(ISBLANK('Discontinuity Log'!R655),"",'Discontinuity Log'!R655)</f>
        <v/>
      </c>
    </row>
    <row r="645" spans="1:20" x14ac:dyDescent="0.3">
      <c r="A645" s="261" t="str">
        <f>IF(ISBLANK('Geotech Log'!$C$2),"",IF('Discontinuity Log'!B656&lt;&gt;"",'Geotech Log'!$C$2,""))</f>
        <v>DDH 3476</v>
      </c>
      <c r="B645" s="261" t="str">
        <f>IF(ISBLANK('Geotech Log'!$R$4),"",IF('Discontinuity Log'!B656&lt;&gt;"",'Geotech Log'!$R$4,""))</f>
        <v>FRO</v>
      </c>
      <c r="C645" s="263">
        <f ca="1">IF(ISBLANK('Discontinuity Log'!A656),"",'Discontinuity Log'!A656)</f>
        <v>111</v>
      </c>
      <c r="D645" s="264">
        <f>IF(ISBLANK('Discontinuity Log'!B656),"",'Discontinuity Log'!B656)</f>
        <v>218.37</v>
      </c>
      <c r="E645" s="263" t="str">
        <f>IF(ISBLANK('Discontinuity Log'!C656),"",'Discontinuity Log'!C656)</f>
        <v>BD</v>
      </c>
      <c r="F645" s="263" t="str">
        <f>IF(ISBLANK('Discontinuity Log'!D656),"",'Discontinuity Log'!D656)</f>
        <v>G</v>
      </c>
      <c r="G645" s="263" t="str">
        <f>IF(ISBLANK('Discontinuity Log'!E656),"",'Discontinuity Log'!E656)</f>
        <v>COAL</v>
      </c>
      <c r="H645" s="263" t="str">
        <f>IF(ISBLANK('Discontinuity Log'!F656),"",IF('Discontinuity Log'!F656="-","",'Discontinuity Log'!F656))</f>
        <v/>
      </c>
      <c r="I645" s="263" t="str">
        <f>IF(ISBLANK('Discontinuity Log'!G656),"",'Discontinuity Log'!G656)</f>
        <v>CC</v>
      </c>
      <c r="J645" s="263" t="str">
        <f>IF(ISBLANK('Discontinuity Log'!H656),"",'Discontinuity Log'!H656)</f>
        <v>&lt;=1mm</v>
      </c>
      <c r="K645" s="263" t="str">
        <f>IF(ISBLANK('Discontinuity Log'!I656),"",'Discontinuity Log'!I656)</f>
        <v/>
      </c>
      <c r="L645" s="263" t="str">
        <f>IF(ISBLANK('Discontinuity Log'!J656),"",'Discontinuity Log'!J656)</f>
        <v>PL</v>
      </c>
      <c r="M645" s="263" t="str">
        <f>IF(ISBLANK('Discontinuity Log'!K656),"",'Discontinuity Log'!K656)</f>
        <v>RO</v>
      </c>
      <c r="N645" s="263">
        <f>IF(ISBLANK('Discontinuity Log'!L656),"",'Discontinuity Log'!L656)</f>
        <v>9</v>
      </c>
      <c r="O645" s="263" t="str">
        <f>IF(ISBLANK('Discontinuity Log'!M656),"",'Discontinuity Log'!M656)</f>
        <v>R4</v>
      </c>
      <c r="P645" s="263" t="str">
        <f>IF(ISBLANK('Discontinuity Log'!N656),"",'Discontinuity Log'!N656)</f>
        <v>W1</v>
      </c>
      <c r="Q645" s="263">
        <f>IF(ISBLANK('Discontinuity Log'!O656),"",'Discontinuity Log'!O656)</f>
        <v>20</v>
      </c>
      <c r="R645" s="263">
        <f>IF(ISBLANK('Discontinuity Log'!P656),"",'Discontinuity Log'!P656)</f>
        <v>58</v>
      </c>
      <c r="S645" s="263" t="str">
        <f>IF(ISBLANK('Discontinuity Log'!Q656),"",'Discontinuity Log'!Q656)</f>
        <v/>
      </c>
      <c r="T645" s="464" t="str">
        <f>IF(ISBLANK('Discontinuity Log'!R656),"",'Discontinuity Log'!R656)</f>
        <v/>
      </c>
    </row>
    <row r="646" spans="1:20" x14ac:dyDescent="0.3">
      <c r="A646" s="261" t="str">
        <f>IF(ISBLANK('Geotech Log'!$C$2),"",IF('Discontinuity Log'!B657&lt;&gt;"",'Geotech Log'!$C$2,""))</f>
        <v>DDH 3476</v>
      </c>
      <c r="B646" s="261" t="str">
        <f>IF(ISBLANK('Geotech Log'!$R$4),"",IF('Discontinuity Log'!B657&lt;&gt;"",'Geotech Log'!$R$4,""))</f>
        <v>FRO</v>
      </c>
      <c r="C646" s="263">
        <f ca="1">IF(ISBLANK('Discontinuity Log'!A657),"",'Discontinuity Log'!A657)</f>
        <v>111</v>
      </c>
      <c r="D646" s="264">
        <f>IF(ISBLANK('Discontinuity Log'!B657),"",'Discontinuity Log'!B657)</f>
        <v>218.39</v>
      </c>
      <c r="E646" s="263" t="str">
        <f>IF(ISBLANK('Discontinuity Log'!C657),"",'Discontinuity Log'!C657)</f>
        <v>BD</v>
      </c>
      <c r="F646" s="263" t="str">
        <f>IF(ISBLANK('Discontinuity Log'!D657),"",'Discontinuity Log'!D657)</f>
        <v>G</v>
      </c>
      <c r="G646" s="263" t="str">
        <f>IF(ISBLANK('Discontinuity Log'!E657),"",'Discontinuity Log'!E657)</f>
        <v>COAL</v>
      </c>
      <c r="H646" s="263" t="str">
        <f>IF(ISBLANK('Discontinuity Log'!F657),"",IF('Discontinuity Log'!F657="-","",'Discontinuity Log'!F657))</f>
        <v/>
      </c>
      <c r="I646" s="263" t="str">
        <f>IF(ISBLANK('Discontinuity Log'!G657),"",'Discontinuity Log'!G657)</f>
        <v>CC</v>
      </c>
      <c r="J646" s="263" t="str">
        <f>IF(ISBLANK('Discontinuity Log'!H657),"",'Discontinuity Log'!H657)</f>
        <v>&lt;=1mm</v>
      </c>
      <c r="K646" s="263" t="str">
        <f>IF(ISBLANK('Discontinuity Log'!I657),"",'Discontinuity Log'!I657)</f>
        <v/>
      </c>
      <c r="L646" s="263" t="str">
        <f>IF(ISBLANK('Discontinuity Log'!J657),"",'Discontinuity Log'!J657)</f>
        <v>UN</v>
      </c>
      <c r="M646" s="263" t="str">
        <f>IF(ISBLANK('Discontinuity Log'!K657),"",'Discontinuity Log'!K657)</f>
        <v>RO</v>
      </c>
      <c r="N646" s="263">
        <f>IF(ISBLANK('Discontinuity Log'!L657),"",'Discontinuity Log'!L657)</f>
        <v>11</v>
      </c>
      <c r="O646" s="263" t="str">
        <f>IF(ISBLANK('Discontinuity Log'!M657),"",'Discontinuity Log'!M657)</f>
        <v>R4</v>
      </c>
      <c r="P646" s="263" t="str">
        <f>IF(ISBLANK('Discontinuity Log'!N657),"",'Discontinuity Log'!N657)</f>
        <v>W1</v>
      </c>
      <c r="Q646" s="263">
        <f>IF(ISBLANK('Discontinuity Log'!O657),"",'Discontinuity Log'!O657)</f>
        <v>20</v>
      </c>
      <c r="R646" s="263">
        <f>IF(ISBLANK('Discontinuity Log'!P657),"",'Discontinuity Log'!P657)</f>
        <v>64</v>
      </c>
      <c r="S646" s="263" t="str">
        <f>IF(ISBLANK('Discontinuity Log'!Q657),"",'Discontinuity Log'!Q657)</f>
        <v/>
      </c>
      <c r="T646" s="464" t="str">
        <f>IF(ISBLANK('Discontinuity Log'!R657),"",'Discontinuity Log'!R657)</f>
        <v/>
      </c>
    </row>
    <row r="647" spans="1:20" x14ac:dyDescent="0.3">
      <c r="A647" s="261" t="str">
        <f>IF(ISBLANK('Geotech Log'!$C$2),"",IF('Discontinuity Log'!B658&lt;&gt;"",'Geotech Log'!$C$2,""))</f>
        <v>DDH 3476</v>
      </c>
      <c r="B647" s="261" t="str">
        <f>IF(ISBLANK('Geotech Log'!$R$4),"",IF('Discontinuity Log'!B658&lt;&gt;"",'Geotech Log'!$R$4,""))</f>
        <v>FRO</v>
      </c>
      <c r="C647" s="263">
        <f ca="1">IF(ISBLANK('Discontinuity Log'!A658),"",'Discontinuity Log'!A658)</f>
        <v>111</v>
      </c>
      <c r="D647" s="264">
        <f>IF(ISBLANK('Discontinuity Log'!B658),"",'Discontinuity Log'!B658)</f>
        <v>218.45</v>
      </c>
      <c r="E647" s="263" t="str">
        <f>IF(ISBLANK('Discontinuity Log'!C658),"",'Discontinuity Log'!C658)</f>
        <v>BD</v>
      </c>
      <c r="F647" s="263" t="str">
        <f>IF(ISBLANK('Discontinuity Log'!D658),"",'Discontinuity Log'!D658)</f>
        <v>G</v>
      </c>
      <c r="G647" s="263" t="str">
        <f>IF(ISBLANK('Discontinuity Log'!E658),"",'Discontinuity Log'!E658)</f>
        <v>COAL</v>
      </c>
      <c r="H647" s="263" t="str">
        <f>IF(ISBLANK('Discontinuity Log'!F658),"",IF('Discontinuity Log'!F658="-","",'Discontinuity Log'!F658))</f>
        <v/>
      </c>
      <c r="I647" s="263" t="str">
        <f>IF(ISBLANK('Discontinuity Log'!G658),"",'Discontinuity Log'!G658)</f>
        <v>CC</v>
      </c>
      <c r="J647" s="263" t="str">
        <f>IF(ISBLANK('Discontinuity Log'!H658),"",'Discontinuity Log'!H658)</f>
        <v>&lt;=1mm</v>
      </c>
      <c r="K647" s="263" t="str">
        <f>IF(ISBLANK('Discontinuity Log'!I658),"",'Discontinuity Log'!I658)</f>
        <v/>
      </c>
      <c r="L647" s="263" t="str">
        <f>IF(ISBLANK('Discontinuity Log'!J658),"",'Discontinuity Log'!J658)</f>
        <v>UN</v>
      </c>
      <c r="M647" s="263" t="str">
        <f>IF(ISBLANK('Discontinuity Log'!K658),"",'Discontinuity Log'!K658)</f>
        <v>SM</v>
      </c>
      <c r="N647" s="263">
        <f>IF(ISBLANK('Discontinuity Log'!L658),"",'Discontinuity Log'!L658)</f>
        <v>7</v>
      </c>
      <c r="O647" s="263" t="str">
        <f>IF(ISBLANK('Discontinuity Log'!M658),"",'Discontinuity Log'!M658)</f>
        <v>R4</v>
      </c>
      <c r="P647" s="263" t="str">
        <f>IF(ISBLANK('Discontinuity Log'!N658),"",'Discontinuity Log'!N658)</f>
        <v>W1</v>
      </c>
      <c r="Q647" s="263">
        <f>IF(ISBLANK('Discontinuity Log'!O658),"",'Discontinuity Log'!O658)</f>
        <v>12</v>
      </c>
      <c r="R647" s="263">
        <f>IF(ISBLANK('Discontinuity Log'!P658),"",'Discontinuity Log'!P658)</f>
        <v>54</v>
      </c>
      <c r="S647" s="263" t="str">
        <f>IF(ISBLANK('Discontinuity Log'!Q658),"",'Discontinuity Log'!Q658)</f>
        <v/>
      </c>
      <c r="T647" s="464" t="str">
        <f>IF(ISBLANK('Discontinuity Log'!R658),"",'Discontinuity Log'!R658)</f>
        <v/>
      </c>
    </row>
    <row r="648" spans="1:20" x14ac:dyDescent="0.3">
      <c r="A648" s="261" t="str">
        <f>IF(ISBLANK('Geotech Log'!$C$2),"",IF('Discontinuity Log'!B659&lt;&gt;"",'Geotech Log'!$C$2,""))</f>
        <v>DDH 3476</v>
      </c>
      <c r="B648" s="261" t="str">
        <f>IF(ISBLANK('Geotech Log'!$R$4),"",IF('Discontinuity Log'!B659&lt;&gt;"",'Geotech Log'!$R$4,""))</f>
        <v>FRO</v>
      </c>
      <c r="C648" s="263">
        <f ca="1">IF(ISBLANK('Discontinuity Log'!A659),"",'Discontinuity Log'!A659)</f>
        <v>111</v>
      </c>
      <c r="D648" s="264">
        <f>IF(ISBLANK('Discontinuity Log'!B659),"",'Discontinuity Log'!B659)</f>
        <v>218.72</v>
      </c>
      <c r="E648" s="263" t="str">
        <f>IF(ISBLANK('Discontinuity Log'!C659),"",'Discontinuity Log'!C659)</f>
        <v>BD</v>
      </c>
      <c r="F648" s="263" t="str">
        <f>IF(ISBLANK('Discontinuity Log'!D659),"",'Discontinuity Log'!D659)</f>
        <v>G</v>
      </c>
      <c r="G648" s="263" t="str">
        <f>IF(ISBLANK('Discontinuity Log'!E659),"",'Discontinuity Log'!E659)</f>
        <v>COAL</v>
      </c>
      <c r="H648" s="263" t="str">
        <f>IF(ISBLANK('Discontinuity Log'!F659),"",IF('Discontinuity Log'!F659="-","",'Discontinuity Log'!F659))</f>
        <v/>
      </c>
      <c r="I648" s="263" t="str">
        <f>IF(ISBLANK('Discontinuity Log'!G659),"",'Discontinuity Log'!G659)</f>
        <v>CC</v>
      </c>
      <c r="J648" s="263" t="str">
        <f>IF(ISBLANK('Discontinuity Log'!H659),"",'Discontinuity Log'!H659)</f>
        <v>&lt;=1mm</v>
      </c>
      <c r="K648" s="263" t="str">
        <f>IF(ISBLANK('Discontinuity Log'!I659),"",'Discontinuity Log'!I659)</f>
        <v/>
      </c>
      <c r="L648" s="263" t="str">
        <f>IF(ISBLANK('Discontinuity Log'!J659),"",'Discontinuity Log'!J659)</f>
        <v>UN</v>
      </c>
      <c r="M648" s="263" t="str">
        <f>IF(ISBLANK('Discontinuity Log'!K659),"",'Discontinuity Log'!K659)</f>
        <v>SM</v>
      </c>
      <c r="N648" s="263">
        <f>IF(ISBLANK('Discontinuity Log'!L659),"",'Discontinuity Log'!L659)</f>
        <v>7</v>
      </c>
      <c r="O648" s="263" t="str">
        <f>IF(ISBLANK('Discontinuity Log'!M659),"",'Discontinuity Log'!M659)</f>
        <v>R4</v>
      </c>
      <c r="P648" s="263" t="str">
        <f>IF(ISBLANK('Discontinuity Log'!N659),"",'Discontinuity Log'!N659)</f>
        <v>W1</v>
      </c>
      <c r="Q648" s="263">
        <f>IF(ISBLANK('Discontinuity Log'!O659),"",'Discontinuity Log'!O659)</f>
        <v>12</v>
      </c>
      <c r="R648" s="263">
        <f>IF(ISBLANK('Discontinuity Log'!P659),"",'Discontinuity Log'!P659)</f>
        <v>69</v>
      </c>
      <c r="S648" s="263" t="str">
        <f>IF(ISBLANK('Discontinuity Log'!Q659),"",'Discontinuity Log'!Q659)</f>
        <v/>
      </c>
      <c r="T648" s="464" t="str">
        <f>IF(ISBLANK('Discontinuity Log'!R659),"",'Discontinuity Log'!R659)</f>
        <v/>
      </c>
    </row>
    <row r="649" spans="1:20" x14ac:dyDescent="0.3">
      <c r="A649" s="261" t="str">
        <f>IF(ISBLANK('Geotech Log'!$C$2),"",IF('Discontinuity Log'!B660&lt;&gt;"",'Geotech Log'!$C$2,""))</f>
        <v>DDH 3476</v>
      </c>
      <c r="B649" s="261" t="str">
        <f>IF(ISBLANK('Geotech Log'!$R$4),"",IF('Discontinuity Log'!B660&lt;&gt;"",'Geotech Log'!$R$4,""))</f>
        <v>FRO</v>
      </c>
      <c r="C649" s="263">
        <f ca="1">IF(ISBLANK('Discontinuity Log'!A660),"",'Discontinuity Log'!A660)</f>
        <v>111</v>
      </c>
      <c r="D649" s="264">
        <f>IF(ISBLANK('Discontinuity Log'!B660),"",'Discontinuity Log'!B660)</f>
        <v>218.8</v>
      </c>
      <c r="E649" s="263" t="str">
        <f>IF(ISBLANK('Discontinuity Log'!C660),"",'Discontinuity Log'!C660)</f>
        <v>BD</v>
      </c>
      <c r="F649" s="263" t="str">
        <f>IF(ISBLANK('Discontinuity Log'!D660),"",'Discontinuity Log'!D660)</f>
        <v>G</v>
      </c>
      <c r="G649" s="263" t="str">
        <f>IF(ISBLANK('Discontinuity Log'!E660),"",'Discontinuity Log'!E660)</f>
        <v>COAL</v>
      </c>
      <c r="H649" s="263" t="str">
        <f>IF(ISBLANK('Discontinuity Log'!F660),"",IF('Discontinuity Log'!F660="-","",'Discontinuity Log'!F660))</f>
        <v/>
      </c>
      <c r="I649" s="263" t="str">
        <f>IF(ISBLANK('Discontinuity Log'!G660),"",'Discontinuity Log'!G660)</f>
        <v>CC</v>
      </c>
      <c r="J649" s="263" t="str">
        <f>IF(ISBLANK('Discontinuity Log'!H660),"",'Discontinuity Log'!H660)</f>
        <v>&lt;=1mm</v>
      </c>
      <c r="K649" s="263" t="str">
        <f>IF(ISBLANK('Discontinuity Log'!I660),"",'Discontinuity Log'!I660)</f>
        <v/>
      </c>
      <c r="L649" s="263" t="str">
        <f>IF(ISBLANK('Discontinuity Log'!J660),"",'Discontinuity Log'!J660)</f>
        <v>PL</v>
      </c>
      <c r="M649" s="263" t="str">
        <f>IF(ISBLANK('Discontinuity Log'!K660),"",'Discontinuity Log'!K660)</f>
        <v>SM</v>
      </c>
      <c r="N649" s="263">
        <f>IF(ISBLANK('Discontinuity Log'!L660),"",'Discontinuity Log'!L660)</f>
        <v>7</v>
      </c>
      <c r="O649" s="263" t="str">
        <f>IF(ISBLANK('Discontinuity Log'!M660),"",'Discontinuity Log'!M660)</f>
        <v>R4</v>
      </c>
      <c r="P649" s="263" t="str">
        <f>IF(ISBLANK('Discontinuity Log'!N660),"",'Discontinuity Log'!N660)</f>
        <v>W1</v>
      </c>
      <c r="Q649" s="263">
        <f>IF(ISBLANK('Discontinuity Log'!O660),"",'Discontinuity Log'!O660)</f>
        <v>12</v>
      </c>
      <c r="R649" s="263">
        <f>IF(ISBLANK('Discontinuity Log'!P660),"",'Discontinuity Log'!P660)</f>
        <v>82</v>
      </c>
      <c r="S649" s="263" t="str">
        <f>IF(ISBLANK('Discontinuity Log'!Q660),"",'Discontinuity Log'!Q660)</f>
        <v/>
      </c>
      <c r="T649" s="464" t="str">
        <f>IF(ISBLANK('Discontinuity Log'!R660),"",'Discontinuity Log'!R660)</f>
        <v/>
      </c>
    </row>
    <row r="650" spans="1:20" x14ac:dyDescent="0.3">
      <c r="A650" s="261" t="str">
        <f>IF(ISBLANK('Geotech Log'!$C$2),"",IF('Discontinuity Log'!B661&lt;&gt;"",'Geotech Log'!$C$2,""))</f>
        <v>DDH 3476</v>
      </c>
      <c r="B650" s="261" t="str">
        <f>IF(ISBLANK('Geotech Log'!$R$4),"",IF('Discontinuity Log'!B661&lt;&gt;"",'Geotech Log'!$R$4,""))</f>
        <v>FRO</v>
      </c>
      <c r="C650" s="263">
        <f ca="1">IF(ISBLANK('Discontinuity Log'!A661),"",'Discontinuity Log'!A661)</f>
        <v>111</v>
      </c>
      <c r="D650" s="264">
        <f>IF(ISBLANK('Discontinuity Log'!B661),"",'Discontinuity Log'!B661)</f>
        <v>218.94</v>
      </c>
      <c r="E650" s="263" t="str">
        <f>IF(ISBLANK('Discontinuity Log'!C661),"",'Discontinuity Log'!C661)</f>
        <v>BD</v>
      </c>
      <c r="F650" s="263" t="str">
        <f>IF(ISBLANK('Discontinuity Log'!D661),"",'Discontinuity Log'!D661)</f>
        <v>G</v>
      </c>
      <c r="G650" s="263" t="str">
        <f>IF(ISBLANK('Discontinuity Log'!E661),"",'Discontinuity Log'!E661)</f>
        <v>COAL</v>
      </c>
      <c r="H650" s="263" t="str">
        <f>IF(ISBLANK('Discontinuity Log'!F661),"",IF('Discontinuity Log'!F661="-","",'Discontinuity Log'!F661))</f>
        <v/>
      </c>
      <c r="I650" s="263" t="str">
        <f>IF(ISBLANK('Discontinuity Log'!G661),"",'Discontinuity Log'!G661)</f>
        <v>CC</v>
      </c>
      <c r="J650" s="263" t="str">
        <f>IF(ISBLANK('Discontinuity Log'!H661),"",'Discontinuity Log'!H661)</f>
        <v>&lt;=1mm</v>
      </c>
      <c r="K650" s="263" t="str">
        <f>IF(ISBLANK('Discontinuity Log'!I661),"",'Discontinuity Log'!I661)</f>
        <v/>
      </c>
      <c r="L650" s="263" t="str">
        <f>IF(ISBLANK('Discontinuity Log'!J661),"",'Discontinuity Log'!J661)</f>
        <v>PL</v>
      </c>
      <c r="M650" s="263" t="str">
        <f>IF(ISBLANK('Discontinuity Log'!K661),"",'Discontinuity Log'!K661)</f>
        <v>SM</v>
      </c>
      <c r="N650" s="263">
        <f>IF(ISBLANK('Discontinuity Log'!L661),"",'Discontinuity Log'!L661)</f>
        <v>5</v>
      </c>
      <c r="O650" s="263" t="str">
        <f>IF(ISBLANK('Discontinuity Log'!M661),"",'Discontinuity Log'!M661)</f>
        <v>R4</v>
      </c>
      <c r="P650" s="263" t="str">
        <f>IF(ISBLANK('Discontinuity Log'!N661),"",'Discontinuity Log'!N661)</f>
        <v>W1</v>
      </c>
      <c r="Q650" s="263">
        <f>IF(ISBLANK('Discontinuity Log'!O661),"",'Discontinuity Log'!O661)</f>
        <v>12</v>
      </c>
      <c r="R650" s="263">
        <f>IF(ISBLANK('Discontinuity Log'!P661),"",'Discontinuity Log'!P661)</f>
        <v>74</v>
      </c>
      <c r="S650" s="263" t="str">
        <f>IF(ISBLANK('Discontinuity Log'!Q661),"",'Discontinuity Log'!Q661)</f>
        <v/>
      </c>
      <c r="T650" s="464" t="str">
        <f>IF(ISBLANK('Discontinuity Log'!R661),"",'Discontinuity Log'!R661)</f>
        <v>TRACE PYRITE ON JOINT FACE</v>
      </c>
    </row>
    <row r="651" spans="1:20" x14ac:dyDescent="0.3">
      <c r="A651" s="261" t="str">
        <f>IF(ISBLANK('Geotech Log'!$C$2),"",IF('Discontinuity Log'!B662&lt;&gt;"",'Geotech Log'!$C$2,""))</f>
        <v>DDH 3476</v>
      </c>
      <c r="B651" s="261" t="str">
        <f>IF(ISBLANK('Geotech Log'!$R$4),"",IF('Discontinuity Log'!B662&lt;&gt;"",'Geotech Log'!$R$4,""))</f>
        <v>FRO</v>
      </c>
      <c r="C651" s="263">
        <f ca="1">IF(ISBLANK('Discontinuity Log'!A662),"",'Discontinuity Log'!A662)</f>
        <v>111</v>
      </c>
      <c r="D651" s="264">
        <f>IF(ISBLANK('Discontinuity Log'!B662),"",'Discontinuity Log'!B662)</f>
        <v>219.12</v>
      </c>
      <c r="E651" s="263" t="str">
        <f>IF(ISBLANK('Discontinuity Log'!C662),"",'Discontinuity Log'!C662)</f>
        <v>BD</v>
      </c>
      <c r="F651" s="263" t="str">
        <f>IF(ISBLANK('Discontinuity Log'!D662),"",'Discontinuity Log'!D662)</f>
        <v>G</v>
      </c>
      <c r="G651" s="263" t="str">
        <f>IF(ISBLANK('Discontinuity Log'!E662),"",'Discontinuity Log'!E662)</f>
        <v>COAL</v>
      </c>
      <c r="H651" s="263" t="str">
        <f>IF(ISBLANK('Discontinuity Log'!F662),"",IF('Discontinuity Log'!F662="-","",'Discontinuity Log'!F662))</f>
        <v/>
      </c>
      <c r="I651" s="263" t="str">
        <f>IF(ISBLANK('Discontinuity Log'!G662),"",'Discontinuity Log'!G662)</f>
        <v>CC</v>
      </c>
      <c r="J651" s="263" t="str">
        <f>IF(ISBLANK('Discontinuity Log'!H662),"",'Discontinuity Log'!H662)</f>
        <v>&lt;=1mm</v>
      </c>
      <c r="K651" s="263" t="str">
        <f>IF(ISBLANK('Discontinuity Log'!I662),"",'Discontinuity Log'!I662)</f>
        <v/>
      </c>
      <c r="L651" s="263" t="str">
        <f>IF(ISBLANK('Discontinuity Log'!J662),"",'Discontinuity Log'!J662)</f>
        <v>PL</v>
      </c>
      <c r="M651" s="263" t="str">
        <f>IF(ISBLANK('Discontinuity Log'!K662),"",'Discontinuity Log'!K662)</f>
        <v>SM</v>
      </c>
      <c r="N651" s="263">
        <f>IF(ISBLANK('Discontinuity Log'!L662),"",'Discontinuity Log'!L662)</f>
        <v>5</v>
      </c>
      <c r="O651" s="263" t="str">
        <f>IF(ISBLANK('Discontinuity Log'!M662),"",'Discontinuity Log'!M662)</f>
        <v>R4</v>
      </c>
      <c r="P651" s="263" t="str">
        <f>IF(ISBLANK('Discontinuity Log'!N662),"",'Discontinuity Log'!N662)</f>
        <v>W1</v>
      </c>
      <c r="Q651" s="263">
        <f>IF(ISBLANK('Discontinuity Log'!O662),"",'Discontinuity Log'!O662)</f>
        <v>12</v>
      </c>
      <c r="R651" s="263">
        <f>IF(ISBLANK('Discontinuity Log'!P662),"",'Discontinuity Log'!P662)</f>
        <v>79</v>
      </c>
      <c r="S651" s="263" t="str">
        <f>IF(ISBLANK('Discontinuity Log'!Q662),"",'Discontinuity Log'!Q662)</f>
        <v/>
      </c>
      <c r="T651" s="464" t="str">
        <f>IF(ISBLANK('Discontinuity Log'!R662),"",'Discontinuity Log'!R662)</f>
        <v/>
      </c>
    </row>
    <row r="652" spans="1:20" x14ac:dyDescent="0.3">
      <c r="A652" s="261" t="str">
        <f>IF(ISBLANK('Geotech Log'!$C$2),"",IF('Discontinuity Log'!B663&lt;&gt;"",'Geotech Log'!$C$2,""))</f>
        <v>DDH 3476</v>
      </c>
      <c r="B652" s="261" t="str">
        <f>IF(ISBLANK('Geotech Log'!$R$4),"",IF('Discontinuity Log'!B663&lt;&gt;"",'Geotech Log'!$R$4,""))</f>
        <v>FRO</v>
      </c>
      <c r="C652" s="263">
        <f ca="1">IF(ISBLANK('Discontinuity Log'!A663),"",'Discontinuity Log'!A663)</f>
        <v>111</v>
      </c>
      <c r="D652" s="264">
        <f>IF(ISBLANK('Discontinuity Log'!B663),"",'Discontinuity Log'!B663)</f>
        <v>219.33</v>
      </c>
      <c r="E652" s="263" t="str">
        <f>IF(ISBLANK('Discontinuity Log'!C663),"",'Discontinuity Log'!C663)</f>
        <v>BD</v>
      </c>
      <c r="F652" s="263" t="str">
        <f>IF(ISBLANK('Discontinuity Log'!D663),"",'Discontinuity Log'!D663)</f>
        <v>G</v>
      </c>
      <c r="G652" s="263" t="str">
        <f>IF(ISBLANK('Discontinuity Log'!E663),"",'Discontinuity Log'!E663)</f>
        <v>COAL</v>
      </c>
      <c r="H652" s="263" t="str">
        <f>IF(ISBLANK('Discontinuity Log'!F663),"",IF('Discontinuity Log'!F663="-","",'Discontinuity Log'!F663))</f>
        <v/>
      </c>
      <c r="I652" s="263" t="str">
        <f>IF(ISBLANK('Discontinuity Log'!G663),"",'Discontinuity Log'!G663)</f>
        <v>IN</v>
      </c>
      <c r="J652" s="263" t="str">
        <f>IF(ISBLANK('Discontinuity Log'!H663),"",'Discontinuity Log'!H663)</f>
        <v>&lt;=5mm</v>
      </c>
      <c r="K652" s="263" t="str">
        <f>IF(ISBLANK('Discontinuity Log'!I663),"",'Discontinuity Log'!I663)</f>
        <v/>
      </c>
      <c r="L652" s="263" t="str">
        <f>IF(ISBLANK('Discontinuity Log'!J663),"",'Discontinuity Log'!J663)</f>
        <v>UN</v>
      </c>
      <c r="M652" s="263" t="str">
        <f>IF(ISBLANK('Discontinuity Log'!K663),"",'Discontinuity Log'!K663)</f>
        <v>SM</v>
      </c>
      <c r="N652" s="263">
        <f>IF(ISBLANK('Discontinuity Log'!L663),"",'Discontinuity Log'!L663)</f>
        <v>5</v>
      </c>
      <c r="O652" s="263" t="str">
        <f>IF(ISBLANK('Discontinuity Log'!M663),"",'Discontinuity Log'!M663)</f>
        <v>R4</v>
      </c>
      <c r="P652" s="263" t="str">
        <f>IF(ISBLANK('Discontinuity Log'!N663),"",'Discontinuity Log'!N663)</f>
        <v>W1</v>
      </c>
      <c r="Q652" s="263">
        <f>IF(ISBLANK('Discontinuity Log'!O663),"",'Discontinuity Log'!O663)</f>
        <v>12</v>
      </c>
      <c r="R652" s="263">
        <f>IF(ISBLANK('Discontinuity Log'!P663),"",'Discontinuity Log'!P663)</f>
        <v>41</v>
      </c>
      <c r="S652" s="263" t="str">
        <f>IF(ISBLANK('Discontinuity Log'!Q663),"",'Discontinuity Log'!Q663)</f>
        <v/>
      </c>
      <c r="T652" s="464" t="str">
        <f>IF(ISBLANK('Discontinuity Log'!R663),"",'Discontinuity Log'!R663)</f>
        <v/>
      </c>
    </row>
    <row r="653" spans="1:20" x14ac:dyDescent="0.3">
      <c r="A653" s="261" t="str">
        <f>IF(ISBLANK('Geotech Log'!$C$2),"",IF('Discontinuity Log'!B664&lt;&gt;"",'Geotech Log'!$C$2,""))</f>
        <v>DDH 3476</v>
      </c>
      <c r="B653" s="261" t="str">
        <f>IF(ISBLANK('Geotech Log'!$R$4),"",IF('Discontinuity Log'!B664&lt;&gt;"",'Geotech Log'!$R$4,""))</f>
        <v>FRO</v>
      </c>
      <c r="C653" s="263">
        <f ca="1">IF(ISBLANK('Discontinuity Log'!A664),"",'Discontinuity Log'!A664)</f>
        <v>111</v>
      </c>
      <c r="D653" s="264">
        <f>IF(ISBLANK('Discontinuity Log'!B664),"",'Discontinuity Log'!B664)</f>
        <v>219.38</v>
      </c>
      <c r="E653" s="263" t="str">
        <f>IF(ISBLANK('Discontinuity Log'!C664),"",'Discontinuity Log'!C664)</f>
        <v>BD</v>
      </c>
      <c r="F653" s="263" t="str">
        <f>IF(ISBLANK('Discontinuity Log'!D664),"",'Discontinuity Log'!D664)</f>
        <v>G</v>
      </c>
      <c r="G653" s="263" t="str">
        <f>IF(ISBLANK('Discontinuity Log'!E664),"",'Discontinuity Log'!E664)</f>
        <v>COAL</v>
      </c>
      <c r="H653" s="263" t="str">
        <f>IF(ISBLANK('Discontinuity Log'!F664),"",IF('Discontinuity Log'!F664="-","",'Discontinuity Log'!F664))</f>
        <v/>
      </c>
      <c r="I653" s="263" t="str">
        <f>IF(ISBLANK('Discontinuity Log'!G664),"",'Discontinuity Log'!G664)</f>
        <v>CC</v>
      </c>
      <c r="J653" s="263" t="str">
        <f>IF(ISBLANK('Discontinuity Log'!H664),"",'Discontinuity Log'!H664)</f>
        <v>&lt;=1mm</v>
      </c>
      <c r="K653" s="263" t="str">
        <f>IF(ISBLANK('Discontinuity Log'!I664),"",'Discontinuity Log'!I664)</f>
        <v/>
      </c>
      <c r="L653" s="263" t="str">
        <f>IF(ISBLANK('Discontinuity Log'!J664),"",'Discontinuity Log'!J664)</f>
        <v>UN</v>
      </c>
      <c r="M653" s="263" t="str">
        <f>IF(ISBLANK('Discontinuity Log'!K664),"",'Discontinuity Log'!K664)</f>
        <v>SM</v>
      </c>
      <c r="N653" s="263">
        <f>IF(ISBLANK('Discontinuity Log'!L664),"",'Discontinuity Log'!L664)</f>
        <v>3</v>
      </c>
      <c r="O653" s="263" t="str">
        <f>IF(ISBLANK('Discontinuity Log'!M664),"",'Discontinuity Log'!M664)</f>
        <v>R4</v>
      </c>
      <c r="P653" s="263" t="str">
        <f>IF(ISBLANK('Discontinuity Log'!N664),"",'Discontinuity Log'!N664)</f>
        <v>W1</v>
      </c>
      <c r="Q653" s="263">
        <f>IF(ISBLANK('Discontinuity Log'!O664),"",'Discontinuity Log'!O664)</f>
        <v>12</v>
      </c>
      <c r="R653" s="263">
        <f>IF(ISBLANK('Discontinuity Log'!P664),"",'Discontinuity Log'!P664)</f>
        <v>40</v>
      </c>
      <c r="S653" s="263" t="str">
        <f>IF(ISBLANK('Discontinuity Log'!Q664),"",'Discontinuity Log'!Q664)</f>
        <v/>
      </c>
      <c r="T653" s="464" t="str">
        <f>IF(ISBLANK('Discontinuity Log'!R664),"",'Discontinuity Log'!R664)</f>
        <v/>
      </c>
    </row>
    <row r="654" spans="1:20" x14ac:dyDescent="0.3">
      <c r="A654" s="261" t="str">
        <f>IF(ISBLANK('Geotech Log'!$C$2),"",IF('Discontinuity Log'!B665&lt;&gt;"",'Geotech Log'!$C$2,""))</f>
        <v>DDH 3476</v>
      </c>
      <c r="B654" s="261" t="str">
        <f>IF(ISBLANK('Geotech Log'!$R$4),"",IF('Discontinuity Log'!B665&lt;&gt;"",'Geotech Log'!$R$4,""))</f>
        <v>FRO</v>
      </c>
      <c r="C654" s="263">
        <f ca="1">IF(ISBLANK('Discontinuity Log'!A665),"",'Discontinuity Log'!A665)</f>
        <v>111</v>
      </c>
      <c r="D654" s="264">
        <f>IF(ISBLANK('Discontinuity Log'!B665),"",'Discontinuity Log'!B665)</f>
        <v>219.53</v>
      </c>
      <c r="E654" s="263" t="str">
        <f>IF(ISBLANK('Discontinuity Log'!C665),"",'Discontinuity Log'!C665)</f>
        <v>BD</v>
      </c>
      <c r="F654" s="263" t="str">
        <f>IF(ISBLANK('Discontinuity Log'!D665),"",'Discontinuity Log'!D665)</f>
        <v>G</v>
      </c>
      <c r="G654" s="263" t="str">
        <f>IF(ISBLANK('Discontinuity Log'!E665),"",'Discontinuity Log'!E665)</f>
        <v>COAL</v>
      </c>
      <c r="H654" s="263" t="str">
        <f>IF(ISBLANK('Discontinuity Log'!F665),"",IF('Discontinuity Log'!F665="-","",'Discontinuity Log'!F665))</f>
        <v/>
      </c>
      <c r="I654" s="263" t="str">
        <f>IF(ISBLANK('Discontinuity Log'!G665),"",'Discontinuity Log'!G665)</f>
        <v>CC</v>
      </c>
      <c r="J654" s="263" t="str">
        <f>IF(ISBLANK('Discontinuity Log'!H665),"",'Discontinuity Log'!H665)</f>
        <v>&lt;=1mm</v>
      </c>
      <c r="K654" s="263" t="str">
        <f>IF(ISBLANK('Discontinuity Log'!I665),"",'Discontinuity Log'!I665)</f>
        <v/>
      </c>
      <c r="L654" s="263" t="str">
        <f>IF(ISBLANK('Discontinuity Log'!J665),"",'Discontinuity Log'!J665)</f>
        <v>UN</v>
      </c>
      <c r="M654" s="263" t="str">
        <f>IF(ISBLANK('Discontinuity Log'!K665),"",'Discontinuity Log'!K665)</f>
        <v>SM</v>
      </c>
      <c r="N654" s="263">
        <f>IF(ISBLANK('Discontinuity Log'!L665),"",'Discontinuity Log'!L665)</f>
        <v>7</v>
      </c>
      <c r="O654" s="263" t="str">
        <f>IF(ISBLANK('Discontinuity Log'!M665),"",'Discontinuity Log'!M665)</f>
        <v>R4</v>
      </c>
      <c r="P654" s="263" t="str">
        <f>IF(ISBLANK('Discontinuity Log'!N665),"",'Discontinuity Log'!N665)</f>
        <v>W1</v>
      </c>
      <c r="Q654" s="263">
        <f>IF(ISBLANK('Discontinuity Log'!O665),"",'Discontinuity Log'!O665)</f>
        <v>12</v>
      </c>
      <c r="R654" s="263">
        <f>IF(ISBLANK('Discontinuity Log'!P665),"",'Discontinuity Log'!P665)</f>
        <v>65</v>
      </c>
      <c r="S654" s="263" t="str">
        <f>IF(ISBLANK('Discontinuity Log'!Q665),"",'Discontinuity Log'!Q665)</f>
        <v/>
      </c>
      <c r="T654" s="464" t="str">
        <f>IF(ISBLANK('Discontinuity Log'!R665),"",'Discontinuity Log'!R665)</f>
        <v/>
      </c>
    </row>
    <row r="655" spans="1:20" x14ac:dyDescent="0.3">
      <c r="A655" s="261" t="str">
        <f>IF(ISBLANK('Geotech Log'!$C$2),"",IF('Discontinuity Log'!B666&lt;&gt;"",'Geotech Log'!$C$2,""))</f>
        <v>DDH 3476</v>
      </c>
      <c r="B655" s="261" t="str">
        <f>IF(ISBLANK('Geotech Log'!$R$4),"",IF('Discontinuity Log'!B666&lt;&gt;"",'Geotech Log'!$R$4,""))</f>
        <v>FRO</v>
      </c>
      <c r="C655" s="263">
        <f ca="1">IF(ISBLANK('Discontinuity Log'!A666),"",'Discontinuity Log'!A666)</f>
        <v>112</v>
      </c>
      <c r="D655" s="264">
        <f>IF(ISBLANK('Discontinuity Log'!B666),"",'Discontinuity Log'!B666)</f>
        <v>220.2</v>
      </c>
      <c r="E655" s="263" t="str">
        <f>IF(ISBLANK('Discontinuity Log'!C666),"",'Discontinuity Log'!C666)</f>
        <v>JN</v>
      </c>
      <c r="F655" s="263" t="str">
        <f>IF(ISBLANK('Discontinuity Log'!D666),"",'Discontinuity Log'!D666)</f>
        <v>G</v>
      </c>
      <c r="G655" s="263" t="str">
        <f>IF(ISBLANK('Discontinuity Log'!E666),"",'Discontinuity Log'!E666)</f>
        <v>CA</v>
      </c>
      <c r="H655" s="263" t="str">
        <f>IF(ISBLANK('Discontinuity Log'!F666),"",IF('Discontinuity Log'!F666="-","",'Discontinuity Log'!F666))</f>
        <v/>
      </c>
      <c r="I655" s="263" t="str">
        <f>IF(ISBLANK('Discontinuity Log'!G666),"",'Discontinuity Log'!G666)</f>
        <v>CC</v>
      </c>
      <c r="J655" s="263" t="str">
        <f>IF(ISBLANK('Discontinuity Log'!H666),"",'Discontinuity Log'!H666)</f>
        <v>&lt;=1mm</v>
      </c>
      <c r="K655" s="263" t="str">
        <f>IF(ISBLANK('Discontinuity Log'!I666),"",'Discontinuity Log'!I666)</f>
        <v/>
      </c>
      <c r="L655" s="263" t="str">
        <f>IF(ISBLANK('Discontinuity Log'!J666),"",'Discontinuity Log'!J666)</f>
        <v>UN</v>
      </c>
      <c r="M655" s="263" t="str">
        <f>IF(ISBLANK('Discontinuity Log'!K666),"",'Discontinuity Log'!K666)</f>
        <v>RO</v>
      </c>
      <c r="N655" s="263">
        <f>IF(ISBLANK('Discontinuity Log'!L666),"",'Discontinuity Log'!L666)</f>
        <v>13</v>
      </c>
      <c r="O655" s="263" t="str">
        <f>IF(ISBLANK('Discontinuity Log'!M666),"",'Discontinuity Log'!M666)</f>
        <v>R4</v>
      </c>
      <c r="P655" s="263" t="str">
        <f>IF(ISBLANK('Discontinuity Log'!N666),"",'Discontinuity Log'!N666)</f>
        <v>W1</v>
      </c>
      <c r="Q655" s="263">
        <f>IF(ISBLANK('Discontinuity Log'!O666),"",'Discontinuity Log'!O666)</f>
        <v>25</v>
      </c>
      <c r="R655" s="263">
        <f>IF(ISBLANK('Discontinuity Log'!P666),"",'Discontinuity Log'!P666)</f>
        <v>11</v>
      </c>
      <c r="S655" s="263" t="str">
        <f>IF(ISBLANK('Discontinuity Log'!Q666),"",'Discontinuity Log'!Q666)</f>
        <v/>
      </c>
      <c r="T655" s="464" t="str">
        <f>IF(ISBLANK('Discontinuity Log'!R666),"",'Discontinuity Log'!R666)</f>
        <v/>
      </c>
    </row>
    <row r="656" spans="1:20" x14ac:dyDescent="0.3">
      <c r="A656" s="261" t="str">
        <f>IF(ISBLANK('Geotech Log'!$C$2),"",IF('Discontinuity Log'!B667&lt;&gt;"",'Geotech Log'!$C$2,""))</f>
        <v>DDH 3476</v>
      </c>
      <c r="B656" s="261" t="str">
        <f>IF(ISBLANK('Geotech Log'!$R$4),"",IF('Discontinuity Log'!B667&lt;&gt;"",'Geotech Log'!$R$4,""))</f>
        <v>FRO</v>
      </c>
      <c r="C656" s="263">
        <f ca="1">IF(ISBLANK('Discontinuity Log'!A667),"",'Discontinuity Log'!A667)</f>
        <v>112</v>
      </c>
      <c r="D656" s="264">
        <f>IF(ISBLANK('Discontinuity Log'!B667),"",'Discontinuity Log'!B667)</f>
        <v>220.78</v>
      </c>
      <c r="E656" s="263" t="str">
        <f>IF(ISBLANK('Discontinuity Log'!C667),"",'Discontinuity Log'!C667)</f>
        <v>BD</v>
      </c>
      <c r="F656" s="263" t="str">
        <f>IF(ISBLANK('Discontinuity Log'!D667),"",'Discontinuity Log'!D667)</f>
        <v>G</v>
      </c>
      <c r="G656" s="263" t="str">
        <f>IF(ISBLANK('Discontinuity Log'!E667),"",'Discontinuity Log'!E667)</f>
        <v>COAL</v>
      </c>
      <c r="H656" s="263" t="str">
        <f>IF(ISBLANK('Discontinuity Log'!F667),"",IF('Discontinuity Log'!F667="-","",'Discontinuity Log'!F667))</f>
        <v/>
      </c>
      <c r="I656" s="263" t="str">
        <f>IF(ISBLANK('Discontinuity Log'!G667),"",'Discontinuity Log'!G667)</f>
        <v>CC</v>
      </c>
      <c r="J656" s="263" t="str">
        <f>IF(ISBLANK('Discontinuity Log'!H667),"",'Discontinuity Log'!H667)</f>
        <v>&lt;=1mm</v>
      </c>
      <c r="K656" s="263" t="str">
        <f>IF(ISBLANK('Discontinuity Log'!I667),"",'Discontinuity Log'!I667)</f>
        <v/>
      </c>
      <c r="L656" s="263" t="str">
        <f>IF(ISBLANK('Discontinuity Log'!J667),"",'Discontinuity Log'!J667)</f>
        <v>UN</v>
      </c>
      <c r="M656" s="263" t="str">
        <f>IF(ISBLANK('Discontinuity Log'!K667),"",'Discontinuity Log'!K667)</f>
        <v>RO</v>
      </c>
      <c r="N656" s="263">
        <f>IF(ISBLANK('Discontinuity Log'!L667),"",'Discontinuity Log'!L667)</f>
        <v>9</v>
      </c>
      <c r="O656" s="263" t="str">
        <f>IF(ISBLANK('Discontinuity Log'!M667),"",'Discontinuity Log'!M667)</f>
        <v>R4</v>
      </c>
      <c r="P656" s="263" t="str">
        <f>IF(ISBLANK('Discontinuity Log'!N667),"",'Discontinuity Log'!N667)</f>
        <v>W1</v>
      </c>
      <c r="Q656" s="263">
        <f>IF(ISBLANK('Discontinuity Log'!O667),"",'Discontinuity Log'!O667)</f>
        <v>20</v>
      </c>
      <c r="R656" s="263">
        <f>IF(ISBLANK('Discontinuity Log'!P667),"",'Discontinuity Log'!P667)</f>
        <v>79</v>
      </c>
      <c r="S656" s="263" t="str">
        <f>IF(ISBLANK('Discontinuity Log'!Q667),"",'Discontinuity Log'!Q667)</f>
        <v/>
      </c>
      <c r="T656" s="464" t="str">
        <f>IF(ISBLANK('Discontinuity Log'!R667),"",'Discontinuity Log'!R667)</f>
        <v/>
      </c>
    </row>
    <row r="657" spans="1:20" x14ac:dyDescent="0.3">
      <c r="A657" s="261" t="str">
        <f>IF(ISBLANK('Geotech Log'!$C$2),"",IF('Discontinuity Log'!B668&lt;&gt;"",'Geotech Log'!$C$2,""))</f>
        <v>DDH 3476</v>
      </c>
      <c r="B657" s="261" t="str">
        <f>IF(ISBLANK('Geotech Log'!$R$4),"",IF('Discontinuity Log'!B668&lt;&gt;"",'Geotech Log'!$R$4,""))</f>
        <v>FRO</v>
      </c>
      <c r="C657" s="263">
        <f ca="1">IF(ISBLANK('Discontinuity Log'!A668),"",'Discontinuity Log'!A668)</f>
        <v>112</v>
      </c>
      <c r="D657" s="264">
        <f>IF(ISBLANK('Discontinuity Log'!B668),"",'Discontinuity Log'!B668)</f>
        <v>220.82</v>
      </c>
      <c r="E657" s="263" t="str">
        <f>IF(ISBLANK('Discontinuity Log'!C668),"",'Discontinuity Log'!C668)</f>
        <v>BD</v>
      </c>
      <c r="F657" s="263" t="str">
        <f>IF(ISBLANK('Discontinuity Log'!D668),"",'Discontinuity Log'!D668)</f>
        <v>G</v>
      </c>
      <c r="G657" s="263" t="str">
        <f>IF(ISBLANK('Discontinuity Log'!E668),"",'Discontinuity Log'!E668)</f>
        <v>COAL</v>
      </c>
      <c r="H657" s="263" t="str">
        <f>IF(ISBLANK('Discontinuity Log'!F668),"",IF('Discontinuity Log'!F668="-","",'Discontinuity Log'!F668))</f>
        <v/>
      </c>
      <c r="I657" s="263" t="str">
        <f>IF(ISBLANK('Discontinuity Log'!G668),"",'Discontinuity Log'!G668)</f>
        <v>CC</v>
      </c>
      <c r="J657" s="263" t="str">
        <f>IF(ISBLANK('Discontinuity Log'!H668),"",'Discontinuity Log'!H668)</f>
        <v>&lt;=1mm</v>
      </c>
      <c r="K657" s="263" t="str">
        <f>IF(ISBLANK('Discontinuity Log'!I668),"",'Discontinuity Log'!I668)</f>
        <v/>
      </c>
      <c r="L657" s="263" t="str">
        <f>IF(ISBLANK('Discontinuity Log'!J668),"",'Discontinuity Log'!J668)</f>
        <v>UN</v>
      </c>
      <c r="M657" s="263" t="str">
        <f>IF(ISBLANK('Discontinuity Log'!K668),"",'Discontinuity Log'!K668)</f>
        <v>RO</v>
      </c>
      <c r="N657" s="263">
        <f>IF(ISBLANK('Discontinuity Log'!L668),"",'Discontinuity Log'!L668)</f>
        <v>9</v>
      </c>
      <c r="O657" s="263" t="str">
        <f>IF(ISBLANK('Discontinuity Log'!M668),"",'Discontinuity Log'!M668)</f>
        <v>R4</v>
      </c>
      <c r="P657" s="263" t="str">
        <f>IF(ISBLANK('Discontinuity Log'!N668),"",'Discontinuity Log'!N668)</f>
        <v>W1</v>
      </c>
      <c r="Q657" s="263">
        <f>IF(ISBLANK('Discontinuity Log'!O668),"",'Discontinuity Log'!O668)</f>
        <v>20</v>
      </c>
      <c r="R657" s="263">
        <f>IF(ISBLANK('Discontinuity Log'!P668),"",'Discontinuity Log'!P668)</f>
        <v>74</v>
      </c>
      <c r="S657" s="263" t="str">
        <f>IF(ISBLANK('Discontinuity Log'!Q668),"",'Discontinuity Log'!Q668)</f>
        <v/>
      </c>
      <c r="T657" s="464" t="str">
        <f>IF(ISBLANK('Discontinuity Log'!R668),"",'Discontinuity Log'!R668)</f>
        <v/>
      </c>
    </row>
    <row r="658" spans="1:20" x14ac:dyDescent="0.3">
      <c r="A658" s="261" t="str">
        <f>IF(ISBLANK('Geotech Log'!$C$2),"",IF('Discontinuity Log'!B669&lt;&gt;"",'Geotech Log'!$C$2,""))</f>
        <v>DDH 3476</v>
      </c>
      <c r="B658" s="261" t="str">
        <f>IF(ISBLANK('Geotech Log'!$R$4),"",IF('Discontinuity Log'!B669&lt;&gt;"",'Geotech Log'!$R$4,""))</f>
        <v>FRO</v>
      </c>
      <c r="C658" s="263">
        <f ca="1">IF(ISBLANK('Discontinuity Log'!A669),"",'Discontinuity Log'!A669)</f>
        <v>112</v>
      </c>
      <c r="D658" s="264">
        <f>IF(ISBLANK('Discontinuity Log'!B669),"",'Discontinuity Log'!B669)</f>
        <v>221.05</v>
      </c>
      <c r="E658" s="263" t="str">
        <f>IF(ISBLANK('Discontinuity Log'!C669),"",'Discontinuity Log'!C669)</f>
        <v>BD</v>
      </c>
      <c r="F658" s="263" t="str">
        <f>IF(ISBLANK('Discontinuity Log'!D669),"",'Discontinuity Log'!D669)</f>
        <v>G</v>
      </c>
      <c r="G658" s="263" t="str">
        <f>IF(ISBLANK('Discontinuity Log'!E669),"",'Discontinuity Log'!E669)</f>
        <v>COAL</v>
      </c>
      <c r="H658" s="263" t="str">
        <f>IF(ISBLANK('Discontinuity Log'!F669),"",IF('Discontinuity Log'!F669="-","",'Discontinuity Log'!F669))</f>
        <v/>
      </c>
      <c r="I658" s="263" t="str">
        <f>IF(ISBLANK('Discontinuity Log'!G669),"",'Discontinuity Log'!G669)</f>
        <v>CC</v>
      </c>
      <c r="J658" s="263" t="str">
        <f>IF(ISBLANK('Discontinuity Log'!H669),"",'Discontinuity Log'!H669)</f>
        <v>&lt;=1mm</v>
      </c>
      <c r="K658" s="263" t="str">
        <f>IF(ISBLANK('Discontinuity Log'!I669),"",'Discontinuity Log'!I669)</f>
        <v/>
      </c>
      <c r="L658" s="263" t="str">
        <f>IF(ISBLANK('Discontinuity Log'!J669),"",'Discontinuity Log'!J669)</f>
        <v>UN</v>
      </c>
      <c r="M658" s="263" t="str">
        <f>IF(ISBLANK('Discontinuity Log'!K669),"",'Discontinuity Log'!K669)</f>
        <v>RO</v>
      </c>
      <c r="N658" s="263">
        <f>IF(ISBLANK('Discontinuity Log'!L669),"",'Discontinuity Log'!L669)</f>
        <v>9</v>
      </c>
      <c r="O658" s="263" t="str">
        <f>IF(ISBLANK('Discontinuity Log'!M669),"",'Discontinuity Log'!M669)</f>
        <v>R4</v>
      </c>
      <c r="P658" s="263" t="str">
        <f>IF(ISBLANK('Discontinuity Log'!N669),"",'Discontinuity Log'!N669)</f>
        <v>W1</v>
      </c>
      <c r="Q658" s="263">
        <f>IF(ISBLANK('Discontinuity Log'!O669),"",'Discontinuity Log'!O669)</f>
        <v>20</v>
      </c>
      <c r="R658" s="263">
        <f>IF(ISBLANK('Discontinuity Log'!P669),"",'Discontinuity Log'!P669)</f>
        <v>70</v>
      </c>
      <c r="S658" s="263" t="str">
        <f>IF(ISBLANK('Discontinuity Log'!Q669),"",'Discontinuity Log'!Q669)</f>
        <v/>
      </c>
      <c r="T658" s="464" t="str">
        <f>IF(ISBLANK('Discontinuity Log'!R669),"",'Discontinuity Log'!R669)</f>
        <v/>
      </c>
    </row>
    <row r="659" spans="1:20" x14ac:dyDescent="0.3">
      <c r="A659" s="261" t="str">
        <f>IF(ISBLANK('Geotech Log'!$C$2),"",IF('Discontinuity Log'!B670&lt;&gt;"",'Geotech Log'!$C$2,""))</f>
        <v>DDH 3476</v>
      </c>
      <c r="B659" s="261" t="str">
        <f>IF(ISBLANK('Geotech Log'!$R$4),"",IF('Discontinuity Log'!B670&lt;&gt;"",'Geotech Log'!$R$4,""))</f>
        <v>FRO</v>
      </c>
      <c r="C659" s="263">
        <f ca="1">IF(ISBLANK('Discontinuity Log'!A670),"",'Discontinuity Log'!A670)</f>
        <v>112</v>
      </c>
      <c r="D659" s="264">
        <f>IF(ISBLANK('Discontinuity Log'!B670),"",'Discontinuity Log'!B670)</f>
        <v>221.14</v>
      </c>
      <c r="E659" s="263" t="str">
        <f>IF(ISBLANK('Discontinuity Log'!C670),"",'Discontinuity Log'!C670)</f>
        <v>BD</v>
      </c>
      <c r="F659" s="263" t="str">
        <f>IF(ISBLANK('Discontinuity Log'!D670),"",'Discontinuity Log'!D670)</f>
        <v>G</v>
      </c>
      <c r="G659" s="263" t="str">
        <f>IF(ISBLANK('Discontinuity Log'!E670),"",'Discontinuity Log'!E670)</f>
        <v>COAL</v>
      </c>
      <c r="H659" s="263" t="str">
        <f>IF(ISBLANK('Discontinuity Log'!F670),"",IF('Discontinuity Log'!F670="-","",'Discontinuity Log'!F670))</f>
        <v/>
      </c>
      <c r="I659" s="263" t="str">
        <f>IF(ISBLANK('Discontinuity Log'!G670),"",'Discontinuity Log'!G670)</f>
        <v>CC</v>
      </c>
      <c r="J659" s="263" t="str">
        <f>IF(ISBLANK('Discontinuity Log'!H670),"",'Discontinuity Log'!H670)</f>
        <v>&lt;=1mm</v>
      </c>
      <c r="K659" s="263" t="str">
        <f>IF(ISBLANK('Discontinuity Log'!I670),"",'Discontinuity Log'!I670)</f>
        <v/>
      </c>
      <c r="L659" s="263" t="str">
        <f>IF(ISBLANK('Discontinuity Log'!J670),"",'Discontinuity Log'!J670)</f>
        <v>PL</v>
      </c>
      <c r="M659" s="263" t="str">
        <f>IF(ISBLANK('Discontinuity Log'!K670),"",'Discontinuity Log'!K670)</f>
        <v>RO</v>
      </c>
      <c r="N659" s="263">
        <f>IF(ISBLANK('Discontinuity Log'!L670),"",'Discontinuity Log'!L670)</f>
        <v>9</v>
      </c>
      <c r="O659" s="263" t="str">
        <f>IF(ISBLANK('Discontinuity Log'!M670),"",'Discontinuity Log'!M670)</f>
        <v>R4</v>
      </c>
      <c r="P659" s="263" t="str">
        <f>IF(ISBLANK('Discontinuity Log'!N670),"",'Discontinuity Log'!N670)</f>
        <v>W1</v>
      </c>
      <c r="Q659" s="263">
        <f>IF(ISBLANK('Discontinuity Log'!O670),"",'Discontinuity Log'!O670)</f>
        <v>20</v>
      </c>
      <c r="R659" s="263">
        <f>IF(ISBLANK('Discontinuity Log'!P670),"",'Discontinuity Log'!P670)</f>
        <v>82</v>
      </c>
      <c r="S659" s="263" t="str">
        <f>IF(ISBLANK('Discontinuity Log'!Q670),"",'Discontinuity Log'!Q670)</f>
        <v/>
      </c>
      <c r="T659" s="464" t="str">
        <f>IF(ISBLANK('Discontinuity Log'!R670),"",'Discontinuity Log'!R670)</f>
        <v/>
      </c>
    </row>
    <row r="660" spans="1:20" x14ac:dyDescent="0.3">
      <c r="A660" s="261" t="str">
        <f>IF(ISBLANK('Geotech Log'!$C$2),"",IF('Discontinuity Log'!B671&lt;&gt;"",'Geotech Log'!$C$2,""))</f>
        <v>DDH 3476</v>
      </c>
      <c r="B660" s="261" t="str">
        <f>IF(ISBLANK('Geotech Log'!$R$4),"",IF('Discontinuity Log'!B671&lt;&gt;"",'Geotech Log'!$R$4,""))</f>
        <v>FRO</v>
      </c>
      <c r="C660" s="263">
        <f ca="1">IF(ISBLANK('Discontinuity Log'!A671),"",'Discontinuity Log'!A671)</f>
        <v>112</v>
      </c>
      <c r="D660" s="264">
        <f>IF(ISBLANK('Discontinuity Log'!B671),"",'Discontinuity Log'!B671)</f>
        <v>221.2</v>
      </c>
      <c r="E660" s="263" t="str">
        <f>IF(ISBLANK('Discontinuity Log'!C671),"",'Discontinuity Log'!C671)</f>
        <v>BD</v>
      </c>
      <c r="F660" s="263" t="str">
        <f>IF(ISBLANK('Discontinuity Log'!D671),"",'Discontinuity Log'!D671)</f>
        <v>G</v>
      </c>
      <c r="G660" s="263" t="str">
        <f>IF(ISBLANK('Discontinuity Log'!E671),"",'Discontinuity Log'!E671)</f>
        <v>COAL</v>
      </c>
      <c r="H660" s="263" t="str">
        <f>IF(ISBLANK('Discontinuity Log'!F671),"",IF('Discontinuity Log'!F671="-","",'Discontinuity Log'!F671))</f>
        <v/>
      </c>
      <c r="I660" s="263" t="str">
        <f>IF(ISBLANK('Discontinuity Log'!G671),"",'Discontinuity Log'!G671)</f>
        <v>CC</v>
      </c>
      <c r="J660" s="263" t="str">
        <f>IF(ISBLANK('Discontinuity Log'!H671),"",'Discontinuity Log'!H671)</f>
        <v>&lt;=1mm</v>
      </c>
      <c r="K660" s="263" t="str">
        <f>IF(ISBLANK('Discontinuity Log'!I671),"",'Discontinuity Log'!I671)</f>
        <v/>
      </c>
      <c r="L660" s="263" t="str">
        <f>IF(ISBLANK('Discontinuity Log'!J671),"",'Discontinuity Log'!J671)</f>
        <v>UN</v>
      </c>
      <c r="M660" s="263" t="str">
        <f>IF(ISBLANK('Discontinuity Log'!K671),"",'Discontinuity Log'!K671)</f>
        <v>SM</v>
      </c>
      <c r="N660" s="263">
        <f>IF(ISBLANK('Discontinuity Log'!L671),"",'Discontinuity Log'!L671)</f>
        <v>5</v>
      </c>
      <c r="O660" s="263" t="str">
        <f>IF(ISBLANK('Discontinuity Log'!M671),"",'Discontinuity Log'!M671)</f>
        <v>R4</v>
      </c>
      <c r="P660" s="263" t="str">
        <f>IF(ISBLANK('Discontinuity Log'!N671),"",'Discontinuity Log'!N671)</f>
        <v>W1</v>
      </c>
      <c r="Q660" s="263">
        <f>IF(ISBLANK('Discontinuity Log'!O671),"",'Discontinuity Log'!O671)</f>
        <v>12</v>
      </c>
      <c r="R660" s="263">
        <f>IF(ISBLANK('Discontinuity Log'!P671),"",'Discontinuity Log'!P671)</f>
        <v>75</v>
      </c>
      <c r="S660" s="263" t="str">
        <f>IF(ISBLANK('Discontinuity Log'!Q671),"",'Discontinuity Log'!Q671)</f>
        <v/>
      </c>
      <c r="T660" s="464" t="str">
        <f>IF(ISBLANK('Discontinuity Log'!R671),"",'Discontinuity Log'!R671)</f>
        <v/>
      </c>
    </row>
    <row r="661" spans="1:20" x14ac:dyDescent="0.3">
      <c r="A661" s="261" t="str">
        <f>IF(ISBLANK('Geotech Log'!$C$2),"",IF('Discontinuity Log'!B672&lt;&gt;"",'Geotech Log'!$C$2,""))</f>
        <v>DDH 3476</v>
      </c>
      <c r="B661" s="261" t="str">
        <f>IF(ISBLANK('Geotech Log'!$R$4),"",IF('Discontinuity Log'!B672&lt;&gt;"",'Geotech Log'!$R$4,""))</f>
        <v>FRO</v>
      </c>
      <c r="C661" s="263">
        <f ca="1">IF(ISBLANK('Discontinuity Log'!A672),"",'Discontinuity Log'!A672)</f>
        <v>112</v>
      </c>
      <c r="D661" s="264">
        <f>IF(ISBLANK('Discontinuity Log'!B672),"",'Discontinuity Log'!B672)</f>
        <v>221.4</v>
      </c>
      <c r="E661" s="263" t="str">
        <f>IF(ISBLANK('Discontinuity Log'!C672),"",'Discontinuity Log'!C672)</f>
        <v>BD</v>
      </c>
      <c r="F661" s="263" t="str">
        <f>IF(ISBLANK('Discontinuity Log'!D672),"",'Discontinuity Log'!D672)</f>
        <v>G</v>
      </c>
      <c r="G661" s="263" t="str">
        <f>IF(ISBLANK('Discontinuity Log'!E672),"",'Discontinuity Log'!E672)</f>
        <v>COAL</v>
      </c>
      <c r="H661" s="263" t="str">
        <f>IF(ISBLANK('Discontinuity Log'!F672),"",IF('Discontinuity Log'!F672="-","",'Discontinuity Log'!F672))</f>
        <v/>
      </c>
      <c r="I661" s="263" t="str">
        <f>IF(ISBLANK('Discontinuity Log'!G672),"",'Discontinuity Log'!G672)</f>
        <v>CC</v>
      </c>
      <c r="J661" s="263" t="str">
        <f>IF(ISBLANK('Discontinuity Log'!H672),"",'Discontinuity Log'!H672)</f>
        <v>&lt;=1mm</v>
      </c>
      <c r="K661" s="263" t="str">
        <f>IF(ISBLANK('Discontinuity Log'!I672),"",'Discontinuity Log'!I672)</f>
        <v/>
      </c>
      <c r="L661" s="263" t="str">
        <f>IF(ISBLANK('Discontinuity Log'!J672),"",'Discontinuity Log'!J672)</f>
        <v>UN</v>
      </c>
      <c r="M661" s="263" t="str">
        <f>IF(ISBLANK('Discontinuity Log'!K672),"",'Discontinuity Log'!K672)</f>
        <v>RO</v>
      </c>
      <c r="N661" s="263">
        <f>IF(ISBLANK('Discontinuity Log'!L672),"",'Discontinuity Log'!L672)</f>
        <v>9</v>
      </c>
      <c r="O661" s="263" t="str">
        <f>IF(ISBLANK('Discontinuity Log'!M672),"",'Discontinuity Log'!M672)</f>
        <v>R4</v>
      </c>
      <c r="P661" s="263" t="str">
        <f>IF(ISBLANK('Discontinuity Log'!N672),"",'Discontinuity Log'!N672)</f>
        <v>W1</v>
      </c>
      <c r="Q661" s="263">
        <f>IF(ISBLANK('Discontinuity Log'!O672),"",'Discontinuity Log'!O672)</f>
        <v>20</v>
      </c>
      <c r="R661" s="263">
        <f>IF(ISBLANK('Discontinuity Log'!P672),"",'Discontinuity Log'!P672)</f>
        <v>64</v>
      </c>
      <c r="S661" s="263" t="str">
        <f>IF(ISBLANK('Discontinuity Log'!Q672),"",'Discontinuity Log'!Q672)</f>
        <v/>
      </c>
      <c r="T661" s="464" t="str">
        <f>IF(ISBLANK('Discontinuity Log'!R672),"",'Discontinuity Log'!R672)</f>
        <v/>
      </c>
    </row>
    <row r="662" spans="1:20" x14ac:dyDescent="0.3">
      <c r="A662" s="261" t="str">
        <f>IF(ISBLANK('Geotech Log'!$C$2),"",IF('Discontinuity Log'!B673&lt;&gt;"",'Geotech Log'!$C$2,""))</f>
        <v>DDH 3476</v>
      </c>
      <c r="B662" s="261" t="str">
        <f>IF(ISBLANK('Geotech Log'!$R$4),"",IF('Discontinuity Log'!B673&lt;&gt;"",'Geotech Log'!$R$4,""))</f>
        <v>FRO</v>
      </c>
      <c r="C662" s="263">
        <f ca="1">IF(ISBLANK('Discontinuity Log'!A673),"",'Discontinuity Log'!A673)</f>
        <v>112</v>
      </c>
      <c r="D662" s="264">
        <f>IF(ISBLANK('Discontinuity Log'!B673),"",'Discontinuity Log'!B673)</f>
        <v>222.01</v>
      </c>
      <c r="E662" s="263" t="str">
        <f>IF(ISBLANK('Discontinuity Log'!C673),"",'Discontinuity Log'!C673)</f>
        <v>BD</v>
      </c>
      <c r="F662" s="263" t="str">
        <f>IF(ISBLANK('Discontinuity Log'!D673),"",'Discontinuity Log'!D673)</f>
        <v>G</v>
      </c>
      <c r="G662" s="263" t="str">
        <f>IF(ISBLANK('Discontinuity Log'!E673),"",'Discontinuity Log'!E673)</f>
        <v>COAL</v>
      </c>
      <c r="H662" s="263" t="str">
        <f>IF(ISBLANK('Discontinuity Log'!F673),"",IF('Discontinuity Log'!F673="-","",'Discontinuity Log'!F673))</f>
        <v/>
      </c>
      <c r="I662" s="263" t="str">
        <f>IF(ISBLANK('Discontinuity Log'!G673),"",'Discontinuity Log'!G673)</f>
        <v>CC</v>
      </c>
      <c r="J662" s="263" t="str">
        <f>IF(ISBLANK('Discontinuity Log'!H673),"",'Discontinuity Log'!H673)</f>
        <v>&lt;=1mm</v>
      </c>
      <c r="K662" s="263" t="str">
        <f>IF(ISBLANK('Discontinuity Log'!I673),"",'Discontinuity Log'!I673)</f>
        <v/>
      </c>
      <c r="L662" s="263" t="str">
        <f>IF(ISBLANK('Discontinuity Log'!J673),"",'Discontinuity Log'!J673)</f>
        <v>UN</v>
      </c>
      <c r="M662" s="263" t="str">
        <f>IF(ISBLANK('Discontinuity Log'!K673),"",'Discontinuity Log'!K673)</f>
        <v>RO</v>
      </c>
      <c r="N662" s="263">
        <f>IF(ISBLANK('Discontinuity Log'!L673),"",'Discontinuity Log'!L673)</f>
        <v>13</v>
      </c>
      <c r="O662" s="263" t="str">
        <f>IF(ISBLANK('Discontinuity Log'!M673),"",'Discontinuity Log'!M673)</f>
        <v>R4</v>
      </c>
      <c r="P662" s="263" t="str">
        <f>IF(ISBLANK('Discontinuity Log'!N673),"",'Discontinuity Log'!N673)</f>
        <v>W1</v>
      </c>
      <c r="Q662" s="263">
        <f>IF(ISBLANK('Discontinuity Log'!O673),"",'Discontinuity Log'!O673)</f>
        <v>20</v>
      </c>
      <c r="R662" s="263">
        <f>IF(ISBLANK('Discontinuity Log'!P673),"",'Discontinuity Log'!P673)</f>
        <v>68</v>
      </c>
      <c r="S662" s="263" t="str">
        <f>IF(ISBLANK('Discontinuity Log'!Q673),"",'Discontinuity Log'!Q673)</f>
        <v/>
      </c>
      <c r="T662" s="464" t="str">
        <f>IF(ISBLANK('Discontinuity Log'!R673),"",'Discontinuity Log'!R673)</f>
        <v/>
      </c>
    </row>
    <row r="663" spans="1:20" x14ac:dyDescent="0.3">
      <c r="A663" s="261" t="str">
        <f>IF(ISBLANK('Geotech Log'!$C$2),"",IF('Discontinuity Log'!B674&lt;&gt;"",'Geotech Log'!$C$2,""))</f>
        <v>DDH 3476</v>
      </c>
      <c r="B663" s="261" t="str">
        <f>IF(ISBLANK('Geotech Log'!$R$4),"",IF('Discontinuity Log'!B674&lt;&gt;"",'Geotech Log'!$R$4,""))</f>
        <v>FRO</v>
      </c>
      <c r="C663" s="263">
        <f ca="1">IF(ISBLANK('Discontinuity Log'!A674),"",'Discontinuity Log'!A674)</f>
        <v>112</v>
      </c>
      <c r="D663" s="264">
        <f>IF(ISBLANK('Discontinuity Log'!B674),"",'Discontinuity Log'!B674)</f>
        <v>222.52</v>
      </c>
      <c r="E663" s="263" t="str">
        <f>IF(ISBLANK('Discontinuity Log'!C674),"",'Discontinuity Log'!C674)</f>
        <v>BD</v>
      </c>
      <c r="F663" s="263" t="str">
        <f>IF(ISBLANK('Discontinuity Log'!D674),"",'Discontinuity Log'!D674)</f>
        <v>G</v>
      </c>
      <c r="G663" s="263" t="str">
        <f>IF(ISBLANK('Discontinuity Log'!E674),"",'Discontinuity Log'!E674)</f>
        <v>COAL</v>
      </c>
      <c r="H663" s="263" t="str">
        <f>IF(ISBLANK('Discontinuity Log'!F674),"",IF('Discontinuity Log'!F674="-","",'Discontinuity Log'!F674))</f>
        <v/>
      </c>
      <c r="I663" s="263" t="str">
        <f>IF(ISBLANK('Discontinuity Log'!G674),"",'Discontinuity Log'!G674)</f>
        <v>CC</v>
      </c>
      <c r="J663" s="263" t="str">
        <f>IF(ISBLANK('Discontinuity Log'!H674),"",'Discontinuity Log'!H674)</f>
        <v>&lt;=1mm</v>
      </c>
      <c r="K663" s="263" t="str">
        <f>IF(ISBLANK('Discontinuity Log'!I674),"",'Discontinuity Log'!I674)</f>
        <v/>
      </c>
      <c r="L663" s="263" t="str">
        <f>IF(ISBLANK('Discontinuity Log'!J674),"",'Discontinuity Log'!J674)</f>
        <v>UN</v>
      </c>
      <c r="M663" s="263" t="str">
        <f>IF(ISBLANK('Discontinuity Log'!K674),"",'Discontinuity Log'!K674)</f>
        <v>RO</v>
      </c>
      <c r="N663" s="263">
        <f>IF(ISBLANK('Discontinuity Log'!L674),"",'Discontinuity Log'!L674)</f>
        <v>9</v>
      </c>
      <c r="O663" s="263" t="str">
        <f>IF(ISBLANK('Discontinuity Log'!M674),"",'Discontinuity Log'!M674)</f>
        <v>R4</v>
      </c>
      <c r="P663" s="263" t="str">
        <f>IF(ISBLANK('Discontinuity Log'!N674),"",'Discontinuity Log'!N674)</f>
        <v>W1</v>
      </c>
      <c r="Q663" s="263">
        <f>IF(ISBLANK('Discontinuity Log'!O674),"",'Discontinuity Log'!O674)</f>
        <v>20</v>
      </c>
      <c r="R663" s="263">
        <f>IF(ISBLANK('Discontinuity Log'!P674),"",'Discontinuity Log'!P674)</f>
        <v>75</v>
      </c>
      <c r="S663" s="263" t="str">
        <f>IF(ISBLANK('Discontinuity Log'!Q674),"",'Discontinuity Log'!Q674)</f>
        <v/>
      </c>
      <c r="T663" s="464" t="str">
        <f>IF(ISBLANK('Discontinuity Log'!R674),"",'Discontinuity Log'!R674)</f>
        <v/>
      </c>
    </row>
    <row r="664" spans="1:20" x14ac:dyDescent="0.3">
      <c r="A664" s="261" t="str">
        <f>IF(ISBLANK('Geotech Log'!$C$2),"",IF('Discontinuity Log'!B675&lt;&gt;"",'Geotech Log'!$C$2,""))</f>
        <v>DDH 3476</v>
      </c>
      <c r="B664" s="261" t="str">
        <f>IF(ISBLANK('Geotech Log'!$R$4),"",IF('Discontinuity Log'!B675&lt;&gt;"",'Geotech Log'!$R$4,""))</f>
        <v>FRO</v>
      </c>
      <c r="C664" s="263">
        <f ca="1">IF(ISBLANK('Discontinuity Log'!A675),"",'Discontinuity Log'!A675)</f>
        <v>112</v>
      </c>
      <c r="D664" s="264">
        <f>IF(ISBLANK('Discontinuity Log'!B675),"",'Discontinuity Log'!B675)</f>
        <v>222.66</v>
      </c>
      <c r="E664" s="263" t="str">
        <f>IF(ISBLANK('Discontinuity Log'!C675),"",'Discontinuity Log'!C675)</f>
        <v>JN</v>
      </c>
      <c r="F664" s="263" t="str">
        <f>IF(ISBLANK('Discontinuity Log'!D675),"",'Discontinuity Log'!D675)</f>
        <v>G</v>
      </c>
      <c r="G664" s="263" t="str">
        <f>IF(ISBLANK('Discontinuity Log'!E675),"",'Discontinuity Log'!E675)</f>
        <v>CA</v>
      </c>
      <c r="H664" s="263" t="str">
        <f>IF(ISBLANK('Discontinuity Log'!F675),"",IF('Discontinuity Log'!F675="-","",'Discontinuity Log'!F675))</f>
        <v/>
      </c>
      <c r="I664" s="263" t="str">
        <f>IF(ISBLANK('Discontinuity Log'!G675),"",'Discontinuity Log'!G675)</f>
        <v>CC</v>
      </c>
      <c r="J664" s="263" t="str">
        <f>IF(ISBLANK('Discontinuity Log'!H675),"",'Discontinuity Log'!H675)</f>
        <v>&lt;=1mm</v>
      </c>
      <c r="K664" s="263" t="str">
        <f>IF(ISBLANK('Discontinuity Log'!I675),"",'Discontinuity Log'!I675)</f>
        <v/>
      </c>
      <c r="L664" s="263" t="str">
        <f>IF(ISBLANK('Discontinuity Log'!J675),"",'Discontinuity Log'!J675)</f>
        <v>UN</v>
      </c>
      <c r="M664" s="263" t="str">
        <f>IF(ISBLANK('Discontinuity Log'!K675),"",'Discontinuity Log'!K675)</f>
        <v>RO</v>
      </c>
      <c r="N664" s="263">
        <f>IF(ISBLANK('Discontinuity Log'!L675),"",'Discontinuity Log'!L675)</f>
        <v>13</v>
      </c>
      <c r="O664" s="263" t="str">
        <f>IF(ISBLANK('Discontinuity Log'!M675),"",'Discontinuity Log'!M675)</f>
        <v>R4</v>
      </c>
      <c r="P664" s="263" t="str">
        <f>IF(ISBLANK('Discontinuity Log'!N675),"",'Discontinuity Log'!N675)</f>
        <v>W1</v>
      </c>
      <c r="Q664" s="263">
        <f>IF(ISBLANK('Discontinuity Log'!O675),"",'Discontinuity Log'!O675)</f>
        <v>25</v>
      </c>
      <c r="R664" s="263">
        <f>IF(ISBLANK('Discontinuity Log'!P675),"",'Discontinuity Log'!P675)</f>
        <v>8</v>
      </c>
      <c r="S664" s="263" t="str">
        <f>IF(ISBLANK('Discontinuity Log'!Q675),"",'Discontinuity Log'!Q675)</f>
        <v/>
      </c>
      <c r="T664" s="464" t="str">
        <f>IF(ISBLANK('Discontinuity Log'!R675),"",'Discontinuity Log'!R675)</f>
        <v/>
      </c>
    </row>
    <row r="665" spans="1:20" x14ac:dyDescent="0.3">
      <c r="A665" s="261" t="str">
        <f>IF(ISBLANK('Geotech Log'!$C$2),"",IF('Discontinuity Log'!B676&lt;&gt;"",'Geotech Log'!$C$2,""))</f>
        <v>DDH 3476</v>
      </c>
      <c r="B665" s="261" t="str">
        <f>IF(ISBLANK('Geotech Log'!$R$4),"",IF('Discontinuity Log'!B676&lt;&gt;"",'Geotech Log'!$R$4,""))</f>
        <v>FRO</v>
      </c>
      <c r="C665" s="263">
        <f ca="1">IF(ISBLANK('Discontinuity Log'!A676),"",'Discontinuity Log'!A676)</f>
        <v>113</v>
      </c>
      <c r="D665" s="264">
        <f>IF(ISBLANK('Discontinuity Log'!B676),"",'Discontinuity Log'!B676)</f>
        <v>223.14</v>
      </c>
      <c r="E665" s="263" t="str">
        <f>IF(ISBLANK('Discontinuity Log'!C676),"",'Discontinuity Log'!C676)</f>
        <v>JN</v>
      </c>
      <c r="F665" s="263" t="str">
        <f>IF(ISBLANK('Discontinuity Log'!D676),"",'Discontinuity Log'!D676)</f>
        <v>G</v>
      </c>
      <c r="G665" s="263" t="str">
        <f>IF(ISBLANK('Discontinuity Log'!E676),"",'Discontinuity Log'!E676)</f>
        <v>CA</v>
      </c>
      <c r="H665" s="263" t="str">
        <f>IF(ISBLANK('Discontinuity Log'!F676),"",IF('Discontinuity Log'!F676="-","",'Discontinuity Log'!F676))</f>
        <v/>
      </c>
      <c r="I665" s="263" t="str">
        <f>IF(ISBLANK('Discontinuity Log'!G676),"",'Discontinuity Log'!G676)</f>
        <v>CC</v>
      </c>
      <c r="J665" s="263" t="str">
        <f>IF(ISBLANK('Discontinuity Log'!H676),"",'Discontinuity Log'!H676)</f>
        <v>&lt;=1mm</v>
      </c>
      <c r="K665" s="263" t="str">
        <f>IF(ISBLANK('Discontinuity Log'!I676),"",'Discontinuity Log'!I676)</f>
        <v/>
      </c>
      <c r="L665" s="263" t="str">
        <f>IF(ISBLANK('Discontinuity Log'!J676),"",'Discontinuity Log'!J676)</f>
        <v>UN</v>
      </c>
      <c r="M665" s="263" t="str">
        <f>IF(ISBLANK('Discontinuity Log'!K676),"",'Discontinuity Log'!K676)</f>
        <v>RO</v>
      </c>
      <c r="N665" s="263">
        <f>IF(ISBLANK('Discontinuity Log'!L676),"",'Discontinuity Log'!L676)</f>
        <v>13</v>
      </c>
      <c r="O665" s="263" t="str">
        <f>IF(ISBLANK('Discontinuity Log'!M676),"",'Discontinuity Log'!M676)</f>
        <v>R4</v>
      </c>
      <c r="P665" s="263" t="str">
        <f>IF(ISBLANK('Discontinuity Log'!N676),"",'Discontinuity Log'!N676)</f>
        <v>W1</v>
      </c>
      <c r="Q665" s="263">
        <f>IF(ISBLANK('Discontinuity Log'!O676),"",'Discontinuity Log'!O676)</f>
        <v>25</v>
      </c>
      <c r="R665" s="263">
        <f>IF(ISBLANK('Discontinuity Log'!P676),"",'Discontinuity Log'!P676)</f>
        <v>16</v>
      </c>
      <c r="S665" s="263" t="str">
        <f>IF(ISBLANK('Discontinuity Log'!Q676),"",'Discontinuity Log'!Q676)</f>
        <v/>
      </c>
      <c r="T665" s="464" t="str">
        <f>IF(ISBLANK('Discontinuity Log'!R676),"",'Discontinuity Log'!R676)</f>
        <v/>
      </c>
    </row>
    <row r="666" spans="1:20" x14ac:dyDescent="0.3">
      <c r="A666" s="261" t="str">
        <f>IF(ISBLANK('Geotech Log'!$C$2),"",IF('Discontinuity Log'!B677&lt;&gt;"",'Geotech Log'!$C$2,""))</f>
        <v>DDH 3476</v>
      </c>
      <c r="B666" s="261" t="str">
        <f>IF(ISBLANK('Geotech Log'!$R$4),"",IF('Discontinuity Log'!B677&lt;&gt;"",'Geotech Log'!$R$4,""))</f>
        <v>FRO</v>
      </c>
      <c r="C666" s="263">
        <f ca="1">IF(ISBLANK('Discontinuity Log'!A677),"",'Discontinuity Log'!A677)</f>
        <v>113</v>
      </c>
      <c r="D666" s="264">
        <f>IF(ISBLANK('Discontinuity Log'!B677),"",'Discontinuity Log'!B677)</f>
        <v>223.22</v>
      </c>
      <c r="E666" s="263" t="str">
        <f>IF(ISBLANK('Discontinuity Log'!C677),"",'Discontinuity Log'!C677)</f>
        <v>JN</v>
      </c>
      <c r="F666" s="263" t="str">
        <f>IF(ISBLANK('Discontinuity Log'!D677),"",'Discontinuity Log'!D677)</f>
        <v>G</v>
      </c>
      <c r="G666" s="263" t="str">
        <f>IF(ISBLANK('Discontinuity Log'!E677),"",'Discontinuity Log'!E677)</f>
        <v>CA</v>
      </c>
      <c r="H666" s="263" t="str">
        <f>IF(ISBLANK('Discontinuity Log'!F677),"",IF('Discontinuity Log'!F677="-","",'Discontinuity Log'!F677))</f>
        <v/>
      </c>
      <c r="I666" s="263" t="str">
        <f>IF(ISBLANK('Discontinuity Log'!G677),"",'Discontinuity Log'!G677)</f>
        <v>CC</v>
      </c>
      <c r="J666" s="263" t="str">
        <f>IF(ISBLANK('Discontinuity Log'!H677),"",'Discontinuity Log'!H677)</f>
        <v>&lt;=1mm</v>
      </c>
      <c r="K666" s="263" t="str">
        <f>IF(ISBLANK('Discontinuity Log'!I677),"",'Discontinuity Log'!I677)</f>
        <v/>
      </c>
      <c r="L666" s="263" t="str">
        <f>IF(ISBLANK('Discontinuity Log'!J677),"",'Discontinuity Log'!J677)</f>
        <v>UN</v>
      </c>
      <c r="M666" s="263" t="str">
        <f>IF(ISBLANK('Discontinuity Log'!K677),"",'Discontinuity Log'!K677)</f>
        <v>RO</v>
      </c>
      <c r="N666" s="263">
        <f>IF(ISBLANK('Discontinuity Log'!L677),"",'Discontinuity Log'!L677)</f>
        <v>13</v>
      </c>
      <c r="O666" s="263" t="str">
        <f>IF(ISBLANK('Discontinuity Log'!M677),"",'Discontinuity Log'!M677)</f>
        <v>R4</v>
      </c>
      <c r="P666" s="263" t="str">
        <f>IF(ISBLANK('Discontinuity Log'!N677),"",'Discontinuity Log'!N677)</f>
        <v>W1</v>
      </c>
      <c r="Q666" s="263">
        <f>IF(ISBLANK('Discontinuity Log'!O677),"",'Discontinuity Log'!O677)</f>
        <v>25</v>
      </c>
      <c r="R666" s="263">
        <f>IF(ISBLANK('Discontinuity Log'!P677),"",'Discontinuity Log'!P677)</f>
        <v>18</v>
      </c>
      <c r="S666" s="263" t="str">
        <f>IF(ISBLANK('Discontinuity Log'!Q677),"",'Discontinuity Log'!Q677)</f>
        <v/>
      </c>
      <c r="T666" s="464" t="str">
        <f>IF(ISBLANK('Discontinuity Log'!R677),"",'Discontinuity Log'!R677)</f>
        <v/>
      </c>
    </row>
    <row r="667" spans="1:20" x14ac:dyDescent="0.3">
      <c r="A667" s="261" t="str">
        <f>IF(ISBLANK('Geotech Log'!$C$2),"",IF('Discontinuity Log'!B678&lt;&gt;"",'Geotech Log'!$C$2,""))</f>
        <v>DDH 3476</v>
      </c>
      <c r="B667" s="261" t="str">
        <f>IF(ISBLANK('Geotech Log'!$R$4),"",IF('Discontinuity Log'!B678&lt;&gt;"",'Geotech Log'!$R$4,""))</f>
        <v>FRO</v>
      </c>
      <c r="C667" s="263">
        <f ca="1">IF(ISBLANK('Discontinuity Log'!A678),"",'Discontinuity Log'!A678)</f>
        <v>113</v>
      </c>
      <c r="D667" s="264">
        <f>IF(ISBLANK('Discontinuity Log'!B678),"",'Discontinuity Log'!B678)</f>
        <v>223.68</v>
      </c>
      <c r="E667" s="263" t="str">
        <f>IF(ISBLANK('Discontinuity Log'!C678),"",'Discontinuity Log'!C678)</f>
        <v>JN</v>
      </c>
      <c r="F667" s="263" t="str">
        <f>IF(ISBLANK('Discontinuity Log'!D678),"",'Discontinuity Log'!D678)</f>
        <v>G</v>
      </c>
      <c r="G667" s="263" t="str">
        <f>IF(ISBLANK('Discontinuity Log'!E678),"",'Discontinuity Log'!E678)</f>
        <v>CLEAN</v>
      </c>
      <c r="H667" s="263" t="str">
        <f>IF(ISBLANK('Discontinuity Log'!F678),"",IF('Discontinuity Log'!F678="-","",'Discontinuity Log'!F678))</f>
        <v/>
      </c>
      <c r="I667" s="263" t="str">
        <f>IF(ISBLANK('Discontinuity Log'!G678),"",'Discontinuity Log'!G678)</f>
        <v>CL</v>
      </c>
      <c r="J667" s="263" t="str">
        <f>IF(ISBLANK('Discontinuity Log'!H678),"",'Discontinuity Log'!H678)</f>
        <v/>
      </c>
      <c r="K667" s="263" t="str">
        <f>IF(ISBLANK('Discontinuity Log'!I678),"",'Discontinuity Log'!I678)</f>
        <v/>
      </c>
      <c r="L667" s="263" t="str">
        <f>IF(ISBLANK('Discontinuity Log'!J678),"",'Discontinuity Log'!J678)</f>
        <v>PL</v>
      </c>
      <c r="M667" s="263" t="str">
        <f>IF(ISBLANK('Discontinuity Log'!K678),"",'Discontinuity Log'!K678)</f>
        <v>RO</v>
      </c>
      <c r="N667" s="263">
        <f>IF(ISBLANK('Discontinuity Log'!L678),"",'Discontinuity Log'!L678)</f>
        <v>13</v>
      </c>
      <c r="O667" s="263" t="str">
        <f>IF(ISBLANK('Discontinuity Log'!M678),"",'Discontinuity Log'!M678)</f>
        <v>R4</v>
      </c>
      <c r="P667" s="263" t="str">
        <f>IF(ISBLANK('Discontinuity Log'!N678),"",'Discontinuity Log'!N678)</f>
        <v>W1</v>
      </c>
      <c r="Q667" s="263">
        <f>IF(ISBLANK('Discontinuity Log'!O678),"",'Discontinuity Log'!O678)</f>
        <v>25</v>
      </c>
      <c r="R667" s="263">
        <f>IF(ISBLANK('Discontinuity Log'!P678),"",'Discontinuity Log'!P678)</f>
        <v>16</v>
      </c>
      <c r="S667" s="263" t="str">
        <f>IF(ISBLANK('Discontinuity Log'!Q678),"",'Discontinuity Log'!Q678)</f>
        <v/>
      </c>
      <c r="T667" s="464" t="str">
        <f>IF(ISBLANK('Discontinuity Log'!R678),"",'Discontinuity Log'!R678)</f>
        <v/>
      </c>
    </row>
    <row r="668" spans="1:20" x14ac:dyDescent="0.3">
      <c r="A668" s="261" t="str">
        <f>IF(ISBLANK('Geotech Log'!$C$2),"",IF('Discontinuity Log'!B679&lt;&gt;"",'Geotech Log'!$C$2,""))</f>
        <v>DDH 3476</v>
      </c>
      <c r="B668" s="261" t="str">
        <f>IF(ISBLANK('Geotech Log'!$R$4),"",IF('Discontinuity Log'!B679&lt;&gt;"",'Geotech Log'!$R$4,""))</f>
        <v>FRO</v>
      </c>
      <c r="C668" s="263">
        <f ca="1">IF(ISBLANK('Discontinuity Log'!A679),"",'Discontinuity Log'!A679)</f>
        <v>113</v>
      </c>
      <c r="D668" s="264">
        <f>IF(ISBLANK('Discontinuity Log'!B679),"",'Discontinuity Log'!B679)</f>
        <v>225.23</v>
      </c>
      <c r="E668" s="263" t="str">
        <f>IF(ISBLANK('Discontinuity Log'!C679),"",'Discontinuity Log'!C679)</f>
        <v>JN</v>
      </c>
      <c r="F668" s="263" t="str">
        <f>IF(ISBLANK('Discontinuity Log'!D679),"",'Discontinuity Log'!D679)</f>
        <v>G</v>
      </c>
      <c r="G668" s="263" t="str">
        <f>IF(ISBLANK('Discontinuity Log'!E679),"",'Discontinuity Log'!E679)</f>
        <v>CLEAN</v>
      </c>
      <c r="H668" s="263" t="str">
        <f>IF(ISBLANK('Discontinuity Log'!F679),"",IF('Discontinuity Log'!F679="-","",'Discontinuity Log'!F679))</f>
        <v/>
      </c>
      <c r="I668" s="263" t="str">
        <f>IF(ISBLANK('Discontinuity Log'!G679),"",'Discontinuity Log'!G679)</f>
        <v>CL</v>
      </c>
      <c r="J668" s="263" t="str">
        <f>IF(ISBLANK('Discontinuity Log'!H679),"",'Discontinuity Log'!H679)</f>
        <v/>
      </c>
      <c r="K668" s="263" t="str">
        <f>IF(ISBLANK('Discontinuity Log'!I679),"",'Discontinuity Log'!I679)</f>
        <v/>
      </c>
      <c r="L668" s="263" t="str">
        <f>IF(ISBLANK('Discontinuity Log'!J679),"",'Discontinuity Log'!J679)</f>
        <v>UN</v>
      </c>
      <c r="M668" s="263" t="str">
        <f>IF(ISBLANK('Discontinuity Log'!K679),"",'Discontinuity Log'!K679)</f>
        <v>RO</v>
      </c>
      <c r="N668" s="263">
        <f>IF(ISBLANK('Discontinuity Log'!L679),"",'Discontinuity Log'!L679)</f>
        <v>11</v>
      </c>
      <c r="O668" s="263" t="str">
        <f>IF(ISBLANK('Discontinuity Log'!M679),"",'Discontinuity Log'!M679)</f>
        <v>R4</v>
      </c>
      <c r="P668" s="263" t="str">
        <f>IF(ISBLANK('Discontinuity Log'!N679),"",'Discontinuity Log'!N679)</f>
        <v>W1</v>
      </c>
      <c r="Q668" s="263">
        <f>IF(ISBLANK('Discontinuity Log'!O679),"",'Discontinuity Log'!O679)</f>
        <v>25</v>
      </c>
      <c r="R668" s="263">
        <f>IF(ISBLANK('Discontinuity Log'!P679),"",'Discontinuity Log'!P679)</f>
        <v>12</v>
      </c>
      <c r="S668" s="263" t="str">
        <f>IF(ISBLANK('Discontinuity Log'!Q679),"",'Discontinuity Log'!Q679)</f>
        <v/>
      </c>
      <c r="T668" s="464" t="str">
        <f>IF(ISBLANK('Discontinuity Log'!R679),"",'Discontinuity Log'!R679)</f>
        <v/>
      </c>
    </row>
    <row r="669" spans="1:20" x14ac:dyDescent="0.3">
      <c r="A669" s="261" t="str">
        <f>IF(ISBLANK('Geotech Log'!$C$2),"",IF('Discontinuity Log'!B680&lt;&gt;"",'Geotech Log'!$C$2,""))</f>
        <v>DDH 3476</v>
      </c>
      <c r="B669" s="261" t="str">
        <f>IF(ISBLANK('Geotech Log'!$R$4),"",IF('Discontinuity Log'!B680&lt;&gt;"",'Geotech Log'!$R$4,""))</f>
        <v>FRO</v>
      </c>
      <c r="C669" s="263">
        <f ca="1">IF(ISBLANK('Discontinuity Log'!A680),"",'Discontinuity Log'!A680)</f>
        <v>113</v>
      </c>
      <c r="D669" s="264">
        <f>IF(ISBLANK('Discontinuity Log'!B680),"",'Discontinuity Log'!B680)</f>
        <v>225.63</v>
      </c>
      <c r="E669" s="263" t="str">
        <f>IF(ISBLANK('Discontinuity Log'!C680),"",'Discontinuity Log'!C680)</f>
        <v>BD</v>
      </c>
      <c r="F669" s="263" t="str">
        <f>IF(ISBLANK('Discontinuity Log'!D680),"",'Discontinuity Log'!D680)</f>
        <v>G</v>
      </c>
      <c r="G669" s="263" t="str">
        <f>IF(ISBLANK('Discontinuity Log'!E680),"",'Discontinuity Log'!E680)</f>
        <v>CLEAN</v>
      </c>
      <c r="H669" s="263" t="str">
        <f>IF(ISBLANK('Discontinuity Log'!F680),"",IF('Discontinuity Log'!F680="-","",'Discontinuity Log'!F680))</f>
        <v/>
      </c>
      <c r="I669" s="263" t="str">
        <f>IF(ISBLANK('Discontinuity Log'!G680),"",'Discontinuity Log'!G680)</f>
        <v>CL</v>
      </c>
      <c r="J669" s="263" t="str">
        <f>IF(ISBLANK('Discontinuity Log'!H680),"",'Discontinuity Log'!H680)</f>
        <v/>
      </c>
      <c r="K669" s="263" t="str">
        <f>IF(ISBLANK('Discontinuity Log'!I680),"",'Discontinuity Log'!I680)</f>
        <v/>
      </c>
      <c r="L669" s="263" t="str">
        <f>IF(ISBLANK('Discontinuity Log'!J680),"",'Discontinuity Log'!J680)</f>
        <v>PL</v>
      </c>
      <c r="M669" s="263" t="str">
        <f>IF(ISBLANK('Discontinuity Log'!K680),"",'Discontinuity Log'!K680)</f>
        <v>RO</v>
      </c>
      <c r="N669" s="263">
        <f>IF(ISBLANK('Discontinuity Log'!L680),"",'Discontinuity Log'!L680)</f>
        <v>11</v>
      </c>
      <c r="O669" s="263" t="str">
        <f>IF(ISBLANK('Discontinuity Log'!M680),"",'Discontinuity Log'!M680)</f>
        <v>R4</v>
      </c>
      <c r="P669" s="263" t="str">
        <f>IF(ISBLANK('Discontinuity Log'!N680),"",'Discontinuity Log'!N680)</f>
        <v>W1</v>
      </c>
      <c r="Q669" s="263">
        <f>IF(ISBLANK('Discontinuity Log'!O680),"",'Discontinuity Log'!O680)</f>
        <v>25</v>
      </c>
      <c r="R669" s="263">
        <f>IF(ISBLANK('Discontinuity Log'!P680),"",'Discontinuity Log'!P680)</f>
        <v>86</v>
      </c>
      <c r="S669" s="263" t="str">
        <f>IF(ISBLANK('Discontinuity Log'!Q680),"",'Discontinuity Log'!Q680)</f>
        <v/>
      </c>
      <c r="T669" s="464" t="str">
        <f>IF(ISBLANK('Discontinuity Log'!R680),"",'Discontinuity Log'!R680)</f>
        <v/>
      </c>
    </row>
    <row r="670" spans="1:20" x14ac:dyDescent="0.3">
      <c r="A670" s="261" t="str">
        <f>IF(ISBLANK('Geotech Log'!$C$2),"",IF('Discontinuity Log'!B681&lt;&gt;"",'Geotech Log'!$C$2,""))</f>
        <v>DDH 3476</v>
      </c>
      <c r="B670" s="261" t="str">
        <f>IF(ISBLANK('Geotech Log'!$R$4),"",IF('Discontinuity Log'!B681&lt;&gt;"",'Geotech Log'!$R$4,""))</f>
        <v>FRO</v>
      </c>
      <c r="C670" s="263">
        <f ca="1">IF(ISBLANK('Discontinuity Log'!A681),"",'Discontinuity Log'!A681)</f>
        <v>114</v>
      </c>
      <c r="D670" s="264">
        <f>IF(ISBLANK('Discontinuity Log'!B681),"",'Discontinuity Log'!B681)</f>
        <v>226.72</v>
      </c>
      <c r="E670" s="263" t="str">
        <f>IF(ISBLANK('Discontinuity Log'!C681),"",'Discontinuity Log'!C681)</f>
        <v>JN</v>
      </c>
      <c r="F670" s="263" t="str">
        <f>IF(ISBLANK('Discontinuity Log'!D681),"",'Discontinuity Log'!D681)</f>
        <v>G</v>
      </c>
      <c r="G670" s="263" t="str">
        <f>IF(ISBLANK('Discontinuity Log'!E681),"",'Discontinuity Log'!E681)</f>
        <v>CLEAN</v>
      </c>
      <c r="H670" s="263" t="str">
        <f>IF(ISBLANK('Discontinuity Log'!F681),"",IF('Discontinuity Log'!F681="-","",'Discontinuity Log'!F681))</f>
        <v/>
      </c>
      <c r="I670" s="263" t="str">
        <f>IF(ISBLANK('Discontinuity Log'!G681),"",'Discontinuity Log'!G681)</f>
        <v>CL</v>
      </c>
      <c r="J670" s="263" t="str">
        <f>IF(ISBLANK('Discontinuity Log'!H681),"",'Discontinuity Log'!H681)</f>
        <v/>
      </c>
      <c r="K670" s="263" t="str">
        <f>IF(ISBLANK('Discontinuity Log'!I681),"",'Discontinuity Log'!I681)</f>
        <v/>
      </c>
      <c r="L670" s="263" t="str">
        <f>IF(ISBLANK('Discontinuity Log'!J681),"",'Discontinuity Log'!J681)</f>
        <v>PL</v>
      </c>
      <c r="M670" s="263" t="str">
        <f>IF(ISBLANK('Discontinuity Log'!K681),"",'Discontinuity Log'!K681)</f>
        <v>RO</v>
      </c>
      <c r="N670" s="263">
        <f>IF(ISBLANK('Discontinuity Log'!L681),"",'Discontinuity Log'!L681)</f>
        <v>11</v>
      </c>
      <c r="O670" s="263" t="str">
        <f>IF(ISBLANK('Discontinuity Log'!M681),"",'Discontinuity Log'!M681)</f>
        <v>R4</v>
      </c>
      <c r="P670" s="263" t="str">
        <f>IF(ISBLANK('Discontinuity Log'!N681),"",'Discontinuity Log'!N681)</f>
        <v>W1</v>
      </c>
      <c r="Q670" s="263">
        <f>IF(ISBLANK('Discontinuity Log'!O681),"",'Discontinuity Log'!O681)</f>
        <v>25</v>
      </c>
      <c r="R670" s="263">
        <f>IF(ISBLANK('Discontinuity Log'!P681),"",'Discontinuity Log'!P681)</f>
        <v>9</v>
      </c>
      <c r="S670" s="263" t="str">
        <f>IF(ISBLANK('Discontinuity Log'!Q681),"",'Discontinuity Log'!Q681)</f>
        <v/>
      </c>
      <c r="T670" s="464" t="str">
        <f>IF(ISBLANK('Discontinuity Log'!R681),"",'Discontinuity Log'!R681)</f>
        <v/>
      </c>
    </row>
    <row r="671" spans="1:20" x14ac:dyDescent="0.3">
      <c r="A671" s="261" t="str">
        <f>IF(ISBLANK('Geotech Log'!$C$2),"",IF('Discontinuity Log'!B682&lt;&gt;"",'Geotech Log'!$C$2,""))</f>
        <v>DDH 3476</v>
      </c>
      <c r="B671" s="261" t="str">
        <f>IF(ISBLANK('Geotech Log'!$R$4),"",IF('Discontinuity Log'!B682&lt;&gt;"",'Geotech Log'!$R$4,""))</f>
        <v>FRO</v>
      </c>
      <c r="C671" s="263">
        <f ca="1">IF(ISBLANK('Discontinuity Log'!A682),"",'Discontinuity Log'!A682)</f>
        <v>114</v>
      </c>
      <c r="D671" s="264">
        <f>IF(ISBLANK('Discontinuity Log'!B682),"",'Discontinuity Log'!B682)</f>
        <v>226.77</v>
      </c>
      <c r="E671" s="263" t="str">
        <f>IF(ISBLANK('Discontinuity Log'!C682),"",'Discontinuity Log'!C682)</f>
        <v>BD</v>
      </c>
      <c r="F671" s="263" t="str">
        <f>IF(ISBLANK('Discontinuity Log'!D682),"",'Discontinuity Log'!D682)</f>
        <v>G</v>
      </c>
      <c r="G671" s="263" t="str">
        <f>IF(ISBLANK('Discontinuity Log'!E682),"",'Discontinuity Log'!E682)</f>
        <v>CLEAN</v>
      </c>
      <c r="H671" s="263" t="str">
        <f>IF(ISBLANK('Discontinuity Log'!F682),"",IF('Discontinuity Log'!F682="-","",'Discontinuity Log'!F682))</f>
        <v/>
      </c>
      <c r="I671" s="263" t="str">
        <f>IF(ISBLANK('Discontinuity Log'!G682),"",'Discontinuity Log'!G682)</f>
        <v>CL</v>
      </c>
      <c r="J671" s="263" t="str">
        <f>IF(ISBLANK('Discontinuity Log'!H682),"",'Discontinuity Log'!H682)</f>
        <v/>
      </c>
      <c r="K671" s="263" t="str">
        <f>IF(ISBLANK('Discontinuity Log'!I682),"",'Discontinuity Log'!I682)</f>
        <v/>
      </c>
      <c r="L671" s="263" t="str">
        <f>IF(ISBLANK('Discontinuity Log'!J682),"",'Discontinuity Log'!J682)</f>
        <v>PL</v>
      </c>
      <c r="M671" s="263" t="str">
        <f>IF(ISBLANK('Discontinuity Log'!K682),"",'Discontinuity Log'!K682)</f>
        <v>RO</v>
      </c>
      <c r="N671" s="263">
        <f>IF(ISBLANK('Discontinuity Log'!L682),"",'Discontinuity Log'!L682)</f>
        <v>9</v>
      </c>
      <c r="O671" s="263" t="str">
        <f>IF(ISBLANK('Discontinuity Log'!M682),"",'Discontinuity Log'!M682)</f>
        <v>R4</v>
      </c>
      <c r="P671" s="263" t="str">
        <f>IF(ISBLANK('Discontinuity Log'!N682),"",'Discontinuity Log'!N682)</f>
        <v>W1</v>
      </c>
      <c r="Q671" s="263">
        <f>IF(ISBLANK('Discontinuity Log'!O682),"",'Discontinuity Log'!O682)</f>
        <v>25</v>
      </c>
      <c r="R671" s="263">
        <f>IF(ISBLANK('Discontinuity Log'!P682),"",'Discontinuity Log'!P682)</f>
        <v>85</v>
      </c>
      <c r="S671" s="263" t="str">
        <f>IF(ISBLANK('Discontinuity Log'!Q682),"",'Discontinuity Log'!Q682)</f>
        <v/>
      </c>
      <c r="T671" s="464" t="str">
        <f>IF(ISBLANK('Discontinuity Log'!R682),"",'Discontinuity Log'!R682)</f>
        <v/>
      </c>
    </row>
    <row r="672" spans="1:20" x14ac:dyDescent="0.3">
      <c r="A672" s="261" t="str">
        <f>IF(ISBLANK('Geotech Log'!$C$2),"",IF('Discontinuity Log'!B683&lt;&gt;"",'Geotech Log'!$C$2,""))</f>
        <v>DDH 3476</v>
      </c>
      <c r="B672" s="261" t="str">
        <f>IF(ISBLANK('Geotech Log'!$R$4),"",IF('Discontinuity Log'!B683&lt;&gt;"",'Geotech Log'!$R$4,""))</f>
        <v>FRO</v>
      </c>
      <c r="C672" s="263">
        <f ca="1">IF(ISBLANK('Discontinuity Log'!A683),"",'Discontinuity Log'!A683)</f>
        <v>114</v>
      </c>
      <c r="D672" s="264">
        <f>IF(ISBLANK('Discontinuity Log'!B683),"",'Discontinuity Log'!B683)</f>
        <v>227.11</v>
      </c>
      <c r="E672" s="263" t="str">
        <f>IF(ISBLANK('Discontinuity Log'!C683),"",'Discontinuity Log'!C683)</f>
        <v>BD</v>
      </c>
      <c r="F672" s="263" t="str">
        <f>IF(ISBLANK('Discontinuity Log'!D683),"",'Discontinuity Log'!D683)</f>
        <v>G</v>
      </c>
      <c r="G672" s="263" t="str">
        <f>IF(ISBLANK('Discontinuity Log'!E683),"",'Discontinuity Log'!E683)</f>
        <v>COAL</v>
      </c>
      <c r="H672" s="263" t="str">
        <f>IF(ISBLANK('Discontinuity Log'!F683),"",IF('Discontinuity Log'!F683="-","",'Discontinuity Log'!F683))</f>
        <v/>
      </c>
      <c r="I672" s="263" t="str">
        <f>IF(ISBLANK('Discontinuity Log'!G683),"",'Discontinuity Log'!G683)</f>
        <v>CC</v>
      </c>
      <c r="J672" s="263" t="str">
        <f>IF(ISBLANK('Discontinuity Log'!H683),"",'Discontinuity Log'!H683)</f>
        <v>&lt;=1mm</v>
      </c>
      <c r="K672" s="263" t="str">
        <f>IF(ISBLANK('Discontinuity Log'!I683),"",'Discontinuity Log'!I683)</f>
        <v/>
      </c>
      <c r="L672" s="263" t="str">
        <f>IF(ISBLANK('Discontinuity Log'!J683),"",'Discontinuity Log'!J683)</f>
        <v>UN</v>
      </c>
      <c r="M672" s="263" t="str">
        <f>IF(ISBLANK('Discontinuity Log'!K683),"",'Discontinuity Log'!K683)</f>
        <v>RO</v>
      </c>
      <c r="N672" s="263">
        <f>IF(ISBLANK('Discontinuity Log'!L683),"",'Discontinuity Log'!L683)</f>
        <v>11</v>
      </c>
      <c r="O672" s="263" t="str">
        <f>IF(ISBLANK('Discontinuity Log'!M683),"",'Discontinuity Log'!M683)</f>
        <v>R4</v>
      </c>
      <c r="P672" s="263" t="str">
        <f>IF(ISBLANK('Discontinuity Log'!N683),"",'Discontinuity Log'!N683)</f>
        <v>W1</v>
      </c>
      <c r="Q672" s="263">
        <f>IF(ISBLANK('Discontinuity Log'!O683),"",'Discontinuity Log'!O683)</f>
        <v>20</v>
      </c>
      <c r="R672" s="263">
        <f>IF(ISBLANK('Discontinuity Log'!P683),"",'Discontinuity Log'!P683)</f>
        <v>75</v>
      </c>
      <c r="S672" s="263" t="str">
        <f>IF(ISBLANK('Discontinuity Log'!Q683),"",'Discontinuity Log'!Q683)</f>
        <v/>
      </c>
      <c r="T672" s="464" t="str">
        <f>IF(ISBLANK('Discontinuity Log'!R683),"",'Discontinuity Log'!R683)</f>
        <v>TRACE PYRITE ON JOINT SURFACE</v>
      </c>
    </row>
    <row r="673" spans="1:20" x14ac:dyDescent="0.3">
      <c r="A673" s="261" t="str">
        <f>IF(ISBLANK('Geotech Log'!$C$2),"",IF('Discontinuity Log'!B684&lt;&gt;"",'Geotech Log'!$C$2,""))</f>
        <v>DDH 3476</v>
      </c>
      <c r="B673" s="261" t="str">
        <f>IF(ISBLANK('Geotech Log'!$R$4),"",IF('Discontinuity Log'!B684&lt;&gt;"",'Geotech Log'!$R$4,""))</f>
        <v>FRO</v>
      </c>
      <c r="C673" s="263">
        <f ca="1">IF(ISBLANK('Discontinuity Log'!A684),"",'Discontinuity Log'!A684)</f>
        <v>114</v>
      </c>
      <c r="D673" s="264">
        <f>IF(ISBLANK('Discontinuity Log'!B684),"",'Discontinuity Log'!B684)</f>
        <v>227.48</v>
      </c>
      <c r="E673" s="263" t="str">
        <f>IF(ISBLANK('Discontinuity Log'!C684),"",'Discontinuity Log'!C684)</f>
        <v>BD</v>
      </c>
      <c r="F673" s="263" t="str">
        <f>IF(ISBLANK('Discontinuity Log'!D684),"",'Discontinuity Log'!D684)</f>
        <v>G</v>
      </c>
      <c r="G673" s="263" t="str">
        <f>IF(ISBLANK('Discontinuity Log'!E684),"",'Discontinuity Log'!E684)</f>
        <v>COAL</v>
      </c>
      <c r="H673" s="263" t="str">
        <f>IF(ISBLANK('Discontinuity Log'!F684),"",IF('Discontinuity Log'!F684="-","",'Discontinuity Log'!F684))</f>
        <v/>
      </c>
      <c r="I673" s="263" t="str">
        <f>IF(ISBLANK('Discontinuity Log'!G684),"",'Discontinuity Log'!G684)</f>
        <v>CC</v>
      </c>
      <c r="J673" s="263" t="str">
        <f>IF(ISBLANK('Discontinuity Log'!H684),"",'Discontinuity Log'!H684)</f>
        <v>&lt;=1mm</v>
      </c>
      <c r="K673" s="263" t="str">
        <f>IF(ISBLANK('Discontinuity Log'!I684),"",'Discontinuity Log'!I684)</f>
        <v/>
      </c>
      <c r="L673" s="263" t="str">
        <f>IF(ISBLANK('Discontinuity Log'!J684),"",'Discontinuity Log'!J684)</f>
        <v>UN</v>
      </c>
      <c r="M673" s="263" t="str">
        <f>IF(ISBLANK('Discontinuity Log'!K684),"",'Discontinuity Log'!K684)</f>
        <v>RO</v>
      </c>
      <c r="N673" s="263">
        <f>IF(ISBLANK('Discontinuity Log'!L684),"",'Discontinuity Log'!L684)</f>
        <v>11</v>
      </c>
      <c r="O673" s="263" t="str">
        <f>IF(ISBLANK('Discontinuity Log'!M684),"",'Discontinuity Log'!M684)</f>
        <v>R4</v>
      </c>
      <c r="P673" s="263" t="str">
        <f>IF(ISBLANK('Discontinuity Log'!N684),"",'Discontinuity Log'!N684)</f>
        <v>W1</v>
      </c>
      <c r="Q673" s="263">
        <f>IF(ISBLANK('Discontinuity Log'!O684),"",'Discontinuity Log'!O684)</f>
        <v>20</v>
      </c>
      <c r="R673" s="263">
        <f>IF(ISBLANK('Discontinuity Log'!P684),"",'Discontinuity Log'!P684)</f>
        <v>51</v>
      </c>
      <c r="S673" s="263" t="str">
        <f>IF(ISBLANK('Discontinuity Log'!Q684),"",'Discontinuity Log'!Q684)</f>
        <v/>
      </c>
      <c r="T673" s="464" t="str">
        <f>IF(ISBLANK('Discontinuity Log'!R684),"",'Discontinuity Log'!R684)</f>
        <v/>
      </c>
    </row>
    <row r="674" spans="1:20" x14ac:dyDescent="0.3">
      <c r="A674" s="261" t="str">
        <f>IF(ISBLANK('Geotech Log'!$C$2),"",IF('Discontinuity Log'!B685&lt;&gt;"",'Geotech Log'!$C$2,""))</f>
        <v>DDH 3476</v>
      </c>
      <c r="B674" s="261" t="str">
        <f>IF(ISBLANK('Geotech Log'!$R$4),"",IF('Discontinuity Log'!B685&lt;&gt;"",'Geotech Log'!$R$4,""))</f>
        <v>FRO</v>
      </c>
      <c r="C674" s="263">
        <f ca="1">IF(ISBLANK('Discontinuity Log'!A685),"",'Discontinuity Log'!A685)</f>
        <v>114</v>
      </c>
      <c r="D674" s="264">
        <f>IF(ISBLANK('Discontinuity Log'!B685),"",'Discontinuity Log'!B685)</f>
        <v>227.52</v>
      </c>
      <c r="E674" s="263" t="str">
        <f>IF(ISBLANK('Discontinuity Log'!C685),"",'Discontinuity Log'!C685)</f>
        <v>BD</v>
      </c>
      <c r="F674" s="263" t="str">
        <f>IF(ISBLANK('Discontinuity Log'!D685),"",'Discontinuity Log'!D685)</f>
        <v>G</v>
      </c>
      <c r="G674" s="263" t="str">
        <f>IF(ISBLANK('Discontinuity Log'!E685),"",'Discontinuity Log'!E685)</f>
        <v>COAL</v>
      </c>
      <c r="H674" s="263" t="str">
        <f>IF(ISBLANK('Discontinuity Log'!F685),"",IF('Discontinuity Log'!F685="-","",'Discontinuity Log'!F685))</f>
        <v/>
      </c>
      <c r="I674" s="263" t="str">
        <f>IF(ISBLANK('Discontinuity Log'!G685),"",'Discontinuity Log'!G685)</f>
        <v>CC</v>
      </c>
      <c r="J674" s="263" t="str">
        <f>IF(ISBLANK('Discontinuity Log'!H685),"",'Discontinuity Log'!H685)</f>
        <v>&lt;=1mm</v>
      </c>
      <c r="K674" s="263" t="str">
        <f>IF(ISBLANK('Discontinuity Log'!I685),"",'Discontinuity Log'!I685)</f>
        <v/>
      </c>
      <c r="L674" s="263" t="str">
        <f>IF(ISBLANK('Discontinuity Log'!J685),"",'Discontinuity Log'!J685)</f>
        <v>UN</v>
      </c>
      <c r="M674" s="263" t="str">
        <f>IF(ISBLANK('Discontinuity Log'!K685),"",'Discontinuity Log'!K685)</f>
        <v>SM</v>
      </c>
      <c r="N674" s="263">
        <f>IF(ISBLANK('Discontinuity Log'!L685),"",'Discontinuity Log'!L685)</f>
        <v>7</v>
      </c>
      <c r="O674" s="263" t="str">
        <f>IF(ISBLANK('Discontinuity Log'!M685),"",'Discontinuity Log'!M685)</f>
        <v>R4</v>
      </c>
      <c r="P674" s="263" t="str">
        <f>IF(ISBLANK('Discontinuity Log'!N685),"",'Discontinuity Log'!N685)</f>
        <v>W1</v>
      </c>
      <c r="Q674" s="263">
        <f>IF(ISBLANK('Discontinuity Log'!O685),"",'Discontinuity Log'!O685)</f>
        <v>12</v>
      </c>
      <c r="R674" s="263">
        <f>IF(ISBLANK('Discontinuity Log'!P685),"",'Discontinuity Log'!P685)</f>
        <v>72</v>
      </c>
      <c r="S674" s="263" t="str">
        <f>IF(ISBLANK('Discontinuity Log'!Q685),"",'Discontinuity Log'!Q685)</f>
        <v/>
      </c>
      <c r="T674" s="464" t="str">
        <f>IF(ISBLANK('Discontinuity Log'!R685),"",'Discontinuity Log'!R685)</f>
        <v/>
      </c>
    </row>
    <row r="675" spans="1:20" x14ac:dyDescent="0.3">
      <c r="A675" s="261" t="str">
        <f>IF(ISBLANK('Geotech Log'!$C$2),"",IF('Discontinuity Log'!B686&lt;&gt;"",'Geotech Log'!$C$2,""))</f>
        <v>DDH 3476</v>
      </c>
      <c r="B675" s="261" t="str">
        <f>IF(ISBLANK('Geotech Log'!$R$4),"",IF('Discontinuity Log'!B686&lt;&gt;"",'Geotech Log'!$R$4,""))</f>
        <v>FRO</v>
      </c>
      <c r="C675" s="263">
        <f ca="1">IF(ISBLANK('Discontinuity Log'!A686),"",'Discontinuity Log'!A686)</f>
        <v>115</v>
      </c>
      <c r="D675" s="264">
        <f>IF(ISBLANK('Discontinuity Log'!B686),"",'Discontinuity Log'!B686)</f>
        <v>227.7</v>
      </c>
      <c r="E675" s="263" t="str">
        <f>IF(ISBLANK('Discontinuity Log'!C686),"",'Discontinuity Log'!C686)</f>
        <v>BD</v>
      </c>
      <c r="F675" s="263" t="str">
        <f>IF(ISBLANK('Discontinuity Log'!D686),"",'Discontinuity Log'!D686)</f>
        <v>G</v>
      </c>
      <c r="G675" s="263" t="str">
        <f>IF(ISBLANK('Discontinuity Log'!E686),"",'Discontinuity Log'!E686)</f>
        <v>COAL</v>
      </c>
      <c r="H675" s="263" t="str">
        <f>IF(ISBLANK('Discontinuity Log'!F686),"",IF('Discontinuity Log'!F686="-","",'Discontinuity Log'!F686))</f>
        <v/>
      </c>
      <c r="I675" s="263" t="str">
        <f>IF(ISBLANK('Discontinuity Log'!G686),"",'Discontinuity Log'!G686)</f>
        <v>CC</v>
      </c>
      <c r="J675" s="263" t="str">
        <f>IF(ISBLANK('Discontinuity Log'!H686),"",'Discontinuity Log'!H686)</f>
        <v>&lt;=1mm</v>
      </c>
      <c r="K675" s="263" t="str">
        <f>IF(ISBLANK('Discontinuity Log'!I686),"",'Discontinuity Log'!I686)</f>
        <v/>
      </c>
      <c r="L675" s="263" t="str">
        <f>IF(ISBLANK('Discontinuity Log'!J686),"",'Discontinuity Log'!J686)</f>
        <v>PL</v>
      </c>
      <c r="M675" s="263" t="str">
        <f>IF(ISBLANK('Discontinuity Log'!K686),"",'Discontinuity Log'!K686)</f>
        <v>SM</v>
      </c>
      <c r="N675" s="263">
        <f>IF(ISBLANK('Discontinuity Log'!L686),"",'Discontinuity Log'!L686)</f>
        <v>7</v>
      </c>
      <c r="O675" s="263" t="str">
        <f>IF(ISBLANK('Discontinuity Log'!M686),"",'Discontinuity Log'!M686)</f>
        <v>R3</v>
      </c>
      <c r="P675" s="263" t="str">
        <f>IF(ISBLANK('Discontinuity Log'!N686),"",'Discontinuity Log'!N686)</f>
        <v>W1</v>
      </c>
      <c r="Q675" s="263">
        <f>IF(ISBLANK('Discontinuity Log'!O686),"",'Discontinuity Log'!O686)</f>
        <v>12</v>
      </c>
      <c r="R675" s="263">
        <f>IF(ISBLANK('Discontinuity Log'!P686),"",'Discontinuity Log'!P686)</f>
        <v>74</v>
      </c>
      <c r="S675" s="263" t="str">
        <f>IF(ISBLANK('Discontinuity Log'!Q686),"",'Discontinuity Log'!Q686)</f>
        <v/>
      </c>
      <c r="T675" s="464" t="str">
        <f>IF(ISBLANK('Discontinuity Log'!R686),"",'Discontinuity Log'!R686)</f>
        <v/>
      </c>
    </row>
    <row r="676" spans="1:20" x14ac:dyDescent="0.3">
      <c r="A676" s="261" t="str">
        <f>IF(ISBLANK('Geotech Log'!$C$2),"",IF('Discontinuity Log'!B687&lt;&gt;"",'Geotech Log'!$C$2,""))</f>
        <v>DDH 3476</v>
      </c>
      <c r="B676" s="261" t="str">
        <f>IF(ISBLANK('Geotech Log'!$R$4),"",IF('Discontinuity Log'!B687&lt;&gt;"",'Geotech Log'!$R$4,""))</f>
        <v>FRO</v>
      </c>
      <c r="C676" s="263">
        <f ca="1">IF(ISBLANK('Discontinuity Log'!A687),"",'Discontinuity Log'!A687)</f>
        <v>115</v>
      </c>
      <c r="D676" s="264">
        <f>IF(ISBLANK('Discontinuity Log'!B687),"",'Discontinuity Log'!B687)</f>
        <v>228.07</v>
      </c>
      <c r="E676" s="263" t="str">
        <f>IF(ISBLANK('Discontinuity Log'!C687),"",'Discontinuity Log'!C687)</f>
        <v>BD</v>
      </c>
      <c r="F676" s="263" t="str">
        <f>IF(ISBLANK('Discontinuity Log'!D687),"",'Discontinuity Log'!D687)</f>
        <v>G</v>
      </c>
      <c r="G676" s="263" t="str">
        <f>IF(ISBLANK('Discontinuity Log'!E687),"",'Discontinuity Log'!E687)</f>
        <v>COAL</v>
      </c>
      <c r="H676" s="263" t="str">
        <f>IF(ISBLANK('Discontinuity Log'!F687),"",IF('Discontinuity Log'!F687="-","",'Discontinuity Log'!F687))</f>
        <v/>
      </c>
      <c r="I676" s="263" t="str">
        <f>IF(ISBLANK('Discontinuity Log'!G687),"",'Discontinuity Log'!G687)</f>
        <v>CC</v>
      </c>
      <c r="J676" s="263" t="str">
        <f>IF(ISBLANK('Discontinuity Log'!H687),"",'Discontinuity Log'!H687)</f>
        <v>&lt;=1mm</v>
      </c>
      <c r="K676" s="263" t="str">
        <f>IF(ISBLANK('Discontinuity Log'!I687),"",'Discontinuity Log'!I687)</f>
        <v/>
      </c>
      <c r="L676" s="263" t="str">
        <f>IF(ISBLANK('Discontinuity Log'!J687),"",'Discontinuity Log'!J687)</f>
        <v>UN</v>
      </c>
      <c r="M676" s="263" t="str">
        <f>IF(ISBLANK('Discontinuity Log'!K687),"",'Discontinuity Log'!K687)</f>
        <v>RO</v>
      </c>
      <c r="N676" s="263">
        <f>IF(ISBLANK('Discontinuity Log'!L687),"",'Discontinuity Log'!L687)</f>
        <v>9</v>
      </c>
      <c r="O676" s="263" t="str">
        <f>IF(ISBLANK('Discontinuity Log'!M687),"",'Discontinuity Log'!M687)</f>
        <v>R3</v>
      </c>
      <c r="P676" s="263" t="str">
        <f>IF(ISBLANK('Discontinuity Log'!N687),"",'Discontinuity Log'!N687)</f>
        <v>W1</v>
      </c>
      <c r="Q676" s="263">
        <f>IF(ISBLANK('Discontinuity Log'!O687),"",'Discontinuity Log'!O687)</f>
        <v>12</v>
      </c>
      <c r="R676" s="263">
        <f>IF(ISBLANK('Discontinuity Log'!P687),"",'Discontinuity Log'!P687)</f>
        <v>85</v>
      </c>
      <c r="S676" s="263" t="str">
        <f>IF(ISBLANK('Discontinuity Log'!Q687),"",'Discontinuity Log'!Q687)</f>
        <v/>
      </c>
      <c r="T676" s="464" t="str">
        <f>IF(ISBLANK('Discontinuity Log'!R687),"",'Discontinuity Log'!R687)</f>
        <v/>
      </c>
    </row>
    <row r="677" spans="1:20" x14ac:dyDescent="0.3">
      <c r="A677" s="261" t="str">
        <f>IF(ISBLANK('Geotech Log'!$C$2),"",IF('Discontinuity Log'!B688&lt;&gt;"",'Geotech Log'!$C$2,""))</f>
        <v>DDH 3476</v>
      </c>
      <c r="B677" s="261" t="str">
        <f>IF(ISBLANK('Geotech Log'!$R$4),"",IF('Discontinuity Log'!B688&lt;&gt;"",'Geotech Log'!$R$4,""))</f>
        <v>FRO</v>
      </c>
      <c r="C677" s="263">
        <f ca="1">IF(ISBLANK('Discontinuity Log'!A688),"",'Discontinuity Log'!A688)</f>
        <v>116</v>
      </c>
      <c r="D677" s="264">
        <f>IF(ISBLANK('Discontinuity Log'!B688),"",'Discontinuity Log'!B688)</f>
        <v>230.16</v>
      </c>
      <c r="E677" s="263" t="str">
        <f>IF(ISBLANK('Discontinuity Log'!C688),"",'Discontinuity Log'!C688)</f>
        <v>BD</v>
      </c>
      <c r="F677" s="263" t="str">
        <f>IF(ISBLANK('Discontinuity Log'!D688),"",'Discontinuity Log'!D688)</f>
        <v>G</v>
      </c>
      <c r="G677" s="263" t="str">
        <f>IF(ISBLANK('Discontinuity Log'!E688),"",'Discontinuity Log'!E688)</f>
        <v>COAL</v>
      </c>
      <c r="H677" s="263" t="str">
        <f>IF(ISBLANK('Discontinuity Log'!F688),"",IF('Discontinuity Log'!F688="-","",'Discontinuity Log'!F688))</f>
        <v/>
      </c>
      <c r="I677" s="263" t="str">
        <f>IF(ISBLANK('Discontinuity Log'!G688),"",'Discontinuity Log'!G688)</f>
        <v>CC</v>
      </c>
      <c r="J677" s="263" t="str">
        <f>IF(ISBLANK('Discontinuity Log'!H688),"",'Discontinuity Log'!H688)</f>
        <v>&lt;=1mm</v>
      </c>
      <c r="K677" s="263" t="str">
        <f>IF(ISBLANK('Discontinuity Log'!I688),"",'Discontinuity Log'!I688)</f>
        <v/>
      </c>
      <c r="L677" s="263" t="str">
        <f>IF(ISBLANK('Discontinuity Log'!J688),"",'Discontinuity Log'!J688)</f>
        <v>PL</v>
      </c>
      <c r="M677" s="263" t="str">
        <f>IF(ISBLANK('Discontinuity Log'!K688),"",'Discontinuity Log'!K688)</f>
        <v>SM</v>
      </c>
      <c r="N677" s="263">
        <f>IF(ISBLANK('Discontinuity Log'!L688),"",'Discontinuity Log'!L688)</f>
        <v>7</v>
      </c>
      <c r="O677" s="263" t="str">
        <f>IF(ISBLANK('Discontinuity Log'!M688),"",'Discontinuity Log'!M688)</f>
        <v>R3</v>
      </c>
      <c r="P677" s="263" t="str">
        <f>IF(ISBLANK('Discontinuity Log'!N688),"",'Discontinuity Log'!N688)</f>
        <v>W1</v>
      </c>
      <c r="Q677" s="263">
        <f>IF(ISBLANK('Discontinuity Log'!O688),"",'Discontinuity Log'!O688)</f>
        <v>12</v>
      </c>
      <c r="R677" s="263">
        <f>IF(ISBLANK('Discontinuity Log'!P688),"",'Discontinuity Log'!P688)</f>
        <v>84</v>
      </c>
      <c r="S677" s="263" t="str">
        <f>IF(ISBLANK('Discontinuity Log'!Q688),"",'Discontinuity Log'!Q688)</f>
        <v/>
      </c>
      <c r="T677" s="464" t="str">
        <f>IF(ISBLANK('Discontinuity Log'!R688),"",'Discontinuity Log'!R688)</f>
        <v/>
      </c>
    </row>
    <row r="678" spans="1:20" x14ac:dyDescent="0.3">
      <c r="A678" s="261" t="str">
        <f>IF(ISBLANK('Geotech Log'!$C$2),"",IF('Discontinuity Log'!B689&lt;&gt;"",'Geotech Log'!$C$2,""))</f>
        <v>DDH 3476</v>
      </c>
      <c r="B678" s="261" t="str">
        <f>IF(ISBLANK('Geotech Log'!$R$4),"",IF('Discontinuity Log'!B689&lt;&gt;"",'Geotech Log'!$R$4,""))</f>
        <v>FRO</v>
      </c>
      <c r="C678" s="263">
        <f ca="1">IF(ISBLANK('Discontinuity Log'!A689),"",'Discontinuity Log'!A689)</f>
        <v>116</v>
      </c>
      <c r="D678" s="264">
        <f>IF(ISBLANK('Discontinuity Log'!B689),"",'Discontinuity Log'!B689)</f>
        <v>230.54</v>
      </c>
      <c r="E678" s="263" t="str">
        <f>IF(ISBLANK('Discontinuity Log'!C689),"",'Discontinuity Log'!C689)</f>
        <v>OTH</v>
      </c>
      <c r="F678" s="263" t="str">
        <f>IF(ISBLANK('Discontinuity Log'!D689),"",'Discontinuity Log'!D689)</f>
        <v>O</v>
      </c>
      <c r="G678" s="263" t="str">
        <f>IF(ISBLANK('Discontinuity Log'!E689),"",'Discontinuity Log'!E689)</f>
        <v>RZ</v>
      </c>
      <c r="H678" s="263" t="str">
        <f>IF(ISBLANK('Discontinuity Log'!F689),"",IF('Discontinuity Log'!F689="-","",'Discontinuity Log'!F689))</f>
        <v>BRMEC</v>
      </c>
      <c r="I678" s="263" t="str">
        <f>IF(ISBLANK('Discontinuity Log'!G689),"",'Discontinuity Log'!G689)</f>
        <v>IN</v>
      </c>
      <c r="J678" s="263" t="str">
        <f>IF(ISBLANK('Discontinuity Log'!H689),"",'Discontinuity Log'!H689)</f>
        <v>&gt;5mm</v>
      </c>
      <c r="K678" s="263">
        <f>IF(ISBLANK('Discontinuity Log'!I689),"",'Discontinuity Log'!I689)</f>
        <v>260</v>
      </c>
      <c r="L678" s="263" t="str">
        <f>IF(ISBLANK('Discontinuity Log'!J689),"",'Discontinuity Log'!J689)</f>
        <v>UN</v>
      </c>
      <c r="M678" s="263" t="str">
        <f>IF(ISBLANK('Discontinuity Log'!K689),"",'Discontinuity Log'!K689)</f>
        <v>SM</v>
      </c>
      <c r="N678" s="263">
        <f>IF(ISBLANK('Discontinuity Log'!L689),"",'Discontinuity Log'!L689)</f>
        <v>7</v>
      </c>
      <c r="O678" s="263" t="str">
        <f>IF(ISBLANK('Discontinuity Log'!M689),"",'Discontinuity Log'!M689)</f>
        <v>R3</v>
      </c>
      <c r="P678" s="263" t="str">
        <f>IF(ISBLANK('Discontinuity Log'!N689),"",'Discontinuity Log'!N689)</f>
        <v>W1</v>
      </c>
      <c r="Q678" s="263">
        <f>IF(ISBLANK('Discontinuity Log'!O689),"",'Discontinuity Log'!O689)</f>
        <v>6</v>
      </c>
      <c r="R678" s="263">
        <f>IF(ISBLANK('Discontinuity Log'!P689),"",'Discontinuity Log'!P689)</f>
        <v>68</v>
      </c>
      <c r="S678" s="263" t="str">
        <f>IF(ISBLANK('Discontinuity Log'!Q689),"",'Discontinuity Log'!Q689)</f>
        <v/>
      </c>
      <c r="T678" s="464" t="str">
        <f>IF(ISBLANK('Discontinuity Log'!R689),"",'Discontinuity Log'!R689)</f>
        <v>MECHANICALLY BROKEN ZONE WITH DISCS OF MUDSTONE UP TO 3CM THICK, SPUN</v>
      </c>
    </row>
    <row r="679" spans="1:20" x14ac:dyDescent="0.3">
      <c r="A679" s="261" t="str">
        <f>IF(ISBLANK('Geotech Log'!$C$2),"",IF('Discontinuity Log'!B690&lt;&gt;"",'Geotech Log'!$C$2,""))</f>
        <v>DDH 3476</v>
      </c>
      <c r="B679" s="261" t="str">
        <f>IF(ISBLANK('Geotech Log'!$R$4),"",IF('Discontinuity Log'!B690&lt;&gt;"",'Geotech Log'!$R$4,""))</f>
        <v>FRO</v>
      </c>
      <c r="C679" s="263">
        <f ca="1">IF(ISBLANK('Discontinuity Log'!A690),"",'Discontinuity Log'!A690)</f>
        <v>116</v>
      </c>
      <c r="D679" s="264">
        <f>IF(ISBLANK('Discontinuity Log'!B690),"",'Discontinuity Log'!B690)</f>
        <v>231.26</v>
      </c>
      <c r="E679" s="263" t="str">
        <f>IF(ISBLANK('Discontinuity Log'!C690),"",'Discontinuity Log'!C690)</f>
        <v>BD</v>
      </c>
      <c r="F679" s="263" t="str">
        <f>IF(ISBLANK('Discontinuity Log'!D690),"",'Discontinuity Log'!D690)</f>
        <v>G</v>
      </c>
      <c r="G679" s="263" t="str">
        <f>IF(ISBLANK('Discontinuity Log'!E690),"",'Discontinuity Log'!E690)</f>
        <v>COAL</v>
      </c>
      <c r="H679" s="263" t="str">
        <f>IF(ISBLANK('Discontinuity Log'!F690),"",IF('Discontinuity Log'!F690="-","",'Discontinuity Log'!F690))</f>
        <v/>
      </c>
      <c r="I679" s="263" t="str">
        <f>IF(ISBLANK('Discontinuity Log'!G690),"",'Discontinuity Log'!G690)</f>
        <v>CC</v>
      </c>
      <c r="J679" s="263" t="str">
        <f>IF(ISBLANK('Discontinuity Log'!H690),"",'Discontinuity Log'!H690)</f>
        <v>&lt;=1mm</v>
      </c>
      <c r="K679" s="263" t="str">
        <f>IF(ISBLANK('Discontinuity Log'!I690),"",'Discontinuity Log'!I690)</f>
        <v/>
      </c>
      <c r="L679" s="263" t="str">
        <f>IF(ISBLANK('Discontinuity Log'!J690),"",'Discontinuity Log'!J690)</f>
        <v>PL</v>
      </c>
      <c r="M679" s="263" t="str">
        <f>IF(ISBLANK('Discontinuity Log'!K690),"",'Discontinuity Log'!K690)</f>
        <v>SM</v>
      </c>
      <c r="N679" s="263">
        <f>IF(ISBLANK('Discontinuity Log'!L690),"",'Discontinuity Log'!L690)</f>
        <v>7</v>
      </c>
      <c r="O679" s="263" t="str">
        <f>IF(ISBLANK('Discontinuity Log'!M690),"",'Discontinuity Log'!M690)</f>
        <v>R3</v>
      </c>
      <c r="P679" s="263" t="str">
        <f>IF(ISBLANK('Discontinuity Log'!N690),"",'Discontinuity Log'!N690)</f>
        <v>W1</v>
      </c>
      <c r="Q679" s="263">
        <f>IF(ISBLANK('Discontinuity Log'!O690),"",'Discontinuity Log'!O690)</f>
        <v>12</v>
      </c>
      <c r="R679" s="263">
        <f>IF(ISBLANK('Discontinuity Log'!P690),"",'Discontinuity Log'!P690)</f>
        <v>71</v>
      </c>
      <c r="S679" s="263" t="str">
        <f>IF(ISBLANK('Discontinuity Log'!Q690),"",'Discontinuity Log'!Q690)</f>
        <v/>
      </c>
      <c r="T679" s="464" t="str">
        <f>IF(ISBLANK('Discontinuity Log'!R690),"",'Discontinuity Log'!R690)</f>
        <v/>
      </c>
    </row>
    <row r="680" spans="1:20" x14ac:dyDescent="0.3">
      <c r="A680" s="261" t="str">
        <f>IF(ISBLANK('Geotech Log'!$C$2),"",IF('Discontinuity Log'!B691&lt;&gt;"",'Geotech Log'!$C$2,""))</f>
        <v>DDH 3476</v>
      </c>
      <c r="B680" s="261" t="str">
        <f>IF(ISBLANK('Geotech Log'!$R$4),"",IF('Discontinuity Log'!B691&lt;&gt;"",'Geotech Log'!$R$4,""))</f>
        <v>FRO</v>
      </c>
      <c r="C680" s="263">
        <f ca="1">IF(ISBLANK('Discontinuity Log'!A691),"",'Discontinuity Log'!A691)</f>
        <v>116</v>
      </c>
      <c r="D680" s="264">
        <f>IF(ISBLANK('Discontinuity Log'!B691),"",'Discontinuity Log'!B691)</f>
        <v>231.97</v>
      </c>
      <c r="E680" s="263" t="str">
        <f>IF(ISBLANK('Discontinuity Log'!C691),"",'Discontinuity Log'!C691)</f>
        <v>BD</v>
      </c>
      <c r="F680" s="263" t="str">
        <f>IF(ISBLANK('Discontinuity Log'!D691),"",'Discontinuity Log'!D691)</f>
        <v>G</v>
      </c>
      <c r="G680" s="263" t="str">
        <f>IF(ISBLANK('Discontinuity Log'!E691),"",'Discontinuity Log'!E691)</f>
        <v>COAL</v>
      </c>
      <c r="H680" s="263" t="str">
        <f>IF(ISBLANK('Discontinuity Log'!F691),"",IF('Discontinuity Log'!F691="-","",'Discontinuity Log'!F691))</f>
        <v/>
      </c>
      <c r="I680" s="263" t="str">
        <f>IF(ISBLANK('Discontinuity Log'!G691),"",'Discontinuity Log'!G691)</f>
        <v>CC</v>
      </c>
      <c r="J680" s="263" t="str">
        <f>IF(ISBLANK('Discontinuity Log'!H691),"",'Discontinuity Log'!H691)</f>
        <v>&lt;=1mm</v>
      </c>
      <c r="K680" s="263" t="str">
        <f>IF(ISBLANK('Discontinuity Log'!I691),"",'Discontinuity Log'!I691)</f>
        <v/>
      </c>
      <c r="L680" s="263" t="str">
        <f>IF(ISBLANK('Discontinuity Log'!J691),"",'Discontinuity Log'!J691)</f>
        <v>PL</v>
      </c>
      <c r="M680" s="263" t="str">
        <f>IF(ISBLANK('Discontinuity Log'!K691),"",'Discontinuity Log'!K691)</f>
        <v>SM</v>
      </c>
      <c r="N680" s="263">
        <f>IF(ISBLANK('Discontinuity Log'!L691),"",'Discontinuity Log'!L691)</f>
        <v>5</v>
      </c>
      <c r="O680" s="263" t="str">
        <f>IF(ISBLANK('Discontinuity Log'!M691),"",'Discontinuity Log'!M691)</f>
        <v>R3</v>
      </c>
      <c r="P680" s="263" t="str">
        <f>IF(ISBLANK('Discontinuity Log'!N691),"",'Discontinuity Log'!N691)</f>
        <v>W1</v>
      </c>
      <c r="Q680" s="263">
        <f>IF(ISBLANK('Discontinuity Log'!O691),"",'Discontinuity Log'!O691)</f>
        <v>12</v>
      </c>
      <c r="R680" s="263">
        <f>IF(ISBLANK('Discontinuity Log'!P691),"",'Discontinuity Log'!P691)</f>
        <v>80</v>
      </c>
      <c r="S680" s="263" t="str">
        <f>IF(ISBLANK('Discontinuity Log'!Q691),"",'Discontinuity Log'!Q691)</f>
        <v/>
      </c>
      <c r="T680" s="464" t="str">
        <f>IF(ISBLANK('Discontinuity Log'!R691),"",'Discontinuity Log'!R691)</f>
        <v/>
      </c>
    </row>
    <row r="681" spans="1:20" x14ac:dyDescent="0.3">
      <c r="A681" s="261" t="str">
        <f>IF(ISBLANK('Geotech Log'!$C$2),"",IF('Discontinuity Log'!B692&lt;&gt;"",'Geotech Log'!$C$2,""))</f>
        <v>DDH 3476</v>
      </c>
      <c r="B681" s="261" t="str">
        <f>IF(ISBLANK('Geotech Log'!$R$4),"",IF('Discontinuity Log'!B692&lt;&gt;"",'Geotech Log'!$R$4,""))</f>
        <v>FRO</v>
      </c>
      <c r="C681" s="263">
        <f ca="1">IF(ISBLANK('Discontinuity Log'!A692),"",'Discontinuity Log'!A692)</f>
        <v>117</v>
      </c>
      <c r="D681" s="264">
        <f>IF(ISBLANK('Discontinuity Log'!B692),"",'Discontinuity Log'!B692)</f>
        <v>232.86</v>
      </c>
      <c r="E681" s="263" t="str">
        <f>IF(ISBLANK('Discontinuity Log'!C692),"",'Discontinuity Log'!C692)</f>
        <v>BD</v>
      </c>
      <c r="F681" s="263" t="str">
        <f>IF(ISBLANK('Discontinuity Log'!D692),"",'Discontinuity Log'!D692)</f>
        <v>G</v>
      </c>
      <c r="G681" s="263" t="str">
        <f>IF(ISBLANK('Discontinuity Log'!E692),"",'Discontinuity Log'!E692)</f>
        <v>COAL</v>
      </c>
      <c r="H681" s="263" t="str">
        <f>IF(ISBLANK('Discontinuity Log'!F692),"",IF('Discontinuity Log'!F692="-","",'Discontinuity Log'!F692))</f>
        <v/>
      </c>
      <c r="I681" s="263" t="str">
        <f>IF(ISBLANK('Discontinuity Log'!G692),"",'Discontinuity Log'!G692)</f>
        <v>CC</v>
      </c>
      <c r="J681" s="263" t="str">
        <f>IF(ISBLANK('Discontinuity Log'!H692),"",'Discontinuity Log'!H692)</f>
        <v>&lt;=1mm</v>
      </c>
      <c r="K681" s="263" t="str">
        <f>IF(ISBLANK('Discontinuity Log'!I692),"",'Discontinuity Log'!I692)</f>
        <v/>
      </c>
      <c r="L681" s="263" t="str">
        <f>IF(ISBLANK('Discontinuity Log'!J692),"",'Discontinuity Log'!J692)</f>
        <v>PL</v>
      </c>
      <c r="M681" s="263" t="str">
        <f>IF(ISBLANK('Discontinuity Log'!K692),"",'Discontinuity Log'!K692)</f>
        <v>SM</v>
      </c>
      <c r="N681" s="263">
        <f>IF(ISBLANK('Discontinuity Log'!L692),"",'Discontinuity Log'!L692)</f>
        <v>5</v>
      </c>
      <c r="O681" s="263" t="str">
        <f>IF(ISBLANK('Discontinuity Log'!M692),"",'Discontinuity Log'!M692)</f>
        <v>R3</v>
      </c>
      <c r="P681" s="263" t="str">
        <f>IF(ISBLANK('Discontinuity Log'!N692),"",'Discontinuity Log'!N692)</f>
        <v>W1</v>
      </c>
      <c r="Q681" s="263">
        <f>IF(ISBLANK('Discontinuity Log'!O692),"",'Discontinuity Log'!O692)</f>
        <v>12</v>
      </c>
      <c r="R681" s="263">
        <f>IF(ISBLANK('Discontinuity Log'!P692),"",'Discontinuity Log'!P692)</f>
        <v>82</v>
      </c>
      <c r="S681" s="263" t="str">
        <f>IF(ISBLANK('Discontinuity Log'!Q692),"",'Discontinuity Log'!Q692)</f>
        <v/>
      </c>
      <c r="T681" s="464" t="str">
        <f>IF(ISBLANK('Discontinuity Log'!R692),"",'Discontinuity Log'!R692)</f>
        <v/>
      </c>
    </row>
    <row r="682" spans="1:20" x14ac:dyDescent="0.3">
      <c r="A682" s="261" t="str">
        <f>IF(ISBLANK('Geotech Log'!$C$2),"",IF('Discontinuity Log'!B693&lt;&gt;"",'Geotech Log'!$C$2,""))</f>
        <v>DDH 3476</v>
      </c>
      <c r="B682" s="261" t="str">
        <f>IF(ISBLANK('Geotech Log'!$R$4),"",IF('Discontinuity Log'!B693&lt;&gt;"",'Geotech Log'!$R$4,""))</f>
        <v>FRO</v>
      </c>
      <c r="C682" s="263">
        <f ca="1">IF(ISBLANK('Discontinuity Log'!A693),"",'Discontinuity Log'!A693)</f>
        <v>117</v>
      </c>
      <c r="D682" s="264">
        <f>IF(ISBLANK('Discontinuity Log'!B693),"",'Discontinuity Log'!B693)</f>
        <v>233.62</v>
      </c>
      <c r="E682" s="263" t="str">
        <f>IF(ISBLANK('Discontinuity Log'!C693),"",'Discontinuity Log'!C693)</f>
        <v>BD</v>
      </c>
      <c r="F682" s="263" t="str">
        <f>IF(ISBLANK('Discontinuity Log'!D693),"",'Discontinuity Log'!D693)</f>
        <v>G</v>
      </c>
      <c r="G682" s="263" t="str">
        <f>IF(ISBLANK('Discontinuity Log'!E693),"",'Discontinuity Log'!E693)</f>
        <v>COAL</v>
      </c>
      <c r="H682" s="263" t="str">
        <f>IF(ISBLANK('Discontinuity Log'!F693),"",IF('Discontinuity Log'!F693="-","",'Discontinuity Log'!F693))</f>
        <v/>
      </c>
      <c r="I682" s="263" t="str">
        <f>IF(ISBLANK('Discontinuity Log'!G693),"",'Discontinuity Log'!G693)</f>
        <v>CC</v>
      </c>
      <c r="J682" s="263" t="str">
        <f>IF(ISBLANK('Discontinuity Log'!H693),"",'Discontinuity Log'!H693)</f>
        <v>&lt;=1mm</v>
      </c>
      <c r="K682" s="263" t="str">
        <f>IF(ISBLANK('Discontinuity Log'!I693),"",'Discontinuity Log'!I693)</f>
        <v/>
      </c>
      <c r="L682" s="263" t="str">
        <f>IF(ISBLANK('Discontinuity Log'!J693),"",'Discontinuity Log'!J693)</f>
        <v>PL</v>
      </c>
      <c r="M682" s="263" t="str">
        <f>IF(ISBLANK('Discontinuity Log'!K693),"",'Discontinuity Log'!K693)</f>
        <v>SM</v>
      </c>
      <c r="N682" s="263">
        <f>IF(ISBLANK('Discontinuity Log'!L693),"",'Discontinuity Log'!L693)</f>
        <v>7</v>
      </c>
      <c r="O682" s="263" t="str">
        <f>IF(ISBLANK('Discontinuity Log'!M693),"",'Discontinuity Log'!M693)</f>
        <v>R3</v>
      </c>
      <c r="P682" s="263" t="str">
        <f>IF(ISBLANK('Discontinuity Log'!N693),"",'Discontinuity Log'!N693)</f>
        <v>W1</v>
      </c>
      <c r="Q682" s="263">
        <f>IF(ISBLANK('Discontinuity Log'!O693),"",'Discontinuity Log'!O693)</f>
        <v>12</v>
      </c>
      <c r="R682" s="263">
        <f>IF(ISBLANK('Discontinuity Log'!P693),"",'Discontinuity Log'!P693)</f>
        <v>87</v>
      </c>
      <c r="S682" s="263" t="str">
        <f>IF(ISBLANK('Discontinuity Log'!Q693),"",'Discontinuity Log'!Q693)</f>
        <v/>
      </c>
      <c r="T682" s="464" t="str">
        <f>IF(ISBLANK('Discontinuity Log'!R693),"",'Discontinuity Log'!R693)</f>
        <v/>
      </c>
    </row>
    <row r="683" spans="1:20" x14ac:dyDescent="0.3">
      <c r="A683" s="261" t="str">
        <f>IF(ISBLANK('Geotech Log'!$C$2),"",IF('Discontinuity Log'!B694&lt;&gt;"",'Geotech Log'!$C$2,""))</f>
        <v>DDH 3476</v>
      </c>
      <c r="B683" s="261" t="str">
        <f>IF(ISBLANK('Geotech Log'!$R$4),"",IF('Discontinuity Log'!B694&lt;&gt;"",'Geotech Log'!$R$4,""))</f>
        <v>FRO</v>
      </c>
      <c r="C683" s="263">
        <f ca="1">IF(ISBLANK('Discontinuity Log'!A694),"",'Discontinuity Log'!A694)</f>
        <v>117</v>
      </c>
      <c r="D683" s="264">
        <f>IF(ISBLANK('Discontinuity Log'!B694),"",'Discontinuity Log'!B694)</f>
        <v>234.48</v>
      </c>
      <c r="E683" s="263" t="str">
        <f>IF(ISBLANK('Discontinuity Log'!C694),"",'Discontinuity Log'!C694)</f>
        <v>BD</v>
      </c>
      <c r="F683" s="263" t="str">
        <f>IF(ISBLANK('Discontinuity Log'!D694),"",'Discontinuity Log'!D694)</f>
        <v>G</v>
      </c>
      <c r="G683" s="263" t="str">
        <f>IF(ISBLANK('Discontinuity Log'!E694),"",'Discontinuity Log'!E694)</f>
        <v>COAL</v>
      </c>
      <c r="H683" s="263" t="str">
        <f>IF(ISBLANK('Discontinuity Log'!F694),"",IF('Discontinuity Log'!F694="-","",'Discontinuity Log'!F694))</f>
        <v/>
      </c>
      <c r="I683" s="263" t="str">
        <f>IF(ISBLANK('Discontinuity Log'!G694),"",'Discontinuity Log'!G694)</f>
        <v>CC</v>
      </c>
      <c r="J683" s="263" t="str">
        <f>IF(ISBLANK('Discontinuity Log'!H694),"",'Discontinuity Log'!H694)</f>
        <v>&lt;=1mm</v>
      </c>
      <c r="K683" s="263" t="str">
        <f>IF(ISBLANK('Discontinuity Log'!I694),"",'Discontinuity Log'!I694)</f>
        <v/>
      </c>
      <c r="L683" s="263" t="str">
        <f>IF(ISBLANK('Discontinuity Log'!J694),"",'Discontinuity Log'!J694)</f>
        <v>PL</v>
      </c>
      <c r="M683" s="263" t="str">
        <f>IF(ISBLANK('Discontinuity Log'!K694),"",'Discontinuity Log'!K694)</f>
        <v>SM</v>
      </c>
      <c r="N683" s="263">
        <f>IF(ISBLANK('Discontinuity Log'!L694),"",'Discontinuity Log'!L694)</f>
        <v>5</v>
      </c>
      <c r="O683" s="263" t="str">
        <f>IF(ISBLANK('Discontinuity Log'!M694),"",'Discontinuity Log'!M694)</f>
        <v>R3</v>
      </c>
      <c r="P683" s="263" t="str">
        <f>IF(ISBLANK('Discontinuity Log'!N694),"",'Discontinuity Log'!N694)</f>
        <v>W1</v>
      </c>
      <c r="Q683" s="263">
        <f>IF(ISBLANK('Discontinuity Log'!O694),"",'Discontinuity Log'!O694)</f>
        <v>12</v>
      </c>
      <c r="R683" s="263">
        <f>IF(ISBLANK('Discontinuity Log'!P694),"",'Discontinuity Log'!P694)</f>
        <v>78</v>
      </c>
      <c r="S683" s="263" t="str">
        <f>IF(ISBLANK('Discontinuity Log'!Q694),"",'Discontinuity Log'!Q694)</f>
        <v/>
      </c>
      <c r="T683" s="464" t="str">
        <f>IF(ISBLANK('Discontinuity Log'!R694),"",'Discontinuity Log'!R694)</f>
        <v/>
      </c>
    </row>
    <row r="684" spans="1:20" x14ac:dyDescent="0.3">
      <c r="A684" s="261" t="str">
        <f>IF(ISBLANK('Geotech Log'!$C$2),"",IF('Discontinuity Log'!B695&lt;&gt;"",'Geotech Log'!$C$2,""))</f>
        <v>DDH 3476</v>
      </c>
      <c r="B684" s="261" t="str">
        <f>IF(ISBLANK('Geotech Log'!$R$4),"",IF('Discontinuity Log'!B695&lt;&gt;"",'Geotech Log'!$R$4,""))</f>
        <v>FRO</v>
      </c>
      <c r="C684" s="263">
        <f ca="1">IF(ISBLANK('Discontinuity Log'!A695),"",'Discontinuity Log'!A695)</f>
        <v>117</v>
      </c>
      <c r="D684" s="264">
        <f>IF(ISBLANK('Discontinuity Log'!B695),"",'Discontinuity Log'!B695)</f>
        <v>234.51</v>
      </c>
      <c r="E684" s="263" t="str">
        <f>IF(ISBLANK('Discontinuity Log'!C695),"",'Discontinuity Log'!C695)</f>
        <v>BD</v>
      </c>
      <c r="F684" s="263" t="str">
        <f>IF(ISBLANK('Discontinuity Log'!D695),"",'Discontinuity Log'!D695)</f>
        <v>G</v>
      </c>
      <c r="G684" s="263" t="str">
        <f>IF(ISBLANK('Discontinuity Log'!E695),"",'Discontinuity Log'!E695)</f>
        <v>COAL</v>
      </c>
      <c r="H684" s="263" t="str">
        <f>IF(ISBLANK('Discontinuity Log'!F695),"",IF('Discontinuity Log'!F695="-","",'Discontinuity Log'!F695))</f>
        <v/>
      </c>
      <c r="I684" s="263" t="str">
        <f>IF(ISBLANK('Discontinuity Log'!G695),"",'Discontinuity Log'!G695)</f>
        <v>CC</v>
      </c>
      <c r="J684" s="263" t="str">
        <f>IF(ISBLANK('Discontinuity Log'!H695),"",'Discontinuity Log'!H695)</f>
        <v>&lt;=1mm</v>
      </c>
      <c r="K684" s="263" t="str">
        <f>IF(ISBLANK('Discontinuity Log'!I695),"",'Discontinuity Log'!I695)</f>
        <v/>
      </c>
      <c r="L684" s="263" t="str">
        <f>IF(ISBLANK('Discontinuity Log'!J695),"",'Discontinuity Log'!J695)</f>
        <v>PL</v>
      </c>
      <c r="M684" s="263" t="str">
        <f>IF(ISBLANK('Discontinuity Log'!K695),"",'Discontinuity Log'!K695)</f>
        <v>SM</v>
      </c>
      <c r="N684" s="263">
        <f>IF(ISBLANK('Discontinuity Log'!L695),"",'Discontinuity Log'!L695)</f>
        <v>5</v>
      </c>
      <c r="O684" s="263" t="str">
        <f>IF(ISBLANK('Discontinuity Log'!M695),"",'Discontinuity Log'!M695)</f>
        <v>R3</v>
      </c>
      <c r="P684" s="263" t="str">
        <f>IF(ISBLANK('Discontinuity Log'!N695),"",'Discontinuity Log'!N695)</f>
        <v>W1</v>
      </c>
      <c r="Q684" s="263">
        <f>IF(ISBLANK('Discontinuity Log'!O695),"",'Discontinuity Log'!O695)</f>
        <v>12</v>
      </c>
      <c r="R684" s="263">
        <f>IF(ISBLANK('Discontinuity Log'!P695),"",'Discontinuity Log'!P695)</f>
        <v>73</v>
      </c>
      <c r="S684" s="263" t="str">
        <f>IF(ISBLANK('Discontinuity Log'!Q695),"",'Discontinuity Log'!Q695)</f>
        <v/>
      </c>
      <c r="T684" s="464" t="str">
        <f>IF(ISBLANK('Discontinuity Log'!R695),"",'Discontinuity Log'!R695)</f>
        <v/>
      </c>
    </row>
    <row r="685" spans="1:20" x14ac:dyDescent="0.3">
      <c r="A685" s="261" t="str">
        <f>IF(ISBLANK('Geotech Log'!$C$2),"",IF('Discontinuity Log'!B696&lt;&gt;"",'Geotech Log'!$C$2,""))</f>
        <v>DDH 3476</v>
      </c>
      <c r="B685" s="261" t="str">
        <f>IF(ISBLANK('Geotech Log'!$R$4),"",IF('Discontinuity Log'!B696&lt;&gt;"",'Geotech Log'!$R$4,""))</f>
        <v>FRO</v>
      </c>
      <c r="C685" s="263">
        <f ca="1">IF(ISBLANK('Discontinuity Log'!A696),"",'Discontinuity Log'!A696)</f>
        <v>117</v>
      </c>
      <c r="D685" s="264">
        <f>IF(ISBLANK('Discontinuity Log'!B696),"",'Discontinuity Log'!B696)</f>
        <v>234.74</v>
      </c>
      <c r="E685" s="263" t="str">
        <f>IF(ISBLANK('Discontinuity Log'!C696),"",'Discontinuity Log'!C696)</f>
        <v>BD</v>
      </c>
      <c r="F685" s="263" t="str">
        <f>IF(ISBLANK('Discontinuity Log'!D696),"",'Discontinuity Log'!D696)</f>
        <v>G</v>
      </c>
      <c r="G685" s="263" t="str">
        <f>IF(ISBLANK('Discontinuity Log'!E696),"",'Discontinuity Log'!E696)</f>
        <v>COAL</v>
      </c>
      <c r="H685" s="263" t="str">
        <f>IF(ISBLANK('Discontinuity Log'!F696),"",IF('Discontinuity Log'!F696="-","",'Discontinuity Log'!F696))</f>
        <v/>
      </c>
      <c r="I685" s="263" t="str">
        <f>IF(ISBLANK('Discontinuity Log'!G696),"",'Discontinuity Log'!G696)</f>
        <v>CC</v>
      </c>
      <c r="J685" s="263" t="str">
        <f>IF(ISBLANK('Discontinuity Log'!H696),"",'Discontinuity Log'!H696)</f>
        <v>&lt;=1mm</v>
      </c>
      <c r="K685" s="263" t="str">
        <f>IF(ISBLANK('Discontinuity Log'!I696),"",'Discontinuity Log'!I696)</f>
        <v/>
      </c>
      <c r="L685" s="263" t="str">
        <f>IF(ISBLANK('Discontinuity Log'!J696),"",'Discontinuity Log'!J696)</f>
        <v>PL</v>
      </c>
      <c r="M685" s="263" t="str">
        <f>IF(ISBLANK('Discontinuity Log'!K696),"",'Discontinuity Log'!K696)</f>
        <v>SM</v>
      </c>
      <c r="N685" s="263">
        <f>IF(ISBLANK('Discontinuity Log'!L696),"",'Discontinuity Log'!L696)</f>
        <v>3</v>
      </c>
      <c r="O685" s="263" t="str">
        <f>IF(ISBLANK('Discontinuity Log'!M696),"",'Discontinuity Log'!M696)</f>
        <v>R3</v>
      </c>
      <c r="P685" s="263" t="str">
        <f>IF(ISBLANK('Discontinuity Log'!N696),"",'Discontinuity Log'!N696)</f>
        <v>W1</v>
      </c>
      <c r="Q685" s="263">
        <f>IF(ISBLANK('Discontinuity Log'!O696),"",'Discontinuity Log'!O696)</f>
        <v>12</v>
      </c>
      <c r="R685" s="263">
        <f>IF(ISBLANK('Discontinuity Log'!P696),"",'Discontinuity Log'!P696)</f>
        <v>71</v>
      </c>
      <c r="S685" s="263" t="str">
        <f>IF(ISBLANK('Discontinuity Log'!Q696),"",'Discontinuity Log'!Q696)</f>
        <v/>
      </c>
      <c r="T685" s="464" t="str">
        <f>IF(ISBLANK('Discontinuity Log'!R696),"",'Discontinuity Log'!R696)</f>
        <v/>
      </c>
    </row>
    <row r="686" spans="1:20" x14ac:dyDescent="0.3">
      <c r="A686" s="261" t="str">
        <f>IF(ISBLANK('Geotech Log'!$C$2),"",IF('Discontinuity Log'!B697&lt;&gt;"",'Geotech Log'!$C$2,""))</f>
        <v>DDH 3476</v>
      </c>
      <c r="B686" s="261" t="str">
        <f>IF(ISBLANK('Geotech Log'!$R$4),"",IF('Discontinuity Log'!B697&lt;&gt;"",'Geotech Log'!$R$4,""))</f>
        <v>FRO</v>
      </c>
      <c r="C686" s="263">
        <f ca="1">IF(ISBLANK('Discontinuity Log'!A697),"",'Discontinuity Log'!A697)</f>
        <v>118</v>
      </c>
      <c r="D686" s="264">
        <f>IF(ISBLANK('Discontinuity Log'!B697),"",'Discontinuity Log'!B697)</f>
        <v>235.6</v>
      </c>
      <c r="E686" s="263" t="str">
        <f>IF(ISBLANK('Discontinuity Log'!C697),"",'Discontinuity Log'!C697)</f>
        <v>JN</v>
      </c>
      <c r="F686" s="263" t="str">
        <f>IF(ISBLANK('Discontinuity Log'!D697),"",'Discontinuity Log'!D697)</f>
        <v>G</v>
      </c>
      <c r="G686" s="263" t="str">
        <f>IF(ISBLANK('Discontinuity Log'!E697),"",'Discontinuity Log'!E697)</f>
        <v>CLEAN</v>
      </c>
      <c r="H686" s="263" t="str">
        <f>IF(ISBLANK('Discontinuity Log'!F697),"",IF('Discontinuity Log'!F697="-","",'Discontinuity Log'!F697))</f>
        <v/>
      </c>
      <c r="I686" s="263" t="str">
        <f>IF(ISBLANK('Discontinuity Log'!G697),"",'Discontinuity Log'!G697)</f>
        <v>CL</v>
      </c>
      <c r="J686" s="263" t="str">
        <f>IF(ISBLANK('Discontinuity Log'!H697),"",'Discontinuity Log'!H697)</f>
        <v/>
      </c>
      <c r="K686" s="263" t="str">
        <f>IF(ISBLANK('Discontinuity Log'!I697),"",'Discontinuity Log'!I697)</f>
        <v/>
      </c>
      <c r="L686" s="263" t="str">
        <f>IF(ISBLANK('Discontinuity Log'!J697),"",'Discontinuity Log'!J697)</f>
        <v>PL</v>
      </c>
      <c r="M686" s="263" t="str">
        <f>IF(ISBLANK('Discontinuity Log'!K697),"",'Discontinuity Log'!K697)</f>
        <v>SM</v>
      </c>
      <c r="N686" s="263">
        <f>IF(ISBLANK('Discontinuity Log'!L697),"",'Discontinuity Log'!L697)</f>
        <v>3</v>
      </c>
      <c r="O686" s="263" t="str">
        <f>IF(ISBLANK('Discontinuity Log'!M697),"",'Discontinuity Log'!M697)</f>
        <v>R3</v>
      </c>
      <c r="P686" s="263" t="str">
        <f>IF(ISBLANK('Discontinuity Log'!N697),"",'Discontinuity Log'!N697)</f>
        <v>W1</v>
      </c>
      <c r="Q686" s="263">
        <f>IF(ISBLANK('Discontinuity Log'!O697),"",'Discontinuity Log'!O697)</f>
        <v>20</v>
      </c>
      <c r="R686" s="263">
        <f>IF(ISBLANK('Discontinuity Log'!P697),"",'Discontinuity Log'!P697)</f>
        <v>21</v>
      </c>
      <c r="S686" s="263" t="str">
        <f>IF(ISBLANK('Discontinuity Log'!Q697),"",'Discontinuity Log'!Q697)</f>
        <v/>
      </c>
      <c r="T686" s="464" t="str">
        <f>IF(ISBLANK('Discontinuity Log'!R697),"",'Discontinuity Log'!R697)</f>
        <v/>
      </c>
    </row>
    <row r="687" spans="1:20" x14ac:dyDescent="0.3">
      <c r="A687" s="261" t="str">
        <f>IF(ISBLANK('Geotech Log'!$C$2),"",IF('Discontinuity Log'!B698&lt;&gt;"",'Geotech Log'!$C$2,""))</f>
        <v>DDH 3476</v>
      </c>
      <c r="B687" s="261" t="str">
        <f>IF(ISBLANK('Geotech Log'!$R$4),"",IF('Discontinuity Log'!B698&lt;&gt;"",'Geotech Log'!$R$4,""))</f>
        <v>FRO</v>
      </c>
      <c r="C687" s="263">
        <f ca="1">IF(ISBLANK('Discontinuity Log'!A698),"",'Discontinuity Log'!A698)</f>
        <v>118</v>
      </c>
      <c r="D687" s="264">
        <f>IF(ISBLANK('Discontinuity Log'!B698),"",'Discontinuity Log'!B698)</f>
        <v>235.89</v>
      </c>
      <c r="E687" s="263" t="str">
        <f>IF(ISBLANK('Discontinuity Log'!C698),"",'Discontinuity Log'!C698)</f>
        <v>BD</v>
      </c>
      <c r="F687" s="263" t="str">
        <f>IF(ISBLANK('Discontinuity Log'!D698),"",'Discontinuity Log'!D698)</f>
        <v>G</v>
      </c>
      <c r="G687" s="263" t="str">
        <f>IF(ISBLANK('Discontinuity Log'!E698),"",'Discontinuity Log'!E698)</f>
        <v>COAL</v>
      </c>
      <c r="H687" s="263" t="str">
        <f>IF(ISBLANK('Discontinuity Log'!F698),"",IF('Discontinuity Log'!F698="-","",'Discontinuity Log'!F698))</f>
        <v/>
      </c>
      <c r="I687" s="263" t="str">
        <f>IF(ISBLANK('Discontinuity Log'!G698),"",'Discontinuity Log'!G698)</f>
        <v>CC</v>
      </c>
      <c r="J687" s="263" t="str">
        <f>IF(ISBLANK('Discontinuity Log'!H698),"",'Discontinuity Log'!H698)</f>
        <v>&lt;=1mm</v>
      </c>
      <c r="K687" s="263" t="str">
        <f>IF(ISBLANK('Discontinuity Log'!I698),"",'Discontinuity Log'!I698)</f>
        <v/>
      </c>
      <c r="L687" s="263" t="str">
        <f>IF(ISBLANK('Discontinuity Log'!J698),"",'Discontinuity Log'!J698)</f>
        <v>PL</v>
      </c>
      <c r="M687" s="263" t="str">
        <f>IF(ISBLANK('Discontinuity Log'!K698),"",'Discontinuity Log'!K698)</f>
        <v>SM</v>
      </c>
      <c r="N687" s="263">
        <f>IF(ISBLANK('Discontinuity Log'!L698),"",'Discontinuity Log'!L698)</f>
        <v>5</v>
      </c>
      <c r="O687" s="263" t="str">
        <f>IF(ISBLANK('Discontinuity Log'!M698),"",'Discontinuity Log'!M698)</f>
        <v>R3</v>
      </c>
      <c r="P687" s="263" t="str">
        <f>IF(ISBLANK('Discontinuity Log'!N698),"",'Discontinuity Log'!N698)</f>
        <v>W1</v>
      </c>
      <c r="Q687" s="263">
        <f>IF(ISBLANK('Discontinuity Log'!O698),"",'Discontinuity Log'!O698)</f>
        <v>12</v>
      </c>
      <c r="R687" s="263">
        <f>IF(ISBLANK('Discontinuity Log'!P698),"",'Discontinuity Log'!P698)</f>
        <v>74</v>
      </c>
      <c r="S687" s="263" t="str">
        <f>IF(ISBLANK('Discontinuity Log'!Q698),"",'Discontinuity Log'!Q698)</f>
        <v/>
      </c>
      <c r="T687" s="464" t="str">
        <f>IF(ISBLANK('Discontinuity Log'!R698),"",'Discontinuity Log'!R698)</f>
        <v/>
      </c>
    </row>
    <row r="688" spans="1:20" x14ac:dyDescent="0.3">
      <c r="A688" s="261" t="str">
        <f>IF(ISBLANK('Geotech Log'!$C$2),"",IF('Discontinuity Log'!B699&lt;&gt;"",'Geotech Log'!$C$2,""))</f>
        <v>DDH 3476</v>
      </c>
      <c r="B688" s="261" t="str">
        <f>IF(ISBLANK('Geotech Log'!$R$4),"",IF('Discontinuity Log'!B699&lt;&gt;"",'Geotech Log'!$R$4,""))</f>
        <v>FRO</v>
      </c>
      <c r="C688" s="263">
        <f ca="1">IF(ISBLANK('Discontinuity Log'!A699),"",'Discontinuity Log'!A699)</f>
        <v>118</v>
      </c>
      <c r="D688" s="264">
        <f>IF(ISBLANK('Discontinuity Log'!B699),"",'Discontinuity Log'!B699)</f>
        <v>235.91</v>
      </c>
      <c r="E688" s="263" t="str">
        <f>IF(ISBLANK('Discontinuity Log'!C699),"",'Discontinuity Log'!C699)</f>
        <v>BD</v>
      </c>
      <c r="F688" s="263" t="str">
        <f>IF(ISBLANK('Discontinuity Log'!D699),"",'Discontinuity Log'!D699)</f>
        <v>G</v>
      </c>
      <c r="G688" s="263" t="str">
        <f>IF(ISBLANK('Discontinuity Log'!E699),"",'Discontinuity Log'!E699)</f>
        <v>COAL</v>
      </c>
      <c r="H688" s="263" t="str">
        <f>IF(ISBLANK('Discontinuity Log'!F699),"",IF('Discontinuity Log'!F699="-","",'Discontinuity Log'!F699))</f>
        <v/>
      </c>
      <c r="I688" s="263" t="str">
        <f>IF(ISBLANK('Discontinuity Log'!G699),"",'Discontinuity Log'!G699)</f>
        <v>CC</v>
      </c>
      <c r="J688" s="263" t="str">
        <f>IF(ISBLANK('Discontinuity Log'!H699),"",'Discontinuity Log'!H699)</f>
        <v>&lt;=1mm</v>
      </c>
      <c r="K688" s="263" t="str">
        <f>IF(ISBLANK('Discontinuity Log'!I699),"",'Discontinuity Log'!I699)</f>
        <v/>
      </c>
      <c r="L688" s="263" t="str">
        <f>IF(ISBLANK('Discontinuity Log'!J699),"",'Discontinuity Log'!J699)</f>
        <v>PL</v>
      </c>
      <c r="M688" s="263" t="str">
        <f>IF(ISBLANK('Discontinuity Log'!K699),"",'Discontinuity Log'!K699)</f>
        <v>SM</v>
      </c>
      <c r="N688" s="263">
        <f>IF(ISBLANK('Discontinuity Log'!L699),"",'Discontinuity Log'!L699)</f>
        <v>5</v>
      </c>
      <c r="O688" s="263" t="str">
        <f>IF(ISBLANK('Discontinuity Log'!M699),"",'Discontinuity Log'!M699)</f>
        <v>R3</v>
      </c>
      <c r="P688" s="263" t="str">
        <f>IF(ISBLANK('Discontinuity Log'!N699),"",'Discontinuity Log'!N699)</f>
        <v>W1</v>
      </c>
      <c r="Q688" s="263">
        <f>IF(ISBLANK('Discontinuity Log'!O699),"",'Discontinuity Log'!O699)</f>
        <v>12</v>
      </c>
      <c r="R688" s="263">
        <f>IF(ISBLANK('Discontinuity Log'!P699),"",'Discontinuity Log'!P699)</f>
        <v>76</v>
      </c>
      <c r="S688" s="263" t="str">
        <f>IF(ISBLANK('Discontinuity Log'!Q699),"",'Discontinuity Log'!Q699)</f>
        <v/>
      </c>
      <c r="T688" s="464" t="str">
        <f>IF(ISBLANK('Discontinuity Log'!R699),"",'Discontinuity Log'!R699)</f>
        <v/>
      </c>
    </row>
    <row r="689" spans="1:20" x14ac:dyDescent="0.3">
      <c r="A689" s="261" t="str">
        <f>IF(ISBLANK('Geotech Log'!$C$2),"",IF('Discontinuity Log'!B700&lt;&gt;"",'Geotech Log'!$C$2,""))</f>
        <v>DDH 3476</v>
      </c>
      <c r="B689" s="261" t="str">
        <f>IF(ISBLANK('Geotech Log'!$R$4),"",IF('Discontinuity Log'!B700&lt;&gt;"",'Geotech Log'!$R$4,""))</f>
        <v>FRO</v>
      </c>
      <c r="C689" s="263">
        <f ca="1">IF(ISBLANK('Discontinuity Log'!A700),"",'Discontinuity Log'!A700)</f>
        <v>118</v>
      </c>
      <c r="D689" s="264">
        <f>IF(ISBLANK('Discontinuity Log'!B700),"",'Discontinuity Log'!B700)</f>
        <v>235.95</v>
      </c>
      <c r="E689" s="263" t="str">
        <f>IF(ISBLANK('Discontinuity Log'!C700),"",'Discontinuity Log'!C700)</f>
        <v>BD</v>
      </c>
      <c r="F689" s="263" t="str">
        <f>IF(ISBLANK('Discontinuity Log'!D700),"",'Discontinuity Log'!D700)</f>
        <v>G</v>
      </c>
      <c r="G689" s="263" t="str">
        <f>IF(ISBLANK('Discontinuity Log'!E700),"",'Discontinuity Log'!E700)</f>
        <v>COAL</v>
      </c>
      <c r="H689" s="263" t="str">
        <f>IF(ISBLANK('Discontinuity Log'!F700),"",IF('Discontinuity Log'!F700="-","",'Discontinuity Log'!F700))</f>
        <v/>
      </c>
      <c r="I689" s="263" t="str">
        <f>IF(ISBLANK('Discontinuity Log'!G700),"",'Discontinuity Log'!G700)</f>
        <v>CC</v>
      </c>
      <c r="J689" s="263" t="str">
        <f>IF(ISBLANK('Discontinuity Log'!H700),"",'Discontinuity Log'!H700)</f>
        <v>&lt;=1mm</v>
      </c>
      <c r="K689" s="263" t="str">
        <f>IF(ISBLANK('Discontinuity Log'!I700),"",'Discontinuity Log'!I700)</f>
        <v/>
      </c>
      <c r="L689" s="263" t="str">
        <f>IF(ISBLANK('Discontinuity Log'!J700),"",'Discontinuity Log'!J700)</f>
        <v>PL</v>
      </c>
      <c r="M689" s="263" t="str">
        <f>IF(ISBLANK('Discontinuity Log'!K700),"",'Discontinuity Log'!K700)</f>
        <v>SM</v>
      </c>
      <c r="N689" s="263">
        <f>IF(ISBLANK('Discontinuity Log'!L700),"",'Discontinuity Log'!L700)</f>
        <v>5</v>
      </c>
      <c r="O689" s="263" t="str">
        <f>IF(ISBLANK('Discontinuity Log'!M700),"",'Discontinuity Log'!M700)</f>
        <v>R3</v>
      </c>
      <c r="P689" s="263" t="str">
        <f>IF(ISBLANK('Discontinuity Log'!N700),"",'Discontinuity Log'!N700)</f>
        <v>W1</v>
      </c>
      <c r="Q689" s="263">
        <f>IF(ISBLANK('Discontinuity Log'!O700),"",'Discontinuity Log'!O700)</f>
        <v>12</v>
      </c>
      <c r="R689" s="263">
        <f>IF(ISBLANK('Discontinuity Log'!P700),"",'Discontinuity Log'!P700)</f>
        <v>80</v>
      </c>
      <c r="S689" s="263" t="str">
        <f>IF(ISBLANK('Discontinuity Log'!Q700),"",'Discontinuity Log'!Q700)</f>
        <v/>
      </c>
      <c r="T689" s="464" t="str">
        <f>IF(ISBLANK('Discontinuity Log'!R700),"",'Discontinuity Log'!R700)</f>
        <v/>
      </c>
    </row>
    <row r="690" spans="1:20" x14ac:dyDescent="0.3">
      <c r="A690" s="261" t="str">
        <f>IF(ISBLANK('Geotech Log'!$C$2),"",IF('Discontinuity Log'!B701&lt;&gt;"",'Geotech Log'!$C$2,""))</f>
        <v>DDH 3476</v>
      </c>
      <c r="B690" s="261" t="str">
        <f>IF(ISBLANK('Geotech Log'!$R$4),"",IF('Discontinuity Log'!B701&lt;&gt;"",'Geotech Log'!$R$4,""))</f>
        <v>FRO</v>
      </c>
      <c r="C690" s="263">
        <f ca="1">IF(ISBLANK('Discontinuity Log'!A701),"",'Discontinuity Log'!A701)</f>
        <v>118</v>
      </c>
      <c r="D690" s="264">
        <f>IF(ISBLANK('Discontinuity Log'!B701),"",'Discontinuity Log'!B701)</f>
        <v>236.06</v>
      </c>
      <c r="E690" s="263" t="str">
        <f>IF(ISBLANK('Discontinuity Log'!C701),"",'Discontinuity Log'!C701)</f>
        <v>BD</v>
      </c>
      <c r="F690" s="263" t="str">
        <f>IF(ISBLANK('Discontinuity Log'!D701),"",'Discontinuity Log'!D701)</f>
        <v>G</v>
      </c>
      <c r="G690" s="263" t="str">
        <f>IF(ISBLANK('Discontinuity Log'!E701),"",'Discontinuity Log'!E701)</f>
        <v>COAL</v>
      </c>
      <c r="H690" s="263" t="str">
        <f>IF(ISBLANK('Discontinuity Log'!F701),"",IF('Discontinuity Log'!F701="-","",'Discontinuity Log'!F701))</f>
        <v/>
      </c>
      <c r="I690" s="263" t="str">
        <f>IF(ISBLANK('Discontinuity Log'!G701),"",'Discontinuity Log'!G701)</f>
        <v>CC</v>
      </c>
      <c r="J690" s="263" t="str">
        <f>IF(ISBLANK('Discontinuity Log'!H701),"",'Discontinuity Log'!H701)</f>
        <v>&lt;=1mm</v>
      </c>
      <c r="K690" s="263" t="str">
        <f>IF(ISBLANK('Discontinuity Log'!I701),"",'Discontinuity Log'!I701)</f>
        <v/>
      </c>
      <c r="L690" s="263" t="str">
        <f>IF(ISBLANK('Discontinuity Log'!J701),"",'Discontinuity Log'!J701)</f>
        <v>PL</v>
      </c>
      <c r="M690" s="263" t="str">
        <f>IF(ISBLANK('Discontinuity Log'!K701),"",'Discontinuity Log'!K701)</f>
        <v>SM</v>
      </c>
      <c r="N690" s="263">
        <f>IF(ISBLANK('Discontinuity Log'!L701),"",'Discontinuity Log'!L701)</f>
        <v>3</v>
      </c>
      <c r="O690" s="263" t="str">
        <f>IF(ISBLANK('Discontinuity Log'!M701),"",'Discontinuity Log'!M701)</f>
        <v>R3</v>
      </c>
      <c r="P690" s="263" t="str">
        <f>IF(ISBLANK('Discontinuity Log'!N701),"",'Discontinuity Log'!N701)</f>
        <v>W1</v>
      </c>
      <c r="Q690" s="263">
        <f>IF(ISBLANK('Discontinuity Log'!O701),"",'Discontinuity Log'!O701)</f>
        <v>12</v>
      </c>
      <c r="R690" s="263">
        <f>IF(ISBLANK('Discontinuity Log'!P701),"",'Discontinuity Log'!P701)</f>
        <v>88</v>
      </c>
      <c r="S690" s="263" t="str">
        <f>IF(ISBLANK('Discontinuity Log'!Q701),"",'Discontinuity Log'!Q701)</f>
        <v/>
      </c>
      <c r="T690" s="464" t="str">
        <f>IF(ISBLANK('Discontinuity Log'!R701),"",'Discontinuity Log'!R701)</f>
        <v/>
      </c>
    </row>
    <row r="691" spans="1:20" x14ac:dyDescent="0.3">
      <c r="A691" s="261" t="str">
        <f>IF(ISBLANK('Geotech Log'!$C$2),"",IF('Discontinuity Log'!B702&lt;&gt;"",'Geotech Log'!$C$2,""))</f>
        <v>DDH 3476</v>
      </c>
      <c r="B691" s="261" t="str">
        <f>IF(ISBLANK('Geotech Log'!$R$4),"",IF('Discontinuity Log'!B702&lt;&gt;"",'Geotech Log'!$R$4,""))</f>
        <v>FRO</v>
      </c>
      <c r="C691" s="263">
        <f ca="1">IF(ISBLANK('Discontinuity Log'!A702),"",'Discontinuity Log'!A702)</f>
        <v>118</v>
      </c>
      <c r="D691" s="264">
        <f>IF(ISBLANK('Discontinuity Log'!B702),"",'Discontinuity Log'!B702)</f>
        <v>236.29</v>
      </c>
      <c r="E691" s="263" t="str">
        <f>IF(ISBLANK('Discontinuity Log'!C702),"",'Discontinuity Log'!C702)</f>
        <v>BD</v>
      </c>
      <c r="F691" s="263" t="str">
        <f>IF(ISBLANK('Discontinuity Log'!D702),"",'Discontinuity Log'!D702)</f>
        <v>G</v>
      </c>
      <c r="G691" s="263" t="str">
        <f>IF(ISBLANK('Discontinuity Log'!E702),"",'Discontinuity Log'!E702)</f>
        <v>COAL</v>
      </c>
      <c r="H691" s="263" t="str">
        <f>IF(ISBLANK('Discontinuity Log'!F702),"",IF('Discontinuity Log'!F702="-","",'Discontinuity Log'!F702))</f>
        <v/>
      </c>
      <c r="I691" s="263" t="str">
        <f>IF(ISBLANK('Discontinuity Log'!G702),"",'Discontinuity Log'!G702)</f>
        <v>CC</v>
      </c>
      <c r="J691" s="263" t="str">
        <f>IF(ISBLANK('Discontinuity Log'!H702),"",'Discontinuity Log'!H702)</f>
        <v>&lt;=1mm</v>
      </c>
      <c r="K691" s="263" t="str">
        <f>IF(ISBLANK('Discontinuity Log'!I702),"",'Discontinuity Log'!I702)</f>
        <v/>
      </c>
      <c r="L691" s="263" t="str">
        <f>IF(ISBLANK('Discontinuity Log'!J702),"",'Discontinuity Log'!J702)</f>
        <v>PL</v>
      </c>
      <c r="M691" s="263" t="str">
        <f>IF(ISBLANK('Discontinuity Log'!K702),"",'Discontinuity Log'!K702)</f>
        <v>SM</v>
      </c>
      <c r="N691" s="263">
        <f>IF(ISBLANK('Discontinuity Log'!L702),"",'Discontinuity Log'!L702)</f>
        <v>3</v>
      </c>
      <c r="O691" s="263" t="str">
        <f>IF(ISBLANK('Discontinuity Log'!M702),"",'Discontinuity Log'!M702)</f>
        <v>R3</v>
      </c>
      <c r="P691" s="263" t="str">
        <f>IF(ISBLANK('Discontinuity Log'!N702),"",'Discontinuity Log'!N702)</f>
        <v>W1</v>
      </c>
      <c r="Q691" s="263">
        <f>IF(ISBLANK('Discontinuity Log'!O702),"",'Discontinuity Log'!O702)</f>
        <v>12</v>
      </c>
      <c r="R691" s="263">
        <f>IF(ISBLANK('Discontinuity Log'!P702),"",'Discontinuity Log'!P702)</f>
        <v>76</v>
      </c>
      <c r="S691" s="263" t="str">
        <f>IF(ISBLANK('Discontinuity Log'!Q702),"",'Discontinuity Log'!Q702)</f>
        <v/>
      </c>
      <c r="T691" s="464" t="str">
        <f>IF(ISBLANK('Discontinuity Log'!R702),"",'Discontinuity Log'!R702)</f>
        <v/>
      </c>
    </row>
    <row r="692" spans="1:20" x14ac:dyDescent="0.3">
      <c r="A692" s="261" t="str">
        <f>IF(ISBLANK('Geotech Log'!$C$2),"",IF('Discontinuity Log'!B703&lt;&gt;"",'Geotech Log'!$C$2,""))</f>
        <v>DDH 3476</v>
      </c>
      <c r="B692" s="261" t="str">
        <f>IF(ISBLANK('Geotech Log'!$R$4),"",IF('Discontinuity Log'!B703&lt;&gt;"",'Geotech Log'!$R$4,""))</f>
        <v>FRO</v>
      </c>
      <c r="C692" s="263">
        <f ca="1">IF(ISBLANK('Discontinuity Log'!A703),"",'Discontinuity Log'!A703)</f>
        <v>118</v>
      </c>
      <c r="D692" s="264">
        <f>IF(ISBLANK('Discontinuity Log'!B703),"",'Discontinuity Log'!B703)</f>
        <v>236.74</v>
      </c>
      <c r="E692" s="263" t="str">
        <f>IF(ISBLANK('Discontinuity Log'!C703),"",'Discontinuity Log'!C703)</f>
        <v>BD</v>
      </c>
      <c r="F692" s="263" t="str">
        <f>IF(ISBLANK('Discontinuity Log'!D703),"",'Discontinuity Log'!D703)</f>
        <v>G</v>
      </c>
      <c r="G692" s="263" t="str">
        <f>IF(ISBLANK('Discontinuity Log'!E703),"",'Discontinuity Log'!E703)</f>
        <v>COAL</v>
      </c>
      <c r="H692" s="263" t="str">
        <f>IF(ISBLANK('Discontinuity Log'!F703),"",IF('Discontinuity Log'!F703="-","",'Discontinuity Log'!F703))</f>
        <v/>
      </c>
      <c r="I692" s="263" t="str">
        <f>IF(ISBLANK('Discontinuity Log'!G703),"",'Discontinuity Log'!G703)</f>
        <v>CC</v>
      </c>
      <c r="J692" s="263" t="str">
        <f>IF(ISBLANK('Discontinuity Log'!H703),"",'Discontinuity Log'!H703)</f>
        <v>&lt;=1mm</v>
      </c>
      <c r="K692" s="263" t="str">
        <f>IF(ISBLANK('Discontinuity Log'!I703),"",'Discontinuity Log'!I703)</f>
        <v/>
      </c>
      <c r="L692" s="263" t="str">
        <f>IF(ISBLANK('Discontinuity Log'!J703),"",'Discontinuity Log'!J703)</f>
        <v>PL</v>
      </c>
      <c r="M692" s="263" t="str">
        <f>IF(ISBLANK('Discontinuity Log'!K703),"",'Discontinuity Log'!K703)</f>
        <v>SM</v>
      </c>
      <c r="N692" s="263">
        <f>IF(ISBLANK('Discontinuity Log'!L703),"",'Discontinuity Log'!L703)</f>
        <v>5</v>
      </c>
      <c r="O692" s="263" t="str">
        <f>IF(ISBLANK('Discontinuity Log'!M703),"",'Discontinuity Log'!M703)</f>
        <v>R3</v>
      </c>
      <c r="P692" s="263" t="str">
        <f>IF(ISBLANK('Discontinuity Log'!N703),"",'Discontinuity Log'!N703)</f>
        <v>W1</v>
      </c>
      <c r="Q692" s="263">
        <f>IF(ISBLANK('Discontinuity Log'!O703),"",'Discontinuity Log'!O703)</f>
        <v>12</v>
      </c>
      <c r="R692" s="263">
        <f>IF(ISBLANK('Discontinuity Log'!P703),"",'Discontinuity Log'!P703)</f>
        <v>82</v>
      </c>
      <c r="S692" s="263" t="str">
        <f>IF(ISBLANK('Discontinuity Log'!Q703),"",'Discontinuity Log'!Q703)</f>
        <v/>
      </c>
      <c r="T692" s="464" t="str">
        <f>IF(ISBLANK('Discontinuity Log'!R703),"",'Discontinuity Log'!R703)</f>
        <v/>
      </c>
    </row>
    <row r="693" spans="1:20" x14ac:dyDescent="0.3">
      <c r="A693" s="261" t="str">
        <f>IF(ISBLANK('Geotech Log'!$C$2),"",IF('Discontinuity Log'!B704&lt;&gt;"",'Geotech Log'!$C$2,""))</f>
        <v>DDH 3476</v>
      </c>
      <c r="B693" s="261" t="str">
        <f>IF(ISBLANK('Geotech Log'!$R$4),"",IF('Discontinuity Log'!B704&lt;&gt;"",'Geotech Log'!$R$4,""))</f>
        <v>FRO</v>
      </c>
      <c r="C693" s="263">
        <f ca="1">IF(ISBLANK('Discontinuity Log'!A704),"",'Discontinuity Log'!A704)</f>
        <v>119</v>
      </c>
      <c r="D693" s="264">
        <f>IF(ISBLANK('Discontinuity Log'!B704),"",'Discontinuity Log'!B704)</f>
        <v>236.9</v>
      </c>
      <c r="E693" s="263" t="str">
        <f>IF(ISBLANK('Discontinuity Log'!C704),"",'Discontinuity Log'!C704)</f>
        <v>BD</v>
      </c>
      <c r="F693" s="263" t="str">
        <f>IF(ISBLANK('Discontinuity Log'!D704),"",'Discontinuity Log'!D704)</f>
        <v>G</v>
      </c>
      <c r="G693" s="263" t="str">
        <f>IF(ISBLANK('Discontinuity Log'!E704),"",'Discontinuity Log'!E704)</f>
        <v>COAL</v>
      </c>
      <c r="H693" s="263" t="str">
        <f>IF(ISBLANK('Discontinuity Log'!F704),"",IF('Discontinuity Log'!F704="-","",'Discontinuity Log'!F704))</f>
        <v/>
      </c>
      <c r="I693" s="263" t="str">
        <f>IF(ISBLANK('Discontinuity Log'!G704),"",'Discontinuity Log'!G704)</f>
        <v>CC</v>
      </c>
      <c r="J693" s="263" t="str">
        <f>IF(ISBLANK('Discontinuity Log'!H704),"",'Discontinuity Log'!H704)</f>
        <v>&lt;=1mm</v>
      </c>
      <c r="K693" s="263" t="str">
        <f>IF(ISBLANK('Discontinuity Log'!I704),"",'Discontinuity Log'!I704)</f>
        <v/>
      </c>
      <c r="L693" s="263" t="str">
        <f>IF(ISBLANK('Discontinuity Log'!J704),"",'Discontinuity Log'!J704)</f>
        <v>ST</v>
      </c>
      <c r="M693" s="263" t="str">
        <f>IF(ISBLANK('Discontinuity Log'!K704),"",'Discontinuity Log'!K704)</f>
        <v>SM</v>
      </c>
      <c r="N693" s="263">
        <f>IF(ISBLANK('Discontinuity Log'!L704),"",'Discontinuity Log'!L704)</f>
        <v>7</v>
      </c>
      <c r="O693" s="263" t="str">
        <f>IF(ISBLANK('Discontinuity Log'!M704),"",'Discontinuity Log'!M704)</f>
        <v>R3</v>
      </c>
      <c r="P693" s="263" t="str">
        <f>IF(ISBLANK('Discontinuity Log'!N704),"",'Discontinuity Log'!N704)</f>
        <v>W1</v>
      </c>
      <c r="Q693" s="263">
        <f>IF(ISBLANK('Discontinuity Log'!O704),"",'Discontinuity Log'!O704)</f>
        <v>12</v>
      </c>
      <c r="R693" s="263">
        <f>IF(ISBLANK('Discontinuity Log'!P704),"",'Discontinuity Log'!P704)</f>
        <v>85</v>
      </c>
      <c r="S693" s="263" t="str">
        <f>IF(ISBLANK('Discontinuity Log'!Q704),"",'Discontinuity Log'!Q704)</f>
        <v/>
      </c>
      <c r="T693" s="464" t="str">
        <f>IF(ISBLANK('Discontinuity Log'!R704),"",'Discontinuity Log'!R704)</f>
        <v/>
      </c>
    </row>
    <row r="694" spans="1:20" x14ac:dyDescent="0.3">
      <c r="A694" s="261" t="str">
        <f>IF(ISBLANK('Geotech Log'!$C$2),"",IF('Discontinuity Log'!B705&lt;&gt;"",'Geotech Log'!$C$2,""))</f>
        <v>DDH 3476</v>
      </c>
      <c r="B694" s="261" t="str">
        <f>IF(ISBLANK('Geotech Log'!$R$4),"",IF('Discontinuity Log'!B705&lt;&gt;"",'Geotech Log'!$R$4,""))</f>
        <v>FRO</v>
      </c>
      <c r="C694" s="263">
        <f ca="1">IF(ISBLANK('Discontinuity Log'!A705),"",'Discontinuity Log'!A705)</f>
        <v>119</v>
      </c>
      <c r="D694" s="264">
        <f>IF(ISBLANK('Discontinuity Log'!B705),"",'Discontinuity Log'!B705)</f>
        <v>237.1</v>
      </c>
      <c r="E694" s="263" t="str">
        <f>IF(ISBLANK('Discontinuity Log'!C705),"",'Discontinuity Log'!C705)</f>
        <v>BD</v>
      </c>
      <c r="F694" s="263" t="str">
        <f>IF(ISBLANK('Discontinuity Log'!D705),"",'Discontinuity Log'!D705)</f>
        <v>G</v>
      </c>
      <c r="G694" s="263" t="str">
        <f>IF(ISBLANK('Discontinuity Log'!E705),"",'Discontinuity Log'!E705)</f>
        <v>COAL</v>
      </c>
      <c r="H694" s="263" t="str">
        <f>IF(ISBLANK('Discontinuity Log'!F705),"",IF('Discontinuity Log'!F705="-","",'Discontinuity Log'!F705))</f>
        <v/>
      </c>
      <c r="I694" s="263" t="str">
        <f>IF(ISBLANK('Discontinuity Log'!G705),"",'Discontinuity Log'!G705)</f>
        <v>CC</v>
      </c>
      <c r="J694" s="263" t="str">
        <f>IF(ISBLANK('Discontinuity Log'!H705),"",'Discontinuity Log'!H705)</f>
        <v>&lt;=1mm</v>
      </c>
      <c r="K694" s="263" t="str">
        <f>IF(ISBLANK('Discontinuity Log'!I705),"",'Discontinuity Log'!I705)</f>
        <v/>
      </c>
      <c r="L694" s="263" t="str">
        <f>IF(ISBLANK('Discontinuity Log'!J705),"",'Discontinuity Log'!J705)</f>
        <v>PL</v>
      </c>
      <c r="M694" s="263" t="str">
        <f>IF(ISBLANK('Discontinuity Log'!K705),"",'Discontinuity Log'!K705)</f>
        <v>RO</v>
      </c>
      <c r="N694" s="263">
        <f>IF(ISBLANK('Discontinuity Log'!L705),"",'Discontinuity Log'!L705)</f>
        <v>7</v>
      </c>
      <c r="O694" s="263" t="str">
        <f>IF(ISBLANK('Discontinuity Log'!M705),"",'Discontinuity Log'!M705)</f>
        <v>R3</v>
      </c>
      <c r="P694" s="263" t="str">
        <f>IF(ISBLANK('Discontinuity Log'!N705),"",'Discontinuity Log'!N705)</f>
        <v>W1</v>
      </c>
      <c r="Q694" s="263">
        <f>IF(ISBLANK('Discontinuity Log'!O705),"",'Discontinuity Log'!O705)</f>
        <v>12</v>
      </c>
      <c r="R694" s="263">
        <f>IF(ISBLANK('Discontinuity Log'!P705),"",'Discontinuity Log'!P705)</f>
        <v>66</v>
      </c>
      <c r="S694" s="263" t="str">
        <f>IF(ISBLANK('Discontinuity Log'!Q705),"",'Discontinuity Log'!Q705)</f>
        <v/>
      </c>
      <c r="T694" s="464" t="str">
        <f>IF(ISBLANK('Discontinuity Log'!R705),"",'Discontinuity Log'!R705)</f>
        <v/>
      </c>
    </row>
    <row r="695" spans="1:20" x14ac:dyDescent="0.3">
      <c r="A695" s="261" t="str">
        <f>IF(ISBLANK('Geotech Log'!$C$2),"",IF('Discontinuity Log'!B706&lt;&gt;"",'Geotech Log'!$C$2,""))</f>
        <v>DDH 3476</v>
      </c>
      <c r="B695" s="261" t="str">
        <f>IF(ISBLANK('Geotech Log'!$R$4),"",IF('Discontinuity Log'!B706&lt;&gt;"",'Geotech Log'!$R$4,""))</f>
        <v>FRO</v>
      </c>
      <c r="C695" s="263">
        <f ca="1">IF(ISBLANK('Discontinuity Log'!A706),"",'Discontinuity Log'!A706)</f>
        <v>119</v>
      </c>
      <c r="D695" s="264">
        <f>IF(ISBLANK('Discontinuity Log'!B706),"",'Discontinuity Log'!B706)</f>
        <v>237.56</v>
      </c>
      <c r="E695" s="263" t="str">
        <f>IF(ISBLANK('Discontinuity Log'!C706),"",'Discontinuity Log'!C706)</f>
        <v>BD</v>
      </c>
      <c r="F695" s="263" t="str">
        <f>IF(ISBLANK('Discontinuity Log'!D706),"",'Discontinuity Log'!D706)</f>
        <v>G</v>
      </c>
      <c r="G695" s="263" t="str">
        <f>IF(ISBLANK('Discontinuity Log'!E706),"",'Discontinuity Log'!E706)</f>
        <v>COAL</v>
      </c>
      <c r="H695" s="263" t="str">
        <f>IF(ISBLANK('Discontinuity Log'!F706),"",IF('Discontinuity Log'!F706="-","",'Discontinuity Log'!F706))</f>
        <v/>
      </c>
      <c r="I695" s="263" t="str">
        <f>IF(ISBLANK('Discontinuity Log'!G706),"",'Discontinuity Log'!G706)</f>
        <v>CC</v>
      </c>
      <c r="J695" s="263" t="str">
        <f>IF(ISBLANK('Discontinuity Log'!H706),"",'Discontinuity Log'!H706)</f>
        <v>&lt;=1mm</v>
      </c>
      <c r="K695" s="263" t="str">
        <f>IF(ISBLANK('Discontinuity Log'!I706),"",'Discontinuity Log'!I706)</f>
        <v/>
      </c>
      <c r="L695" s="263" t="str">
        <f>IF(ISBLANK('Discontinuity Log'!J706),"",'Discontinuity Log'!J706)</f>
        <v>PL</v>
      </c>
      <c r="M695" s="263" t="str">
        <f>IF(ISBLANK('Discontinuity Log'!K706),"",'Discontinuity Log'!K706)</f>
        <v>SM</v>
      </c>
      <c r="N695" s="263">
        <f>IF(ISBLANK('Discontinuity Log'!L706),"",'Discontinuity Log'!L706)</f>
        <v>3</v>
      </c>
      <c r="O695" s="263" t="str">
        <f>IF(ISBLANK('Discontinuity Log'!M706),"",'Discontinuity Log'!M706)</f>
        <v>R3</v>
      </c>
      <c r="P695" s="263" t="str">
        <f>IF(ISBLANK('Discontinuity Log'!N706),"",'Discontinuity Log'!N706)</f>
        <v>W1</v>
      </c>
      <c r="Q695" s="263">
        <f>IF(ISBLANK('Discontinuity Log'!O706),"",'Discontinuity Log'!O706)</f>
        <v>12</v>
      </c>
      <c r="R695" s="263">
        <f>IF(ISBLANK('Discontinuity Log'!P706),"",'Discontinuity Log'!P706)</f>
        <v>77</v>
      </c>
      <c r="S695" s="263" t="str">
        <f>IF(ISBLANK('Discontinuity Log'!Q706),"",'Discontinuity Log'!Q706)</f>
        <v/>
      </c>
      <c r="T695" s="464" t="str">
        <f>IF(ISBLANK('Discontinuity Log'!R706),"",'Discontinuity Log'!R706)</f>
        <v/>
      </c>
    </row>
    <row r="696" spans="1:20" x14ac:dyDescent="0.3">
      <c r="A696" s="261" t="str">
        <f>IF(ISBLANK('Geotech Log'!$C$2),"",IF('Discontinuity Log'!B707&lt;&gt;"",'Geotech Log'!$C$2,""))</f>
        <v>DDH 3476</v>
      </c>
      <c r="B696" s="261" t="str">
        <f>IF(ISBLANK('Geotech Log'!$R$4),"",IF('Discontinuity Log'!B707&lt;&gt;"",'Geotech Log'!$R$4,""))</f>
        <v>FRO</v>
      </c>
      <c r="C696" s="263">
        <f ca="1">IF(ISBLANK('Discontinuity Log'!A707),"",'Discontinuity Log'!A707)</f>
        <v>119</v>
      </c>
      <c r="D696" s="264">
        <f>IF(ISBLANK('Discontinuity Log'!B707),"",'Discontinuity Log'!B707)</f>
        <v>237.65</v>
      </c>
      <c r="E696" s="263" t="str">
        <f>IF(ISBLANK('Discontinuity Log'!C707),"",'Discontinuity Log'!C707)</f>
        <v>OTH</v>
      </c>
      <c r="F696" s="263" t="str">
        <f>IF(ISBLANK('Discontinuity Log'!D707),"",'Discontinuity Log'!D707)</f>
        <v>O</v>
      </c>
      <c r="G696" s="263" t="str">
        <f>IF(ISBLANK('Discontinuity Log'!E707),"",'Discontinuity Log'!E707)</f>
        <v>RZ</v>
      </c>
      <c r="H696" s="263" t="str">
        <f>IF(ISBLANK('Discontinuity Log'!F707),"",IF('Discontinuity Log'!F707="-","",'Discontinuity Log'!F707))</f>
        <v>COAL</v>
      </c>
      <c r="I696" s="263" t="str">
        <f>IF(ISBLANK('Discontinuity Log'!G707),"",'Discontinuity Log'!G707)</f>
        <v>IN</v>
      </c>
      <c r="J696" s="263" t="str">
        <f>IF(ISBLANK('Discontinuity Log'!H707),"",'Discontinuity Log'!H707)</f>
        <v>&gt;5mm</v>
      </c>
      <c r="K696" s="263">
        <f>IF(ISBLANK('Discontinuity Log'!I707),"",'Discontinuity Log'!I707)</f>
        <v>40</v>
      </c>
      <c r="L696" s="263" t="str">
        <f>IF(ISBLANK('Discontinuity Log'!J707),"",'Discontinuity Log'!J707)</f>
        <v>UN</v>
      </c>
      <c r="M696" s="263" t="str">
        <f>IF(ISBLANK('Discontinuity Log'!K707),"",'Discontinuity Log'!K707)</f>
        <v>RO</v>
      </c>
      <c r="N696" s="263">
        <f>IF(ISBLANK('Discontinuity Log'!L707),"",'Discontinuity Log'!L707)</f>
        <v>5</v>
      </c>
      <c r="O696" s="263" t="str">
        <f>IF(ISBLANK('Discontinuity Log'!M707),"",'Discontinuity Log'!M707)</f>
        <v>R3</v>
      </c>
      <c r="P696" s="263" t="str">
        <f>IF(ISBLANK('Discontinuity Log'!N707),"",'Discontinuity Log'!N707)</f>
        <v>W1</v>
      </c>
      <c r="Q696" s="263">
        <f>IF(ISBLANK('Discontinuity Log'!O707),"",'Discontinuity Log'!O707)</f>
        <v>0</v>
      </c>
      <c r="R696" s="263">
        <f>IF(ISBLANK('Discontinuity Log'!P707),"",'Discontinuity Log'!P707)</f>
        <v>67</v>
      </c>
      <c r="S696" s="263" t="str">
        <f>IF(ISBLANK('Discontinuity Log'!Q707),"",'Discontinuity Log'!Q707)</f>
        <v/>
      </c>
      <c r="T696" s="464" t="str">
        <f>IF(ISBLANK('Discontinuity Log'!R707),"",'Discontinuity Log'!R707)</f>
        <v>RUBBLE ZONE WITH CHIPS OF MUDSTONE UP TO 3CM AND FRIABLE COAL INFILL</v>
      </c>
    </row>
    <row r="697" spans="1:20" x14ac:dyDescent="0.3">
      <c r="A697" s="261" t="str">
        <f>IF(ISBLANK('Geotech Log'!$C$2),"",IF('Discontinuity Log'!B708&lt;&gt;"",'Geotech Log'!$C$2,""))</f>
        <v>DDH 3476</v>
      </c>
      <c r="B697" s="261" t="str">
        <f>IF(ISBLANK('Geotech Log'!$R$4),"",IF('Discontinuity Log'!B708&lt;&gt;"",'Geotech Log'!$R$4,""))</f>
        <v>FRO</v>
      </c>
      <c r="C697" s="263">
        <f ca="1">IF(ISBLANK('Discontinuity Log'!A708),"",'Discontinuity Log'!A708)</f>
        <v>119</v>
      </c>
      <c r="D697" s="264">
        <f>IF(ISBLANK('Discontinuity Log'!B708),"",'Discontinuity Log'!B708)</f>
        <v>237.72</v>
      </c>
      <c r="E697" s="263" t="str">
        <f>IF(ISBLANK('Discontinuity Log'!C708),"",'Discontinuity Log'!C708)</f>
        <v>BD</v>
      </c>
      <c r="F697" s="263" t="str">
        <f>IF(ISBLANK('Discontinuity Log'!D708),"",'Discontinuity Log'!D708)</f>
        <v>G</v>
      </c>
      <c r="G697" s="263" t="str">
        <f>IF(ISBLANK('Discontinuity Log'!E708),"",'Discontinuity Log'!E708)</f>
        <v>COAL</v>
      </c>
      <c r="H697" s="263" t="str">
        <f>IF(ISBLANK('Discontinuity Log'!F708),"",IF('Discontinuity Log'!F708="-","",'Discontinuity Log'!F708))</f>
        <v/>
      </c>
      <c r="I697" s="263" t="str">
        <f>IF(ISBLANK('Discontinuity Log'!G708),"",'Discontinuity Log'!G708)</f>
        <v>CC</v>
      </c>
      <c r="J697" s="263" t="str">
        <f>IF(ISBLANK('Discontinuity Log'!H708),"",'Discontinuity Log'!H708)</f>
        <v>&lt;=1mm</v>
      </c>
      <c r="K697" s="263" t="str">
        <f>IF(ISBLANK('Discontinuity Log'!I708),"",'Discontinuity Log'!I708)</f>
        <v/>
      </c>
      <c r="L697" s="263" t="str">
        <f>IF(ISBLANK('Discontinuity Log'!J708),"",'Discontinuity Log'!J708)</f>
        <v>UN</v>
      </c>
      <c r="M697" s="263" t="str">
        <f>IF(ISBLANK('Discontinuity Log'!K708),"",'Discontinuity Log'!K708)</f>
        <v>SM</v>
      </c>
      <c r="N697" s="263">
        <f>IF(ISBLANK('Discontinuity Log'!L708),"",'Discontinuity Log'!L708)</f>
        <v>3</v>
      </c>
      <c r="O697" s="263" t="str">
        <f>IF(ISBLANK('Discontinuity Log'!M708),"",'Discontinuity Log'!M708)</f>
        <v>R3</v>
      </c>
      <c r="P697" s="263" t="str">
        <f>IF(ISBLANK('Discontinuity Log'!N708),"",'Discontinuity Log'!N708)</f>
        <v>W1</v>
      </c>
      <c r="Q697" s="263">
        <f>IF(ISBLANK('Discontinuity Log'!O708),"",'Discontinuity Log'!O708)</f>
        <v>6</v>
      </c>
      <c r="R697" s="263">
        <f>IF(ISBLANK('Discontinuity Log'!P708),"",'Discontinuity Log'!P708)</f>
        <v>57</v>
      </c>
      <c r="S697" s="263" t="str">
        <f>IF(ISBLANK('Discontinuity Log'!Q708),"",'Discontinuity Log'!Q708)</f>
        <v/>
      </c>
      <c r="T697" s="464" t="str">
        <f>IF(ISBLANK('Discontinuity Log'!R708),"",'Discontinuity Log'!R708)</f>
        <v/>
      </c>
    </row>
    <row r="698" spans="1:20" x14ac:dyDescent="0.3">
      <c r="A698" s="261" t="str">
        <f>IF(ISBLANK('Geotech Log'!$C$2),"",IF('Discontinuity Log'!B709&lt;&gt;"",'Geotech Log'!$C$2,""))</f>
        <v>DDH 3476</v>
      </c>
      <c r="B698" s="261" t="str">
        <f>IF(ISBLANK('Geotech Log'!$R$4),"",IF('Discontinuity Log'!B709&lt;&gt;"",'Geotech Log'!$R$4,""))</f>
        <v>FRO</v>
      </c>
      <c r="C698" s="263">
        <f ca="1">IF(ISBLANK('Discontinuity Log'!A709),"",'Discontinuity Log'!A709)</f>
        <v>119</v>
      </c>
      <c r="D698" s="264">
        <f>IF(ISBLANK('Discontinuity Log'!B709),"",'Discontinuity Log'!B709)</f>
        <v>237.76</v>
      </c>
      <c r="E698" s="263" t="str">
        <f>IF(ISBLANK('Discontinuity Log'!C709),"",'Discontinuity Log'!C709)</f>
        <v>BD</v>
      </c>
      <c r="F698" s="263" t="str">
        <f>IF(ISBLANK('Discontinuity Log'!D709),"",'Discontinuity Log'!D709)</f>
        <v>G</v>
      </c>
      <c r="G698" s="263" t="str">
        <f>IF(ISBLANK('Discontinuity Log'!E709),"",'Discontinuity Log'!E709)</f>
        <v>COAL</v>
      </c>
      <c r="H698" s="263" t="str">
        <f>IF(ISBLANK('Discontinuity Log'!F709),"",IF('Discontinuity Log'!F709="-","",'Discontinuity Log'!F709))</f>
        <v/>
      </c>
      <c r="I698" s="263" t="str">
        <f>IF(ISBLANK('Discontinuity Log'!G709),"",'Discontinuity Log'!G709)</f>
        <v>CC</v>
      </c>
      <c r="J698" s="263" t="str">
        <f>IF(ISBLANK('Discontinuity Log'!H709),"",'Discontinuity Log'!H709)</f>
        <v>&lt;=1mm</v>
      </c>
      <c r="K698" s="263" t="str">
        <f>IF(ISBLANK('Discontinuity Log'!I709),"",'Discontinuity Log'!I709)</f>
        <v/>
      </c>
      <c r="L698" s="263" t="str">
        <f>IF(ISBLANK('Discontinuity Log'!J709),"",'Discontinuity Log'!J709)</f>
        <v>UN</v>
      </c>
      <c r="M698" s="263" t="str">
        <f>IF(ISBLANK('Discontinuity Log'!K709),"",'Discontinuity Log'!K709)</f>
        <v>SM</v>
      </c>
      <c r="N698" s="263">
        <f>IF(ISBLANK('Discontinuity Log'!L709),"",'Discontinuity Log'!L709)</f>
        <v>3</v>
      </c>
      <c r="O698" s="263" t="str">
        <f>IF(ISBLANK('Discontinuity Log'!M709),"",'Discontinuity Log'!M709)</f>
        <v>R3</v>
      </c>
      <c r="P698" s="263" t="str">
        <f>IF(ISBLANK('Discontinuity Log'!N709),"",'Discontinuity Log'!N709)</f>
        <v>W1</v>
      </c>
      <c r="Q698" s="263">
        <f>IF(ISBLANK('Discontinuity Log'!O709),"",'Discontinuity Log'!O709)</f>
        <v>6</v>
      </c>
      <c r="R698" s="263">
        <f>IF(ISBLANK('Discontinuity Log'!P709),"",'Discontinuity Log'!P709)</f>
        <v>50</v>
      </c>
      <c r="S698" s="263" t="str">
        <f>IF(ISBLANK('Discontinuity Log'!Q709),"",'Discontinuity Log'!Q709)</f>
        <v/>
      </c>
      <c r="T698" s="464" t="str">
        <f>IF(ISBLANK('Discontinuity Log'!R709),"",'Discontinuity Log'!R709)</f>
        <v/>
      </c>
    </row>
    <row r="699" spans="1:20" x14ac:dyDescent="0.3">
      <c r="A699" s="261" t="str">
        <f>IF(ISBLANK('Geotech Log'!$C$2),"",IF('Discontinuity Log'!B710&lt;&gt;"",'Geotech Log'!$C$2,""))</f>
        <v>DDH 3476</v>
      </c>
      <c r="B699" s="261" t="str">
        <f>IF(ISBLANK('Geotech Log'!$R$4),"",IF('Discontinuity Log'!B710&lt;&gt;"",'Geotech Log'!$R$4,""))</f>
        <v>FRO</v>
      </c>
      <c r="C699" s="263">
        <f ca="1">IF(ISBLANK('Discontinuity Log'!A710),"",'Discontinuity Log'!A710)</f>
        <v>119</v>
      </c>
      <c r="D699" s="264">
        <f>IF(ISBLANK('Discontinuity Log'!B710),"",'Discontinuity Log'!B710)</f>
        <v>237.8</v>
      </c>
      <c r="E699" s="263" t="str">
        <f>IF(ISBLANK('Discontinuity Log'!C710),"",'Discontinuity Log'!C710)</f>
        <v>BD</v>
      </c>
      <c r="F699" s="263" t="str">
        <f>IF(ISBLANK('Discontinuity Log'!D710),"",'Discontinuity Log'!D710)</f>
        <v>G</v>
      </c>
      <c r="G699" s="263" t="str">
        <f>IF(ISBLANK('Discontinuity Log'!E710),"",'Discontinuity Log'!E710)</f>
        <v>COAL</v>
      </c>
      <c r="H699" s="263" t="str">
        <f>IF(ISBLANK('Discontinuity Log'!F710),"",IF('Discontinuity Log'!F710="-","",'Discontinuity Log'!F710))</f>
        <v/>
      </c>
      <c r="I699" s="263" t="str">
        <f>IF(ISBLANK('Discontinuity Log'!G710),"",'Discontinuity Log'!G710)</f>
        <v>CC</v>
      </c>
      <c r="J699" s="263" t="str">
        <f>IF(ISBLANK('Discontinuity Log'!H710),"",'Discontinuity Log'!H710)</f>
        <v>&lt;=1mm</v>
      </c>
      <c r="K699" s="263" t="str">
        <f>IF(ISBLANK('Discontinuity Log'!I710),"",'Discontinuity Log'!I710)</f>
        <v/>
      </c>
      <c r="L699" s="263" t="str">
        <f>IF(ISBLANK('Discontinuity Log'!J710),"",'Discontinuity Log'!J710)</f>
        <v>UN</v>
      </c>
      <c r="M699" s="263" t="str">
        <f>IF(ISBLANK('Discontinuity Log'!K710),"",'Discontinuity Log'!K710)</f>
        <v>SM</v>
      </c>
      <c r="N699" s="263">
        <f>IF(ISBLANK('Discontinuity Log'!L710),"",'Discontinuity Log'!L710)</f>
        <v>3</v>
      </c>
      <c r="O699" s="263" t="str">
        <f>IF(ISBLANK('Discontinuity Log'!M710),"",'Discontinuity Log'!M710)</f>
        <v>R3</v>
      </c>
      <c r="P699" s="263" t="str">
        <f>IF(ISBLANK('Discontinuity Log'!N710),"",'Discontinuity Log'!N710)</f>
        <v>W1</v>
      </c>
      <c r="Q699" s="263">
        <f>IF(ISBLANK('Discontinuity Log'!O710),"",'Discontinuity Log'!O710)</f>
        <v>6</v>
      </c>
      <c r="R699" s="263">
        <f>IF(ISBLANK('Discontinuity Log'!P710),"",'Discontinuity Log'!P710)</f>
        <v>65</v>
      </c>
      <c r="S699" s="263" t="str">
        <f>IF(ISBLANK('Discontinuity Log'!Q710),"",'Discontinuity Log'!Q710)</f>
        <v/>
      </c>
      <c r="T699" s="464" t="str">
        <f>IF(ISBLANK('Discontinuity Log'!R710),"",'Discontinuity Log'!R710)</f>
        <v/>
      </c>
    </row>
    <row r="700" spans="1:20" x14ac:dyDescent="0.3">
      <c r="A700" s="261" t="str">
        <f>IF(ISBLANK('Geotech Log'!$C$2),"",IF('Discontinuity Log'!B711&lt;&gt;"",'Geotech Log'!$C$2,""))</f>
        <v>DDH 3476</v>
      </c>
      <c r="B700" s="261" t="str">
        <f>IF(ISBLANK('Geotech Log'!$R$4),"",IF('Discontinuity Log'!B711&lt;&gt;"",'Geotech Log'!$R$4,""))</f>
        <v>FRO</v>
      </c>
      <c r="C700" s="263">
        <f ca="1">IF(ISBLANK('Discontinuity Log'!A711),"",'Discontinuity Log'!A711)</f>
        <v>119</v>
      </c>
      <c r="D700" s="264">
        <f>IF(ISBLANK('Discontinuity Log'!B711),"",'Discontinuity Log'!B711)</f>
        <v>237.85</v>
      </c>
      <c r="E700" s="263" t="str">
        <f>IF(ISBLANK('Discontinuity Log'!C711),"",'Discontinuity Log'!C711)</f>
        <v>OTH</v>
      </c>
      <c r="F700" s="263" t="str">
        <f>IF(ISBLANK('Discontinuity Log'!D711),"",'Discontinuity Log'!D711)</f>
        <v>O</v>
      </c>
      <c r="G700" s="263" t="str">
        <f>IF(ISBLANK('Discontinuity Log'!E711),"",'Discontinuity Log'!E711)</f>
        <v>RZ</v>
      </c>
      <c r="H700" s="263" t="str">
        <f>IF(ISBLANK('Discontinuity Log'!F711),"",IF('Discontinuity Log'!F711="-","",'Discontinuity Log'!F711))</f>
        <v>COAL</v>
      </c>
      <c r="I700" s="263" t="str">
        <f>IF(ISBLANK('Discontinuity Log'!G711),"",'Discontinuity Log'!G711)</f>
        <v>IN</v>
      </c>
      <c r="J700" s="263" t="str">
        <f>IF(ISBLANK('Discontinuity Log'!H711),"",'Discontinuity Log'!H711)</f>
        <v>&gt;5mm</v>
      </c>
      <c r="K700" s="263">
        <f>IF(ISBLANK('Discontinuity Log'!I711),"",'Discontinuity Log'!I711)</f>
        <v>100</v>
      </c>
      <c r="L700" s="263" t="str">
        <f>IF(ISBLANK('Discontinuity Log'!J711),"",'Discontinuity Log'!J711)</f>
        <v>UN</v>
      </c>
      <c r="M700" s="263" t="str">
        <f>IF(ISBLANK('Discontinuity Log'!K711),"",'Discontinuity Log'!K711)</f>
        <v>RO</v>
      </c>
      <c r="N700" s="263">
        <f>IF(ISBLANK('Discontinuity Log'!L711),"",'Discontinuity Log'!L711)</f>
        <v>7</v>
      </c>
      <c r="O700" s="263" t="str">
        <f>IF(ISBLANK('Discontinuity Log'!M711),"",'Discontinuity Log'!M711)</f>
        <v>R3</v>
      </c>
      <c r="P700" s="263" t="str">
        <f>IF(ISBLANK('Discontinuity Log'!N711),"",'Discontinuity Log'!N711)</f>
        <v>W1</v>
      </c>
      <c r="Q700" s="263">
        <f>IF(ISBLANK('Discontinuity Log'!O711),"",'Discontinuity Log'!O711)</f>
        <v>0</v>
      </c>
      <c r="R700" s="263">
        <f>IF(ISBLANK('Discontinuity Log'!P711),"",'Discontinuity Log'!P711)</f>
        <v>52</v>
      </c>
      <c r="S700" s="263" t="str">
        <f>IF(ISBLANK('Discontinuity Log'!Q711),"",'Discontinuity Log'!Q711)</f>
        <v/>
      </c>
      <c r="T700" s="464" t="str">
        <f>IF(ISBLANK('Discontinuity Log'!R711),"",'Discontinuity Log'!R711)</f>
        <v>RUBBLE ZONE WITH FRIABLE COAL INFILL</v>
      </c>
    </row>
    <row r="701" spans="1:20" x14ac:dyDescent="0.3">
      <c r="A701" s="261" t="str">
        <f>IF(ISBLANK('Geotech Log'!$C$2),"",IF('Discontinuity Log'!B712&lt;&gt;"",'Geotech Log'!$C$2,""))</f>
        <v>DDH 3476</v>
      </c>
      <c r="B701" s="261" t="str">
        <f>IF(ISBLANK('Geotech Log'!$R$4),"",IF('Discontinuity Log'!B712&lt;&gt;"",'Geotech Log'!$R$4,""))</f>
        <v>FRO</v>
      </c>
      <c r="C701" s="263">
        <f ca="1">IF(ISBLANK('Discontinuity Log'!A712),"",'Discontinuity Log'!A712)</f>
        <v>120</v>
      </c>
      <c r="D701" s="264">
        <f>IF(ISBLANK('Discontinuity Log'!B712),"",'Discontinuity Log'!B712)</f>
        <v>238</v>
      </c>
      <c r="E701" s="263" t="str">
        <f>IF(ISBLANK('Discontinuity Log'!C712),"",'Discontinuity Log'!C712)</f>
        <v>OTH</v>
      </c>
      <c r="F701" s="263" t="str">
        <f>IF(ISBLANK('Discontinuity Log'!D712),"",'Discontinuity Log'!D712)</f>
        <v>O</v>
      </c>
      <c r="G701" s="263" t="str">
        <f>IF(ISBLANK('Discontinuity Log'!E712),"",'Discontinuity Log'!E712)</f>
        <v>RZ</v>
      </c>
      <c r="H701" s="263" t="str">
        <f>IF(ISBLANK('Discontinuity Log'!F712),"",IF('Discontinuity Log'!F712="-","",'Discontinuity Log'!F712))</f>
        <v>COAL</v>
      </c>
      <c r="I701" s="263" t="str">
        <f>IF(ISBLANK('Discontinuity Log'!G712),"",'Discontinuity Log'!G712)</f>
        <v>IN</v>
      </c>
      <c r="J701" s="263" t="str">
        <f>IF(ISBLANK('Discontinuity Log'!H712),"",'Discontinuity Log'!H712)</f>
        <v>&gt;5mm</v>
      </c>
      <c r="K701" s="263">
        <f>IF(ISBLANK('Discontinuity Log'!I712),"",'Discontinuity Log'!I712)</f>
        <v>180</v>
      </c>
      <c r="L701" s="263" t="str">
        <f>IF(ISBLANK('Discontinuity Log'!J712),"",'Discontinuity Log'!J712)</f>
        <v>UN</v>
      </c>
      <c r="M701" s="263" t="str">
        <f>IF(ISBLANK('Discontinuity Log'!K712),"",'Discontinuity Log'!K712)</f>
        <v>RO</v>
      </c>
      <c r="N701" s="263">
        <f>IF(ISBLANK('Discontinuity Log'!L712),"",'Discontinuity Log'!L712)</f>
        <v>9</v>
      </c>
      <c r="O701" s="263" t="str">
        <f>IF(ISBLANK('Discontinuity Log'!M712),"",'Discontinuity Log'!M712)</f>
        <v>R3</v>
      </c>
      <c r="P701" s="263" t="str">
        <f>IF(ISBLANK('Discontinuity Log'!N712),"",'Discontinuity Log'!N712)</f>
        <v>W1</v>
      </c>
      <c r="Q701" s="263">
        <f>IF(ISBLANK('Discontinuity Log'!O712),"",'Discontinuity Log'!O712)</f>
        <v>6</v>
      </c>
      <c r="R701" s="263">
        <f>IF(ISBLANK('Discontinuity Log'!P712),"",'Discontinuity Log'!P712)</f>
        <v>68</v>
      </c>
      <c r="S701" s="263" t="str">
        <f>IF(ISBLANK('Discontinuity Log'!Q712),"",'Discontinuity Log'!Q712)</f>
        <v/>
      </c>
      <c r="T701" s="464" t="str">
        <f>IF(ISBLANK('Discontinuity Log'!R712),"",'Discontinuity Log'!R712)</f>
        <v>MECHANICALLY BROKEN RUBBLE ZONE WITH PIECES OF COAL COATED MUDSTONE UP TO 4CM IN SIZE</v>
      </c>
    </row>
    <row r="702" spans="1:20" x14ac:dyDescent="0.3">
      <c r="A702" s="261" t="str">
        <f>IF(ISBLANK('Geotech Log'!$C$2),"",IF('Discontinuity Log'!B713&lt;&gt;"",'Geotech Log'!$C$2,""))</f>
        <v>DDH 3476</v>
      </c>
      <c r="B702" s="261" t="str">
        <f>IF(ISBLANK('Geotech Log'!$R$4),"",IF('Discontinuity Log'!B713&lt;&gt;"",'Geotech Log'!$R$4,""))</f>
        <v>FRO</v>
      </c>
      <c r="C702" s="263">
        <f ca="1">IF(ISBLANK('Discontinuity Log'!A713),"",'Discontinuity Log'!A713)</f>
        <v>120</v>
      </c>
      <c r="D702" s="264">
        <f>IF(ISBLANK('Discontinuity Log'!B713),"",'Discontinuity Log'!B713)</f>
        <v>238.55</v>
      </c>
      <c r="E702" s="263" t="str">
        <f>IF(ISBLANK('Discontinuity Log'!C713),"",'Discontinuity Log'!C713)</f>
        <v>BD</v>
      </c>
      <c r="F702" s="263" t="str">
        <f>IF(ISBLANK('Discontinuity Log'!D713),"",'Discontinuity Log'!D713)</f>
        <v>G</v>
      </c>
      <c r="G702" s="263" t="str">
        <f>IF(ISBLANK('Discontinuity Log'!E713),"",'Discontinuity Log'!E713)</f>
        <v>COAL</v>
      </c>
      <c r="H702" s="263" t="str">
        <f>IF(ISBLANK('Discontinuity Log'!F713),"",IF('Discontinuity Log'!F713="-","",'Discontinuity Log'!F713))</f>
        <v/>
      </c>
      <c r="I702" s="263" t="str">
        <f>IF(ISBLANK('Discontinuity Log'!G713),"",'Discontinuity Log'!G713)</f>
        <v>CC</v>
      </c>
      <c r="J702" s="263" t="str">
        <f>IF(ISBLANK('Discontinuity Log'!H713),"",'Discontinuity Log'!H713)</f>
        <v>&lt;=1mm</v>
      </c>
      <c r="K702" s="263" t="str">
        <f>IF(ISBLANK('Discontinuity Log'!I713),"",'Discontinuity Log'!I713)</f>
        <v/>
      </c>
      <c r="L702" s="263" t="str">
        <f>IF(ISBLANK('Discontinuity Log'!J713),"",'Discontinuity Log'!J713)</f>
        <v>PL</v>
      </c>
      <c r="M702" s="263" t="str">
        <f>IF(ISBLANK('Discontinuity Log'!K713),"",'Discontinuity Log'!K713)</f>
        <v>SM</v>
      </c>
      <c r="N702" s="263">
        <f>IF(ISBLANK('Discontinuity Log'!L713),"",'Discontinuity Log'!L713)</f>
        <v>5</v>
      </c>
      <c r="O702" s="263" t="str">
        <f>IF(ISBLANK('Discontinuity Log'!M713),"",'Discontinuity Log'!M713)</f>
        <v>R3</v>
      </c>
      <c r="P702" s="263" t="str">
        <f>IF(ISBLANK('Discontinuity Log'!N713),"",'Discontinuity Log'!N713)</f>
        <v>W1</v>
      </c>
      <c r="Q702" s="263">
        <f>IF(ISBLANK('Discontinuity Log'!O713),"",'Discontinuity Log'!O713)</f>
        <v>12</v>
      </c>
      <c r="R702" s="263">
        <f>IF(ISBLANK('Discontinuity Log'!P713),"",'Discontinuity Log'!P713)</f>
        <v>83</v>
      </c>
      <c r="S702" s="263" t="str">
        <f>IF(ISBLANK('Discontinuity Log'!Q713),"",'Discontinuity Log'!Q713)</f>
        <v/>
      </c>
      <c r="T702" s="464" t="str">
        <f>IF(ISBLANK('Discontinuity Log'!R713),"",'Discontinuity Log'!R713)</f>
        <v/>
      </c>
    </row>
    <row r="703" spans="1:20" x14ac:dyDescent="0.3">
      <c r="A703" s="261" t="str">
        <f>IF(ISBLANK('Geotech Log'!$C$2),"",IF('Discontinuity Log'!B714&lt;&gt;"",'Geotech Log'!$C$2,""))</f>
        <v>DDH 3476</v>
      </c>
      <c r="B703" s="261" t="str">
        <f>IF(ISBLANK('Geotech Log'!$R$4),"",IF('Discontinuity Log'!B714&lt;&gt;"",'Geotech Log'!$R$4,""))</f>
        <v>FRO</v>
      </c>
      <c r="C703" s="263">
        <f ca="1">IF(ISBLANK('Discontinuity Log'!A714),"",'Discontinuity Log'!A714)</f>
        <v>120</v>
      </c>
      <c r="D703" s="264">
        <f>IF(ISBLANK('Discontinuity Log'!B714),"",'Discontinuity Log'!B714)</f>
        <v>238.8</v>
      </c>
      <c r="E703" s="263" t="str">
        <f>IF(ISBLANK('Discontinuity Log'!C714),"",'Discontinuity Log'!C714)</f>
        <v>OTH</v>
      </c>
      <c r="F703" s="263" t="str">
        <f>IF(ISBLANK('Discontinuity Log'!D714),"",'Discontinuity Log'!D714)</f>
        <v>O</v>
      </c>
      <c r="G703" s="263" t="str">
        <f>IF(ISBLANK('Discontinuity Log'!E714),"",'Discontinuity Log'!E714)</f>
        <v>RZ</v>
      </c>
      <c r="H703" s="263" t="str">
        <f>IF(ISBLANK('Discontinuity Log'!F714),"",IF('Discontinuity Log'!F714="-","",'Discontinuity Log'!F714))</f>
        <v/>
      </c>
      <c r="I703" s="263" t="str">
        <f>IF(ISBLANK('Discontinuity Log'!G714),"",'Discontinuity Log'!G714)</f>
        <v>IN</v>
      </c>
      <c r="J703" s="263" t="str">
        <f>IF(ISBLANK('Discontinuity Log'!H714),"",'Discontinuity Log'!H714)</f>
        <v>&gt;5mm</v>
      </c>
      <c r="K703" s="263">
        <f>IF(ISBLANK('Discontinuity Log'!I714),"",'Discontinuity Log'!I714)</f>
        <v>110</v>
      </c>
      <c r="L703" s="263" t="str">
        <f>IF(ISBLANK('Discontinuity Log'!J714),"",'Discontinuity Log'!J714)</f>
        <v>UN</v>
      </c>
      <c r="M703" s="263" t="str">
        <f>IF(ISBLANK('Discontinuity Log'!K714),"",'Discontinuity Log'!K714)</f>
        <v>RO</v>
      </c>
      <c r="N703" s="263">
        <f>IF(ISBLANK('Discontinuity Log'!L714),"",'Discontinuity Log'!L714)</f>
        <v>9</v>
      </c>
      <c r="O703" s="263" t="str">
        <f>IF(ISBLANK('Discontinuity Log'!M714),"",'Discontinuity Log'!M714)</f>
        <v>R3</v>
      </c>
      <c r="P703" s="263" t="str">
        <f>IF(ISBLANK('Discontinuity Log'!N714),"",'Discontinuity Log'!N714)</f>
        <v>W1</v>
      </c>
      <c r="Q703" s="263">
        <f>IF(ISBLANK('Discontinuity Log'!O714),"",'Discontinuity Log'!O714)</f>
        <v>6</v>
      </c>
      <c r="R703" s="263">
        <f>IF(ISBLANK('Discontinuity Log'!P714),"",'Discontinuity Log'!P714)</f>
        <v>75</v>
      </c>
      <c r="S703" s="263" t="str">
        <f>IF(ISBLANK('Discontinuity Log'!Q714),"",'Discontinuity Log'!Q714)</f>
        <v/>
      </c>
      <c r="T703" s="464" t="str">
        <f>IF(ISBLANK('Discontinuity Log'!R714),"",'Discontinuity Log'!R714)</f>
        <v>RUBBLE ZONE WITH CHIPS OF COAL COATED MUDSTONE UP TO 3CM IN SIZE</v>
      </c>
    </row>
    <row r="704" spans="1:20" x14ac:dyDescent="0.3">
      <c r="A704" s="261" t="str">
        <f>IF(ISBLANK('Geotech Log'!$C$2),"",IF('Discontinuity Log'!B715&lt;&gt;"",'Geotech Log'!$C$2,""))</f>
        <v>DDH 3476</v>
      </c>
      <c r="B704" s="261" t="str">
        <f>IF(ISBLANK('Geotech Log'!$R$4),"",IF('Discontinuity Log'!B715&lt;&gt;"",'Geotech Log'!$R$4,""))</f>
        <v>FRO</v>
      </c>
      <c r="C704" s="263">
        <f ca="1">IF(ISBLANK('Discontinuity Log'!A715),"",'Discontinuity Log'!A715)</f>
        <v>120</v>
      </c>
      <c r="D704" s="264">
        <f>IF(ISBLANK('Discontinuity Log'!B715),"",'Discontinuity Log'!B715)</f>
        <v>239.54</v>
      </c>
      <c r="E704" s="263" t="str">
        <f>IF(ISBLANK('Discontinuity Log'!C715),"",'Discontinuity Log'!C715)</f>
        <v>BD</v>
      </c>
      <c r="F704" s="263" t="str">
        <f>IF(ISBLANK('Discontinuity Log'!D715),"",'Discontinuity Log'!D715)</f>
        <v>G</v>
      </c>
      <c r="G704" s="263" t="str">
        <f>IF(ISBLANK('Discontinuity Log'!E715),"",'Discontinuity Log'!E715)</f>
        <v>COAL</v>
      </c>
      <c r="H704" s="263" t="str">
        <f>IF(ISBLANK('Discontinuity Log'!F715),"",IF('Discontinuity Log'!F715="-","",'Discontinuity Log'!F715))</f>
        <v/>
      </c>
      <c r="I704" s="263" t="str">
        <f>IF(ISBLANK('Discontinuity Log'!G715),"",'Discontinuity Log'!G715)</f>
        <v>CC</v>
      </c>
      <c r="J704" s="263" t="str">
        <f>IF(ISBLANK('Discontinuity Log'!H715),"",'Discontinuity Log'!H715)</f>
        <v>&lt;=1mm</v>
      </c>
      <c r="K704" s="263" t="str">
        <f>IF(ISBLANK('Discontinuity Log'!I715),"",'Discontinuity Log'!I715)</f>
        <v/>
      </c>
      <c r="L704" s="263" t="str">
        <f>IF(ISBLANK('Discontinuity Log'!J715),"",'Discontinuity Log'!J715)</f>
        <v>PL</v>
      </c>
      <c r="M704" s="263" t="str">
        <f>IF(ISBLANK('Discontinuity Log'!K715),"",'Discontinuity Log'!K715)</f>
        <v>SM</v>
      </c>
      <c r="N704" s="263">
        <f>IF(ISBLANK('Discontinuity Log'!L715),"",'Discontinuity Log'!L715)</f>
        <v>7</v>
      </c>
      <c r="O704" s="263" t="str">
        <f>IF(ISBLANK('Discontinuity Log'!M715),"",'Discontinuity Log'!M715)</f>
        <v>R3</v>
      </c>
      <c r="P704" s="263" t="str">
        <f>IF(ISBLANK('Discontinuity Log'!N715),"",'Discontinuity Log'!N715)</f>
        <v>W1</v>
      </c>
      <c r="Q704" s="263">
        <f>IF(ISBLANK('Discontinuity Log'!O715),"",'Discontinuity Log'!O715)</f>
        <v>12</v>
      </c>
      <c r="R704" s="263">
        <f>IF(ISBLANK('Discontinuity Log'!P715),"",'Discontinuity Log'!P715)</f>
        <v>84</v>
      </c>
      <c r="S704" s="263" t="str">
        <f>IF(ISBLANK('Discontinuity Log'!Q715),"",'Discontinuity Log'!Q715)</f>
        <v/>
      </c>
      <c r="T704" s="464" t="str">
        <f>IF(ISBLANK('Discontinuity Log'!R715),"",'Discontinuity Log'!R715)</f>
        <v/>
      </c>
    </row>
    <row r="705" spans="1:20" x14ac:dyDescent="0.3">
      <c r="A705" s="261" t="str">
        <f>IF(ISBLANK('Geotech Log'!$C$2),"",IF('Discontinuity Log'!B716&lt;&gt;"",'Geotech Log'!$C$2,""))</f>
        <v>DDH 3476</v>
      </c>
      <c r="B705" s="261" t="str">
        <f>IF(ISBLANK('Geotech Log'!$R$4),"",IF('Discontinuity Log'!B716&lt;&gt;"",'Geotech Log'!$R$4,""))</f>
        <v>FRO</v>
      </c>
      <c r="C705" s="263">
        <f ca="1">IF(ISBLANK('Discontinuity Log'!A716),"",'Discontinuity Log'!A716)</f>
        <v>120</v>
      </c>
      <c r="D705" s="264">
        <f>IF(ISBLANK('Discontinuity Log'!B716),"",'Discontinuity Log'!B716)</f>
        <v>239.56</v>
      </c>
      <c r="E705" s="263" t="str">
        <f>IF(ISBLANK('Discontinuity Log'!C716),"",'Discontinuity Log'!C716)</f>
        <v>BD</v>
      </c>
      <c r="F705" s="263" t="str">
        <f>IF(ISBLANK('Discontinuity Log'!D716),"",'Discontinuity Log'!D716)</f>
        <v>G</v>
      </c>
      <c r="G705" s="263" t="str">
        <f>IF(ISBLANK('Discontinuity Log'!E716),"",'Discontinuity Log'!E716)</f>
        <v>COAL</v>
      </c>
      <c r="H705" s="263" t="str">
        <f>IF(ISBLANK('Discontinuity Log'!F716),"",IF('Discontinuity Log'!F716="-","",'Discontinuity Log'!F716))</f>
        <v/>
      </c>
      <c r="I705" s="263" t="str">
        <f>IF(ISBLANK('Discontinuity Log'!G716),"",'Discontinuity Log'!G716)</f>
        <v>CC</v>
      </c>
      <c r="J705" s="263" t="str">
        <f>IF(ISBLANK('Discontinuity Log'!H716),"",'Discontinuity Log'!H716)</f>
        <v>&lt;=1mm</v>
      </c>
      <c r="K705" s="263" t="str">
        <f>IF(ISBLANK('Discontinuity Log'!I716),"",'Discontinuity Log'!I716)</f>
        <v/>
      </c>
      <c r="L705" s="263" t="str">
        <f>IF(ISBLANK('Discontinuity Log'!J716),"",'Discontinuity Log'!J716)</f>
        <v>PL</v>
      </c>
      <c r="M705" s="263" t="str">
        <f>IF(ISBLANK('Discontinuity Log'!K716),"",'Discontinuity Log'!K716)</f>
        <v>SM</v>
      </c>
      <c r="N705" s="263">
        <f>IF(ISBLANK('Discontinuity Log'!L716),"",'Discontinuity Log'!L716)</f>
        <v>7</v>
      </c>
      <c r="O705" s="263" t="str">
        <f>IF(ISBLANK('Discontinuity Log'!M716),"",'Discontinuity Log'!M716)</f>
        <v>R3</v>
      </c>
      <c r="P705" s="263" t="str">
        <f>IF(ISBLANK('Discontinuity Log'!N716),"",'Discontinuity Log'!N716)</f>
        <v>W1</v>
      </c>
      <c r="Q705" s="263">
        <f>IF(ISBLANK('Discontinuity Log'!O716),"",'Discontinuity Log'!O716)</f>
        <v>12</v>
      </c>
      <c r="R705" s="263">
        <f>IF(ISBLANK('Discontinuity Log'!P716),"",'Discontinuity Log'!P716)</f>
        <v>76</v>
      </c>
      <c r="S705" s="263" t="str">
        <f>IF(ISBLANK('Discontinuity Log'!Q716),"",'Discontinuity Log'!Q716)</f>
        <v/>
      </c>
      <c r="T705" s="464" t="str">
        <f>IF(ISBLANK('Discontinuity Log'!R716),"",'Discontinuity Log'!R716)</f>
        <v/>
      </c>
    </row>
    <row r="706" spans="1:20" x14ac:dyDescent="0.3">
      <c r="A706" s="261" t="str">
        <f>IF(ISBLANK('Geotech Log'!$C$2),"",IF('Discontinuity Log'!B717&lt;&gt;"",'Geotech Log'!$C$2,""))</f>
        <v>DDH 3476</v>
      </c>
      <c r="B706" s="261" t="str">
        <f>IF(ISBLANK('Geotech Log'!$R$4),"",IF('Discontinuity Log'!B717&lt;&gt;"",'Geotech Log'!$R$4,""))</f>
        <v>FRO</v>
      </c>
      <c r="C706" s="263">
        <f ca="1">IF(ISBLANK('Discontinuity Log'!A717),"",'Discontinuity Log'!A717)</f>
        <v>120</v>
      </c>
      <c r="D706" s="264">
        <f>IF(ISBLANK('Discontinuity Log'!B717),"",'Discontinuity Log'!B717)</f>
        <v>239.59</v>
      </c>
      <c r="E706" s="263" t="str">
        <f>IF(ISBLANK('Discontinuity Log'!C717),"",'Discontinuity Log'!C717)</f>
        <v>OTH</v>
      </c>
      <c r="F706" s="263" t="str">
        <f>IF(ISBLANK('Discontinuity Log'!D717),"",'Discontinuity Log'!D717)</f>
        <v>O</v>
      </c>
      <c r="G706" s="263" t="str">
        <f>IF(ISBLANK('Discontinuity Log'!E717),"",'Discontinuity Log'!E717)</f>
        <v>RZ</v>
      </c>
      <c r="H706" s="263" t="str">
        <f>IF(ISBLANK('Discontinuity Log'!F717),"",IF('Discontinuity Log'!F717="-","",'Discontinuity Log'!F717))</f>
        <v>COAL</v>
      </c>
      <c r="I706" s="263" t="str">
        <f>IF(ISBLANK('Discontinuity Log'!G717),"",'Discontinuity Log'!G717)</f>
        <v>IN</v>
      </c>
      <c r="J706" s="263" t="str">
        <f>IF(ISBLANK('Discontinuity Log'!H717),"",'Discontinuity Log'!H717)</f>
        <v>&gt;5mm</v>
      </c>
      <c r="K706" s="263">
        <f>IF(ISBLANK('Discontinuity Log'!I717),"",'Discontinuity Log'!I717)</f>
        <v>80</v>
      </c>
      <c r="L706" s="263" t="str">
        <f>IF(ISBLANK('Discontinuity Log'!J717),"",'Discontinuity Log'!J717)</f>
        <v>UN</v>
      </c>
      <c r="M706" s="263" t="str">
        <f>IF(ISBLANK('Discontinuity Log'!K717),"",'Discontinuity Log'!K717)</f>
        <v>SM</v>
      </c>
      <c r="N706" s="263">
        <f>IF(ISBLANK('Discontinuity Log'!L717),"",'Discontinuity Log'!L717)</f>
        <v>5</v>
      </c>
      <c r="O706" s="263" t="str">
        <f>IF(ISBLANK('Discontinuity Log'!M717),"",'Discontinuity Log'!M717)</f>
        <v>R3</v>
      </c>
      <c r="P706" s="263" t="str">
        <f>IF(ISBLANK('Discontinuity Log'!N717),"",'Discontinuity Log'!N717)</f>
        <v>W1</v>
      </c>
      <c r="Q706" s="263">
        <f>IF(ISBLANK('Discontinuity Log'!O717),"",'Discontinuity Log'!O717)</f>
        <v>0</v>
      </c>
      <c r="R706" s="263">
        <f>IF(ISBLANK('Discontinuity Log'!P717),"",'Discontinuity Log'!P717)</f>
        <v>88</v>
      </c>
      <c r="S706" s="263" t="str">
        <f>IF(ISBLANK('Discontinuity Log'!Q717),"",'Discontinuity Log'!Q717)</f>
        <v/>
      </c>
      <c r="T706" s="464" t="str">
        <f>IF(ISBLANK('Discontinuity Log'!R717),"",'Discontinuity Log'!R717)</f>
        <v>RUBBLE ZONE WITH FRIABLE COAL INFILL</v>
      </c>
    </row>
    <row r="707" spans="1:20" x14ac:dyDescent="0.3">
      <c r="A707" s="261" t="str">
        <f>IF(ISBLANK('Geotech Log'!$C$2),"",IF('Discontinuity Log'!B718&lt;&gt;"",'Geotech Log'!$C$2,""))</f>
        <v>DDH 3476</v>
      </c>
      <c r="B707" s="261" t="str">
        <f>IF(ISBLANK('Geotech Log'!$R$4),"",IF('Discontinuity Log'!B718&lt;&gt;"",'Geotech Log'!$R$4,""))</f>
        <v>FRO</v>
      </c>
      <c r="C707" s="263">
        <f ca="1">IF(ISBLANK('Discontinuity Log'!A718),"",'Discontinuity Log'!A718)</f>
        <v>120</v>
      </c>
      <c r="D707" s="264">
        <f>IF(ISBLANK('Discontinuity Log'!B718),"",'Discontinuity Log'!B718)</f>
        <v>240.02</v>
      </c>
      <c r="E707" s="263" t="str">
        <f>IF(ISBLANK('Discontinuity Log'!C718),"",'Discontinuity Log'!C718)</f>
        <v>BD</v>
      </c>
      <c r="F707" s="263" t="str">
        <f>IF(ISBLANK('Discontinuity Log'!D718),"",'Discontinuity Log'!D718)</f>
        <v>G</v>
      </c>
      <c r="G707" s="263" t="str">
        <f>IF(ISBLANK('Discontinuity Log'!E718),"",'Discontinuity Log'!E718)</f>
        <v>COAL</v>
      </c>
      <c r="H707" s="263" t="str">
        <f>IF(ISBLANK('Discontinuity Log'!F718),"",IF('Discontinuity Log'!F718="-","",'Discontinuity Log'!F718))</f>
        <v/>
      </c>
      <c r="I707" s="263" t="str">
        <f>IF(ISBLANK('Discontinuity Log'!G718),"",'Discontinuity Log'!G718)</f>
        <v>CC</v>
      </c>
      <c r="J707" s="263" t="str">
        <f>IF(ISBLANK('Discontinuity Log'!H718),"",'Discontinuity Log'!H718)</f>
        <v>&lt;=1mm</v>
      </c>
      <c r="K707" s="263" t="str">
        <f>IF(ISBLANK('Discontinuity Log'!I718),"",'Discontinuity Log'!I718)</f>
        <v/>
      </c>
      <c r="L707" s="263" t="str">
        <f>IF(ISBLANK('Discontinuity Log'!J718),"",'Discontinuity Log'!J718)</f>
        <v>PL</v>
      </c>
      <c r="M707" s="263" t="str">
        <f>IF(ISBLANK('Discontinuity Log'!K718),"",'Discontinuity Log'!K718)</f>
        <v>SM</v>
      </c>
      <c r="N707" s="263">
        <f>IF(ISBLANK('Discontinuity Log'!L718),"",'Discontinuity Log'!L718)</f>
        <v>5</v>
      </c>
      <c r="O707" s="263" t="str">
        <f>IF(ISBLANK('Discontinuity Log'!M718),"",'Discontinuity Log'!M718)</f>
        <v>R3</v>
      </c>
      <c r="P707" s="263" t="str">
        <f>IF(ISBLANK('Discontinuity Log'!N718),"",'Discontinuity Log'!N718)</f>
        <v>W1</v>
      </c>
      <c r="Q707" s="263">
        <f>IF(ISBLANK('Discontinuity Log'!O718),"",'Discontinuity Log'!O718)</f>
        <v>12</v>
      </c>
      <c r="R707" s="263">
        <f>IF(ISBLANK('Discontinuity Log'!P718),"",'Discontinuity Log'!P718)</f>
        <v>81</v>
      </c>
      <c r="S707" s="263" t="str">
        <f>IF(ISBLANK('Discontinuity Log'!Q718),"",'Discontinuity Log'!Q718)</f>
        <v/>
      </c>
      <c r="T707" s="464" t="str">
        <f>IF(ISBLANK('Discontinuity Log'!R718),"",'Discontinuity Log'!R718)</f>
        <v/>
      </c>
    </row>
    <row r="708" spans="1:20" x14ac:dyDescent="0.3">
      <c r="A708" s="261" t="str">
        <f>IF(ISBLANK('Geotech Log'!$C$2),"",IF('Discontinuity Log'!B719&lt;&gt;"",'Geotech Log'!$C$2,""))</f>
        <v>DDH 3476</v>
      </c>
      <c r="B708" s="261" t="str">
        <f>IF(ISBLANK('Geotech Log'!$R$4),"",IF('Discontinuity Log'!B719&lt;&gt;"",'Geotech Log'!$R$4,""))</f>
        <v>FRO</v>
      </c>
      <c r="C708" s="263">
        <f ca="1">IF(ISBLANK('Discontinuity Log'!A719),"",'Discontinuity Log'!A719)</f>
        <v>120</v>
      </c>
      <c r="D708" s="264">
        <f>IF(ISBLANK('Discontinuity Log'!B719),"",'Discontinuity Log'!B719)</f>
        <v>240.18</v>
      </c>
      <c r="E708" s="263" t="str">
        <f>IF(ISBLANK('Discontinuity Log'!C719),"",'Discontinuity Log'!C719)</f>
        <v>JN</v>
      </c>
      <c r="F708" s="263" t="str">
        <f>IF(ISBLANK('Discontinuity Log'!D719),"",'Discontinuity Log'!D719)</f>
        <v>G</v>
      </c>
      <c r="G708" s="263" t="str">
        <f>IF(ISBLANK('Discontinuity Log'!E719),"",'Discontinuity Log'!E719)</f>
        <v>CLEAN</v>
      </c>
      <c r="H708" s="263" t="str">
        <f>IF(ISBLANK('Discontinuity Log'!F719),"",IF('Discontinuity Log'!F719="-","",'Discontinuity Log'!F719))</f>
        <v/>
      </c>
      <c r="I708" s="263" t="str">
        <f>IF(ISBLANK('Discontinuity Log'!G719),"",'Discontinuity Log'!G719)</f>
        <v>CL</v>
      </c>
      <c r="J708" s="263" t="str">
        <f>IF(ISBLANK('Discontinuity Log'!H719),"",'Discontinuity Log'!H719)</f>
        <v/>
      </c>
      <c r="K708" s="263" t="str">
        <f>IF(ISBLANK('Discontinuity Log'!I719),"",'Discontinuity Log'!I719)</f>
        <v/>
      </c>
      <c r="L708" s="263" t="str">
        <f>IF(ISBLANK('Discontinuity Log'!J719),"",'Discontinuity Log'!J719)</f>
        <v>UN</v>
      </c>
      <c r="M708" s="263" t="str">
        <f>IF(ISBLANK('Discontinuity Log'!K719),"",'Discontinuity Log'!K719)</f>
        <v>SM</v>
      </c>
      <c r="N708" s="263">
        <f>IF(ISBLANK('Discontinuity Log'!L719),"",'Discontinuity Log'!L719)</f>
        <v>11</v>
      </c>
      <c r="O708" s="263" t="str">
        <f>IF(ISBLANK('Discontinuity Log'!M719),"",'Discontinuity Log'!M719)</f>
        <v>R3</v>
      </c>
      <c r="P708" s="263" t="str">
        <f>IF(ISBLANK('Discontinuity Log'!N719),"",'Discontinuity Log'!N719)</f>
        <v>W1</v>
      </c>
      <c r="Q708" s="263">
        <f>IF(ISBLANK('Discontinuity Log'!O719),"",'Discontinuity Log'!O719)</f>
        <v>20</v>
      </c>
      <c r="R708" s="263">
        <f>IF(ISBLANK('Discontinuity Log'!P719),"",'Discontinuity Log'!P719)</f>
        <v>15</v>
      </c>
      <c r="S708" s="263" t="str">
        <f>IF(ISBLANK('Discontinuity Log'!Q719),"",'Discontinuity Log'!Q719)</f>
        <v/>
      </c>
      <c r="T708" s="464" t="str">
        <f>IF(ISBLANK('Discontinuity Log'!R719),"",'Discontinuity Log'!R719)</f>
        <v/>
      </c>
    </row>
    <row r="709" spans="1:20" x14ac:dyDescent="0.3">
      <c r="A709" s="261" t="str">
        <f>IF(ISBLANK('Geotech Log'!$C$2),"",IF('Discontinuity Log'!B720&lt;&gt;"",'Geotech Log'!$C$2,""))</f>
        <v>DDH 3476</v>
      </c>
      <c r="B709" s="261" t="str">
        <f>IF(ISBLANK('Geotech Log'!$R$4),"",IF('Discontinuity Log'!B720&lt;&gt;"",'Geotech Log'!$R$4,""))</f>
        <v>FRO</v>
      </c>
      <c r="C709" s="263">
        <f ca="1">IF(ISBLANK('Discontinuity Log'!A720),"",'Discontinuity Log'!A720)</f>
        <v>120</v>
      </c>
      <c r="D709" s="264">
        <f>IF(ISBLANK('Discontinuity Log'!B720),"",'Discontinuity Log'!B720)</f>
        <v>240.74</v>
      </c>
      <c r="E709" s="263" t="str">
        <f>IF(ISBLANK('Discontinuity Log'!C720),"",'Discontinuity Log'!C720)</f>
        <v>BD</v>
      </c>
      <c r="F709" s="263" t="str">
        <f>IF(ISBLANK('Discontinuity Log'!D720),"",'Discontinuity Log'!D720)</f>
        <v>G</v>
      </c>
      <c r="G709" s="263" t="str">
        <f>IF(ISBLANK('Discontinuity Log'!E720),"",'Discontinuity Log'!E720)</f>
        <v>COAL</v>
      </c>
      <c r="H709" s="263" t="str">
        <f>IF(ISBLANK('Discontinuity Log'!F720),"",IF('Discontinuity Log'!F720="-","",'Discontinuity Log'!F720))</f>
        <v/>
      </c>
      <c r="I709" s="263" t="str">
        <f>IF(ISBLANK('Discontinuity Log'!G720),"",'Discontinuity Log'!G720)</f>
        <v>CC</v>
      </c>
      <c r="J709" s="263" t="str">
        <f>IF(ISBLANK('Discontinuity Log'!H720),"",'Discontinuity Log'!H720)</f>
        <v>&lt;=1mm</v>
      </c>
      <c r="K709" s="263" t="str">
        <f>IF(ISBLANK('Discontinuity Log'!I720),"",'Discontinuity Log'!I720)</f>
        <v/>
      </c>
      <c r="L709" s="263" t="str">
        <f>IF(ISBLANK('Discontinuity Log'!J720),"",'Discontinuity Log'!J720)</f>
        <v>PL</v>
      </c>
      <c r="M709" s="263" t="str">
        <f>IF(ISBLANK('Discontinuity Log'!K720),"",'Discontinuity Log'!K720)</f>
        <v>SM</v>
      </c>
      <c r="N709" s="263">
        <f>IF(ISBLANK('Discontinuity Log'!L720),"",'Discontinuity Log'!L720)</f>
        <v>3</v>
      </c>
      <c r="O709" s="263" t="str">
        <f>IF(ISBLANK('Discontinuity Log'!M720),"",'Discontinuity Log'!M720)</f>
        <v>R3</v>
      </c>
      <c r="P709" s="263" t="str">
        <f>IF(ISBLANK('Discontinuity Log'!N720),"",'Discontinuity Log'!N720)</f>
        <v>W1</v>
      </c>
      <c r="Q709" s="263">
        <f>IF(ISBLANK('Discontinuity Log'!O720),"",'Discontinuity Log'!O720)</f>
        <v>12</v>
      </c>
      <c r="R709" s="263">
        <f>IF(ISBLANK('Discontinuity Log'!P720),"",'Discontinuity Log'!P720)</f>
        <v>84</v>
      </c>
      <c r="S709" s="263" t="str">
        <f>IF(ISBLANK('Discontinuity Log'!Q720),"",'Discontinuity Log'!Q720)</f>
        <v/>
      </c>
      <c r="T709" s="464" t="str">
        <f>IF(ISBLANK('Discontinuity Log'!R720),"",'Discontinuity Log'!R720)</f>
        <v/>
      </c>
    </row>
    <row r="710" spans="1:20" x14ac:dyDescent="0.3">
      <c r="A710" s="261" t="str">
        <f>IF(ISBLANK('Geotech Log'!$C$2),"",IF('Discontinuity Log'!B721&lt;&gt;"",'Geotech Log'!$C$2,""))</f>
        <v>DDH 3476</v>
      </c>
      <c r="B710" s="261" t="str">
        <f>IF(ISBLANK('Geotech Log'!$R$4),"",IF('Discontinuity Log'!B721&lt;&gt;"",'Geotech Log'!$R$4,""))</f>
        <v>FRO</v>
      </c>
      <c r="C710" s="263">
        <f ca="1">IF(ISBLANK('Discontinuity Log'!A721),"",'Discontinuity Log'!A721)</f>
        <v>121</v>
      </c>
      <c r="D710" s="264">
        <f>IF(ISBLANK('Discontinuity Log'!B721),"",'Discontinuity Log'!B721)</f>
        <v>241</v>
      </c>
      <c r="E710" s="263" t="str">
        <f>IF(ISBLANK('Discontinuity Log'!C721),"",'Discontinuity Log'!C721)</f>
        <v>OTH</v>
      </c>
      <c r="F710" s="263" t="str">
        <f>IF(ISBLANK('Discontinuity Log'!D721),"",'Discontinuity Log'!D721)</f>
        <v>O</v>
      </c>
      <c r="G710" s="263" t="str">
        <f>IF(ISBLANK('Discontinuity Log'!E721),"",'Discontinuity Log'!E721)</f>
        <v>RZ</v>
      </c>
      <c r="H710" s="263" t="str">
        <f>IF(ISBLANK('Discontinuity Log'!F721),"",IF('Discontinuity Log'!F721="-","",'Discontinuity Log'!F721))</f>
        <v/>
      </c>
      <c r="I710" s="263" t="str">
        <f>IF(ISBLANK('Discontinuity Log'!G721),"",'Discontinuity Log'!G721)</f>
        <v>IN</v>
      </c>
      <c r="J710" s="263" t="str">
        <f>IF(ISBLANK('Discontinuity Log'!H721),"",'Discontinuity Log'!H721)</f>
        <v>&gt;5mm</v>
      </c>
      <c r="K710" s="263">
        <f>IF(ISBLANK('Discontinuity Log'!I721),"",'Discontinuity Log'!I721)</f>
        <v>220</v>
      </c>
      <c r="L710" s="263" t="str">
        <f>IF(ISBLANK('Discontinuity Log'!J721),"",'Discontinuity Log'!J721)</f>
        <v>UN</v>
      </c>
      <c r="M710" s="263" t="str">
        <f>IF(ISBLANK('Discontinuity Log'!K721),"",'Discontinuity Log'!K721)</f>
        <v>RO</v>
      </c>
      <c r="N710" s="263">
        <f>IF(ISBLANK('Discontinuity Log'!L721),"",'Discontinuity Log'!L721)</f>
        <v>11</v>
      </c>
      <c r="O710" s="263" t="str">
        <f>IF(ISBLANK('Discontinuity Log'!M721),"",'Discontinuity Log'!M721)</f>
        <v>R3</v>
      </c>
      <c r="P710" s="263" t="str">
        <f>IF(ISBLANK('Discontinuity Log'!N721),"",'Discontinuity Log'!N721)</f>
        <v>W1</v>
      </c>
      <c r="Q710" s="263">
        <f>IF(ISBLANK('Discontinuity Log'!O721),"",'Discontinuity Log'!O721)</f>
        <v>6</v>
      </c>
      <c r="R710" s="263">
        <f>IF(ISBLANK('Discontinuity Log'!P721),"",'Discontinuity Log'!P721)</f>
        <v>58</v>
      </c>
      <c r="S710" s="263" t="str">
        <f>IF(ISBLANK('Discontinuity Log'!Q721),"",'Discontinuity Log'!Q721)</f>
        <v/>
      </c>
      <c r="T710" s="464" t="str">
        <f>IF(ISBLANK('Discontinuity Log'!R721),"",'Discontinuity Log'!R721)</f>
        <v>RUBBLE ZONE WITH ANGULAR PIECES OF COAL COATED MUDSTONE UP TO 6CM IN SIZE, LIKELY MECHANICAL</v>
      </c>
    </row>
    <row r="711" spans="1:20" x14ac:dyDescent="0.3">
      <c r="A711" s="261" t="str">
        <f>IF(ISBLANK('Geotech Log'!$C$2),"",IF('Discontinuity Log'!B722&lt;&gt;"",'Geotech Log'!$C$2,""))</f>
        <v>DDH 3476</v>
      </c>
      <c r="B711" s="261" t="str">
        <f>IF(ISBLANK('Geotech Log'!$R$4),"",IF('Discontinuity Log'!B722&lt;&gt;"",'Geotech Log'!$R$4,""))</f>
        <v>FRO</v>
      </c>
      <c r="C711" s="263">
        <f ca="1">IF(ISBLANK('Discontinuity Log'!A722),"",'Discontinuity Log'!A722)</f>
        <v>121</v>
      </c>
      <c r="D711" s="264">
        <f>IF(ISBLANK('Discontinuity Log'!B722),"",'Discontinuity Log'!B722)</f>
        <v>241.36</v>
      </c>
      <c r="E711" s="263" t="str">
        <f>IF(ISBLANK('Discontinuity Log'!C722),"",'Discontinuity Log'!C722)</f>
        <v>JN</v>
      </c>
      <c r="F711" s="263" t="str">
        <f>IF(ISBLANK('Discontinuity Log'!D722),"",'Discontinuity Log'!D722)</f>
        <v>G</v>
      </c>
      <c r="G711" s="263" t="str">
        <f>IF(ISBLANK('Discontinuity Log'!E722),"",'Discontinuity Log'!E722)</f>
        <v>CLEAN</v>
      </c>
      <c r="H711" s="263" t="str">
        <f>IF(ISBLANK('Discontinuity Log'!F722),"",IF('Discontinuity Log'!F722="-","",'Discontinuity Log'!F722))</f>
        <v/>
      </c>
      <c r="I711" s="263" t="str">
        <f>IF(ISBLANK('Discontinuity Log'!G722),"",'Discontinuity Log'!G722)</f>
        <v>CL</v>
      </c>
      <c r="J711" s="263" t="str">
        <f>IF(ISBLANK('Discontinuity Log'!H722),"",'Discontinuity Log'!H722)</f>
        <v/>
      </c>
      <c r="K711" s="263" t="str">
        <f>IF(ISBLANK('Discontinuity Log'!I722),"",'Discontinuity Log'!I722)</f>
        <v/>
      </c>
      <c r="L711" s="263" t="str">
        <f>IF(ISBLANK('Discontinuity Log'!J722),"",'Discontinuity Log'!J722)</f>
        <v>PL</v>
      </c>
      <c r="M711" s="263" t="str">
        <f>IF(ISBLANK('Discontinuity Log'!K722),"",'Discontinuity Log'!K722)</f>
        <v>RO</v>
      </c>
      <c r="N711" s="263">
        <f>IF(ISBLANK('Discontinuity Log'!L722),"",'Discontinuity Log'!L722)</f>
        <v>9</v>
      </c>
      <c r="O711" s="263" t="str">
        <f>IF(ISBLANK('Discontinuity Log'!M722),"",'Discontinuity Log'!M722)</f>
        <v>R3</v>
      </c>
      <c r="P711" s="263" t="str">
        <f>IF(ISBLANK('Discontinuity Log'!N722),"",'Discontinuity Log'!N722)</f>
        <v>W1</v>
      </c>
      <c r="Q711" s="263">
        <f>IF(ISBLANK('Discontinuity Log'!O722),"",'Discontinuity Log'!O722)</f>
        <v>20</v>
      </c>
      <c r="R711" s="263">
        <f>IF(ISBLANK('Discontinuity Log'!P722),"",'Discontinuity Log'!P722)</f>
        <v>18</v>
      </c>
      <c r="S711" s="263" t="str">
        <f>IF(ISBLANK('Discontinuity Log'!Q722),"",'Discontinuity Log'!Q722)</f>
        <v/>
      </c>
      <c r="T711" s="464" t="str">
        <f>IF(ISBLANK('Discontinuity Log'!R722),"",'Discontinuity Log'!R722)</f>
        <v/>
      </c>
    </row>
    <row r="712" spans="1:20" x14ac:dyDescent="0.3">
      <c r="A712" s="261" t="str">
        <f>IF(ISBLANK('Geotech Log'!$C$2),"",IF('Discontinuity Log'!B723&lt;&gt;"",'Geotech Log'!$C$2,""))</f>
        <v>DDH 3476</v>
      </c>
      <c r="B712" s="261" t="str">
        <f>IF(ISBLANK('Geotech Log'!$R$4),"",IF('Discontinuity Log'!B723&lt;&gt;"",'Geotech Log'!$R$4,""))</f>
        <v>FRO</v>
      </c>
      <c r="C712" s="263">
        <f ca="1">IF(ISBLANK('Discontinuity Log'!A723),"",'Discontinuity Log'!A723)</f>
        <v>121</v>
      </c>
      <c r="D712" s="264">
        <f>IF(ISBLANK('Discontinuity Log'!B723),"",'Discontinuity Log'!B723)</f>
        <v>241.79</v>
      </c>
      <c r="E712" s="263" t="str">
        <f>IF(ISBLANK('Discontinuity Log'!C723),"",'Discontinuity Log'!C723)</f>
        <v>BD</v>
      </c>
      <c r="F712" s="263" t="str">
        <f>IF(ISBLANK('Discontinuity Log'!D723),"",'Discontinuity Log'!D723)</f>
        <v>G</v>
      </c>
      <c r="G712" s="263" t="str">
        <f>IF(ISBLANK('Discontinuity Log'!E723),"",'Discontinuity Log'!E723)</f>
        <v>COAL</v>
      </c>
      <c r="H712" s="263" t="str">
        <f>IF(ISBLANK('Discontinuity Log'!F723),"",IF('Discontinuity Log'!F723="-","",'Discontinuity Log'!F723))</f>
        <v/>
      </c>
      <c r="I712" s="263" t="str">
        <f>IF(ISBLANK('Discontinuity Log'!G723),"",'Discontinuity Log'!G723)</f>
        <v>CC</v>
      </c>
      <c r="J712" s="263" t="str">
        <f>IF(ISBLANK('Discontinuity Log'!H723),"",'Discontinuity Log'!H723)</f>
        <v>&lt;=1mm</v>
      </c>
      <c r="K712" s="263" t="str">
        <f>IF(ISBLANK('Discontinuity Log'!I723),"",'Discontinuity Log'!I723)</f>
        <v/>
      </c>
      <c r="L712" s="263" t="str">
        <f>IF(ISBLANK('Discontinuity Log'!J723),"",'Discontinuity Log'!J723)</f>
        <v>PL</v>
      </c>
      <c r="M712" s="263" t="str">
        <f>IF(ISBLANK('Discontinuity Log'!K723),"",'Discontinuity Log'!K723)</f>
        <v>SM</v>
      </c>
      <c r="N712" s="263">
        <f>IF(ISBLANK('Discontinuity Log'!L723),"",'Discontinuity Log'!L723)</f>
        <v>5</v>
      </c>
      <c r="O712" s="263" t="str">
        <f>IF(ISBLANK('Discontinuity Log'!M723),"",'Discontinuity Log'!M723)</f>
        <v>R3</v>
      </c>
      <c r="P712" s="263" t="str">
        <f>IF(ISBLANK('Discontinuity Log'!N723),"",'Discontinuity Log'!N723)</f>
        <v>W1</v>
      </c>
      <c r="Q712" s="263">
        <f>IF(ISBLANK('Discontinuity Log'!O723),"",'Discontinuity Log'!O723)</f>
        <v>12</v>
      </c>
      <c r="R712" s="263">
        <f>IF(ISBLANK('Discontinuity Log'!P723),"",'Discontinuity Log'!P723)</f>
        <v>80</v>
      </c>
      <c r="S712" s="263" t="str">
        <f>IF(ISBLANK('Discontinuity Log'!Q723),"",'Discontinuity Log'!Q723)</f>
        <v/>
      </c>
      <c r="T712" s="464" t="str">
        <f>IF(ISBLANK('Discontinuity Log'!R723),"",'Discontinuity Log'!R723)</f>
        <v/>
      </c>
    </row>
    <row r="713" spans="1:20" x14ac:dyDescent="0.3">
      <c r="A713" s="261" t="str">
        <f>IF(ISBLANK('Geotech Log'!$C$2),"",IF('Discontinuity Log'!B724&lt;&gt;"",'Geotech Log'!$C$2,""))</f>
        <v>DDH 3476</v>
      </c>
      <c r="B713" s="261" t="str">
        <f>IF(ISBLANK('Geotech Log'!$R$4),"",IF('Discontinuity Log'!B724&lt;&gt;"",'Geotech Log'!$R$4,""))</f>
        <v>FRO</v>
      </c>
      <c r="C713" s="263">
        <f ca="1">IF(ISBLANK('Discontinuity Log'!A724),"",'Discontinuity Log'!A724)</f>
        <v>121</v>
      </c>
      <c r="D713" s="264">
        <f>IF(ISBLANK('Discontinuity Log'!B724),"",'Discontinuity Log'!B724)</f>
        <v>241.81</v>
      </c>
      <c r="E713" s="263" t="str">
        <f>IF(ISBLANK('Discontinuity Log'!C724),"",'Discontinuity Log'!C724)</f>
        <v>BD</v>
      </c>
      <c r="F713" s="263" t="str">
        <f>IF(ISBLANK('Discontinuity Log'!D724),"",'Discontinuity Log'!D724)</f>
        <v>G</v>
      </c>
      <c r="G713" s="263" t="str">
        <f>IF(ISBLANK('Discontinuity Log'!E724),"",'Discontinuity Log'!E724)</f>
        <v>COAL</v>
      </c>
      <c r="H713" s="263" t="str">
        <f>IF(ISBLANK('Discontinuity Log'!F724),"",IF('Discontinuity Log'!F724="-","",'Discontinuity Log'!F724))</f>
        <v/>
      </c>
      <c r="I713" s="263" t="str">
        <f>IF(ISBLANK('Discontinuity Log'!G724),"",'Discontinuity Log'!G724)</f>
        <v>CC</v>
      </c>
      <c r="J713" s="263" t="str">
        <f>IF(ISBLANK('Discontinuity Log'!H724),"",'Discontinuity Log'!H724)</f>
        <v>&lt;=1mm</v>
      </c>
      <c r="K713" s="263" t="str">
        <f>IF(ISBLANK('Discontinuity Log'!I724),"",'Discontinuity Log'!I724)</f>
        <v/>
      </c>
      <c r="L713" s="263" t="str">
        <f>IF(ISBLANK('Discontinuity Log'!J724),"",'Discontinuity Log'!J724)</f>
        <v>PL</v>
      </c>
      <c r="M713" s="263" t="str">
        <f>IF(ISBLANK('Discontinuity Log'!K724),"",'Discontinuity Log'!K724)</f>
        <v>SM</v>
      </c>
      <c r="N713" s="263">
        <f>IF(ISBLANK('Discontinuity Log'!L724),"",'Discontinuity Log'!L724)</f>
        <v>5</v>
      </c>
      <c r="O713" s="263" t="str">
        <f>IF(ISBLANK('Discontinuity Log'!M724),"",'Discontinuity Log'!M724)</f>
        <v>R3</v>
      </c>
      <c r="P713" s="263" t="str">
        <f>IF(ISBLANK('Discontinuity Log'!N724),"",'Discontinuity Log'!N724)</f>
        <v>W1</v>
      </c>
      <c r="Q713" s="263">
        <f>IF(ISBLANK('Discontinuity Log'!O724),"",'Discontinuity Log'!O724)</f>
        <v>12</v>
      </c>
      <c r="R713" s="263">
        <f>IF(ISBLANK('Discontinuity Log'!P724),"",'Discontinuity Log'!P724)</f>
        <v>86</v>
      </c>
      <c r="S713" s="263" t="str">
        <f>IF(ISBLANK('Discontinuity Log'!Q724),"",'Discontinuity Log'!Q724)</f>
        <v/>
      </c>
      <c r="T713" s="464" t="str">
        <f>IF(ISBLANK('Discontinuity Log'!R724),"",'Discontinuity Log'!R724)</f>
        <v/>
      </c>
    </row>
    <row r="714" spans="1:20" x14ac:dyDescent="0.3">
      <c r="A714" s="261" t="str">
        <f>IF(ISBLANK('Geotech Log'!$C$2),"",IF('Discontinuity Log'!B725&lt;&gt;"",'Geotech Log'!$C$2,""))</f>
        <v>DDH 3476</v>
      </c>
      <c r="B714" s="261" t="str">
        <f>IF(ISBLANK('Geotech Log'!$R$4),"",IF('Discontinuity Log'!B725&lt;&gt;"",'Geotech Log'!$R$4,""))</f>
        <v>FRO</v>
      </c>
      <c r="C714" s="263">
        <f ca="1">IF(ISBLANK('Discontinuity Log'!A725),"",'Discontinuity Log'!A725)</f>
        <v>121</v>
      </c>
      <c r="D714" s="264">
        <f>IF(ISBLANK('Discontinuity Log'!B725),"",'Discontinuity Log'!B725)</f>
        <v>241.84</v>
      </c>
      <c r="E714" s="263" t="str">
        <f>IF(ISBLANK('Discontinuity Log'!C725),"",'Discontinuity Log'!C725)</f>
        <v>BD</v>
      </c>
      <c r="F714" s="263" t="str">
        <f>IF(ISBLANK('Discontinuity Log'!D725),"",'Discontinuity Log'!D725)</f>
        <v>G</v>
      </c>
      <c r="G714" s="263" t="str">
        <f>IF(ISBLANK('Discontinuity Log'!E725),"",'Discontinuity Log'!E725)</f>
        <v>COAL</v>
      </c>
      <c r="H714" s="263" t="str">
        <f>IF(ISBLANK('Discontinuity Log'!F725),"",IF('Discontinuity Log'!F725="-","",'Discontinuity Log'!F725))</f>
        <v/>
      </c>
      <c r="I714" s="263" t="str">
        <f>IF(ISBLANK('Discontinuity Log'!G725),"",'Discontinuity Log'!G725)</f>
        <v>CC</v>
      </c>
      <c r="J714" s="263" t="str">
        <f>IF(ISBLANK('Discontinuity Log'!H725),"",'Discontinuity Log'!H725)</f>
        <v>&lt;=1mm</v>
      </c>
      <c r="K714" s="263" t="str">
        <f>IF(ISBLANK('Discontinuity Log'!I725),"",'Discontinuity Log'!I725)</f>
        <v/>
      </c>
      <c r="L714" s="263" t="str">
        <f>IF(ISBLANK('Discontinuity Log'!J725),"",'Discontinuity Log'!J725)</f>
        <v>PL</v>
      </c>
      <c r="M714" s="263" t="str">
        <f>IF(ISBLANK('Discontinuity Log'!K725),"",'Discontinuity Log'!K725)</f>
        <v>SM</v>
      </c>
      <c r="N714" s="263">
        <f>IF(ISBLANK('Discontinuity Log'!L725),"",'Discontinuity Log'!L725)</f>
        <v>3</v>
      </c>
      <c r="O714" s="263" t="str">
        <f>IF(ISBLANK('Discontinuity Log'!M725),"",'Discontinuity Log'!M725)</f>
        <v>R3</v>
      </c>
      <c r="P714" s="263" t="str">
        <f>IF(ISBLANK('Discontinuity Log'!N725),"",'Discontinuity Log'!N725)</f>
        <v>W1</v>
      </c>
      <c r="Q714" s="263">
        <f>IF(ISBLANK('Discontinuity Log'!O725),"",'Discontinuity Log'!O725)</f>
        <v>12</v>
      </c>
      <c r="R714" s="263">
        <f>IF(ISBLANK('Discontinuity Log'!P725),"",'Discontinuity Log'!P725)</f>
        <v>43</v>
      </c>
      <c r="S714" s="263" t="str">
        <f>IF(ISBLANK('Discontinuity Log'!Q725),"",'Discontinuity Log'!Q725)</f>
        <v/>
      </c>
      <c r="T714" s="464" t="str">
        <f>IF(ISBLANK('Discontinuity Log'!R725),"",'Discontinuity Log'!R725)</f>
        <v/>
      </c>
    </row>
    <row r="715" spans="1:20" x14ac:dyDescent="0.3">
      <c r="A715" s="261" t="str">
        <f>IF(ISBLANK('Geotech Log'!$C$2),"",IF('Discontinuity Log'!B726&lt;&gt;"",'Geotech Log'!$C$2,""))</f>
        <v>DDH 3476</v>
      </c>
      <c r="B715" s="261" t="str">
        <f>IF(ISBLANK('Geotech Log'!$R$4),"",IF('Discontinuity Log'!B726&lt;&gt;"",'Geotech Log'!$R$4,""))</f>
        <v>FRO</v>
      </c>
      <c r="C715" s="263">
        <f ca="1">IF(ISBLANK('Discontinuity Log'!A726),"",'Discontinuity Log'!A726)</f>
        <v>121</v>
      </c>
      <c r="D715" s="264">
        <f>IF(ISBLANK('Discontinuity Log'!B726),"",'Discontinuity Log'!B726)</f>
        <v>241.92</v>
      </c>
      <c r="E715" s="263" t="str">
        <f>IF(ISBLANK('Discontinuity Log'!C726),"",'Discontinuity Log'!C726)</f>
        <v>BD</v>
      </c>
      <c r="F715" s="263" t="str">
        <f>IF(ISBLANK('Discontinuity Log'!D726),"",'Discontinuity Log'!D726)</f>
        <v>G</v>
      </c>
      <c r="G715" s="263" t="str">
        <f>IF(ISBLANK('Discontinuity Log'!E726),"",'Discontinuity Log'!E726)</f>
        <v>COAL</v>
      </c>
      <c r="H715" s="263" t="str">
        <f>IF(ISBLANK('Discontinuity Log'!F726),"",IF('Discontinuity Log'!F726="-","",'Discontinuity Log'!F726))</f>
        <v/>
      </c>
      <c r="I715" s="263" t="str">
        <f>IF(ISBLANK('Discontinuity Log'!G726),"",'Discontinuity Log'!G726)</f>
        <v>CC</v>
      </c>
      <c r="J715" s="263" t="str">
        <f>IF(ISBLANK('Discontinuity Log'!H726),"",'Discontinuity Log'!H726)</f>
        <v>&lt;=1mm</v>
      </c>
      <c r="K715" s="263" t="str">
        <f>IF(ISBLANK('Discontinuity Log'!I726),"",'Discontinuity Log'!I726)</f>
        <v/>
      </c>
      <c r="L715" s="263" t="str">
        <f>IF(ISBLANK('Discontinuity Log'!J726),"",'Discontinuity Log'!J726)</f>
        <v>PL</v>
      </c>
      <c r="M715" s="263" t="str">
        <f>IF(ISBLANK('Discontinuity Log'!K726),"",'Discontinuity Log'!K726)</f>
        <v>SM</v>
      </c>
      <c r="N715" s="263">
        <f>IF(ISBLANK('Discontinuity Log'!L726),"",'Discontinuity Log'!L726)</f>
        <v>5</v>
      </c>
      <c r="O715" s="263" t="str">
        <f>IF(ISBLANK('Discontinuity Log'!M726),"",'Discontinuity Log'!M726)</f>
        <v>R3</v>
      </c>
      <c r="P715" s="263" t="str">
        <f>IF(ISBLANK('Discontinuity Log'!N726),"",'Discontinuity Log'!N726)</f>
        <v>W1</v>
      </c>
      <c r="Q715" s="263">
        <f>IF(ISBLANK('Discontinuity Log'!O726),"",'Discontinuity Log'!O726)</f>
        <v>12</v>
      </c>
      <c r="R715" s="263">
        <f>IF(ISBLANK('Discontinuity Log'!P726),"",'Discontinuity Log'!P726)</f>
        <v>84</v>
      </c>
      <c r="S715" s="263" t="str">
        <f>IF(ISBLANK('Discontinuity Log'!Q726),"",'Discontinuity Log'!Q726)</f>
        <v/>
      </c>
      <c r="T715" s="464" t="str">
        <f>IF(ISBLANK('Discontinuity Log'!R726),"",'Discontinuity Log'!R726)</f>
        <v/>
      </c>
    </row>
    <row r="716" spans="1:20" x14ac:dyDescent="0.3">
      <c r="A716" s="261" t="str">
        <f>IF(ISBLANK('Geotech Log'!$C$2),"",IF('Discontinuity Log'!B727&lt;&gt;"",'Geotech Log'!$C$2,""))</f>
        <v>DDH 3476</v>
      </c>
      <c r="B716" s="261" t="str">
        <f>IF(ISBLANK('Geotech Log'!$R$4),"",IF('Discontinuity Log'!B727&lt;&gt;"",'Geotech Log'!$R$4,""))</f>
        <v>FRO</v>
      </c>
      <c r="C716" s="263">
        <f ca="1">IF(ISBLANK('Discontinuity Log'!A727),"",'Discontinuity Log'!A727)</f>
        <v>121</v>
      </c>
      <c r="D716" s="264">
        <f>IF(ISBLANK('Discontinuity Log'!B727),"",'Discontinuity Log'!B727)</f>
        <v>241.94</v>
      </c>
      <c r="E716" s="263" t="str">
        <f>IF(ISBLANK('Discontinuity Log'!C727),"",'Discontinuity Log'!C727)</f>
        <v>BD</v>
      </c>
      <c r="F716" s="263" t="str">
        <f>IF(ISBLANK('Discontinuity Log'!D727),"",'Discontinuity Log'!D727)</f>
        <v>G</v>
      </c>
      <c r="G716" s="263" t="str">
        <f>IF(ISBLANK('Discontinuity Log'!E727),"",'Discontinuity Log'!E727)</f>
        <v>COAL</v>
      </c>
      <c r="H716" s="263" t="str">
        <f>IF(ISBLANK('Discontinuity Log'!F727),"",IF('Discontinuity Log'!F727="-","",'Discontinuity Log'!F727))</f>
        <v/>
      </c>
      <c r="I716" s="263" t="str">
        <f>IF(ISBLANK('Discontinuity Log'!G727),"",'Discontinuity Log'!G727)</f>
        <v>CC</v>
      </c>
      <c r="J716" s="263" t="str">
        <f>IF(ISBLANK('Discontinuity Log'!H727),"",'Discontinuity Log'!H727)</f>
        <v>&lt;=1mm</v>
      </c>
      <c r="K716" s="263" t="str">
        <f>IF(ISBLANK('Discontinuity Log'!I727),"",'Discontinuity Log'!I727)</f>
        <v/>
      </c>
      <c r="L716" s="263" t="str">
        <f>IF(ISBLANK('Discontinuity Log'!J727),"",'Discontinuity Log'!J727)</f>
        <v>UN</v>
      </c>
      <c r="M716" s="263" t="str">
        <f>IF(ISBLANK('Discontinuity Log'!K727),"",'Discontinuity Log'!K727)</f>
        <v>SM</v>
      </c>
      <c r="N716" s="263">
        <f>IF(ISBLANK('Discontinuity Log'!L727),"",'Discontinuity Log'!L727)</f>
        <v>5</v>
      </c>
      <c r="O716" s="263" t="str">
        <f>IF(ISBLANK('Discontinuity Log'!M727),"",'Discontinuity Log'!M727)</f>
        <v>R3</v>
      </c>
      <c r="P716" s="263" t="str">
        <f>IF(ISBLANK('Discontinuity Log'!N727),"",'Discontinuity Log'!N727)</f>
        <v>W1</v>
      </c>
      <c r="Q716" s="263">
        <f>IF(ISBLANK('Discontinuity Log'!O727),"",'Discontinuity Log'!O727)</f>
        <v>12</v>
      </c>
      <c r="R716" s="263">
        <f>IF(ISBLANK('Discontinuity Log'!P727),"",'Discontinuity Log'!P727)</f>
        <v>78</v>
      </c>
      <c r="S716" s="263" t="str">
        <f>IF(ISBLANK('Discontinuity Log'!Q727),"",'Discontinuity Log'!Q727)</f>
        <v/>
      </c>
      <c r="T716" s="464" t="str">
        <f>IF(ISBLANK('Discontinuity Log'!R727),"",'Discontinuity Log'!R727)</f>
        <v/>
      </c>
    </row>
    <row r="717" spans="1:20" x14ac:dyDescent="0.3">
      <c r="A717" s="261" t="str">
        <f>IF(ISBLANK('Geotech Log'!$C$2),"",IF('Discontinuity Log'!B728&lt;&gt;"",'Geotech Log'!$C$2,""))</f>
        <v>DDH 3476</v>
      </c>
      <c r="B717" s="261" t="str">
        <f>IF(ISBLANK('Geotech Log'!$R$4),"",IF('Discontinuity Log'!B728&lt;&gt;"",'Geotech Log'!$R$4,""))</f>
        <v>FRO</v>
      </c>
      <c r="C717" s="263">
        <f ca="1">IF(ISBLANK('Discontinuity Log'!A728),"",'Discontinuity Log'!A728)</f>
        <v>122</v>
      </c>
      <c r="D717" s="264">
        <f>IF(ISBLANK('Discontinuity Log'!B728),"",'Discontinuity Log'!B728)</f>
        <v>242.18</v>
      </c>
      <c r="E717" s="263" t="str">
        <f>IF(ISBLANK('Discontinuity Log'!C728),"",'Discontinuity Log'!C728)</f>
        <v>BD</v>
      </c>
      <c r="F717" s="263" t="str">
        <f>IF(ISBLANK('Discontinuity Log'!D728),"",'Discontinuity Log'!D728)</f>
        <v>G</v>
      </c>
      <c r="G717" s="263" t="str">
        <f>IF(ISBLANK('Discontinuity Log'!E728),"",'Discontinuity Log'!E728)</f>
        <v>COAL</v>
      </c>
      <c r="H717" s="263" t="str">
        <f>IF(ISBLANK('Discontinuity Log'!F728),"",IF('Discontinuity Log'!F728="-","",'Discontinuity Log'!F728))</f>
        <v/>
      </c>
      <c r="I717" s="263" t="str">
        <f>IF(ISBLANK('Discontinuity Log'!G728),"",'Discontinuity Log'!G728)</f>
        <v>CC</v>
      </c>
      <c r="J717" s="263" t="str">
        <f>IF(ISBLANK('Discontinuity Log'!H728),"",'Discontinuity Log'!H728)</f>
        <v>&lt;=1mm</v>
      </c>
      <c r="K717" s="263" t="str">
        <f>IF(ISBLANK('Discontinuity Log'!I728),"",'Discontinuity Log'!I728)</f>
        <v/>
      </c>
      <c r="L717" s="263" t="str">
        <f>IF(ISBLANK('Discontinuity Log'!J728),"",'Discontinuity Log'!J728)</f>
        <v>PL</v>
      </c>
      <c r="M717" s="263" t="str">
        <f>IF(ISBLANK('Discontinuity Log'!K728),"",'Discontinuity Log'!K728)</f>
        <v>SM</v>
      </c>
      <c r="N717" s="263">
        <f>IF(ISBLANK('Discontinuity Log'!L728),"",'Discontinuity Log'!L728)</f>
        <v>7</v>
      </c>
      <c r="O717" s="263" t="str">
        <f>IF(ISBLANK('Discontinuity Log'!M728),"",'Discontinuity Log'!M728)</f>
        <v>R3</v>
      </c>
      <c r="P717" s="263" t="str">
        <f>IF(ISBLANK('Discontinuity Log'!N728),"",'Discontinuity Log'!N728)</f>
        <v>W1</v>
      </c>
      <c r="Q717" s="263">
        <f>IF(ISBLANK('Discontinuity Log'!O728),"",'Discontinuity Log'!O728)</f>
        <v>12</v>
      </c>
      <c r="R717" s="263">
        <f>IF(ISBLANK('Discontinuity Log'!P728),"",'Discontinuity Log'!P728)</f>
        <v>81</v>
      </c>
      <c r="S717" s="263" t="str">
        <f>IF(ISBLANK('Discontinuity Log'!Q728),"",'Discontinuity Log'!Q728)</f>
        <v/>
      </c>
      <c r="T717" s="464" t="str">
        <f>IF(ISBLANK('Discontinuity Log'!R728),"",'Discontinuity Log'!R728)</f>
        <v/>
      </c>
    </row>
    <row r="718" spans="1:20" x14ac:dyDescent="0.3">
      <c r="A718" s="261" t="str">
        <f>IF(ISBLANK('Geotech Log'!$C$2),"",IF('Discontinuity Log'!B729&lt;&gt;"",'Geotech Log'!$C$2,""))</f>
        <v>DDH 3476</v>
      </c>
      <c r="B718" s="261" t="str">
        <f>IF(ISBLANK('Geotech Log'!$R$4),"",IF('Discontinuity Log'!B729&lt;&gt;"",'Geotech Log'!$R$4,""))</f>
        <v>FRO</v>
      </c>
      <c r="C718" s="263">
        <f ca="1">IF(ISBLANK('Discontinuity Log'!A729),"",'Discontinuity Log'!A729)</f>
        <v>122</v>
      </c>
      <c r="D718" s="264">
        <f>IF(ISBLANK('Discontinuity Log'!B729),"",'Discontinuity Log'!B729)</f>
        <v>242.38</v>
      </c>
      <c r="E718" s="263" t="str">
        <f>IF(ISBLANK('Discontinuity Log'!C729),"",'Discontinuity Log'!C729)</f>
        <v>BD</v>
      </c>
      <c r="F718" s="263" t="str">
        <f>IF(ISBLANK('Discontinuity Log'!D729),"",'Discontinuity Log'!D729)</f>
        <v>G</v>
      </c>
      <c r="G718" s="263" t="str">
        <f>IF(ISBLANK('Discontinuity Log'!E729),"",'Discontinuity Log'!E729)</f>
        <v>COAL</v>
      </c>
      <c r="H718" s="263" t="str">
        <f>IF(ISBLANK('Discontinuity Log'!F729),"",IF('Discontinuity Log'!F729="-","",'Discontinuity Log'!F729))</f>
        <v/>
      </c>
      <c r="I718" s="263" t="str">
        <f>IF(ISBLANK('Discontinuity Log'!G729),"",'Discontinuity Log'!G729)</f>
        <v>CC</v>
      </c>
      <c r="J718" s="263" t="str">
        <f>IF(ISBLANK('Discontinuity Log'!H729),"",'Discontinuity Log'!H729)</f>
        <v>&lt;=1mm</v>
      </c>
      <c r="K718" s="263" t="str">
        <f>IF(ISBLANK('Discontinuity Log'!I729),"",'Discontinuity Log'!I729)</f>
        <v/>
      </c>
      <c r="L718" s="263" t="str">
        <f>IF(ISBLANK('Discontinuity Log'!J729),"",'Discontinuity Log'!J729)</f>
        <v>UN</v>
      </c>
      <c r="M718" s="263" t="str">
        <f>IF(ISBLANK('Discontinuity Log'!K729),"",'Discontinuity Log'!K729)</f>
        <v>SM</v>
      </c>
      <c r="N718" s="263">
        <f>IF(ISBLANK('Discontinuity Log'!L729),"",'Discontinuity Log'!L729)</f>
        <v>7</v>
      </c>
      <c r="O718" s="263" t="str">
        <f>IF(ISBLANK('Discontinuity Log'!M729),"",'Discontinuity Log'!M729)</f>
        <v>R3</v>
      </c>
      <c r="P718" s="263" t="str">
        <f>IF(ISBLANK('Discontinuity Log'!N729),"",'Discontinuity Log'!N729)</f>
        <v>W1</v>
      </c>
      <c r="Q718" s="263">
        <f>IF(ISBLANK('Discontinuity Log'!O729),"",'Discontinuity Log'!O729)</f>
        <v>12</v>
      </c>
      <c r="R718" s="263">
        <f>IF(ISBLANK('Discontinuity Log'!P729),"",'Discontinuity Log'!P729)</f>
        <v>72</v>
      </c>
      <c r="S718" s="263" t="str">
        <f>IF(ISBLANK('Discontinuity Log'!Q729),"",'Discontinuity Log'!Q729)</f>
        <v/>
      </c>
      <c r="T718" s="464" t="str">
        <f>IF(ISBLANK('Discontinuity Log'!R729),"",'Discontinuity Log'!R729)</f>
        <v/>
      </c>
    </row>
    <row r="719" spans="1:20" x14ac:dyDescent="0.3">
      <c r="A719" s="261" t="str">
        <f>IF(ISBLANK('Geotech Log'!$C$2),"",IF('Discontinuity Log'!B730&lt;&gt;"",'Geotech Log'!$C$2,""))</f>
        <v>DDH 3476</v>
      </c>
      <c r="B719" s="261" t="str">
        <f>IF(ISBLANK('Geotech Log'!$R$4),"",IF('Discontinuity Log'!B730&lt;&gt;"",'Geotech Log'!$R$4,""))</f>
        <v>FRO</v>
      </c>
      <c r="C719" s="263">
        <f ca="1">IF(ISBLANK('Discontinuity Log'!A730),"",'Discontinuity Log'!A730)</f>
        <v>122</v>
      </c>
      <c r="D719" s="264">
        <f>IF(ISBLANK('Discontinuity Log'!B730),"",'Discontinuity Log'!B730)</f>
        <v>242.44</v>
      </c>
      <c r="E719" s="263" t="str">
        <f>IF(ISBLANK('Discontinuity Log'!C730),"",'Discontinuity Log'!C730)</f>
        <v>BD</v>
      </c>
      <c r="F719" s="263" t="str">
        <f>IF(ISBLANK('Discontinuity Log'!D730),"",'Discontinuity Log'!D730)</f>
        <v>G</v>
      </c>
      <c r="G719" s="263" t="str">
        <f>IF(ISBLANK('Discontinuity Log'!E730),"",'Discontinuity Log'!E730)</f>
        <v>COAL</v>
      </c>
      <c r="H719" s="263" t="str">
        <f>IF(ISBLANK('Discontinuity Log'!F730),"",IF('Discontinuity Log'!F730="-","",'Discontinuity Log'!F730))</f>
        <v/>
      </c>
      <c r="I719" s="263" t="str">
        <f>IF(ISBLANK('Discontinuity Log'!G730),"",'Discontinuity Log'!G730)</f>
        <v>CC</v>
      </c>
      <c r="J719" s="263" t="str">
        <f>IF(ISBLANK('Discontinuity Log'!H730),"",'Discontinuity Log'!H730)</f>
        <v>&lt;=1mm</v>
      </c>
      <c r="K719" s="263" t="str">
        <f>IF(ISBLANK('Discontinuity Log'!I730),"",'Discontinuity Log'!I730)</f>
        <v/>
      </c>
      <c r="L719" s="263" t="str">
        <f>IF(ISBLANK('Discontinuity Log'!J730),"",'Discontinuity Log'!J730)</f>
        <v>UN</v>
      </c>
      <c r="M719" s="263" t="str">
        <f>IF(ISBLANK('Discontinuity Log'!K730),"",'Discontinuity Log'!K730)</f>
        <v>SM</v>
      </c>
      <c r="N719" s="263">
        <f>IF(ISBLANK('Discontinuity Log'!L730),"",'Discontinuity Log'!L730)</f>
        <v>7</v>
      </c>
      <c r="O719" s="263" t="str">
        <f>IF(ISBLANK('Discontinuity Log'!M730),"",'Discontinuity Log'!M730)</f>
        <v>R3</v>
      </c>
      <c r="P719" s="263" t="str">
        <f>IF(ISBLANK('Discontinuity Log'!N730),"",'Discontinuity Log'!N730)</f>
        <v>W1</v>
      </c>
      <c r="Q719" s="263">
        <f>IF(ISBLANK('Discontinuity Log'!O730),"",'Discontinuity Log'!O730)</f>
        <v>12</v>
      </c>
      <c r="R719" s="263">
        <f>IF(ISBLANK('Discontinuity Log'!P730),"",'Discontinuity Log'!P730)</f>
        <v>86</v>
      </c>
      <c r="S719" s="263" t="str">
        <f>IF(ISBLANK('Discontinuity Log'!Q730),"",'Discontinuity Log'!Q730)</f>
        <v/>
      </c>
      <c r="T719" s="464" t="str">
        <f>IF(ISBLANK('Discontinuity Log'!R730),"",'Discontinuity Log'!R730)</f>
        <v/>
      </c>
    </row>
    <row r="720" spans="1:20" x14ac:dyDescent="0.3">
      <c r="A720" s="261" t="str">
        <f>IF(ISBLANK('Geotech Log'!$C$2),"",IF('Discontinuity Log'!B731&lt;&gt;"",'Geotech Log'!$C$2,""))</f>
        <v>DDH 3476</v>
      </c>
      <c r="B720" s="261" t="str">
        <f>IF(ISBLANK('Geotech Log'!$R$4),"",IF('Discontinuity Log'!B731&lt;&gt;"",'Geotech Log'!$R$4,""))</f>
        <v>FRO</v>
      </c>
      <c r="C720" s="263">
        <f ca="1">IF(ISBLANK('Discontinuity Log'!A731),"",'Discontinuity Log'!A731)</f>
        <v>122</v>
      </c>
      <c r="D720" s="264">
        <f>IF(ISBLANK('Discontinuity Log'!B731),"",'Discontinuity Log'!B731)</f>
        <v>242.46</v>
      </c>
      <c r="E720" s="263" t="str">
        <f>IF(ISBLANK('Discontinuity Log'!C731),"",'Discontinuity Log'!C731)</f>
        <v>OTH</v>
      </c>
      <c r="F720" s="263" t="str">
        <f>IF(ISBLANK('Discontinuity Log'!D731),"",'Discontinuity Log'!D731)</f>
        <v>O</v>
      </c>
      <c r="G720" s="263" t="str">
        <f>IF(ISBLANK('Discontinuity Log'!E731),"",'Discontinuity Log'!E731)</f>
        <v>RZ</v>
      </c>
      <c r="H720" s="263" t="str">
        <f>IF(ISBLANK('Discontinuity Log'!F731),"",IF('Discontinuity Log'!F731="-","",'Discontinuity Log'!F731))</f>
        <v/>
      </c>
      <c r="I720" s="263" t="str">
        <f>IF(ISBLANK('Discontinuity Log'!G731),"",'Discontinuity Log'!G731)</f>
        <v>IN</v>
      </c>
      <c r="J720" s="263" t="str">
        <f>IF(ISBLANK('Discontinuity Log'!H731),"",'Discontinuity Log'!H731)</f>
        <v>&gt;5mm</v>
      </c>
      <c r="K720" s="263">
        <f>IF(ISBLANK('Discontinuity Log'!I731),"",'Discontinuity Log'!I731)</f>
        <v>200</v>
      </c>
      <c r="L720" s="263" t="str">
        <f>IF(ISBLANK('Discontinuity Log'!J731),"",'Discontinuity Log'!J731)</f>
        <v>UN</v>
      </c>
      <c r="M720" s="263" t="str">
        <f>IF(ISBLANK('Discontinuity Log'!K731),"",'Discontinuity Log'!K731)</f>
        <v>RO</v>
      </c>
      <c r="N720" s="263">
        <f>IF(ISBLANK('Discontinuity Log'!L731),"",'Discontinuity Log'!L731)</f>
        <v>9</v>
      </c>
      <c r="O720" s="263" t="str">
        <f>IF(ISBLANK('Discontinuity Log'!M731),"",'Discontinuity Log'!M731)</f>
        <v>R2</v>
      </c>
      <c r="P720" s="263" t="str">
        <f>IF(ISBLANK('Discontinuity Log'!N731),"",'Discontinuity Log'!N731)</f>
        <v>W1</v>
      </c>
      <c r="Q720" s="263">
        <f>IF(ISBLANK('Discontinuity Log'!O731),"",'Discontinuity Log'!O731)</f>
        <v>0</v>
      </c>
      <c r="R720" s="263">
        <f>IF(ISBLANK('Discontinuity Log'!P731),"",'Discontinuity Log'!P731)</f>
        <v>84</v>
      </c>
      <c r="S720" s="263" t="str">
        <f>IF(ISBLANK('Discontinuity Log'!Q731),"",'Discontinuity Log'!Q731)</f>
        <v/>
      </c>
      <c r="T720" s="464" t="str">
        <f>IF(ISBLANK('Discontinuity Log'!R731),"",'Discontinuity Log'!R731)</f>
        <v>RUBBLE ZONE WITH BROKEN DISCS OF COMPETENT COAL UP TO 2CM THICK AND FRIABLE COAL INFILL</v>
      </c>
    </row>
    <row r="721" spans="1:20" x14ac:dyDescent="0.3">
      <c r="A721" s="261" t="str">
        <f>IF(ISBLANK('Geotech Log'!$C$2),"",IF('Discontinuity Log'!B732&lt;&gt;"",'Geotech Log'!$C$2,""))</f>
        <v>DDH 3476</v>
      </c>
      <c r="B721" s="261" t="str">
        <f>IF(ISBLANK('Geotech Log'!$R$4),"",IF('Discontinuity Log'!B732&lt;&gt;"",'Geotech Log'!$R$4,""))</f>
        <v>FRO</v>
      </c>
      <c r="C721" s="263">
        <f ca="1">IF(ISBLANK('Discontinuity Log'!A732),"",'Discontinuity Log'!A732)</f>
        <v>122</v>
      </c>
      <c r="D721" s="264">
        <f>IF(ISBLANK('Discontinuity Log'!B732),"",'Discontinuity Log'!B732)</f>
        <v>242.72</v>
      </c>
      <c r="E721" s="263" t="str">
        <f>IF(ISBLANK('Discontinuity Log'!C732),"",'Discontinuity Log'!C732)</f>
        <v>BD</v>
      </c>
      <c r="F721" s="263" t="str">
        <f>IF(ISBLANK('Discontinuity Log'!D732),"",'Discontinuity Log'!D732)</f>
        <v>G</v>
      </c>
      <c r="G721" s="263" t="str">
        <f>IF(ISBLANK('Discontinuity Log'!E732),"",'Discontinuity Log'!E732)</f>
        <v>COAL</v>
      </c>
      <c r="H721" s="263" t="str">
        <f>IF(ISBLANK('Discontinuity Log'!F732),"",IF('Discontinuity Log'!F732="-","",'Discontinuity Log'!F732))</f>
        <v/>
      </c>
      <c r="I721" s="263" t="str">
        <f>IF(ISBLANK('Discontinuity Log'!G732),"",'Discontinuity Log'!G732)</f>
        <v>CC</v>
      </c>
      <c r="J721" s="263" t="str">
        <f>IF(ISBLANK('Discontinuity Log'!H732),"",'Discontinuity Log'!H732)</f>
        <v>&lt;=1mm</v>
      </c>
      <c r="K721" s="263" t="str">
        <f>IF(ISBLANK('Discontinuity Log'!I732),"",'Discontinuity Log'!I732)</f>
        <v/>
      </c>
      <c r="L721" s="263" t="str">
        <f>IF(ISBLANK('Discontinuity Log'!J732),"",'Discontinuity Log'!J732)</f>
        <v>UN</v>
      </c>
      <c r="M721" s="263" t="str">
        <f>IF(ISBLANK('Discontinuity Log'!K732),"",'Discontinuity Log'!K732)</f>
        <v>SM</v>
      </c>
      <c r="N721" s="263">
        <f>IF(ISBLANK('Discontinuity Log'!L732),"",'Discontinuity Log'!L732)</f>
        <v>7</v>
      </c>
      <c r="O721" s="263" t="str">
        <f>IF(ISBLANK('Discontinuity Log'!M732),"",'Discontinuity Log'!M732)</f>
        <v>R2</v>
      </c>
      <c r="P721" s="263" t="str">
        <f>IF(ISBLANK('Discontinuity Log'!N732),"",'Discontinuity Log'!N732)</f>
        <v>W1</v>
      </c>
      <c r="Q721" s="263">
        <f>IF(ISBLANK('Discontinuity Log'!O732),"",'Discontinuity Log'!O732)</f>
        <v>6</v>
      </c>
      <c r="R721" s="263">
        <f>IF(ISBLANK('Discontinuity Log'!P732),"",'Discontinuity Log'!P732)</f>
        <v>58</v>
      </c>
      <c r="S721" s="263" t="str">
        <f>IF(ISBLANK('Discontinuity Log'!Q732),"",'Discontinuity Log'!Q732)</f>
        <v/>
      </c>
      <c r="T721" s="464" t="str">
        <f>IF(ISBLANK('Discontinuity Log'!R732),"",'Discontinuity Log'!R732)</f>
        <v/>
      </c>
    </row>
    <row r="722" spans="1:20" x14ac:dyDescent="0.3">
      <c r="A722" s="261" t="str">
        <f>IF(ISBLANK('Geotech Log'!$C$2),"",IF('Discontinuity Log'!B733&lt;&gt;"",'Geotech Log'!$C$2,""))</f>
        <v>DDH 3476</v>
      </c>
      <c r="B722" s="261" t="str">
        <f>IF(ISBLANK('Geotech Log'!$R$4),"",IF('Discontinuity Log'!B733&lt;&gt;"",'Geotech Log'!$R$4,""))</f>
        <v>FRO</v>
      </c>
      <c r="C722" s="263">
        <f ca="1">IF(ISBLANK('Discontinuity Log'!A733),"",'Discontinuity Log'!A733)</f>
        <v>122</v>
      </c>
      <c r="D722" s="264">
        <f>IF(ISBLANK('Discontinuity Log'!B733),"",'Discontinuity Log'!B733)</f>
        <v>242.82</v>
      </c>
      <c r="E722" s="263" t="str">
        <f>IF(ISBLANK('Discontinuity Log'!C733),"",'Discontinuity Log'!C733)</f>
        <v>BD</v>
      </c>
      <c r="F722" s="263" t="str">
        <f>IF(ISBLANK('Discontinuity Log'!D733),"",'Discontinuity Log'!D733)</f>
        <v>G</v>
      </c>
      <c r="G722" s="263" t="str">
        <f>IF(ISBLANK('Discontinuity Log'!E733),"",'Discontinuity Log'!E733)</f>
        <v>COAL</v>
      </c>
      <c r="H722" s="263" t="str">
        <f>IF(ISBLANK('Discontinuity Log'!F733),"",IF('Discontinuity Log'!F733="-","",'Discontinuity Log'!F733))</f>
        <v/>
      </c>
      <c r="I722" s="263" t="str">
        <f>IF(ISBLANK('Discontinuity Log'!G733),"",'Discontinuity Log'!G733)</f>
        <v>CC</v>
      </c>
      <c r="J722" s="263" t="str">
        <f>IF(ISBLANK('Discontinuity Log'!H733),"",'Discontinuity Log'!H733)</f>
        <v>&lt;=1mm</v>
      </c>
      <c r="K722" s="263" t="str">
        <f>IF(ISBLANK('Discontinuity Log'!I733),"",'Discontinuity Log'!I733)</f>
        <v/>
      </c>
      <c r="L722" s="263" t="str">
        <f>IF(ISBLANK('Discontinuity Log'!J733),"",'Discontinuity Log'!J733)</f>
        <v>UN</v>
      </c>
      <c r="M722" s="263" t="str">
        <f>IF(ISBLANK('Discontinuity Log'!K733),"",'Discontinuity Log'!K733)</f>
        <v>SM</v>
      </c>
      <c r="N722" s="263">
        <f>IF(ISBLANK('Discontinuity Log'!L733),"",'Discontinuity Log'!L733)</f>
        <v>7</v>
      </c>
      <c r="O722" s="263" t="str">
        <f>IF(ISBLANK('Discontinuity Log'!M733),"",'Discontinuity Log'!M733)</f>
        <v>R2</v>
      </c>
      <c r="P722" s="263" t="str">
        <f>IF(ISBLANK('Discontinuity Log'!N733),"",'Discontinuity Log'!N733)</f>
        <v>W1</v>
      </c>
      <c r="Q722" s="263">
        <f>IF(ISBLANK('Discontinuity Log'!O733),"",'Discontinuity Log'!O733)</f>
        <v>6</v>
      </c>
      <c r="R722" s="263">
        <f>IF(ISBLANK('Discontinuity Log'!P733),"",'Discontinuity Log'!P733)</f>
        <v>81</v>
      </c>
      <c r="S722" s="263" t="str">
        <f>IF(ISBLANK('Discontinuity Log'!Q733),"",'Discontinuity Log'!Q733)</f>
        <v/>
      </c>
      <c r="T722" s="464" t="str">
        <f>IF(ISBLANK('Discontinuity Log'!R733),"",'Discontinuity Log'!R733)</f>
        <v/>
      </c>
    </row>
    <row r="723" spans="1:20" x14ac:dyDescent="0.3">
      <c r="A723" s="261" t="str">
        <f>IF(ISBLANK('Geotech Log'!$C$2),"",IF('Discontinuity Log'!B734&lt;&gt;"",'Geotech Log'!$C$2,""))</f>
        <v>DDH 3476</v>
      </c>
      <c r="B723" s="261" t="str">
        <f>IF(ISBLANK('Geotech Log'!$R$4),"",IF('Discontinuity Log'!B734&lt;&gt;"",'Geotech Log'!$R$4,""))</f>
        <v>FRO</v>
      </c>
      <c r="C723" s="263">
        <f ca="1">IF(ISBLANK('Discontinuity Log'!A734),"",'Discontinuity Log'!A734)</f>
        <v>122</v>
      </c>
      <c r="D723" s="264">
        <f>IF(ISBLANK('Discontinuity Log'!B734),"",'Discontinuity Log'!B734)</f>
        <v>242.92</v>
      </c>
      <c r="E723" s="263" t="str">
        <f>IF(ISBLANK('Discontinuity Log'!C734),"",'Discontinuity Log'!C734)</f>
        <v>BD</v>
      </c>
      <c r="F723" s="263" t="str">
        <f>IF(ISBLANK('Discontinuity Log'!D734),"",'Discontinuity Log'!D734)</f>
        <v>G</v>
      </c>
      <c r="G723" s="263" t="str">
        <f>IF(ISBLANK('Discontinuity Log'!E734),"",'Discontinuity Log'!E734)</f>
        <v>COAL</v>
      </c>
      <c r="H723" s="263" t="str">
        <f>IF(ISBLANK('Discontinuity Log'!F734),"",IF('Discontinuity Log'!F734="-","",'Discontinuity Log'!F734))</f>
        <v/>
      </c>
      <c r="I723" s="263" t="str">
        <f>IF(ISBLANK('Discontinuity Log'!G734),"",'Discontinuity Log'!G734)</f>
        <v>CC</v>
      </c>
      <c r="J723" s="263" t="str">
        <f>IF(ISBLANK('Discontinuity Log'!H734),"",'Discontinuity Log'!H734)</f>
        <v>&lt;=1mm</v>
      </c>
      <c r="K723" s="263" t="str">
        <f>IF(ISBLANK('Discontinuity Log'!I734),"",'Discontinuity Log'!I734)</f>
        <v/>
      </c>
      <c r="L723" s="263" t="str">
        <f>IF(ISBLANK('Discontinuity Log'!J734),"",'Discontinuity Log'!J734)</f>
        <v>PL</v>
      </c>
      <c r="M723" s="263" t="str">
        <f>IF(ISBLANK('Discontinuity Log'!K734),"",'Discontinuity Log'!K734)</f>
        <v>SM</v>
      </c>
      <c r="N723" s="263">
        <f>IF(ISBLANK('Discontinuity Log'!L734),"",'Discontinuity Log'!L734)</f>
        <v>7</v>
      </c>
      <c r="O723" s="263" t="str">
        <f>IF(ISBLANK('Discontinuity Log'!M734),"",'Discontinuity Log'!M734)</f>
        <v>R3</v>
      </c>
      <c r="P723" s="263" t="str">
        <f>IF(ISBLANK('Discontinuity Log'!N734),"",'Discontinuity Log'!N734)</f>
        <v>W1</v>
      </c>
      <c r="Q723" s="263">
        <f>IF(ISBLANK('Discontinuity Log'!O734),"",'Discontinuity Log'!O734)</f>
        <v>12</v>
      </c>
      <c r="R723" s="263">
        <f>IF(ISBLANK('Discontinuity Log'!P734),"",'Discontinuity Log'!P734)</f>
        <v>78</v>
      </c>
      <c r="S723" s="263" t="str">
        <f>IF(ISBLANK('Discontinuity Log'!Q734),"",'Discontinuity Log'!Q734)</f>
        <v/>
      </c>
      <c r="T723" s="464" t="str">
        <f>IF(ISBLANK('Discontinuity Log'!R734),"",'Discontinuity Log'!R734)</f>
        <v/>
      </c>
    </row>
    <row r="724" spans="1:20" x14ac:dyDescent="0.3">
      <c r="A724" s="261" t="str">
        <f>IF(ISBLANK('Geotech Log'!$C$2),"",IF('Discontinuity Log'!B735&lt;&gt;"",'Geotech Log'!$C$2,""))</f>
        <v>DDH 3476</v>
      </c>
      <c r="B724" s="261" t="str">
        <f>IF(ISBLANK('Geotech Log'!$R$4),"",IF('Discontinuity Log'!B735&lt;&gt;"",'Geotech Log'!$R$4,""))</f>
        <v>FRO</v>
      </c>
      <c r="C724" s="263">
        <f ca="1">IF(ISBLANK('Discontinuity Log'!A735),"",'Discontinuity Log'!A735)</f>
        <v>122</v>
      </c>
      <c r="D724" s="264">
        <f>IF(ISBLANK('Discontinuity Log'!B735),"",'Discontinuity Log'!B735)</f>
        <v>243.01</v>
      </c>
      <c r="E724" s="263" t="str">
        <f>IF(ISBLANK('Discontinuity Log'!C735),"",'Discontinuity Log'!C735)</f>
        <v>BD</v>
      </c>
      <c r="F724" s="263" t="str">
        <f>IF(ISBLANK('Discontinuity Log'!D735),"",'Discontinuity Log'!D735)</f>
        <v>G</v>
      </c>
      <c r="G724" s="263" t="str">
        <f>IF(ISBLANK('Discontinuity Log'!E735),"",'Discontinuity Log'!E735)</f>
        <v>COAL</v>
      </c>
      <c r="H724" s="263" t="str">
        <f>IF(ISBLANK('Discontinuity Log'!F735),"",IF('Discontinuity Log'!F735="-","",'Discontinuity Log'!F735))</f>
        <v/>
      </c>
      <c r="I724" s="263" t="str">
        <f>IF(ISBLANK('Discontinuity Log'!G735),"",'Discontinuity Log'!G735)</f>
        <v>CC</v>
      </c>
      <c r="J724" s="263" t="str">
        <f>IF(ISBLANK('Discontinuity Log'!H735),"",'Discontinuity Log'!H735)</f>
        <v>&lt;=1mm</v>
      </c>
      <c r="K724" s="263" t="str">
        <f>IF(ISBLANK('Discontinuity Log'!I735),"",'Discontinuity Log'!I735)</f>
        <v/>
      </c>
      <c r="L724" s="263" t="str">
        <f>IF(ISBLANK('Discontinuity Log'!J735),"",'Discontinuity Log'!J735)</f>
        <v>UN</v>
      </c>
      <c r="M724" s="263" t="str">
        <f>IF(ISBLANK('Discontinuity Log'!K735),"",'Discontinuity Log'!K735)</f>
        <v>SM</v>
      </c>
      <c r="N724" s="263">
        <f>IF(ISBLANK('Discontinuity Log'!L735),"",'Discontinuity Log'!L735)</f>
        <v>7</v>
      </c>
      <c r="O724" s="263" t="str">
        <f>IF(ISBLANK('Discontinuity Log'!M735),"",'Discontinuity Log'!M735)</f>
        <v>R3</v>
      </c>
      <c r="P724" s="263" t="str">
        <f>IF(ISBLANK('Discontinuity Log'!N735),"",'Discontinuity Log'!N735)</f>
        <v>W1</v>
      </c>
      <c r="Q724" s="263">
        <f>IF(ISBLANK('Discontinuity Log'!O735),"",'Discontinuity Log'!O735)</f>
        <v>12</v>
      </c>
      <c r="R724" s="263">
        <f>IF(ISBLANK('Discontinuity Log'!P735),"",'Discontinuity Log'!P735)</f>
        <v>80</v>
      </c>
      <c r="S724" s="263" t="str">
        <f>IF(ISBLANK('Discontinuity Log'!Q735),"",'Discontinuity Log'!Q735)</f>
        <v/>
      </c>
      <c r="T724" s="464" t="str">
        <f>IF(ISBLANK('Discontinuity Log'!R735),"",'Discontinuity Log'!R735)</f>
        <v/>
      </c>
    </row>
    <row r="725" spans="1:20" x14ac:dyDescent="0.3">
      <c r="A725" s="261" t="str">
        <f>IF(ISBLANK('Geotech Log'!$C$2),"",IF('Discontinuity Log'!B736&lt;&gt;"",'Geotech Log'!$C$2,""))</f>
        <v>DDH 3476</v>
      </c>
      <c r="B725" s="261" t="str">
        <f>IF(ISBLANK('Geotech Log'!$R$4),"",IF('Discontinuity Log'!B736&lt;&gt;"",'Geotech Log'!$R$4,""))</f>
        <v>FRO</v>
      </c>
      <c r="C725" s="263">
        <f ca="1">IF(ISBLANK('Discontinuity Log'!A736),"",'Discontinuity Log'!A736)</f>
        <v>123</v>
      </c>
      <c r="D725" s="264">
        <f>IF(ISBLANK('Discontinuity Log'!B736),"",'Discontinuity Log'!B736)</f>
        <v>243.24</v>
      </c>
      <c r="E725" s="263" t="str">
        <f>IF(ISBLANK('Discontinuity Log'!C736),"",'Discontinuity Log'!C736)</f>
        <v>BD</v>
      </c>
      <c r="F725" s="263" t="str">
        <f>IF(ISBLANK('Discontinuity Log'!D736),"",'Discontinuity Log'!D736)</f>
        <v>G</v>
      </c>
      <c r="G725" s="263" t="str">
        <f>IF(ISBLANK('Discontinuity Log'!E736),"",'Discontinuity Log'!E736)</f>
        <v>COAL</v>
      </c>
      <c r="H725" s="263" t="str">
        <f>IF(ISBLANK('Discontinuity Log'!F736),"",IF('Discontinuity Log'!F736="-","",'Discontinuity Log'!F736))</f>
        <v/>
      </c>
      <c r="I725" s="263" t="str">
        <f>IF(ISBLANK('Discontinuity Log'!G736),"",'Discontinuity Log'!G736)</f>
        <v>CC</v>
      </c>
      <c r="J725" s="263" t="str">
        <f>IF(ISBLANK('Discontinuity Log'!H736),"",'Discontinuity Log'!H736)</f>
        <v>&lt;=1mm</v>
      </c>
      <c r="K725" s="263" t="str">
        <f>IF(ISBLANK('Discontinuity Log'!I736),"",'Discontinuity Log'!I736)</f>
        <v/>
      </c>
      <c r="L725" s="263" t="str">
        <f>IF(ISBLANK('Discontinuity Log'!J736),"",'Discontinuity Log'!J736)</f>
        <v>PL</v>
      </c>
      <c r="M725" s="263" t="str">
        <f>IF(ISBLANK('Discontinuity Log'!K736),"",'Discontinuity Log'!K736)</f>
        <v>SM</v>
      </c>
      <c r="N725" s="263">
        <f>IF(ISBLANK('Discontinuity Log'!L736),"",'Discontinuity Log'!L736)</f>
        <v>5</v>
      </c>
      <c r="O725" s="263" t="str">
        <f>IF(ISBLANK('Discontinuity Log'!M736),"",'Discontinuity Log'!M736)</f>
        <v>R3</v>
      </c>
      <c r="P725" s="263" t="str">
        <f>IF(ISBLANK('Discontinuity Log'!N736),"",'Discontinuity Log'!N736)</f>
        <v>W1</v>
      </c>
      <c r="Q725" s="263">
        <f>IF(ISBLANK('Discontinuity Log'!O736),"",'Discontinuity Log'!O736)</f>
        <v>12</v>
      </c>
      <c r="R725" s="263">
        <f>IF(ISBLANK('Discontinuity Log'!P736),"",'Discontinuity Log'!P736)</f>
        <v>75</v>
      </c>
      <c r="S725" s="263" t="str">
        <f>IF(ISBLANK('Discontinuity Log'!Q736),"",'Discontinuity Log'!Q736)</f>
        <v/>
      </c>
      <c r="T725" s="464" t="str">
        <f>IF(ISBLANK('Discontinuity Log'!R736),"",'Discontinuity Log'!R736)</f>
        <v/>
      </c>
    </row>
    <row r="726" spans="1:20" x14ac:dyDescent="0.3">
      <c r="A726" s="261" t="str">
        <f>IF(ISBLANK('Geotech Log'!$C$2),"",IF('Discontinuity Log'!B737&lt;&gt;"",'Geotech Log'!$C$2,""))</f>
        <v>DDH 3476</v>
      </c>
      <c r="B726" s="261" t="str">
        <f>IF(ISBLANK('Geotech Log'!$R$4),"",IF('Discontinuity Log'!B737&lt;&gt;"",'Geotech Log'!$R$4,""))</f>
        <v>FRO</v>
      </c>
      <c r="C726" s="263">
        <f ca="1">IF(ISBLANK('Discontinuity Log'!A737),"",'Discontinuity Log'!A737)</f>
        <v>123</v>
      </c>
      <c r="D726" s="264">
        <f>IF(ISBLANK('Discontinuity Log'!B737),"",'Discontinuity Log'!B737)</f>
        <v>243.41</v>
      </c>
      <c r="E726" s="263" t="str">
        <f>IF(ISBLANK('Discontinuity Log'!C737),"",'Discontinuity Log'!C737)</f>
        <v>BD</v>
      </c>
      <c r="F726" s="263" t="str">
        <f>IF(ISBLANK('Discontinuity Log'!D737),"",'Discontinuity Log'!D737)</f>
        <v>G</v>
      </c>
      <c r="G726" s="263" t="str">
        <f>IF(ISBLANK('Discontinuity Log'!E737),"",'Discontinuity Log'!E737)</f>
        <v>COAL</v>
      </c>
      <c r="H726" s="263" t="str">
        <f>IF(ISBLANK('Discontinuity Log'!F737),"",IF('Discontinuity Log'!F737="-","",'Discontinuity Log'!F737))</f>
        <v/>
      </c>
      <c r="I726" s="263" t="str">
        <f>IF(ISBLANK('Discontinuity Log'!G737),"",'Discontinuity Log'!G737)</f>
        <v>CC</v>
      </c>
      <c r="J726" s="263" t="str">
        <f>IF(ISBLANK('Discontinuity Log'!H737),"",'Discontinuity Log'!H737)</f>
        <v>&lt;=1mm</v>
      </c>
      <c r="K726" s="263" t="str">
        <f>IF(ISBLANK('Discontinuity Log'!I737),"",'Discontinuity Log'!I737)</f>
        <v/>
      </c>
      <c r="L726" s="263" t="str">
        <f>IF(ISBLANK('Discontinuity Log'!J737),"",'Discontinuity Log'!J737)</f>
        <v>PL</v>
      </c>
      <c r="M726" s="263" t="str">
        <f>IF(ISBLANK('Discontinuity Log'!K737),"",'Discontinuity Log'!K737)</f>
        <v>SM</v>
      </c>
      <c r="N726" s="263">
        <f>IF(ISBLANK('Discontinuity Log'!L737),"",'Discontinuity Log'!L737)</f>
        <v>5</v>
      </c>
      <c r="O726" s="263" t="str">
        <f>IF(ISBLANK('Discontinuity Log'!M737),"",'Discontinuity Log'!M737)</f>
        <v>R3</v>
      </c>
      <c r="P726" s="263" t="str">
        <f>IF(ISBLANK('Discontinuity Log'!N737),"",'Discontinuity Log'!N737)</f>
        <v>W1</v>
      </c>
      <c r="Q726" s="263">
        <f>IF(ISBLANK('Discontinuity Log'!O737),"",'Discontinuity Log'!O737)</f>
        <v>12</v>
      </c>
      <c r="R726" s="263">
        <f>IF(ISBLANK('Discontinuity Log'!P737),"",'Discontinuity Log'!P737)</f>
        <v>74</v>
      </c>
      <c r="S726" s="263" t="str">
        <f>IF(ISBLANK('Discontinuity Log'!Q737),"",'Discontinuity Log'!Q737)</f>
        <v/>
      </c>
      <c r="T726" s="464" t="str">
        <f>IF(ISBLANK('Discontinuity Log'!R737),"",'Discontinuity Log'!R737)</f>
        <v/>
      </c>
    </row>
    <row r="727" spans="1:20" x14ac:dyDescent="0.3">
      <c r="A727" s="261" t="str">
        <f>IF(ISBLANK('Geotech Log'!$C$2),"",IF('Discontinuity Log'!B738&lt;&gt;"",'Geotech Log'!$C$2,""))</f>
        <v>DDH 3476</v>
      </c>
      <c r="B727" s="261" t="str">
        <f>IF(ISBLANK('Geotech Log'!$R$4),"",IF('Discontinuity Log'!B738&lt;&gt;"",'Geotech Log'!$R$4,""))</f>
        <v>FRO</v>
      </c>
      <c r="C727" s="263">
        <f ca="1">IF(ISBLANK('Discontinuity Log'!A738),"",'Discontinuity Log'!A738)</f>
        <v>124</v>
      </c>
      <c r="D727" s="264">
        <f>IF(ISBLANK('Discontinuity Log'!B738),"",'Discontinuity Log'!B738)</f>
        <v>244.98</v>
      </c>
      <c r="E727" s="263" t="str">
        <f>IF(ISBLANK('Discontinuity Log'!C738),"",'Discontinuity Log'!C738)</f>
        <v>JN</v>
      </c>
      <c r="F727" s="263" t="str">
        <f>IF(ISBLANK('Discontinuity Log'!D738),"",'Discontinuity Log'!D738)</f>
        <v>G</v>
      </c>
      <c r="G727" s="263" t="str">
        <f>IF(ISBLANK('Discontinuity Log'!E738),"",'Discontinuity Log'!E738)</f>
        <v>CLEAN</v>
      </c>
      <c r="H727" s="263" t="str">
        <f>IF(ISBLANK('Discontinuity Log'!F738),"",IF('Discontinuity Log'!F738="-","",'Discontinuity Log'!F738))</f>
        <v/>
      </c>
      <c r="I727" s="263" t="str">
        <f>IF(ISBLANK('Discontinuity Log'!G738),"",'Discontinuity Log'!G738)</f>
        <v>CL</v>
      </c>
      <c r="J727" s="263" t="str">
        <f>IF(ISBLANK('Discontinuity Log'!H738),"",'Discontinuity Log'!H738)</f>
        <v/>
      </c>
      <c r="K727" s="263" t="str">
        <f>IF(ISBLANK('Discontinuity Log'!I738),"",'Discontinuity Log'!I738)</f>
        <v/>
      </c>
      <c r="L727" s="263" t="str">
        <f>IF(ISBLANK('Discontinuity Log'!J738),"",'Discontinuity Log'!J738)</f>
        <v>PL</v>
      </c>
      <c r="M727" s="263" t="str">
        <f>IF(ISBLANK('Discontinuity Log'!K738),"",'Discontinuity Log'!K738)</f>
        <v>RO</v>
      </c>
      <c r="N727" s="263">
        <f>IF(ISBLANK('Discontinuity Log'!L738),"",'Discontinuity Log'!L738)</f>
        <v>11</v>
      </c>
      <c r="O727" s="263" t="str">
        <f>IF(ISBLANK('Discontinuity Log'!M738),"",'Discontinuity Log'!M738)</f>
        <v>R4</v>
      </c>
      <c r="P727" s="263" t="str">
        <f>IF(ISBLANK('Discontinuity Log'!N738),"",'Discontinuity Log'!N738)</f>
        <v>W1</v>
      </c>
      <c r="Q727" s="263">
        <f>IF(ISBLANK('Discontinuity Log'!O738),"",'Discontinuity Log'!O738)</f>
        <v>20</v>
      </c>
      <c r="R727" s="263">
        <f>IF(ISBLANK('Discontinuity Log'!P738),"",'Discontinuity Log'!P738)</f>
        <v>10</v>
      </c>
      <c r="S727" s="263" t="str">
        <f>IF(ISBLANK('Discontinuity Log'!Q738),"",'Discontinuity Log'!Q738)</f>
        <v/>
      </c>
      <c r="T727" s="464" t="str">
        <f>IF(ISBLANK('Discontinuity Log'!R738),"",'Discontinuity Log'!R738)</f>
        <v/>
      </c>
    </row>
    <row r="728" spans="1:20" x14ac:dyDescent="0.3">
      <c r="A728" s="261" t="str">
        <f>IF(ISBLANK('Geotech Log'!$C$2),"",IF('Discontinuity Log'!B739&lt;&gt;"",'Geotech Log'!$C$2,""))</f>
        <v>DDH 3476</v>
      </c>
      <c r="B728" s="261" t="str">
        <f>IF(ISBLANK('Geotech Log'!$R$4),"",IF('Discontinuity Log'!B739&lt;&gt;"",'Geotech Log'!$R$4,""))</f>
        <v>FRO</v>
      </c>
      <c r="C728" s="263">
        <f ca="1">IF(ISBLANK('Discontinuity Log'!A739),"",'Discontinuity Log'!A739)</f>
        <v>124</v>
      </c>
      <c r="D728" s="264">
        <f>IF(ISBLANK('Discontinuity Log'!B739),"",'Discontinuity Log'!B739)</f>
        <v>245.42</v>
      </c>
      <c r="E728" s="263" t="str">
        <f>IF(ISBLANK('Discontinuity Log'!C739),"",'Discontinuity Log'!C739)</f>
        <v>BD</v>
      </c>
      <c r="F728" s="263" t="str">
        <f>IF(ISBLANK('Discontinuity Log'!D739),"",'Discontinuity Log'!D739)</f>
        <v>G</v>
      </c>
      <c r="G728" s="263" t="str">
        <f>IF(ISBLANK('Discontinuity Log'!E739),"",'Discontinuity Log'!E739)</f>
        <v>COAL</v>
      </c>
      <c r="H728" s="263" t="str">
        <f>IF(ISBLANK('Discontinuity Log'!F739),"",IF('Discontinuity Log'!F739="-","",'Discontinuity Log'!F739))</f>
        <v/>
      </c>
      <c r="I728" s="263" t="str">
        <f>IF(ISBLANK('Discontinuity Log'!G739),"",'Discontinuity Log'!G739)</f>
        <v>CC</v>
      </c>
      <c r="J728" s="263" t="str">
        <f>IF(ISBLANK('Discontinuity Log'!H739),"",'Discontinuity Log'!H739)</f>
        <v>&lt;=1mm</v>
      </c>
      <c r="K728" s="263" t="str">
        <f>IF(ISBLANK('Discontinuity Log'!I739),"",'Discontinuity Log'!I739)</f>
        <v/>
      </c>
      <c r="L728" s="263" t="str">
        <f>IF(ISBLANK('Discontinuity Log'!J739),"",'Discontinuity Log'!J739)</f>
        <v>UN</v>
      </c>
      <c r="M728" s="263" t="str">
        <f>IF(ISBLANK('Discontinuity Log'!K739),"",'Discontinuity Log'!K739)</f>
        <v>SM</v>
      </c>
      <c r="N728" s="263">
        <f>IF(ISBLANK('Discontinuity Log'!L739),"",'Discontinuity Log'!L739)</f>
        <v>7</v>
      </c>
      <c r="O728" s="263" t="str">
        <f>IF(ISBLANK('Discontinuity Log'!M739),"",'Discontinuity Log'!M739)</f>
        <v>R4</v>
      </c>
      <c r="P728" s="263" t="str">
        <f>IF(ISBLANK('Discontinuity Log'!N739),"",'Discontinuity Log'!N739)</f>
        <v>W1</v>
      </c>
      <c r="Q728" s="263">
        <f>IF(ISBLANK('Discontinuity Log'!O739),"",'Discontinuity Log'!O739)</f>
        <v>12</v>
      </c>
      <c r="R728" s="263">
        <f>IF(ISBLANK('Discontinuity Log'!P739),"",'Discontinuity Log'!P739)</f>
        <v>70</v>
      </c>
      <c r="S728" s="263" t="str">
        <f>IF(ISBLANK('Discontinuity Log'!Q739),"",'Discontinuity Log'!Q739)</f>
        <v/>
      </c>
      <c r="T728" s="464" t="str">
        <f>IF(ISBLANK('Discontinuity Log'!R739),"",'Discontinuity Log'!R739)</f>
        <v/>
      </c>
    </row>
    <row r="729" spans="1:20" x14ac:dyDescent="0.3">
      <c r="A729" s="261" t="str">
        <f>IF(ISBLANK('Geotech Log'!$C$2),"",IF('Discontinuity Log'!B740&lt;&gt;"",'Geotech Log'!$C$2,""))</f>
        <v>DDH 3476</v>
      </c>
      <c r="B729" s="261" t="str">
        <f>IF(ISBLANK('Geotech Log'!$R$4),"",IF('Discontinuity Log'!B740&lt;&gt;"",'Geotech Log'!$R$4,""))</f>
        <v>FRO</v>
      </c>
      <c r="C729" s="263">
        <f ca="1">IF(ISBLANK('Discontinuity Log'!A740),"",'Discontinuity Log'!A740)</f>
        <v>124</v>
      </c>
      <c r="D729" s="264">
        <f>IF(ISBLANK('Discontinuity Log'!B740),"",'Discontinuity Log'!B740)</f>
        <v>245.75</v>
      </c>
      <c r="E729" s="263" t="str">
        <f>IF(ISBLANK('Discontinuity Log'!C740),"",'Discontinuity Log'!C740)</f>
        <v>BD</v>
      </c>
      <c r="F729" s="263" t="str">
        <f>IF(ISBLANK('Discontinuity Log'!D740),"",'Discontinuity Log'!D740)</f>
        <v>G</v>
      </c>
      <c r="G729" s="263" t="str">
        <f>IF(ISBLANK('Discontinuity Log'!E740),"",'Discontinuity Log'!E740)</f>
        <v>COAL</v>
      </c>
      <c r="H729" s="263" t="str">
        <f>IF(ISBLANK('Discontinuity Log'!F740),"",IF('Discontinuity Log'!F740="-","",'Discontinuity Log'!F740))</f>
        <v/>
      </c>
      <c r="I729" s="263" t="str">
        <f>IF(ISBLANK('Discontinuity Log'!G740),"",'Discontinuity Log'!G740)</f>
        <v>CC</v>
      </c>
      <c r="J729" s="263" t="str">
        <f>IF(ISBLANK('Discontinuity Log'!H740),"",'Discontinuity Log'!H740)</f>
        <v>&lt;=1mm</v>
      </c>
      <c r="K729" s="263" t="str">
        <f>IF(ISBLANK('Discontinuity Log'!I740),"",'Discontinuity Log'!I740)</f>
        <v/>
      </c>
      <c r="L729" s="263" t="str">
        <f>IF(ISBLANK('Discontinuity Log'!J740),"",'Discontinuity Log'!J740)</f>
        <v>PL</v>
      </c>
      <c r="M729" s="263" t="str">
        <f>IF(ISBLANK('Discontinuity Log'!K740),"",'Discontinuity Log'!K740)</f>
        <v>SM</v>
      </c>
      <c r="N729" s="263">
        <f>IF(ISBLANK('Discontinuity Log'!L740),"",'Discontinuity Log'!L740)</f>
        <v>7</v>
      </c>
      <c r="O729" s="263" t="str">
        <f>IF(ISBLANK('Discontinuity Log'!M740),"",'Discontinuity Log'!M740)</f>
        <v>R4</v>
      </c>
      <c r="P729" s="263" t="str">
        <f>IF(ISBLANK('Discontinuity Log'!N740),"",'Discontinuity Log'!N740)</f>
        <v>W1</v>
      </c>
      <c r="Q729" s="263">
        <f>IF(ISBLANK('Discontinuity Log'!O740),"",'Discontinuity Log'!O740)</f>
        <v>12</v>
      </c>
      <c r="R729" s="263">
        <f>IF(ISBLANK('Discontinuity Log'!P740),"",'Discontinuity Log'!P740)</f>
        <v>78</v>
      </c>
      <c r="S729" s="263" t="str">
        <f>IF(ISBLANK('Discontinuity Log'!Q740),"",'Discontinuity Log'!Q740)</f>
        <v/>
      </c>
      <c r="T729" s="464" t="str">
        <f>IF(ISBLANK('Discontinuity Log'!R740),"",'Discontinuity Log'!R740)</f>
        <v/>
      </c>
    </row>
    <row r="730" spans="1:20" x14ac:dyDescent="0.3">
      <c r="A730" s="261" t="str">
        <f>IF(ISBLANK('Geotech Log'!$C$2),"",IF('Discontinuity Log'!B741&lt;&gt;"",'Geotech Log'!$C$2,""))</f>
        <v>DDH 3476</v>
      </c>
      <c r="B730" s="261" t="str">
        <f>IF(ISBLANK('Geotech Log'!$R$4),"",IF('Discontinuity Log'!B741&lt;&gt;"",'Geotech Log'!$R$4,""))</f>
        <v>FRO</v>
      </c>
      <c r="C730" s="263">
        <f ca="1">IF(ISBLANK('Discontinuity Log'!A741),"",'Discontinuity Log'!A741)</f>
        <v>124</v>
      </c>
      <c r="D730" s="264">
        <f>IF(ISBLANK('Discontinuity Log'!B741),"",'Discontinuity Log'!B741)</f>
        <v>246.45</v>
      </c>
      <c r="E730" s="263" t="str">
        <f>IF(ISBLANK('Discontinuity Log'!C741),"",'Discontinuity Log'!C741)</f>
        <v>JN</v>
      </c>
      <c r="F730" s="263" t="str">
        <f>IF(ISBLANK('Discontinuity Log'!D741),"",'Discontinuity Log'!D741)</f>
        <v>G</v>
      </c>
      <c r="G730" s="263" t="str">
        <f>IF(ISBLANK('Discontinuity Log'!E741),"",'Discontinuity Log'!E741)</f>
        <v>COAL</v>
      </c>
      <c r="H730" s="263" t="str">
        <f>IF(ISBLANK('Discontinuity Log'!F741),"",IF('Discontinuity Log'!F741="-","",'Discontinuity Log'!F741))</f>
        <v/>
      </c>
      <c r="I730" s="263" t="str">
        <f>IF(ISBLANK('Discontinuity Log'!G741),"",'Discontinuity Log'!G741)</f>
        <v>CC</v>
      </c>
      <c r="J730" s="263" t="str">
        <f>IF(ISBLANK('Discontinuity Log'!H741),"",'Discontinuity Log'!H741)</f>
        <v>&lt;=1mm</v>
      </c>
      <c r="K730" s="263" t="str">
        <f>IF(ISBLANK('Discontinuity Log'!I741),"",'Discontinuity Log'!I741)</f>
        <v/>
      </c>
      <c r="L730" s="263" t="str">
        <f>IF(ISBLANK('Discontinuity Log'!J741),"",'Discontinuity Log'!J741)</f>
        <v>PL</v>
      </c>
      <c r="M730" s="263" t="str">
        <f>IF(ISBLANK('Discontinuity Log'!K741),"",'Discontinuity Log'!K741)</f>
        <v>SM</v>
      </c>
      <c r="N730" s="263">
        <f>IF(ISBLANK('Discontinuity Log'!L741),"",'Discontinuity Log'!L741)</f>
        <v>5</v>
      </c>
      <c r="O730" s="263" t="str">
        <f>IF(ISBLANK('Discontinuity Log'!M741),"",'Discontinuity Log'!M741)</f>
        <v>R4</v>
      </c>
      <c r="P730" s="263" t="str">
        <f>IF(ISBLANK('Discontinuity Log'!N741),"",'Discontinuity Log'!N741)</f>
        <v>W1</v>
      </c>
      <c r="Q730" s="263">
        <f>IF(ISBLANK('Discontinuity Log'!O741),"",'Discontinuity Log'!O741)</f>
        <v>12</v>
      </c>
      <c r="R730" s="263">
        <f>IF(ISBLANK('Discontinuity Log'!P741),"",'Discontinuity Log'!P741)</f>
        <v>36</v>
      </c>
      <c r="S730" s="263" t="str">
        <f>IF(ISBLANK('Discontinuity Log'!Q741),"",'Discontinuity Log'!Q741)</f>
        <v/>
      </c>
      <c r="T730" s="464" t="str">
        <f>IF(ISBLANK('Discontinuity Log'!R741),"",'Discontinuity Log'!R741)</f>
        <v/>
      </c>
    </row>
    <row r="731" spans="1:20" x14ac:dyDescent="0.3">
      <c r="A731" s="261" t="str">
        <f>IF(ISBLANK('Geotech Log'!$C$2),"",IF('Discontinuity Log'!B742&lt;&gt;"",'Geotech Log'!$C$2,""))</f>
        <v>DDH 3476</v>
      </c>
      <c r="B731" s="261" t="str">
        <f>IF(ISBLANK('Geotech Log'!$R$4),"",IF('Discontinuity Log'!B742&lt;&gt;"",'Geotech Log'!$R$4,""))</f>
        <v>FRO</v>
      </c>
      <c r="C731" s="263">
        <f ca="1">IF(ISBLANK('Discontinuity Log'!A742),"",'Discontinuity Log'!A742)</f>
        <v>125</v>
      </c>
      <c r="D731" s="264">
        <f>IF(ISBLANK('Discontinuity Log'!B742),"",'Discontinuity Log'!B742)</f>
        <v>247.94</v>
      </c>
      <c r="E731" s="263" t="str">
        <f>IF(ISBLANK('Discontinuity Log'!C742),"",'Discontinuity Log'!C742)</f>
        <v>BD</v>
      </c>
      <c r="F731" s="263" t="str">
        <f>IF(ISBLANK('Discontinuity Log'!D742),"",'Discontinuity Log'!D742)</f>
        <v>G</v>
      </c>
      <c r="G731" s="263" t="str">
        <f>IF(ISBLANK('Discontinuity Log'!E742),"",'Discontinuity Log'!E742)</f>
        <v>CLEAN</v>
      </c>
      <c r="H731" s="263" t="str">
        <f>IF(ISBLANK('Discontinuity Log'!F742),"",IF('Discontinuity Log'!F742="-","",'Discontinuity Log'!F742))</f>
        <v/>
      </c>
      <c r="I731" s="263" t="str">
        <f>IF(ISBLANK('Discontinuity Log'!G742),"",'Discontinuity Log'!G742)</f>
        <v>CL</v>
      </c>
      <c r="J731" s="263" t="str">
        <f>IF(ISBLANK('Discontinuity Log'!H742),"",'Discontinuity Log'!H742)</f>
        <v/>
      </c>
      <c r="K731" s="263" t="str">
        <f>IF(ISBLANK('Discontinuity Log'!I742),"",'Discontinuity Log'!I742)</f>
        <v/>
      </c>
      <c r="L731" s="263" t="str">
        <f>IF(ISBLANK('Discontinuity Log'!J742),"",'Discontinuity Log'!J742)</f>
        <v>PL</v>
      </c>
      <c r="M731" s="263" t="str">
        <f>IF(ISBLANK('Discontinuity Log'!K742),"",'Discontinuity Log'!K742)</f>
        <v>RO</v>
      </c>
      <c r="N731" s="263">
        <f>IF(ISBLANK('Discontinuity Log'!L742),"",'Discontinuity Log'!L742)</f>
        <v>9</v>
      </c>
      <c r="O731" s="263" t="str">
        <f>IF(ISBLANK('Discontinuity Log'!M742),"",'Discontinuity Log'!M742)</f>
        <v>R3</v>
      </c>
      <c r="P731" s="263" t="str">
        <f>IF(ISBLANK('Discontinuity Log'!N742),"",'Discontinuity Log'!N742)</f>
        <v>W1</v>
      </c>
      <c r="Q731" s="263">
        <f>IF(ISBLANK('Discontinuity Log'!O742),"",'Discontinuity Log'!O742)</f>
        <v>20</v>
      </c>
      <c r="R731" s="263">
        <f>IF(ISBLANK('Discontinuity Log'!P742),"",'Discontinuity Log'!P742)</f>
        <v>86</v>
      </c>
      <c r="S731" s="263" t="str">
        <f>IF(ISBLANK('Discontinuity Log'!Q742),"",'Discontinuity Log'!Q742)</f>
        <v/>
      </c>
      <c r="T731" s="464" t="str">
        <f>IF(ISBLANK('Discontinuity Log'!R742),"",'Discontinuity Log'!R742)</f>
        <v/>
      </c>
    </row>
    <row r="732" spans="1:20" x14ac:dyDescent="0.3">
      <c r="A732" s="261" t="str">
        <f>IF(ISBLANK('Geotech Log'!$C$2),"",IF('Discontinuity Log'!B743&lt;&gt;"",'Geotech Log'!$C$2,""))</f>
        <v>DDH 3476</v>
      </c>
      <c r="B732" s="261" t="str">
        <f>IF(ISBLANK('Geotech Log'!$R$4),"",IF('Discontinuity Log'!B743&lt;&gt;"",'Geotech Log'!$R$4,""))</f>
        <v>FRO</v>
      </c>
      <c r="C732" s="263">
        <f ca="1">IF(ISBLANK('Discontinuity Log'!A743),"",'Discontinuity Log'!A743)</f>
        <v>125</v>
      </c>
      <c r="D732" s="264">
        <f>IF(ISBLANK('Discontinuity Log'!B743),"",'Discontinuity Log'!B743)</f>
        <v>248.01</v>
      </c>
      <c r="E732" s="263" t="str">
        <f>IF(ISBLANK('Discontinuity Log'!C743),"",'Discontinuity Log'!C743)</f>
        <v>BD</v>
      </c>
      <c r="F732" s="263" t="str">
        <f>IF(ISBLANK('Discontinuity Log'!D743),"",'Discontinuity Log'!D743)</f>
        <v>G</v>
      </c>
      <c r="G732" s="263" t="str">
        <f>IF(ISBLANK('Discontinuity Log'!E743),"",'Discontinuity Log'!E743)</f>
        <v>CLEAN</v>
      </c>
      <c r="H732" s="263" t="str">
        <f>IF(ISBLANK('Discontinuity Log'!F743),"",IF('Discontinuity Log'!F743="-","",'Discontinuity Log'!F743))</f>
        <v/>
      </c>
      <c r="I732" s="263" t="str">
        <f>IF(ISBLANK('Discontinuity Log'!G743),"",'Discontinuity Log'!G743)</f>
        <v>CL</v>
      </c>
      <c r="J732" s="263" t="str">
        <f>IF(ISBLANK('Discontinuity Log'!H743),"",'Discontinuity Log'!H743)</f>
        <v/>
      </c>
      <c r="K732" s="263" t="str">
        <f>IF(ISBLANK('Discontinuity Log'!I743),"",'Discontinuity Log'!I743)</f>
        <v/>
      </c>
      <c r="L732" s="263" t="str">
        <f>IF(ISBLANK('Discontinuity Log'!J743),"",'Discontinuity Log'!J743)</f>
        <v>PL</v>
      </c>
      <c r="M732" s="263" t="str">
        <f>IF(ISBLANK('Discontinuity Log'!K743),"",'Discontinuity Log'!K743)</f>
        <v>RO</v>
      </c>
      <c r="N732" s="263">
        <f>IF(ISBLANK('Discontinuity Log'!L743),"",'Discontinuity Log'!L743)</f>
        <v>9</v>
      </c>
      <c r="O732" s="263" t="str">
        <f>IF(ISBLANK('Discontinuity Log'!M743),"",'Discontinuity Log'!M743)</f>
        <v>R3</v>
      </c>
      <c r="P732" s="263" t="str">
        <f>IF(ISBLANK('Discontinuity Log'!N743),"",'Discontinuity Log'!N743)</f>
        <v>W1</v>
      </c>
      <c r="Q732" s="263">
        <f>IF(ISBLANK('Discontinuity Log'!O743),"",'Discontinuity Log'!O743)</f>
        <v>20</v>
      </c>
      <c r="R732" s="263">
        <f>IF(ISBLANK('Discontinuity Log'!P743),"",'Discontinuity Log'!P743)</f>
        <v>85</v>
      </c>
      <c r="S732" s="263" t="str">
        <f>IF(ISBLANK('Discontinuity Log'!Q743),"",'Discontinuity Log'!Q743)</f>
        <v/>
      </c>
      <c r="T732" s="464" t="str">
        <f>IF(ISBLANK('Discontinuity Log'!R743),"",'Discontinuity Log'!R743)</f>
        <v/>
      </c>
    </row>
    <row r="733" spans="1:20" x14ac:dyDescent="0.3">
      <c r="A733" s="261" t="str">
        <f>IF(ISBLANK('Geotech Log'!$C$2),"",IF('Discontinuity Log'!B744&lt;&gt;"",'Geotech Log'!$C$2,""))</f>
        <v>DDH 3476</v>
      </c>
      <c r="B733" s="261" t="str">
        <f>IF(ISBLANK('Geotech Log'!$R$4),"",IF('Discontinuity Log'!B744&lt;&gt;"",'Geotech Log'!$R$4,""))</f>
        <v>FRO</v>
      </c>
      <c r="C733" s="263">
        <f ca="1">IF(ISBLANK('Discontinuity Log'!A744),"",'Discontinuity Log'!A744)</f>
        <v>125</v>
      </c>
      <c r="D733" s="264">
        <f>IF(ISBLANK('Discontinuity Log'!B744),"",'Discontinuity Log'!B744)</f>
        <v>248.16</v>
      </c>
      <c r="E733" s="263" t="str">
        <f>IF(ISBLANK('Discontinuity Log'!C744),"",'Discontinuity Log'!C744)</f>
        <v>BD</v>
      </c>
      <c r="F733" s="263" t="str">
        <f>IF(ISBLANK('Discontinuity Log'!D744),"",'Discontinuity Log'!D744)</f>
        <v>G</v>
      </c>
      <c r="G733" s="263" t="str">
        <f>IF(ISBLANK('Discontinuity Log'!E744),"",'Discontinuity Log'!E744)</f>
        <v>COAL</v>
      </c>
      <c r="H733" s="263" t="str">
        <f>IF(ISBLANK('Discontinuity Log'!F744),"",IF('Discontinuity Log'!F744="-","",'Discontinuity Log'!F744))</f>
        <v/>
      </c>
      <c r="I733" s="263" t="str">
        <f>IF(ISBLANK('Discontinuity Log'!G744),"",'Discontinuity Log'!G744)</f>
        <v>CC</v>
      </c>
      <c r="J733" s="263" t="str">
        <f>IF(ISBLANK('Discontinuity Log'!H744),"",'Discontinuity Log'!H744)</f>
        <v>&lt;=1mm</v>
      </c>
      <c r="K733" s="263" t="str">
        <f>IF(ISBLANK('Discontinuity Log'!I744),"",'Discontinuity Log'!I744)</f>
        <v/>
      </c>
      <c r="L733" s="263" t="str">
        <f>IF(ISBLANK('Discontinuity Log'!J744),"",'Discontinuity Log'!J744)</f>
        <v>PL</v>
      </c>
      <c r="M733" s="263" t="str">
        <f>IF(ISBLANK('Discontinuity Log'!K744),"",'Discontinuity Log'!K744)</f>
        <v>RO</v>
      </c>
      <c r="N733" s="263">
        <f>IF(ISBLANK('Discontinuity Log'!L744),"",'Discontinuity Log'!L744)</f>
        <v>9</v>
      </c>
      <c r="O733" s="263" t="str">
        <f>IF(ISBLANK('Discontinuity Log'!M744),"",'Discontinuity Log'!M744)</f>
        <v>R2</v>
      </c>
      <c r="P733" s="263" t="str">
        <f>IF(ISBLANK('Discontinuity Log'!N744),"",'Discontinuity Log'!N744)</f>
        <v>W1</v>
      </c>
      <c r="Q733" s="263">
        <f>IF(ISBLANK('Discontinuity Log'!O744),"",'Discontinuity Log'!O744)</f>
        <v>12</v>
      </c>
      <c r="R733" s="263">
        <f>IF(ISBLANK('Discontinuity Log'!P744),"",'Discontinuity Log'!P744)</f>
        <v>64</v>
      </c>
      <c r="S733" s="263" t="str">
        <f>IF(ISBLANK('Discontinuity Log'!Q744),"",'Discontinuity Log'!Q744)</f>
        <v/>
      </c>
      <c r="T733" s="464" t="str">
        <f>IF(ISBLANK('Discontinuity Log'!R744),"",'Discontinuity Log'!R744)</f>
        <v/>
      </c>
    </row>
    <row r="734" spans="1:20" x14ac:dyDescent="0.3">
      <c r="A734" s="261" t="str">
        <f>IF(ISBLANK('Geotech Log'!$C$2),"",IF('Discontinuity Log'!B745&lt;&gt;"",'Geotech Log'!$C$2,""))</f>
        <v>DDH 3476</v>
      </c>
      <c r="B734" s="261" t="str">
        <f>IF(ISBLANK('Geotech Log'!$R$4),"",IF('Discontinuity Log'!B745&lt;&gt;"",'Geotech Log'!$R$4,""))</f>
        <v>FRO</v>
      </c>
      <c r="C734" s="263">
        <f ca="1">IF(ISBLANK('Discontinuity Log'!A745),"",'Discontinuity Log'!A745)</f>
        <v>125</v>
      </c>
      <c r="D734" s="264">
        <f>IF(ISBLANK('Discontinuity Log'!B745),"",'Discontinuity Log'!B745)</f>
        <v>248.25</v>
      </c>
      <c r="E734" s="263" t="str">
        <f>IF(ISBLANK('Discontinuity Log'!C745),"",'Discontinuity Log'!C745)</f>
        <v>OTH</v>
      </c>
      <c r="F734" s="263" t="str">
        <f>IF(ISBLANK('Discontinuity Log'!D745),"",'Discontinuity Log'!D745)</f>
        <v>O</v>
      </c>
      <c r="G734" s="263" t="str">
        <f>IF(ISBLANK('Discontinuity Log'!E745),"",'Discontinuity Log'!E745)</f>
        <v>RZ</v>
      </c>
      <c r="H734" s="263" t="str">
        <f>IF(ISBLANK('Discontinuity Log'!F745),"",IF('Discontinuity Log'!F745="-","",'Discontinuity Log'!F745))</f>
        <v>COAL</v>
      </c>
      <c r="I734" s="263" t="str">
        <f>IF(ISBLANK('Discontinuity Log'!G745),"",'Discontinuity Log'!G745)</f>
        <v>IN</v>
      </c>
      <c r="J734" s="263" t="str">
        <f>IF(ISBLANK('Discontinuity Log'!H745),"",'Discontinuity Log'!H745)</f>
        <v>&gt;5mm</v>
      </c>
      <c r="K734" s="263">
        <f>IF(ISBLANK('Discontinuity Log'!I745),"",'Discontinuity Log'!I745)</f>
        <v>40</v>
      </c>
      <c r="L734" s="263" t="str">
        <f>IF(ISBLANK('Discontinuity Log'!J745),"",'Discontinuity Log'!J745)</f>
        <v>PL</v>
      </c>
      <c r="M734" s="263" t="str">
        <f>IF(ISBLANK('Discontinuity Log'!K745),"",'Discontinuity Log'!K745)</f>
        <v>RO</v>
      </c>
      <c r="N734" s="263">
        <f>IF(ISBLANK('Discontinuity Log'!L745),"",'Discontinuity Log'!L745)</f>
        <v>9</v>
      </c>
      <c r="O734" s="263" t="str">
        <f>IF(ISBLANK('Discontinuity Log'!M745),"",'Discontinuity Log'!M745)</f>
        <v>R2</v>
      </c>
      <c r="P734" s="263" t="str">
        <f>IF(ISBLANK('Discontinuity Log'!N745),"",'Discontinuity Log'!N745)</f>
        <v>W1</v>
      </c>
      <c r="Q734" s="263">
        <f>IF(ISBLANK('Discontinuity Log'!O745),"",'Discontinuity Log'!O745)</f>
        <v>0</v>
      </c>
      <c r="R734" s="263">
        <f>IF(ISBLANK('Discontinuity Log'!P745),"",'Discontinuity Log'!P745)</f>
        <v>76</v>
      </c>
      <c r="S734" s="263" t="str">
        <f>IF(ISBLANK('Discontinuity Log'!Q745),"",'Discontinuity Log'!Q745)</f>
        <v/>
      </c>
      <c r="T734" s="464" t="str">
        <f>IF(ISBLANK('Discontinuity Log'!R745),"",'Discontinuity Log'!R745)</f>
        <v/>
      </c>
    </row>
    <row r="735" spans="1:20" x14ac:dyDescent="0.3">
      <c r="A735" s="261" t="str">
        <f>IF(ISBLANK('Geotech Log'!$C$2),"",IF('Discontinuity Log'!B746&lt;&gt;"",'Geotech Log'!$C$2,""))</f>
        <v>DDH 3476</v>
      </c>
      <c r="B735" s="261" t="str">
        <f>IF(ISBLANK('Geotech Log'!$R$4),"",IF('Discontinuity Log'!B746&lt;&gt;"",'Geotech Log'!$R$4,""))</f>
        <v>FRO</v>
      </c>
      <c r="C735" s="263">
        <f ca="1">IF(ISBLANK('Discontinuity Log'!A746),"",'Discontinuity Log'!A746)</f>
        <v>125</v>
      </c>
      <c r="D735" s="264">
        <f>IF(ISBLANK('Discontinuity Log'!B746),"",'Discontinuity Log'!B746)</f>
        <v>248.72</v>
      </c>
      <c r="E735" s="263" t="str">
        <f>IF(ISBLANK('Discontinuity Log'!C746),"",'Discontinuity Log'!C746)</f>
        <v>BD</v>
      </c>
      <c r="F735" s="263" t="str">
        <f>IF(ISBLANK('Discontinuity Log'!D746),"",'Discontinuity Log'!D746)</f>
        <v>G</v>
      </c>
      <c r="G735" s="263" t="str">
        <f>IF(ISBLANK('Discontinuity Log'!E746),"",'Discontinuity Log'!E746)</f>
        <v>COAL</v>
      </c>
      <c r="H735" s="263" t="str">
        <f>IF(ISBLANK('Discontinuity Log'!F746),"",IF('Discontinuity Log'!F746="-","",'Discontinuity Log'!F746))</f>
        <v/>
      </c>
      <c r="I735" s="263" t="str">
        <f>IF(ISBLANK('Discontinuity Log'!G746),"",'Discontinuity Log'!G746)</f>
        <v>CC</v>
      </c>
      <c r="J735" s="263" t="str">
        <f>IF(ISBLANK('Discontinuity Log'!H746),"",'Discontinuity Log'!H746)</f>
        <v>&lt;=1mm</v>
      </c>
      <c r="K735" s="263" t="str">
        <f>IF(ISBLANK('Discontinuity Log'!I746),"",'Discontinuity Log'!I746)</f>
        <v/>
      </c>
      <c r="L735" s="263" t="str">
        <f>IF(ISBLANK('Discontinuity Log'!J746),"",'Discontinuity Log'!J746)</f>
        <v>PL</v>
      </c>
      <c r="M735" s="263" t="str">
        <f>IF(ISBLANK('Discontinuity Log'!K746),"",'Discontinuity Log'!K746)</f>
        <v>RO</v>
      </c>
      <c r="N735" s="263">
        <f>IF(ISBLANK('Discontinuity Log'!L746),"",'Discontinuity Log'!L746)</f>
        <v>9</v>
      </c>
      <c r="O735" s="263" t="str">
        <f>IF(ISBLANK('Discontinuity Log'!M746),"",'Discontinuity Log'!M746)</f>
        <v>R4</v>
      </c>
      <c r="P735" s="263" t="str">
        <f>IF(ISBLANK('Discontinuity Log'!N746),"",'Discontinuity Log'!N746)</f>
        <v>W1</v>
      </c>
      <c r="Q735" s="263">
        <f>IF(ISBLANK('Discontinuity Log'!O746),"",'Discontinuity Log'!O746)</f>
        <v>12</v>
      </c>
      <c r="R735" s="263">
        <f>IF(ISBLANK('Discontinuity Log'!P746),"",'Discontinuity Log'!P746)</f>
        <v>49</v>
      </c>
      <c r="S735" s="263" t="str">
        <f>IF(ISBLANK('Discontinuity Log'!Q746),"",'Discontinuity Log'!Q746)</f>
        <v/>
      </c>
      <c r="T735" s="464" t="str">
        <f>IF(ISBLANK('Discontinuity Log'!R746),"",'Discontinuity Log'!R746)</f>
        <v/>
      </c>
    </row>
    <row r="736" spans="1:20" x14ac:dyDescent="0.3">
      <c r="A736" s="261" t="str">
        <f>IF(ISBLANK('Geotech Log'!$C$2),"",IF('Discontinuity Log'!B747&lt;&gt;"",'Geotech Log'!$C$2,""))</f>
        <v>DDH 3476</v>
      </c>
      <c r="B736" s="261" t="str">
        <f>IF(ISBLANK('Geotech Log'!$R$4),"",IF('Discontinuity Log'!B747&lt;&gt;"",'Geotech Log'!$R$4,""))</f>
        <v>FRO</v>
      </c>
      <c r="C736" s="263">
        <f ca="1">IF(ISBLANK('Discontinuity Log'!A747),"",'Discontinuity Log'!A747)</f>
        <v>125</v>
      </c>
      <c r="D736" s="264">
        <f>IF(ISBLANK('Discontinuity Log'!B747),"",'Discontinuity Log'!B747)</f>
        <v>249.21</v>
      </c>
      <c r="E736" s="263" t="str">
        <f>IF(ISBLANK('Discontinuity Log'!C747),"",'Discontinuity Log'!C747)</f>
        <v>BD</v>
      </c>
      <c r="F736" s="263" t="str">
        <f>IF(ISBLANK('Discontinuity Log'!D747),"",'Discontinuity Log'!D747)</f>
        <v>G</v>
      </c>
      <c r="G736" s="263" t="str">
        <f>IF(ISBLANK('Discontinuity Log'!E747),"",'Discontinuity Log'!E747)</f>
        <v>COAL</v>
      </c>
      <c r="H736" s="263" t="str">
        <f>IF(ISBLANK('Discontinuity Log'!F747),"",IF('Discontinuity Log'!F747="-","",'Discontinuity Log'!F747))</f>
        <v/>
      </c>
      <c r="I736" s="263" t="str">
        <f>IF(ISBLANK('Discontinuity Log'!G747),"",'Discontinuity Log'!G747)</f>
        <v>CC</v>
      </c>
      <c r="J736" s="263" t="str">
        <f>IF(ISBLANK('Discontinuity Log'!H747),"",'Discontinuity Log'!H747)</f>
        <v>&lt;=1mm</v>
      </c>
      <c r="K736" s="263" t="str">
        <f>IF(ISBLANK('Discontinuity Log'!I747),"",'Discontinuity Log'!I747)</f>
        <v/>
      </c>
      <c r="L736" s="263" t="str">
        <f>IF(ISBLANK('Discontinuity Log'!J747),"",'Discontinuity Log'!J747)</f>
        <v>PL</v>
      </c>
      <c r="M736" s="263" t="str">
        <f>IF(ISBLANK('Discontinuity Log'!K747),"",'Discontinuity Log'!K747)</f>
        <v>RO</v>
      </c>
      <c r="N736" s="263">
        <f>IF(ISBLANK('Discontinuity Log'!L747),"",'Discontinuity Log'!L747)</f>
        <v>9</v>
      </c>
      <c r="O736" s="263" t="str">
        <f>IF(ISBLANK('Discontinuity Log'!M747),"",'Discontinuity Log'!M747)</f>
        <v>R4</v>
      </c>
      <c r="P736" s="263" t="str">
        <f>IF(ISBLANK('Discontinuity Log'!N747),"",'Discontinuity Log'!N747)</f>
        <v>W1</v>
      </c>
      <c r="Q736" s="263">
        <f>IF(ISBLANK('Discontinuity Log'!O747),"",'Discontinuity Log'!O747)</f>
        <v>12</v>
      </c>
      <c r="R736" s="263">
        <f>IF(ISBLANK('Discontinuity Log'!P747),"",'Discontinuity Log'!P747)</f>
        <v>64</v>
      </c>
      <c r="S736" s="263" t="str">
        <f>IF(ISBLANK('Discontinuity Log'!Q747),"",'Discontinuity Log'!Q747)</f>
        <v/>
      </c>
      <c r="T736" s="464" t="str">
        <f>IF(ISBLANK('Discontinuity Log'!R747),"",'Discontinuity Log'!R747)</f>
        <v/>
      </c>
    </row>
    <row r="737" spans="1:20" x14ac:dyDescent="0.3">
      <c r="A737" s="261" t="str">
        <f>IF(ISBLANK('Geotech Log'!$C$2),"",IF('Discontinuity Log'!B748&lt;&gt;"",'Geotech Log'!$C$2,""))</f>
        <v>DDH 3476</v>
      </c>
      <c r="B737" s="261" t="str">
        <f>IF(ISBLANK('Geotech Log'!$R$4),"",IF('Discontinuity Log'!B748&lt;&gt;"",'Geotech Log'!$R$4,""))</f>
        <v>FRO</v>
      </c>
      <c r="C737" s="263">
        <f ca="1">IF(ISBLANK('Discontinuity Log'!A748),"",'Discontinuity Log'!A748)</f>
        <v>125</v>
      </c>
      <c r="D737" s="264">
        <f>IF(ISBLANK('Discontinuity Log'!B748),"",'Discontinuity Log'!B748)</f>
        <v>249.86</v>
      </c>
      <c r="E737" s="263" t="str">
        <f>IF(ISBLANK('Discontinuity Log'!C748),"",'Discontinuity Log'!C748)</f>
        <v>BD</v>
      </c>
      <c r="F737" s="263" t="str">
        <f>IF(ISBLANK('Discontinuity Log'!D748),"",'Discontinuity Log'!D748)</f>
        <v>G</v>
      </c>
      <c r="G737" s="263" t="str">
        <f>IF(ISBLANK('Discontinuity Log'!E748),"",'Discontinuity Log'!E748)</f>
        <v>COAL</v>
      </c>
      <c r="H737" s="263" t="str">
        <f>IF(ISBLANK('Discontinuity Log'!F748),"",IF('Discontinuity Log'!F748="-","",'Discontinuity Log'!F748))</f>
        <v/>
      </c>
      <c r="I737" s="263" t="str">
        <f>IF(ISBLANK('Discontinuity Log'!G748),"",'Discontinuity Log'!G748)</f>
        <v>CC</v>
      </c>
      <c r="J737" s="263" t="str">
        <f>IF(ISBLANK('Discontinuity Log'!H748),"",'Discontinuity Log'!H748)</f>
        <v>&lt;=1mm</v>
      </c>
      <c r="K737" s="263" t="str">
        <f>IF(ISBLANK('Discontinuity Log'!I748),"",'Discontinuity Log'!I748)</f>
        <v/>
      </c>
      <c r="L737" s="263" t="str">
        <f>IF(ISBLANK('Discontinuity Log'!J748),"",'Discontinuity Log'!J748)</f>
        <v>PL</v>
      </c>
      <c r="M737" s="263" t="str">
        <f>IF(ISBLANK('Discontinuity Log'!K748),"",'Discontinuity Log'!K748)</f>
        <v>SM</v>
      </c>
      <c r="N737" s="263">
        <f>IF(ISBLANK('Discontinuity Log'!L748),"",'Discontinuity Log'!L748)</f>
        <v>5</v>
      </c>
      <c r="O737" s="263" t="str">
        <f>IF(ISBLANK('Discontinuity Log'!M748),"",'Discontinuity Log'!M748)</f>
        <v>R4</v>
      </c>
      <c r="P737" s="263" t="str">
        <f>IF(ISBLANK('Discontinuity Log'!N748),"",'Discontinuity Log'!N748)</f>
        <v>W1</v>
      </c>
      <c r="Q737" s="263">
        <f>IF(ISBLANK('Discontinuity Log'!O748),"",'Discontinuity Log'!O748)</f>
        <v>12</v>
      </c>
      <c r="R737" s="263">
        <f>IF(ISBLANK('Discontinuity Log'!P748),"",'Discontinuity Log'!P748)</f>
        <v>79</v>
      </c>
      <c r="S737" s="263" t="str">
        <f>IF(ISBLANK('Discontinuity Log'!Q748),"",'Discontinuity Log'!Q748)</f>
        <v/>
      </c>
      <c r="T737" s="464" t="str">
        <f>IF(ISBLANK('Discontinuity Log'!R748),"",'Discontinuity Log'!R748)</f>
        <v/>
      </c>
    </row>
    <row r="738" spans="1:20" x14ac:dyDescent="0.3">
      <c r="A738" s="261" t="str">
        <f>IF(ISBLANK('Geotech Log'!$C$2),"",IF('Discontinuity Log'!B749&lt;&gt;"",'Geotech Log'!$C$2,""))</f>
        <v>DDH 3476</v>
      </c>
      <c r="B738" s="261" t="str">
        <f>IF(ISBLANK('Geotech Log'!$R$4),"",IF('Discontinuity Log'!B749&lt;&gt;"",'Geotech Log'!$R$4,""))</f>
        <v>FRO</v>
      </c>
      <c r="C738" s="263">
        <f ca="1">IF(ISBLANK('Discontinuity Log'!A749),"",'Discontinuity Log'!A749)</f>
        <v>126</v>
      </c>
      <c r="D738" s="264">
        <f>IF(ISBLANK('Discontinuity Log'!B749),"",'Discontinuity Log'!B749)</f>
        <v>250.58</v>
      </c>
      <c r="E738" s="263" t="str">
        <f>IF(ISBLANK('Discontinuity Log'!C749),"",'Discontinuity Log'!C749)</f>
        <v>BD</v>
      </c>
      <c r="F738" s="263" t="str">
        <f>IF(ISBLANK('Discontinuity Log'!D749),"",'Discontinuity Log'!D749)</f>
        <v>G</v>
      </c>
      <c r="G738" s="263" t="str">
        <f>IF(ISBLANK('Discontinuity Log'!E749),"",'Discontinuity Log'!E749)</f>
        <v>COAL</v>
      </c>
      <c r="H738" s="263" t="str">
        <f>IF(ISBLANK('Discontinuity Log'!F749),"",IF('Discontinuity Log'!F749="-","",'Discontinuity Log'!F749))</f>
        <v/>
      </c>
      <c r="I738" s="263" t="str">
        <f>IF(ISBLANK('Discontinuity Log'!G749),"",'Discontinuity Log'!G749)</f>
        <v>CC</v>
      </c>
      <c r="J738" s="263" t="str">
        <f>IF(ISBLANK('Discontinuity Log'!H749),"",'Discontinuity Log'!H749)</f>
        <v>&lt;=1mm</v>
      </c>
      <c r="K738" s="263" t="str">
        <f>IF(ISBLANK('Discontinuity Log'!I749),"",'Discontinuity Log'!I749)</f>
        <v/>
      </c>
      <c r="L738" s="263" t="str">
        <f>IF(ISBLANK('Discontinuity Log'!J749),"",'Discontinuity Log'!J749)</f>
        <v>PL</v>
      </c>
      <c r="M738" s="263" t="str">
        <f>IF(ISBLANK('Discontinuity Log'!K749),"",'Discontinuity Log'!K749)</f>
        <v>SM</v>
      </c>
      <c r="N738" s="263">
        <f>IF(ISBLANK('Discontinuity Log'!L749),"",'Discontinuity Log'!L749)</f>
        <v>5</v>
      </c>
      <c r="O738" s="263" t="str">
        <f>IF(ISBLANK('Discontinuity Log'!M749),"",'Discontinuity Log'!M749)</f>
        <v>R4</v>
      </c>
      <c r="P738" s="263" t="str">
        <f>IF(ISBLANK('Discontinuity Log'!N749),"",'Discontinuity Log'!N749)</f>
        <v>W1</v>
      </c>
      <c r="Q738" s="263">
        <f>IF(ISBLANK('Discontinuity Log'!O749),"",'Discontinuity Log'!O749)</f>
        <v>12</v>
      </c>
      <c r="R738" s="263">
        <f>IF(ISBLANK('Discontinuity Log'!P749),"",'Discontinuity Log'!P749)</f>
        <v>83</v>
      </c>
      <c r="S738" s="263" t="str">
        <f>IF(ISBLANK('Discontinuity Log'!Q749),"",'Discontinuity Log'!Q749)</f>
        <v/>
      </c>
      <c r="T738" s="464" t="str">
        <f>IF(ISBLANK('Discontinuity Log'!R749),"",'Discontinuity Log'!R749)</f>
        <v/>
      </c>
    </row>
    <row r="739" spans="1:20" x14ac:dyDescent="0.3">
      <c r="A739" s="261" t="str">
        <f>IF(ISBLANK('Geotech Log'!$C$2),"",IF('Discontinuity Log'!B750&lt;&gt;"",'Geotech Log'!$C$2,""))</f>
        <v>DDH 3476</v>
      </c>
      <c r="B739" s="261" t="str">
        <f>IF(ISBLANK('Geotech Log'!$R$4),"",IF('Discontinuity Log'!B750&lt;&gt;"",'Geotech Log'!$R$4,""))</f>
        <v>FRO</v>
      </c>
      <c r="C739" s="263">
        <f ca="1">IF(ISBLANK('Discontinuity Log'!A750),"",'Discontinuity Log'!A750)</f>
        <v>126</v>
      </c>
      <c r="D739" s="264">
        <f>IF(ISBLANK('Discontinuity Log'!B750),"",'Discontinuity Log'!B750)</f>
        <v>251.04</v>
      </c>
      <c r="E739" s="263" t="str">
        <f>IF(ISBLANK('Discontinuity Log'!C750),"",'Discontinuity Log'!C750)</f>
        <v>BD</v>
      </c>
      <c r="F739" s="263" t="str">
        <f>IF(ISBLANK('Discontinuity Log'!D750),"",'Discontinuity Log'!D750)</f>
        <v>G</v>
      </c>
      <c r="G739" s="263" t="str">
        <f>IF(ISBLANK('Discontinuity Log'!E750),"",'Discontinuity Log'!E750)</f>
        <v>COAL</v>
      </c>
      <c r="H739" s="263" t="str">
        <f>IF(ISBLANK('Discontinuity Log'!F750),"",IF('Discontinuity Log'!F750="-","",'Discontinuity Log'!F750))</f>
        <v/>
      </c>
      <c r="I739" s="263" t="str">
        <f>IF(ISBLANK('Discontinuity Log'!G750),"",'Discontinuity Log'!G750)</f>
        <v>CC</v>
      </c>
      <c r="J739" s="263" t="str">
        <f>IF(ISBLANK('Discontinuity Log'!H750),"",'Discontinuity Log'!H750)</f>
        <v>&lt;=1mm</v>
      </c>
      <c r="K739" s="263" t="str">
        <f>IF(ISBLANK('Discontinuity Log'!I750),"",'Discontinuity Log'!I750)</f>
        <v/>
      </c>
      <c r="L739" s="263" t="str">
        <f>IF(ISBLANK('Discontinuity Log'!J750),"",'Discontinuity Log'!J750)</f>
        <v>PL</v>
      </c>
      <c r="M739" s="263" t="str">
        <f>IF(ISBLANK('Discontinuity Log'!K750),"",'Discontinuity Log'!K750)</f>
        <v>SM</v>
      </c>
      <c r="N739" s="263">
        <f>IF(ISBLANK('Discontinuity Log'!L750),"",'Discontinuity Log'!L750)</f>
        <v>5</v>
      </c>
      <c r="O739" s="263" t="str">
        <f>IF(ISBLANK('Discontinuity Log'!M750),"",'Discontinuity Log'!M750)</f>
        <v>R4</v>
      </c>
      <c r="P739" s="263" t="str">
        <f>IF(ISBLANK('Discontinuity Log'!N750),"",'Discontinuity Log'!N750)</f>
        <v>W1</v>
      </c>
      <c r="Q739" s="263">
        <f>IF(ISBLANK('Discontinuity Log'!O750),"",'Discontinuity Log'!O750)</f>
        <v>12</v>
      </c>
      <c r="R739" s="263">
        <f>IF(ISBLANK('Discontinuity Log'!P750),"",'Discontinuity Log'!P750)</f>
        <v>88</v>
      </c>
      <c r="S739" s="263" t="str">
        <f>IF(ISBLANK('Discontinuity Log'!Q750),"",'Discontinuity Log'!Q750)</f>
        <v/>
      </c>
      <c r="T739" s="464" t="str">
        <f>IF(ISBLANK('Discontinuity Log'!R750),"",'Discontinuity Log'!R750)</f>
        <v/>
      </c>
    </row>
    <row r="740" spans="1:20" x14ac:dyDescent="0.3">
      <c r="A740" s="261" t="str">
        <f>IF(ISBLANK('Geotech Log'!$C$2),"",IF('Discontinuity Log'!B751&lt;&gt;"",'Geotech Log'!$C$2,""))</f>
        <v>DDH 3476</v>
      </c>
      <c r="B740" s="261" t="str">
        <f>IF(ISBLANK('Geotech Log'!$R$4),"",IF('Discontinuity Log'!B751&lt;&gt;"",'Geotech Log'!$R$4,""))</f>
        <v>FRO</v>
      </c>
      <c r="C740" s="263">
        <f ca="1">IF(ISBLANK('Discontinuity Log'!A751),"",'Discontinuity Log'!A751)</f>
        <v>126</v>
      </c>
      <c r="D740" s="264">
        <f>IF(ISBLANK('Discontinuity Log'!B751),"",'Discontinuity Log'!B751)</f>
        <v>251.07</v>
      </c>
      <c r="E740" s="263" t="str">
        <f>IF(ISBLANK('Discontinuity Log'!C751),"",'Discontinuity Log'!C751)</f>
        <v>BD</v>
      </c>
      <c r="F740" s="263" t="str">
        <f>IF(ISBLANK('Discontinuity Log'!D751),"",'Discontinuity Log'!D751)</f>
        <v>G</v>
      </c>
      <c r="G740" s="263" t="str">
        <f>IF(ISBLANK('Discontinuity Log'!E751),"",'Discontinuity Log'!E751)</f>
        <v>COAL</v>
      </c>
      <c r="H740" s="263" t="str">
        <f>IF(ISBLANK('Discontinuity Log'!F751),"",IF('Discontinuity Log'!F751="-","",'Discontinuity Log'!F751))</f>
        <v/>
      </c>
      <c r="I740" s="263" t="str">
        <f>IF(ISBLANK('Discontinuity Log'!G751),"",'Discontinuity Log'!G751)</f>
        <v>CC</v>
      </c>
      <c r="J740" s="263" t="str">
        <f>IF(ISBLANK('Discontinuity Log'!H751),"",'Discontinuity Log'!H751)</f>
        <v>&lt;=1mm</v>
      </c>
      <c r="K740" s="263" t="str">
        <f>IF(ISBLANK('Discontinuity Log'!I751),"",'Discontinuity Log'!I751)</f>
        <v/>
      </c>
      <c r="L740" s="263" t="str">
        <f>IF(ISBLANK('Discontinuity Log'!J751),"",'Discontinuity Log'!J751)</f>
        <v>PL</v>
      </c>
      <c r="M740" s="263" t="str">
        <f>IF(ISBLANK('Discontinuity Log'!K751),"",'Discontinuity Log'!K751)</f>
        <v>SM</v>
      </c>
      <c r="N740" s="263">
        <f>IF(ISBLANK('Discontinuity Log'!L751),"",'Discontinuity Log'!L751)</f>
        <v>5</v>
      </c>
      <c r="O740" s="263" t="str">
        <f>IF(ISBLANK('Discontinuity Log'!M751),"",'Discontinuity Log'!M751)</f>
        <v>R4</v>
      </c>
      <c r="P740" s="263" t="str">
        <f>IF(ISBLANK('Discontinuity Log'!N751),"",'Discontinuity Log'!N751)</f>
        <v>W1</v>
      </c>
      <c r="Q740" s="263">
        <f>IF(ISBLANK('Discontinuity Log'!O751),"",'Discontinuity Log'!O751)</f>
        <v>12</v>
      </c>
      <c r="R740" s="263">
        <f>IF(ISBLANK('Discontinuity Log'!P751),"",'Discontinuity Log'!P751)</f>
        <v>88</v>
      </c>
      <c r="S740" s="263" t="str">
        <f>IF(ISBLANK('Discontinuity Log'!Q751),"",'Discontinuity Log'!Q751)</f>
        <v/>
      </c>
      <c r="T740" s="464" t="str">
        <f>IF(ISBLANK('Discontinuity Log'!R751),"",'Discontinuity Log'!R751)</f>
        <v/>
      </c>
    </row>
    <row r="741" spans="1:20" x14ac:dyDescent="0.3">
      <c r="A741" s="261" t="str">
        <f>IF(ISBLANK('Geotech Log'!$C$2),"",IF('Discontinuity Log'!B752&lt;&gt;"",'Geotech Log'!$C$2,""))</f>
        <v>DDH 3476</v>
      </c>
      <c r="B741" s="261" t="str">
        <f>IF(ISBLANK('Geotech Log'!$R$4),"",IF('Discontinuity Log'!B752&lt;&gt;"",'Geotech Log'!$R$4,""))</f>
        <v>FRO</v>
      </c>
      <c r="C741" s="263">
        <f ca="1">IF(ISBLANK('Discontinuity Log'!A752),"",'Discontinuity Log'!A752)</f>
        <v>127</v>
      </c>
      <c r="D741" s="264">
        <f>IF(ISBLANK('Discontinuity Log'!B752),"",'Discontinuity Log'!B752)</f>
        <v>251.92</v>
      </c>
      <c r="E741" s="263" t="str">
        <f>IF(ISBLANK('Discontinuity Log'!C752),"",'Discontinuity Log'!C752)</f>
        <v>OTH</v>
      </c>
      <c r="F741" s="263" t="str">
        <f>IF(ISBLANK('Discontinuity Log'!D752),"",'Discontinuity Log'!D752)</f>
        <v>O</v>
      </c>
      <c r="G741" s="263" t="str">
        <f>IF(ISBLANK('Discontinuity Log'!E752),"",'Discontinuity Log'!E752)</f>
        <v>RZ</v>
      </c>
      <c r="H741" s="263" t="str">
        <f>IF(ISBLANK('Discontinuity Log'!F752),"",IF('Discontinuity Log'!F752="-","",'Discontinuity Log'!F752))</f>
        <v>COAL</v>
      </c>
      <c r="I741" s="263" t="str">
        <f>IF(ISBLANK('Discontinuity Log'!G752),"",'Discontinuity Log'!G752)</f>
        <v>IN</v>
      </c>
      <c r="J741" s="263" t="str">
        <f>IF(ISBLANK('Discontinuity Log'!H752),"",'Discontinuity Log'!H752)</f>
        <v>&gt;5mm</v>
      </c>
      <c r="K741" s="263">
        <f>IF(ISBLANK('Discontinuity Log'!I752),"",'Discontinuity Log'!I752)</f>
        <v>15</v>
      </c>
      <c r="L741" s="263" t="str">
        <f>IF(ISBLANK('Discontinuity Log'!J752),"",'Discontinuity Log'!J752)</f>
        <v>UN</v>
      </c>
      <c r="M741" s="263" t="str">
        <f>IF(ISBLANK('Discontinuity Log'!K752),"",'Discontinuity Log'!K752)</f>
        <v>SM</v>
      </c>
      <c r="N741" s="263">
        <f>IF(ISBLANK('Discontinuity Log'!L752),"",'Discontinuity Log'!L752)</f>
        <v>5</v>
      </c>
      <c r="O741" s="263" t="str">
        <f>IF(ISBLANK('Discontinuity Log'!M752),"",'Discontinuity Log'!M752)</f>
        <v>R3</v>
      </c>
      <c r="P741" s="263" t="str">
        <f>IF(ISBLANK('Discontinuity Log'!N752),"",'Discontinuity Log'!N752)</f>
        <v>W1</v>
      </c>
      <c r="Q741" s="263">
        <f>IF(ISBLANK('Discontinuity Log'!O752),"",'Discontinuity Log'!O752)</f>
        <v>0</v>
      </c>
      <c r="R741" s="263">
        <f>IF(ISBLANK('Discontinuity Log'!P752),"",'Discontinuity Log'!P752)</f>
        <v>89</v>
      </c>
      <c r="S741" s="263" t="str">
        <f>IF(ISBLANK('Discontinuity Log'!Q752),"",'Discontinuity Log'!Q752)</f>
        <v/>
      </c>
      <c r="T741" s="464" t="str">
        <f>IF(ISBLANK('Discontinuity Log'!R752),"",'Discontinuity Log'!R752)</f>
        <v/>
      </c>
    </row>
    <row r="742" spans="1:20" x14ac:dyDescent="0.3">
      <c r="A742" s="261" t="str">
        <f>IF(ISBLANK('Geotech Log'!$C$2),"",IF('Discontinuity Log'!B753&lt;&gt;"",'Geotech Log'!$C$2,""))</f>
        <v>DDH 3476</v>
      </c>
      <c r="B742" s="261" t="str">
        <f>IF(ISBLANK('Geotech Log'!$R$4),"",IF('Discontinuity Log'!B753&lt;&gt;"",'Geotech Log'!$R$4,""))</f>
        <v>FRO</v>
      </c>
      <c r="C742" s="263">
        <f ca="1">IF(ISBLANK('Discontinuity Log'!A753),"",'Discontinuity Log'!A753)</f>
        <v>127</v>
      </c>
      <c r="D742" s="264">
        <f>IF(ISBLANK('Discontinuity Log'!B753),"",'Discontinuity Log'!B753)</f>
        <v>252.43</v>
      </c>
      <c r="E742" s="263" t="str">
        <f>IF(ISBLANK('Discontinuity Log'!C753),"",'Discontinuity Log'!C753)</f>
        <v>BD</v>
      </c>
      <c r="F742" s="263" t="str">
        <f>IF(ISBLANK('Discontinuity Log'!D753),"",'Discontinuity Log'!D753)</f>
        <v>G</v>
      </c>
      <c r="G742" s="263" t="str">
        <f>IF(ISBLANK('Discontinuity Log'!E753),"",'Discontinuity Log'!E753)</f>
        <v>COAL</v>
      </c>
      <c r="H742" s="263" t="str">
        <f>IF(ISBLANK('Discontinuity Log'!F753),"",IF('Discontinuity Log'!F753="-","",'Discontinuity Log'!F753))</f>
        <v/>
      </c>
      <c r="I742" s="263" t="str">
        <f>IF(ISBLANK('Discontinuity Log'!G753),"",'Discontinuity Log'!G753)</f>
        <v>CC</v>
      </c>
      <c r="J742" s="263" t="str">
        <f>IF(ISBLANK('Discontinuity Log'!H753),"",'Discontinuity Log'!H753)</f>
        <v>&lt;=1mm</v>
      </c>
      <c r="K742" s="263" t="str">
        <f>IF(ISBLANK('Discontinuity Log'!I753),"",'Discontinuity Log'!I753)</f>
        <v/>
      </c>
      <c r="L742" s="263" t="str">
        <f>IF(ISBLANK('Discontinuity Log'!J753),"",'Discontinuity Log'!J753)</f>
        <v>PL</v>
      </c>
      <c r="M742" s="263" t="str">
        <f>IF(ISBLANK('Discontinuity Log'!K753),"",'Discontinuity Log'!K753)</f>
        <v>SM</v>
      </c>
      <c r="N742" s="263">
        <f>IF(ISBLANK('Discontinuity Log'!L753),"",'Discontinuity Log'!L753)</f>
        <v>7</v>
      </c>
      <c r="O742" s="263" t="str">
        <f>IF(ISBLANK('Discontinuity Log'!M753),"",'Discontinuity Log'!M753)</f>
        <v>R3</v>
      </c>
      <c r="P742" s="263" t="str">
        <f>IF(ISBLANK('Discontinuity Log'!N753),"",'Discontinuity Log'!N753)</f>
        <v>W1</v>
      </c>
      <c r="Q742" s="263">
        <f>IF(ISBLANK('Discontinuity Log'!O753),"",'Discontinuity Log'!O753)</f>
        <v>12</v>
      </c>
      <c r="R742" s="263">
        <f>IF(ISBLANK('Discontinuity Log'!P753),"",'Discontinuity Log'!P753)</f>
        <v>81</v>
      </c>
      <c r="S742" s="263" t="str">
        <f>IF(ISBLANK('Discontinuity Log'!Q753),"",'Discontinuity Log'!Q753)</f>
        <v/>
      </c>
      <c r="T742" s="464" t="str">
        <f>IF(ISBLANK('Discontinuity Log'!R753),"",'Discontinuity Log'!R753)</f>
        <v/>
      </c>
    </row>
    <row r="743" spans="1:20" x14ac:dyDescent="0.3">
      <c r="A743" s="261" t="str">
        <f>IF(ISBLANK('Geotech Log'!$C$2),"",IF('Discontinuity Log'!B754&lt;&gt;"",'Geotech Log'!$C$2,""))</f>
        <v>DDH 3476</v>
      </c>
      <c r="B743" s="261" t="str">
        <f>IF(ISBLANK('Geotech Log'!$R$4),"",IF('Discontinuity Log'!B754&lt;&gt;"",'Geotech Log'!$R$4,""))</f>
        <v>FRO</v>
      </c>
      <c r="C743" s="263">
        <f ca="1">IF(ISBLANK('Discontinuity Log'!A754),"",'Discontinuity Log'!A754)</f>
        <v>127</v>
      </c>
      <c r="D743" s="264">
        <f>IF(ISBLANK('Discontinuity Log'!B754),"",'Discontinuity Log'!B754)</f>
        <v>252.86</v>
      </c>
      <c r="E743" s="263" t="str">
        <f>IF(ISBLANK('Discontinuity Log'!C754),"",'Discontinuity Log'!C754)</f>
        <v>JN</v>
      </c>
      <c r="F743" s="263" t="str">
        <f>IF(ISBLANK('Discontinuity Log'!D754),"",'Discontinuity Log'!D754)</f>
        <v>G</v>
      </c>
      <c r="G743" s="263" t="str">
        <f>IF(ISBLANK('Discontinuity Log'!E754),"",'Discontinuity Log'!E754)</f>
        <v>CLEAN</v>
      </c>
      <c r="H743" s="263" t="str">
        <f>IF(ISBLANK('Discontinuity Log'!F754),"",IF('Discontinuity Log'!F754="-","",'Discontinuity Log'!F754))</f>
        <v/>
      </c>
      <c r="I743" s="263" t="str">
        <f>IF(ISBLANK('Discontinuity Log'!G754),"",'Discontinuity Log'!G754)</f>
        <v>CL</v>
      </c>
      <c r="J743" s="263" t="str">
        <f>IF(ISBLANK('Discontinuity Log'!H754),"",'Discontinuity Log'!H754)</f>
        <v/>
      </c>
      <c r="K743" s="263" t="str">
        <f>IF(ISBLANK('Discontinuity Log'!I754),"",'Discontinuity Log'!I754)</f>
        <v/>
      </c>
      <c r="L743" s="263" t="str">
        <f>IF(ISBLANK('Discontinuity Log'!J754),"",'Discontinuity Log'!J754)</f>
        <v>PL</v>
      </c>
      <c r="M743" s="263" t="str">
        <f>IF(ISBLANK('Discontinuity Log'!K754),"",'Discontinuity Log'!K754)</f>
        <v>SM</v>
      </c>
      <c r="N743" s="263">
        <f>IF(ISBLANK('Discontinuity Log'!L754),"",'Discontinuity Log'!L754)</f>
        <v>3</v>
      </c>
      <c r="O743" s="263" t="str">
        <f>IF(ISBLANK('Discontinuity Log'!M754),"",'Discontinuity Log'!M754)</f>
        <v>R3</v>
      </c>
      <c r="P743" s="263" t="str">
        <f>IF(ISBLANK('Discontinuity Log'!N754),"",'Discontinuity Log'!N754)</f>
        <v>W1</v>
      </c>
      <c r="Q743" s="263">
        <f>IF(ISBLANK('Discontinuity Log'!O754),"",'Discontinuity Log'!O754)</f>
        <v>20</v>
      </c>
      <c r="R743" s="263">
        <f>IF(ISBLANK('Discontinuity Log'!P754),"",'Discontinuity Log'!P754)</f>
        <v>34</v>
      </c>
      <c r="S743" s="263" t="str">
        <f>IF(ISBLANK('Discontinuity Log'!Q754),"",'Discontinuity Log'!Q754)</f>
        <v/>
      </c>
      <c r="T743" s="464" t="str">
        <f>IF(ISBLANK('Discontinuity Log'!R754),"",'Discontinuity Log'!R754)</f>
        <v/>
      </c>
    </row>
    <row r="744" spans="1:20" x14ac:dyDescent="0.3">
      <c r="A744" s="261" t="str">
        <f>IF(ISBLANK('Geotech Log'!$C$2),"",IF('Discontinuity Log'!B755&lt;&gt;"",'Geotech Log'!$C$2,""))</f>
        <v>DDH 3476</v>
      </c>
      <c r="B744" s="261" t="str">
        <f>IF(ISBLANK('Geotech Log'!$R$4),"",IF('Discontinuity Log'!B755&lt;&gt;"",'Geotech Log'!$R$4,""))</f>
        <v>FRO</v>
      </c>
      <c r="C744" s="263">
        <f ca="1">IF(ISBLANK('Discontinuity Log'!A755),"",'Discontinuity Log'!A755)</f>
        <v>128</v>
      </c>
      <c r="D744" s="264">
        <f>IF(ISBLANK('Discontinuity Log'!B755),"",'Discontinuity Log'!B755)</f>
        <v>253.05</v>
      </c>
      <c r="E744" s="263" t="str">
        <f>IF(ISBLANK('Discontinuity Log'!C755),"",'Discontinuity Log'!C755)</f>
        <v>JN</v>
      </c>
      <c r="F744" s="263" t="str">
        <f>IF(ISBLANK('Discontinuity Log'!D755),"",'Discontinuity Log'!D755)</f>
        <v>G</v>
      </c>
      <c r="G744" s="263" t="str">
        <f>IF(ISBLANK('Discontinuity Log'!E755),"",'Discontinuity Log'!E755)</f>
        <v>CLEAN</v>
      </c>
      <c r="H744" s="263" t="str">
        <f>IF(ISBLANK('Discontinuity Log'!F755),"",IF('Discontinuity Log'!F755="-","",'Discontinuity Log'!F755))</f>
        <v/>
      </c>
      <c r="I744" s="263" t="str">
        <f>IF(ISBLANK('Discontinuity Log'!G755),"",'Discontinuity Log'!G755)</f>
        <v>CL</v>
      </c>
      <c r="J744" s="263" t="str">
        <f>IF(ISBLANK('Discontinuity Log'!H755),"",'Discontinuity Log'!H755)</f>
        <v/>
      </c>
      <c r="K744" s="263" t="str">
        <f>IF(ISBLANK('Discontinuity Log'!I755),"",'Discontinuity Log'!I755)</f>
        <v/>
      </c>
      <c r="L744" s="263" t="str">
        <f>IF(ISBLANK('Discontinuity Log'!J755),"",'Discontinuity Log'!J755)</f>
        <v>PL</v>
      </c>
      <c r="M744" s="263" t="str">
        <f>IF(ISBLANK('Discontinuity Log'!K755),"",'Discontinuity Log'!K755)</f>
        <v>SM</v>
      </c>
      <c r="N744" s="263">
        <f>IF(ISBLANK('Discontinuity Log'!L755),"",'Discontinuity Log'!L755)</f>
        <v>3</v>
      </c>
      <c r="O744" s="263" t="str">
        <f>IF(ISBLANK('Discontinuity Log'!M755),"",'Discontinuity Log'!M755)</f>
        <v>R3</v>
      </c>
      <c r="P744" s="263" t="str">
        <f>IF(ISBLANK('Discontinuity Log'!N755),"",'Discontinuity Log'!N755)</f>
        <v>W1</v>
      </c>
      <c r="Q744" s="263">
        <f>IF(ISBLANK('Discontinuity Log'!O755),"",'Discontinuity Log'!O755)</f>
        <v>20</v>
      </c>
      <c r="R744" s="263">
        <f>IF(ISBLANK('Discontinuity Log'!P755),"",'Discontinuity Log'!P755)</f>
        <v>16</v>
      </c>
      <c r="S744" s="263" t="str">
        <f>IF(ISBLANK('Discontinuity Log'!Q755),"",'Discontinuity Log'!Q755)</f>
        <v/>
      </c>
      <c r="T744" s="464" t="str">
        <f>IF(ISBLANK('Discontinuity Log'!R755),"",'Discontinuity Log'!R755)</f>
        <v/>
      </c>
    </row>
    <row r="745" spans="1:20" x14ac:dyDescent="0.3">
      <c r="A745" s="261" t="str">
        <f>IF(ISBLANK('Geotech Log'!$C$2),"",IF('Discontinuity Log'!B756&lt;&gt;"",'Geotech Log'!$C$2,""))</f>
        <v>DDH 3476</v>
      </c>
      <c r="B745" s="261" t="str">
        <f>IF(ISBLANK('Geotech Log'!$R$4),"",IF('Discontinuity Log'!B756&lt;&gt;"",'Geotech Log'!$R$4,""))</f>
        <v>FRO</v>
      </c>
      <c r="C745" s="263">
        <f ca="1">IF(ISBLANK('Discontinuity Log'!A756),"",'Discontinuity Log'!A756)</f>
        <v>128</v>
      </c>
      <c r="D745" s="264">
        <f>IF(ISBLANK('Discontinuity Log'!B756),"",'Discontinuity Log'!B756)</f>
        <v>254.93</v>
      </c>
      <c r="E745" s="263" t="str">
        <f>IF(ISBLANK('Discontinuity Log'!C756),"",'Discontinuity Log'!C756)</f>
        <v>BD</v>
      </c>
      <c r="F745" s="263" t="str">
        <f>IF(ISBLANK('Discontinuity Log'!D756),"",'Discontinuity Log'!D756)</f>
        <v>G</v>
      </c>
      <c r="G745" s="263" t="str">
        <f>IF(ISBLANK('Discontinuity Log'!E756),"",'Discontinuity Log'!E756)</f>
        <v>CLEAN</v>
      </c>
      <c r="H745" s="263" t="str">
        <f>IF(ISBLANK('Discontinuity Log'!F756),"",IF('Discontinuity Log'!F756="-","",'Discontinuity Log'!F756))</f>
        <v/>
      </c>
      <c r="I745" s="263" t="str">
        <f>IF(ISBLANK('Discontinuity Log'!G756),"",'Discontinuity Log'!G756)</f>
        <v>CL</v>
      </c>
      <c r="J745" s="263" t="str">
        <f>IF(ISBLANK('Discontinuity Log'!H756),"",'Discontinuity Log'!H756)</f>
        <v/>
      </c>
      <c r="K745" s="263" t="str">
        <f>IF(ISBLANK('Discontinuity Log'!I756),"",'Discontinuity Log'!I756)</f>
        <v/>
      </c>
      <c r="L745" s="263" t="str">
        <f>IF(ISBLANK('Discontinuity Log'!J756),"",'Discontinuity Log'!J756)</f>
        <v>PL</v>
      </c>
      <c r="M745" s="263" t="str">
        <f>IF(ISBLANK('Discontinuity Log'!K756),"",'Discontinuity Log'!K756)</f>
        <v>SM</v>
      </c>
      <c r="N745" s="263">
        <f>IF(ISBLANK('Discontinuity Log'!L756),"",'Discontinuity Log'!L756)</f>
        <v>5</v>
      </c>
      <c r="O745" s="263" t="str">
        <f>IF(ISBLANK('Discontinuity Log'!M756),"",'Discontinuity Log'!M756)</f>
        <v>R3</v>
      </c>
      <c r="P745" s="263" t="str">
        <f>IF(ISBLANK('Discontinuity Log'!N756),"",'Discontinuity Log'!N756)</f>
        <v>W1</v>
      </c>
      <c r="Q745" s="263">
        <f>IF(ISBLANK('Discontinuity Log'!O756),"",'Discontinuity Log'!O756)</f>
        <v>20</v>
      </c>
      <c r="R745" s="263">
        <f>IF(ISBLANK('Discontinuity Log'!P756),"",'Discontinuity Log'!P756)</f>
        <v>79</v>
      </c>
      <c r="S745" s="263" t="str">
        <f>IF(ISBLANK('Discontinuity Log'!Q756),"",'Discontinuity Log'!Q756)</f>
        <v/>
      </c>
      <c r="T745" s="464" t="str">
        <f>IF(ISBLANK('Discontinuity Log'!R756),"",'Discontinuity Log'!R756)</f>
        <v/>
      </c>
    </row>
    <row r="746" spans="1:20" x14ac:dyDescent="0.3">
      <c r="A746" s="261" t="str">
        <f>IF(ISBLANK('Geotech Log'!$C$2),"",IF('Discontinuity Log'!B757&lt;&gt;"",'Geotech Log'!$C$2,""))</f>
        <v>DDH 3476</v>
      </c>
      <c r="B746" s="261" t="str">
        <f>IF(ISBLANK('Geotech Log'!$R$4),"",IF('Discontinuity Log'!B757&lt;&gt;"",'Geotech Log'!$R$4,""))</f>
        <v>FRO</v>
      </c>
      <c r="C746" s="263">
        <f ca="1">IF(ISBLANK('Discontinuity Log'!A757),"",'Discontinuity Log'!A757)</f>
        <v>128</v>
      </c>
      <c r="D746" s="264">
        <f>IF(ISBLANK('Discontinuity Log'!B757),"",'Discontinuity Log'!B757)</f>
        <v>255.2</v>
      </c>
      <c r="E746" s="263" t="str">
        <f>IF(ISBLANK('Discontinuity Log'!C757),"",'Discontinuity Log'!C757)</f>
        <v>BD</v>
      </c>
      <c r="F746" s="263" t="str">
        <f>IF(ISBLANK('Discontinuity Log'!D757),"",'Discontinuity Log'!D757)</f>
        <v>G</v>
      </c>
      <c r="G746" s="263" t="str">
        <f>IF(ISBLANK('Discontinuity Log'!E757),"",'Discontinuity Log'!E757)</f>
        <v>COAL</v>
      </c>
      <c r="H746" s="263" t="str">
        <f>IF(ISBLANK('Discontinuity Log'!F757),"",IF('Discontinuity Log'!F757="-","",'Discontinuity Log'!F757))</f>
        <v/>
      </c>
      <c r="I746" s="263" t="str">
        <f>IF(ISBLANK('Discontinuity Log'!G757),"",'Discontinuity Log'!G757)</f>
        <v>CC</v>
      </c>
      <c r="J746" s="263" t="str">
        <f>IF(ISBLANK('Discontinuity Log'!H757),"",'Discontinuity Log'!H757)</f>
        <v>&lt;=1mm</v>
      </c>
      <c r="K746" s="263" t="str">
        <f>IF(ISBLANK('Discontinuity Log'!I757),"",'Discontinuity Log'!I757)</f>
        <v/>
      </c>
      <c r="L746" s="263" t="str">
        <f>IF(ISBLANK('Discontinuity Log'!J757),"",'Discontinuity Log'!J757)</f>
        <v>PL</v>
      </c>
      <c r="M746" s="263" t="str">
        <f>IF(ISBLANK('Discontinuity Log'!K757),"",'Discontinuity Log'!K757)</f>
        <v>SM</v>
      </c>
      <c r="N746" s="263">
        <f>IF(ISBLANK('Discontinuity Log'!L757),"",'Discontinuity Log'!L757)</f>
        <v>5</v>
      </c>
      <c r="O746" s="263" t="str">
        <f>IF(ISBLANK('Discontinuity Log'!M757),"",'Discontinuity Log'!M757)</f>
        <v>R3</v>
      </c>
      <c r="P746" s="263" t="str">
        <f>IF(ISBLANK('Discontinuity Log'!N757),"",'Discontinuity Log'!N757)</f>
        <v>W1</v>
      </c>
      <c r="Q746" s="263">
        <f>IF(ISBLANK('Discontinuity Log'!O757),"",'Discontinuity Log'!O757)</f>
        <v>12</v>
      </c>
      <c r="R746" s="263">
        <f>IF(ISBLANK('Discontinuity Log'!P757),"",'Discontinuity Log'!P757)</f>
        <v>88</v>
      </c>
      <c r="S746" s="263" t="str">
        <f>IF(ISBLANK('Discontinuity Log'!Q757),"",'Discontinuity Log'!Q757)</f>
        <v/>
      </c>
      <c r="T746" s="464" t="str">
        <f>IF(ISBLANK('Discontinuity Log'!R757),"",'Discontinuity Log'!R757)</f>
        <v/>
      </c>
    </row>
    <row r="747" spans="1:20" x14ac:dyDescent="0.3">
      <c r="A747" s="261" t="str">
        <f>IF(ISBLANK('Geotech Log'!$C$2),"",IF('Discontinuity Log'!B758&lt;&gt;"",'Geotech Log'!$C$2,""))</f>
        <v>DDH 3476</v>
      </c>
      <c r="B747" s="261" t="str">
        <f>IF(ISBLANK('Geotech Log'!$R$4),"",IF('Discontinuity Log'!B758&lt;&gt;"",'Geotech Log'!$R$4,""))</f>
        <v>FRO</v>
      </c>
      <c r="C747" s="263">
        <f ca="1">IF(ISBLANK('Discontinuity Log'!A758),"",'Discontinuity Log'!A758)</f>
        <v>129</v>
      </c>
      <c r="D747" s="264">
        <f>IF(ISBLANK('Discontinuity Log'!B758),"",'Discontinuity Log'!B758)</f>
        <v>255.38</v>
      </c>
      <c r="E747" s="263" t="str">
        <f>IF(ISBLANK('Discontinuity Log'!C758),"",'Discontinuity Log'!C758)</f>
        <v>BD</v>
      </c>
      <c r="F747" s="263" t="str">
        <f>IF(ISBLANK('Discontinuity Log'!D758),"",'Discontinuity Log'!D758)</f>
        <v>G</v>
      </c>
      <c r="G747" s="263" t="str">
        <f>IF(ISBLANK('Discontinuity Log'!E758),"",'Discontinuity Log'!E758)</f>
        <v>COAL</v>
      </c>
      <c r="H747" s="263" t="str">
        <f>IF(ISBLANK('Discontinuity Log'!F758),"",IF('Discontinuity Log'!F758="-","",'Discontinuity Log'!F758))</f>
        <v/>
      </c>
      <c r="I747" s="263" t="str">
        <f>IF(ISBLANK('Discontinuity Log'!G758),"",'Discontinuity Log'!G758)</f>
        <v>CC</v>
      </c>
      <c r="J747" s="263" t="str">
        <f>IF(ISBLANK('Discontinuity Log'!H758),"",'Discontinuity Log'!H758)</f>
        <v>&lt;=1mm</v>
      </c>
      <c r="K747" s="263" t="str">
        <f>IF(ISBLANK('Discontinuity Log'!I758),"",'Discontinuity Log'!I758)</f>
        <v/>
      </c>
      <c r="L747" s="263" t="str">
        <f>IF(ISBLANK('Discontinuity Log'!J758),"",'Discontinuity Log'!J758)</f>
        <v>UN</v>
      </c>
      <c r="M747" s="263" t="str">
        <f>IF(ISBLANK('Discontinuity Log'!K758),"",'Discontinuity Log'!K758)</f>
        <v>SM</v>
      </c>
      <c r="N747" s="263">
        <f>IF(ISBLANK('Discontinuity Log'!L758),"",'Discontinuity Log'!L758)</f>
        <v>7</v>
      </c>
      <c r="O747" s="263" t="str">
        <f>IF(ISBLANK('Discontinuity Log'!M758),"",'Discontinuity Log'!M758)</f>
        <v>R2</v>
      </c>
      <c r="P747" s="263" t="str">
        <f>IF(ISBLANK('Discontinuity Log'!N758),"",'Discontinuity Log'!N758)</f>
        <v>W1</v>
      </c>
      <c r="Q747" s="263">
        <f>IF(ISBLANK('Discontinuity Log'!O758),"",'Discontinuity Log'!O758)</f>
        <v>12</v>
      </c>
      <c r="R747" s="263">
        <f>IF(ISBLANK('Discontinuity Log'!P758),"",'Discontinuity Log'!P758)</f>
        <v>78</v>
      </c>
      <c r="S747" s="263" t="str">
        <f>IF(ISBLANK('Discontinuity Log'!Q758),"",'Discontinuity Log'!Q758)</f>
        <v/>
      </c>
      <c r="T747" s="464" t="str">
        <f>IF(ISBLANK('Discontinuity Log'!R758),"",'Discontinuity Log'!R758)</f>
        <v/>
      </c>
    </row>
    <row r="748" spans="1:20" x14ac:dyDescent="0.3">
      <c r="A748" s="261" t="str">
        <f>IF(ISBLANK('Geotech Log'!$C$2),"",IF('Discontinuity Log'!B759&lt;&gt;"",'Geotech Log'!$C$2,""))</f>
        <v>DDH 3476</v>
      </c>
      <c r="B748" s="261" t="str">
        <f>IF(ISBLANK('Geotech Log'!$R$4),"",IF('Discontinuity Log'!B759&lt;&gt;"",'Geotech Log'!$R$4,""))</f>
        <v>FRO</v>
      </c>
      <c r="C748" s="263">
        <f ca="1">IF(ISBLANK('Discontinuity Log'!A759),"",'Discontinuity Log'!A759)</f>
        <v>129</v>
      </c>
      <c r="D748" s="264">
        <f>IF(ISBLANK('Discontinuity Log'!B759),"",'Discontinuity Log'!B759)</f>
        <v>255.44</v>
      </c>
      <c r="E748" s="263" t="str">
        <f>IF(ISBLANK('Discontinuity Log'!C759),"",'Discontinuity Log'!C759)</f>
        <v>BD</v>
      </c>
      <c r="F748" s="263" t="str">
        <f>IF(ISBLANK('Discontinuity Log'!D759),"",'Discontinuity Log'!D759)</f>
        <v>G</v>
      </c>
      <c r="G748" s="263" t="str">
        <f>IF(ISBLANK('Discontinuity Log'!E759),"",'Discontinuity Log'!E759)</f>
        <v>COAL</v>
      </c>
      <c r="H748" s="263" t="str">
        <f>IF(ISBLANK('Discontinuity Log'!F759),"",IF('Discontinuity Log'!F759="-","",'Discontinuity Log'!F759))</f>
        <v/>
      </c>
      <c r="I748" s="263" t="str">
        <f>IF(ISBLANK('Discontinuity Log'!G759),"",'Discontinuity Log'!G759)</f>
        <v>CC</v>
      </c>
      <c r="J748" s="263" t="str">
        <f>IF(ISBLANK('Discontinuity Log'!H759),"",'Discontinuity Log'!H759)</f>
        <v>&lt;=1mm</v>
      </c>
      <c r="K748" s="263" t="str">
        <f>IF(ISBLANK('Discontinuity Log'!I759),"",'Discontinuity Log'!I759)</f>
        <v/>
      </c>
      <c r="L748" s="263" t="str">
        <f>IF(ISBLANK('Discontinuity Log'!J759),"",'Discontinuity Log'!J759)</f>
        <v>UN</v>
      </c>
      <c r="M748" s="263" t="str">
        <f>IF(ISBLANK('Discontinuity Log'!K759),"",'Discontinuity Log'!K759)</f>
        <v>RO</v>
      </c>
      <c r="N748" s="263">
        <f>IF(ISBLANK('Discontinuity Log'!L759),"",'Discontinuity Log'!L759)</f>
        <v>9</v>
      </c>
      <c r="O748" s="263" t="str">
        <f>IF(ISBLANK('Discontinuity Log'!M759),"",'Discontinuity Log'!M759)</f>
        <v>R2</v>
      </c>
      <c r="P748" s="263" t="str">
        <f>IF(ISBLANK('Discontinuity Log'!N759),"",'Discontinuity Log'!N759)</f>
        <v>W1</v>
      </c>
      <c r="Q748" s="263">
        <f>IF(ISBLANK('Discontinuity Log'!O759),"",'Discontinuity Log'!O759)</f>
        <v>12</v>
      </c>
      <c r="R748" s="263">
        <f>IF(ISBLANK('Discontinuity Log'!P759),"",'Discontinuity Log'!P759)</f>
        <v>75</v>
      </c>
      <c r="S748" s="263" t="str">
        <f>IF(ISBLANK('Discontinuity Log'!Q759),"",'Discontinuity Log'!Q759)</f>
        <v/>
      </c>
      <c r="T748" s="464" t="str">
        <f>IF(ISBLANK('Discontinuity Log'!R759),"",'Discontinuity Log'!R759)</f>
        <v/>
      </c>
    </row>
    <row r="749" spans="1:20" x14ac:dyDescent="0.3">
      <c r="A749" s="261" t="str">
        <f>IF(ISBLANK('Geotech Log'!$C$2),"",IF('Discontinuity Log'!B760&lt;&gt;"",'Geotech Log'!$C$2,""))</f>
        <v>DDH 3476</v>
      </c>
      <c r="B749" s="261" t="str">
        <f>IF(ISBLANK('Geotech Log'!$R$4),"",IF('Discontinuity Log'!B760&lt;&gt;"",'Geotech Log'!$R$4,""))</f>
        <v>FRO</v>
      </c>
      <c r="C749" s="263">
        <f ca="1">IF(ISBLANK('Discontinuity Log'!A760),"",'Discontinuity Log'!A760)</f>
        <v>129</v>
      </c>
      <c r="D749" s="264">
        <f>IF(ISBLANK('Discontinuity Log'!B760),"",'Discontinuity Log'!B760)</f>
        <v>255.56</v>
      </c>
      <c r="E749" s="263" t="str">
        <f>IF(ISBLANK('Discontinuity Log'!C760),"",'Discontinuity Log'!C760)</f>
        <v>OTH</v>
      </c>
      <c r="F749" s="263" t="str">
        <f>IF(ISBLANK('Discontinuity Log'!D760),"",'Discontinuity Log'!D760)</f>
        <v>O</v>
      </c>
      <c r="G749" s="263" t="str">
        <f>IF(ISBLANK('Discontinuity Log'!E760),"",'Discontinuity Log'!E760)</f>
        <v>COAL</v>
      </c>
      <c r="H749" s="263" t="str">
        <f>IF(ISBLANK('Discontinuity Log'!F760),"",IF('Discontinuity Log'!F760="-","",'Discontinuity Log'!F760))</f>
        <v>RZ</v>
      </c>
      <c r="I749" s="263" t="str">
        <f>IF(ISBLANK('Discontinuity Log'!G760),"",'Discontinuity Log'!G760)</f>
        <v>IN</v>
      </c>
      <c r="J749" s="263" t="str">
        <f>IF(ISBLANK('Discontinuity Log'!H760),"",'Discontinuity Log'!H760)</f>
        <v>&gt;5mm</v>
      </c>
      <c r="K749" s="263">
        <f>IF(ISBLANK('Discontinuity Log'!I760),"",'Discontinuity Log'!I760)</f>
        <v>80</v>
      </c>
      <c r="L749" s="263" t="str">
        <f>IF(ISBLANK('Discontinuity Log'!J760),"",'Discontinuity Log'!J760)</f>
        <v>UN</v>
      </c>
      <c r="M749" s="263" t="str">
        <f>IF(ISBLANK('Discontinuity Log'!K760),"",'Discontinuity Log'!K760)</f>
        <v>RO</v>
      </c>
      <c r="N749" s="263">
        <f>IF(ISBLANK('Discontinuity Log'!L760),"",'Discontinuity Log'!L760)</f>
        <v>9</v>
      </c>
      <c r="O749" s="263" t="str">
        <f>IF(ISBLANK('Discontinuity Log'!M760),"",'Discontinuity Log'!M760)</f>
        <v>R2</v>
      </c>
      <c r="P749" s="263" t="str">
        <f>IF(ISBLANK('Discontinuity Log'!N760),"",'Discontinuity Log'!N760)</f>
        <v>W1</v>
      </c>
      <c r="Q749" s="263">
        <f>IF(ISBLANK('Discontinuity Log'!O760),"",'Discontinuity Log'!O760)</f>
        <v>0</v>
      </c>
      <c r="R749" s="263">
        <f>IF(ISBLANK('Discontinuity Log'!P760),"",'Discontinuity Log'!P760)</f>
        <v>65</v>
      </c>
      <c r="S749" s="263" t="str">
        <f>IF(ISBLANK('Discontinuity Log'!Q760),"",'Discontinuity Log'!Q760)</f>
        <v/>
      </c>
      <c r="T749" s="464" t="str">
        <f>IF(ISBLANK('Discontinuity Log'!R760),"",'Discontinuity Log'!R760)</f>
        <v>RUBBLE ZONE WITH ANGULAR BROKEN COMPETENT COAL INFILL UP TO 3CM IN SIZE</v>
      </c>
    </row>
    <row r="750" spans="1:20" x14ac:dyDescent="0.3">
      <c r="A750" s="261" t="str">
        <f>IF(ISBLANK('Geotech Log'!$C$2),"",IF('Discontinuity Log'!B761&lt;&gt;"",'Geotech Log'!$C$2,""))</f>
        <v>DDH 3476</v>
      </c>
      <c r="B750" s="261" t="str">
        <f>IF(ISBLANK('Geotech Log'!$R$4),"",IF('Discontinuity Log'!B761&lt;&gt;"",'Geotech Log'!$R$4,""))</f>
        <v>FRO</v>
      </c>
      <c r="C750" s="263">
        <f ca="1">IF(ISBLANK('Discontinuity Log'!A761),"",'Discontinuity Log'!A761)</f>
        <v>129</v>
      </c>
      <c r="D750" s="264">
        <f>IF(ISBLANK('Discontinuity Log'!B761),"",'Discontinuity Log'!B761)</f>
        <v>255.79</v>
      </c>
      <c r="E750" s="263" t="str">
        <f>IF(ISBLANK('Discontinuity Log'!C761),"",'Discontinuity Log'!C761)</f>
        <v>BD</v>
      </c>
      <c r="F750" s="263" t="str">
        <f>IF(ISBLANK('Discontinuity Log'!D761),"",'Discontinuity Log'!D761)</f>
        <v>G</v>
      </c>
      <c r="G750" s="263" t="str">
        <f>IF(ISBLANK('Discontinuity Log'!E761),"",'Discontinuity Log'!E761)</f>
        <v>COAL</v>
      </c>
      <c r="H750" s="263" t="str">
        <f>IF(ISBLANK('Discontinuity Log'!F761),"",IF('Discontinuity Log'!F761="-","",'Discontinuity Log'!F761))</f>
        <v/>
      </c>
      <c r="I750" s="263" t="str">
        <f>IF(ISBLANK('Discontinuity Log'!G761),"",'Discontinuity Log'!G761)</f>
        <v>CC</v>
      </c>
      <c r="J750" s="263" t="str">
        <f>IF(ISBLANK('Discontinuity Log'!H761),"",'Discontinuity Log'!H761)</f>
        <v>&lt;=1mm</v>
      </c>
      <c r="K750" s="263" t="str">
        <f>IF(ISBLANK('Discontinuity Log'!I761),"",'Discontinuity Log'!I761)</f>
        <v/>
      </c>
      <c r="L750" s="263" t="str">
        <f>IF(ISBLANK('Discontinuity Log'!J761),"",'Discontinuity Log'!J761)</f>
        <v>PL</v>
      </c>
      <c r="M750" s="263" t="str">
        <f>IF(ISBLANK('Discontinuity Log'!K761),"",'Discontinuity Log'!K761)</f>
        <v>SM</v>
      </c>
      <c r="N750" s="263">
        <f>IF(ISBLANK('Discontinuity Log'!L761),"",'Discontinuity Log'!L761)</f>
        <v>7</v>
      </c>
      <c r="O750" s="263" t="str">
        <f>IF(ISBLANK('Discontinuity Log'!M761),"",'Discontinuity Log'!M761)</f>
        <v>R2</v>
      </c>
      <c r="P750" s="263" t="str">
        <f>IF(ISBLANK('Discontinuity Log'!N761),"",'Discontinuity Log'!N761)</f>
        <v>W1</v>
      </c>
      <c r="Q750" s="263">
        <f>IF(ISBLANK('Discontinuity Log'!O761),"",'Discontinuity Log'!O761)</f>
        <v>12</v>
      </c>
      <c r="R750" s="263">
        <f>IF(ISBLANK('Discontinuity Log'!P761),"",'Discontinuity Log'!P761)</f>
        <v>69</v>
      </c>
      <c r="S750" s="263" t="str">
        <f>IF(ISBLANK('Discontinuity Log'!Q761),"",'Discontinuity Log'!Q761)</f>
        <v/>
      </c>
      <c r="T750" s="464" t="str">
        <f>IF(ISBLANK('Discontinuity Log'!R761),"",'Discontinuity Log'!R761)</f>
        <v/>
      </c>
    </row>
    <row r="751" spans="1:20" x14ac:dyDescent="0.3">
      <c r="A751" s="261" t="str">
        <f>IF(ISBLANK('Geotech Log'!$C$2),"",IF('Discontinuity Log'!B762&lt;&gt;"",'Geotech Log'!$C$2,""))</f>
        <v>DDH 3476</v>
      </c>
      <c r="B751" s="261" t="str">
        <f>IF(ISBLANK('Geotech Log'!$R$4),"",IF('Discontinuity Log'!B762&lt;&gt;"",'Geotech Log'!$R$4,""))</f>
        <v>FRO</v>
      </c>
      <c r="C751" s="263">
        <f ca="1">IF(ISBLANK('Discontinuity Log'!A762),"",'Discontinuity Log'!A762)</f>
        <v>130</v>
      </c>
      <c r="D751" s="264">
        <f>IF(ISBLANK('Discontinuity Log'!B762),"",'Discontinuity Log'!B762)</f>
        <v>256.12</v>
      </c>
      <c r="E751" s="263" t="str">
        <f>IF(ISBLANK('Discontinuity Log'!C762),"",'Discontinuity Log'!C762)</f>
        <v>OTH</v>
      </c>
      <c r="F751" s="263" t="str">
        <f>IF(ISBLANK('Discontinuity Log'!D762),"",'Discontinuity Log'!D762)</f>
        <v>O</v>
      </c>
      <c r="G751" s="263" t="str">
        <f>IF(ISBLANK('Discontinuity Log'!E762),"",'Discontinuity Log'!E762)</f>
        <v>COAL</v>
      </c>
      <c r="H751" s="263" t="str">
        <f>IF(ISBLANK('Discontinuity Log'!F762),"",IF('Discontinuity Log'!F762="-","",'Discontinuity Log'!F762))</f>
        <v>RZ</v>
      </c>
      <c r="I751" s="263" t="str">
        <f>IF(ISBLANK('Discontinuity Log'!G762),"",'Discontinuity Log'!G762)</f>
        <v>IN</v>
      </c>
      <c r="J751" s="263" t="str">
        <f>IF(ISBLANK('Discontinuity Log'!H762),"",'Discontinuity Log'!H762)</f>
        <v>&gt;5mm</v>
      </c>
      <c r="K751" s="263">
        <f>IF(ISBLANK('Discontinuity Log'!I762),"",'Discontinuity Log'!I762)</f>
        <v>160</v>
      </c>
      <c r="L751" s="263" t="str">
        <f>IF(ISBLANK('Discontinuity Log'!J762),"",'Discontinuity Log'!J762)</f>
        <v>UN</v>
      </c>
      <c r="M751" s="263" t="str">
        <f>IF(ISBLANK('Discontinuity Log'!K762),"",'Discontinuity Log'!K762)</f>
        <v>RO</v>
      </c>
      <c r="N751" s="263">
        <f>IF(ISBLANK('Discontinuity Log'!L762),"",'Discontinuity Log'!L762)</f>
        <v>9</v>
      </c>
      <c r="O751" s="263" t="str">
        <f>IF(ISBLANK('Discontinuity Log'!M762),"",'Discontinuity Log'!M762)</f>
        <v>R2</v>
      </c>
      <c r="P751" s="263" t="str">
        <f>IF(ISBLANK('Discontinuity Log'!N762),"",'Discontinuity Log'!N762)</f>
        <v>W1</v>
      </c>
      <c r="Q751" s="263">
        <f>IF(ISBLANK('Discontinuity Log'!O762),"",'Discontinuity Log'!O762)</f>
        <v>0</v>
      </c>
      <c r="R751" s="263">
        <f>IF(ISBLANK('Discontinuity Log'!P762),"",'Discontinuity Log'!P762)</f>
        <v>78</v>
      </c>
      <c r="S751" s="263" t="str">
        <f>IF(ISBLANK('Discontinuity Log'!Q762),"",'Discontinuity Log'!Q762)</f>
        <v/>
      </c>
      <c r="T751" s="464" t="str">
        <f>IF(ISBLANK('Discontinuity Log'!R762),"",'Discontinuity Log'!R762)</f>
        <v>RUBBLE ZONE WITH ANGULAR BROKEN COMPETENT COAL INFILL UP TO 3CM IN SIZE</v>
      </c>
    </row>
    <row r="752" spans="1:20" x14ac:dyDescent="0.3">
      <c r="A752" s="261" t="str">
        <f>IF(ISBLANK('Geotech Log'!$C$2),"",IF('Discontinuity Log'!B763&lt;&gt;"",'Geotech Log'!$C$2,""))</f>
        <v>DDH 3476</v>
      </c>
      <c r="B752" s="261" t="str">
        <f>IF(ISBLANK('Geotech Log'!$R$4),"",IF('Discontinuity Log'!B763&lt;&gt;"",'Geotech Log'!$R$4,""))</f>
        <v>FRO</v>
      </c>
      <c r="C752" s="263">
        <f ca="1">IF(ISBLANK('Discontinuity Log'!A763),"",'Discontinuity Log'!A763)</f>
        <v>130</v>
      </c>
      <c r="D752" s="264">
        <f>IF(ISBLANK('Discontinuity Log'!B763),"",'Discontinuity Log'!B763)</f>
        <v>257.05</v>
      </c>
      <c r="E752" s="263" t="str">
        <f>IF(ISBLANK('Discontinuity Log'!C763),"",'Discontinuity Log'!C763)</f>
        <v>OTH</v>
      </c>
      <c r="F752" s="263" t="str">
        <f>IF(ISBLANK('Discontinuity Log'!D763),"",'Discontinuity Log'!D763)</f>
        <v>O</v>
      </c>
      <c r="G752" s="263" t="str">
        <f>IF(ISBLANK('Discontinuity Log'!E763),"",'Discontinuity Log'!E763)</f>
        <v>RZ</v>
      </c>
      <c r="H752" s="263" t="str">
        <f>IF(ISBLANK('Discontinuity Log'!F763),"",IF('Discontinuity Log'!F763="-","",'Discontinuity Log'!F763))</f>
        <v/>
      </c>
      <c r="I752" s="263" t="str">
        <f>IF(ISBLANK('Discontinuity Log'!G763),"",'Discontinuity Log'!G763)</f>
        <v>IN</v>
      </c>
      <c r="J752" s="263" t="str">
        <f>IF(ISBLANK('Discontinuity Log'!H763),"",'Discontinuity Log'!H763)</f>
        <v>&gt;5mm</v>
      </c>
      <c r="K752" s="263">
        <f>IF(ISBLANK('Discontinuity Log'!I763),"",'Discontinuity Log'!I763)</f>
        <v>180</v>
      </c>
      <c r="L752" s="263" t="str">
        <f>IF(ISBLANK('Discontinuity Log'!J763),"",'Discontinuity Log'!J763)</f>
        <v>UN</v>
      </c>
      <c r="M752" s="263" t="str">
        <f>IF(ISBLANK('Discontinuity Log'!K763),"",'Discontinuity Log'!K763)</f>
        <v>RO</v>
      </c>
      <c r="N752" s="263">
        <f>IF(ISBLANK('Discontinuity Log'!L763),"",'Discontinuity Log'!L763)</f>
        <v>9</v>
      </c>
      <c r="O752" s="263" t="str">
        <f>IF(ISBLANK('Discontinuity Log'!M763),"",'Discontinuity Log'!M763)</f>
        <v>R3</v>
      </c>
      <c r="P752" s="263" t="str">
        <f>IF(ISBLANK('Discontinuity Log'!N763),"",'Discontinuity Log'!N763)</f>
        <v>W1</v>
      </c>
      <c r="Q752" s="263">
        <f>IF(ISBLANK('Discontinuity Log'!O763),"",'Discontinuity Log'!O763)</f>
        <v>6</v>
      </c>
      <c r="R752" s="263">
        <f>IF(ISBLANK('Discontinuity Log'!P763),"",'Discontinuity Log'!P763)</f>
        <v>82</v>
      </c>
      <c r="S752" s="263" t="str">
        <f>IF(ISBLANK('Discontinuity Log'!Q763),"",'Discontinuity Log'!Q763)</f>
        <v/>
      </c>
      <c r="T752" s="464" t="str">
        <f>IF(ISBLANK('Discontinuity Log'!R763),"",'Discontinuity Log'!R763)</f>
        <v>RUBBLE ZONE WITH SUBANGULAR PIECES OF MUDSTONE UP TO 4CM</v>
      </c>
    </row>
    <row r="753" spans="1:20" x14ac:dyDescent="0.3">
      <c r="A753" s="261" t="str">
        <f>IF(ISBLANK('Geotech Log'!$C$2),"",IF('Discontinuity Log'!B764&lt;&gt;"",'Geotech Log'!$C$2,""))</f>
        <v>DDH 3476</v>
      </c>
      <c r="B753" s="261" t="str">
        <f>IF(ISBLANK('Geotech Log'!$R$4),"",IF('Discontinuity Log'!B764&lt;&gt;"",'Geotech Log'!$R$4,""))</f>
        <v>FRO</v>
      </c>
      <c r="C753" s="263">
        <f ca="1">IF(ISBLANK('Discontinuity Log'!A764),"",'Discontinuity Log'!A764)</f>
        <v>130</v>
      </c>
      <c r="D753" s="264">
        <f>IF(ISBLANK('Discontinuity Log'!B764),"",'Discontinuity Log'!B764)</f>
        <v>257.37</v>
      </c>
      <c r="E753" s="263" t="str">
        <f>IF(ISBLANK('Discontinuity Log'!C764),"",'Discontinuity Log'!C764)</f>
        <v>BD</v>
      </c>
      <c r="F753" s="263" t="str">
        <f>IF(ISBLANK('Discontinuity Log'!D764),"",'Discontinuity Log'!D764)</f>
        <v>G</v>
      </c>
      <c r="G753" s="263" t="str">
        <f>IF(ISBLANK('Discontinuity Log'!E764),"",'Discontinuity Log'!E764)</f>
        <v>COAL</v>
      </c>
      <c r="H753" s="263" t="str">
        <f>IF(ISBLANK('Discontinuity Log'!F764),"",IF('Discontinuity Log'!F764="-","",'Discontinuity Log'!F764))</f>
        <v/>
      </c>
      <c r="I753" s="263" t="str">
        <f>IF(ISBLANK('Discontinuity Log'!G764),"",'Discontinuity Log'!G764)</f>
        <v>CC</v>
      </c>
      <c r="J753" s="263" t="str">
        <f>IF(ISBLANK('Discontinuity Log'!H764),"",'Discontinuity Log'!H764)</f>
        <v>&lt;=1mm</v>
      </c>
      <c r="K753" s="263" t="str">
        <f>IF(ISBLANK('Discontinuity Log'!I764),"",'Discontinuity Log'!I764)</f>
        <v/>
      </c>
      <c r="L753" s="263" t="str">
        <f>IF(ISBLANK('Discontinuity Log'!J764),"",'Discontinuity Log'!J764)</f>
        <v>PL</v>
      </c>
      <c r="M753" s="263" t="str">
        <f>IF(ISBLANK('Discontinuity Log'!K764),"",'Discontinuity Log'!K764)</f>
        <v>SM</v>
      </c>
      <c r="N753" s="263">
        <f>IF(ISBLANK('Discontinuity Log'!L764),"",'Discontinuity Log'!L764)</f>
        <v>7</v>
      </c>
      <c r="O753" s="263" t="str">
        <f>IF(ISBLANK('Discontinuity Log'!M764),"",'Discontinuity Log'!M764)</f>
        <v>R3</v>
      </c>
      <c r="P753" s="263" t="str">
        <f>IF(ISBLANK('Discontinuity Log'!N764),"",'Discontinuity Log'!N764)</f>
        <v>W1</v>
      </c>
      <c r="Q753" s="263">
        <f>IF(ISBLANK('Discontinuity Log'!O764),"",'Discontinuity Log'!O764)</f>
        <v>12</v>
      </c>
      <c r="R753" s="263">
        <f>IF(ISBLANK('Discontinuity Log'!P764),"",'Discontinuity Log'!P764)</f>
        <v>75</v>
      </c>
      <c r="S753" s="263" t="str">
        <f>IF(ISBLANK('Discontinuity Log'!Q764),"",'Discontinuity Log'!Q764)</f>
        <v/>
      </c>
      <c r="T753" s="464" t="str">
        <f>IF(ISBLANK('Discontinuity Log'!R764),"",'Discontinuity Log'!R764)</f>
        <v/>
      </c>
    </row>
    <row r="754" spans="1:20" x14ac:dyDescent="0.3">
      <c r="A754" s="261" t="str">
        <f>IF(ISBLANK('Geotech Log'!$C$2),"",IF('Discontinuity Log'!B765&lt;&gt;"",'Geotech Log'!$C$2,""))</f>
        <v>DDH 3476</v>
      </c>
      <c r="B754" s="261" t="str">
        <f>IF(ISBLANK('Geotech Log'!$R$4),"",IF('Discontinuity Log'!B765&lt;&gt;"",'Geotech Log'!$R$4,""))</f>
        <v>FRO</v>
      </c>
      <c r="C754" s="263">
        <f ca="1">IF(ISBLANK('Discontinuity Log'!A765),"",'Discontinuity Log'!A765)</f>
        <v>131</v>
      </c>
      <c r="D754" s="264">
        <f>IF(ISBLANK('Discontinuity Log'!B765),"",'Discontinuity Log'!B765)</f>
        <v>257.67</v>
      </c>
      <c r="E754" s="263" t="str">
        <f>IF(ISBLANK('Discontinuity Log'!C765),"",'Discontinuity Log'!C765)</f>
        <v>OTH</v>
      </c>
      <c r="F754" s="263" t="str">
        <f>IF(ISBLANK('Discontinuity Log'!D765),"",'Discontinuity Log'!D765)</f>
        <v>O</v>
      </c>
      <c r="G754" s="263" t="str">
        <f>IF(ISBLANK('Discontinuity Log'!E765),"",'Discontinuity Log'!E765)</f>
        <v>RZ</v>
      </c>
      <c r="H754" s="263" t="str">
        <f>IF(ISBLANK('Discontinuity Log'!F765),"",IF('Discontinuity Log'!F765="-","",'Discontinuity Log'!F765))</f>
        <v/>
      </c>
      <c r="I754" s="263" t="str">
        <f>IF(ISBLANK('Discontinuity Log'!G765),"",'Discontinuity Log'!G765)</f>
        <v>IN</v>
      </c>
      <c r="J754" s="263" t="str">
        <f>IF(ISBLANK('Discontinuity Log'!H765),"",'Discontinuity Log'!H765)</f>
        <v>&gt;5mm</v>
      </c>
      <c r="K754" s="263">
        <f>IF(ISBLANK('Discontinuity Log'!I765),"",'Discontinuity Log'!I765)</f>
        <v>210</v>
      </c>
      <c r="L754" s="263" t="str">
        <f>IF(ISBLANK('Discontinuity Log'!J765),"",'Discontinuity Log'!J765)</f>
        <v>UN</v>
      </c>
      <c r="M754" s="263" t="str">
        <f>IF(ISBLANK('Discontinuity Log'!K765),"",'Discontinuity Log'!K765)</f>
        <v>RO</v>
      </c>
      <c r="N754" s="263">
        <f>IF(ISBLANK('Discontinuity Log'!L765),"",'Discontinuity Log'!L765)</f>
        <v>9</v>
      </c>
      <c r="O754" s="263" t="str">
        <f>IF(ISBLANK('Discontinuity Log'!M765),"",'Discontinuity Log'!M765)</f>
        <v>R3</v>
      </c>
      <c r="P754" s="263" t="str">
        <f>IF(ISBLANK('Discontinuity Log'!N765),"",'Discontinuity Log'!N765)</f>
        <v>W1</v>
      </c>
      <c r="Q754" s="263">
        <f>IF(ISBLANK('Discontinuity Log'!O765),"",'Discontinuity Log'!O765)</f>
        <v>6</v>
      </c>
      <c r="R754" s="263">
        <f>IF(ISBLANK('Discontinuity Log'!P765),"",'Discontinuity Log'!P765)</f>
        <v>81</v>
      </c>
      <c r="S754" s="263" t="str">
        <f>IF(ISBLANK('Discontinuity Log'!Q765),"",'Discontinuity Log'!Q765)</f>
        <v/>
      </c>
      <c r="T754" s="464" t="str">
        <f>IF(ISBLANK('Discontinuity Log'!R765),"",'Discontinuity Log'!R765)</f>
        <v>RUBBLE ZONE WITH SUBANGULAR CHIPS OF MUDSTONE UP TO 3CM</v>
      </c>
    </row>
    <row r="755" spans="1:20" x14ac:dyDescent="0.3">
      <c r="A755" s="261" t="str">
        <f>IF(ISBLANK('Geotech Log'!$C$2),"",IF('Discontinuity Log'!B766&lt;&gt;"",'Geotech Log'!$C$2,""))</f>
        <v>DDH 3476</v>
      </c>
      <c r="B755" s="261" t="str">
        <f>IF(ISBLANK('Geotech Log'!$R$4),"",IF('Discontinuity Log'!B766&lt;&gt;"",'Geotech Log'!$R$4,""))</f>
        <v>FRO</v>
      </c>
      <c r="C755" s="263">
        <f ca="1">IF(ISBLANK('Discontinuity Log'!A766),"",'Discontinuity Log'!A766)</f>
        <v>131</v>
      </c>
      <c r="D755" s="264">
        <f>IF(ISBLANK('Discontinuity Log'!B766),"",'Discontinuity Log'!B766)</f>
        <v>258.38</v>
      </c>
      <c r="E755" s="263" t="str">
        <f>IF(ISBLANK('Discontinuity Log'!C766),"",'Discontinuity Log'!C766)</f>
        <v>JN</v>
      </c>
      <c r="F755" s="263" t="str">
        <f>IF(ISBLANK('Discontinuity Log'!D766),"",'Discontinuity Log'!D766)</f>
        <v>G</v>
      </c>
      <c r="G755" s="263" t="str">
        <f>IF(ISBLANK('Discontinuity Log'!E766),"",'Discontinuity Log'!E766)</f>
        <v>CLEAN</v>
      </c>
      <c r="H755" s="263" t="str">
        <f>IF(ISBLANK('Discontinuity Log'!F766),"",IF('Discontinuity Log'!F766="-","",'Discontinuity Log'!F766))</f>
        <v/>
      </c>
      <c r="I755" s="263" t="str">
        <f>IF(ISBLANK('Discontinuity Log'!G766),"",'Discontinuity Log'!G766)</f>
        <v>CL</v>
      </c>
      <c r="J755" s="263" t="str">
        <f>IF(ISBLANK('Discontinuity Log'!H766),"",'Discontinuity Log'!H766)</f>
        <v/>
      </c>
      <c r="K755" s="263" t="str">
        <f>IF(ISBLANK('Discontinuity Log'!I766),"",'Discontinuity Log'!I766)</f>
        <v/>
      </c>
      <c r="L755" s="263" t="str">
        <f>IF(ISBLANK('Discontinuity Log'!J766),"",'Discontinuity Log'!J766)</f>
        <v>IR</v>
      </c>
      <c r="M755" s="263" t="str">
        <f>IF(ISBLANK('Discontinuity Log'!K766),"",'Discontinuity Log'!K766)</f>
        <v>VR</v>
      </c>
      <c r="N755" s="263">
        <f>IF(ISBLANK('Discontinuity Log'!L766),"",'Discontinuity Log'!L766)</f>
        <v>15</v>
      </c>
      <c r="O755" s="263" t="str">
        <f>IF(ISBLANK('Discontinuity Log'!M766),"",'Discontinuity Log'!M766)</f>
        <v>R3</v>
      </c>
      <c r="P755" s="263" t="str">
        <f>IF(ISBLANK('Discontinuity Log'!N766),"",'Discontinuity Log'!N766)</f>
        <v>W1</v>
      </c>
      <c r="Q755" s="263">
        <f>IF(ISBLANK('Discontinuity Log'!O766),"",'Discontinuity Log'!O766)</f>
        <v>25</v>
      </c>
      <c r="R755" s="263">
        <f>IF(ISBLANK('Discontinuity Log'!P766),"",'Discontinuity Log'!P766)</f>
        <v>16</v>
      </c>
      <c r="S755" s="263" t="str">
        <f>IF(ISBLANK('Discontinuity Log'!Q766),"",'Discontinuity Log'!Q766)</f>
        <v/>
      </c>
      <c r="T755" s="464" t="str">
        <f>IF(ISBLANK('Discontinuity Log'!R766),"",'Discontinuity Log'!R766)</f>
        <v/>
      </c>
    </row>
    <row r="756" spans="1:20" x14ac:dyDescent="0.3">
      <c r="A756" s="261" t="str">
        <f>IF(ISBLANK('Geotech Log'!$C$2),"",IF('Discontinuity Log'!B767&lt;&gt;"",'Geotech Log'!$C$2,""))</f>
        <v>DDH 3476</v>
      </c>
      <c r="B756" s="261" t="str">
        <f>IF(ISBLANK('Geotech Log'!$R$4),"",IF('Discontinuity Log'!B767&lt;&gt;"",'Geotech Log'!$R$4,""))</f>
        <v>FRO</v>
      </c>
      <c r="C756" s="263">
        <f ca="1">IF(ISBLANK('Discontinuity Log'!A767),"",'Discontinuity Log'!A767)</f>
        <v>131</v>
      </c>
      <c r="D756" s="264">
        <f>IF(ISBLANK('Discontinuity Log'!B767),"",'Discontinuity Log'!B767)</f>
        <v>258.57</v>
      </c>
      <c r="E756" s="263" t="str">
        <f>IF(ISBLANK('Discontinuity Log'!C767),"",'Discontinuity Log'!C767)</f>
        <v>OTH</v>
      </c>
      <c r="F756" s="263" t="str">
        <f>IF(ISBLANK('Discontinuity Log'!D767),"",'Discontinuity Log'!D767)</f>
        <v>O</v>
      </c>
      <c r="G756" s="263" t="str">
        <f>IF(ISBLANK('Discontinuity Log'!E767),"",'Discontinuity Log'!E767)</f>
        <v>RZ</v>
      </c>
      <c r="H756" s="263" t="str">
        <f>IF(ISBLANK('Discontinuity Log'!F767),"",IF('Discontinuity Log'!F767="-","",'Discontinuity Log'!F767))</f>
        <v/>
      </c>
      <c r="I756" s="263" t="str">
        <f>IF(ISBLANK('Discontinuity Log'!G767),"",'Discontinuity Log'!G767)</f>
        <v>IN</v>
      </c>
      <c r="J756" s="263" t="str">
        <f>IF(ISBLANK('Discontinuity Log'!H767),"",'Discontinuity Log'!H767)</f>
        <v>&gt;5mm</v>
      </c>
      <c r="K756" s="263">
        <f>IF(ISBLANK('Discontinuity Log'!I767),"",'Discontinuity Log'!I767)</f>
        <v>200</v>
      </c>
      <c r="L756" s="263" t="str">
        <f>IF(ISBLANK('Discontinuity Log'!J767),"",'Discontinuity Log'!J767)</f>
        <v>UN</v>
      </c>
      <c r="M756" s="263" t="str">
        <f>IF(ISBLANK('Discontinuity Log'!K767),"",'Discontinuity Log'!K767)</f>
        <v>RO</v>
      </c>
      <c r="N756" s="263">
        <f>IF(ISBLANK('Discontinuity Log'!L767),"",'Discontinuity Log'!L767)</f>
        <v>9</v>
      </c>
      <c r="O756" s="263" t="str">
        <f>IF(ISBLANK('Discontinuity Log'!M767),"",'Discontinuity Log'!M767)</f>
        <v>R3</v>
      </c>
      <c r="P756" s="263" t="str">
        <f>IF(ISBLANK('Discontinuity Log'!N767),"",'Discontinuity Log'!N767)</f>
        <v>W1</v>
      </c>
      <c r="Q756" s="263">
        <f>IF(ISBLANK('Discontinuity Log'!O767),"",'Discontinuity Log'!O767)</f>
        <v>6</v>
      </c>
      <c r="R756" s="263">
        <f>IF(ISBLANK('Discontinuity Log'!P767),"",'Discontinuity Log'!P767)</f>
        <v>87</v>
      </c>
      <c r="S756" s="263" t="str">
        <f>IF(ISBLANK('Discontinuity Log'!Q767),"",'Discontinuity Log'!Q767)</f>
        <v/>
      </c>
      <c r="T756" s="464" t="str">
        <f>IF(ISBLANK('Discontinuity Log'!R767),"",'Discontinuity Log'!R767)</f>
        <v>RUBBLE ZONE POSSIBLY MECHANICAL WITH CHIPS OF MUDSTONE UP TO 3CM</v>
      </c>
    </row>
    <row r="757" spans="1:20" x14ac:dyDescent="0.3">
      <c r="A757" s="261" t="str">
        <f>IF(ISBLANK('Geotech Log'!$C$2),"",IF('Discontinuity Log'!B768&lt;&gt;"",'Geotech Log'!$C$2,""))</f>
        <v>DDH 3476</v>
      </c>
      <c r="B757" s="261" t="str">
        <f>IF(ISBLANK('Geotech Log'!$R$4),"",IF('Discontinuity Log'!B768&lt;&gt;"",'Geotech Log'!$R$4,""))</f>
        <v>FRO</v>
      </c>
      <c r="C757" s="263">
        <f ca="1">IF(ISBLANK('Discontinuity Log'!A768),"",'Discontinuity Log'!A768)</f>
        <v>132</v>
      </c>
      <c r="D757" s="264">
        <f>IF(ISBLANK('Discontinuity Log'!B768),"",'Discontinuity Log'!B768)</f>
        <v>259.62</v>
      </c>
      <c r="E757" s="263" t="str">
        <f>IF(ISBLANK('Discontinuity Log'!C768),"",'Discontinuity Log'!C768)</f>
        <v>JN</v>
      </c>
      <c r="F757" s="263" t="str">
        <f>IF(ISBLANK('Discontinuity Log'!D768),"",'Discontinuity Log'!D768)</f>
        <v>G</v>
      </c>
      <c r="G757" s="263" t="str">
        <f>IF(ISBLANK('Discontinuity Log'!E768),"",'Discontinuity Log'!E768)</f>
        <v>CLEAN</v>
      </c>
      <c r="H757" s="263" t="str">
        <f>IF(ISBLANK('Discontinuity Log'!F768),"",IF('Discontinuity Log'!F768="-","",'Discontinuity Log'!F768))</f>
        <v/>
      </c>
      <c r="I757" s="263" t="str">
        <f>IF(ISBLANK('Discontinuity Log'!G768),"",'Discontinuity Log'!G768)</f>
        <v>CL</v>
      </c>
      <c r="J757" s="263" t="str">
        <f>IF(ISBLANK('Discontinuity Log'!H768),"",'Discontinuity Log'!H768)</f>
        <v/>
      </c>
      <c r="K757" s="263" t="str">
        <f>IF(ISBLANK('Discontinuity Log'!I768),"",'Discontinuity Log'!I768)</f>
        <v/>
      </c>
      <c r="L757" s="263" t="str">
        <f>IF(ISBLANK('Discontinuity Log'!J768),"",'Discontinuity Log'!J768)</f>
        <v>UN</v>
      </c>
      <c r="M757" s="263" t="str">
        <f>IF(ISBLANK('Discontinuity Log'!K768),"",'Discontinuity Log'!K768)</f>
        <v>RO</v>
      </c>
      <c r="N757" s="263">
        <f>IF(ISBLANK('Discontinuity Log'!L768),"",'Discontinuity Log'!L768)</f>
        <v>11</v>
      </c>
      <c r="O757" s="263" t="str">
        <f>IF(ISBLANK('Discontinuity Log'!M768),"",'Discontinuity Log'!M768)</f>
        <v>R3</v>
      </c>
      <c r="P757" s="263" t="str">
        <f>IF(ISBLANK('Discontinuity Log'!N768),"",'Discontinuity Log'!N768)</f>
        <v>W1</v>
      </c>
      <c r="Q757" s="263">
        <f>IF(ISBLANK('Discontinuity Log'!O768),"",'Discontinuity Log'!O768)</f>
        <v>25</v>
      </c>
      <c r="R757" s="263">
        <f>IF(ISBLANK('Discontinuity Log'!P768),"",'Discontinuity Log'!P768)</f>
        <v>18</v>
      </c>
      <c r="S757" s="263" t="str">
        <f>IF(ISBLANK('Discontinuity Log'!Q768),"",'Discontinuity Log'!Q768)</f>
        <v/>
      </c>
      <c r="T757" s="464" t="str">
        <f>IF(ISBLANK('Discontinuity Log'!R768),"",'Discontinuity Log'!R768)</f>
        <v/>
      </c>
    </row>
    <row r="758" spans="1:20" x14ac:dyDescent="0.3">
      <c r="A758" s="261" t="str">
        <f>IF(ISBLANK('Geotech Log'!$C$2),"",IF('Discontinuity Log'!B769&lt;&gt;"",'Geotech Log'!$C$2,""))</f>
        <v>DDH 3476</v>
      </c>
      <c r="B758" s="261" t="str">
        <f>IF(ISBLANK('Geotech Log'!$R$4),"",IF('Discontinuity Log'!B769&lt;&gt;"",'Geotech Log'!$R$4,""))</f>
        <v>FRO</v>
      </c>
      <c r="C758" s="263">
        <f ca="1">IF(ISBLANK('Discontinuity Log'!A769),"",'Discontinuity Log'!A769)</f>
        <v>132</v>
      </c>
      <c r="D758" s="264">
        <f>IF(ISBLANK('Discontinuity Log'!B769),"",'Discontinuity Log'!B769)</f>
        <v>259.7</v>
      </c>
      <c r="E758" s="263" t="str">
        <f>IF(ISBLANK('Discontinuity Log'!C769),"",'Discontinuity Log'!C769)</f>
        <v>BD</v>
      </c>
      <c r="F758" s="263" t="str">
        <f>IF(ISBLANK('Discontinuity Log'!D769),"",'Discontinuity Log'!D769)</f>
        <v>G</v>
      </c>
      <c r="G758" s="263" t="str">
        <f>IF(ISBLANK('Discontinuity Log'!E769),"",'Discontinuity Log'!E769)</f>
        <v>COAL</v>
      </c>
      <c r="H758" s="263" t="str">
        <f>IF(ISBLANK('Discontinuity Log'!F769),"",IF('Discontinuity Log'!F769="-","",'Discontinuity Log'!F769))</f>
        <v/>
      </c>
      <c r="I758" s="263" t="str">
        <f>IF(ISBLANK('Discontinuity Log'!G769),"",'Discontinuity Log'!G769)</f>
        <v>CC</v>
      </c>
      <c r="J758" s="263" t="str">
        <f>IF(ISBLANK('Discontinuity Log'!H769),"",'Discontinuity Log'!H769)</f>
        <v>&lt;=1mm</v>
      </c>
      <c r="K758" s="263" t="str">
        <f>IF(ISBLANK('Discontinuity Log'!I769),"",'Discontinuity Log'!I769)</f>
        <v/>
      </c>
      <c r="L758" s="263" t="str">
        <f>IF(ISBLANK('Discontinuity Log'!J769),"",'Discontinuity Log'!J769)</f>
        <v>PL</v>
      </c>
      <c r="M758" s="263" t="str">
        <f>IF(ISBLANK('Discontinuity Log'!K769),"",'Discontinuity Log'!K769)</f>
        <v>SM</v>
      </c>
      <c r="N758" s="263">
        <f>IF(ISBLANK('Discontinuity Log'!L769),"",'Discontinuity Log'!L769)</f>
        <v>7</v>
      </c>
      <c r="O758" s="263" t="str">
        <f>IF(ISBLANK('Discontinuity Log'!M769),"",'Discontinuity Log'!M769)</f>
        <v>R3</v>
      </c>
      <c r="P758" s="263" t="str">
        <f>IF(ISBLANK('Discontinuity Log'!N769),"",'Discontinuity Log'!N769)</f>
        <v>W1</v>
      </c>
      <c r="Q758" s="263">
        <f>IF(ISBLANK('Discontinuity Log'!O769),"",'Discontinuity Log'!O769)</f>
        <v>12</v>
      </c>
      <c r="R758" s="263">
        <f>IF(ISBLANK('Discontinuity Log'!P769),"",'Discontinuity Log'!P769)</f>
        <v>72</v>
      </c>
      <c r="S758" s="263" t="str">
        <f>IF(ISBLANK('Discontinuity Log'!Q769),"",'Discontinuity Log'!Q769)</f>
        <v/>
      </c>
      <c r="T758" s="464" t="str">
        <f>IF(ISBLANK('Discontinuity Log'!R769),"",'Discontinuity Log'!R769)</f>
        <v/>
      </c>
    </row>
    <row r="759" spans="1:20" x14ac:dyDescent="0.3">
      <c r="A759" s="261" t="str">
        <f>IF(ISBLANK('Geotech Log'!$C$2),"",IF('Discontinuity Log'!B770&lt;&gt;"",'Geotech Log'!$C$2,""))</f>
        <v>DDH 3476</v>
      </c>
      <c r="B759" s="261" t="str">
        <f>IF(ISBLANK('Geotech Log'!$R$4),"",IF('Discontinuity Log'!B770&lt;&gt;"",'Geotech Log'!$R$4,""))</f>
        <v>FRO</v>
      </c>
      <c r="C759" s="263">
        <f ca="1">IF(ISBLANK('Discontinuity Log'!A770),"",'Discontinuity Log'!A770)</f>
        <v>132</v>
      </c>
      <c r="D759" s="264">
        <f>IF(ISBLANK('Discontinuity Log'!B770),"",'Discontinuity Log'!B770)</f>
        <v>259.79000000000002</v>
      </c>
      <c r="E759" s="263" t="str">
        <f>IF(ISBLANK('Discontinuity Log'!C770),"",'Discontinuity Log'!C770)</f>
        <v>BD</v>
      </c>
      <c r="F759" s="263" t="str">
        <f>IF(ISBLANK('Discontinuity Log'!D770),"",'Discontinuity Log'!D770)</f>
        <v>G</v>
      </c>
      <c r="G759" s="263" t="str">
        <f>IF(ISBLANK('Discontinuity Log'!E770),"",'Discontinuity Log'!E770)</f>
        <v>COAL</v>
      </c>
      <c r="H759" s="263" t="str">
        <f>IF(ISBLANK('Discontinuity Log'!F770),"",IF('Discontinuity Log'!F770="-","",'Discontinuity Log'!F770))</f>
        <v/>
      </c>
      <c r="I759" s="263" t="str">
        <f>IF(ISBLANK('Discontinuity Log'!G770),"",'Discontinuity Log'!G770)</f>
        <v>CC</v>
      </c>
      <c r="J759" s="263" t="str">
        <f>IF(ISBLANK('Discontinuity Log'!H770),"",'Discontinuity Log'!H770)</f>
        <v>&lt;=1mm</v>
      </c>
      <c r="K759" s="263" t="str">
        <f>IF(ISBLANK('Discontinuity Log'!I770),"",'Discontinuity Log'!I770)</f>
        <v/>
      </c>
      <c r="L759" s="263" t="str">
        <f>IF(ISBLANK('Discontinuity Log'!J770),"",'Discontinuity Log'!J770)</f>
        <v>PL</v>
      </c>
      <c r="M759" s="263" t="str">
        <f>IF(ISBLANK('Discontinuity Log'!K770),"",'Discontinuity Log'!K770)</f>
        <v>SM</v>
      </c>
      <c r="N759" s="263">
        <f>IF(ISBLANK('Discontinuity Log'!L770),"",'Discontinuity Log'!L770)</f>
        <v>7</v>
      </c>
      <c r="O759" s="263" t="str">
        <f>IF(ISBLANK('Discontinuity Log'!M770),"",'Discontinuity Log'!M770)</f>
        <v>R3</v>
      </c>
      <c r="P759" s="263" t="str">
        <f>IF(ISBLANK('Discontinuity Log'!N770),"",'Discontinuity Log'!N770)</f>
        <v>W1</v>
      </c>
      <c r="Q759" s="263">
        <f>IF(ISBLANK('Discontinuity Log'!O770),"",'Discontinuity Log'!O770)</f>
        <v>12</v>
      </c>
      <c r="R759" s="263">
        <f>IF(ISBLANK('Discontinuity Log'!P770),"",'Discontinuity Log'!P770)</f>
        <v>84</v>
      </c>
      <c r="S759" s="263" t="str">
        <f>IF(ISBLANK('Discontinuity Log'!Q770),"",'Discontinuity Log'!Q770)</f>
        <v/>
      </c>
      <c r="T759" s="464" t="str">
        <f>IF(ISBLANK('Discontinuity Log'!R770),"",'Discontinuity Log'!R770)</f>
        <v/>
      </c>
    </row>
    <row r="760" spans="1:20" x14ac:dyDescent="0.3">
      <c r="A760" s="261" t="str">
        <f>IF(ISBLANK('Geotech Log'!$C$2),"",IF('Discontinuity Log'!B771&lt;&gt;"",'Geotech Log'!$C$2,""))</f>
        <v>DDH 3476</v>
      </c>
      <c r="B760" s="261" t="str">
        <f>IF(ISBLANK('Geotech Log'!$R$4),"",IF('Discontinuity Log'!B771&lt;&gt;"",'Geotech Log'!$R$4,""))</f>
        <v>FRO</v>
      </c>
      <c r="C760" s="263">
        <f ca="1">IF(ISBLANK('Discontinuity Log'!A771),"",'Discontinuity Log'!A771)</f>
        <v>132</v>
      </c>
      <c r="D760" s="264">
        <f>IF(ISBLANK('Discontinuity Log'!B771),"",'Discontinuity Log'!B771)</f>
        <v>261.89</v>
      </c>
      <c r="E760" s="263" t="str">
        <f>IF(ISBLANK('Discontinuity Log'!C771),"",'Discontinuity Log'!C771)</f>
        <v>BD</v>
      </c>
      <c r="F760" s="263" t="str">
        <f>IF(ISBLANK('Discontinuity Log'!D771),"",'Discontinuity Log'!D771)</f>
        <v>G</v>
      </c>
      <c r="G760" s="263" t="str">
        <f>IF(ISBLANK('Discontinuity Log'!E771),"",'Discontinuity Log'!E771)</f>
        <v>COAL</v>
      </c>
      <c r="H760" s="263" t="str">
        <f>IF(ISBLANK('Discontinuity Log'!F771),"",IF('Discontinuity Log'!F771="-","",'Discontinuity Log'!F771))</f>
        <v/>
      </c>
      <c r="I760" s="263" t="str">
        <f>IF(ISBLANK('Discontinuity Log'!G771),"",'Discontinuity Log'!G771)</f>
        <v>CC</v>
      </c>
      <c r="J760" s="263" t="str">
        <f>IF(ISBLANK('Discontinuity Log'!H771),"",'Discontinuity Log'!H771)</f>
        <v>&lt;=1mm</v>
      </c>
      <c r="K760" s="263" t="str">
        <f>IF(ISBLANK('Discontinuity Log'!I771),"",'Discontinuity Log'!I771)</f>
        <v/>
      </c>
      <c r="L760" s="263" t="str">
        <f>IF(ISBLANK('Discontinuity Log'!J771),"",'Discontinuity Log'!J771)</f>
        <v>PL</v>
      </c>
      <c r="M760" s="263" t="str">
        <f>IF(ISBLANK('Discontinuity Log'!K771),"",'Discontinuity Log'!K771)</f>
        <v>SM</v>
      </c>
      <c r="N760" s="263">
        <f>IF(ISBLANK('Discontinuity Log'!L771),"",'Discontinuity Log'!L771)</f>
        <v>7</v>
      </c>
      <c r="O760" s="263" t="str">
        <f>IF(ISBLANK('Discontinuity Log'!M771),"",'Discontinuity Log'!M771)</f>
        <v>R3</v>
      </c>
      <c r="P760" s="263" t="str">
        <f>IF(ISBLANK('Discontinuity Log'!N771),"",'Discontinuity Log'!N771)</f>
        <v>W1</v>
      </c>
      <c r="Q760" s="263">
        <f>IF(ISBLANK('Discontinuity Log'!O771),"",'Discontinuity Log'!O771)</f>
        <v>12</v>
      </c>
      <c r="R760" s="263">
        <f>IF(ISBLANK('Discontinuity Log'!P771),"",'Discontinuity Log'!P771)</f>
        <v>83</v>
      </c>
      <c r="S760" s="263" t="str">
        <f>IF(ISBLANK('Discontinuity Log'!Q771),"",'Discontinuity Log'!Q771)</f>
        <v/>
      </c>
      <c r="T760" s="464" t="str">
        <f>IF(ISBLANK('Discontinuity Log'!R771),"",'Discontinuity Log'!R771)</f>
        <v/>
      </c>
    </row>
    <row r="761" spans="1:20" x14ac:dyDescent="0.3">
      <c r="A761" s="261" t="str">
        <f>IF(ISBLANK('Geotech Log'!$C$2),"",IF('Discontinuity Log'!B772&lt;&gt;"",'Geotech Log'!$C$2,""))</f>
        <v>DDH 3476</v>
      </c>
      <c r="B761" s="261" t="str">
        <f>IF(ISBLANK('Geotech Log'!$R$4),"",IF('Discontinuity Log'!B772&lt;&gt;"",'Geotech Log'!$R$4,""))</f>
        <v>FRO</v>
      </c>
      <c r="C761" s="263">
        <f ca="1">IF(ISBLANK('Discontinuity Log'!A772),"",'Discontinuity Log'!A772)</f>
        <v>133</v>
      </c>
      <c r="D761" s="264">
        <f>IF(ISBLANK('Discontinuity Log'!B772),"",'Discontinuity Log'!B772)</f>
        <v>262.16000000000003</v>
      </c>
      <c r="E761" s="263" t="str">
        <f>IF(ISBLANK('Discontinuity Log'!C772),"",'Discontinuity Log'!C772)</f>
        <v>JN</v>
      </c>
      <c r="F761" s="263" t="str">
        <f>IF(ISBLANK('Discontinuity Log'!D772),"",'Discontinuity Log'!D772)</f>
        <v>G</v>
      </c>
      <c r="G761" s="263" t="str">
        <f>IF(ISBLANK('Discontinuity Log'!E772),"",'Discontinuity Log'!E772)</f>
        <v>CLEAN</v>
      </c>
      <c r="H761" s="263" t="str">
        <f>IF(ISBLANK('Discontinuity Log'!F772),"",IF('Discontinuity Log'!F772="-","",'Discontinuity Log'!F772))</f>
        <v/>
      </c>
      <c r="I761" s="263" t="str">
        <f>IF(ISBLANK('Discontinuity Log'!G772),"",'Discontinuity Log'!G772)</f>
        <v>CL</v>
      </c>
      <c r="J761" s="263" t="str">
        <f>IF(ISBLANK('Discontinuity Log'!H772),"",'Discontinuity Log'!H772)</f>
        <v/>
      </c>
      <c r="K761" s="263" t="str">
        <f>IF(ISBLANK('Discontinuity Log'!I772),"",'Discontinuity Log'!I772)</f>
        <v/>
      </c>
      <c r="L761" s="263" t="str">
        <f>IF(ISBLANK('Discontinuity Log'!J772),"",'Discontinuity Log'!J772)</f>
        <v>UN</v>
      </c>
      <c r="M761" s="263" t="str">
        <f>IF(ISBLANK('Discontinuity Log'!K772),"",'Discontinuity Log'!K772)</f>
        <v>RO</v>
      </c>
      <c r="N761" s="263">
        <f>IF(ISBLANK('Discontinuity Log'!L772),"",'Discontinuity Log'!L772)</f>
        <v>13</v>
      </c>
      <c r="O761" s="263" t="str">
        <f>IF(ISBLANK('Discontinuity Log'!M772),"",'Discontinuity Log'!M772)</f>
        <v>R3</v>
      </c>
      <c r="P761" s="263" t="str">
        <f>IF(ISBLANK('Discontinuity Log'!N772),"",'Discontinuity Log'!N772)</f>
        <v>W1</v>
      </c>
      <c r="Q761" s="263">
        <f>IF(ISBLANK('Discontinuity Log'!O772),"",'Discontinuity Log'!O772)</f>
        <v>25</v>
      </c>
      <c r="R761" s="263">
        <f>IF(ISBLANK('Discontinuity Log'!P772),"",'Discontinuity Log'!P772)</f>
        <v>4</v>
      </c>
      <c r="S761" s="263" t="str">
        <f>IF(ISBLANK('Discontinuity Log'!Q772),"",'Discontinuity Log'!Q772)</f>
        <v/>
      </c>
      <c r="T761" s="464" t="str">
        <f>IF(ISBLANK('Discontinuity Log'!R772),"",'Discontinuity Log'!R772)</f>
        <v/>
      </c>
    </row>
    <row r="762" spans="1:20" x14ac:dyDescent="0.3">
      <c r="A762" s="261" t="str">
        <f>IF(ISBLANK('Geotech Log'!$C$2),"",IF('Discontinuity Log'!B773&lt;&gt;"",'Geotech Log'!$C$2,""))</f>
        <v>DDH 3476</v>
      </c>
      <c r="B762" s="261" t="str">
        <f>IF(ISBLANK('Geotech Log'!$R$4),"",IF('Discontinuity Log'!B773&lt;&gt;"",'Geotech Log'!$R$4,""))</f>
        <v>FRO</v>
      </c>
      <c r="C762" s="263">
        <f ca="1">IF(ISBLANK('Discontinuity Log'!A773),"",'Discontinuity Log'!A773)</f>
        <v>133</v>
      </c>
      <c r="D762" s="264">
        <f>IF(ISBLANK('Discontinuity Log'!B773),"",'Discontinuity Log'!B773)</f>
        <v>262.51</v>
      </c>
      <c r="E762" s="263" t="str">
        <f>IF(ISBLANK('Discontinuity Log'!C773),"",'Discontinuity Log'!C773)</f>
        <v>BD</v>
      </c>
      <c r="F762" s="263" t="str">
        <f>IF(ISBLANK('Discontinuity Log'!D773),"",'Discontinuity Log'!D773)</f>
        <v>G</v>
      </c>
      <c r="G762" s="263" t="str">
        <f>IF(ISBLANK('Discontinuity Log'!E773),"",'Discontinuity Log'!E773)</f>
        <v>COAL</v>
      </c>
      <c r="H762" s="263" t="str">
        <f>IF(ISBLANK('Discontinuity Log'!F773),"",IF('Discontinuity Log'!F773="-","",'Discontinuity Log'!F773))</f>
        <v/>
      </c>
      <c r="I762" s="263" t="str">
        <f>IF(ISBLANK('Discontinuity Log'!G773),"",'Discontinuity Log'!G773)</f>
        <v>CC</v>
      </c>
      <c r="J762" s="263" t="str">
        <f>IF(ISBLANK('Discontinuity Log'!H773),"",'Discontinuity Log'!H773)</f>
        <v>&lt;=1mm</v>
      </c>
      <c r="K762" s="263" t="str">
        <f>IF(ISBLANK('Discontinuity Log'!I773),"",'Discontinuity Log'!I773)</f>
        <v/>
      </c>
      <c r="L762" s="263" t="str">
        <f>IF(ISBLANK('Discontinuity Log'!J773),"",'Discontinuity Log'!J773)</f>
        <v>PL</v>
      </c>
      <c r="M762" s="263" t="str">
        <f>IF(ISBLANK('Discontinuity Log'!K773),"",'Discontinuity Log'!K773)</f>
        <v>RO</v>
      </c>
      <c r="N762" s="263">
        <f>IF(ISBLANK('Discontinuity Log'!L773),"",'Discontinuity Log'!L773)</f>
        <v>9</v>
      </c>
      <c r="O762" s="263" t="str">
        <f>IF(ISBLANK('Discontinuity Log'!M773),"",'Discontinuity Log'!M773)</f>
        <v>R3</v>
      </c>
      <c r="P762" s="263" t="str">
        <f>IF(ISBLANK('Discontinuity Log'!N773),"",'Discontinuity Log'!N773)</f>
        <v>W1</v>
      </c>
      <c r="Q762" s="263">
        <f>IF(ISBLANK('Discontinuity Log'!O773),"",'Discontinuity Log'!O773)</f>
        <v>12</v>
      </c>
      <c r="R762" s="263">
        <f>IF(ISBLANK('Discontinuity Log'!P773),"",'Discontinuity Log'!P773)</f>
        <v>74</v>
      </c>
      <c r="S762" s="263" t="str">
        <f>IF(ISBLANK('Discontinuity Log'!Q773),"",'Discontinuity Log'!Q773)</f>
        <v/>
      </c>
      <c r="T762" s="464" t="str">
        <f>IF(ISBLANK('Discontinuity Log'!R773),"",'Discontinuity Log'!R773)</f>
        <v/>
      </c>
    </row>
    <row r="763" spans="1:20" x14ac:dyDescent="0.3">
      <c r="A763" s="261" t="str">
        <f>IF(ISBLANK('Geotech Log'!$C$2),"",IF('Discontinuity Log'!B774&lt;&gt;"",'Geotech Log'!$C$2,""))</f>
        <v>DDH 3476</v>
      </c>
      <c r="B763" s="261" t="str">
        <f>IF(ISBLANK('Geotech Log'!$R$4),"",IF('Discontinuity Log'!B774&lt;&gt;"",'Geotech Log'!$R$4,""))</f>
        <v>FRO</v>
      </c>
      <c r="C763" s="263">
        <f ca="1">IF(ISBLANK('Discontinuity Log'!A774),"",'Discontinuity Log'!A774)</f>
        <v>133</v>
      </c>
      <c r="D763" s="264">
        <f>IF(ISBLANK('Discontinuity Log'!B774),"",'Discontinuity Log'!B774)</f>
        <v>262.70999999999998</v>
      </c>
      <c r="E763" s="263" t="str">
        <f>IF(ISBLANK('Discontinuity Log'!C774),"",'Discontinuity Log'!C774)</f>
        <v>BD</v>
      </c>
      <c r="F763" s="263" t="str">
        <f>IF(ISBLANK('Discontinuity Log'!D774),"",'Discontinuity Log'!D774)</f>
        <v>G</v>
      </c>
      <c r="G763" s="263" t="str">
        <f>IF(ISBLANK('Discontinuity Log'!E774),"",'Discontinuity Log'!E774)</f>
        <v>COAL</v>
      </c>
      <c r="H763" s="263" t="str">
        <f>IF(ISBLANK('Discontinuity Log'!F774),"",IF('Discontinuity Log'!F774="-","",'Discontinuity Log'!F774))</f>
        <v/>
      </c>
      <c r="I763" s="263" t="str">
        <f>IF(ISBLANK('Discontinuity Log'!G774),"",'Discontinuity Log'!G774)</f>
        <v>CC</v>
      </c>
      <c r="J763" s="263" t="str">
        <f>IF(ISBLANK('Discontinuity Log'!H774),"",'Discontinuity Log'!H774)</f>
        <v>&lt;=1mm</v>
      </c>
      <c r="K763" s="263" t="str">
        <f>IF(ISBLANK('Discontinuity Log'!I774),"",'Discontinuity Log'!I774)</f>
        <v/>
      </c>
      <c r="L763" s="263" t="str">
        <f>IF(ISBLANK('Discontinuity Log'!J774),"",'Discontinuity Log'!J774)</f>
        <v>PL</v>
      </c>
      <c r="M763" s="263" t="str">
        <f>IF(ISBLANK('Discontinuity Log'!K774),"",'Discontinuity Log'!K774)</f>
        <v>SM</v>
      </c>
      <c r="N763" s="263">
        <f>IF(ISBLANK('Discontinuity Log'!L774),"",'Discontinuity Log'!L774)</f>
        <v>7</v>
      </c>
      <c r="O763" s="263" t="str">
        <f>IF(ISBLANK('Discontinuity Log'!M774),"",'Discontinuity Log'!M774)</f>
        <v>R3</v>
      </c>
      <c r="P763" s="263" t="str">
        <f>IF(ISBLANK('Discontinuity Log'!N774),"",'Discontinuity Log'!N774)</f>
        <v>W1</v>
      </c>
      <c r="Q763" s="263">
        <f>IF(ISBLANK('Discontinuity Log'!O774),"",'Discontinuity Log'!O774)</f>
        <v>12</v>
      </c>
      <c r="R763" s="263">
        <f>IF(ISBLANK('Discontinuity Log'!P774),"",'Discontinuity Log'!P774)</f>
        <v>85</v>
      </c>
      <c r="S763" s="263" t="str">
        <f>IF(ISBLANK('Discontinuity Log'!Q774),"",'Discontinuity Log'!Q774)</f>
        <v/>
      </c>
      <c r="T763" s="464" t="str">
        <f>IF(ISBLANK('Discontinuity Log'!R774),"",'Discontinuity Log'!R774)</f>
        <v/>
      </c>
    </row>
    <row r="764" spans="1:20" x14ac:dyDescent="0.3">
      <c r="A764" s="261" t="str">
        <f>IF(ISBLANK('Geotech Log'!$C$2),"",IF('Discontinuity Log'!B775&lt;&gt;"",'Geotech Log'!$C$2,""))</f>
        <v>DDH 3476</v>
      </c>
      <c r="B764" s="261" t="str">
        <f>IF(ISBLANK('Geotech Log'!$R$4),"",IF('Discontinuity Log'!B775&lt;&gt;"",'Geotech Log'!$R$4,""))</f>
        <v>FRO</v>
      </c>
      <c r="C764" s="263">
        <f ca="1">IF(ISBLANK('Discontinuity Log'!A775),"",'Discontinuity Log'!A775)</f>
        <v>133</v>
      </c>
      <c r="D764" s="264">
        <f>IF(ISBLANK('Discontinuity Log'!B775),"",'Discontinuity Log'!B775)</f>
        <v>263.45</v>
      </c>
      <c r="E764" s="263" t="str">
        <f>IF(ISBLANK('Discontinuity Log'!C775),"",'Discontinuity Log'!C775)</f>
        <v>JN</v>
      </c>
      <c r="F764" s="263" t="str">
        <f>IF(ISBLANK('Discontinuity Log'!D775),"",'Discontinuity Log'!D775)</f>
        <v>G</v>
      </c>
      <c r="G764" s="263" t="str">
        <f>IF(ISBLANK('Discontinuity Log'!E775),"",'Discontinuity Log'!E775)</f>
        <v>CA</v>
      </c>
      <c r="H764" s="263" t="str">
        <f>IF(ISBLANK('Discontinuity Log'!F775),"",IF('Discontinuity Log'!F775="-","",'Discontinuity Log'!F775))</f>
        <v/>
      </c>
      <c r="I764" s="263" t="str">
        <f>IF(ISBLANK('Discontinuity Log'!G775),"",'Discontinuity Log'!G775)</f>
        <v>CC</v>
      </c>
      <c r="J764" s="263" t="str">
        <f>IF(ISBLANK('Discontinuity Log'!H775),"",'Discontinuity Log'!H775)</f>
        <v>&lt;=1mm</v>
      </c>
      <c r="K764" s="263" t="str">
        <f>IF(ISBLANK('Discontinuity Log'!I775),"",'Discontinuity Log'!I775)</f>
        <v/>
      </c>
      <c r="L764" s="263" t="str">
        <f>IF(ISBLANK('Discontinuity Log'!J775),"",'Discontinuity Log'!J775)</f>
        <v>ST</v>
      </c>
      <c r="M764" s="263" t="str">
        <f>IF(ISBLANK('Discontinuity Log'!K775),"",'Discontinuity Log'!K775)</f>
        <v>RO</v>
      </c>
      <c r="N764" s="263">
        <f>IF(ISBLANK('Discontinuity Log'!L775),"",'Discontinuity Log'!L775)</f>
        <v>11</v>
      </c>
      <c r="O764" s="263" t="str">
        <f>IF(ISBLANK('Discontinuity Log'!M775),"",'Discontinuity Log'!M775)</f>
        <v>R3</v>
      </c>
      <c r="P764" s="263" t="str">
        <f>IF(ISBLANK('Discontinuity Log'!N775),"",'Discontinuity Log'!N775)</f>
        <v>W1</v>
      </c>
      <c r="Q764" s="263">
        <f>IF(ISBLANK('Discontinuity Log'!O775),"",'Discontinuity Log'!O775)</f>
        <v>20</v>
      </c>
      <c r="R764" s="263">
        <f>IF(ISBLANK('Discontinuity Log'!P775),"",'Discontinuity Log'!P775)</f>
        <v>2</v>
      </c>
      <c r="S764" s="263" t="str">
        <f>IF(ISBLANK('Discontinuity Log'!Q775),"",'Discontinuity Log'!Q775)</f>
        <v/>
      </c>
      <c r="T764" s="464" t="str">
        <f>IF(ISBLANK('Discontinuity Log'!R775),"",'Discontinuity Log'!R775)</f>
        <v/>
      </c>
    </row>
    <row r="765" spans="1:20" x14ac:dyDescent="0.3">
      <c r="A765" s="261" t="str">
        <f>IF(ISBLANK('Geotech Log'!$C$2),"",IF('Discontinuity Log'!B776&lt;&gt;"",'Geotech Log'!$C$2,""))</f>
        <v>DDH 3476</v>
      </c>
      <c r="B765" s="261" t="str">
        <f>IF(ISBLANK('Geotech Log'!$R$4),"",IF('Discontinuity Log'!B776&lt;&gt;"",'Geotech Log'!$R$4,""))</f>
        <v>FRO</v>
      </c>
      <c r="C765" s="263">
        <f ca="1">IF(ISBLANK('Discontinuity Log'!A776),"",'Discontinuity Log'!A776)</f>
        <v>133</v>
      </c>
      <c r="D765" s="264">
        <f>IF(ISBLANK('Discontinuity Log'!B776),"",'Discontinuity Log'!B776)</f>
        <v>263.60000000000002</v>
      </c>
      <c r="E765" s="263" t="str">
        <f>IF(ISBLANK('Discontinuity Log'!C776),"",'Discontinuity Log'!C776)</f>
        <v>JN</v>
      </c>
      <c r="F765" s="263" t="str">
        <f>IF(ISBLANK('Discontinuity Log'!D776),"",'Discontinuity Log'!D776)</f>
        <v>G</v>
      </c>
      <c r="G765" s="263" t="str">
        <f>IF(ISBLANK('Discontinuity Log'!E776),"",'Discontinuity Log'!E776)</f>
        <v>CA</v>
      </c>
      <c r="H765" s="263" t="str">
        <f>IF(ISBLANK('Discontinuity Log'!F776),"",IF('Discontinuity Log'!F776="-","",'Discontinuity Log'!F776))</f>
        <v/>
      </c>
      <c r="I765" s="263" t="str">
        <f>IF(ISBLANK('Discontinuity Log'!G776),"",'Discontinuity Log'!G776)</f>
        <v>CC</v>
      </c>
      <c r="J765" s="263" t="str">
        <f>IF(ISBLANK('Discontinuity Log'!H776),"",'Discontinuity Log'!H776)</f>
        <v>&lt;=1mm</v>
      </c>
      <c r="K765" s="263" t="str">
        <f>IF(ISBLANK('Discontinuity Log'!I776),"",'Discontinuity Log'!I776)</f>
        <v/>
      </c>
      <c r="L765" s="263" t="str">
        <f>IF(ISBLANK('Discontinuity Log'!J776),"",'Discontinuity Log'!J776)</f>
        <v>UN</v>
      </c>
      <c r="M765" s="263" t="str">
        <f>IF(ISBLANK('Discontinuity Log'!K776),"",'Discontinuity Log'!K776)</f>
        <v>RO</v>
      </c>
      <c r="N765" s="263">
        <f>IF(ISBLANK('Discontinuity Log'!L776),"",'Discontinuity Log'!L776)</f>
        <v>11</v>
      </c>
      <c r="O765" s="263" t="str">
        <f>IF(ISBLANK('Discontinuity Log'!M776),"",'Discontinuity Log'!M776)</f>
        <v>R3</v>
      </c>
      <c r="P765" s="263" t="str">
        <f>IF(ISBLANK('Discontinuity Log'!N776),"",'Discontinuity Log'!N776)</f>
        <v>W1</v>
      </c>
      <c r="Q765" s="263">
        <f>IF(ISBLANK('Discontinuity Log'!O776),"",'Discontinuity Log'!O776)</f>
        <v>20</v>
      </c>
      <c r="R765" s="263">
        <f>IF(ISBLANK('Discontinuity Log'!P776),"",'Discontinuity Log'!P776)</f>
        <v>4</v>
      </c>
      <c r="S765" s="263" t="str">
        <f>IF(ISBLANK('Discontinuity Log'!Q776),"",'Discontinuity Log'!Q776)</f>
        <v/>
      </c>
      <c r="T765" s="464" t="str">
        <f>IF(ISBLANK('Discontinuity Log'!R776),"",'Discontinuity Log'!R776)</f>
        <v/>
      </c>
    </row>
    <row r="766" spans="1:20" x14ac:dyDescent="0.3">
      <c r="A766" s="261" t="str">
        <f>IF(ISBLANK('Geotech Log'!$C$2),"",IF('Discontinuity Log'!B777&lt;&gt;"",'Geotech Log'!$C$2,""))</f>
        <v>DDH 3476</v>
      </c>
      <c r="B766" s="261" t="str">
        <f>IF(ISBLANK('Geotech Log'!$R$4),"",IF('Discontinuity Log'!B777&lt;&gt;"",'Geotech Log'!$R$4,""))</f>
        <v>FRO</v>
      </c>
      <c r="C766" s="263">
        <f ca="1">IF(ISBLANK('Discontinuity Log'!A777),"",'Discontinuity Log'!A777)</f>
        <v>133</v>
      </c>
      <c r="D766" s="264">
        <f>IF(ISBLANK('Discontinuity Log'!B777),"",'Discontinuity Log'!B777)</f>
        <v>264.25</v>
      </c>
      <c r="E766" s="263" t="str">
        <f>IF(ISBLANK('Discontinuity Log'!C777),"",'Discontinuity Log'!C777)</f>
        <v>BD</v>
      </c>
      <c r="F766" s="263" t="str">
        <f>IF(ISBLANK('Discontinuity Log'!D777),"",'Discontinuity Log'!D777)</f>
        <v>G</v>
      </c>
      <c r="G766" s="263" t="str">
        <f>IF(ISBLANK('Discontinuity Log'!E777),"",'Discontinuity Log'!E777)</f>
        <v>COAL</v>
      </c>
      <c r="H766" s="263" t="str">
        <f>IF(ISBLANK('Discontinuity Log'!F777),"",IF('Discontinuity Log'!F777="-","",'Discontinuity Log'!F777))</f>
        <v/>
      </c>
      <c r="I766" s="263" t="str">
        <f>IF(ISBLANK('Discontinuity Log'!G777),"",'Discontinuity Log'!G777)</f>
        <v>CC</v>
      </c>
      <c r="J766" s="263" t="str">
        <f>IF(ISBLANK('Discontinuity Log'!H777),"",'Discontinuity Log'!H777)</f>
        <v>&lt;=1mm</v>
      </c>
      <c r="K766" s="263" t="str">
        <f>IF(ISBLANK('Discontinuity Log'!I777),"",'Discontinuity Log'!I777)</f>
        <v/>
      </c>
      <c r="L766" s="263" t="str">
        <f>IF(ISBLANK('Discontinuity Log'!J777),"",'Discontinuity Log'!J777)</f>
        <v>PL</v>
      </c>
      <c r="M766" s="263" t="str">
        <f>IF(ISBLANK('Discontinuity Log'!K777),"",'Discontinuity Log'!K777)</f>
        <v>SM</v>
      </c>
      <c r="N766" s="263">
        <f>IF(ISBLANK('Discontinuity Log'!L777),"",'Discontinuity Log'!L777)</f>
        <v>5</v>
      </c>
      <c r="O766" s="263" t="str">
        <f>IF(ISBLANK('Discontinuity Log'!M777),"",'Discontinuity Log'!M777)</f>
        <v>R3</v>
      </c>
      <c r="P766" s="263" t="str">
        <f>IF(ISBLANK('Discontinuity Log'!N777),"",'Discontinuity Log'!N777)</f>
        <v>W1</v>
      </c>
      <c r="Q766" s="263">
        <f>IF(ISBLANK('Discontinuity Log'!O777),"",'Discontinuity Log'!O777)</f>
        <v>12</v>
      </c>
      <c r="R766" s="263">
        <f>IF(ISBLANK('Discontinuity Log'!P777),"",'Discontinuity Log'!P777)</f>
        <v>82</v>
      </c>
      <c r="S766" s="263" t="str">
        <f>IF(ISBLANK('Discontinuity Log'!Q777),"",'Discontinuity Log'!Q777)</f>
        <v/>
      </c>
      <c r="T766" s="464" t="str">
        <f>IF(ISBLANK('Discontinuity Log'!R777),"",'Discontinuity Log'!R777)</f>
        <v/>
      </c>
    </row>
    <row r="767" spans="1:20" x14ac:dyDescent="0.3">
      <c r="A767" s="261" t="str">
        <f>IF(ISBLANK('Geotech Log'!$C$2),"",IF('Discontinuity Log'!B778&lt;&gt;"",'Geotech Log'!$C$2,""))</f>
        <v>DDH 3476</v>
      </c>
      <c r="B767" s="261" t="str">
        <f>IF(ISBLANK('Geotech Log'!$R$4),"",IF('Discontinuity Log'!B778&lt;&gt;"",'Geotech Log'!$R$4,""))</f>
        <v>FRO</v>
      </c>
      <c r="C767" s="263">
        <f ca="1">IF(ISBLANK('Discontinuity Log'!A778),"",'Discontinuity Log'!A778)</f>
        <v>133</v>
      </c>
      <c r="D767" s="264">
        <f>IF(ISBLANK('Discontinuity Log'!B778),"",'Discontinuity Log'!B778)</f>
        <v>264.52</v>
      </c>
      <c r="E767" s="263" t="str">
        <f>IF(ISBLANK('Discontinuity Log'!C778),"",'Discontinuity Log'!C778)</f>
        <v>JN</v>
      </c>
      <c r="F767" s="263" t="str">
        <f>IF(ISBLANK('Discontinuity Log'!D778),"",'Discontinuity Log'!D778)</f>
        <v>G</v>
      </c>
      <c r="G767" s="263" t="str">
        <f>IF(ISBLANK('Discontinuity Log'!E778),"",'Discontinuity Log'!E778)</f>
        <v>CA</v>
      </c>
      <c r="H767" s="263" t="str">
        <f>IF(ISBLANK('Discontinuity Log'!F778),"",IF('Discontinuity Log'!F778="-","",'Discontinuity Log'!F778))</f>
        <v/>
      </c>
      <c r="I767" s="263" t="str">
        <f>IF(ISBLANK('Discontinuity Log'!G778),"",'Discontinuity Log'!G778)</f>
        <v>CC</v>
      </c>
      <c r="J767" s="263" t="str">
        <f>IF(ISBLANK('Discontinuity Log'!H778),"",'Discontinuity Log'!H778)</f>
        <v>&lt;=1mm</v>
      </c>
      <c r="K767" s="263" t="str">
        <f>IF(ISBLANK('Discontinuity Log'!I778),"",'Discontinuity Log'!I778)</f>
        <v/>
      </c>
      <c r="L767" s="263" t="str">
        <f>IF(ISBLANK('Discontinuity Log'!J778),"",'Discontinuity Log'!J778)</f>
        <v>UN</v>
      </c>
      <c r="M767" s="263" t="str">
        <f>IF(ISBLANK('Discontinuity Log'!K778),"",'Discontinuity Log'!K778)</f>
        <v>RO</v>
      </c>
      <c r="N767" s="263">
        <f>IF(ISBLANK('Discontinuity Log'!L778),"",'Discontinuity Log'!L778)</f>
        <v>11</v>
      </c>
      <c r="O767" s="263" t="str">
        <f>IF(ISBLANK('Discontinuity Log'!M778),"",'Discontinuity Log'!M778)</f>
        <v>R3</v>
      </c>
      <c r="P767" s="263" t="str">
        <f>IF(ISBLANK('Discontinuity Log'!N778),"",'Discontinuity Log'!N778)</f>
        <v>W1</v>
      </c>
      <c r="Q767" s="263">
        <f>IF(ISBLANK('Discontinuity Log'!O778),"",'Discontinuity Log'!O778)</f>
        <v>20</v>
      </c>
      <c r="R767" s="263">
        <f>IF(ISBLANK('Discontinuity Log'!P778),"",'Discontinuity Log'!P778)</f>
        <v>19</v>
      </c>
      <c r="S767" s="263" t="str">
        <f>IF(ISBLANK('Discontinuity Log'!Q778),"",'Discontinuity Log'!Q778)</f>
        <v/>
      </c>
      <c r="T767" s="464" t="str">
        <f>IF(ISBLANK('Discontinuity Log'!R778),"",'Discontinuity Log'!R778)</f>
        <v/>
      </c>
    </row>
    <row r="768" spans="1:20" x14ac:dyDescent="0.3">
      <c r="A768" s="261" t="str">
        <f>IF(ISBLANK('Geotech Log'!$C$2),"",IF('Discontinuity Log'!B779&lt;&gt;"",'Geotech Log'!$C$2,""))</f>
        <v>DDH 3476</v>
      </c>
      <c r="B768" s="261" t="str">
        <f>IF(ISBLANK('Geotech Log'!$R$4),"",IF('Discontinuity Log'!B779&lt;&gt;"",'Geotech Log'!$R$4,""))</f>
        <v>FRO</v>
      </c>
      <c r="C768" s="263">
        <f ca="1">IF(ISBLANK('Discontinuity Log'!A779),"",'Discontinuity Log'!A779)</f>
        <v>133</v>
      </c>
      <c r="D768" s="264">
        <f>IF(ISBLANK('Discontinuity Log'!B779),"",'Discontinuity Log'!B779)</f>
        <v>264.60000000000002</v>
      </c>
      <c r="E768" s="263" t="str">
        <f>IF(ISBLANK('Discontinuity Log'!C779),"",'Discontinuity Log'!C779)</f>
        <v>OTH</v>
      </c>
      <c r="F768" s="263" t="str">
        <f>IF(ISBLANK('Discontinuity Log'!D779),"",'Discontinuity Log'!D779)</f>
        <v>O</v>
      </c>
      <c r="G768" s="263" t="str">
        <f>IF(ISBLANK('Discontinuity Log'!E779),"",'Discontinuity Log'!E779)</f>
        <v>RZ</v>
      </c>
      <c r="H768" s="263" t="str">
        <f>IF(ISBLANK('Discontinuity Log'!F779),"",IF('Discontinuity Log'!F779="-","",'Discontinuity Log'!F779))</f>
        <v/>
      </c>
      <c r="I768" s="263" t="str">
        <f>IF(ISBLANK('Discontinuity Log'!G779),"",'Discontinuity Log'!G779)</f>
        <v>IN</v>
      </c>
      <c r="J768" s="263" t="str">
        <f>IF(ISBLANK('Discontinuity Log'!H779),"",'Discontinuity Log'!H779)</f>
        <v>&gt;5mm</v>
      </c>
      <c r="K768" s="263">
        <f>IF(ISBLANK('Discontinuity Log'!I779),"",'Discontinuity Log'!I779)</f>
        <v>270</v>
      </c>
      <c r="L768" s="263" t="str">
        <f>IF(ISBLANK('Discontinuity Log'!J779),"",'Discontinuity Log'!J779)</f>
        <v>UN</v>
      </c>
      <c r="M768" s="263" t="str">
        <f>IF(ISBLANK('Discontinuity Log'!K779),"",'Discontinuity Log'!K779)</f>
        <v>RO</v>
      </c>
      <c r="N768" s="263">
        <f>IF(ISBLANK('Discontinuity Log'!L779),"",'Discontinuity Log'!L779)</f>
        <v>7</v>
      </c>
      <c r="O768" s="263" t="str">
        <f>IF(ISBLANK('Discontinuity Log'!M779),"",'Discontinuity Log'!M779)</f>
        <v>R3</v>
      </c>
      <c r="P768" s="263" t="str">
        <f>IF(ISBLANK('Discontinuity Log'!N779),"",'Discontinuity Log'!N779)</f>
        <v>W1</v>
      </c>
      <c r="Q768" s="263">
        <f>IF(ISBLANK('Discontinuity Log'!O779),"",'Discontinuity Log'!O779)</f>
        <v>0</v>
      </c>
      <c r="R768" s="263">
        <f>IF(ISBLANK('Discontinuity Log'!P779),"",'Discontinuity Log'!P779)</f>
        <v>80</v>
      </c>
      <c r="S768" s="263" t="str">
        <f>IF(ISBLANK('Discontinuity Log'!Q779),"",'Discontinuity Log'!Q779)</f>
        <v/>
      </c>
      <c r="T768" s="464" t="str">
        <f>IF(ISBLANK('Discontinuity Log'!R779),"",'Discontinuity Log'!R779)</f>
        <v>RUBBLE ZONE WITH SUBANGULAR PIECES OF COAL-COATED MUDSTONE UP TO 4CM</v>
      </c>
    </row>
    <row r="769" spans="1:20" x14ac:dyDescent="0.3">
      <c r="A769" s="261" t="str">
        <f>IF(ISBLANK('Geotech Log'!$C$2),"",IF('Discontinuity Log'!B780&lt;&gt;"",'Geotech Log'!$C$2,""))</f>
        <v>DDH 3476</v>
      </c>
      <c r="B769" s="261" t="str">
        <f>IF(ISBLANK('Geotech Log'!$R$4),"",IF('Discontinuity Log'!B780&lt;&gt;"",'Geotech Log'!$R$4,""))</f>
        <v>FRO</v>
      </c>
      <c r="C769" s="263">
        <f ca="1">IF(ISBLANK('Discontinuity Log'!A780),"",'Discontinuity Log'!A780)</f>
        <v>133</v>
      </c>
      <c r="D769" s="264">
        <f>IF(ISBLANK('Discontinuity Log'!B780),"",'Discontinuity Log'!B780)</f>
        <v>264.89</v>
      </c>
      <c r="E769" s="263" t="str">
        <f>IF(ISBLANK('Discontinuity Log'!C780),"",'Discontinuity Log'!C780)</f>
        <v>BD</v>
      </c>
      <c r="F769" s="263" t="str">
        <f>IF(ISBLANK('Discontinuity Log'!D780),"",'Discontinuity Log'!D780)</f>
        <v>G</v>
      </c>
      <c r="G769" s="263" t="str">
        <f>IF(ISBLANK('Discontinuity Log'!E780),"",'Discontinuity Log'!E780)</f>
        <v>COAL</v>
      </c>
      <c r="H769" s="263" t="str">
        <f>IF(ISBLANK('Discontinuity Log'!F780),"",IF('Discontinuity Log'!F780="-","",'Discontinuity Log'!F780))</f>
        <v/>
      </c>
      <c r="I769" s="263" t="str">
        <f>IF(ISBLANK('Discontinuity Log'!G780),"",'Discontinuity Log'!G780)</f>
        <v>CC</v>
      </c>
      <c r="J769" s="263" t="str">
        <f>IF(ISBLANK('Discontinuity Log'!H780),"",'Discontinuity Log'!H780)</f>
        <v>&lt;=1mm</v>
      </c>
      <c r="K769" s="263" t="str">
        <f>IF(ISBLANK('Discontinuity Log'!I780),"",'Discontinuity Log'!I780)</f>
        <v/>
      </c>
      <c r="L769" s="263" t="str">
        <f>IF(ISBLANK('Discontinuity Log'!J780),"",'Discontinuity Log'!J780)</f>
        <v>PL</v>
      </c>
      <c r="M769" s="263" t="str">
        <f>IF(ISBLANK('Discontinuity Log'!K780),"",'Discontinuity Log'!K780)</f>
        <v>SM</v>
      </c>
      <c r="N769" s="263">
        <f>IF(ISBLANK('Discontinuity Log'!L780),"",'Discontinuity Log'!L780)</f>
        <v>7</v>
      </c>
      <c r="O769" s="263" t="str">
        <f>IF(ISBLANK('Discontinuity Log'!M780),"",'Discontinuity Log'!M780)</f>
        <v>R3</v>
      </c>
      <c r="P769" s="263" t="str">
        <f>IF(ISBLANK('Discontinuity Log'!N780),"",'Discontinuity Log'!N780)</f>
        <v>W1</v>
      </c>
      <c r="Q769" s="263">
        <f>IF(ISBLANK('Discontinuity Log'!O780),"",'Discontinuity Log'!O780)</f>
        <v>12</v>
      </c>
      <c r="R769" s="263">
        <f>IF(ISBLANK('Discontinuity Log'!P780),"",'Discontinuity Log'!P780)</f>
        <v>75</v>
      </c>
      <c r="S769" s="263" t="str">
        <f>IF(ISBLANK('Discontinuity Log'!Q780),"",'Discontinuity Log'!Q780)</f>
        <v/>
      </c>
      <c r="T769" s="464" t="str">
        <f>IF(ISBLANK('Discontinuity Log'!R780),"",'Discontinuity Log'!R780)</f>
        <v/>
      </c>
    </row>
    <row r="770" spans="1:20" x14ac:dyDescent="0.3">
      <c r="A770" s="261" t="str">
        <f>IF(ISBLANK('Geotech Log'!$C$2),"",IF('Discontinuity Log'!B781&lt;&gt;"",'Geotech Log'!$C$2,""))</f>
        <v>DDH 3476</v>
      </c>
      <c r="B770" s="261" t="str">
        <f>IF(ISBLANK('Geotech Log'!$R$4),"",IF('Discontinuity Log'!B781&lt;&gt;"",'Geotech Log'!$R$4,""))</f>
        <v>FRO</v>
      </c>
      <c r="C770" s="263">
        <f ca="1">IF(ISBLANK('Discontinuity Log'!A781),"",'Discontinuity Log'!A781)</f>
        <v>134</v>
      </c>
      <c r="D770" s="264">
        <f>IF(ISBLANK('Discontinuity Log'!B781),"",'Discontinuity Log'!B781)</f>
        <v>265.31</v>
      </c>
      <c r="E770" s="263" t="str">
        <f>IF(ISBLANK('Discontinuity Log'!C781),"",'Discontinuity Log'!C781)</f>
        <v>OTH</v>
      </c>
      <c r="F770" s="263" t="str">
        <f>IF(ISBLANK('Discontinuity Log'!D781),"",'Discontinuity Log'!D781)</f>
        <v>G</v>
      </c>
      <c r="G770" s="263" t="str">
        <f>IF(ISBLANK('Discontinuity Log'!E781),"",'Discontinuity Log'!E781)</f>
        <v>RZ</v>
      </c>
      <c r="H770" s="263" t="str">
        <f>IF(ISBLANK('Discontinuity Log'!F781),"",IF('Discontinuity Log'!F781="-","",'Discontinuity Log'!F781))</f>
        <v/>
      </c>
      <c r="I770" s="263" t="str">
        <f>IF(ISBLANK('Discontinuity Log'!G781),"",'Discontinuity Log'!G781)</f>
        <v>IN</v>
      </c>
      <c r="J770" s="263" t="str">
        <f>IF(ISBLANK('Discontinuity Log'!H781),"",'Discontinuity Log'!H781)</f>
        <v>&gt;5mm</v>
      </c>
      <c r="K770" s="263">
        <f>IF(ISBLANK('Discontinuity Log'!I781),"",'Discontinuity Log'!I781)</f>
        <v>90</v>
      </c>
      <c r="L770" s="263" t="str">
        <f>IF(ISBLANK('Discontinuity Log'!J781),"",'Discontinuity Log'!J781)</f>
        <v>UN</v>
      </c>
      <c r="M770" s="263" t="str">
        <f>IF(ISBLANK('Discontinuity Log'!K781),"",'Discontinuity Log'!K781)</f>
        <v>RO</v>
      </c>
      <c r="N770" s="263">
        <f>IF(ISBLANK('Discontinuity Log'!L781),"",'Discontinuity Log'!L781)</f>
        <v>9</v>
      </c>
      <c r="O770" s="263" t="str">
        <f>IF(ISBLANK('Discontinuity Log'!M781),"",'Discontinuity Log'!M781)</f>
        <v>R3</v>
      </c>
      <c r="P770" s="263" t="str">
        <f>IF(ISBLANK('Discontinuity Log'!N781),"",'Discontinuity Log'!N781)</f>
        <v>W1</v>
      </c>
      <c r="Q770" s="263">
        <f>IF(ISBLANK('Discontinuity Log'!O781),"",'Discontinuity Log'!O781)</f>
        <v>6</v>
      </c>
      <c r="R770" s="263">
        <f>IF(ISBLANK('Discontinuity Log'!P781),"",'Discontinuity Log'!P781)</f>
        <v>85</v>
      </c>
      <c r="S770" s="263" t="str">
        <f>IF(ISBLANK('Discontinuity Log'!Q781),"",'Discontinuity Log'!Q781)</f>
        <v/>
      </c>
      <c r="T770" s="464" t="str">
        <f>IF(ISBLANK('Discontinuity Log'!R781),"",'Discontinuity Log'!R781)</f>
        <v>RUBBLE ZONE WITH DISCS OF COAL COATED MUDSTONE UP TO 3CM, POSSIBLY MECHANICAL</v>
      </c>
    </row>
    <row r="771" spans="1:20" x14ac:dyDescent="0.3">
      <c r="A771" s="261" t="str">
        <f>IF(ISBLANK('Geotech Log'!$C$2),"",IF('Discontinuity Log'!B782&lt;&gt;"",'Geotech Log'!$C$2,""))</f>
        <v>DDH 3476</v>
      </c>
      <c r="B771" s="261" t="str">
        <f>IF(ISBLANK('Geotech Log'!$R$4),"",IF('Discontinuity Log'!B782&lt;&gt;"",'Geotech Log'!$R$4,""))</f>
        <v>FRO</v>
      </c>
      <c r="C771" s="263">
        <f ca="1">IF(ISBLANK('Discontinuity Log'!A782),"",'Discontinuity Log'!A782)</f>
        <v>134</v>
      </c>
      <c r="D771" s="264">
        <f>IF(ISBLANK('Discontinuity Log'!B782),"",'Discontinuity Log'!B782)</f>
        <v>265.81</v>
      </c>
      <c r="E771" s="263" t="str">
        <f>IF(ISBLANK('Discontinuity Log'!C782),"",'Discontinuity Log'!C782)</f>
        <v>BD</v>
      </c>
      <c r="F771" s="263" t="str">
        <f>IF(ISBLANK('Discontinuity Log'!D782),"",'Discontinuity Log'!D782)</f>
        <v>G</v>
      </c>
      <c r="G771" s="263" t="str">
        <f>IF(ISBLANK('Discontinuity Log'!E782),"",'Discontinuity Log'!E782)</f>
        <v>COAL</v>
      </c>
      <c r="H771" s="263" t="str">
        <f>IF(ISBLANK('Discontinuity Log'!F782),"",IF('Discontinuity Log'!F782="-","",'Discontinuity Log'!F782))</f>
        <v/>
      </c>
      <c r="I771" s="263" t="str">
        <f>IF(ISBLANK('Discontinuity Log'!G782),"",'Discontinuity Log'!G782)</f>
        <v>CC</v>
      </c>
      <c r="J771" s="263" t="str">
        <f>IF(ISBLANK('Discontinuity Log'!H782),"",'Discontinuity Log'!H782)</f>
        <v>&lt;=1mm</v>
      </c>
      <c r="K771" s="263" t="str">
        <f>IF(ISBLANK('Discontinuity Log'!I782),"",'Discontinuity Log'!I782)</f>
        <v/>
      </c>
      <c r="L771" s="263" t="str">
        <f>IF(ISBLANK('Discontinuity Log'!J782),"",'Discontinuity Log'!J782)</f>
        <v>PL</v>
      </c>
      <c r="M771" s="263" t="str">
        <f>IF(ISBLANK('Discontinuity Log'!K782),"",'Discontinuity Log'!K782)</f>
        <v>SM</v>
      </c>
      <c r="N771" s="263">
        <f>IF(ISBLANK('Discontinuity Log'!L782),"",'Discontinuity Log'!L782)</f>
        <v>7</v>
      </c>
      <c r="O771" s="263" t="str">
        <f>IF(ISBLANK('Discontinuity Log'!M782),"",'Discontinuity Log'!M782)</f>
        <v>R3</v>
      </c>
      <c r="P771" s="263" t="str">
        <f>IF(ISBLANK('Discontinuity Log'!N782),"",'Discontinuity Log'!N782)</f>
        <v>W1</v>
      </c>
      <c r="Q771" s="263">
        <f>IF(ISBLANK('Discontinuity Log'!O782),"",'Discontinuity Log'!O782)</f>
        <v>12</v>
      </c>
      <c r="R771" s="263">
        <f>IF(ISBLANK('Discontinuity Log'!P782),"",'Discontinuity Log'!P782)</f>
        <v>80</v>
      </c>
      <c r="S771" s="263" t="str">
        <f>IF(ISBLANK('Discontinuity Log'!Q782),"",'Discontinuity Log'!Q782)</f>
        <v/>
      </c>
      <c r="T771" s="464" t="str">
        <f>IF(ISBLANK('Discontinuity Log'!R782),"",'Discontinuity Log'!R782)</f>
        <v/>
      </c>
    </row>
    <row r="772" spans="1:20" x14ac:dyDescent="0.3">
      <c r="A772" s="261" t="str">
        <f>IF(ISBLANK('Geotech Log'!$C$2),"",IF('Discontinuity Log'!B783&lt;&gt;"",'Geotech Log'!$C$2,""))</f>
        <v>DDH 3476</v>
      </c>
      <c r="B772" s="261" t="str">
        <f>IF(ISBLANK('Geotech Log'!$R$4),"",IF('Discontinuity Log'!B783&lt;&gt;"",'Geotech Log'!$R$4,""))</f>
        <v>FRO</v>
      </c>
      <c r="C772" s="263">
        <f ca="1">IF(ISBLANK('Discontinuity Log'!A783),"",'Discontinuity Log'!A783)</f>
        <v>134</v>
      </c>
      <c r="D772" s="264">
        <f>IF(ISBLANK('Discontinuity Log'!B783),"",'Discontinuity Log'!B783)</f>
        <v>266.31</v>
      </c>
      <c r="E772" s="263" t="str">
        <f>IF(ISBLANK('Discontinuity Log'!C783),"",'Discontinuity Log'!C783)</f>
        <v>BD</v>
      </c>
      <c r="F772" s="263" t="str">
        <f>IF(ISBLANK('Discontinuity Log'!D783),"",'Discontinuity Log'!D783)</f>
        <v>G</v>
      </c>
      <c r="G772" s="263" t="str">
        <f>IF(ISBLANK('Discontinuity Log'!E783),"",'Discontinuity Log'!E783)</f>
        <v>COAL</v>
      </c>
      <c r="H772" s="263" t="str">
        <f>IF(ISBLANK('Discontinuity Log'!F783),"",IF('Discontinuity Log'!F783="-","",'Discontinuity Log'!F783))</f>
        <v/>
      </c>
      <c r="I772" s="263" t="str">
        <f>IF(ISBLANK('Discontinuity Log'!G783),"",'Discontinuity Log'!G783)</f>
        <v>CC</v>
      </c>
      <c r="J772" s="263" t="str">
        <f>IF(ISBLANK('Discontinuity Log'!H783),"",'Discontinuity Log'!H783)</f>
        <v>&lt;=1mm</v>
      </c>
      <c r="K772" s="263" t="str">
        <f>IF(ISBLANK('Discontinuity Log'!I783),"",'Discontinuity Log'!I783)</f>
        <v/>
      </c>
      <c r="L772" s="263" t="str">
        <f>IF(ISBLANK('Discontinuity Log'!J783),"",'Discontinuity Log'!J783)</f>
        <v>PL</v>
      </c>
      <c r="M772" s="263" t="str">
        <f>IF(ISBLANK('Discontinuity Log'!K783),"",'Discontinuity Log'!K783)</f>
        <v>SM</v>
      </c>
      <c r="N772" s="263">
        <f>IF(ISBLANK('Discontinuity Log'!L783),"",'Discontinuity Log'!L783)</f>
        <v>5</v>
      </c>
      <c r="O772" s="263" t="str">
        <f>IF(ISBLANK('Discontinuity Log'!M783),"",'Discontinuity Log'!M783)</f>
        <v>R3</v>
      </c>
      <c r="P772" s="263" t="str">
        <f>IF(ISBLANK('Discontinuity Log'!N783),"",'Discontinuity Log'!N783)</f>
        <v>W1</v>
      </c>
      <c r="Q772" s="263">
        <f>IF(ISBLANK('Discontinuity Log'!O783),"",'Discontinuity Log'!O783)</f>
        <v>12</v>
      </c>
      <c r="R772" s="263">
        <f>IF(ISBLANK('Discontinuity Log'!P783),"",'Discontinuity Log'!P783)</f>
        <v>75</v>
      </c>
      <c r="S772" s="263" t="str">
        <f>IF(ISBLANK('Discontinuity Log'!Q783),"",'Discontinuity Log'!Q783)</f>
        <v/>
      </c>
      <c r="T772" s="464" t="str">
        <f>IF(ISBLANK('Discontinuity Log'!R783),"",'Discontinuity Log'!R783)</f>
        <v/>
      </c>
    </row>
    <row r="773" spans="1:20" x14ac:dyDescent="0.3">
      <c r="A773" s="261" t="str">
        <f>IF(ISBLANK('Geotech Log'!$C$2),"",IF('Discontinuity Log'!B784&lt;&gt;"",'Geotech Log'!$C$2,""))</f>
        <v>DDH 3476</v>
      </c>
      <c r="B773" s="261" t="str">
        <f>IF(ISBLANK('Geotech Log'!$R$4),"",IF('Discontinuity Log'!B784&lt;&gt;"",'Geotech Log'!$R$4,""))</f>
        <v>FRO</v>
      </c>
      <c r="C773" s="263">
        <f ca="1">IF(ISBLANK('Discontinuity Log'!A784),"",'Discontinuity Log'!A784)</f>
        <v>134</v>
      </c>
      <c r="D773" s="264">
        <f>IF(ISBLANK('Discontinuity Log'!B784),"",'Discontinuity Log'!B784)</f>
        <v>266.47000000000003</v>
      </c>
      <c r="E773" s="263" t="str">
        <f>IF(ISBLANK('Discontinuity Log'!C784),"",'Discontinuity Log'!C784)</f>
        <v>JN</v>
      </c>
      <c r="F773" s="263" t="str">
        <f>IF(ISBLANK('Discontinuity Log'!D784),"",'Discontinuity Log'!D784)</f>
        <v>G</v>
      </c>
      <c r="G773" s="263" t="str">
        <f>IF(ISBLANK('Discontinuity Log'!E784),"",'Discontinuity Log'!E784)</f>
        <v>CLEAN</v>
      </c>
      <c r="H773" s="263" t="str">
        <f>IF(ISBLANK('Discontinuity Log'!F784),"",IF('Discontinuity Log'!F784="-","",'Discontinuity Log'!F784))</f>
        <v/>
      </c>
      <c r="I773" s="263" t="str">
        <f>IF(ISBLANK('Discontinuity Log'!G784),"",'Discontinuity Log'!G784)</f>
        <v>CL</v>
      </c>
      <c r="J773" s="263" t="str">
        <f>IF(ISBLANK('Discontinuity Log'!H784),"",'Discontinuity Log'!H784)</f>
        <v/>
      </c>
      <c r="K773" s="263" t="str">
        <f>IF(ISBLANK('Discontinuity Log'!I784),"",'Discontinuity Log'!I784)</f>
        <v/>
      </c>
      <c r="L773" s="263" t="str">
        <f>IF(ISBLANK('Discontinuity Log'!J784),"",'Discontinuity Log'!J784)</f>
        <v>UN</v>
      </c>
      <c r="M773" s="263" t="str">
        <f>IF(ISBLANK('Discontinuity Log'!K784),"",'Discontinuity Log'!K784)</f>
        <v>RO</v>
      </c>
      <c r="N773" s="263">
        <f>IF(ISBLANK('Discontinuity Log'!L784),"",'Discontinuity Log'!L784)</f>
        <v>9</v>
      </c>
      <c r="O773" s="263" t="str">
        <f>IF(ISBLANK('Discontinuity Log'!M784),"",'Discontinuity Log'!M784)</f>
        <v>R3</v>
      </c>
      <c r="P773" s="263" t="str">
        <f>IF(ISBLANK('Discontinuity Log'!N784),"",'Discontinuity Log'!N784)</f>
        <v>W1</v>
      </c>
      <c r="Q773" s="263">
        <f>IF(ISBLANK('Discontinuity Log'!O784),"",'Discontinuity Log'!O784)</f>
        <v>25</v>
      </c>
      <c r="R773" s="263">
        <f>IF(ISBLANK('Discontinuity Log'!P784),"",'Discontinuity Log'!P784)</f>
        <v>50</v>
      </c>
      <c r="S773" s="263" t="str">
        <f>IF(ISBLANK('Discontinuity Log'!Q784),"",'Discontinuity Log'!Q784)</f>
        <v/>
      </c>
      <c r="T773" s="464" t="str">
        <f>IF(ISBLANK('Discontinuity Log'!R784),"",'Discontinuity Log'!R784)</f>
        <v/>
      </c>
    </row>
    <row r="774" spans="1:20" x14ac:dyDescent="0.3">
      <c r="A774" s="261" t="str">
        <f>IF(ISBLANK('Geotech Log'!$C$2),"",IF('Discontinuity Log'!B785&lt;&gt;"",'Geotech Log'!$C$2,""))</f>
        <v>DDH 3476</v>
      </c>
      <c r="B774" s="261" t="str">
        <f>IF(ISBLANK('Geotech Log'!$R$4),"",IF('Discontinuity Log'!B785&lt;&gt;"",'Geotech Log'!$R$4,""))</f>
        <v>FRO</v>
      </c>
      <c r="C774" s="263">
        <f ca="1">IF(ISBLANK('Discontinuity Log'!A785),"",'Discontinuity Log'!A785)</f>
        <v>134</v>
      </c>
      <c r="D774" s="264">
        <f>IF(ISBLANK('Discontinuity Log'!B785),"",'Discontinuity Log'!B785)</f>
        <v>267.2</v>
      </c>
      <c r="E774" s="263" t="str">
        <f>IF(ISBLANK('Discontinuity Log'!C785),"",'Discontinuity Log'!C785)</f>
        <v>BD</v>
      </c>
      <c r="F774" s="263" t="str">
        <f>IF(ISBLANK('Discontinuity Log'!D785),"",'Discontinuity Log'!D785)</f>
        <v>G</v>
      </c>
      <c r="G774" s="263" t="str">
        <f>IF(ISBLANK('Discontinuity Log'!E785),"",'Discontinuity Log'!E785)</f>
        <v>COAL</v>
      </c>
      <c r="H774" s="263" t="str">
        <f>IF(ISBLANK('Discontinuity Log'!F785),"",IF('Discontinuity Log'!F785="-","",'Discontinuity Log'!F785))</f>
        <v/>
      </c>
      <c r="I774" s="263" t="str">
        <f>IF(ISBLANK('Discontinuity Log'!G785),"",'Discontinuity Log'!G785)</f>
        <v>CC</v>
      </c>
      <c r="J774" s="263" t="str">
        <f>IF(ISBLANK('Discontinuity Log'!H785),"",'Discontinuity Log'!H785)</f>
        <v>&lt;=1mm</v>
      </c>
      <c r="K774" s="263" t="str">
        <f>IF(ISBLANK('Discontinuity Log'!I785),"",'Discontinuity Log'!I785)</f>
        <v/>
      </c>
      <c r="L774" s="263" t="str">
        <f>IF(ISBLANK('Discontinuity Log'!J785),"",'Discontinuity Log'!J785)</f>
        <v>UN</v>
      </c>
      <c r="M774" s="263" t="str">
        <f>IF(ISBLANK('Discontinuity Log'!K785),"",'Discontinuity Log'!K785)</f>
        <v>RO</v>
      </c>
      <c r="N774" s="263">
        <f>IF(ISBLANK('Discontinuity Log'!L785),"",'Discontinuity Log'!L785)</f>
        <v>9</v>
      </c>
      <c r="O774" s="263" t="str">
        <f>IF(ISBLANK('Discontinuity Log'!M785),"",'Discontinuity Log'!M785)</f>
        <v>R3</v>
      </c>
      <c r="P774" s="263" t="str">
        <f>IF(ISBLANK('Discontinuity Log'!N785),"",'Discontinuity Log'!N785)</f>
        <v>W1</v>
      </c>
      <c r="Q774" s="263">
        <f>IF(ISBLANK('Discontinuity Log'!O785),"",'Discontinuity Log'!O785)</f>
        <v>12</v>
      </c>
      <c r="R774" s="263">
        <f>IF(ISBLANK('Discontinuity Log'!P785),"",'Discontinuity Log'!P785)</f>
        <v>21</v>
      </c>
      <c r="S774" s="263" t="str">
        <f>IF(ISBLANK('Discontinuity Log'!Q785),"",'Discontinuity Log'!Q785)</f>
        <v/>
      </c>
      <c r="T774" s="464" t="str">
        <f>IF(ISBLANK('Discontinuity Log'!R785),"",'Discontinuity Log'!R785)</f>
        <v/>
      </c>
    </row>
    <row r="775" spans="1:20" x14ac:dyDescent="0.3">
      <c r="A775" s="261" t="str">
        <f>IF(ISBLANK('Geotech Log'!$C$2),"",IF('Discontinuity Log'!B786&lt;&gt;"",'Geotech Log'!$C$2,""))</f>
        <v>DDH 3476</v>
      </c>
      <c r="B775" s="261" t="str">
        <f>IF(ISBLANK('Geotech Log'!$R$4),"",IF('Discontinuity Log'!B786&lt;&gt;"",'Geotech Log'!$R$4,""))</f>
        <v>FRO</v>
      </c>
      <c r="C775" s="263">
        <f ca="1">IF(ISBLANK('Discontinuity Log'!A786),"",'Discontinuity Log'!A786)</f>
        <v>134</v>
      </c>
      <c r="D775" s="264">
        <f>IF(ISBLANK('Discontinuity Log'!B786),"",'Discontinuity Log'!B786)</f>
        <v>267.51</v>
      </c>
      <c r="E775" s="263" t="str">
        <f>IF(ISBLANK('Discontinuity Log'!C786),"",'Discontinuity Log'!C786)</f>
        <v>BD</v>
      </c>
      <c r="F775" s="263" t="str">
        <f>IF(ISBLANK('Discontinuity Log'!D786),"",'Discontinuity Log'!D786)</f>
        <v>G</v>
      </c>
      <c r="G775" s="263" t="str">
        <f>IF(ISBLANK('Discontinuity Log'!E786),"",'Discontinuity Log'!E786)</f>
        <v>COAL</v>
      </c>
      <c r="H775" s="263" t="str">
        <f>IF(ISBLANK('Discontinuity Log'!F786),"",IF('Discontinuity Log'!F786="-","",'Discontinuity Log'!F786))</f>
        <v/>
      </c>
      <c r="I775" s="263" t="str">
        <f>IF(ISBLANK('Discontinuity Log'!G786),"",'Discontinuity Log'!G786)</f>
        <v>CC</v>
      </c>
      <c r="J775" s="263" t="str">
        <f>IF(ISBLANK('Discontinuity Log'!H786),"",'Discontinuity Log'!H786)</f>
        <v>&lt;=1mm</v>
      </c>
      <c r="K775" s="263" t="str">
        <f>IF(ISBLANK('Discontinuity Log'!I786),"",'Discontinuity Log'!I786)</f>
        <v/>
      </c>
      <c r="L775" s="263" t="str">
        <f>IF(ISBLANK('Discontinuity Log'!J786),"",'Discontinuity Log'!J786)</f>
        <v>PL</v>
      </c>
      <c r="M775" s="263" t="str">
        <f>IF(ISBLANK('Discontinuity Log'!K786),"",'Discontinuity Log'!K786)</f>
        <v>SM</v>
      </c>
      <c r="N775" s="263">
        <f>IF(ISBLANK('Discontinuity Log'!L786),"",'Discontinuity Log'!L786)</f>
        <v>5</v>
      </c>
      <c r="O775" s="263" t="str">
        <f>IF(ISBLANK('Discontinuity Log'!M786),"",'Discontinuity Log'!M786)</f>
        <v>R3</v>
      </c>
      <c r="P775" s="263" t="str">
        <f>IF(ISBLANK('Discontinuity Log'!N786),"",'Discontinuity Log'!N786)</f>
        <v>W1</v>
      </c>
      <c r="Q775" s="263">
        <f>IF(ISBLANK('Discontinuity Log'!O786),"",'Discontinuity Log'!O786)</f>
        <v>12</v>
      </c>
      <c r="R775" s="263">
        <f>IF(ISBLANK('Discontinuity Log'!P786),"",'Discontinuity Log'!P786)</f>
        <v>85</v>
      </c>
      <c r="S775" s="263" t="str">
        <f>IF(ISBLANK('Discontinuity Log'!Q786),"",'Discontinuity Log'!Q786)</f>
        <v/>
      </c>
      <c r="T775" s="464" t="str">
        <f>IF(ISBLANK('Discontinuity Log'!R786),"",'Discontinuity Log'!R786)</f>
        <v/>
      </c>
    </row>
    <row r="776" spans="1:20" x14ac:dyDescent="0.3">
      <c r="A776" s="261" t="str">
        <f>IF(ISBLANK('Geotech Log'!$C$2),"",IF('Discontinuity Log'!B787&lt;&gt;"",'Geotech Log'!$C$2,""))</f>
        <v>DDH 3476</v>
      </c>
      <c r="B776" s="261" t="str">
        <f>IF(ISBLANK('Geotech Log'!$R$4),"",IF('Discontinuity Log'!B787&lt;&gt;"",'Geotech Log'!$R$4,""))</f>
        <v>FRO</v>
      </c>
      <c r="C776" s="263">
        <f ca="1">IF(ISBLANK('Discontinuity Log'!A787),"",'Discontinuity Log'!A787)</f>
        <v>135</v>
      </c>
      <c r="D776" s="264">
        <f>IF(ISBLANK('Discontinuity Log'!B787),"",'Discontinuity Log'!B787)</f>
        <v>267.70999999999998</v>
      </c>
      <c r="E776" s="263" t="str">
        <f>IF(ISBLANK('Discontinuity Log'!C787),"",'Discontinuity Log'!C787)</f>
        <v>OTH</v>
      </c>
      <c r="F776" s="263" t="str">
        <f>IF(ISBLANK('Discontinuity Log'!D787),"",'Discontinuity Log'!D787)</f>
        <v>O</v>
      </c>
      <c r="G776" s="263" t="str">
        <f>IF(ISBLANK('Discontinuity Log'!E787),"",'Discontinuity Log'!E787)</f>
        <v>RZ</v>
      </c>
      <c r="H776" s="263" t="str">
        <f>IF(ISBLANK('Discontinuity Log'!F787),"",IF('Discontinuity Log'!F787="-","",'Discontinuity Log'!F787))</f>
        <v/>
      </c>
      <c r="I776" s="263" t="str">
        <f>IF(ISBLANK('Discontinuity Log'!G787),"",'Discontinuity Log'!G787)</f>
        <v>IN</v>
      </c>
      <c r="J776" s="263" t="str">
        <f>IF(ISBLANK('Discontinuity Log'!H787),"",'Discontinuity Log'!H787)</f>
        <v>&gt;5mm</v>
      </c>
      <c r="K776" s="263">
        <f>IF(ISBLANK('Discontinuity Log'!I787),"",'Discontinuity Log'!I787)</f>
        <v>15</v>
      </c>
      <c r="L776" s="263" t="str">
        <f>IF(ISBLANK('Discontinuity Log'!J787),"",'Discontinuity Log'!J787)</f>
        <v>UN</v>
      </c>
      <c r="M776" s="263" t="str">
        <f>IF(ISBLANK('Discontinuity Log'!K787),"",'Discontinuity Log'!K787)</f>
        <v>RO</v>
      </c>
      <c r="N776" s="263">
        <f>IF(ISBLANK('Discontinuity Log'!L787),"",'Discontinuity Log'!L787)</f>
        <v>9</v>
      </c>
      <c r="O776" s="263" t="str">
        <f>IF(ISBLANK('Discontinuity Log'!M787),"",'Discontinuity Log'!M787)</f>
        <v>R2</v>
      </c>
      <c r="P776" s="263" t="str">
        <f>IF(ISBLANK('Discontinuity Log'!N787),"",'Discontinuity Log'!N787)</f>
        <v>W1</v>
      </c>
      <c r="Q776" s="263">
        <f>IF(ISBLANK('Discontinuity Log'!O787),"",'Discontinuity Log'!O787)</f>
        <v>0</v>
      </c>
      <c r="R776" s="263">
        <f>IF(ISBLANK('Discontinuity Log'!P787),"",'Discontinuity Log'!P787)</f>
        <v>76</v>
      </c>
      <c r="S776" s="263" t="str">
        <f>IF(ISBLANK('Discontinuity Log'!Q787),"",'Discontinuity Log'!Q787)</f>
        <v/>
      </c>
      <c r="T776" s="464" t="str">
        <f>IF(ISBLANK('Discontinuity Log'!R787),"",'Discontinuity Log'!R787)</f>
        <v>RUBBLE ZONE WITH CHIPS OF COMPETENT COAL UP TO 2CM AND FRIABLE COAL INFILL</v>
      </c>
    </row>
    <row r="777" spans="1:20" x14ac:dyDescent="0.3">
      <c r="A777" s="261" t="str">
        <f>IF(ISBLANK('Geotech Log'!$C$2),"",IF('Discontinuity Log'!B788&lt;&gt;"",'Geotech Log'!$C$2,""))</f>
        <v>DDH 3476</v>
      </c>
      <c r="B777" s="261" t="str">
        <f>IF(ISBLANK('Geotech Log'!$R$4),"",IF('Discontinuity Log'!B788&lt;&gt;"",'Geotech Log'!$R$4,""))</f>
        <v>FRO</v>
      </c>
      <c r="C777" s="263">
        <f ca="1">IF(ISBLANK('Discontinuity Log'!A788),"",'Discontinuity Log'!A788)</f>
        <v>135</v>
      </c>
      <c r="D777" s="264">
        <f>IF(ISBLANK('Discontinuity Log'!B788),"",'Discontinuity Log'!B788)</f>
        <v>267.92</v>
      </c>
      <c r="E777" s="263" t="str">
        <f>IF(ISBLANK('Discontinuity Log'!C788),"",'Discontinuity Log'!C788)</f>
        <v>BD</v>
      </c>
      <c r="F777" s="263" t="str">
        <f>IF(ISBLANK('Discontinuity Log'!D788),"",'Discontinuity Log'!D788)</f>
        <v>G</v>
      </c>
      <c r="G777" s="263" t="str">
        <f>IF(ISBLANK('Discontinuity Log'!E788),"",'Discontinuity Log'!E788)</f>
        <v>COAL</v>
      </c>
      <c r="H777" s="263" t="str">
        <f>IF(ISBLANK('Discontinuity Log'!F788),"",IF('Discontinuity Log'!F788="-","",'Discontinuity Log'!F788))</f>
        <v/>
      </c>
      <c r="I777" s="263" t="str">
        <f>IF(ISBLANK('Discontinuity Log'!G788),"",'Discontinuity Log'!G788)</f>
        <v>CC</v>
      </c>
      <c r="J777" s="263" t="str">
        <f>IF(ISBLANK('Discontinuity Log'!H788),"",'Discontinuity Log'!H788)</f>
        <v>&lt;=1mm</v>
      </c>
      <c r="K777" s="263" t="str">
        <f>IF(ISBLANK('Discontinuity Log'!I788),"",'Discontinuity Log'!I788)</f>
        <v/>
      </c>
      <c r="L777" s="263" t="str">
        <f>IF(ISBLANK('Discontinuity Log'!J788),"",'Discontinuity Log'!J788)</f>
        <v>PL</v>
      </c>
      <c r="M777" s="263" t="str">
        <f>IF(ISBLANK('Discontinuity Log'!K788),"",'Discontinuity Log'!K788)</f>
        <v>SM</v>
      </c>
      <c r="N777" s="263">
        <f>IF(ISBLANK('Discontinuity Log'!L788),"",'Discontinuity Log'!L788)</f>
        <v>5</v>
      </c>
      <c r="O777" s="263" t="str">
        <f>IF(ISBLANK('Discontinuity Log'!M788),"",'Discontinuity Log'!M788)</f>
        <v>R3</v>
      </c>
      <c r="P777" s="263" t="str">
        <f>IF(ISBLANK('Discontinuity Log'!N788),"",'Discontinuity Log'!N788)</f>
        <v>W1</v>
      </c>
      <c r="Q777" s="263">
        <f>IF(ISBLANK('Discontinuity Log'!O788),"",'Discontinuity Log'!O788)</f>
        <v>12</v>
      </c>
      <c r="R777" s="263">
        <f>IF(ISBLANK('Discontinuity Log'!P788),"",'Discontinuity Log'!P788)</f>
        <v>75</v>
      </c>
      <c r="S777" s="263" t="str">
        <f>IF(ISBLANK('Discontinuity Log'!Q788),"",'Discontinuity Log'!Q788)</f>
        <v/>
      </c>
      <c r="T777" s="464" t="str">
        <f>IF(ISBLANK('Discontinuity Log'!R788),"",'Discontinuity Log'!R788)</f>
        <v/>
      </c>
    </row>
    <row r="778" spans="1:20" x14ac:dyDescent="0.3">
      <c r="A778" s="261" t="str">
        <f>IF(ISBLANK('Geotech Log'!$C$2),"",IF('Discontinuity Log'!B789&lt;&gt;"",'Geotech Log'!$C$2,""))</f>
        <v>DDH 3476</v>
      </c>
      <c r="B778" s="261" t="str">
        <f>IF(ISBLANK('Geotech Log'!$R$4),"",IF('Discontinuity Log'!B789&lt;&gt;"",'Geotech Log'!$R$4,""))</f>
        <v>FRO</v>
      </c>
      <c r="C778" s="263">
        <f ca="1">IF(ISBLANK('Discontinuity Log'!A789),"",'Discontinuity Log'!A789)</f>
        <v>135</v>
      </c>
      <c r="D778" s="264">
        <f>IF(ISBLANK('Discontinuity Log'!B789),"",'Discontinuity Log'!B789)</f>
        <v>267.93</v>
      </c>
      <c r="E778" s="263" t="str">
        <f>IF(ISBLANK('Discontinuity Log'!C789),"",'Discontinuity Log'!C789)</f>
        <v>BD</v>
      </c>
      <c r="F778" s="263" t="str">
        <f>IF(ISBLANK('Discontinuity Log'!D789),"",'Discontinuity Log'!D789)</f>
        <v>G</v>
      </c>
      <c r="G778" s="263" t="str">
        <f>IF(ISBLANK('Discontinuity Log'!E789),"",'Discontinuity Log'!E789)</f>
        <v>COAL</v>
      </c>
      <c r="H778" s="263" t="str">
        <f>IF(ISBLANK('Discontinuity Log'!F789),"",IF('Discontinuity Log'!F789="-","",'Discontinuity Log'!F789))</f>
        <v/>
      </c>
      <c r="I778" s="263" t="str">
        <f>IF(ISBLANK('Discontinuity Log'!G789),"",'Discontinuity Log'!G789)</f>
        <v>CC</v>
      </c>
      <c r="J778" s="263" t="str">
        <f>IF(ISBLANK('Discontinuity Log'!H789),"",'Discontinuity Log'!H789)</f>
        <v>&lt;=1mm</v>
      </c>
      <c r="K778" s="263" t="str">
        <f>IF(ISBLANK('Discontinuity Log'!I789),"",'Discontinuity Log'!I789)</f>
        <v/>
      </c>
      <c r="L778" s="263" t="str">
        <f>IF(ISBLANK('Discontinuity Log'!J789),"",'Discontinuity Log'!J789)</f>
        <v>PL</v>
      </c>
      <c r="M778" s="263" t="str">
        <f>IF(ISBLANK('Discontinuity Log'!K789),"",'Discontinuity Log'!K789)</f>
        <v>SM</v>
      </c>
      <c r="N778" s="263">
        <f>IF(ISBLANK('Discontinuity Log'!L789),"",'Discontinuity Log'!L789)</f>
        <v>5</v>
      </c>
      <c r="O778" s="263" t="str">
        <f>IF(ISBLANK('Discontinuity Log'!M789),"",'Discontinuity Log'!M789)</f>
        <v>R3</v>
      </c>
      <c r="P778" s="263" t="str">
        <f>IF(ISBLANK('Discontinuity Log'!N789),"",'Discontinuity Log'!N789)</f>
        <v>W1</v>
      </c>
      <c r="Q778" s="263">
        <f>IF(ISBLANK('Discontinuity Log'!O789),"",'Discontinuity Log'!O789)</f>
        <v>12</v>
      </c>
      <c r="R778" s="263">
        <f>IF(ISBLANK('Discontinuity Log'!P789),"",'Discontinuity Log'!P789)</f>
        <v>70</v>
      </c>
      <c r="S778" s="263" t="str">
        <f>IF(ISBLANK('Discontinuity Log'!Q789),"",'Discontinuity Log'!Q789)</f>
        <v/>
      </c>
      <c r="T778" s="464" t="str">
        <f>IF(ISBLANK('Discontinuity Log'!R789),"",'Discontinuity Log'!R789)</f>
        <v/>
      </c>
    </row>
    <row r="779" spans="1:20" x14ac:dyDescent="0.3">
      <c r="A779" s="261" t="str">
        <f>IF(ISBLANK('Geotech Log'!$C$2),"",IF('Discontinuity Log'!B790&lt;&gt;"",'Geotech Log'!$C$2,""))</f>
        <v>DDH 3476</v>
      </c>
      <c r="B779" s="261" t="str">
        <f>IF(ISBLANK('Geotech Log'!$R$4),"",IF('Discontinuity Log'!B790&lt;&gt;"",'Geotech Log'!$R$4,""))</f>
        <v>FRO</v>
      </c>
      <c r="C779" s="263">
        <f ca="1">IF(ISBLANK('Discontinuity Log'!A790),"",'Discontinuity Log'!A790)</f>
        <v>136</v>
      </c>
      <c r="D779" s="264">
        <f>IF(ISBLANK('Discontinuity Log'!B790),"",'Discontinuity Log'!B790)</f>
        <v>268.24</v>
      </c>
      <c r="E779" s="263" t="str">
        <f>IF(ISBLANK('Discontinuity Log'!C790),"",'Discontinuity Log'!C790)</f>
        <v>BD</v>
      </c>
      <c r="F779" s="263" t="str">
        <f>IF(ISBLANK('Discontinuity Log'!D790),"",'Discontinuity Log'!D790)</f>
        <v>G</v>
      </c>
      <c r="G779" s="263" t="str">
        <f>IF(ISBLANK('Discontinuity Log'!E790),"",'Discontinuity Log'!E790)</f>
        <v>COAL</v>
      </c>
      <c r="H779" s="263" t="str">
        <f>IF(ISBLANK('Discontinuity Log'!F790),"",IF('Discontinuity Log'!F790="-","",'Discontinuity Log'!F790))</f>
        <v/>
      </c>
      <c r="I779" s="263" t="str">
        <f>IF(ISBLANK('Discontinuity Log'!G790),"",'Discontinuity Log'!G790)</f>
        <v>CC</v>
      </c>
      <c r="J779" s="263" t="str">
        <f>IF(ISBLANK('Discontinuity Log'!H790),"",'Discontinuity Log'!H790)</f>
        <v>&lt;=1mm</v>
      </c>
      <c r="K779" s="263" t="str">
        <f>IF(ISBLANK('Discontinuity Log'!I790),"",'Discontinuity Log'!I790)</f>
        <v/>
      </c>
      <c r="L779" s="263" t="str">
        <f>IF(ISBLANK('Discontinuity Log'!J790),"",'Discontinuity Log'!J790)</f>
        <v>UN</v>
      </c>
      <c r="M779" s="263" t="str">
        <f>IF(ISBLANK('Discontinuity Log'!K790),"",'Discontinuity Log'!K790)</f>
        <v>SM</v>
      </c>
      <c r="N779" s="263">
        <f>IF(ISBLANK('Discontinuity Log'!L790),"",'Discontinuity Log'!L790)</f>
        <v>7</v>
      </c>
      <c r="O779" s="263" t="str">
        <f>IF(ISBLANK('Discontinuity Log'!M790),"",'Discontinuity Log'!M790)</f>
        <v>R2</v>
      </c>
      <c r="P779" s="263" t="str">
        <f>IF(ISBLANK('Discontinuity Log'!N790),"",'Discontinuity Log'!N790)</f>
        <v>W1</v>
      </c>
      <c r="Q779" s="263">
        <f>IF(ISBLANK('Discontinuity Log'!O790),"",'Discontinuity Log'!O790)</f>
        <v>6</v>
      </c>
      <c r="R779" s="263">
        <f>IF(ISBLANK('Discontinuity Log'!P790),"",'Discontinuity Log'!P790)</f>
        <v>66</v>
      </c>
      <c r="S779" s="263" t="str">
        <f>IF(ISBLANK('Discontinuity Log'!Q790),"",'Discontinuity Log'!Q790)</f>
        <v/>
      </c>
      <c r="T779" s="464" t="str">
        <f>IF(ISBLANK('Discontinuity Log'!R790),"",'Discontinuity Log'!R790)</f>
        <v/>
      </c>
    </row>
    <row r="780" spans="1:20" x14ac:dyDescent="0.3">
      <c r="A780" s="261" t="str">
        <f>IF(ISBLANK('Geotech Log'!$C$2),"",IF('Discontinuity Log'!B791&lt;&gt;"",'Geotech Log'!$C$2,""))</f>
        <v>DDH 3476</v>
      </c>
      <c r="B780" s="261" t="str">
        <f>IF(ISBLANK('Geotech Log'!$R$4),"",IF('Discontinuity Log'!B791&lt;&gt;"",'Geotech Log'!$R$4,""))</f>
        <v>FRO</v>
      </c>
      <c r="C780" s="263">
        <f ca="1">IF(ISBLANK('Discontinuity Log'!A791),"",'Discontinuity Log'!A791)</f>
        <v>136</v>
      </c>
      <c r="D780" s="264">
        <f>IF(ISBLANK('Discontinuity Log'!B791),"",'Discontinuity Log'!B791)</f>
        <v>268.35000000000002</v>
      </c>
      <c r="E780" s="263" t="str">
        <f>IF(ISBLANK('Discontinuity Log'!C791),"",'Discontinuity Log'!C791)</f>
        <v>BD</v>
      </c>
      <c r="F780" s="263" t="str">
        <f>IF(ISBLANK('Discontinuity Log'!D791),"",'Discontinuity Log'!D791)</f>
        <v>G</v>
      </c>
      <c r="G780" s="263" t="str">
        <f>IF(ISBLANK('Discontinuity Log'!E791),"",'Discontinuity Log'!E791)</f>
        <v>COAL</v>
      </c>
      <c r="H780" s="263" t="str">
        <f>IF(ISBLANK('Discontinuity Log'!F791),"",IF('Discontinuity Log'!F791="-","",'Discontinuity Log'!F791))</f>
        <v/>
      </c>
      <c r="I780" s="263" t="str">
        <f>IF(ISBLANK('Discontinuity Log'!G791),"",'Discontinuity Log'!G791)</f>
        <v>CC</v>
      </c>
      <c r="J780" s="263" t="str">
        <f>IF(ISBLANK('Discontinuity Log'!H791),"",'Discontinuity Log'!H791)</f>
        <v>&lt;=1mm</v>
      </c>
      <c r="K780" s="263" t="str">
        <f>IF(ISBLANK('Discontinuity Log'!I791),"",'Discontinuity Log'!I791)</f>
        <v/>
      </c>
      <c r="L780" s="263" t="str">
        <f>IF(ISBLANK('Discontinuity Log'!J791),"",'Discontinuity Log'!J791)</f>
        <v>UN</v>
      </c>
      <c r="M780" s="263" t="str">
        <f>IF(ISBLANK('Discontinuity Log'!K791),"",'Discontinuity Log'!K791)</f>
        <v>SM</v>
      </c>
      <c r="N780" s="263">
        <f>IF(ISBLANK('Discontinuity Log'!L791),"",'Discontinuity Log'!L791)</f>
        <v>7</v>
      </c>
      <c r="O780" s="263" t="str">
        <f>IF(ISBLANK('Discontinuity Log'!M791),"",'Discontinuity Log'!M791)</f>
        <v>R2</v>
      </c>
      <c r="P780" s="263" t="str">
        <f>IF(ISBLANK('Discontinuity Log'!N791),"",'Discontinuity Log'!N791)</f>
        <v>W1</v>
      </c>
      <c r="Q780" s="263">
        <f>IF(ISBLANK('Discontinuity Log'!O791),"",'Discontinuity Log'!O791)</f>
        <v>6</v>
      </c>
      <c r="R780" s="263">
        <f>IF(ISBLANK('Discontinuity Log'!P791),"",'Discontinuity Log'!P791)</f>
        <v>65</v>
      </c>
      <c r="S780" s="263" t="str">
        <f>IF(ISBLANK('Discontinuity Log'!Q791),"",'Discontinuity Log'!Q791)</f>
        <v/>
      </c>
      <c r="T780" s="464" t="str">
        <f>IF(ISBLANK('Discontinuity Log'!R791),"",'Discontinuity Log'!R791)</f>
        <v/>
      </c>
    </row>
    <row r="781" spans="1:20" x14ac:dyDescent="0.3">
      <c r="A781" s="261" t="str">
        <f>IF(ISBLANK('Geotech Log'!$C$2),"",IF('Discontinuity Log'!B792&lt;&gt;"",'Geotech Log'!$C$2,""))</f>
        <v>DDH 3476</v>
      </c>
      <c r="B781" s="261" t="str">
        <f>IF(ISBLANK('Geotech Log'!$R$4),"",IF('Discontinuity Log'!B792&lt;&gt;"",'Geotech Log'!$R$4,""))</f>
        <v>FRO</v>
      </c>
      <c r="C781" s="263">
        <f ca="1">IF(ISBLANK('Discontinuity Log'!A792),"",'Discontinuity Log'!A792)</f>
        <v>136</v>
      </c>
      <c r="D781" s="264">
        <f>IF(ISBLANK('Discontinuity Log'!B792),"",'Discontinuity Log'!B792)</f>
        <v>268.37</v>
      </c>
      <c r="E781" s="263" t="str">
        <f>IF(ISBLANK('Discontinuity Log'!C792),"",'Discontinuity Log'!C792)</f>
        <v>BD</v>
      </c>
      <c r="F781" s="263" t="str">
        <f>IF(ISBLANK('Discontinuity Log'!D792),"",'Discontinuity Log'!D792)</f>
        <v>G</v>
      </c>
      <c r="G781" s="263" t="str">
        <f>IF(ISBLANK('Discontinuity Log'!E792),"",'Discontinuity Log'!E792)</f>
        <v>COAL</v>
      </c>
      <c r="H781" s="263" t="str">
        <f>IF(ISBLANK('Discontinuity Log'!F792),"",IF('Discontinuity Log'!F792="-","",'Discontinuity Log'!F792))</f>
        <v/>
      </c>
      <c r="I781" s="263" t="str">
        <f>IF(ISBLANK('Discontinuity Log'!G792),"",'Discontinuity Log'!G792)</f>
        <v>CC</v>
      </c>
      <c r="J781" s="263" t="str">
        <f>IF(ISBLANK('Discontinuity Log'!H792),"",'Discontinuity Log'!H792)</f>
        <v>&lt;=1mm</v>
      </c>
      <c r="K781" s="263" t="str">
        <f>IF(ISBLANK('Discontinuity Log'!I792),"",'Discontinuity Log'!I792)</f>
        <v/>
      </c>
      <c r="L781" s="263" t="str">
        <f>IF(ISBLANK('Discontinuity Log'!J792),"",'Discontinuity Log'!J792)</f>
        <v>UN</v>
      </c>
      <c r="M781" s="263" t="str">
        <f>IF(ISBLANK('Discontinuity Log'!K792),"",'Discontinuity Log'!K792)</f>
        <v>SM</v>
      </c>
      <c r="N781" s="263">
        <f>IF(ISBLANK('Discontinuity Log'!L792),"",'Discontinuity Log'!L792)</f>
        <v>7</v>
      </c>
      <c r="O781" s="263" t="str">
        <f>IF(ISBLANK('Discontinuity Log'!M792),"",'Discontinuity Log'!M792)</f>
        <v>R2</v>
      </c>
      <c r="P781" s="263" t="str">
        <f>IF(ISBLANK('Discontinuity Log'!N792),"",'Discontinuity Log'!N792)</f>
        <v>W1</v>
      </c>
      <c r="Q781" s="263">
        <f>IF(ISBLANK('Discontinuity Log'!O792),"",'Discontinuity Log'!O792)</f>
        <v>6</v>
      </c>
      <c r="R781" s="263">
        <f>IF(ISBLANK('Discontinuity Log'!P792),"",'Discontinuity Log'!P792)</f>
        <v>59</v>
      </c>
      <c r="S781" s="263" t="str">
        <f>IF(ISBLANK('Discontinuity Log'!Q792),"",'Discontinuity Log'!Q792)</f>
        <v/>
      </c>
      <c r="T781" s="464" t="str">
        <f>IF(ISBLANK('Discontinuity Log'!R792),"",'Discontinuity Log'!R792)</f>
        <v/>
      </c>
    </row>
    <row r="782" spans="1:20" x14ac:dyDescent="0.3">
      <c r="A782" s="261" t="str">
        <f>IF(ISBLANK('Geotech Log'!$C$2),"",IF('Discontinuity Log'!B793&lt;&gt;"",'Geotech Log'!$C$2,""))</f>
        <v>DDH 3476</v>
      </c>
      <c r="B782" s="261" t="str">
        <f>IF(ISBLANK('Geotech Log'!$R$4),"",IF('Discontinuity Log'!B793&lt;&gt;"",'Geotech Log'!$R$4,""))</f>
        <v>FRO</v>
      </c>
      <c r="C782" s="263">
        <f ca="1">IF(ISBLANK('Discontinuity Log'!A793),"",'Discontinuity Log'!A793)</f>
        <v>136</v>
      </c>
      <c r="D782" s="264">
        <f>IF(ISBLANK('Discontinuity Log'!B793),"",'Discontinuity Log'!B793)</f>
        <v>268.41000000000003</v>
      </c>
      <c r="E782" s="263" t="str">
        <f>IF(ISBLANK('Discontinuity Log'!C793),"",'Discontinuity Log'!C793)</f>
        <v>OTH</v>
      </c>
      <c r="F782" s="263" t="str">
        <f>IF(ISBLANK('Discontinuity Log'!D793),"",'Discontinuity Log'!D793)</f>
        <v>O</v>
      </c>
      <c r="G782" s="263" t="str">
        <f>IF(ISBLANK('Discontinuity Log'!E793),"",'Discontinuity Log'!E793)</f>
        <v>COAL</v>
      </c>
      <c r="H782" s="263" t="str">
        <f>IF(ISBLANK('Discontinuity Log'!F793),"",IF('Discontinuity Log'!F793="-","",'Discontinuity Log'!F793))</f>
        <v>RZ</v>
      </c>
      <c r="I782" s="263" t="str">
        <f>IF(ISBLANK('Discontinuity Log'!G793),"",'Discontinuity Log'!G793)</f>
        <v>IN</v>
      </c>
      <c r="J782" s="263" t="str">
        <f>IF(ISBLANK('Discontinuity Log'!H793),"",'Discontinuity Log'!H793)</f>
        <v>&gt;5mm</v>
      </c>
      <c r="K782" s="263">
        <f>IF(ISBLANK('Discontinuity Log'!I793),"",'Discontinuity Log'!I793)</f>
        <v>130</v>
      </c>
      <c r="L782" s="263" t="str">
        <f>IF(ISBLANK('Discontinuity Log'!J793),"",'Discontinuity Log'!J793)</f>
        <v>UN</v>
      </c>
      <c r="M782" s="263" t="str">
        <f>IF(ISBLANK('Discontinuity Log'!K793),"",'Discontinuity Log'!K793)</f>
        <v>RO</v>
      </c>
      <c r="N782" s="263">
        <f>IF(ISBLANK('Discontinuity Log'!L793),"",'Discontinuity Log'!L793)</f>
        <v>9</v>
      </c>
      <c r="O782" s="263" t="str">
        <f>IF(ISBLANK('Discontinuity Log'!M793),"",'Discontinuity Log'!M793)</f>
        <v>R2</v>
      </c>
      <c r="P782" s="263" t="str">
        <f>IF(ISBLANK('Discontinuity Log'!N793),"",'Discontinuity Log'!N793)</f>
        <v>W1</v>
      </c>
      <c r="Q782" s="263">
        <f>IF(ISBLANK('Discontinuity Log'!O793),"",'Discontinuity Log'!O793)</f>
        <v>0</v>
      </c>
      <c r="R782" s="263">
        <f>IF(ISBLANK('Discontinuity Log'!P793),"",'Discontinuity Log'!P793)</f>
        <v>55</v>
      </c>
      <c r="S782" s="263" t="str">
        <f>IF(ISBLANK('Discontinuity Log'!Q793),"",'Discontinuity Log'!Q793)</f>
        <v/>
      </c>
      <c r="T782" s="464" t="str">
        <f>IF(ISBLANK('Discontinuity Log'!R793),"",'Discontinuity Log'!R793)</f>
        <v>RUBBLE ZONE WITH FRIABLE COAL INFILL</v>
      </c>
    </row>
    <row r="783" spans="1:20" x14ac:dyDescent="0.3">
      <c r="A783" s="261" t="str">
        <f>IF(ISBLANK('Geotech Log'!$C$2),"",IF('Discontinuity Log'!B794&lt;&gt;"",'Geotech Log'!$C$2,""))</f>
        <v>DDH 3476</v>
      </c>
      <c r="B783" s="261" t="str">
        <f>IF(ISBLANK('Geotech Log'!$R$4),"",IF('Discontinuity Log'!B794&lt;&gt;"",'Geotech Log'!$R$4,""))</f>
        <v>FRO</v>
      </c>
      <c r="C783" s="263">
        <f ca="1">IF(ISBLANK('Discontinuity Log'!A794),"",'Discontinuity Log'!A794)</f>
        <v>136</v>
      </c>
      <c r="D783" s="264">
        <f>IF(ISBLANK('Discontinuity Log'!B794),"",'Discontinuity Log'!B794)</f>
        <v>268.77999999999997</v>
      </c>
      <c r="E783" s="263" t="str">
        <f>IF(ISBLANK('Discontinuity Log'!C794),"",'Discontinuity Log'!C794)</f>
        <v>BD</v>
      </c>
      <c r="F783" s="263" t="str">
        <f>IF(ISBLANK('Discontinuity Log'!D794),"",'Discontinuity Log'!D794)</f>
        <v>G</v>
      </c>
      <c r="G783" s="263" t="str">
        <f>IF(ISBLANK('Discontinuity Log'!E794),"",'Discontinuity Log'!E794)</f>
        <v>COAL</v>
      </c>
      <c r="H783" s="263" t="str">
        <f>IF(ISBLANK('Discontinuity Log'!F794),"",IF('Discontinuity Log'!F794="-","",'Discontinuity Log'!F794))</f>
        <v/>
      </c>
      <c r="I783" s="263" t="str">
        <f>IF(ISBLANK('Discontinuity Log'!G794),"",'Discontinuity Log'!G794)</f>
        <v>CC</v>
      </c>
      <c r="J783" s="263" t="str">
        <f>IF(ISBLANK('Discontinuity Log'!H794),"",'Discontinuity Log'!H794)</f>
        <v>&lt;=1mm</v>
      </c>
      <c r="K783" s="263" t="str">
        <f>IF(ISBLANK('Discontinuity Log'!I794),"",'Discontinuity Log'!I794)</f>
        <v/>
      </c>
      <c r="L783" s="263" t="str">
        <f>IF(ISBLANK('Discontinuity Log'!J794),"",'Discontinuity Log'!J794)</f>
        <v>UN</v>
      </c>
      <c r="M783" s="263" t="str">
        <f>IF(ISBLANK('Discontinuity Log'!K794),"",'Discontinuity Log'!K794)</f>
        <v>SM</v>
      </c>
      <c r="N783" s="263">
        <f>IF(ISBLANK('Discontinuity Log'!L794),"",'Discontinuity Log'!L794)</f>
        <v>7</v>
      </c>
      <c r="O783" s="263" t="str">
        <f>IF(ISBLANK('Discontinuity Log'!M794),"",'Discontinuity Log'!M794)</f>
        <v>R2</v>
      </c>
      <c r="P783" s="263" t="str">
        <f>IF(ISBLANK('Discontinuity Log'!N794),"",'Discontinuity Log'!N794)</f>
        <v>W1</v>
      </c>
      <c r="Q783" s="263">
        <f>IF(ISBLANK('Discontinuity Log'!O794),"",'Discontinuity Log'!O794)</f>
        <v>6</v>
      </c>
      <c r="R783" s="263">
        <f>IF(ISBLANK('Discontinuity Log'!P794),"",'Discontinuity Log'!P794)</f>
        <v>65</v>
      </c>
      <c r="S783" s="263" t="str">
        <f>IF(ISBLANK('Discontinuity Log'!Q794),"",'Discontinuity Log'!Q794)</f>
        <v/>
      </c>
      <c r="T783" s="464" t="str">
        <f>IF(ISBLANK('Discontinuity Log'!R794),"",'Discontinuity Log'!R794)</f>
        <v/>
      </c>
    </row>
    <row r="784" spans="1:20" x14ac:dyDescent="0.3">
      <c r="A784" s="261" t="str">
        <f>IF(ISBLANK('Geotech Log'!$C$2),"",IF('Discontinuity Log'!B795&lt;&gt;"",'Geotech Log'!$C$2,""))</f>
        <v>DDH 3476</v>
      </c>
      <c r="B784" s="261" t="str">
        <f>IF(ISBLANK('Geotech Log'!$R$4),"",IF('Discontinuity Log'!B795&lt;&gt;"",'Geotech Log'!$R$4,""))</f>
        <v>FRO</v>
      </c>
      <c r="C784" s="263">
        <f ca="1">IF(ISBLANK('Discontinuity Log'!A795),"",'Discontinuity Log'!A795)</f>
        <v>136</v>
      </c>
      <c r="D784" s="264">
        <f>IF(ISBLANK('Discontinuity Log'!B795),"",'Discontinuity Log'!B795)</f>
        <v>268.85000000000002</v>
      </c>
      <c r="E784" s="263" t="str">
        <f>IF(ISBLANK('Discontinuity Log'!C795),"",'Discontinuity Log'!C795)</f>
        <v>BD</v>
      </c>
      <c r="F784" s="263" t="str">
        <f>IF(ISBLANK('Discontinuity Log'!D795),"",'Discontinuity Log'!D795)</f>
        <v>G</v>
      </c>
      <c r="G784" s="263" t="str">
        <f>IF(ISBLANK('Discontinuity Log'!E795),"",'Discontinuity Log'!E795)</f>
        <v>COAL</v>
      </c>
      <c r="H784" s="263" t="str">
        <f>IF(ISBLANK('Discontinuity Log'!F795),"",IF('Discontinuity Log'!F795="-","",'Discontinuity Log'!F795))</f>
        <v/>
      </c>
      <c r="I784" s="263" t="str">
        <f>IF(ISBLANK('Discontinuity Log'!G795),"",'Discontinuity Log'!G795)</f>
        <v>CC</v>
      </c>
      <c r="J784" s="263" t="str">
        <f>IF(ISBLANK('Discontinuity Log'!H795),"",'Discontinuity Log'!H795)</f>
        <v>&lt;=1mm</v>
      </c>
      <c r="K784" s="263" t="str">
        <f>IF(ISBLANK('Discontinuity Log'!I795),"",'Discontinuity Log'!I795)</f>
        <v/>
      </c>
      <c r="L784" s="263" t="str">
        <f>IF(ISBLANK('Discontinuity Log'!J795),"",'Discontinuity Log'!J795)</f>
        <v>UN</v>
      </c>
      <c r="M784" s="263" t="str">
        <f>IF(ISBLANK('Discontinuity Log'!K795),"",'Discontinuity Log'!K795)</f>
        <v>SM</v>
      </c>
      <c r="N784" s="263">
        <f>IF(ISBLANK('Discontinuity Log'!L795),"",'Discontinuity Log'!L795)</f>
        <v>7</v>
      </c>
      <c r="O784" s="263" t="str">
        <f>IF(ISBLANK('Discontinuity Log'!M795),"",'Discontinuity Log'!M795)</f>
        <v>R2</v>
      </c>
      <c r="P784" s="263" t="str">
        <f>IF(ISBLANK('Discontinuity Log'!N795),"",'Discontinuity Log'!N795)</f>
        <v>W1</v>
      </c>
      <c r="Q784" s="263">
        <f>IF(ISBLANK('Discontinuity Log'!O795),"",'Discontinuity Log'!O795)</f>
        <v>6</v>
      </c>
      <c r="R784" s="263">
        <f>IF(ISBLANK('Discontinuity Log'!P795),"",'Discontinuity Log'!P795)</f>
        <v>54</v>
      </c>
      <c r="S784" s="263" t="str">
        <f>IF(ISBLANK('Discontinuity Log'!Q795),"",'Discontinuity Log'!Q795)</f>
        <v/>
      </c>
      <c r="T784" s="464" t="str">
        <f>IF(ISBLANK('Discontinuity Log'!R795),"",'Discontinuity Log'!R795)</f>
        <v/>
      </c>
    </row>
    <row r="785" spans="1:20" x14ac:dyDescent="0.3">
      <c r="A785" s="261" t="str">
        <f>IF(ISBLANK('Geotech Log'!$C$2),"",IF('Discontinuity Log'!B796&lt;&gt;"",'Geotech Log'!$C$2,""))</f>
        <v>DDH 3476</v>
      </c>
      <c r="B785" s="261" t="str">
        <f>IF(ISBLANK('Geotech Log'!$R$4),"",IF('Discontinuity Log'!B796&lt;&gt;"",'Geotech Log'!$R$4,""))</f>
        <v>FRO</v>
      </c>
      <c r="C785" s="263">
        <f ca="1">IF(ISBLANK('Discontinuity Log'!A796),"",'Discontinuity Log'!A796)</f>
        <v>136</v>
      </c>
      <c r="D785" s="264">
        <f>IF(ISBLANK('Discontinuity Log'!B796),"",'Discontinuity Log'!B796)</f>
        <v>268.92</v>
      </c>
      <c r="E785" s="263" t="str">
        <f>IF(ISBLANK('Discontinuity Log'!C796),"",'Discontinuity Log'!C796)</f>
        <v>BD</v>
      </c>
      <c r="F785" s="263" t="str">
        <f>IF(ISBLANK('Discontinuity Log'!D796),"",'Discontinuity Log'!D796)</f>
        <v>G</v>
      </c>
      <c r="G785" s="263" t="str">
        <f>IF(ISBLANK('Discontinuity Log'!E796),"",'Discontinuity Log'!E796)</f>
        <v>COAL</v>
      </c>
      <c r="H785" s="263" t="str">
        <f>IF(ISBLANK('Discontinuity Log'!F796),"",IF('Discontinuity Log'!F796="-","",'Discontinuity Log'!F796))</f>
        <v/>
      </c>
      <c r="I785" s="263" t="str">
        <f>IF(ISBLANK('Discontinuity Log'!G796),"",'Discontinuity Log'!G796)</f>
        <v>CC</v>
      </c>
      <c r="J785" s="263" t="str">
        <f>IF(ISBLANK('Discontinuity Log'!H796),"",'Discontinuity Log'!H796)</f>
        <v>&lt;=1mm</v>
      </c>
      <c r="K785" s="263" t="str">
        <f>IF(ISBLANK('Discontinuity Log'!I796),"",'Discontinuity Log'!I796)</f>
        <v/>
      </c>
      <c r="L785" s="263" t="str">
        <f>IF(ISBLANK('Discontinuity Log'!J796),"",'Discontinuity Log'!J796)</f>
        <v>UN</v>
      </c>
      <c r="M785" s="263" t="str">
        <f>IF(ISBLANK('Discontinuity Log'!K796),"",'Discontinuity Log'!K796)</f>
        <v>SM</v>
      </c>
      <c r="N785" s="263">
        <f>IF(ISBLANK('Discontinuity Log'!L796),"",'Discontinuity Log'!L796)</f>
        <v>7</v>
      </c>
      <c r="O785" s="263" t="str">
        <f>IF(ISBLANK('Discontinuity Log'!M796),"",'Discontinuity Log'!M796)</f>
        <v>R2</v>
      </c>
      <c r="P785" s="263" t="str">
        <f>IF(ISBLANK('Discontinuity Log'!N796),"",'Discontinuity Log'!N796)</f>
        <v>W1</v>
      </c>
      <c r="Q785" s="263">
        <f>IF(ISBLANK('Discontinuity Log'!O796),"",'Discontinuity Log'!O796)</f>
        <v>6</v>
      </c>
      <c r="R785" s="263">
        <f>IF(ISBLANK('Discontinuity Log'!P796),"",'Discontinuity Log'!P796)</f>
        <v>46</v>
      </c>
      <c r="S785" s="263" t="str">
        <f>IF(ISBLANK('Discontinuity Log'!Q796),"",'Discontinuity Log'!Q796)</f>
        <v/>
      </c>
      <c r="T785" s="464" t="str">
        <f>IF(ISBLANK('Discontinuity Log'!R796),"",'Discontinuity Log'!R796)</f>
        <v/>
      </c>
    </row>
    <row r="786" spans="1:20" x14ac:dyDescent="0.3">
      <c r="A786" s="261" t="str">
        <f>IF(ISBLANK('Geotech Log'!$C$2),"",IF('Discontinuity Log'!B797&lt;&gt;"",'Geotech Log'!$C$2,""))</f>
        <v>DDH 3476</v>
      </c>
      <c r="B786" s="261" t="str">
        <f>IF(ISBLANK('Geotech Log'!$R$4),"",IF('Discontinuity Log'!B797&lt;&gt;"",'Geotech Log'!$R$4,""))</f>
        <v>FRO</v>
      </c>
      <c r="C786" s="263">
        <f ca="1">IF(ISBLANK('Discontinuity Log'!A797),"",'Discontinuity Log'!A797)</f>
        <v>136</v>
      </c>
      <c r="D786" s="264">
        <f>IF(ISBLANK('Discontinuity Log'!B797),"",'Discontinuity Log'!B797)</f>
        <v>268.94</v>
      </c>
      <c r="E786" s="263" t="str">
        <f>IF(ISBLANK('Discontinuity Log'!C797),"",'Discontinuity Log'!C797)</f>
        <v>OTH</v>
      </c>
      <c r="F786" s="263" t="str">
        <f>IF(ISBLANK('Discontinuity Log'!D797),"",'Discontinuity Log'!D797)</f>
        <v>O</v>
      </c>
      <c r="G786" s="263" t="str">
        <f>IF(ISBLANK('Discontinuity Log'!E797),"",'Discontinuity Log'!E797)</f>
        <v>COAL</v>
      </c>
      <c r="H786" s="263" t="str">
        <f>IF(ISBLANK('Discontinuity Log'!F797),"",IF('Discontinuity Log'!F797="-","",'Discontinuity Log'!F797))</f>
        <v>RZ</v>
      </c>
      <c r="I786" s="263" t="str">
        <f>IF(ISBLANK('Discontinuity Log'!G797),"",'Discontinuity Log'!G797)</f>
        <v>IN</v>
      </c>
      <c r="J786" s="263" t="str">
        <f>IF(ISBLANK('Discontinuity Log'!H797),"",'Discontinuity Log'!H797)</f>
        <v>&gt;5mm</v>
      </c>
      <c r="K786" s="263">
        <f>IF(ISBLANK('Discontinuity Log'!I797),"",'Discontinuity Log'!I797)</f>
        <v>100</v>
      </c>
      <c r="L786" s="263" t="str">
        <f>IF(ISBLANK('Discontinuity Log'!J797),"",'Discontinuity Log'!J797)</f>
        <v>UN</v>
      </c>
      <c r="M786" s="263" t="str">
        <f>IF(ISBLANK('Discontinuity Log'!K797),"",'Discontinuity Log'!K797)</f>
        <v>RO</v>
      </c>
      <c r="N786" s="263">
        <f>IF(ISBLANK('Discontinuity Log'!L797),"",'Discontinuity Log'!L797)</f>
        <v>9</v>
      </c>
      <c r="O786" s="263" t="str">
        <f>IF(ISBLANK('Discontinuity Log'!M797),"",'Discontinuity Log'!M797)</f>
        <v>R2</v>
      </c>
      <c r="P786" s="263" t="str">
        <f>IF(ISBLANK('Discontinuity Log'!N797),"",'Discontinuity Log'!N797)</f>
        <v>W1</v>
      </c>
      <c r="Q786" s="263">
        <f>IF(ISBLANK('Discontinuity Log'!O797),"",'Discontinuity Log'!O797)</f>
        <v>0</v>
      </c>
      <c r="R786" s="263">
        <f>IF(ISBLANK('Discontinuity Log'!P797),"",'Discontinuity Log'!P797)</f>
        <v>69</v>
      </c>
      <c r="S786" s="263" t="str">
        <f>IF(ISBLANK('Discontinuity Log'!Q797),"",'Discontinuity Log'!Q797)</f>
        <v/>
      </c>
      <c r="T786" s="464" t="str">
        <f>IF(ISBLANK('Discontinuity Log'!R797),"",'Discontinuity Log'!R797)</f>
        <v>RUBBLE ZONE WITH FRIABLE COAL INFILL</v>
      </c>
    </row>
    <row r="787" spans="1:20" x14ac:dyDescent="0.3">
      <c r="A787" s="261" t="str">
        <f>IF(ISBLANK('Geotech Log'!$C$2),"",IF('Discontinuity Log'!B798&lt;&gt;"",'Geotech Log'!$C$2,""))</f>
        <v>DDH 3476</v>
      </c>
      <c r="B787" s="261" t="str">
        <f>IF(ISBLANK('Geotech Log'!$R$4),"",IF('Discontinuity Log'!B798&lt;&gt;"",'Geotech Log'!$R$4,""))</f>
        <v>FRO</v>
      </c>
      <c r="C787" s="263">
        <f ca="1">IF(ISBLANK('Discontinuity Log'!A798),"",'Discontinuity Log'!A798)</f>
        <v>136</v>
      </c>
      <c r="D787" s="264">
        <f>IF(ISBLANK('Discontinuity Log'!B798),"",'Discontinuity Log'!B798)</f>
        <v>269.10000000000002</v>
      </c>
      <c r="E787" s="263" t="str">
        <f>IF(ISBLANK('Discontinuity Log'!C798),"",'Discontinuity Log'!C798)</f>
        <v>BD</v>
      </c>
      <c r="F787" s="263" t="str">
        <f>IF(ISBLANK('Discontinuity Log'!D798),"",'Discontinuity Log'!D798)</f>
        <v>G</v>
      </c>
      <c r="G787" s="263" t="str">
        <f>IF(ISBLANK('Discontinuity Log'!E798),"",'Discontinuity Log'!E798)</f>
        <v>COAL</v>
      </c>
      <c r="H787" s="263" t="str">
        <f>IF(ISBLANK('Discontinuity Log'!F798),"",IF('Discontinuity Log'!F798="-","",'Discontinuity Log'!F798))</f>
        <v/>
      </c>
      <c r="I787" s="263" t="str">
        <f>IF(ISBLANK('Discontinuity Log'!G798),"",'Discontinuity Log'!G798)</f>
        <v>CC</v>
      </c>
      <c r="J787" s="263" t="str">
        <f>IF(ISBLANK('Discontinuity Log'!H798),"",'Discontinuity Log'!H798)</f>
        <v>&lt;=1mm</v>
      </c>
      <c r="K787" s="263" t="str">
        <f>IF(ISBLANK('Discontinuity Log'!I798),"",'Discontinuity Log'!I798)</f>
        <v/>
      </c>
      <c r="L787" s="263" t="str">
        <f>IF(ISBLANK('Discontinuity Log'!J798),"",'Discontinuity Log'!J798)</f>
        <v>UN</v>
      </c>
      <c r="M787" s="263" t="str">
        <f>IF(ISBLANK('Discontinuity Log'!K798),"",'Discontinuity Log'!K798)</f>
        <v>SM</v>
      </c>
      <c r="N787" s="263">
        <f>IF(ISBLANK('Discontinuity Log'!L798),"",'Discontinuity Log'!L798)</f>
        <v>7</v>
      </c>
      <c r="O787" s="263" t="str">
        <f>IF(ISBLANK('Discontinuity Log'!M798),"",'Discontinuity Log'!M798)</f>
        <v>R2</v>
      </c>
      <c r="P787" s="263" t="str">
        <f>IF(ISBLANK('Discontinuity Log'!N798),"",'Discontinuity Log'!N798)</f>
        <v>W1</v>
      </c>
      <c r="Q787" s="263">
        <f>IF(ISBLANK('Discontinuity Log'!O798),"",'Discontinuity Log'!O798)</f>
        <v>6</v>
      </c>
      <c r="R787" s="263">
        <f>IF(ISBLANK('Discontinuity Log'!P798),"",'Discontinuity Log'!P798)</f>
        <v>65</v>
      </c>
      <c r="S787" s="263" t="str">
        <f>IF(ISBLANK('Discontinuity Log'!Q798),"",'Discontinuity Log'!Q798)</f>
        <v/>
      </c>
      <c r="T787" s="464" t="str">
        <f>IF(ISBLANK('Discontinuity Log'!R798),"",'Discontinuity Log'!R798)</f>
        <v/>
      </c>
    </row>
    <row r="788" spans="1:20" x14ac:dyDescent="0.3">
      <c r="A788" s="261" t="str">
        <f>IF(ISBLANK('Geotech Log'!$C$2),"",IF('Discontinuity Log'!B799&lt;&gt;"",'Geotech Log'!$C$2,""))</f>
        <v>DDH 3476</v>
      </c>
      <c r="B788" s="261" t="str">
        <f>IF(ISBLANK('Geotech Log'!$R$4),"",IF('Discontinuity Log'!B799&lt;&gt;"",'Geotech Log'!$R$4,""))</f>
        <v>FRO</v>
      </c>
      <c r="C788" s="263">
        <f ca="1">IF(ISBLANK('Discontinuity Log'!A799),"",'Discontinuity Log'!A799)</f>
        <v>136</v>
      </c>
      <c r="D788" s="264">
        <f>IF(ISBLANK('Discontinuity Log'!B799),"",'Discontinuity Log'!B799)</f>
        <v>269.18</v>
      </c>
      <c r="E788" s="263" t="str">
        <f>IF(ISBLANK('Discontinuity Log'!C799),"",'Discontinuity Log'!C799)</f>
        <v>OTH</v>
      </c>
      <c r="F788" s="263" t="str">
        <f>IF(ISBLANK('Discontinuity Log'!D799),"",'Discontinuity Log'!D799)</f>
        <v>O</v>
      </c>
      <c r="G788" s="263" t="str">
        <f>IF(ISBLANK('Discontinuity Log'!E799),"",'Discontinuity Log'!E799)</f>
        <v>COAL</v>
      </c>
      <c r="H788" s="263" t="str">
        <f>IF(ISBLANK('Discontinuity Log'!F799),"",IF('Discontinuity Log'!F799="-","",'Discontinuity Log'!F799))</f>
        <v>RZ</v>
      </c>
      <c r="I788" s="263" t="str">
        <f>IF(ISBLANK('Discontinuity Log'!G799),"",'Discontinuity Log'!G799)</f>
        <v>IN</v>
      </c>
      <c r="J788" s="263" t="str">
        <f>IF(ISBLANK('Discontinuity Log'!H799),"",'Discontinuity Log'!H799)</f>
        <v>&gt;5mm</v>
      </c>
      <c r="K788" s="263">
        <f>IF(ISBLANK('Discontinuity Log'!I799),"",'Discontinuity Log'!I799)</f>
        <v>50</v>
      </c>
      <c r="L788" s="263" t="str">
        <f>IF(ISBLANK('Discontinuity Log'!J799),"",'Discontinuity Log'!J799)</f>
        <v>UN</v>
      </c>
      <c r="M788" s="263" t="str">
        <f>IF(ISBLANK('Discontinuity Log'!K799),"",'Discontinuity Log'!K799)</f>
        <v>RO</v>
      </c>
      <c r="N788" s="263">
        <f>IF(ISBLANK('Discontinuity Log'!L799),"",'Discontinuity Log'!L799)</f>
        <v>9</v>
      </c>
      <c r="O788" s="263" t="str">
        <f>IF(ISBLANK('Discontinuity Log'!M799),"",'Discontinuity Log'!M799)</f>
        <v>R2</v>
      </c>
      <c r="P788" s="263" t="str">
        <f>IF(ISBLANK('Discontinuity Log'!N799),"",'Discontinuity Log'!N799)</f>
        <v>W1</v>
      </c>
      <c r="Q788" s="263">
        <f>IF(ISBLANK('Discontinuity Log'!O799),"",'Discontinuity Log'!O799)</f>
        <v>0</v>
      </c>
      <c r="R788" s="263">
        <f>IF(ISBLANK('Discontinuity Log'!P799),"",'Discontinuity Log'!P799)</f>
        <v>71</v>
      </c>
      <c r="S788" s="263" t="str">
        <f>IF(ISBLANK('Discontinuity Log'!Q799),"",'Discontinuity Log'!Q799)</f>
        <v/>
      </c>
      <c r="T788" s="464" t="str">
        <f>IF(ISBLANK('Discontinuity Log'!R799),"",'Discontinuity Log'!R799)</f>
        <v>RUBBLE ZONE WITH FRIABLE COAL INFILL</v>
      </c>
    </row>
    <row r="789" spans="1:20" x14ac:dyDescent="0.3">
      <c r="A789" s="261" t="str">
        <f>IF(ISBLANK('Geotech Log'!$C$2),"",IF('Discontinuity Log'!B800&lt;&gt;"",'Geotech Log'!$C$2,""))</f>
        <v>DDH 3476</v>
      </c>
      <c r="B789" s="261" t="str">
        <f>IF(ISBLANK('Geotech Log'!$R$4),"",IF('Discontinuity Log'!B800&lt;&gt;"",'Geotech Log'!$R$4,""))</f>
        <v>FRO</v>
      </c>
      <c r="C789" s="263">
        <f ca="1">IF(ISBLANK('Discontinuity Log'!A800),"",'Discontinuity Log'!A800)</f>
        <v>136</v>
      </c>
      <c r="D789" s="264">
        <f>IF(ISBLANK('Discontinuity Log'!B800),"",'Discontinuity Log'!B800)</f>
        <v>269.45</v>
      </c>
      <c r="E789" s="263" t="str">
        <f>IF(ISBLANK('Discontinuity Log'!C800),"",'Discontinuity Log'!C800)</f>
        <v>BD</v>
      </c>
      <c r="F789" s="263" t="str">
        <f>IF(ISBLANK('Discontinuity Log'!D800),"",'Discontinuity Log'!D800)</f>
        <v>G</v>
      </c>
      <c r="G789" s="263" t="str">
        <f>IF(ISBLANK('Discontinuity Log'!E800),"",'Discontinuity Log'!E800)</f>
        <v>COAL</v>
      </c>
      <c r="H789" s="263" t="str">
        <f>IF(ISBLANK('Discontinuity Log'!F800),"",IF('Discontinuity Log'!F800="-","",'Discontinuity Log'!F800))</f>
        <v/>
      </c>
      <c r="I789" s="263" t="str">
        <f>IF(ISBLANK('Discontinuity Log'!G800),"",'Discontinuity Log'!G800)</f>
        <v>CC</v>
      </c>
      <c r="J789" s="263" t="str">
        <f>IF(ISBLANK('Discontinuity Log'!H800),"",'Discontinuity Log'!H800)</f>
        <v>&lt;=1mm</v>
      </c>
      <c r="K789" s="263" t="str">
        <f>IF(ISBLANK('Discontinuity Log'!I800),"",'Discontinuity Log'!I800)</f>
        <v/>
      </c>
      <c r="L789" s="263" t="str">
        <f>IF(ISBLANK('Discontinuity Log'!J800),"",'Discontinuity Log'!J800)</f>
        <v>UN</v>
      </c>
      <c r="M789" s="263" t="str">
        <f>IF(ISBLANK('Discontinuity Log'!K800),"",'Discontinuity Log'!K800)</f>
        <v>SM</v>
      </c>
      <c r="N789" s="263">
        <f>IF(ISBLANK('Discontinuity Log'!L800),"",'Discontinuity Log'!L800)</f>
        <v>7</v>
      </c>
      <c r="O789" s="263" t="str">
        <f>IF(ISBLANK('Discontinuity Log'!M800),"",'Discontinuity Log'!M800)</f>
        <v>R2</v>
      </c>
      <c r="P789" s="263" t="str">
        <f>IF(ISBLANK('Discontinuity Log'!N800),"",'Discontinuity Log'!N800)</f>
        <v>W1</v>
      </c>
      <c r="Q789" s="263">
        <f>IF(ISBLANK('Discontinuity Log'!O800),"",'Discontinuity Log'!O800)</f>
        <v>6</v>
      </c>
      <c r="R789" s="263">
        <f>IF(ISBLANK('Discontinuity Log'!P800),"",'Discontinuity Log'!P800)</f>
        <v>81</v>
      </c>
      <c r="S789" s="263" t="str">
        <f>IF(ISBLANK('Discontinuity Log'!Q800),"",'Discontinuity Log'!Q800)</f>
        <v/>
      </c>
      <c r="T789" s="464" t="str">
        <f>IF(ISBLANK('Discontinuity Log'!R800),"",'Discontinuity Log'!R800)</f>
        <v/>
      </c>
    </row>
    <row r="790" spans="1:20" x14ac:dyDescent="0.3">
      <c r="A790" s="261" t="str">
        <f>IF(ISBLANK('Geotech Log'!$C$2),"",IF('Discontinuity Log'!B801&lt;&gt;"",'Geotech Log'!$C$2,""))</f>
        <v>DDH 3476</v>
      </c>
      <c r="B790" s="261" t="str">
        <f>IF(ISBLANK('Geotech Log'!$R$4),"",IF('Discontinuity Log'!B801&lt;&gt;"",'Geotech Log'!$R$4,""))</f>
        <v>FRO</v>
      </c>
      <c r="C790" s="263">
        <f ca="1">IF(ISBLANK('Discontinuity Log'!A801),"",'Discontinuity Log'!A801)</f>
        <v>136</v>
      </c>
      <c r="D790" s="264">
        <f>IF(ISBLANK('Discontinuity Log'!B801),"",'Discontinuity Log'!B801)</f>
        <v>269.48</v>
      </c>
      <c r="E790" s="263" t="str">
        <f>IF(ISBLANK('Discontinuity Log'!C801),"",'Discontinuity Log'!C801)</f>
        <v>OTH</v>
      </c>
      <c r="F790" s="263" t="str">
        <f>IF(ISBLANK('Discontinuity Log'!D801),"",'Discontinuity Log'!D801)</f>
        <v>O</v>
      </c>
      <c r="G790" s="263" t="str">
        <f>IF(ISBLANK('Discontinuity Log'!E801),"",'Discontinuity Log'!E801)</f>
        <v>COAL</v>
      </c>
      <c r="H790" s="263" t="str">
        <f>IF(ISBLANK('Discontinuity Log'!F801),"",IF('Discontinuity Log'!F801="-","",'Discontinuity Log'!F801))</f>
        <v>RZ</v>
      </c>
      <c r="I790" s="263" t="str">
        <f>IF(ISBLANK('Discontinuity Log'!G801),"",'Discontinuity Log'!G801)</f>
        <v>IN</v>
      </c>
      <c r="J790" s="263" t="str">
        <f>IF(ISBLANK('Discontinuity Log'!H801),"",'Discontinuity Log'!H801)</f>
        <v>&gt;5mm</v>
      </c>
      <c r="K790" s="263">
        <f>IF(ISBLANK('Discontinuity Log'!I801),"",'Discontinuity Log'!I801)</f>
        <v>170</v>
      </c>
      <c r="L790" s="263" t="str">
        <f>IF(ISBLANK('Discontinuity Log'!J801),"",'Discontinuity Log'!J801)</f>
        <v>UN</v>
      </c>
      <c r="M790" s="263" t="str">
        <f>IF(ISBLANK('Discontinuity Log'!K801),"",'Discontinuity Log'!K801)</f>
        <v>RO</v>
      </c>
      <c r="N790" s="263">
        <f>IF(ISBLANK('Discontinuity Log'!L801),"",'Discontinuity Log'!L801)</f>
        <v>9</v>
      </c>
      <c r="O790" s="263" t="str">
        <f>IF(ISBLANK('Discontinuity Log'!M801),"",'Discontinuity Log'!M801)</f>
        <v>R2</v>
      </c>
      <c r="P790" s="263" t="str">
        <f>IF(ISBLANK('Discontinuity Log'!N801),"",'Discontinuity Log'!N801)</f>
        <v>W1</v>
      </c>
      <c r="Q790" s="263">
        <f>IF(ISBLANK('Discontinuity Log'!O801),"",'Discontinuity Log'!O801)</f>
        <v>0</v>
      </c>
      <c r="R790" s="263">
        <f>IF(ISBLANK('Discontinuity Log'!P801),"",'Discontinuity Log'!P801)</f>
        <v>65</v>
      </c>
      <c r="S790" s="263" t="str">
        <f>IF(ISBLANK('Discontinuity Log'!Q801),"",'Discontinuity Log'!Q801)</f>
        <v/>
      </c>
      <c r="T790" s="464" t="str">
        <f>IF(ISBLANK('Discontinuity Log'!R801),"",'Discontinuity Log'!R801)</f>
        <v>RUBBLE ZONE WITH FRIABLE COAL INFILL</v>
      </c>
    </row>
    <row r="791" spans="1:20" x14ac:dyDescent="0.3">
      <c r="A791" s="261" t="str">
        <f>IF(ISBLANK('Geotech Log'!$C$2),"",IF('Discontinuity Log'!B802&lt;&gt;"",'Geotech Log'!$C$2,""))</f>
        <v>DDH 3476</v>
      </c>
      <c r="B791" s="261" t="str">
        <f>IF(ISBLANK('Geotech Log'!$R$4),"",IF('Discontinuity Log'!B802&lt;&gt;"",'Geotech Log'!$R$4,""))</f>
        <v>FRO</v>
      </c>
      <c r="C791" s="263">
        <f ca="1">IF(ISBLANK('Discontinuity Log'!A802),"",'Discontinuity Log'!A802)</f>
        <v>137</v>
      </c>
      <c r="D791" s="264">
        <f>IF(ISBLANK('Discontinuity Log'!B802),"",'Discontinuity Log'!B802)</f>
        <v>271</v>
      </c>
      <c r="E791" s="263" t="str">
        <f>IF(ISBLANK('Discontinuity Log'!C802),"",'Discontinuity Log'!C802)</f>
        <v>OTH</v>
      </c>
      <c r="F791" s="263" t="str">
        <f>IF(ISBLANK('Discontinuity Log'!D802),"",'Discontinuity Log'!D802)</f>
        <v>O</v>
      </c>
      <c r="G791" s="263" t="str">
        <f>IF(ISBLANK('Discontinuity Log'!E802),"",'Discontinuity Log'!E802)</f>
        <v>COAL</v>
      </c>
      <c r="H791" s="263" t="str">
        <f>IF(ISBLANK('Discontinuity Log'!F802),"",IF('Discontinuity Log'!F802="-","",'Discontinuity Log'!F802))</f>
        <v>RZ</v>
      </c>
      <c r="I791" s="263" t="str">
        <f>IF(ISBLANK('Discontinuity Log'!G802),"",'Discontinuity Log'!G802)</f>
        <v>IN</v>
      </c>
      <c r="J791" s="263" t="str">
        <f>IF(ISBLANK('Discontinuity Log'!H802),"",'Discontinuity Log'!H802)</f>
        <v>&gt;5mm</v>
      </c>
      <c r="K791" s="263">
        <f>IF(ISBLANK('Discontinuity Log'!I802),"",'Discontinuity Log'!I802)</f>
        <v>90</v>
      </c>
      <c r="L791" s="263" t="str">
        <f>IF(ISBLANK('Discontinuity Log'!J802),"",'Discontinuity Log'!J802)</f>
        <v>UN</v>
      </c>
      <c r="M791" s="263" t="str">
        <f>IF(ISBLANK('Discontinuity Log'!K802),"",'Discontinuity Log'!K802)</f>
        <v>RO</v>
      </c>
      <c r="N791" s="263">
        <f>IF(ISBLANK('Discontinuity Log'!L802),"",'Discontinuity Log'!L802)</f>
        <v>9</v>
      </c>
      <c r="O791" s="263" t="str">
        <f>IF(ISBLANK('Discontinuity Log'!M802),"",'Discontinuity Log'!M802)</f>
        <v>R3</v>
      </c>
      <c r="P791" s="263" t="str">
        <f>IF(ISBLANK('Discontinuity Log'!N802),"",'Discontinuity Log'!N802)</f>
        <v>W1</v>
      </c>
      <c r="Q791" s="263">
        <f>IF(ISBLANK('Discontinuity Log'!O802),"",'Discontinuity Log'!O802)</f>
        <v>0</v>
      </c>
      <c r="R791" s="263">
        <f>IF(ISBLANK('Discontinuity Log'!P802),"",'Discontinuity Log'!P802)</f>
        <v>80</v>
      </c>
      <c r="S791" s="263" t="str">
        <f>IF(ISBLANK('Discontinuity Log'!Q802),"",'Discontinuity Log'!Q802)</f>
        <v/>
      </c>
      <c r="T791" s="464" t="str">
        <f>IF(ISBLANK('Discontinuity Log'!R802),"",'Discontinuity Log'!R802)</f>
        <v>RUBBLE ZONE WITH CHIPS OF COMPETENT COAL UP TO 4CM IN SIZE</v>
      </c>
    </row>
    <row r="792" spans="1:20" x14ac:dyDescent="0.3">
      <c r="A792" s="261" t="str">
        <f>IF(ISBLANK('Geotech Log'!$C$2),"",IF('Discontinuity Log'!B803&lt;&gt;"",'Geotech Log'!$C$2,""))</f>
        <v>DDH 3476</v>
      </c>
      <c r="B792" s="261" t="str">
        <f>IF(ISBLANK('Geotech Log'!$R$4),"",IF('Discontinuity Log'!B803&lt;&gt;"",'Geotech Log'!$R$4,""))</f>
        <v>FRO</v>
      </c>
      <c r="C792" s="263">
        <f ca="1">IF(ISBLANK('Discontinuity Log'!A803),"",'Discontinuity Log'!A803)</f>
        <v>137</v>
      </c>
      <c r="D792" s="264">
        <f>IF(ISBLANK('Discontinuity Log'!B803),"",'Discontinuity Log'!B803)</f>
        <v>271.25</v>
      </c>
      <c r="E792" s="263" t="str">
        <f>IF(ISBLANK('Discontinuity Log'!C803),"",'Discontinuity Log'!C803)</f>
        <v>BD</v>
      </c>
      <c r="F792" s="263" t="str">
        <f>IF(ISBLANK('Discontinuity Log'!D803),"",'Discontinuity Log'!D803)</f>
        <v>G</v>
      </c>
      <c r="G792" s="263" t="str">
        <f>IF(ISBLANK('Discontinuity Log'!E803),"",'Discontinuity Log'!E803)</f>
        <v>COAL</v>
      </c>
      <c r="H792" s="263" t="str">
        <f>IF(ISBLANK('Discontinuity Log'!F803),"",IF('Discontinuity Log'!F803="-","",'Discontinuity Log'!F803))</f>
        <v/>
      </c>
      <c r="I792" s="263" t="str">
        <f>IF(ISBLANK('Discontinuity Log'!G803),"",'Discontinuity Log'!G803)</f>
        <v>CC</v>
      </c>
      <c r="J792" s="263" t="str">
        <f>IF(ISBLANK('Discontinuity Log'!H803),"",'Discontinuity Log'!H803)</f>
        <v>&lt;=1mm</v>
      </c>
      <c r="K792" s="263" t="str">
        <f>IF(ISBLANK('Discontinuity Log'!I803),"",'Discontinuity Log'!I803)</f>
        <v/>
      </c>
      <c r="L792" s="263" t="str">
        <f>IF(ISBLANK('Discontinuity Log'!J803),"",'Discontinuity Log'!J803)</f>
        <v>PL</v>
      </c>
      <c r="M792" s="263" t="str">
        <f>IF(ISBLANK('Discontinuity Log'!K803),"",'Discontinuity Log'!K803)</f>
        <v>RO</v>
      </c>
      <c r="N792" s="263">
        <f>IF(ISBLANK('Discontinuity Log'!L803),"",'Discontinuity Log'!L803)</f>
        <v>9</v>
      </c>
      <c r="O792" s="263" t="str">
        <f>IF(ISBLANK('Discontinuity Log'!M803),"",'Discontinuity Log'!M803)</f>
        <v>R3</v>
      </c>
      <c r="P792" s="263" t="str">
        <f>IF(ISBLANK('Discontinuity Log'!N803),"",'Discontinuity Log'!N803)</f>
        <v>W1</v>
      </c>
      <c r="Q792" s="263">
        <f>IF(ISBLANK('Discontinuity Log'!O803),"",'Discontinuity Log'!O803)</f>
        <v>12</v>
      </c>
      <c r="R792" s="263">
        <f>IF(ISBLANK('Discontinuity Log'!P803),"",'Discontinuity Log'!P803)</f>
        <v>73</v>
      </c>
      <c r="S792" s="263" t="str">
        <f>IF(ISBLANK('Discontinuity Log'!Q803),"",'Discontinuity Log'!Q803)</f>
        <v/>
      </c>
      <c r="T792" s="464" t="str">
        <f>IF(ISBLANK('Discontinuity Log'!R803),"",'Discontinuity Log'!R803)</f>
        <v/>
      </c>
    </row>
    <row r="793" spans="1:20" x14ac:dyDescent="0.3">
      <c r="A793" s="261" t="str">
        <f>IF(ISBLANK('Geotech Log'!$C$2),"",IF('Discontinuity Log'!B804&lt;&gt;"",'Geotech Log'!$C$2,""))</f>
        <v>DDH 3476</v>
      </c>
      <c r="B793" s="261" t="str">
        <f>IF(ISBLANK('Geotech Log'!$R$4),"",IF('Discontinuity Log'!B804&lt;&gt;"",'Geotech Log'!$R$4,""))</f>
        <v>FRO</v>
      </c>
      <c r="C793" s="263">
        <f ca="1">IF(ISBLANK('Discontinuity Log'!A804),"",'Discontinuity Log'!A804)</f>
        <v>137</v>
      </c>
      <c r="D793" s="264">
        <f>IF(ISBLANK('Discontinuity Log'!B804),"",'Discontinuity Log'!B804)</f>
        <v>271.52999999999997</v>
      </c>
      <c r="E793" s="263" t="str">
        <f>IF(ISBLANK('Discontinuity Log'!C804),"",'Discontinuity Log'!C804)</f>
        <v>BD</v>
      </c>
      <c r="F793" s="263" t="str">
        <f>IF(ISBLANK('Discontinuity Log'!D804),"",'Discontinuity Log'!D804)</f>
        <v>G</v>
      </c>
      <c r="G793" s="263" t="str">
        <f>IF(ISBLANK('Discontinuity Log'!E804),"",'Discontinuity Log'!E804)</f>
        <v>COAL</v>
      </c>
      <c r="H793" s="263" t="str">
        <f>IF(ISBLANK('Discontinuity Log'!F804),"",IF('Discontinuity Log'!F804="-","",'Discontinuity Log'!F804))</f>
        <v/>
      </c>
      <c r="I793" s="263" t="str">
        <f>IF(ISBLANK('Discontinuity Log'!G804),"",'Discontinuity Log'!G804)</f>
        <v>CC</v>
      </c>
      <c r="J793" s="263" t="str">
        <f>IF(ISBLANK('Discontinuity Log'!H804),"",'Discontinuity Log'!H804)</f>
        <v>&lt;=1mm</v>
      </c>
      <c r="K793" s="263" t="str">
        <f>IF(ISBLANK('Discontinuity Log'!I804),"",'Discontinuity Log'!I804)</f>
        <v/>
      </c>
      <c r="L793" s="263" t="str">
        <f>IF(ISBLANK('Discontinuity Log'!J804),"",'Discontinuity Log'!J804)</f>
        <v>PL</v>
      </c>
      <c r="M793" s="263" t="str">
        <f>IF(ISBLANK('Discontinuity Log'!K804),"",'Discontinuity Log'!K804)</f>
        <v>SM</v>
      </c>
      <c r="N793" s="263">
        <f>IF(ISBLANK('Discontinuity Log'!L804),"",'Discontinuity Log'!L804)</f>
        <v>5</v>
      </c>
      <c r="O793" s="263" t="str">
        <f>IF(ISBLANK('Discontinuity Log'!M804),"",'Discontinuity Log'!M804)</f>
        <v>R3</v>
      </c>
      <c r="P793" s="263" t="str">
        <f>IF(ISBLANK('Discontinuity Log'!N804),"",'Discontinuity Log'!N804)</f>
        <v>W1</v>
      </c>
      <c r="Q793" s="263">
        <f>IF(ISBLANK('Discontinuity Log'!O804),"",'Discontinuity Log'!O804)</f>
        <v>12</v>
      </c>
      <c r="R793" s="263">
        <f>IF(ISBLANK('Discontinuity Log'!P804),"",'Discontinuity Log'!P804)</f>
        <v>68</v>
      </c>
      <c r="S793" s="263" t="str">
        <f>IF(ISBLANK('Discontinuity Log'!Q804),"",'Discontinuity Log'!Q804)</f>
        <v/>
      </c>
      <c r="T793" s="464" t="str">
        <f>IF(ISBLANK('Discontinuity Log'!R804),"",'Discontinuity Log'!R804)</f>
        <v/>
      </c>
    </row>
    <row r="794" spans="1:20" x14ac:dyDescent="0.3">
      <c r="A794" s="261" t="str">
        <f>IF(ISBLANK('Geotech Log'!$C$2),"",IF('Discontinuity Log'!B805&lt;&gt;"",'Geotech Log'!$C$2,""))</f>
        <v>DDH 3476</v>
      </c>
      <c r="B794" s="261" t="str">
        <f>IF(ISBLANK('Geotech Log'!$R$4),"",IF('Discontinuity Log'!B805&lt;&gt;"",'Geotech Log'!$R$4,""))</f>
        <v>FRO</v>
      </c>
      <c r="C794" s="263">
        <f ca="1">IF(ISBLANK('Discontinuity Log'!A805),"",'Discontinuity Log'!A805)</f>
        <v>137</v>
      </c>
      <c r="D794" s="264">
        <f>IF(ISBLANK('Discontinuity Log'!B805),"",'Discontinuity Log'!B805)</f>
        <v>271.62</v>
      </c>
      <c r="E794" s="263" t="str">
        <f>IF(ISBLANK('Discontinuity Log'!C805),"",'Discontinuity Log'!C805)</f>
        <v>OTH</v>
      </c>
      <c r="F794" s="263" t="str">
        <f>IF(ISBLANK('Discontinuity Log'!D805),"",'Discontinuity Log'!D805)</f>
        <v>O</v>
      </c>
      <c r="G794" s="263" t="str">
        <f>IF(ISBLANK('Discontinuity Log'!E805),"",'Discontinuity Log'!E805)</f>
        <v>COAL</v>
      </c>
      <c r="H794" s="263" t="str">
        <f>IF(ISBLANK('Discontinuity Log'!F805),"",IF('Discontinuity Log'!F805="-","",'Discontinuity Log'!F805))</f>
        <v>RZ</v>
      </c>
      <c r="I794" s="263" t="str">
        <f>IF(ISBLANK('Discontinuity Log'!G805),"",'Discontinuity Log'!G805)</f>
        <v>IN</v>
      </c>
      <c r="J794" s="263" t="str">
        <f>IF(ISBLANK('Discontinuity Log'!H805),"",'Discontinuity Log'!H805)</f>
        <v>&gt;5mm</v>
      </c>
      <c r="K794" s="263">
        <f>IF(ISBLANK('Discontinuity Log'!I805),"",'Discontinuity Log'!I805)</f>
        <v>90</v>
      </c>
      <c r="L794" s="263" t="str">
        <f>IF(ISBLANK('Discontinuity Log'!J805),"",'Discontinuity Log'!J805)</f>
        <v>UN</v>
      </c>
      <c r="M794" s="263" t="str">
        <f>IF(ISBLANK('Discontinuity Log'!K805),"",'Discontinuity Log'!K805)</f>
        <v>RO</v>
      </c>
      <c r="N794" s="263">
        <f>IF(ISBLANK('Discontinuity Log'!L805),"",'Discontinuity Log'!L805)</f>
        <v>9</v>
      </c>
      <c r="O794" s="263" t="str">
        <f>IF(ISBLANK('Discontinuity Log'!M805),"",'Discontinuity Log'!M805)</f>
        <v>R3</v>
      </c>
      <c r="P794" s="263" t="str">
        <f>IF(ISBLANK('Discontinuity Log'!N805),"",'Discontinuity Log'!N805)</f>
        <v>W1</v>
      </c>
      <c r="Q794" s="263">
        <f>IF(ISBLANK('Discontinuity Log'!O805),"",'Discontinuity Log'!O805)</f>
        <v>0</v>
      </c>
      <c r="R794" s="263">
        <f>IF(ISBLANK('Discontinuity Log'!P805),"",'Discontinuity Log'!P805)</f>
        <v>62</v>
      </c>
      <c r="S794" s="263" t="str">
        <f>IF(ISBLANK('Discontinuity Log'!Q805),"",'Discontinuity Log'!Q805)</f>
        <v/>
      </c>
      <c r="T794" s="464" t="str">
        <f>IF(ISBLANK('Discontinuity Log'!R805),"",'Discontinuity Log'!R805)</f>
        <v>RUBBLE ZONE WITH FRIABLE COAL INFILL</v>
      </c>
    </row>
    <row r="795" spans="1:20" x14ac:dyDescent="0.3">
      <c r="A795" s="261" t="str">
        <f>IF(ISBLANK('Geotech Log'!$C$2),"",IF('Discontinuity Log'!B806&lt;&gt;"",'Geotech Log'!$C$2,""))</f>
        <v>DDH 3476</v>
      </c>
      <c r="B795" s="261" t="str">
        <f>IF(ISBLANK('Geotech Log'!$R$4),"",IF('Discontinuity Log'!B806&lt;&gt;"",'Geotech Log'!$R$4,""))</f>
        <v>FRO</v>
      </c>
      <c r="C795" s="263">
        <f ca="1">IF(ISBLANK('Discontinuity Log'!A806),"",'Discontinuity Log'!A806)</f>
        <v>137</v>
      </c>
      <c r="D795" s="264">
        <f>IF(ISBLANK('Discontinuity Log'!B806),"",'Discontinuity Log'!B806)</f>
        <v>271.77</v>
      </c>
      <c r="E795" s="263" t="str">
        <f>IF(ISBLANK('Discontinuity Log'!C806),"",'Discontinuity Log'!C806)</f>
        <v>OTH</v>
      </c>
      <c r="F795" s="263" t="str">
        <f>IF(ISBLANK('Discontinuity Log'!D806),"",'Discontinuity Log'!D806)</f>
        <v>O</v>
      </c>
      <c r="G795" s="263" t="str">
        <f>IF(ISBLANK('Discontinuity Log'!E806),"",'Discontinuity Log'!E806)</f>
        <v>COAL</v>
      </c>
      <c r="H795" s="263" t="str">
        <f>IF(ISBLANK('Discontinuity Log'!F806),"",IF('Discontinuity Log'!F806="-","",'Discontinuity Log'!F806))</f>
        <v>RZ</v>
      </c>
      <c r="I795" s="263" t="str">
        <f>IF(ISBLANK('Discontinuity Log'!G806),"",'Discontinuity Log'!G806)</f>
        <v>IN</v>
      </c>
      <c r="J795" s="263" t="str">
        <f>IF(ISBLANK('Discontinuity Log'!H806),"",'Discontinuity Log'!H806)</f>
        <v>&gt;5mm</v>
      </c>
      <c r="K795" s="263">
        <f>IF(ISBLANK('Discontinuity Log'!I806),"",'Discontinuity Log'!I806)</f>
        <v>100</v>
      </c>
      <c r="L795" s="263" t="str">
        <f>IF(ISBLANK('Discontinuity Log'!J806),"",'Discontinuity Log'!J806)</f>
        <v>UN</v>
      </c>
      <c r="M795" s="263" t="str">
        <f>IF(ISBLANK('Discontinuity Log'!K806),"",'Discontinuity Log'!K806)</f>
        <v>RO</v>
      </c>
      <c r="N795" s="263">
        <f>IF(ISBLANK('Discontinuity Log'!L806),"",'Discontinuity Log'!L806)</f>
        <v>9</v>
      </c>
      <c r="O795" s="263" t="str">
        <f>IF(ISBLANK('Discontinuity Log'!M806),"",'Discontinuity Log'!M806)</f>
        <v>R3</v>
      </c>
      <c r="P795" s="263" t="str">
        <f>IF(ISBLANK('Discontinuity Log'!N806),"",'Discontinuity Log'!N806)</f>
        <v>W1</v>
      </c>
      <c r="Q795" s="263">
        <f>IF(ISBLANK('Discontinuity Log'!O806),"",'Discontinuity Log'!O806)</f>
        <v>0</v>
      </c>
      <c r="R795" s="263">
        <f>IF(ISBLANK('Discontinuity Log'!P806),"",'Discontinuity Log'!P806)</f>
        <v>56</v>
      </c>
      <c r="S795" s="263" t="str">
        <f>IF(ISBLANK('Discontinuity Log'!Q806),"",'Discontinuity Log'!Q806)</f>
        <v/>
      </c>
      <c r="T795" s="464" t="str">
        <f>IF(ISBLANK('Discontinuity Log'!R806),"",'Discontinuity Log'!R806)</f>
        <v>RUBBLE ZONE WITH CHIPS OF COMPETENT COAL UP TO 2CM THICK</v>
      </c>
    </row>
    <row r="796" spans="1:20" x14ac:dyDescent="0.3">
      <c r="A796" s="261" t="str">
        <f>IF(ISBLANK('Geotech Log'!$C$2),"",IF('Discontinuity Log'!B807&lt;&gt;"",'Geotech Log'!$C$2,""))</f>
        <v>DDH 3476</v>
      </c>
      <c r="B796" s="261" t="str">
        <f>IF(ISBLANK('Geotech Log'!$R$4),"",IF('Discontinuity Log'!B807&lt;&gt;"",'Geotech Log'!$R$4,""))</f>
        <v>FRO</v>
      </c>
      <c r="C796" s="263">
        <f ca="1">IF(ISBLANK('Discontinuity Log'!A807),"",'Discontinuity Log'!A807)</f>
        <v>137</v>
      </c>
      <c r="D796" s="264">
        <f>IF(ISBLANK('Discontinuity Log'!B807),"",'Discontinuity Log'!B807)</f>
        <v>271.92</v>
      </c>
      <c r="E796" s="263" t="str">
        <f>IF(ISBLANK('Discontinuity Log'!C807),"",'Discontinuity Log'!C807)</f>
        <v>OTH</v>
      </c>
      <c r="F796" s="263" t="str">
        <f>IF(ISBLANK('Discontinuity Log'!D807),"",'Discontinuity Log'!D807)</f>
        <v>O</v>
      </c>
      <c r="G796" s="263" t="str">
        <f>IF(ISBLANK('Discontinuity Log'!E807),"",'Discontinuity Log'!E807)</f>
        <v>COAL</v>
      </c>
      <c r="H796" s="263" t="str">
        <f>IF(ISBLANK('Discontinuity Log'!F807),"",IF('Discontinuity Log'!F807="-","",'Discontinuity Log'!F807))</f>
        <v>RZ</v>
      </c>
      <c r="I796" s="263" t="str">
        <f>IF(ISBLANK('Discontinuity Log'!G807),"",'Discontinuity Log'!G807)</f>
        <v>IN</v>
      </c>
      <c r="J796" s="263" t="str">
        <f>IF(ISBLANK('Discontinuity Log'!H807),"",'Discontinuity Log'!H807)</f>
        <v>&gt;5mm</v>
      </c>
      <c r="K796" s="263">
        <f>IF(ISBLANK('Discontinuity Log'!I807),"",'Discontinuity Log'!I807)</f>
        <v>60</v>
      </c>
      <c r="L796" s="263" t="str">
        <f>IF(ISBLANK('Discontinuity Log'!J807),"",'Discontinuity Log'!J807)</f>
        <v>UN</v>
      </c>
      <c r="M796" s="263" t="str">
        <f>IF(ISBLANK('Discontinuity Log'!K807),"",'Discontinuity Log'!K807)</f>
        <v>RO</v>
      </c>
      <c r="N796" s="263">
        <f>IF(ISBLANK('Discontinuity Log'!L807),"",'Discontinuity Log'!L807)</f>
        <v>9</v>
      </c>
      <c r="O796" s="263" t="str">
        <f>IF(ISBLANK('Discontinuity Log'!M807),"",'Discontinuity Log'!M807)</f>
        <v>R3</v>
      </c>
      <c r="P796" s="263" t="str">
        <f>IF(ISBLANK('Discontinuity Log'!N807),"",'Discontinuity Log'!N807)</f>
        <v>W1</v>
      </c>
      <c r="Q796" s="263">
        <f>IF(ISBLANK('Discontinuity Log'!O807),"",'Discontinuity Log'!O807)</f>
        <v>0</v>
      </c>
      <c r="R796" s="263">
        <f>IF(ISBLANK('Discontinuity Log'!P807),"",'Discontinuity Log'!P807)</f>
        <v>70</v>
      </c>
      <c r="S796" s="263" t="str">
        <f>IF(ISBLANK('Discontinuity Log'!Q807),"",'Discontinuity Log'!Q807)</f>
        <v/>
      </c>
      <c r="T796" s="464" t="str">
        <f>IF(ISBLANK('Discontinuity Log'!R807),"",'Discontinuity Log'!R807)</f>
        <v>RUBBLE ZONE WITH CHIPS OF FRIABLE COAL UP TO 2CM IN SIZE</v>
      </c>
    </row>
    <row r="797" spans="1:20" x14ac:dyDescent="0.3">
      <c r="A797" s="261" t="str">
        <f>IF(ISBLANK('Geotech Log'!$C$2),"",IF('Discontinuity Log'!B808&lt;&gt;"",'Geotech Log'!$C$2,""))</f>
        <v>DDH 3476</v>
      </c>
      <c r="B797" s="261" t="str">
        <f>IF(ISBLANK('Geotech Log'!$R$4),"",IF('Discontinuity Log'!B808&lt;&gt;"",'Geotech Log'!$R$4,""))</f>
        <v>FRO</v>
      </c>
      <c r="C797" s="263">
        <f ca="1">IF(ISBLANK('Discontinuity Log'!A808),"",'Discontinuity Log'!A808)</f>
        <v>137</v>
      </c>
      <c r="D797" s="264">
        <f>IF(ISBLANK('Discontinuity Log'!B808),"",'Discontinuity Log'!B808)</f>
        <v>272.02999999999997</v>
      </c>
      <c r="E797" s="263" t="str">
        <f>IF(ISBLANK('Discontinuity Log'!C808),"",'Discontinuity Log'!C808)</f>
        <v>BD</v>
      </c>
      <c r="F797" s="263" t="str">
        <f>IF(ISBLANK('Discontinuity Log'!D808),"",'Discontinuity Log'!D808)</f>
        <v>G</v>
      </c>
      <c r="G797" s="263" t="str">
        <f>IF(ISBLANK('Discontinuity Log'!E808),"",'Discontinuity Log'!E808)</f>
        <v>COAL</v>
      </c>
      <c r="H797" s="263" t="str">
        <f>IF(ISBLANK('Discontinuity Log'!F808),"",IF('Discontinuity Log'!F808="-","",'Discontinuity Log'!F808))</f>
        <v/>
      </c>
      <c r="I797" s="263" t="str">
        <f>IF(ISBLANK('Discontinuity Log'!G808),"",'Discontinuity Log'!G808)</f>
        <v>CC</v>
      </c>
      <c r="J797" s="263" t="str">
        <f>IF(ISBLANK('Discontinuity Log'!H808),"",'Discontinuity Log'!H808)</f>
        <v>&lt;=1mm</v>
      </c>
      <c r="K797" s="263" t="str">
        <f>IF(ISBLANK('Discontinuity Log'!I808),"",'Discontinuity Log'!I808)</f>
        <v/>
      </c>
      <c r="L797" s="263" t="str">
        <f>IF(ISBLANK('Discontinuity Log'!J808),"",'Discontinuity Log'!J808)</f>
        <v>PL</v>
      </c>
      <c r="M797" s="263" t="str">
        <f>IF(ISBLANK('Discontinuity Log'!K808),"",'Discontinuity Log'!K808)</f>
        <v>SM</v>
      </c>
      <c r="N797" s="263">
        <f>IF(ISBLANK('Discontinuity Log'!L808),"",'Discontinuity Log'!L808)</f>
        <v>5</v>
      </c>
      <c r="O797" s="263" t="str">
        <f>IF(ISBLANK('Discontinuity Log'!M808),"",'Discontinuity Log'!M808)</f>
        <v>R3</v>
      </c>
      <c r="P797" s="263" t="str">
        <f>IF(ISBLANK('Discontinuity Log'!N808),"",'Discontinuity Log'!N808)</f>
        <v>W1</v>
      </c>
      <c r="Q797" s="263">
        <f>IF(ISBLANK('Discontinuity Log'!O808),"",'Discontinuity Log'!O808)</f>
        <v>12</v>
      </c>
      <c r="R797" s="263">
        <f>IF(ISBLANK('Discontinuity Log'!P808),"",'Discontinuity Log'!P808)</f>
        <v>67</v>
      </c>
      <c r="S797" s="263" t="str">
        <f>IF(ISBLANK('Discontinuity Log'!Q808),"",'Discontinuity Log'!Q808)</f>
        <v/>
      </c>
      <c r="T797" s="464" t="str">
        <f>IF(ISBLANK('Discontinuity Log'!R808),"",'Discontinuity Log'!R808)</f>
        <v/>
      </c>
    </row>
    <row r="798" spans="1:20" x14ac:dyDescent="0.3">
      <c r="A798" s="261" t="str">
        <f>IF(ISBLANK('Geotech Log'!$C$2),"",IF('Discontinuity Log'!B809&lt;&gt;"",'Geotech Log'!$C$2,""))</f>
        <v>DDH 3476</v>
      </c>
      <c r="B798" s="261" t="str">
        <f>IF(ISBLANK('Geotech Log'!$R$4),"",IF('Discontinuity Log'!B809&lt;&gt;"",'Geotech Log'!$R$4,""))</f>
        <v>FRO</v>
      </c>
      <c r="C798" s="263">
        <f ca="1">IF(ISBLANK('Discontinuity Log'!A809),"",'Discontinuity Log'!A809)</f>
        <v>137</v>
      </c>
      <c r="D798" s="264">
        <f>IF(ISBLANK('Discontinuity Log'!B809),"",'Discontinuity Log'!B809)</f>
        <v>272.08</v>
      </c>
      <c r="E798" s="263" t="str">
        <f>IF(ISBLANK('Discontinuity Log'!C809),"",'Discontinuity Log'!C809)</f>
        <v>BD</v>
      </c>
      <c r="F798" s="263" t="str">
        <f>IF(ISBLANK('Discontinuity Log'!D809),"",'Discontinuity Log'!D809)</f>
        <v>G</v>
      </c>
      <c r="G798" s="263" t="str">
        <f>IF(ISBLANK('Discontinuity Log'!E809),"",'Discontinuity Log'!E809)</f>
        <v>COAL</v>
      </c>
      <c r="H798" s="263" t="str">
        <f>IF(ISBLANK('Discontinuity Log'!F809),"",IF('Discontinuity Log'!F809="-","",'Discontinuity Log'!F809))</f>
        <v/>
      </c>
      <c r="I798" s="263" t="str">
        <f>IF(ISBLANK('Discontinuity Log'!G809),"",'Discontinuity Log'!G809)</f>
        <v>CC</v>
      </c>
      <c r="J798" s="263" t="str">
        <f>IF(ISBLANK('Discontinuity Log'!H809),"",'Discontinuity Log'!H809)</f>
        <v>&lt;=1mm</v>
      </c>
      <c r="K798" s="263" t="str">
        <f>IF(ISBLANK('Discontinuity Log'!I809),"",'Discontinuity Log'!I809)</f>
        <v/>
      </c>
      <c r="L798" s="263" t="str">
        <f>IF(ISBLANK('Discontinuity Log'!J809),"",'Discontinuity Log'!J809)</f>
        <v>UN</v>
      </c>
      <c r="M798" s="263" t="str">
        <f>IF(ISBLANK('Discontinuity Log'!K809),"",'Discontinuity Log'!K809)</f>
        <v>SM</v>
      </c>
      <c r="N798" s="263">
        <f>IF(ISBLANK('Discontinuity Log'!L809),"",'Discontinuity Log'!L809)</f>
        <v>5</v>
      </c>
      <c r="O798" s="263" t="str">
        <f>IF(ISBLANK('Discontinuity Log'!M809),"",'Discontinuity Log'!M809)</f>
        <v>R3</v>
      </c>
      <c r="P798" s="263" t="str">
        <f>IF(ISBLANK('Discontinuity Log'!N809),"",'Discontinuity Log'!N809)</f>
        <v>W1</v>
      </c>
      <c r="Q798" s="263">
        <f>IF(ISBLANK('Discontinuity Log'!O809),"",'Discontinuity Log'!O809)</f>
        <v>12</v>
      </c>
      <c r="R798" s="263">
        <f>IF(ISBLANK('Discontinuity Log'!P809),"",'Discontinuity Log'!P809)</f>
        <v>65</v>
      </c>
      <c r="S798" s="263" t="str">
        <f>IF(ISBLANK('Discontinuity Log'!Q809),"",'Discontinuity Log'!Q809)</f>
        <v/>
      </c>
      <c r="T798" s="464" t="str">
        <f>IF(ISBLANK('Discontinuity Log'!R809),"",'Discontinuity Log'!R809)</f>
        <v/>
      </c>
    </row>
    <row r="799" spans="1:20" x14ac:dyDescent="0.3">
      <c r="A799" s="261" t="str">
        <f>IF(ISBLANK('Geotech Log'!$C$2),"",IF('Discontinuity Log'!B810&lt;&gt;"",'Geotech Log'!$C$2,""))</f>
        <v>DDH 3476</v>
      </c>
      <c r="B799" s="261" t="str">
        <f>IF(ISBLANK('Geotech Log'!$R$4),"",IF('Discontinuity Log'!B810&lt;&gt;"",'Geotech Log'!$R$4,""))</f>
        <v>FRO</v>
      </c>
      <c r="C799" s="263">
        <f ca="1">IF(ISBLANK('Discontinuity Log'!A810),"",'Discontinuity Log'!A810)</f>
        <v>137</v>
      </c>
      <c r="D799" s="264">
        <f>IF(ISBLANK('Discontinuity Log'!B810),"",'Discontinuity Log'!B810)</f>
        <v>272.27999999999997</v>
      </c>
      <c r="E799" s="263" t="str">
        <f>IF(ISBLANK('Discontinuity Log'!C810),"",'Discontinuity Log'!C810)</f>
        <v>BD</v>
      </c>
      <c r="F799" s="263" t="str">
        <f>IF(ISBLANK('Discontinuity Log'!D810),"",'Discontinuity Log'!D810)</f>
        <v>G</v>
      </c>
      <c r="G799" s="263" t="str">
        <f>IF(ISBLANK('Discontinuity Log'!E810),"",'Discontinuity Log'!E810)</f>
        <v>COAL</v>
      </c>
      <c r="H799" s="263" t="str">
        <f>IF(ISBLANK('Discontinuity Log'!F810),"",IF('Discontinuity Log'!F810="-","",'Discontinuity Log'!F810))</f>
        <v/>
      </c>
      <c r="I799" s="263" t="str">
        <f>IF(ISBLANK('Discontinuity Log'!G810),"",'Discontinuity Log'!G810)</f>
        <v>CC</v>
      </c>
      <c r="J799" s="263" t="str">
        <f>IF(ISBLANK('Discontinuity Log'!H810),"",'Discontinuity Log'!H810)</f>
        <v>&lt;=1mm</v>
      </c>
      <c r="K799" s="263" t="str">
        <f>IF(ISBLANK('Discontinuity Log'!I810),"",'Discontinuity Log'!I810)</f>
        <v/>
      </c>
      <c r="L799" s="263" t="str">
        <f>IF(ISBLANK('Discontinuity Log'!J810),"",'Discontinuity Log'!J810)</f>
        <v>PL</v>
      </c>
      <c r="M799" s="263" t="str">
        <f>IF(ISBLANK('Discontinuity Log'!K810),"",'Discontinuity Log'!K810)</f>
        <v>SM</v>
      </c>
      <c r="N799" s="263">
        <f>IF(ISBLANK('Discontinuity Log'!L810),"",'Discontinuity Log'!L810)</f>
        <v>5</v>
      </c>
      <c r="O799" s="263" t="str">
        <f>IF(ISBLANK('Discontinuity Log'!M810),"",'Discontinuity Log'!M810)</f>
        <v>R3</v>
      </c>
      <c r="P799" s="263" t="str">
        <f>IF(ISBLANK('Discontinuity Log'!N810),"",'Discontinuity Log'!N810)</f>
        <v>W1</v>
      </c>
      <c r="Q799" s="263">
        <f>IF(ISBLANK('Discontinuity Log'!O810),"",'Discontinuity Log'!O810)</f>
        <v>12</v>
      </c>
      <c r="R799" s="263">
        <f>IF(ISBLANK('Discontinuity Log'!P810),"",'Discontinuity Log'!P810)</f>
        <v>77</v>
      </c>
      <c r="S799" s="263" t="str">
        <f>IF(ISBLANK('Discontinuity Log'!Q810),"",'Discontinuity Log'!Q810)</f>
        <v/>
      </c>
      <c r="T799" s="464" t="str">
        <f>IF(ISBLANK('Discontinuity Log'!R810),"",'Discontinuity Log'!R810)</f>
        <v/>
      </c>
    </row>
    <row r="800" spans="1:20" x14ac:dyDescent="0.3">
      <c r="A800" s="261" t="str">
        <f>IF(ISBLANK('Geotech Log'!$C$2),"",IF('Discontinuity Log'!B811&lt;&gt;"",'Geotech Log'!$C$2,""))</f>
        <v>DDH 3476</v>
      </c>
      <c r="B800" s="261" t="str">
        <f>IF(ISBLANK('Geotech Log'!$R$4),"",IF('Discontinuity Log'!B811&lt;&gt;"",'Geotech Log'!$R$4,""))</f>
        <v>FRO</v>
      </c>
      <c r="C800" s="263">
        <f ca="1">IF(ISBLANK('Discontinuity Log'!A811),"",'Discontinuity Log'!A811)</f>
        <v>137</v>
      </c>
      <c r="D800" s="264">
        <f>IF(ISBLANK('Discontinuity Log'!B811),"",'Discontinuity Log'!B811)</f>
        <v>272.31</v>
      </c>
      <c r="E800" s="263" t="str">
        <f>IF(ISBLANK('Discontinuity Log'!C811),"",'Discontinuity Log'!C811)</f>
        <v>BD</v>
      </c>
      <c r="F800" s="263" t="str">
        <f>IF(ISBLANK('Discontinuity Log'!D811),"",'Discontinuity Log'!D811)</f>
        <v>G</v>
      </c>
      <c r="G800" s="263" t="str">
        <f>IF(ISBLANK('Discontinuity Log'!E811),"",'Discontinuity Log'!E811)</f>
        <v>COAL</v>
      </c>
      <c r="H800" s="263" t="str">
        <f>IF(ISBLANK('Discontinuity Log'!F811),"",IF('Discontinuity Log'!F811="-","",'Discontinuity Log'!F811))</f>
        <v/>
      </c>
      <c r="I800" s="263" t="str">
        <f>IF(ISBLANK('Discontinuity Log'!G811),"",'Discontinuity Log'!G811)</f>
        <v>CC</v>
      </c>
      <c r="J800" s="263" t="str">
        <f>IF(ISBLANK('Discontinuity Log'!H811),"",'Discontinuity Log'!H811)</f>
        <v>&lt;=1mm</v>
      </c>
      <c r="K800" s="263" t="str">
        <f>IF(ISBLANK('Discontinuity Log'!I811),"",'Discontinuity Log'!I811)</f>
        <v/>
      </c>
      <c r="L800" s="263" t="str">
        <f>IF(ISBLANK('Discontinuity Log'!J811),"",'Discontinuity Log'!J811)</f>
        <v>PL</v>
      </c>
      <c r="M800" s="263" t="str">
        <f>IF(ISBLANK('Discontinuity Log'!K811),"",'Discontinuity Log'!K811)</f>
        <v>SM</v>
      </c>
      <c r="N800" s="263">
        <f>IF(ISBLANK('Discontinuity Log'!L811),"",'Discontinuity Log'!L811)</f>
        <v>5</v>
      </c>
      <c r="O800" s="263" t="str">
        <f>IF(ISBLANK('Discontinuity Log'!M811),"",'Discontinuity Log'!M811)</f>
        <v>R3</v>
      </c>
      <c r="P800" s="263" t="str">
        <f>IF(ISBLANK('Discontinuity Log'!N811),"",'Discontinuity Log'!N811)</f>
        <v>W1</v>
      </c>
      <c r="Q800" s="263">
        <f>IF(ISBLANK('Discontinuity Log'!O811),"",'Discontinuity Log'!O811)</f>
        <v>12</v>
      </c>
      <c r="R800" s="263">
        <f>IF(ISBLANK('Discontinuity Log'!P811),"",'Discontinuity Log'!P811)</f>
        <v>81</v>
      </c>
      <c r="S800" s="263" t="str">
        <f>IF(ISBLANK('Discontinuity Log'!Q811),"",'Discontinuity Log'!Q811)</f>
        <v/>
      </c>
      <c r="T800" s="464" t="str">
        <f>IF(ISBLANK('Discontinuity Log'!R811),"",'Discontinuity Log'!R811)</f>
        <v/>
      </c>
    </row>
    <row r="801" spans="1:20" x14ac:dyDescent="0.3">
      <c r="A801" s="261" t="str">
        <f>IF(ISBLANK('Geotech Log'!$C$2),"",IF('Discontinuity Log'!B812&lt;&gt;"",'Geotech Log'!$C$2,""))</f>
        <v>DDH 3476</v>
      </c>
      <c r="B801" s="261" t="str">
        <f>IF(ISBLANK('Geotech Log'!$R$4),"",IF('Discontinuity Log'!B812&lt;&gt;"",'Geotech Log'!$R$4,""))</f>
        <v>FRO</v>
      </c>
      <c r="C801" s="263">
        <f ca="1">IF(ISBLANK('Discontinuity Log'!A812),"",'Discontinuity Log'!A812)</f>
        <v>137</v>
      </c>
      <c r="D801" s="264">
        <f>IF(ISBLANK('Discontinuity Log'!B812),"",'Discontinuity Log'!B812)</f>
        <v>272.41000000000003</v>
      </c>
      <c r="E801" s="263" t="str">
        <f>IF(ISBLANK('Discontinuity Log'!C812),"",'Discontinuity Log'!C812)</f>
        <v>BD</v>
      </c>
      <c r="F801" s="263" t="str">
        <f>IF(ISBLANK('Discontinuity Log'!D812),"",'Discontinuity Log'!D812)</f>
        <v>G</v>
      </c>
      <c r="G801" s="263" t="str">
        <f>IF(ISBLANK('Discontinuity Log'!E812),"",'Discontinuity Log'!E812)</f>
        <v>COAL</v>
      </c>
      <c r="H801" s="263" t="str">
        <f>IF(ISBLANK('Discontinuity Log'!F812),"",IF('Discontinuity Log'!F812="-","",'Discontinuity Log'!F812))</f>
        <v/>
      </c>
      <c r="I801" s="263" t="str">
        <f>IF(ISBLANK('Discontinuity Log'!G812),"",'Discontinuity Log'!G812)</f>
        <v>CC</v>
      </c>
      <c r="J801" s="263" t="str">
        <f>IF(ISBLANK('Discontinuity Log'!H812),"",'Discontinuity Log'!H812)</f>
        <v>&lt;=1mm</v>
      </c>
      <c r="K801" s="263" t="str">
        <f>IF(ISBLANK('Discontinuity Log'!I812),"",'Discontinuity Log'!I812)</f>
        <v/>
      </c>
      <c r="L801" s="263" t="str">
        <f>IF(ISBLANK('Discontinuity Log'!J812),"",'Discontinuity Log'!J812)</f>
        <v>UN</v>
      </c>
      <c r="M801" s="263" t="str">
        <f>IF(ISBLANK('Discontinuity Log'!K812),"",'Discontinuity Log'!K812)</f>
        <v>SM</v>
      </c>
      <c r="N801" s="263">
        <f>IF(ISBLANK('Discontinuity Log'!L812),"",'Discontinuity Log'!L812)</f>
        <v>7</v>
      </c>
      <c r="O801" s="263" t="str">
        <f>IF(ISBLANK('Discontinuity Log'!M812),"",'Discontinuity Log'!M812)</f>
        <v>R3</v>
      </c>
      <c r="P801" s="263" t="str">
        <f>IF(ISBLANK('Discontinuity Log'!N812),"",'Discontinuity Log'!N812)</f>
        <v>W1</v>
      </c>
      <c r="Q801" s="263">
        <f>IF(ISBLANK('Discontinuity Log'!O812),"",'Discontinuity Log'!O812)</f>
        <v>12</v>
      </c>
      <c r="R801" s="263">
        <f>IF(ISBLANK('Discontinuity Log'!P812),"",'Discontinuity Log'!P812)</f>
        <v>48</v>
      </c>
      <c r="S801" s="263" t="str">
        <f>IF(ISBLANK('Discontinuity Log'!Q812),"",'Discontinuity Log'!Q812)</f>
        <v/>
      </c>
      <c r="T801" s="464" t="str">
        <f>IF(ISBLANK('Discontinuity Log'!R812),"",'Discontinuity Log'!R812)</f>
        <v/>
      </c>
    </row>
    <row r="802" spans="1:20" x14ac:dyDescent="0.3">
      <c r="A802" s="261" t="str">
        <f>IF(ISBLANK('Geotech Log'!$C$2),"",IF('Discontinuity Log'!B813&lt;&gt;"",'Geotech Log'!$C$2,""))</f>
        <v>DDH 3476</v>
      </c>
      <c r="B802" s="261" t="str">
        <f>IF(ISBLANK('Geotech Log'!$R$4),"",IF('Discontinuity Log'!B813&lt;&gt;"",'Geotech Log'!$R$4,""))</f>
        <v>FRO</v>
      </c>
      <c r="C802" s="263">
        <f ca="1">IF(ISBLANK('Discontinuity Log'!A813),"",'Discontinuity Log'!A813)</f>
        <v>137</v>
      </c>
      <c r="D802" s="264">
        <f>IF(ISBLANK('Discontinuity Log'!B813),"",'Discontinuity Log'!B813)</f>
        <v>272.52999999999997</v>
      </c>
      <c r="E802" s="263" t="str">
        <f>IF(ISBLANK('Discontinuity Log'!C813),"",'Discontinuity Log'!C813)</f>
        <v>BD</v>
      </c>
      <c r="F802" s="263" t="str">
        <f>IF(ISBLANK('Discontinuity Log'!D813),"",'Discontinuity Log'!D813)</f>
        <v>G</v>
      </c>
      <c r="G802" s="263" t="str">
        <f>IF(ISBLANK('Discontinuity Log'!E813),"",'Discontinuity Log'!E813)</f>
        <v>COAL</v>
      </c>
      <c r="H802" s="263" t="str">
        <f>IF(ISBLANK('Discontinuity Log'!F813),"",IF('Discontinuity Log'!F813="-","",'Discontinuity Log'!F813))</f>
        <v/>
      </c>
      <c r="I802" s="263" t="str">
        <f>IF(ISBLANK('Discontinuity Log'!G813),"",'Discontinuity Log'!G813)</f>
        <v>CC</v>
      </c>
      <c r="J802" s="263" t="str">
        <f>IF(ISBLANK('Discontinuity Log'!H813),"",'Discontinuity Log'!H813)</f>
        <v>&lt;=1mm</v>
      </c>
      <c r="K802" s="263" t="str">
        <f>IF(ISBLANK('Discontinuity Log'!I813),"",'Discontinuity Log'!I813)</f>
        <v/>
      </c>
      <c r="L802" s="263" t="str">
        <f>IF(ISBLANK('Discontinuity Log'!J813),"",'Discontinuity Log'!J813)</f>
        <v>PL</v>
      </c>
      <c r="M802" s="263" t="str">
        <f>IF(ISBLANK('Discontinuity Log'!K813),"",'Discontinuity Log'!K813)</f>
        <v>SM</v>
      </c>
      <c r="N802" s="263">
        <f>IF(ISBLANK('Discontinuity Log'!L813),"",'Discontinuity Log'!L813)</f>
        <v>7</v>
      </c>
      <c r="O802" s="263" t="str">
        <f>IF(ISBLANK('Discontinuity Log'!M813),"",'Discontinuity Log'!M813)</f>
        <v>R3</v>
      </c>
      <c r="P802" s="263" t="str">
        <f>IF(ISBLANK('Discontinuity Log'!N813),"",'Discontinuity Log'!N813)</f>
        <v>W1</v>
      </c>
      <c r="Q802" s="263">
        <f>IF(ISBLANK('Discontinuity Log'!O813),"",'Discontinuity Log'!O813)</f>
        <v>12</v>
      </c>
      <c r="R802" s="263">
        <f>IF(ISBLANK('Discontinuity Log'!P813),"",'Discontinuity Log'!P813)</f>
        <v>79</v>
      </c>
      <c r="S802" s="263" t="str">
        <f>IF(ISBLANK('Discontinuity Log'!Q813),"",'Discontinuity Log'!Q813)</f>
        <v/>
      </c>
      <c r="T802" s="464" t="str">
        <f>IF(ISBLANK('Discontinuity Log'!R813),"",'Discontinuity Log'!R813)</f>
        <v/>
      </c>
    </row>
    <row r="803" spans="1:20" x14ac:dyDescent="0.3">
      <c r="A803" s="261" t="str">
        <f>IF(ISBLANK('Geotech Log'!$C$2),"",IF('Discontinuity Log'!B814&lt;&gt;"",'Geotech Log'!$C$2,""))</f>
        <v>DDH 3476</v>
      </c>
      <c r="B803" s="261" t="str">
        <f>IF(ISBLANK('Geotech Log'!$R$4),"",IF('Discontinuity Log'!B814&lt;&gt;"",'Geotech Log'!$R$4,""))</f>
        <v>FRO</v>
      </c>
      <c r="C803" s="263">
        <f ca="1">IF(ISBLANK('Discontinuity Log'!A814),"",'Discontinuity Log'!A814)</f>
        <v>137</v>
      </c>
      <c r="D803" s="264">
        <f>IF(ISBLANK('Discontinuity Log'!B814),"",'Discontinuity Log'!B814)</f>
        <v>272.58</v>
      </c>
      <c r="E803" s="263" t="str">
        <f>IF(ISBLANK('Discontinuity Log'!C814),"",'Discontinuity Log'!C814)</f>
        <v>BD</v>
      </c>
      <c r="F803" s="263" t="str">
        <f>IF(ISBLANK('Discontinuity Log'!D814),"",'Discontinuity Log'!D814)</f>
        <v>G</v>
      </c>
      <c r="G803" s="263" t="str">
        <f>IF(ISBLANK('Discontinuity Log'!E814),"",'Discontinuity Log'!E814)</f>
        <v>COAL</v>
      </c>
      <c r="H803" s="263" t="str">
        <f>IF(ISBLANK('Discontinuity Log'!F814),"",IF('Discontinuity Log'!F814="-","",'Discontinuity Log'!F814))</f>
        <v/>
      </c>
      <c r="I803" s="263" t="str">
        <f>IF(ISBLANK('Discontinuity Log'!G814),"",'Discontinuity Log'!G814)</f>
        <v>CC</v>
      </c>
      <c r="J803" s="263" t="str">
        <f>IF(ISBLANK('Discontinuity Log'!H814),"",'Discontinuity Log'!H814)</f>
        <v>&lt;=1mm</v>
      </c>
      <c r="K803" s="263" t="str">
        <f>IF(ISBLANK('Discontinuity Log'!I814),"",'Discontinuity Log'!I814)</f>
        <v/>
      </c>
      <c r="L803" s="263" t="str">
        <f>IF(ISBLANK('Discontinuity Log'!J814),"",'Discontinuity Log'!J814)</f>
        <v>PL</v>
      </c>
      <c r="M803" s="263" t="str">
        <f>IF(ISBLANK('Discontinuity Log'!K814),"",'Discontinuity Log'!K814)</f>
        <v>RO</v>
      </c>
      <c r="N803" s="263">
        <f>IF(ISBLANK('Discontinuity Log'!L814),"",'Discontinuity Log'!L814)</f>
        <v>9</v>
      </c>
      <c r="O803" s="263" t="str">
        <f>IF(ISBLANK('Discontinuity Log'!M814),"",'Discontinuity Log'!M814)</f>
        <v>R3</v>
      </c>
      <c r="P803" s="263" t="str">
        <f>IF(ISBLANK('Discontinuity Log'!N814),"",'Discontinuity Log'!N814)</f>
        <v>W1</v>
      </c>
      <c r="Q803" s="263">
        <f>IF(ISBLANK('Discontinuity Log'!O814),"",'Discontinuity Log'!O814)</f>
        <v>12</v>
      </c>
      <c r="R803" s="263">
        <f>IF(ISBLANK('Discontinuity Log'!P814),"",'Discontinuity Log'!P814)</f>
        <v>61</v>
      </c>
      <c r="S803" s="263" t="str">
        <f>IF(ISBLANK('Discontinuity Log'!Q814),"",'Discontinuity Log'!Q814)</f>
        <v/>
      </c>
      <c r="T803" s="464" t="str">
        <f>IF(ISBLANK('Discontinuity Log'!R814),"",'Discontinuity Log'!R814)</f>
        <v/>
      </c>
    </row>
    <row r="804" spans="1:20" x14ac:dyDescent="0.3">
      <c r="A804" s="261" t="str">
        <f>IF(ISBLANK('Geotech Log'!$C$2),"",IF('Discontinuity Log'!B815&lt;&gt;"",'Geotech Log'!$C$2,""))</f>
        <v>DDH 3476</v>
      </c>
      <c r="B804" s="261" t="str">
        <f>IF(ISBLANK('Geotech Log'!$R$4),"",IF('Discontinuity Log'!B815&lt;&gt;"",'Geotech Log'!$R$4,""))</f>
        <v>FRO</v>
      </c>
      <c r="C804" s="263">
        <f ca="1">IF(ISBLANK('Discontinuity Log'!A815),"",'Discontinuity Log'!A815)</f>
        <v>137</v>
      </c>
      <c r="D804" s="264">
        <f>IF(ISBLANK('Discontinuity Log'!B815),"",'Discontinuity Log'!B815)</f>
        <v>272.64</v>
      </c>
      <c r="E804" s="263" t="str">
        <f>IF(ISBLANK('Discontinuity Log'!C815),"",'Discontinuity Log'!C815)</f>
        <v>BD</v>
      </c>
      <c r="F804" s="263" t="str">
        <f>IF(ISBLANK('Discontinuity Log'!D815),"",'Discontinuity Log'!D815)</f>
        <v>G</v>
      </c>
      <c r="G804" s="263" t="str">
        <f>IF(ISBLANK('Discontinuity Log'!E815),"",'Discontinuity Log'!E815)</f>
        <v>COAL</v>
      </c>
      <c r="H804" s="263" t="str">
        <f>IF(ISBLANK('Discontinuity Log'!F815),"",IF('Discontinuity Log'!F815="-","",'Discontinuity Log'!F815))</f>
        <v/>
      </c>
      <c r="I804" s="263" t="str">
        <f>IF(ISBLANK('Discontinuity Log'!G815),"",'Discontinuity Log'!G815)</f>
        <v>CC</v>
      </c>
      <c r="J804" s="263" t="str">
        <f>IF(ISBLANK('Discontinuity Log'!H815),"",'Discontinuity Log'!H815)</f>
        <v>&lt;=1mm</v>
      </c>
      <c r="K804" s="263" t="str">
        <f>IF(ISBLANK('Discontinuity Log'!I815),"",'Discontinuity Log'!I815)</f>
        <v/>
      </c>
      <c r="L804" s="263" t="str">
        <f>IF(ISBLANK('Discontinuity Log'!J815),"",'Discontinuity Log'!J815)</f>
        <v>PL</v>
      </c>
      <c r="M804" s="263" t="str">
        <f>IF(ISBLANK('Discontinuity Log'!K815),"",'Discontinuity Log'!K815)</f>
        <v>SM</v>
      </c>
      <c r="N804" s="263">
        <f>IF(ISBLANK('Discontinuity Log'!L815),"",'Discontinuity Log'!L815)</f>
        <v>7</v>
      </c>
      <c r="O804" s="263" t="str">
        <f>IF(ISBLANK('Discontinuity Log'!M815),"",'Discontinuity Log'!M815)</f>
        <v>R3</v>
      </c>
      <c r="P804" s="263" t="str">
        <f>IF(ISBLANK('Discontinuity Log'!N815),"",'Discontinuity Log'!N815)</f>
        <v>W1</v>
      </c>
      <c r="Q804" s="263">
        <f>IF(ISBLANK('Discontinuity Log'!O815),"",'Discontinuity Log'!O815)</f>
        <v>12</v>
      </c>
      <c r="R804" s="263">
        <f>IF(ISBLANK('Discontinuity Log'!P815),"",'Discontinuity Log'!P815)</f>
        <v>75</v>
      </c>
      <c r="S804" s="263" t="str">
        <f>IF(ISBLANK('Discontinuity Log'!Q815),"",'Discontinuity Log'!Q815)</f>
        <v/>
      </c>
      <c r="T804" s="464" t="str">
        <f>IF(ISBLANK('Discontinuity Log'!R815),"",'Discontinuity Log'!R815)</f>
        <v/>
      </c>
    </row>
    <row r="805" spans="1:20" x14ac:dyDescent="0.3">
      <c r="A805" s="261" t="str">
        <f>IF(ISBLANK('Geotech Log'!$C$2),"",IF('Discontinuity Log'!B816&lt;&gt;"",'Geotech Log'!$C$2,""))</f>
        <v>DDH 3476</v>
      </c>
      <c r="B805" s="261" t="str">
        <f>IF(ISBLANK('Geotech Log'!$R$4),"",IF('Discontinuity Log'!B816&lt;&gt;"",'Geotech Log'!$R$4,""))</f>
        <v>FRO</v>
      </c>
      <c r="C805" s="263">
        <f ca="1">IF(ISBLANK('Discontinuity Log'!A816),"",'Discontinuity Log'!A816)</f>
        <v>137</v>
      </c>
      <c r="D805" s="264">
        <f>IF(ISBLANK('Discontinuity Log'!B816),"",'Discontinuity Log'!B816)</f>
        <v>272.68</v>
      </c>
      <c r="E805" s="263" t="str">
        <f>IF(ISBLANK('Discontinuity Log'!C816),"",'Discontinuity Log'!C816)</f>
        <v>OTH</v>
      </c>
      <c r="F805" s="263" t="str">
        <f>IF(ISBLANK('Discontinuity Log'!D816),"",'Discontinuity Log'!D816)</f>
        <v>O</v>
      </c>
      <c r="G805" s="263" t="str">
        <f>IF(ISBLANK('Discontinuity Log'!E816),"",'Discontinuity Log'!E816)</f>
        <v>COAL</v>
      </c>
      <c r="H805" s="263" t="str">
        <f>IF(ISBLANK('Discontinuity Log'!F816),"",IF('Discontinuity Log'!F816="-","",'Discontinuity Log'!F816))</f>
        <v>RZ</v>
      </c>
      <c r="I805" s="263" t="str">
        <f>IF(ISBLANK('Discontinuity Log'!G816),"",'Discontinuity Log'!G816)</f>
        <v>IN</v>
      </c>
      <c r="J805" s="263" t="str">
        <f>IF(ISBLANK('Discontinuity Log'!H816),"",'Discontinuity Log'!H816)</f>
        <v>&gt;5mm</v>
      </c>
      <c r="K805" s="263">
        <f>IF(ISBLANK('Discontinuity Log'!I816),"",'Discontinuity Log'!I816)</f>
        <v>180</v>
      </c>
      <c r="L805" s="263" t="str">
        <f>IF(ISBLANK('Discontinuity Log'!J816),"",'Discontinuity Log'!J816)</f>
        <v>UN</v>
      </c>
      <c r="M805" s="263" t="str">
        <f>IF(ISBLANK('Discontinuity Log'!K816),"",'Discontinuity Log'!K816)</f>
        <v>RO</v>
      </c>
      <c r="N805" s="263">
        <f>IF(ISBLANK('Discontinuity Log'!L816),"",'Discontinuity Log'!L816)</f>
        <v>9</v>
      </c>
      <c r="O805" s="263" t="str">
        <f>IF(ISBLANK('Discontinuity Log'!M816),"",'Discontinuity Log'!M816)</f>
        <v>R3</v>
      </c>
      <c r="P805" s="263" t="str">
        <f>IF(ISBLANK('Discontinuity Log'!N816),"",'Discontinuity Log'!N816)</f>
        <v>W1</v>
      </c>
      <c r="Q805" s="263">
        <f>IF(ISBLANK('Discontinuity Log'!O816),"",'Discontinuity Log'!O816)</f>
        <v>0</v>
      </c>
      <c r="R805" s="263">
        <f>IF(ISBLANK('Discontinuity Log'!P816),"",'Discontinuity Log'!P816)</f>
        <v>76</v>
      </c>
      <c r="S805" s="263" t="str">
        <f>IF(ISBLANK('Discontinuity Log'!Q816),"",'Discontinuity Log'!Q816)</f>
        <v/>
      </c>
      <c r="T805" s="464" t="str">
        <f>IF(ISBLANK('Discontinuity Log'!R816),"",'Discontinuity Log'!R816)</f>
        <v>RUBBLE ZONE WITH CHIPS OF SUBANGULAR COAL COATED MUDSTONE UP TO 6CM IN SIZE</v>
      </c>
    </row>
    <row r="806" spans="1:20" x14ac:dyDescent="0.3">
      <c r="A806" s="261" t="str">
        <f>IF(ISBLANK('Geotech Log'!$C$2),"",IF('Discontinuity Log'!B817&lt;&gt;"",'Geotech Log'!$C$2,""))</f>
        <v>DDH 3476</v>
      </c>
      <c r="B806" s="261" t="str">
        <f>IF(ISBLANK('Geotech Log'!$R$4),"",IF('Discontinuity Log'!B817&lt;&gt;"",'Geotech Log'!$R$4,""))</f>
        <v>FRO</v>
      </c>
      <c r="C806" s="263">
        <f ca="1">IF(ISBLANK('Discontinuity Log'!A817),"",'Discontinuity Log'!A817)</f>
        <v>137</v>
      </c>
      <c r="D806" s="264">
        <f>IF(ISBLANK('Discontinuity Log'!B817),"",'Discontinuity Log'!B817)</f>
        <v>272.89999999999998</v>
      </c>
      <c r="E806" s="263" t="str">
        <f>IF(ISBLANK('Discontinuity Log'!C817),"",'Discontinuity Log'!C817)</f>
        <v>BD</v>
      </c>
      <c r="F806" s="263" t="str">
        <f>IF(ISBLANK('Discontinuity Log'!D817),"",'Discontinuity Log'!D817)</f>
        <v>G</v>
      </c>
      <c r="G806" s="263" t="str">
        <f>IF(ISBLANK('Discontinuity Log'!E817),"",'Discontinuity Log'!E817)</f>
        <v>COAL</v>
      </c>
      <c r="H806" s="263" t="str">
        <f>IF(ISBLANK('Discontinuity Log'!F817),"",IF('Discontinuity Log'!F817="-","",'Discontinuity Log'!F817))</f>
        <v/>
      </c>
      <c r="I806" s="263" t="str">
        <f>IF(ISBLANK('Discontinuity Log'!G817),"",'Discontinuity Log'!G817)</f>
        <v>CC</v>
      </c>
      <c r="J806" s="263" t="str">
        <f>IF(ISBLANK('Discontinuity Log'!H817),"",'Discontinuity Log'!H817)</f>
        <v>&lt;=1mm</v>
      </c>
      <c r="K806" s="263" t="str">
        <f>IF(ISBLANK('Discontinuity Log'!I817),"",'Discontinuity Log'!I817)</f>
        <v/>
      </c>
      <c r="L806" s="263" t="str">
        <f>IF(ISBLANK('Discontinuity Log'!J817),"",'Discontinuity Log'!J817)</f>
        <v>PL</v>
      </c>
      <c r="M806" s="263" t="str">
        <f>IF(ISBLANK('Discontinuity Log'!K817),"",'Discontinuity Log'!K817)</f>
        <v>SM</v>
      </c>
      <c r="N806" s="263">
        <f>IF(ISBLANK('Discontinuity Log'!L817),"",'Discontinuity Log'!L817)</f>
        <v>5</v>
      </c>
      <c r="O806" s="263" t="str">
        <f>IF(ISBLANK('Discontinuity Log'!M817),"",'Discontinuity Log'!M817)</f>
        <v>R3</v>
      </c>
      <c r="P806" s="263" t="str">
        <f>IF(ISBLANK('Discontinuity Log'!N817),"",'Discontinuity Log'!N817)</f>
        <v>W1</v>
      </c>
      <c r="Q806" s="263">
        <f>IF(ISBLANK('Discontinuity Log'!O817),"",'Discontinuity Log'!O817)</f>
        <v>12</v>
      </c>
      <c r="R806" s="263">
        <f>IF(ISBLANK('Discontinuity Log'!P817),"",'Discontinuity Log'!P817)</f>
        <v>79</v>
      </c>
      <c r="S806" s="263" t="str">
        <f>IF(ISBLANK('Discontinuity Log'!Q817),"",'Discontinuity Log'!Q817)</f>
        <v/>
      </c>
      <c r="T806" s="464" t="str">
        <f>IF(ISBLANK('Discontinuity Log'!R817),"",'Discontinuity Log'!R817)</f>
        <v/>
      </c>
    </row>
    <row r="807" spans="1:20" x14ac:dyDescent="0.3">
      <c r="A807" s="261" t="str">
        <f>IF(ISBLANK('Geotech Log'!$C$2),"",IF('Discontinuity Log'!B818&lt;&gt;"",'Geotech Log'!$C$2,""))</f>
        <v>DDH 3476</v>
      </c>
      <c r="B807" s="261" t="str">
        <f>IF(ISBLANK('Geotech Log'!$R$4),"",IF('Discontinuity Log'!B818&lt;&gt;"",'Geotech Log'!$R$4,""))</f>
        <v>FRO</v>
      </c>
      <c r="C807" s="263">
        <f ca="1">IF(ISBLANK('Discontinuity Log'!A818),"",'Discontinuity Log'!A818)</f>
        <v>138</v>
      </c>
      <c r="D807" s="264">
        <f>IF(ISBLANK('Discontinuity Log'!B818),"",'Discontinuity Log'!B818)</f>
        <v>274.45</v>
      </c>
      <c r="E807" s="263" t="str">
        <f>IF(ISBLANK('Discontinuity Log'!C818),"",'Discontinuity Log'!C818)</f>
        <v>OTH</v>
      </c>
      <c r="F807" s="263" t="str">
        <f>IF(ISBLANK('Discontinuity Log'!D818),"",'Discontinuity Log'!D818)</f>
        <v>O</v>
      </c>
      <c r="G807" s="263" t="str">
        <f>IF(ISBLANK('Discontinuity Log'!E818),"",'Discontinuity Log'!E818)</f>
        <v>COAL</v>
      </c>
      <c r="H807" s="263" t="str">
        <f>IF(ISBLANK('Discontinuity Log'!F818),"",IF('Discontinuity Log'!F818="-","",'Discontinuity Log'!F818))</f>
        <v>RZ</v>
      </c>
      <c r="I807" s="263" t="str">
        <f>IF(ISBLANK('Discontinuity Log'!G818),"",'Discontinuity Log'!G818)</f>
        <v>IN</v>
      </c>
      <c r="J807" s="263" t="str">
        <f>IF(ISBLANK('Discontinuity Log'!H818),"",'Discontinuity Log'!H818)</f>
        <v>&gt;5mm</v>
      </c>
      <c r="K807" s="263">
        <f>IF(ISBLANK('Discontinuity Log'!I818),"",'Discontinuity Log'!I818)</f>
        <v>410</v>
      </c>
      <c r="L807" s="263" t="str">
        <f>IF(ISBLANK('Discontinuity Log'!J818),"",'Discontinuity Log'!J818)</f>
        <v>UN</v>
      </c>
      <c r="M807" s="263" t="str">
        <f>IF(ISBLANK('Discontinuity Log'!K818),"",'Discontinuity Log'!K818)</f>
        <v>RO</v>
      </c>
      <c r="N807" s="263">
        <f>IF(ISBLANK('Discontinuity Log'!L818),"",'Discontinuity Log'!L818)</f>
        <v>9</v>
      </c>
      <c r="O807" s="263" t="str">
        <f>IF(ISBLANK('Discontinuity Log'!M818),"",'Discontinuity Log'!M818)</f>
        <v>R2</v>
      </c>
      <c r="P807" s="263" t="str">
        <f>IF(ISBLANK('Discontinuity Log'!N818),"",'Discontinuity Log'!N818)</f>
        <v>W1</v>
      </c>
      <c r="Q807" s="263">
        <f>IF(ISBLANK('Discontinuity Log'!O818),"",'Discontinuity Log'!O818)</f>
        <v>0</v>
      </c>
      <c r="R807" s="263">
        <f>IF(ISBLANK('Discontinuity Log'!P818),"",'Discontinuity Log'!P818)</f>
        <v>64</v>
      </c>
      <c r="S807" s="263" t="str">
        <f>IF(ISBLANK('Discontinuity Log'!Q818),"",'Discontinuity Log'!Q818)</f>
        <v/>
      </c>
      <c r="T807" s="464" t="str">
        <f>IF(ISBLANK('Discontinuity Log'!R818),"",'Discontinuity Log'!R818)</f>
        <v>RUBBLE ZONE WITH BROKEN PIECES OF FRIABLE COAL UP TO 7CM IN SIZE</v>
      </c>
    </row>
    <row r="808" spans="1:20" x14ac:dyDescent="0.3">
      <c r="A808" s="261" t="str">
        <f>IF(ISBLANK('Geotech Log'!$C$2),"",IF('Discontinuity Log'!B819&lt;&gt;"",'Geotech Log'!$C$2,""))</f>
        <v>DDH 3476</v>
      </c>
      <c r="B808" s="261" t="str">
        <f>IF(ISBLANK('Geotech Log'!$R$4),"",IF('Discontinuity Log'!B819&lt;&gt;"",'Geotech Log'!$R$4,""))</f>
        <v>FRO</v>
      </c>
      <c r="C808" s="263">
        <f ca="1">IF(ISBLANK('Discontinuity Log'!A819),"",'Discontinuity Log'!A819)</f>
        <v>138</v>
      </c>
      <c r="D808" s="264">
        <f>IF(ISBLANK('Discontinuity Log'!B819),"",'Discontinuity Log'!B819)</f>
        <v>274.98</v>
      </c>
      <c r="E808" s="263" t="str">
        <f>IF(ISBLANK('Discontinuity Log'!C819),"",'Discontinuity Log'!C819)</f>
        <v>OTH</v>
      </c>
      <c r="F808" s="263" t="str">
        <f>IF(ISBLANK('Discontinuity Log'!D819),"",'Discontinuity Log'!D819)</f>
        <v>O</v>
      </c>
      <c r="G808" s="263" t="str">
        <f>IF(ISBLANK('Discontinuity Log'!E819),"",'Discontinuity Log'!E819)</f>
        <v>COAL</v>
      </c>
      <c r="H808" s="263" t="str">
        <f>IF(ISBLANK('Discontinuity Log'!F819),"",IF('Discontinuity Log'!F819="-","",'Discontinuity Log'!F819))</f>
        <v>RZ</v>
      </c>
      <c r="I808" s="263" t="str">
        <f>IF(ISBLANK('Discontinuity Log'!G819),"",'Discontinuity Log'!G819)</f>
        <v>IN</v>
      </c>
      <c r="J808" s="263" t="str">
        <f>IF(ISBLANK('Discontinuity Log'!H819),"",'Discontinuity Log'!H819)</f>
        <v>&gt;5mm</v>
      </c>
      <c r="K808" s="263">
        <f>IF(ISBLANK('Discontinuity Log'!I819),"",'Discontinuity Log'!I819)</f>
        <v>70</v>
      </c>
      <c r="L808" s="263" t="str">
        <f>IF(ISBLANK('Discontinuity Log'!J819),"",'Discontinuity Log'!J819)</f>
        <v>UN</v>
      </c>
      <c r="M808" s="263" t="str">
        <f>IF(ISBLANK('Discontinuity Log'!K819),"",'Discontinuity Log'!K819)</f>
        <v>RO</v>
      </c>
      <c r="N808" s="263">
        <f>IF(ISBLANK('Discontinuity Log'!L819),"",'Discontinuity Log'!L819)</f>
        <v>9</v>
      </c>
      <c r="O808" s="263" t="str">
        <f>IF(ISBLANK('Discontinuity Log'!M819),"",'Discontinuity Log'!M819)</f>
        <v>R2</v>
      </c>
      <c r="P808" s="263" t="str">
        <f>IF(ISBLANK('Discontinuity Log'!N819),"",'Discontinuity Log'!N819)</f>
        <v>W1</v>
      </c>
      <c r="Q808" s="263">
        <f>IF(ISBLANK('Discontinuity Log'!O819),"",'Discontinuity Log'!O819)</f>
        <v>0</v>
      </c>
      <c r="R808" s="263">
        <f>IF(ISBLANK('Discontinuity Log'!P819),"",'Discontinuity Log'!P819)</f>
        <v>60</v>
      </c>
      <c r="S808" s="263" t="str">
        <f>IF(ISBLANK('Discontinuity Log'!Q819),"",'Discontinuity Log'!Q819)</f>
        <v/>
      </c>
      <c r="T808" s="464" t="str">
        <f>IF(ISBLANK('Discontinuity Log'!R819),"",'Discontinuity Log'!R819)</f>
        <v>RUBBLE ZONE WITH FRIABLE COAL INFILL</v>
      </c>
    </row>
    <row r="809" spans="1:20" x14ac:dyDescent="0.3">
      <c r="A809" s="261" t="str">
        <f>IF(ISBLANK('Geotech Log'!$C$2),"",IF('Discontinuity Log'!B820&lt;&gt;"",'Geotech Log'!$C$2,""))</f>
        <v>DDH 3476</v>
      </c>
      <c r="B809" s="261" t="str">
        <f>IF(ISBLANK('Geotech Log'!$R$4),"",IF('Discontinuity Log'!B820&lt;&gt;"",'Geotech Log'!$R$4,""))</f>
        <v>FRO</v>
      </c>
      <c r="C809" s="263">
        <f ca="1">IF(ISBLANK('Discontinuity Log'!A820),"",'Discontinuity Log'!A820)</f>
        <v>138</v>
      </c>
      <c r="D809" s="264">
        <f>IF(ISBLANK('Discontinuity Log'!B820),"",'Discontinuity Log'!B820)</f>
        <v>275.08</v>
      </c>
      <c r="E809" s="263" t="str">
        <f>IF(ISBLANK('Discontinuity Log'!C820),"",'Discontinuity Log'!C820)</f>
        <v>OTH</v>
      </c>
      <c r="F809" s="263" t="str">
        <f>IF(ISBLANK('Discontinuity Log'!D820),"",'Discontinuity Log'!D820)</f>
        <v>O</v>
      </c>
      <c r="G809" s="263" t="str">
        <f>IF(ISBLANK('Discontinuity Log'!E820),"",'Discontinuity Log'!E820)</f>
        <v>COAL</v>
      </c>
      <c r="H809" s="263" t="str">
        <f>IF(ISBLANK('Discontinuity Log'!F820),"",IF('Discontinuity Log'!F820="-","",'Discontinuity Log'!F820))</f>
        <v>RZ</v>
      </c>
      <c r="I809" s="263" t="str">
        <f>IF(ISBLANK('Discontinuity Log'!G820),"",'Discontinuity Log'!G820)</f>
        <v>IN</v>
      </c>
      <c r="J809" s="263" t="str">
        <f>IF(ISBLANK('Discontinuity Log'!H820),"",'Discontinuity Log'!H820)</f>
        <v>&gt;5mm</v>
      </c>
      <c r="K809" s="263">
        <f>IF(ISBLANK('Discontinuity Log'!I820),"",'Discontinuity Log'!I820)</f>
        <v>710</v>
      </c>
      <c r="L809" s="263" t="str">
        <f>IF(ISBLANK('Discontinuity Log'!J820),"",'Discontinuity Log'!J820)</f>
        <v>UN</v>
      </c>
      <c r="M809" s="263" t="str">
        <f>IF(ISBLANK('Discontinuity Log'!K820),"",'Discontinuity Log'!K820)</f>
        <v>RO</v>
      </c>
      <c r="N809" s="263">
        <f>IF(ISBLANK('Discontinuity Log'!L820),"",'Discontinuity Log'!L820)</f>
        <v>9</v>
      </c>
      <c r="O809" s="263" t="str">
        <f>IF(ISBLANK('Discontinuity Log'!M820),"",'Discontinuity Log'!M820)</f>
        <v>R2</v>
      </c>
      <c r="P809" s="263" t="str">
        <f>IF(ISBLANK('Discontinuity Log'!N820),"",'Discontinuity Log'!N820)</f>
        <v>W1</v>
      </c>
      <c r="Q809" s="263">
        <f>IF(ISBLANK('Discontinuity Log'!O820),"",'Discontinuity Log'!O820)</f>
        <v>0</v>
      </c>
      <c r="R809" s="263">
        <f>IF(ISBLANK('Discontinuity Log'!P820),"",'Discontinuity Log'!P820)</f>
        <v>80</v>
      </c>
      <c r="S809" s="263" t="str">
        <f>IF(ISBLANK('Discontinuity Log'!Q820),"",'Discontinuity Log'!Q820)</f>
        <v/>
      </c>
      <c r="T809" s="464" t="str">
        <f>IF(ISBLANK('Discontinuity Log'!R820),"",'Discontinuity Log'!R820)</f>
        <v>RUBBLE ZONE WITH BROKEN PIECES OF FRIABLE COAL UP TO 7CM IN SIZE</v>
      </c>
    </row>
    <row r="810" spans="1:20" x14ac:dyDescent="0.3">
      <c r="A810" s="261" t="str">
        <f>IF(ISBLANK('Geotech Log'!$C$2),"",IF('Discontinuity Log'!B821&lt;&gt;"",'Geotech Log'!$C$2,""))</f>
        <v>DDH 3476</v>
      </c>
      <c r="B810" s="261" t="str">
        <f>IF(ISBLANK('Geotech Log'!$R$4),"",IF('Discontinuity Log'!B821&lt;&gt;"",'Geotech Log'!$R$4,""))</f>
        <v>FRO</v>
      </c>
      <c r="C810" s="263">
        <f ca="1">IF(ISBLANK('Discontinuity Log'!A821),"",'Discontinuity Log'!A821)</f>
        <v>138</v>
      </c>
      <c r="D810" s="264">
        <f>IF(ISBLANK('Discontinuity Log'!B821),"",'Discontinuity Log'!B821)</f>
        <v>275.95</v>
      </c>
      <c r="E810" s="263" t="str">
        <f>IF(ISBLANK('Discontinuity Log'!C821),"",'Discontinuity Log'!C821)</f>
        <v>BD</v>
      </c>
      <c r="F810" s="263" t="str">
        <f>IF(ISBLANK('Discontinuity Log'!D821),"",'Discontinuity Log'!D821)</f>
        <v>G</v>
      </c>
      <c r="G810" s="263" t="str">
        <f>IF(ISBLANK('Discontinuity Log'!E821),"",'Discontinuity Log'!E821)</f>
        <v>COAL</v>
      </c>
      <c r="H810" s="263" t="str">
        <f>IF(ISBLANK('Discontinuity Log'!F821),"",IF('Discontinuity Log'!F821="-","",'Discontinuity Log'!F821))</f>
        <v/>
      </c>
      <c r="I810" s="263" t="str">
        <f>IF(ISBLANK('Discontinuity Log'!G821),"",'Discontinuity Log'!G821)</f>
        <v>CC</v>
      </c>
      <c r="J810" s="263" t="str">
        <f>IF(ISBLANK('Discontinuity Log'!H821),"",'Discontinuity Log'!H821)</f>
        <v>&lt;=1mm</v>
      </c>
      <c r="K810" s="263" t="str">
        <f>IF(ISBLANK('Discontinuity Log'!I821),"",'Discontinuity Log'!I821)</f>
        <v/>
      </c>
      <c r="L810" s="263" t="str">
        <f>IF(ISBLANK('Discontinuity Log'!J821),"",'Discontinuity Log'!J821)</f>
        <v>PL</v>
      </c>
      <c r="M810" s="263" t="str">
        <f>IF(ISBLANK('Discontinuity Log'!K821),"",'Discontinuity Log'!K821)</f>
        <v>RO</v>
      </c>
      <c r="N810" s="263">
        <f>IF(ISBLANK('Discontinuity Log'!L821),"",'Discontinuity Log'!L821)</f>
        <v>9</v>
      </c>
      <c r="O810" s="263" t="str">
        <f>IF(ISBLANK('Discontinuity Log'!M821),"",'Discontinuity Log'!M821)</f>
        <v>R2</v>
      </c>
      <c r="P810" s="263" t="str">
        <f>IF(ISBLANK('Discontinuity Log'!N821),"",'Discontinuity Log'!N821)</f>
        <v>W1</v>
      </c>
      <c r="Q810" s="263">
        <f>IF(ISBLANK('Discontinuity Log'!O821),"",'Discontinuity Log'!O821)</f>
        <v>6</v>
      </c>
      <c r="R810" s="263">
        <f>IF(ISBLANK('Discontinuity Log'!P821),"",'Discontinuity Log'!P821)</f>
        <v>84</v>
      </c>
      <c r="S810" s="263" t="str">
        <f>IF(ISBLANK('Discontinuity Log'!Q821),"",'Discontinuity Log'!Q821)</f>
        <v/>
      </c>
      <c r="T810" s="464" t="str">
        <f>IF(ISBLANK('Discontinuity Log'!R821),"",'Discontinuity Log'!R821)</f>
        <v/>
      </c>
    </row>
    <row r="811" spans="1:20" x14ac:dyDescent="0.3">
      <c r="A811" s="261" t="str">
        <f>IF(ISBLANK('Geotech Log'!$C$2),"",IF('Discontinuity Log'!B822&lt;&gt;"",'Geotech Log'!$C$2,""))</f>
        <v>DDH 3476</v>
      </c>
      <c r="B811" s="261" t="str">
        <f>IF(ISBLANK('Geotech Log'!$R$4),"",IF('Discontinuity Log'!B822&lt;&gt;"",'Geotech Log'!$R$4,""))</f>
        <v>FRO</v>
      </c>
      <c r="C811" s="263">
        <f ca="1">IF(ISBLANK('Discontinuity Log'!A822),"",'Discontinuity Log'!A822)</f>
        <v>138</v>
      </c>
      <c r="D811" s="264">
        <f>IF(ISBLANK('Discontinuity Log'!B822),"",'Discontinuity Log'!B822)</f>
        <v>276.04000000000002</v>
      </c>
      <c r="E811" s="263" t="str">
        <f>IF(ISBLANK('Discontinuity Log'!C822),"",'Discontinuity Log'!C822)</f>
        <v>BD</v>
      </c>
      <c r="F811" s="263" t="str">
        <f>IF(ISBLANK('Discontinuity Log'!D822),"",'Discontinuity Log'!D822)</f>
        <v>G</v>
      </c>
      <c r="G811" s="263" t="str">
        <f>IF(ISBLANK('Discontinuity Log'!E822),"",'Discontinuity Log'!E822)</f>
        <v>COAL</v>
      </c>
      <c r="H811" s="263" t="str">
        <f>IF(ISBLANK('Discontinuity Log'!F822),"",IF('Discontinuity Log'!F822="-","",'Discontinuity Log'!F822))</f>
        <v/>
      </c>
      <c r="I811" s="263" t="str">
        <f>IF(ISBLANK('Discontinuity Log'!G822),"",'Discontinuity Log'!G822)</f>
        <v>CC</v>
      </c>
      <c r="J811" s="263" t="str">
        <f>IF(ISBLANK('Discontinuity Log'!H822),"",'Discontinuity Log'!H822)</f>
        <v>&lt;=1mm</v>
      </c>
      <c r="K811" s="263" t="str">
        <f>IF(ISBLANK('Discontinuity Log'!I822),"",'Discontinuity Log'!I822)</f>
        <v/>
      </c>
      <c r="L811" s="263" t="str">
        <f>IF(ISBLANK('Discontinuity Log'!J822),"",'Discontinuity Log'!J822)</f>
        <v>PL</v>
      </c>
      <c r="M811" s="263" t="str">
        <f>IF(ISBLANK('Discontinuity Log'!K822),"",'Discontinuity Log'!K822)</f>
        <v>RO</v>
      </c>
      <c r="N811" s="263">
        <f>IF(ISBLANK('Discontinuity Log'!L822),"",'Discontinuity Log'!L822)</f>
        <v>9</v>
      </c>
      <c r="O811" s="263" t="str">
        <f>IF(ISBLANK('Discontinuity Log'!M822),"",'Discontinuity Log'!M822)</f>
        <v>R2</v>
      </c>
      <c r="P811" s="263" t="str">
        <f>IF(ISBLANK('Discontinuity Log'!N822),"",'Discontinuity Log'!N822)</f>
        <v>W1</v>
      </c>
      <c r="Q811" s="263">
        <f>IF(ISBLANK('Discontinuity Log'!O822),"",'Discontinuity Log'!O822)</f>
        <v>6</v>
      </c>
      <c r="R811" s="263">
        <f>IF(ISBLANK('Discontinuity Log'!P822),"",'Discontinuity Log'!P822)</f>
        <v>70</v>
      </c>
      <c r="S811" s="263" t="str">
        <f>IF(ISBLANK('Discontinuity Log'!Q822),"",'Discontinuity Log'!Q822)</f>
        <v/>
      </c>
      <c r="T811" s="464" t="str">
        <f>IF(ISBLANK('Discontinuity Log'!R822),"",'Discontinuity Log'!R822)</f>
        <v/>
      </c>
    </row>
    <row r="812" spans="1:20" x14ac:dyDescent="0.3">
      <c r="A812" s="261" t="str">
        <f>IF(ISBLANK('Geotech Log'!$C$2),"",IF('Discontinuity Log'!B823&lt;&gt;"",'Geotech Log'!$C$2,""))</f>
        <v>DDH 3476</v>
      </c>
      <c r="B812" s="261" t="str">
        <f>IF(ISBLANK('Geotech Log'!$R$4),"",IF('Discontinuity Log'!B823&lt;&gt;"",'Geotech Log'!$R$4,""))</f>
        <v>FRO</v>
      </c>
      <c r="C812" s="263">
        <f ca="1">IF(ISBLANK('Discontinuity Log'!A823),"",'Discontinuity Log'!A823)</f>
        <v>138</v>
      </c>
      <c r="D812" s="264">
        <f>IF(ISBLANK('Discontinuity Log'!B823),"",'Discontinuity Log'!B823)</f>
        <v>276.12</v>
      </c>
      <c r="E812" s="263" t="str">
        <f>IF(ISBLANK('Discontinuity Log'!C823),"",'Discontinuity Log'!C823)</f>
        <v>OTH</v>
      </c>
      <c r="F812" s="263" t="str">
        <f>IF(ISBLANK('Discontinuity Log'!D823),"",'Discontinuity Log'!D823)</f>
        <v>O</v>
      </c>
      <c r="G812" s="263" t="str">
        <f>IF(ISBLANK('Discontinuity Log'!E823),"",'Discontinuity Log'!E823)</f>
        <v>COAL</v>
      </c>
      <c r="H812" s="263" t="str">
        <f>IF(ISBLANK('Discontinuity Log'!F823),"",IF('Discontinuity Log'!F823="-","",'Discontinuity Log'!F823))</f>
        <v>RZ</v>
      </c>
      <c r="I812" s="263" t="str">
        <f>IF(ISBLANK('Discontinuity Log'!G823),"",'Discontinuity Log'!G823)</f>
        <v>IN</v>
      </c>
      <c r="J812" s="263" t="str">
        <f>IF(ISBLANK('Discontinuity Log'!H823),"",'Discontinuity Log'!H823)</f>
        <v>&gt;5mm</v>
      </c>
      <c r="K812" s="263">
        <f>IF(ISBLANK('Discontinuity Log'!I823),"",'Discontinuity Log'!I823)</f>
        <v>240</v>
      </c>
      <c r="L812" s="263" t="str">
        <f>IF(ISBLANK('Discontinuity Log'!J823),"",'Discontinuity Log'!J823)</f>
        <v>UN</v>
      </c>
      <c r="M812" s="263" t="str">
        <f>IF(ISBLANK('Discontinuity Log'!K823),"",'Discontinuity Log'!K823)</f>
        <v>RO</v>
      </c>
      <c r="N812" s="263">
        <f>IF(ISBLANK('Discontinuity Log'!L823),"",'Discontinuity Log'!L823)</f>
        <v>9</v>
      </c>
      <c r="O812" s="263" t="str">
        <f>IF(ISBLANK('Discontinuity Log'!M823),"",'Discontinuity Log'!M823)</f>
        <v>R2</v>
      </c>
      <c r="P812" s="263" t="str">
        <f>IF(ISBLANK('Discontinuity Log'!N823),"",'Discontinuity Log'!N823)</f>
        <v>W1</v>
      </c>
      <c r="Q812" s="263">
        <f>IF(ISBLANK('Discontinuity Log'!O823),"",'Discontinuity Log'!O823)</f>
        <v>0</v>
      </c>
      <c r="R812" s="263">
        <f>IF(ISBLANK('Discontinuity Log'!P823),"",'Discontinuity Log'!P823)</f>
        <v>87</v>
      </c>
      <c r="S812" s="263" t="str">
        <f>IF(ISBLANK('Discontinuity Log'!Q823),"",'Discontinuity Log'!Q823)</f>
        <v/>
      </c>
      <c r="T812" s="464" t="str">
        <f>IF(ISBLANK('Discontinuity Log'!R823),"",'Discontinuity Log'!R823)</f>
        <v>RUBBLE ZONE WITH FRIABLE COAL INFILL</v>
      </c>
    </row>
    <row r="813" spans="1:20" x14ac:dyDescent="0.3">
      <c r="A813" s="261" t="str">
        <f>IF(ISBLANK('Geotech Log'!$C$2),"",IF('Discontinuity Log'!B824&lt;&gt;"",'Geotech Log'!$C$2,""))</f>
        <v>DDH 3476</v>
      </c>
      <c r="B813" s="261" t="str">
        <f>IF(ISBLANK('Geotech Log'!$R$4),"",IF('Discontinuity Log'!B824&lt;&gt;"",'Geotech Log'!$R$4,""))</f>
        <v>FRO</v>
      </c>
      <c r="C813" s="263">
        <f ca="1">IF(ISBLANK('Discontinuity Log'!A824),"",'Discontinuity Log'!A824)</f>
        <v>139</v>
      </c>
      <c r="D813" s="264">
        <f>IF(ISBLANK('Discontinuity Log'!B824),"",'Discontinuity Log'!B824)</f>
        <v>277</v>
      </c>
      <c r="E813" s="263" t="str">
        <f>IF(ISBLANK('Discontinuity Log'!C824),"",'Discontinuity Log'!C824)</f>
        <v>OTH</v>
      </c>
      <c r="F813" s="263" t="str">
        <f>IF(ISBLANK('Discontinuity Log'!D824),"",'Discontinuity Log'!D824)</f>
        <v>O</v>
      </c>
      <c r="G813" s="263" t="str">
        <f>IF(ISBLANK('Discontinuity Log'!E824),"",'Discontinuity Log'!E824)</f>
        <v>RZ</v>
      </c>
      <c r="H813" s="263" t="str">
        <f>IF(ISBLANK('Discontinuity Log'!F824),"",IF('Discontinuity Log'!F824="-","",'Discontinuity Log'!F824))</f>
        <v>COAL</v>
      </c>
      <c r="I813" s="263" t="str">
        <f>IF(ISBLANK('Discontinuity Log'!G824),"",'Discontinuity Log'!G824)</f>
        <v>IN</v>
      </c>
      <c r="J813" s="263" t="str">
        <f>IF(ISBLANK('Discontinuity Log'!H824),"",'Discontinuity Log'!H824)</f>
        <v>&gt;5mm</v>
      </c>
      <c r="K813" s="263">
        <f>IF(ISBLANK('Discontinuity Log'!I824),"",'Discontinuity Log'!I824)</f>
        <v>420</v>
      </c>
      <c r="L813" s="263" t="str">
        <f>IF(ISBLANK('Discontinuity Log'!J824),"",'Discontinuity Log'!J824)</f>
        <v>UN</v>
      </c>
      <c r="M813" s="263" t="str">
        <f>IF(ISBLANK('Discontinuity Log'!K824),"",'Discontinuity Log'!K824)</f>
        <v>RO</v>
      </c>
      <c r="N813" s="263">
        <f>IF(ISBLANK('Discontinuity Log'!L824),"",'Discontinuity Log'!L824)</f>
        <v>9</v>
      </c>
      <c r="O813" s="263" t="str">
        <f>IF(ISBLANK('Discontinuity Log'!M824),"",'Discontinuity Log'!M824)</f>
        <v>R2</v>
      </c>
      <c r="P813" s="263" t="str">
        <f>IF(ISBLANK('Discontinuity Log'!N824),"",'Discontinuity Log'!N824)</f>
        <v>W1</v>
      </c>
      <c r="Q813" s="263">
        <f>IF(ISBLANK('Discontinuity Log'!O824),"",'Discontinuity Log'!O824)</f>
        <v>0</v>
      </c>
      <c r="R813" s="263">
        <f>IF(ISBLANK('Discontinuity Log'!P824),"",'Discontinuity Log'!P824)</f>
        <v>85</v>
      </c>
      <c r="S813" s="263" t="str">
        <f>IF(ISBLANK('Discontinuity Log'!Q824),"",'Discontinuity Log'!Q824)</f>
        <v/>
      </c>
      <c r="T813" s="464" t="str">
        <f>IF(ISBLANK('Discontinuity Log'!R824),"",'Discontinuity Log'!R824)</f>
        <v>RUBBLE ZONE WITH FRIABLE COAL INFILL</v>
      </c>
    </row>
    <row r="814" spans="1:20" x14ac:dyDescent="0.3">
      <c r="A814" s="261" t="str">
        <f>IF(ISBLANK('Geotech Log'!$C$2),"",IF('Discontinuity Log'!B825&lt;&gt;"",'Geotech Log'!$C$2,""))</f>
        <v>DDH 3476</v>
      </c>
      <c r="B814" s="261" t="str">
        <f>IF(ISBLANK('Geotech Log'!$R$4),"",IF('Discontinuity Log'!B825&lt;&gt;"",'Geotech Log'!$R$4,""))</f>
        <v>FRO</v>
      </c>
      <c r="C814" s="263">
        <f ca="1">IF(ISBLANK('Discontinuity Log'!A825),"",'Discontinuity Log'!A825)</f>
        <v>139</v>
      </c>
      <c r="D814" s="264">
        <f>IF(ISBLANK('Discontinuity Log'!B825),"",'Discontinuity Log'!B825)</f>
        <v>277.51</v>
      </c>
      <c r="E814" s="263" t="str">
        <f>IF(ISBLANK('Discontinuity Log'!C825),"",'Discontinuity Log'!C825)</f>
        <v>OTH</v>
      </c>
      <c r="F814" s="263" t="str">
        <f>IF(ISBLANK('Discontinuity Log'!D825),"",'Discontinuity Log'!D825)</f>
        <v>O</v>
      </c>
      <c r="G814" s="263" t="str">
        <f>IF(ISBLANK('Discontinuity Log'!E825),"",'Discontinuity Log'!E825)</f>
        <v>RZ</v>
      </c>
      <c r="H814" s="263" t="str">
        <f>IF(ISBLANK('Discontinuity Log'!F825),"",IF('Discontinuity Log'!F825="-","",'Discontinuity Log'!F825))</f>
        <v>COAL</v>
      </c>
      <c r="I814" s="263" t="str">
        <f>IF(ISBLANK('Discontinuity Log'!G825),"",'Discontinuity Log'!G825)</f>
        <v>IN</v>
      </c>
      <c r="J814" s="263" t="str">
        <f>IF(ISBLANK('Discontinuity Log'!H825),"",'Discontinuity Log'!H825)</f>
        <v>&gt;5mm</v>
      </c>
      <c r="K814" s="263">
        <f>IF(ISBLANK('Discontinuity Log'!I825),"",'Discontinuity Log'!I825)</f>
        <v>140</v>
      </c>
      <c r="L814" s="263" t="str">
        <f>IF(ISBLANK('Discontinuity Log'!J825),"",'Discontinuity Log'!J825)</f>
        <v>UN</v>
      </c>
      <c r="M814" s="263" t="str">
        <f>IF(ISBLANK('Discontinuity Log'!K825),"",'Discontinuity Log'!K825)</f>
        <v>RO</v>
      </c>
      <c r="N814" s="263">
        <f>IF(ISBLANK('Discontinuity Log'!L825),"",'Discontinuity Log'!L825)</f>
        <v>9</v>
      </c>
      <c r="O814" s="263" t="str">
        <f>IF(ISBLANK('Discontinuity Log'!M825),"",'Discontinuity Log'!M825)</f>
        <v>R2</v>
      </c>
      <c r="P814" s="263" t="str">
        <f>IF(ISBLANK('Discontinuity Log'!N825),"",'Discontinuity Log'!N825)</f>
        <v>W1</v>
      </c>
      <c r="Q814" s="263">
        <f>IF(ISBLANK('Discontinuity Log'!O825),"",'Discontinuity Log'!O825)</f>
        <v>0</v>
      </c>
      <c r="R814" s="263">
        <f>IF(ISBLANK('Discontinuity Log'!P825),"",'Discontinuity Log'!P825)</f>
        <v>68</v>
      </c>
      <c r="S814" s="263" t="str">
        <f>IF(ISBLANK('Discontinuity Log'!Q825),"",'Discontinuity Log'!Q825)</f>
        <v/>
      </c>
      <c r="T814" s="464" t="str">
        <f>IF(ISBLANK('Discontinuity Log'!R825),"",'Discontinuity Log'!R825)</f>
        <v>RUBBLE ZONE WITH CHIPS OF COAL COATED MUDSTONE UP TO 3CM IN SIZE</v>
      </c>
    </row>
    <row r="815" spans="1:20" x14ac:dyDescent="0.3">
      <c r="A815" s="261" t="str">
        <f>IF(ISBLANK('Geotech Log'!$C$2),"",IF('Discontinuity Log'!B826&lt;&gt;"",'Geotech Log'!$C$2,""))</f>
        <v>DDH 3476</v>
      </c>
      <c r="B815" s="261" t="str">
        <f>IF(ISBLANK('Geotech Log'!$R$4),"",IF('Discontinuity Log'!B826&lt;&gt;"",'Geotech Log'!$R$4,""))</f>
        <v>FRO</v>
      </c>
      <c r="C815" s="263">
        <f ca="1">IF(ISBLANK('Discontinuity Log'!A826),"",'Discontinuity Log'!A826)</f>
        <v>139</v>
      </c>
      <c r="D815" s="264">
        <f>IF(ISBLANK('Discontinuity Log'!B826),"",'Discontinuity Log'!B826)</f>
        <v>277.75</v>
      </c>
      <c r="E815" s="263" t="str">
        <f>IF(ISBLANK('Discontinuity Log'!C826),"",'Discontinuity Log'!C826)</f>
        <v>BD</v>
      </c>
      <c r="F815" s="263" t="str">
        <f>IF(ISBLANK('Discontinuity Log'!D826),"",'Discontinuity Log'!D826)</f>
        <v>G</v>
      </c>
      <c r="G815" s="263" t="str">
        <f>IF(ISBLANK('Discontinuity Log'!E826),"",'Discontinuity Log'!E826)</f>
        <v>COAL</v>
      </c>
      <c r="H815" s="263" t="str">
        <f>IF(ISBLANK('Discontinuity Log'!F826),"",IF('Discontinuity Log'!F826="-","",'Discontinuity Log'!F826))</f>
        <v/>
      </c>
      <c r="I815" s="263" t="str">
        <f>IF(ISBLANK('Discontinuity Log'!G826),"",'Discontinuity Log'!G826)</f>
        <v>CC</v>
      </c>
      <c r="J815" s="263" t="str">
        <f>IF(ISBLANK('Discontinuity Log'!H826),"",'Discontinuity Log'!H826)</f>
        <v>&lt;=1mm</v>
      </c>
      <c r="K815" s="263" t="str">
        <f>IF(ISBLANK('Discontinuity Log'!I826),"",'Discontinuity Log'!I826)</f>
        <v/>
      </c>
      <c r="L815" s="263" t="str">
        <f>IF(ISBLANK('Discontinuity Log'!J826),"",'Discontinuity Log'!J826)</f>
        <v>PL</v>
      </c>
      <c r="M815" s="263" t="str">
        <f>IF(ISBLANK('Discontinuity Log'!K826),"",'Discontinuity Log'!K826)</f>
        <v>SM</v>
      </c>
      <c r="N815" s="263">
        <f>IF(ISBLANK('Discontinuity Log'!L826),"",'Discontinuity Log'!L826)</f>
        <v>5</v>
      </c>
      <c r="O815" s="263" t="str">
        <f>IF(ISBLANK('Discontinuity Log'!M826),"",'Discontinuity Log'!M826)</f>
        <v>R2</v>
      </c>
      <c r="P815" s="263" t="str">
        <f>IF(ISBLANK('Discontinuity Log'!N826),"",'Discontinuity Log'!N826)</f>
        <v>W1</v>
      </c>
      <c r="Q815" s="263">
        <f>IF(ISBLANK('Discontinuity Log'!O826),"",'Discontinuity Log'!O826)</f>
        <v>6</v>
      </c>
      <c r="R815" s="263">
        <f>IF(ISBLANK('Discontinuity Log'!P826),"",'Discontinuity Log'!P826)</f>
        <v>75</v>
      </c>
      <c r="S815" s="263" t="str">
        <f>IF(ISBLANK('Discontinuity Log'!Q826),"",'Discontinuity Log'!Q826)</f>
        <v/>
      </c>
      <c r="T815" s="464" t="str">
        <f>IF(ISBLANK('Discontinuity Log'!R826),"",'Discontinuity Log'!R826)</f>
        <v/>
      </c>
    </row>
    <row r="816" spans="1:20" x14ac:dyDescent="0.3">
      <c r="A816" s="261" t="str">
        <f>IF(ISBLANK('Geotech Log'!$C$2),"",IF('Discontinuity Log'!B827&lt;&gt;"",'Geotech Log'!$C$2,""))</f>
        <v>DDH 3476</v>
      </c>
      <c r="B816" s="261" t="str">
        <f>IF(ISBLANK('Geotech Log'!$R$4),"",IF('Discontinuity Log'!B827&lt;&gt;"",'Geotech Log'!$R$4,""))</f>
        <v>FRO</v>
      </c>
      <c r="C816" s="263">
        <f ca="1">IF(ISBLANK('Discontinuity Log'!A827),"",'Discontinuity Log'!A827)</f>
        <v>139</v>
      </c>
      <c r="D816" s="264">
        <f>IF(ISBLANK('Discontinuity Log'!B827),"",'Discontinuity Log'!B827)</f>
        <v>277.87</v>
      </c>
      <c r="E816" s="263" t="str">
        <f>IF(ISBLANK('Discontinuity Log'!C827),"",'Discontinuity Log'!C827)</f>
        <v>OTH</v>
      </c>
      <c r="F816" s="263" t="str">
        <f>IF(ISBLANK('Discontinuity Log'!D827),"",'Discontinuity Log'!D827)</f>
        <v>O</v>
      </c>
      <c r="G816" s="263" t="str">
        <f>IF(ISBLANK('Discontinuity Log'!E827),"",'Discontinuity Log'!E827)</f>
        <v>RZ</v>
      </c>
      <c r="H816" s="263" t="str">
        <f>IF(ISBLANK('Discontinuity Log'!F827),"",IF('Discontinuity Log'!F827="-","",'Discontinuity Log'!F827))</f>
        <v>COAL</v>
      </c>
      <c r="I816" s="263" t="str">
        <f>IF(ISBLANK('Discontinuity Log'!G827),"",'Discontinuity Log'!G827)</f>
        <v>IN</v>
      </c>
      <c r="J816" s="263" t="str">
        <f>IF(ISBLANK('Discontinuity Log'!H827),"",'Discontinuity Log'!H827)</f>
        <v>&gt;5mm</v>
      </c>
      <c r="K816" s="263">
        <f>IF(ISBLANK('Discontinuity Log'!I827),"",'Discontinuity Log'!I827)</f>
        <v>120</v>
      </c>
      <c r="L816" s="263" t="str">
        <f>IF(ISBLANK('Discontinuity Log'!J827),"",'Discontinuity Log'!J827)</f>
        <v>PL</v>
      </c>
      <c r="M816" s="263" t="str">
        <f>IF(ISBLANK('Discontinuity Log'!K827),"",'Discontinuity Log'!K827)</f>
        <v>RO</v>
      </c>
      <c r="N816" s="263">
        <f>IF(ISBLANK('Discontinuity Log'!L827),"",'Discontinuity Log'!L827)</f>
        <v>9</v>
      </c>
      <c r="O816" s="263" t="str">
        <f>IF(ISBLANK('Discontinuity Log'!M827),"",'Discontinuity Log'!M827)</f>
        <v>R2</v>
      </c>
      <c r="P816" s="263" t="str">
        <f>IF(ISBLANK('Discontinuity Log'!N827),"",'Discontinuity Log'!N827)</f>
        <v>W1</v>
      </c>
      <c r="Q816" s="263">
        <f>IF(ISBLANK('Discontinuity Log'!O827),"",'Discontinuity Log'!O827)</f>
        <v>0</v>
      </c>
      <c r="R816" s="263">
        <f>IF(ISBLANK('Discontinuity Log'!P827),"",'Discontinuity Log'!P827)</f>
        <v>75</v>
      </c>
      <c r="S816" s="263" t="str">
        <f>IF(ISBLANK('Discontinuity Log'!Q827),"",'Discontinuity Log'!Q827)</f>
        <v/>
      </c>
      <c r="T816" s="464" t="str">
        <f>IF(ISBLANK('Discontinuity Log'!R827),"",'Discontinuity Log'!R827)</f>
        <v>RUBBLE ZONE WITH CHIPS OF COAL COATED MUDSTONE UP TO 2CM IN SIZE</v>
      </c>
    </row>
    <row r="817" spans="1:20" x14ac:dyDescent="0.3">
      <c r="A817" s="261" t="str">
        <f>IF(ISBLANK('Geotech Log'!$C$2),"",IF('Discontinuity Log'!B828&lt;&gt;"",'Geotech Log'!$C$2,""))</f>
        <v>DDH 3476</v>
      </c>
      <c r="B817" s="261" t="str">
        <f>IF(ISBLANK('Geotech Log'!$R$4),"",IF('Discontinuity Log'!B828&lt;&gt;"",'Geotech Log'!$R$4,""))</f>
        <v>FRO</v>
      </c>
      <c r="C817" s="263">
        <f ca="1">IF(ISBLANK('Discontinuity Log'!A828),"",'Discontinuity Log'!A828)</f>
        <v>139</v>
      </c>
      <c r="D817" s="264">
        <f>IF(ISBLANK('Discontinuity Log'!B828),"",'Discontinuity Log'!B828)</f>
        <v>278.07</v>
      </c>
      <c r="E817" s="263" t="str">
        <f>IF(ISBLANK('Discontinuity Log'!C828),"",'Discontinuity Log'!C828)</f>
        <v>BD</v>
      </c>
      <c r="F817" s="263" t="str">
        <f>IF(ISBLANK('Discontinuity Log'!D828),"",'Discontinuity Log'!D828)</f>
        <v>G</v>
      </c>
      <c r="G817" s="263" t="str">
        <f>IF(ISBLANK('Discontinuity Log'!E828),"",'Discontinuity Log'!E828)</f>
        <v>COAL</v>
      </c>
      <c r="H817" s="263" t="str">
        <f>IF(ISBLANK('Discontinuity Log'!F828),"",IF('Discontinuity Log'!F828="-","",'Discontinuity Log'!F828))</f>
        <v/>
      </c>
      <c r="I817" s="263" t="str">
        <f>IF(ISBLANK('Discontinuity Log'!G828),"",'Discontinuity Log'!G828)</f>
        <v>CC</v>
      </c>
      <c r="J817" s="263" t="str">
        <f>IF(ISBLANK('Discontinuity Log'!H828),"",'Discontinuity Log'!H828)</f>
        <v>&lt;=1mm</v>
      </c>
      <c r="K817" s="263" t="str">
        <f>IF(ISBLANK('Discontinuity Log'!I828),"",'Discontinuity Log'!I828)</f>
        <v/>
      </c>
      <c r="L817" s="263" t="str">
        <f>IF(ISBLANK('Discontinuity Log'!J828),"",'Discontinuity Log'!J828)</f>
        <v>PL</v>
      </c>
      <c r="M817" s="263" t="str">
        <f>IF(ISBLANK('Discontinuity Log'!K828),"",'Discontinuity Log'!K828)</f>
        <v>SM</v>
      </c>
      <c r="N817" s="263">
        <f>IF(ISBLANK('Discontinuity Log'!L828),"",'Discontinuity Log'!L828)</f>
        <v>5</v>
      </c>
      <c r="O817" s="263" t="str">
        <f>IF(ISBLANK('Discontinuity Log'!M828),"",'Discontinuity Log'!M828)</f>
        <v>R2</v>
      </c>
      <c r="P817" s="263" t="str">
        <f>IF(ISBLANK('Discontinuity Log'!N828),"",'Discontinuity Log'!N828)</f>
        <v>W1</v>
      </c>
      <c r="Q817" s="263">
        <f>IF(ISBLANK('Discontinuity Log'!O828),"",'Discontinuity Log'!O828)</f>
        <v>6</v>
      </c>
      <c r="R817" s="263">
        <f>IF(ISBLANK('Discontinuity Log'!P828),"",'Discontinuity Log'!P828)</f>
        <v>85</v>
      </c>
      <c r="S817" s="263" t="str">
        <f>IF(ISBLANK('Discontinuity Log'!Q828),"",'Discontinuity Log'!Q828)</f>
        <v/>
      </c>
      <c r="T817" s="464" t="str">
        <f>IF(ISBLANK('Discontinuity Log'!R828),"",'Discontinuity Log'!R828)</f>
        <v/>
      </c>
    </row>
    <row r="818" spans="1:20" x14ac:dyDescent="0.3">
      <c r="A818" s="261" t="str">
        <f>IF(ISBLANK('Geotech Log'!$C$2),"",IF('Discontinuity Log'!B829&lt;&gt;"",'Geotech Log'!$C$2,""))</f>
        <v>DDH 3476</v>
      </c>
      <c r="B818" s="261" t="str">
        <f>IF(ISBLANK('Geotech Log'!$R$4),"",IF('Discontinuity Log'!B829&lt;&gt;"",'Geotech Log'!$R$4,""))</f>
        <v>FRO</v>
      </c>
      <c r="C818" s="263">
        <f ca="1">IF(ISBLANK('Discontinuity Log'!A829),"",'Discontinuity Log'!A829)</f>
        <v>139</v>
      </c>
      <c r="D818" s="264">
        <f>IF(ISBLANK('Discontinuity Log'!B829),"",'Discontinuity Log'!B829)</f>
        <v>278.14</v>
      </c>
      <c r="E818" s="263" t="str">
        <f>IF(ISBLANK('Discontinuity Log'!C829),"",'Discontinuity Log'!C829)</f>
        <v>BD</v>
      </c>
      <c r="F818" s="263" t="str">
        <f>IF(ISBLANK('Discontinuity Log'!D829),"",'Discontinuity Log'!D829)</f>
        <v>G</v>
      </c>
      <c r="G818" s="263" t="str">
        <f>IF(ISBLANK('Discontinuity Log'!E829),"",'Discontinuity Log'!E829)</f>
        <v>COAL</v>
      </c>
      <c r="H818" s="263" t="str">
        <f>IF(ISBLANK('Discontinuity Log'!F829),"",IF('Discontinuity Log'!F829="-","",'Discontinuity Log'!F829))</f>
        <v/>
      </c>
      <c r="I818" s="263" t="str">
        <f>IF(ISBLANK('Discontinuity Log'!G829),"",'Discontinuity Log'!G829)</f>
        <v>CC</v>
      </c>
      <c r="J818" s="263" t="str">
        <f>IF(ISBLANK('Discontinuity Log'!H829),"",'Discontinuity Log'!H829)</f>
        <v>&lt;=1mm</v>
      </c>
      <c r="K818" s="263" t="str">
        <f>IF(ISBLANK('Discontinuity Log'!I829),"",'Discontinuity Log'!I829)</f>
        <v/>
      </c>
      <c r="L818" s="263" t="str">
        <f>IF(ISBLANK('Discontinuity Log'!J829),"",'Discontinuity Log'!J829)</f>
        <v>PL</v>
      </c>
      <c r="M818" s="263" t="str">
        <f>IF(ISBLANK('Discontinuity Log'!K829),"",'Discontinuity Log'!K829)</f>
        <v>SM</v>
      </c>
      <c r="N818" s="263">
        <f>IF(ISBLANK('Discontinuity Log'!L829),"",'Discontinuity Log'!L829)</f>
        <v>7</v>
      </c>
      <c r="O818" s="263" t="str">
        <f>IF(ISBLANK('Discontinuity Log'!M829),"",'Discontinuity Log'!M829)</f>
        <v>R2</v>
      </c>
      <c r="P818" s="263" t="str">
        <f>IF(ISBLANK('Discontinuity Log'!N829),"",'Discontinuity Log'!N829)</f>
        <v>W1</v>
      </c>
      <c r="Q818" s="263">
        <f>IF(ISBLANK('Discontinuity Log'!O829),"",'Discontinuity Log'!O829)</f>
        <v>6</v>
      </c>
      <c r="R818" s="263">
        <f>IF(ISBLANK('Discontinuity Log'!P829),"",'Discontinuity Log'!P829)</f>
        <v>79</v>
      </c>
      <c r="S818" s="263" t="str">
        <f>IF(ISBLANK('Discontinuity Log'!Q829),"",'Discontinuity Log'!Q829)</f>
        <v/>
      </c>
      <c r="T818" s="464" t="str">
        <f>IF(ISBLANK('Discontinuity Log'!R829),"",'Discontinuity Log'!R829)</f>
        <v/>
      </c>
    </row>
    <row r="819" spans="1:20" x14ac:dyDescent="0.3">
      <c r="A819" s="261" t="str">
        <f>IF(ISBLANK('Geotech Log'!$C$2),"",IF('Discontinuity Log'!B830&lt;&gt;"",'Geotech Log'!$C$2,""))</f>
        <v>DDH 3476</v>
      </c>
      <c r="B819" s="261" t="str">
        <f>IF(ISBLANK('Geotech Log'!$R$4),"",IF('Discontinuity Log'!B830&lt;&gt;"",'Geotech Log'!$R$4,""))</f>
        <v>FRO</v>
      </c>
      <c r="C819" s="263">
        <f ca="1">IF(ISBLANK('Discontinuity Log'!A830),"",'Discontinuity Log'!A830)</f>
        <v>139</v>
      </c>
      <c r="D819" s="264">
        <f>IF(ISBLANK('Discontinuity Log'!B830),"",'Discontinuity Log'!B830)</f>
        <v>278.18</v>
      </c>
      <c r="E819" s="263" t="str">
        <f>IF(ISBLANK('Discontinuity Log'!C830),"",'Discontinuity Log'!C830)</f>
        <v>OTH</v>
      </c>
      <c r="F819" s="263" t="str">
        <f>IF(ISBLANK('Discontinuity Log'!D830),"",'Discontinuity Log'!D830)</f>
        <v>O</v>
      </c>
      <c r="G819" s="263" t="str">
        <f>IF(ISBLANK('Discontinuity Log'!E830),"",'Discontinuity Log'!E830)</f>
        <v>COAL</v>
      </c>
      <c r="H819" s="263" t="str">
        <f>IF(ISBLANK('Discontinuity Log'!F830),"",IF('Discontinuity Log'!F830="-","",'Discontinuity Log'!F830))</f>
        <v>RZ</v>
      </c>
      <c r="I819" s="263" t="str">
        <f>IF(ISBLANK('Discontinuity Log'!G830),"",'Discontinuity Log'!G830)</f>
        <v>IN</v>
      </c>
      <c r="J819" s="263" t="str">
        <f>IF(ISBLANK('Discontinuity Log'!H830),"",'Discontinuity Log'!H830)</f>
        <v>&gt;5mm</v>
      </c>
      <c r="K819" s="263">
        <f>IF(ISBLANK('Discontinuity Log'!I830),"",'Discontinuity Log'!I830)</f>
        <v>210</v>
      </c>
      <c r="L819" s="263" t="str">
        <f>IF(ISBLANK('Discontinuity Log'!J830),"",'Discontinuity Log'!J830)</f>
        <v>UN</v>
      </c>
      <c r="M819" s="263" t="str">
        <f>IF(ISBLANK('Discontinuity Log'!K830),"",'Discontinuity Log'!K830)</f>
        <v>RO</v>
      </c>
      <c r="N819" s="263">
        <f>IF(ISBLANK('Discontinuity Log'!L830),"",'Discontinuity Log'!L830)</f>
        <v>9</v>
      </c>
      <c r="O819" s="263" t="str">
        <f>IF(ISBLANK('Discontinuity Log'!M830),"",'Discontinuity Log'!M830)</f>
        <v>R2</v>
      </c>
      <c r="P819" s="263" t="str">
        <f>IF(ISBLANK('Discontinuity Log'!N830),"",'Discontinuity Log'!N830)</f>
        <v>W1</v>
      </c>
      <c r="Q819" s="263">
        <f>IF(ISBLANK('Discontinuity Log'!O830),"",'Discontinuity Log'!O830)</f>
        <v>0</v>
      </c>
      <c r="R819" s="263">
        <f>IF(ISBLANK('Discontinuity Log'!P830),"",'Discontinuity Log'!P830)</f>
        <v>72</v>
      </c>
      <c r="S819" s="263" t="str">
        <f>IF(ISBLANK('Discontinuity Log'!Q830),"",'Discontinuity Log'!Q830)</f>
        <v/>
      </c>
      <c r="T819" s="464" t="str">
        <f>IF(ISBLANK('Discontinuity Log'!R830),"",'Discontinuity Log'!R830)</f>
        <v>RUBBLE ZONE WITH FRIABLE COAL INFILL</v>
      </c>
    </row>
    <row r="820" spans="1:20" x14ac:dyDescent="0.3">
      <c r="A820" s="261" t="str">
        <f>IF(ISBLANK('Geotech Log'!$C$2),"",IF('Discontinuity Log'!B831&lt;&gt;"",'Geotech Log'!$C$2,""))</f>
        <v>DDH 3476</v>
      </c>
      <c r="B820" s="261" t="str">
        <f>IF(ISBLANK('Geotech Log'!$R$4),"",IF('Discontinuity Log'!B831&lt;&gt;"",'Geotech Log'!$R$4,""))</f>
        <v>FRO</v>
      </c>
      <c r="C820" s="263">
        <f ca="1">IF(ISBLANK('Discontinuity Log'!A831),"",'Discontinuity Log'!A831)</f>
        <v>139</v>
      </c>
      <c r="D820" s="264">
        <f>IF(ISBLANK('Discontinuity Log'!B831),"",'Discontinuity Log'!B831)</f>
        <v>278.54000000000002</v>
      </c>
      <c r="E820" s="263" t="str">
        <f>IF(ISBLANK('Discontinuity Log'!C831),"",'Discontinuity Log'!C831)</f>
        <v>BD</v>
      </c>
      <c r="F820" s="263" t="str">
        <f>IF(ISBLANK('Discontinuity Log'!D831),"",'Discontinuity Log'!D831)</f>
        <v>G</v>
      </c>
      <c r="G820" s="263" t="str">
        <f>IF(ISBLANK('Discontinuity Log'!E831),"",'Discontinuity Log'!E831)</f>
        <v>COAL</v>
      </c>
      <c r="H820" s="263" t="str">
        <f>IF(ISBLANK('Discontinuity Log'!F831),"",IF('Discontinuity Log'!F831="-","",'Discontinuity Log'!F831))</f>
        <v/>
      </c>
      <c r="I820" s="263" t="str">
        <f>IF(ISBLANK('Discontinuity Log'!G831),"",'Discontinuity Log'!G831)</f>
        <v>CC</v>
      </c>
      <c r="J820" s="263" t="str">
        <f>IF(ISBLANK('Discontinuity Log'!H831),"",'Discontinuity Log'!H831)</f>
        <v>&lt;=1mm</v>
      </c>
      <c r="K820" s="263" t="str">
        <f>IF(ISBLANK('Discontinuity Log'!I831),"",'Discontinuity Log'!I831)</f>
        <v/>
      </c>
      <c r="L820" s="263" t="str">
        <f>IF(ISBLANK('Discontinuity Log'!J831),"",'Discontinuity Log'!J831)</f>
        <v>UN</v>
      </c>
      <c r="M820" s="263" t="str">
        <f>IF(ISBLANK('Discontinuity Log'!K831),"",'Discontinuity Log'!K831)</f>
        <v>RO</v>
      </c>
      <c r="N820" s="263">
        <f>IF(ISBLANK('Discontinuity Log'!L831),"",'Discontinuity Log'!L831)</f>
        <v>11</v>
      </c>
      <c r="O820" s="263" t="str">
        <f>IF(ISBLANK('Discontinuity Log'!M831),"",'Discontinuity Log'!M831)</f>
        <v>R2</v>
      </c>
      <c r="P820" s="263" t="str">
        <f>IF(ISBLANK('Discontinuity Log'!N831),"",'Discontinuity Log'!N831)</f>
        <v>W1</v>
      </c>
      <c r="Q820" s="263">
        <f>IF(ISBLANK('Discontinuity Log'!O831),"",'Discontinuity Log'!O831)</f>
        <v>6</v>
      </c>
      <c r="R820" s="263">
        <f>IF(ISBLANK('Discontinuity Log'!P831),"",'Discontinuity Log'!P831)</f>
        <v>86</v>
      </c>
      <c r="S820" s="263" t="str">
        <f>IF(ISBLANK('Discontinuity Log'!Q831),"",'Discontinuity Log'!Q831)</f>
        <v/>
      </c>
      <c r="T820" s="464" t="str">
        <f>IF(ISBLANK('Discontinuity Log'!R831),"",'Discontinuity Log'!R831)</f>
        <v/>
      </c>
    </row>
    <row r="821" spans="1:20" x14ac:dyDescent="0.3">
      <c r="A821" s="261" t="str">
        <f>IF(ISBLANK('Geotech Log'!$C$2),"",IF('Discontinuity Log'!B832&lt;&gt;"",'Geotech Log'!$C$2,""))</f>
        <v>DDH 3476</v>
      </c>
      <c r="B821" s="261" t="str">
        <f>IF(ISBLANK('Geotech Log'!$R$4),"",IF('Discontinuity Log'!B832&lt;&gt;"",'Geotech Log'!$R$4,""))</f>
        <v>FRO</v>
      </c>
      <c r="C821" s="263">
        <f ca="1">IF(ISBLANK('Discontinuity Log'!A832),"",'Discontinuity Log'!A832)</f>
        <v>139</v>
      </c>
      <c r="D821" s="264">
        <f>IF(ISBLANK('Discontinuity Log'!B832),"",'Discontinuity Log'!B832)</f>
        <v>278.60000000000002</v>
      </c>
      <c r="E821" s="263" t="str">
        <f>IF(ISBLANK('Discontinuity Log'!C832),"",'Discontinuity Log'!C832)</f>
        <v>BD</v>
      </c>
      <c r="F821" s="263" t="str">
        <f>IF(ISBLANK('Discontinuity Log'!D832),"",'Discontinuity Log'!D832)</f>
        <v>G</v>
      </c>
      <c r="G821" s="263" t="str">
        <f>IF(ISBLANK('Discontinuity Log'!E832),"",'Discontinuity Log'!E832)</f>
        <v>COAL</v>
      </c>
      <c r="H821" s="263" t="str">
        <f>IF(ISBLANK('Discontinuity Log'!F832),"",IF('Discontinuity Log'!F832="-","",'Discontinuity Log'!F832))</f>
        <v/>
      </c>
      <c r="I821" s="263" t="str">
        <f>IF(ISBLANK('Discontinuity Log'!G832),"",'Discontinuity Log'!G832)</f>
        <v>CC</v>
      </c>
      <c r="J821" s="263" t="str">
        <f>IF(ISBLANK('Discontinuity Log'!H832),"",'Discontinuity Log'!H832)</f>
        <v>&lt;=1mm</v>
      </c>
      <c r="K821" s="263" t="str">
        <f>IF(ISBLANK('Discontinuity Log'!I832),"",'Discontinuity Log'!I832)</f>
        <v/>
      </c>
      <c r="L821" s="263" t="str">
        <f>IF(ISBLANK('Discontinuity Log'!J832),"",'Discontinuity Log'!J832)</f>
        <v>UN</v>
      </c>
      <c r="M821" s="263" t="str">
        <f>IF(ISBLANK('Discontinuity Log'!K832),"",'Discontinuity Log'!K832)</f>
        <v>RO</v>
      </c>
      <c r="N821" s="263">
        <f>IF(ISBLANK('Discontinuity Log'!L832),"",'Discontinuity Log'!L832)</f>
        <v>11</v>
      </c>
      <c r="O821" s="263" t="str">
        <f>IF(ISBLANK('Discontinuity Log'!M832),"",'Discontinuity Log'!M832)</f>
        <v>R2</v>
      </c>
      <c r="P821" s="263" t="str">
        <f>IF(ISBLANK('Discontinuity Log'!N832),"",'Discontinuity Log'!N832)</f>
        <v>W1</v>
      </c>
      <c r="Q821" s="263">
        <f>IF(ISBLANK('Discontinuity Log'!O832),"",'Discontinuity Log'!O832)</f>
        <v>6</v>
      </c>
      <c r="R821" s="263">
        <f>IF(ISBLANK('Discontinuity Log'!P832),"",'Discontinuity Log'!P832)</f>
        <v>40</v>
      </c>
      <c r="S821" s="263" t="str">
        <f>IF(ISBLANK('Discontinuity Log'!Q832),"",'Discontinuity Log'!Q832)</f>
        <v/>
      </c>
      <c r="T821" s="464" t="str">
        <f>IF(ISBLANK('Discontinuity Log'!R832),"",'Discontinuity Log'!R832)</f>
        <v/>
      </c>
    </row>
    <row r="822" spans="1:20" x14ac:dyDescent="0.3">
      <c r="A822" s="261" t="str">
        <f>IF(ISBLANK('Geotech Log'!$C$2),"",IF('Discontinuity Log'!B833&lt;&gt;"",'Geotech Log'!$C$2,""))</f>
        <v>DDH 3476</v>
      </c>
      <c r="B822" s="261" t="str">
        <f>IF(ISBLANK('Geotech Log'!$R$4),"",IF('Discontinuity Log'!B833&lt;&gt;"",'Geotech Log'!$R$4,""))</f>
        <v>FRO</v>
      </c>
      <c r="C822" s="263">
        <f ca="1">IF(ISBLANK('Discontinuity Log'!A833),"",'Discontinuity Log'!A833)</f>
        <v>139</v>
      </c>
      <c r="D822" s="264">
        <f>IF(ISBLANK('Discontinuity Log'!B833),"",'Discontinuity Log'!B833)</f>
        <v>278.70999999999998</v>
      </c>
      <c r="E822" s="263" t="str">
        <f>IF(ISBLANK('Discontinuity Log'!C833),"",'Discontinuity Log'!C833)</f>
        <v>BD</v>
      </c>
      <c r="F822" s="263" t="str">
        <f>IF(ISBLANK('Discontinuity Log'!D833),"",'Discontinuity Log'!D833)</f>
        <v>G</v>
      </c>
      <c r="G822" s="263" t="str">
        <f>IF(ISBLANK('Discontinuity Log'!E833),"",'Discontinuity Log'!E833)</f>
        <v>COAL</v>
      </c>
      <c r="H822" s="263" t="str">
        <f>IF(ISBLANK('Discontinuity Log'!F833),"",IF('Discontinuity Log'!F833="-","",'Discontinuity Log'!F833))</f>
        <v/>
      </c>
      <c r="I822" s="263" t="str">
        <f>IF(ISBLANK('Discontinuity Log'!G833),"",'Discontinuity Log'!G833)</f>
        <v>CC</v>
      </c>
      <c r="J822" s="263" t="str">
        <f>IF(ISBLANK('Discontinuity Log'!H833),"",'Discontinuity Log'!H833)</f>
        <v>&lt;=1mm</v>
      </c>
      <c r="K822" s="263" t="str">
        <f>IF(ISBLANK('Discontinuity Log'!I833),"",'Discontinuity Log'!I833)</f>
        <v/>
      </c>
      <c r="L822" s="263" t="str">
        <f>IF(ISBLANK('Discontinuity Log'!J833),"",'Discontinuity Log'!J833)</f>
        <v>PL</v>
      </c>
      <c r="M822" s="263" t="str">
        <f>IF(ISBLANK('Discontinuity Log'!K833),"",'Discontinuity Log'!K833)</f>
        <v>RO</v>
      </c>
      <c r="N822" s="263">
        <f>IF(ISBLANK('Discontinuity Log'!L833),"",'Discontinuity Log'!L833)</f>
        <v>9</v>
      </c>
      <c r="O822" s="263" t="str">
        <f>IF(ISBLANK('Discontinuity Log'!M833),"",'Discontinuity Log'!M833)</f>
        <v>R2</v>
      </c>
      <c r="P822" s="263" t="str">
        <f>IF(ISBLANK('Discontinuity Log'!N833),"",'Discontinuity Log'!N833)</f>
        <v>W1</v>
      </c>
      <c r="Q822" s="263">
        <f>IF(ISBLANK('Discontinuity Log'!O833),"",'Discontinuity Log'!O833)</f>
        <v>6</v>
      </c>
      <c r="R822" s="263">
        <f>IF(ISBLANK('Discontinuity Log'!P833),"",'Discontinuity Log'!P833)</f>
        <v>87</v>
      </c>
      <c r="S822" s="263" t="str">
        <f>IF(ISBLANK('Discontinuity Log'!Q833),"",'Discontinuity Log'!Q833)</f>
        <v/>
      </c>
      <c r="T822" s="464" t="str">
        <f>IF(ISBLANK('Discontinuity Log'!R833),"",'Discontinuity Log'!R833)</f>
        <v/>
      </c>
    </row>
    <row r="823" spans="1:20" x14ac:dyDescent="0.3">
      <c r="A823" s="261" t="str">
        <f>IF(ISBLANK('Geotech Log'!$C$2),"",IF('Discontinuity Log'!B834&lt;&gt;"",'Geotech Log'!$C$2,""))</f>
        <v>DDH 3476</v>
      </c>
      <c r="B823" s="261" t="str">
        <f>IF(ISBLANK('Geotech Log'!$R$4),"",IF('Discontinuity Log'!B834&lt;&gt;"",'Geotech Log'!$R$4,""))</f>
        <v>FRO</v>
      </c>
      <c r="C823" s="263">
        <f ca="1">IF(ISBLANK('Discontinuity Log'!A834),"",'Discontinuity Log'!A834)</f>
        <v>140</v>
      </c>
      <c r="D823" s="264">
        <f>IF(ISBLANK('Discontinuity Log'!B834),"",'Discontinuity Log'!B834)</f>
        <v>279.07</v>
      </c>
      <c r="E823" s="263" t="str">
        <f>IF(ISBLANK('Discontinuity Log'!C834),"",'Discontinuity Log'!C834)</f>
        <v>BD</v>
      </c>
      <c r="F823" s="263" t="str">
        <f>IF(ISBLANK('Discontinuity Log'!D834),"",'Discontinuity Log'!D834)</f>
        <v>G</v>
      </c>
      <c r="G823" s="263" t="str">
        <f>IF(ISBLANK('Discontinuity Log'!E834),"",'Discontinuity Log'!E834)</f>
        <v>COAL</v>
      </c>
      <c r="H823" s="263" t="str">
        <f>IF(ISBLANK('Discontinuity Log'!F834),"",IF('Discontinuity Log'!F834="-","",'Discontinuity Log'!F834))</f>
        <v/>
      </c>
      <c r="I823" s="263" t="str">
        <f>IF(ISBLANK('Discontinuity Log'!G834),"",'Discontinuity Log'!G834)</f>
        <v>CC</v>
      </c>
      <c r="J823" s="263" t="str">
        <f>IF(ISBLANK('Discontinuity Log'!H834),"",'Discontinuity Log'!H834)</f>
        <v>&lt;=1mm</v>
      </c>
      <c r="K823" s="263" t="str">
        <f>IF(ISBLANK('Discontinuity Log'!I834),"",'Discontinuity Log'!I834)</f>
        <v/>
      </c>
      <c r="L823" s="263" t="str">
        <f>IF(ISBLANK('Discontinuity Log'!J834),"",'Discontinuity Log'!J834)</f>
        <v>PL</v>
      </c>
      <c r="M823" s="263" t="str">
        <f>IF(ISBLANK('Discontinuity Log'!K834),"",'Discontinuity Log'!K834)</f>
        <v>RO</v>
      </c>
      <c r="N823" s="263">
        <f>IF(ISBLANK('Discontinuity Log'!L834),"",'Discontinuity Log'!L834)</f>
        <v>9</v>
      </c>
      <c r="O823" s="263" t="str">
        <f>IF(ISBLANK('Discontinuity Log'!M834),"",'Discontinuity Log'!M834)</f>
        <v>R3</v>
      </c>
      <c r="P823" s="263" t="str">
        <f>IF(ISBLANK('Discontinuity Log'!N834),"",'Discontinuity Log'!N834)</f>
        <v>W1</v>
      </c>
      <c r="Q823" s="263">
        <f>IF(ISBLANK('Discontinuity Log'!O834),"",'Discontinuity Log'!O834)</f>
        <v>12</v>
      </c>
      <c r="R823" s="263">
        <f>IF(ISBLANK('Discontinuity Log'!P834),"",'Discontinuity Log'!P834)</f>
        <v>86</v>
      </c>
      <c r="S823" s="263" t="str">
        <f>IF(ISBLANK('Discontinuity Log'!Q834),"",'Discontinuity Log'!Q834)</f>
        <v/>
      </c>
      <c r="T823" s="464" t="str">
        <f>IF(ISBLANK('Discontinuity Log'!R834),"",'Discontinuity Log'!R834)</f>
        <v/>
      </c>
    </row>
    <row r="824" spans="1:20" x14ac:dyDescent="0.3">
      <c r="A824" s="261" t="str">
        <f>IF(ISBLANK('Geotech Log'!$C$2),"",IF('Discontinuity Log'!B835&lt;&gt;"",'Geotech Log'!$C$2,""))</f>
        <v>DDH 3476</v>
      </c>
      <c r="B824" s="261" t="str">
        <f>IF(ISBLANK('Geotech Log'!$R$4),"",IF('Discontinuity Log'!B835&lt;&gt;"",'Geotech Log'!$R$4,""))</f>
        <v>FRO</v>
      </c>
      <c r="C824" s="263">
        <f ca="1">IF(ISBLANK('Discontinuity Log'!A835),"",'Discontinuity Log'!A835)</f>
        <v>140</v>
      </c>
      <c r="D824" s="264">
        <f>IF(ISBLANK('Discontinuity Log'!B835),"",'Discontinuity Log'!B835)</f>
        <v>279.20999999999998</v>
      </c>
      <c r="E824" s="263" t="str">
        <f>IF(ISBLANK('Discontinuity Log'!C835),"",'Discontinuity Log'!C835)</f>
        <v>BD</v>
      </c>
      <c r="F824" s="263" t="str">
        <f>IF(ISBLANK('Discontinuity Log'!D835),"",'Discontinuity Log'!D835)</f>
        <v>G</v>
      </c>
      <c r="G824" s="263" t="str">
        <f>IF(ISBLANK('Discontinuity Log'!E835),"",'Discontinuity Log'!E835)</f>
        <v>COAL</v>
      </c>
      <c r="H824" s="263" t="str">
        <f>IF(ISBLANK('Discontinuity Log'!F835),"",IF('Discontinuity Log'!F835="-","",'Discontinuity Log'!F835))</f>
        <v/>
      </c>
      <c r="I824" s="263" t="str">
        <f>IF(ISBLANK('Discontinuity Log'!G835),"",'Discontinuity Log'!G835)</f>
        <v>CC</v>
      </c>
      <c r="J824" s="263" t="str">
        <f>IF(ISBLANK('Discontinuity Log'!H835),"",'Discontinuity Log'!H835)</f>
        <v>&lt;=1mm</v>
      </c>
      <c r="K824" s="263" t="str">
        <f>IF(ISBLANK('Discontinuity Log'!I835),"",'Discontinuity Log'!I835)</f>
        <v/>
      </c>
      <c r="L824" s="263" t="str">
        <f>IF(ISBLANK('Discontinuity Log'!J835),"",'Discontinuity Log'!J835)</f>
        <v>UN</v>
      </c>
      <c r="M824" s="263" t="str">
        <f>IF(ISBLANK('Discontinuity Log'!K835),"",'Discontinuity Log'!K835)</f>
        <v>RO</v>
      </c>
      <c r="N824" s="263">
        <f>IF(ISBLANK('Discontinuity Log'!L835),"",'Discontinuity Log'!L835)</f>
        <v>11</v>
      </c>
      <c r="O824" s="263" t="str">
        <f>IF(ISBLANK('Discontinuity Log'!M835),"",'Discontinuity Log'!M835)</f>
        <v>R3</v>
      </c>
      <c r="P824" s="263" t="str">
        <f>IF(ISBLANK('Discontinuity Log'!N835),"",'Discontinuity Log'!N835)</f>
        <v>W1</v>
      </c>
      <c r="Q824" s="263">
        <f>IF(ISBLANK('Discontinuity Log'!O835),"",'Discontinuity Log'!O835)</f>
        <v>12</v>
      </c>
      <c r="R824" s="263">
        <f>IF(ISBLANK('Discontinuity Log'!P835),"",'Discontinuity Log'!P835)</f>
        <v>50</v>
      </c>
      <c r="S824" s="263" t="str">
        <f>IF(ISBLANK('Discontinuity Log'!Q835),"",'Discontinuity Log'!Q835)</f>
        <v/>
      </c>
      <c r="T824" s="464" t="str">
        <f>IF(ISBLANK('Discontinuity Log'!R835),"",'Discontinuity Log'!R835)</f>
        <v/>
      </c>
    </row>
    <row r="825" spans="1:20" x14ac:dyDescent="0.3">
      <c r="A825" s="261" t="str">
        <f>IF(ISBLANK('Geotech Log'!$C$2),"",IF('Discontinuity Log'!B836&lt;&gt;"",'Geotech Log'!$C$2,""))</f>
        <v>DDH 3476</v>
      </c>
      <c r="B825" s="261" t="str">
        <f>IF(ISBLANK('Geotech Log'!$R$4),"",IF('Discontinuity Log'!B836&lt;&gt;"",'Geotech Log'!$R$4,""))</f>
        <v>FRO</v>
      </c>
      <c r="C825" s="263">
        <f ca="1">IF(ISBLANK('Discontinuity Log'!A836),"",'Discontinuity Log'!A836)</f>
        <v>140</v>
      </c>
      <c r="D825" s="264">
        <f>IF(ISBLANK('Discontinuity Log'!B836),"",'Discontinuity Log'!B836)</f>
        <v>279.52999999999997</v>
      </c>
      <c r="E825" s="263" t="str">
        <f>IF(ISBLANK('Discontinuity Log'!C836),"",'Discontinuity Log'!C836)</f>
        <v>BD</v>
      </c>
      <c r="F825" s="263" t="str">
        <f>IF(ISBLANK('Discontinuity Log'!D836),"",'Discontinuity Log'!D836)</f>
        <v>G</v>
      </c>
      <c r="G825" s="263" t="str">
        <f>IF(ISBLANK('Discontinuity Log'!E836),"",'Discontinuity Log'!E836)</f>
        <v>COAL</v>
      </c>
      <c r="H825" s="263" t="str">
        <f>IF(ISBLANK('Discontinuity Log'!F836),"",IF('Discontinuity Log'!F836="-","",'Discontinuity Log'!F836))</f>
        <v/>
      </c>
      <c r="I825" s="263" t="str">
        <f>IF(ISBLANK('Discontinuity Log'!G836),"",'Discontinuity Log'!G836)</f>
        <v>CC</v>
      </c>
      <c r="J825" s="263" t="str">
        <f>IF(ISBLANK('Discontinuity Log'!H836),"",'Discontinuity Log'!H836)</f>
        <v>&lt;=1mm</v>
      </c>
      <c r="K825" s="263" t="str">
        <f>IF(ISBLANK('Discontinuity Log'!I836),"",'Discontinuity Log'!I836)</f>
        <v/>
      </c>
      <c r="L825" s="263" t="str">
        <f>IF(ISBLANK('Discontinuity Log'!J836),"",'Discontinuity Log'!J836)</f>
        <v>PL</v>
      </c>
      <c r="M825" s="263" t="str">
        <f>IF(ISBLANK('Discontinuity Log'!K836),"",'Discontinuity Log'!K836)</f>
        <v>RO</v>
      </c>
      <c r="N825" s="263">
        <f>IF(ISBLANK('Discontinuity Log'!L836),"",'Discontinuity Log'!L836)</f>
        <v>9</v>
      </c>
      <c r="O825" s="263" t="str">
        <f>IF(ISBLANK('Discontinuity Log'!M836),"",'Discontinuity Log'!M836)</f>
        <v>R3</v>
      </c>
      <c r="P825" s="263" t="str">
        <f>IF(ISBLANK('Discontinuity Log'!N836),"",'Discontinuity Log'!N836)</f>
        <v>W1</v>
      </c>
      <c r="Q825" s="263">
        <f>IF(ISBLANK('Discontinuity Log'!O836),"",'Discontinuity Log'!O836)</f>
        <v>12</v>
      </c>
      <c r="R825" s="263">
        <f>IF(ISBLANK('Discontinuity Log'!P836),"",'Discontinuity Log'!P836)</f>
        <v>68</v>
      </c>
      <c r="S825" s="263" t="str">
        <f>IF(ISBLANK('Discontinuity Log'!Q836),"",'Discontinuity Log'!Q836)</f>
        <v/>
      </c>
      <c r="T825" s="464" t="str">
        <f>IF(ISBLANK('Discontinuity Log'!R836),"",'Discontinuity Log'!R836)</f>
        <v/>
      </c>
    </row>
    <row r="826" spans="1:20" x14ac:dyDescent="0.3">
      <c r="A826" s="261" t="str">
        <f>IF(ISBLANK('Geotech Log'!$C$2),"",IF('Discontinuity Log'!B837&lt;&gt;"",'Geotech Log'!$C$2,""))</f>
        <v>DDH 3476</v>
      </c>
      <c r="B826" s="261" t="str">
        <f>IF(ISBLANK('Geotech Log'!$R$4),"",IF('Discontinuity Log'!B837&lt;&gt;"",'Geotech Log'!$R$4,""))</f>
        <v>FRO</v>
      </c>
      <c r="C826" s="263">
        <f ca="1">IF(ISBLANK('Discontinuity Log'!A837),"",'Discontinuity Log'!A837)</f>
        <v>140</v>
      </c>
      <c r="D826" s="264">
        <f>IF(ISBLANK('Discontinuity Log'!B837),"",'Discontinuity Log'!B837)</f>
        <v>279.62</v>
      </c>
      <c r="E826" s="263" t="str">
        <f>IF(ISBLANK('Discontinuity Log'!C837),"",'Discontinuity Log'!C837)</f>
        <v>BD</v>
      </c>
      <c r="F826" s="263" t="str">
        <f>IF(ISBLANK('Discontinuity Log'!D837),"",'Discontinuity Log'!D837)</f>
        <v>G</v>
      </c>
      <c r="G826" s="263" t="str">
        <f>IF(ISBLANK('Discontinuity Log'!E837),"",'Discontinuity Log'!E837)</f>
        <v>COAL</v>
      </c>
      <c r="H826" s="263" t="str">
        <f>IF(ISBLANK('Discontinuity Log'!F837),"",IF('Discontinuity Log'!F837="-","",'Discontinuity Log'!F837))</f>
        <v/>
      </c>
      <c r="I826" s="263" t="str">
        <f>IF(ISBLANK('Discontinuity Log'!G837),"",'Discontinuity Log'!G837)</f>
        <v>CC</v>
      </c>
      <c r="J826" s="263" t="str">
        <f>IF(ISBLANK('Discontinuity Log'!H837),"",'Discontinuity Log'!H837)</f>
        <v>&lt;=1mm</v>
      </c>
      <c r="K826" s="263" t="str">
        <f>IF(ISBLANK('Discontinuity Log'!I837),"",'Discontinuity Log'!I837)</f>
        <v/>
      </c>
      <c r="L826" s="263" t="str">
        <f>IF(ISBLANK('Discontinuity Log'!J837),"",'Discontinuity Log'!J837)</f>
        <v>UN</v>
      </c>
      <c r="M826" s="263" t="str">
        <f>IF(ISBLANK('Discontinuity Log'!K837),"",'Discontinuity Log'!K837)</f>
        <v>RO</v>
      </c>
      <c r="N826" s="263">
        <f>IF(ISBLANK('Discontinuity Log'!L837),"",'Discontinuity Log'!L837)</f>
        <v>9</v>
      </c>
      <c r="O826" s="263" t="str">
        <f>IF(ISBLANK('Discontinuity Log'!M837),"",'Discontinuity Log'!M837)</f>
        <v>R3</v>
      </c>
      <c r="P826" s="263" t="str">
        <f>IF(ISBLANK('Discontinuity Log'!N837),"",'Discontinuity Log'!N837)</f>
        <v>W1</v>
      </c>
      <c r="Q826" s="263">
        <f>IF(ISBLANK('Discontinuity Log'!O837),"",'Discontinuity Log'!O837)</f>
        <v>12</v>
      </c>
      <c r="R826" s="263">
        <f>IF(ISBLANK('Discontinuity Log'!P837),"",'Discontinuity Log'!P837)</f>
        <v>45</v>
      </c>
      <c r="S826" s="263" t="str">
        <f>IF(ISBLANK('Discontinuity Log'!Q837),"",'Discontinuity Log'!Q837)</f>
        <v/>
      </c>
      <c r="T826" s="464" t="str">
        <f>IF(ISBLANK('Discontinuity Log'!R837),"",'Discontinuity Log'!R837)</f>
        <v/>
      </c>
    </row>
    <row r="827" spans="1:20" x14ac:dyDescent="0.3">
      <c r="A827" s="261" t="str">
        <f>IF(ISBLANK('Geotech Log'!$C$2),"",IF('Discontinuity Log'!B838&lt;&gt;"",'Geotech Log'!$C$2,""))</f>
        <v>DDH 3476</v>
      </c>
      <c r="B827" s="261" t="str">
        <f>IF(ISBLANK('Geotech Log'!$R$4),"",IF('Discontinuity Log'!B838&lt;&gt;"",'Geotech Log'!$R$4,""))</f>
        <v>FRO</v>
      </c>
      <c r="C827" s="263">
        <f ca="1">IF(ISBLANK('Discontinuity Log'!A838),"",'Discontinuity Log'!A838)</f>
        <v>141</v>
      </c>
      <c r="D827" s="264">
        <f>IF(ISBLANK('Discontinuity Log'!B838),"",'Discontinuity Log'!B838)</f>
        <v>280.22000000000003</v>
      </c>
      <c r="E827" s="263" t="str">
        <f>IF(ISBLANK('Discontinuity Log'!C838),"",'Discontinuity Log'!C838)</f>
        <v>BD</v>
      </c>
      <c r="F827" s="263" t="str">
        <f>IF(ISBLANK('Discontinuity Log'!D838),"",'Discontinuity Log'!D838)</f>
        <v>G</v>
      </c>
      <c r="G827" s="263" t="str">
        <f>IF(ISBLANK('Discontinuity Log'!E838),"",'Discontinuity Log'!E838)</f>
        <v>COAL</v>
      </c>
      <c r="H827" s="263" t="str">
        <f>IF(ISBLANK('Discontinuity Log'!F838),"",IF('Discontinuity Log'!F838="-","",'Discontinuity Log'!F838))</f>
        <v/>
      </c>
      <c r="I827" s="263" t="str">
        <f>IF(ISBLANK('Discontinuity Log'!G838),"",'Discontinuity Log'!G838)</f>
        <v>CC</v>
      </c>
      <c r="J827" s="263" t="str">
        <f>IF(ISBLANK('Discontinuity Log'!H838),"",'Discontinuity Log'!H838)</f>
        <v>&lt;=1mm</v>
      </c>
      <c r="K827" s="263" t="str">
        <f>IF(ISBLANK('Discontinuity Log'!I838),"",'Discontinuity Log'!I838)</f>
        <v/>
      </c>
      <c r="L827" s="263" t="str">
        <f>IF(ISBLANK('Discontinuity Log'!J838),"",'Discontinuity Log'!J838)</f>
        <v>PL</v>
      </c>
      <c r="M827" s="263" t="str">
        <f>IF(ISBLANK('Discontinuity Log'!K838),"",'Discontinuity Log'!K838)</f>
        <v>SM</v>
      </c>
      <c r="N827" s="263">
        <f>IF(ISBLANK('Discontinuity Log'!L838),"",'Discontinuity Log'!L838)</f>
        <v>7</v>
      </c>
      <c r="O827" s="263" t="str">
        <f>IF(ISBLANK('Discontinuity Log'!M838),"",'Discontinuity Log'!M838)</f>
        <v>R3</v>
      </c>
      <c r="P827" s="263" t="str">
        <f>IF(ISBLANK('Discontinuity Log'!N838),"",'Discontinuity Log'!N838)</f>
        <v>W1</v>
      </c>
      <c r="Q827" s="263">
        <f>IF(ISBLANK('Discontinuity Log'!O838),"",'Discontinuity Log'!O838)</f>
        <v>12</v>
      </c>
      <c r="R827" s="263">
        <f>IF(ISBLANK('Discontinuity Log'!P838),"",'Discontinuity Log'!P838)</f>
        <v>84</v>
      </c>
      <c r="S827" s="263" t="str">
        <f>IF(ISBLANK('Discontinuity Log'!Q838),"",'Discontinuity Log'!Q838)</f>
        <v/>
      </c>
      <c r="T827" s="464" t="str">
        <f>IF(ISBLANK('Discontinuity Log'!R838),"",'Discontinuity Log'!R838)</f>
        <v/>
      </c>
    </row>
    <row r="828" spans="1:20" x14ac:dyDescent="0.3">
      <c r="A828" s="261" t="str">
        <f>IF(ISBLANK('Geotech Log'!$C$2),"",IF('Discontinuity Log'!B839&lt;&gt;"",'Geotech Log'!$C$2,""))</f>
        <v>DDH 3476</v>
      </c>
      <c r="B828" s="261" t="str">
        <f>IF(ISBLANK('Geotech Log'!$R$4),"",IF('Discontinuity Log'!B839&lt;&gt;"",'Geotech Log'!$R$4,""))</f>
        <v>FRO</v>
      </c>
      <c r="C828" s="263">
        <f ca="1">IF(ISBLANK('Discontinuity Log'!A839),"",'Discontinuity Log'!A839)</f>
        <v>141</v>
      </c>
      <c r="D828" s="264">
        <f>IF(ISBLANK('Discontinuity Log'!B839),"",'Discontinuity Log'!B839)</f>
        <v>280.31</v>
      </c>
      <c r="E828" s="263" t="str">
        <f>IF(ISBLANK('Discontinuity Log'!C839),"",'Discontinuity Log'!C839)</f>
        <v>BD</v>
      </c>
      <c r="F828" s="263" t="str">
        <f>IF(ISBLANK('Discontinuity Log'!D839),"",'Discontinuity Log'!D839)</f>
        <v>G</v>
      </c>
      <c r="G828" s="263" t="str">
        <f>IF(ISBLANK('Discontinuity Log'!E839),"",'Discontinuity Log'!E839)</f>
        <v>COAL</v>
      </c>
      <c r="H828" s="263" t="str">
        <f>IF(ISBLANK('Discontinuity Log'!F839),"",IF('Discontinuity Log'!F839="-","",'Discontinuity Log'!F839))</f>
        <v/>
      </c>
      <c r="I828" s="263" t="str">
        <f>IF(ISBLANK('Discontinuity Log'!G839),"",'Discontinuity Log'!G839)</f>
        <v>CC</v>
      </c>
      <c r="J828" s="263" t="str">
        <f>IF(ISBLANK('Discontinuity Log'!H839),"",'Discontinuity Log'!H839)</f>
        <v>&lt;=1mm</v>
      </c>
      <c r="K828" s="263" t="str">
        <f>IF(ISBLANK('Discontinuity Log'!I839),"",'Discontinuity Log'!I839)</f>
        <v/>
      </c>
      <c r="L828" s="263" t="str">
        <f>IF(ISBLANK('Discontinuity Log'!J839),"",'Discontinuity Log'!J839)</f>
        <v>UN</v>
      </c>
      <c r="M828" s="263" t="str">
        <f>IF(ISBLANK('Discontinuity Log'!K839),"",'Discontinuity Log'!K839)</f>
        <v>RO</v>
      </c>
      <c r="N828" s="263">
        <f>IF(ISBLANK('Discontinuity Log'!L839),"",'Discontinuity Log'!L839)</f>
        <v>9</v>
      </c>
      <c r="O828" s="263" t="str">
        <f>IF(ISBLANK('Discontinuity Log'!M839),"",'Discontinuity Log'!M839)</f>
        <v>R3</v>
      </c>
      <c r="P828" s="263" t="str">
        <f>IF(ISBLANK('Discontinuity Log'!N839),"",'Discontinuity Log'!N839)</f>
        <v>W1</v>
      </c>
      <c r="Q828" s="263">
        <f>IF(ISBLANK('Discontinuity Log'!O839),"",'Discontinuity Log'!O839)</f>
        <v>12</v>
      </c>
      <c r="R828" s="263">
        <f>IF(ISBLANK('Discontinuity Log'!P839),"",'Discontinuity Log'!P839)</f>
        <v>80</v>
      </c>
      <c r="S828" s="263" t="str">
        <f>IF(ISBLANK('Discontinuity Log'!Q839),"",'Discontinuity Log'!Q839)</f>
        <v/>
      </c>
      <c r="T828" s="464" t="str">
        <f>IF(ISBLANK('Discontinuity Log'!R839),"",'Discontinuity Log'!R839)</f>
        <v/>
      </c>
    </row>
    <row r="829" spans="1:20" x14ac:dyDescent="0.3">
      <c r="A829" s="261" t="str">
        <f>IF(ISBLANK('Geotech Log'!$C$2),"",IF('Discontinuity Log'!B840&lt;&gt;"",'Geotech Log'!$C$2,""))</f>
        <v>DDH 3476</v>
      </c>
      <c r="B829" s="261" t="str">
        <f>IF(ISBLANK('Geotech Log'!$R$4),"",IF('Discontinuity Log'!B840&lt;&gt;"",'Geotech Log'!$R$4,""))</f>
        <v>FRO</v>
      </c>
      <c r="C829" s="263">
        <f ca="1">IF(ISBLANK('Discontinuity Log'!A840),"",'Discontinuity Log'!A840)</f>
        <v>141</v>
      </c>
      <c r="D829" s="264">
        <f>IF(ISBLANK('Discontinuity Log'!B840),"",'Discontinuity Log'!B840)</f>
        <v>280.35000000000002</v>
      </c>
      <c r="E829" s="263" t="str">
        <f>IF(ISBLANK('Discontinuity Log'!C840),"",'Discontinuity Log'!C840)</f>
        <v>BD</v>
      </c>
      <c r="F829" s="263" t="str">
        <f>IF(ISBLANK('Discontinuity Log'!D840),"",'Discontinuity Log'!D840)</f>
        <v>G</v>
      </c>
      <c r="G829" s="263" t="str">
        <f>IF(ISBLANK('Discontinuity Log'!E840),"",'Discontinuity Log'!E840)</f>
        <v>COAL</v>
      </c>
      <c r="H829" s="263" t="str">
        <f>IF(ISBLANK('Discontinuity Log'!F840),"",IF('Discontinuity Log'!F840="-","",'Discontinuity Log'!F840))</f>
        <v/>
      </c>
      <c r="I829" s="263" t="str">
        <f>IF(ISBLANK('Discontinuity Log'!G840),"",'Discontinuity Log'!G840)</f>
        <v>CC</v>
      </c>
      <c r="J829" s="263" t="str">
        <f>IF(ISBLANK('Discontinuity Log'!H840),"",'Discontinuity Log'!H840)</f>
        <v>&lt;=1mm</v>
      </c>
      <c r="K829" s="263" t="str">
        <f>IF(ISBLANK('Discontinuity Log'!I840),"",'Discontinuity Log'!I840)</f>
        <v/>
      </c>
      <c r="L829" s="263" t="str">
        <f>IF(ISBLANK('Discontinuity Log'!J840),"",'Discontinuity Log'!J840)</f>
        <v>UN</v>
      </c>
      <c r="M829" s="263" t="str">
        <f>IF(ISBLANK('Discontinuity Log'!K840),"",'Discontinuity Log'!K840)</f>
        <v>RO</v>
      </c>
      <c r="N829" s="263">
        <f>IF(ISBLANK('Discontinuity Log'!L840),"",'Discontinuity Log'!L840)</f>
        <v>9</v>
      </c>
      <c r="O829" s="263" t="str">
        <f>IF(ISBLANK('Discontinuity Log'!M840),"",'Discontinuity Log'!M840)</f>
        <v>R3</v>
      </c>
      <c r="P829" s="263" t="str">
        <f>IF(ISBLANK('Discontinuity Log'!N840),"",'Discontinuity Log'!N840)</f>
        <v>W1</v>
      </c>
      <c r="Q829" s="263">
        <f>IF(ISBLANK('Discontinuity Log'!O840),"",'Discontinuity Log'!O840)</f>
        <v>12</v>
      </c>
      <c r="R829" s="263">
        <f>IF(ISBLANK('Discontinuity Log'!P840),"",'Discontinuity Log'!P840)</f>
        <v>86</v>
      </c>
      <c r="S829" s="263" t="str">
        <f>IF(ISBLANK('Discontinuity Log'!Q840),"",'Discontinuity Log'!Q840)</f>
        <v/>
      </c>
      <c r="T829" s="464" t="str">
        <f>IF(ISBLANK('Discontinuity Log'!R840),"",'Discontinuity Log'!R840)</f>
        <v/>
      </c>
    </row>
    <row r="830" spans="1:20" x14ac:dyDescent="0.3">
      <c r="A830" s="261" t="str">
        <f>IF(ISBLANK('Geotech Log'!$C$2),"",IF('Discontinuity Log'!B841&lt;&gt;"",'Geotech Log'!$C$2,""))</f>
        <v>DDH 3476</v>
      </c>
      <c r="B830" s="261" t="str">
        <f>IF(ISBLANK('Geotech Log'!$R$4),"",IF('Discontinuity Log'!B841&lt;&gt;"",'Geotech Log'!$R$4,""))</f>
        <v>FRO</v>
      </c>
      <c r="C830" s="263">
        <f ca="1">IF(ISBLANK('Discontinuity Log'!A841),"",'Discontinuity Log'!A841)</f>
        <v>141</v>
      </c>
      <c r="D830" s="264">
        <f>IF(ISBLANK('Discontinuity Log'!B841),"",'Discontinuity Log'!B841)</f>
        <v>280.38</v>
      </c>
      <c r="E830" s="263" t="str">
        <f>IF(ISBLANK('Discontinuity Log'!C841),"",'Discontinuity Log'!C841)</f>
        <v>BD</v>
      </c>
      <c r="F830" s="263" t="str">
        <f>IF(ISBLANK('Discontinuity Log'!D841),"",'Discontinuity Log'!D841)</f>
        <v>G</v>
      </c>
      <c r="G830" s="263" t="str">
        <f>IF(ISBLANK('Discontinuity Log'!E841),"",'Discontinuity Log'!E841)</f>
        <v>COAL</v>
      </c>
      <c r="H830" s="263" t="str">
        <f>IF(ISBLANK('Discontinuity Log'!F841),"",IF('Discontinuity Log'!F841="-","",'Discontinuity Log'!F841))</f>
        <v/>
      </c>
      <c r="I830" s="263" t="str">
        <f>IF(ISBLANK('Discontinuity Log'!G841),"",'Discontinuity Log'!G841)</f>
        <v>CC</v>
      </c>
      <c r="J830" s="263" t="str">
        <f>IF(ISBLANK('Discontinuity Log'!H841),"",'Discontinuity Log'!H841)</f>
        <v>&lt;=1mm</v>
      </c>
      <c r="K830" s="263" t="str">
        <f>IF(ISBLANK('Discontinuity Log'!I841),"",'Discontinuity Log'!I841)</f>
        <v/>
      </c>
      <c r="L830" s="263" t="str">
        <f>IF(ISBLANK('Discontinuity Log'!J841),"",'Discontinuity Log'!J841)</f>
        <v>UN</v>
      </c>
      <c r="M830" s="263" t="str">
        <f>IF(ISBLANK('Discontinuity Log'!K841),"",'Discontinuity Log'!K841)</f>
        <v>RO</v>
      </c>
      <c r="N830" s="263">
        <f>IF(ISBLANK('Discontinuity Log'!L841),"",'Discontinuity Log'!L841)</f>
        <v>9</v>
      </c>
      <c r="O830" s="263" t="str">
        <f>IF(ISBLANK('Discontinuity Log'!M841),"",'Discontinuity Log'!M841)</f>
        <v>R3</v>
      </c>
      <c r="P830" s="263" t="str">
        <f>IF(ISBLANK('Discontinuity Log'!N841),"",'Discontinuity Log'!N841)</f>
        <v>W1</v>
      </c>
      <c r="Q830" s="263">
        <f>IF(ISBLANK('Discontinuity Log'!O841),"",'Discontinuity Log'!O841)</f>
        <v>12</v>
      </c>
      <c r="R830" s="263">
        <f>IF(ISBLANK('Discontinuity Log'!P841),"",'Discontinuity Log'!P841)</f>
        <v>84</v>
      </c>
      <c r="S830" s="263" t="str">
        <f>IF(ISBLANK('Discontinuity Log'!Q841),"",'Discontinuity Log'!Q841)</f>
        <v/>
      </c>
      <c r="T830" s="464" t="str">
        <f>IF(ISBLANK('Discontinuity Log'!R841),"",'Discontinuity Log'!R841)</f>
        <v/>
      </c>
    </row>
    <row r="831" spans="1:20" x14ac:dyDescent="0.3">
      <c r="A831" s="261" t="str">
        <f>IF(ISBLANK('Geotech Log'!$C$2),"",IF('Discontinuity Log'!B842&lt;&gt;"",'Geotech Log'!$C$2,""))</f>
        <v>DDH 3476</v>
      </c>
      <c r="B831" s="261" t="str">
        <f>IF(ISBLANK('Geotech Log'!$R$4),"",IF('Discontinuity Log'!B842&lt;&gt;"",'Geotech Log'!$R$4,""))</f>
        <v>FRO</v>
      </c>
      <c r="C831" s="263">
        <f ca="1">IF(ISBLANK('Discontinuity Log'!A842),"",'Discontinuity Log'!A842)</f>
        <v>141</v>
      </c>
      <c r="D831" s="264">
        <f>IF(ISBLANK('Discontinuity Log'!B842),"",'Discontinuity Log'!B842)</f>
        <v>280.64999999999998</v>
      </c>
      <c r="E831" s="263" t="str">
        <f>IF(ISBLANK('Discontinuity Log'!C842),"",'Discontinuity Log'!C842)</f>
        <v>BD</v>
      </c>
      <c r="F831" s="263" t="str">
        <f>IF(ISBLANK('Discontinuity Log'!D842),"",'Discontinuity Log'!D842)</f>
        <v>G</v>
      </c>
      <c r="G831" s="263" t="str">
        <f>IF(ISBLANK('Discontinuity Log'!E842),"",'Discontinuity Log'!E842)</f>
        <v>COAL</v>
      </c>
      <c r="H831" s="263" t="str">
        <f>IF(ISBLANK('Discontinuity Log'!F842),"",IF('Discontinuity Log'!F842="-","",'Discontinuity Log'!F842))</f>
        <v/>
      </c>
      <c r="I831" s="263" t="str">
        <f>IF(ISBLANK('Discontinuity Log'!G842),"",'Discontinuity Log'!G842)</f>
        <v>CC</v>
      </c>
      <c r="J831" s="263" t="str">
        <f>IF(ISBLANK('Discontinuity Log'!H842),"",'Discontinuity Log'!H842)</f>
        <v>&lt;=1mm</v>
      </c>
      <c r="K831" s="263" t="str">
        <f>IF(ISBLANK('Discontinuity Log'!I842),"",'Discontinuity Log'!I842)</f>
        <v/>
      </c>
      <c r="L831" s="263" t="str">
        <f>IF(ISBLANK('Discontinuity Log'!J842),"",'Discontinuity Log'!J842)</f>
        <v>PL</v>
      </c>
      <c r="M831" s="263" t="str">
        <f>IF(ISBLANK('Discontinuity Log'!K842),"",'Discontinuity Log'!K842)</f>
        <v>SM</v>
      </c>
      <c r="N831" s="263">
        <f>IF(ISBLANK('Discontinuity Log'!L842),"",'Discontinuity Log'!L842)</f>
        <v>3</v>
      </c>
      <c r="O831" s="263" t="str">
        <f>IF(ISBLANK('Discontinuity Log'!M842),"",'Discontinuity Log'!M842)</f>
        <v>R3</v>
      </c>
      <c r="P831" s="263" t="str">
        <f>IF(ISBLANK('Discontinuity Log'!N842),"",'Discontinuity Log'!N842)</f>
        <v>W1</v>
      </c>
      <c r="Q831" s="263">
        <f>IF(ISBLANK('Discontinuity Log'!O842),"",'Discontinuity Log'!O842)</f>
        <v>12</v>
      </c>
      <c r="R831" s="263">
        <f>IF(ISBLANK('Discontinuity Log'!P842),"",'Discontinuity Log'!P842)</f>
        <v>87</v>
      </c>
      <c r="S831" s="263" t="str">
        <f>IF(ISBLANK('Discontinuity Log'!Q842),"",'Discontinuity Log'!Q842)</f>
        <v/>
      </c>
      <c r="T831" s="464" t="str">
        <f>IF(ISBLANK('Discontinuity Log'!R842),"",'Discontinuity Log'!R842)</f>
        <v/>
      </c>
    </row>
    <row r="832" spans="1:20" x14ac:dyDescent="0.3">
      <c r="A832" s="261" t="str">
        <f>IF(ISBLANK('Geotech Log'!$C$2),"",IF('Discontinuity Log'!B843&lt;&gt;"",'Geotech Log'!$C$2,""))</f>
        <v>DDH 3476</v>
      </c>
      <c r="B832" s="261" t="str">
        <f>IF(ISBLANK('Geotech Log'!$R$4),"",IF('Discontinuity Log'!B843&lt;&gt;"",'Geotech Log'!$R$4,""))</f>
        <v>FRO</v>
      </c>
      <c r="C832" s="263">
        <f ca="1">IF(ISBLANK('Discontinuity Log'!A843),"",'Discontinuity Log'!A843)</f>
        <v>141</v>
      </c>
      <c r="D832" s="264">
        <f>IF(ISBLANK('Discontinuity Log'!B843),"",'Discontinuity Log'!B843)</f>
        <v>281.77</v>
      </c>
      <c r="E832" s="263" t="str">
        <f>IF(ISBLANK('Discontinuity Log'!C843),"",'Discontinuity Log'!C843)</f>
        <v>BD</v>
      </c>
      <c r="F832" s="263" t="str">
        <f>IF(ISBLANK('Discontinuity Log'!D843),"",'Discontinuity Log'!D843)</f>
        <v>G</v>
      </c>
      <c r="G832" s="263" t="str">
        <f>IF(ISBLANK('Discontinuity Log'!E843),"",'Discontinuity Log'!E843)</f>
        <v>COAL</v>
      </c>
      <c r="H832" s="263" t="str">
        <f>IF(ISBLANK('Discontinuity Log'!F843),"",IF('Discontinuity Log'!F843="-","",'Discontinuity Log'!F843))</f>
        <v/>
      </c>
      <c r="I832" s="263" t="str">
        <f>IF(ISBLANK('Discontinuity Log'!G843),"",'Discontinuity Log'!G843)</f>
        <v>CC</v>
      </c>
      <c r="J832" s="263" t="str">
        <f>IF(ISBLANK('Discontinuity Log'!H843),"",'Discontinuity Log'!H843)</f>
        <v>&lt;=1mm</v>
      </c>
      <c r="K832" s="263" t="str">
        <f>IF(ISBLANK('Discontinuity Log'!I843),"",'Discontinuity Log'!I843)</f>
        <v/>
      </c>
      <c r="L832" s="263" t="str">
        <f>IF(ISBLANK('Discontinuity Log'!J843),"",'Discontinuity Log'!J843)</f>
        <v>UN</v>
      </c>
      <c r="M832" s="263" t="str">
        <f>IF(ISBLANK('Discontinuity Log'!K843),"",'Discontinuity Log'!K843)</f>
        <v>RO</v>
      </c>
      <c r="N832" s="263">
        <f>IF(ISBLANK('Discontinuity Log'!L843),"",'Discontinuity Log'!L843)</f>
        <v>11</v>
      </c>
      <c r="O832" s="263" t="str">
        <f>IF(ISBLANK('Discontinuity Log'!M843),"",'Discontinuity Log'!M843)</f>
        <v>R3</v>
      </c>
      <c r="P832" s="263" t="str">
        <f>IF(ISBLANK('Discontinuity Log'!N843),"",'Discontinuity Log'!N843)</f>
        <v>W1</v>
      </c>
      <c r="Q832" s="263">
        <f>IF(ISBLANK('Discontinuity Log'!O843),"",'Discontinuity Log'!O843)</f>
        <v>12</v>
      </c>
      <c r="R832" s="263">
        <f>IF(ISBLANK('Discontinuity Log'!P843),"",'Discontinuity Log'!P843)</f>
        <v>87</v>
      </c>
      <c r="S832" s="263" t="str">
        <f>IF(ISBLANK('Discontinuity Log'!Q843),"",'Discontinuity Log'!Q843)</f>
        <v/>
      </c>
      <c r="T832" s="464" t="str">
        <f>IF(ISBLANK('Discontinuity Log'!R843),"",'Discontinuity Log'!R843)</f>
        <v/>
      </c>
    </row>
    <row r="833" spans="1:20" x14ac:dyDescent="0.3">
      <c r="A833" s="261" t="str">
        <f>IF(ISBLANK('Geotech Log'!$C$2),"",IF('Discontinuity Log'!B844&lt;&gt;"",'Geotech Log'!$C$2,""))</f>
        <v>DDH 3476</v>
      </c>
      <c r="B833" s="261" t="str">
        <f>IF(ISBLANK('Geotech Log'!$R$4),"",IF('Discontinuity Log'!B844&lt;&gt;"",'Geotech Log'!$R$4,""))</f>
        <v>FRO</v>
      </c>
      <c r="C833" s="263">
        <f ca="1">IF(ISBLANK('Discontinuity Log'!A844),"",'Discontinuity Log'!A844)</f>
        <v>141</v>
      </c>
      <c r="D833" s="264">
        <f>IF(ISBLANK('Discontinuity Log'!B844),"",'Discontinuity Log'!B844)</f>
        <v>281.99</v>
      </c>
      <c r="E833" s="263" t="str">
        <f>IF(ISBLANK('Discontinuity Log'!C844),"",'Discontinuity Log'!C844)</f>
        <v>BD</v>
      </c>
      <c r="F833" s="263" t="str">
        <f>IF(ISBLANK('Discontinuity Log'!D844),"",'Discontinuity Log'!D844)</f>
        <v>G</v>
      </c>
      <c r="G833" s="263" t="str">
        <f>IF(ISBLANK('Discontinuity Log'!E844),"",'Discontinuity Log'!E844)</f>
        <v>COAL</v>
      </c>
      <c r="H833" s="263" t="str">
        <f>IF(ISBLANK('Discontinuity Log'!F844),"",IF('Discontinuity Log'!F844="-","",'Discontinuity Log'!F844))</f>
        <v/>
      </c>
      <c r="I833" s="263" t="str">
        <f>IF(ISBLANK('Discontinuity Log'!G844),"",'Discontinuity Log'!G844)</f>
        <v>CC</v>
      </c>
      <c r="J833" s="263" t="str">
        <f>IF(ISBLANK('Discontinuity Log'!H844),"",'Discontinuity Log'!H844)</f>
        <v>&lt;=1mm</v>
      </c>
      <c r="K833" s="263" t="str">
        <f>IF(ISBLANK('Discontinuity Log'!I844),"",'Discontinuity Log'!I844)</f>
        <v/>
      </c>
      <c r="L833" s="263" t="str">
        <f>IF(ISBLANK('Discontinuity Log'!J844),"",'Discontinuity Log'!J844)</f>
        <v>UN</v>
      </c>
      <c r="M833" s="263" t="str">
        <f>IF(ISBLANK('Discontinuity Log'!K844),"",'Discontinuity Log'!K844)</f>
        <v>RO</v>
      </c>
      <c r="N833" s="263">
        <f>IF(ISBLANK('Discontinuity Log'!L844),"",'Discontinuity Log'!L844)</f>
        <v>11</v>
      </c>
      <c r="O833" s="263" t="str">
        <f>IF(ISBLANK('Discontinuity Log'!M844),"",'Discontinuity Log'!M844)</f>
        <v>R3</v>
      </c>
      <c r="P833" s="263" t="str">
        <f>IF(ISBLANK('Discontinuity Log'!N844),"",'Discontinuity Log'!N844)</f>
        <v>W1</v>
      </c>
      <c r="Q833" s="263">
        <f>IF(ISBLANK('Discontinuity Log'!O844),"",'Discontinuity Log'!O844)</f>
        <v>12</v>
      </c>
      <c r="R833" s="263">
        <f>IF(ISBLANK('Discontinuity Log'!P844),"",'Discontinuity Log'!P844)</f>
        <v>74</v>
      </c>
      <c r="S833" s="263" t="str">
        <f>IF(ISBLANK('Discontinuity Log'!Q844),"",'Discontinuity Log'!Q844)</f>
        <v/>
      </c>
      <c r="T833" s="464" t="str">
        <f>IF(ISBLANK('Discontinuity Log'!R844),"",'Discontinuity Log'!R844)</f>
        <v/>
      </c>
    </row>
    <row r="834" spans="1:20" x14ac:dyDescent="0.3">
      <c r="A834" s="261" t="str">
        <f>IF(ISBLANK('Geotech Log'!$C$2),"",IF('Discontinuity Log'!B845&lt;&gt;"",'Geotech Log'!$C$2,""))</f>
        <v>DDH 3476</v>
      </c>
      <c r="B834" s="261" t="str">
        <f>IF(ISBLANK('Geotech Log'!$R$4),"",IF('Discontinuity Log'!B845&lt;&gt;"",'Geotech Log'!$R$4,""))</f>
        <v>FRO</v>
      </c>
      <c r="C834" s="263">
        <f ca="1">IF(ISBLANK('Discontinuity Log'!A845),"",'Discontinuity Log'!A845)</f>
        <v>141</v>
      </c>
      <c r="D834" s="264">
        <f>IF(ISBLANK('Discontinuity Log'!B845),"",'Discontinuity Log'!B845)</f>
        <v>282.2</v>
      </c>
      <c r="E834" s="263" t="str">
        <f>IF(ISBLANK('Discontinuity Log'!C845),"",'Discontinuity Log'!C845)</f>
        <v>OTH</v>
      </c>
      <c r="F834" s="263" t="str">
        <f>IF(ISBLANK('Discontinuity Log'!D845),"",'Discontinuity Log'!D845)</f>
        <v>O</v>
      </c>
      <c r="G834" s="263" t="str">
        <f>IF(ISBLANK('Discontinuity Log'!E845),"",'Discontinuity Log'!E845)</f>
        <v>RZ</v>
      </c>
      <c r="H834" s="263" t="str">
        <f>IF(ISBLANK('Discontinuity Log'!F845),"",IF('Discontinuity Log'!F845="-","",'Discontinuity Log'!F845))</f>
        <v/>
      </c>
      <c r="I834" s="263" t="str">
        <f>IF(ISBLANK('Discontinuity Log'!G845),"",'Discontinuity Log'!G845)</f>
        <v>IN</v>
      </c>
      <c r="J834" s="263" t="str">
        <f>IF(ISBLANK('Discontinuity Log'!H845),"",'Discontinuity Log'!H845)</f>
        <v>&gt;5mm</v>
      </c>
      <c r="K834" s="263">
        <f>IF(ISBLANK('Discontinuity Log'!I845),"",'Discontinuity Log'!I845)</f>
        <v>30</v>
      </c>
      <c r="L834" s="263" t="str">
        <f>IF(ISBLANK('Discontinuity Log'!J845),"",'Discontinuity Log'!J845)</f>
        <v>PL</v>
      </c>
      <c r="M834" s="263" t="str">
        <f>IF(ISBLANK('Discontinuity Log'!K845),"",'Discontinuity Log'!K845)</f>
        <v>RO</v>
      </c>
      <c r="N834" s="263">
        <f>IF(ISBLANK('Discontinuity Log'!L845),"",'Discontinuity Log'!L845)</f>
        <v>11</v>
      </c>
      <c r="O834" s="263" t="str">
        <f>IF(ISBLANK('Discontinuity Log'!M845),"",'Discontinuity Log'!M845)</f>
        <v>R3</v>
      </c>
      <c r="P834" s="263" t="str">
        <f>IF(ISBLANK('Discontinuity Log'!N845),"",'Discontinuity Log'!N845)</f>
        <v>W1</v>
      </c>
      <c r="Q834" s="263">
        <f>IF(ISBLANK('Discontinuity Log'!O845),"",'Discontinuity Log'!O845)</f>
        <v>6</v>
      </c>
      <c r="R834" s="263">
        <f>IF(ISBLANK('Discontinuity Log'!P845),"",'Discontinuity Log'!P845)</f>
        <v>75</v>
      </c>
      <c r="S834" s="263" t="str">
        <f>IF(ISBLANK('Discontinuity Log'!Q845),"",'Discontinuity Log'!Q845)</f>
        <v/>
      </c>
      <c r="T834" s="464" t="str">
        <f>IF(ISBLANK('Discontinuity Log'!R845),"",'Discontinuity Log'!R845)</f>
        <v>RUBBLE ZONE LIKELY MECHANICAL WITH ANGULAR CHIPS OF COAL COATED MUDSTONE UP TO 1CM IN SIZE</v>
      </c>
    </row>
    <row r="835" spans="1:20" x14ac:dyDescent="0.3">
      <c r="A835" s="261" t="str">
        <f>IF(ISBLANK('Geotech Log'!$C$2),"",IF('Discontinuity Log'!B846&lt;&gt;"",'Geotech Log'!$C$2,""))</f>
        <v>DDH 3476</v>
      </c>
      <c r="B835" s="261" t="str">
        <f>IF(ISBLANK('Geotech Log'!$R$4),"",IF('Discontinuity Log'!B846&lt;&gt;"",'Geotech Log'!$R$4,""))</f>
        <v>FRO</v>
      </c>
      <c r="C835" s="263">
        <f ca="1">IF(ISBLANK('Discontinuity Log'!A846),"",'Discontinuity Log'!A846)</f>
        <v>141</v>
      </c>
      <c r="D835" s="264">
        <f>IF(ISBLANK('Discontinuity Log'!B846),"",'Discontinuity Log'!B846)</f>
        <v>282.27999999999997</v>
      </c>
      <c r="E835" s="263" t="str">
        <f>IF(ISBLANK('Discontinuity Log'!C846),"",'Discontinuity Log'!C846)</f>
        <v>BD</v>
      </c>
      <c r="F835" s="263" t="str">
        <f>IF(ISBLANK('Discontinuity Log'!D846),"",'Discontinuity Log'!D846)</f>
        <v>G</v>
      </c>
      <c r="G835" s="263" t="str">
        <f>IF(ISBLANK('Discontinuity Log'!E846),"",'Discontinuity Log'!E846)</f>
        <v>COAL</v>
      </c>
      <c r="H835" s="263" t="str">
        <f>IF(ISBLANK('Discontinuity Log'!F846),"",IF('Discontinuity Log'!F846="-","",'Discontinuity Log'!F846))</f>
        <v/>
      </c>
      <c r="I835" s="263" t="str">
        <f>IF(ISBLANK('Discontinuity Log'!G846),"",'Discontinuity Log'!G846)</f>
        <v>CC</v>
      </c>
      <c r="J835" s="263" t="str">
        <f>IF(ISBLANK('Discontinuity Log'!H846),"",'Discontinuity Log'!H846)</f>
        <v>&lt;=1mm</v>
      </c>
      <c r="K835" s="263" t="str">
        <f>IF(ISBLANK('Discontinuity Log'!I846),"",'Discontinuity Log'!I846)</f>
        <v/>
      </c>
      <c r="L835" s="263" t="str">
        <f>IF(ISBLANK('Discontinuity Log'!J846),"",'Discontinuity Log'!J846)</f>
        <v>PL</v>
      </c>
      <c r="M835" s="263" t="str">
        <f>IF(ISBLANK('Discontinuity Log'!K846),"",'Discontinuity Log'!K846)</f>
        <v>SM</v>
      </c>
      <c r="N835" s="263">
        <f>IF(ISBLANK('Discontinuity Log'!L846),"",'Discontinuity Log'!L846)</f>
        <v>7</v>
      </c>
      <c r="O835" s="263" t="str">
        <f>IF(ISBLANK('Discontinuity Log'!M846),"",'Discontinuity Log'!M846)</f>
        <v>R3</v>
      </c>
      <c r="P835" s="263" t="str">
        <f>IF(ISBLANK('Discontinuity Log'!N846),"",'Discontinuity Log'!N846)</f>
        <v>W1</v>
      </c>
      <c r="Q835" s="263">
        <f>IF(ISBLANK('Discontinuity Log'!O846),"",'Discontinuity Log'!O846)</f>
        <v>12</v>
      </c>
      <c r="R835" s="263">
        <f>IF(ISBLANK('Discontinuity Log'!P846),"",'Discontinuity Log'!P846)</f>
        <v>71</v>
      </c>
      <c r="S835" s="263" t="str">
        <f>IF(ISBLANK('Discontinuity Log'!Q846),"",'Discontinuity Log'!Q846)</f>
        <v/>
      </c>
      <c r="T835" s="464" t="str">
        <f>IF(ISBLANK('Discontinuity Log'!R846),"",'Discontinuity Log'!R846)</f>
        <v/>
      </c>
    </row>
    <row r="836" spans="1:20" x14ac:dyDescent="0.3">
      <c r="A836" s="261" t="str">
        <f>IF(ISBLANK('Geotech Log'!$C$2),"",IF('Discontinuity Log'!B847&lt;&gt;"",'Geotech Log'!$C$2,""))</f>
        <v>DDH 3476</v>
      </c>
      <c r="B836" s="261" t="str">
        <f>IF(ISBLANK('Geotech Log'!$R$4),"",IF('Discontinuity Log'!B847&lt;&gt;"",'Geotech Log'!$R$4,""))</f>
        <v>FRO</v>
      </c>
      <c r="C836" s="263">
        <f ca="1">IF(ISBLANK('Discontinuity Log'!A847),"",'Discontinuity Log'!A847)</f>
        <v>141</v>
      </c>
      <c r="D836" s="264">
        <f>IF(ISBLANK('Discontinuity Log'!B847),"",'Discontinuity Log'!B847)</f>
        <v>282.45999999999998</v>
      </c>
      <c r="E836" s="263" t="str">
        <f>IF(ISBLANK('Discontinuity Log'!C847),"",'Discontinuity Log'!C847)</f>
        <v>BD</v>
      </c>
      <c r="F836" s="263" t="str">
        <f>IF(ISBLANK('Discontinuity Log'!D847),"",'Discontinuity Log'!D847)</f>
        <v>G</v>
      </c>
      <c r="G836" s="263" t="str">
        <f>IF(ISBLANK('Discontinuity Log'!E847),"",'Discontinuity Log'!E847)</f>
        <v>COAL</v>
      </c>
      <c r="H836" s="263" t="str">
        <f>IF(ISBLANK('Discontinuity Log'!F847),"",IF('Discontinuity Log'!F847="-","",'Discontinuity Log'!F847))</f>
        <v/>
      </c>
      <c r="I836" s="263" t="str">
        <f>IF(ISBLANK('Discontinuity Log'!G847),"",'Discontinuity Log'!G847)</f>
        <v>CC</v>
      </c>
      <c r="J836" s="263" t="str">
        <f>IF(ISBLANK('Discontinuity Log'!H847),"",'Discontinuity Log'!H847)</f>
        <v>&lt;=1mm</v>
      </c>
      <c r="K836" s="263" t="str">
        <f>IF(ISBLANK('Discontinuity Log'!I847),"",'Discontinuity Log'!I847)</f>
        <v/>
      </c>
      <c r="L836" s="263" t="str">
        <f>IF(ISBLANK('Discontinuity Log'!J847),"",'Discontinuity Log'!J847)</f>
        <v>PL</v>
      </c>
      <c r="M836" s="263" t="str">
        <f>IF(ISBLANK('Discontinuity Log'!K847),"",'Discontinuity Log'!K847)</f>
        <v>SM</v>
      </c>
      <c r="N836" s="263">
        <f>IF(ISBLANK('Discontinuity Log'!L847),"",'Discontinuity Log'!L847)</f>
        <v>5</v>
      </c>
      <c r="O836" s="263" t="str">
        <f>IF(ISBLANK('Discontinuity Log'!M847),"",'Discontinuity Log'!M847)</f>
        <v>R3</v>
      </c>
      <c r="P836" s="263" t="str">
        <f>IF(ISBLANK('Discontinuity Log'!N847),"",'Discontinuity Log'!N847)</f>
        <v>W1</v>
      </c>
      <c r="Q836" s="263">
        <f>IF(ISBLANK('Discontinuity Log'!O847),"",'Discontinuity Log'!O847)</f>
        <v>12</v>
      </c>
      <c r="R836" s="263">
        <f>IF(ISBLANK('Discontinuity Log'!P847),"",'Discontinuity Log'!P847)</f>
        <v>78</v>
      </c>
      <c r="S836" s="263" t="str">
        <f>IF(ISBLANK('Discontinuity Log'!Q847),"",'Discontinuity Log'!Q847)</f>
        <v/>
      </c>
      <c r="T836" s="464" t="str">
        <f>IF(ISBLANK('Discontinuity Log'!R847),"",'Discontinuity Log'!R847)</f>
        <v/>
      </c>
    </row>
    <row r="837" spans="1:20" x14ac:dyDescent="0.3">
      <c r="A837" s="261" t="str">
        <f>IF(ISBLANK('Geotech Log'!$C$2),"",IF('Discontinuity Log'!B848&lt;&gt;"",'Geotech Log'!$C$2,""))</f>
        <v>DDH 3476</v>
      </c>
      <c r="B837" s="261" t="str">
        <f>IF(ISBLANK('Geotech Log'!$R$4),"",IF('Discontinuity Log'!B848&lt;&gt;"",'Geotech Log'!$R$4,""))</f>
        <v>FRO</v>
      </c>
      <c r="C837" s="263">
        <f ca="1">IF(ISBLANK('Discontinuity Log'!A848),"",'Discontinuity Log'!A848)</f>
        <v>141</v>
      </c>
      <c r="D837" s="264">
        <f>IF(ISBLANK('Discontinuity Log'!B848),"",'Discontinuity Log'!B848)</f>
        <v>282.88</v>
      </c>
      <c r="E837" s="263" t="str">
        <f>IF(ISBLANK('Discontinuity Log'!C848),"",'Discontinuity Log'!C848)</f>
        <v>BD</v>
      </c>
      <c r="F837" s="263" t="str">
        <f>IF(ISBLANK('Discontinuity Log'!D848),"",'Discontinuity Log'!D848)</f>
        <v>G</v>
      </c>
      <c r="G837" s="263" t="str">
        <f>IF(ISBLANK('Discontinuity Log'!E848),"",'Discontinuity Log'!E848)</f>
        <v>COAL</v>
      </c>
      <c r="H837" s="263" t="str">
        <f>IF(ISBLANK('Discontinuity Log'!F848),"",IF('Discontinuity Log'!F848="-","",'Discontinuity Log'!F848))</f>
        <v/>
      </c>
      <c r="I837" s="263" t="str">
        <f>IF(ISBLANK('Discontinuity Log'!G848),"",'Discontinuity Log'!G848)</f>
        <v>CC</v>
      </c>
      <c r="J837" s="263" t="str">
        <f>IF(ISBLANK('Discontinuity Log'!H848),"",'Discontinuity Log'!H848)</f>
        <v>&lt;=1mm</v>
      </c>
      <c r="K837" s="263" t="str">
        <f>IF(ISBLANK('Discontinuity Log'!I848),"",'Discontinuity Log'!I848)</f>
        <v/>
      </c>
      <c r="L837" s="263" t="str">
        <f>IF(ISBLANK('Discontinuity Log'!J848),"",'Discontinuity Log'!J848)</f>
        <v>PL</v>
      </c>
      <c r="M837" s="263" t="str">
        <f>IF(ISBLANK('Discontinuity Log'!K848),"",'Discontinuity Log'!K848)</f>
        <v>RO</v>
      </c>
      <c r="N837" s="263">
        <f>IF(ISBLANK('Discontinuity Log'!L848),"",'Discontinuity Log'!L848)</f>
        <v>9</v>
      </c>
      <c r="O837" s="263" t="str">
        <f>IF(ISBLANK('Discontinuity Log'!M848),"",'Discontinuity Log'!M848)</f>
        <v>R3</v>
      </c>
      <c r="P837" s="263" t="str">
        <f>IF(ISBLANK('Discontinuity Log'!N848),"",'Discontinuity Log'!N848)</f>
        <v>W1</v>
      </c>
      <c r="Q837" s="263">
        <f>IF(ISBLANK('Discontinuity Log'!O848),"",'Discontinuity Log'!O848)</f>
        <v>12</v>
      </c>
      <c r="R837" s="263">
        <f>IF(ISBLANK('Discontinuity Log'!P848),"",'Discontinuity Log'!P848)</f>
        <v>64</v>
      </c>
      <c r="S837" s="263" t="str">
        <f>IF(ISBLANK('Discontinuity Log'!Q848),"",'Discontinuity Log'!Q848)</f>
        <v/>
      </c>
      <c r="T837" s="464" t="str">
        <f>IF(ISBLANK('Discontinuity Log'!R848),"",'Discontinuity Log'!R848)</f>
        <v/>
      </c>
    </row>
    <row r="838" spans="1:20" x14ac:dyDescent="0.3">
      <c r="A838" s="261" t="str">
        <f>IF(ISBLANK('Geotech Log'!$C$2),"",IF('Discontinuity Log'!B849&lt;&gt;"",'Geotech Log'!$C$2,""))</f>
        <v>DDH 3476</v>
      </c>
      <c r="B838" s="261" t="str">
        <f>IF(ISBLANK('Geotech Log'!$R$4),"",IF('Discontinuity Log'!B849&lt;&gt;"",'Geotech Log'!$R$4,""))</f>
        <v>FRO</v>
      </c>
      <c r="C838" s="263">
        <f ca="1">IF(ISBLANK('Discontinuity Log'!A849),"",'Discontinuity Log'!A849)</f>
        <v>142</v>
      </c>
      <c r="D838" s="264">
        <f>IF(ISBLANK('Discontinuity Log'!B849),"",'Discontinuity Log'!B849)</f>
        <v>285.87</v>
      </c>
      <c r="E838" s="263" t="str">
        <f>IF(ISBLANK('Discontinuity Log'!C849),"",'Discontinuity Log'!C849)</f>
        <v>BD</v>
      </c>
      <c r="F838" s="263" t="str">
        <f>IF(ISBLANK('Discontinuity Log'!D849),"",'Discontinuity Log'!D849)</f>
        <v>G</v>
      </c>
      <c r="G838" s="263" t="str">
        <f>IF(ISBLANK('Discontinuity Log'!E849),"",'Discontinuity Log'!E849)</f>
        <v>CLEAN</v>
      </c>
      <c r="H838" s="263" t="str">
        <f>IF(ISBLANK('Discontinuity Log'!F849),"",IF('Discontinuity Log'!F849="-","",'Discontinuity Log'!F849))</f>
        <v/>
      </c>
      <c r="I838" s="263" t="str">
        <f>IF(ISBLANK('Discontinuity Log'!G849),"",'Discontinuity Log'!G849)</f>
        <v>CL</v>
      </c>
      <c r="J838" s="263" t="str">
        <f>IF(ISBLANK('Discontinuity Log'!H849),"",'Discontinuity Log'!H849)</f>
        <v/>
      </c>
      <c r="K838" s="263" t="str">
        <f>IF(ISBLANK('Discontinuity Log'!I849),"",'Discontinuity Log'!I849)</f>
        <v/>
      </c>
      <c r="L838" s="263" t="str">
        <f>IF(ISBLANK('Discontinuity Log'!J849),"",'Discontinuity Log'!J849)</f>
        <v>PL</v>
      </c>
      <c r="M838" s="263" t="str">
        <f>IF(ISBLANK('Discontinuity Log'!K849),"",'Discontinuity Log'!K849)</f>
        <v>SM</v>
      </c>
      <c r="N838" s="263">
        <f>IF(ISBLANK('Discontinuity Log'!L849),"",'Discontinuity Log'!L849)</f>
        <v>7</v>
      </c>
      <c r="O838" s="263" t="str">
        <f>IF(ISBLANK('Discontinuity Log'!M849),"",'Discontinuity Log'!M849)</f>
        <v>R3</v>
      </c>
      <c r="P838" s="263" t="str">
        <f>IF(ISBLANK('Discontinuity Log'!N849),"",'Discontinuity Log'!N849)</f>
        <v>W1</v>
      </c>
      <c r="Q838" s="263">
        <f>IF(ISBLANK('Discontinuity Log'!O849),"",'Discontinuity Log'!O849)</f>
        <v>20</v>
      </c>
      <c r="R838" s="263">
        <f>IF(ISBLANK('Discontinuity Log'!P849),"",'Discontinuity Log'!P849)</f>
        <v>80</v>
      </c>
      <c r="S838" s="263" t="str">
        <f>IF(ISBLANK('Discontinuity Log'!Q849),"",'Discontinuity Log'!Q849)</f>
        <v/>
      </c>
      <c r="T838" s="464" t="str">
        <f>IF(ISBLANK('Discontinuity Log'!R849),"",'Discontinuity Log'!R849)</f>
        <v/>
      </c>
    </row>
    <row r="839" spans="1:20" x14ac:dyDescent="0.3">
      <c r="A839" s="261" t="str">
        <f>IF(ISBLANK('Geotech Log'!$C$2),"",IF('Discontinuity Log'!B850&lt;&gt;"",'Geotech Log'!$C$2,""))</f>
        <v>DDH 3476</v>
      </c>
      <c r="B839" s="261" t="str">
        <f>IF(ISBLANK('Geotech Log'!$R$4),"",IF('Discontinuity Log'!B850&lt;&gt;"",'Geotech Log'!$R$4,""))</f>
        <v>FRO</v>
      </c>
      <c r="C839" s="263">
        <f ca="1">IF(ISBLANK('Discontinuity Log'!A850),"",'Discontinuity Log'!A850)</f>
        <v>143</v>
      </c>
      <c r="D839" s="264">
        <f>IF(ISBLANK('Discontinuity Log'!B850),"",'Discontinuity Log'!B850)</f>
        <v>287.14999999999998</v>
      </c>
      <c r="E839" s="263" t="str">
        <f>IF(ISBLANK('Discontinuity Log'!C850),"",'Discontinuity Log'!C850)</f>
        <v>BD</v>
      </c>
      <c r="F839" s="263" t="str">
        <f>IF(ISBLANK('Discontinuity Log'!D850),"",'Discontinuity Log'!D850)</f>
        <v>G</v>
      </c>
      <c r="G839" s="263" t="str">
        <f>IF(ISBLANK('Discontinuity Log'!E850),"",'Discontinuity Log'!E850)</f>
        <v>CLEAN</v>
      </c>
      <c r="H839" s="263" t="str">
        <f>IF(ISBLANK('Discontinuity Log'!F850),"",IF('Discontinuity Log'!F850="-","",'Discontinuity Log'!F850))</f>
        <v/>
      </c>
      <c r="I839" s="263" t="str">
        <f>IF(ISBLANK('Discontinuity Log'!G850),"",'Discontinuity Log'!G850)</f>
        <v>CL</v>
      </c>
      <c r="J839" s="263" t="str">
        <f>IF(ISBLANK('Discontinuity Log'!H850),"",'Discontinuity Log'!H850)</f>
        <v/>
      </c>
      <c r="K839" s="263" t="str">
        <f>IF(ISBLANK('Discontinuity Log'!I850),"",'Discontinuity Log'!I850)</f>
        <v/>
      </c>
      <c r="L839" s="263" t="str">
        <f>IF(ISBLANK('Discontinuity Log'!J850),"",'Discontinuity Log'!J850)</f>
        <v>PL</v>
      </c>
      <c r="M839" s="263" t="str">
        <f>IF(ISBLANK('Discontinuity Log'!K850),"",'Discontinuity Log'!K850)</f>
        <v>RO</v>
      </c>
      <c r="N839" s="263">
        <f>IF(ISBLANK('Discontinuity Log'!L850),"",'Discontinuity Log'!L850)</f>
        <v>9</v>
      </c>
      <c r="O839" s="263" t="str">
        <f>IF(ISBLANK('Discontinuity Log'!M850),"",'Discontinuity Log'!M850)</f>
        <v>R3</v>
      </c>
      <c r="P839" s="263" t="str">
        <f>IF(ISBLANK('Discontinuity Log'!N850),"",'Discontinuity Log'!N850)</f>
        <v>W1</v>
      </c>
      <c r="Q839" s="263">
        <f>IF(ISBLANK('Discontinuity Log'!O850),"",'Discontinuity Log'!O850)</f>
        <v>20</v>
      </c>
      <c r="R839" s="263">
        <f>IF(ISBLANK('Discontinuity Log'!P850),"",'Discontinuity Log'!P850)</f>
        <v>88</v>
      </c>
      <c r="S839" s="263" t="str">
        <f>IF(ISBLANK('Discontinuity Log'!Q850),"",'Discontinuity Log'!Q850)</f>
        <v/>
      </c>
      <c r="T839" s="464" t="str">
        <f>IF(ISBLANK('Discontinuity Log'!R850),"",'Discontinuity Log'!R850)</f>
        <v/>
      </c>
    </row>
    <row r="840" spans="1:20" x14ac:dyDescent="0.3">
      <c r="A840" s="261" t="str">
        <f>IF(ISBLANK('Geotech Log'!$C$2),"",IF('Discontinuity Log'!B851&lt;&gt;"",'Geotech Log'!$C$2,""))</f>
        <v>DDH 3476</v>
      </c>
      <c r="B840" s="261" t="str">
        <f>IF(ISBLANK('Geotech Log'!$R$4),"",IF('Discontinuity Log'!B851&lt;&gt;"",'Geotech Log'!$R$4,""))</f>
        <v>FRO</v>
      </c>
      <c r="C840" s="263">
        <f ca="1">IF(ISBLANK('Discontinuity Log'!A851),"",'Discontinuity Log'!A851)</f>
        <v>143</v>
      </c>
      <c r="D840" s="264">
        <f>IF(ISBLANK('Discontinuity Log'!B851),"",'Discontinuity Log'!B851)</f>
        <v>287.24</v>
      </c>
      <c r="E840" s="263" t="str">
        <f>IF(ISBLANK('Discontinuity Log'!C851),"",'Discontinuity Log'!C851)</f>
        <v>JN</v>
      </c>
      <c r="F840" s="263" t="str">
        <f>IF(ISBLANK('Discontinuity Log'!D851),"",'Discontinuity Log'!D851)</f>
        <v>G</v>
      </c>
      <c r="G840" s="263" t="str">
        <f>IF(ISBLANK('Discontinuity Log'!E851),"",'Discontinuity Log'!E851)</f>
        <v>CLEAN</v>
      </c>
      <c r="H840" s="263" t="str">
        <f>IF(ISBLANK('Discontinuity Log'!F851),"",IF('Discontinuity Log'!F851="-","",'Discontinuity Log'!F851))</f>
        <v/>
      </c>
      <c r="I840" s="263" t="str">
        <f>IF(ISBLANK('Discontinuity Log'!G851),"",'Discontinuity Log'!G851)</f>
        <v>CL</v>
      </c>
      <c r="J840" s="263" t="str">
        <f>IF(ISBLANK('Discontinuity Log'!H851),"",'Discontinuity Log'!H851)</f>
        <v/>
      </c>
      <c r="K840" s="263" t="str">
        <f>IF(ISBLANK('Discontinuity Log'!I851),"",'Discontinuity Log'!I851)</f>
        <v/>
      </c>
      <c r="L840" s="263" t="str">
        <f>IF(ISBLANK('Discontinuity Log'!J851),"",'Discontinuity Log'!J851)</f>
        <v>PL</v>
      </c>
      <c r="M840" s="263" t="str">
        <f>IF(ISBLANK('Discontinuity Log'!K851),"",'Discontinuity Log'!K851)</f>
        <v>RO</v>
      </c>
      <c r="N840" s="263">
        <f>IF(ISBLANK('Discontinuity Log'!L851),"",'Discontinuity Log'!L851)</f>
        <v>9</v>
      </c>
      <c r="O840" s="263" t="str">
        <f>IF(ISBLANK('Discontinuity Log'!M851),"",'Discontinuity Log'!M851)</f>
        <v>R3</v>
      </c>
      <c r="P840" s="263" t="str">
        <f>IF(ISBLANK('Discontinuity Log'!N851),"",'Discontinuity Log'!N851)</f>
        <v>W1</v>
      </c>
      <c r="Q840" s="263">
        <f>IF(ISBLANK('Discontinuity Log'!O851),"",'Discontinuity Log'!O851)</f>
        <v>25</v>
      </c>
      <c r="R840" s="263">
        <f>IF(ISBLANK('Discontinuity Log'!P851),"",'Discontinuity Log'!P851)</f>
        <v>14</v>
      </c>
      <c r="S840" s="263" t="str">
        <f>IF(ISBLANK('Discontinuity Log'!Q851),"",'Discontinuity Log'!Q851)</f>
        <v/>
      </c>
      <c r="T840" s="464" t="str">
        <f>IF(ISBLANK('Discontinuity Log'!R851),"",'Discontinuity Log'!R851)</f>
        <v/>
      </c>
    </row>
    <row r="841" spans="1:20" x14ac:dyDescent="0.3">
      <c r="A841" s="261" t="str">
        <f>IF(ISBLANK('Geotech Log'!$C$2),"",IF('Discontinuity Log'!B852&lt;&gt;"",'Geotech Log'!$C$2,""))</f>
        <v>DDH 3476</v>
      </c>
      <c r="B841" s="261" t="str">
        <f>IF(ISBLANK('Geotech Log'!$R$4),"",IF('Discontinuity Log'!B852&lt;&gt;"",'Geotech Log'!$R$4,""))</f>
        <v>FRO</v>
      </c>
      <c r="C841" s="263">
        <f ca="1">IF(ISBLANK('Discontinuity Log'!A852),"",'Discontinuity Log'!A852)</f>
        <v>143</v>
      </c>
      <c r="D841" s="264">
        <f>IF(ISBLANK('Discontinuity Log'!B852),"",'Discontinuity Log'!B852)</f>
        <v>287.58999999999997</v>
      </c>
      <c r="E841" s="263" t="str">
        <f>IF(ISBLANK('Discontinuity Log'!C852),"",'Discontinuity Log'!C852)</f>
        <v>BD</v>
      </c>
      <c r="F841" s="263" t="str">
        <f>IF(ISBLANK('Discontinuity Log'!D852),"",'Discontinuity Log'!D852)</f>
        <v>G</v>
      </c>
      <c r="G841" s="263" t="str">
        <f>IF(ISBLANK('Discontinuity Log'!E852),"",'Discontinuity Log'!E852)</f>
        <v>CLEAN</v>
      </c>
      <c r="H841" s="263" t="str">
        <f>IF(ISBLANK('Discontinuity Log'!F852),"",IF('Discontinuity Log'!F852="-","",'Discontinuity Log'!F852))</f>
        <v/>
      </c>
      <c r="I841" s="263" t="str">
        <f>IF(ISBLANK('Discontinuity Log'!G852),"",'Discontinuity Log'!G852)</f>
        <v>CL</v>
      </c>
      <c r="J841" s="263" t="str">
        <f>IF(ISBLANK('Discontinuity Log'!H852),"",'Discontinuity Log'!H852)</f>
        <v/>
      </c>
      <c r="K841" s="263" t="str">
        <f>IF(ISBLANK('Discontinuity Log'!I852),"",'Discontinuity Log'!I852)</f>
        <v/>
      </c>
      <c r="L841" s="263" t="str">
        <f>IF(ISBLANK('Discontinuity Log'!J852),"",'Discontinuity Log'!J852)</f>
        <v>PL</v>
      </c>
      <c r="M841" s="263" t="str">
        <f>IF(ISBLANK('Discontinuity Log'!K852),"",'Discontinuity Log'!K852)</f>
        <v>RO</v>
      </c>
      <c r="N841" s="263">
        <f>IF(ISBLANK('Discontinuity Log'!L852),"",'Discontinuity Log'!L852)</f>
        <v>11</v>
      </c>
      <c r="O841" s="263" t="str">
        <f>IF(ISBLANK('Discontinuity Log'!M852),"",'Discontinuity Log'!M852)</f>
        <v>R3</v>
      </c>
      <c r="P841" s="263" t="str">
        <f>IF(ISBLANK('Discontinuity Log'!N852),"",'Discontinuity Log'!N852)</f>
        <v>W1</v>
      </c>
      <c r="Q841" s="263">
        <f>IF(ISBLANK('Discontinuity Log'!O852),"",'Discontinuity Log'!O852)</f>
        <v>20</v>
      </c>
      <c r="R841" s="263">
        <f>IF(ISBLANK('Discontinuity Log'!P852),"",'Discontinuity Log'!P852)</f>
        <v>70</v>
      </c>
      <c r="S841" s="263" t="str">
        <f>IF(ISBLANK('Discontinuity Log'!Q852),"",'Discontinuity Log'!Q852)</f>
        <v/>
      </c>
      <c r="T841" s="464" t="str">
        <f>IF(ISBLANK('Discontinuity Log'!R852),"",'Discontinuity Log'!R852)</f>
        <v/>
      </c>
    </row>
    <row r="842" spans="1:20" x14ac:dyDescent="0.3">
      <c r="A842" s="261" t="str">
        <f>IF(ISBLANK('Geotech Log'!$C$2),"",IF('Discontinuity Log'!B853&lt;&gt;"",'Geotech Log'!$C$2,""))</f>
        <v>DDH 3476</v>
      </c>
      <c r="B842" s="261" t="str">
        <f>IF(ISBLANK('Geotech Log'!$R$4),"",IF('Discontinuity Log'!B853&lt;&gt;"",'Geotech Log'!$R$4,""))</f>
        <v>FRO</v>
      </c>
      <c r="C842" s="263">
        <f ca="1">IF(ISBLANK('Discontinuity Log'!A853),"",'Discontinuity Log'!A853)</f>
        <v>143</v>
      </c>
      <c r="D842" s="264">
        <f>IF(ISBLANK('Discontinuity Log'!B853),"",'Discontinuity Log'!B853)</f>
        <v>288.45999999999998</v>
      </c>
      <c r="E842" s="263" t="str">
        <f>IF(ISBLANK('Discontinuity Log'!C853),"",'Discontinuity Log'!C853)</f>
        <v>JN</v>
      </c>
      <c r="F842" s="263" t="str">
        <f>IF(ISBLANK('Discontinuity Log'!D853),"",'Discontinuity Log'!D853)</f>
        <v>G</v>
      </c>
      <c r="G842" s="263" t="str">
        <f>IF(ISBLANK('Discontinuity Log'!E853),"",'Discontinuity Log'!E853)</f>
        <v>CLEAN</v>
      </c>
      <c r="H842" s="263" t="str">
        <f>IF(ISBLANK('Discontinuity Log'!F853),"",IF('Discontinuity Log'!F853="-","",'Discontinuity Log'!F853))</f>
        <v/>
      </c>
      <c r="I842" s="263" t="str">
        <f>IF(ISBLANK('Discontinuity Log'!G853),"",'Discontinuity Log'!G853)</f>
        <v>CL</v>
      </c>
      <c r="J842" s="263" t="str">
        <f>IF(ISBLANK('Discontinuity Log'!H853),"",'Discontinuity Log'!H853)</f>
        <v/>
      </c>
      <c r="K842" s="263" t="str">
        <f>IF(ISBLANK('Discontinuity Log'!I853),"",'Discontinuity Log'!I853)</f>
        <v/>
      </c>
      <c r="L842" s="263" t="str">
        <f>IF(ISBLANK('Discontinuity Log'!J853),"",'Discontinuity Log'!J853)</f>
        <v>UN</v>
      </c>
      <c r="M842" s="263" t="str">
        <f>IF(ISBLANK('Discontinuity Log'!K853),"",'Discontinuity Log'!K853)</f>
        <v>SM</v>
      </c>
      <c r="N842" s="263">
        <f>IF(ISBLANK('Discontinuity Log'!L853),"",'Discontinuity Log'!L853)</f>
        <v>5</v>
      </c>
      <c r="O842" s="263" t="str">
        <f>IF(ISBLANK('Discontinuity Log'!M853),"",'Discontinuity Log'!M853)</f>
        <v>R3</v>
      </c>
      <c r="P842" s="263" t="str">
        <f>IF(ISBLANK('Discontinuity Log'!N853),"",'Discontinuity Log'!N853)</f>
        <v>W1</v>
      </c>
      <c r="Q842" s="263">
        <f>IF(ISBLANK('Discontinuity Log'!O853),"",'Discontinuity Log'!O853)</f>
        <v>20</v>
      </c>
      <c r="R842" s="263">
        <f>IF(ISBLANK('Discontinuity Log'!P853),"",'Discontinuity Log'!P853)</f>
        <v>8</v>
      </c>
      <c r="S842" s="263" t="str">
        <f>IF(ISBLANK('Discontinuity Log'!Q853),"",'Discontinuity Log'!Q853)</f>
        <v/>
      </c>
      <c r="T842" s="464" t="str">
        <f>IF(ISBLANK('Discontinuity Log'!R853),"",'Discontinuity Log'!R853)</f>
        <v/>
      </c>
    </row>
    <row r="843" spans="1:20" x14ac:dyDescent="0.3">
      <c r="A843" s="261" t="str">
        <f>IF(ISBLANK('Geotech Log'!$C$2),"",IF('Discontinuity Log'!B854&lt;&gt;"",'Geotech Log'!$C$2,""))</f>
        <v>DDH 3476</v>
      </c>
      <c r="B843" s="261" t="str">
        <f>IF(ISBLANK('Geotech Log'!$R$4),"",IF('Discontinuity Log'!B854&lt;&gt;"",'Geotech Log'!$R$4,""))</f>
        <v>FRO</v>
      </c>
      <c r="C843" s="263">
        <f ca="1">IF(ISBLANK('Discontinuity Log'!A854),"",'Discontinuity Log'!A854)</f>
        <v>143</v>
      </c>
      <c r="D843" s="264">
        <f>IF(ISBLANK('Discontinuity Log'!B854),"",'Discontinuity Log'!B854)</f>
        <v>288.8</v>
      </c>
      <c r="E843" s="263" t="str">
        <f>IF(ISBLANK('Discontinuity Log'!C854),"",'Discontinuity Log'!C854)</f>
        <v>BD</v>
      </c>
      <c r="F843" s="263" t="str">
        <f>IF(ISBLANK('Discontinuity Log'!D854),"",'Discontinuity Log'!D854)</f>
        <v>G</v>
      </c>
      <c r="G843" s="263" t="str">
        <f>IF(ISBLANK('Discontinuity Log'!E854),"",'Discontinuity Log'!E854)</f>
        <v>COAL</v>
      </c>
      <c r="H843" s="263" t="str">
        <f>IF(ISBLANK('Discontinuity Log'!F854),"",IF('Discontinuity Log'!F854="-","",'Discontinuity Log'!F854))</f>
        <v/>
      </c>
      <c r="I843" s="263" t="str">
        <f>IF(ISBLANK('Discontinuity Log'!G854),"",'Discontinuity Log'!G854)</f>
        <v>CC</v>
      </c>
      <c r="J843" s="263" t="str">
        <f>IF(ISBLANK('Discontinuity Log'!H854),"",'Discontinuity Log'!H854)</f>
        <v>&lt;=1mm</v>
      </c>
      <c r="K843" s="263" t="str">
        <f>IF(ISBLANK('Discontinuity Log'!I854),"",'Discontinuity Log'!I854)</f>
        <v/>
      </c>
      <c r="L843" s="263" t="str">
        <f>IF(ISBLANK('Discontinuity Log'!J854),"",'Discontinuity Log'!J854)</f>
        <v>PL</v>
      </c>
      <c r="M843" s="263" t="str">
        <f>IF(ISBLANK('Discontinuity Log'!K854),"",'Discontinuity Log'!K854)</f>
        <v>SM</v>
      </c>
      <c r="N843" s="263">
        <f>IF(ISBLANK('Discontinuity Log'!L854),"",'Discontinuity Log'!L854)</f>
        <v>3</v>
      </c>
      <c r="O843" s="263" t="str">
        <f>IF(ISBLANK('Discontinuity Log'!M854),"",'Discontinuity Log'!M854)</f>
        <v>R3</v>
      </c>
      <c r="P843" s="263" t="str">
        <f>IF(ISBLANK('Discontinuity Log'!N854),"",'Discontinuity Log'!N854)</f>
        <v>W1</v>
      </c>
      <c r="Q843" s="263">
        <f>IF(ISBLANK('Discontinuity Log'!O854),"",'Discontinuity Log'!O854)</f>
        <v>12</v>
      </c>
      <c r="R843" s="263">
        <f>IF(ISBLANK('Discontinuity Log'!P854),"",'Discontinuity Log'!P854)</f>
        <v>82</v>
      </c>
      <c r="S843" s="263" t="str">
        <f>IF(ISBLANK('Discontinuity Log'!Q854),"",'Discontinuity Log'!Q854)</f>
        <v/>
      </c>
      <c r="T843" s="464" t="str">
        <f>IF(ISBLANK('Discontinuity Log'!R854),"",'Discontinuity Log'!R854)</f>
        <v/>
      </c>
    </row>
    <row r="844" spans="1:20" x14ac:dyDescent="0.3">
      <c r="A844" s="261" t="str">
        <f>IF(ISBLANK('Geotech Log'!$C$2),"",IF('Discontinuity Log'!B855&lt;&gt;"",'Geotech Log'!$C$2,""))</f>
        <v>DDH 3476</v>
      </c>
      <c r="B844" s="261" t="str">
        <f>IF(ISBLANK('Geotech Log'!$R$4),"",IF('Discontinuity Log'!B855&lt;&gt;"",'Geotech Log'!$R$4,""))</f>
        <v>FRO</v>
      </c>
      <c r="C844" s="263">
        <f ca="1">IF(ISBLANK('Discontinuity Log'!A855),"",'Discontinuity Log'!A855)</f>
        <v>143</v>
      </c>
      <c r="D844" s="264">
        <f>IF(ISBLANK('Discontinuity Log'!B855),"",'Discontinuity Log'!B855)</f>
        <v>288.99</v>
      </c>
      <c r="E844" s="263" t="str">
        <f>IF(ISBLANK('Discontinuity Log'!C855),"",'Discontinuity Log'!C855)</f>
        <v>BD</v>
      </c>
      <c r="F844" s="263" t="str">
        <f>IF(ISBLANK('Discontinuity Log'!D855),"",'Discontinuity Log'!D855)</f>
        <v>G</v>
      </c>
      <c r="G844" s="263" t="str">
        <f>IF(ISBLANK('Discontinuity Log'!E855),"",'Discontinuity Log'!E855)</f>
        <v>COAL</v>
      </c>
      <c r="H844" s="263" t="str">
        <f>IF(ISBLANK('Discontinuity Log'!F855),"",IF('Discontinuity Log'!F855="-","",'Discontinuity Log'!F855))</f>
        <v/>
      </c>
      <c r="I844" s="263" t="str">
        <f>IF(ISBLANK('Discontinuity Log'!G855),"",'Discontinuity Log'!G855)</f>
        <v>CC</v>
      </c>
      <c r="J844" s="263" t="str">
        <f>IF(ISBLANK('Discontinuity Log'!H855),"",'Discontinuity Log'!H855)</f>
        <v>&lt;=1mm</v>
      </c>
      <c r="K844" s="263" t="str">
        <f>IF(ISBLANK('Discontinuity Log'!I855),"",'Discontinuity Log'!I855)</f>
        <v/>
      </c>
      <c r="L844" s="263" t="str">
        <f>IF(ISBLANK('Discontinuity Log'!J855),"",'Discontinuity Log'!J855)</f>
        <v>IR</v>
      </c>
      <c r="M844" s="263" t="str">
        <f>IF(ISBLANK('Discontinuity Log'!K855),"",'Discontinuity Log'!K855)</f>
        <v>RO</v>
      </c>
      <c r="N844" s="263">
        <f>IF(ISBLANK('Discontinuity Log'!L855),"",'Discontinuity Log'!L855)</f>
        <v>9</v>
      </c>
      <c r="O844" s="263" t="str">
        <f>IF(ISBLANK('Discontinuity Log'!M855),"",'Discontinuity Log'!M855)</f>
        <v>R3</v>
      </c>
      <c r="P844" s="263" t="str">
        <f>IF(ISBLANK('Discontinuity Log'!N855),"",'Discontinuity Log'!N855)</f>
        <v>W1</v>
      </c>
      <c r="Q844" s="263">
        <f>IF(ISBLANK('Discontinuity Log'!O855),"",'Discontinuity Log'!O855)</f>
        <v>12</v>
      </c>
      <c r="R844" s="263">
        <f>IF(ISBLANK('Discontinuity Log'!P855),"",'Discontinuity Log'!P855)</f>
        <v>60</v>
      </c>
      <c r="S844" s="263" t="str">
        <f>IF(ISBLANK('Discontinuity Log'!Q855),"",'Discontinuity Log'!Q855)</f>
        <v/>
      </c>
      <c r="T844" s="464" t="str">
        <f>IF(ISBLANK('Discontinuity Log'!R855),"",'Discontinuity Log'!R855)</f>
        <v/>
      </c>
    </row>
    <row r="845" spans="1:20" x14ac:dyDescent="0.3">
      <c r="A845" s="261" t="str">
        <f>IF(ISBLANK('Geotech Log'!$C$2),"",IF('Discontinuity Log'!B856&lt;&gt;"",'Geotech Log'!$C$2,""))</f>
        <v>DDH 3476</v>
      </c>
      <c r="B845" s="261" t="str">
        <f>IF(ISBLANK('Geotech Log'!$R$4),"",IF('Discontinuity Log'!B856&lt;&gt;"",'Geotech Log'!$R$4,""))</f>
        <v>FRO</v>
      </c>
      <c r="C845" s="263">
        <f ca="1">IF(ISBLANK('Discontinuity Log'!A856),"",'Discontinuity Log'!A856)</f>
        <v>144</v>
      </c>
      <c r="D845" s="264">
        <f>IF(ISBLANK('Discontinuity Log'!B856),"",'Discontinuity Log'!B856)</f>
        <v>289.31</v>
      </c>
      <c r="E845" s="263" t="str">
        <f>IF(ISBLANK('Discontinuity Log'!C856),"",'Discontinuity Log'!C856)</f>
        <v>BD</v>
      </c>
      <c r="F845" s="263" t="str">
        <f>IF(ISBLANK('Discontinuity Log'!D856),"",'Discontinuity Log'!D856)</f>
        <v>G</v>
      </c>
      <c r="G845" s="263" t="str">
        <f>IF(ISBLANK('Discontinuity Log'!E856),"",'Discontinuity Log'!E856)</f>
        <v>CLEAN</v>
      </c>
      <c r="H845" s="263" t="str">
        <f>IF(ISBLANK('Discontinuity Log'!F856),"",IF('Discontinuity Log'!F856="-","",'Discontinuity Log'!F856))</f>
        <v/>
      </c>
      <c r="I845" s="263" t="str">
        <f>IF(ISBLANK('Discontinuity Log'!G856),"",'Discontinuity Log'!G856)</f>
        <v>CL</v>
      </c>
      <c r="J845" s="263" t="str">
        <f>IF(ISBLANK('Discontinuity Log'!H856),"",'Discontinuity Log'!H856)</f>
        <v/>
      </c>
      <c r="K845" s="263" t="str">
        <f>IF(ISBLANK('Discontinuity Log'!I856),"",'Discontinuity Log'!I856)</f>
        <v/>
      </c>
      <c r="L845" s="263" t="str">
        <f>IF(ISBLANK('Discontinuity Log'!J856),"",'Discontinuity Log'!J856)</f>
        <v>PL</v>
      </c>
      <c r="M845" s="263" t="str">
        <f>IF(ISBLANK('Discontinuity Log'!K856),"",'Discontinuity Log'!K856)</f>
        <v>SM</v>
      </c>
      <c r="N845" s="263">
        <f>IF(ISBLANK('Discontinuity Log'!L856),"",'Discontinuity Log'!L856)</f>
        <v>3</v>
      </c>
      <c r="O845" s="263" t="str">
        <f>IF(ISBLANK('Discontinuity Log'!M856),"",'Discontinuity Log'!M856)</f>
        <v>R3</v>
      </c>
      <c r="P845" s="263" t="str">
        <f>IF(ISBLANK('Discontinuity Log'!N856),"",'Discontinuity Log'!N856)</f>
        <v>W1</v>
      </c>
      <c r="Q845" s="263">
        <f>IF(ISBLANK('Discontinuity Log'!O856),"",'Discontinuity Log'!O856)</f>
        <v>20</v>
      </c>
      <c r="R845" s="263">
        <f>IF(ISBLANK('Discontinuity Log'!P856),"",'Discontinuity Log'!P856)</f>
        <v>84</v>
      </c>
      <c r="S845" s="263" t="str">
        <f>IF(ISBLANK('Discontinuity Log'!Q856),"",'Discontinuity Log'!Q856)</f>
        <v/>
      </c>
      <c r="T845" s="464" t="str">
        <f>IF(ISBLANK('Discontinuity Log'!R856),"",'Discontinuity Log'!R856)</f>
        <v/>
      </c>
    </row>
    <row r="846" spans="1:20" x14ac:dyDescent="0.3">
      <c r="A846" s="261" t="str">
        <f>IF(ISBLANK('Geotech Log'!$C$2),"",IF('Discontinuity Log'!B857&lt;&gt;"",'Geotech Log'!$C$2,""))</f>
        <v>DDH 3476</v>
      </c>
      <c r="B846" s="261" t="str">
        <f>IF(ISBLANK('Geotech Log'!$R$4),"",IF('Discontinuity Log'!B857&lt;&gt;"",'Geotech Log'!$R$4,""))</f>
        <v>FRO</v>
      </c>
      <c r="C846" s="263">
        <f ca="1">IF(ISBLANK('Discontinuity Log'!A857),"",'Discontinuity Log'!A857)</f>
        <v>144</v>
      </c>
      <c r="D846" s="264">
        <f>IF(ISBLANK('Discontinuity Log'!B857),"",'Discontinuity Log'!B857)</f>
        <v>289.77999999999997</v>
      </c>
      <c r="E846" s="263" t="str">
        <f>IF(ISBLANK('Discontinuity Log'!C857),"",'Discontinuity Log'!C857)</f>
        <v>JN</v>
      </c>
      <c r="F846" s="263" t="str">
        <f>IF(ISBLANK('Discontinuity Log'!D857),"",'Discontinuity Log'!D857)</f>
        <v>G</v>
      </c>
      <c r="G846" s="263" t="str">
        <f>IF(ISBLANK('Discontinuity Log'!E857),"",'Discontinuity Log'!E857)</f>
        <v>CLEAN</v>
      </c>
      <c r="H846" s="263" t="str">
        <f>IF(ISBLANK('Discontinuity Log'!F857),"",IF('Discontinuity Log'!F857="-","",'Discontinuity Log'!F857))</f>
        <v/>
      </c>
      <c r="I846" s="263" t="str">
        <f>IF(ISBLANK('Discontinuity Log'!G857),"",'Discontinuity Log'!G857)</f>
        <v>CL</v>
      </c>
      <c r="J846" s="263" t="str">
        <f>IF(ISBLANK('Discontinuity Log'!H857),"",'Discontinuity Log'!H857)</f>
        <v/>
      </c>
      <c r="K846" s="263" t="str">
        <f>IF(ISBLANK('Discontinuity Log'!I857),"",'Discontinuity Log'!I857)</f>
        <v/>
      </c>
      <c r="L846" s="263" t="str">
        <f>IF(ISBLANK('Discontinuity Log'!J857),"",'Discontinuity Log'!J857)</f>
        <v>UN</v>
      </c>
      <c r="M846" s="263" t="str">
        <f>IF(ISBLANK('Discontinuity Log'!K857),"",'Discontinuity Log'!K857)</f>
        <v>SM</v>
      </c>
      <c r="N846" s="263">
        <f>IF(ISBLANK('Discontinuity Log'!L857),"",'Discontinuity Log'!L857)</f>
        <v>7</v>
      </c>
      <c r="O846" s="263" t="str">
        <f>IF(ISBLANK('Discontinuity Log'!M857),"",'Discontinuity Log'!M857)</f>
        <v>R3</v>
      </c>
      <c r="P846" s="263" t="str">
        <f>IF(ISBLANK('Discontinuity Log'!N857),"",'Discontinuity Log'!N857)</f>
        <v>W1</v>
      </c>
      <c r="Q846" s="263">
        <f>IF(ISBLANK('Discontinuity Log'!O857),"",'Discontinuity Log'!O857)</f>
        <v>20</v>
      </c>
      <c r="R846" s="263">
        <f>IF(ISBLANK('Discontinuity Log'!P857),"",'Discontinuity Log'!P857)</f>
        <v>13</v>
      </c>
      <c r="S846" s="263" t="str">
        <f>IF(ISBLANK('Discontinuity Log'!Q857),"",'Discontinuity Log'!Q857)</f>
        <v/>
      </c>
      <c r="T846" s="464" t="str">
        <f>IF(ISBLANK('Discontinuity Log'!R857),"",'Discontinuity Log'!R857)</f>
        <v/>
      </c>
    </row>
    <row r="847" spans="1:20" x14ac:dyDescent="0.3">
      <c r="A847" s="261" t="str">
        <f>IF(ISBLANK('Geotech Log'!$C$2),"",IF('Discontinuity Log'!B858&lt;&gt;"",'Geotech Log'!$C$2,""))</f>
        <v>DDH 3476</v>
      </c>
      <c r="B847" s="261" t="str">
        <f>IF(ISBLANK('Geotech Log'!$R$4),"",IF('Discontinuity Log'!B858&lt;&gt;"",'Geotech Log'!$R$4,""))</f>
        <v>FRO</v>
      </c>
      <c r="C847" s="263">
        <f ca="1">IF(ISBLANK('Discontinuity Log'!A858),"",'Discontinuity Log'!A858)</f>
        <v>144</v>
      </c>
      <c r="D847" s="264">
        <f>IF(ISBLANK('Discontinuity Log'!B858),"",'Discontinuity Log'!B858)</f>
        <v>290.27</v>
      </c>
      <c r="E847" s="263" t="str">
        <f>IF(ISBLANK('Discontinuity Log'!C858),"",'Discontinuity Log'!C858)</f>
        <v>JN</v>
      </c>
      <c r="F847" s="263" t="str">
        <f>IF(ISBLANK('Discontinuity Log'!D858),"",'Discontinuity Log'!D858)</f>
        <v>G</v>
      </c>
      <c r="G847" s="263" t="str">
        <f>IF(ISBLANK('Discontinuity Log'!E858),"",'Discontinuity Log'!E858)</f>
        <v>CLEAN</v>
      </c>
      <c r="H847" s="263" t="str">
        <f>IF(ISBLANK('Discontinuity Log'!F858),"",IF('Discontinuity Log'!F858="-","",'Discontinuity Log'!F858))</f>
        <v/>
      </c>
      <c r="I847" s="263" t="str">
        <f>IF(ISBLANK('Discontinuity Log'!G858),"",'Discontinuity Log'!G858)</f>
        <v>CL</v>
      </c>
      <c r="J847" s="263" t="str">
        <f>IF(ISBLANK('Discontinuity Log'!H858),"",'Discontinuity Log'!H858)</f>
        <v/>
      </c>
      <c r="K847" s="263" t="str">
        <f>IF(ISBLANK('Discontinuity Log'!I858),"",'Discontinuity Log'!I858)</f>
        <v/>
      </c>
      <c r="L847" s="263" t="str">
        <f>IF(ISBLANK('Discontinuity Log'!J858),"",'Discontinuity Log'!J858)</f>
        <v>UN</v>
      </c>
      <c r="M847" s="263" t="str">
        <f>IF(ISBLANK('Discontinuity Log'!K858),"",'Discontinuity Log'!K858)</f>
        <v>SM</v>
      </c>
      <c r="N847" s="263">
        <f>IF(ISBLANK('Discontinuity Log'!L858),"",'Discontinuity Log'!L858)</f>
        <v>7</v>
      </c>
      <c r="O847" s="263" t="str">
        <f>IF(ISBLANK('Discontinuity Log'!M858),"",'Discontinuity Log'!M858)</f>
        <v>R3</v>
      </c>
      <c r="P847" s="263" t="str">
        <f>IF(ISBLANK('Discontinuity Log'!N858),"",'Discontinuity Log'!N858)</f>
        <v>W1</v>
      </c>
      <c r="Q847" s="263">
        <f>IF(ISBLANK('Discontinuity Log'!O858),"",'Discontinuity Log'!O858)</f>
        <v>20</v>
      </c>
      <c r="R847" s="263">
        <f>IF(ISBLANK('Discontinuity Log'!P858),"",'Discontinuity Log'!P858)</f>
        <v>11</v>
      </c>
      <c r="S847" s="263" t="str">
        <f>IF(ISBLANK('Discontinuity Log'!Q858),"",'Discontinuity Log'!Q858)</f>
        <v/>
      </c>
      <c r="T847" s="464" t="str">
        <f>IF(ISBLANK('Discontinuity Log'!R858),"",'Discontinuity Log'!R858)</f>
        <v/>
      </c>
    </row>
    <row r="848" spans="1:20" x14ac:dyDescent="0.3">
      <c r="A848" s="261" t="str">
        <f>IF(ISBLANK('Geotech Log'!$C$2),"",IF('Discontinuity Log'!B859&lt;&gt;"",'Geotech Log'!$C$2,""))</f>
        <v>DDH 3476</v>
      </c>
      <c r="B848" s="261" t="str">
        <f>IF(ISBLANK('Geotech Log'!$R$4),"",IF('Discontinuity Log'!B859&lt;&gt;"",'Geotech Log'!$R$4,""))</f>
        <v>FRO</v>
      </c>
      <c r="C848" s="263">
        <f ca="1">IF(ISBLANK('Discontinuity Log'!A859),"",'Discontinuity Log'!A859)</f>
        <v>144</v>
      </c>
      <c r="D848" s="264">
        <f>IF(ISBLANK('Discontinuity Log'!B859),"",'Discontinuity Log'!B859)</f>
        <v>290.62</v>
      </c>
      <c r="E848" s="263" t="str">
        <f>IF(ISBLANK('Discontinuity Log'!C859),"",'Discontinuity Log'!C859)</f>
        <v>BD</v>
      </c>
      <c r="F848" s="263" t="str">
        <f>IF(ISBLANK('Discontinuity Log'!D859),"",'Discontinuity Log'!D859)</f>
        <v>G</v>
      </c>
      <c r="G848" s="263" t="str">
        <f>IF(ISBLANK('Discontinuity Log'!E859),"",'Discontinuity Log'!E859)</f>
        <v>COAL</v>
      </c>
      <c r="H848" s="263" t="str">
        <f>IF(ISBLANK('Discontinuity Log'!F859),"",IF('Discontinuity Log'!F859="-","",'Discontinuity Log'!F859))</f>
        <v/>
      </c>
      <c r="I848" s="263" t="str">
        <f>IF(ISBLANK('Discontinuity Log'!G859),"",'Discontinuity Log'!G859)</f>
        <v>CC</v>
      </c>
      <c r="J848" s="263" t="str">
        <f>IF(ISBLANK('Discontinuity Log'!H859),"",'Discontinuity Log'!H859)</f>
        <v>&lt;=1mm</v>
      </c>
      <c r="K848" s="263" t="str">
        <f>IF(ISBLANK('Discontinuity Log'!I859),"",'Discontinuity Log'!I859)</f>
        <v/>
      </c>
      <c r="L848" s="263" t="str">
        <f>IF(ISBLANK('Discontinuity Log'!J859),"",'Discontinuity Log'!J859)</f>
        <v>PL</v>
      </c>
      <c r="M848" s="263" t="str">
        <f>IF(ISBLANK('Discontinuity Log'!K859),"",'Discontinuity Log'!K859)</f>
        <v>SM</v>
      </c>
      <c r="N848" s="263">
        <f>IF(ISBLANK('Discontinuity Log'!L859),"",'Discontinuity Log'!L859)</f>
        <v>5</v>
      </c>
      <c r="O848" s="263" t="str">
        <f>IF(ISBLANK('Discontinuity Log'!M859),"",'Discontinuity Log'!M859)</f>
        <v>R3</v>
      </c>
      <c r="P848" s="263" t="str">
        <f>IF(ISBLANK('Discontinuity Log'!N859),"",'Discontinuity Log'!N859)</f>
        <v>W1</v>
      </c>
      <c r="Q848" s="263">
        <f>IF(ISBLANK('Discontinuity Log'!O859),"",'Discontinuity Log'!O859)</f>
        <v>12</v>
      </c>
      <c r="R848" s="263">
        <f>IF(ISBLANK('Discontinuity Log'!P859),"",'Discontinuity Log'!P859)</f>
        <v>86</v>
      </c>
      <c r="S848" s="263" t="str">
        <f>IF(ISBLANK('Discontinuity Log'!Q859),"",'Discontinuity Log'!Q859)</f>
        <v/>
      </c>
      <c r="T848" s="464" t="str">
        <f>IF(ISBLANK('Discontinuity Log'!R859),"",'Discontinuity Log'!R859)</f>
        <v/>
      </c>
    </row>
    <row r="849" spans="1:20" x14ac:dyDescent="0.3">
      <c r="A849" s="261" t="str">
        <f>IF(ISBLANK('Geotech Log'!$C$2),"",IF('Discontinuity Log'!B860&lt;&gt;"",'Geotech Log'!$C$2,""))</f>
        <v>DDH 3476</v>
      </c>
      <c r="B849" s="261" t="str">
        <f>IF(ISBLANK('Geotech Log'!$R$4),"",IF('Discontinuity Log'!B860&lt;&gt;"",'Geotech Log'!$R$4,""))</f>
        <v>FRO</v>
      </c>
      <c r="C849" s="263">
        <f ca="1">IF(ISBLANK('Discontinuity Log'!A860),"",'Discontinuity Log'!A860)</f>
        <v>144</v>
      </c>
      <c r="D849" s="264">
        <f>IF(ISBLANK('Discontinuity Log'!B860),"",'Discontinuity Log'!B860)</f>
        <v>290.77999999999997</v>
      </c>
      <c r="E849" s="263" t="str">
        <f>IF(ISBLANK('Discontinuity Log'!C860),"",'Discontinuity Log'!C860)</f>
        <v>BD</v>
      </c>
      <c r="F849" s="263" t="str">
        <f>IF(ISBLANK('Discontinuity Log'!D860),"",'Discontinuity Log'!D860)</f>
        <v>G</v>
      </c>
      <c r="G849" s="263" t="str">
        <f>IF(ISBLANK('Discontinuity Log'!E860),"",'Discontinuity Log'!E860)</f>
        <v>COAL</v>
      </c>
      <c r="H849" s="263" t="str">
        <f>IF(ISBLANK('Discontinuity Log'!F860),"",IF('Discontinuity Log'!F860="-","",'Discontinuity Log'!F860))</f>
        <v/>
      </c>
      <c r="I849" s="263" t="str">
        <f>IF(ISBLANK('Discontinuity Log'!G860),"",'Discontinuity Log'!G860)</f>
        <v>CC</v>
      </c>
      <c r="J849" s="263" t="str">
        <f>IF(ISBLANK('Discontinuity Log'!H860),"",'Discontinuity Log'!H860)</f>
        <v>&lt;=1mm</v>
      </c>
      <c r="K849" s="263" t="str">
        <f>IF(ISBLANK('Discontinuity Log'!I860),"",'Discontinuity Log'!I860)</f>
        <v/>
      </c>
      <c r="L849" s="263" t="str">
        <f>IF(ISBLANK('Discontinuity Log'!J860),"",'Discontinuity Log'!J860)</f>
        <v>PL</v>
      </c>
      <c r="M849" s="263" t="str">
        <f>IF(ISBLANK('Discontinuity Log'!K860),"",'Discontinuity Log'!K860)</f>
        <v>RO</v>
      </c>
      <c r="N849" s="263">
        <f>IF(ISBLANK('Discontinuity Log'!L860),"",'Discontinuity Log'!L860)</f>
        <v>9</v>
      </c>
      <c r="O849" s="263" t="str">
        <f>IF(ISBLANK('Discontinuity Log'!M860),"",'Discontinuity Log'!M860)</f>
        <v>R3</v>
      </c>
      <c r="P849" s="263" t="str">
        <f>IF(ISBLANK('Discontinuity Log'!N860),"",'Discontinuity Log'!N860)</f>
        <v>W1</v>
      </c>
      <c r="Q849" s="263">
        <f>IF(ISBLANK('Discontinuity Log'!O860),"",'Discontinuity Log'!O860)</f>
        <v>12</v>
      </c>
      <c r="R849" s="263">
        <f>IF(ISBLANK('Discontinuity Log'!P860),"",'Discontinuity Log'!P860)</f>
        <v>78</v>
      </c>
      <c r="S849" s="263" t="str">
        <f>IF(ISBLANK('Discontinuity Log'!Q860),"",'Discontinuity Log'!Q860)</f>
        <v/>
      </c>
      <c r="T849" s="464" t="str">
        <f>IF(ISBLANK('Discontinuity Log'!R860),"",'Discontinuity Log'!R860)</f>
        <v/>
      </c>
    </row>
    <row r="850" spans="1:20" x14ac:dyDescent="0.3">
      <c r="A850" s="261" t="str">
        <f>IF(ISBLANK('Geotech Log'!$C$2),"",IF('Discontinuity Log'!B861&lt;&gt;"",'Geotech Log'!$C$2,""))</f>
        <v>DDH 3476</v>
      </c>
      <c r="B850" s="261" t="str">
        <f>IF(ISBLANK('Geotech Log'!$R$4),"",IF('Discontinuity Log'!B861&lt;&gt;"",'Geotech Log'!$R$4,""))</f>
        <v>FRO</v>
      </c>
      <c r="C850" s="263">
        <f ca="1">IF(ISBLANK('Discontinuity Log'!A861),"",'Discontinuity Log'!A861)</f>
        <v>144</v>
      </c>
      <c r="D850" s="264">
        <f>IF(ISBLANK('Discontinuity Log'!B861),"",'Discontinuity Log'!B861)</f>
        <v>290.87</v>
      </c>
      <c r="E850" s="263" t="str">
        <f>IF(ISBLANK('Discontinuity Log'!C861),"",'Discontinuity Log'!C861)</f>
        <v>BD</v>
      </c>
      <c r="F850" s="263" t="str">
        <f>IF(ISBLANK('Discontinuity Log'!D861),"",'Discontinuity Log'!D861)</f>
        <v>G</v>
      </c>
      <c r="G850" s="263" t="str">
        <f>IF(ISBLANK('Discontinuity Log'!E861),"",'Discontinuity Log'!E861)</f>
        <v>COAL</v>
      </c>
      <c r="H850" s="263" t="str">
        <f>IF(ISBLANK('Discontinuity Log'!F861),"",IF('Discontinuity Log'!F861="-","",'Discontinuity Log'!F861))</f>
        <v/>
      </c>
      <c r="I850" s="263" t="str">
        <f>IF(ISBLANK('Discontinuity Log'!G861),"",'Discontinuity Log'!G861)</f>
        <v>CC</v>
      </c>
      <c r="J850" s="263" t="str">
        <f>IF(ISBLANK('Discontinuity Log'!H861),"",'Discontinuity Log'!H861)</f>
        <v>&lt;=1mm</v>
      </c>
      <c r="K850" s="263" t="str">
        <f>IF(ISBLANK('Discontinuity Log'!I861),"",'Discontinuity Log'!I861)</f>
        <v/>
      </c>
      <c r="L850" s="263" t="str">
        <f>IF(ISBLANK('Discontinuity Log'!J861),"",'Discontinuity Log'!J861)</f>
        <v>UN</v>
      </c>
      <c r="M850" s="263" t="str">
        <f>IF(ISBLANK('Discontinuity Log'!K861),"",'Discontinuity Log'!K861)</f>
        <v>RO</v>
      </c>
      <c r="N850" s="263">
        <f>IF(ISBLANK('Discontinuity Log'!L861),"",'Discontinuity Log'!L861)</f>
        <v>9</v>
      </c>
      <c r="O850" s="263" t="str">
        <f>IF(ISBLANK('Discontinuity Log'!M861),"",'Discontinuity Log'!M861)</f>
        <v>R3</v>
      </c>
      <c r="P850" s="263" t="str">
        <f>IF(ISBLANK('Discontinuity Log'!N861),"",'Discontinuity Log'!N861)</f>
        <v>W1</v>
      </c>
      <c r="Q850" s="263">
        <f>IF(ISBLANK('Discontinuity Log'!O861),"",'Discontinuity Log'!O861)</f>
        <v>12</v>
      </c>
      <c r="R850" s="263">
        <f>IF(ISBLANK('Discontinuity Log'!P861),"",'Discontinuity Log'!P861)</f>
        <v>78</v>
      </c>
      <c r="S850" s="263" t="str">
        <f>IF(ISBLANK('Discontinuity Log'!Q861),"",'Discontinuity Log'!Q861)</f>
        <v/>
      </c>
      <c r="T850" s="464" t="str">
        <f>IF(ISBLANK('Discontinuity Log'!R861),"",'Discontinuity Log'!R861)</f>
        <v/>
      </c>
    </row>
    <row r="851" spans="1:20" x14ac:dyDescent="0.3">
      <c r="A851" s="261" t="str">
        <f>IF(ISBLANK('Geotech Log'!$C$2),"",IF('Discontinuity Log'!B862&lt;&gt;"",'Geotech Log'!$C$2,""))</f>
        <v>DDH 3476</v>
      </c>
      <c r="B851" s="261" t="str">
        <f>IF(ISBLANK('Geotech Log'!$R$4),"",IF('Discontinuity Log'!B862&lt;&gt;"",'Geotech Log'!$R$4,""))</f>
        <v>FRO</v>
      </c>
      <c r="C851" s="263">
        <f ca="1">IF(ISBLANK('Discontinuity Log'!A862),"",'Discontinuity Log'!A862)</f>
        <v>144</v>
      </c>
      <c r="D851" s="264">
        <f>IF(ISBLANK('Discontinuity Log'!B862),"",'Discontinuity Log'!B862)</f>
        <v>290.98</v>
      </c>
      <c r="E851" s="263" t="str">
        <f>IF(ISBLANK('Discontinuity Log'!C862),"",'Discontinuity Log'!C862)</f>
        <v>BD</v>
      </c>
      <c r="F851" s="263" t="str">
        <f>IF(ISBLANK('Discontinuity Log'!D862),"",'Discontinuity Log'!D862)</f>
        <v>G</v>
      </c>
      <c r="G851" s="263" t="str">
        <f>IF(ISBLANK('Discontinuity Log'!E862),"",'Discontinuity Log'!E862)</f>
        <v>COAL</v>
      </c>
      <c r="H851" s="263" t="str">
        <f>IF(ISBLANK('Discontinuity Log'!F862),"",IF('Discontinuity Log'!F862="-","",'Discontinuity Log'!F862))</f>
        <v/>
      </c>
      <c r="I851" s="263" t="str">
        <f>IF(ISBLANK('Discontinuity Log'!G862),"",'Discontinuity Log'!G862)</f>
        <v>CC</v>
      </c>
      <c r="J851" s="263" t="str">
        <f>IF(ISBLANK('Discontinuity Log'!H862),"",'Discontinuity Log'!H862)</f>
        <v>&lt;=1mm</v>
      </c>
      <c r="K851" s="263" t="str">
        <f>IF(ISBLANK('Discontinuity Log'!I862),"",'Discontinuity Log'!I862)</f>
        <v/>
      </c>
      <c r="L851" s="263" t="str">
        <f>IF(ISBLANK('Discontinuity Log'!J862),"",'Discontinuity Log'!J862)</f>
        <v>UN</v>
      </c>
      <c r="M851" s="263" t="str">
        <f>IF(ISBLANK('Discontinuity Log'!K862),"",'Discontinuity Log'!K862)</f>
        <v>RO</v>
      </c>
      <c r="N851" s="263">
        <f>IF(ISBLANK('Discontinuity Log'!L862),"",'Discontinuity Log'!L862)</f>
        <v>9</v>
      </c>
      <c r="O851" s="263" t="str">
        <f>IF(ISBLANK('Discontinuity Log'!M862),"",'Discontinuity Log'!M862)</f>
        <v>R3</v>
      </c>
      <c r="P851" s="263" t="str">
        <f>IF(ISBLANK('Discontinuity Log'!N862),"",'Discontinuity Log'!N862)</f>
        <v>W1</v>
      </c>
      <c r="Q851" s="263">
        <f>IF(ISBLANK('Discontinuity Log'!O862),"",'Discontinuity Log'!O862)</f>
        <v>12</v>
      </c>
      <c r="R851" s="263">
        <f>IF(ISBLANK('Discontinuity Log'!P862),"",'Discontinuity Log'!P862)</f>
        <v>79</v>
      </c>
      <c r="S851" s="263" t="str">
        <f>IF(ISBLANK('Discontinuity Log'!Q862),"",'Discontinuity Log'!Q862)</f>
        <v/>
      </c>
      <c r="T851" s="464" t="str">
        <f>IF(ISBLANK('Discontinuity Log'!R862),"",'Discontinuity Log'!R862)</f>
        <v/>
      </c>
    </row>
    <row r="852" spans="1:20" x14ac:dyDescent="0.3">
      <c r="A852" s="261" t="str">
        <f>IF(ISBLANK('Geotech Log'!$C$2),"",IF('Discontinuity Log'!B863&lt;&gt;"",'Geotech Log'!$C$2,""))</f>
        <v>DDH 3476</v>
      </c>
      <c r="B852" s="261" t="str">
        <f>IF(ISBLANK('Geotech Log'!$R$4),"",IF('Discontinuity Log'!B863&lt;&gt;"",'Geotech Log'!$R$4,""))</f>
        <v>FRO</v>
      </c>
      <c r="C852" s="263">
        <f ca="1">IF(ISBLANK('Discontinuity Log'!A863),"",'Discontinuity Log'!A863)</f>
        <v>144</v>
      </c>
      <c r="D852" s="264">
        <f>IF(ISBLANK('Discontinuity Log'!B863),"",'Discontinuity Log'!B863)</f>
        <v>291.05</v>
      </c>
      <c r="E852" s="263" t="str">
        <f>IF(ISBLANK('Discontinuity Log'!C863),"",'Discontinuity Log'!C863)</f>
        <v>BD</v>
      </c>
      <c r="F852" s="263" t="str">
        <f>IF(ISBLANK('Discontinuity Log'!D863),"",'Discontinuity Log'!D863)</f>
        <v>G</v>
      </c>
      <c r="G852" s="263" t="str">
        <f>IF(ISBLANK('Discontinuity Log'!E863),"",'Discontinuity Log'!E863)</f>
        <v>COAL</v>
      </c>
      <c r="H852" s="263" t="str">
        <f>IF(ISBLANK('Discontinuity Log'!F863),"",IF('Discontinuity Log'!F863="-","",'Discontinuity Log'!F863))</f>
        <v>CA</v>
      </c>
      <c r="I852" s="263" t="str">
        <f>IF(ISBLANK('Discontinuity Log'!G863),"",'Discontinuity Log'!G863)</f>
        <v>CC</v>
      </c>
      <c r="J852" s="263" t="str">
        <f>IF(ISBLANK('Discontinuity Log'!H863),"",'Discontinuity Log'!H863)</f>
        <v>&lt;=1mm</v>
      </c>
      <c r="K852" s="263" t="str">
        <f>IF(ISBLANK('Discontinuity Log'!I863),"",'Discontinuity Log'!I863)</f>
        <v/>
      </c>
      <c r="L852" s="263" t="str">
        <f>IF(ISBLANK('Discontinuity Log'!J863),"",'Discontinuity Log'!J863)</f>
        <v>UN</v>
      </c>
      <c r="M852" s="263" t="str">
        <f>IF(ISBLANK('Discontinuity Log'!K863),"",'Discontinuity Log'!K863)</f>
        <v>SM</v>
      </c>
      <c r="N852" s="263">
        <f>IF(ISBLANK('Discontinuity Log'!L863),"",'Discontinuity Log'!L863)</f>
        <v>7</v>
      </c>
      <c r="O852" s="263" t="str">
        <f>IF(ISBLANK('Discontinuity Log'!M863),"",'Discontinuity Log'!M863)</f>
        <v>R3</v>
      </c>
      <c r="P852" s="263" t="str">
        <f>IF(ISBLANK('Discontinuity Log'!N863),"",'Discontinuity Log'!N863)</f>
        <v>W1</v>
      </c>
      <c r="Q852" s="263">
        <f>IF(ISBLANK('Discontinuity Log'!O863),"",'Discontinuity Log'!O863)</f>
        <v>12</v>
      </c>
      <c r="R852" s="263">
        <f>IF(ISBLANK('Discontinuity Log'!P863),"",'Discontinuity Log'!P863)</f>
        <v>57</v>
      </c>
      <c r="S852" s="263" t="str">
        <f>IF(ISBLANK('Discontinuity Log'!Q863),"",'Discontinuity Log'!Q863)</f>
        <v/>
      </c>
      <c r="T852" s="464" t="str">
        <f>IF(ISBLANK('Discontinuity Log'!R863),"",'Discontinuity Log'!R863)</f>
        <v/>
      </c>
    </row>
    <row r="853" spans="1:20" x14ac:dyDescent="0.3">
      <c r="A853" s="261" t="str">
        <f>IF(ISBLANK('Geotech Log'!$C$2),"",IF('Discontinuity Log'!B864&lt;&gt;"",'Geotech Log'!$C$2,""))</f>
        <v>DDH 3476</v>
      </c>
      <c r="B853" s="261" t="str">
        <f>IF(ISBLANK('Geotech Log'!$R$4),"",IF('Discontinuity Log'!B864&lt;&gt;"",'Geotech Log'!$R$4,""))</f>
        <v>FRO</v>
      </c>
      <c r="C853" s="263">
        <f ca="1">IF(ISBLANK('Discontinuity Log'!A864),"",'Discontinuity Log'!A864)</f>
        <v>144</v>
      </c>
      <c r="D853" s="264">
        <f>IF(ISBLANK('Discontinuity Log'!B864),"",'Discontinuity Log'!B864)</f>
        <v>291.16000000000003</v>
      </c>
      <c r="E853" s="263" t="str">
        <f>IF(ISBLANK('Discontinuity Log'!C864),"",'Discontinuity Log'!C864)</f>
        <v>BD</v>
      </c>
      <c r="F853" s="263" t="str">
        <f>IF(ISBLANK('Discontinuity Log'!D864),"",'Discontinuity Log'!D864)</f>
        <v>G</v>
      </c>
      <c r="G853" s="263" t="str">
        <f>IF(ISBLANK('Discontinuity Log'!E864),"",'Discontinuity Log'!E864)</f>
        <v>COAL</v>
      </c>
      <c r="H853" s="263" t="str">
        <f>IF(ISBLANK('Discontinuity Log'!F864),"",IF('Discontinuity Log'!F864="-","",'Discontinuity Log'!F864))</f>
        <v/>
      </c>
      <c r="I853" s="263" t="str">
        <f>IF(ISBLANK('Discontinuity Log'!G864),"",'Discontinuity Log'!G864)</f>
        <v>CC</v>
      </c>
      <c r="J853" s="263" t="str">
        <f>IF(ISBLANK('Discontinuity Log'!H864),"",'Discontinuity Log'!H864)</f>
        <v>&lt;=1mm</v>
      </c>
      <c r="K853" s="263" t="str">
        <f>IF(ISBLANK('Discontinuity Log'!I864),"",'Discontinuity Log'!I864)</f>
        <v/>
      </c>
      <c r="L853" s="263" t="str">
        <f>IF(ISBLANK('Discontinuity Log'!J864),"",'Discontinuity Log'!J864)</f>
        <v>UN</v>
      </c>
      <c r="M853" s="263" t="str">
        <f>IF(ISBLANK('Discontinuity Log'!K864),"",'Discontinuity Log'!K864)</f>
        <v>SM</v>
      </c>
      <c r="N853" s="263">
        <f>IF(ISBLANK('Discontinuity Log'!L864),"",'Discontinuity Log'!L864)</f>
        <v>7</v>
      </c>
      <c r="O853" s="263" t="str">
        <f>IF(ISBLANK('Discontinuity Log'!M864),"",'Discontinuity Log'!M864)</f>
        <v>R3</v>
      </c>
      <c r="P853" s="263" t="str">
        <f>IF(ISBLANK('Discontinuity Log'!N864),"",'Discontinuity Log'!N864)</f>
        <v>W1</v>
      </c>
      <c r="Q853" s="263">
        <f>IF(ISBLANK('Discontinuity Log'!O864),"",'Discontinuity Log'!O864)</f>
        <v>12</v>
      </c>
      <c r="R853" s="263">
        <f>IF(ISBLANK('Discontinuity Log'!P864),"",'Discontinuity Log'!P864)</f>
        <v>85</v>
      </c>
      <c r="S853" s="263" t="str">
        <f>IF(ISBLANK('Discontinuity Log'!Q864),"",'Discontinuity Log'!Q864)</f>
        <v/>
      </c>
      <c r="T853" s="464" t="str">
        <f>IF(ISBLANK('Discontinuity Log'!R864),"",'Discontinuity Log'!R864)</f>
        <v/>
      </c>
    </row>
    <row r="854" spans="1:20" x14ac:dyDescent="0.3">
      <c r="A854" s="261" t="str">
        <f>IF(ISBLANK('Geotech Log'!$C$2),"",IF('Discontinuity Log'!B865&lt;&gt;"",'Geotech Log'!$C$2,""))</f>
        <v>DDH 3476</v>
      </c>
      <c r="B854" s="261" t="str">
        <f>IF(ISBLANK('Geotech Log'!$R$4),"",IF('Discontinuity Log'!B865&lt;&gt;"",'Geotech Log'!$R$4,""))</f>
        <v>FRO</v>
      </c>
      <c r="C854" s="263">
        <f ca="1">IF(ISBLANK('Discontinuity Log'!A865),"",'Discontinuity Log'!A865)</f>
        <v>144</v>
      </c>
      <c r="D854" s="264">
        <f>IF(ISBLANK('Discontinuity Log'!B865),"",'Discontinuity Log'!B865)</f>
        <v>291.52</v>
      </c>
      <c r="E854" s="263" t="str">
        <f>IF(ISBLANK('Discontinuity Log'!C865),"",'Discontinuity Log'!C865)</f>
        <v>BD</v>
      </c>
      <c r="F854" s="263" t="str">
        <f>IF(ISBLANK('Discontinuity Log'!D865),"",'Discontinuity Log'!D865)</f>
        <v>G</v>
      </c>
      <c r="G854" s="263" t="str">
        <f>IF(ISBLANK('Discontinuity Log'!E865),"",'Discontinuity Log'!E865)</f>
        <v>COAL</v>
      </c>
      <c r="H854" s="263" t="str">
        <f>IF(ISBLANK('Discontinuity Log'!F865),"",IF('Discontinuity Log'!F865="-","",'Discontinuity Log'!F865))</f>
        <v/>
      </c>
      <c r="I854" s="263" t="str">
        <f>IF(ISBLANK('Discontinuity Log'!G865),"",'Discontinuity Log'!G865)</f>
        <v>CC</v>
      </c>
      <c r="J854" s="263" t="str">
        <f>IF(ISBLANK('Discontinuity Log'!H865),"",'Discontinuity Log'!H865)</f>
        <v>&lt;=1mm</v>
      </c>
      <c r="K854" s="263" t="str">
        <f>IF(ISBLANK('Discontinuity Log'!I865),"",'Discontinuity Log'!I865)</f>
        <v/>
      </c>
      <c r="L854" s="263" t="str">
        <f>IF(ISBLANK('Discontinuity Log'!J865),"",'Discontinuity Log'!J865)</f>
        <v>PL</v>
      </c>
      <c r="M854" s="263" t="str">
        <f>IF(ISBLANK('Discontinuity Log'!K865),"",'Discontinuity Log'!K865)</f>
        <v>SM</v>
      </c>
      <c r="N854" s="263">
        <f>IF(ISBLANK('Discontinuity Log'!L865),"",'Discontinuity Log'!L865)</f>
        <v>5</v>
      </c>
      <c r="O854" s="263" t="str">
        <f>IF(ISBLANK('Discontinuity Log'!M865),"",'Discontinuity Log'!M865)</f>
        <v>R3</v>
      </c>
      <c r="P854" s="263" t="str">
        <f>IF(ISBLANK('Discontinuity Log'!N865),"",'Discontinuity Log'!N865)</f>
        <v>W1</v>
      </c>
      <c r="Q854" s="263">
        <f>IF(ISBLANK('Discontinuity Log'!O865),"",'Discontinuity Log'!O865)</f>
        <v>12</v>
      </c>
      <c r="R854" s="263">
        <f>IF(ISBLANK('Discontinuity Log'!P865),"",'Discontinuity Log'!P865)</f>
        <v>85</v>
      </c>
      <c r="S854" s="263" t="str">
        <f>IF(ISBLANK('Discontinuity Log'!Q865),"",'Discontinuity Log'!Q865)</f>
        <v/>
      </c>
      <c r="T854" s="464" t="str">
        <f>IF(ISBLANK('Discontinuity Log'!R865),"",'Discontinuity Log'!R865)</f>
        <v/>
      </c>
    </row>
    <row r="855" spans="1:20" x14ac:dyDescent="0.3">
      <c r="A855" s="261" t="str">
        <f>IF(ISBLANK('Geotech Log'!$C$2),"",IF('Discontinuity Log'!B866&lt;&gt;"",'Geotech Log'!$C$2,""))</f>
        <v>DDH 3476</v>
      </c>
      <c r="B855" s="261" t="str">
        <f>IF(ISBLANK('Geotech Log'!$R$4),"",IF('Discontinuity Log'!B866&lt;&gt;"",'Geotech Log'!$R$4,""))</f>
        <v>FRO</v>
      </c>
      <c r="C855" s="263">
        <f ca="1">IF(ISBLANK('Discontinuity Log'!A866),"",'Discontinuity Log'!A866)</f>
        <v>144</v>
      </c>
      <c r="D855" s="264">
        <f>IF(ISBLANK('Discontinuity Log'!B866),"",'Discontinuity Log'!B866)</f>
        <v>291.60000000000002</v>
      </c>
      <c r="E855" s="263" t="str">
        <f>IF(ISBLANK('Discontinuity Log'!C866),"",'Discontinuity Log'!C866)</f>
        <v>BD</v>
      </c>
      <c r="F855" s="263" t="str">
        <f>IF(ISBLANK('Discontinuity Log'!D866),"",'Discontinuity Log'!D866)</f>
        <v>G</v>
      </c>
      <c r="G855" s="263" t="str">
        <f>IF(ISBLANK('Discontinuity Log'!E866),"",'Discontinuity Log'!E866)</f>
        <v>COAL</v>
      </c>
      <c r="H855" s="263" t="str">
        <f>IF(ISBLANK('Discontinuity Log'!F866),"",IF('Discontinuity Log'!F866="-","",'Discontinuity Log'!F866))</f>
        <v/>
      </c>
      <c r="I855" s="263" t="str">
        <f>IF(ISBLANK('Discontinuity Log'!G866),"",'Discontinuity Log'!G866)</f>
        <v>CC</v>
      </c>
      <c r="J855" s="263" t="str">
        <f>IF(ISBLANK('Discontinuity Log'!H866),"",'Discontinuity Log'!H866)</f>
        <v>&lt;=1mm</v>
      </c>
      <c r="K855" s="263" t="str">
        <f>IF(ISBLANK('Discontinuity Log'!I866),"",'Discontinuity Log'!I866)</f>
        <v/>
      </c>
      <c r="L855" s="263" t="str">
        <f>IF(ISBLANK('Discontinuity Log'!J866),"",'Discontinuity Log'!J866)</f>
        <v>PL</v>
      </c>
      <c r="M855" s="263" t="str">
        <f>IF(ISBLANK('Discontinuity Log'!K866),"",'Discontinuity Log'!K866)</f>
        <v>SM</v>
      </c>
      <c r="N855" s="263">
        <f>IF(ISBLANK('Discontinuity Log'!L866),"",'Discontinuity Log'!L866)</f>
        <v>5</v>
      </c>
      <c r="O855" s="263" t="str">
        <f>IF(ISBLANK('Discontinuity Log'!M866),"",'Discontinuity Log'!M866)</f>
        <v>R3</v>
      </c>
      <c r="P855" s="263" t="str">
        <f>IF(ISBLANK('Discontinuity Log'!N866),"",'Discontinuity Log'!N866)</f>
        <v>W1</v>
      </c>
      <c r="Q855" s="263">
        <f>IF(ISBLANK('Discontinuity Log'!O866),"",'Discontinuity Log'!O866)</f>
        <v>12</v>
      </c>
      <c r="R855" s="263">
        <f>IF(ISBLANK('Discontinuity Log'!P866),"",'Discontinuity Log'!P866)</f>
        <v>82</v>
      </c>
      <c r="S855" s="263" t="str">
        <f>IF(ISBLANK('Discontinuity Log'!Q866),"",'Discontinuity Log'!Q866)</f>
        <v/>
      </c>
      <c r="T855" s="464" t="str">
        <f>IF(ISBLANK('Discontinuity Log'!R866),"",'Discontinuity Log'!R866)</f>
        <v/>
      </c>
    </row>
    <row r="856" spans="1:20" x14ac:dyDescent="0.3">
      <c r="A856" s="261" t="str">
        <f>IF(ISBLANK('Geotech Log'!$C$2),"",IF('Discontinuity Log'!B867&lt;&gt;"",'Geotech Log'!$C$2,""))</f>
        <v>DDH 3476</v>
      </c>
      <c r="B856" s="261" t="str">
        <f>IF(ISBLANK('Geotech Log'!$R$4),"",IF('Discontinuity Log'!B867&lt;&gt;"",'Geotech Log'!$R$4,""))</f>
        <v>FRO</v>
      </c>
      <c r="C856" s="263">
        <f ca="1">IF(ISBLANK('Discontinuity Log'!A867),"",'Discontinuity Log'!A867)</f>
        <v>144</v>
      </c>
      <c r="D856" s="264">
        <f>IF(ISBLANK('Discontinuity Log'!B867),"",'Discontinuity Log'!B867)</f>
        <v>291.69</v>
      </c>
      <c r="E856" s="263" t="str">
        <f>IF(ISBLANK('Discontinuity Log'!C867),"",'Discontinuity Log'!C867)</f>
        <v>BD</v>
      </c>
      <c r="F856" s="263" t="str">
        <f>IF(ISBLANK('Discontinuity Log'!D867),"",'Discontinuity Log'!D867)</f>
        <v>G</v>
      </c>
      <c r="G856" s="263" t="str">
        <f>IF(ISBLANK('Discontinuity Log'!E867),"",'Discontinuity Log'!E867)</f>
        <v>COAL</v>
      </c>
      <c r="H856" s="263" t="str">
        <f>IF(ISBLANK('Discontinuity Log'!F867),"",IF('Discontinuity Log'!F867="-","",'Discontinuity Log'!F867))</f>
        <v/>
      </c>
      <c r="I856" s="263" t="str">
        <f>IF(ISBLANK('Discontinuity Log'!G867),"",'Discontinuity Log'!G867)</f>
        <v>CC</v>
      </c>
      <c r="J856" s="263" t="str">
        <f>IF(ISBLANK('Discontinuity Log'!H867),"",'Discontinuity Log'!H867)</f>
        <v>&lt;=1mm</v>
      </c>
      <c r="K856" s="263" t="str">
        <f>IF(ISBLANK('Discontinuity Log'!I867),"",'Discontinuity Log'!I867)</f>
        <v/>
      </c>
      <c r="L856" s="263" t="str">
        <f>IF(ISBLANK('Discontinuity Log'!J867),"",'Discontinuity Log'!J867)</f>
        <v>PL</v>
      </c>
      <c r="M856" s="263" t="str">
        <f>IF(ISBLANK('Discontinuity Log'!K867),"",'Discontinuity Log'!K867)</f>
        <v>SM</v>
      </c>
      <c r="N856" s="263">
        <f>IF(ISBLANK('Discontinuity Log'!L867),"",'Discontinuity Log'!L867)</f>
        <v>5</v>
      </c>
      <c r="O856" s="263" t="str">
        <f>IF(ISBLANK('Discontinuity Log'!M867),"",'Discontinuity Log'!M867)</f>
        <v>R3</v>
      </c>
      <c r="P856" s="263" t="str">
        <f>IF(ISBLANK('Discontinuity Log'!N867),"",'Discontinuity Log'!N867)</f>
        <v>W1</v>
      </c>
      <c r="Q856" s="263">
        <f>IF(ISBLANK('Discontinuity Log'!O867),"",'Discontinuity Log'!O867)</f>
        <v>12</v>
      </c>
      <c r="R856" s="263">
        <f>IF(ISBLANK('Discontinuity Log'!P867),"",'Discontinuity Log'!P867)</f>
        <v>75</v>
      </c>
      <c r="S856" s="263" t="str">
        <f>IF(ISBLANK('Discontinuity Log'!Q867),"",'Discontinuity Log'!Q867)</f>
        <v/>
      </c>
      <c r="T856" s="464" t="str">
        <f>IF(ISBLANK('Discontinuity Log'!R867),"",'Discontinuity Log'!R867)</f>
        <v/>
      </c>
    </row>
    <row r="857" spans="1:20" x14ac:dyDescent="0.3">
      <c r="A857" s="261" t="str">
        <f>IF(ISBLANK('Geotech Log'!$C$2),"",IF('Discontinuity Log'!B868&lt;&gt;"",'Geotech Log'!$C$2,""))</f>
        <v>DDH 3476</v>
      </c>
      <c r="B857" s="261" t="str">
        <f>IF(ISBLANK('Geotech Log'!$R$4),"",IF('Discontinuity Log'!B868&lt;&gt;"",'Geotech Log'!$R$4,""))</f>
        <v>FRO</v>
      </c>
      <c r="C857" s="263">
        <f ca="1">IF(ISBLANK('Discontinuity Log'!A868),"",'Discontinuity Log'!A868)</f>
        <v>144</v>
      </c>
      <c r="D857" s="264">
        <f>IF(ISBLANK('Discontinuity Log'!B868),"",'Discontinuity Log'!B868)</f>
        <v>291.75</v>
      </c>
      <c r="E857" s="263" t="str">
        <f>IF(ISBLANK('Discontinuity Log'!C868),"",'Discontinuity Log'!C868)</f>
        <v>BD</v>
      </c>
      <c r="F857" s="263" t="str">
        <f>IF(ISBLANK('Discontinuity Log'!D868),"",'Discontinuity Log'!D868)</f>
        <v>G</v>
      </c>
      <c r="G857" s="263" t="str">
        <f>IF(ISBLANK('Discontinuity Log'!E868),"",'Discontinuity Log'!E868)</f>
        <v>COAL</v>
      </c>
      <c r="H857" s="263" t="str">
        <f>IF(ISBLANK('Discontinuity Log'!F868),"",IF('Discontinuity Log'!F868="-","",'Discontinuity Log'!F868))</f>
        <v/>
      </c>
      <c r="I857" s="263" t="str">
        <f>IF(ISBLANK('Discontinuity Log'!G868),"",'Discontinuity Log'!G868)</f>
        <v>CC</v>
      </c>
      <c r="J857" s="263" t="str">
        <f>IF(ISBLANK('Discontinuity Log'!H868),"",'Discontinuity Log'!H868)</f>
        <v>&lt;=1mm</v>
      </c>
      <c r="K857" s="263" t="str">
        <f>IF(ISBLANK('Discontinuity Log'!I868),"",'Discontinuity Log'!I868)</f>
        <v/>
      </c>
      <c r="L857" s="263" t="str">
        <f>IF(ISBLANK('Discontinuity Log'!J868),"",'Discontinuity Log'!J868)</f>
        <v>UN</v>
      </c>
      <c r="M857" s="263" t="str">
        <f>IF(ISBLANK('Discontinuity Log'!K868),"",'Discontinuity Log'!K868)</f>
        <v>SM</v>
      </c>
      <c r="N857" s="263">
        <f>IF(ISBLANK('Discontinuity Log'!L868),"",'Discontinuity Log'!L868)</f>
        <v>3</v>
      </c>
      <c r="O857" s="263" t="str">
        <f>IF(ISBLANK('Discontinuity Log'!M868),"",'Discontinuity Log'!M868)</f>
        <v>R3</v>
      </c>
      <c r="P857" s="263" t="str">
        <f>IF(ISBLANK('Discontinuity Log'!N868),"",'Discontinuity Log'!N868)</f>
        <v>W1</v>
      </c>
      <c r="Q857" s="263">
        <f>IF(ISBLANK('Discontinuity Log'!O868),"",'Discontinuity Log'!O868)</f>
        <v>12</v>
      </c>
      <c r="R857" s="263">
        <f>IF(ISBLANK('Discontinuity Log'!P868),"",'Discontinuity Log'!P868)</f>
        <v>55</v>
      </c>
      <c r="S857" s="263" t="str">
        <f>IF(ISBLANK('Discontinuity Log'!Q868),"",'Discontinuity Log'!Q868)</f>
        <v/>
      </c>
      <c r="T857" s="464" t="str">
        <f>IF(ISBLANK('Discontinuity Log'!R868),"",'Discontinuity Log'!R868)</f>
        <v/>
      </c>
    </row>
    <row r="858" spans="1:20" x14ac:dyDescent="0.3">
      <c r="A858" s="261" t="str">
        <f>IF(ISBLANK('Geotech Log'!$C$2),"",IF('Discontinuity Log'!B869&lt;&gt;"",'Geotech Log'!$C$2,""))</f>
        <v>DDH 3476</v>
      </c>
      <c r="B858" s="261" t="str">
        <f>IF(ISBLANK('Geotech Log'!$R$4),"",IF('Discontinuity Log'!B869&lt;&gt;"",'Geotech Log'!$R$4,""))</f>
        <v>FRO</v>
      </c>
      <c r="C858" s="263">
        <f ca="1">IF(ISBLANK('Discontinuity Log'!A869),"",'Discontinuity Log'!A869)</f>
        <v>144</v>
      </c>
      <c r="D858" s="264">
        <f>IF(ISBLANK('Discontinuity Log'!B869),"",'Discontinuity Log'!B869)</f>
        <v>291.83999999999997</v>
      </c>
      <c r="E858" s="263" t="str">
        <f>IF(ISBLANK('Discontinuity Log'!C869),"",'Discontinuity Log'!C869)</f>
        <v>BD</v>
      </c>
      <c r="F858" s="263" t="str">
        <f>IF(ISBLANK('Discontinuity Log'!D869),"",'Discontinuity Log'!D869)</f>
        <v>G</v>
      </c>
      <c r="G858" s="263" t="str">
        <f>IF(ISBLANK('Discontinuity Log'!E869),"",'Discontinuity Log'!E869)</f>
        <v>COAL</v>
      </c>
      <c r="H858" s="263" t="str">
        <f>IF(ISBLANK('Discontinuity Log'!F869),"",IF('Discontinuity Log'!F869="-","",'Discontinuity Log'!F869))</f>
        <v/>
      </c>
      <c r="I858" s="263" t="str">
        <f>IF(ISBLANK('Discontinuity Log'!G869),"",'Discontinuity Log'!G869)</f>
        <v>CC</v>
      </c>
      <c r="J858" s="263" t="str">
        <f>IF(ISBLANK('Discontinuity Log'!H869),"",'Discontinuity Log'!H869)</f>
        <v>&lt;=1mm</v>
      </c>
      <c r="K858" s="263" t="str">
        <f>IF(ISBLANK('Discontinuity Log'!I869),"",'Discontinuity Log'!I869)</f>
        <v/>
      </c>
      <c r="L858" s="263" t="str">
        <f>IF(ISBLANK('Discontinuity Log'!J869),"",'Discontinuity Log'!J869)</f>
        <v>UN</v>
      </c>
      <c r="M858" s="263" t="str">
        <f>IF(ISBLANK('Discontinuity Log'!K869),"",'Discontinuity Log'!K869)</f>
        <v>RO</v>
      </c>
      <c r="N858" s="263">
        <f>IF(ISBLANK('Discontinuity Log'!L869),"",'Discontinuity Log'!L869)</f>
        <v>11</v>
      </c>
      <c r="O858" s="263" t="str">
        <f>IF(ISBLANK('Discontinuity Log'!M869),"",'Discontinuity Log'!M869)</f>
        <v>R3</v>
      </c>
      <c r="P858" s="263" t="str">
        <f>IF(ISBLANK('Discontinuity Log'!N869),"",'Discontinuity Log'!N869)</f>
        <v>W1</v>
      </c>
      <c r="Q858" s="263">
        <f>IF(ISBLANK('Discontinuity Log'!O869),"",'Discontinuity Log'!O869)</f>
        <v>12</v>
      </c>
      <c r="R858" s="263">
        <f>IF(ISBLANK('Discontinuity Log'!P869),"",'Discontinuity Log'!P869)</f>
        <v>61</v>
      </c>
      <c r="S858" s="263" t="str">
        <f>IF(ISBLANK('Discontinuity Log'!Q869),"",'Discontinuity Log'!Q869)</f>
        <v/>
      </c>
      <c r="T858" s="464" t="str">
        <f>IF(ISBLANK('Discontinuity Log'!R869),"",'Discontinuity Log'!R869)</f>
        <v/>
      </c>
    </row>
    <row r="859" spans="1:20" x14ac:dyDescent="0.3">
      <c r="A859" s="261" t="str">
        <f>IF(ISBLANK('Geotech Log'!$C$2),"",IF('Discontinuity Log'!B870&lt;&gt;"",'Geotech Log'!$C$2,""))</f>
        <v>DDH 3476</v>
      </c>
      <c r="B859" s="261" t="str">
        <f>IF(ISBLANK('Geotech Log'!$R$4),"",IF('Discontinuity Log'!B870&lt;&gt;"",'Geotech Log'!$R$4,""))</f>
        <v>FRO</v>
      </c>
      <c r="C859" s="263">
        <f ca="1">IF(ISBLANK('Discontinuity Log'!A870),"",'Discontinuity Log'!A870)</f>
        <v>144</v>
      </c>
      <c r="D859" s="264">
        <f>IF(ISBLANK('Discontinuity Log'!B870),"",'Discontinuity Log'!B870)</f>
        <v>291.91000000000003</v>
      </c>
      <c r="E859" s="263" t="str">
        <f>IF(ISBLANK('Discontinuity Log'!C870),"",'Discontinuity Log'!C870)</f>
        <v>BD</v>
      </c>
      <c r="F859" s="263" t="str">
        <f>IF(ISBLANK('Discontinuity Log'!D870),"",'Discontinuity Log'!D870)</f>
        <v>G</v>
      </c>
      <c r="G859" s="263" t="str">
        <f>IF(ISBLANK('Discontinuity Log'!E870),"",'Discontinuity Log'!E870)</f>
        <v>COAL</v>
      </c>
      <c r="H859" s="263" t="str">
        <f>IF(ISBLANK('Discontinuity Log'!F870),"",IF('Discontinuity Log'!F870="-","",'Discontinuity Log'!F870))</f>
        <v/>
      </c>
      <c r="I859" s="263" t="str">
        <f>IF(ISBLANK('Discontinuity Log'!G870),"",'Discontinuity Log'!G870)</f>
        <v>CC</v>
      </c>
      <c r="J859" s="263" t="str">
        <f>IF(ISBLANK('Discontinuity Log'!H870),"",'Discontinuity Log'!H870)</f>
        <v>&lt;=1mm</v>
      </c>
      <c r="K859" s="263" t="str">
        <f>IF(ISBLANK('Discontinuity Log'!I870),"",'Discontinuity Log'!I870)</f>
        <v/>
      </c>
      <c r="L859" s="263" t="str">
        <f>IF(ISBLANK('Discontinuity Log'!J870),"",'Discontinuity Log'!J870)</f>
        <v>UN</v>
      </c>
      <c r="M859" s="263" t="str">
        <f>IF(ISBLANK('Discontinuity Log'!K870),"",'Discontinuity Log'!K870)</f>
        <v>RO</v>
      </c>
      <c r="N859" s="263">
        <f>IF(ISBLANK('Discontinuity Log'!L870),"",'Discontinuity Log'!L870)</f>
        <v>11</v>
      </c>
      <c r="O859" s="263" t="str">
        <f>IF(ISBLANK('Discontinuity Log'!M870),"",'Discontinuity Log'!M870)</f>
        <v>R3</v>
      </c>
      <c r="P859" s="263" t="str">
        <f>IF(ISBLANK('Discontinuity Log'!N870),"",'Discontinuity Log'!N870)</f>
        <v>W1</v>
      </c>
      <c r="Q859" s="263">
        <f>IF(ISBLANK('Discontinuity Log'!O870),"",'Discontinuity Log'!O870)</f>
        <v>12</v>
      </c>
      <c r="R859" s="263">
        <f>IF(ISBLANK('Discontinuity Log'!P870),"",'Discontinuity Log'!P870)</f>
        <v>80</v>
      </c>
      <c r="S859" s="263" t="str">
        <f>IF(ISBLANK('Discontinuity Log'!Q870),"",'Discontinuity Log'!Q870)</f>
        <v/>
      </c>
      <c r="T859" s="464" t="str">
        <f>IF(ISBLANK('Discontinuity Log'!R870),"",'Discontinuity Log'!R870)</f>
        <v/>
      </c>
    </row>
    <row r="860" spans="1:20" x14ac:dyDescent="0.3">
      <c r="A860" s="261" t="str">
        <f>IF(ISBLANK('Geotech Log'!$C$2),"",IF('Discontinuity Log'!B871&lt;&gt;"",'Geotech Log'!$C$2,""))</f>
        <v>DDH 3476</v>
      </c>
      <c r="B860" s="261" t="str">
        <f>IF(ISBLANK('Geotech Log'!$R$4),"",IF('Discontinuity Log'!B871&lt;&gt;"",'Geotech Log'!$R$4,""))</f>
        <v>FRO</v>
      </c>
      <c r="C860" s="263">
        <f ca="1">IF(ISBLANK('Discontinuity Log'!A871),"",'Discontinuity Log'!A871)</f>
        <v>145</v>
      </c>
      <c r="D860" s="264">
        <f>IF(ISBLANK('Discontinuity Log'!B871),"",'Discontinuity Log'!B871)</f>
        <v>292.06</v>
      </c>
      <c r="E860" s="263" t="str">
        <f>IF(ISBLANK('Discontinuity Log'!C871),"",'Discontinuity Log'!C871)</f>
        <v>BD</v>
      </c>
      <c r="F860" s="263" t="str">
        <f>IF(ISBLANK('Discontinuity Log'!D871),"",'Discontinuity Log'!D871)</f>
        <v>G</v>
      </c>
      <c r="G860" s="263" t="str">
        <f>IF(ISBLANK('Discontinuity Log'!E871),"",'Discontinuity Log'!E871)</f>
        <v>COAL</v>
      </c>
      <c r="H860" s="263" t="str">
        <f>IF(ISBLANK('Discontinuity Log'!F871),"",IF('Discontinuity Log'!F871="-","",'Discontinuity Log'!F871))</f>
        <v/>
      </c>
      <c r="I860" s="263" t="str">
        <f>IF(ISBLANK('Discontinuity Log'!G871),"",'Discontinuity Log'!G871)</f>
        <v>CC</v>
      </c>
      <c r="J860" s="263" t="str">
        <f>IF(ISBLANK('Discontinuity Log'!H871),"",'Discontinuity Log'!H871)</f>
        <v>&lt;=1mm</v>
      </c>
      <c r="K860" s="263" t="str">
        <f>IF(ISBLANK('Discontinuity Log'!I871),"",'Discontinuity Log'!I871)</f>
        <v/>
      </c>
      <c r="L860" s="263" t="str">
        <f>IF(ISBLANK('Discontinuity Log'!J871),"",'Discontinuity Log'!J871)</f>
        <v>PL</v>
      </c>
      <c r="M860" s="263" t="str">
        <f>IF(ISBLANK('Discontinuity Log'!K871),"",'Discontinuity Log'!K871)</f>
        <v>SM</v>
      </c>
      <c r="N860" s="263">
        <f>IF(ISBLANK('Discontinuity Log'!L871),"",'Discontinuity Log'!L871)</f>
        <v>5</v>
      </c>
      <c r="O860" s="263" t="str">
        <f>IF(ISBLANK('Discontinuity Log'!M871),"",'Discontinuity Log'!M871)</f>
        <v>R3</v>
      </c>
      <c r="P860" s="263" t="str">
        <f>IF(ISBLANK('Discontinuity Log'!N871),"",'Discontinuity Log'!N871)</f>
        <v>W1</v>
      </c>
      <c r="Q860" s="263">
        <f>IF(ISBLANK('Discontinuity Log'!O871),"",'Discontinuity Log'!O871)</f>
        <v>12</v>
      </c>
      <c r="R860" s="263">
        <f>IF(ISBLANK('Discontinuity Log'!P871),"",'Discontinuity Log'!P871)</f>
        <v>83</v>
      </c>
      <c r="S860" s="263" t="str">
        <f>IF(ISBLANK('Discontinuity Log'!Q871),"",'Discontinuity Log'!Q871)</f>
        <v/>
      </c>
      <c r="T860" s="464" t="str">
        <f>IF(ISBLANK('Discontinuity Log'!R871),"",'Discontinuity Log'!R871)</f>
        <v/>
      </c>
    </row>
    <row r="861" spans="1:20" x14ac:dyDescent="0.3">
      <c r="A861" s="261" t="str">
        <f>IF(ISBLANK('Geotech Log'!$C$2),"",IF('Discontinuity Log'!B872&lt;&gt;"",'Geotech Log'!$C$2,""))</f>
        <v>DDH 3476</v>
      </c>
      <c r="B861" s="261" t="str">
        <f>IF(ISBLANK('Geotech Log'!$R$4),"",IF('Discontinuity Log'!B872&lt;&gt;"",'Geotech Log'!$R$4,""))</f>
        <v>FRO</v>
      </c>
      <c r="C861" s="263">
        <f ca="1">IF(ISBLANK('Discontinuity Log'!A872),"",'Discontinuity Log'!A872)</f>
        <v>145</v>
      </c>
      <c r="D861" s="264">
        <f>IF(ISBLANK('Discontinuity Log'!B872),"",'Discontinuity Log'!B872)</f>
        <v>292.08999999999997</v>
      </c>
      <c r="E861" s="263" t="str">
        <f>IF(ISBLANK('Discontinuity Log'!C872),"",'Discontinuity Log'!C872)</f>
        <v>BD</v>
      </c>
      <c r="F861" s="263" t="str">
        <f>IF(ISBLANK('Discontinuity Log'!D872),"",'Discontinuity Log'!D872)</f>
        <v>G</v>
      </c>
      <c r="G861" s="263" t="str">
        <f>IF(ISBLANK('Discontinuity Log'!E872),"",'Discontinuity Log'!E872)</f>
        <v>COAL</v>
      </c>
      <c r="H861" s="263" t="str">
        <f>IF(ISBLANK('Discontinuity Log'!F872),"",IF('Discontinuity Log'!F872="-","",'Discontinuity Log'!F872))</f>
        <v/>
      </c>
      <c r="I861" s="263" t="str">
        <f>IF(ISBLANK('Discontinuity Log'!G872),"",'Discontinuity Log'!G872)</f>
        <v>CC</v>
      </c>
      <c r="J861" s="263" t="str">
        <f>IF(ISBLANK('Discontinuity Log'!H872),"",'Discontinuity Log'!H872)</f>
        <v>&lt;=1mm</v>
      </c>
      <c r="K861" s="263" t="str">
        <f>IF(ISBLANK('Discontinuity Log'!I872),"",'Discontinuity Log'!I872)</f>
        <v/>
      </c>
      <c r="L861" s="263" t="str">
        <f>IF(ISBLANK('Discontinuity Log'!J872),"",'Discontinuity Log'!J872)</f>
        <v>PL</v>
      </c>
      <c r="M861" s="263" t="str">
        <f>IF(ISBLANK('Discontinuity Log'!K872),"",'Discontinuity Log'!K872)</f>
        <v>SM</v>
      </c>
      <c r="N861" s="263">
        <f>IF(ISBLANK('Discontinuity Log'!L872),"",'Discontinuity Log'!L872)</f>
        <v>5</v>
      </c>
      <c r="O861" s="263" t="str">
        <f>IF(ISBLANK('Discontinuity Log'!M872),"",'Discontinuity Log'!M872)</f>
        <v>R3</v>
      </c>
      <c r="P861" s="263" t="str">
        <f>IF(ISBLANK('Discontinuity Log'!N872),"",'Discontinuity Log'!N872)</f>
        <v>W1</v>
      </c>
      <c r="Q861" s="263">
        <f>IF(ISBLANK('Discontinuity Log'!O872),"",'Discontinuity Log'!O872)</f>
        <v>12</v>
      </c>
      <c r="R861" s="263">
        <f>IF(ISBLANK('Discontinuity Log'!P872),"",'Discontinuity Log'!P872)</f>
        <v>83</v>
      </c>
      <c r="S861" s="263" t="str">
        <f>IF(ISBLANK('Discontinuity Log'!Q872),"",'Discontinuity Log'!Q872)</f>
        <v/>
      </c>
      <c r="T861" s="464" t="str">
        <f>IF(ISBLANK('Discontinuity Log'!R872),"",'Discontinuity Log'!R872)</f>
        <v/>
      </c>
    </row>
    <row r="862" spans="1:20" x14ac:dyDescent="0.3">
      <c r="A862" s="261" t="str">
        <f>IF(ISBLANK('Geotech Log'!$C$2),"",IF('Discontinuity Log'!B873&lt;&gt;"",'Geotech Log'!$C$2,""))</f>
        <v>DDH 3476</v>
      </c>
      <c r="B862" s="261" t="str">
        <f>IF(ISBLANK('Geotech Log'!$R$4),"",IF('Discontinuity Log'!B873&lt;&gt;"",'Geotech Log'!$R$4,""))</f>
        <v>FRO</v>
      </c>
      <c r="C862" s="263">
        <f ca="1">IF(ISBLANK('Discontinuity Log'!A873),"",'Discontinuity Log'!A873)</f>
        <v>145</v>
      </c>
      <c r="D862" s="264">
        <f>IF(ISBLANK('Discontinuity Log'!B873),"",'Discontinuity Log'!B873)</f>
        <v>292.41000000000003</v>
      </c>
      <c r="E862" s="263" t="str">
        <f>IF(ISBLANK('Discontinuity Log'!C873),"",'Discontinuity Log'!C873)</f>
        <v>BD</v>
      </c>
      <c r="F862" s="263" t="str">
        <f>IF(ISBLANK('Discontinuity Log'!D873),"",'Discontinuity Log'!D873)</f>
        <v>G</v>
      </c>
      <c r="G862" s="263" t="str">
        <f>IF(ISBLANK('Discontinuity Log'!E873),"",'Discontinuity Log'!E873)</f>
        <v>COAL</v>
      </c>
      <c r="H862" s="263" t="str">
        <f>IF(ISBLANK('Discontinuity Log'!F873),"",IF('Discontinuity Log'!F873="-","",'Discontinuity Log'!F873))</f>
        <v/>
      </c>
      <c r="I862" s="263" t="str">
        <f>IF(ISBLANK('Discontinuity Log'!G873),"",'Discontinuity Log'!G873)</f>
        <v>CC</v>
      </c>
      <c r="J862" s="263" t="str">
        <f>IF(ISBLANK('Discontinuity Log'!H873),"",'Discontinuity Log'!H873)</f>
        <v>&lt;=1mm</v>
      </c>
      <c r="K862" s="263" t="str">
        <f>IF(ISBLANK('Discontinuity Log'!I873),"",'Discontinuity Log'!I873)</f>
        <v/>
      </c>
      <c r="L862" s="263" t="str">
        <f>IF(ISBLANK('Discontinuity Log'!J873),"",'Discontinuity Log'!J873)</f>
        <v>PL</v>
      </c>
      <c r="M862" s="263" t="str">
        <f>IF(ISBLANK('Discontinuity Log'!K873),"",'Discontinuity Log'!K873)</f>
        <v>RO</v>
      </c>
      <c r="N862" s="263">
        <f>IF(ISBLANK('Discontinuity Log'!L873),"",'Discontinuity Log'!L873)</f>
        <v>9</v>
      </c>
      <c r="O862" s="263" t="str">
        <f>IF(ISBLANK('Discontinuity Log'!M873),"",'Discontinuity Log'!M873)</f>
        <v>R3</v>
      </c>
      <c r="P862" s="263" t="str">
        <f>IF(ISBLANK('Discontinuity Log'!N873),"",'Discontinuity Log'!N873)</f>
        <v>W1</v>
      </c>
      <c r="Q862" s="263">
        <f>IF(ISBLANK('Discontinuity Log'!O873),"",'Discontinuity Log'!O873)</f>
        <v>12</v>
      </c>
      <c r="R862" s="263">
        <f>IF(ISBLANK('Discontinuity Log'!P873),"",'Discontinuity Log'!P873)</f>
        <v>85</v>
      </c>
      <c r="S862" s="263" t="str">
        <f>IF(ISBLANK('Discontinuity Log'!Q873),"",'Discontinuity Log'!Q873)</f>
        <v/>
      </c>
      <c r="T862" s="464" t="str">
        <f>IF(ISBLANK('Discontinuity Log'!R873),"",'Discontinuity Log'!R873)</f>
        <v/>
      </c>
    </row>
    <row r="863" spans="1:20" x14ac:dyDescent="0.3">
      <c r="A863" s="261" t="str">
        <f>IF(ISBLANK('Geotech Log'!$C$2),"",IF('Discontinuity Log'!B874&lt;&gt;"",'Geotech Log'!$C$2,""))</f>
        <v>DDH 3476</v>
      </c>
      <c r="B863" s="261" t="str">
        <f>IF(ISBLANK('Geotech Log'!$R$4),"",IF('Discontinuity Log'!B874&lt;&gt;"",'Geotech Log'!$R$4,""))</f>
        <v>FRO</v>
      </c>
      <c r="C863" s="263">
        <f ca="1">IF(ISBLANK('Discontinuity Log'!A874),"",'Discontinuity Log'!A874)</f>
        <v>145</v>
      </c>
      <c r="D863" s="264">
        <f>IF(ISBLANK('Discontinuity Log'!B874),"",'Discontinuity Log'!B874)</f>
        <v>293.57</v>
      </c>
      <c r="E863" s="263" t="str">
        <f>IF(ISBLANK('Discontinuity Log'!C874),"",'Discontinuity Log'!C874)</f>
        <v>BD</v>
      </c>
      <c r="F863" s="263" t="str">
        <f>IF(ISBLANK('Discontinuity Log'!D874),"",'Discontinuity Log'!D874)</f>
        <v>G</v>
      </c>
      <c r="G863" s="263" t="str">
        <f>IF(ISBLANK('Discontinuity Log'!E874),"",'Discontinuity Log'!E874)</f>
        <v>COAL</v>
      </c>
      <c r="H863" s="263" t="str">
        <f>IF(ISBLANK('Discontinuity Log'!F874),"",IF('Discontinuity Log'!F874="-","",'Discontinuity Log'!F874))</f>
        <v/>
      </c>
      <c r="I863" s="263" t="str">
        <f>IF(ISBLANK('Discontinuity Log'!G874),"",'Discontinuity Log'!G874)</f>
        <v>CC</v>
      </c>
      <c r="J863" s="263" t="str">
        <f>IF(ISBLANK('Discontinuity Log'!H874),"",'Discontinuity Log'!H874)</f>
        <v>&lt;=1mm</v>
      </c>
      <c r="K863" s="263" t="str">
        <f>IF(ISBLANK('Discontinuity Log'!I874),"",'Discontinuity Log'!I874)</f>
        <v/>
      </c>
      <c r="L863" s="263" t="str">
        <f>IF(ISBLANK('Discontinuity Log'!J874),"",'Discontinuity Log'!J874)</f>
        <v>CU</v>
      </c>
      <c r="M863" s="263" t="str">
        <f>IF(ISBLANK('Discontinuity Log'!K874),"",'Discontinuity Log'!K874)</f>
        <v>RO</v>
      </c>
      <c r="N863" s="263">
        <f>IF(ISBLANK('Discontinuity Log'!L874),"",'Discontinuity Log'!L874)</f>
        <v>9</v>
      </c>
      <c r="O863" s="263" t="str">
        <f>IF(ISBLANK('Discontinuity Log'!M874),"",'Discontinuity Log'!M874)</f>
        <v>R3</v>
      </c>
      <c r="P863" s="263" t="str">
        <f>IF(ISBLANK('Discontinuity Log'!N874),"",'Discontinuity Log'!N874)</f>
        <v>W1</v>
      </c>
      <c r="Q863" s="263">
        <f>IF(ISBLANK('Discontinuity Log'!O874),"",'Discontinuity Log'!O874)</f>
        <v>12</v>
      </c>
      <c r="R863" s="263">
        <f>IF(ISBLANK('Discontinuity Log'!P874),"",'Discontinuity Log'!P874)</f>
        <v>65</v>
      </c>
      <c r="S863" s="263" t="str">
        <f>IF(ISBLANK('Discontinuity Log'!Q874),"",'Discontinuity Log'!Q874)</f>
        <v/>
      </c>
      <c r="T863" s="464" t="str">
        <f>IF(ISBLANK('Discontinuity Log'!R874),"",'Discontinuity Log'!R874)</f>
        <v/>
      </c>
    </row>
    <row r="864" spans="1:20" x14ac:dyDescent="0.3">
      <c r="A864" s="261" t="str">
        <f>IF(ISBLANK('Geotech Log'!$C$2),"",IF('Discontinuity Log'!B875&lt;&gt;"",'Geotech Log'!$C$2,""))</f>
        <v>DDH 3476</v>
      </c>
      <c r="B864" s="261" t="str">
        <f>IF(ISBLANK('Geotech Log'!$R$4),"",IF('Discontinuity Log'!B875&lt;&gt;"",'Geotech Log'!$R$4,""))</f>
        <v>FRO</v>
      </c>
      <c r="C864" s="263">
        <f ca="1">IF(ISBLANK('Discontinuity Log'!A875),"",'Discontinuity Log'!A875)</f>
        <v>145</v>
      </c>
      <c r="D864" s="264">
        <f>IF(ISBLANK('Discontinuity Log'!B875),"",'Discontinuity Log'!B875)</f>
        <v>294.22000000000003</v>
      </c>
      <c r="E864" s="263" t="str">
        <f>IF(ISBLANK('Discontinuity Log'!C875),"",'Discontinuity Log'!C875)</f>
        <v>BD</v>
      </c>
      <c r="F864" s="263" t="str">
        <f>IF(ISBLANK('Discontinuity Log'!D875),"",'Discontinuity Log'!D875)</f>
        <v>G</v>
      </c>
      <c r="G864" s="263" t="str">
        <f>IF(ISBLANK('Discontinuity Log'!E875),"",'Discontinuity Log'!E875)</f>
        <v>CLEAN</v>
      </c>
      <c r="H864" s="263" t="str">
        <f>IF(ISBLANK('Discontinuity Log'!F875),"",IF('Discontinuity Log'!F875="-","",'Discontinuity Log'!F875))</f>
        <v/>
      </c>
      <c r="I864" s="263" t="str">
        <f>IF(ISBLANK('Discontinuity Log'!G875),"",'Discontinuity Log'!G875)</f>
        <v>CL</v>
      </c>
      <c r="J864" s="263" t="str">
        <f>IF(ISBLANK('Discontinuity Log'!H875),"",'Discontinuity Log'!H875)</f>
        <v/>
      </c>
      <c r="K864" s="263" t="str">
        <f>IF(ISBLANK('Discontinuity Log'!I875),"",'Discontinuity Log'!I875)</f>
        <v/>
      </c>
      <c r="L864" s="263" t="str">
        <f>IF(ISBLANK('Discontinuity Log'!J875),"",'Discontinuity Log'!J875)</f>
        <v>PL</v>
      </c>
      <c r="M864" s="263" t="str">
        <f>IF(ISBLANK('Discontinuity Log'!K875),"",'Discontinuity Log'!K875)</f>
        <v>RO</v>
      </c>
      <c r="N864" s="263">
        <f>IF(ISBLANK('Discontinuity Log'!L875),"",'Discontinuity Log'!L875)</f>
        <v>9</v>
      </c>
      <c r="O864" s="263" t="str">
        <f>IF(ISBLANK('Discontinuity Log'!M875),"",'Discontinuity Log'!M875)</f>
        <v>R3</v>
      </c>
      <c r="P864" s="263" t="str">
        <f>IF(ISBLANK('Discontinuity Log'!N875),"",'Discontinuity Log'!N875)</f>
        <v>W1</v>
      </c>
      <c r="Q864" s="263">
        <f>IF(ISBLANK('Discontinuity Log'!O875),"",'Discontinuity Log'!O875)</f>
        <v>20</v>
      </c>
      <c r="R864" s="263">
        <f>IF(ISBLANK('Discontinuity Log'!P875),"",'Discontinuity Log'!P875)</f>
        <v>74</v>
      </c>
      <c r="S864" s="263" t="str">
        <f>IF(ISBLANK('Discontinuity Log'!Q875),"",'Discontinuity Log'!Q875)</f>
        <v/>
      </c>
      <c r="T864" s="464" t="str">
        <f>IF(ISBLANK('Discontinuity Log'!R875),"",'Discontinuity Log'!R875)</f>
        <v/>
      </c>
    </row>
    <row r="865" spans="1:20" x14ac:dyDescent="0.3">
      <c r="A865" s="261" t="str">
        <f>IF(ISBLANK('Geotech Log'!$C$2),"",IF('Discontinuity Log'!B876&lt;&gt;"",'Geotech Log'!$C$2,""))</f>
        <v>DDH 3476</v>
      </c>
      <c r="B865" s="261" t="str">
        <f>IF(ISBLANK('Geotech Log'!$R$4),"",IF('Discontinuity Log'!B876&lt;&gt;"",'Geotech Log'!$R$4,""))</f>
        <v>FRO</v>
      </c>
      <c r="C865" s="263">
        <f ca="1">IF(ISBLANK('Discontinuity Log'!A876),"",'Discontinuity Log'!A876)</f>
        <v>145</v>
      </c>
      <c r="D865" s="264">
        <f>IF(ISBLANK('Discontinuity Log'!B876),"",'Discontinuity Log'!B876)</f>
        <v>294.7</v>
      </c>
      <c r="E865" s="263" t="str">
        <f>IF(ISBLANK('Discontinuity Log'!C876),"",'Discontinuity Log'!C876)</f>
        <v>BD</v>
      </c>
      <c r="F865" s="263" t="str">
        <f>IF(ISBLANK('Discontinuity Log'!D876),"",'Discontinuity Log'!D876)</f>
        <v>G</v>
      </c>
      <c r="G865" s="263" t="str">
        <f>IF(ISBLANK('Discontinuity Log'!E876),"",'Discontinuity Log'!E876)</f>
        <v>CLEAN</v>
      </c>
      <c r="H865" s="263" t="str">
        <f>IF(ISBLANK('Discontinuity Log'!F876),"",IF('Discontinuity Log'!F876="-","",'Discontinuity Log'!F876))</f>
        <v/>
      </c>
      <c r="I865" s="263" t="str">
        <f>IF(ISBLANK('Discontinuity Log'!G876),"",'Discontinuity Log'!G876)</f>
        <v>CL</v>
      </c>
      <c r="J865" s="263" t="str">
        <f>IF(ISBLANK('Discontinuity Log'!H876),"",'Discontinuity Log'!H876)</f>
        <v/>
      </c>
      <c r="K865" s="263" t="str">
        <f>IF(ISBLANK('Discontinuity Log'!I876),"",'Discontinuity Log'!I876)</f>
        <v/>
      </c>
      <c r="L865" s="263" t="str">
        <f>IF(ISBLANK('Discontinuity Log'!J876),"",'Discontinuity Log'!J876)</f>
        <v>UN</v>
      </c>
      <c r="M865" s="263" t="str">
        <f>IF(ISBLANK('Discontinuity Log'!K876),"",'Discontinuity Log'!K876)</f>
        <v>RO</v>
      </c>
      <c r="N865" s="263">
        <f>IF(ISBLANK('Discontinuity Log'!L876),"",'Discontinuity Log'!L876)</f>
        <v>9</v>
      </c>
      <c r="O865" s="263" t="str">
        <f>IF(ISBLANK('Discontinuity Log'!M876),"",'Discontinuity Log'!M876)</f>
        <v>R3</v>
      </c>
      <c r="P865" s="263" t="str">
        <f>IF(ISBLANK('Discontinuity Log'!N876),"",'Discontinuity Log'!N876)</f>
        <v>W1</v>
      </c>
      <c r="Q865" s="263">
        <f>IF(ISBLANK('Discontinuity Log'!O876),"",'Discontinuity Log'!O876)</f>
        <v>20</v>
      </c>
      <c r="R865" s="263">
        <f>IF(ISBLANK('Discontinuity Log'!P876),"",'Discontinuity Log'!P876)</f>
        <v>70</v>
      </c>
      <c r="S865" s="263" t="str">
        <f>IF(ISBLANK('Discontinuity Log'!Q876),"",'Discontinuity Log'!Q876)</f>
        <v/>
      </c>
      <c r="T865" s="464" t="str">
        <f>IF(ISBLANK('Discontinuity Log'!R876),"",'Discontinuity Log'!R876)</f>
        <v/>
      </c>
    </row>
    <row r="866" spans="1:20" x14ac:dyDescent="0.3">
      <c r="A866" s="261" t="str">
        <f>IF(ISBLANK('Geotech Log'!$C$2),"",IF('Discontinuity Log'!B877&lt;&gt;"",'Geotech Log'!$C$2,""))</f>
        <v>DDH 3476</v>
      </c>
      <c r="B866" s="261" t="str">
        <f>IF(ISBLANK('Geotech Log'!$R$4),"",IF('Discontinuity Log'!B877&lt;&gt;"",'Geotech Log'!$R$4,""))</f>
        <v>FRO</v>
      </c>
      <c r="C866" s="263">
        <f ca="1">IF(ISBLANK('Discontinuity Log'!A877),"",'Discontinuity Log'!A877)</f>
        <v>145</v>
      </c>
      <c r="D866" s="264">
        <f>IF(ISBLANK('Discontinuity Log'!B877),"",'Discontinuity Log'!B877)</f>
        <v>294.77999999999997</v>
      </c>
      <c r="E866" s="263" t="str">
        <f>IF(ISBLANK('Discontinuity Log'!C877),"",'Discontinuity Log'!C877)</f>
        <v>OTH</v>
      </c>
      <c r="F866" s="263" t="str">
        <f>IF(ISBLANK('Discontinuity Log'!D877),"",'Discontinuity Log'!D877)</f>
        <v>O</v>
      </c>
      <c r="G866" s="263" t="str">
        <f>IF(ISBLANK('Discontinuity Log'!E877),"",'Discontinuity Log'!E877)</f>
        <v>RZ</v>
      </c>
      <c r="H866" s="263" t="str">
        <f>IF(ISBLANK('Discontinuity Log'!F877),"",IF('Discontinuity Log'!F877="-","",'Discontinuity Log'!F877))</f>
        <v/>
      </c>
      <c r="I866" s="263" t="str">
        <f>IF(ISBLANK('Discontinuity Log'!G877),"",'Discontinuity Log'!G877)</f>
        <v>IN</v>
      </c>
      <c r="J866" s="263" t="str">
        <f>IF(ISBLANK('Discontinuity Log'!H877),"",'Discontinuity Log'!H877)</f>
        <v>&gt;5mm</v>
      </c>
      <c r="K866" s="263">
        <f>IF(ISBLANK('Discontinuity Log'!I877),"",'Discontinuity Log'!I877)</f>
        <v>120</v>
      </c>
      <c r="L866" s="263" t="str">
        <f>IF(ISBLANK('Discontinuity Log'!J877),"",'Discontinuity Log'!J877)</f>
        <v>UN</v>
      </c>
      <c r="M866" s="263" t="str">
        <f>IF(ISBLANK('Discontinuity Log'!K877),"",'Discontinuity Log'!K877)</f>
        <v>RO</v>
      </c>
      <c r="N866" s="263">
        <f>IF(ISBLANK('Discontinuity Log'!L877),"",'Discontinuity Log'!L877)</f>
        <v>9</v>
      </c>
      <c r="O866" s="263" t="str">
        <f>IF(ISBLANK('Discontinuity Log'!M877),"",'Discontinuity Log'!M877)</f>
        <v>R3</v>
      </c>
      <c r="P866" s="263" t="str">
        <f>IF(ISBLANK('Discontinuity Log'!N877),"",'Discontinuity Log'!N877)</f>
        <v>W1</v>
      </c>
      <c r="Q866" s="263">
        <f>IF(ISBLANK('Discontinuity Log'!O877),"",'Discontinuity Log'!O877)</f>
        <v>6</v>
      </c>
      <c r="R866" s="263">
        <f>IF(ISBLANK('Discontinuity Log'!P877),"",'Discontinuity Log'!P877)</f>
        <v>85</v>
      </c>
      <c r="S866" s="263" t="str">
        <f>IF(ISBLANK('Discontinuity Log'!Q877),"",'Discontinuity Log'!Q877)</f>
        <v/>
      </c>
      <c r="T866" s="464" t="str">
        <f>IF(ISBLANK('Discontinuity Log'!R877),"",'Discontinuity Log'!R877)</f>
        <v>RUBBLE ZONE WITH SUBANGULAR PIECES OF COAL COATED MUDSTONE UP TO 4CM IN SIZE</v>
      </c>
    </row>
    <row r="867" spans="1:20" x14ac:dyDescent="0.3">
      <c r="A867" s="261" t="str">
        <f>IF(ISBLANK('Geotech Log'!$C$2),"",IF('Discontinuity Log'!B878&lt;&gt;"",'Geotech Log'!$C$2,""))</f>
        <v>DDH 3476</v>
      </c>
      <c r="B867" s="261" t="str">
        <f>IF(ISBLANK('Geotech Log'!$R$4),"",IF('Discontinuity Log'!B878&lt;&gt;"",'Geotech Log'!$R$4,""))</f>
        <v>FRO</v>
      </c>
      <c r="C867" s="263">
        <f ca="1">IF(ISBLANK('Discontinuity Log'!A878),"",'Discontinuity Log'!A878)</f>
        <v>146</v>
      </c>
      <c r="D867" s="264">
        <f>IF(ISBLANK('Discontinuity Log'!B878),"",'Discontinuity Log'!B878)</f>
        <v>295.55</v>
      </c>
      <c r="E867" s="263" t="str">
        <f>IF(ISBLANK('Discontinuity Log'!C878),"",'Discontinuity Log'!C878)</f>
        <v>BD</v>
      </c>
      <c r="F867" s="263" t="str">
        <f>IF(ISBLANK('Discontinuity Log'!D878),"",'Discontinuity Log'!D878)</f>
        <v>G</v>
      </c>
      <c r="G867" s="263" t="str">
        <f>IF(ISBLANK('Discontinuity Log'!E878),"",'Discontinuity Log'!E878)</f>
        <v>COAL</v>
      </c>
      <c r="H867" s="263" t="str">
        <f>IF(ISBLANK('Discontinuity Log'!F878),"",IF('Discontinuity Log'!F878="-","",'Discontinuity Log'!F878))</f>
        <v/>
      </c>
      <c r="I867" s="263" t="str">
        <f>IF(ISBLANK('Discontinuity Log'!G878),"",'Discontinuity Log'!G878)</f>
        <v>CC</v>
      </c>
      <c r="J867" s="263" t="str">
        <f>IF(ISBLANK('Discontinuity Log'!H878),"",'Discontinuity Log'!H878)</f>
        <v>&lt;=1mm</v>
      </c>
      <c r="K867" s="263" t="str">
        <f>IF(ISBLANK('Discontinuity Log'!I878),"",'Discontinuity Log'!I878)</f>
        <v/>
      </c>
      <c r="L867" s="263" t="str">
        <f>IF(ISBLANK('Discontinuity Log'!J878),"",'Discontinuity Log'!J878)</f>
        <v>PL</v>
      </c>
      <c r="M867" s="263" t="str">
        <f>IF(ISBLANK('Discontinuity Log'!K878),"",'Discontinuity Log'!K878)</f>
        <v>RO</v>
      </c>
      <c r="N867" s="263">
        <f>IF(ISBLANK('Discontinuity Log'!L878),"",'Discontinuity Log'!L878)</f>
        <v>9</v>
      </c>
      <c r="O867" s="263" t="str">
        <f>IF(ISBLANK('Discontinuity Log'!M878),"",'Discontinuity Log'!M878)</f>
        <v>R3</v>
      </c>
      <c r="P867" s="263" t="str">
        <f>IF(ISBLANK('Discontinuity Log'!N878),"",'Discontinuity Log'!N878)</f>
        <v>W1</v>
      </c>
      <c r="Q867" s="263">
        <f>IF(ISBLANK('Discontinuity Log'!O878),"",'Discontinuity Log'!O878)</f>
        <v>12</v>
      </c>
      <c r="R867" s="263">
        <f>IF(ISBLANK('Discontinuity Log'!P878),"",'Discontinuity Log'!P878)</f>
        <v>82</v>
      </c>
      <c r="S867" s="263" t="str">
        <f>IF(ISBLANK('Discontinuity Log'!Q878),"",'Discontinuity Log'!Q878)</f>
        <v/>
      </c>
      <c r="T867" s="464" t="str">
        <f>IF(ISBLANK('Discontinuity Log'!R878),"",'Discontinuity Log'!R878)</f>
        <v/>
      </c>
    </row>
    <row r="868" spans="1:20" x14ac:dyDescent="0.3">
      <c r="A868" s="261" t="str">
        <f>IF(ISBLANK('Geotech Log'!$C$2),"",IF('Discontinuity Log'!B879&lt;&gt;"",'Geotech Log'!$C$2,""))</f>
        <v>DDH 3476</v>
      </c>
      <c r="B868" s="261" t="str">
        <f>IF(ISBLANK('Geotech Log'!$R$4),"",IF('Discontinuity Log'!B879&lt;&gt;"",'Geotech Log'!$R$4,""))</f>
        <v>FRO</v>
      </c>
      <c r="C868" s="263">
        <f ca="1">IF(ISBLANK('Discontinuity Log'!A879),"",'Discontinuity Log'!A879)</f>
        <v>146</v>
      </c>
      <c r="D868" s="264">
        <f>IF(ISBLANK('Discontinuity Log'!B879),"",'Discontinuity Log'!B879)</f>
        <v>296.7</v>
      </c>
      <c r="E868" s="263" t="str">
        <f>IF(ISBLANK('Discontinuity Log'!C879),"",'Discontinuity Log'!C879)</f>
        <v>BD</v>
      </c>
      <c r="F868" s="263" t="str">
        <f>IF(ISBLANK('Discontinuity Log'!D879),"",'Discontinuity Log'!D879)</f>
        <v>G</v>
      </c>
      <c r="G868" s="263" t="str">
        <f>IF(ISBLANK('Discontinuity Log'!E879),"",'Discontinuity Log'!E879)</f>
        <v>COAL</v>
      </c>
      <c r="H868" s="263" t="str">
        <f>IF(ISBLANK('Discontinuity Log'!F879),"",IF('Discontinuity Log'!F879="-","",'Discontinuity Log'!F879))</f>
        <v/>
      </c>
      <c r="I868" s="263" t="str">
        <f>IF(ISBLANK('Discontinuity Log'!G879),"",'Discontinuity Log'!G879)</f>
        <v>CC</v>
      </c>
      <c r="J868" s="263" t="str">
        <f>IF(ISBLANK('Discontinuity Log'!H879),"",'Discontinuity Log'!H879)</f>
        <v>&lt;=1mm</v>
      </c>
      <c r="K868" s="263" t="str">
        <f>IF(ISBLANK('Discontinuity Log'!I879),"",'Discontinuity Log'!I879)</f>
        <v/>
      </c>
      <c r="L868" s="263" t="str">
        <f>IF(ISBLANK('Discontinuity Log'!J879),"",'Discontinuity Log'!J879)</f>
        <v>PL</v>
      </c>
      <c r="M868" s="263" t="str">
        <f>IF(ISBLANK('Discontinuity Log'!K879),"",'Discontinuity Log'!K879)</f>
        <v>SM</v>
      </c>
      <c r="N868" s="263">
        <f>IF(ISBLANK('Discontinuity Log'!L879),"",'Discontinuity Log'!L879)</f>
        <v>7</v>
      </c>
      <c r="O868" s="263" t="str">
        <f>IF(ISBLANK('Discontinuity Log'!M879),"",'Discontinuity Log'!M879)</f>
        <v>R3</v>
      </c>
      <c r="P868" s="263" t="str">
        <f>IF(ISBLANK('Discontinuity Log'!N879),"",'Discontinuity Log'!N879)</f>
        <v>W1</v>
      </c>
      <c r="Q868" s="263">
        <f>IF(ISBLANK('Discontinuity Log'!O879),"",'Discontinuity Log'!O879)</f>
        <v>12</v>
      </c>
      <c r="R868" s="263">
        <f>IF(ISBLANK('Discontinuity Log'!P879),"",'Discontinuity Log'!P879)</f>
        <v>86</v>
      </c>
      <c r="S868" s="263" t="str">
        <f>IF(ISBLANK('Discontinuity Log'!Q879),"",'Discontinuity Log'!Q879)</f>
        <v/>
      </c>
      <c r="T868" s="464" t="str">
        <f>IF(ISBLANK('Discontinuity Log'!R879),"",'Discontinuity Log'!R879)</f>
        <v/>
      </c>
    </row>
    <row r="869" spans="1:20" x14ac:dyDescent="0.3">
      <c r="A869" s="261" t="str">
        <f>IF(ISBLANK('Geotech Log'!$C$2),"",IF('Discontinuity Log'!B880&lt;&gt;"",'Geotech Log'!$C$2,""))</f>
        <v>DDH 3476</v>
      </c>
      <c r="B869" s="261" t="str">
        <f>IF(ISBLANK('Geotech Log'!$R$4),"",IF('Discontinuity Log'!B880&lt;&gt;"",'Geotech Log'!$R$4,""))</f>
        <v>FRO</v>
      </c>
      <c r="C869" s="263">
        <f ca="1">IF(ISBLANK('Discontinuity Log'!A880),"",'Discontinuity Log'!A880)</f>
        <v>146</v>
      </c>
      <c r="D869" s="264">
        <f>IF(ISBLANK('Discontinuity Log'!B880),"",'Discontinuity Log'!B880)</f>
        <v>296.76</v>
      </c>
      <c r="E869" s="263" t="str">
        <f>IF(ISBLANK('Discontinuity Log'!C880),"",'Discontinuity Log'!C880)</f>
        <v>BD</v>
      </c>
      <c r="F869" s="263" t="str">
        <f>IF(ISBLANK('Discontinuity Log'!D880),"",'Discontinuity Log'!D880)</f>
        <v>G</v>
      </c>
      <c r="G869" s="263" t="str">
        <f>IF(ISBLANK('Discontinuity Log'!E880),"",'Discontinuity Log'!E880)</f>
        <v>COAL</v>
      </c>
      <c r="H869" s="263" t="str">
        <f>IF(ISBLANK('Discontinuity Log'!F880),"",IF('Discontinuity Log'!F880="-","",'Discontinuity Log'!F880))</f>
        <v/>
      </c>
      <c r="I869" s="263" t="str">
        <f>IF(ISBLANK('Discontinuity Log'!G880),"",'Discontinuity Log'!G880)</f>
        <v>CC</v>
      </c>
      <c r="J869" s="263" t="str">
        <f>IF(ISBLANK('Discontinuity Log'!H880),"",'Discontinuity Log'!H880)</f>
        <v>&lt;=1mm</v>
      </c>
      <c r="K869" s="263" t="str">
        <f>IF(ISBLANK('Discontinuity Log'!I880),"",'Discontinuity Log'!I880)</f>
        <v/>
      </c>
      <c r="L869" s="263" t="str">
        <f>IF(ISBLANK('Discontinuity Log'!J880),"",'Discontinuity Log'!J880)</f>
        <v>UN</v>
      </c>
      <c r="M869" s="263" t="str">
        <f>IF(ISBLANK('Discontinuity Log'!K880),"",'Discontinuity Log'!K880)</f>
        <v>RO</v>
      </c>
      <c r="N869" s="263">
        <f>IF(ISBLANK('Discontinuity Log'!L880),"",'Discontinuity Log'!L880)</f>
        <v>11</v>
      </c>
      <c r="O869" s="263" t="str">
        <f>IF(ISBLANK('Discontinuity Log'!M880),"",'Discontinuity Log'!M880)</f>
        <v>R3</v>
      </c>
      <c r="P869" s="263" t="str">
        <f>IF(ISBLANK('Discontinuity Log'!N880),"",'Discontinuity Log'!N880)</f>
        <v>W1</v>
      </c>
      <c r="Q869" s="263">
        <f>IF(ISBLANK('Discontinuity Log'!O880),"",'Discontinuity Log'!O880)</f>
        <v>12</v>
      </c>
      <c r="R869" s="263">
        <f>IF(ISBLANK('Discontinuity Log'!P880),"",'Discontinuity Log'!P880)</f>
        <v>66</v>
      </c>
      <c r="S869" s="263" t="str">
        <f>IF(ISBLANK('Discontinuity Log'!Q880),"",'Discontinuity Log'!Q880)</f>
        <v/>
      </c>
      <c r="T869" s="464" t="str">
        <f>IF(ISBLANK('Discontinuity Log'!R880),"",'Discontinuity Log'!R880)</f>
        <v/>
      </c>
    </row>
    <row r="870" spans="1:20" x14ac:dyDescent="0.3">
      <c r="A870" s="261" t="str">
        <f>IF(ISBLANK('Geotech Log'!$C$2),"",IF('Discontinuity Log'!B881&lt;&gt;"",'Geotech Log'!$C$2,""))</f>
        <v>DDH 3476</v>
      </c>
      <c r="B870" s="261" t="str">
        <f>IF(ISBLANK('Geotech Log'!$R$4),"",IF('Discontinuity Log'!B881&lt;&gt;"",'Geotech Log'!$R$4,""))</f>
        <v>FRO</v>
      </c>
      <c r="C870" s="263">
        <f ca="1">IF(ISBLANK('Discontinuity Log'!A881),"",'Discontinuity Log'!A881)</f>
        <v>146</v>
      </c>
      <c r="D870" s="264">
        <f>IF(ISBLANK('Discontinuity Log'!B881),"",'Discontinuity Log'!B881)</f>
        <v>296.85000000000002</v>
      </c>
      <c r="E870" s="263" t="str">
        <f>IF(ISBLANK('Discontinuity Log'!C881),"",'Discontinuity Log'!C881)</f>
        <v>BD</v>
      </c>
      <c r="F870" s="263" t="str">
        <f>IF(ISBLANK('Discontinuity Log'!D881),"",'Discontinuity Log'!D881)</f>
        <v>G</v>
      </c>
      <c r="G870" s="263" t="str">
        <f>IF(ISBLANK('Discontinuity Log'!E881),"",'Discontinuity Log'!E881)</f>
        <v>COAL</v>
      </c>
      <c r="H870" s="263" t="str">
        <f>IF(ISBLANK('Discontinuity Log'!F881),"",IF('Discontinuity Log'!F881="-","",'Discontinuity Log'!F881))</f>
        <v/>
      </c>
      <c r="I870" s="263" t="str">
        <f>IF(ISBLANK('Discontinuity Log'!G881),"",'Discontinuity Log'!G881)</f>
        <v>CC</v>
      </c>
      <c r="J870" s="263" t="str">
        <f>IF(ISBLANK('Discontinuity Log'!H881),"",'Discontinuity Log'!H881)</f>
        <v>&lt;=1mm</v>
      </c>
      <c r="K870" s="263" t="str">
        <f>IF(ISBLANK('Discontinuity Log'!I881),"",'Discontinuity Log'!I881)</f>
        <v/>
      </c>
      <c r="L870" s="263" t="str">
        <f>IF(ISBLANK('Discontinuity Log'!J881),"",'Discontinuity Log'!J881)</f>
        <v>UN</v>
      </c>
      <c r="M870" s="263" t="str">
        <f>IF(ISBLANK('Discontinuity Log'!K881),"",'Discontinuity Log'!K881)</f>
        <v>RO</v>
      </c>
      <c r="N870" s="263">
        <f>IF(ISBLANK('Discontinuity Log'!L881),"",'Discontinuity Log'!L881)</f>
        <v>11</v>
      </c>
      <c r="O870" s="263" t="str">
        <f>IF(ISBLANK('Discontinuity Log'!M881),"",'Discontinuity Log'!M881)</f>
        <v>R3</v>
      </c>
      <c r="P870" s="263" t="str">
        <f>IF(ISBLANK('Discontinuity Log'!N881),"",'Discontinuity Log'!N881)</f>
        <v>W1</v>
      </c>
      <c r="Q870" s="263">
        <f>IF(ISBLANK('Discontinuity Log'!O881),"",'Discontinuity Log'!O881)</f>
        <v>12</v>
      </c>
      <c r="R870" s="263">
        <f>IF(ISBLANK('Discontinuity Log'!P881),"",'Discontinuity Log'!P881)</f>
        <v>86</v>
      </c>
      <c r="S870" s="263" t="str">
        <f>IF(ISBLANK('Discontinuity Log'!Q881),"",'Discontinuity Log'!Q881)</f>
        <v/>
      </c>
      <c r="T870" s="464" t="str">
        <f>IF(ISBLANK('Discontinuity Log'!R881),"",'Discontinuity Log'!R881)</f>
        <v/>
      </c>
    </row>
    <row r="871" spans="1:20" x14ac:dyDescent="0.3">
      <c r="A871" s="261" t="str">
        <f>IF(ISBLANK('Geotech Log'!$C$2),"",IF('Discontinuity Log'!B882&lt;&gt;"",'Geotech Log'!$C$2,""))</f>
        <v>DDH 3476</v>
      </c>
      <c r="B871" s="261" t="str">
        <f>IF(ISBLANK('Geotech Log'!$R$4),"",IF('Discontinuity Log'!B882&lt;&gt;"",'Geotech Log'!$R$4,""))</f>
        <v>FRO</v>
      </c>
      <c r="C871" s="263">
        <f ca="1">IF(ISBLANK('Discontinuity Log'!A882),"",'Discontinuity Log'!A882)</f>
        <v>146</v>
      </c>
      <c r="D871" s="264">
        <f>IF(ISBLANK('Discontinuity Log'!B882),"",'Discontinuity Log'!B882)</f>
        <v>297.10000000000002</v>
      </c>
      <c r="E871" s="263" t="str">
        <f>IF(ISBLANK('Discontinuity Log'!C882),"",'Discontinuity Log'!C882)</f>
        <v>BD</v>
      </c>
      <c r="F871" s="263" t="str">
        <f>IF(ISBLANK('Discontinuity Log'!D882),"",'Discontinuity Log'!D882)</f>
        <v>G</v>
      </c>
      <c r="G871" s="263" t="str">
        <f>IF(ISBLANK('Discontinuity Log'!E882),"",'Discontinuity Log'!E882)</f>
        <v>COAL</v>
      </c>
      <c r="H871" s="263" t="str">
        <f>IF(ISBLANK('Discontinuity Log'!F882),"",IF('Discontinuity Log'!F882="-","",'Discontinuity Log'!F882))</f>
        <v/>
      </c>
      <c r="I871" s="263" t="str">
        <f>IF(ISBLANK('Discontinuity Log'!G882),"",'Discontinuity Log'!G882)</f>
        <v>CC</v>
      </c>
      <c r="J871" s="263" t="str">
        <f>IF(ISBLANK('Discontinuity Log'!H882),"",'Discontinuity Log'!H882)</f>
        <v>&lt;=1mm</v>
      </c>
      <c r="K871" s="263" t="str">
        <f>IF(ISBLANK('Discontinuity Log'!I882),"",'Discontinuity Log'!I882)</f>
        <v/>
      </c>
      <c r="L871" s="263" t="str">
        <f>IF(ISBLANK('Discontinuity Log'!J882),"",'Discontinuity Log'!J882)</f>
        <v>PL</v>
      </c>
      <c r="M871" s="263" t="str">
        <f>IF(ISBLANK('Discontinuity Log'!K882),"",'Discontinuity Log'!K882)</f>
        <v>SM</v>
      </c>
      <c r="N871" s="263">
        <f>IF(ISBLANK('Discontinuity Log'!L882),"",'Discontinuity Log'!L882)</f>
        <v>5</v>
      </c>
      <c r="O871" s="263" t="str">
        <f>IF(ISBLANK('Discontinuity Log'!M882),"",'Discontinuity Log'!M882)</f>
        <v>R3</v>
      </c>
      <c r="P871" s="263" t="str">
        <f>IF(ISBLANK('Discontinuity Log'!N882),"",'Discontinuity Log'!N882)</f>
        <v>W1</v>
      </c>
      <c r="Q871" s="263">
        <f>IF(ISBLANK('Discontinuity Log'!O882),"",'Discontinuity Log'!O882)</f>
        <v>12</v>
      </c>
      <c r="R871" s="263">
        <f>IF(ISBLANK('Discontinuity Log'!P882),"",'Discontinuity Log'!P882)</f>
        <v>80</v>
      </c>
      <c r="S871" s="263" t="str">
        <f>IF(ISBLANK('Discontinuity Log'!Q882),"",'Discontinuity Log'!Q882)</f>
        <v/>
      </c>
      <c r="T871" s="464" t="str">
        <f>IF(ISBLANK('Discontinuity Log'!R882),"",'Discontinuity Log'!R882)</f>
        <v/>
      </c>
    </row>
    <row r="872" spans="1:20" x14ac:dyDescent="0.3">
      <c r="A872" s="261" t="str">
        <f>IF(ISBLANK('Geotech Log'!$C$2),"",IF('Discontinuity Log'!B883&lt;&gt;"",'Geotech Log'!$C$2,""))</f>
        <v>DDH 3476</v>
      </c>
      <c r="B872" s="261" t="str">
        <f>IF(ISBLANK('Geotech Log'!$R$4),"",IF('Discontinuity Log'!B883&lt;&gt;"",'Geotech Log'!$R$4,""))</f>
        <v>FRO</v>
      </c>
      <c r="C872" s="263">
        <f ca="1">IF(ISBLANK('Discontinuity Log'!A883),"",'Discontinuity Log'!A883)</f>
        <v>146</v>
      </c>
      <c r="D872" s="264">
        <f>IF(ISBLANK('Discontinuity Log'!B883),"",'Discontinuity Log'!B883)</f>
        <v>297.55</v>
      </c>
      <c r="E872" s="263" t="str">
        <f>IF(ISBLANK('Discontinuity Log'!C883),"",'Discontinuity Log'!C883)</f>
        <v>OTH</v>
      </c>
      <c r="F872" s="263" t="str">
        <f>IF(ISBLANK('Discontinuity Log'!D883),"",'Discontinuity Log'!D883)</f>
        <v>O</v>
      </c>
      <c r="G872" s="263" t="str">
        <f>IF(ISBLANK('Discontinuity Log'!E883),"",'Discontinuity Log'!E883)</f>
        <v>RZ</v>
      </c>
      <c r="H872" s="263" t="str">
        <f>IF(ISBLANK('Discontinuity Log'!F883),"",IF('Discontinuity Log'!F883="-","",'Discontinuity Log'!F883))</f>
        <v/>
      </c>
      <c r="I872" s="263" t="str">
        <f>IF(ISBLANK('Discontinuity Log'!G883),"",'Discontinuity Log'!G883)</f>
        <v>IN</v>
      </c>
      <c r="J872" s="263" t="str">
        <f>IF(ISBLANK('Discontinuity Log'!H883),"",'Discontinuity Log'!H883)</f>
        <v>&gt;5mm</v>
      </c>
      <c r="K872" s="263">
        <f>IF(ISBLANK('Discontinuity Log'!I883),"",'Discontinuity Log'!I883)</f>
        <v>140</v>
      </c>
      <c r="L872" s="263" t="str">
        <f>IF(ISBLANK('Discontinuity Log'!J883),"",'Discontinuity Log'!J883)</f>
        <v>PL</v>
      </c>
      <c r="M872" s="263" t="str">
        <f>IF(ISBLANK('Discontinuity Log'!K883),"",'Discontinuity Log'!K883)</f>
        <v>RO</v>
      </c>
      <c r="N872" s="263">
        <f>IF(ISBLANK('Discontinuity Log'!L883),"",'Discontinuity Log'!L883)</f>
        <v>9</v>
      </c>
      <c r="O872" s="263" t="str">
        <f>IF(ISBLANK('Discontinuity Log'!M883),"",'Discontinuity Log'!M883)</f>
        <v>R3</v>
      </c>
      <c r="P872" s="263" t="str">
        <f>IF(ISBLANK('Discontinuity Log'!N883),"",'Discontinuity Log'!N883)</f>
        <v>W1</v>
      </c>
      <c r="Q872" s="263">
        <f>IF(ISBLANK('Discontinuity Log'!O883),"",'Discontinuity Log'!O883)</f>
        <v>6</v>
      </c>
      <c r="R872" s="263">
        <f>IF(ISBLANK('Discontinuity Log'!P883),"",'Discontinuity Log'!P883)</f>
        <v>70</v>
      </c>
      <c r="S872" s="263" t="str">
        <f>IF(ISBLANK('Discontinuity Log'!Q883),"",'Discontinuity Log'!Q883)</f>
        <v/>
      </c>
      <c r="T872" s="464" t="str">
        <f>IF(ISBLANK('Discontinuity Log'!R883),"",'Discontinuity Log'!R883)</f>
        <v>BROKEN ZONE WITH ANGULAR PIECES OF MUDSTONE UP TO 6CM IN SIZE, LIKELY MECHANICAL</v>
      </c>
    </row>
    <row r="873" spans="1:20" x14ac:dyDescent="0.3">
      <c r="A873" s="261" t="str">
        <f>IF(ISBLANK('Geotech Log'!$C$2),"",IF('Discontinuity Log'!B884&lt;&gt;"",'Geotech Log'!$C$2,""))</f>
        <v>DDH 3476</v>
      </c>
      <c r="B873" s="261" t="str">
        <f>IF(ISBLANK('Geotech Log'!$R$4),"",IF('Discontinuity Log'!B884&lt;&gt;"",'Geotech Log'!$R$4,""))</f>
        <v>FRO</v>
      </c>
      <c r="C873" s="263">
        <f ca="1">IF(ISBLANK('Discontinuity Log'!A884),"",'Discontinuity Log'!A884)</f>
        <v>147</v>
      </c>
      <c r="D873" s="264">
        <f>IF(ISBLANK('Discontinuity Log'!B884),"",'Discontinuity Log'!B884)</f>
        <v>298</v>
      </c>
      <c r="E873" s="263" t="str">
        <f>IF(ISBLANK('Discontinuity Log'!C884),"",'Discontinuity Log'!C884)</f>
        <v>OTH</v>
      </c>
      <c r="F873" s="263" t="str">
        <f>IF(ISBLANK('Discontinuity Log'!D884),"",'Discontinuity Log'!D884)</f>
        <v>O</v>
      </c>
      <c r="G873" s="263" t="str">
        <f>IF(ISBLANK('Discontinuity Log'!E884),"",'Discontinuity Log'!E884)</f>
        <v>RZ</v>
      </c>
      <c r="H873" s="263" t="str">
        <f>IF(ISBLANK('Discontinuity Log'!F884),"",IF('Discontinuity Log'!F884="-","",'Discontinuity Log'!F884))</f>
        <v>COAL</v>
      </c>
      <c r="I873" s="263" t="str">
        <f>IF(ISBLANK('Discontinuity Log'!G884),"",'Discontinuity Log'!G884)</f>
        <v>IN</v>
      </c>
      <c r="J873" s="263" t="str">
        <f>IF(ISBLANK('Discontinuity Log'!H884),"",'Discontinuity Log'!H884)</f>
        <v>&gt;5mm</v>
      </c>
      <c r="K873" s="263">
        <f>IF(ISBLANK('Discontinuity Log'!I884),"",'Discontinuity Log'!I884)</f>
        <v>290</v>
      </c>
      <c r="L873" s="263" t="str">
        <f>IF(ISBLANK('Discontinuity Log'!J884),"",'Discontinuity Log'!J884)</f>
        <v>UN</v>
      </c>
      <c r="M873" s="263" t="str">
        <f>IF(ISBLANK('Discontinuity Log'!K884),"",'Discontinuity Log'!K884)</f>
        <v>RO</v>
      </c>
      <c r="N873" s="263">
        <f>IF(ISBLANK('Discontinuity Log'!L884),"",'Discontinuity Log'!L884)</f>
        <v>9</v>
      </c>
      <c r="O873" s="263" t="str">
        <f>IF(ISBLANK('Discontinuity Log'!M884),"",'Discontinuity Log'!M884)</f>
        <v>R3</v>
      </c>
      <c r="P873" s="263" t="str">
        <f>IF(ISBLANK('Discontinuity Log'!N884),"",'Discontinuity Log'!N884)</f>
        <v>W1</v>
      </c>
      <c r="Q873" s="263">
        <f>IF(ISBLANK('Discontinuity Log'!O884),"",'Discontinuity Log'!O884)</f>
        <v>0</v>
      </c>
      <c r="R873" s="263">
        <f>IF(ISBLANK('Discontinuity Log'!P884),"",'Discontinuity Log'!P884)</f>
        <v>81</v>
      </c>
      <c r="S873" s="263" t="str">
        <f>IF(ISBLANK('Discontinuity Log'!Q884),"",'Discontinuity Log'!Q884)</f>
        <v/>
      </c>
      <c r="T873" s="464" t="str">
        <f>IF(ISBLANK('Discontinuity Log'!R884),"",'Discontinuity Log'!R884)</f>
        <v>RUBBLE ZONE WITH PIECES OF SUBROUNDED COAL-COATED MUDSTONE UP TO 3CM IN SIZE</v>
      </c>
    </row>
    <row r="874" spans="1:20" x14ac:dyDescent="0.3">
      <c r="A874" s="261" t="str">
        <f>IF(ISBLANK('Geotech Log'!$C$2),"",IF('Discontinuity Log'!B885&lt;&gt;"",'Geotech Log'!$C$2,""))</f>
        <v>DDH 3476</v>
      </c>
      <c r="B874" s="261" t="str">
        <f>IF(ISBLANK('Geotech Log'!$R$4),"",IF('Discontinuity Log'!B885&lt;&gt;"",'Geotech Log'!$R$4,""))</f>
        <v>FRO</v>
      </c>
      <c r="C874" s="263">
        <f ca="1">IF(ISBLANK('Discontinuity Log'!A885),"",'Discontinuity Log'!A885)</f>
        <v>147</v>
      </c>
      <c r="D874" s="264">
        <f>IF(ISBLANK('Discontinuity Log'!B885),"",'Discontinuity Log'!B885)</f>
        <v>298.36</v>
      </c>
      <c r="E874" s="263" t="str">
        <f>IF(ISBLANK('Discontinuity Log'!C885),"",'Discontinuity Log'!C885)</f>
        <v>JN</v>
      </c>
      <c r="F874" s="263" t="str">
        <f>IF(ISBLANK('Discontinuity Log'!D885),"",'Discontinuity Log'!D885)</f>
        <v>G</v>
      </c>
      <c r="G874" s="263" t="str">
        <f>IF(ISBLANK('Discontinuity Log'!E885),"",'Discontinuity Log'!E885)</f>
        <v>COAL</v>
      </c>
      <c r="H874" s="263" t="str">
        <f>IF(ISBLANK('Discontinuity Log'!F885),"",IF('Discontinuity Log'!F885="-","",'Discontinuity Log'!F885))</f>
        <v/>
      </c>
      <c r="I874" s="263" t="str">
        <f>IF(ISBLANK('Discontinuity Log'!G885),"",'Discontinuity Log'!G885)</f>
        <v>CC</v>
      </c>
      <c r="J874" s="263" t="str">
        <f>IF(ISBLANK('Discontinuity Log'!H885),"",'Discontinuity Log'!H885)</f>
        <v>&lt;=1mm</v>
      </c>
      <c r="K874" s="263" t="str">
        <f>IF(ISBLANK('Discontinuity Log'!I885),"",'Discontinuity Log'!I885)</f>
        <v/>
      </c>
      <c r="L874" s="263" t="str">
        <f>IF(ISBLANK('Discontinuity Log'!J885),"",'Discontinuity Log'!J885)</f>
        <v>PL</v>
      </c>
      <c r="M874" s="263" t="str">
        <f>IF(ISBLANK('Discontinuity Log'!K885),"",'Discontinuity Log'!K885)</f>
        <v>SM</v>
      </c>
      <c r="N874" s="263">
        <f>IF(ISBLANK('Discontinuity Log'!L885),"",'Discontinuity Log'!L885)</f>
        <v>5</v>
      </c>
      <c r="O874" s="263" t="str">
        <f>IF(ISBLANK('Discontinuity Log'!M885),"",'Discontinuity Log'!M885)</f>
        <v>R3</v>
      </c>
      <c r="P874" s="263" t="str">
        <f>IF(ISBLANK('Discontinuity Log'!N885),"",'Discontinuity Log'!N885)</f>
        <v>W1</v>
      </c>
      <c r="Q874" s="263">
        <f>IF(ISBLANK('Discontinuity Log'!O885),"",'Discontinuity Log'!O885)</f>
        <v>12</v>
      </c>
      <c r="R874" s="263">
        <f>IF(ISBLANK('Discontinuity Log'!P885),"",'Discontinuity Log'!P885)</f>
        <v>24</v>
      </c>
      <c r="S874" s="263" t="str">
        <f>IF(ISBLANK('Discontinuity Log'!Q885),"",'Discontinuity Log'!Q885)</f>
        <v/>
      </c>
      <c r="T874" s="464" t="str">
        <f>IF(ISBLANK('Discontinuity Log'!R885),"",'Discontinuity Log'!R885)</f>
        <v/>
      </c>
    </row>
    <row r="875" spans="1:20" x14ac:dyDescent="0.3">
      <c r="A875" s="261" t="str">
        <f>IF(ISBLANK('Geotech Log'!$C$2),"",IF('Discontinuity Log'!B886&lt;&gt;"",'Geotech Log'!$C$2,""))</f>
        <v>DDH 3476</v>
      </c>
      <c r="B875" s="261" t="str">
        <f>IF(ISBLANK('Geotech Log'!$R$4),"",IF('Discontinuity Log'!B886&lt;&gt;"",'Geotech Log'!$R$4,""))</f>
        <v>FRO</v>
      </c>
      <c r="C875" s="263">
        <f ca="1">IF(ISBLANK('Discontinuity Log'!A886),"",'Discontinuity Log'!A886)</f>
        <v>147</v>
      </c>
      <c r="D875" s="264">
        <f>IF(ISBLANK('Discontinuity Log'!B886),"",'Discontinuity Log'!B886)</f>
        <v>300.06</v>
      </c>
      <c r="E875" s="263" t="str">
        <f>IF(ISBLANK('Discontinuity Log'!C886),"",'Discontinuity Log'!C886)</f>
        <v>JN</v>
      </c>
      <c r="F875" s="263" t="str">
        <f>IF(ISBLANK('Discontinuity Log'!D886),"",'Discontinuity Log'!D886)</f>
        <v>G</v>
      </c>
      <c r="G875" s="263" t="str">
        <f>IF(ISBLANK('Discontinuity Log'!E886),"",'Discontinuity Log'!E886)</f>
        <v>CLEAN</v>
      </c>
      <c r="H875" s="263" t="str">
        <f>IF(ISBLANK('Discontinuity Log'!F886),"",IF('Discontinuity Log'!F886="-","",'Discontinuity Log'!F886))</f>
        <v/>
      </c>
      <c r="I875" s="263" t="str">
        <f>IF(ISBLANK('Discontinuity Log'!G886),"",'Discontinuity Log'!G886)</f>
        <v>CL</v>
      </c>
      <c r="J875" s="263" t="str">
        <f>IF(ISBLANK('Discontinuity Log'!H886),"",'Discontinuity Log'!H886)</f>
        <v/>
      </c>
      <c r="K875" s="263" t="str">
        <f>IF(ISBLANK('Discontinuity Log'!I886),"",'Discontinuity Log'!I886)</f>
        <v/>
      </c>
      <c r="L875" s="263" t="str">
        <f>IF(ISBLANK('Discontinuity Log'!J886),"",'Discontinuity Log'!J886)</f>
        <v>UN</v>
      </c>
      <c r="M875" s="263" t="str">
        <f>IF(ISBLANK('Discontinuity Log'!K886),"",'Discontinuity Log'!K886)</f>
        <v>RO</v>
      </c>
      <c r="N875" s="263">
        <f>IF(ISBLANK('Discontinuity Log'!L886),"",'Discontinuity Log'!L886)</f>
        <v>9</v>
      </c>
      <c r="O875" s="263" t="str">
        <f>IF(ISBLANK('Discontinuity Log'!M886),"",'Discontinuity Log'!M886)</f>
        <v>R3</v>
      </c>
      <c r="P875" s="263" t="str">
        <f>IF(ISBLANK('Discontinuity Log'!N886),"",'Discontinuity Log'!N886)</f>
        <v>W1</v>
      </c>
      <c r="Q875" s="263">
        <f>IF(ISBLANK('Discontinuity Log'!O886),"",'Discontinuity Log'!O886)</f>
        <v>20</v>
      </c>
      <c r="R875" s="263">
        <f>IF(ISBLANK('Discontinuity Log'!P886),"",'Discontinuity Log'!P886)</f>
        <v>30</v>
      </c>
      <c r="S875" s="263" t="str">
        <f>IF(ISBLANK('Discontinuity Log'!Q886),"",'Discontinuity Log'!Q886)</f>
        <v/>
      </c>
      <c r="T875" s="464" t="str">
        <f>IF(ISBLANK('Discontinuity Log'!R886),"",'Discontinuity Log'!R886)</f>
        <v/>
      </c>
    </row>
    <row r="876" spans="1:20" x14ac:dyDescent="0.3">
      <c r="A876" s="261" t="str">
        <f>IF(ISBLANK('Geotech Log'!$C$2),"",IF('Discontinuity Log'!B887&lt;&gt;"",'Geotech Log'!$C$2,""))</f>
        <v>DDH 3476</v>
      </c>
      <c r="B876" s="261" t="str">
        <f>IF(ISBLANK('Geotech Log'!$R$4),"",IF('Discontinuity Log'!B887&lt;&gt;"",'Geotech Log'!$R$4,""))</f>
        <v>FRO</v>
      </c>
      <c r="C876" s="263">
        <f ca="1">IF(ISBLANK('Discontinuity Log'!A887),"",'Discontinuity Log'!A887)</f>
        <v>148</v>
      </c>
      <c r="D876" s="264">
        <f>IF(ISBLANK('Discontinuity Log'!B887),"",'Discontinuity Log'!B887)</f>
        <v>301.19</v>
      </c>
      <c r="E876" s="263" t="str">
        <f>IF(ISBLANK('Discontinuity Log'!C887),"",'Discontinuity Log'!C887)</f>
        <v>BD</v>
      </c>
      <c r="F876" s="263" t="str">
        <f>IF(ISBLANK('Discontinuity Log'!D887),"",'Discontinuity Log'!D887)</f>
        <v>G</v>
      </c>
      <c r="G876" s="263" t="str">
        <f>IF(ISBLANK('Discontinuity Log'!E887),"",'Discontinuity Log'!E887)</f>
        <v>COAL</v>
      </c>
      <c r="H876" s="263" t="str">
        <f>IF(ISBLANK('Discontinuity Log'!F887),"",IF('Discontinuity Log'!F887="-","",'Discontinuity Log'!F887))</f>
        <v/>
      </c>
      <c r="I876" s="263" t="str">
        <f>IF(ISBLANK('Discontinuity Log'!G887),"",'Discontinuity Log'!G887)</f>
        <v>CC</v>
      </c>
      <c r="J876" s="263" t="str">
        <f>IF(ISBLANK('Discontinuity Log'!H887),"",'Discontinuity Log'!H887)</f>
        <v>&lt;=1mm</v>
      </c>
      <c r="K876" s="263" t="str">
        <f>IF(ISBLANK('Discontinuity Log'!I887),"",'Discontinuity Log'!I887)</f>
        <v/>
      </c>
      <c r="L876" s="263" t="str">
        <f>IF(ISBLANK('Discontinuity Log'!J887),"",'Discontinuity Log'!J887)</f>
        <v>PL</v>
      </c>
      <c r="M876" s="263" t="str">
        <f>IF(ISBLANK('Discontinuity Log'!K887),"",'Discontinuity Log'!K887)</f>
        <v>SM</v>
      </c>
      <c r="N876" s="263">
        <f>IF(ISBLANK('Discontinuity Log'!L887),"",'Discontinuity Log'!L887)</f>
        <v>5</v>
      </c>
      <c r="O876" s="263" t="str">
        <f>IF(ISBLANK('Discontinuity Log'!M887),"",'Discontinuity Log'!M887)</f>
        <v>R3</v>
      </c>
      <c r="P876" s="263" t="str">
        <f>IF(ISBLANK('Discontinuity Log'!N887),"",'Discontinuity Log'!N887)</f>
        <v>W1</v>
      </c>
      <c r="Q876" s="263">
        <f>IF(ISBLANK('Discontinuity Log'!O887),"",'Discontinuity Log'!O887)</f>
        <v>12</v>
      </c>
      <c r="R876" s="263">
        <f>IF(ISBLANK('Discontinuity Log'!P887),"",'Discontinuity Log'!P887)</f>
        <v>76</v>
      </c>
      <c r="S876" s="263" t="str">
        <f>IF(ISBLANK('Discontinuity Log'!Q887),"",'Discontinuity Log'!Q887)</f>
        <v/>
      </c>
      <c r="T876" s="464" t="str">
        <f>IF(ISBLANK('Discontinuity Log'!R887),"",'Discontinuity Log'!R887)</f>
        <v/>
      </c>
    </row>
    <row r="877" spans="1:20" x14ac:dyDescent="0.3">
      <c r="A877" s="261" t="str">
        <f>IF(ISBLANK('Geotech Log'!$C$2),"",IF('Discontinuity Log'!B888&lt;&gt;"",'Geotech Log'!$C$2,""))</f>
        <v>DDH 3476</v>
      </c>
      <c r="B877" s="261" t="str">
        <f>IF(ISBLANK('Geotech Log'!$R$4),"",IF('Discontinuity Log'!B888&lt;&gt;"",'Geotech Log'!$R$4,""))</f>
        <v>FRO</v>
      </c>
      <c r="C877" s="263">
        <f ca="1">IF(ISBLANK('Discontinuity Log'!A888),"",'Discontinuity Log'!A888)</f>
        <v>148</v>
      </c>
      <c r="D877" s="264">
        <f>IF(ISBLANK('Discontinuity Log'!B888),"",'Discontinuity Log'!B888)</f>
        <v>301.37</v>
      </c>
      <c r="E877" s="263" t="str">
        <f>IF(ISBLANK('Discontinuity Log'!C888),"",'Discontinuity Log'!C888)</f>
        <v>BD</v>
      </c>
      <c r="F877" s="263" t="str">
        <f>IF(ISBLANK('Discontinuity Log'!D888),"",'Discontinuity Log'!D888)</f>
        <v>G</v>
      </c>
      <c r="G877" s="263" t="str">
        <f>IF(ISBLANK('Discontinuity Log'!E888),"",'Discontinuity Log'!E888)</f>
        <v>CA</v>
      </c>
      <c r="H877" s="263" t="str">
        <f>IF(ISBLANK('Discontinuity Log'!F888),"",IF('Discontinuity Log'!F888="-","",'Discontinuity Log'!F888))</f>
        <v/>
      </c>
      <c r="I877" s="263" t="str">
        <f>IF(ISBLANK('Discontinuity Log'!G888),"",'Discontinuity Log'!G888)</f>
        <v>CC</v>
      </c>
      <c r="J877" s="263" t="str">
        <f>IF(ISBLANK('Discontinuity Log'!H888),"",'Discontinuity Log'!H888)</f>
        <v>&lt;=1mm</v>
      </c>
      <c r="K877" s="263" t="str">
        <f>IF(ISBLANK('Discontinuity Log'!I888),"",'Discontinuity Log'!I888)</f>
        <v/>
      </c>
      <c r="L877" s="263" t="str">
        <f>IF(ISBLANK('Discontinuity Log'!J888),"",'Discontinuity Log'!J888)</f>
        <v>PL</v>
      </c>
      <c r="M877" s="263" t="str">
        <f>IF(ISBLANK('Discontinuity Log'!K888),"",'Discontinuity Log'!K888)</f>
        <v>SM</v>
      </c>
      <c r="N877" s="263">
        <f>IF(ISBLANK('Discontinuity Log'!L888),"",'Discontinuity Log'!L888)</f>
        <v>5</v>
      </c>
      <c r="O877" s="263" t="str">
        <f>IF(ISBLANK('Discontinuity Log'!M888),"",'Discontinuity Log'!M888)</f>
        <v>R3</v>
      </c>
      <c r="P877" s="263" t="str">
        <f>IF(ISBLANK('Discontinuity Log'!N888),"",'Discontinuity Log'!N888)</f>
        <v>W1</v>
      </c>
      <c r="Q877" s="263">
        <f>IF(ISBLANK('Discontinuity Log'!O888),"",'Discontinuity Log'!O888)</f>
        <v>12</v>
      </c>
      <c r="R877" s="263">
        <f>IF(ISBLANK('Discontinuity Log'!P888),"",'Discontinuity Log'!P888)</f>
        <v>78</v>
      </c>
      <c r="S877" s="263" t="str">
        <f>IF(ISBLANK('Discontinuity Log'!Q888),"",'Discontinuity Log'!Q888)</f>
        <v/>
      </c>
      <c r="T877" s="464" t="str">
        <f>IF(ISBLANK('Discontinuity Log'!R888),"",'Discontinuity Log'!R888)</f>
        <v/>
      </c>
    </row>
    <row r="878" spans="1:20" x14ac:dyDescent="0.3">
      <c r="A878" s="261" t="str">
        <f>IF(ISBLANK('Geotech Log'!$C$2),"",IF('Discontinuity Log'!B889&lt;&gt;"",'Geotech Log'!$C$2,""))</f>
        <v>DDH 3476</v>
      </c>
      <c r="B878" s="261" t="str">
        <f>IF(ISBLANK('Geotech Log'!$R$4),"",IF('Discontinuity Log'!B889&lt;&gt;"",'Geotech Log'!$R$4,""))</f>
        <v>FRO</v>
      </c>
      <c r="C878" s="263">
        <f ca="1">IF(ISBLANK('Discontinuity Log'!A889),"",'Discontinuity Log'!A889)</f>
        <v>148</v>
      </c>
      <c r="D878" s="264">
        <f>IF(ISBLANK('Discontinuity Log'!B889),"",'Discontinuity Log'!B889)</f>
        <v>301.42</v>
      </c>
      <c r="E878" s="263" t="str">
        <f>IF(ISBLANK('Discontinuity Log'!C889),"",'Discontinuity Log'!C889)</f>
        <v>BD</v>
      </c>
      <c r="F878" s="263" t="str">
        <f>IF(ISBLANK('Discontinuity Log'!D889),"",'Discontinuity Log'!D889)</f>
        <v>G</v>
      </c>
      <c r="G878" s="263" t="str">
        <f>IF(ISBLANK('Discontinuity Log'!E889),"",'Discontinuity Log'!E889)</f>
        <v>COAL</v>
      </c>
      <c r="H878" s="263" t="str">
        <f>IF(ISBLANK('Discontinuity Log'!F889),"",IF('Discontinuity Log'!F889="-","",'Discontinuity Log'!F889))</f>
        <v/>
      </c>
      <c r="I878" s="263" t="str">
        <f>IF(ISBLANK('Discontinuity Log'!G889),"",'Discontinuity Log'!G889)</f>
        <v>CC</v>
      </c>
      <c r="J878" s="263" t="str">
        <f>IF(ISBLANK('Discontinuity Log'!H889),"",'Discontinuity Log'!H889)</f>
        <v>&lt;=1mm</v>
      </c>
      <c r="K878" s="263" t="str">
        <f>IF(ISBLANK('Discontinuity Log'!I889),"",'Discontinuity Log'!I889)</f>
        <v/>
      </c>
      <c r="L878" s="263" t="str">
        <f>IF(ISBLANK('Discontinuity Log'!J889),"",'Discontinuity Log'!J889)</f>
        <v>PL</v>
      </c>
      <c r="M878" s="263" t="str">
        <f>IF(ISBLANK('Discontinuity Log'!K889),"",'Discontinuity Log'!K889)</f>
        <v>SM</v>
      </c>
      <c r="N878" s="263">
        <f>IF(ISBLANK('Discontinuity Log'!L889),"",'Discontinuity Log'!L889)</f>
        <v>5</v>
      </c>
      <c r="O878" s="263" t="str">
        <f>IF(ISBLANK('Discontinuity Log'!M889),"",'Discontinuity Log'!M889)</f>
        <v>R3</v>
      </c>
      <c r="P878" s="263" t="str">
        <f>IF(ISBLANK('Discontinuity Log'!N889),"",'Discontinuity Log'!N889)</f>
        <v>W1</v>
      </c>
      <c r="Q878" s="263">
        <f>IF(ISBLANK('Discontinuity Log'!O889),"",'Discontinuity Log'!O889)</f>
        <v>12</v>
      </c>
      <c r="R878" s="263">
        <f>IF(ISBLANK('Discontinuity Log'!P889),"",'Discontinuity Log'!P889)</f>
        <v>74</v>
      </c>
      <c r="S878" s="263" t="str">
        <f>IF(ISBLANK('Discontinuity Log'!Q889),"",'Discontinuity Log'!Q889)</f>
        <v/>
      </c>
      <c r="T878" s="464" t="str">
        <f>IF(ISBLANK('Discontinuity Log'!R889),"",'Discontinuity Log'!R889)</f>
        <v/>
      </c>
    </row>
    <row r="879" spans="1:20" x14ac:dyDescent="0.3">
      <c r="A879" s="261" t="str">
        <f>IF(ISBLANK('Geotech Log'!$C$2),"",IF('Discontinuity Log'!B890&lt;&gt;"",'Geotech Log'!$C$2,""))</f>
        <v>DDH 3476</v>
      </c>
      <c r="B879" s="261" t="str">
        <f>IF(ISBLANK('Geotech Log'!$R$4),"",IF('Discontinuity Log'!B890&lt;&gt;"",'Geotech Log'!$R$4,""))</f>
        <v>FRO</v>
      </c>
      <c r="C879" s="263">
        <f ca="1">IF(ISBLANK('Discontinuity Log'!A890),"",'Discontinuity Log'!A890)</f>
        <v>148</v>
      </c>
      <c r="D879" s="264">
        <f>IF(ISBLANK('Discontinuity Log'!B890),"",'Discontinuity Log'!B890)</f>
        <v>301.68</v>
      </c>
      <c r="E879" s="263" t="str">
        <f>IF(ISBLANK('Discontinuity Log'!C890),"",'Discontinuity Log'!C890)</f>
        <v>BD</v>
      </c>
      <c r="F879" s="263" t="str">
        <f>IF(ISBLANK('Discontinuity Log'!D890),"",'Discontinuity Log'!D890)</f>
        <v>G</v>
      </c>
      <c r="G879" s="263" t="str">
        <f>IF(ISBLANK('Discontinuity Log'!E890),"",'Discontinuity Log'!E890)</f>
        <v>COAL</v>
      </c>
      <c r="H879" s="263" t="str">
        <f>IF(ISBLANK('Discontinuity Log'!F890),"",IF('Discontinuity Log'!F890="-","",'Discontinuity Log'!F890))</f>
        <v/>
      </c>
      <c r="I879" s="263" t="str">
        <f>IF(ISBLANK('Discontinuity Log'!G890),"",'Discontinuity Log'!G890)</f>
        <v>CC</v>
      </c>
      <c r="J879" s="263" t="str">
        <f>IF(ISBLANK('Discontinuity Log'!H890),"",'Discontinuity Log'!H890)</f>
        <v>&lt;=1mm</v>
      </c>
      <c r="K879" s="263" t="str">
        <f>IF(ISBLANK('Discontinuity Log'!I890),"",'Discontinuity Log'!I890)</f>
        <v/>
      </c>
      <c r="L879" s="263" t="str">
        <f>IF(ISBLANK('Discontinuity Log'!J890),"",'Discontinuity Log'!J890)</f>
        <v>PL</v>
      </c>
      <c r="M879" s="263" t="str">
        <f>IF(ISBLANK('Discontinuity Log'!K890),"",'Discontinuity Log'!K890)</f>
        <v>SM</v>
      </c>
      <c r="N879" s="263">
        <f>IF(ISBLANK('Discontinuity Log'!L890),"",'Discontinuity Log'!L890)</f>
        <v>5</v>
      </c>
      <c r="O879" s="263" t="str">
        <f>IF(ISBLANK('Discontinuity Log'!M890),"",'Discontinuity Log'!M890)</f>
        <v>R3</v>
      </c>
      <c r="P879" s="263" t="str">
        <f>IF(ISBLANK('Discontinuity Log'!N890),"",'Discontinuity Log'!N890)</f>
        <v>W1</v>
      </c>
      <c r="Q879" s="263">
        <f>IF(ISBLANK('Discontinuity Log'!O890),"",'Discontinuity Log'!O890)</f>
        <v>12</v>
      </c>
      <c r="R879" s="263">
        <f>IF(ISBLANK('Discontinuity Log'!P890),"",'Discontinuity Log'!P890)</f>
        <v>84</v>
      </c>
      <c r="S879" s="263" t="str">
        <f>IF(ISBLANK('Discontinuity Log'!Q890),"",'Discontinuity Log'!Q890)</f>
        <v/>
      </c>
      <c r="T879" s="464" t="str">
        <f>IF(ISBLANK('Discontinuity Log'!R890),"",'Discontinuity Log'!R890)</f>
        <v/>
      </c>
    </row>
    <row r="880" spans="1:20" x14ac:dyDescent="0.3">
      <c r="A880" s="261" t="str">
        <f>IF(ISBLANK('Geotech Log'!$C$2),"",IF('Discontinuity Log'!B891&lt;&gt;"",'Geotech Log'!$C$2,""))</f>
        <v>DDH 3476</v>
      </c>
      <c r="B880" s="261" t="str">
        <f>IF(ISBLANK('Geotech Log'!$R$4),"",IF('Discontinuity Log'!B891&lt;&gt;"",'Geotech Log'!$R$4,""))</f>
        <v>FRO</v>
      </c>
      <c r="C880" s="263">
        <f ca="1">IF(ISBLANK('Discontinuity Log'!A891),"",'Discontinuity Log'!A891)</f>
        <v>148</v>
      </c>
      <c r="D880" s="264">
        <f>IF(ISBLANK('Discontinuity Log'!B891),"",'Discontinuity Log'!B891)</f>
        <v>301.7</v>
      </c>
      <c r="E880" s="263" t="str">
        <f>IF(ISBLANK('Discontinuity Log'!C891),"",'Discontinuity Log'!C891)</f>
        <v>BD</v>
      </c>
      <c r="F880" s="263" t="str">
        <f>IF(ISBLANK('Discontinuity Log'!D891),"",'Discontinuity Log'!D891)</f>
        <v>G</v>
      </c>
      <c r="G880" s="263" t="str">
        <f>IF(ISBLANK('Discontinuity Log'!E891),"",'Discontinuity Log'!E891)</f>
        <v>COAL</v>
      </c>
      <c r="H880" s="263" t="str">
        <f>IF(ISBLANK('Discontinuity Log'!F891),"",IF('Discontinuity Log'!F891="-","",'Discontinuity Log'!F891))</f>
        <v/>
      </c>
      <c r="I880" s="263" t="str">
        <f>IF(ISBLANK('Discontinuity Log'!G891),"",'Discontinuity Log'!G891)</f>
        <v>CC</v>
      </c>
      <c r="J880" s="263" t="str">
        <f>IF(ISBLANK('Discontinuity Log'!H891),"",'Discontinuity Log'!H891)</f>
        <v>&lt;=1mm</v>
      </c>
      <c r="K880" s="263" t="str">
        <f>IF(ISBLANK('Discontinuity Log'!I891),"",'Discontinuity Log'!I891)</f>
        <v/>
      </c>
      <c r="L880" s="263" t="str">
        <f>IF(ISBLANK('Discontinuity Log'!J891),"",'Discontinuity Log'!J891)</f>
        <v>PL</v>
      </c>
      <c r="M880" s="263" t="str">
        <f>IF(ISBLANK('Discontinuity Log'!K891),"",'Discontinuity Log'!K891)</f>
        <v>SM</v>
      </c>
      <c r="N880" s="263">
        <f>IF(ISBLANK('Discontinuity Log'!L891),"",'Discontinuity Log'!L891)</f>
        <v>5</v>
      </c>
      <c r="O880" s="263" t="str">
        <f>IF(ISBLANK('Discontinuity Log'!M891),"",'Discontinuity Log'!M891)</f>
        <v>R3</v>
      </c>
      <c r="P880" s="263" t="str">
        <f>IF(ISBLANK('Discontinuity Log'!N891),"",'Discontinuity Log'!N891)</f>
        <v>W1</v>
      </c>
      <c r="Q880" s="263">
        <f>IF(ISBLANK('Discontinuity Log'!O891),"",'Discontinuity Log'!O891)</f>
        <v>12</v>
      </c>
      <c r="R880" s="263">
        <f>IF(ISBLANK('Discontinuity Log'!P891),"",'Discontinuity Log'!P891)</f>
        <v>85</v>
      </c>
      <c r="S880" s="263" t="str">
        <f>IF(ISBLANK('Discontinuity Log'!Q891),"",'Discontinuity Log'!Q891)</f>
        <v/>
      </c>
      <c r="T880" s="464" t="str">
        <f>IF(ISBLANK('Discontinuity Log'!R891),"",'Discontinuity Log'!R891)</f>
        <v/>
      </c>
    </row>
    <row r="881" spans="1:20" x14ac:dyDescent="0.3">
      <c r="A881" s="261" t="str">
        <f>IF(ISBLANK('Geotech Log'!$C$2),"",IF('Discontinuity Log'!B892&lt;&gt;"",'Geotech Log'!$C$2,""))</f>
        <v>DDH 3476</v>
      </c>
      <c r="B881" s="261" t="str">
        <f>IF(ISBLANK('Geotech Log'!$R$4),"",IF('Discontinuity Log'!B892&lt;&gt;"",'Geotech Log'!$R$4,""))</f>
        <v>FRO</v>
      </c>
      <c r="C881" s="263">
        <f ca="1">IF(ISBLANK('Discontinuity Log'!A892),"",'Discontinuity Log'!A892)</f>
        <v>148</v>
      </c>
      <c r="D881" s="264">
        <f>IF(ISBLANK('Discontinuity Log'!B892),"",'Discontinuity Log'!B892)</f>
        <v>301.72000000000003</v>
      </c>
      <c r="E881" s="263" t="str">
        <f>IF(ISBLANK('Discontinuity Log'!C892),"",'Discontinuity Log'!C892)</f>
        <v>BD</v>
      </c>
      <c r="F881" s="263" t="str">
        <f>IF(ISBLANK('Discontinuity Log'!D892),"",'Discontinuity Log'!D892)</f>
        <v>G</v>
      </c>
      <c r="G881" s="263" t="str">
        <f>IF(ISBLANK('Discontinuity Log'!E892),"",'Discontinuity Log'!E892)</f>
        <v>COAL</v>
      </c>
      <c r="H881" s="263" t="str">
        <f>IF(ISBLANK('Discontinuity Log'!F892),"",IF('Discontinuity Log'!F892="-","",'Discontinuity Log'!F892))</f>
        <v/>
      </c>
      <c r="I881" s="263" t="str">
        <f>IF(ISBLANK('Discontinuity Log'!G892),"",'Discontinuity Log'!G892)</f>
        <v>CC</v>
      </c>
      <c r="J881" s="263" t="str">
        <f>IF(ISBLANK('Discontinuity Log'!H892),"",'Discontinuity Log'!H892)</f>
        <v>&lt;=1mm</v>
      </c>
      <c r="K881" s="263" t="str">
        <f>IF(ISBLANK('Discontinuity Log'!I892),"",'Discontinuity Log'!I892)</f>
        <v/>
      </c>
      <c r="L881" s="263" t="str">
        <f>IF(ISBLANK('Discontinuity Log'!J892),"",'Discontinuity Log'!J892)</f>
        <v>PL</v>
      </c>
      <c r="M881" s="263" t="str">
        <f>IF(ISBLANK('Discontinuity Log'!K892),"",'Discontinuity Log'!K892)</f>
        <v>SM</v>
      </c>
      <c r="N881" s="263">
        <f>IF(ISBLANK('Discontinuity Log'!L892),"",'Discontinuity Log'!L892)</f>
        <v>5</v>
      </c>
      <c r="O881" s="263" t="str">
        <f>IF(ISBLANK('Discontinuity Log'!M892),"",'Discontinuity Log'!M892)</f>
        <v>R3</v>
      </c>
      <c r="P881" s="263" t="str">
        <f>IF(ISBLANK('Discontinuity Log'!N892),"",'Discontinuity Log'!N892)</f>
        <v>W1</v>
      </c>
      <c r="Q881" s="263">
        <f>IF(ISBLANK('Discontinuity Log'!O892),"",'Discontinuity Log'!O892)</f>
        <v>12</v>
      </c>
      <c r="R881" s="263">
        <f>IF(ISBLANK('Discontinuity Log'!P892),"",'Discontinuity Log'!P892)</f>
        <v>89</v>
      </c>
      <c r="S881" s="263" t="str">
        <f>IF(ISBLANK('Discontinuity Log'!Q892),"",'Discontinuity Log'!Q892)</f>
        <v/>
      </c>
      <c r="T881" s="464" t="str">
        <f>IF(ISBLANK('Discontinuity Log'!R892),"",'Discontinuity Log'!R892)</f>
        <v/>
      </c>
    </row>
    <row r="882" spans="1:20" x14ac:dyDescent="0.3">
      <c r="A882" s="261" t="str">
        <f>IF(ISBLANK('Geotech Log'!$C$2),"",IF('Discontinuity Log'!B893&lt;&gt;"",'Geotech Log'!$C$2,""))</f>
        <v>DDH 3476</v>
      </c>
      <c r="B882" s="261" t="str">
        <f>IF(ISBLANK('Geotech Log'!$R$4),"",IF('Discontinuity Log'!B893&lt;&gt;"",'Geotech Log'!$R$4,""))</f>
        <v>FRO</v>
      </c>
      <c r="C882" s="263">
        <f ca="1">IF(ISBLANK('Discontinuity Log'!A893),"",'Discontinuity Log'!A893)</f>
        <v>148</v>
      </c>
      <c r="D882" s="264">
        <f>IF(ISBLANK('Discontinuity Log'!B893),"",'Discontinuity Log'!B893)</f>
        <v>301.88</v>
      </c>
      <c r="E882" s="263" t="str">
        <f>IF(ISBLANK('Discontinuity Log'!C893),"",'Discontinuity Log'!C893)</f>
        <v>JN</v>
      </c>
      <c r="F882" s="263" t="str">
        <f>IF(ISBLANK('Discontinuity Log'!D893),"",'Discontinuity Log'!D893)</f>
        <v>G</v>
      </c>
      <c r="G882" s="263" t="str">
        <f>IF(ISBLANK('Discontinuity Log'!E893),"",'Discontinuity Log'!E893)</f>
        <v>CLEAN</v>
      </c>
      <c r="H882" s="263" t="str">
        <f>IF(ISBLANK('Discontinuity Log'!F893),"",IF('Discontinuity Log'!F893="-","",'Discontinuity Log'!F893))</f>
        <v/>
      </c>
      <c r="I882" s="263" t="str">
        <f>IF(ISBLANK('Discontinuity Log'!G893),"",'Discontinuity Log'!G893)</f>
        <v>CL</v>
      </c>
      <c r="J882" s="263" t="str">
        <f>IF(ISBLANK('Discontinuity Log'!H893),"",'Discontinuity Log'!H893)</f>
        <v/>
      </c>
      <c r="K882" s="263" t="str">
        <f>IF(ISBLANK('Discontinuity Log'!I893),"",'Discontinuity Log'!I893)</f>
        <v/>
      </c>
      <c r="L882" s="263" t="str">
        <f>IF(ISBLANK('Discontinuity Log'!J893),"",'Discontinuity Log'!J893)</f>
        <v>ST</v>
      </c>
      <c r="M882" s="263" t="str">
        <f>IF(ISBLANK('Discontinuity Log'!K893),"",'Discontinuity Log'!K893)</f>
        <v>RO</v>
      </c>
      <c r="N882" s="263">
        <f>IF(ISBLANK('Discontinuity Log'!L893),"",'Discontinuity Log'!L893)</f>
        <v>13</v>
      </c>
      <c r="O882" s="263" t="str">
        <f>IF(ISBLANK('Discontinuity Log'!M893),"",'Discontinuity Log'!M893)</f>
        <v>R3</v>
      </c>
      <c r="P882" s="263" t="str">
        <f>IF(ISBLANK('Discontinuity Log'!N893),"",'Discontinuity Log'!N893)</f>
        <v>W1</v>
      </c>
      <c r="Q882" s="263">
        <f>IF(ISBLANK('Discontinuity Log'!O893),"",'Discontinuity Log'!O893)</f>
        <v>25</v>
      </c>
      <c r="R882" s="263">
        <f>IF(ISBLANK('Discontinuity Log'!P893),"",'Discontinuity Log'!P893)</f>
        <v>11</v>
      </c>
      <c r="S882" s="263" t="str">
        <f>IF(ISBLANK('Discontinuity Log'!Q893),"",'Discontinuity Log'!Q893)</f>
        <v/>
      </c>
      <c r="T882" s="464" t="str">
        <f>IF(ISBLANK('Discontinuity Log'!R893),"",'Discontinuity Log'!R893)</f>
        <v/>
      </c>
    </row>
    <row r="883" spans="1:20" x14ac:dyDescent="0.3">
      <c r="A883" s="261" t="str">
        <f>IF(ISBLANK('Geotech Log'!$C$2),"",IF('Discontinuity Log'!B894&lt;&gt;"",'Geotech Log'!$C$2,""))</f>
        <v>DDH 3476</v>
      </c>
      <c r="B883" s="261" t="str">
        <f>IF(ISBLANK('Geotech Log'!$R$4),"",IF('Discontinuity Log'!B894&lt;&gt;"",'Geotech Log'!$R$4,""))</f>
        <v>FRO</v>
      </c>
      <c r="C883" s="263">
        <f ca="1">IF(ISBLANK('Discontinuity Log'!A894),"",'Discontinuity Log'!A894)</f>
        <v>148</v>
      </c>
      <c r="D883" s="264">
        <f>IF(ISBLANK('Discontinuity Log'!B894),"",'Discontinuity Log'!B894)</f>
        <v>302.39999999999998</v>
      </c>
      <c r="E883" s="263" t="str">
        <f>IF(ISBLANK('Discontinuity Log'!C894),"",'Discontinuity Log'!C894)</f>
        <v>JN</v>
      </c>
      <c r="F883" s="263" t="str">
        <f>IF(ISBLANK('Discontinuity Log'!D894),"",'Discontinuity Log'!D894)</f>
        <v>G</v>
      </c>
      <c r="G883" s="263" t="str">
        <f>IF(ISBLANK('Discontinuity Log'!E894),"",'Discontinuity Log'!E894)</f>
        <v>CLEAN</v>
      </c>
      <c r="H883" s="263" t="str">
        <f>IF(ISBLANK('Discontinuity Log'!F894),"",IF('Discontinuity Log'!F894="-","",'Discontinuity Log'!F894))</f>
        <v/>
      </c>
      <c r="I883" s="263" t="str">
        <f>IF(ISBLANK('Discontinuity Log'!G894),"",'Discontinuity Log'!G894)</f>
        <v>CL</v>
      </c>
      <c r="J883" s="263" t="str">
        <f>IF(ISBLANK('Discontinuity Log'!H894),"",'Discontinuity Log'!H894)</f>
        <v/>
      </c>
      <c r="K883" s="263" t="str">
        <f>IF(ISBLANK('Discontinuity Log'!I894),"",'Discontinuity Log'!I894)</f>
        <v/>
      </c>
      <c r="L883" s="263" t="str">
        <f>IF(ISBLANK('Discontinuity Log'!J894),"",'Discontinuity Log'!J894)</f>
        <v>UN</v>
      </c>
      <c r="M883" s="263" t="str">
        <f>IF(ISBLANK('Discontinuity Log'!K894),"",'Discontinuity Log'!K894)</f>
        <v>RO</v>
      </c>
      <c r="N883" s="263">
        <f>IF(ISBLANK('Discontinuity Log'!L894),"",'Discontinuity Log'!L894)</f>
        <v>13</v>
      </c>
      <c r="O883" s="263" t="str">
        <f>IF(ISBLANK('Discontinuity Log'!M894),"",'Discontinuity Log'!M894)</f>
        <v>R3</v>
      </c>
      <c r="P883" s="263" t="str">
        <f>IF(ISBLANK('Discontinuity Log'!N894),"",'Discontinuity Log'!N894)</f>
        <v>W1</v>
      </c>
      <c r="Q883" s="263">
        <f>IF(ISBLANK('Discontinuity Log'!O894),"",'Discontinuity Log'!O894)</f>
        <v>25</v>
      </c>
      <c r="R883" s="263">
        <f>IF(ISBLANK('Discontinuity Log'!P894),"",'Discontinuity Log'!P894)</f>
        <v>15</v>
      </c>
      <c r="S883" s="263" t="str">
        <f>IF(ISBLANK('Discontinuity Log'!Q894),"",'Discontinuity Log'!Q894)</f>
        <v/>
      </c>
      <c r="T883" s="464" t="str">
        <f>IF(ISBLANK('Discontinuity Log'!R894),"",'Discontinuity Log'!R894)</f>
        <v/>
      </c>
    </row>
    <row r="884" spans="1:20" x14ac:dyDescent="0.3">
      <c r="A884" s="261" t="str">
        <f>IF(ISBLANK('Geotech Log'!$C$2),"",IF('Discontinuity Log'!B895&lt;&gt;"",'Geotech Log'!$C$2,""))</f>
        <v>DDH 3476</v>
      </c>
      <c r="B884" s="261" t="str">
        <f>IF(ISBLANK('Geotech Log'!$R$4),"",IF('Discontinuity Log'!B895&lt;&gt;"",'Geotech Log'!$R$4,""))</f>
        <v>FRO</v>
      </c>
      <c r="C884" s="263">
        <f ca="1">IF(ISBLANK('Discontinuity Log'!A895),"",'Discontinuity Log'!A895)</f>
        <v>148</v>
      </c>
      <c r="D884" s="264">
        <f>IF(ISBLANK('Discontinuity Log'!B895),"",'Discontinuity Log'!B895)</f>
        <v>302.77</v>
      </c>
      <c r="E884" s="263" t="str">
        <f>IF(ISBLANK('Discontinuity Log'!C895),"",'Discontinuity Log'!C895)</f>
        <v>BD</v>
      </c>
      <c r="F884" s="263" t="str">
        <f>IF(ISBLANK('Discontinuity Log'!D895),"",'Discontinuity Log'!D895)</f>
        <v>G</v>
      </c>
      <c r="G884" s="263" t="str">
        <f>IF(ISBLANK('Discontinuity Log'!E895),"",'Discontinuity Log'!E895)</f>
        <v>CLEAN</v>
      </c>
      <c r="H884" s="263" t="str">
        <f>IF(ISBLANK('Discontinuity Log'!F895),"",IF('Discontinuity Log'!F895="-","",'Discontinuity Log'!F895))</f>
        <v/>
      </c>
      <c r="I884" s="263" t="str">
        <f>IF(ISBLANK('Discontinuity Log'!G895),"",'Discontinuity Log'!G895)</f>
        <v>CL</v>
      </c>
      <c r="J884" s="263" t="str">
        <f>IF(ISBLANK('Discontinuity Log'!H895),"",'Discontinuity Log'!H895)</f>
        <v/>
      </c>
      <c r="K884" s="263" t="str">
        <f>IF(ISBLANK('Discontinuity Log'!I895),"",'Discontinuity Log'!I895)</f>
        <v/>
      </c>
      <c r="L884" s="263" t="str">
        <f>IF(ISBLANK('Discontinuity Log'!J895),"",'Discontinuity Log'!J895)</f>
        <v>PL</v>
      </c>
      <c r="M884" s="263" t="str">
        <f>IF(ISBLANK('Discontinuity Log'!K895),"",'Discontinuity Log'!K895)</f>
        <v>RO</v>
      </c>
      <c r="N884" s="263">
        <f>IF(ISBLANK('Discontinuity Log'!L895),"",'Discontinuity Log'!L895)</f>
        <v>11</v>
      </c>
      <c r="O884" s="263" t="str">
        <f>IF(ISBLANK('Discontinuity Log'!M895),"",'Discontinuity Log'!M895)</f>
        <v>R3</v>
      </c>
      <c r="P884" s="263" t="str">
        <f>IF(ISBLANK('Discontinuity Log'!N895),"",'Discontinuity Log'!N895)</f>
        <v>W1</v>
      </c>
      <c r="Q884" s="263">
        <f>IF(ISBLANK('Discontinuity Log'!O895),"",'Discontinuity Log'!O895)</f>
        <v>20</v>
      </c>
      <c r="R884" s="263">
        <f>IF(ISBLANK('Discontinuity Log'!P895),"",'Discontinuity Log'!P895)</f>
        <v>75</v>
      </c>
      <c r="S884" s="263" t="str">
        <f>IF(ISBLANK('Discontinuity Log'!Q895),"",'Discontinuity Log'!Q895)</f>
        <v/>
      </c>
      <c r="T884" s="464" t="str">
        <f>IF(ISBLANK('Discontinuity Log'!R895),"",'Discontinuity Log'!R895)</f>
        <v/>
      </c>
    </row>
    <row r="885" spans="1:20" x14ac:dyDescent="0.3">
      <c r="A885" s="261" t="str">
        <f>IF(ISBLANK('Geotech Log'!$C$2),"",IF('Discontinuity Log'!B896&lt;&gt;"",'Geotech Log'!$C$2,""))</f>
        <v>DDH 3476</v>
      </c>
      <c r="B885" s="261" t="str">
        <f>IF(ISBLANK('Geotech Log'!$R$4),"",IF('Discontinuity Log'!B896&lt;&gt;"",'Geotech Log'!$R$4,""))</f>
        <v>FRO</v>
      </c>
      <c r="C885" s="263">
        <f ca="1">IF(ISBLANK('Discontinuity Log'!A896),"",'Discontinuity Log'!A896)</f>
        <v>148</v>
      </c>
      <c r="D885" s="264">
        <f>IF(ISBLANK('Discontinuity Log'!B896),"",'Discontinuity Log'!B896)</f>
        <v>302.97000000000003</v>
      </c>
      <c r="E885" s="263" t="str">
        <f>IF(ISBLANK('Discontinuity Log'!C896),"",'Discontinuity Log'!C896)</f>
        <v>BD</v>
      </c>
      <c r="F885" s="263" t="str">
        <f>IF(ISBLANK('Discontinuity Log'!D896),"",'Discontinuity Log'!D896)</f>
        <v>G</v>
      </c>
      <c r="G885" s="263" t="str">
        <f>IF(ISBLANK('Discontinuity Log'!E896),"",'Discontinuity Log'!E896)</f>
        <v>CLEAN</v>
      </c>
      <c r="H885" s="263" t="str">
        <f>IF(ISBLANK('Discontinuity Log'!F896),"",IF('Discontinuity Log'!F896="-","",'Discontinuity Log'!F896))</f>
        <v/>
      </c>
      <c r="I885" s="263" t="str">
        <f>IF(ISBLANK('Discontinuity Log'!G896),"",'Discontinuity Log'!G896)</f>
        <v>CL</v>
      </c>
      <c r="J885" s="263" t="str">
        <f>IF(ISBLANK('Discontinuity Log'!H896),"",'Discontinuity Log'!H896)</f>
        <v/>
      </c>
      <c r="K885" s="263" t="str">
        <f>IF(ISBLANK('Discontinuity Log'!I896),"",'Discontinuity Log'!I896)</f>
        <v/>
      </c>
      <c r="L885" s="263" t="str">
        <f>IF(ISBLANK('Discontinuity Log'!J896),"",'Discontinuity Log'!J896)</f>
        <v>PL</v>
      </c>
      <c r="M885" s="263" t="str">
        <f>IF(ISBLANK('Discontinuity Log'!K896),"",'Discontinuity Log'!K896)</f>
        <v>RO</v>
      </c>
      <c r="N885" s="263">
        <f>IF(ISBLANK('Discontinuity Log'!L896),"",'Discontinuity Log'!L896)</f>
        <v>11</v>
      </c>
      <c r="O885" s="263" t="str">
        <f>IF(ISBLANK('Discontinuity Log'!M896),"",'Discontinuity Log'!M896)</f>
        <v>R3</v>
      </c>
      <c r="P885" s="263" t="str">
        <f>IF(ISBLANK('Discontinuity Log'!N896),"",'Discontinuity Log'!N896)</f>
        <v>W1</v>
      </c>
      <c r="Q885" s="263">
        <f>IF(ISBLANK('Discontinuity Log'!O896),"",'Discontinuity Log'!O896)</f>
        <v>20</v>
      </c>
      <c r="R885" s="263">
        <f>IF(ISBLANK('Discontinuity Log'!P896),"",'Discontinuity Log'!P896)</f>
        <v>80</v>
      </c>
      <c r="S885" s="263" t="str">
        <f>IF(ISBLANK('Discontinuity Log'!Q896),"",'Discontinuity Log'!Q896)</f>
        <v/>
      </c>
      <c r="T885" s="464" t="str">
        <f>IF(ISBLANK('Discontinuity Log'!R896),"",'Discontinuity Log'!R896)</f>
        <v/>
      </c>
    </row>
    <row r="886" spans="1:20" x14ac:dyDescent="0.3">
      <c r="A886" s="261" t="str">
        <f>IF(ISBLANK('Geotech Log'!$C$2),"",IF('Discontinuity Log'!B897&lt;&gt;"",'Geotech Log'!$C$2,""))</f>
        <v>DDH 3476</v>
      </c>
      <c r="B886" s="261" t="str">
        <f>IF(ISBLANK('Geotech Log'!$R$4),"",IF('Discontinuity Log'!B897&lt;&gt;"",'Geotech Log'!$R$4,""))</f>
        <v>FRO</v>
      </c>
      <c r="C886" s="263">
        <f ca="1">IF(ISBLANK('Discontinuity Log'!A897),"",'Discontinuity Log'!A897)</f>
        <v>148</v>
      </c>
      <c r="D886" s="264">
        <f>IF(ISBLANK('Discontinuity Log'!B897),"",'Discontinuity Log'!B897)</f>
        <v>303.14</v>
      </c>
      <c r="E886" s="263" t="str">
        <f>IF(ISBLANK('Discontinuity Log'!C897),"",'Discontinuity Log'!C897)</f>
        <v>BD</v>
      </c>
      <c r="F886" s="263" t="str">
        <f>IF(ISBLANK('Discontinuity Log'!D897),"",'Discontinuity Log'!D897)</f>
        <v>G</v>
      </c>
      <c r="G886" s="263" t="str">
        <f>IF(ISBLANK('Discontinuity Log'!E897),"",'Discontinuity Log'!E897)</f>
        <v>CLEAN</v>
      </c>
      <c r="H886" s="263" t="str">
        <f>IF(ISBLANK('Discontinuity Log'!F897),"",IF('Discontinuity Log'!F897="-","",'Discontinuity Log'!F897))</f>
        <v/>
      </c>
      <c r="I886" s="263" t="str">
        <f>IF(ISBLANK('Discontinuity Log'!G897),"",'Discontinuity Log'!G897)</f>
        <v>CL</v>
      </c>
      <c r="J886" s="263" t="str">
        <f>IF(ISBLANK('Discontinuity Log'!H897),"",'Discontinuity Log'!H897)</f>
        <v/>
      </c>
      <c r="K886" s="263" t="str">
        <f>IF(ISBLANK('Discontinuity Log'!I897),"",'Discontinuity Log'!I897)</f>
        <v/>
      </c>
      <c r="L886" s="263" t="str">
        <f>IF(ISBLANK('Discontinuity Log'!J897),"",'Discontinuity Log'!J897)</f>
        <v>PL</v>
      </c>
      <c r="M886" s="263" t="str">
        <f>IF(ISBLANK('Discontinuity Log'!K897),"",'Discontinuity Log'!K897)</f>
        <v>SM</v>
      </c>
      <c r="N886" s="263">
        <f>IF(ISBLANK('Discontinuity Log'!L897),"",'Discontinuity Log'!L897)</f>
        <v>3</v>
      </c>
      <c r="O886" s="263" t="str">
        <f>IF(ISBLANK('Discontinuity Log'!M897),"",'Discontinuity Log'!M897)</f>
        <v>R3</v>
      </c>
      <c r="P886" s="263" t="str">
        <f>IF(ISBLANK('Discontinuity Log'!N897),"",'Discontinuity Log'!N897)</f>
        <v>W1</v>
      </c>
      <c r="Q886" s="263">
        <f>IF(ISBLANK('Discontinuity Log'!O897),"",'Discontinuity Log'!O897)</f>
        <v>20</v>
      </c>
      <c r="R886" s="263">
        <f>IF(ISBLANK('Discontinuity Log'!P897),"",'Discontinuity Log'!P897)</f>
        <v>85</v>
      </c>
      <c r="S886" s="263" t="str">
        <f>IF(ISBLANK('Discontinuity Log'!Q897),"",'Discontinuity Log'!Q897)</f>
        <v/>
      </c>
      <c r="T886" s="464" t="str">
        <f>IF(ISBLANK('Discontinuity Log'!R897),"",'Discontinuity Log'!R897)</f>
        <v/>
      </c>
    </row>
    <row r="887" spans="1:20" x14ac:dyDescent="0.3">
      <c r="A887" s="261" t="str">
        <f>IF(ISBLANK('Geotech Log'!$C$2),"",IF('Discontinuity Log'!B898&lt;&gt;"",'Geotech Log'!$C$2,""))</f>
        <v>DDH 3476</v>
      </c>
      <c r="B887" s="261" t="str">
        <f>IF(ISBLANK('Geotech Log'!$R$4),"",IF('Discontinuity Log'!B898&lt;&gt;"",'Geotech Log'!$R$4,""))</f>
        <v>FRO</v>
      </c>
      <c r="C887" s="263">
        <f ca="1">IF(ISBLANK('Discontinuity Log'!A898),"",'Discontinuity Log'!A898)</f>
        <v>149</v>
      </c>
      <c r="D887" s="264">
        <f>IF(ISBLANK('Discontinuity Log'!B898),"",'Discontinuity Log'!B898)</f>
        <v>303.60000000000002</v>
      </c>
      <c r="E887" s="263" t="str">
        <f>IF(ISBLANK('Discontinuity Log'!C898),"",'Discontinuity Log'!C898)</f>
        <v>BD</v>
      </c>
      <c r="F887" s="263" t="str">
        <f>IF(ISBLANK('Discontinuity Log'!D898),"",'Discontinuity Log'!D898)</f>
        <v>G</v>
      </c>
      <c r="G887" s="263" t="str">
        <f>IF(ISBLANK('Discontinuity Log'!E898),"",'Discontinuity Log'!E898)</f>
        <v>COAL</v>
      </c>
      <c r="H887" s="263" t="str">
        <f>IF(ISBLANK('Discontinuity Log'!F898),"",IF('Discontinuity Log'!F898="-","",'Discontinuity Log'!F898))</f>
        <v/>
      </c>
      <c r="I887" s="263" t="str">
        <f>IF(ISBLANK('Discontinuity Log'!G898),"",'Discontinuity Log'!G898)</f>
        <v>CC</v>
      </c>
      <c r="J887" s="263" t="str">
        <f>IF(ISBLANK('Discontinuity Log'!H898),"",'Discontinuity Log'!H898)</f>
        <v>&lt;=1mm</v>
      </c>
      <c r="K887" s="263" t="str">
        <f>IF(ISBLANK('Discontinuity Log'!I898),"",'Discontinuity Log'!I898)</f>
        <v/>
      </c>
      <c r="L887" s="263" t="str">
        <f>IF(ISBLANK('Discontinuity Log'!J898),"",'Discontinuity Log'!J898)</f>
        <v>PL</v>
      </c>
      <c r="M887" s="263" t="str">
        <f>IF(ISBLANK('Discontinuity Log'!K898),"",'Discontinuity Log'!K898)</f>
        <v>RO</v>
      </c>
      <c r="N887" s="263">
        <f>IF(ISBLANK('Discontinuity Log'!L898),"",'Discontinuity Log'!L898)</f>
        <v>9</v>
      </c>
      <c r="O887" s="263" t="str">
        <f>IF(ISBLANK('Discontinuity Log'!M898),"",'Discontinuity Log'!M898)</f>
        <v>R3</v>
      </c>
      <c r="P887" s="263" t="str">
        <f>IF(ISBLANK('Discontinuity Log'!N898),"",'Discontinuity Log'!N898)</f>
        <v>W1</v>
      </c>
      <c r="Q887" s="263">
        <f>IF(ISBLANK('Discontinuity Log'!O898),"",'Discontinuity Log'!O898)</f>
        <v>12</v>
      </c>
      <c r="R887" s="263">
        <f>IF(ISBLANK('Discontinuity Log'!P898),"",'Discontinuity Log'!P898)</f>
        <v>76</v>
      </c>
      <c r="S887" s="263" t="str">
        <f>IF(ISBLANK('Discontinuity Log'!Q898),"",'Discontinuity Log'!Q898)</f>
        <v/>
      </c>
      <c r="T887" s="464" t="str">
        <f>IF(ISBLANK('Discontinuity Log'!R898),"",'Discontinuity Log'!R898)</f>
        <v/>
      </c>
    </row>
    <row r="888" spans="1:20" x14ac:dyDescent="0.3">
      <c r="A888" s="261" t="str">
        <f>IF(ISBLANK('Geotech Log'!$C$2),"",IF('Discontinuity Log'!B899&lt;&gt;"",'Geotech Log'!$C$2,""))</f>
        <v>DDH 3476</v>
      </c>
      <c r="B888" s="261" t="str">
        <f>IF(ISBLANK('Geotech Log'!$R$4),"",IF('Discontinuity Log'!B899&lt;&gt;"",'Geotech Log'!$R$4,""))</f>
        <v>FRO</v>
      </c>
      <c r="C888" s="263">
        <f ca="1">IF(ISBLANK('Discontinuity Log'!A899),"",'Discontinuity Log'!A899)</f>
        <v>149</v>
      </c>
      <c r="D888" s="264">
        <f>IF(ISBLANK('Discontinuity Log'!B899),"",'Discontinuity Log'!B899)</f>
        <v>303.64</v>
      </c>
      <c r="E888" s="263" t="str">
        <f>IF(ISBLANK('Discontinuity Log'!C899),"",'Discontinuity Log'!C899)</f>
        <v>BD</v>
      </c>
      <c r="F888" s="263" t="str">
        <f>IF(ISBLANK('Discontinuity Log'!D899),"",'Discontinuity Log'!D899)</f>
        <v>G</v>
      </c>
      <c r="G888" s="263" t="str">
        <f>IF(ISBLANK('Discontinuity Log'!E899),"",'Discontinuity Log'!E899)</f>
        <v>COAL</v>
      </c>
      <c r="H888" s="263" t="str">
        <f>IF(ISBLANK('Discontinuity Log'!F899),"",IF('Discontinuity Log'!F899="-","",'Discontinuity Log'!F899))</f>
        <v/>
      </c>
      <c r="I888" s="263" t="str">
        <f>IF(ISBLANK('Discontinuity Log'!G899),"",'Discontinuity Log'!G899)</f>
        <v>CC</v>
      </c>
      <c r="J888" s="263" t="str">
        <f>IF(ISBLANK('Discontinuity Log'!H899),"",'Discontinuity Log'!H899)</f>
        <v>&lt;=1mm</v>
      </c>
      <c r="K888" s="263" t="str">
        <f>IF(ISBLANK('Discontinuity Log'!I899),"",'Discontinuity Log'!I899)</f>
        <v/>
      </c>
      <c r="L888" s="263" t="str">
        <f>IF(ISBLANK('Discontinuity Log'!J899),"",'Discontinuity Log'!J899)</f>
        <v>UN</v>
      </c>
      <c r="M888" s="263" t="str">
        <f>IF(ISBLANK('Discontinuity Log'!K899),"",'Discontinuity Log'!K899)</f>
        <v>RO</v>
      </c>
      <c r="N888" s="263">
        <f>IF(ISBLANK('Discontinuity Log'!L899),"",'Discontinuity Log'!L899)</f>
        <v>9</v>
      </c>
      <c r="O888" s="263" t="str">
        <f>IF(ISBLANK('Discontinuity Log'!M899),"",'Discontinuity Log'!M899)</f>
        <v>R2</v>
      </c>
      <c r="P888" s="263" t="str">
        <f>IF(ISBLANK('Discontinuity Log'!N899),"",'Discontinuity Log'!N899)</f>
        <v>W1</v>
      </c>
      <c r="Q888" s="263">
        <f>IF(ISBLANK('Discontinuity Log'!O899),"",'Discontinuity Log'!O899)</f>
        <v>12</v>
      </c>
      <c r="R888" s="263">
        <f>IF(ISBLANK('Discontinuity Log'!P899),"",'Discontinuity Log'!P899)</f>
        <v>87</v>
      </c>
      <c r="S888" s="263" t="str">
        <f>IF(ISBLANK('Discontinuity Log'!Q899),"",'Discontinuity Log'!Q899)</f>
        <v/>
      </c>
      <c r="T888" s="464" t="str">
        <f>IF(ISBLANK('Discontinuity Log'!R899),"",'Discontinuity Log'!R899)</f>
        <v/>
      </c>
    </row>
    <row r="889" spans="1:20" x14ac:dyDescent="0.3">
      <c r="A889" s="261" t="str">
        <f>IF(ISBLANK('Geotech Log'!$C$2),"",IF('Discontinuity Log'!B900&lt;&gt;"",'Geotech Log'!$C$2,""))</f>
        <v>DDH 3476</v>
      </c>
      <c r="B889" s="261" t="str">
        <f>IF(ISBLANK('Geotech Log'!$R$4),"",IF('Discontinuity Log'!B900&lt;&gt;"",'Geotech Log'!$R$4,""))</f>
        <v>FRO</v>
      </c>
      <c r="C889" s="263">
        <f ca="1">IF(ISBLANK('Discontinuity Log'!A900),"",'Discontinuity Log'!A900)</f>
        <v>149</v>
      </c>
      <c r="D889" s="264">
        <f>IF(ISBLANK('Discontinuity Log'!B900),"",'Discontinuity Log'!B900)</f>
        <v>303.83</v>
      </c>
      <c r="E889" s="263" t="str">
        <f>IF(ISBLANK('Discontinuity Log'!C900),"",'Discontinuity Log'!C900)</f>
        <v>BD</v>
      </c>
      <c r="F889" s="263" t="str">
        <f>IF(ISBLANK('Discontinuity Log'!D900),"",'Discontinuity Log'!D900)</f>
        <v>G</v>
      </c>
      <c r="G889" s="263" t="str">
        <f>IF(ISBLANK('Discontinuity Log'!E900),"",'Discontinuity Log'!E900)</f>
        <v>COAL</v>
      </c>
      <c r="H889" s="263" t="str">
        <f>IF(ISBLANK('Discontinuity Log'!F900),"",IF('Discontinuity Log'!F900="-","",'Discontinuity Log'!F900))</f>
        <v/>
      </c>
      <c r="I889" s="263" t="str">
        <f>IF(ISBLANK('Discontinuity Log'!G900),"",'Discontinuity Log'!G900)</f>
        <v>CC</v>
      </c>
      <c r="J889" s="263" t="str">
        <f>IF(ISBLANK('Discontinuity Log'!H900),"",'Discontinuity Log'!H900)</f>
        <v>&lt;=1mm</v>
      </c>
      <c r="K889" s="263" t="str">
        <f>IF(ISBLANK('Discontinuity Log'!I900),"",'Discontinuity Log'!I900)</f>
        <v/>
      </c>
      <c r="L889" s="263" t="str">
        <f>IF(ISBLANK('Discontinuity Log'!J900),"",'Discontinuity Log'!J900)</f>
        <v>UN</v>
      </c>
      <c r="M889" s="263" t="str">
        <f>IF(ISBLANK('Discontinuity Log'!K900),"",'Discontinuity Log'!K900)</f>
        <v>RO</v>
      </c>
      <c r="N889" s="263">
        <f>IF(ISBLANK('Discontinuity Log'!L900),"",'Discontinuity Log'!L900)</f>
        <v>9</v>
      </c>
      <c r="O889" s="263" t="str">
        <f>IF(ISBLANK('Discontinuity Log'!M900),"",'Discontinuity Log'!M900)</f>
        <v>R2</v>
      </c>
      <c r="P889" s="263" t="str">
        <f>IF(ISBLANK('Discontinuity Log'!N900),"",'Discontinuity Log'!N900)</f>
        <v>W1</v>
      </c>
      <c r="Q889" s="263">
        <f>IF(ISBLANK('Discontinuity Log'!O900),"",'Discontinuity Log'!O900)</f>
        <v>12</v>
      </c>
      <c r="R889" s="263">
        <f>IF(ISBLANK('Discontinuity Log'!P900),"",'Discontinuity Log'!P900)</f>
        <v>75</v>
      </c>
      <c r="S889" s="263" t="str">
        <f>IF(ISBLANK('Discontinuity Log'!Q900),"",'Discontinuity Log'!Q900)</f>
        <v/>
      </c>
      <c r="T889" s="464" t="str">
        <f>IF(ISBLANK('Discontinuity Log'!R900),"",'Discontinuity Log'!R900)</f>
        <v/>
      </c>
    </row>
    <row r="890" spans="1:20" x14ac:dyDescent="0.3">
      <c r="A890" s="261" t="str">
        <f>IF(ISBLANK('Geotech Log'!$C$2),"",IF('Discontinuity Log'!B901&lt;&gt;"",'Geotech Log'!$C$2,""))</f>
        <v>DDH 3476</v>
      </c>
      <c r="B890" s="261" t="str">
        <f>IF(ISBLANK('Geotech Log'!$R$4),"",IF('Discontinuity Log'!B901&lt;&gt;"",'Geotech Log'!$R$4,""))</f>
        <v>FRO</v>
      </c>
      <c r="C890" s="263">
        <f ca="1">IF(ISBLANK('Discontinuity Log'!A901),"",'Discontinuity Log'!A901)</f>
        <v>149</v>
      </c>
      <c r="D890" s="264">
        <f>IF(ISBLANK('Discontinuity Log'!B901),"",'Discontinuity Log'!B901)</f>
        <v>303.88</v>
      </c>
      <c r="E890" s="263" t="str">
        <f>IF(ISBLANK('Discontinuity Log'!C901),"",'Discontinuity Log'!C901)</f>
        <v>OTH</v>
      </c>
      <c r="F890" s="263" t="str">
        <f>IF(ISBLANK('Discontinuity Log'!D901),"",'Discontinuity Log'!D901)</f>
        <v>O</v>
      </c>
      <c r="G890" s="263" t="str">
        <f>IF(ISBLANK('Discontinuity Log'!E901),"",'Discontinuity Log'!E901)</f>
        <v>RZ</v>
      </c>
      <c r="H890" s="263" t="str">
        <f>IF(ISBLANK('Discontinuity Log'!F901),"",IF('Discontinuity Log'!F901="-","",'Discontinuity Log'!F901))</f>
        <v>COAL</v>
      </c>
      <c r="I890" s="263" t="str">
        <f>IF(ISBLANK('Discontinuity Log'!G901),"",'Discontinuity Log'!G901)</f>
        <v>IN</v>
      </c>
      <c r="J890" s="263" t="str">
        <f>IF(ISBLANK('Discontinuity Log'!H901),"",'Discontinuity Log'!H901)</f>
        <v>&gt;5mm</v>
      </c>
      <c r="K890" s="263">
        <f>IF(ISBLANK('Discontinuity Log'!I901),"",'Discontinuity Log'!I901)</f>
        <v>80</v>
      </c>
      <c r="L890" s="263" t="str">
        <f>IF(ISBLANK('Discontinuity Log'!J901),"",'Discontinuity Log'!J901)</f>
        <v>UN</v>
      </c>
      <c r="M890" s="263" t="str">
        <f>IF(ISBLANK('Discontinuity Log'!K901),"",'Discontinuity Log'!K901)</f>
        <v>RO</v>
      </c>
      <c r="N890" s="263">
        <f>IF(ISBLANK('Discontinuity Log'!L901),"",'Discontinuity Log'!L901)</f>
        <v>9</v>
      </c>
      <c r="O890" s="263" t="str">
        <f>IF(ISBLANK('Discontinuity Log'!M901),"",'Discontinuity Log'!M901)</f>
        <v>R2</v>
      </c>
      <c r="P890" s="263" t="str">
        <f>IF(ISBLANK('Discontinuity Log'!N901),"",'Discontinuity Log'!N901)</f>
        <v>W1</v>
      </c>
      <c r="Q890" s="263">
        <f>IF(ISBLANK('Discontinuity Log'!O901),"",'Discontinuity Log'!O901)</f>
        <v>6</v>
      </c>
      <c r="R890" s="263">
        <f>IF(ISBLANK('Discontinuity Log'!P901),"",'Discontinuity Log'!P901)</f>
        <v>74</v>
      </c>
      <c r="S890" s="263" t="str">
        <f>IF(ISBLANK('Discontinuity Log'!Q901),"",'Discontinuity Log'!Q901)</f>
        <v/>
      </c>
      <c r="T890" s="464" t="str">
        <f>IF(ISBLANK('Discontinuity Log'!R901),"",'Discontinuity Log'!R901)</f>
        <v>RUBBLE ZONE WITH SUBROUNDED CHIPS OF COMPETENT COAL UP TO 4CM IN SIZE</v>
      </c>
    </row>
    <row r="891" spans="1:20" x14ac:dyDescent="0.3">
      <c r="A891" s="261" t="str">
        <f>IF(ISBLANK('Geotech Log'!$C$2),"",IF('Discontinuity Log'!B902&lt;&gt;"",'Geotech Log'!$C$2,""))</f>
        <v>DDH 3476</v>
      </c>
      <c r="B891" s="261" t="str">
        <f>IF(ISBLANK('Geotech Log'!$R$4),"",IF('Discontinuity Log'!B902&lt;&gt;"",'Geotech Log'!$R$4,""))</f>
        <v>FRO</v>
      </c>
      <c r="C891" s="263">
        <f ca="1">IF(ISBLANK('Discontinuity Log'!A902),"",'Discontinuity Log'!A902)</f>
        <v>150</v>
      </c>
      <c r="D891" s="264">
        <f>IF(ISBLANK('Discontinuity Log'!B902),"",'Discontinuity Log'!B902)</f>
        <v>304</v>
      </c>
      <c r="E891" s="263" t="str">
        <f>IF(ISBLANK('Discontinuity Log'!C902),"",'Discontinuity Log'!C902)</f>
        <v>OTH</v>
      </c>
      <c r="F891" s="263" t="str">
        <f>IF(ISBLANK('Discontinuity Log'!D902),"",'Discontinuity Log'!D902)</f>
        <v>O</v>
      </c>
      <c r="G891" s="263" t="str">
        <f>IF(ISBLANK('Discontinuity Log'!E902),"",'Discontinuity Log'!E902)</f>
        <v>RZ</v>
      </c>
      <c r="H891" s="263" t="str">
        <f>IF(ISBLANK('Discontinuity Log'!F902),"",IF('Discontinuity Log'!F902="-","",'Discontinuity Log'!F902))</f>
        <v>COAL</v>
      </c>
      <c r="I891" s="263" t="str">
        <f>IF(ISBLANK('Discontinuity Log'!G902),"",'Discontinuity Log'!G902)</f>
        <v>IN</v>
      </c>
      <c r="J891" s="263" t="str">
        <f>IF(ISBLANK('Discontinuity Log'!H902),"",'Discontinuity Log'!H902)</f>
        <v>&gt;5mm</v>
      </c>
      <c r="K891" s="263">
        <f>IF(ISBLANK('Discontinuity Log'!I902),"",'Discontinuity Log'!I902)</f>
        <v>200</v>
      </c>
      <c r="L891" s="263" t="str">
        <f>IF(ISBLANK('Discontinuity Log'!J902),"",'Discontinuity Log'!J902)</f>
        <v>UN</v>
      </c>
      <c r="M891" s="263" t="str">
        <f>IF(ISBLANK('Discontinuity Log'!K902),"",'Discontinuity Log'!K902)</f>
        <v>RO</v>
      </c>
      <c r="N891" s="263">
        <f>IF(ISBLANK('Discontinuity Log'!L902),"",'Discontinuity Log'!L902)</f>
        <v>9</v>
      </c>
      <c r="O891" s="263" t="str">
        <f>IF(ISBLANK('Discontinuity Log'!M902),"",'Discontinuity Log'!M902)</f>
        <v>R2</v>
      </c>
      <c r="P891" s="263" t="str">
        <f>IF(ISBLANK('Discontinuity Log'!N902),"",'Discontinuity Log'!N902)</f>
        <v>W1</v>
      </c>
      <c r="Q891" s="263">
        <f>IF(ISBLANK('Discontinuity Log'!O902),"",'Discontinuity Log'!O902)</f>
        <v>6</v>
      </c>
      <c r="R891" s="263">
        <f>IF(ISBLANK('Discontinuity Log'!P902),"",'Discontinuity Log'!P902)</f>
        <v>74</v>
      </c>
      <c r="S891" s="263" t="str">
        <f>IF(ISBLANK('Discontinuity Log'!Q902),"",'Discontinuity Log'!Q902)</f>
        <v/>
      </c>
      <c r="T891" s="464" t="str">
        <f>IF(ISBLANK('Discontinuity Log'!R902),"",'Discontinuity Log'!R902)</f>
        <v>RUBBLE ZONE WITH SUBROUNDED CHIPS OF COMPETENT COAL UP TO 3CM IN SIZE</v>
      </c>
    </row>
    <row r="892" spans="1:20" x14ac:dyDescent="0.3">
      <c r="A892" s="261" t="str">
        <f>IF(ISBLANK('Geotech Log'!$C$2),"",IF('Discontinuity Log'!B903&lt;&gt;"",'Geotech Log'!$C$2,""))</f>
        <v>DDH 3476</v>
      </c>
      <c r="B892" s="261" t="str">
        <f>IF(ISBLANK('Geotech Log'!$R$4),"",IF('Discontinuity Log'!B903&lt;&gt;"",'Geotech Log'!$R$4,""))</f>
        <v>FRO</v>
      </c>
      <c r="C892" s="263">
        <f ca="1">IF(ISBLANK('Discontinuity Log'!A903),"",'Discontinuity Log'!A903)</f>
        <v>150</v>
      </c>
      <c r="D892" s="264">
        <f>IF(ISBLANK('Discontinuity Log'!B903),"",'Discontinuity Log'!B903)</f>
        <v>304.23</v>
      </c>
      <c r="E892" s="263" t="str">
        <f>IF(ISBLANK('Discontinuity Log'!C903),"",'Discontinuity Log'!C903)</f>
        <v>BD</v>
      </c>
      <c r="F892" s="263" t="str">
        <f>IF(ISBLANK('Discontinuity Log'!D903),"",'Discontinuity Log'!D903)</f>
        <v>G</v>
      </c>
      <c r="G892" s="263" t="str">
        <f>IF(ISBLANK('Discontinuity Log'!E903),"",'Discontinuity Log'!E903)</f>
        <v>COAL</v>
      </c>
      <c r="H892" s="263" t="str">
        <f>IF(ISBLANK('Discontinuity Log'!F903),"",IF('Discontinuity Log'!F903="-","",'Discontinuity Log'!F903))</f>
        <v/>
      </c>
      <c r="I892" s="263" t="str">
        <f>IF(ISBLANK('Discontinuity Log'!G903),"",'Discontinuity Log'!G903)</f>
        <v>CC</v>
      </c>
      <c r="J892" s="263" t="str">
        <f>IF(ISBLANK('Discontinuity Log'!H903),"",'Discontinuity Log'!H903)</f>
        <v>&lt;=1mm</v>
      </c>
      <c r="K892" s="263" t="str">
        <f>IF(ISBLANK('Discontinuity Log'!I903),"",'Discontinuity Log'!I903)</f>
        <v/>
      </c>
      <c r="L892" s="263" t="str">
        <f>IF(ISBLANK('Discontinuity Log'!J903),"",'Discontinuity Log'!J903)</f>
        <v>UN</v>
      </c>
      <c r="M892" s="263" t="str">
        <f>IF(ISBLANK('Discontinuity Log'!K903),"",'Discontinuity Log'!K903)</f>
        <v>RO</v>
      </c>
      <c r="N892" s="263">
        <f>IF(ISBLANK('Discontinuity Log'!L903),"",'Discontinuity Log'!L903)</f>
        <v>9</v>
      </c>
      <c r="O892" s="263" t="str">
        <f>IF(ISBLANK('Discontinuity Log'!M903),"",'Discontinuity Log'!M903)</f>
        <v>R3</v>
      </c>
      <c r="P892" s="263" t="str">
        <f>IF(ISBLANK('Discontinuity Log'!N903),"",'Discontinuity Log'!N903)</f>
        <v>W1</v>
      </c>
      <c r="Q892" s="263">
        <f>IF(ISBLANK('Discontinuity Log'!O903),"",'Discontinuity Log'!O903)</f>
        <v>12</v>
      </c>
      <c r="R892" s="263">
        <f>IF(ISBLANK('Discontinuity Log'!P903),"",'Discontinuity Log'!P903)</f>
        <v>78</v>
      </c>
      <c r="S892" s="263" t="str">
        <f>IF(ISBLANK('Discontinuity Log'!Q903),"",'Discontinuity Log'!Q903)</f>
        <v/>
      </c>
      <c r="T892" s="464" t="str">
        <f>IF(ISBLANK('Discontinuity Log'!R903),"",'Discontinuity Log'!R903)</f>
        <v/>
      </c>
    </row>
    <row r="893" spans="1:20" x14ac:dyDescent="0.3">
      <c r="A893" s="261" t="str">
        <f>IF(ISBLANK('Geotech Log'!$C$2),"",IF('Discontinuity Log'!B904&lt;&gt;"",'Geotech Log'!$C$2,""))</f>
        <v>DDH 3476</v>
      </c>
      <c r="B893" s="261" t="str">
        <f>IF(ISBLANK('Geotech Log'!$R$4),"",IF('Discontinuity Log'!B904&lt;&gt;"",'Geotech Log'!$R$4,""))</f>
        <v>FRO</v>
      </c>
      <c r="C893" s="263">
        <f ca="1">IF(ISBLANK('Discontinuity Log'!A904),"",'Discontinuity Log'!A904)</f>
        <v>151</v>
      </c>
      <c r="D893" s="264">
        <f>IF(ISBLANK('Discontinuity Log'!B904),"",'Discontinuity Log'!B904)</f>
        <v>305.45999999999998</v>
      </c>
      <c r="E893" s="263" t="str">
        <f>IF(ISBLANK('Discontinuity Log'!C904),"",'Discontinuity Log'!C904)</f>
        <v>BD</v>
      </c>
      <c r="F893" s="263" t="str">
        <f>IF(ISBLANK('Discontinuity Log'!D904),"",'Discontinuity Log'!D904)</f>
        <v>G</v>
      </c>
      <c r="G893" s="263" t="str">
        <f>IF(ISBLANK('Discontinuity Log'!E904),"",'Discontinuity Log'!E904)</f>
        <v>COAL</v>
      </c>
      <c r="H893" s="263" t="str">
        <f>IF(ISBLANK('Discontinuity Log'!F904),"",IF('Discontinuity Log'!F904="-","",'Discontinuity Log'!F904))</f>
        <v/>
      </c>
      <c r="I893" s="263" t="str">
        <f>IF(ISBLANK('Discontinuity Log'!G904),"",'Discontinuity Log'!G904)</f>
        <v>IN</v>
      </c>
      <c r="J893" s="263" t="str">
        <f>IF(ISBLANK('Discontinuity Log'!H904),"",'Discontinuity Log'!H904)</f>
        <v>&lt;=5mm</v>
      </c>
      <c r="K893" s="263" t="str">
        <f>IF(ISBLANK('Discontinuity Log'!I904),"",'Discontinuity Log'!I904)</f>
        <v/>
      </c>
      <c r="L893" s="263" t="str">
        <f>IF(ISBLANK('Discontinuity Log'!J904),"",'Discontinuity Log'!J904)</f>
        <v>UN</v>
      </c>
      <c r="M893" s="263" t="str">
        <f>IF(ISBLANK('Discontinuity Log'!K904),"",'Discontinuity Log'!K904)</f>
        <v>RO</v>
      </c>
      <c r="N893" s="263">
        <f>IF(ISBLANK('Discontinuity Log'!L904),"",'Discontinuity Log'!L904)</f>
        <v>11</v>
      </c>
      <c r="O893" s="263" t="str">
        <f>IF(ISBLANK('Discontinuity Log'!M904),"",'Discontinuity Log'!M904)</f>
        <v>R3</v>
      </c>
      <c r="P893" s="263" t="str">
        <f>IF(ISBLANK('Discontinuity Log'!N904),"",'Discontinuity Log'!N904)</f>
        <v>W1</v>
      </c>
      <c r="Q893" s="263">
        <f>IF(ISBLANK('Discontinuity Log'!O904),"",'Discontinuity Log'!O904)</f>
        <v>6</v>
      </c>
      <c r="R893" s="263">
        <f>IF(ISBLANK('Discontinuity Log'!P904),"",'Discontinuity Log'!P904)</f>
        <v>60</v>
      </c>
      <c r="S893" s="263" t="str">
        <f>IF(ISBLANK('Discontinuity Log'!Q904),"",'Discontinuity Log'!Q904)</f>
        <v/>
      </c>
      <c r="T893" s="464" t="str">
        <f>IF(ISBLANK('Discontinuity Log'!R904),"",'Discontinuity Log'!R904)</f>
        <v/>
      </c>
    </row>
    <row r="894" spans="1:20" x14ac:dyDescent="0.3">
      <c r="A894" s="261" t="str">
        <f>IF(ISBLANK('Geotech Log'!$C$2),"",IF('Discontinuity Log'!B905&lt;&gt;"",'Geotech Log'!$C$2,""))</f>
        <v>DDH 3476</v>
      </c>
      <c r="B894" s="261" t="str">
        <f>IF(ISBLANK('Geotech Log'!$R$4),"",IF('Discontinuity Log'!B905&lt;&gt;"",'Geotech Log'!$R$4,""))</f>
        <v>FRO</v>
      </c>
      <c r="C894" s="263">
        <f ca="1">IF(ISBLANK('Discontinuity Log'!A905),"",'Discontinuity Log'!A905)</f>
        <v>151</v>
      </c>
      <c r="D894" s="264">
        <f>IF(ISBLANK('Discontinuity Log'!B905),"",'Discontinuity Log'!B905)</f>
        <v>305.49</v>
      </c>
      <c r="E894" s="263" t="str">
        <f>IF(ISBLANK('Discontinuity Log'!C905),"",'Discontinuity Log'!C905)</f>
        <v>BD</v>
      </c>
      <c r="F894" s="263" t="str">
        <f>IF(ISBLANK('Discontinuity Log'!D905),"",'Discontinuity Log'!D905)</f>
        <v>G</v>
      </c>
      <c r="G894" s="263" t="str">
        <f>IF(ISBLANK('Discontinuity Log'!E905),"",'Discontinuity Log'!E905)</f>
        <v>COAL</v>
      </c>
      <c r="H894" s="263" t="str">
        <f>IF(ISBLANK('Discontinuity Log'!F905),"",IF('Discontinuity Log'!F905="-","",'Discontinuity Log'!F905))</f>
        <v/>
      </c>
      <c r="I894" s="263" t="str">
        <f>IF(ISBLANK('Discontinuity Log'!G905),"",'Discontinuity Log'!G905)</f>
        <v>IN</v>
      </c>
      <c r="J894" s="263" t="str">
        <f>IF(ISBLANK('Discontinuity Log'!H905),"",'Discontinuity Log'!H905)</f>
        <v>&lt;=5mm</v>
      </c>
      <c r="K894" s="263" t="str">
        <f>IF(ISBLANK('Discontinuity Log'!I905),"",'Discontinuity Log'!I905)</f>
        <v/>
      </c>
      <c r="L894" s="263" t="str">
        <f>IF(ISBLANK('Discontinuity Log'!J905),"",'Discontinuity Log'!J905)</f>
        <v>UN</v>
      </c>
      <c r="M894" s="263" t="str">
        <f>IF(ISBLANK('Discontinuity Log'!K905),"",'Discontinuity Log'!K905)</f>
        <v>RO</v>
      </c>
      <c r="N894" s="263">
        <f>IF(ISBLANK('Discontinuity Log'!L905),"",'Discontinuity Log'!L905)</f>
        <v>11</v>
      </c>
      <c r="O894" s="263" t="str">
        <f>IF(ISBLANK('Discontinuity Log'!M905),"",'Discontinuity Log'!M905)</f>
        <v>R3</v>
      </c>
      <c r="P894" s="263" t="str">
        <f>IF(ISBLANK('Discontinuity Log'!N905),"",'Discontinuity Log'!N905)</f>
        <v>W1</v>
      </c>
      <c r="Q894" s="263">
        <f>IF(ISBLANK('Discontinuity Log'!O905),"",'Discontinuity Log'!O905)</f>
        <v>6</v>
      </c>
      <c r="R894" s="263">
        <f>IF(ISBLANK('Discontinuity Log'!P905),"",'Discontinuity Log'!P905)</f>
        <v>55</v>
      </c>
      <c r="S894" s="263" t="str">
        <f>IF(ISBLANK('Discontinuity Log'!Q905),"",'Discontinuity Log'!Q905)</f>
        <v/>
      </c>
      <c r="T894" s="464" t="str">
        <f>IF(ISBLANK('Discontinuity Log'!R905),"",'Discontinuity Log'!R905)</f>
        <v/>
      </c>
    </row>
    <row r="895" spans="1:20" x14ac:dyDescent="0.3">
      <c r="A895" s="261" t="str">
        <f>IF(ISBLANK('Geotech Log'!$C$2),"",IF('Discontinuity Log'!B906&lt;&gt;"",'Geotech Log'!$C$2,""))</f>
        <v>DDH 3476</v>
      </c>
      <c r="B895" s="261" t="str">
        <f>IF(ISBLANK('Geotech Log'!$R$4),"",IF('Discontinuity Log'!B906&lt;&gt;"",'Geotech Log'!$R$4,""))</f>
        <v>FRO</v>
      </c>
      <c r="C895" s="263">
        <f ca="1">IF(ISBLANK('Discontinuity Log'!A906),"",'Discontinuity Log'!A906)</f>
        <v>151</v>
      </c>
      <c r="D895" s="264">
        <f>IF(ISBLANK('Discontinuity Log'!B906),"",'Discontinuity Log'!B906)</f>
        <v>305.58</v>
      </c>
      <c r="E895" s="263" t="str">
        <f>IF(ISBLANK('Discontinuity Log'!C906),"",'Discontinuity Log'!C906)</f>
        <v>BD</v>
      </c>
      <c r="F895" s="263" t="str">
        <f>IF(ISBLANK('Discontinuity Log'!D906),"",'Discontinuity Log'!D906)</f>
        <v>G</v>
      </c>
      <c r="G895" s="263" t="str">
        <f>IF(ISBLANK('Discontinuity Log'!E906),"",'Discontinuity Log'!E906)</f>
        <v>COAL</v>
      </c>
      <c r="H895" s="263" t="str">
        <f>IF(ISBLANK('Discontinuity Log'!F906),"",IF('Discontinuity Log'!F906="-","",'Discontinuity Log'!F906))</f>
        <v/>
      </c>
      <c r="I895" s="263" t="str">
        <f>IF(ISBLANK('Discontinuity Log'!G906),"",'Discontinuity Log'!G906)</f>
        <v>CC</v>
      </c>
      <c r="J895" s="263" t="str">
        <f>IF(ISBLANK('Discontinuity Log'!H906),"",'Discontinuity Log'!H906)</f>
        <v>&lt;=1mm</v>
      </c>
      <c r="K895" s="263" t="str">
        <f>IF(ISBLANK('Discontinuity Log'!I906),"",'Discontinuity Log'!I906)</f>
        <v/>
      </c>
      <c r="L895" s="263" t="str">
        <f>IF(ISBLANK('Discontinuity Log'!J906),"",'Discontinuity Log'!J906)</f>
        <v>UN</v>
      </c>
      <c r="M895" s="263" t="str">
        <f>IF(ISBLANK('Discontinuity Log'!K906),"",'Discontinuity Log'!K906)</f>
        <v>RO</v>
      </c>
      <c r="N895" s="263">
        <f>IF(ISBLANK('Discontinuity Log'!L906),"",'Discontinuity Log'!L906)</f>
        <v>9</v>
      </c>
      <c r="O895" s="263" t="str">
        <f>IF(ISBLANK('Discontinuity Log'!M906),"",'Discontinuity Log'!M906)</f>
        <v>R3</v>
      </c>
      <c r="P895" s="263" t="str">
        <f>IF(ISBLANK('Discontinuity Log'!N906),"",'Discontinuity Log'!N906)</f>
        <v>W1</v>
      </c>
      <c r="Q895" s="263">
        <f>IF(ISBLANK('Discontinuity Log'!O906),"",'Discontinuity Log'!O906)</f>
        <v>12</v>
      </c>
      <c r="R895" s="263">
        <f>IF(ISBLANK('Discontinuity Log'!P906),"",'Discontinuity Log'!P906)</f>
        <v>72</v>
      </c>
      <c r="S895" s="263" t="str">
        <f>IF(ISBLANK('Discontinuity Log'!Q906),"",'Discontinuity Log'!Q906)</f>
        <v/>
      </c>
      <c r="T895" s="464" t="str">
        <f>IF(ISBLANK('Discontinuity Log'!R906),"",'Discontinuity Log'!R906)</f>
        <v/>
      </c>
    </row>
    <row r="896" spans="1:20" x14ac:dyDescent="0.3">
      <c r="A896" s="261" t="str">
        <f>IF(ISBLANK('Geotech Log'!$C$2),"",IF('Discontinuity Log'!B907&lt;&gt;"",'Geotech Log'!$C$2,""))</f>
        <v>DDH 3476</v>
      </c>
      <c r="B896" s="261" t="str">
        <f>IF(ISBLANK('Geotech Log'!$R$4),"",IF('Discontinuity Log'!B907&lt;&gt;"",'Geotech Log'!$R$4,""))</f>
        <v>FRO</v>
      </c>
      <c r="C896" s="263">
        <f ca="1">IF(ISBLANK('Discontinuity Log'!A907),"",'Discontinuity Log'!A907)</f>
        <v>151</v>
      </c>
      <c r="D896" s="264">
        <f>IF(ISBLANK('Discontinuity Log'!B907),"",'Discontinuity Log'!B907)</f>
        <v>305.94</v>
      </c>
      <c r="E896" s="263" t="str">
        <f>IF(ISBLANK('Discontinuity Log'!C907),"",'Discontinuity Log'!C907)</f>
        <v>BD</v>
      </c>
      <c r="F896" s="263" t="str">
        <f>IF(ISBLANK('Discontinuity Log'!D907),"",'Discontinuity Log'!D907)</f>
        <v>G</v>
      </c>
      <c r="G896" s="263" t="str">
        <f>IF(ISBLANK('Discontinuity Log'!E907),"",'Discontinuity Log'!E907)</f>
        <v>COAL</v>
      </c>
      <c r="H896" s="263" t="str">
        <f>IF(ISBLANK('Discontinuity Log'!F907),"",IF('Discontinuity Log'!F907="-","",'Discontinuity Log'!F907))</f>
        <v/>
      </c>
      <c r="I896" s="263" t="str">
        <f>IF(ISBLANK('Discontinuity Log'!G907),"",'Discontinuity Log'!G907)</f>
        <v>CC</v>
      </c>
      <c r="J896" s="263" t="str">
        <f>IF(ISBLANK('Discontinuity Log'!H907),"",'Discontinuity Log'!H907)</f>
        <v>&lt;=1mm</v>
      </c>
      <c r="K896" s="263" t="str">
        <f>IF(ISBLANK('Discontinuity Log'!I907),"",'Discontinuity Log'!I907)</f>
        <v/>
      </c>
      <c r="L896" s="263" t="str">
        <f>IF(ISBLANK('Discontinuity Log'!J907),"",'Discontinuity Log'!J907)</f>
        <v>PL</v>
      </c>
      <c r="M896" s="263" t="str">
        <f>IF(ISBLANK('Discontinuity Log'!K907),"",'Discontinuity Log'!K907)</f>
        <v>RO</v>
      </c>
      <c r="N896" s="263">
        <f>IF(ISBLANK('Discontinuity Log'!L907),"",'Discontinuity Log'!L907)</f>
        <v>9</v>
      </c>
      <c r="O896" s="263" t="str">
        <f>IF(ISBLANK('Discontinuity Log'!M907),"",'Discontinuity Log'!M907)</f>
        <v>R3</v>
      </c>
      <c r="P896" s="263" t="str">
        <f>IF(ISBLANK('Discontinuity Log'!N907),"",'Discontinuity Log'!N907)</f>
        <v>W1</v>
      </c>
      <c r="Q896" s="263">
        <f>IF(ISBLANK('Discontinuity Log'!O907),"",'Discontinuity Log'!O907)</f>
        <v>12</v>
      </c>
      <c r="R896" s="263">
        <f>IF(ISBLANK('Discontinuity Log'!P907),"",'Discontinuity Log'!P907)</f>
        <v>79</v>
      </c>
      <c r="S896" s="263" t="str">
        <f>IF(ISBLANK('Discontinuity Log'!Q907),"",'Discontinuity Log'!Q907)</f>
        <v/>
      </c>
      <c r="T896" s="464" t="str">
        <f>IF(ISBLANK('Discontinuity Log'!R907),"",'Discontinuity Log'!R907)</f>
        <v/>
      </c>
    </row>
    <row r="897" spans="1:20" x14ac:dyDescent="0.3">
      <c r="A897" s="261" t="str">
        <f>IF(ISBLANK('Geotech Log'!$C$2),"",IF('Discontinuity Log'!B908&lt;&gt;"",'Geotech Log'!$C$2,""))</f>
        <v>DDH 3476</v>
      </c>
      <c r="B897" s="261" t="str">
        <f>IF(ISBLANK('Geotech Log'!$R$4),"",IF('Discontinuity Log'!B908&lt;&gt;"",'Geotech Log'!$R$4,""))</f>
        <v>FRO</v>
      </c>
      <c r="C897" s="263">
        <f ca="1">IF(ISBLANK('Discontinuity Log'!A908),"",'Discontinuity Log'!A908)</f>
        <v>151</v>
      </c>
      <c r="D897" s="264">
        <f>IF(ISBLANK('Discontinuity Log'!B908),"",'Discontinuity Log'!B908)</f>
        <v>306.43</v>
      </c>
      <c r="E897" s="263" t="str">
        <f>IF(ISBLANK('Discontinuity Log'!C908),"",'Discontinuity Log'!C908)</f>
        <v>BD</v>
      </c>
      <c r="F897" s="263" t="str">
        <f>IF(ISBLANK('Discontinuity Log'!D908),"",'Discontinuity Log'!D908)</f>
        <v>G</v>
      </c>
      <c r="G897" s="263" t="str">
        <f>IF(ISBLANK('Discontinuity Log'!E908),"",'Discontinuity Log'!E908)</f>
        <v>COAL</v>
      </c>
      <c r="H897" s="263" t="str">
        <f>IF(ISBLANK('Discontinuity Log'!F908),"",IF('Discontinuity Log'!F908="-","",'Discontinuity Log'!F908))</f>
        <v/>
      </c>
      <c r="I897" s="263" t="str">
        <f>IF(ISBLANK('Discontinuity Log'!G908),"",'Discontinuity Log'!G908)</f>
        <v>CC</v>
      </c>
      <c r="J897" s="263" t="str">
        <f>IF(ISBLANK('Discontinuity Log'!H908),"",'Discontinuity Log'!H908)</f>
        <v>&lt;=1mm</v>
      </c>
      <c r="K897" s="263" t="str">
        <f>IF(ISBLANK('Discontinuity Log'!I908),"",'Discontinuity Log'!I908)</f>
        <v/>
      </c>
      <c r="L897" s="263" t="str">
        <f>IF(ISBLANK('Discontinuity Log'!J908),"",'Discontinuity Log'!J908)</f>
        <v>UN</v>
      </c>
      <c r="M897" s="263" t="str">
        <f>IF(ISBLANK('Discontinuity Log'!K908),"",'Discontinuity Log'!K908)</f>
        <v>RO</v>
      </c>
      <c r="N897" s="263">
        <f>IF(ISBLANK('Discontinuity Log'!L908),"",'Discontinuity Log'!L908)</f>
        <v>11</v>
      </c>
      <c r="O897" s="263" t="str">
        <f>IF(ISBLANK('Discontinuity Log'!M908),"",'Discontinuity Log'!M908)</f>
        <v>R3</v>
      </c>
      <c r="P897" s="263" t="str">
        <f>IF(ISBLANK('Discontinuity Log'!N908),"",'Discontinuity Log'!N908)</f>
        <v>W1</v>
      </c>
      <c r="Q897" s="263">
        <f>IF(ISBLANK('Discontinuity Log'!O908),"",'Discontinuity Log'!O908)</f>
        <v>12</v>
      </c>
      <c r="R897" s="263">
        <f>IF(ISBLANK('Discontinuity Log'!P908),"",'Discontinuity Log'!P908)</f>
        <v>76</v>
      </c>
      <c r="S897" s="263" t="str">
        <f>IF(ISBLANK('Discontinuity Log'!Q908),"",'Discontinuity Log'!Q908)</f>
        <v/>
      </c>
      <c r="T897" s="464" t="str">
        <f>IF(ISBLANK('Discontinuity Log'!R908),"",'Discontinuity Log'!R908)</f>
        <v/>
      </c>
    </row>
    <row r="898" spans="1:20" x14ac:dyDescent="0.3">
      <c r="A898" s="261" t="str">
        <f>IF(ISBLANK('Geotech Log'!$C$2),"",IF('Discontinuity Log'!B909&lt;&gt;"",'Geotech Log'!$C$2,""))</f>
        <v>DDH 3476</v>
      </c>
      <c r="B898" s="261" t="str">
        <f>IF(ISBLANK('Geotech Log'!$R$4),"",IF('Discontinuity Log'!B909&lt;&gt;"",'Geotech Log'!$R$4,""))</f>
        <v>FRO</v>
      </c>
      <c r="C898" s="263">
        <f ca="1">IF(ISBLANK('Discontinuity Log'!A909),"",'Discontinuity Log'!A909)</f>
        <v>151</v>
      </c>
      <c r="D898" s="264">
        <f>IF(ISBLANK('Discontinuity Log'!B909),"",'Discontinuity Log'!B909)</f>
        <v>306.61</v>
      </c>
      <c r="E898" s="263" t="str">
        <f>IF(ISBLANK('Discontinuity Log'!C909),"",'Discontinuity Log'!C909)</f>
        <v>BD</v>
      </c>
      <c r="F898" s="263" t="str">
        <f>IF(ISBLANK('Discontinuity Log'!D909),"",'Discontinuity Log'!D909)</f>
        <v>G</v>
      </c>
      <c r="G898" s="263" t="str">
        <f>IF(ISBLANK('Discontinuity Log'!E909),"",'Discontinuity Log'!E909)</f>
        <v>COAL</v>
      </c>
      <c r="H898" s="263" t="str">
        <f>IF(ISBLANK('Discontinuity Log'!F909),"",IF('Discontinuity Log'!F909="-","",'Discontinuity Log'!F909))</f>
        <v/>
      </c>
      <c r="I898" s="263" t="str">
        <f>IF(ISBLANK('Discontinuity Log'!G909),"",'Discontinuity Log'!G909)</f>
        <v>IN</v>
      </c>
      <c r="J898" s="263" t="str">
        <f>IF(ISBLANK('Discontinuity Log'!H909),"",'Discontinuity Log'!H909)</f>
        <v>&lt;=5mm</v>
      </c>
      <c r="K898" s="263" t="str">
        <f>IF(ISBLANK('Discontinuity Log'!I909),"",'Discontinuity Log'!I909)</f>
        <v/>
      </c>
      <c r="L898" s="263" t="str">
        <f>IF(ISBLANK('Discontinuity Log'!J909),"",'Discontinuity Log'!J909)</f>
        <v>UN</v>
      </c>
      <c r="M898" s="263" t="str">
        <f>IF(ISBLANK('Discontinuity Log'!K909),"",'Discontinuity Log'!K909)</f>
        <v>RO</v>
      </c>
      <c r="N898" s="263">
        <f>IF(ISBLANK('Discontinuity Log'!L909),"",'Discontinuity Log'!L909)</f>
        <v>11</v>
      </c>
      <c r="O898" s="263" t="str">
        <f>IF(ISBLANK('Discontinuity Log'!M909),"",'Discontinuity Log'!M909)</f>
        <v>R3</v>
      </c>
      <c r="P898" s="263" t="str">
        <f>IF(ISBLANK('Discontinuity Log'!N909),"",'Discontinuity Log'!N909)</f>
        <v>W1</v>
      </c>
      <c r="Q898" s="263">
        <f>IF(ISBLANK('Discontinuity Log'!O909),"",'Discontinuity Log'!O909)</f>
        <v>6</v>
      </c>
      <c r="R898" s="263">
        <f>IF(ISBLANK('Discontinuity Log'!P909),"",'Discontinuity Log'!P909)</f>
        <v>63</v>
      </c>
      <c r="S898" s="263" t="str">
        <f>IF(ISBLANK('Discontinuity Log'!Q909),"",'Discontinuity Log'!Q909)</f>
        <v/>
      </c>
      <c r="T898" s="464" t="str">
        <f>IF(ISBLANK('Discontinuity Log'!R909),"",'Discontinuity Log'!R909)</f>
        <v/>
      </c>
    </row>
    <row r="899" spans="1:20" x14ac:dyDescent="0.3">
      <c r="A899" s="261" t="str">
        <f>IF(ISBLANK('Geotech Log'!$C$2),"",IF('Discontinuity Log'!B910&lt;&gt;"",'Geotech Log'!$C$2,""))</f>
        <v>DDH 3476</v>
      </c>
      <c r="B899" s="261" t="str">
        <f>IF(ISBLANK('Geotech Log'!$R$4),"",IF('Discontinuity Log'!B910&lt;&gt;"",'Geotech Log'!$R$4,""))</f>
        <v>FRO</v>
      </c>
      <c r="C899" s="263">
        <f ca="1">IF(ISBLANK('Discontinuity Log'!A910),"",'Discontinuity Log'!A910)</f>
        <v>152</v>
      </c>
      <c r="D899" s="264">
        <f>IF(ISBLANK('Discontinuity Log'!B910),"",'Discontinuity Log'!B910)</f>
        <v>307.98</v>
      </c>
      <c r="E899" s="263" t="str">
        <f>IF(ISBLANK('Discontinuity Log'!C910),"",'Discontinuity Log'!C910)</f>
        <v>BD</v>
      </c>
      <c r="F899" s="263" t="str">
        <f>IF(ISBLANK('Discontinuity Log'!D910),"",'Discontinuity Log'!D910)</f>
        <v>G</v>
      </c>
      <c r="G899" s="263" t="str">
        <f>IF(ISBLANK('Discontinuity Log'!E910),"",'Discontinuity Log'!E910)</f>
        <v>COAL</v>
      </c>
      <c r="H899" s="263" t="str">
        <f>IF(ISBLANK('Discontinuity Log'!F910),"",IF('Discontinuity Log'!F910="-","",'Discontinuity Log'!F910))</f>
        <v/>
      </c>
      <c r="I899" s="263" t="str">
        <f>IF(ISBLANK('Discontinuity Log'!G910),"",'Discontinuity Log'!G910)</f>
        <v>IN</v>
      </c>
      <c r="J899" s="263" t="str">
        <f>IF(ISBLANK('Discontinuity Log'!H910),"",'Discontinuity Log'!H910)</f>
        <v>&lt;=5mm</v>
      </c>
      <c r="K899" s="263" t="str">
        <f>IF(ISBLANK('Discontinuity Log'!I910),"",'Discontinuity Log'!I910)</f>
        <v/>
      </c>
      <c r="L899" s="263" t="str">
        <f>IF(ISBLANK('Discontinuity Log'!J910),"",'Discontinuity Log'!J910)</f>
        <v>UN</v>
      </c>
      <c r="M899" s="263" t="str">
        <f>IF(ISBLANK('Discontinuity Log'!K910),"",'Discontinuity Log'!K910)</f>
        <v>RO</v>
      </c>
      <c r="N899" s="263">
        <f>IF(ISBLANK('Discontinuity Log'!L910),"",'Discontinuity Log'!L910)</f>
        <v>9</v>
      </c>
      <c r="O899" s="263" t="str">
        <f>IF(ISBLANK('Discontinuity Log'!M910),"",'Discontinuity Log'!M910)</f>
        <v>R3</v>
      </c>
      <c r="P899" s="263" t="str">
        <f>IF(ISBLANK('Discontinuity Log'!N910),"",'Discontinuity Log'!N910)</f>
        <v>W1</v>
      </c>
      <c r="Q899" s="263">
        <f>IF(ISBLANK('Discontinuity Log'!O910),"",'Discontinuity Log'!O910)</f>
        <v>6</v>
      </c>
      <c r="R899" s="263">
        <f>IF(ISBLANK('Discontinuity Log'!P910),"",'Discontinuity Log'!P910)</f>
        <v>71</v>
      </c>
      <c r="S899" s="263" t="str">
        <f>IF(ISBLANK('Discontinuity Log'!Q910),"",'Discontinuity Log'!Q910)</f>
        <v/>
      </c>
      <c r="T899" s="464" t="str">
        <f>IF(ISBLANK('Discontinuity Log'!R910),"",'Discontinuity Log'!R910)</f>
        <v/>
      </c>
    </row>
    <row r="900" spans="1:20" x14ac:dyDescent="0.3">
      <c r="A900" s="261" t="str">
        <f>IF(ISBLANK('Geotech Log'!$C$2),"",IF('Discontinuity Log'!B911&lt;&gt;"",'Geotech Log'!$C$2,""))</f>
        <v>DDH 3476</v>
      </c>
      <c r="B900" s="261" t="str">
        <f>IF(ISBLANK('Geotech Log'!$R$4),"",IF('Discontinuity Log'!B911&lt;&gt;"",'Geotech Log'!$R$4,""))</f>
        <v>FRO</v>
      </c>
      <c r="C900" s="263">
        <f ca="1">IF(ISBLANK('Discontinuity Log'!A911),"",'Discontinuity Log'!A911)</f>
        <v>152</v>
      </c>
      <c r="D900" s="264">
        <f>IF(ISBLANK('Discontinuity Log'!B911),"",'Discontinuity Log'!B911)</f>
        <v>309.5</v>
      </c>
      <c r="E900" s="263" t="str">
        <f>IF(ISBLANK('Discontinuity Log'!C911),"",'Discontinuity Log'!C911)</f>
        <v>BD</v>
      </c>
      <c r="F900" s="263" t="str">
        <f>IF(ISBLANK('Discontinuity Log'!D911),"",'Discontinuity Log'!D911)</f>
        <v>G</v>
      </c>
      <c r="G900" s="263" t="str">
        <f>IF(ISBLANK('Discontinuity Log'!E911),"",'Discontinuity Log'!E911)</f>
        <v>COAL</v>
      </c>
      <c r="H900" s="263" t="str">
        <f>IF(ISBLANK('Discontinuity Log'!F911),"",IF('Discontinuity Log'!F911="-","",'Discontinuity Log'!F911))</f>
        <v/>
      </c>
      <c r="I900" s="263" t="str">
        <f>IF(ISBLANK('Discontinuity Log'!G911),"",'Discontinuity Log'!G911)</f>
        <v>CC</v>
      </c>
      <c r="J900" s="263" t="str">
        <f>IF(ISBLANK('Discontinuity Log'!H911),"",'Discontinuity Log'!H911)</f>
        <v>&lt;=1mm</v>
      </c>
      <c r="K900" s="263" t="str">
        <f>IF(ISBLANK('Discontinuity Log'!I911),"",'Discontinuity Log'!I911)</f>
        <v/>
      </c>
      <c r="L900" s="263" t="str">
        <f>IF(ISBLANK('Discontinuity Log'!J911),"",'Discontinuity Log'!J911)</f>
        <v>UN</v>
      </c>
      <c r="M900" s="263" t="str">
        <f>IF(ISBLANK('Discontinuity Log'!K911),"",'Discontinuity Log'!K911)</f>
        <v>RO</v>
      </c>
      <c r="N900" s="263">
        <f>IF(ISBLANK('Discontinuity Log'!L911),"",'Discontinuity Log'!L911)</f>
        <v>9</v>
      </c>
      <c r="O900" s="263" t="str">
        <f>IF(ISBLANK('Discontinuity Log'!M911),"",'Discontinuity Log'!M911)</f>
        <v>R3</v>
      </c>
      <c r="P900" s="263" t="str">
        <f>IF(ISBLANK('Discontinuity Log'!N911),"",'Discontinuity Log'!N911)</f>
        <v>W1</v>
      </c>
      <c r="Q900" s="263">
        <f>IF(ISBLANK('Discontinuity Log'!O911),"",'Discontinuity Log'!O911)</f>
        <v>12</v>
      </c>
      <c r="R900" s="263">
        <f>IF(ISBLANK('Discontinuity Log'!P911),"",'Discontinuity Log'!P911)</f>
        <v>83</v>
      </c>
      <c r="S900" s="263" t="str">
        <f>IF(ISBLANK('Discontinuity Log'!Q911),"",'Discontinuity Log'!Q911)</f>
        <v/>
      </c>
      <c r="T900" s="464" t="str">
        <f>IF(ISBLANK('Discontinuity Log'!R911),"",'Discontinuity Log'!R911)</f>
        <v/>
      </c>
    </row>
    <row r="901" spans="1:20" x14ac:dyDescent="0.3">
      <c r="A901" s="261" t="str">
        <f>IF(ISBLANK('Geotech Log'!$C$2),"",IF('Discontinuity Log'!B912&lt;&gt;"",'Geotech Log'!$C$2,""))</f>
        <v>DDH 3476</v>
      </c>
      <c r="B901" s="261" t="str">
        <f>IF(ISBLANK('Geotech Log'!$R$4),"",IF('Discontinuity Log'!B912&lt;&gt;"",'Geotech Log'!$R$4,""))</f>
        <v>FRO</v>
      </c>
      <c r="C901" s="263">
        <f ca="1">IF(ISBLANK('Discontinuity Log'!A912),"",'Discontinuity Log'!A912)</f>
        <v>152</v>
      </c>
      <c r="D901" s="264">
        <f>IF(ISBLANK('Discontinuity Log'!B912),"",'Discontinuity Log'!B912)</f>
        <v>309.89999999999998</v>
      </c>
      <c r="E901" s="263" t="str">
        <f>IF(ISBLANK('Discontinuity Log'!C912),"",'Discontinuity Log'!C912)</f>
        <v>BD</v>
      </c>
      <c r="F901" s="263" t="str">
        <f>IF(ISBLANK('Discontinuity Log'!D912),"",'Discontinuity Log'!D912)</f>
        <v>G</v>
      </c>
      <c r="G901" s="263" t="str">
        <f>IF(ISBLANK('Discontinuity Log'!E912),"",'Discontinuity Log'!E912)</f>
        <v>COAL</v>
      </c>
      <c r="H901" s="263" t="str">
        <f>IF(ISBLANK('Discontinuity Log'!F912),"",IF('Discontinuity Log'!F912="-","",'Discontinuity Log'!F912))</f>
        <v/>
      </c>
      <c r="I901" s="263" t="str">
        <f>IF(ISBLANK('Discontinuity Log'!G912),"",'Discontinuity Log'!G912)</f>
        <v>CC</v>
      </c>
      <c r="J901" s="263" t="str">
        <f>IF(ISBLANK('Discontinuity Log'!H912),"",'Discontinuity Log'!H912)</f>
        <v>&lt;=1mm</v>
      </c>
      <c r="K901" s="263" t="str">
        <f>IF(ISBLANK('Discontinuity Log'!I912),"",'Discontinuity Log'!I912)</f>
        <v/>
      </c>
      <c r="L901" s="263" t="str">
        <f>IF(ISBLANK('Discontinuity Log'!J912),"",'Discontinuity Log'!J912)</f>
        <v>UN</v>
      </c>
      <c r="M901" s="263" t="str">
        <f>IF(ISBLANK('Discontinuity Log'!K912),"",'Discontinuity Log'!K912)</f>
        <v>RO</v>
      </c>
      <c r="N901" s="263">
        <f>IF(ISBLANK('Discontinuity Log'!L912),"",'Discontinuity Log'!L912)</f>
        <v>9</v>
      </c>
      <c r="O901" s="263" t="str">
        <f>IF(ISBLANK('Discontinuity Log'!M912),"",'Discontinuity Log'!M912)</f>
        <v>R3</v>
      </c>
      <c r="P901" s="263" t="str">
        <f>IF(ISBLANK('Discontinuity Log'!N912),"",'Discontinuity Log'!N912)</f>
        <v>W1</v>
      </c>
      <c r="Q901" s="263">
        <f>IF(ISBLANK('Discontinuity Log'!O912),"",'Discontinuity Log'!O912)</f>
        <v>12</v>
      </c>
      <c r="R901" s="263">
        <f>IF(ISBLANK('Discontinuity Log'!P912),"",'Discontinuity Log'!P912)</f>
        <v>78</v>
      </c>
      <c r="S901" s="263" t="str">
        <f>IF(ISBLANK('Discontinuity Log'!Q912),"",'Discontinuity Log'!Q912)</f>
        <v/>
      </c>
      <c r="T901" s="464" t="str">
        <f>IF(ISBLANK('Discontinuity Log'!R912),"",'Discontinuity Log'!R912)</f>
        <v/>
      </c>
    </row>
    <row r="902" spans="1:20" x14ac:dyDescent="0.3">
      <c r="A902" s="261" t="str">
        <f>IF(ISBLANK('Geotech Log'!$C$2),"",IF('Discontinuity Log'!B913&lt;&gt;"",'Geotech Log'!$C$2,""))</f>
        <v>DDH 3476</v>
      </c>
      <c r="B902" s="261" t="str">
        <f>IF(ISBLANK('Geotech Log'!$R$4),"",IF('Discontinuity Log'!B913&lt;&gt;"",'Geotech Log'!$R$4,""))</f>
        <v>FRO</v>
      </c>
      <c r="C902" s="263">
        <f ca="1">IF(ISBLANK('Discontinuity Log'!A913),"",'Discontinuity Log'!A913)</f>
        <v>152</v>
      </c>
      <c r="D902" s="264">
        <f>IF(ISBLANK('Discontinuity Log'!B913),"",'Discontinuity Log'!B913)</f>
        <v>309.93</v>
      </c>
      <c r="E902" s="263" t="str">
        <f>IF(ISBLANK('Discontinuity Log'!C913),"",'Discontinuity Log'!C913)</f>
        <v>BD</v>
      </c>
      <c r="F902" s="263" t="str">
        <f>IF(ISBLANK('Discontinuity Log'!D913),"",'Discontinuity Log'!D913)</f>
        <v>G</v>
      </c>
      <c r="G902" s="263" t="str">
        <f>IF(ISBLANK('Discontinuity Log'!E913),"",'Discontinuity Log'!E913)</f>
        <v>COAL</v>
      </c>
      <c r="H902" s="263" t="str">
        <f>IF(ISBLANK('Discontinuity Log'!F913),"",IF('Discontinuity Log'!F913="-","",'Discontinuity Log'!F913))</f>
        <v/>
      </c>
      <c r="I902" s="263" t="str">
        <f>IF(ISBLANK('Discontinuity Log'!G913),"",'Discontinuity Log'!G913)</f>
        <v>CC</v>
      </c>
      <c r="J902" s="263" t="str">
        <f>IF(ISBLANK('Discontinuity Log'!H913),"",'Discontinuity Log'!H913)</f>
        <v>&lt;=1mm</v>
      </c>
      <c r="K902" s="263" t="str">
        <f>IF(ISBLANK('Discontinuity Log'!I913),"",'Discontinuity Log'!I913)</f>
        <v/>
      </c>
      <c r="L902" s="263" t="str">
        <f>IF(ISBLANK('Discontinuity Log'!J913),"",'Discontinuity Log'!J913)</f>
        <v>UN</v>
      </c>
      <c r="M902" s="263" t="str">
        <f>IF(ISBLANK('Discontinuity Log'!K913),"",'Discontinuity Log'!K913)</f>
        <v>RO</v>
      </c>
      <c r="N902" s="263">
        <f>IF(ISBLANK('Discontinuity Log'!L913),"",'Discontinuity Log'!L913)</f>
        <v>9</v>
      </c>
      <c r="O902" s="263" t="str">
        <f>IF(ISBLANK('Discontinuity Log'!M913),"",'Discontinuity Log'!M913)</f>
        <v>R3</v>
      </c>
      <c r="P902" s="263" t="str">
        <f>IF(ISBLANK('Discontinuity Log'!N913),"",'Discontinuity Log'!N913)</f>
        <v>W1</v>
      </c>
      <c r="Q902" s="263">
        <f>IF(ISBLANK('Discontinuity Log'!O913),"",'Discontinuity Log'!O913)</f>
        <v>12</v>
      </c>
      <c r="R902" s="263">
        <f>IF(ISBLANK('Discontinuity Log'!P913),"",'Discontinuity Log'!P913)</f>
        <v>87</v>
      </c>
      <c r="S902" s="263" t="str">
        <f>IF(ISBLANK('Discontinuity Log'!Q913),"",'Discontinuity Log'!Q913)</f>
        <v/>
      </c>
      <c r="T902" s="464" t="str">
        <f>IF(ISBLANK('Discontinuity Log'!R913),"",'Discontinuity Log'!R913)</f>
        <v/>
      </c>
    </row>
    <row r="903" spans="1:20" x14ac:dyDescent="0.3">
      <c r="A903" s="261" t="str">
        <f>IF(ISBLANK('Geotech Log'!$C$2),"",IF('Discontinuity Log'!B914&lt;&gt;"",'Geotech Log'!$C$2,""))</f>
        <v>DDH 3476</v>
      </c>
      <c r="B903" s="261" t="str">
        <f>IF(ISBLANK('Geotech Log'!$R$4),"",IF('Discontinuity Log'!B914&lt;&gt;"",'Geotech Log'!$R$4,""))</f>
        <v>FRO</v>
      </c>
      <c r="C903" s="263">
        <f ca="1">IF(ISBLANK('Discontinuity Log'!A914),"",'Discontinuity Log'!A914)</f>
        <v>153</v>
      </c>
      <c r="D903" s="264">
        <f>IF(ISBLANK('Discontinuity Log'!B914),"",'Discontinuity Log'!B914)</f>
        <v>310.17</v>
      </c>
      <c r="E903" s="263" t="str">
        <f>IF(ISBLANK('Discontinuity Log'!C914),"",'Discontinuity Log'!C914)</f>
        <v>BD</v>
      </c>
      <c r="F903" s="263" t="str">
        <f>IF(ISBLANK('Discontinuity Log'!D914),"",'Discontinuity Log'!D914)</f>
        <v>G</v>
      </c>
      <c r="G903" s="263" t="str">
        <f>IF(ISBLANK('Discontinuity Log'!E914),"",'Discontinuity Log'!E914)</f>
        <v>COAL</v>
      </c>
      <c r="H903" s="263" t="str">
        <f>IF(ISBLANK('Discontinuity Log'!F914),"",IF('Discontinuity Log'!F914="-","",'Discontinuity Log'!F914))</f>
        <v/>
      </c>
      <c r="I903" s="263" t="str">
        <f>IF(ISBLANK('Discontinuity Log'!G914),"",'Discontinuity Log'!G914)</f>
        <v>CC</v>
      </c>
      <c r="J903" s="263" t="str">
        <f>IF(ISBLANK('Discontinuity Log'!H914),"",'Discontinuity Log'!H914)</f>
        <v>&lt;=1mm</v>
      </c>
      <c r="K903" s="263" t="str">
        <f>IF(ISBLANK('Discontinuity Log'!I914),"",'Discontinuity Log'!I914)</f>
        <v/>
      </c>
      <c r="L903" s="263" t="str">
        <f>IF(ISBLANK('Discontinuity Log'!J914),"",'Discontinuity Log'!J914)</f>
        <v>PL</v>
      </c>
      <c r="M903" s="263" t="str">
        <f>IF(ISBLANK('Discontinuity Log'!K914),"",'Discontinuity Log'!K914)</f>
        <v>SM</v>
      </c>
      <c r="N903" s="263">
        <f>IF(ISBLANK('Discontinuity Log'!L914),"",'Discontinuity Log'!L914)</f>
        <v>5</v>
      </c>
      <c r="O903" s="263" t="str">
        <f>IF(ISBLANK('Discontinuity Log'!M914),"",'Discontinuity Log'!M914)</f>
        <v>R3</v>
      </c>
      <c r="P903" s="263" t="str">
        <f>IF(ISBLANK('Discontinuity Log'!N914),"",'Discontinuity Log'!N914)</f>
        <v>W1</v>
      </c>
      <c r="Q903" s="263">
        <f>IF(ISBLANK('Discontinuity Log'!O914),"",'Discontinuity Log'!O914)</f>
        <v>12</v>
      </c>
      <c r="R903" s="263">
        <f>IF(ISBLANK('Discontinuity Log'!P914),"",'Discontinuity Log'!P914)</f>
        <v>63</v>
      </c>
      <c r="S903" s="263" t="str">
        <f>IF(ISBLANK('Discontinuity Log'!Q914),"",'Discontinuity Log'!Q914)</f>
        <v/>
      </c>
      <c r="T903" s="464" t="str">
        <f>IF(ISBLANK('Discontinuity Log'!R914),"",'Discontinuity Log'!R914)</f>
        <v/>
      </c>
    </row>
    <row r="904" spans="1:20" x14ac:dyDescent="0.3">
      <c r="A904" s="261" t="str">
        <f>IF(ISBLANK('Geotech Log'!$C$2),"",IF('Discontinuity Log'!B915&lt;&gt;"",'Geotech Log'!$C$2,""))</f>
        <v>DDH 3476</v>
      </c>
      <c r="B904" s="261" t="str">
        <f>IF(ISBLANK('Geotech Log'!$R$4),"",IF('Discontinuity Log'!B915&lt;&gt;"",'Geotech Log'!$R$4,""))</f>
        <v>FRO</v>
      </c>
      <c r="C904" s="263">
        <f ca="1">IF(ISBLANK('Discontinuity Log'!A915),"",'Discontinuity Log'!A915)</f>
        <v>153</v>
      </c>
      <c r="D904" s="264">
        <f>IF(ISBLANK('Discontinuity Log'!B915),"",'Discontinuity Log'!B915)</f>
        <v>310.60000000000002</v>
      </c>
      <c r="E904" s="263" t="str">
        <f>IF(ISBLANK('Discontinuity Log'!C915),"",'Discontinuity Log'!C915)</f>
        <v>BD</v>
      </c>
      <c r="F904" s="263" t="str">
        <f>IF(ISBLANK('Discontinuity Log'!D915),"",'Discontinuity Log'!D915)</f>
        <v>G</v>
      </c>
      <c r="G904" s="263" t="str">
        <f>IF(ISBLANK('Discontinuity Log'!E915),"",'Discontinuity Log'!E915)</f>
        <v>COAL</v>
      </c>
      <c r="H904" s="263" t="str">
        <f>IF(ISBLANK('Discontinuity Log'!F915),"",IF('Discontinuity Log'!F915="-","",'Discontinuity Log'!F915))</f>
        <v/>
      </c>
      <c r="I904" s="263" t="str">
        <f>IF(ISBLANK('Discontinuity Log'!G915),"",'Discontinuity Log'!G915)</f>
        <v>CC</v>
      </c>
      <c r="J904" s="263" t="str">
        <f>IF(ISBLANK('Discontinuity Log'!H915),"",'Discontinuity Log'!H915)</f>
        <v>&lt;=1mm</v>
      </c>
      <c r="K904" s="263" t="str">
        <f>IF(ISBLANK('Discontinuity Log'!I915),"",'Discontinuity Log'!I915)</f>
        <v/>
      </c>
      <c r="L904" s="263" t="str">
        <f>IF(ISBLANK('Discontinuity Log'!J915),"",'Discontinuity Log'!J915)</f>
        <v>UN</v>
      </c>
      <c r="M904" s="263" t="str">
        <f>IF(ISBLANK('Discontinuity Log'!K915),"",'Discontinuity Log'!K915)</f>
        <v>SM</v>
      </c>
      <c r="N904" s="263">
        <f>IF(ISBLANK('Discontinuity Log'!L915),"",'Discontinuity Log'!L915)</f>
        <v>5</v>
      </c>
      <c r="O904" s="263" t="str">
        <f>IF(ISBLANK('Discontinuity Log'!M915),"",'Discontinuity Log'!M915)</f>
        <v>R3</v>
      </c>
      <c r="P904" s="263" t="str">
        <f>IF(ISBLANK('Discontinuity Log'!N915),"",'Discontinuity Log'!N915)</f>
        <v>W1</v>
      </c>
      <c r="Q904" s="263">
        <f>IF(ISBLANK('Discontinuity Log'!O915),"",'Discontinuity Log'!O915)</f>
        <v>12</v>
      </c>
      <c r="R904" s="263">
        <f>IF(ISBLANK('Discontinuity Log'!P915),"",'Discontinuity Log'!P915)</f>
        <v>66</v>
      </c>
      <c r="S904" s="263" t="str">
        <f>IF(ISBLANK('Discontinuity Log'!Q915),"",'Discontinuity Log'!Q915)</f>
        <v/>
      </c>
      <c r="T904" s="464" t="str">
        <f>IF(ISBLANK('Discontinuity Log'!R915),"",'Discontinuity Log'!R915)</f>
        <v/>
      </c>
    </row>
    <row r="905" spans="1:20" x14ac:dyDescent="0.3">
      <c r="A905" s="261" t="str">
        <f>IF(ISBLANK('Geotech Log'!$C$2),"",IF('Discontinuity Log'!B916&lt;&gt;"",'Geotech Log'!$C$2,""))</f>
        <v>DDH 3476</v>
      </c>
      <c r="B905" s="261" t="str">
        <f>IF(ISBLANK('Geotech Log'!$R$4),"",IF('Discontinuity Log'!B916&lt;&gt;"",'Geotech Log'!$R$4,""))</f>
        <v>FRO</v>
      </c>
      <c r="C905" s="263">
        <f ca="1">IF(ISBLANK('Discontinuity Log'!A916),"",'Discontinuity Log'!A916)</f>
        <v>153</v>
      </c>
      <c r="D905" s="264">
        <f>IF(ISBLANK('Discontinuity Log'!B916),"",'Discontinuity Log'!B916)</f>
        <v>310.64</v>
      </c>
      <c r="E905" s="263" t="str">
        <f>IF(ISBLANK('Discontinuity Log'!C916),"",'Discontinuity Log'!C916)</f>
        <v>BD</v>
      </c>
      <c r="F905" s="263" t="str">
        <f>IF(ISBLANK('Discontinuity Log'!D916),"",'Discontinuity Log'!D916)</f>
        <v>G</v>
      </c>
      <c r="G905" s="263" t="str">
        <f>IF(ISBLANK('Discontinuity Log'!E916),"",'Discontinuity Log'!E916)</f>
        <v>COAL</v>
      </c>
      <c r="H905" s="263" t="str">
        <f>IF(ISBLANK('Discontinuity Log'!F916),"",IF('Discontinuity Log'!F916="-","",'Discontinuity Log'!F916))</f>
        <v/>
      </c>
      <c r="I905" s="263" t="str">
        <f>IF(ISBLANK('Discontinuity Log'!G916),"",'Discontinuity Log'!G916)</f>
        <v>CC</v>
      </c>
      <c r="J905" s="263" t="str">
        <f>IF(ISBLANK('Discontinuity Log'!H916),"",'Discontinuity Log'!H916)</f>
        <v>&lt;=1mm</v>
      </c>
      <c r="K905" s="263" t="str">
        <f>IF(ISBLANK('Discontinuity Log'!I916),"",'Discontinuity Log'!I916)</f>
        <v/>
      </c>
      <c r="L905" s="263" t="str">
        <f>IF(ISBLANK('Discontinuity Log'!J916),"",'Discontinuity Log'!J916)</f>
        <v>UN</v>
      </c>
      <c r="M905" s="263" t="str">
        <f>IF(ISBLANK('Discontinuity Log'!K916),"",'Discontinuity Log'!K916)</f>
        <v>RO</v>
      </c>
      <c r="N905" s="263">
        <f>IF(ISBLANK('Discontinuity Log'!L916),"",'Discontinuity Log'!L916)</f>
        <v>9</v>
      </c>
      <c r="O905" s="263" t="str">
        <f>IF(ISBLANK('Discontinuity Log'!M916),"",'Discontinuity Log'!M916)</f>
        <v>R3</v>
      </c>
      <c r="P905" s="263" t="str">
        <f>IF(ISBLANK('Discontinuity Log'!N916),"",'Discontinuity Log'!N916)</f>
        <v>W1</v>
      </c>
      <c r="Q905" s="263">
        <f>IF(ISBLANK('Discontinuity Log'!O916),"",'Discontinuity Log'!O916)</f>
        <v>12</v>
      </c>
      <c r="R905" s="263">
        <f>IF(ISBLANK('Discontinuity Log'!P916),"",'Discontinuity Log'!P916)</f>
        <v>85</v>
      </c>
      <c r="S905" s="263" t="str">
        <f>IF(ISBLANK('Discontinuity Log'!Q916),"",'Discontinuity Log'!Q916)</f>
        <v/>
      </c>
      <c r="T905" s="464" t="str">
        <f>IF(ISBLANK('Discontinuity Log'!R916),"",'Discontinuity Log'!R916)</f>
        <v/>
      </c>
    </row>
    <row r="906" spans="1:20" x14ac:dyDescent="0.3">
      <c r="A906" s="261" t="str">
        <f>IF(ISBLANK('Geotech Log'!$C$2),"",IF('Discontinuity Log'!B917&lt;&gt;"",'Geotech Log'!$C$2,""))</f>
        <v>DDH 3476</v>
      </c>
      <c r="B906" s="261" t="str">
        <f>IF(ISBLANK('Geotech Log'!$R$4),"",IF('Discontinuity Log'!B917&lt;&gt;"",'Geotech Log'!$R$4,""))</f>
        <v>FRO</v>
      </c>
      <c r="C906" s="263">
        <f ca="1">IF(ISBLANK('Discontinuity Log'!A917),"",'Discontinuity Log'!A917)</f>
        <v>153</v>
      </c>
      <c r="D906" s="264">
        <f>IF(ISBLANK('Discontinuity Log'!B917),"",'Discontinuity Log'!B917)</f>
        <v>310.77999999999997</v>
      </c>
      <c r="E906" s="263" t="str">
        <f>IF(ISBLANK('Discontinuity Log'!C917),"",'Discontinuity Log'!C917)</f>
        <v>BD</v>
      </c>
      <c r="F906" s="263" t="str">
        <f>IF(ISBLANK('Discontinuity Log'!D917),"",'Discontinuity Log'!D917)</f>
        <v>G</v>
      </c>
      <c r="G906" s="263" t="str">
        <f>IF(ISBLANK('Discontinuity Log'!E917),"",'Discontinuity Log'!E917)</f>
        <v>COAL</v>
      </c>
      <c r="H906" s="263" t="str">
        <f>IF(ISBLANK('Discontinuity Log'!F917),"",IF('Discontinuity Log'!F917="-","",'Discontinuity Log'!F917))</f>
        <v/>
      </c>
      <c r="I906" s="263" t="str">
        <f>IF(ISBLANK('Discontinuity Log'!G917),"",'Discontinuity Log'!G917)</f>
        <v>CC</v>
      </c>
      <c r="J906" s="263" t="str">
        <f>IF(ISBLANK('Discontinuity Log'!H917),"",'Discontinuity Log'!H917)</f>
        <v>&lt;=1mm</v>
      </c>
      <c r="K906" s="263" t="str">
        <f>IF(ISBLANK('Discontinuity Log'!I917),"",'Discontinuity Log'!I917)</f>
        <v/>
      </c>
      <c r="L906" s="263" t="str">
        <f>IF(ISBLANK('Discontinuity Log'!J917),"",'Discontinuity Log'!J917)</f>
        <v>PL</v>
      </c>
      <c r="M906" s="263" t="str">
        <f>IF(ISBLANK('Discontinuity Log'!K917),"",'Discontinuity Log'!K917)</f>
        <v>SM</v>
      </c>
      <c r="N906" s="263">
        <f>IF(ISBLANK('Discontinuity Log'!L917),"",'Discontinuity Log'!L917)</f>
        <v>3</v>
      </c>
      <c r="O906" s="263" t="str">
        <f>IF(ISBLANK('Discontinuity Log'!M917),"",'Discontinuity Log'!M917)</f>
        <v>R3</v>
      </c>
      <c r="P906" s="263" t="str">
        <f>IF(ISBLANK('Discontinuity Log'!N917),"",'Discontinuity Log'!N917)</f>
        <v>W1</v>
      </c>
      <c r="Q906" s="263">
        <f>IF(ISBLANK('Discontinuity Log'!O917),"",'Discontinuity Log'!O917)</f>
        <v>12</v>
      </c>
      <c r="R906" s="263">
        <f>IF(ISBLANK('Discontinuity Log'!P917),"",'Discontinuity Log'!P917)</f>
        <v>80</v>
      </c>
      <c r="S906" s="263" t="str">
        <f>IF(ISBLANK('Discontinuity Log'!Q917),"",'Discontinuity Log'!Q917)</f>
        <v/>
      </c>
      <c r="T906" s="464" t="str">
        <f>IF(ISBLANK('Discontinuity Log'!R917),"",'Discontinuity Log'!R917)</f>
        <v/>
      </c>
    </row>
    <row r="907" spans="1:20" x14ac:dyDescent="0.3">
      <c r="A907" s="261" t="str">
        <f>IF(ISBLANK('Geotech Log'!$C$2),"",IF('Discontinuity Log'!B918&lt;&gt;"",'Geotech Log'!$C$2,""))</f>
        <v>DDH 3476</v>
      </c>
      <c r="B907" s="261" t="str">
        <f>IF(ISBLANK('Geotech Log'!$R$4),"",IF('Discontinuity Log'!B918&lt;&gt;"",'Geotech Log'!$R$4,""))</f>
        <v>FRO</v>
      </c>
      <c r="C907" s="263">
        <f ca="1">IF(ISBLANK('Discontinuity Log'!A918),"",'Discontinuity Log'!A918)</f>
        <v>153</v>
      </c>
      <c r="D907" s="264">
        <f>IF(ISBLANK('Discontinuity Log'!B918),"",'Discontinuity Log'!B918)</f>
        <v>311.01</v>
      </c>
      <c r="E907" s="263" t="str">
        <f>IF(ISBLANK('Discontinuity Log'!C918),"",'Discontinuity Log'!C918)</f>
        <v>OTH</v>
      </c>
      <c r="F907" s="263" t="str">
        <f>IF(ISBLANK('Discontinuity Log'!D918),"",'Discontinuity Log'!D918)</f>
        <v>O</v>
      </c>
      <c r="G907" s="263" t="str">
        <f>IF(ISBLANK('Discontinuity Log'!E918),"",'Discontinuity Log'!E918)</f>
        <v>RZ</v>
      </c>
      <c r="H907" s="263" t="str">
        <f>IF(ISBLANK('Discontinuity Log'!F918),"",IF('Discontinuity Log'!F918="-","",'Discontinuity Log'!F918))</f>
        <v>BRMEC</v>
      </c>
      <c r="I907" s="263" t="str">
        <f>IF(ISBLANK('Discontinuity Log'!G918),"",'Discontinuity Log'!G918)</f>
        <v>IN</v>
      </c>
      <c r="J907" s="263" t="str">
        <f>IF(ISBLANK('Discontinuity Log'!H918),"",'Discontinuity Log'!H918)</f>
        <v>&gt;5mm</v>
      </c>
      <c r="K907" s="263">
        <f>IF(ISBLANK('Discontinuity Log'!I918),"",'Discontinuity Log'!I918)</f>
        <v>140</v>
      </c>
      <c r="L907" s="263" t="str">
        <f>IF(ISBLANK('Discontinuity Log'!J918),"",'Discontinuity Log'!J918)</f>
        <v>UN</v>
      </c>
      <c r="M907" s="263" t="str">
        <f>IF(ISBLANK('Discontinuity Log'!K918),"",'Discontinuity Log'!K918)</f>
        <v>RO</v>
      </c>
      <c r="N907" s="263">
        <f>IF(ISBLANK('Discontinuity Log'!L918),"",'Discontinuity Log'!L918)</f>
        <v>9</v>
      </c>
      <c r="O907" s="263" t="str">
        <f>IF(ISBLANK('Discontinuity Log'!M918),"",'Discontinuity Log'!M918)</f>
        <v>R3</v>
      </c>
      <c r="P907" s="263" t="str">
        <f>IF(ISBLANK('Discontinuity Log'!N918),"",'Discontinuity Log'!N918)</f>
        <v>W1</v>
      </c>
      <c r="Q907" s="263">
        <f>IF(ISBLANK('Discontinuity Log'!O918),"",'Discontinuity Log'!O918)</f>
        <v>6</v>
      </c>
      <c r="R907" s="263">
        <f>IF(ISBLANK('Discontinuity Log'!P918),"",'Discontinuity Log'!P918)</f>
        <v>75</v>
      </c>
      <c r="S907" s="263" t="str">
        <f>IF(ISBLANK('Discontinuity Log'!Q918),"",'Discontinuity Log'!Q918)</f>
        <v/>
      </c>
      <c r="T907" s="464" t="str">
        <f>IF(ISBLANK('Discontinuity Log'!R918),"",'Discontinuity Log'!R918)</f>
        <v/>
      </c>
    </row>
    <row r="908" spans="1:20" x14ac:dyDescent="0.3">
      <c r="A908" s="261" t="str">
        <f>IF(ISBLANK('Geotech Log'!$C$2),"",IF('Discontinuity Log'!B919&lt;&gt;"",'Geotech Log'!$C$2,""))</f>
        <v>DDH 3476</v>
      </c>
      <c r="B908" s="261" t="str">
        <f>IF(ISBLANK('Geotech Log'!$R$4),"",IF('Discontinuity Log'!B919&lt;&gt;"",'Geotech Log'!$R$4,""))</f>
        <v>FRO</v>
      </c>
      <c r="C908" s="263">
        <f ca="1">IF(ISBLANK('Discontinuity Log'!A919),"",'Discontinuity Log'!A919)</f>
        <v>153</v>
      </c>
      <c r="D908" s="264">
        <f>IF(ISBLANK('Discontinuity Log'!B919),"",'Discontinuity Log'!B919)</f>
        <v>312.43</v>
      </c>
      <c r="E908" s="263" t="str">
        <f>IF(ISBLANK('Discontinuity Log'!C919),"",'Discontinuity Log'!C919)</f>
        <v>BD</v>
      </c>
      <c r="F908" s="263" t="str">
        <f>IF(ISBLANK('Discontinuity Log'!D919),"",'Discontinuity Log'!D919)</f>
        <v>G</v>
      </c>
      <c r="G908" s="263" t="str">
        <f>IF(ISBLANK('Discontinuity Log'!E919),"",'Discontinuity Log'!E919)</f>
        <v>CLEAN</v>
      </c>
      <c r="H908" s="263" t="str">
        <f>IF(ISBLANK('Discontinuity Log'!F919),"",IF('Discontinuity Log'!F919="-","",'Discontinuity Log'!F919))</f>
        <v/>
      </c>
      <c r="I908" s="263" t="str">
        <f>IF(ISBLANK('Discontinuity Log'!G919),"",'Discontinuity Log'!G919)</f>
        <v>CL</v>
      </c>
      <c r="J908" s="263" t="str">
        <f>IF(ISBLANK('Discontinuity Log'!H919),"",'Discontinuity Log'!H919)</f>
        <v/>
      </c>
      <c r="K908" s="263" t="str">
        <f>IF(ISBLANK('Discontinuity Log'!I919),"",'Discontinuity Log'!I919)</f>
        <v/>
      </c>
      <c r="L908" s="263" t="str">
        <f>IF(ISBLANK('Discontinuity Log'!J919),"",'Discontinuity Log'!J919)</f>
        <v>UN</v>
      </c>
      <c r="M908" s="263" t="str">
        <f>IF(ISBLANK('Discontinuity Log'!K919),"",'Discontinuity Log'!K919)</f>
        <v>RO</v>
      </c>
      <c r="N908" s="263">
        <f>IF(ISBLANK('Discontinuity Log'!L919),"",'Discontinuity Log'!L919)</f>
        <v>9</v>
      </c>
      <c r="O908" s="263" t="str">
        <f>IF(ISBLANK('Discontinuity Log'!M919),"",'Discontinuity Log'!M919)</f>
        <v>R3</v>
      </c>
      <c r="P908" s="263" t="str">
        <f>IF(ISBLANK('Discontinuity Log'!N919),"",'Discontinuity Log'!N919)</f>
        <v>W1</v>
      </c>
      <c r="Q908" s="263">
        <f>IF(ISBLANK('Discontinuity Log'!O919),"",'Discontinuity Log'!O919)</f>
        <v>20</v>
      </c>
      <c r="R908" s="263">
        <f>IF(ISBLANK('Discontinuity Log'!P919),"",'Discontinuity Log'!P919)</f>
        <v>78</v>
      </c>
      <c r="S908" s="263" t="str">
        <f>IF(ISBLANK('Discontinuity Log'!Q919),"",'Discontinuity Log'!Q919)</f>
        <v/>
      </c>
      <c r="T908" s="464" t="str">
        <f>IF(ISBLANK('Discontinuity Log'!R919),"",'Discontinuity Log'!R919)</f>
        <v/>
      </c>
    </row>
    <row r="909" spans="1:20" x14ac:dyDescent="0.3">
      <c r="A909" s="261" t="str">
        <f>IF(ISBLANK('Geotech Log'!$C$2),"",IF('Discontinuity Log'!B920&lt;&gt;"",'Geotech Log'!$C$2,""))</f>
        <v>DDH 3476</v>
      </c>
      <c r="B909" s="261" t="str">
        <f>IF(ISBLANK('Geotech Log'!$R$4),"",IF('Discontinuity Log'!B920&lt;&gt;"",'Geotech Log'!$R$4,""))</f>
        <v>FRO</v>
      </c>
      <c r="C909" s="263">
        <f ca="1">IF(ISBLANK('Discontinuity Log'!A920),"",'Discontinuity Log'!A920)</f>
        <v>154</v>
      </c>
      <c r="D909" s="264">
        <f>IF(ISBLANK('Discontinuity Log'!B920),"",'Discontinuity Log'!B920)</f>
        <v>313.3</v>
      </c>
      <c r="E909" s="263" t="str">
        <f>IF(ISBLANK('Discontinuity Log'!C920),"",'Discontinuity Log'!C920)</f>
        <v>OTH</v>
      </c>
      <c r="F909" s="263" t="str">
        <f>IF(ISBLANK('Discontinuity Log'!D920),"",'Discontinuity Log'!D920)</f>
        <v>O</v>
      </c>
      <c r="G909" s="263" t="str">
        <f>IF(ISBLANK('Discontinuity Log'!E920),"",'Discontinuity Log'!E920)</f>
        <v>RZ</v>
      </c>
      <c r="H909" s="263" t="str">
        <f>IF(ISBLANK('Discontinuity Log'!F920),"",IF('Discontinuity Log'!F920="-","",'Discontinuity Log'!F920))</f>
        <v/>
      </c>
      <c r="I909" s="263" t="str">
        <f>IF(ISBLANK('Discontinuity Log'!G920),"",'Discontinuity Log'!G920)</f>
        <v>IN</v>
      </c>
      <c r="J909" s="263" t="str">
        <f>IF(ISBLANK('Discontinuity Log'!H920),"",'Discontinuity Log'!H920)</f>
        <v>&gt;5mm</v>
      </c>
      <c r="K909" s="263">
        <f>IF(ISBLANK('Discontinuity Log'!I920),"",'Discontinuity Log'!I920)</f>
        <v>40</v>
      </c>
      <c r="L909" s="263" t="str">
        <f>IF(ISBLANK('Discontinuity Log'!J920),"",'Discontinuity Log'!J920)</f>
        <v>UN</v>
      </c>
      <c r="M909" s="263" t="str">
        <f>IF(ISBLANK('Discontinuity Log'!K920),"",'Discontinuity Log'!K920)</f>
        <v>RO</v>
      </c>
      <c r="N909" s="263">
        <f>IF(ISBLANK('Discontinuity Log'!L920),"",'Discontinuity Log'!L920)</f>
        <v>9</v>
      </c>
      <c r="O909" s="263" t="str">
        <f>IF(ISBLANK('Discontinuity Log'!M920),"",'Discontinuity Log'!M920)</f>
        <v>R3</v>
      </c>
      <c r="P909" s="263" t="str">
        <f>IF(ISBLANK('Discontinuity Log'!N920),"",'Discontinuity Log'!N920)</f>
        <v>W1</v>
      </c>
      <c r="Q909" s="263">
        <f>IF(ISBLANK('Discontinuity Log'!O920),"",'Discontinuity Log'!O920)</f>
        <v>6</v>
      </c>
      <c r="R909" s="263">
        <f>IF(ISBLANK('Discontinuity Log'!P920),"",'Discontinuity Log'!P920)</f>
        <v>86</v>
      </c>
      <c r="S909" s="263" t="str">
        <f>IF(ISBLANK('Discontinuity Log'!Q920),"",'Discontinuity Log'!Q920)</f>
        <v/>
      </c>
      <c r="T909" s="464" t="str">
        <f>IF(ISBLANK('Discontinuity Log'!R920),"",'Discontinuity Log'!R920)</f>
        <v/>
      </c>
    </row>
    <row r="910" spans="1:20" x14ac:dyDescent="0.3">
      <c r="A910" s="261" t="str">
        <f>IF(ISBLANK('Geotech Log'!$C$2),"",IF('Discontinuity Log'!B921&lt;&gt;"",'Geotech Log'!$C$2,""))</f>
        <v>DDH 3476</v>
      </c>
      <c r="B910" s="261" t="str">
        <f>IF(ISBLANK('Geotech Log'!$R$4),"",IF('Discontinuity Log'!B921&lt;&gt;"",'Geotech Log'!$R$4,""))</f>
        <v>FRO</v>
      </c>
      <c r="C910" s="263">
        <f ca="1">IF(ISBLANK('Discontinuity Log'!A921),"",'Discontinuity Log'!A921)</f>
        <v>154</v>
      </c>
      <c r="D910" s="264">
        <f>IF(ISBLANK('Discontinuity Log'!B921),"",'Discontinuity Log'!B921)</f>
        <v>313.31</v>
      </c>
      <c r="E910" s="263" t="str">
        <f>IF(ISBLANK('Discontinuity Log'!C921),"",'Discontinuity Log'!C921)</f>
        <v>BD</v>
      </c>
      <c r="F910" s="263" t="str">
        <f>IF(ISBLANK('Discontinuity Log'!D921),"",'Discontinuity Log'!D921)</f>
        <v>G</v>
      </c>
      <c r="G910" s="263" t="str">
        <f>IF(ISBLANK('Discontinuity Log'!E921),"",'Discontinuity Log'!E921)</f>
        <v>COAL</v>
      </c>
      <c r="H910" s="263" t="str">
        <f>IF(ISBLANK('Discontinuity Log'!F921),"",IF('Discontinuity Log'!F921="-","",'Discontinuity Log'!F921))</f>
        <v/>
      </c>
      <c r="I910" s="263" t="str">
        <f>IF(ISBLANK('Discontinuity Log'!G921),"",'Discontinuity Log'!G921)</f>
        <v>CC</v>
      </c>
      <c r="J910" s="263" t="str">
        <f>IF(ISBLANK('Discontinuity Log'!H921),"",'Discontinuity Log'!H921)</f>
        <v>&lt;=1mm</v>
      </c>
      <c r="K910" s="263" t="str">
        <f>IF(ISBLANK('Discontinuity Log'!I921),"",'Discontinuity Log'!I921)</f>
        <v/>
      </c>
      <c r="L910" s="263" t="str">
        <f>IF(ISBLANK('Discontinuity Log'!J921),"",'Discontinuity Log'!J921)</f>
        <v>PL</v>
      </c>
      <c r="M910" s="263" t="str">
        <f>IF(ISBLANK('Discontinuity Log'!K921),"",'Discontinuity Log'!K921)</f>
        <v>SM</v>
      </c>
      <c r="N910" s="263">
        <f>IF(ISBLANK('Discontinuity Log'!L921),"",'Discontinuity Log'!L921)</f>
        <v>7</v>
      </c>
      <c r="O910" s="263" t="str">
        <f>IF(ISBLANK('Discontinuity Log'!M921),"",'Discontinuity Log'!M921)</f>
        <v>R3</v>
      </c>
      <c r="P910" s="263" t="str">
        <f>IF(ISBLANK('Discontinuity Log'!N921),"",'Discontinuity Log'!N921)</f>
        <v>W1</v>
      </c>
      <c r="Q910" s="263">
        <f>IF(ISBLANK('Discontinuity Log'!O921),"",'Discontinuity Log'!O921)</f>
        <v>12</v>
      </c>
      <c r="R910" s="263">
        <f>IF(ISBLANK('Discontinuity Log'!P921),"",'Discontinuity Log'!P921)</f>
        <v>41</v>
      </c>
      <c r="S910" s="263" t="str">
        <f>IF(ISBLANK('Discontinuity Log'!Q921),"",'Discontinuity Log'!Q921)</f>
        <v/>
      </c>
      <c r="T910" s="464" t="str">
        <f>IF(ISBLANK('Discontinuity Log'!R921),"",'Discontinuity Log'!R921)</f>
        <v/>
      </c>
    </row>
    <row r="911" spans="1:20" x14ac:dyDescent="0.3">
      <c r="A911" s="261" t="str">
        <f>IF(ISBLANK('Geotech Log'!$C$2),"",IF('Discontinuity Log'!B922&lt;&gt;"",'Geotech Log'!$C$2,""))</f>
        <v>DDH 3476</v>
      </c>
      <c r="B911" s="261" t="str">
        <f>IF(ISBLANK('Geotech Log'!$R$4),"",IF('Discontinuity Log'!B922&lt;&gt;"",'Geotech Log'!$R$4,""))</f>
        <v>FRO</v>
      </c>
      <c r="C911" s="263">
        <f ca="1">IF(ISBLANK('Discontinuity Log'!A922),"",'Discontinuity Log'!A922)</f>
        <v>154</v>
      </c>
      <c r="D911" s="264">
        <f>IF(ISBLANK('Discontinuity Log'!B922),"",'Discontinuity Log'!B922)</f>
        <v>313.38</v>
      </c>
      <c r="E911" s="263" t="str">
        <f>IF(ISBLANK('Discontinuity Log'!C922),"",'Discontinuity Log'!C922)</f>
        <v>BD</v>
      </c>
      <c r="F911" s="263" t="str">
        <f>IF(ISBLANK('Discontinuity Log'!D922),"",'Discontinuity Log'!D922)</f>
        <v>G</v>
      </c>
      <c r="G911" s="263" t="str">
        <f>IF(ISBLANK('Discontinuity Log'!E922),"",'Discontinuity Log'!E922)</f>
        <v>COAL</v>
      </c>
      <c r="H911" s="263" t="str">
        <f>IF(ISBLANK('Discontinuity Log'!F922),"",IF('Discontinuity Log'!F922="-","",'Discontinuity Log'!F922))</f>
        <v/>
      </c>
      <c r="I911" s="263" t="str">
        <f>IF(ISBLANK('Discontinuity Log'!G922),"",'Discontinuity Log'!G922)</f>
        <v>CC</v>
      </c>
      <c r="J911" s="263" t="str">
        <f>IF(ISBLANK('Discontinuity Log'!H922),"",'Discontinuity Log'!H922)</f>
        <v>&lt;=1mm</v>
      </c>
      <c r="K911" s="263" t="str">
        <f>IF(ISBLANK('Discontinuity Log'!I922),"",'Discontinuity Log'!I922)</f>
        <v/>
      </c>
      <c r="L911" s="263" t="str">
        <f>IF(ISBLANK('Discontinuity Log'!J922),"",'Discontinuity Log'!J922)</f>
        <v>PL</v>
      </c>
      <c r="M911" s="263" t="str">
        <f>IF(ISBLANK('Discontinuity Log'!K922),"",'Discontinuity Log'!K922)</f>
        <v>SM</v>
      </c>
      <c r="N911" s="263">
        <f>IF(ISBLANK('Discontinuity Log'!L922),"",'Discontinuity Log'!L922)</f>
        <v>7</v>
      </c>
      <c r="O911" s="263" t="str">
        <f>IF(ISBLANK('Discontinuity Log'!M922),"",'Discontinuity Log'!M922)</f>
        <v>R3</v>
      </c>
      <c r="P911" s="263" t="str">
        <f>IF(ISBLANK('Discontinuity Log'!N922),"",'Discontinuity Log'!N922)</f>
        <v>W1</v>
      </c>
      <c r="Q911" s="263">
        <f>IF(ISBLANK('Discontinuity Log'!O922),"",'Discontinuity Log'!O922)</f>
        <v>12</v>
      </c>
      <c r="R911" s="263">
        <f>IF(ISBLANK('Discontinuity Log'!P922),"",'Discontinuity Log'!P922)</f>
        <v>51</v>
      </c>
      <c r="S911" s="263" t="str">
        <f>IF(ISBLANK('Discontinuity Log'!Q922),"",'Discontinuity Log'!Q922)</f>
        <v/>
      </c>
      <c r="T911" s="464" t="str">
        <f>IF(ISBLANK('Discontinuity Log'!R922),"",'Discontinuity Log'!R922)</f>
        <v/>
      </c>
    </row>
    <row r="912" spans="1:20" x14ac:dyDescent="0.3">
      <c r="A912" s="261" t="str">
        <f>IF(ISBLANK('Geotech Log'!$C$2),"",IF('Discontinuity Log'!B923&lt;&gt;"",'Geotech Log'!$C$2,""))</f>
        <v>DDH 3476</v>
      </c>
      <c r="B912" s="261" t="str">
        <f>IF(ISBLANK('Geotech Log'!$R$4),"",IF('Discontinuity Log'!B923&lt;&gt;"",'Geotech Log'!$R$4,""))</f>
        <v>FRO</v>
      </c>
      <c r="C912" s="263">
        <f ca="1">IF(ISBLANK('Discontinuity Log'!A923),"",'Discontinuity Log'!A923)</f>
        <v>154</v>
      </c>
      <c r="D912" s="264">
        <f>IF(ISBLANK('Discontinuity Log'!B923),"",'Discontinuity Log'!B923)</f>
        <v>313.43</v>
      </c>
      <c r="E912" s="263" t="str">
        <f>IF(ISBLANK('Discontinuity Log'!C923),"",'Discontinuity Log'!C923)</f>
        <v>BD</v>
      </c>
      <c r="F912" s="263" t="str">
        <f>IF(ISBLANK('Discontinuity Log'!D923),"",'Discontinuity Log'!D923)</f>
        <v>G</v>
      </c>
      <c r="G912" s="263" t="str">
        <f>IF(ISBLANK('Discontinuity Log'!E923),"",'Discontinuity Log'!E923)</f>
        <v>COAL</v>
      </c>
      <c r="H912" s="263" t="str">
        <f>IF(ISBLANK('Discontinuity Log'!F923),"",IF('Discontinuity Log'!F923="-","",'Discontinuity Log'!F923))</f>
        <v/>
      </c>
      <c r="I912" s="263" t="str">
        <f>IF(ISBLANK('Discontinuity Log'!G923),"",'Discontinuity Log'!G923)</f>
        <v>CC</v>
      </c>
      <c r="J912" s="263" t="str">
        <f>IF(ISBLANK('Discontinuity Log'!H923),"",'Discontinuity Log'!H923)</f>
        <v>&lt;=1mm</v>
      </c>
      <c r="K912" s="263" t="str">
        <f>IF(ISBLANK('Discontinuity Log'!I923),"",'Discontinuity Log'!I923)</f>
        <v/>
      </c>
      <c r="L912" s="263" t="str">
        <f>IF(ISBLANK('Discontinuity Log'!J923),"",'Discontinuity Log'!J923)</f>
        <v>PL</v>
      </c>
      <c r="M912" s="263" t="str">
        <f>IF(ISBLANK('Discontinuity Log'!K923),"",'Discontinuity Log'!K923)</f>
        <v>SM</v>
      </c>
      <c r="N912" s="263">
        <f>IF(ISBLANK('Discontinuity Log'!L923),"",'Discontinuity Log'!L923)</f>
        <v>7</v>
      </c>
      <c r="O912" s="263" t="str">
        <f>IF(ISBLANK('Discontinuity Log'!M923),"",'Discontinuity Log'!M923)</f>
        <v>R3</v>
      </c>
      <c r="P912" s="263" t="str">
        <f>IF(ISBLANK('Discontinuity Log'!N923),"",'Discontinuity Log'!N923)</f>
        <v>W1</v>
      </c>
      <c r="Q912" s="263">
        <f>IF(ISBLANK('Discontinuity Log'!O923),"",'Discontinuity Log'!O923)</f>
        <v>12</v>
      </c>
      <c r="R912" s="263">
        <f>IF(ISBLANK('Discontinuity Log'!P923),"",'Discontinuity Log'!P923)</f>
        <v>50</v>
      </c>
      <c r="S912" s="263" t="str">
        <f>IF(ISBLANK('Discontinuity Log'!Q923),"",'Discontinuity Log'!Q923)</f>
        <v/>
      </c>
      <c r="T912" s="464" t="str">
        <f>IF(ISBLANK('Discontinuity Log'!R923),"",'Discontinuity Log'!R923)</f>
        <v/>
      </c>
    </row>
    <row r="913" spans="1:20" x14ac:dyDescent="0.3">
      <c r="A913" s="261" t="str">
        <f>IF(ISBLANK('Geotech Log'!$C$2),"",IF('Discontinuity Log'!B924&lt;&gt;"",'Geotech Log'!$C$2,""))</f>
        <v>DDH 3476</v>
      </c>
      <c r="B913" s="261" t="str">
        <f>IF(ISBLANK('Geotech Log'!$R$4),"",IF('Discontinuity Log'!B924&lt;&gt;"",'Geotech Log'!$R$4,""))</f>
        <v>FRO</v>
      </c>
      <c r="C913" s="263">
        <f ca="1">IF(ISBLANK('Discontinuity Log'!A924),"",'Discontinuity Log'!A924)</f>
        <v>154</v>
      </c>
      <c r="D913" s="264">
        <f>IF(ISBLANK('Discontinuity Log'!B924),"",'Discontinuity Log'!B924)</f>
        <v>313.58</v>
      </c>
      <c r="E913" s="263" t="str">
        <f>IF(ISBLANK('Discontinuity Log'!C924),"",'Discontinuity Log'!C924)</f>
        <v>BD</v>
      </c>
      <c r="F913" s="263" t="str">
        <f>IF(ISBLANK('Discontinuity Log'!D924),"",'Discontinuity Log'!D924)</f>
        <v>G</v>
      </c>
      <c r="G913" s="263" t="str">
        <f>IF(ISBLANK('Discontinuity Log'!E924),"",'Discontinuity Log'!E924)</f>
        <v>COAL</v>
      </c>
      <c r="H913" s="263" t="str">
        <f>IF(ISBLANK('Discontinuity Log'!F924),"",IF('Discontinuity Log'!F924="-","",'Discontinuity Log'!F924))</f>
        <v/>
      </c>
      <c r="I913" s="263" t="str">
        <f>IF(ISBLANK('Discontinuity Log'!G924),"",'Discontinuity Log'!G924)</f>
        <v>CC</v>
      </c>
      <c r="J913" s="263" t="str">
        <f>IF(ISBLANK('Discontinuity Log'!H924),"",'Discontinuity Log'!H924)</f>
        <v>&lt;=1mm</v>
      </c>
      <c r="K913" s="263" t="str">
        <f>IF(ISBLANK('Discontinuity Log'!I924),"",'Discontinuity Log'!I924)</f>
        <v/>
      </c>
      <c r="L913" s="263" t="str">
        <f>IF(ISBLANK('Discontinuity Log'!J924),"",'Discontinuity Log'!J924)</f>
        <v>PL</v>
      </c>
      <c r="M913" s="263" t="str">
        <f>IF(ISBLANK('Discontinuity Log'!K924),"",'Discontinuity Log'!K924)</f>
        <v>SM</v>
      </c>
      <c r="N913" s="263">
        <f>IF(ISBLANK('Discontinuity Log'!L924),"",'Discontinuity Log'!L924)</f>
        <v>7</v>
      </c>
      <c r="O913" s="263" t="str">
        <f>IF(ISBLANK('Discontinuity Log'!M924),"",'Discontinuity Log'!M924)</f>
        <v>R3</v>
      </c>
      <c r="P913" s="263" t="str">
        <f>IF(ISBLANK('Discontinuity Log'!N924),"",'Discontinuity Log'!N924)</f>
        <v>W1</v>
      </c>
      <c r="Q913" s="263">
        <f>IF(ISBLANK('Discontinuity Log'!O924),"",'Discontinuity Log'!O924)</f>
        <v>12</v>
      </c>
      <c r="R913" s="263">
        <f>IF(ISBLANK('Discontinuity Log'!P924),"",'Discontinuity Log'!P924)</f>
        <v>81</v>
      </c>
      <c r="S913" s="263" t="str">
        <f>IF(ISBLANK('Discontinuity Log'!Q924),"",'Discontinuity Log'!Q924)</f>
        <v/>
      </c>
      <c r="T913" s="464" t="str">
        <f>IF(ISBLANK('Discontinuity Log'!R924),"",'Discontinuity Log'!R924)</f>
        <v/>
      </c>
    </row>
    <row r="914" spans="1:20" x14ac:dyDescent="0.3">
      <c r="A914" s="261" t="str">
        <f>IF(ISBLANK('Geotech Log'!$C$2),"",IF('Discontinuity Log'!B925&lt;&gt;"",'Geotech Log'!$C$2,""))</f>
        <v>DDH 3476</v>
      </c>
      <c r="B914" s="261" t="str">
        <f>IF(ISBLANK('Geotech Log'!$R$4),"",IF('Discontinuity Log'!B925&lt;&gt;"",'Geotech Log'!$R$4,""))</f>
        <v>FRO</v>
      </c>
      <c r="C914" s="263">
        <f ca="1">IF(ISBLANK('Discontinuity Log'!A925),"",'Discontinuity Log'!A925)</f>
        <v>154</v>
      </c>
      <c r="D914" s="264">
        <f>IF(ISBLANK('Discontinuity Log'!B925),"",'Discontinuity Log'!B925)</f>
        <v>314.70999999999998</v>
      </c>
      <c r="E914" s="263" t="str">
        <f>IF(ISBLANK('Discontinuity Log'!C925),"",'Discontinuity Log'!C925)</f>
        <v>BD</v>
      </c>
      <c r="F914" s="263" t="str">
        <f>IF(ISBLANK('Discontinuity Log'!D925),"",'Discontinuity Log'!D925)</f>
        <v>G</v>
      </c>
      <c r="G914" s="263" t="str">
        <f>IF(ISBLANK('Discontinuity Log'!E925),"",'Discontinuity Log'!E925)</f>
        <v>CLEAN</v>
      </c>
      <c r="H914" s="263" t="str">
        <f>IF(ISBLANK('Discontinuity Log'!F925),"",IF('Discontinuity Log'!F925="-","",'Discontinuity Log'!F925))</f>
        <v/>
      </c>
      <c r="I914" s="263" t="str">
        <f>IF(ISBLANK('Discontinuity Log'!G925),"",'Discontinuity Log'!G925)</f>
        <v>CL</v>
      </c>
      <c r="J914" s="263" t="str">
        <f>IF(ISBLANK('Discontinuity Log'!H925),"",'Discontinuity Log'!H925)</f>
        <v/>
      </c>
      <c r="K914" s="263" t="str">
        <f>IF(ISBLANK('Discontinuity Log'!I925),"",'Discontinuity Log'!I925)</f>
        <v/>
      </c>
      <c r="L914" s="263" t="str">
        <f>IF(ISBLANK('Discontinuity Log'!J925),"",'Discontinuity Log'!J925)</f>
        <v>UN</v>
      </c>
      <c r="M914" s="263" t="str">
        <f>IF(ISBLANK('Discontinuity Log'!K925),"",'Discontinuity Log'!K925)</f>
        <v>RO</v>
      </c>
      <c r="N914" s="263">
        <f>IF(ISBLANK('Discontinuity Log'!L925),"",'Discontinuity Log'!L925)</f>
        <v>9</v>
      </c>
      <c r="O914" s="263" t="str">
        <f>IF(ISBLANK('Discontinuity Log'!M925),"",'Discontinuity Log'!M925)</f>
        <v>R3</v>
      </c>
      <c r="P914" s="263" t="str">
        <f>IF(ISBLANK('Discontinuity Log'!N925),"",'Discontinuity Log'!N925)</f>
        <v>W1</v>
      </c>
      <c r="Q914" s="263">
        <f>IF(ISBLANK('Discontinuity Log'!O925),"",'Discontinuity Log'!O925)</f>
        <v>20</v>
      </c>
      <c r="R914" s="263">
        <f>IF(ISBLANK('Discontinuity Log'!P925),"",'Discontinuity Log'!P925)</f>
        <v>67</v>
      </c>
      <c r="S914" s="263" t="str">
        <f>IF(ISBLANK('Discontinuity Log'!Q925),"",'Discontinuity Log'!Q925)</f>
        <v/>
      </c>
      <c r="T914" s="464" t="str">
        <f>IF(ISBLANK('Discontinuity Log'!R925),"",'Discontinuity Log'!R925)</f>
        <v/>
      </c>
    </row>
    <row r="915" spans="1:20" x14ac:dyDescent="0.3">
      <c r="A915" s="261" t="str">
        <f>IF(ISBLANK('Geotech Log'!$C$2),"",IF('Discontinuity Log'!B926&lt;&gt;"",'Geotech Log'!$C$2,""))</f>
        <v>DDH 3476</v>
      </c>
      <c r="B915" s="261" t="str">
        <f>IF(ISBLANK('Geotech Log'!$R$4),"",IF('Discontinuity Log'!B926&lt;&gt;"",'Geotech Log'!$R$4,""))</f>
        <v>FRO</v>
      </c>
      <c r="C915" s="263">
        <f ca="1">IF(ISBLANK('Discontinuity Log'!A926),"",'Discontinuity Log'!A926)</f>
        <v>154</v>
      </c>
      <c r="D915" s="264">
        <f>IF(ISBLANK('Discontinuity Log'!B926),"",'Discontinuity Log'!B926)</f>
        <v>315.36</v>
      </c>
      <c r="E915" s="263" t="str">
        <f>IF(ISBLANK('Discontinuity Log'!C926),"",'Discontinuity Log'!C926)</f>
        <v>BD</v>
      </c>
      <c r="F915" s="263" t="str">
        <f>IF(ISBLANK('Discontinuity Log'!D926),"",'Discontinuity Log'!D926)</f>
        <v>G</v>
      </c>
      <c r="G915" s="263" t="str">
        <f>IF(ISBLANK('Discontinuity Log'!E926),"",'Discontinuity Log'!E926)</f>
        <v>COAL</v>
      </c>
      <c r="H915" s="263" t="str">
        <f>IF(ISBLANK('Discontinuity Log'!F926),"",IF('Discontinuity Log'!F926="-","",'Discontinuity Log'!F926))</f>
        <v>CA</v>
      </c>
      <c r="I915" s="263" t="str">
        <f>IF(ISBLANK('Discontinuity Log'!G926),"",'Discontinuity Log'!G926)</f>
        <v>CC</v>
      </c>
      <c r="J915" s="263" t="str">
        <f>IF(ISBLANK('Discontinuity Log'!H926),"",'Discontinuity Log'!H926)</f>
        <v>&lt;=1mm</v>
      </c>
      <c r="K915" s="263" t="str">
        <f>IF(ISBLANK('Discontinuity Log'!I926),"",'Discontinuity Log'!I926)</f>
        <v/>
      </c>
      <c r="L915" s="263" t="str">
        <f>IF(ISBLANK('Discontinuity Log'!J926),"",'Discontinuity Log'!J926)</f>
        <v>IR</v>
      </c>
      <c r="M915" s="263" t="str">
        <f>IF(ISBLANK('Discontinuity Log'!K926),"",'Discontinuity Log'!K926)</f>
        <v>RO</v>
      </c>
      <c r="N915" s="263">
        <f>IF(ISBLANK('Discontinuity Log'!L926),"",'Discontinuity Log'!L926)</f>
        <v>9</v>
      </c>
      <c r="O915" s="263" t="str">
        <f>IF(ISBLANK('Discontinuity Log'!M926),"",'Discontinuity Log'!M926)</f>
        <v>R3</v>
      </c>
      <c r="P915" s="263" t="str">
        <f>IF(ISBLANK('Discontinuity Log'!N926),"",'Discontinuity Log'!N926)</f>
        <v>W1</v>
      </c>
      <c r="Q915" s="263">
        <f>IF(ISBLANK('Discontinuity Log'!O926),"",'Discontinuity Log'!O926)</f>
        <v>12</v>
      </c>
      <c r="R915" s="263">
        <f>IF(ISBLANK('Discontinuity Log'!P926),"",'Discontinuity Log'!P926)</f>
        <v>79</v>
      </c>
      <c r="S915" s="263" t="str">
        <f>IF(ISBLANK('Discontinuity Log'!Q926),"",'Discontinuity Log'!Q926)</f>
        <v/>
      </c>
      <c r="T915" s="464" t="str">
        <f>IF(ISBLANK('Discontinuity Log'!R926),"",'Discontinuity Log'!R926)</f>
        <v>PART MECHANICAL BREAK</v>
      </c>
    </row>
    <row r="916" spans="1:20" x14ac:dyDescent="0.3">
      <c r="A916" s="261" t="str">
        <f>IF(ISBLANK('Geotech Log'!$C$2),"",IF('Discontinuity Log'!B927&lt;&gt;"",'Geotech Log'!$C$2,""))</f>
        <v>DDH 3476</v>
      </c>
      <c r="B916" s="261" t="str">
        <f>IF(ISBLANK('Geotech Log'!$R$4),"",IF('Discontinuity Log'!B927&lt;&gt;"",'Geotech Log'!$R$4,""))</f>
        <v>FRO</v>
      </c>
      <c r="C916" s="263">
        <f ca="1">IF(ISBLANK('Discontinuity Log'!A927),"",'Discontinuity Log'!A927)</f>
        <v>155</v>
      </c>
      <c r="D916" s="264">
        <f>IF(ISBLANK('Discontinuity Log'!B927),"",'Discontinuity Log'!B927)</f>
        <v>316.76</v>
      </c>
      <c r="E916" s="263" t="str">
        <f>IF(ISBLANK('Discontinuity Log'!C927),"",'Discontinuity Log'!C927)</f>
        <v>BD</v>
      </c>
      <c r="F916" s="263" t="str">
        <f>IF(ISBLANK('Discontinuity Log'!D927),"",'Discontinuity Log'!D927)</f>
        <v>G</v>
      </c>
      <c r="G916" s="263" t="str">
        <f>IF(ISBLANK('Discontinuity Log'!E927),"",'Discontinuity Log'!E927)</f>
        <v>CLEAN</v>
      </c>
      <c r="H916" s="263" t="str">
        <f>IF(ISBLANK('Discontinuity Log'!F927),"",IF('Discontinuity Log'!F927="-","",'Discontinuity Log'!F927))</f>
        <v/>
      </c>
      <c r="I916" s="263" t="str">
        <f>IF(ISBLANK('Discontinuity Log'!G927),"",'Discontinuity Log'!G927)</f>
        <v>CL</v>
      </c>
      <c r="J916" s="263" t="str">
        <f>IF(ISBLANK('Discontinuity Log'!H927),"",'Discontinuity Log'!H927)</f>
        <v/>
      </c>
      <c r="K916" s="263" t="str">
        <f>IF(ISBLANK('Discontinuity Log'!I927),"",'Discontinuity Log'!I927)</f>
        <v/>
      </c>
      <c r="L916" s="263" t="str">
        <f>IF(ISBLANK('Discontinuity Log'!J927),"",'Discontinuity Log'!J927)</f>
        <v>PL</v>
      </c>
      <c r="M916" s="263" t="str">
        <f>IF(ISBLANK('Discontinuity Log'!K927),"",'Discontinuity Log'!K927)</f>
        <v>SM</v>
      </c>
      <c r="N916" s="263">
        <f>IF(ISBLANK('Discontinuity Log'!L927),"",'Discontinuity Log'!L927)</f>
        <v>5</v>
      </c>
      <c r="O916" s="263" t="str">
        <f>IF(ISBLANK('Discontinuity Log'!M927),"",'Discontinuity Log'!M927)</f>
        <v>R3</v>
      </c>
      <c r="P916" s="263" t="str">
        <f>IF(ISBLANK('Discontinuity Log'!N927),"",'Discontinuity Log'!N927)</f>
        <v>W1</v>
      </c>
      <c r="Q916" s="263">
        <f>IF(ISBLANK('Discontinuity Log'!O927),"",'Discontinuity Log'!O927)</f>
        <v>20</v>
      </c>
      <c r="R916" s="263">
        <f>IF(ISBLANK('Discontinuity Log'!P927),"",'Discontinuity Log'!P927)</f>
        <v>79</v>
      </c>
      <c r="S916" s="263" t="str">
        <f>IF(ISBLANK('Discontinuity Log'!Q927),"",'Discontinuity Log'!Q927)</f>
        <v/>
      </c>
      <c r="T916" s="464" t="str">
        <f>IF(ISBLANK('Discontinuity Log'!R927),"",'Discontinuity Log'!R927)</f>
        <v/>
      </c>
    </row>
    <row r="917" spans="1:20" x14ac:dyDescent="0.3">
      <c r="A917" s="261" t="str">
        <f>IF(ISBLANK('Geotech Log'!$C$2),"",IF('Discontinuity Log'!B928&lt;&gt;"",'Geotech Log'!$C$2,""))</f>
        <v>DDH 3476</v>
      </c>
      <c r="B917" s="261" t="str">
        <f>IF(ISBLANK('Geotech Log'!$R$4),"",IF('Discontinuity Log'!B928&lt;&gt;"",'Geotech Log'!$R$4,""))</f>
        <v>FRO</v>
      </c>
      <c r="C917" s="263">
        <f ca="1">IF(ISBLANK('Discontinuity Log'!A928),"",'Discontinuity Log'!A928)</f>
        <v>155</v>
      </c>
      <c r="D917" s="264">
        <f>IF(ISBLANK('Discontinuity Log'!B928),"",'Discontinuity Log'!B928)</f>
        <v>317.08999999999997</v>
      </c>
      <c r="E917" s="263" t="str">
        <f>IF(ISBLANK('Discontinuity Log'!C928),"",'Discontinuity Log'!C928)</f>
        <v>BD</v>
      </c>
      <c r="F917" s="263" t="str">
        <f>IF(ISBLANK('Discontinuity Log'!D928),"",'Discontinuity Log'!D928)</f>
        <v>G</v>
      </c>
      <c r="G917" s="263" t="str">
        <f>IF(ISBLANK('Discontinuity Log'!E928),"",'Discontinuity Log'!E928)</f>
        <v>COAL</v>
      </c>
      <c r="H917" s="263" t="str">
        <f>IF(ISBLANK('Discontinuity Log'!F928),"",IF('Discontinuity Log'!F928="-","",'Discontinuity Log'!F928))</f>
        <v/>
      </c>
      <c r="I917" s="263" t="str">
        <f>IF(ISBLANK('Discontinuity Log'!G928),"",'Discontinuity Log'!G928)</f>
        <v>CC</v>
      </c>
      <c r="J917" s="263" t="str">
        <f>IF(ISBLANK('Discontinuity Log'!H928),"",'Discontinuity Log'!H928)</f>
        <v>&lt;=1mm</v>
      </c>
      <c r="K917" s="263" t="str">
        <f>IF(ISBLANK('Discontinuity Log'!I928),"",'Discontinuity Log'!I928)</f>
        <v/>
      </c>
      <c r="L917" s="263" t="str">
        <f>IF(ISBLANK('Discontinuity Log'!J928),"",'Discontinuity Log'!J928)</f>
        <v>PL</v>
      </c>
      <c r="M917" s="263" t="str">
        <f>IF(ISBLANK('Discontinuity Log'!K928),"",'Discontinuity Log'!K928)</f>
        <v>SM</v>
      </c>
      <c r="N917" s="263">
        <f>IF(ISBLANK('Discontinuity Log'!L928),"",'Discontinuity Log'!L928)</f>
        <v>3</v>
      </c>
      <c r="O917" s="263" t="str">
        <f>IF(ISBLANK('Discontinuity Log'!M928),"",'Discontinuity Log'!M928)</f>
        <v>R3</v>
      </c>
      <c r="P917" s="263" t="str">
        <f>IF(ISBLANK('Discontinuity Log'!N928),"",'Discontinuity Log'!N928)</f>
        <v>W1</v>
      </c>
      <c r="Q917" s="263">
        <f>IF(ISBLANK('Discontinuity Log'!O928),"",'Discontinuity Log'!O928)</f>
        <v>12</v>
      </c>
      <c r="R917" s="263">
        <f>IF(ISBLANK('Discontinuity Log'!P928),"",'Discontinuity Log'!P928)</f>
        <v>80</v>
      </c>
      <c r="S917" s="263" t="str">
        <f>IF(ISBLANK('Discontinuity Log'!Q928),"",'Discontinuity Log'!Q928)</f>
        <v/>
      </c>
      <c r="T917" s="464" t="str">
        <f>IF(ISBLANK('Discontinuity Log'!R928),"",'Discontinuity Log'!R928)</f>
        <v/>
      </c>
    </row>
    <row r="918" spans="1:20" x14ac:dyDescent="0.3">
      <c r="A918" s="261" t="str">
        <f>IF(ISBLANK('Geotech Log'!$C$2),"",IF('Discontinuity Log'!B929&lt;&gt;"",'Geotech Log'!$C$2,""))</f>
        <v>DDH 3476</v>
      </c>
      <c r="B918" s="261" t="str">
        <f>IF(ISBLANK('Geotech Log'!$R$4),"",IF('Discontinuity Log'!B929&lt;&gt;"",'Geotech Log'!$R$4,""))</f>
        <v>FRO</v>
      </c>
      <c r="C918" s="263">
        <f ca="1">IF(ISBLANK('Discontinuity Log'!A929),"",'Discontinuity Log'!A929)</f>
        <v>155</v>
      </c>
      <c r="D918" s="264">
        <f>IF(ISBLANK('Discontinuity Log'!B929),"",'Discontinuity Log'!B929)</f>
        <v>317.10000000000002</v>
      </c>
      <c r="E918" s="263" t="str">
        <f>IF(ISBLANK('Discontinuity Log'!C929),"",'Discontinuity Log'!C929)</f>
        <v>BD</v>
      </c>
      <c r="F918" s="263" t="str">
        <f>IF(ISBLANK('Discontinuity Log'!D929),"",'Discontinuity Log'!D929)</f>
        <v>G</v>
      </c>
      <c r="G918" s="263" t="str">
        <f>IF(ISBLANK('Discontinuity Log'!E929),"",'Discontinuity Log'!E929)</f>
        <v>COAL</v>
      </c>
      <c r="H918" s="263" t="str">
        <f>IF(ISBLANK('Discontinuity Log'!F929),"",IF('Discontinuity Log'!F929="-","",'Discontinuity Log'!F929))</f>
        <v/>
      </c>
      <c r="I918" s="263" t="str">
        <f>IF(ISBLANK('Discontinuity Log'!G929),"",'Discontinuity Log'!G929)</f>
        <v>CC</v>
      </c>
      <c r="J918" s="263" t="str">
        <f>IF(ISBLANK('Discontinuity Log'!H929),"",'Discontinuity Log'!H929)</f>
        <v>&lt;=1mm</v>
      </c>
      <c r="K918" s="263" t="str">
        <f>IF(ISBLANK('Discontinuity Log'!I929),"",'Discontinuity Log'!I929)</f>
        <v/>
      </c>
      <c r="L918" s="263" t="str">
        <f>IF(ISBLANK('Discontinuity Log'!J929),"",'Discontinuity Log'!J929)</f>
        <v>PL</v>
      </c>
      <c r="M918" s="263" t="str">
        <f>IF(ISBLANK('Discontinuity Log'!K929),"",'Discontinuity Log'!K929)</f>
        <v>SM</v>
      </c>
      <c r="N918" s="263">
        <f>IF(ISBLANK('Discontinuity Log'!L929),"",'Discontinuity Log'!L929)</f>
        <v>3</v>
      </c>
      <c r="O918" s="263" t="str">
        <f>IF(ISBLANK('Discontinuity Log'!M929),"",'Discontinuity Log'!M929)</f>
        <v>R3</v>
      </c>
      <c r="P918" s="263" t="str">
        <f>IF(ISBLANK('Discontinuity Log'!N929),"",'Discontinuity Log'!N929)</f>
        <v>W1</v>
      </c>
      <c r="Q918" s="263">
        <f>IF(ISBLANK('Discontinuity Log'!O929),"",'Discontinuity Log'!O929)</f>
        <v>12</v>
      </c>
      <c r="R918" s="263">
        <f>IF(ISBLANK('Discontinuity Log'!P929),"",'Discontinuity Log'!P929)</f>
        <v>86</v>
      </c>
      <c r="S918" s="263" t="str">
        <f>IF(ISBLANK('Discontinuity Log'!Q929),"",'Discontinuity Log'!Q929)</f>
        <v/>
      </c>
      <c r="T918" s="464" t="str">
        <f>IF(ISBLANK('Discontinuity Log'!R929),"",'Discontinuity Log'!R929)</f>
        <v/>
      </c>
    </row>
    <row r="919" spans="1:20" x14ac:dyDescent="0.3">
      <c r="A919" s="261" t="str">
        <f>IF(ISBLANK('Geotech Log'!$C$2),"",IF('Discontinuity Log'!B930&lt;&gt;"",'Geotech Log'!$C$2,""))</f>
        <v>DDH 3476</v>
      </c>
      <c r="B919" s="261" t="str">
        <f>IF(ISBLANK('Geotech Log'!$R$4),"",IF('Discontinuity Log'!B930&lt;&gt;"",'Geotech Log'!$R$4,""))</f>
        <v>FRO</v>
      </c>
      <c r="C919" s="263">
        <f ca="1">IF(ISBLANK('Discontinuity Log'!A930),"",'Discontinuity Log'!A930)</f>
        <v>155</v>
      </c>
      <c r="D919" s="264">
        <f>IF(ISBLANK('Discontinuity Log'!B930),"",'Discontinuity Log'!B930)</f>
        <v>317.13</v>
      </c>
      <c r="E919" s="263" t="str">
        <f>IF(ISBLANK('Discontinuity Log'!C930),"",'Discontinuity Log'!C930)</f>
        <v>BD</v>
      </c>
      <c r="F919" s="263" t="str">
        <f>IF(ISBLANK('Discontinuity Log'!D930),"",'Discontinuity Log'!D930)</f>
        <v>G</v>
      </c>
      <c r="G919" s="263" t="str">
        <f>IF(ISBLANK('Discontinuity Log'!E930),"",'Discontinuity Log'!E930)</f>
        <v>COAL</v>
      </c>
      <c r="H919" s="263" t="str">
        <f>IF(ISBLANK('Discontinuity Log'!F930),"",IF('Discontinuity Log'!F930="-","",'Discontinuity Log'!F930))</f>
        <v/>
      </c>
      <c r="I919" s="263" t="str">
        <f>IF(ISBLANK('Discontinuity Log'!G930),"",'Discontinuity Log'!G930)</f>
        <v>CC</v>
      </c>
      <c r="J919" s="263" t="str">
        <f>IF(ISBLANK('Discontinuity Log'!H930),"",'Discontinuity Log'!H930)</f>
        <v>&lt;=1mm</v>
      </c>
      <c r="K919" s="263" t="str">
        <f>IF(ISBLANK('Discontinuity Log'!I930),"",'Discontinuity Log'!I930)</f>
        <v/>
      </c>
      <c r="L919" s="263" t="str">
        <f>IF(ISBLANK('Discontinuity Log'!J930),"",'Discontinuity Log'!J930)</f>
        <v>PL</v>
      </c>
      <c r="M919" s="263" t="str">
        <f>IF(ISBLANK('Discontinuity Log'!K930),"",'Discontinuity Log'!K930)</f>
        <v>SM</v>
      </c>
      <c r="N919" s="263">
        <f>IF(ISBLANK('Discontinuity Log'!L930),"",'Discontinuity Log'!L930)</f>
        <v>3</v>
      </c>
      <c r="O919" s="263" t="str">
        <f>IF(ISBLANK('Discontinuity Log'!M930),"",'Discontinuity Log'!M930)</f>
        <v>R3</v>
      </c>
      <c r="P919" s="263" t="str">
        <f>IF(ISBLANK('Discontinuity Log'!N930),"",'Discontinuity Log'!N930)</f>
        <v>W1</v>
      </c>
      <c r="Q919" s="263">
        <f>IF(ISBLANK('Discontinuity Log'!O930),"",'Discontinuity Log'!O930)</f>
        <v>12</v>
      </c>
      <c r="R919" s="263">
        <f>IF(ISBLANK('Discontinuity Log'!P930),"",'Discontinuity Log'!P930)</f>
        <v>82</v>
      </c>
      <c r="S919" s="263" t="str">
        <f>IF(ISBLANK('Discontinuity Log'!Q930),"",'Discontinuity Log'!Q930)</f>
        <v/>
      </c>
      <c r="T919" s="464" t="str">
        <f>IF(ISBLANK('Discontinuity Log'!R930),"",'Discontinuity Log'!R930)</f>
        <v/>
      </c>
    </row>
    <row r="920" spans="1:20" x14ac:dyDescent="0.3">
      <c r="A920" s="261" t="str">
        <f>IF(ISBLANK('Geotech Log'!$C$2),"",IF('Discontinuity Log'!B931&lt;&gt;"",'Geotech Log'!$C$2,""))</f>
        <v>DDH 3476</v>
      </c>
      <c r="B920" s="261" t="str">
        <f>IF(ISBLANK('Geotech Log'!$R$4),"",IF('Discontinuity Log'!B931&lt;&gt;"",'Geotech Log'!$R$4,""))</f>
        <v>FRO</v>
      </c>
      <c r="C920" s="263">
        <f ca="1">IF(ISBLANK('Discontinuity Log'!A931),"",'Discontinuity Log'!A931)</f>
        <v>155</v>
      </c>
      <c r="D920" s="264">
        <f>IF(ISBLANK('Discontinuity Log'!B931),"",'Discontinuity Log'!B931)</f>
        <v>317.33</v>
      </c>
      <c r="E920" s="263" t="str">
        <f>IF(ISBLANK('Discontinuity Log'!C931),"",'Discontinuity Log'!C931)</f>
        <v>OTH</v>
      </c>
      <c r="F920" s="263" t="str">
        <f>IF(ISBLANK('Discontinuity Log'!D931),"",'Discontinuity Log'!D931)</f>
        <v>O</v>
      </c>
      <c r="G920" s="263" t="str">
        <f>IF(ISBLANK('Discontinuity Log'!E931),"",'Discontinuity Log'!E931)</f>
        <v>RZ</v>
      </c>
      <c r="H920" s="263" t="str">
        <f>IF(ISBLANK('Discontinuity Log'!F931),"",IF('Discontinuity Log'!F931="-","",'Discontinuity Log'!F931))</f>
        <v/>
      </c>
      <c r="I920" s="263" t="str">
        <f>IF(ISBLANK('Discontinuity Log'!G931),"",'Discontinuity Log'!G931)</f>
        <v>IN</v>
      </c>
      <c r="J920" s="263" t="str">
        <f>IF(ISBLANK('Discontinuity Log'!H931),"",'Discontinuity Log'!H931)</f>
        <v>&gt;5mm</v>
      </c>
      <c r="K920" s="263">
        <f>IF(ISBLANK('Discontinuity Log'!I931),"",'Discontinuity Log'!I931)</f>
        <v>50</v>
      </c>
      <c r="L920" s="263" t="str">
        <f>IF(ISBLANK('Discontinuity Log'!J931),"",'Discontinuity Log'!J931)</f>
        <v>UN</v>
      </c>
      <c r="M920" s="263" t="str">
        <f>IF(ISBLANK('Discontinuity Log'!K931),"",'Discontinuity Log'!K931)</f>
        <v>SM</v>
      </c>
      <c r="N920" s="263">
        <f>IF(ISBLANK('Discontinuity Log'!L931),"",'Discontinuity Log'!L931)</f>
        <v>7</v>
      </c>
      <c r="O920" s="263" t="str">
        <f>IF(ISBLANK('Discontinuity Log'!M931),"",'Discontinuity Log'!M931)</f>
        <v>R3</v>
      </c>
      <c r="P920" s="263" t="str">
        <f>IF(ISBLANK('Discontinuity Log'!N931),"",'Discontinuity Log'!N931)</f>
        <v>W1</v>
      </c>
      <c r="Q920" s="263">
        <f>IF(ISBLANK('Discontinuity Log'!O931),"",'Discontinuity Log'!O931)</f>
        <v>6</v>
      </c>
      <c r="R920" s="263">
        <f>IF(ISBLANK('Discontinuity Log'!P931),"",'Discontinuity Log'!P931)</f>
        <v>80</v>
      </c>
      <c r="S920" s="263" t="str">
        <f>IF(ISBLANK('Discontinuity Log'!Q931),"",'Discontinuity Log'!Q931)</f>
        <v/>
      </c>
      <c r="T920" s="464" t="str">
        <f>IF(ISBLANK('Discontinuity Log'!R931),"",'Discontinuity Log'!R931)</f>
        <v/>
      </c>
    </row>
    <row r="921" spans="1:20" x14ac:dyDescent="0.3">
      <c r="A921" s="261" t="str">
        <f>IF(ISBLANK('Geotech Log'!$C$2),"",IF('Discontinuity Log'!B932&lt;&gt;"",'Geotech Log'!$C$2,""))</f>
        <v>DDH 3476</v>
      </c>
      <c r="B921" s="261" t="str">
        <f>IF(ISBLANK('Geotech Log'!$R$4),"",IF('Discontinuity Log'!B932&lt;&gt;"",'Geotech Log'!$R$4,""))</f>
        <v>FRO</v>
      </c>
      <c r="C921" s="263">
        <f ca="1">IF(ISBLANK('Discontinuity Log'!A932),"",'Discontinuity Log'!A932)</f>
        <v>155</v>
      </c>
      <c r="D921" s="264">
        <f>IF(ISBLANK('Discontinuity Log'!B932),"",'Discontinuity Log'!B932)</f>
        <v>318</v>
      </c>
      <c r="E921" s="263" t="str">
        <f>IF(ISBLANK('Discontinuity Log'!C932),"",'Discontinuity Log'!C932)</f>
        <v>JN</v>
      </c>
      <c r="F921" s="263" t="str">
        <f>IF(ISBLANK('Discontinuity Log'!D932),"",'Discontinuity Log'!D932)</f>
        <v>G</v>
      </c>
      <c r="G921" s="263" t="str">
        <f>IF(ISBLANK('Discontinuity Log'!E932),"",'Discontinuity Log'!E932)</f>
        <v>CLEAN</v>
      </c>
      <c r="H921" s="263" t="str">
        <f>IF(ISBLANK('Discontinuity Log'!F932),"",IF('Discontinuity Log'!F932="-","",'Discontinuity Log'!F932))</f>
        <v/>
      </c>
      <c r="I921" s="263" t="str">
        <f>IF(ISBLANK('Discontinuity Log'!G932),"",'Discontinuity Log'!G932)</f>
        <v>CL</v>
      </c>
      <c r="J921" s="263" t="str">
        <f>IF(ISBLANK('Discontinuity Log'!H932),"",'Discontinuity Log'!H932)</f>
        <v/>
      </c>
      <c r="K921" s="263" t="str">
        <f>IF(ISBLANK('Discontinuity Log'!I932),"",'Discontinuity Log'!I932)</f>
        <v/>
      </c>
      <c r="L921" s="263" t="str">
        <f>IF(ISBLANK('Discontinuity Log'!J932),"",'Discontinuity Log'!J932)</f>
        <v>UN</v>
      </c>
      <c r="M921" s="263" t="str">
        <f>IF(ISBLANK('Discontinuity Log'!K932),"",'Discontinuity Log'!K932)</f>
        <v>SM</v>
      </c>
      <c r="N921" s="263">
        <f>IF(ISBLANK('Discontinuity Log'!L932),"",'Discontinuity Log'!L932)</f>
        <v>7</v>
      </c>
      <c r="O921" s="263" t="str">
        <f>IF(ISBLANK('Discontinuity Log'!M932),"",'Discontinuity Log'!M932)</f>
        <v>R3</v>
      </c>
      <c r="P921" s="263" t="str">
        <f>IF(ISBLANK('Discontinuity Log'!N932),"",'Discontinuity Log'!N932)</f>
        <v>W1</v>
      </c>
      <c r="Q921" s="263">
        <f>IF(ISBLANK('Discontinuity Log'!O932),"",'Discontinuity Log'!O932)</f>
        <v>25</v>
      </c>
      <c r="R921" s="263">
        <f>IF(ISBLANK('Discontinuity Log'!P932),"",'Discontinuity Log'!P932)</f>
        <v>2</v>
      </c>
      <c r="S921" s="263" t="str">
        <f>IF(ISBLANK('Discontinuity Log'!Q932),"",'Discontinuity Log'!Q932)</f>
        <v/>
      </c>
      <c r="T921" s="464" t="str">
        <f>IF(ISBLANK('Discontinuity Log'!R932),"",'Discontinuity Log'!R932)</f>
        <v/>
      </c>
    </row>
    <row r="922" spans="1:20" x14ac:dyDescent="0.3">
      <c r="A922" s="261" t="str">
        <f>IF(ISBLANK('Geotech Log'!$C$2),"",IF('Discontinuity Log'!B933&lt;&gt;"",'Geotech Log'!$C$2,""))</f>
        <v>DDH 3476</v>
      </c>
      <c r="B922" s="261" t="str">
        <f>IF(ISBLANK('Geotech Log'!$R$4),"",IF('Discontinuity Log'!B933&lt;&gt;"",'Geotech Log'!$R$4,""))</f>
        <v>FRO</v>
      </c>
      <c r="C922" s="263">
        <f ca="1">IF(ISBLANK('Discontinuity Log'!A933),"",'Discontinuity Log'!A933)</f>
        <v>156</v>
      </c>
      <c r="D922" s="264">
        <f>IF(ISBLANK('Discontinuity Log'!B933),"",'Discontinuity Log'!B933)</f>
        <v>320.06</v>
      </c>
      <c r="E922" s="263" t="str">
        <f>IF(ISBLANK('Discontinuity Log'!C933),"",'Discontinuity Log'!C933)</f>
        <v>BD</v>
      </c>
      <c r="F922" s="263" t="str">
        <f>IF(ISBLANK('Discontinuity Log'!D933),"",'Discontinuity Log'!D933)</f>
        <v>G</v>
      </c>
      <c r="G922" s="263" t="str">
        <f>IF(ISBLANK('Discontinuity Log'!E933),"",'Discontinuity Log'!E933)</f>
        <v>CLEAN</v>
      </c>
      <c r="H922" s="263" t="str">
        <f>IF(ISBLANK('Discontinuity Log'!F933),"",IF('Discontinuity Log'!F933="-","",'Discontinuity Log'!F933))</f>
        <v/>
      </c>
      <c r="I922" s="263" t="str">
        <f>IF(ISBLANK('Discontinuity Log'!G933),"",'Discontinuity Log'!G933)</f>
        <v>CL</v>
      </c>
      <c r="J922" s="263" t="str">
        <f>IF(ISBLANK('Discontinuity Log'!H933),"",'Discontinuity Log'!H933)</f>
        <v/>
      </c>
      <c r="K922" s="263" t="str">
        <f>IF(ISBLANK('Discontinuity Log'!I933),"",'Discontinuity Log'!I933)</f>
        <v/>
      </c>
      <c r="L922" s="263" t="str">
        <f>IF(ISBLANK('Discontinuity Log'!J933),"",'Discontinuity Log'!J933)</f>
        <v>PL</v>
      </c>
      <c r="M922" s="263" t="str">
        <f>IF(ISBLANK('Discontinuity Log'!K933),"",'Discontinuity Log'!K933)</f>
        <v>SM</v>
      </c>
      <c r="N922" s="263">
        <f>IF(ISBLANK('Discontinuity Log'!L933),"",'Discontinuity Log'!L933)</f>
        <v>5</v>
      </c>
      <c r="O922" s="263" t="str">
        <f>IF(ISBLANK('Discontinuity Log'!M933),"",'Discontinuity Log'!M933)</f>
        <v>R3</v>
      </c>
      <c r="P922" s="263" t="str">
        <f>IF(ISBLANK('Discontinuity Log'!N933),"",'Discontinuity Log'!N933)</f>
        <v>W1</v>
      </c>
      <c r="Q922" s="263">
        <f>IF(ISBLANK('Discontinuity Log'!O933),"",'Discontinuity Log'!O933)</f>
        <v>20</v>
      </c>
      <c r="R922" s="263">
        <f>IF(ISBLANK('Discontinuity Log'!P933),"",'Discontinuity Log'!P933)</f>
        <v>85</v>
      </c>
      <c r="S922" s="263" t="str">
        <f>IF(ISBLANK('Discontinuity Log'!Q933),"",'Discontinuity Log'!Q933)</f>
        <v/>
      </c>
      <c r="T922" s="464" t="str">
        <f>IF(ISBLANK('Discontinuity Log'!R933),"",'Discontinuity Log'!R933)</f>
        <v/>
      </c>
    </row>
    <row r="923" spans="1:20" x14ac:dyDescent="0.3">
      <c r="A923" s="261" t="str">
        <f>IF(ISBLANK('Geotech Log'!$C$2),"",IF('Discontinuity Log'!B934&lt;&gt;"",'Geotech Log'!$C$2,""))</f>
        <v>DDH 3476</v>
      </c>
      <c r="B923" s="261" t="str">
        <f>IF(ISBLANK('Geotech Log'!$R$4),"",IF('Discontinuity Log'!B934&lt;&gt;"",'Geotech Log'!$R$4,""))</f>
        <v>FRO</v>
      </c>
      <c r="C923" s="263">
        <f ca="1">IF(ISBLANK('Discontinuity Log'!A934),"",'Discontinuity Log'!A934)</f>
        <v>156</v>
      </c>
      <c r="D923" s="264">
        <f>IF(ISBLANK('Discontinuity Log'!B934),"",'Discontinuity Log'!B934)</f>
        <v>320.74</v>
      </c>
      <c r="E923" s="263" t="str">
        <f>IF(ISBLANK('Discontinuity Log'!C934),"",'Discontinuity Log'!C934)</f>
        <v>BD</v>
      </c>
      <c r="F923" s="263" t="str">
        <f>IF(ISBLANK('Discontinuity Log'!D934),"",'Discontinuity Log'!D934)</f>
        <v>G</v>
      </c>
      <c r="G923" s="263" t="str">
        <f>IF(ISBLANK('Discontinuity Log'!E934),"",'Discontinuity Log'!E934)</f>
        <v>COAL</v>
      </c>
      <c r="H923" s="263" t="str">
        <f>IF(ISBLANK('Discontinuity Log'!F934),"",IF('Discontinuity Log'!F934="-","",'Discontinuity Log'!F934))</f>
        <v/>
      </c>
      <c r="I923" s="263" t="str">
        <f>IF(ISBLANK('Discontinuity Log'!G934),"",'Discontinuity Log'!G934)</f>
        <v>CC</v>
      </c>
      <c r="J923" s="263" t="str">
        <f>IF(ISBLANK('Discontinuity Log'!H934),"",'Discontinuity Log'!H934)</f>
        <v>&lt;=1mm</v>
      </c>
      <c r="K923" s="263" t="str">
        <f>IF(ISBLANK('Discontinuity Log'!I934),"",'Discontinuity Log'!I934)</f>
        <v/>
      </c>
      <c r="L923" s="263" t="str">
        <f>IF(ISBLANK('Discontinuity Log'!J934),"",'Discontinuity Log'!J934)</f>
        <v>PL</v>
      </c>
      <c r="M923" s="263" t="str">
        <f>IF(ISBLANK('Discontinuity Log'!K934),"",'Discontinuity Log'!K934)</f>
        <v>SM</v>
      </c>
      <c r="N923" s="263">
        <f>IF(ISBLANK('Discontinuity Log'!L934),"",'Discontinuity Log'!L934)</f>
        <v>5</v>
      </c>
      <c r="O923" s="263" t="str">
        <f>IF(ISBLANK('Discontinuity Log'!M934),"",'Discontinuity Log'!M934)</f>
        <v>R3</v>
      </c>
      <c r="P923" s="263" t="str">
        <f>IF(ISBLANK('Discontinuity Log'!N934),"",'Discontinuity Log'!N934)</f>
        <v>W1</v>
      </c>
      <c r="Q923" s="263">
        <f>IF(ISBLANK('Discontinuity Log'!O934),"",'Discontinuity Log'!O934)</f>
        <v>12</v>
      </c>
      <c r="R923" s="263">
        <f>IF(ISBLANK('Discontinuity Log'!P934),"",'Discontinuity Log'!P934)</f>
        <v>71</v>
      </c>
      <c r="S923" s="263" t="str">
        <f>IF(ISBLANK('Discontinuity Log'!Q934),"",'Discontinuity Log'!Q934)</f>
        <v/>
      </c>
      <c r="T923" s="464" t="str">
        <f>IF(ISBLANK('Discontinuity Log'!R934),"",'Discontinuity Log'!R934)</f>
        <v/>
      </c>
    </row>
    <row r="924" spans="1:20" x14ac:dyDescent="0.3">
      <c r="A924" s="261" t="str">
        <f>IF(ISBLANK('Geotech Log'!$C$2),"",IF('Discontinuity Log'!B935&lt;&gt;"",'Geotech Log'!$C$2,""))</f>
        <v>DDH 3476</v>
      </c>
      <c r="B924" s="261" t="str">
        <f>IF(ISBLANK('Geotech Log'!$R$4),"",IF('Discontinuity Log'!B935&lt;&gt;"",'Geotech Log'!$R$4,""))</f>
        <v>FRO</v>
      </c>
      <c r="C924" s="263">
        <f ca="1">IF(ISBLANK('Discontinuity Log'!A935),"",'Discontinuity Log'!A935)</f>
        <v>156</v>
      </c>
      <c r="D924" s="264">
        <f>IF(ISBLANK('Discontinuity Log'!B935),"",'Discontinuity Log'!B935)</f>
        <v>320.86</v>
      </c>
      <c r="E924" s="263" t="str">
        <f>IF(ISBLANK('Discontinuity Log'!C935),"",'Discontinuity Log'!C935)</f>
        <v>BD</v>
      </c>
      <c r="F924" s="263" t="str">
        <f>IF(ISBLANK('Discontinuity Log'!D935),"",'Discontinuity Log'!D935)</f>
        <v>G</v>
      </c>
      <c r="G924" s="263" t="str">
        <f>IF(ISBLANK('Discontinuity Log'!E935),"",'Discontinuity Log'!E935)</f>
        <v>COAL</v>
      </c>
      <c r="H924" s="263" t="str">
        <f>IF(ISBLANK('Discontinuity Log'!F935),"",IF('Discontinuity Log'!F935="-","",'Discontinuity Log'!F935))</f>
        <v/>
      </c>
      <c r="I924" s="263" t="str">
        <f>IF(ISBLANK('Discontinuity Log'!G935),"",'Discontinuity Log'!G935)</f>
        <v>CC</v>
      </c>
      <c r="J924" s="263" t="str">
        <f>IF(ISBLANK('Discontinuity Log'!H935),"",'Discontinuity Log'!H935)</f>
        <v>&lt;=1mm</v>
      </c>
      <c r="K924" s="263" t="str">
        <f>IF(ISBLANK('Discontinuity Log'!I935),"",'Discontinuity Log'!I935)</f>
        <v/>
      </c>
      <c r="L924" s="263" t="str">
        <f>IF(ISBLANK('Discontinuity Log'!J935),"",'Discontinuity Log'!J935)</f>
        <v>PL</v>
      </c>
      <c r="M924" s="263" t="str">
        <f>IF(ISBLANK('Discontinuity Log'!K935),"",'Discontinuity Log'!K935)</f>
        <v>SM</v>
      </c>
      <c r="N924" s="263">
        <f>IF(ISBLANK('Discontinuity Log'!L935),"",'Discontinuity Log'!L935)</f>
        <v>5</v>
      </c>
      <c r="O924" s="263" t="str">
        <f>IF(ISBLANK('Discontinuity Log'!M935),"",'Discontinuity Log'!M935)</f>
        <v>R3</v>
      </c>
      <c r="P924" s="263" t="str">
        <f>IF(ISBLANK('Discontinuity Log'!N935),"",'Discontinuity Log'!N935)</f>
        <v>W1</v>
      </c>
      <c r="Q924" s="263">
        <f>IF(ISBLANK('Discontinuity Log'!O935),"",'Discontinuity Log'!O935)</f>
        <v>12</v>
      </c>
      <c r="R924" s="263">
        <f>IF(ISBLANK('Discontinuity Log'!P935),"",'Discontinuity Log'!P935)</f>
        <v>70</v>
      </c>
      <c r="S924" s="263" t="str">
        <f>IF(ISBLANK('Discontinuity Log'!Q935),"",'Discontinuity Log'!Q935)</f>
        <v/>
      </c>
      <c r="T924" s="464" t="str">
        <f>IF(ISBLANK('Discontinuity Log'!R935),"",'Discontinuity Log'!R935)</f>
        <v/>
      </c>
    </row>
    <row r="925" spans="1:20" x14ac:dyDescent="0.3">
      <c r="A925" s="261" t="str">
        <f>IF(ISBLANK('Geotech Log'!$C$2),"",IF('Discontinuity Log'!B936&lt;&gt;"",'Geotech Log'!$C$2,""))</f>
        <v>DDH 3476</v>
      </c>
      <c r="B925" s="261" t="str">
        <f>IF(ISBLANK('Geotech Log'!$R$4),"",IF('Discontinuity Log'!B936&lt;&gt;"",'Geotech Log'!$R$4,""))</f>
        <v>FRO</v>
      </c>
      <c r="C925" s="263">
        <f ca="1">IF(ISBLANK('Discontinuity Log'!A936),"",'Discontinuity Log'!A936)</f>
        <v>156</v>
      </c>
      <c r="D925" s="264">
        <f>IF(ISBLANK('Discontinuity Log'!B936),"",'Discontinuity Log'!B936)</f>
        <v>321.01</v>
      </c>
      <c r="E925" s="263" t="str">
        <f>IF(ISBLANK('Discontinuity Log'!C936),"",'Discontinuity Log'!C936)</f>
        <v>BD</v>
      </c>
      <c r="F925" s="263" t="str">
        <f>IF(ISBLANK('Discontinuity Log'!D936),"",'Discontinuity Log'!D936)</f>
        <v>G</v>
      </c>
      <c r="G925" s="263" t="str">
        <f>IF(ISBLANK('Discontinuity Log'!E936),"",'Discontinuity Log'!E936)</f>
        <v>COAL</v>
      </c>
      <c r="H925" s="263" t="str">
        <f>IF(ISBLANK('Discontinuity Log'!F936),"",IF('Discontinuity Log'!F936="-","",'Discontinuity Log'!F936))</f>
        <v/>
      </c>
      <c r="I925" s="263" t="str">
        <f>IF(ISBLANK('Discontinuity Log'!G936),"",'Discontinuity Log'!G936)</f>
        <v>CC</v>
      </c>
      <c r="J925" s="263" t="str">
        <f>IF(ISBLANK('Discontinuity Log'!H936),"",'Discontinuity Log'!H936)</f>
        <v>&lt;=1mm</v>
      </c>
      <c r="K925" s="263" t="str">
        <f>IF(ISBLANK('Discontinuity Log'!I936),"",'Discontinuity Log'!I936)</f>
        <v/>
      </c>
      <c r="L925" s="263" t="str">
        <f>IF(ISBLANK('Discontinuity Log'!J936),"",'Discontinuity Log'!J936)</f>
        <v>PL</v>
      </c>
      <c r="M925" s="263" t="str">
        <f>IF(ISBLANK('Discontinuity Log'!K936),"",'Discontinuity Log'!K936)</f>
        <v>SM</v>
      </c>
      <c r="N925" s="263">
        <f>IF(ISBLANK('Discontinuity Log'!L936),"",'Discontinuity Log'!L936)</f>
        <v>5</v>
      </c>
      <c r="O925" s="263" t="str">
        <f>IF(ISBLANK('Discontinuity Log'!M936),"",'Discontinuity Log'!M936)</f>
        <v>R3</v>
      </c>
      <c r="P925" s="263" t="str">
        <f>IF(ISBLANK('Discontinuity Log'!N936),"",'Discontinuity Log'!N936)</f>
        <v>W1</v>
      </c>
      <c r="Q925" s="263">
        <f>IF(ISBLANK('Discontinuity Log'!O936),"",'Discontinuity Log'!O936)</f>
        <v>12</v>
      </c>
      <c r="R925" s="263">
        <f>IF(ISBLANK('Discontinuity Log'!P936),"",'Discontinuity Log'!P936)</f>
        <v>76</v>
      </c>
      <c r="S925" s="263" t="str">
        <f>IF(ISBLANK('Discontinuity Log'!Q936),"",'Discontinuity Log'!Q936)</f>
        <v/>
      </c>
      <c r="T925" s="464" t="str">
        <f>IF(ISBLANK('Discontinuity Log'!R936),"",'Discontinuity Log'!R936)</f>
        <v/>
      </c>
    </row>
    <row r="926" spans="1:20" x14ac:dyDescent="0.3">
      <c r="A926" s="261" t="str">
        <f>IF(ISBLANK('Geotech Log'!$C$2),"",IF('Discontinuity Log'!B937&lt;&gt;"",'Geotech Log'!$C$2,""))</f>
        <v>DDH 3476</v>
      </c>
      <c r="B926" s="261" t="str">
        <f>IF(ISBLANK('Geotech Log'!$R$4),"",IF('Discontinuity Log'!B937&lt;&gt;"",'Geotech Log'!$R$4,""))</f>
        <v>FRO</v>
      </c>
      <c r="C926" s="263">
        <f ca="1">IF(ISBLANK('Discontinuity Log'!A937),"",'Discontinuity Log'!A937)</f>
        <v>156</v>
      </c>
      <c r="D926" s="264">
        <f>IF(ISBLANK('Discontinuity Log'!B937),"",'Discontinuity Log'!B937)</f>
        <v>321.14</v>
      </c>
      <c r="E926" s="263" t="str">
        <f>IF(ISBLANK('Discontinuity Log'!C937),"",'Discontinuity Log'!C937)</f>
        <v>BD</v>
      </c>
      <c r="F926" s="263" t="str">
        <f>IF(ISBLANK('Discontinuity Log'!D937),"",'Discontinuity Log'!D937)</f>
        <v>G</v>
      </c>
      <c r="G926" s="263" t="str">
        <f>IF(ISBLANK('Discontinuity Log'!E937),"",'Discontinuity Log'!E937)</f>
        <v>COAL</v>
      </c>
      <c r="H926" s="263" t="str">
        <f>IF(ISBLANK('Discontinuity Log'!F937),"",IF('Discontinuity Log'!F937="-","",'Discontinuity Log'!F937))</f>
        <v/>
      </c>
      <c r="I926" s="263" t="str">
        <f>IF(ISBLANK('Discontinuity Log'!G937),"",'Discontinuity Log'!G937)</f>
        <v>CC</v>
      </c>
      <c r="J926" s="263" t="str">
        <f>IF(ISBLANK('Discontinuity Log'!H937),"",'Discontinuity Log'!H937)</f>
        <v>&lt;=1mm</v>
      </c>
      <c r="K926" s="263" t="str">
        <f>IF(ISBLANK('Discontinuity Log'!I937),"",'Discontinuity Log'!I937)</f>
        <v/>
      </c>
      <c r="L926" s="263" t="str">
        <f>IF(ISBLANK('Discontinuity Log'!J937),"",'Discontinuity Log'!J937)</f>
        <v>PL</v>
      </c>
      <c r="M926" s="263" t="str">
        <f>IF(ISBLANK('Discontinuity Log'!K937),"",'Discontinuity Log'!K937)</f>
        <v>SM</v>
      </c>
      <c r="N926" s="263">
        <f>IF(ISBLANK('Discontinuity Log'!L937),"",'Discontinuity Log'!L937)</f>
        <v>7</v>
      </c>
      <c r="O926" s="263" t="str">
        <f>IF(ISBLANK('Discontinuity Log'!M937),"",'Discontinuity Log'!M937)</f>
        <v>R3</v>
      </c>
      <c r="P926" s="263" t="str">
        <f>IF(ISBLANK('Discontinuity Log'!N937),"",'Discontinuity Log'!N937)</f>
        <v>W1</v>
      </c>
      <c r="Q926" s="263">
        <f>IF(ISBLANK('Discontinuity Log'!O937),"",'Discontinuity Log'!O937)</f>
        <v>12</v>
      </c>
      <c r="R926" s="263">
        <f>IF(ISBLANK('Discontinuity Log'!P937),"",'Discontinuity Log'!P937)</f>
        <v>84</v>
      </c>
      <c r="S926" s="263" t="str">
        <f>IF(ISBLANK('Discontinuity Log'!Q937),"",'Discontinuity Log'!Q937)</f>
        <v/>
      </c>
      <c r="T926" s="464" t="str">
        <f>IF(ISBLANK('Discontinuity Log'!R937),"",'Discontinuity Log'!R937)</f>
        <v/>
      </c>
    </row>
    <row r="927" spans="1:20" x14ac:dyDescent="0.3">
      <c r="A927" s="261" t="str">
        <f>IF(ISBLANK('Geotech Log'!$C$2),"",IF('Discontinuity Log'!B938&lt;&gt;"",'Geotech Log'!$C$2,""))</f>
        <v>DDH 3476</v>
      </c>
      <c r="B927" s="261" t="str">
        <f>IF(ISBLANK('Geotech Log'!$R$4),"",IF('Discontinuity Log'!B938&lt;&gt;"",'Geotech Log'!$R$4,""))</f>
        <v>FRO</v>
      </c>
      <c r="C927" s="263">
        <f ca="1">IF(ISBLANK('Discontinuity Log'!A938),"",'Discontinuity Log'!A938)</f>
        <v>156</v>
      </c>
      <c r="D927" s="264">
        <f>IF(ISBLANK('Discontinuity Log'!B938),"",'Discontinuity Log'!B938)</f>
        <v>321.16000000000003</v>
      </c>
      <c r="E927" s="263" t="str">
        <f>IF(ISBLANK('Discontinuity Log'!C938),"",'Discontinuity Log'!C938)</f>
        <v>BD</v>
      </c>
      <c r="F927" s="263" t="str">
        <f>IF(ISBLANK('Discontinuity Log'!D938),"",'Discontinuity Log'!D938)</f>
        <v>G</v>
      </c>
      <c r="G927" s="263" t="str">
        <f>IF(ISBLANK('Discontinuity Log'!E938),"",'Discontinuity Log'!E938)</f>
        <v>COAL</v>
      </c>
      <c r="H927" s="263" t="str">
        <f>IF(ISBLANK('Discontinuity Log'!F938),"",IF('Discontinuity Log'!F938="-","",'Discontinuity Log'!F938))</f>
        <v/>
      </c>
      <c r="I927" s="263" t="str">
        <f>IF(ISBLANK('Discontinuity Log'!G938),"",'Discontinuity Log'!G938)</f>
        <v>CC</v>
      </c>
      <c r="J927" s="263" t="str">
        <f>IF(ISBLANK('Discontinuity Log'!H938),"",'Discontinuity Log'!H938)</f>
        <v>&lt;=1mm</v>
      </c>
      <c r="K927" s="263" t="str">
        <f>IF(ISBLANK('Discontinuity Log'!I938),"",'Discontinuity Log'!I938)</f>
        <v/>
      </c>
      <c r="L927" s="263" t="str">
        <f>IF(ISBLANK('Discontinuity Log'!J938),"",'Discontinuity Log'!J938)</f>
        <v>PL</v>
      </c>
      <c r="M927" s="263" t="str">
        <f>IF(ISBLANK('Discontinuity Log'!K938),"",'Discontinuity Log'!K938)</f>
        <v>SM</v>
      </c>
      <c r="N927" s="263">
        <f>IF(ISBLANK('Discontinuity Log'!L938),"",'Discontinuity Log'!L938)</f>
        <v>3</v>
      </c>
      <c r="O927" s="263" t="str">
        <f>IF(ISBLANK('Discontinuity Log'!M938),"",'Discontinuity Log'!M938)</f>
        <v>R3</v>
      </c>
      <c r="P927" s="263" t="str">
        <f>IF(ISBLANK('Discontinuity Log'!N938),"",'Discontinuity Log'!N938)</f>
        <v>W1</v>
      </c>
      <c r="Q927" s="263">
        <f>IF(ISBLANK('Discontinuity Log'!O938),"",'Discontinuity Log'!O938)</f>
        <v>12</v>
      </c>
      <c r="R927" s="263">
        <f>IF(ISBLANK('Discontinuity Log'!P938),"",'Discontinuity Log'!P938)</f>
        <v>81</v>
      </c>
      <c r="S927" s="263" t="str">
        <f>IF(ISBLANK('Discontinuity Log'!Q938),"",'Discontinuity Log'!Q938)</f>
        <v/>
      </c>
      <c r="T927" s="464" t="str">
        <f>IF(ISBLANK('Discontinuity Log'!R938),"",'Discontinuity Log'!R938)</f>
        <v/>
      </c>
    </row>
    <row r="928" spans="1:20" x14ac:dyDescent="0.3">
      <c r="A928" s="261" t="str">
        <f>IF(ISBLANK('Geotech Log'!$C$2),"",IF('Discontinuity Log'!B939&lt;&gt;"",'Geotech Log'!$C$2,""))</f>
        <v>DDH 3476</v>
      </c>
      <c r="B928" s="261" t="str">
        <f>IF(ISBLANK('Geotech Log'!$R$4),"",IF('Discontinuity Log'!B939&lt;&gt;"",'Geotech Log'!$R$4,""))</f>
        <v>FRO</v>
      </c>
      <c r="C928" s="263">
        <f ca="1">IF(ISBLANK('Discontinuity Log'!A939),"",'Discontinuity Log'!A939)</f>
        <v>156</v>
      </c>
      <c r="D928" s="264">
        <f>IF(ISBLANK('Discontinuity Log'!B939),"",'Discontinuity Log'!B939)</f>
        <v>321.33999999999997</v>
      </c>
      <c r="E928" s="263" t="str">
        <f>IF(ISBLANK('Discontinuity Log'!C939),"",'Discontinuity Log'!C939)</f>
        <v>BD</v>
      </c>
      <c r="F928" s="263" t="str">
        <f>IF(ISBLANK('Discontinuity Log'!D939),"",'Discontinuity Log'!D939)</f>
        <v>G</v>
      </c>
      <c r="G928" s="263" t="str">
        <f>IF(ISBLANK('Discontinuity Log'!E939),"",'Discontinuity Log'!E939)</f>
        <v>COAL</v>
      </c>
      <c r="H928" s="263" t="str">
        <f>IF(ISBLANK('Discontinuity Log'!F939),"",IF('Discontinuity Log'!F939="-","",'Discontinuity Log'!F939))</f>
        <v/>
      </c>
      <c r="I928" s="263" t="str">
        <f>IF(ISBLANK('Discontinuity Log'!G939),"",'Discontinuity Log'!G939)</f>
        <v>CC</v>
      </c>
      <c r="J928" s="263" t="str">
        <f>IF(ISBLANK('Discontinuity Log'!H939),"",'Discontinuity Log'!H939)</f>
        <v>&lt;=1mm</v>
      </c>
      <c r="K928" s="263" t="str">
        <f>IF(ISBLANK('Discontinuity Log'!I939),"",'Discontinuity Log'!I939)</f>
        <v/>
      </c>
      <c r="L928" s="263" t="str">
        <f>IF(ISBLANK('Discontinuity Log'!J939),"",'Discontinuity Log'!J939)</f>
        <v>PL</v>
      </c>
      <c r="M928" s="263" t="str">
        <f>IF(ISBLANK('Discontinuity Log'!K939),"",'Discontinuity Log'!K939)</f>
        <v>SM</v>
      </c>
      <c r="N928" s="263">
        <f>IF(ISBLANK('Discontinuity Log'!L939),"",'Discontinuity Log'!L939)</f>
        <v>7</v>
      </c>
      <c r="O928" s="263" t="str">
        <f>IF(ISBLANK('Discontinuity Log'!M939),"",'Discontinuity Log'!M939)</f>
        <v>R3</v>
      </c>
      <c r="P928" s="263" t="str">
        <f>IF(ISBLANK('Discontinuity Log'!N939),"",'Discontinuity Log'!N939)</f>
        <v>W1</v>
      </c>
      <c r="Q928" s="263">
        <f>IF(ISBLANK('Discontinuity Log'!O939),"",'Discontinuity Log'!O939)</f>
        <v>12</v>
      </c>
      <c r="R928" s="263">
        <f>IF(ISBLANK('Discontinuity Log'!P939),"",'Discontinuity Log'!P939)</f>
        <v>73</v>
      </c>
      <c r="S928" s="263" t="str">
        <f>IF(ISBLANK('Discontinuity Log'!Q939),"",'Discontinuity Log'!Q939)</f>
        <v/>
      </c>
      <c r="T928" s="464" t="str">
        <f>IF(ISBLANK('Discontinuity Log'!R939),"",'Discontinuity Log'!R939)</f>
        <v/>
      </c>
    </row>
    <row r="929" spans="1:20" x14ac:dyDescent="0.3">
      <c r="A929" s="261" t="str">
        <f>IF(ISBLANK('Geotech Log'!$C$2),"",IF('Discontinuity Log'!B940&lt;&gt;"",'Geotech Log'!$C$2,""))</f>
        <v>DDH 3476</v>
      </c>
      <c r="B929" s="261" t="str">
        <f>IF(ISBLANK('Geotech Log'!$R$4),"",IF('Discontinuity Log'!B940&lt;&gt;"",'Geotech Log'!$R$4,""))</f>
        <v>FRO</v>
      </c>
      <c r="C929" s="263">
        <f ca="1">IF(ISBLANK('Discontinuity Log'!A940),"",'Discontinuity Log'!A940)</f>
        <v>156</v>
      </c>
      <c r="D929" s="264">
        <f>IF(ISBLANK('Discontinuity Log'!B940),"",'Discontinuity Log'!B940)</f>
        <v>321.58999999999997</v>
      </c>
      <c r="E929" s="263" t="str">
        <f>IF(ISBLANK('Discontinuity Log'!C940),"",'Discontinuity Log'!C940)</f>
        <v>BD</v>
      </c>
      <c r="F929" s="263" t="str">
        <f>IF(ISBLANK('Discontinuity Log'!D940),"",'Discontinuity Log'!D940)</f>
        <v>G</v>
      </c>
      <c r="G929" s="263" t="str">
        <f>IF(ISBLANK('Discontinuity Log'!E940),"",'Discontinuity Log'!E940)</f>
        <v>COAL</v>
      </c>
      <c r="H929" s="263" t="str">
        <f>IF(ISBLANK('Discontinuity Log'!F940),"",IF('Discontinuity Log'!F940="-","",'Discontinuity Log'!F940))</f>
        <v/>
      </c>
      <c r="I929" s="263" t="str">
        <f>IF(ISBLANK('Discontinuity Log'!G940),"",'Discontinuity Log'!G940)</f>
        <v>CC</v>
      </c>
      <c r="J929" s="263" t="str">
        <f>IF(ISBLANK('Discontinuity Log'!H940),"",'Discontinuity Log'!H940)</f>
        <v>&lt;=1mm</v>
      </c>
      <c r="K929" s="263" t="str">
        <f>IF(ISBLANK('Discontinuity Log'!I940),"",'Discontinuity Log'!I940)</f>
        <v/>
      </c>
      <c r="L929" s="263" t="str">
        <f>IF(ISBLANK('Discontinuity Log'!J940),"",'Discontinuity Log'!J940)</f>
        <v>PL</v>
      </c>
      <c r="M929" s="263" t="str">
        <f>IF(ISBLANK('Discontinuity Log'!K940),"",'Discontinuity Log'!K940)</f>
        <v>SM</v>
      </c>
      <c r="N929" s="263">
        <f>IF(ISBLANK('Discontinuity Log'!L940),"",'Discontinuity Log'!L940)</f>
        <v>7</v>
      </c>
      <c r="O929" s="263" t="str">
        <f>IF(ISBLANK('Discontinuity Log'!M940),"",'Discontinuity Log'!M940)</f>
        <v>R3</v>
      </c>
      <c r="P929" s="263" t="str">
        <f>IF(ISBLANK('Discontinuity Log'!N940),"",'Discontinuity Log'!N940)</f>
        <v>W1</v>
      </c>
      <c r="Q929" s="263">
        <f>IF(ISBLANK('Discontinuity Log'!O940),"",'Discontinuity Log'!O940)</f>
        <v>12</v>
      </c>
      <c r="R929" s="263">
        <f>IF(ISBLANK('Discontinuity Log'!P940),"",'Discontinuity Log'!P940)</f>
        <v>76</v>
      </c>
      <c r="S929" s="263" t="str">
        <f>IF(ISBLANK('Discontinuity Log'!Q940),"",'Discontinuity Log'!Q940)</f>
        <v/>
      </c>
      <c r="T929" s="464" t="str">
        <f>IF(ISBLANK('Discontinuity Log'!R940),"",'Discontinuity Log'!R940)</f>
        <v/>
      </c>
    </row>
    <row r="930" spans="1:20" x14ac:dyDescent="0.3">
      <c r="A930" s="261" t="str">
        <f>IF(ISBLANK('Geotech Log'!$C$2),"",IF('Discontinuity Log'!B941&lt;&gt;"",'Geotech Log'!$C$2,""))</f>
        <v>DDH 3476</v>
      </c>
      <c r="B930" s="261" t="str">
        <f>IF(ISBLANK('Geotech Log'!$R$4),"",IF('Discontinuity Log'!B941&lt;&gt;"",'Geotech Log'!$R$4,""))</f>
        <v>FRO</v>
      </c>
      <c r="C930" s="263">
        <f ca="1">IF(ISBLANK('Discontinuity Log'!A941),"",'Discontinuity Log'!A941)</f>
        <v>157</v>
      </c>
      <c r="D930" s="264">
        <f>IF(ISBLANK('Discontinuity Log'!B941),"",'Discontinuity Log'!B941)</f>
        <v>322.08999999999997</v>
      </c>
      <c r="E930" s="263" t="str">
        <f>IF(ISBLANK('Discontinuity Log'!C941),"",'Discontinuity Log'!C941)</f>
        <v>BD</v>
      </c>
      <c r="F930" s="263" t="str">
        <f>IF(ISBLANK('Discontinuity Log'!D941),"",'Discontinuity Log'!D941)</f>
        <v>G</v>
      </c>
      <c r="G930" s="263" t="str">
        <f>IF(ISBLANK('Discontinuity Log'!E941),"",'Discontinuity Log'!E941)</f>
        <v>COAL</v>
      </c>
      <c r="H930" s="263" t="str">
        <f>IF(ISBLANK('Discontinuity Log'!F941),"",IF('Discontinuity Log'!F941="-","",'Discontinuity Log'!F941))</f>
        <v/>
      </c>
      <c r="I930" s="263" t="str">
        <f>IF(ISBLANK('Discontinuity Log'!G941),"",'Discontinuity Log'!G941)</f>
        <v>CC</v>
      </c>
      <c r="J930" s="263" t="str">
        <f>IF(ISBLANK('Discontinuity Log'!H941),"",'Discontinuity Log'!H941)</f>
        <v>&lt;=1mm</v>
      </c>
      <c r="K930" s="263" t="str">
        <f>IF(ISBLANK('Discontinuity Log'!I941),"",'Discontinuity Log'!I941)</f>
        <v/>
      </c>
      <c r="L930" s="263" t="str">
        <f>IF(ISBLANK('Discontinuity Log'!J941),"",'Discontinuity Log'!J941)</f>
        <v>PL</v>
      </c>
      <c r="M930" s="263" t="str">
        <f>IF(ISBLANK('Discontinuity Log'!K941),"",'Discontinuity Log'!K941)</f>
        <v>SM</v>
      </c>
      <c r="N930" s="263">
        <f>IF(ISBLANK('Discontinuity Log'!L941),"",'Discontinuity Log'!L941)</f>
        <v>7</v>
      </c>
      <c r="O930" s="263" t="str">
        <f>IF(ISBLANK('Discontinuity Log'!M941),"",'Discontinuity Log'!M941)</f>
        <v>R3</v>
      </c>
      <c r="P930" s="263" t="str">
        <f>IF(ISBLANK('Discontinuity Log'!N941),"",'Discontinuity Log'!N941)</f>
        <v>W1</v>
      </c>
      <c r="Q930" s="263">
        <f>IF(ISBLANK('Discontinuity Log'!O941),"",'Discontinuity Log'!O941)</f>
        <v>12</v>
      </c>
      <c r="R930" s="263">
        <f>IF(ISBLANK('Discontinuity Log'!P941),"",'Discontinuity Log'!P941)</f>
        <v>83</v>
      </c>
      <c r="S930" s="263" t="str">
        <f>IF(ISBLANK('Discontinuity Log'!Q941),"",'Discontinuity Log'!Q941)</f>
        <v/>
      </c>
      <c r="T930" s="464" t="str">
        <f>IF(ISBLANK('Discontinuity Log'!R941),"",'Discontinuity Log'!R941)</f>
        <v/>
      </c>
    </row>
    <row r="931" spans="1:20" x14ac:dyDescent="0.3">
      <c r="A931" s="261" t="str">
        <f>IF(ISBLANK('Geotech Log'!$C$2),"",IF('Discontinuity Log'!B942&lt;&gt;"",'Geotech Log'!$C$2,""))</f>
        <v>DDH 3476</v>
      </c>
      <c r="B931" s="261" t="str">
        <f>IF(ISBLANK('Geotech Log'!$R$4),"",IF('Discontinuity Log'!B942&lt;&gt;"",'Geotech Log'!$R$4,""))</f>
        <v>FRO</v>
      </c>
      <c r="C931" s="263">
        <f ca="1">IF(ISBLANK('Discontinuity Log'!A942),"",'Discontinuity Log'!A942)</f>
        <v>157</v>
      </c>
      <c r="D931" s="264">
        <f>IF(ISBLANK('Discontinuity Log'!B942),"",'Discontinuity Log'!B942)</f>
        <v>322.44</v>
      </c>
      <c r="E931" s="263" t="str">
        <f>IF(ISBLANK('Discontinuity Log'!C942),"",'Discontinuity Log'!C942)</f>
        <v>BD</v>
      </c>
      <c r="F931" s="263" t="str">
        <f>IF(ISBLANK('Discontinuity Log'!D942),"",'Discontinuity Log'!D942)</f>
        <v>G</v>
      </c>
      <c r="G931" s="263" t="str">
        <f>IF(ISBLANK('Discontinuity Log'!E942),"",'Discontinuity Log'!E942)</f>
        <v>COAL</v>
      </c>
      <c r="H931" s="263" t="str">
        <f>IF(ISBLANK('Discontinuity Log'!F942),"",IF('Discontinuity Log'!F942="-","",'Discontinuity Log'!F942))</f>
        <v/>
      </c>
      <c r="I931" s="263" t="str">
        <f>IF(ISBLANK('Discontinuity Log'!G942),"",'Discontinuity Log'!G942)</f>
        <v>CC</v>
      </c>
      <c r="J931" s="263" t="str">
        <f>IF(ISBLANK('Discontinuity Log'!H942),"",'Discontinuity Log'!H942)</f>
        <v>&lt;=1mm</v>
      </c>
      <c r="K931" s="263" t="str">
        <f>IF(ISBLANK('Discontinuity Log'!I942),"",'Discontinuity Log'!I942)</f>
        <v/>
      </c>
      <c r="L931" s="263" t="str">
        <f>IF(ISBLANK('Discontinuity Log'!J942),"",'Discontinuity Log'!J942)</f>
        <v>UN</v>
      </c>
      <c r="M931" s="263" t="str">
        <f>IF(ISBLANK('Discontinuity Log'!K942),"",'Discontinuity Log'!K942)</f>
        <v>RO</v>
      </c>
      <c r="N931" s="263">
        <f>IF(ISBLANK('Discontinuity Log'!L942),"",'Discontinuity Log'!L942)</f>
        <v>9</v>
      </c>
      <c r="O931" s="263" t="str">
        <f>IF(ISBLANK('Discontinuity Log'!M942),"",'Discontinuity Log'!M942)</f>
        <v>R3</v>
      </c>
      <c r="P931" s="263" t="str">
        <f>IF(ISBLANK('Discontinuity Log'!N942),"",'Discontinuity Log'!N942)</f>
        <v>W1</v>
      </c>
      <c r="Q931" s="263">
        <f>IF(ISBLANK('Discontinuity Log'!O942),"",'Discontinuity Log'!O942)</f>
        <v>12</v>
      </c>
      <c r="R931" s="263">
        <f>IF(ISBLANK('Discontinuity Log'!P942),"",'Discontinuity Log'!P942)</f>
        <v>69</v>
      </c>
      <c r="S931" s="263" t="str">
        <f>IF(ISBLANK('Discontinuity Log'!Q942),"",'Discontinuity Log'!Q942)</f>
        <v/>
      </c>
      <c r="T931" s="464" t="str">
        <f>IF(ISBLANK('Discontinuity Log'!R942),"",'Discontinuity Log'!R942)</f>
        <v/>
      </c>
    </row>
    <row r="932" spans="1:20" x14ac:dyDescent="0.3">
      <c r="A932" s="261" t="str">
        <f>IF(ISBLANK('Geotech Log'!$C$2),"",IF('Discontinuity Log'!B943&lt;&gt;"",'Geotech Log'!$C$2,""))</f>
        <v>DDH 3476</v>
      </c>
      <c r="B932" s="261" t="str">
        <f>IF(ISBLANK('Geotech Log'!$R$4),"",IF('Discontinuity Log'!B943&lt;&gt;"",'Geotech Log'!$R$4,""))</f>
        <v>FRO</v>
      </c>
      <c r="C932" s="263">
        <f ca="1">IF(ISBLANK('Discontinuity Log'!A943),"",'Discontinuity Log'!A943)</f>
        <v>157</v>
      </c>
      <c r="D932" s="264">
        <f>IF(ISBLANK('Discontinuity Log'!B943),"",'Discontinuity Log'!B943)</f>
        <v>322.52</v>
      </c>
      <c r="E932" s="263" t="str">
        <f>IF(ISBLANK('Discontinuity Log'!C943),"",'Discontinuity Log'!C943)</f>
        <v>OTH</v>
      </c>
      <c r="F932" s="263" t="str">
        <f>IF(ISBLANK('Discontinuity Log'!D943),"",'Discontinuity Log'!D943)</f>
        <v>O</v>
      </c>
      <c r="G932" s="263" t="str">
        <f>IF(ISBLANK('Discontinuity Log'!E943),"",'Discontinuity Log'!E943)</f>
        <v>RZ</v>
      </c>
      <c r="H932" s="263" t="str">
        <f>IF(ISBLANK('Discontinuity Log'!F943),"",IF('Discontinuity Log'!F943="-","",'Discontinuity Log'!F943))</f>
        <v/>
      </c>
      <c r="I932" s="263" t="str">
        <f>IF(ISBLANK('Discontinuity Log'!G943),"",'Discontinuity Log'!G943)</f>
        <v>IN</v>
      </c>
      <c r="J932" s="263" t="str">
        <f>IF(ISBLANK('Discontinuity Log'!H943),"",'Discontinuity Log'!H943)</f>
        <v>&gt;5mm</v>
      </c>
      <c r="K932" s="263">
        <f>IF(ISBLANK('Discontinuity Log'!I943),"",'Discontinuity Log'!I943)</f>
        <v>120</v>
      </c>
      <c r="L932" s="263" t="str">
        <f>IF(ISBLANK('Discontinuity Log'!J943),"",'Discontinuity Log'!J943)</f>
        <v>UN</v>
      </c>
      <c r="M932" s="263" t="str">
        <f>IF(ISBLANK('Discontinuity Log'!K943),"",'Discontinuity Log'!K943)</f>
        <v>RO</v>
      </c>
      <c r="N932" s="263">
        <f>IF(ISBLANK('Discontinuity Log'!L943),"",'Discontinuity Log'!L943)</f>
        <v>9</v>
      </c>
      <c r="O932" s="263" t="str">
        <f>IF(ISBLANK('Discontinuity Log'!M943),"",'Discontinuity Log'!M943)</f>
        <v>R3</v>
      </c>
      <c r="P932" s="263" t="str">
        <f>IF(ISBLANK('Discontinuity Log'!N943),"",'Discontinuity Log'!N943)</f>
        <v>W1</v>
      </c>
      <c r="Q932" s="263">
        <f>IF(ISBLANK('Discontinuity Log'!O943),"",'Discontinuity Log'!O943)</f>
        <v>6</v>
      </c>
      <c r="R932" s="263">
        <f>IF(ISBLANK('Discontinuity Log'!P943),"",'Discontinuity Log'!P943)</f>
        <v>85</v>
      </c>
      <c r="S932" s="263" t="str">
        <f>IF(ISBLANK('Discontinuity Log'!Q943),"",'Discontinuity Log'!Q943)</f>
        <v/>
      </c>
      <c r="T932" s="464" t="str">
        <f>IF(ISBLANK('Discontinuity Log'!R943),"",'Discontinuity Log'!R943)</f>
        <v>RUBBLE ZONE WITH ANGULAR CHIPS OF MUDSTONE UP TO 5CM IN SIZE</v>
      </c>
    </row>
    <row r="933" spans="1:20" x14ac:dyDescent="0.3">
      <c r="A933" s="261" t="str">
        <f>IF(ISBLANK('Geotech Log'!$C$2),"",IF('Discontinuity Log'!B944&lt;&gt;"",'Geotech Log'!$C$2,""))</f>
        <v>DDH 3476</v>
      </c>
      <c r="B933" s="261" t="str">
        <f>IF(ISBLANK('Geotech Log'!$R$4),"",IF('Discontinuity Log'!B944&lt;&gt;"",'Geotech Log'!$R$4,""))</f>
        <v>FRO</v>
      </c>
      <c r="C933" s="263">
        <f ca="1">IF(ISBLANK('Discontinuity Log'!A944),"",'Discontinuity Log'!A944)</f>
        <v>157</v>
      </c>
      <c r="D933" s="264">
        <f>IF(ISBLANK('Discontinuity Log'!B944),"",'Discontinuity Log'!B944)</f>
        <v>322.83999999999997</v>
      </c>
      <c r="E933" s="263" t="str">
        <f>IF(ISBLANK('Discontinuity Log'!C944),"",'Discontinuity Log'!C944)</f>
        <v>OTH</v>
      </c>
      <c r="F933" s="263" t="str">
        <f>IF(ISBLANK('Discontinuity Log'!D944),"",'Discontinuity Log'!D944)</f>
        <v>O</v>
      </c>
      <c r="G933" s="263" t="str">
        <f>IF(ISBLANK('Discontinuity Log'!E944),"",'Discontinuity Log'!E944)</f>
        <v>RZ</v>
      </c>
      <c r="H933" s="263" t="str">
        <f>IF(ISBLANK('Discontinuity Log'!F944),"",IF('Discontinuity Log'!F944="-","",'Discontinuity Log'!F944))</f>
        <v>COAL</v>
      </c>
      <c r="I933" s="263" t="str">
        <f>IF(ISBLANK('Discontinuity Log'!G944),"",'Discontinuity Log'!G944)</f>
        <v>IN</v>
      </c>
      <c r="J933" s="263" t="str">
        <f>IF(ISBLANK('Discontinuity Log'!H944),"",'Discontinuity Log'!H944)</f>
        <v>&gt;5mm</v>
      </c>
      <c r="K933" s="263">
        <f>IF(ISBLANK('Discontinuity Log'!I944),"",'Discontinuity Log'!I944)</f>
        <v>200</v>
      </c>
      <c r="L933" s="263" t="str">
        <f>IF(ISBLANK('Discontinuity Log'!J944),"",'Discontinuity Log'!J944)</f>
        <v>UN</v>
      </c>
      <c r="M933" s="263" t="str">
        <f>IF(ISBLANK('Discontinuity Log'!K944),"",'Discontinuity Log'!K944)</f>
        <v>RO</v>
      </c>
      <c r="N933" s="263">
        <f>IF(ISBLANK('Discontinuity Log'!L944),"",'Discontinuity Log'!L944)</f>
        <v>9</v>
      </c>
      <c r="O933" s="263" t="str">
        <f>IF(ISBLANK('Discontinuity Log'!M944),"",'Discontinuity Log'!M944)</f>
        <v>R3</v>
      </c>
      <c r="P933" s="263" t="str">
        <f>IF(ISBLANK('Discontinuity Log'!N944),"",'Discontinuity Log'!N944)</f>
        <v>W1</v>
      </c>
      <c r="Q933" s="263">
        <f>IF(ISBLANK('Discontinuity Log'!O944),"",'Discontinuity Log'!O944)</f>
        <v>0</v>
      </c>
      <c r="R933" s="263">
        <f>IF(ISBLANK('Discontinuity Log'!P944),"",'Discontinuity Log'!P944)</f>
        <v>76</v>
      </c>
      <c r="S933" s="263" t="str">
        <f>IF(ISBLANK('Discontinuity Log'!Q944),"",'Discontinuity Log'!Q944)</f>
        <v/>
      </c>
      <c r="T933" s="464" t="str">
        <f>IF(ISBLANK('Discontinuity Log'!R944),"",'Discontinuity Log'!R944)</f>
        <v>RUBBLE ZONE WITH SUBANGULAR CHIPS OF COMPETENT COAL UP TO 5CM IN SIZE</v>
      </c>
    </row>
    <row r="934" spans="1:20" x14ac:dyDescent="0.3">
      <c r="A934" s="261" t="str">
        <f>IF(ISBLANK('Geotech Log'!$C$2),"",IF('Discontinuity Log'!B945&lt;&gt;"",'Geotech Log'!$C$2,""))</f>
        <v>DDH 3476</v>
      </c>
      <c r="B934" s="261" t="str">
        <f>IF(ISBLANK('Geotech Log'!$R$4),"",IF('Discontinuity Log'!B945&lt;&gt;"",'Geotech Log'!$R$4,""))</f>
        <v>FRO</v>
      </c>
      <c r="C934" s="263">
        <f ca="1">IF(ISBLANK('Discontinuity Log'!A945),"",'Discontinuity Log'!A945)</f>
        <v>157</v>
      </c>
      <c r="D934" s="264">
        <f>IF(ISBLANK('Discontinuity Log'!B945),"",'Discontinuity Log'!B945)</f>
        <v>323.07</v>
      </c>
      <c r="E934" s="263" t="str">
        <f>IF(ISBLANK('Discontinuity Log'!C945),"",'Discontinuity Log'!C945)</f>
        <v>BD</v>
      </c>
      <c r="F934" s="263" t="str">
        <f>IF(ISBLANK('Discontinuity Log'!D945),"",'Discontinuity Log'!D945)</f>
        <v>G</v>
      </c>
      <c r="G934" s="263" t="str">
        <f>IF(ISBLANK('Discontinuity Log'!E945),"",'Discontinuity Log'!E945)</f>
        <v>COAL</v>
      </c>
      <c r="H934" s="263" t="str">
        <f>IF(ISBLANK('Discontinuity Log'!F945),"",IF('Discontinuity Log'!F945="-","",'Discontinuity Log'!F945))</f>
        <v/>
      </c>
      <c r="I934" s="263" t="str">
        <f>IF(ISBLANK('Discontinuity Log'!G945),"",'Discontinuity Log'!G945)</f>
        <v>CC</v>
      </c>
      <c r="J934" s="263" t="str">
        <f>IF(ISBLANK('Discontinuity Log'!H945),"",'Discontinuity Log'!H945)</f>
        <v>&lt;=1mm</v>
      </c>
      <c r="K934" s="263" t="str">
        <f>IF(ISBLANK('Discontinuity Log'!I945),"",'Discontinuity Log'!I945)</f>
        <v/>
      </c>
      <c r="L934" s="263" t="str">
        <f>IF(ISBLANK('Discontinuity Log'!J945),"",'Discontinuity Log'!J945)</f>
        <v>PL</v>
      </c>
      <c r="M934" s="263" t="str">
        <f>IF(ISBLANK('Discontinuity Log'!K945),"",'Discontinuity Log'!K945)</f>
        <v>SM</v>
      </c>
      <c r="N934" s="263">
        <f>IF(ISBLANK('Discontinuity Log'!L945),"",'Discontinuity Log'!L945)</f>
        <v>7</v>
      </c>
      <c r="O934" s="263" t="str">
        <f>IF(ISBLANK('Discontinuity Log'!M945),"",'Discontinuity Log'!M945)</f>
        <v>R3</v>
      </c>
      <c r="P934" s="263" t="str">
        <f>IF(ISBLANK('Discontinuity Log'!N945),"",'Discontinuity Log'!N945)</f>
        <v>W1</v>
      </c>
      <c r="Q934" s="263">
        <f>IF(ISBLANK('Discontinuity Log'!O945),"",'Discontinuity Log'!O945)</f>
        <v>12</v>
      </c>
      <c r="R934" s="263">
        <f>IF(ISBLANK('Discontinuity Log'!P945),"",'Discontinuity Log'!P945)</f>
        <v>85</v>
      </c>
      <c r="S934" s="263" t="str">
        <f>IF(ISBLANK('Discontinuity Log'!Q945),"",'Discontinuity Log'!Q945)</f>
        <v/>
      </c>
      <c r="T934" s="464" t="str">
        <f>IF(ISBLANK('Discontinuity Log'!R945),"",'Discontinuity Log'!R945)</f>
        <v/>
      </c>
    </row>
    <row r="935" spans="1:20" x14ac:dyDescent="0.3">
      <c r="A935" s="261" t="str">
        <f>IF(ISBLANK('Geotech Log'!$C$2),"",IF('Discontinuity Log'!B946&lt;&gt;"",'Geotech Log'!$C$2,""))</f>
        <v>DDH 3476</v>
      </c>
      <c r="B935" s="261" t="str">
        <f>IF(ISBLANK('Geotech Log'!$R$4),"",IF('Discontinuity Log'!B946&lt;&gt;"",'Geotech Log'!$R$4,""))</f>
        <v>FRO</v>
      </c>
      <c r="C935" s="263">
        <f ca="1">IF(ISBLANK('Discontinuity Log'!A946),"",'Discontinuity Log'!A946)</f>
        <v>157</v>
      </c>
      <c r="D935" s="264">
        <f>IF(ISBLANK('Discontinuity Log'!B946),"",'Discontinuity Log'!B946)</f>
        <v>323.35000000000002</v>
      </c>
      <c r="E935" s="263" t="str">
        <f>IF(ISBLANK('Discontinuity Log'!C946),"",'Discontinuity Log'!C946)</f>
        <v>BD</v>
      </c>
      <c r="F935" s="263" t="str">
        <f>IF(ISBLANK('Discontinuity Log'!D946),"",'Discontinuity Log'!D946)</f>
        <v>G</v>
      </c>
      <c r="G935" s="263" t="str">
        <f>IF(ISBLANK('Discontinuity Log'!E946),"",'Discontinuity Log'!E946)</f>
        <v>COAL</v>
      </c>
      <c r="H935" s="263" t="str">
        <f>IF(ISBLANK('Discontinuity Log'!F946),"",IF('Discontinuity Log'!F946="-","",'Discontinuity Log'!F946))</f>
        <v/>
      </c>
      <c r="I935" s="263" t="str">
        <f>IF(ISBLANK('Discontinuity Log'!G946),"",'Discontinuity Log'!G946)</f>
        <v>CC</v>
      </c>
      <c r="J935" s="263" t="str">
        <f>IF(ISBLANK('Discontinuity Log'!H946),"",'Discontinuity Log'!H946)</f>
        <v>&lt;=1mm</v>
      </c>
      <c r="K935" s="263" t="str">
        <f>IF(ISBLANK('Discontinuity Log'!I946),"",'Discontinuity Log'!I946)</f>
        <v/>
      </c>
      <c r="L935" s="263" t="str">
        <f>IF(ISBLANK('Discontinuity Log'!J946),"",'Discontinuity Log'!J946)</f>
        <v>PL</v>
      </c>
      <c r="M935" s="263" t="str">
        <f>IF(ISBLANK('Discontinuity Log'!K946),"",'Discontinuity Log'!K946)</f>
        <v>RO</v>
      </c>
      <c r="N935" s="263">
        <f>IF(ISBLANK('Discontinuity Log'!L946),"",'Discontinuity Log'!L946)</f>
        <v>9</v>
      </c>
      <c r="O935" s="263" t="str">
        <f>IF(ISBLANK('Discontinuity Log'!M946),"",'Discontinuity Log'!M946)</f>
        <v>R3</v>
      </c>
      <c r="P935" s="263" t="str">
        <f>IF(ISBLANK('Discontinuity Log'!N946),"",'Discontinuity Log'!N946)</f>
        <v>W1</v>
      </c>
      <c r="Q935" s="263">
        <f>IF(ISBLANK('Discontinuity Log'!O946),"",'Discontinuity Log'!O946)</f>
        <v>12</v>
      </c>
      <c r="R935" s="263">
        <f>IF(ISBLANK('Discontinuity Log'!P946),"",'Discontinuity Log'!P946)</f>
        <v>86</v>
      </c>
      <c r="S935" s="263" t="str">
        <f>IF(ISBLANK('Discontinuity Log'!Q946),"",'Discontinuity Log'!Q946)</f>
        <v/>
      </c>
      <c r="T935" s="464" t="str">
        <f>IF(ISBLANK('Discontinuity Log'!R946),"",'Discontinuity Log'!R946)</f>
        <v/>
      </c>
    </row>
    <row r="936" spans="1:20" x14ac:dyDescent="0.3">
      <c r="A936" s="261" t="str">
        <f>IF(ISBLANK('Geotech Log'!$C$2),"",IF('Discontinuity Log'!B947&lt;&gt;"",'Geotech Log'!$C$2,""))</f>
        <v>DDH 3476</v>
      </c>
      <c r="B936" s="261" t="str">
        <f>IF(ISBLANK('Geotech Log'!$R$4),"",IF('Discontinuity Log'!B947&lt;&gt;"",'Geotech Log'!$R$4,""))</f>
        <v>FRO</v>
      </c>
      <c r="C936" s="263">
        <f ca="1">IF(ISBLANK('Discontinuity Log'!A947),"",'Discontinuity Log'!A947)</f>
        <v>157</v>
      </c>
      <c r="D936" s="264">
        <f>IF(ISBLANK('Discontinuity Log'!B947),"",'Discontinuity Log'!B947)</f>
        <v>323.77</v>
      </c>
      <c r="E936" s="263" t="str">
        <f>IF(ISBLANK('Discontinuity Log'!C947),"",'Discontinuity Log'!C947)</f>
        <v>BD</v>
      </c>
      <c r="F936" s="263" t="str">
        <f>IF(ISBLANK('Discontinuity Log'!D947),"",'Discontinuity Log'!D947)</f>
        <v>G</v>
      </c>
      <c r="G936" s="263" t="str">
        <f>IF(ISBLANK('Discontinuity Log'!E947),"",'Discontinuity Log'!E947)</f>
        <v>COAL</v>
      </c>
      <c r="H936" s="263" t="str">
        <f>IF(ISBLANK('Discontinuity Log'!F947),"",IF('Discontinuity Log'!F947="-","",'Discontinuity Log'!F947))</f>
        <v/>
      </c>
      <c r="I936" s="263" t="str">
        <f>IF(ISBLANK('Discontinuity Log'!G947),"",'Discontinuity Log'!G947)</f>
        <v>CC</v>
      </c>
      <c r="J936" s="263" t="str">
        <f>IF(ISBLANK('Discontinuity Log'!H947),"",'Discontinuity Log'!H947)</f>
        <v>&lt;=1mm</v>
      </c>
      <c r="K936" s="263" t="str">
        <f>IF(ISBLANK('Discontinuity Log'!I947),"",'Discontinuity Log'!I947)</f>
        <v/>
      </c>
      <c r="L936" s="263" t="str">
        <f>IF(ISBLANK('Discontinuity Log'!J947),"",'Discontinuity Log'!J947)</f>
        <v>PL</v>
      </c>
      <c r="M936" s="263" t="str">
        <f>IF(ISBLANK('Discontinuity Log'!K947),"",'Discontinuity Log'!K947)</f>
        <v>RO</v>
      </c>
      <c r="N936" s="263">
        <f>IF(ISBLANK('Discontinuity Log'!L947),"",'Discontinuity Log'!L947)</f>
        <v>9</v>
      </c>
      <c r="O936" s="263" t="str">
        <f>IF(ISBLANK('Discontinuity Log'!M947),"",'Discontinuity Log'!M947)</f>
        <v>R3</v>
      </c>
      <c r="P936" s="263" t="str">
        <f>IF(ISBLANK('Discontinuity Log'!N947),"",'Discontinuity Log'!N947)</f>
        <v>W1</v>
      </c>
      <c r="Q936" s="263">
        <f>IF(ISBLANK('Discontinuity Log'!O947),"",'Discontinuity Log'!O947)</f>
        <v>12</v>
      </c>
      <c r="R936" s="263">
        <f>IF(ISBLANK('Discontinuity Log'!P947),"",'Discontinuity Log'!P947)</f>
        <v>74</v>
      </c>
      <c r="S936" s="263" t="str">
        <f>IF(ISBLANK('Discontinuity Log'!Q947),"",'Discontinuity Log'!Q947)</f>
        <v/>
      </c>
      <c r="T936" s="464" t="str">
        <f>IF(ISBLANK('Discontinuity Log'!R947),"",'Discontinuity Log'!R947)</f>
        <v/>
      </c>
    </row>
    <row r="937" spans="1:20" x14ac:dyDescent="0.3">
      <c r="A937" s="261" t="str">
        <f>IF(ISBLANK('Geotech Log'!$C$2),"",IF('Discontinuity Log'!B948&lt;&gt;"",'Geotech Log'!$C$2,""))</f>
        <v>DDH 3476</v>
      </c>
      <c r="B937" s="261" t="str">
        <f>IF(ISBLANK('Geotech Log'!$R$4),"",IF('Discontinuity Log'!B948&lt;&gt;"",'Geotech Log'!$R$4,""))</f>
        <v>FRO</v>
      </c>
      <c r="C937" s="263">
        <f ca="1">IF(ISBLANK('Discontinuity Log'!A948),"",'Discontinuity Log'!A948)</f>
        <v>157</v>
      </c>
      <c r="D937" s="264">
        <f>IF(ISBLANK('Discontinuity Log'!B948),"",'Discontinuity Log'!B948)</f>
        <v>323.82</v>
      </c>
      <c r="E937" s="263" t="str">
        <f>IF(ISBLANK('Discontinuity Log'!C948),"",'Discontinuity Log'!C948)</f>
        <v>BD</v>
      </c>
      <c r="F937" s="263" t="str">
        <f>IF(ISBLANK('Discontinuity Log'!D948),"",'Discontinuity Log'!D948)</f>
        <v>G</v>
      </c>
      <c r="G937" s="263" t="str">
        <f>IF(ISBLANK('Discontinuity Log'!E948),"",'Discontinuity Log'!E948)</f>
        <v>COAL</v>
      </c>
      <c r="H937" s="263" t="str">
        <f>IF(ISBLANK('Discontinuity Log'!F948),"",IF('Discontinuity Log'!F948="-","",'Discontinuity Log'!F948))</f>
        <v/>
      </c>
      <c r="I937" s="263" t="str">
        <f>IF(ISBLANK('Discontinuity Log'!G948),"",'Discontinuity Log'!G948)</f>
        <v>CC</v>
      </c>
      <c r="J937" s="263" t="str">
        <f>IF(ISBLANK('Discontinuity Log'!H948),"",'Discontinuity Log'!H948)</f>
        <v>&lt;=1mm</v>
      </c>
      <c r="K937" s="263" t="str">
        <f>IF(ISBLANK('Discontinuity Log'!I948),"",'Discontinuity Log'!I948)</f>
        <v/>
      </c>
      <c r="L937" s="263" t="str">
        <f>IF(ISBLANK('Discontinuity Log'!J948),"",'Discontinuity Log'!J948)</f>
        <v>PL</v>
      </c>
      <c r="M937" s="263" t="str">
        <f>IF(ISBLANK('Discontinuity Log'!K948),"",'Discontinuity Log'!K948)</f>
        <v>RO</v>
      </c>
      <c r="N937" s="263">
        <f>IF(ISBLANK('Discontinuity Log'!L948),"",'Discontinuity Log'!L948)</f>
        <v>9</v>
      </c>
      <c r="O937" s="263" t="str">
        <f>IF(ISBLANK('Discontinuity Log'!M948),"",'Discontinuity Log'!M948)</f>
        <v>R3</v>
      </c>
      <c r="P937" s="263" t="str">
        <f>IF(ISBLANK('Discontinuity Log'!N948),"",'Discontinuity Log'!N948)</f>
        <v>W1</v>
      </c>
      <c r="Q937" s="263">
        <f>IF(ISBLANK('Discontinuity Log'!O948),"",'Discontinuity Log'!O948)</f>
        <v>12</v>
      </c>
      <c r="R937" s="263">
        <f>IF(ISBLANK('Discontinuity Log'!P948),"",'Discontinuity Log'!P948)</f>
        <v>78</v>
      </c>
      <c r="S937" s="263" t="str">
        <f>IF(ISBLANK('Discontinuity Log'!Q948),"",'Discontinuity Log'!Q948)</f>
        <v/>
      </c>
      <c r="T937" s="464" t="str">
        <f>IF(ISBLANK('Discontinuity Log'!R948),"",'Discontinuity Log'!R948)</f>
        <v/>
      </c>
    </row>
    <row r="938" spans="1:20" x14ac:dyDescent="0.3">
      <c r="A938" s="261" t="str">
        <f>IF(ISBLANK('Geotech Log'!$C$2),"",IF('Discontinuity Log'!B949&lt;&gt;"",'Geotech Log'!$C$2,""))</f>
        <v>DDH 3476</v>
      </c>
      <c r="B938" s="261" t="str">
        <f>IF(ISBLANK('Geotech Log'!$R$4),"",IF('Discontinuity Log'!B949&lt;&gt;"",'Geotech Log'!$R$4,""))</f>
        <v>FRO</v>
      </c>
      <c r="C938" s="263">
        <f ca="1">IF(ISBLANK('Discontinuity Log'!A949),"",'Discontinuity Log'!A949)</f>
        <v>157</v>
      </c>
      <c r="D938" s="264">
        <f>IF(ISBLANK('Discontinuity Log'!B949),"",'Discontinuity Log'!B949)</f>
        <v>323.92</v>
      </c>
      <c r="E938" s="263" t="str">
        <f>IF(ISBLANK('Discontinuity Log'!C949),"",'Discontinuity Log'!C949)</f>
        <v>BD</v>
      </c>
      <c r="F938" s="263" t="str">
        <f>IF(ISBLANK('Discontinuity Log'!D949),"",'Discontinuity Log'!D949)</f>
        <v>G</v>
      </c>
      <c r="G938" s="263" t="str">
        <f>IF(ISBLANK('Discontinuity Log'!E949),"",'Discontinuity Log'!E949)</f>
        <v>COAL</v>
      </c>
      <c r="H938" s="263" t="str">
        <f>IF(ISBLANK('Discontinuity Log'!F949),"",IF('Discontinuity Log'!F949="-","",'Discontinuity Log'!F949))</f>
        <v/>
      </c>
      <c r="I938" s="263" t="str">
        <f>IF(ISBLANK('Discontinuity Log'!G949),"",'Discontinuity Log'!G949)</f>
        <v>CC</v>
      </c>
      <c r="J938" s="263" t="str">
        <f>IF(ISBLANK('Discontinuity Log'!H949),"",'Discontinuity Log'!H949)</f>
        <v>&lt;=1mm</v>
      </c>
      <c r="K938" s="263" t="str">
        <f>IF(ISBLANK('Discontinuity Log'!I949),"",'Discontinuity Log'!I949)</f>
        <v/>
      </c>
      <c r="L938" s="263" t="str">
        <f>IF(ISBLANK('Discontinuity Log'!J949),"",'Discontinuity Log'!J949)</f>
        <v>PL</v>
      </c>
      <c r="M938" s="263" t="str">
        <f>IF(ISBLANK('Discontinuity Log'!K949),"",'Discontinuity Log'!K949)</f>
        <v>RO</v>
      </c>
      <c r="N938" s="263">
        <f>IF(ISBLANK('Discontinuity Log'!L949),"",'Discontinuity Log'!L949)</f>
        <v>9</v>
      </c>
      <c r="O938" s="263" t="str">
        <f>IF(ISBLANK('Discontinuity Log'!M949),"",'Discontinuity Log'!M949)</f>
        <v>R3</v>
      </c>
      <c r="P938" s="263" t="str">
        <f>IF(ISBLANK('Discontinuity Log'!N949),"",'Discontinuity Log'!N949)</f>
        <v>W1</v>
      </c>
      <c r="Q938" s="263">
        <f>IF(ISBLANK('Discontinuity Log'!O949),"",'Discontinuity Log'!O949)</f>
        <v>12</v>
      </c>
      <c r="R938" s="263">
        <f>IF(ISBLANK('Discontinuity Log'!P949),"",'Discontinuity Log'!P949)</f>
        <v>80</v>
      </c>
      <c r="S938" s="263" t="str">
        <f>IF(ISBLANK('Discontinuity Log'!Q949),"",'Discontinuity Log'!Q949)</f>
        <v/>
      </c>
      <c r="T938" s="464" t="str">
        <f>IF(ISBLANK('Discontinuity Log'!R949),"",'Discontinuity Log'!R949)</f>
        <v/>
      </c>
    </row>
    <row r="939" spans="1:20" x14ac:dyDescent="0.3">
      <c r="A939" s="261" t="str">
        <f>IF(ISBLANK('Geotech Log'!$C$2),"",IF('Discontinuity Log'!B950&lt;&gt;"",'Geotech Log'!$C$2,""))</f>
        <v>DDH 3476</v>
      </c>
      <c r="B939" s="261" t="str">
        <f>IF(ISBLANK('Geotech Log'!$R$4),"",IF('Discontinuity Log'!B950&lt;&gt;"",'Geotech Log'!$R$4,""))</f>
        <v>FRO</v>
      </c>
      <c r="C939" s="263">
        <f ca="1">IF(ISBLANK('Discontinuity Log'!A950),"",'Discontinuity Log'!A950)</f>
        <v>157</v>
      </c>
      <c r="D939" s="264">
        <f>IF(ISBLANK('Discontinuity Log'!B950),"",'Discontinuity Log'!B950)</f>
        <v>323.99</v>
      </c>
      <c r="E939" s="263" t="str">
        <f>IF(ISBLANK('Discontinuity Log'!C950),"",'Discontinuity Log'!C950)</f>
        <v>BD</v>
      </c>
      <c r="F939" s="263" t="str">
        <f>IF(ISBLANK('Discontinuity Log'!D950),"",'Discontinuity Log'!D950)</f>
        <v>G</v>
      </c>
      <c r="G939" s="263" t="str">
        <f>IF(ISBLANK('Discontinuity Log'!E950),"",'Discontinuity Log'!E950)</f>
        <v>COAL</v>
      </c>
      <c r="H939" s="263" t="str">
        <f>IF(ISBLANK('Discontinuity Log'!F950),"",IF('Discontinuity Log'!F950="-","",'Discontinuity Log'!F950))</f>
        <v/>
      </c>
      <c r="I939" s="263" t="str">
        <f>IF(ISBLANK('Discontinuity Log'!G950),"",'Discontinuity Log'!G950)</f>
        <v>CC</v>
      </c>
      <c r="J939" s="263" t="str">
        <f>IF(ISBLANK('Discontinuity Log'!H950),"",'Discontinuity Log'!H950)</f>
        <v>&lt;=1mm</v>
      </c>
      <c r="K939" s="263" t="str">
        <f>IF(ISBLANK('Discontinuity Log'!I950),"",'Discontinuity Log'!I950)</f>
        <v/>
      </c>
      <c r="L939" s="263" t="str">
        <f>IF(ISBLANK('Discontinuity Log'!J950),"",'Discontinuity Log'!J950)</f>
        <v>PL</v>
      </c>
      <c r="M939" s="263" t="str">
        <f>IF(ISBLANK('Discontinuity Log'!K950),"",'Discontinuity Log'!K950)</f>
        <v>RO</v>
      </c>
      <c r="N939" s="263">
        <f>IF(ISBLANK('Discontinuity Log'!L950),"",'Discontinuity Log'!L950)</f>
        <v>9</v>
      </c>
      <c r="O939" s="263" t="str">
        <f>IF(ISBLANK('Discontinuity Log'!M950),"",'Discontinuity Log'!M950)</f>
        <v>R3</v>
      </c>
      <c r="P939" s="263" t="str">
        <f>IF(ISBLANK('Discontinuity Log'!N950),"",'Discontinuity Log'!N950)</f>
        <v>W1</v>
      </c>
      <c r="Q939" s="263">
        <f>IF(ISBLANK('Discontinuity Log'!O950),"",'Discontinuity Log'!O950)</f>
        <v>12</v>
      </c>
      <c r="R939" s="263">
        <f>IF(ISBLANK('Discontinuity Log'!P950),"",'Discontinuity Log'!P950)</f>
        <v>70</v>
      </c>
      <c r="S939" s="263" t="str">
        <f>IF(ISBLANK('Discontinuity Log'!Q950),"",'Discontinuity Log'!Q950)</f>
        <v/>
      </c>
      <c r="T939" s="464" t="str">
        <f>IF(ISBLANK('Discontinuity Log'!R950),"",'Discontinuity Log'!R950)</f>
        <v/>
      </c>
    </row>
    <row r="940" spans="1:20" x14ac:dyDescent="0.3">
      <c r="A940" s="261" t="str">
        <f>IF(ISBLANK('Geotech Log'!$C$2),"",IF('Discontinuity Log'!B951&lt;&gt;"",'Geotech Log'!$C$2,""))</f>
        <v>DDH 3476</v>
      </c>
      <c r="B940" s="261" t="str">
        <f>IF(ISBLANK('Geotech Log'!$R$4),"",IF('Discontinuity Log'!B951&lt;&gt;"",'Geotech Log'!$R$4,""))</f>
        <v>FRO</v>
      </c>
      <c r="C940" s="263">
        <f ca="1">IF(ISBLANK('Discontinuity Log'!A951),"",'Discontinuity Log'!A951)</f>
        <v>157</v>
      </c>
      <c r="D940" s="264">
        <f>IF(ISBLANK('Discontinuity Log'!B951),"",'Discontinuity Log'!B951)</f>
        <v>324.10000000000002</v>
      </c>
      <c r="E940" s="263" t="str">
        <f>IF(ISBLANK('Discontinuity Log'!C951),"",'Discontinuity Log'!C951)</f>
        <v>OTH</v>
      </c>
      <c r="F940" s="263" t="str">
        <f>IF(ISBLANK('Discontinuity Log'!D951),"",'Discontinuity Log'!D951)</f>
        <v>O</v>
      </c>
      <c r="G940" s="263" t="str">
        <f>IF(ISBLANK('Discontinuity Log'!E951),"",'Discontinuity Log'!E951)</f>
        <v>RZ</v>
      </c>
      <c r="H940" s="263" t="str">
        <f>IF(ISBLANK('Discontinuity Log'!F951),"",IF('Discontinuity Log'!F951="-","",'Discontinuity Log'!F951))</f>
        <v/>
      </c>
      <c r="I940" s="263" t="str">
        <f>IF(ISBLANK('Discontinuity Log'!G951),"",'Discontinuity Log'!G951)</f>
        <v>IN</v>
      </c>
      <c r="J940" s="263" t="str">
        <f>IF(ISBLANK('Discontinuity Log'!H951),"",'Discontinuity Log'!H951)</f>
        <v>&gt;5mm</v>
      </c>
      <c r="K940" s="263">
        <f>IF(ISBLANK('Discontinuity Log'!I951),"",'Discontinuity Log'!I951)</f>
        <v>40</v>
      </c>
      <c r="L940" s="263" t="str">
        <f>IF(ISBLANK('Discontinuity Log'!J951),"",'Discontinuity Log'!J951)</f>
        <v>UN</v>
      </c>
      <c r="M940" s="263" t="str">
        <f>IF(ISBLANK('Discontinuity Log'!K951),"",'Discontinuity Log'!K951)</f>
        <v>RO</v>
      </c>
      <c r="N940" s="263">
        <f>IF(ISBLANK('Discontinuity Log'!L951),"",'Discontinuity Log'!L951)</f>
        <v>9</v>
      </c>
      <c r="O940" s="263" t="str">
        <f>IF(ISBLANK('Discontinuity Log'!M951),"",'Discontinuity Log'!M951)</f>
        <v>R3</v>
      </c>
      <c r="P940" s="263" t="str">
        <f>IF(ISBLANK('Discontinuity Log'!N951),"",'Discontinuity Log'!N951)</f>
        <v>W1</v>
      </c>
      <c r="Q940" s="263">
        <f>IF(ISBLANK('Discontinuity Log'!O951),"",'Discontinuity Log'!O951)</f>
        <v>0</v>
      </c>
      <c r="R940" s="263">
        <f>IF(ISBLANK('Discontinuity Log'!P951),"",'Discontinuity Log'!P951)</f>
        <v>68</v>
      </c>
      <c r="S940" s="263" t="str">
        <f>IF(ISBLANK('Discontinuity Log'!Q951),"",'Discontinuity Log'!Q951)</f>
        <v/>
      </c>
      <c r="T940" s="464" t="str">
        <f>IF(ISBLANK('Discontinuity Log'!R951),"",'Discontinuity Log'!R951)</f>
        <v/>
      </c>
    </row>
    <row r="941" spans="1:20" x14ac:dyDescent="0.3">
      <c r="A941" s="261" t="str">
        <f>IF(ISBLANK('Geotech Log'!$C$2),"",IF('Discontinuity Log'!B952&lt;&gt;"",'Geotech Log'!$C$2,""))</f>
        <v>DDH 3476</v>
      </c>
      <c r="B941" s="261" t="str">
        <f>IF(ISBLANK('Geotech Log'!$R$4),"",IF('Discontinuity Log'!B952&lt;&gt;"",'Geotech Log'!$R$4,""))</f>
        <v>FRO</v>
      </c>
      <c r="C941" s="263">
        <f ca="1">IF(ISBLANK('Discontinuity Log'!A952),"",'Discontinuity Log'!A952)</f>
        <v>157</v>
      </c>
      <c r="D941" s="264">
        <f>IF(ISBLANK('Discontinuity Log'!B952),"",'Discontinuity Log'!B952)</f>
        <v>324.25</v>
      </c>
      <c r="E941" s="263" t="str">
        <f>IF(ISBLANK('Discontinuity Log'!C952),"",'Discontinuity Log'!C952)</f>
        <v>BD</v>
      </c>
      <c r="F941" s="263" t="str">
        <f>IF(ISBLANK('Discontinuity Log'!D952),"",'Discontinuity Log'!D952)</f>
        <v>G</v>
      </c>
      <c r="G941" s="263" t="str">
        <f>IF(ISBLANK('Discontinuity Log'!E952),"",'Discontinuity Log'!E952)</f>
        <v>COAL</v>
      </c>
      <c r="H941" s="263" t="str">
        <f>IF(ISBLANK('Discontinuity Log'!F952),"",IF('Discontinuity Log'!F952="-","",'Discontinuity Log'!F952))</f>
        <v/>
      </c>
      <c r="I941" s="263" t="str">
        <f>IF(ISBLANK('Discontinuity Log'!G952),"",'Discontinuity Log'!G952)</f>
        <v>CC</v>
      </c>
      <c r="J941" s="263" t="str">
        <f>IF(ISBLANK('Discontinuity Log'!H952),"",'Discontinuity Log'!H952)</f>
        <v>&lt;=1mm</v>
      </c>
      <c r="K941" s="263" t="str">
        <f>IF(ISBLANK('Discontinuity Log'!I952),"",'Discontinuity Log'!I952)</f>
        <v/>
      </c>
      <c r="L941" s="263" t="str">
        <f>IF(ISBLANK('Discontinuity Log'!J952),"",'Discontinuity Log'!J952)</f>
        <v>UN</v>
      </c>
      <c r="M941" s="263" t="str">
        <f>IF(ISBLANK('Discontinuity Log'!K952),"",'Discontinuity Log'!K952)</f>
        <v>RO</v>
      </c>
      <c r="N941" s="263">
        <f>IF(ISBLANK('Discontinuity Log'!L952),"",'Discontinuity Log'!L952)</f>
        <v>9</v>
      </c>
      <c r="O941" s="263" t="str">
        <f>IF(ISBLANK('Discontinuity Log'!M952),"",'Discontinuity Log'!M952)</f>
        <v>R3</v>
      </c>
      <c r="P941" s="263" t="str">
        <f>IF(ISBLANK('Discontinuity Log'!N952),"",'Discontinuity Log'!N952)</f>
        <v>W1</v>
      </c>
      <c r="Q941" s="263">
        <f>IF(ISBLANK('Discontinuity Log'!O952),"",'Discontinuity Log'!O952)</f>
        <v>12</v>
      </c>
      <c r="R941" s="263">
        <f>IF(ISBLANK('Discontinuity Log'!P952),"",'Discontinuity Log'!P952)</f>
        <v>87</v>
      </c>
      <c r="S941" s="263" t="str">
        <f>IF(ISBLANK('Discontinuity Log'!Q952),"",'Discontinuity Log'!Q952)</f>
        <v/>
      </c>
      <c r="T941" s="464" t="str">
        <f>IF(ISBLANK('Discontinuity Log'!R952),"",'Discontinuity Log'!R952)</f>
        <v/>
      </c>
    </row>
    <row r="942" spans="1:20" x14ac:dyDescent="0.3">
      <c r="A942" s="261" t="str">
        <f>IF(ISBLANK('Geotech Log'!$C$2),"",IF('Discontinuity Log'!B953&lt;&gt;"",'Geotech Log'!$C$2,""))</f>
        <v>DDH 3476</v>
      </c>
      <c r="B942" s="261" t="str">
        <f>IF(ISBLANK('Geotech Log'!$R$4),"",IF('Discontinuity Log'!B953&lt;&gt;"",'Geotech Log'!$R$4,""))</f>
        <v>FRO</v>
      </c>
      <c r="C942" s="263">
        <f ca="1">IF(ISBLANK('Discontinuity Log'!A953),"",'Discontinuity Log'!A953)</f>
        <v>158</v>
      </c>
      <c r="D942" s="264">
        <f>IF(ISBLANK('Discontinuity Log'!B953),"",'Discontinuity Log'!B953)</f>
        <v>325.27999999999997</v>
      </c>
      <c r="E942" s="263" t="str">
        <f>IF(ISBLANK('Discontinuity Log'!C953),"",'Discontinuity Log'!C953)</f>
        <v>BD</v>
      </c>
      <c r="F942" s="263" t="str">
        <f>IF(ISBLANK('Discontinuity Log'!D953),"",'Discontinuity Log'!D953)</f>
        <v>G</v>
      </c>
      <c r="G942" s="263" t="str">
        <f>IF(ISBLANK('Discontinuity Log'!E953),"",'Discontinuity Log'!E953)</f>
        <v>COAL</v>
      </c>
      <c r="H942" s="263" t="str">
        <f>IF(ISBLANK('Discontinuity Log'!F953),"",IF('Discontinuity Log'!F953="-","",'Discontinuity Log'!F953))</f>
        <v/>
      </c>
      <c r="I942" s="263" t="str">
        <f>IF(ISBLANK('Discontinuity Log'!G953),"",'Discontinuity Log'!G953)</f>
        <v>CC</v>
      </c>
      <c r="J942" s="263" t="str">
        <f>IF(ISBLANK('Discontinuity Log'!H953),"",'Discontinuity Log'!H953)</f>
        <v>&lt;=1mm</v>
      </c>
      <c r="K942" s="263" t="str">
        <f>IF(ISBLANK('Discontinuity Log'!I953),"",'Discontinuity Log'!I953)</f>
        <v/>
      </c>
      <c r="L942" s="263" t="str">
        <f>IF(ISBLANK('Discontinuity Log'!J953),"",'Discontinuity Log'!J953)</f>
        <v>PL</v>
      </c>
      <c r="M942" s="263" t="str">
        <f>IF(ISBLANK('Discontinuity Log'!K953),"",'Discontinuity Log'!K953)</f>
        <v>SM</v>
      </c>
      <c r="N942" s="263">
        <f>IF(ISBLANK('Discontinuity Log'!L953),"",'Discontinuity Log'!L953)</f>
        <v>7</v>
      </c>
      <c r="O942" s="263" t="str">
        <f>IF(ISBLANK('Discontinuity Log'!M953),"",'Discontinuity Log'!M953)</f>
        <v>R3</v>
      </c>
      <c r="P942" s="263" t="str">
        <f>IF(ISBLANK('Discontinuity Log'!N953),"",'Discontinuity Log'!N953)</f>
        <v>W1</v>
      </c>
      <c r="Q942" s="263">
        <f>IF(ISBLANK('Discontinuity Log'!O953),"",'Discontinuity Log'!O953)</f>
        <v>12</v>
      </c>
      <c r="R942" s="263">
        <f>IF(ISBLANK('Discontinuity Log'!P953),"",'Discontinuity Log'!P953)</f>
        <v>85</v>
      </c>
      <c r="S942" s="263" t="str">
        <f>IF(ISBLANK('Discontinuity Log'!Q953),"",'Discontinuity Log'!Q953)</f>
        <v/>
      </c>
      <c r="T942" s="464" t="str">
        <f>IF(ISBLANK('Discontinuity Log'!R953),"",'Discontinuity Log'!R953)</f>
        <v/>
      </c>
    </row>
    <row r="943" spans="1:20" x14ac:dyDescent="0.3">
      <c r="A943" s="261" t="str">
        <f>IF(ISBLANK('Geotech Log'!$C$2),"",IF('Discontinuity Log'!B954&lt;&gt;"",'Geotech Log'!$C$2,""))</f>
        <v>DDH 3476</v>
      </c>
      <c r="B943" s="261" t="str">
        <f>IF(ISBLANK('Geotech Log'!$R$4),"",IF('Discontinuity Log'!B954&lt;&gt;"",'Geotech Log'!$R$4,""))</f>
        <v>FRO</v>
      </c>
      <c r="C943" s="263">
        <f ca="1">IF(ISBLANK('Discontinuity Log'!A954),"",'Discontinuity Log'!A954)</f>
        <v>158</v>
      </c>
      <c r="D943" s="264">
        <f>IF(ISBLANK('Discontinuity Log'!B954),"",'Discontinuity Log'!B954)</f>
        <v>325.5</v>
      </c>
      <c r="E943" s="263" t="str">
        <f>IF(ISBLANK('Discontinuity Log'!C954),"",'Discontinuity Log'!C954)</f>
        <v>JN</v>
      </c>
      <c r="F943" s="263" t="str">
        <f>IF(ISBLANK('Discontinuity Log'!D954),"",'Discontinuity Log'!D954)</f>
        <v>G</v>
      </c>
      <c r="G943" s="263" t="str">
        <f>IF(ISBLANK('Discontinuity Log'!E954),"",'Discontinuity Log'!E954)</f>
        <v>CLEAN</v>
      </c>
      <c r="H943" s="263" t="str">
        <f>IF(ISBLANK('Discontinuity Log'!F954),"",IF('Discontinuity Log'!F954="-","",'Discontinuity Log'!F954))</f>
        <v/>
      </c>
      <c r="I943" s="263" t="str">
        <f>IF(ISBLANK('Discontinuity Log'!G954),"",'Discontinuity Log'!G954)</f>
        <v>CL</v>
      </c>
      <c r="J943" s="263" t="str">
        <f>IF(ISBLANK('Discontinuity Log'!H954),"",'Discontinuity Log'!H954)</f>
        <v/>
      </c>
      <c r="K943" s="263" t="str">
        <f>IF(ISBLANK('Discontinuity Log'!I954),"",'Discontinuity Log'!I954)</f>
        <v/>
      </c>
      <c r="L943" s="263" t="str">
        <f>IF(ISBLANK('Discontinuity Log'!J954),"",'Discontinuity Log'!J954)</f>
        <v>UN</v>
      </c>
      <c r="M943" s="263" t="str">
        <f>IF(ISBLANK('Discontinuity Log'!K954),"",'Discontinuity Log'!K954)</f>
        <v>RO</v>
      </c>
      <c r="N943" s="263">
        <f>IF(ISBLANK('Discontinuity Log'!L954),"",'Discontinuity Log'!L954)</f>
        <v>11</v>
      </c>
      <c r="O943" s="263" t="str">
        <f>IF(ISBLANK('Discontinuity Log'!M954),"",'Discontinuity Log'!M954)</f>
        <v>R3</v>
      </c>
      <c r="P943" s="263" t="str">
        <f>IF(ISBLANK('Discontinuity Log'!N954),"",'Discontinuity Log'!N954)</f>
        <v>W1</v>
      </c>
      <c r="Q943" s="263">
        <f>IF(ISBLANK('Discontinuity Log'!O954),"",'Discontinuity Log'!O954)</f>
        <v>25</v>
      </c>
      <c r="R943" s="263">
        <f>IF(ISBLANK('Discontinuity Log'!P954),"",'Discontinuity Log'!P954)</f>
        <v>0</v>
      </c>
      <c r="S943" s="263" t="str">
        <f>IF(ISBLANK('Discontinuity Log'!Q954),"",'Discontinuity Log'!Q954)</f>
        <v/>
      </c>
      <c r="T943" s="464" t="str">
        <f>IF(ISBLANK('Discontinuity Log'!R954),"",'Discontinuity Log'!R954)</f>
        <v/>
      </c>
    </row>
    <row r="944" spans="1:20" x14ac:dyDescent="0.3">
      <c r="A944" s="261" t="str">
        <f>IF(ISBLANK('Geotech Log'!$C$2),"",IF('Discontinuity Log'!B955&lt;&gt;"",'Geotech Log'!$C$2,""))</f>
        <v>DDH 3476</v>
      </c>
      <c r="B944" s="261" t="str">
        <f>IF(ISBLANK('Geotech Log'!$R$4),"",IF('Discontinuity Log'!B955&lt;&gt;"",'Geotech Log'!$R$4,""))</f>
        <v>FRO</v>
      </c>
      <c r="C944" s="263">
        <f ca="1">IF(ISBLANK('Discontinuity Log'!A955),"",'Discontinuity Log'!A955)</f>
        <v>158</v>
      </c>
      <c r="D944" s="264">
        <f>IF(ISBLANK('Discontinuity Log'!B955),"",'Discontinuity Log'!B955)</f>
        <v>325.85000000000002</v>
      </c>
      <c r="E944" s="263" t="str">
        <f>IF(ISBLANK('Discontinuity Log'!C955),"",'Discontinuity Log'!C955)</f>
        <v>BD</v>
      </c>
      <c r="F944" s="263" t="str">
        <f>IF(ISBLANK('Discontinuity Log'!D955),"",'Discontinuity Log'!D955)</f>
        <v>G</v>
      </c>
      <c r="G944" s="263" t="str">
        <f>IF(ISBLANK('Discontinuity Log'!E955),"",'Discontinuity Log'!E955)</f>
        <v>COAL</v>
      </c>
      <c r="H944" s="263" t="str">
        <f>IF(ISBLANK('Discontinuity Log'!F955),"",IF('Discontinuity Log'!F955="-","",'Discontinuity Log'!F955))</f>
        <v/>
      </c>
      <c r="I944" s="263" t="str">
        <f>IF(ISBLANK('Discontinuity Log'!G955),"",'Discontinuity Log'!G955)</f>
        <v>CC</v>
      </c>
      <c r="J944" s="263" t="str">
        <f>IF(ISBLANK('Discontinuity Log'!H955),"",'Discontinuity Log'!H955)</f>
        <v>&lt;=1mm</v>
      </c>
      <c r="K944" s="263" t="str">
        <f>IF(ISBLANK('Discontinuity Log'!I955),"",'Discontinuity Log'!I955)</f>
        <v/>
      </c>
      <c r="L944" s="263" t="str">
        <f>IF(ISBLANK('Discontinuity Log'!J955),"",'Discontinuity Log'!J955)</f>
        <v>UN</v>
      </c>
      <c r="M944" s="263" t="str">
        <f>IF(ISBLANK('Discontinuity Log'!K955),"",'Discontinuity Log'!K955)</f>
        <v>RO</v>
      </c>
      <c r="N944" s="263">
        <f>IF(ISBLANK('Discontinuity Log'!L955),"",'Discontinuity Log'!L955)</f>
        <v>9</v>
      </c>
      <c r="O944" s="263" t="str">
        <f>IF(ISBLANK('Discontinuity Log'!M955),"",'Discontinuity Log'!M955)</f>
        <v>R3</v>
      </c>
      <c r="P944" s="263" t="str">
        <f>IF(ISBLANK('Discontinuity Log'!N955),"",'Discontinuity Log'!N955)</f>
        <v>W1</v>
      </c>
      <c r="Q944" s="263">
        <f>IF(ISBLANK('Discontinuity Log'!O955),"",'Discontinuity Log'!O955)</f>
        <v>12</v>
      </c>
      <c r="R944" s="263">
        <f>IF(ISBLANK('Discontinuity Log'!P955),"",'Discontinuity Log'!P955)</f>
        <v>75</v>
      </c>
      <c r="S944" s="263" t="str">
        <f>IF(ISBLANK('Discontinuity Log'!Q955),"",'Discontinuity Log'!Q955)</f>
        <v/>
      </c>
      <c r="T944" s="464" t="str">
        <f>IF(ISBLANK('Discontinuity Log'!R955),"",'Discontinuity Log'!R955)</f>
        <v/>
      </c>
    </row>
    <row r="945" spans="1:20" x14ac:dyDescent="0.3">
      <c r="A945" s="261" t="str">
        <f>IF(ISBLANK('Geotech Log'!$C$2),"",IF('Discontinuity Log'!B956&lt;&gt;"",'Geotech Log'!$C$2,""))</f>
        <v>DDH 3476</v>
      </c>
      <c r="B945" s="261" t="str">
        <f>IF(ISBLANK('Geotech Log'!$R$4),"",IF('Discontinuity Log'!B956&lt;&gt;"",'Geotech Log'!$R$4,""))</f>
        <v>FRO</v>
      </c>
      <c r="C945" s="263">
        <f ca="1">IF(ISBLANK('Discontinuity Log'!A956),"",'Discontinuity Log'!A956)</f>
        <v>158</v>
      </c>
      <c r="D945" s="264">
        <f>IF(ISBLANK('Discontinuity Log'!B956),"",'Discontinuity Log'!B956)</f>
        <v>326.22000000000003</v>
      </c>
      <c r="E945" s="263" t="str">
        <f>IF(ISBLANK('Discontinuity Log'!C956),"",'Discontinuity Log'!C956)</f>
        <v>BD</v>
      </c>
      <c r="F945" s="263" t="str">
        <f>IF(ISBLANK('Discontinuity Log'!D956),"",'Discontinuity Log'!D956)</f>
        <v>G</v>
      </c>
      <c r="G945" s="263" t="str">
        <f>IF(ISBLANK('Discontinuity Log'!E956),"",'Discontinuity Log'!E956)</f>
        <v>COAL</v>
      </c>
      <c r="H945" s="263" t="str">
        <f>IF(ISBLANK('Discontinuity Log'!F956),"",IF('Discontinuity Log'!F956="-","",'Discontinuity Log'!F956))</f>
        <v/>
      </c>
      <c r="I945" s="263" t="str">
        <f>IF(ISBLANK('Discontinuity Log'!G956),"",'Discontinuity Log'!G956)</f>
        <v>CC</v>
      </c>
      <c r="J945" s="263" t="str">
        <f>IF(ISBLANK('Discontinuity Log'!H956),"",'Discontinuity Log'!H956)</f>
        <v>&lt;=1mm</v>
      </c>
      <c r="K945" s="263" t="str">
        <f>IF(ISBLANK('Discontinuity Log'!I956),"",'Discontinuity Log'!I956)</f>
        <v/>
      </c>
      <c r="L945" s="263" t="str">
        <f>IF(ISBLANK('Discontinuity Log'!J956),"",'Discontinuity Log'!J956)</f>
        <v>PL</v>
      </c>
      <c r="M945" s="263" t="str">
        <f>IF(ISBLANK('Discontinuity Log'!K956),"",'Discontinuity Log'!K956)</f>
        <v>RO</v>
      </c>
      <c r="N945" s="263">
        <f>IF(ISBLANK('Discontinuity Log'!L956),"",'Discontinuity Log'!L956)</f>
        <v>9</v>
      </c>
      <c r="O945" s="263" t="str">
        <f>IF(ISBLANK('Discontinuity Log'!M956),"",'Discontinuity Log'!M956)</f>
        <v>R3</v>
      </c>
      <c r="P945" s="263" t="str">
        <f>IF(ISBLANK('Discontinuity Log'!N956),"",'Discontinuity Log'!N956)</f>
        <v>W1</v>
      </c>
      <c r="Q945" s="263">
        <f>IF(ISBLANK('Discontinuity Log'!O956),"",'Discontinuity Log'!O956)</f>
        <v>12</v>
      </c>
      <c r="R945" s="263">
        <f>IF(ISBLANK('Discontinuity Log'!P956),"",'Discontinuity Log'!P956)</f>
        <v>73</v>
      </c>
      <c r="S945" s="263" t="str">
        <f>IF(ISBLANK('Discontinuity Log'!Q956),"",'Discontinuity Log'!Q956)</f>
        <v/>
      </c>
      <c r="T945" s="464" t="str">
        <f>IF(ISBLANK('Discontinuity Log'!R956),"",'Discontinuity Log'!R956)</f>
        <v/>
      </c>
    </row>
    <row r="946" spans="1:20" x14ac:dyDescent="0.3">
      <c r="A946" s="261" t="str">
        <f>IF(ISBLANK('Geotech Log'!$C$2),"",IF('Discontinuity Log'!B957&lt;&gt;"",'Geotech Log'!$C$2,""))</f>
        <v>DDH 3476</v>
      </c>
      <c r="B946" s="261" t="str">
        <f>IF(ISBLANK('Geotech Log'!$R$4),"",IF('Discontinuity Log'!B957&lt;&gt;"",'Geotech Log'!$R$4,""))</f>
        <v>FRO</v>
      </c>
      <c r="C946" s="263">
        <f ca="1">IF(ISBLANK('Discontinuity Log'!A957),"",'Discontinuity Log'!A957)</f>
        <v>158</v>
      </c>
      <c r="D946" s="264">
        <f>IF(ISBLANK('Discontinuity Log'!B957),"",'Discontinuity Log'!B957)</f>
        <v>326.54000000000002</v>
      </c>
      <c r="E946" s="263" t="str">
        <f>IF(ISBLANK('Discontinuity Log'!C957),"",'Discontinuity Log'!C957)</f>
        <v>BD</v>
      </c>
      <c r="F946" s="263" t="str">
        <f>IF(ISBLANK('Discontinuity Log'!D957),"",'Discontinuity Log'!D957)</f>
        <v>G</v>
      </c>
      <c r="G946" s="263" t="str">
        <f>IF(ISBLANK('Discontinuity Log'!E957),"",'Discontinuity Log'!E957)</f>
        <v>COAL</v>
      </c>
      <c r="H946" s="263" t="str">
        <f>IF(ISBLANK('Discontinuity Log'!F957),"",IF('Discontinuity Log'!F957="-","",'Discontinuity Log'!F957))</f>
        <v/>
      </c>
      <c r="I946" s="263" t="str">
        <f>IF(ISBLANK('Discontinuity Log'!G957),"",'Discontinuity Log'!G957)</f>
        <v>CC</v>
      </c>
      <c r="J946" s="263" t="str">
        <f>IF(ISBLANK('Discontinuity Log'!H957),"",'Discontinuity Log'!H957)</f>
        <v>&lt;=1mm</v>
      </c>
      <c r="K946" s="263" t="str">
        <f>IF(ISBLANK('Discontinuity Log'!I957),"",'Discontinuity Log'!I957)</f>
        <v/>
      </c>
      <c r="L946" s="263" t="str">
        <f>IF(ISBLANK('Discontinuity Log'!J957),"",'Discontinuity Log'!J957)</f>
        <v>PL</v>
      </c>
      <c r="M946" s="263" t="str">
        <f>IF(ISBLANK('Discontinuity Log'!K957),"",'Discontinuity Log'!K957)</f>
        <v>SM</v>
      </c>
      <c r="N946" s="263">
        <f>IF(ISBLANK('Discontinuity Log'!L957),"",'Discontinuity Log'!L957)</f>
        <v>5</v>
      </c>
      <c r="O946" s="263" t="str">
        <f>IF(ISBLANK('Discontinuity Log'!M957),"",'Discontinuity Log'!M957)</f>
        <v>R3</v>
      </c>
      <c r="P946" s="263" t="str">
        <f>IF(ISBLANK('Discontinuity Log'!N957),"",'Discontinuity Log'!N957)</f>
        <v>W1</v>
      </c>
      <c r="Q946" s="263">
        <f>IF(ISBLANK('Discontinuity Log'!O957),"",'Discontinuity Log'!O957)</f>
        <v>12</v>
      </c>
      <c r="R946" s="263">
        <f>IF(ISBLANK('Discontinuity Log'!P957),"",'Discontinuity Log'!P957)</f>
        <v>84</v>
      </c>
      <c r="S946" s="263" t="str">
        <f>IF(ISBLANK('Discontinuity Log'!Q957),"",'Discontinuity Log'!Q957)</f>
        <v/>
      </c>
      <c r="T946" s="464" t="str">
        <f>IF(ISBLANK('Discontinuity Log'!R957),"",'Discontinuity Log'!R957)</f>
        <v/>
      </c>
    </row>
    <row r="947" spans="1:20" x14ac:dyDescent="0.3">
      <c r="A947" s="261" t="str">
        <f>IF(ISBLANK('Geotech Log'!$C$2),"",IF('Discontinuity Log'!B958&lt;&gt;"",'Geotech Log'!$C$2,""))</f>
        <v>DDH 3476</v>
      </c>
      <c r="B947" s="261" t="str">
        <f>IF(ISBLANK('Geotech Log'!$R$4),"",IF('Discontinuity Log'!B958&lt;&gt;"",'Geotech Log'!$R$4,""))</f>
        <v>FRO</v>
      </c>
      <c r="C947" s="263">
        <f ca="1">IF(ISBLANK('Discontinuity Log'!A958),"",'Discontinuity Log'!A958)</f>
        <v>158</v>
      </c>
      <c r="D947" s="264">
        <f>IF(ISBLANK('Discontinuity Log'!B958),"",'Discontinuity Log'!B958)</f>
        <v>326.86</v>
      </c>
      <c r="E947" s="263" t="str">
        <f>IF(ISBLANK('Discontinuity Log'!C958),"",'Discontinuity Log'!C958)</f>
        <v>BD</v>
      </c>
      <c r="F947" s="263" t="str">
        <f>IF(ISBLANK('Discontinuity Log'!D958),"",'Discontinuity Log'!D958)</f>
        <v>G</v>
      </c>
      <c r="G947" s="263" t="str">
        <f>IF(ISBLANK('Discontinuity Log'!E958),"",'Discontinuity Log'!E958)</f>
        <v>COAL</v>
      </c>
      <c r="H947" s="263" t="str">
        <f>IF(ISBLANK('Discontinuity Log'!F958),"",IF('Discontinuity Log'!F958="-","",'Discontinuity Log'!F958))</f>
        <v/>
      </c>
      <c r="I947" s="263" t="str">
        <f>IF(ISBLANK('Discontinuity Log'!G958),"",'Discontinuity Log'!G958)</f>
        <v>CC</v>
      </c>
      <c r="J947" s="263" t="str">
        <f>IF(ISBLANK('Discontinuity Log'!H958),"",'Discontinuity Log'!H958)</f>
        <v>&lt;=1mm</v>
      </c>
      <c r="K947" s="263" t="str">
        <f>IF(ISBLANK('Discontinuity Log'!I958),"",'Discontinuity Log'!I958)</f>
        <v/>
      </c>
      <c r="L947" s="263" t="str">
        <f>IF(ISBLANK('Discontinuity Log'!J958),"",'Discontinuity Log'!J958)</f>
        <v>UN</v>
      </c>
      <c r="M947" s="263" t="str">
        <f>IF(ISBLANK('Discontinuity Log'!K958),"",'Discontinuity Log'!K958)</f>
        <v>RO</v>
      </c>
      <c r="N947" s="263">
        <f>IF(ISBLANK('Discontinuity Log'!L958),"",'Discontinuity Log'!L958)</f>
        <v>9</v>
      </c>
      <c r="O947" s="263" t="str">
        <f>IF(ISBLANK('Discontinuity Log'!M958),"",'Discontinuity Log'!M958)</f>
        <v>R3</v>
      </c>
      <c r="P947" s="263" t="str">
        <f>IF(ISBLANK('Discontinuity Log'!N958),"",'Discontinuity Log'!N958)</f>
        <v>W1</v>
      </c>
      <c r="Q947" s="263">
        <f>IF(ISBLANK('Discontinuity Log'!O958),"",'Discontinuity Log'!O958)</f>
        <v>12</v>
      </c>
      <c r="R947" s="263">
        <f>IF(ISBLANK('Discontinuity Log'!P958),"",'Discontinuity Log'!P958)</f>
        <v>72</v>
      </c>
      <c r="S947" s="263" t="str">
        <f>IF(ISBLANK('Discontinuity Log'!Q958),"",'Discontinuity Log'!Q958)</f>
        <v/>
      </c>
      <c r="T947" s="464" t="str">
        <f>IF(ISBLANK('Discontinuity Log'!R958),"",'Discontinuity Log'!R958)</f>
        <v/>
      </c>
    </row>
    <row r="948" spans="1:20" x14ac:dyDescent="0.3">
      <c r="A948" s="261" t="str">
        <f>IF(ISBLANK('Geotech Log'!$C$2),"",IF('Discontinuity Log'!B959&lt;&gt;"",'Geotech Log'!$C$2,""))</f>
        <v>DDH 3476</v>
      </c>
      <c r="B948" s="261" t="str">
        <f>IF(ISBLANK('Geotech Log'!$R$4),"",IF('Discontinuity Log'!B959&lt;&gt;"",'Geotech Log'!$R$4,""))</f>
        <v>FRO</v>
      </c>
      <c r="C948" s="263">
        <f ca="1">IF(ISBLANK('Discontinuity Log'!A959),"",'Discontinuity Log'!A959)</f>
        <v>158</v>
      </c>
      <c r="D948" s="264">
        <f>IF(ISBLANK('Discontinuity Log'!B959),"",'Discontinuity Log'!B959)</f>
        <v>327.06</v>
      </c>
      <c r="E948" s="263" t="str">
        <f>IF(ISBLANK('Discontinuity Log'!C959),"",'Discontinuity Log'!C959)</f>
        <v>BD</v>
      </c>
      <c r="F948" s="263" t="str">
        <f>IF(ISBLANK('Discontinuity Log'!D959),"",'Discontinuity Log'!D959)</f>
        <v>G</v>
      </c>
      <c r="G948" s="263" t="str">
        <f>IF(ISBLANK('Discontinuity Log'!E959),"",'Discontinuity Log'!E959)</f>
        <v>COAL</v>
      </c>
      <c r="H948" s="263" t="str">
        <f>IF(ISBLANK('Discontinuity Log'!F959),"",IF('Discontinuity Log'!F959="-","",'Discontinuity Log'!F959))</f>
        <v/>
      </c>
      <c r="I948" s="263" t="str">
        <f>IF(ISBLANK('Discontinuity Log'!G959),"",'Discontinuity Log'!G959)</f>
        <v>CC</v>
      </c>
      <c r="J948" s="263" t="str">
        <f>IF(ISBLANK('Discontinuity Log'!H959),"",'Discontinuity Log'!H959)</f>
        <v>&lt;=1mm</v>
      </c>
      <c r="K948" s="263" t="str">
        <f>IF(ISBLANK('Discontinuity Log'!I959),"",'Discontinuity Log'!I959)</f>
        <v/>
      </c>
      <c r="L948" s="263" t="str">
        <f>IF(ISBLANK('Discontinuity Log'!J959),"",'Discontinuity Log'!J959)</f>
        <v>PL</v>
      </c>
      <c r="M948" s="263" t="str">
        <f>IF(ISBLANK('Discontinuity Log'!K959),"",'Discontinuity Log'!K959)</f>
        <v>SM</v>
      </c>
      <c r="N948" s="263">
        <f>IF(ISBLANK('Discontinuity Log'!L959),"",'Discontinuity Log'!L959)</f>
        <v>5</v>
      </c>
      <c r="O948" s="263" t="str">
        <f>IF(ISBLANK('Discontinuity Log'!M959),"",'Discontinuity Log'!M959)</f>
        <v>R3</v>
      </c>
      <c r="P948" s="263" t="str">
        <f>IF(ISBLANK('Discontinuity Log'!N959),"",'Discontinuity Log'!N959)</f>
        <v>W1</v>
      </c>
      <c r="Q948" s="263">
        <f>IF(ISBLANK('Discontinuity Log'!O959),"",'Discontinuity Log'!O959)</f>
        <v>12</v>
      </c>
      <c r="R948" s="263">
        <f>IF(ISBLANK('Discontinuity Log'!P959),"",'Discontinuity Log'!P959)</f>
        <v>88</v>
      </c>
      <c r="S948" s="263" t="str">
        <f>IF(ISBLANK('Discontinuity Log'!Q959),"",'Discontinuity Log'!Q959)</f>
        <v/>
      </c>
      <c r="T948" s="464" t="str">
        <f>IF(ISBLANK('Discontinuity Log'!R959),"",'Discontinuity Log'!R959)</f>
        <v/>
      </c>
    </row>
    <row r="949" spans="1:20" x14ac:dyDescent="0.3">
      <c r="A949" s="261" t="str">
        <f>IF(ISBLANK('Geotech Log'!$C$2),"",IF('Discontinuity Log'!B960&lt;&gt;"",'Geotech Log'!$C$2,""))</f>
        <v>DDH 3476</v>
      </c>
      <c r="B949" s="261" t="str">
        <f>IF(ISBLANK('Geotech Log'!$R$4),"",IF('Discontinuity Log'!B960&lt;&gt;"",'Geotech Log'!$R$4,""))</f>
        <v>FRO</v>
      </c>
      <c r="C949" s="263">
        <f ca="1">IF(ISBLANK('Discontinuity Log'!A960),"",'Discontinuity Log'!A960)</f>
        <v>158</v>
      </c>
      <c r="D949" s="264">
        <f>IF(ISBLANK('Discontinuity Log'!B960),"",'Discontinuity Log'!B960)</f>
        <v>327.10000000000002</v>
      </c>
      <c r="E949" s="263" t="str">
        <f>IF(ISBLANK('Discontinuity Log'!C960),"",'Discontinuity Log'!C960)</f>
        <v>BD</v>
      </c>
      <c r="F949" s="263" t="str">
        <f>IF(ISBLANK('Discontinuity Log'!D960),"",'Discontinuity Log'!D960)</f>
        <v>G</v>
      </c>
      <c r="G949" s="263" t="str">
        <f>IF(ISBLANK('Discontinuity Log'!E960),"",'Discontinuity Log'!E960)</f>
        <v>COAL</v>
      </c>
      <c r="H949" s="263" t="str">
        <f>IF(ISBLANK('Discontinuity Log'!F960),"",IF('Discontinuity Log'!F960="-","",'Discontinuity Log'!F960))</f>
        <v/>
      </c>
      <c r="I949" s="263" t="str">
        <f>IF(ISBLANK('Discontinuity Log'!G960),"",'Discontinuity Log'!G960)</f>
        <v>CC</v>
      </c>
      <c r="J949" s="263" t="str">
        <f>IF(ISBLANK('Discontinuity Log'!H960),"",'Discontinuity Log'!H960)</f>
        <v>&lt;=1mm</v>
      </c>
      <c r="K949" s="263" t="str">
        <f>IF(ISBLANK('Discontinuity Log'!I960),"",'Discontinuity Log'!I960)</f>
        <v/>
      </c>
      <c r="L949" s="263" t="str">
        <f>IF(ISBLANK('Discontinuity Log'!J960),"",'Discontinuity Log'!J960)</f>
        <v>PL</v>
      </c>
      <c r="M949" s="263" t="str">
        <f>IF(ISBLANK('Discontinuity Log'!K960),"",'Discontinuity Log'!K960)</f>
        <v>SM</v>
      </c>
      <c r="N949" s="263">
        <f>IF(ISBLANK('Discontinuity Log'!L960),"",'Discontinuity Log'!L960)</f>
        <v>5</v>
      </c>
      <c r="O949" s="263" t="str">
        <f>IF(ISBLANK('Discontinuity Log'!M960),"",'Discontinuity Log'!M960)</f>
        <v>R3</v>
      </c>
      <c r="P949" s="263" t="str">
        <f>IF(ISBLANK('Discontinuity Log'!N960),"",'Discontinuity Log'!N960)</f>
        <v>W1</v>
      </c>
      <c r="Q949" s="263">
        <f>IF(ISBLANK('Discontinuity Log'!O960),"",'Discontinuity Log'!O960)</f>
        <v>12</v>
      </c>
      <c r="R949" s="263">
        <f>IF(ISBLANK('Discontinuity Log'!P960),"",'Discontinuity Log'!P960)</f>
        <v>89</v>
      </c>
      <c r="S949" s="263" t="str">
        <f>IF(ISBLANK('Discontinuity Log'!Q960),"",'Discontinuity Log'!Q960)</f>
        <v/>
      </c>
      <c r="T949" s="464" t="str">
        <f>IF(ISBLANK('Discontinuity Log'!R960),"",'Discontinuity Log'!R960)</f>
        <v/>
      </c>
    </row>
    <row r="950" spans="1:20" x14ac:dyDescent="0.3">
      <c r="A950" s="261" t="str">
        <f>IF(ISBLANK('Geotech Log'!$C$2),"",IF('Discontinuity Log'!B961&lt;&gt;"",'Geotech Log'!$C$2,""))</f>
        <v>DDH 3476</v>
      </c>
      <c r="B950" s="261" t="str">
        <f>IF(ISBLANK('Geotech Log'!$R$4),"",IF('Discontinuity Log'!B961&lt;&gt;"",'Geotech Log'!$R$4,""))</f>
        <v>FRO</v>
      </c>
      <c r="C950" s="263">
        <f ca="1">IF(ISBLANK('Discontinuity Log'!A961),"",'Discontinuity Log'!A961)</f>
        <v>158</v>
      </c>
      <c r="D950" s="264">
        <f>IF(ISBLANK('Discontinuity Log'!B961),"",'Discontinuity Log'!B961)</f>
        <v>327.20999999999998</v>
      </c>
      <c r="E950" s="263" t="str">
        <f>IF(ISBLANK('Discontinuity Log'!C961),"",'Discontinuity Log'!C961)</f>
        <v>BD</v>
      </c>
      <c r="F950" s="263" t="str">
        <f>IF(ISBLANK('Discontinuity Log'!D961),"",'Discontinuity Log'!D961)</f>
        <v>G</v>
      </c>
      <c r="G950" s="263" t="str">
        <f>IF(ISBLANK('Discontinuity Log'!E961),"",'Discontinuity Log'!E961)</f>
        <v>COAL</v>
      </c>
      <c r="H950" s="263" t="str">
        <f>IF(ISBLANK('Discontinuity Log'!F961),"",IF('Discontinuity Log'!F961="-","",'Discontinuity Log'!F961))</f>
        <v/>
      </c>
      <c r="I950" s="263" t="str">
        <f>IF(ISBLANK('Discontinuity Log'!G961),"",'Discontinuity Log'!G961)</f>
        <v>CC</v>
      </c>
      <c r="J950" s="263" t="str">
        <f>IF(ISBLANK('Discontinuity Log'!H961),"",'Discontinuity Log'!H961)</f>
        <v>&lt;=1mm</v>
      </c>
      <c r="K950" s="263" t="str">
        <f>IF(ISBLANK('Discontinuity Log'!I961),"",'Discontinuity Log'!I961)</f>
        <v/>
      </c>
      <c r="L950" s="263" t="str">
        <f>IF(ISBLANK('Discontinuity Log'!J961),"",'Discontinuity Log'!J961)</f>
        <v>PL</v>
      </c>
      <c r="M950" s="263" t="str">
        <f>IF(ISBLANK('Discontinuity Log'!K961),"",'Discontinuity Log'!K961)</f>
        <v>SM</v>
      </c>
      <c r="N950" s="263">
        <f>IF(ISBLANK('Discontinuity Log'!L961),"",'Discontinuity Log'!L961)</f>
        <v>5</v>
      </c>
      <c r="O950" s="263" t="str">
        <f>IF(ISBLANK('Discontinuity Log'!M961),"",'Discontinuity Log'!M961)</f>
        <v>R3</v>
      </c>
      <c r="P950" s="263" t="str">
        <f>IF(ISBLANK('Discontinuity Log'!N961),"",'Discontinuity Log'!N961)</f>
        <v>W1</v>
      </c>
      <c r="Q950" s="263">
        <f>IF(ISBLANK('Discontinuity Log'!O961),"",'Discontinuity Log'!O961)</f>
        <v>12</v>
      </c>
      <c r="R950" s="263">
        <f>IF(ISBLANK('Discontinuity Log'!P961),"",'Discontinuity Log'!P961)</f>
        <v>88</v>
      </c>
      <c r="S950" s="263" t="str">
        <f>IF(ISBLANK('Discontinuity Log'!Q961),"",'Discontinuity Log'!Q961)</f>
        <v/>
      </c>
      <c r="T950" s="464" t="str">
        <f>IF(ISBLANK('Discontinuity Log'!R961),"",'Discontinuity Log'!R961)</f>
        <v/>
      </c>
    </row>
    <row r="951" spans="1:20" x14ac:dyDescent="0.3">
      <c r="A951" s="261" t="str">
        <f>IF(ISBLANK('Geotech Log'!$C$2),"",IF('Discontinuity Log'!B962&lt;&gt;"",'Geotech Log'!$C$2,""))</f>
        <v>DDH 3476</v>
      </c>
      <c r="B951" s="261" t="str">
        <f>IF(ISBLANK('Geotech Log'!$R$4),"",IF('Discontinuity Log'!B962&lt;&gt;"",'Geotech Log'!$R$4,""))</f>
        <v>FRO</v>
      </c>
      <c r="C951" s="263">
        <f ca="1">IF(ISBLANK('Discontinuity Log'!A962),"",'Discontinuity Log'!A962)</f>
        <v>158</v>
      </c>
      <c r="D951" s="264">
        <f>IF(ISBLANK('Discontinuity Log'!B962),"",'Discontinuity Log'!B962)</f>
        <v>327.25</v>
      </c>
      <c r="E951" s="263" t="str">
        <f>IF(ISBLANK('Discontinuity Log'!C962),"",'Discontinuity Log'!C962)</f>
        <v>OTH</v>
      </c>
      <c r="F951" s="263" t="str">
        <f>IF(ISBLANK('Discontinuity Log'!D962),"",'Discontinuity Log'!D962)</f>
        <v>O</v>
      </c>
      <c r="G951" s="263" t="str">
        <f>IF(ISBLANK('Discontinuity Log'!E962),"",'Discontinuity Log'!E962)</f>
        <v>RZ</v>
      </c>
      <c r="H951" s="263" t="str">
        <f>IF(ISBLANK('Discontinuity Log'!F962),"",IF('Discontinuity Log'!F962="-","",'Discontinuity Log'!F962))</f>
        <v>COAL</v>
      </c>
      <c r="I951" s="263" t="str">
        <f>IF(ISBLANK('Discontinuity Log'!G962),"",'Discontinuity Log'!G962)</f>
        <v>IN</v>
      </c>
      <c r="J951" s="263" t="str">
        <f>IF(ISBLANK('Discontinuity Log'!H962),"",'Discontinuity Log'!H962)</f>
        <v>&gt;5mm</v>
      </c>
      <c r="K951" s="263">
        <f>IF(ISBLANK('Discontinuity Log'!I962),"",'Discontinuity Log'!I962)</f>
        <v>330</v>
      </c>
      <c r="L951" s="263" t="str">
        <f>IF(ISBLANK('Discontinuity Log'!J962),"",'Discontinuity Log'!J962)</f>
        <v>UN</v>
      </c>
      <c r="M951" s="263" t="str">
        <f>IF(ISBLANK('Discontinuity Log'!K962),"",'Discontinuity Log'!K962)</f>
        <v>RO</v>
      </c>
      <c r="N951" s="263">
        <f>IF(ISBLANK('Discontinuity Log'!L962),"",'Discontinuity Log'!L962)</f>
        <v>9</v>
      </c>
      <c r="O951" s="263" t="str">
        <f>IF(ISBLANK('Discontinuity Log'!M962),"",'Discontinuity Log'!M962)</f>
        <v>R3</v>
      </c>
      <c r="P951" s="263" t="str">
        <f>IF(ISBLANK('Discontinuity Log'!N962),"",'Discontinuity Log'!N962)</f>
        <v>W1</v>
      </c>
      <c r="Q951" s="263">
        <f>IF(ISBLANK('Discontinuity Log'!O962),"",'Discontinuity Log'!O962)</f>
        <v>0</v>
      </c>
      <c r="R951" s="263">
        <f>IF(ISBLANK('Discontinuity Log'!P962),"",'Discontinuity Log'!P962)</f>
        <v>87</v>
      </c>
      <c r="S951" s="263" t="str">
        <f>IF(ISBLANK('Discontinuity Log'!Q962),"",'Discontinuity Log'!Q962)</f>
        <v/>
      </c>
      <c r="T951" s="464" t="str">
        <f>IF(ISBLANK('Discontinuity Log'!R962),"",'Discontinuity Log'!R962)</f>
        <v>RUBBLE ZONE WITH FRIABLE COAL INFILL, CORE LOSS 15CM ASSUMED HERE</v>
      </c>
    </row>
    <row r="952" spans="1:20" x14ac:dyDescent="0.3">
      <c r="A952" s="261" t="str">
        <f>IF(ISBLANK('Geotech Log'!$C$2),"",IF('Discontinuity Log'!B963&lt;&gt;"",'Geotech Log'!$C$2,""))</f>
        <v>DDH 3476</v>
      </c>
      <c r="B952" s="261" t="str">
        <f>IF(ISBLANK('Geotech Log'!$R$4),"",IF('Discontinuity Log'!B963&lt;&gt;"",'Geotech Log'!$R$4,""))</f>
        <v>FRO</v>
      </c>
      <c r="C952" s="263">
        <f ca="1">IF(ISBLANK('Discontinuity Log'!A963),"",'Discontinuity Log'!A963)</f>
        <v>158</v>
      </c>
      <c r="D952" s="264">
        <f>IF(ISBLANK('Discontinuity Log'!B963),"",'Discontinuity Log'!B963)</f>
        <v>327.7</v>
      </c>
      <c r="E952" s="263" t="str">
        <f>IF(ISBLANK('Discontinuity Log'!C963),"",'Discontinuity Log'!C963)</f>
        <v>JN</v>
      </c>
      <c r="F952" s="263" t="str">
        <f>IF(ISBLANK('Discontinuity Log'!D963),"",'Discontinuity Log'!D963)</f>
        <v>G</v>
      </c>
      <c r="G952" s="263" t="str">
        <f>IF(ISBLANK('Discontinuity Log'!E963),"",'Discontinuity Log'!E963)</f>
        <v>CLEAN</v>
      </c>
      <c r="H952" s="263" t="str">
        <f>IF(ISBLANK('Discontinuity Log'!F963),"",IF('Discontinuity Log'!F963="-","",'Discontinuity Log'!F963))</f>
        <v/>
      </c>
      <c r="I952" s="263" t="str">
        <f>IF(ISBLANK('Discontinuity Log'!G963),"",'Discontinuity Log'!G963)</f>
        <v>CL</v>
      </c>
      <c r="J952" s="263" t="str">
        <f>IF(ISBLANK('Discontinuity Log'!H963),"",'Discontinuity Log'!H963)</f>
        <v/>
      </c>
      <c r="K952" s="263" t="str">
        <f>IF(ISBLANK('Discontinuity Log'!I963),"",'Discontinuity Log'!I963)</f>
        <v/>
      </c>
      <c r="L952" s="263" t="str">
        <f>IF(ISBLANK('Discontinuity Log'!J963),"",'Discontinuity Log'!J963)</f>
        <v>UN</v>
      </c>
      <c r="M952" s="263" t="str">
        <f>IF(ISBLANK('Discontinuity Log'!K963),"",'Discontinuity Log'!K963)</f>
        <v>SM</v>
      </c>
      <c r="N952" s="263">
        <f>IF(ISBLANK('Discontinuity Log'!L963),"",'Discontinuity Log'!L963)</f>
        <v>7</v>
      </c>
      <c r="O952" s="263" t="str">
        <f>IF(ISBLANK('Discontinuity Log'!M963),"",'Discontinuity Log'!M963)</f>
        <v>R3</v>
      </c>
      <c r="P952" s="263" t="str">
        <f>IF(ISBLANK('Discontinuity Log'!N963),"",'Discontinuity Log'!N963)</f>
        <v>W1</v>
      </c>
      <c r="Q952" s="263">
        <f>IF(ISBLANK('Discontinuity Log'!O963),"",'Discontinuity Log'!O963)</f>
        <v>20</v>
      </c>
      <c r="R952" s="263">
        <f>IF(ISBLANK('Discontinuity Log'!P963),"",'Discontinuity Log'!P963)</f>
        <v>12</v>
      </c>
      <c r="S952" s="263" t="str">
        <f>IF(ISBLANK('Discontinuity Log'!Q963),"",'Discontinuity Log'!Q963)</f>
        <v/>
      </c>
      <c r="T952" s="464" t="str">
        <f>IF(ISBLANK('Discontinuity Log'!R963),"",'Discontinuity Log'!R963)</f>
        <v/>
      </c>
    </row>
    <row r="953" spans="1:20" x14ac:dyDescent="0.3">
      <c r="A953" s="261" t="str">
        <f>IF(ISBLANK('Geotech Log'!$C$2),"",IF('Discontinuity Log'!B964&lt;&gt;"",'Geotech Log'!$C$2,""))</f>
        <v>DDH 3476</v>
      </c>
      <c r="B953" s="261" t="str">
        <f>IF(ISBLANK('Geotech Log'!$R$4),"",IF('Discontinuity Log'!B964&lt;&gt;"",'Geotech Log'!$R$4,""))</f>
        <v>FRO</v>
      </c>
      <c r="C953" s="263">
        <f ca="1">IF(ISBLANK('Discontinuity Log'!A964),"",'Discontinuity Log'!A964)</f>
        <v>159</v>
      </c>
      <c r="D953" s="264">
        <f>IF(ISBLANK('Discontinuity Log'!B964),"",'Discontinuity Log'!B964)</f>
        <v>328.67</v>
      </c>
      <c r="E953" s="263" t="str">
        <f>IF(ISBLANK('Discontinuity Log'!C964),"",'Discontinuity Log'!C964)</f>
        <v>BD</v>
      </c>
      <c r="F953" s="263" t="str">
        <f>IF(ISBLANK('Discontinuity Log'!D964),"",'Discontinuity Log'!D964)</f>
        <v>G</v>
      </c>
      <c r="G953" s="263" t="str">
        <f>IF(ISBLANK('Discontinuity Log'!E964),"",'Discontinuity Log'!E964)</f>
        <v>COAL</v>
      </c>
      <c r="H953" s="263" t="str">
        <f>IF(ISBLANK('Discontinuity Log'!F964),"",IF('Discontinuity Log'!F964="-","",'Discontinuity Log'!F964))</f>
        <v/>
      </c>
      <c r="I953" s="263" t="str">
        <f>IF(ISBLANK('Discontinuity Log'!G964),"",'Discontinuity Log'!G964)</f>
        <v>CC</v>
      </c>
      <c r="J953" s="263" t="str">
        <f>IF(ISBLANK('Discontinuity Log'!H964),"",'Discontinuity Log'!H964)</f>
        <v>&lt;=1mm</v>
      </c>
      <c r="K953" s="263" t="str">
        <f>IF(ISBLANK('Discontinuity Log'!I964),"",'Discontinuity Log'!I964)</f>
        <v/>
      </c>
      <c r="L953" s="263" t="str">
        <f>IF(ISBLANK('Discontinuity Log'!J964),"",'Discontinuity Log'!J964)</f>
        <v>PL</v>
      </c>
      <c r="M953" s="263" t="str">
        <f>IF(ISBLANK('Discontinuity Log'!K964),"",'Discontinuity Log'!K964)</f>
        <v>SM</v>
      </c>
      <c r="N953" s="263">
        <f>IF(ISBLANK('Discontinuity Log'!L964),"",'Discontinuity Log'!L964)</f>
        <v>5</v>
      </c>
      <c r="O953" s="263" t="str">
        <f>IF(ISBLANK('Discontinuity Log'!M964),"",'Discontinuity Log'!M964)</f>
        <v>R3</v>
      </c>
      <c r="P953" s="263" t="str">
        <f>IF(ISBLANK('Discontinuity Log'!N964),"",'Discontinuity Log'!N964)</f>
        <v>W1</v>
      </c>
      <c r="Q953" s="263">
        <f>IF(ISBLANK('Discontinuity Log'!O964),"",'Discontinuity Log'!O964)</f>
        <v>12</v>
      </c>
      <c r="R953" s="263">
        <f>IF(ISBLANK('Discontinuity Log'!P964),"",'Discontinuity Log'!P964)</f>
        <v>86</v>
      </c>
      <c r="S953" s="263" t="str">
        <f>IF(ISBLANK('Discontinuity Log'!Q964),"",'Discontinuity Log'!Q964)</f>
        <v/>
      </c>
      <c r="T953" s="464" t="str">
        <f>IF(ISBLANK('Discontinuity Log'!R964),"",'Discontinuity Log'!R964)</f>
        <v/>
      </c>
    </row>
    <row r="954" spans="1:20" x14ac:dyDescent="0.3">
      <c r="A954" s="261" t="str">
        <f>IF(ISBLANK('Geotech Log'!$C$2),"",IF('Discontinuity Log'!B965&lt;&gt;"",'Geotech Log'!$C$2,""))</f>
        <v>DDH 3476</v>
      </c>
      <c r="B954" s="261" t="str">
        <f>IF(ISBLANK('Geotech Log'!$R$4),"",IF('Discontinuity Log'!B965&lt;&gt;"",'Geotech Log'!$R$4,""))</f>
        <v>FRO</v>
      </c>
      <c r="C954" s="263">
        <f ca="1">IF(ISBLANK('Discontinuity Log'!A965),"",'Discontinuity Log'!A965)</f>
        <v>159</v>
      </c>
      <c r="D954" s="264">
        <f>IF(ISBLANK('Discontinuity Log'!B965),"",'Discontinuity Log'!B965)</f>
        <v>328.96</v>
      </c>
      <c r="E954" s="263" t="str">
        <f>IF(ISBLANK('Discontinuity Log'!C965),"",'Discontinuity Log'!C965)</f>
        <v>BD</v>
      </c>
      <c r="F954" s="263" t="str">
        <f>IF(ISBLANK('Discontinuity Log'!D965),"",'Discontinuity Log'!D965)</f>
        <v>G</v>
      </c>
      <c r="G954" s="263" t="str">
        <f>IF(ISBLANK('Discontinuity Log'!E965),"",'Discontinuity Log'!E965)</f>
        <v>CLEAN</v>
      </c>
      <c r="H954" s="263" t="str">
        <f>IF(ISBLANK('Discontinuity Log'!F965),"",IF('Discontinuity Log'!F965="-","",'Discontinuity Log'!F965))</f>
        <v/>
      </c>
      <c r="I954" s="263" t="str">
        <f>IF(ISBLANK('Discontinuity Log'!G965),"",'Discontinuity Log'!G965)</f>
        <v>CL</v>
      </c>
      <c r="J954" s="263" t="str">
        <f>IF(ISBLANK('Discontinuity Log'!H965),"",'Discontinuity Log'!H965)</f>
        <v/>
      </c>
      <c r="K954" s="263" t="str">
        <f>IF(ISBLANK('Discontinuity Log'!I965),"",'Discontinuity Log'!I965)</f>
        <v/>
      </c>
      <c r="L954" s="263" t="str">
        <f>IF(ISBLANK('Discontinuity Log'!J965),"",'Discontinuity Log'!J965)</f>
        <v>PL</v>
      </c>
      <c r="M954" s="263" t="str">
        <f>IF(ISBLANK('Discontinuity Log'!K965),"",'Discontinuity Log'!K965)</f>
        <v>SM</v>
      </c>
      <c r="N954" s="263">
        <f>IF(ISBLANK('Discontinuity Log'!L965),"",'Discontinuity Log'!L965)</f>
        <v>5</v>
      </c>
      <c r="O954" s="263" t="str">
        <f>IF(ISBLANK('Discontinuity Log'!M965),"",'Discontinuity Log'!M965)</f>
        <v>R3</v>
      </c>
      <c r="P954" s="263" t="str">
        <f>IF(ISBLANK('Discontinuity Log'!N965),"",'Discontinuity Log'!N965)</f>
        <v>W1</v>
      </c>
      <c r="Q954" s="263">
        <f>IF(ISBLANK('Discontinuity Log'!O965),"",'Discontinuity Log'!O965)</f>
        <v>20</v>
      </c>
      <c r="R954" s="263">
        <f>IF(ISBLANK('Discontinuity Log'!P965),"",'Discontinuity Log'!P965)</f>
        <v>82</v>
      </c>
      <c r="S954" s="263" t="str">
        <f>IF(ISBLANK('Discontinuity Log'!Q965),"",'Discontinuity Log'!Q965)</f>
        <v/>
      </c>
      <c r="T954" s="464" t="str">
        <f>IF(ISBLANK('Discontinuity Log'!R965),"",'Discontinuity Log'!R965)</f>
        <v/>
      </c>
    </row>
    <row r="955" spans="1:20" x14ac:dyDescent="0.3">
      <c r="A955" s="261" t="str">
        <f>IF(ISBLANK('Geotech Log'!$C$2),"",IF('Discontinuity Log'!B966&lt;&gt;"",'Geotech Log'!$C$2,""))</f>
        <v>DDH 3476</v>
      </c>
      <c r="B955" s="261" t="str">
        <f>IF(ISBLANK('Geotech Log'!$R$4),"",IF('Discontinuity Log'!B966&lt;&gt;"",'Geotech Log'!$R$4,""))</f>
        <v>FRO</v>
      </c>
      <c r="C955" s="263">
        <f ca="1">IF(ISBLANK('Discontinuity Log'!A966),"",'Discontinuity Log'!A966)</f>
        <v>159</v>
      </c>
      <c r="D955" s="264">
        <f>IF(ISBLANK('Discontinuity Log'!B966),"",'Discontinuity Log'!B966)</f>
        <v>330.26</v>
      </c>
      <c r="E955" s="263" t="str">
        <f>IF(ISBLANK('Discontinuity Log'!C966),"",'Discontinuity Log'!C966)</f>
        <v>BD</v>
      </c>
      <c r="F955" s="263" t="str">
        <f>IF(ISBLANK('Discontinuity Log'!D966),"",'Discontinuity Log'!D966)</f>
        <v>G</v>
      </c>
      <c r="G955" s="263" t="str">
        <f>IF(ISBLANK('Discontinuity Log'!E966),"",'Discontinuity Log'!E966)</f>
        <v>COAL</v>
      </c>
      <c r="H955" s="263" t="str">
        <f>IF(ISBLANK('Discontinuity Log'!F966),"",IF('Discontinuity Log'!F966="-","",'Discontinuity Log'!F966))</f>
        <v/>
      </c>
      <c r="I955" s="263" t="str">
        <f>IF(ISBLANK('Discontinuity Log'!G966),"",'Discontinuity Log'!G966)</f>
        <v>CC</v>
      </c>
      <c r="J955" s="263" t="str">
        <f>IF(ISBLANK('Discontinuity Log'!H966),"",'Discontinuity Log'!H966)</f>
        <v>&lt;=1mm</v>
      </c>
      <c r="K955" s="263" t="str">
        <f>IF(ISBLANK('Discontinuity Log'!I966),"",'Discontinuity Log'!I966)</f>
        <v/>
      </c>
      <c r="L955" s="263" t="str">
        <f>IF(ISBLANK('Discontinuity Log'!J966),"",'Discontinuity Log'!J966)</f>
        <v>UN</v>
      </c>
      <c r="M955" s="263" t="str">
        <f>IF(ISBLANK('Discontinuity Log'!K966),"",'Discontinuity Log'!K966)</f>
        <v>RO</v>
      </c>
      <c r="N955" s="263">
        <f>IF(ISBLANK('Discontinuity Log'!L966),"",'Discontinuity Log'!L966)</f>
        <v>9</v>
      </c>
      <c r="O955" s="263" t="str">
        <f>IF(ISBLANK('Discontinuity Log'!M966),"",'Discontinuity Log'!M966)</f>
        <v>R3</v>
      </c>
      <c r="P955" s="263" t="str">
        <f>IF(ISBLANK('Discontinuity Log'!N966),"",'Discontinuity Log'!N966)</f>
        <v>W1</v>
      </c>
      <c r="Q955" s="263">
        <f>IF(ISBLANK('Discontinuity Log'!O966),"",'Discontinuity Log'!O966)</f>
        <v>12</v>
      </c>
      <c r="R955" s="263">
        <f>IF(ISBLANK('Discontinuity Log'!P966),"",'Discontinuity Log'!P966)</f>
        <v>73</v>
      </c>
      <c r="S955" s="263" t="str">
        <f>IF(ISBLANK('Discontinuity Log'!Q966),"",'Discontinuity Log'!Q966)</f>
        <v/>
      </c>
      <c r="T955" s="464" t="str">
        <f>IF(ISBLANK('Discontinuity Log'!R966),"",'Discontinuity Log'!R966)</f>
        <v/>
      </c>
    </row>
    <row r="956" spans="1:20" x14ac:dyDescent="0.3">
      <c r="A956" s="261" t="str">
        <f>IF(ISBLANK('Geotech Log'!$C$2),"",IF('Discontinuity Log'!B967&lt;&gt;"",'Geotech Log'!$C$2,""))</f>
        <v>DDH 3476</v>
      </c>
      <c r="B956" s="261" t="str">
        <f>IF(ISBLANK('Geotech Log'!$R$4),"",IF('Discontinuity Log'!B967&lt;&gt;"",'Geotech Log'!$R$4,""))</f>
        <v>FRO</v>
      </c>
      <c r="C956" s="263">
        <f ca="1">IF(ISBLANK('Discontinuity Log'!A967),"",'Discontinuity Log'!A967)</f>
        <v>159</v>
      </c>
      <c r="D956" s="264">
        <f>IF(ISBLANK('Discontinuity Log'!B967),"",'Discontinuity Log'!B967)</f>
        <v>330.38</v>
      </c>
      <c r="E956" s="263" t="str">
        <f>IF(ISBLANK('Discontinuity Log'!C967),"",'Discontinuity Log'!C967)</f>
        <v>BD</v>
      </c>
      <c r="F956" s="263" t="str">
        <f>IF(ISBLANK('Discontinuity Log'!D967),"",'Discontinuity Log'!D967)</f>
        <v>G</v>
      </c>
      <c r="G956" s="263" t="str">
        <f>IF(ISBLANK('Discontinuity Log'!E967),"",'Discontinuity Log'!E967)</f>
        <v>COAL</v>
      </c>
      <c r="H956" s="263" t="str">
        <f>IF(ISBLANK('Discontinuity Log'!F967),"",IF('Discontinuity Log'!F967="-","",'Discontinuity Log'!F967))</f>
        <v/>
      </c>
      <c r="I956" s="263" t="str">
        <f>IF(ISBLANK('Discontinuity Log'!G967),"",'Discontinuity Log'!G967)</f>
        <v>CC</v>
      </c>
      <c r="J956" s="263" t="str">
        <f>IF(ISBLANK('Discontinuity Log'!H967),"",'Discontinuity Log'!H967)</f>
        <v>&lt;=1mm</v>
      </c>
      <c r="K956" s="263" t="str">
        <f>IF(ISBLANK('Discontinuity Log'!I967),"",'Discontinuity Log'!I967)</f>
        <v/>
      </c>
      <c r="L956" s="263" t="str">
        <f>IF(ISBLANK('Discontinuity Log'!J967),"",'Discontinuity Log'!J967)</f>
        <v>CU</v>
      </c>
      <c r="M956" s="263" t="str">
        <f>IF(ISBLANK('Discontinuity Log'!K967),"",'Discontinuity Log'!K967)</f>
        <v>RO</v>
      </c>
      <c r="N956" s="263">
        <f>IF(ISBLANK('Discontinuity Log'!L967),"",'Discontinuity Log'!L967)</f>
        <v>13</v>
      </c>
      <c r="O956" s="263" t="str">
        <f>IF(ISBLANK('Discontinuity Log'!M967),"",'Discontinuity Log'!M967)</f>
        <v>R4</v>
      </c>
      <c r="P956" s="263" t="str">
        <f>IF(ISBLANK('Discontinuity Log'!N967),"",'Discontinuity Log'!N967)</f>
        <v>W1</v>
      </c>
      <c r="Q956" s="263">
        <f>IF(ISBLANK('Discontinuity Log'!O967),"",'Discontinuity Log'!O967)</f>
        <v>12</v>
      </c>
      <c r="R956" s="263">
        <f>IF(ISBLANK('Discontinuity Log'!P967),"",'Discontinuity Log'!P967)</f>
        <v>46</v>
      </c>
      <c r="S956" s="263" t="str">
        <f>IF(ISBLANK('Discontinuity Log'!Q967),"",'Discontinuity Log'!Q967)</f>
        <v/>
      </c>
      <c r="T956" s="464" t="str">
        <f>IF(ISBLANK('Discontinuity Log'!R967),"",'Discontinuity Log'!R967)</f>
        <v/>
      </c>
    </row>
    <row r="957" spans="1:20" x14ac:dyDescent="0.3">
      <c r="A957" s="261" t="str">
        <f>IF(ISBLANK('Geotech Log'!$C$2),"",IF('Discontinuity Log'!B968&lt;&gt;"",'Geotech Log'!$C$2,""))</f>
        <v>DDH 3476</v>
      </c>
      <c r="B957" s="261" t="str">
        <f>IF(ISBLANK('Geotech Log'!$R$4),"",IF('Discontinuity Log'!B968&lt;&gt;"",'Geotech Log'!$R$4,""))</f>
        <v>FRO</v>
      </c>
      <c r="C957" s="263">
        <f ca="1">IF(ISBLANK('Discontinuity Log'!A968),"",'Discontinuity Log'!A968)</f>
        <v>160</v>
      </c>
      <c r="D957" s="264">
        <f>IF(ISBLANK('Discontinuity Log'!B968),"",'Discontinuity Log'!B968)</f>
        <v>333.56</v>
      </c>
      <c r="E957" s="263" t="str">
        <f>IF(ISBLANK('Discontinuity Log'!C968),"",'Discontinuity Log'!C968)</f>
        <v>BD</v>
      </c>
      <c r="F957" s="263" t="str">
        <f>IF(ISBLANK('Discontinuity Log'!D968),"",'Discontinuity Log'!D968)</f>
        <v>G</v>
      </c>
      <c r="G957" s="263" t="str">
        <f>IF(ISBLANK('Discontinuity Log'!E968),"",'Discontinuity Log'!E968)</f>
        <v>COAL</v>
      </c>
      <c r="H957" s="263" t="str">
        <f>IF(ISBLANK('Discontinuity Log'!F968),"",IF('Discontinuity Log'!F968="-","",'Discontinuity Log'!F968))</f>
        <v/>
      </c>
      <c r="I957" s="263" t="str">
        <f>IF(ISBLANK('Discontinuity Log'!G968),"",'Discontinuity Log'!G968)</f>
        <v>CC</v>
      </c>
      <c r="J957" s="263" t="str">
        <f>IF(ISBLANK('Discontinuity Log'!H968),"",'Discontinuity Log'!H968)</f>
        <v>&lt;=1mm</v>
      </c>
      <c r="K957" s="263" t="str">
        <f>IF(ISBLANK('Discontinuity Log'!I968),"",'Discontinuity Log'!I968)</f>
        <v/>
      </c>
      <c r="L957" s="263" t="str">
        <f>IF(ISBLANK('Discontinuity Log'!J968),"",'Discontinuity Log'!J968)</f>
        <v>PL</v>
      </c>
      <c r="M957" s="263" t="str">
        <f>IF(ISBLANK('Discontinuity Log'!K968),"",'Discontinuity Log'!K968)</f>
        <v>RO</v>
      </c>
      <c r="N957" s="263">
        <f>IF(ISBLANK('Discontinuity Log'!L968),"",'Discontinuity Log'!L968)</f>
        <v>9</v>
      </c>
      <c r="O957" s="263" t="str">
        <f>IF(ISBLANK('Discontinuity Log'!M968),"",'Discontinuity Log'!M968)</f>
        <v>R4</v>
      </c>
      <c r="P957" s="263" t="str">
        <f>IF(ISBLANK('Discontinuity Log'!N968),"",'Discontinuity Log'!N968)</f>
        <v>W1</v>
      </c>
      <c r="Q957" s="263">
        <f>IF(ISBLANK('Discontinuity Log'!O968),"",'Discontinuity Log'!O968)</f>
        <v>12</v>
      </c>
      <c r="R957" s="263">
        <f>IF(ISBLANK('Discontinuity Log'!P968),"",'Discontinuity Log'!P968)</f>
        <v>82</v>
      </c>
      <c r="S957" s="263" t="str">
        <f>IF(ISBLANK('Discontinuity Log'!Q968),"",'Discontinuity Log'!Q968)</f>
        <v/>
      </c>
      <c r="T957" s="464" t="str">
        <f>IF(ISBLANK('Discontinuity Log'!R968),"",'Discontinuity Log'!R968)</f>
        <v/>
      </c>
    </row>
    <row r="958" spans="1:20" x14ac:dyDescent="0.3">
      <c r="A958" s="261" t="str">
        <f>IF(ISBLANK('Geotech Log'!$C$2),"",IF('Discontinuity Log'!B969&lt;&gt;"",'Geotech Log'!$C$2,""))</f>
        <v>DDH 3476</v>
      </c>
      <c r="B958" s="261" t="str">
        <f>IF(ISBLANK('Geotech Log'!$R$4),"",IF('Discontinuity Log'!B969&lt;&gt;"",'Geotech Log'!$R$4,""))</f>
        <v>FRO</v>
      </c>
      <c r="C958" s="263">
        <f ca="1">IF(ISBLANK('Discontinuity Log'!A969),"",'Discontinuity Log'!A969)</f>
        <v>161</v>
      </c>
      <c r="D958" s="264">
        <f>IF(ISBLANK('Discontinuity Log'!B969),"",'Discontinuity Log'!B969)</f>
        <v>334</v>
      </c>
      <c r="E958" s="263" t="str">
        <f>IF(ISBLANK('Discontinuity Log'!C969),"",'Discontinuity Log'!C969)</f>
        <v>OTH</v>
      </c>
      <c r="F958" s="263" t="str">
        <f>IF(ISBLANK('Discontinuity Log'!D969),"",'Discontinuity Log'!D969)</f>
        <v>O</v>
      </c>
      <c r="G958" s="263" t="str">
        <f>IF(ISBLANK('Discontinuity Log'!E969),"",'Discontinuity Log'!E969)</f>
        <v>RZ</v>
      </c>
      <c r="H958" s="263" t="str">
        <f>IF(ISBLANK('Discontinuity Log'!F969),"",IF('Discontinuity Log'!F969="-","",'Discontinuity Log'!F969))</f>
        <v/>
      </c>
      <c r="I958" s="263" t="str">
        <f>IF(ISBLANK('Discontinuity Log'!G969),"",'Discontinuity Log'!G969)</f>
        <v>IN</v>
      </c>
      <c r="J958" s="263" t="str">
        <f>IF(ISBLANK('Discontinuity Log'!H969),"",'Discontinuity Log'!H969)</f>
        <v>&gt;5mm</v>
      </c>
      <c r="K958" s="263">
        <f>IF(ISBLANK('Discontinuity Log'!I969),"",'Discontinuity Log'!I969)</f>
        <v>280</v>
      </c>
      <c r="L958" s="263" t="str">
        <f>IF(ISBLANK('Discontinuity Log'!J969),"",'Discontinuity Log'!J969)</f>
        <v>UN</v>
      </c>
      <c r="M958" s="263" t="str">
        <f>IF(ISBLANK('Discontinuity Log'!K969),"",'Discontinuity Log'!K969)</f>
        <v>RO</v>
      </c>
      <c r="N958" s="263">
        <f>IF(ISBLANK('Discontinuity Log'!L969),"",'Discontinuity Log'!L969)</f>
        <v>13</v>
      </c>
      <c r="O958" s="263" t="str">
        <f>IF(ISBLANK('Discontinuity Log'!M969),"",'Discontinuity Log'!M969)</f>
        <v>R4</v>
      </c>
      <c r="P958" s="263" t="str">
        <f>IF(ISBLANK('Discontinuity Log'!N969),"",'Discontinuity Log'!N969)</f>
        <v>W1</v>
      </c>
      <c r="Q958" s="263">
        <f>IF(ISBLANK('Discontinuity Log'!O969),"",'Discontinuity Log'!O969)</f>
        <v>6</v>
      </c>
      <c r="R958" s="263">
        <f>IF(ISBLANK('Discontinuity Log'!P969),"",'Discontinuity Log'!P969)</f>
        <v>75</v>
      </c>
      <c r="S958" s="263" t="str">
        <f>IF(ISBLANK('Discontinuity Log'!Q969),"",'Discontinuity Log'!Q969)</f>
        <v/>
      </c>
      <c r="T958" s="464" t="str">
        <f>IF(ISBLANK('Discontinuity Log'!R969),"",'Discontinuity Log'!R969)</f>
        <v xml:space="preserve"> BROKEN ZONE WITH ANGULAR CHIPS OF SILTSTONE UP TO 6CM IN SIZE</v>
      </c>
    </row>
    <row r="959" spans="1:20" x14ac:dyDescent="0.3">
      <c r="A959" s="261" t="str">
        <f>IF(ISBLANK('Geotech Log'!$C$2),"",IF('Discontinuity Log'!B970&lt;&gt;"",'Geotech Log'!$C$2,""))</f>
        <v>DDH 3476</v>
      </c>
      <c r="B959" s="261" t="str">
        <f>IF(ISBLANK('Geotech Log'!$R$4),"",IF('Discontinuity Log'!B970&lt;&gt;"",'Geotech Log'!$R$4,""))</f>
        <v>FRO</v>
      </c>
      <c r="C959" s="263">
        <f ca="1">IF(ISBLANK('Discontinuity Log'!A970),"",'Discontinuity Log'!A970)</f>
        <v>161</v>
      </c>
      <c r="D959" s="264">
        <f>IF(ISBLANK('Discontinuity Log'!B970),"",'Discontinuity Log'!B970)</f>
        <v>334.4</v>
      </c>
      <c r="E959" s="263" t="str">
        <f>IF(ISBLANK('Discontinuity Log'!C970),"",'Discontinuity Log'!C970)</f>
        <v>OTH</v>
      </c>
      <c r="F959" s="263" t="str">
        <f>IF(ISBLANK('Discontinuity Log'!D970),"",'Discontinuity Log'!D970)</f>
        <v>O</v>
      </c>
      <c r="G959" s="263" t="str">
        <f>IF(ISBLANK('Discontinuity Log'!E970),"",'Discontinuity Log'!E970)</f>
        <v>RZ</v>
      </c>
      <c r="H959" s="263" t="str">
        <f>IF(ISBLANK('Discontinuity Log'!F970),"",IF('Discontinuity Log'!F970="-","",'Discontinuity Log'!F970))</f>
        <v/>
      </c>
      <c r="I959" s="263" t="str">
        <f>IF(ISBLANK('Discontinuity Log'!G970),"",'Discontinuity Log'!G970)</f>
        <v>IN</v>
      </c>
      <c r="J959" s="263" t="str">
        <f>IF(ISBLANK('Discontinuity Log'!H970),"",'Discontinuity Log'!H970)</f>
        <v>&gt;5mm</v>
      </c>
      <c r="K959" s="263">
        <f>IF(ISBLANK('Discontinuity Log'!I970),"",'Discontinuity Log'!I970)</f>
        <v>390</v>
      </c>
      <c r="L959" s="263" t="str">
        <f>IF(ISBLANK('Discontinuity Log'!J970),"",'Discontinuity Log'!J970)</f>
        <v>UN</v>
      </c>
      <c r="M959" s="263" t="str">
        <f>IF(ISBLANK('Discontinuity Log'!K970),"",'Discontinuity Log'!K970)</f>
        <v>RO</v>
      </c>
      <c r="N959" s="263">
        <f>IF(ISBLANK('Discontinuity Log'!L970),"",'Discontinuity Log'!L970)</f>
        <v>13</v>
      </c>
      <c r="O959" s="263" t="str">
        <f>IF(ISBLANK('Discontinuity Log'!M970),"",'Discontinuity Log'!M970)</f>
        <v>R4</v>
      </c>
      <c r="P959" s="263" t="str">
        <f>IF(ISBLANK('Discontinuity Log'!N970),"",'Discontinuity Log'!N970)</f>
        <v>W1</v>
      </c>
      <c r="Q959" s="263">
        <f>IF(ISBLANK('Discontinuity Log'!O970),"",'Discontinuity Log'!O970)</f>
        <v>6</v>
      </c>
      <c r="R959" s="263">
        <f>IF(ISBLANK('Discontinuity Log'!P970),"",'Discontinuity Log'!P970)</f>
        <v>78</v>
      </c>
      <c r="S959" s="263" t="str">
        <f>IF(ISBLANK('Discontinuity Log'!Q970),"",'Discontinuity Log'!Q970)</f>
        <v/>
      </c>
      <c r="T959" s="464" t="str">
        <f>IF(ISBLANK('Discontinuity Log'!R970),"",'Discontinuity Log'!R970)</f>
        <v>BROKEN ZONE WITH ANGULAR CHIPS OF SILTSTONE UP TO 6CM IN SIZE</v>
      </c>
    </row>
    <row r="960" spans="1:20" x14ac:dyDescent="0.3">
      <c r="A960" s="261" t="str">
        <f>IF(ISBLANK('Geotech Log'!$C$2),"",IF('Discontinuity Log'!B971&lt;&gt;"",'Geotech Log'!$C$2,""))</f>
        <v>DDH 3476</v>
      </c>
      <c r="B960" s="261" t="str">
        <f>IF(ISBLANK('Geotech Log'!$R$4),"",IF('Discontinuity Log'!B971&lt;&gt;"",'Geotech Log'!$R$4,""))</f>
        <v>FRO</v>
      </c>
      <c r="C960" s="263">
        <f ca="1">IF(ISBLANK('Discontinuity Log'!A971),"",'Discontinuity Log'!A971)</f>
        <v>161</v>
      </c>
      <c r="D960" s="264">
        <f>IF(ISBLANK('Discontinuity Log'!B971),"",'Discontinuity Log'!B971)</f>
        <v>334.93</v>
      </c>
      <c r="E960" s="263" t="str">
        <f>IF(ISBLANK('Discontinuity Log'!C971),"",'Discontinuity Log'!C971)</f>
        <v>BD</v>
      </c>
      <c r="F960" s="263" t="str">
        <f>IF(ISBLANK('Discontinuity Log'!D971),"",'Discontinuity Log'!D971)</f>
        <v>G</v>
      </c>
      <c r="G960" s="263" t="str">
        <f>IF(ISBLANK('Discontinuity Log'!E971),"",'Discontinuity Log'!E971)</f>
        <v>COAL</v>
      </c>
      <c r="H960" s="263" t="str">
        <f>IF(ISBLANK('Discontinuity Log'!F971),"",IF('Discontinuity Log'!F971="-","",'Discontinuity Log'!F971))</f>
        <v/>
      </c>
      <c r="I960" s="263" t="str">
        <f>IF(ISBLANK('Discontinuity Log'!G971),"",'Discontinuity Log'!G971)</f>
        <v>CC</v>
      </c>
      <c r="J960" s="263" t="str">
        <f>IF(ISBLANK('Discontinuity Log'!H971),"",'Discontinuity Log'!H971)</f>
        <v>&lt;=1mm</v>
      </c>
      <c r="K960" s="263" t="str">
        <f>IF(ISBLANK('Discontinuity Log'!I971),"",'Discontinuity Log'!I971)</f>
        <v/>
      </c>
      <c r="L960" s="263" t="str">
        <f>IF(ISBLANK('Discontinuity Log'!J971),"",'Discontinuity Log'!J971)</f>
        <v>PL</v>
      </c>
      <c r="M960" s="263" t="str">
        <f>IF(ISBLANK('Discontinuity Log'!K971),"",'Discontinuity Log'!K971)</f>
        <v>SM</v>
      </c>
      <c r="N960" s="263">
        <f>IF(ISBLANK('Discontinuity Log'!L971),"",'Discontinuity Log'!L971)</f>
        <v>3</v>
      </c>
      <c r="O960" s="263" t="str">
        <f>IF(ISBLANK('Discontinuity Log'!M971),"",'Discontinuity Log'!M971)</f>
        <v>R3</v>
      </c>
      <c r="P960" s="263" t="str">
        <f>IF(ISBLANK('Discontinuity Log'!N971),"",'Discontinuity Log'!N971)</f>
        <v>W1</v>
      </c>
      <c r="Q960" s="263">
        <f>IF(ISBLANK('Discontinuity Log'!O971),"",'Discontinuity Log'!O971)</f>
        <v>12</v>
      </c>
      <c r="R960" s="263">
        <f>IF(ISBLANK('Discontinuity Log'!P971),"",'Discontinuity Log'!P971)</f>
        <v>80</v>
      </c>
      <c r="S960" s="263" t="str">
        <f>IF(ISBLANK('Discontinuity Log'!Q971),"",'Discontinuity Log'!Q971)</f>
        <v/>
      </c>
      <c r="T960" s="464" t="str">
        <f>IF(ISBLANK('Discontinuity Log'!R971),"",'Discontinuity Log'!R971)</f>
        <v/>
      </c>
    </row>
    <row r="961" spans="1:20" x14ac:dyDescent="0.3">
      <c r="A961" s="261" t="str">
        <f>IF(ISBLANK('Geotech Log'!$C$2),"",IF('Discontinuity Log'!B972&lt;&gt;"",'Geotech Log'!$C$2,""))</f>
        <v>DDH 3476</v>
      </c>
      <c r="B961" s="261" t="str">
        <f>IF(ISBLANK('Geotech Log'!$R$4),"",IF('Discontinuity Log'!B972&lt;&gt;"",'Geotech Log'!$R$4,""))</f>
        <v>FRO</v>
      </c>
      <c r="C961" s="263">
        <f ca="1">IF(ISBLANK('Discontinuity Log'!A972),"",'Discontinuity Log'!A972)</f>
        <v>161</v>
      </c>
      <c r="D961" s="264">
        <f>IF(ISBLANK('Discontinuity Log'!B972),"",'Discontinuity Log'!B972)</f>
        <v>335.11</v>
      </c>
      <c r="E961" s="263" t="str">
        <f>IF(ISBLANK('Discontinuity Log'!C972),"",'Discontinuity Log'!C972)</f>
        <v>BD</v>
      </c>
      <c r="F961" s="263" t="str">
        <f>IF(ISBLANK('Discontinuity Log'!D972),"",'Discontinuity Log'!D972)</f>
        <v>G</v>
      </c>
      <c r="G961" s="263" t="str">
        <f>IF(ISBLANK('Discontinuity Log'!E972),"",'Discontinuity Log'!E972)</f>
        <v>COAL</v>
      </c>
      <c r="H961" s="263" t="str">
        <f>IF(ISBLANK('Discontinuity Log'!F972),"",IF('Discontinuity Log'!F972="-","",'Discontinuity Log'!F972))</f>
        <v/>
      </c>
      <c r="I961" s="263" t="str">
        <f>IF(ISBLANK('Discontinuity Log'!G972),"",'Discontinuity Log'!G972)</f>
        <v>CC</v>
      </c>
      <c r="J961" s="263" t="str">
        <f>IF(ISBLANK('Discontinuity Log'!H972),"",'Discontinuity Log'!H972)</f>
        <v>&lt;=1mm</v>
      </c>
      <c r="K961" s="263" t="str">
        <f>IF(ISBLANK('Discontinuity Log'!I972),"",'Discontinuity Log'!I972)</f>
        <v/>
      </c>
      <c r="L961" s="263" t="str">
        <f>IF(ISBLANK('Discontinuity Log'!J972),"",'Discontinuity Log'!J972)</f>
        <v>PL</v>
      </c>
      <c r="M961" s="263" t="str">
        <f>IF(ISBLANK('Discontinuity Log'!K972),"",'Discontinuity Log'!K972)</f>
        <v>SM</v>
      </c>
      <c r="N961" s="263">
        <f>IF(ISBLANK('Discontinuity Log'!L972),"",'Discontinuity Log'!L972)</f>
        <v>3</v>
      </c>
      <c r="O961" s="263" t="str">
        <f>IF(ISBLANK('Discontinuity Log'!M972),"",'Discontinuity Log'!M972)</f>
        <v>R3</v>
      </c>
      <c r="P961" s="263" t="str">
        <f>IF(ISBLANK('Discontinuity Log'!N972),"",'Discontinuity Log'!N972)</f>
        <v>W1</v>
      </c>
      <c r="Q961" s="263">
        <f>IF(ISBLANK('Discontinuity Log'!O972),"",'Discontinuity Log'!O972)</f>
        <v>12</v>
      </c>
      <c r="R961" s="263">
        <f>IF(ISBLANK('Discontinuity Log'!P972),"",'Discontinuity Log'!P972)</f>
        <v>85</v>
      </c>
      <c r="S961" s="263" t="str">
        <f>IF(ISBLANK('Discontinuity Log'!Q972),"",'Discontinuity Log'!Q972)</f>
        <v/>
      </c>
      <c r="T961" s="464" t="str">
        <f>IF(ISBLANK('Discontinuity Log'!R972),"",'Discontinuity Log'!R972)</f>
        <v/>
      </c>
    </row>
    <row r="962" spans="1:20" x14ac:dyDescent="0.3">
      <c r="A962" s="261" t="str">
        <f>IF(ISBLANK('Geotech Log'!$C$2),"",IF('Discontinuity Log'!B973&lt;&gt;"",'Geotech Log'!$C$2,""))</f>
        <v>DDH 3476</v>
      </c>
      <c r="B962" s="261" t="str">
        <f>IF(ISBLANK('Geotech Log'!$R$4),"",IF('Discontinuity Log'!B973&lt;&gt;"",'Geotech Log'!$R$4,""))</f>
        <v>FRO</v>
      </c>
      <c r="C962" s="263">
        <f ca="1">IF(ISBLANK('Discontinuity Log'!A973),"",'Discontinuity Log'!A973)</f>
        <v>161</v>
      </c>
      <c r="D962" s="264">
        <f>IF(ISBLANK('Discontinuity Log'!B973),"",'Discontinuity Log'!B973)</f>
        <v>335.2</v>
      </c>
      <c r="E962" s="263" t="str">
        <f>IF(ISBLANK('Discontinuity Log'!C973),"",'Discontinuity Log'!C973)</f>
        <v>BD</v>
      </c>
      <c r="F962" s="263" t="str">
        <f>IF(ISBLANK('Discontinuity Log'!D973),"",'Discontinuity Log'!D973)</f>
        <v>G</v>
      </c>
      <c r="G962" s="263" t="str">
        <f>IF(ISBLANK('Discontinuity Log'!E973),"",'Discontinuity Log'!E973)</f>
        <v>COAL</v>
      </c>
      <c r="H962" s="263" t="str">
        <f>IF(ISBLANK('Discontinuity Log'!F973),"",IF('Discontinuity Log'!F973="-","",'Discontinuity Log'!F973))</f>
        <v/>
      </c>
      <c r="I962" s="263" t="str">
        <f>IF(ISBLANK('Discontinuity Log'!G973),"",'Discontinuity Log'!G973)</f>
        <v>CC</v>
      </c>
      <c r="J962" s="263" t="str">
        <f>IF(ISBLANK('Discontinuity Log'!H973),"",'Discontinuity Log'!H973)</f>
        <v>&lt;=1mm</v>
      </c>
      <c r="K962" s="263" t="str">
        <f>IF(ISBLANK('Discontinuity Log'!I973),"",'Discontinuity Log'!I973)</f>
        <v/>
      </c>
      <c r="L962" s="263" t="str">
        <f>IF(ISBLANK('Discontinuity Log'!J973),"",'Discontinuity Log'!J973)</f>
        <v>PL</v>
      </c>
      <c r="M962" s="263" t="str">
        <f>IF(ISBLANK('Discontinuity Log'!K973),"",'Discontinuity Log'!K973)</f>
        <v>SM</v>
      </c>
      <c r="N962" s="263">
        <f>IF(ISBLANK('Discontinuity Log'!L973),"",'Discontinuity Log'!L973)</f>
        <v>3</v>
      </c>
      <c r="O962" s="263" t="str">
        <f>IF(ISBLANK('Discontinuity Log'!M973),"",'Discontinuity Log'!M973)</f>
        <v>R3</v>
      </c>
      <c r="P962" s="263" t="str">
        <f>IF(ISBLANK('Discontinuity Log'!N973),"",'Discontinuity Log'!N973)</f>
        <v>W1</v>
      </c>
      <c r="Q962" s="263">
        <f>IF(ISBLANK('Discontinuity Log'!O973),"",'Discontinuity Log'!O973)</f>
        <v>12</v>
      </c>
      <c r="R962" s="263">
        <f>IF(ISBLANK('Discontinuity Log'!P973),"",'Discontinuity Log'!P973)</f>
        <v>84</v>
      </c>
      <c r="S962" s="263" t="str">
        <f>IF(ISBLANK('Discontinuity Log'!Q973),"",'Discontinuity Log'!Q973)</f>
        <v/>
      </c>
      <c r="T962" s="464" t="str">
        <f>IF(ISBLANK('Discontinuity Log'!R973),"",'Discontinuity Log'!R973)</f>
        <v/>
      </c>
    </row>
    <row r="963" spans="1:20" x14ac:dyDescent="0.3">
      <c r="A963" s="261" t="str">
        <f>IF(ISBLANK('Geotech Log'!$C$2),"",IF('Discontinuity Log'!B974&lt;&gt;"",'Geotech Log'!$C$2,""))</f>
        <v>DDH 3476</v>
      </c>
      <c r="B963" s="261" t="str">
        <f>IF(ISBLANK('Geotech Log'!$R$4),"",IF('Discontinuity Log'!B974&lt;&gt;"",'Geotech Log'!$R$4,""))</f>
        <v>FRO</v>
      </c>
      <c r="C963" s="263">
        <f ca="1">IF(ISBLANK('Discontinuity Log'!A974),"",'Discontinuity Log'!A974)</f>
        <v>161</v>
      </c>
      <c r="D963" s="264">
        <f>IF(ISBLANK('Discontinuity Log'!B974),"",'Discontinuity Log'!B974)</f>
        <v>335.3</v>
      </c>
      <c r="E963" s="263" t="str">
        <f>IF(ISBLANK('Discontinuity Log'!C974),"",'Discontinuity Log'!C974)</f>
        <v>BD</v>
      </c>
      <c r="F963" s="263" t="str">
        <f>IF(ISBLANK('Discontinuity Log'!D974),"",'Discontinuity Log'!D974)</f>
        <v>G</v>
      </c>
      <c r="G963" s="263" t="str">
        <f>IF(ISBLANK('Discontinuity Log'!E974),"",'Discontinuity Log'!E974)</f>
        <v>CLEAN</v>
      </c>
      <c r="H963" s="263" t="str">
        <f>IF(ISBLANK('Discontinuity Log'!F974),"",IF('Discontinuity Log'!F974="-","",'Discontinuity Log'!F974))</f>
        <v/>
      </c>
      <c r="I963" s="263" t="str">
        <f>IF(ISBLANK('Discontinuity Log'!G974),"",'Discontinuity Log'!G974)</f>
        <v>CL</v>
      </c>
      <c r="J963" s="263" t="str">
        <f>IF(ISBLANK('Discontinuity Log'!H974),"",'Discontinuity Log'!H974)</f>
        <v/>
      </c>
      <c r="K963" s="263" t="str">
        <f>IF(ISBLANK('Discontinuity Log'!I974),"",'Discontinuity Log'!I974)</f>
        <v/>
      </c>
      <c r="L963" s="263" t="str">
        <f>IF(ISBLANK('Discontinuity Log'!J974),"",'Discontinuity Log'!J974)</f>
        <v>UN</v>
      </c>
      <c r="M963" s="263" t="str">
        <f>IF(ISBLANK('Discontinuity Log'!K974),"",'Discontinuity Log'!K974)</f>
        <v>RO</v>
      </c>
      <c r="N963" s="263">
        <f>IF(ISBLANK('Discontinuity Log'!L974),"",'Discontinuity Log'!L974)</f>
        <v>11</v>
      </c>
      <c r="O963" s="263" t="str">
        <f>IF(ISBLANK('Discontinuity Log'!M974),"",'Discontinuity Log'!M974)</f>
        <v>R3</v>
      </c>
      <c r="P963" s="263" t="str">
        <f>IF(ISBLANK('Discontinuity Log'!N974),"",'Discontinuity Log'!N974)</f>
        <v>W1</v>
      </c>
      <c r="Q963" s="263">
        <f>IF(ISBLANK('Discontinuity Log'!O974),"",'Discontinuity Log'!O974)</f>
        <v>20</v>
      </c>
      <c r="R963" s="263">
        <f>IF(ISBLANK('Discontinuity Log'!P974),"",'Discontinuity Log'!P974)</f>
        <v>86</v>
      </c>
      <c r="S963" s="263" t="str">
        <f>IF(ISBLANK('Discontinuity Log'!Q974),"",'Discontinuity Log'!Q974)</f>
        <v/>
      </c>
      <c r="T963" s="464" t="str">
        <f>IF(ISBLANK('Discontinuity Log'!R974),"",'Discontinuity Log'!R974)</f>
        <v/>
      </c>
    </row>
    <row r="964" spans="1:20" x14ac:dyDescent="0.3">
      <c r="A964" s="261" t="str">
        <f>IF(ISBLANK('Geotech Log'!$C$2),"",IF('Discontinuity Log'!B975&lt;&gt;"",'Geotech Log'!$C$2,""))</f>
        <v>DDH 3476</v>
      </c>
      <c r="B964" s="261" t="str">
        <f>IF(ISBLANK('Geotech Log'!$R$4),"",IF('Discontinuity Log'!B975&lt;&gt;"",'Geotech Log'!$R$4,""))</f>
        <v>FRO</v>
      </c>
      <c r="C964" s="263">
        <f ca="1">IF(ISBLANK('Discontinuity Log'!A975),"",'Discontinuity Log'!A975)</f>
        <v>161</v>
      </c>
      <c r="D964" s="264">
        <f>IF(ISBLANK('Discontinuity Log'!B975),"",'Discontinuity Log'!B975)</f>
        <v>335.5</v>
      </c>
      <c r="E964" s="263" t="str">
        <f>IF(ISBLANK('Discontinuity Log'!C975),"",'Discontinuity Log'!C975)</f>
        <v>JN</v>
      </c>
      <c r="F964" s="263" t="str">
        <f>IF(ISBLANK('Discontinuity Log'!D975),"",'Discontinuity Log'!D975)</f>
        <v>G</v>
      </c>
      <c r="G964" s="263" t="str">
        <f>IF(ISBLANK('Discontinuity Log'!E975),"",'Discontinuity Log'!E975)</f>
        <v>CLEAN</v>
      </c>
      <c r="H964" s="263" t="str">
        <f>IF(ISBLANK('Discontinuity Log'!F975),"",IF('Discontinuity Log'!F975="-","",'Discontinuity Log'!F975))</f>
        <v/>
      </c>
      <c r="I964" s="263" t="str">
        <f>IF(ISBLANK('Discontinuity Log'!G975),"",'Discontinuity Log'!G975)</f>
        <v>CL</v>
      </c>
      <c r="J964" s="263" t="str">
        <f>IF(ISBLANK('Discontinuity Log'!H975),"",'Discontinuity Log'!H975)</f>
        <v/>
      </c>
      <c r="K964" s="263" t="str">
        <f>IF(ISBLANK('Discontinuity Log'!I975),"",'Discontinuity Log'!I975)</f>
        <v/>
      </c>
      <c r="L964" s="263" t="str">
        <f>IF(ISBLANK('Discontinuity Log'!J975),"",'Discontinuity Log'!J975)</f>
        <v>UN</v>
      </c>
      <c r="M964" s="263" t="str">
        <f>IF(ISBLANK('Discontinuity Log'!K975),"",'Discontinuity Log'!K975)</f>
        <v>RO</v>
      </c>
      <c r="N964" s="263">
        <f>IF(ISBLANK('Discontinuity Log'!L975),"",'Discontinuity Log'!L975)</f>
        <v>9</v>
      </c>
      <c r="O964" s="263" t="str">
        <f>IF(ISBLANK('Discontinuity Log'!M975),"",'Discontinuity Log'!M975)</f>
        <v>R3</v>
      </c>
      <c r="P964" s="263" t="str">
        <f>IF(ISBLANK('Discontinuity Log'!N975),"",'Discontinuity Log'!N975)</f>
        <v>W1</v>
      </c>
      <c r="Q964" s="263">
        <f>IF(ISBLANK('Discontinuity Log'!O975),"",'Discontinuity Log'!O975)</f>
        <v>20</v>
      </c>
      <c r="R964" s="263">
        <f>IF(ISBLANK('Discontinuity Log'!P975),"",'Discontinuity Log'!P975)</f>
        <v>16</v>
      </c>
      <c r="S964" s="263" t="str">
        <f>IF(ISBLANK('Discontinuity Log'!Q975),"",'Discontinuity Log'!Q975)</f>
        <v/>
      </c>
      <c r="T964" s="464" t="str">
        <f>IF(ISBLANK('Discontinuity Log'!R975),"",'Discontinuity Log'!R975)</f>
        <v/>
      </c>
    </row>
    <row r="965" spans="1:20" x14ac:dyDescent="0.3">
      <c r="A965" s="261" t="str">
        <f>IF(ISBLANK('Geotech Log'!$C$2),"",IF('Discontinuity Log'!B976&lt;&gt;"",'Geotech Log'!$C$2,""))</f>
        <v>DDH 3476</v>
      </c>
      <c r="B965" s="261" t="str">
        <f>IF(ISBLANK('Geotech Log'!$R$4),"",IF('Discontinuity Log'!B976&lt;&gt;"",'Geotech Log'!$R$4,""))</f>
        <v>FRO</v>
      </c>
      <c r="C965" s="263">
        <f ca="1">IF(ISBLANK('Discontinuity Log'!A976),"",'Discontinuity Log'!A976)</f>
        <v>161</v>
      </c>
      <c r="D965" s="264">
        <f>IF(ISBLANK('Discontinuity Log'!B976),"",'Discontinuity Log'!B976)</f>
        <v>336.15</v>
      </c>
      <c r="E965" s="263" t="str">
        <f>IF(ISBLANK('Discontinuity Log'!C976),"",'Discontinuity Log'!C976)</f>
        <v>JN</v>
      </c>
      <c r="F965" s="263" t="str">
        <f>IF(ISBLANK('Discontinuity Log'!D976),"",'Discontinuity Log'!D976)</f>
        <v>G</v>
      </c>
      <c r="G965" s="263" t="str">
        <f>IF(ISBLANK('Discontinuity Log'!E976),"",'Discontinuity Log'!E976)</f>
        <v>CLEAN</v>
      </c>
      <c r="H965" s="263" t="str">
        <f>IF(ISBLANK('Discontinuity Log'!F976),"",IF('Discontinuity Log'!F976="-","",'Discontinuity Log'!F976))</f>
        <v/>
      </c>
      <c r="I965" s="263" t="str">
        <f>IF(ISBLANK('Discontinuity Log'!G976),"",'Discontinuity Log'!G976)</f>
        <v>CL</v>
      </c>
      <c r="J965" s="263" t="str">
        <f>IF(ISBLANK('Discontinuity Log'!H976),"",'Discontinuity Log'!H976)</f>
        <v/>
      </c>
      <c r="K965" s="263" t="str">
        <f>IF(ISBLANK('Discontinuity Log'!I976),"",'Discontinuity Log'!I976)</f>
        <v/>
      </c>
      <c r="L965" s="263" t="str">
        <f>IF(ISBLANK('Discontinuity Log'!J976),"",'Discontinuity Log'!J976)</f>
        <v>UN</v>
      </c>
      <c r="M965" s="263" t="str">
        <f>IF(ISBLANK('Discontinuity Log'!K976),"",'Discontinuity Log'!K976)</f>
        <v>RO</v>
      </c>
      <c r="N965" s="263">
        <f>IF(ISBLANK('Discontinuity Log'!L976),"",'Discontinuity Log'!L976)</f>
        <v>9</v>
      </c>
      <c r="O965" s="263" t="str">
        <f>IF(ISBLANK('Discontinuity Log'!M976),"",'Discontinuity Log'!M976)</f>
        <v>R3</v>
      </c>
      <c r="P965" s="263" t="str">
        <f>IF(ISBLANK('Discontinuity Log'!N976),"",'Discontinuity Log'!N976)</f>
        <v>W1</v>
      </c>
      <c r="Q965" s="263">
        <f>IF(ISBLANK('Discontinuity Log'!O976),"",'Discontinuity Log'!O976)</f>
        <v>20</v>
      </c>
      <c r="R965" s="263">
        <f>IF(ISBLANK('Discontinuity Log'!P976),"",'Discontinuity Log'!P976)</f>
        <v>5</v>
      </c>
      <c r="S965" s="263" t="str">
        <f>IF(ISBLANK('Discontinuity Log'!Q976),"",'Discontinuity Log'!Q976)</f>
        <v/>
      </c>
      <c r="T965" s="464" t="str">
        <f>IF(ISBLANK('Discontinuity Log'!R976),"",'Discontinuity Log'!R976)</f>
        <v/>
      </c>
    </row>
    <row r="966" spans="1:20" x14ac:dyDescent="0.3">
      <c r="A966" s="261" t="str">
        <f>IF(ISBLANK('Geotech Log'!$C$2),"",IF('Discontinuity Log'!B977&lt;&gt;"",'Geotech Log'!$C$2,""))</f>
        <v>DDH 3476</v>
      </c>
      <c r="B966" s="261" t="str">
        <f>IF(ISBLANK('Geotech Log'!$R$4),"",IF('Discontinuity Log'!B977&lt;&gt;"",'Geotech Log'!$R$4,""))</f>
        <v>FRO</v>
      </c>
      <c r="C966" s="263">
        <f ca="1">IF(ISBLANK('Discontinuity Log'!A977),"",'Discontinuity Log'!A977)</f>
        <v>161</v>
      </c>
      <c r="D966" s="264">
        <f>IF(ISBLANK('Discontinuity Log'!B977),"",'Discontinuity Log'!B977)</f>
        <v>336.38</v>
      </c>
      <c r="E966" s="263" t="str">
        <f>IF(ISBLANK('Discontinuity Log'!C977),"",'Discontinuity Log'!C977)</f>
        <v>BD</v>
      </c>
      <c r="F966" s="263" t="str">
        <f>IF(ISBLANK('Discontinuity Log'!D977),"",'Discontinuity Log'!D977)</f>
        <v>G</v>
      </c>
      <c r="G966" s="263" t="str">
        <f>IF(ISBLANK('Discontinuity Log'!E977),"",'Discontinuity Log'!E977)</f>
        <v>COAL</v>
      </c>
      <c r="H966" s="263" t="str">
        <f>IF(ISBLANK('Discontinuity Log'!F977),"",IF('Discontinuity Log'!F977="-","",'Discontinuity Log'!F977))</f>
        <v/>
      </c>
      <c r="I966" s="263" t="str">
        <f>IF(ISBLANK('Discontinuity Log'!G977),"",'Discontinuity Log'!G977)</f>
        <v>CC</v>
      </c>
      <c r="J966" s="263" t="str">
        <f>IF(ISBLANK('Discontinuity Log'!H977),"",'Discontinuity Log'!H977)</f>
        <v>&lt;=1mm</v>
      </c>
      <c r="K966" s="263" t="str">
        <f>IF(ISBLANK('Discontinuity Log'!I977),"",'Discontinuity Log'!I977)</f>
        <v/>
      </c>
      <c r="L966" s="263" t="str">
        <f>IF(ISBLANK('Discontinuity Log'!J977),"",'Discontinuity Log'!J977)</f>
        <v>PL</v>
      </c>
      <c r="M966" s="263" t="str">
        <f>IF(ISBLANK('Discontinuity Log'!K977),"",'Discontinuity Log'!K977)</f>
        <v>RO</v>
      </c>
      <c r="N966" s="263">
        <f>IF(ISBLANK('Discontinuity Log'!L977),"",'Discontinuity Log'!L977)</f>
        <v>9</v>
      </c>
      <c r="O966" s="263" t="str">
        <f>IF(ISBLANK('Discontinuity Log'!M977),"",'Discontinuity Log'!M977)</f>
        <v>R3</v>
      </c>
      <c r="P966" s="263" t="str">
        <f>IF(ISBLANK('Discontinuity Log'!N977),"",'Discontinuity Log'!N977)</f>
        <v>W1</v>
      </c>
      <c r="Q966" s="263">
        <f>IF(ISBLANK('Discontinuity Log'!O977),"",'Discontinuity Log'!O977)</f>
        <v>12</v>
      </c>
      <c r="R966" s="263">
        <f>IF(ISBLANK('Discontinuity Log'!P977),"",'Discontinuity Log'!P977)</f>
        <v>80</v>
      </c>
      <c r="S966" s="263" t="str">
        <f>IF(ISBLANK('Discontinuity Log'!Q977),"",'Discontinuity Log'!Q977)</f>
        <v/>
      </c>
      <c r="T966" s="464" t="str">
        <f>IF(ISBLANK('Discontinuity Log'!R977),"",'Discontinuity Log'!R977)</f>
        <v/>
      </c>
    </row>
    <row r="967" spans="1:20" x14ac:dyDescent="0.3">
      <c r="A967" s="261" t="str">
        <f>IF(ISBLANK('Geotech Log'!$C$2),"",IF('Discontinuity Log'!B978&lt;&gt;"",'Geotech Log'!$C$2,""))</f>
        <v>DDH 3476</v>
      </c>
      <c r="B967" s="261" t="str">
        <f>IF(ISBLANK('Geotech Log'!$R$4),"",IF('Discontinuity Log'!B978&lt;&gt;"",'Geotech Log'!$R$4,""))</f>
        <v>FRO</v>
      </c>
      <c r="C967" s="263">
        <f ca="1">IF(ISBLANK('Discontinuity Log'!A978),"",'Discontinuity Log'!A978)</f>
        <v>161</v>
      </c>
      <c r="D967" s="264">
        <f>IF(ISBLANK('Discontinuity Log'!B978),"",'Discontinuity Log'!B978)</f>
        <v>336.61</v>
      </c>
      <c r="E967" s="263" t="str">
        <f>IF(ISBLANK('Discontinuity Log'!C978),"",'Discontinuity Log'!C978)</f>
        <v>BD</v>
      </c>
      <c r="F967" s="263" t="str">
        <f>IF(ISBLANK('Discontinuity Log'!D978),"",'Discontinuity Log'!D978)</f>
        <v>G</v>
      </c>
      <c r="G967" s="263" t="str">
        <f>IF(ISBLANK('Discontinuity Log'!E978),"",'Discontinuity Log'!E978)</f>
        <v>COAL</v>
      </c>
      <c r="H967" s="263" t="str">
        <f>IF(ISBLANK('Discontinuity Log'!F978),"",IF('Discontinuity Log'!F978="-","",'Discontinuity Log'!F978))</f>
        <v/>
      </c>
      <c r="I967" s="263" t="str">
        <f>IF(ISBLANK('Discontinuity Log'!G978),"",'Discontinuity Log'!G978)</f>
        <v>CC</v>
      </c>
      <c r="J967" s="263" t="str">
        <f>IF(ISBLANK('Discontinuity Log'!H978),"",'Discontinuity Log'!H978)</f>
        <v>&lt;=1mm</v>
      </c>
      <c r="K967" s="263" t="str">
        <f>IF(ISBLANK('Discontinuity Log'!I978),"",'Discontinuity Log'!I978)</f>
        <v/>
      </c>
      <c r="L967" s="263" t="str">
        <f>IF(ISBLANK('Discontinuity Log'!J978),"",'Discontinuity Log'!J978)</f>
        <v>PL</v>
      </c>
      <c r="M967" s="263" t="str">
        <f>IF(ISBLANK('Discontinuity Log'!K978),"",'Discontinuity Log'!K978)</f>
        <v>RO</v>
      </c>
      <c r="N967" s="263">
        <f>IF(ISBLANK('Discontinuity Log'!L978),"",'Discontinuity Log'!L978)</f>
        <v>9</v>
      </c>
      <c r="O967" s="263" t="str">
        <f>IF(ISBLANK('Discontinuity Log'!M978),"",'Discontinuity Log'!M978)</f>
        <v>R3</v>
      </c>
      <c r="P967" s="263" t="str">
        <f>IF(ISBLANK('Discontinuity Log'!N978),"",'Discontinuity Log'!N978)</f>
        <v>W1</v>
      </c>
      <c r="Q967" s="263">
        <f>IF(ISBLANK('Discontinuity Log'!O978),"",'Discontinuity Log'!O978)</f>
        <v>12</v>
      </c>
      <c r="R967" s="263">
        <f>IF(ISBLANK('Discontinuity Log'!P978),"",'Discontinuity Log'!P978)</f>
        <v>79</v>
      </c>
      <c r="S967" s="263" t="str">
        <f>IF(ISBLANK('Discontinuity Log'!Q978),"",'Discontinuity Log'!Q978)</f>
        <v/>
      </c>
      <c r="T967" s="464" t="str">
        <f>IF(ISBLANK('Discontinuity Log'!R978),"",'Discontinuity Log'!R978)</f>
        <v/>
      </c>
    </row>
    <row r="968" spans="1:20" x14ac:dyDescent="0.3">
      <c r="A968" s="261" t="str">
        <f>IF(ISBLANK('Geotech Log'!$C$2),"",IF('Discontinuity Log'!B979&lt;&gt;"",'Geotech Log'!$C$2,""))</f>
        <v>DDH 3476</v>
      </c>
      <c r="B968" s="261" t="str">
        <f>IF(ISBLANK('Geotech Log'!$R$4),"",IF('Discontinuity Log'!B979&lt;&gt;"",'Geotech Log'!$R$4,""))</f>
        <v>FRO</v>
      </c>
      <c r="C968" s="263">
        <f ca="1">IF(ISBLANK('Discontinuity Log'!A979),"",'Discontinuity Log'!A979)</f>
        <v>162</v>
      </c>
      <c r="D968" s="264">
        <f>IF(ISBLANK('Discontinuity Log'!B979),"",'Discontinuity Log'!B979)</f>
        <v>337.01</v>
      </c>
      <c r="E968" s="263" t="str">
        <f>IF(ISBLANK('Discontinuity Log'!C979),"",'Discontinuity Log'!C979)</f>
        <v>BD</v>
      </c>
      <c r="F968" s="263" t="str">
        <f>IF(ISBLANK('Discontinuity Log'!D979),"",'Discontinuity Log'!D979)</f>
        <v>G</v>
      </c>
      <c r="G968" s="263" t="str">
        <f>IF(ISBLANK('Discontinuity Log'!E979),"",'Discontinuity Log'!E979)</f>
        <v>COAL</v>
      </c>
      <c r="H968" s="263" t="str">
        <f>IF(ISBLANK('Discontinuity Log'!F979),"",IF('Discontinuity Log'!F979="-","",'Discontinuity Log'!F979))</f>
        <v/>
      </c>
      <c r="I968" s="263" t="str">
        <f>IF(ISBLANK('Discontinuity Log'!G979),"",'Discontinuity Log'!G979)</f>
        <v>CC</v>
      </c>
      <c r="J968" s="263" t="str">
        <f>IF(ISBLANK('Discontinuity Log'!H979),"",'Discontinuity Log'!H979)</f>
        <v>&lt;=1mm</v>
      </c>
      <c r="K968" s="263" t="str">
        <f>IF(ISBLANK('Discontinuity Log'!I979),"",'Discontinuity Log'!I979)</f>
        <v/>
      </c>
      <c r="L968" s="263" t="str">
        <f>IF(ISBLANK('Discontinuity Log'!J979),"",'Discontinuity Log'!J979)</f>
        <v>UN</v>
      </c>
      <c r="M968" s="263" t="str">
        <f>IF(ISBLANK('Discontinuity Log'!K979),"",'Discontinuity Log'!K979)</f>
        <v>SM</v>
      </c>
      <c r="N968" s="263">
        <f>IF(ISBLANK('Discontinuity Log'!L979),"",'Discontinuity Log'!L979)</f>
        <v>7</v>
      </c>
      <c r="O968" s="263" t="str">
        <f>IF(ISBLANK('Discontinuity Log'!M979),"",'Discontinuity Log'!M979)</f>
        <v>R3</v>
      </c>
      <c r="P968" s="263" t="str">
        <f>IF(ISBLANK('Discontinuity Log'!N979),"",'Discontinuity Log'!N979)</f>
        <v>W1</v>
      </c>
      <c r="Q968" s="263">
        <f>IF(ISBLANK('Discontinuity Log'!O979),"",'Discontinuity Log'!O979)</f>
        <v>12</v>
      </c>
      <c r="R968" s="263">
        <f>IF(ISBLANK('Discontinuity Log'!P979),"",'Discontinuity Log'!P979)</f>
        <v>86</v>
      </c>
      <c r="S968" s="263" t="str">
        <f>IF(ISBLANK('Discontinuity Log'!Q979),"",'Discontinuity Log'!Q979)</f>
        <v/>
      </c>
      <c r="T968" s="464" t="str">
        <f>IF(ISBLANK('Discontinuity Log'!R979),"",'Discontinuity Log'!R979)</f>
        <v/>
      </c>
    </row>
    <row r="969" spans="1:20" x14ac:dyDescent="0.3">
      <c r="A969" s="261" t="str">
        <f>IF(ISBLANK('Geotech Log'!$C$2),"",IF('Discontinuity Log'!B980&lt;&gt;"",'Geotech Log'!$C$2,""))</f>
        <v>DDH 3476</v>
      </c>
      <c r="B969" s="261" t="str">
        <f>IF(ISBLANK('Geotech Log'!$R$4),"",IF('Discontinuity Log'!B980&lt;&gt;"",'Geotech Log'!$R$4,""))</f>
        <v>FRO</v>
      </c>
      <c r="C969" s="263">
        <f ca="1">IF(ISBLANK('Discontinuity Log'!A980),"",'Discontinuity Log'!A980)</f>
        <v>162</v>
      </c>
      <c r="D969" s="264">
        <f>IF(ISBLANK('Discontinuity Log'!B980),"",'Discontinuity Log'!B980)</f>
        <v>337.03</v>
      </c>
      <c r="E969" s="263" t="str">
        <f>IF(ISBLANK('Discontinuity Log'!C980),"",'Discontinuity Log'!C980)</f>
        <v>BD</v>
      </c>
      <c r="F969" s="263" t="str">
        <f>IF(ISBLANK('Discontinuity Log'!D980),"",'Discontinuity Log'!D980)</f>
        <v>G</v>
      </c>
      <c r="G969" s="263" t="str">
        <f>IF(ISBLANK('Discontinuity Log'!E980),"",'Discontinuity Log'!E980)</f>
        <v>COAL</v>
      </c>
      <c r="H969" s="263" t="str">
        <f>IF(ISBLANK('Discontinuity Log'!F980),"",IF('Discontinuity Log'!F980="-","",'Discontinuity Log'!F980))</f>
        <v/>
      </c>
      <c r="I969" s="263" t="str">
        <f>IF(ISBLANK('Discontinuity Log'!G980),"",'Discontinuity Log'!G980)</f>
        <v>CC</v>
      </c>
      <c r="J969" s="263" t="str">
        <f>IF(ISBLANK('Discontinuity Log'!H980),"",'Discontinuity Log'!H980)</f>
        <v>&lt;=1mm</v>
      </c>
      <c r="K969" s="263" t="str">
        <f>IF(ISBLANK('Discontinuity Log'!I980),"",'Discontinuity Log'!I980)</f>
        <v/>
      </c>
      <c r="L969" s="263" t="str">
        <f>IF(ISBLANK('Discontinuity Log'!J980),"",'Discontinuity Log'!J980)</f>
        <v>PL</v>
      </c>
      <c r="M969" s="263" t="str">
        <f>IF(ISBLANK('Discontinuity Log'!K980),"",'Discontinuity Log'!K980)</f>
        <v>SM</v>
      </c>
      <c r="N969" s="263">
        <f>IF(ISBLANK('Discontinuity Log'!L980),"",'Discontinuity Log'!L980)</f>
        <v>1</v>
      </c>
      <c r="O969" s="263" t="str">
        <f>IF(ISBLANK('Discontinuity Log'!M980),"",'Discontinuity Log'!M980)</f>
        <v>R3</v>
      </c>
      <c r="P969" s="263" t="str">
        <f>IF(ISBLANK('Discontinuity Log'!N980),"",'Discontinuity Log'!N980)</f>
        <v>W1</v>
      </c>
      <c r="Q969" s="263">
        <f>IF(ISBLANK('Discontinuity Log'!O980),"",'Discontinuity Log'!O980)</f>
        <v>12</v>
      </c>
      <c r="R969" s="263">
        <f>IF(ISBLANK('Discontinuity Log'!P980),"",'Discontinuity Log'!P980)</f>
        <v>89</v>
      </c>
      <c r="S969" s="263" t="str">
        <f>IF(ISBLANK('Discontinuity Log'!Q980),"",'Discontinuity Log'!Q980)</f>
        <v/>
      </c>
      <c r="T969" s="464" t="str">
        <f>IF(ISBLANK('Discontinuity Log'!R980),"",'Discontinuity Log'!R980)</f>
        <v>SLIGHTLY POLISHED SURFACE</v>
      </c>
    </row>
    <row r="970" spans="1:20" x14ac:dyDescent="0.3">
      <c r="A970" s="261" t="str">
        <f>IF(ISBLANK('Geotech Log'!$C$2),"",IF('Discontinuity Log'!B981&lt;&gt;"",'Geotech Log'!$C$2,""))</f>
        <v>DDH 3476</v>
      </c>
      <c r="B970" s="261" t="str">
        <f>IF(ISBLANK('Geotech Log'!$R$4),"",IF('Discontinuity Log'!B981&lt;&gt;"",'Geotech Log'!$R$4,""))</f>
        <v>FRO</v>
      </c>
      <c r="C970" s="263">
        <f ca="1">IF(ISBLANK('Discontinuity Log'!A981),"",'Discontinuity Log'!A981)</f>
        <v>162</v>
      </c>
      <c r="D970" s="264">
        <f>IF(ISBLANK('Discontinuity Log'!B981),"",'Discontinuity Log'!B981)</f>
        <v>337.06</v>
      </c>
      <c r="E970" s="263" t="str">
        <f>IF(ISBLANK('Discontinuity Log'!C981),"",'Discontinuity Log'!C981)</f>
        <v>BD</v>
      </c>
      <c r="F970" s="263" t="str">
        <f>IF(ISBLANK('Discontinuity Log'!D981),"",'Discontinuity Log'!D981)</f>
        <v>G</v>
      </c>
      <c r="G970" s="263" t="str">
        <f>IF(ISBLANK('Discontinuity Log'!E981),"",'Discontinuity Log'!E981)</f>
        <v>COAL</v>
      </c>
      <c r="H970" s="263" t="str">
        <f>IF(ISBLANK('Discontinuity Log'!F981),"",IF('Discontinuity Log'!F981="-","",'Discontinuity Log'!F981))</f>
        <v/>
      </c>
      <c r="I970" s="263" t="str">
        <f>IF(ISBLANK('Discontinuity Log'!G981),"",'Discontinuity Log'!G981)</f>
        <v>CC</v>
      </c>
      <c r="J970" s="263" t="str">
        <f>IF(ISBLANK('Discontinuity Log'!H981),"",'Discontinuity Log'!H981)</f>
        <v>&lt;=1mm</v>
      </c>
      <c r="K970" s="263" t="str">
        <f>IF(ISBLANK('Discontinuity Log'!I981),"",'Discontinuity Log'!I981)</f>
        <v/>
      </c>
      <c r="L970" s="263" t="str">
        <f>IF(ISBLANK('Discontinuity Log'!J981),"",'Discontinuity Log'!J981)</f>
        <v>UN</v>
      </c>
      <c r="M970" s="263" t="str">
        <f>IF(ISBLANK('Discontinuity Log'!K981),"",'Discontinuity Log'!K981)</f>
        <v>SM</v>
      </c>
      <c r="N970" s="263">
        <f>IF(ISBLANK('Discontinuity Log'!L981),"",'Discontinuity Log'!L981)</f>
        <v>5</v>
      </c>
      <c r="O970" s="263" t="str">
        <f>IF(ISBLANK('Discontinuity Log'!M981),"",'Discontinuity Log'!M981)</f>
        <v>R3</v>
      </c>
      <c r="P970" s="263" t="str">
        <f>IF(ISBLANK('Discontinuity Log'!N981),"",'Discontinuity Log'!N981)</f>
        <v>W1</v>
      </c>
      <c r="Q970" s="263">
        <f>IF(ISBLANK('Discontinuity Log'!O981),"",'Discontinuity Log'!O981)</f>
        <v>12</v>
      </c>
      <c r="R970" s="263">
        <f>IF(ISBLANK('Discontinuity Log'!P981),"",'Discontinuity Log'!P981)</f>
        <v>84</v>
      </c>
      <c r="S970" s="263" t="str">
        <f>IF(ISBLANK('Discontinuity Log'!Q981),"",'Discontinuity Log'!Q981)</f>
        <v/>
      </c>
      <c r="T970" s="464" t="str">
        <f>IF(ISBLANK('Discontinuity Log'!R981),"",'Discontinuity Log'!R981)</f>
        <v/>
      </c>
    </row>
    <row r="971" spans="1:20" x14ac:dyDescent="0.3">
      <c r="A971" s="261" t="str">
        <f>IF(ISBLANK('Geotech Log'!$C$2),"",IF('Discontinuity Log'!B982&lt;&gt;"",'Geotech Log'!$C$2,""))</f>
        <v>DDH 3476</v>
      </c>
      <c r="B971" s="261" t="str">
        <f>IF(ISBLANK('Geotech Log'!$R$4),"",IF('Discontinuity Log'!B982&lt;&gt;"",'Geotech Log'!$R$4,""))</f>
        <v>FRO</v>
      </c>
      <c r="C971" s="263">
        <f ca="1">IF(ISBLANK('Discontinuity Log'!A982),"",'Discontinuity Log'!A982)</f>
        <v>162</v>
      </c>
      <c r="D971" s="264">
        <f>IF(ISBLANK('Discontinuity Log'!B982),"",'Discontinuity Log'!B982)</f>
        <v>337.12</v>
      </c>
      <c r="E971" s="263" t="str">
        <f>IF(ISBLANK('Discontinuity Log'!C982),"",'Discontinuity Log'!C982)</f>
        <v>BD</v>
      </c>
      <c r="F971" s="263" t="str">
        <f>IF(ISBLANK('Discontinuity Log'!D982),"",'Discontinuity Log'!D982)</f>
        <v>G</v>
      </c>
      <c r="G971" s="263" t="str">
        <f>IF(ISBLANK('Discontinuity Log'!E982),"",'Discontinuity Log'!E982)</f>
        <v>COAL</v>
      </c>
      <c r="H971" s="263" t="str">
        <f>IF(ISBLANK('Discontinuity Log'!F982),"",IF('Discontinuity Log'!F982="-","",'Discontinuity Log'!F982))</f>
        <v/>
      </c>
      <c r="I971" s="263" t="str">
        <f>IF(ISBLANK('Discontinuity Log'!G982),"",'Discontinuity Log'!G982)</f>
        <v>CC</v>
      </c>
      <c r="J971" s="263" t="str">
        <f>IF(ISBLANK('Discontinuity Log'!H982),"",'Discontinuity Log'!H982)</f>
        <v>&lt;=1mm</v>
      </c>
      <c r="K971" s="263" t="str">
        <f>IF(ISBLANK('Discontinuity Log'!I982),"",'Discontinuity Log'!I982)</f>
        <v/>
      </c>
      <c r="L971" s="263" t="str">
        <f>IF(ISBLANK('Discontinuity Log'!J982),"",'Discontinuity Log'!J982)</f>
        <v>UN</v>
      </c>
      <c r="M971" s="263" t="str">
        <f>IF(ISBLANK('Discontinuity Log'!K982),"",'Discontinuity Log'!K982)</f>
        <v>SM</v>
      </c>
      <c r="N971" s="263">
        <f>IF(ISBLANK('Discontinuity Log'!L982),"",'Discontinuity Log'!L982)</f>
        <v>5</v>
      </c>
      <c r="O971" s="263" t="str">
        <f>IF(ISBLANK('Discontinuity Log'!M982),"",'Discontinuity Log'!M982)</f>
        <v>R3</v>
      </c>
      <c r="P971" s="263" t="str">
        <f>IF(ISBLANK('Discontinuity Log'!N982),"",'Discontinuity Log'!N982)</f>
        <v>W1</v>
      </c>
      <c r="Q971" s="263">
        <f>IF(ISBLANK('Discontinuity Log'!O982),"",'Discontinuity Log'!O982)</f>
        <v>12</v>
      </c>
      <c r="R971" s="263">
        <f>IF(ISBLANK('Discontinuity Log'!P982),"",'Discontinuity Log'!P982)</f>
        <v>72</v>
      </c>
      <c r="S971" s="263" t="str">
        <f>IF(ISBLANK('Discontinuity Log'!Q982),"",'Discontinuity Log'!Q982)</f>
        <v/>
      </c>
      <c r="T971" s="464" t="str">
        <f>IF(ISBLANK('Discontinuity Log'!R982),"",'Discontinuity Log'!R982)</f>
        <v/>
      </c>
    </row>
    <row r="972" spans="1:20" x14ac:dyDescent="0.3">
      <c r="A972" s="261" t="str">
        <f>IF(ISBLANK('Geotech Log'!$C$2),"",IF('Discontinuity Log'!B983&lt;&gt;"",'Geotech Log'!$C$2,""))</f>
        <v>DDH 3476</v>
      </c>
      <c r="B972" s="261" t="str">
        <f>IF(ISBLANK('Geotech Log'!$R$4),"",IF('Discontinuity Log'!B983&lt;&gt;"",'Geotech Log'!$R$4,""))</f>
        <v>FRO</v>
      </c>
      <c r="C972" s="263">
        <f ca="1">IF(ISBLANK('Discontinuity Log'!A983),"",'Discontinuity Log'!A983)</f>
        <v>162</v>
      </c>
      <c r="D972" s="264">
        <f>IF(ISBLANK('Discontinuity Log'!B983),"",'Discontinuity Log'!B983)</f>
        <v>337.5</v>
      </c>
      <c r="E972" s="263" t="str">
        <f>IF(ISBLANK('Discontinuity Log'!C983),"",'Discontinuity Log'!C983)</f>
        <v>OTH</v>
      </c>
      <c r="F972" s="263" t="str">
        <f>IF(ISBLANK('Discontinuity Log'!D983),"",'Discontinuity Log'!D983)</f>
        <v>O</v>
      </c>
      <c r="G972" s="263" t="str">
        <f>IF(ISBLANK('Discontinuity Log'!E983),"",'Discontinuity Log'!E983)</f>
        <v>RZ</v>
      </c>
      <c r="H972" s="263" t="str">
        <f>IF(ISBLANK('Discontinuity Log'!F983),"",IF('Discontinuity Log'!F983="-","",'Discontinuity Log'!F983))</f>
        <v/>
      </c>
      <c r="I972" s="263" t="str">
        <f>IF(ISBLANK('Discontinuity Log'!G983),"",'Discontinuity Log'!G983)</f>
        <v>IN</v>
      </c>
      <c r="J972" s="263" t="str">
        <f>IF(ISBLANK('Discontinuity Log'!H983),"",'Discontinuity Log'!H983)</f>
        <v>&gt;5mm</v>
      </c>
      <c r="K972" s="263">
        <f>IF(ISBLANK('Discontinuity Log'!I983),"",'Discontinuity Log'!I983)</f>
        <v>250</v>
      </c>
      <c r="L972" s="263" t="str">
        <f>IF(ISBLANK('Discontinuity Log'!J983),"",'Discontinuity Log'!J983)</f>
        <v>UN</v>
      </c>
      <c r="M972" s="263" t="str">
        <f>IF(ISBLANK('Discontinuity Log'!K983),"",'Discontinuity Log'!K983)</f>
        <v>RO</v>
      </c>
      <c r="N972" s="263">
        <f>IF(ISBLANK('Discontinuity Log'!L983),"",'Discontinuity Log'!L983)</f>
        <v>9</v>
      </c>
      <c r="O972" s="263" t="str">
        <f>IF(ISBLANK('Discontinuity Log'!M983),"",'Discontinuity Log'!M983)</f>
        <v>R2</v>
      </c>
      <c r="P972" s="263" t="str">
        <f>IF(ISBLANK('Discontinuity Log'!N983),"",'Discontinuity Log'!N983)</f>
        <v>W1</v>
      </c>
      <c r="Q972" s="263">
        <f>IF(ISBLANK('Discontinuity Log'!O983),"",'Discontinuity Log'!O983)</f>
        <v>0</v>
      </c>
      <c r="R972" s="263">
        <f>IF(ISBLANK('Discontinuity Log'!P983),"",'Discontinuity Log'!P983)</f>
        <v>75</v>
      </c>
      <c r="S972" s="263" t="str">
        <f>IF(ISBLANK('Discontinuity Log'!Q983),"",'Discontinuity Log'!Q983)</f>
        <v/>
      </c>
      <c r="T972" s="464" t="str">
        <f>IF(ISBLANK('Discontinuity Log'!R983),"",'Discontinuity Log'!R983)</f>
        <v>RUBBLE ZONE WITH ANGULAR CHIPS OF MUDSTONE UP TO 4CM IN SIZE, POSSIBLY MECHANICAL</v>
      </c>
    </row>
    <row r="973" spans="1:20" x14ac:dyDescent="0.3">
      <c r="A973" s="261" t="str">
        <f>IF(ISBLANK('Geotech Log'!$C$2),"",IF('Discontinuity Log'!B984&lt;&gt;"",'Geotech Log'!$C$2,""))</f>
        <v>DDH 3476</v>
      </c>
      <c r="B973" s="261" t="str">
        <f>IF(ISBLANK('Geotech Log'!$R$4),"",IF('Discontinuity Log'!B984&lt;&gt;"",'Geotech Log'!$R$4,""))</f>
        <v>FRO</v>
      </c>
      <c r="C973" s="263">
        <f ca="1">IF(ISBLANK('Discontinuity Log'!A984),"",'Discontinuity Log'!A984)</f>
        <v>162</v>
      </c>
      <c r="D973" s="264">
        <f>IF(ISBLANK('Discontinuity Log'!B984),"",'Discontinuity Log'!B984)</f>
        <v>337.95</v>
      </c>
      <c r="E973" s="263" t="str">
        <f>IF(ISBLANK('Discontinuity Log'!C984),"",'Discontinuity Log'!C984)</f>
        <v>OTH</v>
      </c>
      <c r="F973" s="263" t="str">
        <f>IF(ISBLANK('Discontinuity Log'!D984),"",'Discontinuity Log'!D984)</f>
        <v>O</v>
      </c>
      <c r="G973" s="263" t="str">
        <f>IF(ISBLANK('Discontinuity Log'!E984),"",'Discontinuity Log'!E984)</f>
        <v>RZ</v>
      </c>
      <c r="H973" s="263" t="str">
        <f>IF(ISBLANK('Discontinuity Log'!F984),"",IF('Discontinuity Log'!F984="-","",'Discontinuity Log'!F984))</f>
        <v/>
      </c>
      <c r="I973" s="263" t="str">
        <f>IF(ISBLANK('Discontinuity Log'!G984),"",'Discontinuity Log'!G984)</f>
        <v>IN</v>
      </c>
      <c r="J973" s="263" t="str">
        <f>IF(ISBLANK('Discontinuity Log'!H984),"",'Discontinuity Log'!H984)</f>
        <v>&gt;5mm</v>
      </c>
      <c r="K973" s="263">
        <f>IF(ISBLANK('Discontinuity Log'!I984),"",'Discontinuity Log'!I984)</f>
        <v>780</v>
      </c>
      <c r="L973" s="263" t="str">
        <f>IF(ISBLANK('Discontinuity Log'!J984),"",'Discontinuity Log'!J984)</f>
        <v>UN</v>
      </c>
      <c r="M973" s="263" t="str">
        <f>IF(ISBLANK('Discontinuity Log'!K984),"",'Discontinuity Log'!K984)</f>
        <v>RO</v>
      </c>
      <c r="N973" s="263">
        <f>IF(ISBLANK('Discontinuity Log'!L984),"",'Discontinuity Log'!L984)</f>
        <v>9</v>
      </c>
      <c r="O973" s="263" t="str">
        <f>IF(ISBLANK('Discontinuity Log'!M984),"",'Discontinuity Log'!M984)</f>
        <v>R2</v>
      </c>
      <c r="P973" s="263" t="str">
        <f>IF(ISBLANK('Discontinuity Log'!N984),"",'Discontinuity Log'!N984)</f>
        <v>W1</v>
      </c>
      <c r="Q973" s="263">
        <f>IF(ISBLANK('Discontinuity Log'!O984),"",'Discontinuity Log'!O984)</f>
        <v>0</v>
      </c>
      <c r="R973" s="263">
        <f>IF(ISBLANK('Discontinuity Log'!P984),"",'Discontinuity Log'!P984)</f>
        <v>80</v>
      </c>
      <c r="S973" s="263" t="str">
        <f>IF(ISBLANK('Discontinuity Log'!Q984),"",'Discontinuity Log'!Q984)</f>
        <v/>
      </c>
      <c r="T973" s="464" t="str">
        <f>IF(ISBLANK('Discontinuity Log'!R984),"",'Discontinuity Log'!R984)</f>
        <v>RUBBLE ZONE WITH ANGULAR CHIPS OF MUDSTONE UP TO 5CM IN SIZE AND SAND TO GRAVEL SIZED INFILL</v>
      </c>
    </row>
    <row r="974" spans="1:20" x14ac:dyDescent="0.3">
      <c r="A974" s="261" t="str">
        <f>IF(ISBLANK('Geotech Log'!$C$2),"",IF('Discontinuity Log'!B985&lt;&gt;"",'Geotech Log'!$C$2,""))</f>
        <v>DDH 3476</v>
      </c>
      <c r="B974" s="261" t="str">
        <f>IF(ISBLANK('Geotech Log'!$R$4),"",IF('Discontinuity Log'!B985&lt;&gt;"",'Geotech Log'!$R$4,""))</f>
        <v>FRO</v>
      </c>
      <c r="C974" s="263">
        <f ca="1">IF(ISBLANK('Discontinuity Log'!A985),"",'Discontinuity Log'!A985)</f>
        <v>162</v>
      </c>
      <c r="D974" s="264">
        <f>IF(ISBLANK('Discontinuity Log'!B985),"",'Discontinuity Log'!B985)</f>
        <v>339.1</v>
      </c>
      <c r="E974" s="263" t="str">
        <f>IF(ISBLANK('Discontinuity Log'!C985),"",'Discontinuity Log'!C985)</f>
        <v>OTH</v>
      </c>
      <c r="F974" s="263" t="str">
        <f>IF(ISBLANK('Discontinuity Log'!D985),"",'Discontinuity Log'!D985)</f>
        <v>O</v>
      </c>
      <c r="G974" s="263" t="str">
        <f>IF(ISBLANK('Discontinuity Log'!E985),"",'Discontinuity Log'!E985)</f>
        <v>RZ</v>
      </c>
      <c r="H974" s="263" t="str">
        <f>IF(ISBLANK('Discontinuity Log'!F985),"",IF('Discontinuity Log'!F985="-","",'Discontinuity Log'!F985))</f>
        <v/>
      </c>
      <c r="I974" s="263" t="str">
        <f>IF(ISBLANK('Discontinuity Log'!G985),"",'Discontinuity Log'!G985)</f>
        <v>IN</v>
      </c>
      <c r="J974" s="263" t="str">
        <f>IF(ISBLANK('Discontinuity Log'!H985),"",'Discontinuity Log'!H985)</f>
        <v>&gt;5mm</v>
      </c>
      <c r="K974" s="263">
        <f>IF(ISBLANK('Discontinuity Log'!I985),"",'Discontinuity Log'!I985)</f>
        <v>180</v>
      </c>
      <c r="L974" s="263" t="str">
        <f>IF(ISBLANK('Discontinuity Log'!J985),"",'Discontinuity Log'!J985)</f>
        <v>UN</v>
      </c>
      <c r="M974" s="263" t="str">
        <f>IF(ISBLANK('Discontinuity Log'!K985),"",'Discontinuity Log'!K985)</f>
        <v>RO</v>
      </c>
      <c r="N974" s="263">
        <f>IF(ISBLANK('Discontinuity Log'!L985),"",'Discontinuity Log'!L985)</f>
        <v>9</v>
      </c>
      <c r="O974" s="263" t="str">
        <f>IF(ISBLANK('Discontinuity Log'!M985),"",'Discontinuity Log'!M985)</f>
        <v>R2</v>
      </c>
      <c r="P974" s="263" t="str">
        <f>IF(ISBLANK('Discontinuity Log'!N985),"",'Discontinuity Log'!N985)</f>
        <v>W1</v>
      </c>
      <c r="Q974" s="263">
        <f>IF(ISBLANK('Discontinuity Log'!O985),"",'Discontinuity Log'!O985)</f>
        <v>0</v>
      </c>
      <c r="R974" s="263">
        <f>IF(ISBLANK('Discontinuity Log'!P985),"",'Discontinuity Log'!P985)</f>
        <v>74</v>
      </c>
      <c r="S974" s="263" t="str">
        <f>IF(ISBLANK('Discontinuity Log'!Q985),"",'Discontinuity Log'!Q985)</f>
        <v/>
      </c>
      <c r="T974" s="464" t="str">
        <f>IF(ISBLANK('Discontinuity Log'!R985),"",'Discontinuity Log'!R985)</f>
        <v>RUBBLE ZONE WITH SUBANGULAR CHIPS OF MUDSTONE UP TO 3CM IN SIZE</v>
      </c>
    </row>
    <row r="975" spans="1:20" x14ac:dyDescent="0.3">
      <c r="A975" s="261" t="str">
        <f>IF(ISBLANK('Geotech Log'!$C$2),"",IF('Discontinuity Log'!B986&lt;&gt;"",'Geotech Log'!$C$2,""))</f>
        <v>DDH 3476</v>
      </c>
      <c r="B975" s="261" t="str">
        <f>IF(ISBLANK('Geotech Log'!$R$4),"",IF('Discontinuity Log'!B986&lt;&gt;"",'Geotech Log'!$R$4,""))</f>
        <v>FRO</v>
      </c>
      <c r="C975" s="263">
        <f ca="1">IF(ISBLANK('Discontinuity Log'!A986),"",'Discontinuity Log'!A986)</f>
        <v>162</v>
      </c>
      <c r="D975" s="264">
        <f>IF(ISBLANK('Discontinuity Log'!B986),"",'Discontinuity Log'!B986)</f>
        <v>339.31</v>
      </c>
      <c r="E975" s="263" t="str">
        <f>IF(ISBLANK('Discontinuity Log'!C986),"",'Discontinuity Log'!C986)</f>
        <v>BD</v>
      </c>
      <c r="F975" s="263" t="str">
        <f>IF(ISBLANK('Discontinuity Log'!D986),"",'Discontinuity Log'!D986)</f>
        <v>G</v>
      </c>
      <c r="G975" s="263" t="str">
        <f>IF(ISBLANK('Discontinuity Log'!E986),"",'Discontinuity Log'!E986)</f>
        <v>COAL</v>
      </c>
      <c r="H975" s="263" t="str">
        <f>IF(ISBLANK('Discontinuity Log'!F986),"",IF('Discontinuity Log'!F986="-","",'Discontinuity Log'!F986))</f>
        <v/>
      </c>
      <c r="I975" s="263" t="str">
        <f>IF(ISBLANK('Discontinuity Log'!G986),"",'Discontinuity Log'!G986)</f>
        <v>CC</v>
      </c>
      <c r="J975" s="263" t="str">
        <f>IF(ISBLANK('Discontinuity Log'!H986),"",'Discontinuity Log'!H986)</f>
        <v>&lt;=1mm</v>
      </c>
      <c r="K975" s="263" t="str">
        <f>IF(ISBLANK('Discontinuity Log'!I986),"",'Discontinuity Log'!I986)</f>
        <v/>
      </c>
      <c r="L975" s="263" t="str">
        <f>IF(ISBLANK('Discontinuity Log'!J986),"",'Discontinuity Log'!J986)</f>
        <v>UN</v>
      </c>
      <c r="M975" s="263" t="str">
        <f>IF(ISBLANK('Discontinuity Log'!K986),"",'Discontinuity Log'!K986)</f>
        <v>SM</v>
      </c>
      <c r="N975" s="263">
        <f>IF(ISBLANK('Discontinuity Log'!L986),"",'Discontinuity Log'!L986)</f>
        <v>7</v>
      </c>
      <c r="O975" s="263" t="str">
        <f>IF(ISBLANK('Discontinuity Log'!M986),"",'Discontinuity Log'!M986)</f>
        <v>R3</v>
      </c>
      <c r="P975" s="263" t="str">
        <f>IF(ISBLANK('Discontinuity Log'!N986),"",'Discontinuity Log'!N986)</f>
        <v>W1</v>
      </c>
      <c r="Q975" s="263">
        <f>IF(ISBLANK('Discontinuity Log'!O986),"",'Discontinuity Log'!O986)</f>
        <v>12</v>
      </c>
      <c r="R975" s="263">
        <f>IF(ISBLANK('Discontinuity Log'!P986),"",'Discontinuity Log'!P986)</f>
        <v>86</v>
      </c>
      <c r="S975" s="263" t="str">
        <f>IF(ISBLANK('Discontinuity Log'!Q986),"",'Discontinuity Log'!Q986)</f>
        <v/>
      </c>
      <c r="T975" s="464" t="str">
        <f>IF(ISBLANK('Discontinuity Log'!R986),"",'Discontinuity Log'!R986)</f>
        <v/>
      </c>
    </row>
    <row r="976" spans="1:20" x14ac:dyDescent="0.3">
      <c r="A976" s="261" t="str">
        <f>IF(ISBLANK('Geotech Log'!$C$2),"",IF('Discontinuity Log'!B987&lt;&gt;"",'Geotech Log'!$C$2,""))</f>
        <v>DDH 3476</v>
      </c>
      <c r="B976" s="261" t="str">
        <f>IF(ISBLANK('Geotech Log'!$R$4),"",IF('Discontinuity Log'!B987&lt;&gt;"",'Geotech Log'!$R$4,""))</f>
        <v>FRO</v>
      </c>
      <c r="C976" s="263">
        <f ca="1">IF(ISBLANK('Discontinuity Log'!A987),"",'Discontinuity Log'!A987)</f>
        <v>162</v>
      </c>
      <c r="D976" s="264">
        <f>IF(ISBLANK('Discontinuity Log'!B987),"",'Discontinuity Log'!B987)</f>
        <v>339.33</v>
      </c>
      <c r="E976" s="263" t="str">
        <f>IF(ISBLANK('Discontinuity Log'!C987),"",'Discontinuity Log'!C987)</f>
        <v>BD</v>
      </c>
      <c r="F976" s="263" t="str">
        <f>IF(ISBLANK('Discontinuity Log'!D987),"",'Discontinuity Log'!D987)</f>
        <v>G</v>
      </c>
      <c r="G976" s="263" t="str">
        <f>IF(ISBLANK('Discontinuity Log'!E987),"",'Discontinuity Log'!E987)</f>
        <v>COAL</v>
      </c>
      <c r="H976" s="263" t="str">
        <f>IF(ISBLANK('Discontinuity Log'!F987),"",IF('Discontinuity Log'!F987="-","",'Discontinuity Log'!F987))</f>
        <v/>
      </c>
      <c r="I976" s="263" t="str">
        <f>IF(ISBLANK('Discontinuity Log'!G987),"",'Discontinuity Log'!G987)</f>
        <v>CC</v>
      </c>
      <c r="J976" s="263" t="str">
        <f>IF(ISBLANK('Discontinuity Log'!H987),"",'Discontinuity Log'!H987)</f>
        <v>&lt;=1mm</v>
      </c>
      <c r="K976" s="263" t="str">
        <f>IF(ISBLANK('Discontinuity Log'!I987),"",'Discontinuity Log'!I987)</f>
        <v/>
      </c>
      <c r="L976" s="263" t="str">
        <f>IF(ISBLANK('Discontinuity Log'!J987),"",'Discontinuity Log'!J987)</f>
        <v>UN</v>
      </c>
      <c r="M976" s="263" t="str">
        <f>IF(ISBLANK('Discontinuity Log'!K987),"",'Discontinuity Log'!K987)</f>
        <v>SM</v>
      </c>
      <c r="N976" s="263">
        <f>IF(ISBLANK('Discontinuity Log'!L987),"",'Discontinuity Log'!L987)</f>
        <v>7</v>
      </c>
      <c r="O976" s="263" t="str">
        <f>IF(ISBLANK('Discontinuity Log'!M987),"",'Discontinuity Log'!M987)</f>
        <v>R3</v>
      </c>
      <c r="P976" s="263" t="str">
        <f>IF(ISBLANK('Discontinuity Log'!N987),"",'Discontinuity Log'!N987)</f>
        <v>W1</v>
      </c>
      <c r="Q976" s="263">
        <f>IF(ISBLANK('Discontinuity Log'!O987),"",'Discontinuity Log'!O987)</f>
        <v>12</v>
      </c>
      <c r="R976" s="263">
        <f>IF(ISBLANK('Discontinuity Log'!P987),"",'Discontinuity Log'!P987)</f>
        <v>88</v>
      </c>
      <c r="S976" s="263" t="str">
        <f>IF(ISBLANK('Discontinuity Log'!Q987),"",'Discontinuity Log'!Q987)</f>
        <v/>
      </c>
      <c r="T976" s="464" t="str">
        <f>IF(ISBLANK('Discontinuity Log'!R987),"",'Discontinuity Log'!R987)</f>
        <v/>
      </c>
    </row>
    <row r="977" spans="1:20" x14ac:dyDescent="0.3">
      <c r="A977" s="261" t="str">
        <f>IF(ISBLANK('Geotech Log'!$C$2),"",IF('Discontinuity Log'!B988&lt;&gt;"",'Geotech Log'!$C$2,""))</f>
        <v>DDH 3476</v>
      </c>
      <c r="B977" s="261" t="str">
        <f>IF(ISBLANK('Geotech Log'!$R$4),"",IF('Discontinuity Log'!B988&lt;&gt;"",'Geotech Log'!$R$4,""))</f>
        <v>FRO</v>
      </c>
      <c r="C977" s="263">
        <f ca="1">IF(ISBLANK('Discontinuity Log'!A988),"",'Discontinuity Log'!A988)</f>
        <v>162</v>
      </c>
      <c r="D977" s="264">
        <f>IF(ISBLANK('Discontinuity Log'!B988),"",'Discontinuity Log'!B988)</f>
        <v>339.52</v>
      </c>
      <c r="E977" s="263" t="str">
        <f>IF(ISBLANK('Discontinuity Log'!C988),"",'Discontinuity Log'!C988)</f>
        <v>BD</v>
      </c>
      <c r="F977" s="263" t="str">
        <f>IF(ISBLANK('Discontinuity Log'!D988),"",'Discontinuity Log'!D988)</f>
        <v>G</v>
      </c>
      <c r="G977" s="263" t="str">
        <f>IF(ISBLANK('Discontinuity Log'!E988),"",'Discontinuity Log'!E988)</f>
        <v>COAL</v>
      </c>
      <c r="H977" s="263" t="str">
        <f>IF(ISBLANK('Discontinuity Log'!F988),"",IF('Discontinuity Log'!F988="-","",'Discontinuity Log'!F988))</f>
        <v/>
      </c>
      <c r="I977" s="263" t="str">
        <f>IF(ISBLANK('Discontinuity Log'!G988),"",'Discontinuity Log'!G988)</f>
        <v>CC</v>
      </c>
      <c r="J977" s="263" t="str">
        <f>IF(ISBLANK('Discontinuity Log'!H988),"",'Discontinuity Log'!H988)</f>
        <v>&lt;=1mm</v>
      </c>
      <c r="K977" s="263" t="str">
        <f>IF(ISBLANK('Discontinuity Log'!I988),"",'Discontinuity Log'!I988)</f>
        <v/>
      </c>
      <c r="L977" s="263" t="str">
        <f>IF(ISBLANK('Discontinuity Log'!J988),"",'Discontinuity Log'!J988)</f>
        <v>PL</v>
      </c>
      <c r="M977" s="263" t="str">
        <f>IF(ISBLANK('Discontinuity Log'!K988),"",'Discontinuity Log'!K988)</f>
        <v>SM</v>
      </c>
      <c r="N977" s="263">
        <f>IF(ISBLANK('Discontinuity Log'!L988),"",'Discontinuity Log'!L988)</f>
        <v>5</v>
      </c>
      <c r="O977" s="263" t="str">
        <f>IF(ISBLANK('Discontinuity Log'!M988),"",'Discontinuity Log'!M988)</f>
        <v>R3</v>
      </c>
      <c r="P977" s="263" t="str">
        <f>IF(ISBLANK('Discontinuity Log'!N988),"",'Discontinuity Log'!N988)</f>
        <v>W1</v>
      </c>
      <c r="Q977" s="263">
        <f>IF(ISBLANK('Discontinuity Log'!O988),"",'Discontinuity Log'!O988)</f>
        <v>12</v>
      </c>
      <c r="R977" s="263">
        <f>IF(ISBLANK('Discontinuity Log'!P988),"",'Discontinuity Log'!P988)</f>
        <v>75</v>
      </c>
      <c r="S977" s="263" t="str">
        <f>IF(ISBLANK('Discontinuity Log'!Q988),"",'Discontinuity Log'!Q988)</f>
        <v/>
      </c>
      <c r="T977" s="464" t="str">
        <f>IF(ISBLANK('Discontinuity Log'!R988),"",'Discontinuity Log'!R988)</f>
        <v/>
      </c>
    </row>
    <row r="978" spans="1:20" x14ac:dyDescent="0.3">
      <c r="A978" s="261" t="str">
        <f>IF(ISBLANK('Geotech Log'!$C$2),"",IF('Discontinuity Log'!B989&lt;&gt;"",'Geotech Log'!$C$2,""))</f>
        <v>DDH 3476</v>
      </c>
      <c r="B978" s="261" t="str">
        <f>IF(ISBLANK('Geotech Log'!$R$4),"",IF('Discontinuity Log'!B989&lt;&gt;"",'Geotech Log'!$R$4,""))</f>
        <v>FRO</v>
      </c>
      <c r="C978" s="263">
        <f ca="1">IF(ISBLANK('Discontinuity Log'!A989),"",'Discontinuity Log'!A989)</f>
        <v>162</v>
      </c>
      <c r="D978" s="264">
        <f>IF(ISBLANK('Discontinuity Log'!B989),"",'Discontinuity Log'!B989)</f>
        <v>339.67</v>
      </c>
      <c r="E978" s="263" t="str">
        <f>IF(ISBLANK('Discontinuity Log'!C989),"",'Discontinuity Log'!C989)</f>
        <v>OTH</v>
      </c>
      <c r="F978" s="263" t="str">
        <f>IF(ISBLANK('Discontinuity Log'!D989),"",'Discontinuity Log'!D989)</f>
        <v>O</v>
      </c>
      <c r="G978" s="263" t="str">
        <f>IF(ISBLANK('Discontinuity Log'!E989),"",'Discontinuity Log'!E989)</f>
        <v>RZ</v>
      </c>
      <c r="H978" s="263" t="str">
        <f>IF(ISBLANK('Discontinuity Log'!F989),"",IF('Discontinuity Log'!F989="-","",'Discontinuity Log'!F989))</f>
        <v/>
      </c>
      <c r="I978" s="263" t="str">
        <f>IF(ISBLANK('Discontinuity Log'!G989),"",'Discontinuity Log'!G989)</f>
        <v>IN</v>
      </c>
      <c r="J978" s="263" t="str">
        <f>IF(ISBLANK('Discontinuity Log'!H989),"",'Discontinuity Log'!H989)</f>
        <v>&gt;5mm</v>
      </c>
      <c r="K978" s="263">
        <f>IF(ISBLANK('Discontinuity Log'!I989),"",'Discontinuity Log'!I989)</f>
        <v>160</v>
      </c>
      <c r="L978" s="263" t="str">
        <f>IF(ISBLANK('Discontinuity Log'!J989),"",'Discontinuity Log'!J989)</f>
        <v>UN</v>
      </c>
      <c r="M978" s="263" t="str">
        <f>IF(ISBLANK('Discontinuity Log'!K989),"",'Discontinuity Log'!K989)</f>
        <v>RO</v>
      </c>
      <c r="N978" s="263">
        <f>IF(ISBLANK('Discontinuity Log'!L989),"",'Discontinuity Log'!L989)</f>
        <v>9</v>
      </c>
      <c r="O978" s="263" t="str">
        <f>IF(ISBLANK('Discontinuity Log'!M989),"",'Discontinuity Log'!M989)</f>
        <v>R2</v>
      </c>
      <c r="P978" s="263" t="str">
        <f>IF(ISBLANK('Discontinuity Log'!N989),"",'Discontinuity Log'!N989)</f>
        <v>W1</v>
      </c>
      <c r="Q978" s="263">
        <f>IF(ISBLANK('Discontinuity Log'!O989),"",'Discontinuity Log'!O989)</f>
        <v>0</v>
      </c>
      <c r="R978" s="263">
        <f>IF(ISBLANK('Discontinuity Log'!P989),"",'Discontinuity Log'!P989)</f>
        <v>50</v>
      </c>
      <c r="S978" s="263" t="str">
        <f>IF(ISBLANK('Discontinuity Log'!Q989),"",'Discontinuity Log'!Q989)</f>
        <v/>
      </c>
      <c r="T978" s="464" t="str">
        <f>IF(ISBLANK('Discontinuity Log'!R989),"",'Discontinuity Log'!R989)</f>
        <v xml:space="preserve">RUBBLE ZONE WITH ROUNDED DISCS OF COAL-COATED MUDSTONE UP TO 3CM THICK, POSSIBLY MECHANICAL </v>
      </c>
    </row>
    <row r="979" spans="1:20" x14ac:dyDescent="0.3">
      <c r="A979" s="261" t="str">
        <f>IF(ISBLANK('Geotech Log'!$C$2),"",IF('Discontinuity Log'!B990&lt;&gt;"",'Geotech Log'!$C$2,""))</f>
        <v>DDH 3476</v>
      </c>
      <c r="B979" s="261" t="str">
        <f>IF(ISBLANK('Geotech Log'!$R$4),"",IF('Discontinuity Log'!B990&lt;&gt;"",'Geotech Log'!$R$4,""))</f>
        <v>FRO</v>
      </c>
      <c r="C979" s="263">
        <f ca="1">IF(ISBLANK('Discontinuity Log'!A990),"",'Discontinuity Log'!A990)</f>
        <v>163</v>
      </c>
      <c r="D979" s="264">
        <f>IF(ISBLANK('Discontinuity Log'!B990),"",'Discontinuity Log'!B990)</f>
        <v>340.27</v>
      </c>
      <c r="E979" s="263" t="str">
        <f>IF(ISBLANK('Discontinuity Log'!C990),"",'Discontinuity Log'!C990)</f>
        <v>JN</v>
      </c>
      <c r="F979" s="263" t="str">
        <f>IF(ISBLANK('Discontinuity Log'!D990),"",'Discontinuity Log'!D990)</f>
        <v>G</v>
      </c>
      <c r="G979" s="263" t="str">
        <f>IF(ISBLANK('Discontinuity Log'!E990),"",'Discontinuity Log'!E990)</f>
        <v>CLEAN</v>
      </c>
      <c r="H979" s="263" t="str">
        <f>IF(ISBLANK('Discontinuity Log'!F990),"",IF('Discontinuity Log'!F990="-","",'Discontinuity Log'!F990))</f>
        <v/>
      </c>
      <c r="I979" s="263" t="str">
        <f>IF(ISBLANK('Discontinuity Log'!G990),"",'Discontinuity Log'!G990)</f>
        <v>CL</v>
      </c>
      <c r="J979" s="263" t="str">
        <f>IF(ISBLANK('Discontinuity Log'!H990),"",'Discontinuity Log'!H990)</f>
        <v/>
      </c>
      <c r="K979" s="263" t="str">
        <f>IF(ISBLANK('Discontinuity Log'!I990),"",'Discontinuity Log'!I990)</f>
        <v/>
      </c>
      <c r="L979" s="263" t="str">
        <f>IF(ISBLANK('Discontinuity Log'!J990),"",'Discontinuity Log'!J990)</f>
        <v>UN</v>
      </c>
      <c r="M979" s="263" t="str">
        <f>IF(ISBLANK('Discontinuity Log'!K990),"",'Discontinuity Log'!K990)</f>
        <v>RO</v>
      </c>
      <c r="N979" s="263">
        <f>IF(ISBLANK('Discontinuity Log'!L990),"",'Discontinuity Log'!L990)</f>
        <v>11</v>
      </c>
      <c r="O979" s="263" t="str">
        <f>IF(ISBLANK('Discontinuity Log'!M990),"",'Discontinuity Log'!M990)</f>
        <v>R3</v>
      </c>
      <c r="P979" s="263" t="str">
        <f>IF(ISBLANK('Discontinuity Log'!N990),"",'Discontinuity Log'!N990)</f>
        <v>W1</v>
      </c>
      <c r="Q979" s="263">
        <f>IF(ISBLANK('Discontinuity Log'!O990),"",'Discontinuity Log'!O990)</f>
        <v>20</v>
      </c>
      <c r="R979" s="263">
        <f>IF(ISBLANK('Discontinuity Log'!P990),"",'Discontinuity Log'!P990)</f>
        <v>0</v>
      </c>
      <c r="S979" s="263" t="str">
        <f>IF(ISBLANK('Discontinuity Log'!Q990),"",'Discontinuity Log'!Q990)</f>
        <v/>
      </c>
      <c r="T979" s="464" t="str">
        <f>IF(ISBLANK('Discontinuity Log'!R990),"",'Discontinuity Log'!R990)</f>
        <v/>
      </c>
    </row>
    <row r="980" spans="1:20" x14ac:dyDescent="0.3">
      <c r="A980" s="261" t="str">
        <f>IF(ISBLANK('Geotech Log'!$C$2),"",IF('Discontinuity Log'!B991&lt;&gt;"",'Geotech Log'!$C$2,""))</f>
        <v>DDH 3476</v>
      </c>
      <c r="B980" s="261" t="str">
        <f>IF(ISBLANK('Geotech Log'!$R$4),"",IF('Discontinuity Log'!B991&lt;&gt;"",'Geotech Log'!$R$4,""))</f>
        <v>FRO</v>
      </c>
      <c r="C980" s="263">
        <f ca="1">IF(ISBLANK('Discontinuity Log'!A991),"",'Discontinuity Log'!A991)</f>
        <v>163</v>
      </c>
      <c r="D980" s="264">
        <f>IF(ISBLANK('Discontinuity Log'!B991),"",'Discontinuity Log'!B991)</f>
        <v>340.5</v>
      </c>
      <c r="E980" s="263" t="str">
        <f>IF(ISBLANK('Discontinuity Log'!C991),"",'Discontinuity Log'!C991)</f>
        <v>BD</v>
      </c>
      <c r="F980" s="263" t="str">
        <f>IF(ISBLANK('Discontinuity Log'!D991),"",'Discontinuity Log'!D991)</f>
        <v>G</v>
      </c>
      <c r="G980" s="263" t="str">
        <f>IF(ISBLANK('Discontinuity Log'!E991),"",'Discontinuity Log'!E991)</f>
        <v>COAL</v>
      </c>
      <c r="H980" s="263" t="str">
        <f>IF(ISBLANK('Discontinuity Log'!F991),"",IF('Discontinuity Log'!F991="-","",'Discontinuity Log'!F991))</f>
        <v/>
      </c>
      <c r="I980" s="263" t="str">
        <f>IF(ISBLANK('Discontinuity Log'!G991),"",'Discontinuity Log'!G991)</f>
        <v>CC</v>
      </c>
      <c r="J980" s="263" t="str">
        <f>IF(ISBLANK('Discontinuity Log'!H991),"",'Discontinuity Log'!H991)</f>
        <v>&lt;=1mm</v>
      </c>
      <c r="K980" s="263" t="str">
        <f>IF(ISBLANK('Discontinuity Log'!I991),"",'Discontinuity Log'!I991)</f>
        <v/>
      </c>
      <c r="L980" s="263" t="str">
        <f>IF(ISBLANK('Discontinuity Log'!J991),"",'Discontinuity Log'!J991)</f>
        <v>PL</v>
      </c>
      <c r="M980" s="263" t="str">
        <f>IF(ISBLANK('Discontinuity Log'!K991),"",'Discontinuity Log'!K991)</f>
        <v>SM</v>
      </c>
      <c r="N980" s="263">
        <f>IF(ISBLANK('Discontinuity Log'!L991),"",'Discontinuity Log'!L991)</f>
        <v>5</v>
      </c>
      <c r="O980" s="263" t="str">
        <f>IF(ISBLANK('Discontinuity Log'!M991),"",'Discontinuity Log'!M991)</f>
        <v>R3</v>
      </c>
      <c r="P980" s="263" t="str">
        <f>IF(ISBLANK('Discontinuity Log'!N991),"",'Discontinuity Log'!N991)</f>
        <v>W1</v>
      </c>
      <c r="Q980" s="263">
        <f>IF(ISBLANK('Discontinuity Log'!O991),"",'Discontinuity Log'!O991)</f>
        <v>12</v>
      </c>
      <c r="R980" s="263">
        <f>IF(ISBLANK('Discontinuity Log'!P991),"",'Discontinuity Log'!P991)</f>
        <v>84</v>
      </c>
      <c r="S980" s="263" t="str">
        <f>IF(ISBLANK('Discontinuity Log'!Q991),"",'Discontinuity Log'!Q991)</f>
        <v/>
      </c>
      <c r="T980" s="464" t="str">
        <f>IF(ISBLANK('Discontinuity Log'!R991),"",'Discontinuity Log'!R991)</f>
        <v/>
      </c>
    </row>
    <row r="981" spans="1:20" x14ac:dyDescent="0.3">
      <c r="A981" s="261" t="str">
        <f>IF(ISBLANK('Geotech Log'!$C$2),"",IF('Discontinuity Log'!B992&lt;&gt;"",'Geotech Log'!$C$2,""))</f>
        <v>DDH 3476</v>
      </c>
      <c r="B981" s="261" t="str">
        <f>IF(ISBLANK('Geotech Log'!$R$4),"",IF('Discontinuity Log'!B992&lt;&gt;"",'Geotech Log'!$R$4,""))</f>
        <v>FRO</v>
      </c>
      <c r="C981" s="263">
        <f ca="1">IF(ISBLANK('Discontinuity Log'!A992),"",'Discontinuity Log'!A992)</f>
        <v>163</v>
      </c>
      <c r="D981" s="264">
        <f>IF(ISBLANK('Discontinuity Log'!B992),"",'Discontinuity Log'!B992)</f>
        <v>340.6</v>
      </c>
      <c r="E981" s="263" t="str">
        <f>IF(ISBLANK('Discontinuity Log'!C992),"",'Discontinuity Log'!C992)</f>
        <v>BD</v>
      </c>
      <c r="F981" s="263" t="str">
        <f>IF(ISBLANK('Discontinuity Log'!D992),"",'Discontinuity Log'!D992)</f>
        <v>G</v>
      </c>
      <c r="G981" s="263" t="str">
        <f>IF(ISBLANK('Discontinuity Log'!E992),"",'Discontinuity Log'!E992)</f>
        <v>COAL</v>
      </c>
      <c r="H981" s="263" t="str">
        <f>IF(ISBLANK('Discontinuity Log'!F992),"",IF('Discontinuity Log'!F992="-","",'Discontinuity Log'!F992))</f>
        <v/>
      </c>
      <c r="I981" s="263" t="str">
        <f>IF(ISBLANK('Discontinuity Log'!G992),"",'Discontinuity Log'!G992)</f>
        <v>CC</v>
      </c>
      <c r="J981" s="263" t="str">
        <f>IF(ISBLANK('Discontinuity Log'!H992),"",'Discontinuity Log'!H992)</f>
        <v>&lt;=1mm</v>
      </c>
      <c r="K981" s="263" t="str">
        <f>IF(ISBLANK('Discontinuity Log'!I992),"",'Discontinuity Log'!I992)</f>
        <v/>
      </c>
      <c r="L981" s="263" t="str">
        <f>IF(ISBLANK('Discontinuity Log'!J992),"",'Discontinuity Log'!J992)</f>
        <v>PL</v>
      </c>
      <c r="M981" s="263" t="str">
        <f>IF(ISBLANK('Discontinuity Log'!K992),"",'Discontinuity Log'!K992)</f>
        <v>SM</v>
      </c>
      <c r="N981" s="263">
        <f>IF(ISBLANK('Discontinuity Log'!L992),"",'Discontinuity Log'!L992)</f>
        <v>5</v>
      </c>
      <c r="O981" s="263" t="str">
        <f>IF(ISBLANK('Discontinuity Log'!M992),"",'Discontinuity Log'!M992)</f>
        <v>R3</v>
      </c>
      <c r="P981" s="263" t="str">
        <f>IF(ISBLANK('Discontinuity Log'!N992),"",'Discontinuity Log'!N992)</f>
        <v>W1</v>
      </c>
      <c r="Q981" s="263">
        <f>IF(ISBLANK('Discontinuity Log'!O992),"",'Discontinuity Log'!O992)</f>
        <v>12</v>
      </c>
      <c r="R981" s="263">
        <f>IF(ISBLANK('Discontinuity Log'!P992),"",'Discontinuity Log'!P992)</f>
        <v>79</v>
      </c>
      <c r="S981" s="263" t="str">
        <f>IF(ISBLANK('Discontinuity Log'!Q992),"",'Discontinuity Log'!Q992)</f>
        <v/>
      </c>
      <c r="T981" s="464" t="str">
        <f>IF(ISBLANK('Discontinuity Log'!R992),"",'Discontinuity Log'!R992)</f>
        <v/>
      </c>
    </row>
    <row r="982" spans="1:20" x14ac:dyDescent="0.3">
      <c r="A982" s="261" t="str">
        <f>IF(ISBLANK('Geotech Log'!$C$2),"",IF('Discontinuity Log'!B993&lt;&gt;"",'Geotech Log'!$C$2,""))</f>
        <v>DDH 3476</v>
      </c>
      <c r="B982" s="261" t="str">
        <f>IF(ISBLANK('Geotech Log'!$R$4),"",IF('Discontinuity Log'!B993&lt;&gt;"",'Geotech Log'!$R$4,""))</f>
        <v>FRO</v>
      </c>
      <c r="C982" s="263">
        <f ca="1">IF(ISBLANK('Discontinuity Log'!A993),"",'Discontinuity Log'!A993)</f>
        <v>163</v>
      </c>
      <c r="D982" s="264">
        <f>IF(ISBLANK('Discontinuity Log'!B993),"",'Discontinuity Log'!B993)</f>
        <v>340.77</v>
      </c>
      <c r="E982" s="263" t="str">
        <f>IF(ISBLANK('Discontinuity Log'!C993),"",'Discontinuity Log'!C993)</f>
        <v>BD</v>
      </c>
      <c r="F982" s="263" t="str">
        <f>IF(ISBLANK('Discontinuity Log'!D993),"",'Discontinuity Log'!D993)</f>
        <v>G</v>
      </c>
      <c r="G982" s="263" t="str">
        <f>IF(ISBLANK('Discontinuity Log'!E993),"",'Discontinuity Log'!E993)</f>
        <v>COAL</v>
      </c>
      <c r="H982" s="263" t="str">
        <f>IF(ISBLANK('Discontinuity Log'!F993),"",IF('Discontinuity Log'!F993="-","",'Discontinuity Log'!F993))</f>
        <v/>
      </c>
      <c r="I982" s="263" t="str">
        <f>IF(ISBLANK('Discontinuity Log'!G993),"",'Discontinuity Log'!G993)</f>
        <v>CC</v>
      </c>
      <c r="J982" s="263" t="str">
        <f>IF(ISBLANK('Discontinuity Log'!H993),"",'Discontinuity Log'!H993)</f>
        <v>&lt;=1mm</v>
      </c>
      <c r="K982" s="263" t="str">
        <f>IF(ISBLANK('Discontinuity Log'!I993),"",'Discontinuity Log'!I993)</f>
        <v/>
      </c>
      <c r="L982" s="263" t="str">
        <f>IF(ISBLANK('Discontinuity Log'!J993),"",'Discontinuity Log'!J993)</f>
        <v>PL</v>
      </c>
      <c r="M982" s="263" t="str">
        <f>IF(ISBLANK('Discontinuity Log'!K993),"",'Discontinuity Log'!K993)</f>
        <v>SM</v>
      </c>
      <c r="N982" s="263">
        <f>IF(ISBLANK('Discontinuity Log'!L993),"",'Discontinuity Log'!L993)</f>
        <v>7</v>
      </c>
      <c r="O982" s="263" t="str">
        <f>IF(ISBLANK('Discontinuity Log'!M993),"",'Discontinuity Log'!M993)</f>
        <v>R3</v>
      </c>
      <c r="P982" s="263" t="str">
        <f>IF(ISBLANK('Discontinuity Log'!N993),"",'Discontinuity Log'!N993)</f>
        <v>W1</v>
      </c>
      <c r="Q982" s="263">
        <f>IF(ISBLANK('Discontinuity Log'!O993),"",'Discontinuity Log'!O993)</f>
        <v>12</v>
      </c>
      <c r="R982" s="263">
        <f>IF(ISBLANK('Discontinuity Log'!P993),"",'Discontinuity Log'!P993)</f>
        <v>78</v>
      </c>
      <c r="S982" s="263" t="str">
        <f>IF(ISBLANK('Discontinuity Log'!Q993),"",'Discontinuity Log'!Q993)</f>
        <v/>
      </c>
      <c r="T982" s="464" t="str">
        <f>IF(ISBLANK('Discontinuity Log'!R993),"",'Discontinuity Log'!R993)</f>
        <v/>
      </c>
    </row>
    <row r="983" spans="1:20" x14ac:dyDescent="0.3">
      <c r="A983" s="261" t="str">
        <f>IF(ISBLANK('Geotech Log'!$C$2),"",IF('Discontinuity Log'!B994&lt;&gt;"",'Geotech Log'!$C$2,""))</f>
        <v>DDH 3476</v>
      </c>
      <c r="B983" s="261" t="str">
        <f>IF(ISBLANK('Geotech Log'!$R$4),"",IF('Discontinuity Log'!B994&lt;&gt;"",'Geotech Log'!$R$4,""))</f>
        <v>FRO</v>
      </c>
      <c r="C983" s="263">
        <f ca="1">IF(ISBLANK('Discontinuity Log'!A994),"",'Discontinuity Log'!A994)</f>
        <v>163</v>
      </c>
      <c r="D983" s="264">
        <f>IF(ISBLANK('Discontinuity Log'!B994),"",'Discontinuity Log'!B994)</f>
        <v>340.82</v>
      </c>
      <c r="E983" s="263" t="str">
        <f>IF(ISBLANK('Discontinuity Log'!C994),"",'Discontinuity Log'!C994)</f>
        <v>BD</v>
      </c>
      <c r="F983" s="263" t="str">
        <f>IF(ISBLANK('Discontinuity Log'!D994),"",'Discontinuity Log'!D994)</f>
        <v>G</v>
      </c>
      <c r="G983" s="263" t="str">
        <f>IF(ISBLANK('Discontinuity Log'!E994),"",'Discontinuity Log'!E994)</f>
        <v>COAL</v>
      </c>
      <c r="H983" s="263" t="str">
        <f>IF(ISBLANK('Discontinuity Log'!F994),"",IF('Discontinuity Log'!F994="-","",'Discontinuity Log'!F994))</f>
        <v/>
      </c>
      <c r="I983" s="263" t="str">
        <f>IF(ISBLANK('Discontinuity Log'!G994),"",'Discontinuity Log'!G994)</f>
        <v>CC</v>
      </c>
      <c r="J983" s="263" t="str">
        <f>IF(ISBLANK('Discontinuity Log'!H994),"",'Discontinuity Log'!H994)</f>
        <v>&lt;=1mm</v>
      </c>
      <c r="K983" s="263" t="str">
        <f>IF(ISBLANK('Discontinuity Log'!I994),"",'Discontinuity Log'!I994)</f>
        <v/>
      </c>
      <c r="L983" s="263" t="str">
        <f>IF(ISBLANK('Discontinuity Log'!J994),"",'Discontinuity Log'!J994)</f>
        <v>PL</v>
      </c>
      <c r="M983" s="263" t="str">
        <f>IF(ISBLANK('Discontinuity Log'!K994),"",'Discontinuity Log'!K994)</f>
        <v>SM</v>
      </c>
      <c r="N983" s="263">
        <f>IF(ISBLANK('Discontinuity Log'!L994),"",'Discontinuity Log'!L994)</f>
        <v>5</v>
      </c>
      <c r="O983" s="263" t="str">
        <f>IF(ISBLANK('Discontinuity Log'!M994),"",'Discontinuity Log'!M994)</f>
        <v>R3</v>
      </c>
      <c r="P983" s="263" t="str">
        <f>IF(ISBLANK('Discontinuity Log'!N994),"",'Discontinuity Log'!N994)</f>
        <v>W1</v>
      </c>
      <c r="Q983" s="263">
        <f>IF(ISBLANK('Discontinuity Log'!O994),"",'Discontinuity Log'!O994)</f>
        <v>12</v>
      </c>
      <c r="R983" s="263">
        <f>IF(ISBLANK('Discontinuity Log'!P994),"",'Discontinuity Log'!P994)</f>
        <v>78</v>
      </c>
      <c r="S983" s="263" t="str">
        <f>IF(ISBLANK('Discontinuity Log'!Q994),"",'Discontinuity Log'!Q994)</f>
        <v/>
      </c>
      <c r="T983" s="464" t="str">
        <f>IF(ISBLANK('Discontinuity Log'!R994),"",'Discontinuity Log'!R994)</f>
        <v/>
      </c>
    </row>
    <row r="984" spans="1:20" x14ac:dyDescent="0.3">
      <c r="A984" s="261" t="str">
        <f>IF(ISBLANK('Geotech Log'!$C$2),"",IF('Discontinuity Log'!B995&lt;&gt;"",'Geotech Log'!$C$2,""))</f>
        <v>DDH 3476</v>
      </c>
      <c r="B984" s="261" t="str">
        <f>IF(ISBLANK('Geotech Log'!$R$4),"",IF('Discontinuity Log'!B995&lt;&gt;"",'Geotech Log'!$R$4,""))</f>
        <v>FRO</v>
      </c>
      <c r="C984" s="263">
        <f ca="1">IF(ISBLANK('Discontinuity Log'!A995),"",'Discontinuity Log'!A995)</f>
        <v>163</v>
      </c>
      <c r="D984" s="264">
        <f>IF(ISBLANK('Discontinuity Log'!B995),"",'Discontinuity Log'!B995)</f>
        <v>340.88</v>
      </c>
      <c r="E984" s="263" t="str">
        <f>IF(ISBLANK('Discontinuity Log'!C995),"",'Discontinuity Log'!C995)</f>
        <v>BD</v>
      </c>
      <c r="F984" s="263" t="str">
        <f>IF(ISBLANK('Discontinuity Log'!D995),"",'Discontinuity Log'!D995)</f>
        <v>G</v>
      </c>
      <c r="G984" s="263" t="str">
        <f>IF(ISBLANK('Discontinuity Log'!E995),"",'Discontinuity Log'!E995)</f>
        <v>COAL</v>
      </c>
      <c r="H984" s="263" t="str">
        <f>IF(ISBLANK('Discontinuity Log'!F995),"",IF('Discontinuity Log'!F995="-","",'Discontinuity Log'!F995))</f>
        <v/>
      </c>
      <c r="I984" s="263" t="str">
        <f>IF(ISBLANK('Discontinuity Log'!G995),"",'Discontinuity Log'!G995)</f>
        <v>CC</v>
      </c>
      <c r="J984" s="263" t="str">
        <f>IF(ISBLANK('Discontinuity Log'!H995),"",'Discontinuity Log'!H995)</f>
        <v>&lt;=1mm</v>
      </c>
      <c r="K984" s="263" t="str">
        <f>IF(ISBLANK('Discontinuity Log'!I995),"",'Discontinuity Log'!I995)</f>
        <v/>
      </c>
      <c r="L984" s="263" t="str">
        <f>IF(ISBLANK('Discontinuity Log'!J995),"",'Discontinuity Log'!J995)</f>
        <v>CU</v>
      </c>
      <c r="M984" s="263" t="str">
        <f>IF(ISBLANK('Discontinuity Log'!K995),"",'Discontinuity Log'!K995)</f>
        <v>SM</v>
      </c>
      <c r="N984" s="263">
        <f>IF(ISBLANK('Discontinuity Log'!L995),"",'Discontinuity Log'!L995)</f>
        <v>3</v>
      </c>
      <c r="O984" s="263" t="str">
        <f>IF(ISBLANK('Discontinuity Log'!M995),"",'Discontinuity Log'!M995)</f>
        <v>R3</v>
      </c>
      <c r="P984" s="263" t="str">
        <f>IF(ISBLANK('Discontinuity Log'!N995),"",'Discontinuity Log'!N995)</f>
        <v>W1</v>
      </c>
      <c r="Q984" s="263">
        <f>IF(ISBLANK('Discontinuity Log'!O995),"",'Discontinuity Log'!O995)</f>
        <v>12</v>
      </c>
      <c r="R984" s="263">
        <f>IF(ISBLANK('Discontinuity Log'!P995),"",'Discontinuity Log'!P995)</f>
        <v>65</v>
      </c>
      <c r="S984" s="263" t="str">
        <f>IF(ISBLANK('Discontinuity Log'!Q995),"",'Discontinuity Log'!Q995)</f>
        <v/>
      </c>
      <c r="T984" s="464" t="str">
        <f>IF(ISBLANK('Discontinuity Log'!R995),"",'Discontinuity Log'!R995)</f>
        <v/>
      </c>
    </row>
    <row r="985" spans="1:20" x14ac:dyDescent="0.3">
      <c r="A985" s="261" t="str">
        <f>IF(ISBLANK('Geotech Log'!$C$2),"",IF('Discontinuity Log'!B996&lt;&gt;"",'Geotech Log'!$C$2,""))</f>
        <v>DDH 3476</v>
      </c>
      <c r="B985" s="261" t="str">
        <f>IF(ISBLANK('Geotech Log'!$R$4),"",IF('Discontinuity Log'!B996&lt;&gt;"",'Geotech Log'!$R$4,""))</f>
        <v>FRO</v>
      </c>
      <c r="C985" s="263">
        <f ca="1">IF(ISBLANK('Discontinuity Log'!A996),"",'Discontinuity Log'!A996)</f>
        <v>164</v>
      </c>
      <c r="D985" s="264">
        <f>IF(ISBLANK('Discontinuity Log'!B996),"",'Discontinuity Log'!B996)</f>
        <v>341.29</v>
      </c>
      <c r="E985" s="263" t="str">
        <f>IF(ISBLANK('Discontinuity Log'!C996),"",'Discontinuity Log'!C996)</f>
        <v>BD</v>
      </c>
      <c r="F985" s="263" t="str">
        <f>IF(ISBLANK('Discontinuity Log'!D996),"",'Discontinuity Log'!D996)</f>
        <v>G</v>
      </c>
      <c r="G985" s="263" t="str">
        <f>IF(ISBLANK('Discontinuity Log'!E996),"",'Discontinuity Log'!E996)</f>
        <v>COAL</v>
      </c>
      <c r="H985" s="263" t="str">
        <f>IF(ISBLANK('Discontinuity Log'!F996),"",IF('Discontinuity Log'!F996="-","",'Discontinuity Log'!F996))</f>
        <v/>
      </c>
      <c r="I985" s="263" t="str">
        <f>IF(ISBLANK('Discontinuity Log'!G996),"",'Discontinuity Log'!G996)</f>
        <v>CC</v>
      </c>
      <c r="J985" s="263" t="str">
        <f>IF(ISBLANK('Discontinuity Log'!H996),"",'Discontinuity Log'!H996)</f>
        <v>&lt;=1mm</v>
      </c>
      <c r="K985" s="263" t="str">
        <f>IF(ISBLANK('Discontinuity Log'!I996),"",'Discontinuity Log'!I996)</f>
        <v/>
      </c>
      <c r="L985" s="263" t="str">
        <f>IF(ISBLANK('Discontinuity Log'!J996),"",'Discontinuity Log'!J996)</f>
        <v>PL</v>
      </c>
      <c r="M985" s="263" t="str">
        <f>IF(ISBLANK('Discontinuity Log'!K996),"",'Discontinuity Log'!K996)</f>
        <v>SM</v>
      </c>
      <c r="N985" s="263">
        <f>IF(ISBLANK('Discontinuity Log'!L996),"",'Discontinuity Log'!L996)</f>
        <v>5</v>
      </c>
      <c r="O985" s="263" t="str">
        <f>IF(ISBLANK('Discontinuity Log'!M996),"",'Discontinuity Log'!M996)</f>
        <v>R3</v>
      </c>
      <c r="P985" s="263" t="str">
        <f>IF(ISBLANK('Discontinuity Log'!N996),"",'Discontinuity Log'!N996)</f>
        <v>W1</v>
      </c>
      <c r="Q985" s="263">
        <f>IF(ISBLANK('Discontinuity Log'!O996),"",'Discontinuity Log'!O996)</f>
        <v>12</v>
      </c>
      <c r="R985" s="263">
        <f>IF(ISBLANK('Discontinuity Log'!P996),"",'Discontinuity Log'!P996)</f>
        <v>88</v>
      </c>
      <c r="S985" s="263" t="str">
        <f>IF(ISBLANK('Discontinuity Log'!Q996),"",'Discontinuity Log'!Q996)</f>
        <v/>
      </c>
      <c r="T985" s="464" t="str">
        <f>IF(ISBLANK('Discontinuity Log'!R996),"",'Discontinuity Log'!R996)</f>
        <v/>
      </c>
    </row>
    <row r="986" spans="1:20" x14ac:dyDescent="0.3">
      <c r="A986" s="261" t="str">
        <f>IF(ISBLANK('Geotech Log'!$C$2),"",IF('Discontinuity Log'!B997&lt;&gt;"",'Geotech Log'!$C$2,""))</f>
        <v>DDH 3476</v>
      </c>
      <c r="B986" s="261" t="str">
        <f>IF(ISBLANK('Geotech Log'!$R$4),"",IF('Discontinuity Log'!B997&lt;&gt;"",'Geotech Log'!$R$4,""))</f>
        <v>FRO</v>
      </c>
      <c r="C986" s="263">
        <f ca="1">IF(ISBLANK('Discontinuity Log'!A997),"",'Discontinuity Log'!A997)</f>
        <v>164</v>
      </c>
      <c r="D986" s="264">
        <f>IF(ISBLANK('Discontinuity Log'!B997),"",'Discontinuity Log'!B997)</f>
        <v>341.42</v>
      </c>
      <c r="E986" s="263" t="str">
        <f>IF(ISBLANK('Discontinuity Log'!C997),"",'Discontinuity Log'!C997)</f>
        <v>BD</v>
      </c>
      <c r="F986" s="263" t="str">
        <f>IF(ISBLANK('Discontinuity Log'!D997),"",'Discontinuity Log'!D997)</f>
        <v>G</v>
      </c>
      <c r="G986" s="263" t="str">
        <f>IF(ISBLANK('Discontinuity Log'!E997),"",'Discontinuity Log'!E997)</f>
        <v>COAL</v>
      </c>
      <c r="H986" s="263" t="str">
        <f>IF(ISBLANK('Discontinuity Log'!F997),"",IF('Discontinuity Log'!F997="-","",'Discontinuity Log'!F997))</f>
        <v/>
      </c>
      <c r="I986" s="263" t="str">
        <f>IF(ISBLANK('Discontinuity Log'!G997),"",'Discontinuity Log'!G997)</f>
        <v>CC</v>
      </c>
      <c r="J986" s="263" t="str">
        <f>IF(ISBLANK('Discontinuity Log'!H997),"",'Discontinuity Log'!H997)</f>
        <v>&lt;=1mm</v>
      </c>
      <c r="K986" s="263" t="str">
        <f>IF(ISBLANK('Discontinuity Log'!I997),"",'Discontinuity Log'!I997)</f>
        <v/>
      </c>
      <c r="L986" s="263" t="str">
        <f>IF(ISBLANK('Discontinuity Log'!J997),"",'Discontinuity Log'!J997)</f>
        <v>PL</v>
      </c>
      <c r="M986" s="263" t="str">
        <f>IF(ISBLANK('Discontinuity Log'!K997),"",'Discontinuity Log'!K997)</f>
        <v>SM</v>
      </c>
      <c r="N986" s="263">
        <f>IF(ISBLANK('Discontinuity Log'!L997),"",'Discontinuity Log'!L997)</f>
        <v>5</v>
      </c>
      <c r="O986" s="263" t="str">
        <f>IF(ISBLANK('Discontinuity Log'!M997),"",'Discontinuity Log'!M997)</f>
        <v>R3</v>
      </c>
      <c r="P986" s="263" t="str">
        <f>IF(ISBLANK('Discontinuity Log'!N997),"",'Discontinuity Log'!N997)</f>
        <v>W1</v>
      </c>
      <c r="Q986" s="263">
        <f>IF(ISBLANK('Discontinuity Log'!O997),"",'Discontinuity Log'!O997)</f>
        <v>12</v>
      </c>
      <c r="R986" s="263">
        <f>IF(ISBLANK('Discontinuity Log'!P997),"",'Discontinuity Log'!P997)</f>
        <v>87</v>
      </c>
      <c r="S986" s="263" t="str">
        <f>IF(ISBLANK('Discontinuity Log'!Q997),"",'Discontinuity Log'!Q997)</f>
        <v/>
      </c>
      <c r="T986" s="464" t="str">
        <f>IF(ISBLANK('Discontinuity Log'!R997),"",'Discontinuity Log'!R997)</f>
        <v/>
      </c>
    </row>
    <row r="987" spans="1:20" x14ac:dyDescent="0.3">
      <c r="A987" s="261" t="str">
        <f>IF(ISBLANK('Geotech Log'!$C$2),"",IF('Discontinuity Log'!B998&lt;&gt;"",'Geotech Log'!$C$2,""))</f>
        <v>DDH 3476</v>
      </c>
      <c r="B987" s="261" t="str">
        <f>IF(ISBLANK('Geotech Log'!$R$4),"",IF('Discontinuity Log'!B998&lt;&gt;"",'Geotech Log'!$R$4,""))</f>
        <v>FRO</v>
      </c>
      <c r="C987" s="263">
        <f ca="1">IF(ISBLANK('Discontinuity Log'!A998),"",'Discontinuity Log'!A998)</f>
        <v>164</v>
      </c>
      <c r="D987" s="264">
        <f>IF(ISBLANK('Discontinuity Log'!B998),"",'Discontinuity Log'!B998)</f>
        <v>342.5</v>
      </c>
      <c r="E987" s="263" t="str">
        <f>IF(ISBLANK('Discontinuity Log'!C998),"",'Discontinuity Log'!C998)</f>
        <v>BD</v>
      </c>
      <c r="F987" s="263" t="str">
        <f>IF(ISBLANK('Discontinuity Log'!D998),"",'Discontinuity Log'!D998)</f>
        <v>G</v>
      </c>
      <c r="G987" s="263" t="str">
        <f>IF(ISBLANK('Discontinuity Log'!E998),"",'Discontinuity Log'!E998)</f>
        <v>COAL</v>
      </c>
      <c r="H987" s="263" t="str">
        <f>IF(ISBLANK('Discontinuity Log'!F998),"",IF('Discontinuity Log'!F998="-","",'Discontinuity Log'!F998))</f>
        <v/>
      </c>
      <c r="I987" s="263" t="str">
        <f>IF(ISBLANK('Discontinuity Log'!G998),"",'Discontinuity Log'!G998)</f>
        <v>CC</v>
      </c>
      <c r="J987" s="263" t="str">
        <f>IF(ISBLANK('Discontinuity Log'!H998),"",'Discontinuity Log'!H998)</f>
        <v>&lt;=1mm</v>
      </c>
      <c r="K987" s="263" t="str">
        <f>IF(ISBLANK('Discontinuity Log'!I998),"",'Discontinuity Log'!I998)</f>
        <v/>
      </c>
      <c r="L987" s="263" t="str">
        <f>IF(ISBLANK('Discontinuity Log'!J998),"",'Discontinuity Log'!J998)</f>
        <v>PL</v>
      </c>
      <c r="M987" s="263" t="str">
        <f>IF(ISBLANK('Discontinuity Log'!K998),"",'Discontinuity Log'!K998)</f>
        <v>SM</v>
      </c>
      <c r="N987" s="263">
        <f>IF(ISBLANK('Discontinuity Log'!L998),"",'Discontinuity Log'!L998)</f>
        <v>3</v>
      </c>
      <c r="O987" s="263" t="str">
        <f>IF(ISBLANK('Discontinuity Log'!M998),"",'Discontinuity Log'!M998)</f>
        <v>R3</v>
      </c>
      <c r="P987" s="263" t="str">
        <f>IF(ISBLANK('Discontinuity Log'!N998),"",'Discontinuity Log'!N998)</f>
        <v>W1</v>
      </c>
      <c r="Q987" s="263">
        <f>IF(ISBLANK('Discontinuity Log'!O998),"",'Discontinuity Log'!O998)</f>
        <v>12</v>
      </c>
      <c r="R987" s="263">
        <f>IF(ISBLANK('Discontinuity Log'!P998),"",'Discontinuity Log'!P998)</f>
        <v>87</v>
      </c>
      <c r="S987" s="263" t="str">
        <f>IF(ISBLANK('Discontinuity Log'!Q998),"",'Discontinuity Log'!Q998)</f>
        <v/>
      </c>
      <c r="T987" s="464" t="str">
        <f>IF(ISBLANK('Discontinuity Log'!R998),"",'Discontinuity Log'!R998)</f>
        <v/>
      </c>
    </row>
    <row r="988" spans="1:20" x14ac:dyDescent="0.3">
      <c r="A988" s="261" t="str">
        <f>IF(ISBLANK('Geotech Log'!$C$2),"",IF('Discontinuity Log'!B999&lt;&gt;"",'Geotech Log'!$C$2,""))</f>
        <v>DDH 3476</v>
      </c>
      <c r="B988" s="261" t="str">
        <f>IF(ISBLANK('Geotech Log'!$R$4),"",IF('Discontinuity Log'!B999&lt;&gt;"",'Geotech Log'!$R$4,""))</f>
        <v>FRO</v>
      </c>
      <c r="C988" s="263">
        <f ca="1">IF(ISBLANK('Discontinuity Log'!A999),"",'Discontinuity Log'!A999)</f>
        <v>164</v>
      </c>
      <c r="D988" s="264">
        <f>IF(ISBLANK('Discontinuity Log'!B999),"",'Discontinuity Log'!B999)</f>
        <v>342.69</v>
      </c>
      <c r="E988" s="263" t="str">
        <f>IF(ISBLANK('Discontinuity Log'!C999),"",'Discontinuity Log'!C999)</f>
        <v>OTH</v>
      </c>
      <c r="F988" s="263" t="str">
        <f>IF(ISBLANK('Discontinuity Log'!D999),"",'Discontinuity Log'!D999)</f>
        <v>O</v>
      </c>
      <c r="G988" s="263" t="str">
        <f>IF(ISBLANK('Discontinuity Log'!E999),"",'Discontinuity Log'!E999)</f>
        <v>RZ</v>
      </c>
      <c r="H988" s="263" t="str">
        <f>IF(ISBLANK('Discontinuity Log'!F999),"",IF('Discontinuity Log'!F999="-","",'Discontinuity Log'!F999))</f>
        <v/>
      </c>
      <c r="I988" s="263" t="str">
        <f>IF(ISBLANK('Discontinuity Log'!G999),"",'Discontinuity Log'!G999)</f>
        <v>IN</v>
      </c>
      <c r="J988" s="263" t="str">
        <f>IF(ISBLANK('Discontinuity Log'!H999),"",'Discontinuity Log'!H999)</f>
        <v>&gt;5mm</v>
      </c>
      <c r="K988" s="263">
        <f>IF(ISBLANK('Discontinuity Log'!I999),"",'Discontinuity Log'!I999)</f>
        <v>190</v>
      </c>
      <c r="L988" s="263" t="str">
        <f>IF(ISBLANK('Discontinuity Log'!J999),"",'Discontinuity Log'!J999)</f>
        <v>PL</v>
      </c>
      <c r="M988" s="263" t="str">
        <f>IF(ISBLANK('Discontinuity Log'!K999),"",'Discontinuity Log'!K999)</f>
        <v>SM</v>
      </c>
      <c r="N988" s="263">
        <f>IF(ISBLANK('Discontinuity Log'!L999),"",'Discontinuity Log'!L999)</f>
        <v>3</v>
      </c>
      <c r="O988" s="263" t="str">
        <f>IF(ISBLANK('Discontinuity Log'!M999),"",'Discontinuity Log'!M999)</f>
        <v>R3</v>
      </c>
      <c r="P988" s="263" t="str">
        <f>IF(ISBLANK('Discontinuity Log'!N999),"",'Discontinuity Log'!N999)</f>
        <v>W1</v>
      </c>
      <c r="Q988" s="263">
        <f>IF(ISBLANK('Discontinuity Log'!O999),"",'Discontinuity Log'!O999)</f>
        <v>0</v>
      </c>
      <c r="R988" s="263">
        <f>IF(ISBLANK('Discontinuity Log'!P999),"",'Discontinuity Log'!P999)</f>
        <v>85</v>
      </c>
      <c r="S988" s="263" t="str">
        <f>IF(ISBLANK('Discontinuity Log'!Q999),"",'Discontinuity Log'!Q999)</f>
        <v/>
      </c>
      <c r="T988" s="464" t="str">
        <f>IF(ISBLANK('Discontinuity Log'!R999),"",'Discontinuity Log'!R999)</f>
        <v>BROKEN ZONE WITH ANGULAR CHIPS OF MUDSTONE UP TO 5CM IN SIZE</v>
      </c>
    </row>
    <row r="989" spans="1:20" x14ac:dyDescent="0.3">
      <c r="A989" s="261" t="str">
        <f>IF(ISBLANK('Geotech Log'!$C$2),"",IF('Discontinuity Log'!B1000&lt;&gt;"",'Geotech Log'!$C$2,""))</f>
        <v>DDH 3476</v>
      </c>
      <c r="B989" s="261" t="str">
        <f>IF(ISBLANK('Geotech Log'!$R$4),"",IF('Discontinuity Log'!B1000&lt;&gt;"",'Geotech Log'!$R$4,""))</f>
        <v>FRO</v>
      </c>
      <c r="C989" s="263">
        <f ca="1">IF(ISBLANK('Discontinuity Log'!A1000),"",'Discontinuity Log'!A1000)</f>
        <v>165</v>
      </c>
      <c r="D989" s="264">
        <f>IF(ISBLANK('Discontinuity Log'!B1000),"",'Discontinuity Log'!B1000)</f>
        <v>343.19</v>
      </c>
      <c r="E989" s="263" t="str">
        <f>IF(ISBLANK('Discontinuity Log'!C1000),"",'Discontinuity Log'!C1000)</f>
        <v>JN</v>
      </c>
      <c r="F989" s="263" t="str">
        <f>IF(ISBLANK('Discontinuity Log'!D1000),"",'Discontinuity Log'!D1000)</f>
        <v>G</v>
      </c>
      <c r="G989" s="263" t="str">
        <f>IF(ISBLANK('Discontinuity Log'!E1000),"",'Discontinuity Log'!E1000)</f>
        <v>CLEAN</v>
      </c>
      <c r="H989" s="263" t="str">
        <f>IF(ISBLANK('Discontinuity Log'!F1000),"",IF('Discontinuity Log'!F1000="-","",'Discontinuity Log'!F1000))</f>
        <v/>
      </c>
      <c r="I989" s="263" t="str">
        <f>IF(ISBLANK('Discontinuity Log'!G1000),"",'Discontinuity Log'!G1000)</f>
        <v>CL</v>
      </c>
      <c r="J989" s="263" t="str">
        <f>IF(ISBLANK('Discontinuity Log'!H1000),"",'Discontinuity Log'!H1000)</f>
        <v/>
      </c>
      <c r="K989" s="263" t="str">
        <f>IF(ISBLANK('Discontinuity Log'!I1000),"",'Discontinuity Log'!I1000)</f>
        <v/>
      </c>
      <c r="L989" s="263" t="str">
        <f>IF(ISBLANK('Discontinuity Log'!J1000),"",'Discontinuity Log'!J1000)</f>
        <v>UN</v>
      </c>
      <c r="M989" s="263" t="str">
        <f>IF(ISBLANK('Discontinuity Log'!K1000),"",'Discontinuity Log'!K1000)</f>
        <v>SM</v>
      </c>
      <c r="N989" s="263">
        <f>IF(ISBLANK('Discontinuity Log'!L1000),"",'Discontinuity Log'!L1000)</f>
        <v>7</v>
      </c>
      <c r="O989" s="263" t="str">
        <f>IF(ISBLANK('Discontinuity Log'!M1000),"",'Discontinuity Log'!M1000)</f>
        <v>R3</v>
      </c>
      <c r="P989" s="263" t="str">
        <f>IF(ISBLANK('Discontinuity Log'!N1000),"",'Discontinuity Log'!N1000)</f>
        <v>W1</v>
      </c>
      <c r="Q989" s="263">
        <f>IF(ISBLANK('Discontinuity Log'!O1000),"",'Discontinuity Log'!O1000)</f>
        <v>20</v>
      </c>
      <c r="R989" s="263">
        <f>IF(ISBLANK('Discontinuity Log'!P1000),"",'Discontinuity Log'!P1000)</f>
        <v>36</v>
      </c>
      <c r="S989" s="263" t="str">
        <f>IF(ISBLANK('Discontinuity Log'!Q1000),"",'Discontinuity Log'!Q1000)</f>
        <v/>
      </c>
      <c r="T989" s="464" t="str">
        <f>IF(ISBLANK('Discontinuity Log'!R1000),"",'Discontinuity Log'!R1000)</f>
        <v/>
      </c>
    </row>
    <row r="990" spans="1:20" x14ac:dyDescent="0.3">
      <c r="A990" s="261" t="str">
        <f>IF(ISBLANK('Geotech Log'!$C$2),"",IF('Discontinuity Log'!B1001&lt;&gt;"",'Geotech Log'!$C$2,""))</f>
        <v>DDH 3476</v>
      </c>
      <c r="B990" s="261" t="str">
        <f>IF(ISBLANK('Geotech Log'!$R$4),"",IF('Discontinuity Log'!B1001&lt;&gt;"",'Geotech Log'!$R$4,""))</f>
        <v>FRO</v>
      </c>
      <c r="C990" s="263">
        <f ca="1">IF(ISBLANK('Discontinuity Log'!A1001),"",'Discontinuity Log'!A1001)</f>
        <v>165</v>
      </c>
      <c r="D990" s="264">
        <f>IF(ISBLANK('Discontinuity Log'!B1001),"",'Discontinuity Log'!B1001)</f>
        <v>343.26</v>
      </c>
      <c r="E990" s="263" t="str">
        <f>IF(ISBLANK('Discontinuity Log'!C1001),"",'Discontinuity Log'!C1001)</f>
        <v>BD</v>
      </c>
      <c r="F990" s="263" t="str">
        <f>IF(ISBLANK('Discontinuity Log'!D1001),"",'Discontinuity Log'!D1001)</f>
        <v>G</v>
      </c>
      <c r="G990" s="263" t="str">
        <f>IF(ISBLANK('Discontinuity Log'!E1001),"",'Discontinuity Log'!E1001)</f>
        <v>COAL</v>
      </c>
      <c r="H990" s="263" t="str">
        <f>IF(ISBLANK('Discontinuity Log'!F1001),"",IF('Discontinuity Log'!F1001="-","",'Discontinuity Log'!F1001))</f>
        <v/>
      </c>
      <c r="I990" s="263" t="str">
        <f>IF(ISBLANK('Discontinuity Log'!G1001),"",'Discontinuity Log'!G1001)</f>
        <v>CC</v>
      </c>
      <c r="J990" s="263" t="str">
        <f>IF(ISBLANK('Discontinuity Log'!H1001),"",'Discontinuity Log'!H1001)</f>
        <v>&lt;=1mm</v>
      </c>
      <c r="K990" s="263" t="str">
        <f>IF(ISBLANK('Discontinuity Log'!I1001),"",'Discontinuity Log'!I1001)</f>
        <v/>
      </c>
      <c r="L990" s="263" t="str">
        <f>IF(ISBLANK('Discontinuity Log'!J1001),"",'Discontinuity Log'!J1001)</f>
        <v>UN</v>
      </c>
      <c r="M990" s="263" t="str">
        <f>IF(ISBLANK('Discontinuity Log'!K1001),"",'Discontinuity Log'!K1001)</f>
        <v>RO</v>
      </c>
      <c r="N990" s="263">
        <f>IF(ISBLANK('Discontinuity Log'!L1001),"",'Discontinuity Log'!L1001)</f>
        <v>9</v>
      </c>
      <c r="O990" s="263" t="str">
        <f>IF(ISBLANK('Discontinuity Log'!M1001),"",'Discontinuity Log'!M1001)</f>
        <v>R3</v>
      </c>
      <c r="P990" s="263" t="str">
        <f>IF(ISBLANK('Discontinuity Log'!N1001),"",'Discontinuity Log'!N1001)</f>
        <v>W1</v>
      </c>
      <c r="Q990" s="263">
        <f>IF(ISBLANK('Discontinuity Log'!O1001),"",'Discontinuity Log'!O1001)</f>
        <v>12</v>
      </c>
      <c r="R990" s="263">
        <f>IF(ISBLANK('Discontinuity Log'!P1001),"",'Discontinuity Log'!P1001)</f>
        <v>72</v>
      </c>
      <c r="S990" s="263" t="str">
        <f>IF(ISBLANK('Discontinuity Log'!Q1001),"",'Discontinuity Log'!Q1001)</f>
        <v/>
      </c>
      <c r="T990" s="464" t="str">
        <f>IF(ISBLANK('Discontinuity Log'!R1001),"",'Discontinuity Log'!R1001)</f>
        <v/>
      </c>
    </row>
    <row r="991" spans="1:20" x14ac:dyDescent="0.3">
      <c r="A991" s="261" t="str">
        <f>IF(ISBLANK('Geotech Log'!$C$2),"",IF('Discontinuity Log'!B1002&lt;&gt;"",'Geotech Log'!$C$2,""))</f>
        <v>DDH 3476</v>
      </c>
      <c r="B991" s="261" t="str">
        <f>IF(ISBLANK('Geotech Log'!$R$4),"",IF('Discontinuity Log'!B1002&lt;&gt;"",'Geotech Log'!$R$4,""))</f>
        <v>FRO</v>
      </c>
      <c r="C991" s="263">
        <f ca="1">IF(ISBLANK('Discontinuity Log'!A1002),"",'Discontinuity Log'!A1002)</f>
        <v>165</v>
      </c>
      <c r="D991" s="264">
        <f>IF(ISBLANK('Discontinuity Log'!B1002),"",'Discontinuity Log'!B1002)</f>
        <v>343.3</v>
      </c>
      <c r="E991" s="263" t="str">
        <f>IF(ISBLANK('Discontinuity Log'!C1002),"",'Discontinuity Log'!C1002)</f>
        <v>OTH</v>
      </c>
      <c r="F991" s="263" t="str">
        <f>IF(ISBLANK('Discontinuity Log'!D1002),"",'Discontinuity Log'!D1002)</f>
        <v>O</v>
      </c>
      <c r="G991" s="263" t="str">
        <f>IF(ISBLANK('Discontinuity Log'!E1002),"",'Discontinuity Log'!E1002)</f>
        <v>RZ</v>
      </c>
      <c r="H991" s="263" t="str">
        <f>IF(ISBLANK('Discontinuity Log'!F1002),"",IF('Discontinuity Log'!F1002="-","",'Discontinuity Log'!F1002))</f>
        <v/>
      </c>
      <c r="I991" s="263" t="str">
        <f>IF(ISBLANK('Discontinuity Log'!G1002),"",'Discontinuity Log'!G1002)</f>
        <v>IN</v>
      </c>
      <c r="J991" s="263" t="str">
        <f>IF(ISBLANK('Discontinuity Log'!H1002),"",'Discontinuity Log'!H1002)</f>
        <v>&gt;5mm</v>
      </c>
      <c r="K991" s="263">
        <f>IF(ISBLANK('Discontinuity Log'!I1002),"",'Discontinuity Log'!I1002)</f>
        <v>190</v>
      </c>
      <c r="L991" s="263" t="str">
        <f>IF(ISBLANK('Discontinuity Log'!J1002),"",'Discontinuity Log'!J1002)</f>
        <v>UN</v>
      </c>
      <c r="M991" s="263" t="str">
        <f>IF(ISBLANK('Discontinuity Log'!K1002),"",'Discontinuity Log'!K1002)</f>
        <v>RO</v>
      </c>
      <c r="N991" s="263">
        <f>IF(ISBLANK('Discontinuity Log'!L1002),"",'Discontinuity Log'!L1002)</f>
        <v>9</v>
      </c>
      <c r="O991" s="263" t="str">
        <f>IF(ISBLANK('Discontinuity Log'!M1002),"",'Discontinuity Log'!M1002)</f>
        <v>R3</v>
      </c>
      <c r="P991" s="263" t="str">
        <f>IF(ISBLANK('Discontinuity Log'!N1002),"",'Discontinuity Log'!N1002)</f>
        <v>W1</v>
      </c>
      <c r="Q991" s="263">
        <f>IF(ISBLANK('Discontinuity Log'!O1002),"",'Discontinuity Log'!O1002)</f>
        <v>0</v>
      </c>
      <c r="R991" s="263">
        <f>IF(ISBLANK('Discontinuity Log'!P1002),"",'Discontinuity Log'!P1002)</f>
        <v>73</v>
      </c>
      <c r="S991" s="263" t="str">
        <f>IF(ISBLANK('Discontinuity Log'!Q1002),"",'Discontinuity Log'!Q1002)</f>
        <v/>
      </c>
      <c r="T991" s="464" t="str">
        <f>IF(ISBLANK('Discontinuity Log'!R1002),"",'Discontinuity Log'!R1002)</f>
        <v xml:space="preserve">RUBBLE ZONE WITH SUBROUNDED PIECES OF COAL-COATED MUDSTONE UP TO 3CM </v>
      </c>
    </row>
    <row r="992" spans="1:20" x14ac:dyDescent="0.3">
      <c r="A992" s="261" t="str">
        <f>IF(ISBLANK('Geotech Log'!$C$2),"",IF('Discontinuity Log'!B1003&lt;&gt;"",'Geotech Log'!$C$2,""))</f>
        <v>DDH 3476</v>
      </c>
      <c r="B992" s="261" t="str">
        <f>IF(ISBLANK('Geotech Log'!$R$4),"",IF('Discontinuity Log'!B1003&lt;&gt;"",'Geotech Log'!$R$4,""))</f>
        <v>FRO</v>
      </c>
      <c r="C992" s="263">
        <f ca="1">IF(ISBLANK('Discontinuity Log'!A1003),"",'Discontinuity Log'!A1003)</f>
        <v>166</v>
      </c>
      <c r="D992" s="264">
        <f>IF(ISBLANK('Discontinuity Log'!B1003),"",'Discontinuity Log'!B1003)</f>
        <v>345.43</v>
      </c>
      <c r="E992" s="263" t="str">
        <f>IF(ISBLANK('Discontinuity Log'!C1003),"",'Discontinuity Log'!C1003)</f>
        <v>BD</v>
      </c>
      <c r="F992" s="263" t="str">
        <f>IF(ISBLANK('Discontinuity Log'!D1003),"",'Discontinuity Log'!D1003)</f>
        <v>G</v>
      </c>
      <c r="G992" s="263" t="str">
        <f>IF(ISBLANK('Discontinuity Log'!E1003),"",'Discontinuity Log'!E1003)</f>
        <v>COAL</v>
      </c>
      <c r="H992" s="263" t="str">
        <f>IF(ISBLANK('Discontinuity Log'!F1003),"",IF('Discontinuity Log'!F1003="-","",'Discontinuity Log'!F1003))</f>
        <v/>
      </c>
      <c r="I992" s="263" t="str">
        <f>IF(ISBLANK('Discontinuity Log'!G1003),"",'Discontinuity Log'!G1003)</f>
        <v>CC</v>
      </c>
      <c r="J992" s="263" t="str">
        <f>IF(ISBLANK('Discontinuity Log'!H1003),"",'Discontinuity Log'!H1003)</f>
        <v>&lt;=1mm</v>
      </c>
      <c r="K992" s="263" t="str">
        <f>IF(ISBLANK('Discontinuity Log'!I1003),"",'Discontinuity Log'!I1003)</f>
        <v/>
      </c>
      <c r="L992" s="263" t="str">
        <f>IF(ISBLANK('Discontinuity Log'!J1003),"",'Discontinuity Log'!J1003)</f>
        <v>UN</v>
      </c>
      <c r="M992" s="263" t="str">
        <f>IF(ISBLANK('Discontinuity Log'!K1003),"",'Discontinuity Log'!K1003)</f>
        <v>RO</v>
      </c>
      <c r="N992" s="263">
        <f>IF(ISBLANK('Discontinuity Log'!L1003),"",'Discontinuity Log'!L1003)</f>
        <v>9</v>
      </c>
      <c r="O992" s="263" t="str">
        <f>IF(ISBLANK('Discontinuity Log'!M1003),"",'Discontinuity Log'!M1003)</f>
        <v>R3</v>
      </c>
      <c r="P992" s="263" t="str">
        <f>IF(ISBLANK('Discontinuity Log'!N1003),"",'Discontinuity Log'!N1003)</f>
        <v>W1</v>
      </c>
      <c r="Q992" s="263">
        <f>IF(ISBLANK('Discontinuity Log'!O1003),"",'Discontinuity Log'!O1003)</f>
        <v>12</v>
      </c>
      <c r="R992" s="263">
        <f>IF(ISBLANK('Discontinuity Log'!P1003),"",'Discontinuity Log'!P1003)</f>
        <v>60</v>
      </c>
      <c r="S992" s="263" t="str">
        <f>IF(ISBLANK('Discontinuity Log'!Q1003),"",'Discontinuity Log'!Q1003)</f>
        <v/>
      </c>
      <c r="T992" s="464" t="str">
        <f>IF(ISBLANK('Discontinuity Log'!R1003),"",'Discontinuity Log'!R1003)</f>
        <v/>
      </c>
    </row>
    <row r="993" spans="1:20" x14ac:dyDescent="0.3">
      <c r="A993" s="261" t="str">
        <f>IF(ISBLANK('Geotech Log'!$C$2),"",IF('Discontinuity Log'!B1004&lt;&gt;"",'Geotech Log'!$C$2,""))</f>
        <v>DDH 3476</v>
      </c>
      <c r="B993" s="261" t="str">
        <f>IF(ISBLANK('Geotech Log'!$R$4),"",IF('Discontinuity Log'!B1004&lt;&gt;"",'Geotech Log'!$R$4,""))</f>
        <v>FRO</v>
      </c>
      <c r="C993" s="263">
        <f ca="1">IF(ISBLANK('Discontinuity Log'!A1004),"",'Discontinuity Log'!A1004)</f>
        <v>166</v>
      </c>
      <c r="D993" s="264">
        <f>IF(ISBLANK('Discontinuity Log'!B1004),"",'Discontinuity Log'!B1004)</f>
        <v>345.46</v>
      </c>
      <c r="E993" s="263" t="str">
        <f>IF(ISBLANK('Discontinuity Log'!C1004),"",'Discontinuity Log'!C1004)</f>
        <v>BD</v>
      </c>
      <c r="F993" s="263" t="str">
        <f>IF(ISBLANK('Discontinuity Log'!D1004),"",'Discontinuity Log'!D1004)</f>
        <v>G</v>
      </c>
      <c r="G993" s="263" t="str">
        <f>IF(ISBLANK('Discontinuity Log'!E1004),"",'Discontinuity Log'!E1004)</f>
        <v>COAL</v>
      </c>
      <c r="H993" s="263" t="str">
        <f>IF(ISBLANK('Discontinuity Log'!F1004),"",IF('Discontinuity Log'!F1004="-","",'Discontinuity Log'!F1004))</f>
        <v/>
      </c>
      <c r="I993" s="263" t="str">
        <f>IF(ISBLANK('Discontinuity Log'!G1004),"",'Discontinuity Log'!G1004)</f>
        <v>CC</v>
      </c>
      <c r="J993" s="263" t="str">
        <f>IF(ISBLANK('Discontinuity Log'!H1004),"",'Discontinuity Log'!H1004)</f>
        <v>&lt;=1mm</v>
      </c>
      <c r="K993" s="263" t="str">
        <f>IF(ISBLANK('Discontinuity Log'!I1004),"",'Discontinuity Log'!I1004)</f>
        <v/>
      </c>
      <c r="L993" s="263" t="str">
        <f>IF(ISBLANK('Discontinuity Log'!J1004),"",'Discontinuity Log'!J1004)</f>
        <v>UN</v>
      </c>
      <c r="M993" s="263" t="str">
        <f>IF(ISBLANK('Discontinuity Log'!K1004),"",'Discontinuity Log'!K1004)</f>
        <v>RO</v>
      </c>
      <c r="N993" s="263">
        <f>IF(ISBLANK('Discontinuity Log'!L1004),"",'Discontinuity Log'!L1004)</f>
        <v>9</v>
      </c>
      <c r="O993" s="263" t="str">
        <f>IF(ISBLANK('Discontinuity Log'!M1004),"",'Discontinuity Log'!M1004)</f>
        <v>R3</v>
      </c>
      <c r="P993" s="263" t="str">
        <f>IF(ISBLANK('Discontinuity Log'!N1004),"",'Discontinuity Log'!N1004)</f>
        <v>W1</v>
      </c>
      <c r="Q993" s="263">
        <f>IF(ISBLANK('Discontinuity Log'!O1004),"",'Discontinuity Log'!O1004)</f>
        <v>12</v>
      </c>
      <c r="R993" s="263">
        <f>IF(ISBLANK('Discontinuity Log'!P1004),"",'Discontinuity Log'!P1004)</f>
        <v>65</v>
      </c>
      <c r="S993" s="263" t="str">
        <f>IF(ISBLANK('Discontinuity Log'!Q1004),"",'Discontinuity Log'!Q1004)</f>
        <v/>
      </c>
      <c r="T993" s="464" t="str">
        <f>IF(ISBLANK('Discontinuity Log'!R1004),"",'Discontinuity Log'!R1004)</f>
        <v/>
      </c>
    </row>
    <row r="994" spans="1:20" x14ac:dyDescent="0.3">
      <c r="A994" s="261" t="str">
        <f>IF(ISBLANK('Geotech Log'!$C$2),"",IF('Discontinuity Log'!B1005&lt;&gt;"",'Geotech Log'!$C$2,""))</f>
        <v>DDH 3476</v>
      </c>
      <c r="B994" s="261" t="str">
        <f>IF(ISBLANK('Geotech Log'!$R$4),"",IF('Discontinuity Log'!B1005&lt;&gt;"",'Geotech Log'!$R$4,""))</f>
        <v>FRO</v>
      </c>
      <c r="C994" s="263">
        <f ca="1">IF(ISBLANK('Discontinuity Log'!A1005),"",'Discontinuity Log'!A1005)</f>
        <v>166</v>
      </c>
      <c r="D994" s="264">
        <f>IF(ISBLANK('Discontinuity Log'!B1005),"",'Discontinuity Log'!B1005)</f>
        <v>345.54</v>
      </c>
      <c r="E994" s="263" t="str">
        <f>IF(ISBLANK('Discontinuity Log'!C1005),"",'Discontinuity Log'!C1005)</f>
        <v>BD</v>
      </c>
      <c r="F994" s="263" t="str">
        <f>IF(ISBLANK('Discontinuity Log'!D1005),"",'Discontinuity Log'!D1005)</f>
        <v>G</v>
      </c>
      <c r="G994" s="263" t="str">
        <f>IF(ISBLANK('Discontinuity Log'!E1005),"",'Discontinuity Log'!E1005)</f>
        <v>COAL</v>
      </c>
      <c r="H994" s="263" t="str">
        <f>IF(ISBLANK('Discontinuity Log'!F1005),"",IF('Discontinuity Log'!F1005="-","",'Discontinuity Log'!F1005))</f>
        <v/>
      </c>
      <c r="I994" s="263" t="str">
        <f>IF(ISBLANK('Discontinuity Log'!G1005),"",'Discontinuity Log'!G1005)</f>
        <v>CC</v>
      </c>
      <c r="J994" s="263" t="str">
        <f>IF(ISBLANK('Discontinuity Log'!H1005),"",'Discontinuity Log'!H1005)</f>
        <v>&lt;=1mm</v>
      </c>
      <c r="K994" s="263" t="str">
        <f>IF(ISBLANK('Discontinuity Log'!I1005),"",'Discontinuity Log'!I1005)</f>
        <v/>
      </c>
      <c r="L994" s="263" t="str">
        <f>IF(ISBLANK('Discontinuity Log'!J1005),"",'Discontinuity Log'!J1005)</f>
        <v>PL</v>
      </c>
      <c r="M994" s="263" t="str">
        <f>IF(ISBLANK('Discontinuity Log'!K1005),"",'Discontinuity Log'!K1005)</f>
        <v>SM</v>
      </c>
      <c r="N994" s="263">
        <f>IF(ISBLANK('Discontinuity Log'!L1005),"",'Discontinuity Log'!L1005)</f>
        <v>3</v>
      </c>
      <c r="O994" s="263" t="str">
        <f>IF(ISBLANK('Discontinuity Log'!M1005),"",'Discontinuity Log'!M1005)</f>
        <v>R3</v>
      </c>
      <c r="P994" s="263" t="str">
        <f>IF(ISBLANK('Discontinuity Log'!N1005),"",'Discontinuity Log'!N1005)</f>
        <v>W1</v>
      </c>
      <c r="Q994" s="263">
        <f>IF(ISBLANK('Discontinuity Log'!O1005),"",'Discontinuity Log'!O1005)</f>
        <v>12</v>
      </c>
      <c r="R994" s="263">
        <f>IF(ISBLANK('Discontinuity Log'!P1005),"",'Discontinuity Log'!P1005)</f>
        <v>71</v>
      </c>
      <c r="S994" s="263" t="str">
        <f>IF(ISBLANK('Discontinuity Log'!Q1005),"",'Discontinuity Log'!Q1005)</f>
        <v/>
      </c>
      <c r="T994" s="464" t="str">
        <f>IF(ISBLANK('Discontinuity Log'!R1005),"",'Discontinuity Log'!R1005)</f>
        <v>SLIGHTLY POLISHED SURFACE</v>
      </c>
    </row>
    <row r="995" spans="1:20" x14ac:dyDescent="0.3">
      <c r="A995" s="261" t="str">
        <f>IF(ISBLANK('Geotech Log'!$C$2),"",IF('Discontinuity Log'!B1006&lt;&gt;"",'Geotech Log'!$C$2,""))</f>
        <v>DDH 3476</v>
      </c>
      <c r="B995" s="261" t="str">
        <f>IF(ISBLANK('Geotech Log'!$R$4),"",IF('Discontinuity Log'!B1006&lt;&gt;"",'Geotech Log'!$R$4,""))</f>
        <v>FRO</v>
      </c>
      <c r="C995" s="263">
        <f ca="1">IF(ISBLANK('Discontinuity Log'!A1006),"",'Discontinuity Log'!A1006)</f>
        <v>166</v>
      </c>
      <c r="D995" s="264">
        <f>IF(ISBLANK('Discontinuity Log'!B1006),"",'Discontinuity Log'!B1006)</f>
        <v>345.81</v>
      </c>
      <c r="E995" s="263" t="str">
        <f>IF(ISBLANK('Discontinuity Log'!C1006),"",'Discontinuity Log'!C1006)</f>
        <v>BD</v>
      </c>
      <c r="F995" s="263" t="str">
        <f>IF(ISBLANK('Discontinuity Log'!D1006),"",'Discontinuity Log'!D1006)</f>
        <v>G</v>
      </c>
      <c r="G995" s="263" t="str">
        <f>IF(ISBLANK('Discontinuity Log'!E1006),"",'Discontinuity Log'!E1006)</f>
        <v>COAL</v>
      </c>
      <c r="H995" s="263" t="str">
        <f>IF(ISBLANK('Discontinuity Log'!F1006),"",IF('Discontinuity Log'!F1006="-","",'Discontinuity Log'!F1006))</f>
        <v/>
      </c>
      <c r="I995" s="263" t="str">
        <f>IF(ISBLANK('Discontinuity Log'!G1006),"",'Discontinuity Log'!G1006)</f>
        <v>CC</v>
      </c>
      <c r="J995" s="263" t="str">
        <f>IF(ISBLANK('Discontinuity Log'!H1006),"",'Discontinuity Log'!H1006)</f>
        <v>&lt;=1mm</v>
      </c>
      <c r="K995" s="263" t="str">
        <f>IF(ISBLANK('Discontinuity Log'!I1006),"",'Discontinuity Log'!I1006)</f>
        <v/>
      </c>
      <c r="L995" s="263" t="str">
        <f>IF(ISBLANK('Discontinuity Log'!J1006),"",'Discontinuity Log'!J1006)</f>
        <v>PL</v>
      </c>
      <c r="M995" s="263" t="str">
        <f>IF(ISBLANK('Discontinuity Log'!K1006),"",'Discontinuity Log'!K1006)</f>
        <v>SM</v>
      </c>
      <c r="N995" s="263">
        <f>IF(ISBLANK('Discontinuity Log'!L1006),"",'Discontinuity Log'!L1006)</f>
        <v>7</v>
      </c>
      <c r="O995" s="263" t="str">
        <f>IF(ISBLANK('Discontinuity Log'!M1006),"",'Discontinuity Log'!M1006)</f>
        <v>R3</v>
      </c>
      <c r="P995" s="263" t="str">
        <f>IF(ISBLANK('Discontinuity Log'!N1006),"",'Discontinuity Log'!N1006)</f>
        <v>W1</v>
      </c>
      <c r="Q995" s="263">
        <f>IF(ISBLANK('Discontinuity Log'!O1006),"",'Discontinuity Log'!O1006)</f>
        <v>12</v>
      </c>
      <c r="R995" s="263">
        <f>IF(ISBLANK('Discontinuity Log'!P1006),"",'Discontinuity Log'!P1006)</f>
        <v>64</v>
      </c>
      <c r="S995" s="263" t="str">
        <f>IF(ISBLANK('Discontinuity Log'!Q1006),"",'Discontinuity Log'!Q1006)</f>
        <v/>
      </c>
      <c r="T995" s="464" t="str">
        <f>IF(ISBLANK('Discontinuity Log'!R1006),"",'Discontinuity Log'!R1006)</f>
        <v>TRACE CALCITE</v>
      </c>
    </row>
    <row r="996" spans="1:20" x14ac:dyDescent="0.3">
      <c r="A996" s="261" t="str">
        <f>IF(ISBLANK('Geotech Log'!$C$2),"",IF('Discontinuity Log'!B1007&lt;&gt;"",'Geotech Log'!$C$2,""))</f>
        <v>DDH 3476</v>
      </c>
      <c r="B996" s="261" t="str">
        <f>IF(ISBLANK('Geotech Log'!$R$4),"",IF('Discontinuity Log'!B1007&lt;&gt;"",'Geotech Log'!$R$4,""))</f>
        <v>FRO</v>
      </c>
      <c r="C996" s="263">
        <f ca="1">IF(ISBLANK('Discontinuity Log'!A1007),"",'Discontinuity Log'!A1007)</f>
        <v>167</v>
      </c>
      <c r="D996" s="264">
        <f>IF(ISBLANK('Discontinuity Log'!B1007),"",'Discontinuity Log'!B1007)</f>
        <v>346</v>
      </c>
      <c r="E996" s="263" t="str">
        <f>IF(ISBLANK('Discontinuity Log'!C1007),"",'Discontinuity Log'!C1007)</f>
        <v>OTH</v>
      </c>
      <c r="F996" s="263" t="str">
        <f>IF(ISBLANK('Discontinuity Log'!D1007),"",'Discontinuity Log'!D1007)</f>
        <v>O</v>
      </c>
      <c r="G996" s="263" t="str">
        <f>IF(ISBLANK('Discontinuity Log'!E1007),"",'Discontinuity Log'!E1007)</f>
        <v>RZ</v>
      </c>
      <c r="H996" s="263" t="str">
        <f>IF(ISBLANK('Discontinuity Log'!F1007),"",IF('Discontinuity Log'!F1007="-","",'Discontinuity Log'!F1007))</f>
        <v/>
      </c>
      <c r="I996" s="263" t="str">
        <f>IF(ISBLANK('Discontinuity Log'!G1007),"",'Discontinuity Log'!G1007)</f>
        <v>IN</v>
      </c>
      <c r="J996" s="263" t="str">
        <f>IF(ISBLANK('Discontinuity Log'!H1007),"",'Discontinuity Log'!H1007)</f>
        <v>&gt;5mm</v>
      </c>
      <c r="K996" s="263">
        <f>IF(ISBLANK('Discontinuity Log'!I1007),"",'Discontinuity Log'!I1007)</f>
        <v>270</v>
      </c>
      <c r="L996" s="263" t="str">
        <f>IF(ISBLANK('Discontinuity Log'!J1007),"",'Discontinuity Log'!J1007)</f>
        <v>UN</v>
      </c>
      <c r="M996" s="263" t="str">
        <f>IF(ISBLANK('Discontinuity Log'!K1007),"",'Discontinuity Log'!K1007)</f>
        <v>RO</v>
      </c>
      <c r="N996" s="263">
        <f>IF(ISBLANK('Discontinuity Log'!L1007),"",'Discontinuity Log'!L1007)</f>
        <v>13</v>
      </c>
      <c r="O996" s="263" t="str">
        <f>IF(ISBLANK('Discontinuity Log'!M1007),"",'Discontinuity Log'!M1007)</f>
        <v>R4</v>
      </c>
      <c r="P996" s="263" t="str">
        <f>IF(ISBLANK('Discontinuity Log'!N1007),"",'Discontinuity Log'!N1007)</f>
        <v>W1</v>
      </c>
      <c r="Q996" s="263">
        <f>IF(ISBLANK('Discontinuity Log'!O1007),"",'Discontinuity Log'!O1007)</f>
        <v>0</v>
      </c>
      <c r="R996" s="263">
        <f>IF(ISBLANK('Discontinuity Log'!P1007),"",'Discontinuity Log'!P1007)</f>
        <v>70</v>
      </c>
      <c r="S996" s="263" t="str">
        <f>IF(ISBLANK('Discontinuity Log'!Q1007),"",'Discontinuity Log'!Q1007)</f>
        <v/>
      </c>
      <c r="T996" s="464" t="str">
        <f>IF(ISBLANK('Discontinuity Log'!R1007),"",'Discontinuity Log'!R1007)</f>
        <v>RUBBLE ZONE WITH ANGULAR CHIPS OF SILTSTONE UP TO 4CM IN SIZE</v>
      </c>
    </row>
    <row r="997" spans="1:20" x14ac:dyDescent="0.3">
      <c r="A997" s="261" t="str">
        <f>IF(ISBLANK('Geotech Log'!$C$2),"",IF('Discontinuity Log'!B1008&lt;&gt;"",'Geotech Log'!$C$2,""))</f>
        <v>DDH 3476</v>
      </c>
      <c r="B997" s="261" t="str">
        <f>IF(ISBLANK('Geotech Log'!$R$4),"",IF('Discontinuity Log'!B1008&lt;&gt;"",'Geotech Log'!$R$4,""))</f>
        <v>FRO</v>
      </c>
      <c r="C997" s="263">
        <f ca="1">IF(ISBLANK('Discontinuity Log'!A1008),"",'Discontinuity Log'!A1008)</f>
        <v>167</v>
      </c>
      <c r="D997" s="264">
        <f>IF(ISBLANK('Discontinuity Log'!B1008),"",'Discontinuity Log'!B1008)</f>
        <v>346.4</v>
      </c>
      <c r="E997" s="263" t="str">
        <f>IF(ISBLANK('Discontinuity Log'!C1008),"",'Discontinuity Log'!C1008)</f>
        <v>JN</v>
      </c>
      <c r="F997" s="263" t="str">
        <f>IF(ISBLANK('Discontinuity Log'!D1008),"",'Discontinuity Log'!D1008)</f>
        <v>G</v>
      </c>
      <c r="G997" s="263" t="str">
        <f>IF(ISBLANK('Discontinuity Log'!E1008),"",'Discontinuity Log'!E1008)</f>
        <v>CA</v>
      </c>
      <c r="H997" s="263" t="str">
        <f>IF(ISBLANK('Discontinuity Log'!F1008),"",IF('Discontinuity Log'!F1008="-","",'Discontinuity Log'!F1008))</f>
        <v/>
      </c>
      <c r="I997" s="263" t="str">
        <f>IF(ISBLANK('Discontinuity Log'!G1008),"",'Discontinuity Log'!G1008)</f>
        <v>PC</v>
      </c>
      <c r="J997" s="263" t="str">
        <f>IF(ISBLANK('Discontinuity Log'!H1008),"",'Discontinuity Log'!H1008)</f>
        <v>&lt;=1mm</v>
      </c>
      <c r="K997" s="263" t="str">
        <f>IF(ISBLANK('Discontinuity Log'!I1008),"",'Discontinuity Log'!I1008)</f>
        <v/>
      </c>
      <c r="L997" s="263" t="str">
        <f>IF(ISBLANK('Discontinuity Log'!J1008),"",'Discontinuity Log'!J1008)</f>
        <v>UN</v>
      </c>
      <c r="M997" s="263" t="str">
        <f>IF(ISBLANK('Discontinuity Log'!K1008),"",'Discontinuity Log'!K1008)</f>
        <v>RO</v>
      </c>
      <c r="N997" s="263">
        <f>IF(ISBLANK('Discontinuity Log'!L1008),"",'Discontinuity Log'!L1008)</f>
        <v>13</v>
      </c>
      <c r="O997" s="263" t="str">
        <f>IF(ISBLANK('Discontinuity Log'!M1008),"",'Discontinuity Log'!M1008)</f>
        <v>R4</v>
      </c>
      <c r="P997" s="263" t="str">
        <f>IF(ISBLANK('Discontinuity Log'!N1008),"",'Discontinuity Log'!N1008)</f>
        <v>W1</v>
      </c>
      <c r="Q997" s="263">
        <f>IF(ISBLANK('Discontinuity Log'!O1008),"",'Discontinuity Log'!O1008)</f>
        <v>20</v>
      </c>
      <c r="R997" s="263">
        <f>IF(ISBLANK('Discontinuity Log'!P1008),"",'Discontinuity Log'!P1008)</f>
        <v>0</v>
      </c>
      <c r="S997" s="263" t="str">
        <f>IF(ISBLANK('Discontinuity Log'!Q1008),"",'Discontinuity Log'!Q1008)</f>
        <v/>
      </c>
      <c r="T997" s="464" t="str">
        <f>IF(ISBLANK('Discontinuity Log'!R1008),"",'Discontinuity Log'!R1008)</f>
        <v/>
      </c>
    </row>
    <row r="998" spans="1:20" x14ac:dyDescent="0.3">
      <c r="A998" s="261" t="str">
        <f>IF(ISBLANK('Geotech Log'!$C$2),"",IF('Discontinuity Log'!B1009&lt;&gt;"",'Geotech Log'!$C$2,""))</f>
        <v>DDH 3476</v>
      </c>
      <c r="B998" s="261" t="str">
        <f>IF(ISBLANK('Geotech Log'!$R$4),"",IF('Discontinuity Log'!B1009&lt;&gt;"",'Geotech Log'!$R$4,""))</f>
        <v>FRO</v>
      </c>
      <c r="C998" s="263">
        <f ca="1">IF(ISBLANK('Discontinuity Log'!A1009),"",'Discontinuity Log'!A1009)</f>
        <v>167</v>
      </c>
      <c r="D998" s="264">
        <f>IF(ISBLANK('Discontinuity Log'!B1009),"",'Discontinuity Log'!B1009)</f>
        <v>346.57</v>
      </c>
      <c r="E998" s="263" t="str">
        <f>IF(ISBLANK('Discontinuity Log'!C1009),"",'Discontinuity Log'!C1009)</f>
        <v>BD</v>
      </c>
      <c r="F998" s="263" t="str">
        <f>IF(ISBLANK('Discontinuity Log'!D1009),"",'Discontinuity Log'!D1009)</f>
        <v>G</v>
      </c>
      <c r="G998" s="263" t="str">
        <f>IF(ISBLANK('Discontinuity Log'!E1009),"",'Discontinuity Log'!E1009)</f>
        <v>COAL</v>
      </c>
      <c r="H998" s="263" t="str">
        <f>IF(ISBLANK('Discontinuity Log'!F1009),"",IF('Discontinuity Log'!F1009="-","",'Discontinuity Log'!F1009))</f>
        <v/>
      </c>
      <c r="I998" s="263" t="str">
        <f>IF(ISBLANK('Discontinuity Log'!G1009),"",'Discontinuity Log'!G1009)</f>
        <v>CC</v>
      </c>
      <c r="J998" s="263" t="str">
        <f>IF(ISBLANK('Discontinuity Log'!H1009),"",'Discontinuity Log'!H1009)</f>
        <v>&lt;=1mm</v>
      </c>
      <c r="K998" s="263" t="str">
        <f>IF(ISBLANK('Discontinuity Log'!I1009),"",'Discontinuity Log'!I1009)</f>
        <v/>
      </c>
      <c r="L998" s="263" t="str">
        <f>IF(ISBLANK('Discontinuity Log'!J1009),"",'Discontinuity Log'!J1009)</f>
        <v>PL</v>
      </c>
      <c r="M998" s="263" t="str">
        <f>IF(ISBLANK('Discontinuity Log'!K1009),"",'Discontinuity Log'!K1009)</f>
        <v>RO</v>
      </c>
      <c r="N998" s="263">
        <f>IF(ISBLANK('Discontinuity Log'!L1009),"",'Discontinuity Log'!L1009)</f>
        <v>9</v>
      </c>
      <c r="O998" s="263" t="str">
        <f>IF(ISBLANK('Discontinuity Log'!M1009),"",'Discontinuity Log'!M1009)</f>
        <v>R4</v>
      </c>
      <c r="P998" s="263" t="str">
        <f>IF(ISBLANK('Discontinuity Log'!N1009),"",'Discontinuity Log'!N1009)</f>
        <v>W1</v>
      </c>
      <c r="Q998" s="263">
        <f>IF(ISBLANK('Discontinuity Log'!O1009),"",'Discontinuity Log'!O1009)</f>
        <v>12</v>
      </c>
      <c r="R998" s="263">
        <f>IF(ISBLANK('Discontinuity Log'!P1009),"",'Discontinuity Log'!P1009)</f>
        <v>79</v>
      </c>
      <c r="S998" s="263" t="str">
        <f>IF(ISBLANK('Discontinuity Log'!Q1009),"",'Discontinuity Log'!Q1009)</f>
        <v/>
      </c>
      <c r="T998" s="464" t="str">
        <f>IF(ISBLANK('Discontinuity Log'!R1009),"",'Discontinuity Log'!R1009)</f>
        <v/>
      </c>
    </row>
    <row r="999" spans="1:20" x14ac:dyDescent="0.3">
      <c r="A999" s="261" t="str">
        <f>IF(ISBLANK('Geotech Log'!$C$2),"",IF('Discontinuity Log'!B1010&lt;&gt;"",'Geotech Log'!$C$2,""))</f>
        <v>DDH 3476</v>
      </c>
      <c r="B999" s="261" t="str">
        <f>IF(ISBLANK('Geotech Log'!$R$4),"",IF('Discontinuity Log'!B1010&lt;&gt;"",'Geotech Log'!$R$4,""))</f>
        <v>FRO</v>
      </c>
      <c r="C999" s="263">
        <f ca="1">IF(ISBLANK('Discontinuity Log'!A1010),"",'Discontinuity Log'!A1010)</f>
        <v>167</v>
      </c>
      <c r="D999" s="264">
        <f>IF(ISBLANK('Discontinuity Log'!B1010),"",'Discontinuity Log'!B1010)</f>
        <v>346.6</v>
      </c>
      <c r="E999" s="263" t="str">
        <f>IF(ISBLANK('Discontinuity Log'!C1010),"",'Discontinuity Log'!C1010)</f>
        <v>BD</v>
      </c>
      <c r="F999" s="263" t="str">
        <f>IF(ISBLANK('Discontinuity Log'!D1010),"",'Discontinuity Log'!D1010)</f>
        <v>G</v>
      </c>
      <c r="G999" s="263" t="str">
        <f>IF(ISBLANK('Discontinuity Log'!E1010),"",'Discontinuity Log'!E1010)</f>
        <v>COAL</v>
      </c>
      <c r="H999" s="263" t="str">
        <f>IF(ISBLANK('Discontinuity Log'!F1010),"",IF('Discontinuity Log'!F1010="-","",'Discontinuity Log'!F1010))</f>
        <v/>
      </c>
      <c r="I999" s="263" t="str">
        <f>IF(ISBLANK('Discontinuity Log'!G1010),"",'Discontinuity Log'!G1010)</f>
        <v>CC</v>
      </c>
      <c r="J999" s="263" t="str">
        <f>IF(ISBLANK('Discontinuity Log'!H1010),"",'Discontinuity Log'!H1010)</f>
        <v>&lt;=1mm</v>
      </c>
      <c r="K999" s="263" t="str">
        <f>IF(ISBLANK('Discontinuity Log'!I1010),"",'Discontinuity Log'!I1010)</f>
        <v/>
      </c>
      <c r="L999" s="263" t="str">
        <f>IF(ISBLANK('Discontinuity Log'!J1010),"",'Discontinuity Log'!J1010)</f>
        <v>UN</v>
      </c>
      <c r="M999" s="263" t="str">
        <f>IF(ISBLANK('Discontinuity Log'!K1010),"",'Discontinuity Log'!K1010)</f>
        <v>RO</v>
      </c>
      <c r="N999" s="263">
        <f>IF(ISBLANK('Discontinuity Log'!L1010),"",'Discontinuity Log'!L1010)</f>
        <v>9</v>
      </c>
      <c r="O999" s="263" t="str">
        <f>IF(ISBLANK('Discontinuity Log'!M1010),"",'Discontinuity Log'!M1010)</f>
        <v>R4</v>
      </c>
      <c r="P999" s="263" t="str">
        <f>IF(ISBLANK('Discontinuity Log'!N1010),"",'Discontinuity Log'!N1010)</f>
        <v>W1</v>
      </c>
      <c r="Q999" s="263">
        <f>IF(ISBLANK('Discontinuity Log'!O1010),"",'Discontinuity Log'!O1010)</f>
        <v>12</v>
      </c>
      <c r="R999" s="263">
        <f>IF(ISBLANK('Discontinuity Log'!P1010),"",'Discontinuity Log'!P1010)</f>
        <v>75</v>
      </c>
      <c r="S999" s="263" t="str">
        <f>IF(ISBLANK('Discontinuity Log'!Q1010),"",'Discontinuity Log'!Q1010)</f>
        <v/>
      </c>
      <c r="T999" s="464" t="str">
        <f>IF(ISBLANK('Discontinuity Log'!R1010),"",'Discontinuity Log'!R1010)</f>
        <v/>
      </c>
    </row>
    <row r="1000" spans="1:20" x14ac:dyDescent="0.3">
      <c r="A1000" s="261" t="str">
        <f>IF(ISBLANK('Geotech Log'!$C$2),"",IF('Discontinuity Log'!B1011&lt;&gt;"",'Geotech Log'!$C$2,""))</f>
        <v>DDH 3476</v>
      </c>
      <c r="B1000" s="261" t="str">
        <f>IF(ISBLANK('Geotech Log'!$R$4),"",IF('Discontinuity Log'!B1011&lt;&gt;"",'Geotech Log'!$R$4,""))</f>
        <v>FRO</v>
      </c>
      <c r="C1000" s="263">
        <f ca="1">IF(ISBLANK('Discontinuity Log'!A1011),"",'Discontinuity Log'!A1011)</f>
        <v>167</v>
      </c>
      <c r="D1000" s="264">
        <f>IF(ISBLANK('Discontinuity Log'!B1011),"",'Discontinuity Log'!B1011)</f>
        <v>347</v>
      </c>
      <c r="E1000" s="263" t="str">
        <f>IF(ISBLANK('Discontinuity Log'!C1011),"",'Discontinuity Log'!C1011)</f>
        <v>JN</v>
      </c>
      <c r="F1000" s="263" t="str">
        <f>IF(ISBLANK('Discontinuity Log'!D1011),"",'Discontinuity Log'!D1011)</f>
        <v>G</v>
      </c>
      <c r="G1000" s="263" t="str">
        <f>IF(ISBLANK('Discontinuity Log'!E1011),"",'Discontinuity Log'!E1011)</f>
        <v>CA</v>
      </c>
      <c r="H1000" s="263" t="str">
        <f>IF(ISBLANK('Discontinuity Log'!F1011),"",IF('Discontinuity Log'!F1011="-","",'Discontinuity Log'!F1011))</f>
        <v/>
      </c>
      <c r="I1000" s="263" t="str">
        <f>IF(ISBLANK('Discontinuity Log'!G1011),"",'Discontinuity Log'!G1011)</f>
        <v>CC</v>
      </c>
      <c r="J1000" s="263" t="str">
        <f>IF(ISBLANK('Discontinuity Log'!H1011),"",'Discontinuity Log'!H1011)</f>
        <v>&lt;=1mm</v>
      </c>
      <c r="K1000" s="263" t="str">
        <f>IF(ISBLANK('Discontinuity Log'!I1011),"",'Discontinuity Log'!I1011)</f>
        <v/>
      </c>
      <c r="L1000" s="263" t="str">
        <f>IF(ISBLANK('Discontinuity Log'!J1011),"",'Discontinuity Log'!J1011)</f>
        <v>UN</v>
      </c>
      <c r="M1000" s="263" t="str">
        <f>IF(ISBLANK('Discontinuity Log'!K1011),"",'Discontinuity Log'!K1011)</f>
        <v>RO</v>
      </c>
      <c r="N1000" s="263">
        <f>IF(ISBLANK('Discontinuity Log'!L1011),"",'Discontinuity Log'!L1011)</f>
        <v>11</v>
      </c>
      <c r="O1000" s="263" t="str">
        <f>IF(ISBLANK('Discontinuity Log'!M1011),"",'Discontinuity Log'!M1011)</f>
        <v>R4</v>
      </c>
      <c r="P1000" s="263" t="str">
        <f>IF(ISBLANK('Discontinuity Log'!N1011),"",'Discontinuity Log'!N1011)</f>
        <v>W1</v>
      </c>
      <c r="Q1000" s="263">
        <f>IF(ISBLANK('Discontinuity Log'!O1011),"",'Discontinuity Log'!O1011)</f>
        <v>20</v>
      </c>
      <c r="R1000" s="263">
        <f>IF(ISBLANK('Discontinuity Log'!P1011),"",'Discontinuity Log'!P1011)</f>
        <v>0</v>
      </c>
      <c r="S1000" s="263" t="str">
        <f>IF(ISBLANK('Discontinuity Log'!Q1011),"",'Discontinuity Log'!Q1011)</f>
        <v/>
      </c>
      <c r="T1000" s="464" t="str">
        <f>IF(ISBLANK('Discontinuity Log'!R1011),"",'Discontinuity Log'!R1011)</f>
        <v/>
      </c>
    </row>
    <row r="1001" spans="1:20" x14ac:dyDescent="0.3">
      <c r="A1001" s="261" t="str">
        <f>IF(ISBLANK('Geotech Log'!$C$2),"",IF('Discontinuity Log'!B1012&lt;&gt;"",'Geotech Log'!$C$2,""))</f>
        <v>DDH 3476</v>
      </c>
      <c r="B1001" s="261" t="str">
        <f>IF(ISBLANK('Geotech Log'!$R$4),"",IF('Discontinuity Log'!B1012&lt;&gt;"",'Geotech Log'!$R$4,""))</f>
        <v>FRO</v>
      </c>
      <c r="C1001" s="263">
        <f ca="1">IF(ISBLANK('Discontinuity Log'!A1012),"",'Discontinuity Log'!A1012)</f>
        <v>167</v>
      </c>
      <c r="D1001" s="264">
        <f>IF(ISBLANK('Discontinuity Log'!B1012),"",'Discontinuity Log'!B1012)</f>
        <v>347.27</v>
      </c>
      <c r="E1001" s="263" t="str">
        <f>IF(ISBLANK('Discontinuity Log'!C1012),"",'Discontinuity Log'!C1012)</f>
        <v>BD</v>
      </c>
      <c r="F1001" s="263" t="str">
        <f>IF(ISBLANK('Discontinuity Log'!D1012),"",'Discontinuity Log'!D1012)</f>
        <v>G</v>
      </c>
      <c r="G1001" s="263" t="str">
        <f>IF(ISBLANK('Discontinuity Log'!E1012),"",'Discontinuity Log'!E1012)</f>
        <v>COAL</v>
      </c>
      <c r="H1001" s="263" t="str">
        <f>IF(ISBLANK('Discontinuity Log'!F1012),"",IF('Discontinuity Log'!F1012="-","",'Discontinuity Log'!F1012))</f>
        <v/>
      </c>
      <c r="I1001" s="263" t="str">
        <f>IF(ISBLANK('Discontinuity Log'!G1012),"",'Discontinuity Log'!G1012)</f>
        <v>CC</v>
      </c>
      <c r="J1001" s="263" t="str">
        <f>IF(ISBLANK('Discontinuity Log'!H1012),"",'Discontinuity Log'!H1012)</f>
        <v>&lt;=1mm</v>
      </c>
      <c r="K1001" s="263" t="str">
        <f>IF(ISBLANK('Discontinuity Log'!I1012),"",'Discontinuity Log'!I1012)</f>
        <v/>
      </c>
      <c r="L1001" s="263" t="str">
        <f>IF(ISBLANK('Discontinuity Log'!J1012),"",'Discontinuity Log'!J1012)</f>
        <v>PL</v>
      </c>
      <c r="M1001" s="263" t="str">
        <f>IF(ISBLANK('Discontinuity Log'!K1012),"",'Discontinuity Log'!K1012)</f>
        <v>SM</v>
      </c>
      <c r="N1001" s="263">
        <f>IF(ISBLANK('Discontinuity Log'!L1012),"",'Discontinuity Log'!L1012)</f>
        <v>3</v>
      </c>
      <c r="O1001" s="263" t="str">
        <f>IF(ISBLANK('Discontinuity Log'!M1012),"",'Discontinuity Log'!M1012)</f>
        <v>R4</v>
      </c>
      <c r="P1001" s="263" t="str">
        <f>IF(ISBLANK('Discontinuity Log'!N1012),"",'Discontinuity Log'!N1012)</f>
        <v>W1</v>
      </c>
      <c r="Q1001" s="263">
        <f>IF(ISBLANK('Discontinuity Log'!O1012),"",'Discontinuity Log'!O1012)</f>
        <v>12</v>
      </c>
      <c r="R1001" s="263">
        <f>IF(ISBLANK('Discontinuity Log'!P1012),"",'Discontinuity Log'!P1012)</f>
        <v>84</v>
      </c>
      <c r="S1001" s="263" t="str">
        <f>IF(ISBLANK('Discontinuity Log'!Q1012),"",'Discontinuity Log'!Q1012)</f>
        <v/>
      </c>
      <c r="T1001" s="464" t="str">
        <f>IF(ISBLANK('Discontinuity Log'!R1012),"",'Discontinuity Log'!R1012)</f>
        <v/>
      </c>
    </row>
    <row r="1002" spans="1:20" x14ac:dyDescent="0.3">
      <c r="A1002" s="261" t="str">
        <f>IF(ISBLANK('Geotech Log'!$C$2),"",IF('Discontinuity Log'!B1013&lt;&gt;"",'Geotech Log'!$C$2,""))</f>
        <v>DDH 3476</v>
      </c>
      <c r="B1002" s="261" t="str">
        <f>IF(ISBLANK('Geotech Log'!$R$4),"",IF('Discontinuity Log'!B1013&lt;&gt;"",'Geotech Log'!$R$4,""))</f>
        <v>FRO</v>
      </c>
      <c r="C1002" s="263">
        <f ca="1">IF(ISBLANK('Discontinuity Log'!A1013),"",'Discontinuity Log'!A1013)</f>
        <v>167</v>
      </c>
      <c r="D1002" s="264">
        <f>IF(ISBLANK('Discontinuity Log'!B1013),"",'Discontinuity Log'!B1013)</f>
        <v>347.58</v>
      </c>
      <c r="E1002" s="263" t="str">
        <f>IF(ISBLANK('Discontinuity Log'!C1013),"",'Discontinuity Log'!C1013)</f>
        <v>BD</v>
      </c>
      <c r="F1002" s="263" t="str">
        <f>IF(ISBLANK('Discontinuity Log'!D1013),"",'Discontinuity Log'!D1013)</f>
        <v>G</v>
      </c>
      <c r="G1002" s="263" t="str">
        <f>IF(ISBLANK('Discontinuity Log'!E1013),"",'Discontinuity Log'!E1013)</f>
        <v>COAL</v>
      </c>
      <c r="H1002" s="263" t="str">
        <f>IF(ISBLANK('Discontinuity Log'!F1013),"",IF('Discontinuity Log'!F1013="-","",'Discontinuity Log'!F1013))</f>
        <v/>
      </c>
      <c r="I1002" s="263" t="str">
        <f>IF(ISBLANK('Discontinuity Log'!G1013),"",'Discontinuity Log'!G1013)</f>
        <v>PC</v>
      </c>
      <c r="J1002" s="263" t="str">
        <f>IF(ISBLANK('Discontinuity Log'!H1013),"",'Discontinuity Log'!H1013)</f>
        <v>&lt;=1mm</v>
      </c>
      <c r="K1002" s="263" t="str">
        <f>IF(ISBLANK('Discontinuity Log'!I1013),"",'Discontinuity Log'!I1013)</f>
        <v/>
      </c>
      <c r="L1002" s="263" t="str">
        <f>IF(ISBLANK('Discontinuity Log'!J1013),"",'Discontinuity Log'!J1013)</f>
        <v>PL</v>
      </c>
      <c r="M1002" s="263" t="str">
        <f>IF(ISBLANK('Discontinuity Log'!K1013),"",'Discontinuity Log'!K1013)</f>
        <v>RO</v>
      </c>
      <c r="N1002" s="263">
        <f>IF(ISBLANK('Discontinuity Log'!L1013),"",'Discontinuity Log'!L1013)</f>
        <v>9</v>
      </c>
      <c r="O1002" s="263" t="str">
        <f>IF(ISBLANK('Discontinuity Log'!M1013),"",'Discontinuity Log'!M1013)</f>
        <v>R4</v>
      </c>
      <c r="P1002" s="263" t="str">
        <f>IF(ISBLANK('Discontinuity Log'!N1013),"",'Discontinuity Log'!N1013)</f>
        <v>W1</v>
      </c>
      <c r="Q1002" s="263">
        <f>IF(ISBLANK('Discontinuity Log'!O1013),"",'Discontinuity Log'!O1013)</f>
        <v>20</v>
      </c>
      <c r="R1002" s="263">
        <f>IF(ISBLANK('Discontinuity Log'!P1013),"",'Discontinuity Log'!P1013)</f>
        <v>82</v>
      </c>
      <c r="S1002" s="263" t="str">
        <f>IF(ISBLANK('Discontinuity Log'!Q1013),"",'Discontinuity Log'!Q1013)</f>
        <v/>
      </c>
      <c r="T1002" s="464" t="str">
        <f>IF(ISBLANK('Discontinuity Log'!R1013),"",'Discontinuity Log'!R1013)</f>
        <v/>
      </c>
    </row>
    <row r="1003" spans="1:20" x14ac:dyDescent="0.3">
      <c r="A1003" s="261" t="str">
        <f>IF(ISBLANK('Geotech Log'!$C$2),"",IF('Discontinuity Log'!B1014&lt;&gt;"",'Geotech Log'!$C$2,""))</f>
        <v>DDH 3476</v>
      </c>
      <c r="B1003" s="261" t="str">
        <f>IF(ISBLANK('Geotech Log'!$R$4),"",IF('Discontinuity Log'!B1014&lt;&gt;"",'Geotech Log'!$R$4,""))</f>
        <v>FRO</v>
      </c>
      <c r="C1003" s="263">
        <f ca="1">IF(ISBLANK('Discontinuity Log'!A1014),"",'Discontinuity Log'!A1014)</f>
        <v>167</v>
      </c>
      <c r="D1003" s="264">
        <f>IF(ISBLANK('Discontinuity Log'!B1014),"",'Discontinuity Log'!B1014)</f>
        <v>348.01</v>
      </c>
      <c r="E1003" s="263" t="str">
        <f>IF(ISBLANK('Discontinuity Log'!C1014),"",'Discontinuity Log'!C1014)</f>
        <v>BD</v>
      </c>
      <c r="F1003" s="263" t="str">
        <f>IF(ISBLANK('Discontinuity Log'!D1014),"",'Discontinuity Log'!D1014)</f>
        <v>G</v>
      </c>
      <c r="G1003" s="263" t="str">
        <f>IF(ISBLANK('Discontinuity Log'!E1014),"",'Discontinuity Log'!E1014)</f>
        <v>COAL</v>
      </c>
      <c r="H1003" s="263" t="str">
        <f>IF(ISBLANK('Discontinuity Log'!F1014),"",IF('Discontinuity Log'!F1014="-","",'Discontinuity Log'!F1014))</f>
        <v/>
      </c>
      <c r="I1003" s="263" t="str">
        <f>IF(ISBLANK('Discontinuity Log'!G1014),"",'Discontinuity Log'!G1014)</f>
        <v>PC</v>
      </c>
      <c r="J1003" s="263" t="str">
        <f>IF(ISBLANK('Discontinuity Log'!H1014),"",'Discontinuity Log'!H1014)</f>
        <v>&lt;=1mm</v>
      </c>
      <c r="K1003" s="263" t="str">
        <f>IF(ISBLANK('Discontinuity Log'!I1014),"",'Discontinuity Log'!I1014)</f>
        <v/>
      </c>
      <c r="L1003" s="263" t="str">
        <f>IF(ISBLANK('Discontinuity Log'!J1014),"",'Discontinuity Log'!J1014)</f>
        <v>PL</v>
      </c>
      <c r="M1003" s="263" t="str">
        <f>IF(ISBLANK('Discontinuity Log'!K1014),"",'Discontinuity Log'!K1014)</f>
        <v>SM</v>
      </c>
      <c r="N1003" s="263">
        <f>IF(ISBLANK('Discontinuity Log'!L1014),"",'Discontinuity Log'!L1014)</f>
        <v>7</v>
      </c>
      <c r="O1003" s="263" t="str">
        <f>IF(ISBLANK('Discontinuity Log'!M1014),"",'Discontinuity Log'!M1014)</f>
        <v>R4</v>
      </c>
      <c r="P1003" s="263" t="str">
        <f>IF(ISBLANK('Discontinuity Log'!N1014),"",'Discontinuity Log'!N1014)</f>
        <v>W1</v>
      </c>
      <c r="Q1003" s="263">
        <f>IF(ISBLANK('Discontinuity Log'!O1014),"",'Discontinuity Log'!O1014)</f>
        <v>12</v>
      </c>
      <c r="R1003" s="263">
        <f>IF(ISBLANK('Discontinuity Log'!P1014),"",'Discontinuity Log'!P1014)</f>
        <v>86</v>
      </c>
      <c r="S1003" s="263" t="str">
        <f>IF(ISBLANK('Discontinuity Log'!Q1014),"",'Discontinuity Log'!Q1014)</f>
        <v/>
      </c>
      <c r="T1003" s="464" t="str">
        <f>IF(ISBLANK('Discontinuity Log'!R1014),"",'Discontinuity Log'!R1014)</f>
        <v/>
      </c>
    </row>
    <row r="1004" spans="1:20" x14ac:dyDescent="0.3">
      <c r="A1004" s="261" t="str">
        <f>IF(ISBLANK('Geotech Log'!$C$2),"",IF('Discontinuity Log'!B1015&lt;&gt;"",'Geotech Log'!$C$2,""))</f>
        <v>DDH 3476</v>
      </c>
      <c r="B1004" s="261" t="str">
        <f>IF(ISBLANK('Geotech Log'!$R$4),"",IF('Discontinuity Log'!B1015&lt;&gt;"",'Geotech Log'!$R$4,""))</f>
        <v>FRO</v>
      </c>
      <c r="C1004" s="263">
        <f ca="1">IF(ISBLANK('Discontinuity Log'!A1015),"",'Discontinuity Log'!A1015)</f>
        <v>167</v>
      </c>
      <c r="D1004" s="264">
        <f>IF(ISBLANK('Discontinuity Log'!B1015),"",'Discontinuity Log'!B1015)</f>
        <v>348.08</v>
      </c>
      <c r="E1004" s="263" t="str">
        <f>IF(ISBLANK('Discontinuity Log'!C1015),"",'Discontinuity Log'!C1015)</f>
        <v>BD</v>
      </c>
      <c r="F1004" s="263" t="str">
        <f>IF(ISBLANK('Discontinuity Log'!D1015),"",'Discontinuity Log'!D1015)</f>
        <v>G</v>
      </c>
      <c r="G1004" s="263" t="str">
        <f>IF(ISBLANK('Discontinuity Log'!E1015),"",'Discontinuity Log'!E1015)</f>
        <v>COAL</v>
      </c>
      <c r="H1004" s="263" t="str">
        <f>IF(ISBLANK('Discontinuity Log'!F1015),"",IF('Discontinuity Log'!F1015="-","",'Discontinuity Log'!F1015))</f>
        <v/>
      </c>
      <c r="I1004" s="263" t="str">
        <f>IF(ISBLANK('Discontinuity Log'!G1015),"",'Discontinuity Log'!G1015)</f>
        <v>PC</v>
      </c>
      <c r="J1004" s="263" t="str">
        <f>IF(ISBLANK('Discontinuity Log'!H1015),"",'Discontinuity Log'!H1015)</f>
        <v>&lt;=1mm</v>
      </c>
      <c r="K1004" s="263" t="str">
        <f>IF(ISBLANK('Discontinuity Log'!I1015),"",'Discontinuity Log'!I1015)</f>
        <v/>
      </c>
      <c r="L1004" s="263" t="str">
        <f>IF(ISBLANK('Discontinuity Log'!J1015),"",'Discontinuity Log'!J1015)</f>
        <v>PL</v>
      </c>
      <c r="M1004" s="263" t="str">
        <f>IF(ISBLANK('Discontinuity Log'!K1015),"",'Discontinuity Log'!K1015)</f>
        <v>SM</v>
      </c>
      <c r="N1004" s="263">
        <f>IF(ISBLANK('Discontinuity Log'!L1015),"",'Discontinuity Log'!L1015)</f>
        <v>7</v>
      </c>
      <c r="O1004" s="263" t="str">
        <f>IF(ISBLANK('Discontinuity Log'!M1015),"",'Discontinuity Log'!M1015)</f>
        <v>R4</v>
      </c>
      <c r="P1004" s="263" t="str">
        <f>IF(ISBLANK('Discontinuity Log'!N1015),"",'Discontinuity Log'!N1015)</f>
        <v>W1</v>
      </c>
      <c r="Q1004" s="263">
        <f>IF(ISBLANK('Discontinuity Log'!O1015),"",'Discontinuity Log'!O1015)</f>
        <v>12</v>
      </c>
      <c r="R1004" s="263">
        <f>IF(ISBLANK('Discontinuity Log'!P1015),"",'Discontinuity Log'!P1015)</f>
        <v>88</v>
      </c>
      <c r="S1004" s="263" t="str">
        <f>IF(ISBLANK('Discontinuity Log'!Q1015),"",'Discontinuity Log'!Q1015)</f>
        <v/>
      </c>
      <c r="T1004" s="464" t="str">
        <f>IF(ISBLANK('Discontinuity Log'!R1015),"",'Discontinuity Log'!R1015)</f>
        <v/>
      </c>
    </row>
    <row r="1005" spans="1:20" x14ac:dyDescent="0.3">
      <c r="A1005" s="261" t="str">
        <f>IF(ISBLANK('Geotech Log'!$C$2),"",IF('Discontinuity Log'!B1016&lt;&gt;"",'Geotech Log'!$C$2,""))</f>
        <v>DDH 3476</v>
      </c>
      <c r="B1005" s="261" t="str">
        <f>IF(ISBLANK('Geotech Log'!$R$4),"",IF('Discontinuity Log'!B1016&lt;&gt;"",'Geotech Log'!$R$4,""))</f>
        <v>FRO</v>
      </c>
      <c r="C1005" s="263">
        <f ca="1">IF(ISBLANK('Discontinuity Log'!A1016),"",'Discontinuity Log'!A1016)</f>
        <v>167</v>
      </c>
      <c r="D1005" s="264">
        <f>IF(ISBLANK('Discontinuity Log'!B1016),"",'Discontinuity Log'!B1016)</f>
        <v>348.67</v>
      </c>
      <c r="E1005" s="263" t="str">
        <f>IF(ISBLANK('Discontinuity Log'!C1016),"",'Discontinuity Log'!C1016)</f>
        <v>BD</v>
      </c>
      <c r="F1005" s="263" t="str">
        <f>IF(ISBLANK('Discontinuity Log'!D1016),"",'Discontinuity Log'!D1016)</f>
        <v>G</v>
      </c>
      <c r="G1005" s="263" t="str">
        <f>IF(ISBLANK('Discontinuity Log'!E1016),"",'Discontinuity Log'!E1016)</f>
        <v>COAL</v>
      </c>
      <c r="H1005" s="263" t="str">
        <f>IF(ISBLANK('Discontinuity Log'!F1016),"",IF('Discontinuity Log'!F1016="-","",'Discontinuity Log'!F1016))</f>
        <v/>
      </c>
      <c r="I1005" s="263" t="str">
        <f>IF(ISBLANK('Discontinuity Log'!G1016),"",'Discontinuity Log'!G1016)</f>
        <v>CC</v>
      </c>
      <c r="J1005" s="263" t="str">
        <f>IF(ISBLANK('Discontinuity Log'!H1016),"",'Discontinuity Log'!H1016)</f>
        <v>&lt;=1mm</v>
      </c>
      <c r="K1005" s="263" t="str">
        <f>IF(ISBLANK('Discontinuity Log'!I1016),"",'Discontinuity Log'!I1016)</f>
        <v/>
      </c>
      <c r="L1005" s="263" t="str">
        <f>IF(ISBLANK('Discontinuity Log'!J1016),"",'Discontinuity Log'!J1016)</f>
        <v>PL</v>
      </c>
      <c r="M1005" s="263" t="str">
        <f>IF(ISBLANK('Discontinuity Log'!K1016),"",'Discontinuity Log'!K1016)</f>
        <v>SM</v>
      </c>
      <c r="N1005" s="263">
        <f>IF(ISBLANK('Discontinuity Log'!L1016),"",'Discontinuity Log'!L1016)</f>
        <v>3</v>
      </c>
      <c r="O1005" s="263" t="str">
        <f>IF(ISBLANK('Discontinuity Log'!M1016),"",'Discontinuity Log'!M1016)</f>
        <v>R4</v>
      </c>
      <c r="P1005" s="263" t="str">
        <f>IF(ISBLANK('Discontinuity Log'!N1016),"",'Discontinuity Log'!N1016)</f>
        <v>W1</v>
      </c>
      <c r="Q1005" s="263">
        <f>IF(ISBLANK('Discontinuity Log'!O1016),"",'Discontinuity Log'!O1016)</f>
        <v>12</v>
      </c>
      <c r="R1005" s="263">
        <f>IF(ISBLANK('Discontinuity Log'!P1016),"",'Discontinuity Log'!P1016)</f>
        <v>85</v>
      </c>
      <c r="S1005" s="263" t="str">
        <f>IF(ISBLANK('Discontinuity Log'!Q1016),"",'Discontinuity Log'!Q1016)</f>
        <v/>
      </c>
      <c r="T1005" s="464" t="str">
        <f>IF(ISBLANK('Discontinuity Log'!R1016),"",'Discontinuity Log'!R1016)</f>
        <v/>
      </c>
    </row>
    <row r="1006" spans="1:20" x14ac:dyDescent="0.3">
      <c r="A1006" s="261" t="str">
        <f>IF(ISBLANK('Geotech Log'!$C$2),"",IF('Discontinuity Log'!B1017&lt;&gt;"",'Geotech Log'!$C$2,""))</f>
        <v>DDH 3476</v>
      </c>
      <c r="B1006" s="261" t="str">
        <f>IF(ISBLANK('Geotech Log'!$R$4),"",IF('Discontinuity Log'!B1017&lt;&gt;"",'Geotech Log'!$R$4,""))</f>
        <v>FRO</v>
      </c>
      <c r="C1006" s="263">
        <f ca="1">IF(ISBLANK('Discontinuity Log'!A1017),"",'Discontinuity Log'!A1017)</f>
        <v>167</v>
      </c>
      <c r="D1006" s="264">
        <f>IF(ISBLANK('Discontinuity Log'!B1017),"",'Discontinuity Log'!B1017)</f>
        <v>348.73</v>
      </c>
      <c r="E1006" s="263" t="str">
        <f>IF(ISBLANK('Discontinuity Log'!C1017),"",'Discontinuity Log'!C1017)</f>
        <v>BD</v>
      </c>
      <c r="F1006" s="263" t="str">
        <f>IF(ISBLANK('Discontinuity Log'!D1017),"",'Discontinuity Log'!D1017)</f>
        <v>G</v>
      </c>
      <c r="G1006" s="263" t="str">
        <f>IF(ISBLANK('Discontinuity Log'!E1017),"",'Discontinuity Log'!E1017)</f>
        <v>COAL</v>
      </c>
      <c r="H1006" s="263" t="str">
        <f>IF(ISBLANK('Discontinuity Log'!F1017),"",IF('Discontinuity Log'!F1017="-","",'Discontinuity Log'!F1017))</f>
        <v/>
      </c>
      <c r="I1006" s="263" t="str">
        <f>IF(ISBLANK('Discontinuity Log'!G1017),"",'Discontinuity Log'!G1017)</f>
        <v>CC</v>
      </c>
      <c r="J1006" s="263" t="str">
        <f>IF(ISBLANK('Discontinuity Log'!H1017),"",'Discontinuity Log'!H1017)</f>
        <v>&lt;=1mm</v>
      </c>
      <c r="K1006" s="263" t="str">
        <f>IF(ISBLANK('Discontinuity Log'!I1017),"",'Discontinuity Log'!I1017)</f>
        <v/>
      </c>
      <c r="L1006" s="263" t="str">
        <f>IF(ISBLANK('Discontinuity Log'!J1017),"",'Discontinuity Log'!J1017)</f>
        <v>PL</v>
      </c>
      <c r="M1006" s="263" t="str">
        <f>IF(ISBLANK('Discontinuity Log'!K1017),"",'Discontinuity Log'!K1017)</f>
        <v>SM</v>
      </c>
      <c r="N1006" s="263">
        <f>IF(ISBLANK('Discontinuity Log'!L1017),"",'Discontinuity Log'!L1017)</f>
        <v>5</v>
      </c>
      <c r="O1006" s="263" t="str">
        <f>IF(ISBLANK('Discontinuity Log'!M1017),"",'Discontinuity Log'!M1017)</f>
        <v>R4</v>
      </c>
      <c r="P1006" s="263" t="str">
        <f>IF(ISBLANK('Discontinuity Log'!N1017),"",'Discontinuity Log'!N1017)</f>
        <v>W1</v>
      </c>
      <c r="Q1006" s="263">
        <f>IF(ISBLANK('Discontinuity Log'!O1017),"",'Discontinuity Log'!O1017)</f>
        <v>12</v>
      </c>
      <c r="R1006" s="263">
        <f>IF(ISBLANK('Discontinuity Log'!P1017),"",'Discontinuity Log'!P1017)</f>
        <v>72</v>
      </c>
      <c r="S1006" s="263" t="str">
        <f>IF(ISBLANK('Discontinuity Log'!Q1017),"",'Discontinuity Log'!Q1017)</f>
        <v/>
      </c>
      <c r="T1006" s="464" t="str">
        <f>IF(ISBLANK('Discontinuity Log'!R1017),"",'Discontinuity Log'!R1017)</f>
        <v/>
      </c>
    </row>
    <row r="1007" spans="1:20" x14ac:dyDescent="0.3">
      <c r="A1007" s="261" t="str">
        <f>IF(ISBLANK('Geotech Log'!$C$2),"",IF('Discontinuity Log'!B1018&lt;&gt;"",'Geotech Log'!$C$2,""))</f>
        <v>DDH 3476</v>
      </c>
      <c r="B1007" s="261" t="str">
        <f>IF(ISBLANK('Geotech Log'!$R$4),"",IF('Discontinuity Log'!B1018&lt;&gt;"",'Geotech Log'!$R$4,""))</f>
        <v>FRO</v>
      </c>
      <c r="C1007" s="263">
        <f ca="1">IF(ISBLANK('Discontinuity Log'!A1018),"",'Discontinuity Log'!A1018)</f>
        <v>167</v>
      </c>
      <c r="D1007" s="264">
        <f>IF(ISBLANK('Discontinuity Log'!B1018),"",'Discontinuity Log'!B1018)</f>
        <v>348.89</v>
      </c>
      <c r="E1007" s="263" t="str">
        <f>IF(ISBLANK('Discontinuity Log'!C1018),"",'Discontinuity Log'!C1018)</f>
        <v>BD</v>
      </c>
      <c r="F1007" s="263" t="str">
        <f>IF(ISBLANK('Discontinuity Log'!D1018),"",'Discontinuity Log'!D1018)</f>
        <v>G</v>
      </c>
      <c r="G1007" s="263" t="str">
        <f>IF(ISBLANK('Discontinuity Log'!E1018),"",'Discontinuity Log'!E1018)</f>
        <v>COAL</v>
      </c>
      <c r="H1007" s="263" t="str">
        <f>IF(ISBLANK('Discontinuity Log'!F1018),"",IF('Discontinuity Log'!F1018="-","",'Discontinuity Log'!F1018))</f>
        <v/>
      </c>
      <c r="I1007" s="263" t="str">
        <f>IF(ISBLANK('Discontinuity Log'!G1018),"",'Discontinuity Log'!G1018)</f>
        <v>CC</v>
      </c>
      <c r="J1007" s="263" t="str">
        <f>IF(ISBLANK('Discontinuity Log'!H1018),"",'Discontinuity Log'!H1018)</f>
        <v>&lt;=1mm</v>
      </c>
      <c r="K1007" s="263" t="str">
        <f>IF(ISBLANK('Discontinuity Log'!I1018),"",'Discontinuity Log'!I1018)</f>
        <v/>
      </c>
      <c r="L1007" s="263" t="str">
        <f>IF(ISBLANK('Discontinuity Log'!J1018),"",'Discontinuity Log'!J1018)</f>
        <v>UN</v>
      </c>
      <c r="M1007" s="263" t="str">
        <f>IF(ISBLANK('Discontinuity Log'!K1018),"",'Discontinuity Log'!K1018)</f>
        <v>RO</v>
      </c>
      <c r="N1007" s="263">
        <f>IF(ISBLANK('Discontinuity Log'!L1018),"",'Discontinuity Log'!L1018)</f>
        <v>11</v>
      </c>
      <c r="O1007" s="263" t="str">
        <f>IF(ISBLANK('Discontinuity Log'!M1018),"",'Discontinuity Log'!M1018)</f>
        <v>R4</v>
      </c>
      <c r="P1007" s="263" t="str">
        <f>IF(ISBLANK('Discontinuity Log'!N1018),"",'Discontinuity Log'!N1018)</f>
        <v>W1</v>
      </c>
      <c r="Q1007" s="263">
        <f>IF(ISBLANK('Discontinuity Log'!O1018),"",'Discontinuity Log'!O1018)</f>
        <v>12</v>
      </c>
      <c r="R1007" s="263">
        <f>IF(ISBLANK('Discontinuity Log'!P1018),"",'Discontinuity Log'!P1018)</f>
        <v>74</v>
      </c>
      <c r="S1007" s="263" t="str">
        <f>IF(ISBLANK('Discontinuity Log'!Q1018),"",'Discontinuity Log'!Q1018)</f>
        <v/>
      </c>
      <c r="T1007" s="464" t="str">
        <f>IF(ISBLANK('Discontinuity Log'!R1018),"",'Discontinuity Log'!R1018)</f>
        <v/>
      </c>
    </row>
    <row r="1008" spans="1:20" x14ac:dyDescent="0.3">
      <c r="A1008" s="261" t="str">
        <f>IF(ISBLANK('Geotech Log'!$C$2),"",IF('Discontinuity Log'!B1019&lt;&gt;"",'Geotech Log'!$C$2,""))</f>
        <v>DDH 3476</v>
      </c>
      <c r="B1008" s="261" t="str">
        <f>IF(ISBLANK('Geotech Log'!$R$4),"",IF('Discontinuity Log'!B1019&lt;&gt;"",'Geotech Log'!$R$4,""))</f>
        <v>FRO</v>
      </c>
      <c r="C1008" s="263">
        <f ca="1">IF(ISBLANK('Discontinuity Log'!A1019),"",'Discontinuity Log'!A1019)</f>
        <v>167</v>
      </c>
      <c r="D1008" s="264">
        <f>IF(ISBLANK('Discontinuity Log'!B1019),"",'Discontinuity Log'!B1019)</f>
        <v>348.99</v>
      </c>
      <c r="E1008" s="263" t="str">
        <f>IF(ISBLANK('Discontinuity Log'!C1019),"",'Discontinuity Log'!C1019)</f>
        <v>BD</v>
      </c>
      <c r="F1008" s="263" t="str">
        <f>IF(ISBLANK('Discontinuity Log'!D1019),"",'Discontinuity Log'!D1019)</f>
        <v>G</v>
      </c>
      <c r="G1008" s="263" t="str">
        <f>IF(ISBLANK('Discontinuity Log'!E1019),"",'Discontinuity Log'!E1019)</f>
        <v>COAL</v>
      </c>
      <c r="H1008" s="263" t="str">
        <f>IF(ISBLANK('Discontinuity Log'!F1019),"",IF('Discontinuity Log'!F1019="-","",'Discontinuity Log'!F1019))</f>
        <v/>
      </c>
      <c r="I1008" s="263" t="str">
        <f>IF(ISBLANK('Discontinuity Log'!G1019),"",'Discontinuity Log'!G1019)</f>
        <v>CC</v>
      </c>
      <c r="J1008" s="263" t="str">
        <f>IF(ISBLANK('Discontinuity Log'!H1019),"",'Discontinuity Log'!H1019)</f>
        <v>&lt;=1mm</v>
      </c>
      <c r="K1008" s="263" t="str">
        <f>IF(ISBLANK('Discontinuity Log'!I1019),"",'Discontinuity Log'!I1019)</f>
        <v/>
      </c>
      <c r="L1008" s="263" t="str">
        <f>IF(ISBLANK('Discontinuity Log'!J1019),"",'Discontinuity Log'!J1019)</f>
        <v>UN</v>
      </c>
      <c r="M1008" s="263" t="str">
        <f>IF(ISBLANK('Discontinuity Log'!K1019),"",'Discontinuity Log'!K1019)</f>
        <v>SM</v>
      </c>
      <c r="N1008" s="263">
        <f>IF(ISBLANK('Discontinuity Log'!L1019),"",'Discontinuity Log'!L1019)</f>
        <v>3</v>
      </c>
      <c r="O1008" s="263" t="str">
        <f>IF(ISBLANK('Discontinuity Log'!M1019),"",'Discontinuity Log'!M1019)</f>
        <v>R4</v>
      </c>
      <c r="P1008" s="263" t="str">
        <f>IF(ISBLANK('Discontinuity Log'!N1019),"",'Discontinuity Log'!N1019)</f>
        <v>W1</v>
      </c>
      <c r="Q1008" s="263">
        <f>IF(ISBLANK('Discontinuity Log'!O1019),"",'Discontinuity Log'!O1019)</f>
        <v>12</v>
      </c>
      <c r="R1008" s="263">
        <f>IF(ISBLANK('Discontinuity Log'!P1019),"",'Discontinuity Log'!P1019)</f>
        <v>68</v>
      </c>
      <c r="S1008" s="263" t="str">
        <f>IF(ISBLANK('Discontinuity Log'!Q1019),"",'Discontinuity Log'!Q1019)</f>
        <v/>
      </c>
      <c r="T1008" s="464" t="str">
        <f>IF(ISBLANK('Discontinuity Log'!R1019),"",'Discontinuity Log'!R1019)</f>
        <v/>
      </c>
    </row>
    <row r="1009" spans="1:20" x14ac:dyDescent="0.3">
      <c r="A1009" s="261" t="str">
        <f>IF(ISBLANK('Geotech Log'!$C$2),"",IF('Discontinuity Log'!B1020&lt;&gt;"",'Geotech Log'!$C$2,""))</f>
        <v>DDH 3476</v>
      </c>
      <c r="B1009" s="261" t="str">
        <f>IF(ISBLANK('Geotech Log'!$R$4),"",IF('Discontinuity Log'!B1020&lt;&gt;"",'Geotech Log'!$R$4,""))</f>
        <v>FRO</v>
      </c>
      <c r="C1009" s="263">
        <f ca="1">IF(ISBLANK('Discontinuity Log'!A1020),"",'Discontinuity Log'!A1020)</f>
        <v>168</v>
      </c>
      <c r="D1009" s="264">
        <f>IF(ISBLANK('Discontinuity Log'!B1020),"",'Discontinuity Log'!B1020)</f>
        <v>349.15</v>
      </c>
      <c r="E1009" s="263" t="str">
        <f>IF(ISBLANK('Discontinuity Log'!C1020),"",'Discontinuity Log'!C1020)</f>
        <v>JN</v>
      </c>
      <c r="F1009" s="263" t="str">
        <f>IF(ISBLANK('Discontinuity Log'!D1020),"",'Discontinuity Log'!D1020)</f>
        <v>G</v>
      </c>
      <c r="G1009" s="263" t="str">
        <f>IF(ISBLANK('Discontinuity Log'!E1020),"",'Discontinuity Log'!E1020)</f>
        <v>CA</v>
      </c>
      <c r="H1009" s="263" t="str">
        <f>IF(ISBLANK('Discontinuity Log'!F1020),"",IF('Discontinuity Log'!F1020="-","",'Discontinuity Log'!F1020))</f>
        <v/>
      </c>
      <c r="I1009" s="263" t="str">
        <f>IF(ISBLANK('Discontinuity Log'!G1020),"",'Discontinuity Log'!G1020)</f>
        <v>CC</v>
      </c>
      <c r="J1009" s="263" t="str">
        <f>IF(ISBLANK('Discontinuity Log'!H1020),"",'Discontinuity Log'!H1020)</f>
        <v>&lt;=1mm</v>
      </c>
      <c r="K1009" s="263" t="str">
        <f>IF(ISBLANK('Discontinuity Log'!I1020),"",'Discontinuity Log'!I1020)</f>
        <v/>
      </c>
      <c r="L1009" s="263" t="str">
        <f>IF(ISBLANK('Discontinuity Log'!J1020),"",'Discontinuity Log'!J1020)</f>
        <v>UN</v>
      </c>
      <c r="M1009" s="263" t="str">
        <f>IF(ISBLANK('Discontinuity Log'!K1020),"",'Discontinuity Log'!K1020)</f>
        <v>RO</v>
      </c>
      <c r="N1009" s="263">
        <f>IF(ISBLANK('Discontinuity Log'!L1020),"",'Discontinuity Log'!L1020)</f>
        <v>13</v>
      </c>
      <c r="O1009" s="263" t="str">
        <f>IF(ISBLANK('Discontinuity Log'!M1020),"",'Discontinuity Log'!M1020)</f>
        <v>R4</v>
      </c>
      <c r="P1009" s="263" t="str">
        <f>IF(ISBLANK('Discontinuity Log'!N1020),"",'Discontinuity Log'!N1020)</f>
        <v>W1</v>
      </c>
      <c r="Q1009" s="263">
        <f>IF(ISBLANK('Discontinuity Log'!O1020),"",'Discontinuity Log'!O1020)</f>
        <v>20</v>
      </c>
      <c r="R1009" s="263">
        <f>IF(ISBLANK('Discontinuity Log'!P1020),"",'Discontinuity Log'!P1020)</f>
        <v>0</v>
      </c>
      <c r="S1009" s="263" t="str">
        <f>IF(ISBLANK('Discontinuity Log'!Q1020),"",'Discontinuity Log'!Q1020)</f>
        <v/>
      </c>
      <c r="T1009" s="464" t="str">
        <f>IF(ISBLANK('Discontinuity Log'!R1020),"",'Discontinuity Log'!R1020)</f>
        <v/>
      </c>
    </row>
    <row r="1010" spans="1:20" x14ac:dyDescent="0.3">
      <c r="A1010" s="261" t="str">
        <f>IF(ISBLANK('Geotech Log'!$C$2),"",IF('Discontinuity Log'!B1021&lt;&gt;"",'Geotech Log'!$C$2,""))</f>
        <v>DDH 3476</v>
      </c>
      <c r="B1010" s="261" t="str">
        <f>IF(ISBLANK('Geotech Log'!$R$4),"",IF('Discontinuity Log'!B1021&lt;&gt;"",'Geotech Log'!$R$4,""))</f>
        <v>FRO</v>
      </c>
      <c r="C1010" s="263">
        <f ca="1">IF(ISBLANK('Discontinuity Log'!A1021),"",'Discontinuity Log'!A1021)</f>
        <v>168</v>
      </c>
      <c r="D1010" s="264">
        <f>IF(ISBLANK('Discontinuity Log'!B1021),"",'Discontinuity Log'!B1021)</f>
        <v>349.71</v>
      </c>
      <c r="E1010" s="263" t="str">
        <f>IF(ISBLANK('Discontinuity Log'!C1021),"",'Discontinuity Log'!C1021)</f>
        <v>BD</v>
      </c>
      <c r="F1010" s="263" t="str">
        <f>IF(ISBLANK('Discontinuity Log'!D1021),"",'Discontinuity Log'!D1021)</f>
        <v>G</v>
      </c>
      <c r="G1010" s="263" t="str">
        <f>IF(ISBLANK('Discontinuity Log'!E1021),"",'Discontinuity Log'!E1021)</f>
        <v>CLEAN</v>
      </c>
      <c r="H1010" s="263" t="str">
        <f>IF(ISBLANK('Discontinuity Log'!F1021),"",IF('Discontinuity Log'!F1021="-","",'Discontinuity Log'!F1021))</f>
        <v/>
      </c>
      <c r="I1010" s="263" t="str">
        <f>IF(ISBLANK('Discontinuity Log'!G1021),"",'Discontinuity Log'!G1021)</f>
        <v>CL</v>
      </c>
      <c r="J1010" s="263" t="str">
        <f>IF(ISBLANK('Discontinuity Log'!H1021),"",'Discontinuity Log'!H1021)</f>
        <v/>
      </c>
      <c r="K1010" s="263" t="str">
        <f>IF(ISBLANK('Discontinuity Log'!I1021),"",'Discontinuity Log'!I1021)</f>
        <v/>
      </c>
      <c r="L1010" s="263" t="str">
        <f>IF(ISBLANK('Discontinuity Log'!J1021),"",'Discontinuity Log'!J1021)</f>
        <v>PL</v>
      </c>
      <c r="M1010" s="263" t="str">
        <f>IF(ISBLANK('Discontinuity Log'!K1021),"",'Discontinuity Log'!K1021)</f>
        <v>SM</v>
      </c>
      <c r="N1010" s="263">
        <f>IF(ISBLANK('Discontinuity Log'!L1021),"",'Discontinuity Log'!L1021)</f>
        <v>5</v>
      </c>
      <c r="O1010" s="263" t="str">
        <f>IF(ISBLANK('Discontinuity Log'!M1021),"",'Discontinuity Log'!M1021)</f>
        <v>R3</v>
      </c>
      <c r="P1010" s="263" t="str">
        <f>IF(ISBLANK('Discontinuity Log'!N1021),"",'Discontinuity Log'!N1021)</f>
        <v>W1</v>
      </c>
      <c r="Q1010" s="263">
        <f>IF(ISBLANK('Discontinuity Log'!O1021),"",'Discontinuity Log'!O1021)</f>
        <v>12</v>
      </c>
      <c r="R1010" s="263">
        <f>IF(ISBLANK('Discontinuity Log'!P1021),"",'Discontinuity Log'!P1021)</f>
        <v>68</v>
      </c>
      <c r="S1010" s="263" t="str">
        <f>IF(ISBLANK('Discontinuity Log'!Q1021),"",'Discontinuity Log'!Q1021)</f>
        <v/>
      </c>
      <c r="T1010" s="464" t="str">
        <f>IF(ISBLANK('Discontinuity Log'!R1021),"",'Discontinuity Log'!R1021)</f>
        <v/>
      </c>
    </row>
    <row r="1011" spans="1:20" x14ac:dyDescent="0.3">
      <c r="A1011" s="261" t="str">
        <f>IF(ISBLANK('Geotech Log'!$C$2),"",IF('Discontinuity Log'!B1022&lt;&gt;"",'Geotech Log'!$C$2,""))</f>
        <v>DDH 3476</v>
      </c>
      <c r="B1011" s="261" t="str">
        <f>IF(ISBLANK('Geotech Log'!$R$4),"",IF('Discontinuity Log'!B1022&lt;&gt;"",'Geotech Log'!$R$4,""))</f>
        <v>FRO</v>
      </c>
      <c r="C1011" s="263">
        <f ca="1">IF(ISBLANK('Discontinuity Log'!A1022),"",'Discontinuity Log'!A1022)</f>
        <v>168</v>
      </c>
      <c r="D1011" s="264">
        <f>IF(ISBLANK('Discontinuity Log'!B1022),"",'Discontinuity Log'!B1022)</f>
        <v>350.2</v>
      </c>
      <c r="E1011" s="263" t="str">
        <f>IF(ISBLANK('Discontinuity Log'!C1022),"",'Discontinuity Log'!C1022)</f>
        <v>JN</v>
      </c>
      <c r="F1011" s="263" t="str">
        <f>IF(ISBLANK('Discontinuity Log'!D1022),"",'Discontinuity Log'!D1022)</f>
        <v>G</v>
      </c>
      <c r="G1011" s="263" t="str">
        <f>IF(ISBLANK('Discontinuity Log'!E1022),"",'Discontinuity Log'!E1022)</f>
        <v>CLEAN</v>
      </c>
      <c r="H1011" s="263" t="str">
        <f>IF(ISBLANK('Discontinuity Log'!F1022),"",IF('Discontinuity Log'!F1022="-","",'Discontinuity Log'!F1022))</f>
        <v/>
      </c>
      <c r="I1011" s="263" t="str">
        <f>IF(ISBLANK('Discontinuity Log'!G1022),"",'Discontinuity Log'!G1022)</f>
        <v>CL</v>
      </c>
      <c r="J1011" s="263" t="str">
        <f>IF(ISBLANK('Discontinuity Log'!H1022),"",'Discontinuity Log'!H1022)</f>
        <v/>
      </c>
      <c r="K1011" s="263" t="str">
        <f>IF(ISBLANK('Discontinuity Log'!I1022),"",'Discontinuity Log'!I1022)</f>
        <v/>
      </c>
      <c r="L1011" s="263" t="str">
        <f>IF(ISBLANK('Discontinuity Log'!J1022),"",'Discontinuity Log'!J1022)</f>
        <v>PL</v>
      </c>
      <c r="M1011" s="263" t="str">
        <f>IF(ISBLANK('Discontinuity Log'!K1022),"",'Discontinuity Log'!K1022)</f>
        <v>RO</v>
      </c>
      <c r="N1011" s="263">
        <f>IF(ISBLANK('Discontinuity Log'!L1022),"",'Discontinuity Log'!L1022)</f>
        <v>9</v>
      </c>
      <c r="O1011" s="263" t="str">
        <f>IF(ISBLANK('Discontinuity Log'!M1022),"",'Discontinuity Log'!M1022)</f>
        <v>R3</v>
      </c>
      <c r="P1011" s="263" t="str">
        <f>IF(ISBLANK('Discontinuity Log'!N1022),"",'Discontinuity Log'!N1022)</f>
        <v>W1</v>
      </c>
      <c r="Q1011" s="263">
        <f>IF(ISBLANK('Discontinuity Log'!O1022),"",'Discontinuity Log'!O1022)</f>
        <v>20</v>
      </c>
      <c r="R1011" s="263">
        <f>IF(ISBLANK('Discontinuity Log'!P1022),"",'Discontinuity Log'!P1022)</f>
        <v>0</v>
      </c>
      <c r="S1011" s="263" t="str">
        <f>IF(ISBLANK('Discontinuity Log'!Q1022),"",'Discontinuity Log'!Q1022)</f>
        <v/>
      </c>
      <c r="T1011" s="464" t="str">
        <f>IF(ISBLANK('Discontinuity Log'!R1022),"",'Discontinuity Log'!R1022)</f>
        <v/>
      </c>
    </row>
    <row r="1012" spans="1:20" x14ac:dyDescent="0.3">
      <c r="A1012" s="261" t="str">
        <f>IF(ISBLANK('Geotech Log'!$C$2),"",IF('Discontinuity Log'!B1023&lt;&gt;"",'Geotech Log'!$C$2,""))</f>
        <v>DDH 3476</v>
      </c>
      <c r="B1012" s="261" t="str">
        <f>IF(ISBLANK('Geotech Log'!$R$4),"",IF('Discontinuity Log'!B1023&lt;&gt;"",'Geotech Log'!$R$4,""))</f>
        <v>FRO</v>
      </c>
      <c r="C1012" s="263">
        <f ca="1">IF(ISBLANK('Discontinuity Log'!A1023),"",'Discontinuity Log'!A1023)</f>
        <v>168</v>
      </c>
      <c r="D1012" s="264">
        <f>IF(ISBLANK('Discontinuity Log'!B1023),"",'Discontinuity Log'!B1023)</f>
        <v>350.8</v>
      </c>
      <c r="E1012" s="263" t="str">
        <f>IF(ISBLANK('Discontinuity Log'!C1023),"",'Discontinuity Log'!C1023)</f>
        <v>JN</v>
      </c>
      <c r="F1012" s="263" t="str">
        <f>IF(ISBLANK('Discontinuity Log'!D1023),"",'Discontinuity Log'!D1023)</f>
        <v>G</v>
      </c>
      <c r="G1012" s="263" t="str">
        <f>IF(ISBLANK('Discontinuity Log'!E1023),"",'Discontinuity Log'!E1023)</f>
        <v>CLEAN</v>
      </c>
      <c r="H1012" s="263" t="str">
        <f>IF(ISBLANK('Discontinuity Log'!F1023),"",IF('Discontinuity Log'!F1023="-","",'Discontinuity Log'!F1023))</f>
        <v/>
      </c>
      <c r="I1012" s="263" t="str">
        <f>IF(ISBLANK('Discontinuity Log'!G1023),"",'Discontinuity Log'!G1023)</f>
        <v>CL</v>
      </c>
      <c r="J1012" s="263" t="str">
        <f>IF(ISBLANK('Discontinuity Log'!H1023),"",'Discontinuity Log'!H1023)</f>
        <v/>
      </c>
      <c r="K1012" s="263" t="str">
        <f>IF(ISBLANK('Discontinuity Log'!I1023),"",'Discontinuity Log'!I1023)</f>
        <v/>
      </c>
      <c r="L1012" s="263" t="str">
        <f>IF(ISBLANK('Discontinuity Log'!J1023),"",'Discontinuity Log'!J1023)</f>
        <v>UN</v>
      </c>
      <c r="M1012" s="263" t="str">
        <f>IF(ISBLANK('Discontinuity Log'!K1023),"",'Discontinuity Log'!K1023)</f>
        <v>RO</v>
      </c>
      <c r="N1012" s="263">
        <f>IF(ISBLANK('Discontinuity Log'!L1023),"",'Discontinuity Log'!L1023)</f>
        <v>11</v>
      </c>
      <c r="O1012" s="263" t="str">
        <f>IF(ISBLANK('Discontinuity Log'!M1023),"",'Discontinuity Log'!M1023)</f>
        <v>R3</v>
      </c>
      <c r="P1012" s="263" t="str">
        <f>IF(ISBLANK('Discontinuity Log'!N1023),"",'Discontinuity Log'!N1023)</f>
        <v>W1</v>
      </c>
      <c r="Q1012" s="263">
        <f>IF(ISBLANK('Discontinuity Log'!O1023),"",'Discontinuity Log'!O1023)</f>
        <v>20</v>
      </c>
      <c r="R1012" s="263">
        <f>IF(ISBLANK('Discontinuity Log'!P1023),"",'Discontinuity Log'!P1023)</f>
        <v>0</v>
      </c>
      <c r="S1012" s="263" t="str">
        <f>IF(ISBLANK('Discontinuity Log'!Q1023),"",'Discontinuity Log'!Q1023)</f>
        <v/>
      </c>
      <c r="T1012" s="464" t="str">
        <f>IF(ISBLANK('Discontinuity Log'!R1023),"",'Discontinuity Log'!R1023)</f>
        <v/>
      </c>
    </row>
    <row r="1013" spans="1:20" x14ac:dyDescent="0.3">
      <c r="A1013" s="261" t="str">
        <f>IF(ISBLANK('Geotech Log'!$C$2),"",IF('Discontinuity Log'!B1024&lt;&gt;"",'Geotech Log'!$C$2,""))</f>
        <v>DDH 3476</v>
      </c>
      <c r="B1013" s="261" t="str">
        <f>IF(ISBLANK('Geotech Log'!$R$4),"",IF('Discontinuity Log'!B1024&lt;&gt;"",'Geotech Log'!$R$4,""))</f>
        <v>FRO</v>
      </c>
      <c r="C1013" s="263">
        <f ca="1">IF(ISBLANK('Discontinuity Log'!A1024),"",'Discontinuity Log'!A1024)</f>
        <v>168</v>
      </c>
      <c r="D1013" s="264">
        <f>IF(ISBLANK('Discontinuity Log'!B1024),"",'Discontinuity Log'!B1024)</f>
        <v>351.86</v>
      </c>
      <c r="E1013" s="263" t="str">
        <f>IF(ISBLANK('Discontinuity Log'!C1024),"",'Discontinuity Log'!C1024)</f>
        <v>BD</v>
      </c>
      <c r="F1013" s="263" t="str">
        <f>IF(ISBLANK('Discontinuity Log'!D1024),"",'Discontinuity Log'!D1024)</f>
        <v>G</v>
      </c>
      <c r="G1013" s="263" t="str">
        <f>IF(ISBLANK('Discontinuity Log'!E1024),"",'Discontinuity Log'!E1024)</f>
        <v>COAL</v>
      </c>
      <c r="H1013" s="263" t="str">
        <f>IF(ISBLANK('Discontinuity Log'!F1024),"",IF('Discontinuity Log'!F1024="-","",'Discontinuity Log'!F1024))</f>
        <v/>
      </c>
      <c r="I1013" s="263" t="str">
        <f>IF(ISBLANK('Discontinuity Log'!G1024),"",'Discontinuity Log'!G1024)</f>
        <v>PC</v>
      </c>
      <c r="J1013" s="263" t="str">
        <f>IF(ISBLANK('Discontinuity Log'!H1024),"",'Discontinuity Log'!H1024)</f>
        <v>&lt;=1mm</v>
      </c>
      <c r="K1013" s="263" t="str">
        <f>IF(ISBLANK('Discontinuity Log'!I1024),"",'Discontinuity Log'!I1024)</f>
        <v/>
      </c>
      <c r="L1013" s="263" t="str">
        <f>IF(ISBLANK('Discontinuity Log'!J1024),"",'Discontinuity Log'!J1024)</f>
        <v>PL</v>
      </c>
      <c r="M1013" s="263" t="str">
        <f>IF(ISBLANK('Discontinuity Log'!K1024),"",'Discontinuity Log'!K1024)</f>
        <v>SM</v>
      </c>
      <c r="N1013" s="263">
        <f>IF(ISBLANK('Discontinuity Log'!L1024),"",'Discontinuity Log'!L1024)</f>
        <v>7</v>
      </c>
      <c r="O1013" s="263" t="str">
        <f>IF(ISBLANK('Discontinuity Log'!M1024),"",'Discontinuity Log'!M1024)</f>
        <v>R3</v>
      </c>
      <c r="P1013" s="263" t="str">
        <f>IF(ISBLANK('Discontinuity Log'!N1024),"",'Discontinuity Log'!N1024)</f>
        <v>W1</v>
      </c>
      <c r="Q1013" s="263">
        <f>IF(ISBLANK('Discontinuity Log'!O1024),"",'Discontinuity Log'!O1024)</f>
        <v>12</v>
      </c>
      <c r="R1013" s="263">
        <f>IF(ISBLANK('Discontinuity Log'!P1024),"",'Discontinuity Log'!P1024)</f>
        <v>83</v>
      </c>
      <c r="S1013" s="263" t="str">
        <f>IF(ISBLANK('Discontinuity Log'!Q1024),"",'Discontinuity Log'!Q1024)</f>
        <v/>
      </c>
      <c r="T1013" s="464" t="str">
        <f>IF(ISBLANK('Discontinuity Log'!R1024),"",'Discontinuity Log'!R1024)</f>
        <v/>
      </c>
    </row>
    <row r="1014" spans="1:20" x14ac:dyDescent="0.3">
      <c r="A1014" s="261" t="str">
        <f>IF(ISBLANK('Geotech Log'!$C$2),"",IF('Discontinuity Log'!B1025&lt;&gt;"",'Geotech Log'!$C$2,""))</f>
        <v>DDH 3476</v>
      </c>
      <c r="B1014" s="261" t="str">
        <f>IF(ISBLANK('Geotech Log'!$R$4),"",IF('Discontinuity Log'!B1025&lt;&gt;"",'Geotech Log'!$R$4,""))</f>
        <v>FRO</v>
      </c>
      <c r="C1014" s="263">
        <f ca="1">IF(ISBLANK('Discontinuity Log'!A1025),"",'Discontinuity Log'!A1025)</f>
        <v>169</v>
      </c>
      <c r="D1014" s="264">
        <f>IF(ISBLANK('Discontinuity Log'!B1025),"",'Discontinuity Log'!B1025)</f>
        <v>352</v>
      </c>
      <c r="E1014" s="263" t="str">
        <f>IF(ISBLANK('Discontinuity Log'!C1025),"",'Discontinuity Log'!C1025)</f>
        <v>OTH</v>
      </c>
      <c r="F1014" s="263" t="str">
        <f>IF(ISBLANK('Discontinuity Log'!D1025),"",'Discontinuity Log'!D1025)</f>
        <v>O</v>
      </c>
      <c r="G1014" s="263" t="str">
        <f>IF(ISBLANK('Discontinuity Log'!E1025),"",'Discontinuity Log'!E1025)</f>
        <v>RZ</v>
      </c>
      <c r="H1014" s="263" t="str">
        <f>IF(ISBLANK('Discontinuity Log'!F1025),"",IF('Discontinuity Log'!F1025="-","",'Discontinuity Log'!F1025))</f>
        <v/>
      </c>
      <c r="I1014" s="263" t="str">
        <f>IF(ISBLANK('Discontinuity Log'!G1025),"",'Discontinuity Log'!G1025)</f>
        <v>IN</v>
      </c>
      <c r="J1014" s="263" t="str">
        <f>IF(ISBLANK('Discontinuity Log'!H1025),"",'Discontinuity Log'!H1025)</f>
        <v>&gt;5mm</v>
      </c>
      <c r="K1014" s="263">
        <f>IF(ISBLANK('Discontinuity Log'!I1025),"",'Discontinuity Log'!I1025)</f>
        <v>190</v>
      </c>
      <c r="L1014" s="263" t="str">
        <f>IF(ISBLANK('Discontinuity Log'!J1025),"",'Discontinuity Log'!J1025)</f>
        <v>UN</v>
      </c>
      <c r="M1014" s="263" t="str">
        <f>IF(ISBLANK('Discontinuity Log'!K1025),"",'Discontinuity Log'!K1025)</f>
        <v>RO</v>
      </c>
      <c r="N1014" s="263">
        <f>IF(ISBLANK('Discontinuity Log'!L1025),"",'Discontinuity Log'!L1025)</f>
        <v>9</v>
      </c>
      <c r="O1014" s="263" t="str">
        <f>IF(ISBLANK('Discontinuity Log'!M1025),"",'Discontinuity Log'!M1025)</f>
        <v>R3</v>
      </c>
      <c r="P1014" s="263" t="str">
        <f>IF(ISBLANK('Discontinuity Log'!N1025),"",'Discontinuity Log'!N1025)</f>
        <v>W1</v>
      </c>
      <c r="Q1014" s="263">
        <f>IF(ISBLANK('Discontinuity Log'!O1025),"",'Discontinuity Log'!O1025)</f>
        <v>6</v>
      </c>
      <c r="R1014" s="263">
        <f>IF(ISBLANK('Discontinuity Log'!P1025),"",'Discontinuity Log'!P1025)</f>
        <v>67</v>
      </c>
      <c r="S1014" s="263" t="str">
        <f>IF(ISBLANK('Discontinuity Log'!Q1025),"",'Discontinuity Log'!Q1025)</f>
        <v/>
      </c>
      <c r="T1014" s="464" t="str">
        <f>IF(ISBLANK('Discontinuity Log'!R1025),"",'Discontinuity Log'!R1025)</f>
        <v>BROKEN ZONE LIKELY MECHANICAL WITH SUBROUNDED DISCS OF MUDSTONE UP TO 3CM THICK</v>
      </c>
    </row>
    <row r="1015" spans="1:20" x14ac:dyDescent="0.3">
      <c r="A1015" s="261" t="str">
        <f>IF(ISBLANK('Geotech Log'!$C$2),"",IF('Discontinuity Log'!B1026&lt;&gt;"",'Geotech Log'!$C$2,""))</f>
        <v>DDH 3476</v>
      </c>
      <c r="B1015" s="261" t="str">
        <f>IF(ISBLANK('Geotech Log'!$R$4),"",IF('Discontinuity Log'!B1026&lt;&gt;"",'Geotech Log'!$R$4,""))</f>
        <v>FRO</v>
      </c>
      <c r="C1015" s="263">
        <f ca="1">IF(ISBLANK('Discontinuity Log'!A1026),"",'Discontinuity Log'!A1026)</f>
        <v>169</v>
      </c>
      <c r="D1015" s="264">
        <f>IF(ISBLANK('Discontinuity Log'!B1026),"",'Discontinuity Log'!B1026)</f>
        <v>352.55</v>
      </c>
      <c r="E1015" s="263" t="str">
        <f>IF(ISBLANK('Discontinuity Log'!C1026),"",'Discontinuity Log'!C1026)</f>
        <v>BD</v>
      </c>
      <c r="F1015" s="263" t="str">
        <f>IF(ISBLANK('Discontinuity Log'!D1026),"",'Discontinuity Log'!D1026)</f>
        <v>G</v>
      </c>
      <c r="G1015" s="263" t="str">
        <f>IF(ISBLANK('Discontinuity Log'!E1026),"",'Discontinuity Log'!E1026)</f>
        <v>COAL</v>
      </c>
      <c r="H1015" s="263" t="str">
        <f>IF(ISBLANK('Discontinuity Log'!F1026),"",IF('Discontinuity Log'!F1026="-","",'Discontinuity Log'!F1026))</f>
        <v/>
      </c>
      <c r="I1015" s="263" t="str">
        <f>IF(ISBLANK('Discontinuity Log'!G1026),"",'Discontinuity Log'!G1026)</f>
        <v>PC</v>
      </c>
      <c r="J1015" s="263" t="str">
        <f>IF(ISBLANK('Discontinuity Log'!H1026),"",'Discontinuity Log'!H1026)</f>
        <v>&lt;=1mm</v>
      </c>
      <c r="K1015" s="263" t="str">
        <f>IF(ISBLANK('Discontinuity Log'!I1026),"",'Discontinuity Log'!I1026)</f>
        <v/>
      </c>
      <c r="L1015" s="263" t="str">
        <f>IF(ISBLANK('Discontinuity Log'!J1026),"",'Discontinuity Log'!J1026)</f>
        <v>PL</v>
      </c>
      <c r="M1015" s="263" t="str">
        <f>IF(ISBLANK('Discontinuity Log'!K1026),"",'Discontinuity Log'!K1026)</f>
        <v>SM</v>
      </c>
      <c r="N1015" s="263">
        <f>IF(ISBLANK('Discontinuity Log'!L1026),"",'Discontinuity Log'!L1026)</f>
        <v>7</v>
      </c>
      <c r="O1015" s="263" t="str">
        <f>IF(ISBLANK('Discontinuity Log'!M1026),"",'Discontinuity Log'!M1026)</f>
        <v>R3</v>
      </c>
      <c r="P1015" s="263" t="str">
        <f>IF(ISBLANK('Discontinuity Log'!N1026),"",'Discontinuity Log'!N1026)</f>
        <v>W1</v>
      </c>
      <c r="Q1015" s="263">
        <f>IF(ISBLANK('Discontinuity Log'!O1026),"",'Discontinuity Log'!O1026)</f>
        <v>12</v>
      </c>
      <c r="R1015" s="263">
        <f>IF(ISBLANK('Discontinuity Log'!P1026),"",'Discontinuity Log'!P1026)</f>
        <v>88</v>
      </c>
      <c r="S1015" s="263" t="str">
        <f>IF(ISBLANK('Discontinuity Log'!Q1026),"",'Discontinuity Log'!Q1026)</f>
        <v/>
      </c>
      <c r="T1015" s="464" t="str">
        <f>IF(ISBLANK('Discontinuity Log'!R1026),"",'Discontinuity Log'!R1026)</f>
        <v/>
      </c>
    </row>
    <row r="1016" spans="1:20" x14ac:dyDescent="0.3">
      <c r="A1016" s="261" t="str">
        <f>IF(ISBLANK('Geotech Log'!$C$2),"",IF('Discontinuity Log'!B1027&lt;&gt;"",'Geotech Log'!$C$2,""))</f>
        <v>DDH 3476</v>
      </c>
      <c r="B1016" s="261" t="str">
        <f>IF(ISBLANK('Geotech Log'!$R$4),"",IF('Discontinuity Log'!B1027&lt;&gt;"",'Geotech Log'!$R$4,""))</f>
        <v>FRO</v>
      </c>
      <c r="C1016" s="263">
        <f ca="1">IF(ISBLANK('Discontinuity Log'!A1027),"",'Discontinuity Log'!A1027)</f>
        <v>169</v>
      </c>
      <c r="D1016" s="264">
        <f>IF(ISBLANK('Discontinuity Log'!B1027),"",'Discontinuity Log'!B1027)</f>
        <v>353.35</v>
      </c>
      <c r="E1016" s="263" t="str">
        <f>IF(ISBLANK('Discontinuity Log'!C1027),"",'Discontinuity Log'!C1027)</f>
        <v>BD</v>
      </c>
      <c r="F1016" s="263" t="str">
        <f>IF(ISBLANK('Discontinuity Log'!D1027),"",'Discontinuity Log'!D1027)</f>
        <v>G</v>
      </c>
      <c r="G1016" s="263" t="str">
        <f>IF(ISBLANK('Discontinuity Log'!E1027),"",'Discontinuity Log'!E1027)</f>
        <v>COAL</v>
      </c>
      <c r="H1016" s="263" t="str">
        <f>IF(ISBLANK('Discontinuity Log'!F1027),"",IF('Discontinuity Log'!F1027="-","",'Discontinuity Log'!F1027))</f>
        <v/>
      </c>
      <c r="I1016" s="263" t="str">
        <f>IF(ISBLANK('Discontinuity Log'!G1027),"",'Discontinuity Log'!G1027)</f>
        <v>CC</v>
      </c>
      <c r="J1016" s="263" t="str">
        <f>IF(ISBLANK('Discontinuity Log'!H1027),"",'Discontinuity Log'!H1027)</f>
        <v>&lt;=1mm</v>
      </c>
      <c r="K1016" s="263" t="str">
        <f>IF(ISBLANK('Discontinuity Log'!I1027),"",'Discontinuity Log'!I1027)</f>
        <v/>
      </c>
      <c r="L1016" s="263" t="str">
        <f>IF(ISBLANK('Discontinuity Log'!J1027),"",'Discontinuity Log'!J1027)</f>
        <v>UN</v>
      </c>
      <c r="M1016" s="263" t="str">
        <f>IF(ISBLANK('Discontinuity Log'!K1027),"",'Discontinuity Log'!K1027)</f>
        <v>SM</v>
      </c>
      <c r="N1016" s="263">
        <f>IF(ISBLANK('Discontinuity Log'!L1027),"",'Discontinuity Log'!L1027)</f>
        <v>5</v>
      </c>
      <c r="O1016" s="263" t="str">
        <f>IF(ISBLANK('Discontinuity Log'!M1027),"",'Discontinuity Log'!M1027)</f>
        <v>R3</v>
      </c>
      <c r="P1016" s="263" t="str">
        <f>IF(ISBLANK('Discontinuity Log'!N1027),"",'Discontinuity Log'!N1027)</f>
        <v>W1</v>
      </c>
      <c r="Q1016" s="263">
        <f>IF(ISBLANK('Discontinuity Log'!O1027),"",'Discontinuity Log'!O1027)</f>
        <v>12</v>
      </c>
      <c r="R1016" s="263">
        <f>IF(ISBLANK('Discontinuity Log'!P1027),"",'Discontinuity Log'!P1027)</f>
        <v>57</v>
      </c>
      <c r="S1016" s="263" t="str">
        <f>IF(ISBLANK('Discontinuity Log'!Q1027),"",'Discontinuity Log'!Q1027)</f>
        <v/>
      </c>
      <c r="T1016" s="464" t="str">
        <f>IF(ISBLANK('Discontinuity Log'!R1027),"",'Discontinuity Log'!R1027)</f>
        <v/>
      </c>
    </row>
    <row r="1017" spans="1:20" x14ac:dyDescent="0.3">
      <c r="A1017" s="261" t="str">
        <f>IF(ISBLANK('Geotech Log'!$C$2),"",IF('Discontinuity Log'!B1028&lt;&gt;"",'Geotech Log'!$C$2,""))</f>
        <v>DDH 3476</v>
      </c>
      <c r="B1017" s="261" t="str">
        <f>IF(ISBLANK('Geotech Log'!$R$4),"",IF('Discontinuity Log'!B1028&lt;&gt;"",'Geotech Log'!$R$4,""))</f>
        <v>FRO</v>
      </c>
      <c r="C1017" s="263">
        <f ca="1">IF(ISBLANK('Discontinuity Log'!A1028),"",'Discontinuity Log'!A1028)</f>
        <v>170</v>
      </c>
      <c r="D1017" s="264">
        <f>IF(ISBLANK('Discontinuity Log'!B1028),"",'Discontinuity Log'!B1028)</f>
        <v>355.19</v>
      </c>
      <c r="E1017" s="263" t="str">
        <f>IF(ISBLANK('Discontinuity Log'!C1028),"",'Discontinuity Log'!C1028)</f>
        <v>BD</v>
      </c>
      <c r="F1017" s="263" t="str">
        <f>IF(ISBLANK('Discontinuity Log'!D1028),"",'Discontinuity Log'!D1028)</f>
        <v>G</v>
      </c>
      <c r="G1017" s="263" t="str">
        <f>IF(ISBLANK('Discontinuity Log'!E1028),"",'Discontinuity Log'!E1028)</f>
        <v>COAL</v>
      </c>
      <c r="H1017" s="263" t="str">
        <f>IF(ISBLANK('Discontinuity Log'!F1028),"",IF('Discontinuity Log'!F1028="-","",'Discontinuity Log'!F1028))</f>
        <v/>
      </c>
      <c r="I1017" s="263" t="str">
        <f>IF(ISBLANK('Discontinuity Log'!G1028),"",'Discontinuity Log'!G1028)</f>
        <v>CC</v>
      </c>
      <c r="J1017" s="263" t="str">
        <f>IF(ISBLANK('Discontinuity Log'!H1028),"",'Discontinuity Log'!H1028)</f>
        <v>&lt;=1mm</v>
      </c>
      <c r="K1017" s="263" t="str">
        <f>IF(ISBLANK('Discontinuity Log'!I1028),"",'Discontinuity Log'!I1028)</f>
        <v/>
      </c>
      <c r="L1017" s="263" t="str">
        <f>IF(ISBLANK('Discontinuity Log'!J1028),"",'Discontinuity Log'!J1028)</f>
        <v>PL</v>
      </c>
      <c r="M1017" s="263" t="str">
        <f>IF(ISBLANK('Discontinuity Log'!K1028),"",'Discontinuity Log'!K1028)</f>
        <v>SM</v>
      </c>
      <c r="N1017" s="263">
        <f>IF(ISBLANK('Discontinuity Log'!L1028),"",'Discontinuity Log'!L1028)</f>
        <v>5</v>
      </c>
      <c r="O1017" s="263" t="str">
        <f>IF(ISBLANK('Discontinuity Log'!M1028),"",'Discontinuity Log'!M1028)</f>
        <v>R3</v>
      </c>
      <c r="P1017" s="263" t="str">
        <f>IF(ISBLANK('Discontinuity Log'!N1028),"",'Discontinuity Log'!N1028)</f>
        <v>W1</v>
      </c>
      <c r="Q1017" s="263">
        <f>IF(ISBLANK('Discontinuity Log'!O1028),"",'Discontinuity Log'!O1028)</f>
        <v>12</v>
      </c>
      <c r="R1017" s="263">
        <f>IF(ISBLANK('Discontinuity Log'!P1028),"",'Discontinuity Log'!P1028)</f>
        <v>81</v>
      </c>
      <c r="S1017" s="263" t="str">
        <f>IF(ISBLANK('Discontinuity Log'!Q1028),"",'Discontinuity Log'!Q1028)</f>
        <v/>
      </c>
      <c r="T1017" s="464" t="str">
        <f>IF(ISBLANK('Discontinuity Log'!R1028),"",'Discontinuity Log'!R1028)</f>
        <v/>
      </c>
    </row>
    <row r="1018" spans="1:20" x14ac:dyDescent="0.3">
      <c r="A1018" s="261" t="str">
        <f>IF(ISBLANK('Geotech Log'!$C$2),"",IF('Discontinuity Log'!B1029&lt;&gt;"",'Geotech Log'!$C$2,""))</f>
        <v>DDH 3476</v>
      </c>
      <c r="B1018" s="261" t="str">
        <f>IF(ISBLANK('Geotech Log'!$R$4),"",IF('Discontinuity Log'!B1029&lt;&gt;"",'Geotech Log'!$R$4,""))</f>
        <v>FRO</v>
      </c>
      <c r="C1018" s="263">
        <f ca="1">IF(ISBLANK('Discontinuity Log'!A1029),"",'Discontinuity Log'!A1029)</f>
        <v>170</v>
      </c>
      <c r="D1018" s="264">
        <f>IF(ISBLANK('Discontinuity Log'!B1029),"",'Discontinuity Log'!B1029)</f>
        <v>355.69</v>
      </c>
      <c r="E1018" s="263" t="str">
        <f>IF(ISBLANK('Discontinuity Log'!C1029),"",'Discontinuity Log'!C1029)</f>
        <v>BD</v>
      </c>
      <c r="F1018" s="263" t="str">
        <f>IF(ISBLANK('Discontinuity Log'!D1029),"",'Discontinuity Log'!D1029)</f>
        <v>G</v>
      </c>
      <c r="G1018" s="263" t="str">
        <f>IF(ISBLANK('Discontinuity Log'!E1029),"",'Discontinuity Log'!E1029)</f>
        <v>COAL</v>
      </c>
      <c r="H1018" s="263" t="str">
        <f>IF(ISBLANK('Discontinuity Log'!F1029),"",IF('Discontinuity Log'!F1029="-","",'Discontinuity Log'!F1029))</f>
        <v/>
      </c>
      <c r="I1018" s="263" t="str">
        <f>IF(ISBLANK('Discontinuity Log'!G1029),"",'Discontinuity Log'!G1029)</f>
        <v>CC</v>
      </c>
      <c r="J1018" s="263" t="str">
        <f>IF(ISBLANK('Discontinuity Log'!H1029),"",'Discontinuity Log'!H1029)</f>
        <v>&lt;=1mm</v>
      </c>
      <c r="K1018" s="263" t="str">
        <f>IF(ISBLANK('Discontinuity Log'!I1029),"",'Discontinuity Log'!I1029)</f>
        <v/>
      </c>
      <c r="L1018" s="263" t="str">
        <f>IF(ISBLANK('Discontinuity Log'!J1029),"",'Discontinuity Log'!J1029)</f>
        <v>PL</v>
      </c>
      <c r="M1018" s="263" t="str">
        <f>IF(ISBLANK('Discontinuity Log'!K1029),"",'Discontinuity Log'!K1029)</f>
        <v>SM</v>
      </c>
      <c r="N1018" s="263">
        <f>IF(ISBLANK('Discontinuity Log'!L1029),"",'Discontinuity Log'!L1029)</f>
        <v>5</v>
      </c>
      <c r="O1018" s="263" t="str">
        <f>IF(ISBLANK('Discontinuity Log'!M1029),"",'Discontinuity Log'!M1029)</f>
        <v>R3</v>
      </c>
      <c r="P1018" s="263" t="str">
        <f>IF(ISBLANK('Discontinuity Log'!N1029),"",'Discontinuity Log'!N1029)</f>
        <v>W1</v>
      </c>
      <c r="Q1018" s="263">
        <f>IF(ISBLANK('Discontinuity Log'!O1029),"",'Discontinuity Log'!O1029)</f>
        <v>12</v>
      </c>
      <c r="R1018" s="263">
        <f>IF(ISBLANK('Discontinuity Log'!P1029),"",'Discontinuity Log'!P1029)</f>
        <v>82</v>
      </c>
      <c r="S1018" s="263" t="str">
        <f>IF(ISBLANK('Discontinuity Log'!Q1029),"",'Discontinuity Log'!Q1029)</f>
        <v/>
      </c>
      <c r="T1018" s="464" t="str">
        <f>IF(ISBLANK('Discontinuity Log'!R1029),"",'Discontinuity Log'!R1029)</f>
        <v/>
      </c>
    </row>
    <row r="1019" spans="1:20" x14ac:dyDescent="0.3">
      <c r="A1019" s="261" t="str">
        <f>IF(ISBLANK('Geotech Log'!$C$2),"",IF('Discontinuity Log'!B1030&lt;&gt;"",'Geotech Log'!$C$2,""))</f>
        <v>DDH 3476</v>
      </c>
      <c r="B1019" s="261" t="str">
        <f>IF(ISBLANK('Geotech Log'!$R$4),"",IF('Discontinuity Log'!B1030&lt;&gt;"",'Geotech Log'!$R$4,""))</f>
        <v>FRO</v>
      </c>
      <c r="C1019" s="263">
        <f ca="1">IF(ISBLANK('Discontinuity Log'!A1030),"",'Discontinuity Log'!A1030)</f>
        <v>170</v>
      </c>
      <c r="D1019" s="264">
        <f>IF(ISBLANK('Discontinuity Log'!B1030),"",'Discontinuity Log'!B1030)</f>
        <v>356.42</v>
      </c>
      <c r="E1019" s="263" t="str">
        <f>IF(ISBLANK('Discontinuity Log'!C1030),"",'Discontinuity Log'!C1030)</f>
        <v>OTH</v>
      </c>
      <c r="F1019" s="263" t="str">
        <f>IF(ISBLANK('Discontinuity Log'!D1030),"",'Discontinuity Log'!D1030)</f>
        <v>O</v>
      </c>
      <c r="G1019" s="263" t="str">
        <f>IF(ISBLANK('Discontinuity Log'!E1030),"",'Discontinuity Log'!E1030)</f>
        <v>RZ</v>
      </c>
      <c r="H1019" s="263" t="str">
        <f>IF(ISBLANK('Discontinuity Log'!F1030),"",IF('Discontinuity Log'!F1030="-","",'Discontinuity Log'!F1030))</f>
        <v/>
      </c>
      <c r="I1019" s="263" t="str">
        <f>IF(ISBLANK('Discontinuity Log'!G1030),"",'Discontinuity Log'!G1030)</f>
        <v>IN</v>
      </c>
      <c r="J1019" s="263" t="str">
        <f>IF(ISBLANK('Discontinuity Log'!H1030),"",'Discontinuity Log'!H1030)</f>
        <v>&gt;5mm</v>
      </c>
      <c r="K1019" s="263">
        <f>IF(ISBLANK('Discontinuity Log'!I1030),"",'Discontinuity Log'!I1030)</f>
        <v>270</v>
      </c>
      <c r="L1019" s="263" t="str">
        <f>IF(ISBLANK('Discontinuity Log'!J1030),"",'Discontinuity Log'!J1030)</f>
        <v>UN</v>
      </c>
      <c r="M1019" s="263" t="str">
        <f>IF(ISBLANK('Discontinuity Log'!K1030),"",'Discontinuity Log'!K1030)</f>
        <v>SM</v>
      </c>
      <c r="N1019" s="263">
        <f>IF(ISBLANK('Discontinuity Log'!L1030),"",'Discontinuity Log'!L1030)</f>
        <v>7</v>
      </c>
      <c r="O1019" s="263" t="str">
        <f>IF(ISBLANK('Discontinuity Log'!M1030),"",'Discontinuity Log'!M1030)</f>
        <v>R3</v>
      </c>
      <c r="P1019" s="263" t="str">
        <f>IF(ISBLANK('Discontinuity Log'!N1030),"",'Discontinuity Log'!N1030)</f>
        <v>W1</v>
      </c>
      <c r="Q1019" s="263">
        <f>IF(ISBLANK('Discontinuity Log'!O1030),"",'Discontinuity Log'!O1030)</f>
        <v>0</v>
      </c>
      <c r="R1019" s="263">
        <f>IF(ISBLANK('Discontinuity Log'!P1030),"",'Discontinuity Log'!P1030)</f>
        <v>80</v>
      </c>
      <c r="S1019" s="263" t="str">
        <f>IF(ISBLANK('Discontinuity Log'!Q1030),"",'Discontinuity Log'!Q1030)</f>
        <v/>
      </c>
      <c r="T1019" s="464" t="str">
        <f>IF(ISBLANK('Discontinuity Log'!R1030),"",'Discontinuity Log'!R1030)</f>
        <v>RUBBLE ZONE WITH CHIPS OF COAL COATED MUDSTONE UP TO 4CM IN SIZE WITH GRAVEL SIZED INFILL. 43CM OF CORE LOSS ASSUMED HERE</v>
      </c>
    </row>
    <row r="1020" spans="1:20" x14ac:dyDescent="0.3">
      <c r="A1020" s="261" t="str">
        <f>IF(ISBLANK('Geotech Log'!$C$2),"",IF('Discontinuity Log'!B1031&lt;&gt;"",'Geotech Log'!$C$2,""))</f>
        <v>DDH 3476</v>
      </c>
      <c r="B1020" s="261" t="str">
        <f>IF(ISBLANK('Geotech Log'!$R$4),"",IF('Discontinuity Log'!B1031&lt;&gt;"",'Geotech Log'!$R$4,""))</f>
        <v>FRO</v>
      </c>
      <c r="C1020" s="263">
        <f ca="1">IF(ISBLANK('Discontinuity Log'!A1031),"",'Discontinuity Log'!A1031)</f>
        <v>170</v>
      </c>
      <c r="D1020" s="264">
        <f>IF(ISBLANK('Discontinuity Log'!B1031),"",'Discontinuity Log'!B1031)</f>
        <v>356.85</v>
      </c>
      <c r="E1020" s="263" t="str">
        <f>IF(ISBLANK('Discontinuity Log'!C1031),"",'Discontinuity Log'!C1031)</f>
        <v>BD</v>
      </c>
      <c r="F1020" s="263" t="str">
        <f>IF(ISBLANK('Discontinuity Log'!D1031),"",'Discontinuity Log'!D1031)</f>
        <v>G</v>
      </c>
      <c r="G1020" s="263" t="str">
        <f>IF(ISBLANK('Discontinuity Log'!E1031),"",'Discontinuity Log'!E1031)</f>
        <v>COAL</v>
      </c>
      <c r="H1020" s="263" t="str">
        <f>IF(ISBLANK('Discontinuity Log'!F1031),"",IF('Discontinuity Log'!F1031="-","",'Discontinuity Log'!F1031))</f>
        <v/>
      </c>
      <c r="I1020" s="263" t="str">
        <f>IF(ISBLANK('Discontinuity Log'!G1031),"",'Discontinuity Log'!G1031)</f>
        <v>CC</v>
      </c>
      <c r="J1020" s="263" t="str">
        <f>IF(ISBLANK('Discontinuity Log'!H1031),"",'Discontinuity Log'!H1031)</f>
        <v>&lt;=1mm</v>
      </c>
      <c r="K1020" s="263" t="str">
        <f>IF(ISBLANK('Discontinuity Log'!I1031),"",'Discontinuity Log'!I1031)</f>
        <v/>
      </c>
      <c r="L1020" s="263" t="str">
        <f>IF(ISBLANK('Discontinuity Log'!J1031),"",'Discontinuity Log'!J1031)</f>
        <v>PL</v>
      </c>
      <c r="M1020" s="263" t="str">
        <f>IF(ISBLANK('Discontinuity Log'!K1031),"",'Discontinuity Log'!K1031)</f>
        <v>SM</v>
      </c>
      <c r="N1020" s="263">
        <f>IF(ISBLANK('Discontinuity Log'!L1031),"",'Discontinuity Log'!L1031)</f>
        <v>7</v>
      </c>
      <c r="O1020" s="263" t="str">
        <f>IF(ISBLANK('Discontinuity Log'!M1031),"",'Discontinuity Log'!M1031)</f>
        <v>R3</v>
      </c>
      <c r="P1020" s="263" t="str">
        <f>IF(ISBLANK('Discontinuity Log'!N1031),"",'Discontinuity Log'!N1031)</f>
        <v>W1</v>
      </c>
      <c r="Q1020" s="263">
        <f>IF(ISBLANK('Discontinuity Log'!O1031),"",'Discontinuity Log'!O1031)</f>
        <v>12</v>
      </c>
      <c r="R1020" s="263">
        <f>IF(ISBLANK('Discontinuity Log'!P1031),"",'Discontinuity Log'!P1031)</f>
        <v>67</v>
      </c>
      <c r="S1020" s="263" t="str">
        <f>IF(ISBLANK('Discontinuity Log'!Q1031),"",'Discontinuity Log'!Q1031)</f>
        <v/>
      </c>
      <c r="T1020" s="464" t="str">
        <f>IF(ISBLANK('Discontinuity Log'!R1031),"",'Discontinuity Log'!R1031)</f>
        <v/>
      </c>
    </row>
    <row r="1021" spans="1:20" x14ac:dyDescent="0.3">
      <c r="A1021" s="261" t="str">
        <f>IF(ISBLANK('Geotech Log'!$C$2),"",IF('Discontinuity Log'!B1032&lt;&gt;"",'Geotech Log'!$C$2,""))</f>
        <v>DDH 3476</v>
      </c>
      <c r="B1021" s="261" t="str">
        <f>IF(ISBLANK('Geotech Log'!$R$4),"",IF('Discontinuity Log'!B1032&lt;&gt;"",'Geotech Log'!$R$4,""))</f>
        <v>FRO</v>
      </c>
      <c r="C1021" s="263">
        <f ca="1">IF(ISBLANK('Discontinuity Log'!A1032),"",'Discontinuity Log'!A1032)</f>
        <v>170</v>
      </c>
      <c r="D1021" s="264">
        <f>IF(ISBLANK('Discontinuity Log'!B1032),"",'Discontinuity Log'!B1032)</f>
        <v>356.95</v>
      </c>
      <c r="E1021" s="263" t="str">
        <f>IF(ISBLANK('Discontinuity Log'!C1032),"",'Discontinuity Log'!C1032)</f>
        <v>BD</v>
      </c>
      <c r="F1021" s="263" t="str">
        <f>IF(ISBLANK('Discontinuity Log'!D1032),"",'Discontinuity Log'!D1032)</f>
        <v>G</v>
      </c>
      <c r="G1021" s="263" t="str">
        <f>IF(ISBLANK('Discontinuity Log'!E1032),"",'Discontinuity Log'!E1032)</f>
        <v>COAL</v>
      </c>
      <c r="H1021" s="263" t="str">
        <f>IF(ISBLANK('Discontinuity Log'!F1032),"",IF('Discontinuity Log'!F1032="-","",'Discontinuity Log'!F1032))</f>
        <v/>
      </c>
      <c r="I1021" s="263" t="str">
        <f>IF(ISBLANK('Discontinuity Log'!G1032),"",'Discontinuity Log'!G1032)</f>
        <v>CC</v>
      </c>
      <c r="J1021" s="263" t="str">
        <f>IF(ISBLANK('Discontinuity Log'!H1032),"",'Discontinuity Log'!H1032)</f>
        <v>&lt;=1mm</v>
      </c>
      <c r="K1021" s="263" t="str">
        <f>IF(ISBLANK('Discontinuity Log'!I1032),"",'Discontinuity Log'!I1032)</f>
        <v/>
      </c>
      <c r="L1021" s="263" t="str">
        <f>IF(ISBLANK('Discontinuity Log'!J1032),"",'Discontinuity Log'!J1032)</f>
        <v>PL</v>
      </c>
      <c r="M1021" s="263" t="str">
        <f>IF(ISBLANK('Discontinuity Log'!K1032),"",'Discontinuity Log'!K1032)</f>
        <v>SM</v>
      </c>
      <c r="N1021" s="263">
        <f>IF(ISBLANK('Discontinuity Log'!L1032),"",'Discontinuity Log'!L1032)</f>
        <v>5</v>
      </c>
      <c r="O1021" s="263" t="str">
        <f>IF(ISBLANK('Discontinuity Log'!M1032),"",'Discontinuity Log'!M1032)</f>
        <v>R3</v>
      </c>
      <c r="P1021" s="263" t="str">
        <f>IF(ISBLANK('Discontinuity Log'!N1032),"",'Discontinuity Log'!N1032)</f>
        <v>W1</v>
      </c>
      <c r="Q1021" s="263">
        <f>IF(ISBLANK('Discontinuity Log'!O1032),"",'Discontinuity Log'!O1032)</f>
        <v>12</v>
      </c>
      <c r="R1021" s="263">
        <f>IF(ISBLANK('Discontinuity Log'!P1032),"",'Discontinuity Log'!P1032)</f>
        <v>86</v>
      </c>
      <c r="S1021" s="263" t="str">
        <f>IF(ISBLANK('Discontinuity Log'!Q1032),"",'Discontinuity Log'!Q1032)</f>
        <v/>
      </c>
      <c r="T1021" s="464" t="str">
        <f>IF(ISBLANK('Discontinuity Log'!R1032),"",'Discontinuity Log'!R1032)</f>
        <v/>
      </c>
    </row>
    <row r="1022" spans="1:20" x14ac:dyDescent="0.3">
      <c r="A1022" s="261" t="str">
        <f>IF(ISBLANK('Geotech Log'!$C$2),"",IF('Discontinuity Log'!B1033&lt;&gt;"",'Geotech Log'!$C$2,""))</f>
        <v>DDH 3476</v>
      </c>
      <c r="B1022" s="261" t="str">
        <f>IF(ISBLANK('Geotech Log'!$R$4),"",IF('Discontinuity Log'!B1033&lt;&gt;"",'Geotech Log'!$R$4,""))</f>
        <v>FRO</v>
      </c>
      <c r="C1022" s="263">
        <f ca="1">IF(ISBLANK('Discontinuity Log'!A1033),"",'Discontinuity Log'!A1033)</f>
        <v>170</v>
      </c>
      <c r="D1022" s="264">
        <f>IF(ISBLANK('Discontinuity Log'!B1033),"",'Discontinuity Log'!B1033)</f>
        <v>357.1</v>
      </c>
      <c r="E1022" s="263" t="str">
        <f>IF(ISBLANK('Discontinuity Log'!C1033),"",'Discontinuity Log'!C1033)</f>
        <v>BD</v>
      </c>
      <c r="F1022" s="263" t="str">
        <f>IF(ISBLANK('Discontinuity Log'!D1033),"",'Discontinuity Log'!D1033)</f>
        <v>G</v>
      </c>
      <c r="G1022" s="263" t="str">
        <f>IF(ISBLANK('Discontinuity Log'!E1033),"",'Discontinuity Log'!E1033)</f>
        <v>COAL</v>
      </c>
      <c r="H1022" s="263" t="str">
        <f>IF(ISBLANK('Discontinuity Log'!F1033),"",IF('Discontinuity Log'!F1033="-","",'Discontinuity Log'!F1033))</f>
        <v/>
      </c>
      <c r="I1022" s="263" t="str">
        <f>IF(ISBLANK('Discontinuity Log'!G1033),"",'Discontinuity Log'!G1033)</f>
        <v>CC</v>
      </c>
      <c r="J1022" s="263" t="str">
        <f>IF(ISBLANK('Discontinuity Log'!H1033),"",'Discontinuity Log'!H1033)</f>
        <v>&lt;=1mm</v>
      </c>
      <c r="K1022" s="263" t="str">
        <f>IF(ISBLANK('Discontinuity Log'!I1033),"",'Discontinuity Log'!I1033)</f>
        <v/>
      </c>
      <c r="L1022" s="263" t="str">
        <f>IF(ISBLANK('Discontinuity Log'!J1033),"",'Discontinuity Log'!J1033)</f>
        <v>PL</v>
      </c>
      <c r="M1022" s="263" t="str">
        <f>IF(ISBLANK('Discontinuity Log'!K1033),"",'Discontinuity Log'!K1033)</f>
        <v>SM</v>
      </c>
      <c r="N1022" s="263">
        <f>IF(ISBLANK('Discontinuity Log'!L1033),"",'Discontinuity Log'!L1033)</f>
        <v>5</v>
      </c>
      <c r="O1022" s="263" t="str">
        <f>IF(ISBLANK('Discontinuity Log'!M1033),"",'Discontinuity Log'!M1033)</f>
        <v>R3</v>
      </c>
      <c r="P1022" s="263" t="str">
        <f>IF(ISBLANK('Discontinuity Log'!N1033),"",'Discontinuity Log'!N1033)</f>
        <v>W1</v>
      </c>
      <c r="Q1022" s="263">
        <f>IF(ISBLANK('Discontinuity Log'!O1033),"",'Discontinuity Log'!O1033)</f>
        <v>12</v>
      </c>
      <c r="R1022" s="263">
        <f>IF(ISBLANK('Discontinuity Log'!P1033),"",'Discontinuity Log'!P1033)</f>
        <v>83</v>
      </c>
      <c r="S1022" s="263" t="str">
        <f>IF(ISBLANK('Discontinuity Log'!Q1033),"",'Discontinuity Log'!Q1033)</f>
        <v/>
      </c>
      <c r="T1022" s="464" t="str">
        <f>IF(ISBLANK('Discontinuity Log'!R1033),"",'Discontinuity Log'!R1033)</f>
        <v/>
      </c>
    </row>
    <row r="1023" spans="1:20" x14ac:dyDescent="0.3">
      <c r="A1023" s="261" t="str">
        <f>IF(ISBLANK('Geotech Log'!$C$2),"",IF('Discontinuity Log'!B1034&lt;&gt;"",'Geotech Log'!$C$2,""))</f>
        <v>DDH 3476</v>
      </c>
      <c r="B1023" s="261" t="str">
        <f>IF(ISBLANK('Geotech Log'!$R$4),"",IF('Discontinuity Log'!B1034&lt;&gt;"",'Geotech Log'!$R$4,""))</f>
        <v>FRO</v>
      </c>
      <c r="C1023" s="263">
        <f ca="1">IF(ISBLANK('Discontinuity Log'!A1034),"",'Discontinuity Log'!A1034)</f>
        <v>170</v>
      </c>
      <c r="D1023" s="264">
        <f>IF(ISBLANK('Discontinuity Log'!B1034),"",'Discontinuity Log'!B1034)</f>
        <v>357.18</v>
      </c>
      <c r="E1023" s="263" t="str">
        <f>IF(ISBLANK('Discontinuity Log'!C1034),"",'Discontinuity Log'!C1034)</f>
        <v>BD</v>
      </c>
      <c r="F1023" s="263" t="str">
        <f>IF(ISBLANK('Discontinuity Log'!D1034),"",'Discontinuity Log'!D1034)</f>
        <v>G</v>
      </c>
      <c r="G1023" s="263" t="str">
        <f>IF(ISBLANK('Discontinuity Log'!E1034),"",'Discontinuity Log'!E1034)</f>
        <v>COAL</v>
      </c>
      <c r="H1023" s="263" t="str">
        <f>IF(ISBLANK('Discontinuity Log'!F1034),"",IF('Discontinuity Log'!F1034="-","",'Discontinuity Log'!F1034))</f>
        <v/>
      </c>
      <c r="I1023" s="263" t="str">
        <f>IF(ISBLANK('Discontinuity Log'!G1034),"",'Discontinuity Log'!G1034)</f>
        <v>CC</v>
      </c>
      <c r="J1023" s="263" t="str">
        <f>IF(ISBLANK('Discontinuity Log'!H1034),"",'Discontinuity Log'!H1034)</f>
        <v>&lt;=1mm</v>
      </c>
      <c r="K1023" s="263" t="str">
        <f>IF(ISBLANK('Discontinuity Log'!I1034),"",'Discontinuity Log'!I1034)</f>
        <v/>
      </c>
      <c r="L1023" s="263" t="str">
        <f>IF(ISBLANK('Discontinuity Log'!J1034),"",'Discontinuity Log'!J1034)</f>
        <v>PL</v>
      </c>
      <c r="M1023" s="263" t="str">
        <f>IF(ISBLANK('Discontinuity Log'!K1034),"",'Discontinuity Log'!K1034)</f>
        <v>SM</v>
      </c>
      <c r="N1023" s="263">
        <f>IF(ISBLANK('Discontinuity Log'!L1034),"",'Discontinuity Log'!L1034)</f>
        <v>5</v>
      </c>
      <c r="O1023" s="263" t="str">
        <f>IF(ISBLANK('Discontinuity Log'!M1034),"",'Discontinuity Log'!M1034)</f>
        <v>R3</v>
      </c>
      <c r="P1023" s="263" t="str">
        <f>IF(ISBLANK('Discontinuity Log'!N1034),"",'Discontinuity Log'!N1034)</f>
        <v>W1</v>
      </c>
      <c r="Q1023" s="263">
        <f>IF(ISBLANK('Discontinuity Log'!O1034),"",'Discontinuity Log'!O1034)</f>
        <v>12</v>
      </c>
      <c r="R1023" s="263">
        <f>IF(ISBLANK('Discontinuity Log'!P1034),"",'Discontinuity Log'!P1034)</f>
        <v>82</v>
      </c>
      <c r="S1023" s="263" t="str">
        <f>IF(ISBLANK('Discontinuity Log'!Q1034),"",'Discontinuity Log'!Q1034)</f>
        <v/>
      </c>
      <c r="T1023" s="464" t="str">
        <f>IF(ISBLANK('Discontinuity Log'!R1034),"",'Discontinuity Log'!R1034)</f>
        <v/>
      </c>
    </row>
    <row r="1024" spans="1:20" x14ac:dyDescent="0.3">
      <c r="A1024" s="261" t="str">
        <f>IF(ISBLANK('Geotech Log'!$C$2),"",IF('Discontinuity Log'!B1035&lt;&gt;"",'Geotech Log'!$C$2,""))</f>
        <v>DDH 3476</v>
      </c>
      <c r="B1024" s="261" t="str">
        <f>IF(ISBLANK('Geotech Log'!$R$4),"",IF('Discontinuity Log'!B1035&lt;&gt;"",'Geotech Log'!$R$4,""))</f>
        <v>FRO</v>
      </c>
      <c r="C1024" s="263">
        <f ca="1">IF(ISBLANK('Discontinuity Log'!A1035),"",'Discontinuity Log'!A1035)</f>
        <v>171</v>
      </c>
      <c r="D1024" s="264">
        <f>IF(ISBLANK('Discontinuity Log'!B1035),"",'Discontinuity Log'!B1035)</f>
        <v>358.83</v>
      </c>
      <c r="E1024" s="263" t="str">
        <f>IF(ISBLANK('Discontinuity Log'!C1035),"",'Discontinuity Log'!C1035)</f>
        <v>BD</v>
      </c>
      <c r="F1024" s="263" t="str">
        <f>IF(ISBLANK('Discontinuity Log'!D1035),"",'Discontinuity Log'!D1035)</f>
        <v>G</v>
      </c>
      <c r="G1024" s="263" t="str">
        <f>IF(ISBLANK('Discontinuity Log'!E1035),"",'Discontinuity Log'!E1035)</f>
        <v>CLEAN</v>
      </c>
      <c r="H1024" s="263" t="str">
        <f>IF(ISBLANK('Discontinuity Log'!F1035),"",IF('Discontinuity Log'!F1035="-","",'Discontinuity Log'!F1035))</f>
        <v/>
      </c>
      <c r="I1024" s="263" t="str">
        <f>IF(ISBLANK('Discontinuity Log'!G1035),"",'Discontinuity Log'!G1035)</f>
        <v>CL</v>
      </c>
      <c r="J1024" s="263" t="str">
        <f>IF(ISBLANK('Discontinuity Log'!H1035),"",'Discontinuity Log'!H1035)</f>
        <v/>
      </c>
      <c r="K1024" s="263" t="str">
        <f>IF(ISBLANK('Discontinuity Log'!I1035),"",'Discontinuity Log'!I1035)</f>
        <v/>
      </c>
      <c r="L1024" s="263" t="str">
        <f>IF(ISBLANK('Discontinuity Log'!J1035),"",'Discontinuity Log'!J1035)</f>
        <v>PL</v>
      </c>
      <c r="M1024" s="263" t="str">
        <f>IF(ISBLANK('Discontinuity Log'!K1035),"",'Discontinuity Log'!K1035)</f>
        <v>SM</v>
      </c>
      <c r="N1024" s="263">
        <f>IF(ISBLANK('Discontinuity Log'!L1035),"",'Discontinuity Log'!L1035)</f>
        <v>7</v>
      </c>
      <c r="O1024" s="263" t="str">
        <f>IF(ISBLANK('Discontinuity Log'!M1035),"",'Discontinuity Log'!M1035)</f>
        <v>R4</v>
      </c>
      <c r="P1024" s="263" t="str">
        <f>IF(ISBLANK('Discontinuity Log'!N1035),"",'Discontinuity Log'!N1035)</f>
        <v>W1</v>
      </c>
      <c r="Q1024" s="263">
        <f>IF(ISBLANK('Discontinuity Log'!O1035),"",'Discontinuity Log'!O1035)</f>
        <v>20</v>
      </c>
      <c r="R1024" s="263">
        <f>IF(ISBLANK('Discontinuity Log'!P1035),"",'Discontinuity Log'!P1035)</f>
        <v>66</v>
      </c>
      <c r="S1024" s="263" t="str">
        <f>IF(ISBLANK('Discontinuity Log'!Q1035),"",'Discontinuity Log'!Q1035)</f>
        <v/>
      </c>
      <c r="T1024" s="464" t="str">
        <f>IF(ISBLANK('Discontinuity Log'!R1035),"",'Discontinuity Log'!R1035)</f>
        <v/>
      </c>
    </row>
    <row r="1025" spans="1:20" x14ac:dyDescent="0.3">
      <c r="A1025" s="261" t="str">
        <f>IF(ISBLANK('Geotech Log'!$C$2),"",IF('Discontinuity Log'!B1036&lt;&gt;"",'Geotech Log'!$C$2,""))</f>
        <v>DDH 3476</v>
      </c>
      <c r="B1025" s="261" t="str">
        <f>IF(ISBLANK('Geotech Log'!$R$4),"",IF('Discontinuity Log'!B1036&lt;&gt;"",'Geotech Log'!$R$4,""))</f>
        <v>FRO</v>
      </c>
      <c r="C1025" s="263">
        <f ca="1">IF(ISBLANK('Discontinuity Log'!A1036),"",'Discontinuity Log'!A1036)</f>
        <v>171</v>
      </c>
      <c r="D1025" s="264">
        <f>IF(ISBLANK('Discontinuity Log'!B1036),"",'Discontinuity Log'!B1036)</f>
        <v>359.16</v>
      </c>
      <c r="E1025" s="263" t="str">
        <f>IF(ISBLANK('Discontinuity Log'!C1036),"",'Discontinuity Log'!C1036)</f>
        <v>JN</v>
      </c>
      <c r="F1025" s="263" t="str">
        <f>IF(ISBLANK('Discontinuity Log'!D1036),"",'Discontinuity Log'!D1036)</f>
        <v>G</v>
      </c>
      <c r="G1025" s="263" t="str">
        <f>IF(ISBLANK('Discontinuity Log'!E1036),"",'Discontinuity Log'!E1036)</f>
        <v>CLEAN</v>
      </c>
      <c r="H1025" s="263" t="str">
        <f>IF(ISBLANK('Discontinuity Log'!F1036),"",IF('Discontinuity Log'!F1036="-","",'Discontinuity Log'!F1036))</f>
        <v/>
      </c>
      <c r="I1025" s="263" t="str">
        <f>IF(ISBLANK('Discontinuity Log'!G1036),"",'Discontinuity Log'!G1036)</f>
        <v>CL</v>
      </c>
      <c r="J1025" s="263" t="str">
        <f>IF(ISBLANK('Discontinuity Log'!H1036),"",'Discontinuity Log'!H1036)</f>
        <v/>
      </c>
      <c r="K1025" s="263" t="str">
        <f>IF(ISBLANK('Discontinuity Log'!I1036),"",'Discontinuity Log'!I1036)</f>
        <v/>
      </c>
      <c r="L1025" s="263" t="str">
        <f>IF(ISBLANK('Discontinuity Log'!J1036),"",'Discontinuity Log'!J1036)</f>
        <v>UN</v>
      </c>
      <c r="M1025" s="263" t="str">
        <f>IF(ISBLANK('Discontinuity Log'!K1036),"",'Discontinuity Log'!K1036)</f>
        <v>RO</v>
      </c>
      <c r="N1025" s="263">
        <f>IF(ISBLANK('Discontinuity Log'!L1036),"",'Discontinuity Log'!L1036)</f>
        <v>13</v>
      </c>
      <c r="O1025" s="263" t="str">
        <f>IF(ISBLANK('Discontinuity Log'!M1036),"",'Discontinuity Log'!M1036)</f>
        <v>R4</v>
      </c>
      <c r="P1025" s="263" t="str">
        <f>IF(ISBLANK('Discontinuity Log'!N1036),"",'Discontinuity Log'!N1036)</f>
        <v>W1</v>
      </c>
      <c r="Q1025" s="263">
        <f>IF(ISBLANK('Discontinuity Log'!O1036),"",'Discontinuity Log'!O1036)</f>
        <v>25</v>
      </c>
      <c r="R1025" s="263">
        <f>IF(ISBLANK('Discontinuity Log'!P1036),"",'Discontinuity Log'!P1036)</f>
        <v>19</v>
      </c>
      <c r="S1025" s="263" t="str">
        <f>IF(ISBLANK('Discontinuity Log'!Q1036),"",'Discontinuity Log'!Q1036)</f>
        <v/>
      </c>
      <c r="T1025" s="464" t="str">
        <f>IF(ISBLANK('Discontinuity Log'!R1036),"",'Discontinuity Log'!R1036)</f>
        <v/>
      </c>
    </row>
    <row r="1026" spans="1:20" x14ac:dyDescent="0.3">
      <c r="A1026" s="261" t="str">
        <f>IF(ISBLANK('Geotech Log'!$C$2),"",IF('Discontinuity Log'!B1037&lt;&gt;"",'Geotech Log'!$C$2,""))</f>
        <v>DDH 3476</v>
      </c>
      <c r="B1026" s="261" t="str">
        <f>IF(ISBLANK('Geotech Log'!$R$4),"",IF('Discontinuity Log'!B1037&lt;&gt;"",'Geotech Log'!$R$4,""))</f>
        <v>FRO</v>
      </c>
      <c r="C1026" s="263">
        <f ca="1">IF(ISBLANK('Discontinuity Log'!A1037),"",'Discontinuity Log'!A1037)</f>
        <v>171</v>
      </c>
      <c r="D1026" s="264">
        <f>IF(ISBLANK('Discontinuity Log'!B1037),"",'Discontinuity Log'!B1037)</f>
        <v>360.6</v>
      </c>
      <c r="E1026" s="263" t="str">
        <f>IF(ISBLANK('Discontinuity Log'!C1037),"",'Discontinuity Log'!C1037)</f>
        <v>BD</v>
      </c>
      <c r="F1026" s="263" t="str">
        <f>IF(ISBLANK('Discontinuity Log'!D1037),"",'Discontinuity Log'!D1037)</f>
        <v>G</v>
      </c>
      <c r="G1026" s="263" t="str">
        <f>IF(ISBLANK('Discontinuity Log'!E1037),"",'Discontinuity Log'!E1037)</f>
        <v>CLEAN</v>
      </c>
      <c r="H1026" s="263" t="str">
        <f>IF(ISBLANK('Discontinuity Log'!F1037),"",IF('Discontinuity Log'!F1037="-","",'Discontinuity Log'!F1037))</f>
        <v/>
      </c>
      <c r="I1026" s="263" t="str">
        <f>IF(ISBLANK('Discontinuity Log'!G1037),"",'Discontinuity Log'!G1037)</f>
        <v>CL</v>
      </c>
      <c r="J1026" s="263" t="str">
        <f>IF(ISBLANK('Discontinuity Log'!H1037),"",'Discontinuity Log'!H1037)</f>
        <v/>
      </c>
      <c r="K1026" s="263" t="str">
        <f>IF(ISBLANK('Discontinuity Log'!I1037),"",'Discontinuity Log'!I1037)</f>
        <v/>
      </c>
      <c r="L1026" s="263" t="str">
        <f>IF(ISBLANK('Discontinuity Log'!J1037),"",'Discontinuity Log'!J1037)</f>
        <v>PL</v>
      </c>
      <c r="M1026" s="263" t="str">
        <f>IF(ISBLANK('Discontinuity Log'!K1037),"",'Discontinuity Log'!K1037)</f>
        <v>RO</v>
      </c>
      <c r="N1026" s="263">
        <f>IF(ISBLANK('Discontinuity Log'!L1037),"",'Discontinuity Log'!L1037)</f>
        <v>9</v>
      </c>
      <c r="O1026" s="263" t="str">
        <f>IF(ISBLANK('Discontinuity Log'!M1037),"",'Discontinuity Log'!M1037)</f>
        <v>R3</v>
      </c>
      <c r="P1026" s="263" t="str">
        <f>IF(ISBLANK('Discontinuity Log'!N1037),"",'Discontinuity Log'!N1037)</f>
        <v>W1</v>
      </c>
      <c r="Q1026" s="263">
        <f>IF(ISBLANK('Discontinuity Log'!O1037),"",'Discontinuity Log'!O1037)</f>
        <v>20</v>
      </c>
      <c r="R1026" s="263">
        <f>IF(ISBLANK('Discontinuity Log'!P1037),"",'Discontinuity Log'!P1037)</f>
        <v>80</v>
      </c>
      <c r="S1026" s="263" t="str">
        <f>IF(ISBLANK('Discontinuity Log'!Q1037),"",'Discontinuity Log'!Q1037)</f>
        <v/>
      </c>
      <c r="T1026" s="464" t="str">
        <f>IF(ISBLANK('Discontinuity Log'!R1037),"",'Discontinuity Log'!R1037)</f>
        <v/>
      </c>
    </row>
    <row r="1027" spans="1:20" x14ac:dyDescent="0.3">
      <c r="A1027" s="261" t="str">
        <f>IF(ISBLANK('Geotech Log'!$C$2),"",IF('Discontinuity Log'!B1038&lt;&gt;"",'Geotech Log'!$C$2,""))</f>
        <v>DDH 3476</v>
      </c>
      <c r="B1027" s="261" t="str">
        <f>IF(ISBLANK('Geotech Log'!$R$4),"",IF('Discontinuity Log'!B1038&lt;&gt;"",'Geotech Log'!$R$4,""))</f>
        <v>FRO</v>
      </c>
      <c r="C1027" s="263">
        <f ca="1">IF(ISBLANK('Discontinuity Log'!A1038),"",'Discontinuity Log'!A1038)</f>
        <v>171</v>
      </c>
      <c r="D1027" s="264">
        <f>IF(ISBLANK('Discontinuity Log'!B1038),"",'Discontinuity Log'!B1038)</f>
        <v>360.67</v>
      </c>
      <c r="E1027" s="263" t="str">
        <f>IF(ISBLANK('Discontinuity Log'!C1038),"",'Discontinuity Log'!C1038)</f>
        <v>BD</v>
      </c>
      <c r="F1027" s="263" t="str">
        <f>IF(ISBLANK('Discontinuity Log'!D1038),"",'Discontinuity Log'!D1038)</f>
        <v>G</v>
      </c>
      <c r="G1027" s="263" t="str">
        <f>IF(ISBLANK('Discontinuity Log'!E1038),"",'Discontinuity Log'!E1038)</f>
        <v>COAL</v>
      </c>
      <c r="H1027" s="263" t="str">
        <f>IF(ISBLANK('Discontinuity Log'!F1038),"",IF('Discontinuity Log'!F1038="-","",'Discontinuity Log'!F1038))</f>
        <v/>
      </c>
      <c r="I1027" s="263" t="str">
        <f>IF(ISBLANK('Discontinuity Log'!G1038),"",'Discontinuity Log'!G1038)</f>
        <v>PC</v>
      </c>
      <c r="J1027" s="263" t="str">
        <f>IF(ISBLANK('Discontinuity Log'!H1038),"",'Discontinuity Log'!H1038)</f>
        <v>&lt;=1mm</v>
      </c>
      <c r="K1027" s="263" t="str">
        <f>IF(ISBLANK('Discontinuity Log'!I1038),"",'Discontinuity Log'!I1038)</f>
        <v/>
      </c>
      <c r="L1027" s="263" t="str">
        <f>IF(ISBLANK('Discontinuity Log'!J1038),"",'Discontinuity Log'!J1038)</f>
        <v>CU</v>
      </c>
      <c r="M1027" s="263" t="str">
        <f>IF(ISBLANK('Discontinuity Log'!K1038),"",'Discontinuity Log'!K1038)</f>
        <v>RO</v>
      </c>
      <c r="N1027" s="263">
        <f>IF(ISBLANK('Discontinuity Log'!L1038),"",'Discontinuity Log'!L1038)</f>
        <v>9</v>
      </c>
      <c r="O1027" s="263" t="str">
        <f>IF(ISBLANK('Discontinuity Log'!M1038),"",'Discontinuity Log'!M1038)</f>
        <v>R3</v>
      </c>
      <c r="P1027" s="263" t="str">
        <f>IF(ISBLANK('Discontinuity Log'!N1038),"",'Discontinuity Log'!N1038)</f>
        <v>W1</v>
      </c>
      <c r="Q1027" s="263">
        <f>IF(ISBLANK('Discontinuity Log'!O1038),"",'Discontinuity Log'!O1038)</f>
        <v>12</v>
      </c>
      <c r="R1027" s="263">
        <f>IF(ISBLANK('Discontinuity Log'!P1038),"",'Discontinuity Log'!P1038)</f>
        <v>69</v>
      </c>
      <c r="S1027" s="263" t="str">
        <f>IF(ISBLANK('Discontinuity Log'!Q1038),"",'Discontinuity Log'!Q1038)</f>
        <v/>
      </c>
      <c r="T1027" s="464" t="str">
        <f>IF(ISBLANK('Discontinuity Log'!R1038),"",'Discontinuity Log'!R1038)</f>
        <v/>
      </c>
    </row>
    <row r="1028" spans="1:20" x14ac:dyDescent="0.3">
      <c r="A1028" s="261" t="str">
        <f>IF(ISBLANK('Geotech Log'!$C$2),"",IF('Discontinuity Log'!B1039&lt;&gt;"",'Geotech Log'!$C$2,""))</f>
        <v>DDH 3476</v>
      </c>
      <c r="B1028" s="261" t="str">
        <f>IF(ISBLANK('Geotech Log'!$R$4),"",IF('Discontinuity Log'!B1039&lt;&gt;"",'Geotech Log'!$R$4,""))</f>
        <v>FRO</v>
      </c>
      <c r="C1028" s="263">
        <f ca="1">IF(ISBLANK('Discontinuity Log'!A1039),"",'Discontinuity Log'!A1039)</f>
        <v>172</v>
      </c>
      <c r="D1028" s="264">
        <f>IF(ISBLANK('Discontinuity Log'!B1039),"",'Discontinuity Log'!B1039)</f>
        <v>361</v>
      </c>
      <c r="E1028" s="263" t="str">
        <f>IF(ISBLANK('Discontinuity Log'!C1039),"",'Discontinuity Log'!C1039)</f>
        <v>BD</v>
      </c>
      <c r="F1028" s="263" t="str">
        <f>IF(ISBLANK('Discontinuity Log'!D1039),"",'Discontinuity Log'!D1039)</f>
        <v>G</v>
      </c>
      <c r="G1028" s="263" t="str">
        <f>IF(ISBLANK('Discontinuity Log'!E1039),"",'Discontinuity Log'!E1039)</f>
        <v>COAL</v>
      </c>
      <c r="H1028" s="263" t="str">
        <f>IF(ISBLANK('Discontinuity Log'!F1039),"",IF('Discontinuity Log'!F1039="-","",'Discontinuity Log'!F1039))</f>
        <v/>
      </c>
      <c r="I1028" s="263" t="str">
        <f>IF(ISBLANK('Discontinuity Log'!G1039),"",'Discontinuity Log'!G1039)</f>
        <v>PC</v>
      </c>
      <c r="J1028" s="263" t="str">
        <f>IF(ISBLANK('Discontinuity Log'!H1039),"",'Discontinuity Log'!H1039)</f>
        <v>&lt;=1mm</v>
      </c>
      <c r="K1028" s="263" t="str">
        <f>IF(ISBLANK('Discontinuity Log'!I1039),"",'Discontinuity Log'!I1039)</f>
        <v/>
      </c>
      <c r="L1028" s="263" t="str">
        <f>IF(ISBLANK('Discontinuity Log'!J1039),"",'Discontinuity Log'!J1039)</f>
        <v>PL</v>
      </c>
      <c r="M1028" s="263" t="str">
        <f>IF(ISBLANK('Discontinuity Log'!K1039),"",'Discontinuity Log'!K1039)</f>
        <v>SM</v>
      </c>
      <c r="N1028" s="263">
        <f>IF(ISBLANK('Discontinuity Log'!L1039),"",'Discontinuity Log'!L1039)</f>
        <v>7</v>
      </c>
      <c r="O1028" s="263" t="str">
        <f>IF(ISBLANK('Discontinuity Log'!M1039),"",'Discontinuity Log'!M1039)</f>
        <v>R3</v>
      </c>
      <c r="P1028" s="263" t="str">
        <f>IF(ISBLANK('Discontinuity Log'!N1039),"",'Discontinuity Log'!N1039)</f>
        <v>W1</v>
      </c>
      <c r="Q1028" s="263">
        <f>IF(ISBLANK('Discontinuity Log'!O1039),"",'Discontinuity Log'!O1039)</f>
        <v>12</v>
      </c>
      <c r="R1028" s="263">
        <f>IF(ISBLANK('Discontinuity Log'!P1039),"",'Discontinuity Log'!P1039)</f>
        <v>65</v>
      </c>
      <c r="S1028" s="263" t="str">
        <f>IF(ISBLANK('Discontinuity Log'!Q1039),"",'Discontinuity Log'!Q1039)</f>
        <v/>
      </c>
      <c r="T1028" s="464" t="str">
        <f>IF(ISBLANK('Discontinuity Log'!R1039),"",'Discontinuity Log'!R1039)</f>
        <v/>
      </c>
    </row>
    <row r="1029" spans="1:20" x14ac:dyDescent="0.3">
      <c r="A1029" s="261" t="str">
        <f>IF(ISBLANK('Geotech Log'!$C$2),"",IF('Discontinuity Log'!B1040&lt;&gt;"",'Geotech Log'!$C$2,""))</f>
        <v>DDH 3476</v>
      </c>
      <c r="B1029" s="261" t="str">
        <f>IF(ISBLANK('Geotech Log'!$R$4),"",IF('Discontinuity Log'!B1040&lt;&gt;"",'Geotech Log'!$R$4,""))</f>
        <v>FRO</v>
      </c>
      <c r="C1029" s="263">
        <f ca="1">IF(ISBLANK('Discontinuity Log'!A1040),"",'Discontinuity Log'!A1040)</f>
        <v>172</v>
      </c>
      <c r="D1029" s="264">
        <f>IF(ISBLANK('Discontinuity Log'!B1040),"",'Discontinuity Log'!B1040)</f>
        <v>361.99</v>
      </c>
      <c r="E1029" s="263" t="str">
        <f>IF(ISBLANK('Discontinuity Log'!C1040),"",'Discontinuity Log'!C1040)</f>
        <v>BD</v>
      </c>
      <c r="F1029" s="263" t="str">
        <f>IF(ISBLANK('Discontinuity Log'!D1040),"",'Discontinuity Log'!D1040)</f>
        <v>G</v>
      </c>
      <c r="G1029" s="263" t="str">
        <f>IF(ISBLANK('Discontinuity Log'!E1040),"",'Discontinuity Log'!E1040)</f>
        <v>COAL</v>
      </c>
      <c r="H1029" s="263" t="str">
        <f>IF(ISBLANK('Discontinuity Log'!F1040),"",IF('Discontinuity Log'!F1040="-","",'Discontinuity Log'!F1040))</f>
        <v/>
      </c>
      <c r="I1029" s="263" t="str">
        <f>IF(ISBLANK('Discontinuity Log'!G1040),"",'Discontinuity Log'!G1040)</f>
        <v>PC</v>
      </c>
      <c r="J1029" s="263" t="str">
        <f>IF(ISBLANK('Discontinuity Log'!H1040),"",'Discontinuity Log'!H1040)</f>
        <v>&lt;=1mm</v>
      </c>
      <c r="K1029" s="263" t="str">
        <f>IF(ISBLANK('Discontinuity Log'!I1040),"",'Discontinuity Log'!I1040)</f>
        <v/>
      </c>
      <c r="L1029" s="263" t="str">
        <f>IF(ISBLANK('Discontinuity Log'!J1040),"",'Discontinuity Log'!J1040)</f>
        <v>UN</v>
      </c>
      <c r="M1029" s="263" t="str">
        <f>IF(ISBLANK('Discontinuity Log'!K1040),"",'Discontinuity Log'!K1040)</f>
        <v>RO</v>
      </c>
      <c r="N1029" s="263">
        <f>IF(ISBLANK('Discontinuity Log'!L1040),"",'Discontinuity Log'!L1040)</f>
        <v>11</v>
      </c>
      <c r="O1029" s="263" t="str">
        <f>IF(ISBLANK('Discontinuity Log'!M1040),"",'Discontinuity Log'!M1040)</f>
        <v>R3</v>
      </c>
      <c r="P1029" s="263" t="str">
        <f>IF(ISBLANK('Discontinuity Log'!N1040),"",'Discontinuity Log'!N1040)</f>
        <v>W1</v>
      </c>
      <c r="Q1029" s="263">
        <f>IF(ISBLANK('Discontinuity Log'!O1040),"",'Discontinuity Log'!O1040)</f>
        <v>12</v>
      </c>
      <c r="R1029" s="263">
        <f>IF(ISBLANK('Discontinuity Log'!P1040),"",'Discontinuity Log'!P1040)</f>
        <v>55</v>
      </c>
      <c r="S1029" s="263" t="str">
        <f>IF(ISBLANK('Discontinuity Log'!Q1040),"",'Discontinuity Log'!Q1040)</f>
        <v/>
      </c>
      <c r="T1029" s="464" t="str">
        <f>IF(ISBLANK('Discontinuity Log'!R1040),"",'Discontinuity Log'!R1040)</f>
        <v/>
      </c>
    </row>
    <row r="1030" spans="1:20" x14ac:dyDescent="0.3">
      <c r="A1030" s="261" t="str">
        <f>IF(ISBLANK('Geotech Log'!$C$2),"",IF('Discontinuity Log'!B1041&lt;&gt;"",'Geotech Log'!$C$2,""))</f>
        <v>DDH 3476</v>
      </c>
      <c r="B1030" s="261" t="str">
        <f>IF(ISBLANK('Geotech Log'!$R$4),"",IF('Discontinuity Log'!B1041&lt;&gt;"",'Geotech Log'!$R$4,""))</f>
        <v>FRO</v>
      </c>
      <c r="C1030" s="263">
        <f ca="1">IF(ISBLANK('Discontinuity Log'!A1041),"",'Discontinuity Log'!A1041)</f>
        <v>172</v>
      </c>
      <c r="D1030" s="264">
        <f>IF(ISBLANK('Discontinuity Log'!B1041),"",'Discontinuity Log'!B1041)</f>
        <v>362.08</v>
      </c>
      <c r="E1030" s="263" t="str">
        <f>IF(ISBLANK('Discontinuity Log'!C1041),"",'Discontinuity Log'!C1041)</f>
        <v>BD</v>
      </c>
      <c r="F1030" s="263" t="str">
        <f>IF(ISBLANK('Discontinuity Log'!D1041),"",'Discontinuity Log'!D1041)</f>
        <v>G</v>
      </c>
      <c r="G1030" s="263" t="str">
        <f>IF(ISBLANK('Discontinuity Log'!E1041),"",'Discontinuity Log'!E1041)</f>
        <v>COAL</v>
      </c>
      <c r="H1030" s="263" t="str">
        <f>IF(ISBLANK('Discontinuity Log'!F1041),"",IF('Discontinuity Log'!F1041="-","",'Discontinuity Log'!F1041))</f>
        <v>CA</v>
      </c>
      <c r="I1030" s="263" t="str">
        <f>IF(ISBLANK('Discontinuity Log'!G1041),"",'Discontinuity Log'!G1041)</f>
        <v>CC</v>
      </c>
      <c r="J1030" s="263" t="str">
        <f>IF(ISBLANK('Discontinuity Log'!H1041),"",'Discontinuity Log'!H1041)</f>
        <v>&lt;=1mm</v>
      </c>
      <c r="K1030" s="263" t="str">
        <f>IF(ISBLANK('Discontinuity Log'!I1041),"",'Discontinuity Log'!I1041)</f>
        <v/>
      </c>
      <c r="L1030" s="263" t="str">
        <f>IF(ISBLANK('Discontinuity Log'!J1041),"",'Discontinuity Log'!J1041)</f>
        <v>UN</v>
      </c>
      <c r="M1030" s="263" t="str">
        <f>IF(ISBLANK('Discontinuity Log'!K1041),"",'Discontinuity Log'!K1041)</f>
        <v>RO</v>
      </c>
      <c r="N1030" s="263">
        <f>IF(ISBLANK('Discontinuity Log'!L1041),"",'Discontinuity Log'!L1041)</f>
        <v>11</v>
      </c>
      <c r="O1030" s="263" t="str">
        <f>IF(ISBLANK('Discontinuity Log'!M1041),"",'Discontinuity Log'!M1041)</f>
        <v>R3</v>
      </c>
      <c r="P1030" s="263" t="str">
        <f>IF(ISBLANK('Discontinuity Log'!N1041),"",'Discontinuity Log'!N1041)</f>
        <v>W1</v>
      </c>
      <c r="Q1030" s="263">
        <f>IF(ISBLANK('Discontinuity Log'!O1041),"",'Discontinuity Log'!O1041)</f>
        <v>12</v>
      </c>
      <c r="R1030" s="263">
        <f>IF(ISBLANK('Discontinuity Log'!P1041),"",'Discontinuity Log'!P1041)</f>
        <v>53</v>
      </c>
      <c r="S1030" s="263" t="str">
        <f>IF(ISBLANK('Discontinuity Log'!Q1041),"",'Discontinuity Log'!Q1041)</f>
        <v/>
      </c>
      <c r="T1030" s="464" t="str">
        <f>IF(ISBLANK('Discontinuity Log'!R1041),"",'Discontinuity Log'!R1041)</f>
        <v/>
      </c>
    </row>
    <row r="1031" spans="1:20" x14ac:dyDescent="0.3">
      <c r="A1031" s="261" t="str">
        <f>IF(ISBLANK('Geotech Log'!$C$2),"",IF('Discontinuity Log'!B1042&lt;&gt;"",'Geotech Log'!$C$2,""))</f>
        <v>DDH 3476</v>
      </c>
      <c r="B1031" s="261" t="str">
        <f>IF(ISBLANK('Geotech Log'!$R$4),"",IF('Discontinuity Log'!B1042&lt;&gt;"",'Geotech Log'!$R$4,""))</f>
        <v>FRO</v>
      </c>
      <c r="C1031" s="263">
        <f ca="1">IF(ISBLANK('Discontinuity Log'!A1042),"",'Discontinuity Log'!A1042)</f>
        <v>172</v>
      </c>
      <c r="D1031" s="264">
        <f>IF(ISBLANK('Discontinuity Log'!B1042),"",'Discontinuity Log'!B1042)</f>
        <v>362.13</v>
      </c>
      <c r="E1031" s="263" t="str">
        <f>IF(ISBLANK('Discontinuity Log'!C1042),"",'Discontinuity Log'!C1042)</f>
        <v>BD</v>
      </c>
      <c r="F1031" s="263" t="str">
        <f>IF(ISBLANK('Discontinuity Log'!D1042),"",'Discontinuity Log'!D1042)</f>
        <v>G</v>
      </c>
      <c r="G1031" s="263" t="str">
        <f>IF(ISBLANK('Discontinuity Log'!E1042),"",'Discontinuity Log'!E1042)</f>
        <v>COAL</v>
      </c>
      <c r="H1031" s="263" t="str">
        <f>IF(ISBLANK('Discontinuity Log'!F1042),"",IF('Discontinuity Log'!F1042="-","",'Discontinuity Log'!F1042))</f>
        <v/>
      </c>
      <c r="I1031" s="263" t="str">
        <f>IF(ISBLANK('Discontinuity Log'!G1042),"",'Discontinuity Log'!G1042)</f>
        <v>CC</v>
      </c>
      <c r="J1031" s="263" t="str">
        <f>IF(ISBLANK('Discontinuity Log'!H1042),"",'Discontinuity Log'!H1042)</f>
        <v>&lt;=1mm</v>
      </c>
      <c r="K1031" s="263" t="str">
        <f>IF(ISBLANK('Discontinuity Log'!I1042),"",'Discontinuity Log'!I1042)</f>
        <v/>
      </c>
      <c r="L1031" s="263" t="str">
        <f>IF(ISBLANK('Discontinuity Log'!J1042),"",'Discontinuity Log'!J1042)</f>
        <v>PL</v>
      </c>
      <c r="M1031" s="263" t="str">
        <f>IF(ISBLANK('Discontinuity Log'!K1042),"",'Discontinuity Log'!K1042)</f>
        <v>RO</v>
      </c>
      <c r="N1031" s="263">
        <f>IF(ISBLANK('Discontinuity Log'!L1042),"",'Discontinuity Log'!L1042)</f>
        <v>9</v>
      </c>
      <c r="O1031" s="263" t="str">
        <f>IF(ISBLANK('Discontinuity Log'!M1042),"",'Discontinuity Log'!M1042)</f>
        <v>R3</v>
      </c>
      <c r="P1031" s="263" t="str">
        <f>IF(ISBLANK('Discontinuity Log'!N1042),"",'Discontinuity Log'!N1042)</f>
        <v>W1</v>
      </c>
      <c r="Q1031" s="263">
        <f>IF(ISBLANK('Discontinuity Log'!O1042),"",'Discontinuity Log'!O1042)</f>
        <v>12</v>
      </c>
      <c r="R1031" s="263">
        <f>IF(ISBLANK('Discontinuity Log'!P1042),"",'Discontinuity Log'!P1042)</f>
        <v>86</v>
      </c>
      <c r="S1031" s="263" t="str">
        <f>IF(ISBLANK('Discontinuity Log'!Q1042),"",'Discontinuity Log'!Q1042)</f>
        <v/>
      </c>
      <c r="T1031" s="464" t="str">
        <f>IF(ISBLANK('Discontinuity Log'!R1042),"",'Discontinuity Log'!R1042)</f>
        <v/>
      </c>
    </row>
    <row r="1032" spans="1:20" x14ac:dyDescent="0.3">
      <c r="A1032" s="261" t="str">
        <f>IF(ISBLANK('Geotech Log'!$C$2),"",IF('Discontinuity Log'!B1043&lt;&gt;"",'Geotech Log'!$C$2,""))</f>
        <v>DDH 3476</v>
      </c>
      <c r="B1032" s="261" t="str">
        <f>IF(ISBLANK('Geotech Log'!$R$4),"",IF('Discontinuity Log'!B1043&lt;&gt;"",'Geotech Log'!$R$4,""))</f>
        <v>FRO</v>
      </c>
      <c r="C1032" s="263">
        <f ca="1">IF(ISBLANK('Discontinuity Log'!A1043),"",'Discontinuity Log'!A1043)</f>
        <v>172</v>
      </c>
      <c r="D1032" s="264">
        <f>IF(ISBLANK('Discontinuity Log'!B1043),"",'Discontinuity Log'!B1043)</f>
        <v>362.31</v>
      </c>
      <c r="E1032" s="263" t="str">
        <f>IF(ISBLANK('Discontinuity Log'!C1043),"",'Discontinuity Log'!C1043)</f>
        <v>BD</v>
      </c>
      <c r="F1032" s="263" t="str">
        <f>IF(ISBLANK('Discontinuity Log'!D1043),"",'Discontinuity Log'!D1043)</f>
        <v>G</v>
      </c>
      <c r="G1032" s="263" t="str">
        <f>IF(ISBLANK('Discontinuity Log'!E1043),"",'Discontinuity Log'!E1043)</f>
        <v>COAL</v>
      </c>
      <c r="H1032" s="263" t="str">
        <f>IF(ISBLANK('Discontinuity Log'!F1043),"",IF('Discontinuity Log'!F1043="-","",'Discontinuity Log'!F1043))</f>
        <v/>
      </c>
      <c r="I1032" s="263" t="str">
        <f>IF(ISBLANK('Discontinuity Log'!G1043),"",'Discontinuity Log'!G1043)</f>
        <v>CC</v>
      </c>
      <c r="J1032" s="263" t="str">
        <f>IF(ISBLANK('Discontinuity Log'!H1043),"",'Discontinuity Log'!H1043)</f>
        <v>&lt;=1mm</v>
      </c>
      <c r="K1032" s="263" t="str">
        <f>IF(ISBLANK('Discontinuity Log'!I1043),"",'Discontinuity Log'!I1043)</f>
        <v/>
      </c>
      <c r="L1032" s="263" t="str">
        <f>IF(ISBLANK('Discontinuity Log'!J1043),"",'Discontinuity Log'!J1043)</f>
        <v>UN</v>
      </c>
      <c r="M1032" s="263" t="str">
        <f>IF(ISBLANK('Discontinuity Log'!K1043),"",'Discontinuity Log'!K1043)</f>
        <v>RO</v>
      </c>
      <c r="N1032" s="263">
        <f>IF(ISBLANK('Discontinuity Log'!L1043),"",'Discontinuity Log'!L1043)</f>
        <v>9</v>
      </c>
      <c r="O1032" s="263" t="str">
        <f>IF(ISBLANK('Discontinuity Log'!M1043),"",'Discontinuity Log'!M1043)</f>
        <v>R3</v>
      </c>
      <c r="P1032" s="263" t="str">
        <f>IF(ISBLANK('Discontinuity Log'!N1043),"",'Discontinuity Log'!N1043)</f>
        <v>W1</v>
      </c>
      <c r="Q1032" s="263">
        <f>IF(ISBLANK('Discontinuity Log'!O1043),"",'Discontinuity Log'!O1043)</f>
        <v>12</v>
      </c>
      <c r="R1032" s="263">
        <f>IF(ISBLANK('Discontinuity Log'!P1043),"",'Discontinuity Log'!P1043)</f>
        <v>61</v>
      </c>
      <c r="S1032" s="263" t="str">
        <f>IF(ISBLANK('Discontinuity Log'!Q1043),"",'Discontinuity Log'!Q1043)</f>
        <v/>
      </c>
      <c r="T1032" s="464" t="str">
        <f>IF(ISBLANK('Discontinuity Log'!R1043),"",'Discontinuity Log'!R1043)</f>
        <v/>
      </c>
    </row>
    <row r="1033" spans="1:20" x14ac:dyDescent="0.3">
      <c r="A1033" s="261" t="str">
        <f>IF(ISBLANK('Geotech Log'!$C$2),"",IF('Discontinuity Log'!B1044&lt;&gt;"",'Geotech Log'!$C$2,""))</f>
        <v>DDH 3476</v>
      </c>
      <c r="B1033" s="261" t="str">
        <f>IF(ISBLANK('Geotech Log'!$R$4),"",IF('Discontinuity Log'!B1044&lt;&gt;"",'Geotech Log'!$R$4,""))</f>
        <v>FRO</v>
      </c>
      <c r="C1033" s="263">
        <f ca="1">IF(ISBLANK('Discontinuity Log'!A1044),"",'Discontinuity Log'!A1044)</f>
        <v>172</v>
      </c>
      <c r="D1033" s="264">
        <f>IF(ISBLANK('Discontinuity Log'!B1044),"",'Discontinuity Log'!B1044)</f>
        <v>362.36</v>
      </c>
      <c r="E1033" s="263" t="str">
        <f>IF(ISBLANK('Discontinuity Log'!C1044),"",'Discontinuity Log'!C1044)</f>
        <v>BD</v>
      </c>
      <c r="F1033" s="263" t="str">
        <f>IF(ISBLANK('Discontinuity Log'!D1044),"",'Discontinuity Log'!D1044)</f>
        <v>G</v>
      </c>
      <c r="G1033" s="263" t="str">
        <f>IF(ISBLANK('Discontinuity Log'!E1044),"",'Discontinuity Log'!E1044)</f>
        <v>COAL</v>
      </c>
      <c r="H1033" s="263" t="str">
        <f>IF(ISBLANK('Discontinuity Log'!F1044),"",IF('Discontinuity Log'!F1044="-","",'Discontinuity Log'!F1044))</f>
        <v/>
      </c>
      <c r="I1033" s="263" t="str">
        <f>IF(ISBLANK('Discontinuity Log'!G1044),"",'Discontinuity Log'!G1044)</f>
        <v>CC</v>
      </c>
      <c r="J1033" s="263" t="str">
        <f>IF(ISBLANK('Discontinuity Log'!H1044),"",'Discontinuity Log'!H1044)</f>
        <v>&lt;=1mm</v>
      </c>
      <c r="K1033" s="263" t="str">
        <f>IF(ISBLANK('Discontinuity Log'!I1044),"",'Discontinuity Log'!I1044)</f>
        <v/>
      </c>
      <c r="L1033" s="263" t="str">
        <f>IF(ISBLANK('Discontinuity Log'!J1044),"",'Discontinuity Log'!J1044)</f>
        <v>PL</v>
      </c>
      <c r="M1033" s="263" t="str">
        <f>IF(ISBLANK('Discontinuity Log'!K1044),"",'Discontinuity Log'!K1044)</f>
        <v>SM</v>
      </c>
      <c r="N1033" s="263">
        <f>IF(ISBLANK('Discontinuity Log'!L1044),"",'Discontinuity Log'!L1044)</f>
        <v>5</v>
      </c>
      <c r="O1033" s="263" t="str">
        <f>IF(ISBLANK('Discontinuity Log'!M1044),"",'Discontinuity Log'!M1044)</f>
        <v>R3</v>
      </c>
      <c r="P1033" s="263" t="str">
        <f>IF(ISBLANK('Discontinuity Log'!N1044),"",'Discontinuity Log'!N1044)</f>
        <v>W1</v>
      </c>
      <c r="Q1033" s="263">
        <f>IF(ISBLANK('Discontinuity Log'!O1044),"",'Discontinuity Log'!O1044)</f>
        <v>12</v>
      </c>
      <c r="R1033" s="263">
        <f>IF(ISBLANK('Discontinuity Log'!P1044),"",'Discontinuity Log'!P1044)</f>
        <v>68</v>
      </c>
      <c r="S1033" s="263" t="str">
        <f>IF(ISBLANK('Discontinuity Log'!Q1044),"",'Discontinuity Log'!Q1044)</f>
        <v/>
      </c>
      <c r="T1033" s="464" t="str">
        <f>IF(ISBLANK('Discontinuity Log'!R1044),"",'Discontinuity Log'!R1044)</f>
        <v/>
      </c>
    </row>
    <row r="1034" spans="1:20" x14ac:dyDescent="0.3">
      <c r="A1034" s="261" t="str">
        <f>IF(ISBLANK('Geotech Log'!$C$2),"",IF('Discontinuity Log'!B1045&lt;&gt;"",'Geotech Log'!$C$2,""))</f>
        <v>DDH 3476</v>
      </c>
      <c r="B1034" s="261" t="str">
        <f>IF(ISBLANK('Geotech Log'!$R$4),"",IF('Discontinuity Log'!B1045&lt;&gt;"",'Geotech Log'!$R$4,""))</f>
        <v>FRO</v>
      </c>
      <c r="C1034" s="263">
        <f ca="1">IF(ISBLANK('Discontinuity Log'!A1045),"",'Discontinuity Log'!A1045)</f>
        <v>172</v>
      </c>
      <c r="D1034" s="264">
        <f>IF(ISBLANK('Discontinuity Log'!B1045),"",'Discontinuity Log'!B1045)</f>
        <v>363.17</v>
      </c>
      <c r="E1034" s="263" t="str">
        <f>IF(ISBLANK('Discontinuity Log'!C1045),"",'Discontinuity Log'!C1045)</f>
        <v>BD</v>
      </c>
      <c r="F1034" s="263" t="str">
        <f>IF(ISBLANK('Discontinuity Log'!D1045),"",'Discontinuity Log'!D1045)</f>
        <v>G</v>
      </c>
      <c r="G1034" s="263" t="str">
        <f>IF(ISBLANK('Discontinuity Log'!E1045),"",'Discontinuity Log'!E1045)</f>
        <v>CLEAN</v>
      </c>
      <c r="H1034" s="263" t="str">
        <f>IF(ISBLANK('Discontinuity Log'!F1045),"",IF('Discontinuity Log'!F1045="-","",'Discontinuity Log'!F1045))</f>
        <v/>
      </c>
      <c r="I1034" s="263" t="str">
        <f>IF(ISBLANK('Discontinuity Log'!G1045),"",'Discontinuity Log'!G1045)</f>
        <v>CL</v>
      </c>
      <c r="J1034" s="263" t="str">
        <f>IF(ISBLANK('Discontinuity Log'!H1045),"",'Discontinuity Log'!H1045)</f>
        <v/>
      </c>
      <c r="K1034" s="263" t="str">
        <f>IF(ISBLANK('Discontinuity Log'!I1045),"",'Discontinuity Log'!I1045)</f>
        <v/>
      </c>
      <c r="L1034" s="263" t="str">
        <f>IF(ISBLANK('Discontinuity Log'!J1045),"",'Discontinuity Log'!J1045)</f>
        <v>PL</v>
      </c>
      <c r="M1034" s="263" t="str">
        <f>IF(ISBLANK('Discontinuity Log'!K1045),"",'Discontinuity Log'!K1045)</f>
        <v>SM</v>
      </c>
      <c r="N1034" s="263">
        <f>IF(ISBLANK('Discontinuity Log'!L1045),"",'Discontinuity Log'!L1045)</f>
        <v>3</v>
      </c>
      <c r="O1034" s="263" t="str">
        <f>IF(ISBLANK('Discontinuity Log'!M1045),"",'Discontinuity Log'!M1045)</f>
        <v>R3</v>
      </c>
      <c r="P1034" s="263" t="str">
        <f>IF(ISBLANK('Discontinuity Log'!N1045),"",'Discontinuity Log'!N1045)</f>
        <v>W1</v>
      </c>
      <c r="Q1034" s="263">
        <f>IF(ISBLANK('Discontinuity Log'!O1045),"",'Discontinuity Log'!O1045)</f>
        <v>20</v>
      </c>
      <c r="R1034" s="263">
        <f>IF(ISBLANK('Discontinuity Log'!P1045),"",'Discontinuity Log'!P1045)</f>
        <v>88</v>
      </c>
      <c r="S1034" s="263" t="str">
        <f>IF(ISBLANK('Discontinuity Log'!Q1045),"",'Discontinuity Log'!Q1045)</f>
        <v/>
      </c>
      <c r="T1034" s="464" t="str">
        <f>IF(ISBLANK('Discontinuity Log'!R1045),"",'Discontinuity Log'!R1045)</f>
        <v/>
      </c>
    </row>
    <row r="1035" spans="1:20" x14ac:dyDescent="0.3">
      <c r="A1035" s="261" t="str">
        <f>IF(ISBLANK('Geotech Log'!$C$2),"",IF('Discontinuity Log'!B1046&lt;&gt;"",'Geotech Log'!$C$2,""))</f>
        <v>DDH 3476</v>
      </c>
      <c r="B1035" s="261" t="str">
        <f>IF(ISBLANK('Geotech Log'!$R$4),"",IF('Discontinuity Log'!B1046&lt;&gt;"",'Geotech Log'!$R$4,""))</f>
        <v>FRO</v>
      </c>
      <c r="C1035" s="263">
        <f ca="1">IF(ISBLANK('Discontinuity Log'!A1046),"",'Discontinuity Log'!A1046)</f>
        <v>173</v>
      </c>
      <c r="D1035" s="264">
        <f>IF(ISBLANK('Discontinuity Log'!B1046),"",'Discontinuity Log'!B1046)</f>
        <v>364.35</v>
      </c>
      <c r="E1035" s="263" t="str">
        <f>IF(ISBLANK('Discontinuity Log'!C1046),"",'Discontinuity Log'!C1046)</f>
        <v>JN</v>
      </c>
      <c r="F1035" s="263" t="str">
        <f>IF(ISBLANK('Discontinuity Log'!D1046),"",'Discontinuity Log'!D1046)</f>
        <v>G</v>
      </c>
      <c r="G1035" s="263" t="str">
        <f>IF(ISBLANK('Discontinuity Log'!E1046),"",'Discontinuity Log'!E1046)</f>
        <v>CLEAN</v>
      </c>
      <c r="H1035" s="263" t="str">
        <f>IF(ISBLANK('Discontinuity Log'!F1046),"",IF('Discontinuity Log'!F1046="-","",'Discontinuity Log'!F1046))</f>
        <v/>
      </c>
      <c r="I1035" s="263" t="str">
        <f>IF(ISBLANK('Discontinuity Log'!G1046),"",'Discontinuity Log'!G1046)</f>
        <v>CL</v>
      </c>
      <c r="J1035" s="263" t="str">
        <f>IF(ISBLANK('Discontinuity Log'!H1046),"",'Discontinuity Log'!H1046)</f>
        <v/>
      </c>
      <c r="K1035" s="263" t="str">
        <f>IF(ISBLANK('Discontinuity Log'!I1046),"",'Discontinuity Log'!I1046)</f>
        <v/>
      </c>
      <c r="L1035" s="263" t="str">
        <f>IF(ISBLANK('Discontinuity Log'!J1046),"",'Discontinuity Log'!J1046)</f>
        <v>UN</v>
      </c>
      <c r="M1035" s="263" t="str">
        <f>IF(ISBLANK('Discontinuity Log'!K1046),"",'Discontinuity Log'!K1046)</f>
        <v>SM</v>
      </c>
      <c r="N1035" s="263">
        <f>IF(ISBLANK('Discontinuity Log'!L1046),"",'Discontinuity Log'!L1046)</f>
        <v>5</v>
      </c>
      <c r="O1035" s="263" t="str">
        <f>IF(ISBLANK('Discontinuity Log'!M1046),"",'Discontinuity Log'!M1046)</f>
        <v>R3</v>
      </c>
      <c r="P1035" s="263" t="str">
        <f>IF(ISBLANK('Discontinuity Log'!N1046),"",'Discontinuity Log'!N1046)</f>
        <v>W1</v>
      </c>
      <c r="Q1035" s="263">
        <f>IF(ISBLANK('Discontinuity Log'!O1046),"",'Discontinuity Log'!O1046)</f>
        <v>20</v>
      </c>
      <c r="R1035" s="263">
        <f>IF(ISBLANK('Discontinuity Log'!P1046),"",'Discontinuity Log'!P1046)</f>
        <v>4</v>
      </c>
      <c r="S1035" s="263" t="str">
        <f>IF(ISBLANK('Discontinuity Log'!Q1046),"",'Discontinuity Log'!Q1046)</f>
        <v/>
      </c>
      <c r="T1035" s="464" t="str">
        <f>IF(ISBLANK('Discontinuity Log'!R1046),"",'Discontinuity Log'!R1046)</f>
        <v/>
      </c>
    </row>
    <row r="1036" spans="1:20" x14ac:dyDescent="0.3">
      <c r="A1036" s="261" t="str">
        <f>IF(ISBLANK('Geotech Log'!$C$2),"",IF('Discontinuity Log'!B1047&lt;&gt;"",'Geotech Log'!$C$2,""))</f>
        <v>DDH 3476</v>
      </c>
      <c r="B1036" s="261" t="str">
        <f>IF(ISBLANK('Geotech Log'!$R$4),"",IF('Discontinuity Log'!B1047&lt;&gt;"",'Geotech Log'!$R$4,""))</f>
        <v>FRO</v>
      </c>
      <c r="C1036" s="263">
        <f ca="1">IF(ISBLANK('Discontinuity Log'!A1047),"",'Discontinuity Log'!A1047)</f>
        <v>173</v>
      </c>
      <c r="D1036" s="264">
        <f>IF(ISBLANK('Discontinuity Log'!B1047),"",'Discontinuity Log'!B1047)</f>
        <v>365.56</v>
      </c>
      <c r="E1036" s="263" t="str">
        <f>IF(ISBLANK('Discontinuity Log'!C1047),"",'Discontinuity Log'!C1047)</f>
        <v>OTH</v>
      </c>
      <c r="F1036" s="263" t="str">
        <f>IF(ISBLANK('Discontinuity Log'!D1047),"",'Discontinuity Log'!D1047)</f>
        <v>O</v>
      </c>
      <c r="G1036" s="263" t="str">
        <f>IF(ISBLANK('Discontinuity Log'!E1047),"",'Discontinuity Log'!E1047)</f>
        <v>RZ</v>
      </c>
      <c r="H1036" s="263" t="str">
        <f>IF(ISBLANK('Discontinuity Log'!F1047),"",IF('Discontinuity Log'!F1047="-","",'Discontinuity Log'!F1047))</f>
        <v/>
      </c>
      <c r="I1036" s="263" t="str">
        <f>IF(ISBLANK('Discontinuity Log'!G1047),"",'Discontinuity Log'!G1047)</f>
        <v>IN</v>
      </c>
      <c r="J1036" s="263" t="str">
        <f>IF(ISBLANK('Discontinuity Log'!H1047),"",'Discontinuity Log'!H1047)</f>
        <v>&gt;5mm</v>
      </c>
      <c r="K1036" s="263">
        <f>IF(ISBLANK('Discontinuity Log'!I1047),"",'Discontinuity Log'!I1047)</f>
        <v>220</v>
      </c>
      <c r="L1036" s="263" t="str">
        <f>IF(ISBLANK('Discontinuity Log'!J1047),"",'Discontinuity Log'!J1047)</f>
        <v>PL</v>
      </c>
      <c r="M1036" s="263" t="str">
        <f>IF(ISBLANK('Discontinuity Log'!K1047),"",'Discontinuity Log'!K1047)</f>
        <v>RO</v>
      </c>
      <c r="N1036" s="263">
        <f>IF(ISBLANK('Discontinuity Log'!L1047),"",'Discontinuity Log'!L1047)</f>
        <v>9</v>
      </c>
      <c r="O1036" s="263" t="str">
        <f>IF(ISBLANK('Discontinuity Log'!M1047),"",'Discontinuity Log'!M1047)</f>
        <v>R3</v>
      </c>
      <c r="P1036" s="263" t="str">
        <f>IF(ISBLANK('Discontinuity Log'!N1047),"",'Discontinuity Log'!N1047)</f>
        <v>W1</v>
      </c>
      <c r="Q1036" s="263">
        <f>IF(ISBLANK('Discontinuity Log'!O1047),"",'Discontinuity Log'!O1047)</f>
        <v>0</v>
      </c>
      <c r="R1036" s="263">
        <f>IF(ISBLANK('Discontinuity Log'!P1047),"",'Discontinuity Log'!P1047)</f>
        <v>78</v>
      </c>
      <c r="S1036" s="263" t="str">
        <f>IF(ISBLANK('Discontinuity Log'!Q1047),"",'Discontinuity Log'!Q1047)</f>
        <v/>
      </c>
      <c r="T1036" s="464" t="str">
        <f>IF(ISBLANK('Discontinuity Log'!R1047),"",'Discontinuity Log'!R1047)</f>
        <v>RUBBLE ZONE WITH COAL-COATED MUDSTONE CHIPS UP TO 5M IN SIZE AND GRAVEL SIZED INFILL. 10M OF CORE LOSS ASSUMED HERE</v>
      </c>
    </row>
    <row r="1037" spans="1:20" x14ac:dyDescent="0.3">
      <c r="A1037" s="261" t="str">
        <f>IF(ISBLANK('Geotech Log'!$C$2),"",IF('Discontinuity Log'!B1048&lt;&gt;"",'Geotech Log'!$C$2,""))</f>
        <v>DDH 3476</v>
      </c>
      <c r="B1037" s="261" t="str">
        <f>IF(ISBLANK('Geotech Log'!$R$4),"",IF('Discontinuity Log'!B1048&lt;&gt;"",'Geotech Log'!$R$4,""))</f>
        <v>FRO</v>
      </c>
      <c r="C1037" s="263">
        <f ca="1">IF(ISBLANK('Discontinuity Log'!A1048),"",'Discontinuity Log'!A1048)</f>
        <v>173</v>
      </c>
      <c r="D1037" s="264">
        <f>IF(ISBLANK('Discontinuity Log'!B1048),"",'Discontinuity Log'!B1048)</f>
        <v>366.01</v>
      </c>
      <c r="E1037" s="263" t="str">
        <f>IF(ISBLANK('Discontinuity Log'!C1048),"",'Discontinuity Log'!C1048)</f>
        <v>BD</v>
      </c>
      <c r="F1037" s="263" t="str">
        <f>IF(ISBLANK('Discontinuity Log'!D1048),"",'Discontinuity Log'!D1048)</f>
        <v>G</v>
      </c>
      <c r="G1037" s="263" t="str">
        <f>IF(ISBLANK('Discontinuity Log'!E1048),"",'Discontinuity Log'!E1048)</f>
        <v>COAL</v>
      </c>
      <c r="H1037" s="263" t="str">
        <f>IF(ISBLANK('Discontinuity Log'!F1048),"",IF('Discontinuity Log'!F1048="-","",'Discontinuity Log'!F1048))</f>
        <v/>
      </c>
      <c r="I1037" s="263" t="str">
        <f>IF(ISBLANK('Discontinuity Log'!G1048),"",'Discontinuity Log'!G1048)</f>
        <v>PC</v>
      </c>
      <c r="J1037" s="263" t="str">
        <f>IF(ISBLANK('Discontinuity Log'!H1048),"",'Discontinuity Log'!H1048)</f>
        <v>&lt;=1mm</v>
      </c>
      <c r="K1037" s="263" t="str">
        <f>IF(ISBLANK('Discontinuity Log'!I1048),"",'Discontinuity Log'!I1048)</f>
        <v/>
      </c>
      <c r="L1037" s="263" t="str">
        <f>IF(ISBLANK('Discontinuity Log'!J1048),"",'Discontinuity Log'!J1048)</f>
        <v>PL</v>
      </c>
      <c r="M1037" s="263" t="str">
        <f>IF(ISBLANK('Discontinuity Log'!K1048),"",'Discontinuity Log'!K1048)</f>
        <v>RO</v>
      </c>
      <c r="N1037" s="263">
        <f>IF(ISBLANK('Discontinuity Log'!L1048),"",'Discontinuity Log'!L1048)</f>
        <v>9</v>
      </c>
      <c r="O1037" s="263" t="str">
        <f>IF(ISBLANK('Discontinuity Log'!M1048),"",'Discontinuity Log'!M1048)</f>
        <v>R3</v>
      </c>
      <c r="P1037" s="263" t="str">
        <f>IF(ISBLANK('Discontinuity Log'!N1048),"",'Discontinuity Log'!N1048)</f>
        <v>W1</v>
      </c>
      <c r="Q1037" s="263">
        <f>IF(ISBLANK('Discontinuity Log'!O1048),"",'Discontinuity Log'!O1048)</f>
        <v>12</v>
      </c>
      <c r="R1037" s="263">
        <f>IF(ISBLANK('Discontinuity Log'!P1048),"",'Discontinuity Log'!P1048)</f>
        <v>86</v>
      </c>
      <c r="S1037" s="263" t="str">
        <f>IF(ISBLANK('Discontinuity Log'!Q1048),"",'Discontinuity Log'!Q1048)</f>
        <v/>
      </c>
      <c r="T1037" s="464" t="str">
        <f>IF(ISBLANK('Discontinuity Log'!R1048),"",'Discontinuity Log'!R1048)</f>
        <v/>
      </c>
    </row>
    <row r="1038" spans="1:20" x14ac:dyDescent="0.3">
      <c r="A1038" s="261" t="str">
        <f>IF(ISBLANK('Geotech Log'!$C$2),"",IF('Discontinuity Log'!B1049&lt;&gt;"",'Geotech Log'!$C$2,""))</f>
        <v>DDH 3476</v>
      </c>
      <c r="B1038" s="261" t="str">
        <f>IF(ISBLANK('Geotech Log'!$R$4),"",IF('Discontinuity Log'!B1049&lt;&gt;"",'Geotech Log'!$R$4,""))</f>
        <v>FRO</v>
      </c>
      <c r="C1038" s="263">
        <f ca="1">IF(ISBLANK('Discontinuity Log'!A1049),"",'Discontinuity Log'!A1049)</f>
        <v>174</v>
      </c>
      <c r="D1038" s="264">
        <f>IF(ISBLANK('Discontinuity Log'!B1049),"",'Discontinuity Log'!B1049)</f>
        <v>367.07</v>
      </c>
      <c r="E1038" s="263" t="str">
        <f>IF(ISBLANK('Discontinuity Log'!C1049),"",'Discontinuity Log'!C1049)</f>
        <v>BD</v>
      </c>
      <c r="F1038" s="263" t="str">
        <f>IF(ISBLANK('Discontinuity Log'!D1049),"",'Discontinuity Log'!D1049)</f>
        <v>G</v>
      </c>
      <c r="G1038" s="263" t="str">
        <f>IF(ISBLANK('Discontinuity Log'!E1049),"",'Discontinuity Log'!E1049)</f>
        <v>COAL</v>
      </c>
      <c r="H1038" s="263" t="str">
        <f>IF(ISBLANK('Discontinuity Log'!F1049),"",IF('Discontinuity Log'!F1049="-","",'Discontinuity Log'!F1049))</f>
        <v/>
      </c>
      <c r="I1038" s="263" t="str">
        <f>IF(ISBLANK('Discontinuity Log'!G1049),"",'Discontinuity Log'!G1049)</f>
        <v>PC</v>
      </c>
      <c r="J1038" s="263" t="str">
        <f>IF(ISBLANK('Discontinuity Log'!H1049),"",'Discontinuity Log'!H1049)</f>
        <v>&lt;=1mm</v>
      </c>
      <c r="K1038" s="263" t="str">
        <f>IF(ISBLANK('Discontinuity Log'!I1049),"",'Discontinuity Log'!I1049)</f>
        <v/>
      </c>
      <c r="L1038" s="263" t="str">
        <f>IF(ISBLANK('Discontinuity Log'!J1049),"",'Discontinuity Log'!J1049)</f>
        <v>PL</v>
      </c>
      <c r="M1038" s="263" t="str">
        <f>IF(ISBLANK('Discontinuity Log'!K1049),"",'Discontinuity Log'!K1049)</f>
        <v>RO</v>
      </c>
      <c r="N1038" s="263">
        <f>IF(ISBLANK('Discontinuity Log'!L1049),"",'Discontinuity Log'!L1049)</f>
        <v>9</v>
      </c>
      <c r="O1038" s="263" t="str">
        <f>IF(ISBLANK('Discontinuity Log'!M1049),"",'Discontinuity Log'!M1049)</f>
        <v>R3</v>
      </c>
      <c r="P1038" s="263" t="str">
        <f>IF(ISBLANK('Discontinuity Log'!N1049),"",'Discontinuity Log'!N1049)</f>
        <v>W1</v>
      </c>
      <c r="Q1038" s="263">
        <f>IF(ISBLANK('Discontinuity Log'!O1049),"",'Discontinuity Log'!O1049)</f>
        <v>12</v>
      </c>
      <c r="R1038" s="263">
        <f>IF(ISBLANK('Discontinuity Log'!P1049),"",'Discontinuity Log'!P1049)</f>
        <v>73</v>
      </c>
      <c r="S1038" s="263" t="str">
        <f>IF(ISBLANK('Discontinuity Log'!Q1049),"",'Discontinuity Log'!Q1049)</f>
        <v/>
      </c>
      <c r="T1038" s="464" t="str">
        <f>IF(ISBLANK('Discontinuity Log'!R1049),"",'Discontinuity Log'!R1049)</f>
        <v/>
      </c>
    </row>
    <row r="1039" spans="1:20" x14ac:dyDescent="0.3">
      <c r="A1039" s="261" t="str">
        <f>IF(ISBLANK('Geotech Log'!$C$2),"",IF('Discontinuity Log'!B1050&lt;&gt;"",'Geotech Log'!$C$2,""))</f>
        <v>DDH 3476</v>
      </c>
      <c r="B1039" s="261" t="str">
        <f>IF(ISBLANK('Geotech Log'!$R$4),"",IF('Discontinuity Log'!B1050&lt;&gt;"",'Geotech Log'!$R$4,""))</f>
        <v>FRO</v>
      </c>
      <c r="C1039" s="263">
        <f ca="1">IF(ISBLANK('Discontinuity Log'!A1050),"",'Discontinuity Log'!A1050)</f>
        <v>174</v>
      </c>
      <c r="D1039" s="264">
        <f>IF(ISBLANK('Discontinuity Log'!B1050),"",'Discontinuity Log'!B1050)</f>
        <v>367.31</v>
      </c>
      <c r="E1039" s="263" t="str">
        <f>IF(ISBLANK('Discontinuity Log'!C1050),"",'Discontinuity Log'!C1050)</f>
        <v>OTH</v>
      </c>
      <c r="F1039" s="263" t="str">
        <f>IF(ISBLANK('Discontinuity Log'!D1050),"",'Discontinuity Log'!D1050)</f>
        <v>O</v>
      </c>
      <c r="G1039" s="263" t="str">
        <f>IF(ISBLANK('Discontinuity Log'!E1050),"",'Discontinuity Log'!E1050)</f>
        <v>RZ</v>
      </c>
      <c r="H1039" s="263" t="str">
        <f>IF(ISBLANK('Discontinuity Log'!F1050),"",IF('Discontinuity Log'!F1050="-","",'Discontinuity Log'!F1050))</f>
        <v/>
      </c>
      <c r="I1039" s="263" t="str">
        <f>IF(ISBLANK('Discontinuity Log'!G1050),"",'Discontinuity Log'!G1050)</f>
        <v>IN</v>
      </c>
      <c r="J1039" s="263" t="str">
        <f>IF(ISBLANK('Discontinuity Log'!H1050),"",'Discontinuity Log'!H1050)</f>
        <v>&gt;5mm</v>
      </c>
      <c r="K1039" s="263">
        <f>IF(ISBLANK('Discontinuity Log'!I1050),"",'Discontinuity Log'!I1050)</f>
        <v>50</v>
      </c>
      <c r="L1039" s="263" t="str">
        <f>IF(ISBLANK('Discontinuity Log'!J1050),"",'Discontinuity Log'!J1050)</f>
        <v>PL</v>
      </c>
      <c r="M1039" s="263" t="str">
        <f>IF(ISBLANK('Discontinuity Log'!K1050),"",'Discontinuity Log'!K1050)</f>
        <v>RO</v>
      </c>
      <c r="N1039" s="263">
        <f>IF(ISBLANK('Discontinuity Log'!L1050),"",'Discontinuity Log'!L1050)</f>
        <v>9</v>
      </c>
      <c r="O1039" s="263" t="str">
        <f>IF(ISBLANK('Discontinuity Log'!M1050),"",'Discontinuity Log'!M1050)</f>
        <v>R3</v>
      </c>
      <c r="P1039" s="263" t="str">
        <f>IF(ISBLANK('Discontinuity Log'!N1050),"",'Discontinuity Log'!N1050)</f>
        <v>W1</v>
      </c>
      <c r="Q1039" s="263">
        <f>IF(ISBLANK('Discontinuity Log'!O1050),"",'Discontinuity Log'!O1050)</f>
        <v>0</v>
      </c>
      <c r="R1039" s="263">
        <f>IF(ISBLANK('Discontinuity Log'!P1050),"",'Discontinuity Log'!P1050)</f>
        <v>85</v>
      </c>
      <c r="S1039" s="263" t="str">
        <f>IF(ISBLANK('Discontinuity Log'!Q1050),"",'Discontinuity Log'!Q1050)</f>
        <v/>
      </c>
      <c r="T1039" s="464" t="str">
        <f>IF(ISBLANK('Discontinuity Log'!R1050),"",'Discontinuity Log'!R1050)</f>
        <v>RUBBLE ZONE WITH GRAVEL SIZED COAL INFILL</v>
      </c>
    </row>
    <row r="1040" spans="1:20" x14ac:dyDescent="0.3">
      <c r="A1040" s="261" t="str">
        <f>IF(ISBLANK('Geotech Log'!$C$2),"",IF('Discontinuity Log'!B1051&lt;&gt;"",'Geotech Log'!$C$2,""))</f>
        <v>DDH 3476</v>
      </c>
      <c r="B1040" s="261" t="str">
        <f>IF(ISBLANK('Geotech Log'!$R$4),"",IF('Discontinuity Log'!B1051&lt;&gt;"",'Geotech Log'!$R$4,""))</f>
        <v>FRO</v>
      </c>
      <c r="C1040" s="263">
        <f ca="1">IF(ISBLANK('Discontinuity Log'!A1051),"",'Discontinuity Log'!A1051)</f>
        <v>175</v>
      </c>
      <c r="D1040" s="264">
        <f>IF(ISBLANK('Discontinuity Log'!B1051),"",'Discontinuity Log'!B1051)</f>
        <v>367.91</v>
      </c>
      <c r="E1040" s="263" t="str">
        <f>IF(ISBLANK('Discontinuity Log'!C1051),"",'Discontinuity Log'!C1051)</f>
        <v>BD</v>
      </c>
      <c r="F1040" s="263" t="str">
        <f>IF(ISBLANK('Discontinuity Log'!D1051),"",'Discontinuity Log'!D1051)</f>
        <v>G</v>
      </c>
      <c r="G1040" s="263" t="str">
        <f>IF(ISBLANK('Discontinuity Log'!E1051),"",'Discontinuity Log'!E1051)</f>
        <v>COAL</v>
      </c>
      <c r="H1040" s="263" t="str">
        <f>IF(ISBLANK('Discontinuity Log'!F1051),"",IF('Discontinuity Log'!F1051="-","",'Discontinuity Log'!F1051))</f>
        <v>CA</v>
      </c>
      <c r="I1040" s="263" t="str">
        <f>IF(ISBLANK('Discontinuity Log'!G1051),"",'Discontinuity Log'!G1051)</f>
        <v>PC</v>
      </c>
      <c r="J1040" s="263" t="str">
        <f>IF(ISBLANK('Discontinuity Log'!H1051),"",'Discontinuity Log'!H1051)</f>
        <v>&lt;=1mm</v>
      </c>
      <c r="K1040" s="263" t="str">
        <f>IF(ISBLANK('Discontinuity Log'!I1051),"",'Discontinuity Log'!I1051)</f>
        <v/>
      </c>
      <c r="L1040" s="263" t="str">
        <f>IF(ISBLANK('Discontinuity Log'!J1051),"",'Discontinuity Log'!J1051)</f>
        <v>UN</v>
      </c>
      <c r="M1040" s="263" t="str">
        <f>IF(ISBLANK('Discontinuity Log'!K1051),"",'Discontinuity Log'!K1051)</f>
        <v>RO</v>
      </c>
      <c r="N1040" s="263">
        <f>IF(ISBLANK('Discontinuity Log'!L1051),"",'Discontinuity Log'!L1051)</f>
        <v>9</v>
      </c>
      <c r="O1040" s="263" t="str">
        <f>IF(ISBLANK('Discontinuity Log'!M1051),"",'Discontinuity Log'!M1051)</f>
        <v>R4</v>
      </c>
      <c r="P1040" s="263" t="str">
        <f>IF(ISBLANK('Discontinuity Log'!N1051),"",'Discontinuity Log'!N1051)</f>
        <v>W1</v>
      </c>
      <c r="Q1040" s="263">
        <f>IF(ISBLANK('Discontinuity Log'!O1051),"",'Discontinuity Log'!O1051)</f>
        <v>20</v>
      </c>
      <c r="R1040" s="263">
        <f>IF(ISBLANK('Discontinuity Log'!P1051),"",'Discontinuity Log'!P1051)</f>
        <v>70</v>
      </c>
      <c r="S1040" s="263" t="str">
        <f>IF(ISBLANK('Discontinuity Log'!Q1051),"",'Discontinuity Log'!Q1051)</f>
        <v/>
      </c>
      <c r="T1040" s="464" t="str">
        <f>IF(ISBLANK('Discontinuity Log'!R1051),"",'Discontinuity Log'!R1051)</f>
        <v/>
      </c>
    </row>
    <row r="1041" spans="1:20" x14ac:dyDescent="0.3">
      <c r="A1041" s="261" t="str">
        <f>IF(ISBLANK('Geotech Log'!$C$2),"",IF('Discontinuity Log'!B1052&lt;&gt;"",'Geotech Log'!$C$2,""))</f>
        <v>DDH 3476</v>
      </c>
      <c r="B1041" s="261" t="str">
        <f>IF(ISBLANK('Geotech Log'!$R$4),"",IF('Discontinuity Log'!B1052&lt;&gt;"",'Geotech Log'!$R$4,""))</f>
        <v>FRO</v>
      </c>
      <c r="C1041" s="263">
        <f ca="1">IF(ISBLANK('Discontinuity Log'!A1052),"",'Discontinuity Log'!A1052)</f>
        <v>175</v>
      </c>
      <c r="D1041" s="264">
        <f>IF(ISBLANK('Discontinuity Log'!B1052),"",'Discontinuity Log'!B1052)</f>
        <v>368.41</v>
      </c>
      <c r="E1041" s="263" t="str">
        <f>IF(ISBLANK('Discontinuity Log'!C1052),"",'Discontinuity Log'!C1052)</f>
        <v>BD</v>
      </c>
      <c r="F1041" s="263" t="str">
        <f>IF(ISBLANK('Discontinuity Log'!D1052),"",'Discontinuity Log'!D1052)</f>
        <v>G</v>
      </c>
      <c r="G1041" s="263" t="str">
        <f>IF(ISBLANK('Discontinuity Log'!E1052),"",'Discontinuity Log'!E1052)</f>
        <v>CA</v>
      </c>
      <c r="H1041" s="263" t="str">
        <f>IF(ISBLANK('Discontinuity Log'!F1052),"",IF('Discontinuity Log'!F1052="-","",'Discontinuity Log'!F1052))</f>
        <v/>
      </c>
      <c r="I1041" s="263" t="str">
        <f>IF(ISBLANK('Discontinuity Log'!G1052),"",'Discontinuity Log'!G1052)</f>
        <v>PC</v>
      </c>
      <c r="J1041" s="263" t="str">
        <f>IF(ISBLANK('Discontinuity Log'!H1052),"",'Discontinuity Log'!H1052)</f>
        <v>&lt;=1mm</v>
      </c>
      <c r="K1041" s="263" t="str">
        <f>IF(ISBLANK('Discontinuity Log'!I1052),"",'Discontinuity Log'!I1052)</f>
        <v/>
      </c>
      <c r="L1041" s="263" t="str">
        <f>IF(ISBLANK('Discontinuity Log'!J1052),"",'Discontinuity Log'!J1052)</f>
        <v>PL</v>
      </c>
      <c r="M1041" s="263" t="str">
        <f>IF(ISBLANK('Discontinuity Log'!K1052),"",'Discontinuity Log'!K1052)</f>
        <v>RO</v>
      </c>
      <c r="N1041" s="263">
        <f>IF(ISBLANK('Discontinuity Log'!L1052),"",'Discontinuity Log'!L1052)</f>
        <v>9</v>
      </c>
      <c r="O1041" s="263" t="str">
        <f>IF(ISBLANK('Discontinuity Log'!M1052),"",'Discontinuity Log'!M1052)</f>
        <v>R4</v>
      </c>
      <c r="P1041" s="263" t="str">
        <f>IF(ISBLANK('Discontinuity Log'!N1052),"",'Discontinuity Log'!N1052)</f>
        <v>W1</v>
      </c>
      <c r="Q1041" s="263">
        <f>IF(ISBLANK('Discontinuity Log'!O1052),"",'Discontinuity Log'!O1052)</f>
        <v>20</v>
      </c>
      <c r="R1041" s="263">
        <f>IF(ISBLANK('Discontinuity Log'!P1052),"",'Discontinuity Log'!P1052)</f>
        <v>68</v>
      </c>
      <c r="S1041" s="263" t="str">
        <f>IF(ISBLANK('Discontinuity Log'!Q1052),"",'Discontinuity Log'!Q1052)</f>
        <v/>
      </c>
      <c r="T1041" s="464" t="str">
        <f>IF(ISBLANK('Discontinuity Log'!R1052),"",'Discontinuity Log'!R1052)</f>
        <v/>
      </c>
    </row>
    <row r="1042" spans="1:20" x14ac:dyDescent="0.3">
      <c r="A1042" s="261" t="str">
        <f>IF(ISBLANK('Geotech Log'!$C$2),"",IF('Discontinuity Log'!B1053&lt;&gt;"",'Geotech Log'!$C$2,""))</f>
        <v>DDH 3476</v>
      </c>
      <c r="B1042" s="261" t="str">
        <f>IF(ISBLANK('Geotech Log'!$R$4),"",IF('Discontinuity Log'!B1053&lt;&gt;"",'Geotech Log'!$R$4,""))</f>
        <v>FRO</v>
      </c>
      <c r="C1042" s="263">
        <f ca="1">IF(ISBLANK('Discontinuity Log'!A1053),"",'Discontinuity Log'!A1053)</f>
        <v>175</v>
      </c>
      <c r="D1042" s="264">
        <f>IF(ISBLANK('Discontinuity Log'!B1053),"",'Discontinuity Log'!B1053)</f>
        <v>369.04</v>
      </c>
      <c r="E1042" s="263" t="str">
        <f>IF(ISBLANK('Discontinuity Log'!C1053),"",'Discontinuity Log'!C1053)</f>
        <v>BD</v>
      </c>
      <c r="F1042" s="263" t="str">
        <f>IF(ISBLANK('Discontinuity Log'!D1053),"",'Discontinuity Log'!D1053)</f>
        <v>G</v>
      </c>
      <c r="G1042" s="263" t="str">
        <f>IF(ISBLANK('Discontinuity Log'!E1053),"",'Discontinuity Log'!E1053)</f>
        <v>COAL</v>
      </c>
      <c r="H1042" s="263" t="str">
        <f>IF(ISBLANK('Discontinuity Log'!F1053),"",IF('Discontinuity Log'!F1053="-","",'Discontinuity Log'!F1053))</f>
        <v/>
      </c>
      <c r="I1042" s="263" t="str">
        <f>IF(ISBLANK('Discontinuity Log'!G1053),"",'Discontinuity Log'!G1053)</f>
        <v>CC</v>
      </c>
      <c r="J1042" s="263" t="str">
        <f>IF(ISBLANK('Discontinuity Log'!H1053),"",'Discontinuity Log'!H1053)</f>
        <v>&lt;=1mm</v>
      </c>
      <c r="K1042" s="263" t="str">
        <f>IF(ISBLANK('Discontinuity Log'!I1053),"",'Discontinuity Log'!I1053)</f>
        <v/>
      </c>
      <c r="L1042" s="263" t="str">
        <f>IF(ISBLANK('Discontinuity Log'!J1053),"",'Discontinuity Log'!J1053)</f>
        <v>PL</v>
      </c>
      <c r="M1042" s="263" t="str">
        <f>IF(ISBLANK('Discontinuity Log'!K1053),"",'Discontinuity Log'!K1053)</f>
        <v>SM</v>
      </c>
      <c r="N1042" s="263">
        <f>IF(ISBLANK('Discontinuity Log'!L1053),"",'Discontinuity Log'!L1053)</f>
        <v>5</v>
      </c>
      <c r="O1042" s="263" t="str">
        <f>IF(ISBLANK('Discontinuity Log'!M1053),"",'Discontinuity Log'!M1053)</f>
        <v>R4</v>
      </c>
      <c r="P1042" s="263" t="str">
        <f>IF(ISBLANK('Discontinuity Log'!N1053),"",'Discontinuity Log'!N1053)</f>
        <v>W1</v>
      </c>
      <c r="Q1042" s="263">
        <f>IF(ISBLANK('Discontinuity Log'!O1053),"",'Discontinuity Log'!O1053)</f>
        <v>12</v>
      </c>
      <c r="R1042" s="263">
        <f>IF(ISBLANK('Discontinuity Log'!P1053),"",'Discontinuity Log'!P1053)</f>
        <v>78</v>
      </c>
      <c r="S1042" s="263" t="str">
        <f>IF(ISBLANK('Discontinuity Log'!Q1053),"",'Discontinuity Log'!Q1053)</f>
        <v/>
      </c>
      <c r="T1042" s="464" t="str">
        <f>IF(ISBLANK('Discontinuity Log'!R1053),"",'Discontinuity Log'!R1053)</f>
        <v/>
      </c>
    </row>
    <row r="1043" spans="1:20" x14ac:dyDescent="0.3">
      <c r="A1043" s="261" t="str">
        <f>IF(ISBLANK('Geotech Log'!$C$2),"",IF('Discontinuity Log'!B1054&lt;&gt;"",'Geotech Log'!$C$2,""))</f>
        <v>DDH 3476</v>
      </c>
      <c r="B1043" s="261" t="str">
        <f>IF(ISBLANK('Geotech Log'!$R$4),"",IF('Discontinuity Log'!B1054&lt;&gt;"",'Geotech Log'!$R$4,""))</f>
        <v>FRO</v>
      </c>
      <c r="C1043" s="263">
        <f ca="1">IF(ISBLANK('Discontinuity Log'!A1054),"",'Discontinuity Log'!A1054)</f>
        <v>175</v>
      </c>
      <c r="D1043" s="264">
        <f>IF(ISBLANK('Discontinuity Log'!B1054),"",'Discontinuity Log'!B1054)</f>
        <v>369.11</v>
      </c>
      <c r="E1043" s="263" t="str">
        <f>IF(ISBLANK('Discontinuity Log'!C1054),"",'Discontinuity Log'!C1054)</f>
        <v>BD</v>
      </c>
      <c r="F1043" s="263" t="str">
        <f>IF(ISBLANK('Discontinuity Log'!D1054),"",'Discontinuity Log'!D1054)</f>
        <v>G</v>
      </c>
      <c r="G1043" s="263" t="str">
        <f>IF(ISBLANK('Discontinuity Log'!E1054),"",'Discontinuity Log'!E1054)</f>
        <v>COAL</v>
      </c>
      <c r="H1043" s="263" t="str">
        <f>IF(ISBLANK('Discontinuity Log'!F1054),"",IF('Discontinuity Log'!F1054="-","",'Discontinuity Log'!F1054))</f>
        <v/>
      </c>
      <c r="I1043" s="263" t="str">
        <f>IF(ISBLANK('Discontinuity Log'!G1054),"",'Discontinuity Log'!G1054)</f>
        <v>CC</v>
      </c>
      <c r="J1043" s="263" t="str">
        <f>IF(ISBLANK('Discontinuity Log'!H1054),"",'Discontinuity Log'!H1054)</f>
        <v>&lt;=1mm</v>
      </c>
      <c r="K1043" s="263" t="str">
        <f>IF(ISBLANK('Discontinuity Log'!I1054),"",'Discontinuity Log'!I1054)</f>
        <v/>
      </c>
      <c r="L1043" s="263" t="str">
        <f>IF(ISBLANK('Discontinuity Log'!J1054),"",'Discontinuity Log'!J1054)</f>
        <v>PL</v>
      </c>
      <c r="M1043" s="263" t="str">
        <f>IF(ISBLANK('Discontinuity Log'!K1054),"",'Discontinuity Log'!K1054)</f>
        <v>SM</v>
      </c>
      <c r="N1043" s="263">
        <f>IF(ISBLANK('Discontinuity Log'!L1054),"",'Discontinuity Log'!L1054)</f>
        <v>5</v>
      </c>
      <c r="O1043" s="263" t="str">
        <f>IF(ISBLANK('Discontinuity Log'!M1054),"",'Discontinuity Log'!M1054)</f>
        <v>R4</v>
      </c>
      <c r="P1043" s="263" t="str">
        <f>IF(ISBLANK('Discontinuity Log'!N1054),"",'Discontinuity Log'!N1054)</f>
        <v>W1</v>
      </c>
      <c r="Q1043" s="263">
        <f>IF(ISBLANK('Discontinuity Log'!O1054),"",'Discontinuity Log'!O1054)</f>
        <v>12</v>
      </c>
      <c r="R1043" s="263">
        <f>IF(ISBLANK('Discontinuity Log'!P1054),"",'Discontinuity Log'!P1054)</f>
        <v>80</v>
      </c>
      <c r="S1043" s="263" t="str">
        <f>IF(ISBLANK('Discontinuity Log'!Q1054),"",'Discontinuity Log'!Q1054)</f>
        <v/>
      </c>
      <c r="T1043" s="464" t="str">
        <f>IF(ISBLANK('Discontinuity Log'!R1054),"",'Discontinuity Log'!R1054)</f>
        <v/>
      </c>
    </row>
    <row r="1044" spans="1:20" x14ac:dyDescent="0.3">
      <c r="A1044" s="261" t="str">
        <f>IF(ISBLANK('Geotech Log'!$C$2),"",IF('Discontinuity Log'!B1055&lt;&gt;"",'Geotech Log'!$C$2,""))</f>
        <v>DDH 3476</v>
      </c>
      <c r="B1044" s="261" t="str">
        <f>IF(ISBLANK('Geotech Log'!$R$4),"",IF('Discontinuity Log'!B1055&lt;&gt;"",'Geotech Log'!$R$4,""))</f>
        <v>FRO</v>
      </c>
      <c r="C1044" s="263">
        <f ca="1">IF(ISBLANK('Discontinuity Log'!A1055),"",'Discontinuity Log'!A1055)</f>
        <v>175</v>
      </c>
      <c r="D1044" s="264">
        <f>IF(ISBLANK('Discontinuity Log'!B1055),"",'Discontinuity Log'!B1055)</f>
        <v>369.28</v>
      </c>
      <c r="E1044" s="263" t="str">
        <f>IF(ISBLANK('Discontinuity Log'!C1055),"",'Discontinuity Log'!C1055)</f>
        <v>BD</v>
      </c>
      <c r="F1044" s="263" t="str">
        <f>IF(ISBLANK('Discontinuity Log'!D1055),"",'Discontinuity Log'!D1055)</f>
        <v>G</v>
      </c>
      <c r="G1044" s="263" t="str">
        <f>IF(ISBLANK('Discontinuity Log'!E1055),"",'Discontinuity Log'!E1055)</f>
        <v>COAL</v>
      </c>
      <c r="H1044" s="263" t="str">
        <f>IF(ISBLANK('Discontinuity Log'!F1055),"",IF('Discontinuity Log'!F1055="-","",'Discontinuity Log'!F1055))</f>
        <v/>
      </c>
      <c r="I1044" s="263" t="str">
        <f>IF(ISBLANK('Discontinuity Log'!G1055),"",'Discontinuity Log'!G1055)</f>
        <v>CC</v>
      </c>
      <c r="J1044" s="263" t="str">
        <f>IF(ISBLANK('Discontinuity Log'!H1055),"",'Discontinuity Log'!H1055)</f>
        <v>&lt;=1mm</v>
      </c>
      <c r="K1044" s="263" t="str">
        <f>IF(ISBLANK('Discontinuity Log'!I1055),"",'Discontinuity Log'!I1055)</f>
        <v/>
      </c>
      <c r="L1044" s="263" t="str">
        <f>IF(ISBLANK('Discontinuity Log'!J1055),"",'Discontinuity Log'!J1055)</f>
        <v>PL</v>
      </c>
      <c r="M1044" s="263" t="str">
        <f>IF(ISBLANK('Discontinuity Log'!K1055),"",'Discontinuity Log'!K1055)</f>
        <v>SM</v>
      </c>
      <c r="N1044" s="263">
        <f>IF(ISBLANK('Discontinuity Log'!L1055),"",'Discontinuity Log'!L1055)</f>
        <v>5</v>
      </c>
      <c r="O1044" s="263" t="str">
        <f>IF(ISBLANK('Discontinuity Log'!M1055),"",'Discontinuity Log'!M1055)</f>
        <v>R4</v>
      </c>
      <c r="P1044" s="263" t="str">
        <f>IF(ISBLANK('Discontinuity Log'!N1055),"",'Discontinuity Log'!N1055)</f>
        <v>W1</v>
      </c>
      <c r="Q1044" s="263">
        <f>IF(ISBLANK('Discontinuity Log'!O1055),"",'Discontinuity Log'!O1055)</f>
        <v>12</v>
      </c>
      <c r="R1044" s="263">
        <f>IF(ISBLANK('Discontinuity Log'!P1055),"",'Discontinuity Log'!P1055)</f>
        <v>77</v>
      </c>
      <c r="S1044" s="263" t="str">
        <f>IF(ISBLANK('Discontinuity Log'!Q1055),"",'Discontinuity Log'!Q1055)</f>
        <v/>
      </c>
      <c r="T1044" s="464" t="str">
        <f>IF(ISBLANK('Discontinuity Log'!R1055),"",'Discontinuity Log'!R1055)</f>
        <v/>
      </c>
    </row>
    <row r="1045" spans="1:20" x14ac:dyDescent="0.3">
      <c r="A1045" s="261" t="str">
        <f>IF(ISBLANK('Geotech Log'!$C$2),"",IF('Discontinuity Log'!B1056&lt;&gt;"",'Geotech Log'!$C$2,""))</f>
        <v>DDH 3476</v>
      </c>
      <c r="B1045" s="261" t="str">
        <f>IF(ISBLANK('Geotech Log'!$R$4),"",IF('Discontinuity Log'!B1056&lt;&gt;"",'Geotech Log'!$R$4,""))</f>
        <v>FRO</v>
      </c>
      <c r="C1045" s="263">
        <f ca="1">IF(ISBLANK('Discontinuity Log'!A1056),"",'Discontinuity Log'!A1056)</f>
        <v>175</v>
      </c>
      <c r="D1045" s="264">
        <f>IF(ISBLANK('Discontinuity Log'!B1056),"",'Discontinuity Log'!B1056)</f>
        <v>369.7</v>
      </c>
      <c r="E1045" s="263" t="str">
        <f>IF(ISBLANK('Discontinuity Log'!C1056),"",'Discontinuity Log'!C1056)</f>
        <v>BD</v>
      </c>
      <c r="F1045" s="263" t="str">
        <f>IF(ISBLANK('Discontinuity Log'!D1056),"",'Discontinuity Log'!D1056)</f>
        <v>G</v>
      </c>
      <c r="G1045" s="263" t="str">
        <f>IF(ISBLANK('Discontinuity Log'!E1056),"",'Discontinuity Log'!E1056)</f>
        <v>COAL</v>
      </c>
      <c r="H1045" s="263" t="str">
        <f>IF(ISBLANK('Discontinuity Log'!F1056),"",IF('Discontinuity Log'!F1056="-","",'Discontinuity Log'!F1056))</f>
        <v/>
      </c>
      <c r="I1045" s="263" t="str">
        <f>IF(ISBLANK('Discontinuity Log'!G1056),"",'Discontinuity Log'!G1056)</f>
        <v>CC</v>
      </c>
      <c r="J1045" s="263" t="str">
        <f>IF(ISBLANK('Discontinuity Log'!H1056),"",'Discontinuity Log'!H1056)</f>
        <v>&lt;=1mm</v>
      </c>
      <c r="K1045" s="263" t="str">
        <f>IF(ISBLANK('Discontinuity Log'!I1056),"",'Discontinuity Log'!I1056)</f>
        <v/>
      </c>
      <c r="L1045" s="263" t="str">
        <f>IF(ISBLANK('Discontinuity Log'!J1056),"",'Discontinuity Log'!J1056)</f>
        <v>PL</v>
      </c>
      <c r="M1045" s="263" t="str">
        <f>IF(ISBLANK('Discontinuity Log'!K1056),"",'Discontinuity Log'!K1056)</f>
        <v>SM</v>
      </c>
      <c r="N1045" s="263">
        <f>IF(ISBLANK('Discontinuity Log'!L1056),"",'Discontinuity Log'!L1056)</f>
        <v>5</v>
      </c>
      <c r="O1045" s="263" t="str">
        <f>IF(ISBLANK('Discontinuity Log'!M1056),"",'Discontinuity Log'!M1056)</f>
        <v>R4</v>
      </c>
      <c r="P1045" s="263" t="str">
        <f>IF(ISBLANK('Discontinuity Log'!N1056),"",'Discontinuity Log'!N1056)</f>
        <v>W1</v>
      </c>
      <c r="Q1045" s="263">
        <f>IF(ISBLANK('Discontinuity Log'!O1056),"",'Discontinuity Log'!O1056)</f>
        <v>12</v>
      </c>
      <c r="R1045" s="263">
        <f>IF(ISBLANK('Discontinuity Log'!P1056),"",'Discontinuity Log'!P1056)</f>
        <v>73</v>
      </c>
      <c r="S1045" s="263" t="str">
        <f>IF(ISBLANK('Discontinuity Log'!Q1056),"",'Discontinuity Log'!Q1056)</f>
        <v/>
      </c>
      <c r="T1045" s="464" t="str">
        <f>IF(ISBLANK('Discontinuity Log'!R1056),"",'Discontinuity Log'!R1056)</f>
        <v/>
      </c>
    </row>
    <row r="1046" spans="1:20" x14ac:dyDescent="0.3">
      <c r="A1046" s="261" t="str">
        <f>IF(ISBLANK('Geotech Log'!$C$2),"",IF('Discontinuity Log'!B1057&lt;&gt;"",'Geotech Log'!$C$2,""))</f>
        <v>DDH 3476</v>
      </c>
      <c r="B1046" s="261" t="str">
        <f>IF(ISBLANK('Geotech Log'!$R$4),"",IF('Discontinuity Log'!B1057&lt;&gt;"",'Geotech Log'!$R$4,""))</f>
        <v>FRO</v>
      </c>
      <c r="C1046" s="263">
        <f ca="1">IF(ISBLANK('Discontinuity Log'!A1057),"",'Discontinuity Log'!A1057)</f>
        <v>175</v>
      </c>
      <c r="D1046" s="264">
        <f>IF(ISBLANK('Discontinuity Log'!B1057),"",'Discontinuity Log'!B1057)</f>
        <v>369.74</v>
      </c>
      <c r="E1046" s="263" t="str">
        <f>IF(ISBLANK('Discontinuity Log'!C1057),"",'Discontinuity Log'!C1057)</f>
        <v>BD</v>
      </c>
      <c r="F1046" s="263" t="str">
        <f>IF(ISBLANK('Discontinuity Log'!D1057),"",'Discontinuity Log'!D1057)</f>
        <v>G</v>
      </c>
      <c r="G1046" s="263" t="str">
        <f>IF(ISBLANK('Discontinuity Log'!E1057),"",'Discontinuity Log'!E1057)</f>
        <v>COAL</v>
      </c>
      <c r="H1046" s="263" t="str">
        <f>IF(ISBLANK('Discontinuity Log'!F1057),"",IF('Discontinuity Log'!F1057="-","",'Discontinuity Log'!F1057))</f>
        <v/>
      </c>
      <c r="I1046" s="263" t="str">
        <f>IF(ISBLANK('Discontinuity Log'!G1057),"",'Discontinuity Log'!G1057)</f>
        <v>CC</v>
      </c>
      <c r="J1046" s="263" t="str">
        <f>IF(ISBLANK('Discontinuity Log'!H1057),"",'Discontinuity Log'!H1057)</f>
        <v>&lt;=1mm</v>
      </c>
      <c r="K1046" s="263" t="str">
        <f>IF(ISBLANK('Discontinuity Log'!I1057),"",'Discontinuity Log'!I1057)</f>
        <v/>
      </c>
      <c r="L1046" s="263" t="str">
        <f>IF(ISBLANK('Discontinuity Log'!J1057),"",'Discontinuity Log'!J1057)</f>
        <v>PL</v>
      </c>
      <c r="M1046" s="263" t="str">
        <f>IF(ISBLANK('Discontinuity Log'!K1057),"",'Discontinuity Log'!K1057)</f>
        <v>SM</v>
      </c>
      <c r="N1046" s="263">
        <f>IF(ISBLANK('Discontinuity Log'!L1057),"",'Discontinuity Log'!L1057)</f>
        <v>3</v>
      </c>
      <c r="O1046" s="263" t="str">
        <f>IF(ISBLANK('Discontinuity Log'!M1057),"",'Discontinuity Log'!M1057)</f>
        <v>R4</v>
      </c>
      <c r="P1046" s="263" t="str">
        <f>IF(ISBLANK('Discontinuity Log'!N1057),"",'Discontinuity Log'!N1057)</f>
        <v>W1</v>
      </c>
      <c r="Q1046" s="263">
        <f>IF(ISBLANK('Discontinuity Log'!O1057),"",'Discontinuity Log'!O1057)</f>
        <v>12</v>
      </c>
      <c r="R1046" s="263">
        <f>IF(ISBLANK('Discontinuity Log'!P1057),"",'Discontinuity Log'!P1057)</f>
        <v>83</v>
      </c>
      <c r="S1046" s="263" t="str">
        <f>IF(ISBLANK('Discontinuity Log'!Q1057),"",'Discontinuity Log'!Q1057)</f>
        <v/>
      </c>
      <c r="T1046" s="464" t="str">
        <f>IF(ISBLANK('Discontinuity Log'!R1057),"",'Discontinuity Log'!R1057)</f>
        <v/>
      </c>
    </row>
    <row r="1047" spans="1:20" x14ac:dyDescent="0.3">
      <c r="A1047" s="261" t="str">
        <f>IF(ISBLANK('Geotech Log'!$C$2),"",IF('Discontinuity Log'!B1058&lt;&gt;"",'Geotech Log'!$C$2,""))</f>
        <v>DDH 3476</v>
      </c>
      <c r="B1047" s="261" t="str">
        <f>IF(ISBLANK('Geotech Log'!$R$4),"",IF('Discontinuity Log'!B1058&lt;&gt;"",'Geotech Log'!$R$4,""))</f>
        <v>FRO</v>
      </c>
      <c r="C1047" s="263">
        <f ca="1">IF(ISBLANK('Discontinuity Log'!A1058),"",'Discontinuity Log'!A1058)</f>
        <v>175</v>
      </c>
      <c r="D1047" s="264">
        <f>IF(ISBLANK('Discontinuity Log'!B1058),"",'Discontinuity Log'!B1058)</f>
        <v>369.78</v>
      </c>
      <c r="E1047" s="263" t="str">
        <f>IF(ISBLANK('Discontinuity Log'!C1058),"",'Discontinuity Log'!C1058)</f>
        <v>BD</v>
      </c>
      <c r="F1047" s="263" t="str">
        <f>IF(ISBLANK('Discontinuity Log'!D1058),"",'Discontinuity Log'!D1058)</f>
        <v>G</v>
      </c>
      <c r="G1047" s="263" t="str">
        <f>IF(ISBLANK('Discontinuity Log'!E1058),"",'Discontinuity Log'!E1058)</f>
        <v>COAL</v>
      </c>
      <c r="H1047" s="263" t="str">
        <f>IF(ISBLANK('Discontinuity Log'!F1058),"",IF('Discontinuity Log'!F1058="-","",'Discontinuity Log'!F1058))</f>
        <v/>
      </c>
      <c r="I1047" s="263" t="str">
        <f>IF(ISBLANK('Discontinuity Log'!G1058),"",'Discontinuity Log'!G1058)</f>
        <v>CC</v>
      </c>
      <c r="J1047" s="263" t="str">
        <f>IF(ISBLANK('Discontinuity Log'!H1058),"",'Discontinuity Log'!H1058)</f>
        <v>&lt;=1mm</v>
      </c>
      <c r="K1047" s="263" t="str">
        <f>IF(ISBLANK('Discontinuity Log'!I1058),"",'Discontinuity Log'!I1058)</f>
        <v/>
      </c>
      <c r="L1047" s="263" t="str">
        <f>IF(ISBLANK('Discontinuity Log'!J1058),"",'Discontinuity Log'!J1058)</f>
        <v>PL</v>
      </c>
      <c r="M1047" s="263" t="str">
        <f>IF(ISBLANK('Discontinuity Log'!K1058),"",'Discontinuity Log'!K1058)</f>
        <v>SM</v>
      </c>
      <c r="N1047" s="263">
        <f>IF(ISBLANK('Discontinuity Log'!L1058),"",'Discontinuity Log'!L1058)</f>
        <v>3</v>
      </c>
      <c r="O1047" s="263" t="str">
        <f>IF(ISBLANK('Discontinuity Log'!M1058),"",'Discontinuity Log'!M1058)</f>
        <v>R4</v>
      </c>
      <c r="P1047" s="263" t="str">
        <f>IF(ISBLANK('Discontinuity Log'!N1058),"",'Discontinuity Log'!N1058)</f>
        <v>W1</v>
      </c>
      <c r="Q1047" s="263">
        <f>IF(ISBLANK('Discontinuity Log'!O1058),"",'Discontinuity Log'!O1058)</f>
        <v>12</v>
      </c>
      <c r="R1047" s="263">
        <f>IF(ISBLANK('Discontinuity Log'!P1058),"",'Discontinuity Log'!P1058)</f>
        <v>87</v>
      </c>
      <c r="S1047" s="263" t="str">
        <f>IF(ISBLANK('Discontinuity Log'!Q1058),"",'Discontinuity Log'!Q1058)</f>
        <v/>
      </c>
      <c r="T1047" s="464" t="str">
        <f>IF(ISBLANK('Discontinuity Log'!R1058),"",'Discontinuity Log'!R1058)</f>
        <v/>
      </c>
    </row>
    <row r="1048" spans="1:20" x14ac:dyDescent="0.3">
      <c r="A1048" s="261" t="str">
        <f>IF(ISBLANK('Geotech Log'!$C$2),"",IF('Discontinuity Log'!B1059&lt;&gt;"",'Geotech Log'!$C$2,""))</f>
        <v>DDH 3476</v>
      </c>
      <c r="B1048" s="261" t="str">
        <f>IF(ISBLANK('Geotech Log'!$R$4),"",IF('Discontinuity Log'!B1059&lt;&gt;"",'Geotech Log'!$R$4,""))</f>
        <v>FRO</v>
      </c>
      <c r="C1048" s="263">
        <f ca="1">IF(ISBLANK('Discontinuity Log'!A1059),"",'Discontinuity Log'!A1059)</f>
        <v>175</v>
      </c>
      <c r="D1048" s="264">
        <f>IF(ISBLANK('Discontinuity Log'!B1059),"",'Discontinuity Log'!B1059)</f>
        <v>369.85</v>
      </c>
      <c r="E1048" s="263" t="str">
        <f>IF(ISBLANK('Discontinuity Log'!C1059),"",'Discontinuity Log'!C1059)</f>
        <v>BD</v>
      </c>
      <c r="F1048" s="263" t="str">
        <f>IF(ISBLANK('Discontinuity Log'!D1059),"",'Discontinuity Log'!D1059)</f>
        <v>G</v>
      </c>
      <c r="G1048" s="263" t="str">
        <f>IF(ISBLANK('Discontinuity Log'!E1059),"",'Discontinuity Log'!E1059)</f>
        <v>COAL</v>
      </c>
      <c r="H1048" s="263" t="str">
        <f>IF(ISBLANK('Discontinuity Log'!F1059),"",IF('Discontinuity Log'!F1059="-","",'Discontinuity Log'!F1059))</f>
        <v/>
      </c>
      <c r="I1048" s="263" t="str">
        <f>IF(ISBLANK('Discontinuity Log'!G1059),"",'Discontinuity Log'!G1059)</f>
        <v>CC</v>
      </c>
      <c r="J1048" s="263" t="str">
        <f>IF(ISBLANK('Discontinuity Log'!H1059),"",'Discontinuity Log'!H1059)</f>
        <v>&lt;=1mm</v>
      </c>
      <c r="K1048" s="263" t="str">
        <f>IF(ISBLANK('Discontinuity Log'!I1059),"",'Discontinuity Log'!I1059)</f>
        <v/>
      </c>
      <c r="L1048" s="263" t="str">
        <f>IF(ISBLANK('Discontinuity Log'!J1059),"",'Discontinuity Log'!J1059)</f>
        <v>PL</v>
      </c>
      <c r="M1048" s="263" t="str">
        <f>IF(ISBLANK('Discontinuity Log'!K1059),"",'Discontinuity Log'!K1059)</f>
        <v>SM</v>
      </c>
      <c r="N1048" s="263">
        <f>IF(ISBLANK('Discontinuity Log'!L1059),"",'Discontinuity Log'!L1059)</f>
        <v>5</v>
      </c>
      <c r="O1048" s="263" t="str">
        <f>IF(ISBLANK('Discontinuity Log'!M1059),"",'Discontinuity Log'!M1059)</f>
        <v>R4</v>
      </c>
      <c r="P1048" s="263" t="str">
        <f>IF(ISBLANK('Discontinuity Log'!N1059),"",'Discontinuity Log'!N1059)</f>
        <v>W1</v>
      </c>
      <c r="Q1048" s="263">
        <f>IF(ISBLANK('Discontinuity Log'!O1059),"",'Discontinuity Log'!O1059)</f>
        <v>12</v>
      </c>
      <c r="R1048" s="263">
        <f>IF(ISBLANK('Discontinuity Log'!P1059),"",'Discontinuity Log'!P1059)</f>
        <v>85</v>
      </c>
      <c r="S1048" s="263" t="str">
        <f>IF(ISBLANK('Discontinuity Log'!Q1059),"",'Discontinuity Log'!Q1059)</f>
        <v/>
      </c>
      <c r="T1048" s="464" t="str">
        <f>IF(ISBLANK('Discontinuity Log'!R1059),"",'Discontinuity Log'!R1059)</f>
        <v/>
      </c>
    </row>
    <row r="1049" spans="1:20" x14ac:dyDescent="0.3">
      <c r="A1049" s="261" t="str">
        <f>IF(ISBLANK('Geotech Log'!$C$2),"",IF('Discontinuity Log'!B1060&lt;&gt;"",'Geotech Log'!$C$2,""))</f>
        <v>DDH 3476</v>
      </c>
      <c r="B1049" s="261" t="str">
        <f>IF(ISBLANK('Geotech Log'!$R$4),"",IF('Discontinuity Log'!B1060&lt;&gt;"",'Geotech Log'!$R$4,""))</f>
        <v>FRO</v>
      </c>
      <c r="C1049" s="263">
        <f ca="1">IF(ISBLANK('Discontinuity Log'!A1060),"",'Discontinuity Log'!A1060)</f>
        <v>176</v>
      </c>
      <c r="D1049" s="264">
        <f>IF(ISBLANK('Discontinuity Log'!B1060),"",'Discontinuity Log'!B1060)</f>
        <v>370</v>
      </c>
      <c r="E1049" s="263" t="str">
        <f>IF(ISBLANK('Discontinuity Log'!C1060),"",'Discontinuity Log'!C1060)</f>
        <v>BD</v>
      </c>
      <c r="F1049" s="263" t="str">
        <f>IF(ISBLANK('Discontinuity Log'!D1060),"",'Discontinuity Log'!D1060)</f>
        <v>G</v>
      </c>
      <c r="G1049" s="263" t="str">
        <f>IF(ISBLANK('Discontinuity Log'!E1060),"",'Discontinuity Log'!E1060)</f>
        <v>COAL</v>
      </c>
      <c r="H1049" s="263" t="str">
        <f>IF(ISBLANK('Discontinuity Log'!F1060),"",IF('Discontinuity Log'!F1060="-","",'Discontinuity Log'!F1060))</f>
        <v/>
      </c>
      <c r="I1049" s="263" t="str">
        <f>IF(ISBLANK('Discontinuity Log'!G1060),"",'Discontinuity Log'!G1060)</f>
        <v>CC</v>
      </c>
      <c r="J1049" s="263" t="str">
        <f>IF(ISBLANK('Discontinuity Log'!H1060),"",'Discontinuity Log'!H1060)</f>
        <v>&lt;=1mm</v>
      </c>
      <c r="K1049" s="263" t="str">
        <f>IF(ISBLANK('Discontinuity Log'!I1060),"",'Discontinuity Log'!I1060)</f>
        <v/>
      </c>
      <c r="L1049" s="263" t="str">
        <f>IF(ISBLANK('Discontinuity Log'!J1060),"",'Discontinuity Log'!J1060)</f>
        <v>PL</v>
      </c>
      <c r="M1049" s="263" t="str">
        <f>IF(ISBLANK('Discontinuity Log'!K1060),"",'Discontinuity Log'!K1060)</f>
        <v>SM</v>
      </c>
      <c r="N1049" s="263">
        <f>IF(ISBLANK('Discontinuity Log'!L1060),"",'Discontinuity Log'!L1060)</f>
        <v>5</v>
      </c>
      <c r="O1049" s="263" t="str">
        <f>IF(ISBLANK('Discontinuity Log'!M1060),"",'Discontinuity Log'!M1060)</f>
        <v>R4</v>
      </c>
      <c r="P1049" s="263" t="str">
        <f>IF(ISBLANK('Discontinuity Log'!N1060),"",'Discontinuity Log'!N1060)</f>
        <v>W1</v>
      </c>
      <c r="Q1049" s="263">
        <f>IF(ISBLANK('Discontinuity Log'!O1060),"",'Discontinuity Log'!O1060)</f>
        <v>12</v>
      </c>
      <c r="R1049" s="263">
        <f>IF(ISBLANK('Discontinuity Log'!P1060),"",'Discontinuity Log'!P1060)</f>
        <v>69</v>
      </c>
      <c r="S1049" s="263" t="str">
        <f>IF(ISBLANK('Discontinuity Log'!Q1060),"",'Discontinuity Log'!Q1060)</f>
        <v/>
      </c>
      <c r="T1049" s="464" t="str">
        <f>IF(ISBLANK('Discontinuity Log'!R1060),"",'Discontinuity Log'!R1060)</f>
        <v/>
      </c>
    </row>
    <row r="1050" spans="1:20" x14ac:dyDescent="0.3">
      <c r="A1050" s="261" t="str">
        <f>IF(ISBLANK('Geotech Log'!$C$2),"",IF('Discontinuity Log'!B1061&lt;&gt;"",'Geotech Log'!$C$2,""))</f>
        <v>DDH 3476</v>
      </c>
      <c r="B1050" s="261" t="str">
        <f>IF(ISBLANK('Geotech Log'!$R$4),"",IF('Discontinuity Log'!B1061&lt;&gt;"",'Geotech Log'!$R$4,""))</f>
        <v>FRO</v>
      </c>
      <c r="C1050" s="263">
        <f ca="1">IF(ISBLANK('Discontinuity Log'!A1061),"",'Discontinuity Log'!A1061)</f>
        <v>176</v>
      </c>
      <c r="D1050" s="264">
        <f>IF(ISBLANK('Discontinuity Log'!B1061),"",'Discontinuity Log'!B1061)</f>
        <v>370.11</v>
      </c>
      <c r="E1050" s="263" t="str">
        <f>IF(ISBLANK('Discontinuity Log'!C1061),"",'Discontinuity Log'!C1061)</f>
        <v>BD</v>
      </c>
      <c r="F1050" s="263" t="str">
        <f>IF(ISBLANK('Discontinuity Log'!D1061),"",'Discontinuity Log'!D1061)</f>
        <v>G</v>
      </c>
      <c r="G1050" s="263" t="str">
        <f>IF(ISBLANK('Discontinuity Log'!E1061),"",'Discontinuity Log'!E1061)</f>
        <v>COAL</v>
      </c>
      <c r="H1050" s="263" t="str">
        <f>IF(ISBLANK('Discontinuity Log'!F1061),"",IF('Discontinuity Log'!F1061="-","",'Discontinuity Log'!F1061))</f>
        <v/>
      </c>
      <c r="I1050" s="263" t="str">
        <f>IF(ISBLANK('Discontinuity Log'!G1061),"",'Discontinuity Log'!G1061)</f>
        <v>CC</v>
      </c>
      <c r="J1050" s="263" t="str">
        <f>IF(ISBLANK('Discontinuity Log'!H1061),"",'Discontinuity Log'!H1061)</f>
        <v>&lt;=1mm</v>
      </c>
      <c r="K1050" s="263" t="str">
        <f>IF(ISBLANK('Discontinuity Log'!I1061),"",'Discontinuity Log'!I1061)</f>
        <v/>
      </c>
      <c r="L1050" s="263" t="str">
        <f>IF(ISBLANK('Discontinuity Log'!J1061),"",'Discontinuity Log'!J1061)</f>
        <v>PL</v>
      </c>
      <c r="M1050" s="263" t="str">
        <f>IF(ISBLANK('Discontinuity Log'!K1061),"",'Discontinuity Log'!K1061)</f>
        <v>SM</v>
      </c>
      <c r="N1050" s="263">
        <f>IF(ISBLANK('Discontinuity Log'!L1061),"",'Discontinuity Log'!L1061)</f>
        <v>3</v>
      </c>
      <c r="O1050" s="263" t="str">
        <f>IF(ISBLANK('Discontinuity Log'!M1061),"",'Discontinuity Log'!M1061)</f>
        <v>R4</v>
      </c>
      <c r="P1050" s="263" t="str">
        <f>IF(ISBLANK('Discontinuity Log'!N1061),"",'Discontinuity Log'!N1061)</f>
        <v>W1</v>
      </c>
      <c r="Q1050" s="263">
        <f>IF(ISBLANK('Discontinuity Log'!O1061),"",'Discontinuity Log'!O1061)</f>
        <v>12</v>
      </c>
      <c r="R1050" s="263">
        <f>IF(ISBLANK('Discontinuity Log'!P1061),"",'Discontinuity Log'!P1061)</f>
        <v>61</v>
      </c>
      <c r="S1050" s="263" t="str">
        <f>IF(ISBLANK('Discontinuity Log'!Q1061),"",'Discontinuity Log'!Q1061)</f>
        <v/>
      </c>
      <c r="T1050" s="464" t="str">
        <f>IF(ISBLANK('Discontinuity Log'!R1061),"",'Discontinuity Log'!R1061)</f>
        <v/>
      </c>
    </row>
    <row r="1051" spans="1:20" x14ac:dyDescent="0.3">
      <c r="A1051" s="261" t="str">
        <f>IF(ISBLANK('Geotech Log'!$C$2),"",IF('Discontinuity Log'!B1062&lt;&gt;"",'Geotech Log'!$C$2,""))</f>
        <v>DDH 3476</v>
      </c>
      <c r="B1051" s="261" t="str">
        <f>IF(ISBLANK('Geotech Log'!$R$4),"",IF('Discontinuity Log'!B1062&lt;&gt;"",'Geotech Log'!$R$4,""))</f>
        <v>FRO</v>
      </c>
      <c r="C1051" s="263">
        <f ca="1">IF(ISBLANK('Discontinuity Log'!A1062),"",'Discontinuity Log'!A1062)</f>
        <v>176</v>
      </c>
      <c r="D1051" s="264">
        <f>IF(ISBLANK('Discontinuity Log'!B1062),"",'Discontinuity Log'!B1062)</f>
        <v>370.39</v>
      </c>
      <c r="E1051" s="263" t="str">
        <f>IF(ISBLANK('Discontinuity Log'!C1062),"",'Discontinuity Log'!C1062)</f>
        <v>BD</v>
      </c>
      <c r="F1051" s="263" t="str">
        <f>IF(ISBLANK('Discontinuity Log'!D1062),"",'Discontinuity Log'!D1062)</f>
        <v>G</v>
      </c>
      <c r="G1051" s="263" t="str">
        <f>IF(ISBLANK('Discontinuity Log'!E1062),"",'Discontinuity Log'!E1062)</f>
        <v>COAL</v>
      </c>
      <c r="H1051" s="263" t="str">
        <f>IF(ISBLANK('Discontinuity Log'!F1062),"",IF('Discontinuity Log'!F1062="-","",'Discontinuity Log'!F1062))</f>
        <v/>
      </c>
      <c r="I1051" s="263" t="str">
        <f>IF(ISBLANK('Discontinuity Log'!G1062),"",'Discontinuity Log'!G1062)</f>
        <v>CC</v>
      </c>
      <c r="J1051" s="263" t="str">
        <f>IF(ISBLANK('Discontinuity Log'!H1062),"",'Discontinuity Log'!H1062)</f>
        <v>&lt;=1mm</v>
      </c>
      <c r="K1051" s="263" t="str">
        <f>IF(ISBLANK('Discontinuity Log'!I1062),"",'Discontinuity Log'!I1062)</f>
        <v/>
      </c>
      <c r="L1051" s="263" t="str">
        <f>IF(ISBLANK('Discontinuity Log'!J1062),"",'Discontinuity Log'!J1062)</f>
        <v>PL</v>
      </c>
      <c r="M1051" s="263" t="str">
        <f>IF(ISBLANK('Discontinuity Log'!K1062),"",'Discontinuity Log'!K1062)</f>
        <v>SM</v>
      </c>
      <c r="N1051" s="263">
        <f>IF(ISBLANK('Discontinuity Log'!L1062),"",'Discontinuity Log'!L1062)</f>
        <v>5</v>
      </c>
      <c r="O1051" s="263" t="str">
        <f>IF(ISBLANK('Discontinuity Log'!M1062),"",'Discontinuity Log'!M1062)</f>
        <v>R4</v>
      </c>
      <c r="P1051" s="263" t="str">
        <f>IF(ISBLANK('Discontinuity Log'!N1062),"",'Discontinuity Log'!N1062)</f>
        <v>W1</v>
      </c>
      <c r="Q1051" s="263">
        <f>IF(ISBLANK('Discontinuity Log'!O1062),"",'Discontinuity Log'!O1062)</f>
        <v>12</v>
      </c>
      <c r="R1051" s="263">
        <f>IF(ISBLANK('Discontinuity Log'!P1062),"",'Discontinuity Log'!P1062)</f>
        <v>58</v>
      </c>
      <c r="S1051" s="263" t="str">
        <f>IF(ISBLANK('Discontinuity Log'!Q1062),"",'Discontinuity Log'!Q1062)</f>
        <v/>
      </c>
      <c r="T1051" s="464" t="str">
        <f>IF(ISBLANK('Discontinuity Log'!R1062),"",'Discontinuity Log'!R1062)</f>
        <v/>
      </c>
    </row>
    <row r="1052" spans="1:20" x14ac:dyDescent="0.3">
      <c r="A1052" s="261" t="str">
        <f>IF(ISBLANK('Geotech Log'!$C$2),"",IF('Discontinuity Log'!B1063&lt;&gt;"",'Geotech Log'!$C$2,""))</f>
        <v>DDH 3476</v>
      </c>
      <c r="B1052" s="261" t="str">
        <f>IF(ISBLANK('Geotech Log'!$R$4),"",IF('Discontinuity Log'!B1063&lt;&gt;"",'Geotech Log'!$R$4,""))</f>
        <v>FRO</v>
      </c>
      <c r="C1052" s="263">
        <f ca="1">IF(ISBLANK('Discontinuity Log'!A1063),"",'Discontinuity Log'!A1063)</f>
        <v>176</v>
      </c>
      <c r="D1052" s="264">
        <f>IF(ISBLANK('Discontinuity Log'!B1063),"",'Discontinuity Log'!B1063)</f>
        <v>370.81</v>
      </c>
      <c r="E1052" s="263" t="str">
        <f>IF(ISBLANK('Discontinuity Log'!C1063),"",'Discontinuity Log'!C1063)</f>
        <v>BD</v>
      </c>
      <c r="F1052" s="263" t="str">
        <f>IF(ISBLANK('Discontinuity Log'!D1063),"",'Discontinuity Log'!D1063)</f>
        <v>G</v>
      </c>
      <c r="G1052" s="263" t="str">
        <f>IF(ISBLANK('Discontinuity Log'!E1063),"",'Discontinuity Log'!E1063)</f>
        <v>COAL</v>
      </c>
      <c r="H1052" s="263" t="str">
        <f>IF(ISBLANK('Discontinuity Log'!F1063),"",IF('Discontinuity Log'!F1063="-","",'Discontinuity Log'!F1063))</f>
        <v/>
      </c>
      <c r="I1052" s="263" t="str">
        <f>IF(ISBLANK('Discontinuity Log'!G1063),"",'Discontinuity Log'!G1063)</f>
        <v>CC</v>
      </c>
      <c r="J1052" s="263" t="str">
        <f>IF(ISBLANK('Discontinuity Log'!H1063),"",'Discontinuity Log'!H1063)</f>
        <v>&lt;=1mm</v>
      </c>
      <c r="K1052" s="263" t="str">
        <f>IF(ISBLANK('Discontinuity Log'!I1063),"",'Discontinuity Log'!I1063)</f>
        <v/>
      </c>
      <c r="L1052" s="263" t="str">
        <f>IF(ISBLANK('Discontinuity Log'!J1063),"",'Discontinuity Log'!J1063)</f>
        <v>UN</v>
      </c>
      <c r="M1052" s="263" t="str">
        <f>IF(ISBLANK('Discontinuity Log'!K1063),"",'Discontinuity Log'!K1063)</f>
        <v>SM</v>
      </c>
      <c r="N1052" s="263">
        <f>IF(ISBLANK('Discontinuity Log'!L1063),"",'Discontinuity Log'!L1063)</f>
        <v>3</v>
      </c>
      <c r="O1052" s="263" t="str">
        <f>IF(ISBLANK('Discontinuity Log'!M1063),"",'Discontinuity Log'!M1063)</f>
        <v>R4</v>
      </c>
      <c r="P1052" s="263" t="str">
        <f>IF(ISBLANK('Discontinuity Log'!N1063),"",'Discontinuity Log'!N1063)</f>
        <v>W1</v>
      </c>
      <c r="Q1052" s="263">
        <f>IF(ISBLANK('Discontinuity Log'!O1063),"",'Discontinuity Log'!O1063)</f>
        <v>12</v>
      </c>
      <c r="R1052" s="263">
        <f>IF(ISBLANK('Discontinuity Log'!P1063),"",'Discontinuity Log'!P1063)</f>
        <v>70</v>
      </c>
      <c r="S1052" s="263" t="str">
        <f>IF(ISBLANK('Discontinuity Log'!Q1063),"",'Discontinuity Log'!Q1063)</f>
        <v/>
      </c>
      <c r="T1052" s="464" t="str">
        <f>IF(ISBLANK('Discontinuity Log'!R1063),"",'Discontinuity Log'!R1063)</f>
        <v/>
      </c>
    </row>
    <row r="1053" spans="1:20" x14ac:dyDescent="0.3">
      <c r="A1053" s="261" t="str">
        <f>IF(ISBLANK('Geotech Log'!$C$2),"",IF('Discontinuity Log'!B1064&lt;&gt;"",'Geotech Log'!$C$2,""))</f>
        <v>DDH 3476</v>
      </c>
      <c r="B1053" s="261" t="str">
        <f>IF(ISBLANK('Geotech Log'!$R$4),"",IF('Discontinuity Log'!B1064&lt;&gt;"",'Geotech Log'!$R$4,""))</f>
        <v>FRO</v>
      </c>
      <c r="C1053" s="263">
        <f ca="1">IF(ISBLANK('Discontinuity Log'!A1064),"",'Discontinuity Log'!A1064)</f>
        <v>176</v>
      </c>
      <c r="D1053" s="264">
        <f>IF(ISBLANK('Discontinuity Log'!B1064),"",'Discontinuity Log'!B1064)</f>
        <v>371.2</v>
      </c>
      <c r="E1053" s="263" t="str">
        <f>IF(ISBLANK('Discontinuity Log'!C1064),"",'Discontinuity Log'!C1064)</f>
        <v>JN</v>
      </c>
      <c r="F1053" s="263" t="str">
        <f>IF(ISBLANK('Discontinuity Log'!D1064),"",'Discontinuity Log'!D1064)</f>
        <v>G</v>
      </c>
      <c r="G1053" s="263" t="str">
        <f>IF(ISBLANK('Discontinuity Log'!E1064),"",'Discontinuity Log'!E1064)</f>
        <v>CLEAN</v>
      </c>
      <c r="H1053" s="263" t="str">
        <f>IF(ISBLANK('Discontinuity Log'!F1064),"",IF('Discontinuity Log'!F1064="-","",'Discontinuity Log'!F1064))</f>
        <v/>
      </c>
      <c r="I1053" s="263" t="str">
        <f>IF(ISBLANK('Discontinuity Log'!G1064),"",'Discontinuity Log'!G1064)</f>
        <v>CL</v>
      </c>
      <c r="J1053" s="263" t="str">
        <f>IF(ISBLANK('Discontinuity Log'!H1064),"",'Discontinuity Log'!H1064)</f>
        <v/>
      </c>
      <c r="K1053" s="263" t="str">
        <f>IF(ISBLANK('Discontinuity Log'!I1064),"",'Discontinuity Log'!I1064)</f>
        <v/>
      </c>
      <c r="L1053" s="263" t="str">
        <f>IF(ISBLANK('Discontinuity Log'!J1064),"",'Discontinuity Log'!J1064)</f>
        <v>UN</v>
      </c>
      <c r="M1053" s="263" t="str">
        <f>IF(ISBLANK('Discontinuity Log'!K1064),"",'Discontinuity Log'!K1064)</f>
        <v>RO</v>
      </c>
      <c r="N1053" s="263">
        <f>IF(ISBLANK('Discontinuity Log'!L1064),"",'Discontinuity Log'!L1064)</f>
        <v>11</v>
      </c>
      <c r="O1053" s="263" t="str">
        <f>IF(ISBLANK('Discontinuity Log'!M1064),"",'Discontinuity Log'!M1064)</f>
        <v>R4</v>
      </c>
      <c r="P1053" s="263" t="str">
        <f>IF(ISBLANK('Discontinuity Log'!N1064),"",'Discontinuity Log'!N1064)</f>
        <v>W1</v>
      </c>
      <c r="Q1053" s="263">
        <f>IF(ISBLANK('Discontinuity Log'!O1064),"",'Discontinuity Log'!O1064)</f>
        <v>25</v>
      </c>
      <c r="R1053" s="263">
        <f>IF(ISBLANK('Discontinuity Log'!P1064),"",'Discontinuity Log'!P1064)</f>
        <v>2</v>
      </c>
      <c r="S1053" s="263" t="str">
        <f>IF(ISBLANK('Discontinuity Log'!Q1064),"",'Discontinuity Log'!Q1064)</f>
        <v/>
      </c>
      <c r="T1053" s="464" t="str">
        <f>IF(ISBLANK('Discontinuity Log'!R1064),"",'Discontinuity Log'!R1064)</f>
        <v/>
      </c>
    </row>
    <row r="1054" spans="1:20" x14ac:dyDescent="0.3">
      <c r="A1054" s="261" t="str">
        <f>IF(ISBLANK('Geotech Log'!$C$2),"",IF('Discontinuity Log'!B1065&lt;&gt;"",'Geotech Log'!$C$2,""))</f>
        <v>DDH 3476</v>
      </c>
      <c r="B1054" s="261" t="str">
        <f>IF(ISBLANK('Geotech Log'!$R$4),"",IF('Discontinuity Log'!B1065&lt;&gt;"",'Geotech Log'!$R$4,""))</f>
        <v>FRO</v>
      </c>
      <c r="C1054" s="263">
        <f ca="1">IF(ISBLANK('Discontinuity Log'!A1065),"",'Discontinuity Log'!A1065)</f>
        <v>176</v>
      </c>
      <c r="D1054" s="264">
        <f>IF(ISBLANK('Discontinuity Log'!B1065),"",'Discontinuity Log'!B1065)</f>
        <v>371.3</v>
      </c>
      <c r="E1054" s="263" t="str">
        <f>IF(ISBLANK('Discontinuity Log'!C1065),"",'Discontinuity Log'!C1065)</f>
        <v>BD</v>
      </c>
      <c r="F1054" s="263" t="str">
        <f>IF(ISBLANK('Discontinuity Log'!D1065),"",'Discontinuity Log'!D1065)</f>
        <v>G</v>
      </c>
      <c r="G1054" s="263" t="str">
        <f>IF(ISBLANK('Discontinuity Log'!E1065),"",'Discontinuity Log'!E1065)</f>
        <v>COAL</v>
      </c>
      <c r="H1054" s="263" t="str">
        <f>IF(ISBLANK('Discontinuity Log'!F1065),"",IF('Discontinuity Log'!F1065="-","",'Discontinuity Log'!F1065))</f>
        <v/>
      </c>
      <c r="I1054" s="263" t="str">
        <f>IF(ISBLANK('Discontinuity Log'!G1065),"",'Discontinuity Log'!G1065)</f>
        <v>CC</v>
      </c>
      <c r="J1054" s="263" t="str">
        <f>IF(ISBLANK('Discontinuity Log'!H1065),"",'Discontinuity Log'!H1065)</f>
        <v>&lt;=1mm</v>
      </c>
      <c r="K1054" s="263" t="str">
        <f>IF(ISBLANK('Discontinuity Log'!I1065),"",'Discontinuity Log'!I1065)</f>
        <v/>
      </c>
      <c r="L1054" s="263" t="str">
        <f>IF(ISBLANK('Discontinuity Log'!J1065),"",'Discontinuity Log'!J1065)</f>
        <v>UN</v>
      </c>
      <c r="M1054" s="263" t="str">
        <f>IF(ISBLANK('Discontinuity Log'!K1065),"",'Discontinuity Log'!K1065)</f>
        <v>SM</v>
      </c>
      <c r="N1054" s="263">
        <f>IF(ISBLANK('Discontinuity Log'!L1065),"",'Discontinuity Log'!L1065)</f>
        <v>7</v>
      </c>
      <c r="O1054" s="263" t="str">
        <f>IF(ISBLANK('Discontinuity Log'!M1065),"",'Discontinuity Log'!M1065)</f>
        <v>R4</v>
      </c>
      <c r="P1054" s="263" t="str">
        <f>IF(ISBLANK('Discontinuity Log'!N1065),"",'Discontinuity Log'!N1065)</f>
        <v>W1</v>
      </c>
      <c r="Q1054" s="263">
        <f>IF(ISBLANK('Discontinuity Log'!O1065),"",'Discontinuity Log'!O1065)</f>
        <v>12</v>
      </c>
      <c r="R1054" s="263">
        <f>IF(ISBLANK('Discontinuity Log'!P1065),"",'Discontinuity Log'!P1065)</f>
        <v>44</v>
      </c>
      <c r="S1054" s="263" t="str">
        <f>IF(ISBLANK('Discontinuity Log'!Q1065),"",'Discontinuity Log'!Q1065)</f>
        <v/>
      </c>
      <c r="T1054" s="464" t="str">
        <f>IF(ISBLANK('Discontinuity Log'!R1065),"",'Discontinuity Log'!R1065)</f>
        <v/>
      </c>
    </row>
    <row r="1055" spans="1:20" x14ac:dyDescent="0.3">
      <c r="A1055" s="261" t="str">
        <f>IF(ISBLANK('Geotech Log'!$C$2),"",IF('Discontinuity Log'!B1066&lt;&gt;"",'Geotech Log'!$C$2,""))</f>
        <v>DDH 3476</v>
      </c>
      <c r="B1055" s="261" t="str">
        <f>IF(ISBLANK('Geotech Log'!$R$4),"",IF('Discontinuity Log'!B1066&lt;&gt;"",'Geotech Log'!$R$4,""))</f>
        <v>FRO</v>
      </c>
      <c r="C1055" s="263">
        <f ca="1">IF(ISBLANK('Discontinuity Log'!A1066),"",'Discontinuity Log'!A1066)</f>
        <v>176</v>
      </c>
      <c r="D1055" s="264">
        <f>IF(ISBLANK('Discontinuity Log'!B1066),"",'Discontinuity Log'!B1066)</f>
        <v>371.41</v>
      </c>
      <c r="E1055" s="263" t="str">
        <f>IF(ISBLANK('Discontinuity Log'!C1066),"",'Discontinuity Log'!C1066)</f>
        <v>OTH</v>
      </c>
      <c r="F1055" s="263" t="str">
        <f>IF(ISBLANK('Discontinuity Log'!D1066),"",'Discontinuity Log'!D1066)</f>
        <v>O</v>
      </c>
      <c r="G1055" s="263" t="str">
        <f>IF(ISBLANK('Discontinuity Log'!E1066),"",'Discontinuity Log'!E1066)</f>
        <v>RZ</v>
      </c>
      <c r="H1055" s="263" t="str">
        <f>IF(ISBLANK('Discontinuity Log'!F1066),"",IF('Discontinuity Log'!F1066="-","",'Discontinuity Log'!F1066))</f>
        <v/>
      </c>
      <c r="I1055" s="263" t="str">
        <f>IF(ISBLANK('Discontinuity Log'!G1066),"",'Discontinuity Log'!G1066)</f>
        <v>IN</v>
      </c>
      <c r="J1055" s="263" t="str">
        <f>IF(ISBLANK('Discontinuity Log'!H1066),"",'Discontinuity Log'!H1066)</f>
        <v>&gt;5mm</v>
      </c>
      <c r="K1055" s="263">
        <f>IF(ISBLANK('Discontinuity Log'!I1066),"",'Discontinuity Log'!I1066)</f>
        <v>40</v>
      </c>
      <c r="L1055" s="263" t="str">
        <f>IF(ISBLANK('Discontinuity Log'!J1066),"",'Discontinuity Log'!J1066)</f>
        <v>PL</v>
      </c>
      <c r="M1055" s="263" t="str">
        <f>IF(ISBLANK('Discontinuity Log'!K1066),"",'Discontinuity Log'!K1066)</f>
        <v>RO</v>
      </c>
      <c r="N1055" s="263">
        <f>IF(ISBLANK('Discontinuity Log'!L1066),"",'Discontinuity Log'!L1066)</f>
        <v>9</v>
      </c>
      <c r="O1055" s="263" t="str">
        <f>IF(ISBLANK('Discontinuity Log'!M1066),"",'Discontinuity Log'!M1066)</f>
        <v>R4</v>
      </c>
      <c r="P1055" s="263" t="str">
        <f>IF(ISBLANK('Discontinuity Log'!N1066),"",'Discontinuity Log'!N1066)</f>
        <v>W1</v>
      </c>
      <c r="Q1055" s="263">
        <f>IF(ISBLANK('Discontinuity Log'!O1066),"",'Discontinuity Log'!O1066)</f>
        <v>6</v>
      </c>
      <c r="R1055" s="263">
        <f>IF(ISBLANK('Discontinuity Log'!P1066),"",'Discontinuity Log'!P1066)</f>
        <v>40</v>
      </c>
      <c r="S1055" s="263" t="str">
        <f>IF(ISBLANK('Discontinuity Log'!Q1066),"",'Discontinuity Log'!Q1066)</f>
        <v/>
      </c>
      <c r="T1055" s="464" t="str">
        <f>IF(ISBLANK('Discontinuity Log'!R1066),"",'Discontinuity Log'!R1066)</f>
        <v>RUBBLE ZONE WITH BROKEN DISCS OF SILTSTONE UP TO 4CM IN SIZE, POSSIBLY MECHANICAL</v>
      </c>
    </row>
    <row r="1056" spans="1:20" x14ac:dyDescent="0.3">
      <c r="A1056" s="261" t="str">
        <f>IF(ISBLANK('Geotech Log'!$C$2),"",IF('Discontinuity Log'!B1067&lt;&gt;"",'Geotech Log'!$C$2,""))</f>
        <v>DDH 3476</v>
      </c>
      <c r="B1056" s="261" t="str">
        <f>IF(ISBLANK('Geotech Log'!$R$4),"",IF('Discontinuity Log'!B1067&lt;&gt;"",'Geotech Log'!$R$4,""))</f>
        <v>FRO</v>
      </c>
      <c r="C1056" s="263">
        <f ca="1">IF(ISBLANK('Discontinuity Log'!A1067),"",'Discontinuity Log'!A1067)</f>
        <v>176</v>
      </c>
      <c r="D1056" s="264">
        <f>IF(ISBLANK('Discontinuity Log'!B1067),"",'Discontinuity Log'!B1067)</f>
        <v>371.57</v>
      </c>
      <c r="E1056" s="263" t="str">
        <f>IF(ISBLANK('Discontinuity Log'!C1067),"",'Discontinuity Log'!C1067)</f>
        <v>BD</v>
      </c>
      <c r="F1056" s="263" t="str">
        <f>IF(ISBLANK('Discontinuity Log'!D1067),"",'Discontinuity Log'!D1067)</f>
        <v>G</v>
      </c>
      <c r="G1056" s="263" t="str">
        <f>IF(ISBLANK('Discontinuity Log'!E1067),"",'Discontinuity Log'!E1067)</f>
        <v>COAL</v>
      </c>
      <c r="H1056" s="263" t="str">
        <f>IF(ISBLANK('Discontinuity Log'!F1067),"",IF('Discontinuity Log'!F1067="-","",'Discontinuity Log'!F1067))</f>
        <v/>
      </c>
      <c r="I1056" s="263" t="str">
        <f>IF(ISBLANK('Discontinuity Log'!G1067),"",'Discontinuity Log'!G1067)</f>
        <v>CC</v>
      </c>
      <c r="J1056" s="263" t="str">
        <f>IF(ISBLANK('Discontinuity Log'!H1067),"",'Discontinuity Log'!H1067)</f>
        <v>&lt;=1mm</v>
      </c>
      <c r="K1056" s="263" t="str">
        <f>IF(ISBLANK('Discontinuity Log'!I1067),"",'Discontinuity Log'!I1067)</f>
        <v/>
      </c>
      <c r="L1056" s="263" t="str">
        <f>IF(ISBLANK('Discontinuity Log'!J1067),"",'Discontinuity Log'!J1067)</f>
        <v>UN</v>
      </c>
      <c r="M1056" s="263" t="str">
        <f>IF(ISBLANK('Discontinuity Log'!K1067),"",'Discontinuity Log'!K1067)</f>
        <v>RO</v>
      </c>
      <c r="N1056" s="263">
        <f>IF(ISBLANK('Discontinuity Log'!L1067),"",'Discontinuity Log'!L1067)</f>
        <v>9</v>
      </c>
      <c r="O1056" s="263" t="str">
        <f>IF(ISBLANK('Discontinuity Log'!M1067),"",'Discontinuity Log'!M1067)</f>
        <v>R4</v>
      </c>
      <c r="P1056" s="263" t="str">
        <f>IF(ISBLANK('Discontinuity Log'!N1067),"",'Discontinuity Log'!N1067)</f>
        <v>W1</v>
      </c>
      <c r="Q1056" s="263">
        <f>IF(ISBLANK('Discontinuity Log'!O1067),"",'Discontinuity Log'!O1067)</f>
        <v>12</v>
      </c>
      <c r="R1056" s="263">
        <f>IF(ISBLANK('Discontinuity Log'!P1067),"",'Discontinuity Log'!P1067)</f>
        <v>83</v>
      </c>
      <c r="S1056" s="263" t="str">
        <f>IF(ISBLANK('Discontinuity Log'!Q1067),"",'Discontinuity Log'!Q1067)</f>
        <v/>
      </c>
      <c r="T1056" s="464" t="str">
        <f>IF(ISBLANK('Discontinuity Log'!R1067),"",'Discontinuity Log'!R1067)</f>
        <v/>
      </c>
    </row>
    <row r="1057" spans="1:20" x14ac:dyDescent="0.3">
      <c r="A1057" s="261" t="str">
        <f>IF(ISBLANK('Geotech Log'!$C$2),"",IF('Discontinuity Log'!B1068&lt;&gt;"",'Geotech Log'!$C$2,""))</f>
        <v>DDH 3476</v>
      </c>
      <c r="B1057" s="261" t="str">
        <f>IF(ISBLANK('Geotech Log'!$R$4),"",IF('Discontinuity Log'!B1068&lt;&gt;"",'Geotech Log'!$R$4,""))</f>
        <v>FRO</v>
      </c>
      <c r="C1057" s="263">
        <f ca="1">IF(ISBLANK('Discontinuity Log'!A1068),"",'Discontinuity Log'!A1068)</f>
        <v>177</v>
      </c>
      <c r="D1057" s="264">
        <f>IF(ISBLANK('Discontinuity Log'!B1068),"",'Discontinuity Log'!B1068)</f>
        <v>374.84</v>
      </c>
      <c r="E1057" s="263" t="str">
        <f>IF(ISBLANK('Discontinuity Log'!C1068),"",'Discontinuity Log'!C1068)</f>
        <v>BD</v>
      </c>
      <c r="F1057" s="263" t="str">
        <f>IF(ISBLANK('Discontinuity Log'!D1068),"",'Discontinuity Log'!D1068)</f>
        <v>G</v>
      </c>
      <c r="G1057" s="263" t="str">
        <f>IF(ISBLANK('Discontinuity Log'!E1068),"",'Discontinuity Log'!E1068)</f>
        <v>COAL</v>
      </c>
      <c r="H1057" s="263" t="str">
        <f>IF(ISBLANK('Discontinuity Log'!F1068),"",IF('Discontinuity Log'!F1068="-","",'Discontinuity Log'!F1068))</f>
        <v/>
      </c>
      <c r="I1057" s="263" t="str">
        <f>IF(ISBLANK('Discontinuity Log'!G1068),"",'Discontinuity Log'!G1068)</f>
        <v>CC</v>
      </c>
      <c r="J1057" s="263" t="str">
        <f>IF(ISBLANK('Discontinuity Log'!H1068),"",'Discontinuity Log'!H1068)</f>
        <v>&lt;=1mm</v>
      </c>
      <c r="K1057" s="263" t="str">
        <f>IF(ISBLANK('Discontinuity Log'!I1068),"",'Discontinuity Log'!I1068)</f>
        <v/>
      </c>
      <c r="L1057" s="263" t="str">
        <f>IF(ISBLANK('Discontinuity Log'!J1068),"",'Discontinuity Log'!J1068)</f>
        <v>PL</v>
      </c>
      <c r="M1057" s="263" t="str">
        <f>IF(ISBLANK('Discontinuity Log'!K1068),"",'Discontinuity Log'!K1068)</f>
        <v>SM</v>
      </c>
      <c r="N1057" s="263">
        <f>IF(ISBLANK('Discontinuity Log'!L1068),"",'Discontinuity Log'!L1068)</f>
        <v>7</v>
      </c>
      <c r="O1057" s="263" t="str">
        <f>IF(ISBLANK('Discontinuity Log'!M1068),"",'Discontinuity Log'!M1068)</f>
        <v>R4</v>
      </c>
      <c r="P1057" s="263" t="str">
        <f>IF(ISBLANK('Discontinuity Log'!N1068),"",'Discontinuity Log'!N1068)</f>
        <v>W1</v>
      </c>
      <c r="Q1057" s="263">
        <f>IF(ISBLANK('Discontinuity Log'!O1068),"",'Discontinuity Log'!O1068)</f>
        <v>12</v>
      </c>
      <c r="R1057" s="263">
        <f>IF(ISBLANK('Discontinuity Log'!P1068),"",'Discontinuity Log'!P1068)</f>
        <v>82</v>
      </c>
      <c r="S1057" s="263" t="str">
        <f>IF(ISBLANK('Discontinuity Log'!Q1068),"",'Discontinuity Log'!Q1068)</f>
        <v/>
      </c>
      <c r="T1057" s="464" t="str">
        <f>IF(ISBLANK('Discontinuity Log'!R1068),"",'Discontinuity Log'!R1068)</f>
        <v/>
      </c>
    </row>
    <row r="1058" spans="1:20" x14ac:dyDescent="0.3">
      <c r="A1058" s="261" t="str">
        <f>IF(ISBLANK('Geotech Log'!$C$2),"",IF('Discontinuity Log'!B1069&lt;&gt;"",'Geotech Log'!$C$2,""))</f>
        <v>DDH 3476</v>
      </c>
      <c r="B1058" s="261" t="str">
        <f>IF(ISBLANK('Geotech Log'!$R$4),"",IF('Discontinuity Log'!B1069&lt;&gt;"",'Geotech Log'!$R$4,""))</f>
        <v>FRO</v>
      </c>
      <c r="C1058" s="263">
        <f ca="1">IF(ISBLANK('Discontinuity Log'!A1069),"",'Discontinuity Log'!A1069)</f>
        <v>177</v>
      </c>
      <c r="D1058" s="264">
        <f>IF(ISBLANK('Discontinuity Log'!B1069),"",'Discontinuity Log'!B1069)</f>
        <v>374.93</v>
      </c>
      <c r="E1058" s="263" t="str">
        <f>IF(ISBLANK('Discontinuity Log'!C1069),"",'Discontinuity Log'!C1069)</f>
        <v>BD</v>
      </c>
      <c r="F1058" s="263" t="str">
        <f>IF(ISBLANK('Discontinuity Log'!D1069),"",'Discontinuity Log'!D1069)</f>
        <v>G</v>
      </c>
      <c r="G1058" s="263" t="str">
        <f>IF(ISBLANK('Discontinuity Log'!E1069),"",'Discontinuity Log'!E1069)</f>
        <v>COAL</v>
      </c>
      <c r="H1058" s="263" t="str">
        <f>IF(ISBLANK('Discontinuity Log'!F1069),"",IF('Discontinuity Log'!F1069="-","",'Discontinuity Log'!F1069))</f>
        <v/>
      </c>
      <c r="I1058" s="263" t="str">
        <f>IF(ISBLANK('Discontinuity Log'!G1069),"",'Discontinuity Log'!G1069)</f>
        <v>CC</v>
      </c>
      <c r="J1058" s="263" t="str">
        <f>IF(ISBLANK('Discontinuity Log'!H1069),"",'Discontinuity Log'!H1069)</f>
        <v>&lt;=1mm</v>
      </c>
      <c r="K1058" s="263" t="str">
        <f>IF(ISBLANK('Discontinuity Log'!I1069),"",'Discontinuity Log'!I1069)</f>
        <v/>
      </c>
      <c r="L1058" s="263" t="str">
        <f>IF(ISBLANK('Discontinuity Log'!J1069),"",'Discontinuity Log'!J1069)</f>
        <v>PL</v>
      </c>
      <c r="M1058" s="263" t="str">
        <f>IF(ISBLANK('Discontinuity Log'!K1069),"",'Discontinuity Log'!K1069)</f>
        <v>SM</v>
      </c>
      <c r="N1058" s="263">
        <f>IF(ISBLANK('Discontinuity Log'!L1069),"",'Discontinuity Log'!L1069)</f>
        <v>7</v>
      </c>
      <c r="O1058" s="263" t="str">
        <f>IF(ISBLANK('Discontinuity Log'!M1069),"",'Discontinuity Log'!M1069)</f>
        <v>R3</v>
      </c>
      <c r="P1058" s="263" t="str">
        <f>IF(ISBLANK('Discontinuity Log'!N1069),"",'Discontinuity Log'!N1069)</f>
        <v>W1</v>
      </c>
      <c r="Q1058" s="263">
        <f>IF(ISBLANK('Discontinuity Log'!O1069),"",'Discontinuity Log'!O1069)</f>
        <v>12</v>
      </c>
      <c r="R1058" s="263">
        <f>IF(ISBLANK('Discontinuity Log'!P1069),"",'Discontinuity Log'!P1069)</f>
        <v>83</v>
      </c>
      <c r="S1058" s="263" t="str">
        <f>IF(ISBLANK('Discontinuity Log'!Q1069),"",'Discontinuity Log'!Q1069)</f>
        <v/>
      </c>
      <c r="T1058" s="464" t="str">
        <f>IF(ISBLANK('Discontinuity Log'!R1069),"",'Discontinuity Log'!R1069)</f>
        <v/>
      </c>
    </row>
    <row r="1059" spans="1:20" x14ac:dyDescent="0.3">
      <c r="A1059" s="261" t="str">
        <f>IF(ISBLANK('Geotech Log'!$C$2),"",IF('Discontinuity Log'!B1070&lt;&gt;"",'Geotech Log'!$C$2,""))</f>
        <v>DDH 3476</v>
      </c>
      <c r="B1059" s="261" t="str">
        <f>IF(ISBLANK('Geotech Log'!$R$4),"",IF('Discontinuity Log'!B1070&lt;&gt;"",'Geotech Log'!$R$4,""))</f>
        <v>FRO</v>
      </c>
      <c r="C1059" s="263">
        <f ca="1">IF(ISBLANK('Discontinuity Log'!A1070),"",'Discontinuity Log'!A1070)</f>
        <v>177</v>
      </c>
      <c r="D1059" s="264">
        <f>IF(ISBLANK('Discontinuity Log'!B1070),"",'Discontinuity Log'!B1070)</f>
        <v>375.01</v>
      </c>
      <c r="E1059" s="263" t="str">
        <f>IF(ISBLANK('Discontinuity Log'!C1070),"",'Discontinuity Log'!C1070)</f>
        <v>BD</v>
      </c>
      <c r="F1059" s="263" t="str">
        <f>IF(ISBLANK('Discontinuity Log'!D1070),"",'Discontinuity Log'!D1070)</f>
        <v>G</v>
      </c>
      <c r="G1059" s="263" t="str">
        <f>IF(ISBLANK('Discontinuity Log'!E1070),"",'Discontinuity Log'!E1070)</f>
        <v>COAL</v>
      </c>
      <c r="H1059" s="263" t="str">
        <f>IF(ISBLANK('Discontinuity Log'!F1070),"",IF('Discontinuity Log'!F1070="-","",'Discontinuity Log'!F1070))</f>
        <v/>
      </c>
      <c r="I1059" s="263" t="str">
        <f>IF(ISBLANK('Discontinuity Log'!G1070),"",'Discontinuity Log'!G1070)</f>
        <v>CC</v>
      </c>
      <c r="J1059" s="263" t="str">
        <f>IF(ISBLANK('Discontinuity Log'!H1070),"",'Discontinuity Log'!H1070)</f>
        <v>&lt;=1mm</v>
      </c>
      <c r="K1059" s="263" t="str">
        <f>IF(ISBLANK('Discontinuity Log'!I1070),"",'Discontinuity Log'!I1070)</f>
        <v/>
      </c>
      <c r="L1059" s="263" t="str">
        <f>IF(ISBLANK('Discontinuity Log'!J1070),"",'Discontinuity Log'!J1070)</f>
        <v>UN</v>
      </c>
      <c r="M1059" s="263" t="str">
        <f>IF(ISBLANK('Discontinuity Log'!K1070),"",'Discontinuity Log'!K1070)</f>
        <v>SM</v>
      </c>
      <c r="N1059" s="263">
        <f>IF(ISBLANK('Discontinuity Log'!L1070),"",'Discontinuity Log'!L1070)</f>
        <v>7</v>
      </c>
      <c r="O1059" s="263" t="str">
        <f>IF(ISBLANK('Discontinuity Log'!M1070),"",'Discontinuity Log'!M1070)</f>
        <v>R3</v>
      </c>
      <c r="P1059" s="263" t="str">
        <f>IF(ISBLANK('Discontinuity Log'!N1070),"",'Discontinuity Log'!N1070)</f>
        <v>W1</v>
      </c>
      <c r="Q1059" s="263">
        <f>IF(ISBLANK('Discontinuity Log'!O1070),"",'Discontinuity Log'!O1070)</f>
        <v>12</v>
      </c>
      <c r="R1059" s="263">
        <f>IF(ISBLANK('Discontinuity Log'!P1070),"",'Discontinuity Log'!P1070)</f>
        <v>64</v>
      </c>
      <c r="S1059" s="263" t="str">
        <f>IF(ISBLANK('Discontinuity Log'!Q1070),"",'Discontinuity Log'!Q1070)</f>
        <v/>
      </c>
      <c r="T1059" s="464" t="str">
        <f>IF(ISBLANK('Discontinuity Log'!R1070),"",'Discontinuity Log'!R1070)</f>
        <v/>
      </c>
    </row>
    <row r="1060" spans="1:20" x14ac:dyDescent="0.3">
      <c r="A1060" s="261" t="str">
        <f>IF(ISBLANK('Geotech Log'!$C$2),"",IF('Discontinuity Log'!B1071&lt;&gt;"",'Geotech Log'!$C$2,""))</f>
        <v>DDH 3476</v>
      </c>
      <c r="B1060" s="261" t="str">
        <f>IF(ISBLANK('Geotech Log'!$R$4),"",IF('Discontinuity Log'!B1071&lt;&gt;"",'Geotech Log'!$R$4,""))</f>
        <v>FRO</v>
      </c>
      <c r="C1060" s="263">
        <f ca="1">IF(ISBLANK('Discontinuity Log'!A1071),"",'Discontinuity Log'!A1071)</f>
        <v>178</v>
      </c>
      <c r="D1060" s="264">
        <f>IF(ISBLANK('Discontinuity Log'!B1071),"",'Discontinuity Log'!B1071)</f>
        <v>375.16</v>
      </c>
      <c r="E1060" s="263" t="str">
        <f>IF(ISBLANK('Discontinuity Log'!C1071),"",'Discontinuity Log'!C1071)</f>
        <v>OTH</v>
      </c>
      <c r="F1060" s="263" t="str">
        <f>IF(ISBLANK('Discontinuity Log'!D1071),"",'Discontinuity Log'!D1071)</f>
        <v>O</v>
      </c>
      <c r="G1060" s="263" t="str">
        <f>IF(ISBLANK('Discontinuity Log'!E1071),"",'Discontinuity Log'!E1071)</f>
        <v>COAL</v>
      </c>
      <c r="H1060" s="263" t="str">
        <f>IF(ISBLANK('Discontinuity Log'!F1071),"",IF('Discontinuity Log'!F1071="-","",'Discontinuity Log'!F1071))</f>
        <v>BR</v>
      </c>
      <c r="I1060" s="263" t="str">
        <f>IF(ISBLANK('Discontinuity Log'!G1071),"",'Discontinuity Log'!G1071)</f>
        <v>IN</v>
      </c>
      <c r="J1060" s="263" t="str">
        <f>IF(ISBLANK('Discontinuity Log'!H1071),"",'Discontinuity Log'!H1071)</f>
        <v>&gt;5mm</v>
      </c>
      <c r="K1060" s="263">
        <f>IF(ISBLANK('Discontinuity Log'!I1071),"",'Discontinuity Log'!I1071)</f>
        <v>160</v>
      </c>
      <c r="L1060" s="263" t="str">
        <f>IF(ISBLANK('Discontinuity Log'!J1071),"",'Discontinuity Log'!J1071)</f>
        <v>UN</v>
      </c>
      <c r="M1060" s="263" t="str">
        <f>IF(ISBLANK('Discontinuity Log'!K1071),"",'Discontinuity Log'!K1071)</f>
        <v>RO</v>
      </c>
      <c r="N1060" s="263">
        <f>IF(ISBLANK('Discontinuity Log'!L1071),"",'Discontinuity Log'!L1071)</f>
        <v>9</v>
      </c>
      <c r="O1060" s="263" t="str">
        <f>IF(ISBLANK('Discontinuity Log'!M1071),"",'Discontinuity Log'!M1071)</f>
        <v>R3</v>
      </c>
      <c r="P1060" s="263" t="str">
        <f>IF(ISBLANK('Discontinuity Log'!N1071),"",'Discontinuity Log'!N1071)</f>
        <v>W1</v>
      </c>
      <c r="Q1060" s="263">
        <f>IF(ISBLANK('Discontinuity Log'!O1071),"",'Discontinuity Log'!O1071)</f>
        <v>0</v>
      </c>
      <c r="R1060" s="263">
        <f>IF(ISBLANK('Discontinuity Log'!P1071),"",'Discontinuity Log'!P1071)</f>
        <v>79</v>
      </c>
      <c r="S1060" s="263" t="str">
        <f>IF(ISBLANK('Discontinuity Log'!Q1071),"",'Discontinuity Log'!Q1071)</f>
        <v/>
      </c>
      <c r="T1060" s="464" t="str">
        <f>IF(ISBLANK('Discontinuity Log'!R1071),"",'Discontinuity Log'!R1071)</f>
        <v>RUBBLE ZONE WITH SUBANGULAR PIECES OF COMPETENT COAL UP TO 4CM IN SIZE. 60CM OF CORE LOSS ASSUMED HERE</v>
      </c>
    </row>
    <row r="1061" spans="1:20" x14ac:dyDescent="0.3">
      <c r="A1061" s="261" t="str">
        <f>IF(ISBLANK('Geotech Log'!$C$2),"",IF('Discontinuity Log'!B1072&lt;&gt;"",'Geotech Log'!$C$2,""))</f>
        <v>DDH 3476</v>
      </c>
      <c r="B1061" s="261" t="str">
        <f>IF(ISBLANK('Geotech Log'!$R$4),"",IF('Discontinuity Log'!B1072&lt;&gt;"",'Geotech Log'!$R$4,""))</f>
        <v>FRO</v>
      </c>
      <c r="C1061" s="263">
        <f ca="1">IF(ISBLANK('Discontinuity Log'!A1072),"",'Discontinuity Log'!A1072)</f>
        <v>179</v>
      </c>
      <c r="D1061" s="264">
        <f>IF(ISBLANK('Discontinuity Log'!B1072),"",'Discontinuity Log'!B1072)</f>
        <v>376.07</v>
      </c>
      <c r="E1061" s="263" t="str">
        <f>IF(ISBLANK('Discontinuity Log'!C1072),"",'Discontinuity Log'!C1072)</f>
        <v>OTH</v>
      </c>
      <c r="F1061" s="263" t="str">
        <f>IF(ISBLANK('Discontinuity Log'!D1072),"",'Discontinuity Log'!D1072)</f>
        <v>O</v>
      </c>
      <c r="G1061" s="263" t="str">
        <f>IF(ISBLANK('Discontinuity Log'!E1072),"",'Discontinuity Log'!E1072)</f>
        <v>COAL</v>
      </c>
      <c r="H1061" s="263" t="str">
        <f>IF(ISBLANK('Discontinuity Log'!F1072),"",IF('Discontinuity Log'!F1072="-","",'Discontinuity Log'!F1072))</f>
        <v>BR</v>
      </c>
      <c r="I1061" s="263" t="str">
        <f>IF(ISBLANK('Discontinuity Log'!G1072),"",'Discontinuity Log'!G1072)</f>
        <v>IN</v>
      </c>
      <c r="J1061" s="263" t="str">
        <f>IF(ISBLANK('Discontinuity Log'!H1072),"",'Discontinuity Log'!H1072)</f>
        <v>&gt;5mm</v>
      </c>
      <c r="K1061" s="263">
        <f>IF(ISBLANK('Discontinuity Log'!I1072),"",'Discontinuity Log'!I1072)</f>
        <v>110</v>
      </c>
      <c r="L1061" s="263" t="str">
        <f>IF(ISBLANK('Discontinuity Log'!J1072),"",'Discontinuity Log'!J1072)</f>
        <v>UN</v>
      </c>
      <c r="M1061" s="263" t="str">
        <f>IF(ISBLANK('Discontinuity Log'!K1072),"",'Discontinuity Log'!K1072)</f>
        <v>RO</v>
      </c>
      <c r="N1061" s="263">
        <f>IF(ISBLANK('Discontinuity Log'!L1072),"",'Discontinuity Log'!L1072)</f>
        <v>9</v>
      </c>
      <c r="O1061" s="263" t="str">
        <f>IF(ISBLANK('Discontinuity Log'!M1072),"",'Discontinuity Log'!M1072)</f>
        <v>R3</v>
      </c>
      <c r="P1061" s="263" t="str">
        <f>IF(ISBLANK('Discontinuity Log'!N1072),"",'Discontinuity Log'!N1072)</f>
        <v>W1</v>
      </c>
      <c r="Q1061" s="263">
        <f>IF(ISBLANK('Discontinuity Log'!O1072),"",'Discontinuity Log'!O1072)</f>
        <v>0</v>
      </c>
      <c r="R1061" s="263">
        <f>IF(ISBLANK('Discontinuity Log'!P1072),"",'Discontinuity Log'!P1072)</f>
        <v>77</v>
      </c>
      <c r="S1061" s="263" t="str">
        <f>IF(ISBLANK('Discontinuity Log'!Q1072),"",'Discontinuity Log'!Q1072)</f>
        <v/>
      </c>
      <c r="T1061" s="464" t="str">
        <f>IF(ISBLANK('Discontinuity Log'!R1072),"",'Discontinuity Log'!R1072)</f>
        <v>RUBBLE ZONE WITH SUBANGULAR PIECES OF COMPETENT COAL UP TO 6CM IN SIZE</v>
      </c>
    </row>
    <row r="1062" spans="1:20" x14ac:dyDescent="0.3">
      <c r="A1062" s="261" t="str">
        <f>IF(ISBLANK('Geotech Log'!$C$2),"",IF('Discontinuity Log'!B1073&lt;&gt;"",'Geotech Log'!$C$2,""))</f>
        <v>DDH 3476</v>
      </c>
      <c r="B1062" s="261" t="str">
        <f>IF(ISBLANK('Geotech Log'!$R$4),"",IF('Discontinuity Log'!B1073&lt;&gt;"",'Geotech Log'!$R$4,""))</f>
        <v>FRO</v>
      </c>
      <c r="C1062" s="263">
        <f ca="1">IF(ISBLANK('Discontinuity Log'!A1073),"",'Discontinuity Log'!A1073)</f>
        <v>179</v>
      </c>
      <c r="D1062" s="264">
        <f>IF(ISBLANK('Discontinuity Log'!B1073),"",'Discontinuity Log'!B1073)</f>
        <v>376.88</v>
      </c>
      <c r="E1062" s="263" t="str">
        <f>IF(ISBLANK('Discontinuity Log'!C1073),"",'Discontinuity Log'!C1073)</f>
        <v>JN</v>
      </c>
      <c r="F1062" s="263" t="str">
        <f>IF(ISBLANK('Discontinuity Log'!D1073),"",'Discontinuity Log'!D1073)</f>
        <v>G</v>
      </c>
      <c r="G1062" s="263" t="str">
        <f>IF(ISBLANK('Discontinuity Log'!E1073),"",'Discontinuity Log'!E1073)</f>
        <v>CLEAN</v>
      </c>
      <c r="H1062" s="263" t="str">
        <f>IF(ISBLANK('Discontinuity Log'!F1073),"",IF('Discontinuity Log'!F1073="-","",'Discontinuity Log'!F1073))</f>
        <v/>
      </c>
      <c r="I1062" s="263" t="str">
        <f>IF(ISBLANK('Discontinuity Log'!G1073),"",'Discontinuity Log'!G1073)</f>
        <v>CL</v>
      </c>
      <c r="J1062" s="263" t="str">
        <f>IF(ISBLANK('Discontinuity Log'!H1073),"",'Discontinuity Log'!H1073)</f>
        <v/>
      </c>
      <c r="K1062" s="263" t="str">
        <f>IF(ISBLANK('Discontinuity Log'!I1073),"",'Discontinuity Log'!I1073)</f>
        <v/>
      </c>
      <c r="L1062" s="263" t="str">
        <f>IF(ISBLANK('Discontinuity Log'!J1073),"",'Discontinuity Log'!J1073)</f>
        <v>PL</v>
      </c>
      <c r="M1062" s="263" t="str">
        <f>IF(ISBLANK('Discontinuity Log'!K1073),"",'Discontinuity Log'!K1073)</f>
        <v>RO</v>
      </c>
      <c r="N1062" s="263">
        <f>IF(ISBLANK('Discontinuity Log'!L1073),"",'Discontinuity Log'!L1073)</f>
        <v>9</v>
      </c>
      <c r="O1062" s="263" t="str">
        <f>IF(ISBLANK('Discontinuity Log'!M1073),"",'Discontinuity Log'!M1073)</f>
        <v>R3</v>
      </c>
      <c r="P1062" s="263" t="str">
        <f>IF(ISBLANK('Discontinuity Log'!N1073),"",'Discontinuity Log'!N1073)</f>
        <v>W1</v>
      </c>
      <c r="Q1062" s="263">
        <f>IF(ISBLANK('Discontinuity Log'!O1073),"",'Discontinuity Log'!O1073)</f>
        <v>20</v>
      </c>
      <c r="R1062" s="263">
        <f>IF(ISBLANK('Discontinuity Log'!P1073),"",'Discontinuity Log'!P1073)</f>
        <v>8</v>
      </c>
      <c r="S1062" s="263" t="str">
        <f>IF(ISBLANK('Discontinuity Log'!Q1073),"",'Discontinuity Log'!Q1073)</f>
        <v/>
      </c>
      <c r="T1062" s="464" t="str">
        <f>IF(ISBLANK('Discontinuity Log'!R1073),"",'Discontinuity Log'!R1073)</f>
        <v/>
      </c>
    </row>
    <row r="1063" spans="1:20" x14ac:dyDescent="0.3">
      <c r="A1063" s="261" t="str">
        <f>IF(ISBLANK('Geotech Log'!$C$2),"",IF('Discontinuity Log'!B1074&lt;&gt;"",'Geotech Log'!$C$2,""))</f>
        <v>DDH 3476</v>
      </c>
      <c r="B1063" s="261" t="str">
        <f>IF(ISBLANK('Geotech Log'!$R$4),"",IF('Discontinuity Log'!B1074&lt;&gt;"",'Geotech Log'!$R$4,""))</f>
        <v>FRO</v>
      </c>
      <c r="C1063" s="263">
        <f ca="1">IF(ISBLANK('Discontinuity Log'!A1074),"",'Discontinuity Log'!A1074)</f>
        <v>179</v>
      </c>
      <c r="D1063" s="264">
        <f>IF(ISBLANK('Discontinuity Log'!B1074),"",'Discontinuity Log'!B1074)</f>
        <v>377.22</v>
      </c>
      <c r="E1063" s="263" t="str">
        <f>IF(ISBLANK('Discontinuity Log'!C1074),"",'Discontinuity Log'!C1074)</f>
        <v>JN</v>
      </c>
      <c r="F1063" s="263" t="str">
        <f>IF(ISBLANK('Discontinuity Log'!D1074),"",'Discontinuity Log'!D1074)</f>
        <v>G</v>
      </c>
      <c r="G1063" s="263" t="str">
        <f>IF(ISBLANK('Discontinuity Log'!E1074),"",'Discontinuity Log'!E1074)</f>
        <v>CA</v>
      </c>
      <c r="H1063" s="263" t="str">
        <f>IF(ISBLANK('Discontinuity Log'!F1074),"",IF('Discontinuity Log'!F1074="-","",'Discontinuity Log'!F1074))</f>
        <v/>
      </c>
      <c r="I1063" s="263" t="str">
        <f>IF(ISBLANK('Discontinuity Log'!G1074),"",'Discontinuity Log'!G1074)</f>
        <v>PC</v>
      </c>
      <c r="J1063" s="263" t="str">
        <f>IF(ISBLANK('Discontinuity Log'!H1074),"",'Discontinuity Log'!H1074)</f>
        <v>&lt;=1mm</v>
      </c>
      <c r="K1063" s="263" t="str">
        <f>IF(ISBLANK('Discontinuity Log'!I1074),"",'Discontinuity Log'!I1074)</f>
        <v/>
      </c>
      <c r="L1063" s="263" t="str">
        <f>IF(ISBLANK('Discontinuity Log'!J1074),"",'Discontinuity Log'!J1074)</f>
        <v>UN</v>
      </c>
      <c r="M1063" s="263" t="str">
        <f>IF(ISBLANK('Discontinuity Log'!K1074),"",'Discontinuity Log'!K1074)</f>
        <v>SM</v>
      </c>
      <c r="N1063" s="263">
        <f>IF(ISBLANK('Discontinuity Log'!L1074),"",'Discontinuity Log'!L1074)</f>
        <v>3</v>
      </c>
      <c r="O1063" s="263" t="str">
        <f>IF(ISBLANK('Discontinuity Log'!M1074),"",'Discontinuity Log'!M1074)</f>
        <v>R3</v>
      </c>
      <c r="P1063" s="263" t="str">
        <f>IF(ISBLANK('Discontinuity Log'!N1074),"",'Discontinuity Log'!N1074)</f>
        <v>W1</v>
      </c>
      <c r="Q1063" s="263">
        <f>IF(ISBLANK('Discontinuity Log'!O1074),"",'Discontinuity Log'!O1074)</f>
        <v>20</v>
      </c>
      <c r="R1063" s="263">
        <f>IF(ISBLANK('Discontinuity Log'!P1074),"",'Discontinuity Log'!P1074)</f>
        <v>11</v>
      </c>
      <c r="S1063" s="263" t="str">
        <f>IF(ISBLANK('Discontinuity Log'!Q1074),"",'Discontinuity Log'!Q1074)</f>
        <v/>
      </c>
      <c r="T1063" s="464" t="str">
        <f>IF(ISBLANK('Discontinuity Log'!R1074),"",'Discontinuity Log'!R1074)</f>
        <v/>
      </c>
    </row>
    <row r="1064" spans="1:20" x14ac:dyDescent="0.3">
      <c r="A1064" s="261" t="str">
        <f>IF(ISBLANK('Geotech Log'!$C$2),"",IF('Discontinuity Log'!B1075&lt;&gt;"",'Geotech Log'!$C$2,""))</f>
        <v>DDH 3476</v>
      </c>
      <c r="B1064" s="261" t="str">
        <f>IF(ISBLANK('Geotech Log'!$R$4),"",IF('Discontinuity Log'!B1075&lt;&gt;"",'Geotech Log'!$R$4,""))</f>
        <v>FRO</v>
      </c>
      <c r="C1064" s="263">
        <f ca="1">IF(ISBLANK('Discontinuity Log'!A1075),"",'Discontinuity Log'!A1075)</f>
        <v>180</v>
      </c>
      <c r="D1064" s="264">
        <f>IF(ISBLANK('Discontinuity Log'!B1075),"",'Discontinuity Log'!B1075)</f>
        <v>380.18</v>
      </c>
      <c r="E1064" s="263" t="str">
        <f>IF(ISBLANK('Discontinuity Log'!C1075),"",'Discontinuity Log'!C1075)</f>
        <v>BD</v>
      </c>
      <c r="F1064" s="263" t="str">
        <f>IF(ISBLANK('Discontinuity Log'!D1075),"",'Discontinuity Log'!D1075)</f>
        <v>G</v>
      </c>
      <c r="G1064" s="263" t="str">
        <f>IF(ISBLANK('Discontinuity Log'!E1075),"",'Discontinuity Log'!E1075)</f>
        <v>COAL</v>
      </c>
      <c r="H1064" s="263" t="str">
        <f>IF(ISBLANK('Discontinuity Log'!F1075),"",IF('Discontinuity Log'!F1075="-","",'Discontinuity Log'!F1075))</f>
        <v/>
      </c>
      <c r="I1064" s="263" t="str">
        <f>IF(ISBLANK('Discontinuity Log'!G1075),"",'Discontinuity Log'!G1075)</f>
        <v>CC</v>
      </c>
      <c r="J1064" s="263" t="str">
        <f>IF(ISBLANK('Discontinuity Log'!H1075),"",'Discontinuity Log'!H1075)</f>
        <v>&lt;=1mm</v>
      </c>
      <c r="K1064" s="263" t="str">
        <f>IF(ISBLANK('Discontinuity Log'!I1075),"",'Discontinuity Log'!I1075)</f>
        <v/>
      </c>
      <c r="L1064" s="263" t="str">
        <f>IF(ISBLANK('Discontinuity Log'!J1075),"",'Discontinuity Log'!J1075)</f>
        <v>UN</v>
      </c>
      <c r="M1064" s="263" t="str">
        <f>IF(ISBLANK('Discontinuity Log'!K1075),"",'Discontinuity Log'!K1075)</f>
        <v>SM</v>
      </c>
      <c r="N1064" s="263">
        <f>IF(ISBLANK('Discontinuity Log'!L1075),"",'Discontinuity Log'!L1075)</f>
        <v>3</v>
      </c>
      <c r="O1064" s="263" t="str">
        <f>IF(ISBLANK('Discontinuity Log'!M1075),"",'Discontinuity Log'!M1075)</f>
        <v>R3</v>
      </c>
      <c r="P1064" s="263" t="str">
        <f>IF(ISBLANK('Discontinuity Log'!N1075),"",'Discontinuity Log'!N1075)</f>
        <v>W1</v>
      </c>
      <c r="Q1064" s="263">
        <f>IF(ISBLANK('Discontinuity Log'!O1075),"",'Discontinuity Log'!O1075)</f>
        <v>12</v>
      </c>
      <c r="R1064" s="263">
        <f>IF(ISBLANK('Discontinuity Log'!P1075),"",'Discontinuity Log'!P1075)</f>
        <v>56</v>
      </c>
      <c r="S1064" s="263" t="str">
        <f>IF(ISBLANK('Discontinuity Log'!Q1075),"",'Discontinuity Log'!Q1075)</f>
        <v/>
      </c>
      <c r="T1064" s="464" t="str">
        <f>IF(ISBLANK('Discontinuity Log'!R1075),"",'Discontinuity Log'!R1075)</f>
        <v/>
      </c>
    </row>
    <row r="1065" spans="1:20" x14ac:dyDescent="0.3">
      <c r="A1065" s="261" t="str">
        <f>IF(ISBLANK('Geotech Log'!$C$2),"",IF('Discontinuity Log'!B1076&lt;&gt;"",'Geotech Log'!$C$2,""))</f>
        <v>DDH 3476</v>
      </c>
      <c r="B1065" s="261" t="str">
        <f>IF(ISBLANK('Geotech Log'!$R$4),"",IF('Discontinuity Log'!B1076&lt;&gt;"",'Geotech Log'!$R$4,""))</f>
        <v>FRO</v>
      </c>
      <c r="C1065" s="263">
        <f ca="1">IF(ISBLANK('Discontinuity Log'!A1076),"",'Discontinuity Log'!A1076)</f>
        <v>180</v>
      </c>
      <c r="D1065" s="264">
        <f>IF(ISBLANK('Discontinuity Log'!B1076),"",'Discontinuity Log'!B1076)</f>
        <v>380.38</v>
      </c>
      <c r="E1065" s="263" t="str">
        <f>IF(ISBLANK('Discontinuity Log'!C1076),"",'Discontinuity Log'!C1076)</f>
        <v>BD</v>
      </c>
      <c r="F1065" s="263" t="str">
        <f>IF(ISBLANK('Discontinuity Log'!D1076),"",'Discontinuity Log'!D1076)</f>
        <v>G</v>
      </c>
      <c r="G1065" s="263" t="str">
        <f>IF(ISBLANK('Discontinuity Log'!E1076),"",'Discontinuity Log'!E1076)</f>
        <v>COAL</v>
      </c>
      <c r="H1065" s="263" t="str">
        <f>IF(ISBLANK('Discontinuity Log'!F1076),"",IF('Discontinuity Log'!F1076="-","",'Discontinuity Log'!F1076))</f>
        <v/>
      </c>
      <c r="I1065" s="263" t="str">
        <f>IF(ISBLANK('Discontinuity Log'!G1076),"",'Discontinuity Log'!G1076)</f>
        <v>CC</v>
      </c>
      <c r="J1065" s="263" t="str">
        <f>IF(ISBLANK('Discontinuity Log'!H1076),"",'Discontinuity Log'!H1076)</f>
        <v>&lt;=1mm</v>
      </c>
      <c r="K1065" s="263" t="str">
        <f>IF(ISBLANK('Discontinuity Log'!I1076),"",'Discontinuity Log'!I1076)</f>
        <v/>
      </c>
      <c r="L1065" s="263" t="str">
        <f>IF(ISBLANK('Discontinuity Log'!J1076),"",'Discontinuity Log'!J1076)</f>
        <v>UN</v>
      </c>
      <c r="M1065" s="263" t="str">
        <f>IF(ISBLANK('Discontinuity Log'!K1076),"",'Discontinuity Log'!K1076)</f>
        <v>SM</v>
      </c>
      <c r="N1065" s="263">
        <f>IF(ISBLANK('Discontinuity Log'!L1076),"",'Discontinuity Log'!L1076)</f>
        <v>3</v>
      </c>
      <c r="O1065" s="263" t="str">
        <f>IF(ISBLANK('Discontinuity Log'!M1076),"",'Discontinuity Log'!M1076)</f>
        <v>R3</v>
      </c>
      <c r="P1065" s="263" t="str">
        <f>IF(ISBLANK('Discontinuity Log'!N1076),"",'Discontinuity Log'!N1076)</f>
        <v>W1</v>
      </c>
      <c r="Q1065" s="263">
        <f>IF(ISBLANK('Discontinuity Log'!O1076),"",'Discontinuity Log'!O1076)</f>
        <v>12</v>
      </c>
      <c r="R1065" s="263">
        <f>IF(ISBLANK('Discontinuity Log'!P1076),"",'Discontinuity Log'!P1076)</f>
        <v>74</v>
      </c>
      <c r="S1065" s="263" t="str">
        <f>IF(ISBLANK('Discontinuity Log'!Q1076),"",'Discontinuity Log'!Q1076)</f>
        <v/>
      </c>
      <c r="T1065" s="464" t="str">
        <f>IF(ISBLANK('Discontinuity Log'!R1076),"",'Discontinuity Log'!R1076)</f>
        <v/>
      </c>
    </row>
    <row r="1066" spans="1:20" x14ac:dyDescent="0.3">
      <c r="A1066" s="261" t="str">
        <f>IF(ISBLANK('Geotech Log'!$C$2),"",IF('Discontinuity Log'!B1077&lt;&gt;"",'Geotech Log'!$C$2,""))</f>
        <v>DDH 3476</v>
      </c>
      <c r="B1066" s="261" t="str">
        <f>IF(ISBLANK('Geotech Log'!$R$4),"",IF('Discontinuity Log'!B1077&lt;&gt;"",'Geotech Log'!$R$4,""))</f>
        <v>FRO</v>
      </c>
      <c r="C1066" s="263">
        <f ca="1">IF(ISBLANK('Discontinuity Log'!A1077),"",'Discontinuity Log'!A1077)</f>
        <v>180</v>
      </c>
      <c r="D1066" s="264">
        <f>IF(ISBLANK('Discontinuity Log'!B1077),"",'Discontinuity Log'!B1077)</f>
        <v>380.41</v>
      </c>
      <c r="E1066" s="263" t="str">
        <f>IF(ISBLANK('Discontinuity Log'!C1077),"",'Discontinuity Log'!C1077)</f>
        <v>BD</v>
      </c>
      <c r="F1066" s="263" t="str">
        <f>IF(ISBLANK('Discontinuity Log'!D1077),"",'Discontinuity Log'!D1077)</f>
        <v>G</v>
      </c>
      <c r="G1066" s="263" t="str">
        <f>IF(ISBLANK('Discontinuity Log'!E1077),"",'Discontinuity Log'!E1077)</f>
        <v>COAL</v>
      </c>
      <c r="H1066" s="263" t="str">
        <f>IF(ISBLANK('Discontinuity Log'!F1077),"",IF('Discontinuity Log'!F1077="-","",'Discontinuity Log'!F1077))</f>
        <v/>
      </c>
      <c r="I1066" s="263" t="str">
        <f>IF(ISBLANK('Discontinuity Log'!G1077),"",'Discontinuity Log'!G1077)</f>
        <v>CC</v>
      </c>
      <c r="J1066" s="263" t="str">
        <f>IF(ISBLANK('Discontinuity Log'!H1077),"",'Discontinuity Log'!H1077)</f>
        <v>&lt;=1mm</v>
      </c>
      <c r="K1066" s="263" t="str">
        <f>IF(ISBLANK('Discontinuity Log'!I1077),"",'Discontinuity Log'!I1077)</f>
        <v/>
      </c>
      <c r="L1066" s="263" t="str">
        <f>IF(ISBLANK('Discontinuity Log'!J1077),"",'Discontinuity Log'!J1077)</f>
        <v>UN</v>
      </c>
      <c r="M1066" s="263" t="str">
        <f>IF(ISBLANK('Discontinuity Log'!K1077),"",'Discontinuity Log'!K1077)</f>
        <v>SM</v>
      </c>
      <c r="N1066" s="263">
        <f>IF(ISBLANK('Discontinuity Log'!L1077),"",'Discontinuity Log'!L1077)</f>
        <v>3</v>
      </c>
      <c r="O1066" s="263" t="str">
        <f>IF(ISBLANK('Discontinuity Log'!M1077),"",'Discontinuity Log'!M1077)</f>
        <v>R3</v>
      </c>
      <c r="P1066" s="263" t="str">
        <f>IF(ISBLANK('Discontinuity Log'!N1077),"",'Discontinuity Log'!N1077)</f>
        <v>W1</v>
      </c>
      <c r="Q1066" s="263">
        <f>IF(ISBLANK('Discontinuity Log'!O1077),"",'Discontinuity Log'!O1077)</f>
        <v>12</v>
      </c>
      <c r="R1066" s="263">
        <f>IF(ISBLANK('Discontinuity Log'!P1077),"",'Discontinuity Log'!P1077)</f>
        <v>69</v>
      </c>
      <c r="S1066" s="263" t="str">
        <f>IF(ISBLANK('Discontinuity Log'!Q1077),"",'Discontinuity Log'!Q1077)</f>
        <v/>
      </c>
      <c r="T1066" s="464" t="str">
        <f>IF(ISBLANK('Discontinuity Log'!R1077),"",'Discontinuity Log'!R1077)</f>
        <v/>
      </c>
    </row>
    <row r="1067" spans="1:20" x14ac:dyDescent="0.3">
      <c r="A1067" s="261" t="str">
        <f>IF(ISBLANK('Geotech Log'!$C$2),"",IF('Discontinuity Log'!B1078&lt;&gt;"",'Geotech Log'!$C$2,""))</f>
        <v>DDH 3476</v>
      </c>
      <c r="B1067" s="261" t="str">
        <f>IF(ISBLANK('Geotech Log'!$R$4),"",IF('Discontinuity Log'!B1078&lt;&gt;"",'Geotech Log'!$R$4,""))</f>
        <v>FRO</v>
      </c>
      <c r="C1067" s="263">
        <f ca="1">IF(ISBLANK('Discontinuity Log'!A1078),"",'Discontinuity Log'!A1078)</f>
        <v>180</v>
      </c>
      <c r="D1067" s="264">
        <f>IF(ISBLANK('Discontinuity Log'!B1078),"",'Discontinuity Log'!B1078)</f>
        <v>380.69</v>
      </c>
      <c r="E1067" s="263" t="str">
        <f>IF(ISBLANK('Discontinuity Log'!C1078),"",'Discontinuity Log'!C1078)</f>
        <v>BD</v>
      </c>
      <c r="F1067" s="263" t="str">
        <f>IF(ISBLANK('Discontinuity Log'!D1078),"",'Discontinuity Log'!D1078)</f>
        <v>G</v>
      </c>
      <c r="G1067" s="263" t="str">
        <f>IF(ISBLANK('Discontinuity Log'!E1078),"",'Discontinuity Log'!E1078)</f>
        <v>COAL</v>
      </c>
      <c r="H1067" s="263" t="str">
        <f>IF(ISBLANK('Discontinuity Log'!F1078),"",IF('Discontinuity Log'!F1078="-","",'Discontinuity Log'!F1078))</f>
        <v/>
      </c>
      <c r="I1067" s="263" t="str">
        <f>IF(ISBLANK('Discontinuity Log'!G1078),"",'Discontinuity Log'!G1078)</f>
        <v>CC</v>
      </c>
      <c r="J1067" s="263" t="str">
        <f>IF(ISBLANK('Discontinuity Log'!H1078),"",'Discontinuity Log'!H1078)</f>
        <v>&lt;=1mm</v>
      </c>
      <c r="K1067" s="263" t="str">
        <f>IF(ISBLANK('Discontinuity Log'!I1078),"",'Discontinuity Log'!I1078)</f>
        <v/>
      </c>
      <c r="L1067" s="263" t="str">
        <f>IF(ISBLANK('Discontinuity Log'!J1078),"",'Discontinuity Log'!J1078)</f>
        <v>PL</v>
      </c>
      <c r="M1067" s="263" t="str">
        <f>IF(ISBLANK('Discontinuity Log'!K1078),"",'Discontinuity Log'!K1078)</f>
        <v>SM</v>
      </c>
      <c r="N1067" s="263">
        <f>IF(ISBLANK('Discontinuity Log'!L1078),"",'Discontinuity Log'!L1078)</f>
        <v>7</v>
      </c>
      <c r="O1067" s="263" t="str">
        <f>IF(ISBLANK('Discontinuity Log'!M1078),"",'Discontinuity Log'!M1078)</f>
        <v>R4</v>
      </c>
      <c r="P1067" s="263" t="str">
        <f>IF(ISBLANK('Discontinuity Log'!N1078),"",'Discontinuity Log'!N1078)</f>
        <v>W1</v>
      </c>
      <c r="Q1067" s="263">
        <f>IF(ISBLANK('Discontinuity Log'!O1078),"",'Discontinuity Log'!O1078)</f>
        <v>12</v>
      </c>
      <c r="R1067" s="263">
        <f>IF(ISBLANK('Discontinuity Log'!P1078),"",'Discontinuity Log'!P1078)</f>
        <v>81</v>
      </c>
      <c r="S1067" s="263" t="str">
        <f>IF(ISBLANK('Discontinuity Log'!Q1078),"",'Discontinuity Log'!Q1078)</f>
        <v/>
      </c>
      <c r="T1067" s="464" t="str">
        <f>IF(ISBLANK('Discontinuity Log'!R1078),"",'Discontinuity Log'!R1078)</f>
        <v/>
      </c>
    </row>
    <row r="1068" spans="1:20" x14ac:dyDescent="0.3">
      <c r="A1068" s="261" t="str">
        <f>IF(ISBLANK('Geotech Log'!$C$2),"",IF('Discontinuity Log'!B1079&lt;&gt;"",'Geotech Log'!$C$2,""))</f>
        <v>DDH 3476</v>
      </c>
      <c r="B1068" s="261" t="str">
        <f>IF(ISBLANK('Geotech Log'!$R$4),"",IF('Discontinuity Log'!B1079&lt;&gt;"",'Geotech Log'!$R$4,""))</f>
        <v>FRO</v>
      </c>
      <c r="C1068" s="263">
        <f ca="1">IF(ISBLANK('Discontinuity Log'!A1079),"",'Discontinuity Log'!A1079)</f>
        <v>181</v>
      </c>
      <c r="D1068" s="264">
        <f>IF(ISBLANK('Discontinuity Log'!B1079),"",'Discontinuity Log'!B1079)</f>
        <v>382.28</v>
      </c>
      <c r="E1068" s="263" t="str">
        <f>IF(ISBLANK('Discontinuity Log'!C1079),"",'Discontinuity Log'!C1079)</f>
        <v>JN</v>
      </c>
      <c r="F1068" s="263" t="str">
        <f>IF(ISBLANK('Discontinuity Log'!D1079),"",'Discontinuity Log'!D1079)</f>
        <v>G</v>
      </c>
      <c r="G1068" s="263" t="str">
        <f>IF(ISBLANK('Discontinuity Log'!E1079),"",'Discontinuity Log'!E1079)</f>
        <v>CA</v>
      </c>
      <c r="H1068" s="263" t="str">
        <f>IF(ISBLANK('Discontinuity Log'!F1079),"",IF('Discontinuity Log'!F1079="-","",'Discontinuity Log'!F1079))</f>
        <v/>
      </c>
      <c r="I1068" s="263" t="str">
        <f>IF(ISBLANK('Discontinuity Log'!G1079),"",'Discontinuity Log'!G1079)</f>
        <v>CC</v>
      </c>
      <c r="J1068" s="263" t="str">
        <f>IF(ISBLANK('Discontinuity Log'!H1079),"",'Discontinuity Log'!H1079)</f>
        <v>&lt;=1mm</v>
      </c>
      <c r="K1068" s="263" t="str">
        <f>IF(ISBLANK('Discontinuity Log'!I1079),"",'Discontinuity Log'!I1079)</f>
        <v/>
      </c>
      <c r="L1068" s="263" t="str">
        <f>IF(ISBLANK('Discontinuity Log'!J1079),"",'Discontinuity Log'!J1079)</f>
        <v>PL</v>
      </c>
      <c r="M1068" s="263" t="str">
        <f>IF(ISBLANK('Discontinuity Log'!K1079),"",'Discontinuity Log'!K1079)</f>
        <v>RO</v>
      </c>
      <c r="N1068" s="263">
        <f>IF(ISBLANK('Discontinuity Log'!L1079),"",'Discontinuity Log'!L1079)</f>
        <v>9</v>
      </c>
      <c r="O1068" s="263" t="str">
        <f>IF(ISBLANK('Discontinuity Log'!M1079),"",'Discontinuity Log'!M1079)</f>
        <v>R4</v>
      </c>
      <c r="P1068" s="263" t="str">
        <f>IF(ISBLANK('Discontinuity Log'!N1079),"",'Discontinuity Log'!N1079)</f>
        <v>W1</v>
      </c>
      <c r="Q1068" s="263">
        <f>IF(ISBLANK('Discontinuity Log'!O1079),"",'Discontinuity Log'!O1079)</f>
        <v>25</v>
      </c>
      <c r="R1068" s="263">
        <f>IF(ISBLANK('Discontinuity Log'!P1079),"",'Discontinuity Log'!P1079)</f>
        <v>11</v>
      </c>
      <c r="S1068" s="263" t="str">
        <f>IF(ISBLANK('Discontinuity Log'!Q1079),"",'Discontinuity Log'!Q1079)</f>
        <v/>
      </c>
      <c r="T1068" s="464" t="str">
        <f>IF(ISBLANK('Discontinuity Log'!R1079),"",'Discontinuity Log'!R1079)</f>
        <v>DISCONTINUOUS JOINT</v>
      </c>
    </row>
    <row r="1069" spans="1:20" x14ac:dyDescent="0.3">
      <c r="A1069" s="261" t="str">
        <f>IF(ISBLANK('Geotech Log'!$C$2),"",IF('Discontinuity Log'!B1080&lt;&gt;"",'Geotech Log'!$C$2,""))</f>
        <v>DDH 3476</v>
      </c>
      <c r="B1069" s="261" t="str">
        <f>IF(ISBLANK('Geotech Log'!$R$4),"",IF('Discontinuity Log'!B1080&lt;&gt;"",'Geotech Log'!$R$4,""))</f>
        <v>FRO</v>
      </c>
      <c r="C1069" s="263">
        <f ca="1">IF(ISBLANK('Discontinuity Log'!A1080),"",'Discontinuity Log'!A1080)</f>
        <v>181</v>
      </c>
      <c r="D1069" s="264">
        <f>IF(ISBLANK('Discontinuity Log'!B1080),"",'Discontinuity Log'!B1080)</f>
        <v>382.63</v>
      </c>
      <c r="E1069" s="263" t="str">
        <f>IF(ISBLANK('Discontinuity Log'!C1080),"",'Discontinuity Log'!C1080)</f>
        <v>BD</v>
      </c>
      <c r="F1069" s="263" t="str">
        <f>IF(ISBLANK('Discontinuity Log'!D1080),"",'Discontinuity Log'!D1080)</f>
        <v>G</v>
      </c>
      <c r="G1069" s="263" t="str">
        <f>IF(ISBLANK('Discontinuity Log'!E1080),"",'Discontinuity Log'!E1080)</f>
        <v>CA</v>
      </c>
      <c r="H1069" s="263" t="str">
        <f>IF(ISBLANK('Discontinuity Log'!F1080),"",IF('Discontinuity Log'!F1080="-","",'Discontinuity Log'!F1080))</f>
        <v/>
      </c>
      <c r="I1069" s="263" t="str">
        <f>IF(ISBLANK('Discontinuity Log'!G1080),"",'Discontinuity Log'!G1080)</f>
        <v>CC</v>
      </c>
      <c r="J1069" s="263" t="str">
        <f>IF(ISBLANK('Discontinuity Log'!H1080),"",'Discontinuity Log'!H1080)</f>
        <v>&lt;=1mm</v>
      </c>
      <c r="K1069" s="263" t="str">
        <f>IF(ISBLANK('Discontinuity Log'!I1080),"",'Discontinuity Log'!I1080)</f>
        <v/>
      </c>
      <c r="L1069" s="263" t="str">
        <f>IF(ISBLANK('Discontinuity Log'!J1080),"",'Discontinuity Log'!J1080)</f>
        <v>UN</v>
      </c>
      <c r="M1069" s="263" t="str">
        <f>IF(ISBLANK('Discontinuity Log'!K1080),"",'Discontinuity Log'!K1080)</f>
        <v>SM</v>
      </c>
      <c r="N1069" s="263">
        <f>IF(ISBLANK('Discontinuity Log'!L1080),"",'Discontinuity Log'!L1080)</f>
        <v>5</v>
      </c>
      <c r="O1069" s="263" t="str">
        <f>IF(ISBLANK('Discontinuity Log'!M1080),"",'Discontinuity Log'!M1080)</f>
        <v>R4</v>
      </c>
      <c r="P1069" s="263" t="str">
        <f>IF(ISBLANK('Discontinuity Log'!N1080),"",'Discontinuity Log'!N1080)</f>
        <v>W1</v>
      </c>
      <c r="Q1069" s="263">
        <f>IF(ISBLANK('Discontinuity Log'!O1080),"",'Discontinuity Log'!O1080)</f>
        <v>12</v>
      </c>
      <c r="R1069" s="263">
        <f>IF(ISBLANK('Discontinuity Log'!P1080),"",'Discontinuity Log'!P1080)</f>
        <v>78</v>
      </c>
      <c r="S1069" s="263" t="str">
        <f>IF(ISBLANK('Discontinuity Log'!Q1080),"",'Discontinuity Log'!Q1080)</f>
        <v/>
      </c>
      <c r="T1069" s="464" t="str">
        <f>IF(ISBLANK('Discontinuity Log'!R1080),"",'Discontinuity Log'!R1080)</f>
        <v/>
      </c>
    </row>
    <row r="1070" spans="1:20" x14ac:dyDescent="0.3">
      <c r="A1070" s="261" t="str">
        <f>IF(ISBLANK('Geotech Log'!$C$2),"",IF('Discontinuity Log'!B1081&lt;&gt;"",'Geotech Log'!$C$2,""))</f>
        <v>DDH 3476</v>
      </c>
      <c r="B1070" s="261" t="str">
        <f>IF(ISBLANK('Geotech Log'!$R$4),"",IF('Discontinuity Log'!B1081&lt;&gt;"",'Geotech Log'!$R$4,""))</f>
        <v>FRO</v>
      </c>
      <c r="C1070" s="263">
        <f ca="1">IF(ISBLANK('Discontinuity Log'!A1081),"",'Discontinuity Log'!A1081)</f>
        <v>181</v>
      </c>
      <c r="D1070" s="264">
        <f>IF(ISBLANK('Discontinuity Log'!B1081),"",'Discontinuity Log'!B1081)</f>
        <v>383.15</v>
      </c>
      <c r="E1070" s="263" t="str">
        <f>IF(ISBLANK('Discontinuity Log'!C1081),"",'Discontinuity Log'!C1081)</f>
        <v>BD</v>
      </c>
      <c r="F1070" s="263" t="str">
        <f>IF(ISBLANK('Discontinuity Log'!D1081),"",'Discontinuity Log'!D1081)</f>
        <v>G</v>
      </c>
      <c r="G1070" s="263" t="str">
        <f>IF(ISBLANK('Discontinuity Log'!E1081),"",'Discontinuity Log'!E1081)</f>
        <v>CLEAN</v>
      </c>
      <c r="H1070" s="263" t="str">
        <f>IF(ISBLANK('Discontinuity Log'!F1081),"",IF('Discontinuity Log'!F1081="-","",'Discontinuity Log'!F1081))</f>
        <v/>
      </c>
      <c r="I1070" s="263" t="str">
        <f>IF(ISBLANK('Discontinuity Log'!G1081),"",'Discontinuity Log'!G1081)</f>
        <v>CL</v>
      </c>
      <c r="J1070" s="263" t="str">
        <f>IF(ISBLANK('Discontinuity Log'!H1081),"",'Discontinuity Log'!H1081)</f>
        <v/>
      </c>
      <c r="K1070" s="263" t="str">
        <f>IF(ISBLANK('Discontinuity Log'!I1081),"",'Discontinuity Log'!I1081)</f>
        <v/>
      </c>
      <c r="L1070" s="263" t="str">
        <f>IF(ISBLANK('Discontinuity Log'!J1081),"",'Discontinuity Log'!J1081)</f>
        <v>PL</v>
      </c>
      <c r="M1070" s="263" t="str">
        <f>IF(ISBLANK('Discontinuity Log'!K1081),"",'Discontinuity Log'!K1081)</f>
        <v>SM</v>
      </c>
      <c r="N1070" s="263">
        <f>IF(ISBLANK('Discontinuity Log'!L1081),"",'Discontinuity Log'!L1081)</f>
        <v>5</v>
      </c>
      <c r="O1070" s="263" t="str">
        <f>IF(ISBLANK('Discontinuity Log'!M1081),"",'Discontinuity Log'!M1081)</f>
        <v>R4</v>
      </c>
      <c r="P1070" s="263" t="str">
        <f>IF(ISBLANK('Discontinuity Log'!N1081),"",'Discontinuity Log'!N1081)</f>
        <v>W1</v>
      </c>
      <c r="Q1070" s="263">
        <f>IF(ISBLANK('Discontinuity Log'!O1081),"",'Discontinuity Log'!O1081)</f>
        <v>12</v>
      </c>
      <c r="R1070" s="263">
        <f>IF(ISBLANK('Discontinuity Log'!P1081),"",'Discontinuity Log'!P1081)</f>
        <v>83</v>
      </c>
      <c r="S1070" s="263" t="str">
        <f>IF(ISBLANK('Discontinuity Log'!Q1081),"",'Discontinuity Log'!Q1081)</f>
        <v/>
      </c>
      <c r="T1070" s="464" t="str">
        <f>IF(ISBLANK('Discontinuity Log'!R1081),"",'Discontinuity Log'!R1081)</f>
        <v/>
      </c>
    </row>
    <row r="1071" spans="1:20" x14ac:dyDescent="0.3">
      <c r="A1071" s="261" t="str">
        <f>IF(ISBLANK('Geotech Log'!$C$2),"",IF('Discontinuity Log'!B1082&lt;&gt;"",'Geotech Log'!$C$2,""))</f>
        <v>DDH 3476</v>
      </c>
      <c r="B1071" s="261" t="str">
        <f>IF(ISBLANK('Geotech Log'!$R$4),"",IF('Discontinuity Log'!B1082&lt;&gt;"",'Geotech Log'!$R$4,""))</f>
        <v>FRO</v>
      </c>
      <c r="C1071" s="263">
        <f ca="1">IF(ISBLANK('Discontinuity Log'!A1082),"",'Discontinuity Log'!A1082)</f>
        <v>181</v>
      </c>
      <c r="D1071" s="264">
        <f>IF(ISBLANK('Discontinuity Log'!B1082),"",'Discontinuity Log'!B1082)</f>
        <v>383.54</v>
      </c>
      <c r="E1071" s="263" t="str">
        <f>IF(ISBLANK('Discontinuity Log'!C1082),"",'Discontinuity Log'!C1082)</f>
        <v>JN</v>
      </c>
      <c r="F1071" s="263" t="str">
        <f>IF(ISBLANK('Discontinuity Log'!D1082),"",'Discontinuity Log'!D1082)</f>
        <v>G</v>
      </c>
      <c r="G1071" s="263" t="str">
        <f>IF(ISBLANK('Discontinuity Log'!E1082),"",'Discontinuity Log'!E1082)</f>
        <v>CA</v>
      </c>
      <c r="H1071" s="263" t="str">
        <f>IF(ISBLANK('Discontinuity Log'!F1082),"",IF('Discontinuity Log'!F1082="-","",'Discontinuity Log'!F1082))</f>
        <v/>
      </c>
      <c r="I1071" s="263" t="str">
        <f>IF(ISBLANK('Discontinuity Log'!G1082),"",'Discontinuity Log'!G1082)</f>
        <v>CC</v>
      </c>
      <c r="J1071" s="263" t="str">
        <f>IF(ISBLANK('Discontinuity Log'!H1082),"",'Discontinuity Log'!H1082)</f>
        <v>&lt;=1mm</v>
      </c>
      <c r="K1071" s="263" t="str">
        <f>IF(ISBLANK('Discontinuity Log'!I1082),"",'Discontinuity Log'!I1082)</f>
        <v/>
      </c>
      <c r="L1071" s="263" t="str">
        <f>IF(ISBLANK('Discontinuity Log'!J1082),"",'Discontinuity Log'!J1082)</f>
        <v>UN</v>
      </c>
      <c r="M1071" s="263" t="str">
        <f>IF(ISBLANK('Discontinuity Log'!K1082),"",'Discontinuity Log'!K1082)</f>
        <v>RO</v>
      </c>
      <c r="N1071" s="263">
        <f>IF(ISBLANK('Discontinuity Log'!L1082),"",'Discontinuity Log'!L1082)</f>
        <v>11</v>
      </c>
      <c r="O1071" s="263" t="str">
        <f>IF(ISBLANK('Discontinuity Log'!M1082),"",'Discontinuity Log'!M1082)</f>
        <v>R4</v>
      </c>
      <c r="P1071" s="263" t="str">
        <f>IF(ISBLANK('Discontinuity Log'!N1082),"",'Discontinuity Log'!N1082)</f>
        <v>W1</v>
      </c>
      <c r="Q1071" s="263">
        <f>IF(ISBLANK('Discontinuity Log'!O1082),"",'Discontinuity Log'!O1082)</f>
        <v>20</v>
      </c>
      <c r="R1071" s="263">
        <f>IF(ISBLANK('Discontinuity Log'!P1082),"",'Discontinuity Log'!P1082)</f>
        <v>13</v>
      </c>
      <c r="S1071" s="263" t="str">
        <f>IF(ISBLANK('Discontinuity Log'!Q1082),"",'Discontinuity Log'!Q1082)</f>
        <v/>
      </c>
      <c r="T1071" s="464" t="str">
        <f>IF(ISBLANK('Discontinuity Log'!R1082),"",'Discontinuity Log'!R1082)</f>
        <v/>
      </c>
    </row>
    <row r="1072" spans="1:20" x14ac:dyDescent="0.3">
      <c r="A1072" s="261" t="str">
        <f>IF(ISBLANK('Geotech Log'!$C$2),"",IF('Discontinuity Log'!B1083&lt;&gt;"",'Geotech Log'!$C$2,""))</f>
        <v>DDH 3476</v>
      </c>
      <c r="B1072" s="261" t="str">
        <f>IF(ISBLANK('Geotech Log'!$R$4),"",IF('Discontinuity Log'!B1083&lt;&gt;"",'Geotech Log'!$R$4,""))</f>
        <v>FRO</v>
      </c>
      <c r="C1072" s="263">
        <f ca="1">IF(ISBLANK('Discontinuity Log'!A1083),"",'Discontinuity Log'!A1083)</f>
        <v>181</v>
      </c>
      <c r="D1072" s="264">
        <f>IF(ISBLANK('Discontinuity Log'!B1083),"",'Discontinuity Log'!B1083)</f>
        <v>383.73</v>
      </c>
      <c r="E1072" s="263" t="str">
        <f>IF(ISBLANK('Discontinuity Log'!C1083),"",'Discontinuity Log'!C1083)</f>
        <v>BD</v>
      </c>
      <c r="F1072" s="263" t="str">
        <f>IF(ISBLANK('Discontinuity Log'!D1083),"",'Discontinuity Log'!D1083)</f>
        <v>G</v>
      </c>
      <c r="G1072" s="263" t="str">
        <f>IF(ISBLANK('Discontinuity Log'!E1083),"",'Discontinuity Log'!E1083)</f>
        <v>CLEAN</v>
      </c>
      <c r="H1072" s="263" t="str">
        <f>IF(ISBLANK('Discontinuity Log'!F1083),"",IF('Discontinuity Log'!F1083="-","",'Discontinuity Log'!F1083))</f>
        <v/>
      </c>
      <c r="I1072" s="263" t="str">
        <f>IF(ISBLANK('Discontinuity Log'!G1083),"",'Discontinuity Log'!G1083)</f>
        <v>CL</v>
      </c>
      <c r="J1072" s="263" t="str">
        <f>IF(ISBLANK('Discontinuity Log'!H1083),"",'Discontinuity Log'!H1083)</f>
        <v/>
      </c>
      <c r="K1072" s="263" t="str">
        <f>IF(ISBLANK('Discontinuity Log'!I1083),"",'Discontinuity Log'!I1083)</f>
        <v/>
      </c>
      <c r="L1072" s="263" t="str">
        <f>IF(ISBLANK('Discontinuity Log'!J1083),"",'Discontinuity Log'!J1083)</f>
        <v>PL</v>
      </c>
      <c r="M1072" s="263" t="str">
        <f>IF(ISBLANK('Discontinuity Log'!K1083),"",'Discontinuity Log'!K1083)</f>
        <v>SM</v>
      </c>
      <c r="N1072" s="263">
        <f>IF(ISBLANK('Discontinuity Log'!L1083),"",'Discontinuity Log'!L1083)</f>
        <v>1</v>
      </c>
      <c r="O1072" s="263" t="str">
        <f>IF(ISBLANK('Discontinuity Log'!M1083),"",'Discontinuity Log'!M1083)</f>
        <v>R4</v>
      </c>
      <c r="P1072" s="263" t="str">
        <f>IF(ISBLANK('Discontinuity Log'!N1083),"",'Discontinuity Log'!N1083)</f>
        <v>W1</v>
      </c>
      <c r="Q1072" s="263">
        <f>IF(ISBLANK('Discontinuity Log'!O1083),"",'Discontinuity Log'!O1083)</f>
        <v>20</v>
      </c>
      <c r="R1072" s="263">
        <f>IF(ISBLANK('Discontinuity Log'!P1083),"",'Discontinuity Log'!P1083)</f>
        <v>85</v>
      </c>
      <c r="S1072" s="263" t="str">
        <f>IF(ISBLANK('Discontinuity Log'!Q1083),"",'Discontinuity Log'!Q1083)</f>
        <v/>
      </c>
      <c r="T1072" s="464" t="str">
        <f>IF(ISBLANK('Discontinuity Log'!R1083),"",'Discontinuity Log'!R1083)</f>
        <v/>
      </c>
    </row>
    <row r="1073" spans="1:20" x14ac:dyDescent="0.3">
      <c r="A1073" s="261" t="str">
        <f>IF(ISBLANK('Geotech Log'!$C$2),"",IF('Discontinuity Log'!B1084&lt;&gt;"",'Geotech Log'!$C$2,""))</f>
        <v>DDH 3476</v>
      </c>
      <c r="B1073" s="261" t="str">
        <f>IF(ISBLANK('Geotech Log'!$R$4),"",IF('Discontinuity Log'!B1084&lt;&gt;"",'Geotech Log'!$R$4,""))</f>
        <v>FRO</v>
      </c>
      <c r="C1073" s="263">
        <f ca="1">IF(ISBLANK('Discontinuity Log'!A1084),"",'Discontinuity Log'!A1084)</f>
        <v>182</v>
      </c>
      <c r="D1073" s="264">
        <f>IF(ISBLANK('Discontinuity Log'!B1084),"",'Discontinuity Log'!B1084)</f>
        <v>384.06</v>
      </c>
      <c r="E1073" s="263" t="str">
        <f>IF(ISBLANK('Discontinuity Log'!C1084),"",'Discontinuity Log'!C1084)</f>
        <v>BD</v>
      </c>
      <c r="F1073" s="263" t="str">
        <f>IF(ISBLANK('Discontinuity Log'!D1084),"",'Discontinuity Log'!D1084)</f>
        <v>G</v>
      </c>
      <c r="G1073" s="263" t="str">
        <f>IF(ISBLANK('Discontinuity Log'!E1084),"",'Discontinuity Log'!E1084)</f>
        <v>COAL</v>
      </c>
      <c r="H1073" s="263" t="str">
        <f>IF(ISBLANK('Discontinuity Log'!F1084),"",IF('Discontinuity Log'!F1084="-","",'Discontinuity Log'!F1084))</f>
        <v/>
      </c>
      <c r="I1073" s="263" t="str">
        <f>IF(ISBLANK('Discontinuity Log'!G1084),"",'Discontinuity Log'!G1084)</f>
        <v>CC</v>
      </c>
      <c r="J1073" s="263" t="str">
        <f>IF(ISBLANK('Discontinuity Log'!H1084),"",'Discontinuity Log'!H1084)</f>
        <v>&lt;=1mm</v>
      </c>
      <c r="K1073" s="263" t="str">
        <f>IF(ISBLANK('Discontinuity Log'!I1084),"",'Discontinuity Log'!I1084)</f>
        <v/>
      </c>
      <c r="L1073" s="263" t="str">
        <f>IF(ISBLANK('Discontinuity Log'!J1084),"",'Discontinuity Log'!J1084)</f>
        <v>PL</v>
      </c>
      <c r="M1073" s="263" t="str">
        <f>IF(ISBLANK('Discontinuity Log'!K1084),"",'Discontinuity Log'!K1084)</f>
        <v>SM</v>
      </c>
      <c r="N1073" s="263">
        <f>IF(ISBLANK('Discontinuity Log'!L1084),"",'Discontinuity Log'!L1084)</f>
        <v>3</v>
      </c>
      <c r="O1073" s="263" t="str">
        <f>IF(ISBLANK('Discontinuity Log'!M1084),"",'Discontinuity Log'!M1084)</f>
        <v>R3</v>
      </c>
      <c r="P1073" s="263" t="str">
        <f>IF(ISBLANK('Discontinuity Log'!N1084),"",'Discontinuity Log'!N1084)</f>
        <v>W1</v>
      </c>
      <c r="Q1073" s="263">
        <f>IF(ISBLANK('Discontinuity Log'!O1084),"",'Discontinuity Log'!O1084)</f>
        <v>12</v>
      </c>
      <c r="R1073" s="263">
        <f>IF(ISBLANK('Discontinuity Log'!P1084),"",'Discontinuity Log'!P1084)</f>
        <v>72</v>
      </c>
      <c r="S1073" s="263" t="str">
        <f>IF(ISBLANK('Discontinuity Log'!Q1084),"",'Discontinuity Log'!Q1084)</f>
        <v/>
      </c>
      <c r="T1073" s="464" t="str">
        <f>IF(ISBLANK('Discontinuity Log'!R1084),"",'Discontinuity Log'!R1084)</f>
        <v/>
      </c>
    </row>
    <row r="1074" spans="1:20" x14ac:dyDescent="0.3">
      <c r="A1074" s="261" t="str">
        <f>IF(ISBLANK('Geotech Log'!$C$2),"",IF('Discontinuity Log'!B1085&lt;&gt;"",'Geotech Log'!$C$2,""))</f>
        <v>DDH 3476</v>
      </c>
      <c r="B1074" s="261" t="str">
        <f>IF(ISBLANK('Geotech Log'!$R$4),"",IF('Discontinuity Log'!B1085&lt;&gt;"",'Geotech Log'!$R$4,""))</f>
        <v>FRO</v>
      </c>
      <c r="C1074" s="263">
        <f ca="1">IF(ISBLANK('Discontinuity Log'!A1085),"",'Discontinuity Log'!A1085)</f>
        <v>182</v>
      </c>
      <c r="D1074" s="264">
        <f>IF(ISBLANK('Discontinuity Log'!B1085),"",'Discontinuity Log'!B1085)</f>
        <v>384.14</v>
      </c>
      <c r="E1074" s="263" t="str">
        <f>IF(ISBLANK('Discontinuity Log'!C1085),"",'Discontinuity Log'!C1085)</f>
        <v>BD</v>
      </c>
      <c r="F1074" s="263" t="str">
        <f>IF(ISBLANK('Discontinuity Log'!D1085),"",'Discontinuity Log'!D1085)</f>
        <v>G</v>
      </c>
      <c r="G1074" s="263" t="str">
        <f>IF(ISBLANK('Discontinuity Log'!E1085),"",'Discontinuity Log'!E1085)</f>
        <v>COAL</v>
      </c>
      <c r="H1074" s="263" t="str">
        <f>IF(ISBLANK('Discontinuity Log'!F1085),"",IF('Discontinuity Log'!F1085="-","",'Discontinuity Log'!F1085))</f>
        <v/>
      </c>
      <c r="I1074" s="263" t="str">
        <f>IF(ISBLANK('Discontinuity Log'!G1085),"",'Discontinuity Log'!G1085)</f>
        <v>CC</v>
      </c>
      <c r="J1074" s="263" t="str">
        <f>IF(ISBLANK('Discontinuity Log'!H1085),"",'Discontinuity Log'!H1085)</f>
        <v>&lt;=1mm</v>
      </c>
      <c r="K1074" s="263" t="str">
        <f>IF(ISBLANK('Discontinuity Log'!I1085),"",'Discontinuity Log'!I1085)</f>
        <v/>
      </c>
      <c r="L1074" s="263" t="str">
        <f>IF(ISBLANK('Discontinuity Log'!J1085),"",'Discontinuity Log'!J1085)</f>
        <v>PL</v>
      </c>
      <c r="M1074" s="263" t="str">
        <f>IF(ISBLANK('Discontinuity Log'!K1085),"",'Discontinuity Log'!K1085)</f>
        <v>SM</v>
      </c>
      <c r="N1074" s="263">
        <f>IF(ISBLANK('Discontinuity Log'!L1085),"",'Discontinuity Log'!L1085)</f>
        <v>5</v>
      </c>
      <c r="O1074" s="263" t="str">
        <f>IF(ISBLANK('Discontinuity Log'!M1085),"",'Discontinuity Log'!M1085)</f>
        <v>R3</v>
      </c>
      <c r="P1074" s="263" t="str">
        <f>IF(ISBLANK('Discontinuity Log'!N1085),"",'Discontinuity Log'!N1085)</f>
        <v>W1</v>
      </c>
      <c r="Q1074" s="263">
        <f>IF(ISBLANK('Discontinuity Log'!O1085),"",'Discontinuity Log'!O1085)</f>
        <v>12</v>
      </c>
      <c r="R1074" s="263">
        <f>IF(ISBLANK('Discontinuity Log'!P1085),"",'Discontinuity Log'!P1085)</f>
        <v>63</v>
      </c>
      <c r="S1074" s="263" t="str">
        <f>IF(ISBLANK('Discontinuity Log'!Q1085),"",'Discontinuity Log'!Q1085)</f>
        <v/>
      </c>
      <c r="T1074" s="464" t="str">
        <f>IF(ISBLANK('Discontinuity Log'!R1085),"",'Discontinuity Log'!R1085)</f>
        <v/>
      </c>
    </row>
    <row r="1075" spans="1:20" x14ac:dyDescent="0.3">
      <c r="A1075" s="261" t="str">
        <f>IF(ISBLANK('Geotech Log'!$C$2),"",IF('Discontinuity Log'!B1086&lt;&gt;"",'Geotech Log'!$C$2,""))</f>
        <v>DDH 3476</v>
      </c>
      <c r="B1075" s="261" t="str">
        <f>IF(ISBLANK('Geotech Log'!$R$4),"",IF('Discontinuity Log'!B1086&lt;&gt;"",'Geotech Log'!$R$4,""))</f>
        <v>FRO</v>
      </c>
      <c r="C1075" s="263">
        <f ca="1">IF(ISBLANK('Discontinuity Log'!A1086),"",'Discontinuity Log'!A1086)</f>
        <v>182</v>
      </c>
      <c r="D1075" s="264">
        <f>IF(ISBLANK('Discontinuity Log'!B1086),"",'Discontinuity Log'!B1086)</f>
        <v>384.48</v>
      </c>
      <c r="E1075" s="263" t="str">
        <f>IF(ISBLANK('Discontinuity Log'!C1086),"",'Discontinuity Log'!C1086)</f>
        <v>BD</v>
      </c>
      <c r="F1075" s="263" t="str">
        <f>IF(ISBLANK('Discontinuity Log'!D1086),"",'Discontinuity Log'!D1086)</f>
        <v>G</v>
      </c>
      <c r="G1075" s="263" t="str">
        <f>IF(ISBLANK('Discontinuity Log'!E1086),"",'Discontinuity Log'!E1086)</f>
        <v>COAL</v>
      </c>
      <c r="H1075" s="263" t="str">
        <f>IF(ISBLANK('Discontinuity Log'!F1086),"",IF('Discontinuity Log'!F1086="-","",'Discontinuity Log'!F1086))</f>
        <v/>
      </c>
      <c r="I1075" s="263" t="str">
        <f>IF(ISBLANK('Discontinuity Log'!G1086),"",'Discontinuity Log'!G1086)</f>
        <v>CC</v>
      </c>
      <c r="J1075" s="263" t="str">
        <f>IF(ISBLANK('Discontinuity Log'!H1086),"",'Discontinuity Log'!H1086)</f>
        <v>&lt;=1mm</v>
      </c>
      <c r="K1075" s="263" t="str">
        <f>IF(ISBLANK('Discontinuity Log'!I1086),"",'Discontinuity Log'!I1086)</f>
        <v/>
      </c>
      <c r="L1075" s="263" t="str">
        <f>IF(ISBLANK('Discontinuity Log'!J1086),"",'Discontinuity Log'!J1086)</f>
        <v>PL</v>
      </c>
      <c r="M1075" s="263" t="str">
        <f>IF(ISBLANK('Discontinuity Log'!K1086),"",'Discontinuity Log'!K1086)</f>
        <v>SM</v>
      </c>
      <c r="N1075" s="263">
        <f>IF(ISBLANK('Discontinuity Log'!L1086),"",'Discontinuity Log'!L1086)</f>
        <v>5</v>
      </c>
      <c r="O1075" s="263" t="str">
        <f>IF(ISBLANK('Discontinuity Log'!M1086),"",'Discontinuity Log'!M1086)</f>
        <v>R3</v>
      </c>
      <c r="P1075" s="263" t="str">
        <f>IF(ISBLANK('Discontinuity Log'!N1086),"",'Discontinuity Log'!N1086)</f>
        <v>W1</v>
      </c>
      <c r="Q1075" s="263">
        <f>IF(ISBLANK('Discontinuity Log'!O1086),"",'Discontinuity Log'!O1086)</f>
        <v>12</v>
      </c>
      <c r="R1075" s="263">
        <f>IF(ISBLANK('Discontinuity Log'!P1086),"",'Discontinuity Log'!P1086)</f>
        <v>79</v>
      </c>
      <c r="S1075" s="263" t="str">
        <f>IF(ISBLANK('Discontinuity Log'!Q1086),"",'Discontinuity Log'!Q1086)</f>
        <v/>
      </c>
      <c r="T1075" s="464" t="str">
        <f>IF(ISBLANK('Discontinuity Log'!R1086),"",'Discontinuity Log'!R1086)</f>
        <v/>
      </c>
    </row>
    <row r="1076" spans="1:20" x14ac:dyDescent="0.3">
      <c r="A1076" s="261" t="str">
        <f>IF(ISBLANK('Geotech Log'!$C$2),"",IF('Discontinuity Log'!B1087&lt;&gt;"",'Geotech Log'!$C$2,""))</f>
        <v>DDH 3476</v>
      </c>
      <c r="B1076" s="261" t="str">
        <f>IF(ISBLANK('Geotech Log'!$R$4),"",IF('Discontinuity Log'!B1087&lt;&gt;"",'Geotech Log'!$R$4,""))</f>
        <v>FRO</v>
      </c>
      <c r="C1076" s="263">
        <f ca="1">IF(ISBLANK('Discontinuity Log'!A1087),"",'Discontinuity Log'!A1087)</f>
        <v>182</v>
      </c>
      <c r="D1076" s="264">
        <f>IF(ISBLANK('Discontinuity Log'!B1087),"",'Discontinuity Log'!B1087)</f>
        <v>384.57</v>
      </c>
      <c r="E1076" s="263" t="str">
        <f>IF(ISBLANK('Discontinuity Log'!C1087),"",'Discontinuity Log'!C1087)</f>
        <v>BD</v>
      </c>
      <c r="F1076" s="263" t="str">
        <f>IF(ISBLANK('Discontinuity Log'!D1087),"",'Discontinuity Log'!D1087)</f>
        <v>G</v>
      </c>
      <c r="G1076" s="263" t="str">
        <f>IF(ISBLANK('Discontinuity Log'!E1087),"",'Discontinuity Log'!E1087)</f>
        <v>COAL</v>
      </c>
      <c r="H1076" s="263" t="str">
        <f>IF(ISBLANK('Discontinuity Log'!F1087),"",IF('Discontinuity Log'!F1087="-","",'Discontinuity Log'!F1087))</f>
        <v/>
      </c>
      <c r="I1076" s="263" t="str">
        <f>IF(ISBLANK('Discontinuity Log'!G1087),"",'Discontinuity Log'!G1087)</f>
        <v>CC</v>
      </c>
      <c r="J1076" s="263" t="str">
        <f>IF(ISBLANK('Discontinuity Log'!H1087),"",'Discontinuity Log'!H1087)</f>
        <v>&lt;=1mm</v>
      </c>
      <c r="K1076" s="263" t="str">
        <f>IF(ISBLANK('Discontinuity Log'!I1087),"",'Discontinuity Log'!I1087)</f>
        <v/>
      </c>
      <c r="L1076" s="263" t="str">
        <f>IF(ISBLANK('Discontinuity Log'!J1087),"",'Discontinuity Log'!J1087)</f>
        <v>PL</v>
      </c>
      <c r="M1076" s="263" t="str">
        <f>IF(ISBLANK('Discontinuity Log'!K1087),"",'Discontinuity Log'!K1087)</f>
        <v>SM</v>
      </c>
      <c r="N1076" s="263">
        <f>IF(ISBLANK('Discontinuity Log'!L1087),"",'Discontinuity Log'!L1087)</f>
        <v>5</v>
      </c>
      <c r="O1076" s="263" t="str">
        <f>IF(ISBLANK('Discontinuity Log'!M1087),"",'Discontinuity Log'!M1087)</f>
        <v>R3</v>
      </c>
      <c r="P1076" s="263" t="str">
        <f>IF(ISBLANK('Discontinuity Log'!N1087),"",'Discontinuity Log'!N1087)</f>
        <v>W1</v>
      </c>
      <c r="Q1076" s="263">
        <f>IF(ISBLANK('Discontinuity Log'!O1087),"",'Discontinuity Log'!O1087)</f>
        <v>12</v>
      </c>
      <c r="R1076" s="263">
        <f>IF(ISBLANK('Discontinuity Log'!P1087),"",'Discontinuity Log'!P1087)</f>
        <v>84</v>
      </c>
      <c r="S1076" s="263" t="str">
        <f>IF(ISBLANK('Discontinuity Log'!Q1087),"",'Discontinuity Log'!Q1087)</f>
        <v/>
      </c>
      <c r="T1076" s="464" t="str">
        <f>IF(ISBLANK('Discontinuity Log'!R1087),"",'Discontinuity Log'!R1087)</f>
        <v/>
      </c>
    </row>
    <row r="1077" spans="1:20" x14ac:dyDescent="0.3">
      <c r="A1077" s="261" t="str">
        <f>IF(ISBLANK('Geotech Log'!$C$2),"",IF('Discontinuity Log'!B1088&lt;&gt;"",'Geotech Log'!$C$2,""))</f>
        <v>DDH 3476</v>
      </c>
      <c r="B1077" s="261" t="str">
        <f>IF(ISBLANK('Geotech Log'!$R$4),"",IF('Discontinuity Log'!B1088&lt;&gt;"",'Geotech Log'!$R$4,""))</f>
        <v>FRO</v>
      </c>
      <c r="C1077" s="263">
        <f ca="1">IF(ISBLANK('Discontinuity Log'!A1088),"",'Discontinuity Log'!A1088)</f>
        <v>182</v>
      </c>
      <c r="D1077" s="264">
        <f>IF(ISBLANK('Discontinuity Log'!B1088),"",'Discontinuity Log'!B1088)</f>
        <v>384.74</v>
      </c>
      <c r="E1077" s="263" t="str">
        <f>IF(ISBLANK('Discontinuity Log'!C1088),"",'Discontinuity Log'!C1088)</f>
        <v>BD</v>
      </c>
      <c r="F1077" s="263" t="str">
        <f>IF(ISBLANK('Discontinuity Log'!D1088),"",'Discontinuity Log'!D1088)</f>
        <v>G</v>
      </c>
      <c r="G1077" s="263" t="str">
        <f>IF(ISBLANK('Discontinuity Log'!E1088),"",'Discontinuity Log'!E1088)</f>
        <v>COAL</v>
      </c>
      <c r="H1077" s="263" t="str">
        <f>IF(ISBLANK('Discontinuity Log'!F1088),"",IF('Discontinuity Log'!F1088="-","",'Discontinuity Log'!F1088))</f>
        <v/>
      </c>
      <c r="I1077" s="263" t="str">
        <f>IF(ISBLANK('Discontinuity Log'!G1088),"",'Discontinuity Log'!G1088)</f>
        <v>CC</v>
      </c>
      <c r="J1077" s="263" t="str">
        <f>IF(ISBLANK('Discontinuity Log'!H1088),"",'Discontinuity Log'!H1088)</f>
        <v>&lt;=1mm</v>
      </c>
      <c r="K1077" s="263" t="str">
        <f>IF(ISBLANK('Discontinuity Log'!I1088),"",'Discontinuity Log'!I1088)</f>
        <v/>
      </c>
      <c r="L1077" s="263" t="str">
        <f>IF(ISBLANK('Discontinuity Log'!J1088),"",'Discontinuity Log'!J1088)</f>
        <v>PL</v>
      </c>
      <c r="M1077" s="263" t="str">
        <f>IF(ISBLANK('Discontinuity Log'!K1088),"",'Discontinuity Log'!K1088)</f>
        <v>SM</v>
      </c>
      <c r="N1077" s="263">
        <f>IF(ISBLANK('Discontinuity Log'!L1088),"",'Discontinuity Log'!L1088)</f>
        <v>5</v>
      </c>
      <c r="O1077" s="263" t="str">
        <f>IF(ISBLANK('Discontinuity Log'!M1088),"",'Discontinuity Log'!M1088)</f>
        <v>R3</v>
      </c>
      <c r="P1077" s="263" t="str">
        <f>IF(ISBLANK('Discontinuity Log'!N1088),"",'Discontinuity Log'!N1088)</f>
        <v>W1</v>
      </c>
      <c r="Q1077" s="263">
        <f>IF(ISBLANK('Discontinuity Log'!O1088),"",'Discontinuity Log'!O1088)</f>
        <v>12</v>
      </c>
      <c r="R1077" s="263">
        <f>IF(ISBLANK('Discontinuity Log'!P1088),"",'Discontinuity Log'!P1088)</f>
        <v>81</v>
      </c>
      <c r="S1077" s="263" t="str">
        <f>IF(ISBLANK('Discontinuity Log'!Q1088),"",'Discontinuity Log'!Q1088)</f>
        <v/>
      </c>
      <c r="T1077" s="464" t="str">
        <f>IF(ISBLANK('Discontinuity Log'!R1088),"",'Discontinuity Log'!R1088)</f>
        <v/>
      </c>
    </row>
    <row r="1078" spans="1:20" x14ac:dyDescent="0.3">
      <c r="A1078" s="261" t="str">
        <f>IF(ISBLANK('Geotech Log'!$C$2),"",IF('Discontinuity Log'!B1089&lt;&gt;"",'Geotech Log'!$C$2,""))</f>
        <v>DDH 3476</v>
      </c>
      <c r="B1078" s="261" t="str">
        <f>IF(ISBLANK('Geotech Log'!$R$4),"",IF('Discontinuity Log'!B1089&lt;&gt;"",'Geotech Log'!$R$4,""))</f>
        <v>FRO</v>
      </c>
      <c r="C1078" s="263">
        <f ca="1">IF(ISBLANK('Discontinuity Log'!A1089),"",'Discontinuity Log'!A1089)</f>
        <v>182</v>
      </c>
      <c r="D1078" s="264">
        <f>IF(ISBLANK('Discontinuity Log'!B1089),"",'Discontinuity Log'!B1089)</f>
        <v>384.88</v>
      </c>
      <c r="E1078" s="263" t="str">
        <f>IF(ISBLANK('Discontinuity Log'!C1089),"",'Discontinuity Log'!C1089)</f>
        <v>BD</v>
      </c>
      <c r="F1078" s="263" t="str">
        <f>IF(ISBLANK('Discontinuity Log'!D1089),"",'Discontinuity Log'!D1089)</f>
        <v>G</v>
      </c>
      <c r="G1078" s="263" t="str">
        <f>IF(ISBLANK('Discontinuity Log'!E1089),"",'Discontinuity Log'!E1089)</f>
        <v>COAL</v>
      </c>
      <c r="H1078" s="263" t="str">
        <f>IF(ISBLANK('Discontinuity Log'!F1089),"",IF('Discontinuity Log'!F1089="-","",'Discontinuity Log'!F1089))</f>
        <v/>
      </c>
      <c r="I1078" s="263" t="str">
        <f>IF(ISBLANK('Discontinuity Log'!G1089),"",'Discontinuity Log'!G1089)</f>
        <v>CC</v>
      </c>
      <c r="J1078" s="263" t="str">
        <f>IF(ISBLANK('Discontinuity Log'!H1089),"",'Discontinuity Log'!H1089)</f>
        <v>&lt;=1mm</v>
      </c>
      <c r="K1078" s="263" t="str">
        <f>IF(ISBLANK('Discontinuity Log'!I1089),"",'Discontinuity Log'!I1089)</f>
        <v/>
      </c>
      <c r="L1078" s="263" t="str">
        <f>IF(ISBLANK('Discontinuity Log'!J1089),"",'Discontinuity Log'!J1089)</f>
        <v>PL</v>
      </c>
      <c r="M1078" s="263" t="str">
        <f>IF(ISBLANK('Discontinuity Log'!K1089),"",'Discontinuity Log'!K1089)</f>
        <v>SM</v>
      </c>
      <c r="N1078" s="263">
        <f>IF(ISBLANK('Discontinuity Log'!L1089),"",'Discontinuity Log'!L1089)</f>
        <v>5</v>
      </c>
      <c r="O1078" s="263" t="str">
        <f>IF(ISBLANK('Discontinuity Log'!M1089),"",'Discontinuity Log'!M1089)</f>
        <v>R3</v>
      </c>
      <c r="P1078" s="263" t="str">
        <f>IF(ISBLANK('Discontinuity Log'!N1089),"",'Discontinuity Log'!N1089)</f>
        <v>W1</v>
      </c>
      <c r="Q1078" s="263">
        <f>IF(ISBLANK('Discontinuity Log'!O1089),"",'Discontinuity Log'!O1089)</f>
        <v>12</v>
      </c>
      <c r="R1078" s="263">
        <f>IF(ISBLANK('Discontinuity Log'!P1089),"",'Discontinuity Log'!P1089)</f>
        <v>80</v>
      </c>
      <c r="S1078" s="263" t="str">
        <f>IF(ISBLANK('Discontinuity Log'!Q1089),"",'Discontinuity Log'!Q1089)</f>
        <v/>
      </c>
      <c r="T1078" s="464" t="str">
        <f>IF(ISBLANK('Discontinuity Log'!R1089),"",'Discontinuity Log'!R1089)</f>
        <v/>
      </c>
    </row>
    <row r="1079" spans="1:20" x14ac:dyDescent="0.3">
      <c r="A1079" s="261" t="str">
        <f>IF(ISBLANK('Geotech Log'!$C$2),"",IF('Discontinuity Log'!B1090&lt;&gt;"",'Geotech Log'!$C$2,""))</f>
        <v>DDH 3476</v>
      </c>
      <c r="B1079" s="261" t="str">
        <f>IF(ISBLANK('Geotech Log'!$R$4),"",IF('Discontinuity Log'!B1090&lt;&gt;"",'Geotech Log'!$R$4,""))</f>
        <v>FRO</v>
      </c>
      <c r="C1079" s="263">
        <f ca="1">IF(ISBLANK('Discontinuity Log'!A1090),"",'Discontinuity Log'!A1090)</f>
        <v>182</v>
      </c>
      <c r="D1079" s="264">
        <f>IF(ISBLANK('Discontinuity Log'!B1090),"",'Discontinuity Log'!B1090)</f>
        <v>384.94</v>
      </c>
      <c r="E1079" s="263" t="str">
        <f>IF(ISBLANK('Discontinuity Log'!C1090),"",'Discontinuity Log'!C1090)</f>
        <v>BD</v>
      </c>
      <c r="F1079" s="263" t="str">
        <f>IF(ISBLANK('Discontinuity Log'!D1090),"",'Discontinuity Log'!D1090)</f>
        <v>G</v>
      </c>
      <c r="G1079" s="263" t="str">
        <f>IF(ISBLANK('Discontinuity Log'!E1090),"",'Discontinuity Log'!E1090)</f>
        <v>COAL</v>
      </c>
      <c r="H1079" s="263" t="str">
        <f>IF(ISBLANK('Discontinuity Log'!F1090),"",IF('Discontinuity Log'!F1090="-","",'Discontinuity Log'!F1090))</f>
        <v/>
      </c>
      <c r="I1079" s="263" t="str">
        <f>IF(ISBLANK('Discontinuity Log'!G1090),"",'Discontinuity Log'!G1090)</f>
        <v>CC</v>
      </c>
      <c r="J1079" s="263" t="str">
        <f>IF(ISBLANK('Discontinuity Log'!H1090),"",'Discontinuity Log'!H1090)</f>
        <v>&lt;=1mm</v>
      </c>
      <c r="K1079" s="263" t="str">
        <f>IF(ISBLANK('Discontinuity Log'!I1090),"",'Discontinuity Log'!I1090)</f>
        <v/>
      </c>
      <c r="L1079" s="263" t="str">
        <f>IF(ISBLANK('Discontinuity Log'!J1090),"",'Discontinuity Log'!J1090)</f>
        <v>PL</v>
      </c>
      <c r="M1079" s="263" t="str">
        <f>IF(ISBLANK('Discontinuity Log'!K1090),"",'Discontinuity Log'!K1090)</f>
        <v>SM</v>
      </c>
      <c r="N1079" s="263">
        <f>IF(ISBLANK('Discontinuity Log'!L1090),"",'Discontinuity Log'!L1090)</f>
        <v>7</v>
      </c>
      <c r="O1079" s="263" t="str">
        <f>IF(ISBLANK('Discontinuity Log'!M1090),"",'Discontinuity Log'!M1090)</f>
        <v>R3</v>
      </c>
      <c r="P1079" s="263" t="str">
        <f>IF(ISBLANK('Discontinuity Log'!N1090),"",'Discontinuity Log'!N1090)</f>
        <v>W1</v>
      </c>
      <c r="Q1079" s="263">
        <f>IF(ISBLANK('Discontinuity Log'!O1090),"",'Discontinuity Log'!O1090)</f>
        <v>12</v>
      </c>
      <c r="R1079" s="263">
        <f>IF(ISBLANK('Discontinuity Log'!P1090),"",'Discontinuity Log'!P1090)</f>
        <v>78</v>
      </c>
      <c r="S1079" s="263" t="str">
        <f>IF(ISBLANK('Discontinuity Log'!Q1090),"",'Discontinuity Log'!Q1090)</f>
        <v/>
      </c>
      <c r="T1079" s="464" t="str">
        <f>IF(ISBLANK('Discontinuity Log'!R1090),"",'Discontinuity Log'!R1090)</f>
        <v/>
      </c>
    </row>
    <row r="1080" spans="1:20" x14ac:dyDescent="0.3">
      <c r="A1080" s="261" t="str">
        <f>IF(ISBLANK('Geotech Log'!$C$2),"",IF('Discontinuity Log'!B1091&lt;&gt;"",'Geotech Log'!$C$2,""))</f>
        <v>DDH 3476</v>
      </c>
      <c r="B1080" s="261" t="str">
        <f>IF(ISBLANK('Geotech Log'!$R$4),"",IF('Discontinuity Log'!B1091&lt;&gt;"",'Geotech Log'!$R$4,""))</f>
        <v>FRO</v>
      </c>
      <c r="C1080" s="263">
        <f ca="1">IF(ISBLANK('Discontinuity Log'!A1091),"",'Discontinuity Log'!A1091)</f>
        <v>183</v>
      </c>
      <c r="D1080" s="264">
        <f>IF(ISBLANK('Discontinuity Log'!B1091),"",'Discontinuity Log'!B1091)</f>
        <v>385.12</v>
      </c>
      <c r="E1080" s="263" t="str">
        <f>IF(ISBLANK('Discontinuity Log'!C1091),"",'Discontinuity Log'!C1091)</f>
        <v>BD</v>
      </c>
      <c r="F1080" s="263" t="str">
        <f>IF(ISBLANK('Discontinuity Log'!D1091),"",'Discontinuity Log'!D1091)</f>
        <v>G</v>
      </c>
      <c r="G1080" s="263" t="str">
        <f>IF(ISBLANK('Discontinuity Log'!E1091),"",'Discontinuity Log'!E1091)</f>
        <v>COAL</v>
      </c>
      <c r="H1080" s="263" t="str">
        <f>IF(ISBLANK('Discontinuity Log'!F1091),"",IF('Discontinuity Log'!F1091="-","",'Discontinuity Log'!F1091))</f>
        <v/>
      </c>
      <c r="I1080" s="263" t="str">
        <f>IF(ISBLANK('Discontinuity Log'!G1091),"",'Discontinuity Log'!G1091)</f>
        <v>CC</v>
      </c>
      <c r="J1080" s="263" t="str">
        <f>IF(ISBLANK('Discontinuity Log'!H1091),"",'Discontinuity Log'!H1091)</f>
        <v>&lt;=1mm</v>
      </c>
      <c r="K1080" s="263" t="str">
        <f>IF(ISBLANK('Discontinuity Log'!I1091),"",'Discontinuity Log'!I1091)</f>
        <v/>
      </c>
      <c r="L1080" s="263" t="str">
        <f>IF(ISBLANK('Discontinuity Log'!J1091),"",'Discontinuity Log'!J1091)</f>
        <v>PL</v>
      </c>
      <c r="M1080" s="263" t="str">
        <f>IF(ISBLANK('Discontinuity Log'!K1091),"",'Discontinuity Log'!K1091)</f>
        <v>SM</v>
      </c>
      <c r="N1080" s="263">
        <f>IF(ISBLANK('Discontinuity Log'!L1091),"",'Discontinuity Log'!L1091)</f>
        <v>7</v>
      </c>
      <c r="O1080" s="263" t="str">
        <f>IF(ISBLANK('Discontinuity Log'!M1091),"",'Discontinuity Log'!M1091)</f>
        <v>R3</v>
      </c>
      <c r="P1080" s="263" t="str">
        <f>IF(ISBLANK('Discontinuity Log'!N1091),"",'Discontinuity Log'!N1091)</f>
        <v>W1</v>
      </c>
      <c r="Q1080" s="263">
        <f>IF(ISBLANK('Discontinuity Log'!O1091),"",'Discontinuity Log'!O1091)</f>
        <v>12</v>
      </c>
      <c r="R1080" s="263">
        <f>IF(ISBLANK('Discontinuity Log'!P1091),"",'Discontinuity Log'!P1091)</f>
        <v>81</v>
      </c>
      <c r="S1080" s="263" t="str">
        <f>IF(ISBLANK('Discontinuity Log'!Q1091),"",'Discontinuity Log'!Q1091)</f>
        <v/>
      </c>
      <c r="T1080" s="464" t="str">
        <f>IF(ISBLANK('Discontinuity Log'!R1091),"",'Discontinuity Log'!R1091)</f>
        <v/>
      </c>
    </row>
    <row r="1081" spans="1:20" x14ac:dyDescent="0.3">
      <c r="A1081" s="261" t="str">
        <f>IF(ISBLANK('Geotech Log'!$C$2),"",IF('Discontinuity Log'!B1092&lt;&gt;"",'Geotech Log'!$C$2,""))</f>
        <v>DDH 3476</v>
      </c>
      <c r="B1081" s="261" t="str">
        <f>IF(ISBLANK('Geotech Log'!$R$4),"",IF('Discontinuity Log'!B1092&lt;&gt;"",'Geotech Log'!$R$4,""))</f>
        <v>FRO</v>
      </c>
      <c r="C1081" s="263">
        <f ca="1">IF(ISBLANK('Discontinuity Log'!A1092),"",'Discontinuity Log'!A1092)</f>
        <v>183</v>
      </c>
      <c r="D1081" s="264">
        <f>IF(ISBLANK('Discontinuity Log'!B1092),"",'Discontinuity Log'!B1092)</f>
        <v>385.19</v>
      </c>
      <c r="E1081" s="263" t="str">
        <f>IF(ISBLANK('Discontinuity Log'!C1092),"",'Discontinuity Log'!C1092)</f>
        <v>BD</v>
      </c>
      <c r="F1081" s="263" t="str">
        <f>IF(ISBLANK('Discontinuity Log'!D1092),"",'Discontinuity Log'!D1092)</f>
        <v>G</v>
      </c>
      <c r="G1081" s="263" t="str">
        <f>IF(ISBLANK('Discontinuity Log'!E1092),"",'Discontinuity Log'!E1092)</f>
        <v>COAL</v>
      </c>
      <c r="H1081" s="263" t="str">
        <f>IF(ISBLANK('Discontinuity Log'!F1092),"",IF('Discontinuity Log'!F1092="-","",'Discontinuity Log'!F1092))</f>
        <v/>
      </c>
      <c r="I1081" s="263" t="str">
        <f>IF(ISBLANK('Discontinuity Log'!G1092),"",'Discontinuity Log'!G1092)</f>
        <v>CC</v>
      </c>
      <c r="J1081" s="263" t="str">
        <f>IF(ISBLANK('Discontinuity Log'!H1092),"",'Discontinuity Log'!H1092)</f>
        <v>&lt;=1mm</v>
      </c>
      <c r="K1081" s="263" t="str">
        <f>IF(ISBLANK('Discontinuity Log'!I1092),"",'Discontinuity Log'!I1092)</f>
        <v/>
      </c>
      <c r="L1081" s="263" t="str">
        <f>IF(ISBLANK('Discontinuity Log'!J1092),"",'Discontinuity Log'!J1092)</f>
        <v>PL</v>
      </c>
      <c r="M1081" s="263" t="str">
        <f>IF(ISBLANK('Discontinuity Log'!K1092),"",'Discontinuity Log'!K1092)</f>
        <v>SM</v>
      </c>
      <c r="N1081" s="263">
        <f>IF(ISBLANK('Discontinuity Log'!L1092),"",'Discontinuity Log'!L1092)</f>
        <v>3</v>
      </c>
      <c r="O1081" s="263" t="str">
        <f>IF(ISBLANK('Discontinuity Log'!M1092),"",'Discontinuity Log'!M1092)</f>
        <v>R3</v>
      </c>
      <c r="P1081" s="263" t="str">
        <f>IF(ISBLANK('Discontinuity Log'!N1092),"",'Discontinuity Log'!N1092)</f>
        <v>W1</v>
      </c>
      <c r="Q1081" s="263">
        <f>IF(ISBLANK('Discontinuity Log'!O1092),"",'Discontinuity Log'!O1092)</f>
        <v>12</v>
      </c>
      <c r="R1081" s="263">
        <f>IF(ISBLANK('Discontinuity Log'!P1092),"",'Discontinuity Log'!P1092)</f>
        <v>69</v>
      </c>
      <c r="S1081" s="263" t="str">
        <f>IF(ISBLANK('Discontinuity Log'!Q1092),"",'Discontinuity Log'!Q1092)</f>
        <v/>
      </c>
      <c r="T1081" s="464" t="str">
        <f>IF(ISBLANK('Discontinuity Log'!R1092),"",'Discontinuity Log'!R1092)</f>
        <v/>
      </c>
    </row>
    <row r="1082" spans="1:20" x14ac:dyDescent="0.3">
      <c r="A1082" s="261" t="str">
        <f>IF(ISBLANK('Geotech Log'!$C$2),"",IF('Discontinuity Log'!B1093&lt;&gt;"",'Geotech Log'!$C$2,""))</f>
        <v>DDH 3476</v>
      </c>
      <c r="B1082" s="261" t="str">
        <f>IF(ISBLANK('Geotech Log'!$R$4),"",IF('Discontinuity Log'!B1093&lt;&gt;"",'Geotech Log'!$R$4,""))</f>
        <v>FRO</v>
      </c>
      <c r="C1082" s="263">
        <f ca="1">IF(ISBLANK('Discontinuity Log'!A1093),"",'Discontinuity Log'!A1093)</f>
        <v>183</v>
      </c>
      <c r="D1082" s="264">
        <f>IF(ISBLANK('Discontinuity Log'!B1093),"",'Discontinuity Log'!B1093)</f>
        <v>385.56</v>
      </c>
      <c r="E1082" s="263" t="str">
        <f>IF(ISBLANK('Discontinuity Log'!C1093),"",'Discontinuity Log'!C1093)</f>
        <v>BD</v>
      </c>
      <c r="F1082" s="263" t="str">
        <f>IF(ISBLANK('Discontinuity Log'!D1093),"",'Discontinuity Log'!D1093)</f>
        <v>G</v>
      </c>
      <c r="G1082" s="263" t="str">
        <f>IF(ISBLANK('Discontinuity Log'!E1093),"",'Discontinuity Log'!E1093)</f>
        <v>COAL</v>
      </c>
      <c r="H1082" s="263" t="str">
        <f>IF(ISBLANK('Discontinuity Log'!F1093),"",IF('Discontinuity Log'!F1093="-","",'Discontinuity Log'!F1093))</f>
        <v/>
      </c>
      <c r="I1082" s="263" t="str">
        <f>IF(ISBLANK('Discontinuity Log'!G1093),"",'Discontinuity Log'!G1093)</f>
        <v>CC</v>
      </c>
      <c r="J1082" s="263" t="str">
        <f>IF(ISBLANK('Discontinuity Log'!H1093),"",'Discontinuity Log'!H1093)</f>
        <v>&lt;=1mm</v>
      </c>
      <c r="K1082" s="263" t="str">
        <f>IF(ISBLANK('Discontinuity Log'!I1093),"",'Discontinuity Log'!I1093)</f>
        <v/>
      </c>
      <c r="L1082" s="263" t="str">
        <f>IF(ISBLANK('Discontinuity Log'!J1093),"",'Discontinuity Log'!J1093)</f>
        <v>UN</v>
      </c>
      <c r="M1082" s="263" t="str">
        <f>IF(ISBLANK('Discontinuity Log'!K1093),"",'Discontinuity Log'!K1093)</f>
        <v>SM</v>
      </c>
      <c r="N1082" s="263">
        <f>IF(ISBLANK('Discontinuity Log'!L1093),"",'Discontinuity Log'!L1093)</f>
        <v>7</v>
      </c>
      <c r="O1082" s="263" t="str">
        <f>IF(ISBLANK('Discontinuity Log'!M1093),"",'Discontinuity Log'!M1093)</f>
        <v>R3</v>
      </c>
      <c r="P1082" s="263" t="str">
        <f>IF(ISBLANK('Discontinuity Log'!N1093),"",'Discontinuity Log'!N1093)</f>
        <v>W1</v>
      </c>
      <c r="Q1082" s="263">
        <f>IF(ISBLANK('Discontinuity Log'!O1093),"",'Discontinuity Log'!O1093)</f>
        <v>12</v>
      </c>
      <c r="R1082" s="263">
        <f>IF(ISBLANK('Discontinuity Log'!P1093),"",'Discontinuity Log'!P1093)</f>
        <v>62</v>
      </c>
      <c r="S1082" s="263" t="str">
        <f>IF(ISBLANK('Discontinuity Log'!Q1093),"",'Discontinuity Log'!Q1093)</f>
        <v/>
      </c>
      <c r="T1082" s="464" t="str">
        <f>IF(ISBLANK('Discontinuity Log'!R1093),"",'Discontinuity Log'!R1093)</f>
        <v/>
      </c>
    </row>
    <row r="1083" spans="1:20" x14ac:dyDescent="0.3">
      <c r="A1083" s="261" t="str">
        <f>IF(ISBLANK('Geotech Log'!$C$2),"",IF('Discontinuity Log'!B1094&lt;&gt;"",'Geotech Log'!$C$2,""))</f>
        <v>DDH 3476</v>
      </c>
      <c r="B1083" s="261" t="str">
        <f>IF(ISBLANK('Geotech Log'!$R$4),"",IF('Discontinuity Log'!B1094&lt;&gt;"",'Geotech Log'!$R$4,""))</f>
        <v>FRO</v>
      </c>
      <c r="C1083" s="263">
        <f ca="1">IF(ISBLANK('Discontinuity Log'!A1094),"",'Discontinuity Log'!A1094)</f>
        <v>183</v>
      </c>
      <c r="D1083" s="264">
        <f>IF(ISBLANK('Discontinuity Log'!B1094),"",'Discontinuity Log'!B1094)</f>
        <v>387.6</v>
      </c>
      <c r="E1083" s="263" t="str">
        <f>IF(ISBLANK('Discontinuity Log'!C1094),"",'Discontinuity Log'!C1094)</f>
        <v>OTH</v>
      </c>
      <c r="F1083" s="263" t="str">
        <f>IF(ISBLANK('Discontinuity Log'!D1094),"",'Discontinuity Log'!D1094)</f>
        <v>O</v>
      </c>
      <c r="G1083" s="263" t="str">
        <f>IF(ISBLANK('Discontinuity Log'!E1094),"",'Discontinuity Log'!E1094)</f>
        <v>COAL</v>
      </c>
      <c r="H1083" s="263" t="str">
        <f>IF(ISBLANK('Discontinuity Log'!F1094),"",IF('Discontinuity Log'!F1094="-","",'Discontinuity Log'!F1094))</f>
        <v>RZ</v>
      </c>
      <c r="I1083" s="263" t="str">
        <f>IF(ISBLANK('Discontinuity Log'!G1094),"",'Discontinuity Log'!G1094)</f>
        <v>IN</v>
      </c>
      <c r="J1083" s="263" t="str">
        <f>IF(ISBLANK('Discontinuity Log'!H1094),"",'Discontinuity Log'!H1094)</f>
        <v>&gt;5mm</v>
      </c>
      <c r="K1083" s="263">
        <f>IF(ISBLANK('Discontinuity Log'!I1094),"",'Discontinuity Log'!I1094)</f>
        <v>340</v>
      </c>
      <c r="L1083" s="263" t="str">
        <f>IF(ISBLANK('Discontinuity Log'!J1094),"",'Discontinuity Log'!J1094)</f>
        <v>PL</v>
      </c>
      <c r="M1083" s="263" t="str">
        <f>IF(ISBLANK('Discontinuity Log'!K1094),"",'Discontinuity Log'!K1094)</f>
        <v>RO</v>
      </c>
      <c r="N1083" s="263">
        <f>IF(ISBLANK('Discontinuity Log'!L1094),"",'Discontinuity Log'!L1094)</f>
        <v>9</v>
      </c>
      <c r="O1083" s="263" t="str">
        <f>IF(ISBLANK('Discontinuity Log'!M1094),"",'Discontinuity Log'!M1094)</f>
        <v>R3</v>
      </c>
      <c r="P1083" s="263" t="str">
        <f>IF(ISBLANK('Discontinuity Log'!N1094),"",'Discontinuity Log'!N1094)</f>
        <v>W1</v>
      </c>
      <c r="Q1083" s="263">
        <f>IF(ISBLANK('Discontinuity Log'!O1094),"",'Discontinuity Log'!O1094)</f>
        <v>0</v>
      </c>
      <c r="R1083" s="263">
        <f>IF(ISBLANK('Discontinuity Log'!P1094),"",'Discontinuity Log'!P1094)</f>
        <v>79</v>
      </c>
      <c r="S1083" s="263" t="str">
        <f>IF(ISBLANK('Discontinuity Log'!Q1094),"",'Discontinuity Log'!Q1094)</f>
        <v/>
      </c>
      <c r="T1083" s="464" t="str">
        <f>IF(ISBLANK('Discontinuity Log'!R1094),"",'Discontinuity Log'!R1094)</f>
        <v>RUBBLE ZONE WITH ANGULAR CHIPS OF COAL UP TO 4CM IN SIZE AND SAND TO GRAVEL SIZED COAL INFILL</v>
      </c>
    </row>
    <row r="1084" spans="1:20" x14ac:dyDescent="0.3">
      <c r="A1084" s="261" t="str">
        <f>IF(ISBLANK('Geotech Log'!$C$2),"",IF('Discontinuity Log'!B1095&lt;&gt;"",'Geotech Log'!$C$2,""))</f>
        <v>DDH 3476</v>
      </c>
      <c r="B1084" s="261" t="str">
        <f>IF(ISBLANK('Geotech Log'!$R$4),"",IF('Discontinuity Log'!B1095&lt;&gt;"",'Geotech Log'!$R$4,""))</f>
        <v>FRO</v>
      </c>
      <c r="C1084" s="263">
        <f ca="1">IF(ISBLANK('Discontinuity Log'!A1095),"",'Discontinuity Log'!A1095)</f>
        <v>184</v>
      </c>
      <c r="D1084" s="264">
        <f>IF(ISBLANK('Discontinuity Log'!B1095),"",'Discontinuity Log'!B1095)</f>
        <v>388.29</v>
      </c>
      <c r="E1084" s="263" t="str">
        <f>IF(ISBLANK('Discontinuity Log'!C1095),"",'Discontinuity Log'!C1095)</f>
        <v>BD</v>
      </c>
      <c r="F1084" s="263" t="str">
        <f>IF(ISBLANK('Discontinuity Log'!D1095),"",'Discontinuity Log'!D1095)</f>
        <v>G</v>
      </c>
      <c r="G1084" s="263" t="str">
        <f>IF(ISBLANK('Discontinuity Log'!E1095),"",'Discontinuity Log'!E1095)</f>
        <v>COAL</v>
      </c>
      <c r="H1084" s="263" t="str">
        <f>IF(ISBLANK('Discontinuity Log'!F1095),"",IF('Discontinuity Log'!F1095="-","",'Discontinuity Log'!F1095))</f>
        <v/>
      </c>
      <c r="I1084" s="263" t="str">
        <f>IF(ISBLANK('Discontinuity Log'!G1095),"",'Discontinuity Log'!G1095)</f>
        <v>CC</v>
      </c>
      <c r="J1084" s="263" t="str">
        <f>IF(ISBLANK('Discontinuity Log'!H1095),"",'Discontinuity Log'!H1095)</f>
        <v>&lt;=1mm</v>
      </c>
      <c r="K1084" s="263" t="str">
        <f>IF(ISBLANK('Discontinuity Log'!I1095),"",'Discontinuity Log'!I1095)</f>
        <v/>
      </c>
      <c r="L1084" s="263" t="str">
        <f>IF(ISBLANK('Discontinuity Log'!J1095),"",'Discontinuity Log'!J1095)</f>
        <v>UN</v>
      </c>
      <c r="M1084" s="263" t="str">
        <f>IF(ISBLANK('Discontinuity Log'!K1095),"",'Discontinuity Log'!K1095)</f>
        <v>SM</v>
      </c>
      <c r="N1084" s="263">
        <f>IF(ISBLANK('Discontinuity Log'!L1095),"",'Discontinuity Log'!L1095)</f>
        <v>5</v>
      </c>
      <c r="O1084" s="263" t="str">
        <f>IF(ISBLANK('Discontinuity Log'!M1095),"",'Discontinuity Log'!M1095)</f>
        <v>R3</v>
      </c>
      <c r="P1084" s="263" t="str">
        <f>IF(ISBLANK('Discontinuity Log'!N1095),"",'Discontinuity Log'!N1095)</f>
        <v>W1</v>
      </c>
      <c r="Q1084" s="263">
        <f>IF(ISBLANK('Discontinuity Log'!O1095),"",'Discontinuity Log'!O1095)</f>
        <v>12</v>
      </c>
      <c r="R1084" s="263">
        <f>IF(ISBLANK('Discontinuity Log'!P1095),"",'Discontinuity Log'!P1095)</f>
        <v>62</v>
      </c>
      <c r="S1084" s="263" t="str">
        <f>IF(ISBLANK('Discontinuity Log'!Q1095),"",'Discontinuity Log'!Q1095)</f>
        <v/>
      </c>
      <c r="T1084" s="464" t="str">
        <f>IF(ISBLANK('Discontinuity Log'!R1095),"",'Discontinuity Log'!R1095)</f>
        <v/>
      </c>
    </row>
    <row r="1085" spans="1:20" x14ac:dyDescent="0.3">
      <c r="A1085" s="261" t="str">
        <f>IF(ISBLANK('Geotech Log'!$C$2),"",IF('Discontinuity Log'!B1096&lt;&gt;"",'Geotech Log'!$C$2,""))</f>
        <v>DDH 3476</v>
      </c>
      <c r="B1085" s="261" t="str">
        <f>IF(ISBLANK('Geotech Log'!$R$4),"",IF('Discontinuity Log'!B1096&lt;&gt;"",'Geotech Log'!$R$4,""))</f>
        <v>FRO</v>
      </c>
      <c r="C1085" s="263">
        <f ca="1">IF(ISBLANK('Discontinuity Log'!A1096),"",'Discontinuity Log'!A1096)</f>
        <v>184</v>
      </c>
      <c r="D1085" s="264">
        <f>IF(ISBLANK('Discontinuity Log'!B1096),"",'Discontinuity Log'!B1096)</f>
        <v>388.46</v>
      </c>
      <c r="E1085" s="263" t="str">
        <f>IF(ISBLANK('Discontinuity Log'!C1096),"",'Discontinuity Log'!C1096)</f>
        <v>OTH</v>
      </c>
      <c r="F1085" s="263" t="str">
        <f>IF(ISBLANK('Discontinuity Log'!D1096),"",'Discontinuity Log'!D1096)</f>
        <v>O</v>
      </c>
      <c r="G1085" s="263" t="str">
        <f>IF(ISBLANK('Discontinuity Log'!E1096),"",'Discontinuity Log'!E1096)</f>
        <v>RZ</v>
      </c>
      <c r="H1085" s="263" t="str">
        <f>IF(ISBLANK('Discontinuity Log'!F1096),"",IF('Discontinuity Log'!F1096="-","",'Discontinuity Log'!F1096))</f>
        <v>COAL</v>
      </c>
      <c r="I1085" s="263" t="str">
        <f>IF(ISBLANK('Discontinuity Log'!G1096),"",'Discontinuity Log'!G1096)</f>
        <v>IN</v>
      </c>
      <c r="J1085" s="263" t="str">
        <f>IF(ISBLANK('Discontinuity Log'!H1096),"",'Discontinuity Log'!H1096)</f>
        <v>&gt;5mm</v>
      </c>
      <c r="K1085" s="263">
        <f>IF(ISBLANK('Discontinuity Log'!I1096),"",'Discontinuity Log'!I1096)</f>
        <v>240</v>
      </c>
      <c r="L1085" s="263" t="str">
        <f>IF(ISBLANK('Discontinuity Log'!J1096),"",'Discontinuity Log'!J1096)</f>
        <v>UN</v>
      </c>
      <c r="M1085" s="263" t="str">
        <f>IF(ISBLANK('Discontinuity Log'!K1096),"",'Discontinuity Log'!K1096)</f>
        <v>RO</v>
      </c>
      <c r="N1085" s="263">
        <f>IF(ISBLANK('Discontinuity Log'!L1096),"",'Discontinuity Log'!L1096)</f>
        <v>9</v>
      </c>
      <c r="O1085" s="263" t="str">
        <f>IF(ISBLANK('Discontinuity Log'!M1096),"",'Discontinuity Log'!M1096)</f>
        <v>R3</v>
      </c>
      <c r="P1085" s="263" t="str">
        <f>IF(ISBLANK('Discontinuity Log'!N1096),"",'Discontinuity Log'!N1096)</f>
        <v>W1</v>
      </c>
      <c r="Q1085" s="263">
        <f>IF(ISBLANK('Discontinuity Log'!O1096),"",'Discontinuity Log'!O1096)</f>
        <v>0</v>
      </c>
      <c r="R1085" s="263">
        <f>IF(ISBLANK('Discontinuity Log'!P1096),"",'Discontinuity Log'!P1096)</f>
        <v>56</v>
      </c>
      <c r="S1085" s="263" t="str">
        <f>IF(ISBLANK('Discontinuity Log'!Q1096),"",'Discontinuity Log'!Q1096)</f>
        <v/>
      </c>
      <c r="T1085" s="464" t="str">
        <f>IF(ISBLANK('Discontinuity Log'!R1096),"",'Discontinuity Log'!R1096)</f>
        <v>RUBBLE ZONE WITH SUBANGULAR CHIPS OF COAL-COATED MUDSTONE UP TO 3CM IN SIZE</v>
      </c>
    </row>
    <row r="1086" spans="1:20" x14ac:dyDescent="0.3">
      <c r="A1086" s="261" t="str">
        <f>IF(ISBLANK('Geotech Log'!$C$2),"",IF('Discontinuity Log'!B1097&lt;&gt;"",'Geotech Log'!$C$2,""))</f>
        <v>DDH 3476</v>
      </c>
      <c r="B1086" s="261" t="str">
        <f>IF(ISBLANK('Geotech Log'!$R$4),"",IF('Discontinuity Log'!B1097&lt;&gt;"",'Geotech Log'!$R$4,""))</f>
        <v>FRO</v>
      </c>
      <c r="C1086" s="263">
        <f ca="1">IF(ISBLANK('Discontinuity Log'!A1097),"",'Discontinuity Log'!A1097)</f>
        <v>184</v>
      </c>
      <c r="D1086" s="264">
        <f>IF(ISBLANK('Discontinuity Log'!B1097),"",'Discontinuity Log'!B1097)</f>
        <v>388.97</v>
      </c>
      <c r="E1086" s="263" t="str">
        <f>IF(ISBLANK('Discontinuity Log'!C1097),"",'Discontinuity Log'!C1097)</f>
        <v>BD</v>
      </c>
      <c r="F1086" s="263" t="str">
        <f>IF(ISBLANK('Discontinuity Log'!D1097),"",'Discontinuity Log'!D1097)</f>
        <v>G</v>
      </c>
      <c r="G1086" s="263" t="str">
        <f>IF(ISBLANK('Discontinuity Log'!E1097),"",'Discontinuity Log'!E1097)</f>
        <v>COAL</v>
      </c>
      <c r="H1086" s="263" t="str">
        <f>IF(ISBLANK('Discontinuity Log'!F1097),"",IF('Discontinuity Log'!F1097="-","",'Discontinuity Log'!F1097))</f>
        <v/>
      </c>
      <c r="I1086" s="263" t="str">
        <f>IF(ISBLANK('Discontinuity Log'!G1097),"",'Discontinuity Log'!G1097)</f>
        <v>CC</v>
      </c>
      <c r="J1086" s="263" t="str">
        <f>IF(ISBLANK('Discontinuity Log'!H1097),"",'Discontinuity Log'!H1097)</f>
        <v>&lt;=1mm</v>
      </c>
      <c r="K1086" s="263" t="str">
        <f>IF(ISBLANK('Discontinuity Log'!I1097),"",'Discontinuity Log'!I1097)</f>
        <v/>
      </c>
      <c r="L1086" s="263" t="str">
        <f>IF(ISBLANK('Discontinuity Log'!J1097),"",'Discontinuity Log'!J1097)</f>
        <v>PL</v>
      </c>
      <c r="M1086" s="263" t="str">
        <f>IF(ISBLANK('Discontinuity Log'!K1097),"",'Discontinuity Log'!K1097)</f>
        <v>SM</v>
      </c>
      <c r="N1086" s="263">
        <f>IF(ISBLANK('Discontinuity Log'!L1097),"",'Discontinuity Log'!L1097)</f>
        <v>5</v>
      </c>
      <c r="O1086" s="263" t="str">
        <f>IF(ISBLANK('Discontinuity Log'!M1097),"",'Discontinuity Log'!M1097)</f>
        <v>R3</v>
      </c>
      <c r="P1086" s="263" t="str">
        <f>IF(ISBLANK('Discontinuity Log'!N1097),"",'Discontinuity Log'!N1097)</f>
        <v>W1</v>
      </c>
      <c r="Q1086" s="263">
        <f>IF(ISBLANK('Discontinuity Log'!O1097),"",'Discontinuity Log'!O1097)</f>
        <v>12</v>
      </c>
      <c r="R1086" s="263">
        <f>IF(ISBLANK('Discontinuity Log'!P1097),"",'Discontinuity Log'!P1097)</f>
        <v>76</v>
      </c>
      <c r="S1086" s="263" t="str">
        <f>IF(ISBLANK('Discontinuity Log'!Q1097),"",'Discontinuity Log'!Q1097)</f>
        <v/>
      </c>
      <c r="T1086" s="464" t="str">
        <f>IF(ISBLANK('Discontinuity Log'!R1097),"",'Discontinuity Log'!R1097)</f>
        <v/>
      </c>
    </row>
    <row r="1087" spans="1:20" x14ac:dyDescent="0.3">
      <c r="A1087" s="261" t="str">
        <f>IF(ISBLANK('Geotech Log'!$C$2),"",IF('Discontinuity Log'!B1098&lt;&gt;"",'Geotech Log'!$C$2,""))</f>
        <v>DDH 3476</v>
      </c>
      <c r="B1087" s="261" t="str">
        <f>IF(ISBLANK('Geotech Log'!$R$4),"",IF('Discontinuity Log'!B1098&lt;&gt;"",'Geotech Log'!$R$4,""))</f>
        <v>FRO</v>
      </c>
      <c r="C1087" s="263">
        <f ca="1">IF(ISBLANK('Discontinuity Log'!A1098),"",'Discontinuity Log'!A1098)</f>
        <v>184</v>
      </c>
      <c r="D1087" s="264">
        <f>IF(ISBLANK('Discontinuity Log'!B1098),"",'Discontinuity Log'!B1098)</f>
        <v>389.29</v>
      </c>
      <c r="E1087" s="263" t="str">
        <f>IF(ISBLANK('Discontinuity Log'!C1098),"",'Discontinuity Log'!C1098)</f>
        <v>BD</v>
      </c>
      <c r="F1087" s="263" t="str">
        <f>IF(ISBLANK('Discontinuity Log'!D1098),"",'Discontinuity Log'!D1098)</f>
        <v>G</v>
      </c>
      <c r="G1087" s="263" t="str">
        <f>IF(ISBLANK('Discontinuity Log'!E1098),"",'Discontinuity Log'!E1098)</f>
        <v>COAL</v>
      </c>
      <c r="H1087" s="263" t="str">
        <f>IF(ISBLANK('Discontinuity Log'!F1098),"",IF('Discontinuity Log'!F1098="-","",'Discontinuity Log'!F1098))</f>
        <v/>
      </c>
      <c r="I1087" s="263" t="str">
        <f>IF(ISBLANK('Discontinuity Log'!G1098),"",'Discontinuity Log'!G1098)</f>
        <v>CC</v>
      </c>
      <c r="J1087" s="263" t="str">
        <f>IF(ISBLANK('Discontinuity Log'!H1098),"",'Discontinuity Log'!H1098)</f>
        <v>&lt;=1mm</v>
      </c>
      <c r="K1087" s="263" t="str">
        <f>IF(ISBLANK('Discontinuity Log'!I1098),"",'Discontinuity Log'!I1098)</f>
        <v/>
      </c>
      <c r="L1087" s="263" t="str">
        <f>IF(ISBLANK('Discontinuity Log'!J1098),"",'Discontinuity Log'!J1098)</f>
        <v>PL</v>
      </c>
      <c r="M1087" s="263" t="str">
        <f>IF(ISBLANK('Discontinuity Log'!K1098),"",'Discontinuity Log'!K1098)</f>
        <v>RO</v>
      </c>
      <c r="N1087" s="263">
        <f>IF(ISBLANK('Discontinuity Log'!L1098),"",'Discontinuity Log'!L1098)</f>
        <v>9</v>
      </c>
      <c r="O1087" s="263" t="str">
        <f>IF(ISBLANK('Discontinuity Log'!M1098),"",'Discontinuity Log'!M1098)</f>
        <v>R3</v>
      </c>
      <c r="P1087" s="263" t="str">
        <f>IF(ISBLANK('Discontinuity Log'!N1098),"",'Discontinuity Log'!N1098)</f>
        <v>W1</v>
      </c>
      <c r="Q1087" s="263">
        <f>IF(ISBLANK('Discontinuity Log'!O1098),"",'Discontinuity Log'!O1098)</f>
        <v>12</v>
      </c>
      <c r="R1087" s="263">
        <f>IF(ISBLANK('Discontinuity Log'!P1098),"",'Discontinuity Log'!P1098)</f>
        <v>87</v>
      </c>
      <c r="S1087" s="263" t="str">
        <f>IF(ISBLANK('Discontinuity Log'!Q1098),"",'Discontinuity Log'!Q1098)</f>
        <v/>
      </c>
      <c r="T1087" s="464" t="str">
        <f>IF(ISBLANK('Discontinuity Log'!R1098),"",'Discontinuity Log'!R1098)</f>
        <v/>
      </c>
    </row>
    <row r="1088" spans="1:20" x14ac:dyDescent="0.3">
      <c r="A1088" s="261" t="str">
        <f>IF(ISBLANK('Geotech Log'!$C$2),"",IF('Discontinuity Log'!B1099&lt;&gt;"",'Geotech Log'!$C$2,""))</f>
        <v>DDH 3476</v>
      </c>
      <c r="B1088" s="261" t="str">
        <f>IF(ISBLANK('Geotech Log'!$R$4),"",IF('Discontinuity Log'!B1099&lt;&gt;"",'Geotech Log'!$R$4,""))</f>
        <v>FRO</v>
      </c>
      <c r="C1088" s="263">
        <f ca="1">IF(ISBLANK('Discontinuity Log'!A1099),"",'Discontinuity Log'!A1099)</f>
        <v>184</v>
      </c>
      <c r="D1088" s="264">
        <f>IF(ISBLANK('Discontinuity Log'!B1099),"",'Discontinuity Log'!B1099)</f>
        <v>389.36</v>
      </c>
      <c r="E1088" s="263" t="str">
        <f>IF(ISBLANK('Discontinuity Log'!C1099),"",'Discontinuity Log'!C1099)</f>
        <v>BD</v>
      </c>
      <c r="F1088" s="263" t="str">
        <f>IF(ISBLANK('Discontinuity Log'!D1099),"",'Discontinuity Log'!D1099)</f>
        <v>G</v>
      </c>
      <c r="G1088" s="263" t="str">
        <f>IF(ISBLANK('Discontinuity Log'!E1099),"",'Discontinuity Log'!E1099)</f>
        <v>COAL</v>
      </c>
      <c r="H1088" s="263" t="str">
        <f>IF(ISBLANK('Discontinuity Log'!F1099),"",IF('Discontinuity Log'!F1099="-","",'Discontinuity Log'!F1099))</f>
        <v/>
      </c>
      <c r="I1088" s="263" t="str">
        <f>IF(ISBLANK('Discontinuity Log'!G1099),"",'Discontinuity Log'!G1099)</f>
        <v>CC</v>
      </c>
      <c r="J1088" s="263" t="str">
        <f>IF(ISBLANK('Discontinuity Log'!H1099),"",'Discontinuity Log'!H1099)</f>
        <v>&lt;=1mm</v>
      </c>
      <c r="K1088" s="263" t="str">
        <f>IF(ISBLANK('Discontinuity Log'!I1099),"",'Discontinuity Log'!I1099)</f>
        <v/>
      </c>
      <c r="L1088" s="263" t="str">
        <f>IF(ISBLANK('Discontinuity Log'!J1099),"",'Discontinuity Log'!J1099)</f>
        <v>PL</v>
      </c>
      <c r="M1088" s="263" t="str">
        <f>IF(ISBLANK('Discontinuity Log'!K1099),"",'Discontinuity Log'!K1099)</f>
        <v>RO</v>
      </c>
      <c r="N1088" s="263">
        <f>IF(ISBLANK('Discontinuity Log'!L1099),"",'Discontinuity Log'!L1099)</f>
        <v>9</v>
      </c>
      <c r="O1088" s="263" t="str">
        <f>IF(ISBLANK('Discontinuity Log'!M1099),"",'Discontinuity Log'!M1099)</f>
        <v>R3</v>
      </c>
      <c r="P1088" s="263" t="str">
        <f>IF(ISBLANK('Discontinuity Log'!N1099),"",'Discontinuity Log'!N1099)</f>
        <v>W1</v>
      </c>
      <c r="Q1088" s="263">
        <f>IF(ISBLANK('Discontinuity Log'!O1099),"",'Discontinuity Log'!O1099)</f>
        <v>12</v>
      </c>
      <c r="R1088" s="263">
        <f>IF(ISBLANK('Discontinuity Log'!P1099),"",'Discontinuity Log'!P1099)</f>
        <v>56</v>
      </c>
      <c r="S1088" s="263" t="str">
        <f>IF(ISBLANK('Discontinuity Log'!Q1099),"",'Discontinuity Log'!Q1099)</f>
        <v/>
      </c>
      <c r="T1088" s="464" t="str">
        <f>IF(ISBLANK('Discontinuity Log'!R1099),"",'Discontinuity Log'!R1099)</f>
        <v/>
      </c>
    </row>
    <row r="1089" spans="1:20" x14ac:dyDescent="0.3">
      <c r="A1089" s="261" t="str">
        <f>IF(ISBLANK('Geotech Log'!$C$2),"",IF('Discontinuity Log'!B1100&lt;&gt;"",'Geotech Log'!$C$2,""))</f>
        <v>DDH 3476</v>
      </c>
      <c r="B1089" s="261" t="str">
        <f>IF(ISBLANK('Geotech Log'!$R$4),"",IF('Discontinuity Log'!B1100&lt;&gt;"",'Geotech Log'!$R$4,""))</f>
        <v>FRO</v>
      </c>
      <c r="C1089" s="263">
        <f ca="1">IF(ISBLANK('Discontinuity Log'!A1100),"",'Discontinuity Log'!A1100)</f>
        <v>184</v>
      </c>
      <c r="D1089" s="264">
        <f>IF(ISBLANK('Discontinuity Log'!B1100),"",'Discontinuity Log'!B1100)</f>
        <v>389.61</v>
      </c>
      <c r="E1089" s="263" t="str">
        <f>IF(ISBLANK('Discontinuity Log'!C1100),"",'Discontinuity Log'!C1100)</f>
        <v>BD</v>
      </c>
      <c r="F1089" s="263" t="str">
        <f>IF(ISBLANK('Discontinuity Log'!D1100),"",'Discontinuity Log'!D1100)</f>
        <v>G</v>
      </c>
      <c r="G1089" s="263" t="str">
        <f>IF(ISBLANK('Discontinuity Log'!E1100),"",'Discontinuity Log'!E1100)</f>
        <v>COAL</v>
      </c>
      <c r="H1089" s="263" t="str">
        <f>IF(ISBLANK('Discontinuity Log'!F1100),"",IF('Discontinuity Log'!F1100="-","",'Discontinuity Log'!F1100))</f>
        <v/>
      </c>
      <c r="I1089" s="263" t="str">
        <f>IF(ISBLANK('Discontinuity Log'!G1100),"",'Discontinuity Log'!G1100)</f>
        <v>CC</v>
      </c>
      <c r="J1089" s="263" t="str">
        <f>IF(ISBLANK('Discontinuity Log'!H1100),"",'Discontinuity Log'!H1100)</f>
        <v>&lt;=1mm</v>
      </c>
      <c r="K1089" s="263" t="str">
        <f>IF(ISBLANK('Discontinuity Log'!I1100),"",'Discontinuity Log'!I1100)</f>
        <v/>
      </c>
      <c r="L1089" s="263" t="str">
        <f>IF(ISBLANK('Discontinuity Log'!J1100),"",'Discontinuity Log'!J1100)</f>
        <v>UN</v>
      </c>
      <c r="M1089" s="263" t="str">
        <f>IF(ISBLANK('Discontinuity Log'!K1100),"",'Discontinuity Log'!K1100)</f>
        <v>SM</v>
      </c>
      <c r="N1089" s="263">
        <f>IF(ISBLANK('Discontinuity Log'!L1100),"",'Discontinuity Log'!L1100)</f>
        <v>5</v>
      </c>
      <c r="O1089" s="263" t="str">
        <f>IF(ISBLANK('Discontinuity Log'!M1100),"",'Discontinuity Log'!M1100)</f>
        <v>R3</v>
      </c>
      <c r="P1089" s="263" t="str">
        <f>IF(ISBLANK('Discontinuity Log'!N1100),"",'Discontinuity Log'!N1100)</f>
        <v>W1</v>
      </c>
      <c r="Q1089" s="263">
        <f>IF(ISBLANK('Discontinuity Log'!O1100),"",'Discontinuity Log'!O1100)</f>
        <v>12</v>
      </c>
      <c r="R1089" s="263">
        <f>IF(ISBLANK('Discontinuity Log'!P1100),"",'Discontinuity Log'!P1100)</f>
        <v>68</v>
      </c>
      <c r="S1089" s="263" t="str">
        <f>IF(ISBLANK('Discontinuity Log'!Q1100),"",'Discontinuity Log'!Q1100)</f>
        <v/>
      </c>
      <c r="T1089" s="464" t="str">
        <f>IF(ISBLANK('Discontinuity Log'!R1100),"",'Discontinuity Log'!R1100)</f>
        <v/>
      </c>
    </row>
    <row r="1090" spans="1:20" x14ac:dyDescent="0.3">
      <c r="A1090" s="261" t="str">
        <f>IF(ISBLANK('Geotech Log'!$C$2),"",IF('Discontinuity Log'!B1101&lt;&gt;"",'Geotech Log'!$C$2,""))</f>
        <v>DDH 3476</v>
      </c>
      <c r="B1090" s="261" t="str">
        <f>IF(ISBLANK('Geotech Log'!$R$4),"",IF('Discontinuity Log'!B1101&lt;&gt;"",'Geotech Log'!$R$4,""))</f>
        <v>FRO</v>
      </c>
      <c r="C1090" s="263">
        <f ca="1">IF(ISBLANK('Discontinuity Log'!A1101),"",'Discontinuity Log'!A1101)</f>
        <v>184</v>
      </c>
      <c r="D1090" s="264">
        <f>IF(ISBLANK('Discontinuity Log'!B1101),"",'Discontinuity Log'!B1101)</f>
        <v>389.64</v>
      </c>
      <c r="E1090" s="263" t="str">
        <f>IF(ISBLANK('Discontinuity Log'!C1101),"",'Discontinuity Log'!C1101)</f>
        <v>BD</v>
      </c>
      <c r="F1090" s="263" t="str">
        <f>IF(ISBLANK('Discontinuity Log'!D1101),"",'Discontinuity Log'!D1101)</f>
        <v>G</v>
      </c>
      <c r="G1090" s="263" t="str">
        <f>IF(ISBLANK('Discontinuity Log'!E1101),"",'Discontinuity Log'!E1101)</f>
        <v>COAL</v>
      </c>
      <c r="H1090" s="263" t="str">
        <f>IF(ISBLANK('Discontinuity Log'!F1101),"",IF('Discontinuity Log'!F1101="-","",'Discontinuity Log'!F1101))</f>
        <v/>
      </c>
      <c r="I1090" s="263" t="str">
        <f>IF(ISBLANK('Discontinuity Log'!G1101),"",'Discontinuity Log'!G1101)</f>
        <v>CC</v>
      </c>
      <c r="J1090" s="263" t="str">
        <f>IF(ISBLANK('Discontinuity Log'!H1101),"",'Discontinuity Log'!H1101)</f>
        <v>&lt;=1mm</v>
      </c>
      <c r="K1090" s="263" t="str">
        <f>IF(ISBLANK('Discontinuity Log'!I1101),"",'Discontinuity Log'!I1101)</f>
        <v/>
      </c>
      <c r="L1090" s="263" t="str">
        <f>IF(ISBLANK('Discontinuity Log'!J1101),"",'Discontinuity Log'!J1101)</f>
        <v>UN</v>
      </c>
      <c r="M1090" s="263" t="str">
        <f>IF(ISBLANK('Discontinuity Log'!K1101),"",'Discontinuity Log'!K1101)</f>
        <v>SM</v>
      </c>
      <c r="N1090" s="263">
        <f>IF(ISBLANK('Discontinuity Log'!L1101),"",'Discontinuity Log'!L1101)</f>
        <v>5</v>
      </c>
      <c r="O1090" s="263" t="str">
        <f>IF(ISBLANK('Discontinuity Log'!M1101),"",'Discontinuity Log'!M1101)</f>
        <v>R3</v>
      </c>
      <c r="P1090" s="263" t="str">
        <f>IF(ISBLANK('Discontinuity Log'!N1101),"",'Discontinuity Log'!N1101)</f>
        <v>W1</v>
      </c>
      <c r="Q1090" s="263">
        <f>IF(ISBLANK('Discontinuity Log'!O1101),"",'Discontinuity Log'!O1101)</f>
        <v>12</v>
      </c>
      <c r="R1090" s="263">
        <f>IF(ISBLANK('Discontinuity Log'!P1101),"",'Discontinuity Log'!P1101)</f>
        <v>72</v>
      </c>
      <c r="S1090" s="263" t="str">
        <f>IF(ISBLANK('Discontinuity Log'!Q1101),"",'Discontinuity Log'!Q1101)</f>
        <v/>
      </c>
      <c r="T1090" s="464" t="str">
        <f>IF(ISBLANK('Discontinuity Log'!R1101),"",'Discontinuity Log'!R1101)</f>
        <v/>
      </c>
    </row>
    <row r="1091" spans="1:20" x14ac:dyDescent="0.3">
      <c r="A1091" s="261" t="str">
        <f>IF(ISBLANK('Geotech Log'!$C$2),"",IF('Discontinuity Log'!B1102&lt;&gt;"",'Geotech Log'!$C$2,""))</f>
        <v>DDH 3476</v>
      </c>
      <c r="B1091" s="261" t="str">
        <f>IF(ISBLANK('Geotech Log'!$R$4),"",IF('Discontinuity Log'!B1102&lt;&gt;"",'Geotech Log'!$R$4,""))</f>
        <v>FRO</v>
      </c>
      <c r="C1091" s="263">
        <f ca="1">IF(ISBLANK('Discontinuity Log'!A1102),"",'Discontinuity Log'!A1102)</f>
        <v>184</v>
      </c>
      <c r="D1091" s="264">
        <f>IF(ISBLANK('Discontinuity Log'!B1102),"",'Discontinuity Log'!B1102)</f>
        <v>389.82</v>
      </c>
      <c r="E1091" s="263" t="str">
        <f>IF(ISBLANK('Discontinuity Log'!C1102),"",'Discontinuity Log'!C1102)</f>
        <v>BD</v>
      </c>
      <c r="F1091" s="263" t="str">
        <f>IF(ISBLANK('Discontinuity Log'!D1102),"",'Discontinuity Log'!D1102)</f>
        <v>G</v>
      </c>
      <c r="G1091" s="263" t="str">
        <f>IF(ISBLANK('Discontinuity Log'!E1102),"",'Discontinuity Log'!E1102)</f>
        <v>COAL</v>
      </c>
      <c r="H1091" s="263" t="str">
        <f>IF(ISBLANK('Discontinuity Log'!F1102),"",IF('Discontinuity Log'!F1102="-","",'Discontinuity Log'!F1102))</f>
        <v/>
      </c>
      <c r="I1091" s="263" t="str">
        <f>IF(ISBLANK('Discontinuity Log'!G1102),"",'Discontinuity Log'!G1102)</f>
        <v>CC</v>
      </c>
      <c r="J1091" s="263" t="str">
        <f>IF(ISBLANK('Discontinuity Log'!H1102),"",'Discontinuity Log'!H1102)</f>
        <v>&lt;=1mm</v>
      </c>
      <c r="K1091" s="263" t="str">
        <f>IF(ISBLANK('Discontinuity Log'!I1102),"",'Discontinuity Log'!I1102)</f>
        <v/>
      </c>
      <c r="L1091" s="263" t="str">
        <f>IF(ISBLANK('Discontinuity Log'!J1102),"",'Discontinuity Log'!J1102)</f>
        <v>UN</v>
      </c>
      <c r="M1091" s="263" t="str">
        <f>IF(ISBLANK('Discontinuity Log'!K1102),"",'Discontinuity Log'!K1102)</f>
        <v>RO</v>
      </c>
      <c r="N1091" s="263">
        <f>IF(ISBLANK('Discontinuity Log'!L1102),"",'Discontinuity Log'!L1102)</f>
        <v>9</v>
      </c>
      <c r="O1091" s="263" t="str">
        <f>IF(ISBLANK('Discontinuity Log'!M1102),"",'Discontinuity Log'!M1102)</f>
        <v>R3</v>
      </c>
      <c r="P1091" s="263" t="str">
        <f>IF(ISBLANK('Discontinuity Log'!N1102),"",'Discontinuity Log'!N1102)</f>
        <v>W1</v>
      </c>
      <c r="Q1091" s="263">
        <f>IF(ISBLANK('Discontinuity Log'!O1102),"",'Discontinuity Log'!O1102)</f>
        <v>12</v>
      </c>
      <c r="R1091" s="263">
        <f>IF(ISBLANK('Discontinuity Log'!P1102),"",'Discontinuity Log'!P1102)</f>
        <v>80</v>
      </c>
      <c r="S1091" s="263" t="str">
        <f>IF(ISBLANK('Discontinuity Log'!Q1102),"",'Discontinuity Log'!Q1102)</f>
        <v/>
      </c>
      <c r="T1091" s="464" t="str">
        <f>IF(ISBLANK('Discontinuity Log'!R1102),"",'Discontinuity Log'!R1102)</f>
        <v/>
      </c>
    </row>
    <row r="1092" spans="1:20" x14ac:dyDescent="0.3">
      <c r="A1092" s="261" t="str">
        <f>IF(ISBLANK('Geotech Log'!$C$2),"",IF('Discontinuity Log'!B1103&lt;&gt;"",'Geotech Log'!$C$2,""))</f>
        <v>DDH 3476</v>
      </c>
      <c r="B1092" s="261" t="str">
        <f>IF(ISBLANK('Geotech Log'!$R$4),"",IF('Discontinuity Log'!B1103&lt;&gt;"",'Geotech Log'!$R$4,""))</f>
        <v>FRO</v>
      </c>
      <c r="C1092" s="263">
        <f ca="1">IF(ISBLANK('Discontinuity Log'!A1103),"",'Discontinuity Log'!A1103)</f>
        <v>184</v>
      </c>
      <c r="D1092" s="264">
        <f>IF(ISBLANK('Discontinuity Log'!B1103),"",'Discontinuity Log'!B1103)</f>
        <v>390.14</v>
      </c>
      <c r="E1092" s="263" t="str">
        <f>IF(ISBLANK('Discontinuity Log'!C1103),"",'Discontinuity Log'!C1103)</f>
        <v>BD</v>
      </c>
      <c r="F1092" s="263" t="str">
        <f>IF(ISBLANK('Discontinuity Log'!D1103),"",'Discontinuity Log'!D1103)</f>
        <v>G</v>
      </c>
      <c r="G1092" s="263" t="str">
        <f>IF(ISBLANK('Discontinuity Log'!E1103),"",'Discontinuity Log'!E1103)</f>
        <v>COAL</v>
      </c>
      <c r="H1092" s="263" t="str">
        <f>IF(ISBLANK('Discontinuity Log'!F1103),"",IF('Discontinuity Log'!F1103="-","",'Discontinuity Log'!F1103))</f>
        <v/>
      </c>
      <c r="I1092" s="263" t="str">
        <f>IF(ISBLANK('Discontinuity Log'!G1103),"",'Discontinuity Log'!G1103)</f>
        <v>CC</v>
      </c>
      <c r="J1092" s="263" t="str">
        <f>IF(ISBLANK('Discontinuity Log'!H1103),"",'Discontinuity Log'!H1103)</f>
        <v>&lt;=1mm</v>
      </c>
      <c r="K1092" s="263" t="str">
        <f>IF(ISBLANK('Discontinuity Log'!I1103),"",'Discontinuity Log'!I1103)</f>
        <v/>
      </c>
      <c r="L1092" s="263" t="str">
        <f>IF(ISBLANK('Discontinuity Log'!J1103),"",'Discontinuity Log'!J1103)</f>
        <v>PL</v>
      </c>
      <c r="M1092" s="263" t="str">
        <f>IF(ISBLANK('Discontinuity Log'!K1103),"",'Discontinuity Log'!K1103)</f>
        <v>SM</v>
      </c>
      <c r="N1092" s="263">
        <f>IF(ISBLANK('Discontinuity Log'!L1103),"",'Discontinuity Log'!L1103)</f>
        <v>5</v>
      </c>
      <c r="O1092" s="263" t="str">
        <f>IF(ISBLANK('Discontinuity Log'!M1103),"",'Discontinuity Log'!M1103)</f>
        <v>R3</v>
      </c>
      <c r="P1092" s="263" t="str">
        <f>IF(ISBLANK('Discontinuity Log'!N1103),"",'Discontinuity Log'!N1103)</f>
        <v>W1</v>
      </c>
      <c r="Q1092" s="263">
        <f>IF(ISBLANK('Discontinuity Log'!O1103),"",'Discontinuity Log'!O1103)</f>
        <v>12</v>
      </c>
      <c r="R1092" s="263">
        <f>IF(ISBLANK('Discontinuity Log'!P1103),"",'Discontinuity Log'!P1103)</f>
        <v>69</v>
      </c>
      <c r="S1092" s="263" t="str">
        <f>IF(ISBLANK('Discontinuity Log'!Q1103),"",'Discontinuity Log'!Q1103)</f>
        <v/>
      </c>
      <c r="T1092" s="464" t="str">
        <f>IF(ISBLANK('Discontinuity Log'!R1103),"",'Discontinuity Log'!R1103)</f>
        <v/>
      </c>
    </row>
    <row r="1093" spans="1:20" x14ac:dyDescent="0.3">
      <c r="A1093" s="261" t="str">
        <f>IF(ISBLANK('Geotech Log'!$C$2),"",IF('Discontinuity Log'!B1104&lt;&gt;"",'Geotech Log'!$C$2,""))</f>
        <v>DDH 3476</v>
      </c>
      <c r="B1093" s="261" t="str">
        <f>IF(ISBLANK('Geotech Log'!$R$4),"",IF('Discontinuity Log'!B1104&lt;&gt;"",'Geotech Log'!$R$4,""))</f>
        <v>FRO</v>
      </c>
      <c r="C1093" s="263">
        <f ca="1">IF(ISBLANK('Discontinuity Log'!A1104),"",'Discontinuity Log'!A1104)</f>
        <v>184</v>
      </c>
      <c r="D1093" s="264">
        <f>IF(ISBLANK('Discontinuity Log'!B1104),"",'Discontinuity Log'!B1104)</f>
        <v>390.22</v>
      </c>
      <c r="E1093" s="263" t="str">
        <f>IF(ISBLANK('Discontinuity Log'!C1104),"",'Discontinuity Log'!C1104)</f>
        <v>BD</v>
      </c>
      <c r="F1093" s="263" t="str">
        <f>IF(ISBLANK('Discontinuity Log'!D1104),"",'Discontinuity Log'!D1104)</f>
        <v>G</v>
      </c>
      <c r="G1093" s="263" t="str">
        <f>IF(ISBLANK('Discontinuity Log'!E1104),"",'Discontinuity Log'!E1104)</f>
        <v>COAL</v>
      </c>
      <c r="H1093" s="263" t="str">
        <f>IF(ISBLANK('Discontinuity Log'!F1104),"",IF('Discontinuity Log'!F1104="-","",'Discontinuity Log'!F1104))</f>
        <v/>
      </c>
      <c r="I1093" s="263" t="str">
        <f>IF(ISBLANK('Discontinuity Log'!G1104),"",'Discontinuity Log'!G1104)</f>
        <v>CC</v>
      </c>
      <c r="J1093" s="263" t="str">
        <f>IF(ISBLANK('Discontinuity Log'!H1104),"",'Discontinuity Log'!H1104)</f>
        <v>&lt;=1mm</v>
      </c>
      <c r="K1093" s="263" t="str">
        <f>IF(ISBLANK('Discontinuity Log'!I1104),"",'Discontinuity Log'!I1104)</f>
        <v/>
      </c>
      <c r="L1093" s="263" t="str">
        <f>IF(ISBLANK('Discontinuity Log'!J1104),"",'Discontinuity Log'!J1104)</f>
        <v>PL</v>
      </c>
      <c r="M1093" s="263" t="str">
        <f>IF(ISBLANK('Discontinuity Log'!K1104),"",'Discontinuity Log'!K1104)</f>
        <v>SM</v>
      </c>
      <c r="N1093" s="263">
        <f>IF(ISBLANK('Discontinuity Log'!L1104),"",'Discontinuity Log'!L1104)</f>
        <v>5</v>
      </c>
      <c r="O1093" s="263" t="str">
        <f>IF(ISBLANK('Discontinuity Log'!M1104),"",'Discontinuity Log'!M1104)</f>
        <v>R3</v>
      </c>
      <c r="P1093" s="263" t="str">
        <f>IF(ISBLANK('Discontinuity Log'!N1104),"",'Discontinuity Log'!N1104)</f>
        <v>W1</v>
      </c>
      <c r="Q1093" s="263">
        <f>IF(ISBLANK('Discontinuity Log'!O1104),"",'Discontinuity Log'!O1104)</f>
        <v>12</v>
      </c>
      <c r="R1093" s="263">
        <f>IF(ISBLANK('Discontinuity Log'!P1104),"",'Discontinuity Log'!P1104)</f>
        <v>60</v>
      </c>
      <c r="S1093" s="263" t="str">
        <f>IF(ISBLANK('Discontinuity Log'!Q1104),"",'Discontinuity Log'!Q1104)</f>
        <v/>
      </c>
      <c r="T1093" s="464" t="str">
        <f>IF(ISBLANK('Discontinuity Log'!R1104),"",'Discontinuity Log'!R1104)</f>
        <v/>
      </c>
    </row>
    <row r="1094" spans="1:20" x14ac:dyDescent="0.3">
      <c r="A1094" s="261" t="str">
        <f>IF(ISBLANK('Geotech Log'!$C$2),"",IF('Discontinuity Log'!B1105&lt;&gt;"",'Geotech Log'!$C$2,""))</f>
        <v>DDH 3476</v>
      </c>
      <c r="B1094" s="261" t="str">
        <f>IF(ISBLANK('Geotech Log'!$R$4),"",IF('Discontinuity Log'!B1105&lt;&gt;"",'Geotech Log'!$R$4,""))</f>
        <v>FRO</v>
      </c>
      <c r="C1094" s="263">
        <f ca="1">IF(ISBLANK('Discontinuity Log'!A1105),"",'Discontinuity Log'!A1105)</f>
        <v>184</v>
      </c>
      <c r="D1094" s="264">
        <f>IF(ISBLANK('Discontinuity Log'!B1105),"",'Discontinuity Log'!B1105)</f>
        <v>390.34</v>
      </c>
      <c r="E1094" s="263" t="str">
        <f>IF(ISBLANK('Discontinuity Log'!C1105),"",'Discontinuity Log'!C1105)</f>
        <v>BD</v>
      </c>
      <c r="F1094" s="263" t="str">
        <f>IF(ISBLANK('Discontinuity Log'!D1105),"",'Discontinuity Log'!D1105)</f>
        <v>G</v>
      </c>
      <c r="G1094" s="263" t="str">
        <f>IF(ISBLANK('Discontinuity Log'!E1105),"",'Discontinuity Log'!E1105)</f>
        <v>COAL</v>
      </c>
      <c r="H1094" s="263" t="str">
        <f>IF(ISBLANK('Discontinuity Log'!F1105),"",IF('Discontinuity Log'!F1105="-","",'Discontinuity Log'!F1105))</f>
        <v/>
      </c>
      <c r="I1094" s="263" t="str">
        <f>IF(ISBLANK('Discontinuity Log'!G1105),"",'Discontinuity Log'!G1105)</f>
        <v>CC</v>
      </c>
      <c r="J1094" s="263" t="str">
        <f>IF(ISBLANK('Discontinuity Log'!H1105),"",'Discontinuity Log'!H1105)</f>
        <v>&lt;=1mm</v>
      </c>
      <c r="K1094" s="263" t="str">
        <f>IF(ISBLANK('Discontinuity Log'!I1105),"",'Discontinuity Log'!I1105)</f>
        <v/>
      </c>
      <c r="L1094" s="263" t="str">
        <f>IF(ISBLANK('Discontinuity Log'!J1105),"",'Discontinuity Log'!J1105)</f>
        <v>PL</v>
      </c>
      <c r="M1094" s="263" t="str">
        <f>IF(ISBLANK('Discontinuity Log'!K1105),"",'Discontinuity Log'!K1105)</f>
        <v>SM</v>
      </c>
      <c r="N1094" s="263">
        <f>IF(ISBLANK('Discontinuity Log'!L1105),"",'Discontinuity Log'!L1105)</f>
        <v>7</v>
      </c>
      <c r="O1094" s="263" t="str">
        <f>IF(ISBLANK('Discontinuity Log'!M1105),"",'Discontinuity Log'!M1105)</f>
        <v>R3</v>
      </c>
      <c r="P1094" s="263" t="str">
        <f>IF(ISBLANK('Discontinuity Log'!N1105),"",'Discontinuity Log'!N1105)</f>
        <v>W1</v>
      </c>
      <c r="Q1094" s="263">
        <f>IF(ISBLANK('Discontinuity Log'!O1105),"",'Discontinuity Log'!O1105)</f>
        <v>12</v>
      </c>
      <c r="R1094" s="263">
        <f>IF(ISBLANK('Discontinuity Log'!P1105),"",'Discontinuity Log'!P1105)</f>
        <v>83</v>
      </c>
      <c r="S1094" s="263" t="str">
        <f>IF(ISBLANK('Discontinuity Log'!Q1105),"",'Discontinuity Log'!Q1105)</f>
        <v/>
      </c>
      <c r="T1094" s="464" t="str">
        <f>IF(ISBLANK('Discontinuity Log'!R1105),"",'Discontinuity Log'!R1105)</f>
        <v/>
      </c>
    </row>
    <row r="1095" spans="1:20" x14ac:dyDescent="0.3">
      <c r="A1095" s="261" t="str">
        <f>IF(ISBLANK('Geotech Log'!$C$2),"",IF('Discontinuity Log'!B1106&lt;&gt;"",'Geotech Log'!$C$2,""))</f>
        <v>DDH 3476</v>
      </c>
      <c r="B1095" s="261" t="str">
        <f>IF(ISBLANK('Geotech Log'!$R$4),"",IF('Discontinuity Log'!B1106&lt;&gt;"",'Geotech Log'!$R$4,""))</f>
        <v>FRO</v>
      </c>
      <c r="C1095" s="263">
        <f ca="1">IF(ISBLANK('Discontinuity Log'!A1106),"",'Discontinuity Log'!A1106)</f>
        <v>184</v>
      </c>
      <c r="D1095" s="264">
        <f>IF(ISBLANK('Discontinuity Log'!B1106),"",'Discontinuity Log'!B1106)</f>
        <v>390.38</v>
      </c>
      <c r="E1095" s="263" t="str">
        <f>IF(ISBLANK('Discontinuity Log'!C1106),"",'Discontinuity Log'!C1106)</f>
        <v>BD</v>
      </c>
      <c r="F1095" s="263" t="str">
        <f>IF(ISBLANK('Discontinuity Log'!D1106),"",'Discontinuity Log'!D1106)</f>
        <v>G</v>
      </c>
      <c r="G1095" s="263" t="str">
        <f>IF(ISBLANK('Discontinuity Log'!E1106),"",'Discontinuity Log'!E1106)</f>
        <v>COAL</v>
      </c>
      <c r="H1095" s="263" t="str">
        <f>IF(ISBLANK('Discontinuity Log'!F1106),"",IF('Discontinuity Log'!F1106="-","",'Discontinuity Log'!F1106))</f>
        <v/>
      </c>
      <c r="I1095" s="263" t="str">
        <f>IF(ISBLANK('Discontinuity Log'!G1106),"",'Discontinuity Log'!G1106)</f>
        <v>CC</v>
      </c>
      <c r="J1095" s="263" t="str">
        <f>IF(ISBLANK('Discontinuity Log'!H1106),"",'Discontinuity Log'!H1106)</f>
        <v>&lt;=1mm</v>
      </c>
      <c r="K1095" s="263" t="str">
        <f>IF(ISBLANK('Discontinuity Log'!I1106),"",'Discontinuity Log'!I1106)</f>
        <v/>
      </c>
      <c r="L1095" s="263" t="str">
        <f>IF(ISBLANK('Discontinuity Log'!J1106),"",'Discontinuity Log'!J1106)</f>
        <v>PL</v>
      </c>
      <c r="M1095" s="263" t="str">
        <f>IF(ISBLANK('Discontinuity Log'!K1106),"",'Discontinuity Log'!K1106)</f>
        <v>SM</v>
      </c>
      <c r="N1095" s="263">
        <f>IF(ISBLANK('Discontinuity Log'!L1106),"",'Discontinuity Log'!L1106)</f>
        <v>5</v>
      </c>
      <c r="O1095" s="263" t="str">
        <f>IF(ISBLANK('Discontinuity Log'!M1106),"",'Discontinuity Log'!M1106)</f>
        <v>R3</v>
      </c>
      <c r="P1095" s="263" t="str">
        <f>IF(ISBLANK('Discontinuity Log'!N1106),"",'Discontinuity Log'!N1106)</f>
        <v>W1</v>
      </c>
      <c r="Q1095" s="263">
        <f>IF(ISBLANK('Discontinuity Log'!O1106),"",'Discontinuity Log'!O1106)</f>
        <v>12</v>
      </c>
      <c r="R1095" s="263">
        <f>IF(ISBLANK('Discontinuity Log'!P1106),"",'Discontinuity Log'!P1106)</f>
        <v>75</v>
      </c>
      <c r="S1095" s="263" t="str">
        <f>IF(ISBLANK('Discontinuity Log'!Q1106),"",'Discontinuity Log'!Q1106)</f>
        <v/>
      </c>
      <c r="T1095" s="464" t="str">
        <f>IF(ISBLANK('Discontinuity Log'!R1106),"",'Discontinuity Log'!R1106)</f>
        <v/>
      </c>
    </row>
    <row r="1096" spans="1:20" x14ac:dyDescent="0.3">
      <c r="A1096" s="261" t="str">
        <f>IF(ISBLANK('Geotech Log'!$C$2),"",IF('Discontinuity Log'!B1107&lt;&gt;"",'Geotech Log'!$C$2,""))</f>
        <v>DDH 3476</v>
      </c>
      <c r="B1096" s="261" t="str">
        <f>IF(ISBLANK('Geotech Log'!$R$4),"",IF('Discontinuity Log'!B1107&lt;&gt;"",'Geotech Log'!$R$4,""))</f>
        <v>FRO</v>
      </c>
      <c r="C1096" s="263">
        <f ca="1">IF(ISBLANK('Discontinuity Log'!A1107),"",'Discontinuity Log'!A1107)</f>
        <v>185</v>
      </c>
      <c r="D1096" s="264">
        <f>IF(ISBLANK('Discontinuity Log'!B1107),"",'Discontinuity Log'!B1107)</f>
        <v>391</v>
      </c>
      <c r="E1096" s="263" t="str">
        <f>IF(ISBLANK('Discontinuity Log'!C1107),"",'Discontinuity Log'!C1107)</f>
        <v>OTH</v>
      </c>
      <c r="F1096" s="263" t="str">
        <f>IF(ISBLANK('Discontinuity Log'!D1107),"",'Discontinuity Log'!D1107)</f>
        <v>O</v>
      </c>
      <c r="G1096" s="263" t="str">
        <f>IF(ISBLANK('Discontinuity Log'!E1107),"",'Discontinuity Log'!E1107)</f>
        <v>COAL</v>
      </c>
      <c r="H1096" s="263" t="str">
        <f>IF(ISBLANK('Discontinuity Log'!F1107),"",IF('Discontinuity Log'!F1107="-","",'Discontinuity Log'!F1107))</f>
        <v>RZ</v>
      </c>
      <c r="I1096" s="263" t="str">
        <f>IF(ISBLANK('Discontinuity Log'!G1107),"",'Discontinuity Log'!G1107)</f>
        <v>IN</v>
      </c>
      <c r="J1096" s="263" t="str">
        <f>IF(ISBLANK('Discontinuity Log'!H1107),"",'Discontinuity Log'!H1107)</f>
        <v>&gt;5mm</v>
      </c>
      <c r="K1096" s="263">
        <f>IF(ISBLANK('Discontinuity Log'!I1107),"",'Discontinuity Log'!I1107)</f>
        <v>200</v>
      </c>
      <c r="L1096" s="263" t="str">
        <f>IF(ISBLANK('Discontinuity Log'!J1107),"",'Discontinuity Log'!J1107)</f>
        <v>UN</v>
      </c>
      <c r="M1096" s="263" t="str">
        <f>IF(ISBLANK('Discontinuity Log'!K1107),"",'Discontinuity Log'!K1107)</f>
        <v>RO</v>
      </c>
      <c r="N1096" s="263">
        <f>IF(ISBLANK('Discontinuity Log'!L1107),"",'Discontinuity Log'!L1107)</f>
        <v>9</v>
      </c>
      <c r="O1096" s="263" t="str">
        <f>IF(ISBLANK('Discontinuity Log'!M1107),"",'Discontinuity Log'!M1107)</f>
        <v>R2</v>
      </c>
      <c r="P1096" s="263" t="str">
        <f>IF(ISBLANK('Discontinuity Log'!N1107),"",'Discontinuity Log'!N1107)</f>
        <v>W1</v>
      </c>
      <c r="Q1096" s="263">
        <f>IF(ISBLANK('Discontinuity Log'!O1107),"",'Discontinuity Log'!O1107)</f>
        <v>0</v>
      </c>
      <c r="R1096" s="263">
        <f>IF(ISBLANK('Discontinuity Log'!P1107),"",'Discontinuity Log'!P1107)</f>
        <v>74</v>
      </c>
      <c r="S1096" s="263" t="str">
        <f>IF(ISBLANK('Discontinuity Log'!Q1107),"",'Discontinuity Log'!Q1107)</f>
        <v/>
      </c>
      <c r="T1096" s="464" t="str">
        <f>IF(ISBLANK('Discontinuity Log'!R1107),"",'Discontinuity Log'!R1107)</f>
        <v xml:space="preserve">RUBBLE ZONE WITH FRIABLE COAL INFILL, CHIPS UP TO 2CM </v>
      </c>
    </row>
    <row r="1097" spans="1:20" x14ac:dyDescent="0.3">
      <c r="A1097" s="261" t="str">
        <f>IF(ISBLANK('Geotech Log'!$C$2),"",IF('Discontinuity Log'!B1108&lt;&gt;"",'Geotech Log'!$C$2,""))</f>
        <v>DDH 3476</v>
      </c>
      <c r="B1097" s="261" t="str">
        <f>IF(ISBLANK('Geotech Log'!$R$4),"",IF('Discontinuity Log'!B1108&lt;&gt;"",'Geotech Log'!$R$4,""))</f>
        <v>FRO</v>
      </c>
      <c r="C1097" s="263">
        <f ca="1">IF(ISBLANK('Discontinuity Log'!A1108),"",'Discontinuity Log'!A1108)</f>
        <v>185</v>
      </c>
      <c r="D1097" s="264">
        <f>IF(ISBLANK('Discontinuity Log'!B1108),"",'Discontinuity Log'!B1108)</f>
        <v>391.57</v>
      </c>
      <c r="E1097" s="263" t="str">
        <f>IF(ISBLANK('Discontinuity Log'!C1108),"",'Discontinuity Log'!C1108)</f>
        <v>BD</v>
      </c>
      <c r="F1097" s="263" t="str">
        <f>IF(ISBLANK('Discontinuity Log'!D1108),"",'Discontinuity Log'!D1108)</f>
        <v>G</v>
      </c>
      <c r="G1097" s="263" t="str">
        <f>IF(ISBLANK('Discontinuity Log'!E1108),"",'Discontinuity Log'!E1108)</f>
        <v>COAL</v>
      </c>
      <c r="H1097" s="263" t="str">
        <f>IF(ISBLANK('Discontinuity Log'!F1108),"",IF('Discontinuity Log'!F1108="-","",'Discontinuity Log'!F1108))</f>
        <v/>
      </c>
      <c r="I1097" s="263" t="str">
        <f>IF(ISBLANK('Discontinuity Log'!G1108),"",'Discontinuity Log'!G1108)</f>
        <v>CC</v>
      </c>
      <c r="J1097" s="263" t="str">
        <f>IF(ISBLANK('Discontinuity Log'!H1108),"",'Discontinuity Log'!H1108)</f>
        <v>&lt;=1mm</v>
      </c>
      <c r="K1097" s="263" t="str">
        <f>IF(ISBLANK('Discontinuity Log'!I1108),"",'Discontinuity Log'!I1108)</f>
        <v/>
      </c>
      <c r="L1097" s="263" t="str">
        <f>IF(ISBLANK('Discontinuity Log'!J1108),"",'Discontinuity Log'!J1108)</f>
        <v>UN</v>
      </c>
      <c r="M1097" s="263" t="str">
        <f>IF(ISBLANK('Discontinuity Log'!K1108),"",'Discontinuity Log'!K1108)</f>
        <v>RO</v>
      </c>
      <c r="N1097" s="263">
        <f>IF(ISBLANK('Discontinuity Log'!L1108),"",'Discontinuity Log'!L1108)</f>
        <v>9</v>
      </c>
      <c r="O1097" s="263" t="str">
        <f>IF(ISBLANK('Discontinuity Log'!M1108),"",'Discontinuity Log'!M1108)</f>
        <v>R2</v>
      </c>
      <c r="P1097" s="263" t="str">
        <f>IF(ISBLANK('Discontinuity Log'!N1108),"",'Discontinuity Log'!N1108)</f>
        <v>W1</v>
      </c>
      <c r="Q1097" s="263">
        <f>IF(ISBLANK('Discontinuity Log'!O1108),"",'Discontinuity Log'!O1108)</f>
        <v>12</v>
      </c>
      <c r="R1097" s="263">
        <f>IF(ISBLANK('Discontinuity Log'!P1108),"",'Discontinuity Log'!P1108)</f>
        <v>82</v>
      </c>
      <c r="S1097" s="263" t="str">
        <f>IF(ISBLANK('Discontinuity Log'!Q1108),"",'Discontinuity Log'!Q1108)</f>
        <v/>
      </c>
      <c r="T1097" s="464" t="str">
        <f>IF(ISBLANK('Discontinuity Log'!R1108),"",'Discontinuity Log'!R1108)</f>
        <v/>
      </c>
    </row>
    <row r="1098" spans="1:20" x14ac:dyDescent="0.3">
      <c r="A1098" s="261" t="str">
        <f>IF(ISBLANK('Geotech Log'!$C$2),"",IF('Discontinuity Log'!B1109&lt;&gt;"",'Geotech Log'!$C$2,""))</f>
        <v>DDH 3476</v>
      </c>
      <c r="B1098" s="261" t="str">
        <f>IF(ISBLANK('Geotech Log'!$R$4),"",IF('Discontinuity Log'!B1109&lt;&gt;"",'Geotech Log'!$R$4,""))</f>
        <v>FRO</v>
      </c>
      <c r="C1098" s="263">
        <f ca="1">IF(ISBLANK('Discontinuity Log'!A1109),"",'Discontinuity Log'!A1109)</f>
        <v>185</v>
      </c>
      <c r="D1098" s="264">
        <f>IF(ISBLANK('Discontinuity Log'!B1109),"",'Discontinuity Log'!B1109)</f>
        <v>391.71</v>
      </c>
      <c r="E1098" s="263" t="str">
        <f>IF(ISBLANK('Discontinuity Log'!C1109),"",'Discontinuity Log'!C1109)</f>
        <v>OTH</v>
      </c>
      <c r="F1098" s="263" t="str">
        <f>IF(ISBLANK('Discontinuity Log'!D1109),"",'Discontinuity Log'!D1109)</f>
        <v>O</v>
      </c>
      <c r="G1098" s="263" t="str">
        <f>IF(ISBLANK('Discontinuity Log'!E1109),"",'Discontinuity Log'!E1109)</f>
        <v>COAL</v>
      </c>
      <c r="H1098" s="263" t="str">
        <f>IF(ISBLANK('Discontinuity Log'!F1109),"",IF('Discontinuity Log'!F1109="-","",'Discontinuity Log'!F1109))</f>
        <v/>
      </c>
      <c r="I1098" s="263" t="str">
        <f>IF(ISBLANK('Discontinuity Log'!G1109),"",'Discontinuity Log'!G1109)</f>
        <v>CC</v>
      </c>
      <c r="J1098" s="263" t="str">
        <f>IF(ISBLANK('Discontinuity Log'!H1109),"",'Discontinuity Log'!H1109)</f>
        <v>&lt;=1mm</v>
      </c>
      <c r="K1098" s="263" t="str">
        <f>IF(ISBLANK('Discontinuity Log'!I1109),"",'Discontinuity Log'!I1109)</f>
        <v/>
      </c>
      <c r="L1098" s="263" t="str">
        <f>IF(ISBLANK('Discontinuity Log'!J1109),"",'Discontinuity Log'!J1109)</f>
        <v>UN</v>
      </c>
      <c r="M1098" s="263" t="str">
        <f>IF(ISBLANK('Discontinuity Log'!K1109),"",'Discontinuity Log'!K1109)</f>
        <v>RO</v>
      </c>
      <c r="N1098" s="263">
        <f>IF(ISBLANK('Discontinuity Log'!L1109),"",'Discontinuity Log'!L1109)</f>
        <v>9</v>
      </c>
      <c r="O1098" s="263" t="str">
        <f>IF(ISBLANK('Discontinuity Log'!M1109),"",'Discontinuity Log'!M1109)</f>
        <v>R2</v>
      </c>
      <c r="P1098" s="263" t="str">
        <f>IF(ISBLANK('Discontinuity Log'!N1109),"",'Discontinuity Log'!N1109)</f>
        <v>W1</v>
      </c>
      <c r="Q1098" s="263">
        <f>IF(ISBLANK('Discontinuity Log'!O1109),"",'Discontinuity Log'!O1109)</f>
        <v>0</v>
      </c>
      <c r="R1098" s="263">
        <f>IF(ISBLANK('Discontinuity Log'!P1109),"",'Discontinuity Log'!P1109)</f>
        <v>88</v>
      </c>
      <c r="S1098" s="263" t="str">
        <f>IF(ISBLANK('Discontinuity Log'!Q1109),"",'Discontinuity Log'!Q1109)</f>
        <v/>
      </c>
      <c r="T1098" s="464" t="str">
        <f>IF(ISBLANK('Discontinuity Log'!R1109),"",'Discontinuity Log'!R1109)</f>
        <v/>
      </c>
    </row>
    <row r="1099" spans="1:20" x14ac:dyDescent="0.3">
      <c r="A1099" s="261" t="str">
        <f>IF(ISBLANK('Geotech Log'!$C$2),"",IF('Discontinuity Log'!B1110&lt;&gt;"",'Geotech Log'!$C$2,""))</f>
        <v>DDH 3476</v>
      </c>
      <c r="B1099" s="261" t="str">
        <f>IF(ISBLANK('Geotech Log'!$R$4),"",IF('Discontinuity Log'!B1110&lt;&gt;"",'Geotech Log'!$R$4,""))</f>
        <v>FRO</v>
      </c>
      <c r="C1099" s="263">
        <f ca="1">IF(ISBLANK('Discontinuity Log'!A1110),"",'Discontinuity Log'!A1110)</f>
        <v>185</v>
      </c>
      <c r="D1099" s="264">
        <f>IF(ISBLANK('Discontinuity Log'!B1110),"",'Discontinuity Log'!B1110)</f>
        <v>392.34</v>
      </c>
      <c r="E1099" s="263" t="str">
        <f>IF(ISBLANK('Discontinuity Log'!C1110),"",'Discontinuity Log'!C1110)</f>
        <v>BD</v>
      </c>
      <c r="F1099" s="263" t="str">
        <f>IF(ISBLANK('Discontinuity Log'!D1110),"",'Discontinuity Log'!D1110)</f>
        <v>G</v>
      </c>
      <c r="G1099" s="263" t="str">
        <f>IF(ISBLANK('Discontinuity Log'!E1110),"",'Discontinuity Log'!E1110)</f>
        <v>COAL</v>
      </c>
      <c r="H1099" s="263" t="str">
        <f>IF(ISBLANK('Discontinuity Log'!F1110),"",IF('Discontinuity Log'!F1110="-","",'Discontinuity Log'!F1110))</f>
        <v/>
      </c>
      <c r="I1099" s="263" t="str">
        <f>IF(ISBLANK('Discontinuity Log'!G1110),"",'Discontinuity Log'!G1110)</f>
        <v>CC</v>
      </c>
      <c r="J1099" s="263" t="str">
        <f>IF(ISBLANK('Discontinuity Log'!H1110),"",'Discontinuity Log'!H1110)</f>
        <v>&lt;=1mm</v>
      </c>
      <c r="K1099" s="263" t="str">
        <f>IF(ISBLANK('Discontinuity Log'!I1110),"",'Discontinuity Log'!I1110)</f>
        <v/>
      </c>
      <c r="L1099" s="263" t="str">
        <f>IF(ISBLANK('Discontinuity Log'!J1110),"",'Discontinuity Log'!J1110)</f>
        <v>UN</v>
      </c>
      <c r="M1099" s="263" t="str">
        <f>IF(ISBLANK('Discontinuity Log'!K1110),"",'Discontinuity Log'!K1110)</f>
        <v>RO</v>
      </c>
      <c r="N1099" s="263">
        <f>IF(ISBLANK('Discontinuity Log'!L1110),"",'Discontinuity Log'!L1110)</f>
        <v>9</v>
      </c>
      <c r="O1099" s="263" t="str">
        <f>IF(ISBLANK('Discontinuity Log'!M1110),"",'Discontinuity Log'!M1110)</f>
        <v>R2</v>
      </c>
      <c r="P1099" s="263" t="str">
        <f>IF(ISBLANK('Discontinuity Log'!N1110),"",'Discontinuity Log'!N1110)</f>
        <v>W1</v>
      </c>
      <c r="Q1099" s="263">
        <f>IF(ISBLANK('Discontinuity Log'!O1110),"",'Discontinuity Log'!O1110)</f>
        <v>12</v>
      </c>
      <c r="R1099" s="263">
        <f>IF(ISBLANK('Discontinuity Log'!P1110),"",'Discontinuity Log'!P1110)</f>
        <v>85</v>
      </c>
      <c r="S1099" s="263" t="str">
        <f>IF(ISBLANK('Discontinuity Log'!Q1110),"",'Discontinuity Log'!Q1110)</f>
        <v/>
      </c>
      <c r="T1099" s="464" t="str">
        <f>IF(ISBLANK('Discontinuity Log'!R1110),"",'Discontinuity Log'!R1110)</f>
        <v/>
      </c>
    </row>
    <row r="1100" spans="1:20" x14ac:dyDescent="0.3">
      <c r="A1100" s="261" t="str">
        <f>IF(ISBLANK('Geotech Log'!$C$2),"",IF('Discontinuity Log'!B1111&lt;&gt;"",'Geotech Log'!$C$2,""))</f>
        <v>DDH 3476</v>
      </c>
      <c r="B1100" s="261" t="str">
        <f>IF(ISBLANK('Geotech Log'!$R$4),"",IF('Discontinuity Log'!B1111&lt;&gt;"",'Geotech Log'!$R$4,""))</f>
        <v>FRO</v>
      </c>
      <c r="C1100" s="263">
        <f ca="1">IF(ISBLANK('Discontinuity Log'!A1111),"",'Discontinuity Log'!A1111)</f>
        <v>185</v>
      </c>
      <c r="D1100" s="264">
        <f>IF(ISBLANK('Discontinuity Log'!B1111),"",'Discontinuity Log'!B1111)</f>
        <v>392.52</v>
      </c>
      <c r="E1100" s="263" t="str">
        <f>IF(ISBLANK('Discontinuity Log'!C1111),"",'Discontinuity Log'!C1111)</f>
        <v>BD</v>
      </c>
      <c r="F1100" s="263" t="str">
        <f>IF(ISBLANK('Discontinuity Log'!D1111),"",'Discontinuity Log'!D1111)</f>
        <v>G</v>
      </c>
      <c r="G1100" s="263" t="str">
        <f>IF(ISBLANK('Discontinuity Log'!E1111),"",'Discontinuity Log'!E1111)</f>
        <v>COAL</v>
      </c>
      <c r="H1100" s="263" t="str">
        <f>IF(ISBLANK('Discontinuity Log'!F1111),"",IF('Discontinuity Log'!F1111="-","",'Discontinuity Log'!F1111))</f>
        <v/>
      </c>
      <c r="I1100" s="263" t="str">
        <f>IF(ISBLANK('Discontinuity Log'!G1111),"",'Discontinuity Log'!G1111)</f>
        <v>CC</v>
      </c>
      <c r="J1100" s="263" t="str">
        <f>IF(ISBLANK('Discontinuity Log'!H1111),"",'Discontinuity Log'!H1111)</f>
        <v>&lt;=1mm</v>
      </c>
      <c r="K1100" s="263" t="str">
        <f>IF(ISBLANK('Discontinuity Log'!I1111),"",'Discontinuity Log'!I1111)</f>
        <v/>
      </c>
      <c r="L1100" s="263" t="str">
        <f>IF(ISBLANK('Discontinuity Log'!J1111),"",'Discontinuity Log'!J1111)</f>
        <v>UN</v>
      </c>
      <c r="M1100" s="263" t="str">
        <f>IF(ISBLANK('Discontinuity Log'!K1111),"",'Discontinuity Log'!K1111)</f>
        <v>RO</v>
      </c>
      <c r="N1100" s="263">
        <f>IF(ISBLANK('Discontinuity Log'!L1111),"",'Discontinuity Log'!L1111)</f>
        <v>9</v>
      </c>
      <c r="O1100" s="263" t="str">
        <f>IF(ISBLANK('Discontinuity Log'!M1111),"",'Discontinuity Log'!M1111)</f>
        <v>R2</v>
      </c>
      <c r="P1100" s="263" t="str">
        <f>IF(ISBLANK('Discontinuity Log'!N1111),"",'Discontinuity Log'!N1111)</f>
        <v>W1</v>
      </c>
      <c r="Q1100" s="263">
        <f>IF(ISBLANK('Discontinuity Log'!O1111),"",'Discontinuity Log'!O1111)</f>
        <v>12</v>
      </c>
      <c r="R1100" s="263">
        <f>IF(ISBLANK('Discontinuity Log'!P1111),"",'Discontinuity Log'!P1111)</f>
        <v>80</v>
      </c>
      <c r="S1100" s="263" t="str">
        <f>IF(ISBLANK('Discontinuity Log'!Q1111),"",'Discontinuity Log'!Q1111)</f>
        <v/>
      </c>
      <c r="T1100" s="464" t="str">
        <f>IF(ISBLANK('Discontinuity Log'!R1111),"",'Discontinuity Log'!R1111)</f>
        <v/>
      </c>
    </row>
    <row r="1101" spans="1:20" x14ac:dyDescent="0.3">
      <c r="A1101" s="261" t="str">
        <f>IF(ISBLANK('Geotech Log'!$C$2),"",IF('Discontinuity Log'!B1112&lt;&gt;"",'Geotech Log'!$C$2,""))</f>
        <v>DDH 3476</v>
      </c>
      <c r="B1101" s="261" t="str">
        <f>IF(ISBLANK('Geotech Log'!$R$4),"",IF('Discontinuity Log'!B1112&lt;&gt;"",'Geotech Log'!$R$4,""))</f>
        <v>FRO</v>
      </c>
      <c r="C1101" s="263">
        <f ca="1">IF(ISBLANK('Discontinuity Log'!A1112),"",'Discontinuity Log'!A1112)</f>
        <v>185</v>
      </c>
      <c r="D1101" s="264">
        <f>IF(ISBLANK('Discontinuity Log'!B1112),"",'Discontinuity Log'!B1112)</f>
        <v>392.66</v>
      </c>
      <c r="E1101" s="263" t="str">
        <f>IF(ISBLANK('Discontinuity Log'!C1112),"",'Discontinuity Log'!C1112)</f>
        <v>BD</v>
      </c>
      <c r="F1101" s="263" t="str">
        <f>IF(ISBLANK('Discontinuity Log'!D1112),"",'Discontinuity Log'!D1112)</f>
        <v>G</v>
      </c>
      <c r="G1101" s="263" t="str">
        <f>IF(ISBLANK('Discontinuity Log'!E1112),"",'Discontinuity Log'!E1112)</f>
        <v>COAL</v>
      </c>
      <c r="H1101" s="263" t="str">
        <f>IF(ISBLANK('Discontinuity Log'!F1112),"",IF('Discontinuity Log'!F1112="-","",'Discontinuity Log'!F1112))</f>
        <v/>
      </c>
      <c r="I1101" s="263" t="str">
        <f>IF(ISBLANK('Discontinuity Log'!G1112),"",'Discontinuity Log'!G1112)</f>
        <v>CC</v>
      </c>
      <c r="J1101" s="263" t="str">
        <f>IF(ISBLANK('Discontinuity Log'!H1112),"",'Discontinuity Log'!H1112)</f>
        <v>&lt;=1mm</v>
      </c>
      <c r="K1101" s="263" t="str">
        <f>IF(ISBLANK('Discontinuity Log'!I1112),"",'Discontinuity Log'!I1112)</f>
        <v/>
      </c>
      <c r="L1101" s="263" t="str">
        <f>IF(ISBLANK('Discontinuity Log'!J1112),"",'Discontinuity Log'!J1112)</f>
        <v>UN</v>
      </c>
      <c r="M1101" s="263" t="str">
        <f>IF(ISBLANK('Discontinuity Log'!K1112),"",'Discontinuity Log'!K1112)</f>
        <v>RO</v>
      </c>
      <c r="N1101" s="263">
        <f>IF(ISBLANK('Discontinuity Log'!L1112),"",'Discontinuity Log'!L1112)</f>
        <v>9</v>
      </c>
      <c r="O1101" s="263" t="str">
        <f>IF(ISBLANK('Discontinuity Log'!M1112),"",'Discontinuity Log'!M1112)</f>
        <v>R2</v>
      </c>
      <c r="P1101" s="263" t="str">
        <f>IF(ISBLANK('Discontinuity Log'!N1112),"",'Discontinuity Log'!N1112)</f>
        <v>W1</v>
      </c>
      <c r="Q1101" s="263">
        <f>IF(ISBLANK('Discontinuity Log'!O1112),"",'Discontinuity Log'!O1112)</f>
        <v>12</v>
      </c>
      <c r="R1101" s="263">
        <f>IF(ISBLANK('Discontinuity Log'!P1112),"",'Discontinuity Log'!P1112)</f>
        <v>79</v>
      </c>
      <c r="S1101" s="263" t="str">
        <f>IF(ISBLANK('Discontinuity Log'!Q1112),"",'Discontinuity Log'!Q1112)</f>
        <v/>
      </c>
      <c r="T1101" s="464" t="str">
        <f>IF(ISBLANK('Discontinuity Log'!R1112),"",'Discontinuity Log'!R1112)</f>
        <v/>
      </c>
    </row>
    <row r="1102" spans="1:20" x14ac:dyDescent="0.3">
      <c r="A1102" s="261" t="str">
        <f>IF(ISBLANK('Geotech Log'!$C$2),"",IF('Discontinuity Log'!B1113&lt;&gt;"",'Geotech Log'!$C$2,""))</f>
        <v>DDH 3476</v>
      </c>
      <c r="B1102" s="261" t="str">
        <f>IF(ISBLANK('Geotech Log'!$R$4),"",IF('Discontinuity Log'!B1113&lt;&gt;"",'Geotech Log'!$R$4,""))</f>
        <v>FRO</v>
      </c>
      <c r="C1102" s="263">
        <f ca="1">IF(ISBLANK('Discontinuity Log'!A1113),"",'Discontinuity Log'!A1113)</f>
        <v>185</v>
      </c>
      <c r="D1102" s="264">
        <f>IF(ISBLANK('Discontinuity Log'!B1113),"",'Discontinuity Log'!B1113)</f>
        <v>393.04</v>
      </c>
      <c r="E1102" s="263" t="str">
        <f>IF(ISBLANK('Discontinuity Log'!C1113),"",'Discontinuity Log'!C1113)</f>
        <v>OTH</v>
      </c>
      <c r="F1102" s="263" t="str">
        <f>IF(ISBLANK('Discontinuity Log'!D1113),"",'Discontinuity Log'!D1113)</f>
        <v>O</v>
      </c>
      <c r="G1102" s="263" t="str">
        <f>IF(ISBLANK('Discontinuity Log'!E1113),"",'Discontinuity Log'!E1113)</f>
        <v>COAL</v>
      </c>
      <c r="H1102" s="263" t="str">
        <f>IF(ISBLANK('Discontinuity Log'!F1113),"",IF('Discontinuity Log'!F1113="-","",'Discontinuity Log'!F1113))</f>
        <v>RZ</v>
      </c>
      <c r="I1102" s="263" t="str">
        <f>IF(ISBLANK('Discontinuity Log'!G1113),"",'Discontinuity Log'!G1113)</f>
        <v>IN</v>
      </c>
      <c r="J1102" s="263" t="str">
        <f>IF(ISBLANK('Discontinuity Log'!H1113),"",'Discontinuity Log'!H1113)</f>
        <v>&gt;5mm</v>
      </c>
      <c r="K1102" s="263">
        <f>IF(ISBLANK('Discontinuity Log'!I1113),"",'Discontinuity Log'!I1113)</f>
        <v>120</v>
      </c>
      <c r="L1102" s="263" t="str">
        <f>IF(ISBLANK('Discontinuity Log'!J1113),"",'Discontinuity Log'!J1113)</f>
        <v>UN</v>
      </c>
      <c r="M1102" s="263" t="str">
        <f>IF(ISBLANK('Discontinuity Log'!K1113),"",'Discontinuity Log'!K1113)</f>
        <v>RO</v>
      </c>
      <c r="N1102" s="263">
        <f>IF(ISBLANK('Discontinuity Log'!L1113),"",'Discontinuity Log'!L1113)</f>
        <v>9</v>
      </c>
      <c r="O1102" s="263" t="str">
        <f>IF(ISBLANK('Discontinuity Log'!M1113),"",'Discontinuity Log'!M1113)</f>
        <v>R2</v>
      </c>
      <c r="P1102" s="263" t="str">
        <f>IF(ISBLANK('Discontinuity Log'!N1113),"",'Discontinuity Log'!N1113)</f>
        <v>W1</v>
      </c>
      <c r="Q1102" s="263">
        <f>IF(ISBLANK('Discontinuity Log'!O1113),"",'Discontinuity Log'!O1113)</f>
        <v>0</v>
      </c>
      <c r="R1102" s="263">
        <f>IF(ISBLANK('Discontinuity Log'!P1113),"",'Discontinuity Log'!P1113)</f>
        <v>77</v>
      </c>
      <c r="S1102" s="263" t="str">
        <f>IF(ISBLANK('Discontinuity Log'!Q1113),"",'Discontinuity Log'!Q1113)</f>
        <v/>
      </c>
      <c r="T1102" s="464" t="str">
        <f>IF(ISBLANK('Discontinuity Log'!R1113),"",'Discontinuity Log'!R1113)</f>
        <v xml:space="preserve">RUBBLE ZONE WITH FRIABLE COAL INFILL, CHIPS UP TO 3CM </v>
      </c>
    </row>
    <row r="1103" spans="1:20" x14ac:dyDescent="0.3">
      <c r="A1103" s="261" t="str">
        <f>IF(ISBLANK('Geotech Log'!$C$2),"",IF('Discontinuity Log'!B1114&lt;&gt;"",'Geotech Log'!$C$2,""))</f>
        <v>DDH 3476</v>
      </c>
      <c r="B1103" s="261" t="str">
        <f>IF(ISBLANK('Geotech Log'!$R$4),"",IF('Discontinuity Log'!B1114&lt;&gt;"",'Geotech Log'!$R$4,""))</f>
        <v>FRO</v>
      </c>
      <c r="C1103" s="263">
        <f ca="1">IF(ISBLANK('Discontinuity Log'!A1114),"",'Discontinuity Log'!A1114)</f>
        <v>185</v>
      </c>
      <c r="D1103" s="264">
        <f>IF(ISBLANK('Discontinuity Log'!B1114),"",'Discontinuity Log'!B1114)</f>
        <v>393.26</v>
      </c>
      <c r="E1103" s="263" t="str">
        <f>IF(ISBLANK('Discontinuity Log'!C1114),"",'Discontinuity Log'!C1114)</f>
        <v>OTH</v>
      </c>
      <c r="F1103" s="263" t="str">
        <f>IF(ISBLANK('Discontinuity Log'!D1114),"",'Discontinuity Log'!D1114)</f>
        <v>O</v>
      </c>
      <c r="G1103" s="263" t="str">
        <f>IF(ISBLANK('Discontinuity Log'!E1114),"",'Discontinuity Log'!E1114)</f>
        <v>COAL</v>
      </c>
      <c r="H1103" s="263" t="str">
        <f>IF(ISBLANK('Discontinuity Log'!F1114),"",IF('Discontinuity Log'!F1114="-","",'Discontinuity Log'!F1114))</f>
        <v>RZ</v>
      </c>
      <c r="I1103" s="263" t="str">
        <f>IF(ISBLANK('Discontinuity Log'!G1114),"",'Discontinuity Log'!G1114)</f>
        <v>IN</v>
      </c>
      <c r="J1103" s="263" t="str">
        <f>IF(ISBLANK('Discontinuity Log'!H1114),"",'Discontinuity Log'!H1114)</f>
        <v>&gt;5mm</v>
      </c>
      <c r="K1103" s="263">
        <f>IF(ISBLANK('Discontinuity Log'!I1114),"",'Discontinuity Log'!I1114)</f>
        <v>390</v>
      </c>
      <c r="L1103" s="263" t="str">
        <f>IF(ISBLANK('Discontinuity Log'!J1114),"",'Discontinuity Log'!J1114)</f>
        <v>UN</v>
      </c>
      <c r="M1103" s="263" t="str">
        <f>IF(ISBLANK('Discontinuity Log'!K1114),"",'Discontinuity Log'!K1114)</f>
        <v>RO</v>
      </c>
      <c r="N1103" s="263">
        <f>IF(ISBLANK('Discontinuity Log'!L1114),"",'Discontinuity Log'!L1114)</f>
        <v>9</v>
      </c>
      <c r="O1103" s="263" t="str">
        <f>IF(ISBLANK('Discontinuity Log'!M1114),"",'Discontinuity Log'!M1114)</f>
        <v>R2</v>
      </c>
      <c r="P1103" s="263" t="str">
        <f>IF(ISBLANK('Discontinuity Log'!N1114),"",'Discontinuity Log'!N1114)</f>
        <v>W1</v>
      </c>
      <c r="Q1103" s="263">
        <f>IF(ISBLANK('Discontinuity Log'!O1114),"",'Discontinuity Log'!O1114)</f>
        <v>0</v>
      </c>
      <c r="R1103" s="263">
        <f>IF(ISBLANK('Discontinuity Log'!P1114),"",'Discontinuity Log'!P1114)</f>
        <v>76</v>
      </c>
      <c r="S1103" s="263" t="str">
        <f>IF(ISBLANK('Discontinuity Log'!Q1114),"",'Discontinuity Log'!Q1114)</f>
        <v/>
      </c>
      <c r="T1103" s="464" t="str">
        <f>IF(ISBLANK('Discontinuity Log'!R1114),"",'Discontinuity Log'!R1114)</f>
        <v xml:space="preserve">RUBBLE ZONE WITH FRIABLE COAL INFILL, CHIPS UP TO 4CM </v>
      </c>
    </row>
    <row r="1104" spans="1:20" x14ac:dyDescent="0.3">
      <c r="A1104" s="261" t="str">
        <f>IF(ISBLANK('Geotech Log'!$C$2),"",IF('Discontinuity Log'!B1115&lt;&gt;"",'Geotech Log'!$C$2,""))</f>
        <v>DDH 3476</v>
      </c>
      <c r="B1104" s="261" t="str">
        <f>IF(ISBLANK('Geotech Log'!$R$4),"",IF('Discontinuity Log'!B1115&lt;&gt;"",'Geotech Log'!$R$4,""))</f>
        <v>FRO</v>
      </c>
      <c r="C1104" s="263">
        <f ca="1">IF(ISBLANK('Discontinuity Log'!A1115),"",'Discontinuity Log'!A1115)</f>
        <v>186</v>
      </c>
      <c r="D1104" s="264">
        <f>IF(ISBLANK('Discontinuity Log'!B1115),"",'Discontinuity Log'!B1115)</f>
        <v>394</v>
      </c>
      <c r="E1104" s="263" t="str">
        <f>IF(ISBLANK('Discontinuity Log'!C1115),"",'Discontinuity Log'!C1115)</f>
        <v>OTH</v>
      </c>
      <c r="F1104" s="263" t="str">
        <f>IF(ISBLANK('Discontinuity Log'!D1115),"",'Discontinuity Log'!D1115)</f>
        <v>O</v>
      </c>
      <c r="G1104" s="263" t="str">
        <f>IF(ISBLANK('Discontinuity Log'!E1115),"",'Discontinuity Log'!E1115)</f>
        <v>COAL</v>
      </c>
      <c r="H1104" s="263" t="str">
        <f>IF(ISBLANK('Discontinuity Log'!F1115),"",IF('Discontinuity Log'!F1115="-","",'Discontinuity Log'!F1115))</f>
        <v>RZ</v>
      </c>
      <c r="I1104" s="263" t="str">
        <f>IF(ISBLANK('Discontinuity Log'!G1115),"",'Discontinuity Log'!G1115)</f>
        <v>IN</v>
      </c>
      <c r="J1104" s="263" t="str">
        <f>IF(ISBLANK('Discontinuity Log'!H1115),"",'Discontinuity Log'!H1115)</f>
        <v>&gt;5mm</v>
      </c>
      <c r="K1104" s="263">
        <f>IF(ISBLANK('Discontinuity Log'!I1115),"",'Discontinuity Log'!I1115)</f>
        <v>780</v>
      </c>
      <c r="L1104" s="263" t="str">
        <f>IF(ISBLANK('Discontinuity Log'!J1115),"",'Discontinuity Log'!J1115)</f>
        <v>UN</v>
      </c>
      <c r="M1104" s="263" t="str">
        <f>IF(ISBLANK('Discontinuity Log'!K1115),"",'Discontinuity Log'!K1115)</f>
        <v>RO</v>
      </c>
      <c r="N1104" s="263">
        <f>IF(ISBLANK('Discontinuity Log'!L1115),"",'Discontinuity Log'!L1115)</f>
        <v>9</v>
      </c>
      <c r="O1104" s="263" t="str">
        <f>IF(ISBLANK('Discontinuity Log'!M1115),"",'Discontinuity Log'!M1115)</f>
        <v>R2</v>
      </c>
      <c r="P1104" s="263" t="str">
        <f>IF(ISBLANK('Discontinuity Log'!N1115),"",'Discontinuity Log'!N1115)</f>
        <v>W1</v>
      </c>
      <c r="Q1104" s="263">
        <f>IF(ISBLANK('Discontinuity Log'!O1115),"",'Discontinuity Log'!O1115)</f>
        <v>0</v>
      </c>
      <c r="R1104" s="263">
        <f>IF(ISBLANK('Discontinuity Log'!P1115),"",'Discontinuity Log'!P1115)</f>
        <v>78</v>
      </c>
      <c r="S1104" s="263" t="str">
        <f>IF(ISBLANK('Discontinuity Log'!Q1115),"",'Discontinuity Log'!Q1115)</f>
        <v/>
      </c>
      <c r="T1104" s="464" t="str">
        <f>IF(ISBLANK('Discontinuity Log'!R1115),"",'Discontinuity Log'!R1115)</f>
        <v xml:space="preserve">RUBBLE ZONE WITH FRIABLE COAL INFILL, CHIPS UP TO 4CM </v>
      </c>
    </row>
    <row r="1105" spans="1:20" x14ac:dyDescent="0.3">
      <c r="A1105" s="261" t="str">
        <f>IF(ISBLANK('Geotech Log'!$C$2),"",IF('Discontinuity Log'!B1116&lt;&gt;"",'Geotech Log'!$C$2,""))</f>
        <v>DDH 3476</v>
      </c>
      <c r="B1105" s="261" t="str">
        <f>IF(ISBLANK('Geotech Log'!$R$4),"",IF('Discontinuity Log'!B1116&lt;&gt;"",'Geotech Log'!$R$4,""))</f>
        <v>FRO</v>
      </c>
      <c r="C1105" s="263">
        <f ca="1">IF(ISBLANK('Discontinuity Log'!A1116),"",'Discontinuity Log'!A1116)</f>
        <v>186</v>
      </c>
      <c r="D1105" s="264">
        <f>IF(ISBLANK('Discontinuity Log'!B1116),"",'Discontinuity Log'!B1116)</f>
        <v>394.89</v>
      </c>
      <c r="E1105" s="263" t="str">
        <f>IF(ISBLANK('Discontinuity Log'!C1116),"",'Discontinuity Log'!C1116)</f>
        <v>BD</v>
      </c>
      <c r="F1105" s="263" t="str">
        <f>IF(ISBLANK('Discontinuity Log'!D1116),"",'Discontinuity Log'!D1116)</f>
        <v>G</v>
      </c>
      <c r="G1105" s="263" t="str">
        <f>IF(ISBLANK('Discontinuity Log'!E1116),"",'Discontinuity Log'!E1116)</f>
        <v>COAL</v>
      </c>
      <c r="H1105" s="263" t="str">
        <f>IF(ISBLANK('Discontinuity Log'!F1116),"",IF('Discontinuity Log'!F1116="-","",'Discontinuity Log'!F1116))</f>
        <v/>
      </c>
      <c r="I1105" s="263" t="str">
        <f>IF(ISBLANK('Discontinuity Log'!G1116),"",'Discontinuity Log'!G1116)</f>
        <v>CC</v>
      </c>
      <c r="J1105" s="263" t="str">
        <f>IF(ISBLANK('Discontinuity Log'!H1116),"",'Discontinuity Log'!H1116)</f>
        <v>&lt;=1mm</v>
      </c>
      <c r="K1105" s="263" t="str">
        <f>IF(ISBLANK('Discontinuity Log'!I1116),"",'Discontinuity Log'!I1116)</f>
        <v/>
      </c>
      <c r="L1105" s="263" t="str">
        <f>IF(ISBLANK('Discontinuity Log'!J1116),"",'Discontinuity Log'!J1116)</f>
        <v>UN</v>
      </c>
      <c r="M1105" s="263" t="str">
        <f>IF(ISBLANK('Discontinuity Log'!K1116),"",'Discontinuity Log'!K1116)</f>
        <v>RO</v>
      </c>
      <c r="N1105" s="263">
        <f>IF(ISBLANK('Discontinuity Log'!L1116),"",'Discontinuity Log'!L1116)</f>
        <v>9</v>
      </c>
      <c r="O1105" s="263" t="str">
        <f>IF(ISBLANK('Discontinuity Log'!M1116),"",'Discontinuity Log'!M1116)</f>
        <v>R2</v>
      </c>
      <c r="P1105" s="263" t="str">
        <f>IF(ISBLANK('Discontinuity Log'!N1116),"",'Discontinuity Log'!N1116)</f>
        <v>W1</v>
      </c>
      <c r="Q1105" s="263">
        <f>IF(ISBLANK('Discontinuity Log'!O1116),"",'Discontinuity Log'!O1116)</f>
        <v>6</v>
      </c>
      <c r="R1105" s="263">
        <f>IF(ISBLANK('Discontinuity Log'!P1116),"",'Discontinuity Log'!P1116)</f>
        <v>54</v>
      </c>
      <c r="S1105" s="263" t="str">
        <f>IF(ISBLANK('Discontinuity Log'!Q1116),"",'Discontinuity Log'!Q1116)</f>
        <v/>
      </c>
      <c r="T1105" s="464" t="str">
        <f>IF(ISBLANK('Discontinuity Log'!R1116),"",'Discontinuity Log'!R1116)</f>
        <v/>
      </c>
    </row>
    <row r="1106" spans="1:20" x14ac:dyDescent="0.3">
      <c r="A1106" s="261" t="str">
        <f>IF(ISBLANK('Geotech Log'!$C$2),"",IF('Discontinuity Log'!B1117&lt;&gt;"",'Geotech Log'!$C$2,""))</f>
        <v>DDH 3476</v>
      </c>
      <c r="B1106" s="261" t="str">
        <f>IF(ISBLANK('Geotech Log'!$R$4),"",IF('Discontinuity Log'!B1117&lt;&gt;"",'Geotech Log'!$R$4,""))</f>
        <v>FRO</v>
      </c>
      <c r="C1106" s="263">
        <f ca="1">IF(ISBLANK('Discontinuity Log'!A1117),"",'Discontinuity Log'!A1117)</f>
        <v>186</v>
      </c>
      <c r="D1106" s="264">
        <f>IF(ISBLANK('Discontinuity Log'!B1117),"",'Discontinuity Log'!B1117)</f>
        <v>394.95</v>
      </c>
      <c r="E1106" s="263" t="str">
        <f>IF(ISBLANK('Discontinuity Log'!C1117),"",'Discontinuity Log'!C1117)</f>
        <v>BD</v>
      </c>
      <c r="F1106" s="263" t="str">
        <f>IF(ISBLANK('Discontinuity Log'!D1117),"",'Discontinuity Log'!D1117)</f>
        <v>G</v>
      </c>
      <c r="G1106" s="263" t="str">
        <f>IF(ISBLANK('Discontinuity Log'!E1117),"",'Discontinuity Log'!E1117)</f>
        <v>COAL</v>
      </c>
      <c r="H1106" s="263" t="str">
        <f>IF(ISBLANK('Discontinuity Log'!F1117),"",IF('Discontinuity Log'!F1117="-","",'Discontinuity Log'!F1117))</f>
        <v/>
      </c>
      <c r="I1106" s="263" t="str">
        <f>IF(ISBLANK('Discontinuity Log'!G1117),"",'Discontinuity Log'!G1117)</f>
        <v>CC</v>
      </c>
      <c r="J1106" s="263" t="str">
        <f>IF(ISBLANK('Discontinuity Log'!H1117),"",'Discontinuity Log'!H1117)</f>
        <v>&lt;=1mm</v>
      </c>
      <c r="K1106" s="263" t="str">
        <f>IF(ISBLANK('Discontinuity Log'!I1117),"",'Discontinuity Log'!I1117)</f>
        <v/>
      </c>
      <c r="L1106" s="263" t="str">
        <f>IF(ISBLANK('Discontinuity Log'!J1117),"",'Discontinuity Log'!J1117)</f>
        <v>PL</v>
      </c>
      <c r="M1106" s="263" t="str">
        <f>IF(ISBLANK('Discontinuity Log'!K1117),"",'Discontinuity Log'!K1117)</f>
        <v>SM</v>
      </c>
      <c r="N1106" s="263">
        <f>IF(ISBLANK('Discontinuity Log'!L1117),"",'Discontinuity Log'!L1117)</f>
        <v>7</v>
      </c>
      <c r="O1106" s="263" t="str">
        <f>IF(ISBLANK('Discontinuity Log'!M1117),"",'Discontinuity Log'!M1117)</f>
        <v>R2</v>
      </c>
      <c r="P1106" s="263" t="str">
        <f>IF(ISBLANK('Discontinuity Log'!N1117),"",'Discontinuity Log'!N1117)</f>
        <v>W1</v>
      </c>
      <c r="Q1106" s="263">
        <f>IF(ISBLANK('Discontinuity Log'!O1117),"",'Discontinuity Log'!O1117)</f>
        <v>6</v>
      </c>
      <c r="R1106" s="263">
        <f>IF(ISBLANK('Discontinuity Log'!P1117),"",'Discontinuity Log'!P1117)</f>
        <v>88</v>
      </c>
      <c r="S1106" s="263" t="str">
        <f>IF(ISBLANK('Discontinuity Log'!Q1117),"",'Discontinuity Log'!Q1117)</f>
        <v/>
      </c>
      <c r="T1106" s="464" t="str">
        <f>IF(ISBLANK('Discontinuity Log'!R1117),"",'Discontinuity Log'!R1117)</f>
        <v/>
      </c>
    </row>
    <row r="1107" spans="1:20" x14ac:dyDescent="0.3">
      <c r="A1107" s="261" t="str">
        <f>IF(ISBLANK('Geotech Log'!$C$2),"",IF('Discontinuity Log'!B1118&lt;&gt;"",'Geotech Log'!$C$2,""))</f>
        <v>DDH 3476</v>
      </c>
      <c r="B1107" s="261" t="str">
        <f>IF(ISBLANK('Geotech Log'!$R$4),"",IF('Discontinuity Log'!B1118&lt;&gt;"",'Geotech Log'!$R$4,""))</f>
        <v>FRO</v>
      </c>
      <c r="C1107" s="263">
        <f ca="1">IF(ISBLANK('Discontinuity Log'!A1118),"",'Discontinuity Log'!A1118)</f>
        <v>186</v>
      </c>
      <c r="D1107" s="264">
        <f>IF(ISBLANK('Discontinuity Log'!B1118),"",'Discontinuity Log'!B1118)</f>
        <v>395.06</v>
      </c>
      <c r="E1107" s="263" t="str">
        <f>IF(ISBLANK('Discontinuity Log'!C1118),"",'Discontinuity Log'!C1118)</f>
        <v>BD</v>
      </c>
      <c r="F1107" s="263" t="str">
        <f>IF(ISBLANK('Discontinuity Log'!D1118),"",'Discontinuity Log'!D1118)</f>
        <v>G</v>
      </c>
      <c r="G1107" s="263" t="str">
        <f>IF(ISBLANK('Discontinuity Log'!E1118),"",'Discontinuity Log'!E1118)</f>
        <v>COAL</v>
      </c>
      <c r="H1107" s="263" t="str">
        <f>IF(ISBLANK('Discontinuity Log'!F1118),"",IF('Discontinuity Log'!F1118="-","",'Discontinuity Log'!F1118))</f>
        <v/>
      </c>
      <c r="I1107" s="263" t="str">
        <f>IF(ISBLANK('Discontinuity Log'!G1118),"",'Discontinuity Log'!G1118)</f>
        <v>CC</v>
      </c>
      <c r="J1107" s="263" t="str">
        <f>IF(ISBLANK('Discontinuity Log'!H1118),"",'Discontinuity Log'!H1118)</f>
        <v>&lt;=1mm</v>
      </c>
      <c r="K1107" s="263" t="str">
        <f>IF(ISBLANK('Discontinuity Log'!I1118),"",'Discontinuity Log'!I1118)</f>
        <v/>
      </c>
      <c r="L1107" s="263" t="str">
        <f>IF(ISBLANK('Discontinuity Log'!J1118),"",'Discontinuity Log'!J1118)</f>
        <v>PL</v>
      </c>
      <c r="M1107" s="263" t="str">
        <f>IF(ISBLANK('Discontinuity Log'!K1118),"",'Discontinuity Log'!K1118)</f>
        <v>SM</v>
      </c>
      <c r="N1107" s="263">
        <f>IF(ISBLANK('Discontinuity Log'!L1118),"",'Discontinuity Log'!L1118)</f>
        <v>7</v>
      </c>
      <c r="O1107" s="263" t="str">
        <f>IF(ISBLANK('Discontinuity Log'!M1118),"",'Discontinuity Log'!M1118)</f>
        <v>R2</v>
      </c>
      <c r="P1107" s="263" t="str">
        <f>IF(ISBLANK('Discontinuity Log'!N1118),"",'Discontinuity Log'!N1118)</f>
        <v>W1</v>
      </c>
      <c r="Q1107" s="263">
        <f>IF(ISBLANK('Discontinuity Log'!O1118),"",'Discontinuity Log'!O1118)</f>
        <v>6</v>
      </c>
      <c r="R1107" s="263">
        <f>IF(ISBLANK('Discontinuity Log'!P1118),"",'Discontinuity Log'!P1118)</f>
        <v>80</v>
      </c>
      <c r="S1107" s="263" t="str">
        <f>IF(ISBLANK('Discontinuity Log'!Q1118),"",'Discontinuity Log'!Q1118)</f>
        <v/>
      </c>
      <c r="T1107" s="464" t="str">
        <f>IF(ISBLANK('Discontinuity Log'!R1118),"",'Discontinuity Log'!R1118)</f>
        <v/>
      </c>
    </row>
    <row r="1108" spans="1:20" x14ac:dyDescent="0.3">
      <c r="A1108" s="261" t="str">
        <f>IF(ISBLANK('Geotech Log'!$C$2),"",IF('Discontinuity Log'!B1119&lt;&gt;"",'Geotech Log'!$C$2,""))</f>
        <v>DDH 3476</v>
      </c>
      <c r="B1108" s="261" t="str">
        <f>IF(ISBLANK('Geotech Log'!$R$4),"",IF('Discontinuity Log'!B1119&lt;&gt;"",'Geotech Log'!$R$4,""))</f>
        <v>FRO</v>
      </c>
      <c r="C1108" s="263">
        <f ca="1">IF(ISBLANK('Discontinuity Log'!A1119),"",'Discontinuity Log'!A1119)</f>
        <v>186</v>
      </c>
      <c r="D1108" s="264">
        <f>IF(ISBLANK('Discontinuity Log'!B1119),"",'Discontinuity Log'!B1119)</f>
        <v>395.14</v>
      </c>
      <c r="E1108" s="263" t="str">
        <f>IF(ISBLANK('Discontinuity Log'!C1119),"",'Discontinuity Log'!C1119)</f>
        <v>BD</v>
      </c>
      <c r="F1108" s="263" t="str">
        <f>IF(ISBLANK('Discontinuity Log'!D1119),"",'Discontinuity Log'!D1119)</f>
        <v>G</v>
      </c>
      <c r="G1108" s="263" t="str">
        <f>IF(ISBLANK('Discontinuity Log'!E1119),"",'Discontinuity Log'!E1119)</f>
        <v>COAL</v>
      </c>
      <c r="H1108" s="263" t="str">
        <f>IF(ISBLANK('Discontinuity Log'!F1119),"",IF('Discontinuity Log'!F1119="-","",'Discontinuity Log'!F1119))</f>
        <v/>
      </c>
      <c r="I1108" s="263" t="str">
        <f>IF(ISBLANK('Discontinuity Log'!G1119),"",'Discontinuity Log'!G1119)</f>
        <v>CC</v>
      </c>
      <c r="J1108" s="263" t="str">
        <f>IF(ISBLANK('Discontinuity Log'!H1119),"",'Discontinuity Log'!H1119)</f>
        <v>&lt;=1mm</v>
      </c>
      <c r="K1108" s="263" t="str">
        <f>IF(ISBLANK('Discontinuity Log'!I1119),"",'Discontinuity Log'!I1119)</f>
        <v/>
      </c>
      <c r="L1108" s="263" t="str">
        <f>IF(ISBLANK('Discontinuity Log'!J1119),"",'Discontinuity Log'!J1119)</f>
        <v>PL</v>
      </c>
      <c r="M1108" s="263" t="str">
        <f>IF(ISBLANK('Discontinuity Log'!K1119),"",'Discontinuity Log'!K1119)</f>
        <v>SM</v>
      </c>
      <c r="N1108" s="263">
        <f>IF(ISBLANK('Discontinuity Log'!L1119),"",'Discontinuity Log'!L1119)</f>
        <v>5</v>
      </c>
      <c r="O1108" s="263" t="str">
        <f>IF(ISBLANK('Discontinuity Log'!M1119),"",'Discontinuity Log'!M1119)</f>
        <v>R2</v>
      </c>
      <c r="P1108" s="263" t="str">
        <f>IF(ISBLANK('Discontinuity Log'!N1119),"",'Discontinuity Log'!N1119)</f>
        <v>W1</v>
      </c>
      <c r="Q1108" s="263">
        <f>IF(ISBLANK('Discontinuity Log'!O1119),"",'Discontinuity Log'!O1119)</f>
        <v>6</v>
      </c>
      <c r="R1108" s="263">
        <f>IF(ISBLANK('Discontinuity Log'!P1119),"",'Discontinuity Log'!P1119)</f>
        <v>45</v>
      </c>
      <c r="S1108" s="263" t="str">
        <f>IF(ISBLANK('Discontinuity Log'!Q1119),"",'Discontinuity Log'!Q1119)</f>
        <v/>
      </c>
      <c r="T1108" s="464" t="str">
        <f>IF(ISBLANK('Discontinuity Log'!R1119),"",'Discontinuity Log'!R1119)</f>
        <v/>
      </c>
    </row>
    <row r="1109" spans="1:20" x14ac:dyDescent="0.3">
      <c r="A1109" s="261" t="str">
        <f>IF(ISBLANK('Geotech Log'!$C$2),"",IF('Discontinuity Log'!B1120&lt;&gt;"",'Geotech Log'!$C$2,""))</f>
        <v>DDH 3476</v>
      </c>
      <c r="B1109" s="261" t="str">
        <f>IF(ISBLANK('Geotech Log'!$R$4),"",IF('Discontinuity Log'!B1120&lt;&gt;"",'Geotech Log'!$R$4,""))</f>
        <v>FRO</v>
      </c>
      <c r="C1109" s="263">
        <f ca="1">IF(ISBLANK('Discontinuity Log'!A1120),"",'Discontinuity Log'!A1120)</f>
        <v>186</v>
      </c>
      <c r="D1109" s="264">
        <f>IF(ISBLANK('Discontinuity Log'!B1120),"",'Discontinuity Log'!B1120)</f>
        <v>395.2</v>
      </c>
      <c r="E1109" s="263" t="str">
        <f>IF(ISBLANK('Discontinuity Log'!C1120),"",'Discontinuity Log'!C1120)</f>
        <v>BD</v>
      </c>
      <c r="F1109" s="263" t="str">
        <f>IF(ISBLANK('Discontinuity Log'!D1120),"",'Discontinuity Log'!D1120)</f>
        <v>G</v>
      </c>
      <c r="G1109" s="263" t="str">
        <f>IF(ISBLANK('Discontinuity Log'!E1120),"",'Discontinuity Log'!E1120)</f>
        <v>COAL</v>
      </c>
      <c r="H1109" s="263" t="str">
        <f>IF(ISBLANK('Discontinuity Log'!F1120),"",IF('Discontinuity Log'!F1120="-","",'Discontinuity Log'!F1120))</f>
        <v/>
      </c>
      <c r="I1109" s="263" t="str">
        <f>IF(ISBLANK('Discontinuity Log'!G1120),"",'Discontinuity Log'!G1120)</f>
        <v>CC</v>
      </c>
      <c r="J1109" s="263" t="str">
        <f>IF(ISBLANK('Discontinuity Log'!H1120),"",'Discontinuity Log'!H1120)</f>
        <v>&lt;=1mm</v>
      </c>
      <c r="K1109" s="263" t="str">
        <f>IF(ISBLANK('Discontinuity Log'!I1120),"",'Discontinuity Log'!I1120)</f>
        <v/>
      </c>
      <c r="L1109" s="263" t="str">
        <f>IF(ISBLANK('Discontinuity Log'!J1120),"",'Discontinuity Log'!J1120)</f>
        <v>PL</v>
      </c>
      <c r="M1109" s="263" t="str">
        <f>IF(ISBLANK('Discontinuity Log'!K1120),"",'Discontinuity Log'!K1120)</f>
        <v>SM</v>
      </c>
      <c r="N1109" s="263">
        <f>IF(ISBLANK('Discontinuity Log'!L1120),"",'Discontinuity Log'!L1120)</f>
        <v>7</v>
      </c>
      <c r="O1109" s="263" t="str">
        <f>IF(ISBLANK('Discontinuity Log'!M1120),"",'Discontinuity Log'!M1120)</f>
        <v>R2</v>
      </c>
      <c r="P1109" s="263" t="str">
        <f>IF(ISBLANK('Discontinuity Log'!N1120),"",'Discontinuity Log'!N1120)</f>
        <v>W1</v>
      </c>
      <c r="Q1109" s="263">
        <f>IF(ISBLANK('Discontinuity Log'!O1120),"",'Discontinuity Log'!O1120)</f>
        <v>6</v>
      </c>
      <c r="R1109" s="263">
        <f>IF(ISBLANK('Discontinuity Log'!P1120),"",'Discontinuity Log'!P1120)</f>
        <v>43</v>
      </c>
      <c r="S1109" s="263" t="str">
        <f>IF(ISBLANK('Discontinuity Log'!Q1120),"",'Discontinuity Log'!Q1120)</f>
        <v/>
      </c>
      <c r="T1109" s="464" t="str">
        <f>IF(ISBLANK('Discontinuity Log'!R1120),"",'Discontinuity Log'!R1120)</f>
        <v/>
      </c>
    </row>
    <row r="1110" spans="1:20" x14ac:dyDescent="0.3">
      <c r="A1110" s="261" t="str">
        <f>IF(ISBLANK('Geotech Log'!$C$2),"",IF('Discontinuity Log'!B1121&lt;&gt;"",'Geotech Log'!$C$2,""))</f>
        <v>DDH 3476</v>
      </c>
      <c r="B1110" s="261" t="str">
        <f>IF(ISBLANK('Geotech Log'!$R$4),"",IF('Discontinuity Log'!B1121&lt;&gt;"",'Geotech Log'!$R$4,""))</f>
        <v>FRO</v>
      </c>
      <c r="C1110" s="263">
        <f ca="1">IF(ISBLANK('Discontinuity Log'!A1121),"",'Discontinuity Log'!A1121)</f>
        <v>186</v>
      </c>
      <c r="D1110" s="264">
        <f>IF(ISBLANK('Discontinuity Log'!B1121),"",'Discontinuity Log'!B1121)</f>
        <v>395.35</v>
      </c>
      <c r="E1110" s="263" t="str">
        <f>IF(ISBLANK('Discontinuity Log'!C1121),"",'Discontinuity Log'!C1121)</f>
        <v>OTH</v>
      </c>
      <c r="F1110" s="263" t="str">
        <f>IF(ISBLANK('Discontinuity Log'!D1121),"",'Discontinuity Log'!D1121)</f>
        <v>O</v>
      </c>
      <c r="G1110" s="263" t="str">
        <f>IF(ISBLANK('Discontinuity Log'!E1121),"",'Discontinuity Log'!E1121)</f>
        <v>COAL</v>
      </c>
      <c r="H1110" s="263" t="str">
        <f>IF(ISBLANK('Discontinuity Log'!F1121),"",IF('Discontinuity Log'!F1121="-","",'Discontinuity Log'!F1121))</f>
        <v>RZ</v>
      </c>
      <c r="I1110" s="263" t="str">
        <f>IF(ISBLANK('Discontinuity Log'!G1121),"",'Discontinuity Log'!G1121)</f>
        <v>IN</v>
      </c>
      <c r="J1110" s="263" t="str">
        <f>IF(ISBLANK('Discontinuity Log'!H1121),"",'Discontinuity Log'!H1121)</f>
        <v>&gt;5mm</v>
      </c>
      <c r="K1110" s="263">
        <f>IF(ISBLANK('Discontinuity Log'!I1121),"",'Discontinuity Log'!I1121)</f>
        <v>380</v>
      </c>
      <c r="L1110" s="263" t="str">
        <f>IF(ISBLANK('Discontinuity Log'!J1121),"",'Discontinuity Log'!J1121)</f>
        <v>UN</v>
      </c>
      <c r="M1110" s="263" t="str">
        <f>IF(ISBLANK('Discontinuity Log'!K1121),"",'Discontinuity Log'!K1121)</f>
        <v>RO</v>
      </c>
      <c r="N1110" s="263">
        <f>IF(ISBLANK('Discontinuity Log'!L1121),"",'Discontinuity Log'!L1121)</f>
        <v>9</v>
      </c>
      <c r="O1110" s="263" t="str">
        <f>IF(ISBLANK('Discontinuity Log'!M1121),"",'Discontinuity Log'!M1121)</f>
        <v>R2</v>
      </c>
      <c r="P1110" s="263" t="str">
        <f>IF(ISBLANK('Discontinuity Log'!N1121),"",'Discontinuity Log'!N1121)</f>
        <v>W1</v>
      </c>
      <c r="Q1110" s="263">
        <f>IF(ISBLANK('Discontinuity Log'!O1121),"",'Discontinuity Log'!O1121)</f>
        <v>0</v>
      </c>
      <c r="R1110" s="263">
        <f>IF(ISBLANK('Discontinuity Log'!P1121),"",'Discontinuity Log'!P1121)</f>
        <v>74</v>
      </c>
      <c r="S1110" s="263" t="str">
        <f>IF(ISBLANK('Discontinuity Log'!Q1121),"",'Discontinuity Log'!Q1121)</f>
        <v/>
      </c>
      <c r="T1110" s="464" t="str">
        <f>IF(ISBLANK('Discontinuity Log'!R1121),"",'Discontinuity Log'!R1121)</f>
        <v xml:space="preserve">RUBBLE ZONE WITH FRIABLE COAL INFILL, CHIPS UP TO 5CM </v>
      </c>
    </row>
    <row r="1111" spans="1:20" x14ac:dyDescent="0.3">
      <c r="A1111" s="261" t="str">
        <f>IF(ISBLANK('Geotech Log'!$C$2),"",IF('Discontinuity Log'!B1122&lt;&gt;"",'Geotech Log'!$C$2,""))</f>
        <v>DDH 3476</v>
      </c>
      <c r="B1111" s="261" t="str">
        <f>IF(ISBLANK('Geotech Log'!$R$4),"",IF('Discontinuity Log'!B1122&lt;&gt;"",'Geotech Log'!$R$4,""))</f>
        <v>FRO</v>
      </c>
      <c r="C1111" s="263">
        <f ca="1">IF(ISBLANK('Discontinuity Log'!A1122),"",'Discontinuity Log'!A1122)</f>
        <v>187</v>
      </c>
      <c r="D1111" s="264">
        <f>IF(ISBLANK('Discontinuity Log'!B1122),"",'Discontinuity Log'!B1122)</f>
        <v>397</v>
      </c>
      <c r="E1111" s="263" t="str">
        <f>IF(ISBLANK('Discontinuity Log'!C1122),"",'Discontinuity Log'!C1122)</f>
        <v>OTH</v>
      </c>
      <c r="F1111" s="263" t="str">
        <f>IF(ISBLANK('Discontinuity Log'!D1122),"",'Discontinuity Log'!D1122)</f>
        <v>O</v>
      </c>
      <c r="G1111" s="263" t="str">
        <f>IF(ISBLANK('Discontinuity Log'!E1122),"",'Discontinuity Log'!E1122)</f>
        <v>COAL</v>
      </c>
      <c r="H1111" s="263" t="str">
        <f>IF(ISBLANK('Discontinuity Log'!F1122),"",IF('Discontinuity Log'!F1122="-","",'Discontinuity Log'!F1122))</f>
        <v>RZ</v>
      </c>
      <c r="I1111" s="263" t="str">
        <f>IF(ISBLANK('Discontinuity Log'!G1122),"",'Discontinuity Log'!G1122)</f>
        <v>IN</v>
      </c>
      <c r="J1111" s="263" t="str">
        <f>IF(ISBLANK('Discontinuity Log'!H1122),"",'Discontinuity Log'!H1122)</f>
        <v>&gt;5mm</v>
      </c>
      <c r="K1111" s="263">
        <f>IF(ISBLANK('Discontinuity Log'!I1122),"",'Discontinuity Log'!I1122)</f>
        <v>270</v>
      </c>
      <c r="L1111" s="263" t="str">
        <f>IF(ISBLANK('Discontinuity Log'!J1122),"",'Discontinuity Log'!J1122)</f>
        <v>UN</v>
      </c>
      <c r="M1111" s="263" t="str">
        <f>IF(ISBLANK('Discontinuity Log'!K1122),"",'Discontinuity Log'!K1122)</f>
        <v>RO</v>
      </c>
      <c r="N1111" s="263">
        <f>IF(ISBLANK('Discontinuity Log'!L1122),"",'Discontinuity Log'!L1122)</f>
        <v>9</v>
      </c>
      <c r="O1111" s="263" t="str">
        <f>IF(ISBLANK('Discontinuity Log'!M1122),"",'Discontinuity Log'!M1122)</f>
        <v>R2</v>
      </c>
      <c r="P1111" s="263" t="str">
        <f>IF(ISBLANK('Discontinuity Log'!N1122),"",'Discontinuity Log'!N1122)</f>
        <v>W1</v>
      </c>
      <c r="Q1111" s="263">
        <f>IF(ISBLANK('Discontinuity Log'!O1122),"",'Discontinuity Log'!O1122)</f>
        <v>0</v>
      </c>
      <c r="R1111" s="263">
        <f>IF(ISBLANK('Discontinuity Log'!P1122),"",'Discontinuity Log'!P1122)</f>
        <v>78</v>
      </c>
      <c r="S1111" s="263" t="str">
        <f>IF(ISBLANK('Discontinuity Log'!Q1122),"",'Discontinuity Log'!Q1122)</f>
        <v/>
      </c>
      <c r="T1111" s="464" t="str">
        <f>IF(ISBLANK('Discontinuity Log'!R1122),"",'Discontinuity Log'!R1122)</f>
        <v xml:space="preserve">RUBBLE ZONE WITH SAND TO GRAVEL SIZED FRIABLE COAL AND CHIPS UP TO 3CM </v>
      </c>
    </row>
    <row r="1112" spans="1:20" x14ac:dyDescent="0.3">
      <c r="A1112" s="261" t="str">
        <f>IF(ISBLANK('Geotech Log'!$C$2),"",IF('Discontinuity Log'!B1123&lt;&gt;"",'Geotech Log'!$C$2,""))</f>
        <v>DDH 3476</v>
      </c>
      <c r="B1112" s="261" t="str">
        <f>IF(ISBLANK('Geotech Log'!$R$4),"",IF('Discontinuity Log'!B1123&lt;&gt;"",'Geotech Log'!$R$4,""))</f>
        <v>FRO</v>
      </c>
      <c r="C1112" s="263">
        <f ca="1">IF(ISBLANK('Discontinuity Log'!A1123),"",'Discontinuity Log'!A1123)</f>
        <v>187</v>
      </c>
      <c r="D1112" s="264">
        <f>IF(ISBLANK('Discontinuity Log'!B1123),"",'Discontinuity Log'!B1123)</f>
        <v>398.05</v>
      </c>
      <c r="E1112" s="263" t="str">
        <f>IF(ISBLANK('Discontinuity Log'!C1123),"",'Discontinuity Log'!C1123)</f>
        <v>BD</v>
      </c>
      <c r="F1112" s="263" t="str">
        <f>IF(ISBLANK('Discontinuity Log'!D1123),"",'Discontinuity Log'!D1123)</f>
        <v>G</v>
      </c>
      <c r="G1112" s="263" t="str">
        <f>IF(ISBLANK('Discontinuity Log'!E1123),"",'Discontinuity Log'!E1123)</f>
        <v>COAL</v>
      </c>
      <c r="H1112" s="263" t="str">
        <f>IF(ISBLANK('Discontinuity Log'!F1123),"",IF('Discontinuity Log'!F1123="-","",'Discontinuity Log'!F1123))</f>
        <v/>
      </c>
      <c r="I1112" s="263" t="str">
        <f>IF(ISBLANK('Discontinuity Log'!G1123),"",'Discontinuity Log'!G1123)</f>
        <v>CC</v>
      </c>
      <c r="J1112" s="263" t="str">
        <f>IF(ISBLANK('Discontinuity Log'!H1123),"",'Discontinuity Log'!H1123)</f>
        <v>&lt;=1mm</v>
      </c>
      <c r="K1112" s="263" t="str">
        <f>IF(ISBLANK('Discontinuity Log'!I1123),"",'Discontinuity Log'!I1123)</f>
        <v/>
      </c>
      <c r="L1112" s="263" t="str">
        <f>IF(ISBLANK('Discontinuity Log'!J1123),"",'Discontinuity Log'!J1123)</f>
        <v>UN</v>
      </c>
      <c r="M1112" s="263" t="str">
        <f>IF(ISBLANK('Discontinuity Log'!K1123),"",'Discontinuity Log'!K1123)</f>
        <v>RO</v>
      </c>
      <c r="N1112" s="263">
        <f>IF(ISBLANK('Discontinuity Log'!L1123),"",'Discontinuity Log'!L1123)</f>
        <v>9</v>
      </c>
      <c r="O1112" s="263" t="str">
        <f>IF(ISBLANK('Discontinuity Log'!M1123),"",'Discontinuity Log'!M1123)</f>
        <v>R2</v>
      </c>
      <c r="P1112" s="263" t="str">
        <f>IF(ISBLANK('Discontinuity Log'!N1123),"",'Discontinuity Log'!N1123)</f>
        <v>W1</v>
      </c>
      <c r="Q1112" s="263">
        <f>IF(ISBLANK('Discontinuity Log'!O1123),"",'Discontinuity Log'!O1123)</f>
        <v>6</v>
      </c>
      <c r="R1112" s="263">
        <f>IF(ISBLANK('Discontinuity Log'!P1123),"",'Discontinuity Log'!P1123)</f>
        <v>65</v>
      </c>
      <c r="S1112" s="263" t="str">
        <f>IF(ISBLANK('Discontinuity Log'!Q1123),"",'Discontinuity Log'!Q1123)</f>
        <v/>
      </c>
      <c r="T1112" s="464" t="str">
        <f>IF(ISBLANK('Discontinuity Log'!R1123),"",'Discontinuity Log'!R1123)</f>
        <v/>
      </c>
    </row>
    <row r="1113" spans="1:20" x14ac:dyDescent="0.3">
      <c r="A1113" s="261" t="str">
        <f>IF(ISBLANK('Geotech Log'!$C$2),"",IF('Discontinuity Log'!B1124&lt;&gt;"",'Geotech Log'!$C$2,""))</f>
        <v>DDH 3476</v>
      </c>
      <c r="B1113" s="261" t="str">
        <f>IF(ISBLANK('Geotech Log'!$R$4),"",IF('Discontinuity Log'!B1124&lt;&gt;"",'Geotech Log'!$R$4,""))</f>
        <v>FRO</v>
      </c>
      <c r="C1113" s="263">
        <f ca="1">IF(ISBLANK('Discontinuity Log'!A1124),"",'Discontinuity Log'!A1124)</f>
        <v>187</v>
      </c>
      <c r="D1113" s="264">
        <f>IF(ISBLANK('Discontinuity Log'!B1124),"",'Discontinuity Log'!B1124)</f>
        <v>398.08</v>
      </c>
      <c r="E1113" s="263" t="str">
        <f>IF(ISBLANK('Discontinuity Log'!C1124),"",'Discontinuity Log'!C1124)</f>
        <v>BD</v>
      </c>
      <c r="F1113" s="263" t="str">
        <f>IF(ISBLANK('Discontinuity Log'!D1124),"",'Discontinuity Log'!D1124)</f>
        <v>G</v>
      </c>
      <c r="G1113" s="263" t="str">
        <f>IF(ISBLANK('Discontinuity Log'!E1124),"",'Discontinuity Log'!E1124)</f>
        <v>COAL</v>
      </c>
      <c r="H1113" s="263" t="str">
        <f>IF(ISBLANK('Discontinuity Log'!F1124),"",IF('Discontinuity Log'!F1124="-","",'Discontinuity Log'!F1124))</f>
        <v/>
      </c>
      <c r="I1113" s="263" t="str">
        <f>IF(ISBLANK('Discontinuity Log'!G1124),"",'Discontinuity Log'!G1124)</f>
        <v>CC</v>
      </c>
      <c r="J1113" s="263" t="str">
        <f>IF(ISBLANK('Discontinuity Log'!H1124),"",'Discontinuity Log'!H1124)</f>
        <v>&lt;=1mm</v>
      </c>
      <c r="K1113" s="263" t="str">
        <f>IF(ISBLANK('Discontinuity Log'!I1124),"",'Discontinuity Log'!I1124)</f>
        <v/>
      </c>
      <c r="L1113" s="263" t="str">
        <f>IF(ISBLANK('Discontinuity Log'!J1124),"",'Discontinuity Log'!J1124)</f>
        <v>UN</v>
      </c>
      <c r="M1113" s="263" t="str">
        <f>IF(ISBLANK('Discontinuity Log'!K1124),"",'Discontinuity Log'!K1124)</f>
        <v>RO</v>
      </c>
      <c r="N1113" s="263">
        <f>IF(ISBLANK('Discontinuity Log'!L1124),"",'Discontinuity Log'!L1124)</f>
        <v>9</v>
      </c>
      <c r="O1113" s="263" t="str">
        <f>IF(ISBLANK('Discontinuity Log'!M1124),"",'Discontinuity Log'!M1124)</f>
        <v>R2</v>
      </c>
      <c r="P1113" s="263" t="str">
        <f>IF(ISBLANK('Discontinuity Log'!N1124),"",'Discontinuity Log'!N1124)</f>
        <v>W1</v>
      </c>
      <c r="Q1113" s="263">
        <f>IF(ISBLANK('Discontinuity Log'!O1124),"",'Discontinuity Log'!O1124)</f>
        <v>6</v>
      </c>
      <c r="R1113" s="263">
        <f>IF(ISBLANK('Discontinuity Log'!P1124),"",'Discontinuity Log'!P1124)</f>
        <v>39</v>
      </c>
      <c r="S1113" s="263" t="str">
        <f>IF(ISBLANK('Discontinuity Log'!Q1124),"",'Discontinuity Log'!Q1124)</f>
        <v/>
      </c>
      <c r="T1113" s="464" t="str">
        <f>IF(ISBLANK('Discontinuity Log'!R1124),"",'Discontinuity Log'!R1124)</f>
        <v/>
      </c>
    </row>
    <row r="1114" spans="1:20" x14ac:dyDescent="0.3">
      <c r="A1114" s="261" t="str">
        <f>IF(ISBLANK('Geotech Log'!$C$2),"",IF('Discontinuity Log'!B1125&lt;&gt;"",'Geotech Log'!$C$2,""))</f>
        <v>DDH 3476</v>
      </c>
      <c r="B1114" s="261" t="str">
        <f>IF(ISBLANK('Geotech Log'!$R$4),"",IF('Discontinuity Log'!B1125&lt;&gt;"",'Geotech Log'!$R$4,""))</f>
        <v>FRO</v>
      </c>
      <c r="C1114" s="263">
        <f ca="1">IF(ISBLANK('Discontinuity Log'!A1125),"",'Discontinuity Log'!A1125)</f>
        <v>187</v>
      </c>
      <c r="D1114" s="264">
        <f>IF(ISBLANK('Discontinuity Log'!B1125),"",'Discontinuity Log'!B1125)</f>
        <v>398.12</v>
      </c>
      <c r="E1114" s="263" t="str">
        <f>IF(ISBLANK('Discontinuity Log'!C1125),"",'Discontinuity Log'!C1125)</f>
        <v>OTH</v>
      </c>
      <c r="F1114" s="263" t="str">
        <f>IF(ISBLANK('Discontinuity Log'!D1125),"",'Discontinuity Log'!D1125)</f>
        <v>O</v>
      </c>
      <c r="G1114" s="263" t="str">
        <f>IF(ISBLANK('Discontinuity Log'!E1125),"",'Discontinuity Log'!E1125)</f>
        <v>COAL</v>
      </c>
      <c r="H1114" s="263" t="str">
        <f>IF(ISBLANK('Discontinuity Log'!F1125),"",IF('Discontinuity Log'!F1125="-","",'Discontinuity Log'!F1125))</f>
        <v>RZ</v>
      </c>
      <c r="I1114" s="263" t="str">
        <f>IF(ISBLANK('Discontinuity Log'!G1125),"",'Discontinuity Log'!G1125)</f>
        <v>IN</v>
      </c>
      <c r="J1114" s="263" t="str">
        <f>IF(ISBLANK('Discontinuity Log'!H1125),"",'Discontinuity Log'!H1125)</f>
        <v>&gt;5mm</v>
      </c>
      <c r="K1114" s="263">
        <f>IF(ISBLANK('Discontinuity Log'!I1125),"",'Discontinuity Log'!I1125)</f>
        <v>150</v>
      </c>
      <c r="L1114" s="263" t="str">
        <f>IF(ISBLANK('Discontinuity Log'!J1125),"",'Discontinuity Log'!J1125)</f>
        <v>UN</v>
      </c>
      <c r="M1114" s="263" t="str">
        <f>IF(ISBLANK('Discontinuity Log'!K1125),"",'Discontinuity Log'!K1125)</f>
        <v>RO</v>
      </c>
      <c r="N1114" s="263">
        <f>IF(ISBLANK('Discontinuity Log'!L1125),"",'Discontinuity Log'!L1125)</f>
        <v>9</v>
      </c>
      <c r="O1114" s="263" t="str">
        <f>IF(ISBLANK('Discontinuity Log'!M1125),"",'Discontinuity Log'!M1125)</f>
        <v>R2</v>
      </c>
      <c r="P1114" s="263" t="str">
        <f>IF(ISBLANK('Discontinuity Log'!N1125),"",'Discontinuity Log'!N1125)</f>
        <v>W1</v>
      </c>
      <c r="Q1114" s="263">
        <f>IF(ISBLANK('Discontinuity Log'!O1125),"",'Discontinuity Log'!O1125)</f>
        <v>0</v>
      </c>
      <c r="R1114" s="263">
        <f>IF(ISBLANK('Discontinuity Log'!P1125),"",'Discontinuity Log'!P1125)</f>
        <v>85</v>
      </c>
      <c r="S1114" s="263" t="str">
        <f>IF(ISBLANK('Discontinuity Log'!Q1125),"",'Discontinuity Log'!Q1125)</f>
        <v/>
      </c>
      <c r="T1114" s="464" t="str">
        <f>IF(ISBLANK('Discontinuity Log'!R1125),"",'Discontinuity Log'!R1125)</f>
        <v>RUBBLE ZONE WITH COMPETENT COAL CHIPS UP TO 3CM IN SIZE</v>
      </c>
    </row>
    <row r="1115" spans="1:20" x14ac:dyDescent="0.3">
      <c r="A1115" s="261" t="str">
        <f>IF(ISBLANK('Geotech Log'!$C$2),"",IF('Discontinuity Log'!B1126&lt;&gt;"",'Geotech Log'!$C$2,""))</f>
        <v>DDH 3476</v>
      </c>
      <c r="B1115" s="261" t="str">
        <f>IF(ISBLANK('Geotech Log'!$R$4),"",IF('Discontinuity Log'!B1126&lt;&gt;"",'Geotech Log'!$R$4,""))</f>
        <v>FRO</v>
      </c>
      <c r="C1115" s="263">
        <f ca="1">IF(ISBLANK('Discontinuity Log'!A1126),"",'Discontinuity Log'!A1126)</f>
        <v>187</v>
      </c>
      <c r="D1115" s="264">
        <f>IF(ISBLANK('Discontinuity Log'!B1126),"",'Discontinuity Log'!B1126)</f>
        <v>398.58</v>
      </c>
      <c r="E1115" s="263" t="str">
        <f>IF(ISBLANK('Discontinuity Log'!C1126),"",'Discontinuity Log'!C1126)</f>
        <v>OTH</v>
      </c>
      <c r="F1115" s="263" t="str">
        <f>IF(ISBLANK('Discontinuity Log'!D1126),"",'Discontinuity Log'!D1126)</f>
        <v>O</v>
      </c>
      <c r="G1115" s="263" t="str">
        <f>IF(ISBLANK('Discontinuity Log'!E1126),"",'Discontinuity Log'!E1126)</f>
        <v>COAL</v>
      </c>
      <c r="H1115" s="263" t="str">
        <f>IF(ISBLANK('Discontinuity Log'!F1126),"",IF('Discontinuity Log'!F1126="-","",'Discontinuity Log'!F1126))</f>
        <v>RZ</v>
      </c>
      <c r="I1115" s="263" t="str">
        <f>IF(ISBLANK('Discontinuity Log'!G1126),"",'Discontinuity Log'!G1126)</f>
        <v>IN</v>
      </c>
      <c r="J1115" s="263" t="str">
        <f>IF(ISBLANK('Discontinuity Log'!H1126),"",'Discontinuity Log'!H1126)</f>
        <v>&gt;5mm</v>
      </c>
      <c r="K1115" s="263">
        <f>IF(ISBLANK('Discontinuity Log'!I1126),"",'Discontinuity Log'!I1126)</f>
        <v>240</v>
      </c>
      <c r="L1115" s="263" t="str">
        <f>IF(ISBLANK('Discontinuity Log'!J1126),"",'Discontinuity Log'!J1126)</f>
        <v>UN</v>
      </c>
      <c r="M1115" s="263" t="str">
        <f>IF(ISBLANK('Discontinuity Log'!K1126),"",'Discontinuity Log'!K1126)</f>
        <v>RO</v>
      </c>
      <c r="N1115" s="263">
        <f>IF(ISBLANK('Discontinuity Log'!L1126),"",'Discontinuity Log'!L1126)</f>
        <v>9</v>
      </c>
      <c r="O1115" s="263" t="str">
        <f>IF(ISBLANK('Discontinuity Log'!M1126),"",'Discontinuity Log'!M1126)</f>
        <v>R2</v>
      </c>
      <c r="P1115" s="263" t="str">
        <f>IF(ISBLANK('Discontinuity Log'!N1126),"",'Discontinuity Log'!N1126)</f>
        <v>W1</v>
      </c>
      <c r="Q1115" s="263">
        <f>IF(ISBLANK('Discontinuity Log'!O1126),"",'Discontinuity Log'!O1126)</f>
        <v>0</v>
      </c>
      <c r="R1115" s="263">
        <f>IF(ISBLANK('Discontinuity Log'!P1126),"",'Discontinuity Log'!P1126)</f>
        <v>80</v>
      </c>
      <c r="S1115" s="263" t="str">
        <f>IF(ISBLANK('Discontinuity Log'!Q1126),"",'Discontinuity Log'!Q1126)</f>
        <v/>
      </c>
      <c r="T1115" s="464" t="str">
        <f>IF(ISBLANK('Discontinuity Log'!R1126),"",'Discontinuity Log'!R1126)</f>
        <v>RUBBLE ZONE WITH COMPETENT COAL CHIPS UP TO 3CM IN SIZE</v>
      </c>
    </row>
    <row r="1116" spans="1:20" x14ac:dyDescent="0.3">
      <c r="A1116" s="261" t="str">
        <f>IF(ISBLANK('Geotech Log'!$C$2),"",IF('Discontinuity Log'!B1127&lt;&gt;"",'Geotech Log'!$C$2,""))</f>
        <v>DDH 3476</v>
      </c>
      <c r="B1116" s="261" t="str">
        <f>IF(ISBLANK('Geotech Log'!$R$4),"",IF('Discontinuity Log'!B1127&lt;&gt;"",'Geotech Log'!$R$4,""))</f>
        <v>FRO</v>
      </c>
      <c r="C1116" s="263">
        <f ca="1">IF(ISBLANK('Discontinuity Log'!A1127),"",'Discontinuity Log'!A1127)</f>
        <v>187</v>
      </c>
      <c r="D1116" s="264">
        <f>IF(ISBLANK('Discontinuity Log'!B1127),"",'Discontinuity Log'!B1127)</f>
        <v>398.95</v>
      </c>
      <c r="E1116" s="263" t="str">
        <f>IF(ISBLANK('Discontinuity Log'!C1127),"",'Discontinuity Log'!C1127)</f>
        <v>BD</v>
      </c>
      <c r="F1116" s="263" t="str">
        <f>IF(ISBLANK('Discontinuity Log'!D1127),"",'Discontinuity Log'!D1127)</f>
        <v>G</v>
      </c>
      <c r="G1116" s="263" t="str">
        <f>IF(ISBLANK('Discontinuity Log'!E1127),"",'Discontinuity Log'!E1127)</f>
        <v>COAL</v>
      </c>
      <c r="H1116" s="263" t="str">
        <f>IF(ISBLANK('Discontinuity Log'!F1127),"",IF('Discontinuity Log'!F1127="-","",'Discontinuity Log'!F1127))</f>
        <v/>
      </c>
      <c r="I1116" s="263" t="str">
        <f>IF(ISBLANK('Discontinuity Log'!G1127),"",'Discontinuity Log'!G1127)</f>
        <v>CC</v>
      </c>
      <c r="J1116" s="263" t="str">
        <f>IF(ISBLANK('Discontinuity Log'!H1127),"",'Discontinuity Log'!H1127)</f>
        <v>&lt;=1mm</v>
      </c>
      <c r="K1116" s="263" t="str">
        <f>IF(ISBLANK('Discontinuity Log'!I1127),"",'Discontinuity Log'!I1127)</f>
        <v/>
      </c>
      <c r="L1116" s="263" t="str">
        <f>IF(ISBLANK('Discontinuity Log'!J1127),"",'Discontinuity Log'!J1127)</f>
        <v>PL</v>
      </c>
      <c r="M1116" s="263" t="str">
        <f>IF(ISBLANK('Discontinuity Log'!K1127),"",'Discontinuity Log'!K1127)</f>
        <v>SM</v>
      </c>
      <c r="N1116" s="263">
        <f>IF(ISBLANK('Discontinuity Log'!L1127),"",'Discontinuity Log'!L1127)</f>
        <v>7</v>
      </c>
      <c r="O1116" s="263" t="str">
        <f>IF(ISBLANK('Discontinuity Log'!M1127),"",'Discontinuity Log'!M1127)</f>
        <v>R2</v>
      </c>
      <c r="P1116" s="263" t="str">
        <f>IF(ISBLANK('Discontinuity Log'!N1127),"",'Discontinuity Log'!N1127)</f>
        <v>W1</v>
      </c>
      <c r="Q1116" s="263">
        <f>IF(ISBLANK('Discontinuity Log'!O1127),"",'Discontinuity Log'!O1127)</f>
        <v>6</v>
      </c>
      <c r="R1116" s="263">
        <f>IF(ISBLANK('Discontinuity Log'!P1127),"",'Discontinuity Log'!P1127)</f>
        <v>66</v>
      </c>
      <c r="S1116" s="263" t="str">
        <f>IF(ISBLANK('Discontinuity Log'!Q1127),"",'Discontinuity Log'!Q1127)</f>
        <v/>
      </c>
      <c r="T1116" s="464" t="str">
        <f>IF(ISBLANK('Discontinuity Log'!R1127),"",'Discontinuity Log'!R1127)</f>
        <v/>
      </c>
    </row>
    <row r="1117" spans="1:20" x14ac:dyDescent="0.3">
      <c r="A1117" s="261" t="str">
        <f>IF(ISBLANK('Geotech Log'!$C$2),"",IF('Discontinuity Log'!B1128&lt;&gt;"",'Geotech Log'!$C$2,""))</f>
        <v>DDH 3476</v>
      </c>
      <c r="B1117" s="261" t="str">
        <f>IF(ISBLANK('Geotech Log'!$R$4),"",IF('Discontinuity Log'!B1128&lt;&gt;"",'Geotech Log'!$R$4,""))</f>
        <v>FRO</v>
      </c>
      <c r="C1117" s="263">
        <f ca="1">IF(ISBLANK('Discontinuity Log'!A1128),"",'Discontinuity Log'!A1128)</f>
        <v>187</v>
      </c>
      <c r="D1117" s="264">
        <f>IF(ISBLANK('Discontinuity Log'!B1128),"",'Discontinuity Log'!B1128)</f>
        <v>399.05</v>
      </c>
      <c r="E1117" s="263" t="str">
        <f>IF(ISBLANK('Discontinuity Log'!C1128),"",'Discontinuity Log'!C1128)</f>
        <v>BD</v>
      </c>
      <c r="F1117" s="263" t="str">
        <f>IF(ISBLANK('Discontinuity Log'!D1128),"",'Discontinuity Log'!D1128)</f>
        <v>G</v>
      </c>
      <c r="G1117" s="263" t="str">
        <f>IF(ISBLANK('Discontinuity Log'!E1128),"",'Discontinuity Log'!E1128)</f>
        <v>COAL</v>
      </c>
      <c r="H1117" s="263" t="str">
        <f>IF(ISBLANK('Discontinuity Log'!F1128),"",IF('Discontinuity Log'!F1128="-","",'Discontinuity Log'!F1128))</f>
        <v/>
      </c>
      <c r="I1117" s="263" t="str">
        <f>IF(ISBLANK('Discontinuity Log'!G1128),"",'Discontinuity Log'!G1128)</f>
        <v>CC</v>
      </c>
      <c r="J1117" s="263" t="str">
        <f>IF(ISBLANK('Discontinuity Log'!H1128),"",'Discontinuity Log'!H1128)</f>
        <v>&lt;=1mm</v>
      </c>
      <c r="K1117" s="263" t="str">
        <f>IF(ISBLANK('Discontinuity Log'!I1128),"",'Discontinuity Log'!I1128)</f>
        <v/>
      </c>
      <c r="L1117" s="263" t="str">
        <f>IF(ISBLANK('Discontinuity Log'!J1128),"",'Discontinuity Log'!J1128)</f>
        <v>PL</v>
      </c>
      <c r="M1117" s="263" t="str">
        <f>IF(ISBLANK('Discontinuity Log'!K1128),"",'Discontinuity Log'!K1128)</f>
        <v>SM</v>
      </c>
      <c r="N1117" s="263">
        <f>IF(ISBLANK('Discontinuity Log'!L1128),"",'Discontinuity Log'!L1128)</f>
        <v>7</v>
      </c>
      <c r="O1117" s="263" t="str">
        <f>IF(ISBLANK('Discontinuity Log'!M1128),"",'Discontinuity Log'!M1128)</f>
        <v>R2</v>
      </c>
      <c r="P1117" s="263" t="str">
        <f>IF(ISBLANK('Discontinuity Log'!N1128),"",'Discontinuity Log'!N1128)</f>
        <v>W1</v>
      </c>
      <c r="Q1117" s="263">
        <f>IF(ISBLANK('Discontinuity Log'!O1128),"",'Discontinuity Log'!O1128)</f>
        <v>6</v>
      </c>
      <c r="R1117" s="263">
        <f>IF(ISBLANK('Discontinuity Log'!P1128),"",'Discontinuity Log'!P1128)</f>
        <v>85</v>
      </c>
      <c r="S1117" s="263" t="str">
        <f>IF(ISBLANK('Discontinuity Log'!Q1128),"",'Discontinuity Log'!Q1128)</f>
        <v/>
      </c>
      <c r="T1117" s="464" t="str">
        <f>IF(ISBLANK('Discontinuity Log'!R1128),"",'Discontinuity Log'!R1128)</f>
        <v/>
      </c>
    </row>
    <row r="1118" spans="1:20" x14ac:dyDescent="0.3">
      <c r="A1118" s="261" t="str">
        <f>IF(ISBLANK('Geotech Log'!$C$2),"",IF('Discontinuity Log'!B1129&lt;&gt;"",'Geotech Log'!$C$2,""))</f>
        <v>DDH 3476</v>
      </c>
      <c r="B1118" s="261" t="str">
        <f>IF(ISBLANK('Geotech Log'!$R$4),"",IF('Discontinuity Log'!B1129&lt;&gt;"",'Geotech Log'!$R$4,""))</f>
        <v>FRO</v>
      </c>
      <c r="C1118" s="263">
        <f ca="1">IF(ISBLANK('Discontinuity Log'!A1129),"",'Discontinuity Log'!A1129)</f>
        <v>187</v>
      </c>
      <c r="D1118" s="264">
        <f>IF(ISBLANK('Discontinuity Log'!B1129),"",'Discontinuity Log'!B1129)</f>
        <v>399.08</v>
      </c>
      <c r="E1118" s="263" t="str">
        <f>IF(ISBLANK('Discontinuity Log'!C1129),"",'Discontinuity Log'!C1129)</f>
        <v>BD</v>
      </c>
      <c r="F1118" s="263" t="str">
        <f>IF(ISBLANK('Discontinuity Log'!D1129),"",'Discontinuity Log'!D1129)</f>
        <v>G</v>
      </c>
      <c r="G1118" s="263" t="str">
        <f>IF(ISBLANK('Discontinuity Log'!E1129),"",'Discontinuity Log'!E1129)</f>
        <v>COAL</v>
      </c>
      <c r="H1118" s="263" t="str">
        <f>IF(ISBLANK('Discontinuity Log'!F1129),"",IF('Discontinuity Log'!F1129="-","",'Discontinuity Log'!F1129))</f>
        <v/>
      </c>
      <c r="I1118" s="263" t="str">
        <f>IF(ISBLANK('Discontinuity Log'!G1129),"",'Discontinuity Log'!G1129)</f>
        <v>CC</v>
      </c>
      <c r="J1118" s="263" t="str">
        <f>IF(ISBLANK('Discontinuity Log'!H1129),"",'Discontinuity Log'!H1129)</f>
        <v>&lt;=1mm</v>
      </c>
      <c r="K1118" s="263" t="str">
        <f>IF(ISBLANK('Discontinuity Log'!I1129),"",'Discontinuity Log'!I1129)</f>
        <v/>
      </c>
      <c r="L1118" s="263" t="str">
        <f>IF(ISBLANK('Discontinuity Log'!J1129),"",'Discontinuity Log'!J1129)</f>
        <v>PL</v>
      </c>
      <c r="M1118" s="263" t="str">
        <f>IF(ISBLANK('Discontinuity Log'!K1129),"",'Discontinuity Log'!K1129)</f>
        <v>SM</v>
      </c>
      <c r="N1118" s="263">
        <f>IF(ISBLANK('Discontinuity Log'!L1129),"",'Discontinuity Log'!L1129)</f>
        <v>7</v>
      </c>
      <c r="O1118" s="263" t="str">
        <f>IF(ISBLANK('Discontinuity Log'!M1129),"",'Discontinuity Log'!M1129)</f>
        <v>R2</v>
      </c>
      <c r="P1118" s="263" t="str">
        <f>IF(ISBLANK('Discontinuity Log'!N1129),"",'Discontinuity Log'!N1129)</f>
        <v>W1</v>
      </c>
      <c r="Q1118" s="263">
        <f>IF(ISBLANK('Discontinuity Log'!O1129),"",'Discontinuity Log'!O1129)</f>
        <v>6</v>
      </c>
      <c r="R1118" s="263">
        <f>IF(ISBLANK('Discontinuity Log'!P1129),"",'Discontinuity Log'!P1129)</f>
        <v>80</v>
      </c>
      <c r="S1118" s="263" t="str">
        <f>IF(ISBLANK('Discontinuity Log'!Q1129),"",'Discontinuity Log'!Q1129)</f>
        <v/>
      </c>
      <c r="T1118" s="464" t="str">
        <f>IF(ISBLANK('Discontinuity Log'!R1129),"",'Discontinuity Log'!R1129)</f>
        <v/>
      </c>
    </row>
    <row r="1119" spans="1:20" x14ac:dyDescent="0.3">
      <c r="A1119" s="261" t="str">
        <f>IF(ISBLANK('Geotech Log'!$C$2),"",IF('Discontinuity Log'!B1130&lt;&gt;"",'Geotech Log'!$C$2,""))</f>
        <v>DDH 3476</v>
      </c>
      <c r="B1119" s="261" t="str">
        <f>IF(ISBLANK('Geotech Log'!$R$4),"",IF('Discontinuity Log'!B1130&lt;&gt;"",'Geotech Log'!$R$4,""))</f>
        <v>FRO</v>
      </c>
      <c r="C1119" s="263">
        <f ca="1">IF(ISBLANK('Discontinuity Log'!A1130),"",'Discontinuity Log'!A1130)</f>
        <v>187</v>
      </c>
      <c r="D1119" s="264">
        <f>IF(ISBLANK('Discontinuity Log'!B1130),"",'Discontinuity Log'!B1130)</f>
        <v>399.1</v>
      </c>
      <c r="E1119" s="263" t="str">
        <f>IF(ISBLANK('Discontinuity Log'!C1130),"",'Discontinuity Log'!C1130)</f>
        <v>OTH</v>
      </c>
      <c r="F1119" s="263" t="str">
        <f>IF(ISBLANK('Discontinuity Log'!D1130),"",'Discontinuity Log'!D1130)</f>
        <v>O</v>
      </c>
      <c r="G1119" s="263" t="str">
        <f>IF(ISBLANK('Discontinuity Log'!E1130),"",'Discontinuity Log'!E1130)</f>
        <v>COAL</v>
      </c>
      <c r="H1119" s="263" t="str">
        <f>IF(ISBLANK('Discontinuity Log'!F1130),"",IF('Discontinuity Log'!F1130="-","",'Discontinuity Log'!F1130))</f>
        <v>RZ</v>
      </c>
      <c r="I1119" s="263" t="str">
        <f>IF(ISBLANK('Discontinuity Log'!G1130),"",'Discontinuity Log'!G1130)</f>
        <v>IN</v>
      </c>
      <c r="J1119" s="263" t="str">
        <f>IF(ISBLANK('Discontinuity Log'!H1130),"",'Discontinuity Log'!H1130)</f>
        <v>&gt;5mm</v>
      </c>
      <c r="K1119" s="263">
        <f>IF(ISBLANK('Discontinuity Log'!I1130),"",'Discontinuity Log'!I1130)</f>
        <v>180</v>
      </c>
      <c r="L1119" s="263" t="str">
        <f>IF(ISBLANK('Discontinuity Log'!J1130),"",'Discontinuity Log'!J1130)</f>
        <v>UN</v>
      </c>
      <c r="M1119" s="263" t="str">
        <f>IF(ISBLANK('Discontinuity Log'!K1130),"",'Discontinuity Log'!K1130)</f>
        <v>RO</v>
      </c>
      <c r="N1119" s="263">
        <f>IF(ISBLANK('Discontinuity Log'!L1130),"",'Discontinuity Log'!L1130)</f>
        <v>9</v>
      </c>
      <c r="O1119" s="263" t="str">
        <f>IF(ISBLANK('Discontinuity Log'!M1130),"",'Discontinuity Log'!M1130)</f>
        <v>R2</v>
      </c>
      <c r="P1119" s="263" t="str">
        <f>IF(ISBLANK('Discontinuity Log'!N1130),"",'Discontinuity Log'!N1130)</f>
        <v>W1</v>
      </c>
      <c r="Q1119" s="263">
        <f>IF(ISBLANK('Discontinuity Log'!O1130),"",'Discontinuity Log'!O1130)</f>
        <v>0</v>
      </c>
      <c r="R1119" s="263">
        <f>IF(ISBLANK('Discontinuity Log'!P1130),"",'Discontinuity Log'!P1130)</f>
        <v>56</v>
      </c>
      <c r="S1119" s="263" t="str">
        <f>IF(ISBLANK('Discontinuity Log'!Q1130),"",'Discontinuity Log'!Q1130)</f>
        <v/>
      </c>
      <c r="T1119" s="464" t="str">
        <f>IF(ISBLANK('Discontinuity Log'!R1130),"",'Discontinuity Log'!R1130)</f>
        <v>RUBBLE ZONE WITH COMPETENT COAL CHIPS UP TO 4CM IN SIZE</v>
      </c>
    </row>
    <row r="1120" spans="1:20" x14ac:dyDescent="0.3">
      <c r="A1120" s="261" t="str">
        <f>IF(ISBLANK('Geotech Log'!$C$2),"",IF('Discontinuity Log'!B1131&lt;&gt;"",'Geotech Log'!$C$2,""))</f>
        <v>DDH 3476</v>
      </c>
      <c r="B1120" s="261" t="str">
        <f>IF(ISBLANK('Geotech Log'!$R$4),"",IF('Discontinuity Log'!B1131&lt;&gt;"",'Geotech Log'!$R$4,""))</f>
        <v>FRO</v>
      </c>
      <c r="C1120" s="263">
        <f ca="1">IF(ISBLANK('Discontinuity Log'!A1131),"",'Discontinuity Log'!A1131)</f>
        <v>188</v>
      </c>
      <c r="D1120" s="264">
        <f>IF(ISBLANK('Discontinuity Log'!B1131),"",'Discontinuity Log'!B1131)</f>
        <v>401.67</v>
      </c>
      <c r="E1120" s="263" t="str">
        <f>IF(ISBLANK('Discontinuity Log'!C1131),"",'Discontinuity Log'!C1131)</f>
        <v>BD</v>
      </c>
      <c r="F1120" s="263" t="str">
        <f>IF(ISBLANK('Discontinuity Log'!D1131),"",'Discontinuity Log'!D1131)</f>
        <v>G</v>
      </c>
      <c r="G1120" s="263" t="str">
        <f>IF(ISBLANK('Discontinuity Log'!E1131),"",'Discontinuity Log'!E1131)</f>
        <v>CA</v>
      </c>
      <c r="H1120" s="263" t="str">
        <f>IF(ISBLANK('Discontinuity Log'!F1131),"",IF('Discontinuity Log'!F1131="-","",'Discontinuity Log'!F1131))</f>
        <v/>
      </c>
      <c r="I1120" s="263" t="str">
        <f>IF(ISBLANK('Discontinuity Log'!G1131),"",'Discontinuity Log'!G1131)</f>
        <v>PC</v>
      </c>
      <c r="J1120" s="263" t="str">
        <f>IF(ISBLANK('Discontinuity Log'!H1131),"",'Discontinuity Log'!H1131)</f>
        <v>&lt;=1mm</v>
      </c>
      <c r="K1120" s="263" t="str">
        <f>IF(ISBLANK('Discontinuity Log'!I1131),"",'Discontinuity Log'!I1131)</f>
        <v/>
      </c>
      <c r="L1120" s="263" t="str">
        <f>IF(ISBLANK('Discontinuity Log'!J1131),"",'Discontinuity Log'!J1131)</f>
        <v>PL</v>
      </c>
      <c r="M1120" s="263" t="str">
        <f>IF(ISBLANK('Discontinuity Log'!K1131),"",'Discontinuity Log'!K1131)</f>
        <v>SM</v>
      </c>
      <c r="N1120" s="263">
        <f>IF(ISBLANK('Discontinuity Log'!L1131),"",'Discontinuity Log'!L1131)</f>
        <v>3</v>
      </c>
      <c r="O1120" s="263" t="str">
        <f>IF(ISBLANK('Discontinuity Log'!M1131),"",'Discontinuity Log'!M1131)</f>
        <v>R3</v>
      </c>
      <c r="P1120" s="263" t="str">
        <f>IF(ISBLANK('Discontinuity Log'!N1131),"",'Discontinuity Log'!N1131)</f>
        <v>W1</v>
      </c>
      <c r="Q1120" s="263">
        <f>IF(ISBLANK('Discontinuity Log'!O1131),"",'Discontinuity Log'!O1131)</f>
        <v>20</v>
      </c>
      <c r="R1120" s="263">
        <f>IF(ISBLANK('Discontinuity Log'!P1131),"",'Discontinuity Log'!P1131)</f>
        <v>78</v>
      </c>
      <c r="S1120" s="263" t="str">
        <f>IF(ISBLANK('Discontinuity Log'!Q1131),"",'Discontinuity Log'!Q1131)</f>
        <v/>
      </c>
      <c r="T1120" s="464" t="str">
        <f>IF(ISBLANK('Discontinuity Log'!R1131),"",'Discontinuity Log'!R1131)</f>
        <v/>
      </c>
    </row>
    <row r="1121" spans="1:20" x14ac:dyDescent="0.3">
      <c r="A1121" s="261" t="str">
        <f>IF(ISBLANK('Geotech Log'!$C$2),"",IF('Discontinuity Log'!B1132&lt;&gt;"",'Geotech Log'!$C$2,""))</f>
        <v>DDH 3476</v>
      </c>
      <c r="B1121" s="261" t="str">
        <f>IF(ISBLANK('Geotech Log'!$R$4),"",IF('Discontinuity Log'!B1132&lt;&gt;"",'Geotech Log'!$R$4,""))</f>
        <v>FRO</v>
      </c>
      <c r="C1121" s="263">
        <f ca="1">IF(ISBLANK('Discontinuity Log'!A1132),"",'Discontinuity Log'!A1132)</f>
        <v>188</v>
      </c>
      <c r="D1121" s="264">
        <f>IF(ISBLANK('Discontinuity Log'!B1132),"",'Discontinuity Log'!B1132)</f>
        <v>402.91</v>
      </c>
      <c r="E1121" s="263" t="str">
        <f>IF(ISBLANK('Discontinuity Log'!C1132),"",'Discontinuity Log'!C1132)</f>
        <v>JN</v>
      </c>
      <c r="F1121" s="263" t="str">
        <f>IF(ISBLANK('Discontinuity Log'!D1132),"",'Discontinuity Log'!D1132)</f>
        <v>G</v>
      </c>
      <c r="G1121" s="263" t="str">
        <f>IF(ISBLANK('Discontinuity Log'!E1132),"",'Discontinuity Log'!E1132)</f>
        <v>CLEAN</v>
      </c>
      <c r="H1121" s="263" t="str">
        <f>IF(ISBLANK('Discontinuity Log'!F1132),"",IF('Discontinuity Log'!F1132="-","",'Discontinuity Log'!F1132))</f>
        <v/>
      </c>
      <c r="I1121" s="263" t="str">
        <f>IF(ISBLANK('Discontinuity Log'!G1132),"",'Discontinuity Log'!G1132)</f>
        <v>CL</v>
      </c>
      <c r="J1121" s="263" t="str">
        <f>IF(ISBLANK('Discontinuity Log'!H1132),"",'Discontinuity Log'!H1132)</f>
        <v/>
      </c>
      <c r="K1121" s="263" t="str">
        <f>IF(ISBLANK('Discontinuity Log'!I1132),"",'Discontinuity Log'!I1132)</f>
        <v/>
      </c>
      <c r="L1121" s="263" t="str">
        <f>IF(ISBLANK('Discontinuity Log'!J1132),"",'Discontinuity Log'!J1132)</f>
        <v>PL</v>
      </c>
      <c r="M1121" s="263" t="str">
        <f>IF(ISBLANK('Discontinuity Log'!K1132),"",'Discontinuity Log'!K1132)</f>
        <v>RO</v>
      </c>
      <c r="N1121" s="263">
        <f>IF(ISBLANK('Discontinuity Log'!L1132),"",'Discontinuity Log'!L1132)</f>
        <v>9</v>
      </c>
      <c r="O1121" s="263" t="str">
        <f>IF(ISBLANK('Discontinuity Log'!M1132),"",'Discontinuity Log'!M1132)</f>
        <v>R4</v>
      </c>
      <c r="P1121" s="263" t="str">
        <f>IF(ISBLANK('Discontinuity Log'!N1132),"",'Discontinuity Log'!N1132)</f>
        <v>W1</v>
      </c>
      <c r="Q1121" s="263">
        <f>IF(ISBLANK('Discontinuity Log'!O1132),"",'Discontinuity Log'!O1132)</f>
        <v>20</v>
      </c>
      <c r="R1121" s="263">
        <f>IF(ISBLANK('Discontinuity Log'!P1132),"",'Discontinuity Log'!P1132)</f>
        <v>22</v>
      </c>
      <c r="S1121" s="263" t="str">
        <f>IF(ISBLANK('Discontinuity Log'!Q1132),"",'Discontinuity Log'!Q1132)</f>
        <v/>
      </c>
      <c r="T1121" s="464" t="str">
        <f>IF(ISBLANK('Discontinuity Log'!R1132),"",'Discontinuity Log'!R1132)</f>
        <v/>
      </c>
    </row>
    <row r="1122" spans="1:20" x14ac:dyDescent="0.3">
      <c r="A1122" s="261" t="str">
        <f>IF(ISBLANK('Geotech Log'!$C$2),"",IF('Discontinuity Log'!B1133&lt;&gt;"",'Geotech Log'!$C$2,""))</f>
        <v>DDH 3476</v>
      </c>
      <c r="B1122" s="261" t="str">
        <f>IF(ISBLANK('Geotech Log'!$R$4),"",IF('Discontinuity Log'!B1133&lt;&gt;"",'Geotech Log'!$R$4,""))</f>
        <v>FRO</v>
      </c>
      <c r="C1122" s="263">
        <f ca="1">IF(ISBLANK('Discontinuity Log'!A1133),"",'Discontinuity Log'!A1133)</f>
        <v>188</v>
      </c>
      <c r="D1122" s="264">
        <f>IF(ISBLANK('Discontinuity Log'!B1133),"",'Discontinuity Log'!B1133)</f>
        <v>402.95</v>
      </c>
      <c r="E1122" s="263" t="str">
        <f>IF(ISBLANK('Discontinuity Log'!C1133),"",'Discontinuity Log'!C1133)</f>
        <v>JN</v>
      </c>
      <c r="F1122" s="263" t="str">
        <f>IF(ISBLANK('Discontinuity Log'!D1133),"",'Discontinuity Log'!D1133)</f>
        <v>G</v>
      </c>
      <c r="G1122" s="263" t="str">
        <f>IF(ISBLANK('Discontinuity Log'!E1133),"",'Discontinuity Log'!E1133)</f>
        <v>CLEAN</v>
      </c>
      <c r="H1122" s="263" t="str">
        <f>IF(ISBLANK('Discontinuity Log'!F1133),"",IF('Discontinuity Log'!F1133="-","",'Discontinuity Log'!F1133))</f>
        <v/>
      </c>
      <c r="I1122" s="263" t="str">
        <f>IF(ISBLANK('Discontinuity Log'!G1133),"",'Discontinuity Log'!G1133)</f>
        <v>CL</v>
      </c>
      <c r="J1122" s="263" t="str">
        <f>IF(ISBLANK('Discontinuity Log'!H1133),"",'Discontinuity Log'!H1133)</f>
        <v/>
      </c>
      <c r="K1122" s="263" t="str">
        <f>IF(ISBLANK('Discontinuity Log'!I1133),"",'Discontinuity Log'!I1133)</f>
        <v/>
      </c>
      <c r="L1122" s="263" t="str">
        <f>IF(ISBLANK('Discontinuity Log'!J1133),"",'Discontinuity Log'!J1133)</f>
        <v>PL</v>
      </c>
      <c r="M1122" s="263" t="str">
        <f>IF(ISBLANK('Discontinuity Log'!K1133),"",'Discontinuity Log'!K1133)</f>
        <v>RO</v>
      </c>
      <c r="N1122" s="263">
        <f>IF(ISBLANK('Discontinuity Log'!L1133),"",'Discontinuity Log'!L1133)</f>
        <v>9</v>
      </c>
      <c r="O1122" s="263" t="str">
        <f>IF(ISBLANK('Discontinuity Log'!M1133),"",'Discontinuity Log'!M1133)</f>
        <v>R4</v>
      </c>
      <c r="P1122" s="263" t="str">
        <f>IF(ISBLANK('Discontinuity Log'!N1133),"",'Discontinuity Log'!N1133)</f>
        <v>W1</v>
      </c>
      <c r="Q1122" s="263">
        <f>IF(ISBLANK('Discontinuity Log'!O1133),"",'Discontinuity Log'!O1133)</f>
        <v>20</v>
      </c>
      <c r="R1122" s="263">
        <f>IF(ISBLANK('Discontinuity Log'!P1133),"",'Discontinuity Log'!P1133)</f>
        <v>20</v>
      </c>
      <c r="S1122" s="263" t="str">
        <f>IF(ISBLANK('Discontinuity Log'!Q1133),"",'Discontinuity Log'!Q1133)</f>
        <v/>
      </c>
      <c r="T1122" s="464" t="str">
        <f>IF(ISBLANK('Discontinuity Log'!R1133),"",'Discontinuity Log'!R1133)</f>
        <v/>
      </c>
    </row>
    <row r="1123" spans="1:20" x14ac:dyDescent="0.3">
      <c r="A1123" s="261" t="str">
        <f>IF(ISBLANK('Geotech Log'!$C$2),"",IF('Discontinuity Log'!B1134&lt;&gt;"",'Geotech Log'!$C$2,""))</f>
        <v>DDH 3476</v>
      </c>
      <c r="B1123" s="261" t="str">
        <f>IF(ISBLANK('Geotech Log'!$R$4),"",IF('Discontinuity Log'!B1134&lt;&gt;"",'Geotech Log'!$R$4,""))</f>
        <v>FRO</v>
      </c>
      <c r="C1123" s="263">
        <f ca="1">IF(ISBLANK('Discontinuity Log'!A1134),"",'Discontinuity Log'!A1134)</f>
        <v>189</v>
      </c>
      <c r="D1123" s="264">
        <f>IF(ISBLANK('Discontinuity Log'!B1134),"",'Discontinuity Log'!B1134)</f>
        <v>403.6</v>
      </c>
      <c r="E1123" s="263" t="str">
        <f>IF(ISBLANK('Discontinuity Log'!C1134),"",'Discontinuity Log'!C1134)</f>
        <v>JN</v>
      </c>
      <c r="F1123" s="263" t="str">
        <f>IF(ISBLANK('Discontinuity Log'!D1134),"",'Discontinuity Log'!D1134)</f>
        <v>G</v>
      </c>
      <c r="G1123" s="263" t="str">
        <f>IF(ISBLANK('Discontinuity Log'!E1134),"",'Discontinuity Log'!E1134)</f>
        <v>CLEAN</v>
      </c>
      <c r="H1123" s="263" t="str">
        <f>IF(ISBLANK('Discontinuity Log'!F1134),"",IF('Discontinuity Log'!F1134="-","",'Discontinuity Log'!F1134))</f>
        <v/>
      </c>
      <c r="I1123" s="263" t="str">
        <f>IF(ISBLANK('Discontinuity Log'!G1134),"",'Discontinuity Log'!G1134)</f>
        <v>CL</v>
      </c>
      <c r="J1123" s="263" t="str">
        <f>IF(ISBLANK('Discontinuity Log'!H1134),"",'Discontinuity Log'!H1134)</f>
        <v/>
      </c>
      <c r="K1123" s="263" t="str">
        <f>IF(ISBLANK('Discontinuity Log'!I1134),"",'Discontinuity Log'!I1134)</f>
        <v/>
      </c>
      <c r="L1123" s="263" t="str">
        <f>IF(ISBLANK('Discontinuity Log'!J1134),"",'Discontinuity Log'!J1134)</f>
        <v>PL</v>
      </c>
      <c r="M1123" s="263" t="str">
        <f>IF(ISBLANK('Discontinuity Log'!K1134),"",'Discontinuity Log'!K1134)</f>
        <v>RO</v>
      </c>
      <c r="N1123" s="263">
        <f>IF(ISBLANK('Discontinuity Log'!L1134),"",'Discontinuity Log'!L1134)</f>
        <v>9</v>
      </c>
      <c r="O1123" s="263" t="str">
        <f>IF(ISBLANK('Discontinuity Log'!M1134),"",'Discontinuity Log'!M1134)</f>
        <v>R4</v>
      </c>
      <c r="P1123" s="263" t="str">
        <f>IF(ISBLANK('Discontinuity Log'!N1134),"",'Discontinuity Log'!N1134)</f>
        <v>W1</v>
      </c>
      <c r="Q1123" s="263">
        <f>IF(ISBLANK('Discontinuity Log'!O1134),"",'Discontinuity Log'!O1134)</f>
        <v>20</v>
      </c>
      <c r="R1123" s="263">
        <f>IF(ISBLANK('Discontinuity Log'!P1134),"",'Discontinuity Log'!P1134)</f>
        <v>22</v>
      </c>
      <c r="S1123" s="263" t="str">
        <f>IF(ISBLANK('Discontinuity Log'!Q1134),"",'Discontinuity Log'!Q1134)</f>
        <v/>
      </c>
      <c r="T1123" s="464" t="str">
        <f>IF(ISBLANK('Discontinuity Log'!R1134),"",'Discontinuity Log'!R1134)</f>
        <v/>
      </c>
    </row>
    <row r="1124" spans="1:20" x14ac:dyDescent="0.3">
      <c r="A1124" s="261" t="str">
        <f>IF(ISBLANK('Geotech Log'!$C$2),"",IF('Discontinuity Log'!B1135&lt;&gt;"",'Geotech Log'!$C$2,""))</f>
        <v>DDH 3476</v>
      </c>
      <c r="B1124" s="261" t="str">
        <f>IF(ISBLANK('Geotech Log'!$R$4),"",IF('Discontinuity Log'!B1135&lt;&gt;"",'Geotech Log'!$R$4,""))</f>
        <v>FRO</v>
      </c>
      <c r="C1124" s="263">
        <f ca="1">IF(ISBLANK('Discontinuity Log'!A1135),"",'Discontinuity Log'!A1135)</f>
        <v>189</v>
      </c>
      <c r="D1124" s="264">
        <f>IF(ISBLANK('Discontinuity Log'!B1135),"",'Discontinuity Log'!B1135)</f>
        <v>403.8</v>
      </c>
      <c r="E1124" s="263" t="str">
        <f>IF(ISBLANK('Discontinuity Log'!C1135),"",'Discontinuity Log'!C1135)</f>
        <v>JN</v>
      </c>
      <c r="F1124" s="263" t="str">
        <f>IF(ISBLANK('Discontinuity Log'!D1135),"",'Discontinuity Log'!D1135)</f>
        <v>G</v>
      </c>
      <c r="G1124" s="263" t="str">
        <f>IF(ISBLANK('Discontinuity Log'!E1135),"",'Discontinuity Log'!E1135)</f>
        <v>CLEAN</v>
      </c>
      <c r="H1124" s="263" t="str">
        <f>IF(ISBLANK('Discontinuity Log'!F1135),"",IF('Discontinuity Log'!F1135="-","",'Discontinuity Log'!F1135))</f>
        <v/>
      </c>
      <c r="I1124" s="263" t="str">
        <f>IF(ISBLANK('Discontinuity Log'!G1135),"",'Discontinuity Log'!G1135)</f>
        <v>CL</v>
      </c>
      <c r="J1124" s="263" t="str">
        <f>IF(ISBLANK('Discontinuity Log'!H1135),"",'Discontinuity Log'!H1135)</f>
        <v/>
      </c>
      <c r="K1124" s="263" t="str">
        <f>IF(ISBLANK('Discontinuity Log'!I1135),"",'Discontinuity Log'!I1135)</f>
        <v/>
      </c>
      <c r="L1124" s="263" t="str">
        <f>IF(ISBLANK('Discontinuity Log'!J1135),"",'Discontinuity Log'!J1135)</f>
        <v>UN</v>
      </c>
      <c r="M1124" s="263" t="str">
        <f>IF(ISBLANK('Discontinuity Log'!K1135),"",'Discontinuity Log'!K1135)</f>
        <v>RO</v>
      </c>
      <c r="N1124" s="263">
        <f>IF(ISBLANK('Discontinuity Log'!L1135),"",'Discontinuity Log'!L1135)</f>
        <v>13</v>
      </c>
      <c r="O1124" s="263" t="str">
        <f>IF(ISBLANK('Discontinuity Log'!M1135),"",'Discontinuity Log'!M1135)</f>
        <v>R4</v>
      </c>
      <c r="P1124" s="263" t="str">
        <f>IF(ISBLANK('Discontinuity Log'!N1135),"",'Discontinuity Log'!N1135)</f>
        <v>W1</v>
      </c>
      <c r="Q1124" s="263">
        <f>IF(ISBLANK('Discontinuity Log'!O1135),"",'Discontinuity Log'!O1135)</f>
        <v>20</v>
      </c>
      <c r="R1124" s="263">
        <f>IF(ISBLANK('Discontinuity Log'!P1135),"",'Discontinuity Log'!P1135)</f>
        <v>0</v>
      </c>
      <c r="S1124" s="263" t="str">
        <f>IF(ISBLANK('Discontinuity Log'!Q1135),"",'Discontinuity Log'!Q1135)</f>
        <v/>
      </c>
      <c r="T1124" s="464" t="str">
        <f>IF(ISBLANK('Discontinuity Log'!R1135),"",'Discontinuity Log'!R1135)</f>
        <v/>
      </c>
    </row>
    <row r="1125" spans="1:20" x14ac:dyDescent="0.3">
      <c r="A1125" s="261" t="str">
        <f>IF(ISBLANK('Geotech Log'!$C$2),"",IF('Discontinuity Log'!B1136&lt;&gt;"",'Geotech Log'!$C$2,""))</f>
        <v>DDH 3476</v>
      </c>
      <c r="B1125" s="261" t="str">
        <f>IF(ISBLANK('Geotech Log'!$R$4),"",IF('Discontinuity Log'!B1136&lt;&gt;"",'Geotech Log'!$R$4,""))</f>
        <v>FRO</v>
      </c>
      <c r="C1125" s="263">
        <f ca="1">IF(ISBLANK('Discontinuity Log'!A1136),"",'Discontinuity Log'!A1136)</f>
        <v>189</v>
      </c>
      <c r="D1125" s="264">
        <f>IF(ISBLANK('Discontinuity Log'!B1136),"",'Discontinuity Log'!B1136)</f>
        <v>404.2</v>
      </c>
      <c r="E1125" s="263" t="str">
        <f>IF(ISBLANK('Discontinuity Log'!C1136),"",'Discontinuity Log'!C1136)</f>
        <v>JN</v>
      </c>
      <c r="F1125" s="263" t="str">
        <f>IF(ISBLANK('Discontinuity Log'!D1136),"",'Discontinuity Log'!D1136)</f>
        <v>G</v>
      </c>
      <c r="G1125" s="263" t="str">
        <f>IF(ISBLANK('Discontinuity Log'!E1136),"",'Discontinuity Log'!E1136)</f>
        <v>CLEAN</v>
      </c>
      <c r="H1125" s="263" t="str">
        <f>IF(ISBLANK('Discontinuity Log'!F1136),"",IF('Discontinuity Log'!F1136="-","",'Discontinuity Log'!F1136))</f>
        <v/>
      </c>
      <c r="I1125" s="263" t="str">
        <f>IF(ISBLANK('Discontinuity Log'!G1136),"",'Discontinuity Log'!G1136)</f>
        <v>CL</v>
      </c>
      <c r="J1125" s="263" t="str">
        <f>IF(ISBLANK('Discontinuity Log'!H1136),"",'Discontinuity Log'!H1136)</f>
        <v/>
      </c>
      <c r="K1125" s="263" t="str">
        <f>IF(ISBLANK('Discontinuity Log'!I1136),"",'Discontinuity Log'!I1136)</f>
        <v/>
      </c>
      <c r="L1125" s="263" t="str">
        <f>IF(ISBLANK('Discontinuity Log'!J1136),"",'Discontinuity Log'!J1136)</f>
        <v>UN</v>
      </c>
      <c r="M1125" s="263" t="str">
        <f>IF(ISBLANK('Discontinuity Log'!K1136),"",'Discontinuity Log'!K1136)</f>
        <v>RO</v>
      </c>
      <c r="N1125" s="263">
        <f>IF(ISBLANK('Discontinuity Log'!L1136),"",'Discontinuity Log'!L1136)</f>
        <v>13</v>
      </c>
      <c r="O1125" s="263" t="str">
        <f>IF(ISBLANK('Discontinuity Log'!M1136),"",'Discontinuity Log'!M1136)</f>
        <v>R4</v>
      </c>
      <c r="P1125" s="263" t="str">
        <f>IF(ISBLANK('Discontinuity Log'!N1136),"",'Discontinuity Log'!N1136)</f>
        <v>W1</v>
      </c>
      <c r="Q1125" s="263">
        <f>IF(ISBLANK('Discontinuity Log'!O1136),"",'Discontinuity Log'!O1136)</f>
        <v>20</v>
      </c>
      <c r="R1125" s="263">
        <f>IF(ISBLANK('Discontinuity Log'!P1136),"",'Discontinuity Log'!P1136)</f>
        <v>15</v>
      </c>
      <c r="S1125" s="263" t="str">
        <f>IF(ISBLANK('Discontinuity Log'!Q1136),"",'Discontinuity Log'!Q1136)</f>
        <v/>
      </c>
      <c r="T1125" s="464" t="str">
        <f>IF(ISBLANK('Discontinuity Log'!R1136),"",'Discontinuity Log'!R1136)</f>
        <v/>
      </c>
    </row>
    <row r="1126" spans="1:20" x14ac:dyDescent="0.3">
      <c r="A1126" s="261" t="str">
        <f>IF(ISBLANK('Geotech Log'!$C$2),"",IF('Discontinuity Log'!B1137&lt;&gt;"",'Geotech Log'!$C$2,""))</f>
        <v>DDH 3476</v>
      </c>
      <c r="B1126" s="261" t="str">
        <f>IF(ISBLANK('Geotech Log'!$R$4),"",IF('Discontinuity Log'!B1137&lt;&gt;"",'Geotech Log'!$R$4,""))</f>
        <v>FRO</v>
      </c>
      <c r="C1126" s="263">
        <f ca="1">IF(ISBLANK('Discontinuity Log'!A1137),"",'Discontinuity Log'!A1137)</f>
        <v>189</v>
      </c>
      <c r="D1126" s="264">
        <f>IF(ISBLANK('Discontinuity Log'!B1137),"",'Discontinuity Log'!B1137)</f>
        <v>404.45</v>
      </c>
      <c r="E1126" s="263" t="str">
        <f>IF(ISBLANK('Discontinuity Log'!C1137),"",'Discontinuity Log'!C1137)</f>
        <v>JN</v>
      </c>
      <c r="F1126" s="263" t="str">
        <f>IF(ISBLANK('Discontinuity Log'!D1137),"",'Discontinuity Log'!D1137)</f>
        <v>G</v>
      </c>
      <c r="G1126" s="263" t="str">
        <f>IF(ISBLANK('Discontinuity Log'!E1137),"",'Discontinuity Log'!E1137)</f>
        <v>CLEAN</v>
      </c>
      <c r="H1126" s="263" t="str">
        <f>IF(ISBLANK('Discontinuity Log'!F1137),"",IF('Discontinuity Log'!F1137="-","",'Discontinuity Log'!F1137))</f>
        <v/>
      </c>
      <c r="I1126" s="263" t="str">
        <f>IF(ISBLANK('Discontinuity Log'!G1137),"",'Discontinuity Log'!G1137)</f>
        <v>CL</v>
      </c>
      <c r="J1126" s="263" t="str">
        <f>IF(ISBLANK('Discontinuity Log'!H1137),"",'Discontinuity Log'!H1137)</f>
        <v/>
      </c>
      <c r="K1126" s="263" t="str">
        <f>IF(ISBLANK('Discontinuity Log'!I1137),"",'Discontinuity Log'!I1137)</f>
        <v/>
      </c>
      <c r="L1126" s="263" t="str">
        <f>IF(ISBLANK('Discontinuity Log'!J1137),"",'Discontinuity Log'!J1137)</f>
        <v>UN</v>
      </c>
      <c r="M1126" s="263" t="str">
        <f>IF(ISBLANK('Discontinuity Log'!K1137),"",'Discontinuity Log'!K1137)</f>
        <v>RO</v>
      </c>
      <c r="N1126" s="263">
        <f>IF(ISBLANK('Discontinuity Log'!L1137),"",'Discontinuity Log'!L1137)</f>
        <v>13</v>
      </c>
      <c r="O1126" s="263" t="str">
        <f>IF(ISBLANK('Discontinuity Log'!M1137),"",'Discontinuity Log'!M1137)</f>
        <v>R4</v>
      </c>
      <c r="P1126" s="263" t="str">
        <f>IF(ISBLANK('Discontinuity Log'!N1137),"",'Discontinuity Log'!N1137)</f>
        <v>W1</v>
      </c>
      <c r="Q1126" s="263">
        <f>IF(ISBLANK('Discontinuity Log'!O1137),"",'Discontinuity Log'!O1137)</f>
        <v>20</v>
      </c>
      <c r="R1126" s="263">
        <f>IF(ISBLANK('Discontinuity Log'!P1137),"",'Discontinuity Log'!P1137)</f>
        <v>0</v>
      </c>
      <c r="S1126" s="263" t="str">
        <f>IF(ISBLANK('Discontinuity Log'!Q1137),"",'Discontinuity Log'!Q1137)</f>
        <v/>
      </c>
      <c r="T1126" s="464" t="str">
        <f>IF(ISBLANK('Discontinuity Log'!R1137),"",'Discontinuity Log'!R1137)</f>
        <v/>
      </c>
    </row>
    <row r="1127" spans="1:20" x14ac:dyDescent="0.3">
      <c r="A1127" s="261" t="str">
        <f>IF(ISBLANK('Geotech Log'!$C$2),"",IF('Discontinuity Log'!B1138&lt;&gt;"",'Geotech Log'!$C$2,""))</f>
        <v>DDH 3476</v>
      </c>
      <c r="B1127" s="261" t="str">
        <f>IF(ISBLANK('Geotech Log'!$R$4),"",IF('Discontinuity Log'!B1138&lt;&gt;"",'Geotech Log'!$R$4,""))</f>
        <v>FRO</v>
      </c>
      <c r="C1127" s="263">
        <f ca="1">IF(ISBLANK('Discontinuity Log'!A1138),"",'Discontinuity Log'!A1138)</f>
        <v>189</v>
      </c>
      <c r="D1127" s="264">
        <f>IF(ISBLANK('Discontinuity Log'!B1138),"",'Discontinuity Log'!B1138)</f>
        <v>405.5</v>
      </c>
      <c r="E1127" s="263" t="str">
        <f>IF(ISBLANK('Discontinuity Log'!C1138),"",'Discontinuity Log'!C1138)</f>
        <v>JN</v>
      </c>
      <c r="F1127" s="263" t="str">
        <f>IF(ISBLANK('Discontinuity Log'!D1138),"",'Discontinuity Log'!D1138)</f>
        <v>G</v>
      </c>
      <c r="G1127" s="263" t="str">
        <f>IF(ISBLANK('Discontinuity Log'!E1138),"",'Discontinuity Log'!E1138)</f>
        <v>CLEAN</v>
      </c>
      <c r="H1127" s="263" t="str">
        <f>IF(ISBLANK('Discontinuity Log'!F1138),"",IF('Discontinuity Log'!F1138="-","",'Discontinuity Log'!F1138))</f>
        <v/>
      </c>
      <c r="I1127" s="263" t="str">
        <f>IF(ISBLANK('Discontinuity Log'!G1138),"",'Discontinuity Log'!G1138)</f>
        <v>CL</v>
      </c>
      <c r="J1127" s="263" t="str">
        <f>IF(ISBLANK('Discontinuity Log'!H1138),"",'Discontinuity Log'!H1138)</f>
        <v/>
      </c>
      <c r="K1127" s="263" t="str">
        <f>IF(ISBLANK('Discontinuity Log'!I1138),"",'Discontinuity Log'!I1138)</f>
        <v/>
      </c>
      <c r="L1127" s="263" t="str">
        <f>IF(ISBLANK('Discontinuity Log'!J1138),"",'Discontinuity Log'!J1138)</f>
        <v>UN</v>
      </c>
      <c r="M1127" s="263" t="str">
        <f>IF(ISBLANK('Discontinuity Log'!K1138),"",'Discontinuity Log'!K1138)</f>
        <v>RO</v>
      </c>
      <c r="N1127" s="263">
        <f>IF(ISBLANK('Discontinuity Log'!L1138),"",'Discontinuity Log'!L1138)</f>
        <v>13</v>
      </c>
      <c r="O1127" s="263" t="str">
        <f>IF(ISBLANK('Discontinuity Log'!M1138),"",'Discontinuity Log'!M1138)</f>
        <v>R4</v>
      </c>
      <c r="P1127" s="263" t="str">
        <f>IF(ISBLANK('Discontinuity Log'!N1138),"",'Discontinuity Log'!N1138)</f>
        <v>W1</v>
      </c>
      <c r="Q1127" s="263">
        <f>IF(ISBLANK('Discontinuity Log'!O1138),"",'Discontinuity Log'!O1138)</f>
        <v>20</v>
      </c>
      <c r="R1127" s="263">
        <f>IF(ISBLANK('Discontinuity Log'!P1138),"",'Discontinuity Log'!P1138)</f>
        <v>0</v>
      </c>
      <c r="S1127" s="263" t="str">
        <f>IF(ISBLANK('Discontinuity Log'!Q1138),"",'Discontinuity Log'!Q1138)</f>
        <v/>
      </c>
      <c r="T1127" s="464" t="str">
        <f>IF(ISBLANK('Discontinuity Log'!R1138),"",'Discontinuity Log'!R1138)</f>
        <v/>
      </c>
    </row>
    <row r="1128" spans="1:20" x14ac:dyDescent="0.3">
      <c r="A1128" s="261" t="str">
        <f>IF(ISBLANK('Geotech Log'!$C$2),"",IF('Discontinuity Log'!B1139&lt;&gt;"",'Geotech Log'!$C$2,""))</f>
        <v>DDH 3476</v>
      </c>
      <c r="B1128" s="261" t="str">
        <f>IF(ISBLANK('Geotech Log'!$R$4),"",IF('Discontinuity Log'!B1139&lt;&gt;"",'Geotech Log'!$R$4,""))</f>
        <v>FRO</v>
      </c>
      <c r="C1128" s="263">
        <f ca="1">IF(ISBLANK('Discontinuity Log'!A1139),"",'Discontinuity Log'!A1139)</f>
        <v>190</v>
      </c>
      <c r="D1128" s="264">
        <f>IF(ISBLANK('Discontinuity Log'!B1139),"",'Discontinuity Log'!B1139)</f>
        <v>406.5</v>
      </c>
      <c r="E1128" s="263" t="str">
        <f>IF(ISBLANK('Discontinuity Log'!C1139),"",'Discontinuity Log'!C1139)</f>
        <v>JN</v>
      </c>
      <c r="F1128" s="263" t="str">
        <f>IF(ISBLANK('Discontinuity Log'!D1139),"",'Discontinuity Log'!D1139)</f>
        <v>G</v>
      </c>
      <c r="G1128" s="263" t="str">
        <f>IF(ISBLANK('Discontinuity Log'!E1139),"",'Discontinuity Log'!E1139)</f>
        <v>CLEAN</v>
      </c>
      <c r="H1128" s="263" t="str">
        <f>IF(ISBLANK('Discontinuity Log'!F1139),"",IF('Discontinuity Log'!F1139="-","",'Discontinuity Log'!F1139))</f>
        <v/>
      </c>
      <c r="I1128" s="263" t="str">
        <f>IF(ISBLANK('Discontinuity Log'!G1139),"",'Discontinuity Log'!G1139)</f>
        <v>CL</v>
      </c>
      <c r="J1128" s="263" t="str">
        <f>IF(ISBLANK('Discontinuity Log'!H1139),"",'Discontinuity Log'!H1139)</f>
        <v/>
      </c>
      <c r="K1128" s="263" t="str">
        <f>IF(ISBLANK('Discontinuity Log'!I1139),"",'Discontinuity Log'!I1139)</f>
        <v/>
      </c>
      <c r="L1128" s="263" t="str">
        <f>IF(ISBLANK('Discontinuity Log'!J1139),"",'Discontinuity Log'!J1139)</f>
        <v>UN</v>
      </c>
      <c r="M1128" s="263" t="str">
        <f>IF(ISBLANK('Discontinuity Log'!K1139),"",'Discontinuity Log'!K1139)</f>
        <v>RO</v>
      </c>
      <c r="N1128" s="263">
        <f>IF(ISBLANK('Discontinuity Log'!L1139),"",'Discontinuity Log'!L1139)</f>
        <v>13</v>
      </c>
      <c r="O1128" s="263" t="str">
        <f>IF(ISBLANK('Discontinuity Log'!M1139),"",'Discontinuity Log'!M1139)</f>
        <v>R4</v>
      </c>
      <c r="P1128" s="263" t="str">
        <f>IF(ISBLANK('Discontinuity Log'!N1139),"",'Discontinuity Log'!N1139)</f>
        <v>W1</v>
      </c>
      <c r="Q1128" s="263">
        <f>IF(ISBLANK('Discontinuity Log'!O1139),"",'Discontinuity Log'!O1139)</f>
        <v>20</v>
      </c>
      <c r="R1128" s="263">
        <f>IF(ISBLANK('Discontinuity Log'!P1139),"",'Discontinuity Log'!P1139)</f>
        <v>0</v>
      </c>
      <c r="S1128" s="263" t="str">
        <f>IF(ISBLANK('Discontinuity Log'!Q1139),"",'Discontinuity Log'!Q1139)</f>
        <v/>
      </c>
      <c r="T1128" s="464" t="str">
        <f>IF(ISBLANK('Discontinuity Log'!R1139),"",'Discontinuity Log'!R1139)</f>
        <v/>
      </c>
    </row>
    <row r="1129" spans="1:20" x14ac:dyDescent="0.3">
      <c r="A1129" s="261" t="str">
        <f>IF(ISBLANK('Geotech Log'!$C$2),"",IF('Discontinuity Log'!B1140&lt;&gt;"",'Geotech Log'!$C$2,""))</f>
        <v>DDH 3476</v>
      </c>
      <c r="B1129" s="261" t="str">
        <f>IF(ISBLANK('Geotech Log'!$R$4),"",IF('Discontinuity Log'!B1140&lt;&gt;"",'Geotech Log'!$R$4,""))</f>
        <v>FRO</v>
      </c>
      <c r="C1129" s="263">
        <f ca="1">IF(ISBLANK('Discontinuity Log'!A1140),"",'Discontinuity Log'!A1140)</f>
        <v>190</v>
      </c>
      <c r="D1129" s="264">
        <f>IF(ISBLANK('Discontinuity Log'!B1140),"",'Discontinuity Log'!B1140)</f>
        <v>406.95</v>
      </c>
      <c r="E1129" s="263" t="str">
        <f>IF(ISBLANK('Discontinuity Log'!C1140),"",'Discontinuity Log'!C1140)</f>
        <v>JN</v>
      </c>
      <c r="F1129" s="263" t="str">
        <f>IF(ISBLANK('Discontinuity Log'!D1140),"",'Discontinuity Log'!D1140)</f>
        <v>G</v>
      </c>
      <c r="G1129" s="263" t="str">
        <f>IF(ISBLANK('Discontinuity Log'!E1140),"",'Discontinuity Log'!E1140)</f>
        <v>CLEAN</v>
      </c>
      <c r="H1129" s="263" t="str">
        <f>IF(ISBLANK('Discontinuity Log'!F1140),"",IF('Discontinuity Log'!F1140="-","",'Discontinuity Log'!F1140))</f>
        <v/>
      </c>
      <c r="I1129" s="263" t="str">
        <f>IF(ISBLANK('Discontinuity Log'!G1140),"",'Discontinuity Log'!G1140)</f>
        <v>CL</v>
      </c>
      <c r="J1129" s="263" t="str">
        <f>IF(ISBLANK('Discontinuity Log'!H1140),"",'Discontinuity Log'!H1140)</f>
        <v/>
      </c>
      <c r="K1129" s="263" t="str">
        <f>IF(ISBLANK('Discontinuity Log'!I1140),"",'Discontinuity Log'!I1140)</f>
        <v/>
      </c>
      <c r="L1129" s="263" t="str">
        <f>IF(ISBLANK('Discontinuity Log'!J1140),"",'Discontinuity Log'!J1140)</f>
        <v>UN</v>
      </c>
      <c r="M1129" s="263" t="str">
        <f>IF(ISBLANK('Discontinuity Log'!K1140),"",'Discontinuity Log'!K1140)</f>
        <v>RO</v>
      </c>
      <c r="N1129" s="263">
        <f>IF(ISBLANK('Discontinuity Log'!L1140),"",'Discontinuity Log'!L1140)</f>
        <v>13</v>
      </c>
      <c r="O1129" s="263" t="str">
        <f>IF(ISBLANK('Discontinuity Log'!M1140),"",'Discontinuity Log'!M1140)</f>
        <v>R4</v>
      </c>
      <c r="P1129" s="263" t="str">
        <f>IF(ISBLANK('Discontinuity Log'!N1140),"",'Discontinuity Log'!N1140)</f>
        <v>W1</v>
      </c>
      <c r="Q1129" s="263">
        <f>IF(ISBLANK('Discontinuity Log'!O1140),"",'Discontinuity Log'!O1140)</f>
        <v>20</v>
      </c>
      <c r="R1129" s="263">
        <f>IF(ISBLANK('Discontinuity Log'!P1140),"",'Discontinuity Log'!P1140)</f>
        <v>25</v>
      </c>
      <c r="S1129" s="263" t="str">
        <f>IF(ISBLANK('Discontinuity Log'!Q1140),"",'Discontinuity Log'!Q1140)</f>
        <v/>
      </c>
      <c r="T1129" s="464" t="str">
        <f>IF(ISBLANK('Discontinuity Log'!R1140),"",'Discontinuity Log'!R1140)</f>
        <v/>
      </c>
    </row>
    <row r="1130" spans="1:20" x14ac:dyDescent="0.3">
      <c r="A1130" s="261" t="str">
        <f>IF(ISBLANK('Geotech Log'!$C$2),"",IF('Discontinuity Log'!B1141&lt;&gt;"",'Geotech Log'!$C$2,""))</f>
        <v>DDH 3476</v>
      </c>
      <c r="B1130" s="261" t="str">
        <f>IF(ISBLANK('Geotech Log'!$R$4),"",IF('Discontinuity Log'!B1141&lt;&gt;"",'Geotech Log'!$R$4,""))</f>
        <v>FRO</v>
      </c>
      <c r="C1130" s="263">
        <f ca="1">IF(ISBLANK('Discontinuity Log'!A1141),"",'Discontinuity Log'!A1141)</f>
        <v>190</v>
      </c>
      <c r="D1130" s="264">
        <f>IF(ISBLANK('Discontinuity Log'!B1141),"",'Discontinuity Log'!B1141)</f>
        <v>407.45</v>
      </c>
      <c r="E1130" s="263" t="str">
        <f>IF(ISBLANK('Discontinuity Log'!C1141),"",'Discontinuity Log'!C1141)</f>
        <v>JN</v>
      </c>
      <c r="F1130" s="263" t="str">
        <f>IF(ISBLANK('Discontinuity Log'!D1141),"",'Discontinuity Log'!D1141)</f>
        <v>G</v>
      </c>
      <c r="G1130" s="263" t="str">
        <f>IF(ISBLANK('Discontinuity Log'!E1141),"",'Discontinuity Log'!E1141)</f>
        <v>CLEAN</v>
      </c>
      <c r="H1130" s="263" t="str">
        <f>IF(ISBLANK('Discontinuity Log'!F1141),"",IF('Discontinuity Log'!F1141="-","",'Discontinuity Log'!F1141))</f>
        <v/>
      </c>
      <c r="I1130" s="263" t="str">
        <f>IF(ISBLANK('Discontinuity Log'!G1141),"",'Discontinuity Log'!G1141)</f>
        <v>CL</v>
      </c>
      <c r="J1130" s="263" t="str">
        <f>IF(ISBLANK('Discontinuity Log'!H1141),"",'Discontinuity Log'!H1141)</f>
        <v/>
      </c>
      <c r="K1130" s="263" t="str">
        <f>IF(ISBLANK('Discontinuity Log'!I1141),"",'Discontinuity Log'!I1141)</f>
        <v/>
      </c>
      <c r="L1130" s="263" t="str">
        <f>IF(ISBLANK('Discontinuity Log'!J1141),"",'Discontinuity Log'!J1141)</f>
        <v>UN</v>
      </c>
      <c r="M1130" s="263" t="str">
        <f>IF(ISBLANK('Discontinuity Log'!K1141),"",'Discontinuity Log'!K1141)</f>
        <v>RO</v>
      </c>
      <c r="N1130" s="263">
        <f>IF(ISBLANK('Discontinuity Log'!L1141),"",'Discontinuity Log'!L1141)</f>
        <v>13</v>
      </c>
      <c r="O1130" s="263" t="str">
        <f>IF(ISBLANK('Discontinuity Log'!M1141),"",'Discontinuity Log'!M1141)</f>
        <v>R4</v>
      </c>
      <c r="P1130" s="263" t="str">
        <f>IF(ISBLANK('Discontinuity Log'!N1141),"",'Discontinuity Log'!N1141)</f>
        <v>W1</v>
      </c>
      <c r="Q1130" s="263">
        <f>IF(ISBLANK('Discontinuity Log'!O1141),"",'Discontinuity Log'!O1141)</f>
        <v>20</v>
      </c>
      <c r="R1130" s="263">
        <f>IF(ISBLANK('Discontinuity Log'!P1141),"",'Discontinuity Log'!P1141)</f>
        <v>0</v>
      </c>
      <c r="S1130" s="263" t="str">
        <f>IF(ISBLANK('Discontinuity Log'!Q1141),"",'Discontinuity Log'!Q1141)</f>
        <v/>
      </c>
      <c r="T1130" s="464" t="str">
        <f>IF(ISBLANK('Discontinuity Log'!R1141),"",'Discontinuity Log'!R1141)</f>
        <v/>
      </c>
    </row>
    <row r="1131" spans="1:20" x14ac:dyDescent="0.3">
      <c r="A1131" s="261" t="str">
        <f>IF(ISBLANK('Geotech Log'!$C$2),"",IF('Discontinuity Log'!B1142&lt;&gt;"",'Geotech Log'!$C$2,""))</f>
        <v>DDH 3476</v>
      </c>
      <c r="B1131" s="261" t="str">
        <f>IF(ISBLANK('Geotech Log'!$R$4),"",IF('Discontinuity Log'!B1142&lt;&gt;"",'Geotech Log'!$R$4,""))</f>
        <v>FRO</v>
      </c>
      <c r="C1131" s="263">
        <f ca="1">IF(ISBLANK('Discontinuity Log'!A1142),"",'Discontinuity Log'!A1142)</f>
        <v>190</v>
      </c>
      <c r="D1131" s="264">
        <f>IF(ISBLANK('Discontinuity Log'!B1142),"",'Discontinuity Log'!B1142)</f>
        <v>407.52</v>
      </c>
      <c r="E1131" s="263" t="str">
        <f>IF(ISBLANK('Discontinuity Log'!C1142),"",'Discontinuity Log'!C1142)</f>
        <v>JN</v>
      </c>
      <c r="F1131" s="263" t="str">
        <f>IF(ISBLANK('Discontinuity Log'!D1142),"",'Discontinuity Log'!D1142)</f>
        <v>G</v>
      </c>
      <c r="G1131" s="263" t="str">
        <f>IF(ISBLANK('Discontinuity Log'!E1142),"",'Discontinuity Log'!E1142)</f>
        <v>CA</v>
      </c>
      <c r="H1131" s="263" t="str">
        <f>IF(ISBLANK('Discontinuity Log'!F1142),"",IF('Discontinuity Log'!F1142="-","",'Discontinuity Log'!F1142))</f>
        <v/>
      </c>
      <c r="I1131" s="263" t="str">
        <f>IF(ISBLANK('Discontinuity Log'!G1142),"",'Discontinuity Log'!G1142)</f>
        <v>CC</v>
      </c>
      <c r="J1131" s="263" t="str">
        <f>IF(ISBLANK('Discontinuity Log'!H1142),"",'Discontinuity Log'!H1142)</f>
        <v>&lt;=1mm</v>
      </c>
      <c r="K1131" s="263" t="str">
        <f>IF(ISBLANK('Discontinuity Log'!I1142),"",'Discontinuity Log'!I1142)</f>
        <v/>
      </c>
      <c r="L1131" s="263" t="str">
        <f>IF(ISBLANK('Discontinuity Log'!J1142),"",'Discontinuity Log'!J1142)</f>
        <v>UN</v>
      </c>
      <c r="M1131" s="263" t="str">
        <f>IF(ISBLANK('Discontinuity Log'!K1142),"",'Discontinuity Log'!K1142)</f>
        <v>RO</v>
      </c>
      <c r="N1131" s="263">
        <f>IF(ISBLANK('Discontinuity Log'!L1142),"",'Discontinuity Log'!L1142)</f>
        <v>11</v>
      </c>
      <c r="O1131" s="263" t="str">
        <f>IF(ISBLANK('Discontinuity Log'!M1142),"",'Discontinuity Log'!M1142)</f>
        <v>R4</v>
      </c>
      <c r="P1131" s="263" t="str">
        <f>IF(ISBLANK('Discontinuity Log'!N1142),"",'Discontinuity Log'!N1142)</f>
        <v>W1</v>
      </c>
      <c r="Q1131" s="263">
        <f>IF(ISBLANK('Discontinuity Log'!O1142),"",'Discontinuity Log'!O1142)</f>
        <v>25</v>
      </c>
      <c r="R1131" s="263">
        <f>IF(ISBLANK('Discontinuity Log'!P1142),"",'Discontinuity Log'!P1142)</f>
        <v>0</v>
      </c>
      <c r="S1131" s="263" t="str">
        <f>IF(ISBLANK('Discontinuity Log'!Q1142),"",'Discontinuity Log'!Q1142)</f>
        <v/>
      </c>
      <c r="T1131" s="464" t="str">
        <f>IF(ISBLANK('Discontinuity Log'!R1142),"",'Discontinuity Log'!R1142)</f>
        <v>DISCONTINUOUS JOINT</v>
      </c>
    </row>
    <row r="1132" spans="1:20" x14ac:dyDescent="0.3">
      <c r="A1132" s="261" t="str">
        <f>IF(ISBLANK('Geotech Log'!$C$2),"",IF('Discontinuity Log'!B1143&lt;&gt;"",'Geotech Log'!$C$2,""))</f>
        <v>DDH 3476</v>
      </c>
      <c r="B1132" s="261" t="str">
        <f>IF(ISBLANK('Geotech Log'!$R$4),"",IF('Discontinuity Log'!B1143&lt;&gt;"",'Geotech Log'!$R$4,""))</f>
        <v>FRO</v>
      </c>
      <c r="C1132" s="263">
        <f ca="1">IF(ISBLANK('Discontinuity Log'!A1143),"",'Discontinuity Log'!A1143)</f>
        <v>190</v>
      </c>
      <c r="D1132" s="264">
        <f>IF(ISBLANK('Discontinuity Log'!B1143),"",'Discontinuity Log'!B1143)</f>
        <v>407.63</v>
      </c>
      <c r="E1132" s="263" t="str">
        <f>IF(ISBLANK('Discontinuity Log'!C1143),"",'Discontinuity Log'!C1143)</f>
        <v>JN</v>
      </c>
      <c r="F1132" s="263" t="str">
        <f>IF(ISBLANK('Discontinuity Log'!D1143),"",'Discontinuity Log'!D1143)</f>
        <v>G</v>
      </c>
      <c r="G1132" s="263" t="str">
        <f>IF(ISBLANK('Discontinuity Log'!E1143),"",'Discontinuity Log'!E1143)</f>
        <v>CLEAN</v>
      </c>
      <c r="H1132" s="263" t="str">
        <f>IF(ISBLANK('Discontinuity Log'!F1143),"",IF('Discontinuity Log'!F1143="-","",'Discontinuity Log'!F1143))</f>
        <v/>
      </c>
      <c r="I1132" s="263" t="str">
        <f>IF(ISBLANK('Discontinuity Log'!G1143),"",'Discontinuity Log'!G1143)</f>
        <v>CL</v>
      </c>
      <c r="J1132" s="263" t="str">
        <f>IF(ISBLANK('Discontinuity Log'!H1143),"",'Discontinuity Log'!H1143)</f>
        <v/>
      </c>
      <c r="K1132" s="263" t="str">
        <f>IF(ISBLANK('Discontinuity Log'!I1143),"",'Discontinuity Log'!I1143)</f>
        <v/>
      </c>
      <c r="L1132" s="263" t="str">
        <f>IF(ISBLANK('Discontinuity Log'!J1143),"",'Discontinuity Log'!J1143)</f>
        <v>UN</v>
      </c>
      <c r="M1132" s="263" t="str">
        <f>IF(ISBLANK('Discontinuity Log'!K1143),"",'Discontinuity Log'!K1143)</f>
        <v>RO</v>
      </c>
      <c r="N1132" s="263">
        <f>IF(ISBLANK('Discontinuity Log'!L1143),"",'Discontinuity Log'!L1143)</f>
        <v>13</v>
      </c>
      <c r="O1132" s="263" t="str">
        <f>IF(ISBLANK('Discontinuity Log'!M1143),"",'Discontinuity Log'!M1143)</f>
        <v>R4</v>
      </c>
      <c r="P1132" s="263" t="str">
        <f>IF(ISBLANK('Discontinuity Log'!N1143),"",'Discontinuity Log'!N1143)</f>
        <v>W1</v>
      </c>
      <c r="Q1132" s="263">
        <f>IF(ISBLANK('Discontinuity Log'!O1143),"",'Discontinuity Log'!O1143)</f>
        <v>25</v>
      </c>
      <c r="R1132" s="263">
        <f>IF(ISBLANK('Discontinuity Log'!P1143),"",'Discontinuity Log'!P1143)</f>
        <v>16</v>
      </c>
      <c r="S1132" s="263" t="str">
        <f>IF(ISBLANK('Discontinuity Log'!Q1143),"",'Discontinuity Log'!Q1143)</f>
        <v/>
      </c>
      <c r="T1132" s="464" t="str">
        <f>IF(ISBLANK('Discontinuity Log'!R1143),"",'Discontinuity Log'!R1143)</f>
        <v>DISCONTINUOUS JOINT</v>
      </c>
    </row>
    <row r="1133" spans="1:20" x14ac:dyDescent="0.3">
      <c r="A1133" s="261" t="str">
        <f>IF(ISBLANK('Geotech Log'!$C$2),"",IF('Discontinuity Log'!B1144&lt;&gt;"",'Geotech Log'!$C$2,""))</f>
        <v>DDH 3476</v>
      </c>
      <c r="B1133" s="261" t="str">
        <f>IF(ISBLANK('Geotech Log'!$R$4),"",IF('Discontinuity Log'!B1144&lt;&gt;"",'Geotech Log'!$R$4,""))</f>
        <v>FRO</v>
      </c>
      <c r="C1133" s="263">
        <f ca="1">IF(ISBLANK('Discontinuity Log'!A1144),"",'Discontinuity Log'!A1144)</f>
        <v>190</v>
      </c>
      <c r="D1133" s="264">
        <f>IF(ISBLANK('Discontinuity Log'!B1144),"",'Discontinuity Log'!B1144)</f>
        <v>408.23</v>
      </c>
      <c r="E1133" s="263" t="str">
        <f>IF(ISBLANK('Discontinuity Log'!C1144),"",'Discontinuity Log'!C1144)</f>
        <v>JN</v>
      </c>
      <c r="F1133" s="263" t="str">
        <f>IF(ISBLANK('Discontinuity Log'!D1144),"",'Discontinuity Log'!D1144)</f>
        <v>G</v>
      </c>
      <c r="G1133" s="263" t="str">
        <f>IF(ISBLANK('Discontinuity Log'!E1144),"",'Discontinuity Log'!E1144)</f>
        <v>CLEAN</v>
      </c>
      <c r="H1133" s="263" t="str">
        <f>IF(ISBLANK('Discontinuity Log'!F1144),"",IF('Discontinuity Log'!F1144="-","",'Discontinuity Log'!F1144))</f>
        <v/>
      </c>
      <c r="I1133" s="263" t="str">
        <f>IF(ISBLANK('Discontinuity Log'!G1144),"",'Discontinuity Log'!G1144)</f>
        <v>CL</v>
      </c>
      <c r="J1133" s="263" t="str">
        <f>IF(ISBLANK('Discontinuity Log'!H1144),"",'Discontinuity Log'!H1144)</f>
        <v/>
      </c>
      <c r="K1133" s="263" t="str">
        <f>IF(ISBLANK('Discontinuity Log'!I1144),"",'Discontinuity Log'!I1144)</f>
        <v/>
      </c>
      <c r="L1133" s="263" t="str">
        <f>IF(ISBLANK('Discontinuity Log'!J1144),"",'Discontinuity Log'!J1144)</f>
        <v>PL</v>
      </c>
      <c r="M1133" s="263" t="str">
        <f>IF(ISBLANK('Discontinuity Log'!K1144),"",'Discontinuity Log'!K1144)</f>
        <v>RO</v>
      </c>
      <c r="N1133" s="263">
        <f>IF(ISBLANK('Discontinuity Log'!L1144),"",'Discontinuity Log'!L1144)</f>
        <v>9</v>
      </c>
      <c r="O1133" s="263" t="str">
        <f>IF(ISBLANK('Discontinuity Log'!M1144),"",'Discontinuity Log'!M1144)</f>
        <v>R4</v>
      </c>
      <c r="P1133" s="263" t="str">
        <f>IF(ISBLANK('Discontinuity Log'!N1144),"",'Discontinuity Log'!N1144)</f>
        <v>W1</v>
      </c>
      <c r="Q1133" s="263">
        <f>IF(ISBLANK('Discontinuity Log'!O1144),"",'Discontinuity Log'!O1144)</f>
        <v>20</v>
      </c>
      <c r="R1133" s="263">
        <f>IF(ISBLANK('Discontinuity Log'!P1144),"",'Discontinuity Log'!P1144)</f>
        <v>12</v>
      </c>
      <c r="S1133" s="263" t="str">
        <f>IF(ISBLANK('Discontinuity Log'!Q1144),"",'Discontinuity Log'!Q1144)</f>
        <v/>
      </c>
      <c r="T1133" s="464" t="str">
        <f>IF(ISBLANK('Discontinuity Log'!R1144),"",'Discontinuity Log'!R1144)</f>
        <v/>
      </c>
    </row>
    <row r="1134" spans="1:20" x14ac:dyDescent="0.3">
      <c r="A1134" s="261" t="str">
        <f>IF(ISBLANK('Geotech Log'!$C$2),"",IF('Discontinuity Log'!B1145&lt;&gt;"",'Geotech Log'!$C$2,""))</f>
        <v>DDH 3476</v>
      </c>
      <c r="B1134" s="261" t="str">
        <f>IF(ISBLANK('Geotech Log'!$R$4),"",IF('Discontinuity Log'!B1145&lt;&gt;"",'Geotech Log'!$R$4,""))</f>
        <v>FRO</v>
      </c>
      <c r="C1134" s="263">
        <f ca="1">IF(ISBLANK('Discontinuity Log'!A1145),"",'Discontinuity Log'!A1145)</f>
        <v>190</v>
      </c>
      <c r="D1134" s="264">
        <f>IF(ISBLANK('Discontinuity Log'!B1145),"",'Discontinuity Log'!B1145)</f>
        <v>408.65</v>
      </c>
      <c r="E1134" s="263" t="str">
        <f>IF(ISBLANK('Discontinuity Log'!C1145),"",'Discontinuity Log'!C1145)</f>
        <v>JN</v>
      </c>
      <c r="F1134" s="263" t="str">
        <f>IF(ISBLANK('Discontinuity Log'!D1145),"",'Discontinuity Log'!D1145)</f>
        <v>G</v>
      </c>
      <c r="G1134" s="263" t="str">
        <f>IF(ISBLANK('Discontinuity Log'!E1145),"",'Discontinuity Log'!E1145)</f>
        <v>CLEAN</v>
      </c>
      <c r="H1134" s="263" t="str">
        <f>IF(ISBLANK('Discontinuity Log'!F1145),"",IF('Discontinuity Log'!F1145="-","",'Discontinuity Log'!F1145))</f>
        <v/>
      </c>
      <c r="I1134" s="263" t="str">
        <f>IF(ISBLANK('Discontinuity Log'!G1145),"",'Discontinuity Log'!G1145)</f>
        <v>CL</v>
      </c>
      <c r="J1134" s="263" t="str">
        <f>IF(ISBLANK('Discontinuity Log'!H1145),"",'Discontinuity Log'!H1145)</f>
        <v/>
      </c>
      <c r="K1134" s="263" t="str">
        <f>IF(ISBLANK('Discontinuity Log'!I1145),"",'Discontinuity Log'!I1145)</f>
        <v/>
      </c>
      <c r="L1134" s="263" t="str">
        <f>IF(ISBLANK('Discontinuity Log'!J1145),"",'Discontinuity Log'!J1145)</f>
        <v>PL</v>
      </c>
      <c r="M1134" s="263" t="str">
        <f>IF(ISBLANK('Discontinuity Log'!K1145),"",'Discontinuity Log'!K1145)</f>
        <v>RO</v>
      </c>
      <c r="N1134" s="263">
        <f>IF(ISBLANK('Discontinuity Log'!L1145),"",'Discontinuity Log'!L1145)</f>
        <v>9</v>
      </c>
      <c r="O1134" s="263" t="str">
        <f>IF(ISBLANK('Discontinuity Log'!M1145),"",'Discontinuity Log'!M1145)</f>
        <v>R4</v>
      </c>
      <c r="P1134" s="263" t="str">
        <f>IF(ISBLANK('Discontinuity Log'!N1145),"",'Discontinuity Log'!N1145)</f>
        <v>W1</v>
      </c>
      <c r="Q1134" s="263">
        <f>IF(ISBLANK('Discontinuity Log'!O1145),"",'Discontinuity Log'!O1145)</f>
        <v>20</v>
      </c>
      <c r="R1134" s="263">
        <f>IF(ISBLANK('Discontinuity Log'!P1145),"",'Discontinuity Log'!P1145)</f>
        <v>7</v>
      </c>
      <c r="S1134" s="263" t="str">
        <f>IF(ISBLANK('Discontinuity Log'!Q1145),"",'Discontinuity Log'!Q1145)</f>
        <v/>
      </c>
      <c r="T1134" s="464" t="str">
        <f>IF(ISBLANK('Discontinuity Log'!R1145),"",'Discontinuity Log'!R1145)</f>
        <v/>
      </c>
    </row>
    <row r="1135" spans="1:20" x14ac:dyDescent="0.3">
      <c r="A1135" s="261" t="str">
        <f>IF(ISBLANK('Geotech Log'!$C$2),"",IF('Discontinuity Log'!B1146&lt;&gt;"",'Geotech Log'!$C$2,""))</f>
        <v>DDH 3476</v>
      </c>
      <c r="B1135" s="261" t="str">
        <f>IF(ISBLANK('Geotech Log'!$R$4),"",IF('Discontinuity Log'!B1146&lt;&gt;"",'Geotech Log'!$R$4,""))</f>
        <v>FRO</v>
      </c>
      <c r="C1135" s="263">
        <f ca="1">IF(ISBLANK('Discontinuity Log'!A1146),"",'Discontinuity Log'!A1146)</f>
        <v>191</v>
      </c>
      <c r="D1135" s="264">
        <f>IF(ISBLANK('Discontinuity Log'!B1146),"",'Discontinuity Log'!B1146)</f>
        <v>409.51</v>
      </c>
      <c r="E1135" s="263" t="str">
        <f>IF(ISBLANK('Discontinuity Log'!C1146),"",'Discontinuity Log'!C1146)</f>
        <v>BD</v>
      </c>
      <c r="F1135" s="263" t="str">
        <f>IF(ISBLANK('Discontinuity Log'!D1146),"",'Discontinuity Log'!D1146)</f>
        <v>G</v>
      </c>
      <c r="G1135" s="263" t="str">
        <f>IF(ISBLANK('Discontinuity Log'!E1146),"",'Discontinuity Log'!E1146)</f>
        <v>CLEAN</v>
      </c>
      <c r="H1135" s="263" t="str">
        <f>IF(ISBLANK('Discontinuity Log'!F1146),"",IF('Discontinuity Log'!F1146="-","",'Discontinuity Log'!F1146))</f>
        <v/>
      </c>
      <c r="I1135" s="263" t="str">
        <f>IF(ISBLANK('Discontinuity Log'!G1146),"",'Discontinuity Log'!G1146)</f>
        <v>CL</v>
      </c>
      <c r="J1135" s="263" t="str">
        <f>IF(ISBLANK('Discontinuity Log'!H1146),"",'Discontinuity Log'!H1146)</f>
        <v/>
      </c>
      <c r="K1135" s="263" t="str">
        <f>IF(ISBLANK('Discontinuity Log'!I1146),"",'Discontinuity Log'!I1146)</f>
        <v/>
      </c>
      <c r="L1135" s="263" t="str">
        <f>IF(ISBLANK('Discontinuity Log'!J1146),"",'Discontinuity Log'!J1146)</f>
        <v>PL</v>
      </c>
      <c r="M1135" s="263" t="str">
        <f>IF(ISBLANK('Discontinuity Log'!K1146),"",'Discontinuity Log'!K1146)</f>
        <v>RO</v>
      </c>
      <c r="N1135" s="263">
        <f>IF(ISBLANK('Discontinuity Log'!L1146),"",'Discontinuity Log'!L1146)</f>
        <v>9</v>
      </c>
      <c r="O1135" s="263" t="str">
        <f>IF(ISBLANK('Discontinuity Log'!M1146),"",'Discontinuity Log'!M1146)</f>
        <v>R4</v>
      </c>
      <c r="P1135" s="263" t="str">
        <f>IF(ISBLANK('Discontinuity Log'!N1146),"",'Discontinuity Log'!N1146)</f>
        <v>W1</v>
      </c>
      <c r="Q1135" s="263">
        <f>IF(ISBLANK('Discontinuity Log'!O1146),"",'Discontinuity Log'!O1146)</f>
        <v>20</v>
      </c>
      <c r="R1135" s="263">
        <f>IF(ISBLANK('Discontinuity Log'!P1146),"",'Discontinuity Log'!P1146)</f>
        <v>72</v>
      </c>
      <c r="S1135" s="263" t="str">
        <f>IF(ISBLANK('Discontinuity Log'!Q1146),"",'Discontinuity Log'!Q1146)</f>
        <v/>
      </c>
      <c r="T1135" s="464" t="str">
        <f>IF(ISBLANK('Discontinuity Log'!R1146),"",'Discontinuity Log'!R1146)</f>
        <v/>
      </c>
    </row>
    <row r="1136" spans="1:20" x14ac:dyDescent="0.3">
      <c r="A1136" s="261" t="str">
        <f>IF(ISBLANK('Geotech Log'!$C$2),"",IF('Discontinuity Log'!B1147&lt;&gt;"",'Geotech Log'!$C$2,""))</f>
        <v>DDH 3476</v>
      </c>
      <c r="B1136" s="261" t="str">
        <f>IF(ISBLANK('Geotech Log'!$R$4),"",IF('Discontinuity Log'!B1147&lt;&gt;"",'Geotech Log'!$R$4,""))</f>
        <v>FRO</v>
      </c>
      <c r="C1136" s="263">
        <f ca="1">IF(ISBLANK('Discontinuity Log'!A1147),"",'Discontinuity Log'!A1147)</f>
        <v>191</v>
      </c>
      <c r="D1136" s="264">
        <f>IF(ISBLANK('Discontinuity Log'!B1147),"",'Discontinuity Log'!B1147)</f>
        <v>409.86</v>
      </c>
      <c r="E1136" s="263" t="str">
        <f>IF(ISBLANK('Discontinuity Log'!C1147),"",'Discontinuity Log'!C1147)</f>
        <v>JN</v>
      </c>
      <c r="F1136" s="263" t="str">
        <f>IF(ISBLANK('Discontinuity Log'!D1147),"",'Discontinuity Log'!D1147)</f>
        <v>G</v>
      </c>
      <c r="G1136" s="263" t="str">
        <f>IF(ISBLANK('Discontinuity Log'!E1147),"",'Discontinuity Log'!E1147)</f>
        <v>CLEAN</v>
      </c>
      <c r="H1136" s="263" t="str">
        <f>IF(ISBLANK('Discontinuity Log'!F1147),"",IF('Discontinuity Log'!F1147="-","",'Discontinuity Log'!F1147))</f>
        <v/>
      </c>
      <c r="I1136" s="263" t="str">
        <f>IF(ISBLANK('Discontinuity Log'!G1147),"",'Discontinuity Log'!G1147)</f>
        <v>CL</v>
      </c>
      <c r="J1136" s="263" t="str">
        <f>IF(ISBLANK('Discontinuity Log'!H1147),"",'Discontinuity Log'!H1147)</f>
        <v/>
      </c>
      <c r="K1136" s="263" t="str">
        <f>IF(ISBLANK('Discontinuity Log'!I1147),"",'Discontinuity Log'!I1147)</f>
        <v/>
      </c>
      <c r="L1136" s="263" t="str">
        <f>IF(ISBLANK('Discontinuity Log'!J1147),"",'Discontinuity Log'!J1147)</f>
        <v>PL</v>
      </c>
      <c r="M1136" s="263" t="str">
        <f>IF(ISBLANK('Discontinuity Log'!K1147),"",'Discontinuity Log'!K1147)</f>
        <v>RO</v>
      </c>
      <c r="N1136" s="263">
        <f>IF(ISBLANK('Discontinuity Log'!L1147),"",'Discontinuity Log'!L1147)</f>
        <v>11</v>
      </c>
      <c r="O1136" s="263" t="str">
        <f>IF(ISBLANK('Discontinuity Log'!M1147),"",'Discontinuity Log'!M1147)</f>
        <v>R4</v>
      </c>
      <c r="P1136" s="263" t="str">
        <f>IF(ISBLANK('Discontinuity Log'!N1147),"",'Discontinuity Log'!N1147)</f>
        <v>W1</v>
      </c>
      <c r="Q1136" s="263">
        <f>IF(ISBLANK('Discontinuity Log'!O1147),"",'Discontinuity Log'!O1147)</f>
        <v>25</v>
      </c>
      <c r="R1136" s="263">
        <f>IF(ISBLANK('Discontinuity Log'!P1147),"",'Discontinuity Log'!P1147)</f>
        <v>10</v>
      </c>
      <c r="S1136" s="263" t="str">
        <f>IF(ISBLANK('Discontinuity Log'!Q1147),"",'Discontinuity Log'!Q1147)</f>
        <v/>
      </c>
      <c r="T1136" s="464" t="str">
        <f>IF(ISBLANK('Discontinuity Log'!R1147),"",'Discontinuity Log'!R1147)</f>
        <v>DISCONTINUOUS JOINT</v>
      </c>
    </row>
    <row r="1137" spans="1:20" x14ac:dyDescent="0.3">
      <c r="A1137" s="261" t="str">
        <f>IF(ISBLANK('Geotech Log'!$C$2),"",IF('Discontinuity Log'!B1148&lt;&gt;"",'Geotech Log'!$C$2,""))</f>
        <v>DDH 3476</v>
      </c>
      <c r="B1137" s="261" t="str">
        <f>IF(ISBLANK('Geotech Log'!$R$4),"",IF('Discontinuity Log'!B1148&lt;&gt;"",'Geotech Log'!$R$4,""))</f>
        <v>FRO</v>
      </c>
      <c r="C1137" s="263">
        <f ca="1">IF(ISBLANK('Discontinuity Log'!A1148),"",'Discontinuity Log'!A1148)</f>
        <v>191</v>
      </c>
      <c r="D1137" s="264">
        <f>IF(ISBLANK('Discontinuity Log'!B1148),"",'Discontinuity Log'!B1148)</f>
        <v>410.07</v>
      </c>
      <c r="E1137" s="263" t="str">
        <f>IF(ISBLANK('Discontinuity Log'!C1148),"",'Discontinuity Log'!C1148)</f>
        <v>JN</v>
      </c>
      <c r="F1137" s="263" t="str">
        <f>IF(ISBLANK('Discontinuity Log'!D1148),"",'Discontinuity Log'!D1148)</f>
        <v>G</v>
      </c>
      <c r="G1137" s="263" t="str">
        <f>IF(ISBLANK('Discontinuity Log'!E1148),"",'Discontinuity Log'!E1148)</f>
        <v>CLEAN</v>
      </c>
      <c r="H1137" s="263" t="str">
        <f>IF(ISBLANK('Discontinuity Log'!F1148),"",IF('Discontinuity Log'!F1148="-","",'Discontinuity Log'!F1148))</f>
        <v/>
      </c>
      <c r="I1137" s="263" t="str">
        <f>IF(ISBLANK('Discontinuity Log'!G1148),"",'Discontinuity Log'!G1148)</f>
        <v>CL</v>
      </c>
      <c r="J1137" s="263" t="str">
        <f>IF(ISBLANK('Discontinuity Log'!H1148),"",'Discontinuity Log'!H1148)</f>
        <v/>
      </c>
      <c r="K1137" s="263" t="str">
        <f>IF(ISBLANK('Discontinuity Log'!I1148),"",'Discontinuity Log'!I1148)</f>
        <v/>
      </c>
      <c r="L1137" s="263" t="str">
        <f>IF(ISBLANK('Discontinuity Log'!J1148),"",'Discontinuity Log'!J1148)</f>
        <v>PL</v>
      </c>
      <c r="M1137" s="263" t="str">
        <f>IF(ISBLANK('Discontinuity Log'!K1148),"",'Discontinuity Log'!K1148)</f>
        <v>RO</v>
      </c>
      <c r="N1137" s="263">
        <f>IF(ISBLANK('Discontinuity Log'!L1148),"",'Discontinuity Log'!L1148)</f>
        <v>11</v>
      </c>
      <c r="O1137" s="263" t="str">
        <f>IF(ISBLANK('Discontinuity Log'!M1148),"",'Discontinuity Log'!M1148)</f>
        <v>R4</v>
      </c>
      <c r="P1137" s="263" t="str">
        <f>IF(ISBLANK('Discontinuity Log'!N1148),"",'Discontinuity Log'!N1148)</f>
        <v>W1</v>
      </c>
      <c r="Q1137" s="263">
        <f>IF(ISBLANK('Discontinuity Log'!O1148),"",'Discontinuity Log'!O1148)</f>
        <v>20</v>
      </c>
      <c r="R1137" s="263">
        <f>IF(ISBLANK('Discontinuity Log'!P1148),"",'Discontinuity Log'!P1148)</f>
        <v>9</v>
      </c>
      <c r="S1137" s="263" t="str">
        <f>IF(ISBLANK('Discontinuity Log'!Q1148),"",'Discontinuity Log'!Q1148)</f>
        <v/>
      </c>
      <c r="T1137" s="464" t="str">
        <f>IF(ISBLANK('Discontinuity Log'!R1148),"",'Discontinuity Log'!R1148)</f>
        <v/>
      </c>
    </row>
    <row r="1138" spans="1:20" x14ac:dyDescent="0.3">
      <c r="A1138" s="261" t="str">
        <f>IF(ISBLANK('Geotech Log'!$C$2),"",IF('Discontinuity Log'!B1149&lt;&gt;"",'Geotech Log'!$C$2,""))</f>
        <v>DDH 3476</v>
      </c>
      <c r="B1138" s="261" t="str">
        <f>IF(ISBLANK('Geotech Log'!$R$4),"",IF('Discontinuity Log'!B1149&lt;&gt;"",'Geotech Log'!$R$4,""))</f>
        <v>FRO</v>
      </c>
      <c r="C1138" s="263">
        <f ca="1">IF(ISBLANK('Discontinuity Log'!A1149),"",'Discontinuity Log'!A1149)</f>
        <v>191</v>
      </c>
      <c r="D1138" s="264">
        <f>IF(ISBLANK('Discontinuity Log'!B1149),"",'Discontinuity Log'!B1149)</f>
        <v>410.27</v>
      </c>
      <c r="E1138" s="263" t="str">
        <f>IF(ISBLANK('Discontinuity Log'!C1149),"",'Discontinuity Log'!C1149)</f>
        <v>BD</v>
      </c>
      <c r="F1138" s="263" t="str">
        <f>IF(ISBLANK('Discontinuity Log'!D1149),"",'Discontinuity Log'!D1149)</f>
        <v>G</v>
      </c>
      <c r="G1138" s="263" t="str">
        <f>IF(ISBLANK('Discontinuity Log'!E1149),"",'Discontinuity Log'!E1149)</f>
        <v>CLEAN</v>
      </c>
      <c r="H1138" s="263" t="str">
        <f>IF(ISBLANK('Discontinuity Log'!F1149),"",IF('Discontinuity Log'!F1149="-","",'Discontinuity Log'!F1149))</f>
        <v/>
      </c>
      <c r="I1138" s="263" t="str">
        <f>IF(ISBLANK('Discontinuity Log'!G1149),"",'Discontinuity Log'!G1149)</f>
        <v>CL</v>
      </c>
      <c r="J1138" s="263" t="str">
        <f>IF(ISBLANK('Discontinuity Log'!H1149),"",'Discontinuity Log'!H1149)</f>
        <v/>
      </c>
      <c r="K1138" s="263" t="str">
        <f>IF(ISBLANK('Discontinuity Log'!I1149),"",'Discontinuity Log'!I1149)</f>
        <v/>
      </c>
      <c r="L1138" s="263" t="str">
        <f>IF(ISBLANK('Discontinuity Log'!J1149),"",'Discontinuity Log'!J1149)</f>
        <v>PL</v>
      </c>
      <c r="M1138" s="263" t="str">
        <f>IF(ISBLANK('Discontinuity Log'!K1149),"",'Discontinuity Log'!K1149)</f>
        <v>RO</v>
      </c>
      <c r="N1138" s="263">
        <f>IF(ISBLANK('Discontinuity Log'!L1149),"",'Discontinuity Log'!L1149)</f>
        <v>9</v>
      </c>
      <c r="O1138" s="263" t="str">
        <f>IF(ISBLANK('Discontinuity Log'!M1149),"",'Discontinuity Log'!M1149)</f>
        <v>R4</v>
      </c>
      <c r="P1138" s="263" t="str">
        <f>IF(ISBLANK('Discontinuity Log'!N1149),"",'Discontinuity Log'!N1149)</f>
        <v>W1</v>
      </c>
      <c r="Q1138" s="263">
        <f>IF(ISBLANK('Discontinuity Log'!O1149),"",'Discontinuity Log'!O1149)</f>
        <v>20</v>
      </c>
      <c r="R1138" s="263">
        <f>IF(ISBLANK('Discontinuity Log'!P1149),"",'Discontinuity Log'!P1149)</f>
        <v>85</v>
      </c>
      <c r="S1138" s="263" t="str">
        <f>IF(ISBLANK('Discontinuity Log'!Q1149),"",'Discontinuity Log'!Q1149)</f>
        <v/>
      </c>
      <c r="T1138" s="464" t="str">
        <f>IF(ISBLANK('Discontinuity Log'!R1149),"",'Discontinuity Log'!R1149)</f>
        <v/>
      </c>
    </row>
    <row r="1139" spans="1:20" x14ac:dyDescent="0.3">
      <c r="A1139" s="261" t="str">
        <f>IF(ISBLANK('Geotech Log'!$C$2),"",IF('Discontinuity Log'!B1150&lt;&gt;"",'Geotech Log'!$C$2,""))</f>
        <v>DDH 3476</v>
      </c>
      <c r="B1139" s="261" t="str">
        <f>IF(ISBLANK('Geotech Log'!$R$4),"",IF('Discontinuity Log'!B1150&lt;&gt;"",'Geotech Log'!$R$4,""))</f>
        <v>FRO</v>
      </c>
      <c r="C1139" s="263">
        <f ca="1">IF(ISBLANK('Discontinuity Log'!A1150),"",'Discontinuity Log'!A1150)</f>
        <v>191</v>
      </c>
      <c r="D1139" s="264">
        <f>IF(ISBLANK('Discontinuity Log'!B1150),"",'Discontinuity Log'!B1150)</f>
        <v>410.57</v>
      </c>
      <c r="E1139" s="263" t="str">
        <f>IF(ISBLANK('Discontinuity Log'!C1150),"",'Discontinuity Log'!C1150)</f>
        <v>JN</v>
      </c>
      <c r="F1139" s="263" t="str">
        <f>IF(ISBLANK('Discontinuity Log'!D1150),"",'Discontinuity Log'!D1150)</f>
        <v>G</v>
      </c>
      <c r="G1139" s="263" t="str">
        <f>IF(ISBLANK('Discontinuity Log'!E1150),"",'Discontinuity Log'!E1150)</f>
        <v>CLEAN</v>
      </c>
      <c r="H1139" s="263" t="str">
        <f>IF(ISBLANK('Discontinuity Log'!F1150),"",IF('Discontinuity Log'!F1150="-","",'Discontinuity Log'!F1150))</f>
        <v/>
      </c>
      <c r="I1139" s="263" t="str">
        <f>IF(ISBLANK('Discontinuity Log'!G1150),"",'Discontinuity Log'!G1150)</f>
        <v>CL</v>
      </c>
      <c r="J1139" s="263" t="str">
        <f>IF(ISBLANK('Discontinuity Log'!H1150),"",'Discontinuity Log'!H1150)</f>
        <v/>
      </c>
      <c r="K1139" s="263" t="str">
        <f>IF(ISBLANK('Discontinuity Log'!I1150),"",'Discontinuity Log'!I1150)</f>
        <v/>
      </c>
      <c r="L1139" s="263" t="str">
        <f>IF(ISBLANK('Discontinuity Log'!J1150),"",'Discontinuity Log'!J1150)</f>
        <v>PL</v>
      </c>
      <c r="M1139" s="263" t="str">
        <f>IF(ISBLANK('Discontinuity Log'!K1150),"",'Discontinuity Log'!K1150)</f>
        <v>RO</v>
      </c>
      <c r="N1139" s="263">
        <f>IF(ISBLANK('Discontinuity Log'!L1150),"",'Discontinuity Log'!L1150)</f>
        <v>11</v>
      </c>
      <c r="O1139" s="263" t="str">
        <f>IF(ISBLANK('Discontinuity Log'!M1150),"",'Discontinuity Log'!M1150)</f>
        <v>R4</v>
      </c>
      <c r="P1139" s="263" t="str">
        <f>IF(ISBLANK('Discontinuity Log'!N1150),"",'Discontinuity Log'!N1150)</f>
        <v>W1</v>
      </c>
      <c r="Q1139" s="263">
        <f>IF(ISBLANK('Discontinuity Log'!O1150),"",'Discontinuity Log'!O1150)</f>
        <v>25</v>
      </c>
      <c r="R1139" s="263">
        <f>IF(ISBLANK('Discontinuity Log'!P1150),"",'Discontinuity Log'!P1150)</f>
        <v>10</v>
      </c>
      <c r="S1139" s="263" t="str">
        <f>IF(ISBLANK('Discontinuity Log'!Q1150),"",'Discontinuity Log'!Q1150)</f>
        <v/>
      </c>
      <c r="T1139" s="464" t="str">
        <f>IF(ISBLANK('Discontinuity Log'!R1150),"",'Discontinuity Log'!R1150)</f>
        <v>DISCONTINUOUS JOINT</v>
      </c>
    </row>
    <row r="1140" spans="1:20" x14ac:dyDescent="0.3">
      <c r="A1140" s="261" t="str">
        <f>IF(ISBLANK('Geotech Log'!$C$2),"",IF('Discontinuity Log'!B1151&lt;&gt;"",'Geotech Log'!$C$2,""))</f>
        <v>DDH 3476</v>
      </c>
      <c r="B1140" s="261" t="str">
        <f>IF(ISBLANK('Geotech Log'!$R$4),"",IF('Discontinuity Log'!B1151&lt;&gt;"",'Geotech Log'!$R$4,""))</f>
        <v>FRO</v>
      </c>
      <c r="C1140" s="263">
        <f ca="1">IF(ISBLANK('Discontinuity Log'!A1151),"",'Discontinuity Log'!A1151)</f>
        <v>191</v>
      </c>
      <c r="D1140" s="264">
        <f>IF(ISBLANK('Discontinuity Log'!B1151),"",'Discontinuity Log'!B1151)</f>
        <v>411.53</v>
      </c>
      <c r="E1140" s="263" t="str">
        <f>IF(ISBLANK('Discontinuity Log'!C1151),"",'Discontinuity Log'!C1151)</f>
        <v>JN</v>
      </c>
      <c r="F1140" s="263" t="str">
        <f>IF(ISBLANK('Discontinuity Log'!D1151),"",'Discontinuity Log'!D1151)</f>
        <v>G</v>
      </c>
      <c r="G1140" s="263" t="str">
        <f>IF(ISBLANK('Discontinuity Log'!E1151),"",'Discontinuity Log'!E1151)</f>
        <v>CLEAN</v>
      </c>
      <c r="H1140" s="263" t="str">
        <f>IF(ISBLANK('Discontinuity Log'!F1151),"",IF('Discontinuity Log'!F1151="-","",'Discontinuity Log'!F1151))</f>
        <v/>
      </c>
      <c r="I1140" s="263" t="str">
        <f>IF(ISBLANK('Discontinuity Log'!G1151),"",'Discontinuity Log'!G1151)</f>
        <v>CL</v>
      </c>
      <c r="J1140" s="263" t="str">
        <f>IF(ISBLANK('Discontinuity Log'!H1151),"",'Discontinuity Log'!H1151)</f>
        <v/>
      </c>
      <c r="K1140" s="263" t="str">
        <f>IF(ISBLANK('Discontinuity Log'!I1151),"",'Discontinuity Log'!I1151)</f>
        <v/>
      </c>
      <c r="L1140" s="263" t="str">
        <f>IF(ISBLANK('Discontinuity Log'!J1151),"",'Discontinuity Log'!J1151)</f>
        <v>PL</v>
      </c>
      <c r="M1140" s="263" t="str">
        <f>IF(ISBLANK('Discontinuity Log'!K1151),"",'Discontinuity Log'!K1151)</f>
        <v>RO</v>
      </c>
      <c r="N1140" s="263">
        <f>IF(ISBLANK('Discontinuity Log'!L1151),"",'Discontinuity Log'!L1151)</f>
        <v>11</v>
      </c>
      <c r="O1140" s="263" t="str">
        <f>IF(ISBLANK('Discontinuity Log'!M1151),"",'Discontinuity Log'!M1151)</f>
        <v>R4</v>
      </c>
      <c r="P1140" s="263" t="str">
        <f>IF(ISBLANK('Discontinuity Log'!N1151),"",'Discontinuity Log'!N1151)</f>
        <v>W1</v>
      </c>
      <c r="Q1140" s="263">
        <f>IF(ISBLANK('Discontinuity Log'!O1151),"",'Discontinuity Log'!O1151)</f>
        <v>20</v>
      </c>
      <c r="R1140" s="263">
        <f>IF(ISBLANK('Discontinuity Log'!P1151),"",'Discontinuity Log'!P1151)</f>
        <v>11</v>
      </c>
      <c r="S1140" s="263" t="str">
        <f>IF(ISBLANK('Discontinuity Log'!Q1151),"",'Discontinuity Log'!Q1151)</f>
        <v/>
      </c>
      <c r="T1140" s="464" t="str">
        <f>IF(ISBLANK('Discontinuity Log'!R1151),"",'Discontinuity Log'!R1151)</f>
        <v/>
      </c>
    </row>
    <row r="1141" spans="1:20" x14ac:dyDescent="0.3">
      <c r="A1141" s="261" t="str">
        <f>IF(ISBLANK('Geotech Log'!$C$2),"",IF('Discontinuity Log'!B1152&lt;&gt;"",'Geotech Log'!$C$2,""))</f>
        <v>DDH 3476</v>
      </c>
      <c r="B1141" s="261" t="str">
        <f>IF(ISBLANK('Geotech Log'!$R$4),"",IF('Discontinuity Log'!B1152&lt;&gt;"",'Geotech Log'!$R$4,""))</f>
        <v>FRO</v>
      </c>
      <c r="C1141" s="263">
        <f ca="1">IF(ISBLANK('Discontinuity Log'!A1152),"",'Discontinuity Log'!A1152)</f>
        <v>192</v>
      </c>
      <c r="D1141" s="264">
        <f>IF(ISBLANK('Discontinuity Log'!B1152),"",'Discontinuity Log'!B1152)</f>
        <v>413.05</v>
      </c>
      <c r="E1141" s="263" t="str">
        <f>IF(ISBLANK('Discontinuity Log'!C1152),"",'Discontinuity Log'!C1152)</f>
        <v>JN</v>
      </c>
      <c r="F1141" s="263" t="str">
        <f>IF(ISBLANK('Discontinuity Log'!D1152),"",'Discontinuity Log'!D1152)</f>
        <v>G</v>
      </c>
      <c r="G1141" s="263" t="str">
        <f>IF(ISBLANK('Discontinuity Log'!E1152),"",'Discontinuity Log'!E1152)</f>
        <v>CLEAN</v>
      </c>
      <c r="H1141" s="263" t="str">
        <f>IF(ISBLANK('Discontinuity Log'!F1152),"",IF('Discontinuity Log'!F1152="-","",'Discontinuity Log'!F1152))</f>
        <v/>
      </c>
      <c r="I1141" s="263" t="str">
        <f>IF(ISBLANK('Discontinuity Log'!G1152),"",'Discontinuity Log'!G1152)</f>
        <v>CL</v>
      </c>
      <c r="J1141" s="263" t="str">
        <f>IF(ISBLANK('Discontinuity Log'!H1152),"",'Discontinuity Log'!H1152)</f>
        <v/>
      </c>
      <c r="K1141" s="263" t="str">
        <f>IF(ISBLANK('Discontinuity Log'!I1152),"",'Discontinuity Log'!I1152)</f>
        <v/>
      </c>
      <c r="L1141" s="263" t="str">
        <f>IF(ISBLANK('Discontinuity Log'!J1152),"",'Discontinuity Log'!J1152)</f>
        <v>UN</v>
      </c>
      <c r="M1141" s="263" t="str">
        <f>IF(ISBLANK('Discontinuity Log'!K1152),"",'Discontinuity Log'!K1152)</f>
        <v>RO</v>
      </c>
      <c r="N1141" s="263">
        <f>IF(ISBLANK('Discontinuity Log'!L1152),"",'Discontinuity Log'!L1152)</f>
        <v>13</v>
      </c>
      <c r="O1141" s="263" t="str">
        <f>IF(ISBLANK('Discontinuity Log'!M1152),"",'Discontinuity Log'!M1152)</f>
        <v>R4</v>
      </c>
      <c r="P1141" s="263" t="str">
        <f>IF(ISBLANK('Discontinuity Log'!N1152),"",'Discontinuity Log'!N1152)</f>
        <v>W1</v>
      </c>
      <c r="Q1141" s="263">
        <f>IF(ISBLANK('Discontinuity Log'!O1152),"",'Discontinuity Log'!O1152)</f>
        <v>20</v>
      </c>
      <c r="R1141" s="263">
        <f>IF(ISBLANK('Discontinuity Log'!P1152),"",'Discontinuity Log'!P1152)</f>
        <v>12</v>
      </c>
      <c r="S1141" s="263" t="str">
        <f>IF(ISBLANK('Discontinuity Log'!Q1152),"",'Discontinuity Log'!Q1152)</f>
        <v/>
      </c>
      <c r="T1141" s="464" t="str">
        <f>IF(ISBLANK('Discontinuity Log'!R1152),"",'Discontinuity Log'!R1152)</f>
        <v/>
      </c>
    </row>
    <row r="1142" spans="1:20" x14ac:dyDescent="0.3">
      <c r="A1142" s="261" t="str">
        <f>IF(ISBLANK('Geotech Log'!$C$2),"",IF('Discontinuity Log'!B1153&lt;&gt;"",'Geotech Log'!$C$2,""))</f>
        <v>DDH 3476</v>
      </c>
      <c r="B1142" s="261" t="str">
        <f>IF(ISBLANK('Geotech Log'!$R$4),"",IF('Discontinuity Log'!B1153&lt;&gt;"",'Geotech Log'!$R$4,""))</f>
        <v>FRO</v>
      </c>
      <c r="C1142" s="263">
        <f ca="1">IF(ISBLANK('Discontinuity Log'!A1153),"",'Discontinuity Log'!A1153)</f>
        <v>192</v>
      </c>
      <c r="D1142" s="264">
        <f>IF(ISBLANK('Discontinuity Log'!B1153),"",'Discontinuity Log'!B1153)</f>
        <v>413.44</v>
      </c>
      <c r="E1142" s="263" t="str">
        <f>IF(ISBLANK('Discontinuity Log'!C1153),"",'Discontinuity Log'!C1153)</f>
        <v>BD</v>
      </c>
      <c r="F1142" s="263" t="str">
        <f>IF(ISBLANK('Discontinuity Log'!D1153),"",'Discontinuity Log'!D1153)</f>
        <v>G</v>
      </c>
      <c r="G1142" s="263" t="str">
        <f>IF(ISBLANK('Discontinuity Log'!E1153),"",'Discontinuity Log'!E1153)</f>
        <v>COAL</v>
      </c>
      <c r="H1142" s="263" t="str">
        <f>IF(ISBLANK('Discontinuity Log'!F1153),"",IF('Discontinuity Log'!F1153="-","",'Discontinuity Log'!F1153))</f>
        <v/>
      </c>
      <c r="I1142" s="263" t="str">
        <f>IF(ISBLANK('Discontinuity Log'!G1153),"",'Discontinuity Log'!G1153)</f>
        <v>CC</v>
      </c>
      <c r="J1142" s="263" t="str">
        <f>IF(ISBLANK('Discontinuity Log'!H1153),"",'Discontinuity Log'!H1153)</f>
        <v>&lt;=1mm</v>
      </c>
      <c r="K1142" s="263" t="str">
        <f>IF(ISBLANK('Discontinuity Log'!I1153),"",'Discontinuity Log'!I1153)</f>
        <v/>
      </c>
      <c r="L1142" s="263" t="str">
        <f>IF(ISBLANK('Discontinuity Log'!J1153),"",'Discontinuity Log'!J1153)</f>
        <v>UN</v>
      </c>
      <c r="M1142" s="263" t="str">
        <f>IF(ISBLANK('Discontinuity Log'!K1153),"",'Discontinuity Log'!K1153)</f>
        <v>RO</v>
      </c>
      <c r="N1142" s="263">
        <f>IF(ISBLANK('Discontinuity Log'!L1153),"",'Discontinuity Log'!L1153)</f>
        <v>9</v>
      </c>
      <c r="O1142" s="263" t="str">
        <f>IF(ISBLANK('Discontinuity Log'!M1153),"",'Discontinuity Log'!M1153)</f>
        <v>R4</v>
      </c>
      <c r="P1142" s="263" t="str">
        <f>IF(ISBLANK('Discontinuity Log'!N1153),"",'Discontinuity Log'!N1153)</f>
        <v>W1</v>
      </c>
      <c r="Q1142" s="263">
        <f>IF(ISBLANK('Discontinuity Log'!O1153),"",'Discontinuity Log'!O1153)</f>
        <v>12</v>
      </c>
      <c r="R1142" s="263">
        <f>IF(ISBLANK('Discontinuity Log'!P1153),"",'Discontinuity Log'!P1153)</f>
        <v>76</v>
      </c>
      <c r="S1142" s="263" t="str">
        <f>IF(ISBLANK('Discontinuity Log'!Q1153),"",'Discontinuity Log'!Q1153)</f>
        <v/>
      </c>
      <c r="T1142" s="464" t="str">
        <f>IF(ISBLANK('Discontinuity Log'!R1153),"",'Discontinuity Log'!R1153)</f>
        <v/>
      </c>
    </row>
    <row r="1143" spans="1:20" x14ac:dyDescent="0.3">
      <c r="A1143" s="261" t="str">
        <f>IF(ISBLANK('Geotech Log'!$C$2),"",IF('Discontinuity Log'!B1154&lt;&gt;"",'Geotech Log'!$C$2,""))</f>
        <v>DDH 3476</v>
      </c>
      <c r="B1143" s="261" t="str">
        <f>IF(ISBLANK('Geotech Log'!$R$4),"",IF('Discontinuity Log'!B1154&lt;&gt;"",'Geotech Log'!$R$4,""))</f>
        <v>FRO</v>
      </c>
      <c r="C1143" s="263">
        <f ca="1">IF(ISBLANK('Discontinuity Log'!A1154),"",'Discontinuity Log'!A1154)</f>
        <v>192</v>
      </c>
      <c r="D1143" s="264">
        <f>IF(ISBLANK('Discontinuity Log'!B1154),"",'Discontinuity Log'!B1154)</f>
        <v>413.6</v>
      </c>
      <c r="E1143" s="263" t="str">
        <f>IF(ISBLANK('Discontinuity Log'!C1154),"",'Discontinuity Log'!C1154)</f>
        <v>JN</v>
      </c>
      <c r="F1143" s="263" t="str">
        <f>IF(ISBLANK('Discontinuity Log'!D1154),"",'Discontinuity Log'!D1154)</f>
        <v>G</v>
      </c>
      <c r="G1143" s="263" t="str">
        <f>IF(ISBLANK('Discontinuity Log'!E1154),"",'Discontinuity Log'!E1154)</f>
        <v>CA</v>
      </c>
      <c r="H1143" s="263" t="str">
        <f>IF(ISBLANK('Discontinuity Log'!F1154),"",IF('Discontinuity Log'!F1154="-","",'Discontinuity Log'!F1154))</f>
        <v/>
      </c>
      <c r="I1143" s="263" t="str">
        <f>IF(ISBLANK('Discontinuity Log'!G1154),"",'Discontinuity Log'!G1154)</f>
        <v>CC</v>
      </c>
      <c r="J1143" s="263" t="str">
        <f>IF(ISBLANK('Discontinuity Log'!H1154),"",'Discontinuity Log'!H1154)</f>
        <v>&lt;=1mm</v>
      </c>
      <c r="K1143" s="263" t="str">
        <f>IF(ISBLANK('Discontinuity Log'!I1154),"",'Discontinuity Log'!I1154)</f>
        <v/>
      </c>
      <c r="L1143" s="263" t="str">
        <f>IF(ISBLANK('Discontinuity Log'!J1154),"",'Discontinuity Log'!J1154)</f>
        <v>PL</v>
      </c>
      <c r="M1143" s="263" t="str">
        <f>IF(ISBLANK('Discontinuity Log'!K1154),"",'Discontinuity Log'!K1154)</f>
        <v>RO</v>
      </c>
      <c r="N1143" s="263">
        <f>IF(ISBLANK('Discontinuity Log'!L1154),"",'Discontinuity Log'!L1154)</f>
        <v>9</v>
      </c>
      <c r="O1143" s="263" t="str">
        <f>IF(ISBLANK('Discontinuity Log'!M1154),"",'Discontinuity Log'!M1154)</f>
        <v>R4</v>
      </c>
      <c r="P1143" s="263" t="str">
        <f>IF(ISBLANK('Discontinuity Log'!N1154),"",'Discontinuity Log'!N1154)</f>
        <v>W1</v>
      </c>
      <c r="Q1143" s="263">
        <f>IF(ISBLANK('Discontinuity Log'!O1154),"",'Discontinuity Log'!O1154)</f>
        <v>20</v>
      </c>
      <c r="R1143" s="263">
        <f>IF(ISBLANK('Discontinuity Log'!P1154),"",'Discontinuity Log'!P1154)</f>
        <v>0</v>
      </c>
      <c r="S1143" s="263" t="str">
        <f>IF(ISBLANK('Discontinuity Log'!Q1154),"",'Discontinuity Log'!Q1154)</f>
        <v/>
      </c>
      <c r="T1143" s="464" t="str">
        <f>IF(ISBLANK('Discontinuity Log'!R1154),"",'Discontinuity Log'!R1154)</f>
        <v/>
      </c>
    </row>
    <row r="1144" spans="1:20" x14ac:dyDescent="0.3">
      <c r="A1144" s="261" t="str">
        <f>IF(ISBLANK('Geotech Log'!$C$2),"",IF('Discontinuity Log'!B1155&lt;&gt;"",'Geotech Log'!$C$2,""))</f>
        <v>DDH 3476</v>
      </c>
      <c r="B1144" s="261" t="str">
        <f>IF(ISBLANK('Geotech Log'!$R$4),"",IF('Discontinuity Log'!B1155&lt;&gt;"",'Geotech Log'!$R$4,""))</f>
        <v>FRO</v>
      </c>
      <c r="C1144" s="263">
        <f ca="1">IF(ISBLANK('Discontinuity Log'!A1155),"",'Discontinuity Log'!A1155)</f>
        <v>193</v>
      </c>
      <c r="D1144" s="264">
        <f>IF(ISBLANK('Discontinuity Log'!B1155),"",'Discontinuity Log'!B1155)</f>
        <v>415.21</v>
      </c>
      <c r="E1144" s="263" t="str">
        <f>IF(ISBLANK('Discontinuity Log'!C1155),"",'Discontinuity Log'!C1155)</f>
        <v>BD</v>
      </c>
      <c r="F1144" s="263" t="str">
        <f>IF(ISBLANK('Discontinuity Log'!D1155),"",'Discontinuity Log'!D1155)</f>
        <v>G</v>
      </c>
      <c r="G1144" s="263" t="str">
        <f>IF(ISBLANK('Discontinuity Log'!E1155),"",'Discontinuity Log'!E1155)</f>
        <v>CLEAN</v>
      </c>
      <c r="H1144" s="263" t="str">
        <f>IF(ISBLANK('Discontinuity Log'!F1155),"",IF('Discontinuity Log'!F1155="-","",'Discontinuity Log'!F1155))</f>
        <v/>
      </c>
      <c r="I1144" s="263" t="str">
        <f>IF(ISBLANK('Discontinuity Log'!G1155),"",'Discontinuity Log'!G1155)</f>
        <v>CL</v>
      </c>
      <c r="J1144" s="263" t="str">
        <f>IF(ISBLANK('Discontinuity Log'!H1155),"",'Discontinuity Log'!H1155)</f>
        <v/>
      </c>
      <c r="K1144" s="263" t="str">
        <f>IF(ISBLANK('Discontinuity Log'!I1155),"",'Discontinuity Log'!I1155)</f>
        <v/>
      </c>
      <c r="L1144" s="263" t="str">
        <f>IF(ISBLANK('Discontinuity Log'!J1155),"",'Discontinuity Log'!J1155)</f>
        <v>PL</v>
      </c>
      <c r="M1144" s="263" t="str">
        <f>IF(ISBLANK('Discontinuity Log'!K1155),"",'Discontinuity Log'!K1155)</f>
        <v>RO</v>
      </c>
      <c r="N1144" s="263">
        <f>IF(ISBLANK('Discontinuity Log'!L1155),"",'Discontinuity Log'!L1155)</f>
        <v>9</v>
      </c>
      <c r="O1144" s="263" t="str">
        <f>IF(ISBLANK('Discontinuity Log'!M1155),"",'Discontinuity Log'!M1155)</f>
        <v>R4</v>
      </c>
      <c r="P1144" s="263" t="str">
        <f>IF(ISBLANK('Discontinuity Log'!N1155),"",'Discontinuity Log'!N1155)</f>
        <v>W1</v>
      </c>
      <c r="Q1144" s="263">
        <f>IF(ISBLANK('Discontinuity Log'!O1155),"",'Discontinuity Log'!O1155)</f>
        <v>20</v>
      </c>
      <c r="R1144" s="263">
        <f>IF(ISBLANK('Discontinuity Log'!P1155),"",'Discontinuity Log'!P1155)</f>
        <v>81</v>
      </c>
      <c r="S1144" s="263" t="str">
        <f>IF(ISBLANK('Discontinuity Log'!Q1155),"",'Discontinuity Log'!Q1155)</f>
        <v/>
      </c>
      <c r="T1144" s="464" t="str">
        <f>IF(ISBLANK('Discontinuity Log'!R1155),"",'Discontinuity Log'!R1155)</f>
        <v/>
      </c>
    </row>
    <row r="1145" spans="1:20" x14ac:dyDescent="0.3">
      <c r="A1145" s="261" t="str">
        <f>IF(ISBLANK('Geotech Log'!$C$2),"",IF('Discontinuity Log'!B1156&lt;&gt;"",'Geotech Log'!$C$2,""))</f>
        <v>DDH 3476</v>
      </c>
      <c r="B1145" s="261" t="str">
        <f>IF(ISBLANK('Geotech Log'!$R$4),"",IF('Discontinuity Log'!B1156&lt;&gt;"",'Geotech Log'!$R$4,""))</f>
        <v>FRO</v>
      </c>
      <c r="C1145" s="263">
        <f ca="1">IF(ISBLANK('Discontinuity Log'!A1156),"",'Discontinuity Log'!A1156)</f>
        <v>193</v>
      </c>
      <c r="D1145" s="264">
        <f>IF(ISBLANK('Discontinuity Log'!B1156),"",'Discontinuity Log'!B1156)</f>
        <v>415.67</v>
      </c>
      <c r="E1145" s="263" t="str">
        <f>IF(ISBLANK('Discontinuity Log'!C1156),"",'Discontinuity Log'!C1156)</f>
        <v>BD</v>
      </c>
      <c r="F1145" s="263" t="str">
        <f>IF(ISBLANK('Discontinuity Log'!D1156),"",'Discontinuity Log'!D1156)</f>
        <v>G</v>
      </c>
      <c r="G1145" s="263" t="str">
        <f>IF(ISBLANK('Discontinuity Log'!E1156),"",'Discontinuity Log'!E1156)</f>
        <v>CLEAN</v>
      </c>
      <c r="H1145" s="263" t="str">
        <f>IF(ISBLANK('Discontinuity Log'!F1156),"",IF('Discontinuity Log'!F1156="-","",'Discontinuity Log'!F1156))</f>
        <v/>
      </c>
      <c r="I1145" s="263" t="str">
        <f>IF(ISBLANK('Discontinuity Log'!G1156),"",'Discontinuity Log'!G1156)</f>
        <v>CL</v>
      </c>
      <c r="J1145" s="263" t="str">
        <f>IF(ISBLANK('Discontinuity Log'!H1156),"",'Discontinuity Log'!H1156)</f>
        <v/>
      </c>
      <c r="K1145" s="263" t="str">
        <f>IF(ISBLANK('Discontinuity Log'!I1156),"",'Discontinuity Log'!I1156)</f>
        <v/>
      </c>
      <c r="L1145" s="263" t="str">
        <f>IF(ISBLANK('Discontinuity Log'!J1156),"",'Discontinuity Log'!J1156)</f>
        <v>PL</v>
      </c>
      <c r="M1145" s="263" t="str">
        <f>IF(ISBLANK('Discontinuity Log'!K1156),"",'Discontinuity Log'!K1156)</f>
        <v>RO</v>
      </c>
      <c r="N1145" s="263">
        <f>IF(ISBLANK('Discontinuity Log'!L1156),"",'Discontinuity Log'!L1156)</f>
        <v>9</v>
      </c>
      <c r="O1145" s="263" t="str">
        <f>IF(ISBLANK('Discontinuity Log'!M1156),"",'Discontinuity Log'!M1156)</f>
        <v>R4</v>
      </c>
      <c r="P1145" s="263" t="str">
        <f>IF(ISBLANK('Discontinuity Log'!N1156),"",'Discontinuity Log'!N1156)</f>
        <v>W1</v>
      </c>
      <c r="Q1145" s="263">
        <f>IF(ISBLANK('Discontinuity Log'!O1156),"",'Discontinuity Log'!O1156)</f>
        <v>20</v>
      </c>
      <c r="R1145" s="263">
        <f>IF(ISBLANK('Discontinuity Log'!P1156),"",'Discontinuity Log'!P1156)</f>
        <v>71</v>
      </c>
      <c r="S1145" s="263" t="str">
        <f>IF(ISBLANK('Discontinuity Log'!Q1156),"",'Discontinuity Log'!Q1156)</f>
        <v/>
      </c>
      <c r="T1145" s="464" t="str">
        <f>IF(ISBLANK('Discontinuity Log'!R1156),"",'Discontinuity Log'!R1156)</f>
        <v/>
      </c>
    </row>
    <row r="1146" spans="1:20" x14ac:dyDescent="0.3">
      <c r="A1146" s="261" t="str">
        <f>IF(ISBLANK('Geotech Log'!$C$2),"",IF('Discontinuity Log'!B1157&lt;&gt;"",'Geotech Log'!$C$2,""))</f>
        <v>DDH 3476</v>
      </c>
      <c r="B1146" s="261" t="str">
        <f>IF(ISBLANK('Geotech Log'!$R$4),"",IF('Discontinuity Log'!B1157&lt;&gt;"",'Geotech Log'!$R$4,""))</f>
        <v>FRO</v>
      </c>
      <c r="C1146" s="263">
        <f ca="1">IF(ISBLANK('Discontinuity Log'!A1157),"",'Discontinuity Log'!A1157)</f>
        <v>193</v>
      </c>
      <c r="D1146" s="264">
        <f>IF(ISBLANK('Discontinuity Log'!B1157),"",'Discontinuity Log'!B1157)</f>
        <v>415.85</v>
      </c>
      <c r="E1146" s="263" t="str">
        <f>IF(ISBLANK('Discontinuity Log'!C1157),"",'Discontinuity Log'!C1157)</f>
        <v>JN</v>
      </c>
      <c r="F1146" s="263" t="str">
        <f>IF(ISBLANK('Discontinuity Log'!D1157),"",'Discontinuity Log'!D1157)</f>
        <v>G</v>
      </c>
      <c r="G1146" s="263" t="str">
        <f>IF(ISBLANK('Discontinuity Log'!E1157),"",'Discontinuity Log'!E1157)</f>
        <v>CLEAN</v>
      </c>
      <c r="H1146" s="263" t="str">
        <f>IF(ISBLANK('Discontinuity Log'!F1157),"",IF('Discontinuity Log'!F1157="-","",'Discontinuity Log'!F1157))</f>
        <v/>
      </c>
      <c r="I1146" s="263" t="str">
        <f>IF(ISBLANK('Discontinuity Log'!G1157),"",'Discontinuity Log'!G1157)</f>
        <v>CL</v>
      </c>
      <c r="J1146" s="263" t="str">
        <f>IF(ISBLANK('Discontinuity Log'!H1157),"",'Discontinuity Log'!H1157)</f>
        <v/>
      </c>
      <c r="K1146" s="263" t="str">
        <f>IF(ISBLANK('Discontinuity Log'!I1157),"",'Discontinuity Log'!I1157)</f>
        <v/>
      </c>
      <c r="L1146" s="263" t="str">
        <f>IF(ISBLANK('Discontinuity Log'!J1157),"",'Discontinuity Log'!J1157)</f>
        <v>UN</v>
      </c>
      <c r="M1146" s="263" t="str">
        <f>IF(ISBLANK('Discontinuity Log'!K1157),"",'Discontinuity Log'!K1157)</f>
        <v>RO</v>
      </c>
      <c r="N1146" s="263">
        <f>IF(ISBLANK('Discontinuity Log'!L1157),"",'Discontinuity Log'!L1157)</f>
        <v>11</v>
      </c>
      <c r="O1146" s="263" t="str">
        <f>IF(ISBLANK('Discontinuity Log'!M1157),"",'Discontinuity Log'!M1157)</f>
        <v>R4</v>
      </c>
      <c r="P1146" s="263" t="str">
        <f>IF(ISBLANK('Discontinuity Log'!N1157),"",'Discontinuity Log'!N1157)</f>
        <v>W1</v>
      </c>
      <c r="Q1146" s="263">
        <f>IF(ISBLANK('Discontinuity Log'!O1157),"",'Discontinuity Log'!O1157)</f>
        <v>20</v>
      </c>
      <c r="R1146" s="263">
        <f>IF(ISBLANK('Discontinuity Log'!P1157),"",'Discontinuity Log'!P1157)</f>
        <v>16</v>
      </c>
      <c r="S1146" s="263" t="str">
        <f>IF(ISBLANK('Discontinuity Log'!Q1157),"",'Discontinuity Log'!Q1157)</f>
        <v/>
      </c>
      <c r="T1146" s="464" t="str">
        <f>IF(ISBLANK('Discontinuity Log'!R1157),"",'Discontinuity Log'!R1157)</f>
        <v/>
      </c>
    </row>
    <row r="1147" spans="1:20" x14ac:dyDescent="0.3">
      <c r="A1147" s="261" t="str">
        <f>IF(ISBLANK('Geotech Log'!$C$2),"",IF('Discontinuity Log'!B1158&lt;&gt;"",'Geotech Log'!$C$2,""))</f>
        <v>DDH 3476</v>
      </c>
      <c r="B1147" s="261" t="str">
        <f>IF(ISBLANK('Geotech Log'!$R$4),"",IF('Discontinuity Log'!B1158&lt;&gt;"",'Geotech Log'!$R$4,""))</f>
        <v>FRO</v>
      </c>
      <c r="C1147" s="263">
        <f ca="1">IF(ISBLANK('Discontinuity Log'!A1158),"",'Discontinuity Log'!A1158)</f>
        <v>193</v>
      </c>
      <c r="D1147" s="264">
        <f>IF(ISBLANK('Discontinuity Log'!B1158),"",'Discontinuity Log'!B1158)</f>
        <v>416.12</v>
      </c>
      <c r="E1147" s="263" t="str">
        <f>IF(ISBLANK('Discontinuity Log'!C1158),"",'Discontinuity Log'!C1158)</f>
        <v>JN</v>
      </c>
      <c r="F1147" s="263" t="str">
        <f>IF(ISBLANK('Discontinuity Log'!D1158),"",'Discontinuity Log'!D1158)</f>
        <v>G</v>
      </c>
      <c r="G1147" s="263" t="str">
        <f>IF(ISBLANK('Discontinuity Log'!E1158),"",'Discontinuity Log'!E1158)</f>
        <v>CA</v>
      </c>
      <c r="H1147" s="263" t="str">
        <f>IF(ISBLANK('Discontinuity Log'!F1158),"",IF('Discontinuity Log'!F1158="-","",'Discontinuity Log'!F1158))</f>
        <v/>
      </c>
      <c r="I1147" s="263" t="str">
        <f>IF(ISBLANK('Discontinuity Log'!G1158),"",'Discontinuity Log'!G1158)</f>
        <v>CC</v>
      </c>
      <c r="J1147" s="263" t="str">
        <f>IF(ISBLANK('Discontinuity Log'!H1158),"",'Discontinuity Log'!H1158)</f>
        <v>&lt;=1mm</v>
      </c>
      <c r="K1147" s="263" t="str">
        <f>IF(ISBLANK('Discontinuity Log'!I1158),"",'Discontinuity Log'!I1158)</f>
        <v/>
      </c>
      <c r="L1147" s="263" t="str">
        <f>IF(ISBLANK('Discontinuity Log'!J1158),"",'Discontinuity Log'!J1158)</f>
        <v>UN</v>
      </c>
      <c r="M1147" s="263" t="str">
        <f>IF(ISBLANK('Discontinuity Log'!K1158),"",'Discontinuity Log'!K1158)</f>
        <v>RO</v>
      </c>
      <c r="N1147" s="263">
        <f>IF(ISBLANK('Discontinuity Log'!L1158),"",'Discontinuity Log'!L1158)</f>
        <v>13</v>
      </c>
      <c r="O1147" s="263" t="str">
        <f>IF(ISBLANK('Discontinuity Log'!M1158),"",'Discontinuity Log'!M1158)</f>
        <v>R4</v>
      </c>
      <c r="P1147" s="263" t="str">
        <f>IF(ISBLANK('Discontinuity Log'!N1158),"",'Discontinuity Log'!N1158)</f>
        <v>W1</v>
      </c>
      <c r="Q1147" s="263">
        <f>IF(ISBLANK('Discontinuity Log'!O1158),"",'Discontinuity Log'!O1158)</f>
        <v>20</v>
      </c>
      <c r="R1147" s="263">
        <f>IF(ISBLANK('Discontinuity Log'!P1158),"",'Discontinuity Log'!P1158)</f>
        <v>14</v>
      </c>
      <c r="S1147" s="263" t="str">
        <f>IF(ISBLANK('Discontinuity Log'!Q1158),"",'Discontinuity Log'!Q1158)</f>
        <v/>
      </c>
      <c r="T1147" s="464" t="str">
        <f>IF(ISBLANK('Discontinuity Log'!R1158),"",'Discontinuity Log'!R1158)</f>
        <v/>
      </c>
    </row>
    <row r="1148" spans="1:20" x14ac:dyDescent="0.3">
      <c r="A1148" s="261" t="str">
        <f>IF(ISBLANK('Geotech Log'!$C$2),"",IF('Discontinuity Log'!B1159&lt;&gt;"",'Geotech Log'!$C$2,""))</f>
        <v>DDH 3476</v>
      </c>
      <c r="B1148" s="261" t="str">
        <f>IF(ISBLANK('Geotech Log'!$R$4),"",IF('Discontinuity Log'!B1159&lt;&gt;"",'Geotech Log'!$R$4,""))</f>
        <v>FRO</v>
      </c>
      <c r="C1148" s="263">
        <f ca="1">IF(ISBLANK('Discontinuity Log'!A1159),"",'Discontinuity Log'!A1159)</f>
        <v>193</v>
      </c>
      <c r="D1148" s="264">
        <f>IF(ISBLANK('Discontinuity Log'!B1159),"",'Discontinuity Log'!B1159)</f>
        <v>416.21</v>
      </c>
      <c r="E1148" s="263" t="str">
        <f>IF(ISBLANK('Discontinuity Log'!C1159),"",'Discontinuity Log'!C1159)</f>
        <v>BD</v>
      </c>
      <c r="F1148" s="263" t="str">
        <f>IF(ISBLANK('Discontinuity Log'!D1159),"",'Discontinuity Log'!D1159)</f>
        <v>G</v>
      </c>
      <c r="G1148" s="263" t="str">
        <f>IF(ISBLANK('Discontinuity Log'!E1159),"",'Discontinuity Log'!E1159)</f>
        <v>COAL</v>
      </c>
      <c r="H1148" s="263" t="str">
        <f>IF(ISBLANK('Discontinuity Log'!F1159),"",IF('Discontinuity Log'!F1159="-","",'Discontinuity Log'!F1159))</f>
        <v/>
      </c>
      <c r="I1148" s="263" t="str">
        <f>IF(ISBLANK('Discontinuity Log'!G1159),"",'Discontinuity Log'!G1159)</f>
        <v>CC</v>
      </c>
      <c r="J1148" s="263" t="str">
        <f>IF(ISBLANK('Discontinuity Log'!H1159),"",'Discontinuity Log'!H1159)</f>
        <v>&lt;=1mm</v>
      </c>
      <c r="K1148" s="263" t="str">
        <f>IF(ISBLANK('Discontinuity Log'!I1159),"",'Discontinuity Log'!I1159)</f>
        <v/>
      </c>
      <c r="L1148" s="263" t="str">
        <f>IF(ISBLANK('Discontinuity Log'!J1159),"",'Discontinuity Log'!J1159)</f>
        <v>UN</v>
      </c>
      <c r="M1148" s="263" t="str">
        <f>IF(ISBLANK('Discontinuity Log'!K1159),"",'Discontinuity Log'!K1159)</f>
        <v>SM</v>
      </c>
      <c r="N1148" s="263">
        <f>IF(ISBLANK('Discontinuity Log'!L1159),"",'Discontinuity Log'!L1159)</f>
        <v>7</v>
      </c>
      <c r="O1148" s="263" t="str">
        <f>IF(ISBLANK('Discontinuity Log'!M1159),"",'Discontinuity Log'!M1159)</f>
        <v>R4</v>
      </c>
      <c r="P1148" s="263" t="str">
        <f>IF(ISBLANK('Discontinuity Log'!N1159),"",'Discontinuity Log'!N1159)</f>
        <v>W1</v>
      </c>
      <c r="Q1148" s="263">
        <f>IF(ISBLANK('Discontinuity Log'!O1159),"",'Discontinuity Log'!O1159)</f>
        <v>12</v>
      </c>
      <c r="R1148" s="263">
        <f>IF(ISBLANK('Discontinuity Log'!P1159),"",'Discontinuity Log'!P1159)</f>
        <v>73</v>
      </c>
      <c r="S1148" s="263" t="str">
        <f>IF(ISBLANK('Discontinuity Log'!Q1159),"",'Discontinuity Log'!Q1159)</f>
        <v/>
      </c>
      <c r="T1148" s="464" t="str">
        <f>IF(ISBLANK('Discontinuity Log'!R1159),"",'Discontinuity Log'!R1159)</f>
        <v/>
      </c>
    </row>
    <row r="1149" spans="1:20" x14ac:dyDescent="0.3">
      <c r="A1149" s="261" t="str">
        <f>IF(ISBLANK('Geotech Log'!$C$2),"",IF('Discontinuity Log'!B1160&lt;&gt;"",'Geotech Log'!$C$2,""))</f>
        <v>DDH 3476</v>
      </c>
      <c r="B1149" s="261" t="str">
        <f>IF(ISBLANK('Geotech Log'!$R$4),"",IF('Discontinuity Log'!B1160&lt;&gt;"",'Geotech Log'!$R$4,""))</f>
        <v>FRO</v>
      </c>
      <c r="C1149" s="263">
        <f ca="1">IF(ISBLANK('Discontinuity Log'!A1160),"",'Discontinuity Log'!A1160)</f>
        <v>193</v>
      </c>
      <c r="D1149" s="264">
        <f>IF(ISBLANK('Discontinuity Log'!B1160),"",'Discontinuity Log'!B1160)</f>
        <v>416.27</v>
      </c>
      <c r="E1149" s="263" t="str">
        <f>IF(ISBLANK('Discontinuity Log'!C1160),"",'Discontinuity Log'!C1160)</f>
        <v>BD</v>
      </c>
      <c r="F1149" s="263" t="str">
        <f>IF(ISBLANK('Discontinuity Log'!D1160),"",'Discontinuity Log'!D1160)</f>
        <v>G</v>
      </c>
      <c r="G1149" s="263" t="str">
        <f>IF(ISBLANK('Discontinuity Log'!E1160),"",'Discontinuity Log'!E1160)</f>
        <v>COAL</v>
      </c>
      <c r="H1149" s="263" t="str">
        <f>IF(ISBLANK('Discontinuity Log'!F1160),"",IF('Discontinuity Log'!F1160="-","",'Discontinuity Log'!F1160))</f>
        <v/>
      </c>
      <c r="I1149" s="263" t="str">
        <f>IF(ISBLANK('Discontinuity Log'!G1160),"",'Discontinuity Log'!G1160)</f>
        <v>CC</v>
      </c>
      <c r="J1149" s="263" t="str">
        <f>IF(ISBLANK('Discontinuity Log'!H1160),"",'Discontinuity Log'!H1160)</f>
        <v>&lt;=1mm</v>
      </c>
      <c r="K1149" s="263" t="str">
        <f>IF(ISBLANK('Discontinuity Log'!I1160),"",'Discontinuity Log'!I1160)</f>
        <v/>
      </c>
      <c r="L1149" s="263" t="str">
        <f>IF(ISBLANK('Discontinuity Log'!J1160),"",'Discontinuity Log'!J1160)</f>
        <v>PL</v>
      </c>
      <c r="M1149" s="263" t="str">
        <f>IF(ISBLANK('Discontinuity Log'!K1160),"",'Discontinuity Log'!K1160)</f>
        <v>SM</v>
      </c>
      <c r="N1149" s="263">
        <f>IF(ISBLANK('Discontinuity Log'!L1160),"",'Discontinuity Log'!L1160)</f>
        <v>7</v>
      </c>
      <c r="O1149" s="263" t="str">
        <f>IF(ISBLANK('Discontinuity Log'!M1160),"",'Discontinuity Log'!M1160)</f>
        <v>R4</v>
      </c>
      <c r="P1149" s="263" t="str">
        <f>IF(ISBLANK('Discontinuity Log'!N1160),"",'Discontinuity Log'!N1160)</f>
        <v>W1</v>
      </c>
      <c r="Q1149" s="263">
        <f>IF(ISBLANK('Discontinuity Log'!O1160),"",'Discontinuity Log'!O1160)</f>
        <v>12</v>
      </c>
      <c r="R1149" s="263">
        <f>IF(ISBLANK('Discontinuity Log'!P1160),"",'Discontinuity Log'!P1160)</f>
        <v>36</v>
      </c>
      <c r="S1149" s="263" t="str">
        <f>IF(ISBLANK('Discontinuity Log'!Q1160),"",'Discontinuity Log'!Q1160)</f>
        <v/>
      </c>
      <c r="T1149" s="464" t="str">
        <f>IF(ISBLANK('Discontinuity Log'!R1160),"",'Discontinuity Log'!R1160)</f>
        <v/>
      </c>
    </row>
    <row r="1150" spans="1:20" x14ac:dyDescent="0.3">
      <c r="A1150" s="261" t="str">
        <f>IF(ISBLANK('Geotech Log'!$C$2),"",IF('Discontinuity Log'!B1161&lt;&gt;"",'Geotech Log'!$C$2,""))</f>
        <v>DDH 3476</v>
      </c>
      <c r="B1150" s="261" t="str">
        <f>IF(ISBLANK('Geotech Log'!$R$4),"",IF('Discontinuity Log'!B1161&lt;&gt;"",'Geotech Log'!$R$4,""))</f>
        <v>FRO</v>
      </c>
      <c r="C1150" s="263">
        <f ca="1">IF(ISBLANK('Discontinuity Log'!A1161),"",'Discontinuity Log'!A1161)</f>
        <v>194</v>
      </c>
      <c r="D1150" s="264">
        <f>IF(ISBLANK('Discontinuity Log'!B1161),"",'Discontinuity Log'!B1161)</f>
        <v>416.47</v>
      </c>
      <c r="E1150" s="263" t="str">
        <f>IF(ISBLANK('Discontinuity Log'!C1161),"",'Discontinuity Log'!C1161)</f>
        <v>BD</v>
      </c>
      <c r="F1150" s="263" t="str">
        <f>IF(ISBLANK('Discontinuity Log'!D1161),"",'Discontinuity Log'!D1161)</f>
        <v>G</v>
      </c>
      <c r="G1150" s="263" t="str">
        <f>IF(ISBLANK('Discontinuity Log'!E1161),"",'Discontinuity Log'!E1161)</f>
        <v>COAL</v>
      </c>
      <c r="H1150" s="263" t="str">
        <f>IF(ISBLANK('Discontinuity Log'!F1161),"",IF('Discontinuity Log'!F1161="-","",'Discontinuity Log'!F1161))</f>
        <v/>
      </c>
      <c r="I1150" s="263" t="str">
        <f>IF(ISBLANK('Discontinuity Log'!G1161),"",'Discontinuity Log'!G1161)</f>
        <v>CC</v>
      </c>
      <c r="J1150" s="263" t="str">
        <f>IF(ISBLANK('Discontinuity Log'!H1161),"",'Discontinuity Log'!H1161)</f>
        <v>&lt;=1mm</v>
      </c>
      <c r="K1150" s="263" t="str">
        <f>IF(ISBLANK('Discontinuity Log'!I1161),"",'Discontinuity Log'!I1161)</f>
        <v/>
      </c>
      <c r="L1150" s="263" t="str">
        <f>IF(ISBLANK('Discontinuity Log'!J1161),"",'Discontinuity Log'!J1161)</f>
        <v>PL</v>
      </c>
      <c r="M1150" s="263" t="str">
        <f>IF(ISBLANK('Discontinuity Log'!K1161),"",'Discontinuity Log'!K1161)</f>
        <v>SM</v>
      </c>
      <c r="N1150" s="263">
        <f>IF(ISBLANK('Discontinuity Log'!L1161),"",'Discontinuity Log'!L1161)</f>
        <v>5</v>
      </c>
      <c r="O1150" s="263" t="str">
        <f>IF(ISBLANK('Discontinuity Log'!M1161),"",'Discontinuity Log'!M1161)</f>
        <v>R3</v>
      </c>
      <c r="P1150" s="263" t="str">
        <f>IF(ISBLANK('Discontinuity Log'!N1161),"",'Discontinuity Log'!N1161)</f>
        <v>W1</v>
      </c>
      <c r="Q1150" s="263">
        <f>IF(ISBLANK('Discontinuity Log'!O1161),"",'Discontinuity Log'!O1161)</f>
        <v>12</v>
      </c>
      <c r="R1150" s="263">
        <f>IF(ISBLANK('Discontinuity Log'!P1161),"",'Discontinuity Log'!P1161)</f>
        <v>85</v>
      </c>
      <c r="S1150" s="263" t="str">
        <f>IF(ISBLANK('Discontinuity Log'!Q1161),"",'Discontinuity Log'!Q1161)</f>
        <v/>
      </c>
      <c r="T1150" s="464" t="str">
        <f>IF(ISBLANK('Discontinuity Log'!R1161),"",'Discontinuity Log'!R1161)</f>
        <v/>
      </c>
    </row>
    <row r="1151" spans="1:20" x14ac:dyDescent="0.3">
      <c r="A1151" s="261" t="str">
        <f>IF(ISBLANK('Geotech Log'!$C$2),"",IF('Discontinuity Log'!B1162&lt;&gt;"",'Geotech Log'!$C$2,""))</f>
        <v>DDH 3476</v>
      </c>
      <c r="B1151" s="261" t="str">
        <f>IF(ISBLANK('Geotech Log'!$R$4),"",IF('Discontinuity Log'!B1162&lt;&gt;"",'Geotech Log'!$R$4,""))</f>
        <v>FRO</v>
      </c>
      <c r="C1151" s="263">
        <f ca="1">IF(ISBLANK('Discontinuity Log'!A1162),"",'Discontinuity Log'!A1162)</f>
        <v>194</v>
      </c>
      <c r="D1151" s="264">
        <f>IF(ISBLANK('Discontinuity Log'!B1162),"",'Discontinuity Log'!B1162)</f>
        <v>416.68</v>
      </c>
      <c r="E1151" s="263" t="str">
        <f>IF(ISBLANK('Discontinuity Log'!C1162),"",'Discontinuity Log'!C1162)</f>
        <v>BD</v>
      </c>
      <c r="F1151" s="263" t="str">
        <f>IF(ISBLANK('Discontinuity Log'!D1162),"",'Discontinuity Log'!D1162)</f>
        <v>G</v>
      </c>
      <c r="G1151" s="263" t="str">
        <f>IF(ISBLANK('Discontinuity Log'!E1162),"",'Discontinuity Log'!E1162)</f>
        <v>COAL</v>
      </c>
      <c r="H1151" s="263" t="str">
        <f>IF(ISBLANK('Discontinuity Log'!F1162),"",IF('Discontinuity Log'!F1162="-","",'Discontinuity Log'!F1162))</f>
        <v/>
      </c>
      <c r="I1151" s="263" t="str">
        <f>IF(ISBLANK('Discontinuity Log'!G1162),"",'Discontinuity Log'!G1162)</f>
        <v>CC</v>
      </c>
      <c r="J1151" s="263" t="str">
        <f>IF(ISBLANK('Discontinuity Log'!H1162),"",'Discontinuity Log'!H1162)</f>
        <v>&lt;=1mm</v>
      </c>
      <c r="K1151" s="263" t="str">
        <f>IF(ISBLANK('Discontinuity Log'!I1162),"",'Discontinuity Log'!I1162)</f>
        <v/>
      </c>
      <c r="L1151" s="263" t="str">
        <f>IF(ISBLANK('Discontinuity Log'!J1162),"",'Discontinuity Log'!J1162)</f>
        <v>PL</v>
      </c>
      <c r="M1151" s="263" t="str">
        <f>IF(ISBLANK('Discontinuity Log'!K1162),"",'Discontinuity Log'!K1162)</f>
        <v>SM</v>
      </c>
      <c r="N1151" s="263">
        <f>IF(ISBLANK('Discontinuity Log'!L1162),"",'Discontinuity Log'!L1162)</f>
        <v>5</v>
      </c>
      <c r="O1151" s="263" t="str">
        <f>IF(ISBLANK('Discontinuity Log'!M1162),"",'Discontinuity Log'!M1162)</f>
        <v>R3</v>
      </c>
      <c r="P1151" s="263" t="str">
        <f>IF(ISBLANK('Discontinuity Log'!N1162),"",'Discontinuity Log'!N1162)</f>
        <v>W1</v>
      </c>
      <c r="Q1151" s="263">
        <f>IF(ISBLANK('Discontinuity Log'!O1162),"",'Discontinuity Log'!O1162)</f>
        <v>12</v>
      </c>
      <c r="R1151" s="263">
        <f>IF(ISBLANK('Discontinuity Log'!P1162),"",'Discontinuity Log'!P1162)</f>
        <v>82</v>
      </c>
      <c r="S1151" s="263" t="str">
        <f>IF(ISBLANK('Discontinuity Log'!Q1162),"",'Discontinuity Log'!Q1162)</f>
        <v/>
      </c>
      <c r="T1151" s="464" t="str">
        <f>IF(ISBLANK('Discontinuity Log'!R1162),"",'Discontinuity Log'!R1162)</f>
        <v/>
      </c>
    </row>
    <row r="1152" spans="1:20" x14ac:dyDescent="0.3">
      <c r="A1152" s="261" t="str">
        <f>IF(ISBLANK('Geotech Log'!$C$2),"",IF('Discontinuity Log'!B1163&lt;&gt;"",'Geotech Log'!$C$2,""))</f>
        <v>DDH 3476</v>
      </c>
      <c r="B1152" s="261" t="str">
        <f>IF(ISBLANK('Geotech Log'!$R$4),"",IF('Discontinuity Log'!B1163&lt;&gt;"",'Geotech Log'!$R$4,""))</f>
        <v>FRO</v>
      </c>
      <c r="C1152" s="263">
        <f ca="1">IF(ISBLANK('Discontinuity Log'!A1163),"",'Discontinuity Log'!A1163)</f>
        <v>194</v>
      </c>
      <c r="D1152" s="264">
        <f>IF(ISBLANK('Discontinuity Log'!B1163),"",'Discontinuity Log'!B1163)</f>
        <v>416.93</v>
      </c>
      <c r="E1152" s="263" t="str">
        <f>IF(ISBLANK('Discontinuity Log'!C1163),"",'Discontinuity Log'!C1163)</f>
        <v>BD</v>
      </c>
      <c r="F1152" s="263" t="str">
        <f>IF(ISBLANK('Discontinuity Log'!D1163),"",'Discontinuity Log'!D1163)</f>
        <v>G</v>
      </c>
      <c r="G1152" s="263" t="str">
        <f>IF(ISBLANK('Discontinuity Log'!E1163),"",'Discontinuity Log'!E1163)</f>
        <v>COAL</v>
      </c>
      <c r="H1152" s="263" t="str">
        <f>IF(ISBLANK('Discontinuity Log'!F1163),"",IF('Discontinuity Log'!F1163="-","",'Discontinuity Log'!F1163))</f>
        <v/>
      </c>
      <c r="I1152" s="263" t="str">
        <f>IF(ISBLANK('Discontinuity Log'!G1163),"",'Discontinuity Log'!G1163)</f>
        <v>CC</v>
      </c>
      <c r="J1152" s="263" t="str">
        <f>IF(ISBLANK('Discontinuity Log'!H1163),"",'Discontinuity Log'!H1163)</f>
        <v>&lt;=1mm</v>
      </c>
      <c r="K1152" s="263" t="str">
        <f>IF(ISBLANK('Discontinuity Log'!I1163),"",'Discontinuity Log'!I1163)</f>
        <v/>
      </c>
      <c r="L1152" s="263" t="str">
        <f>IF(ISBLANK('Discontinuity Log'!J1163),"",'Discontinuity Log'!J1163)</f>
        <v>UN</v>
      </c>
      <c r="M1152" s="263" t="str">
        <f>IF(ISBLANK('Discontinuity Log'!K1163),"",'Discontinuity Log'!K1163)</f>
        <v>SM</v>
      </c>
      <c r="N1152" s="263">
        <f>IF(ISBLANK('Discontinuity Log'!L1163),"",'Discontinuity Log'!L1163)</f>
        <v>5</v>
      </c>
      <c r="O1152" s="263" t="str">
        <f>IF(ISBLANK('Discontinuity Log'!M1163),"",'Discontinuity Log'!M1163)</f>
        <v>R3</v>
      </c>
      <c r="P1152" s="263" t="str">
        <f>IF(ISBLANK('Discontinuity Log'!N1163),"",'Discontinuity Log'!N1163)</f>
        <v>W1</v>
      </c>
      <c r="Q1152" s="263">
        <f>IF(ISBLANK('Discontinuity Log'!O1163),"",'Discontinuity Log'!O1163)</f>
        <v>12</v>
      </c>
      <c r="R1152" s="263">
        <f>IF(ISBLANK('Discontinuity Log'!P1163),"",'Discontinuity Log'!P1163)</f>
        <v>80</v>
      </c>
      <c r="S1152" s="263" t="str">
        <f>IF(ISBLANK('Discontinuity Log'!Q1163),"",'Discontinuity Log'!Q1163)</f>
        <v/>
      </c>
      <c r="T1152" s="464" t="str">
        <f>IF(ISBLANK('Discontinuity Log'!R1163),"",'Discontinuity Log'!R1163)</f>
        <v/>
      </c>
    </row>
    <row r="1153" spans="1:20" x14ac:dyDescent="0.3">
      <c r="A1153" s="261" t="str">
        <f>IF(ISBLANK('Geotech Log'!$C$2),"",IF('Discontinuity Log'!B1164&lt;&gt;"",'Geotech Log'!$C$2,""))</f>
        <v>DDH 3476</v>
      </c>
      <c r="B1153" s="261" t="str">
        <f>IF(ISBLANK('Geotech Log'!$R$4),"",IF('Discontinuity Log'!B1164&lt;&gt;"",'Geotech Log'!$R$4,""))</f>
        <v>FRO</v>
      </c>
      <c r="C1153" s="263">
        <f ca="1">IF(ISBLANK('Discontinuity Log'!A1164),"",'Discontinuity Log'!A1164)</f>
        <v>194</v>
      </c>
      <c r="D1153" s="264">
        <f>IF(ISBLANK('Discontinuity Log'!B1164),"",'Discontinuity Log'!B1164)</f>
        <v>417.84</v>
      </c>
      <c r="E1153" s="263" t="str">
        <f>IF(ISBLANK('Discontinuity Log'!C1164),"",'Discontinuity Log'!C1164)</f>
        <v>JN</v>
      </c>
      <c r="F1153" s="263" t="str">
        <f>IF(ISBLANK('Discontinuity Log'!D1164),"",'Discontinuity Log'!D1164)</f>
        <v>G</v>
      </c>
      <c r="G1153" s="263" t="str">
        <f>IF(ISBLANK('Discontinuity Log'!E1164),"",'Discontinuity Log'!E1164)</f>
        <v>CA</v>
      </c>
      <c r="H1153" s="263" t="str">
        <f>IF(ISBLANK('Discontinuity Log'!F1164),"",IF('Discontinuity Log'!F1164="-","",'Discontinuity Log'!F1164))</f>
        <v/>
      </c>
      <c r="I1153" s="263" t="str">
        <f>IF(ISBLANK('Discontinuity Log'!G1164),"",'Discontinuity Log'!G1164)</f>
        <v>CC</v>
      </c>
      <c r="J1153" s="263" t="str">
        <f>IF(ISBLANK('Discontinuity Log'!H1164),"",'Discontinuity Log'!H1164)</f>
        <v>&lt;=1mm</v>
      </c>
      <c r="K1153" s="263" t="str">
        <f>IF(ISBLANK('Discontinuity Log'!I1164),"",'Discontinuity Log'!I1164)</f>
        <v/>
      </c>
      <c r="L1153" s="263" t="str">
        <f>IF(ISBLANK('Discontinuity Log'!J1164),"",'Discontinuity Log'!J1164)</f>
        <v>UN</v>
      </c>
      <c r="M1153" s="263" t="str">
        <f>IF(ISBLANK('Discontinuity Log'!K1164),"",'Discontinuity Log'!K1164)</f>
        <v>RO</v>
      </c>
      <c r="N1153" s="263">
        <f>IF(ISBLANK('Discontinuity Log'!L1164),"",'Discontinuity Log'!L1164)</f>
        <v>9</v>
      </c>
      <c r="O1153" s="263" t="str">
        <f>IF(ISBLANK('Discontinuity Log'!M1164),"",'Discontinuity Log'!M1164)</f>
        <v>R3</v>
      </c>
      <c r="P1153" s="263" t="str">
        <f>IF(ISBLANK('Discontinuity Log'!N1164),"",'Discontinuity Log'!N1164)</f>
        <v>W1</v>
      </c>
      <c r="Q1153" s="263">
        <f>IF(ISBLANK('Discontinuity Log'!O1164),"",'Discontinuity Log'!O1164)</f>
        <v>25</v>
      </c>
      <c r="R1153" s="263">
        <f>IF(ISBLANK('Discontinuity Log'!P1164),"",'Discontinuity Log'!P1164)</f>
        <v>12</v>
      </c>
      <c r="S1153" s="263" t="str">
        <f>IF(ISBLANK('Discontinuity Log'!Q1164),"",'Discontinuity Log'!Q1164)</f>
        <v/>
      </c>
      <c r="T1153" s="464" t="str">
        <f>IF(ISBLANK('Discontinuity Log'!R1164),"",'Discontinuity Log'!R1164)</f>
        <v>DISCONTINUOUS JOINT</v>
      </c>
    </row>
    <row r="1154" spans="1:20" x14ac:dyDescent="0.3">
      <c r="A1154" s="261" t="str">
        <f>IF(ISBLANK('Geotech Log'!$C$2),"",IF('Discontinuity Log'!B1165&lt;&gt;"",'Geotech Log'!$C$2,""))</f>
        <v>DDH 3476</v>
      </c>
      <c r="B1154" s="261" t="str">
        <f>IF(ISBLANK('Geotech Log'!$R$4),"",IF('Discontinuity Log'!B1165&lt;&gt;"",'Geotech Log'!$R$4,""))</f>
        <v>FRO</v>
      </c>
      <c r="C1154" s="263">
        <f ca="1">IF(ISBLANK('Discontinuity Log'!A1165),"",'Discontinuity Log'!A1165)</f>
        <v>195</v>
      </c>
      <c r="D1154" s="264">
        <f>IF(ISBLANK('Discontinuity Log'!B1165),"",'Discontinuity Log'!B1165)</f>
        <v>419.56</v>
      </c>
      <c r="E1154" s="263" t="str">
        <f>IF(ISBLANK('Discontinuity Log'!C1165),"",'Discontinuity Log'!C1165)</f>
        <v>BD</v>
      </c>
      <c r="F1154" s="263" t="str">
        <f>IF(ISBLANK('Discontinuity Log'!D1165),"",'Discontinuity Log'!D1165)</f>
        <v>G</v>
      </c>
      <c r="G1154" s="263" t="str">
        <f>IF(ISBLANK('Discontinuity Log'!E1165),"",'Discontinuity Log'!E1165)</f>
        <v>COAL</v>
      </c>
      <c r="H1154" s="263" t="str">
        <f>IF(ISBLANK('Discontinuity Log'!F1165),"",IF('Discontinuity Log'!F1165="-","",'Discontinuity Log'!F1165))</f>
        <v/>
      </c>
      <c r="I1154" s="263" t="str">
        <f>IF(ISBLANK('Discontinuity Log'!G1165),"",'Discontinuity Log'!G1165)</f>
        <v>IN</v>
      </c>
      <c r="J1154" s="263" t="str">
        <f>IF(ISBLANK('Discontinuity Log'!H1165),"",'Discontinuity Log'!H1165)</f>
        <v>&lt;=5mm</v>
      </c>
      <c r="K1154" s="263" t="str">
        <f>IF(ISBLANK('Discontinuity Log'!I1165),"",'Discontinuity Log'!I1165)</f>
        <v/>
      </c>
      <c r="L1154" s="263" t="str">
        <f>IF(ISBLANK('Discontinuity Log'!J1165),"",'Discontinuity Log'!J1165)</f>
        <v>PL</v>
      </c>
      <c r="M1154" s="263" t="str">
        <f>IF(ISBLANK('Discontinuity Log'!K1165),"",'Discontinuity Log'!K1165)</f>
        <v>SM</v>
      </c>
      <c r="N1154" s="263">
        <f>IF(ISBLANK('Discontinuity Log'!L1165),"",'Discontinuity Log'!L1165)</f>
        <v>7</v>
      </c>
      <c r="O1154" s="263" t="str">
        <f>IF(ISBLANK('Discontinuity Log'!M1165),"",'Discontinuity Log'!M1165)</f>
        <v>R3</v>
      </c>
      <c r="P1154" s="263" t="str">
        <f>IF(ISBLANK('Discontinuity Log'!N1165),"",'Discontinuity Log'!N1165)</f>
        <v>W1</v>
      </c>
      <c r="Q1154" s="263">
        <f>IF(ISBLANK('Discontinuity Log'!O1165),"",'Discontinuity Log'!O1165)</f>
        <v>6</v>
      </c>
      <c r="R1154" s="263">
        <f>IF(ISBLANK('Discontinuity Log'!P1165),"",'Discontinuity Log'!P1165)</f>
        <v>80</v>
      </c>
      <c r="S1154" s="263" t="str">
        <f>IF(ISBLANK('Discontinuity Log'!Q1165),"",'Discontinuity Log'!Q1165)</f>
        <v/>
      </c>
      <c r="T1154" s="464" t="str">
        <f>IF(ISBLANK('Discontinuity Log'!R1165),"",'Discontinuity Log'!R1165)</f>
        <v/>
      </c>
    </row>
    <row r="1155" spans="1:20" x14ac:dyDescent="0.3">
      <c r="A1155" s="261" t="str">
        <f>IF(ISBLANK('Geotech Log'!$C$2),"",IF('Discontinuity Log'!B1166&lt;&gt;"",'Geotech Log'!$C$2,""))</f>
        <v>DDH 3476</v>
      </c>
      <c r="B1155" s="261" t="str">
        <f>IF(ISBLANK('Geotech Log'!$R$4),"",IF('Discontinuity Log'!B1166&lt;&gt;"",'Geotech Log'!$R$4,""))</f>
        <v>FRO</v>
      </c>
      <c r="C1155" s="263">
        <f ca="1">IF(ISBLANK('Discontinuity Log'!A1166),"",'Discontinuity Log'!A1166)</f>
        <v>195</v>
      </c>
      <c r="D1155" s="264">
        <f>IF(ISBLANK('Discontinuity Log'!B1166),"",'Discontinuity Log'!B1166)</f>
        <v>420.45</v>
      </c>
      <c r="E1155" s="263" t="str">
        <f>IF(ISBLANK('Discontinuity Log'!C1166),"",'Discontinuity Log'!C1166)</f>
        <v>BD</v>
      </c>
      <c r="F1155" s="263" t="str">
        <f>IF(ISBLANK('Discontinuity Log'!D1166),"",'Discontinuity Log'!D1166)</f>
        <v>G</v>
      </c>
      <c r="G1155" s="263" t="str">
        <f>IF(ISBLANK('Discontinuity Log'!E1166),"",'Discontinuity Log'!E1166)</f>
        <v>CA</v>
      </c>
      <c r="H1155" s="263" t="str">
        <f>IF(ISBLANK('Discontinuity Log'!F1166),"",IF('Discontinuity Log'!F1166="-","",'Discontinuity Log'!F1166))</f>
        <v>COAL</v>
      </c>
      <c r="I1155" s="263" t="str">
        <f>IF(ISBLANK('Discontinuity Log'!G1166),"",'Discontinuity Log'!G1166)</f>
        <v>CC</v>
      </c>
      <c r="J1155" s="263" t="str">
        <f>IF(ISBLANK('Discontinuity Log'!H1166),"",'Discontinuity Log'!H1166)</f>
        <v>&lt;=1mm</v>
      </c>
      <c r="K1155" s="263" t="str">
        <f>IF(ISBLANK('Discontinuity Log'!I1166),"",'Discontinuity Log'!I1166)</f>
        <v/>
      </c>
      <c r="L1155" s="263" t="str">
        <f>IF(ISBLANK('Discontinuity Log'!J1166),"",'Discontinuity Log'!J1166)</f>
        <v>PL</v>
      </c>
      <c r="M1155" s="263" t="str">
        <f>IF(ISBLANK('Discontinuity Log'!K1166),"",'Discontinuity Log'!K1166)</f>
        <v>SM</v>
      </c>
      <c r="N1155" s="263">
        <f>IF(ISBLANK('Discontinuity Log'!L1166),"",'Discontinuity Log'!L1166)</f>
        <v>5</v>
      </c>
      <c r="O1155" s="263" t="str">
        <f>IF(ISBLANK('Discontinuity Log'!M1166),"",'Discontinuity Log'!M1166)</f>
        <v>R3</v>
      </c>
      <c r="P1155" s="263" t="str">
        <f>IF(ISBLANK('Discontinuity Log'!N1166),"",'Discontinuity Log'!N1166)</f>
        <v>W1</v>
      </c>
      <c r="Q1155" s="263">
        <f>IF(ISBLANK('Discontinuity Log'!O1166),"",'Discontinuity Log'!O1166)</f>
        <v>20</v>
      </c>
      <c r="R1155" s="263">
        <f>IF(ISBLANK('Discontinuity Log'!P1166),"",'Discontinuity Log'!P1166)</f>
        <v>75</v>
      </c>
      <c r="S1155" s="263" t="str">
        <f>IF(ISBLANK('Discontinuity Log'!Q1166),"",'Discontinuity Log'!Q1166)</f>
        <v/>
      </c>
      <c r="T1155" s="464" t="str">
        <f>IF(ISBLANK('Discontinuity Log'!R1166),"",'Discontinuity Log'!R1166)</f>
        <v/>
      </c>
    </row>
    <row r="1156" spans="1:20" x14ac:dyDescent="0.3">
      <c r="A1156" s="261" t="str">
        <f>IF(ISBLANK('Geotech Log'!$C$2),"",IF('Discontinuity Log'!B1167&lt;&gt;"",'Geotech Log'!$C$2,""))</f>
        <v>DDH 3476</v>
      </c>
      <c r="B1156" s="261" t="str">
        <f>IF(ISBLANK('Geotech Log'!$R$4),"",IF('Discontinuity Log'!B1167&lt;&gt;"",'Geotech Log'!$R$4,""))</f>
        <v>FRO</v>
      </c>
      <c r="C1156" s="263">
        <f ca="1">IF(ISBLANK('Discontinuity Log'!A1167),"",'Discontinuity Log'!A1167)</f>
        <v>195</v>
      </c>
      <c r="D1156" s="264">
        <f>IF(ISBLANK('Discontinuity Log'!B1167),"",'Discontinuity Log'!B1167)</f>
        <v>420.88</v>
      </c>
      <c r="E1156" s="263" t="str">
        <f>IF(ISBLANK('Discontinuity Log'!C1167),"",'Discontinuity Log'!C1167)</f>
        <v>JN</v>
      </c>
      <c r="F1156" s="263" t="str">
        <f>IF(ISBLANK('Discontinuity Log'!D1167),"",'Discontinuity Log'!D1167)</f>
        <v>G</v>
      </c>
      <c r="G1156" s="263" t="str">
        <f>IF(ISBLANK('Discontinuity Log'!E1167),"",'Discontinuity Log'!E1167)</f>
        <v>CA</v>
      </c>
      <c r="H1156" s="263" t="str">
        <f>IF(ISBLANK('Discontinuity Log'!F1167),"",IF('Discontinuity Log'!F1167="-","",'Discontinuity Log'!F1167))</f>
        <v/>
      </c>
      <c r="I1156" s="263" t="str">
        <f>IF(ISBLANK('Discontinuity Log'!G1167),"",'Discontinuity Log'!G1167)</f>
        <v>CC</v>
      </c>
      <c r="J1156" s="263" t="str">
        <f>IF(ISBLANK('Discontinuity Log'!H1167),"",'Discontinuity Log'!H1167)</f>
        <v>&lt;=1mm</v>
      </c>
      <c r="K1156" s="263" t="str">
        <f>IF(ISBLANK('Discontinuity Log'!I1167),"",'Discontinuity Log'!I1167)</f>
        <v/>
      </c>
      <c r="L1156" s="263" t="str">
        <f>IF(ISBLANK('Discontinuity Log'!J1167),"",'Discontinuity Log'!J1167)</f>
        <v>PL</v>
      </c>
      <c r="M1156" s="263" t="str">
        <f>IF(ISBLANK('Discontinuity Log'!K1167),"",'Discontinuity Log'!K1167)</f>
        <v>RO</v>
      </c>
      <c r="N1156" s="263">
        <f>IF(ISBLANK('Discontinuity Log'!L1167),"",'Discontinuity Log'!L1167)</f>
        <v>9</v>
      </c>
      <c r="O1156" s="263" t="str">
        <f>IF(ISBLANK('Discontinuity Log'!M1167),"",'Discontinuity Log'!M1167)</f>
        <v>R3</v>
      </c>
      <c r="P1156" s="263" t="str">
        <f>IF(ISBLANK('Discontinuity Log'!N1167),"",'Discontinuity Log'!N1167)</f>
        <v>W1</v>
      </c>
      <c r="Q1156" s="263">
        <f>IF(ISBLANK('Discontinuity Log'!O1167),"",'Discontinuity Log'!O1167)</f>
        <v>20</v>
      </c>
      <c r="R1156" s="263">
        <f>IF(ISBLANK('Discontinuity Log'!P1167),"",'Discontinuity Log'!P1167)</f>
        <v>6</v>
      </c>
      <c r="S1156" s="263" t="str">
        <f>IF(ISBLANK('Discontinuity Log'!Q1167),"",'Discontinuity Log'!Q1167)</f>
        <v/>
      </c>
      <c r="T1156" s="464" t="str">
        <f>IF(ISBLANK('Discontinuity Log'!R1167),"",'Discontinuity Log'!R1167)</f>
        <v/>
      </c>
    </row>
    <row r="1157" spans="1:20" x14ac:dyDescent="0.3">
      <c r="A1157" s="261" t="str">
        <f>IF(ISBLANK('Geotech Log'!$C$2),"",IF('Discontinuity Log'!B1168&lt;&gt;"",'Geotech Log'!$C$2,""))</f>
        <v>DDH 3476</v>
      </c>
      <c r="B1157" s="261" t="str">
        <f>IF(ISBLANK('Geotech Log'!$R$4),"",IF('Discontinuity Log'!B1168&lt;&gt;"",'Geotech Log'!$R$4,""))</f>
        <v>FRO</v>
      </c>
      <c r="C1157" s="263">
        <f ca="1">IF(ISBLANK('Discontinuity Log'!A1168),"",'Discontinuity Log'!A1168)</f>
        <v>196</v>
      </c>
      <c r="D1157" s="264">
        <f>IF(ISBLANK('Discontinuity Log'!B1168),"",'Discontinuity Log'!B1168)</f>
        <v>421.83</v>
      </c>
      <c r="E1157" s="263" t="str">
        <f>IF(ISBLANK('Discontinuity Log'!C1168),"",'Discontinuity Log'!C1168)</f>
        <v>BD</v>
      </c>
      <c r="F1157" s="263" t="str">
        <f>IF(ISBLANK('Discontinuity Log'!D1168),"",'Discontinuity Log'!D1168)</f>
        <v>G</v>
      </c>
      <c r="G1157" s="263" t="str">
        <f>IF(ISBLANK('Discontinuity Log'!E1168),"",'Discontinuity Log'!E1168)</f>
        <v>COAL</v>
      </c>
      <c r="H1157" s="263" t="str">
        <f>IF(ISBLANK('Discontinuity Log'!F1168),"",IF('Discontinuity Log'!F1168="-","",'Discontinuity Log'!F1168))</f>
        <v/>
      </c>
      <c r="I1157" s="263" t="str">
        <f>IF(ISBLANK('Discontinuity Log'!G1168),"",'Discontinuity Log'!G1168)</f>
        <v>CC</v>
      </c>
      <c r="J1157" s="263" t="str">
        <f>IF(ISBLANK('Discontinuity Log'!H1168),"",'Discontinuity Log'!H1168)</f>
        <v>&lt;=1mm</v>
      </c>
      <c r="K1157" s="263" t="str">
        <f>IF(ISBLANK('Discontinuity Log'!I1168),"",'Discontinuity Log'!I1168)</f>
        <v/>
      </c>
      <c r="L1157" s="263" t="str">
        <f>IF(ISBLANK('Discontinuity Log'!J1168),"",'Discontinuity Log'!J1168)</f>
        <v>PL</v>
      </c>
      <c r="M1157" s="263" t="str">
        <f>IF(ISBLANK('Discontinuity Log'!K1168),"",'Discontinuity Log'!K1168)</f>
        <v>SM</v>
      </c>
      <c r="N1157" s="263">
        <f>IF(ISBLANK('Discontinuity Log'!L1168),"",'Discontinuity Log'!L1168)</f>
        <v>7</v>
      </c>
      <c r="O1157" s="263" t="str">
        <f>IF(ISBLANK('Discontinuity Log'!M1168),"",'Discontinuity Log'!M1168)</f>
        <v>R3</v>
      </c>
      <c r="P1157" s="263" t="str">
        <f>IF(ISBLANK('Discontinuity Log'!N1168),"",'Discontinuity Log'!N1168)</f>
        <v>W1</v>
      </c>
      <c r="Q1157" s="263">
        <f>IF(ISBLANK('Discontinuity Log'!O1168),"",'Discontinuity Log'!O1168)</f>
        <v>12</v>
      </c>
      <c r="R1157" s="263">
        <f>IF(ISBLANK('Discontinuity Log'!P1168),"",'Discontinuity Log'!P1168)</f>
        <v>80</v>
      </c>
      <c r="S1157" s="263" t="str">
        <f>IF(ISBLANK('Discontinuity Log'!Q1168),"",'Discontinuity Log'!Q1168)</f>
        <v/>
      </c>
      <c r="T1157" s="464" t="str">
        <f>IF(ISBLANK('Discontinuity Log'!R1168),"",'Discontinuity Log'!R1168)</f>
        <v/>
      </c>
    </row>
    <row r="1158" spans="1:20" x14ac:dyDescent="0.3">
      <c r="A1158" s="261" t="str">
        <f>IF(ISBLANK('Geotech Log'!$C$2),"",IF('Discontinuity Log'!B1169&lt;&gt;"",'Geotech Log'!$C$2,""))</f>
        <v>DDH 3476</v>
      </c>
      <c r="B1158" s="261" t="str">
        <f>IF(ISBLANK('Geotech Log'!$R$4),"",IF('Discontinuity Log'!B1169&lt;&gt;"",'Geotech Log'!$R$4,""))</f>
        <v>FRO</v>
      </c>
      <c r="C1158" s="263">
        <f ca="1">IF(ISBLANK('Discontinuity Log'!A1169),"",'Discontinuity Log'!A1169)</f>
        <v>196</v>
      </c>
      <c r="D1158" s="264">
        <f>IF(ISBLANK('Discontinuity Log'!B1169),"",'Discontinuity Log'!B1169)</f>
        <v>422.05</v>
      </c>
      <c r="E1158" s="263" t="str">
        <f>IF(ISBLANK('Discontinuity Log'!C1169),"",'Discontinuity Log'!C1169)</f>
        <v>BD</v>
      </c>
      <c r="F1158" s="263" t="str">
        <f>IF(ISBLANK('Discontinuity Log'!D1169),"",'Discontinuity Log'!D1169)</f>
        <v>G</v>
      </c>
      <c r="G1158" s="263" t="str">
        <f>IF(ISBLANK('Discontinuity Log'!E1169),"",'Discontinuity Log'!E1169)</f>
        <v>COAL</v>
      </c>
      <c r="H1158" s="263" t="str">
        <f>IF(ISBLANK('Discontinuity Log'!F1169),"",IF('Discontinuity Log'!F1169="-","",'Discontinuity Log'!F1169))</f>
        <v/>
      </c>
      <c r="I1158" s="263" t="str">
        <f>IF(ISBLANK('Discontinuity Log'!G1169),"",'Discontinuity Log'!G1169)</f>
        <v>CC</v>
      </c>
      <c r="J1158" s="263" t="str">
        <f>IF(ISBLANK('Discontinuity Log'!H1169),"",'Discontinuity Log'!H1169)</f>
        <v>&lt;=1mm</v>
      </c>
      <c r="K1158" s="263" t="str">
        <f>IF(ISBLANK('Discontinuity Log'!I1169),"",'Discontinuity Log'!I1169)</f>
        <v/>
      </c>
      <c r="L1158" s="263" t="str">
        <f>IF(ISBLANK('Discontinuity Log'!J1169),"",'Discontinuity Log'!J1169)</f>
        <v>PL</v>
      </c>
      <c r="M1158" s="263" t="str">
        <f>IF(ISBLANK('Discontinuity Log'!K1169),"",'Discontinuity Log'!K1169)</f>
        <v>SM</v>
      </c>
      <c r="N1158" s="263">
        <f>IF(ISBLANK('Discontinuity Log'!L1169),"",'Discontinuity Log'!L1169)</f>
        <v>7</v>
      </c>
      <c r="O1158" s="263" t="str">
        <f>IF(ISBLANK('Discontinuity Log'!M1169),"",'Discontinuity Log'!M1169)</f>
        <v>R3</v>
      </c>
      <c r="P1158" s="263" t="str">
        <f>IF(ISBLANK('Discontinuity Log'!N1169),"",'Discontinuity Log'!N1169)</f>
        <v>W1</v>
      </c>
      <c r="Q1158" s="263">
        <f>IF(ISBLANK('Discontinuity Log'!O1169),"",'Discontinuity Log'!O1169)</f>
        <v>12</v>
      </c>
      <c r="R1158" s="263">
        <f>IF(ISBLANK('Discontinuity Log'!P1169),"",'Discontinuity Log'!P1169)</f>
        <v>85</v>
      </c>
      <c r="S1158" s="263" t="str">
        <f>IF(ISBLANK('Discontinuity Log'!Q1169),"",'Discontinuity Log'!Q1169)</f>
        <v/>
      </c>
      <c r="T1158" s="464" t="str">
        <f>IF(ISBLANK('Discontinuity Log'!R1169),"",'Discontinuity Log'!R1169)</f>
        <v/>
      </c>
    </row>
    <row r="1159" spans="1:20" x14ac:dyDescent="0.3">
      <c r="A1159" s="261" t="str">
        <f>IF(ISBLANK('Geotech Log'!$C$2),"",IF('Discontinuity Log'!B1170&lt;&gt;"",'Geotech Log'!$C$2,""))</f>
        <v>DDH 3476</v>
      </c>
      <c r="B1159" s="261" t="str">
        <f>IF(ISBLANK('Geotech Log'!$R$4),"",IF('Discontinuity Log'!B1170&lt;&gt;"",'Geotech Log'!$R$4,""))</f>
        <v>FRO</v>
      </c>
      <c r="C1159" s="263">
        <f ca="1">IF(ISBLANK('Discontinuity Log'!A1170),"",'Discontinuity Log'!A1170)</f>
        <v>196</v>
      </c>
      <c r="D1159" s="264">
        <f>IF(ISBLANK('Discontinuity Log'!B1170),"",'Discontinuity Log'!B1170)</f>
        <v>423.6</v>
      </c>
      <c r="E1159" s="263" t="str">
        <f>IF(ISBLANK('Discontinuity Log'!C1170),"",'Discontinuity Log'!C1170)</f>
        <v>BD</v>
      </c>
      <c r="F1159" s="263" t="str">
        <f>IF(ISBLANK('Discontinuity Log'!D1170),"",'Discontinuity Log'!D1170)</f>
        <v>G</v>
      </c>
      <c r="G1159" s="263" t="str">
        <f>IF(ISBLANK('Discontinuity Log'!E1170),"",'Discontinuity Log'!E1170)</f>
        <v>COAL</v>
      </c>
      <c r="H1159" s="263" t="str">
        <f>IF(ISBLANK('Discontinuity Log'!F1170),"",IF('Discontinuity Log'!F1170="-","",'Discontinuity Log'!F1170))</f>
        <v/>
      </c>
      <c r="I1159" s="263" t="str">
        <f>IF(ISBLANK('Discontinuity Log'!G1170),"",'Discontinuity Log'!G1170)</f>
        <v>CC</v>
      </c>
      <c r="J1159" s="263" t="str">
        <f>IF(ISBLANK('Discontinuity Log'!H1170),"",'Discontinuity Log'!H1170)</f>
        <v>&lt;=1mm</v>
      </c>
      <c r="K1159" s="263" t="str">
        <f>IF(ISBLANK('Discontinuity Log'!I1170),"",'Discontinuity Log'!I1170)</f>
        <v/>
      </c>
      <c r="L1159" s="263" t="str">
        <f>IF(ISBLANK('Discontinuity Log'!J1170),"",'Discontinuity Log'!J1170)</f>
        <v>PL</v>
      </c>
      <c r="M1159" s="263" t="str">
        <f>IF(ISBLANK('Discontinuity Log'!K1170),"",'Discontinuity Log'!K1170)</f>
        <v>SM</v>
      </c>
      <c r="N1159" s="263">
        <f>IF(ISBLANK('Discontinuity Log'!L1170),"",'Discontinuity Log'!L1170)</f>
        <v>7</v>
      </c>
      <c r="O1159" s="263" t="str">
        <f>IF(ISBLANK('Discontinuity Log'!M1170),"",'Discontinuity Log'!M1170)</f>
        <v>R3</v>
      </c>
      <c r="P1159" s="263" t="str">
        <f>IF(ISBLANK('Discontinuity Log'!N1170),"",'Discontinuity Log'!N1170)</f>
        <v>W1</v>
      </c>
      <c r="Q1159" s="263">
        <f>IF(ISBLANK('Discontinuity Log'!O1170),"",'Discontinuity Log'!O1170)</f>
        <v>12</v>
      </c>
      <c r="R1159" s="263">
        <f>IF(ISBLANK('Discontinuity Log'!P1170),"",'Discontinuity Log'!P1170)</f>
        <v>73</v>
      </c>
      <c r="S1159" s="263" t="str">
        <f>IF(ISBLANK('Discontinuity Log'!Q1170),"",'Discontinuity Log'!Q1170)</f>
        <v/>
      </c>
      <c r="T1159" s="464" t="str">
        <f>IF(ISBLANK('Discontinuity Log'!R1170),"",'Discontinuity Log'!R1170)</f>
        <v/>
      </c>
    </row>
    <row r="1160" spans="1:20" x14ac:dyDescent="0.3">
      <c r="A1160" s="261" t="str">
        <f>IF(ISBLANK('Geotech Log'!$C$2),"",IF('Discontinuity Log'!B1171&lt;&gt;"",'Geotech Log'!$C$2,""))</f>
        <v>DDH 3476</v>
      </c>
      <c r="B1160" s="261" t="str">
        <f>IF(ISBLANK('Geotech Log'!$R$4),"",IF('Discontinuity Log'!B1171&lt;&gt;"",'Geotech Log'!$R$4,""))</f>
        <v>FRO</v>
      </c>
      <c r="C1160" s="263">
        <f ca="1">IF(ISBLANK('Discontinuity Log'!A1171),"",'Discontinuity Log'!A1171)</f>
        <v>197</v>
      </c>
      <c r="D1160" s="264">
        <f>IF(ISBLANK('Discontinuity Log'!B1171),"",'Discontinuity Log'!B1171)</f>
        <v>425.43</v>
      </c>
      <c r="E1160" s="263" t="str">
        <f>IF(ISBLANK('Discontinuity Log'!C1171),"",'Discontinuity Log'!C1171)</f>
        <v>BD</v>
      </c>
      <c r="F1160" s="263" t="str">
        <f>IF(ISBLANK('Discontinuity Log'!D1171),"",'Discontinuity Log'!D1171)</f>
        <v>G</v>
      </c>
      <c r="G1160" s="263" t="str">
        <f>IF(ISBLANK('Discontinuity Log'!E1171),"",'Discontinuity Log'!E1171)</f>
        <v>CA</v>
      </c>
      <c r="H1160" s="263" t="str">
        <f>IF(ISBLANK('Discontinuity Log'!F1171),"",IF('Discontinuity Log'!F1171="-","",'Discontinuity Log'!F1171))</f>
        <v/>
      </c>
      <c r="I1160" s="263" t="str">
        <f>IF(ISBLANK('Discontinuity Log'!G1171),"",'Discontinuity Log'!G1171)</f>
        <v>CC</v>
      </c>
      <c r="J1160" s="263" t="str">
        <f>IF(ISBLANK('Discontinuity Log'!H1171),"",'Discontinuity Log'!H1171)</f>
        <v>&lt;=1mm</v>
      </c>
      <c r="K1160" s="263" t="str">
        <f>IF(ISBLANK('Discontinuity Log'!I1171),"",'Discontinuity Log'!I1171)</f>
        <v/>
      </c>
      <c r="L1160" s="263" t="str">
        <f>IF(ISBLANK('Discontinuity Log'!J1171),"",'Discontinuity Log'!J1171)</f>
        <v>PL</v>
      </c>
      <c r="M1160" s="263" t="str">
        <f>IF(ISBLANK('Discontinuity Log'!K1171),"",'Discontinuity Log'!K1171)</f>
        <v>RO</v>
      </c>
      <c r="N1160" s="263">
        <f>IF(ISBLANK('Discontinuity Log'!L1171),"",'Discontinuity Log'!L1171)</f>
        <v>9</v>
      </c>
      <c r="O1160" s="263" t="str">
        <f>IF(ISBLANK('Discontinuity Log'!M1171),"",'Discontinuity Log'!M1171)</f>
        <v>R3</v>
      </c>
      <c r="P1160" s="263" t="str">
        <f>IF(ISBLANK('Discontinuity Log'!N1171),"",'Discontinuity Log'!N1171)</f>
        <v>W1</v>
      </c>
      <c r="Q1160" s="263">
        <f>IF(ISBLANK('Discontinuity Log'!O1171),"",'Discontinuity Log'!O1171)</f>
        <v>20</v>
      </c>
      <c r="R1160" s="263">
        <f>IF(ISBLANK('Discontinuity Log'!P1171),"",'Discontinuity Log'!P1171)</f>
        <v>76</v>
      </c>
      <c r="S1160" s="263" t="str">
        <f>IF(ISBLANK('Discontinuity Log'!Q1171),"",'Discontinuity Log'!Q1171)</f>
        <v/>
      </c>
      <c r="T1160" s="464" t="str">
        <f>IF(ISBLANK('Discontinuity Log'!R1171),"",'Discontinuity Log'!R1171)</f>
        <v/>
      </c>
    </row>
    <row r="1161" spans="1:20" x14ac:dyDescent="0.3">
      <c r="A1161" s="261" t="str">
        <f>IF(ISBLANK('Geotech Log'!$C$2),"",IF('Discontinuity Log'!B1172&lt;&gt;"",'Geotech Log'!$C$2,""))</f>
        <v>DDH 3476</v>
      </c>
      <c r="B1161" s="261" t="str">
        <f>IF(ISBLANK('Geotech Log'!$R$4),"",IF('Discontinuity Log'!B1172&lt;&gt;"",'Geotech Log'!$R$4,""))</f>
        <v>FRO</v>
      </c>
      <c r="C1161" s="263">
        <f ca="1">IF(ISBLANK('Discontinuity Log'!A1172),"",'Discontinuity Log'!A1172)</f>
        <v>198</v>
      </c>
      <c r="D1161" s="264">
        <f>IF(ISBLANK('Discontinuity Log'!B1172),"",'Discontinuity Log'!B1172)</f>
        <v>427.08</v>
      </c>
      <c r="E1161" s="263" t="str">
        <f>IF(ISBLANK('Discontinuity Log'!C1172),"",'Discontinuity Log'!C1172)</f>
        <v>BD</v>
      </c>
      <c r="F1161" s="263" t="str">
        <f>IF(ISBLANK('Discontinuity Log'!D1172),"",'Discontinuity Log'!D1172)</f>
        <v>G</v>
      </c>
      <c r="G1161" s="263" t="str">
        <f>IF(ISBLANK('Discontinuity Log'!E1172),"",'Discontinuity Log'!E1172)</f>
        <v>COAL</v>
      </c>
      <c r="H1161" s="263" t="str">
        <f>IF(ISBLANK('Discontinuity Log'!F1172),"",IF('Discontinuity Log'!F1172="-","",'Discontinuity Log'!F1172))</f>
        <v/>
      </c>
      <c r="I1161" s="263" t="str">
        <f>IF(ISBLANK('Discontinuity Log'!G1172),"",'Discontinuity Log'!G1172)</f>
        <v>CC</v>
      </c>
      <c r="J1161" s="263" t="str">
        <f>IF(ISBLANK('Discontinuity Log'!H1172),"",'Discontinuity Log'!H1172)</f>
        <v>&lt;=1mm</v>
      </c>
      <c r="K1161" s="263" t="str">
        <f>IF(ISBLANK('Discontinuity Log'!I1172),"",'Discontinuity Log'!I1172)</f>
        <v/>
      </c>
      <c r="L1161" s="263" t="str">
        <f>IF(ISBLANK('Discontinuity Log'!J1172),"",'Discontinuity Log'!J1172)</f>
        <v>PL</v>
      </c>
      <c r="M1161" s="263" t="str">
        <f>IF(ISBLANK('Discontinuity Log'!K1172),"",'Discontinuity Log'!K1172)</f>
        <v>RO</v>
      </c>
      <c r="N1161" s="263">
        <f>IF(ISBLANK('Discontinuity Log'!L1172),"",'Discontinuity Log'!L1172)</f>
        <v>9</v>
      </c>
      <c r="O1161" s="263" t="str">
        <f>IF(ISBLANK('Discontinuity Log'!M1172),"",'Discontinuity Log'!M1172)</f>
        <v>R3</v>
      </c>
      <c r="P1161" s="263" t="str">
        <f>IF(ISBLANK('Discontinuity Log'!N1172),"",'Discontinuity Log'!N1172)</f>
        <v>W1</v>
      </c>
      <c r="Q1161" s="263">
        <f>IF(ISBLANK('Discontinuity Log'!O1172),"",'Discontinuity Log'!O1172)</f>
        <v>12</v>
      </c>
      <c r="R1161" s="263">
        <f>IF(ISBLANK('Discontinuity Log'!P1172),"",'Discontinuity Log'!P1172)</f>
        <v>82</v>
      </c>
      <c r="S1161" s="263" t="str">
        <f>IF(ISBLANK('Discontinuity Log'!Q1172),"",'Discontinuity Log'!Q1172)</f>
        <v/>
      </c>
      <c r="T1161" s="464" t="str">
        <f>IF(ISBLANK('Discontinuity Log'!R1172),"",'Discontinuity Log'!R1172)</f>
        <v/>
      </c>
    </row>
    <row r="1162" spans="1:20" x14ac:dyDescent="0.3">
      <c r="A1162" s="261" t="str">
        <f>IF(ISBLANK('Geotech Log'!$C$2),"",IF('Discontinuity Log'!B1173&lt;&gt;"",'Geotech Log'!$C$2,""))</f>
        <v>DDH 3476</v>
      </c>
      <c r="B1162" s="261" t="str">
        <f>IF(ISBLANK('Geotech Log'!$R$4),"",IF('Discontinuity Log'!B1173&lt;&gt;"",'Geotech Log'!$R$4,""))</f>
        <v>FRO</v>
      </c>
      <c r="C1162" s="263">
        <f ca="1">IF(ISBLANK('Discontinuity Log'!A1173),"",'Discontinuity Log'!A1173)</f>
        <v>198</v>
      </c>
      <c r="D1162" s="264">
        <f>IF(ISBLANK('Discontinuity Log'!B1173),"",'Discontinuity Log'!B1173)</f>
        <v>428.3</v>
      </c>
      <c r="E1162" s="263" t="str">
        <f>IF(ISBLANK('Discontinuity Log'!C1173),"",'Discontinuity Log'!C1173)</f>
        <v>JN</v>
      </c>
      <c r="F1162" s="263" t="str">
        <f>IF(ISBLANK('Discontinuity Log'!D1173),"",'Discontinuity Log'!D1173)</f>
        <v>G</v>
      </c>
      <c r="G1162" s="263" t="str">
        <f>IF(ISBLANK('Discontinuity Log'!E1173),"",'Discontinuity Log'!E1173)</f>
        <v>CA</v>
      </c>
      <c r="H1162" s="263" t="str">
        <f>IF(ISBLANK('Discontinuity Log'!F1173),"",IF('Discontinuity Log'!F1173="-","",'Discontinuity Log'!F1173))</f>
        <v/>
      </c>
      <c r="I1162" s="263" t="str">
        <f>IF(ISBLANK('Discontinuity Log'!G1173),"",'Discontinuity Log'!G1173)</f>
        <v>CC</v>
      </c>
      <c r="J1162" s="263" t="str">
        <f>IF(ISBLANK('Discontinuity Log'!H1173),"",'Discontinuity Log'!H1173)</f>
        <v>&lt;=1mm</v>
      </c>
      <c r="K1162" s="263" t="str">
        <f>IF(ISBLANK('Discontinuity Log'!I1173),"",'Discontinuity Log'!I1173)</f>
        <v/>
      </c>
      <c r="L1162" s="263" t="str">
        <f>IF(ISBLANK('Discontinuity Log'!J1173),"",'Discontinuity Log'!J1173)</f>
        <v>PL</v>
      </c>
      <c r="M1162" s="263" t="str">
        <f>IF(ISBLANK('Discontinuity Log'!K1173),"",'Discontinuity Log'!K1173)</f>
        <v>SM</v>
      </c>
      <c r="N1162" s="263">
        <f>IF(ISBLANK('Discontinuity Log'!L1173),"",'Discontinuity Log'!L1173)</f>
        <v>7</v>
      </c>
      <c r="O1162" s="263" t="str">
        <f>IF(ISBLANK('Discontinuity Log'!M1173),"",'Discontinuity Log'!M1173)</f>
        <v>R3</v>
      </c>
      <c r="P1162" s="263" t="str">
        <f>IF(ISBLANK('Discontinuity Log'!N1173),"",'Discontinuity Log'!N1173)</f>
        <v>W1</v>
      </c>
      <c r="Q1162" s="263">
        <f>IF(ISBLANK('Discontinuity Log'!O1173),"",'Discontinuity Log'!O1173)</f>
        <v>20</v>
      </c>
      <c r="R1162" s="263">
        <f>IF(ISBLANK('Discontinuity Log'!P1173),"",'Discontinuity Log'!P1173)</f>
        <v>16</v>
      </c>
      <c r="S1162" s="263" t="str">
        <f>IF(ISBLANK('Discontinuity Log'!Q1173),"",'Discontinuity Log'!Q1173)</f>
        <v/>
      </c>
      <c r="T1162" s="464" t="str">
        <f>IF(ISBLANK('Discontinuity Log'!R1173),"",'Discontinuity Log'!R1173)</f>
        <v/>
      </c>
    </row>
    <row r="1163" spans="1:20" x14ac:dyDescent="0.3">
      <c r="A1163" s="261" t="str">
        <f>IF(ISBLANK('Geotech Log'!$C$2),"",IF('Discontinuity Log'!B1174&lt;&gt;"",'Geotech Log'!$C$2,""))</f>
        <v>DDH 3476</v>
      </c>
      <c r="B1163" s="261" t="str">
        <f>IF(ISBLANK('Geotech Log'!$R$4),"",IF('Discontinuity Log'!B1174&lt;&gt;"",'Geotech Log'!$R$4,""))</f>
        <v>FRO</v>
      </c>
      <c r="C1163" s="263">
        <f ca="1">IF(ISBLANK('Discontinuity Log'!A1174),"",'Discontinuity Log'!A1174)</f>
        <v>198</v>
      </c>
      <c r="D1163" s="264">
        <f>IF(ISBLANK('Discontinuity Log'!B1174),"",'Discontinuity Log'!B1174)</f>
        <v>429.04</v>
      </c>
      <c r="E1163" s="263" t="str">
        <f>IF(ISBLANK('Discontinuity Log'!C1174),"",'Discontinuity Log'!C1174)</f>
        <v>BD</v>
      </c>
      <c r="F1163" s="263" t="str">
        <f>IF(ISBLANK('Discontinuity Log'!D1174),"",'Discontinuity Log'!D1174)</f>
        <v>G</v>
      </c>
      <c r="G1163" s="263" t="str">
        <f>IF(ISBLANK('Discontinuity Log'!E1174),"",'Discontinuity Log'!E1174)</f>
        <v>CLEAN</v>
      </c>
      <c r="H1163" s="263" t="str">
        <f>IF(ISBLANK('Discontinuity Log'!F1174),"",IF('Discontinuity Log'!F1174="-","",'Discontinuity Log'!F1174))</f>
        <v/>
      </c>
      <c r="I1163" s="263" t="str">
        <f>IF(ISBLANK('Discontinuity Log'!G1174),"",'Discontinuity Log'!G1174)</f>
        <v>CL</v>
      </c>
      <c r="J1163" s="263" t="str">
        <f>IF(ISBLANK('Discontinuity Log'!H1174),"",'Discontinuity Log'!H1174)</f>
        <v/>
      </c>
      <c r="K1163" s="263" t="str">
        <f>IF(ISBLANK('Discontinuity Log'!I1174),"",'Discontinuity Log'!I1174)</f>
        <v/>
      </c>
      <c r="L1163" s="263" t="str">
        <f>IF(ISBLANK('Discontinuity Log'!J1174),"",'Discontinuity Log'!J1174)</f>
        <v>PL</v>
      </c>
      <c r="M1163" s="263" t="str">
        <f>IF(ISBLANK('Discontinuity Log'!K1174),"",'Discontinuity Log'!K1174)</f>
        <v>SM</v>
      </c>
      <c r="N1163" s="263">
        <f>IF(ISBLANK('Discontinuity Log'!L1174),"",'Discontinuity Log'!L1174)</f>
        <v>5</v>
      </c>
      <c r="O1163" s="263" t="str">
        <f>IF(ISBLANK('Discontinuity Log'!M1174),"",'Discontinuity Log'!M1174)</f>
        <v>R3</v>
      </c>
      <c r="P1163" s="263" t="str">
        <f>IF(ISBLANK('Discontinuity Log'!N1174),"",'Discontinuity Log'!N1174)</f>
        <v>W1</v>
      </c>
      <c r="Q1163" s="263">
        <f>IF(ISBLANK('Discontinuity Log'!O1174),"",'Discontinuity Log'!O1174)</f>
        <v>20</v>
      </c>
      <c r="R1163" s="263">
        <f>IF(ISBLANK('Discontinuity Log'!P1174),"",'Discontinuity Log'!P1174)</f>
        <v>88</v>
      </c>
      <c r="S1163" s="263" t="str">
        <f>IF(ISBLANK('Discontinuity Log'!Q1174),"",'Discontinuity Log'!Q1174)</f>
        <v/>
      </c>
      <c r="T1163" s="464" t="str">
        <f>IF(ISBLANK('Discontinuity Log'!R1174),"",'Discontinuity Log'!R1174)</f>
        <v/>
      </c>
    </row>
    <row r="1164" spans="1:20" x14ac:dyDescent="0.3">
      <c r="A1164" s="261" t="str">
        <f>IF(ISBLANK('Geotech Log'!$C$2),"",IF('Discontinuity Log'!B1175&lt;&gt;"",'Geotech Log'!$C$2,""))</f>
        <v>DDH 3476</v>
      </c>
      <c r="B1164" s="261" t="str">
        <f>IF(ISBLANK('Geotech Log'!$R$4),"",IF('Discontinuity Log'!B1175&lt;&gt;"",'Geotech Log'!$R$4,""))</f>
        <v>FRO</v>
      </c>
      <c r="C1164" s="263">
        <f ca="1">IF(ISBLANK('Discontinuity Log'!A1175),"",'Discontinuity Log'!A1175)</f>
        <v>198</v>
      </c>
      <c r="D1164" s="264">
        <f>IF(ISBLANK('Discontinuity Log'!B1175),"",'Discontinuity Log'!B1175)</f>
        <v>429.58</v>
      </c>
      <c r="E1164" s="263" t="str">
        <f>IF(ISBLANK('Discontinuity Log'!C1175),"",'Discontinuity Log'!C1175)</f>
        <v>JN</v>
      </c>
      <c r="F1164" s="263" t="str">
        <f>IF(ISBLANK('Discontinuity Log'!D1175),"",'Discontinuity Log'!D1175)</f>
        <v>G</v>
      </c>
      <c r="G1164" s="263" t="str">
        <f>IF(ISBLANK('Discontinuity Log'!E1175),"",'Discontinuity Log'!E1175)</f>
        <v>CLEAN</v>
      </c>
      <c r="H1164" s="263" t="str">
        <f>IF(ISBLANK('Discontinuity Log'!F1175),"",IF('Discontinuity Log'!F1175="-","",'Discontinuity Log'!F1175))</f>
        <v/>
      </c>
      <c r="I1164" s="263" t="str">
        <f>IF(ISBLANK('Discontinuity Log'!G1175),"",'Discontinuity Log'!G1175)</f>
        <v>CL</v>
      </c>
      <c r="J1164" s="263" t="str">
        <f>IF(ISBLANK('Discontinuity Log'!H1175),"",'Discontinuity Log'!H1175)</f>
        <v/>
      </c>
      <c r="K1164" s="263" t="str">
        <f>IF(ISBLANK('Discontinuity Log'!I1175),"",'Discontinuity Log'!I1175)</f>
        <v/>
      </c>
      <c r="L1164" s="263" t="str">
        <f>IF(ISBLANK('Discontinuity Log'!J1175),"",'Discontinuity Log'!J1175)</f>
        <v>UN</v>
      </c>
      <c r="M1164" s="263" t="str">
        <f>IF(ISBLANK('Discontinuity Log'!K1175),"",'Discontinuity Log'!K1175)</f>
        <v>SM</v>
      </c>
      <c r="N1164" s="263">
        <f>IF(ISBLANK('Discontinuity Log'!L1175),"",'Discontinuity Log'!L1175)</f>
        <v>7</v>
      </c>
      <c r="O1164" s="263" t="str">
        <f>IF(ISBLANK('Discontinuity Log'!M1175),"",'Discontinuity Log'!M1175)</f>
        <v>R3</v>
      </c>
      <c r="P1164" s="263" t="str">
        <f>IF(ISBLANK('Discontinuity Log'!N1175),"",'Discontinuity Log'!N1175)</f>
        <v>W1</v>
      </c>
      <c r="Q1164" s="263">
        <f>IF(ISBLANK('Discontinuity Log'!O1175),"",'Discontinuity Log'!O1175)</f>
        <v>25</v>
      </c>
      <c r="R1164" s="263">
        <f>IF(ISBLANK('Discontinuity Log'!P1175),"",'Discontinuity Log'!P1175)</f>
        <v>9</v>
      </c>
      <c r="S1164" s="263" t="str">
        <f>IF(ISBLANK('Discontinuity Log'!Q1175),"",'Discontinuity Log'!Q1175)</f>
        <v/>
      </c>
      <c r="T1164" s="464" t="str">
        <f>IF(ISBLANK('Discontinuity Log'!R1175),"",'Discontinuity Log'!R1175)</f>
        <v>DISCONTINUOUS JOINT</v>
      </c>
    </row>
    <row r="1165" spans="1:20" x14ac:dyDescent="0.3">
      <c r="A1165" s="261" t="str">
        <f>IF(ISBLANK('Geotech Log'!$C$2),"",IF('Discontinuity Log'!B1176&lt;&gt;"",'Geotech Log'!$C$2,""))</f>
        <v>DDH 3476</v>
      </c>
      <c r="B1165" s="261" t="str">
        <f>IF(ISBLANK('Geotech Log'!$R$4),"",IF('Discontinuity Log'!B1176&lt;&gt;"",'Geotech Log'!$R$4,""))</f>
        <v>FRO</v>
      </c>
      <c r="C1165" s="263">
        <f ca="1">IF(ISBLANK('Discontinuity Log'!A1176),"",'Discontinuity Log'!A1176)</f>
        <v>198</v>
      </c>
      <c r="D1165" s="264">
        <f>IF(ISBLANK('Discontinuity Log'!B1176),"",'Discontinuity Log'!B1176)</f>
        <v>429.7</v>
      </c>
      <c r="E1165" s="263" t="str">
        <f>IF(ISBLANK('Discontinuity Log'!C1176),"",'Discontinuity Log'!C1176)</f>
        <v>JN</v>
      </c>
      <c r="F1165" s="263" t="str">
        <f>IF(ISBLANK('Discontinuity Log'!D1176),"",'Discontinuity Log'!D1176)</f>
        <v>G</v>
      </c>
      <c r="G1165" s="263" t="str">
        <f>IF(ISBLANK('Discontinuity Log'!E1176),"",'Discontinuity Log'!E1176)</f>
        <v>CLEAN</v>
      </c>
      <c r="H1165" s="263" t="str">
        <f>IF(ISBLANK('Discontinuity Log'!F1176),"",IF('Discontinuity Log'!F1176="-","",'Discontinuity Log'!F1176))</f>
        <v/>
      </c>
      <c r="I1165" s="263" t="str">
        <f>IF(ISBLANK('Discontinuity Log'!G1176),"",'Discontinuity Log'!G1176)</f>
        <v>CL</v>
      </c>
      <c r="J1165" s="263" t="str">
        <f>IF(ISBLANK('Discontinuity Log'!H1176),"",'Discontinuity Log'!H1176)</f>
        <v/>
      </c>
      <c r="K1165" s="263" t="str">
        <f>IF(ISBLANK('Discontinuity Log'!I1176),"",'Discontinuity Log'!I1176)</f>
        <v/>
      </c>
      <c r="L1165" s="263" t="str">
        <f>IF(ISBLANK('Discontinuity Log'!J1176),"",'Discontinuity Log'!J1176)</f>
        <v>PL</v>
      </c>
      <c r="M1165" s="263" t="str">
        <f>IF(ISBLANK('Discontinuity Log'!K1176),"",'Discontinuity Log'!K1176)</f>
        <v>SM</v>
      </c>
      <c r="N1165" s="263">
        <f>IF(ISBLANK('Discontinuity Log'!L1176),"",'Discontinuity Log'!L1176)</f>
        <v>7</v>
      </c>
      <c r="O1165" s="263" t="str">
        <f>IF(ISBLANK('Discontinuity Log'!M1176),"",'Discontinuity Log'!M1176)</f>
        <v>R3</v>
      </c>
      <c r="P1165" s="263" t="str">
        <f>IF(ISBLANK('Discontinuity Log'!N1176),"",'Discontinuity Log'!N1176)</f>
        <v>W1</v>
      </c>
      <c r="Q1165" s="263">
        <f>IF(ISBLANK('Discontinuity Log'!O1176),"",'Discontinuity Log'!O1176)</f>
        <v>20</v>
      </c>
      <c r="R1165" s="263">
        <f>IF(ISBLANK('Discontinuity Log'!P1176),"",'Discontinuity Log'!P1176)</f>
        <v>20</v>
      </c>
      <c r="S1165" s="263" t="str">
        <f>IF(ISBLANK('Discontinuity Log'!Q1176),"",'Discontinuity Log'!Q1176)</f>
        <v/>
      </c>
      <c r="T1165" s="464" t="str">
        <f>IF(ISBLANK('Discontinuity Log'!R1176),"",'Discontinuity Log'!R1176)</f>
        <v/>
      </c>
    </row>
    <row r="1166" spans="1:20" x14ac:dyDescent="0.3">
      <c r="A1166" s="261" t="str">
        <f>IF(ISBLANK('Geotech Log'!$C$2),"",IF('Discontinuity Log'!B1177&lt;&gt;"",'Geotech Log'!$C$2,""))</f>
        <v>DDH 3476</v>
      </c>
      <c r="B1166" s="261" t="str">
        <f>IF(ISBLANK('Geotech Log'!$R$4),"",IF('Discontinuity Log'!B1177&lt;&gt;"",'Geotech Log'!$R$4,""))</f>
        <v>FRO</v>
      </c>
      <c r="C1166" s="263">
        <f ca="1">IF(ISBLANK('Discontinuity Log'!A1177),"",'Discontinuity Log'!A1177)</f>
        <v>199</v>
      </c>
      <c r="D1166" s="264">
        <f>IF(ISBLANK('Discontinuity Log'!B1177),"",'Discontinuity Log'!B1177)</f>
        <v>431.7</v>
      </c>
      <c r="E1166" s="263" t="str">
        <f>IF(ISBLANK('Discontinuity Log'!C1177),"",'Discontinuity Log'!C1177)</f>
        <v>BD</v>
      </c>
      <c r="F1166" s="263" t="str">
        <f>IF(ISBLANK('Discontinuity Log'!D1177),"",'Discontinuity Log'!D1177)</f>
        <v>G</v>
      </c>
      <c r="G1166" s="263" t="str">
        <f>IF(ISBLANK('Discontinuity Log'!E1177),"",'Discontinuity Log'!E1177)</f>
        <v>COAL</v>
      </c>
      <c r="H1166" s="263" t="str">
        <f>IF(ISBLANK('Discontinuity Log'!F1177),"",IF('Discontinuity Log'!F1177="-","",'Discontinuity Log'!F1177))</f>
        <v/>
      </c>
      <c r="I1166" s="263" t="str">
        <f>IF(ISBLANK('Discontinuity Log'!G1177),"",'Discontinuity Log'!G1177)</f>
        <v>CC</v>
      </c>
      <c r="J1166" s="263" t="str">
        <f>IF(ISBLANK('Discontinuity Log'!H1177),"",'Discontinuity Log'!H1177)</f>
        <v>&lt;=1mm</v>
      </c>
      <c r="K1166" s="263" t="str">
        <f>IF(ISBLANK('Discontinuity Log'!I1177),"",'Discontinuity Log'!I1177)</f>
        <v/>
      </c>
      <c r="L1166" s="263" t="str">
        <f>IF(ISBLANK('Discontinuity Log'!J1177),"",'Discontinuity Log'!J1177)</f>
        <v>PL</v>
      </c>
      <c r="M1166" s="263" t="str">
        <f>IF(ISBLANK('Discontinuity Log'!K1177),"",'Discontinuity Log'!K1177)</f>
        <v>SM</v>
      </c>
      <c r="N1166" s="263">
        <f>IF(ISBLANK('Discontinuity Log'!L1177),"",'Discontinuity Log'!L1177)</f>
        <v>5</v>
      </c>
      <c r="O1166" s="263" t="str">
        <f>IF(ISBLANK('Discontinuity Log'!M1177),"",'Discontinuity Log'!M1177)</f>
        <v>R3</v>
      </c>
      <c r="P1166" s="263" t="str">
        <f>IF(ISBLANK('Discontinuity Log'!N1177),"",'Discontinuity Log'!N1177)</f>
        <v>W1</v>
      </c>
      <c r="Q1166" s="263">
        <f>IF(ISBLANK('Discontinuity Log'!O1177),"",'Discontinuity Log'!O1177)</f>
        <v>12</v>
      </c>
      <c r="R1166" s="263">
        <f>IF(ISBLANK('Discontinuity Log'!P1177),"",'Discontinuity Log'!P1177)</f>
        <v>80</v>
      </c>
      <c r="S1166" s="263" t="str">
        <f>IF(ISBLANK('Discontinuity Log'!Q1177),"",'Discontinuity Log'!Q1177)</f>
        <v/>
      </c>
      <c r="T1166" s="464" t="str">
        <f>IF(ISBLANK('Discontinuity Log'!R1177),"",'Discontinuity Log'!R1177)</f>
        <v/>
      </c>
    </row>
    <row r="1167" spans="1:20" x14ac:dyDescent="0.3">
      <c r="A1167" s="261" t="str">
        <f>IF(ISBLANK('Geotech Log'!$C$2),"",IF('Discontinuity Log'!B1178&lt;&gt;"",'Geotech Log'!$C$2,""))</f>
        <v>DDH 3476</v>
      </c>
      <c r="B1167" s="261" t="str">
        <f>IF(ISBLANK('Geotech Log'!$R$4),"",IF('Discontinuity Log'!B1178&lt;&gt;"",'Geotech Log'!$R$4,""))</f>
        <v>FRO</v>
      </c>
      <c r="C1167" s="263">
        <f ca="1">IF(ISBLANK('Discontinuity Log'!A1178),"",'Discontinuity Log'!A1178)</f>
        <v>199</v>
      </c>
      <c r="D1167" s="264">
        <f>IF(ISBLANK('Discontinuity Log'!B1178),"",'Discontinuity Log'!B1178)</f>
        <v>431.81</v>
      </c>
      <c r="E1167" s="263" t="str">
        <f>IF(ISBLANK('Discontinuity Log'!C1178),"",'Discontinuity Log'!C1178)</f>
        <v>BD</v>
      </c>
      <c r="F1167" s="263" t="str">
        <f>IF(ISBLANK('Discontinuity Log'!D1178),"",'Discontinuity Log'!D1178)</f>
        <v>G</v>
      </c>
      <c r="G1167" s="263" t="str">
        <f>IF(ISBLANK('Discontinuity Log'!E1178),"",'Discontinuity Log'!E1178)</f>
        <v>COAL</v>
      </c>
      <c r="H1167" s="263" t="str">
        <f>IF(ISBLANK('Discontinuity Log'!F1178),"",IF('Discontinuity Log'!F1178="-","",'Discontinuity Log'!F1178))</f>
        <v/>
      </c>
      <c r="I1167" s="263" t="str">
        <f>IF(ISBLANK('Discontinuity Log'!G1178),"",'Discontinuity Log'!G1178)</f>
        <v>CC</v>
      </c>
      <c r="J1167" s="263" t="str">
        <f>IF(ISBLANK('Discontinuity Log'!H1178),"",'Discontinuity Log'!H1178)</f>
        <v>&lt;=1mm</v>
      </c>
      <c r="K1167" s="263" t="str">
        <f>IF(ISBLANK('Discontinuity Log'!I1178),"",'Discontinuity Log'!I1178)</f>
        <v/>
      </c>
      <c r="L1167" s="263" t="str">
        <f>IF(ISBLANK('Discontinuity Log'!J1178),"",'Discontinuity Log'!J1178)</f>
        <v>PL</v>
      </c>
      <c r="M1167" s="263" t="str">
        <f>IF(ISBLANK('Discontinuity Log'!K1178),"",'Discontinuity Log'!K1178)</f>
        <v>SM</v>
      </c>
      <c r="N1167" s="263">
        <f>IF(ISBLANK('Discontinuity Log'!L1178),"",'Discontinuity Log'!L1178)</f>
        <v>5</v>
      </c>
      <c r="O1167" s="263" t="str">
        <f>IF(ISBLANK('Discontinuity Log'!M1178),"",'Discontinuity Log'!M1178)</f>
        <v>R3</v>
      </c>
      <c r="P1167" s="263" t="str">
        <f>IF(ISBLANK('Discontinuity Log'!N1178),"",'Discontinuity Log'!N1178)</f>
        <v>W1</v>
      </c>
      <c r="Q1167" s="263">
        <f>IF(ISBLANK('Discontinuity Log'!O1178),"",'Discontinuity Log'!O1178)</f>
        <v>12</v>
      </c>
      <c r="R1167" s="263">
        <f>IF(ISBLANK('Discontinuity Log'!P1178),"",'Discontinuity Log'!P1178)</f>
        <v>76</v>
      </c>
      <c r="S1167" s="263" t="str">
        <f>IF(ISBLANK('Discontinuity Log'!Q1178),"",'Discontinuity Log'!Q1178)</f>
        <v/>
      </c>
      <c r="T1167" s="464" t="str">
        <f>IF(ISBLANK('Discontinuity Log'!R1178),"",'Discontinuity Log'!R1178)</f>
        <v/>
      </c>
    </row>
    <row r="1168" spans="1:20" x14ac:dyDescent="0.3">
      <c r="A1168" s="261" t="str">
        <f>IF(ISBLANK('Geotech Log'!$C$2),"",IF('Discontinuity Log'!B1179&lt;&gt;"",'Geotech Log'!$C$2,""))</f>
        <v>DDH 3476</v>
      </c>
      <c r="B1168" s="261" t="str">
        <f>IF(ISBLANK('Geotech Log'!$R$4),"",IF('Discontinuity Log'!B1179&lt;&gt;"",'Geotech Log'!$R$4,""))</f>
        <v>FRO</v>
      </c>
      <c r="C1168" s="263">
        <f ca="1">IF(ISBLANK('Discontinuity Log'!A1179),"",'Discontinuity Log'!A1179)</f>
        <v>200</v>
      </c>
      <c r="D1168" s="264">
        <f>IF(ISBLANK('Discontinuity Log'!B1179),"",'Discontinuity Log'!B1179)</f>
        <v>432.33</v>
      </c>
      <c r="E1168" s="263" t="str">
        <f>IF(ISBLANK('Discontinuity Log'!C1179),"",'Discontinuity Log'!C1179)</f>
        <v>OTH</v>
      </c>
      <c r="F1168" s="263" t="str">
        <f>IF(ISBLANK('Discontinuity Log'!D1179),"",'Discontinuity Log'!D1179)</f>
        <v>O</v>
      </c>
      <c r="G1168" s="263" t="str">
        <f>IF(ISBLANK('Discontinuity Log'!E1179),"",'Discontinuity Log'!E1179)</f>
        <v>COAL</v>
      </c>
      <c r="H1168" s="263" t="str">
        <f>IF(ISBLANK('Discontinuity Log'!F1179),"",IF('Discontinuity Log'!F1179="-","",'Discontinuity Log'!F1179))</f>
        <v>RZ</v>
      </c>
      <c r="I1168" s="263" t="str">
        <f>IF(ISBLANK('Discontinuity Log'!G1179),"",'Discontinuity Log'!G1179)</f>
        <v>IN</v>
      </c>
      <c r="J1168" s="263" t="str">
        <f>IF(ISBLANK('Discontinuity Log'!H1179),"",'Discontinuity Log'!H1179)</f>
        <v>&gt;5mm</v>
      </c>
      <c r="K1168" s="263">
        <f>IF(ISBLANK('Discontinuity Log'!I1179),"",'Discontinuity Log'!I1179)</f>
        <v>650</v>
      </c>
      <c r="L1168" s="263" t="str">
        <f>IF(ISBLANK('Discontinuity Log'!J1179),"",'Discontinuity Log'!J1179)</f>
        <v>UN</v>
      </c>
      <c r="M1168" s="263" t="str">
        <f>IF(ISBLANK('Discontinuity Log'!K1179),"",'Discontinuity Log'!K1179)</f>
        <v>RO</v>
      </c>
      <c r="N1168" s="263">
        <f>IF(ISBLANK('Discontinuity Log'!L1179),"",'Discontinuity Log'!L1179)</f>
        <v>9</v>
      </c>
      <c r="O1168" s="263" t="str">
        <f>IF(ISBLANK('Discontinuity Log'!M1179),"",'Discontinuity Log'!M1179)</f>
        <v>R1</v>
      </c>
      <c r="P1168" s="263" t="str">
        <f>IF(ISBLANK('Discontinuity Log'!N1179),"",'Discontinuity Log'!N1179)</f>
        <v>W1</v>
      </c>
      <c r="Q1168" s="263">
        <f>IF(ISBLANK('Discontinuity Log'!O1179),"",'Discontinuity Log'!O1179)</f>
        <v>0</v>
      </c>
      <c r="R1168" s="263">
        <f>IF(ISBLANK('Discontinuity Log'!P1179),"",'Discontinuity Log'!P1179)</f>
        <v>50</v>
      </c>
      <c r="S1168" s="263" t="str">
        <f>IF(ISBLANK('Discontinuity Log'!Q1179),"",'Discontinuity Log'!Q1179)</f>
        <v/>
      </c>
      <c r="T1168" s="464" t="str">
        <f>IF(ISBLANK('Discontinuity Log'!R1179),"",'Discontinuity Log'!R1179)</f>
        <v>FRIABLE COAL</v>
      </c>
    </row>
    <row r="1169" spans="1:20" x14ac:dyDescent="0.3">
      <c r="A1169" s="261" t="str">
        <f>IF(ISBLANK('Geotech Log'!$C$2),"",IF('Discontinuity Log'!B1180&lt;&gt;"",'Geotech Log'!$C$2,""))</f>
        <v>DDH 3476</v>
      </c>
      <c r="B1169" s="261" t="str">
        <f>IF(ISBLANK('Geotech Log'!$R$4),"",IF('Discontinuity Log'!B1180&lt;&gt;"",'Geotech Log'!$R$4,""))</f>
        <v>FRO</v>
      </c>
      <c r="C1169" s="263">
        <f ca="1">IF(ISBLANK('Discontinuity Log'!A1180),"",'Discontinuity Log'!A1180)</f>
        <v>201</v>
      </c>
      <c r="D1169" s="264">
        <f>IF(ISBLANK('Discontinuity Log'!B1180),"",'Discontinuity Log'!B1180)</f>
        <v>433</v>
      </c>
      <c r="E1169" s="263" t="str">
        <f>IF(ISBLANK('Discontinuity Log'!C1180),"",'Discontinuity Log'!C1180)</f>
        <v>OTH</v>
      </c>
      <c r="F1169" s="263" t="str">
        <f>IF(ISBLANK('Discontinuity Log'!D1180),"",'Discontinuity Log'!D1180)</f>
        <v>O</v>
      </c>
      <c r="G1169" s="263" t="str">
        <f>IF(ISBLANK('Discontinuity Log'!E1180),"",'Discontinuity Log'!E1180)</f>
        <v>COAL</v>
      </c>
      <c r="H1169" s="263" t="str">
        <f>IF(ISBLANK('Discontinuity Log'!F1180),"",IF('Discontinuity Log'!F1180="-","",'Discontinuity Log'!F1180))</f>
        <v>RZ</v>
      </c>
      <c r="I1169" s="263" t="str">
        <f>IF(ISBLANK('Discontinuity Log'!G1180),"",'Discontinuity Log'!G1180)</f>
        <v>IN</v>
      </c>
      <c r="J1169" s="263" t="str">
        <f>IF(ISBLANK('Discontinuity Log'!H1180),"",'Discontinuity Log'!H1180)</f>
        <v>&gt;5mm</v>
      </c>
      <c r="K1169" s="263">
        <f>IF(ISBLANK('Discontinuity Log'!I1180),"",'Discontinuity Log'!I1180)</f>
        <v>1640</v>
      </c>
      <c r="L1169" s="263" t="str">
        <f>IF(ISBLANK('Discontinuity Log'!J1180),"",'Discontinuity Log'!J1180)</f>
        <v>UN</v>
      </c>
      <c r="M1169" s="263" t="str">
        <f>IF(ISBLANK('Discontinuity Log'!K1180),"",'Discontinuity Log'!K1180)</f>
        <v>RO</v>
      </c>
      <c r="N1169" s="263">
        <f>IF(ISBLANK('Discontinuity Log'!L1180),"",'Discontinuity Log'!L1180)</f>
        <v>9</v>
      </c>
      <c r="O1169" s="263" t="str">
        <f>IF(ISBLANK('Discontinuity Log'!M1180),"",'Discontinuity Log'!M1180)</f>
        <v>R1</v>
      </c>
      <c r="P1169" s="263" t="str">
        <f>IF(ISBLANK('Discontinuity Log'!N1180),"",'Discontinuity Log'!N1180)</f>
        <v>W1</v>
      </c>
      <c r="Q1169" s="263">
        <f>IF(ISBLANK('Discontinuity Log'!O1180),"",'Discontinuity Log'!O1180)</f>
        <v>0</v>
      </c>
      <c r="R1169" s="263">
        <f>IF(ISBLANK('Discontinuity Log'!P1180),"",'Discontinuity Log'!P1180)</f>
        <v>85</v>
      </c>
      <c r="S1169" s="263" t="str">
        <f>IF(ISBLANK('Discontinuity Log'!Q1180),"",'Discontinuity Log'!Q1180)</f>
        <v/>
      </c>
      <c r="T1169" s="464" t="str">
        <f>IF(ISBLANK('Discontinuity Log'!R1180),"",'Discontinuity Log'!R1180)</f>
        <v>FRIABLE COAL</v>
      </c>
    </row>
    <row r="1170" spans="1:20" x14ac:dyDescent="0.3">
      <c r="A1170" s="261" t="str">
        <f>IF(ISBLANK('Geotech Log'!$C$2),"",IF('Discontinuity Log'!B1181&lt;&gt;"",'Geotech Log'!$C$2,""))</f>
        <v>DDH 3476</v>
      </c>
      <c r="B1170" s="261" t="str">
        <f>IF(ISBLANK('Geotech Log'!$R$4),"",IF('Discontinuity Log'!B1181&lt;&gt;"",'Geotech Log'!$R$4,""))</f>
        <v>FRO</v>
      </c>
      <c r="C1170" s="263">
        <f ca="1">IF(ISBLANK('Discontinuity Log'!A1181),"",'Discontinuity Log'!A1181)</f>
        <v>202</v>
      </c>
      <c r="D1170" s="264">
        <f>IF(ISBLANK('Discontinuity Log'!B1181),"",'Discontinuity Log'!B1181)</f>
        <v>436</v>
      </c>
      <c r="E1170" s="263" t="str">
        <f>IF(ISBLANK('Discontinuity Log'!C1181),"",'Discontinuity Log'!C1181)</f>
        <v>OTH</v>
      </c>
      <c r="F1170" s="263" t="str">
        <f>IF(ISBLANK('Discontinuity Log'!D1181),"",'Discontinuity Log'!D1181)</f>
        <v>O</v>
      </c>
      <c r="G1170" s="263" t="str">
        <f>IF(ISBLANK('Discontinuity Log'!E1181),"",'Discontinuity Log'!E1181)</f>
        <v>COAL</v>
      </c>
      <c r="H1170" s="263" t="str">
        <f>IF(ISBLANK('Discontinuity Log'!F1181),"",IF('Discontinuity Log'!F1181="-","",'Discontinuity Log'!F1181))</f>
        <v>RZ</v>
      </c>
      <c r="I1170" s="263" t="str">
        <f>IF(ISBLANK('Discontinuity Log'!G1181),"",'Discontinuity Log'!G1181)</f>
        <v>IN</v>
      </c>
      <c r="J1170" s="263" t="str">
        <f>IF(ISBLANK('Discontinuity Log'!H1181),"",'Discontinuity Log'!H1181)</f>
        <v>&gt;5mm</v>
      </c>
      <c r="K1170" s="263">
        <f>IF(ISBLANK('Discontinuity Log'!I1181),"",'Discontinuity Log'!I1181)</f>
        <v>690</v>
      </c>
      <c r="L1170" s="263" t="str">
        <f>IF(ISBLANK('Discontinuity Log'!J1181),"",'Discontinuity Log'!J1181)</f>
        <v>UN</v>
      </c>
      <c r="M1170" s="263" t="str">
        <f>IF(ISBLANK('Discontinuity Log'!K1181),"",'Discontinuity Log'!K1181)</f>
        <v>RO</v>
      </c>
      <c r="N1170" s="263">
        <f>IF(ISBLANK('Discontinuity Log'!L1181),"",'Discontinuity Log'!L1181)</f>
        <v>9</v>
      </c>
      <c r="O1170" s="263" t="str">
        <f>IF(ISBLANK('Discontinuity Log'!M1181),"",'Discontinuity Log'!M1181)</f>
        <v>R1</v>
      </c>
      <c r="P1170" s="263" t="str">
        <f>IF(ISBLANK('Discontinuity Log'!N1181),"",'Discontinuity Log'!N1181)</f>
        <v>W1</v>
      </c>
      <c r="Q1170" s="263">
        <f>IF(ISBLANK('Discontinuity Log'!O1181),"",'Discontinuity Log'!O1181)</f>
        <v>0</v>
      </c>
      <c r="R1170" s="263">
        <f>IF(ISBLANK('Discontinuity Log'!P1181),"",'Discontinuity Log'!P1181)</f>
        <v>82</v>
      </c>
      <c r="S1170" s="263" t="str">
        <f>IF(ISBLANK('Discontinuity Log'!Q1181),"",'Discontinuity Log'!Q1181)</f>
        <v/>
      </c>
      <c r="T1170" s="464" t="str">
        <f>IF(ISBLANK('Discontinuity Log'!R1181),"",'Discontinuity Log'!R1181)</f>
        <v>FRIABLE COAL</v>
      </c>
    </row>
    <row r="1171" spans="1:20" x14ac:dyDescent="0.3">
      <c r="A1171" s="261" t="str">
        <f>IF(ISBLANK('Geotech Log'!$C$2),"",IF('Discontinuity Log'!B1182&lt;&gt;"",'Geotech Log'!$C$2,""))</f>
        <v>DDH 3476</v>
      </c>
      <c r="B1171" s="261" t="str">
        <f>IF(ISBLANK('Geotech Log'!$R$4),"",IF('Discontinuity Log'!B1182&lt;&gt;"",'Geotech Log'!$R$4,""))</f>
        <v>FRO</v>
      </c>
      <c r="C1171" s="263">
        <f ca="1">IF(ISBLANK('Discontinuity Log'!A1182),"",'Discontinuity Log'!A1182)</f>
        <v>203</v>
      </c>
      <c r="D1171" s="264">
        <f>IF(ISBLANK('Discontinuity Log'!B1182),"",'Discontinuity Log'!B1182)</f>
        <v>438.63</v>
      </c>
      <c r="E1171" s="263" t="str">
        <f>IF(ISBLANK('Discontinuity Log'!C1182),"",'Discontinuity Log'!C1182)</f>
        <v>BD</v>
      </c>
      <c r="F1171" s="263" t="str">
        <f>IF(ISBLANK('Discontinuity Log'!D1182),"",'Discontinuity Log'!D1182)</f>
        <v>G</v>
      </c>
      <c r="G1171" s="263" t="str">
        <f>IF(ISBLANK('Discontinuity Log'!E1182),"",'Discontinuity Log'!E1182)</f>
        <v>CLEAN</v>
      </c>
      <c r="H1171" s="263" t="str">
        <f>IF(ISBLANK('Discontinuity Log'!F1182),"",IF('Discontinuity Log'!F1182="-","",'Discontinuity Log'!F1182))</f>
        <v/>
      </c>
      <c r="I1171" s="263" t="str">
        <f>IF(ISBLANK('Discontinuity Log'!G1182),"",'Discontinuity Log'!G1182)</f>
        <v>CL</v>
      </c>
      <c r="J1171" s="263" t="str">
        <f>IF(ISBLANK('Discontinuity Log'!H1182),"",'Discontinuity Log'!H1182)</f>
        <v/>
      </c>
      <c r="K1171" s="263" t="str">
        <f>IF(ISBLANK('Discontinuity Log'!I1182),"",'Discontinuity Log'!I1182)</f>
        <v/>
      </c>
      <c r="L1171" s="263" t="str">
        <f>IF(ISBLANK('Discontinuity Log'!J1182),"",'Discontinuity Log'!J1182)</f>
        <v>PL</v>
      </c>
      <c r="M1171" s="263" t="str">
        <f>IF(ISBLANK('Discontinuity Log'!K1182),"",'Discontinuity Log'!K1182)</f>
        <v>SM</v>
      </c>
      <c r="N1171" s="263">
        <f>IF(ISBLANK('Discontinuity Log'!L1182),"",'Discontinuity Log'!L1182)</f>
        <v>5</v>
      </c>
      <c r="O1171" s="263" t="str">
        <f>IF(ISBLANK('Discontinuity Log'!M1182),"",'Discontinuity Log'!M1182)</f>
        <v>R3</v>
      </c>
      <c r="P1171" s="263" t="str">
        <f>IF(ISBLANK('Discontinuity Log'!N1182),"",'Discontinuity Log'!N1182)</f>
        <v>W1</v>
      </c>
      <c r="Q1171" s="263">
        <f>IF(ISBLANK('Discontinuity Log'!O1182),"",'Discontinuity Log'!O1182)</f>
        <v>12</v>
      </c>
      <c r="R1171" s="263">
        <f>IF(ISBLANK('Discontinuity Log'!P1182),"",'Discontinuity Log'!P1182)</f>
        <v>78</v>
      </c>
      <c r="S1171" s="263" t="str">
        <f>IF(ISBLANK('Discontinuity Log'!Q1182),"",'Discontinuity Log'!Q1182)</f>
        <v/>
      </c>
      <c r="T1171" s="464" t="str">
        <f>IF(ISBLANK('Discontinuity Log'!R1182),"",'Discontinuity Log'!R1182)</f>
        <v/>
      </c>
    </row>
    <row r="1172" spans="1:20" x14ac:dyDescent="0.3">
      <c r="A1172" s="261" t="str">
        <f>IF(ISBLANK('Geotech Log'!$C$2),"",IF('Discontinuity Log'!B1183&lt;&gt;"",'Geotech Log'!$C$2,""))</f>
        <v>DDH 3476</v>
      </c>
      <c r="B1172" s="261" t="str">
        <f>IF(ISBLANK('Geotech Log'!$R$4),"",IF('Discontinuity Log'!B1183&lt;&gt;"",'Geotech Log'!$R$4,""))</f>
        <v>FRO</v>
      </c>
      <c r="C1172" s="263">
        <f ca="1">IF(ISBLANK('Discontinuity Log'!A1183),"",'Discontinuity Log'!A1183)</f>
        <v>204</v>
      </c>
      <c r="D1172" s="264">
        <f>IF(ISBLANK('Discontinuity Log'!B1183),"",'Discontinuity Log'!B1183)</f>
        <v>439.31</v>
      </c>
      <c r="E1172" s="263" t="str">
        <f>IF(ISBLANK('Discontinuity Log'!C1183),"",'Discontinuity Log'!C1183)</f>
        <v>BD</v>
      </c>
      <c r="F1172" s="263" t="str">
        <f>IF(ISBLANK('Discontinuity Log'!D1183),"",'Discontinuity Log'!D1183)</f>
        <v>G</v>
      </c>
      <c r="G1172" s="263" t="str">
        <f>IF(ISBLANK('Discontinuity Log'!E1183),"",'Discontinuity Log'!E1183)</f>
        <v>CLEAN</v>
      </c>
      <c r="H1172" s="263" t="str">
        <f>IF(ISBLANK('Discontinuity Log'!F1183),"",IF('Discontinuity Log'!F1183="-","",'Discontinuity Log'!F1183))</f>
        <v/>
      </c>
      <c r="I1172" s="263" t="str">
        <f>IF(ISBLANK('Discontinuity Log'!G1183),"",'Discontinuity Log'!G1183)</f>
        <v>CL</v>
      </c>
      <c r="J1172" s="263" t="str">
        <f>IF(ISBLANK('Discontinuity Log'!H1183),"",'Discontinuity Log'!H1183)</f>
        <v/>
      </c>
      <c r="K1172" s="263" t="str">
        <f>IF(ISBLANK('Discontinuity Log'!I1183),"",'Discontinuity Log'!I1183)</f>
        <v/>
      </c>
      <c r="L1172" s="263" t="str">
        <f>IF(ISBLANK('Discontinuity Log'!J1183),"",'Discontinuity Log'!J1183)</f>
        <v>PL</v>
      </c>
      <c r="M1172" s="263" t="str">
        <f>IF(ISBLANK('Discontinuity Log'!K1183),"",'Discontinuity Log'!K1183)</f>
        <v>SM</v>
      </c>
      <c r="N1172" s="263">
        <f>IF(ISBLANK('Discontinuity Log'!L1183),"",'Discontinuity Log'!L1183)</f>
        <v>1</v>
      </c>
      <c r="O1172" s="263" t="str">
        <f>IF(ISBLANK('Discontinuity Log'!M1183),"",'Discontinuity Log'!M1183)</f>
        <v>R3</v>
      </c>
      <c r="P1172" s="263" t="str">
        <f>IF(ISBLANK('Discontinuity Log'!N1183),"",'Discontinuity Log'!N1183)</f>
        <v>W1</v>
      </c>
      <c r="Q1172" s="263">
        <f>IF(ISBLANK('Discontinuity Log'!O1183),"",'Discontinuity Log'!O1183)</f>
        <v>12</v>
      </c>
      <c r="R1172" s="263">
        <f>IF(ISBLANK('Discontinuity Log'!P1183),"",'Discontinuity Log'!P1183)</f>
        <v>88</v>
      </c>
      <c r="S1172" s="263" t="str">
        <f>IF(ISBLANK('Discontinuity Log'!Q1183),"",'Discontinuity Log'!Q1183)</f>
        <v/>
      </c>
      <c r="T1172" s="464" t="str">
        <f>IF(ISBLANK('Discontinuity Log'!R1183),"",'Discontinuity Log'!R1183)</f>
        <v/>
      </c>
    </row>
    <row r="1173" spans="1:20" x14ac:dyDescent="0.3">
      <c r="A1173" s="261" t="str">
        <f>IF(ISBLANK('Geotech Log'!$C$2),"",IF('Discontinuity Log'!B1184&lt;&gt;"",'Geotech Log'!$C$2,""))</f>
        <v>DDH 3476</v>
      </c>
      <c r="B1173" s="261" t="str">
        <f>IF(ISBLANK('Geotech Log'!$R$4),"",IF('Discontinuity Log'!B1184&lt;&gt;"",'Geotech Log'!$R$4,""))</f>
        <v>FRO</v>
      </c>
      <c r="C1173" s="263">
        <f ca="1">IF(ISBLANK('Discontinuity Log'!A1184),"",'Discontinuity Log'!A1184)</f>
        <v>204</v>
      </c>
      <c r="D1173" s="264">
        <f>IF(ISBLANK('Discontinuity Log'!B1184),"",'Discontinuity Log'!B1184)</f>
        <v>439.51</v>
      </c>
      <c r="E1173" s="263" t="str">
        <f>IF(ISBLANK('Discontinuity Log'!C1184),"",'Discontinuity Log'!C1184)</f>
        <v>BD</v>
      </c>
      <c r="F1173" s="263" t="str">
        <f>IF(ISBLANK('Discontinuity Log'!D1184),"",'Discontinuity Log'!D1184)</f>
        <v>G</v>
      </c>
      <c r="G1173" s="263" t="str">
        <f>IF(ISBLANK('Discontinuity Log'!E1184),"",'Discontinuity Log'!E1184)</f>
        <v>CLEAN</v>
      </c>
      <c r="H1173" s="263" t="str">
        <f>IF(ISBLANK('Discontinuity Log'!F1184),"",IF('Discontinuity Log'!F1184="-","",'Discontinuity Log'!F1184))</f>
        <v/>
      </c>
      <c r="I1173" s="263" t="str">
        <f>IF(ISBLANK('Discontinuity Log'!G1184),"",'Discontinuity Log'!G1184)</f>
        <v>CL</v>
      </c>
      <c r="J1173" s="263" t="str">
        <f>IF(ISBLANK('Discontinuity Log'!H1184),"",'Discontinuity Log'!H1184)</f>
        <v/>
      </c>
      <c r="K1173" s="263" t="str">
        <f>IF(ISBLANK('Discontinuity Log'!I1184),"",'Discontinuity Log'!I1184)</f>
        <v/>
      </c>
      <c r="L1173" s="263" t="str">
        <f>IF(ISBLANK('Discontinuity Log'!J1184),"",'Discontinuity Log'!J1184)</f>
        <v>PL</v>
      </c>
      <c r="M1173" s="263" t="str">
        <f>IF(ISBLANK('Discontinuity Log'!K1184),"",'Discontinuity Log'!K1184)</f>
        <v>SM</v>
      </c>
      <c r="N1173" s="263">
        <f>IF(ISBLANK('Discontinuity Log'!L1184),"",'Discontinuity Log'!L1184)</f>
        <v>1</v>
      </c>
      <c r="O1173" s="263" t="str">
        <f>IF(ISBLANK('Discontinuity Log'!M1184),"",'Discontinuity Log'!M1184)</f>
        <v>R3</v>
      </c>
      <c r="P1173" s="263" t="str">
        <f>IF(ISBLANK('Discontinuity Log'!N1184),"",'Discontinuity Log'!N1184)</f>
        <v>W1</v>
      </c>
      <c r="Q1173" s="263">
        <f>IF(ISBLANK('Discontinuity Log'!O1184),"",'Discontinuity Log'!O1184)</f>
        <v>12</v>
      </c>
      <c r="R1173" s="263">
        <f>IF(ISBLANK('Discontinuity Log'!P1184),"",'Discontinuity Log'!P1184)</f>
        <v>89</v>
      </c>
      <c r="S1173" s="263" t="str">
        <f>IF(ISBLANK('Discontinuity Log'!Q1184),"",'Discontinuity Log'!Q1184)</f>
        <v/>
      </c>
      <c r="T1173" s="464" t="str">
        <f>IF(ISBLANK('Discontinuity Log'!R1184),"",'Discontinuity Log'!R1184)</f>
        <v/>
      </c>
    </row>
    <row r="1174" spans="1:20" x14ac:dyDescent="0.3">
      <c r="A1174" s="261" t="str">
        <f>IF(ISBLANK('Geotech Log'!$C$2),"",IF('Discontinuity Log'!B1185&lt;&gt;"",'Geotech Log'!$C$2,""))</f>
        <v>DDH 3476</v>
      </c>
      <c r="B1174" s="261" t="str">
        <f>IF(ISBLANK('Geotech Log'!$R$4),"",IF('Discontinuity Log'!B1185&lt;&gt;"",'Geotech Log'!$R$4,""))</f>
        <v>FRO</v>
      </c>
      <c r="C1174" s="263">
        <f ca="1">IF(ISBLANK('Discontinuity Log'!A1185),"",'Discontinuity Log'!A1185)</f>
        <v>204</v>
      </c>
      <c r="D1174" s="264">
        <f>IF(ISBLANK('Discontinuity Log'!B1185),"",'Discontinuity Log'!B1185)</f>
        <v>439.57</v>
      </c>
      <c r="E1174" s="263" t="str">
        <f>IF(ISBLANK('Discontinuity Log'!C1185),"",'Discontinuity Log'!C1185)</f>
        <v>OTH</v>
      </c>
      <c r="F1174" s="263" t="str">
        <f>IF(ISBLANK('Discontinuity Log'!D1185),"",'Discontinuity Log'!D1185)</f>
        <v>O</v>
      </c>
      <c r="G1174" s="263" t="str">
        <f>IF(ISBLANK('Discontinuity Log'!E1185),"",'Discontinuity Log'!E1185)</f>
        <v>RZ</v>
      </c>
      <c r="H1174" s="263" t="str">
        <f>IF(ISBLANK('Discontinuity Log'!F1185),"",IF('Discontinuity Log'!F1185="-","",'Discontinuity Log'!F1185))</f>
        <v/>
      </c>
      <c r="I1174" s="263" t="str">
        <f>IF(ISBLANK('Discontinuity Log'!G1185),"",'Discontinuity Log'!G1185)</f>
        <v>IN</v>
      </c>
      <c r="J1174" s="263" t="str">
        <f>IF(ISBLANK('Discontinuity Log'!H1185),"",'Discontinuity Log'!H1185)</f>
        <v>&gt;5mm</v>
      </c>
      <c r="K1174" s="263">
        <f>IF(ISBLANK('Discontinuity Log'!I1185),"",'Discontinuity Log'!I1185)</f>
        <v>150</v>
      </c>
      <c r="L1174" s="263" t="str">
        <f>IF(ISBLANK('Discontinuity Log'!J1185),"",'Discontinuity Log'!J1185)</f>
        <v>PL</v>
      </c>
      <c r="M1174" s="263" t="str">
        <f>IF(ISBLANK('Discontinuity Log'!K1185),"",'Discontinuity Log'!K1185)</f>
        <v>SM</v>
      </c>
      <c r="N1174" s="263">
        <f>IF(ISBLANK('Discontinuity Log'!L1185),"",'Discontinuity Log'!L1185)</f>
        <v>5</v>
      </c>
      <c r="O1174" s="263" t="str">
        <f>IF(ISBLANK('Discontinuity Log'!M1185),"",'Discontinuity Log'!M1185)</f>
        <v>R3</v>
      </c>
      <c r="P1174" s="263" t="str">
        <f>IF(ISBLANK('Discontinuity Log'!N1185),"",'Discontinuity Log'!N1185)</f>
        <v>W1</v>
      </c>
      <c r="Q1174" s="263">
        <f>IF(ISBLANK('Discontinuity Log'!O1185),"",'Discontinuity Log'!O1185)</f>
        <v>6</v>
      </c>
      <c r="R1174" s="263">
        <f>IF(ISBLANK('Discontinuity Log'!P1185),"",'Discontinuity Log'!P1185)</f>
        <v>85</v>
      </c>
      <c r="S1174" s="263" t="str">
        <f>IF(ISBLANK('Discontinuity Log'!Q1185),"",'Discontinuity Log'!Q1185)</f>
        <v/>
      </c>
      <c r="T1174" s="464" t="str">
        <f>IF(ISBLANK('Discontinuity Log'!R1185),"",'Discontinuity Log'!R1185)</f>
        <v>BROKEN ZONE WITH ANGULAR CHIPS OF MUDSTONE UP TO 4CM IN SIZE</v>
      </c>
    </row>
    <row r="1175" spans="1:20" x14ac:dyDescent="0.3">
      <c r="A1175" s="261" t="str">
        <f>IF(ISBLANK('Geotech Log'!$C$2),"",IF('Discontinuity Log'!B1186&lt;&gt;"",'Geotech Log'!$C$2,""))</f>
        <v>DDH 3476</v>
      </c>
      <c r="B1175" s="261" t="str">
        <f>IF(ISBLANK('Geotech Log'!$R$4),"",IF('Discontinuity Log'!B1186&lt;&gt;"",'Geotech Log'!$R$4,""))</f>
        <v>FRO</v>
      </c>
      <c r="C1175" s="263">
        <f ca="1">IF(ISBLANK('Discontinuity Log'!A1186),"",'Discontinuity Log'!A1186)</f>
        <v>204</v>
      </c>
      <c r="D1175" s="264">
        <f>IF(ISBLANK('Discontinuity Log'!B1186),"",'Discontinuity Log'!B1186)</f>
        <v>439.97</v>
      </c>
      <c r="E1175" s="263" t="str">
        <f>IF(ISBLANK('Discontinuity Log'!C1186),"",'Discontinuity Log'!C1186)</f>
        <v>BD</v>
      </c>
      <c r="F1175" s="263" t="str">
        <f>IF(ISBLANK('Discontinuity Log'!D1186),"",'Discontinuity Log'!D1186)</f>
        <v>G</v>
      </c>
      <c r="G1175" s="263" t="str">
        <f>IF(ISBLANK('Discontinuity Log'!E1186),"",'Discontinuity Log'!E1186)</f>
        <v>CLEAN</v>
      </c>
      <c r="H1175" s="263" t="str">
        <f>IF(ISBLANK('Discontinuity Log'!F1186),"",IF('Discontinuity Log'!F1186="-","",'Discontinuity Log'!F1186))</f>
        <v/>
      </c>
      <c r="I1175" s="263" t="str">
        <f>IF(ISBLANK('Discontinuity Log'!G1186),"",'Discontinuity Log'!G1186)</f>
        <v>CL</v>
      </c>
      <c r="J1175" s="263" t="str">
        <f>IF(ISBLANK('Discontinuity Log'!H1186),"",'Discontinuity Log'!H1186)</f>
        <v/>
      </c>
      <c r="K1175" s="263" t="str">
        <f>IF(ISBLANK('Discontinuity Log'!I1186),"",'Discontinuity Log'!I1186)</f>
        <v/>
      </c>
      <c r="L1175" s="263" t="str">
        <f>IF(ISBLANK('Discontinuity Log'!J1186),"",'Discontinuity Log'!J1186)</f>
        <v>PL</v>
      </c>
      <c r="M1175" s="263" t="str">
        <f>IF(ISBLANK('Discontinuity Log'!K1186),"",'Discontinuity Log'!K1186)</f>
        <v>SM</v>
      </c>
      <c r="N1175" s="263">
        <f>IF(ISBLANK('Discontinuity Log'!L1186),"",'Discontinuity Log'!L1186)</f>
        <v>5</v>
      </c>
      <c r="O1175" s="263" t="str">
        <f>IF(ISBLANK('Discontinuity Log'!M1186),"",'Discontinuity Log'!M1186)</f>
        <v>R3</v>
      </c>
      <c r="P1175" s="263" t="str">
        <f>IF(ISBLANK('Discontinuity Log'!N1186),"",'Discontinuity Log'!N1186)</f>
        <v>W1</v>
      </c>
      <c r="Q1175" s="263">
        <f>IF(ISBLANK('Discontinuity Log'!O1186),"",'Discontinuity Log'!O1186)</f>
        <v>20</v>
      </c>
      <c r="R1175" s="263">
        <f>IF(ISBLANK('Discontinuity Log'!P1186),"",'Discontinuity Log'!P1186)</f>
        <v>84</v>
      </c>
      <c r="S1175" s="263" t="str">
        <f>IF(ISBLANK('Discontinuity Log'!Q1186),"",'Discontinuity Log'!Q1186)</f>
        <v/>
      </c>
      <c r="T1175" s="464" t="str">
        <f>IF(ISBLANK('Discontinuity Log'!R1186),"",'Discontinuity Log'!R1186)</f>
        <v/>
      </c>
    </row>
    <row r="1176" spans="1:20" x14ac:dyDescent="0.3">
      <c r="A1176" s="261" t="str">
        <f>IF(ISBLANK('Geotech Log'!$C$2),"",IF('Discontinuity Log'!B1187&lt;&gt;"",'Geotech Log'!$C$2,""))</f>
        <v>DDH 3476</v>
      </c>
      <c r="B1176" s="261" t="str">
        <f>IF(ISBLANK('Geotech Log'!$R$4),"",IF('Discontinuity Log'!B1187&lt;&gt;"",'Geotech Log'!$R$4,""))</f>
        <v>FRO</v>
      </c>
      <c r="C1176" s="263">
        <f ca="1">IF(ISBLANK('Discontinuity Log'!A1187),"",'Discontinuity Log'!A1187)</f>
        <v>204</v>
      </c>
      <c r="D1176" s="264">
        <f>IF(ISBLANK('Discontinuity Log'!B1187),"",'Discontinuity Log'!B1187)</f>
        <v>440.04</v>
      </c>
      <c r="E1176" s="263" t="str">
        <f>IF(ISBLANK('Discontinuity Log'!C1187),"",'Discontinuity Log'!C1187)</f>
        <v>OTH</v>
      </c>
      <c r="F1176" s="263" t="str">
        <f>IF(ISBLANK('Discontinuity Log'!D1187),"",'Discontinuity Log'!D1187)</f>
        <v>O</v>
      </c>
      <c r="G1176" s="263" t="str">
        <f>IF(ISBLANK('Discontinuity Log'!E1187),"",'Discontinuity Log'!E1187)</f>
        <v>RZ</v>
      </c>
      <c r="H1176" s="263" t="str">
        <f>IF(ISBLANK('Discontinuity Log'!F1187),"",IF('Discontinuity Log'!F1187="-","",'Discontinuity Log'!F1187))</f>
        <v/>
      </c>
      <c r="I1176" s="263" t="str">
        <f>IF(ISBLANK('Discontinuity Log'!G1187),"",'Discontinuity Log'!G1187)</f>
        <v>IN</v>
      </c>
      <c r="J1176" s="263" t="str">
        <f>IF(ISBLANK('Discontinuity Log'!H1187),"",'Discontinuity Log'!H1187)</f>
        <v>&gt;5mm</v>
      </c>
      <c r="K1176" s="263">
        <f>IF(ISBLANK('Discontinuity Log'!I1187),"",'Discontinuity Log'!I1187)</f>
        <v>120</v>
      </c>
      <c r="L1176" s="263" t="str">
        <f>IF(ISBLANK('Discontinuity Log'!J1187),"",'Discontinuity Log'!J1187)</f>
        <v>PL</v>
      </c>
      <c r="M1176" s="263" t="str">
        <f>IF(ISBLANK('Discontinuity Log'!K1187),"",'Discontinuity Log'!K1187)</f>
        <v>SM</v>
      </c>
      <c r="N1176" s="263">
        <f>IF(ISBLANK('Discontinuity Log'!L1187),"",'Discontinuity Log'!L1187)</f>
        <v>5</v>
      </c>
      <c r="O1176" s="263" t="str">
        <f>IF(ISBLANK('Discontinuity Log'!M1187),"",'Discontinuity Log'!M1187)</f>
        <v>R3</v>
      </c>
      <c r="P1176" s="263" t="str">
        <f>IF(ISBLANK('Discontinuity Log'!N1187),"",'Discontinuity Log'!N1187)</f>
        <v>W1</v>
      </c>
      <c r="Q1176" s="263">
        <f>IF(ISBLANK('Discontinuity Log'!O1187),"",'Discontinuity Log'!O1187)</f>
        <v>6</v>
      </c>
      <c r="R1176" s="263">
        <f>IF(ISBLANK('Discontinuity Log'!P1187),"",'Discontinuity Log'!P1187)</f>
        <v>86</v>
      </c>
      <c r="S1176" s="263" t="str">
        <f>IF(ISBLANK('Discontinuity Log'!Q1187),"",'Discontinuity Log'!Q1187)</f>
        <v/>
      </c>
      <c r="T1176" s="464" t="str">
        <f>IF(ISBLANK('Discontinuity Log'!R1187),"",'Discontinuity Log'!R1187)</f>
        <v>BROKEN ZONE WITH ANGULAR CHIPS OF MUDSTONE UP TO 4CM IN SIZE</v>
      </c>
    </row>
    <row r="1177" spans="1:20" x14ac:dyDescent="0.3">
      <c r="A1177" s="261" t="str">
        <f>IF(ISBLANK('Geotech Log'!$C$2),"",IF('Discontinuity Log'!B1188&lt;&gt;"",'Geotech Log'!$C$2,""))</f>
        <v>DDH 3476</v>
      </c>
      <c r="B1177" s="261" t="str">
        <f>IF(ISBLANK('Geotech Log'!$R$4),"",IF('Discontinuity Log'!B1188&lt;&gt;"",'Geotech Log'!$R$4,""))</f>
        <v>FRO</v>
      </c>
      <c r="C1177" s="263">
        <f ca="1">IF(ISBLANK('Discontinuity Log'!A1188),"",'Discontinuity Log'!A1188)</f>
        <v>204</v>
      </c>
      <c r="D1177" s="264">
        <f>IF(ISBLANK('Discontinuity Log'!B1188),"",'Discontinuity Log'!B1188)</f>
        <v>441.63</v>
      </c>
      <c r="E1177" s="263" t="str">
        <f>IF(ISBLANK('Discontinuity Log'!C1188),"",'Discontinuity Log'!C1188)</f>
        <v>BD</v>
      </c>
      <c r="F1177" s="263" t="str">
        <f>IF(ISBLANK('Discontinuity Log'!D1188),"",'Discontinuity Log'!D1188)</f>
        <v>G</v>
      </c>
      <c r="G1177" s="263" t="str">
        <f>IF(ISBLANK('Discontinuity Log'!E1188),"",'Discontinuity Log'!E1188)</f>
        <v>COAL</v>
      </c>
      <c r="H1177" s="263" t="str">
        <f>IF(ISBLANK('Discontinuity Log'!F1188),"",IF('Discontinuity Log'!F1188="-","",'Discontinuity Log'!F1188))</f>
        <v/>
      </c>
      <c r="I1177" s="263" t="str">
        <f>IF(ISBLANK('Discontinuity Log'!G1188),"",'Discontinuity Log'!G1188)</f>
        <v>CC</v>
      </c>
      <c r="J1177" s="263" t="str">
        <f>IF(ISBLANK('Discontinuity Log'!H1188),"",'Discontinuity Log'!H1188)</f>
        <v>&lt;=1mm</v>
      </c>
      <c r="K1177" s="263" t="str">
        <f>IF(ISBLANK('Discontinuity Log'!I1188),"",'Discontinuity Log'!I1188)</f>
        <v/>
      </c>
      <c r="L1177" s="263" t="str">
        <f>IF(ISBLANK('Discontinuity Log'!J1188),"",'Discontinuity Log'!J1188)</f>
        <v>PL</v>
      </c>
      <c r="M1177" s="263" t="str">
        <f>IF(ISBLANK('Discontinuity Log'!K1188),"",'Discontinuity Log'!K1188)</f>
        <v>SM</v>
      </c>
      <c r="N1177" s="263">
        <f>IF(ISBLANK('Discontinuity Log'!L1188),"",'Discontinuity Log'!L1188)</f>
        <v>5</v>
      </c>
      <c r="O1177" s="263" t="str">
        <f>IF(ISBLANK('Discontinuity Log'!M1188),"",'Discontinuity Log'!M1188)</f>
        <v>R3</v>
      </c>
      <c r="P1177" s="263" t="str">
        <f>IF(ISBLANK('Discontinuity Log'!N1188),"",'Discontinuity Log'!N1188)</f>
        <v>W1</v>
      </c>
      <c r="Q1177" s="263">
        <f>IF(ISBLANK('Discontinuity Log'!O1188),"",'Discontinuity Log'!O1188)</f>
        <v>12</v>
      </c>
      <c r="R1177" s="263">
        <f>IF(ISBLANK('Discontinuity Log'!P1188),"",'Discontinuity Log'!P1188)</f>
        <v>80</v>
      </c>
      <c r="S1177" s="263" t="str">
        <f>IF(ISBLANK('Discontinuity Log'!Q1188),"",'Discontinuity Log'!Q1188)</f>
        <v/>
      </c>
      <c r="T1177" s="464" t="str">
        <f>IF(ISBLANK('Discontinuity Log'!R1188),"",'Discontinuity Log'!R1188)</f>
        <v/>
      </c>
    </row>
    <row r="1178" spans="1:20" x14ac:dyDescent="0.3">
      <c r="A1178" s="261" t="str">
        <f>IF(ISBLANK('Geotech Log'!$C$2),"",IF('Discontinuity Log'!B1189&lt;&gt;"",'Geotech Log'!$C$2,""))</f>
        <v>DDH 3476</v>
      </c>
      <c r="B1178" s="261" t="str">
        <f>IF(ISBLANK('Geotech Log'!$R$4),"",IF('Discontinuity Log'!B1189&lt;&gt;"",'Geotech Log'!$R$4,""))</f>
        <v>FRO</v>
      </c>
      <c r="C1178" s="263">
        <f ca="1">IF(ISBLANK('Discontinuity Log'!A1189),"",'Discontinuity Log'!A1189)</f>
        <v>205</v>
      </c>
      <c r="D1178" s="264">
        <f>IF(ISBLANK('Discontinuity Log'!B1189),"",'Discontinuity Log'!B1189)</f>
        <v>442.37</v>
      </c>
      <c r="E1178" s="263" t="str">
        <f>IF(ISBLANK('Discontinuity Log'!C1189),"",'Discontinuity Log'!C1189)</f>
        <v>JN</v>
      </c>
      <c r="F1178" s="263" t="str">
        <f>IF(ISBLANK('Discontinuity Log'!D1189),"",'Discontinuity Log'!D1189)</f>
        <v>G</v>
      </c>
      <c r="G1178" s="263" t="str">
        <f>IF(ISBLANK('Discontinuity Log'!E1189),"",'Discontinuity Log'!E1189)</f>
        <v>CA</v>
      </c>
      <c r="H1178" s="263" t="str">
        <f>IF(ISBLANK('Discontinuity Log'!F1189),"",IF('Discontinuity Log'!F1189="-","",'Discontinuity Log'!F1189))</f>
        <v/>
      </c>
      <c r="I1178" s="263" t="str">
        <f>IF(ISBLANK('Discontinuity Log'!G1189),"",'Discontinuity Log'!G1189)</f>
        <v>CC</v>
      </c>
      <c r="J1178" s="263" t="str">
        <f>IF(ISBLANK('Discontinuity Log'!H1189),"",'Discontinuity Log'!H1189)</f>
        <v>&lt;=1mm</v>
      </c>
      <c r="K1178" s="263" t="str">
        <f>IF(ISBLANK('Discontinuity Log'!I1189),"",'Discontinuity Log'!I1189)</f>
        <v/>
      </c>
      <c r="L1178" s="263" t="str">
        <f>IF(ISBLANK('Discontinuity Log'!J1189),"",'Discontinuity Log'!J1189)</f>
        <v>PL</v>
      </c>
      <c r="M1178" s="263" t="str">
        <f>IF(ISBLANK('Discontinuity Log'!K1189),"",'Discontinuity Log'!K1189)</f>
        <v>RO</v>
      </c>
      <c r="N1178" s="263">
        <f>IF(ISBLANK('Discontinuity Log'!L1189),"",'Discontinuity Log'!L1189)</f>
        <v>11</v>
      </c>
      <c r="O1178" s="263" t="str">
        <f>IF(ISBLANK('Discontinuity Log'!M1189),"",'Discontinuity Log'!M1189)</f>
        <v>R4</v>
      </c>
      <c r="P1178" s="263" t="str">
        <f>IF(ISBLANK('Discontinuity Log'!N1189),"",'Discontinuity Log'!N1189)</f>
        <v>W1</v>
      </c>
      <c r="Q1178" s="263">
        <f>IF(ISBLANK('Discontinuity Log'!O1189),"",'Discontinuity Log'!O1189)</f>
        <v>20</v>
      </c>
      <c r="R1178" s="263">
        <f>IF(ISBLANK('Discontinuity Log'!P1189),"",'Discontinuity Log'!P1189)</f>
        <v>7</v>
      </c>
      <c r="S1178" s="263" t="str">
        <f>IF(ISBLANK('Discontinuity Log'!Q1189),"",'Discontinuity Log'!Q1189)</f>
        <v/>
      </c>
      <c r="T1178" s="464" t="str">
        <f>IF(ISBLANK('Discontinuity Log'!R1189),"",'Discontinuity Log'!R1189)</f>
        <v/>
      </c>
    </row>
    <row r="1179" spans="1:20" x14ac:dyDescent="0.3">
      <c r="A1179" s="261" t="str">
        <f>IF(ISBLANK('Geotech Log'!$C$2),"",IF('Discontinuity Log'!B1190&lt;&gt;"",'Geotech Log'!$C$2,""))</f>
        <v>DDH 3476</v>
      </c>
      <c r="B1179" s="261" t="str">
        <f>IF(ISBLANK('Geotech Log'!$R$4),"",IF('Discontinuity Log'!B1190&lt;&gt;"",'Geotech Log'!$R$4,""))</f>
        <v>FRO</v>
      </c>
      <c r="C1179" s="263">
        <f ca="1">IF(ISBLANK('Discontinuity Log'!A1190),"",'Discontinuity Log'!A1190)</f>
        <v>205</v>
      </c>
      <c r="D1179" s="264">
        <f>IF(ISBLANK('Discontinuity Log'!B1190),"",'Discontinuity Log'!B1190)</f>
        <v>443.6</v>
      </c>
      <c r="E1179" s="263" t="str">
        <f>IF(ISBLANK('Discontinuity Log'!C1190),"",'Discontinuity Log'!C1190)</f>
        <v>BD</v>
      </c>
      <c r="F1179" s="263" t="str">
        <f>IF(ISBLANK('Discontinuity Log'!D1190),"",'Discontinuity Log'!D1190)</f>
        <v>G</v>
      </c>
      <c r="G1179" s="263" t="str">
        <f>IF(ISBLANK('Discontinuity Log'!E1190),"",'Discontinuity Log'!E1190)</f>
        <v>CLEAN</v>
      </c>
      <c r="H1179" s="263" t="str">
        <f>IF(ISBLANK('Discontinuity Log'!F1190),"",IF('Discontinuity Log'!F1190="-","",'Discontinuity Log'!F1190))</f>
        <v/>
      </c>
      <c r="I1179" s="263" t="str">
        <f>IF(ISBLANK('Discontinuity Log'!G1190),"",'Discontinuity Log'!G1190)</f>
        <v>CL</v>
      </c>
      <c r="J1179" s="263" t="str">
        <f>IF(ISBLANK('Discontinuity Log'!H1190),"",'Discontinuity Log'!H1190)</f>
        <v/>
      </c>
      <c r="K1179" s="263" t="str">
        <f>IF(ISBLANK('Discontinuity Log'!I1190),"",'Discontinuity Log'!I1190)</f>
        <v/>
      </c>
      <c r="L1179" s="263" t="str">
        <f>IF(ISBLANK('Discontinuity Log'!J1190),"",'Discontinuity Log'!J1190)</f>
        <v>PL</v>
      </c>
      <c r="M1179" s="263" t="str">
        <f>IF(ISBLANK('Discontinuity Log'!K1190),"",'Discontinuity Log'!K1190)</f>
        <v>SM</v>
      </c>
      <c r="N1179" s="263">
        <f>IF(ISBLANK('Discontinuity Log'!L1190),"",'Discontinuity Log'!L1190)</f>
        <v>5</v>
      </c>
      <c r="O1179" s="263" t="str">
        <f>IF(ISBLANK('Discontinuity Log'!M1190),"",'Discontinuity Log'!M1190)</f>
        <v>R4</v>
      </c>
      <c r="P1179" s="263" t="str">
        <f>IF(ISBLANK('Discontinuity Log'!N1190),"",'Discontinuity Log'!N1190)</f>
        <v>W1</v>
      </c>
      <c r="Q1179" s="263">
        <f>IF(ISBLANK('Discontinuity Log'!O1190),"",'Discontinuity Log'!O1190)</f>
        <v>20</v>
      </c>
      <c r="R1179" s="263">
        <f>IF(ISBLANK('Discontinuity Log'!P1190),"",'Discontinuity Log'!P1190)</f>
        <v>83</v>
      </c>
      <c r="S1179" s="263" t="str">
        <f>IF(ISBLANK('Discontinuity Log'!Q1190),"",'Discontinuity Log'!Q1190)</f>
        <v/>
      </c>
      <c r="T1179" s="464" t="str">
        <f>IF(ISBLANK('Discontinuity Log'!R1190),"",'Discontinuity Log'!R1190)</f>
        <v/>
      </c>
    </row>
    <row r="1180" spans="1:20" x14ac:dyDescent="0.3">
      <c r="A1180" s="261" t="str">
        <f>IF(ISBLANK('Geotech Log'!$C$2),"",IF('Discontinuity Log'!B1191&lt;&gt;"",'Geotech Log'!$C$2,""))</f>
        <v>DDH 3476</v>
      </c>
      <c r="B1180" s="261" t="str">
        <f>IF(ISBLANK('Geotech Log'!$R$4),"",IF('Discontinuity Log'!B1191&lt;&gt;"",'Geotech Log'!$R$4,""))</f>
        <v>FRO</v>
      </c>
      <c r="C1180" s="263">
        <f ca="1">IF(ISBLANK('Discontinuity Log'!A1191),"",'Discontinuity Log'!A1191)</f>
        <v>205</v>
      </c>
      <c r="D1180" s="264">
        <f>IF(ISBLANK('Discontinuity Log'!B1191),"",'Discontinuity Log'!B1191)</f>
        <v>444.08</v>
      </c>
      <c r="E1180" s="263" t="str">
        <f>IF(ISBLANK('Discontinuity Log'!C1191),"",'Discontinuity Log'!C1191)</f>
        <v>BD</v>
      </c>
      <c r="F1180" s="263" t="str">
        <f>IF(ISBLANK('Discontinuity Log'!D1191),"",'Discontinuity Log'!D1191)</f>
        <v>G</v>
      </c>
      <c r="G1180" s="263" t="str">
        <f>IF(ISBLANK('Discontinuity Log'!E1191),"",'Discontinuity Log'!E1191)</f>
        <v>COAL</v>
      </c>
      <c r="H1180" s="263" t="str">
        <f>IF(ISBLANK('Discontinuity Log'!F1191),"",IF('Discontinuity Log'!F1191="-","",'Discontinuity Log'!F1191))</f>
        <v/>
      </c>
      <c r="I1180" s="263" t="str">
        <f>IF(ISBLANK('Discontinuity Log'!G1191),"",'Discontinuity Log'!G1191)</f>
        <v>CC</v>
      </c>
      <c r="J1180" s="263" t="str">
        <f>IF(ISBLANK('Discontinuity Log'!H1191),"",'Discontinuity Log'!H1191)</f>
        <v>&lt;=1mm</v>
      </c>
      <c r="K1180" s="263" t="str">
        <f>IF(ISBLANK('Discontinuity Log'!I1191),"",'Discontinuity Log'!I1191)</f>
        <v/>
      </c>
      <c r="L1180" s="263" t="str">
        <f>IF(ISBLANK('Discontinuity Log'!J1191),"",'Discontinuity Log'!J1191)</f>
        <v>PL</v>
      </c>
      <c r="M1180" s="263" t="str">
        <f>IF(ISBLANK('Discontinuity Log'!K1191),"",'Discontinuity Log'!K1191)</f>
        <v>SM</v>
      </c>
      <c r="N1180" s="263">
        <f>IF(ISBLANK('Discontinuity Log'!L1191),"",'Discontinuity Log'!L1191)</f>
        <v>5</v>
      </c>
      <c r="O1180" s="263" t="str">
        <f>IF(ISBLANK('Discontinuity Log'!M1191),"",'Discontinuity Log'!M1191)</f>
        <v>R4</v>
      </c>
      <c r="P1180" s="263" t="str">
        <f>IF(ISBLANK('Discontinuity Log'!N1191),"",'Discontinuity Log'!N1191)</f>
        <v>W1</v>
      </c>
      <c r="Q1180" s="263">
        <f>IF(ISBLANK('Discontinuity Log'!O1191),"",'Discontinuity Log'!O1191)</f>
        <v>12</v>
      </c>
      <c r="R1180" s="263">
        <f>IF(ISBLANK('Discontinuity Log'!P1191),"",'Discontinuity Log'!P1191)</f>
        <v>86</v>
      </c>
      <c r="S1180" s="263" t="str">
        <f>IF(ISBLANK('Discontinuity Log'!Q1191),"",'Discontinuity Log'!Q1191)</f>
        <v/>
      </c>
      <c r="T1180" s="464" t="str">
        <f>IF(ISBLANK('Discontinuity Log'!R1191),"",'Discontinuity Log'!R1191)</f>
        <v/>
      </c>
    </row>
    <row r="1181" spans="1:20" x14ac:dyDescent="0.3">
      <c r="A1181" s="261" t="str">
        <f>IF(ISBLANK('Geotech Log'!$C$2),"",IF('Discontinuity Log'!B1192&lt;&gt;"",'Geotech Log'!$C$2,""))</f>
        <v>DDH 3476</v>
      </c>
      <c r="B1181" s="261" t="str">
        <f>IF(ISBLANK('Geotech Log'!$R$4),"",IF('Discontinuity Log'!B1192&lt;&gt;"",'Geotech Log'!$R$4,""))</f>
        <v>FRO</v>
      </c>
      <c r="C1181" s="263">
        <f ca="1">IF(ISBLANK('Discontinuity Log'!A1192),"",'Discontinuity Log'!A1192)</f>
        <v>205</v>
      </c>
      <c r="D1181" s="264">
        <f>IF(ISBLANK('Discontinuity Log'!B1192),"",'Discontinuity Log'!B1192)</f>
        <v>444.13</v>
      </c>
      <c r="E1181" s="263" t="str">
        <f>IF(ISBLANK('Discontinuity Log'!C1192),"",'Discontinuity Log'!C1192)</f>
        <v>BD</v>
      </c>
      <c r="F1181" s="263" t="str">
        <f>IF(ISBLANK('Discontinuity Log'!D1192),"",'Discontinuity Log'!D1192)</f>
        <v>G</v>
      </c>
      <c r="G1181" s="263" t="str">
        <f>IF(ISBLANK('Discontinuity Log'!E1192),"",'Discontinuity Log'!E1192)</f>
        <v>COAL</v>
      </c>
      <c r="H1181" s="263" t="str">
        <f>IF(ISBLANK('Discontinuity Log'!F1192),"",IF('Discontinuity Log'!F1192="-","",'Discontinuity Log'!F1192))</f>
        <v/>
      </c>
      <c r="I1181" s="263" t="str">
        <f>IF(ISBLANK('Discontinuity Log'!G1192),"",'Discontinuity Log'!G1192)</f>
        <v>CC</v>
      </c>
      <c r="J1181" s="263" t="str">
        <f>IF(ISBLANK('Discontinuity Log'!H1192),"",'Discontinuity Log'!H1192)</f>
        <v>&lt;=1mm</v>
      </c>
      <c r="K1181" s="263" t="str">
        <f>IF(ISBLANK('Discontinuity Log'!I1192),"",'Discontinuity Log'!I1192)</f>
        <v/>
      </c>
      <c r="L1181" s="263" t="str">
        <f>IF(ISBLANK('Discontinuity Log'!J1192),"",'Discontinuity Log'!J1192)</f>
        <v>PL</v>
      </c>
      <c r="M1181" s="263" t="str">
        <f>IF(ISBLANK('Discontinuity Log'!K1192),"",'Discontinuity Log'!K1192)</f>
        <v>SM</v>
      </c>
      <c r="N1181" s="263">
        <f>IF(ISBLANK('Discontinuity Log'!L1192),"",'Discontinuity Log'!L1192)</f>
        <v>5</v>
      </c>
      <c r="O1181" s="263" t="str">
        <f>IF(ISBLANK('Discontinuity Log'!M1192),"",'Discontinuity Log'!M1192)</f>
        <v>R4</v>
      </c>
      <c r="P1181" s="263" t="str">
        <f>IF(ISBLANK('Discontinuity Log'!N1192),"",'Discontinuity Log'!N1192)</f>
        <v>W1</v>
      </c>
      <c r="Q1181" s="263">
        <f>IF(ISBLANK('Discontinuity Log'!O1192),"",'Discontinuity Log'!O1192)</f>
        <v>12</v>
      </c>
      <c r="R1181" s="263">
        <f>IF(ISBLANK('Discontinuity Log'!P1192),"",'Discontinuity Log'!P1192)</f>
        <v>78</v>
      </c>
      <c r="S1181" s="263" t="str">
        <f>IF(ISBLANK('Discontinuity Log'!Q1192),"",'Discontinuity Log'!Q1192)</f>
        <v/>
      </c>
      <c r="T1181" s="464" t="str">
        <f>IF(ISBLANK('Discontinuity Log'!R1192),"",'Discontinuity Log'!R1192)</f>
        <v/>
      </c>
    </row>
    <row r="1182" spans="1:20" x14ac:dyDescent="0.3">
      <c r="A1182" s="261" t="str">
        <f>IF(ISBLANK('Geotech Log'!$C$2),"",IF('Discontinuity Log'!B1193&lt;&gt;"",'Geotech Log'!$C$2,""))</f>
        <v>DDH 3476</v>
      </c>
      <c r="B1182" s="261" t="str">
        <f>IF(ISBLANK('Geotech Log'!$R$4),"",IF('Discontinuity Log'!B1193&lt;&gt;"",'Geotech Log'!$R$4,""))</f>
        <v>FRO</v>
      </c>
      <c r="C1182" s="263">
        <f ca="1">IF(ISBLANK('Discontinuity Log'!A1193),"",'Discontinuity Log'!A1193)</f>
        <v>205</v>
      </c>
      <c r="D1182" s="264">
        <f>IF(ISBLANK('Discontinuity Log'!B1193),"",'Discontinuity Log'!B1193)</f>
        <v>444.36</v>
      </c>
      <c r="E1182" s="263" t="str">
        <f>IF(ISBLANK('Discontinuity Log'!C1193),"",'Discontinuity Log'!C1193)</f>
        <v>JN</v>
      </c>
      <c r="F1182" s="263" t="str">
        <f>IF(ISBLANK('Discontinuity Log'!D1193),"",'Discontinuity Log'!D1193)</f>
        <v>G</v>
      </c>
      <c r="G1182" s="263" t="str">
        <f>IF(ISBLANK('Discontinuity Log'!E1193),"",'Discontinuity Log'!E1193)</f>
        <v>CLEAN</v>
      </c>
      <c r="H1182" s="263" t="str">
        <f>IF(ISBLANK('Discontinuity Log'!F1193),"",IF('Discontinuity Log'!F1193="-","",'Discontinuity Log'!F1193))</f>
        <v/>
      </c>
      <c r="I1182" s="263" t="str">
        <f>IF(ISBLANK('Discontinuity Log'!G1193),"",'Discontinuity Log'!G1193)</f>
        <v>CL</v>
      </c>
      <c r="J1182" s="263" t="str">
        <f>IF(ISBLANK('Discontinuity Log'!H1193),"",'Discontinuity Log'!H1193)</f>
        <v/>
      </c>
      <c r="K1182" s="263" t="str">
        <f>IF(ISBLANK('Discontinuity Log'!I1193),"",'Discontinuity Log'!I1193)</f>
        <v/>
      </c>
      <c r="L1182" s="263" t="str">
        <f>IF(ISBLANK('Discontinuity Log'!J1193),"",'Discontinuity Log'!J1193)</f>
        <v>UN</v>
      </c>
      <c r="M1182" s="263" t="str">
        <f>IF(ISBLANK('Discontinuity Log'!K1193),"",'Discontinuity Log'!K1193)</f>
        <v>RO</v>
      </c>
      <c r="N1182" s="263">
        <f>IF(ISBLANK('Discontinuity Log'!L1193),"",'Discontinuity Log'!L1193)</f>
        <v>13</v>
      </c>
      <c r="O1182" s="263" t="str">
        <f>IF(ISBLANK('Discontinuity Log'!M1193),"",'Discontinuity Log'!M1193)</f>
        <v>R4</v>
      </c>
      <c r="P1182" s="263" t="str">
        <f>IF(ISBLANK('Discontinuity Log'!N1193),"",'Discontinuity Log'!N1193)</f>
        <v>W1</v>
      </c>
      <c r="Q1182" s="263">
        <f>IF(ISBLANK('Discontinuity Log'!O1193),"",'Discontinuity Log'!O1193)</f>
        <v>20</v>
      </c>
      <c r="R1182" s="263">
        <f>IF(ISBLANK('Discontinuity Log'!P1193),"",'Discontinuity Log'!P1193)</f>
        <v>15</v>
      </c>
      <c r="S1182" s="263" t="str">
        <f>IF(ISBLANK('Discontinuity Log'!Q1193),"",'Discontinuity Log'!Q1193)</f>
        <v/>
      </c>
      <c r="T1182" s="464" t="str">
        <f>IF(ISBLANK('Discontinuity Log'!R1193),"",'Discontinuity Log'!R1193)</f>
        <v/>
      </c>
    </row>
    <row r="1183" spans="1:20" x14ac:dyDescent="0.3">
      <c r="A1183" s="261" t="str">
        <f>IF(ISBLANK('Geotech Log'!$C$2),"",IF('Discontinuity Log'!B1194&lt;&gt;"",'Geotech Log'!$C$2,""))</f>
        <v>DDH 3476</v>
      </c>
      <c r="B1183" s="261" t="str">
        <f>IF(ISBLANK('Geotech Log'!$R$4),"",IF('Discontinuity Log'!B1194&lt;&gt;"",'Geotech Log'!$R$4,""))</f>
        <v>FRO</v>
      </c>
      <c r="C1183" s="263">
        <f ca="1">IF(ISBLANK('Discontinuity Log'!A1194),"",'Discontinuity Log'!A1194)</f>
        <v>206</v>
      </c>
      <c r="D1183" s="264">
        <f>IF(ISBLANK('Discontinuity Log'!B1194),"",'Discontinuity Log'!B1194)</f>
        <v>445.68</v>
      </c>
      <c r="E1183" s="263" t="str">
        <f>IF(ISBLANK('Discontinuity Log'!C1194),"",'Discontinuity Log'!C1194)</f>
        <v>BD</v>
      </c>
      <c r="F1183" s="263" t="str">
        <f>IF(ISBLANK('Discontinuity Log'!D1194),"",'Discontinuity Log'!D1194)</f>
        <v>G</v>
      </c>
      <c r="G1183" s="263" t="str">
        <f>IF(ISBLANK('Discontinuity Log'!E1194),"",'Discontinuity Log'!E1194)</f>
        <v>CA</v>
      </c>
      <c r="H1183" s="263" t="str">
        <f>IF(ISBLANK('Discontinuity Log'!F1194),"",IF('Discontinuity Log'!F1194="-","",'Discontinuity Log'!F1194))</f>
        <v/>
      </c>
      <c r="I1183" s="263" t="str">
        <f>IF(ISBLANK('Discontinuity Log'!G1194),"",'Discontinuity Log'!G1194)</f>
        <v>CC</v>
      </c>
      <c r="J1183" s="263" t="str">
        <f>IF(ISBLANK('Discontinuity Log'!H1194),"",'Discontinuity Log'!H1194)</f>
        <v>&lt;=1mm</v>
      </c>
      <c r="K1183" s="263" t="str">
        <f>IF(ISBLANK('Discontinuity Log'!I1194),"",'Discontinuity Log'!I1194)</f>
        <v/>
      </c>
      <c r="L1183" s="263" t="str">
        <f>IF(ISBLANK('Discontinuity Log'!J1194),"",'Discontinuity Log'!J1194)</f>
        <v>PL</v>
      </c>
      <c r="M1183" s="263" t="str">
        <f>IF(ISBLANK('Discontinuity Log'!K1194),"",'Discontinuity Log'!K1194)</f>
        <v>RO</v>
      </c>
      <c r="N1183" s="263">
        <f>IF(ISBLANK('Discontinuity Log'!L1194),"",'Discontinuity Log'!L1194)</f>
        <v>11</v>
      </c>
      <c r="O1183" s="263" t="str">
        <f>IF(ISBLANK('Discontinuity Log'!M1194),"",'Discontinuity Log'!M1194)</f>
        <v>R4</v>
      </c>
      <c r="P1183" s="263" t="str">
        <f>IF(ISBLANK('Discontinuity Log'!N1194),"",'Discontinuity Log'!N1194)</f>
        <v>W1</v>
      </c>
      <c r="Q1183" s="263">
        <f>IF(ISBLANK('Discontinuity Log'!O1194),"",'Discontinuity Log'!O1194)</f>
        <v>20</v>
      </c>
      <c r="R1183" s="263">
        <f>IF(ISBLANK('Discontinuity Log'!P1194),"",'Discontinuity Log'!P1194)</f>
        <v>83</v>
      </c>
      <c r="S1183" s="263" t="str">
        <f>IF(ISBLANK('Discontinuity Log'!Q1194),"",'Discontinuity Log'!Q1194)</f>
        <v/>
      </c>
      <c r="T1183" s="464" t="str">
        <f>IF(ISBLANK('Discontinuity Log'!R1194),"",'Discontinuity Log'!R1194)</f>
        <v/>
      </c>
    </row>
    <row r="1184" spans="1:20" x14ac:dyDescent="0.3">
      <c r="A1184" s="261" t="str">
        <f>IF(ISBLANK('Geotech Log'!$C$2),"",IF('Discontinuity Log'!B1195&lt;&gt;"",'Geotech Log'!$C$2,""))</f>
        <v>DDH 3476</v>
      </c>
      <c r="B1184" s="261" t="str">
        <f>IF(ISBLANK('Geotech Log'!$R$4),"",IF('Discontinuity Log'!B1195&lt;&gt;"",'Geotech Log'!$R$4,""))</f>
        <v>FRO</v>
      </c>
      <c r="C1184" s="263">
        <f ca="1">IF(ISBLANK('Discontinuity Log'!A1195),"",'Discontinuity Log'!A1195)</f>
        <v>207</v>
      </c>
      <c r="D1184" s="264">
        <f>IF(ISBLANK('Discontinuity Log'!B1195),"",'Discontinuity Log'!B1195)</f>
        <v>449.97</v>
      </c>
      <c r="E1184" s="263" t="str">
        <f>IF(ISBLANK('Discontinuity Log'!C1195),"",'Discontinuity Log'!C1195)</f>
        <v>BD</v>
      </c>
      <c r="F1184" s="263" t="str">
        <f>IF(ISBLANK('Discontinuity Log'!D1195),"",'Discontinuity Log'!D1195)</f>
        <v>G</v>
      </c>
      <c r="G1184" s="263" t="str">
        <f>IF(ISBLANK('Discontinuity Log'!E1195),"",'Discontinuity Log'!E1195)</f>
        <v>COAL</v>
      </c>
      <c r="H1184" s="263" t="str">
        <f>IF(ISBLANK('Discontinuity Log'!F1195),"",IF('Discontinuity Log'!F1195="-","",'Discontinuity Log'!F1195))</f>
        <v/>
      </c>
      <c r="I1184" s="263" t="str">
        <f>IF(ISBLANK('Discontinuity Log'!G1195),"",'Discontinuity Log'!G1195)</f>
        <v>PC</v>
      </c>
      <c r="J1184" s="263" t="str">
        <f>IF(ISBLANK('Discontinuity Log'!H1195),"",'Discontinuity Log'!H1195)</f>
        <v>&lt;=1mm</v>
      </c>
      <c r="K1184" s="263" t="str">
        <f>IF(ISBLANK('Discontinuity Log'!I1195),"",'Discontinuity Log'!I1195)</f>
        <v/>
      </c>
      <c r="L1184" s="263" t="str">
        <f>IF(ISBLANK('Discontinuity Log'!J1195),"",'Discontinuity Log'!J1195)</f>
        <v>PL</v>
      </c>
      <c r="M1184" s="263" t="str">
        <f>IF(ISBLANK('Discontinuity Log'!K1195),"",'Discontinuity Log'!K1195)</f>
        <v>SM</v>
      </c>
      <c r="N1184" s="263">
        <f>IF(ISBLANK('Discontinuity Log'!L1195),"",'Discontinuity Log'!L1195)</f>
        <v>7</v>
      </c>
      <c r="O1184" s="263" t="str">
        <f>IF(ISBLANK('Discontinuity Log'!M1195),"",'Discontinuity Log'!M1195)</f>
        <v>R3</v>
      </c>
      <c r="P1184" s="263" t="str">
        <f>IF(ISBLANK('Discontinuity Log'!N1195),"",'Discontinuity Log'!N1195)</f>
        <v>W1</v>
      </c>
      <c r="Q1184" s="263">
        <f>IF(ISBLANK('Discontinuity Log'!O1195),"",'Discontinuity Log'!O1195)</f>
        <v>12</v>
      </c>
      <c r="R1184" s="263">
        <f>IF(ISBLANK('Discontinuity Log'!P1195),"",'Discontinuity Log'!P1195)</f>
        <v>87</v>
      </c>
      <c r="S1184" s="263" t="str">
        <f>IF(ISBLANK('Discontinuity Log'!Q1195),"",'Discontinuity Log'!Q1195)</f>
        <v/>
      </c>
      <c r="T1184" s="464" t="str">
        <f>IF(ISBLANK('Discontinuity Log'!R1195),"",'Discontinuity Log'!R1195)</f>
        <v/>
      </c>
    </row>
    <row r="1185" spans="1:20" x14ac:dyDescent="0.3">
      <c r="A1185" s="261" t="str">
        <f>IF(ISBLANK('Geotech Log'!$C$2),"",IF('Discontinuity Log'!B1196&lt;&gt;"",'Geotech Log'!$C$2,""))</f>
        <v>DDH 3476</v>
      </c>
      <c r="B1185" s="261" t="str">
        <f>IF(ISBLANK('Geotech Log'!$R$4),"",IF('Discontinuity Log'!B1196&lt;&gt;"",'Geotech Log'!$R$4,""))</f>
        <v>FRO</v>
      </c>
      <c r="C1185" s="263">
        <f ca="1">IF(ISBLANK('Discontinuity Log'!A1196),"",'Discontinuity Log'!A1196)</f>
        <v>207</v>
      </c>
      <c r="D1185" s="264">
        <f>IF(ISBLANK('Discontinuity Log'!B1196),"",'Discontinuity Log'!B1196)</f>
        <v>449.99</v>
      </c>
      <c r="E1185" s="263" t="str">
        <f>IF(ISBLANK('Discontinuity Log'!C1196),"",'Discontinuity Log'!C1196)</f>
        <v>BD</v>
      </c>
      <c r="F1185" s="263" t="str">
        <f>IF(ISBLANK('Discontinuity Log'!D1196),"",'Discontinuity Log'!D1196)</f>
        <v>G</v>
      </c>
      <c r="G1185" s="263" t="str">
        <f>IF(ISBLANK('Discontinuity Log'!E1196),"",'Discontinuity Log'!E1196)</f>
        <v>COAL</v>
      </c>
      <c r="H1185" s="263" t="str">
        <f>IF(ISBLANK('Discontinuity Log'!F1196),"",IF('Discontinuity Log'!F1196="-","",'Discontinuity Log'!F1196))</f>
        <v/>
      </c>
      <c r="I1185" s="263" t="str">
        <f>IF(ISBLANK('Discontinuity Log'!G1196),"",'Discontinuity Log'!G1196)</f>
        <v>PC</v>
      </c>
      <c r="J1185" s="263" t="str">
        <f>IF(ISBLANK('Discontinuity Log'!H1196),"",'Discontinuity Log'!H1196)</f>
        <v>&lt;=1mm</v>
      </c>
      <c r="K1185" s="263" t="str">
        <f>IF(ISBLANK('Discontinuity Log'!I1196),"",'Discontinuity Log'!I1196)</f>
        <v/>
      </c>
      <c r="L1185" s="263" t="str">
        <f>IF(ISBLANK('Discontinuity Log'!J1196),"",'Discontinuity Log'!J1196)</f>
        <v>PL</v>
      </c>
      <c r="M1185" s="263" t="str">
        <f>IF(ISBLANK('Discontinuity Log'!K1196),"",'Discontinuity Log'!K1196)</f>
        <v>SM</v>
      </c>
      <c r="N1185" s="263">
        <f>IF(ISBLANK('Discontinuity Log'!L1196),"",'Discontinuity Log'!L1196)</f>
        <v>7</v>
      </c>
      <c r="O1185" s="263" t="str">
        <f>IF(ISBLANK('Discontinuity Log'!M1196),"",'Discontinuity Log'!M1196)</f>
        <v>R3</v>
      </c>
      <c r="P1185" s="263" t="str">
        <f>IF(ISBLANK('Discontinuity Log'!N1196),"",'Discontinuity Log'!N1196)</f>
        <v>W1</v>
      </c>
      <c r="Q1185" s="263">
        <f>IF(ISBLANK('Discontinuity Log'!O1196),"",'Discontinuity Log'!O1196)</f>
        <v>12</v>
      </c>
      <c r="R1185" s="263">
        <f>IF(ISBLANK('Discontinuity Log'!P1196),"",'Discontinuity Log'!P1196)</f>
        <v>88</v>
      </c>
      <c r="S1185" s="263" t="str">
        <f>IF(ISBLANK('Discontinuity Log'!Q1196),"",'Discontinuity Log'!Q1196)</f>
        <v/>
      </c>
      <c r="T1185" s="464" t="str">
        <f>IF(ISBLANK('Discontinuity Log'!R1196),"",'Discontinuity Log'!R1196)</f>
        <v/>
      </c>
    </row>
    <row r="1186" spans="1:20" x14ac:dyDescent="0.3">
      <c r="A1186" s="261" t="str">
        <f>IF(ISBLANK('Geotech Log'!$C$2),"",IF('Discontinuity Log'!B1197&lt;&gt;"",'Geotech Log'!$C$2,""))</f>
        <v>DDH 3476</v>
      </c>
      <c r="B1186" s="261" t="str">
        <f>IF(ISBLANK('Geotech Log'!$R$4),"",IF('Discontinuity Log'!B1197&lt;&gt;"",'Geotech Log'!$R$4,""))</f>
        <v>FRO</v>
      </c>
      <c r="C1186" s="263">
        <f ca="1">IF(ISBLANK('Discontinuity Log'!A1197),"",'Discontinuity Log'!A1197)</f>
        <v>207</v>
      </c>
      <c r="D1186" s="264">
        <f>IF(ISBLANK('Discontinuity Log'!B1197),"",'Discontinuity Log'!B1197)</f>
        <v>450.05</v>
      </c>
      <c r="E1186" s="263" t="str">
        <f>IF(ISBLANK('Discontinuity Log'!C1197),"",'Discontinuity Log'!C1197)</f>
        <v>BD</v>
      </c>
      <c r="F1186" s="263" t="str">
        <f>IF(ISBLANK('Discontinuity Log'!D1197),"",'Discontinuity Log'!D1197)</f>
        <v>G</v>
      </c>
      <c r="G1186" s="263" t="str">
        <f>IF(ISBLANK('Discontinuity Log'!E1197),"",'Discontinuity Log'!E1197)</f>
        <v>COAL</v>
      </c>
      <c r="H1186" s="263" t="str">
        <f>IF(ISBLANK('Discontinuity Log'!F1197),"",IF('Discontinuity Log'!F1197="-","",'Discontinuity Log'!F1197))</f>
        <v/>
      </c>
      <c r="I1186" s="263" t="str">
        <f>IF(ISBLANK('Discontinuity Log'!G1197),"",'Discontinuity Log'!G1197)</f>
        <v>PC</v>
      </c>
      <c r="J1186" s="263" t="str">
        <f>IF(ISBLANK('Discontinuity Log'!H1197),"",'Discontinuity Log'!H1197)</f>
        <v>&lt;=1mm</v>
      </c>
      <c r="K1186" s="263" t="str">
        <f>IF(ISBLANK('Discontinuity Log'!I1197),"",'Discontinuity Log'!I1197)</f>
        <v/>
      </c>
      <c r="L1186" s="263" t="str">
        <f>IF(ISBLANK('Discontinuity Log'!J1197),"",'Discontinuity Log'!J1197)</f>
        <v>PL</v>
      </c>
      <c r="M1186" s="263" t="str">
        <f>IF(ISBLANK('Discontinuity Log'!K1197),"",'Discontinuity Log'!K1197)</f>
        <v>SM</v>
      </c>
      <c r="N1186" s="263">
        <f>IF(ISBLANK('Discontinuity Log'!L1197),"",'Discontinuity Log'!L1197)</f>
        <v>7</v>
      </c>
      <c r="O1186" s="263" t="str">
        <f>IF(ISBLANK('Discontinuity Log'!M1197),"",'Discontinuity Log'!M1197)</f>
        <v>R3</v>
      </c>
      <c r="P1186" s="263" t="str">
        <f>IF(ISBLANK('Discontinuity Log'!N1197),"",'Discontinuity Log'!N1197)</f>
        <v>W1</v>
      </c>
      <c r="Q1186" s="263">
        <f>IF(ISBLANK('Discontinuity Log'!O1197),"",'Discontinuity Log'!O1197)</f>
        <v>12</v>
      </c>
      <c r="R1186" s="263">
        <f>IF(ISBLANK('Discontinuity Log'!P1197),"",'Discontinuity Log'!P1197)</f>
        <v>86</v>
      </c>
      <c r="S1186" s="263" t="str">
        <f>IF(ISBLANK('Discontinuity Log'!Q1197),"",'Discontinuity Log'!Q1197)</f>
        <v/>
      </c>
      <c r="T1186" s="464" t="str">
        <f>IF(ISBLANK('Discontinuity Log'!R1197),"",'Discontinuity Log'!R1197)</f>
        <v/>
      </c>
    </row>
    <row r="1187" spans="1:20" x14ac:dyDescent="0.3">
      <c r="A1187" s="261" t="str">
        <f>IF(ISBLANK('Geotech Log'!$C$2),"",IF('Discontinuity Log'!B1198&lt;&gt;"",'Geotech Log'!$C$2,""))</f>
        <v>DDH 3476</v>
      </c>
      <c r="B1187" s="261" t="str">
        <f>IF(ISBLANK('Geotech Log'!$R$4),"",IF('Discontinuity Log'!B1198&lt;&gt;"",'Geotech Log'!$R$4,""))</f>
        <v>FRO</v>
      </c>
      <c r="C1187" s="263">
        <f ca="1">IF(ISBLANK('Discontinuity Log'!A1198),"",'Discontinuity Log'!A1198)</f>
        <v>207</v>
      </c>
      <c r="D1187" s="264">
        <f>IF(ISBLANK('Discontinuity Log'!B1198),"",'Discontinuity Log'!B1198)</f>
        <v>450.12</v>
      </c>
      <c r="E1187" s="263" t="str">
        <f>IF(ISBLANK('Discontinuity Log'!C1198),"",'Discontinuity Log'!C1198)</f>
        <v>BD</v>
      </c>
      <c r="F1187" s="263" t="str">
        <f>IF(ISBLANK('Discontinuity Log'!D1198),"",'Discontinuity Log'!D1198)</f>
        <v>G</v>
      </c>
      <c r="G1187" s="263" t="str">
        <f>IF(ISBLANK('Discontinuity Log'!E1198),"",'Discontinuity Log'!E1198)</f>
        <v>COAL</v>
      </c>
      <c r="H1187" s="263" t="str">
        <f>IF(ISBLANK('Discontinuity Log'!F1198),"",IF('Discontinuity Log'!F1198="-","",'Discontinuity Log'!F1198))</f>
        <v/>
      </c>
      <c r="I1187" s="263" t="str">
        <f>IF(ISBLANK('Discontinuity Log'!G1198),"",'Discontinuity Log'!G1198)</f>
        <v>PC</v>
      </c>
      <c r="J1187" s="263" t="str">
        <f>IF(ISBLANK('Discontinuity Log'!H1198),"",'Discontinuity Log'!H1198)</f>
        <v>&lt;=1mm</v>
      </c>
      <c r="K1187" s="263" t="str">
        <f>IF(ISBLANK('Discontinuity Log'!I1198),"",'Discontinuity Log'!I1198)</f>
        <v/>
      </c>
      <c r="L1187" s="263" t="str">
        <f>IF(ISBLANK('Discontinuity Log'!J1198),"",'Discontinuity Log'!J1198)</f>
        <v>PL</v>
      </c>
      <c r="M1187" s="263" t="str">
        <f>IF(ISBLANK('Discontinuity Log'!K1198),"",'Discontinuity Log'!K1198)</f>
        <v>SM</v>
      </c>
      <c r="N1187" s="263">
        <f>IF(ISBLANK('Discontinuity Log'!L1198),"",'Discontinuity Log'!L1198)</f>
        <v>7</v>
      </c>
      <c r="O1187" s="263" t="str">
        <f>IF(ISBLANK('Discontinuity Log'!M1198),"",'Discontinuity Log'!M1198)</f>
        <v>R3</v>
      </c>
      <c r="P1187" s="263" t="str">
        <f>IF(ISBLANK('Discontinuity Log'!N1198),"",'Discontinuity Log'!N1198)</f>
        <v>W1</v>
      </c>
      <c r="Q1187" s="263">
        <f>IF(ISBLANK('Discontinuity Log'!O1198),"",'Discontinuity Log'!O1198)</f>
        <v>12</v>
      </c>
      <c r="R1187" s="263">
        <f>IF(ISBLANK('Discontinuity Log'!P1198),"",'Discontinuity Log'!P1198)</f>
        <v>87</v>
      </c>
      <c r="S1187" s="263" t="str">
        <f>IF(ISBLANK('Discontinuity Log'!Q1198),"",'Discontinuity Log'!Q1198)</f>
        <v/>
      </c>
      <c r="T1187" s="464" t="str">
        <f>IF(ISBLANK('Discontinuity Log'!R1198),"",'Discontinuity Log'!R1198)</f>
        <v/>
      </c>
    </row>
    <row r="1188" spans="1:20" x14ac:dyDescent="0.3">
      <c r="A1188" s="261" t="str">
        <f>IF(ISBLANK('Geotech Log'!$C$2),"",IF('Discontinuity Log'!B1199&lt;&gt;"",'Geotech Log'!$C$2,""))</f>
        <v>DDH 3476</v>
      </c>
      <c r="B1188" s="261" t="str">
        <f>IF(ISBLANK('Geotech Log'!$R$4),"",IF('Discontinuity Log'!B1199&lt;&gt;"",'Geotech Log'!$R$4,""))</f>
        <v>FRO</v>
      </c>
      <c r="C1188" s="263">
        <f ca="1">IF(ISBLANK('Discontinuity Log'!A1199),"",'Discontinuity Log'!A1199)</f>
        <v>207</v>
      </c>
      <c r="D1188" s="264">
        <f>IF(ISBLANK('Discontinuity Log'!B1199),"",'Discontinuity Log'!B1199)</f>
        <v>450.16</v>
      </c>
      <c r="E1188" s="263" t="str">
        <f>IF(ISBLANK('Discontinuity Log'!C1199),"",'Discontinuity Log'!C1199)</f>
        <v>BD</v>
      </c>
      <c r="F1188" s="263" t="str">
        <f>IF(ISBLANK('Discontinuity Log'!D1199),"",'Discontinuity Log'!D1199)</f>
        <v>G</v>
      </c>
      <c r="G1188" s="263" t="str">
        <f>IF(ISBLANK('Discontinuity Log'!E1199),"",'Discontinuity Log'!E1199)</f>
        <v>COAL</v>
      </c>
      <c r="H1188" s="263" t="str">
        <f>IF(ISBLANK('Discontinuity Log'!F1199),"",IF('Discontinuity Log'!F1199="-","",'Discontinuity Log'!F1199))</f>
        <v/>
      </c>
      <c r="I1188" s="263" t="str">
        <f>IF(ISBLANK('Discontinuity Log'!G1199),"",'Discontinuity Log'!G1199)</f>
        <v>PC</v>
      </c>
      <c r="J1188" s="263" t="str">
        <f>IF(ISBLANK('Discontinuity Log'!H1199),"",'Discontinuity Log'!H1199)</f>
        <v>&lt;=1mm</v>
      </c>
      <c r="K1188" s="263" t="str">
        <f>IF(ISBLANK('Discontinuity Log'!I1199),"",'Discontinuity Log'!I1199)</f>
        <v/>
      </c>
      <c r="L1188" s="263" t="str">
        <f>IF(ISBLANK('Discontinuity Log'!J1199),"",'Discontinuity Log'!J1199)</f>
        <v>PL</v>
      </c>
      <c r="M1188" s="263" t="str">
        <f>IF(ISBLANK('Discontinuity Log'!K1199),"",'Discontinuity Log'!K1199)</f>
        <v>SM</v>
      </c>
      <c r="N1188" s="263">
        <f>IF(ISBLANK('Discontinuity Log'!L1199),"",'Discontinuity Log'!L1199)</f>
        <v>7</v>
      </c>
      <c r="O1188" s="263" t="str">
        <f>IF(ISBLANK('Discontinuity Log'!M1199),"",'Discontinuity Log'!M1199)</f>
        <v>R3</v>
      </c>
      <c r="P1188" s="263" t="str">
        <f>IF(ISBLANK('Discontinuity Log'!N1199),"",'Discontinuity Log'!N1199)</f>
        <v>W1</v>
      </c>
      <c r="Q1188" s="263">
        <f>IF(ISBLANK('Discontinuity Log'!O1199),"",'Discontinuity Log'!O1199)</f>
        <v>12</v>
      </c>
      <c r="R1188" s="263">
        <f>IF(ISBLANK('Discontinuity Log'!P1199),"",'Discontinuity Log'!P1199)</f>
        <v>89</v>
      </c>
      <c r="S1188" s="263" t="str">
        <f>IF(ISBLANK('Discontinuity Log'!Q1199),"",'Discontinuity Log'!Q1199)</f>
        <v/>
      </c>
      <c r="T1188" s="464" t="str">
        <f>IF(ISBLANK('Discontinuity Log'!R1199),"",'Discontinuity Log'!R1199)</f>
        <v/>
      </c>
    </row>
    <row r="1189" spans="1:20" x14ac:dyDescent="0.3">
      <c r="A1189" s="261" t="str">
        <f>IF(ISBLANK('Geotech Log'!$C$2),"",IF('Discontinuity Log'!B1200&lt;&gt;"",'Geotech Log'!$C$2,""))</f>
        <v>DDH 3476</v>
      </c>
      <c r="B1189" s="261" t="str">
        <f>IF(ISBLANK('Geotech Log'!$R$4),"",IF('Discontinuity Log'!B1200&lt;&gt;"",'Geotech Log'!$R$4,""))</f>
        <v>FRO</v>
      </c>
      <c r="C1189" s="263">
        <f ca="1">IF(ISBLANK('Discontinuity Log'!A1200),"",'Discontinuity Log'!A1200)</f>
        <v>207</v>
      </c>
      <c r="D1189" s="264">
        <f>IF(ISBLANK('Discontinuity Log'!B1200),"",'Discontinuity Log'!B1200)</f>
        <v>450.19</v>
      </c>
      <c r="E1189" s="263" t="str">
        <f>IF(ISBLANK('Discontinuity Log'!C1200),"",'Discontinuity Log'!C1200)</f>
        <v>BD</v>
      </c>
      <c r="F1189" s="263" t="str">
        <f>IF(ISBLANK('Discontinuity Log'!D1200),"",'Discontinuity Log'!D1200)</f>
        <v>G</v>
      </c>
      <c r="G1189" s="263" t="str">
        <f>IF(ISBLANK('Discontinuity Log'!E1200),"",'Discontinuity Log'!E1200)</f>
        <v>COAL</v>
      </c>
      <c r="H1189" s="263" t="str">
        <f>IF(ISBLANK('Discontinuity Log'!F1200),"",IF('Discontinuity Log'!F1200="-","",'Discontinuity Log'!F1200))</f>
        <v/>
      </c>
      <c r="I1189" s="263" t="str">
        <f>IF(ISBLANK('Discontinuity Log'!G1200),"",'Discontinuity Log'!G1200)</f>
        <v>PC</v>
      </c>
      <c r="J1189" s="263" t="str">
        <f>IF(ISBLANK('Discontinuity Log'!H1200),"",'Discontinuity Log'!H1200)</f>
        <v>&lt;=1mm</v>
      </c>
      <c r="K1189" s="263" t="str">
        <f>IF(ISBLANK('Discontinuity Log'!I1200),"",'Discontinuity Log'!I1200)</f>
        <v/>
      </c>
      <c r="L1189" s="263" t="str">
        <f>IF(ISBLANK('Discontinuity Log'!J1200),"",'Discontinuity Log'!J1200)</f>
        <v>PL</v>
      </c>
      <c r="M1189" s="263" t="str">
        <f>IF(ISBLANK('Discontinuity Log'!K1200),"",'Discontinuity Log'!K1200)</f>
        <v>SM</v>
      </c>
      <c r="N1189" s="263">
        <f>IF(ISBLANK('Discontinuity Log'!L1200),"",'Discontinuity Log'!L1200)</f>
        <v>7</v>
      </c>
      <c r="O1189" s="263" t="str">
        <f>IF(ISBLANK('Discontinuity Log'!M1200),"",'Discontinuity Log'!M1200)</f>
        <v>R3</v>
      </c>
      <c r="P1189" s="263" t="str">
        <f>IF(ISBLANK('Discontinuity Log'!N1200),"",'Discontinuity Log'!N1200)</f>
        <v>W1</v>
      </c>
      <c r="Q1189" s="263">
        <f>IF(ISBLANK('Discontinuity Log'!O1200),"",'Discontinuity Log'!O1200)</f>
        <v>12</v>
      </c>
      <c r="R1189" s="263">
        <f>IF(ISBLANK('Discontinuity Log'!P1200),"",'Discontinuity Log'!P1200)</f>
        <v>86</v>
      </c>
      <c r="S1189" s="263" t="str">
        <f>IF(ISBLANK('Discontinuity Log'!Q1200),"",'Discontinuity Log'!Q1200)</f>
        <v/>
      </c>
      <c r="T1189" s="464" t="str">
        <f>IF(ISBLANK('Discontinuity Log'!R1200),"",'Discontinuity Log'!R1200)</f>
        <v/>
      </c>
    </row>
    <row r="1190" spans="1:20" x14ac:dyDescent="0.3">
      <c r="A1190" s="261" t="str">
        <f>IF(ISBLANK('Geotech Log'!$C$2),"",IF('Discontinuity Log'!B1201&lt;&gt;"",'Geotech Log'!$C$2,""))</f>
        <v>DDH 3476</v>
      </c>
      <c r="B1190" s="261" t="str">
        <f>IF(ISBLANK('Geotech Log'!$R$4),"",IF('Discontinuity Log'!B1201&lt;&gt;"",'Geotech Log'!$R$4,""))</f>
        <v>FRO</v>
      </c>
      <c r="C1190" s="263">
        <f ca="1">IF(ISBLANK('Discontinuity Log'!A1201),"",'Discontinuity Log'!A1201)</f>
        <v>207</v>
      </c>
      <c r="D1190" s="264">
        <f>IF(ISBLANK('Discontinuity Log'!B1201),"",'Discontinuity Log'!B1201)</f>
        <v>450.21</v>
      </c>
      <c r="E1190" s="263" t="str">
        <f>IF(ISBLANK('Discontinuity Log'!C1201),"",'Discontinuity Log'!C1201)</f>
        <v>BD</v>
      </c>
      <c r="F1190" s="263" t="str">
        <f>IF(ISBLANK('Discontinuity Log'!D1201),"",'Discontinuity Log'!D1201)</f>
        <v>G</v>
      </c>
      <c r="G1190" s="263" t="str">
        <f>IF(ISBLANK('Discontinuity Log'!E1201),"",'Discontinuity Log'!E1201)</f>
        <v>COAL</v>
      </c>
      <c r="H1190" s="263" t="str">
        <f>IF(ISBLANK('Discontinuity Log'!F1201),"",IF('Discontinuity Log'!F1201="-","",'Discontinuity Log'!F1201))</f>
        <v/>
      </c>
      <c r="I1190" s="263" t="str">
        <f>IF(ISBLANK('Discontinuity Log'!G1201),"",'Discontinuity Log'!G1201)</f>
        <v>PC</v>
      </c>
      <c r="J1190" s="263" t="str">
        <f>IF(ISBLANK('Discontinuity Log'!H1201),"",'Discontinuity Log'!H1201)</f>
        <v>&lt;=1mm</v>
      </c>
      <c r="K1190" s="263" t="str">
        <f>IF(ISBLANK('Discontinuity Log'!I1201),"",'Discontinuity Log'!I1201)</f>
        <v/>
      </c>
      <c r="L1190" s="263" t="str">
        <f>IF(ISBLANK('Discontinuity Log'!J1201),"",'Discontinuity Log'!J1201)</f>
        <v>PL</v>
      </c>
      <c r="M1190" s="263" t="str">
        <f>IF(ISBLANK('Discontinuity Log'!K1201),"",'Discontinuity Log'!K1201)</f>
        <v>SM</v>
      </c>
      <c r="N1190" s="263">
        <f>IF(ISBLANK('Discontinuity Log'!L1201),"",'Discontinuity Log'!L1201)</f>
        <v>7</v>
      </c>
      <c r="O1190" s="263" t="str">
        <f>IF(ISBLANK('Discontinuity Log'!M1201),"",'Discontinuity Log'!M1201)</f>
        <v>R3</v>
      </c>
      <c r="P1190" s="263" t="str">
        <f>IF(ISBLANK('Discontinuity Log'!N1201),"",'Discontinuity Log'!N1201)</f>
        <v>W1</v>
      </c>
      <c r="Q1190" s="263">
        <f>IF(ISBLANK('Discontinuity Log'!O1201),"",'Discontinuity Log'!O1201)</f>
        <v>12</v>
      </c>
      <c r="R1190" s="263">
        <f>IF(ISBLANK('Discontinuity Log'!P1201),"",'Discontinuity Log'!P1201)</f>
        <v>84</v>
      </c>
      <c r="S1190" s="263" t="str">
        <f>IF(ISBLANK('Discontinuity Log'!Q1201),"",'Discontinuity Log'!Q1201)</f>
        <v/>
      </c>
      <c r="T1190" s="464" t="str">
        <f>IF(ISBLANK('Discontinuity Log'!R1201),"",'Discontinuity Log'!R1201)</f>
        <v/>
      </c>
    </row>
    <row r="1191" spans="1:20" x14ac:dyDescent="0.3">
      <c r="A1191" s="261" t="str">
        <f>IF(ISBLANK('Geotech Log'!$C$2),"",IF('Discontinuity Log'!B1202&lt;&gt;"",'Geotech Log'!$C$2,""))</f>
        <v>DDH 3476</v>
      </c>
      <c r="B1191" s="261" t="str">
        <f>IF(ISBLANK('Geotech Log'!$R$4),"",IF('Discontinuity Log'!B1202&lt;&gt;"",'Geotech Log'!$R$4,""))</f>
        <v>FRO</v>
      </c>
      <c r="C1191" s="263">
        <f ca="1">IF(ISBLANK('Discontinuity Log'!A1202),"",'Discontinuity Log'!A1202)</f>
        <v>207</v>
      </c>
      <c r="D1191" s="264">
        <f>IF(ISBLANK('Discontinuity Log'!B1202),"",'Discontinuity Log'!B1202)</f>
        <v>450.34</v>
      </c>
      <c r="E1191" s="263" t="str">
        <f>IF(ISBLANK('Discontinuity Log'!C1202),"",'Discontinuity Log'!C1202)</f>
        <v>BD</v>
      </c>
      <c r="F1191" s="263" t="str">
        <f>IF(ISBLANK('Discontinuity Log'!D1202),"",'Discontinuity Log'!D1202)</f>
        <v>G</v>
      </c>
      <c r="G1191" s="263" t="str">
        <f>IF(ISBLANK('Discontinuity Log'!E1202),"",'Discontinuity Log'!E1202)</f>
        <v>COAL</v>
      </c>
      <c r="H1191" s="263" t="str">
        <f>IF(ISBLANK('Discontinuity Log'!F1202),"",IF('Discontinuity Log'!F1202="-","",'Discontinuity Log'!F1202))</f>
        <v/>
      </c>
      <c r="I1191" s="263" t="str">
        <f>IF(ISBLANK('Discontinuity Log'!G1202),"",'Discontinuity Log'!G1202)</f>
        <v>PC</v>
      </c>
      <c r="J1191" s="263" t="str">
        <f>IF(ISBLANK('Discontinuity Log'!H1202),"",'Discontinuity Log'!H1202)</f>
        <v>&lt;=1mm</v>
      </c>
      <c r="K1191" s="263" t="str">
        <f>IF(ISBLANK('Discontinuity Log'!I1202),"",'Discontinuity Log'!I1202)</f>
        <v/>
      </c>
      <c r="L1191" s="263" t="str">
        <f>IF(ISBLANK('Discontinuity Log'!J1202),"",'Discontinuity Log'!J1202)</f>
        <v>PL</v>
      </c>
      <c r="M1191" s="263" t="str">
        <f>IF(ISBLANK('Discontinuity Log'!K1202),"",'Discontinuity Log'!K1202)</f>
        <v>SM</v>
      </c>
      <c r="N1191" s="263">
        <f>IF(ISBLANK('Discontinuity Log'!L1202),"",'Discontinuity Log'!L1202)</f>
        <v>7</v>
      </c>
      <c r="O1191" s="263" t="str">
        <f>IF(ISBLANK('Discontinuity Log'!M1202),"",'Discontinuity Log'!M1202)</f>
        <v>R3</v>
      </c>
      <c r="P1191" s="263" t="str">
        <f>IF(ISBLANK('Discontinuity Log'!N1202),"",'Discontinuity Log'!N1202)</f>
        <v>W1</v>
      </c>
      <c r="Q1191" s="263">
        <f>IF(ISBLANK('Discontinuity Log'!O1202),"",'Discontinuity Log'!O1202)</f>
        <v>12</v>
      </c>
      <c r="R1191" s="263">
        <f>IF(ISBLANK('Discontinuity Log'!P1202),"",'Discontinuity Log'!P1202)</f>
        <v>85</v>
      </c>
      <c r="S1191" s="263" t="str">
        <f>IF(ISBLANK('Discontinuity Log'!Q1202),"",'Discontinuity Log'!Q1202)</f>
        <v/>
      </c>
      <c r="T1191" s="464" t="str">
        <f>IF(ISBLANK('Discontinuity Log'!R1202),"",'Discontinuity Log'!R1202)</f>
        <v/>
      </c>
    </row>
    <row r="1192" spans="1:20" x14ac:dyDescent="0.3">
      <c r="A1192" s="261" t="str">
        <f>IF(ISBLANK('Geotech Log'!$C$2),"",IF('Discontinuity Log'!B1203&lt;&gt;"",'Geotech Log'!$C$2,""))</f>
        <v>DDH 3476</v>
      </c>
      <c r="B1192" s="261" t="str">
        <f>IF(ISBLANK('Geotech Log'!$R$4),"",IF('Discontinuity Log'!B1203&lt;&gt;"",'Geotech Log'!$R$4,""))</f>
        <v>FRO</v>
      </c>
      <c r="C1192" s="263">
        <f ca="1">IF(ISBLANK('Discontinuity Log'!A1203),"",'Discontinuity Log'!A1203)</f>
        <v>207</v>
      </c>
      <c r="D1192" s="264">
        <f>IF(ISBLANK('Discontinuity Log'!B1203),"",'Discontinuity Log'!B1203)</f>
        <v>450.38</v>
      </c>
      <c r="E1192" s="263" t="str">
        <f>IF(ISBLANK('Discontinuity Log'!C1203),"",'Discontinuity Log'!C1203)</f>
        <v>BD</v>
      </c>
      <c r="F1192" s="263" t="str">
        <f>IF(ISBLANK('Discontinuity Log'!D1203),"",'Discontinuity Log'!D1203)</f>
        <v>G</v>
      </c>
      <c r="G1192" s="263" t="str">
        <f>IF(ISBLANK('Discontinuity Log'!E1203),"",'Discontinuity Log'!E1203)</f>
        <v>COAL</v>
      </c>
      <c r="H1192" s="263" t="str">
        <f>IF(ISBLANK('Discontinuity Log'!F1203),"",IF('Discontinuity Log'!F1203="-","",'Discontinuity Log'!F1203))</f>
        <v/>
      </c>
      <c r="I1192" s="263" t="str">
        <f>IF(ISBLANK('Discontinuity Log'!G1203),"",'Discontinuity Log'!G1203)</f>
        <v>PC</v>
      </c>
      <c r="J1192" s="263" t="str">
        <f>IF(ISBLANK('Discontinuity Log'!H1203),"",'Discontinuity Log'!H1203)</f>
        <v>&lt;=1mm</v>
      </c>
      <c r="K1192" s="263" t="str">
        <f>IF(ISBLANK('Discontinuity Log'!I1203),"",'Discontinuity Log'!I1203)</f>
        <v/>
      </c>
      <c r="L1192" s="263" t="str">
        <f>IF(ISBLANK('Discontinuity Log'!J1203),"",'Discontinuity Log'!J1203)</f>
        <v>PL</v>
      </c>
      <c r="M1192" s="263" t="str">
        <f>IF(ISBLANK('Discontinuity Log'!K1203),"",'Discontinuity Log'!K1203)</f>
        <v>SM</v>
      </c>
      <c r="N1192" s="263">
        <f>IF(ISBLANK('Discontinuity Log'!L1203),"",'Discontinuity Log'!L1203)</f>
        <v>7</v>
      </c>
      <c r="O1192" s="263" t="str">
        <f>IF(ISBLANK('Discontinuity Log'!M1203),"",'Discontinuity Log'!M1203)</f>
        <v>R3</v>
      </c>
      <c r="P1192" s="263" t="str">
        <f>IF(ISBLANK('Discontinuity Log'!N1203),"",'Discontinuity Log'!N1203)</f>
        <v>W1</v>
      </c>
      <c r="Q1192" s="263">
        <f>IF(ISBLANK('Discontinuity Log'!O1203),"",'Discontinuity Log'!O1203)</f>
        <v>12</v>
      </c>
      <c r="R1192" s="263">
        <f>IF(ISBLANK('Discontinuity Log'!P1203),"",'Discontinuity Log'!P1203)</f>
        <v>84</v>
      </c>
      <c r="S1192" s="263" t="str">
        <f>IF(ISBLANK('Discontinuity Log'!Q1203),"",'Discontinuity Log'!Q1203)</f>
        <v/>
      </c>
      <c r="T1192" s="464" t="str">
        <f>IF(ISBLANK('Discontinuity Log'!R1203),"",'Discontinuity Log'!R1203)</f>
        <v/>
      </c>
    </row>
    <row r="1193" spans="1:20" x14ac:dyDescent="0.3">
      <c r="A1193" s="261" t="str">
        <f>IF(ISBLANK('Geotech Log'!$C$2),"",IF('Discontinuity Log'!B1204&lt;&gt;"",'Geotech Log'!$C$2,""))</f>
        <v>DDH 3476</v>
      </c>
      <c r="B1193" s="261" t="str">
        <f>IF(ISBLANK('Geotech Log'!$R$4),"",IF('Discontinuity Log'!B1204&lt;&gt;"",'Geotech Log'!$R$4,""))</f>
        <v>FRO</v>
      </c>
      <c r="C1193" s="263">
        <f ca="1">IF(ISBLANK('Discontinuity Log'!A1204),"",'Discontinuity Log'!A1204)</f>
        <v>207</v>
      </c>
      <c r="D1193" s="264">
        <f>IF(ISBLANK('Discontinuity Log'!B1204),"",'Discontinuity Log'!B1204)</f>
        <v>450.44</v>
      </c>
      <c r="E1193" s="263" t="str">
        <f>IF(ISBLANK('Discontinuity Log'!C1204),"",'Discontinuity Log'!C1204)</f>
        <v>BD</v>
      </c>
      <c r="F1193" s="263" t="str">
        <f>IF(ISBLANK('Discontinuity Log'!D1204),"",'Discontinuity Log'!D1204)</f>
        <v>G</v>
      </c>
      <c r="G1193" s="263" t="str">
        <f>IF(ISBLANK('Discontinuity Log'!E1204),"",'Discontinuity Log'!E1204)</f>
        <v>COAL</v>
      </c>
      <c r="H1193" s="263" t="str">
        <f>IF(ISBLANK('Discontinuity Log'!F1204),"",IF('Discontinuity Log'!F1204="-","",'Discontinuity Log'!F1204))</f>
        <v/>
      </c>
      <c r="I1193" s="263" t="str">
        <f>IF(ISBLANK('Discontinuity Log'!G1204),"",'Discontinuity Log'!G1204)</f>
        <v>PC</v>
      </c>
      <c r="J1193" s="263" t="str">
        <f>IF(ISBLANK('Discontinuity Log'!H1204),"",'Discontinuity Log'!H1204)</f>
        <v>&lt;=1mm</v>
      </c>
      <c r="K1193" s="263" t="str">
        <f>IF(ISBLANK('Discontinuity Log'!I1204),"",'Discontinuity Log'!I1204)</f>
        <v/>
      </c>
      <c r="L1193" s="263" t="str">
        <f>IF(ISBLANK('Discontinuity Log'!J1204),"",'Discontinuity Log'!J1204)</f>
        <v>PL</v>
      </c>
      <c r="M1193" s="263" t="str">
        <f>IF(ISBLANK('Discontinuity Log'!K1204),"",'Discontinuity Log'!K1204)</f>
        <v>SM</v>
      </c>
      <c r="N1193" s="263">
        <f>IF(ISBLANK('Discontinuity Log'!L1204),"",'Discontinuity Log'!L1204)</f>
        <v>7</v>
      </c>
      <c r="O1193" s="263" t="str">
        <f>IF(ISBLANK('Discontinuity Log'!M1204),"",'Discontinuity Log'!M1204)</f>
        <v>R3</v>
      </c>
      <c r="P1193" s="263" t="str">
        <f>IF(ISBLANK('Discontinuity Log'!N1204),"",'Discontinuity Log'!N1204)</f>
        <v>W1</v>
      </c>
      <c r="Q1193" s="263">
        <f>IF(ISBLANK('Discontinuity Log'!O1204),"",'Discontinuity Log'!O1204)</f>
        <v>12</v>
      </c>
      <c r="R1193" s="263">
        <f>IF(ISBLANK('Discontinuity Log'!P1204),"",'Discontinuity Log'!P1204)</f>
        <v>85</v>
      </c>
      <c r="S1193" s="263" t="str">
        <f>IF(ISBLANK('Discontinuity Log'!Q1204),"",'Discontinuity Log'!Q1204)</f>
        <v/>
      </c>
      <c r="T1193" s="464" t="str">
        <f>IF(ISBLANK('Discontinuity Log'!R1204),"",'Discontinuity Log'!R1204)</f>
        <v/>
      </c>
    </row>
    <row r="1194" spans="1:20" x14ac:dyDescent="0.3">
      <c r="A1194" s="261" t="str">
        <f>IF(ISBLANK('Geotech Log'!$C$2),"",IF('Discontinuity Log'!B1205&lt;&gt;"",'Geotech Log'!$C$2,""))</f>
        <v>DDH 3476</v>
      </c>
      <c r="B1194" s="261" t="str">
        <f>IF(ISBLANK('Geotech Log'!$R$4),"",IF('Discontinuity Log'!B1205&lt;&gt;"",'Geotech Log'!$R$4,""))</f>
        <v>FRO</v>
      </c>
      <c r="C1194" s="263">
        <f ca="1">IF(ISBLANK('Discontinuity Log'!A1205),"",'Discontinuity Log'!A1205)</f>
        <v>207</v>
      </c>
      <c r="D1194" s="264">
        <f>IF(ISBLANK('Discontinuity Log'!B1205),"",'Discontinuity Log'!B1205)</f>
        <v>450.57</v>
      </c>
      <c r="E1194" s="263" t="str">
        <f>IF(ISBLANK('Discontinuity Log'!C1205),"",'Discontinuity Log'!C1205)</f>
        <v>JN</v>
      </c>
      <c r="F1194" s="263" t="str">
        <f>IF(ISBLANK('Discontinuity Log'!D1205),"",'Discontinuity Log'!D1205)</f>
        <v>G</v>
      </c>
      <c r="G1194" s="263" t="str">
        <f>IF(ISBLANK('Discontinuity Log'!E1205),"",'Discontinuity Log'!E1205)</f>
        <v>CLEAN</v>
      </c>
      <c r="H1194" s="263" t="str">
        <f>IF(ISBLANK('Discontinuity Log'!F1205),"",IF('Discontinuity Log'!F1205="-","",'Discontinuity Log'!F1205))</f>
        <v/>
      </c>
      <c r="I1194" s="263" t="str">
        <f>IF(ISBLANK('Discontinuity Log'!G1205),"",'Discontinuity Log'!G1205)</f>
        <v>CL</v>
      </c>
      <c r="J1194" s="263" t="str">
        <f>IF(ISBLANK('Discontinuity Log'!H1205),"",'Discontinuity Log'!H1205)</f>
        <v/>
      </c>
      <c r="K1194" s="263" t="str">
        <f>IF(ISBLANK('Discontinuity Log'!I1205),"",'Discontinuity Log'!I1205)</f>
        <v/>
      </c>
      <c r="L1194" s="263" t="str">
        <f>IF(ISBLANK('Discontinuity Log'!J1205),"",'Discontinuity Log'!J1205)</f>
        <v>CU</v>
      </c>
      <c r="M1194" s="263" t="str">
        <f>IF(ISBLANK('Discontinuity Log'!K1205),"",'Discontinuity Log'!K1205)</f>
        <v>RO</v>
      </c>
      <c r="N1194" s="263">
        <f>IF(ISBLANK('Discontinuity Log'!L1205),"",'Discontinuity Log'!L1205)</f>
        <v>9</v>
      </c>
      <c r="O1194" s="263" t="str">
        <f>IF(ISBLANK('Discontinuity Log'!M1205),"",'Discontinuity Log'!M1205)</f>
        <v>R3</v>
      </c>
      <c r="P1194" s="263" t="str">
        <f>IF(ISBLANK('Discontinuity Log'!N1205),"",'Discontinuity Log'!N1205)</f>
        <v>W1</v>
      </c>
      <c r="Q1194" s="263">
        <f>IF(ISBLANK('Discontinuity Log'!O1205),"",'Discontinuity Log'!O1205)</f>
        <v>20</v>
      </c>
      <c r="R1194" s="263">
        <f>IF(ISBLANK('Discontinuity Log'!P1205),"",'Discontinuity Log'!P1205)</f>
        <v>12</v>
      </c>
      <c r="S1194" s="263" t="str">
        <f>IF(ISBLANK('Discontinuity Log'!Q1205),"",'Discontinuity Log'!Q1205)</f>
        <v/>
      </c>
      <c r="T1194" s="464" t="str">
        <f>IF(ISBLANK('Discontinuity Log'!R1205),"",'Discontinuity Log'!R1205)</f>
        <v>DISCONTINUOUS</v>
      </c>
    </row>
    <row r="1195" spans="1:20" x14ac:dyDescent="0.3">
      <c r="A1195" s="261" t="str">
        <f>IF(ISBLANK('Geotech Log'!$C$2),"",IF('Discontinuity Log'!B1206&lt;&gt;"",'Geotech Log'!$C$2,""))</f>
        <v>DDH 3476</v>
      </c>
      <c r="B1195" s="261" t="str">
        <f>IF(ISBLANK('Geotech Log'!$R$4),"",IF('Discontinuity Log'!B1206&lt;&gt;"",'Geotech Log'!$R$4,""))</f>
        <v>FRO</v>
      </c>
      <c r="C1195" s="263">
        <f ca="1">IF(ISBLANK('Discontinuity Log'!A1206),"",'Discontinuity Log'!A1206)</f>
        <v>208</v>
      </c>
      <c r="D1195" s="264">
        <f>IF(ISBLANK('Discontinuity Log'!B1206),"",'Discontinuity Log'!B1206)</f>
        <v>452</v>
      </c>
      <c r="E1195" s="263" t="str">
        <f>IF(ISBLANK('Discontinuity Log'!C1206),"",'Discontinuity Log'!C1206)</f>
        <v>BD</v>
      </c>
      <c r="F1195" s="263" t="str">
        <f>IF(ISBLANK('Discontinuity Log'!D1206),"",'Discontinuity Log'!D1206)</f>
        <v>G</v>
      </c>
      <c r="G1195" s="263" t="str">
        <f>IF(ISBLANK('Discontinuity Log'!E1206),"",'Discontinuity Log'!E1206)</f>
        <v/>
      </c>
      <c r="H1195" s="263" t="str">
        <f>IF(ISBLANK('Discontinuity Log'!F1206),"",IF('Discontinuity Log'!F1206="-","",'Discontinuity Log'!F1206))</f>
        <v/>
      </c>
      <c r="I1195" s="263" t="str">
        <f>IF(ISBLANK('Discontinuity Log'!G1206),"",'Discontinuity Log'!G1206)</f>
        <v/>
      </c>
      <c r="J1195" s="263" t="str">
        <f>IF(ISBLANK('Discontinuity Log'!H1206),"",'Discontinuity Log'!H1206)</f>
        <v/>
      </c>
      <c r="K1195" s="263" t="str">
        <f>IF(ISBLANK('Discontinuity Log'!I1206),"",'Discontinuity Log'!I1206)</f>
        <v/>
      </c>
      <c r="L1195" s="263" t="str">
        <f>IF(ISBLANK('Discontinuity Log'!J1206),"",'Discontinuity Log'!J1206)</f>
        <v/>
      </c>
      <c r="M1195" s="263" t="str">
        <f>IF(ISBLANK('Discontinuity Log'!K1206),"",'Discontinuity Log'!K1206)</f>
        <v/>
      </c>
      <c r="N1195" s="263" t="str">
        <f>IF(ISBLANK('Discontinuity Log'!L1206),"",'Discontinuity Log'!L1206)</f>
        <v/>
      </c>
      <c r="O1195" s="263" t="str">
        <f>IF(ISBLANK('Discontinuity Log'!M1206),"",'Discontinuity Log'!M1206)</f>
        <v/>
      </c>
      <c r="P1195" s="263" t="str">
        <f>IF(ISBLANK('Discontinuity Log'!N1206),"",'Discontinuity Log'!N1206)</f>
        <v/>
      </c>
      <c r="Q1195" s="263">
        <f>IF(ISBLANK('Discontinuity Log'!O1206),"",'Discontinuity Log'!O1206)</f>
        <v>25</v>
      </c>
      <c r="R1195" s="263" t="str">
        <f>IF(ISBLANK('Discontinuity Log'!P1206),"",'Discontinuity Log'!P1206)</f>
        <v/>
      </c>
      <c r="S1195" s="263" t="str">
        <f>IF(ISBLANK('Discontinuity Log'!Q1206),"",'Discontinuity Log'!Q1206)</f>
        <v/>
      </c>
      <c r="T1195" s="464" t="str">
        <f>IF(ISBLANK('Discontinuity Log'!R1206),"",'Discontinuity Log'!R1206)</f>
        <v>NO NATURAL FRACTURES IN RUN</v>
      </c>
    </row>
    <row r="1196" spans="1:20" x14ac:dyDescent="0.3">
      <c r="A1196" s="261" t="str">
        <f>IF(ISBLANK('Geotech Log'!$C$2),"",IF('Discontinuity Log'!B1207&lt;&gt;"",'Geotech Log'!$C$2,""))</f>
        <v>DDH 3476</v>
      </c>
      <c r="B1196" s="261" t="str">
        <f>IF(ISBLANK('Geotech Log'!$R$4),"",IF('Discontinuity Log'!B1207&lt;&gt;"",'Geotech Log'!$R$4,""))</f>
        <v>FRO</v>
      </c>
      <c r="C1196" s="263">
        <f ca="1">IF(ISBLANK('Discontinuity Log'!A1207),"",'Discontinuity Log'!A1207)</f>
        <v>209</v>
      </c>
      <c r="D1196" s="264">
        <f>IF(ISBLANK('Discontinuity Log'!B1207),"",'Discontinuity Log'!B1207)</f>
        <v>454.57</v>
      </c>
      <c r="E1196" s="263" t="str">
        <f>IF(ISBLANK('Discontinuity Log'!C1207),"",'Discontinuity Log'!C1207)</f>
        <v>BD</v>
      </c>
      <c r="F1196" s="263" t="str">
        <f>IF(ISBLANK('Discontinuity Log'!D1207),"",'Discontinuity Log'!D1207)</f>
        <v>G</v>
      </c>
      <c r="G1196" s="263" t="str">
        <f>IF(ISBLANK('Discontinuity Log'!E1207),"",'Discontinuity Log'!E1207)</f>
        <v>COAL</v>
      </c>
      <c r="H1196" s="263" t="str">
        <f>IF(ISBLANK('Discontinuity Log'!F1207),"",IF('Discontinuity Log'!F1207="-","",'Discontinuity Log'!F1207))</f>
        <v/>
      </c>
      <c r="I1196" s="263" t="str">
        <f>IF(ISBLANK('Discontinuity Log'!G1207),"",'Discontinuity Log'!G1207)</f>
        <v>PC</v>
      </c>
      <c r="J1196" s="263" t="str">
        <f>IF(ISBLANK('Discontinuity Log'!H1207),"",'Discontinuity Log'!H1207)</f>
        <v>&lt;=1mm</v>
      </c>
      <c r="K1196" s="263" t="str">
        <f>IF(ISBLANK('Discontinuity Log'!I1207),"",'Discontinuity Log'!I1207)</f>
        <v/>
      </c>
      <c r="L1196" s="263" t="str">
        <f>IF(ISBLANK('Discontinuity Log'!J1207),"",'Discontinuity Log'!J1207)</f>
        <v>UN</v>
      </c>
      <c r="M1196" s="263" t="str">
        <f>IF(ISBLANK('Discontinuity Log'!K1207),"",'Discontinuity Log'!K1207)</f>
        <v>RO</v>
      </c>
      <c r="N1196" s="263">
        <f>IF(ISBLANK('Discontinuity Log'!L1207),"",'Discontinuity Log'!L1207)</f>
        <v>9</v>
      </c>
      <c r="O1196" s="263" t="str">
        <f>IF(ISBLANK('Discontinuity Log'!M1207),"",'Discontinuity Log'!M1207)</f>
        <v>R4</v>
      </c>
      <c r="P1196" s="263" t="str">
        <f>IF(ISBLANK('Discontinuity Log'!N1207),"",'Discontinuity Log'!N1207)</f>
        <v>W1</v>
      </c>
      <c r="Q1196" s="263">
        <f>IF(ISBLANK('Discontinuity Log'!O1207),"",'Discontinuity Log'!O1207)</f>
        <v>20</v>
      </c>
      <c r="R1196" s="263">
        <f>IF(ISBLANK('Discontinuity Log'!P1207),"",'Discontinuity Log'!P1207)</f>
        <v>82</v>
      </c>
      <c r="S1196" s="263" t="str">
        <f>IF(ISBLANK('Discontinuity Log'!Q1207),"",'Discontinuity Log'!Q1207)</f>
        <v/>
      </c>
      <c r="T1196" s="464" t="str">
        <f>IF(ISBLANK('Discontinuity Log'!R1207),"",'Discontinuity Log'!R1207)</f>
        <v/>
      </c>
    </row>
    <row r="1197" spans="1:20" x14ac:dyDescent="0.3">
      <c r="A1197" s="261" t="str">
        <f>IF(ISBLANK('Geotech Log'!$C$2),"",IF('Discontinuity Log'!B1208&lt;&gt;"",'Geotech Log'!$C$2,""))</f>
        <v>DDH 3476</v>
      </c>
      <c r="B1197" s="261" t="str">
        <f>IF(ISBLANK('Geotech Log'!$R$4),"",IF('Discontinuity Log'!B1208&lt;&gt;"",'Geotech Log'!$R$4,""))</f>
        <v>FRO</v>
      </c>
      <c r="C1197" s="263">
        <f ca="1">IF(ISBLANK('Discontinuity Log'!A1208),"",'Discontinuity Log'!A1208)</f>
        <v>209</v>
      </c>
      <c r="D1197" s="264">
        <f>IF(ISBLANK('Discontinuity Log'!B1208),"",'Discontinuity Log'!B1208)</f>
        <v>456</v>
      </c>
      <c r="E1197" s="263" t="str">
        <f>IF(ISBLANK('Discontinuity Log'!C1208),"",'Discontinuity Log'!C1208)</f>
        <v>BD</v>
      </c>
      <c r="F1197" s="263" t="str">
        <f>IF(ISBLANK('Discontinuity Log'!D1208),"",'Discontinuity Log'!D1208)</f>
        <v>G</v>
      </c>
      <c r="G1197" s="263" t="str">
        <f>IF(ISBLANK('Discontinuity Log'!E1208),"",'Discontinuity Log'!E1208)</f>
        <v>COAL</v>
      </c>
      <c r="H1197" s="263" t="str">
        <f>IF(ISBLANK('Discontinuity Log'!F1208),"",IF('Discontinuity Log'!F1208="-","",'Discontinuity Log'!F1208))</f>
        <v/>
      </c>
      <c r="I1197" s="263" t="str">
        <f>IF(ISBLANK('Discontinuity Log'!G1208),"",'Discontinuity Log'!G1208)</f>
        <v>PC</v>
      </c>
      <c r="J1197" s="263" t="str">
        <f>IF(ISBLANK('Discontinuity Log'!H1208),"",'Discontinuity Log'!H1208)</f>
        <v>&lt;=1mm</v>
      </c>
      <c r="K1197" s="263" t="str">
        <f>IF(ISBLANK('Discontinuity Log'!I1208),"",'Discontinuity Log'!I1208)</f>
        <v/>
      </c>
      <c r="L1197" s="263" t="str">
        <f>IF(ISBLANK('Discontinuity Log'!J1208),"",'Discontinuity Log'!J1208)</f>
        <v>PL</v>
      </c>
      <c r="M1197" s="263" t="str">
        <f>IF(ISBLANK('Discontinuity Log'!K1208),"",'Discontinuity Log'!K1208)</f>
        <v>SM</v>
      </c>
      <c r="N1197" s="263">
        <f>IF(ISBLANK('Discontinuity Log'!L1208),"",'Discontinuity Log'!L1208)</f>
        <v>7</v>
      </c>
      <c r="O1197" s="263" t="str">
        <f>IF(ISBLANK('Discontinuity Log'!M1208),"",'Discontinuity Log'!M1208)</f>
        <v>R4</v>
      </c>
      <c r="P1197" s="263" t="str">
        <f>IF(ISBLANK('Discontinuity Log'!N1208),"",'Discontinuity Log'!N1208)</f>
        <v>W1</v>
      </c>
      <c r="Q1197" s="263">
        <f>IF(ISBLANK('Discontinuity Log'!O1208),"",'Discontinuity Log'!O1208)</f>
        <v>12</v>
      </c>
      <c r="R1197" s="263">
        <f>IF(ISBLANK('Discontinuity Log'!P1208),"",'Discontinuity Log'!P1208)</f>
        <v>87</v>
      </c>
      <c r="S1197" s="263" t="str">
        <f>IF(ISBLANK('Discontinuity Log'!Q1208),"",'Discontinuity Log'!Q1208)</f>
        <v/>
      </c>
      <c r="T1197" s="464" t="str">
        <f>IF(ISBLANK('Discontinuity Log'!R1208),"",'Discontinuity Log'!R1208)</f>
        <v/>
      </c>
    </row>
    <row r="1198" spans="1:20" x14ac:dyDescent="0.3">
      <c r="A1198" s="261" t="str">
        <f>IF(ISBLANK('Geotech Log'!$C$2),"",IF('Discontinuity Log'!B1209&lt;&gt;"",'Geotech Log'!$C$2,""))</f>
        <v>DDH 3476</v>
      </c>
      <c r="B1198" s="261" t="str">
        <f>IF(ISBLANK('Geotech Log'!$R$4),"",IF('Discontinuity Log'!B1209&lt;&gt;"",'Geotech Log'!$R$4,""))</f>
        <v>FRO</v>
      </c>
      <c r="C1198" s="263">
        <f ca="1">IF(ISBLANK('Discontinuity Log'!A1209),"",'Discontinuity Log'!A1209)</f>
        <v>209</v>
      </c>
      <c r="D1198" s="264">
        <f>IF(ISBLANK('Discontinuity Log'!B1209),"",'Discontinuity Log'!B1209)</f>
        <v>456.07</v>
      </c>
      <c r="E1198" s="263" t="str">
        <f>IF(ISBLANK('Discontinuity Log'!C1209),"",'Discontinuity Log'!C1209)</f>
        <v>BD</v>
      </c>
      <c r="F1198" s="263" t="str">
        <f>IF(ISBLANK('Discontinuity Log'!D1209),"",'Discontinuity Log'!D1209)</f>
        <v>G</v>
      </c>
      <c r="G1198" s="263" t="str">
        <f>IF(ISBLANK('Discontinuity Log'!E1209),"",'Discontinuity Log'!E1209)</f>
        <v>COAL</v>
      </c>
      <c r="H1198" s="263" t="str">
        <f>IF(ISBLANK('Discontinuity Log'!F1209),"",IF('Discontinuity Log'!F1209="-","",'Discontinuity Log'!F1209))</f>
        <v/>
      </c>
      <c r="I1198" s="263" t="str">
        <f>IF(ISBLANK('Discontinuity Log'!G1209),"",'Discontinuity Log'!G1209)</f>
        <v>CC</v>
      </c>
      <c r="J1198" s="263" t="str">
        <f>IF(ISBLANK('Discontinuity Log'!H1209),"",'Discontinuity Log'!H1209)</f>
        <v>&lt;=1mm</v>
      </c>
      <c r="K1198" s="263" t="str">
        <f>IF(ISBLANK('Discontinuity Log'!I1209),"",'Discontinuity Log'!I1209)</f>
        <v/>
      </c>
      <c r="L1198" s="263" t="str">
        <f>IF(ISBLANK('Discontinuity Log'!J1209),"",'Discontinuity Log'!J1209)</f>
        <v>PL</v>
      </c>
      <c r="M1198" s="263" t="str">
        <f>IF(ISBLANK('Discontinuity Log'!K1209),"",'Discontinuity Log'!K1209)</f>
        <v>SM</v>
      </c>
      <c r="N1198" s="263">
        <f>IF(ISBLANK('Discontinuity Log'!L1209),"",'Discontinuity Log'!L1209)</f>
        <v>7</v>
      </c>
      <c r="O1198" s="263" t="str">
        <f>IF(ISBLANK('Discontinuity Log'!M1209),"",'Discontinuity Log'!M1209)</f>
        <v>R4</v>
      </c>
      <c r="P1198" s="263" t="str">
        <f>IF(ISBLANK('Discontinuity Log'!N1209),"",'Discontinuity Log'!N1209)</f>
        <v>W1</v>
      </c>
      <c r="Q1198" s="263">
        <f>IF(ISBLANK('Discontinuity Log'!O1209),"",'Discontinuity Log'!O1209)</f>
        <v>6</v>
      </c>
      <c r="R1198" s="263">
        <f>IF(ISBLANK('Discontinuity Log'!P1209),"",'Discontinuity Log'!P1209)</f>
        <v>88</v>
      </c>
      <c r="S1198" s="263" t="str">
        <f>IF(ISBLANK('Discontinuity Log'!Q1209),"",'Discontinuity Log'!Q1209)</f>
        <v/>
      </c>
      <c r="T1198" s="464" t="str">
        <f>IF(ISBLANK('Discontinuity Log'!R1209),"",'Discontinuity Log'!R1209)</f>
        <v/>
      </c>
    </row>
    <row r="1199" spans="1:20" x14ac:dyDescent="0.3">
      <c r="A1199" s="261" t="str">
        <f>IF(ISBLANK('Geotech Log'!$C$2),"",IF('Discontinuity Log'!B1210&lt;&gt;"",'Geotech Log'!$C$2,""))</f>
        <v>DDH 3476</v>
      </c>
      <c r="B1199" s="261" t="str">
        <f>IF(ISBLANK('Geotech Log'!$R$4),"",IF('Discontinuity Log'!B1210&lt;&gt;"",'Geotech Log'!$R$4,""))</f>
        <v>FRO</v>
      </c>
      <c r="C1199" s="263">
        <f ca="1">IF(ISBLANK('Discontinuity Log'!A1210),"",'Discontinuity Log'!A1210)</f>
        <v>209</v>
      </c>
      <c r="D1199" s="264">
        <f>IF(ISBLANK('Discontinuity Log'!B1210),"",'Discontinuity Log'!B1210)</f>
        <v>456.09</v>
      </c>
      <c r="E1199" s="263" t="str">
        <f>IF(ISBLANK('Discontinuity Log'!C1210),"",'Discontinuity Log'!C1210)</f>
        <v>BD</v>
      </c>
      <c r="F1199" s="263" t="str">
        <f>IF(ISBLANK('Discontinuity Log'!D1210),"",'Discontinuity Log'!D1210)</f>
        <v>G</v>
      </c>
      <c r="G1199" s="263" t="str">
        <f>IF(ISBLANK('Discontinuity Log'!E1210),"",'Discontinuity Log'!E1210)</f>
        <v>COAL</v>
      </c>
      <c r="H1199" s="263" t="str">
        <f>IF(ISBLANK('Discontinuity Log'!F1210),"",IF('Discontinuity Log'!F1210="-","",'Discontinuity Log'!F1210))</f>
        <v/>
      </c>
      <c r="I1199" s="263" t="str">
        <f>IF(ISBLANK('Discontinuity Log'!G1210),"",'Discontinuity Log'!G1210)</f>
        <v>CC</v>
      </c>
      <c r="J1199" s="263" t="str">
        <f>IF(ISBLANK('Discontinuity Log'!H1210),"",'Discontinuity Log'!H1210)</f>
        <v>&lt;=1mm</v>
      </c>
      <c r="K1199" s="263" t="str">
        <f>IF(ISBLANK('Discontinuity Log'!I1210),"",'Discontinuity Log'!I1210)</f>
        <v/>
      </c>
      <c r="L1199" s="263" t="str">
        <f>IF(ISBLANK('Discontinuity Log'!J1210),"",'Discontinuity Log'!J1210)</f>
        <v>PL</v>
      </c>
      <c r="M1199" s="263" t="str">
        <f>IF(ISBLANK('Discontinuity Log'!K1210),"",'Discontinuity Log'!K1210)</f>
        <v>SM</v>
      </c>
      <c r="N1199" s="263">
        <f>IF(ISBLANK('Discontinuity Log'!L1210),"",'Discontinuity Log'!L1210)</f>
        <v>5</v>
      </c>
      <c r="O1199" s="263" t="str">
        <f>IF(ISBLANK('Discontinuity Log'!M1210),"",'Discontinuity Log'!M1210)</f>
        <v>R4</v>
      </c>
      <c r="P1199" s="263" t="str">
        <f>IF(ISBLANK('Discontinuity Log'!N1210),"",'Discontinuity Log'!N1210)</f>
        <v>W1</v>
      </c>
      <c r="Q1199" s="263">
        <f>IF(ISBLANK('Discontinuity Log'!O1210),"",'Discontinuity Log'!O1210)</f>
        <v>25</v>
      </c>
      <c r="R1199" s="263">
        <f>IF(ISBLANK('Discontinuity Log'!P1210),"",'Discontinuity Log'!P1210)</f>
        <v>88</v>
      </c>
      <c r="S1199" s="263" t="str">
        <f>IF(ISBLANK('Discontinuity Log'!Q1210),"",'Discontinuity Log'!Q1210)</f>
        <v/>
      </c>
      <c r="T1199" s="464" t="str">
        <f>IF(ISBLANK('Discontinuity Log'!R1210),"",'Discontinuity Log'!R1210)</f>
        <v>DISCONTINUOUS. POSSIBLY MECHANICAL</v>
      </c>
    </row>
    <row r="1200" spans="1:20" x14ac:dyDescent="0.3">
      <c r="A1200" s="261" t="str">
        <f>IF(ISBLANK('Geotech Log'!$C$2),"",IF('Discontinuity Log'!B1211&lt;&gt;"",'Geotech Log'!$C$2,""))</f>
        <v>DDH 3476</v>
      </c>
      <c r="B1200" s="261" t="str">
        <f>IF(ISBLANK('Geotech Log'!$R$4),"",IF('Discontinuity Log'!B1211&lt;&gt;"",'Geotech Log'!$R$4,""))</f>
        <v>FRO</v>
      </c>
      <c r="C1200" s="263">
        <f ca="1">IF(ISBLANK('Discontinuity Log'!A1211),"",'Discontinuity Log'!A1211)</f>
        <v>209</v>
      </c>
      <c r="D1200" s="264">
        <f>IF(ISBLANK('Discontinuity Log'!B1211),"",'Discontinuity Log'!B1211)</f>
        <v>456.12</v>
      </c>
      <c r="E1200" s="263" t="str">
        <f>IF(ISBLANK('Discontinuity Log'!C1211),"",'Discontinuity Log'!C1211)</f>
        <v>JN</v>
      </c>
      <c r="F1200" s="263" t="str">
        <f>IF(ISBLANK('Discontinuity Log'!D1211),"",'Discontinuity Log'!D1211)</f>
        <v>G</v>
      </c>
      <c r="G1200" s="263" t="str">
        <f>IF(ISBLANK('Discontinuity Log'!E1211),"",'Discontinuity Log'!E1211)</f>
        <v>COAL</v>
      </c>
      <c r="H1200" s="263" t="str">
        <f>IF(ISBLANK('Discontinuity Log'!F1211),"",IF('Discontinuity Log'!F1211="-","",'Discontinuity Log'!F1211))</f>
        <v/>
      </c>
      <c r="I1200" s="263" t="str">
        <f>IF(ISBLANK('Discontinuity Log'!G1211),"",'Discontinuity Log'!G1211)</f>
        <v>CC</v>
      </c>
      <c r="J1200" s="263" t="str">
        <f>IF(ISBLANK('Discontinuity Log'!H1211),"",'Discontinuity Log'!H1211)</f>
        <v>&lt;=1mm</v>
      </c>
      <c r="K1200" s="263" t="str">
        <f>IF(ISBLANK('Discontinuity Log'!I1211),"",'Discontinuity Log'!I1211)</f>
        <v/>
      </c>
      <c r="L1200" s="263" t="str">
        <f>IF(ISBLANK('Discontinuity Log'!J1211),"",'Discontinuity Log'!J1211)</f>
        <v>PL</v>
      </c>
      <c r="M1200" s="263" t="str">
        <f>IF(ISBLANK('Discontinuity Log'!K1211),"",'Discontinuity Log'!K1211)</f>
        <v>SM</v>
      </c>
      <c r="N1200" s="263">
        <f>IF(ISBLANK('Discontinuity Log'!L1211),"",'Discontinuity Log'!L1211)</f>
        <v>5</v>
      </c>
      <c r="O1200" s="263" t="str">
        <f>IF(ISBLANK('Discontinuity Log'!M1211),"",'Discontinuity Log'!M1211)</f>
        <v>R4</v>
      </c>
      <c r="P1200" s="263" t="str">
        <f>IF(ISBLANK('Discontinuity Log'!N1211),"",'Discontinuity Log'!N1211)</f>
        <v>W1</v>
      </c>
      <c r="Q1200" s="263">
        <f>IF(ISBLANK('Discontinuity Log'!O1211),"",'Discontinuity Log'!O1211)</f>
        <v>6</v>
      </c>
      <c r="R1200" s="263">
        <f>IF(ISBLANK('Discontinuity Log'!P1211),"",'Discontinuity Log'!P1211)</f>
        <v>63</v>
      </c>
      <c r="S1200" s="263" t="str">
        <f>IF(ISBLANK('Discontinuity Log'!Q1211),"",'Discontinuity Log'!Q1211)</f>
        <v/>
      </c>
      <c r="T1200" s="464" t="str">
        <f>IF(ISBLANK('Discontinuity Log'!R1211),"",'Discontinuity Log'!R1211)</f>
        <v/>
      </c>
    </row>
    <row r="1201" spans="1:20" x14ac:dyDescent="0.3">
      <c r="A1201" s="261" t="str">
        <f>IF(ISBLANK('Geotech Log'!$C$2),"",IF('Discontinuity Log'!B1212&lt;&gt;"",'Geotech Log'!$C$2,""))</f>
        <v>DDH 3476</v>
      </c>
      <c r="B1201" s="261" t="str">
        <f>IF(ISBLANK('Geotech Log'!$R$4),"",IF('Discontinuity Log'!B1212&lt;&gt;"",'Geotech Log'!$R$4,""))</f>
        <v>FRO</v>
      </c>
      <c r="C1201" s="263">
        <f ca="1">IF(ISBLANK('Discontinuity Log'!A1212),"",'Discontinuity Log'!A1212)</f>
        <v>209</v>
      </c>
      <c r="D1201" s="264">
        <f>IF(ISBLANK('Discontinuity Log'!B1212),"",'Discontinuity Log'!B1212)</f>
        <v>456.46</v>
      </c>
      <c r="E1201" s="263" t="str">
        <f>IF(ISBLANK('Discontinuity Log'!C1212),"",'Discontinuity Log'!C1212)</f>
        <v>BD</v>
      </c>
      <c r="F1201" s="263" t="str">
        <f>IF(ISBLANK('Discontinuity Log'!D1212),"",'Discontinuity Log'!D1212)</f>
        <v>G</v>
      </c>
      <c r="G1201" s="263" t="str">
        <f>IF(ISBLANK('Discontinuity Log'!E1212),"",'Discontinuity Log'!E1212)</f>
        <v>COAL</v>
      </c>
      <c r="H1201" s="263" t="str">
        <f>IF(ISBLANK('Discontinuity Log'!F1212),"",IF('Discontinuity Log'!F1212="-","",'Discontinuity Log'!F1212))</f>
        <v/>
      </c>
      <c r="I1201" s="263" t="str">
        <f>IF(ISBLANK('Discontinuity Log'!G1212),"",'Discontinuity Log'!G1212)</f>
        <v>CC</v>
      </c>
      <c r="J1201" s="263" t="str">
        <f>IF(ISBLANK('Discontinuity Log'!H1212),"",'Discontinuity Log'!H1212)</f>
        <v>&lt;=1mm</v>
      </c>
      <c r="K1201" s="263" t="str">
        <f>IF(ISBLANK('Discontinuity Log'!I1212),"",'Discontinuity Log'!I1212)</f>
        <v/>
      </c>
      <c r="L1201" s="263" t="str">
        <f>IF(ISBLANK('Discontinuity Log'!J1212),"",'Discontinuity Log'!J1212)</f>
        <v>PL</v>
      </c>
      <c r="M1201" s="263" t="str">
        <f>IF(ISBLANK('Discontinuity Log'!K1212),"",'Discontinuity Log'!K1212)</f>
        <v>SM</v>
      </c>
      <c r="N1201" s="263">
        <f>IF(ISBLANK('Discontinuity Log'!L1212),"",'Discontinuity Log'!L1212)</f>
        <v>5</v>
      </c>
      <c r="O1201" s="263" t="str">
        <f>IF(ISBLANK('Discontinuity Log'!M1212),"",'Discontinuity Log'!M1212)</f>
        <v>R4</v>
      </c>
      <c r="P1201" s="263" t="str">
        <f>IF(ISBLANK('Discontinuity Log'!N1212),"",'Discontinuity Log'!N1212)</f>
        <v>W1</v>
      </c>
      <c r="Q1201" s="263">
        <f>IF(ISBLANK('Discontinuity Log'!O1212),"",'Discontinuity Log'!O1212)</f>
        <v>6</v>
      </c>
      <c r="R1201" s="263">
        <f>IF(ISBLANK('Discontinuity Log'!P1212),"",'Discontinuity Log'!P1212)</f>
        <v>87</v>
      </c>
      <c r="S1201" s="263" t="str">
        <f>IF(ISBLANK('Discontinuity Log'!Q1212),"",'Discontinuity Log'!Q1212)</f>
        <v/>
      </c>
      <c r="T1201" s="464" t="str">
        <f>IF(ISBLANK('Discontinuity Log'!R1212),"",'Discontinuity Log'!R1212)</f>
        <v/>
      </c>
    </row>
    <row r="1202" spans="1:20" x14ac:dyDescent="0.3">
      <c r="A1202" s="261" t="str">
        <f>IF(ISBLANK('Geotech Log'!$C$2),"",IF('Discontinuity Log'!B1213&lt;&gt;"",'Geotech Log'!$C$2,""))</f>
        <v>DDH 3476</v>
      </c>
      <c r="B1202" s="261" t="str">
        <f>IF(ISBLANK('Geotech Log'!$R$4),"",IF('Discontinuity Log'!B1213&lt;&gt;"",'Geotech Log'!$R$4,""))</f>
        <v>FRO</v>
      </c>
      <c r="C1202" s="263">
        <f ca="1">IF(ISBLANK('Discontinuity Log'!A1213),"",'Discontinuity Log'!A1213)</f>
        <v>209</v>
      </c>
      <c r="D1202" s="264">
        <f>IF(ISBLANK('Discontinuity Log'!B1213),"",'Discontinuity Log'!B1213)</f>
        <v>456.68</v>
      </c>
      <c r="E1202" s="263" t="str">
        <f>IF(ISBLANK('Discontinuity Log'!C1213),"",'Discontinuity Log'!C1213)</f>
        <v>BD</v>
      </c>
      <c r="F1202" s="263" t="str">
        <f>IF(ISBLANK('Discontinuity Log'!D1213),"",'Discontinuity Log'!D1213)</f>
        <v>G</v>
      </c>
      <c r="G1202" s="263" t="str">
        <f>IF(ISBLANK('Discontinuity Log'!E1213),"",'Discontinuity Log'!E1213)</f>
        <v>CLEAN</v>
      </c>
      <c r="H1202" s="263" t="str">
        <f>IF(ISBLANK('Discontinuity Log'!F1213),"",IF('Discontinuity Log'!F1213="-","",'Discontinuity Log'!F1213))</f>
        <v/>
      </c>
      <c r="I1202" s="263" t="str">
        <f>IF(ISBLANK('Discontinuity Log'!G1213),"",'Discontinuity Log'!G1213)</f>
        <v>CL</v>
      </c>
      <c r="J1202" s="263" t="str">
        <f>IF(ISBLANK('Discontinuity Log'!H1213),"",'Discontinuity Log'!H1213)</f>
        <v/>
      </c>
      <c r="K1202" s="263" t="str">
        <f>IF(ISBLANK('Discontinuity Log'!I1213),"",'Discontinuity Log'!I1213)</f>
        <v/>
      </c>
      <c r="L1202" s="263" t="str">
        <f>IF(ISBLANK('Discontinuity Log'!J1213),"",'Discontinuity Log'!J1213)</f>
        <v>PL</v>
      </c>
      <c r="M1202" s="263" t="str">
        <f>IF(ISBLANK('Discontinuity Log'!K1213),"",'Discontinuity Log'!K1213)</f>
        <v>SM</v>
      </c>
      <c r="N1202" s="263">
        <f>IF(ISBLANK('Discontinuity Log'!L1213),"",'Discontinuity Log'!L1213)</f>
        <v>5</v>
      </c>
      <c r="O1202" s="263" t="str">
        <f>IF(ISBLANK('Discontinuity Log'!M1213),"",'Discontinuity Log'!M1213)</f>
        <v>R4</v>
      </c>
      <c r="P1202" s="263" t="str">
        <f>IF(ISBLANK('Discontinuity Log'!N1213),"",'Discontinuity Log'!N1213)</f>
        <v>W1</v>
      </c>
      <c r="Q1202" s="263">
        <f>IF(ISBLANK('Discontinuity Log'!O1213),"",'Discontinuity Log'!O1213)</f>
        <v>12</v>
      </c>
      <c r="R1202" s="263">
        <f>IF(ISBLANK('Discontinuity Log'!P1213),"",'Discontinuity Log'!P1213)</f>
        <v>84</v>
      </c>
      <c r="S1202" s="263" t="str">
        <f>IF(ISBLANK('Discontinuity Log'!Q1213),"",'Discontinuity Log'!Q1213)</f>
        <v/>
      </c>
      <c r="T1202" s="464" t="str">
        <f>IF(ISBLANK('Discontinuity Log'!R1213),"",'Discontinuity Log'!R1213)</f>
        <v/>
      </c>
    </row>
    <row r="1203" spans="1:20" x14ac:dyDescent="0.3">
      <c r="A1203" s="261" t="str">
        <f>IF(ISBLANK('Geotech Log'!$C$2),"",IF('Discontinuity Log'!B1214&lt;&gt;"",'Geotech Log'!$C$2,""))</f>
        <v>DDH 3476</v>
      </c>
      <c r="B1203" s="261" t="str">
        <f>IF(ISBLANK('Geotech Log'!$R$4),"",IF('Discontinuity Log'!B1214&lt;&gt;"",'Geotech Log'!$R$4,""))</f>
        <v>FRO</v>
      </c>
      <c r="C1203" s="263">
        <f ca="1">IF(ISBLANK('Discontinuity Log'!A1214),"",'Discontinuity Log'!A1214)</f>
        <v>209</v>
      </c>
      <c r="D1203" s="264">
        <f>IF(ISBLANK('Discontinuity Log'!B1214),"",'Discontinuity Log'!B1214)</f>
        <v>456.83</v>
      </c>
      <c r="E1203" s="263" t="str">
        <f>IF(ISBLANK('Discontinuity Log'!C1214),"",'Discontinuity Log'!C1214)</f>
        <v>BD</v>
      </c>
      <c r="F1203" s="263" t="str">
        <f>IF(ISBLANK('Discontinuity Log'!D1214),"",'Discontinuity Log'!D1214)</f>
        <v>G</v>
      </c>
      <c r="G1203" s="263" t="str">
        <f>IF(ISBLANK('Discontinuity Log'!E1214),"",'Discontinuity Log'!E1214)</f>
        <v>CLEAN</v>
      </c>
      <c r="H1203" s="263" t="str">
        <f>IF(ISBLANK('Discontinuity Log'!F1214),"",IF('Discontinuity Log'!F1214="-","",'Discontinuity Log'!F1214))</f>
        <v/>
      </c>
      <c r="I1203" s="263" t="str">
        <f>IF(ISBLANK('Discontinuity Log'!G1214),"",'Discontinuity Log'!G1214)</f>
        <v>CL</v>
      </c>
      <c r="J1203" s="263" t="str">
        <f>IF(ISBLANK('Discontinuity Log'!H1214),"",'Discontinuity Log'!H1214)</f>
        <v/>
      </c>
      <c r="K1203" s="263" t="str">
        <f>IF(ISBLANK('Discontinuity Log'!I1214),"",'Discontinuity Log'!I1214)</f>
        <v/>
      </c>
      <c r="L1203" s="263" t="str">
        <f>IF(ISBLANK('Discontinuity Log'!J1214),"",'Discontinuity Log'!J1214)</f>
        <v>UN</v>
      </c>
      <c r="M1203" s="263" t="str">
        <f>IF(ISBLANK('Discontinuity Log'!K1214),"",'Discontinuity Log'!K1214)</f>
        <v>RO</v>
      </c>
      <c r="N1203" s="263">
        <f>IF(ISBLANK('Discontinuity Log'!L1214),"",'Discontinuity Log'!L1214)</f>
        <v>9</v>
      </c>
      <c r="O1203" s="263" t="str">
        <f>IF(ISBLANK('Discontinuity Log'!M1214),"",'Discontinuity Log'!M1214)</f>
        <v>R4</v>
      </c>
      <c r="P1203" s="263" t="str">
        <f>IF(ISBLANK('Discontinuity Log'!N1214),"",'Discontinuity Log'!N1214)</f>
        <v>W1</v>
      </c>
      <c r="Q1203" s="263">
        <f>IF(ISBLANK('Discontinuity Log'!O1214),"",'Discontinuity Log'!O1214)</f>
        <v>20</v>
      </c>
      <c r="R1203" s="263">
        <f>IF(ISBLANK('Discontinuity Log'!P1214),"",'Discontinuity Log'!P1214)</f>
        <v>88</v>
      </c>
      <c r="S1203" s="263" t="str">
        <f>IF(ISBLANK('Discontinuity Log'!Q1214),"",'Discontinuity Log'!Q1214)</f>
        <v/>
      </c>
      <c r="T1203" s="464" t="str">
        <f>IF(ISBLANK('Discontinuity Log'!R1214),"",'Discontinuity Log'!R1214)</f>
        <v/>
      </c>
    </row>
    <row r="1204" spans="1:20" x14ac:dyDescent="0.3">
      <c r="A1204" s="261" t="str">
        <f>IF(ISBLANK('Geotech Log'!$C$2),"",IF('Discontinuity Log'!B1215&lt;&gt;"",'Geotech Log'!$C$2,""))</f>
        <v>DDH 3476</v>
      </c>
      <c r="B1204" s="261" t="str">
        <f>IF(ISBLANK('Geotech Log'!$R$4),"",IF('Discontinuity Log'!B1215&lt;&gt;"",'Geotech Log'!$R$4,""))</f>
        <v>FRO</v>
      </c>
      <c r="C1204" s="263">
        <f ca="1">IF(ISBLANK('Discontinuity Log'!A1215),"",'Discontinuity Log'!A1215)</f>
        <v>209</v>
      </c>
      <c r="D1204" s="264">
        <f>IF(ISBLANK('Discontinuity Log'!B1215),"",'Discontinuity Log'!B1215)</f>
        <v>456.88</v>
      </c>
      <c r="E1204" s="263" t="str">
        <f>IF(ISBLANK('Discontinuity Log'!C1215),"",'Discontinuity Log'!C1215)</f>
        <v>BD</v>
      </c>
      <c r="F1204" s="263" t="str">
        <f>IF(ISBLANK('Discontinuity Log'!D1215),"",'Discontinuity Log'!D1215)</f>
        <v>G</v>
      </c>
      <c r="G1204" s="263" t="str">
        <f>IF(ISBLANK('Discontinuity Log'!E1215),"",'Discontinuity Log'!E1215)</f>
        <v>COAL</v>
      </c>
      <c r="H1204" s="263" t="str">
        <f>IF(ISBLANK('Discontinuity Log'!F1215),"",IF('Discontinuity Log'!F1215="-","",'Discontinuity Log'!F1215))</f>
        <v/>
      </c>
      <c r="I1204" s="263" t="str">
        <f>IF(ISBLANK('Discontinuity Log'!G1215),"",'Discontinuity Log'!G1215)</f>
        <v>PC</v>
      </c>
      <c r="J1204" s="263" t="str">
        <f>IF(ISBLANK('Discontinuity Log'!H1215),"",'Discontinuity Log'!H1215)</f>
        <v>&lt;=1mm</v>
      </c>
      <c r="K1204" s="263" t="str">
        <f>IF(ISBLANK('Discontinuity Log'!I1215),"",'Discontinuity Log'!I1215)</f>
        <v/>
      </c>
      <c r="L1204" s="263" t="str">
        <f>IF(ISBLANK('Discontinuity Log'!J1215),"",'Discontinuity Log'!J1215)</f>
        <v>UN</v>
      </c>
      <c r="M1204" s="263" t="str">
        <f>IF(ISBLANK('Discontinuity Log'!K1215),"",'Discontinuity Log'!K1215)</f>
        <v>SM</v>
      </c>
      <c r="N1204" s="263">
        <f>IF(ISBLANK('Discontinuity Log'!L1215),"",'Discontinuity Log'!L1215)</f>
        <v>7</v>
      </c>
      <c r="O1204" s="263" t="str">
        <f>IF(ISBLANK('Discontinuity Log'!M1215),"",'Discontinuity Log'!M1215)</f>
        <v>R4</v>
      </c>
      <c r="P1204" s="263" t="str">
        <f>IF(ISBLANK('Discontinuity Log'!N1215),"",'Discontinuity Log'!N1215)</f>
        <v>W1</v>
      </c>
      <c r="Q1204" s="263">
        <f>IF(ISBLANK('Discontinuity Log'!O1215),"",'Discontinuity Log'!O1215)</f>
        <v>20</v>
      </c>
      <c r="R1204" s="263">
        <f>IF(ISBLANK('Discontinuity Log'!P1215),"",'Discontinuity Log'!P1215)</f>
        <v>85</v>
      </c>
      <c r="S1204" s="263" t="str">
        <f>IF(ISBLANK('Discontinuity Log'!Q1215),"",'Discontinuity Log'!Q1215)</f>
        <v/>
      </c>
      <c r="T1204" s="464" t="str">
        <f>IF(ISBLANK('Discontinuity Log'!R1215),"",'Discontinuity Log'!R1215)</f>
        <v/>
      </c>
    </row>
    <row r="1205" spans="1:20" x14ac:dyDescent="0.3">
      <c r="A1205" s="261" t="str">
        <f>IF(ISBLANK('Geotech Log'!$C$2),"",IF('Discontinuity Log'!B1216&lt;&gt;"",'Geotech Log'!$C$2,""))</f>
        <v>DDH 3476</v>
      </c>
      <c r="B1205" s="261" t="str">
        <f>IF(ISBLANK('Geotech Log'!$R$4),"",IF('Discontinuity Log'!B1216&lt;&gt;"",'Geotech Log'!$R$4,""))</f>
        <v>FRO</v>
      </c>
      <c r="C1205" s="263">
        <f ca="1">IF(ISBLANK('Discontinuity Log'!A1216),"",'Discontinuity Log'!A1216)</f>
        <v>210</v>
      </c>
      <c r="D1205" s="264">
        <f>IF(ISBLANK('Discontinuity Log'!B1216),"",'Discontinuity Log'!B1216)</f>
        <v>457.18</v>
      </c>
      <c r="E1205" s="263" t="str">
        <f>IF(ISBLANK('Discontinuity Log'!C1216),"",'Discontinuity Log'!C1216)</f>
        <v>BD</v>
      </c>
      <c r="F1205" s="263" t="str">
        <f>IF(ISBLANK('Discontinuity Log'!D1216),"",'Discontinuity Log'!D1216)</f>
        <v>G</v>
      </c>
      <c r="G1205" s="263" t="str">
        <f>IF(ISBLANK('Discontinuity Log'!E1216),"",'Discontinuity Log'!E1216)</f>
        <v>COAL</v>
      </c>
      <c r="H1205" s="263" t="str">
        <f>IF(ISBLANK('Discontinuity Log'!F1216),"",IF('Discontinuity Log'!F1216="-","",'Discontinuity Log'!F1216))</f>
        <v/>
      </c>
      <c r="I1205" s="263" t="str">
        <f>IF(ISBLANK('Discontinuity Log'!G1216),"",'Discontinuity Log'!G1216)</f>
        <v>CC</v>
      </c>
      <c r="J1205" s="263" t="str">
        <f>IF(ISBLANK('Discontinuity Log'!H1216),"",'Discontinuity Log'!H1216)</f>
        <v>&lt;=1mm</v>
      </c>
      <c r="K1205" s="263" t="str">
        <f>IF(ISBLANK('Discontinuity Log'!I1216),"",'Discontinuity Log'!I1216)</f>
        <v/>
      </c>
      <c r="L1205" s="263" t="str">
        <f>IF(ISBLANK('Discontinuity Log'!J1216),"",'Discontinuity Log'!J1216)</f>
        <v>UN</v>
      </c>
      <c r="M1205" s="263" t="str">
        <f>IF(ISBLANK('Discontinuity Log'!K1216),"",'Discontinuity Log'!K1216)</f>
        <v>SM</v>
      </c>
      <c r="N1205" s="263">
        <f>IF(ISBLANK('Discontinuity Log'!L1216),"",'Discontinuity Log'!L1216)</f>
        <v>5</v>
      </c>
      <c r="O1205" s="263" t="str">
        <f>IF(ISBLANK('Discontinuity Log'!M1216),"",'Discontinuity Log'!M1216)</f>
        <v>R4</v>
      </c>
      <c r="P1205" s="263" t="str">
        <f>IF(ISBLANK('Discontinuity Log'!N1216),"",'Discontinuity Log'!N1216)</f>
        <v>W1</v>
      </c>
      <c r="Q1205" s="263">
        <f>IF(ISBLANK('Discontinuity Log'!O1216),"",'Discontinuity Log'!O1216)</f>
        <v>12</v>
      </c>
      <c r="R1205" s="263">
        <f>IF(ISBLANK('Discontinuity Log'!P1216),"",'Discontinuity Log'!P1216)</f>
        <v>89</v>
      </c>
      <c r="S1205" s="263" t="str">
        <f>IF(ISBLANK('Discontinuity Log'!Q1216),"",'Discontinuity Log'!Q1216)</f>
        <v/>
      </c>
      <c r="T1205" s="464" t="str">
        <f>IF(ISBLANK('Discontinuity Log'!R1216),"",'Discontinuity Log'!R1216)</f>
        <v/>
      </c>
    </row>
    <row r="1206" spans="1:20" x14ac:dyDescent="0.3">
      <c r="A1206" s="261" t="str">
        <f>IF(ISBLANK('Geotech Log'!$C$2),"",IF('Discontinuity Log'!B1217&lt;&gt;"",'Geotech Log'!$C$2,""))</f>
        <v>DDH 3476</v>
      </c>
      <c r="B1206" s="261" t="str">
        <f>IF(ISBLANK('Geotech Log'!$R$4),"",IF('Discontinuity Log'!B1217&lt;&gt;"",'Geotech Log'!$R$4,""))</f>
        <v>FRO</v>
      </c>
      <c r="C1206" s="263">
        <f ca="1">IF(ISBLANK('Discontinuity Log'!A1217),"",'Discontinuity Log'!A1217)</f>
        <v>210</v>
      </c>
      <c r="D1206" s="264">
        <f>IF(ISBLANK('Discontinuity Log'!B1217),"",'Discontinuity Log'!B1217)</f>
        <v>457.41</v>
      </c>
      <c r="E1206" s="263" t="str">
        <f>IF(ISBLANK('Discontinuity Log'!C1217),"",'Discontinuity Log'!C1217)</f>
        <v>BD</v>
      </c>
      <c r="F1206" s="263" t="str">
        <f>IF(ISBLANK('Discontinuity Log'!D1217),"",'Discontinuity Log'!D1217)</f>
        <v>G</v>
      </c>
      <c r="G1206" s="263" t="str">
        <f>IF(ISBLANK('Discontinuity Log'!E1217),"",'Discontinuity Log'!E1217)</f>
        <v>COAL</v>
      </c>
      <c r="H1206" s="263" t="str">
        <f>IF(ISBLANK('Discontinuity Log'!F1217),"",IF('Discontinuity Log'!F1217="-","",'Discontinuity Log'!F1217))</f>
        <v/>
      </c>
      <c r="I1206" s="263" t="str">
        <f>IF(ISBLANK('Discontinuity Log'!G1217),"",'Discontinuity Log'!G1217)</f>
        <v>CC</v>
      </c>
      <c r="J1206" s="263" t="str">
        <f>IF(ISBLANK('Discontinuity Log'!H1217),"",'Discontinuity Log'!H1217)</f>
        <v>&lt;=1mm</v>
      </c>
      <c r="K1206" s="263" t="str">
        <f>IF(ISBLANK('Discontinuity Log'!I1217),"",'Discontinuity Log'!I1217)</f>
        <v/>
      </c>
      <c r="L1206" s="263" t="str">
        <f>IF(ISBLANK('Discontinuity Log'!J1217),"",'Discontinuity Log'!J1217)</f>
        <v>UN</v>
      </c>
      <c r="M1206" s="263" t="str">
        <f>IF(ISBLANK('Discontinuity Log'!K1217),"",'Discontinuity Log'!K1217)</f>
        <v>SM</v>
      </c>
      <c r="N1206" s="263">
        <f>IF(ISBLANK('Discontinuity Log'!L1217),"",'Discontinuity Log'!L1217)</f>
        <v>7</v>
      </c>
      <c r="O1206" s="263" t="str">
        <f>IF(ISBLANK('Discontinuity Log'!M1217),"",'Discontinuity Log'!M1217)</f>
        <v>R4</v>
      </c>
      <c r="P1206" s="263" t="str">
        <f>IF(ISBLANK('Discontinuity Log'!N1217),"",'Discontinuity Log'!N1217)</f>
        <v>W1</v>
      </c>
      <c r="Q1206" s="263">
        <f>IF(ISBLANK('Discontinuity Log'!O1217),"",'Discontinuity Log'!O1217)</f>
        <v>12</v>
      </c>
      <c r="R1206" s="263">
        <f>IF(ISBLANK('Discontinuity Log'!P1217),"",'Discontinuity Log'!P1217)</f>
        <v>78</v>
      </c>
      <c r="S1206" s="263" t="str">
        <f>IF(ISBLANK('Discontinuity Log'!Q1217),"",'Discontinuity Log'!Q1217)</f>
        <v/>
      </c>
      <c r="T1206" s="464" t="str">
        <f>IF(ISBLANK('Discontinuity Log'!R1217),"",'Discontinuity Log'!R1217)</f>
        <v/>
      </c>
    </row>
    <row r="1207" spans="1:20" x14ac:dyDescent="0.3">
      <c r="A1207" s="261" t="str">
        <f>IF(ISBLANK('Geotech Log'!$C$2),"",IF('Discontinuity Log'!B1218&lt;&gt;"",'Geotech Log'!$C$2,""))</f>
        <v>DDH 3476</v>
      </c>
      <c r="B1207" s="261" t="str">
        <f>IF(ISBLANK('Geotech Log'!$R$4),"",IF('Discontinuity Log'!B1218&lt;&gt;"",'Geotech Log'!$R$4,""))</f>
        <v>FRO</v>
      </c>
      <c r="C1207" s="263">
        <f ca="1">IF(ISBLANK('Discontinuity Log'!A1218),"",'Discontinuity Log'!A1218)</f>
        <v>210</v>
      </c>
      <c r="D1207" s="264">
        <f>IF(ISBLANK('Discontinuity Log'!B1218),"",'Discontinuity Log'!B1218)</f>
        <v>457.8</v>
      </c>
      <c r="E1207" s="263" t="str">
        <f>IF(ISBLANK('Discontinuity Log'!C1218),"",'Discontinuity Log'!C1218)</f>
        <v>BD</v>
      </c>
      <c r="F1207" s="263" t="str">
        <f>IF(ISBLANK('Discontinuity Log'!D1218),"",'Discontinuity Log'!D1218)</f>
        <v>G</v>
      </c>
      <c r="G1207" s="263" t="str">
        <f>IF(ISBLANK('Discontinuity Log'!E1218),"",'Discontinuity Log'!E1218)</f>
        <v>COAL</v>
      </c>
      <c r="H1207" s="263" t="str">
        <f>IF(ISBLANK('Discontinuity Log'!F1218),"",IF('Discontinuity Log'!F1218="-","",'Discontinuity Log'!F1218))</f>
        <v/>
      </c>
      <c r="I1207" s="263" t="str">
        <f>IF(ISBLANK('Discontinuity Log'!G1218),"",'Discontinuity Log'!G1218)</f>
        <v>CC</v>
      </c>
      <c r="J1207" s="263" t="str">
        <f>IF(ISBLANK('Discontinuity Log'!H1218),"",'Discontinuity Log'!H1218)</f>
        <v>&lt;=1mm</v>
      </c>
      <c r="K1207" s="263" t="str">
        <f>IF(ISBLANK('Discontinuity Log'!I1218),"",'Discontinuity Log'!I1218)</f>
        <v/>
      </c>
      <c r="L1207" s="263" t="str">
        <f>IF(ISBLANK('Discontinuity Log'!J1218),"",'Discontinuity Log'!J1218)</f>
        <v>UN</v>
      </c>
      <c r="M1207" s="263" t="str">
        <f>IF(ISBLANK('Discontinuity Log'!K1218),"",'Discontinuity Log'!K1218)</f>
        <v>RO</v>
      </c>
      <c r="N1207" s="263">
        <f>IF(ISBLANK('Discontinuity Log'!L1218),"",'Discontinuity Log'!L1218)</f>
        <v>11</v>
      </c>
      <c r="O1207" s="263" t="str">
        <f>IF(ISBLANK('Discontinuity Log'!M1218),"",'Discontinuity Log'!M1218)</f>
        <v>R4</v>
      </c>
      <c r="P1207" s="263" t="str">
        <f>IF(ISBLANK('Discontinuity Log'!N1218),"",'Discontinuity Log'!N1218)</f>
        <v>W1</v>
      </c>
      <c r="Q1207" s="263">
        <f>IF(ISBLANK('Discontinuity Log'!O1218),"",'Discontinuity Log'!O1218)</f>
        <v>20</v>
      </c>
      <c r="R1207" s="263">
        <f>IF(ISBLANK('Discontinuity Log'!P1218),"",'Discontinuity Log'!P1218)</f>
        <v>77</v>
      </c>
      <c r="S1207" s="263" t="str">
        <f>IF(ISBLANK('Discontinuity Log'!Q1218),"",'Discontinuity Log'!Q1218)</f>
        <v/>
      </c>
      <c r="T1207" s="464" t="str">
        <f>IF(ISBLANK('Discontinuity Log'!R1218),"",'Discontinuity Log'!R1218)</f>
        <v/>
      </c>
    </row>
    <row r="1208" spans="1:20" x14ac:dyDescent="0.3">
      <c r="A1208" s="261" t="str">
        <f>IF(ISBLANK('Geotech Log'!$C$2),"",IF('Discontinuity Log'!B1219&lt;&gt;"",'Geotech Log'!$C$2,""))</f>
        <v>DDH 3476</v>
      </c>
      <c r="B1208" s="261" t="str">
        <f>IF(ISBLANK('Geotech Log'!$R$4),"",IF('Discontinuity Log'!B1219&lt;&gt;"",'Geotech Log'!$R$4,""))</f>
        <v>FRO</v>
      </c>
      <c r="C1208" s="263">
        <f ca="1">IF(ISBLANK('Discontinuity Log'!A1219),"",'Discontinuity Log'!A1219)</f>
        <v>211</v>
      </c>
      <c r="D1208" s="264">
        <f>IF(ISBLANK('Discontinuity Log'!B1219),"",'Discontinuity Log'!B1219)</f>
        <v>458.09</v>
      </c>
      <c r="E1208" s="263" t="str">
        <f>IF(ISBLANK('Discontinuity Log'!C1219),"",'Discontinuity Log'!C1219)</f>
        <v>BR</v>
      </c>
      <c r="F1208" s="263" t="str">
        <f>IF(ISBLANK('Discontinuity Log'!D1219),"",'Discontinuity Log'!D1219)</f>
        <v>O</v>
      </c>
      <c r="G1208" s="263" t="str">
        <f>IF(ISBLANK('Discontinuity Log'!E1219),"",'Discontinuity Log'!E1219)</f>
        <v>RZ</v>
      </c>
      <c r="H1208" s="263" t="str">
        <f>IF(ISBLANK('Discontinuity Log'!F1219),"",IF('Discontinuity Log'!F1219="-","",'Discontinuity Log'!F1219))</f>
        <v>COAL</v>
      </c>
      <c r="I1208" s="263" t="str">
        <f>IF(ISBLANK('Discontinuity Log'!G1219),"",'Discontinuity Log'!G1219)</f>
        <v>IN</v>
      </c>
      <c r="J1208" s="263" t="str">
        <f>IF(ISBLANK('Discontinuity Log'!H1219),"",'Discontinuity Log'!H1219)</f>
        <v>&gt;5mm</v>
      </c>
      <c r="K1208" s="263">
        <f>IF(ISBLANK('Discontinuity Log'!I1219),"",'Discontinuity Log'!I1219)</f>
        <v>110</v>
      </c>
      <c r="L1208" s="263" t="str">
        <f>IF(ISBLANK('Discontinuity Log'!J1219),"",'Discontinuity Log'!J1219)</f>
        <v>PL</v>
      </c>
      <c r="M1208" s="263" t="str">
        <f>IF(ISBLANK('Discontinuity Log'!K1219),"",'Discontinuity Log'!K1219)</f>
        <v>SM</v>
      </c>
      <c r="N1208" s="263">
        <f>IF(ISBLANK('Discontinuity Log'!L1219),"",'Discontinuity Log'!L1219)</f>
        <v>7</v>
      </c>
      <c r="O1208" s="263" t="str">
        <f>IF(ISBLANK('Discontinuity Log'!M1219),"",'Discontinuity Log'!M1219)</f>
        <v>R1</v>
      </c>
      <c r="P1208" s="263" t="str">
        <f>IF(ISBLANK('Discontinuity Log'!N1219),"",'Discontinuity Log'!N1219)</f>
        <v>W1</v>
      </c>
      <c r="Q1208" s="263">
        <f>IF(ISBLANK('Discontinuity Log'!O1219),"",'Discontinuity Log'!O1219)</f>
        <v>12</v>
      </c>
      <c r="R1208" s="263">
        <f>IF(ISBLANK('Discontinuity Log'!P1219),"",'Discontinuity Log'!P1219)</f>
        <v>77</v>
      </c>
      <c r="S1208" s="263" t="str">
        <f>IF(ISBLANK('Discontinuity Log'!Q1219),"",'Discontinuity Log'!Q1219)</f>
        <v/>
      </c>
      <c r="T1208" s="464" t="str">
        <f>IF(ISBLANK('Discontinuity Log'!R1219),"",'Discontinuity Log'!R1219)</f>
        <v>LOWER CONTACT OF RUBBLE ZONE, SUB ANGULAR TO ANGULAR FRAGMENTS UP TO 5 CM MAX DIAMETER</v>
      </c>
    </row>
    <row r="1209" spans="1:20" x14ac:dyDescent="0.3">
      <c r="A1209" s="261" t="str">
        <f>IF(ISBLANK('Geotech Log'!$C$2),"",IF('Discontinuity Log'!B1220&lt;&gt;"",'Geotech Log'!$C$2,""))</f>
        <v>DDH 3476</v>
      </c>
      <c r="B1209" s="261" t="str">
        <f>IF(ISBLANK('Geotech Log'!$R$4),"",IF('Discontinuity Log'!B1220&lt;&gt;"",'Geotech Log'!$R$4,""))</f>
        <v>FRO</v>
      </c>
      <c r="C1209" s="263">
        <f ca="1">IF(ISBLANK('Discontinuity Log'!A1220),"",'Discontinuity Log'!A1220)</f>
        <v>211</v>
      </c>
      <c r="D1209" s="264">
        <f>IF(ISBLANK('Discontinuity Log'!B1220),"",'Discontinuity Log'!B1220)</f>
        <v>458.34</v>
      </c>
      <c r="E1209" s="263" t="str">
        <f>IF(ISBLANK('Discontinuity Log'!C1220),"",'Discontinuity Log'!C1220)</f>
        <v>BR</v>
      </c>
      <c r="F1209" s="263" t="str">
        <f>IF(ISBLANK('Discontinuity Log'!D1220),"",'Discontinuity Log'!D1220)</f>
        <v>O</v>
      </c>
      <c r="G1209" s="263" t="str">
        <f>IF(ISBLANK('Discontinuity Log'!E1220),"",'Discontinuity Log'!E1220)</f>
        <v>RZ</v>
      </c>
      <c r="H1209" s="263" t="str">
        <f>IF(ISBLANK('Discontinuity Log'!F1220),"",IF('Discontinuity Log'!F1220="-","",'Discontinuity Log'!F1220))</f>
        <v>COAL</v>
      </c>
      <c r="I1209" s="263" t="str">
        <f>IF(ISBLANK('Discontinuity Log'!G1220),"",'Discontinuity Log'!G1220)</f>
        <v>IN</v>
      </c>
      <c r="J1209" s="263" t="str">
        <f>IF(ISBLANK('Discontinuity Log'!H1220),"",'Discontinuity Log'!H1220)</f>
        <v>&gt;5mm</v>
      </c>
      <c r="K1209" s="263">
        <f>IF(ISBLANK('Discontinuity Log'!I1220),"",'Discontinuity Log'!I1220)</f>
        <v>300</v>
      </c>
      <c r="L1209" s="263" t="str">
        <f>IF(ISBLANK('Discontinuity Log'!J1220),"",'Discontinuity Log'!J1220)</f>
        <v>CU</v>
      </c>
      <c r="M1209" s="263" t="str">
        <f>IF(ISBLANK('Discontinuity Log'!K1220),"",'Discontinuity Log'!K1220)</f>
        <v>RO</v>
      </c>
      <c r="N1209" s="263">
        <f>IF(ISBLANK('Discontinuity Log'!L1220),"",'Discontinuity Log'!L1220)</f>
        <v>9</v>
      </c>
      <c r="O1209" s="263" t="str">
        <f>IF(ISBLANK('Discontinuity Log'!M1220),"",'Discontinuity Log'!M1220)</f>
        <v>R1</v>
      </c>
      <c r="P1209" s="263" t="str">
        <f>IF(ISBLANK('Discontinuity Log'!N1220),"",'Discontinuity Log'!N1220)</f>
        <v>W1</v>
      </c>
      <c r="Q1209" s="263">
        <f>IF(ISBLANK('Discontinuity Log'!O1220),"",'Discontinuity Log'!O1220)</f>
        <v>0</v>
      </c>
      <c r="R1209" s="263">
        <f>IF(ISBLANK('Discontinuity Log'!P1220),"",'Discontinuity Log'!P1220)</f>
        <v>68</v>
      </c>
      <c r="S1209" s="263" t="str">
        <f>IF(ISBLANK('Discontinuity Log'!Q1220),"",'Discontinuity Log'!Q1220)</f>
        <v/>
      </c>
      <c r="T1209" s="464" t="str">
        <f>IF(ISBLANK('Discontinuity Log'!R1220),"",'Discontinuity Log'!R1220)</f>
        <v>UPPER CONTACT OF RUBBLE ZONE, SUB ANGULAR TO ANGULAR FRAGMENTS UP TO 5 CM MAX DIAMETER</v>
      </c>
    </row>
    <row r="1210" spans="1:20" x14ac:dyDescent="0.3">
      <c r="A1210" s="261" t="str">
        <f>IF(ISBLANK('Geotech Log'!$C$2),"",IF('Discontinuity Log'!B1221&lt;&gt;"",'Geotech Log'!$C$2,""))</f>
        <v>DDH 3476</v>
      </c>
      <c r="B1210" s="261" t="str">
        <f>IF(ISBLANK('Geotech Log'!$R$4),"",IF('Discontinuity Log'!B1221&lt;&gt;"",'Geotech Log'!$R$4,""))</f>
        <v>FRO</v>
      </c>
      <c r="C1210" s="263">
        <f ca="1">IF(ISBLANK('Discontinuity Log'!A1221),"",'Discontinuity Log'!A1221)</f>
        <v>211</v>
      </c>
      <c r="D1210" s="264">
        <f>IF(ISBLANK('Discontinuity Log'!B1221),"",'Discontinuity Log'!B1221)</f>
        <v>458.7</v>
      </c>
      <c r="E1210" s="263" t="str">
        <f>IF(ISBLANK('Discontinuity Log'!C1221),"",'Discontinuity Log'!C1221)</f>
        <v>BR</v>
      </c>
      <c r="F1210" s="263" t="str">
        <f>IF(ISBLANK('Discontinuity Log'!D1221),"",'Discontinuity Log'!D1221)</f>
        <v>O</v>
      </c>
      <c r="G1210" s="263" t="str">
        <f>IF(ISBLANK('Discontinuity Log'!E1221),"",'Discontinuity Log'!E1221)</f>
        <v>RZ</v>
      </c>
      <c r="H1210" s="263" t="str">
        <f>IF(ISBLANK('Discontinuity Log'!F1221),"",IF('Discontinuity Log'!F1221="-","",'Discontinuity Log'!F1221))</f>
        <v>COAL</v>
      </c>
      <c r="I1210" s="263" t="str">
        <f>IF(ISBLANK('Discontinuity Log'!G1221),"",'Discontinuity Log'!G1221)</f>
        <v>IN</v>
      </c>
      <c r="J1210" s="263" t="str">
        <f>IF(ISBLANK('Discontinuity Log'!H1221),"",'Discontinuity Log'!H1221)</f>
        <v>&gt;5mm</v>
      </c>
      <c r="K1210" s="263">
        <f>IF(ISBLANK('Discontinuity Log'!I1221),"",'Discontinuity Log'!I1221)</f>
        <v>300</v>
      </c>
      <c r="L1210" s="263" t="str">
        <f>IF(ISBLANK('Discontinuity Log'!J1221),"",'Discontinuity Log'!J1221)</f>
        <v>PL</v>
      </c>
      <c r="M1210" s="263" t="str">
        <f>IF(ISBLANK('Discontinuity Log'!K1221),"",'Discontinuity Log'!K1221)</f>
        <v>RO</v>
      </c>
      <c r="N1210" s="263">
        <f>IF(ISBLANK('Discontinuity Log'!L1221),"",'Discontinuity Log'!L1221)</f>
        <v>11</v>
      </c>
      <c r="O1210" s="263" t="str">
        <f>IF(ISBLANK('Discontinuity Log'!M1221),"",'Discontinuity Log'!M1221)</f>
        <v>R1</v>
      </c>
      <c r="P1210" s="263" t="str">
        <f>IF(ISBLANK('Discontinuity Log'!N1221),"",'Discontinuity Log'!N1221)</f>
        <v>W1</v>
      </c>
      <c r="Q1210" s="263">
        <f>IF(ISBLANK('Discontinuity Log'!O1221),"",'Discontinuity Log'!O1221)</f>
        <v>0</v>
      </c>
      <c r="R1210" s="263">
        <f>IF(ISBLANK('Discontinuity Log'!P1221),"",'Discontinuity Log'!P1221)</f>
        <v>88</v>
      </c>
      <c r="S1210" s="263" t="str">
        <f>IF(ISBLANK('Discontinuity Log'!Q1221),"",'Discontinuity Log'!Q1221)</f>
        <v/>
      </c>
      <c r="T1210" s="464" t="str">
        <f>IF(ISBLANK('Discontinuity Log'!R1221),"",'Discontinuity Log'!R1221)</f>
        <v xml:space="preserve">LOWER CONTACT </v>
      </c>
    </row>
    <row r="1211" spans="1:20" x14ac:dyDescent="0.3">
      <c r="A1211" s="261" t="str">
        <f>IF(ISBLANK('Geotech Log'!$C$2),"",IF('Discontinuity Log'!B1222&lt;&gt;"",'Geotech Log'!$C$2,""))</f>
        <v>DDH 3476</v>
      </c>
      <c r="B1211" s="261" t="str">
        <f>IF(ISBLANK('Geotech Log'!$R$4),"",IF('Discontinuity Log'!B1222&lt;&gt;"",'Geotech Log'!$R$4,""))</f>
        <v>FRO</v>
      </c>
      <c r="C1211" s="263">
        <f ca="1">IF(ISBLANK('Discontinuity Log'!A1222),"",'Discontinuity Log'!A1222)</f>
        <v>211</v>
      </c>
      <c r="D1211" s="264">
        <f>IF(ISBLANK('Discontinuity Log'!B1222),"",'Discontinuity Log'!B1222)</f>
        <v>458.93</v>
      </c>
      <c r="E1211" s="263" t="str">
        <f>IF(ISBLANK('Discontinuity Log'!C1222),"",'Discontinuity Log'!C1222)</f>
        <v>BD</v>
      </c>
      <c r="F1211" s="263" t="str">
        <f>IF(ISBLANK('Discontinuity Log'!D1222),"",'Discontinuity Log'!D1222)</f>
        <v>G</v>
      </c>
      <c r="G1211" s="263" t="str">
        <f>IF(ISBLANK('Discontinuity Log'!E1222),"",'Discontinuity Log'!E1222)</f>
        <v>COAL</v>
      </c>
      <c r="H1211" s="263" t="str">
        <f>IF(ISBLANK('Discontinuity Log'!F1222),"",IF('Discontinuity Log'!F1222="-","",'Discontinuity Log'!F1222))</f>
        <v/>
      </c>
      <c r="I1211" s="263" t="str">
        <f>IF(ISBLANK('Discontinuity Log'!G1222),"",'Discontinuity Log'!G1222)</f>
        <v>CC</v>
      </c>
      <c r="J1211" s="263" t="str">
        <f>IF(ISBLANK('Discontinuity Log'!H1222),"",'Discontinuity Log'!H1222)</f>
        <v>&lt;=1mm</v>
      </c>
      <c r="K1211" s="263" t="str">
        <f>IF(ISBLANK('Discontinuity Log'!I1222),"",'Discontinuity Log'!I1222)</f>
        <v/>
      </c>
      <c r="L1211" s="263" t="str">
        <f>IF(ISBLANK('Discontinuity Log'!J1222),"",'Discontinuity Log'!J1222)</f>
        <v>ST</v>
      </c>
      <c r="M1211" s="263" t="str">
        <f>IF(ISBLANK('Discontinuity Log'!K1222),"",'Discontinuity Log'!K1222)</f>
        <v>RO</v>
      </c>
      <c r="N1211" s="263">
        <f>IF(ISBLANK('Discontinuity Log'!L1222),"",'Discontinuity Log'!L1222)</f>
        <v>9</v>
      </c>
      <c r="O1211" s="263" t="str">
        <f>IF(ISBLANK('Discontinuity Log'!M1222),"",'Discontinuity Log'!M1222)</f>
        <v>R1</v>
      </c>
      <c r="P1211" s="263" t="str">
        <f>IF(ISBLANK('Discontinuity Log'!N1222),"",'Discontinuity Log'!N1222)</f>
        <v>W1</v>
      </c>
      <c r="Q1211" s="263">
        <f>IF(ISBLANK('Discontinuity Log'!O1222),"",'Discontinuity Log'!O1222)</f>
        <v>12</v>
      </c>
      <c r="R1211" s="263">
        <f>IF(ISBLANK('Discontinuity Log'!P1222),"",'Discontinuity Log'!P1222)</f>
        <v>72</v>
      </c>
      <c r="S1211" s="263" t="str">
        <f>IF(ISBLANK('Discontinuity Log'!Q1222),"",'Discontinuity Log'!Q1222)</f>
        <v/>
      </c>
      <c r="T1211" s="464" t="str">
        <f>IF(ISBLANK('Discontinuity Log'!R1222),"",'Discontinuity Log'!R1222)</f>
        <v/>
      </c>
    </row>
    <row r="1212" spans="1:20" x14ac:dyDescent="0.3">
      <c r="A1212" s="261" t="str">
        <f>IF(ISBLANK('Geotech Log'!$C$2),"",IF('Discontinuity Log'!B1223&lt;&gt;"",'Geotech Log'!$C$2,""))</f>
        <v>DDH 3476</v>
      </c>
      <c r="B1212" s="261" t="str">
        <f>IF(ISBLANK('Geotech Log'!$R$4),"",IF('Discontinuity Log'!B1223&lt;&gt;"",'Geotech Log'!$R$4,""))</f>
        <v>FRO</v>
      </c>
      <c r="C1212" s="263">
        <f ca="1">IF(ISBLANK('Discontinuity Log'!A1223),"",'Discontinuity Log'!A1223)</f>
        <v>211</v>
      </c>
      <c r="D1212" s="264">
        <f>IF(ISBLANK('Discontinuity Log'!B1223),"",'Discontinuity Log'!B1223)</f>
        <v>458.95</v>
      </c>
      <c r="E1212" s="263" t="str">
        <f>IF(ISBLANK('Discontinuity Log'!C1223),"",'Discontinuity Log'!C1223)</f>
        <v>BD</v>
      </c>
      <c r="F1212" s="263" t="str">
        <f>IF(ISBLANK('Discontinuity Log'!D1223),"",'Discontinuity Log'!D1223)</f>
        <v>G</v>
      </c>
      <c r="G1212" s="263" t="str">
        <f>IF(ISBLANK('Discontinuity Log'!E1223),"",'Discontinuity Log'!E1223)</f>
        <v>COAL</v>
      </c>
      <c r="H1212" s="263" t="str">
        <f>IF(ISBLANK('Discontinuity Log'!F1223),"",IF('Discontinuity Log'!F1223="-","",'Discontinuity Log'!F1223))</f>
        <v/>
      </c>
      <c r="I1212" s="263" t="str">
        <f>IF(ISBLANK('Discontinuity Log'!G1223),"",'Discontinuity Log'!G1223)</f>
        <v>CC</v>
      </c>
      <c r="J1212" s="263" t="str">
        <f>IF(ISBLANK('Discontinuity Log'!H1223),"",'Discontinuity Log'!H1223)</f>
        <v>&lt;=1mm</v>
      </c>
      <c r="K1212" s="263" t="str">
        <f>IF(ISBLANK('Discontinuity Log'!I1223),"",'Discontinuity Log'!I1223)</f>
        <v/>
      </c>
      <c r="L1212" s="263" t="str">
        <f>IF(ISBLANK('Discontinuity Log'!J1223),"",'Discontinuity Log'!J1223)</f>
        <v>PL</v>
      </c>
      <c r="M1212" s="263" t="str">
        <f>IF(ISBLANK('Discontinuity Log'!K1223),"",'Discontinuity Log'!K1223)</f>
        <v>RO</v>
      </c>
      <c r="N1212" s="263">
        <f>IF(ISBLANK('Discontinuity Log'!L1223),"",'Discontinuity Log'!L1223)</f>
        <v>9</v>
      </c>
      <c r="O1212" s="263" t="str">
        <f>IF(ISBLANK('Discontinuity Log'!M1223),"",'Discontinuity Log'!M1223)</f>
        <v>R1</v>
      </c>
      <c r="P1212" s="263" t="str">
        <f>IF(ISBLANK('Discontinuity Log'!N1223),"",'Discontinuity Log'!N1223)</f>
        <v>W1</v>
      </c>
      <c r="Q1212" s="263">
        <f>IF(ISBLANK('Discontinuity Log'!O1223),"",'Discontinuity Log'!O1223)</f>
        <v>12</v>
      </c>
      <c r="R1212" s="263">
        <f>IF(ISBLANK('Discontinuity Log'!P1223),"",'Discontinuity Log'!P1223)</f>
        <v>85</v>
      </c>
      <c r="S1212" s="263" t="str">
        <f>IF(ISBLANK('Discontinuity Log'!Q1223),"",'Discontinuity Log'!Q1223)</f>
        <v/>
      </c>
      <c r="T1212" s="464" t="str">
        <f>IF(ISBLANK('Discontinuity Log'!R1223),"",'Discontinuity Log'!R1223)</f>
        <v/>
      </c>
    </row>
    <row r="1213" spans="1:20" x14ac:dyDescent="0.3">
      <c r="A1213" s="261" t="str">
        <f>IF(ISBLANK('Geotech Log'!$C$2),"",IF('Discontinuity Log'!B1224&lt;&gt;"",'Geotech Log'!$C$2,""))</f>
        <v>DDH 3476</v>
      </c>
      <c r="B1213" s="261" t="str">
        <f>IF(ISBLANK('Geotech Log'!$R$4),"",IF('Discontinuity Log'!B1224&lt;&gt;"",'Geotech Log'!$R$4,""))</f>
        <v>FRO</v>
      </c>
      <c r="C1213" s="263">
        <f ca="1">IF(ISBLANK('Discontinuity Log'!A1224),"",'Discontinuity Log'!A1224)</f>
        <v>211</v>
      </c>
      <c r="D1213" s="264">
        <f>IF(ISBLANK('Discontinuity Log'!B1224),"",'Discontinuity Log'!B1224)</f>
        <v>459.15</v>
      </c>
      <c r="E1213" s="263" t="str">
        <f>IF(ISBLANK('Discontinuity Log'!C1224),"",'Discontinuity Log'!C1224)</f>
        <v>BD</v>
      </c>
      <c r="F1213" s="263" t="str">
        <f>IF(ISBLANK('Discontinuity Log'!D1224),"",'Discontinuity Log'!D1224)</f>
        <v>G</v>
      </c>
      <c r="G1213" s="263" t="str">
        <f>IF(ISBLANK('Discontinuity Log'!E1224),"",'Discontinuity Log'!E1224)</f>
        <v>COAL</v>
      </c>
      <c r="H1213" s="263" t="str">
        <f>IF(ISBLANK('Discontinuity Log'!F1224),"",IF('Discontinuity Log'!F1224="-","",'Discontinuity Log'!F1224))</f>
        <v/>
      </c>
      <c r="I1213" s="263" t="str">
        <f>IF(ISBLANK('Discontinuity Log'!G1224),"",'Discontinuity Log'!G1224)</f>
        <v>CC</v>
      </c>
      <c r="J1213" s="263" t="str">
        <f>IF(ISBLANK('Discontinuity Log'!H1224),"",'Discontinuity Log'!H1224)</f>
        <v>&lt;=1mm</v>
      </c>
      <c r="K1213" s="263" t="str">
        <f>IF(ISBLANK('Discontinuity Log'!I1224),"",'Discontinuity Log'!I1224)</f>
        <v/>
      </c>
      <c r="L1213" s="263" t="str">
        <f>IF(ISBLANK('Discontinuity Log'!J1224),"",'Discontinuity Log'!J1224)</f>
        <v>IR</v>
      </c>
      <c r="M1213" s="263" t="str">
        <f>IF(ISBLANK('Discontinuity Log'!K1224),"",'Discontinuity Log'!K1224)</f>
        <v>VR</v>
      </c>
      <c r="N1213" s="263">
        <f>IF(ISBLANK('Discontinuity Log'!L1224),"",'Discontinuity Log'!L1224)</f>
        <v>15</v>
      </c>
      <c r="O1213" s="263" t="str">
        <f>IF(ISBLANK('Discontinuity Log'!M1224),"",'Discontinuity Log'!M1224)</f>
        <v>R1</v>
      </c>
      <c r="P1213" s="263" t="str">
        <f>IF(ISBLANK('Discontinuity Log'!N1224),"",'Discontinuity Log'!N1224)</f>
        <v>W1</v>
      </c>
      <c r="Q1213" s="263">
        <f>IF(ISBLANK('Discontinuity Log'!O1224),"",'Discontinuity Log'!O1224)</f>
        <v>12</v>
      </c>
      <c r="R1213" s="263">
        <f>IF(ISBLANK('Discontinuity Log'!P1224),"",'Discontinuity Log'!P1224)</f>
        <v>78</v>
      </c>
      <c r="S1213" s="263" t="str">
        <f>IF(ISBLANK('Discontinuity Log'!Q1224),"",'Discontinuity Log'!Q1224)</f>
        <v/>
      </c>
      <c r="T1213" s="464" t="str">
        <f>IF(ISBLANK('Discontinuity Log'!R1224),"",'Discontinuity Log'!R1224)</f>
        <v>IRREGULAR CONTACT IN FRIABLE COAL</v>
      </c>
    </row>
    <row r="1214" spans="1:20" x14ac:dyDescent="0.3">
      <c r="A1214" s="261" t="str">
        <f>IF(ISBLANK('Geotech Log'!$C$2),"",IF('Discontinuity Log'!B1225&lt;&gt;"",'Geotech Log'!$C$2,""))</f>
        <v>DDH 3476</v>
      </c>
      <c r="B1214" s="261" t="str">
        <f>IF(ISBLANK('Geotech Log'!$R$4),"",IF('Discontinuity Log'!B1225&lt;&gt;"",'Geotech Log'!$R$4,""))</f>
        <v>FRO</v>
      </c>
      <c r="C1214" s="263">
        <f ca="1">IF(ISBLANK('Discontinuity Log'!A1225),"",'Discontinuity Log'!A1225)</f>
        <v>211</v>
      </c>
      <c r="D1214" s="264">
        <f>IF(ISBLANK('Discontinuity Log'!B1225),"",'Discontinuity Log'!B1225)</f>
        <v>459.29</v>
      </c>
      <c r="E1214" s="263" t="str">
        <f>IF(ISBLANK('Discontinuity Log'!C1225),"",'Discontinuity Log'!C1225)</f>
        <v>BD</v>
      </c>
      <c r="F1214" s="263" t="str">
        <f>IF(ISBLANK('Discontinuity Log'!D1225),"",'Discontinuity Log'!D1225)</f>
        <v>G</v>
      </c>
      <c r="G1214" s="263" t="str">
        <f>IF(ISBLANK('Discontinuity Log'!E1225),"",'Discontinuity Log'!E1225)</f>
        <v>COAL</v>
      </c>
      <c r="H1214" s="263" t="str">
        <f>IF(ISBLANK('Discontinuity Log'!F1225),"",IF('Discontinuity Log'!F1225="-","",'Discontinuity Log'!F1225))</f>
        <v/>
      </c>
      <c r="I1214" s="263" t="str">
        <f>IF(ISBLANK('Discontinuity Log'!G1225),"",'Discontinuity Log'!G1225)</f>
        <v>CC</v>
      </c>
      <c r="J1214" s="263" t="str">
        <f>IF(ISBLANK('Discontinuity Log'!H1225),"",'Discontinuity Log'!H1225)</f>
        <v>&lt;=1mm</v>
      </c>
      <c r="K1214" s="263" t="str">
        <f>IF(ISBLANK('Discontinuity Log'!I1225),"",'Discontinuity Log'!I1225)</f>
        <v/>
      </c>
      <c r="L1214" s="263" t="str">
        <f>IF(ISBLANK('Discontinuity Log'!J1225),"",'Discontinuity Log'!J1225)</f>
        <v>CU</v>
      </c>
      <c r="M1214" s="263" t="str">
        <f>IF(ISBLANK('Discontinuity Log'!K1225),"",'Discontinuity Log'!K1225)</f>
        <v>SM</v>
      </c>
      <c r="N1214" s="263">
        <f>IF(ISBLANK('Discontinuity Log'!L1225),"",'Discontinuity Log'!L1225)</f>
        <v>7</v>
      </c>
      <c r="O1214" s="263" t="str">
        <f>IF(ISBLANK('Discontinuity Log'!M1225),"",'Discontinuity Log'!M1225)</f>
        <v>R1</v>
      </c>
      <c r="P1214" s="263" t="str">
        <f>IF(ISBLANK('Discontinuity Log'!N1225),"",'Discontinuity Log'!N1225)</f>
        <v>W1</v>
      </c>
      <c r="Q1214" s="263">
        <f>IF(ISBLANK('Discontinuity Log'!O1225),"",'Discontinuity Log'!O1225)</f>
        <v>6</v>
      </c>
      <c r="R1214" s="263">
        <f>IF(ISBLANK('Discontinuity Log'!P1225),"",'Discontinuity Log'!P1225)</f>
        <v>79</v>
      </c>
      <c r="S1214" s="263" t="str">
        <f>IF(ISBLANK('Discontinuity Log'!Q1225),"",'Discontinuity Log'!Q1225)</f>
        <v/>
      </c>
      <c r="T1214" s="464" t="str">
        <f>IF(ISBLANK('Discontinuity Log'!R1225),"",'Discontinuity Log'!R1225)</f>
        <v/>
      </c>
    </row>
    <row r="1215" spans="1:20" x14ac:dyDescent="0.3">
      <c r="A1215" s="261" t="str">
        <f>IF(ISBLANK('Geotech Log'!$C$2),"",IF('Discontinuity Log'!B1226&lt;&gt;"",'Geotech Log'!$C$2,""))</f>
        <v>DDH 3476</v>
      </c>
      <c r="B1215" s="261" t="str">
        <f>IF(ISBLANK('Geotech Log'!$R$4),"",IF('Discontinuity Log'!B1226&lt;&gt;"",'Geotech Log'!$R$4,""))</f>
        <v>FRO</v>
      </c>
      <c r="C1215" s="263">
        <f ca="1">IF(ISBLANK('Discontinuity Log'!A1226),"",'Discontinuity Log'!A1226)</f>
        <v>211</v>
      </c>
      <c r="D1215" s="264">
        <f>IF(ISBLANK('Discontinuity Log'!B1226),"",'Discontinuity Log'!B1226)</f>
        <v>459.37</v>
      </c>
      <c r="E1215" s="263" t="str">
        <f>IF(ISBLANK('Discontinuity Log'!C1226),"",'Discontinuity Log'!C1226)</f>
        <v>BR</v>
      </c>
      <c r="F1215" s="263" t="str">
        <f>IF(ISBLANK('Discontinuity Log'!D1226),"",'Discontinuity Log'!D1226)</f>
        <v>O</v>
      </c>
      <c r="G1215" s="263" t="str">
        <f>IF(ISBLANK('Discontinuity Log'!E1226),"",'Discontinuity Log'!E1226)</f>
        <v>RZ</v>
      </c>
      <c r="H1215" s="263" t="str">
        <f>IF(ISBLANK('Discontinuity Log'!F1226),"",IF('Discontinuity Log'!F1226="-","",'Discontinuity Log'!F1226))</f>
        <v>COAL</v>
      </c>
      <c r="I1215" s="263" t="str">
        <f>IF(ISBLANK('Discontinuity Log'!G1226),"",'Discontinuity Log'!G1226)</f>
        <v>IN</v>
      </c>
      <c r="J1215" s="263" t="str">
        <f>IF(ISBLANK('Discontinuity Log'!H1226),"",'Discontinuity Log'!H1226)</f>
        <v>&gt;5mm</v>
      </c>
      <c r="K1215" s="263">
        <f>IF(ISBLANK('Discontinuity Log'!I1226),"",'Discontinuity Log'!I1226)</f>
        <v>80</v>
      </c>
      <c r="L1215" s="263" t="str">
        <f>IF(ISBLANK('Discontinuity Log'!J1226),"",'Discontinuity Log'!J1226)</f>
        <v>ST</v>
      </c>
      <c r="M1215" s="263" t="str">
        <f>IF(ISBLANK('Discontinuity Log'!K1226),"",'Discontinuity Log'!K1226)</f>
        <v>RO</v>
      </c>
      <c r="N1215" s="263">
        <f>IF(ISBLANK('Discontinuity Log'!L1226),"",'Discontinuity Log'!L1226)</f>
        <v>11</v>
      </c>
      <c r="O1215" s="263" t="str">
        <f>IF(ISBLANK('Discontinuity Log'!M1226),"",'Discontinuity Log'!M1226)</f>
        <v>R1</v>
      </c>
      <c r="P1215" s="263" t="str">
        <f>IF(ISBLANK('Discontinuity Log'!N1226),"",'Discontinuity Log'!N1226)</f>
        <v>W1</v>
      </c>
      <c r="Q1215" s="263">
        <f>IF(ISBLANK('Discontinuity Log'!O1226),"",'Discontinuity Log'!O1226)</f>
        <v>0</v>
      </c>
      <c r="R1215" s="263">
        <f>IF(ISBLANK('Discontinuity Log'!P1226),"",'Discontinuity Log'!P1226)</f>
        <v>86</v>
      </c>
      <c r="S1215" s="263" t="str">
        <f>IF(ISBLANK('Discontinuity Log'!Q1226),"",'Discontinuity Log'!Q1226)</f>
        <v/>
      </c>
      <c r="T1215" s="464" t="str">
        <f>IF(ISBLANK('Discontinuity Log'!R1226),"",'Discontinuity Log'!R1226)</f>
        <v>UPPER CONTACT OF COAL RUBBLE ZONE, SUB ANGULAR TO ANGULAR, FRAGMENTS UP TO CORE DIAMETER. CORE LOSS AT END OF RUN</v>
      </c>
    </row>
    <row r="1216" spans="1:20" x14ac:dyDescent="0.3">
      <c r="A1216" s="261" t="str">
        <f>IF(ISBLANK('Geotech Log'!$C$2),"",IF('Discontinuity Log'!B1227&lt;&gt;"",'Geotech Log'!$C$2,""))</f>
        <v>DDH 3476</v>
      </c>
      <c r="B1216" s="261" t="str">
        <f>IF(ISBLANK('Geotech Log'!$R$4),"",IF('Discontinuity Log'!B1227&lt;&gt;"",'Geotech Log'!$R$4,""))</f>
        <v>FRO</v>
      </c>
      <c r="C1216" s="263">
        <f ca="1">IF(ISBLANK('Discontinuity Log'!A1227),"",'Discontinuity Log'!A1227)</f>
        <v>212</v>
      </c>
      <c r="D1216" s="264">
        <f>IF(ISBLANK('Discontinuity Log'!B1227),"",'Discontinuity Log'!B1227)</f>
        <v>460.15</v>
      </c>
      <c r="E1216" s="263" t="str">
        <f>IF(ISBLANK('Discontinuity Log'!C1227),"",'Discontinuity Log'!C1227)</f>
        <v>BR</v>
      </c>
      <c r="F1216" s="263" t="str">
        <f>IF(ISBLANK('Discontinuity Log'!D1227),"",'Discontinuity Log'!D1227)</f>
        <v>O</v>
      </c>
      <c r="G1216" s="263" t="str">
        <f>IF(ISBLANK('Discontinuity Log'!E1227),"",'Discontinuity Log'!E1227)</f>
        <v>RZ</v>
      </c>
      <c r="H1216" s="263" t="str">
        <f>IF(ISBLANK('Discontinuity Log'!F1227),"",IF('Discontinuity Log'!F1227="-","",'Discontinuity Log'!F1227))</f>
        <v>COAL</v>
      </c>
      <c r="I1216" s="263" t="str">
        <f>IF(ISBLANK('Discontinuity Log'!G1227),"",'Discontinuity Log'!G1227)</f>
        <v>IN</v>
      </c>
      <c r="J1216" s="263" t="str">
        <f>IF(ISBLANK('Discontinuity Log'!H1227),"",'Discontinuity Log'!H1227)</f>
        <v>&gt;5mm</v>
      </c>
      <c r="K1216" s="263">
        <f>IF(ISBLANK('Discontinuity Log'!I1227),"",'Discontinuity Log'!I1227)</f>
        <v>200</v>
      </c>
      <c r="L1216" s="263" t="str">
        <f>IF(ISBLANK('Discontinuity Log'!J1227),"",'Discontinuity Log'!J1227)</f>
        <v>PL</v>
      </c>
      <c r="M1216" s="263" t="str">
        <f>IF(ISBLANK('Discontinuity Log'!K1227),"",'Discontinuity Log'!K1227)</f>
        <v>SM</v>
      </c>
      <c r="N1216" s="263">
        <f>IF(ISBLANK('Discontinuity Log'!L1227),"",'Discontinuity Log'!L1227)</f>
        <v>7</v>
      </c>
      <c r="O1216" s="263" t="str">
        <f>IF(ISBLANK('Discontinuity Log'!M1227),"",'Discontinuity Log'!M1227)</f>
        <v>R1</v>
      </c>
      <c r="P1216" s="263" t="str">
        <f>IF(ISBLANK('Discontinuity Log'!N1227),"",'Discontinuity Log'!N1227)</f>
        <v>W1</v>
      </c>
      <c r="Q1216" s="263">
        <f>IF(ISBLANK('Discontinuity Log'!O1227),"",'Discontinuity Log'!O1227)</f>
        <v>0</v>
      </c>
      <c r="R1216" s="263">
        <f>IF(ISBLANK('Discontinuity Log'!P1227),"",'Discontinuity Log'!P1227)</f>
        <v>66</v>
      </c>
      <c r="S1216" s="263" t="str">
        <f>IF(ISBLANK('Discontinuity Log'!Q1227),"",'Discontinuity Log'!Q1227)</f>
        <v/>
      </c>
      <c r="T1216" s="464" t="str">
        <f>IF(ISBLANK('Discontinuity Log'!R1227),"",'Discontinuity Log'!R1227)</f>
        <v>LOWER CONTACT OF COAL RUBBLE ZONE, SUB ANGULAR TO ANGULAR, FRAGMENTS UP TO CORE DIAMETER</v>
      </c>
    </row>
    <row r="1217" spans="1:20" x14ac:dyDescent="0.3">
      <c r="A1217" s="261" t="str">
        <f>IF(ISBLANK('Geotech Log'!$C$2),"",IF('Discontinuity Log'!B1228&lt;&gt;"",'Geotech Log'!$C$2,""))</f>
        <v>DDH 3476</v>
      </c>
      <c r="B1217" s="261" t="str">
        <f>IF(ISBLANK('Geotech Log'!$R$4),"",IF('Discontinuity Log'!B1228&lt;&gt;"",'Geotech Log'!$R$4,""))</f>
        <v>FRO</v>
      </c>
      <c r="C1217" s="263">
        <f ca="1">IF(ISBLANK('Discontinuity Log'!A1228),"",'Discontinuity Log'!A1228)</f>
        <v>212</v>
      </c>
      <c r="D1217" s="264">
        <f>IF(ISBLANK('Discontinuity Log'!B1228),"",'Discontinuity Log'!B1228)</f>
        <v>460.26</v>
      </c>
      <c r="E1217" s="263" t="str">
        <f>IF(ISBLANK('Discontinuity Log'!C1228),"",'Discontinuity Log'!C1228)</f>
        <v>BD</v>
      </c>
      <c r="F1217" s="263" t="str">
        <f>IF(ISBLANK('Discontinuity Log'!D1228),"",'Discontinuity Log'!D1228)</f>
        <v>G</v>
      </c>
      <c r="G1217" s="263" t="str">
        <f>IF(ISBLANK('Discontinuity Log'!E1228),"",'Discontinuity Log'!E1228)</f>
        <v>COAL</v>
      </c>
      <c r="H1217" s="263" t="str">
        <f>IF(ISBLANK('Discontinuity Log'!F1228),"",IF('Discontinuity Log'!F1228="-","",'Discontinuity Log'!F1228))</f>
        <v/>
      </c>
      <c r="I1217" s="263" t="str">
        <f>IF(ISBLANK('Discontinuity Log'!G1228),"",'Discontinuity Log'!G1228)</f>
        <v>CC</v>
      </c>
      <c r="J1217" s="263" t="str">
        <f>IF(ISBLANK('Discontinuity Log'!H1228),"",'Discontinuity Log'!H1228)</f>
        <v>&lt;=1mm</v>
      </c>
      <c r="K1217" s="263" t="str">
        <f>IF(ISBLANK('Discontinuity Log'!I1228),"",'Discontinuity Log'!I1228)</f>
        <v/>
      </c>
      <c r="L1217" s="263" t="str">
        <f>IF(ISBLANK('Discontinuity Log'!J1228),"",'Discontinuity Log'!J1228)</f>
        <v>CU</v>
      </c>
      <c r="M1217" s="263" t="str">
        <f>IF(ISBLANK('Discontinuity Log'!K1228),"",'Discontinuity Log'!K1228)</f>
        <v>SM</v>
      </c>
      <c r="N1217" s="263">
        <f>IF(ISBLANK('Discontinuity Log'!L1228),"",'Discontinuity Log'!L1228)</f>
        <v>5</v>
      </c>
      <c r="O1217" s="263" t="str">
        <f>IF(ISBLANK('Discontinuity Log'!M1228),"",'Discontinuity Log'!M1228)</f>
        <v>R3</v>
      </c>
      <c r="P1217" s="263" t="str">
        <f>IF(ISBLANK('Discontinuity Log'!N1228),"",'Discontinuity Log'!N1228)</f>
        <v>W1</v>
      </c>
      <c r="Q1217" s="263">
        <f>IF(ISBLANK('Discontinuity Log'!O1228),"",'Discontinuity Log'!O1228)</f>
        <v>12</v>
      </c>
      <c r="R1217" s="263">
        <f>IF(ISBLANK('Discontinuity Log'!P1228),"",'Discontinuity Log'!P1228)</f>
        <v>78</v>
      </c>
      <c r="S1217" s="263" t="str">
        <f>IF(ISBLANK('Discontinuity Log'!Q1228),"",'Discontinuity Log'!Q1228)</f>
        <v/>
      </c>
      <c r="T1217" s="464" t="str">
        <f>IF(ISBLANK('Discontinuity Log'!R1228),"",'Discontinuity Log'!R1228)</f>
        <v/>
      </c>
    </row>
    <row r="1218" spans="1:20" x14ac:dyDescent="0.3">
      <c r="A1218" s="261" t="str">
        <f>IF(ISBLANK('Geotech Log'!$C$2),"",IF('Discontinuity Log'!B1229&lt;&gt;"",'Geotech Log'!$C$2,""))</f>
        <v>DDH 3476</v>
      </c>
      <c r="B1218" s="261" t="str">
        <f>IF(ISBLANK('Geotech Log'!$R$4),"",IF('Discontinuity Log'!B1229&lt;&gt;"",'Geotech Log'!$R$4,""))</f>
        <v>FRO</v>
      </c>
      <c r="C1218" s="263">
        <f ca="1">IF(ISBLANK('Discontinuity Log'!A1229),"",'Discontinuity Log'!A1229)</f>
        <v>212</v>
      </c>
      <c r="D1218" s="264">
        <f>IF(ISBLANK('Discontinuity Log'!B1229),"",'Discontinuity Log'!B1229)</f>
        <v>460.36</v>
      </c>
      <c r="E1218" s="263" t="str">
        <f>IF(ISBLANK('Discontinuity Log'!C1229),"",'Discontinuity Log'!C1229)</f>
        <v>BD</v>
      </c>
      <c r="F1218" s="263" t="str">
        <f>IF(ISBLANK('Discontinuity Log'!D1229),"",'Discontinuity Log'!D1229)</f>
        <v>G</v>
      </c>
      <c r="G1218" s="263" t="str">
        <f>IF(ISBLANK('Discontinuity Log'!E1229),"",'Discontinuity Log'!E1229)</f>
        <v>COAL</v>
      </c>
      <c r="H1218" s="263" t="str">
        <f>IF(ISBLANK('Discontinuity Log'!F1229),"",IF('Discontinuity Log'!F1229="-","",'Discontinuity Log'!F1229))</f>
        <v/>
      </c>
      <c r="I1218" s="263" t="str">
        <f>IF(ISBLANK('Discontinuity Log'!G1229),"",'Discontinuity Log'!G1229)</f>
        <v>CC</v>
      </c>
      <c r="J1218" s="263" t="str">
        <f>IF(ISBLANK('Discontinuity Log'!H1229),"",'Discontinuity Log'!H1229)</f>
        <v>&lt;=1mm</v>
      </c>
      <c r="K1218" s="263" t="str">
        <f>IF(ISBLANK('Discontinuity Log'!I1229),"",'Discontinuity Log'!I1229)</f>
        <v/>
      </c>
      <c r="L1218" s="263" t="str">
        <f>IF(ISBLANK('Discontinuity Log'!J1229),"",'Discontinuity Log'!J1229)</f>
        <v>PL</v>
      </c>
      <c r="M1218" s="263" t="str">
        <f>IF(ISBLANK('Discontinuity Log'!K1229),"",'Discontinuity Log'!K1229)</f>
        <v>SM</v>
      </c>
      <c r="N1218" s="263">
        <f>IF(ISBLANK('Discontinuity Log'!L1229),"",'Discontinuity Log'!L1229)</f>
        <v>7</v>
      </c>
      <c r="O1218" s="263" t="str">
        <f>IF(ISBLANK('Discontinuity Log'!M1229),"",'Discontinuity Log'!M1229)</f>
        <v>R3</v>
      </c>
      <c r="P1218" s="263" t="str">
        <f>IF(ISBLANK('Discontinuity Log'!N1229),"",'Discontinuity Log'!N1229)</f>
        <v>W1</v>
      </c>
      <c r="Q1218" s="263">
        <f>IF(ISBLANK('Discontinuity Log'!O1229),"",'Discontinuity Log'!O1229)</f>
        <v>6</v>
      </c>
      <c r="R1218" s="263">
        <f>IF(ISBLANK('Discontinuity Log'!P1229),"",'Discontinuity Log'!P1229)</f>
        <v>76</v>
      </c>
      <c r="S1218" s="263" t="str">
        <f>IF(ISBLANK('Discontinuity Log'!Q1229),"",'Discontinuity Log'!Q1229)</f>
        <v/>
      </c>
      <c r="T1218" s="464" t="str">
        <f>IF(ISBLANK('Discontinuity Log'!R1229),"",'Discontinuity Log'!R1229)</f>
        <v/>
      </c>
    </row>
    <row r="1219" spans="1:20" x14ac:dyDescent="0.3">
      <c r="A1219" s="261" t="str">
        <f>IF(ISBLANK('Geotech Log'!$C$2),"",IF('Discontinuity Log'!B1230&lt;&gt;"",'Geotech Log'!$C$2,""))</f>
        <v>DDH 3476</v>
      </c>
      <c r="B1219" s="261" t="str">
        <f>IF(ISBLANK('Geotech Log'!$R$4),"",IF('Discontinuity Log'!B1230&lt;&gt;"",'Geotech Log'!$R$4,""))</f>
        <v>FRO</v>
      </c>
      <c r="C1219" s="263">
        <f ca="1">IF(ISBLANK('Discontinuity Log'!A1230),"",'Discontinuity Log'!A1230)</f>
        <v>212</v>
      </c>
      <c r="D1219" s="264">
        <f>IF(ISBLANK('Discontinuity Log'!B1230),"",'Discontinuity Log'!B1230)</f>
        <v>460.48</v>
      </c>
      <c r="E1219" s="263" t="str">
        <f>IF(ISBLANK('Discontinuity Log'!C1230),"",'Discontinuity Log'!C1230)</f>
        <v>BD</v>
      </c>
      <c r="F1219" s="263" t="str">
        <f>IF(ISBLANK('Discontinuity Log'!D1230),"",'Discontinuity Log'!D1230)</f>
        <v>G</v>
      </c>
      <c r="G1219" s="263" t="str">
        <f>IF(ISBLANK('Discontinuity Log'!E1230),"",'Discontinuity Log'!E1230)</f>
        <v>COAL</v>
      </c>
      <c r="H1219" s="263" t="str">
        <f>IF(ISBLANK('Discontinuity Log'!F1230),"",IF('Discontinuity Log'!F1230="-","",'Discontinuity Log'!F1230))</f>
        <v/>
      </c>
      <c r="I1219" s="263" t="str">
        <f>IF(ISBLANK('Discontinuity Log'!G1230),"",'Discontinuity Log'!G1230)</f>
        <v>PC</v>
      </c>
      <c r="J1219" s="263" t="str">
        <f>IF(ISBLANK('Discontinuity Log'!H1230),"",'Discontinuity Log'!H1230)</f>
        <v>&lt;=1mm</v>
      </c>
      <c r="K1219" s="263" t="str">
        <f>IF(ISBLANK('Discontinuity Log'!I1230),"",'Discontinuity Log'!I1230)</f>
        <v/>
      </c>
      <c r="L1219" s="263" t="str">
        <f>IF(ISBLANK('Discontinuity Log'!J1230),"",'Discontinuity Log'!J1230)</f>
        <v>UN</v>
      </c>
      <c r="M1219" s="263" t="str">
        <f>IF(ISBLANK('Discontinuity Log'!K1230),"",'Discontinuity Log'!K1230)</f>
        <v>RO</v>
      </c>
      <c r="N1219" s="263">
        <f>IF(ISBLANK('Discontinuity Log'!L1230),"",'Discontinuity Log'!L1230)</f>
        <v>9</v>
      </c>
      <c r="O1219" s="263" t="str">
        <f>IF(ISBLANK('Discontinuity Log'!M1230),"",'Discontinuity Log'!M1230)</f>
        <v>R3</v>
      </c>
      <c r="P1219" s="263" t="str">
        <f>IF(ISBLANK('Discontinuity Log'!N1230),"",'Discontinuity Log'!N1230)</f>
        <v>W1</v>
      </c>
      <c r="Q1219" s="263">
        <f>IF(ISBLANK('Discontinuity Log'!O1230),"",'Discontinuity Log'!O1230)</f>
        <v>20</v>
      </c>
      <c r="R1219" s="263">
        <f>IF(ISBLANK('Discontinuity Log'!P1230),"",'Discontinuity Log'!P1230)</f>
        <v>78</v>
      </c>
      <c r="S1219" s="263" t="str">
        <f>IF(ISBLANK('Discontinuity Log'!Q1230),"",'Discontinuity Log'!Q1230)</f>
        <v/>
      </c>
      <c r="T1219" s="464" t="str">
        <f>IF(ISBLANK('Discontinuity Log'!R1230),"",'Discontinuity Log'!R1230)</f>
        <v/>
      </c>
    </row>
    <row r="1220" spans="1:20" x14ac:dyDescent="0.3">
      <c r="A1220" s="261" t="str">
        <f>IF(ISBLANK('Geotech Log'!$C$2),"",IF('Discontinuity Log'!B1231&lt;&gt;"",'Geotech Log'!$C$2,""))</f>
        <v>DDH 3476</v>
      </c>
      <c r="B1220" s="261" t="str">
        <f>IF(ISBLANK('Geotech Log'!$R$4),"",IF('Discontinuity Log'!B1231&lt;&gt;"",'Geotech Log'!$R$4,""))</f>
        <v>FRO</v>
      </c>
      <c r="C1220" s="263">
        <f ca="1">IF(ISBLANK('Discontinuity Log'!A1231),"",'Discontinuity Log'!A1231)</f>
        <v>212</v>
      </c>
      <c r="D1220" s="264">
        <f>IF(ISBLANK('Discontinuity Log'!B1231),"",'Discontinuity Log'!B1231)</f>
        <v>460.56</v>
      </c>
      <c r="E1220" s="263" t="str">
        <f>IF(ISBLANK('Discontinuity Log'!C1231),"",'Discontinuity Log'!C1231)</f>
        <v>BD</v>
      </c>
      <c r="F1220" s="263" t="str">
        <f>IF(ISBLANK('Discontinuity Log'!D1231),"",'Discontinuity Log'!D1231)</f>
        <v>O</v>
      </c>
      <c r="G1220" s="263" t="str">
        <f>IF(ISBLANK('Discontinuity Log'!E1231),"",'Discontinuity Log'!E1231)</f>
        <v>RZ</v>
      </c>
      <c r="H1220" s="263" t="str">
        <f>IF(ISBLANK('Discontinuity Log'!F1231),"",IF('Discontinuity Log'!F1231="-","",'Discontinuity Log'!F1231))</f>
        <v>COAL</v>
      </c>
      <c r="I1220" s="263" t="str">
        <f>IF(ISBLANK('Discontinuity Log'!G1231),"",'Discontinuity Log'!G1231)</f>
        <v>IN</v>
      </c>
      <c r="J1220" s="263" t="str">
        <f>IF(ISBLANK('Discontinuity Log'!H1231),"",'Discontinuity Log'!H1231)</f>
        <v>&gt;5mm</v>
      </c>
      <c r="K1220" s="263">
        <f>IF(ISBLANK('Discontinuity Log'!I1231),"",'Discontinuity Log'!I1231)</f>
        <v>90</v>
      </c>
      <c r="L1220" s="263" t="str">
        <f>IF(ISBLANK('Discontinuity Log'!J1231),"",'Discontinuity Log'!J1231)</f>
        <v>PL</v>
      </c>
      <c r="M1220" s="263" t="str">
        <f>IF(ISBLANK('Discontinuity Log'!K1231),"",'Discontinuity Log'!K1231)</f>
        <v>SM</v>
      </c>
      <c r="N1220" s="263">
        <f>IF(ISBLANK('Discontinuity Log'!L1231),"",'Discontinuity Log'!L1231)</f>
        <v>5</v>
      </c>
      <c r="O1220" s="263" t="str">
        <f>IF(ISBLANK('Discontinuity Log'!M1231),"",'Discontinuity Log'!M1231)</f>
        <v>R3</v>
      </c>
      <c r="P1220" s="263" t="str">
        <f>IF(ISBLANK('Discontinuity Log'!N1231),"",'Discontinuity Log'!N1231)</f>
        <v>W1</v>
      </c>
      <c r="Q1220" s="263">
        <f>IF(ISBLANK('Discontinuity Log'!O1231),"",'Discontinuity Log'!O1231)</f>
        <v>6</v>
      </c>
      <c r="R1220" s="263">
        <f>IF(ISBLANK('Discontinuity Log'!P1231),"",'Discontinuity Log'!P1231)</f>
        <v>76</v>
      </c>
      <c r="S1220" s="263" t="str">
        <f>IF(ISBLANK('Discontinuity Log'!Q1231),"",'Discontinuity Log'!Q1231)</f>
        <v/>
      </c>
      <c r="T1220" s="464" t="str">
        <f>IF(ISBLANK('Discontinuity Log'!R1231),"",'Discontinuity Log'!R1231)</f>
        <v/>
      </c>
    </row>
    <row r="1221" spans="1:20" x14ac:dyDescent="0.3">
      <c r="A1221" s="261" t="str">
        <f>IF(ISBLANK('Geotech Log'!$C$2),"",IF('Discontinuity Log'!B1232&lt;&gt;"",'Geotech Log'!$C$2,""))</f>
        <v>DDH 3476</v>
      </c>
      <c r="B1221" s="261" t="str">
        <f>IF(ISBLANK('Geotech Log'!$R$4),"",IF('Discontinuity Log'!B1232&lt;&gt;"",'Geotech Log'!$R$4,""))</f>
        <v>FRO</v>
      </c>
      <c r="C1221" s="263">
        <f ca="1">IF(ISBLANK('Discontinuity Log'!A1232),"",'Discontinuity Log'!A1232)</f>
        <v>212</v>
      </c>
      <c r="D1221" s="264">
        <f>IF(ISBLANK('Discontinuity Log'!B1232),"",'Discontinuity Log'!B1232)</f>
        <v>460.97</v>
      </c>
      <c r="E1221" s="263" t="str">
        <f>IF(ISBLANK('Discontinuity Log'!C1232),"",'Discontinuity Log'!C1232)</f>
        <v>BD</v>
      </c>
      <c r="F1221" s="263" t="str">
        <f>IF(ISBLANK('Discontinuity Log'!D1232),"",'Discontinuity Log'!D1232)</f>
        <v>G</v>
      </c>
      <c r="G1221" s="263" t="str">
        <f>IF(ISBLANK('Discontinuity Log'!E1232),"",'Discontinuity Log'!E1232)</f>
        <v>COAL</v>
      </c>
      <c r="H1221" s="263" t="str">
        <f>IF(ISBLANK('Discontinuity Log'!F1232),"",IF('Discontinuity Log'!F1232="-","",'Discontinuity Log'!F1232))</f>
        <v/>
      </c>
      <c r="I1221" s="263" t="str">
        <f>IF(ISBLANK('Discontinuity Log'!G1232),"",'Discontinuity Log'!G1232)</f>
        <v>CC</v>
      </c>
      <c r="J1221" s="263" t="str">
        <f>IF(ISBLANK('Discontinuity Log'!H1232),"",'Discontinuity Log'!H1232)</f>
        <v>&lt;=1mm</v>
      </c>
      <c r="K1221" s="263" t="str">
        <f>IF(ISBLANK('Discontinuity Log'!I1232),"",'Discontinuity Log'!I1232)</f>
        <v/>
      </c>
      <c r="L1221" s="263" t="str">
        <f>IF(ISBLANK('Discontinuity Log'!J1232),"",'Discontinuity Log'!J1232)</f>
        <v>UN</v>
      </c>
      <c r="M1221" s="263" t="str">
        <f>IF(ISBLANK('Discontinuity Log'!K1232),"",'Discontinuity Log'!K1232)</f>
        <v>RO</v>
      </c>
      <c r="N1221" s="263">
        <f>IF(ISBLANK('Discontinuity Log'!L1232),"",'Discontinuity Log'!L1232)</f>
        <v>11</v>
      </c>
      <c r="O1221" s="263" t="str">
        <f>IF(ISBLANK('Discontinuity Log'!M1232),"",'Discontinuity Log'!M1232)</f>
        <v>R3</v>
      </c>
      <c r="P1221" s="263" t="str">
        <f>IF(ISBLANK('Discontinuity Log'!N1232),"",'Discontinuity Log'!N1232)</f>
        <v>W1</v>
      </c>
      <c r="Q1221" s="263">
        <f>IF(ISBLANK('Discontinuity Log'!O1232),"",'Discontinuity Log'!O1232)</f>
        <v>20</v>
      </c>
      <c r="R1221" s="263">
        <f>IF(ISBLANK('Discontinuity Log'!P1232),"",'Discontinuity Log'!P1232)</f>
        <v>45</v>
      </c>
      <c r="S1221" s="263" t="str">
        <f>IF(ISBLANK('Discontinuity Log'!Q1232),"",'Discontinuity Log'!Q1232)</f>
        <v/>
      </c>
      <c r="T1221" s="464" t="str">
        <f>IF(ISBLANK('Discontinuity Log'!R1232),"",'Discontinuity Log'!R1232)</f>
        <v/>
      </c>
    </row>
    <row r="1222" spans="1:20" x14ac:dyDescent="0.3">
      <c r="A1222" s="261" t="str">
        <f>IF(ISBLANK('Geotech Log'!$C$2),"",IF('Discontinuity Log'!B1233&lt;&gt;"",'Geotech Log'!$C$2,""))</f>
        <v>DDH 3476</v>
      </c>
      <c r="B1222" s="261" t="str">
        <f>IF(ISBLANK('Geotech Log'!$R$4),"",IF('Discontinuity Log'!B1233&lt;&gt;"",'Geotech Log'!$R$4,""))</f>
        <v>FRO</v>
      </c>
      <c r="C1222" s="263">
        <f ca="1">IF(ISBLANK('Discontinuity Log'!A1233),"",'Discontinuity Log'!A1233)</f>
        <v>213</v>
      </c>
      <c r="D1222" s="264">
        <f>IF(ISBLANK('Discontinuity Log'!B1233),"",'Discontinuity Log'!B1233)</f>
        <v>461.44</v>
      </c>
      <c r="E1222" s="263" t="str">
        <f>IF(ISBLANK('Discontinuity Log'!C1233),"",'Discontinuity Log'!C1233)</f>
        <v>BD</v>
      </c>
      <c r="F1222" s="263" t="str">
        <f>IF(ISBLANK('Discontinuity Log'!D1233),"",'Discontinuity Log'!D1233)</f>
        <v>O</v>
      </c>
      <c r="G1222" s="263" t="str">
        <f>IF(ISBLANK('Discontinuity Log'!E1233),"",'Discontinuity Log'!E1233)</f>
        <v>COAL</v>
      </c>
      <c r="H1222" s="263" t="str">
        <f>IF(ISBLANK('Discontinuity Log'!F1233),"",IF('Discontinuity Log'!F1233="-","",'Discontinuity Log'!F1233))</f>
        <v/>
      </c>
      <c r="I1222" s="263" t="str">
        <f>IF(ISBLANK('Discontinuity Log'!G1233),"",'Discontinuity Log'!G1233)</f>
        <v>IN</v>
      </c>
      <c r="J1222" s="263" t="str">
        <f>IF(ISBLANK('Discontinuity Log'!H1233),"",'Discontinuity Log'!H1233)</f>
        <v>&lt;=5mm</v>
      </c>
      <c r="K1222" s="263" t="str">
        <f>IF(ISBLANK('Discontinuity Log'!I1233),"",'Discontinuity Log'!I1233)</f>
        <v/>
      </c>
      <c r="L1222" s="263" t="str">
        <f>IF(ISBLANK('Discontinuity Log'!J1233),"",'Discontinuity Log'!J1233)</f>
        <v>CU</v>
      </c>
      <c r="M1222" s="263" t="str">
        <f>IF(ISBLANK('Discontinuity Log'!K1233),"",'Discontinuity Log'!K1233)</f>
        <v>RO</v>
      </c>
      <c r="N1222" s="263">
        <f>IF(ISBLANK('Discontinuity Log'!L1233),"",'Discontinuity Log'!L1233)</f>
        <v>15</v>
      </c>
      <c r="O1222" s="263" t="str">
        <f>IF(ISBLANK('Discontinuity Log'!M1233),"",'Discontinuity Log'!M1233)</f>
        <v>R2</v>
      </c>
      <c r="P1222" s="263" t="str">
        <f>IF(ISBLANK('Discontinuity Log'!N1233),"",'Discontinuity Log'!N1233)</f>
        <v>W1</v>
      </c>
      <c r="Q1222" s="263">
        <f>IF(ISBLANK('Discontinuity Log'!O1233),"",'Discontinuity Log'!O1233)</f>
        <v>6</v>
      </c>
      <c r="R1222" s="263">
        <f>IF(ISBLANK('Discontinuity Log'!P1233),"",'Discontinuity Log'!P1233)</f>
        <v>86</v>
      </c>
      <c r="S1222" s="263" t="str">
        <f>IF(ISBLANK('Discontinuity Log'!Q1233),"",'Discontinuity Log'!Q1233)</f>
        <v/>
      </c>
      <c r="T1222" s="464" t="str">
        <f>IF(ISBLANK('Discontinuity Log'!R1233),"",'Discontinuity Log'!R1233)</f>
        <v/>
      </c>
    </row>
    <row r="1223" spans="1:20" x14ac:dyDescent="0.3">
      <c r="A1223" s="261" t="str">
        <f>IF(ISBLANK('Geotech Log'!$C$2),"",IF('Discontinuity Log'!B1234&lt;&gt;"",'Geotech Log'!$C$2,""))</f>
        <v>DDH 3476</v>
      </c>
      <c r="B1223" s="261" t="str">
        <f>IF(ISBLANK('Geotech Log'!$R$4),"",IF('Discontinuity Log'!B1234&lt;&gt;"",'Geotech Log'!$R$4,""))</f>
        <v>FRO</v>
      </c>
      <c r="C1223" s="263">
        <f ca="1">IF(ISBLANK('Discontinuity Log'!A1234),"",'Discontinuity Log'!A1234)</f>
        <v>213</v>
      </c>
      <c r="D1223" s="264">
        <f>IF(ISBLANK('Discontinuity Log'!B1234),"",'Discontinuity Log'!B1234)</f>
        <v>461.62</v>
      </c>
      <c r="E1223" s="263" t="str">
        <f>IF(ISBLANK('Discontinuity Log'!C1234),"",'Discontinuity Log'!C1234)</f>
        <v>OTH</v>
      </c>
      <c r="F1223" s="263" t="str">
        <f>IF(ISBLANK('Discontinuity Log'!D1234),"",'Discontinuity Log'!D1234)</f>
        <v>O</v>
      </c>
      <c r="G1223" s="263" t="str">
        <f>IF(ISBLANK('Discontinuity Log'!E1234),"",'Discontinuity Log'!E1234)</f>
        <v>RZ</v>
      </c>
      <c r="H1223" s="263" t="str">
        <f>IF(ISBLANK('Discontinuity Log'!F1234),"",IF('Discontinuity Log'!F1234="-","",'Discontinuity Log'!F1234))</f>
        <v/>
      </c>
      <c r="I1223" s="263" t="str">
        <f>IF(ISBLANK('Discontinuity Log'!G1234),"",'Discontinuity Log'!G1234)</f>
        <v>IN</v>
      </c>
      <c r="J1223" s="263" t="str">
        <f>IF(ISBLANK('Discontinuity Log'!H1234),"",'Discontinuity Log'!H1234)</f>
        <v>&gt;5mm</v>
      </c>
      <c r="K1223" s="263">
        <f>IF(ISBLANK('Discontinuity Log'!I1234),"",'Discontinuity Log'!I1234)</f>
        <v>55</v>
      </c>
      <c r="L1223" s="263" t="str">
        <f>IF(ISBLANK('Discontinuity Log'!J1234),"",'Discontinuity Log'!J1234)</f>
        <v>ST</v>
      </c>
      <c r="M1223" s="263" t="str">
        <f>IF(ISBLANK('Discontinuity Log'!K1234),"",'Discontinuity Log'!K1234)</f>
        <v>RO</v>
      </c>
      <c r="N1223" s="263">
        <f>IF(ISBLANK('Discontinuity Log'!L1234),"",'Discontinuity Log'!L1234)</f>
        <v>9</v>
      </c>
      <c r="O1223" s="263" t="str">
        <f>IF(ISBLANK('Discontinuity Log'!M1234),"",'Discontinuity Log'!M1234)</f>
        <v>R2</v>
      </c>
      <c r="P1223" s="263" t="str">
        <f>IF(ISBLANK('Discontinuity Log'!N1234),"",'Discontinuity Log'!N1234)</f>
        <v>W1</v>
      </c>
      <c r="Q1223" s="263">
        <f>IF(ISBLANK('Discontinuity Log'!O1234),"",'Discontinuity Log'!O1234)</f>
        <v>6</v>
      </c>
      <c r="R1223" s="263">
        <f>IF(ISBLANK('Discontinuity Log'!P1234),"",'Discontinuity Log'!P1234)</f>
        <v>88</v>
      </c>
      <c r="S1223" s="263" t="str">
        <f>IF(ISBLANK('Discontinuity Log'!Q1234),"",'Discontinuity Log'!Q1234)</f>
        <v/>
      </c>
      <c r="T1223" s="464" t="str">
        <f>IF(ISBLANK('Discontinuity Log'!R1234),"",'Discontinuity Log'!R1234)</f>
        <v>FRIABLE COAL COATING ON LOWER CONTACT OF COAL AND MUDSTONE RUBBLE ZONE. ANGULAR FRAGMENTS, GRANULAR UP TO 4 CM MAX DIAMETER</v>
      </c>
    </row>
    <row r="1224" spans="1:20" x14ac:dyDescent="0.3">
      <c r="A1224" s="261" t="str">
        <f>IF(ISBLANK('Geotech Log'!$C$2),"",IF('Discontinuity Log'!B1235&lt;&gt;"",'Geotech Log'!$C$2,""))</f>
        <v>DDH 3476</v>
      </c>
      <c r="B1224" s="261" t="str">
        <f>IF(ISBLANK('Geotech Log'!$R$4),"",IF('Discontinuity Log'!B1235&lt;&gt;"",'Geotech Log'!$R$4,""))</f>
        <v>FRO</v>
      </c>
      <c r="C1224" s="263">
        <f ca="1">IF(ISBLANK('Discontinuity Log'!A1235),"",'Discontinuity Log'!A1235)</f>
        <v>213</v>
      </c>
      <c r="D1224" s="264">
        <f>IF(ISBLANK('Discontinuity Log'!B1235),"",'Discontinuity Log'!B1235)</f>
        <v>461.66</v>
      </c>
      <c r="E1224" s="263" t="str">
        <f>IF(ISBLANK('Discontinuity Log'!C1235),"",'Discontinuity Log'!C1235)</f>
        <v>BD</v>
      </c>
      <c r="F1224" s="263" t="str">
        <f>IF(ISBLANK('Discontinuity Log'!D1235),"",'Discontinuity Log'!D1235)</f>
        <v>G</v>
      </c>
      <c r="G1224" s="263" t="str">
        <f>IF(ISBLANK('Discontinuity Log'!E1235),"",'Discontinuity Log'!E1235)</f>
        <v>COAL</v>
      </c>
      <c r="H1224" s="263" t="str">
        <f>IF(ISBLANK('Discontinuity Log'!F1235),"",IF('Discontinuity Log'!F1235="-","",'Discontinuity Log'!F1235))</f>
        <v/>
      </c>
      <c r="I1224" s="263" t="str">
        <f>IF(ISBLANK('Discontinuity Log'!G1235),"",'Discontinuity Log'!G1235)</f>
        <v>IN</v>
      </c>
      <c r="J1224" s="263" t="str">
        <f>IF(ISBLANK('Discontinuity Log'!H1235),"",'Discontinuity Log'!H1235)</f>
        <v>&lt;=5mm</v>
      </c>
      <c r="K1224" s="263" t="str">
        <f>IF(ISBLANK('Discontinuity Log'!I1235),"",'Discontinuity Log'!I1235)</f>
        <v/>
      </c>
      <c r="L1224" s="263" t="str">
        <f>IF(ISBLANK('Discontinuity Log'!J1235),"",'Discontinuity Log'!J1235)</f>
        <v>ST</v>
      </c>
      <c r="M1224" s="263" t="str">
        <f>IF(ISBLANK('Discontinuity Log'!K1235),"",'Discontinuity Log'!K1235)</f>
        <v>RO</v>
      </c>
      <c r="N1224" s="263">
        <f>IF(ISBLANK('Discontinuity Log'!L1235),"",'Discontinuity Log'!L1235)</f>
        <v>9</v>
      </c>
      <c r="O1224" s="263" t="str">
        <f>IF(ISBLANK('Discontinuity Log'!M1235),"",'Discontinuity Log'!M1235)</f>
        <v>R2</v>
      </c>
      <c r="P1224" s="263" t="str">
        <f>IF(ISBLANK('Discontinuity Log'!N1235),"",'Discontinuity Log'!N1235)</f>
        <v>W1</v>
      </c>
      <c r="Q1224" s="263">
        <f>IF(ISBLANK('Discontinuity Log'!O1235),"",'Discontinuity Log'!O1235)</f>
        <v>6</v>
      </c>
      <c r="R1224" s="263">
        <f>IF(ISBLANK('Discontinuity Log'!P1235),"",'Discontinuity Log'!P1235)</f>
        <v>84</v>
      </c>
      <c r="S1224" s="263" t="str">
        <f>IF(ISBLANK('Discontinuity Log'!Q1235),"",'Discontinuity Log'!Q1235)</f>
        <v/>
      </c>
      <c r="T1224" s="464" t="str">
        <f>IF(ISBLANK('Discontinuity Log'!R1235),"",'Discontinuity Log'!R1235)</f>
        <v/>
      </c>
    </row>
    <row r="1225" spans="1:20" x14ac:dyDescent="0.3">
      <c r="A1225" s="261" t="str">
        <f>IF(ISBLANK('Geotech Log'!$C$2),"",IF('Discontinuity Log'!B1236&lt;&gt;"",'Geotech Log'!$C$2,""))</f>
        <v>DDH 3476</v>
      </c>
      <c r="B1225" s="261" t="str">
        <f>IF(ISBLANK('Geotech Log'!$R$4),"",IF('Discontinuity Log'!B1236&lt;&gt;"",'Geotech Log'!$R$4,""))</f>
        <v>FRO</v>
      </c>
      <c r="C1225" s="263">
        <f ca="1">IF(ISBLANK('Discontinuity Log'!A1236),"",'Discontinuity Log'!A1236)</f>
        <v>214</v>
      </c>
      <c r="D1225" s="264">
        <f>IF(ISBLANK('Discontinuity Log'!B1236),"",'Discontinuity Log'!B1236)</f>
        <v>462</v>
      </c>
      <c r="E1225" s="263" t="str">
        <f>IF(ISBLANK('Discontinuity Log'!C1236),"",'Discontinuity Log'!C1236)</f>
        <v>OTH</v>
      </c>
      <c r="F1225" s="263" t="str">
        <f>IF(ISBLANK('Discontinuity Log'!D1236),"",'Discontinuity Log'!D1236)</f>
        <v>O</v>
      </c>
      <c r="G1225" s="263" t="str">
        <f>IF(ISBLANK('Discontinuity Log'!E1236),"",'Discontinuity Log'!E1236)</f>
        <v>RZ</v>
      </c>
      <c r="H1225" s="263" t="str">
        <f>IF(ISBLANK('Discontinuity Log'!F1236),"",IF('Discontinuity Log'!F1236="-","",'Discontinuity Log'!F1236))</f>
        <v/>
      </c>
      <c r="I1225" s="263" t="str">
        <f>IF(ISBLANK('Discontinuity Log'!G1236),"",'Discontinuity Log'!G1236)</f>
        <v>IN</v>
      </c>
      <c r="J1225" s="263" t="str">
        <f>IF(ISBLANK('Discontinuity Log'!H1236),"",'Discontinuity Log'!H1236)</f>
        <v>&gt;5mm</v>
      </c>
      <c r="K1225" s="263">
        <f>IF(ISBLANK('Discontinuity Log'!I1236),"",'Discontinuity Log'!I1236)</f>
        <v>80</v>
      </c>
      <c r="L1225" s="263" t="str">
        <f>IF(ISBLANK('Discontinuity Log'!J1236),"",'Discontinuity Log'!J1236)</f>
        <v>CU</v>
      </c>
      <c r="M1225" s="263" t="str">
        <f>IF(ISBLANK('Discontinuity Log'!K1236),"",'Discontinuity Log'!K1236)</f>
        <v>VR</v>
      </c>
      <c r="N1225" s="263">
        <f>IF(ISBLANK('Discontinuity Log'!L1236),"",'Discontinuity Log'!L1236)</f>
        <v>17</v>
      </c>
      <c r="O1225" s="263" t="str">
        <f>IF(ISBLANK('Discontinuity Log'!M1236),"",'Discontinuity Log'!M1236)</f>
        <v>R2</v>
      </c>
      <c r="P1225" s="263" t="str">
        <f>IF(ISBLANK('Discontinuity Log'!N1236),"",'Discontinuity Log'!N1236)</f>
        <v>W1</v>
      </c>
      <c r="Q1225" s="263">
        <f>IF(ISBLANK('Discontinuity Log'!O1236),"",'Discontinuity Log'!O1236)</f>
        <v>6</v>
      </c>
      <c r="R1225" s="263">
        <f>IF(ISBLANK('Discontinuity Log'!P1236),"",'Discontinuity Log'!P1236)</f>
        <v>55</v>
      </c>
      <c r="S1225" s="263" t="str">
        <f>IF(ISBLANK('Discontinuity Log'!Q1236),"",'Discontinuity Log'!Q1236)</f>
        <v/>
      </c>
      <c r="T1225" s="464" t="str">
        <f>IF(ISBLANK('Discontinuity Log'!R1236),"",'Discontinuity Log'!R1236)</f>
        <v>LOWER CONTACT OF COAL COATED COAL RUBBLE ZONE. CORE SIZED BROKEN FRAGMENTS</v>
      </c>
    </row>
    <row r="1226" spans="1:20" x14ac:dyDescent="0.3">
      <c r="A1226" s="261" t="str">
        <f>IF(ISBLANK('Geotech Log'!$C$2),"",IF('Discontinuity Log'!B1237&lt;&gt;"",'Geotech Log'!$C$2,""))</f>
        <v>DDH 3476</v>
      </c>
      <c r="B1226" s="261" t="str">
        <f>IF(ISBLANK('Geotech Log'!$R$4),"",IF('Discontinuity Log'!B1237&lt;&gt;"",'Geotech Log'!$R$4,""))</f>
        <v>FRO</v>
      </c>
      <c r="C1226" s="263">
        <f ca="1">IF(ISBLANK('Discontinuity Log'!A1237),"",'Discontinuity Log'!A1237)</f>
        <v>214</v>
      </c>
      <c r="D1226" s="264">
        <f>IF(ISBLANK('Discontinuity Log'!B1237),"",'Discontinuity Log'!B1237)</f>
        <v>462.11</v>
      </c>
      <c r="E1226" s="263" t="str">
        <f>IF(ISBLANK('Discontinuity Log'!C1237),"",'Discontinuity Log'!C1237)</f>
        <v>BD</v>
      </c>
      <c r="F1226" s="263" t="str">
        <f>IF(ISBLANK('Discontinuity Log'!D1237),"",'Discontinuity Log'!D1237)</f>
        <v>G</v>
      </c>
      <c r="G1226" s="263" t="str">
        <f>IF(ISBLANK('Discontinuity Log'!E1237),"",'Discontinuity Log'!E1237)</f>
        <v>COAL</v>
      </c>
      <c r="H1226" s="263" t="str">
        <f>IF(ISBLANK('Discontinuity Log'!F1237),"",IF('Discontinuity Log'!F1237="-","",'Discontinuity Log'!F1237))</f>
        <v/>
      </c>
      <c r="I1226" s="263" t="str">
        <f>IF(ISBLANK('Discontinuity Log'!G1237),"",'Discontinuity Log'!G1237)</f>
        <v>PC</v>
      </c>
      <c r="J1226" s="263" t="str">
        <f>IF(ISBLANK('Discontinuity Log'!H1237),"",'Discontinuity Log'!H1237)</f>
        <v>&lt;=1mm</v>
      </c>
      <c r="K1226" s="263" t="str">
        <f>IF(ISBLANK('Discontinuity Log'!I1237),"",'Discontinuity Log'!I1237)</f>
        <v/>
      </c>
      <c r="L1226" s="263" t="str">
        <f>IF(ISBLANK('Discontinuity Log'!J1237),"",'Discontinuity Log'!J1237)</f>
        <v>CU</v>
      </c>
      <c r="M1226" s="263" t="str">
        <f>IF(ISBLANK('Discontinuity Log'!K1237),"",'Discontinuity Log'!K1237)</f>
        <v>SM</v>
      </c>
      <c r="N1226" s="263">
        <f>IF(ISBLANK('Discontinuity Log'!L1237),"",'Discontinuity Log'!L1237)</f>
        <v>7</v>
      </c>
      <c r="O1226" s="263" t="str">
        <f>IF(ISBLANK('Discontinuity Log'!M1237),"",'Discontinuity Log'!M1237)</f>
        <v>R3</v>
      </c>
      <c r="P1226" s="263" t="str">
        <f>IF(ISBLANK('Discontinuity Log'!N1237),"",'Discontinuity Log'!N1237)</f>
        <v>W1</v>
      </c>
      <c r="Q1226" s="263">
        <f>IF(ISBLANK('Discontinuity Log'!O1237),"",'Discontinuity Log'!O1237)</f>
        <v>12</v>
      </c>
      <c r="R1226" s="263">
        <f>IF(ISBLANK('Discontinuity Log'!P1237),"",'Discontinuity Log'!P1237)</f>
        <v>91</v>
      </c>
      <c r="S1226" s="263" t="str">
        <f>IF(ISBLANK('Discontinuity Log'!Q1237),"",'Discontinuity Log'!Q1237)</f>
        <v/>
      </c>
      <c r="T1226" s="464" t="str">
        <f>IF(ISBLANK('Discontinuity Log'!R1237),"",'Discontinuity Log'!R1237)</f>
        <v/>
      </c>
    </row>
    <row r="1227" spans="1:20" x14ac:dyDescent="0.3">
      <c r="A1227" s="261" t="str">
        <f>IF(ISBLANK('Geotech Log'!$C$2),"",IF('Discontinuity Log'!B1238&lt;&gt;"",'Geotech Log'!$C$2,""))</f>
        <v>DDH 3476</v>
      </c>
      <c r="B1227" s="261" t="str">
        <f>IF(ISBLANK('Geotech Log'!$R$4),"",IF('Discontinuity Log'!B1238&lt;&gt;"",'Geotech Log'!$R$4,""))</f>
        <v>FRO</v>
      </c>
      <c r="C1227" s="263">
        <f ca="1">IF(ISBLANK('Discontinuity Log'!A1238),"",'Discontinuity Log'!A1238)</f>
        <v>214</v>
      </c>
      <c r="D1227" s="264">
        <f>IF(ISBLANK('Discontinuity Log'!B1238),"",'Discontinuity Log'!B1238)</f>
        <v>462.44</v>
      </c>
      <c r="E1227" s="263" t="str">
        <f>IF(ISBLANK('Discontinuity Log'!C1238),"",'Discontinuity Log'!C1238)</f>
        <v>BD</v>
      </c>
      <c r="F1227" s="263" t="str">
        <f>IF(ISBLANK('Discontinuity Log'!D1238),"",'Discontinuity Log'!D1238)</f>
        <v>G</v>
      </c>
      <c r="G1227" s="263" t="str">
        <f>IF(ISBLANK('Discontinuity Log'!E1238),"",'Discontinuity Log'!E1238)</f>
        <v>COAL</v>
      </c>
      <c r="H1227" s="263" t="str">
        <f>IF(ISBLANK('Discontinuity Log'!F1238),"",IF('Discontinuity Log'!F1238="-","",'Discontinuity Log'!F1238))</f>
        <v/>
      </c>
      <c r="I1227" s="263" t="str">
        <f>IF(ISBLANK('Discontinuity Log'!G1238),"",'Discontinuity Log'!G1238)</f>
        <v>CC</v>
      </c>
      <c r="J1227" s="263" t="str">
        <f>IF(ISBLANK('Discontinuity Log'!H1238),"",'Discontinuity Log'!H1238)</f>
        <v>&lt;=1mm</v>
      </c>
      <c r="K1227" s="263" t="str">
        <f>IF(ISBLANK('Discontinuity Log'!I1238),"",'Discontinuity Log'!I1238)</f>
        <v/>
      </c>
      <c r="L1227" s="263" t="str">
        <f>IF(ISBLANK('Discontinuity Log'!J1238),"",'Discontinuity Log'!J1238)</f>
        <v>PL</v>
      </c>
      <c r="M1227" s="263" t="str">
        <f>IF(ISBLANK('Discontinuity Log'!K1238),"",'Discontinuity Log'!K1238)</f>
        <v>SM</v>
      </c>
      <c r="N1227" s="263">
        <f>IF(ISBLANK('Discontinuity Log'!L1238),"",'Discontinuity Log'!L1238)</f>
        <v>7</v>
      </c>
      <c r="O1227" s="263" t="str">
        <f>IF(ISBLANK('Discontinuity Log'!M1238),"",'Discontinuity Log'!M1238)</f>
        <v>R3</v>
      </c>
      <c r="P1227" s="263" t="str">
        <f>IF(ISBLANK('Discontinuity Log'!N1238),"",'Discontinuity Log'!N1238)</f>
        <v>W1</v>
      </c>
      <c r="Q1227" s="263">
        <f>IF(ISBLANK('Discontinuity Log'!O1238),"",'Discontinuity Log'!O1238)</f>
        <v>12</v>
      </c>
      <c r="R1227" s="263">
        <f>IF(ISBLANK('Discontinuity Log'!P1238),"",'Discontinuity Log'!P1238)</f>
        <v>81</v>
      </c>
      <c r="S1227" s="263" t="str">
        <f>IF(ISBLANK('Discontinuity Log'!Q1238),"",'Discontinuity Log'!Q1238)</f>
        <v/>
      </c>
      <c r="T1227" s="464" t="str">
        <f>IF(ISBLANK('Discontinuity Log'!R1238),"",'Discontinuity Log'!R1238)</f>
        <v/>
      </c>
    </row>
    <row r="1228" spans="1:20" x14ac:dyDescent="0.3">
      <c r="A1228" s="261" t="str">
        <f>IF(ISBLANK('Geotech Log'!$C$2),"",IF('Discontinuity Log'!B1239&lt;&gt;"",'Geotech Log'!$C$2,""))</f>
        <v>DDH 3476</v>
      </c>
      <c r="B1228" s="261" t="str">
        <f>IF(ISBLANK('Geotech Log'!$R$4),"",IF('Discontinuity Log'!B1239&lt;&gt;"",'Geotech Log'!$R$4,""))</f>
        <v>FRO</v>
      </c>
      <c r="C1228" s="263">
        <f ca="1">IF(ISBLANK('Discontinuity Log'!A1239),"",'Discontinuity Log'!A1239)</f>
        <v>214</v>
      </c>
      <c r="D1228" s="264">
        <f>IF(ISBLANK('Discontinuity Log'!B1239),"",'Discontinuity Log'!B1239)</f>
        <v>462.94</v>
      </c>
      <c r="E1228" s="263" t="str">
        <f>IF(ISBLANK('Discontinuity Log'!C1239),"",'Discontinuity Log'!C1239)</f>
        <v>JN</v>
      </c>
      <c r="F1228" s="263" t="str">
        <f>IF(ISBLANK('Discontinuity Log'!D1239),"",'Discontinuity Log'!D1239)</f>
        <v>G</v>
      </c>
      <c r="G1228" s="263" t="str">
        <f>IF(ISBLANK('Discontinuity Log'!E1239),"",'Discontinuity Log'!E1239)</f>
        <v>CLEAN</v>
      </c>
      <c r="H1228" s="263" t="str">
        <f>IF(ISBLANK('Discontinuity Log'!F1239),"",IF('Discontinuity Log'!F1239="-","",'Discontinuity Log'!F1239))</f>
        <v/>
      </c>
      <c r="I1228" s="263" t="str">
        <f>IF(ISBLANK('Discontinuity Log'!G1239),"",'Discontinuity Log'!G1239)</f>
        <v>CL</v>
      </c>
      <c r="J1228" s="263" t="str">
        <f>IF(ISBLANK('Discontinuity Log'!H1239),"",'Discontinuity Log'!H1239)</f>
        <v/>
      </c>
      <c r="K1228" s="263" t="str">
        <f>IF(ISBLANK('Discontinuity Log'!I1239),"",'Discontinuity Log'!I1239)</f>
        <v/>
      </c>
      <c r="L1228" s="263" t="str">
        <f>IF(ISBLANK('Discontinuity Log'!J1239),"",'Discontinuity Log'!J1239)</f>
        <v>PL</v>
      </c>
      <c r="M1228" s="263" t="str">
        <f>IF(ISBLANK('Discontinuity Log'!K1239),"",'Discontinuity Log'!K1239)</f>
        <v>SM</v>
      </c>
      <c r="N1228" s="263">
        <f>IF(ISBLANK('Discontinuity Log'!L1239),"",'Discontinuity Log'!L1239)</f>
        <v>7</v>
      </c>
      <c r="O1228" s="263" t="str">
        <f>IF(ISBLANK('Discontinuity Log'!M1239),"",'Discontinuity Log'!M1239)</f>
        <v>R3</v>
      </c>
      <c r="P1228" s="263" t="str">
        <f>IF(ISBLANK('Discontinuity Log'!N1239),"",'Discontinuity Log'!N1239)</f>
        <v>W1</v>
      </c>
      <c r="Q1228" s="263">
        <f>IF(ISBLANK('Discontinuity Log'!O1239),"",'Discontinuity Log'!O1239)</f>
        <v>25</v>
      </c>
      <c r="R1228" s="263">
        <f>IF(ISBLANK('Discontinuity Log'!P1239),"",'Discontinuity Log'!P1239)</f>
        <v>16</v>
      </c>
      <c r="S1228" s="263" t="str">
        <f>IF(ISBLANK('Discontinuity Log'!Q1239),"",'Discontinuity Log'!Q1239)</f>
        <v/>
      </c>
      <c r="T1228" s="464" t="str">
        <f>IF(ISBLANK('Discontinuity Log'!R1239),"",'Discontinuity Log'!R1239)</f>
        <v>DISCONTINUOUS. TRACE CALCITE</v>
      </c>
    </row>
    <row r="1229" spans="1:20" x14ac:dyDescent="0.3">
      <c r="A1229" s="261" t="str">
        <f>IF(ISBLANK('Geotech Log'!$C$2),"",IF('Discontinuity Log'!B1240&lt;&gt;"",'Geotech Log'!$C$2,""))</f>
        <v>DDH 3476</v>
      </c>
      <c r="B1229" s="261" t="str">
        <f>IF(ISBLANK('Geotech Log'!$R$4),"",IF('Discontinuity Log'!B1240&lt;&gt;"",'Geotech Log'!$R$4,""))</f>
        <v>FRO</v>
      </c>
      <c r="C1229" s="263">
        <f ca="1">IF(ISBLANK('Discontinuity Log'!A1240),"",'Discontinuity Log'!A1240)</f>
        <v>215</v>
      </c>
      <c r="D1229" s="264">
        <f>IF(ISBLANK('Discontinuity Log'!B1240),"",'Discontinuity Log'!B1240)</f>
        <v>463</v>
      </c>
      <c r="E1229" s="263" t="str">
        <f>IF(ISBLANK('Discontinuity Log'!C1240),"",'Discontinuity Log'!C1240)</f>
        <v>BD</v>
      </c>
      <c r="F1229" s="263" t="str">
        <f>IF(ISBLANK('Discontinuity Log'!D1240),"",'Discontinuity Log'!D1240)</f>
        <v>G</v>
      </c>
      <c r="G1229" s="263" t="str">
        <f>IF(ISBLANK('Discontinuity Log'!E1240),"",'Discontinuity Log'!E1240)</f>
        <v>COAL</v>
      </c>
      <c r="H1229" s="263" t="str">
        <f>IF(ISBLANK('Discontinuity Log'!F1240),"",IF('Discontinuity Log'!F1240="-","",'Discontinuity Log'!F1240))</f>
        <v/>
      </c>
      <c r="I1229" s="263" t="str">
        <f>IF(ISBLANK('Discontinuity Log'!G1240),"",'Discontinuity Log'!G1240)</f>
        <v>CC</v>
      </c>
      <c r="J1229" s="263" t="str">
        <f>IF(ISBLANK('Discontinuity Log'!H1240),"",'Discontinuity Log'!H1240)</f>
        <v>&lt;=1mm</v>
      </c>
      <c r="K1229" s="263" t="str">
        <f>IF(ISBLANK('Discontinuity Log'!I1240),"",'Discontinuity Log'!I1240)</f>
        <v/>
      </c>
      <c r="L1229" s="263" t="str">
        <f>IF(ISBLANK('Discontinuity Log'!J1240),"",'Discontinuity Log'!J1240)</f>
        <v>PL</v>
      </c>
      <c r="M1229" s="263" t="str">
        <f>IF(ISBLANK('Discontinuity Log'!K1240),"",'Discontinuity Log'!K1240)</f>
        <v>RO</v>
      </c>
      <c r="N1229" s="263">
        <f>IF(ISBLANK('Discontinuity Log'!L1240),"",'Discontinuity Log'!L1240)</f>
        <v>9</v>
      </c>
      <c r="O1229" s="263" t="str">
        <f>IF(ISBLANK('Discontinuity Log'!M1240),"",'Discontinuity Log'!M1240)</f>
        <v>R3</v>
      </c>
      <c r="P1229" s="263" t="str">
        <f>IF(ISBLANK('Discontinuity Log'!N1240),"",'Discontinuity Log'!N1240)</f>
        <v>W1</v>
      </c>
      <c r="Q1229" s="263">
        <f>IF(ISBLANK('Discontinuity Log'!O1240),"",'Discontinuity Log'!O1240)</f>
        <v>12</v>
      </c>
      <c r="R1229" s="263">
        <f>IF(ISBLANK('Discontinuity Log'!P1240),"",'Discontinuity Log'!P1240)</f>
        <v>78</v>
      </c>
      <c r="S1229" s="263" t="str">
        <f>IF(ISBLANK('Discontinuity Log'!Q1240),"",'Discontinuity Log'!Q1240)</f>
        <v/>
      </c>
      <c r="T1229" s="464" t="str">
        <f>IF(ISBLANK('Discontinuity Log'!R1240),"",'Discontinuity Log'!R1240)</f>
        <v/>
      </c>
    </row>
    <row r="1230" spans="1:20" x14ac:dyDescent="0.3">
      <c r="A1230" s="261" t="str">
        <f>IF(ISBLANK('Geotech Log'!$C$2),"",IF('Discontinuity Log'!B1241&lt;&gt;"",'Geotech Log'!$C$2,""))</f>
        <v>DDH 3476</v>
      </c>
      <c r="B1230" s="261" t="str">
        <f>IF(ISBLANK('Geotech Log'!$R$4),"",IF('Discontinuity Log'!B1241&lt;&gt;"",'Geotech Log'!$R$4,""))</f>
        <v>FRO</v>
      </c>
      <c r="C1230" s="263">
        <f ca="1">IF(ISBLANK('Discontinuity Log'!A1241),"",'Discontinuity Log'!A1241)</f>
        <v>215</v>
      </c>
      <c r="D1230" s="264">
        <f>IF(ISBLANK('Discontinuity Log'!B1241),"",'Discontinuity Log'!B1241)</f>
        <v>463.62</v>
      </c>
      <c r="E1230" s="263" t="str">
        <f>IF(ISBLANK('Discontinuity Log'!C1241),"",'Discontinuity Log'!C1241)</f>
        <v>BD</v>
      </c>
      <c r="F1230" s="263" t="str">
        <f>IF(ISBLANK('Discontinuity Log'!D1241),"",'Discontinuity Log'!D1241)</f>
        <v>G</v>
      </c>
      <c r="G1230" s="263" t="str">
        <f>IF(ISBLANK('Discontinuity Log'!E1241),"",'Discontinuity Log'!E1241)</f>
        <v>CA</v>
      </c>
      <c r="H1230" s="263" t="str">
        <f>IF(ISBLANK('Discontinuity Log'!F1241),"",IF('Discontinuity Log'!F1241="-","",'Discontinuity Log'!F1241))</f>
        <v>COAL</v>
      </c>
      <c r="I1230" s="263" t="str">
        <f>IF(ISBLANK('Discontinuity Log'!G1241),"",'Discontinuity Log'!G1241)</f>
        <v>PC</v>
      </c>
      <c r="J1230" s="263" t="str">
        <f>IF(ISBLANK('Discontinuity Log'!H1241),"",'Discontinuity Log'!H1241)</f>
        <v>&lt;=1mm</v>
      </c>
      <c r="K1230" s="263" t="str">
        <f>IF(ISBLANK('Discontinuity Log'!I1241),"",'Discontinuity Log'!I1241)</f>
        <v/>
      </c>
      <c r="L1230" s="263" t="str">
        <f>IF(ISBLANK('Discontinuity Log'!J1241),"",'Discontinuity Log'!J1241)</f>
        <v>CU</v>
      </c>
      <c r="M1230" s="263" t="str">
        <f>IF(ISBLANK('Discontinuity Log'!K1241),"",'Discontinuity Log'!K1241)</f>
        <v>RO</v>
      </c>
      <c r="N1230" s="263">
        <f>IF(ISBLANK('Discontinuity Log'!L1241),"",'Discontinuity Log'!L1241)</f>
        <v>11</v>
      </c>
      <c r="O1230" s="263" t="str">
        <f>IF(ISBLANK('Discontinuity Log'!M1241),"",'Discontinuity Log'!M1241)</f>
        <v>R3</v>
      </c>
      <c r="P1230" s="263" t="str">
        <f>IF(ISBLANK('Discontinuity Log'!N1241),"",'Discontinuity Log'!N1241)</f>
        <v>W1</v>
      </c>
      <c r="Q1230" s="263">
        <f>IF(ISBLANK('Discontinuity Log'!O1241),"",'Discontinuity Log'!O1241)</f>
        <v>20</v>
      </c>
      <c r="R1230" s="263">
        <f>IF(ISBLANK('Discontinuity Log'!P1241),"",'Discontinuity Log'!P1241)</f>
        <v>69</v>
      </c>
      <c r="S1230" s="263" t="str">
        <f>IF(ISBLANK('Discontinuity Log'!Q1241),"",'Discontinuity Log'!Q1241)</f>
        <v/>
      </c>
      <c r="T1230" s="464" t="str">
        <f>IF(ISBLANK('Discontinuity Log'!R1241),"",'Discontinuity Log'!R1241)</f>
        <v/>
      </c>
    </row>
    <row r="1231" spans="1:20" x14ac:dyDescent="0.3">
      <c r="A1231" s="261" t="str">
        <f>IF(ISBLANK('Geotech Log'!$C$2),"",IF('Discontinuity Log'!B1242&lt;&gt;"",'Geotech Log'!$C$2,""))</f>
        <v>DDH 3476</v>
      </c>
      <c r="B1231" s="261" t="str">
        <f>IF(ISBLANK('Geotech Log'!$R$4),"",IF('Discontinuity Log'!B1242&lt;&gt;"",'Geotech Log'!$R$4,""))</f>
        <v>FRO</v>
      </c>
      <c r="C1231" s="263">
        <f ca="1">IF(ISBLANK('Discontinuity Log'!A1242),"",'Discontinuity Log'!A1242)</f>
        <v>215</v>
      </c>
      <c r="D1231" s="264">
        <f>IF(ISBLANK('Discontinuity Log'!B1242),"",'Discontinuity Log'!B1242)</f>
        <v>464.23</v>
      </c>
      <c r="E1231" s="263" t="str">
        <f>IF(ISBLANK('Discontinuity Log'!C1242),"",'Discontinuity Log'!C1242)</f>
        <v>BD</v>
      </c>
      <c r="F1231" s="263" t="str">
        <f>IF(ISBLANK('Discontinuity Log'!D1242),"",'Discontinuity Log'!D1242)</f>
        <v>G</v>
      </c>
      <c r="G1231" s="263" t="str">
        <f>IF(ISBLANK('Discontinuity Log'!E1242),"",'Discontinuity Log'!E1242)</f>
        <v>COAL</v>
      </c>
      <c r="H1231" s="263" t="str">
        <f>IF(ISBLANK('Discontinuity Log'!F1242),"",IF('Discontinuity Log'!F1242="-","",'Discontinuity Log'!F1242))</f>
        <v/>
      </c>
      <c r="I1231" s="263" t="str">
        <f>IF(ISBLANK('Discontinuity Log'!G1242),"",'Discontinuity Log'!G1242)</f>
        <v>PC</v>
      </c>
      <c r="J1231" s="263" t="str">
        <f>IF(ISBLANK('Discontinuity Log'!H1242),"",'Discontinuity Log'!H1242)</f>
        <v>&lt;=1mm</v>
      </c>
      <c r="K1231" s="263" t="str">
        <f>IF(ISBLANK('Discontinuity Log'!I1242),"",'Discontinuity Log'!I1242)</f>
        <v/>
      </c>
      <c r="L1231" s="263" t="str">
        <f>IF(ISBLANK('Discontinuity Log'!J1242),"",'Discontinuity Log'!J1242)</f>
        <v>CU</v>
      </c>
      <c r="M1231" s="263" t="str">
        <f>IF(ISBLANK('Discontinuity Log'!K1242),"",'Discontinuity Log'!K1242)</f>
        <v>SM</v>
      </c>
      <c r="N1231" s="263">
        <f>IF(ISBLANK('Discontinuity Log'!L1242),"",'Discontinuity Log'!L1242)</f>
        <v>7</v>
      </c>
      <c r="O1231" s="263" t="str">
        <f>IF(ISBLANK('Discontinuity Log'!M1242),"",'Discontinuity Log'!M1242)</f>
        <v>R3</v>
      </c>
      <c r="P1231" s="263" t="str">
        <f>IF(ISBLANK('Discontinuity Log'!N1242),"",'Discontinuity Log'!N1242)</f>
        <v>W1</v>
      </c>
      <c r="Q1231" s="263">
        <f>IF(ISBLANK('Discontinuity Log'!O1242),"",'Discontinuity Log'!O1242)</f>
        <v>12</v>
      </c>
      <c r="R1231" s="263">
        <f>IF(ISBLANK('Discontinuity Log'!P1242),"",'Discontinuity Log'!P1242)</f>
        <v>86</v>
      </c>
      <c r="S1231" s="263" t="str">
        <f>IF(ISBLANK('Discontinuity Log'!Q1242),"",'Discontinuity Log'!Q1242)</f>
        <v/>
      </c>
      <c r="T1231" s="464" t="str">
        <f>IF(ISBLANK('Discontinuity Log'!R1242),"",'Discontinuity Log'!R1242)</f>
        <v/>
      </c>
    </row>
    <row r="1232" spans="1:20" x14ac:dyDescent="0.3">
      <c r="A1232" s="261" t="str">
        <f>IF(ISBLANK('Geotech Log'!$C$2),"",IF('Discontinuity Log'!B1243&lt;&gt;"",'Geotech Log'!$C$2,""))</f>
        <v>DDH 3476</v>
      </c>
      <c r="B1232" s="261" t="str">
        <f>IF(ISBLANK('Geotech Log'!$R$4),"",IF('Discontinuity Log'!B1243&lt;&gt;"",'Geotech Log'!$R$4,""))</f>
        <v>FRO</v>
      </c>
      <c r="C1232" s="263">
        <f ca="1">IF(ISBLANK('Discontinuity Log'!A1243),"",'Discontinuity Log'!A1243)</f>
        <v>215</v>
      </c>
      <c r="D1232" s="264">
        <f>IF(ISBLANK('Discontinuity Log'!B1243),"",'Discontinuity Log'!B1243)</f>
        <v>464.27</v>
      </c>
      <c r="E1232" s="263" t="str">
        <f>IF(ISBLANK('Discontinuity Log'!C1243),"",'Discontinuity Log'!C1243)</f>
        <v>BD</v>
      </c>
      <c r="F1232" s="263" t="str">
        <f>IF(ISBLANK('Discontinuity Log'!D1243),"",'Discontinuity Log'!D1243)</f>
        <v>G</v>
      </c>
      <c r="G1232" s="263" t="str">
        <f>IF(ISBLANK('Discontinuity Log'!E1243),"",'Discontinuity Log'!E1243)</f>
        <v>COAL</v>
      </c>
      <c r="H1232" s="263" t="str">
        <f>IF(ISBLANK('Discontinuity Log'!F1243),"",IF('Discontinuity Log'!F1243="-","",'Discontinuity Log'!F1243))</f>
        <v/>
      </c>
      <c r="I1232" s="263" t="str">
        <f>IF(ISBLANK('Discontinuity Log'!G1243),"",'Discontinuity Log'!G1243)</f>
        <v>PC</v>
      </c>
      <c r="J1232" s="263" t="str">
        <f>IF(ISBLANK('Discontinuity Log'!H1243),"",'Discontinuity Log'!H1243)</f>
        <v>&lt;=1mm</v>
      </c>
      <c r="K1232" s="263" t="str">
        <f>IF(ISBLANK('Discontinuity Log'!I1243),"",'Discontinuity Log'!I1243)</f>
        <v/>
      </c>
      <c r="L1232" s="263" t="str">
        <f>IF(ISBLANK('Discontinuity Log'!J1243),"",'Discontinuity Log'!J1243)</f>
        <v>PL</v>
      </c>
      <c r="M1232" s="263" t="str">
        <f>IF(ISBLANK('Discontinuity Log'!K1243),"",'Discontinuity Log'!K1243)</f>
        <v>SM</v>
      </c>
      <c r="N1232" s="263">
        <f>IF(ISBLANK('Discontinuity Log'!L1243),"",'Discontinuity Log'!L1243)</f>
        <v>7</v>
      </c>
      <c r="O1232" s="263" t="str">
        <f>IF(ISBLANK('Discontinuity Log'!M1243),"",'Discontinuity Log'!M1243)</f>
        <v>R3</v>
      </c>
      <c r="P1232" s="263" t="str">
        <f>IF(ISBLANK('Discontinuity Log'!N1243),"",'Discontinuity Log'!N1243)</f>
        <v>W1</v>
      </c>
      <c r="Q1232" s="263">
        <f>IF(ISBLANK('Discontinuity Log'!O1243),"",'Discontinuity Log'!O1243)</f>
        <v>12</v>
      </c>
      <c r="R1232" s="263">
        <f>IF(ISBLANK('Discontinuity Log'!P1243),"",'Discontinuity Log'!P1243)</f>
        <v>86</v>
      </c>
      <c r="S1232" s="263" t="str">
        <f>IF(ISBLANK('Discontinuity Log'!Q1243),"",'Discontinuity Log'!Q1243)</f>
        <v/>
      </c>
      <c r="T1232" s="464" t="str">
        <f>IF(ISBLANK('Discontinuity Log'!R1243),"",'Discontinuity Log'!R1243)</f>
        <v/>
      </c>
    </row>
    <row r="1233" spans="1:20" x14ac:dyDescent="0.3">
      <c r="A1233" s="261" t="str">
        <f>IF(ISBLANK('Geotech Log'!$C$2),"",IF('Discontinuity Log'!B1244&lt;&gt;"",'Geotech Log'!$C$2,""))</f>
        <v>DDH 3476</v>
      </c>
      <c r="B1233" s="261" t="str">
        <f>IF(ISBLANK('Geotech Log'!$R$4),"",IF('Discontinuity Log'!B1244&lt;&gt;"",'Geotech Log'!$R$4,""))</f>
        <v>FRO</v>
      </c>
      <c r="C1233" s="263">
        <f ca="1">IF(ISBLANK('Discontinuity Log'!A1244),"",'Discontinuity Log'!A1244)</f>
        <v>215</v>
      </c>
      <c r="D1233" s="264">
        <f>IF(ISBLANK('Discontinuity Log'!B1244),"",'Discontinuity Log'!B1244)</f>
        <v>464.95</v>
      </c>
      <c r="E1233" s="263" t="str">
        <f>IF(ISBLANK('Discontinuity Log'!C1244),"",'Discontinuity Log'!C1244)</f>
        <v>BRMEC</v>
      </c>
      <c r="F1233" s="263" t="str">
        <f>IF(ISBLANK('Discontinuity Log'!D1244),"",'Discontinuity Log'!D1244)</f>
        <v>O</v>
      </c>
      <c r="G1233" s="263" t="str">
        <f>IF(ISBLANK('Discontinuity Log'!E1244),"",'Discontinuity Log'!E1244)</f>
        <v>RZ</v>
      </c>
      <c r="H1233" s="263" t="str">
        <f>IF(ISBLANK('Discontinuity Log'!F1244),"",IF('Discontinuity Log'!F1244="-","",'Discontinuity Log'!F1244))</f>
        <v/>
      </c>
      <c r="I1233" s="263" t="str">
        <f>IF(ISBLANK('Discontinuity Log'!G1244),"",'Discontinuity Log'!G1244)</f>
        <v>IN</v>
      </c>
      <c r="J1233" s="263" t="str">
        <f>IF(ISBLANK('Discontinuity Log'!H1244),"",'Discontinuity Log'!H1244)</f>
        <v>&gt;5mm</v>
      </c>
      <c r="K1233" s="263">
        <f>IF(ISBLANK('Discontinuity Log'!I1244),"",'Discontinuity Log'!I1244)</f>
        <v>100</v>
      </c>
      <c r="L1233" s="263" t="str">
        <f>IF(ISBLANK('Discontinuity Log'!J1244),"",'Discontinuity Log'!J1244)</f>
        <v>ST</v>
      </c>
      <c r="M1233" s="263" t="str">
        <f>IF(ISBLANK('Discontinuity Log'!K1244),"",'Discontinuity Log'!K1244)</f>
        <v>RO</v>
      </c>
      <c r="N1233" s="263">
        <f>IF(ISBLANK('Discontinuity Log'!L1244),"",'Discontinuity Log'!L1244)</f>
        <v>11</v>
      </c>
      <c r="O1233" s="263" t="str">
        <f>IF(ISBLANK('Discontinuity Log'!M1244),"",'Discontinuity Log'!M1244)</f>
        <v>R3</v>
      </c>
      <c r="P1233" s="263" t="str">
        <f>IF(ISBLANK('Discontinuity Log'!N1244),"",'Discontinuity Log'!N1244)</f>
        <v>W1</v>
      </c>
      <c r="Q1233" s="263">
        <f>IF(ISBLANK('Discontinuity Log'!O1244),"",'Discontinuity Log'!O1244)</f>
        <v>0</v>
      </c>
      <c r="R1233" s="263">
        <f>IF(ISBLANK('Discontinuity Log'!P1244),"",'Discontinuity Log'!P1244)</f>
        <v>87</v>
      </c>
      <c r="S1233" s="263" t="str">
        <f>IF(ISBLANK('Discontinuity Log'!Q1244),"",'Discontinuity Log'!Q1244)</f>
        <v/>
      </c>
      <c r="T1233" s="464" t="str">
        <f>IF(ISBLANK('Discontinuity Log'!R1244),"",'Discontinuity Log'!R1244)</f>
        <v>MUDSTONE BROKEN ZONE, MECHANICAL</v>
      </c>
    </row>
    <row r="1234" spans="1:20" x14ac:dyDescent="0.3">
      <c r="A1234" s="261" t="str">
        <f>IF(ISBLANK('Geotech Log'!$C$2),"",IF('Discontinuity Log'!B1245&lt;&gt;"",'Geotech Log'!$C$2,""))</f>
        <v>DDH 3476</v>
      </c>
      <c r="B1234" s="261" t="str">
        <f>IF(ISBLANK('Geotech Log'!$R$4),"",IF('Discontinuity Log'!B1245&lt;&gt;"",'Geotech Log'!$R$4,""))</f>
        <v>FRO</v>
      </c>
      <c r="C1234" s="263">
        <f ca="1">IF(ISBLANK('Discontinuity Log'!A1245),"",'Discontinuity Log'!A1245)</f>
        <v>215</v>
      </c>
      <c r="D1234" s="264">
        <f>IF(ISBLANK('Discontinuity Log'!B1245),"",'Discontinuity Log'!B1245)</f>
        <v>464.97</v>
      </c>
      <c r="E1234" s="263" t="str">
        <f>IF(ISBLANK('Discontinuity Log'!C1245),"",'Discontinuity Log'!C1245)</f>
        <v>JN</v>
      </c>
      <c r="F1234" s="263" t="str">
        <f>IF(ISBLANK('Discontinuity Log'!D1245),"",'Discontinuity Log'!D1245)</f>
        <v>G</v>
      </c>
      <c r="G1234" s="263" t="str">
        <f>IF(ISBLANK('Discontinuity Log'!E1245),"",'Discontinuity Log'!E1245)</f>
        <v>CLEAN</v>
      </c>
      <c r="H1234" s="263" t="str">
        <f>IF(ISBLANK('Discontinuity Log'!F1245),"",IF('Discontinuity Log'!F1245="-","",'Discontinuity Log'!F1245))</f>
        <v/>
      </c>
      <c r="I1234" s="263" t="str">
        <f>IF(ISBLANK('Discontinuity Log'!G1245),"",'Discontinuity Log'!G1245)</f>
        <v>CL</v>
      </c>
      <c r="J1234" s="263" t="str">
        <f>IF(ISBLANK('Discontinuity Log'!H1245),"",'Discontinuity Log'!H1245)</f>
        <v/>
      </c>
      <c r="K1234" s="263" t="str">
        <f>IF(ISBLANK('Discontinuity Log'!I1245),"",'Discontinuity Log'!I1245)</f>
        <v/>
      </c>
      <c r="L1234" s="263" t="str">
        <f>IF(ISBLANK('Discontinuity Log'!J1245),"",'Discontinuity Log'!J1245)</f>
        <v>ST</v>
      </c>
      <c r="M1234" s="263" t="str">
        <f>IF(ISBLANK('Discontinuity Log'!K1245),"",'Discontinuity Log'!K1245)</f>
        <v>SM</v>
      </c>
      <c r="N1234" s="263">
        <f>IF(ISBLANK('Discontinuity Log'!L1245),"",'Discontinuity Log'!L1245)</f>
        <v>7</v>
      </c>
      <c r="O1234" s="263" t="str">
        <f>IF(ISBLANK('Discontinuity Log'!M1245),"",'Discontinuity Log'!M1245)</f>
        <v>R3</v>
      </c>
      <c r="P1234" s="263" t="str">
        <f>IF(ISBLANK('Discontinuity Log'!N1245),"",'Discontinuity Log'!N1245)</f>
        <v>W1</v>
      </c>
      <c r="Q1234" s="263">
        <f>IF(ISBLANK('Discontinuity Log'!O1245),"",'Discontinuity Log'!O1245)</f>
        <v>25</v>
      </c>
      <c r="R1234" s="263">
        <f>IF(ISBLANK('Discontinuity Log'!P1245),"",'Discontinuity Log'!P1245)</f>
        <v>19</v>
      </c>
      <c r="S1234" s="263" t="str">
        <f>IF(ISBLANK('Discontinuity Log'!Q1245),"",'Discontinuity Log'!Q1245)</f>
        <v/>
      </c>
      <c r="T1234" s="464" t="str">
        <f>IF(ISBLANK('Discontinuity Log'!R1245),"",'Discontinuity Log'!R1245)</f>
        <v>DISCONTINUOUS</v>
      </c>
    </row>
    <row r="1235" spans="1:20" x14ac:dyDescent="0.3">
      <c r="A1235" s="261" t="str">
        <f>IF(ISBLANK('Geotech Log'!$C$2),"",IF('Discontinuity Log'!B1246&lt;&gt;"",'Geotech Log'!$C$2,""))</f>
        <v>DDH 3476</v>
      </c>
      <c r="B1235" s="261" t="str">
        <f>IF(ISBLANK('Geotech Log'!$R$4),"",IF('Discontinuity Log'!B1246&lt;&gt;"",'Geotech Log'!$R$4,""))</f>
        <v>FRO</v>
      </c>
      <c r="C1235" s="263">
        <f ca="1">IF(ISBLANK('Discontinuity Log'!A1246),"",'Discontinuity Log'!A1246)</f>
        <v>215</v>
      </c>
      <c r="D1235" s="264">
        <f>IF(ISBLANK('Discontinuity Log'!B1246),"",'Discontinuity Log'!B1246)</f>
        <v>465.4</v>
      </c>
      <c r="E1235" s="263" t="str">
        <f>IF(ISBLANK('Discontinuity Log'!C1246),"",'Discontinuity Log'!C1246)</f>
        <v>JN</v>
      </c>
      <c r="F1235" s="263" t="str">
        <f>IF(ISBLANK('Discontinuity Log'!D1246),"",'Discontinuity Log'!D1246)</f>
        <v>G</v>
      </c>
      <c r="G1235" s="263" t="str">
        <f>IF(ISBLANK('Discontinuity Log'!E1246),"",'Discontinuity Log'!E1246)</f>
        <v>COAL</v>
      </c>
      <c r="H1235" s="263" t="str">
        <f>IF(ISBLANK('Discontinuity Log'!F1246),"",IF('Discontinuity Log'!F1246="-","",'Discontinuity Log'!F1246))</f>
        <v/>
      </c>
      <c r="I1235" s="263" t="str">
        <f>IF(ISBLANK('Discontinuity Log'!G1246),"",'Discontinuity Log'!G1246)</f>
        <v>PC</v>
      </c>
      <c r="J1235" s="263" t="str">
        <f>IF(ISBLANK('Discontinuity Log'!H1246),"",'Discontinuity Log'!H1246)</f>
        <v>&lt;=1mm</v>
      </c>
      <c r="K1235" s="263" t="str">
        <f>IF(ISBLANK('Discontinuity Log'!I1246),"",'Discontinuity Log'!I1246)</f>
        <v/>
      </c>
      <c r="L1235" s="263" t="str">
        <f>IF(ISBLANK('Discontinuity Log'!J1246),"",'Discontinuity Log'!J1246)</f>
        <v>ST</v>
      </c>
      <c r="M1235" s="263" t="str">
        <f>IF(ISBLANK('Discontinuity Log'!K1246),"",'Discontinuity Log'!K1246)</f>
        <v>RO</v>
      </c>
      <c r="N1235" s="263">
        <f>IF(ISBLANK('Discontinuity Log'!L1246),"",'Discontinuity Log'!L1246)</f>
        <v>9</v>
      </c>
      <c r="O1235" s="263" t="str">
        <f>IF(ISBLANK('Discontinuity Log'!M1246),"",'Discontinuity Log'!M1246)</f>
        <v>R3</v>
      </c>
      <c r="P1235" s="263" t="str">
        <f>IF(ISBLANK('Discontinuity Log'!N1246),"",'Discontinuity Log'!N1246)</f>
        <v>W1</v>
      </c>
      <c r="Q1235" s="263">
        <f>IF(ISBLANK('Discontinuity Log'!O1246),"",'Discontinuity Log'!O1246)</f>
        <v>12</v>
      </c>
      <c r="R1235" s="263">
        <f>IF(ISBLANK('Discontinuity Log'!P1246),"",'Discontinuity Log'!P1246)</f>
        <v>16</v>
      </c>
      <c r="S1235" s="263" t="str">
        <f>IF(ISBLANK('Discontinuity Log'!Q1246),"",'Discontinuity Log'!Q1246)</f>
        <v/>
      </c>
      <c r="T1235" s="464" t="str">
        <f>IF(ISBLANK('Discontinuity Log'!R1246),"",'Discontinuity Log'!R1246)</f>
        <v/>
      </c>
    </row>
    <row r="1236" spans="1:20" x14ac:dyDescent="0.3">
      <c r="A1236" s="261" t="str">
        <f>IF(ISBLANK('Geotech Log'!$C$2),"",IF('Discontinuity Log'!B1247&lt;&gt;"",'Geotech Log'!$C$2,""))</f>
        <v>DDH 3476</v>
      </c>
      <c r="B1236" s="261" t="str">
        <f>IF(ISBLANK('Geotech Log'!$R$4),"",IF('Discontinuity Log'!B1247&lt;&gt;"",'Geotech Log'!$R$4,""))</f>
        <v>FRO</v>
      </c>
      <c r="C1236" s="263">
        <f ca="1">IF(ISBLANK('Discontinuity Log'!A1247),"",'Discontinuity Log'!A1247)</f>
        <v>215</v>
      </c>
      <c r="D1236" s="264">
        <f>IF(ISBLANK('Discontinuity Log'!B1247),"",'Discontinuity Log'!B1247)</f>
        <v>465.45</v>
      </c>
      <c r="E1236" s="263" t="str">
        <f>IF(ISBLANK('Discontinuity Log'!C1247),"",'Discontinuity Log'!C1247)</f>
        <v>BD</v>
      </c>
      <c r="F1236" s="263" t="str">
        <f>IF(ISBLANK('Discontinuity Log'!D1247),"",'Discontinuity Log'!D1247)</f>
        <v>G</v>
      </c>
      <c r="G1236" s="263" t="str">
        <f>IF(ISBLANK('Discontinuity Log'!E1247),"",'Discontinuity Log'!E1247)</f>
        <v>COAL</v>
      </c>
      <c r="H1236" s="263" t="str">
        <f>IF(ISBLANK('Discontinuity Log'!F1247),"",IF('Discontinuity Log'!F1247="-","",'Discontinuity Log'!F1247))</f>
        <v/>
      </c>
      <c r="I1236" s="263" t="str">
        <f>IF(ISBLANK('Discontinuity Log'!G1247),"",'Discontinuity Log'!G1247)</f>
        <v>PC</v>
      </c>
      <c r="J1236" s="263" t="str">
        <f>IF(ISBLANK('Discontinuity Log'!H1247),"",'Discontinuity Log'!H1247)</f>
        <v>&lt;=1mm</v>
      </c>
      <c r="K1236" s="263" t="str">
        <f>IF(ISBLANK('Discontinuity Log'!I1247),"",'Discontinuity Log'!I1247)</f>
        <v/>
      </c>
      <c r="L1236" s="263" t="str">
        <f>IF(ISBLANK('Discontinuity Log'!J1247),"",'Discontinuity Log'!J1247)</f>
        <v>PL</v>
      </c>
      <c r="M1236" s="263" t="str">
        <f>IF(ISBLANK('Discontinuity Log'!K1247),"",'Discontinuity Log'!K1247)</f>
        <v>RO</v>
      </c>
      <c r="N1236" s="263">
        <f>IF(ISBLANK('Discontinuity Log'!L1247),"",'Discontinuity Log'!L1247)</f>
        <v>9</v>
      </c>
      <c r="O1236" s="263" t="str">
        <f>IF(ISBLANK('Discontinuity Log'!M1247),"",'Discontinuity Log'!M1247)</f>
        <v>R3</v>
      </c>
      <c r="P1236" s="263" t="str">
        <f>IF(ISBLANK('Discontinuity Log'!N1247),"",'Discontinuity Log'!N1247)</f>
        <v>W1</v>
      </c>
      <c r="Q1236" s="263">
        <f>IF(ISBLANK('Discontinuity Log'!O1247),"",'Discontinuity Log'!O1247)</f>
        <v>25</v>
      </c>
      <c r="R1236" s="263">
        <f>IF(ISBLANK('Discontinuity Log'!P1247),"",'Discontinuity Log'!P1247)</f>
        <v>83</v>
      </c>
      <c r="S1236" s="263" t="str">
        <f>IF(ISBLANK('Discontinuity Log'!Q1247),"",'Discontinuity Log'!Q1247)</f>
        <v/>
      </c>
      <c r="T1236" s="464" t="str">
        <f>IF(ISBLANK('Discontinuity Log'!R1247),"",'Discontinuity Log'!R1247)</f>
        <v>DISCONTINUOUS ON JOINT</v>
      </c>
    </row>
    <row r="1237" spans="1:20" x14ac:dyDescent="0.3">
      <c r="A1237" s="261" t="str">
        <f>IF(ISBLANK('Geotech Log'!$C$2),"",IF('Discontinuity Log'!B1248&lt;&gt;"",'Geotech Log'!$C$2,""))</f>
        <v>DDH 3476</v>
      </c>
      <c r="B1237" s="261" t="str">
        <f>IF(ISBLANK('Geotech Log'!$R$4),"",IF('Discontinuity Log'!B1248&lt;&gt;"",'Geotech Log'!$R$4,""))</f>
        <v>FRO</v>
      </c>
      <c r="C1237" s="263">
        <f ca="1">IF(ISBLANK('Discontinuity Log'!A1248),"",'Discontinuity Log'!A1248)</f>
        <v>215</v>
      </c>
      <c r="D1237" s="264">
        <f>IF(ISBLANK('Discontinuity Log'!B1248),"",'Discontinuity Log'!B1248)</f>
        <v>465.51</v>
      </c>
      <c r="E1237" s="263" t="str">
        <f>IF(ISBLANK('Discontinuity Log'!C1248),"",'Discontinuity Log'!C1248)</f>
        <v>BD</v>
      </c>
      <c r="F1237" s="263" t="str">
        <f>IF(ISBLANK('Discontinuity Log'!D1248),"",'Discontinuity Log'!D1248)</f>
        <v>G</v>
      </c>
      <c r="G1237" s="263" t="str">
        <f>IF(ISBLANK('Discontinuity Log'!E1248),"",'Discontinuity Log'!E1248)</f>
        <v>COAL</v>
      </c>
      <c r="H1237" s="263" t="str">
        <f>IF(ISBLANK('Discontinuity Log'!F1248),"",IF('Discontinuity Log'!F1248="-","",'Discontinuity Log'!F1248))</f>
        <v/>
      </c>
      <c r="I1237" s="263" t="str">
        <f>IF(ISBLANK('Discontinuity Log'!G1248),"",'Discontinuity Log'!G1248)</f>
        <v>CC</v>
      </c>
      <c r="J1237" s="263" t="str">
        <f>IF(ISBLANK('Discontinuity Log'!H1248),"",'Discontinuity Log'!H1248)</f>
        <v>&lt;=1mm</v>
      </c>
      <c r="K1237" s="263" t="str">
        <f>IF(ISBLANK('Discontinuity Log'!I1248),"",'Discontinuity Log'!I1248)</f>
        <v/>
      </c>
      <c r="L1237" s="263" t="str">
        <f>IF(ISBLANK('Discontinuity Log'!J1248),"",'Discontinuity Log'!J1248)</f>
        <v>PL</v>
      </c>
      <c r="M1237" s="263" t="str">
        <f>IF(ISBLANK('Discontinuity Log'!K1248),"",'Discontinuity Log'!K1248)</f>
        <v>RO</v>
      </c>
      <c r="N1237" s="263">
        <f>IF(ISBLANK('Discontinuity Log'!L1248),"",'Discontinuity Log'!L1248)</f>
        <v>9</v>
      </c>
      <c r="O1237" s="263" t="str">
        <f>IF(ISBLANK('Discontinuity Log'!M1248),"",'Discontinuity Log'!M1248)</f>
        <v>R3</v>
      </c>
      <c r="P1237" s="263" t="str">
        <f>IF(ISBLANK('Discontinuity Log'!N1248),"",'Discontinuity Log'!N1248)</f>
        <v>W1</v>
      </c>
      <c r="Q1237" s="263">
        <f>IF(ISBLANK('Discontinuity Log'!O1248),"",'Discontinuity Log'!O1248)</f>
        <v>12</v>
      </c>
      <c r="R1237" s="263">
        <f>IF(ISBLANK('Discontinuity Log'!P1248),"",'Discontinuity Log'!P1248)</f>
        <v>77</v>
      </c>
      <c r="S1237" s="263" t="str">
        <f>IF(ISBLANK('Discontinuity Log'!Q1248),"",'Discontinuity Log'!Q1248)</f>
        <v/>
      </c>
      <c r="T1237" s="464" t="str">
        <f>IF(ISBLANK('Discontinuity Log'!R1248),"",'Discontinuity Log'!R1248)</f>
        <v/>
      </c>
    </row>
    <row r="1238" spans="1:20" x14ac:dyDescent="0.3">
      <c r="A1238" s="261" t="str">
        <f>IF(ISBLANK('Geotech Log'!$C$2),"",IF('Discontinuity Log'!B1249&lt;&gt;"",'Geotech Log'!$C$2,""))</f>
        <v>DDH 3476</v>
      </c>
      <c r="B1238" s="261" t="str">
        <f>IF(ISBLANK('Geotech Log'!$R$4),"",IF('Discontinuity Log'!B1249&lt;&gt;"",'Geotech Log'!$R$4,""))</f>
        <v>FRO</v>
      </c>
      <c r="C1238" s="263">
        <f ca="1">IF(ISBLANK('Discontinuity Log'!A1249),"",'Discontinuity Log'!A1249)</f>
        <v>215</v>
      </c>
      <c r="D1238" s="264">
        <f>IF(ISBLANK('Discontinuity Log'!B1249),"",'Discontinuity Log'!B1249)</f>
        <v>465.68</v>
      </c>
      <c r="E1238" s="263" t="str">
        <f>IF(ISBLANK('Discontinuity Log'!C1249),"",'Discontinuity Log'!C1249)</f>
        <v>BRMEC</v>
      </c>
      <c r="F1238" s="263" t="str">
        <f>IF(ISBLANK('Discontinuity Log'!D1249),"",'Discontinuity Log'!D1249)</f>
        <v>O</v>
      </c>
      <c r="G1238" s="263" t="str">
        <f>IF(ISBLANK('Discontinuity Log'!E1249),"",'Discontinuity Log'!E1249)</f>
        <v>RZ</v>
      </c>
      <c r="H1238" s="263" t="str">
        <f>IF(ISBLANK('Discontinuity Log'!F1249),"",IF('Discontinuity Log'!F1249="-","",'Discontinuity Log'!F1249))</f>
        <v/>
      </c>
      <c r="I1238" s="263" t="str">
        <f>IF(ISBLANK('Discontinuity Log'!G1249),"",'Discontinuity Log'!G1249)</f>
        <v>IN</v>
      </c>
      <c r="J1238" s="263" t="str">
        <f>IF(ISBLANK('Discontinuity Log'!H1249),"",'Discontinuity Log'!H1249)</f>
        <v>&gt;5mm</v>
      </c>
      <c r="K1238" s="263">
        <f>IF(ISBLANK('Discontinuity Log'!I1249),"",'Discontinuity Log'!I1249)</f>
        <v>70</v>
      </c>
      <c r="L1238" s="263" t="str">
        <f>IF(ISBLANK('Discontinuity Log'!J1249),"",'Discontinuity Log'!J1249)</f>
        <v>PL</v>
      </c>
      <c r="M1238" s="263" t="str">
        <f>IF(ISBLANK('Discontinuity Log'!K1249),"",'Discontinuity Log'!K1249)</f>
        <v>SM</v>
      </c>
      <c r="N1238" s="263">
        <f>IF(ISBLANK('Discontinuity Log'!L1249),"",'Discontinuity Log'!L1249)</f>
        <v>7</v>
      </c>
      <c r="O1238" s="263" t="str">
        <f>IF(ISBLANK('Discontinuity Log'!M1249),"",'Discontinuity Log'!M1249)</f>
        <v>R3</v>
      </c>
      <c r="P1238" s="263" t="str">
        <f>IF(ISBLANK('Discontinuity Log'!N1249),"",'Discontinuity Log'!N1249)</f>
        <v>W1</v>
      </c>
      <c r="Q1238" s="263">
        <f>IF(ISBLANK('Discontinuity Log'!O1249),"",'Discontinuity Log'!O1249)</f>
        <v>0</v>
      </c>
      <c r="R1238" s="263">
        <f>IF(ISBLANK('Discontinuity Log'!P1249),"",'Discontinuity Log'!P1249)</f>
        <v>89</v>
      </c>
      <c r="S1238" s="263" t="str">
        <f>IF(ISBLANK('Discontinuity Log'!Q1249),"",'Discontinuity Log'!Q1249)</f>
        <v/>
      </c>
      <c r="T1238" s="464" t="str">
        <f>IF(ISBLANK('Discontinuity Log'!R1249),"",'Discontinuity Log'!R1249)</f>
        <v>MUDSTONE BROKEN ZONE, MECHANICAL. COAL COATED CONTACT SURFACE</v>
      </c>
    </row>
    <row r="1239" spans="1:20" x14ac:dyDescent="0.3">
      <c r="A1239" s="261" t="str">
        <f>IF(ISBLANK('Geotech Log'!$C$2),"",IF('Discontinuity Log'!B1250&lt;&gt;"",'Geotech Log'!$C$2,""))</f>
        <v>DDH 3476</v>
      </c>
      <c r="B1239" s="261" t="str">
        <f>IF(ISBLANK('Geotech Log'!$R$4),"",IF('Discontinuity Log'!B1250&lt;&gt;"",'Geotech Log'!$R$4,""))</f>
        <v>FRO</v>
      </c>
      <c r="C1239" s="263">
        <f ca="1">IF(ISBLANK('Discontinuity Log'!A1250),"",'Discontinuity Log'!A1250)</f>
        <v>216</v>
      </c>
      <c r="D1239" s="264">
        <f>IF(ISBLANK('Discontinuity Log'!B1250),"",'Discontinuity Log'!B1250)</f>
        <v>466.2</v>
      </c>
      <c r="E1239" s="263" t="str">
        <f>IF(ISBLANK('Discontinuity Log'!C1250),"",'Discontinuity Log'!C1250)</f>
        <v>JN</v>
      </c>
      <c r="F1239" s="263" t="str">
        <f>IF(ISBLANK('Discontinuity Log'!D1250),"",'Discontinuity Log'!D1250)</f>
        <v>G</v>
      </c>
      <c r="G1239" s="263" t="str">
        <f>IF(ISBLANK('Discontinuity Log'!E1250),"",'Discontinuity Log'!E1250)</f>
        <v>CLEAN</v>
      </c>
      <c r="H1239" s="263" t="str">
        <f>IF(ISBLANK('Discontinuity Log'!F1250),"",IF('Discontinuity Log'!F1250="-","",'Discontinuity Log'!F1250))</f>
        <v/>
      </c>
      <c r="I1239" s="263" t="str">
        <f>IF(ISBLANK('Discontinuity Log'!G1250),"",'Discontinuity Log'!G1250)</f>
        <v>CL</v>
      </c>
      <c r="J1239" s="263" t="str">
        <f>IF(ISBLANK('Discontinuity Log'!H1250),"",'Discontinuity Log'!H1250)</f>
        <v/>
      </c>
      <c r="K1239" s="263" t="str">
        <f>IF(ISBLANK('Discontinuity Log'!I1250),"",'Discontinuity Log'!I1250)</f>
        <v/>
      </c>
      <c r="L1239" s="263" t="str">
        <f>IF(ISBLANK('Discontinuity Log'!J1250),"",'Discontinuity Log'!J1250)</f>
        <v>PL</v>
      </c>
      <c r="M1239" s="263" t="str">
        <f>IF(ISBLANK('Discontinuity Log'!K1250),"",'Discontinuity Log'!K1250)</f>
        <v>SM</v>
      </c>
      <c r="N1239" s="263">
        <f>IF(ISBLANK('Discontinuity Log'!L1250),"",'Discontinuity Log'!L1250)</f>
        <v>7</v>
      </c>
      <c r="O1239" s="263" t="str">
        <f>IF(ISBLANK('Discontinuity Log'!M1250),"",'Discontinuity Log'!M1250)</f>
        <v>R3</v>
      </c>
      <c r="P1239" s="263" t="str">
        <f>IF(ISBLANK('Discontinuity Log'!N1250),"",'Discontinuity Log'!N1250)</f>
        <v>W1</v>
      </c>
      <c r="Q1239" s="263">
        <f>IF(ISBLANK('Discontinuity Log'!O1250),"",'Discontinuity Log'!O1250)</f>
        <v>12</v>
      </c>
      <c r="R1239" s="263">
        <f>IF(ISBLANK('Discontinuity Log'!P1250),"",'Discontinuity Log'!P1250)</f>
        <v>19</v>
      </c>
      <c r="S1239" s="263" t="str">
        <f>IF(ISBLANK('Discontinuity Log'!Q1250),"",'Discontinuity Log'!Q1250)</f>
        <v/>
      </c>
      <c r="T1239" s="464" t="str">
        <f>IF(ISBLANK('Discontinuity Log'!R1250),"",'Discontinuity Log'!R1250)</f>
        <v/>
      </c>
    </row>
    <row r="1240" spans="1:20" x14ac:dyDescent="0.3">
      <c r="A1240" s="261" t="str">
        <f>IF(ISBLANK('Geotech Log'!$C$2),"",IF('Discontinuity Log'!B1251&lt;&gt;"",'Geotech Log'!$C$2,""))</f>
        <v>DDH 3476</v>
      </c>
      <c r="B1240" s="261" t="str">
        <f>IF(ISBLANK('Geotech Log'!$R$4),"",IF('Discontinuity Log'!B1251&lt;&gt;"",'Geotech Log'!$R$4,""))</f>
        <v>FRO</v>
      </c>
      <c r="C1240" s="263">
        <f ca="1">IF(ISBLANK('Discontinuity Log'!A1251),"",'Discontinuity Log'!A1251)</f>
        <v>216</v>
      </c>
      <c r="D1240" s="264">
        <f>IF(ISBLANK('Discontinuity Log'!B1251),"",'Discontinuity Log'!B1251)</f>
        <v>466.77</v>
      </c>
      <c r="E1240" s="263" t="str">
        <f>IF(ISBLANK('Discontinuity Log'!C1251),"",'Discontinuity Log'!C1251)</f>
        <v>BD</v>
      </c>
      <c r="F1240" s="263" t="str">
        <f>IF(ISBLANK('Discontinuity Log'!D1251),"",'Discontinuity Log'!D1251)</f>
        <v>G</v>
      </c>
      <c r="G1240" s="263" t="str">
        <f>IF(ISBLANK('Discontinuity Log'!E1251),"",'Discontinuity Log'!E1251)</f>
        <v>COAL</v>
      </c>
      <c r="H1240" s="263" t="str">
        <f>IF(ISBLANK('Discontinuity Log'!F1251),"",IF('Discontinuity Log'!F1251="-","",'Discontinuity Log'!F1251))</f>
        <v/>
      </c>
      <c r="I1240" s="263" t="str">
        <f>IF(ISBLANK('Discontinuity Log'!G1251),"",'Discontinuity Log'!G1251)</f>
        <v>PC</v>
      </c>
      <c r="J1240" s="263" t="str">
        <f>IF(ISBLANK('Discontinuity Log'!H1251),"",'Discontinuity Log'!H1251)</f>
        <v>&lt;=1mm</v>
      </c>
      <c r="K1240" s="263" t="str">
        <f>IF(ISBLANK('Discontinuity Log'!I1251),"",'Discontinuity Log'!I1251)</f>
        <v/>
      </c>
      <c r="L1240" s="263" t="str">
        <f>IF(ISBLANK('Discontinuity Log'!J1251),"",'Discontinuity Log'!J1251)</f>
        <v>CU</v>
      </c>
      <c r="M1240" s="263" t="str">
        <f>IF(ISBLANK('Discontinuity Log'!K1251),"",'Discontinuity Log'!K1251)</f>
        <v>RO</v>
      </c>
      <c r="N1240" s="263">
        <f>IF(ISBLANK('Discontinuity Log'!L1251),"",'Discontinuity Log'!L1251)</f>
        <v>9</v>
      </c>
      <c r="O1240" s="263" t="str">
        <f>IF(ISBLANK('Discontinuity Log'!M1251),"",'Discontinuity Log'!M1251)</f>
        <v>R3</v>
      </c>
      <c r="P1240" s="263" t="str">
        <f>IF(ISBLANK('Discontinuity Log'!N1251),"",'Discontinuity Log'!N1251)</f>
        <v>W1</v>
      </c>
      <c r="Q1240" s="263">
        <f>IF(ISBLANK('Discontinuity Log'!O1251),"",'Discontinuity Log'!O1251)</f>
        <v>20</v>
      </c>
      <c r="R1240" s="263">
        <f>IF(ISBLANK('Discontinuity Log'!P1251),"",'Discontinuity Log'!P1251)</f>
        <v>65</v>
      </c>
      <c r="S1240" s="263" t="str">
        <f>IF(ISBLANK('Discontinuity Log'!Q1251),"",'Discontinuity Log'!Q1251)</f>
        <v/>
      </c>
      <c r="T1240" s="464" t="str">
        <f>IF(ISBLANK('Discontinuity Log'!R1251),"",'Discontinuity Log'!R1251)</f>
        <v/>
      </c>
    </row>
    <row r="1241" spans="1:20" x14ac:dyDescent="0.3">
      <c r="A1241" s="261" t="str">
        <f>IF(ISBLANK('Geotech Log'!$C$2),"",IF('Discontinuity Log'!B1252&lt;&gt;"",'Geotech Log'!$C$2,""))</f>
        <v>DDH 3476</v>
      </c>
      <c r="B1241" s="261" t="str">
        <f>IF(ISBLANK('Geotech Log'!$R$4),"",IF('Discontinuity Log'!B1252&lt;&gt;"",'Geotech Log'!$R$4,""))</f>
        <v>FRO</v>
      </c>
      <c r="C1241" s="263">
        <f ca="1">IF(ISBLANK('Discontinuity Log'!A1252),"",'Discontinuity Log'!A1252)</f>
        <v>216</v>
      </c>
      <c r="D1241" s="264">
        <f>IF(ISBLANK('Discontinuity Log'!B1252),"",'Discontinuity Log'!B1252)</f>
        <v>468.75</v>
      </c>
      <c r="E1241" s="263" t="str">
        <f>IF(ISBLANK('Discontinuity Log'!C1252),"",'Discontinuity Log'!C1252)</f>
        <v>JN</v>
      </c>
      <c r="F1241" s="263" t="str">
        <f>IF(ISBLANK('Discontinuity Log'!D1252),"",'Discontinuity Log'!D1252)</f>
        <v>G</v>
      </c>
      <c r="G1241" s="263" t="str">
        <f>IF(ISBLANK('Discontinuity Log'!E1252),"",'Discontinuity Log'!E1252)</f>
        <v>CA</v>
      </c>
      <c r="H1241" s="263" t="str">
        <f>IF(ISBLANK('Discontinuity Log'!F1252),"",IF('Discontinuity Log'!F1252="-","",'Discontinuity Log'!F1252))</f>
        <v/>
      </c>
      <c r="I1241" s="263" t="str">
        <f>IF(ISBLANK('Discontinuity Log'!G1252),"",'Discontinuity Log'!G1252)</f>
        <v>PC</v>
      </c>
      <c r="J1241" s="263" t="str">
        <f>IF(ISBLANK('Discontinuity Log'!H1252),"",'Discontinuity Log'!H1252)</f>
        <v>&lt;=1mm</v>
      </c>
      <c r="K1241" s="263" t="str">
        <f>IF(ISBLANK('Discontinuity Log'!I1252),"",'Discontinuity Log'!I1252)</f>
        <v/>
      </c>
      <c r="L1241" s="263" t="str">
        <f>IF(ISBLANK('Discontinuity Log'!J1252),"",'Discontinuity Log'!J1252)</f>
        <v>ST</v>
      </c>
      <c r="M1241" s="263" t="str">
        <f>IF(ISBLANK('Discontinuity Log'!K1252),"",'Discontinuity Log'!K1252)</f>
        <v>RO</v>
      </c>
      <c r="N1241" s="263">
        <f>IF(ISBLANK('Discontinuity Log'!L1252),"",'Discontinuity Log'!L1252)</f>
        <v>15</v>
      </c>
      <c r="O1241" s="263" t="str">
        <f>IF(ISBLANK('Discontinuity Log'!M1252),"",'Discontinuity Log'!M1252)</f>
        <v>R3</v>
      </c>
      <c r="P1241" s="263" t="str">
        <f>IF(ISBLANK('Discontinuity Log'!N1252),"",'Discontinuity Log'!N1252)</f>
        <v>W1</v>
      </c>
      <c r="Q1241" s="263">
        <f>IF(ISBLANK('Discontinuity Log'!O1252),"",'Discontinuity Log'!O1252)</f>
        <v>25</v>
      </c>
      <c r="R1241" s="263">
        <f>IF(ISBLANK('Discontinuity Log'!P1252),"",'Discontinuity Log'!P1252)</f>
        <v>5</v>
      </c>
      <c r="S1241" s="263" t="str">
        <f>IF(ISBLANK('Discontinuity Log'!Q1252),"",'Discontinuity Log'!Q1252)</f>
        <v/>
      </c>
      <c r="T1241" s="464" t="str">
        <f>IF(ISBLANK('Discontinuity Log'!R1252),"",'Discontinuity Log'!R1252)</f>
        <v>DISCONTINUOUS. UPPER CONTACT OF JOINT 468.51 M, LOWER CONTACT OF JOINT 468.89</v>
      </c>
    </row>
    <row r="1242" spans="1:20" x14ac:dyDescent="0.3">
      <c r="A1242" s="261" t="str">
        <f>IF(ISBLANK('Geotech Log'!$C$2),"",IF('Discontinuity Log'!B1253&lt;&gt;"",'Geotech Log'!$C$2,""))</f>
        <v>DDH 3476</v>
      </c>
      <c r="B1242" s="261" t="str">
        <f>IF(ISBLANK('Geotech Log'!$R$4),"",IF('Discontinuity Log'!B1253&lt;&gt;"",'Geotech Log'!$R$4,""))</f>
        <v>FRO</v>
      </c>
      <c r="C1242" s="263">
        <f ca="1">IF(ISBLANK('Discontinuity Log'!A1253),"",'Discontinuity Log'!A1253)</f>
        <v>216</v>
      </c>
      <c r="D1242" s="264">
        <f>IF(ISBLANK('Discontinuity Log'!B1253),"",'Discontinuity Log'!B1253)</f>
        <v>468.99</v>
      </c>
      <c r="E1242" s="263" t="str">
        <f>IF(ISBLANK('Discontinuity Log'!C1253),"",'Discontinuity Log'!C1253)</f>
        <v>JN</v>
      </c>
      <c r="F1242" s="263" t="str">
        <f>IF(ISBLANK('Discontinuity Log'!D1253),"",'Discontinuity Log'!D1253)</f>
        <v>G</v>
      </c>
      <c r="G1242" s="263" t="str">
        <f>IF(ISBLANK('Discontinuity Log'!E1253),"",'Discontinuity Log'!E1253)</f>
        <v>CA</v>
      </c>
      <c r="H1242" s="263" t="str">
        <f>IF(ISBLANK('Discontinuity Log'!F1253),"",IF('Discontinuity Log'!F1253="-","",'Discontinuity Log'!F1253))</f>
        <v/>
      </c>
      <c r="I1242" s="263" t="str">
        <f>IF(ISBLANK('Discontinuity Log'!G1253),"",'Discontinuity Log'!G1253)</f>
        <v>PC</v>
      </c>
      <c r="J1242" s="263" t="str">
        <f>IF(ISBLANK('Discontinuity Log'!H1253),"",'Discontinuity Log'!H1253)</f>
        <v>&lt;=1mm</v>
      </c>
      <c r="K1242" s="263" t="str">
        <f>IF(ISBLANK('Discontinuity Log'!I1253),"",'Discontinuity Log'!I1253)</f>
        <v/>
      </c>
      <c r="L1242" s="263" t="str">
        <f>IF(ISBLANK('Discontinuity Log'!J1253),"",'Discontinuity Log'!J1253)</f>
        <v>ST</v>
      </c>
      <c r="M1242" s="263" t="str">
        <f>IF(ISBLANK('Discontinuity Log'!K1253),"",'Discontinuity Log'!K1253)</f>
        <v>RO</v>
      </c>
      <c r="N1242" s="263">
        <f>IF(ISBLANK('Discontinuity Log'!L1253),"",'Discontinuity Log'!L1253)</f>
        <v>11</v>
      </c>
      <c r="O1242" s="263" t="str">
        <f>IF(ISBLANK('Discontinuity Log'!M1253),"",'Discontinuity Log'!M1253)</f>
        <v>R3</v>
      </c>
      <c r="P1242" s="263" t="str">
        <f>IF(ISBLANK('Discontinuity Log'!N1253),"",'Discontinuity Log'!N1253)</f>
        <v>W1</v>
      </c>
      <c r="Q1242" s="263">
        <f>IF(ISBLANK('Discontinuity Log'!O1253),"",'Discontinuity Log'!O1253)</f>
        <v>20</v>
      </c>
      <c r="R1242" s="263">
        <f>IF(ISBLANK('Discontinuity Log'!P1253),"",'Discontinuity Log'!P1253)</f>
        <v>15</v>
      </c>
      <c r="S1242" s="263" t="str">
        <f>IF(ISBLANK('Discontinuity Log'!Q1253),"",'Discontinuity Log'!Q1253)</f>
        <v/>
      </c>
      <c r="T1242" s="464" t="str">
        <f>IF(ISBLANK('Discontinuity Log'!R1253),"",'Discontinuity Log'!R1253)</f>
        <v>END OF JOINT MECHANICAL</v>
      </c>
    </row>
    <row r="1243" spans="1:20" x14ac:dyDescent="0.3">
      <c r="A1243" s="261" t="str">
        <f>IF(ISBLANK('Geotech Log'!$C$2),"",IF('Discontinuity Log'!B1254&lt;&gt;"",'Geotech Log'!$C$2,""))</f>
        <v>DDH 3476</v>
      </c>
      <c r="B1243" s="261" t="str">
        <f>IF(ISBLANK('Geotech Log'!$R$4),"",IF('Discontinuity Log'!B1254&lt;&gt;"",'Geotech Log'!$R$4,""))</f>
        <v>FRO</v>
      </c>
      <c r="C1243" s="263">
        <f ca="1">IF(ISBLANK('Discontinuity Log'!A1254),"",'Discontinuity Log'!A1254)</f>
        <v>217</v>
      </c>
      <c r="D1243" s="264">
        <f>IF(ISBLANK('Discontinuity Log'!B1254),"",'Discontinuity Log'!B1254)</f>
        <v>470.06</v>
      </c>
      <c r="E1243" s="263" t="str">
        <f>IF(ISBLANK('Discontinuity Log'!C1254),"",'Discontinuity Log'!C1254)</f>
        <v>BD</v>
      </c>
      <c r="F1243" s="263" t="str">
        <f>IF(ISBLANK('Discontinuity Log'!D1254),"",'Discontinuity Log'!D1254)</f>
        <v>G</v>
      </c>
      <c r="G1243" s="263" t="str">
        <f>IF(ISBLANK('Discontinuity Log'!E1254),"",'Discontinuity Log'!E1254)</f>
        <v>COAL</v>
      </c>
      <c r="H1243" s="263" t="str">
        <f>IF(ISBLANK('Discontinuity Log'!F1254),"",IF('Discontinuity Log'!F1254="-","",'Discontinuity Log'!F1254))</f>
        <v/>
      </c>
      <c r="I1243" s="263" t="str">
        <f>IF(ISBLANK('Discontinuity Log'!G1254),"",'Discontinuity Log'!G1254)</f>
        <v>CC</v>
      </c>
      <c r="J1243" s="263" t="str">
        <f>IF(ISBLANK('Discontinuity Log'!H1254),"",'Discontinuity Log'!H1254)</f>
        <v>&lt;=1mm</v>
      </c>
      <c r="K1243" s="263" t="str">
        <f>IF(ISBLANK('Discontinuity Log'!I1254),"",'Discontinuity Log'!I1254)</f>
        <v/>
      </c>
      <c r="L1243" s="263" t="str">
        <f>IF(ISBLANK('Discontinuity Log'!J1254),"",'Discontinuity Log'!J1254)</f>
        <v>PL</v>
      </c>
      <c r="M1243" s="263" t="str">
        <f>IF(ISBLANK('Discontinuity Log'!K1254),"",'Discontinuity Log'!K1254)</f>
        <v>SM</v>
      </c>
      <c r="N1243" s="263">
        <f>IF(ISBLANK('Discontinuity Log'!L1254),"",'Discontinuity Log'!L1254)</f>
        <v>7</v>
      </c>
      <c r="O1243" s="263" t="str">
        <f>IF(ISBLANK('Discontinuity Log'!M1254),"",'Discontinuity Log'!M1254)</f>
        <v>R3</v>
      </c>
      <c r="P1243" s="263" t="str">
        <f>IF(ISBLANK('Discontinuity Log'!N1254),"",'Discontinuity Log'!N1254)</f>
        <v>W1</v>
      </c>
      <c r="Q1243" s="263">
        <f>IF(ISBLANK('Discontinuity Log'!O1254),"",'Discontinuity Log'!O1254)</f>
        <v>6</v>
      </c>
      <c r="R1243" s="263">
        <f>IF(ISBLANK('Discontinuity Log'!P1254),"",'Discontinuity Log'!P1254)</f>
        <v>86</v>
      </c>
      <c r="S1243" s="263" t="str">
        <f>IF(ISBLANK('Discontinuity Log'!Q1254),"",'Discontinuity Log'!Q1254)</f>
        <v/>
      </c>
      <c r="T1243" s="464" t="str">
        <f>IF(ISBLANK('Discontinuity Log'!R1254),"",'Discontinuity Log'!R1254)</f>
        <v/>
      </c>
    </row>
    <row r="1244" spans="1:20" x14ac:dyDescent="0.3">
      <c r="A1244" s="261" t="str">
        <f>IF(ISBLANK('Geotech Log'!$C$2),"",IF('Discontinuity Log'!B1255&lt;&gt;"",'Geotech Log'!$C$2,""))</f>
        <v>DDH 3476</v>
      </c>
      <c r="B1244" s="261" t="str">
        <f>IF(ISBLANK('Geotech Log'!$R$4),"",IF('Discontinuity Log'!B1255&lt;&gt;"",'Geotech Log'!$R$4,""))</f>
        <v>FRO</v>
      </c>
      <c r="C1244" s="263">
        <f ca="1">IF(ISBLANK('Discontinuity Log'!A1255),"",'Discontinuity Log'!A1255)</f>
        <v>217</v>
      </c>
      <c r="D1244" s="264">
        <f>IF(ISBLANK('Discontinuity Log'!B1255),"",'Discontinuity Log'!B1255)</f>
        <v>470.19</v>
      </c>
      <c r="E1244" s="263" t="str">
        <f>IF(ISBLANK('Discontinuity Log'!C1255),"",'Discontinuity Log'!C1255)</f>
        <v>BD</v>
      </c>
      <c r="F1244" s="263" t="str">
        <f>IF(ISBLANK('Discontinuity Log'!D1255),"",'Discontinuity Log'!D1255)</f>
        <v>G</v>
      </c>
      <c r="G1244" s="263" t="str">
        <f>IF(ISBLANK('Discontinuity Log'!E1255),"",'Discontinuity Log'!E1255)</f>
        <v>COAL</v>
      </c>
      <c r="H1244" s="263" t="str">
        <f>IF(ISBLANK('Discontinuity Log'!F1255),"",IF('Discontinuity Log'!F1255="-","",'Discontinuity Log'!F1255))</f>
        <v/>
      </c>
      <c r="I1244" s="263" t="str">
        <f>IF(ISBLANK('Discontinuity Log'!G1255),"",'Discontinuity Log'!G1255)</f>
        <v>CC</v>
      </c>
      <c r="J1244" s="263" t="str">
        <f>IF(ISBLANK('Discontinuity Log'!H1255),"",'Discontinuity Log'!H1255)</f>
        <v>&lt;=1mm</v>
      </c>
      <c r="K1244" s="263" t="str">
        <f>IF(ISBLANK('Discontinuity Log'!I1255),"",'Discontinuity Log'!I1255)</f>
        <v/>
      </c>
      <c r="L1244" s="263" t="str">
        <f>IF(ISBLANK('Discontinuity Log'!J1255),"",'Discontinuity Log'!J1255)</f>
        <v>PL</v>
      </c>
      <c r="M1244" s="263" t="str">
        <f>IF(ISBLANK('Discontinuity Log'!K1255),"",'Discontinuity Log'!K1255)</f>
        <v>RO</v>
      </c>
      <c r="N1244" s="263">
        <f>IF(ISBLANK('Discontinuity Log'!L1255),"",'Discontinuity Log'!L1255)</f>
        <v>9</v>
      </c>
      <c r="O1244" s="263" t="str">
        <f>IF(ISBLANK('Discontinuity Log'!M1255),"",'Discontinuity Log'!M1255)</f>
        <v>R3</v>
      </c>
      <c r="P1244" s="263" t="str">
        <f>IF(ISBLANK('Discontinuity Log'!N1255),"",'Discontinuity Log'!N1255)</f>
        <v>W1</v>
      </c>
      <c r="Q1244" s="263">
        <f>IF(ISBLANK('Discontinuity Log'!O1255),"",'Discontinuity Log'!O1255)</f>
        <v>12</v>
      </c>
      <c r="R1244" s="263">
        <f>IF(ISBLANK('Discontinuity Log'!P1255),"",'Discontinuity Log'!P1255)</f>
        <v>71</v>
      </c>
      <c r="S1244" s="263" t="str">
        <f>IF(ISBLANK('Discontinuity Log'!Q1255),"",'Discontinuity Log'!Q1255)</f>
        <v/>
      </c>
      <c r="T1244" s="464" t="str">
        <f>IF(ISBLANK('Discontinuity Log'!R1255),"",'Discontinuity Log'!R1255)</f>
        <v/>
      </c>
    </row>
    <row r="1245" spans="1:20" x14ac:dyDescent="0.3">
      <c r="A1245" s="261" t="str">
        <f>IF(ISBLANK('Geotech Log'!$C$2),"",IF('Discontinuity Log'!B1256&lt;&gt;"",'Geotech Log'!$C$2,""))</f>
        <v>DDH 3476</v>
      </c>
      <c r="B1245" s="261" t="str">
        <f>IF(ISBLANK('Geotech Log'!$R$4),"",IF('Discontinuity Log'!B1256&lt;&gt;"",'Geotech Log'!$R$4,""))</f>
        <v>FRO</v>
      </c>
      <c r="C1245" s="263">
        <f ca="1">IF(ISBLANK('Discontinuity Log'!A1256),"",'Discontinuity Log'!A1256)</f>
        <v>217</v>
      </c>
      <c r="D1245" s="264">
        <f>IF(ISBLANK('Discontinuity Log'!B1256),"",'Discontinuity Log'!B1256)</f>
        <v>470.68</v>
      </c>
      <c r="E1245" s="263" t="str">
        <f>IF(ISBLANK('Discontinuity Log'!C1256),"",'Discontinuity Log'!C1256)</f>
        <v>BD</v>
      </c>
      <c r="F1245" s="263" t="str">
        <f>IF(ISBLANK('Discontinuity Log'!D1256),"",'Discontinuity Log'!D1256)</f>
        <v>G</v>
      </c>
      <c r="G1245" s="263" t="str">
        <f>IF(ISBLANK('Discontinuity Log'!E1256),"",'Discontinuity Log'!E1256)</f>
        <v>COAL</v>
      </c>
      <c r="H1245" s="263" t="str">
        <f>IF(ISBLANK('Discontinuity Log'!F1256),"",IF('Discontinuity Log'!F1256="-","",'Discontinuity Log'!F1256))</f>
        <v/>
      </c>
      <c r="I1245" s="263" t="str">
        <f>IF(ISBLANK('Discontinuity Log'!G1256),"",'Discontinuity Log'!G1256)</f>
        <v>CC</v>
      </c>
      <c r="J1245" s="263" t="str">
        <f>IF(ISBLANK('Discontinuity Log'!H1256),"",'Discontinuity Log'!H1256)</f>
        <v>&lt;=1mm</v>
      </c>
      <c r="K1245" s="263" t="str">
        <f>IF(ISBLANK('Discontinuity Log'!I1256),"",'Discontinuity Log'!I1256)</f>
        <v/>
      </c>
      <c r="L1245" s="263" t="str">
        <f>IF(ISBLANK('Discontinuity Log'!J1256),"",'Discontinuity Log'!J1256)</f>
        <v>UN</v>
      </c>
      <c r="M1245" s="263" t="str">
        <f>IF(ISBLANK('Discontinuity Log'!K1256),"",'Discontinuity Log'!K1256)</f>
        <v>SM</v>
      </c>
      <c r="N1245" s="263">
        <f>IF(ISBLANK('Discontinuity Log'!L1256),"",'Discontinuity Log'!L1256)</f>
        <v>5</v>
      </c>
      <c r="O1245" s="263" t="str">
        <f>IF(ISBLANK('Discontinuity Log'!M1256),"",'Discontinuity Log'!M1256)</f>
        <v>R3</v>
      </c>
      <c r="P1245" s="263" t="str">
        <f>IF(ISBLANK('Discontinuity Log'!N1256),"",'Discontinuity Log'!N1256)</f>
        <v>W1</v>
      </c>
      <c r="Q1245" s="263">
        <f>IF(ISBLANK('Discontinuity Log'!O1256),"",'Discontinuity Log'!O1256)</f>
        <v>12</v>
      </c>
      <c r="R1245" s="263">
        <f>IF(ISBLANK('Discontinuity Log'!P1256),"",'Discontinuity Log'!P1256)</f>
        <v>76</v>
      </c>
      <c r="S1245" s="263" t="str">
        <f>IF(ISBLANK('Discontinuity Log'!Q1256),"",'Discontinuity Log'!Q1256)</f>
        <v/>
      </c>
      <c r="T1245" s="464" t="str">
        <f>IF(ISBLANK('Discontinuity Log'!R1256),"",'Discontinuity Log'!R1256)</f>
        <v/>
      </c>
    </row>
    <row r="1246" spans="1:20" x14ac:dyDescent="0.3">
      <c r="A1246" s="261" t="str">
        <f>IF(ISBLANK('Geotech Log'!$C$2),"",IF('Discontinuity Log'!B1257&lt;&gt;"",'Geotech Log'!$C$2,""))</f>
        <v>DDH 3476</v>
      </c>
      <c r="B1246" s="261" t="str">
        <f>IF(ISBLANK('Geotech Log'!$R$4),"",IF('Discontinuity Log'!B1257&lt;&gt;"",'Geotech Log'!$R$4,""))</f>
        <v>FRO</v>
      </c>
      <c r="C1246" s="263">
        <f ca="1">IF(ISBLANK('Discontinuity Log'!A1257),"",'Discontinuity Log'!A1257)</f>
        <v>217</v>
      </c>
      <c r="D1246" s="264">
        <f>IF(ISBLANK('Discontinuity Log'!B1257),"",'Discontinuity Log'!B1257)</f>
        <v>470.7</v>
      </c>
      <c r="E1246" s="263" t="str">
        <f>IF(ISBLANK('Discontinuity Log'!C1257),"",'Discontinuity Log'!C1257)</f>
        <v>BD</v>
      </c>
      <c r="F1246" s="263" t="str">
        <f>IF(ISBLANK('Discontinuity Log'!D1257),"",'Discontinuity Log'!D1257)</f>
        <v>G</v>
      </c>
      <c r="G1246" s="263" t="str">
        <f>IF(ISBLANK('Discontinuity Log'!E1257),"",'Discontinuity Log'!E1257)</f>
        <v>COAL</v>
      </c>
      <c r="H1246" s="263" t="str">
        <f>IF(ISBLANK('Discontinuity Log'!F1257),"",IF('Discontinuity Log'!F1257="-","",'Discontinuity Log'!F1257))</f>
        <v/>
      </c>
      <c r="I1246" s="263" t="str">
        <f>IF(ISBLANK('Discontinuity Log'!G1257),"",'Discontinuity Log'!G1257)</f>
        <v>CC</v>
      </c>
      <c r="J1246" s="263" t="str">
        <f>IF(ISBLANK('Discontinuity Log'!H1257),"",'Discontinuity Log'!H1257)</f>
        <v>&lt;=1mm</v>
      </c>
      <c r="K1246" s="263" t="str">
        <f>IF(ISBLANK('Discontinuity Log'!I1257),"",'Discontinuity Log'!I1257)</f>
        <v/>
      </c>
      <c r="L1246" s="263" t="str">
        <f>IF(ISBLANK('Discontinuity Log'!J1257),"",'Discontinuity Log'!J1257)</f>
        <v>PL</v>
      </c>
      <c r="M1246" s="263" t="str">
        <f>IF(ISBLANK('Discontinuity Log'!K1257),"",'Discontinuity Log'!K1257)</f>
        <v>SM</v>
      </c>
      <c r="N1246" s="263">
        <f>IF(ISBLANK('Discontinuity Log'!L1257),"",'Discontinuity Log'!L1257)</f>
        <v>5</v>
      </c>
      <c r="O1246" s="263" t="str">
        <f>IF(ISBLANK('Discontinuity Log'!M1257),"",'Discontinuity Log'!M1257)</f>
        <v>R3</v>
      </c>
      <c r="P1246" s="263" t="str">
        <f>IF(ISBLANK('Discontinuity Log'!N1257),"",'Discontinuity Log'!N1257)</f>
        <v>W1</v>
      </c>
      <c r="Q1246" s="263">
        <f>IF(ISBLANK('Discontinuity Log'!O1257),"",'Discontinuity Log'!O1257)</f>
        <v>6</v>
      </c>
      <c r="R1246" s="263">
        <f>IF(ISBLANK('Discontinuity Log'!P1257),"",'Discontinuity Log'!P1257)</f>
        <v>74</v>
      </c>
      <c r="S1246" s="263" t="str">
        <f>IF(ISBLANK('Discontinuity Log'!Q1257),"",'Discontinuity Log'!Q1257)</f>
        <v/>
      </c>
      <c r="T1246" s="464" t="str">
        <f>IF(ISBLANK('Discontinuity Log'!R1257),"",'Discontinuity Log'!R1257)</f>
        <v/>
      </c>
    </row>
    <row r="1247" spans="1:20" x14ac:dyDescent="0.3">
      <c r="A1247" s="261" t="str">
        <f>IF(ISBLANK('Geotech Log'!$C$2),"",IF('Discontinuity Log'!B1258&lt;&gt;"",'Geotech Log'!$C$2,""))</f>
        <v>DDH 3476</v>
      </c>
      <c r="B1247" s="261" t="str">
        <f>IF(ISBLANK('Geotech Log'!$R$4),"",IF('Discontinuity Log'!B1258&lt;&gt;"",'Geotech Log'!$R$4,""))</f>
        <v>FRO</v>
      </c>
      <c r="C1247" s="263">
        <f ca="1">IF(ISBLANK('Discontinuity Log'!A1258),"",'Discontinuity Log'!A1258)</f>
        <v>217</v>
      </c>
      <c r="D1247" s="264">
        <f>IF(ISBLANK('Discontinuity Log'!B1258),"",'Discontinuity Log'!B1258)</f>
        <v>470.98</v>
      </c>
      <c r="E1247" s="263" t="str">
        <f>IF(ISBLANK('Discontinuity Log'!C1258),"",'Discontinuity Log'!C1258)</f>
        <v>BD</v>
      </c>
      <c r="F1247" s="263" t="str">
        <f>IF(ISBLANK('Discontinuity Log'!D1258),"",'Discontinuity Log'!D1258)</f>
        <v>G</v>
      </c>
      <c r="G1247" s="263" t="str">
        <f>IF(ISBLANK('Discontinuity Log'!E1258),"",'Discontinuity Log'!E1258)</f>
        <v>COAL</v>
      </c>
      <c r="H1247" s="263" t="str">
        <f>IF(ISBLANK('Discontinuity Log'!F1258),"",IF('Discontinuity Log'!F1258="-","",'Discontinuity Log'!F1258))</f>
        <v/>
      </c>
      <c r="I1247" s="263" t="str">
        <f>IF(ISBLANK('Discontinuity Log'!G1258),"",'Discontinuity Log'!G1258)</f>
        <v>PC</v>
      </c>
      <c r="J1247" s="263" t="str">
        <f>IF(ISBLANK('Discontinuity Log'!H1258),"",'Discontinuity Log'!H1258)</f>
        <v>&lt;=1mm</v>
      </c>
      <c r="K1247" s="263" t="str">
        <f>IF(ISBLANK('Discontinuity Log'!I1258),"",'Discontinuity Log'!I1258)</f>
        <v/>
      </c>
      <c r="L1247" s="263" t="str">
        <f>IF(ISBLANK('Discontinuity Log'!J1258),"",'Discontinuity Log'!J1258)</f>
        <v>ST</v>
      </c>
      <c r="M1247" s="263" t="str">
        <f>IF(ISBLANK('Discontinuity Log'!K1258),"",'Discontinuity Log'!K1258)</f>
        <v>RO</v>
      </c>
      <c r="N1247" s="263">
        <f>IF(ISBLANK('Discontinuity Log'!L1258),"",'Discontinuity Log'!L1258)</f>
        <v>9</v>
      </c>
      <c r="O1247" s="263" t="str">
        <f>IF(ISBLANK('Discontinuity Log'!M1258),"",'Discontinuity Log'!M1258)</f>
        <v>R3</v>
      </c>
      <c r="P1247" s="263" t="str">
        <f>IF(ISBLANK('Discontinuity Log'!N1258),"",'Discontinuity Log'!N1258)</f>
        <v>W1</v>
      </c>
      <c r="Q1247" s="263">
        <f>IF(ISBLANK('Discontinuity Log'!O1258),"",'Discontinuity Log'!O1258)</f>
        <v>20</v>
      </c>
      <c r="R1247" s="263">
        <f>IF(ISBLANK('Discontinuity Log'!P1258),"",'Discontinuity Log'!P1258)</f>
        <v>84</v>
      </c>
      <c r="S1247" s="263" t="str">
        <f>IF(ISBLANK('Discontinuity Log'!Q1258),"",'Discontinuity Log'!Q1258)</f>
        <v/>
      </c>
      <c r="T1247" s="464" t="str">
        <f>IF(ISBLANK('Discontinuity Log'!R1258),"",'Discontinuity Log'!R1258)</f>
        <v/>
      </c>
    </row>
    <row r="1248" spans="1:20" x14ac:dyDescent="0.3">
      <c r="A1248" s="261" t="str">
        <f>IF(ISBLANK('Geotech Log'!$C$2),"",IF('Discontinuity Log'!B1259&lt;&gt;"",'Geotech Log'!$C$2,""))</f>
        <v>DDH 3476</v>
      </c>
      <c r="B1248" s="261" t="str">
        <f>IF(ISBLANK('Geotech Log'!$R$4),"",IF('Discontinuity Log'!B1259&lt;&gt;"",'Geotech Log'!$R$4,""))</f>
        <v>FRO</v>
      </c>
      <c r="C1248" s="263">
        <f ca="1">IF(ISBLANK('Discontinuity Log'!A1259),"",'Discontinuity Log'!A1259)</f>
        <v>217</v>
      </c>
      <c r="D1248" s="264">
        <f>IF(ISBLANK('Discontinuity Log'!B1259),"",'Discontinuity Log'!B1259)</f>
        <v>471.31</v>
      </c>
      <c r="E1248" s="263" t="str">
        <f>IF(ISBLANK('Discontinuity Log'!C1259),"",'Discontinuity Log'!C1259)</f>
        <v>BD</v>
      </c>
      <c r="F1248" s="263" t="str">
        <f>IF(ISBLANK('Discontinuity Log'!D1259),"",'Discontinuity Log'!D1259)</f>
        <v>G</v>
      </c>
      <c r="G1248" s="263" t="str">
        <f>IF(ISBLANK('Discontinuity Log'!E1259),"",'Discontinuity Log'!E1259)</f>
        <v>COAL</v>
      </c>
      <c r="H1248" s="263" t="str">
        <f>IF(ISBLANK('Discontinuity Log'!F1259),"",IF('Discontinuity Log'!F1259="-","",'Discontinuity Log'!F1259))</f>
        <v/>
      </c>
      <c r="I1248" s="263" t="str">
        <f>IF(ISBLANK('Discontinuity Log'!G1259),"",'Discontinuity Log'!G1259)</f>
        <v>CC</v>
      </c>
      <c r="J1248" s="263" t="str">
        <f>IF(ISBLANK('Discontinuity Log'!H1259),"",'Discontinuity Log'!H1259)</f>
        <v>&lt;=1mm</v>
      </c>
      <c r="K1248" s="263" t="str">
        <f>IF(ISBLANK('Discontinuity Log'!I1259),"",'Discontinuity Log'!I1259)</f>
        <v/>
      </c>
      <c r="L1248" s="263" t="str">
        <f>IF(ISBLANK('Discontinuity Log'!J1259),"",'Discontinuity Log'!J1259)</f>
        <v>CU</v>
      </c>
      <c r="M1248" s="263" t="str">
        <f>IF(ISBLANK('Discontinuity Log'!K1259),"",'Discontinuity Log'!K1259)</f>
        <v>SM</v>
      </c>
      <c r="N1248" s="263">
        <f>IF(ISBLANK('Discontinuity Log'!L1259),"",'Discontinuity Log'!L1259)</f>
        <v>7</v>
      </c>
      <c r="O1248" s="263" t="str">
        <f>IF(ISBLANK('Discontinuity Log'!M1259),"",'Discontinuity Log'!M1259)</f>
        <v>R3</v>
      </c>
      <c r="P1248" s="263" t="str">
        <f>IF(ISBLANK('Discontinuity Log'!N1259),"",'Discontinuity Log'!N1259)</f>
        <v>W1</v>
      </c>
      <c r="Q1248" s="263">
        <f>IF(ISBLANK('Discontinuity Log'!O1259),"",'Discontinuity Log'!O1259)</f>
        <v>12</v>
      </c>
      <c r="R1248" s="263">
        <f>IF(ISBLANK('Discontinuity Log'!P1259),"",'Discontinuity Log'!P1259)</f>
        <v>85</v>
      </c>
      <c r="S1248" s="263" t="str">
        <f>IF(ISBLANK('Discontinuity Log'!Q1259),"",'Discontinuity Log'!Q1259)</f>
        <v/>
      </c>
      <c r="T1248" s="464" t="str">
        <f>IF(ISBLANK('Discontinuity Log'!R1259),"",'Discontinuity Log'!R1259)</f>
        <v/>
      </c>
    </row>
    <row r="1249" spans="1:20" x14ac:dyDescent="0.3">
      <c r="A1249" s="261" t="str">
        <f>IF(ISBLANK('Geotech Log'!$C$2),"",IF('Discontinuity Log'!B1260&lt;&gt;"",'Geotech Log'!$C$2,""))</f>
        <v>DDH 3476</v>
      </c>
      <c r="B1249" s="261" t="str">
        <f>IF(ISBLANK('Geotech Log'!$R$4),"",IF('Discontinuity Log'!B1260&lt;&gt;"",'Geotech Log'!$R$4,""))</f>
        <v>FRO</v>
      </c>
      <c r="C1249" s="263">
        <f ca="1">IF(ISBLANK('Discontinuity Log'!A1260),"",'Discontinuity Log'!A1260)</f>
        <v>217</v>
      </c>
      <c r="D1249" s="264">
        <f>IF(ISBLANK('Discontinuity Log'!B1260),"",'Discontinuity Log'!B1260)</f>
        <v>471.56</v>
      </c>
      <c r="E1249" s="263" t="str">
        <f>IF(ISBLANK('Discontinuity Log'!C1260),"",'Discontinuity Log'!C1260)</f>
        <v>BD</v>
      </c>
      <c r="F1249" s="263" t="str">
        <f>IF(ISBLANK('Discontinuity Log'!D1260),"",'Discontinuity Log'!D1260)</f>
        <v>G</v>
      </c>
      <c r="G1249" s="263" t="str">
        <f>IF(ISBLANK('Discontinuity Log'!E1260),"",'Discontinuity Log'!E1260)</f>
        <v>COAL</v>
      </c>
      <c r="H1249" s="263" t="str">
        <f>IF(ISBLANK('Discontinuity Log'!F1260),"",IF('Discontinuity Log'!F1260="-","",'Discontinuity Log'!F1260))</f>
        <v/>
      </c>
      <c r="I1249" s="263" t="str">
        <f>IF(ISBLANK('Discontinuity Log'!G1260),"",'Discontinuity Log'!G1260)</f>
        <v>CC</v>
      </c>
      <c r="J1249" s="263" t="str">
        <f>IF(ISBLANK('Discontinuity Log'!H1260),"",'Discontinuity Log'!H1260)</f>
        <v>&lt;=1mm</v>
      </c>
      <c r="K1249" s="263" t="str">
        <f>IF(ISBLANK('Discontinuity Log'!I1260),"",'Discontinuity Log'!I1260)</f>
        <v/>
      </c>
      <c r="L1249" s="263" t="str">
        <f>IF(ISBLANK('Discontinuity Log'!J1260),"",'Discontinuity Log'!J1260)</f>
        <v>CU</v>
      </c>
      <c r="M1249" s="263" t="str">
        <f>IF(ISBLANK('Discontinuity Log'!K1260),"",'Discontinuity Log'!K1260)</f>
        <v>RO</v>
      </c>
      <c r="N1249" s="263">
        <f>IF(ISBLANK('Discontinuity Log'!L1260),"",'Discontinuity Log'!L1260)</f>
        <v>9</v>
      </c>
      <c r="O1249" s="263" t="str">
        <f>IF(ISBLANK('Discontinuity Log'!M1260),"",'Discontinuity Log'!M1260)</f>
        <v>R3</v>
      </c>
      <c r="P1249" s="263" t="str">
        <f>IF(ISBLANK('Discontinuity Log'!N1260),"",'Discontinuity Log'!N1260)</f>
        <v>W1</v>
      </c>
      <c r="Q1249" s="263">
        <f>IF(ISBLANK('Discontinuity Log'!O1260),"",'Discontinuity Log'!O1260)</f>
        <v>20</v>
      </c>
      <c r="R1249" s="263">
        <f>IF(ISBLANK('Discontinuity Log'!P1260),"",'Discontinuity Log'!P1260)</f>
        <v>82</v>
      </c>
      <c r="S1249" s="263" t="str">
        <f>IF(ISBLANK('Discontinuity Log'!Q1260),"",'Discontinuity Log'!Q1260)</f>
        <v/>
      </c>
      <c r="T1249" s="464" t="str">
        <f>IF(ISBLANK('Discontinuity Log'!R1260),"",'Discontinuity Log'!R1260)</f>
        <v/>
      </c>
    </row>
    <row r="1250" spans="1:20" x14ac:dyDescent="0.3">
      <c r="A1250" s="261" t="str">
        <f>IF(ISBLANK('Geotech Log'!$C$2),"",IF('Discontinuity Log'!B1261&lt;&gt;"",'Geotech Log'!$C$2,""))</f>
        <v>DDH 3476</v>
      </c>
      <c r="B1250" s="261" t="str">
        <f>IF(ISBLANK('Geotech Log'!$R$4),"",IF('Discontinuity Log'!B1261&lt;&gt;"",'Geotech Log'!$R$4,""))</f>
        <v>FRO</v>
      </c>
      <c r="C1250" s="263">
        <f ca="1">IF(ISBLANK('Discontinuity Log'!A1261),"",'Discontinuity Log'!A1261)</f>
        <v>217</v>
      </c>
      <c r="D1250" s="264">
        <f>IF(ISBLANK('Discontinuity Log'!B1261),"",'Discontinuity Log'!B1261)</f>
        <v>471.76</v>
      </c>
      <c r="E1250" s="263" t="str">
        <f>IF(ISBLANK('Discontinuity Log'!C1261),"",'Discontinuity Log'!C1261)</f>
        <v>BD</v>
      </c>
      <c r="F1250" s="263" t="str">
        <f>IF(ISBLANK('Discontinuity Log'!D1261),"",'Discontinuity Log'!D1261)</f>
        <v>G</v>
      </c>
      <c r="G1250" s="263" t="str">
        <f>IF(ISBLANK('Discontinuity Log'!E1261),"",'Discontinuity Log'!E1261)</f>
        <v>COAL</v>
      </c>
      <c r="H1250" s="263" t="str">
        <f>IF(ISBLANK('Discontinuity Log'!F1261),"",IF('Discontinuity Log'!F1261="-","",'Discontinuity Log'!F1261))</f>
        <v/>
      </c>
      <c r="I1250" s="263" t="str">
        <f>IF(ISBLANK('Discontinuity Log'!G1261),"",'Discontinuity Log'!G1261)</f>
        <v>CC</v>
      </c>
      <c r="J1250" s="263" t="str">
        <f>IF(ISBLANK('Discontinuity Log'!H1261),"",'Discontinuity Log'!H1261)</f>
        <v>&lt;=1mm</v>
      </c>
      <c r="K1250" s="263" t="str">
        <f>IF(ISBLANK('Discontinuity Log'!I1261),"",'Discontinuity Log'!I1261)</f>
        <v/>
      </c>
      <c r="L1250" s="263" t="str">
        <f>IF(ISBLANK('Discontinuity Log'!J1261),"",'Discontinuity Log'!J1261)</f>
        <v>CU</v>
      </c>
      <c r="M1250" s="263" t="str">
        <f>IF(ISBLANK('Discontinuity Log'!K1261),"",'Discontinuity Log'!K1261)</f>
        <v>RO</v>
      </c>
      <c r="N1250" s="263">
        <f>IF(ISBLANK('Discontinuity Log'!L1261),"",'Discontinuity Log'!L1261)</f>
        <v>9</v>
      </c>
      <c r="O1250" s="263" t="str">
        <f>IF(ISBLANK('Discontinuity Log'!M1261),"",'Discontinuity Log'!M1261)</f>
        <v>R3</v>
      </c>
      <c r="P1250" s="263" t="str">
        <f>IF(ISBLANK('Discontinuity Log'!N1261),"",'Discontinuity Log'!N1261)</f>
        <v>W1</v>
      </c>
      <c r="Q1250" s="263">
        <f>IF(ISBLANK('Discontinuity Log'!O1261),"",'Discontinuity Log'!O1261)</f>
        <v>20</v>
      </c>
      <c r="R1250" s="263">
        <f>IF(ISBLANK('Discontinuity Log'!P1261),"",'Discontinuity Log'!P1261)</f>
        <v>81</v>
      </c>
      <c r="S1250" s="263" t="str">
        <f>IF(ISBLANK('Discontinuity Log'!Q1261),"",'Discontinuity Log'!Q1261)</f>
        <v/>
      </c>
      <c r="T1250" s="464" t="str">
        <f>IF(ISBLANK('Discontinuity Log'!R1261),"",'Discontinuity Log'!R1261)</f>
        <v/>
      </c>
    </row>
    <row r="1251" spans="1:20" x14ac:dyDescent="0.3">
      <c r="A1251" s="261" t="str">
        <f>IF(ISBLANK('Geotech Log'!$C$2),"",IF('Discontinuity Log'!B1262&lt;&gt;"",'Geotech Log'!$C$2,""))</f>
        <v>DDH 3476</v>
      </c>
      <c r="B1251" s="261" t="str">
        <f>IF(ISBLANK('Geotech Log'!$R$4),"",IF('Discontinuity Log'!B1262&lt;&gt;"",'Geotech Log'!$R$4,""))</f>
        <v>FRO</v>
      </c>
      <c r="C1251" s="263">
        <f ca="1">IF(ISBLANK('Discontinuity Log'!A1262),"",'Discontinuity Log'!A1262)</f>
        <v>218</v>
      </c>
      <c r="D1251" s="264">
        <f>IF(ISBLANK('Discontinuity Log'!B1262),"",'Discontinuity Log'!B1262)</f>
        <v>472.16</v>
      </c>
      <c r="E1251" s="263" t="str">
        <f>IF(ISBLANK('Discontinuity Log'!C1262),"",'Discontinuity Log'!C1262)</f>
        <v>BD</v>
      </c>
      <c r="F1251" s="263" t="str">
        <f>IF(ISBLANK('Discontinuity Log'!D1262),"",'Discontinuity Log'!D1262)</f>
        <v>G</v>
      </c>
      <c r="G1251" s="263" t="str">
        <f>IF(ISBLANK('Discontinuity Log'!E1262),"",'Discontinuity Log'!E1262)</f>
        <v>COAL</v>
      </c>
      <c r="H1251" s="263" t="str">
        <f>IF(ISBLANK('Discontinuity Log'!F1262),"",IF('Discontinuity Log'!F1262="-","",'Discontinuity Log'!F1262))</f>
        <v/>
      </c>
      <c r="I1251" s="263" t="str">
        <f>IF(ISBLANK('Discontinuity Log'!G1262),"",'Discontinuity Log'!G1262)</f>
        <v>IN</v>
      </c>
      <c r="J1251" s="263" t="str">
        <f>IF(ISBLANK('Discontinuity Log'!H1262),"",'Discontinuity Log'!H1262)</f>
        <v>&lt;=5mm</v>
      </c>
      <c r="K1251" s="263" t="str">
        <f>IF(ISBLANK('Discontinuity Log'!I1262),"",'Discontinuity Log'!I1262)</f>
        <v/>
      </c>
      <c r="L1251" s="263" t="str">
        <f>IF(ISBLANK('Discontinuity Log'!J1262),"",'Discontinuity Log'!J1262)</f>
        <v>CU</v>
      </c>
      <c r="M1251" s="263" t="str">
        <f>IF(ISBLANK('Discontinuity Log'!K1262),"",'Discontinuity Log'!K1262)</f>
        <v>RO</v>
      </c>
      <c r="N1251" s="263">
        <f>IF(ISBLANK('Discontinuity Log'!L1262),"",'Discontinuity Log'!L1262)</f>
        <v>9</v>
      </c>
      <c r="O1251" s="263" t="str">
        <f>IF(ISBLANK('Discontinuity Log'!M1262),"",'Discontinuity Log'!M1262)</f>
        <v>R3</v>
      </c>
      <c r="P1251" s="263" t="str">
        <f>IF(ISBLANK('Discontinuity Log'!N1262),"",'Discontinuity Log'!N1262)</f>
        <v>W1</v>
      </c>
      <c r="Q1251" s="263">
        <f>IF(ISBLANK('Discontinuity Log'!O1262),"",'Discontinuity Log'!O1262)</f>
        <v>6</v>
      </c>
      <c r="R1251" s="263">
        <f>IF(ISBLANK('Discontinuity Log'!P1262),"",'Discontinuity Log'!P1262)</f>
        <v>76</v>
      </c>
      <c r="S1251" s="263" t="str">
        <f>IF(ISBLANK('Discontinuity Log'!Q1262),"",'Discontinuity Log'!Q1262)</f>
        <v/>
      </c>
      <c r="T1251" s="464" t="str">
        <f>IF(ISBLANK('Discontinuity Log'!R1262),"",'Discontinuity Log'!R1262)</f>
        <v/>
      </c>
    </row>
    <row r="1252" spans="1:20" x14ac:dyDescent="0.3">
      <c r="A1252" s="261" t="str">
        <f>IF(ISBLANK('Geotech Log'!$C$2),"",IF('Discontinuity Log'!B1263&lt;&gt;"",'Geotech Log'!$C$2,""))</f>
        <v>DDH 3476</v>
      </c>
      <c r="B1252" s="261" t="str">
        <f>IF(ISBLANK('Geotech Log'!$R$4),"",IF('Discontinuity Log'!B1263&lt;&gt;"",'Geotech Log'!$R$4,""))</f>
        <v>FRO</v>
      </c>
      <c r="C1252" s="263">
        <f ca="1">IF(ISBLANK('Discontinuity Log'!A1263),"",'Discontinuity Log'!A1263)</f>
        <v>218</v>
      </c>
      <c r="D1252" s="264">
        <f>IF(ISBLANK('Discontinuity Log'!B1263),"",'Discontinuity Log'!B1263)</f>
        <v>472.19</v>
      </c>
      <c r="E1252" s="263" t="str">
        <f>IF(ISBLANK('Discontinuity Log'!C1263),"",'Discontinuity Log'!C1263)</f>
        <v>BD</v>
      </c>
      <c r="F1252" s="263" t="str">
        <f>IF(ISBLANK('Discontinuity Log'!D1263),"",'Discontinuity Log'!D1263)</f>
        <v>G</v>
      </c>
      <c r="G1252" s="263" t="str">
        <f>IF(ISBLANK('Discontinuity Log'!E1263),"",'Discontinuity Log'!E1263)</f>
        <v>COAL</v>
      </c>
      <c r="H1252" s="263" t="str">
        <f>IF(ISBLANK('Discontinuity Log'!F1263),"",IF('Discontinuity Log'!F1263="-","",'Discontinuity Log'!F1263))</f>
        <v/>
      </c>
      <c r="I1252" s="263" t="str">
        <f>IF(ISBLANK('Discontinuity Log'!G1263),"",'Discontinuity Log'!G1263)</f>
        <v>CC</v>
      </c>
      <c r="J1252" s="263" t="str">
        <f>IF(ISBLANK('Discontinuity Log'!H1263),"",'Discontinuity Log'!H1263)</f>
        <v>&lt;=1mm</v>
      </c>
      <c r="K1252" s="263" t="str">
        <f>IF(ISBLANK('Discontinuity Log'!I1263),"",'Discontinuity Log'!I1263)</f>
        <v/>
      </c>
      <c r="L1252" s="263" t="str">
        <f>IF(ISBLANK('Discontinuity Log'!J1263),"",'Discontinuity Log'!J1263)</f>
        <v>UN</v>
      </c>
      <c r="M1252" s="263" t="str">
        <f>IF(ISBLANK('Discontinuity Log'!K1263),"",'Discontinuity Log'!K1263)</f>
        <v>RO</v>
      </c>
      <c r="N1252" s="263">
        <f>IF(ISBLANK('Discontinuity Log'!L1263),"",'Discontinuity Log'!L1263)</f>
        <v>9</v>
      </c>
      <c r="O1252" s="263" t="str">
        <f>IF(ISBLANK('Discontinuity Log'!M1263),"",'Discontinuity Log'!M1263)</f>
        <v>R3</v>
      </c>
      <c r="P1252" s="263" t="str">
        <f>IF(ISBLANK('Discontinuity Log'!N1263),"",'Discontinuity Log'!N1263)</f>
        <v>W1</v>
      </c>
      <c r="Q1252" s="263">
        <f>IF(ISBLANK('Discontinuity Log'!O1263),"",'Discontinuity Log'!O1263)</f>
        <v>20</v>
      </c>
      <c r="R1252" s="263">
        <f>IF(ISBLANK('Discontinuity Log'!P1263),"",'Discontinuity Log'!P1263)</f>
        <v>78</v>
      </c>
      <c r="S1252" s="263" t="str">
        <f>IF(ISBLANK('Discontinuity Log'!Q1263),"",'Discontinuity Log'!Q1263)</f>
        <v/>
      </c>
      <c r="T1252" s="464" t="str">
        <f>IF(ISBLANK('Discontinuity Log'!R1263),"",'Discontinuity Log'!R1263)</f>
        <v/>
      </c>
    </row>
    <row r="1253" spans="1:20" x14ac:dyDescent="0.3">
      <c r="A1253" s="261" t="str">
        <f>IF(ISBLANK('Geotech Log'!$C$2),"",IF('Discontinuity Log'!B1264&lt;&gt;"",'Geotech Log'!$C$2,""))</f>
        <v>DDH 3476</v>
      </c>
      <c r="B1253" s="261" t="str">
        <f>IF(ISBLANK('Geotech Log'!$R$4),"",IF('Discontinuity Log'!B1264&lt;&gt;"",'Geotech Log'!$R$4,""))</f>
        <v>FRO</v>
      </c>
      <c r="C1253" s="263">
        <f ca="1">IF(ISBLANK('Discontinuity Log'!A1264),"",'Discontinuity Log'!A1264)</f>
        <v>218</v>
      </c>
      <c r="D1253" s="264">
        <f>IF(ISBLANK('Discontinuity Log'!B1264),"",'Discontinuity Log'!B1264)</f>
        <v>472.34</v>
      </c>
      <c r="E1253" s="263" t="str">
        <f>IF(ISBLANK('Discontinuity Log'!C1264),"",'Discontinuity Log'!C1264)</f>
        <v>BD</v>
      </c>
      <c r="F1253" s="263" t="str">
        <f>IF(ISBLANK('Discontinuity Log'!D1264),"",'Discontinuity Log'!D1264)</f>
        <v>G</v>
      </c>
      <c r="G1253" s="263" t="str">
        <f>IF(ISBLANK('Discontinuity Log'!E1264),"",'Discontinuity Log'!E1264)</f>
        <v>COAL</v>
      </c>
      <c r="H1253" s="263" t="str">
        <f>IF(ISBLANK('Discontinuity Log'!F1264),"",IF('Discontinuity Log'!F1264="-","",'Discontinuity Log'!F1264))</f>
        <v/>
      </c>
      <c r="I1253" s="263" t="str">
        <f>IF(ISBLANK('Discontinuity Log'!G1264),"",'Discontinuity Log'!G1264)</f>
        <v>PC</v>
      </c>
      <c r="J1253" s="263" t="str">
        <f>IF(ISBLANK('Discontinuity Log'!H1264),"",'Discontinuity Log'!H1264)</f>
        <v>&lt;=1mm</v>
      </c>
      <c r="K1253" s="263" t="str">
        <f>IF(ISBLANK('Discontinuity Log'!I1264),"",'Discontinuity Log'!I1264)</f>
        <v/>
      </c>
      <c r="L1253" s="263" t="str">
        <f>IF(ISBLANK('Discontinuity Log'!J1264),"",'Discontinuity Log'!J1264)</f>
        <v>ST</v>
      </c>
      <c r="M1253" s="263" t="str">
        <f>IF(ISBLANK('Discontinuity Log'!K1264),"",'Discontinuity Log'!K1264)</f>
        <v>SM</v>
      </c>
      <c r="N1253" s="263">
        <f>IF(ISBLANK('Discontinuity Log'!L1264),"",'Discontinuity Log'!L1264)</f>
        <v>7</v>
      </c>
      <c r="O1253" s="263" t="str">
        <f>IF(ISBLANK('Discontinuity Log'!M1264),"",'Discontinuity Log'!M1264)</f>
        <v>R3</v>
      </c>
      <c r="P1253" s="263" t="str">
        <f>IF(ISBLANK('Discontinuity Log'!N1264),"",'Discontinuity Log'!N1264)</f>
        <v>W1</v>
      </c>
      <c r="Q1253" s="263">
        <f>IF(ISBLANK('Discontinuity Log'!O1264),"",'Discontinuity Log'!O1264)</f>
        <v>20</v>
      </c>
      <c r="R1253" s="263">
        <f>IF(ISBLANK('Discontinuity Log'!P1264),"",'Discontinuity Log'!P1264)</f>
        <v>85</v>
      </c>
      <c r="S1253" s="263" t="str">
        <f>IF(ISBLANK('Discontinuity Log'!Q1264),"",'Discontinuity Log'!Q1264)</f>
        <v/>
      </c>
      <c r="T1253" s="464" t="str">
        <f>IF(ISBLANK('Discontinuity Log'!R1264),"",'Discontinuity Log'!R1264)</f>
        <v/>
      </c>
    </row>
    <row r="1254" spans="1:20" x14ac:dyDescent="0.3">
      <c r="A1254" s="261" t="str">
        <f>IF(ISBLANK('Geotech Log'!$C$2),"",IF('Discontinuity Log'!B1265&lt;&gt;"",'Geotech Log'!$C$2,""))</f>
        <v>DDH 3476</v>
      </c>
      <c r="B1254" s="261" t="str">
        <f>IF(ISBLANK('Geotech Log'!$R$4),"",IF('Discontinuity Log'!B1265&lt;&gt;"",'Geotech Log'!$R$4,""))</f>
        <v>FRO</v>
      </c>
      <c r="C1254" s="263">
        <f ca="1">IF(ISBLANK('Discontinuity Log'!A1265),"",'Discontinuity Log'!A1265)</f>
        <v>218</v>
      </c>
      <c r="D1254" s="264">
        <f>IF(ISBLANK('Discontinuity Log'!B1265),"",'Discontinuity Log'!B1265)</f>
        <v>472.45</v>
      </c>
      <c r="E1254" s="263" t="str">
        <f>IF(ISBLANK('Discontinuity Log'!C1265),"",'Discontinuity Log'!C1265)</f>
        <v>BD</v>
      </c>
      <c r="F1254" s="263" t="str">
        <f>IF(ISBLANK('Discontinuity Log'!D1265),"",'Discontinuity Log'!D1265)</f>
        <v>G</v>
      </c>
      <c r="G1254" s="263" t="str">
        <f>IF(ISBLANK('Discontinuity Log'!E1265),"",'Discontinuity Log'!E1265)</f>
        <v>COAL</v>
      </c>
      <c r="H1254" s="263" t="str">
        <f>IF(ISBLANK('Discontinuity Log'!F1265),"",IF('Discontinuity Log'!F1265="-","",'Discontinuity Log'!F1265))</f>
        <v/>
      </c>
      <c r="I1254" s="263" t="str">
        <f>IF(ISBLANK('Discontinuity Log'!G1265),"",'Discontinuity Log'!G1265)</f>
        <v>PC</v>
      </c>
      <c r="J1254" s="263" t="str">
        <f>IF(ISBLANK('Discontinuity Log'!H1265),"",'Discontinuity Log'!H1265)</f>
        <v>&lt;=1mm</v>
      </c>
      <c r="K1254" s="263" t="str">
        <f>IF(ISBLANK('Discontinuity Log'!I1265),"",'Discontinuity Log'!I1265)</f>
        <v/>
      </c>
      <c r="L1254" s="263" t="str">
        <f>IF(ISBLANK('Discontinuity Log'!J1265),"",'Discontinuity Log'!J1265)</f>
        <v>UN</v>
      </c>
      <c r="M1254" s="263" t="str">
        <f>IF(ISBLANK('Discontinuity Log'!K1265),"",'Discontinuity Log'!K1265)</f>
        <v>SM</v>
      </c>
      <c r="N1254" s="263">
        <f>IF(ISBLANK('Discontinuity Log'!L1265),"",'Discontinuity Log'!L1265)</f>
        <v>7</v>
      </c>
      <c r="O1254" s="263" t="str">
        <f>IF(ISBLANK('Discontinuity Log'!M1265),"",'Discontinuity Log'!M1265)</f>
        <v>R3</v>
      </c>
      <c r="P1254" s="263" t="str">
        <f>IF(ISBLANK('Discontinuity Log'!N1265),"",'Discontinuity Log'!N1265)</f>
        <v>W1</v>
      </c>
      <c r="Q1254" s="263">
        <f>IF(ISBLANK('Discontinuity Log'!O1265),"",'Discontinuity Log'!O1265)</f>
        <v>12</v>
      </c>
      <c r="R1254" s="263">
        <f>IF(ISBLANK('Discontinuity Log'!P1265),"",'Discontinuity Log'!P1265)</f>
        <v>71</v>
      </c>
      <c r="S1254" s="263" t="str">
        <f>IF(ISBLANK('Discontinuity Log'!Q1265),"",'Discontinuity Log'!Q1265)</f>
        <v/>
      </c>
      <c r="T1254" s="464" t="str">
        <f>IF(ISBLANK('Discontinuity Log'!R1265),"",'Discontinuity Log'!R1265)</f>
        <v/>
      </c>
    </row>
    <row r="1255" spans="1:20" x14ac:dyDescent="0.3">
      <c r="A1255" s="261" t="str">
        <f>IF(ISBLANK('Geotech Log'!$C$2),"",IF('Discontinuity Log'!B1266&lt;&gt;"",'Geotech Log'!$C$2,""))</f>
        <v>DDH 3476</v>
      </c>
      <c r="B1255" s="261" t="str">
        <f>IF(ISBLANK('Geotech Log'!$R$4),"",IF('Discontinuity Log'!B1266&lt;&gt;"",'Geotech Log'!$R$4,""))</f>
        <v>FRO</v>
      </c>
      <c r="C1255" s="263">
        <f ca="1">IF(ISBLANK('Discontinuity Log'!A1266),"",'Discontinuity Log'!A1266)</f>
        <v>218</v>
      </c>
      <c r="D1255" s="264">
        <f>IF(ISBLANK('Discontinuity Log'!B1266),"",'Discontinuity Log'!B1266)</f>
        <v>472.54</v>
      </c>
      <c r="E1255" s="263" t="str">
        <f>IF(ISBLANK('Discontinuity Log'!C1266),"",'Discontinuity Log'!C1266)</f>
        <v>BD</v>
      </c>
      <c r="F1255" s="263" t="str">
        <f>IF(ISBLANK('Discontinuity Log'!D1266),"",'Discontinuity Log'!D1266)</f>
        <v>G</v>
      </c>
      <c r="G1255" s="263" t="str">
        <f>IF(ISBLANK('Discontinuity Log'!E1266),"",'Discontinuity Log'!E1266)</f>
        <v>CA</v>
      </c>
      <c r="H1255" s="263" t="str">
        <f>IF(ISBLANK('Discontinuity Log'!F1266),"",IF('Discontinuity Log'!F1266="-","",'Discontinuity Log'!F1266))</f>
        <v/>
      </c>
      <c r="I1255" s="263" t="str">
        <f>IF(ISBLANK('Discontinuity Log'!G1266),"",'Discontinuity Log'!G1266)</f>
        <v>PC</v>
      </c>
      <c r="J1255" s="263" t="str">
        <f>IF(ISBLANK('Discontinuity Log'!H1266),"",'Discontinuity Log'!H1266)</f>
        <v>&lt;=1mm</v>
      </c>
      <c r="K1255" s="263" t="str">
        <f>IF(ISBLANK('Discontinuity Log'!I1266),"",'Discontinuity Log'!I1266)</f>
        <v/>
      </c>
      <c r="L1255" s="263" t="str">
        <f>IF(ISBLANK('Discontinuity Log'!J1266),"",'Discontinuity Log'!J1266)</f>
        <v>CU</v>
      </c>
      <c r="M1255" s="263" t="str">
        <f>IF(ISBLANK('Discontinuity Log'!K1266),"",'Discontinuity Log'!K1266)</f>
        <v>RO</v>
      </c>
      <c r="N1255" s="263">
        <f>IF(ISBLANK('Discontinuity Log'!L1266),"",'Discontinuity Log'!L1266)</f>
        <v>9</v>
      </c>
      <c r="O1255" s="263" t="str">
        <f>IF(ISBLANK('Discontinuity Log'!M1266),"",'Discontinuity Log'!M1266)</f>
        <v>R3</v>
      </c>
      <c r="P1255" s="263" t="str">
        <f>IF(ISBLANK('Discontinuity Log'!N1266),"",'Discontinuity Log'!N1266)</f>
        <v>W1</v>
      </c>
      <c r="Q1255" s="263">
        <f>IF(ISBLANK('Discontinuity Log'!O1266),"",'Discontinuity Log'!O1266)</f>
        <v>20</v>
      </c>
      <c r="R1255" s="263">
        <f>IF(ISBLANK('Discontinuity Log'!P1266),"",'Discontinuity Log'!P1266)</f>
        <v>85</v>
      </c>
      <c r="S1255" s="263" t="str">
        <f>IF(ISBLANK('Discontinuity Log'!Q1266),"",'Discontinuity Log'!Q1266)</f>
        <v/>
      </c>
      <c r="T1255" s="464" t="str">
        <f>IF(ISBLANK('Discontinuity Log'!R1266),"",'Discontinuity Log'!R1266)</f>
        <v/>
      </c>
    </row>
    <row r="1256" spans="1:20" x14ac:dyDescent="0.3">
      <c r="A1256" s="261" t="str">
        <f>IF(ISBLANK('Geotech Log'!$C$2),"",IF('Discontinuity Log'!B1267&lt;&gt;"",'Geotech Log'!$C$2,""))</f>
        <v>DDH 3476</v>
      </c>
      <c r="B1256" s="261" t="str">
        <f>IF(ISBLANK('Geotech Log'!$R$4),"",IF('Discontinuity Log'!B1267&lt;&gt;"",'Geotech Log'!$R$4,""))</f>
        <v>FRO</v>
      </c>
      <c r="C1256" s="263">
        <f ca="1">IF(ISBLANK('Discontinuity Log'!A1267),"",'Discontinuity Log'!A1267)</f>
        <v>218</v>
      </c>
      <c r="D1256" s="264">
        <f>IF(ISBLANK('Discontinuity Log'!B1267),"",'Discontinuity Log'!B1267)</f>
        <v>472.69</v>
      </c>
      <c r="E1256" s="263" t="str">
        <f>IF(ISBLANK('Discontinuity Log'!C1267),"",'Discontinuity Log'!C1267)</f>
        <v>BD</v>
      </c>
      <c r="F1256" s="263" t="str">
        <f>IF(ISBLANK('Discontinuity Log'!D1267),"",'Discontinuity Log'!D1267)</f>
        <v>G</v>
      </c>
      <c r="G1256" s="263" t="str">
        <f>IF(ISBLANK('Discontinuity Log'!E1267),"",'Discontinuity Log'!E1267)</f>
        <v>COAL</v>
      </c>
      <c r="H1256" s="263" t="str">
        <f>IF(ISBLANK('Discontinuity Log'!F1267),"",IF('Discontinuity Log'!F1267="-","",'Discontinuity Log'!F1267))</f>
        <v>CA</v>
      </c>
      <c r="I1256" s="263" t="str">
        <f>IF(ISBLANK('Discontinuity Log'!G1267),"",'Discontinuity Log'!G1267)</f>
        <v>PC</v>
      </c>
      <c r="J1256" s="263" t="str">
        <f>IF(ISBLANK('Discontinuity Log'!H1267),"",'Discontinuity Log'!H1267)</f>
        <v>&lt;=1mm</v>
      </c>
      <c r="K1256" s="263" t="str">
        <f>IF(ISBLANK('Discontinuity Log'!I1267),"",'Discontinuity Log'!I1267)</f>
        <v/>
      </c>
      <c r="L1256" s="263" t="str">
        <f>IF(ISBLANK('Discontinuity Log'!J1267),"",'Discontinuity Log'!J1267)</f>
        <v>CU</v>
      </c>
      <c r="M1256" s="263" t="str">
        <f>IF(ISBLANK('Discontinuity Log'!K1267),"",'Discontinuity Log'!K1267)</f>
        <v>RO</v>
      </c>
      <c r="N1256" s="263">
        <f>IF(ISBLANK('Discontinuity Log'!L1267),"",'Discontinuity Log'!L1267)</f>
        <v>11</v>
      </c>
      <c r="O1256" s="263" t="str">
        <f>IF(ISBLANK('Discontinuity Log'!M1267),"",'Discontinuity Log'!M1267)</f>
        <v>R3</v>
      </c>
      <c r="P1256" s="263" t="str">
        <f>IF(ISBLANK('Discontinuity Log'!N1267),"",'Discontinuity Log'!N1267)</f>
        <v>W1</v>
      </c>
      <c r="Q1256" s="263">
        <f>IF(ISBLANK('Discontinuity Log'!O1267),"",'Discontinuity Log'!O1267)</f>
        <v>20</v>
      </c>
      <c r="R1256" s="263">
        <f>IF(ISBLANK('Discontinuity Log'!P1267),"",'Discontinuity Log'!P1267)</f>
        <v>79</v>
      </c>
      <c r="S1256" s="263" t="str">
        <f>IF(ISBLANK('Discontinuity Log'!Q1267),"",'Discontinuity Log'!Q1267)</f>
        <v/>
      </c>
      <c r="T1256" s="464" t="str">
        <f>IF(ISBLANK('Discontinuity Log'!R1267),"",'Discontinuity Log'!R1267)</f>
        <v/>
      </c>
    </row>
    <row r="1257" spans="1:20" x14ac:dyDescent="0.3">
      <c r="A1257" s="261" t="str">
        <f>IF(ISBLANK('Geotech Log'!$C$2),"",IF('Discontinuity Log'!B1268&lt;&gt;"",'Geotech Log'!$C$2,""))</f>
        <v>DDH 3476</v>
      </c>
      <c r="B1257" s="261" t="str">
        <f>IF(ISBLANK('Geotech Log'!$R$4),"",IF('Discontinuity Log'!B1268&lt;&gt;"",'Geotech Log'!$R$4,""))</f>
        <v>FRO</v>
      </c>
      <c r="C1257" s="263">
        <f ca="1">IF(ISBLANK('Discontinuity Log'!A1268),"",'Discontinuity Log'!A1268)</f>
        <v>218</v>
      </c>
      <c r="D1257" s="264">
        <f>IF(ISBLANK('Discontinuity Log'!B1268),"",'Discontinuity Log'!B1268)</f>
        <v>472.74</v>
      </c>
      <c r="E1257" s="263" t="str">
        <f>IF(ISBLANK('Discontinuity Log'!C1268),"",'Discontinuity Log'!C1268)</f>
        <v>BD</v>
      </c>
      <c r="F1257" s="263" t="str">
        <f>IF(ISBLANK('Discontinuity Log'!D1268),"",'Discontinuity Log'!D1268)</f>
        <v>G</v>
      </c>
      <c r="G1257" s="263" t="str">
        <f>IF(ISBLANK('Discontinuity Log'!E1268),"",'Discontinuity Log'!E1268)</f>
        <v>COAL</v>
      </c>
      <c r="H1257" s="263" t="str">
        <f>IF(ISBLANK('Discontinuity Log'!F1268),"",IF('Discontinuity Log'!F1268="-","",'Discontinuity Log'!F1268))</f>
        <v>CA</v>
      </c>
      <c r="I1257" s="263" t="str">
        <f>IF(ISBLANK('Discontinuity Log'!G1268),"",'Discontinuity Log'!G1268)</f>
        <v>PC</v>
      </c>
      <c r="J1257" s="263" t="str">
        <f>IF(ISBLANK('Discontinuity Log'!H1268),"",'Discontinuity Log'!H1268)</f>
        <v>&lt;=1mm</v>
      </c>
      <c r="K1257" s="263" t="str">
        <f>IF(ISBLANK('Discontinuity Log'!I1268),"",'Discontinuity Log'!I1268)</f>
        <v/>
      </c>
      <c r="L1257" s="263" t="str">
        <f>IF(ISBLANK('Discontinuity Log'!J1268),"",'Discontinuity Log'!J1268)</f>
        <v>PL</v>
      </c>
      <c r="M1257" s="263" t="str">
        <f>IF(ISBLANK('Discontinuity Log'!K1268),"",'Discontinuity Log'!K1268)</f>
        <v>RO</v>
      </c>
      <c r="N1257" s="263">
        <f>IF(ISBLANK('Discontinuity Log'!L1268),"",'Discontinuity Log'!L1268)</f>
        <v>9</v>
      </c>
      <c r="O1257" s="263" t="str">
        <f>IF(ISBLANK('Discontinuity Log'!M1268),"",'Discontinuity Log'!M1268)</f>
        <v>R3</v>
      </c>
      <c r="P1257" s="263" t="str">
        <f>IF(ISBLANK('Discontinuity Log'!N1268),"",'Discontinuity Log'!N1268)</f>
        <v>W1</v>
      </c>
      <c r="Q1257" s="263">
        <f>IF(ISBLANK('Discontinuity Log'!O1268),"",'Discontinuity Log'!O1268)</f>
        <v>20</v>
      </c>
      <c r="R1257" s="263">
        <f>IF(ISBLANK('Discontinuity Log'!P1268),"",'Discontinuity Log'!P1268)</f>
        <v>68</v>
      </c>
      <c r="S1257" s="263" t="str">
        <f>IF(ISBLANK('Discontinuity Log'!Q1268),"",'Discontinuity Log'!Q1268)</f>
        <v/>
      </c>
      <c r="T1257" s="464" t="str">
        <f>IF(ISBLANK('Discontinuity Log'!R1268),"",'Discontinuity Log'!R1268)</f>
        <v/>
      </c>
    </row>
    <row r="1258" spans="1:20" x14ac:dyDescent="0.3">
      <c r="A1258" s="261" t="str">
        <f>IF(ISBLANK('Geotech Log'!$C$2),"",IF('Discontinuity Log'!B1269&lt;&gt;"",'Geotech Log'!$C$2,""))</f>
        <v>DDH 3476</v>
      </c>
      <c r="B1258" s="261" t="str">
        <f>IF(ISBLANK('Geotech Log'!$R$4),"",IF('Discontinuity Log'!B1269&lt;&gt;"",'Geotech Log'!$R$4,""))</f>
        <v>FRO</v>
      </c>
      <c r="C1258" s="263">
        <f ca="1">IF(ISBLANK('Discontinuity Log'!A1269),"",'Discontinuity Log'!A1269)</f>
        <v>218</v>
      </c>
      <c r="D1258" s="264">
        <f>IF(ISBLANK('Discontinuity Log'!B1269),"",'Discontinuity Log'!B1269)</f>
        <v>472.77</v>
      </c>
      <c r="E1258" s="263" t="str">
        <f>IF(ISBLANK('Discontinuity Log'!C1269),"",'Discontinuity Log'!C1269)</f>
        <v>BD</v>
      </c>
      <c r="F1258" s="263" t="str">
        <f>IF(ISBLANK('Discontinuity Log'!D1269),"",'Discontinuity Log'!D1269)</f>
        <v>G</v>
      </c>
      <c r="G1258" s="263" t="str">
        <f>IF(ISBLANK('Discontinuity Log'!E1269),"",'Discontinuity Log'!E1269)</f>
        <v>COAL</v>
      </c>
      <c r="H1258" s="263" t="str">
        <f>IF(ISBLANK('Discontinuity Log'!F1269),"",IF('Discontinuity Log'!F1269="-","",'Discontinuity Log'!F1269))</f>
        <v/>
      </c>
      <c r="I1258" s="263" t="str">
        <f>IF(ISBLANK('Discontinuity Log'!G1269),"",'Discontinuity Log'!G1269)</f>
        <v>PC</v>
      </c>
      <c r="J1258" s="263" t="str">
        <f>IF(ISBLANK('Discontinuity Log'!H1269),"",'Discontinuity Log'!H1269)</f>
        <v>&lt;=1mm</v>
      </c>
      <c r="K1258" s="263" t="str">
        <f>IF(ISBLANK('Discontinuity Log'!I1269),"",'Discontinuity Log'!I1269)</f>
        <v/>
      </c>
      <c r="L1258" s="263" t="str">
        <f>IF(ISBLANK('Discontinuity Log'!J1269),"",'Discontinuity Log'!J1269)</f>
        <v>IR</v>
      </c>
      <c r="M1258" s="263" t="str">
        <f>IF(ISBLANK('Discontinuity Log'!K1269),"",'Discontinuity Log'!K1269)</f>
        <v>VR</v>
      </c>
      <c r="N1258" s="263">
        <f>IF(ISBLANK('Discontinuity Log'!L1269),"",'Discontinuity Log'!L1269)</f>
        <v>15</v>
      </c>
      <c r="O1258" s="263" t="str">
        <f>IF(ISBLANK('Discontinuity Log'!M1269),"",'Discontinuity Log'!M1269)</f>
        <v>R3</v>
      </c>
      <c r="P1258" s="263" t="str">
        <f>IF(ISBLANK('Discontinuity Log'!N1269),"",'Discontinuity Log'!N1269)</f>
        <v>W1</v>
      </c>
      <c r="Q1258" s="263">
        <f>IF(ISBLANK('Discontinuity Log'!O1269),"",'Discontinuity Log'!O1269)</f>
        <v>25</v>
      </c>
      <c r="R1258" s="263" t="str">
        <f>IF(ISBLANK('Discontinuity Log'!P1269),"",'Discontinuity Log'!P1269)</f>
        <v/>
      </c>
      <c r="S1258" s="263" t="str">
        <f>IF(ISBLANK('Discontinuity Log'!Q1269),"",'Discontinuity Log'!Q1269)</f>
        <v/>
      </c>
      <c r="T1258" s="464" t="str">
        <f>IF(ISBLANK('Discontinuity Log'!R1269),"",'Discontinuity Log'!R1269)</f>
        <v>VERY IRREGULAR SURFACE, POLISHED, LOOKS LIKE OBSIDIAN, UNABLE TO TAKE ALPHA ANGLE</v>
      </c>
    </row>
    <row r="1259" spans="1:20" x14ac:dyDescent="0.3">
      <c r="A1259" s="261" t="str">
        <f>IF(ISBLANK('Geotech Log'!$C$2),"",IF('Discontinuity Log'!B1270&lt;&gt;"",'Geotech Log'!$C$2,""))</f>
        <v>DDH 3476</v>
      </c>
      <c r="B1259" s="261" t="str">
        <f>IF(ISBLANK('Geotech Log'!$R$4),"",IF('Discontinuity Log'!B1270&lt;&gt;"",'Geotech Log'!$R$4,""))</f>
        <v>FRO</v>
      </c>
      <c r="C1259" s="263">
        <f ca="1">IF(ISBLANK('Discontinuity Log'!A1270),"",'Discontinuity Log'!A1270)</f>
        <v>218</v>
      </c>
      <c r="D1259" s="264">
        <f>IF(ISBLANK('Discontinuity Log'!B1270),"",'Discontinuity Log'!B1270)</f>
        <v>473.49</v>
      </c>
      <c r="E1259" s="263" t="str">
        <f>IF(ISBLANK('Discontinuity Log'!C1270),"",'Discontinuity Log'!C1270)</f>
        <v>BD</v>
      </c>
      <c r="F1259" s="263" t="str">
        <f>IF(ISBLANK('Discontinuity Log'!D1270),"",'Discontinuity Log'!D1270)</f>
        <v>G</v>
      </c>
      <c r="G1259" s="263" t="str">
        <f>IF(ISBLANK('Discontinuity Log'!E1270),"",'Discontinuity Log'!E1270)</f>
        <v>COAL</v>
      </c>
      <c r="H1259" s="263" t="str">
        <f>IF(ISBLANK('Discontinuity Log'!F1270),"",IF('Discontinuity Log'!F1270="-","",'Discontinuity Log'!F1270))</f>
        <v/>
      </c>
      <c r="I1259" s="263" t="str">
        <f>IF(ISBLANK('Discontinuity Log'!G1270),"",'Discontinuity Log'!G1270)</f>
        <v>CC</v>
      </c>
      <c r="J1259" s="263" t="str">
        <f>IF(ISBLANK('Discontinuity Log'!H1270),"",'Discontinuity Log'!H1270)</f>
        <v>&lt;=1mm</v>
      </c>
      <c r="K1259" s="263" t="str">
        <f>IF(ISBLANK('Discontinuity Log'!I1270),"",'Discontinuity Log'!I1270)</f>
        <v/>
      </c>
      <c r="L1259" s="263" t="str">
        <f>IF(ISBLANK('Discontinuity Log'!J1270),"",'Discontinuity Log'!J1270)</f>
        <v>PL</v>
      </c>
      <c r="M1259" s="263" t="str">
        <f>IF(ISBLANK('Discontinuity Log'!K1270),"",'Discontinuity Log'!K1270)</f>
        <v>SM</v>
      </c>
      <c r="N1259" s="263">
        <f>IF(ISBLANK('Discontinuity Log'!L1270),"",'Discontinuity Log'!L1270)</f>
        <v>5</v>
      </c>
      <c r="O1259" s="263" t="str">
        <f>IF(ISBLANK('Discontinuity Log'!M1270),"",'Discontinuity Log'!M1270)</f>
        <v>R3</v>
      </c>
      <c r="P1259" s="263" t="str">
        <f>IF(ISBLANK('Discontinuity Log'!N1270),"",'Discontinuity Log'!N1270)</f>
        <v>W1</v>
      </c>
      <c r="Q1259" s="263">
        <f>IF(ISBLANK('Discontinuity Log'!O1270),"",'Discontinuity Log'!O1270)</f>
        <v>6</v>
      </c>
      <c r="R1259" s="263">
        <f>IF(ISBLANK('Discontinuity Log'!P1270),"",'Discontinuity Log'!P1270)</f>
        <v>80</v>
      </c>
      <c r="S1259" s="263" t="str">
        <f>IF(ISBLANK('Discontinuity Log'!Q1270),"",'Discontinuity Log'!Q1270)</f>
        <v/>
      </c>
      <c r="T1259" s="464" t="str">
        <f>IF(ISBLANK('Discontinuity Log'!R1270),"",'Discontinuity Log'!R1270)</f>
        <v/>
      </c>
    </row>
    <row r="1260" spans="1:20" x14ac:dyDescent="0.3">
      <c r="A1260" s="261" t="str">
        <f>IF(ISBLANK('Geotech Log'!$C$2),"",IF('Discontinuity Log'!B1271&lt;&gt;"",'Geotech Log'!$C$2,""))</f>
        <v>DDH 3476</v>
      </c>
      <c r="B1260" s="261" t="str">
        <f>IF(ISBLANK('Geotech Log'!$R$4),"",IF('Discontinuity Log'!B1271&lt;&gt;"",'Geotech Log'!$R$4,""))</f>
        <v>FRO</v>
      </c>
      <c r="C1260" s="263">
        <f ca="1">IF(ISBLANK('Discontinuity Log'!A1271),"",'Discontinuity Log'!A1271)</f>
        <v>218</v>
      </c>
      <c r="D1260" s="264">
        <f>IF(ISBLANK('Discontinuity Log'!B1271),"",'Discontinuity Log'!B1271)</f>
        <v>473.57</v>
      </c>
      <c r="E1260" s="263" t="str">
        <f>IF(ISBLANK('Discontinuity Log'!C1271),"",'Discontinuity Log'!C1271)</f>
        <v>BD</v>
      </c>
      <c r="F1260" s="263" t="str">
        <f>IF(ISBLANK('Discontinuity Log'!D1271),"",'Discontinuity Log'!D1271)</f>
        <v>G</v>
      </c>
      <c r="G1260" s="263" t="str">
        <f>IF(ISBLANK('Discontinuity Log'!E1271),"",'Discontinuity Log'!E1271)</f>
        <v>COAL</v>
      </c>
      <c r="H1260" s="263" t="str">
        <f>IF(ISBLANK('Discontinuity Log'!F1271),"",IF('Discontinuity Log'!F1271="-","",'Discontinuity Log'!F1271))</f>
        <v/>
      </c>
      <c r="I1260" s="263" t="str">
        <f>IF(ISBLANK('Discontinuity Log'!G1271),"",'Discontinuity Log'!G1271)</f>
        <v>IN</v>
      </c>
      <c r="J1260" s="263" t="str">
        <f>IF(ISBLANK('Discontinuity Log'!H1271),"",'Discontinuity Log'!H1271)</f>
        <v>&lt;=2mm</v>
      </c>
      <c r="K1260" s="263" t="str">
        <f>IF(ISBLANK('Discontinuity Log'!I1271),"",'Discontinuity Log'!I1271)</f>
        <v/>
      </c>
      <c r="L1260" s="263" t="str">
        <f>IF(ISBLANK('Discontinuity Log'!J1271),"",'Discontinuity Log'!J1271)</f>
        <v>CU</v>
      </c>
      <c r="M1260" s="263" t="str">
        <f>IF(ISBLANK('Discontinuity Log'!K1271),"",'Discontinuity Log'!K1271)</f>
        <v>RO</v>
      </c>
      <c r="N1260" s="263">
        <f>IF(ISBLANK('Discontinuity Log'!L1271),"",'Discontinuity Log'!L1271)</f>
        <v>11</v>
      </c>
      <c r="O1260" s="263" t="str">
        <f>IF(ISBLANK('Discontinuity Log'!M1271),"",'Discontinuity Log'!M1271)</f>
        <v>R3</v>
      </c>
      <c r="P1260" s="263" t="str">
        <f>IF(ISBLANK('Discontinuity Log'!N1271),"",'Discontinuity Log'!N1271)</f>
        <v>W1</v>
      </c>
      <c r="Q1260" s="263">
        <f>IF(ISBLANK('Discontinuity Log'!O1271),"",'Discontinuity Log'!O1271)</f>
        <v>6</v>
      </c>
      <c r="R1260" s="263">
        <f>IF(ISBLANK('Discontinuity Log'!P1271),"",'Discontinuity Log'!P1271)</f>
        <v>69</v>
      </c>
      <c r="S1260" s="263" t="str">
        <f>IF(ISBLANK('Discontinuity Log'!Q1271),"",'Discontinuity Log'!Q1271)</f>
        <v/>
      </c>
      <c r="T1260" s="464" t="str">
        <f>IF(ISBLANK('Discontinuity Log'!R1271),"",'Discontinuity Log'!R1271)</f>
        <v/>
      </c>
    </row>
    <row r="1261" spans="1:20" x14ac:dyDescent="0.3">
      <c r="A1261" s="261" t="str">
        <f>IF(ISBLANK('Geotech Log'!$C$2),"",IF('Discontinuity Log'!B1272&lt;&gt;"",'Geotech Log'!$C$2,""))</f>
        <v>DDH 3476</v>
      </c>
      <c r="B1261" s="261" t="str">
        <f>IF(ISBLANK('Geotech Log'!$R$4),"",IF('Discontinuity Log'!B1272&lt;&gt;"",'Geotech Log'!$R$4,""))</f>
        <v>FRO</v>
      </c>
      <c r="C1261" s="263">
        <f ca="1">IF(ISBLANK('Discontinuity Log'!A1272),"",'Discontinuity Log'!A1272)</f>
        <v>218</v>
      </c>
      <c r="D1261" s="264">
        <f>IF(ISBLANK('Discontinuity Log'!B1272),"",'Discontinuity Log'!B1272)</f>
        <v>473.84</v>
      </c>
      <c r="E1261" s="263" t="str">
        <f>IF(ISBLANK('Discontinuity Log'!C1272),"",'Discontinuity Log'!C1272)</f>
        <v>BD</v>
      </c>
      <c r="F1261" s="263" t="str">
        <f>IF(ISBLANK('Discontinuity Log'!D1272),"",'Discontinuity Log'!D1272)</f>
        <v>G</v>
      </c>
      <c r="G1261" s="263" t="str">
        <f>IF(ISBLANK('Discontinuity Log'!E1272),"",'Discontinuity Log'!E1272)</f>
        <v>COAL</v>
      </c>
      <c r="H1261" s="263" t="str">
        <f>IF(ISBLANK('Discontinuity Log'!F1272),"",IF('Discontinuity Log'!F1272="-","",'Discontinuity Log'!F1272))</f>
        <v/>
      </c>
      <c r="I1261" s="263" t="str">
        <f>IF(ISBLANK('Discontinuity Log'!G1272),"",'Discontinuity Log'!G1272)</f>
        <v>IN</v>
      </c>
      <c r="J1261" s="263" t="str">
        <f>IF(ISBLANK('Discontinuity Log'!H1272),"",'Discontinuity Log'!H1272)</f>
        <v>&lt;=2mm</v>
      </c>
      <c r="K1261" s="263" t="str">
        <f>IF(ISBLANK('Discontinuity Log'!I1272),"",'Discontinuity Log'!I1272)</f>
        <v/>
      </c>
      <c r="L1261" s="263" t="str">
        <f>IF(ISBLANK('Discontinuity Log'!J1272),"",'Discontinuity Log'!J1272)</f>
        <v>UN</v>
      </c>
      <c r="M1261" s="263" t="str">
        <f>IF(ISBLANK('Discontinuity Log'!K1272),"",'Discontinuity Log'!K1272)</f>
        <v>RO</v>
      </c>
      <c r="N1261" s="263">
        <f>IF(ISBLANK('Discontinuity Log'!L1272),"",'Discontinuity Log'!L1272)</f>
        <v>11</v>
      </c>
      <c r="O1261" s="263" t="str">
        <f>IF(ISBLANK('Discontinuity Log'!M1272),"",'Discontinuity Log'!M1272)</f>
        <v>R3</v>
      </c>
      <c r="P1261" s="263" t="str">
        <f>IF(ISBLANK('Discontinuity Log'!N1272),"",'Discontinuity Log'!N1272)</f>
        <v>W1</v>
      </c>
      <c r="Q1261" s="263">
        <f>IF(ISBLANK('Discontinuity Log'!O1272),"",'Discontinuity Log'!O1272)</f>
        <v>6</v>
      </c>
      <c r="R1261" s="263">
        <f>IF(ISBLANK('Discontinuity Log'!P1272),"",'Discontinuity Log'!P1272)</f>
        <v>74</v>
      </c>
      <c r="S1261" s="263" t="str">
        <f>IF(ISBLANK('Discontinuity Log'!Q1272),"",'Discontinuity Log'!Q1272)</f>
        <v/>
      </c>
      <c r="T1261" s="464" t="str">
        <f>IF(ISBLANK('Discontinuity Log'!R1272),"",'Discontinuity Log'!R1272)</f>
        <v/>
      </c>
    </row>
    <row r="1262" spans="1:20" x14ac:dyDescent="0.3">
      <c r="A1262" s="261" t="str">
        <f>IF(ISBLANK('Geotech Log'!$C$2),"",IF('Discontinuity Log'!B1273&lt;&gt;"",'Geotech Log'!$C$2,""))</f>
        <v>DDH 3476</v>
      </c>
      <c r="B1262" s="261" t="str">
        <f>IF(ISBLANK('Geotech Log'!$R$4),"",IF('Discontinuity Log'!B1273&lt;&gt;"",'Geotech Log'!$R$4,""))</f>
        <v>FRO</v>
      </c>
      <c r="C1262" s="263">
        <f ca="1">IF(ISBLANK('Discontinuity Log'!A1273),"",'Discontinuity Log'!A1273)</f>
        <v>218</v>
      </c>
      <c r="D1262" s="264">
        <f>IF(ISBLANK('Discontinuity Log'!B1273),"",'Discontinuity Log'!B1273)</f>
        <v>474.41</v>
      </c>
      <c r="E1262" s="263" t="str">
        <f>IF(ISBLANK('Discontinuity Log'!C1273),"",'Discontinuity Log'!C1273)</f>
        <v>BD</v>
      </c>
      <c r="F1262" s="263" t="str">
        <f>IF(ISBLANK('Discontinuity Log'!D1273),"",'Discontinuity Log'!D1273)</f>
        <v>G</v>
      </c>
      <c r="G1262" s="263" t="str">
        <f>IF(ISBLANK('Discontinuity Log'!E1273),"",'Discontinuity Log'!E1273)</f>
        <v>COAL</v>
      </c>
      <c r="H1262" s="263" t="str">
        <f>IF(ISBLANK('Discontinuity Log'!F1273),"",IF('Discontinuity Log'!F1273="-","",'Discontinuity Log'!F1273))</f>
        <v/>
      </c>
      <c r="I1262" s="263" t="str">
        <f>IF(ISBLANK('Discontinuity Log'!G1273),"",'Discontinuity Log'!G1273)</f>
        <v>IN</v>
      </c>
      <c r="J1262" s="263" t="str">
        <f>IF(ISBLANK('Discontinuity Log'!H1273),"",'Discontinuity Log'!H1273)</f>
        <v>&lt;=2mm</v>
      </c>
      <c r="K1262" s="263" t="str">
        <f>IF(ISBLANK('Discontinuity Log'!I1273),"",'Discontinuity Log'!I1273)</f>
        <v/>
      </c>
      <c r="L1262" s="263" t="str">
        <f>IF(ISBLANK('Discontinuity Log'!J1273),"",'Discontinuity Log'!J1273)</f>
        <v>CU</v>
      </c>
      <c r="M1262" s="263" t="str">
        <f>IF(ISBLANK('Discontinuity Log'!K1273),"",'Discontinuity Log'!K1273)</f>
        <v>RO</v>
      </c>
      <c r="N1262" s="263">
        <f>IF(ISBLANK('Discontinuity Log'!L1273),"",'Discontinuity Log'!L1273)</f>
        <v>9</v>
      </c>
      <c r="O1262" s="263" t="str">
        <f>IF(ISBLANK('Discontinuity Log'!M1273),"",'Discontinuity Log'!M1273)</f>
        <v>R3</v>
      </c>
      <c r="P1262" s="263" t="str">
        <f>IF(ISBLANK('Discontinuity Log'!N1273),"",'Discontinuity Log'!N1273)</f>
        <v>W1</v>
      </c>
      <c r="Q1262" s="263">
        <f>IF(ISBLANK('Discontinuity Log'!O1273),"",'Discontinuity Log'!O1273)</f>
        <v>6</v>
      </c>
      <c r="R1262" s="263">
        <f>IF(ISBLANK('Discontinuity Log'!P1273),"",'Discontinuity Log'!P1273)</f>
        <v>74</v>
      </c>
      <c r="S1262" s="263" t="str">
        <f>IF(ISBLANK('Discontinuity Log'!Q1273),"",'Discontinuity Log'!Q1273)</f>
        <v/>
      </c>
      <c r="T1262" s="464" t="str">
        <f>IF(ISBLANK('Discontinuity Log'!R1273),"",'Discontinuity Log'!R1273)</f>
        <v/>
      </c>
    </row>
    <row r="1263" spans="1:20" x14ac:dyDescent="0.3">
      <c r="A1263" s="261" t="str">
        <f>IF(ISBLANK('Geotech Log'!$C$2),"",IF('Discontinuity Log'!B1274&lt;&gt;"",'Geotech Log'!$C$2,""))</f>
        <v>DDH 3476</v>
      </c>
      <c r="B1263" s="261" t="str">
        <f>IF(ISBLANK('Geotech Log'!$R$4),"",IF('Discontinuity Log'!B1274&lt;&gt;"",'Geotech Log'!$R$4,""))</f>
        <v>FRO</v>
      </c>
      <c r="C1263" s="263">
        <f ca="1">IF(ISBLANK('Discontinuity Log'!A1274),"",'Discontinuity Log'!A1274)</f>
        <v>218</v>
      </c>
      <c r="D1263" s="264">
        <f>IF(ISBLANK('Discontinuity Log'!B1274),"",'Discontinuity Log'!B1274)</f>
        <v>474.73</v>
      </c>
      <c r="E1263" s="263" t="str">
        <f>IF(ISBLANK('Discontinuity Log'!C1274),"",'Discontinuity Log'!C1274)</f>
        <v>BD</v>
      </c>
      <c r="F1263" s="263" t="str">
        <f>IF(ISBLANK('Discontinuity Log'!D1274),"",'Discontinuity Log'!D1274)</f>
        <v>G</v>
      </c>
      <c r="G1263" s="263" t="str">
        <f>IF(ISBLANK('Discontinuity Log'!E1274),"",'Discontinuity Log'!E1274)</f>
        <v>COAL</v>
      </c>
      <c r="H1263" s="263" t="str">
        <f>IF(ISBLANK('Discontinuity Log'!F1274),"",IF('Discontinuity Log'!F1274="-","",'Discontinuity Log'!F1274))</f>
        <v/>
      </c>
      <c r="I1263" s="263" t="str">
        <f>IF(ISBLANK('Discontinuity Log'!G1274),"",'Discontinuity Log'!G1274)</f>
        <v>PC</v>
      </c>
      <c r="J1263" s="263" t="str">
        <f>IF(ISBLANK('Discontinuity Log'!H1274),"",'Discontinuity Log'!H1274)</f>
        <v>&lt;=1mm</v>
      </c>
      <c r="K1263" s="263" t="str">
        <f>IF(ISBLANK('Discontinuity Log'!I1274),"",'Discontinuity Log'!I1274)</f>
        <v/>
      </c>
      <c r="L1263" s="263" t="str">
        <f>IF(ISBLANK('Discontinuity Log'!J1274),"",'Discontinuity Log'!J1274)</f>
        <v>CU</v>
      </c>
      <c r="M1263" s="263" t="str">
        <f>IF(ISBLANK('Discontinuity Log'!K1274),"",'Discontinuity Log'!K1274)</f>
        <v>RO</v>
      </c>
      <c r="N1263" s="263">
        <f>IF(ISBLANK('Discontinuity Log'!L1274),"",'Discontinuity Log'!L1274)</f>
        <v>9</v>
      </c>
      <c r="O1263" s="263" t="str">
        <f>IF(ISBLANK('Discontinuity Log'!M1274),"",'Discontinuity Log'!M1274)</f>
        <v>R3</v>
      </c>
      <c r="P1263" s="263" t="str">
        <f>IF(ISBLANK('Discontinuity Log'!N1274),"",'Discontinuity Log'!N1274)</f>
        <v>W1</v>
      </c>
      <c r="Q1263" s="263">
        <f>IF(ISBLANK('Discontinuity Log'!O1274),"",'Discontinuity Log'!O1274)</f>
        <v>20</v>
      </c>
      <c r="R1263" s="263">
        <f>IF(ISBLANK('Discontinuity Log'!P1274),"",'Discontinuity Log'!P1274)</f>
        <v>65</v>
      </c>
      <c r="S1263" s="263" t="str">
        <f>IF(ISBLANK('Discontinuity Log'!Q1274),"",'Discontinuity Log'!Q1274)</f>
        <v/>
      </c>
      <c r="T1263" s="464" t="str">
        <f>IF(ISBLANK('Discontinuity Log'!R1274),"",'Discontinuity Log'!R1274)</f>
        <v/>
      </c>
    </row>
    <row r="1264" spans="1:20" x14ac:dyDescent="0.3">
      <c r="A1264" s="261" t="str">
        <f>IF(ISBLANK('Geotech Log'!$C$2),"",IF('Discontinuity Log'!B1275&lt;&gt;"",'Geotech Log'!$C$2,""))</f>
        <v>DDH 3476</v>
      </c>
      <c r="B1264" s="261" t="str">
        <f>IF(ISBLANK('Geotech Log'!$R$4),"",IF('Discontinuity Log'!B1275&lt;&gt;"",'Geotech Log'!$R$4,""))</f>
        <v>FRO</v>
      </c>
      <c r="C1264" s="263">
        <f ca="1">IF(ISBLANK('Discontinuity Log'!A1275),"",'Discontinuity Log'!A1275)</f>
        <v>219</v>
      </c>
      <c r="D1264" s="264">
        <f>IF(ISBLANK('Discontinuity Log'!B1275),"",'Discontinuity Log'!B1275)</f>
        <v>475.18</v>
      </c>
      <c r="E1264" s="263" t="str">
        <f>IF(ISBLANK('Discontinuity Log'!C1275),"",'Discontinuity Log'!C1275)</f>
        <v>BD</v>
      </c>
      <c r="F1264" s="263" t="str">
        <f>IF(ISBLANK('Discontinuity Log'!D1275),"",'Discontinuity Log'!D1275)</f>
        <v>G</v>
      </c>
      <c r="G1264" s="263" t="str">
        <f>IF(ISBLANK('Discontinuity Log'!E1275),"",'Discontinuity Log'!E1275)</f>
        <v>COAL</v>
      </c>
      <c r="H1264" s="263" t="str">
        <f>IF(ISBLANK('Discontinuity Log'!F1275),"",IF('Discontinuity Log'!F1275="-","",'Discontinuity Log'!F1275))</f>
        <v/>
      </c>
      <c r="I1264" s="263" t="str">
        <f>IF(ISBLANK('Discontinuity Log'!G1275),"",'Discontinuity Log'!G1275)</f>
        <v>CC</v>
      </c>
      <c r="J1264" s="263" t="str">
        <f>IF(ISBLANK('Discontinuity Log'!H1275),"",'Discontinuity Log'!H1275)</f>
        <v>&lt;=1mm</v>
      </c>
      <c r="K1264" s="263" t="str">
        <f>IF(ISBLANK('Discontinuity Log'!I1275),"",'Discontinuity Log'!I1275)</f>
        <v/>
      </c>
      <c r="L1264" s="263" t="str">
        <f>IF(ISBLANK('Discontinuity Log'!J1275),"",'Discontinuity Log'!J1275)</f>
        <v>CU</v>
      </c>
      <c r="M1264" s="263" t="str">
        <f>IF(ISBLANK('Discontinuity Log'!K1275),"",'Discontinuity Log'!K1275)</f>
        <v>RO</v>
      </c>
      <c r="N1264" s="263">
        <f>IF(ISBLANK('Discontinuity Log'!L1275),"",'Discontinuity Log'!L1275)</f>
        <v>11</v>
      </c>
      <c r="O1264" s="263" t="str">
        <f>IF(ISBLANK('Discontinuity Log'!M1275),"",'Discontinuity Log'!M1275)</f>
        <v>R3</v>
      </c>
      <c r="P1264" s="263" t="str">
        <f>IF(ISBLANK('Discontinuity Log'!N1275),"",'Discontinuity Log'!N1275)</f>
        <v>W1</v>
      </c>
      <c r="Q1264" s="263">
        <f>IF(ISBLANK('Discontinuity Log'!O1275),"",'Discontinuity Log'!O1275)</f>
        <v>20</v>
      </c>
      <c r="R1264" s="263">
        <f>IF(ISBLANK('Discontinuity Log'!P1275),"",'Discontinuity Log'!P1275)</f>
        <v>80</v>
      </c>
      <c r="S1264" s="263" t="str">
        <f>IF(ISBLANK('Discontinuity Log'!Q1275),"",'Discontinuity Log'!Q1275)</f>
        <v/>
      </c>
      <c r="T1264" s="464" t="str">
        <f>IF(ISBLANK('Discontinuity Log'!R1275),"",'Discontinuity Log'!R1275)</f>
        <v/>
      </c>
    </row>
    <row r="1265" spans="1:20" x14ac:dyDescent="0.3">
      <c r="A1265" s="261" t="str">
        <f>IF(ISBLANK('Geotech Log'!$C$2),"",IF('Discontinuity Log'!B1276&lt;&gt;"",'Geotech Log'!$C$2,""))</f>
        <v>DDH 3476</v>
      </c>
      <c r="B1265" s="261" t="str">
        <f>IF(ISBLANK('Geotech Log'!$R$4),"",IF('Discontinuity Log'!B1276&lt;&gt;"",'Geotech Log'!$R$4,""))</f>
        <v>FRO</v>
      </c>
      <c r="C1265" s="263">
        <f ca="1">IF(ISBLANK('Discontinuity Log'!A1276),"",'Discontinuity Log'!A1276)</f>
        <v>219</v>
      </c>
      <c r="D1265" s="264">
        <f>IF(ISBLANK('Discontinuity Log'!B1276),"",'Discontinuity Log'!B1276)</f>
        <v>475.4</v>
      </c>
      <c r="E1265" s="263" t="str">
        <f>IF(ISBLANK('Discontinuity Log'!C1276),"",'Discontinuity Log'!C1276)</f>
        <v>BD</v>
      </c>
      <c r="F1265" s="263" t="str">
        <f>IF(ISBLANK('Discontinuity Log'!D1276),"",'Discontinuity Log'!D1276)</f>
        <v>G</v>
      </c>
      <c r="G1265" s="263" t="str">
        <f>IF(ISBLANK('Discontinuity Log'!E1276),"",'Discontinuity Log'!E1276)</f>
        <v>CLEAN</v>
      </c>
      <c r="H1265" s="263" t="str">
        <f>IF(ISBLANK('Discontinuity Log'!F1276),"",IF('Discontinuity Log'!F1276="-","",'Discontinuity Log'!F1276))</f>
        <v/>
      </c>
      <c r="I1265" s="263" t="str">
        <f>IF(ISBLANK('Discontinuity Log'!G1276),"",'Discontinuity Log'!G1276)</f>
        <v>CL</v>
      </c>
      <c r="J1265" s="263" t="str">
        <f>IF(ISBLANK('Discontinuity Log'!H1276),"",'Discontinuity Log'!H1276)</f>
        <v/>
      </c>
      <c r="K1265" s="263" t="str">
        <f>IF(ISBLANK('Discontinuity Log'!I1276),"",'Discontinuity Log'!I1276)</f>
        <v/>
      </c>
      <c r="L1265" s="263" t="str">
        <f>IF(ISBLANK('Discontinuity Log'!J1276),"",'Discontinuity Log'!J1276)</f>
        <v>CU</v>
      </c>
      <c r="M1265" s="263" t="str">
        <f>IF(ISBLANK('Discontinuity Log'!K1276),"",'Discontinuity Log'!K1276)</f>
        <v>SM</v>
      </c>
      <c r="N1265" s="263">
        <f>IF(ISBLANK('Discontinuity Log'!L1276),"",'Discontinuity Log'!L1276)</f>
        <v>7</v>
      </c>
      <c r="O1265" s="263" t="str">
        <f>IF(ISBLANK('Discontinuity Log'!M1276),"",'Discontinuity Log'!M1276)</f>
        <v>R3</v>
      </c>
      <c r="P1265" s="263" t="str">
        <f>IF(ISBLANK('Discontinuity Log'!N1276),"",'Discontinuity Log'!N1276)</f>
        <v>W1</v>
      </c>
      <c r="Q1265" s="263">
        <f>IF(ISBLANK('Discontinuity Log'!O1276),"",'Discontinuity Log'!O1276)</f>
        <v>20</v>
      </c>
      <c r="R1265" s="263">
        <f>IF(ISBLANK('Discontinuity Log'!P1276),"",'Discontinuity Log'!P1276)</f>
        <v>84</v>
      </c>
      <c r="S1265" s="263" t="str">
        <f>IF(ISBLANK('Discontinuity Log'!Q1276),"",'Discontinuity Log'!Q1276)</f>
        <v/>
      </c>
      <c r="T1265" s="464" t="str">
        <f>IF(ISBLANK('Discontinuity Log'!R1276),"",'Discontinuity Log'!R1276)</f>
        <v/>
      </c>
    </row>
    <row r="1266" spans="1:20" x14ac:dyDescent="0.3">
      <c r="A1266" s="261" t="str">
        <f>IF(ISBLANK('Geotech Log'!$C$2),"",IF('Discontinuity Log'!B1277&lt;&gt;"",'Geotech Log'!$C$2,""))</f>
        <v>DDH 3476</v>
      </c>
      <c r="B1266" s="261" t="str">
        <f>IF(ISBLANK('Geotech Log'!$R$4),"",IF('Discontinuity Log'!B1277&lt;&gt;"",'Geotech Log'!$R$4,""))</f>
        <v>FRO</v>
      </c>
      <c r="C1266" s="263">
        <f ca="1">IF(ISBLANK('Discontinuity Log'!A1277),"",'Discontinuity Log'!A1277)</f>
        <v>219</v>
      </c>
      <c r="D1266" s="264">
        <f>IF(ISBLANK('Discontinuity Log'!B1277),"",'Discontinuity Log'!B1277)</f>
        <v>475.45</v>
      </c>
      <c r="E1266" s="263" t="str">
        <f>IF(ISBLANK('Discontinuity Log'!C1277),"",'Discontinuity Log'!C1277)</f>
        <v>BD</v>
      </c>
      <c r="F1266" s="263" t="str">
        <f>IF(ISBLANK('Discontinuity Log'!D1277),"",'Discontinuity Log'!D1277)</f>
        <v>G</v>
      </c>
      <c r="G1266" s="263" t="str">
        <f>IF(ISBLANK('Discontinuity Log'!E1277),"",'Discontinuity Log'!E1277)</f>
        <v>COAL</v>
      </c>
      <c r="H1266" s="263" t="str">
        <f>IF(ISBLANK('Discontinuity Log'!F1277),"",IF('Discontinuity Log'!F1277="-","",'Discontinuity Log'!F1277))</f>
        <v/>
      </c>
      <c r="I1266" s="263" t="str">
        <f>IF(ISBLANK('Discontinuity Log'!G1277),"",'Discontinuity Log'!G1277)</f>
        <v>PC</v>
      </c>
      <c r="J1266" s="263" t="str">
        <f>IF(ISBLANK('Discontinuity Log'!H1277),"",'Discontinuity Log'!H1277)</f>
        <v>&lt;=1mm</v>
      </c>
      <c r="K1266" s="263" t="str">
        <f>IF(ISBLANK('Discontinuity Log'!I1277),"",'Discontinuity Log'!I1277)</f>
        <v/>
      </c>
      <c r="L1266" s="263" t="str">
        <f>IF(ISBLANK('Discontinuity Log'!J1277),"",'Discontinuity Log'!J1277)</f>
        <v>ST</v>
      </c>
      <c r="M1266" s="263" t="str">
        <f>IF(ISBLANK('Discontinuity Log'!K1277),"",'Discontinuity Log'!K1277)</f>
        <v>RO</v>
      </c>
      <c r="N1266" s="263">
        <f>IF(ISBLANK('Discontinuity Log'!L1277),"",'Discontinuity Log'!L1277)</f>
        <v>11</v>
      </c>
      <c r="O1266" s="263" t="str">
        <f>IF(ISBLANK('Discontinuity Log'!M1277),"",'Discontinuity Log'!M1277)</f>
        <v>R3</v>
      </c>
      <c r="P1266" s="263" t="str">
        <f>IF(ISBLANK('Discontinuity Log'!N1277),"",'Discontinuity Log'!N1277)</f>
        <v>W1</v>
      </c>
      <c r="Q1266" s="263">
        <f>IF(ISBLANK('Discontinuity Log'!O1277),"",'Discontinuity Log'!O1277)</f>
        <v>20</v>
      </c>
      <c r="R1266" s="263">
        <f>IF(ISBLANK('Discontinuity Log'!P1277),"",'Discontinuity Log'!P1277)</f>
        <v>76</v>
      </c>
      <c r="S1266" s="263" t="str">
        <f>IF(ISBLANK('Discontinuity Log'!Q1277),"",'Discontinuity Log'!Q1277)</f>
        <v/>
      </c>
      <c r="T1266" s="464" t="str">
        <f>IF(ISBLANK('Discontinuity Log'!R1277),"",'Discontinuity Log'!R1277)</f>
        <v>PARTIAL COAL INFILL ON STEEL</v>
      </c>
    </row>
    <row r="1267" spans="1:20" x14ac:dyDescent="0.3">
      <c r="A1267" s="261" t="str">
        <f>IF(ISBLANK('Geotech Log'!$C$2),"",IF('Discontinuity Log'!B1278&lt;&gt;"",'Geotech Log'!$C$2,""))</f>
        <v>DDH 3476</v>
      </c>
      <c r="B1267" s="261" t="str">
        <f>IF(ISBLANK('Geotech Log'!$R$4),"",IF('Discontinuity Log'!B1278&lt;&gt;"",'Geotech Log'!$R$4,""))</f>
        <v>FRO</v>
      </c>
      <c r="C1267" s="263">
        <f ca="1">IF(ISBLANK('Discontinuity Log'!A1278),"",'Discontinuity Log'!A1278)</f>
        <v>219</v>
      </c>
      <c r="D1267" s="264">
        <f>IF(ISBLANK('Discontinuity Log'!B1278),"",'Discontinuity Log'!B1278)</f>
        <v>475.5</v>
      </c>
      <c r="E1267" s="263" t="str">
        <f>IF(ISBLANK('Discontinuity Log'!C1278),"",'Discontinuity Log'!C1278)</f>
        <v>BD</v>
      </c>
      <c r="F1267" s="263" t="str">
        <f>IF(ISBLANK('Discontinuity Log'!D1278),"",'Discontinuity Log'!D1278)</f>
        <v>G</v>
      </c>
      <c r="G1267" s="263" t="str">
        <f>IF(ISBLANK('Discontinuity Log'!E1278),"",'Discontinuity Log'!E1278)</f>
        <v>COAL</v>
      </c>
      <c r="H1267" s="263" t="str">
        <f>IF(ISBLANK('Discontinuity Log'!F1278),"",IF('Discontinuity Log'!F1278="-","",'Discontinuity Log'!F1278))</f>
        <v/>
      </c>
      <c r="I1267" s="263" t="str">
        <f>IF(ISBLANK('Discontinuity Log'!G1278),"",'Discontinuity Log'!G1278)</f>
        <v>CC</v>
      </c>
      <c r="J1267" s="263" t="str">
        <f>IF(ISBLANK('Discontinuity Log'!H1278),"",'Discontinuity Log'!H1278)</f>
        <v>&lt;=1mm</v>
      </c>
      <c r="K1267" s="263" t="str">
        <f>IF(ISBLANK('Discontinuity Log'!I1278),"",'Discontinuity Log'!I1278)</f>
        <v/>
      </c>
      <c r="L1267" s="263" t="str">
        <f>IF(ISBLANK('Discontinuity Log'!J1278),"",'Discontinuity Log'!J1278)</f>
        <v>CU</v>
      </c>
      <c r="M1267" s="263" t="str">
        <f>IF(ISBLANK('Discontinuity Log'!K1278),"",'Discontinuity Log'!K1278)</f>
        <v>RO</v>
      </c>
      <c r="N1267" s="263">
        <f>IF(ISBLANK('Discontinuity Log'!L1278),"",'Discontinuity Log'!L1278)</f>
        <v>11</v>
      </c>
      <c r="O1267" s="263" t="str">
        <f>IF(ISBLANK('Discontinuity Log'!M1278),"",'Discontinuity Log'!M1278)</f>
        <v>R3</v>
      </c>
      <c r="P1267" s="263" t="str">
        <f>IF(ISBLANK('Discontinuity Log'!N1278),"",'Discontinuity Log'!N1278)</f>
        <v>W1</v>
      </c>
      <c r="Q1267" s="263">
        <f>IF(ISBLANK('Discontinuity Log'!O1278),"",'Discontinuity Log'!O1278)</f>
        <v>20</v>
      </c>
      <c r="R1267" s="263">
        <f>IF(ISBLANK('Discontinuity Log'!P1278),"",'Discontinuity Log'!P1278)</f>
        <v>68</v>
      </c>
      <c r="S1267" s="263" t="str">
        <f>IF(ISBLANK('Discontinuity Log'!Q1278),"",'Discontinuity Log'!Q1278)</f>
        <v/>
      </c>
      <c r="T1267" s="464" t="str">
        <f>IF(ISBLANK('Discontinuity Log'!R1278),"",'Discontinuity Log'!R1278)</f>
        <v/>
      </c>
    </row>
    <row r="1268" spans="1:20" x14ac:dyDescent="0.3">
      <c r="A1268" s="261" t="str">
        <f>IF(ISBLANK('Geotech Log'!$C$2),"",IF('Discontinuity Log'!B1279&lt;&gt;"",'Geotech Log'!$C$2,""))</f>
        <v>DDH 3476</v>
      </c>
      <c r="B1268" s="261" t="str">
        <f>IF(ISBLANK('Geotech Log'!$R$4),"",IF('Discontinuity Log'!B1279&lt;&gt;"",'Geotech Log'!$R$4,""))</f>
        <v>FRO</v>
      </c>
      <c r="C1268" s="263">
        <f ca="1">IF(ISBLANK('Discontinuity Log'!A1279),"",'Discontinuity Log'!A1279)</f>
        <v>219</v>
      </c>
      <c r="D1268" s="264">
        <f>IF(ISBLANK('Discontinuity Log'!B1279),"",'Discontinuity Log'!B1279)</f>
        <v>475.56</v>
      </c>
      <c r="E1268" s="263" t="str">
        <f>IF(ISBLANK('Discontinuity Log'!C1279),"",'Discontinuity Log'!C1279)</f>
        <v>BD</v>
      </c>
      <c r="F1268" s="263" t="str">
        <f>IF(ISBLANK('Discontinuity Log'!D1279),"",'Discontinuity Log'!D1279)</f>
        <v>G</v>
      </c>
      <c r="G1268" s="263" t="str">
        <f>IF(ISBLANK('Discontinuity Log'!E1279),"",'Discontinuity Log'!E1279)</f>
        <v>COAL</v>
      </c>
      <c r="H1268" s="263" t="str">
        <f>IF(ISBLANK('Discontinuity Log'!F1279),"",IF('Discontinuity Log'!F1279="-","",'Discontinuity Log'!F1279))</f>
        <v/>
      </c>
      <c r="I1268" s="263" t="str">
        <f>IF(ISBLANK('Discontinuity Log'!G1279),"",'Discontinuity Log'!G1279)</f>
        <v>IN</v>
      </c>
      <c r="J1268" s="263" t="str">
        <f>IF(ISBLANK('Discontinuity Log'!H1279),"",'Discontinuity Log'!H1279)</f>
        <v>&lt;=2mm</v>
      </c>
      <c r="K1268" s="263" t="str">
        <f>IF(ISBLANK('Discontinuity Log'!I1279),"",'Discontinuity Log'!I1279)</f>
        <v/>
      </c>
      <c r="L1268" s="263" t="str">
        <f>IF(ISBLANK('Discontinuity Log'!J1279),"",'Discontinuity Log'!J1279)</f>
        <v>IR</v>
      </c>
      <c r="M1268" s="263" t="str">
        <f>IF(ISBLANK('Discontinuity Log'!K1279),"",'Discontinuity Log'!K1279)</f>
        <v>VR</v>
      </c>
      <c r="N1268" s="263">
        <f>IF(ISBLANK('Discontinuity Log'!L1279),"",'Discontinuity Log'!L1279)</f>
        <v>17</v>
      </c>
      <c r="O1268" s="263" t="str">
        <f>IF(ISBLANK('Discontinuity Log'!M1279),"",'Discontinuity Log'!M1279)</f>
        <v>R3</v>
      </c>
      <c r="P1268" s="263" t="str">
        <f>IF(ISBLANK('Discontinuity Log'!N1279),"",'Discontinuity Log'!N1279)</f>
        <v>W1</v>
      </c>
      <c r="Q1268" s="263">
        <f>IF(ISBLANK('Discontinuity Log'!O1279),"",'Discontinuity Log'!O1279)</f>
        <v>6</v>
      </c>
      <c r="R1268" s="263" t="str">
        <f>IF(ISBLANK('Discontinuity Log'!P1279),"",'Discontinuity Log'!P1279)</f>
        <v/>
      </c>
      <c r="S1268" s="263" t="str">
        <f>IF(ISBLANK('Discontinuity Log'!Q1279),"",'Discontinuity Log'!Q1279)</f>
        <v/>
      </c>
      <c r="T1268" s="464" t="str">
        <f>IF(ISBLANK('Discontinuity Log'!R1279),"",'Discontinuity Log'!R1279)</f>
        <v>POSSIBLY MECHANICAL. VERY IRREGULAR UNABLE TO TAKE ALPHA</v>
      </c>
    </row>
    <row r="1269" spans="1:20" x14ac:dyDescent="0.3">
      <c r="A1269" s="261" t="str">
        <f>IF(ISBLANK('Geotech Log'!$C$2),"",IF('Discontinuity Log'!B1280&lt;&gt;"",'Geotech Log'!$C$2,""))</f>
        <v>DDH 3476</v>
      </c>
      <c r="B1269" s="261" t="str">
        <f>IF(ISBLANK('Geotech Log'!$R$4),"",IF('Discontinuity Log'!B1280&lt;&gt;"",'Geotech Log'!$R$4,""))</f>
        <v>FRO</v>
      </c>
      <c r="C1269" s="263">
        <f ca="1">IF(ISBLANK('Discontinuity Log'!A1280),"",'Discontinuity Log'!A1280)</f>
        <v>219</v>
      </c>
      <c r="D1269" s="264">
        <f>IF(ISBLANK('Discontinuity Log'!B1280),"",'Discontinuity Log'!B1280)</f>
        <v>475.66</v>
      </c>
      <c r="E1269" s="263" t="str">
        <f>IF(ISBLANK('Discontinuity Log'!C1280),"",'Discontinuity Log'!C1280)</f>
        <v>BD</v>
      </c>
      <c r="F1269" s="263" t="str">
        <f>IF(ISBLANK('Discontinuity Log'!D1280),"",'Discontinuity Log'!D1280)</f>
        <v>G</v>
      </c>
      <c r="G1269" s="263" t="str">
        <f>IF(ISBLANK('Discontinuity Log'!E1280),"",'Discontinuity Log'!E1280)</f>
        <v>COAL</v>
      </c>
      <c r="H1269" s="263" t="str">
        <f>IF(ISBLANK('Discontinuity Log'!F1280),"",IF('Discontinuity Log'!F1280="-","",'Discontinuity Log'!F1280))</f>
        <v/>
      </c>
      <c r="I1269" s="263" t="str">
        <f>IF(ISBLANK('Discontinuity Log'!G1280),"",'Discontinuity Log'!G1280)</f>
        <v>IN</v>
      </c>
      <c r="J1269" s="263" t="str">
        <f>IF(ISBLANK('Discontinuity Log'!H1280),"",'Discontinuity Log'!H1280)</f>
        <v>&lt;=2mm</v>
      </c>
      <c r="K1269" s="263" t="str">
        <f>IF(ISBLANK('Discontinuity Log'!I1280),"",'Discontinuity Log'!I1280)</f>
        <v/>
      </c>
      <c r="L1269" s="263" t="str">
        <f>IF(ISBLANK('Discontinuity Log'!J1280),"",'Discontinuity Log'!J1280)</f>
        <v>PL</v>
      </c>
      <c r="M1269" s="263" t="str">
        <f>IF(ISBLANK('Discontinuity Log'!K1280),"",'Discontinuity Log'!K1280)</f>
        <v>RO</v>
      </c>
      <c r="N1269" s="263">
        <f>IF(ISBLANK('Discontinuity Log'!L1280),"",'Discontinuity Log'!L1280)</f>
        <v>9</v>
      </c>
      <c r="O1269" s="263" t="str">
        <f>IF(ISBLANK('Discontinuity Log'!M1280),"",'Discontinuity Log'!M1280)</f>
        <v>R3</v>
      </c>
      <c r="P1269" s="263" t="str">
        <f>IF(ISBLANK('Discontinuity Log'!N1280),"",'Discontinuity Log'!N1280)</f>
        <v>W1</v>
      </c>
      <c r="Q1269" s="263">
        <f>IF(ISBLANK('Discontinuity Log'!O1280),"",'Discontinuity Log'!O1280)</f>
        <v>12</v>
      </c>
      <c r="R1269" s="263">
        <f>IF(ISBLANK('Discontinuity Log'!P1280),"",'Discontinuity Log'!P1280)</f>
        <v>66</v>
      </c>
      <c r="S1269" s="263" t="str">
        <f>IF(ISBLANK('Discontinuity Log'!Q1280),"",'Discontinuity Log'!Q1280)</f>
        <v/>
      </c>
      <c r="T1269" s="464" t="str">
        <f>IF(ISBLANK('Discontinuity Log'!R1280),"",'Discontinuity Log'!R1280)</f>
        <v/>
      </c>
    </row>
    <row r="1270" spans="1:20" x14ac:dyDescent="0.3">
      <c r="A1270" s="261" t="str">
        <f>IF(ISBLANK('Geotech Log'!$C$2),"",IF('Discontinuity Log'!B1281&lt;&gt;"",'Geotech Log'!$C$2,""))</f>
        <v>DDH 3476</v>
      </c>
      <c r="B1270" s="261" t="str">
        <f>IF(ISBLANK('Geotech Log'!$R$4),"",IF('Discontinuity Log'!B1281&lt;&gt;"",'Geotech Log'!$R$4,""))</f>
        <v>FRO</v>
      </c>
      <c r="C1270" s="263">
        <f ca="1">IF(ISBLANK('Discontinuity Log'!A1281),"",'Discontinuity Log'!A1281)</f>
        <v>219</v>
      </c>
      <c r="D1270" s="264">
        <f>IF(ISBLANK('Discontinuity Log'!B1281),"",'Discontinuity Log'!B1281)</f>
        <v>475.79</v>
      </c>
      <c r="E1270" s="263" t="str">
        <f>IF(ISBLANK('Discontinuity Log'!C1281),"",'Discontinuity Log'!C1281)</f>
        <v>BD</v>
      </c>
      <c r="F1270" s="263" t="str">
        <f>IF(ISBLANK('Discontinuity Log'!D1281),"",'Discontinuity Log'!D1281)</f>
        <v>G</v>
      </c>
      <c r="G1270" s="263" t="str">
        <f>IF(ISBLANK('Discontinuity Log'!E1281),"",'Discontinuity Log'!E1281)</f>
        <v>COAL</v>
      </c>
      <c r="H1270" s="263" t="str">
        <f>IF(ISBLANK('Discontinuity Log'!F1281),"",IF('Discontinuity Log'!F1281="-","",'Discontinuity Log'!F1281))</f>
        <v/>
      </c>
      <c r="I1270" s="263" t="str">
        <f>IF(ISBLANK('Discontinuity Log'!G1281),"",'Discontinuity Log'!G1281)</f>
        <v>CC</v>
      </c>
      <c r="J1270" s="263" t="str">
        <f>IF(ISBLANK('Discontinuity Log'!H1281),"",'Discontinuity Log'!H1281)</f>
        <v>&lt;=1mm</v>
      </c>
      <c r="K1270" s="263" t="str">
        <f>IF(ISBLANK('Discontinuity Log'!I1281),"",'Discontinuity Log'!I1281)</f>
        <v/>
      </c>
      <c r="L1270" s="263" t="str">
        <f>IF(ISBLANK('Discontinuity Log'!J1281),"",'Discontinuity Log'!J1281)</f>
        <v>UN</v>
      </c>
      <c r="M1270" s="263" t="str">
        <f>IF(ISBLANK('Discontinuity Log'!K1281),"",'Discontinuity Log'!K1281)</f>
        <v>SM</v>
      </c>
      <c r="N1270" s="263">
        <f>IF(ISBLANK('Discontinuity Log'!L1281),"",'Discontinuity Log'!L1281)</f>
        <v>7</v>
      </c>
      <c r="O1270" s="263" t="str">
        <f>IF(ISBLANK('Discontinuity Log'!M1281),"",'Discontinuity Log'!M1281)</f>
        <v>R3</v>
      </c>
      <c r="P1270" s="263" t="str">
        <f>IF(ISBLANK('Discontinuity Log'!N1281),"",'Discontinuity Log'!N1281)</f>
        <v>W1</v>
      </c>
      <c r="Q1270" s="263">
        <f>IF(ISBLANK('Discontinuity Log'!O1281),"",'Discontinuity Log'!O1281)</f>
        <v>12</v>
      </c>
      <c r="R1270" s="263">
        <f>IF(ISBLANK('Discontinuity Log'!P1281),"",'Discontinuity Log'!P1281)</f>
        <v>76</v>
      </c>
      <c r="S1270" s="263" t="str">
        <f>IF(ISBLANK('Discontinuity Log'!Q1281),"",'Discontinuity Log'!Q1281)</f>
        <v/>
      </c>
      <c r="T1270" s="464" t="str">
        <f>IF(ISBLANK('Discontinuity Log'!R1281),"",'Discontinuity Log'!R1281)</f>
        <v/>
      </c>
    </row>
    <row r="1271" spans="1:20" x14ac:dyDescent="0.3">
      <c r="A1271" s="261" t="str">
        <f>IF(ISBLANK('Geotech Log'!$C$2),"",IF('Discontinuity Log'!B1282&lt;&gt;"",'Geotech Log'!$C$2,""))</f>
        <v>DDH 3476</v>
      </c>
      <c r="B1271" s="261" t="str">
        <f>IF(ISBLANK('Geotech Log'!$R$4),"",IF('Discontinuity Log'!B1282&lt;&gt;"",'Geotech Log'!$R$4,""))</f>
        <v>FRO</v>
      </c>
      <c r="C1271" s="263">
        <f ca="1">IF(ISBLANK('Discontinuity Log'!A1282),"",'Discontinuity Log'!A1282)</f>
        <v>219</v>
      </c>
      <c r="D1271" s="264">
        <f>IF(ISBLANK('Discontinuity Log'!B1282),"",'Discontinuity Log'!B1282)</f>
        <v>475.82</v>
      </c>
      <c r="E1271" s="263" t="str">
        <f>IF(ISBLANK('Discontinuity Log'!C1282),"",'Discontinuity Log'!C1282)</f>
        <v>BD</v>
      </c>
      <c r="F1271" s="263" t="str">
        <f>IF(ISBLANK('Discontinuity Log'!D1282),"",'Discontinuity Log'!D1282)</f>
        <v>G</v>
      </c>
      <c r="G1271" s="263" t="str">
        <f>IF(ISBLANK('Discontinuity Log'!E1282),"",'Discontinuity Log'!E1282)</f>
        <v>COAL</v>
      </c>
      <c r="H1271" s="263" t="str">
        <f>IF(ISBLANK('Discontinuity Log'!F1282),"",IF('Discontinuity Log'!F1282="-","",'Discontinuity Log'!F1282))</f>
        <v/>
      </c>
      <c r="I1271" s="263" t="str">
        <f>IF(ISBLANK('Discontinuity Log'!G1282),"",'Discontinuity Log'!G1282)</f>
        <v>CC</v>
      </c>
      <c r="J1271" s="263" t="str">
        <f>IF(ISBLANK('Discontinuity Log'!H1282),"",'Discontinuity Log'!H1282)</f>
        <v>&lt;=1mm</v>
      </c>
      <c r="K1271" s="263" t="str">
        <f>IF(ISBLANK('Discontinuity Log'!I1282),"",'Discontinuity Log'!I1282)</f>
        <v/>
      </c>
      <c r="L1271" s="263" t="str">
        <f>IF(ISBLANK('Discontinuity Log'!J1282),"",'Discontinuity Log'!J1282)</f>
        <v>IR</v>
      </c>
      <c r="M1271" s="263" t="str">
        <f>IF(ISBLANK('Discontinuity Log'!K1282),"",'Discontinuity Log'!K1282)</f>
        <v>VR</v>
      </c>
      <c r="N1271" s="263">
        <f>IF(ISBLANK('Discontinuity Log'!L1282),"",'Discontinuity Log'!L1282)</f>
        <v>15</v>
      </c>
      <c r="O1271" s="263" t="str">
        <f>IF(ISBLANK('Discontinuity Log'!M1282),"",'Discontinuity Log'!M1282)</f>
        <v>R3</v>
      </c>
      <c r="P1271" s="263" t="str">
        <f>IF(ISBLANK('Discontinuity Log'!N1282),"",'Discontinuity Log'!N1282)</f>
        <v>W1</v>
      </c>
      <c r="Q1271" s="263">
        <f>IF(ISBLANK('Discontinuity Log'!O1282),"",'Discontinuity Log'!O1282)</f>
        <v>20</v>
      </c>
      <c r="R1271" s="263">
        <f>IF(ISBLANK('Discontinuity Log'!P1282),"",'Discontinuity Log'!P1282)</f>
        <v>62</v>
      </c>
      <c r="S1271" s="263" t="str">
        <f>IF(ISBLANK('Discontinuity Log'!Q1282),"",'Discontinuity Log'!Q1282)</f>
        <v/>
      </c>
      <c r="T1271" s="464" t="str">
        <f>IF(ISBLANK('Discontinuity Log'!R1282),"",'Discontinuity Log'!R1282)</f>
        <v>VERY ROUGH IRREGULAR SURFACE, UNDULATING FANLIKE</v>
      </c>
    </row>
    <row r="1272" spans="1:20" x14ac:dyDescent="0.3">
      <c r="A1272" s="261" t="str">
        <f>IF(ISBLANK('Geotech Log'!$C$2),"",IF('Discontinuity Log'!B1283&lt;&gt;"",'Geotech Log'!$C$2,""))</f>
        <v>DDH 3476</v>
      </c>
      <c r="B1272" s="261" t="str">
        <f>IF(ISBLANK('Geotech Log'!$R$4),"",IF('Discontinuity Log'!B1283&lt;&gt;"",'Geotech Log'!$R$4,""))</f>
        <v>FRO</v>
      </c>
      <c r="C1272" s="263">
        <f ca="1">IF(ISBLANK('Discontinuity Log'!A1283),"",'Discontinuity Log'!A1283)</f>
        <v>219</v>
      </c>
      <c r="D1272" s="264">
        <f>IF(ISBLANK('Discontinuity Log'!B1283),"",'Discontinuity Log'!B1283)</f>
        <v>475.88</v>
      </c>
      <c r="E1272" s="263" t="str">
        <f>IF(ISBLANK('Discontinuity Log'!C1283),"",'Discontinuity Log'!C1283)</f>
        <v>BD</v>
      </c>
      <c r="F1272" s="263" t="str">
        <f>IF(ISBLANK('Discontinuity Log'!D1283),"",'Discontinuity Log'!D1283)</f>
        <v>G</v>
      </c>
      <c r="G1272" s="263" t="str">
        <f>IF(ISBLANK('Discontinuity Log'!E1283),"",'Discontinuity Log'!E1283)</f>
        <v>COAL</v>
      </c>
      <c r="H1272" s="263" t="str">
        <f>IF(ISBLANK('Discontinuity Log'!F1283),"",IF('Discontinuity Log'!F1283="-","",'Discontinuity Log'!F1283))</f>
        <v/>
      </c>
      <c r="I1272" s="263" t="str">
        <f>IF(ISBLANK('Discontinuity Log'!G1283),"",'Discontinuity Log'!G1283)</f>
        <v>IN</v>
      </c>
      <c r="J1272" s="263" t="str">
        <f>IF(ISBLANK('Discontinuity Log'!H1283),"",'Discontinuity Log'!H1283)</f>
        <v>&lt;=2mm</v>
      </c>
      <c r="K1272" s="263" t="str">
        <f>IF(ISBLANK('Discontinuity Log'!I1283),"",'Discontinuity Log'!I1283)</f>
        <v/>
      </c>
      <c r="L1272" s="263" t="str">
        <f>IF(ISBLANK('Discontinuity Log'!J1283),"",'Discontinuity Log'!J1283)</f>
        <v>UN</v>
      </c>
      <c r="M1272" s="263" t="str">
        <f>IF(ISBLANK('Discontinuity Log'!K1283),"",'Discontinuity Log'!K1283)</f>
        <v>RO</v>
      </c>
      <c r="N1272" s="263">
        <f>IF(ISBLANK('Discontinuity Log'!L1283),"",'Discontinuity Log'!L1283)</f>
        <v>11</v>
      </c>
      <c r="O1272" s="263" t="str">
        <f>IF(ISBLANK('Discontinuity Log'!M1283),"",'Discontinuity Log'!M1283)</f>
        <v>R3</v>
      </c>
      <c r="P1272" s="263" t="str">
        <f>IF(ISBLANK('Discontinuity Log'!N1283),"",'Discontinuity Log'!N1283)</f>
        <v>W1</v>
      </c>
      <c r="Q1272" s="263">
        <f>IF(ISBLANK('Discontinuity Log'!O1283),"",'Discontinuity Log'!O1283)</f>
        <v>6</v>
      </c>
      <c r="R1272" s="263">
        <f>IF(ISBLANK('Discontinuity Log'!P1283),"",'Discontinuity Log'!P1283)</f>
        <v>78</v>
      </c>
      <c r="S1272" s="263" t="str">
        <f>IF(ISBLANK('Discontinuity Log'!Q1283),"",'Discontinuity Log'!Q1283)</f>
        <v/>
      </c>
      <c r="T1272" s="464" t="str">
        <f>IF(ISBLANK('Discontinuity Log'!R1283),"",'Discontinuity Log'!R1283)</f>
        <v/>
      </c>
    </row>
    <row r="1273" spans="1:20" x14ac:dyDescent="0.3">
      <c r="A1273" s="261" t="str">
        <f>IF(ISBLANK('Geotech Log'!$C$2),"",IF('Discontinuity Log'!B1284&lt;&gt;"",'Geotech Log'!$C$2,""))</f>
        <v>DDH 3476</v>
      </c>
      <c r="B1273" s="261" t="str">
        <f>IF(ISBLANK('Geotech Log'!$R$4),"",IF('Discontinuity Log'!B1284&lt;&gt;"",'Geotech Log'!$R$4,""))</f>
        <v>FRO</v>
      </c>
      <c r="C1273" s="263">
        <f ca="1">IF(ISBLANK('Discontinuity Log'!A1284),"",'Discontinuity Log'!A1284)</f>
        <v>219</v>
      </c>
      <c r="D1273" s="264">
        <f>IF(ISBLANK('Discontinuity Log'!B1284),"",'Discontinuity Log'!B1284)</f>
        <v>475.9</v>
      </c>
      <c r="E1273" s="263" t="str">
        <f>IF(ISBLANK('Discontinuity Log'!C1284),"",'Discontinuity Log'!C1284)</f>
        <v>BD</v>
      </c>
      <c r="F1273" s="263" t="str">
        <f>IF(ISBLANK('Discontinuity Log'!D1284),"",'Discontinuity Log'!D1284)</f>
        <v>G</v>
      </c>
      <c r="G1273" s="263" t="str">
        <f>IF(ISBLANK('Discontinuity Log'!E1284),"",'Discontinuity Log'!E1284)</f>
        <v>COAL</v>
      </c>
      <c r="H1273" s="263" t="str">
        <f>IF(ISBLANK('Discontinuity Log'!F1284),"",IF('Discontinuity Log'!F1284="-","",'Discontinuity Log'!F1284))</f>
        <v/>
      </c>
      <c r="I1273" s="263" t="str">
        <f>IF(ISBLANK('Discontinuity Log'!G1284),"",'Discontinuity Log'!G1284)</f>
        <v>PC</v>
      </c>
      <c r="J1273" s="263" t="str">
        <f>IF(ISBLANK('Discontinuity Log'!H1284),"",'Discontinuity Log'!H1284)</f>
        <v>&lt;=1mm</v>
      </c>
      <c r="K1273" s="263" t="str">
        <f>IF(ISBLANK('Discontinuity Log'!I1284),"",'Discontinuity Log'!I1284)</f>
        <v/>
      </c>
      <c r="L1273" s="263" t="str">
        <f>IF(ISBLANK('Discontinuity Log'!J1284),"",'Discontinuity Log'!J1284)</f>
        <v>ST</v>
      </c>
      <c r="M1273" s="263" t="str">
        <f>IF(ISBLANK('Discontinuity Log'!K1284),"",'Discontinuity Log'!K1284)</f>
        <v>RO</v>
      </c>
      <c r="N1273" s="263">
        <f>IF(ISBLANK('Discontinuity Log'!L1284),"",'Discontinuity Log'!L1284)</f>
        <v>11</v>
      </c>
      <c r="O1273" s="263" t="str">
        <f>IF(ISBLANK('Discontinuity Log'!M1284),"",'Discontinuity Log'!M1284)</f>
        <v>R3</v>
      </c>
      <c r="P1273" s="263" t="str">
        <f>IF(ISBLANK('Discontinuity Log'!N1284),"",'Discontinuity Log'!N1284)</f>
        <v>W1</v>
      </c>
      <c r="Q1273" s="263">
        <f>IF(ISBLANK('Discontinuity Log'!O1284),"",'Discontinuity Log'!O1284)</f>
        <v>20</v>
      </c>
      <c r="R1273" s="263">
        <f>IF(ISBLANK('Discontinuity Log'!P1284),"",'Discontinuity Log'!P1284)</f>
        <v>88</v>
      </c>
      <c r="S1273" s="263" t="str">
        <f>IF(ISBLANK('Discontinuity Log'!Q1284),"",'Discontinuity Log'!Q1284)</f>
        <v/>
      </c>
      <c r="T1273" s="464" t="str">
        <f>IF(ISBLANK('Discontinuity Log'!R1284),"",'Discontinuity Log'!R1284)</f>
        <v/>
      </c>
    </row>
    <row r="1274" spans="1:20" x14ac:dyDescent="0.3">
      <c r="A1274" s="261" t="str">
        <f>IF(ISBLANK('Geotech Log'!$C$2),"",IF('Discontinuity Log'!B1285&lt;&gt;"",'Geotech Log'!$C$2,""))</f>
        <v>DDH 3476</v>
      </c>
      <c r="B1274" s="261" t="str">
        <f>IF(ISBLANK('Geotech Log'!$R$4),"",IF('Discontinuity Log'!B1285&lt;&gt;"",'Geotech Log'!$R$4,""))</f>
        <v>FRO</v>
      </c>
      <c r="C1274" s="263">
        <f ca="1">IF(ISBLANK('Discontinuity Log'!A1285),"",'Discontinuity Log'!A1285)</f>
        <v>219</v>
      </c>
      <c r="D1274" s="264">
        <f>IF(ISBLANK('Discontinuity Log'!B1285),"",'Discontinuity Log'!B1285)</f>
        <v>475.99</v>
      </c>
      <c r="E1274" s="263" t="str">
        <f>IF(ISBLANK('Discontinuity Log'!C1285),"",'Discontinuity Log'!C1285)</f>
        <v>BD</v>
      </c>
      <c r="F1274" s="263" t="str">
        <f>IF(ISBLANK('Discontinuity Log'!D1285),"",'Discontinuity Log'!D1285)</f>
        <v>G</v>
      </c>
      <c r="G1274" s="263" t="str">
        <f>IF(ISBLANK('Discontinuity Log'!E1285),"",'Discontinuity Log'!E1285)</f>
        <v>COAL</v>
      </c>
      <c r="H1274" s="263" t="str">
        <f>IF(ISBLANK('Discontinuity Log'!F1285),"",IF('Discontinuity Log'!F1285="-","",'Discontinuity Log'!F1285))</f>
        <v/>
      </c>
      <c r="I1274" s="263" t="str">
        <f>IF(ISBLANK('Discontinuity Log'!G1285),"",'Discontinuity Log'!G1285)</f>
        <v>IN</v>
      </c>
      <c r="J1274" s="263" t="str">
        <f>IF(ISBLANK('Discontinuity Log'!H1285),"",'Discontinuity Log'!H1285)</f>
        <v>&lt;=2mm</v>
      </c>
      <c r="K1274" s="263" t="str">
        <f>IF(ISBLANK('Discontinuity Log'!I1285),"",'Discontinuity Log'!I1285)</f>
        <v/>
      </c>
      <c r="L1274" s="263" t="str">
        <f>IF(ISBLANK('Discontinuity Log'!J1285),"",'Discontinuity Log'!J1285)</f>
        <v>CU</v>
      </c>
      <c r="M1274" s="263" t="str">
        <f>IF(ISBLANK('Discontinuity Log'!K1285),"",'Discontinuity Log'!K1285)</f>
        <v>RO</v>
      </c>
      <c r="N1274" s="263">
        <f>IF(ISBLANK('Discontinuity Log'!L1285),"",'Discontinuity Log'!L1285)</f>
        <v>9</v>
      </c>
      <c r="O1274" s="263" t="str">
        <f>IF(ISBLANK('Discontinuity Log'!M1285),"",'Discontinuity Log'!M1285)</f>
        <v>R3</v>
      </c>
      <c r="P1274" s="263" t="str">
        <f>IF(ISBLANK('Discontinuity Log'!N1285),"",'Discontinuity Log'!N1285)</f>
        <v>W1</v>
      </c>
      <c r="Q1274" s="263">
        <f>IF(ISBLANK('Discontinuity Log'!O1285),"",'Discontinuity Log'!O1285)</f>
        <v>6</v>
      </c>
      <c r="R1274" s="263">
        <f>IF(ISBLANK('Discontinuity Log'!P1285),"",'Discontinuity Log'!P1285)</f>
        <v>82</v>
      </c>
      <c r="S1274" s="263" t="str">
        <f>IF(ISBLANK('Discontinuity Log'!Q1285),"",'Discontinuity Log'!Q1285)</f>
        <v/>
      </c>
      <c r="T1274" s="464" t="str">
        <f>IF(ISBLANK('Discontinuity Log'!R1285),"",'Discontinuity Log'!R1285)</f>
        <v/>
      </c>
    </row>
    <row r="1275" spans="1:20" x14ac:dyDescent="0.3">
      <c r="A1275" s="261" t="str">
        <f>IF(ISBLANK('Geotech Log'!$C$2),"",IF('Discontinuity Log'!B1286&lt;&gt;"",'Geotech Log'!$C$2,""))</f>
        <v>DDH 3476</v>
      </c>
      <c r="B1275" s="261" t="str">
        <f>IF(ISBLANK('Geotech Log'!$R$4),"",IF('Discontinuity Log'!B1286&lt;&gt;"",'Geotech Log'!$R$4,""))</f>
        <v>FRO</v>
      </c>
      <c r="C1275" s="263">
        <f ca="1">IF(ISBLANK('Discontinuity Log'!A1286),"",'Discontinuity Log'!A1286)</f>
        <v>219</v>
      </c>
      <c r="D1275" s="264">
        <f>IF(ISBLANK('Discontinuity Log'!B1286),"",'Discontinuity Log'!B1286)</f>
        <v>476.19</v>
      </c>
      <c r="E1275" s="263" t="str">
        <f>IF(ISBLANK('Discontinuity Log'!C1286),"",'Discontinuity Log'!C1286)</f>
        <v>BD</v>
      </c>
      <c r="F1275" s="263" t="str">
        <f>IF(ISBLANK('Discontinuity Log'!D1286),"",'Discontinuity Log'!D1286)</f>
        <v>G</v>
      </c>
      <c r="G1275" s="263" t="str">
        <f>IF(ISBLANK('Discontinuity Log'!E1286),"",'Discontinuity Log'!E1286)</f>
        <v>COAL</v>
      </c>
      <c r="H1275" s="263" t="str">
        <f>IF(ISBLANK('Discontinuity Log'!F1286),"",IF('Discontinuity Log'!F1286="-","",'Discontinuity Log'!F1286))</f>
        <v/>
      </c>
      <c r="I1275" s="263" t="str">
        <f>IF(ISBLANK('Discontinuity Log'!G1286),"",'Discontinuity Log'!G1286)</f>
        <v>PC</v>
      </c>
      <c r="J1275" s="263" t="str">
        <f>IF(ISBLANK('Discontinuity Log'!H1286),"",'Discontinuity Log'!H1286)</f>
        <v>&lt;=1mm</v>
      </c>
      <c r="K1275" s="263" t="str">
        <f>IF(ISBLANK('Discontinuity Log'!I1286),"",'Discontinuity Log'!I1286)</f>
        <v/>
      </c>
      <c r="L1275" s="263" t="str">
        <f>IF(ISBLANK('Discontinuity Log'!J1286),"",'Discontinuity Log'!J1286)</f>
        <v>ST</v>
      </c>
      <c r="M1275" s="263" t="str">
        <f>IF(ISBLANK('Discontinuity Log'!K1286),"",'Discontinuity Log'!K1286)</f>
        <v>RO</v>
      </c>
      <c r="N1275" s="263">
        <f>IF(ISBLANK('Discontinuity Log'!L1286),"",'Discontinuity Log'!L1286)</f>
        <v>11</v>
      </c>
      <c r="O1275" s="263" t="str">
        <f>IF(ISBLANK('Discontinuity Log'!M1286),"",'Discontinuity Log'!M1286)</f>
        <v>R3</v>
      </c>
      <c r="P1275" s="263" t="str">
        <f>IF(ISBLANK('Discontinuity Log'!N1286),"",'Discontinuity Log'!N1286)</f>
        <v>W1</v>
      </c>
      <c r="Q1275" s="263">
        <f>IF(ISBLANK('Discontinuity Log'!O1286),"",'Discontinuity Log'!O1286)</f>
        <v>20</v>
      </c>
      <c r="R1275" s="263">
        <f>IF(ISBLANK('Discontinuity Log'!P1286),"",'Discontinuity Log'!P1286)</f>
        <v>56</v>
      </c>
      <c r="S1275" s="263" t="str">
        <f>IF(ISBLANK('Discontinuity Log'!Q1286),"",'Discontinuity Log'!Q1286)</f>
        <v/>
      </c>
      <c r="T1275" s="464" t="str">
        <f>IF(ISBLANK('Discontinuity Log'!R1286),"",'Discontinuity Log'!R1286)</f>
        <v>DEFINITION OF STEPPED</v>
      </c>
    </row>
    <row r="1276" spans="1:20" x14ac:dyDescent="0.3">
      <c r="A1276" s="261" t="str">
        <f>IF(ISBLANK('Geotech Log'!$C$2),"",IF('Discontinuity Log'!B1287&lt;&gt;"",'Geotech Log'!$C$2,""))</f>
        <v>DDH 3476</v>
      </c>
      <c r="B1276" s="261" t="str">
        <f>IF(ISBLANK('Geotech Log'!$R$4),"",IF('Discontinuity Log'!B1287&lt;&gt;"",'Geotech Log'!$R$4,""))</f>
        <v>FRO</v>
      </c>
      <c r="C1276" s="263">
        <f ca="1">IF(ISBLANK('Discontinuity Log'!A1287),"",'Discontinuity Log'!A1287)</f>
        <v>220</v>
      </c>
      <c r="D1276" s="264">
        <f>IF(ISBLANK('Discontinuity Log'!B1287),"",'Discontinuity Log'!B1287)</f>
        <v>476.94</v>
      </c>
      <c r="E1276" s="263" t="str">
        <f>IF(ISBLANK('Discontinuity Log'!C1287),"",'Discontinuity Log'!C1287)</f>
        <v>BD</v>
      </c>
      <c r="F1276" s="263" t="str">
        <f>IF(ISBLANK('Discontinuity Log'!D1287),"",'Discontinuity Log'!D1287)</f>
        <v>G</v>
      </c>
      <c r="G1276" s="263" t="str">
        <f>IF(ISBLANK('Discontinuity Log'!E1287),"",'Discontinuity Log'!E1287)</f>
        <v>COAL</v>
      </c>
      <c r="H1276" s="263" t="str">
        <f>IF(ISBLANK('Discontinuity Log'!F1287),"",IF('Discontinuity Log'!F1287="-","",'Discontinuity Log'!F1287))</f>
        <v/>
      </c>
      <c r="I1276" s="263" t="str">
        <f>IF(ISBLANK('Discontinuity Log'!G1287),"",'Discontinuity Log'!G1287)</f>
        <v>PC</v>
      </c>
      <c r="J1276" s="263" t="str">
        <f>IF(ISBLANK('Discontinuity Log'!H1287),"",'Discontinuity Log'!H1287)</f>
        <v>&lt;=1mm</v>
      </c>
      <c r="K1276" s="263" t="str">
        <f>IF(ISBLANK('Discontinuity Log'!I1287),"",'Discontinuity Log'!I1287)</f>
        <v/>
      </c>
      <c r="L1276" s="263" t="str">
        <f>IF(ISBLANK('Discontinuity Log'!J1287),"",'Discontinuity Log'!J1287)</f>
        <v>PL</v>
      </c>
      <c r="M1276" s="263" t="str">
        <f>IF(ISBLANK('Discontinuity Log'!K1287),"",'Discontinuity Log'!K1287)</f>
        <v>SM</v>
      </c>
      <c r="N1276" s="263">
        <f>IF(ISBLANK('Discontinuity Log'!L1287),"",'Discontinuity Log'!L1287)</f>
        <v>7</v>
      </c>
      <c r="O1276" s="263" t="str">
        <f>IF(ISBLANK('Discontinuity Log'!M1287),"",'Discontinuity Log'!M1287)</f>
        <v>R3</v>
      </c>
      <c r="P1276" s="263" t="str">
        <f>IF(ISBLANK('Discontinuity Log'!N1287),"",'Discontinuity Log'!N1287)</f>
        <v>W1</v>
      </c>
      <c r="Q1276" s="263">
        <f>IF(ISBLANK('Discontinuity Log'!O1287),"",'Discontinuity Log'!O1287)</f>
        <v>12</v>
      </c>
      <c r="R1276" s="263">
        <f>IF(ISBLANK('Discontinuity Log'!P1287),"",'Discontinuity Log'!P1287)</f>
        <v>78</v>
      </c>
      <c r="S1276" s="263" t="str">
        <f>IF(ISBLANK('Discontinuity Log'!Q1287),"",'Discontinuity Log'!Q1287)</f>
        <v/>
      </c>
      <c r="T1276" s="464" t="str">
        <f>IF(ISBLANK('Discontinuity Log'!R1287),"",'Discontinuity Log'!R1287)</f>
        <v/>
      </c>
    </row>
    <row r="1277" spans="1:20" x14ac:dyDescent="0.3">
      <c r="A1277" s="261" t="str">
        <f>IF(ISBLANK('Geotech Log'!$C$2),"",IF('Discontinuity Log'!B1288&lt;&gt;"",'Geotech Log'!$C$2,""))</f>
        <v>DDH 3476</v>
      </c>
      <c r="B1277" s="261" t="str">
        <f>IF(ISBLANK('Geotech Log'!$R$4),"",IF('Discontinuity Log'!B1288&lt;&gt;"",'Geotech Log'!$R$4,""))</f>
        <v>FRO</v>
      </c>
      <c r="C1277" s="263">
        <f ca="1">IF(ISBLANK('Discontinuity Log'!A1288),"",'Discontinuity Log'!A1288)</f>
        <v>220</v>
      </c>
      <c r="D1277" s="264">
        <f>IF(ISBLANK('Discontinuity Log'!B1288),"",'Discontinuity Log'!B1288)</f>
        <v>477.04</v>
      </c>
      <c r="E1277" s="263" t="str">
        <f>IF(ISBLANK('Discontinuity Log'!C1288),"",'Discontinuity Log'!C1288)</f>
        <v>JN</v>
      </c>
      <c r="F1277" s="263" t="str">
        <f>IF(ISBLANK('Discontinuity Log'!D1288),"",'Discontinuity Log'!D1288)</f>
        <v>G</v>
      </c>
      <c r="G1277" s="263" t="str">
        <f>IF(ISBLANK('Discontinuity Log'!E1288),"",'Discontinuity Log'!E1288)</f>
        <v>CLEAN</v>
      </c>
      <c r="H1277" s="263" t="str">
        <f>IF(ISBLANK('Discontinuity Log'!F1288),"",IF('Discontinuity Log'!F1288="-","",'Discontinuity Log'!F1288))</f>
        <v/>
      </c>
      <c r="I1277" s="263" t="str">
        <f>IF(ISBLANK('Discontinuity Log'!G1288),"",'Discontinuity Log'!G1288)</f>
        <v>CL</v>
      </c>
      <c r="J1277" s="263" t="str">
        <f>IF(ISBLANK('Discontinuity Log'!H1288),"",'Discontinuity Log'!H1288)</f>
        <v/>
      </c>
      <c r="K1277" s="263" t="str">
        <f>IF(ISBLANK('Discontinuity Log'!I1288),"",'Discontinuity Log'!I1288)</f>
        <v/>
      </c>
      <c r="L1277" s="263" t="str">
        <f>IF(ISBLANK('Discontinuity Log'!J1288),"",'Discontinuity Log'!J1288)</f>
        <v>PL</v>
      </c>
      <c r="M1277" s="263" t="str">
        <f>IF(ISBLANK('Discontinuity Log'!K1288),"",'Discontinuity Log'!K1288)</f>
        <v>SM</v>
      </c>
      <c r="N1277" s="263">
        <f>IF(ISBLANK('Discontinuity Log'!L1288),"",'Discontinuity Log'!L1288)</f>
        <v>5</v>
      </c>
      <c r="O1277" s="263" t="str">
        <f>IF(ISBLANK('Discontinuity Log'!M1288),"",'Discontinuity Log'!M1288)</f>
        <v>R3</v>
      </c>
      <c r="P1277" s="263" t="str">
        <f>IF(ISBLANK('Discontinuity Log'!N1288),"",'Discontinuity Log'!N1288)</f>
        <v>W1</v>
      </c>
      <c r="Q1277" s="263">
        <f>IF(ISBLANK('Discontinuity Log'!O1288),"",'Discontinuity Log'!O1288)</f>
        <v>12</v>
      </c>
      <c r="R1277" s="263">
        <f>IF(ISBLANK('Discontinuity Log'!P1288),"",'Discontinuity Log'!P1288)</f>
        <v>19</v>
      </c>
      <c r="S1277" s="263" t="str">
        <f>IF(ISBLANK('Discontinuity Log'!Q1288),"",'Discontinuity Log'!Q1288)</f>
        <v/>
      </c>
      <c r="T1277" s="464" t="str">
        <f>IF(ISBLANK('Discontinuity Log'!R1288),"",'Discontinuity Log'!R1288)</f>
        <v/>
      </c>
    </row>
    <row r="1278" spans="1:20" x14ac:dyDescent="0.3">
      <c r="A1278" s="261" t="str">
        <f>IF(ISBLANK('Geotech Log'!$C$2),"",IF('Discontinuity Log'!B1289&lt;&gt;"",'Geotech Log'!$C$2,""))</f>
        <v>DDH 3476</v>
      </c>
      <c r="B1278" s="261" t="str">
        <f>IF(ISBLANK('Geotech Log'!$R$4),"",IF('Discontinuity Log'!B1289&lt;&gt;"",'Geotech Log'!$R$4,""))</f>
        <v>FRO</v>
      </c>
      <c r="C1278" s="263">
        <f ca="1">IF(ISBLANK('Discontinuity Log'!A1289),"",'Discontinuity Log'!A1289)</f>
        <v>220</v>
      </c>
      <c r="D1278" s="264">
        <f>IF(ISBLANK('Discontinuity Log'!B1289),"",'Discontinuity Log'!B1289)</f>
        <v>477.36</v>
      </c>
      <c r="E1278" s="263" t="str">
        <f>IF(ISBLANK('Discontinuity Log'!C1289),"",'Discontinuity Log'!C1289)</f>
        <v>BD</v>
      </c>
      <c r="F1278" s="263" t="str">
        <f>IF(ISBLANK('Discontinuity Log'!D1289),"",'Discontinuity Log'!D1289)</f>
        <v>G</v>
      </c>
      <c r="G1278" s="263" t="str">
        <f>IF(ISBLANK('Discontinuity Log'!E1289),"",'Discontinuity Log'!E1289)</f>
        <v>COAL</v>
      </c>
      <c r="H1278" s="263" t="str">
        <f>IF(ISBLANK('Discontinuity Log'!F1289),"",IF('Discontinuity Log'!F1289="-","",'Discontinuity Log'!F1289))</f>
        <v/>
      </c>
      <c r="I1278" s="263" t="str">
        <f>IF(ISBLANK('Discontinuity Log'!G1289),"",'Discontinuity Log'!G1289)</f>
        <v>PC</v>
      </c>
      <c r="J1278" s="263" t="str">
        <f>IF(ISBLANK('Discontinuity Log'!H1289),"",'Discontinuity Log'!H1289)</f>
        <v>&lt;=1mm</v>
      </c>
      <c r="K1278" s="263" t="str">
        <f>IF(ISBLANK('Discontinuity Log'!I1289),"",'Discontinuity Log'!I1289)</f>
        <v/>
      </c>
      <c r="L1278" s="263" t="str">
        <f>IF(ISBLANK('Discontinuity Log'!J1289),"",'Discontinuity Log'!J1289)</f>
        <v>UN</v>
      </c>
      <c r="M1278" s="263" t="str">
        <f>IF(ISBLANK('Discontinuity Log'!K1289),"",'Discontinuity Log'!K1289)</f>
        <v>RO</v>
      </c>
      <c r="N1278" s="263">
        <f>IF(ISBLANK('Discontinuity Log'!L1289),"",'Discontinuity Log'!L1289)</f>
        <v>9</v>
      </c>
      <c r="O1278" s="263" t="str">
        <f>IF(ISBLANK('Discontinuity Log'!M1289),"",'Discontinuity Log'!M1289)</f>
        <v>R3</v>
      </c>
      <c r="P1278" s="263" t="str">
        <f>IF(ISBLANK('Discontinuity Log'!N1289),"",'Discontinuity Log'!N1289)</f>
        <v>W1</v>
      </c>
      <c r="Q1278" s="263">
        <f>IF(ISBLANK('Discontinuity Log'!O1289),"",'Discontinuity Log'!O1289)</f>
        <v>20</v>
      </c>
      <c r="R1278" s="263">
        <f>IF(ISBLANK('Discontinuity Log'!P1289),"",'Discontinuity Log'!P1289)</f>
        <v>89</v>
      </c>
      <c r="S1278" s="263" t="str">
        <f>IF(ISBLANK('Discontinuity Log'!Q1289),"",'Discontinuity Log'!Q1289)</f>
        <v/>
      </c>
      <c r="T1278" s="464" t="str">
        <f>IF(ISBLANK('Discontinuity Log'!R1289),"",'Discontinuity Log'!R1289)</f>
        <v/>
      </c>
    </row>
    <row r="1279" spans="1:20" x14ac:dyDescent="0.3">
      <c r="A1279" s="261" t="str">
        <f>IF(ISBLANK('Geotech Log'!$C$2),"",IF('Discontinuity Log'!B1290&lt;&gt;"",'Geotech Log'!$C$2,""))</f>
        <v>DDH 3476</v>
      </c>
      <c r="B1279" s="261" t="str">
        <f>IF(ISBLANK('Geotech Log'!$R$4),"",IF('Discontinuity Log'!B1290&lt;&gt;"",'Geotech Log'!$R$4,""))</f>
        <v>FRO</v>
      </c>
      <c r="C1279" s="263">
        <f ca="1">IF(ISBLANK('Discontinuity Log'!A1290),"",'Discontinuity Log'!A1290)</f>
        <v>220</v>
      </c>
      <c r="D1279" s="264">
        <f>IF(ISBLANK('Discontinuity Log'!B1290),"",'Discontinuity Log'!B1290)</f>
        <v>477.4</v>
      </c>
      <c r="E1279" s="263" t="str">
        <f>IF(ISBLANK('Discontinuity Log'!C1290),"",'Discontinuity Log'!C1290)</f>
        <v>BD</v>
      </c>
      <c r="F1279" s="263" t="str">
        <f>IF(ISBLANK('Discontinuity Log'!D1290),"",'Discontinuity Log'!D1290)</f>
        <v>G</v>
      </c>
      <c r="G1279" s="263" t="str">
        <f>IF(ISBLANK('Discontinuity Log'!E1290),"",'Discontinuity Log'!E1290)</f>
        <v>COAL</v>
      </c>
      <c r="H1279" s="263" t="str">
        <f>IF(ISBLANK('Discontinuity Log'!F1290),"",IF('Discontinuity Log'!F1290="-","",'Discontinuity Log'!F1290))</f>
        <v/>
      </c>
      <c r="I1279" s="263" t="str">
        <f>IF(ISBLANK('Discontinuity Log'!G1290),"",'Discontinuity Log'!G1290)</f>
        <v>PC</v>
      </c>
      <c r="J1279" s="263" t="str">
        <f>IF(ISBLANK('Discontinuity Log'!H1290),"",'Discontinuity Log'!H1290)</f>
        <v>&lt;=1mm</v>
      </c>
      <c r="K1279" s="263" t="str">
        <f>IF(ISBLANK('Discontinuity Log'!I1290),"",'Discontinuity Log'!I1290)</f>
        <v/>
      </c>
      <c r="L1279" s="263" t="str">
        <f>IF(ISBLANK('Discontinuity Log'!J1290),"",'Discontinuity Log'!J1290)</f>
        <v>UN</v>
      </c>
      <c r="M1279" s="263" t="str">
        <f>IF(ISBLANK('Discontinuity Log'!K1290),"",'Discontinuity Log'!K1290)</f>
        <v>RO</v>
      </c>
      <c r="N1279" s="263">
        <f>IF(ISBLANK('Discontinuity Log'!L1290),"",'Discontinuity Log'!L1290)</f>
        <v>9</v>
      </c>
      <c r="O1279" s="263" t="str">
        <f>IF(ISBLANK('Discontinuity Log'!M1290),"",'Discontinuity Log'!M1290)</f>
        <v>R3</v>
      </c>
      <c r="P1279" s="263" t="str">
        <f>IF(ISBLANK('Discontinuity Log'!N1290),"",'Discontinuity Log'!N1290)</f>
        <v>W1</v>
      </c>
      <c r="Q1279" s="263">
        <f>IF(ISBLANK('Discontinuity Log'!O1290),"",'Discontinuity Log'!O1290)</f>
        <v>20</v>
      </c>
      <c r="R1279" s="263">
        <f>IF(ISBLANK('Discontinuity Log'!P1290),"",'Discontinuity Log'!P1290)</f>
        <v>71</v>
      </c>
      <c r="S1279" s="263" t="str">
        <f>IF(ISBLANK('Discontinuity Log'!Q1290),"",'Discontinuity Log'!Q1290)</f>
        <v/>
      </c>
      <c r="T1279" s="464" t="str">
        <f>IF(ISBLANK('Discontinuity Log'!R1290),"",'Discontinuity Log'!R1290)</f>
        <v/>
      </c>
    </row>
    <row r="1280" spans="1:20" x14ac:dyDescent="0.3">
      <c r="A1280" s="261" t="str">
        <f>IF(ISBLANK('Geotech Log'!$C$2),"",IF('Discontinuity Log'!B1291&lt;&gt;"",'Geotech Log'!$C$2,""))</f>
        <v>DDH 3476</v>
      </c>
      <c r="B1280" s="261" t="str">
        <f>IF(ISBLANK('Geotech Log'!$R$4),"",IF('Discontinuity Log'!B1291&lt;&gt;"",'Geotech Log'!$R$4,""))</f>
        <v>FRO</v>
      </c>
      <c r="C1280" s="263">
        <f ca="1">IF(ISBLANK('Discontinuity Log'!A1291),"",'Discontinuity Log'!A1291)</f>
        <v>220</v>
      </c>
      <c r="D1280" s="264">
        <f>IF(ISBLANK('Discontinuity Log'!B1291),"",'Discontinuity Log'!B1291)</f>
        <v>477.43</v>
      </c>
      <c r="E1280" s="263" t="str">
        <f>IF(ISBLANK('Discontinuity Log'!C1291),"",'Discontinuity Log'!C1291)</f>
        <v>JN</v>
      </c>
      <c r="F1280" s="263" t="str">
        <f>IF(ISBLANK('Discontinuity Log'!D1291),"",'Discontinuity Log'!D1291)</f>
        <v>G</v>
      </c>
      <c r="G1280" s="263" t="str">
        <f>IF(ISBLANK('Discontinuity Log'!E1291),"",'Discontinuity Log'!E1291)</f>
        <v>CLEAN</v>
      </c>
      <c r="H1280" s="263" t="str">
        <f>IF(ISBLANK('Discontinuity Log'!F1291),"",IF('Discontinuity Log'!F1291="-","",'Discontinuity Log'!F1291))</f>
        <v/>
      </c>
      <c r="I1280" s="263" t="str">
        <f>IF(ISBLANK('Discontinuity Log'!G1291),"",'Discontinuity Log'!G1291)</f>
        <v>CL</v>
      </c>
      <c r="J1280" s="263" t="str">
        <f>IF(ISBLANK('Discontinuity Log'!H1291),"",'Discontinuity Log'!H1291)</f>
        <v/>
      </c>
      <c r="K1280" s="263" t="str">
        <f>IF(ISBLANK('Discontinuity Log'!I1291),"",'Discontinuity Log'!I1291)</f>
        <v/>
      </c>
      <c r="L1280" s="263" t="str">
        <f>IF(ISBLANK('Discontinuity Log'!J1291),"",'Discontinuity Log'!J1291)</f>
        <v>PL</v>
      </c>
      <c r="M1280" s="263" t="str">
        <f>IF(ISBLANK('Discontinuity Log'!K1291),"",'Discontinuity Log'!K1291)</f>
        <v>SM</v>
      </c>
      <c r="N1280" s="263">
        <f>IF(ISBLANK('Discontinuity Log'!L1291),"",'Discontinuity Log'!L1291)</f>
        <v>5</v>
      </c>
      <c r="O1280" s="263" t="str">
        <f>IF(ISBLANK('Discontinuity Log'!M1291),"",'Discontinuity Log'!M1291)</f>
        <v>R3</v>
      </c>
      <c r="P1280" s="263" t="str">
        <f>IF(ISBLANK('Discontinuity Log'!N1291),"",'Discontinuity Log'!N1291)</f>
        <v>W1</v>
      </c>
      <c r="Q1280" s="263">
        <f>IF(ISBLANK('Discontinuity Log'!O1291),"",'Discontinuity Log'!O1291)</f>
        <v>25</v>
      </c>
      <c r="R1280" s="263">
        <f>IF(ISBLANK('Discontinuity Log'!P1291),"",'Discontinuity Log'!P1291)</f>
        <v>14</v>
      </c>
      <c r="S1280" s="263" t="str">
        <f>IF(ISBLANK('Discontinuity Log'!Q1291),"",'Discontinuity Log'!Q1291)</f>
        <v/>
      </c>
      <c r="T1280" s="464" t="str">
        <f>IF(ISBLANK('Discontinuity Log'!R1291),"",'Discontinuity Log'!R1291)</f>
        <v>DISCONTINUOUS. TRACE CALCITE</v>
      </c>
    </row>
    <row r="1281" spans="1:20" x14ac:dyDescent="0.3">
      <c r="A1281" s="261" t="str">
        <f>IF(ISBLANK('Geotech Log'!$C$2),"",IF('Discontinuity Log'!B1292&lt;&gt;"",'Geotech Log'!$C$2,""))</f>
        <v>DDH 3476</v>
      </c>
      <c r="B1281" s="261" t="str">
        <f>IF(ISBLANK('Geotech Log'!$R$4),"",IF('Discontinuity Log'!B1292&lt;&gt;"",'Geotech Log'!$R$4,""))</f>
        <v>FRO</v>
      </c>
      <c r="C1281" s="263">
        <f ca="1">IF(ISBLANK('Discontinuity Log'!A1292),"",'Discontinuity Log'!A1292)</f>
        <v>220</v>
      </c>
      <c r="D1281" s="264">
        <f>IF(ISBLANK('Discontinuity Log'!B1292),"",'Discontinuity Log'!B1292)</f>
        <v>477.47</v>
      </c>
      <c r="E1281" s="263" t="str">
        <f>IF(ISBLANK('Discontinuity Log'!C1292),"",'Discontinuity Log'!C1292)</f>
        <v>BD</v>
      </c>
      <c r="F1281" s="263" t="str">
        <f>IF(ISBLANK('Discontinuity Log'!D1292),"",'Discontinuity Log'!D1292)</f>
        <v>G</v>
      </c>
      <c r="G1281" s="263" t="str">
        <f>IF(ISBLANK('Discontinuity Log'!E1292),"",'Discontinuity Log'!E1292)</f>
        <v>COAL</v>
      </c>
      <c r="H1281" s="263" t="str">
        <f>IF(ISBLANK('Discontinuity Log'!F1292),"",IF('Discontinuity Log'!F1292="-","",'Discontinuity Log'!F1292))</f>
        <v/>
      </c>
      <c r="I1281" s="263" t="str">
        <f>IF(ISBLANK('Discontinuity Log'!G1292),"",'Discontinuity Log'!G1292)</f>
        <v>CC</v>
      </c>
      <c r="J1281" s="263" t="str">
        <f>IF(ISBLANK('Discontinuity Log'!H1292),"",'Discontinuity Log'!H1292)</f>
        <v>&lt;=1mm</v>
      </c>
      <c r="K1281" s="263" t="str">
        <f>IF(ISBLANK('Discontinuity Log'!I1292),"",'Discontinuity Log'!I1292)</f>
        <v/>
      </c>
      <c r="L1281" s="263" t="str">
        <f>IF(ISBLANK('Discontinuity Log'!J1292),"",'Discontinuity Log'!J1292)</f>
        <v>PL</v>
      </c>
      <c r="M1281" s="263" t="str">
        <f>IF(ISBLANK('Discontinuity Log'!K1292),"",'Discontinuity Log'!K1292)</f>
        <v>RO</v>
      </c>
      <c r="N1281" s="263">
        <f>IF(ISBLANK('Discontinuity Log'!L1292),"",'Discontinuity Log'!L1292)</f>
        <v>9</v>
      </c>
      <c r="O1281" s="263" t="str">
        <f>IF(ISBLANK('Discontinuity Log'!M1292),"",'Discontinuity Log'!M1292)</f>
        <v>R3</v>
      </c>
      <c r="P1281" s="263" t="str">
        <f>IF(ISBLANK('Discontinuity Log'!N1292),"",'Discontinuity Log'!N1292)</f>
        <v>W1</v>
      </c>
      <c r="Q1281" s="263">
        <f>IF(ISBLANK('Discontinuity Log'!O1292),"",'Discontinuity Log'!O1292)</f>
        <v>12</v>
      </c>
      <c r="R1281" s="263">
        <f>IF(ISBLANK('Discontinuity Log'!P1292),"",'Discontinuity Log'!P1292)</f>
        <v>74</v>
      </c>
      <c r="S1281" s="263" t="str">
        <f>IF(ISBLANK('Discontinuity Log'!Q1292),"",'Discontinuity Log'!Q1292)</f>
        <v/>
      </c>
      <c r="T1281" s="464" t="str">
        <f>IF(ISBLANK('Discontinuity Log'!R1292),"",'Discontinuity Log'!R1292)</f>
        <v/>
      </c>
    </row>
    <row r="1282" spans="1:20" x14ac:dyDescent="0.3">
      <c r="A1282" s="261" t="str">
        <f>IF(ISBLANK('Geotech Log'!$C$2),"",IF('Discontinuity Log'!B1293&lt;&gt;"",'Geotech Log'!$C$2,""))</f>
        <v>DDH 3476</v>
      </c>
      <c r="B1282" s="261" t="str">
        <f>IF(ISBLANK('Geotech Log'!$R$4),"",IF('Discontinuity Log'!B1293&lt;&gt;"",'Geotech Log'!$R$4,""))</f>
        <v>FRO</v>
      </c>
      <c r="C1282" s="263">
        <f ca="1">IF(ISBLANK('Discontinuity Log'!A1293),"",'Discontinuity Log'!A1293)</f>
        <v>220</v>
      </c>
      <c r="D1282" s="264">
        <f>IF(ISBLANK('Discontinuity Log'!B1293),"",'Discontinuity Log'!B1293)</f>
        <v>477.51</v>
      </c>
      <c r="E1282" s="263" t="str">
        <f>IF(ISBLANK('Discontinuity Log'!C1293),"",'Discontinuity Log'!C1293)</f>
        <v>BD</v>
      </c>
      <c r="F1282" s="263" t="str">
        <f>IF(ISBLANK('Discontinuity Log'!D1293),"",'Discontinuity Log'!D1293)</f>
        <v>G</v>
      </c>
      <c r="G1282" s="263" t="str">
        <f>IF(ISBLANK('Discontinuity Log'!E1293),"",'Discontinuity Log'!E1293)</f>
        <v>COAL</v>
      </c>
      <c r="H1282" s="263" t="str">
        <f>IF(ISBLANK('Discontinuity Log'!F1293),"",IF('Discontinuity Log'!F1293="-","",'Discontinuity Log'!F1293))</f>
        <v/>
      </c>
      <c r="I1282" s="263" t="str">
        <f>IF(ISBLANK('Discontinuity Log'!G1293),"",'Discontinuity Log'!G1293)</f>
        <v>CC</v>
      </c>
      <c r="J1282" s="263" t="str">
        <f>IF(ISBLANK('Discontinuity Log'!H1293),"",'Discontinuity Log'!H1293)</f>
        <v>&lt;=1mm</v>
      </c>
      <c r="K1282" s="263" t="str">
        <f>IF(ISBLANK('Discontinuity Log'!I1293),"",'Discontinuity Log'!I1293)</f>
        <v/>
      </c>
      <c r="L1282" s="263" t="str">
        <f>IF(ISBLANK('Discontinuity Log'!J1293),"",'Discontinuity Log'!J1293)</f>
        <v>ST</v>
      </c>
      <c r="M1282" s="263" t="str">
        <f>IF(ISBLANK('Discontinuity Log'!K1293),"",'Discontinuity Log'!K1293)</f>
        <v>RO</v>
      </c>
      <c r="N1282" s="263">
        <f>IF(ISBLANK('Discontinuity Log'!L1293),"",'Discontinuity Log'!L1293)</f>
        <v>11</v>
      </c>
      <c r="O1282" s="263" t="str">
        <f>IF(ISBLANK('Discontinuity Log'!M1293),"",'Discontinuity Log'!M1293)</f>
        <v>R3</v>
      </c>
      <c r="P1282" s="263" t="str">
        <f>IF(ISBLANK('Discontinuity Log'!N1293),"",'Discontinuity Log'!N1293)</f>
        <v>W1</v>
      </c>
      <c r="Q1282" s="263">
        <f>IF(ISBLANK('Discontinuity Log'!O1293),"",'Discontinuity Log'!O1293)</f>
        <v>20</v>
      </c>
      <c r="R1282" s="263">
        <f>IF(ISBLANK('Discontinuity Log'!P1293),"",'Discontinuity Log'!P1293)</f>
        <v>61</v>
      </c>
      <c r="S1282" s="263" t="str">
        <f>IF(ISBLANK('Discontinuity Log'!Q1293),"",'Discontinuity Log'!Q1293)</f>
        <v/>
      </c>
      <c r="T1282" s="464" t="str">
        <f>IF(ISBLANK('Discontinuity Log'!R1293),"",'Discontinuity Log'!R1293)</f>
        <v/>
      </c>
    </row>
    <row r="1283" spans="1:20" x14ac:dyDescent="0.3">
      <c r="A1283" s="261" t="str">
        <f>IF(ISBLANK('Geotech Log'!$C$2),"",IF('Discontinuity Log'!B1294&lt;&gt;"",'Geotech Log'!$C$2,""))</f>
        <v>DDH 3476</v>
      </c>
      <c r="B1283" s="261" t="str">
        <f>IF(ISBLANK('Geotech Log'!$R$4),"",IF('Discontinuity Log'!B1294&lt;&gt;"",'Geotech Log'!$R$4,""))</f>
        <v>FRO</v>
      </c>
      <c r="C1283" s="263">
        <f ca="1">IF(ISBLANK('Discontinuity Log'!A1294),"",'Discontinuity Log'!A1294)</f>
        <v>220</v>
      </c>
      <c r="D1283" s="264">
        <f>IF(ISBLANK('Discontinuity Log'!B1294),"",'Discontinuity Log'!B1294)</f>
        <v>477.82</v>
      </c>
      <c r="E1283" s="263" t="str">
        <f>IF(ISBLANK('Discontinuity Log'!C1294),"",'Discontinuity Log'!C1294)</f>
        <v>BD</v>
      </c>
      <c r="F1283" s="263" t="str">
        <f>IF(ISBLANK('Discontinuity Log'!D1294),"",'Discontinuity Log'!D1294)</f>
        <v>G</v>
      </c>
      <c r="G1283" s="263" t="str">
        <f>IF(ISBLANK('Discontinuity Log'!E1294),"",'Discontinuity Log'!E1294)</f>
        <v>CLEAN</v>
      </c>
      <c r="H1283" s="263" t="str">
        <f>IF(ISBLANK('Discontinuity Log'!F1294),"",IF('Discontinuity Log'!F1294="-","",'Discontinuity Log'!F1294))</f>
        <v/>
      </c>
      <c r="I1283" s="263" t="str">
        <f>IF(ISBLANK('Discontinuity Log'!G1294),"",'Discontinuity Log'!G1294)</f>
        <v>CL</v>
      </c>
      <c r="J1283" s="263" t="str">
        <f>IF(ISBLANK('Discontinuity Log'!H1294),"",'Discontinuity Log'!H1294)</f>
        <v/>
      </c>
      <c r="K1283" s="263" t="str">
        <f>IF(ISBLANK('Discontinuity Log'!I1294),"",'Discontinuity Log'!I1294)</f>
        <v/>
      </c>
      <c r="L1283" s="263" t="str">
        <f>IF(ISBLANK('Discontinuity Log'!J1294),"",'Discontinuity Log'!J1294)</f>
        <v>UN</v>
      </c>
      <c r="M1283" s="263" t="str">
        <f>IF(ISBLANK('Discontinuity Log'!K1294),"",'Discontinuity Log'!K1294)</f>
        <v>RO</v>
      </c>
      <c r="N1283" s="263">
        <f>IF(ISBLANK('Discontinuity Log'!L1294),"",'Discontinuity Log'!L1294)</f>
        <v>11</v>
      </c>
      <c r="O1283" s="263" t="str">
        <f>IF(ISBLANK('Discontinuity Log'!M1294),"",'Discontinuity Log'!M1294)</f>
        <v>R3</v>
      </c>
      <c r="P1283" s="263" t="str">
        <f>IF(ISBLANK('Discontinuity Log'!N1294),"",'Discontinuity Log'!N1294)</f>
        <v>W1</v>
      </c>
      <c r="Q1283" s="263">
        <f>IF(ISBLANK('Discontinuity Log'!O1294),"",'Discontinuity Log'!O1294)</f>
        <v>20</v>
      </c>
      <c r="R1283" s="263">
        <f>IF(ISBLANK('Discontinuity Log'!P1294),"",'Discontinuity Log'!P1294)</f>
        <v>79</v>
      </c>
      <c r="S1283" s="263" t="str">
        <f>IF(ISBLANK('Discontinuity Log'!Q1294),"",'Discontinuity Log'!Q1294)</f>
        <v/>
      </c>
      <c r="T1283" s="464" t="str">
        <f>IF(ISBLANK('Discontinuity Log'!R1294),"",'Discontinuity Log'!R1294)</f>
        <v/>
      </c>
    </row>
    <row r="1284" spans="1:20" x14ac:dyDescent="0.3">
      <c r="A1284" s="261" t="str">
        <f>IF(ISBLANK('Geotech Log'!$C$2),"",IF('Discontinuity Log'!B1295&lt;&gt;"",'Geotech Log'!$C$2,""))</f>
        <v>DDH 3476</v>
      </c>
      <c r="B1284" s="261" t="str">
        <f>IF(ISBLANK('Geotech Log'!$R$4),"",IF('Discontinuity Log'!B1295&lt;&gt;"",'Geotech Log'!$R$4,""))</f>
        <v>FRO</v>
      </c>
      <c r="C1284" s="263">
        <f ca="1">IF(ISBLANK('Discontinuity Log'!A1295),"",'Discontinuity Log'!A1295)</f>
        <v>220</v>
      </c>
      <c r="D1284" s="264">
        <f>IF(ISBLANK('Discontinuity Log'!B1295),"",'Discontinuity Log'!B1295)</f>
        <v>477.87</v>
      </c>
      <c r="E1284" s="263" t="str">
        <f>IF(ISBLANK('Discontinuity Log'!C1295),"",'Discontinuity Log'!C1295)</f>
        <v>JN</v>
      </c>
      <c r="F1284" s="263" t="str">
        <f>IF(ISBLANK('Discontinuity Log'!D1295),"",'Discontinuity Log'!D1295)</f>
        <v>G</v>
      </c>
      <c r="G1284" s="263" t="str">
        <f>IF(ISBLANK('Discontinuity Log'!E1295),"",'Discontinuity Log'!E1295)</f>
        <v>CLEAN</v>
      </c>
      <c r="H1284" s="263" t="str">
        <f>IF(ISBLANK('Discontinuity Log'!F1295),"",IF('Discontinuity Log'!F1295="-","",'Discontinuity Log'!F1295))</f>
        <v/>
      </c>
      <c r="I1284" s="263" t="str">
        <f>IF(ISBLANK('Discontinuity Log'!G1295),"",'Discontinuity Log'!G1295)</f>
        <v>CL</v>
      </c>
      <c r="J1284" s="263" t="str">
        <f>IF(ISBLANK('Discontinuity Log'!H1295),"",'Discontinuity Log'!H1295)</f>
        <v/>
      </c>
      <c r="K1284" s="263" t="str">
        <f>IF(ISBLANK('Discontinuity Log'!I1295),"",'Discontinuity Log'!I1295)</f>
        <v/>
      </c>
      <c r="L1284" s="263" t="str">
        <f>IF(ISBLANK('Discontinuity Log'!J1295),"",'Discontinuity Log'!J1295)</f>
        <v>UN</v>
      </c>
      <c r="M1284" s="263" t="str">
        <f>IF(ISBLANK('Discontinuity Log'!K1295),"",'Discontinuity Log'!K1295)</f>
        <v>RO</v>
      </c>
      <c r="N1284" s="263">
        <f>IF(ISBLANK('Discontinuity Log'!L1295),"",'Discontinuity Log'!L1295)</f>
        <v>9</v>
      </c>
      <c r="O1284" s="263" t="str">
        <f>IF(ISBLANK('Discontinuity Log'!M1295),"",'Discontinuity Log'!M1295)</f>
        <v>R3</v>
      </c>
      <c r="P1284" s="263" t="str">
        <f>IF(ISBLANK('Discontinuity Log'!N1295),"",'Discontinuity Log'!N1295)</f>
        <v>W1</v>
      </c>
      <c r="Q1284" s="263">
        <f>IF(ISBLANK('Discontinuity Log'!O1295),"",'Discontinuity Log'!O1295)</f>
        <v>12</v>
      </c>
      <c r="R1284" s="263">
        <f>IF(ISBLANK('Discontinuity Log'!P1295),"",'Discontinuity Log'!P1295)</f>
        <v>19</v>
      </c>
      <c r="S1284" s="263" t="str">
        <f>IF(ISBLANK('Discontinuity Log'!Q1295),"",'Discontinuity Log'!Q1295)</f>
        <v/>
      </c>
      <c r="T1284" s="464" t="str">
        <f>IF(ISBLANK('Discontinuity Log'!R1295),"",'Discontinuity Log'!R1295)</f>
        <v/>
      </c>
    </row>
    <row r="1285" spans="1:20" x14ac:dyDescent="0.3">
      <c r="A1285" s="261" t="str">
        <f>IF(ISBLANK('Geotech Log'!$C$2),"",IF('Discontinuity Log'!B1296&lt;&gt;"",'Geotech Log'!$C$2,""))</f>
        <v>DDH 3476</v>
      </c>
      <c r="B1285" s="261" t="str">
        <f>IF(ISBLANK('Geotech Log'!$R$4),"",IF('Discontinuity Log'!B1296&lt;&gt;"",'Geotech Log'!$R$4,""))</f>
        <v>FRO</v>
      </c>
      <c r="C1285" s="263">
        <f ca="1">IF(ISBLANK('Discontinuity Log'!A1296),"",'Discontinuity Log'!A1296)</f>
        <v>220</v>
      </c>
      <c r="D1285" s="264">
        <f>IF(ISBLANK('Discontinuity Log'!B1296),"",'Discontinuity Log'!B1296)</f>
        <v>477.9</v>
      </c>
      <c r="E1285" s="263" t="str">
        <f>IF(ISBLANK('Discontinuity Log'!C1296),"",'Discontinuity Log'!C1296)</f>
        <v>BRMEC</v>
      </c>
      <c r="F1285" s="263" t="str">
        <f>IF(ISBLANK('Discontinuity Log'!D1296),"",'Discontinuity Log'!D1296)</f>
        <v>O</v>
      </c>
      <c r="G1285" s="263" t="str">
        <f>IF(ISBLANK('Discontinuity Log'!E1296),"",'Discontinuity Log'!E1296)</f>
        <v>RZ</v>
      </c>
      <c r="H1285" s="263" t="str">
        <f>IF(ISBLANK('Discontinuity Log'!F1296),"",IF('Discontinuity Log'!F1296="-","",'Discontinuity Log'!F1296))</f>
        <v/>
      </c>
      <c r="I1285" s="263" t="str">
        <f>IF(ISBLANK('Discontinuity Log'!G1296),"",'Discontinuity Log'!G1296)</f>
        <v>IN</v>
      </c>
      <c r="J1285" s="263" t="str">
        <f>IF(ISBLANK('Discontinuity Log'!H1296),"",'Discontinuity Log'!H1296)</f>
        <v>&gt;5mm</v>
      </c>
      <c r="K1285" s="263">
        <f>IF(ISBLANK('Discontinuity Log'!I1296),"",'Discontinuity Log'!I1296)</f>
        <v>100</v>
      </c>
      <c r="L1285" s="263" t="str">
        <f>IF(ISBLANK('Discontinuity Log'!J1296),"",'Discontinuity Log'!J1296)</f>
        <v>UN</v>
      </c>
      <c r="M1285" s="263" t="str">
        <f>IF(ISBLANK('Discontinuity Log'!K1296),"",'Discontinuity Log'!K1296)</f>
        <v>RO</v>
      </c>
      <c r="N1285" s="263">
        <f>IF(ISBLANK('Discontinuity Log'!L1296),"",'Discontinuity Log'!L1296)</f>
        <v>9</v>
      </c>
      <c r="O1285" s="263" t="str">
        <f>IF(ISBLANK('Discontinuity Log'!M1296),"",'Discontinuity Log'!M1296)</f>
        <v>R3</v>
      </c>
      <c r="P1285" s="263" t="str">
        <f>IF(ISBLANK('Discontinuity Log'!N1296),"",'Discontinuity Log'!N1296)</f>
        <v>W1</v>
      </c>
      <c r="Q1285" s="263">
        <f>IF(ISBLANK('Discontinuity Log'!O1296),"",'Discontinuity Log'!O1296)</f>
        <v>12</v>
      </c>
      <c r="R1285" s="263">
        <f>IF(ISBLANK('Discontinuity Log'!P1296),"",'Discontinuity Log'!P1296)</f>
        <v>82</v>
      </c>
      <c r="S1285" s="263" t="str">
        <f>IF(ISBLANK('Discontinuity Log'!Q1296),"",'Discontinuity Log'!Q1296)</f>
        <v/>
      </c>
      <c r="T1285" s="464" t="str">
        <f>IF(ISBLANK('Discontinuity Log'!R1296),"",'Discontinuity Log'!R1296)</f>
        <v>UPPER CONTACT OF MECHANICAL RUBBLE ZONE LIKELY CAUSED BY JOINT</v>
      </c>
    </row>
    <row r="1286" spans="1:20" x14ac:dyDescent="0.3">
      <c r="A1286" s="261" t="str">
        <f>IF(ISBLANK('Geotech Log'!$C$2),"",IF('Discontinuity Log'!B1297&lt;&gt;"",'Geotech Log'!$C$2,""))</f>
        <v>DDH 3476</v>
      </c>
      <c r="B1286" s="261" t="str">
        <f>IF(ISBLANK('Geotech Log'!$R$4),"",IF('Discontinuity Log'!B1297&lt;&gt;"",'Geotech Log'!$R$4,""))</f>
        <v>FRO</v>
      </c>
      <c r="C1286" s="263">
        <f ca="1">IF(ISBLANK('Discontinuity Log'!A1297),"",'Discontinuity Log'!A1297)</f>
        <v>221</v>
      </c>
      <c r="D1286" s="264">
        <f>IF(ISBLANK('Discontinuity Log'!B1297),"",'Discontinuity Log'!B1297)</f>
        <v>478.11</v>
      </c>
      <c r="E1286" s="263" t="str">
        <f>IF(ISBLANK('Discontinuity Log'!C1297),"",'Discontinuity Log'!C1297)</f>
        <v>BRMEC</v>
      </c>
      <c r="F1286" s="263" t="str">
        <f>IF(ISBLANK('Discontinuity Log'!D1297),"",'Discontinuity Log'!D1297)</f>
        <v>O</v>
      </c>
      <c r="G1286" s="263" t="str">
        <f>IF(ISBLANK('Discontinuity Log'!E1297),"",'Discontinuity Log'!E1297)</f>
        <v>RZ</v>
      </c>
      <c r="H1286" s="263" t="str">
        <f>IF(ISBLANK('Discontinuity Log'!F1297),"",IF('Discontinuity Log'!F1297="-","",'Discontinuity Log'!F1297))</f>
        <v/>
      </c>
      <c r="I1286" s="263" t="str">
        <f>IF(ISBLANK('Discontinuity Log'!G1297),"",'Discontinuity Log'!G1297)</f>
        <v>IN</v>
      </c>
      <c r="J1286" s="263" t="str">
        <f>IF(ISBLANK('Discontinuity Log'!H1297),"",'Discontinuity Log'!H1297)</f>
        <v>&gt;5mm</v>
      </c>
      <c r="K1286" s="263">
        <f>IF(ISBLANK('Discontinuity Log'!I1297),"",'Discontinuity Log'!I1297)</f>
        <v>90</v>
      </c>
      <c r="L1286" s="263" t="str">
        <f>IF(ISBLANK('Discontinuity Log'!J1297),"",'Discontinuity Log'!J1297)</f>
        <v>PL</v>
      </c>
      <c r="M1286" s="263" t="str">
        <f>IF(ISBLANK('Discontinuity Log'!K1297),"",'Discontinuity Log'!K1297)</f>
        <v>RO</v>
      </c>
      <c r="N1286" s="263">
        <f>IF(ISBLANK('Discontinuity Log'!L1297),"",'Discontinuity Log'!L1297)</f>
        <v>11</v>
      </c>
      <c r="O1286" s="263" t="str">
        <f>IF(ISBLANK('Discontinuity Log'!M1297),"",'Discontinuity Log'!M1297)</f>
        <v>R3</v>
      </c>
      <c r="P1286" s="263" t="str">
        <f>IF(ISBLANK('Discontinuity Log'!N1297),"",'Discontinuity Log'!N1297)</f>
        <v>W1</v>
      </c>
      <c r="Q1286" s="263">
        <f>IF(ISBLANK('Discontinuity Log'!O1297),"",'Discontinuity Log'!O1297)</f>
        <v>12</v>
      </c>
      <c r="R1286" s="263">
        <f>IF(ISBLANK('Discontinuity Log'!P1297),"",'Discontinuity Log'!P1297)</f>
        <v>18</v>
      </c>
      <c r="S1286" s="263" t="str">
        <f>IF(ISBLANK('Discontinuity Log'!Q1297),"",'Discontinuity Log'!Q1297)</f>
        <v/>
      </c>
      <c r="T1286" s="464" t="str">
        <f>IF(ISBLANK('Discontinuity Log'!R1297),"",'Discontinuity Log'!R1297)</f>
        <v>LOWER CONTACT OF MECHANICAL RUBBLE ZONE LIKELY CAUSED BY JOINT</v>
      </c>
    </row>
    <row r="1287" spans="1:20" x14ac:dyDescent="0.3">
      <c r="A1287" s="261" t="str">
        <f>IF(ISBLANK('Geotech Log'!$C$2),"",IF('Discontinuity Log'!B1298&lt;&gt;"",'Geotech Log'!$C$2,""))</f>
        <v>DDH 3476</v>
      </c>
      <c r="B1287" s="261" t="str">
        <f>IF(ISBLANK('Geotech Log'!$R$4),"",IF('Discontinuity Log'!B1298&lt;&gt;"",'Geotech Log'!$R$4,""))</f>
        <v>FRO</v>
      </c>
      <c r="C1287" s="263">
        <f ca="1">IF(ISBLANK('Discontinuity Log'!A1298),"",'Discontinuity Log'!A1298)</f>
        <v>221</v>
      </c>
      <c r="D1287" s="264">
        <f>IF(ISBLANK('Discontinuity Log'!B1298),"",'Discontinuity Log'!B1298)</f>
        <v>478.37</v>
      </c>
      <c r="E1287" s="263" t="str">
        <f>IF(ISBLANK('Discontinuity Log'!C1298),"",'Discontinuity Log'!C1298)</f>
        <v>JN</v>
      </c>
      <c r="F1287" s="263" t="str">
        <f>IF(ISBLANK('Discontinuity Log'!D1298),"",'Discontinuity Log'!D1298)</f>
        <v>C</v>
      </c>
      <c r="G1287" s="263" t="str">
        <f>IF(ISBLANK('Discontinuity Log'!E1298),"",'Discontinuity Log'!E1298)</f>
        <v>CLEAN</v>
      </c>
      <c r="H1287" s="263" t="str">
        <f>IF(ISBLANK('Discontinuity Log'!F1298),"",IF('Discontinuity Log'!F1298="-","",'Discontinuity Log'!F1298))</f>
        <v/>
      </c>
      <c r="I1287" s="263" t="str">
        <f>IF(ISBLANK('Discontinuity Log'!G1298),"",'Discontinuity Log'!G1298)</f>
        <v>CL</v>
      </c>
      <c r="J1287" s="263" t="str">
        <f>IF(ISBLANK('Discontinuity Log'!H1298),"",'Discontinuity Log'!H1298)</f>
        <v/>
      </c>
      <c r="K1287" s="263" t="str">
        <f>IF(ISBLANK('Discontinuity Log'!I1298),"",'Discontinuity Log'!I1298)</f>
        <v/>
      </c>
      <c r="L1287" s="263" t="str">
        <f>IF(ISBLANK('Discontinuity Log'!J1298),"",'Discontinuity Log'!J1298)</f>
        <v>PL</v>
      </c>
      <c r="M1287" s="263" t="str">
        <f>IF(ISBLANK('Discontinuity Log'!K1298),"",'Discontinuity Log'!K1298)</f>
        <v>SM</v>
      </c>
      <c r="N1287" s="263">
        <f>IF(ISBLANK('Discontinuity Log'!L1298),"",'Discontinuity Log'!L1298)</f>
        <v>7</v>
      </c>
      <c r="O1287" s="263" t="str">
        <f>IF(ISBLANK('Discontinuity Log'!M1298),"",'Discontinuity Log'!M1298)</f>
        <v>R3</v>
      </c>
      <c r="P1287" s="263" t="str">
        <f>IF(ISBLANK('Discontinuity Log'!N1298),"",'Discontinuity Log'!N1298)</f>
        <v>W1</v>
      </c>
      <c r="Q1287" s="263">
        <f>IF(ISBLANK('Discontinuity Log'!O1298),"",'Discontinuity Log'!O1298)</f>
        <v>12</v>
      </c>
      <c r="R1287" s="263">
        <f>IF(ISBLANK('Discontinuity Log'!P1298),"",'Discontinuity Log'!P1298)</f>
        <v>15</v>
      </c>
      <c r="S1287" s="263" t="str">
        <f>IF(ISBLANK('Discontinuity Log'!Q1298),"",'Discontinuity Log'!Q1298)</f>
        <v/>
      </c>
      <c r="T1287" s="464" t="str">
        <f>IF(ISBLANK('Discontinuity Log'!R1298),"",'Discontinuity Log'!R1298)</f>
        <v/>
      </c>
    </row>
    <row r="1288" spans="1:20" x14ac:dyDescent="0.3">
      <c r="A1288" s="261" t="str">
        <f>IF(ISBLANK('Geotech Log'!$C$2),"",IF('Discontinuity Log'!B1299&lt;&gt;"",'Geotech Log'!$C$2,""))</f>
        <v>DDH 3476</v>
      </c>
      <c r="B1288" s="261" t="str">
        <f>IF(ISBLANK('Geotech Log'!$R$4),"",IF('Discontinuity Log'!B1299&lt;&gt;"",'Geotech Log'!$R$4,""))</f>
        <v>FRO</v>
      </c>
      <c r="C1288" s="263">
        <f ca="1">IF(ISBLANK('Discontinuity Log'!A1299),"",'Discontinuity Log'!A1299)</f>
        <v>221</v>
      </c>
      <c r="D1288" s="264">
        <f>IF(ISBLANK('Discontinuity Log'!B1299),"",'Discontinuity Log'!B1299)</f>
        <v>478.44</v>
      </c>
      <c r="E1288" s="263" t="str">
        <f>IF(ISBLANK('Discontinuity Log'!C1299),"",'Discontinuity Log'!C1299)</f>
        <v>BRMEC</v>
      </c>
      <c r="F1288" s="263" t="str">
        <f>IF(ISBLANK('Discontinuity Log'!D1299),"",'Discontinuity Log'!D1299)</f>
        <v>O</v>
      </c>
      <c r="G1288" s="263" t="str">
        <f>IF(ISBLANK('Discontinuity Log'!E1299),"",'Discontinuity Log'!E1299)</f>
        <v>RZ</v>
      </c>
      <c r="H1288" s="263" t="str">
        <f>IF(ISBLANK('Discontinuity Log'!F1299),"",IF('Discontinuity Log'!F1299="-","",'Discontinuity Log'!F1299))</f>
        <v/>
      </c>
      <c r="I1288" s="263" t="str">
        <f>IF(ISBLANK('Discontinuity Log'!G1299),"",'Discontinuity Log'!G1299)</f>
        <v>IN</v>
      </c>
      <c r="J1288" s="263" t="str">
        <f>IF(ISBLANK('Discontinuity Log'!H1299),"",'Discontinuity Log'!H1299)</f>
        <v>&gt;5mm</v>
      </c>
      <c r="K1288" s="263">
        <f>IF(ISBLANK('Discontinuity Log'!I1299),"",'Discontinuity Log'!I1299)</f>
        <v>260</v>
      </c>
      <c r="L1288" s="263" t="str">
        <f>IF(ISBLANK('Discontinuity Log'!J1299),"",'Discontinuity Log'!J1299)</f>
        <v>PL</v>
      </c>
      <c r="M1288" s="263" t="str">
        <f>IF(ISBLANK('Discontinuity Log'!K1299),"",'Discontinuity Log'!K1299)</f>
        <v>SM</v>
      </c>
      <c r="N1288" s="263">
        <f>IF(ISBLANK('Discontinuity Log'!L1299),"",'Discontinuity Log'!L1299)</f>
        <v>7</v>
      </c>
      <c r="O1288" s="263" t="str">
        <f>IF(ISBLANK('Discontinuity Log'!M1299),"",'Discontinuity Log'!M1299)</f>
        <v>R3</v>
      </c>
      <c r="P1288" s="263" t="str">
        <f>IF(ISBLANK('Discontinuity Log'!N1299),"",'Discontinuity Log'!N1299)</f>
        <v>W1</v>
      </c>
      <c r="Q1288" s="263">
        <f>IF(ISBLANK('Discontinuity Log'!O1299),"",'Discontinuity Log'!O1299)</f>
        <v>12</v>
      </c>
      <c r="R1288" s="263">
        <f>IF(ISBLANK('Discontinuity Log'!P1299),"",'Discontinuity Log'!P1299)</f>
        <v>15</v>
      </c>
      <c r="S1288" s="263" t="str">
        <f>IF(ISBLANK('Discontinuity Log'!Q1299),"",'Discontinuity Log'!Q1299)</f>
        <v/>
      </c>
      <c r="T1288" s="464" t="str">
        <f>IF(ISBLANK('Discontinuity Log'!R1299),"",'Discontinuity Log'!R1299)</f>
        <v>LOWER CONTACT OF MECHANICAL RUBBLE ZONE LIKELY CAUSED BY JOINT</v>
      </c>
    </row>
    <row r="1289" spans="1:20" x14ac:dyDescent="0.3">
      <c r="A1289" s="261" t="str">
        <f>IF(ISBLANK('Geotech Log'!$C$2),"",IF('Discontinuity Log'!B1300&lt;&gt;"",'Geotech Log'!$C$2,""))</f>
        <v>DDH 3476</v>
      </c>
      <c r="B1289" s="261" t="str">
        <f>IF(ISBLANK('Geotech Log'!$R$4),"",IF('Discontinuity Log'!B1300&lt;&gt;"",'Geotech Log'!$R$4,""))</f>
        <v>FRO</v>
      </c>
      <c r="C1289" s="263">
        <f ca="1">IF(ISBLANK('Discontinuity Log'!A1300),"",'Discontinuity Log'!A1300)</f>
        <v>221</v>
      </c>
      <c r="D1289" s="264">
        <f>IF(ISBLANK('Discontinuity Log'!B1300),"",'Discontinuity Log'!B1300)</f>
        <v>478.45</v>
      </c>
      <c r="E1289" s="263" t="str">
        <f>IF(ISBLANK('Discontinuity Log'!C1300),"",'Discontinuity Log'!C1300)</f>
        <v>BD</v>
      </c>
      <c r="F1289" s="263" t="str">
        <f>IF(ISBLANK('Discontinuity Log'!D1300),"",'Discontinuity Log'!D1300)</f>
        <v>G</v>
      </c>
      <c r="G1289" s="263" t="str">
        <f>IF(ISBLANK('Discontinuity Log'!E1300),"",'Discontinuity Log'!E1300)</f>
        <v>COAL</v>
      </c>
      <c r="H1289" s="263" t="str">
        <f>IF(ISBLANK('Discontinuity Log'!F1300),"",IF('Discontinuity Log'!F1300="-","",'Discontinuity Log'!F1300))</f>
        <v/>
      </c>
      <c r="I1289" s="263" t="str">
        <f>IF(ISBLANK('Discontinuity Log'!G1300),"",'Discontinuity Log'!G1300)</f>
        <v>IN</v>
      </c>
      <c r="J1289" s="263" t="str">
        <f>IF(ISBLANK('Discontinuity Log'!H1300),"",'Discontinuity Log'!H1300)</f>
        <v>&lt;=5mm</v>
      </c>
      <c r="K1289" s="263" t="str">
        <f>IF(ISBLANK('Discontinuity Log'!I1300),"",'Discontinuity Log'!I1300)</f>
        <v/>
      </c>
      <c r="L1289" s="263" t="str">
        <f>IF(ISBLANK('Discontinuity Log'!J1300),"",'Discontinuity Log'!J1300)</f>
        <v>CU</v>
      </c>
      <c r="M1289" s="263" t="str">
        <f>IF(ISBLANK('Discontinuity Log'!K1300),"",'Discontinuity Log'!K1300)</f>
        <v>RO</v>
      </c>
      <c r="N1289" s="263">
        <f>IF(ISBLANK('Discontinuity Log'!L1300),"",'Discontinuity Log'!L1300)</f>
        <v>11</v>
      </c>
      <c r="O1289" s="263" t="str">
        <f>IF(ISBLANK('Discontinuity Log'!M1300),"",'Discontinuity Log'!M1300)</f>
        <v>R3</v>
      </c>
      <c r="P1289" s="263" t="str">
        <f>IF(ISBLANK('Discontinuity Log'!N1300),"",'Discontinuity Log'!N1300)</f>
        <v>W1</v>
      </c>
      <c r="Q1289" s="263">
        <f>IF(ISBLANK('Discontinuity Log'!O1300),"",'Discontinuity Log'!O1300)</f>
        <v>6</v>
      </c>
      <c r="R1289" s="263">
        <f>IF(ISBLANK('Discontinuity Log'!P1300),"",'Discontinuity Log'!P1300)</f>
        <v>80</v>
      </c>
      <c r="S1289" s="263" t="str">
        <f>IF(ISBLANK('Discontinuity Log'!Q1300),"",'Discontinuity Log'!Q1300)</f>
        <v/>
      </c>
      <c r="T1289" s="464" t="str">
        <f>IF(ISBLANK('Discontinuity Log'!R1300),"",'Discontinuity Log'!R1300)</f>
        <v/>
      </c>
    </row>
    <row r="1290" spans="1:20" x14ac:dyDescent="0.3">
      <c r="A1290" s="261" t="str">
        <f>IF(ISBLANK('Geotech Log'!$C$2),"",IF('Discontinuity Log'!B1301&lt;&gt;"",'Geotech Log'!$C$2,""))</f>
        <v>DDH 3476</v>
      </c>
      <c r="B1290" s="261" t="str">
        <f>IF(ISBLANK('Geotech Log'!$R$4),"",IF('Discontinuity Log'!B1301&lt;&gt;"",'Geotech Log'!$R$4,""))</f>
        <v>FRO</v>
      </c>
      <c r="C1290" s="263">
        <f ca="1">IF(ISBLANK('Discontinuity Log'!A1301),"",'Discontinuity Log'!A1301)</f>
        <v>221</v>
      </c>
      <c r="D1290" s="264">
        <f>IF(ISBLANK('Discontinuity Log'!B1301),"",'Discontinuity Log'!B1301)</f>
        <v>478.5</v>
      </c>
      <c r="E1290" s="263" t="str">
        <f>IF(ISBLANK('Discontinuity Log'!C1301),"",'Discontinuity Log'!C1301)</f>
        <v>BD</v>
      </c>
      <c r="F1290" s="263" t="str">
        <f>IF(ISBLANK('Discontinuity Log'!D1301),"",'Discontinuity Log'!D1301)</f>
        <v>G</v>
      </c>
      <c r="G1290" s="263" t="str">
        <f>IF(ISBLANK('Discontinuity Log'!E1301),"",'Discontinuity Log'!E1301)</f>
        <v>COAL</v>
      </c>
      <c r="H1290" s="263" t="str">
        <f>IF(ISBLANK('Discontinuity Log'!F1301),"",IF('Discontinuity Log'!F1301="-","",'Discontinuity Log'!F1301))</f>
        <v/>
      </c>
      <c r="I1290" s="263" t="str">
        <f>IF(ISBLANK('Discontinuity Log'!G1301),"",'Discontinuity Log'!G1301)</f>
        <v>IN</v>
      </c>
      <c r="J1290" s="263" t="str">
        <f>IF(ISBLANK('Discontinuity Log'!H1301),"",'Discontinuity Log'!H1301)</f>
        <v>&lt;=2mm</v>
      </c>
      <c r="K1290" s="263" t="str">
        <f>IF(ISBLANK('Discontinuity Log'!I1301),"",'Discontinuity Log'!I1301)</f>
        <v/>
      </c>
      <c r="L1290" s="263" t="str">
        <f>IF(ISBLANK('Discontinuity Log'!J1301),"",'Discontinuity Log'!J1301)</f>
        <v>PL</v>
      </c>
      <c r="M1290" s="263" t="str">
        <f>IF(ISBLANK('Discontinuity Log'!K1301),"",'Discontinuity Log'!K1301)</f>
        <v>SM</v>
      </c>
      <c r="N1290" s="263">
        <f>IF(ISBLANK('Discontinuity Log'!L1301),"",'Discontinuity Log'!L1301)</f>
        <v>7</v>
      </c>
      <c r="O1290" s="263" t="str">
        <f>IF(ISBLANK('Discontinuity Log'!M1301),"",'Discontinuity Log'!M1301)</f>
        <v>R3</v>
      </c>
      <c r="P1290" s="263" t="str">
        <f>IF(ISBLANK('Discontinuity Log'!N1301),"",'Discontinuity Log'!N1301)</f>
        <v>W1</v>
      </c>
      <c r="Q1290" s="263">
        <f>IF(ISBLANK('Discontinuity Log'!O1301),"",'Discontinuity Log'!O1301)</f>
        <v>6</v>
      </c>
      <c r="R1290" s="263">
        <f>IF(ISBLANK('Discontinuity Log'!P1301),"",'Discontinuity Log'!P1301)</f>
        <v>81</v>
      </c>
      <c r="S1290" s="263" t="str">
        <f>IF(ISBLANK('Discontinuity Log'!Q1301),"",'Discontinuity Log'!Q1301)</f>
        <v/>
      </c>
      <c r="T1290" s="464" t="str">
        <f>IF(ISBLANK('Discontinuity Log'!R1301),"",'Discontinuity Log'!R1301)</f>
        <v/>
      </c>
    </row>
    <row r="1291" spans="1:20" x14ac:dyDescent="0.3">
      <c r="A1291" s="261" t="str">
        <f>IF(ISBLANK('Geotech Log'!$C$2),"",IF('Discontinuity Log'!B1302&lt;&gt;"",'Geotech Log'!$C$2,""))</f>
        <v>DDH 3476</v>
      </c>
      <c r="B1291" s="261" t="str">
        <f>IF(ISBLANK('Geotech Log'!$R$4),"",IF('Discontinuity Log'!B1302&lt;&gt;"",'Geotech Log'!$R$4,""))</f>
        <v>FRO</v>
      </c>
      <c r="C1291" s="263">
        <f ca="1">IF(ISBLANK('Discontinuity Log'!A1302),"",'Discontinuity Log'!A1302)</f>
        <v>221</v>
      </c>
      <c r="D1291" s="264">
        <f>IF(ISBLANK('Discontinuity Log'!B1302),"",'Discontinuity Log'!B1302)</f>
        <v>478.55</v>
      </c>
      <c r="E1291" s="263" t="str">
        <f>IF(ISBLANK('Discontinuity Log'!C1302),"",'Discontinuity Log'!C1302)</f>
        <v>BD</v>
      </c>
      <c r="F1291" s="263" t="str">
        <f>IF(ISBLANK('Discontinuity Log'!D1302),"",'Discontinuity Log'!D1302)</f>
        <v>G</v>
      </c>
      <c r="G1291" s="263" t="str">
        <f>IF(ISBLANK('Discontinuity Log'!E1302),"",'Discontinuity Log'!E1302)</f>
        <v>COAL</v>
      </c>
      <c r="H1291" s="263" t="str">
        <f>IF(ISBLANK('Discontinuity Log'!F1302),"",IF('Discontinuity Log'!F1302="-","",'Discontinuity Log'!F1302))</f>
        <v/>
      </c>
      <c r="I1291" s="263" t="str">
        <f>IF(ISBLANK('Discontinuity Log'!G1302),"",'Discontinuity Log'!G1302)</f>
        <v>CC</v>
      </c>
      <c r="J1291" s="263" t="str">
        <f>IF(ISBLANK('Discontinuity Log'!H1302),"",'Discontinuity Log'!H1302)</f>
        <v>&lt;=1mm</v>
      </c>
      <c r="K1291" s="263" t="str">
        <f>IF(ISBLANK('Discontinuity Log'!I1302),"",'Discontinuity Log'!I1302)</f>
        <v/>
      </c>
      <c r="L1291" s="263" t="str">
        <f>IF(ISBLANK('Discontinuity Log'!J1302),"",'Discontinuity Log'!J1302)</f>
        <v>PL</v>
      </c>
      <c r="M1291" s="263" t="str">
        <f>IF(ISBLANK('Discontinuity Log'!K1302),"",'Discontinuity Log'!K1302)</f>
        <v>SM</v>
      </c>
      <c r="N1291" s="263">
        <f>IF(ISBLANK('Discontinuity Log'!L1302),"",'Discontinuity Log'!L1302)</f>
        <v>7</v>
      </c>
      <c r="O1291" s="263" t="str">
        <f>IF(ISBLANK('Discontinuity Log'!M1302),"",'Discontinuity Log'!M1302)</f>
        <v>R3</v>
      </c>
      <c r="P1291" s="263" t="str">
        <f>IF(ISBLANK('Discontinuity Log'!N1302),"",'Discontinuity Log'!N1302)</f>
        <v>W1</v>
      </c>
      <c r="Q1291" s="263">
        <f>IF(ISBLANK('Discontinuity Log'!O1302),"",'Discontinuity Log'!O1302)</f>
        <v>6</v>
      </c>
      <c r="R1291" s="263">
        <f>IF(ISBLANK('Discontinuity Log'!P1302),"",'Discontinuity Log'!P1302)</f>
        <v>81</v>
      </c>
      <c r="S1291" s="263" t="str">
        <f>IF(ISBLANK('Discontinuity Log'!Q1302),"",'Discontinuity Log'!Q1302)</f>
        <v/>
      </c>
      <c r="T1291" s="464" t="str">
        <f>IF(ISBLANK('Discontinuity Log'!R1302),"",'Discontinuity Log'!R1302)</f>
        <v/>
      </c>
    </row>
    <row r="1292" spans="1:20" x14ac:dyDescent="0.3">
      <c r="A1292" s="261" t="str">
        <f>IF(ISBLANK('Geotech Log'!$C$2),"",IF('Discontinuity Log'!B1303&lt;&gt;"",'Geotech Log'!$C$2,""))</f>
        <v>DDH 3476</v>
      </c>
      <c r="B1292" s="261" t="str">
        <f>IF(ISBLANK('Geotech Log'!$R$4),"",IF('Discontinuity Log'!B1303&lt;&gt;"",'Geotech Log'!$R$4,""))</f>
        <v>FRO</v>
      </c>
      <c r="C1292" s="263">
        <f ca="1">IF(ISBLANK('Discontinuity Log'!A1303),"",'Discontinuity Log'!A1303)</f>
        <v>222</v>
      </c>
      <c r="D1292" s="264">
        <f>IF(ISBLANK('Discontinuity Log'!B1303),"",'Discontinuity Log'!B1303)</f>
        <v>478.66</v>
      </c>
      <c r="E1292" s="263" t="str">
        <f>IF(ISBLANK('Discontinuity Log'!C1303),"",'Discontinuity Log'!C1303)</f>
        <v>BD</v>
      </c>
      <c r="F1292" s="263" t="str">
        <f>IF(ISBLANK('Discontinuity Log'!D1303),"",'Discontinuity Log'!D1303)</f>
        <v>G</v>
      </c>
      <c r="G1292" s="263" t="str">
        <f>IF(ISBLANK('Discontinuity Log'!E1303),"",'Discontinuity Log'!E1303)</f>
        <v>COAL</v>
      </c>
      <c r="H1292" s="263" t="str">
        <f>IF(ISBLANK('Discontinuity Log'!F1303),"",IF('Discontinuity Log'!F1303="-","",'Discontinuity Log'!F1303))</f>
        <v/>
      </c>
      <c r="I1292" s="263" t="str">
        <f>IF(ISBLANK('Discontinuity Log'!G1303),"",'Discontinuity Log'!G1303)</f>
        <v>IN</v>
      </c>
      <c r="J1292" s="263" t="str">
        <f>IF(ISBLANK('Discontinuity Log'!H1303),"",'Discontinuity Log'!H1303)</f>
        <v>&lt;=5mm</v>
      </c>
      <c r="K1292" s="263" t="str">
        <f>IF(ISBLANK('Discontinuity Log'!I1303),"",'Discontinuity Log'!I1303)</f>
        <v/>
      </c>
      <c r="L1292" s="263" t="str">
        <f>IF(ISBLANK('Discontinuity Log'!J1303),"",'Discontinuity Log'!J1303)</f>
        <v>ST</v>
      </c>
      <c r="M1292" s="263" t="str">
        <f>IF(ISBLANK('Discontinuity Log'!K1303),"",'Discontinuity Log'!K1303)</f>
        <v>RO</v>
      </c>
      <c r="N1292" s="263">
        <f>IF(ISBLANK('Discontinuity Log'!L1303),"",'Discontinuity Log'!L1303)</f>
        <v>9</v>
      </c>
      <c r="O1292" s="263" t="str">
        <f>IF(ISBLANK('Discontinuity Log'!M1303),"",'Discontinuity Log'!M1303)</f>
        <v>R2</v>
      </c>
      <c r="P1292" s="263" t="str">
        <f>IF(ISBLANK('Discontinuity Log'!N1303),"",'Discontinuity Log'!N1303)</f>
        <v>W1</v>
      </c>
      <c r="Q1292" s="263">
        <f>IF(ISBLANK('Discontinuity Log'!O1303),"",'Discontinuity Log'!O1303)</f>
        <v>12</v>
      </c>
      <c r="R1292" s="263">
        <f>IF(ISBLANK('Discontinuity Log'!P1303),"",'Discontinuity Log'!P1303)</f>
        <v>78</v>
      </c>
      <c r="S1292" s="263" t="str">
        <f>IF(ISBLANK('Discontinuity Log'!Q1303),"",'Discontinuity Log'!Q1303)</f>
        <v/>
      </c>
      <c r="T1292" s="464" t="str">
        <f>IF(ISBLANK('Discontinuity Log'!R1303),"",'Discontinuity Log'!R1303)</f>
        <v/>
      </c>
    </row>
    <row r="1293" spans="1:20" x14ac:dyDescent="0.3">
      <c r="A1293" s="261" t="str">
        <f>IF(ISBLANK('Geotech Log'!$C$2),"",IF('Discontinuity Log'!B1304&lt;&gt;"",'Geotech Log'!$C$2,""))</f>
        <v>DDH 3476</v>
      </c>
      <c r="B1293" s="261" t="str">
        <f>IF(ISBLANK('Geotech Log'!$R$4),"",IF('Discontinuity Log'!B1304&lt;&gt;"",'Geotech Log'!$R$4,""))</f>
        <v>FRO</v>
      </c>
      <c r="C1293" s="263">
        <f ca="1">IF(ISBLANK('Discontinuity Log'!A1304),"",'Discontinuity Log'!A1304)</f>
        <v>222</v>
      </c>
      <c r="D1293" s="264">
        <f>IF(ISBLANK('Discontinuity Log'!B1304),"",'Discontinuity Log'!B1304)</f>
        <v>478.8</v>
      </c>
      <c r="E1293" s="263" t="str">
        <f>IF(ISBLANK('Discontinuity Log'!C1304),"",'Discontinuity Log'!C1304)</f>
        <v>OTH</v>
      </c>
      <c r="F1293" s="263" t="str">
        <f>IF(ISBLANK('Discontinuity Log'!D1304),"",'Discontinuity Log'!D1304)</f>
        <v>O</v>
      </c>
      <c r="G1293" s="263" t="str">
        <f>IF(ISBLANK('Discontinuity Log'!E1304),"",'Discontinuity Log'!E1304)</f>
        <v>RZ</v>
      </c>
      <c r="H1293" s="263" t="str">
        <f>IF(ISBLANK('Discontinuity Log'!F1304),"",IF('Discontinuity Log'!F1304="-","",'Discontinuity Log'!F1304))</f>
        <v/>
      </c>
      <c r="I1293" s="263" t="str">
        <f>IF(ISBLANK('Discontinuity Log'!G1304),"",'Discontinuity Log'!G1304)</f>
        <v>IN</v>
      </c>
      <c r="J1293" s="263" t="str">
        <f>IF(ISBLANK('Discontinuity Log'!H1304),"",'Discontinuity Log'!H1304)</f>
        <v>&gt;5mm</v>
      </c>
      <c r="K1293" s="263">
        <f>IF(ISBLANK('Discontinuity Log'!I1304),"",'Discontinuity Log'!I1304)</f>
        <v>100</v>
      </c>
      <c r="L1293" s="263" t="str">
        <f>IF(ISBLANK('Discontinuity Log'!J1304),"",'Discontinuity Log'!J1304)</f>
        <v>CU</v>
      </c>
      <c r="M1293" s="263" t="str">
        <f>IF(ISBLANK('Discontinuity Log'!K1304),"",'Discontinuity Log'!K1304)</f>
        <v>SM</v>
      </c>
      <c r="N1293" s="263">
        <f>IF(ISBLANK('Discontinuity Log'!L1304),"",'Discontinuity Log'!L1304)</f>
        <v>7</v>
      </c>
      <c r="O1293" s="263" t="str">
        <f>IF(ISBLANK('Discontinuity Log'!M1304),"",'Discontinuity Log'!M1304)</f>
        <v>R2</v>
      </c>
      <c r="P1293" s="263" t="str">
        <f>IF(ISBLANK('Discontinuity Log'!N1304),"",'Discontinuity Log'!N1304)</f>
        <v>W1</v>
      </c>
      <c r="Q1293" s="263">
        <f>IF(ISBLANK('Discontinuity Log'!O1304),"",'Discontinuity Log'!O1304)</f>
        <v>12</v>
      </c>
      <c r="R1293" s="263">
        <f>IF(ISBLANK('Discontinuity Log'!P1304),"",'Discontinuity Log'!P1304)</f>
        <v>72</v>
      </c>
      <c r="S1293" s="263" t="str">
        <f>IF(ISBLANK('Discontinuity Log'!Q1304),"",'Discontinuity Log'!Q1304)</f>
        <v/>
      </c>
      <c r="T1293" s="464" t="str">
        <f>IF(ISBLANK('Discontinuity Log'!R1304),"",'Discontinuity Log'!R1304)</f>
        <v>LOWER CONTACT OF RUBBLE ZONE, ANGULAR FRAGMENTS UP TO CORE DIAMETER, LIKELY MECHANICAL</v>
      </c>
    </row>
    <row r="1294" spans="1:20" x14ac:dyDescent="0.3">
      <c r="A1294" s="261" t="str">
        <f>IF(ISBLANK('Geotech Log'!$C$2),"",IF('Discontinuity Log'!B1305&lt;&gt;"",'Geotech Log'!$C$2,""))</f>
        <v>DDH 3476</v>
      </c>
      <c r="B1294" s="261" t="str">
        <f>IF(ISBLANK('Geotech Log'!$R$4),"",IF('Discontinuity Log'!B1305&lt;&gt;"",'Geotech Log'!$R$4,""))</f>
        <v>FRO</v>
      </c>
      <c r="C1294" s="263">
        <f ca="1">IF(ISBLANK('Discontinuity Log'!A1305),"",'Discontinuity Log'!A1305)</f>
        <v>222</v>
      </c>
      <c r="D1294" s="264">
        <f>IF(ISBLANK('Discontinuity Log'!B1305),"",'Discontinuity Log'!B1305)</f>
        <v>478.98</v>
      </c>
      <c r="E1294" s="263" t="str">
        <f>IF(ISBLANK('Discontinuity Log'!C1305),"",'Discontinuity Log'!C1305)</f>
        <v>BD</v>
      </c>
      <c r="F1294" s="263" t="str">
        <f>IF(ISBLANK('Discontinuity Log'!D1305),"",'Discontinuity Log'!D1305)</f>
        <v>O</v>
      </c>
      <c r="G1294" s="263" t="str">
        <f>IF(ISBLANK('Discontinuity Log'!E1305),"",'Discontinuity Log'!E1305)</f>
        <v>COAL</v>
      </c>
      <c r="H1294" s="263" t="str">
        <f>IF(ISBLANK('Discontinuity Log'!F1305),"",IF('Discontinuity Log'!F1305="-","",'Discontinuity Log'!F1305))</f>
        <v/>
      </c>
      <c r="I1294" s="263" t="str">
        <f>IF(ISBLANK('Discontinuity Log'!G1305),"",'Discontinuity Log'!G1305)</f>
        <v>IN</v>
      </c>
      <c r="J1294" s="263" t="str">
        <f>IF(ISBLANK('Discontinuity Log'!H1305),"",'Discontinuity Log'!H1305)</f>
        <v>&gt;5mm</v>
      </c>
      <c r="K1294" s="263">
        <f>IF(ISBLANK('Discontinuity Log'!I1305),"",'Discontinuity Log'!I1305)</f>
        <v>15</v>
      </c>
      <c r="L1294" s="263" t="str">
        <f>IF(ISBLANK('Discontinuity Log'!J1305),"",'Discontinuity Log'!J1305)</f>
        <v>ST</v>
      </c>
      <c r="M1294" s="263" t="str">
        <f>IF(ISBLANK('Discontinuity Log'!K1305),"",'Discontinuity Log'!K1305)</f>
        <v>SM</v>
      </c>
      <c r="N1294" s="263">
        <f>IF(ISBLANK('Discontinuity Log'!L1305),"",'Discontinuity Log'!L1305)</f>
        <v>7</v>
      </c>
      <c r="O1294" s="263" t="str">
        <f>IF(ISBLANK('Discontinuity Log'!M1305),"",'Discontinuity Log'!M1305)</f>
        <v>R2</v>
      </c>
      <c r="P1294" s="263" t="str">
        <f>IF(ISBLANK('Discontinuity Log'!N1305),"",'Discontinuity Log'!N1305)</f>
        <v>W1</v>
      </c>
      <c r="Q1294" s="263">
        <f>IF(ISBLANK('Discontinuity Log'!O1305),"",'Discontinuity Log'!O1305)</f>
        <v>12</v>
      </c>
      <c r="R1294" s="263">
        <f>IF(ISBLANK('Discontinuity Log'!P1305),"",'Discontinuity Log'!P1305)</f>
        <v>66</v>
      </c>
      <c r="S1294" s="263" t="str">
        <f>IF(ISBLANK('Discontinuity Log'!Q1305),"",'Discontinuity Log'!Q1305)</f>
        <v/>
      </c>
      <c r="T1294" s="464" t="str">
        <f>IF(ISBLANK('Discontinuity Log'!R1305),"",'Discontinuity Log'!R1305)</f>
        <v>ALMOST POLISHED</v>
      </c>
    </row>
    <row r="1295" spans="1:20" x14ac:dyDescent="0.3">
      <c r="A1295" s="261" t="str">
        <f>IF(ISBLANK('Geotech Log'!$C$2),"",IF('Discontinuity Log'!B1306&lt;&gt;"",'Geotech Log'!$C$2,""))</f>
        <v>DDH 3476</v>
      </c>
      <c r="B1295" s="261" t="str">
        <f>IF(ISBLANK('Geotech Log'!$R$4),"",IF('Discontinuity Log'!B1306&lt;&gt;"",'Geotech Log'!$R$4,""))</f>
        <v>FRO</v>
      </c>
      <c r="C1295" s="263">
        <f ca="1">IF(ISBLANK('Discontinuity Log'!A1306),"",'Discontinuity Log'!A1306)</f>
        <v>222</v>
      </c>
      <c r="D1295" s="264">
        <f>IF(ISBLANK('Discontinuity Log'!B1306),"",'Discontinuity Log'!B1306)</f>
        <v>479.06</v>
      </c>
      <c r="E1295" s="263" t="str">
        <f>IF(ISBLANK('Discontinuity Log'!C1306),"",'Discontinuity Log'!C1306)</f>
        <v>BD</v>
      </c>
      <c r="F1295" s="263" t="str">
        <f>IF(ISBLANK('Discontinuity Log'!D1306),"",'Discontinuity Log'!D1306)</f>
        <v>G</v>
      </c>
      <c r="G1295" s="263" t="str">
        <f>IF(ISBLANK('Discontinuity Log'!E1306),"",'Discontinuity Log'!E1306)</f>
        <v>COAL</v>
      </c>
      <c r="H1295" s="263" t="str">
        <f>IF(ISBLANK('Discontinuity Log'!F1306),"",IF('Discontinuity Log'!F1306="-","",'Discontinuity Log'!F1306))</f>
        <v/>
      </c>
      <c r="I1295" s="263" t="str">
        <f>IF(ISBLANK('Discontinuity Log'!G1306),"",'Discontinuity Log'!G1306)</f>
        <v>CC</v>
      </c>
      <c r="J1295" s="263" t="str">
        <f>IF(ISBLANK('Discontinuity Log'!H1306),"",'Discontinuity Log'!H1306)</f>
        <v>&lt;=1mm</v>
      </c>
      <c r="K1295" s="263" t="str">
        <f>IF(ISBLANK('Discontinuity Log'!I1306),"",'Discontinuity Log'!I1306)</f>
        <v/>
      </c>
      <c r="L1295" s="263" t="str">
        <f>IF(ISBLANK('Discontinuity Log'!J1306),"",'Discontinuity Log'!J1306)</f>
        <v>UN</v>
      </c>
      <c r="M1295" s="263" t="str">
        <f>IF(ISBLANK('Discontinuity Log'!K1306),"",'Discontinuity Log'!K1306)</f>
        <v>RO</v>
      </c>
      <c r="N1295" s="263">
        <f>IF(ISBLANK('Discontinuity Log'!L1306),"",'Discontinuity Log'!L1306)</f>
        <v>11</v>
      </c>
      <c r="O1295" s="263" t="str">
        <f>IF(ISBLANK('Discontinuity Log'!M1306),"",'Discontinuity Log'!M1306)</f>
        <v>R2</v>
      </c>
      <c r="P1295" s="263" t="str">
        <f>IF(ISBLANK('Discontinuity Log'!N1306),"",'Discontinuity Log'!N1306)</f>
        <v>W1</v>
      </c>
      <c r="Q1295" s="263">
        <f>IF(ISBLANK('Discontinuity Log'!O1306),"",'Discontinuity Log'!O1306)</f>
        <v>20</v>
      </c>
      <c r="R1295" s="263">
        <f>IF(ISBLANK('Discontinuity Log'!P1306),"",'Discontinuity Log'!P1306)</f>
        <v>79</v>
      </c>
      <c r="S1295" s="263" t="str">
        <f>IF(ISBLANK('Discontinuity Log'!Q1306),"",'Discontinuity Log'!Q1306)</f>
        <v/>
      </c>
      <c r="T1295" s="464" t="str">
        <f>IF(ISBLANK('Discontinuity Log'!R1306),"",'Discontinuity Log'!R1306)</f>
        <v/>
      </c>
    </row>
    <row r="1296" spans="1:20" x14ac:dyDescent="0.3">
      <c r="A1296" s="261" t="str">
        <f>IF(ISBLANK('Geotech Log'!$C$2),"",IF('Discontinuity Log'!B1307&lt;&gt;"",'Geotech Log'!$C$2,""))</f>
        <v>DDH 3476</v>
      </c>
      <c r="B1296" s="261" t="str">
        <f>IF(ISBLANK('Geotech Log'!$R$4),"",IF('Discontinuity Log'!B1307&lt;&gt;"",'Geotech Log'!$R$4,""))</f>
        <v>FRO</v>
      </c>
      <c r="C1296" s="263">
        <f ca="1">IF(ISBLANK('Discontinuity Log'!A1307),"",'Discontinuity Log'!A1307)</f>
        <v>222</v>
      </c>
      <c r="D1296" s="264">
        <f>IF(ISBLANK('Discontinuity Log'!B1307),"",'Discontinuity Log'!B1307)</f>
        <v>479.26</v>
      </c>
      <c r="E1296" s="263" t="str">
        <f>IF(ISBLANK('Discontinuity Log'!C1307),"",'Discontinuity Log'!C1307)</f>
        <v>BD</v>
      </c>
      <c r="F1296" s="263" t="str">
        <f>IF(ISBLANK('Discontinuity Log'!D1307),"",'Discontinuity Log'!D1307)</f>
        <v>G</v>
      </c>
      <c r="G1296" s="263" t="str">
        <f>IF(ISBLANK('Discontinuity Log'!E1307),"",'Discontinuity Log'!E1307)</f>
        <v>COAL</v>
      </c>
      <c r="H1296" s="263" t="str">
        <f>IF(ISBLANK('Discontinuity Log'!F1307),"",IF('Discontinuity Log'!F1307="-","",'Discontinuity Log'!F1307))</f>
        <v/>
      </c>
      <c r="I1296" s="263" t="str">
        <f>IF(ISBLANK('Discontinuity Log'!G1307),"",'Discontinuity Log'!G1307)</f>
        <v>IN</v>
      </c>
      <c r="J1296" s="263" t="str">
        <f>IF(ISBLANK('Discontinuity Log'!H1307),"",'Discontinuity Log'!H1307)</f>
        <v>&lt;=5mm</v>
      </c>
      <c r="K1296" s="263" t="str">
        <f>IF(ISBLANK('Discontinuity Log'!I1307),"",'Discontinuity Log'!I1307)</f>
        <v/>
      </c>
      <c r="L1296" s="263" t="str">
        <f>IF(ISBLANK('Discontinuity Log'!J1307),"",'Discontinuity Log'!J1307)</f>
        <v>CU</v>
      </c>
      <c r="M1296" s="263" t="str">
        <f>IF(ISBLANK('Discontinuity Log'!K1307),"",'Discontinuity Log'!K1307)</f>
        <v>SM</v>
      </c>
      <c r="N1296" s="263">
        <f>IF(ISBLANK('Discontinuity Log'!L1307),"",'Discontinuity Log'!L1307)</f>
        <v>7</v>
      </c>
      <c r="O1296" s="263" t="str">
        <f>IF(ISBLANK('Discontinuity Log'!M1307),"",'Discontinuity Log'!M1307)</f>
        <v>R2</v>
      </c>
      <c r="P1296" s="263" t="str">
        <f>IF(ISBLANK('Discontinuity Log'!N1307),"",'Discontinuity Log'!N1307)</f>
        <v>W1</v>
      </c>
      <c r="Q1296" s="263">
        <f>IF(ISBLANK('Discontinuity Log'!O1307),"",'Discontinuity Log'!O1307)</f>
        <v>12</v>
      </c>
      <c r="R1296" s="263">
        <f>IF(ISBLANK('Discontinuity Log'!P1307),"",'Discontinuity Log'!P1307)</f>
        <v>76</v>
      </c>
      <c r="S1296" s="263" t="str">
        <f>IF(ISBLANK('Discontinuity Log'!Q1307),"",'Discontinuity Log'!Q1307)</f>
        <v/>
      </c>
      <c r="T1296" s="464" t="str">
        <f>IF(ISBLANK('Discontinuity Log'!R1307),"",'Discontinuity Log'!R1307)</f>
        <v/>
      </c>
    </row>
    <row r="1297" spans="1:20" x14ac:dyDescent="0.3">
      <c r="A1297" s="261" t="str">
        <f>IF(ISBLANK('Geotech Log'!$C$2),"",IF('Discontinuity Log'!B1308&lt;&gt;"",'Geotech Log'!$C$2,""))</f>
        <v>DDH 3476</v>
      </c>
      <c r="B1297" s="261" t="str">
        <f>IF(ISBLANK('Geotech Log'!$R$4),"",IF('Discontinuity Log'!B1308&lt;&gt;"",'Geotech Log'!$R$4,""))</f>
        <v>FRO</v>
      </c>
      <c r="C1297" s="263">
        <f ca="1">IF(ISBLANK('Discontinuity Log'!A1308),"",'Discontinuity Log'!A1308)</f>
        <v>222</v>
      </c>
      <c r="D1297" s="264">
        <f>IF(ISBLANK('Discontinuity Log'!B1308),"",'Discontinuity Log'!B1308)</f>
        <v>479.71</v>
      </c>
      <c r="E1297" s="263" t="str">
        <f>IF(ISBLANK('Discontinuity Log'!C1308),"",'Discontinuity Log'!C1308)</f>
        <v>OTH</v>
      </c>
      <c r="F1297" s="263" t="str">
        <f>IF(ISBLANK('Discontinuity Log'!D1308),"",'Discontinuity Log'!D1308)</f>
        <v>O</v>
      </c>
      <c r="G1297" s="263" t="str">
        <f>IF(ISBLANK('Discontinuity Log'!E1308),"",'Discontinuity Log'!E1308)</f>
        <v>RZ</v>
      </c>
      <c r="H1297" s="263" t="str">
        <f>IF(ISBLANK('Discontinuity Log'!F1308),"",IF('Discontinuity Log'!F1308="-","",'Discontinuity Log'!F1308))</f>
        <v>COAL</v>
      </c>
      <c r="I1297" s="263" t="str">
        <f>IF(ISBLANK('Discontinuity Log'!G1308),"",'Discontinuity Log'!G1308)</f>
        <v>IN</v>
      </c>
      <c r="J1297" s="263" t="str">
        <f>IF(ISBLANK('Discontinuity Log'!H1308),"",'Discontinuity Log'!H1308)</f>
        <v>&gt;5mm</v>
      </c>
      <c r="K1297" s="263">
        <f>IF(ISBLANK('Discontinuity Log'!I1308),"",'Discontinuity Log'!I1308)</f>
        <v>200</v>
      </c>
      <c r="L1297" s="263" t="str">
        <f>IF(ISBLANK('Discontinuity Log'!J1308),"",'Discontinuity Log'!J1308)</f>
        <v>CU</v>
      </c>
      <c r="M1297" s="263" t="str">
        <f>IF(ISBLANK('Discontinuity Log'!K1308),"",'Discontinuity Log'!K1308)</f>
        <v>SM</v>
      </c>
      <c r="N1297" s="263">
        <f>IF(ISBLANK('Discontinuity Log'!L1308),"",'Discontinuity Log'!L1308)</f>
        <v>7</v>
      </c>
      <c r="O1297" s="263" t="str">
        <f>IF(ISBLANK('Discontinuity Log'!M1308),"",'Discontinuity Log'!M1308)</f>
        <v>R2</v>
      </c>
      <c r="P1297" s="263" t="str">
        <f>IF(ISBLANK('Discontinuity Log'!N1308),"",'Discontinuity Log'!N1308)</f>
        <v>W1</v>
      </c>
      <c r="Q1297" s="263">
        <f>IF(ISBLANK('Discontinuity Log'!O1308),"",'Discontinuity Log'!O1308)</f>
        <v>12</v>
      </c>
      <c r="R1297" s="263">
        <f>IF(ISBLANK('Discontinuity Log'!P1308),"",'Discontinuity Log'!P1308)</f>
        <v>82</v>
      </c>
      <c r="S1297" s="263" t="str">
        <f>IF(ISBLANK('Discontinuity Log'!Q1308),"",'Discontinuity Log'!Q1308)</f>
        <v/>
      </c>
      <c r="T1297" s="464" t="str">
        <f>IF(ISBLANK('Discontinuity Log'!R1308),"",'Discontinuity Log'!R1308)</f>
        <v>LOWER CONTACT OF RUBBLE ZONE OF COAL COATED MUDSTONE. LIKELY MECHANICAL. HIGHLY FRACTURED COAL FRAGMENTS. UPPER CONTACT IRREGULAR</v>
      </c>
    </row>
    <row r="1298" spans="1:20" x14ac:dyDescent="0.3">
      <c r="A1298" s="261" t="str">
        <f>IF(ISBLANK('Geotech Log'!$C$2),"",IF('Discontinuity Log'!B1309&lt;&gt;"",'Geotech Log'!$C$2,""))</f>
        <v>DDH 3476</v>
      </c>
      <c r="B1298" s="261" t="str">
        <f>IF(ISBLANK('Geotech Log'!$R$4),"",IF('Discontinuity Log'!B1309&lt;&gt;"",'Geotech Log'!$R$4,""))</f>
        <v>FRO</v>
      </c>
      <c r="C1298" s="263">
        <f ca="1">IF(ISBLANK('Discontinuity Log'!A1309),"",'Discontinuity Log'!A1309)</f>
        <v>222</v>
      </c>
      <c r="D1298" s="264">
        <f>IF(ISBLANK('Discontinuity Log'!B1309),"",'Discontinuity Log'!B1309)</f>
        <v>479.73</v>
      </c>
      <c r="E1298" s="263" t="str">
        <f>IF(ISBLANK('Discontinuity Log'!C1309),"",'Discontinuity Log'!C1309)</f>
        <v>BD</v>
      </c>
      <c r="F1298" s="263" t="str">
        <f>IF(ISBLANK('Discontinuity Log'!D1309),"",'Discontinuity Log'!D1309)</f>
        <v>G</v>
      </c>
      <c r="G1298" s="263" t="str">
        <f>IF(ISBLANK('Discontinuity Log'!E1309),"",'Discontinuity Log'!E1309)</f>
        <v>COAL</v>
      </c>
      <c r="H1298" s="263" t="str">
        <f>IF(ISBLANK('Discontinuity Log'!F1309),"",IF('Discontinuity Log'!F1309="-","",'Discontinuity Log'!F1309))</f>
        <v/>
      </c>
      <c r="I1298" s="263" t="str">
        <f>IF(ISBLANK('Discontinuity Log'!G1309),"",'Discontinuity Log'!G1309)</f>
        <v>IN</v>
      </c>
      <c r="J1298" s="263" t="str">
        <f>IF(ISBLANK('Discontinuity Log'!H1309),"",'Discontinuity Log'!H1309)</f>
        <v>&lt;=5mm</v>
      </c>
      <c r="K1298" s="263" t="str">
        <f>IF(ISBLANK('Discontinuity Log'!I1309),"",'Discontinuity Log'!I1309)</f>
        <v/>
      </c>
      <c r="L1298" s="263" t="str">
        <f>IF(ISBLANK('Discontinuity Log'!J1309),"",'Discontinuity Log'!J1309)</f>
        <v>ST</v>
      </c>
      <c r="M1298" s="263" t="str">
        <f>IF(ISBLANK('Discontinuity Log'!K1309),"",'Discontinuity Log'!K1309)</f>
        <v>RO</v>
      </c>
      <c r="N1298" s="263">
        <f>IF(ISBLANK('Discontinuity Log'!L1309),"",'Discontinuity Log'!L1309)</f>
        <v>11</v>
      </c>
      <c r="O1298" s="263" t="str">
        <f>IF(ISBLANK('Discontinuity Log'!M1309),"",'Discontinuity Log'!M1309)</f>
        <v>R2</v>
      </c>
      <c r="P1298" s="263" t="str">
        <f>IF(ISBLANK('Discontinuity Log'!N1309),"",'Discontinuity Log'!N1309)</f>
        <v>W1</v>
      </c>
      <c r="Q1298" s="263">
        <f>IF(ISBLANK('Discontinuity Log'!O1309),"",'Discontinuity Log'!O1309)</f>
        <v>6</v>
      </c>
      <c r="R1298" s="263">
        <f>IF(ISBLANK('Discontinuity Log'!P1309),"",'Discontinuity Log'!P1309)</f>
        <v>85</v>
      </c>
      <c r="S1298" s="263" t="str">
        <f>IF(ISBLANK('Discontinuity Log'!Q1309),"",'Discontinuity Log'!Q1309)</f>
        <v/>
      </c>
      <c r="T1298" s="464" t="str">
        <f>IF(ISBLANK('Discontinuity Log'!R1309),"",'Discontinuity Log'!R1309)</f>
        <v>POTENTIALLY DISCONTINUOUS WITH MECHANICAL BREAK</v>
      </c>
    </row>
    <row r="1299" spans="1:20" x14ac:dyDescent="0.3">
      <c r="A1299" s="261" t="str">
        <f>IF(ISBLANK('Geotech Log'!$C$2),"",IF('Discontinuity Log'!B1310&lt;&gt;"",'Geotech Log'!$C$2,""))</f>
        <v>DDH 3476</v>
      </c>
      <c r="B1299" s="261" t="str">
        <f>IF(ISBLANK('Geotech Log'!$R$4),"",IF('Discontinuity Log'!B1310&lt;&gt;"",'Geotech Log'!$R$4,""))</f>
        <v>FRO</v>
      </c>
      <c r="C1299" s="263">
        <f ca="1">IF(ISBLANK('Discontinuity Log'!A1310),"",'Discontinuity Log'!A1310)</f>
        <v>222</v>
      </c>
      <c r="D1299" s="264">
        <f>IF(ISBLANK('Discontinuity Log'!B1310),"",'Discontinuity Log'!B1310)</f>
        <v>479.78</v>
      </c>
      <c r="E1299" s="263" t="str">
        <f>IF(ISBLANK('Discontinuity Log'!C1310),"",'Discontinuity Log'!C1310)</f>
        <v>BD</v>
      </c>
      <c r="F1299" s="263" t="str">
        <f>IF(ISBLANK('Discontinuity Log'!D1310),"",'Discontinuity Log'!D1310)</f>
        <v>G</v>
      </c>
      <c r="G1299" s="263" t="str">
        <f>IF(ISBLANK('Discontinuity Log'!E1310),"",'Discontinuity Log'!E1310)</f>
        <v>COAL</v>
      </c>
      <c r="H1299" s="263" t="str">
        <f>IF(ISBLANK('Discontinuity Log'!F1310),"",IF('Discontinuity Log'!F1310="-","",'Discontinuity Log'!F1310))</f>
        <v/>
      </c>
      <c r="I1299" s="263" t="str">
        <f>IF(ISBLANK('Discontinuity Log'!G1310),"",'Discontinuity Log'!G1310)</f>
        <v>PC</v>
      </c>
      <c r="J1299" s="263" t="str">
        <f>IF(ISBLANK('Discontinuity Log'!H1310),"",'Discontinuity Log'!H1310)</f>
        <v>&lt;=1mm</v>
      </c>
      <c r="K1299" s="263" t="str">
        <f>IF(ISBLANK('Discontinuity Log'!I1310),"",'Discontinuity Log'!I1310)</f>
        <v/>
      </c>
      <c r="L1299" s="263" t="str">
        <f>IF(ISBLANK('Discontinuity Log'!J1310),"",'Discontinuity Log'!J1310)</f>
        <v>ST</v>
      </c>
      <c r="M1299" s="263" t="str">
        <f>IF(ISBLANK('Discontinuity Log'!K1310),"",'Discontinuity Log'!K1310)</f>
        <v>RO</v>
      </c>
      <c r="N1299" s="263">
        <f>IF(ISBLANK('Discontinuity Log'!L1310),"",'Discontinuity Log'!L1310)</f>
        <v>15</v>
      </c>
      <c r="O1299" s="263" t="str">
        <f>IF(ISBLANK('Discontinuity Log'!M1310),"",'Discontinuity Log'!M1310)</f>
        <v>R2</v>
      </c>
      <c r="P1299" s="263" t="str">
        <f>IF(ISBLANK('Discontinuity Log'!N1310),"",'Discontinuity Log'!N1310)</f>
        <v>W1</v>
      </c>
      <c r="Q1299" s="263">
        <f>IF(ISBLANK('Discontinuity Log'!O1310),"",'Discontinuity Log'!O1310)</f>
        <v>25</v>
      </c>
      <c r="R1299" s="263">
        <f>IF(ISBLANK('Discontinuity Log'!P1310),"",'Discontinuity Log'!P1310)</f>
        <v>85</v>
      </c>
      <c r="S1299" s="263" t="str">
        <f>IF(ISBLANK('Discontinuity Log'!Q1310),"",'Discontinuity Log'!Q1310)</f>
        <v/>
      </c>
      <c r="T1299" s="464" t="str">
        <f>IF(ISBLANK('Discontinuity Log'!R1310),"",'Discontinuity Log'!R1310)</f>
        <v/>
      </c>
    </row>
    <row r="1300" spans="1:20" x14ac:dyDescent="0.3">
      <c r="A1300" s="261" t="str">
        <f>IF(ISBLANK('Geotech Log'!$C$2),"",IF('Discontinuity Log'!B1311&lt;&gt;"",'Geotech Log'!$C$2,""))</f>
        <v>DDH 3476</v>
      </c>
      <c r="B1300" s="261" t="str">
        <f>IF(ISBLANK('Geotech Log'!$R$4),"",IF('Discontinuity Log'!B1311&lt;&gt;"",'Geotech Log'!$R$4,""))</f>
        <v>FRO</v>
      </c>
      <c r="C1300" s="263">
        <f ca="1">IF(ISBLANK('Discontinuity Log'!A1311),"",'Discontinuity Log'!A1311)</f>
        <v>222</v>
      </c>
      <c r="D1300" s="264">
        <f>IF(ISBLANK('Discontinuity Log'!B1311),"",'Discontinuity Log'!B1311)</f>
        <v>479.84</v>
      </c>
      <c r="E1300" s="263" t="str">
        <f>IF(ISBLANK('Discontinuity Log'!C1311),"",'Discontinuity Log'!C1311)</f>
        <v>BD</v>
      </c>
      <c r="F1300" s="263" t="str">
        <f>IF(ISBLANK('Discontinuity Log'!D1311),"",'Discontinuity Log'!D1311)</f>
        <v>G</v>
      </c>
      <c r="G1300" s="263" t="str">
        <f>IF(ISBLANK('Discontinuity Log'!E1311),"",'Discontinuity Log'!E1311)</f>
        <v>COAL</v>
      </c>
      <c r="H1300" s="263" t="str">
        <f>IF(ISBLANK('Discontinuity Log'!F1311),"",IF('Discontinuity Log'!F1311="-","",'Discontinuity Log'!F1311))</f>
        <v/>
      </c>
      <c r="I1300" s="263" t="str">
        <f>IF(ISBLANK('Discontinuity Log'!G1311),"",'Discontinuity Log'!G1311)</f>
        <v>PC</v>
      </c>
      <c r="J1300" s="263" t="str">
        <f>IF(ISBLANK('Discontinuity Log'!H1311),"",'Discontinuity Log'!H1311)</f>
        <v>&lt;=1mm</v>
      </c>
      <c r="K1300" s="263" t="str">
        <f>IF(ISBLANK('Discontinuity Log'!I1311),"",'Discontinuity Log'!I1311)</f>
        <v/>
      </c>
      <c r="L1300" s="263" t="str">
        <f>IF(ISBLANK('Discontinuity Log'!J1311),"",'Discontinuity Log'!J1311)</f>
        <v>ST</v>
      </c>
      <c r="M1300" s="263" t="str">
        <f>IF(ISBLANK('Discontinuity Log'!K1311),"",'Discontinuity Log'!K1311)</f>
        <v>RO</v>
      </c>
      <c r="N1300" s="263">
        <f>IF(ISBLANK('Discontinuity Log'!L1311),"",'Discontinuity Log'!L1311)</f>
        <v>11</v>
      </c>
      <c r="O1300" s="263" t="str">
        <f>IF(ISBLANK('Discontinuity Log'!M1311),"",'Discontinuity Log'!M1311)</f>
        <v>R2</v>
      </c>
      <c r="P1300" s="263" t="str">
        <f>IF(ISBLANK('Discontinuity Log'!N1311),"",'Discontinuity Log'!N1311)</f>
        <v>W1</v>
      </c>
      <c r="Q1300" s="263">
        <f>IF(ISBLANK('Discontinuity Log'!O1311),"",'Discontinuity Log'!O1311)</f>
        <v>20</v>
      </c>
      <c r="R1300" s="263">
        <f>IF(ISBLANK('Discontinuity Log'!P1311),"",'Discontinuity Log'!P1311)</f>
        <v>53</v>
      </c>
      <c r="S1300" s="263" t="str">
        <f>IF(ISBLANK('Discontinuity Log'!Q1311),"",'Discontinuity Log'!Q1311)</f>
        <v/>
      </c>
      <c r="T1300" s="464" t="str">
        <f>IF(ISBLANK('Discontinuity Log'!R1311),"",'Discontinuity Log'!R1311)</f>
        <v/>
      </c>
    </row>
    <row r="1301" spans="1:20" x14ac:dyDescent="0.3">
      <c r="A1301" s="261" t="str">
        <f>IF(ISBLANK('Geotech Log'!$C$2),"",IF('Discontinuity Log'!B1312&lt;&gt;"",'Geotech Log'!$C$2,""))</f>
        <v>DDH 3476</v>
      </c>
      <c r="B1301" s="261" t="str">
        <f>IF(ISBLANK('Geotech Log'!$R$4),"",IF('Discontinuity Log'!B1312&lt;&gt;"",'Geotech Log'!$R$4,""))</f>
        <v>FRO</v>
      </c>
      <c r="C1301" s="263">
        <f ca="1">IF(ISBLANK('Discontinuity Log'!A1312),"",'Discontinuity Log'!A1312)</f>
        <v>222</v>
      </c>
      <c r="D1301" s="264">
        <f>IF(ISBLANK('Discontinuity Log'!B1312),"",'Discontinuity Log'!B1312)</f>
        <v>479.9</v>
      </c>
      <c r="E1301" s="263" t="str">
        <f>IF(ISBLANK('Discontinuity Log'!C1312),"",'Discontinuity Log'!C1312)</f>
        <v>BD</v>
      </c>
      <c r="F1301" s="263" t="str">
        <f>IF(ISBLANK('Discontinuity Log'!D1312),"",'Discontinuity Log'!D1312)</f>
        <v>G</v>
      </c>
      <c r="G1301" s="263" t="str">
        <f>IF(ISBLANK('Discontinuity Log'!E1312),"",'Discontinuity Log'!E1312)</f>
        <v>COAL</v>
      </c>
      <c r="H1301" s="263" t="str">
        <f>IF(ISBLANK('Discontinuity Log'!F1312),"",IF('Discontinuity Log'!F1312="-","",'Discontinuity Log'!F1312))</f>
        <v/>
      </c>
      <c r="I1301" s="263" t="str">
        <f>IF(ISBLANK('Discontinuity Log'!G1312),"",'Discontinuity Log'!G1312)</f>
        <v>CC</v>
      </c>
      <c r="J1301" s="263" t="str">
        <f>IF(ISBLANK('Discontinuity Log'!H1312),"",'Discontinuity Log'!H1312)</f>
        <v>&lt;=1mm</v>
      </c>
      <c r="K1301" s="263" t="str">
        <f>IF(ISBLANK('Discontinuity Log'!I1312),"",'Discontinuity Log'!I1312)</f>
        <v/>
      </c>
      <c r="L1301" s="263" t="str">
        <f>IF(ISBLANK('Discontinuity Log'!J1312),"",'Discontinuity Log'!J1312)</f>
        <v>CU</v>
      </c>
      <c r="M1301" s="263" t="str">
        <f>IF(ISBLANK('Discontinuity Log'!K1312),"",'Discontinuity Log'!K1312)</f>
        <v>RO</v>
      </c>
      <c r="N1301" s="263">
        <f>IF(ISBLANK('Discontinuity Log'!L1312),"",'Discontinuity Log'!L1312)</f>
        <v>11</v>
      </c>
      <c r="O1301" s="263" t="str">
        <f>IF(ISBLANK('Discontinuity Log'!M1312),"",'Discontinuity Log'!M1312)</f>
        <v>R2</v>
      </c>
      <c r="P1301" s="263" t="str">
        <f>IF(ISBLANK('Discontinuity Log'!N1312),"",'Discontinuity Log'!N1312)</f>
        <v>W1</v>
      </c>
      <c r="Q1301" s="263">
        <f>IF(ISBLANK('Discontinuity Log'!O1312),"",'Discontinuity Log'!O1312)</f>
        <v>20</v>
      </c>
      <c r="R1301" s="263">
        <f>IF(ISBLANK('Discontinuity Log'!P1312),"",'Discontinuity Log'!P1312)</f>
        <v>78</v>
      </c>
      <c r="S1301" s="263" t="str">
        <f>IF(ISBLANK('Discontinuity Log'!Q1312),"",'Discontinuity Log'!Q1312)</f>
        <v/>
      </c>
      <c r="T1301" s="464" t="str">
        <f>IF(ISBLANK('Discontinuity Log'!R1312),"",'Discontinuity Log'!R1312)</f>
        <v/>
      </c>
    </row>
    <row r="1302" spans="1:20" x14ac:dyDescent="0.3">
      <c r="A1302" s="261" t="str">
        <f>IF(ISBLANK('Geotech Log'!$C$2),"",IF('Discontinuity Log'!B1313&lt;&gt;"",'Geotech Log'!$C$2,""))</f>
        <v>DDH 3476</v>
      </c>
      <c r="B1302" s="261" t="str">
        <f>IF(ISBLANK('Geotech Log'!$R$4),"",IF('Discontinuity Log'!B1313&lt;&gt;"",'Geotech Log'!$R$4,""))</f>
        <v>FRO</v>
      </c>
      <c r="C1302" s="263">
        <f ca="1">IF(ISBLANK('Discontinuity Log'!A1313),"",'Discontinuity Log'!A1313)</f>
        <v>222</v>
      </c>
      <c r="D1302" s="264">
        <f>IF(ISBLANK('Discontinuity Log'!B1313),"",'Discontinuity Log'!B1313)</f>
        <v>480.02</v>
      </c>
      <c r="E1302" s="263" t="str">
        <f>IF(ISBLANK('Discontinuity Log'!C1313),"",'Discontinuity Log'!C1313)</f>
        <v>BD</v>
      </c>
      <c r="F1302" s="263" t="str">
        <f>IF(ISBLANK('Discontinuity Log'!D1313),"",'Discontinuity Log'!D1313)</f>
        <v>G</v>
      </c>
      <c r="G1302" s="263" t="str">
        <f>IF(ISBLANK('Discontinuity Log'!E1313),"",'Discontinuity Log'!E1313)</f>
        <v>COAL</v>
      </c>
      <c r="H1302" s="263" t="str">
        <f>IF(ISBLANK('Discontinuity Log'!F1313),"",IF('Discontinuity Log'!F1313="-","",'Discontinuity Log'!F1313))</f>
        <v/>
      </c>
      <c r="I1302" s="263" t="str">
        <f>IF(ISBLANK('Discontinuity Log'!G1313),"",'Discontinuity Log'!G1313)</f>
        <v>IN</v>
      </c>
      <c r="J1302" s="263" t="str">
        <f>IF(ISBLANK('Discontinuity Log'!H1313),"",'Discontinuity Log'!H1313)</f>
        <v>&lt;=2mm</v>
      </c>
      <c r="K1302" s="263" t="str">
        <f>IF(ISBLANK('Discontinuity Log'!I1313),"",'Discontinuity Log'!I1313)</f>
        <v/>
      </c>
      <c r="L1302" s="263" t="str">
        <f>IF(ISBLANK('Discontinuity Log'!J1313),"",'Discontinuity Log'!J1313)</f>
        <v>CU</v>
      </c>
      <c r="M1302" s="263" t="str">
        <f>IF(ISBLANK('Discontinuity Log'!K1313),"",'Discontinuity Log'!K1313)</f>
        <v>SM</v>
      </c>
      <c r="N1302" s="263">
        <f>IF(ISBLANK('Discontinuity Log'!L1313),"",'Discontinuity Log'!L1313)</f>
        <v>5</v>
      </c>
      <c r="O1302" s="263" t="str">
        <f>IF(ISBLANK('Discontinuity Log'!M1313),"",'Discontinuity Log'!M1313)</f>
        <v>R2</v>
      </c>
      <c r="P1302" s="263" t="str">
        <f>IF(ISBLANK('Discontinuity Log'!N1313),"",'Discontinuity Log'!N1313)</f>
        <v>W1</v>
      </c>
      <c r="Q1302" s="263">
        <f>IF(ISBLANK('Discontinuity Log'!O1313),"",'Discontinuity Log'!O1313)</f>
        <v>12</v>
      </c>
      <c r="R1302" s="263">
        <f>IF(ISBLANK('Discontinuity Log'!P1313),"",'Discontinuity Log'!P1313)</f>
        <v>76</v>
      </c>
      <c r="S1302" s="263" t="str">
        <f>IF(ISBLANK('Discontinuity Log'!Q1313),"",'Discontinuity Log'!Q1313)</f>
        <v/>
      </c>
      <c r="T1302" s="464" t="str">
        <f>IF(ISBLANK('Discontinuity Log'!R1313),"",'Discontinuity Log'!R1313)</f>
        <v>FRIABLE COAL INFILL BETWEEN SMOOTH COAL COATED BEDDING PLANE</v>
      </c>
    </row>
    <row r="1303" spans="1:20" x14ac:dyDescent="0.3">
      <c r="A1303" s="261" t="str">
        <f>IF(ISBLANK('Geotech Log'!$C$2),"",IF('Discontinuity Log'!B1314&lt;&gt;"",'Geotech Log'!$C$2,""))</f>
        <v>DDH 3476</v>
      </c>
      <c r="B1303" s="261" t="str">
        <f>IF(ISBLANK('Geotech Log'!$R$4),"",IF('Discontinuity Log'!B1314&lt;&gt;"",'Geotech Log'!$R$4,""))</f>
        <v>FRO</v>
      </c>
      <c r="C1303" s="263">
        <f ca="1">IF(ISBLANK('Discontinuity Log'!A1314),"",'Discontinuity Log'!A1314)</f>
        <v>222</v>
      </c>
      <c r="D1303" s="264">
        <f>IF(ISBLANK('Discontinuity Log'!B1314),"",'Discontinuity Log'!B1314)</f>
        <v>480.79</v>
      </c>
      <c r="E1303" s="263" t="str">
        <f>IF(ISBLANK('Discontinuity Log'!C1314),"",'Discontinuity Log'!C1314)</f>
        <v>BD</v>
      </c>
      <c r="F1303" s="263" t="str">
        <f>IF(ISBLANK('Discontinuity Log'!D1314),"",'Discontinuity Log'!D1314)</f>
        <v>G</v>
      </c>
      <c r="G1303" s="263" t="str">
        <f>IF(ISBLANK('Discontinuity Log'!E1314),"",'Discontinuity Log'!E1314)</f>
        <v>COAL</v>
      </c>
      <c r="H1303" s="263" t="str">
        <f>IF(ISBLANK('Discontinuity Log'!F1314),"",IF('Discontinuity Log'!F1314="-","",'Discontinuity Log'!F1314))</f>
        <v/>
      </c>
      <c r="I1303" s="263" t="str">
        <f>IF(ISBLANK('Discontinuity Log'!G1314),"",'Discontinuity Log'!G1314)</f>
        <v>PC</v>
      </c>
      <c r="J1303" s="263" t="str">
        <f>IF(ISBLANK('Discontinuity Log'!H1314),"",'Discontinuity Log'!H1314)</f>
        <v>&lt;=1mm</v>
      </c>
      <c r="K1303" s="263" t="str">
        <f>IF(ISBLANK('Discontinuity Log'!I1314),"",'Discontinuity Log'!I1314)</f>
        <v/>
      </c>
      <c r="L1303" s="263" t="str">
        <f>IF(ISBLANK('Discontinuity Log'!J1314),"",'Discontinuity Log'!J1314)</f>
        <v>ST</v>
      </c>
      <c r="M1303" s="263" t="str">
        <f>IF(ISBLANK('Discontinuity Log'!K1314),"",'Discontinuity Log'!K1314)</f>
        <v>RO</v>
      </c>
      <c r="N1303" s="263">
        <f>IF(ISBLANK('Discontinuity Log'!L1314),"",'Discontinuity Log'!L1314)</f>
        <v>11</v>
      </c>
      <c r="O1303" s="263" t="str">
        <f>IF(ISBLANK('Discontinuity Log'!M1314),"",'Discontinuity Log'!M1314)</f>
        <v>R2</v>
      </c>
      <c r="P1303" s="263" t="str">
        <f>IF(ISBLANK('Discontinuity Log'!N1314),"",'Discontinuity Log'!N1314)</f>
        <v>W1</v>
      </c>
      <c r="Q1303" s="263">
        <f>IF(ISBLANK('Discontinuity Log'!O1314),"",'Discontinuity Log'!O1314)</f>
        <v>20</v>
      </c>
      <c r="R1303" s="263">
        <f>IF(ISBLANK('Discontinuity Log'!P1314),"",'Discontinuity Log'!P1314)</f>
        <v>86</v>
      </c>
      <c r="S1303" s="263" t="str">
        <f>IF(ISBLANK('Discontinuity Log'!Q1314),"",'Discontinuity Log'!Q1314)</f>
        <v/>
      </c>
      <c r="T1303" s="464" t="str">
        <f>IF(ISBLANK('Discontinuity Log'!R1314),"",'Discontinuity Log'!R1314)</f>
        <v/>
      </c>
    </row>
    <row r="1304" spans="1:20" x14ac:dyDescent="0.3">
      <c r="A1304" s="261" t="str">
        <f>IF(ISBLANK('Geotech Log'!$C$2),"",IF('Discontinuity Log'!B1315&lt;&gt;"",'Geotech Log'!$C$2,""))</f>
        <v>DDH 3476</v>
      </c>
      <c r="B1304" s="261" t="str">
        <f>IF(ISBLANK('Geotech Log'!$R$4),"",IF('Discontinuity Log'!B1315&lt;&gt;"",'Geotech Log'!$R$4,""))</f>
        <v>FRO</v>
      </c>
      <c r="C1304" s="263">
        <f ca="1">IF(ISBLANK('Discontinuity Log'!A1315),"",'Discontinuity Log'!A1315)</f>
        <v>222</v>
      </c>
      <c r="D1304" s="264">
        <f>IF(ISBLANK('Discontinuity Log'!B1315),"",'Discontinuity Log'!B1315)</f>
        <v>480.82</v>
      </c>
      <c r="E1304" s="263" t="str">
        <f>IF(ISBLANK('Discontinuity Log'!C1315),"",'Discontinuity Log'!C1315)</f>
        <v>BD</v>
      </c>
      <c r="F1304" s="263" t="str">
        <f>IF(ISBLANK('Discontinuity Log'!D1315),"",'Discontinuity Log'!D1315)</f>
        <v>G</v>
      </c>
      <c r="G1304" s="263" t="str">
        <f>IF(ISBLANK('Discontinuity Log'!E1315),"",'Discontinuity Log'!E1315)</f>
        <v>COAL</v>
      </c>
      <c r="H1304" s="263" t="str">
        <f>IF(ISBLANK('Discontinuity Log'!F1315),"",IF('Discontinuity Log'!F1315="-","",'Discontinuity Log'!F1315))</f>
        <v/>
      </c>
      <c r="I1304" s="263" t="str">
        <f>IF(ISBLANK('Discontinuity Log'!G1315),"",'Discontinuity Log'!G1315)</f>
        <v>CC</v>
      </c>
      <c r="J1304" s="263" t="str">
        <f>IF(ISBLANK('Discontinuity Log'!H1315),"",'Discontinuity Log'!H1315)</f>
        <v>&lt;=1mm</v>
      </c>
      <c r="K1304" s="263" t="str">
        <f>IF(ISBLANK('Discontinuity Log'!I1315),"",'Discontinuity Log'!I1315)</f>
        <v/>
      </c>
      <c r="L1304" s="263" t="str">
        <f>IF(ISBLANK('Discontinuity Log'!J1315),"",'Discontinuity Log'!J1315)</f>
        <v>PL</v>
      </c>
      <c r="M1304" s="263" t="str">
        <f>IF(ISBLANK('Discontinuity Log'!K1315),"",'Discontinuity Log'!K1315)</f>
        <v>RO</v>
      </c>
      <c r="N1304" s="263">
        <f>IF(ISBLANK('Discontinuity Log'!L1315),"",'Discontinuity Log'!L1315)</f>
        <v>9</v>
      </c>
      <c r="O1304" s="263" t="str">
        <f>IF(ISBLANK('Discontinuity Log'!M1315),"",'Discontinuity Log'!M1315)</f>
        <v>R2</v>
      </c>
      <c r="P1304" s="263" t="str">
        <f>IF(ISBLANK('Discontinuity Log'!N1315),"",'Discontinuity Log'!N1315)</f>
        <v>W1</v>
      </c>
      <c r="Q1304" s="263">
        <f>IF(ISBLANK('Discontinuity Log'!O1315),"",'Discontinuity Log'!O1315)</f>
        <v>12</v>
      </c>
      <c r="R1304" s="263">
        <f>IF(ISBLANK('Discontinuity Log'!P1315),"",'Discontinuity Log'!P1315)</f>
        <v>83</v>
      </c>
      <c r="S1304" s="263" t="str">
        <f>IF(ISBLANK('Discontinuity Log'!Q1315),"",'Discontinuity Log'!Q1315)</f>
        <v/>
      </c>
      <c r="T1304" s="464" t="str">
        <f>IF(ISBLANK('Discontinuity Log'!R1315),"",'Discontinuity Log'!R1315)</f>
        <v/>
      </c>
    </row>
    <row r="1305" spans="1:20" x14ac:dyDescent="0.3">
      <c r="A1305" s="261" t="str">
        <f>IF(ISBLANK('Geotech Log'!$C$2),"",IF('Discontinuity Log'!B1316&lt;&gt;"",'Geotech Log'!$C$2,""))</f>
        <v>DDH 3476</v>
      </c>
      <c r="B1305" s="261" t="str">
        <f>IF(ISBLANK('Geotech Log'!$R$4),"",IF('Discontinuity Log'!B1316&lt;&gt;"",'Geotech Log'!$R$4,""))</f>
        <v>FRO</v>
      </c>
      <c r="C1305" s="263">
        <f ca="1">IF(ISBLANK('Discontinuity Log'!A1316),"",'Discontinuity Log'!A1316)</f>
        <v>222</v>
      </c>
      <c r="D1305" s="264">
        <f>IF(ISBLANK('Discontinuity Log'!B1316),"",'Discontinuity Log'!B1316)</f>
        <v>480.83</v>
      </c>
      <c r="E1305" s="263" t="str">
        <f>IF(ISBLANK('Discontinuity Log'!C1316),"",'Discontinuity Log'!C1316)</f>
        <v>BD</v>
      </c>
      <c r="F1305" s="263" t="str">
        <f>IF(ISBLANK('Discontinuity Log'!D1316),"",'Discontinuity Log'!D1316)</f>
        <v>G</v>
      </c>
      <c r="G1305" s="263" t="str">
        <f>IF(ISBLANK('Discontinuity Log'!E1316),"",'Discontinuity Log'!E1316)</f>
        <v>COAL</v>
      </c>
      <c r="H1305" s="263" t="str">
        <f>IF(ISBLANK('Discontinuity Log'!F1316),"",IF('Discontinuity Log'!F1316="-","",'Discontinuity Log'!F1316))</f>
        <v/>
      </c>
      <c r="I1305" s="263" t="str">
        <f>IF(ISBLANK('Discontinuity Log'!G1316),"",'Discontinuity Log'!G1316)</f>
        <v>CC</v>
      </c>
      <c r="J1305" s="263" t="str">
        <f>IF(ISBLANK('Discontinuity Log'!H1316),"",'Discontinuity Log'!H1316)</f>
        <v>&lt;=1mm</v>
      </c>
      <c r="K1305" s="263" t="str">
        <f>IF(ISBLANK('Discontinuity Log'!I1316),"",'Discontinuity Log'!I1316)</f>
        <v/>
      </c>
      <c r="L1305" s="263" t="str">
        <f>IF(ISBLANK('Discontinuity Log'!J1316),"",'Discontinuity Log'!J1316)</f>
        <v>UN</v>
      </c>
      <c r="M1305" s="263" t="str">
        <f>IF(ISBLANK('Discontinuity Log'!K1316),"",'Discontinuity Log'!K1316)</f>
        <v>VR</v>
      </c>
      <c r="N1305" s="263">
        <f>IF(ISBLANK('Discontinuity Log'!L1316),"",'Discontinuity Log'!L1316)</f>
        <v>17</v>
      </c>
      <c r="O1305" s="263" t="str">
        <f>IF(ISBLANK('Discontinuity Log'!M1316),"",'Discontinuity Log'!M1316)</f>
        <v>R2</v>
      </c>
      <c r="P1305" s="263" t="str">
        <f>IF(ISBLANK('Discontinuity Log'!N1316),"",'Discontinuity Log'!N1316)</f>
        <v>W1</v>
      </c>
      <c r="Q1305" s="263">
        <f>IF(ISBLANK('Discontinuity Log'!O1316),"",'Discontinuity Log'!O1316)</f>
        <v>25</v>
      </c>
      <c r="R1305" s="263">
        <f>IF(ISBLANK('Discontinuity Log'!P1316),"",'Discontinuity Log'!P1316)</f>
        <v>56</v>
      </c>
      <c r="S1305" s="263" t="str">
        <f>IF(ISBLANK('Discontinuity Log'!Q1316),"",'Discontinuity Log'!Q1316)</f>
        <v/>
      </c>
      <c r="T1305" s="464" t="str">
        <f>IF(ISBLANK('Discontinuity Log'!R1316),"",'Discontinuity Log'!R1316)</f>
        <v/>
      </c>
    </row>
    <row r="1306" spans="1:20" x14ac:dyDescent="0.3">
      <c r="A1306" s="261" t="str">
        <f>IF(ISBLANK('Geotech Log'!$C$2),"",IF('Discontinuity Log'!B1317&lt;&gt;"",'Geotech Log'!$C$2,""))</f>
        <v>DDH 3476</v>
      </c>
      <c r="B1306" s="261" t="str">
        <f>IF(ISBLANK('Geotech Log'!$R$4),"",IF('Discontinuity Log'!B1317&lt;&gt;"",'Geotech Log'!$R$4,""))</f>
        <v>FRO</v>
      </c>
      <c r="C1306" s="263">
        <f ca="1">IF(ISBLANK('Discontinuity Log'!A1317),"",'Discontinuity Log'!A1317)</f>
        <v>222</v>
      </c>
      <c r="D1306" s="264">
        <f>IF(ISBLANK('Discontinuity Log'!B1317),"",'Discontinuity Log'!B1317)</f>
        <v>480.87</v>
      </c>
      <c r="E1306" s="263" t="str">
        <f>IF(ISBLANK('Discontinuity Log'!C1317),"",'Discontinuity Log'!C1317)</f>
        <v>BD</v>
      </c>
      <c r="F1306" s="263" t="str">
        <f>IF(ISBLANK('Discontinuity Log'!D1317),"",'Discontinuity Log'!D1317)</f>
        <v>G</v>
      </c>
      <c r="G1306" s="263" t="str">
        <f>IF(ISBLANK('Discontinuity Log'!E1317),"",'Discontinuity Log'!E1317)</f>
        <v>COAL</v>
      </c>
      <c r="H1306" s="263" t="str">
        <f>IF(ISBLANK('Discontinuity Log'!F1317),"",IF('Discontinuity Log'!F1317="-","",'Discontinuity Log'!F1317))</f>
        <v/>
      </c>
      <c r="I1306" s="263" t="str">
        <f>IF(ISBLANK('Discontinuity Log'!G1317),"",'Discontinuity Log'!G1317)</f>
        <v>PC</v>
      </c>
      <c r="J1306" s="263" t="str">
        <f>IF(ISBLANK('Discontinuity Log'!H1317),"",'Discontinuity Log'!H1317)</f>
        <v>&lt;=1mm</v>
      </c>
      <c r="K1306" s="263" t="str">
        <f>IF(ISBLANK('Discontinuity Log'!I1317),"",'Discontinuity Log'!I1317)</f>
        <v/>
      </c>
      <c r="L1306" s="263" t="str">
        <f>IF(ISBLANK('Discontinuity Log'!J1317),"",'Discontinuity Log'!J1317)</f>
        <v>UN</v>
      </c>
      <c r="M1306" s="263" t="str">
        <f>IF(ISBLANK('Discontinuity Log'!K1317),"",'Discontinuity Log'!K1317)</f>
        <v>RO</v>
      </c>
      <c r="N1306" s="263">
        <f>IF(ISBLANK('Discontinuity Log'!L1317),"",'Discontinuity Log'!L1317)</f>
        <v>9</v>
      </c>
      <c r="O1306" s="263" t="str">
        <f>IF(ISBLANK('Discontinuity Log'!M1317),"",'Discontinuity Log'!M1317)</f>
        <v>R2</v>
      </c>
      <c r="P1306" s="263" t="str">
        <f>IF(ISBLANK('Discontinuity Log'!N1317),"",'Discontinuity Log'!N1317)</f>
        <v>W1</v>
      </c>
      <c r="Q1306" s="263">
        <f>IF(ISBLANK('Discontinuity Log'!O1317),"",'Discontinuity Log'!O1317)</f>
        <v>20</v>
      </c>
      <c r="R1306" s="263">
        <f>IF(ISBLANK('Discontinuity Log'!P1317),"",'Discontinuity Log'!P1317)</f>
        <v>82</v>
      </c>
      <c r="S1306" s="263" t="str">
        <f>IF(ISBLANK('Discontinuity Log'!Q1317),"",'Discontinuity Log'!Q1317)</f>
        <v/>
      </c>
      <c r="T1306" s="464" t="str">
        <f>IF(ISBLANK('Discontinuity Log'!R1317),"",'Discontinuity Log'!R1317)</f>
        <v/>
      </c>
    </row>
    <row r="1307" spans="1:20" x14ac:dyDescent="0.3">
      <c r="A1307" s="261" t="str">
        <f>IF(ISBLANK('Geotech Log'!$C$2),"",IF('Discontinuity Log'!B1318&lt;&gt;"",'Geotech Log'!$C$2,""))</f>
        <v>DDH 3476</v>
      </c>
      <c r="B1307" s="261" t="str">
        <f>IF(ISBLANK('Geotech Log'!$R$4),"",IF('Discontinuity Log'!B1318&lt;&gt;"",'Geotech Log'!$R$4,""))</f>
        <v>FRO</v>
      </c>
      <c r="C1307" s="263">
        <f ca="1">IF(ISBLANK('Discontinuity Log'!A1318),"",'Discontinuity Log'!A1318)</f>
        <v>222</v>
      </c>
      <c r="D1307" s="264">
        <f>IF(ISBLANK('Discontinuity Log'!B1318),"",'Discontinuity Log'!B1318)</f>
        <v>480.95</v>
      </c>
      <c r="E1307" s="263" t="str">
        <f>IF(ISBLANK('Discontinuity Log'!C1318),"",'Discontinuity Log'!C1318)</f>
        <v>BD</v>
      </c>
      <c r="F1307" s="263" t="str">
        <f>IF(ISBLANK('Discontinuity Log'!D1318),"",'Discontinuity Log'!D1318)</f>
        <v>G</v>
      </c>
      <c r="G1307" s="263" t="str">
        <f>IF(ISBLANK('Discontinuity Log'!E1318),"",'Discontinuity Log'!E1318)</f>
        <v>COAL</v>
      </c>
      <c r="H1307" s="263" t="str">
        <f>IF(ISBLANK('Discontinuity Log'!F1318),"",IF('Discontinuity Log'!F1318="-","",'Discontinuity Log'!F1318))</f>
        <v/>
      </c>
      <c r="I1307" s="263" t="str">
        <f>IF(ISBLANK('Discontinuity Log'!G1318),"",'Discontinuity Log'!G1318)</f>
        <v>CC</v>
      </c>
      <c r="J1307" s="263" t="str">
        <f>IF(ISBLANK('Discontinuity Log'!H1318),"",'Discontinuity Log'!H1318)</f>
        <v>&lt;=1mm</v>
      </c>
      <c r="K1307" s="263" t="str">
        <f>IF(ISBLANK('Discontinuity Log'!I1318),"",'Discontinuity Log'!I1318)</f>
        <v/>
      </c>
      <c r="L1307" s="263" t="str">
        <f>IF(ISBLANK('Discontinuity Log'!J1318),"",'Discontinuity Log'!J1318)</f>
        <v>PL</v>
      </c>
      <c r="M1307" s="263" t="str">
        <f>IF(ISBLANK('Discontinuity Log'!K1318),"",'Discontinuity Log'!K1318)</f>
        <v>SM</v>
      </c>
      <c r="N1307" s="263">
        <f>IF(ISBLANK('Discontinuity Log'!L1318),"",'Discontinuity Log'!L1318)</f>
        <v>7</v>
      </c>
      <c r="O1307" s="263" t="str">
        <f>IF(ISBLANK('Discontinuity Log'!M1318),"",'Discontinuity Log'!M1318)</f>
        <v>R2</v>
      </c>
      <c r="P1307" s="263" t="str">
        <f>IF(ISBLANK('Discontinuity Log'!N1318),"",'Discontinuity Log'!N1318)</f>
        <v>W1</v>
      </c>
      <c r="Q1307" s="263">
        <f>IF(ISBLANK('Discontinuity Log'!O1318),"",'Discontinuity Log'!O1318)</f>
        <v>6</v>
      </c>
      <c r="R1307" s="263">
        <f>IF(ISBLANK('Discontinuity Log'!P1318),"",'Discontinuity Log'!P1318)</f>
        <v>80</v>
      </c>
      <c r="S1307" s="263" t="str">
        <f>IF(ISBLANK('Discontinuity Log'!Q1318),"",'Discontinuity Log'!Q1318)</f>
        <v/>
      </c>
      <c r="T1307" s="464" t="str">
        <f>IF(ISBLANK('Discontinuity Log'!R1318),"",'Discontinuity Log'!R1318)</f>
        <v/>
      </c>
    </row>
    <row r="1308" spans="1:20" x14ac:dyDescent="0.3">
      <c r="A1308" s="261" t="str">
        <f>IF(ISBLANK('Geotech Log'!$C$2),"",IF('Discontinuity Log'!B1319&lt;&gt;"",'Geotech Log'!$C$2,""))</f>
        <v>DDH 3476</v>
      </c>
      <c r="B1308" s="261" t="str">
        <f>IF(ISBLANK('Geotech Log'!$R$4),"",IF('Discontinuity Log'!B1319&lt;&gt;"",'Geotech Log'!$R$4,""))</f>
        <v>FRO</v>
      </c>
      <c r="C1308" s="263">
        <f ca="1">IF(ISBLANK('Discontinuity Log'!A1319),"",'Discontinuity Log'!A1319)</f>
        <v>223</v>
      </c>
      <c r="D1308" s="264">
        <f>IF(ISBLANK('Discontinuity Log'!B1319),"",'Discontinuity Log'!B1319)</f>
        <v>481</v>
      </c>
      <c r="E1308" s="263" t="str">
        <f>IF(ISBLANK('Discontinuity Log'!C1319),"",'Discontinuity Log'!C1319)</f>
        <v>BD</v>
      </c>
      <c r="F1308" s="263" t="str">
        <f>IF(ISBLANK('Discontinuity Log'!D1319),"",'Discontinuity Log'!D1319)</f>
        <v>G</v>
      </c>
      <c r="G1308" s="263" t="str">
        <f>IF(ISBLANK('Discontinuity Log'!E1319),"",'Discontinuity Log'!E1319)</f>
        <v>COAL</v>
      </c>
      <c r="H1308" s="263" t="str">
        <f>IF(ISBLANK('Discontinuity Log'!F1319),"",IF('Discontinuity Log'!F1319="-","",'Discontinuity Log'!F1319))</f>
        <v/>
      </c>
      <c r="I1308" s="263" t="str">
        <f>IF(ISBLANK('Discontinuity Log'!G1319),"",'Discontinuity Log'!G1319)</f>
        <v>PC</v>
      </c>
      <c r="J1308" s="263" t="str">
        <f>IF(ISBLANK('Discontinuity Log'!H1319),"",'Discontinuity Log'!H1319)</f>
        <v>&lt;=1mm</v>
      </c>
      <c r="K1308" s="263" t="str">
        <f>IF(ISBLANK('Discontinuity Log'!I1319),"",'Discontinuity Log'!I1319)</f>
        <v/>
      </c>
      <c r="L1308" s="263" t="str">
        <f>IF(ISBLANK('Discontinuity Log'!J1319),"",'Discontinuity Log'!J1319)</f>
        <v>ST</v>
      </c>
      <c r="M1308" s="263" t="str">
        <f>IF(ISBLANK('Discontinuity Log'!K1319),"",'Discontinuity Log'!K1319)</f>
        <v>RO</v>
      </c>
      <c r="N1308" s="263">
        <f>IF(ISBLANK('Discontinuity Log'!L1319),"",'Discontinuity Log'!L1319)</f>
        <v>11</v>
      </c>
      <c r="O1308" s="263" t="str">
        <f>IF(ISBLANK('Discontinuity Log'!M1319),"",'Discontinuity Log'!M1319)</f>
        <v>R2</v>
      </c>
      <c r="P1308" s="263" t="str">
        <f>IF(ISBLANK('Discontinuity Log'!N1319),"",'Discontinuity Log'!N1319)</f>
        <v>W1</v>
      </c>
      <c r="Q1308" s="263">
        <f>IF(ISBLANK('Discontinuity Log'!O1319),"",'Discontinuity Log'!O1319)</f>
        <v>20</v>
      </c>
      <c r="R1308" s="263">
        <f>IF(ISBLANK('Discontinuity Log'!P1319),"",'Discontinuity Log'!P1319)</f>
        <v>73</v>
      </c>
      <c r="S1308" s="263" t="str">
        <f>IF(ISBLANK('Discontinuity Log'!Q1319),"",'Discontinuity Log'!Q1319)</f>
        <v/>
      </c>
      <c r="T1308" s="464" t="str">
        <f>IF(ISBLANK('Discontinuity Log'!R1319),"",'Discontinuity Log'!R1319)</f>
        <v/>
      </c>
    </row>
    <row r="1309" spans="1:20" x14ac:dyDescent="0.3">
      <c r="A1309" s="261" t="str">
        <f>IF(ISBLANK('Geotech Log'!$C$2),"",IF('Discontinuity Log'!B1320&lt;&gt;"",'Geotech Log'!$C$2,""))</f>
        <v>DDH 3476</v>
      </c>
      <c r="B1309" s="261" t="str">
        <f>IF(ISBLANK('Geotech Log'!$R$4),"",IF('Discontinuity Log'!B1320&lt;&gt;"",'Geotech Log'!$R$4,""))</f>
        <v>FRO</v>
      </c>
      <c r="C1309" s="263">
        <f ca="1">IF(ISBLANK('Discontinuity Log'!A1320),"",'Discontinuity Log'!A1320)</f>
        <v>223</v>
      </c>
      <c r="D1309" s="264">
        <f>IF(ISBLANK('Discontinuity Log'!B1320),"",'Discontinuity Log'!B1320)</f>
        <v>481.03</v>
      </c>
      <c r="E1309" s="263" t="str">
        <f>IF(ISBLANK('Discontinuity Log'!C1320),"",'Discontinuity Log'!C1320)</f>
        <v>OTH</v>
      </c>
      <c r="F1309" s="263" t="str">
        <f>IF(ISBLANK('Discontinuity Log'!D1320),"",'Discontinuity Log'!D1320)</f>
        <v>O</v>
      </c>
      <c r="G1309" s="263" t="str">
        <f>IF(ISBLANK('Discontinuity Log'!E1320),"",'Discontinuity Log'!E1320)</f>
        <v>RZ</v>
      </c>
      <c r="H1309" s="263" t="str">
        <f>IF(ISBLANK('Discontinuity Log'!F1320),"",IF('Discontinuity Log'!F1320="-","",'Discontinuity Log'!F1320))</f>
        <v>COAL</v>
      </c>
      <c r="I1309" s="263" t="str">
        <f>IF(ISBLANK('Discontinuity Log'!G1320),"",'Discontinuity Log'!G1320)</f>
        <v>IN</v>
      </c>
      <c r="J1309" s="263" t="str">
        <f>IF(ISBLANK('Discontinuity Log'!H1320),"",'Discontinuity Log'!H1320)</f>
        <v>&gt;5mm</v>
      </c>
      <c r="K1309" s="263">
        <f>IF(ISBLANK('Discontinuity Log'!I1320),"",'Discontinuity Log'!I1320)</f>
        <v>10</v>
      </c>
      <c r="L1309" s="263" t="str">
        <f>IF(ISBLANK('Discontinuity Log'!J1320),"",'Discontinuity Log'!J1320)</f>
        <v>UN</v>
      </c>
      <c r="M1309" s="263" t="str">
        <f>IF(ISBLANK('Discontinuity Log'!K1320),"",'Discontinuity Log'!K1320)</f>
        <v>RO</v>
      </c>
      <c r="N1309" s="263">
        <f>IF(ISBLANK('Discontinuity Log'!L1320),"",'Discontinuity Log'!L1320)</f>
        <v>9</v>
      </c>
      <c r="O1309" s="263" t="str">
        <f>IF(ISBLANK('Discontinuity Log'!M1320),"",'Discontinuity Log'!M1320)</f>
        <v>R2</v>
      </c>
      <c r="P1309" s="263" t="str">
        <f>IF(ISBLANK('Discontinuity Log'!N1320),"",'Discontinuity Log'!N1320)</f>
        <v>W1</v>
      </c>
      <c r="Q1309" s="263">
        <f>IF(ISBLANK('Discontinuity Log'!O1320),"",'Discontinuity Log'!O1320)</f>
        <v>6</v>
      </c>
      <c r="R1309" s="263">
        <f>IF(ISBLANK('Discontinuity Log'!P1320),"",'Discontinuity Log'!P1320)</f>
        <v>83</v>
      </c>
      <c r="S1309" s="263" t="str">
        <f>IF(ISBLANK('Discontinuity Log'!Q1320),"",'Discontinuity Log'!Q1320)</f>
        <v/>
      </c>
      <c r="T1309" s="464" t="str">
        <f>IF(ISBLANK('Discontinuity Log'!R1320),"",'Discontinuity Log'!R1320)</f>
        <v/>
      </c>
    </row>
    <row r="1310" spans="1:20" x14ac:dyDescent="0.3">
      <c r="A1310" s="261" t="str">
        <f>IF(ISBLANK('Geotech Log'!$C$2),"",IF('Discontinuity Log'!B1321&lt;&gt;"",'Geotech Log'!$C$2,""))</f>
        <v>DDH 3476</v>
      </c>
      <c r="B1310" s="261" t="str">
        <f>IF(ISBLANK('Geotech Log'!$R$4),"",IF('Discontinuity Log'!B1321&lt;&gt;"",'Geotech Log'!$R$4,""))</f>
        <v>FRO</v>
      </c>
      <c r="C1310" s="263">
        <f ca="1">IF(ISBLANK('Discontinuity Log'!A1321),"",'Discontinuity Log'!A1321)</f>
        <v>223</v>
      </c>
      <c r="D1310" s="264">
        <f>IF(ISBLANK('Discontinuity Log'!B1321),"",'Discontinuity Log'!B1321)</f>
        <v>481.13</v>
      </c>
      <c r="E1310" s="263" t="str">
        <f>IF(ISBLANK('Discontinuity Log'!C1321),"",'Discontinuity Log'!C1321)</f>
        <v>BD</v>
      </c>
      <c r="F1310" s="263" t="str">
        <f>IF(ISBLANK('Discontinuity Log'!D1321),"",'Discontinuity Log'!D1321)</f>
        <v>G</v>
      </c>
      <c r="G1310" s="263" t="str">
        <f>IF(ISBLANK('Discontinuity Log'!E1321),"",'Discontinuity Log'!E1321)</f>
        <v>COAL</v>
      </c>
      <c r="H1310" s="263" t="str">
        <f>IF(ISBLANK('Discontinuity Log'!F1321),"",IF('Discontinuity Log'!F1321="-","",'Discontinuity Log'!F1321))</f>
        <v/>
      </c>
      <c r="I1310" s="263" t="str">
        <f>IF(ISBLANK('Discontinuity Log'!G1321),"",'Discontinuity Log'!G1321)</f>
        <v>CC</v>
      </c>
      <c r="J1310" s="263" t="str">
        <f>IF(ISBLANK('Discontinuity Log'!H1321),"",'Discontinuity Log'!H1321)</f>
        <v>&lt;=1mm</v>
      </c>
      <c r="K1310" s="263" t="str">
        <f>IF(ISBLANK('Discontinuity Log'!I1321),"",'Discontinuity Log'!I1321)</f>
        <v/>
      </c>
      <c r="L1310" s="263" t="str">
        <f>IF(ISBLANK('Discontinuity Log'!J1321),"",'Discontinuity Log'!J1321)</f>
        <v>PL</v>
      </c>
      <c r="M1310" s="263" t="str">
        <f>IF(ISBLANK('Discontinuity Log'!K1321),"",'Discontinuity Log'!K1321)</f>
        <v>SM</v>
      </c>
      <c r="N1310" s="263">
        <f>IF(ISBLANK('Discontinuity Log'!L1321),"",'Discontinuity Log'!L1321)</f>
        <v>7</v>
      </c>
      <c r="O1310" s="263" t="str">
        <f>IF(ISBLANK('Discontinuity Log'!M1321),"",'Discontinuity Log'!M1321)</f>
        <v>R2</v>
      </c>
      <c r="P1310" s="263" t="str">
        <f>IF(ISBLANK('Discontinuity Log'!N1321),"",'Discontinuity Log'!N1321)</f>
        <v>W1</v>
      </c>
      <c r="Q1310" s="263">
        <f>IF(ISBLANK('Discontinuity Log'!O1321),"",'Discontinuity Log'!O1321)</f>
        <v>12</v>
      </c>
      <c r="R1310" s="263">
        <f>IF(ISBLANK('Discontinuity Log'!P1321),"",'Discontinuity Log'!P1321)</f>
        <v>74</v>
      </c>
      <c r="S1310" s="263" t="str">
        <f>IF(ISBLANK('Discontinuity Log'!Q1321),"",'Discontinuity Log'!Q1321)</f>
        <v/>
      </c>
      <c r="T1310" s="464" t="str">
        <f>IF(ISBLANK('Discontinuity Log'!R1321),"",'Discontinuity Log'!R1321)</f>
        <v/>
      </c>
    </row>
    <row r="1311" spans="1:20" x14ac:dyDescent="0.3">
      <c r="A1311" s="261" t="str">
        <f>IF(ISBLANK('Geotech Log'!$C$2),"",IF('Discontinuity Log'!B1322&lt;&gt;"",'Geotech Log'!$C$2,""))</f>
        <v>DDH 3476</v>
      </c>
      <c r="B1311" s="261" t="str">
        <f>IF(ISBLANK('Geotech Log'!$R$4),"",IF('Discontinuity Log'!B1322&lt;&gt;"",'Geotech Log'!$R$4,""))</f>
        <v>FRO</v>
      </c>
      <c r="C1311" s="263">
        <f ca="1">IF(ISBLANK('Discontinuity Log'!A1322),"",'Discontinuity Log'!A1322)</f>
        <v>223</v>
      </c>
      <c r="D1311" s="264">
        <f>IF(ISBLANK('Discontinuity Log'!B1322),"",'Discontinuity Log'!B1322)</f>
        <v>481.16</v>
      </c>
      <c r="E1311" s="263" t="str">
        <f>IF(ISBLANK('Discontinuity Log'!C1322),"",'Discontinuity Log'!C1322)</f>
        <v>BD</v>
      </c>
      <c r="F1311" s="263" t="str">
        <f>IF(ISBLANK('Discontinuity Log'!D1322),"",'Discontinuity Log'!D1322)</f>
        <v>G</v>
      </c>
      <c r="G1311" s="263" t="str">
        <f>IF(ISBLANK('Discontinuity Log'!E1322),"",'Discontinuity Log'!E1322)</f>
        <v>COAL</v>
      </c>
      <c r="H1311" s="263" t="str">
        <f>IF(ISBLANK('Discontinuity Log'!F1322),"",IF('Discontinuity Log'!F1322="-","",'Discontinuity Log'!F1322))</f>
        <v/>
      </c>
      <c r="I1311" s="263" t="str">
        <f>IF(ISBLANK('Discontinuity Log'!G1322),"",'Discontinuity Log'!G1322)</f>
        <v>PC</v>
      </c>
      <c r="J1311" s="263" t="str">
        <f>IF(ISBLANK('Discontinuity Log'!H1322),"",'Discontinuity Log'!H1322)</f>
        <v>&lt;=1mm</v>
      </c>
      <c r="K1311" s="263" t="str">
        <f>IF(ISBLANK('Discontinuity Log'!I1322),"",'Discontinuity Log'!I1322)</f>
        <v/>
      </c>
      <c r="L1311" s="263" t="str">
        <f>IF(ISBLANK('Discontinuity Log'!J1322),"",'Discontinuity Log'!J1322)</f>
        <v>UN</v>
      </c>
      <c r="M1311" s="263" t="str">
        <f>IF(ISBLANK('Discontinuity Log'!K1322),"",'Discontinuity Log'!K1322)</f>
        <v>RO</v>
      </c>
      <c r="N1311" s="263">
        <f>IF(ISBLANK('Discontinuity Log'!L1322),"",'Discontinuity Log'!L1322)</f>
        <v>11</v>
      </c>
      <c r="O1311" s="263" t="str">
        <f>IF(ISBLANK('Discontinuity Log'!M1322),"",'Discontinuity Log'!M1322)</f>
        <v>R2</v>
      </c>
      <c r="P1311" s="263" t="str">
        <f>IF(ISBLANK('Discontinuity Log'!N1322),"",'Discontinuity Log'!N1322)</f>
        <v>W1</v>
      </c>
      <c r="Q1311" s="263">
        <f>IF(ISBLANK('Discontinuity Log'!O1322),"",'Discontinuity Log'!O1322)</f>
        <v>20</v>
      </c>
      <c r="R1311" s="263">
        <f>IF(ISBLANK('Discontinuity Log'!P1322),"",'Discontinuity Log'!P1322)</f>
        <v>84</v>
      </c>
      <c r="S1311" s="263" t="str">
        <f>IF(ISBLANK('Discontinuity Log'!Q1322),"",'Discontinuity Log'!Q1322)</f>
        <v/>
      </c>
      <c r="T1311" s="464" t="str">
        <f>IF(ISBLANK('Discontinuity Log'!R1322),"",'Discontinuity Log'!R1322)</f>
        <v/>
      </c>
    </row>
    <row r="1312" spans="1:20" x14ac:dyDescent="0.3">
      <c r="A1312" s="261" t="str">
        <f>IF(ISBLANK('Geotech Log'!$C$2),"",IF('Discontinuity Log'!B1323&lt;&gt;"",'Geotech Log'!$C$2,""))</f>
        <v>DDH 3476</v>
      </c>
      <c r="B1312" s="261" t="str">
        <f>IF(ISBLANK('Geotech Log'!$R$4),"",IF('Discontinuity Log'!B1323&lt;&gt;"",'Geotech Log'!$R$4,""))</f>
        <v>FRO</v>
      </c>
      <c r="C1312" s="263">
        <f ca="1">IF(ISBLANK('Discontinuity Log'!A1323),"",'Discontinuity Log'!A1323)</f>
        <v>223</v>
      </c>
      <c r="D1312" s="264">
        <f>IF(ISBLANK('Discontinuity Log'!B1323),"",'Discontinuity Log'!B1323)</f>
        <v>481.95</v>
      </c>
      <c r="E1312" s="263" t="str">
        <f>IF(ISBLANK('Discontinuity Log'!C1323),"",'Discontinuity Log'!C1323)</f>
        <v>JN</v>
      </c>
      <c r="F1312" s="263" t="str">
        <f>IF(ISBLANK('Discontinuity Log'!D1323),"",'Discontinuity Log'!D1323)</f>
        <v>G</v>
      </c>
      <c r="G1312" s="263" t="str">
        <f>IF(ISBLANK('Discontinuity Log'!E1323),"",'Discontinuity Log'!E1323)</f>
        <v>COAL</v>
      </c>
      <c r="H1312" s="263" t="str">
        <f>IF(ISBLANK('Discontinuity Log'!F1323),"",IF('Discontinuity Log'!F1323="-","",'Discontinuity Log'!F1323))</f>
        <v/>
      </c>
      <c r="I1312" s="263" t="str">
        <f>IF(ISBLANK('Discontinuity Log'!G1323),"",'Discontinuity Log'!G1323)</f>
        <v>PC</v>
      </c>
      <c r="J1312" s="263" t="str">
        <f>IF(ISBLANK('Discontinuity Log'!H1323),"",'Discontinuity Log'!H1323)</f>
        <v>&lt;=1mm</v>
      </c>
      <c r="K1312" s="263" t="str">
        <f>IF(ISBLANK('Discontinuity Log'!I1323),"",'Discontinuity Log'!I1323)</f>
        <v/>
      </c>
      <c r="L1312" s="263" t="str">
        <f>IF(ISBLANK('Discontinuity Log'!J1323),"",'Discontinuity Log'!J1323)</f>
        <v>PL</v>
      </c>
      <c r="M1312" s="263" t="str">
        <f>IF(ISBLANK('Discontinuity Log'!K1323),"",'Discontinuity Log'!K1323)</f>
        <v>SM</v>
      </c>
      <c r="N1312" s="263">
        <f>IF(ISBLANK('Discontinuity Log'!L1323),"",'Discontinuity Log'!L1323)</f>
        <v>5</v>
      </c>
      <c r="O1312" s="263" t="str">
        <f>IF(ISBLANK('Discontinuity Log'!M1323),"",'Discontinuity Log'!M1323)</f>
        <v>R3</v>
      </c>
      <c r="P1312" s="263" t="str">
        <f>IF(ISBLANK('Discontinuity Log'!N1323),"",'Discontinuity Log'!N1323)</f>
        <v>W1</v>
      </c>
      <c r="Q1312" s="263">
        <f>IF(ISBLANK('Discontinuity Log'!O1323),"",'Discontinuity Log'!O1323)</f>
        <v>6</v>
      </c>
      <c r="R1312" s="263">
        <f>IF(ISBLANK('Discontinuity Log'!P1323),"",'Discontinuity Log'!P1323)</f>
        <v>84</v>
      </c>
      <c r="S1312" s="263" t="str">
        <f>IF(ISBLANK('Discontinuity Log'!Q1323),"",'Discontinuity Log'!Q1323)</f>
        <v/>
      </c>
      <c r="T1312" s="464" t="str">
        <f>IF(ISBLANK('Discontinuity Log'!R1323),"",'Discontinuity Log'!R1323)</f>
        <v/>
      </c>
    </row>
    <row r="1313" spans="1:20" x14ac:dyDescent="0.3">
      <c r="A1313" s="261" t="str">
        <f>IF(ISBLANK('Geotech Log'!$C$2),"",IF('Discontinuity Log'!B1324&lt;&gt;"",'Geotech Log'!$C$2,""))</f>
        <v>DDH 3476</v>
      </c>
      <c r="B1313" s="261" t="str">
        <f>IF(ISBLANK('Geotech Log'!$R$4),"",IF('Discontinuity Log'!B1324&lt;&gt;"",'Geotech Log'!$R$4,""))</f>
        <v>FRO</v>
      </c>
      <c r="C1313" s="263">
        <f ca="1">IF(ISBLANK('Discontinuity Log'!A1324),"",'Discontinuity Log'!A1324)</f>
        <v>223</v>
      </c>
      <c r="D1313" s="264">
        <f>IF(ISBLANK('Discontinuity Log'!B1324),"",'Discontinuity Log'!B1324)</f>
        <v>482.12</v>
      </c>
      <c r="E1313" s="263" t="str">
        <f>IF(ISBLANK('Discontinuity Log'!C1324),"",'Discontinuity Log'!C1324)</f>
        <v>BD</v>
      </c>
      <c r="F1313" s="263" t="str">
        <f>IF(ISBLANK('Discontinuity Log'!D1324),"",'Discontinuity Log'!D1324)</f>
        <v>G</v>
      </c>
      <c r="G1313" s="263" t="str">
        <f>IF(ISBLANK('Discontinuity Log'!E1324),"",'Discontinuity Log'!E1324)</f>
        <v>COAL</v>
      </c>
      <c r="H1313" s="263" t="str">
        <f>IF(ISBLANK('Discontinuity Log'!F1324),"",IF('Discontinuity Log'!F1324="-","",'Discontinuity Log'!F1324))</f>
        <v/>
      </c>
      <c r="I1313" s="263" t="str">
        <f>IF(ISBLANK('Discontinuity Log'!G1324),"",'Discontinuity Log'!G1324)</f>
        <v>CC</v>
      </c>
      <c r="J1313" s="263" t="str">
        <f>IF(ISBLANK('Discontinuity Log'!H1324),"",'Discontinuity Log'!H1324)</f>
        <v>&lt;=1mm</v>
      </c>
      <c r="K1313" s="263" t="str">
        <f>IF(ISBLANK('Discontinuity Log'!I1324),"",'Discontinuity Log'!I1324)</f>
        <v/>
      </c>
      <c r="L1313" s="263" t="str">
        <f>IF(ISBLANK('Discontinuity Log'!J1324),"",'Discontinuity Log'!J1324)</f>
        <v>PL</v>
      </c>
      <c r="M1313" s="263" t="str">
        <f>IF(ISBLANK('Discontinuity Log'!K1324),"",'Discontinuity Log'!K1324)</f>
        <v>SM</v>
      </c>
      <c r="N1313" s="263">
        <f>IF(ISBLANK('Discontinuity Log'!L1324),"",'Discontinuity Log'!L1324)</f>
        <v>5</v>
      </c>
      <c r="O1313" s="263" t="str">
        <f>IF(ISBLANK('Discontinuity Log'!M1324),"",'Discontinuity Log'!M1324)</f>
        <v>R3</v>
      </c>
      <c r="P1313" s="263" t="str">
        <f>IF(ISBLANK('Discontinuity Log'!N1324),"",'Discontinuity Log'!N1324)</f>
        <v>W1</v>
      </c>
      <c r="Q1313" s="263">
        <f>IF(ISBLANK('Discontinuity Log'!O1324),"",'Discontinuity Log'!O1324)</f>
        <v>6</v>
      </c>
      <c r="R1313" s="263">
        <f>IF(ISBLANK('Discontinuity Log'!P1324),"",'Discontinuity Log'!P1324)</f>
        <v>84</v>
      </c>
      <c r="S1313" s="263" t="str">
        <f>IF(ISBLANK('Discontinuity Log'!Q1324),"",'Discontinuity Log'!Q1324)</f>
        <v/>
      </c>
      <c r="T1313" s="464" t="str">
        <f>IF(ISBLANK('Discontinuity Log'!R1324),"",'Discontinuity Log'!R1324)</f>
        <v/>
      </c>
    </row>
    <row r="1314" spans="1:20" x14ac:dyDescent="0.3">
      <c r="A1314" s="261" t="str">
        <f>IF(ISBLANK('Geotech Log'!$C$2),"",IF('Discontinuity Log'!B1325&lt;&gt;"",'Geotech Log'!$C$2,""))</f>
        <v>DDH 3476</v>
      </c>
      <c r="B1314" s="261" t="str">
        <f>IF(ISBLANK('Geotech Log'!$R$4),"",IF('Discontinuity Log'!B1325&lt;&gt;"",'Geotech Log'!$R$4,""))</f>
        <v>FRO</v>
      </c>
      <c r="C1314" s="263">
        <f ca="1">IF(ISBLANK('Discontinuity Log'!A1325),"",'Discontinuity Log'!A1325)</f>
        <v>223</v>
      </c>
      <c r="D1314" s="264">
        <f>IF(ISBLANK('Discontinuity Log'!B1325),"",'Discontinuity Log'!B1325)</f>
        <v>482.94</v>
      </c>
      <c r="E1314" s="263" t="str">
        <f>IF(ISBLANK('Discontinuity Log'!C1325),"",'Discontinuity Log'!C1325)</f>
        <v>BD</v>
      </c>
      <c r="F1314" s="263" t="str">
        <f>IF(ISBLANK('Discontinuity Log'!D1325),"",'Discontinuity Log'!D1325)</f>
        <v>G</v>
      </c>
      <c r="G1314" s="263" t="str">
        <f>IF(ISBLANK('Discontinuity Log'!E1325),"",'Discontinuity Log'!E1325)</f>
        <v>COAL</v>
      </c>
      <c r="H1314" s="263" t="str">
        <f>IF(ISBLANK('Discontinuity Log'!F1325),"",IF('Discontinuity Log'!F1325="-","",'Discontinuity Log'!F1325))</f>
        <v/>
      </c>
      <c r="I1314" s="263" t="str">
        <f>IF(ISBLANK('Discontinuity Log'!G1325),"",'Discontinuity Log'!G1325)</f>
        <v>CC</v>
      </c>
      <c r="J1314" s="263" t="str">
        <f>IF(ISBLANK('Discontinuity Log'!H1325),"",'Discontinuity Log'!H1325)</f>
        <v>&lt;=1mm</v>
      </c>
      <c r="K1314" s="263" t="str">
        <f>IF(ISBLANK('Discontinuity Log'!I1325),"",'Discontinuity Log'!I1325)</f>
        <v/>
      </c>
      <c r="L1314" s="263" t="str">
        <f>IF(ISBLANK('Discontinuity Log'!J1325),"",'Discontinuity Log'!J1325)</f>
        <v>PL</v>
      </c>
      <c r="M1314" s="263" t="str">
        <f>IF(ISBLANK('Discontinuity Log'!K1325),"",'Discontinuity Log'!K1325)</f>
        <v>SM</v>
      </c>
      <c r="N1314" s="263">
        <f>IF(ISBLANK('Discontinuity Log'!L1325),"",'Discontinuity Log'!L1325)</f>
        <v>3</v>
      </c>
      <c r="O1314" s="263" t="str">
        <f>IF(ISBLANK('Discontinuity Log'!M1325),"",'Discontinuity Log'!M1325)</f>
        <v>R3</v>
      </c>
      <c r="P1314" s="263" t="str">
        <f>IF(ISBLANK('Discontinuity Log'!N1325),"",'Discontinuity Log'!N1325)</f>
        <v>W1</v>
      </c>
      <c r="Q1314" s="263">
        <f>IF(ISBLANK('Discontinuity Log'!O1325),"",'Discontinuity Log'!O1325)</f>
        <v>6</v>
      </c>
      <c r="R1314" s="263">
        <f>IF(ISBLANK('Discontinuity Log'!P1325),"",'Discontinuity Log'!P1325)</f>
        <v>81</v>
      </c>
      <c r="S1314" s="263" t="str">
        <f>IF(ISBLANK('Discontinuity Log'!Q1325),"",'Discontinuity Log'!Q1325)</f>
        <v/>
      </c>
      <c r="T1314" s="464" t="str">
        <f>IF(ISBLANK('Discontinuity Log'!R1325),"",'Discontinuity Log'!R1325)</f>
        <v/>
      </c>
    </row>
    <row r="1315" spans="1:20" x14ac:dyDescent="0.3">
      <c r="A1315" s="261" t="str">
        <f>IF(ISBLANK('Geotech Log'!$C$2),"",IF('Discontinuity Log'!B1326&lt;&gt;"",'Geotech Log'!$C$2,""))</f>
        <v>DDH 3476</v>
      </c>
      <c r="B1315" s="261" t="str">
        <f>IF(ISBLANK('Geotech Log'!$R$4),"",IF('Discontinuity Log'!B1326&lt;&gt;"",'Geotech Log'!$R$4,""))</f>
        <v>FRO</v>
      </c>
      <c r="C1315" s="263">
        <f ca="1">IF(ISBLANK('Discontinuity Log'!A1326),"",'Discontinuity Log'!A1326)</f>
        <v>223</v>
      </c>
      <c r="D1315" s="264">
        <f>IF(ISBLANK('Discontinuity Log'!B1326),"",'Discontinuity Log'!B1326)</f>
        <v>482.99</v>
      </c>
      <c r="E1315" s="263" t="str">
        <f>IF(ISBLANK('Discontinuity Log'!C1326),"",'Discontinuity Log'!C1326)</f>
        <v>BD</v>
      </c>
      <c r="F1315" s="263" t="str">
        <f>IF(ISBLANK('Discontinuity Log'!D1326),"",'Discontinuity Log'!D1326)</f>
        <v>G</v>
      </c>
      <c r="G1315" s="263" t="str">
        <f>IF(ISBLANK('Discontinuity Log'!E1326),"",'Discontinuity Log'!E1326)</f>
        <v>COAL</v>
      </c>
      <c r="H1315" s="263" t="str">
        <f>IF(ISBLANK('Discontinuity Log'!F1326),"",IF('Discontinuity Log'!F1326="-","",'Discontinuity Log'!F1326))</f>
        <v/>
      </c>
      <c r="I1315" s="263" t="str">
        <f>IF(ISBLANK('Discontinuity Log'!G1326),"",'Discontinuity Log'!G1326)</f>
        <v>CC</v>
      </c>
      <c r="J1315" s="263" t="str">
        <f>IF(ISBLANK('Discontinuity Log'!H1326),"",'Discontinuity Log'!H1326)</f>
        <v>&lt;=1mm</v>
      </c>
      <c r="K1315" s="263">
        <f>IF(ISBLANK('Discontinuity Log'!I1326),"",'Discontinuity Log'!I1326)</f>
        <v>10</v>
      </c>
      <c r="L1315" s="263" t="str">
        <f>IF(ISBLANK('Discontinuity Log'!J1326),"",'Discontinuity Log'!J1326)</f>
        <v>UN</v>
      </c>
      <c r="M1315" s="263" t="str">
        <f>IF(ISBLANK('Discontinuity Log'!K1326),"",'Discontinuity Log'!K1326)</f>
        <v>RO</v>
      </c>
      <c r="N1315" s="263">
        <f>IF(ISBLANK('Discontinuity Log'!L1326),"",'Discontinuity Log'!L1326)</f>
        <v>11</v>
      </c>
      <c r="O1315" s="263" t="str">
        <f>IF(ISBLANK('Discontinuity Log'!M1326),"",'Discontinuity Log'!M1326)</f>
        <v>R2</v>
      </c>
      <c r="P1315" s="263" t="str">
        <f>IF(ISBLANK('Discontinuity Log'!N1326),"",'Discontinuity Log'!N1326)</f>
        <v>W1</v>
      </c>
      <c r="Q1315" s="263">
        <f>IF(ISBLANK('Discontinuity Log'!O1326),"",'Discontinuity Log'!O1326)</f>
        <v>6</v>
      </c>
      <c r="R1315" s="263">
        <f>IF(ISBLANK('Discontinuity Log'!P1326),"",'Discontinuity Log'!P1326)</f>
        <v>78</v>
      </c>
      <c r="S1315" s="263" t="str">
        <f>IF(ISBLANK('Discontinuity Log'!Q1326),"",'Discontinuity Log'!Q1326)</f>
        <v/>
      </c>
      <c r="T1315" s="464" t="str">
        <f>IF(ISBLANK('Discontinuity Log'!R1326),"",'Discontinuity Log'!R1326)</f>
        <v/>
      </c>
    </row>
    <row r="1316" spans="1:20" x14ac:dyDescent="0.3">
      <c r="A1316" s="261" t="str">
        <f>IF(ISBLANK('Geotech Log'!$C$2),"",IF('Discontinuity Log'!B1327&lt;&gt;"",'Geotech Log'!$C$2,""))</f>
        <v>DDH 3476</v>
      </c>
      <c r="B1316" s="261" t="str">
        <f>IF(ISBLANK('Geotech Log'!$R$4),"",IF('Discontinuity Log'!B1327&lt;&gt;"",'Geotech Log'!$R$4,""))</f>
        <v>FRO</v>
      </c>
      <c r="C1316" s="263">
        <f ca="1">IF(ISBLANK('Discontinuity Log'!A1327),"",'Discontinuity Log'!A1327)</f>
        <v>224</v>
      </c>
      <c r="D1316" s="264">
        <f>IF(ISBLANK('Discontinuity Log'!B1327),"",'Discontinuity Log'!B1327)</f>
        <v>483.05</v>
      </c>
      <c r="E1316" s="263" t="str">
        <f>IF(ISBLANK('Discontinuity Log'!C1327),"",'Discontinuity Log'!C1327)</f>
        <v>BD</v>
      </c>
      <c r="F1316" s="263" t="str">
        <f>IF(ISBLANK('Discontinuity Log'!D1327),"",'Discontinuity Log'!D1327)</f>
        <v>G</v>
      </c>
      <c r="G1316" s="263" t="str">
        <f>IF(ISBLANK('Discontinuity Log'!E1327),"",'Discontinuity Log'!E1327)</f>
        <v>COAL</v>
      </c>
      <c r="H1316" s="263" t="str">
        <f>IF(ISBLANK('Discontinuity Log'!F1327),"",IF('Discontinuity Log'!F1327="-","",'Discontinuity Log'!F1327))</f>
        <v/>
      </c>
      <c r="I1316" s="263" t="str">
        <f>IF(ISBLANK('Discontinuity Log'!G1327),"",'Discontinuity Log'!G1327)</f>
        <v>CC</v>
      </c>
      <c r="J1316" s="263" t="str">
        <f>IF(ISBLANK('Discontinuity Log'!H1327),"",'Discontinuity Log'!H1327)</f>
        <v>&lt;=1mm</v>
      </c>
      <c r="K1316" s="263" t="str">
        <f>IF(ISBLANK('Discontinuity Log'!I1327),"",'Discontinuity Log'!I1327)</f>
        <v/>
      </c>
      <c r="L1316" s="263" t="str">
        <f>IF(ISBLANK('Discontinuity Log'!J1327),"",'Discontinuity Log'!J1327)</f>
        <v>ST</v>
      </c>
      <c r="M1316" s="263" t="str">
        <f>IF(ISBLANK('Discontinuity Log'!K1327),"",'Discontinuity Log'!K1327)</f>
        <v>RO</v>
      </c>
      <c r="N1316" s="263">
        <f>IF(ISBLANK('Discontinuity Log'!L1327),"",'Discontinuity Log'!L1327)</f>
        <v>11</v>
      </c>
      <c r="O1316" s="263" t="str">
        <f>IF(ISBLANK('Discontinuity Log'!M1327),"",'Discontinuity Log'!M1327)</f>
        <v>R2</v>
      </c>
      <c r="P1316" s="263" t="str">
        <f>IF(ISBLANK('Discontinuity Log'!N1327),"",'Discontinuity Log'!N1327)</f>
        <v>W1</v>
      </c>
      <c r="Q1316" s="263">
        <f>IF(ISBLANK('Discontinuity Log'!O1327),"",'Discontinuity Log'!O1327)</f>
        <v>20</v>
      </c>
      <c r="R1316" s="263">
        <f>IF(ISBLANK('Discontinuity Log'!P1327),"",'Discontinuity Log'!P1327)</f>
        <v>82</v>
      </c>
      <c r="S1316" s="263" t="str">
        <f>IF(ISBLANK('Discontinuity Log'!Q1327),"",'Discontinuity Log'!Q1327)</f>
        <v/>
      </c>
      <c r="T1316" s="464" t="str">
        <f>IF(ISBLANK('Discontinuity Log'!R1327),"",'Discontinuity Log'!R1327)</f>
        <v/>
      </c>
    </row>
    <row r="1317" spans="1:20" x14ac:dyDescent="0.3">
      <c r="A1317" s="261" t="str">
        <f>IF(ISBLANK('Geotech Log'!$C$2),"",IF('Discontinuity Log'!B1328&lt;&gt;"",'Geotech Log'!$C$2,""))</f>
        <v>DDH 3476</v>
      </c>
      <c r="B1317" s="261" t="str">
        <f>IF(ISBLANK('Geotech Log'!$R$4),"",IF('Discontinuity Log'!B1328&lt;&gt;"",'Geotech Log'!$R$4,""))</f>
        <v>FRO</v>
      </c>
      <c r="C1317" s="263">
        <f ca="1">IF(ISBLANK('Discontinuity Log'!A1328),"",'Discontinuity Log'!A1328)</f>
        <v>224</v>
      </c>
      <c r="D1317" s="264">
        <f>IF(ISBLANK('Discontinuity Log'!B1328),"",'Discontinuity Log'!B1328)</f>
        <v>483.1</v>
      </c>
      <c r="E1317" s="263" t="str">
        <f>IF(ISBLANK('Discontinuity Log'!C1328),"",'Discontinuity Log'!C1328)</f>
        <v>BD</v>
      </c>
      <c r="F1317" s="263" t="str">
        <f>IF(ISBLANK('Discontinuity Log'!D1328),"",'Discontinuity Log'!D1328)</f>
        <v>G</v>
      </c>
      <c r="G1317" s="263" t="str">
        <f>IF(ISBLANK('Discontinuity Log'!E1328),"",'Discontinuity Log'!E1328)</f>
        <v>COAL</v>
      </c>
      <c r="H1317" s="263" t="str">
        <f>IF(ISBLANK('Discontinuity Log'!F1328),"",IF('Discontinuity Log'!F1328="-","",'Discontinuity Log'!F1328))</f>
        <v/>
      </c>
      <c r="I1317" s="263" t="str">
        <f>IF(ISBLANK('Discontinuity Log'!G1328),"",'Discontinuity Log'!G1328)</f>
        <v>CC</v>
      </c>
      <c r="J1317" s="263" t="str">
        <f>IF(ISBLANK('Discontinuity Log'!H1328),"",'Discontinuity Log'!H1328)</f>
        <v>&lt;=1mm</v>
      </c>
      <c r="K1317" s="263" t="str">
        <f>IF(ISBLANK('Discontinuity Log'!I1328),"",'Discontinuity Log'!I1328)</f>
        <v/>
      </c>
      <c r="L1317" s="263" t="str">
        <f>IF(ISBLANK('Discontinuity Log'!J1328),"",'Discontinuity Log'!J1328)</f>
        <v>UN</v>
      </c>
      <c r="M1317" s="263" t="str">
        <f>IF(ISBLANK('Discontinuity Log'!K1328),"",'Discontinuity Log'!K1328)</f>
        <v>RO</v>
      </c>
      <c r="N1317" s="263">
        <f>IF(ISBLANK('Discontinuity Log'!L1328),"",'Discontinuity Log'!L1328)</f>
        <v>11</v>
      </c>
      <c r="O1317" s="263" t="str">
        <f>IF(ISBLANK('Discontinuity Log'!M1328),"",'Discontinuity Log'!M1328)</f>
        <v>R2</v>
      </c>
      <c r="P1317" s="263" t="str">
        <f>IF(ISBLANK('Discontinuity Log'!N1328),"",'Discontinuity Log'!N1328)</f>
        <v>W1</v>
      </c>
      <c r="Q1317" s="263">
        <f>IF(ISBLANK('Discontinuity Log'!O1328),"",'Discontinuity Log'!O1328)</f>
        <v>20</v>
      </c>
      <c r="R1317" s="263">
        <f>IF(ISBLANK('Discontinuity Log'!P1328),"",'Discontinuity Log'!P1328)</f>
        <v>84</v>
      </c>
      <c r="S1317" s="263" t="str">
        <f>IF(ISBLANK('Discontinuity Log'!Q1328),"",'Discontinuity Log'!Q1328)</f>
        <v/>
      </c>
      <c r="T1317" s="464" t="str">
        <f>IF(ISBLANK('Discontinuity Log'!R1328),"",'Discontinuity Log'!R1328)</f>
        <v/>
      </c>
    </row>
    <row r="1318" spans="1:20" x14ac:dyDescent="0.3">
      <c r="A1318" s="261" t="str">
        <f>IF(ISBLANK('Geotech Log'!$C$2),"",IF('Discontinuity Log'!B1329&lt;&gt;"",'Geotech Log'!$C$2,""))</f>
        <v>DDH 3476</v>
      </c>
      <c r="B1318" s="261" t="str">
        <f>IF(ISBLANK('Geotech Log'!$R$4),"",IF('Discontinuity Log'!B1329&lt;&gt;"",'Geotech Log'!$R$4,""))</f>
        <v>FRO</v>
      </c>
      <c r="C1318" s="263">
        <f ca="1">IF(ISBLANK('Discontinuity Log'!A1329),"",'Discontinuity Log'!A1329)</f>
        <v>224</v>
      </c>
      <c r="D1318" s="264">
        <f>IF(ISBLANK('Discontinuity Log'!B1329),"",'Discontinuity Log'!B1329)</f>
        <v>483.17</v>
      </c>
      <c r="E1318" s="263" t="str">
        <f>IF(ISBLANK('Discontinuity Log'!C1329),"",'Discontinuity Log'!C1329)</f>
        <v>BD</v>
      </c>
      <c r="F1318" s="263" t="str">
        <f>IF(ISBLANK('Discontinuity Log'!D1329),"",'Discontinuity Log'!D1329)</f>
        <v>G</v>
      </c>
      <c r="G1318" s="263" t="str">
        <f>IF(ISBLANK('Discontinuity Log'!E1329),"",'Discontinuity Log'!E1329)</f>
        <v>COAL</v>
      </c>
      <c r="H1318" s="263" t="str">
        <f>IF(ISBLANK('Discontinuity Log'!F1329),"",IF('Discontinuity Log'!F1329="-","",'Discontinuity Log'!F1329))</f>
        <v/>
      </c>
      <c r="I1318" s="263" t="str">
        <f>IF(ISBLANK('Discontinuity Log'!G1329),"",'Discontinuity Log'!G1329)</f>
        <v>IN</v>
      </c>
      <c r="J1318" s="263" t="str">
        <f>IF(ISBLANK('Discontinuity Log'!H1329),"",'Discontinuity Log'!H1329)</f>
        <v>&lt;=5mm</v>
      </c>
      <c r="K1318" s="263" t="str">
        <f>IF(ISBLANK('Discontinuity Log'!I1329),"",'Discontinuity Log'!I1329)</f>
        <v/>
      </c>
      <c r="L1318" s="263" t="str">
        <f>IF(ISBLANK('Discontinuity Log'!J1329),"",'Discontinuity Log'!J1329)</f>
        <v>ST</v>
      </c>
      <c r="M1318" s="263" t="str">
        <f>IF(ISBLANK('Discontinuity Log'!K1329),"",'Discontinuity Log'!K1329)</f>
        <v>RO</v>
      </c>
      <c r="N1318" s="263">
        <f>IF(ISBLANK('Discontinuity Log'!L1329),"",'Discontinuity Log'!L1329)</f>
        <v>11</v>
      </c>
      <c r="O1318" s="263" t="str">
        <f>IF(ISBLANK('Discontinuity Log'!M1329),"",'Discontinuity Log'!M1329)</f>
        <v>R2</v>
      </c>
      <c r="P1318" s="263" t="str">
        <f>IF(ISBLANK('Discontinuity Log'!N1329),"",'Discontinuity Log'!N1329)</f>
        <v>W1</v>
      </c>
      <c r="Q1318" s="263">
        <f>IF(ISBLANK('Discontinuity Log'!O1329),"",'Discontinuity Log'!O1329)</f>
        <v>6</v>
      </c>
      <c r="R1318" s="263">
        <f>IF(ISBLANK('Discontinuity Log'!P1329),"",'Discontinuity Log'!P1329)</f>
        <v>80</v>
      </c>
      <c r="S1318" s="263" t="str">
        <f>IF(ISBLANK('Discontinuity Log'!Q1329),"",'Discontinuity Log'!Q1329)</f>
        <v/>
      </c>
      <c r="T1318" s="464" t="str">
        <f>IF(ISBLANK('Discontinuity Log'!R1329),"",'Discontinuity Log'!R1329)</f>
        <v/>
      </c>
    </row>
    <row r="1319" spans="1:20" x14ac:dyDescent="0.3">
      <c r="A1319" s="261" t="str">
        <f>IF(ISBLANK('Geotech Log'!$C$2),"",IF('Discontinuity Log'!B1330&lt;&gt;"",'Geotech Log'!$C$2,""))</f>
        <v>DDH 3476</v>
      </c>
      <c r="B1319" s="261" t="str">
        <f>IF(ISBLANK('Geotech Log'!$R$4),"",IF('Discontinuity Log'!B1330&lt;&gt;"",'Geotech Log'!$R$4,""))</f>
        <v>FRO</v>
      </c>
      <c r="C1319" s="263">
        <f ca="1">IF(ISBLANK('Discontinuity Log'!A1330),"",'Discontinuity Log'!A1330)</f>
        <v>224</v>
      </c>
      <c r="D1319" s="264">
        <f>IF(ISBLANK('Discontinuity Log'!B1330),"",'Discontinuity Log'!B1330)</f>
        <v>483.32</v>
      </c>
      <c r="E1319" s="263" t="str">
        <f>IF(ISBLANK('Discontinuity Log'!C1330),"",'Discontinuity Log'!C1330)</f>
        <v>BD</v>
      </c>
      <c r="F1319" s="263" t="str">
        <f>IF(ISBLANK('Discontinuity Log'!D1330),"",'Discontinuity Log'!D1330)</f>
        <v>G</v>
      </c>
      <c r="G1319" s="263" t="str">
        <f>IF(ISBLANK('Discontinuity Log'!E1330),"",'Discontinuity Log'!E1330)</f>
        <v>COAL</v>
      </c>
      <c r="H1319" s="263" t="str">
        <f>IF(ISBLANK('Discontinuity Log'!F1330),"",IF('Discontinuity Log'!F1330="-","",'Discontinuity Log'!F1330))</f>
        <v/>
      </c>
      <c r="I1319" s="263" t="str">
        <f>IF(ISBLANK('Discontinuity Log'!G1330),"",'Discontinuity Log'!G1330)</f>
        <v>IN</v>
      </c>
      <c r="J1319" s="263" t="str">
        <f>IF(ISBLANK('Discontinuity Log'!H1330),"",'Discontinuity Log'!H1330)</f>
        <v>&lt;=5mm</v>
      </c>
      <c r="K1319" s="263" t="str">
        <f>IF(ISBLANK('Discontinuity Log'!I1330),"",'Discontinuity Log'!I1330)</f>
        <v/>
      </c>
      <c r="L1319" s="263" t="str">
        <f>IF(ISBLANK('Discontinuity Log'!J1330),"",'Discontinuity Log'!J1330)</f>
        <v>ST</v>
      </c>
      <c r="M1319" s="263" t="str">
        <f>IF(ISBLANK('Discontinuity Log'!K1330),"",'Discontinuity Log'!K1330)</f>
        <v>RO</v>
      </c>
      <c r="N1319" s="263">
        <f>IF(ISBLANK('Discontinuity Log'!L1330),"",'Discontinuity Log'!L1330)</f>
        <v>9</v>
      </c>
      <c r="O1319" s="263" t="str">
        <f>IF(ISBLANK('Discontinuity Log'!M1330),"",'Discontinuity Log'!M1330)</f>
        <v>R2</v>
      </c>
      <c r="P1319" s="263" t="str">
        <f>IF(ISBLANK('Discontinuity Log'!N1330),"",'Discontinuity Log'!N1330)</f>
        <v>W1</v>
      </c>
      <c r="Q1319" s="263">
        <f>IF(ISBLANK('Discontinuity Log'!O1330),"",'Discontinuity Log'!O1330)</f>
        <v>6</v>
      </c>
      <c r="R1319" s="263">
        <f>IF(ISBLANK('Discontinuity Log'!P1330),"",'Discontinuity Log'!P1330)</f>
        <v>88</v>
      </c>
      <c r="S1319" s="263" t="str">
        <f>IF(ISBLANK('Discontinuity Log'!Q1330),"",'Discontinuity Log'!Q1330)</f>
        <v/>
      </c>
      <c r="T1319" s="464" t="str">
        <f>IF(ISBLANK('Discontinuity Log'!R1330),"",'Discontinuity Log'!R1330)</f>
        <v/>
      </c>
    </row>
    <row r="1320" spans="1:20" x14ac:dyDescent="0.3">
      <c r="A1320" s="261" t="str">
        <f>IF(ISBLANK('Geotech Log'!$C$2),"",IF('Discontinuity Log'!B1331&lt;&gt;"",'Geotech Log'!$C$2,""))</f>
        <v>DDH 3476</v>
      </c>
      <c r="B1320" s="261" t="str">
        <f>IF(ISBLANK('Geotech Log'!$R$4),"",IF('Discontinuity Log'!B1331&lt;&gt;"",'Geotech Log'!$R$4,""))</f>
        <v>FRO</v>
      </c>
      <c r="C1320" s="263">
        <f ca="1">IF(ISBLANK('Discontinuity Log'!A1331),"",'Discontinuity Log'!A1331)</f>
        <v>224</v>
      </c>
      <c r="D1320" s="264">
        <f>IF(ISBLANK('Discontinuity Log'!B1331),"",'Discontinuity Log'!B1331)</f>
        <v>483.41</v>
      </c>
      <c r="E1320" s="263" t="str">
        <f>IF(ISBLANK('Discontinuity Log'!C1331),"",'Discontinuity Log'!C1331)</f>
        <v>BD</v>
      </c>
      <c r="F1320" s="263" t="str">
        <f>IF(ISBLANK('Discontinuity Log'!D1331),"",'Discontinuity Log'!D1331)</f>
        <v>G</v>
      </c>
      <c r="G1320" s="263" t="str">
        <f>IF(ISBLANK('Discontinuity Log'!E1331),"",'Discontinuity Log'!E1331)</f>
        <v>COAL</v>
      </c>
      <c r="H1320" s="263" t="str">
        <f>IF(ISBLANK('Discontinuity Log'!F1331),"",IF('Discontinuity Log'!F1331="-","",'Discontinuity Log'!F1331))</f>
        <v/>
      </c>
      <c r="I1320" s="263" t="str">
        <f>IF(ISBLANK('Discontinuity Log'!G1331),"",'Discontinuity Log'!G1331)</f>
        <v>IN</v>
      </c>
      <c r="J1320" s="263" t="str">
        <f>IF(ISBLANK('Discontinuity Log'!H1331),"",'Discontinuity Log'!H1331)</f>
        <v>&lt;=5mm</v>
      </c>
      <c r="K1320" s="263" t="str">
        <f>IF(ISBLANK('Discontinuity Log'!I1331),"",'Discontinuity Log'!I1331)</f>
        <v/>
      </c>
      <c r="L1320" s="263" t="str">
        <f>IF(ISBLANK('Discontinuity Log'!J1331),"",'Discontinuity Log'!J1331)</f>
        <v>ST</v>
      </c>
      <c r="M1320" s="263" t="str">
        <f>IF(ISBLANK('Discontinuity Log'!K1331),"",'Discontinuity Log'!K1331)</f>
        <v>RO</v>
      </c>
      <c r="N1320" s="263">
        <f>IF(ISBLANK('Discontinuity Log'!L1331),"",'Discontinuity Log'!L1331)</f>
        <v>9</v>
      </c>
      <c r="O1320" s="263" t="str">
        <f>IF(ISBLANK('Discontinuity Log'!M1331),"",'Discontinuity Log'!M1331)</f>
        <v>R2</v>
      </c>
      <c r="P1320" s="263" t="str">
        <f>IF(ISBLANK('Discontinuity Log'!N1331),"",'Discontinuity Log'!N1331)</f>
        <v>W1</v>
      </c>
      <c r="Q1320" s="263">
        <f>IF(ISBLANK('Discontinuity Log'!O1331),"",'Discontinuity Log'!O1331)</f>
        <v>6</v>
      </c>
      <c r="R1320" s="263">
        <f>IF(ISBLANK('Discontinuity Log'!P1331),"",'Discontinuity Log'!P1331)</f>
        <v>82</v>
      </c>
      <c r="S1320" s="263" t="str">
        <f>IF(ISBLANK('Discontinuity Log'!Q1331),"",'Discontinuity Log'!Q1331)</f>
        <v/>
      </c>
      <c r="T1320" s="464" t="str">
        <f>IF(ISBLANK('Discontinuity Log'!R1331),"",'Discontinuity Log'!R1331)</f>
        <v/>
      </c>
    </row>
    <row r="1321" spans="1:20" x14ac:dyDescent="0.3">
      <c r="A1321" s="261" t="str">
        <f>IF(ISBLANK('Geotech Log'!$C$2),"",IF('Discontinuity Log'!B1332&lt;&gt;"",'Geotech Log'!$C$2,""))</f>
        <v>DDH 3476</v>
      </c>
      <c r="B1321" s="261" t="str">
        <f>IF(ISBLANK('Geotech Log'!$R$4),"",IF('Discontinuity Log'!B1332&lt;&gt;"",'Geotech Log'!$R$4,""))</f>
        <v>FRO</v>
      </c>
      <c r="C1321" s="263">
        <f ca="1">IF(ISBLANK('Discontinuity Log'!A1332),"",'Discontinuity Log'!A1332)</f>
        <v>224</v>
      </c>
      <c r="D1321" s="264">
        <f>IF(ISBLANK('Discontinuity Log'!B1332),"",'Discontinuity Log'!B1332)</f>
        <v>483.5</v>
      </c>
      <c r="E1321" s="263" t="str">
        <f>IF(ISBLANK('Discontinuity Log'!C1332),"",'Discontinuity Log'!C1332)</f>
        <v>BD</v>
      </c>
      <c r="F1321" s="263" t="str">
        <f>IF(ISBLANK('Discontinuity Log'!D1332),"",'Discontinuity Log'!D1332)</f>
        <v>G</v>
      </c>
      <c r="G1321" s="263" t="str">
        <f>IF(ISBLANK('Discontinuity Log'!E1332),"",'Discontinuity Log'!E1332)</f>
        <v>COAL</v>
      </c>
      <c r="H1321" s="263" t="str">
        <f>IF(ISBLANK('Discontinuity Log'!F1332),"",IF('Discontinuity Log'!F1332="-","",'Discontinuity Log'!F1332))</f>
        <v/>
      </c>
      <c r="I1321" s="263" t="str">
        <f>IF(ISBLANK('Discontinuity Log'!G1332),"",'Discontinuity Log'!G1332)</f>
        <v>IN</v>
      </c>
      <c r="J1321" s="263" t="str">
        <f>IF(ISBLANK('Discontinuity Log'!H1332),"",'Discontinuity Log'!H1332)</f>
        <v>&lt;=5mm</v>
      </c>
      <c r="K1321" s="263" t="str">
        <f>IF(ISBLANK('Discontinuity Log'!I1332),"",'Discontinuity Log'!I1332)</f>
        <v/>
      </c>
      <c r="L1321" s="263" t="str">
        <f>IF(ISBLANK('Discontinuity Log'!J1332),"",'Discontinuity Log'!J1332)</f>
        <v>ST</v>
      </c>
      <c r="M1321" s="263" t="str">
        <f>IF(ISBLANK('Discontinuity Log'!K1332),"",'Discontinuity Log'!K1332)</f>
        <v>RO</v>
      </c>
      <c r="N1321" s="263">
        <f>IF(ISBLANK('Discontinuity Log'!L1332),"",'Discontinuity Log'!L1332)</f>
        <v>11</v>
      </c>
      <c r="O1321" s="263" t="str">
        <f>IF(ISBLANK('Discontinuity Log'!M1332),"",'Discontinuity Log'!M1332)</f>
        <v>R2</v>
      </c>
      <c r="P1321" s="263" t="str">
        <f>IF(ISBLANK('Discontinuity Log'!N1332),"",'Discontinuity Log'!N1332)</f>
        <v>W1</v>
      </c>
      <c r="Q1321" s="263">
        <f>IF(ISBLANK('Discontinuity Log'!O1332),"",'Discontinuity Log'!O1332)</f>
        <v>6</v>
      </c>
      <c r="R1321" s="263">
        <f>IF(ISBLANK('Discontinuity Log'!P1332),"",'Discontinuity Log'!P1332)</f>
        <v>83</v>
      </c>
      <c r="S1321" s="263" t="str">
        <f>IF(ISBLANK('Discontinuity Log'!Q1332),"",'Discontinuity Log'!Q1332)</f>
        <v/>
      </c>
      <c r="T1321" s="464" t="str">
        <f>IF(ISBLANK('Discontinuity Log'!R1332),"",'Discontinuity Log'!R1332)</f>
        <v/>
      </c>
    </row>
    <row r="1322" spans="1:20" x14ac:dyDescent="0.3">
      <c r="A1322" s="261" t="str">
        <f>IF(ISBLANK('Geotech Log'!$C$2),"",IF('Discontinuity Log'!B1333&lt;&gt;"",'Geotech Log'!$C$2,""))</f>
        <v>DDH 3476</v>
      </c>
      <c r="B1322" s="261" t="str">
        <f>IF(ISBLANK('Geotech Log'!$R$4),"",IF('Discontinuity Log'!B1333&lt;&gt;"",'Geotech Log'!$R$4,""))</f>
        <v>FRO</v>
      </c>
      <c r="C1322" s="263">
        <f ca="1">IF(ISBLANK('Discontinuity Log'!A1333),"",'Discontinuity Log'!A1333)</f>
        <v>224</v>
      </c>
      <c r="D1322" s="264">
        <f>IF(ISBLANK('Discontinuity Log'!B1333),"",'Discontinuity Log'!B1333)</f>
        <v>483.53</v>
      </c>
      <c r="E1322" s="263" t="str">
        <f>IF(ISBLANK('Discontinuity Log'!C1333),"",'Discontinuity Log'!C1333)</f>
        <v>BD</v>
      </c>
      <c r="F1322" s="263" t="str">
        <f>IF(ISBLANK('Discontinuity Log'!D1333),"",'Discontinuity Log'!D1333)</f>
        <v>G</v>
      </c>
      <c r="G1322" s="263" t="str">
        <f>IF(ISBLANK('Discontinuity Log'!E1333),"",'Discontinuity Log'!E1333)</f>
        <v>COAL</v>
      </c>
      <c r="H1322" s="263" t="str">
        <f>IF(ISBLANK('Discontinuity Log'!F1333),"",IF('Discontinuity Log'!F1333="-","",'Discontinuity Log'!F1333))</f>
        <v/>
      </c>
      <c r="I1322" s="263" t="str">
        <f>IF(ISBLANK('Discontinuity Log'!G1333),"",'Discontinuity Log'!G1333)</f>
        <v>IN</v>
      </c>
      <c r="J1322" s="263" t="str">
        <f>IF(ISBLANK('Discontinuity Log'!H1333),"",'Discontinuity Log'!H1333)</f>
        <v>&lt;=5mm</v>
      </c>
      <c r="K1322" s="263" t="str">
        <f>IF(ISBLANK('Discontinuity Log'!I1333),"",'Discontinuity Log'!I1333)</f>
        <v/>
      </c>
      <c r="L1322" s="263" t="str">
        <f>IF(ISBLANK('Discontinuity Log'!J1333),"",'Discontinuity Log'!J1333)</f>
        <v>ST</v>
      </c>
      <c r="M1322" s="263" t="str">
        <f>IF(ISBLANK('Discontinuity Log'!K1333),"",'Discontinuity Log'!K1333)</f>
        <v>RO</v>
      </c>
      <c r="N1322" s="263">
        <f>IF(ISBLANK('Discontinuity Log'!L1333),"",'Discontinuity Log'!L1333)</f>
        <v>11</v>
      </c>
      <c r="O1322" s="263" t="str">
        <f>IF(ISBLANK('Discontinuity Log'!M1333),"",'Discontinuity Log'!M1333)</f>
        <v>R2</v>
      </c>
      <c r="P1322" s="263" t="str">
        <f>IF(ISBLANK('Discontinuity Log'!N1333),"",'Discontinuity Log'!N1333)</f>
        <v>W1</v>
      </c>
      <c r="Q1322" s="263">
        <f>IF(ISBLANK('Discontinuity Log'!O1333),"",'Discontinuity Log'!O1333)</f>
        <v>6</v>
      </c>
      <c r="R1322" s="263">
        <f>IF(ISBLANK('Discontinuity Log'!P1333),"",'Discontinuity Log'!P1333)</f>
        <v>78</v>
      </c>
      <c r="S1322" s="263" t="str">
        <f>IF(ISBLANK('Discontinuity Log'!Q1333),"",'Discontinuity Log'!Q1333)</f>
        <v/>
      </c>
      <c r="T1322" s="464" t="str">
        <f>IF(ISBLANK('Discontinuity Log'!R1333),"",'Discontinuity Log'!R1333)</f>
        <v/>
      </c>
    </row>
    <row r="1323" spans="1:20" x14ac:dyDescent="0.3">
      <c r="A1323" s="261" t="str">
        <f>IF(ISBLANK('Geotech Log'!$C$2),"",IF('Discontinuity Log'!B1334&lt;&gt;"",'Geotech Log'!$C$2,""))</f>
        <v>DDH 3476</v>
      </c>
      <c r="B1323" s="261" t="str">
        <f>IF(ISBLANK('Geotech Log'!$R$4),"",IF('Discontinuity Log'!B1334&lt;&gt;"",'Geotech Log'!$R$4,""))</f>
        <v>FRO</v>
      </c>
      <c r="C1323" s="263">
        <f ca="1">IF(ISBLANK('Discontinuity Log'!A1334),"",'Discontinuity Log'!A1334)</f>
        <v>224</v>
      </c>
      <c r="D1323" s="264">
        <f>IF(ISBLANK('Discontinuity Log'!B1334),"",'Discontinuity Log'!B1334)</f>
        <v>483.62</v>
      </c>
      <c r="E1323" s="263" t="str">
        <f>IF(ISBLANK('Discontinuity Log'!C1334),"",'Discontinuity Log'!C1334)</f>
        <v>BRMEC</v>
      </c>
      <c r="F1323" s="263" t="str">
        <f>IF(ISBLANK('Discontinuity Log'!D1334),"",'Discontinuity Log'!D1334)</f>
        <v>O</v>
      </c>
      <c r="G1323" s="263" t="str">
        <f>IF(ISBLANK('Discontinuity Log'!E1334),"",'Discontinuity Log'!E1334)</f>
        <v>RZ</v>
      </c>
      <c r="H1323" s="263" t="str">
        <f>IF(ISBLANK('Discontinuity Log'!F1334),"",IF('Discontinuity Log'!F1334="-","",'Discontinuity Log'!F1334))</f>
        <v>COAL</v>
      </c>
      <c r="I1323" s="263" t="str">
        <f>IF(ISBLANK('Discontinuity Log'!G1334),"",'Discontinuity Log'!G1334)</f>
        <v>IN</v>
      </c>
      <c r="J1323" s="263" t="str">
        <f>IF(ISBLANK('Discontinuity Log'!H1334),"",'Discontinuity Log'!H1334)</f>
        <v>&gt;5mm</v>
      </c>
      <c r="K1323" s="263">
        <f>IF(ISBLANK('Discontinuity Log'!I1334),"",'Discontinuity Log'!I1334)</f>
        <v>60</v>
      </c>
      <c r="L1323" s="263" t="str">
        <f>IF(ISBLANK('Discontinuity Log'!J1334),"",'Discontinuity Log'!J1334)</f>
        <v>ST</v>
      </c>
      <c r="M1323" s="263" t="str">
        <f>IF(ISBLANK('Discontinuity Log'!K1334),"",'Discontinuity Log'!K1334)</f>
        <v>RO</v>
      </c>
      <c r="N1323" s="263">
        <f>IF(ISBLANK('Discontinuity Log'!L1334),"",'Discontinuity Log'!L1334)</f>
        <v>11</v>
      </c>
      <c r="O1323" s="263" t="str">
        <f>IF(ISBLANK('Discontinuity Log'!M1334),"",'Discontinuity Log'!M1334)</f>
        <v>R2</v>
      </c>
      <c r="P1323" s="263" t="str">
        <f>IF(ISBLANK('Discontinuity Log'!N1334),"",'Discontinuity Log'!N1334)</f>
        <v>W1</v>
      </c>
      <c r="Q1323" s="263">
        <f>IF(ISBLANK('Discontinuity Log'!O1334),"",'Discontinuity Log'!O1334)</f>
        <v>6</v>
      </c>
      <c r="R1323" s="263">
        <f>IF(ISBLANK('Discontinuity Log'!P1334),"",'Discontinuity Log'!P1334)</f>
        <v>88</v>
      </c>
      <c r="S1323" s="263" t="str">
        <f>IF(ISBLANK('Discontinuity Log'!Q1334),"",'Discontinuity Log'!Q1334)</f>
        <v/>
      </c>
      <c r="T1323" s="464" t="str">
        <f>IF(ISBLANK('Discontinuity Log'!R1334),"",'Discontinuity Log'!R1334)</f>
        <v>LOWER CONTACT OF RUBBLE ZONE, ROUNDED FRAGMENTS UP TO 2 CM MAX DIAMETER</v>
      </c>
    </row>
    <row r="1324" spans="1:20" x14ac:dyDescent="0.3">
      <c r="A1324" s="261" t="str">
        <f>IF(ISBLANK('Geotech Log'!$C$2),"",IF('Discontinuity Log'!B1335&lt;&gt;"",'Geotech Log'!$C$2,""))</f>
        <v>DDH 3476</v>
      </c>
      <c r="B1324" s="261" t="str">
        <f>IF(ISBLANK('Geotech Log'!$R$4),"",IF('Discontinuity Log'!B1335&lt;&gt;"",'Geotech Log'!$R$4,""))</f>
        <v>FRO</v>
      </c>
      <c r="C1324" s="263">
        <f ca="1">IF(ISBLANK('Discontinuity Log'!A1335),"",'Discontinuity Log'!A1335)</f>
        <v>224</v>
      </c>
      <c r="D1324" s="264">
        <f>IF(ISBLANK('Discontinuity Log'!B1335),"",'Discontinuity Log'!B1335)</f>
        <v>483.69</v>
      </c>
      <c r="E1324" s="263" t="str">
        <f>IF(ISBLANK('Discontinuity Log'!C1335),"",'Discontinuity Log'!C1335)</f>
        <v>BD</v>
      </c>
      <c r="F1324" s="263" t="str">
        <f>IF(ISBLANK('Discontinuity Log'!D1335),"",'Discontinuity Log'!D1335)</f>
        <v>G</v>
      </c>
      <c r="G1324" s="263" t="str">
        <f>IF(ISBLANK('Discontinuity Log'!E1335),"",'Discontinuity Log'!E1335)</f>
        <v>COAL</v>
      </c>
      <c r="H1324" s="263" t="str">
        <f>IF(ISBLANK('Discontinuity Log'!F1335),"",IF('Discontinuity Log'!F1335="-","",'Discontinuity Log'!F1335))</f>
        <v/>
      </c>
      <c r="I1324" s="263" t="str">
        <f>IF(ISBLANK('Discontinuity Log'!G1335),"",'Discontinuity Log'!G1335)</f>
        <v>IN</v>
      </c>
      <c r="J1324" s="263" t="str">
        <f>IF(ISBLANK('Discontinuity Log'!H1335),"",'Discontinuity Log'!H1335)</f>
        <v>&lt;=5mm</v>
      </c>
      <c r="K1324" s="263" t="str">
        <f>IF(ISBLANK('Discontinuity Log'!I1335),"",'Discontinuity Log'!I1335)</f>
        <v/>
      </c>
      <c r="L1324" s="263" t="str">
        <f>IF(ISBLANK('Discontinuity Log'!J1335),"",'Discontinuity Log'!J1335)</f>
        <v>ST</v>
      </c>
      <c r="M1324" s="263" t="str">
        <f>IF(ISBLANK('Discontinuity Log'!K1335),"",'Discontinuity Log'!K1335)</f>
        <v>RO</v>
      </c>
      <c r="N1324" s="263">
        <f>IF(ISBLANK('Discontinuity Log'!L1335),"",'Discontinuity Log'!L1335)</f>
        <v>11</v>
      </c>
      <c r="O1324" s="263" t="str">
        <f>IF(ISBLANK('Discontinuity Log'!M1335),"",'Discontinuity Log'!M1335)</f>
        <v>R2</v>
      </c>
      <c r="P1324" s="263" t="str">
        <f>IF(ISBLANK('Discontinuity Log'!N1335),"",'Discontinuity Log'!N1335)</f>
        <v>W1</v>
      </c>
      <c r="Q1324" s="263">
        <f>IF(ISBLANK('Discontinuity Log'!O1335),"",'Discontinuity Log'!O1335)</f>
        <v>6</v>
      </c>
      <c r="R1324" s="263">
        <f>IF(ISBLANK('Discontinuity Log'!P1335),"",'Discontinuity Log'!P1335)</f>
        <v>78</v>
      </c>
      <c r="S1324" s="263" t="str">
        <f>IF(ISBLANK('Discontinuity Log'!Q1335),"",'Discontinuity Log'!Q1335)</f>
        <v/>
      </c>
      <c r="T1324" s="464" t="str">
        <f>IF(ISBLANK('Discontinuity Log'!R1335),"",'Discontinuity Log'!R1335)</f>
        <v/>
      </c>
    </row>
    <row r="1325" spans="1:20" x14ac:dyDescent="0.3">
      <c r="A1325" s="261" t="str">
        <f>IF(ISBLANK('Geotech Log'!$C$2),"",IF('Discontinuity Log'!B1336&lt;&gt;"",'Geotech Log'!$C$2,""))</f>
        <v>DDH 3476</v>
      </c>
      <c r="B1325" s="261" t="str">
        <f>IF(ISBLANK('Geotech Log'!$R$4),"",IF('Discontinuity Log'!B1336&lt;&gt;"",'Geotech Log'!$R$4,""))</f>
        <v>FRO</v>
      </c>
      <c r="C1325" s="263">
        <f ca="1">IF(ISBLANK('Discontinuity Log'!A1336),"",'Discontinuity Log'!A1336)</f>
        <v>224</v>
      </c>
      <c r="D1325" s="264">
        <f>IF(ISBLANK('Discontinuity Log'!B1336),"",'Discontinuity Log'!B1336)</f>
        <v>483.72</v>
      </c>
      <c r="E1325" s="263" t="str">
        <f>IF(ISBLANK('Discontinuity Log'!C1336),"",'Discontinuity Log'!C1336)</f>
        <v>BD</v>
      </c>
      <c r="F1325" s="263" t="str">
        <f>IF(ISBLANK('Discontinuity Log'!D1336),"",'Discontinuity Log'!D1336)</f>
        <v>G</v>
      </c>
      <c r="G1325" s="263" t="str">
        <f>IF(ISBLANK('Discontinuity Log'!E1336),"",'Discontinuity Log'!E1336)</f>
        <v>COAL</v>
      </c>
      <c r="H1325" s="263" t="str">
        <f>IF(ISBLANK('Discontinuity Log'!F1336),"",IF('Discontinuity Log'!F1336="-","",'Discontinuity Log'!F1336))</f>
        <v/>
      </c>
      <c r="I1325" s="263" t="str">
        <f>IF(ISBLANK('Discontinuity Log'!G1336),"",'Discontinuity Log'!G1336)</f>
        <v>CC</v>
      </c>
      <c r="J1325" s="263" t="str">
        <f>IF(ISBLANK('Discontinuity Log'!H1336),"",'Discontinuity Log'!H1336)</f>
        <v>&lt;=1mm</v>
      </c>
      <c r="K1325" s="263" t="str">
        <f>IF(ISBLANK('Discontinuity Log'!I1336),"",'Discontinuity Log'!I1336)</f>
        <v/>
      </c>
      <c r="L1325" s="263" t="str">
        <f>IF(ISBLANK('Discontinuity Log'!J1336),"",'Discontinuity Log'!J1336)</f>
        <v>CU</v>
      </c>
      <c r="M1325" s="263" t="str">
        <f>IF(ISBLANK('Discontinuity Log'!K1336),"",'Discontinuity Log'!K1336)</f>
        <v>RO</v>
      </c>
      <c r="N1325" s="263">
        <f>IF(ISBLANK('Discontinuity Log'!L1336),"",'Discontinuity Log'!L1336)</f>
        <v>11</v>
      </c>
      <c r="O1325" s="263" t="str">
        <f>IF(ISBLANK('Discontinuity Log'!M1336),"",'Discontinuity Log'!M1336)</f>
        <v>R2</v>
      </c>
      <c r="P1325" s="263" t="str">
        <f>IF(ISBLANK('Discontinuity Log'!N1336),"",'Discontinuity Log'!N1336)</f>
        <v>W1</v>
      </c>
      <c r="Q1325" s="263">
        <f>IF(ISBLANK('Discontinuity Log'!O1336),"",'Discontinuity Log'!O1336)</f>
        <v>20</v>
      </c>
      <c r="R1325" s="263">
        <f>IF(ISBLANK('Discontinuity Log'!P1336),"",'Discontinuity Log'!P1336)</f>
        <v>75</v>
      </c>
      <c r="S1325" s="263" t="str">
        <f>IF(ISBLANK('Discontinuity Log'!Q1336),"",'Discontinuity Log'!Q1336)</f>
        <v/>
      </c>
      <c r="T1325" s="464" t="str">
        <f>IF(ISBLANK('Discontinuity Log'!R1336),"",'Discontinuity Log'!R1336)</f>
        <v/>
      </c>
    </row>
    <row r="1326" spans="1:20" x14ac:dyDescent="0.3">
      <c r="A1326" s="261" t="str">
        <f>IF(ISBLANK('Geotech Log'!$C$2),"",IF('Discontinuity Log'!B1337&lt;&gt;"",'Geotech Log'!$C$2,""))</f>
        <v>DDH 3476</v>
      </c>
      <c r="B1326" s="261" t="str">
        <f>IF(ISBLANK('Geotech Log'!$R$4),"",IF('Discontinuity Log'!B1337&lt;&gt;"",'Geotech Log'!$R$4,""))</f>
        <v>FRO</v>
      </c>
      <c r="C1326" s="263">
        <f ca="1">IF(ISBLANK('Discontinuity Log'!A1337),"",'Discontinuity Log'!A1337)</f>
        <v>224</v>
      </c>
      <c r="D1326" s="264">
        <f>IF(ISBLANK('Discontinuity Log'!B1337),"",'Discontinuity Log'!B1337)</f>
        <v>483.77</v>
      </c>
      <c r="E1326" s="263" t="str">
        <f>IF(ISBLANK('Discontinuity Log'!C1337),"",'Discontinuity Log'!C1337)</f>
        <v>BD</v>
      </c>
      <c r="F1326" s="263" t="str">
        <f>IF(ISBLANK('Discontinuity Log'!D1337),"",'Discontinuity Log'!D1337)</f>
        <v>G</v>
      </c>
      <c r="G1326" s="263" t="str">
        <f>IF(ISBLANK('Discontinuity Log'!E1337),"",'Discontinuity Log'!E1337)</f>
        <v>COAL</v>
      </c>
      <c r="H1326" s="263" t="str">
        <f>IF(ISBLANK('Discontinuity Log'!F1337),"",IF('Discontinuity Log'!F1337="-","",'Discontinuity Log'!F1337))</f>
        <v/>
      </c>
      <c r="I1326" s="263" t="str">
        <f>IF(ISBLANK('Discontinuity Log'!G1337),"",'Discontinuity Log'!G1337)</f>
        <v>CC</v>
      </c>
      <c r="J1326" s="263" t="str">
        <f>IF(ISBLANK('Discontinuity Log'!H1337),"",'Discontinuity Log'!H1337)</f>
        <v>&lt;=1mm</v>
      </c>
      <c r="K1326" s="263" t="str">
        <f>IF(ISBLANK('Discontinuity Log'!I1337),"",'Discontinuity Log'!I1337)</f>
        <v/>
      </c>
      <c r="L1326" s="263" t="str">
        <f>IF(ISBLANK('Discontinuity Log'!J1337),"",'Discontinuity Log'!J1337)</f>
        <v>PL</v>
      </c>
      <c r="M1326" s="263" t="str">
        <f>IF(ISBLANK('Discontinuity Log'!K1337),"",'Discontinuity Log'!K1337)</f>
        <v>RO</v>
      </c>
      <c r="N1326" s="263">
        <f>IF(ISBLANK('Discontinuity Log'!L1337),"",'Discontinuity Log'!L1337)</f>
        <v>9</v>
      </c>
      <c r="O1326" s="263" t="str">
        <f>IF(ISBLANK('Discontinuity Log'!M1337),"",'Discontinuity Log'!M1337)</f>
        <v>R2</v>
      </c>
      <c r="P1326" s="263" t="str">
        <f>IF(ISBLANK('Discontinuity Log'!N1337),"",'Discontinuity Log'!N1337)</f>
        <v>W1</v>
      </c>
      <c r="Q1326" s="263">
        <f>IF(ISBLANK('Discontinuity Log'!O1337),"",'Discontinuity Log'!O1337)</f>
        <v>12</v>
      </c>
      <c r="R1326" s="263">
        <f>IF(ISBLANK('Discontinuity Log'!P1337),"",'Discontinuity Log'!P1337)</f>
        <v>76</v>
      </c>
      <c r="S1326" s="263" t="str">
        <f>IF(ISBLANK('Discontinuity Log'!Q1337),"",'Discontinuity Log'!Q1337)</f>
        <v/>
      </c>
      <c r="T1326" s="464" t="str">
        <f>IF(ISBLANK('Discontinuity Log'!R1337),"",'Discontinuity Log'!R1337)</f>
        <v/>
      </c>
    </row>
    <row r="1327" spans="1:20" x14ac:dyDescent="0.3">
      <c r="A1327" s="261" t="str">
        <f>IF(ISBLANK('Geotech Log'!$C$2),"",IF('Discontinuity Log'!B1338&lt;&gt;"",'Geotech Log'!$C$2,""))</f>
        <v>DDH 3476</v>
      </c>
      <c r="B1327" s="261" t="str">
        <f>IF(ISBLANK('Geotech Log'!$R$4),"",IF('Discontinuity Log'!B1338&lt;&gt;"",'Geotech Log'!$R$4,""))</f>
        <v>FRO</v>
      </c>
      <c r="C1327" s="263">
        <f ca="1">IF(ISBLANK('Discontinuity Log'!A1338),"",'Discontinuity Log'!A1338)</f>
        <v>224</v>
      </c>
      <c r="D1327" s="264">
        <f>IF(ISBLANK('Discontinuity Log'!B1338),"",'Discontinuity Log'!B1338)</f>
        <v>483.82</v>
      </c>
      <c r="E1327" s="263" t="str">
        <f>IF(ISBLANK('Discontinuity Log'!C1338),"",'Discontinuity Log'!C1338)</f>
        <v>BD</v>
      </c>
      <c r="F1327" s="263" t="str">
        <f>IF(ISBLANK('Discontinuity Log'!D1338),"",'Discontinuity Log'!D1338)</f>
        <v>G</v>
      </c>
      <c r="G1327" s="263" t="str">
        <f>IF(ISBLANK('Discontinuity Log'!E1338),"",'Discontinuity Log'!E1338)</f>
        <v>COAL</v>
      </c>
      <c r="H1327" s="263" t="str">
        <f>IF(ISBLANK('Discontinuity Log'!F1338),"",IF('Discontinuity Log'!F1338="-","",'Discontinuity Log'!F1338))</f>
        <v/>
      </c>
      <c r="I1327" s="263" t="str">
        <f>IF(ISBLANK('Discontinuity Log'!G1338),"",'Discontinuity Log'!G1338)</f>
        <v>IN</v>
      </c>
      <c r="J1327" s="263" t="str">
        <f>IF(ISBLANK('Discontinuity Log'!H1338),"",'Discontinuity Log'!H1338)</f>
        <v>&lt;=2mm</v>
      </c>
      <c r="K1327" s="263" t="str">
        <f>IF(ISBLANK('Discontinuity Log'!I1338),"",'Discontinuity Log'!I1338)</f>
        <v/>
      </c>
      <c r="L1327" s="263" t="str">
        <f>IF(ISBLANK('Discontinuity Log'!J1338),"",'Discontinuity Log'!J1338)</f>
        <v>ST</v>
      </c>
      <c r="M1327" s="263" t="str">
        <f>IF(ISBLANK('Discontinuity Log'!K1338),"",'Discontinuity Log'!K1338)</f>
        <v>RO</v>
      </c>
      <c r="N1327" s="263">
        <f>IF(ISBLANK('Discontinuity Log'!L1338),"",'Discontinuity Log'!L1338)</f>
        <v>9</v>
      </c>
      <c r="O1327" s="263" t="str">
        <f>IF(ISBLANK('Discontinuity Log'!M1338),"",'Discontinuity Log'!M1338)</f>
        <v>R2</v>
      </c>
      <c r="P1327" s="263" t="str">
        <f>IF(ISBLANK('Discontinuity Log'!N1338),"",'Discontinuity Log'!N1338)</f>
        <v>W1</v>
      </c>
      <c r="Q1327" s="263">
        <f>IF(ISBLANK('Discontinuity Log'!O1338),"",'Discontinuity Log'!O1338)</f>
        <v>6</v>
      </c>
      <c r="R1327" s="263">
        <f>IF(ISBLANK('Discontinuity Log'!P1338),"",'Discontinuity Log'!P1338)</f>
        <v>84</v>
      </c>
      <c r="S1327" s="263" t="str">
        <f>IF(ISBLANK('Discontinuity Log'!Q1338),"",'Discontinuity Log'!Q1338)</f>
        <v/>
      </c>
      <c r="T1327" s="464" t="str">
        <f>IF(ISBLANK('Discontinuity Log'!R1338),"",'Discontinuity Log'!R1338)</f>
        <v/>
      </c>
    </row>
    <row r="1328" spans="1:20" x14ac:dyDescent="0.3">
      <c r="A1328" s="261" t="str">
        <f>IF(ISBLANK('Geotech Log'!$C$2),"",IF('Discontinuity Log'!B1339&lt;&gt;"",'Geotech Log'!$C$2,""))</f>
        <v>DDH 3476</v>
      </c>
      <c r="B1328" s="261" t="str">
        <f>IF(ISBLANK('Geotech Log'!$R$4),"",IF('Discontinuity Log'!B1339&lt;&gt;"",'Geotech Log'!$R$4,""))</f>
        <v>FRO</v>
      </c>
      <c r="C1328" s="263">
        <f ca="1">IF(ISBLANK('Discontinuity Log'!A1339),"",'Discontinuity Log'!A1339)</f>
        <v>224</v>
      </c>
      <c r="D1328" s="264">
        <f>IF(ISBLANK('Discontinuity Log'!B1339),"",'Discontinuity Log'!B1339)</f>
        <v>483.88</v>
      </c>
      <c r="E1328" s="263" t="str">
        <f>IF(ISBLANK('Discontinuity Log'!C1339),"",'Discontinuity Log'!C1339)</f>
        <v>BD</v>
      </c>
      <c r="F1328" s="263" t="str">
        <f>IF(ISBLANK('Discontinuity Log'!D1339),"",'Discontinuity Log'!D1339)</f>
        <v>G</v>
      </c>
      <c r="G1328" s="263" t="str">
        <f>IF(ISBLANK('Discontinuity Log'!E1339),"",'Discontinuity Log'!E1339)</f>
        <v>COAL</v>
      </c>
      <c r="H1328" s="263" t="str">
        <f>IF(ISBLANK('Discontinuity Log'!F1339),"",IF('Discontinuity Log'!F1339="-","",'Discontinuity Log'!F1339))</f>
        <v/>
      </c>
      <c r="I1328" s="263" t="str">
        <f>IF(ISBLANK('Discontinuity Log'!G1339),"",'Discontinuity Log'!G1339)</f>
        <v>IN</v>
      </c>
      <c r="J1328" s="263" t="str">
        <f>IF(ISBLANK('Discontinuity Log'!H1339),"",'Discontinuity Log'!H1339)</f>
        <v>&lt;=2mm</v>
      </c>
      <c r="K1328" s="263" t="str">
        <f>IF(ISBLANK('Discontinuity Log'!I1339),"",'Discontinuity Log'!I1339)</f>
        <v/>
      </c>
      <c r="L1328" s="263" t="str">
        <f>IF(ISBLANK('Discontinuity Log'!J1339),"",'Discontinuity Log'!J1339)</f>
        <v>UN</v>
      </c>
      <c r="M1328" s="263" t="str">
        <f>IF(ISBLANK('Discontinuity Log'!K1339),"",'Discontinuity Log'!K1339)</f>
        <v>SM</v>
      </c>
      <c r="N1328" s="263">
        <f>IF(ISBLANK('Discontinuity Log'!L1339),"",'Discontinuity Log'!L1339)</f>
        <v>7</v>
      </c>
      <c r="O1328" s="263" t="str">
        <f>IF(ISBLANK('Discontinuity Log'!M1339),"",'Discontinuity Log'!M1339)</f>
        <v>R2</v>
      </c>
      <c r="P1328" s="263" t="str">
        <f>IF(ISBLANK('Discontinuity Log'!N1339),"",'Discontinuity Log'!N1339)</f>
        <v>W1</v>
      </c>
      <c r="Q1328" s="263">
        <f>IF(ISBLANK('Discontinuity Log'!O1339),"",'Discontinuity Log'!O1339)</f>
        <v>12</v>
      </c>
      <c r="R1328" s="263">
        <f>IF(ISBLANK('Discontinuity Log'!P1339),"",'Discontinuity Log'!P1339)</f>
        <v>83</v>
      </c>
      <c r="S1328" s="263" t="str">
        <f>IF(ISBLANK('Discontinuity Log'!Q1339),"",'Discontinuity Log'!Q1339)</f>
        <v/>
      </c>
      <c r="T1328" s="464" t="str">
        <f>IF(ISBLANK('Discontinuity Log'!R1339),"",'Discontinuity Log'!R1339)</f>
        <v/>
      </c>
    </row>
    <row r="1329" spans="1:20" x14ac:dyDescent="0.3">
      <c r="A1329" s="261" t="str">
        <f>IF(ISBLANK('Geotech Log'!$C$2),"",IF('Discontinuity Log'!B1340&lt;&gt;"",'Geotech Log'!$C$2,""))</f>
        <v>DDH 3476</v>
      </c>
      <c r="B1329" s="261" t="str">
        <f>IF(ISBLANK('Geotech Log'!$R$4),"",IF('Discontinuity Log'!B1340&lt;&gt;"",'Geotech Log'!$R$4,""))</f>
        <v>FRO</v>
      </c>
      <c r="C1329" s="263">
        <f ca="1">IF(ISBLANK('Discontinuity Log'!A1340),"",'Discontinuity Log'!A1340)</f>
        <v>225</v>
      </c>
      <c r="D1329" s="264">
        <f>IF(ISBLANK('Discontinuity Log'!B1340),"",'Discontinuity Log'!B1340)</f>
        <v>484.15</v>
      </c>
      <c r="E1329" s="263" t="str">
        <f>IF(ISBLANK('Discontinuity Log'!C1340),"",'Discontinuity Log'!C1340)</f>
        <v>BR</v>
      </c>
      <c r="F1329" s="263" t="str">
        <f>IF(ISBLANK('Discontinuity Log'!D1340),"",'Discontinuity Log'!D1340)</f>
        <v>G</v>
      </c>
      <c r="G1329" s="263" t="str">
        <f>IF(ISBLANK('Discontinuity Log'!E1340),"",'Discontinuity Log'!E1340)</f>
        <v>RZ</v>
      </c>
      <c r="H1329" s="263" t="str">
        <f>IF(ISBLANK('Discontinuity Log'!F1340),"",IF('Discontinuity Log'!F1340="-","",'Discontinuity Log'!F1340))</f>
        <v/>
      </c>
      <c r="I1329" s="263" t="str">
        <f>IF(ISBLANK('Discontinuity Log'!G1340),"",'Discontinuity Log'!G1340)</f>
        <v>IN</v>
      </c>
      <c r="J1329" s="263" t="str">
        <f>IF(ISBLANK('Discontinuity Log'!H1340),"",'Discontinuity Log'!H1340)</f>
        <v>&gt;5mm</v>
      </c>
      <c r="K1329" s="263">
        <f>IF(ISBLANK('Discontinuity Log'!I1340),"",'Discontinuity Log'!I1340)</f>
        <v>120</v>
      </c>
      <c r="L1329" s="263" t="str">
        <f>IF(ISBLANK('Discontinuity Log'!J1340),"",'Discontinuity Log'!J1340)</f>
        <v>CU</v>
      </c>
      <c r="M1329" s="263" t="str">
        <f>IF(ISBLANK('Discontinuity Log'!K1340),"",'Discontinuity Log'!K1340)</f>
        <v>SM</v>
      </c>
      <c r="N1329" s="263">
        <f>IF(ISBLANK('Discontinuity Log'!L1340),"",'Discontinuity Log'!L1340)</f>
        <v>5</v>
      </c>
      <c r="O1329" s="263" t="str">
        <f>IF(ISBLANK('Discontinuity Log'!M1340),"",'Discontinuity Log'!M1340)</f>
        <v>R2</v>
      </c>
      <c r="P1329" s="263" t="str">
        <f>IF(ISBLANK('Discontinuity Log'!N1340),"",'Discontinuity Log'!N1340)</f>
        <v>W1</v>
      </c>
      <c r="Q1329" s="263">
        <f>IF(ISBLANK('Discontinuity Log'!O1340),"",'Discontinuity Log'!O1340)</f>
        <v>6</v>
      </c>
      <c r="R1329" s="263">
        <f>IF(ISBLANK('Discontinuity Log'!P1340),"",'Discontinuity Log'!P1340)</f>
        <v>83</v>
      </c>
      <c r="S1329" s="263" t="str">
        <f>IF(ISBLANK('Discontinuity Log'!Q1340),"",'Discontinuity Log'!Q1340)</f>
        <v/>
      </c>
      <c r="T1329" s="464" t="str">
        <f>IF(ISBLANK('Discontinuity Log'!R1340),"",'Discontinuity Log'!R1340)</f>
        <v>LOWER CONTACT OF BROKEN ZONE, COAL COATED CONTACT. BROKEN ZONE ANGULAR FRAGMENTS UP TO CORE DIAMETER</v>
      </c>
    </row>
    <row r="1330" spans="1:20" x14ac:dyDescent="0.3">
      <c r="A1330" s="261" t="str">
        <f>IF(ISBLANK('Geotech Log'!$C$2),"",IF('Discontinuity Log'!B1341&lt;&gt;"",'Geotech Log'!$C$2,""))</f>
        <v>DDH 3476</v>
      </c>
      <c r="B1330" s="261" t="str">
        <f>IF(ISBLANK('Geotech Log'!$R$4),"",IF('Discontinuity Log'!B1341&lt;&gt;"",'Geotech Log'!$R$4,""))</f>
        <v>FRO</v>
      </c>
      <c r="C1330" s="263">
        <f ca="1">IF(ISBLANK('Discontinuity Log'!A1341),"",'Discontinuity Log'!A1341)</f>
        <v>225</v>
      </c>
      <c r="D1330" s="264">
        <f>IF(ISBLANK('Discontinuity Log'!B1341),"",'Discontinuity Log'!B1341)</f>
        <v>484.27</v>
      </c>
      <c r="E1330" s="263" t="str">
        <f>IF(ISBLANK('Discontinuity Log'!C1341),"",'Discontinuity Log'!C1341)</f>
        <v>BD</v>
      </c>
      <c r="F1330" s="263" t="str">
        <f>IF(ISBLANK('Discontinuity Log'!D1341),"",'Discontinuity Log'!D1341)</f>
        <v>G</v>
      </c>
      <c r="G1330" s="263" t="str">
        <f>IF(ISBLANK('Discontinuity Log'!E1341),"",'Discontinuity Log'!E1341)</f>
        <v>COAL</v>
      </c>
      <c r="H1330" s="263" t="str">
        <f>IF(ISBLANK('Discontinuity Log'!F1341),"",IF('Discontinuity Log'!F1341="-","",'Discontinuity Log'!F1341))</f>
        <v/>
      </c>
      <c r="I1330" s="263" t="str">
        <f>IF(ISBLANK('Discontinuity Log'!G1341),"",'Discontinuity Log'!G1341)</f>
        <v>PC</v>
      </c>
      <c r="J1330" s="263" t="str">
        <f>IF(ISBLANK('Discontinuity Log'!H1341),"",'Discontinuity Log'!H1341)</f>
        <v>&lt;=1mm</v>
      </c>
      <c r="K1330" s="263" t="str">
        <f>IF(ISBLANK('Discontinuity Log'!I1341),"",'Discontinuity Log'!I1341)</f>
        <v/>
      </c>
      <c r="L1330" s="263" t="str">
        <f>IF(ISBLANK('Discontinuity Log'!J1341),"",'Discontinuity Log'!J1341)</f>
        <v>PL</v>
      </c>
      <c r="M1330" s="263" t="str">
        <f>IF(ISBLANK('Discontinuity Log'!K1341),"",'Discontinuity Log'!K1341)</f>
        <v>SM</v>
      </c>
      <c r="N1330" s="263">
        <f>IF(ISBLANK('Discontinuity Log'!L1341),"",'Discontinuity Log'!L1341)</f>
        <v>7</v>
      </c>
      <c r="O1330" s="263" t="str">
        <f>IF(ISBLANK('Discontinuity Log'!M1341),"",'Discontinuity Log'!M1341)</f>
        <v>R2</v>
      </c>
      <c r="P1330" s="263" t="str">
        <f>IF(ISBLANK('Discontinuity Log'!N1341),"",'Discontinuity Log'!N1341)</f>
        <v>W1</v>
      </c>
      <c r="Q1330" s="263">
        <f>IF(ISBLANK('Discontinuity Log'!O1341),"",'Discontinuity Log'!O1341)</f>
        <v>12</v>
      </c>
      <c r="R1330" s="263">
        <f>IF(ISBLANK('Discontinuity Log'!P1341),"",'Discontinuity Log'!P1341)</f>
        <v>84</v>
      </c>
      <c r="S1330" s="263" t="str">
        <f>IF(ISBLANK('Discontinuity Log'!Q1341),"",'Discontinuity Log'!Q1341)</f>
        <v/>
      </c>
      <c r="T1330" s="464" t="str">
        <f>IF(ISBLANK('Discontinuity Log'!R1341),"",'Discontinuity Log'!R1341)</f>
        <v/>
      </c>
    </row>
    <row r="1331" spans="1:20" x14ac:dyDescent="0.3">
      <c r="A1331" s="261" t="str">
        <f>IF(ISBLANK('Geotech Log'!$C$2),"",IF('Discontinuity Log'!B1342&lt;&gt;"",'Geotech Log'!$C$2,""))</f>
        <v>DDH 3476</v>
      </c>
      <c r="B1331" s="261" t="str">
        <f>IF(ISBLANK('Geotech Log'!$R$4),"",IF('Discontinuity Log'!B1342&lt;&gt;"",'Geotech Log'!$R$4,""))</f>
        <v>FRO</v>
      </c>
      <c r="C1331" s="263">
        <f ca="1">IF(ISBLANK('Discontinuity Log'!A1342),"",'Discontinuity Log'!A1342)</f>
        <v>225</v>
      </c>
      <c r="D1331" s="264">
        <f>IF(ISBLANK('Discontinuity Log'!B1342),"",'Discontinuity Log'!B1342)</f>
        <v>484.37</v>
      </c>
      <c r="E1331" s="263" t="str">
        <f>IF(ISBLANK('Discontinuity Log'!C1342),"",'Discontinuity Log'!C1342)</f>
        <v>BD</v>
      </c>
      <c r="F1331" s="263" t="str">
        <f>IF(ISBLANK('Discontinuity Log'!D1342),"",'Discontinuity Log'!D1342)</f>
        <v>G</v>
      </c>
      <c r="G1331" s="263" t="str">
        <f>IF(ISBLANK('Discontinuity Log'!E1342),"",'Discontinuity Log'!E1342)</f>
        <v>COAL</v>
      </c>
      <c r="H1331" s="263" t="str">
        <f>IF(ISBLANK('Discontinuity Log'!F1342),"",IF('Discontinuity Log'!F1342="-","",'Discontinuity Log'!F1342))</f>
        <v/>
      </c>
      <c r="I1331" s="263" t="str">
        <f>IF(ISBLANK('Discontinuity Log'!G1342),"",'Discontinuity Log'!G1342)</f>
        <v>PC</v>
      </c>
      <c r="J1331" s="263" t="str">
        <f>IF(ISBLANK('Discontinuity Log'!H1342),"",'Discontinuity Log'!H1342)</f>
        <v>&lt;=1mm</v>
      </c>
      <c r="K1331" s="263" t="str">
        <f>IF(ISBLANK('Discontinuity Log'!I1342),"",'Discontinuity Log'!I1342)</f>
        <v/>
      </c>
      <c r="L1331" s="263" t="str">
        <f>IF(ISBLANK('Discontinuity Log'!J1342),"",'Discontinuity Log'!J1342)</f>
        <v>PL</v>
      </c>
      <c r="M1331" s="263" t="str">
        <f>IF(ISBLANK('Discontinuity Log'!K1342),"",'Discontinuity Log'!K1342)</f>
        <v>SM</v>
      </c>
      <c r="N1331" s="263">
        <f>IF(ISBLANK('Discontinuity Log'!L1342),"",'Discontinuity Log'!L1342)</f>
        <v>7</v>
      </c>
      <c r="O1331" s="263" t="str">
        <f>IF(ISBLANK('Discontinuity Log'!M1342),"",'Discontinuity Log'!M1342)</f>
        <v>R2</v>
      </c>
      <c r="P1331" s="263" t="str">
        <f>IF(ISBLANK('Discontinuity Log'!N1342),"",'Discontinuity Log'!N1342)</f>
        <v>W1</v>
      </c>
      <c r="Q1331" s="263">
        <f>IF(ISBLANK('Discontinuity Log'!O1342),"",'Discontinuity Log'!O1342)</f>
        <v>12</v>
      </c>
      <c r="R1331" s="263">
        <f>IF(ISBLANK('Discontinuity Log'!P1342),"",'Discontinuity Log'!P1342)</f>
        <v>84</v>
      </c>
      <c r="S1331" s="263" t="str">
        <f>IF(ISBLANK('Discontinuity Log'!Q1342),"",'Discontinuity Log'!Q1342)</f>
        <v/>
      </c>
      <c r="T1331" s="464" t="str">
        <f>IF(ISBLANK('Discontinuity Log'!R1342),"",'Discontinuity Log'!R1342)</f>
        <v/>
      </c>
    </row>
    <row r="1332" spans="1:20" x14ac:dyDescent="0.3">
      <c r="A1332" s="261" t="str">
        <f>IF(ISBLANK('Geotech Log'!$C$2),"",IF('Discontinuity Log'!B1343&lt;&gt;"",'Geotech Log'!$C$2,""))</f>
        <v>DDH 3476</v>
      </c>
      <c r="B1332" s="261" t="str">
        <f>IF(ISBLANK('Geotech Log'!$R$4),"",IF('Discontinuity Log'!B1343&lt;&gt;"",'Geotech Log'!$R$4,""))</f>
        <v>FRO</v>
      </c>
      <c r="C1332" s="263">
        <f ca="1">IF(ISBLANK('Discontinuity Log'!A1343),"",'Discontinuity Log'!A1343)</f>
        <v>225</v>
      </c>
      <c r="D1332" s="264">
        <f>IF(ISBLANK('Discontinuity Log'!B1343),"",'Discontinuity Log'!B1343)</f>
        <v>484.47</v>
      </c>
      <c r="E1332" s="263" t="str">
        <f>IF(ISBLANK('Discontinuity Log'!C1343),"",'Discontinuity Log'!C1343)</f>
        <v>BD</v>
      </c>
      <c r="F1332" s="263" t="str">
        <f>IF(ISBLANK('Discontinuity Log'!D1343),"",'Discontinuity Log'!D1343)</f>
        <v>G</v>
      </c>
      <c r="G1332" s="263" t="str">
        <f>IF(ISBLANK('Discontinuity Log'!E1343),"",'Discontinuity Log'!E1343)</f>
        <v>COAL</v>
      </c>
      <c r="H1332" s="263" t="str">
        <f>IF(ISBLANK('Discontinuity Log'!F1343),"",IF('Discontinuity Log'!F1343="-","",'Discontinuity Log'!F1343))</f>
        <v/>
      </c>
      <c r="I1332" s="263" t="str">
        <f>IF(ISBLANK('Discontinuity Log'!G1343),"",'Discontinuity Log'!G1343)</f>
        <v>PC</v>
      </c>
      <c r="J1332" s="263" t="str">
        <f>IF(ISBLANK('Discontinuity Log'!H1343),"",'Discontinuity Log'!H1343)</f>
        <v>&lt;=1mm</v>
      </c>
      <c r="K1332" s="263" t="str">
        <f>IF(ISBLANK('Discontinuity Log'!I1343),"",'Discontinuity Log'!I1343)</f>
        <v/>
      </c>
      <c r="L1332" s="263" t="str">
        <f>IF(ISBLANK('Discontinuity Log'!J1343),"",'Discontinuity Log'!J1343)</f>
        <v>PL</v>
      </c>
      <c r="M1332" s="263" t="str">
        <f>IF(ISBLANK('Discontinuity Log'!K1343),"",'Discontinuity Log'!K1343)</f>
        <v>SM</v>
      </c>
      <c r="N1332" s="263">
        <f>IF(ISBLANK('Discontinuity Log'!L1343),"",'Discontinuity Log'!L1343)</f>
        <v>7</v>
      </c>
      <c r="O1332" s="263" t="str">
        <f>IF(ISBLANK('Discontinuity Log'!M1343),"",'Discontinuity Log'!M1343)</f>
        <v>R2</v>
      </c>
      <c r="P1332" s="263" t="str">
        <f>IF(ISBLANK('Discontinuity Log'!N1343),"",'Discontinuity Log'!N1343)</f>
        <v>W1</v>
      </c>
      <c r="Q1332" s="263">
        <f>IF(ISBLANK('Discontinuity Log'!O1343),"",'Discontinuity Log'!O1343)</f>
        <v>12</v>
      </c>
      <c r="R1332" s="263">
        <f>IF(ISBLANK('Discontinuity Log'!P1343),"",'Discontinuity Log'!P1343)</f>
        <v>88</v>
      </c>
      <c r="S1332" s="263" t="str">
        <f>IF(ISBLANK('Discontinuity Log'!Q1343),"",'Discontinuity Log'!Q1343)</f>
        <v/>
      </c>
      <c r="T1332" s="464" t="str">
        <f>IF(ISBLANK('Discontinuity Log'!R1343),"",'Discontinuity Log'!R1343)</f>
        <v/>
      </c>
    </row>
    <row r="1333" spans="1:20" x14ac:dyDescent="0.3">
      <c r="A1333" s="261" t="str">
        <f>IF(ISBLANK('Geotech Log'!$C$2),"",IF('Discontinuity Log'!B1344&lt;&gt;"",'Geotech Log'!$C$2,""))</f>
        <v>DDH 3476</v>
      </c>
      <c r="B1333" s="261" t="str">
        <f>IF(ISBLANK('Geotech Log'!$R$4),"",IF('Discontinuity Log'!B1344&lt;&gt;"",'Geotech Log'!$R$4,""))</f>
        <v>FRO</v>
      </c>
      <c r="C1333" s="263">
        <f ca="1">IF(ISBLANK('Discontinuity Log'!A1344),"",'Discontinuity Log'!A1344)</f>
        <v>225</v>
      </c>
      <c r="D1333" s="264">
        <f>IF(ISBLANK('Discontinuity Log'!B1344),"",'Discontinuity Log'!B1344)</f>
        <v>485.4</v>
      </c>
      <c r="E1333" s="263" t="str">
        <f>IF(ISBLANK('Discontinuity Log'!C1344),"",'Discontinuity Log'!C1344)</f>
        <v>OTH</v>
      </c>
      <c r="F1333" s="263" t="str">
        <f>IF(ISBLANK('Discontinuity Log'!D1344),"",'Discontinuity Log'!D1344)</f>
        <v>O</v>
      </c>
      <c r="G1333" s="263" t="str">
        <f>IF(ISBLANK('Discontinuity Log'!E1344),"",'Discontinuity Log'!E1344)</f>
        <v>RZ</v>
      </c>
      <c r="H1333" s="263" t="str">
        <f>IF(ISBLANK('Discontinuity Log'!F1344),"",IF('Discontinuity Log'!F1344="-","",'Discontinuity Log'!F1344))</f>
        <v/>
      </c>
      <c r="I1333" s="263" t="str">
        <f>IF(ISBLANK('Discontinuity Log'!G1344),"",'Discontinuity Log'!G1344)</f>
        <v>IN</v>
      </c>
      <c r="J1333" s="263" t="str">
        <f>IF(ISBLANK('Discontinuity Log'!H1344),"",'Discontinuity Log'!H1344)</f>
        <v>&gt;5mm</v>
      </c>
      <c r="K1333" s="263">
        <f>IF(ISBLANK('Discontinuity Log'!I1344),"",'Discontinuity Log'!I1344)</f>
        <v>110</v>
      </c>
      <c r="L1333" s="263" t="str">
        <f>IF(ISBLANK('Discontinuity Log'!J1344),"",'Discontinuity Log'!J1344)</f>
        <v>UN</v>
      </c>
      <c r="M1333" s="263" t="str">
        <f>IF(ISBLANK('Discontinuity Log'!K1344),"",'Discontinuity Log'!K1344)</f>
        <v>SM</v>
      </c>
      <c r="N1333" s="263">
        <f>IF(ISBLANK('Discontinuity Log'!L1344),"",'Discontinuity Log'!L1344)</f>
        <v>7</v>
      </c>
      <c r="O1333" s="263" t="str">
        <f>IF(ISBLANK('Discontinuity Log'!M1344),"",'Discontinuity Log'!M1344)</f>
        <v>R3</v>
      </c>
      <c r="P1333" s="263" t="str">
        <f>IF(ISBLANK('Discontinuity Log'!N1344),"",'Discontinuity Log'!N1344)</f>
        <v>W1</v>
      </c>
      <c r="Q1333" s="263">
        <f>IF(ISBLANK('Discontinuity Log'!O1344),"",'Discontinuity Log'!O1344)</f>
        <v>12</v>
      </c>
      <c r="R1333" s="263">
        <f>IF(ISBLANK('Discontinuity Log'!P1344),"",'Discontinuity Log'!P1344)</f>
        <v>69</v>
      </c>
      <c r="S1333" s="263" t="str">
        <f>IF(ISBLANK('Discontinuity Log'!Q1344),"",'Discontinuity Log'!Q1344)</f>
        <v/>
      </c>
      <c r="T1333" s="464" t="str">
        <f>IF(ISBLANK('Discontinuity Log'!R1344),"",'Discontinuity Log'!R1344)</f>
        <v>LOWER CONTACT OF RUBBLE ZONE, CORE DIAMETER FRAGMENTS, LIKELY MECHANICAL. CONTACT ALMOST POLISHED</v>
      </c>
    </row>
    <row r="1334" spans="1:20" x14ac:dyDescent="0.3">
      <c r="A1334" s="261" t="str">
        <f>IF(ISBLANK('Geotech Log'!$C$2),"",IF('Discontinuity Log'!B1345&lt;&gt;"",'Geotech Log'!$C$2,""))</f>
        <v>DDH 3476</v>
      </c>
      <c r="B1334" s="261" t="str">
        <f>IF(ISBLANK('Geotech Log'!$R$4),"",IF('Discontinuity Log'!B1345&lt;&gt;"",'Geotech Log'!$R$4,""))</f>
        <v>FRO</v>
      </c>
      <c r="C1334" s="263">
        <f ca="1">IF(ISBLANK('Discontinuity Log'!A1345),"",'Discontinuity Log'!A1345)</f>
        <v>225</v>
      </c>
      <c r="D1334" s="264">
        <f>IF(ISBLANK('Discontinuity Log'!B1345),"",'Discontinuity Log'!B1345)</f>
        <v>485.86</v>
      </c>
      <c r="E1334" s="263" t="str">
        <f>IF(ISBLANK('Discontinuity Log'!C1345),"",'Discontinuity Log'!C1345)</f>
        <v>BD</v>
      </c>
      <c r="F1334" s="263" t="str">
        <f>IF(ISBLANK('Discontinuity Log'!D1345),"",'Discontinuity Log'!D1345)</f>
        <v>G</v>
      </c>
      <c r="G1334" s="263" t="str">
        <f>IF(ISBLANK('Discontinuity Log'!E1345),"",'Discontinuity Log'!E1345)</f>
        <v>COAL</v>
      </c>
      <c r="H1334" s="263" t="str">
        <f>IF(ISBLANK('Discontinuity Log'!F1345),"",IF('Discontinuity Log'!F1345="-","",'Discontinuity Log'!F1345))</f>
        <v/>
      </c>
      <c r="I1334" s="263" t="str">
        <f>IF(ISBLANK('Discontinuity Log'!G1345),"",'Discontinuity Log'!G1345)</f>
        <v>CC</v>
      </c>
      <c r="J1334" s="263" t="str">
        <f>IF(ISBLANK('Discontinuity Log'!H1345),"",'Discontinuity Log'!H1345)</f>
        <v>&lt;=1mm</v>
      </c>
      <c r="K1334" s="263" t="str">
        <f>IF(ISBLANK('Discontinuity Log'!I1345),"",'Discontinuity Log'!I1345)</f>
        <v/>
      </c>
      <c r="L1334" s="263" t="str">
        <f>IF(ISBLANK('Discontinuity Log'!J1345),"",'Discontinuity Log'!J1345)</f>
        <v>UN</v>
      </c>
      <c r="M1334" s="263" t="str">
        <f>IF(ISBLANK('Discontinuity Log'!K1345),"",'Discontinuity Log'!K1345)</f>
        <v>SM</v>
      </c>
      <c r="N1334" s="263">
        <f>IF(ISBLANK('Discontinuity Log'!L1345),"",'Discontinuity Log'!L1345)</f>
        <v>7</v>
      </c>
      <c r="O1334" s="263" t="str">
        <f>IF(ISBLANK('Discontinuity Log'!M1345),"",'Discontinuity Log'!M1345)</f>
        <v>R3</v>
      </c>
      <c r="P1334" s="263" t="str">
        <f>IF(ISBLANK('Discontinuity Log'!N1345),"",'Discontinuity Log'!N1345)</f>
        <v>W1</v>
      </c>
      <c r="Q1334" s="263">
        <f>IF(ISBLANK('Discontinuity Log'!O1345),"",'Discontinuity Log'!O1345)</f>
        <v>12</v>
      </c>
      <c r="R1334" s="263">
        <f>IF(ISBLANK('Discontinuity Log'!P1345),"",'Discontinuity Log'!P1345)</f>
        <v>54</v>
      </c>
      <c r="S1334" s="263" t="str">
        <f>IF(ISBLANK('Discontinuity Log'!Q1345),"",'Discontinuity Log'!Q1345)</f>
        <v/>
      </c>
      <c r="T1334" s="464" t="str">
        <f>IF(ISBLANK('Discontinuity Log'!R1345),"",'Discontinuity Log'!R1345)</f>
        <v/>
      </c>
    </row>
    <row r="1335" spans="1:20" x14ac:dyDescent="0.3">
      <c r="A1335" s="261" t="str">
        <f>IF(ISBLANK('Geotech Log'!$C$2),"",IF('Discontinuity Log'!B1346&lt;&gt;"",'Geotech Log'!$C$2,""))</f>
        <v>DDH 3476</v>
      </c>
      <c r="B1335" s="261" t="str">
        <f>IF(ISBLANK('Geotech Log'!$R$4),"",IF('Discontinuity Log'!B1346&lt;&gt;"",'Geotech Log'!$R$4,""))</f>
        <v>FRO</v>
      </c>
      <c r="C1335" s="263">
        <f ca="1">IF(ISBLANK('Discontinuity Log'!A1346),"",'Discontinuity Log'!A1346)</f>
        <v>225</v>
      </c>
      <c r="D1335" s="264">
        <f>IF(ISBLANK('Discontinuity Log'!B1346),"",'Discontinuity Log'!B1346)</f>
        <v>486.15</v>
      </c>
      <c r="E1335" s="263" t="str">
        <f>IF(ISBLANK('Discontinuity Log'!C1346),"",'Discontinuity Log'!C1346)</f>
        <v>JN</v>
      </c>
      <c r="F1335" s="263" t="str">
        <f>IF(ISBLANK('Discontinuity Log'!D1346),"",'Discontinuity Log'!D1346)</f>
        <v>G</v>
      </c>
      <c r="G1335" s="263" t="str">
        <f>IF(ISBLANK('Discontinuity Log'!E1346),"",'Discontinuity Log'!E1346)</f>
        <v>COAL</v>
      </c>
      <c r="H1335" s="263" t="str">
        <f>IF(ISBLANK('Discontinuity Log'!F1346),"",IF('Discontinuity Log'!F1346="-","",'Discontinuity Log'!F1346))</f>
        <v/>
      </c>
      <c r="I1335" s="263" t="str">
        <f>IF(ISBLANK('Discontinuity Log'!G1346),"",'Discontinuity Log'!G1346)</f>
        <v>PC</v>
      </c>
      <c r="J1335" s="263" t="str">
        <f>IF(ISBLANK('Discontinuity Log'!H1346),"",'Discontinuity Log'!H1346)</f>
        <v>&lt;=1mm</v>
      </c>
      <c r="K1335" s="263" t="str">
        <f>IF(ISBLANK('Discontinuity Log'!I1346),"",'Discontinuity Log'!I1346)</f>
        <v/>
      </c>
      <c r="L1335" s="263" t="str">
        <f>IF(ISBLANK('Discontinuity Log'!J1346),"",'Discontinuity Log'!J1346)</f>
        <v>PL</v>
      </c>
      <c r="M1335" s="263" t="str">
        <f>IF(ISBLANK('Discontinuity Log'!K1346),"",'Discontinuity Log'!K1346)</f>
        <v>RO</v>
      </c>
      <c r="N1335" s="263">
        <f>IF(ISBLANK('Discontinuity Log'!L1346),"",'Discontinuity Log'!L1346)</f>
        <v>9</v>
      </c>
      <c r="O1335" s="263" t="str">
        <f>IF(ISBLANK('Discontinuity Log'!M1346),"",'Discontinuity Log'!M1346)</f>
        <v>R3</v>
      </c>
      <c r="P1335" s="263" t="str">
        <f>IF(ISBLANK('Discontinuity Log'!N1346),"",'Discontinuity Log'!N1346)</f>
        <v>W1</v>
      </c>
      <c r="Q1335" s="263">
        <f>IF(ISBLANK('Discontinuity Log'!O1346),"",'Discontinuity Log'!O1346)</f>
        <v>12</v>
      </c>
      <c r="R1335" s="263">
        <f>IF(ISBLANK('Discontinuity Log'!P1346),"",'Discontinuity Log'!P1346)</f>
        <v>11</v>
      </c>
      <c r="S1335" s="263" t="str">
        <f>IF(ISBLANK('Discontinuity Log'!Q1346),"",'Discontinuity Log'!Q1346)</f>
        <v/>
      </c>
      <c r="T1335" s="464" t="str">
        <f>IF(ISBLANK('Discontinuity Log'!R1346),"",'Discontinuity Log'!R1346)</f>
        <v/>
      </c>
    </row>
    <row r="1336" spans="1:20" x14ac:dyDescent="0.3">
      <c r="A1336" s="261" t="str">
        <f>IF(ISBLANK('Geotech Log'!$C$2),"",IF('Discontinuity Log'!B1347&lt;&gt;"",'Geotech Log'!$C$2,""))</f>
        <v>DDH 3476</v>
      </c>
      <c r="B1336" s="261" t="str">
        <f>IF(ISBLANK('Geotech Log'!$R$4),"",IF('Discontinuity Log'!B1347&lt;&gt;"",'Geotech Log'!$R$4,""))</f>
        <v>FRO</v>
      </c>
      <c r="C1336" s="263">
        <f ca="1">IF(ISBLANK('Discontinuity Log'!A1347),"",'Discontinuity Log'!A1347)</f>
        <v>225</v>
      </c>
      <c r="D1336" s="264">
        <f>IF(ISBLANK('Discontinuity Log'!B1347),"",'Discontinuity Log'!B1347)</f>
        <v>486.49</v>
      </c>
      <c r="E1336" s="263" t="str">
        <f>IF(ISBLANK('Discontinuity Log'!C1347),"",'Discontinuity Log'!C1347)</f>
        <v>BD</v>
      </c>
      <c r="F1336" s="263" t="str">
        <f>IF(ISBLANK('Discontinuity Log'!D1347),"",'Discontinuity Log'!D1347)</f>
        <v>G</v>
      </c>
      <c r="G1336" s="263" t="str">
        <f>IF(ISBLANK('Discontinuity Log'!E1347),"",'Discontinuity Log'!E1347)</f>
        <v>COAL</v>
      </c>
      <c r="H1336" s="263" t="str">
        <f>IF(ISBLANK('Discontinuity Log'!F1347),"",IF('Discontinuity Log'!F1347="-","",'Discontinuity Log'!F1347))</f>
        <v/>
      </c>
      <c r="I1336" s="263" t="str">
        <f>IF(ISBLANK('Discontinuity Log'!G1347),"",'Discontinuity Log'!G1347)</f>
        <v>CC</v>
      </c>
      <c r="J1336" s="263" t="str">
        <f>IF(ISBLANK('Discontinuity Log'!H1347),"",'Discontinuity Log'!H1347)</f>
        <v>&lt;=1mm</v>
      </c>
      <c r="K1336" s="263" t="str">
        <f>IF(ISBLANK('Discontinuity Log'!I1347),"",'Discontinuity Log'!I1347)</f>
        <v/>
      </c>
      <c r="L1336" s="263" t="str">
        <f>IF(ISBLANK('Discontinuity Log'!J1347),"",'Discontinuity Log'!J1347)</f>
        <v>CU</v>
      </c>
      <c r="M1336" s="263" t="str">
        <f>IF(ISBLANK('Discontinuity Log'!K1347),"",'Discontinuity Log'!K1347)</f>
        <v>RO</v>
      </c>
      <c r="N1336" s="263">
        <f>IF(ISBLANK('Discontinuity Log'!L1347),"",'Discontinuity Log'!L1347)</f>
        <v>9</v>
      </c>
      <c r="O1336" s="263" t="str">
        <f>IF(ISBLANK('Discontinuity Log'!M1347),"",'Discontinuity Log'!M1347)</f>
        <v>R3</v>
      </c>
      <c r="P1336" s="263" t="str">
        <f>IF(ISBLANK('Discontinuity Log'!N1347),"",'Discontinuity Log'!N1347)</f>
        <v>W1</v>
      </c>
      <c r="Q1336" s="263">
        <f>IF(ISBLANK('Discontinuity Log'!O1347),"",'Discontinuity Log'!O1347)</f>
        <v>20</v>
      </c>
      <c r="R1336" s="263">
        <f>IF(ISBLANK('Discontinuity Log'!P1347),"",'Discontinuity Log'!P1347)</f>
        <v>89</v>
      </c>
      <c r="S1336" s="263" t="str">
        <f>IF(ISBLANK('Discontinuity Log'!Q1347),"",'Discontinuity Log'!Q1347)</f>
        <v/>
      </c>
      <c r="T1336" s="464" t="str">
        <f>IF(ISBLANK('Discontinuity Log'!R1347),"",'Discontinuity Log'!R1347)</f>
        <v/>
      </c>
    </row>
    <row r="1337" spans="1:20" x14ac:dyDescent="0.3">
      <c r="A1337" s="261" t="str">
        <f>IF(ISBLANK('Geotech Log'!$C$2),"",IF('Discontinuity Log'!B1348&lt;&gt;"",'Geotech Log'!$C$2,""))</f>
        <v>DDH 3476</v>
      </c>
      <c r="B1337" s="261" t="str">
        <f>IF(ISBLANK('Geotech Log'!$R$4),"",IF('Discontinuity Log'!B1348&lt;&gt;"",'Geotech Log'!$R$4,""))</f>
        <v>FRO</v>
      </c>
      <c r="C1337" s="263">
        <f ca="1">IF(ISBLANK('Discontinuity Log'!A1348),"",'Discontinuity Log'!A1348)</f>
        <v>226</v>
      </c>
      <c r="D1337" s="264">
        <f>IF(ISBLANK('Discontinuity Log'!B1348),"",'Discontinuity Log'!B1348)</f>
        <v>487.1</v>
      </c>
      <c r="E1337" s="263" t="str">
        <f>IF(ISBLANK('Discontinuity Log'!C1348),"",'Discontinuity Log'!C1348)</f>
        <v>BD</v>
      </c>
      <c r="F1337" s="263" t="str">
        <f>IF(ISBLANK('Discontinuity Log'!D1348),"",'Discontinuity Log'!D1348)</f>
        <v>G</v>
      </c>
      <c r="G1337" s="263" t="str">
        <f>IF(ISBLANK('Discontinuity Log'!E1348),"",'Discontinuity Log'!E1348)</f>
        <v>COAL</v>
      </c>
      <c r="H1337" s="263" t="str">
        <f>IF(ISBLANK('Discontinuity Log'!F1348),"",IF('Discontinuity Log'!F1348="-","",'Discontinuity Log'!F1348))</f>
        <v>CA</v>
      </c>
      <c r="I1337" s="263" t="str">
        <f>IF(ISBLANK('Discontinuity Log'!G1348),"",'Discontinuity Log'!G1348)</f>
        <v>CC</v>
      </c>
      <c r="J1337" s="263" t="str">
        <f>IF(ISBLANK('Discontinuity Log'!H1348),"",'Discontinuity Log'!H1348)</f>
        <v>&lt;=1mm</v>
      </c>
      <c r="K1337" s="263" t="str">
        <f>IF(ISBLANK('Discontinuity Log'!I1348),"",'Discontinuity Log'!I1348)</f>
        <v/>
      </c>
      <c r="L1337" s="263" t="str">
        <f>IF(ISBLANK('Discontinuity Log'!J1348),"",'Discontinuity Log'!J1348)</f>
        <v>ST</v>
      </c>
      <c r="M1337" s="263" t="str">
        <f>IF(ISBLANK('Discontinuity Log'!K1348),"",'Discontinuity Log'!K1348)</f>
        <v>SM</v>
      </c>
      <c r="N1337" s="263">
        <f>IF(ISBLANK('Discontinuity Log'!L1348),"",'Discontinuity Log'!L1348)</f>
        <v>7</v>
      </c>
      <c r="O1337" s="263" t="str">
        <f>IF(ISBLANK('Discontinuity Log'!M1348),"",'Discontinuity Log'!M1348)</f>
        <v>R3</v>
      </c>
      <c r="P1337" s="263" t="str">
        <f>IF(ISBLANK('Discontinuity Log'!N1348),"",'Discontinuity Log'!N1348)</f>
        <v>W1</v>
      </c>
      <c r="Q1337" s="263">
        <f>IF(ISBLANK('Discontinuity Log'!O1348),"",'Discontinuity Log'!O1348)</f>
        <v>20</v>
      </c>
      <c r="R1337" s="263">
        <f>IF(ISBLANK('Discontinuity Log'!P1348),"",'Discontinuity Log'!P1348)</f>
        <v>74</v>
      </c>
      <c r="S1337" s="263" t="str">
        <f>IF(ISBLANK('Discontinuity Log'!Q1348),"",'Discontinuity Log'!Q1348)</f>
        <v/>
      </c>
      <c r="T1337" s="464" t="str">
        <f>IF(ISBLANK('Discontinuity Log'!R1348),"",'Discontinuity Log'!R1348)</f>
        <v/>
      </c>
    </row>
    <row r="1338" spans="1:20" x14ac:dyDescent="0.3">
      <c r="A1338" s="261" t="str">
        <f>IF(ISBLANK('Geotech Log'!$C$2),"",IF('Discontinuity Log'!B1349&lt;&gt;"",'Geotech Log'!$C$2,""))</f>
        <v>DDH 3476</v>
      </c>
      <c r="B1338" s="261" t="str">
        <f>IF(ISBLANK('Geotech Log'!$R$4),"",IF('Discontinuity Log'!B1349&lt;&gt;"",'Geotech Log'!$R$4,""))</f>
        <v>FRO</v>
      </c>
      <c r="C1338" s="263">
        <f ca="1">IF(ISBLANK('Discontinuity Log'!A1349),"",'Discontinuity Log'!A1349)</f>
        <v>226</v>
      </c>
      <c r="D1338" s="264">
        <f>IF(ISBLANK('Discontinuity Log'!B1349),"",'Discontinuity Log'!B1349)</f>
        <v>487.79</v>
      </c>
      <c r="E1338" s="263" t="str">
        <f>IF(ISBLANK('Discontinuity Log'!C1349),"",'Discontinuity Log'!C1349)</f>
        <v>BD</v>
      </c>
      <c r="F1338" s="263" t="str">
        <f>IF(ISBLANK('Discontinuity Log'!D1349),"",'Discontinuity Log'!D1349)</f>
        <v>G</v>
      </c>
      <c r="G1338" s="263" t="str">
        <f>IF(ISBLANK('Discontinuity Log'!E1349),"",'Discontinuity Log'!E1349)</f>
        <v>COAL</v>
      </c>
      <c r="H1338" s="263" t="str">
        <f>IF(ISBLANK('Discontinuity Log'!F1349),"",IF('Discontinuity Log'!F1349="-","",'Discontinuity Log'!F1349))</f>
        <v/>
      </c>
      <c r="I1338" s="263" t="str">
        <f>IF(ISBLANK('Discontinuity Log'!G1349),"",'Discontinuity Log'!G1349)</f>
        <v>CC</v>
      </c>
      <c r="J1338" s="263" t="str">
        <f>IF(ISBLANK('Discontinuity Log'!H1349),"",'Discontinuity Log'!H1349)</f>
        <v>&lt;=1mm</v>
      </c>
      <c r="K1338" s="263" t="str">
        <f>IF(ISBLANK('Discontinuity Log'!I1349),"",'Discontinuity Log'!I1349)</f>
        <v/>
      </c>
      <c r="L1338" s="263" t="str">
        <f>IF(ISBLANK('Discontinuity Log'!J1349),"",'Discontinuity Log'!J1349)</f>
        <v>PL</v>
      </c>
      <c r="M1338" s="263" t="str">
        <f>IF(ISBLANK('Discontinuity Log'!K1349),"",'Discontinuity Log'!K1349)</f>
        <v>SM</v>
      </c>
      <c r="N1338" s="263">
        <f>IF(ISBLANK('Discontinuity Log'!L1349),"",'Discontinuity Log'!L1349)</f>
        <v>7</v>
      </c>
      <c r="O1338" s="263" t="str">
        <f>IF(ISBLANK('Discontinuity Log'!M1349),"",'Discontinuity Log'!M1349)</f>
        <v>R3</v>
      </c>
      <c r="P1338" s="263" t="str">
        <f>IF(ISBLANK('Discontinuity Log'!N1349),"",'Discontinuity Log'!N1349)</f>
        <v>W1</v>
      </c>
      <c r="Q1338" s="263">
        <f>IF(ISBLANK('Discontinuity Log'!O1349),"",'Discontinuity Log'!O1349)</f>
        <v>12</v>
      </c>
      <c r="R1338" s="263">
        <f>IF(ISBLANK('Discontinuity Log'!P1349),"",'Discontinuity Log'!P1349)</f>
        <v>79</v>
      </c>
      <c r="S1338" s="263" t="str">
        <f>IF(ISBLANK('Discontinuity Log'!Q1349),"",'Discontinuity Log'!Q1349)</f>
        <v/>
      </c>
      <c r="T1338" s="464" t="str">
        <f>IF(ISBLANK('Discontinuity Log'!R1349),"",'Discontinuity Log'!R1349)</f>
        <v/>
      </c>
    </row>
    <row r="1339" spans="1:20" x14ac:dyDescent="0.3">
      <c r="A1339" s="261" t="str">
        <f>IF(ISBLANK('Geotech Log'!$C$2),"",IF('Discontinuity Log'!B1350&lt;&gt;"",'Geotech Log'!$C$2,""))</f>
        <v>DDH 3476</v>
      </c>
      <c r="B1339" s="261" t="str">
        <f>IF(ISBLANK('Geotech Log'!$R$4),"",IF('Discontinuity Log'!B1350&lt;&gt;"",'Geotech Log'!$R$4,""))</f>
        <v>FRO</v>
      </c>
      <c r="C1339" s="263">
        <f ca="1">IF(ISBLANK('Discontinuity Log'!A1350),"",'Discontinuity Log'!A1350)</f>
        <v>226</v>
      </c>
      <c r="D1339" s="264">
        <f>IF(ISBLANK('Discontinuity Log'!B1350),"",'Discontinuity Log'!B1350)</f>
        <v>487.88</v>
      </c>
      <c r="E1339" s="263" t="str">
        <f>IF(ISBLANK('Discontinuity Log'!C1350),"",'Discontinuity Log'!C1350)</f>
        <v>BD</v>
      </c>
      <c r="F1339" s="263" t="str">
        <f>IF(ISBLANK('Discontinuity Log'!D1350),"",'Discontinuity Log'!D1350)</f>
        <v>G</v>
      </c>
      <c r="G1339" s="263" t="str">
        <f>IF(ISBLANK('Discontinuity Log'!E1350),"",'Discontinuity Log'!E1350)</f>
        <v>COAL</v>
      </c>
      <c r="H1339" s="263" t="str">
        <f>IF(ISBLANK('Discontinuity Log'!F1350),"",IF('Discontinuity Log'!F1350="-","",'Discontinuity Log'!F1350))</f>
        <v/>
      </c>
      <c r="I1339" s="263" t="str">
        <f>IF(ISBLANK('Discontinuity Log'!G1350),"",'Discontinuity Log'!G1350)</f>
        <v>CC</v>
      </c>
      <c r="J1339" s="263" t="str">
        <f>IF(ISBLANK('Discontinuity Log'!H1350),"",'Discontinuity Log'!H1350)</f>
        <v>&lt;=1mm</v>
      </c>
      <c r="K1339" s="263" t="str">
        <f>IF(ISBLANK('Discontinuity Log'!I1350),"",'Discontinuity Log'!I1350)</f>
        <v/>
      </c>
      <c r="L1339" s="263" t="str">
        <f>IF(ISBLANK('Discontinuity Log'!J1350),"",'Discontinuity Log'!J1350)</f>
        <v>UN</v>
      </c>
      <c r="M1339" s="263" t="str">
        <f>IF(ISBLANK('Discontinuity Log'!K1350),"",'Discontinuity Log'!K1350)</f>
        <v>SM</v>
      </c>
      <c r="N1339" s="263">
        <f>IF(ISBLANK('Discontinuity Log'!L1350),"",'Discontinuity Log'!L1350)</f>
        <v>7</v>
      </c>
      <c r="O1339" s="263" t="str">
        <f>IF(ISBLANK('Discontinuity Log'!M1350),"",'Discontinuity Log'!M1350)</f>
        <v>R3</v>
      </c>
      <c r="P1339" s="263" t="str">
        <f>IF(ISBLANK('Discontinuity Log'!N1350),"",'Discontinuity Log'!N1350)</f>
        <v>W1</v>
      </c>
      <c r="Q1339" s="263">
        <f>IF(ISBLANK('Discontinuity Log'!O1350),"",'Discontinuity Log'!O1350)</f>
        <v>20</v>
      </c>
      <c r="R1339" s="263">
        <f>IF(ISBLANK('Discontinuity Log'!P1350),"",'Discontinuity Log'!P1350)</f>
        <v>81</v>
      </c>
      <c r="S1339" s="263" t="str">
        <f>IF(ISBLANK('Discontinuity Log'!Q1350),"",'Discontinuity Log'!Q1350)</f>
        <v/>
      </c>
      <c r="T1339" s="464" t="str">
        <f>IF(ISBLANK('Discontinuity Log'!R1350),"",'Discontinuity Log'!R1350)</f>
        <v/>
      </c>
    </row>
    <row r="1340" spans="1:20" x14ac:dyDescent="0.3">
      <c r="A1340" s="261" t="str">
        <f>IF(ISBLANK('Geotech Log'!$C$2),"",IF('Discontinuity Log'!B1351&lt;&gt;"",'Geotech Log'!$C$2,""))</f>
        <v>DDH 3476</v>
      </c>
      <c r="B1340" s="261" t="str">
        <f>IF(ISBLANK('Geotech Log'!$R$4),"",IF('Discontinuity Log'!B1351&lt;&gt;"",'Geotech Log'!$R$4,""))</f>
        <v>FRO</v>
      </c>
      <c r="C1340" s="263">
        <f ca="1">IF(ISBLANK('Discontinuity Log'!A1351),"",'Discontinuity Log'!A1351)</f>
        <v>226</v>
      </c>
      <c r="D1340" s="264">
        <f>IF(ISBLANK('Discontinuity Log'!B1351),"",'Discontinuity Log'!B1351)</f>
        <v>487.95</v>
      </c>
      <c r="E1340" s="263" t="str">
        <f>IF(ISBLANK('Discontinuity Log'!C1351),"",'Discontinuity Log'!C1351)</f>
        <v>BD</v>
      </c>
      <c r="F1340" s="263" t="str">
        <f>IF(ISBLANK('Discontinuity Log'!D1351),"",'Discontinuity Log'!D1351)</f>
        <v>G</v>
      </c>
      <c r="G1340" s="263" t="str">
        <f>IF(ISBLANK('Discontinuity Log'!E1351),"",'Discontinuity Log'!E1351)</f>
        <v>COAL</v>
      </c>
      <c r="H1340" s="263" t="str">
        <f>IF(ISBLANK('Discontinuity Log'!F1351),"",IF('Discontinuity Log'!F1351="-","",'Discontinuity Log'!F1351))</f>
        <v/>
      </c>
      <c r="I1340" s="263" t="str">
        <f>IF(ISBLANK('Discontinuity Log'!G1351),"",'Discontinuity Log'!G1351)</f>
        <v>CC</v>
      </c>
      <c r="J1340" s="263" t="str">
        <f>IF(ISBLANK('Discontinuity Log'!H1351),"",'Discontinuity Log'!H1351)</f>
        <v>&lt;=1mm</v>
      </c>
      <c r="K1340" s="263" t="str">
        <f>IF(ISBLANK('Discontinuity Log'!I1351),"",'Discontinuity Log'!I1351)</f>
        <v/>
      </c>
      <c r="L1340" s="263" t="str">
        <f>IF(ISBLANK('Discontinuity Log'!J1351),"",'Discontinuity Log'!J1351)</f>
        <v>CU</v>
      </c>
      <c r="M1340" s="263" t="str">
        <f>IF(ISBLANK('Discontinuity Log'!K1351),"",'Discontinuity Log'!K1351)</f>
        <v>SM</v>
      </c>
      <c r="N1340" s="263">
        <f>IF(ISBLANK('Discontinuity Log'!L1351),"",'Discontinuity Log'!L1351)</f>
        <v>7</v>
      </c>
      <c r="O1340" s="263" t="str">
        <f>IF(ISBLANK('Discontinuity Log'!M1351),"",'Discontinuity Log'!M1351)</f>
        <v>R3</v>
      </c>
      <c r="P1340" s="263" t="str">
        <f>IF(ISBLANK('Discontinuity Log'!N1351),"",'Discontinuity Log'!N1351)</f>
        <v>W1</v>
      </c>
      <c r="Q1340" s="263">
        <f>IF(ISBLANK('Discontinuity Log'!O1351),"",'Discontinuity Log'!O1351)</f>
        <v>12</v>
      </c>
      <c r="R1340" s="263">
        <f>IF(ISBLANK('Discontinuity Log'!P1351),"",'Discontinuity Log'!P1351)</f>
        <v>76</v>
      </c>
      <c r="S1340" s="263" t="str">
        <f>IF(ISBLANK('Discontinuity Log'!Q1351),"",'Discontinuity Log'!Q1351)</f>
        <v/>
      </c>
      <c r="T1340" s="464" t="str">
        <f>IF(ISBLANK('Discontinuity Log'!R1351),"",'Discontinuity Log'!R1351)</f>
        <v/>
      </c>
    </row>
    <row r="1341" spans="1:20" x14ac:dyDescent="0.3">
      <c r="A1341" s="261" t="str">
        <f>IF(ISBLANK('Geotech Log'!$C$2),"",IF('Discontinuity Log'!B1352&lt;&gt;"",'Geotech Log'!$C$2,""))</f>
        <v>DDH 3476</v>
      </c>
      <c r="B1341" s="261" t="str">
        <f>IF(ISBLANK('Geotech Log'!$R$4),"",IF('Discontinuity Log'!B1352&lt;&gt;"",'Geotech Log'!$R$4,""))</f>
        <v>FRO</v>
      </c>
      <c r="C1341" s="263">
        <f ca="1">IF(ISBLANK('Discontinuity Log'!A1352),"",'Discontinuity Log'!A1352)</f>
        <v>226</v>
      </c>
      <c r="D1341" s="264">
        <f>IF(ISBLANK('Discontinuity Log'!B1352),"",'Discontinuity Log'!B1352)</f>
        <v>488</v>
      </c>
      <c r="E1341" s="263" t="str">
        <f>IF(ISBLANK('Discontinuity Log'!C1352),"",'Discontinuity Log'!C1352)</f>
        <v>BD</v>
      </c>
      <c r="F1341" s="263" t="str">
        <f>IF(ISBLANK('Discontinuity Log'!D1352),"",'Discontinuity Log'!D1352)</f>
        <v>G</v>
      </c>
      <c r="G1341" s="263" t="str">
        <f>IF(ISBLANK('Discontinuity Log'!E1352),"",'Discontinuity Log'!E1352)</f>
        <v>COAL</v>
      </c>
      <c r="H1341" s="263" t="str">
        <f>IF(ISBLANK('Discontinuity Log'!F1352),"",IF('Discontinuity Log'!F1352="-","",'Discontinuity Log'!F1352))</f>
        <v/>
      </c>
      <c r="I1341" s="263" t="str">
        <f>IF(ISBLANK('Discontinuity Log'!G1352),"",'Discontinuity Log'!G1352)</f>
        <v>CC</v>
      </c>
      <c r="J1341" s="263" t="str">
        <f>IF(ISBLANK('Discontinuity Log'!H1352),"",'Discontinuity Log'!H1352)</f>
        <v>&lt;=1mm</v>
      </c>
      <c r="K1341" s="263" t="str">
        <f>IF(ISBLANK('Discontinuity Log'!I1352),"",'Discontinuity Log'!I1352)</f>
        <v/>
      </c>
      <c r="L1341" s="263" t="str">
        <f>IF(ISBLANK('Discontinuity Log'!J1352),"",'Discontinuity Log'!J1352)</f>
        <v>CU</v>
      </c>
      <c r="M1341" s="263" t="str">
        <f>IF(ISBLANK('Discontinuity Log'!K1352),"",'Discontinuity Log'!K1352)</f>
        <v>SM</v>
      </c>
      <c r="N1341" s="263">
        <f>IF(ISBLANK('Discontinuity Log'!L1352),"",'Discontinuity Log'!L1352)</f>
        <v>7</v>
      </c>
      <c r="O1341" s="263" t="str">
        <f>IF(ISBLANK('Discontinuity Log'!M1352),"",'Discontinuity Log'!M1352)</f>
        <v>R3</v>
      </c>
      <c r="P1341" s="263" t="str">
        <f>IF(ISBLANK('Discontinuity Log'!N1352),"",'Discontinuity Log'!N1352)</f>
        <v>W1</v>
      </c>
      <c r="Q1341" s="263">
        <f>IF(ISBLANK('Discontinuity Log'!O1352),"",'Discontinuity Log'!O1352)</f>
        <v>12</v>
      </c>
      <c r="R1341" s="263">
        <f>IF(ISBLANK('Discontinuity Log'!P1352),"",'Discontinuity Log'!P1352)</f>
        <v>76</v>
      </c>
      <c r="S1341" s="263" t="str">
        <f>IF(ISBLANK('Discontinuity Log'!Q1352),"",'Discontinuity Log'!Q1352)</f>
        <v/>
      </c>
      <c r="T1341" s="464" t="str">
        <f>IF(ISBLANK('Discontinuity Log'!R1352),"",'Discontinuity Log'!R1352)</f>
        <v/>
      </c>
    </row>
    <row r="1342" spans="1:20" x14ac:dyDescent="0.3">
      <c r="A1342" s="261" t="str">
        <f>IF(ISBLANK('Geotech Log'!$C$2),"",IF('Discontinuity Log'!B1353&lt;&gt;"",'Geotech Log'!$C$2,""))</f>
        <v>DDH 3476</v>
      </c>
      <c r="B1342" s="261" t="str">
        <f>IF(ISBLANK('Geotech Log'!$R$4),"",IF('Discontinuity Log'!B1353&lt;&gt;"",'Geotech Log'!$R$4,""))</f>
        <v>FRO</v>
      </c>
      <c r="C1342" s="263">
        <f ca="1">IF(ISBLANK('Discontinuity Log'!A1353),"",'Discontinuity Log'!A1353)</f>
        <v>226</v>
      </c>
      <c r="D1342" s="264">
        <f>IF(ISBLANK('Discontinuity Log'!B1353),"",'Discontinuity Log'!B1353)</f>
        <v>489.24</v>
      </c>
      <c r="E1342" s="263" t="str">
        <f>IF(ISBLANK('Discontinuity Log'!C1353),"",'Discontinuity Log'!C1353)</f>
        <v>BD</v>
      </c>
      <c r="F1342" s="263" t="str">
        <f>IF(ISBLANK('Discontinuity Log'!D1353),"",'Discontinuity Log'!D1353)</f>
        <v>G</v>
      </c>
      <c r="G1342" s="263" t="str">
        <f>IF(ISBLANK('Discontinuity Log'!E1353),"",'Discontinuity Log'!E1353)</f>
        <v>COAL</v>
      </c>
      <c r="H1342" s="263" t="str">
        <f>IF(ISBLANK('Discontinuity Log'!F1353),"",IF('Discontinuity Log'!F1353="-","",'Discontinuity Log'!F1353))</f>
        <v/>
      </c>
      <c r="I1342" s="263" t="str">
        <f>IF(ISBLANK('Discontinuity Log'!G1353),"",'Discontinuity Log'!G1353)</f>
        <v>PC</v>
      </c>
      <c r="J1342" s="263" t="str">
        <f>IF(ISBLANK('Discontinuity Log'!H1353),"",'Discontinuity Log'!H1353)</f>
        <v>&lt;=1mm</v>
      </c>
      <c r="K1342" s="263" t="str">
        <f>IF(ISBLANK('Discontinuity Log'!I1353),"",'Discontinuity Log'!I1353)</f>
        <v/>
      </c>
      <c r="L1342" s="263" t="str">
        <f>IF(ISBLANK('Discontinuity Log'!J1353),"",'Discontinuity Log'!J1353)</f>
        <v>CU</v>
      </c>
      <c r="M1342" s="263" t="str">
        <f>IF(ISBLANK('Discontinuity Log'!K1353),"",'Discontinuity Log'!K1353)</f>
        <v>SM</v>
      </c>
      <c r="N1342" s="263">
        <f>IF(ISBLANK('Discontinuity Log'!L1353),"",'Discontinuity Log'!L1353)</f>
        <v>5</v>
      </c>
      <c r="O1342" s="263" t="str">
        <f>IF(ISBLANK('Discontinuity Log'!M1353),"",'Discontinuity Log'!M1353)</f>
        <v>R3</v>
      </c>
      <c r="P1342" s="263" t="str">
        <f>IF(ISBLANK('Discontinuity Log'!N1353),"",'Discontinuity Log'!N1353)</f>
        <v>W1</v>
      </c>
      <c r="Q1342" s="263">
        <f>IF(ISBLANK('Discontinuity Log'!O1353),"",'Discontinuity Log'!O1353)</f>
        <v>12</v>
      </c>
      <c r="R1342" s="263">
        <f>IF(ISBLANK('Discontinuity Log'!P1353),"",'Discontinuity Log'!P1353)</f>
        <v>78</v>
      </c>
      <c r="S1342" s="263" t="str">
        <f>IF(ISBLANK('Discontinuity Log'!Q1353),"",'Discontinuity Log'!Q1353)</f>
        <v/>
      </c>
      <c r="T1342" s="464" t="str">
        <f>IF(ISBLANK('Discontinuity Log'!R1353),"",'Discontinuity Log'!R1353)</f>
        <v/>
      </c>
    </row>
    <row r="1343" spans="1:20" x14ac:dyDescent="0.3">
      <c r="A1343" s="261" t="str">
        <f>IF(ISBLANK('Geotech Log'!$C$2),"",IF('Discontinuity Log'!B1354&lt;&gt;"",'Geotech Log'!$C$2,""))</f>
        <v>DDH 3476</v>
      </c>
      <c r="B1343" s="261" t="str">
        <f>IF(ISBLANK('Geotech Log'!$R$4),"",IF('Discontinuity Log'!B1354&lt;&gt;"",'Geotech Log'!$R$4,""))</f>
        <v>FRO</v>
      </c>
      <c r="C1343" s="263">
        <f ca="1">IF(ISBLANK('Discontinuity Log'!A1354),"",'Discontinuity Log'!A1354)</f>
        <v>226</v>
      </c>
      <c r="D1343" s="264">
        <f>IF(ISBLANK('Discontinuity Log'!B1354),"",'Discontinuity Log'!B1354)</f>
        <v>489.63</v>
      </c>
      <c r="E1343" s="263" t="str">
        <f>IF(ISBLANK('Discontinuity Log'!C1354),"",'Discontinuity Log'!C1354)</f>
        <v>BD</v>
      </c>
      <c r="F1343" s="263" t="str">
        <f>IF(ISBLANK('Discontinuity Log'!D1354),"",'Discontinuity Log'!D1354)</f>
        <v>G</v>
      </c>
      <c r="G1343" s="263" t="str">
        <f>IF(ISBLANK('Discontinuity Log'!E1354),"",'Discontinuity Log'!E1354)</f>
        <v>COAL</v>
      </c>
      <c r="H1343" s="263" t="str">
        <f>IF(ISBLANK('Discontinuity Log'!F1354),"",IF('Discontinuity Log'!F1354="-","",'Discontinuity Log'!F1354))</f>
        <v/>
      </c>
      <c r="I1343" s="263" t="str">
        <f>IF(ISBLANK('Discontinuity Log'!G1354),"",'Discontinuity Log'!G1354)</f>
        <v>CC</v>
      </c>
      <c r="J1343" s="263" t="str">
        <f>IF(ISBLANK('Discontinuity Log'!H1354),"",'Discontinuity Log'!H1354)</f>
        <v>&lt;=1mm</v>
      </c>
      <c r="K1343" s="263" t="str">
        <f>IF(ISBLANK('Discontinuity Log'!I1354),"",'Discontinuity Log'!I1354)</f>
        <v/>
      </c>
      <c r="L1343" s="263" t="str">
        <f>IF(ISBLANK('Discontinuity Log'!J1354),"",'Discontinuity Log'!J1354)</f>
        <v>UN</v>
      </c>
      <c r="M1343" s="263" t="str">
        <f>IF(ISBLANK('Discontinuity Log'!K1354),"",'Discontinuity Log'!K1354)</f>
        <v>SM</v>
      </c>
      <c r="N1343" s="263">
        <f>IF(ISBLANK('Discontinuity Log'!L1354),"",'Discontinuity Log'!L1354)</f>
        <v>5</v>
      </c>
      <c r="O1343" s="263" t="str">
        <f>IF(ISBLANK('Discontinuity Log'!M1354),"",'Discontinuity Log'!M1354)</f>
        <v>R3</v>
      </c>
      <c r="P1343" s="263" t="str">
        <f>IF(ISBLANK('Discontinuity Log'!N1354),"",'Discontinuity Log'!N1354)</f>
        <v>W1</v>
      </c>
      <c r="Q1343" s="263">
        <f>IF(ISBLANK('Discontinuity Log'!O1354),"",'Discontinuity Log'!O1354)</f>
        <v>12</v>
      </c>
      <c r="R1343" s="263">
        <f>IF(ISBLANK('Discontinuity Log'!P1354),"",'Discontinuity Log'!P1354)</f>
        <v>86</v>
      </c>
      <c r="S1343" s="263" t="str">
        <f>IF(ISBLANK('Discontinuity Log'!Q1354),"",'Discontinuity Log'!Q1354)</f>
        <v/>
      </c>
      <c r="T1343" s="464" t="str">
        <f>IF(ISBLANK('Discontinuity Log'!R1354),"",'Discontinuity Log'!R1354)</f>
        <v/>
      </c>
    </row>
    <row r="1344" spans="1:20" x14ac:dyDescent="0.3">
      <c r="A1344" s="261" t="str">
        <f>IF(ISBLANK('Geotech Log'!$C$2),"",IF('Discontinuity Log'!B1355&lt;&gt;"",'Geotech Log'!$C$2,""))</f>
        <v>DDH 3476</v>
      </c>
      <c r="B1344" s="261" t="str">
        <f>IF(ISBLANK('Geotech Log'!$R$4),"",IF('Discontinuity Log'!B1355&lt;&gt;"",'Geotech Log'!$R$4,""))</f>
        <v>FRO</v>
      </c>
      <c r="C1344" s="263">
        <f ca="1">IF(ISBLANK('Discontinuity Log'!A1355),"",'Discontinuity Log'!A1355)</f>
        <v>226</v>
      </c>
      <c r="D1344" s="264">
        <f>IF(ISBLANK('Discontinuity Log'!B1355),"",'Discontinuity Log'!B1355)</f>
        <v>489.8</v>
      </c>
      <c r="E1344" s="263" t="str">
        <f>IF(ISBLANK('Discontinuity Log'!C1355),"",'Discontinuity Log'!C1355)</f>
        <v>BD</v>
      </c>
      <c r="F1344" s="263" t="str">
        <f>IF(ISBLANK('Discontinuity Log'!D1355),"",'Discontinuity Log'!D1355)</f>
        <v>G</v>
      </c>
      <c r="G1344" s="263" t="str">
        <f>IF(ISBLANK('Discontinuity Log'!E1355),"",'Discontinuity Log'!E1355)</f>
        <v>COAL</v>
      </c>
      <c r="H1344" s="263" t="str">
        <f>IF(ISBLANK('Discontinuity Log'!F1355),"",IF('Discontinuity Log'!F1355="-","",'Discontinuity Log'!F1355))</f>
        <v/>
      </c>
      <c r="I1344" s="263" t="str">
        <f>IF(ISBLANK('Discontinuity Log'!G1355),"",'Discontinuity Log'!G1355)</f>
        <v>CC</v>
      </c>
      <c r="J1344" s="263" t="str">
        <f>IF(ISBLANK('Discontinuity Log'!H1355),"",'Discontinuity Log'!H1355)</f>
        <v>&lt;=1mm</v>
      </c>
      <c r="K1344" s="263" t="str">
        <f>IF(ISBLANK('Discontinuity Log'!I1355),"",'Discontinuity Log'!I1355)</f>
        <v/>
      </c>
      <c r="L1344" s="263" t="str">
        <f>IF(ISBLANK('Discontinuity Log'!J1355),"",'Discontinuity Log'!J1355)</f>
        <v>UN</v>
      </c>
      <c r="M1344" s="263" t="str">
        <f>IF(ISBLANK('Discontinuity Log'!K1355),"",'Discontinuity Log'!K1355)</f>
        <v>RO</v>
      </c>
      <c r="N1344" s="263">
        <f>IF(ISBLANK('Discontinuity Log'!L1355),"",'Discontinuity Log'!L1355)</f>
        <v>9</v>
      </c>
      <c r="O1344" s="263" t="str">
        <f>IF(ISBLANK('Discontinuity Log'!M1355),"",'Discontinuity Log'!M1355)</f>
        <v>R3</v>
      </c>
      <c r="P1344" s="263" t="str">
        <f>IF(ISBLANK('Discontinuity Log'!N1355),"",'Discontinuity Log'!N1355)</f>
        <v>W1</v>
      </c>
      <c r="Q1344" s="263">
        <f>IF(ISBLANK('Discontinuity Log'!O1355),"",'Discontinuity Log'!O1355)</f>
        <v>12</v>
      </c>
      <c r="R1344" s="263">
        <f>IF(ISBLANK('Discontinuity Log'!P1355),"",'Discontinuity Log'!P1355)</f>
        <v>87</v>
      </c>
      <c r="S1344" s="263" t="str">
        <f>IF(ISBLANK('Discontinuity Log'!Q1355),"",'Discontinuity Log'!Q1355)</f>
        <v/>
      </c>
      <c r="T1344" s="464" t="str">
        <f>IF(ISBLANK('Discontinuity Log'!R1355),"",'Discontinuity Log'!R1355)</f>
        <v/>
      </c>
    </row>
    <row r="1345" spans="1:20" x14ac:dyDescent="0.3">
      <c r="A1345" s="261" t="str">
        <f>IF(ISBLANK('Geotech Log'!$C$2),"",IF('Discontinuity Log'!B1356&lt;&gt;"",'Geotech Log'!$C$2,""))</f>
        <v>DDH 3476</v>
      </c>
      <c r="B1345" s="261" t="str">
        <f>IF(ISBLANK('Geotech Log'!$R$4),"",IF('Discontinuity Log'!B1356&lt;&gt;"",'Geotech Log'!$R$4,""))</f>
        <v>FRO</v>
      </c>
      <c r="C1345" s="263">
        <f ca="1">IF(ISBLANK('Discontinuity Log'!A1356),"",'Discontinuity Log'!A1356)</f>
        <v>226</v>
      </c>
      <c r="D1345" s="264">
        <f>IF(ISBLANK('Discontinuity Log'!B1356),"",'Discontinuity Log'!B1356)</f>
        <v>489.95</v>
      </c>
      <c r="E1345" s="263" t="str">
        <f>IF(ISBLANK('Discontinuity Log'!C1356),"",'Discontinuity Log'!C1356)</f>
        <v>BD</v>
      </c>
      <c r="F1345" s="263" t="str">
        <f>IF(ISBLANK('Discontinuity Log'!D1356),"",'Discontinuity Log'!D1356)</f>
        <v>G</v>
      </c>
      <c r="G1345" s="263" t="str">
        <f>IF(ISBLANK('Discontinuity Log'!E1356),"",'Discontinuity Log'!E1356)</f>
        <v>CLEAN</v>
      </c>
      <c r="H1345" s="263" t="str">
        <f>IF(ISBLANK('Discontinuity Log'!F1356),"",IF('Discontinuity Log'!F1356="-","",'Discontinuity Log'!F1356))</f>
        <v/>
      </c>
      <c r="I1345" s="263" t="str">
        <f>IF(ISBLANK('Discontinuity Log'!G1356),"",'Discontinuity Log'!G1356)</f>
        <v>CL</v>
      </c>
      <c r="J1345" s="263" t="str">
        <f>IF(ISBLANK('Discontinuity Log'!H1356),"",'Discontinuity Log'!H1356)</f>
        <v/>
      </c>
      <c r="K1345" s="263" t="str">
        <f>IF(ISBLANK('Discontinuity Log'!I1356),"",'Discontinuity Log'!I1356)</f>
        <v/>
      </c>
      <c r="L1345" s="263" t="str">
        <f>IF(ISBLANK('Discontinuity Log'!J1356),"",'Discontinuity Log'!J1356)</f>
        <v>CU</v>
      </c>
      <c r="M1345" s="263" t="str">
        <f>IF(ISBLANK('Discontinuity Log'!K1356),"",'Discontinuity Log'!K1356)</f>
        <v>SM</v>
      </c>
      <c r="N1345" s="263">
        <f>IF(ISBLANK('Discontinuity Log'!L1356),"",'Discontinuity Log'!L1356)</f>
        <v>7</v>
      </c>
      <c r="O1345" s="263" t="str">
        <f>IF(ISBLANK('Discontinuity Log'!M1356),"",'Discontinuity Log'!M1356)</f>
        <v>R3</v>
      </c>
      <c r="P1345" s="263" t="str">
        <f>IF(ISBLANK('Discontinuity Log'!N1356),"",'Discontinuity Log'!N1356)</f>
        <v>W1</v>
      </c>
      <c r="Q1345" s="263">
        <f>IF(ISBLANK('Discontinuity Log'!O1356),"",'Discontinuity Log'!O1356)</f>
        <v>12</v>
      </c>
      <c r="R1345" s="263">
        <f>IF(ISBLANK('Discontinuity Log'!P1356),"",'Discontinuity Log'!P1356)</f>
        <v>84</v>
      </c>
      <c r="S1345" s="263" t="str">
        <f>IF(ISBLANK('Discontinuity Log'!Q1356),"",'Discontinuity Log'!Q1356)</f>
        <v/>
      </c>
      <c r="T1345" s="464" t="str">
        <f>IF(ISBLANK('Discontinuity Log'!R1356),"",'Discontinuity Log'!R1356)</f>
        <v>FOSSILS ON BEDDING SURFACE</v>
      </c>
    </row>
    <row r="1346" spans="1:20" x14ac:dyDescent="0.3">
      <c r="A1346" s="261" t="str">
        <f>IF(ISBLANK('Geotech Log'!$C$2),"",IF('Discontinuity Log'!B1357&lt;&gt;"",'Geotech Log'!$C$2,""))</f>
        <v>DDH 3476</v>
      </c>
      <c r="B1346" s="261" t="str">
        <f>IF(ISBLANK('Geotech Log'!$R$4),"",IF('Discontinuity Log'!B1357&lt;&gt;"",'Geotech Log'!$R$4,""))</f>
        <v>FRO</v>
      </c>
      <c r="C1346" s="263">
        <f ca="1">IF(ISBLANK('Discontinuity Log'!A1357),"",'Discontinuity Log'!A1357)</f>
        <v>227</v>
      </c>
      <c r="D1346" s="264">
        <f>IF(ISBLANK('Discontinuity Log'!B1357),"",'Discontinuity Log'!B1357)</f>
        <v>490.36</v>
      </c>
      <c r="E1346" s="263" t="str">
        <f>IF(ISBLANK('Discontinuity Log'!C1357),"",'Discontinuity Log'!C1357)</f>
        <v>BD</v>
      </c>
      <c r="F1346" s="263" t="str">
        <f>IF(ISBLANK('Discontinuity Log'!D1357),"",'Discontinuity Log'!D1357)</f>
        <v>G</v>
      </c>
      <c r="G1346" s="263" t="str">
        <f>IF(ISBLANK('Discontinuity Log'!E1357),"",'Discontinuity Log'!E1357)</f>
        <v>COAL</v>
      </c>
      <c r="H1346" s="263" t="str">
        <f>IF(ISBLANK('Discontinuity Log'!F1357),"",IF('Discontinuity Log'!F1357="-","",'Discontinuity Log'!F1357))</f>
        <v/>
      </c>
      <c r="I1346" s="263" t="str">
        <f>IF(ISBLANK('Discontinuity Log'!G1357),"",'Discontinuity Log'!G1357)</f>
        <v>CC</v>
      </c>
      <c r="J1346" s="263" t="str">
        <f>IF(ISBLANK('Discontinuity Log'!H1357),"",'Discontinuity Log'!H1357)</f>
        <v>&lt;=1mm</v>
      </c>
      <c r="K1346" s="263" t="str">
        <f>IF(ISBLANK('Discontinuity Log'!I1357),"",'Discontinuity Log'!I1357)</f>
        <v/>
      </c>
      <c r="L1346" s="263" t="str">
        <f>IF(ISBLANK('Discontinuity Log'!J1357),"",'Discontinuity Log'!J1357)</f>
        <v>CU</v>
      </c>
      <c r="M1346" s="263" t="str">
        <f>IF(ISBLANK('Discontinuity Log'!K1357),"",'Discontinuity Log'!K1357)</f>
        <v>SM</v>
      </c>
      <c r="N1346" s="263">
        <f>IF(ISBLANK('Discontinuity Log'!L1357),"",'Discontinuity Log'!L1357)</f>
        <v>7</v>
      </c>
      <c r="O1346" s="263" t="str">
        <f>IF(ISBLANK('Discontinuity Log'!M1357),"",'Discontinuity Log'!M1357)</f>
        <v>R3</v>
      </c>
      <c r="P1346" s="263" t="str">
        <f>IF(ISBLANK('Discontinuity Log'!N1357),"",'Discontinuity Log'!N1357)</f>
        <v>W1</v>
      </c>
      <c r="Q1346" s="263">
        <f>IF(ISBLANK('Discontinuity Log'!O1357),"",'Discontinuity Log'!O1357)</f>
        <v>12</v>
      </c>
      <c r="R1346" s="263">
        <f>IF(ISBLANK('Discontinuity Log'!P1357),"",'Discontinuity Log'!P1357)</f>
        <v>56</v>
      </c>
      <c r="S1346" s="263" t="str">
        <f>IF(ISBLANK('Discontinuity Log'!Q1357),"",'Discontinuity Log'!Q1357)</f>
        <v/>
      </c>
      <c r="T1346" s="464" t="str">
        <f>IF(ISBLANK('Discontinuity Log'!R1357),"",'Discontinuity Log'!R1357)</f>
        <v>ALMOST POLISHED</v>
      </c>
    </row>
    <row r="1347" spans="1:20" x14ac:dyDescent="0.3">
      <c r="A1347" s="261" t="str">
        <f>IF(ISBLANK('Geotech Log'!$C$2),"",IF('Discontinuity Log'!B1358&lt;&gt;"",'Geotech Log'!$C$2,""))</f>
        <v>DDH 3476</v>
      </c>
      <c r="B1347" s="261" t="str">
        <f>IF(ISBLANK('Geotech Log'!$R$4),"",IF('Discontinuity Log'!B1358&lt;&gt;"",'Geotech Log'!$R$4,""))</f>
        <v>FRO</v>
      </c>
      <c r="C1347" s="263">
        <f ca="1">IF(ISBLANK('Discontinuity Log'!A1358),"",'Discontinuity Log'!A1358)</f>
        <v>227</v>
      </c>
      <c r="D1347" s="264">
        <f>IF(ISBLANK('Discontinuity Log'!B1358),"",'Discontinuity Log'!B1358)</f>
        <v>490.75</v>
      </c>
      <c r="E1347" s="263" t="str">
        <f>IF(ISBLANK('Discontinuity Log'!C1358),"",'Discontinuity Log'!C1358)</f>
        <v>BD</v>
      </c>
      <c r="F1347" s="263" t="str">
        <f>IF(ISBLANK('Discontinuity Log'!D1358),"",'Discontinuity Log'!D1358)</f>
        <v>G</v>
      </c>
      <c r="G1347" s="263" t="str">
        <f>IF(ISBLANK('Discontinuity Log'!E1358),"",'Discontinuity Log'!E1358)</f>
        <v>COAL</v>
      </c>
      <c r="H1347" s="263" t="str">
        <f>IF(ISBLANK('Discontinuity Log'!F1358),"",IF('Discontinuity Log'!F1358="-","",'Discontinuity Log'!F1358))</f>
        <v/>
      </c>
      <c r="I1347" s="263" t="str">
        <f>IF(ISBLANK('Discontinuity Log'!G1358),"",'Discontinuity Log'!G1358)</f>
        <v>CC</v>
      </c>
      <c r="J1347" s="263" t="str">
        <f>IF(ISBLANK('Discontinuity Log'!H1358),"",'Discontinuity Log'!H1358)</f>
        <v>&lt;=1mm</v>
      </c>
      <c r="K1347" s="263" t="str">
        <f>IF(ISBLANK('Discontinuity Log'!I1358),"",'Discontinuity Log'!I1358)</f>
        <v/>
      </c>
      <c r="L1347" s="263" t="str">
        <f>IF(ISBLANK('Discontinuity Log'!J1358),"",'Discontinuity Log'!J1358)</f>
        <v>CU</v>
      </c>
      <c r="M1347" s="263" t="str">
        <f>IF(ISBLANK('Discontinuity Log'!K1358),"",'Discontinuity Log'!K1358)</f>
        <v>PO</v>
      </c>
      <c r="N1347" s="263">
        <f>IF(ISBLANK('Discontinuity Log'!L1358),"",'Discontinuity Log'!L1358)</f>
        <v>5</v>
      </c>
      <c r="O1347" s="263" t="str">
        <f>IF(ISBLANK('Discontinuity Log'!M1358),"",'Discontinuity Log'!M1358)</f>
        <v>R3</v>
      </c>
      <c r="P1347" s="263" t="str">
        <f>IF(ISBLANK('Discontinuity Log'!N1358),"",'Discontinuity Log'!N1358)</f>
        <v>W1</v>
      </c>
      <c r="Q1347" s="263">
        <f>IF(ISBLANK('Discontinuity Log'!O1358),"",'Discontinuity Log'!O1358)</f>
        <v>12</v>
      </c>
      <c r="R1347" s="263">
        <f>IF(ISBLANK('Discontinuity Log'!P1358),"",'Discontinuity Log'!P1358)</f>
        <v>85</v>
      </c>
      <c r="S1347" s="263" t="str">
        <f>IF(ISBLANK('Discontinuity Log'!Q1358),"",'Discontinuity Log'!Q1358)</f>
        <v/>
      </c>
      <c r="T1347" s="464" t="str">
        <f>IF(ISBLANK('Discontinuity Log'!R1358),"",'Discontinuity Log'!R1358)</f>
        <v/>
      </c>
    </row>
    <row r="1348" spans="1:20" x14ac:dyDescent="0.3">
      <c r="A1348" s="261" t="str">
        <f>IF(ISBLANK('Geotech Log'!$C$2),"",IF('Discontinuity Log'!B1359&lt;&gt;"",'Geotech Log'!$C$2,""))</f>
        <v>DDH 3476</v>
      </c>
      <c r="B1348" s="261" t="str">
        <f>IF(ISBLANK('Geotech Log'!$R$4),"",IF('Discontinuity Log'!B1359&lt;&gt;"",'Geotech Log'!$R$4,""))</f>
        <v>FRO</v>
      </c>
      <c r="C1348" s="263">
        <f ca="1">IF(ISBLANK('Discontinuity Log'!A1359),"",'Discontinuity Log'!A1359)</f>
        <v>227</v>
      </c>
      <c r="D1348" s="264">
        <f>IF(ISBLANK('Discontinuity Log'!B1359),"",'Discontinuity Log'!B1359)</f>
        <v>490.87</v>
      </c>
      <c r="E1348" s="263" t="str">
        <f>IF(ISBLANK('Discontinuity Log'!C1359),"",'Discontinuity Log'!C1359)</f>
        <v>JN</v>
      </c>
      <c r="F1348" s="263" t="str">
        <f>IF(ISBLANK('Discontinuity Log'!D1359),"",'Discontinuity Log'!D1359)</f>
        <v>G</v>
      </c>
      <c r="G1348" s="263" t="str">
        <f>IF(ISBLANK('Discontinuity Log'!E1359),"",'Discontinuity Log'!E1359)</f>
        <v>CLEAN</v>
      </c>
      <c r="H1348" s="263" t="str">
        <f>IF(ISBLANK('Discontinuity Log'!F1359),"",IF('Discontinuity Log'!F1359="-","",'Discontinuity Log'!F1359))</f>
        <v/>
      </c>
      <c r="I1348" s="263" t="str">
        <f>IF(ISBLANK('Discontinuity Log'!G1359),"",'Discontinuity Log'!G1359)</f>
        <v>CL</v>
      </c>
      <c r="J1348" s="263" t="str">
        <f>IF(ISBLANK('Discontinuity Log'!H1359),"",'Discontinuity Log'!H1359)</f>
        <v/>
      </c>
      <c r="K1348" s="263" t="str">
        <f>IF(ISBLANK('Discontinuity Log'!I1359),"",'Discontinuity Log'!I1359)</f>
        <v/>
      </c>
      <c r="L1348" s="263" t="str">
        <f>IF(ISBLANK('Discontinuity Log'!J1359),"",'Discontinuity Log'!J1359)</f>
        <v>PL</v>
      </c>
      <c r="M1348" s="263" t="str">
        <f>IF(ISBLANK('Discontinuity Log'!K1359),"",'Discontinuity Log'!K1359)</f>
        <v>SM</v>
      </c>
      <c r="N1348" s="263">
        <f>IF(ISBLANK('Discontinuity Log'!L1359),"",'Discontinuity Log'!L1359)</f>
        <v>5</v>
      </c>
      <c r="O1348" s="263" t="str">
        <f>IF(ISBLANK('Discontinuity Log'!M1359),"",'Discontinuity Log'!M1359)</f>
        <v>R3</v>
      </c>
      <c r="P1348" s="263" t="str">
        <f>IF(ISBLANK('Discontinuity Log'!N1359),"",'Discontinuity Log'!N1359)</f>
        <v>W1</v>
      </c>
      <c r="Q1348" s="263">
        <f>IF(ISBLANK('Discontinuity Log'!O1359),"",'Discontinuity Log'!O1359)</f>
        <v>25</v>
      </c>
      <c r="R1348" s="263">
        <f>IF(ISBLANK('Discontinuity Log'!P1359),"",'Discontinuity Log'!P1359)</f>
        <v>20</v>
      </c>
      <c r="S1348" s="263" t="str">
        <f>IF(ISBLANK('Discontinuity Log'!Q1359),"",'Discontinuity Log'!Q1359)</f>
        <v/>
      </c>
      <c r="T1348" s="464" t="str">
        <f>IF(ISBLANK('Discontinuity Log'!R1359),"",'Discontinuity Log'!R1359)</f>
        <v>DISCONTINUOUS</v>
      </c>
    </row>
    <row r="1349" spans="1:20" x14ac:dyDescent="0.3">
      <c r="A1349" s="261" t="str">
        <f>IF(ISBLANK('Geotech Log'!$C$2),"",IF('Discontinuity Log'!B1360&lt;&gt;"",'Geotech Log'!$C$2,""))</f>
        <v>DDH 3476</v>
      </c>
      <c r="B1349" s="261" t="str">
        <f>IF(ISBLANK('Geotech Log'!$R$4),"",IF('Discontinuity Log'!B1360&lt;&gt;"",'Geotech Log'!$R$4,""))</f>
        <v>FRO</v>
      </c>
      <c r="C1349" s="263">
        <f ca="1">IF(ISBLANK('Discontinuity Log'!A1360),"",'Discontinuity Log'!A1360)</f>
        <v>227</v>
      </c>
      <c r="D1349" s="264">
        <f>IF(ISBLANK('Discontinuity Log'!B1360),"",'Discontinuity Log'!B1360)</f>
        <v>491.07</v>
      </c>
      <c r="E1349" s="263" t="str">
        <f>IF(ISBLANK('Discontinuity Log'!C1360),"",'Discontinuity Log'!C1360)</f>
        <v>BD</v>
      </c>
      <c r="F1349" s="263" t="str">
        <f>IF(ISBLANK('Discontinuity Log'!D1360),"",'Discontinuity Log'!D1360)</f>
        <v>G</v>
      </c>
      <c r="G1349" s="263" t="str">
        <f>IF(ISBLANK('Discontinuity Log'!E1360),"",'Discontinuity Log'!E1360)</f>
        <v>COAL</v>
      </c>
      <c r="H1349" s="263" t="str">
        <f>IF(ISBLANK('Discontinuity Log'!F1360),"",IF('Discontinuity Log'!F1360="-","",'Discontinuity Log'!F1360))</f>
        <v/>
      </c>
      <c r="I1349" s="263" t="str">
        <f>IF(ISBLANK('Discontinuity Log'!G1360),"",'Discontinuity Log'!G1360)</f>
        <v>CC</v>
      </c>
      <c r="J1349" s="263" t="str">
        <f>IF(ISBLANK('Discontinuity Log'!H1360),"",'Discontinuity Log'!H1360)</f>
        <v>&lt;=1mm</v>
      </c>
      <c r="K1349" s="263" t="str">
        <f>IF(ISBLANK('Discontinuity Log'!I1360),"",'Discontinuity Log'!I1360)</f>
        <v/>
      </c>
      <c r="L1349" s="263" t="str">
        <f>IF(ISBLANK('Discontinuity Log'!J1360),"",'Discontinuity Log'!J1360)</f>
        <v>PL</v>
      </c>
      <c r="M1349" s="263" t="str">
        <f>IF(ISBLANK('Discontinuity Log'!K1360),"",'Discontinuity Log'!K1360)</f>
        <v>RO</v>
      </c>
      <c r="N1349" s="263">
        <f>IF(ISBLANK('Discontinuity Log'!L1360),"",'Discontinuity Log'!L1360)</f>
        <v>9</v>
      </c>
      <c r="O1349" s="263" t="str">
        <f>IF(ISBLANK('Discontinuity Log'!M1360),"",'Discontinuity Log'!M1360)</f>
        <v>R3</v>
      </c>
      <c r="P1349" s="263" t="str">
        <f>IF(ISBLANK('Discontinuity Log'!N1360),"",'Discontinuity Log'!N1360)</f>
        <v>W1</v>
      </c>
      <c r="Q1349" s="263">
        <f>IF(ISBLANK('Discontinuity Log'!O1360),"",'Discontinuity Log'!O1360)</f>
        <v>12</v>
      </c>
      <c r="R1349" s="263">
        <f>IF(ISBLANK('Discontinuity Log'!P1360),"",'Discontinuity Log'!P1360)</f>
        <v>78</v>
      </c>
      <c r="S1349" s="263" t="str">
        <f>IF(ISBLANK('Discontinuity Log'!Q1360),"",'Discontinuity Log'!Q1360)</f>
        <v/>
      </c>
      <c r="T1349" s="464" t="str">
        <f>IF(ISBLANK('Discontinuity Log'!R1360),"",'Discontinuity Log'!R1360)</f>
        <v/>
      </c>
    </row>
    <row r="1350" spans="1:20" x14ac:dyDescent="0.3">
      <c r="A1350" s="261" t="str">
        <f>IF(ISBLANK('Geotech Log'!$C$2),"",IF('Discontinuity Log'!B1361&lt;&gt;"",'Geotech Log'!$C$2,""))</f>
        <v>DDH 3476</v>
      </c>
      <c r="B1350" s="261" t="str">
        <f>IF(ISBLANK('Geotech Log'!$R$4),"",IF('Discontinuity Log'!B1361&lt;&gt;"",'Geotech Log'!$R$4,""))</f>
        <v>FRO</v>
      </c>
      <c r="C1350" s="263">
        <f ca="1">IF(ISBLANK('Discontinuity Log'!A1361),"",'Discontinuity Log'!A1361)</f>
        <v>227</v>
      </c>
      <c r="D1350" s="264">
        <f>IF(ISBLANK('Discontinuity Log'!B1361),"",'Discontinuity Log'!B1361)</f>
        <v>491.84</v>
      </c>
      <c r="E1350" s="263" t="str">
        <f>IF(ISBLANK('Discontinuity Log'!C1361),"",'Discontinuity Log'!C1361)</f>
        <v>BD</v>
      </c>
      <c r="F1350" s="263" t="str">
        <f>IF(ISBLANK('Discontinuity Log'!D1361),"",'Discontinuity Log'!D1361)</f>
        <v>G</v>
      </c>
      <c r="G1350" s="263" t="str">
        <f>IF(ISBLANK('Discontinuity Log'!E1361),"",'Discontinuity Log'!E1361)</f>
        <v>COAL</v>
      </c>
      <c r="H1350" s="263" t="str">
        <f>IF(ISBLANK('Discontinuity Log'!F1361),"",IF('Discontinuity Log'!F1361="-","",'Discontinuity Log'!F1361))</f>
        <v/>
      </c>
      <c r="I1350" s="263" t="str">
        <f>IF(ISBLANK('Discontinuity Log'!G1361),"",'Discontinuity Log'!G1361)</f>
        <v>CC</v>
      </c>
      <c r="J1350" s="263" t="str">
        <f>IF(ISBLANK('Discontinuity Log'!H1361),"",'Discontinuity Log'!H1361)</f>
        <v>&lt;=1mm</v>
      </c>
      <c r="K1350" s="263" t="str">
        <f>IF(ISBLANK('Discontinuity Log'!I1361),"",'Discontinuity Log'!I1361)</f>
        <v/>
      </c>
      <c r="L1350" s="263" t="str">
        <f>IF(ISBLANK('Discontinuity Log'!J1361),"",'Discontinuity Log'!J1361)</f>
        <v>UN</v>
      </c>
      <c r="M1350" s="263" t="str">
        <f>IF(ISBLANK('Discontinuity Log'!K1361),"",'Discontinuity Log'!K1361)</f>
        <v>SM</v>
      </c>
      <c r="N1350" s="263">
        <f>IF(ISBLANK('Discontinuity Log'!L1361),"",'Discontinuity Log'!L1361)</f>
        <v>7</v>
      </c>
      <c r="O1350" s="263" t="str">
        <f>IF(ISBLANK('Discontinuity Log'!M1361),"",'Discontinuity Log'!M1361)</f>
        <v>R3</v>
      </c>
      <c r="P1350" s="263" t="str">
        <f>IF(ISBLANK('Discontinuity Log'!N1361),"",'Discontinuity Log'!N1361)</f>
        <v>W1</v>
      </c>
      <c r="Q1350" s="263">
        <f>IF(ISBLANK('Discontinuity Log'!O1361),"",'Discontinuity Log'!O1361)</f>
        <v>12</v>
      </c>
      <c r="R1350" s="263">
        <f>IF(ISBLANK('Discontinuity Log'!P1361),"",'Discontinuity Log'!P1361)</f>
        <v>74</v>
      </c>
      <c r="S1350" s="263" t="str">
        <f>IF(ISBLANK('Discontinuity Log'!Q1361),"",'Discontinuity Log'!Q1361)</f>
        <v/>
      </c>
      <c r="T1350" s="464" t="str">
        <f>IF(ISBLANK('Discontinuity Log'!R1361),"",'Discontinuity Log'!R1361)</f>
        <v/>
      </c>
    </row>
    <row r="1351" spans="1:20" x14ac:dyDescent="0.3">
      <c r="A1351" s="261" t="str">
        <f>IF(ISBLANK('Geotech Log'!$C$2),"",IF('Discontinuity Log'!B1362&lt;&gt;"",'Geotech Log'!$C$2,""))</f>
        <v>DDH 3476</v>
      </c>
      <c r="B1351" s="261" t="str">
        <f>IF(ISBLANK('Geotech Log'!$R$4),"",IF('Discontinuity Log'!B1362&lt;&gt;"",'Geotech Log'!$R$4,""))</f>
        <v>FRO</v>
      </c>
      <c r="C1351" s="263">
        <f ca="1">IF(ISBLANK('Discontinuity Log'!A1362),"",'Discontinuity Log'!A1362)</f>
        <v>227</v>
      </c>
      <c r="D1351" s="264">
        <f>IF(ISBLANK('Discontinuity Log'!B1362),"",'Discontinuity Log'!B1362)</f>
        <v>492.88</v>
      </c>
      <c r="E1351" s="263" t="str">
        <f>IF(ISBLANK('Discontinuity Log'!C1362),"",'Discontinuity Log'!C1362)</f>
        <v>BD</v>
      </c>
      <c r="F1351" s="263" t="str">
        <f>IF(ISBLANK('Discontinuity Log'!D1362),"",'Discontinuity Log'!D1362)</f>
        <v>G</v>
      </c>
      <c r="G1351" s="263" t="str">
        <f>IF(ISBLANK('Discontinuity Log'!E1362),"",'Discontinuity Log'!E1362)</f>
        <v>COAL</v>
      </c>
      <c r="H1351" s="263" t="str">
        <f>IF(ISBLANK('Discontinuity Log'!F1362),"",IF('Discontinuity Log'!F1362="-","",'Discontinuity Log'!F1362))</f>
        <v/>
      </c>
      <c r="I1351" s="263" t="str">
        <f>IF(ISBLANK('Discontinuity Log'!G1362),"",'Discontinuity Log'!G1362)</f>
        <v>CC</v>
      </c>
      <c r="J1351" s="263" t="str">
        <f>IF(ISBLANK('Discontinuity Log'!H1362),"",'Discontinuity Log'!H1362)</f>
        <v>&lt;=1mm</v>
      </c>
      <c r="K1351" s="263" t="str">
        <f>IF(ISBLANK('Discontinuity Log'!I1362),"",'Discontinuity Log'!I1362)</f>
        <v/>
      </c>
      <c r="L1351" s="263" t="str">
        <f>IF(ISBLANK('Discontinuity Log'!J1362),"",'Discontinuity Log'!J1362)</f>
        <v>UN</v>
      </c>
      <c r="M1351" s="263" t="str">
        <f>IF(ISBLANK('Discontinuity Log'!K1362),"",'Discontinuity Log'!K1362)</f>
        <v>SM</v>
      </c>
      <c r="N1351" s="263">
        <f>IF(ISBLANK('Discontinuity Log'!L1362),"",'Discontinuity Log'!L1362)</f>
        <v>7</v>
      </c>
      <c r="O1351" s="263" t="str">
        <f>IF(ISBLANK('Discontinuity Log'!M1362),"",'Discontinuity Log'!M1362)</f>
        <v>R3</v>
      </c>
      <c r="P1351" s="263" t="str">
        <f>IF(ISBLANK('Discontinuity Log'!N1362),"",'Discontinuity Log'!N1362)</f>
        <v>W1</v>
      </c>
      <c r="Q1351" s="263">
        <f>IF(ISBLANK('Discontinuity Log'!O1362),"",'Discontinuity Log'!O1362)</f>
        <v>12</v>
      </c>
      <c r="R1351" s="263">
        <f>IF(ISBLANK('Discontinuity Log'!P1362),"",'Discontinuity Log'!P1362)</f>
        <v>74</v>
      </c>
      <c r="S1351" s="263" t="str">
        <f>IF(ISBLANK('Discontinuity Log'!Q1362),"",'Discontinuity Log'!Q1362)</f>
        <v/>
      </c>
      <c r="T1351" s="464" t="str">
        <f>IF(ISBLANK('Discontinuity Log'!R1362),"",'Discontinuity Log'!R1362)</f>
        <v/>
      </c>
    </row>
    <row r="1352" spans="1:20" x14ac:dyDescent="0.3">
      <c r="A1352" s="261" t="str">
        <f>IF(ISBLANK('Geotech Log'!$C$2),"",IF('Discontinuity Log'!B1363&lt;&gt;"",'Geotech Log'!$C$2,""))</f>
        <v>DDH 3476</v>
      </c>
      <c r="B1352" s="261" t="str">
        <f>IF(ISBLANK('Geotech Log'!$R$4),"",IF('Discontinuity Log'!B1363&lt;&gt;"",'Geotech Log'!$R$4,""))</f>
        <v>FRO</v>
      </c>
      <c r="C1352" s="263">
        <f ca="1">IF(ISBLANK('Discontinuity Log'!A1363),"",'Discontinuity Log'!A1363)</f>
        <v>228</v>
      </c>
      <c r="D1352" s="264">
        <f>IF(ISBLANK('Discontinuity Log'!B1363),"",'Discontinuity Log'!B1363)</f>
        <v>493.36</v>
      </c>
      <c r="E1352" s="263" t="str">
        <f>IF(ISBLANK('Discontinuity Log'!C1363),"",'Discontinuity Log'!C1363)</f>
        <v>BD</v>
      </c>
      <c r="F1352" s="263" t="str">
        <f>IF(ISBLANK('Discontinuity Log'!D1363),"",'Discontinuity Log'!D1363)</f>
        <v>G</v>
      </c>
      <c r="G1352" s="263" t="str">
        <f>IF(ISBLANK('Discontinuity Log'!E1363),"",'Discontinuity Log'!E1363)</f>
        <v>COAL</v>
      </c>
      <c r="H1352" s="263" t="str">
        <f>IF(ISBLANK('Discontinuity Log'!F1363),"",IF('Discontinuity Log'!F1363="-","",'Discontinuity Log'!F1363))</f>
        <v/>
      </c>
      <c r="I1352" s="263" t="str">
        <f>IF(ISBLANK('Discontinuity Log'!G1363),"",'Discontinuity Log'!G1363)</f>
        <v>CC</v>
      </c>
      <c r="J1352" s="263" t="str">
        <f>IF(ISBLANK('Discontinuity Log'!H1363),"",'Discontinuity Log'!H1363)</f>
        <v>&lt;=1mm</v>
      </c>
      <c r="K1352" s="263" t="str">
        <f>IF(ISBLANK('Discontinuity Log'!I1363),"",'Discontinuity Log'!I1363)</f>
        <v/>
      </c>
      <c r="L1352" s="263" t="str">
        <f>IF(ISBLANK('Discontinuity Log'!J1363),"",'Discontinuity Log'!J1363)</f>
        <v>PL</v>
      </c>
      <c r="M1352" s="263" t="str">
        <f>IF(ISBLANK('Discontinuity Log'!K1363),"",'Discontinuity Log'!K1363)</f>
        <v>SM</v>
      </c>
      <c r="N1352" s="263">
        <f>IF(ISBLANK('Discontinuity Log'!L1363),"",'Discontinuity Log'!L1363)</f>
        <v>7</v>
      </c>
      <c r="O1352" s="263" t="str">
        <f>IF(ISBLANK('Discontinuity Log'!M1363),"",'Discontinuity Log'!M1363)</f>
        <v>R3</v>
      </c>
      <c r="P1352" s="263" t="str">
        <f>IF(ISBLANK('Discontinuity Log'!N1363),"",'Discontinuity Log'!N1363)</f>
        <v>W1</v>
      </c>
      <c r="Q1352" s="263">
        <f>IF(ISBLANK('Discontinuity Log'!O1363),"",'Discontinuity Log'!O1363)</f>
        <v>6</v>
      </c>
      <c r="R1352" s="263">
        <f>IF(ISBLANK('Discontinuity Log'!P1363),"",'Discontinuity Log'!P1363)</f>
        <v>84</v>
      </c>
      <c r="S1352" s="263" t="str">
        <f>IF(ISBLANK('Discontinuity Log'!Q1363),"",'Discontinuity Log'!Q1363)</f>
        <v/>
      </c>
      <c r="T1352" s="464" t="str">
        <f>IF(ISBLANK('Discontinuity Log'!R1363),"",'Discontinuity Log'!R1363)</f>
        <v/>
      </c>
    </row>
    <row r="1353" spans="1:20" x14ac:dyDescent="0.3">
      <c r="A1353" s="261" t="str">
        <f>IF(ISBLANK('Geotech Log'!$C$2),"",IF('Discontinuity Log'!B1364&lt;&gt;"",'Geotech Log'!$C$2,""))</f>
        <v>DDH 3476</v>
      </c>
      <c r="B1353" s="261" t="str">
        <f>IF(ISBLANK('Geotech Log'!$R$4),"",IF('Discontinuity Log'!B1364&lt;&gt;"",'Geotech Log'!$R$4,""))</f>
        <v>FRO</v>
      </c>
      <c r="C1353" s="263">
        <f ca="1">IF(ISBLANK('Discontinuity Log'!A1364),"",'Discontinuity Log'!A1364)</f>
        <v>228</v>
      </c>
      <c r="D1353" s="264">
        <f>IF(ISBLANK('Discontinuity Log'!B1364),"",'Discontinuity Log'!B1364)</f>
        <v>494.44</v>
      </c>
      <c r="E1353" s="263" t="str">
        <f>IF(ISBLANK('Discontinuity Log'!C1364),"",'Discontinuity Log'!C1364)</f>
        <v>BD</v>
      </c>
      <c r="F1353" s="263" t="str">
        <f>IF(ISBLANK('Discontinuity Log'!D1364),"",'Discontinuity Log'!D1364)</f>
        <v>G</v>
      </c>
      <c r="G1353" s="263" t="str">
        <f>IF(ISBLANK('Discontinuity Log'!E1364),"",'Discontinuity Log'!E1364)</f>
        <v>COAL</v>
      </c>
      <c r="H1353" s="263" t="str">
        <f>IF(ISBLANK('Discontinuity Log'!F1364),"",IF('Discontinuity Log'!F1364="-","",'Discontinuity Log'!F1364))</f>
        <v/>
      </c>
      <c r="I1353" s="263" t="str">
        <f>IF(ISBLANK('Discontinuity Log'!G1364),"",'Discontinuity Log'!G1364)</f>
        <v>CC</v>
      </c>
      <c r="J1353" s="263" t="str">
        <f>IF(ISBLANK('Discontinuity Log'!H1364),"",'Discontinuity Log'!H1364)</f>
        <v>&lt;=1mm</v>
      </c>
      <c r="K1353" s="263" t="str">
        <f>IF(ISBLANK('Discontinuity Log'!I1364),"",'Discontinuity Log'!I1364)</f>
        <v/>
      </c>
      <c r="L1353" s="263" t="str">
        <f>IF(ISBLANK('Discontinuity Log'!J1364),"",'Discontinuity Log'!J1364)</f>
        <v>UN</v>
      </c>
      <c r="M1353" s="263" t="str">
        <f>IF(ISBLANK('Discontinuity Log'!K1364),"",'Discontinuity Log'!K1364)</f>
        <v>RO</v>
      </c>
      <c r="N1353" s="263">
        <f>IF(ISBLANK('Discontinuity Log'!L1364),"",'Discontinuity Log'!L1364)</f>
        <v>9</v>
      </c>
      <c r="O1353" s="263" t="str">
        <f>IF(ISBLANK('Discontinuity Log'!M1364),"",'Discontinuity Log'!M1364)</f>
        <v>R3</v>
      </c>
      <c r="P1353" s="263" t="str">
        <f>IF(ISBLANK('Discontinuity Log'!N1364),"",'Discontinuity Log'!N1364)</f>
        <v>W1</v>
      </c>
      <c r="Q1353" s="263">
        <f>IF(ISBLANK('Discontinuity Log'!O1364),"",'Discontinuity Log'!O1364)</f>
        <v>12</v>
      </c>
      <c r="R1353" s="263">
        <f>IF(ISBLANK('Discontinuity Log'!P1364),"",'Discontinuity Log'!P1364)</f>
        <v>79</v>
      </c>
      <c r="S1353" s="263" t="str">
        <f>IF(ISBLANK('Discontinuity Log'!Q1364),"",'Discontinuity Log'!Q1364)</f>
        <v/>
      </c>
      <c r="T1353" s="464" t="str">
        <f>IF(ISBLANK('Discontinuity Log'!R1364),"",'Discontinuity Log'!R1364)</f>
        <v/>
      </c>
    </row>
    <row r="1354" spans="1:20" x14ac:dyDescent="0.3">
      <c r="A1354" s="261" t="str">
        <f>IF(ISBLANK('Geotech Log'!$C$2),"",IF('Discontinuity Log'!B1365&lt;&gt;"",'Geotech Log'!$C$2,""))</f>
        <v>DDH 3476</v>
      </c>
      <c r="B1354" s="261" t="str">
        <f>IF(ISBLANK('Geotech Log'!$R$4),"",IF('Discontinuity Log'!B1365&lt;&gt;"",'Geotech Log'!$R$4,""))</f>
        <v>FRO</v>
      </c>
      <c r="C1354" s="263">
        <f ca="1">IF(ISBLANK('Discontinuity Log'!A1365),"",'Discontinuity Log'!A1365)</f>
        <v>228</v>
      </c>
      <c r="D1354" s="264">
        <f>IF(ISBLANK('Discontinuity Log'!B1365),"",'Discontinuity Log'!B1365)</f>
        <v>495.87</v>
      </c>
      <c r="E1354" s="263" t="str">
        <f>IF(ISBLANK('Discontinuity Log'!C1365),"",'Discontinuity Log'!C1365)</f>
        <v>BD</v>
      </c>
      <c r="F1354" s="263" t="str">
        <f>IF(ISBLANK('Discontinuity Log'!D1365),"",'Discontinuity Log'!D1365)</f>
        <v>G</v>
      </c>
      <c r="G1354" s="263" t="str">
        <f>IF(ISBLANK('Discontinuity Log'!E1365),"",'Discontinuity Log'!E1365)</f>
        <v>COAL</v>
      </c>
      <c r="H1354" s="263" t="str">
        <f>IF(ISBLANK('Discontinuity Log'!F1365),"",IF('Discontinuity Log'!F1365="-","",'Discontinuity Log'!F1365))</f>
        <v/>
      </c>
      <c r="I1354" s="263" t="str">
        <f>IF(ISBLANK('Discontinuity Log'!G1365),"",'Discontinuity Log'!G1365)</f>
        <v>PC</v>
      </c>
      <c r="J1354" s="263" t="str">
        <f>IF(ISBLANK('Discontinuity Log'!H1365),"",'Discontinuity Log'!H1365)</f>
        <v>&lt;=1mm</v>
      </c>
      <c r="K1354" s="263" t="str">
        <f>IF(ISBLANK('Discontinuity Log'!I1365),"",'Discontinuity Log'!I1365)</f>
        <v/>
      </c>
      <c r="L1354" s="263" t="str">
        <f>IF(ISBLANK('Discontinuity Log'!J1365),"",'Discontinuity Log'!J1365)</f>
        <v>PL</v>
      </c>
      <c r="M1354" s="263" t="str">
        <f>IF(ISBLANK('Discontinuity Log'!K1365),"",'Discontinuity Log'!K1365)</f>
        <v>SM</v>
      </c>
      <c r="N1354" s="263">
        <f>IF(ISBLANK('Discontinuity Log'!L1365),"",'Discontinuity Log'!L1365)</f>
        <v>5</v>
      </c>
      <c r="O1354" s="263" t="str">
        <f>IF(ISBLANK('Discontinuity Log'!M1365),"",'Discontinuity Log'!M1365)</f>
        <v>R3</v>
      </c>
      <c r="P1354" s="263" t="str">
        <f>IF(ISBLANK('Discontinuity Log'!N1365),"",'Discontinuity Log'!N1365)</f>
        <v>W1</v>
      </c>
      <c r="Q1354" s="263">
        <f>IF(ISBLANK('Discontinuity Log'!O1365),"",'Discontinuity Log'!O1365)</f>
        <v>12</v>
      </c>
      <c r="R1354" s="263">
        <f>IF(ISBLANK('Discontinuity Log'!P1365),"",'Discontinuity Log'!P1365)</f>
        <v>80</v>
      </c>
      <c r="S1354" s="263" t="str">
        <f>IF(ISBLANK('Discontinuity Log'!Q1365),"",'Discontinuity Log'!Q1365)</f>
        <v/>
      </c>
      <c r="T1354" s="464" t="str">
        <f>IF(ISBLANK('Discontinuity Log'!R1365),"",'Discontinuity Log'!R1365)</f>
        <v/>
      </c>
    </row>
    <row r="1355" spans="1:20" x14ac:dyDescent="0.3">
      <c r="A1355" s="261" t="str">
        <f>IF(ISBLANK('Geotech Log'!$C$2),"",IF('Discontinuity Log'!B1366&lt;&gt;"",'Geotech Log'!$C$2,""))</f>
        <v>DDH 3476</v>
      </c>
      <c r="B1355" s="261" t="str">
        <f>IF(ISBLANK('Geotech Log'!$R$4),"",IF('Discontinuity Log'!B1366&lt;&gt;"",'Geotech Log'!$R$4,""))</f>
        <v>FRO</v>
      </c>
      <c r="C1355" s="263">
        <f ca="1">IF(ISBLANK('Discontinuity Log'!A1366),"",'Discontinuity Log'!A1366)</f>
        <v>229</v>
      </c>
      <c r="D1355" s="264">
        <f>IF(ISBLANK('Discontinuity Log'!B1366),"",'Discontinuity Log'!B1366)</f>
        <v>496.05</v>
      </c>
      <c r="E1355" s="263" t="str">
        <f>IF(ISBLANK('Discontinuity Log'!C1366),"",'Discontinuity Log'!C1366)</f>
        <v/>
      </c>
      <c r="F1355" s="263" t="str">
        <f>IF(ISBLANK('Discontinuity Log'!D1366),"",'Discontinuity Log'!D1366)</f>
        <v/>
      </c>
      <c r="G1355" s="263" t="str">
        <f>IF(ISBLANK('Discontinuity Log'!E1366),"",'Discontinuity Log'!E1366)</f>
        <v/>
      </c>
      <c r="H1355" s="263" t="str">
        <f>IF(ISBLANK('Discontinuity Log'!F1366),"",IF('Discontinuity Log'!F1366="-","",'Discontinuity Log'!F1366))</f>
        <v/>
      </c>
      <c r="I1355" s="263" t="str">
        <f>IF(ISBLANK('Discontinuity Log'!G1366),"",'Discontinuity Log'!G1366)</f>
        <v/>
      </c>
      <c r="J1355" s="263" t="str">
        <f>IF(ISBLANK('Discontinuity Log'!H1366),"",'Discontinuity Log'!H1366)</f>
        <v/>
      </c>
      <c r="K1355" s="263" t="str">
        <f>IF(ISBLANK('Discontinuity Log'!I1366),"",'Discontinuity Log'!I1366)</f>
        <v/>
      </c>
      <c r="L1355" s="263" t="str">
        <f>IF(ISBLANK('Discontinuity Log'!J1366),"",'Discontinuity Log'!J1366)</f>
        <v/>
      </c>
      <c r="M1355" s="263" t="str">
        <f>IF(ISBLANK('Discontinuity Log'!K1366),"",'Discontinuity Log'!K1366)</f>
        <v/>
      </c>
      <c r="N1355" s="263" t="str">
        <f>IF(ISBLANK('Discontinuity Log'!L1366),"",'Discontinuity Log'!L1366)</f>
        <v/>
      </c>
      <c r="O1355" s="263" t="str">
        <f>IF(ISBLANK('Discontinuity Log'!M1366),"",'Discontinuity Log'!M1366)</f>
        <v/>
      </c>
      <c r="P1355" s="263" t="str">
        <f>IF(ISBLANK('Discontinuity Log'!N1366),"",'Discontinuity Log'!N1366)</f>
        <v/>
      </c>
      <c r="Q1355" s="263">
        <f>IF(ISBLANK('Discontinuity Log'!O1366),"",'Discontinuity Log'!O1366)</f>
        <v>25</v>
      </c>
      <c r="R1355" s="263" t="str">
        <f>IF(ISBLANK('Discontinuity Log'!P1366),"",'Discontinuity Log'!P1366)</f>
        <v/>
      </c>
      <c r="S1355" s="263" t="str">
        <f>IF(ISBLANK('Discontinuity Log'!Q1366),"",'Discontinuity Log'!Q1366)</f>
        <v/>
      </c>
      <c r="T1355" s="464" t="str">
        <f>IF(ISBLANK('Discontinuity Log'!R1366),"",'Discontinuity Log'!R1366)</f>
        <v>NO NATURAL FRACTURES IN RUN</v>
      </c>
    </row>
    <row r="1356" spans="1:20" x14ac:dyDescent="0.3">
      <c r="A1356" s="261" t="str">
        <f>IF(ISBLANK('Geotech Log'!$C$2),"",IF('Discontinuity Log'!B1367&lt;&gt;"",'Geotech Log'!$C$2,""))</f>
        <v>DDH 3476</v>
      </c>
      <c r="B1356" s="261" t="str">
        <f>IF(ISBLANK('Geotech Log'!$R$4),"",IF('Discontinuity Log'!B1367&lt;&gt;"",'Geotech Log'!$R$4,""))</f>
        <v>FRO</v>
      </c>
      <c r="C1356" s="263">
        <f ca="1">IF(ISBLANK('Discontinuity Log'!A1367),"",'Discontinuity Log'!A1367)</f>
        <v>230</v>
      </c>
      <c r="D1356" s="264">
        <f>IF(ISBLANK('Discontinuity Log'!B1367),"",'Discontinuity Log'!B1367)</f>
        <v>496.45</v>
      </c>
      <c r="E1356" s="263" t="str">
        <f>IF(ISBLANK('Discontinuity Log'!C1367),"",'Discontinuity Log'!C1367)</f>
        <v>OTH</v>
      </c>
      <c r="F1356" s="263" t="str">
        <f>IF(ISBLANK('Discontinuity Log'!D1367),"",'Discontinuity Log'!D1367)</f>
        <v>O</v>
      </c>
      <c r="G1356" s="263" t="str">
        <f>IF(ISBLANK('Discontinuity Log'!E1367),"",'Discontinuity Log'!E1367)</f>
        <v>RZ</v>
      </c>
      <c r="H1356" s="263" t="str">
        <f>IF(ISBLANK('Discontinuity Log'!F1367),"",IF('Discontinuity Log'!F1367="-","",'Discontinuity Log'!F1367))</f>
        <v>COAL</v>
      </c>
      <c r="I1356" s="263" t="str">
        <f>IF(ISBLANK('Discontinuity Log'!G1367),"",'Discontinuity Log'!G1367)</f>
        <v>IN</v>
      </c>
      <c r="J1356" s="263" t="str">
        <f>IF(ISBLANK('Discontinuity Log'!H1367),"",'Discontinuity Log'!H1367)</f>
        <v>&gt;5mm</v>
      </c>
      <c r="K1356" s="263">
        <f>IF(ISBLANK('Discontinuity Log'!I1367),"",'Discontinuity Log'!I1367)</f>
        <v>100</v>
      </c>
      <c r="L1356" s="263" t="str">
        <f>IF(ISBLANK('Discontinuity Log'!J1367),"",'Discontinuity Log'!J1367)</f>
        <v>PL</v>
      </c>
      <c r="M1356" s="263" t="str">
        <f>IF(ISBLANK('Discontinuity Log'!K1367),"",'Discontinuity Log'!K1367)</f>
        <v>RO</v>
      </c>
      <c r="N1356" s="263">
        <f>IF(ISBLANK('Discontinuity Log'!L1367),"",'Discontinuity Log'!L1367)</f>
        <v>9</v>
      </c>
      <c r="O1356" s="263" t="str">
        <f>IF(ISBLANK('Discontinuity Log'!M1367),"",'Discontinuity Log'!M1367)</f>
        <v>R1</v>
      </c>
      <c r="P1356" s="263" t="str">
        <f>IF(ISBLANK('Discontinuity Log'!N1367),"",'Discontinuity Log'!N1367)</f>
        <v>W1</v>
      </c>
      <c r="Q1356" s="263">
        <f>IF(ISBLANK('Discontinuity Log'!O1367),"",'Discontinuity Log'!O1367)</f>
        <v>12</v>
      </c>
      <c r="R1356" s="263">
        <f>IF(ISBLANK('Discontinuity Log'!P1367),"",'Discontinuity Log'!P1367)</f>
        <v>34</v>
      </c>
      <c r="S1356" s="263" t="str">
        <f>IF(ISBLANK('Discontinuity Log'!Q1367),"",'Discontinuity Log'!Q1367)</f>
        <v/>
      </c>
      <c r="T1356" s="464" t="str">
        <f>IF(ISBLANK('Discontinuity Log'!R1367),"",'Discontinuity Log'!R1367)</f>
        <v>COAL RUBBLE ZONE, LIKELY MECHANICAL. ROUNDED FRAGMENTS UP TO CORE DIAMETER</v>
      </c>
    </row>
    <row r="1357" spans="1:20" x14ac:dyDescent="0.3">
      <c r="A1357" s="261" t="str">
        <f>IF(ISBLANK('Geotech Log'!$C$2),"",IF('Discontinuity Log'!B1368&lt;&gt;"",'Geotech Log'!$C$2,""))</f>
        <v>DDH 3476</v>
      </c>
      <c r="B1357" s="261" t="str">
        <f>IF(ISBLANK('Geotech Log'!$R$4),"",IF('Discontinuity Log'!B1368&lt;&gt;"",'Geotech Log'!$R$4,""))</f>
        <v>FRO</v>
      </c>
      <c r="C1357" s="263">
        <f ca="1">IF(ISBLANK('Discontinuity Log'!A1368),"",'Discontinuity Log'!A1368)</f>
        <v>230</v>
      </c>
      <c r="D1357" s="264">
        <f>IF(ISBLANK('Discontinuity Log'!B1368),"",'Discontinuity Log'!B1368)</f>
        <v>496.6</v>
      </c>
      <c r="E1357" s="263" t="str">
        <f>IF(ISBLANK('Discontinuity Log'!C1368),"",'Discontinuity Log'!C1368)</f>
        <v>JN</v>
      </c>
      <c r="F1357" s="263" t="str">
        <f>IF(ISBLANK('Discontinuity Log'!D1368),"",'Discontinuity Log'!D1368)</f>
        <v>G</v>
      </c>
      <c r="G1357" s="263" t="str">
        <f>IF(ISBLANK('Discontinuity Log'!E1368),"",'Discontinuity Log'!E1368)</f>
        <v>COAL</v>
      </c>
      <c r="H1357" s="263" t="str">
        <f>IF(ISBLANK('Discontinuity Log'!F1368),"",IF('Discontinuity Log'!F1368="-","",'Discontinuity Log'!F1368))</f>
        <v/>
      </c>
      <c r="I1357" s="263" t="str">
        <f>IF(ISBLANK('Discontinuity Log'!G1368),"",'Discontinuity Log'!G1368)</f>
        <v>CC</v>
      </c>
      <c r="J1357" s="263" t="str">
        <f>IF(ISBLANK('Discontinuity Log'!H1368),"",'Discontinuity Log'!H1368)</f>
        <v>&lt;=1mm</v>
      </c>
      <c r="K1357" s="263" t="str">
        <f>IF(ISBLANK('Discontinuity Log'!I1368),"",'Discontinuity Log'!I1368)</f>
        <v/>
      </c>
      <c r="L1357" s="263" t="str">
        <f>IF(ISBLANK('Discontinuity Log'!J1368),"",'Discontinuity Log'!J1368)</f>
        <v>PL</v>
      </c>
      <c r="M1357" s="263" t="str">
        <f>IF(ISBLANK('Discontinuity Log'!K1368),"",'Discontinuity Log'!K1368)</f>
        <v>RO</v>
      </c>
      <c r="N1357" s="263">
        <f>IF(ISBLANK('Discontinuity Log'!L1368),"",'Discontinuity Log'!L1368)</f>
        <v>9</v>
      </c>
      <c r="O1357" s="263" t="str">
        <f>IF(ISBLANK('Discontinuity Log'!M1368),"",'Discontinuity Log'!M1368)</f>
        <v>R1</v>
      </c>
      <c r="P1357" s="263" t="str">
        <f>IF(ISBLANK('Discontinuity Log'!N1368),"",'Discontinuity Log'!N1368)</f>
        <v>W1</v>
      </c>
      <c r="Q1357" s="263">
        <f>IF(ISBLANK('Discontinuity Log'!O1368),"",'Discontinuity Log'!O1368)</f>
        <v>12</v>
      </c>
      <c r="R1357" s="263">
        <f>IF(ISBLANK('Discontinuity Log'!P1368),"",'Discontinuity Log'!P1368)</f>
        <v>28</v>
      </c>
      <c r="S1357" s="263" t="str">
        <f>IF(ISBLANK('Discontinuity Log'!Q1368),"",'Discontinuity Log'!Q1368)</f>
        <v/>
      </c>
      <c r="T1357" s="464" t="str">
        <f>IF(ISBLANK('Discontinuity Log'!R1368),"",'Discontinuity Log'!R1368)</f>
        <v/>
      </c>
    </row>
    <row r="1358" spans="1:20" x14ac:dyDescent="0.3">
      <c r="A1358" s="261" t="str">
        <f>IF(ISBLANK('Geotech Log'!$C$2),"",IF('Discontinuity Log'!B1369&lt;&gt;"",'Geotech Log'!$C$2,""))</f>
        <v>DDH 3476</v>
      </c>
      <c r="B1358" s="261" t="str">
        <f>IF(ISBLANK('Geotech Log'!$R$4),"",IF('Discontinuity Log'!B1369&lt;&gt;"",'Geotech Log'!$R$4,""))</f>
        <v>FRO</v>
      </c>
      <c r="C1358" s="263">
        <f ca="1">IF(ISBLANK('Discontinuity Log'!A1369),"",'Discontinuity Log'!A1369)</f>
        <v>230</v>
      </c>
      <c r="D1358" s="264">
        <f>IF(ISBLANK('Discontinuity Log'!B1369),"",'Discontinuity Log'!B1369)</f>
        <v>496.66</v>
      </c>
      <c r="E1358" s="263" t="str">
        <f>IF(ISBLANK('Discontinuity Log'!C1369),"",'Discontinuity Log'!C1369)</f>
        <v>BD</v>
      </c>
      <c r="F1358" s="263" t="str">
        <f>IF(ISBLANK('Discontinuity Log'!D1369),"",'Discontinuity Log'!D1369)</f>
        <v>G</v>
      </c>
      <c r="G1358" s="263" t="str">
        <f>IF(ISBLANK('Discontinuity Log'!E1369),"",'Discontinuity Log'!E1369)</f>
        <v>COAL</v>
      </c>
      <c r="H1358" s="263" t="str">
        <f>IF(ISBLANK('Discontinuity Log'!F1369),"",IF('Discontinuity Log'!F1369="-","",'Discontinuity Log'!F1369))</f>
        <v/>
      </c>
      <c r="I1358" s="263" t="str">
        <f>IF(ISBLANK('Discontinuity Log'!G1369),"",'Discontinuity Log'!G1369)</f>
        <v>CC</v>
      </c>
      <c r="J1358" s="263" t="str">
        <f>IF(ISBLANK('Discontinuity Log'!H1369),"",'Discontinuity Log'!H1369)</f>
        <v>&lt;=1mm</v>
      </c>
      <c r="K1358" s="263" t="str">
        <f>IF(ISBLANK('Discontinuity Log'!I1369),"",'Discontinuity Log'!I1369)</f>
        <v/>
      </c>
      <c r="L1358" s="263" t="str">
        <f>IF(ISBLANK('Discontinuity Log'!J1369),"",'Discontinuity Log'!J1369)</f>
        <v>PL</v>
      </c>
      <c r="M1358" s="263" t="str">
        <f>IF(ISBLANK('Discontinuity Log'!K1369),"",'Discontinuity Log'!K1369)</f>
        <v>SM</v>
      </c>
      <c r="N1358" s="263">
        <f>IF(ISBLANK('Discontinuity Log'!L1369),"",'Discontinuity Log'!L1369)</f>
        <v>7</v>
      </c>
      <c r="O1358" s="263" t="str">
        <f>IF(ISBLANK('Discontinuity Log'!M1369),"",'Discontinuity Log'!M1369)</f>
        <v>R1</v>
      </c>
      <c r="P1358" s="263" t="str">
        <f>IF(ISBLANK('Discontinuity Log'!N1369),"",'Discontinuity Log'!N1369)</f>
        <v>W1</v>
      </c>
      <c r="Q1358" s="263">
        <f>IF(ISBLANK('Discontinuity Log'!O1369),"",'Discontinuity Log'!O1369)</f>
        <v>6</v>
      </c>
      <c r="R1358" s="263">
        <f>IF(ISBLANK('Discontinuity Log'!P1369),"",'Discontinuity Log'!P1369)</f>
        <v>88</v>
      </c>
      <c r="S1358" s="263" t="str">
        <f>IF(ISBLANK('Discontinuity Log'!Q1369),"",'Discontinuity Log'!Q1369)</f>
        <v/>
      </c>
      <c r="T1358" s="464" t="str">
        <f>IF(ISBLANK('Discontinuity Log'!R1369),"",'Discontinuity Log'!R1369)</f>
        <v/>
      </c>
    </row>
    <row r="1359" spans="1:20" x14ac:dyDescent="0.3">
      <c r="A1359" s="261" t="str">
        <f>IF(ISBLANK('Geotech Log'!$C$2),"",IF('Discontinuity Log'!B1370&lt;&gt;"",'Geotech Log'!$C$2,""))</f>
        <v>DDH 3476</v>
      </c>
      <c r="B1359" s="261" t="str">
        <f>IF(ISBLANK('Geotech Log'!$R$4),"",IF('Discontinuity Log'!B1370&lt;&gt;"",'Geotech Log'!$R$4,""))</f>
        <v>FRO</v>
      </c>
      <c r="C1359" s="263">
        <f ca="1">IF(ISBLANK('Discontinuity Log'!A1370),"",'Discontinuity Log'!A1370)</f>
        <v>230</v>
      </c>
      <c r="D1359" s="264">
        <f>IF(ISBLANK('Discontinuity Log'!B1370),"",'Discontinuity Log'!B1370)</f>
        <v>496.81</v>
      </c>
      <c r="E1359" s="263" t="str">
        <f>IF(ISBLANK('Discontinuity Log'!C1370),"",'Discontinuity Log'!C1370)</f>
        <v>JN</v>
      </c>
      <c r="F1359" s="263" t="str">
        <f>IF(ISBLANK('Discontinuity Log'!D1370),"",'Discontinuity Log'!D1370)</f>
        <v>G</v>
      </c>
      <c r="G1359" s="263" t="str">
        <f>IF(ISBLANK('Discontinuity Log'!E1370),"",'Discontinuity Log'!E1370)</f>
        <v>COAL</v>
      </c>
      <c r="H1359" s="263" t="str">
        <f>IF(ISBLANK('Discontinuity Log'!F1370),"",IF('Discontinuity Log'!F1370="-","",'Discontinuity Log'!F1370))</f>
        <v/>
      </c>
      <c r="I1359" s="263" t="str">
        <f>IF(ISBLANK('Discontinuity Log'!G1370),"",'Discontinuity Log'!G1370)</f>
        <v>CC</v>
      </c>
      <c r="J1359" s="263" t="str">
        <f>IF(ISBLANK('Discontinuity Log'!H1370),"",'Discontinuity Log'!H1370)</f>
        <v>&lt;=1mm</v>
      </c>
      <c r="K1359" s="263" t="str">
        <f>IF(ISBLANK('Discontinuity Log'!I1370),"",'Discontinuity Log'!I1370)</f>
        <v/>
      </c>
      <c r="L1359" s="263" t="str">
        <f>IF(ISBLANK('Discontinuity Log'!J1370),"",'Discontinuity Log'!J1370)</f>
        <v>PL</v>
      </c>
      <c r="M1359" s="263" t="str">
        <f>IF(ISBLANK('Discontinuity Log'!K1370),"",'Discontinuity Log'!K1370)</f>
        <v>SM</v>
      </c>
      <c r="N1359" s="263">
        <f>IF(ISBLANK('Discontinuity Log'!L1370),"",'Discontinuity Log'!L1370)</f>
        <v>7</v>
      </c>
      <c r="O1359" s="263" t="str">
        <f>IF(ISBLANK('Discontinuity Log'!M1370),"",'Discontinuity Log'!M1370)</f>
        <v>R1</v>
      </c>
      <c r="P1359" s="263" t="str">
        <f>IF(ISBLANK('Discontinuity Log'!N1370),"",'Discontinuity Log'!N1370)</f>
        <v>W1</v>
      </c>
      <c r="Q1359" s="263">
        <f>IF(ISBLANK('Discontinuity Log'!O1370),"",'Discontinuity Log'!O1370)</f>
        <v>6</v>
      </c>
      <c r="R1359" s="263">
        <f>IF(ISBLANK('Discontinuity Log'!P1370),"",'Discontinuity Log'!P1370)</f>
        <v>20</v>
      </c>
      <c r="S1359" s="263" t="str">
        <f>IF(ISBLANK('Discontinuity Log'!Q1370),"",'Discontinuity Log'!Q1370)</f>
        <v/>
      </c>
      <c r="T1359" s="464" t="str">
        <f>IF(ISBLANK('Discontinuity Log'!R1370),"",'Discontinuity Log'!R1370)</f>
        <v/>
      </c>
    </row>
    <row r="1360" spans="1:20" x14ac:dyDescent="0.3">
      <c r="A1360" s="261" t="str">
        <f>IF(ISBLANK('Geotech Log'!$C$2),"",IF('Discontinuity Log'!B1371&lt;&gt;"",'Geotech Log'!$C$2,""))</f>
        <v>DDH 3476</v>
      </c>
      <c r="B1360" s="261" t="str">
        <f>IF(ISBLANK('Geotech Log'!$R$4),"",IF('Discontinuity Log'!B1371&lt;&gt;"",'Geotech Log'!$R$4,""))</f>
        <v>FRO</v>
      </c>
      <c r="C1360" s="263">
        <f ca="1">IF(ISBLANK('Discontinuity Log'!A1371),"",'Discontinuity Log'!A1371)</f>
        <v>230</v>
      </c>
      <c r="D1360" s="264">
        <f>IF(ISBLANK('Discontinuity Log'!B1371),"",'Discontinuity Log'!B1371)</f>
        <v>496.94</v>
      </c>
      <c r="E1360" s="263" t="str">
        <f>IF(ISBLANK('Discontinuity Log'!C1371),"",'Discontinuity Log'!C1371)</f>
        <v>BD</v>
      </c>
      <c r="F1360" s="263" t="str">
        <f>IF(ISBLANK('Discontinuity Log'!D1371),"",'Discontinuity Log'!D1371)</f>
        <v>G</v>
      </c>
      <c r="G1360" s="263" t="str">
        <f>IF(ISBLANK('Discontinuity Log'!E1371),"",'Discontinuity Log'!E1371)</f>
        <v>COAL</v>
      </c>
      <c r="H1360" s="263" t="str">
        <f>IF(ISBLANK('Discontinuity Log'!F1371),"",IF('Discontinuity Log'!F1371="-","",'Discontinuity Log'!F1371))</f>
        <v/>
      </c>
      <c r="I1360" s="263" t="str">
        <f>IF(ISBLANK('Discontinuity Log'!G1371),"",'Discontinuity Log'!G1371)</f>
        <v>CC</v>
      </c>
      <c r="J1360" s="263" t="str">
        <f>IF(ISBLANK('Discontinuity Log'!H1371),"",'Discontinuity Log'!H1371)</f>
        <v>&lt;=1mm</v>
      </c>
      <c r="K1360" s="263" t="str">
        <f>IF(ISBLANK('Discontinuity Log'!I1371),"",'Discontinuity Log'!I1371)</f>
        <v/>
      </c>
      <c r="L1360" s="263" t="str">
        <f>IF(ISBLANK('Discontinuity Log'!J1371),"",'Discontinuity Log'!J1371)</f>
        <v>PL</v>
      </c>
      <c r="M1360" s="263" t="str">
        <f>IF(ISBLANK('Discontinuity Log'!K1371),"",'Discontinuity Log'!K1371)</f>
        <v>SM</v>
      </c>
      <c r="N1360" s="263">
        <f>IF(ISBLANK('Discontinuity Log'!L1371),"",'Discontinuity Log'!L1371)</f>
        <v>7</v>
      </c>
      <c r="O1360" s="263" t="str">
        <f>IF(ISBLANK('Discontinuity Log'!M1371),"",'Discontinuity Log'!M1371)</f>
        <v>R1</v>
      </c>
      <c r="P1360" s="263" t="str">
        <f>IF(ISBLANK('Discontinuity Log'!N1371),"",'Discontinuity Log'!N1371)</f>
        <v>W1</v>
      </c>
      <c r="Q1360" s="263">
        <f>IF(ISBLANK('Discontinuity Log'!O1371),"",'Discontinuity Log'!O1371)</f>
        <v>6</v>
      </c>
      <c r="R1360" s="263">
        <f>IF(ISBLANK('Discontinuity Log'!P1371),"",'Discontinuity Log'!P1371)</f>
        <v>20</v>
      </c>
      <c r="S1360" s="263" t="str">
        <f>IF(ISBLANK('Discontinuity Log'!Q1371),"",'Discontinuity Log'!Q1371)</f>
        <v/>
      </c>
      <c r="T1360" s="464" t="str">
        <f>IF(ISBLANK('Discontinuity Log'!R1371),"",'Discontinuity Log'!R1371)</f>
        <v/>
      </c>
    </row>
    <row r="1361" spans="1:20" x14ac:dyDescent="0.3">
      <c r="A1361" s="261" t="str">
        <f>IF(ISBLANK('Geotech Log'!$C$2),"",IF('Discontinuity Log'!B1372&lt;&gt;"",'Geotech Log'!$C$2,""))</f>
        <v>DDH 3476</v>
      </c>
      <c r="B1361" s="261" t="str">
        <f>IF(ISBLANK('Geotech Log'!$R$4),"",IF('Discontinuity Log'!B1372&lt;&gt;"",'Geotech Log'!$R$4,""))</f>
        <v>FRO</v>
      </c>
      <c r="C1361" s="263">
        <f ca="1">IF(ISBLANK('Discontinuity Log'!A1372),"",'Discontinuity Log'!A1372)</f>
        <v>230</v>
      </c>
      <c r="D1361" s="264">
        <f>IF(ISBLANK('Discontinuity Log'!B1372),"",'Discontinuity Log'!B1372)</f>
        <v>497.05</v>
      </c>
      <c r="E1361" s="263" t="str">
        <f>IF(ISBLANK('Discontinuity Log'!C1372),"",'Discontinuity Log'!C1372)</f>
        <v>BD</v>
      </c>
      <c r="F1361" s="263" t="str">
        <f>IF(ISBLANK('Discontinuity Log'!D1372),"",'Discontinuity Log'!D1372)</f>
        <v>G</v>
      </c>
      <c r="G1361" s="263" t="str">
        <f>IF(ISBLANK('Discontinuity Log'!E1372),"",'Discontinuity Log'!E1372)</f>
        <v>COAL</v>
      </c>
      <c r="H1361" s="263" t="str">
        <f>IF(ISBLANK('Discontinuity Log'!F1372),"",IF('Discontinuity Log'!F1372="-","",'Discontinuity Log'!F1372))</f>
        <v/>
      </c>
      <c r="I1361" s="263" t="str">
        <f>IF(ISBLANK('Discontinuity Log'!G1372),"",'Discontinuity Log'!G1372)</f>
        <v>IN</v>
      </c>
      <c r="J1361" s="263" t="str">
        <f>IF(ISBLANK('Discontinuity Log'!H1372),"",'Discontinuity Log'!H1372)</f>
        <v>&lt;=5mm</v>
      </c>
      <c r="K1361" s="263" t="str">
        <f>IF(ISBLANK('Discontinuity Log'!I1372),"",'Discontinuity Log'!I1372)</f>
        <v/>
      </c>
      <c r="L1361" s="263" t="str">
        <f>IF(ISBLANK('Discontinuity Log'!J1372),"",'Discontinuity Log'!J1372)</f>
        <v>UN</v>
      </c>
      <c r="M1361" s="263" t="str">
        <f>IF(ISBLANK('Discontinuity Log'!K1372),"",'Discontinuity Log'!K1372)</f>
        <v>RO</v>
      </c>
      <c r="N1361" s="263">
        <f>IF(ISBLANK('Discontinuity Log'!L1372),"",'Discontinuity Log'!L1372)</f>
        <v>9</v>
      </c>
      <c r="O1361" s="263" t="str">
        <f>IF(ISBLANK('Discontinuity Log'!M1372),"",'Discontinuity Log'!M1372)</f>
        <v>R1</v>
      </c>
      <c r="P1361" s="263" t="str">
        <f>IF(ISBLANK('Discontinuity Log'!N1372),"",'Discontinuity Log'!N1372)</f>
        <v>W1</v>
      </c>
      <c r="Q1361" s="263">
        <f>IF(ISBLANK('Discontinuity Log'!O1372),"",'Discontinuity Log'!O1372)</f>
        <v>12</v>
      </c>
      <c r="R1361" s="263">
        <f>IF(ISBLANK('Discontinuity Log'!P1372),"",'Discontinuity Log'!P1372)</f>
        <v>88</v>
      </c>
      <c r="S1361" s="263" t="str">
        <f>IF(ISBLANK('Discontinuity Log'!Q1372),"",'Discontinuity Log'!Q1372)</f>
        <v/>
      </c>
      <c r="T1361" s="464" t="str">
        <f>IF(ISBLANK('Discontinuity Log'!R1372),"",'Discontinuity Log'!R1372)</f>
        <v/>
      </c>
    </row>
    <row r="1362" spans="1:20" x14ac:dyDescent="0.3">
      <c r="A1362" s="261" t="str">
        <f>IF(ISBLANK('Geotech Log'!$C$2),"",IF('Discontinuity Log'!B1373&lt;&gt;"",'Geotech Log'!$C$2,""))</f>
        <v>DDH 3476</v>
      </c>
      <c r="B1362" s="261" t="str">
        <f>IF(ISBLANK('Geotech Log'!$R$4),"",IF('Discontinuity Log'!B1373&lt;&gt;"",'Geotech Log'!$R$4,""))</f>
        <v>FRO</v>
      </c>
      <c r="C1362" s="263">
        <f ca="1">IF(ISBLANK('Discontinuity Log'!A1373),"",'Discontinuity Log'!A1373)</f>
        <v>230</v>
      </c>
      <c r="D1362" s="264">
        <f>IF(ISBLANK('Discontinuity Log'!B1373),"",'Discontinuity Log'!B1373)</f>
        <v>497.18</v>
      </c>
      <c r="E1362" s="263" t="str">
        <f>IF(ISBLANK('Discontinuity Log'!C1373),"",'Discontinuity Log'!C1373)</f>
        <v>OTH</v>
      </c>
      <c r="F1362" s="263" t="str">
        <f>IF(ISBLANK('Discontinuity Log'!D1373),"",'Discontinuity Log'!D1373)</f>
        <v>O</v>
      </c>
      <c r="G1362" s="263" t="str">
        <f>IF(ISBLANK('Discontinuity Log'!E1373),"",'Discontinuity Log'!E1373)</f>
        <v>RZ</v>
      </c>
      <c r="H1362" s="263" t="str">
        <f>IF(ISBLANK('Discontinuity Log'!F1373),"",IF('Discontinuity Log'!F1373="-","",'Discontinuity Log'!F1373))</f>
        <v>COAL</v>
      </c>
      <c r="I1362" s="263" t="str">
        <f>IF(ISBLANK('Discontinuity Log'!G1373),"",'Discontinuity Log'!G1373)</f>
        <v>IN</v>
      </c>
      <c r="J1362" s="263" t="str">
        <f>IF(ISBLANK('Discontinuity Log'!H1373),"",'Discontinuity Log'!H1373)</f>
        <v>&gt;5mm</v>
      </c>
      <c r="K1362" s="263">
        <f>IF(ISBLANK('Discontinuity Log'!I1373),"",'Discontinuity Log'!I1373)</f>
        <v>30</v>
      </c>
      <c r="L1362" s="263" t="str">
        <f>IF(ISBLANK('Discontinuity Log'!J1373),"",'Discontinuity Log'!J1373)</f>
        <v>PL</v>
      </c>
      <c r="M1362" s="263" t="str">
        <f>IF(ISBLANK('Discontinuity Log'!K1373),"",'Discontinuity Log'!K1373)</f>
        <v>RO</v>
      </c>
      <c r="N1362" s="263">
        <f>IF(ISBLANK('Discontinuity Log'!L1373),"",'Discontinuity Log'!L1373)</f>
        <v>9</v>
      </c>
      <c r="O1362" s="263" t="str">
        <f>IF(ISBLANK('Discontinuity Log'!M1373),"",'Discontinuity Log'!M1373)</f>
        <v>R1</v>
      </c>
      <c r="P1362" s="263" t="str">
        <f>IF(ISBLANK('Discontinuity Log'!N1373),"",'Discontinuity Log'!N1373)</f>
        <v>W1</v>
      </c>
      <c r="Q1362" s="263">
        <f>IF(ISBLANK('Discontinuity Log'!O1373),"",'Discontinuity Log'!O1373)</f>
        <v>12</v>
      </c>
      <c r="R1362" s="263">
        <f>IF(ISBLANK('Discontinuity Log'!P1373),"",'Discontinuity Log'!P1373)</f>
        <v>34</v>
      </c>
      <c r="S1362" s="263" t="str">
        <f>IF(ISBLANK('Discontinuity Log'!Q1373),"",'Discontinuity Log'!Q1373)</f>
        <v/>
      </c>
      <c r="T1362" s="464" t="str">
        <f>IF(ISBLANK('Discontinuity Log'!R1373),"",'Discontinuity Log'!R1373)</f>
        <v>LOWER CONTACT OF COAL RUBBLE ZONE. ROUNDED TO SUB ROUNDED FRAGMENTS, GRANULAR UP 2 CM DIAMETER</v>
      </c>
    </row>
    <row r="1363" spans="1:20" x14ac:dyDescent="0.3">
      <c r="A1363" s="261" t="str">
        <f>IF(ISBLANK('Geotech Log'!$C$2),"",IF('Discontinuity Log'!B1374&lt;&gt;"",'Geotech Log'!$C$2,""))</f>
        <v>DDH 3476</v>
      </c>
      <c r="B1363" s="261" t="str">
        <f>IF(ISBLANK('Geotech Log'!$R$4),"",IF('Discontinuity Log'!B1374&lt;&gt;"",'Geotech Log'!$R$4,""))</f>
        <v>FRO</v>
      </c>
      <c r="C1363" s="263">
        <f ca="1">IF(ISBLANK('Discontinuity Log'!A1374),"",'Discontinuity Log'!A1374)</f>
        <v>230</v>
      </c>
      <c r="D1363" s="264">
        <f>IF(ISBLANK('Discontinuity Log'!B1374),"",'Discontinuity Log'!B1374)</f>
        <v>497.27</v>
      </c>
      <c r="E1363" s="263" t="str">
        <f>IF(ISBLANK('Discontinuity Log'!C1374),"",'Discontinuity Log'!C1374)</f>
        <v>BD</v>
      </c>
      <c r="F1363" s="263" t="str">
        <f>IF(ISBLANK('Discontinuity Log'!D1374),"",'Discontinuity Log'!D1374)</f>
        <v>G</v>
      </c>
      <c r="G1363" s="263" t="str">
        <f>IF(ISBLANK('Discontinuity Log'!E1374),"",'Discontinuity Log'!E1374)</f>
        <v>COAL</v>
      </c>
      <c r="H1363" s="263" t="str">
        <f>IF(ISBLANK('Discontinuity Log'!F1374),"",IF('Discontinuity Log'!F1374="-","",'Discontinuity Log'!F1374))</f>
        <v/>
      </c>
      <c r="I1363" s="263" t="str">
        <f>IF(ISBLANK('Discontinuity Log'!G1374),"",'Discontinuity Log'!G1374)</f>
        <v>CC</v>
      </c>
      <c r="J1363" s="263" t="str">
        <f>IF(ISBLANK('Discontinuity Log'!H1374),"",'Discontinuity Log'!H1374)</f>
        <v>&lt;=1mm</v>
      </c>
      <c r="K1363" s="263" t="str">
        <f>IF(ISBLANK('Discontinuity Log'!I1374),"",'Discontinuity Log'!I1374)</f>
        <v/>
      </c>
      <c r="L1363" s="263" t="str">
        <f>IF(ISBLANK('Discontinuity Log'!J1374),"",'Discontinuity Log'!J1374)</f>
        <v>CU</v>
      </c>
      <c r="M1363" s="263" t="str">
        <f>IF(ISBLANK('Discontinuity Log'!K1374),"",'Discontinuity Log'!K1374)</f>
        <v>VR</v>
      </c>
      <c r="N1363" s="263">
        <f>IF(ISBLANK('Discontinuity Log'!L1374),"",'Discontinuity Log'!L1374)</f>
        <v>17</v>
      </c>
      <c r="O1363" s="263" t="str">
        <f>IF(ISBLANK('Discontinuity Log'!M1374),"",'Discontinuity Log'!M1374)</f>
        <v>R1</v>
      </c>
      <c r="P1363" s="263" t="str">
        <f>IF(ISBLANK('Discontinuity Log'!N1374),"",'Discontinuity Log'!N1374)</f>
        <v>W1</v>
      </c>
      <c r="Q1363" s="263">
        <f>IF(ISBLANK('Discontinuity Log'!O1374),"",'Discontinuity Log'!O1374)</f>
        <v>12</v>
      </c>
      <c r="R1363" s="263" t="str">
        <f>IF(ISBLANK('Discontinuity Log'!P1374),"",'Discontinuity Log'!P1374)</f>
        <v/>
      </c>
      <c r="S1363" s="263" t="str">
        <f>IF(ISBLANK('Discontinuity Log'!Q1374),"",'Discontinuity Log'!Q1374)</f>
        <v/>
      </c>
      <c r="T1363" s="464" t="str">
        <f>IF(ISBLANK('Discontinuity Log'!R1374),"",'Discontinuity Log'!R1374)</f>
        <v>SHAPED LIKE A "C" VERY ROUGH, UNABLE TO MEASURE ALPHA</v>
      </c>
    </row>
    <row r="1364" spans="1:20" x14ac:dyDescent="0.3">
      <c r="A1364" s="261" t="str">
        <f>IF(ISBLANK('Geotech Log'!$C$2),"",IF('Discontinuity Log'!B1375&lt;&gt;"",'Geotech Log'!$C$2,""))</f>
        <v>DDH 3476</v>
      </c>
      <c r="B1364" s="261" t="str">
        <f>IF(ISBLANK('Geotech Log'!$R$4),"",IF('Discontinuity Log'!B1375&lt;&gt;"",'Geotech Log'!$R$4,""))</f>
        <v>FRO</v>
      </c>
      <c r="C1364" s="263">
        <f ca="1">IF(ISBLANK('Discontinuity Log'!A1375),"",'Discontinuity Log'!A1375)</f>
        <v>230</v>
      </c>
      <c r="D1364" s="264">
        <f>IF(ISBLANK('Discontinuity Log'!B1375),"",'Discontinuity Log'!B1375)</f>
        <v>497.51</v>
      </c>
      <c r="E1364" s="263" t="str">
        <f>IF(ISBLANK('Discontinuity Log'!C1375),"",'Discontinuity Log'!C1375)</f>
        <v>JN</v>
      </c>
      <c r="F1364" s="263" t="str">
        <f>IF(ISBLANK('Discontinuity Log'!D1375),"",'Discontinuity Log'!D1375)</f>
        <v>G</v>
      </c>
      <c r="G1364" s="263" t="str">
        <f>IF(ISBLANK('Discontinuity Log'!E1375),"",'Discontinuity Log'!E1375)</f>
        <v>COAL</v>
      </c>
      <c r="H1364" s="263" t="str">
        <f>IF(ISBLANK('Discontinuity Log'!F1375),"",IF('Discontinuity Log'!F1375="-","",'Discontinuity Log'!F1375))</f>
        <v/>
      </c>
      <c r="I1364" s="263" t="str">
        <f>IF(ISBLANK('Discontinuity Log'!G1375),"",'Discontinuity Log'!G1375)</f>
        <v>CC</v>
      </c>
      <c r="J1364" s="263" t="str">
        <f>IF(ISBLANK('Discontinuity Log'!H1375),"",'Discontinuity Log'!H1375)</f>
        <v>&lt;=1mm</v>
      </c>
      <c r="K1364" s="263" t="str">
        <f>IF(ISBLANK('Discontinuity Log'!I1375),"",'Discontinuity Log'!I1375)</f>
        <v/>
      </c>
      <c r="L1364" s="263" t="str">
        <f>IF(ISBLANK('Discontinuity Log'!J1375),"",'Discontinuity Log'!J1375)</f>
        <v>PL</v>
      </c>
      <c r="M1364" s="263" t="str">
        <f>IF(ISBLANK('Discontinuity Log'!K1375),"",'Discontinuity Log'!K1375)</f>
        <v>RO</v>
      </c>
      <c r="N1364" s="263">
        <f>IF(ISBLANK('Discontinuity Log'!L1375),"",'Discontinuity Log'!L1375)</f>
        <v>11</v>
      </c>
      <c r="O1364" s="263" t="str">
        <f>IF(ISBLANK('Discontinuity Log'!M1375),"",'Discontinuity Log'!M1375)</f>
        <v>R1</v>
      </c>
      <c r="P1364" s="263" t="str">
        <f>IF(ISBLANK('Discontinuity Log'!N1375),"",'Discontinuity Log'!N1375)</f>
        <v>W1</v>
      </c>
      <c r="Q1364" s="263">
        <f>IF(ISBLANK('Discontinuity Log'!O1375),"",'Discontinuity Log'!O1375)</f>
        <v>12</v>
      </c>
      <c r="R1364" s="263">
        <f>IF(ISBLANK('Discontinuity Log'!P1375),"",'Discontinuity Log'!P1375)</f>
        <v>28</v>
      </c>
      <c r="S1364" s="263" t="str">
        <f>IF(ISBLANK('Discontinuity Log'!Q1375),"",'Discontinuity Log'!Q1375)</f>
        <v/>
      </c>
      <c r="T1364" s="464" t="str">
        <f>IF(ISBLANK('Discontinuity Log'!R1375),"",'Discontinuity Log'!R1375)</f>
        <v>UPPER CONTACT OF RUBBLE ZONE</v>
      </c>
    </row>
    <row r="1365" spans="1:20" x14ac:dyDescent="0.3">
      <c r="A1365" s="261" t="str">
        <f>IF(ISBLANK('Geotech Log'!$C$2),"",IF('Discontinuity Log'!B1376&lt;&gt;"",'Geotech Log'!$C$2,""))</f>
        <v>DDH 3476</v>
      </c>
      <c r="B1365" s="261" t="str">
        <f>IF(ISBLANK('Geotech Log'!$R$4),"",IF('Discontinuity Log'!B1376&lt;&gt;"",'Geotech Log'!$R$4,""))</f>
        <v>FRO</v>
      </c>
      <c r="C1365" s="263">
        <f ca="1">IF(ISBLANK('Discontinuity Log'!A1376),"",'Discontinuity Log'!A1376)</f>
        <v>230</v>
      </c>
      <c r="D1365" s="264">
        <f>IF(ISBLANK('Discontinuity Log'!B1376),"",'Discontinuity Log'!B1376)</f>
        <v>498.05</v>
      </c>
      <c r="E1365" s="263" t="str">
        <f>IF(ISBLANK('Discontinuity Log'!C1376),"",'Discontinuity Log'!C1376)</f>
        <v>OTH</v>
      </c>
      <c r="F1365" s="263" t="str">
        <f>IF(ISBLANK('Discontinuity Log'!D1376),"",'Discontinuity Log'!D1376)</f>
        <v>O</v>
      </c>
      <c r="G1365" s="263" t="str">
        <f>IF(ISBLANK('Discontinuity Log'!E1376),"",'Discontinuity Log'!E1376)</f>
        <v>RZ</v>
      </c>
      <c r="H1365" s="263" t="str">
        <f>IF(ISBLANK('Discontinuity Log'!F1376),"",IF('Discontinuity Log'!F1376="-","",'Discontinuity Log'!F1376))</f>
        <v>COAL</v>
      </c>
      <c r="I1365" s="263" t="str">
        <f>IF(ISBLANK('Discontinuity Log'!G1376),"",'Discontinuity Log'!G1376)</f>
        <v>IN</v>
      </c>
      <c r="J1365" s="263" t="str">
        <f>IF(ISBLANK('Discontinuity Log'!H1376),"",'Discontinuity Log'!H1376)</f>
        <v>&gt;5mm</v>
      </c>
      <c r="K1365" s="263">
        <f>IF(ISBLANK('Discontinuity Log'!I1376),"",'Discontinuity Log'!I1376)</f>
        <v>500</v>
      </c>
      <c r="L1365" s="263" t="str">
        <f>IF(ISBLANK('Discontinuity Log'!J1376),"",'Discontinuity Log'!J1376)</f>
        <v>IR</v>
      </c>
      <c r="M1365" s="263" t="str">
        <f>IF(ISBLANK('Discontinuity Log'!K1376),"",'Discontinuity Log'!K1376)</f>
        <v>VR</v>
      </c>
      <c r="N1365" s="263">
        <f>IF(ISBLANK('Discontinuity Log'!L1376),"",'Discontinuity Log'!L1376)</f>
        <v>17</v>
      </c>
      <c r="O1365" s="263" t="str">
        <f>IF(ISBLANK('Discontinuity Log'!M1376),"",'Discontinuity Log'!M1376)</f>
        <v>R1</v>
      </c>
      <c r="P1365" s="263" t="str">
        <f>IF(ISBLANK('Discontinuity Log'!N1376),"",'Discontinuity Log'!N1376)</f>
        <v>W1</v>
      </c>
      <c r="Q1365" s="263">
        <f>IF(ISBLANK('Discontinuity Log'!O1376),"",'Discontinuity Log'!O1376)</f>
        <v>12</v>
      </c>
      <c r="R1365" s="263" t="str">
        <f>IF(ISBLANK('Discontinuity Log'!P1376),"",'Discontinuity Log'!P1376)</f>
        <v/>
      </c>
      <c r="S1365" s="263" t="str">
        <f>IF(ISBLANK('Discontinuity Log'!Q1376),"",'Discontinuity Log'!Q1376)</f>
        <v/>
      </c>
      <c r="T1365" s="464" t="str">
        <f>IF(ISBLANK('Discontinuity Log'!R1376),"",'Discontinuity Log'!R1376)</f>
        <v xml:space="preserve">UNABLE TO TAKE ALPHA, VERY ROUGH. LOWER CONTACT OF COAL RUBBLE ZONE. SUB ANGULAR TO ANGULAR FRAGMENTS, GRANULAR UP TO CORE DIAMETER. </v>
      </c>
    </row>
    <row r="1366" spans="1:20" x14ac:dyDescent="0.3">
      <c r="A1366" s="261" t="str">
        <f>IF(ISBLANK('Geotech Log'!$C$2),"",IF('Discontinuity Log'!B1377&lt;&gt;"",'Geotech Log'!$C$2,""))</f>
        <v>DDH 3476</v>
      </c>
      <c r="B1366" s="261" t="str">
        <f>IF(ISBLANK('Geotech Log'!$R$4),"",IF('Discontinuity Log'!B1377&lt;&gt;"",'Geotech Log'!$R$4,""))</f>
        <v>FRO</v>
      </c>
      <c r="C1366" s="263">
        <f ca="1">IF(ISBLANK('Discontinuity Log'!A1377),"",'Discontinuity Log'!A1377)</f>
        <v>230</v>
      </c>
      <c r="D1366" s="264">
        <f>IF(ISBLANK('Discontinuity Log'!B1377),"",'Discontinuity Log'!B1377)</f>
        <v>498.32</v>
      </c>
      <c r="E1366" s="263" t="str">
        <f>IF(ISBLANK('Discontinuity Log'!C1377),"",'Discontinuity Log'!C1377)</f>
        <v>OTH</v>
      </c>
      <c r="F1366" s="263" t="str">
        <f>IF(ISBLANK('Discontinuity Log'!D1377),"",'Discontinuity Log'!D1377)</f>
        <v>O</v>
      </c>
      <c r="G1366" s="263" t="str">
        <f>IF(ISBLANK('Discontinuity Log'!E1377),"",'Discontinuity Log'!E1377)</f>
        <v>RZ</v>
      </c>
      <c r="H1366" s="263" t="str">
        <f>IF(ISBLANK('Discontinuity Log'!F1377),"",IF('Discontinuity Log'!F1377="-","",'Discontinuity Log'!F1377))</f>
        <v>COAL</v>
      </c>
      <c r="I1366" s="263" t="str">
        <f>IF(ISBLANK('Discontinuity Log'!G1377),"",'Discontinuity Log'!G1377)</f>
        <v>IN</v>
      </c>
      <c r="J1366" s="263" t="str">
        <f>IF(ISBLANK('Discontinuity Log'!H1377),"",'Discontinuity Log'!H1377)</f>
        <v>&gt;5mm</v>
      </c>
      <c r="K1366" s="263">
        <f>IF(ISBLANK('Discontinuity Log'!I1377),"",'Discontinuity Log'!I1377)</f>
        <v>110</v>
      </c>
      <c r="L1366" s="263" t="str">
        <f>IF(ISBLANK('Discontinuity Log'!J1377),"",'Discontinuity Log'!J1377)</f>
        <v>IR</v>
      </c>
      <c r="M1366" s="263" t="str">
        <f>IF(ISBLANK('Discontinuity Log'!K1377),"",'Discontinuity Log'!K1377)</f>
        <v>VR</v>
      </c>
      <c r="N1366" s="263">
        <f>IF(ISBLANK('Discontinuity Log'!L1377),"",'Discontinuity Log'!L1377)</f>
        <v>17</v>
      </c>
      <c r="O1366" s="263" t="str">
        <f>IF(ISBLANK('Discontinuity Log'!M1377),"",'Discontinuity Log'!M1377)</f>
        <v>R1</v>
      </c>
      <c r="P1366" s="263" t="str">
        <f>IF(ISBLANK('Discontinuity Log'!N1377),"",'Discontinuity Log'!N1377)</f>
        <v>W1</v>
      </c>
      <c r="Q1366" s="263">
        <f>IF(ISBLANK('Discontinuity Log'!O1377),"",'Discontinuity Log'!O1377)</f>
        <v>12</v>
      </c>
      <c r="R1366" s="263" t="str">
        <f>IF(ISBLANK('Discontinuity Log'!P1377),"",'Discontinuity Log'!P1377)</f>
        <v/>
      </c>
      <c r="S1366" s="263" t="str">
        <f>IF(ISBLANK('Discontinuity Log'!Q1377),"",'Discontinuity Log'!Q1377)</f>
        <v/>
      </c>
      <c r="T1366" s="464" t="str">
        <f>IF(ISBLANK('Discontinuity Log'!R1377),"",'Discontinuity Log'!R1377)</f>
        <v>UNABLE TO TAKE ALPHA, VERY ROUGH. LOWER CONTACT OF COAL AND MUDSTONE RUBBLE ZONE. ANGULAR COAL FRAGMENTS GRANULAR  UP TO 1 CM MAX DIAMETER. MUDSTONE FRAGMENTS CORE DIAMETER</v>
      </c>
    </row>
    <row r="1367" spans="1:20" x14ac:dyDescent="0.3">
      <c r="A1367" s="261" t="str">
        <f>IF(ISBLANK('Geotech Log'!$C$2),"",IF('Discontinuity Log'!B1378&lt;&gt;"",'Geotech Log'!$C$2,""))</f>
        <v>DDH 3476</v>
      </c>
      <c r="B1367" s="261" t="str">
        <f>IF(ISBLANK('Geotech Log'!$R$4),"",IF('Discontinuity Log'!B1378&lt;&gt;"",'Geotech Log'!$R$4,""))</f>
        <v>FRO</v>
      </c>
      <c r="C1367" s="263">
        <f ca="1">IF(ISBLANK('Discontinuity Log'!A1378),"",'Discontinuity Log'!A1378)</f>
        <v>230</v>
      </c>
      <c r="D1367" s="264">
        <f>IF(ISBLANK('Discontinuity Log'!B1378),"",'Discontinuity Log'!B1378)</f>
        <v>498.52</v>
      </c>
      <c r="E1367" s="263" t="str">
        <f>IF(ISBLANK('Discontinuity Log'!C1378),"",'Discontinuity Log'!C1378)</f>
        <v>OTH</v>
      </c>
      <c r="F1367" s="263" t="str">
        <f>IF(ISBLANK('Discontinuity Log'!D1378),"",'Discontinuity Log'!D1378)</f>
        <v>O</v>
      </c>
      <c r="G1367" s="263" t="str">
        <f>IF(ISBLANK('Discontinuity Log'!E1378),"",'Discontinuity Log'!E1378)</f>
        <v>RZ</v>
      </c>
      <c r="H1367" s="263" t="str">
        <f>IF(ISBLANK('Discontinuity Log'!F1378),"",IF('Discontinuity Log'!F1378="-","",'Discontinuity Log'!F1378))</f>
        <v>COAL</v>
      </c>
      <c r="I1367" s="263" t="str">
        <f>IF(ISBLANK('Discontinuity Log'!G1378),"",'Discontinuity Log'!G1378)</f>
        <v>IN</v>
      </c>
      <c r="J1367" s="263" t="str">
        <f>IF(ISBLANK('Discontinuity Log'!H1378),"",'Discontinuity Log'!H1378)</f>
        <v>&gt;5mm</v>
      </c>
      <c r="K1367" s="263">
        <f>IF(ISBLANK('Discontinuity Log'!I1378),"",'Discontinuity Log'!I1378)</f>
        <v>100</v>
      </c>
      <c r="L1367" s="263" t="str">
        <f>IF(ISBLANK('Discontinuity Log'!J1378),"",'Discontinuity Log'!J1378)</f>
        <v>UN</v>
      </c>
      <c r="M1367" s="263" t="str">
        <f>IF(ISBLANK('Discontinuity Log'!K1378),"",'Discontinuity Log'!K1378)</f>
        <v>RO</v>
      </c>
      <c r="N1367" s="263">
        <f>IF(ISBLANK('Discontinuity Log'!L1378),"",'Discontinuity Log'!L1378)</f>
        <v>15</v>
      </c>
      <c r="O1367" s="263" t="str">
        <f>IF(ISBLANK('Discontinuity Log'!M1378),"",'Discontinuity Log'!M1378)</f>
        <v>R1</v>
      </c>
      <c r="P1367" s="263" t="str">
        <f>IF(ISBLANK('Discontinuity Log'!N1378),"",'Discontinuity Log'!N1378)</f>
        <v>W1</v>
      </c>
      <c r="Q1367" s="263">
        <f>IF(ISBLANK('Discontinuity Log'!O1378),"",'Discontinuity Log'!O1378)</f>
        <v>12</v>
      </c>
      <c r="R1367" s="263">
        <f>IF(ISBLANK('Discontinuity Log'!P1378),"",'Discontinuity Log'!P1378)</f>
        <v>51</v>
      </c>
      <c r="S1367" s="263" t="str">
        <f>IF(ISBLANK('Discontinuity Log'!Q1378),"",'Discontinuity Log'!Q1378)</f>
        <v/>
      </c>
      <c r="T1367" s="464" t="str">
        <f>IF(ISBLANK('Discontinuity Log'!R1378),"",'Discontinuity Log'!R1378)</f>
        <v xml:space="preserve">LOWER CONTACT OF COAL RUBBLE ZONE. ANGULAR COAL FRAGMENTS GRANULAR  UP TO 1 CM MAX DIAMETER. </v>
      </c>
    </row>
    <row r="1368" spans="1:20" x14ac:dyDescent="0.3">
      <c r="A1368" s="261" t="str">
        <f>IF(ISBLANK('Geotech Log'!$C$2),"",IF('Discontinuity Log'!B1379&lt;&gt;"",'Geotech Log'!$C$2,""))</f>
        <v>DDH 3476</v>
      </c>
      <c r="B1368" s="261" t="str">
        <f>IF(ISBLANK('Geotech Log'!$R$4),"",IF('Discontinuity Log'!B1379&lt;&gt;"",'Geotech Log'!$R$4,""))</f>
        <v>FRO</v>
      </c>
      <c r="C1368" s="263">
        <f ca="1">IF(ISBLANK('Discontinuity Log'!A1379),"",'Discontinuity Log'!A1379)</f>
        <v>231</v>
      </c>
      <c r="D1368" s="264">
        <f>IF(ISBLANK('Discontinuity Log'!B1379),"",'Discontinuity Log'!B1379)</f>
        <v>499</v>
      </c>
      <c r="E1368" s="263" t="str">
        <f>IF(ISBLANK('Discontinuity Log'!C1379),"",'Discontinuity Log'!C1379)</f>
        <v>OTH</v>
      </c>
      <c r="F1368" s="263" t="str">
        <f>IF(ISBLANK('Discontinuity Log'!D1379),"",'Discontinuity Log'!D1379)</f>
        <v>O</v>
      </c>
      <c r="G1368" s="263" t="str">
        <f>IF(ISBLANK('Discontinuity Log'!E1379),"",'Discontinuity Log'!E1379)</f>
        <v>RZ</v>
      </c>
      <c r="H1368" s="263" t="str">
        <f>IF(ISBLANK('Discontinuity Log'!F1379),"",IF('Discontinuity Log'!F1379="-","",'Discontinuity Log'!F1379))</f>
        <v>COAL</v>
      </c>
      <c r="I1368" s="263" t="str">
        <f>IF(ISBLANK('Discontinuity Log'!G1379),"",'Discontinuity Log'!G1379)</f>
        <v>IN</v>
      </c>
      <c r="J1368" s="263" t="str">
        <f>IF(ISBLANK('Discontinuity Log'!H1379),"",'Discontinuity Log'!H1379)</f>
        <v>&gt;5mm</v>
      </c>
      <c r="K1368" s="263">
        <f>IF(ISBLANK('Discontinuity Log'!I1379),"",'Discontinuity Log'!I1379)</f>
        <v>430</v>
      </c>
      <c r="L1368" s="263" t="str">
        <f>IF(ISBLANK('Discontinuity Log'!J1379),"",'Discontinuity Log'!J1379)</f>
        <v>UN</v>
      </c>
      <c r="M1368" s="263" t="str">
        <f>IF(ISBLANK('Discontinuity Log'!K1379),"",'Discontinuity Log'!K1379)</f>
        <v>SM</v>
      </c>
      <c r="N1368" s="263">
        <f>IF(ISBLANK('Discontinuity Log'!L1379),"",'Discontinuity Log'!L1379)</f>
        <v>7</v>
      </c>
      <c r="O1368" s="263" t="str">
        <f>IF(ISBLANK('Discontinuity Log'!M1379),"",'Discontinuity Log'!M1379)</f>
        <v>R1</v>
      </c>
      <c r="P1368" s="263" t="str">
        <f>IF(ISBLANK('Discontinuity Log'!N1379),"",'Discontinuity Log'!N1379)</f>
        <v>W1</v>
      </c>
      <c r="Q1368" s="263">
        <f>IF(ISBLANK('Discontinuity Log'!O1379),"",'Discontinuity Log'!O1379)</f>
        <v>12</v>
      </c>
      <c r="R1368" s="263">
        <f>IF(ISBLANK('Discontinuity Log'!P1379),"",'Discontinuity Log'!P1379)</f>
        <v>60</v>
      </c>
      <c r="S1368" s="263" t="str">
        <f>IF(ISBLANK('Discontinuity Log'!Q1379),"",'Discontinuity Log'!Q1379)</f>
        <v/>
      </c>
      <c r="T1368" s="464" t="str">
        <f>IF(ISBLANK('Discontinuity Log'!R1379),"",'Discontinuity Log'!R1379)</f>
        <v>LOWER CONTACT OF COAL AND MUDSTONE RUBBLE ZONE. ANGULAR COAL FRAGMENTS GRANULAR  UP TO 1 CM MAX DIAMETER. MUDSTONE FRAGMENTS CORE DIAMETER</v>
      </c>
    </row>
    <row r="1369" spans="1:20" x14ac:dyDescent="0.3">
      <c r="A1369" s="261" t="str">
        <f>IF(ISBLANK('Geotech Log'!$C$2),"",IF('Discontinuity Log'!B1380&lt;&gt;"",'Geotech Log'!$C$2,""))</f>
        <v>DDH 3476</v>
      </c>
      <c r="B1369" s="261" t="str">
        <f>IF(ISBLANK('Geotech Log'!$R$4),"",IF('Discontinuity Log'!B1380&lt;&gt;"",'Geotech Log'!$R$4,""))</f>
        <v>FRO</v>
      </c>
      <c r="C1369" s="263">
        <f ca="1">IF(ISBLANK('Discontinuity Log'!A1380),"",'Discontinuity Log'!A1380)</f>
        <v>232</v>
      </c>
      <c r="D1369" s="264">
        <f>IF(ISBLANK('Discontinuity Log'!B1380),"",'Discontinuity Log'!B1380)</f>
        <v>500.16</v>
      </c>
      <c r="E1369" s="263" t="str">
        <f>IF(ISBLANK('Discontinuity Log'!C1380),"",'Discontinuity Log'!C1380)</f>
        <v>BD</v>
      </c>
      <c r="F1369" s="263" t="str">
        <f>IF(ISBLANK('Discontinuity Log'!D1380),"",'Discontinuity Log'!D1380)</f>
        <v>G</v>
      </c>
      <c r="G1369" s="263" t="str">
        <f>IF(ISBLANK('Discontinuity Log'!E1380),"",'Discontinuity Log'!E1380)</f>
        <v>COAL</v>
      </c>
      <c r="H1369" s="263" t="str">
        <f>IF(ISBLANK('Discontinuity Log'!F1380),"",IF('Discontinuity Log'!F1380="-","",'Discontinuity Log'!F1380))</f>
        <v/>
      </c>
      <c r="I1369" s="263" t="str">
        <f>IF(ISBLANK('Discontinuity Log'!G1380),"",'Discontinuity Log'!G1380)</f>
        <v>IN</v>
      </c>
      <c r="J1369" s="263" t="str">
        <f>IF(ISBLANK('Discontinuity Log'!H1380),"",'Discontinuity Log'!H1380)</f>
        <v>&lt;=1mm</v>
      </c>
      <c r="K1369" s="263" t="str">
        <f>IF(ISBLANK('Discontinuity Log'!I1380),"",'Discontinuity Log'!I1380)</f>
        <v/>
      </c>
      <c r="L1369" s="263" t="str">
        <f>IF(ISBLANK('Discontinuity Log'!J1380),"",'Discontinuity Log'!J1380)</f>
        <v>PL</v>
      </c>
      <c r="M1369" s="263" t="str">
        <f>IF(ISBLANK('Discontinuity Log'!K1380),"",'Discontinuity Log'!K1380)</f>
        <v>RO</v>
      </c>
      <c r="N1369" s="263">
        <f>IF(ISBLANK('Discontinuity Log'!L1380),"",'Discontinuity Log'!L1380)</f>
        <v>9</v>
      </c>
      <c r="O1369" s="263" t="str">
        <f>IF(ISBLANK('Discontinuity Log'!M1380),"",'Discontinuity Log'!M1380)</f>
        <v>R2</v>
      </c>
      <c r="P1369" s="263" t="str">
        <f>IF(ISBLANK('Discontinuity Log'!N1380),"",'Discontinuity Log'!N1380)</f>
        <v>W1</v>
      </c>
      <c r="Q1369" s="263">
        <f>IF(ISBLANK('Discontinuity Log'!O1380),"",'Discontinuity Log'!O1380)</f>
        <v>12</v>
      </c>
      <c r="R1369" s="263">
        <f>IF(ISBLANK('Discontinuity Log'!P1380),"",'Discontinuity Log'!P1380)</f>
        <v>74</v>
      </c>
      <c r="S1369" s="263" t="str">
        <f>IF(ISBLANK('Discontinuity Log'!Q1380),"",'Discontinuity Log'!Q1380)</f>
        <v/>
      </c>
      <c r="T1369" s="464" t="str">
        <f>IF(ISBLANK('Discontinuity Log'!R1380),"",'Discontinuity Log'!R1380)</f>
        <v/>
      </c>
    </row>
    <row r="1370" spans="1:20" x14ac:dyDescent="0.3">
      <c r="A1370" s="261" t="str">
        <f>IF(ISBLANK('Geotech Log'!$C$2),"",IF('Discontinuity Log'!B1381&lt;&gt;"",'Geotech Log'!$C$2,""))</f>
        <v>DDH 3476</v>
      </c>
      <c r="B1370" s="261" t="str">
        <f>IF(ISBLANK('Geotech Log'!$R$4),"",IF('Discontinuity Log'!B1381&lt;&gt;"",'Geotech Log'!$R$4,""))</f>
        <v>FRO</v>
      </c>
      <c r="C1370" s="263">
        <f ca="1">IF(ISBLANK('Discontinuity Log'!A1381),"",'Discontinuity Log'!A1381)</f>
        <v>233</v>
      </c>
      <c r="D1370" s="264">
        <f>IF(ISBLANK('Discontinuity Log'!B1381),"",'Discontinuity Log'!B1381)</f>
        <v>500.42</v>
      </c>
      <c r="E1370" s="263" t="str">
        <f>IF(ISBLANK('Discontinuity Log'!C1381),"",'Discontinuity Log'!C1381)</f>
        <v>OTH</v>
      </c>
      <c r="F1370" s="263" t="str">
        <f>IF(ISBLANK('Discontinuity Log'!D1381),"",'Discontinuity Log'!D1381)</f>
        <v>O</v>
      </c>
      <c r="G1370" s="263" t="str">
        <f>IF(ISBLANK('Discontinuity Log'!E1381),"",'Discontinuity Log'!E1381)</f>
        <v>RZ</v>
      </c>
      <c r="H1370" s="263" t="str">
        <f>IF(ISBLANK('Discontinuity Log'!F1381),"",IF('Discontinuity Log'!F1381="-","",'Discontinuity Log'!F1381))</f>
        <v/>
      </c>
      <c r="I1370" s="263" t="str">
        <f>IF(ISBLANK('Discontinuity Log'!G1381),"",'Discontinuity Log'!G1381)</f>
        <v>IN</v>
      </c>
      <c r="J1370" s="263" t="str">
        <f>IF(ISBLANK('Discontinuity Log'!H1381),"",'Discontinuity Log'!H1381)</f>
        <v>&gt;5mm</v>
      </c>
      <c r="K1370" s="263">
        <f>IF(ISBLANK('Discontinuity Log'!I1381),"",'Discontinuity Log'!I1381)</f>
        <v>40</v>
      </c>
      <c r="L1370" s="263" t="str">
        <f>IF(ISBLANK('Discontinuity Log'!J1381),"",'Discontinuity Log'!J1381)</f>
        <v>PL</v>
      </c>
      <c r="M1370" s="263" t="str">
        <f>IF(ISBLANK('Discontinuity Log'!K1381),"",'Discontinuity Log'!K1381)</f>
        <v>SM</v>
      </c>
      <c r="N1370" s="263">
        <f>IF(ISBLANK('Discontinuity Log'!L1381),"",'Discontinuity Log'!L1381)</f>
        <v>5</v>
      </c>
      <c r="O1370" s="263" t="str">
        <f>IF(ISBLANK('Discontinuity Log'!M1381),"",'Discontinuity Log'!M1381)</f>
        <v>R2</v>
      </c>
      <c r="P1370" s="263" t="str">
        <f>IF(ISBLANK('Discontinuity Log'!N1381),"",'Discontinuity Log'!N1381)</f>
        <v>W1</v>
      </c>
      <c r="Q1370" s="263">
        <f>IF(ISBLANK('Discontinuity Log'!O1381),"",'Discontinuity Log'!O1381)</f>
        <v>6</v>
      </c>
      <c r="R1370" s="263">
        <f>IF(ISBLANK('Discontinuity Log'!P1381),"",'Discontinuity Log'!P1381)</f>
        <v>79</v>
      </c>
      <c r="S1370" s="263" t="str">
        <f>IF(ISBLANK('Discontinuity Log'!Q1381),"",'Discontinuity Log'!Q1381)</f>
        <v/>
      </c>
      <c r="T1370" s="464" t="str">
        <f>IF(ISBLANK('Discontinuity Log'!R1381),"",'Discontinuity Log'!R1381)</f>
        <v>LOWER CONTACT OF COAL AND MUDSTONE RUBBLE ZONE. ANGULAR COAL FRAGMENTS GRANULAR UP TO CORE DIAMETER</v>
      </c>
    </row>
    <row r="1371" spans="1:20" x14ac:dyDescent="0.3">
      <c r="A1371" s="261" t="str">
        <f>IF(ISBLANK('Geotech Log'!$C$2),"",IF('Discontinuity Log'!B1382&lt;&gt;"",'Geotech Log'!$C$2,""))</f>
        <v>DDH 3476</v>
      </c>
      <c r="B1371" s="261" t="str">
        <f>IF(ISBLANK('Geotech Log'!$R$4),"",IF('Discontinuity Log'!B1382&lt;&gt;"",'Geotech Log'!$R$4,""))</f>
        <v>FRO</v>
      </c>
      <c r="C1371" s="263">
        <f ca="1">IF(ISBLANK('Discontinuity Log'!A1382),"",'Discontinuity Log'!A1382)</f>
        <v>233</v>
      </c>
      <c r="D1371" s="264">
        <f>IF(ISBLANK('Discontinuity Log'!B1382),"",'Discontinuity Log'!B1382)</f>
        <v>500.6</v>
      </c>
      <c r="E1371" s="263" t="str">
        <f>IF(ISBLANK('Discontinuity Log'!C1382),"",'Discontinuity Log'!C1382)</f>
        <v>OTH</v>
      </c>
      <c r="F1371" s="263" t="str">
        <f>IF(ISBLANK('Discontinuity Log'!D1382),"",'Discontinuity Log'!D1382)</f>
        <v>O</v>
      </c>
      <c r="G1371" s="263" t="str">
        <f>IF(ISBLANK('Discontinuity Log'!E1382),"",'Discontinuity Log'!E1382)</f>
        <v>RZ</v>
      </c>
      <c r="H1371" s="263" t="str">
        <f>IF(ISBLANK('Discontinuity Log'!F1382),"",IF('Discontinuity Log'!F1382="-","",'Discontinuity Log'!F1382))</f>
        <v/>
      </c>
      <c r="I1371" s="263" t="str">
        <f>IF(ISBLANK('Discontinuity Log'!G1382),"",'Discontinuity Log'!G1382)</f>
        <v>IN</v>
      </c>
      <c r="J1371" s="263" t="str">
        <f>IF(ISBLANK('Discontinuity Log'!H1382),"",'Discontinuity Log'!H1382)</f>
        <v>&gt;5mm</v>
      </c>
      <c r="K1371" s="263">
        <f>IF(ISBLANK('Discontinuity Log'!I1382),"",'Discontinuity Log'!I1382)</f>
        <v>120</v>
      </c>
      <c r="L1371" s="263" t="str">
        <f>IF(ISBLANK('Discontinuity Log'!J1382),"",'Discontinuity Log'!J1382)</f>
        <v>CU</v>
      </c>
      <c r="M1371" s="263" t="str">
        <f>IF(ISBLANK('Discontinuity Log'!K1382),"",'Discontinuity Log'!K1382)</f>
        <v>SM</v>
      </c>
      <c r="N1371" s="263">
        <f>IF(ISBLANK('Discontinuity Log'!L1382),"",'Discontinuity Log'!L1382)</f>
        <v>5</v>
      </c>
      <c r="O1371" s="263" t="str">
        <f>IF(ISBLANK('Discontinuity Log'!M1382),"",'Discontinuity Log'!M1382)</f>
        <v>R2</v>
      </c>
      <c r="P1371" s="263" t="str">
        <f>IF(ISBLANK('Discontinuity Log'!N1382),"",'Discontinuity Log'!N1382)</f>
        <v>W1</v>
      </c>
      <c r="Q1371" s="263">
        <f>IF(ISBLANK('Discontinuity Log'!O1382),"",'Discontinuity Log'!O1382)</f>
        <v>12</v>
      </c>
      <c r="R1371" s="263">
        <f>IF(ISBLANK('Discontinuity Log'!P1382),"",'Discontinuity Log'!P1382)</f>
        <v>74</v>
      </c>
      <c r="S1371" s="263" t="str">
        <f>IF(ISBLANK('Discontinuity Log'!Q1382),"",'Discontinuity Log'!Q1382)</f>
        <v/>
      </c>
      <c r="T1371" s="464" t="str">
        <f>IF(ISBLANK('Discontinuity Log'!R1382),"",'Discontinuity Log'!R1382)</f>
        <v>LOWER CONTACT OF COAL AND MUDSTONE RUBBLE ZONE. ANGULAR COAL FRAGMENTS GRANULAR UP 4 CM DIAMETER. CONTACT ALMOST POLISHED</v>
      </c>
    </row>
    <row r="1372" spans="1:20" x14ac:dyDescent="0.3">
      <c r="A1372" s="261" t="str">
        <f>IF(ISBLANK('Geotech Log'!$C$2),"",IF('Discontinuity Log'!B1383&lt;&gt;"",'Geotech Log'!$C$2,""))</f>
        <v>DDH 3476</v>
      </c>
      <c r="B1372" s="261" t="str">
        <f>IF(ISBLANK('Geotech Log'!$R$4),"",IF('Discontinuity Log'!B1383&lt;&gt;"",'Geotech Log'!$R$4,""))</f>
        <v>FRO</v>
      </c>
      <c r="C1372" s="263">
        <f ca="1">IF(ISBLANK('Discontinuity Log'!A1383),"",'Discontinuity Log'!A1383)</f>
        <v>233</v>
      </c>
      <c r="D1372" s="264">
        <f>IF(ISBLANK('Discontinuity Log'!B1383),"",'Discontinuity Log'!B1383)</f>
        <v>500.74</v>
      </c>
      <c r="E1372" s="263" t="str">
        <f>IF(ISBLANK('Discontinuity Log'!C1383),"",'Discontinuity Log'!C1383)</f>
        <v>JN</v>
      </c>
      <c r="F1372" s="263" t="str">
        <f>IF(ISBLANK('Discontinuity Log'!D1383),"",'Discontinuity Log'!D1383)</f>
        <v>G</v>
      </c>
      <c r="G1372" s="263" t="str">
        <f>IF(ISBLANK('Discontinuity Log'!E1383),"",'Discontinuity Log'!E1383)</f>
        <v>COAL</v>
      </c>
      <c r="H1372" s="263" t="str">
        <f>IF(ISBLANK('Discontinuity Log'!F1383),"",IF('Discontinuity Log'!F1383="-","",'Discontinuity Log'!F1383))</f>
        <v/>
      </c>
      <c r="I1372" s="263" t="str">
        <f>IF(ISBLANK('Discontinuity Log'!G1383),"",'Discontinuity Log'!G1383)</f>
        <v>CC</v>
      </c>
      <c r="J1372" s="263" t="str">
        <f>IF(ISBLANK('Discontinuity Log'!H1383),"",'Discontinuity Log'!H1383)</f>
        <v>&lt;=1mm</v>
      </c>
      <c r="K1372" s="263" t="str">
        <f>IF(ISBLANK('Discontinuity Log'!I1383),"",'Discontinuity Log'!I1383)</f>
        <v/>
      </c>
      <c r="L1372" s="263" t="str">
        <f>IF(ISBLANK('Discontinuity Log'!J1383),"",'Discontinuity Log'!J1383)</f>
        <v>UN</v>
      </c>
      <c r="M1372" s="263" t="str">
        <f>IF(ISBLANK('Discontinuity Log'!K1383),"",'Discontinuity Log'!K1383)</f>
        <v>SM</v>
      </c>
      <c r="N1372" s="263">
        <f>IF(ISBLANK('Discontinuity Log'!L1383),"",'Discontinuity Log'!L1383)</f>
        <v>7</v>
      </c>
      <c r="O1372" s="263" t="str">
        <f>IF(ISBLANK('Discontinuity Log'!M1383),"",'Discontinuity Log'!M1383)</f>
        <v>R2</v>
      </c>
      <c r="P1372" s="263" t="str">
        <f>IF(ISBLANK('Discontinuity Log'!N1383),"",'Discontinuity Log'!N1383)</f>
        <v>W1</v>
      </c>
      <c r="Q1372" s="263">
        <f>IF(ISBLANK('Discontinuity Log'!O1383),"",'Discontinuity Log'!O1383)</f>
        <v>12</v>
      </c>
      <c r="R1372" s="263">
        <f>IF(ISBLANK('Discontinuity Log'!P1383),"",'Discontinuity Log'!P1383)</f>
        <v>30</v>
      </c>
      <c r="S1372" s="263" t="str">
        <f>IF(ISBLANK('Discontinuity Log'!Q1383),"",'Discontinuity Log'!Q1383)</f>
        <v/>
      </c>
      <c r="T1372" s="464" t="str">
        <f>IF(ISBLANK('Discontinuity Log'!R1383),"",'Discontinuity Log'!R1383)</f>
        <v/>
      </c>
    </row>
    <row r="1373" spans="1:20" x14ac:dyDescent="0.3">
      <c r="A1373" s="261" t="str">
        <f>IF(ISBLANK('Geotech Log'!$C$2),"",IF('Discontinuity Log'!B1384&lt;&gt;"",'Geotech Log'!$C$2,""))</f>
        <v>DDH 3476</v>
      </c>
      <c r="B1373" s="261" t="str">
        <f>IF(ISBLANK('Geotech Log'!$R$4),"",IF('Discontinuity Log'!B1384&lt;&gt;"",'Geotech Log'!$R$4,""))</f>
        <v>FRO</v>
      </c>
      <c r="C1373" s="263">
        <f ca="1">IF(ISBLANK('Discontinuity Log'!A1384),"",'Discontinuity Log'!A1384)</f>
        <v>233</v>
      </c>
      <c r="D1373" s="264">
        <f>IF(ISBLANK('Discontinuity Log'!B1384),"",'Discontinuity Log'!B1384)</f>
        <v>500.8</v>
      </c>
      <c r="E1373" s="263" t="str">
        <f>IF(ISBLANK('Discontinuity Log'!C1384),"",'Discontinuity Log'!C1384)</f>
        <v>BD</v>
      </c>
      <c r="F1373" s="263" t="str">
        <f>IF(ISBLANK('Discontinuity Log'!D1384),"",'Discontinuity Log'!D1384)</f>
        <v>G</v>
      </c>
      <c r="G1373" s="263" t="str">
        <f>IF(ISBLANK('Discontinuity Log'!E1384),"",'Discontinuity Log'!E1384)</f>
        <v>COAL</v>
      </c>
      <c r="H1373" s="263" t="str">
        <f>IF(ISBLANK('Discontinuity Log'!F1384),"",IF('Discontinuity Log'!F1384="-","",'Discontinuity Log'!F1384))</f>
        <v/>
      </c>
      <c r="I1373" s="263" t="str">
        <f>IF(ISBLANK('Discontinuity Log'!G1384),"",'Discontinuity Log'!G1384)</f>
        <v>IN</v>
      </c>
      <c r="J1373" s="263" t="str">
        <f>IF(ISBLANK('Discontinuity Log'!H1384),"",'Discontinuity Log'!H1384)</f>
        <v>&lt;=5mm</v>
      </c>
      <c r="K1373" s="263" t="str">
        <f>IF(ISBLANK('Discontinuity Log'!I1384),"",'Discontinuity Log'!I1384)</f>
        <v/>
      </c>
      <c r="L1373" s="263" t="str">
        <f>IF(ISBLANK('Discontinuity Log'!J1384),"",'Discontinuity Log'!J1384)</f>
        <v>PL</v>
      </c>
      <c r="M1373" s="263" t="str">
        <f>IF(ISBLANK('Discontinuity Log'!K1384),"",'Discontinuity Log'!K1384)</f>
        <v>RO</v>
      </c>
      <c r="N1373" s="263">
        <f>IF(ISBLANK('Discontinuity Log'!L1384),"",'Discontinuity Log'!L1384)</f>
        <v>9</v>
      </c>
      <c r="O1373" s="263" t="str">
        <f>IF(ISBLANK('Discontinuity Log'!M1384),"",'Discontinuity Log'!M1384)</f>
        <v>R2</v>
      </c>
      <c r="P1373" s="263" t="str">
        <f>IF(ISBLANK('Discontinuity Log'!N1384),"",'Discontinuity Log'!N1384)</f>
        <v>W1</v>
      </c>
      <c r="Q1373" s="263">
        <f>IF(ISBLANK('Discontinuity Log'!O1384),"",'Discontinuity Log'!O1384)</f>
        <v>12</v>
      </c>
      <c r="R1373" s="263">
        <f>IF(ISBLANK('Discontinuity Log'!P1384),"",'Discontinuity Log'!P1384)</f>
        <v>85</v>
      </c>
      <c r="S1373" s="263" t="str">
        <f>IF(ISBLANK('Discontinuity Log'!Q1384),"",'Discontinuity Log'!Q1384)</f>
        <v/>
      </c>
      <c r="T1373" s="464" t="str">
        <f>IF(ISBLANK('Discontinuity Log'!R1384),"",'Discontinuity Log'!R1384)</f>
        <v>STRIATED COAL INFILL</v>
      </c>
    </row>
    <row r="1374" spans="1:20" x14ac:dyDescent="0.3">
      <c r="A1374" s="261" t="str">
        <f>IF(ISBLANK('Geotech Log'!$C$2),"",IF('Discontinuity Log'!B1385&lt;&gt;"",'Geotech Log'!$C$2,""))</f>
        <v>DDH 3476</v>
      </c>
      <c r="B1374" s="261" t="str">
        <f>IF(ISBLANK('Geotech Log'!$R$4),"",IF('Discontinuity Log'!B1385&lt;&gt;"",'Geotech Log'!$R$4,""))</f>
        <v>FRO</v>
      </c>
      <c r="C1374" s="263">
        <f ca="1">IF(ISBLANK('Discontinuity Log'!A1385),"",'Discontinuity Log'!A1385)</f>
        <v>233</v>
      </c>
      <c r="D1374" s="264">
        <f>IF(ISBLANK('Discontinuity Log'!B1385),"",'Discontinuity Log'!B1385)</f>
        <v>500.87</v>
      </c>
      <c r="E1374" s="263" t="str">
        <f>IF(ISBLANK('Discontinuity Log'!C1385),"",'Discontinuity Log'!C1385)</f>
        <v>BD</v>
      </c>
      <c r="F1374" s="263" t="str">
        <f>IF(ISBLANK('Discontinuity Log'!D1385),"",'Discontinuity Log'!D1385)</f>
        <v>G</v>
      </c>
      <c r="G1374" s="263" t="str">
        <f>IF(ISBLANK('Discontinuity Log'!E1385),"",'Discontinuity Log'!E1385)</f>
        <v>COAL</v>
      </c>
      <c r="H1374" s="263" t="str">
        <f>IF(ISBLANK('Discontinuity Log'!F1385),"",IF('Discontinuity Log'!F1385="-","",'Discontinuity Log'!F1385))</f>
        <v/>
      </c>
      <c r="I1374" s="263" t="str">
        <f>IF(ISBLANK('Discontinuity Log'!G1385),"",'Discontinuity Log'!G1385)</f>
        <v>IN</v>
      </c>
      <c r="J1374" s="263" t="str">
        <f>IF(ISBLANK('Discontinuity Log'!H1385),"",'Discontinuity Log'!H1385)</f>
        <v>&lt;=2mm</v>
      </c>
      <c r="K1374" s="263" t="str">
        <f>IF(ISBLANK('Discontinuity Log'!I1385),"",'Discontinuity Log'!I1385)</f>
        <v/>
      </c>
      <c r="L1374" s="263" t="str">
        <f>IF(ISBLANK('Discontinuity Log'!J1385),"",'Discontinuity Log'!J1385)</f>
        <v>UN</v>
      </c>
      <c r="M1374" s="263" t="str">
        <f>IF(ISBLANK('Discontinuity Log'!K1385),"",'Discontinuity Log'!K1385)</f>
        <v>RO</v>
      </c>
      <c r="N1374" s="263">
        <f>IF(ISBLANK('Discontinuity Log'!L1385),"",'Discontinuity Log'!L1385)</f>
        <v>9</v>
      </c>
      <c r="O1374" s="263" t="str">
        <f>IF(ISBLANK('Discontinuity Log'!M1385),"",'Discontinuity Log'!M1385)</f>
        <v>R2</v>
      </c>
      <c r="P1374" s="263" t="str">
        <f>IF(ISBLANK('Discontinuity Log'!N1385),"",'Discontinuity Log'!N1385)</f>
        <v>W1</v>
      </c>
      <c r="Q1374" s="263">
        <f>IF(ISBLANK('Discontinuity Log'!O1385),"",'Discontinuity Log'!O1385)</f>
        <v>12</v>
      </c>
      <c r="R1374" s="263">
        <f>IF(ISBLANK('Discontinuity Log'!P1385),"",'Discontinuity Log'!P1385)</f>
        <v>76</v>
      </c>
      <c r="S1374" s="263" t="str">
        <f>IF(ISBLANK('Discontinuity Log'!Q1385),"",'Discontinuity Log'!Q1385)</f>
        <v/>
      </c>
      <c r="T1374" s="464" t="str">
        <f>IF(ISBLANK('Discontinuity Log'!R1385),"",'Discontinuity Log'!R1385)</f>
        <v/>
      </c>
    </row>
    <row r="1375" spans="1:20" x14ac:dyDescent="0.3">
      <c r="A1375" s="261" t="str">
        <f>IF(ISBLANK('Geotech Log'!$C$2),"",IF('Discontinuity Log'!B1386&lt;&gt;"",'Geotech Log'!$C$2,""))</f>
        <v>DDH 3476</v>
      </c>
      <c r="B1375" s="261" t="str">
        <f>IF(ISBLANK('Geotech Log'!$R$4),"",IF('Discontinuity Log'!B1386&lt;&gt;"",'Geotech Log'!$R$4,""))</f>
        <v>FRO</v>
      </c>
      <c r="C1375" s="263">
        <f ca="1">IF(ISBLANK('Discontinuity Log'!A1386),"",'Discontinuity Log'!A1386)</f>
        <v>233</v>
      </c>
      <c r="D1375" s="264">
        <f>IF(ISBLANK('Discontinuity Log'!B1386),"",'Discontinuity Log'!B1386)</f>
        <v>500.99</v>
      </c>
      <c r="E1375" s="263" t="str">
        <f>IF(ISBLANK('Discontinuity Log'!C1386),"",'Discontinuity Log'!C1386)</f>
        <v>OTH</v>
      </c>
      <c r="F1375" s="263" t="str">
        <f>IF(ISBLANK('Discontinuity Log'!D1386),"",'Discontinuity Log'!D1386)</f>
        <v>O</v>
      </c>
      <c r="G1375" s="263" t="str">
        <f>IF(ISBLANK('Discontinuity Log'!E1386),"",'Discontinuity Log'!E1386)</f>
        <v>RZ</v>
      </c>
      <c r="H1375" s="263" t="str">
        <f>IF(ISBLANK('Discontinuity Log'!F1386),"",IF('Discontinuity Log'!F1386="-","",'Discontinuity Log'!F1386))</f>
        <v/>
      </c>
      <c r="I1375" s="263" t="str">
        <f>IF(ISBLANK('Discontinuity Log'!G1386),"",'Discontinuity Log'!G1386)</f>
        <v>IN</v>
      </c>
      <c r="J1375" s="263" t="str">
        <f>IF(ISBLANK('Discontinuity Log'!H1386),"",'Discontinuity Log'!H1386)</f>
        <v>&gt;5mm</v>
      </c>
      <c r="K1375" s="263">
        <f>IF(ISBLANK('Discontinuity Log'!I1386),"",'Discontinuity Log'!I1386)</f>
        <v>50</v>
      </c>
      <c r="L1375" s="263" t="str">
        <f>IF(ISBLANK('Discontinuity Log'!J1386),"",'Discontinuity Log'!J1386)</f>
        <v>PL</v>
      </c>
      <c r="M1375" s="263" t="str">
        <f>IF(ISBLANK('Discontinuity Log'!K1386),"",'Discontinuity Log'!K1386)</f>
        <v>RO</v>
      </c>
      <c r="N1375" s="263">
        <f>IF(ISBLANK('Discontinuity Log'!L1386),"",'Discontinuity Log'!L1386)</f>
        <v>9</v>
      </c>
      <c r="O1375" s="263" t="str">
        <f>IF(ISBLANK('Discontinuity Log'!M1386),"",'Discontinuity Log'!M1386)</f>
        <v>R2</v>
      </c>
      <c r="P1375" s="263" t="str">
        <f>IF(ISBLANK('Discontinuity Log'!N1386),"",'Discontinuity Log'!N1386)</f>
        <v>W1</v>
      </c>
      <c r="Q1375" s="263">
        <f>IF(ISBLANK('Discontinuity Log'!O1386),"",'Discontinuity Log'!O1386)</f>
        <v>12</v>
      </c>
      <c r="R1375" s="263">
        <f>IF(ISBLANK('Discontinuity Log'!P1386),"",'Discontinuity Log'!P1386)</f>
        <v>85</v>
      </c>
      <c r="S1375" s="263" t="str">
        <f>IF(ISBLANK('Discontinuity Log'!Q1386),"",'Discontinuity Log'!Q1386)</f>
        <v/>
      </c>
      <c r="T1375" s="464" t="str">
        <f>IF(ISBLANK('Discontinuity Log'!R1386),"",'Discontinuity Log'!R1386)</f>
        <v>LOWER CONTACT OF COAL AND MUDSTONE RUBBLE ZONE. ANGULAR COAL FRAGMENTS, GRANULAR UP TO 3 CM DIAMETER, 2 CORE SIZED DISKS</v>
      </c>
    </row>
    <row r="1376" spans="1:20" x14ac:dyDescent="0.3">
      <c r="A1376" s="261" t="str">
        <f>IF(ISBLANK('Geotech Log'!$C$2),"",IF('Discontinuity Log'!B1387&lt;&gt;"",'Geotech Log'!$C$2,""))</f>
        <v>DDH 3476</v>
      </c>
      <c r="B1376" s="261" t="str">
        <f>IF(ISBLANK('Geotech Log'!$R$4),"",IF('Discontinuity Log'!B1387&lt;&gt;"",'Geotech Log'!$R$4,""))</f>
        <v>FRO</v>
      </c>
      <c r="C1376" s="263">
        <f ca="1">IF(ISBLANK('Discontinuity Log'!A1387),"",'Discontinuity Log'!A1387)</f>
        <v>233</v>
      </c>
      <c r="D1376" s="264">
        <f>IF(ISBLANK('Discontinuity Log'!B1387),"",'Discontinuity Log'!B1387)</f>
        <v>501.41</v>
      </c>
      <c r="E1376" s="263" t="str">
        <f>IF(ISBLANK('Discontinuity Log'!C1387),"",'Discontinuity Log'!C1387)</f>
        <v>OTH</v>
      </c>
      <c r="F1376" s="263" t="str">
        <f>IF(ISBLANK('Discontinuity Log'!D1387),"",'Discontinuity Log'!D1387)</f>
        <v>O</v>
      </c>
      <c r="G1376" s="263" t="str">
        <f>IF(ISBLANK('Discontinuity Log'!E1387),"",'Discontinuity Log'!E1387)</f>
        <v>RZ</v>
      </c>
      <c r="H1376" s="263" t="str">
        <f>IF(ISBLANK('Discontinuity Log'!F1387),"",IF('Discontinuity Log'!F1387="-","",'Discontinuity Log'!F1387))</f>
        <v/>
      </c>
      <c r="I1376" s="263" t="str">
        <f>IF(ISBLANK('Discontinuity Log'!G1387),"",'Discontinuity Log'!G1387)</f>
        <v>IN</v>
      </c>
      <c r="J1376" s="263" t="str">
        <f>IF(ISBLANK('Discontinuity Log'!H1387),"",'Discontinuity Log'!H1387)</f>
        <v>&gt;5mm</v>
      </c>
      <c r="K1376" s="263">
        <f>IF(ISBLANK('Discontinuity Log'!I1387),"",'Discontinuity Log'!I1387)</f>
        <v>50</v>
      </c>
      <c r="L1376" s="263" t="str">
        <f>IF(ISBLANK('Discontinuity Log'!J1387),"",'Discontinuity Log'!J1387)</f>
        <v>CU</v>
      </c>
      <c r="M1376" s="263" t="str">
        <f>IF(ISBLANK('Discontinuity Log'!K1387),"",'Discontinuity Log'!K1387)</f>
        <v>RO</v>
      </c>
      <c r="N1376" s="263">
        <f>IF(ISBLANK('Discontinuity Log'!L1387),"",'Discontinuity Log'!L1387)</f>
        <v>11</v>
      </c>
      <c r="O1376" s="263" t="str">
        <f>IF(ISBLANK('Discontinuity Log'!M1387),"",'Discontinuity Log'!M1387)</f>
        <v>R2</v>
      </c>
      <c r="P1376" s="263" t="str">
        <f>IF(ISBLANK('Discontinuity Log'!N1387),"",'Discontinuity Log'!N1387)</f>
        <v>W1</v>
      </c>
      <c r="Q1376" s="263">
        <f>IF(ISBLANK('Discontinuity Log'!O1387),"",'Discontinuity Log'!O1387)</f>
        <v>6</v>
      </c>
      <c r="R1376" s="263">
        <f>IF(ISBLANK('Discontinuity Log'!P1387),"",'Discontinuity Log'!P1387)</f>
        <v>65</v>
      </c>
      <c r="S1376" s="263" t="str">
        <f>IF(ISBLANK('Discontinuity Log'!Q1387),"",'Discontinuity Log'!Q1387)</f>
        <v/>
      </c>
      <c r="T1376" s="464" t="str">
        <f>IF(ISBLANK('Discontinuity Log'!R1387),"",'Discontinuity Log'!R1387)</f>
        <v>LOWER CONTACT OF COAL AND MUDSTONE RUBBLE ZONE. SUB ANGULAR TO ANGULAR COAL FRAGMENTS, GRANULAR UP TO 1 CM DIAMETER</v>
      </c>
    </row>
    <row r="1377" spans="1:20" x14ac:dyDescent="0.3">
      <c r="A1377" s="261" t="str">
        <f>IF(ISBLANK('Geotech Log'!$C$2),"",IF('Discontinuity Log'!B1388&lt;&gt;"",'Geotech Log'!$C$2,""))</f>
        <v>DDH 3476</v>
      </c>
      <c r="B1377" s="261" t="str">
        <f>IF(ISBLANK('Geotech Log'!$R$4),"",IF('Discontinuity Log'!B1388&lt;&gt;"",'Geotech Log'!$R$4,""))</f>
        <v>FRO</v>
      </c>
      <c r="C1377" s="263">
        <f ca="1">IF(ISBLANK('Discontinuity Log'!A1388),"",'Discontinuity Log'!A1388)</f>
        <v>233</v>
      </c>
      <c r="D1377" s="264">
        <f>IF(ISBLANK('Discontinuity Log'!B1388),"",'Discontinuity Log'!B1388)</f>
        <v>501.62</v>
      </c>
      <c r="E1377" s="263" t="str">
        <f>IF(ISBLANK('Discontinuity Log'!C1388),"",'Discontinuity Log'!C1388)</f>
        <v>BD</v>
      </c>
      <c r="F1377" s="263" t="str">
        <f>IF(ISBLANK('Discontinuity Log'!D1388),"",'Discontinuity Log'!D1388)</f>
        <v>G</v>
      </c>
      <c r="G1377" s="263" t="str">
        <f>IF(ISBLANK('Discontinuity Log'!E1388),"",'Discontinuity Log'!E1388)</f>
        <v>COAL</v>
      </c>
      <c r="H1377" s="263" t="str">
        <f>IF(ISBLANK('Discontinuity Log'!F1388),"",IF('Discontinuity Log'!F1388="-","",'Discontinuity Log'!F1388))</f>
        <v/>
      </c>
      <c r="I1377" s="263" t="str">
        <f>IF(ISBLANK('Discontinuity Log'!G1388),"",'Discontinuity Log'!G1388)</f>
        <v>CC</v>
      </c>
      <c r="J1377" s="263" t="str">
        <f>IF(ISBLANK('Discontinuity Log'!H1388),"",'Discontinuity Log'!H1388)</f>
        <v>&lt;=1mm</v>
      </c>
      <c r="K1377" s="263" t="str">
        <f>IF(ISBLANK('Discontinuity Log'!I1388),"",'Discontinuity Log'!I1388)</f>
        <v/>
      </c>
      <c r="L1377" s="263" t="str">
        <f>IF(ISBLANK('Discontinuity Log'!J1388),"",'Discontinuity Log'!J1388)</f>
        <v>CU</v>
      </c>
      <c r="M1377" s="263" t="str">
        <f>IF(ISBLANK('Discontinuity Log'!K1388),"",'Discontinuity Log'!K1388)</f>
        <v>SM</v>
      </c>
      <c r="N1377" s="263">
        <f>IF(ISBLANK('Discontinuity Log'!L1388),"",'Discontinuity Log'!L1388)</f>
        <v>5</v>
      </c>
      <c r="O1377" s="263" t="str">
        <f>IF(ISBLANK('Discontinuity Log'!M1388),"",'Discontinuity Log'!M1388)</f>
        <v>R2</v>
      </c>
      <c r="P1377" s="263" t="str">
        <f>IF(ISBLANK('Discontinuity Log'!N1388),"",'Discontinuity Log'!N1388)</f>
        <v>W1</v>
      </c>
      <c r="Q1377" s="263">
        <f>IF(ISBLANK('Discontinuity Log'!O1388),"",'Discontinuity Log'!O1388)</f>
        <v>12</v>
      </c>
      <c r="R1377" s="263">
        <f>IF(ISBLANK('Discontinuity Log'!P1388),"",'Discontinuity Log'!P1388)</f>
        <v>85</v>
      </c>
      <c r="S1377" s="263" t="str">
        <f>IF(ISBLANK('Discontinuity Log'!Q1388),"",'Discontinuity Log'!Q1388)</f>
        <v/>
      </c>
      <c r="T1377" s="464" t="str">
        <f>IF(ISBLANK('Discontinuity Log'!R1388),"",'Discontinuity Log'!R1388)</f>
        <v/>
      </c>
    </row>
    <row r="1378" spans="1:20" x14ac:dyDescent="0.3">
      <c r="A1378" s="261" t="str">
        <f>IF(ISBLANK('Geotech Log'!$C$2),"",IF('Discontinuity Log'!B1389&lt;&gt;"",'Geotech Log'!$C$2,""))</f>
        <v>DDH 3476</v>
      </c>
      <c r="B1378" s="261" t="str">
        <f>IF(ISBLANK('Geotech Log'!$R$4),"",IF('Discontinuity Log'!B1389&lt;&gt;"",'Geotech Log'!$R$4,""))</f>
        <v>FRO</v>
      </c>
      <c r="C1378" s="263">
        <f ca="1">IF(ISBLANK('Discontinuity Log'!A1389),"",'Discontinuity Log'!A1389)</f>
        <v>233</v>
      </c>
      <c r="D1378" s="264">
        <f>IF(ISBLANK('Discontinuity Log'!B1389),"",'Discontinuity Log'!B1389)</f>
        <v>501.69</v>
      </c>
      <c r="E1378" s="263" t="str">
        <f>IF(ISBLANK('Discontinuity Log'!C1389),"",'Discontinuity Log'!C1389)</f>
        <v>BD</v>
      </c>
      <c r="F1378" s="263" t="str">
        <f>IF(ISBLANK('Discontinuity Log'!D1389),"",'Discontinuity Log'!D1389)</f>
        <v>G</v>
      </c>
      <c r="G1378" s="263" t="str">
        <f>IF(ISBLANK('Discontinuity Log'!E1389),"",'Discontinuity Log'!E1389)</f>
        <v>COAL</v>
      </c>
      <c r="H1378" s="263" t="str">
        <f>IF(ISBLANK('Discontinuity Log'!F1389),"",IF('Discontinuity Log'!F1389="-","",'Discontinuity Log'!F1389))</f>
        <v/>
      </c>
      <c r="I1378" s="263" t="str">
        <f>IF(ISBLANK('Discontinuity Log'!G1389),"",'Discontinuity Log'!G1389)</f>
        <v>IN</v>
      </c>
      <c r="J1378" s="263" t="str">
        <f>IF(ISBLANK('Discontinuity Log'!H1389),"",'Discontinuity Log'!H1389)</f>
        <v>&lt;=5mm</v>
      </c>
      <c r="K1378" s="263" t="str">
        <f>IF(ISBLANK('Discontinuity Log'!I1389),"",'Discontinuity Log'!I1389)</f>
        <v/>
      </c>
      <c r="L1378" s="263" t="str">
        <f>IF(ISBLANK('Discontinuity Log'!J1389),"",'Discontinuity Log'!J1389)</f>
        <v>CU</v>
      </c>
      <c r="M1378" s="263" t="str">
        <f>IF(ISBLANK('Discontinuity Log'!K1389),"",'Discontinuity Log'!K1389)</f>
        <v>SM</v>
      </c>
      <c r="N1378" s="263">
        <f>IF(ISBLANK('Discontinuity Log'!L1389),"",'Discontinuity Log'!L1389)</f>
        <v>7</v>
      </c>
      <c r="O1378" s="263" t="str">
        <f>IF(ISBLANK('Discontinuity Log'!M1389),"",'Discontinuity Log'!M1389)</f>
        <v>R2</v>
      </c>
      <c r="P1378" s="263" t="str">
        <f>IF(ISBLANK('Discontinuity Log'!N1389),"",'Discontinuity Log'!N1389)</f>
        <v>W1</v>
      </c>
      <c r="Q1378" s="263">
        <f>IF(ISBLANK('Discontinuity Log'!O1389),"",'Discontinuity Log'!O1389)</f>
        <v>12</v>
      </c>
      <c r="R1378" s="263">
        <f>IF(ISBLANK('Discontinuity Log'!P1389),"",'Discontinuity Log'!P1389)</f>
        <v>85</v>
      </c>
      <c r="S1378" s="263" t="str">
        <f>IF(ISBLANK('Discontinuity Log'!Q1389),"",'Discontinuity Log'!Q1389)</f>
        <v/>
      </c>
      <c r="T1378" s="464" t="str">
        <f>IF(ISBLANK('Discontinuity Log'!R1389),"",'Discontinuity Log'!R1389)</f>
        <v/>
      </c>
    </row>
    <row r="1379" spans="1:20" x14ac:dyDescent="0.3">
      <c r="A1379" s="261" t="str">
        <f>IF(ISBLANK('Geotech Log'!$C$2),"",IF('Discontinuity Log'!B1390&lt;&gt;"",'Geotech Log'!$C$2,""))</f>
        <v>DDH 3476</v>
      </c>
      <c r="B1379" s="261" t="str">
        <f>IF(ISBLANK('Geotech Log'!$R$4),"",IF('Discontinuity Log'!B1390&lt;&gt;"",'Geotech Log'!$R$4,""))</f>
        <v>FRO</v>
      </c>
      <c r="C1379" s="263">
        <f ca="1">IF(ISBLANK('Discontinuity Log'!A1390),"",'Discontinuity Log'!A1390)</f>
        <v>233</v>
      </c>
      <c r="D1379" s="264">
        <f>IF(ISBLANK('Discontinuity Log'!B1390),"",'Discontinuity Log'!B1390)</f>
        <v>501.71</v>
      </c>
      <c r="E1379" s="263" t="str">
        <f>IF(ISBLANK('Discontinuity Log'!C1390),"",'Discontinuity Log'!C1390)</f>
        <v>BD</v>
      </c>
      <c r="F1379" s="263" t="str">
        <f>IF(ISBLANK('Discontinuity Log'!D1390),"",'Discontinuity Log'!D1390)</f>
        <v>G</v>
      </c>
      <c r="G1379" s="263" t="str">
        <f>IF(ISBLANK('Discontinuity Log'!E1390),"",'Discontinuity Log'!E1390)</f>
        <v>COAL</v>
      </c>
      <c r="H1379" s="263" t="str">
        <f>IF(ISBLANK('Discontinuity Log'!F1390),"",IF('Discontinuity Log'!F1390="-","",'Discontinuity Log'!F1390))</f>
        <v/>
      </c>
      <c r="I1379" s="263" t="str">
        <f>IF(ISBLANK('Discontinuity Log'!G1390),"",'Discontinuity Log'!G1390)</f>
        <v>CC</v>
      </c>
      <c r="J1379" s="263" t="str">
        <f>IF(ISBLANK('Discontinuity Log'!H1390),"",'Discontinuity Log'!H1390)</f>
        <v>&lt;=1mm</v>
      </c>
      <c r="K1379" s="263" t="str">
        <f>IF(ISBLANK('Discontinuity Log'!I1390),"",'Discontinuity Log'!I1390)</f>
        <v/>
      </c>
      <c r="L1379" s="263" t="str">
        <f>IF(ISBLANK('Discontinuity Log'!J1390),"",'Discontinuity Log'!J1390)</f>
        <v>CU</v>
      </c>
      <c r="M1379" s="263" t="str">
        <f>IF(ISBLANK('Discontinuity Log'!K1390),"",'Discontinuity Log'!K1390)</f>
        <v>RO</v>
      </c>
      <c r="N1379" s="263">
        <f>IF(ISBLANK('Discontinuity Log'!L1390),"",'Discontinuity Log'!L1390)</f>
        <v>11</v>
      </c>
      <c r="O1379" s="263" t="str">
        <f>IF(ISBLANK('Discontinuity Log'!M1390),"",'Discontinuity Log'!M1390)</f>
        <v>R2</v>
      </c>
      <c r="P1379" s="263" t="str">
        <f>IF(ISBLANK('Discontinuity Log'!N1390),"",'Discontinuity Log'!N1390)</f>
        <v>W1</v>
      </c>
      <c r="Q1379" s="263">
        <f>IF(ISBLANK('Discontinuity Log'!O1390),"",'Discontinuity Log'!O1390)</f>
        <v>20</v>
      </c>
      <c r="R1379" s="263">
        <f>IF(ISBLANK('Discontinuity Log'!P1390),"",'Discontinuity Log'!P1390)</f>
        <v>85</v>
      </c>
      <c r="S1379" s="263" t="str">
        <f>IF(ISBLANK('Discontinuity Log'!Q1390),"",'Discontinuity Log'!Q1390)</f>
        <v/>
      </c>
      <c r="T1379" s="464" t="str">
        <f>IF(ISBLANK('Discontinuity Log'!R1390),"",'Discontinuity Log'!R1390)</f>
        <v/>
      </c>
    </row>
    <row r="1380" spans="1:20" x14ac:dyDescent="0.3">
      <c r="A1380" s="261" t="str">
        <f>IF(ISBLANK('Geotech Log'!$C$2),"",IF('Discontinuity Log'!B1391&lt;&gt;"",'Geotech Log'!$C$2,""))</f>
        <v>DDH 3476</v>
      </c>
      <c r="B1380" s="261" t="str">
        <f>IF(ISBLANK('Geotech Log'!$R$4),"",IF('Discontinuity Log'!B1391&lt;&gt;"",'Geotech Log'!$R$4,""))</f>
        <v>FRO</v>
      </c>
      <c r="C1380" s="263">
        <f ca="1">IF(ISBLANK('Discontinuity Log'!A1391),"",'Discontinuity Log'!A1391)</f>
        <v>234</v>
      </c>
      <c r="D1380" s="264">
        <f>IF(ISBLANK('Discontinuity Log'!B1391),"",'Discontinuity Log'!B1391)</f>
        <v>502.79</v>
      </c>
      <c r="E1380" s="263" t="str">
        <f>IF(ISBLANK('Discontinuity Log'!C1391),"",'Discontinuity Log'!C1391)</f>
        <v>OTH</v>
      </c>
      <c r="F1380" s="263" t="str">
        <f>IF(ISBLANK('Discontinuity Log'!D1391),"",'Discontinuity Log'!D1391)</f>
        <v>G</v>
      </c>
      <c r="G1380" s="263" t="str">
        <f>IF(ISBLANK('Discontinuity Log'!E1391),"",'Discontinuity Log'!E1391)</f>
        <v>COAL</v>
      </c>
      <c r="H1380" s="263" t="str">
        <f>IF(ISBLANK('Discontinuity Log'!F1391),"",IF('Discontinuity Log'!F1391="-","",'Discontinuity Log'!F1391))</f>
        <v/>
      </c>
      <c r="I1380" s="263" t="str">
        <f>IF(ISBLANK('Discontinuity Log'!G1391),"",'Discontinuity Log'!G1391)</f>
        <v>IN</v>
      </c>
      <c r="J1380" s="263" t="str">
        <f>IF(ISBLANK('Discontinuity Log'!H1391),"",'Discontinuity Log'!H1391)</f>
        <v>&gt;5mm</v>
      </c>
      <c r="K1380" s="263">
        <f>IF(ISBLANK('Discontinuity Log'!I1391),"",'Discontinuity Log'!I1391)</f>
        <v>60</v>
      </c>
      <c r="L1380" s="263" t="str">
        <f>IF(ISBLANK('Discontinuity Log'!J1391),"",'Discontinuity Log'!J1391)</f>
        <v>IR</v>
      </c>
      <c r="M1380" s="263" t="str">
        <f>IF(ISBLANK('Discontinuity Log'!K1391),"",'Discontinuity Log'!K1391)</f>
        <v>RO</v>
      </c>
      <c r="N1380" s="263">
        <f>IF(ISBLANK('Discontinuity Log'!L1391),"",'Discontinuity Log'!L1391)</f>
        <v>11</v>
      </c>
      <c r="O1380" s="263" t="str">
        <f>IF(ISBLANK('Discontinuity Log'!M1391),"",'Discontinuity Log'!M1391)</f>
        <v>R1</v>
      </c>
      <c r="P1380" s="263" t="str">
        <f>IF(ISBLANK('Discontinuity Log'!N1391),"",'Discontinuity Log'!N1391)</f>
        <v>W1</v>
      </c>
      <c r="Q1380" s="263">
        <f>IF(ISBLANK('Discontinuity Log'!O1391),"",'Discontinuity Log'!O1391)</f>
        <v>6</v>
      </c>
      <c r="R1380" s="263">
        <f>IF(ISBLANK('Discontinuity Log'!P1391),"",'Discontinuity Log'!P1391)</f>
        <v>88</v>
      </c>
      <c r="S1380" s="263" t="str">
        <f>IF(ISBLANK('Discontinuity Log'!Q1391),"",'Discontinuity Log'!Q1391)</f>
        <v/>
      </c>
      <c r="T1380" s="464" t="str">
        <f>IF(ISBLANK('Discontinuity Log'!R1391),"",'Discontinuity Log'!R1391)</f>
        <v>LOWER CONTACT, SUB ANGULAR TO ANGULAR COAL FRAGMENTS, GRANULAR UP TO 5 CM DIAMETER</v>
      </c>
    </row>
    <row r="1381" spans="1:20" x14ac:dyDescent="0.3">
      <c r="A1381" s="261" t="str">
        <f>IF(ISBLANK('Geotech Log'!$C$2),"",IF('Discontinuity Log'!B1392&lt;&gt;"",'Geotech Log'!$C$2,""))</f>
        <v>DDH 3476</v>
      </c>
      <c r="B1381" s="261" t="str">
        <f>IF(ISBLANK('Geotech Log'!$R$4),"",IF('Discontinuity Log'!B1392&lt;&gt;"",'Geotech Log'!$R$4,""))</f>
        <v>FRO</v>
      </c>
      <c r="C1381" s="263">
        <f ca="1">IF(ISBLANK('Discontinuity Log'!A1392),"",'Discontinuity Log'!A1392)</f>
        <v>234</v>
      </c>
      <c r="D1381" s="264">
        <f>IF(ISBLANK('Discontinuity Log'!B1392),"",'Discontinuity Log'!B1392)</f>
        <v>502.87</v>
      </c>
      <c r="E1381" s="263" t="str">
        <f>IF(ISBLANK('Discontinuity Log'!C1392),"",'Discontinuity Log'!C1392)</f>
        <v>JN</v>
      </c>
      <c r="F1381" s="263" t="str">
        <f>IF(ISBLANK('Discontinuity Log'!D1392),"",'Discontinuity Log'!D1392)</f>
        <v>G</v>
      </c>
      <c r="G1381" s="263" t="str">
        <f>IF(ISBLANK('Discontinuity Log'!E1392),"",'Discontinuity Log'!E1392)</f>
        <v>COAL</v>
      </c>
      <c r="H1381" s="263" t="str">
        <f>IF(ISBLANK('Discontinuity Log'!F1392),"",IF('Discontinuity Log'!F1392="-","",'Discontinuity Log'!F1392))</f>
        <v/>
      </c>
      <c r="I1381" s="263" t="str">
        <f>IF(ISBLANK('Discontinuity Log'!G1392),"",'Discontinuity Log'!G1392)</f>
        <v>CC</v>
      </c>
      <c r="J1381" s="263" t="str">
        <f>IF(ISBLANK('Discontinuity Log'!H1392),"",'Discontinuity Log'!H1392)</f>
        <v>&lt;=1mm</v>
      </c>
      <c r="K1381" s="263" t="str">
        <f>IF(ISBLANK('Discontinuity Log'!I1392),"",'Discontinuity Log'!I1392)</f>
        <v/>
      </c>
      <c r="L1381" s="263" t="str">
        <f>IF(ISBLANK('Discontinuity Log'!J1392),"",'Discontinuity Log'!J1392)</f>
        <v>PL</v>
      </c>
      <c r="M1381" s="263" t="str">
        <f>IF(ISBLANK('Discontinuity Log'!K1392),"",'Discontinuity Log'!K1392)</f>
        <v>SM</v>
      </c>
      <c r="N1381" s="263">
        <f>IF(ISBLANK('Discontinuity Log'!L1392),"",'Discontinuity Log'!L1392)</f>
        <v>7</v>
      </c>
      <c r="O1381" s="263" t="str">
        <f>IF(ISBLANK('Discontinuity Log'!M1392),"",'Discontinuity Log'!M1392)</f>
        <v>R1</v>
      </c>
      <c r="P1381" s="263" t="str">
        <f>IF(ISBLANK('Discontinuity Log'!N1392),"",'Discontinuity Log'!N1392)</f>
        <v>W1</v>
      </c>
      <c r="Q1381" s="263">
        <f>IF(ISBLANK('Discontinuity Log'!O1392),"",'Discontinuity Log'!O1392)</f>
        <v>6</v>
      </c>
      <c r="R1381" s="263">
        <f>IF(ISBLANK('Discontinuity Log'!P1392),"",'Discontinuity Log'!P1392)</f>
        <v>39</v>
      </c>
      <c r="S1381" s="263" t="str">
        <f>IF(ISBLANK('Discontinuity Log'!Q1392),"",'Discontinuity Log'!Q1392)</f>
        <v/>
      </c>
      <c r="T1381" s="464" t="str">
        <f>IF(ISBLANK('Discontinuity Log'!R1392),"",'Discontinuity Log'!R1392)</f>
        <v/>
      </c>
    </row>
    <row r="1382" spans="1:20" x14ac:dyDescent="0.3">
      <c r="A1382" s="261" t="str">
        <f>IF(ISBLANK('Geotech Log'!$C$2),"",IF('Discontinuity Log'!B1393&lt;&gt;"",'Geotech Log'!$C$2,""))</f>
        <v>DDH 3476</v>
      </c>
      <c r="B1382" s="261" t="str">
        <f>IF(ISBLANK('Geotech Log'!$R$4),"",IF('Discontinuity Log'!B1393&lt;&gt;"",'Geotech Log'!$R$4,""))</f>
        <v>FRO</v>
      </c>
      <c r="C1382" s="263">
        <f ca="1">IF(ISBLANK('Discontinuity Log'!A1393),"",'Discontinuity Log'!A1393)</f>
        <v>234</v>
      </c>
      <c r="D1382" s="264">
        <f>IF(ISBLANK('Discontinuity Log'!B1393),"",'Discontinuity Log'!B1393)</f>
        <v>503.14</v>
      </c>
      <c r="E1382" s="263" t="str">
        <f>IF(ISBLANK('Discontinuity Log'!C1393),"",'Discontinuity Log'!C1393)</f>
        <v>OTH</v>
      </c>
      <c r="F1382" s="263" t="str">
        <f>IF(ISBLANK('Discontinuity Log'!D1393),"",'Discontinuity Log'!D1393)</f>
        <v>G</v>
      </c>
      <c r="G1382" s="263" t="str">
        <f>IF(ISBLANK('Discontinuity Log'!E1393),"",'Discontinuity Log'!E1393)</f>
        <v>COAL</v>
      </c>
      <c r="H1382" s="263" t="str">
        <f>IF(ISBLANK('Discontinuity Log'!F1393),"",IF('Discontinuity Log'!F1393="-","",'Discontinuity Log'!F1393))</f>
        <v/>
      </c>
      <c r="I1382" s="263" t="str">
        <f>IF(ISBLANK('Discontinuity Log'!G1393),"",'Discontinuity Log'!G1393)</f>
        <v>IN</v>
      </c>
      <c r="J1382" s="263" t="str">
        <f>IF(ISBLANK('Discontinuity Log'!H1393),"",'Discontinuity Log'!H1393)</f>
        <v>&gt;5mm</v>
      </c>
      <c r="K1382" s="263">
        <f>IF(ISBLANK('Discontinuity Log'!I1393),"",'Discontinuity Log'!I1393)</f>
        <v>200</v>
      </c>
      <c r="L1382" s="263" t="str">
        <f>IF(ISBLANK('Discontinuity Log'!J1393),"",'Discontinuity Log'!J1393)</f>
        <v>IR</v>
      </c>
      <c r="M1382" s="263" t="str">
        <f>IF(ISBLANK('Discontinuity Log'!K1393),"",'Discontinuity Log'!K1393)</f>
        <v>RO</v>
      </c>
      <c r="N1382" s="263">
        <f>IF(ISBLANK('Discontinuity Log'!L1393),"",'Discontinuity Log'!L1393)</f>
        <v>11</v>
      </c>
      <c r="O1382" s="263" t="str">
        <f>IF(ISBLANK('Discontinuity Log'!M1393),"",'Discontinuity Log'!M1393)</f>
        <v>R1</v>
      </c>
      <c r="P1382" s="263" t="str">
        <f>IF(ISBLANK('Discontinuity Log'!N1393),"",'Discontinuity Log'!N1393)</f>
        <v>W1</v>
      </c>
      <c r="Q1382" s="263">
        <f>IF(ISBLANK('Discontinuity Log'!O1393),"",'Discontinuity Log'!O1393)</f>
        <v>12</v>
      </c>
      <c r="R1382" s="263" t="str">
        <f>IF(ISBLANK('Discontinuity Log'!P1393),"",'Discontinuity Log'!P1393)</f>
        <v/>
      </c>
      <c r="S1382" s="263" t="str">
        <f>IF(ISBLANK('Discontinuity Log'!Q1393),"",'Discontinuity Log'!Q1393)</f>
        <v/>
      </c>
      <c r="T1382" s="464" t="str">
        <f>IF(ISBLANK('Discontinuity Log'!R1393),"",'Discontinuity Log'!R1393)</f>
        <v>UNABLE TO TAKE ALPHA. LOWER CONTACT, SUB ANGULAR TO ANGULAR COAL FRAGMENTS, GRANULAR UP TO CORE DIAMETER AND CORE DIAMETER DISKS</v>
      </c>
    </row>
    <row r="1383" spans="1:20" x14ac:dyDescent="0.3">
      <c r="A1383" s="261" t="str">
        <f>IF(ISBLANK('Geotech Log'!$C$2),"",IF('Discontinuity Log'!B1394&lt;&gt;"",'Geotech Log'!$C$2,""))</f>
        <v>DDH 3476</v>
      </c>
      <c r="B1383" s="261" t="str">
        <f>IF(ISBLANK('Geotech Log'!$R$4),"",IF('Discontinuity Log'!B1394&lt;&gt;"",'Geotech Log'!$R$4,""))</f>
        <v>FRO</v>
      </c>
      <c r="C1383" s="263">
        <f ca="1">IF(ISBLANK('Discontinuity Log'!A1394),"",'Discontinuity Log'!A1394)</f>
        <v>235</v>
      </c>
      <c r="D1383" s="264">
        <f>IF(ISBLANK('Discontinuity Log'!B1394),"",'Discontinuity Log'!B1394)</f>
        <v>503.73</v>
      </c>
      <c r="E1383" s="263" t="str">
        <f>IF(ISBLANK('Discontinuity Log'!C1394),"",'Discontinuity Log'!C1394)</f>
        <v>OTH</v>
      </c>
      <c r="F1383" s="263" t="str">
        <f>IF(ISBLANK('Discontinuity Log'!D1394),"",'Discontinuity Log'!D1394)</f>
        <v>O</v>
      </c>
      <c r="G1383" s="263" t="str">
        <f>IF(ISBLANK('Discontinuity Log'!E1394),"",'Discontinuity Log'!E1394)</f>
        <v>RZ</v>
      </c>
      <c r="H1383" s="263" t="str">
        <f>IF(ISBLANK('Discontinuity Log'!F1394),"",IF('Discontinuity Log'!F1394="-","",'Discontinuity Log'!F1394))</f>
        <v/>
      </c>
      <c r="I1383" s="263" t="str">
        <f>IF(ISBLANK('Discontinuity Log'!G1394),"",'Discontinuity Log'!G1394)</f>
        <v>IN</v>
      </c>
      <c r="J1383" s="263" t="str">
        <f>IF(ISBLANK('Discontinuity Log'!H1394),"",'Discontinuity Log'!H1394)</f>
        <v>&gt;5mm</v>
      </c>
      <c r="K1383" s="263">
        <f>IF(ISBLANK('Discontinuity Log'!I1394),"",'Discontinuity Log'!I1394)</f>
        <v>330</v>
      </c>
      <c r="L1383" s="263" t="str">
        <f>IF(ISBLANK('Discontinuity Log'!J1394),"",'Discontinuity Log'!J1394)</f>
        <v>PL</v>
      </c>
      <c r="M1383" s="263" t="str">
        <f>IF(ISBLANK('Discontinuity Log'!K1394),"",'Discontinuity Log'!K1394)</f>
        <v>SM</v>
      </c>
      <c r="N1383" s="263">
        <f>IF(ISBLANK('Discontinuity Log'!L1394),"",'Discontinuity Log'!L1394)</f>
        <v>7</v>
      </c>
      <c r="O1383" s="263" t="str">
        <f>IF(ISBLANK('Discontinuity Log'!M1394),"",'Discontinuity Log'!M1394)</f>
        <v>R1</v>
      </c>
      <c r="P1383" s="263" t="str">
        <f>IF(ISBLANK('Discontinuity Log'!N1394),"",'Discontinuity Log'!N1394)</f>
        <v>W1</v>
      </c>
      <c r="Q1383" s="263">
        <f>IF(ISBLANK('Discontinuity Log'!O1394),"",'Discontinuity Log'!O1394)</f>
        <v>6</v>
      </c>
      <c r="R1383" s="263">
        <f>IF(ISBLANK('Discontinuity Log'!P1394),"",'Discontinuity Log'!P1394)</f>
        <v>56</v>
      </c>
      <c r="S1383" s="263" t="str">
        <f>IF(ISBLANK('Discontinuity Log'!Q1394),"",'Discontinuity Log'!Q1394)</f>
        <v/>
      </c>
      <c r="T1383" s="464" t="str">
        <f>IF(ISBLANK('Discontinuity Log'!R1394),"",'Discontinuity Log'!R1394)</f>
        <v>LOWER CONTACT, SUB ANGULAR TO ANGULAR COAL FRAGMENTS, GRANULAR UP TO 3 CM DIAMETER</v>
      </c>
    </row>
    <row r="1384" spans="1:20" x14ac:dyDescent="0.3">
      <c r="A1384" s="261" t="str">
        <f>IF(ISBLANK('Geotech Log'!$C$2),"",IF('Discontinuity Log'!B1395&lt;&gt;"",'Geotech Log'!$C$2,""))</f>
        <v>DDH 3476</v>
      </c>
      <c r="B1384" s="261" t="str">
        <f>IF(ISBLANK('Geotech Log'!$R$4),"",IF('Discontinuity Log'!B1395&lt;&gt;"",'Geotech Log'!$R$4,""))</f>
        <v>FRO</v>
      </c>
      <c r="C1384" s="263">
        <f ca="1">IF(ISBLANK('Discontinuity Log'!A1395),"",'Discontinuity Log'!A1395)</f>
        <v>235</v>
      </c>
      <c r="D1384" s="264">
        <f>IF(ISBLANK('Discontinuity Log'!B1395),"",'Discontinuity Log'!B1395)</f>
        <v>503.78</v>
      </c>
      <c r="E1384" s="263" t="str">
        <f>IF(ISBLANK('Discontinuity Log'!C1395),"",'Discontinuity Log'!C1395)</f>
        <v>BD</v>
      </c>
      <c r="F1384" s="263" t="str">
        <f>IF(ISBLANK('Discontinuity Log'!D1395),"",'Discontinuity Log'!D1395)</f>
        <v>G</v>
      </c>
      <c r="G1384" s="263" t="str">
        <f>IF(ISBLANK('Discontinuity Log'!E1395),"",'Discontinuity Log'!E1395)</f>
        <v>COAL</v>
      </c>
      <c r="H1384" s="263" t="str">
        <f>IF(ISBLANK('Discontinuity Log'!F1395),"",IF('Discontinuity Log'!F1395="-","",'Discontinuity Log'!F1395))</f>
        <v/>
      </c>
      <c r="I1384" s="263" t="str">
        <f>IF(ISBLANK('Discontinuity Log'!G1395),"",'Discontinuity Log'!G1395)</f>
        <v>CC</v>
      </c>
      <c r="J1384" s="263" t="str">
        <f>IF(ISBLANK('Discontinuity Log'!H1395),"",'Discontinuity Log'!H1395)</f>
        <v>&lt;=1mm</v>
      </c>
      <c r="K1384" s="263" t="str">
        <f>IF(ISBLANK('Discontinuity Log'!I1395),"",'Discontinuity Log'!I1395)</f>
        <v/>
      </c>
      <c r="L1384" s="263" t="str">
        <f>IF(ISBLANK('Discontinuity Log'!J1395),"",'Discontinuity Log'!J1395)</f>
        <v>UN</v>
      </c>
      <c r="M1384" s="263" t="str">
        <f>IF(ISBLANK('Discontinuity Log'!K1395),"",'Discontinuity Log'!K1395)</f>
        <v>SM</v>
      </c>
      <c r="N1384" s="263">
        <f>IF(ISBLANK('Discontinuity Log'!L1395),"",'Discontinuity Log'!L1395)</f>
        <v>7</v>
      </c>
      <c r="O1384" s="263" t="str">
        <f>IF(ISBLANK('Discontinuity Log'!M1395),"",'Discontinuity Log'!M1395)</f>
        <v>R2</v>
      </c>
      <c r="P1384" s="263" t="str">
        <f>IF(ISBLANK('Discontinuity Log'!N1395),"",'Discontinuity Log'!N1395)</f>
        <v>W1</v>
      </c>
      <c r="Q1384" s="263">
        <f>IF(ISBLANK('Discontinuity Log'!O1395),"",'Discontinuity Log'!O1395)</f>
        <v>12</v>
      </c>
      <c r="R1384" s="263">
        <f>IF(ISBLANK('Discontinuity Log'!P1395),"",'Discontinuity Log'!P1395)</f>
        <v>69</v>
      </c>
      <c r="S1384" s="263" t="str">
        <f>IF(ISBLANK('Discontinuity Log'!Q1395),"",'Discontinuity Log'!Q1395)</f>
        <v/>
      </c>
      <c r="T1384" s="464" t="str">
        <f>IF(ISBLANK('Discontinuity Log'!R1395),"",'Discontinuity Log'!R1395)</f>
        <v/>
      </c>
    </row>
    <row r="1385" spans="1:20" x14ac:dyDescent="0.3">
      <c r="A1385" s="261" t="str">
        <f>IF(ISBLANK('Geotech Log'!$C$2),"",IF('Discontinuity Log'!B1396&lt;&gt;"",'Geotech Log'!$C$2,""))</f>
        <v>DDH 3476</v>
      </c>
      <c r="B1385" s="261" t="str">
        <f>IF(ISBLANK('Geotech Log'!$R$4),"",IF('Discontinuity Log'!B1396&lt;&gt;"",'Geotech Log'!$R$4,""))</f>
        <v>FRO</v>
      </c>
      <c r="C1385" s="263">
        <f ca="1">IF(ISBLANK('Discontinuity Log'!A1396),"",'Discontinuity Log'!A1396)</f>
        <v>235</v>
      </c>
      <c r="D1385" s="264">
        <f>IF(ISBLANK('Discontinuity Log'!B1396),"",'Discontinuity Log'!B1396)</f>
        <v>503.84</v>
      </c>
      <c r="E1385" s="263" t="str">
        <f>IF(ISBLANK('Discontinuity Log'!C1396),"",'Discontinuity Log'!C1396)</f>
        <v>BD</v>
      </c>
      <c r="F1385" s="263" t="str">
        <f>IF(ISBLANK('Discontinuity Log'!D1396),"",'Discontinuity Log'!D1396)</f>
        <v>G</v>
      </c>
      <c r="G1385" s="263" t="str">
        <f>IF(ISBLANK('Discontinuity Log'!E1396),"",'Discontinuity Log'!E1396)</f>
        <v>COAL</v>
      </c>
      <c r="H1385" s="263" t="str">
        <f>IF(ISBLANK('Discontinuity Log'!F1396),"",IF('Discontinuity Log'!F1396="-","",'Discontinuity Log'!F1396))</f>
        <v/>
      </c>
      <c r="I1385" s="263" t="str">
        <f>IF(ISBLANK('Discontinuity Log'!G1396),"",'Discontinuity Log'!G1396)</f>
        <v>CC</v>
      </c>
      <c r="J1385" s="263" t="str">
        <f>IF(ISBLANK('Discontinuity Log'!H1396),"",'Discontinuity Log'!H1396)</f>
        <v>&lt;=1mm</v>
      </c>
      <c r="K1385" s="263" t="str">
        <f>IF(ISBLANK('Discontinuity Log'!I1396),"",'Discontinuity Log'!I1396)</f>
        <v/>
      </c>
      <c r="L1385" s="263" t="str">
        <f>IF(ISBLANK('Discontinuity Log'!J1396),"",'Discontinuity Log'!J1396)</f>
        <v>UN</v>
      </c>
      <c r="M1385" s="263" t="str">
        <f>IF(ISBLANK('Discontinuity Log'!K1396),"",'Discontinuity Log'!K1396)</f>
        <v>RO</v>
      </c>
      <c r="N1385" s="263">
        <f>IF(ISBLANK('Discontinuity Log'!L1396),"",'Discontinuity Log'!L1396)</f>
        <v>15</v>
      </c>
      <c r="O1385" s="263" t="str">
        <f>IF(ISBLANK('Discontinuity Log'!M1396),"",'Discontinuity Log'!M1396)</f>
        <v>R2</v>
      </c>
      <c r="P1385" s="263" t="str">
        <f>IF(ISBLANK('Discontinuity Log'!N1396),"",'Discontinuity Log'!N1396)</f>
        <v>W1</v>
      </c>
      <c r="Q1385" s="263">
        <f>IF(ISBLANK('Discontinuity Log'!O1396),"",'Discontinuity Log'!O1396)</f>
        <v>20</v>
      </c>
      <c r="R1385" s="263">
        <f>IF(ISBLANK('Discontinuity Log'!P1396),"",'Discontinuity Log'!P1396)</f>
        <v>64</v>
      </c>
      <c r="S1385" s="263" t="str">
        <f>IF(ISBLANK('Discontinuity Log'!Q1396),"",'Discontinuity Log'!Q1396)</f>
        <v/>
      </c>
      <c r="T1385" s="464" t="str">
        <f>IF(ISBLANK('Discontinuity Log'!R1396),"",'Discontinuity Log'!R1396)</f>
        <v/>
      </c>
    </row>
    <row r="1386" spans="1:20" x14ac:dyDescent="0.3">
      <c r="A1386" s="261" t="str">
        <f>IF(ISBLANK('Geotech Log'!$C$2),"",IF('Discontinuity Log'!B1397&lt;&gt;"",'Geotech Log'!$C$2,""))</f>
        <v>DDH 3476</v>
      </c>
      <c r="B1386" s="261" t="str">
        <f>IF(ISBLANK('Geotech Log'!$R$4),"",IF('Discontinuity Log'!B1397&lt;&gt;"",'Geotech Log'!$R$4,""))</f>
        <v>FRO</v>
      </c>
      <c r="C1386" s="263">
        <f ca="1">IF(ISBLANK('Discontinuity Log'!A1397),"",'Discontinuity Log'!A1397)</f>
        <v>235</v>
      </c>
      <c r="D1386" s="264">
        <f>IF(ISBLANK('Discontinuity Log'!B1397),"",'Discontinuity Log'!B1397)</f>
        <v>503.88</v>
      </c>
      <c r="E1386" s="263" t="str">
        <f>IF(ISBLANK('Discontinuity Log'!C1397),"",'Discontinuity Log'!C1397)</f>
        <v>JN</v>
      </c>
      <c r="F1386" s="263" t="str">
        <f>IF(ISBLANK('Discontinuity Log'!D1397),"",'Discontinuity Log'!D1397)</f>
        <v>G</v>
      </c>
      <c r="G1386" s="263" t="str">
        <f>IF(ISBLANK('Discontinuity Log'!E1397),"",'Discontinuity Log'!E1397)</f>
        <v>COAL</v>
      </c>
      <c r="H1386" s="263" t="str">
        <f>IF(ISBLANK('Discontinuity Log'!F1397),"",IF('Discontinuity Log'!F1397="-","",'Discontinuity Log'!F1397))</f>
        <v/>
      </c>
      <c r="I1386" s="263" t="str">
        <f>IF(ISBLANK('Discontinuity Log'!G1397),"",'Discontinuity Log'!G1397)</f>
        <v>CC</v>
      </c>
      <c r="J1386" s="263" t="str">
        <f>IF(ISBLANK('Discontinuity Log'!H1397),"",'Discontinuity Log'!H1397)</f>
        <v>&lt;=1mm</v>
      </c>
      <c r="K1386" s="263" t="str">
        <f>IF(ISBLANK('Discontinuity Log'!I1397),"",'Discontinuity Log'!I1397)</f>
        <v/>
      </c>
      <c r="L1386" s="263" t="str">
        <f>IF(ISBLANK('Discontinuity Log'!J1397),"",'Discontinuity Log'!J1397)</f>
        <v>UN</v>
      </c>
      <c r="M1386" s="263" t="str">
        <f>IF(ISBLANK('Discontinuity Log'!K1397),"",'Discontinuity Log'!K1397)</f>
        <v>RO</v>
      </c>
      <c r="N1386" s="263">
        <f>IF(ISBLANK('Discontinuity Log'!L1397),"",'Discontinuity Log'!L1397)</f>
        <v>11</v>
      </c>
      <c r="O1386" s="263" t="str">
        <f>IF(ISBLANK('Discontinuity Log'!M1397),"",'Discontinuity Log'!M1397)</f>
        <v>R2</v>
      </c>
      <c r="P1386" s="263" t="str">
        <f>IF(ISBLANK('Discontinuity Log'!N1397),"",'Discontinuity Log'!N1397)</f>
        <v>W1</v>
      </c>
      <c r="Q1386" s="263">
        <f>IF(ISBLANK('Discontinuity Log'!O1397),"",'Discontinuity Log'!O1397)</f>
        <v>25</v>
      </c>
      <c r="R1386" s="263">
        <f>IF(ISBLANK('Discontinuity Log'!P1397),"",'Discontinuity Log'!P1397)</f>
        <v>5</v>
      </c>
      <c r="S1386" s="263" t="str">
        <f>IF(ISBLANK('Discontinuity Log'!Q1397),"",'Discontinuity Log'!Q1397)</f>
        <v/>
      </c>
      <c r="T1386" s="464" t="str">
        <f>IF(ISBLANK('Discontinuity Log'!R1397),"",'Discontinuity Log'!R1397)</f>
        <v>DISCONTINUOUS</v>
      </c>
    </row>
    <row r="1387" spans="1:20" x14ac:dyDescent="0.3">
      <c r="A1387" s="261" t="str">
        <f>IF(ISBLANK('Geotech Log'!$C$2),"",IF('Discontinuity Log'!B1398&lt;&gt;"",'Geotech Log'!$C$2,""))</f>
        <v>DDH 3476</v>
      </c>
      <c r="B1387" s="261" t="str">
        <f>IF(ISBLANK('Geotech Log'!$R$4),"",IF('Discontinuity Log'!B1398&lt;&gt;"",'Geotech Log'!$R$4,""))</f>
        <v>FRO</v>
      </c>
      <c r="C1387" s="263">
        <f ca="1">IF(ISBLANK('Discontinuity Log'!A1398),"",'Discontinuity Log'!A1398)</f>
        <v>235</v>
      </c>
      <c r="D1387" s="264">
        <f>IF(ISBLANK('Discontinuity Log'!B1398),"",'Discontinuity Log'!B1398)</f>
        <v>503.94</v>
      </c>
      <c r="E1387" s="263" t="str">
        <f>IF(ISBLANK('Discontinuity Log'!C1398),"",'Discontinuity Log'!C1398)</f>
        <v>BD</v>
      </c>
      <c r="F1387" s="263" t="str">
        <f>IF(ISBLANK('Discontinuity Log'!D1398),"",'Discontinuity Log'!D1398)</f>
        <v>G</v>
      </c>
      <c r="G1387" s="263" t="str">
        <f>IF(ISBLANK('Discontinuity Log'!E1398),"",'Discontinuity Log'!E1398)</f>
        <v>COAL</v>
      </c>
      <c r="H1387" s="263" t="str">
        <f>IF(ISBLANK('Discontinuity Log'!F1398),"",IF('Discontinuity Log'!F1398="-","",'Discontinuity Log'!F1398))</f>
        <v/>
      </c>
      <c r="I1387" s="263" t="str">
        <f>IF(ISBLANK('Discontinuity Log'!G1398),"",'Discontinuity Log'!G1398)</f>
        <v>CC</v>
      </c>
      <c r="J1387" s="263" t="str">
        <f>IF(ISBLANK('Discontinuity Log'!H1398),"",'Discontinuity Log'!H1398)</f>
        <v>&lt;=1mm</v>
      </c>
      <c r="K1387" s="263" t="str">
        <f>IF(ISBLANK('Discontinuity Log'!I1398),"",'Discontinuity Log'!I1398)</f>
        <v/>
      </c>
      <c r="L1387" s="263" t="str">
        <f>IF(ISBLANK('Discontinuity Log'!J1398),"",'Discontinuity Log'!J1398)</f>
        <v>CU</v>
      </c>
      <c r="M1387" s="263" t="str">
        <f>IF(ISBLANK('Discontinuity Log'!K1398),"",'Discontinuity Log'!K1398)</f>
        <v>RO</v>
      </c>
      <c r="N1387" s="263">
        <f>IF(ISBLANK('Discontinuity Log'!L1398),"",'Discontinuity Log'!L1398)</f>
        <v>9</v>
      </c>
      <c r="O1387" s="263" t="str">
        <f>IF(ISBLANK('Discontinuity Log'!M1398),"",'Discontinuity Log'!M1398)</f>
        <v>R2</v>
      </c>
      <c r="P1387" s="263" t="str">
        <f>IF(ISBLANK('Discontinuity Log'!N1398),"",'Discontinuity Log'!N1398)</f>
        <v>W1</v>
      </c>
      <c r="Q1387" s="263">
        <f>IF(ISBLANK('Discontinuity Log'!O1398),"",'Discontinuity Log'!O1398)</f>
        <v>20</v>
      </c>
      <c r="R1387" s="263">
        <f>IF(ISBLANK('Discontinuity Log'!P1398),"",'Discontinuity Log'!P1398)</f>
        <v>88</v>
      </c>
      <c r="S1387" s="263" t="str">
        <f>IF(ISBLANK('Discontinuity Log'!Q1398),"",'Discontinuity Log'!Q1398)</f>
        <v/>
      </c>
      <c r="T1387" s="464" t="str">
        <f>IF(ISBLANK('Discontinuity Log'!R1398),"",'Discontinuity Log'!R1398)</f>
        <v/>
      </c>
    </row>
    <row r="1388" spans="1:20" x14ac:dyDescent="0.3">
      <c r="A1388" s="261" t="str">
        <f>IF(ISBLANK('Geotech Log'!$C$2),"",IF('Discontinuity Log'!B1399&lt;&gt;"",'Geotech Log'!$C$2,""))</f>
        <v>DDH 3476</v>
      </c>
      <c r="B1388" s="261" t="str">
        <f>IF(ISBLANK('Geotech Log'!$R$4),"",IF('Discontinuity Log'!B1399&lt;&gt;"",'Geotech Log'!$R$4,""))</f>
        <v>FRO</v>
      </c>
      <c r="C1388" s="263">
        <f ca="1">IF(ISBLANK('Discontinuity Log'!A1399),"",'Discontinuity Log'!A1399)</f>
        <v>235</v>
      </c>
      <c r="D1388" s="264">
        <f>IF(ISBLANK('Discontinuity Log'!B1399),"",'Discontinuity Log'!B1399)</f>
        <v>504.09</v>
      </c>
      <c r="E1388" s="263" t="str">
        <f>IF(ISBLANK('Discontinuity Log'!C1399),"",'Discontinuity Log'!C1399)</f>
        <v>BR</v>
      </c>
      <c r="F1388" s="263" t="str">
        <f>IF(ISBLANK('Discontinuity Log'!D1399),"",'Discontinuity Log'!D1399)</f>
        <v>O</v>
      </c>
      <c r="G1388" s="263" t="str">
        <f>IF(ISBLANK('Discontinuity Log'!E1399),"",'Discontinuity Log'!E1399)</f>
        <v>RZ</v>
      </c>
      <c r="H1388" s="263" t="str">
        <f>IF(ISBLANK('Discontinuity Log'!F1399),"",IF('Discontinuity Log'!F1399="-","",'Discontinuity Log'!F1399))</f>
        <v/>
      </c>
      <c r="I1388" s="263" t="str">
        <f>IF(ISBLANK('Discontinuity Log'!G1399),"",'Discontinuity Log'!G1399)</f>
        <v>IN</v>
      </c>
      <c r="J1388" s="263" t="str">
        <f>IF(ISBLANK('Discontinuity Log'!H1399),"",'Discontinuity Log'!H1399)</f>
        <v>&gt;5mm</v>
      </c>
      <c r="K1388" s="263">
        <f>IF(ISBLANK('Discontinuity Log'!I1399),"",'Discontinuity Log'!I1399)</f>
        <v>110</v>
      </c>
      <c r="L1388" s="263" t="str">
        <f>IF(ISBLANK('Discontinuity Log'!J1399),"",'Discontinuity Log'!J1399)</f>
        <v>CU</v>
      </c>
      <c r="M1388" s="263" t="str">
        <f>IF(ISBLANK('Discontinuity Log'!K1399),"",'Discontinuity Log'!K1399)</f>
        <v>SM</v>
      </c>
      <c r="N1388" s="263">
        <f>IF(ISBLANK('Discontinuity Log'!L1399),"",'Discontinuity Log'!L1399)</f>
        <v>7</v>
      </c>
      <c r="O1388" s="263" t="str">
        <f>IF(ISBLANK('Discontinuity Log'!M1399),"",'Discontinuity Log'!M1399)</f>
        <v>R2</v>
      </c>
      <c r="P1388" s="263" t="str">
        <f>IF(ISBLANK('Discontinuity Log'!N1399),"",'Discontinuity Log'!N1399)</f>
        <v>W1</v>
      </c>
      <c r="Q1388" s="263">
        <f>IF(ISBLANK('Discontinuity Log'!O1399),"",'Discontinuity Log'!O1399)</f>
        <v>12</v>
      </c>
      <c r="R1388" s="263">
        <f>IF(ISBLANK('Discontinuity Log'!P1399),"",'Discontinuity Log'!P1399)</f>
        <v>84</v>
      </c>
      <c r="S1388" s="263" t="str">
        <f>IF(ISBLANK('Discontinuity Log'!Q1399),"",'Discontinuity Log'!Q1399)</f>
        <v/>
      </c>
      <c r="T1388" s="464" t="str">
        <f>IF(ISBLANK('Discontinuity Log'!R1399),"",'Discontinuity Log'!R1399)</f>
        <v>LOWER CONTACT, SUB ANGULAR TO ANGULAR COAL FRAGMENTS, GRANULAR UP TO 5 CM DIAMETER</v>
      </c>
    </row>
    <row r="1389" spans="1:20" x14ac:dyDescent="0.3">
      <c r="A1389" s="261" t="str">
        <f>IF(ISBLANK('Geotech Log'!$C$2),"",IF('Discontinuity Log'!B1400&lt;&gt;"",'Geotech Log'!$C$2,""))</f>
        <v>DDH 3476</v>
      </c>
      <c r="B1389" s="261" t="str">
        <f>IF(ISBLANK('Geotech Log'!$R$4),"",IF('Discontinuity Log'!B1400&lt;&gt;"",'Geotech Log'!$R$4,""))</f>
        <v>FRO</v>
      </c>
      <c r="C1389" s="263">
        <f ca="1">IF(ISBLANK('Discontinuity Log'!A1400),"",'Discontinuity Log'!A1400)</f>
        <v>235</v>
      </c>
      <c r="D1389" s="264">
        <f>IF(ISBLANK('Discontinuity Log'!B1400),"",'Discontinuity Log'!B1400)</f>
        <v>504.16</v>
      </c>
      <c r="E1389" s="263" t="str">
        <f>IF(ISBLANK('Discontinuity Log'!C1400),"",'Discontinuity Log'!C1400)</f>
        <v>BD</v>
      </c>
      <c r="F1389" s="263" t="str">
        <f>IF(ISBLANK('Discontinuity Log'!D1400),"",'Discontinuity Log'!D1400)</f>
        <v>G</v>
      </c>
      <c r="G1389" s="263" t="str">
        <f>IF(ISBLANK('Discontinuity Log'!E1400),"",'Discontinuity Log'!E1400)</f>
        <v>COAL</v>
      </c>
      <c r="H1389" s="263" t="str">
        <f>IF(ISBLANK('Discontinuity Log'!F1400),"",IF('Discontinuity Log'!F1400="-","",'Discontinuity Log'!F1400))</f>
        <v/>
      </c>
      <c r="I1389" s="263" t="str">
        <f>IF(ISBLANK('Discontinuity Log'!G1400),"",'Discontinuity Log'!G1400)</f>
        <v>CC</v>
      </c>
      <c r="J1389" s="263" t="str">
        <f>IF(ISBLANK('Discontinuity Log'!H1400),"",'Discontinuity Log'!H1400)</f>
        <v>&lt;=1mm</v>
      </c>
      <c r="K1389" s="263" t="str">
        <f>IF(ISBLANK('Discontinuity Log'!I1400),"",'Discontinuity Log'!I1400)</f>
        <v/>
      </c>
      <c r="L1389" s="263" t="str">
        <f>IF(ISBLANK('Discontinuity Log'!J1400),"",'Discontinuity Log'!J1400)</f>
        <v>PL</v>
      </c>
      <c r="M1389" s="263" t="str">
        <f>IF(ISBLANK('Discontinuity Log'!K1400),"",'Discontinuity Log'!K1400)</f>
        <v>SM</v>
      </c>
      <c r="N1389" s="263">
        <f>IF(ISBLANK('Discontinuity Log'!L1400),"",'Discontinuity Log'!L1400)</f>
        <v>5</v>
      </c>
      <c r="O1389" s="263" t="str">
        <f>IF(ISBLANK('Discontinuity Log'!M1400),"",'Discontinuity Log'!M1400)</f>
        <v>R2</v>
      </c>
      <c r="P1389" s="263" t="str">
        <f>IF(ISBLANK('Discontinuity Log'!N1400),"",'Discontinuity Log'!N1400)</f>
        <v>W1</v>
      </c>
      <c r="Q1389" s="263">
        <f>IF(ISBLANK('Discontinuity Log'!O1400),"",'Discontinuity Log'!O1400)</f>
        <v>6</v>
      </c>
      <c r="R1389" s="263">
        <f>IF(ISBLANK('Discontinuity Log'!P1400),"",'Discontinuity Log'!P1400)</f>
        <v>81</v>
      </c>
      <c r="S1389" s="263" t="str">
        <f>IF(ISBLANK('Discontinuity Log'!Q1400),"",'Discontinuity Log'!Q1400)</f>
        <v/>
      </c>
      <c r="T1389" s="464" t="str">
        <f>IF(ISBLANK('Discontinuity Log'!R1400),"",'Discontinuity Log'!R1400)</f>
        <v/>
      </c>
    </row>
    <row r="1390" spans="1:20" x14ac:dyDescent="0.3">
      <c r="A1390" s="261" t="str">
        <f>IF(ISBLANK('Geotech Log'!$C$2),"",IF('Discontinuity Log'!B1401&lt;&gt;"",'Geotech Log'!$C$2,""))</f>
        <v>DDH 3476</v>
      </c>
      <c r="B1390" s="261" t="str">
        <f>IF(ISBLANK('Geotech Log'!$R$4),"",IF('Discontinuity Log'!B1401&lt;&gt;"",'Geotech Log'!$R$4,""))</f>
        <v>FRO</v>
      </c>
      <c r="C1390" s="263">
        <f ca="1">IF(ISBLANK('Discontinuity Log'!A1401),"",'Discontinuity Log'!A1401)</f>
        <v>235</v>
      </c>
      <c r="D1390" s="264">
        <f>IF(ISBLANK('Discontinuity Log'!B1401),"",'Discontinuity Log'!B1401)</f>
        <v>504.18</v>
      </c>
      <c r="E1390" s="263" t="str">
        <f>IF(ISBLANK('Discontinuity Log'!C1401),"",'Discontinuity Log'!C1401)</f>
        <v>BD</v>
      </c>
      <c r="F1390" s="263" t="str">
        <f>IF(ISBLANK('Discontinuity Log'!D1401),"",'Discontinuity Log'!D1401)</f>
        <v>G</v>
      </c>
      <c r="G1390" s="263" t="str">
        <f>IF(ISBLANK('Discontinuity Log'!E1401),"",'Discontinuity Log'!E1401)</f>
        <v>COAL</v>
      </c>
      <c r="H1390" s="263" t="str">
        <f>IF(ISBLANK('Discontinuity Log'!F1401),"",IF('Discontinuity Log'!F1401="-","",'Discontinuity Log'!F1401))</f>
        <v/>
      </c>
      <c r="I1390" s="263" t="str">
        <f>IF(ISBLANK('Discontinuity Log'!G1401),"",'Discontinuity Log'!G1401)</f>
        <v>CC</v>
      </c>
      <c r="J1390" s="263" t="str">
        <f>IF(ISBLANK('Discontinuity Log'!H1401),"",'Discontinuity Log'!H1401)</f>
        <v>&lt;=1mm</v>
      </c>
      <c r="K1390" s="263" t="str">
        <f>IF(ISBLANK('Discontinuity Log'!I1401),"",'Discontinuity Log'!I1401)</f>
        <v/>
      </c>
      <c r="L1390" s="263" t="str">
        <f>IF(ISBLANK('Discontinuity Log'!J1401),"",'Discontinuity Log'!J1401)</f>
        <v>PL</v>
      </c>
      <c r="M1390" s="263" t="str">
        <f>IF(ISBLANK('Discontinuity Log'!K1401),"",'Discontinuity Log'!K1401)</f>
        <v>RO</v>
      </c>
      <c r="N1390" s="263">
        <f>IF(ISBLANK('Discontinuity Log'!L1401),"",'Discontinuity Log'!L1401)</f>
        <v>9</v>
      </c>
      <c r="O1390" s="263" t="str">
        <f>IF(ISBLANK('Discontinuity Log'!M1401),"",'Discontinuity Log'!M1401)</f>
        <v>R2</v>
      </c>
      <c r="P1390" s="263" t="str">
        <f>IF(ISBLANK('Discontinuity Log'!N1401),"",'Discontinuity Log'!N1401)</f>
        <v>W1</v>
      </c>
      <c r="Q1390" s="263">
        <f>IF(ISBLANK('Discontinuity Log'!O1401),"",'Discontinuity Log'!O1401)</f>
        <v>12</v>
      </c>
      <c r="R1390" s="263">
        <f>IF(ISBLANK('Discontinuity Log'!P1401),"",'Discontinuity Log'!P1401)</f>
        <v>70</v>
      </c>
      <c r="S1390" s="263" t="str">
        <f>IF(ISBLANK('Discontinuity Log'!Q1401),"",'Discontinuity Log'!Q1401)</f>
        <v/>
      </c>
      <c r="T1390" s="464" t="str">
        <f>IF(ISBLANK('Discontinuity Log'!R1401),"",'Discontinuity Log'!R1401)</f>
        <v/>
      </c>
    </row>
    <row r="1391" spans="1:20" x14ac:dyDescent="0.3">
      <c r="A1391" s="261" t="str">
        <f>IF(ISBLANK('Geotech Log'!$C$2),"",IF('Discontinuity Log'!B1402&lt;&gt;"",'Geotech Log'!$C$2,""))</f>
        <v>DDH 3476</v>
      </c>
      <c r="B1391" s="261" t="str">
        <f>IF(ISBLANK('Geotech Log'!$R$4),"",IF('Discontinuity Log'!B1402&lt;&gt;"",'Geotech Log'!$R$4,""))</f>
        <v>FRO</v>
      </c>
      <c r="C1391" s="263">
        <f ca="1">IF(ISBLANK('Discontinuity Log'!A1402),"",'Discontinuity Log'!A1402)</f>
        <v>235</v>
      </c>
      <c r="D1391" s="264">
        <f>IF(ISBLANK('Discontinuity Log'!B1402),"",'Discontinuity Log'!B1402)</f>
        <v>504.37</v>
      </c>
      <c r="E1391" s="263" t="str">
        <f>IF(ISBLANK('Discontinuity Log'!C1402),"",'Discontinuity Log'!C1402)</f>
        <v>BR</v>
      </c>
      <c r="F1391" s="263" t="str">
        <f>IF(ISBLANK('Discontinuity Log'!D1402),"",'Discontinuity Log'!D1402)</f>
        <v>O</v>
      </c>
      <c r="G1391" s="263" t="str">
        <f>IF(ISBLANK('Discontinuity Log'!E1402),"",'Discontinuity Log'!E1402)</f>
        <v>RZ</v>
      </c>
      <c r="H1391" s="263" t="str">
        <f>IF(ISBLANK('Discontinuity Log'!F1402),"",IF('Discontinuity Log'!F1402="-","",'Discontinuity Log'!F1402))</f>
        <v/>
      </c>
      <c r="I1391" s="263" t="str">
        <f>IF(ISBLANK('Discontinuity Log'!G1402),"",'Discontinuity Log'!G1402)</f>
        <v>IN</v>
      </c>
      <c r="J1391" s="263" t="str">
        <f>IF(ISBLANK('Discontinuity Log'!H1402),"",'Discontinuity Log'!H1402)</f>
        <v>&gt;5mm</v>
      </c>
      <c r="K1391" s="263">
        <f>IF(ISBLANK('Discontinuity Log'!I1402),"",'Discontinuity Log'!I1402)</f>
        <v>60</v>
      </c>
      <c r="L1391" s="263" t="str">
        <f>IF(ISBLANK('Discontinuity Log'!J1402),"",'Discontinuity Log'!J1402)</f>
        <v>PL</v>
      </c>
      <c r="M1391" s="263" t="str">
        <f>IF(ISBLANK('Discontinuity Log'!K1402),"",'Discontinuity Log'!K1402)</f>
        <v>SM</v>
      </c>
      <c r="N1391" s="263">
        <f>IF(ISBLANK('Discontinuity Log'!L1402),"",'Discontinuity Log'!L1402)</f>
        <v>7</v>
      </c>
      <c r="O1391" s="263" t="str">
        <f>IF(ISBLANK('Discontinuity Log'!M1402),"",'Discontinuity Log'!M1402)</f>
        <v>R2</v>
      </c>
      <c r="P1391" s="263" t="str">
        <f>IF(ISBLANK('Discontinuity Log'!N1402),"",'Discontinuity Log'!N1402)</f>
        <v>W1</v>
      </c>
      <c r="Q1391" s="263">
        <f>IF(ISBLANK('Discontinuity Log'!O1402),"",'Discontinuity Log'!O1402)</f>
        <v>12</v>
      </c>
      <c r="R1391" s="263">
        <f>IF(ISBLANK('Discontinuity Log'!P1402),"",'Discontinuity Log'!P1402)</f>
        <v>86</v>
      </c>
      <c r="S1391" s="263" t="str">
        <f>IF(ISBLANK('Discontinuity Log'!Q1402),"",'Discontinuity Log'!Q1402)</f>
        <v/>
      </c>
      <c r="T1391" s="464" t="str">
        <f>IF(ISBLANK('Discontinuity Log'!R1402),"",'Discontinuity Log'!R1402)</f>
        <v>LOWER CONTACT, SUB ANGULAR TO ANGULAR COAL FRAGMENTS, GRANULAR UP TO 3 CM DIAMETER</v>
      </c>
    </row>
    <row r="1392" spans="1:20" x14ac:dyDescent="0.3">
      <c r="A1392" s="261" t="str">
        <f>IF(ISBLANK('Geotech Log'!$C$2),"",IF('Discontinuity Log'!B1403&lt;&gt;"",'Geotech Log'!$C$2,""))</f>
        <v>DDH 3476</v>
      </c>
      <c r="B1392" s="261" t="str">
        <f>IF(ISBLANK('Geotech Log'!$R$4),"",IF('Discontinuity Log'!B1403&lt;&gt;"",'Geotech Log'!$R$4,""))</f>
        <v>FRO</v>
      </c>
      <c r="C1392" s="263">
        <f ca="1">IF(ISBLANK('Discontinuity Log'!A1403),"",'Discontinuity Log'!A1403)</f>
        <v>235</v>
      </c>
      <c r="D1392" s="264">
        <f>IF(ISBLANK('Discontinuity Log'!B1403),"",'Discontinuity Log'!B1403)</f>
        <v>504.55</v>
      </c>
      <c r="E1392" s="263" t="str">
        <f>IF(ISBLANK('Discontinuity Log'!C1403),"",'Discontinuity Log'!C1403)</f>
        <v>BD</v>
      </c>
      <c r="F1392" s="263" t="str">
        <f>IF(ISBLANK('Discontinuity Log'!D1403),"",'Discontinuity Log'!D1403)</f>
        <v>G</v>
      </c>
      <c r="G1392" s="263" t="str">
        <f>IF(ISBLANK('Discontinuity Log'!E1403),"",'Discontinuity Log'!E1403)</f>
        <v>COAL</v>
      </c>
      <c r="H1392" s="263" t="str">
        <f>IF(ISBLANK('Discontinuity Log'!F1403),"",IF('Discontinuity Log'!F1403="-","",'Discontinuity Log'!F1403))</f>
        <v/>
      </c>
      <c r="I1392" s="263" t="str">
        <f>IF(ISBLANK('Discontinuity Log'!G1403),"",'Discontinuity Log'!G1403)</f>
        <v>CC</v>
      </c>
      <c r="J1392" s="263" t="str">
        <f>IF(ISBLANK('Discontinuity Log'!H1403),"",'Discontinuity Log'!H1403)</f>
        <v>&lt;=1mm</v>
      </c>
      <c r="K1392" s="263" t="str">
        <f>IF(ISBLANK('Discontinuity Log'!I1403),"",'Discontinuity Log'!I1403)</f>
        <v/>
      </c>
      <c r="L1392" s="263" t="str">
        <f>IF(ISBLANK('Discontinuity Log'!J1403),"",'Discontinuity Log'!J1403)</f>
        <v>CU</v>
      </c>
      <c r="M1392" s="263" t="str">
        <f>IF(ISBLANK('Discontinuity Log'!K1403),"",'Discontinuity Log'!K1403)</f>
        <v>RO</v>
      </c>
      <c r="N1392" s="263">
        <f>IF(ISBLANK('Discontinuity Log'!L1403),"",'Discontinuity Log'!L1403)</f>
        <v>11</v>
      </c>
      <c r="O1392" s="263" t="str">
        <f>IF(ISBLANK('Discontinuity Log'!M1403),"",'Discontinuity Log'!M1403)</f>
        <v>R2</v>
      </c>
      <c r="P1392" s="263" t="str">
        <f>IF(ISBLANK('Discontinuity Log'!N1403),"",'Discontinuity Log'!N1403)</f>
        <v>W1</v>
      </c>
      <c r="Q1392" s="263">
        <f>IF(ISBLANK('Discontinuity Log'!O1403),"",'Discontinuity Log'!O1403)</f>
        <v>20</v>
      </c>
      <c r="R1392" s="263">
        <f>IF(ISBLANK('Discontinuity Log'!P1403),"",'Discontinuity Log'!P1403)</f>
        <v>80</v>
      </c>
      <c r="S1392" s="263" t="str">
        <f>IF(ISBLANK('Discontinuity Log'!Q1403),"",'Discontinuity Log'!Q1403)</f>
        <v/>
      </c>
      <c r="T1392" s="464" t="str">
        <f>IF(ISBLANK('Discontinuity Log'!R1403),"",'Discontinuity Log'!R1403)</f>
        <v/>
      </c>
    </row>
    <row r="1393" spans="1:20" x14ac:dyDescent="0.3">
      <c r="A1393" s="261" t="str">
        <f>IF(ISBLANK('Geotech Log'!$C$2),"",IF('Discontinuity Log'!B1404&lt;&gt;"",'Geotech Log'!$C$2,""))</f>
        <v>DDH 3476</v>
      </c>
      <c r="B1393" s="261" t="str">
        <f>IF(ISBLANK('Geotech Log'!$R$4),"",IF('Discontinuity Log'!B1404&lt;&gt;"",'Geotech Log'!$R$4,""))</f>
        <v>FRO</v>
      </c>
      <c r="C1393" s="263">
        <f ca="1">IF(ISBLANK('Discontinuity Log'!A1404),"",'Discontinuity Log'!A1404)</f>
        <v>235</v>
      </c>
      <c r="D1393" s="264">
        <f>IF(ISBLANK('Discontinuity Log'!B1404),"",'Discontinuity Log'!B1404)</f>
        <v>504.6</v>
      </c>
      <c r="E1393" s="263" t="str">
        <f>IF(ISBLANK('Discontinuity Log'!C1404),"",'Discontinuity Log'!C1404)</f>
        <v>BD</v>
      </c>
      <c r="F1393" s="263" t="str">
        <f>IF(ISBLANK('Discontinuity Log'!D1404),"",'Discontinuity Log'!D1404)</f>
        <v>G</v>
      </c>
      <c r="G1393" s="263" t="str">
        <f>IF(ISBLANK('Discontinuity Log'!E1404),"",'Discontinuity Log'!E1404)</f>
        <v>COAL</v>
      </c>
      <c r="H1393" s="263" t="str">
        <f>IF(ISBLANK('Discontinuity Log'!F1404),"",IF('Discontinuity Log'!F1404="-","",'Discontinuity Log'!F1404))</f>
        <v/>
      </c>
      <c r="I1393" s="263" t="str">
        <f>IF(ISBLANK('Discontinuity Log'!G1404),"",'Discontinuity Log'!G1404)</f>
        <v>CC</v>
      </c>
      <c r="J1393" s="263" t="str">
        <f>IF(ISBLANK('Discontinuity Log'!H1404),"",'Discontinuity Log'!H1404)</f>
        <v>&lt;=1mm</v>
      </c>
      <c r="K1393" s="263" t="str">
        <f>IF(ISBLANK('Discontinuity Log'!I1404),"",'Discontinuity Log'!I1404)</f>
        <v/>
      </c>
      <c r="L1393" s="263" t="str">
        <f>IF(ISBLANK('Discontinuity Log'!J1404),"",'Discontinuity Log'!J1404)</f>
        <v>CU</v>
      </c>
      <c r="M1393" s="263" t="str">
        <f>IF(ISBLANK('Discontinuity Log'!K1404),"",'Discontinuity Log'!K1404)</f>
        <v>RO</v>
      </c>
      <c r="N1393" s="263">
        <f>IF(ISBLANK('Discontinuity Log'!L1404),"",'Discontinuity Log'!L1404)</f>
        <v>9</v>
      </c>
      <c r="O1393" s="263" t="str">
        <f>IF(ISBLANK('Discontinuity Log'!M1404),"",'Discontinuity Log'!M1404)</f>
        <v>R2</v>
      </c>
      <c r="P1393" s="263" t="str">
        <f>IF(ISBLANK('Discontinuity Log'!N1404),"",'Discontinuity Log'!N1404)</f>
        <v>W1</v>
      </c>
      <c r="Q1393" s="263">
        <f>IF(ISBLANK('Discontinuity Log'!O1404),"",'Discontinuity Log'!O1404)</f>
        <v>20</v>
      </c>
      <c r="R1393" s="263">
        <f>IF(ISBLANK('Discontinuity Log'!P1404),"",'Discontinuity Log'!P1404)</f>
        <v>81</v>
      </c>
      <c r="S1393" s="263" t="str">
        <f>IF(ISBLANK('Discontinuity Log'!Q1404),"",'Discontinuity Log'!Q1404)</f>
        <v/>
      </c>
      <c r="T1393" s="464" t="str">
        <f>IF(ISBLANK('Discontinuity Log'!R1404),"",'Discontinuity Log'!R1404)</f>
        <v/>
      </c>
    </row>
    <row r="1394" spans="1:20" x14ac:dyDescent="0.3">
      <c r="A1394" s="261" t="str">
        <f>IF(ISBLANK('Geotech Log'!$C$2),"",IF('Discontinuity Log'!B1405&lt;&gt;"",'Geotech Log'!$C$2,""))</f>
        <v>DDH 3476</v>
      </c>
      <c r="B1394" s="261" t="str">
        <f>IF(ISBLANK('Geotech Log'!$R$4),"",IF('Discontinuity Log'!B1405&lt;&gt;"",'Geotech Log'!$R$4,""))</f>
        <v>FRO</v>
      </c>
      <c r="C1394" s="263">
        <f ca="1">IF(ISBLANK('Discontinuity Log'!A1405),"",'Discontinuity Log'!A1405)</f>
        <v>235</v>
      </c>
      <c r="D1394" s="264">
        <f>IF(ISBLANK('Discontinuity Log'!B1405),"",'Discontinuity Log'!B1405)</f>
        <v>504.75</v>
      </c>
      <c r="E1394" s="263" t="str">
        <f>IF(ISBLANK('Discontinuity Log'!C1405),"",'Discontinuity Log'!C1405)</f>
        <v>BD</v>
      </c>
      <c r="F1394" s="263" t="str">
        <f>IF(ISBLANK('Discontinuity Log'!D1405),"",'Discontinuity Log'!D1405)</f>
        <v>G</v>
      </c>
      <c r="G1394" s="263" t="str">
        <f>IF(ISBLANK('Discontinuity Log'!E1405),"",'Discontinuity Log'!E1405)</f>
        <v>COAL</v>
      </c>
      <c r="H1394" s="263" t="str">
        <f>IF(ISBLANK('Discontinuity Log'!F1405),"",IF('Discontinuity Log'!F1405="-","",'Discontinuity Log'!F1405))</f>
        <v/>
      </c>
      <c r="I1394" s="263" t="str">
        <f>IF(ISBLANK('Discontinuity Log'!G1405),"",'Discontinuity Log'!G1405)</f>
        <v>CC</v>
      </c>
      <c r="J1394" s="263" t="str">
        <f>IF(ISBLANK('Discontinuity Log'!H1405),"",'Discontinuity Log'!H1405)</f>
        <v>&lt;=1mm</v>
      </c>
      <c r="K1394" s="263" t="str">
        <f>IF(ISBLANK('Discontinuity Log'!I1405),"",'Discontinuity Log'!I1405)</f>
        <v/>
      </c>
      <c r="L1394" s="263" t="str">
        <f>IF(ISBLANK('Discontinuity Log'!J1405),"",'Discontinuity Log'!J1405)</f>
        <v>CU</v>
      </c>
      <c r="M1394" s="263" t="str">
        <f>IF(ISBLANK('Discontinuity Log'!K1405),"",'Discontinuity Log'!K1405)</f>
        <v>SM</v>
      </c>
      <c r="N1394" s="263">
        <f>IF(ISBLANK('Discontinuity Log'!L1405),"",'Discontinuity Log'!L1405)</f>
        <v>5</v>
      </c>
      <c r="O1394" s="263" t="str">
        <f>IF(ISBLANK('Discontinuity Log'!M1405),"",'Discontinuity Log'!M1405)</f>
        <v>R2</v>
      </c>
      <c r="P1394" s="263" t="str">
        <f>IF(ISBLANK('Discontinuity Log'!N1405),"",'Discontinuity Log'!N1405)</f>
        <v>W1</v>
      </c>
      <c r="Q1394" s="263">
        <f>IF(ISBLANK('Discontinuity Log'!O1405),"",'Discontinuity Log'!O1405)</f>
        <v>12</v>
      </c>
      <c r="R1394" s="263">
        <f>IF(ISBLANK('Discontinuity Log'!P1405),"",'Discontinuity Log'!P1405)</f>
        <v>76</v>
      </c>
      <c r="S1394" s="263" t="str">
        <f>IF(ISBLANK('Discontinuity Log'!Q1405),"",'Discontinuity Log'!Q1405)</f>
        <v/>
      </c>
      <c r="T1394" s="464" t="str">
        <f>IF(ISBLANK('Discontinuity Log'!R1405),"",'Discontinuity Log'!R1405)</f>
        <v/>
      </c>
    </row>
    <row r="1395" spans="1:20" x14ac:dyDescent="0.3">
      <c r="A1395" s="261" t="str">
        <f>IF(ISBLANK('Geotech Log'!$C$2),"",IF('Discontinuity Log'!B1406&lt;&gt;"",'Geotech Log'!$C$2,""))</f>
        <v>DDH 3476</v>
      </c>
      <c r="B1395" s="261" t="str">
        <f>IF(ISBLANK('Geotech Log'!$R$4),"",IF('Discontinuity Log'!B1406&lt;&gt;"",'Geotech Log'!$R$4,""))</f>
        <v>FRO</v>
      </c>
      <c r="C1395" s="263">
        <f ca="1">IF(ISBLANK('Discontinuity Log'!A1406),"",'Discontinuity Log'!A1406)</f>
        <v>235</v>
      </c>
      <c r="D1395" s="264">
        <f>IF(ISBLANK('Discontinuity Log'!B1406),"",'Discontinuity Log'!B1406)</f>
        <v>504.88</v>
      </c>
      <c r="E1395" s="263" t="str">
        <f>IF(ISBLANK('Discontinuity Log'!C1406),"",'Discontinuity Log'!C1406)</f>
        <v>BR</v>
      </c>
      <c r="F1395" s="263" t="str">
        <f>IF(ISBLANK('Discontinuity Log'!D1406),"",'Discontinuity Log'!D1406)</f>
        <v>O</v>
      </c>
      <c r="G1395" s="263" t="str">
        <f>IF(ISBLANK('Discontinuity Log'!E1406),"",'Discontinuity Log'!E1406)</f>
        <v>RZ</v>
      </c>
      <c r="H1395" s="263" t="str">
        <f>IF(ISBLANK('Discontinuity Log'!F1406),"",IF('Discontinuity Log'!F1406="-","",'Discontinuity Log'!F1406))</f>
        <v/>
      </c>
      <c r="I1395" s="263" t="str">
        <f>IF(ISBLANK('Discontinuity Log'!G1406),"",'Discontinuity Log'!G1406)</f>
        <v>IN</v>
      </c>
      <c r="J1395" s="263" t="str">
        <f>IF(ISBLANK('Discontinuity Log'!H1406),"",'Discontinuity Log'!H1406)</f>
        <v>&gt;5mm</v>
      </c>
      <c r="K1395" s="263">
        <f>IF(ISBLANK('Discontinuity Log'!I1406),"",'Discontinuity Log'!I1406)</f>
        <v>60</v>
      </c>
      <c r="L1395" s="263" t="str">
        <f>IF(ISBLANK('Discontinuity Log'!J1406),"",'Discontinuity Log'!J1406)</f>
        <v>CU</v>
      </c>
      <c r="M1395" s="263" t="str">
        <f>IF(ISBLANK('Discontinuity Log'!K1406),"",'Discontinuity Log'!K1406)</f>
        <v>SM</v>
      </c>
      <c r="N1395" s="263">
        <f>IF(ISBLANK('Discontinuity Log'!L1406),"",'Discontinuity Log'!L1406)</f>
        <v>5</v>
      </c>
      <c r="O1395" s="263" t="str">
        <f>IF(ISBLANK('Discontinuity Log'!M1406),"",'Discontinuity Log'!M1406)</f>
        <v>R2</v>
      </c>
      <c r="P1395" s="263" t="str">
        <f>IF(ISBLANK('Discontinuity Log'!N1406),"",'Discontinuity Log'!N1406)</f>
        <v>W1</v>
      </c>
      <c r="Q1395" s="263">
        <f>IF(ISBLANK('Discontinuity Log'!O1406),"",'Discontinuity Log'!O1406)</f>
        <v>12</v>
      </c>
      <c r="R1395" s="263">
        <f>IF(ISBLANK('Discontinuity Log'!P1406),"",'Discontinuity Log'!P1406)</f>
        <v>84</v>
      </c>
      <c r="S1395" s="263" t="str">
        <f>IF(ISBLANK('Discontinuity Log'!Q1406),"",'Discontinuity Log'!Q1406)</f>
        <v/>
      </c>
      <c r="T1395" s="464" t="str">
        <f>IF(ISBLANK('Discontinuity Log'!R1406),"",'Discontinuity Log'!R1406)</f>
        <v>LOWER CONTACT, SUB ANGULAR TO ANGULAR COAL AND MUDSTONE FRAGMENTS, GRANULAR UP TO 4 CM DIAMETER</v>
      </c>
    </row>
    <row r="1396" spans="1:20" x14ac:dyDescent="0.3">
      <c r="A1396" s="261" t="str">
        <f>IF(ISBLANK('Geotech Log'!$C$2),"",IF('Discontinuity Log'!B1407&lt;&gt;"",'Geotech Log'!$C$2,""))</f>
        <v>DDH 3476</v>
      </c>
      <c r="B1396" s="261" t="str">
        <f>IF(ISBLANK('Geotech Log'!$R$4),"",IF('Discontinuity Log'!B1407&lt;&gt;"",'Geotech Log'!$R$4,""))</f>
        <v>FRO</v>
      </c>
      <c r="C1396" s="263">
        <f ca="1">IF(ISBLANK('Discontinuity Log'!A1407),"",'Discontinuity Log'!A1407)</f>
        <v>236</v>
      </c>
      <c r="D1396" s="264">
        <f>IF(ISBLANK('Discontinuity Log'!B1407),"",'Discontinuity Log'!B1407)</f>
        <v>505</v>
      </c>
      <c r="E1396" s="263" t="str">
        <f>IF(ISBLANK('Discontinuity Log'!C1407),"",'Discontinuity Log'!C1407)</f>
        <v>BD</v>
      </c>
      <c r="F1396" s="263" t="str">
        <f>IF(ISBLANK('Discontinuity Log'!D1407),"",'Discontinuity Log'!D1407)</f>
        <v>G</v>
      </c>
      <c r="G1396" s="263" t="str">
        <f>IF(ISBLANK('Discontinuity Log'!E1407),"",'Discontinuity Log'!E1407)</f>
        <v>COAL</v>
      </c>
      <c r="H1396" s="263" t="str">
        <f>IF(ISBLANK('Discontinuity Log'!F1407),"",IF('Discontinuity Log'!F1407="-","",'Discontinuity Log'!F1407))</f>
        <v/>
      </c>
      <c r="I1396" s="263" t="str">
        <f>IF(ISBLANK('Discontinuity Log'!G1407),"",'Discontinuity Log'!G1407)</f>
        <v>IN</v>
      </c>
      <c r="J1396" s="263" t="str">
        <f>IF(ISBLANK('Discontinuity Log'!H1407),"",'Discontinuity Log'!H1407)</f>
        <v>&lt;=5mm</v>
      </c>
      <c r="K1396" s="263" t="str">
        <f>IF(ISBLANK('Discontinuity Log'!I1407),"",'Discontinuity Log'!I1407)</f>
        <v/>
      </c>
      <c r="L1396" s="263" t="str">
        <f>IF(ISBLANK('Discontinuity Log'!J1407),"",'Discontinuity Log'!J1407)</f>
        <v>CU</v>
      </c>
      <c r="M1396" s="263" t="str">
        <f>IF(ISBLANK('Discontinuity Log'!K1407),"",'Discontinuity Log'!K1407)</f>
        <v>RO</v>
      </c>
      <c r="N1396" s="263">
        <f>IF(ISBLANK('Discontinuity Log'!L1407),"",'Discontinuity Log'!L1407)</f>
        <v>11</v>
      </c>
      <c r="O1396" s="263" t="str">
        <f>IF(ISBLANK('Discontinuity Log'!M1407),"",'Discontinuity Log'!M1407)</f>
        <v>R2</v>
      </c>
      <c r="P1396" s="263" t="str">
        <f>IF(ISBLANK('Discontinuity Log'!N1407),"",'Discontinuity Log'!N1407)</f>
        <v>W1</v>
      </c>
      <c r="Q1396" s="263">
        <f>IF(ISBLANK('Discontinuity Log'!O1407),"",'Discontinuity Log'!O1407)</f>
        <v>6</v>
      </c>
      <c r="R1396" s="263">
        <f>IF(ISBLANK('Discontinuity Log'!P1407),"",'Discontinuity Log'!P1407)</f>
        <v>55</v>
      </c>
      <c r="S1396" s="263" t="str">
        <f>IF(ISBLANK('Discontinuity Log'!Q1407),"",'Discontinuity Log'!Q1407)</f>
        <v/>
      </c>
      <c r="T1396" s="464" t="str">
        <f>IF(ISBLANK('Discontinuity Log'!R1407),"",'Discontinuity Log'!R1407)</f>
        <v/>
      </c>
    </row>
    <row r="1397" spans="1:20" x14ac:dyDescent="0.3">
      <c r="A1397" s="261" t="str">
        <f>IF(ISBLANK('Geotech Log'!$C$2),"",IF('Discontinuity Log'!B1408&lt;&gt;"",'Geotech Log'!$C$2,""))</f>
        <v>DDH 3476</v>
      </c>
      <c r="B1397" s="261" t="str">
        <f>IF(ISBLANK('Geotech Log'!$R$4),"",IF('Discontinuity Log'!B1408&lt;&gt;"",'Geotech Log'!$R$4,""))</f>
        <v>FRO</v>
      </c>
      <c r="C1397" s="263">
        <f ca="1">IF(ISBLANK('Discontinuity Log'!A1408),"",'Discontinuity Log'!A1408)</f>
        <v>236</v>
      </c>
      <c r="D1397" s="264">
        <f>IF(ISBLANK('Discontinuity Log'!B1408),"",'Discontinuity Log'!B1408)</f>
        <v>505.06</v>
      </c>
      <c r="E1397" s="263" t="str">
        <f>IF(ISBLANK('Discontinuity Log'!C1408),"",'Discontinuity Log'!C1408)</f>
        <v>BD</v>
      </c>
      <c r="F1397" s="263" t="str">
        <f>IF(ISBLANK('Discontinuity Log'!D1408),"",'Discontinuity Log'!D1408)</f>
        <v>G</v>
      </c>
      <c r="G1397" s="263" t="str">
        <f>IF(ISBLANK('Discontinuity Log'!E1408),"",'Discontinuity Log'!E1408)</f>
        <v>COAL</v>
      </c>
      <c r="H1397" s="263" t="str">
        <f>IF(ISBLANK('Discontinuity Log'!F1408),"",IF('Discontinuity Log'!F1408="-","",'Discontinuity Log'!F1408))</f>
        <v/>
      </c>
      <c r="I1397" s="263" t="str">
        <f>IF(ISBLANK('Discontinuity Log'!G1408),"",'Discontinuity Log'!G1408)</f>
        <v>CC</v>
      </c>
      <c r="J1397" s="263" t="str">
        <f>IF(ISBLANK('Discontinuity Log'!H1408),"",'Discontinuity Log'!H1408)</f>
        <v>&lt;=1mm</v>
      </c>
      <c r="K1397" s="263" t="str">
        <f>IF(ISBLANK('Discontinuity Log'!I1408),"",'Discontinuity Log'!I1408)</f>
        <v/>
      </c>
      <c r="L1397" s="263" t="str">
        <f>IF(ISBLANK('Discontinuity Log'!J1408),"",'Discontinuity Log'!J1408)</f>
        <v>UN</v>
      </c>
      <c r="M1397" s="263" t="str">
        <f>IF(ISBLANK('Discontinuity Log'!K1408),"",'Discontinuity Log'!K1408)</f>
        <v>RO</v>
      </c>
      <c r="N1397" s="263">
        <f>IF(ISBLANK('Discontinuity Log'!L1408),"",'Discontinuity Log'!L1408)</f>
        <v>9</v>
      </c>
      <c r="O1397" s="263" t="str">
        <f>IF(ISBLANK('Discontinuity Log'!M1408),"",'Discontinuity Log'!M1408)</f>
        <v>R2</v>
      </c>
      <c r="P1397" s="263" t="str">
        <f>IF(ISBLANK('Discontinuity Log'!N1408),"",'Discontinuity Log'!N1408)</f>
        <v>W1</v>
      </c>
      <c r="Q1397" s="263">
        <f>IF(ISBLANK('Discontinuity Log'!O1408),"",'Discontinuity Log'!O1408)</f>
        <v>20</v>
      </c>
      <c r="R1397" s="263">
        <f>IF(ISBLANK('Discontinuity Log'!P1408),"",'Discontinuity Log'!P1408)</f>
        <v>78</v>
      </c>
      <c r="S1397" s="263" t="str">
        <f>IF(ISBLANK('Discontinuity Log'!Q1408),"",'Discontinuity Log'!Q1408)</f>
        <v/>
      </c>
      <c r="T1397" s="464" t="str">
        <f>IF(ISBLANK('Discontinuity Log'!R1408),"",'Discontinuity Log'!R1408)</f>
        <v/>
      </c>
    </row>
    <row r="1398" spans="1:20" x14ac:dyDescent="0.3">
      <c r="A1398" s="261" t="str">
        <f>IF(ISBLANK('Geotech Log'!$C$2),"",IF('Discontinuity Log'!B1409&lt;&gt;"",'Geotech Log'!$C$2,""))</f>
        <v>DDH 3476</v>
      </c>
      <c r="B1398" s="261" t="str">
        <f>IF(ISBLANK('Geotech Log'!$R$4),"",IF('Discontinuity Log'!B1409&lt;&gt;"",'Geotech Log'!$R$4,""))</f>
        <v>FRO</v>
      </c>
      <c r="C1398" s="263">
        <f ca="1">IF(ISBLANK('Discontinuity Log'!A1409),"",'Discontinuity Log'!A1409)</f>
        <v>236</v>
      </c>
      <c r="D1398" s="264">
        <f>IF(ISBLANK('Discontinuity Log'!B1409),"",'Discontinuity Log'!B1409)</f>
        <v>505.25</v>
      </c>
      <c r="E1398" s="263" t="str">
        <f>IF(ISBLANK('Discontinuity Log'!C1409),"",'Discontinuity Log'!C1409)</f>
        <v>BD</v>
      </c>
      <c r="F1398" s="263" t="str">
        <f>IF(ISBLANK('Discontinuity Log'!D1409),"",'Discontinuity Log'!D1409)</f>
        <v>G</v>
      </c>
      <c r="G1398" s="263" t="str">
        <f>IF(ISBLANK('Discontinuity Log'!E1409),"",'Discontinuity Log'!E1409)</f>
        <v>COAL</v>
      </c>
      <c r="H1398" s="263" t="str">
        <f>IF(ISBLANK('Discontinuity Log'!F1409),"",IF('Discontinuity Log'!F1409="-","",'Discontinuity Log'!F1409))</f>
        <v/>
      </c>
      <c r="I1398" s="263" t="str">
        <f>IF(ISBLANK('Discontinuity Log'!G1409),"",'Discontinuity Log'!G1409)</f>
        <v>PC</v>
      </c>
      <c r="J1398" s="263" t="str">
        <f>IF(ISBLANK('Discontinuity Log'!H1409),"",'Discontinuity Log'!H1409)</f>
        <v>&lt;=1mm</v>
      </c>
      <c r="K1398" s="263" t="str">
        <f>IF(ISBLANK('Discontinuity Log'!I1409),"",'Discontinuity Log'!I1409)</f>
        <v/>
      </c>
      <c r="L1398" s="263" t="str">
        <f>IF(ISBLANK('Discontinuity Log'!J1409),"",'Discontinuity Log'!J1409)</f>
        <v>UN</v>
      </c>
      <c r="M1398" s="263" t="str">
        <f>IF(ISBLANK('Discontinuity Log'!K1409),"",'Discontinuity Log'!K1409)</f>
        <v>RO</v>
      </c>
      <c r="N1398" s="263">
        <f>IF(ISBLANK('Discontinuity Log'!L1409),"",'Discontinuity Log'!L1409)</f>
        <v>9</v>
      </c>
      <c r="O1398" s="263" t="str">
        <f>IF(ISBLANK('Discontinuity Log'!M1409),"",'Discontinuity Log'!M1409)</f>
        <v>R2</v>
      </c>
      <c r="P1398" s="263" t="str">
        <f>IF(ISBLANK('Discontinuity Log'!N1409),"",'Discontinuity Log'!N1409)</f>
        <v>W1</v>
      </c>
      <c r="Q1398" s="263">
        <f>IF(ISBLANK('Discontinuity Log'!O1409),"",'Discontinuity Log'!O1409)</f>
        <v>20</v>
      </c>
      <c r="R1398" s="263">
        <f>IF(ISBLANK('Discontinuity Log'!P1409),"",'Discontinuity Log'!P1409)</f>
        <v>79</v>
      </c>
      <c r="S1398" s="263" t="str">
        <f>IF(ISBLANK('Discontinuity Log'!Q1409),"",'Discontinuity Log'!Q1409)</f>
        <v/>
      </c>
      <c r="T1398" s="464" t="str">
        <f>IF(ISBLANK('Discontinuity Log'!R1409),"",'Discontinuity Log'!R1409)</f>
        <v/>
      </c>
    </row>
    <row r="1399" spans="1:20" x14ac:dyDescent="0.3">
      <c r="A1399" s="261" t="str">
        <f>IF(ISBLANK('Geotech Log'!$C$2),"",IF('Discontinuity Log'!B1410&lt;&gt;"",'Geotech Log'!$C$2,""))</f>
        <v>DDH 3476</v>
      </c>
      <c r="B1399" s="261" t="str">
        <f>IF(ISBLANK('Geotech Log'!$R$4),"",IF('Discontinuity Log'!B1410&lt;&gt;"",'Geotech Log'!$R$4,""))</f>
        <v>FRO</v>
      </c>
      <c r="C1399" s="263">
        <f ca="1">IF(ISBLANK('Discontinuity Log'!A1410),"",'Discontinuity Log'!A1410)</f>
        <v>236</v>
      </c>
      <c r="D1399" s="264">
        <f>IF(ISBLANK('Discontinuity Log'!B1410),"",'Discontinuity Log'!B1410)</f>
        <v>505.33</v>
      </c>
      <c r="E1399" s="263" t="str">
        <f>IF(ISBLANK('Discontinuity Log'!C1410),"",'Discontinuity Log'!C1410)</f>
        <v>BD</v>
      </c>
      <c r="F1399" s="263" t="str">
        <f>IF(ISBLANK('Discontinuity Log'!D1410),"",'Discontinuity Log'!D1410)</f>
        <v>G</v>
      </c>
      <c r="G1399" s="263" t="str">
        <f>IF(ISBLANK('Discontinuity Log'!E1410),"",'Discontinuity Log'!E1410)</f>
        <v>COAL</v>
      </c>
      <c r="H1399" s="263" t="str">
        <f>IF(ISBLANK('Discontinuity Log'!F1410),"",IF('Discontinuity Log'!F1410="-","",'Discontinuity Log'!F1410))</f>
        <v/>
      </c>
      <c r="I1399" s="263" t="str">
        <f>IF(ISBLANK('Discontinuity Log'!G1410),"",'Discontinuity Log'!G1410)</f>
        <v>PC</v>
      </c>
      <c r="J1399" s="263" t="str">
        <f>IF(ISBLANK('Discontinuity Log'!H1410),"",'Discontinuity Log'!H1410)</f>
        <v>&lt;=1mm</v>
      </c>
      <c r="K1399" s="263" t="str">
        <f>IF(ISBLANK('Discontinuity Log'!I1410),"",'Discontinuity Log'!I1410)</f>
        <v/>
      </c>
      <c r="L1399" s="263" t="str">
        <f>IF(ISBLANK('Discontinuity Log'!J1410),"",'Discontinuity Log'!J1410)</f>
        <v>ST</v>
      </c>
      <c r="M1399" s="263" t="str">
        <f>IF(ISBLANK('Discontinuity Log'!K1410),"",'Discontinuity Log'!K1410)</f>
        <v>RO</v>
      </c>
      <c r="N1399" s="263">
        <f>IF(ISBLANK('Discontinuity Log'!L1410),"",'Discontinuity Log'!L1410)</f>
        <v>9</v>
      </c>
      <c r="O1399" s="263" t="str">
        <f>IF(ISBLANK('Discontinuity Log'!M1410),"",'Discontinuity Log'!M1410)</f>
        <v>R2</v>
      </c>
      <c r="P1399" s="263" t="str">
        <f>IF(ISBLANK('Discontinuity Log'!N1410),"",'Discontinuity Log'!N1410)</f>
        <v>W1</v>
      </c>
      <c r="Q1399" s="263">
        <f>IF(ISBLANK('Discontinuity Log'!O1410),"",'Discontinuity Log'!O1410)</f>
        <v>20</v>
      </c>
      <c r="R1399" s="263">
        <f>IF(ISBLANK('Discontinuity Log'!P1410),"",'Discontinuity Log'!P1410)</f>
        <v>81</v>
      </c>
      <c r="S1399" s="263" t="str">
        <f>IF(ISBLANK('Discontinuity Log'!Q1410),"",'Discontinuity Log'!Q1410)</f>
        <v/>
      </c>
      <c r="T1399" s="464" t="str">
        <f>IF(ISBLANK('Discontinuity Log'!R1410),"",'Discontinuity Log'!R1410)</f>
        <v>PARTIAL INFILL COAL BAND</v>
      </c>
    </row>
    <row r="1400" spans="1:20" x14ac:dyDescent="0.3">
      <c r="A1400" s="261" t="str">
        <f>IF(ISBLANK('Geotech Log'!$C$2),"",IF('Discontinuity Log'!B1411&lt;&gt;"",'Geotech Log'!$C$2,""))</f>
        <v>DDH 3476</v>
      </c>
      <c r="B1400" s="261" t="str">
        <f>IF(ISBLANK('Geotech Log'!$R$4),"",IF('Discontinuity Log'!B1411&lt;&gt;"",'Geotech Log'!$R$4,""))</f>
        <v>FRO</v>
      </c>
      <c r="C1400" s="263">
        <f ca="1">IF(ISBLANK('Discontinuity Log'!A1411),"",'Discontinuity Log'!A1411)</f>
        <v>236</v>
      </c>
      <c r="D1400" s="264">
        <f>IF(ISBLANK('Discontinuity Log'!B1411),"",'Discontinuity Log'!B1411)</f>
        <v>505.47</v>
      </c>
      <c r="E1400" s="263" t="str">
        <f>IF(ISBLANK('Discontinuity Log'!C1411),"",'Discontinuity Log'!C1411)</f>
        <v>BD</v>
      </c>
      <c r="F1400" s="263" t="str">
        <f>IF(ISBLANK('Discontinuity Log'!D1411),"",'Discontinuity Log'!D1411)</f>
        <v>G</v>
      </c>
      <c r="G1400" s="263" t="str">
        <f>IF(ISBLANK('Discontinuity Log'!E1411),"",'Discontinuity Log'!E1411)</f>
        <v>COAL</v>
      </c>
      <c r="H1400" s="263" t="str">
        <f>IF(ISBLANK('Discontinuity Log'!F1411),"",IF('Discontinuity Log'!F1411="-","",'Discontinuity Log'!F1411))</f>
        <v/>
      </c>
      <c r="I1400" s="263" t="str">
        <f>IF(ISBLANK('Discontinuity Log'!G1411),"",'Discontinuity Log'!G1411)</f>
        <v>PC</v>
      </c>
      <c r="J1400" s="263" t="str">
        <f>IF(ISBLANK('Discontinuity Log'!H1411),"",'Discontinuity Log'!H1411)</f>
        <v>&lt;=1mm</v>
      </c>
      <c r="K1400" s="263" t="str">
        <f>IF(ISBLANK('Discontinuity Log'!I1411),"",'Discontinuity Log'!I1411)</f>
        <v/>
      </c>
      <c r="L1400" s="263" t="str">
        <f>IF(ISBLANK('Discontinuity Log'!J1411),"",'Discontinuity Log'!J1411)</f>
        <v>UN</v>
      </c>
      <c r="M1400" s="263" t="str">
        <f>IF(ISBLANK('Discontinuity Log'!K1411),"",'Discontinuity Log'!K1411)</f>
        <v>RO</v>
      </c>
      <c r="N1400" s="263">
        <f>IF(ISBLANK('Discontinuity Log'!L1411),"",'Discontinuity Log'!L1411)</f>
        <v>9</v>
      </c>
      <c r="O1400" s="263" t="str">
        <f>IF(ISBLANK('Discontinuity Log'!M1411),"",'Discontinuity Log'!M1411)</f>
        <v>R2</v>
      </c>
      <c r="P1400" s="263" t="str">
        <f>IF(ISBLANK('Discontinuity Log'!N1411),"",'Discontinuity Log'!N1411)</f>
        <v>W1</v>
      </c>
      <c r="Q1400" s="263">
        <f>IF(ISBLANK('Discontinuity Log'!O1411),"",'Discontinuity Log'!O1411)</f>
        <v>20</v>
      </c>
      <c r="R1400" s="263">
        <f>IF(ISBLANK('Discontinuity Log'!P1411),"",'Discontinuity Log'!P1411)</f>
        <v>78</v>
      </c>
      <c r="S1400" s="263" t="str">
        <f>IF(ISBLANK('Discontinuity Log'!Q1411),"",'Discontinuity Log'!Q1411)</f>
        <v/>
      </c>
      <c r="T1400" s="464" t="str">
        <f>IF(ISBLANK('Discontinuity Log'!R1411),"",'Discontinuity Log'!R1411)</f>
        <v/>
      </c>
    </row>
    <row r="1401" spans="1:20" x14ac:dyDescent="0.3">
      <c r="A1401" s="261" t="str">
        <f>IF(ISBLANK('Geotech Log'!$C$2),"",IF('Discontinuity Log'!B1412&lt;&gt;"",'Geotech Log'!$C$2,""))</f>
        <v>DDH 3476</v>
      </c>
      <c r="B1401" s="261" t="str">
        <f>IF(ISBLANK('Geotech Log'!$R$4),"",IF('Discontinuity Log'!B1412&lt;&gt;"",'Geotech Log'!$R$4,""))</f>
        <v>FRO</v>
      </c>
      <c r="C1401" s="263">
        <f ca="1">IF(ISBLANK('Discontinuity Log'!A1412),"",'Discontinuity Log'!A1412)</f>
        <v>236</v>
      </c>
      <c r="D1401" s="264">
        <f>IF(ISBLANK('Discontinuity Log'!B1412),"",'Discontinuity Log'!B1412)</f>
        <v>505.79</v>
      </c>
      <c r="E1401" s="263" t="str">
        <f>IF(ISBLANK('Discontinuity Log'!C1412),"",'Discontinuity Log'!C1412)</f>
        <v>BR</v>
      </c>
      <c r="F1401" s="263" t="str">
        <f>IF(ISBLANK('Discontinuity Log'!D1412),"",'Discontinuity Log'!D1412)</f>
        <v>O</v>
      </c>
      <c r="G1401" s="263" t="str">
        <f>IF(ISBLANK('Discontinuity Log'!E1412),"",'Discontinuity Log'!E1412)</f>
        <v>RZ</v>
      </c>
      <c r="H1401" s="263" t="str">
        <f>IF(ISBLANK('Discontinuity Log'!F1412),"",IF('Discontinuity Log'!F1412="-","",'Discontinuity Log'!F1412))</f>
        <v/>
      </c>
      <c r="I1401" s="263" t="str">
        <f>IF(ISBLANK('Discontinuity Log'!G1412),"",'Discontinuity Log'!G1412)</f>
        <v>IN</v>
      </c>
      <c r="J1401" s="263" t="str">
        <f>IF(ISBLANK('Discontinuity Log'!H1412),"",'Discontinuity Log'!H1412)</f>
        <v>&gt;5mm</v>
      </c>
      <c r="K1401" s="263">
        <f>IF(ISBLANK('Discontinuity Log'!I1412),"",'Discontinuity Log'!I1412)</f>
        <v>250</v>
      </c>
      <c r="L1401" s="263" t="str">
        <f>IF(ISBLANK('Discontinuity Log'!J1412),"",'Discontinuity Log'!J1412)</f>
        <v>ST</v>
      </c>
      <c r="M1401" s="263" t="str">
        <f>IF(ISBLANK('Discontinuity Log'!K1412),"",'Discontinuity Log'!K1412)</f>
        <v>RO</v>
      </c>
      <c r="N1401" s="263">
        <f>IF(ISBLANK('Discontinuity Log'!L1412),"",'Discontinuity Log'!L1412)</f>
        <v>9</v>
      </c>
      <c r="O1401" s="263" t="str">
        <f>IF(ISBLANK('Discontinuity Log'!M1412),"",'Discontinuity Log'!M1412)</f>
        <v>R2</v>
      </c>
      <c r="P1401" s="263" t="str">
        <f>IF(ISBLANK('Discontinuity Log'!N1412),"",'Discontinuity Log'!N1412)</f>
        <v>W1</v>
      </c>
      <c r="Q1401" s="263">
        <f>IF(ISBLANK('Discontinuity Log'!O1412),"",'Discontinuity Log'!O1412)</f>
        <v>6</v>
      </c>
      <c r="R1401" s="263">
        <f>IF(ISBLANK('Discontinuity Log'!P1412),"",'Discontinuity Log'!P1412)</f>
        <v>80</v>
      </c>
      <c r="S1401" s="263" t="str">
        <f>IF(ISBLANK('Discontinuity Log'!Q1412),"",'Discontinuity Log'!Q1412)</f>
        <v/>
      </c>
      <c r="T1401" s="464" t="str">
        <f>IF(ISBLANK('Discontinuity Log'!R1412),"",'Discontinuity Log'!R1412)</f>
        <v>LOWER CONTACT OF MUDSTONE AND COAL RUBBLE ZONE, SUB ANGULAR TO ANGULAR COAL FRAGMENTS, 3 CM DIAMETER UP TO CORE DIAMETER SIZED DISKS. TRACE CALCITE ON CONTACT</v>
      </c>
    </row>
    <row r="1402" spans="1:20" x14ac:dyDescent="0.3">
      <c r="A1402" s="261" t="str">
        <f>IF(ISBLANK('Geotech Log'!$C$2),"",IF('Discontinuity Log'!B1413&lt;&gt;"",'Geotech Log'!$C$2,""))</f>
        <v>DDH 3476</v>
      </c>
      <c r="B1402" s="261" t="str">
        <f>IF(ISBLANK('Geotech Log'!$R$4),"",IF('Discontinuity Log'!B1413&lt;&gt;"",'Geotech Log'!$R$4,""))</f>
        <v>FRO</v>
      </c>
      <c r="C1402" s="263">
        <f ca="1">IF(ISBLANK('Discontinuity Log'!A1413),"",'Discontinuity Log'!A1413)</f>
        <v>236</v>
      </c>
      <c r="D1402" s="264">
        <f>IF(ISBLANK('Discontinuity Log'!B1413),"",'Discontinuity Log'!B1413)</f>
        <v>505.85</v>
      </c>
      <c r="E1402" s="263" t="str">
        <f>IF(ISBLANK('Discontinuity Log'!C1413),"",'Discontinuity Log'!C1413)</f>
        <v>BD</v>
      </c>
      <c r="F1402" s="263" t="str">
        <f>IF(ISBLANK('Discontinuity Log'!D1413),"",'Discontinuity Log'!D1413)</f>
        <v>G</v>
      </c>
      <c r="G1402" s="263" t="str">
        <f>IF(ISBLANK('Discontinuity Log'!E1413),"",'Discontinuity Log'!E1413)</f>
        <v>COAL</v>
      </c>
      <c r="H1402" s="263" t="str">
        <f>IF(ISBLANK('Discontinuity Log'!F1413),"",IF('Discontinuity Log'!F1413="-","",'Discontinuity Log'!F1413))</f>
        <v/>
      </c>
      <c r="I1402" s="263" t="str">
        <f>IF(ISBLANK('Discontinuity Log'!G1413),"",'Discontinuity Log'!G1413)</f>
        <v>CC</v>
      </c>
      <c r="J1402" s="263" t="str">
        <f>IF(ISBLANK('Discontinuity Log'!H1413),"",'Discontinuity Log'!H1413)</f>
        <v>&lt;=1mm</v>
      </c>
      <c r="K1402" s="263" t="str">
        <f>IF(ISBLANK('Discontinuity Log'!I1413),"",'Discontinuity Log'!I1413)</f>
        <v/>
      </c>
      <c r="L1402" s="263" t="str">
        <f>IF(ISBLANK('Discontinuity Log'!J1413),"",'Discontinuity Log'!J1413)</f>
        <v>ST</v>
      </c>
      <c r="M1402" s="263" t="str">
        <f>IF(ISBLANK('Discontinuity Log'!K1413),"",'Discontinuity Log'!K1413)</f>
        <v>SM</v>
      </c>
      <c r="N1402" s="263">
        <f>IF(ISBLANK('Discontinuity Log'!L1413),"",'Discontinuity Log'!L1413)</f>
        <v>7</v>
      </c>
      <c r="O1402" s="263" t="str">
        <f>IF(ISBLANK('Discontinuity Log'!M1413),"",'Discontinuity Log'!M1413)</f>
        <v>R2</v>
      </c>
      <c r="P1402" s="263" t="str">
        <f>IF(ISBLANK('Discontinuity Log'!N1413),"",'Discontinuity Log'!N1413)</f>
        <v>W1</v>
      </c>
      <c r="Q1402" s="263">
        <f>IF(ISBLANK('Discontinuity Log'!O1413),"",'Discontinuity Log'!O1413)</f>
        <v>12</v>
      </c>
      <c r="R1402" s="263">
        <f>IF(ISBLANK('Discontinuity Log'!P1413),"",'Discontinuity Log'!P1413)</f>
        <v>73</v>
      </c>
      <c r="S1402" s="263" t="str">
        <f>IF(ISBLANK('Discontinuity Log'!Q1413),"",'Discontinuity Log'!Q1413)</f>
        <v/>
      </c>
      <c r="T1402" s="464" t="str">
        <f>IF(ISBLANK('Discontinuity Log'!R1413),"",'Discontinuity Log'!R1413)</f>
        <v/>
      </c>
    </row>
    <row r="1403" spans="1:20" x14ac:dyDescent="0.3">
      <c r="A1403" s="261" t="str">
        <f>IF(ISBLANK('Geotech Log'!$C$2),"",IF('Discontinuity Log'!B1414&lt;&gt;"",'Geotech Log'!$C$2,""))</f>
        <v>DDH 3476</v>
      </c>
      <c r="B1403" s="261" t="str">
        <f>IF(ISBLANK('Geotech Log'!$R$4),"",IF('Discontinuity Log'!B1414&lt;&gt;"",'Geotech Log'!$R$4,""))</f>
        <v>FRO</v>
      </c>
      <c r="C1403" s="263">
        <f ca="1">IF(ISBLANK('Discontinuity Log'!A1414),"",'Discontinuity Log'!A1414)</f>
        <v>236</v>
      </c>
      <c r="D1403" s="264">
        <f>IF(ISBLANK('Discontinuity Log'!B1414),"",'Discontinuity Log'!B1414)</f>
        <v>506.2</v>
      </c>
      <c r="E1403" s="263" t="str">
        <f>IF(ISBLANK('Discontinuity Log'!C1414),"",'Discontinuity Log'!C1414)</f>
        <v>BD</v>
      </c>
      <c r="F1403" s="263" t="str">
        <f>IF(ISBLANK('Discontinuity Log'!D1414),"",'Discontinuity Log'!D1414)</f>
        <v>G</v>
      </c>
      <c r="G1403" s="263" t="str">
        <f>IF(ISBLANK('Discontinuity Log'!E1414),"",'Discontinuity Log'!E1414)</f>
        <v>COAL</v>
      </c>
      <c r="H1403" s="263" t="str">
        <f>IF(ISBLANK('Discontinuity Log'!F1414),"",IF('Discontinuity Log'!F1414="-","",'Discontinuity Log'!F1414))</f>
        <v/>
      </c>
      <c r="I1403" s="263" t="str">
        <f>IF(ISBLANK('Discontinuity Log'!G1414),"",'Discontinuity Log'!G1414)</f>
        <v>IN</v>
      </c>
      <c r="J1403" s="263" t="str">
        <f>IF(ISBLANK('Discontinuity Log'!H1414),"",'Discontinuity Log'!H1414)</f>
        <v>&lt;=5mm</v>
      </c>
      <c r="K1403" s="263" t="str">
        <f>IF(ISBLANK('Discontinuity Log'!I1414),"",'Discontinuity Log'!I1414)</f>
        <v/>
      </c>
      <c r="L1403" s="263" t="str">
        <f>IF(ISBLANK('Discontinuity Log'!J1414),"",'Discontinuity Log'!J1414)</f>
        <v>ST</v>
      </c>
      <c r="M1403" s="263" t="str">
        <f>IF(ISBLANK('Discontinuity Log'!K1414),"",'Discontinuity Log'!K1414)</f>
        <v>RO</v>
      </c>
      <c r="N1403" s="263">
        <f>IF(ISBLANK('Discontinuity Log'!L1414),"",'Discontinuity Log'!L1414)</f>
        <v>9</v>
      </c>
      <c r="O1403" s="263" t="str">
        <f>IF(ISBLANK('Discontinuity Log'!M1414),"",'Discontinuity Log'!M1414)</f>
        <v>R2</v>
      </c>
      <c r="P1403" s="263" t="str">
        <f>IF(ISBLANK('Discontinuity Log'!N1414),"",'Discontinuity Log'!N1414)</f>
        <v>W1</v>
      </c>
      <c r="Q1403" s="263">
        <f>IF(ISBLANK('Discontinuity Log'!O1414),"",'Discontinuity Log'!O1414)</f>
        <v>12</v>
      </c>
      <c r="R1403" s="263">
        <f>IF(ISBLANK('Discontinuity Log'!P1414),"",'Discontinuity Log'!P1414)</f>
        <v>86</v>
      </c>
      <c r="S1403" s="263" t="str">
        <f>IF(ISBLANK('Discontinuity Log'!Q1414),"",'Discontinuity Log'!Q1414)</f>
        <v/>
      </c>
      <c r="T1403" s="464" t="str">
        <f>IF(ISBLANK('Discontinuity Log'!R1414),"",'Discontinuity Log'!R1414)</f>
        <v/>
      </c>
    </row>
    <row r="1404" spans="1:20" x14ac:dyDescent="0.3">
      <c r="A1404" s="261" t="str">
        <f>IF(ISBLANK('Geotech Log'!$C$2),"",IF('Discontinuity Log'!B1415&lt;&gt;"",'Geotech Log'!$C$2,""))</f>
        <v>DDH 3476</v>
      </c>
      <c r="B1404" s="261" t="str">
        <f>IF(ISBLANK('Geotech Log'!$R$4),"",IF('Discontinuity Log'!B1415&lt;&gt;"",'Geotech Log'!$R$4,""))</f>
        <v>FRO</v>
      </c>
      <c r="C1404" s="263">
        <f ca="1">IF(ISBLANK('Discontinuity Log'!A1415),"",'Discontinuity Log'!A1415)</f>
        <v>236</v>
      </c>
      <c r="D1404" s="264">
        <f>IF(ISBLANK('Discontinuity Log'!B1415),"",'Discontinuity Log'!B1415)</f>
        <v>506.25</v>
      </c>
      <c r="E1404" s="263" t="str">
        <f>IF(ISBLANK('Discontinuity Log'!C1415),"",'Discontinuity Log'!C1415)</f>
        <v>BD</v>
      </c>
      <c r="F1404" s="263" t="str">
        <f>IF(ISBLANK('Discontinuity Log'!D1415),"",'Discontinuity Log'!D1415)</f>
        <v>G</v>
      </c>
      <c r="G1404" s="263" t="str">
        <f>IF(ISBLANK('Discontinuity Log'!E1415),"",'Discontinuity Log'!E1415)</f>
        <v>COAL</v>
      </c>
      <c r="H1404" s="263" t="str">
        <f>IF(ISBLANK('Discontinuity Log'!F1415),"",IF('Discontinuity Log'!F1415="-","",'Discontinuity Log'!F1415))</f>
        <v/>
      </c>
      <c r="I1404" s="263" t="str">
        <f>IF(ISBLANK('Discontinuity Log'!G1415),"",'Discontinuity Log'!G1415)</f>
        <v>IN</v>
      </c>
      <c r="J1404" s="263" t="str">
        <f>IF(ISBLANK('Discontinuity Log'!H1415),"",'Discontinuity Log'!H1415)</f>
        <v>&lt;=5mm</v>
      </c>
      <c r="K1404" s="263" t="str">
        <f>IF(ISBLANK('Discontinuity Log'!I1415),"",'Discontinuity Log'!I1415)</f>
        <v/>
      </c>
      <c r="L1404" s="263" t="str">
        <f>IF(ISBLANK('Discontinuity Log'!J1415),"",'Discontinuity Log'!J1415)</f>
        <v>UN</v>
      </c>
      <c r="M1404" s="263" t="str">
        <f>IF(ISBLANK('Discontinuity Log'!K1415),"",'Discontinuity Log'!K1415)</f>
        <v>SM</v>
      </c>
      <c r="N1404" s="263">
        <f>IF(ISBLANK('Discontinuity Log'!L1415),"",'Discontinuity Log'!L1415)</f>
        <v>7</v>
      </c>
      <c r="O1404" s="263" t="str">
        <f>IF(ISBLANK('Discontinuity Log'!M1415),"",'Discontinuity Log'!M1415)</f>
        <v>R2</v>
      </c>
      <c r="P1404" s="263" t="str">
        <f>IF(ISBLANK('Discontinuity Log'!N1415),"",'Discontinuity Log'!N1415)</f>
        <v>W1</v>
      </c>
      <c r="Q1404" s="263">
        <f>IF(ISBLANK('Discontinuity Log'!O1415),"",'Discontinuity Log'!O1415)</f>
        <v>12</v>
      </c>
      <c r="R1404" s="263">
        <f>IF(ISBLANK('Discontinuity Log'!P1415),"",'Discontinuity Log'!P1415)</f>
        <v>80</v>
      </c>
      <c r="S1404" s="263" t="str">
        <f>IF(ISBLANK('Discontinuity Log'!Q1415),"",'Discontinuity Log'!Q1415)</f>
        <v/>
      </c>
      <c r="T1404" s="464" t="str">
        <f>IF(ISBLANK('Discontinuity Log'!R1415),"",'Discontinuity Log'!R1415)</f>
        <v/>
      </c>
    </row>
    <row r="1405" spans="1:20" x14ac:dyDescent="0.3">
      <c r="A1405" s="261" t="str">
        <f>IF(ISBLANK('Geotech Log'!$C$2),"",IF('Discontinuity Log'!B1416&lt;&gt;"",'Geotech Log'!$C$2,""))</f>
        <v>DDH 3476</v>
      </c>
      <c r="B1405" s="261" t="str">
        <f>IF(ISBLANK('Geotech Log'!$R$4),"",IF('Discontinuity Log'!B1416&lt;&gt;"",'Geotech Log'!$R$4,""))</f>
        <v>FRO</v>
      </c>
      <c r="C1405" s="263">
        <f ca="1">IF(ISBLANK('Discontinuity Log'!A1416),"",'Discontinuity Log'!A1416)</f>
        <v>236</v>
      </c>
      <c r="D1405" s="264">
        <f>IF(ISBLANK('Discontinuity Log'!B1416),"",'Discontinuity Log'!B1416)</f>
        <v>506.32</v>
      </c>
      <c r="E1405" s="263" t="str">
        <f>IF(ISBLANK('Discontinuity Log'!C1416),"",'Discontinuity Log'!C1416)</f>
        <v>BD</v>
      </c>
      <c r="F1405" s="263" t="str">
        <f>IF(ISBLANK('Discontinuity Log'!D1416),"",'Discontinuity Log'!D1416)</f>
        <v>G</v>
      </c>
      <c r="G1405" s="263" t="str">
        <f>IF(ISBLANK('Discontinuity Log'!E1416),"",'Discontinuity Log'!E1416)</f>
        <v>COAL</v>
      </c>
      <c r="H1405" s="263" t="str">
        <f>IF(ISBLANK('Discontinuity Log'!F1416),"",IF('Discontinuity Log'!F1416="-","",'Discontinuity Log'!F1416))</f>
        <v/>
      </c>
      <c r="I1405" s="263" t="str">
        <f>IF(ISBLANK('Discontinuity Log'!G1416),"",'Discontinuity Log'!G1416)</f>
        <v>CC</v>
      </c>
      <c r="J1405" s="263" t="str">
        <f>IF(ISBLANK('Discontinuity Log'!H1416),"",'Discontinuity Log'!H1416)</f>
        <v>&lt;=1mm</v>
      </c>
      <c r="K1405" s="263" t="str">
        <f>IF(ISBLANK('Discontinuity Log'!I1416),"",'Discontinuity Log'!I1416)</f>
        <v/>
      </c>
      <c r="L1405" s="263" t="str">
        <f>IF(ISBLANK('Discontinuity Log'!J1416),"",'Discontinuity Log'!J1416)</f>
        <v>ST</v>
      </c>
      <c r="M1405" s="263" t="str">
        <f>IF(ISBLANK('Discontinuity Log'!K1416),"",'Discontinuity Log'!K1416)</f>
        <v>RO</v>
      </c>
      <c r="N1405" s="263">
        <f>IF(ISBLANK('Discontinuity Log'!L1416),"",'Discontinuity Log'!L1416)</f>
        <v>15</v>
      </c>
      <c r="O1405" s="263" t="str">
        <f>IF(ISBLANK('Discontinuity Log'!M1416),"",'Discontinuity Log'!M1416)</f>
        <v>R2</v>
      </c>
      <c r="P1405" s="263" t="str">
        <f>IF(ISBLANK('Discontinuity Log'!N1416),"",'Discontinuity Log'!N1416)</f>
        <v>W1</v>
      </c>
      <c r="Q1405" s="263">
        <f>IF(ISBLANK('Discontinuity Log'!O1416),"",'Discontinuity Log'!O1416)</f>
        <v>20</v>
      </c>
      <c r="R1405" s="263">
        <f>IF(ISBLANK('Discontinuity Log'!P1416),"",'Discontinuity Log'!P1416)</f>
        <v>79</v>
      </c>
      <c r="S1405" s="263" t="str">
        <f>IF(ISBLANK('Discontinuity Log'!Q1416),"",'Discontinuity Log'!Q1416)</f>
        <v/>
      </c>
      <c r="T1405" s="464" t="str">
        <f>IF(ISBLANK('Discontinuity Log'!R1416),"",'Discontinuity Log'!R1416)</f>
        <v/>
      </c>
    </row>
    <row r="1406" spans="1:20" x14ac:dyDescent="0.3">
      <c r="A1406" s="261" t="str">
        <f>IF(ISBLANK('Geotech Log'!$C$2),"",IF('Discontinuity Log'!B1417&lt;&gt;"",'Geotech Log'!$C$2,""))</f>
        <v>DDH 3476</v>
      </c>
      <c r="B1406" s="261" t="str">
        <f>IF(ISBLANK('Geotech Log'!$R$4),"",IF('Discontinuity Log'!B1417&lt;&gt;"",'Geotech Log'!$R$4,""))</f>
        <v>FRO</v>
      </c>
      <c r="C1406" s="263">
        <f ca="1">IF(ISBLANK('Discontinuity Log'!A1417),"",'Discontinuity Log'!A1417)</f>
        <v>236</v>
      </c>
      <c r="D1406" s="264">
        <f>IF(ISBLANK('Discontinuity Log'!B1417),"",'Discontinuity Log'!B1417)</f>
        <v>506.55</v>
      </c>
      <c r="E1406" s="263" t="str">
        <f>IF(ISBLANK('Discontinuity Log'!C1417),"",'Discontinuity Log'!C1417)</f>
        <v>BD</v>
      </c>
      <c r="F1406" s="263" t="str">
        <f>IF(ISBLANK('Discontinuity Log'!D1417),"",'Discontinuity Log'!D1417)</f>
        <v>G</v>
      </c>
      <c r="G1406" s="263" t="str">
        <f>IF(ISBLANK('Discontinuity Log'!E1417),"",'Discontinuity Log'!E1417)</f>
        <v>COAL</v>
      </c>
      <c r="H1406" s="263" t="str">
        <f>IF(ISBLANK('Discontinuity Log'!F1417),"",IF('Discontinuity Log'!F1417="-","",'Discontinuity Log'!F1417))</f>
        <v/>
      </c>
      <c r="I1406" s="263" t="str">
        <f>IF(ISBLANK('Discontinuity Log'!G1417),"",'Discontinuity Log'!G1417)</f>
        <v>PC</v>
      </c>
      <c r="J1406" s="263" t="str">
        <f>IF(ISBLANK('Discontinuity Log'!H1417),"",'Discontinuity Log'!H1417)</f>
        <v>&lt;=1mm</v>
      </c>
      <c r="K1406" s="263" t="str">
        <f>IF(ISBLANK('Discontinuity Log'!I1417),"",'Discontinuity Log'!I1417)</f>
        <v/>
      </c>
      <c r="L1406" s="263" t="str">
        <f>IF(ISBLANK('Discontinuity Log'!J1417),"",'Discontinuity Log'!J1417)</f>
        <v>CU</v>
      </c>
      <c r="M1406" s="263" t="str">
        <f>IF(ISBLANK('Discontinuity Log'!K1417),"",'Discontinuity Log'!K1417)</f>
        <v>SM</v>
      </c>
      <c r="N1406" s="263">
        <f>IF(ISBLANK('Discontinuity Log'!L1417),"",'Discontinuity Log'!L1417)</f>
        <v>7</v>
      </c>
      <c r="O1406" s="263" t="str">
        <f>IF(ISBLANK('Discontinuity Log'!M1417),"",'Discontinuity Log'!M1417)</f>
        <v>R2</v>
      </c>
      <c r="P1406" s="263" t="str">
        <f>IF(ISBLANK('Discontinuity Log'!N1417),"",'Discontinuity Log'!N1417)</f>
        <v>W1</v>
      </c>
      <c r="Q1406" s="263">
        <f>IF(ISBLANK('Discontinuity Log'!O1417),"",'Discontinuity Log'!O1417)</f>
        <v>20</v>
      </c>
      <c r="R1406" s="263" t="str">
        <f>IF(ISBLANK('Discontinuity Log'!P1417),"",'Discontinuity Log'!P1417)</f>
        <v/>
      </c>
      <c r="S1406" s="263" t="str">
        <f>IF(ISBLANK('Discontinuity Log'!Q1417),"",'Discontinuity Log'!Q1417)</f>
        <v/>
      </c>
      <c r="T1406" s="464" t="str">
        <f>IF(ISBLANK('Discontinuity Log'!R1417),"",'Discontinuity Log'!R1417)</f>
        <v>UNABLE TO TAKE ALPHA, VERY CURVED</v>
      </c>
    </row>
    <row r="1407" spans="1:20" x14ac:dyDescent="0.3">
      <c r="A1407" s="261" t="str">
        <f>IF(ISBLANK('Geotech Log'!$C$2),"",IF('Discontinuity Log'!B1418&lt;&gt;"",'Geotech Log'!$C$2,""))</f>
        <v>DDH 3476</v>
      </c>
      <c r="B1407" s="261" t="str">
        <f>IF(ISBLANK('Geotech Log'!$R$4),"",IF('Discontinuity Log'!B1418&lt;&gt;"",'Geotech Log'!$R$4,""))</f>
        <v>FRO</v>
      </c>
      <c r="C1407" s="263">
        <f ca="1">IF(ISBLANK('Discontinuity Log'!A1418),"",'Discontinuity Log'!A1418)</f>
        <v>236</v>
      </c>
      <c r="D1407" s="264">
        <f>IF(ISBLANK('Discontinuity Log'!B1418),"",'Discontinuity Log'!B1418)</f>
        <v>506.65</v>
      </c>
      <c r="E1407" s="263" t="str">
        <f>IF(ISBLANK('Discontinuity Log'!C1418),"",'Discontinuity Log'!C1418)</f>
        <v>BD</v>
      </c>
      <c r="F1407" s="263" t="str">
        <f>IF(ISBLANK('Discontinuity Log'!D1418),"",'Discontinuity Log'!D1418)</f>
        <v>G</v>
      </c>
      <c r="G1407" s="263" t="str">
        <f>IF(ISBLANK('Discontinuity Log'!E1418),"",'Discontinuity Log'!E1418)</f>
        <v>COAL</v>
      </c>
      <c r="H1407" s="263" t="str">
        <f>IF(ISBLANK('Discontinuity Log'!F1418),"",IF('Discontinuity Log'!F1418="-","",'Discontinuity Log'!F1418))</f>
        <v/>
      </c>
      <c r="I1407" s="263" t="str">
        <f>IF(ISBLANK('Discontinuity Log'!G1418),"",'Discontinuity Log'!G1418)</f>
        <v>PC</v>
      </c>
      <c r="J1407" s="263" t="str">
        <f>IF(ISBLANK('Discontinuity Log'!H1418),"",'Discontinuity Log'!H1418)</f>
        <v>&lt;=1mm</v>
      </c>
      <c r="K1407" s="263" t="str">
        <f>IF(ISBLANK('Discontinuity Log'!I1418),"",'Discontinuity Log'!I1418)</f>
        <v/>
      </c>
      <c r="L1407" s="263" t="str">
        <f>IF(ISBLANK('Discontinuity Log'!J1418),"",'Discontinuity Log'!J1418)</f>
        <v>CU</v>
      </c>
      <c r="M1407" s="263" t="str">
        <f>IF(ISBLANK('Discontinuity Log'!K1418),"",'Discontinuity Log'!K1418)</f>
        <v>RO</v>
      </c>
      <c r="N1407" s="263">
        <f>IF(ISBLANK('Discontinuity Log'!L1418),"",'Discontinuity Log'!L1418)</f>
        <v>15</v>
      </c>
      <c r="O1407" s="263" t="str">
        <f>IF(ISBLANK('Discontinuity Log'!M1418),"",'Discontinuity Log'!M1418)</f>
        <v>R2</v>
      </c>
      <c r="P1407" s="263" t="str">
        <f>IF(ISBLANK('Discontinuity Log'!N1418),"",'Discontinuity Log'!N1418)</f>
        <v>W1</v>
      </c>
      <c r="Q1407" s="263">
        <f>IF(ISBLANK('Discontinuity Log'!O1418),"",'Discontinuity Log'!O1418)</f>
        <v>20</v>
      </c>
      <c r="R1407" s="263" t="str">
        <f>IF(ISBLANK('Discontinuity Log'!P1418),"",'Discontinuity Log'!P1418)</f>
        <v/>
      </c>
      <c r="S1407" s="263" t="str">
        <f>IF(ISBLANK('Discontinuity Log'!Q1418),"",'Discontinuity Log'!Q1418)</f>
        <v/>
      </c>
      <c r="T1407" s="464" t="str">
        <f>IF(ISBLANK('Discontinuity Log'!R1418),"",'Discontinuity Log'!R1418)</f>
        <v>UNABLE TO TAKE ALPHA, VERY CURVED</v>
      </c>
    </row>
    <row r="1408" spans="1:20" x14ac:dyDescent="0.3">
      <c r="A1408" s="261" t="str">
        <f>IF(ISBLANK('Geotech Log'!$C$2),"",IF('Discontinuity Log'!B1419&lt;&gt;"",'Geotech Log'!$C$2,""))</f>
        <v>DDH 3476</v>
      </c>
      <c r="B1408" s="261" t="str">
        <f>IF(ISBLANK('Geotech Log'!$R$4),"",IF('Discontinuity Log'!B1419&lt;&gt;"",'Geotech Log'!$R$4,""))</f>
        <v>FRO</v>
      </c>
      <c r="C1408" s="263">
        <f ca="1">IF(ISBLANK('Discontinuity Log'!A1419),"",'Discontinuity Log'!A1419)</f>
        <v>236</v>
      </c>
      <c r="D1408" s="264">
        <f>IF(ISBLANK('Discontinuity Log'!B1419),"",'Discontinuity Log'!B1419)</f>
        <v>506.69</v>
      </c>
      <c r="E1408" s="263" t="str">
        <f>IF(ISBLANK('Discontinuity Log'!C1419),"",'Discontinuity Log'!C1419)</f>
        <v>BD</v>
      </c>
      <c r="F1408" s="263" t="str">
        <f>IF(ISBLANK('Discontinuity Log'!D1419),"",'Discontinuity Log'!D1419)</f>
        <v>G</v>
      </c>
      <c r="G1408" s="263" t="str">
        <f>IF(ISBLANK('Discontinuity Log'!E1419),"",'Discontinuity Log'!E1419)</f>
        <v>COAL</v>
      </c>
      <c r="H1408" s="263" t="str">
        <f>IF(ISBLANK('Discontinuity Log'!F1419),"",IF('Discontinuity Log'!F1419="-","",'Discontinuity Log'!F1419))</f>
        <v/>
      </c>
      <c r="I1408" s="263" t="str">
        <f>IF(ISBLANK('Discontinuity Log'!G1419),"",'Discontinuity Log'!G1419)</f>
        <v>CC</v>
      </c>
      <c r="J1408" s="263" t="str">
        <f>IF(ISBLANK('Discontinuity Log'!H1419),"",'Discontinuity Log'!H1419)</f>
        <v>&lt;=1mm</v>
      </c>
      <c r="K1408" s="263" t="str">
        <f>IF(ISBLANK('Discontinuity Log'!I1419),"",'Discontinuity Log'!I1419)</f>
        <v/>
      </c>
      <c r="L1408" s="263" t="str">
        <f>IF(ISBLANK('Discontinuity Log'!J1419),"",'Discontinuity Log'!J1419)</f>
        <v>CU</v>
      </c>
      <c r="M1408" s="263" t="str">
        <f>IF(ISBLANK('Discontinuity Log'!K1419),"",'Discontinuity Log'!K1419)</f>
        <v>RO</v>
      </c>
      <c r="N1408" s="263">
        <f>IF(ISBLANK('Discontinuity Log'!L1419),"",'Discontinuity Log'!L1419)</f>
        <v>11</v>
      </c>
      <c r="O1408" s="263" t="str">
        <f>IF(ISBLANK('Discontinuity Log'!M1419),"",'Discontinuity Log'!M1419)</f>
        <v>R2</v>
      </c>
      <c r="P1408" s="263" t="str">
        <f>IF(ISBLANK('Discontinuity Log'!N1419),"",'Discontinuity Log'!N1419)</f>
        <v>W1</v>
      </c>
      <c r="Q1408" s="263">
        <f>IF(ISBLANK('Discontinuity Log'!O1419),"",'Discontinuity Log'!O1419)</f>
        <v>25</v>
      </c>
      <c r="R1408" s="263" t="str">
        <f>IF(ISBLANK('Discontinuity Log'!P1419),"",'Discontinuity Log'!P1419)</f>
        <v/>
      </c>
      <c r="S1408" s="263" t="str">
        <f>IF(ISBLANK('Discontinuity Log'!Q1419),"",'Discontinuity Log'!Q1419)</f>
        <v/>
      </c>
      <c r="T1408" s="464" t="str">
        <f>IF(ISBLANK('Discontinuity Log'!R1419),"",'Discontinuity Log'!R1419)</f>
        <v>UNABLE TO TAKE ALPHA, VERY CURVED</v>
      </c>
    </row>
    <row r="1409" spans="1:20" x14ac:dyDescent="0.3">
      <c r="A1409" s="261" t="str">
        <f>IF(ISBLANK('Geotech Log'!$C$2),"",IF('Discontinuity Log'!B1420&lt;&gt;"",'Geotech Log'!$C$2,""))</f>
        <v>DDH 3476</v>
      </c>
      <c r="B1409" s="261" t="str">
        <f>IF(ISBLANK('Geotech Log'!$R$4),"",IF('Discontinuity Log'!B1420&lt;&gt;"",'Geotech Log'!$R$4,""))</f>
        <v>FRO</v>
      </c>
      <c r="C1409" s="263">
        <f ca="1">IF(ISBLANK('Discontinuity Log'!A1420),"",'Discontinuity Log'!A1420)</f>
        <v>237</v>
      </c>
      <c r="D1409" s="264">
        <f>IF(ISBLANK('Discontinuity Log'!B1420),"",'Discontinuity Log'!B1420)</f>
        <v>506.94</v>
      </c>
      <c r="E1409" s="263" t="str">
        <f>IF(ISBLANK('Discontinuity Log'!C1420),"",'Discontinuity Log'!C1420)</f>
        <v>BD</v>
      </c>
      <c r="F1409" s="263" t="str">
        <f>IF(ISBLANK('Discontinuity Log'!D1420),"",'Discontinuity Log'!D1420)</f>
        <v>G</v>
      </c>
      <c r="G1409" s="263" t="str">
        <f>IF(ISBLANK('Discontinuity Log'!E1420),"",'Discontinuity Log'!E1420)</f>
        <v>COAL</v>
      </c>
      <c r="H1409" s="263" t="str">
        <f>IF(ISBLANK('Discontinuity Log'!F1420),"",IF('Discontinuity Log'!F1420="-","",'Discontinuity Log'!F1420))</f>
        <v/>
      </c>
      <c r="I1409" s="263" t="str">
        <f>IF(ISBLANK('Discontinuity Log'!G1420),"",'Discontinuity Log'!G1420)</f>
        <v>IN</v>
      </c>
      <c r="J1409" s="263" t="str">
        <f>IF(ISBLANK('Discontinuity Log'!H1420),"",'Discontinuity Log'!H1420)</f>
        <v>&lt;=5mm</v>
      </c>
      <c r="K1409" s="263" t="str">
        <f>IF(ISBLANK('Discontinuity Log'!I1420),"",'Discontinuity Log'!I1420)</f>
        <v/>
      </c>
      <c r="L1409" s="263" t="str">
        <f>IF(ISBLANK('Discontinuity Log'!J1420),"",'Discontinuity Log'!J1420)</f>
        <v>ST</v>
      </c>
      <c r="M1409" s="263" t="str">
        <f>IF(ISBLANK('Discontinuity Log'!K1420),"",'Discontinuity Log'!K1420)</f>
        <v>RO</v>
      </c>
      <c r="N1409" s="263">
        <f>IF(ISBLANK('Discontinuity Log'!L1420),"",'Discontinuity Log'!L1420)</f>
        <v>11</v>
      </c>
      <c r="O1409" s="263" t="str">
        <f>IF(ISBLANK('Discontinuity Log'!M1420),"",'Discontinuity Log'!M1420)</f>
        <v>R3</v>
      </c>
      <c r="P1409" s="263" t="str">
        <f>IF(ISBLANK('Discontinuity Log'!N1420),"",'Discontinuity Log'!N1420)</f>
        <v>W1</v>
      </c>
      <c r="Q1409" s="263">
        <f>IF(ISBLANK('Discontinuity Log'!O1420),"",'Discontinuity Log'!O1420)</f>
        <v>6</v>
      </c>
      <c r="R1409" s="263">
        <f>IF(ISBLANK('Discontinuity Log'!P1420),"",'Discontinuity Log'!P1420)</f>
        <v>76</v>
      </c>
      <c r="S1409" s="263" t="str">
        <f>IF(ISBLANK('Discontinuity Log'!Q1420),"",'Discontinuity Log'!Q1420)</f>
        <v/>
      </c>
      <c r="T1409" s="464" t="str">
        <f>IF(ISBLANK('Discontinuity Log'!R1420),"",'Discontinuity Log'!R1420)</f>
        <v/>
      </c>
    </row>
    <row r="1410" spans="1:20" x14ac:dyDescent="0.3">
      <c r="A1410" s="261" t="str">
        <f>IF(ISBLANK('Geotech Log'!$C$2),"",IF('Discontinuity Log'!B1421&lt;&gt;"",'Geotech Log'!$C$2,""))</f>
        <v>DDH 3476</v>
      </c>
      <c r="B1410" s="261" t="str">
        <f>IF(ISBLANK('Geotech Log'!$R$4),"",IF('Discontinuity Log'!B1421&lt;&gt;"",'Geotech Log'!$R$4,""))</f>
        <v>FRO</v>
      </c>
      <c r="C1410" s="263">
        <f ca="1">IF(ISBLANK('Discontinuity Log'!A1421),"",'Discontinuity Log'!A1421)</f>
        <v>237</v>
      </c>
      <c r="D1410" s="264">
        <f>IF(ISBLANK('Discontinuity Log'!B1421),"",'Discontinuity Log'!B1421)</f>
        <v>507.04</v>
      </c>
      <c r="E1410" s="263" t="str">
        <f>IF(ISBLANK('Discontinuity Log'!C1421),"",'Discontinuity Log'!C1421)</f>
        <v>BD</v>
      </c>
      <c r="F1410" s="263" t="str">
        <f>IF(ISBLANK('Discontinuity Log'!D1421),"",'Discontinuity Log'!D1421)</f>
        <v>G</v>
      </c>
      <c r="G1410" s="263" t="str">
        <f>IF(ISBLANK('Discontinuity Log'!E1421),"",'Discontinuity Log'!E1421)</f>
        <v>COAL</v>
      </c>
      <c r="H1410" s="263" t="str">
        <f>IF(ISBLANK('Discontinuity Log'!F1421),"",IF('Discontinuity Log'!F1421="-","",'Discontinuity Log'!F1421))</f>
        <v/>
      </c>
      <c r="I1410" s="263" t="str">
        <f>IF(ISBLANK('Discontinuity Log'!G1421),"",'Discontinuity Log'!G1421)</f>
        <v>PC</v>
      </c>
      <c r="J1410" s="263" t="str">
        <f>IF(ISBLANK('Discontinuity Log'!H1421),"",'Discontinuity Log'!H1421)</f>
        <v>&lt;=1mm</v>
      </c>
      <c r="K1410" s="263" t="str">
        <f>IF(ISBLANK('Discontinuity Log'!I1421),"",'Discontinuity Log'!I1421)</f>
        <v/>
      </c>
      <c r="L1410" s="263" t="str">
        <f>IF(ISBLANK('Discontinuity Log'!J1421),"",'Discontinuity Log'!J1421)</f>
        <v>CU</v>
      </c>
      <c r="M1410" s="263" t="str">
        <f>IF(ISBLANK('Discontinuity Log'!K1421),"",'Discontinuity Log'!K1421)</f>
        <v>RO</v>
      </c>
      <c r="N1410" s="263">
        <f>IF(ISBLANK('Discontinuity Log'!L1421),"",'Discontinuity Log'!L1421)</f>
        <v>11</v>
      </c>
      <c r="O1410" s="263" t="str">
        <f>IF(ISBLANK('Discontinuity Log'!M1421),"",'Discontinuity Log'!M1421)</f>
        <v>R3</v>
      </c>
      <c r="P1410" s="263" t="str">
        <f>IF(ISBLANK('Discontinuity Log'!N1421),"",'Discontinuity Log'!N1421)</f>
        <v>W1</v>
      </c>
      <c r="Q1410" s="263">
        <f>IF(ISBLANK('Discontinuity Log'!O1421),"",'Discontinuity Log'!O1421)</f>
        <v>20</v>
      </c>
      <c r="R1410" s="263" t="str">
        <f>IF(ISBLANK('Discontinuity Log'!P1421),"",'Discontinuity Log'!P1421)</f>
        <v/>
      </c>
      <c r="S1410" s="263" t="str">
        <f>IF(ISBLANK('Discontinuity Log'!Q1421),"",'Discontinuity Log'!Q1421)</f>
        <v/>
      </c>
      <c r="T1410" s="464" t="str">
        <f>IF(ISBLANK('Discontinuity Log'!R1421),"",'Discontinuity Log'!R1421)</f>
        <v>UNABLE TO TAKE ALPHA, VERY CURVED</v>
      </c>
    </row>
    <row r="1411" spans="1:20" x14ac:dyDescent="0.3">
      <c r="A1411" s="261" t="str">
        <f>IF(ISBLANK('Geotech Log'!$C$2),"",IF('Discontinuity Log'!B1422&lt;&gt;"",'Geotech Log'!$C$2,""))</f>
        <v>DDH 3476</v>
      </c>
      <c r="B1411" s="261" t="str">
        <f>IF(ISBLANK('Geotech Log'!$R$4),"",IF('Discontinuity Log'!B1422&lt;&gt;"",'Geotech Log'!$R$4,""))</f>
        <v>FRO</v>
      </c>
      <c r="C1411" s="263">
        <f ca="1">IF(ISBLANK('Discontinuity Log'!A1422),"",'Discontinuity Log'!A1422)</f>
        <v>237</v>
      </c>
      <c r="D1411" s="264">
        <f>IF(ISBLANK('Discontinuity Log'!B1422),"",'Discontinuity Log'!B1422)</f>
        <v>507.25</v>
      </c>
      <c r="E1411" s="263" t="str">
        <f>IF(ISBLANK('Discontinuity Log'!C1422),"",'Discontinuity Log'!C1422)</f>
        <v>BD</v>
      </c>
      <c r="F1411" s="263" t="str">
        <f>IF(ISBLANK('Discontinuity Log'!D1422),"",'Discontinuity Log'!D1422)</f>
        <v>G</v>
      </c>
      <c r="G1411" s="263" t="str">
        <f>IF(ISBLANK('Discontinuity Log'!E1422),"",'Discontinuity Log'!E1422)</f>
        <v>COAL</v>
      </c>
      <c r="H1411" s="263" t="str">
        <f>IF(ISBLANK('Discontinuity Log'!F1422),"",IF('Discontinuity Log'!F1422="-","",'Discontinuity Log'!F1422))</f>
        <v/>
      </c>
      <c r="I1411" s="263" t="str">
        <f>IF(ISBLANK('Discontinuity Log'!G1422),"",'Discontinuity Log'!G1422)</f>
        <v>CC</v>
      </c>
      <c r="J1411" s="263" t="str">
        <f>IF(ISBLANK('Discontinuity Log'!H1422),"",'Discontinuity Log'!H1422)</f>
        <v>&lt;=1mm</v>
      </c>
      <c r="K1411" s="263" t="str">
        <f>IF(ISBLANK('Discontinuity Log'!I1422),"",'Discontinuity Log'!I1422)</f>
        <v/>
      </c>
      <c r="L1411" s="263" t="str">
        <f>IF(ISBLANK('Discontinuity Log'!J1422),"",'Discontinuity Log'!J1422)</f>
        <v>CU</v>
      </c>
      <c r="M1411" s="263" t="str">
        <f>IF(ISBLANK('Discontinuity Log'!K1422),"",'Discontinuity Log'!K1422)</f>
        <v>SM</v>
      </c>
      <c r="N1411" s="263">
        <f>IF(ISBLANK('Discontinuity Log'!L1422),"",'Discontinuity Log'!L1422)</f>
        <v>7</v>
      </c>
      <c r="O1411" s="263" t="str">
        <f>IF(ISBLANK('Discontinuity Log'!M1422),"",'Discontinuity Log'!M1422)</f>
        <v>R3</v>
      </c>
      <c r="P1411" s="263" t="str">
        <f>IF(ISBLANK('Discontinuity Log'!N1422),"",'Discontinuity Log'!N1422)</f>
        <v>W1</v>
      </c>
      <c r="Q1411" s="263">
        <f>IF(ISBLANK('Discontinuity Log'!O1422),"",'Discontinuity Log'!O1422)</f>
        <v>12</v>
      </c>
      <c r="R1411" s="263">
        <f>IF(ISBLANK('Discontinuity Log'!P1422),"",'Discontinuity Log'!P1422)</f>
        <v>79</v>
      </c>
      <c r="S1411" s="263" t="str">
        <f>IF(ISBLANK('Discontinuity Log'!Q1422),"",'Discontinuity Log'!Q1422)</f>
        <v/>
      </c>
      <c r="T1411" s="464" t="str">
        <f>IF(ISBLANK('Discontinuity Log'!R1422),"",'Discontinuity Log'!R1422)</f>
        <v>LOWER CONTACT. UNMATCHED.</v>
      </c>
    </row>
    <row r="1412" spans="1:20" x14ac:dyDescent="0.3">
      <c r="A1412" s="261" t="str">
        <f>IF(ISBLANK('Geotech Log'!$C$2),"",IF('Discontinuity Log'!B1423&lt;&gt;"",'Geotech Log'!$C$2,""))</f>
        <v>DDH 3476</v>
      </c>
      <c r="B1412" s="261" t="str">
        <f>IF(ISBLANK('Geotech Log'!$R$4),"",IF('Discontinuity Log'!B1423&lt;&gt;"",'Geotech Log'!$R$4,""))</f>
        <v>FRO</v>
      </c>
      <c r="C1412" s="263">
        <f ca="1">IF(ISBLANK('Discontinuity Log'!A1423),"",'Discontinuity Log'!A1423)</f>
        <v>237</v>
      </c>
      <c r="D1412" s="264">
        <f>IF(ISBLANK('Discontinuity Log'!B1423),"",'Discontinuity Log'!B1423)</f>
        <v>507.37</v>
      </c>
      <c r="E1412" s="263" t="str">
        <f>IF(ISBLANK('Discontinuity Log'!C1423),"",'Discontinuity Log'!C1423)</f>
        <v>BD</v>
      </c>
      <c r="F1412" s="263" t="str">
        <f>IF(ISBLANK('Discontinuity Log'!D1423),"",'Discontinuity Log'!D1423)</f>
        <v>O</v>
      </c>
      <c r="G1412" s="263" t="str">
        <f>IF(ISBLANK('Discontinuity Log'!E1423),"",'Discontinuity Log'!E1423)</f>
        <v>RZ</v>
      </c>
      <c r="H1412" s="263" t="str">
        <f>IF(ISBLANK('Discontinuity Log'!F1423),"",IF('Discontinuity Log'!F1423="-","",'Discontinuity Log'!F1423))</f>
        <v/>
      </c>
      <c r="I1412" s="263" t="str">
        <f>IF(ISBLANK('Discontinuity Log'!G1423),"",'Discontinuity Log'!G1423)</f>
        <v>IN</v>
      </c>
      <c r="J1412" s="263" t="str">
        <f>IF(ISBLANK('Discontinuity Log'!H1423),"",'Discontinuity Log'!H1423)</f>
        <v>&gt;5mm</v>
      </c>
      <c r="K1412" s="263">
        <f>IF(ISBLANK('Discontinuity Log'!I1423),"",'Discontinuity Log'!I1423)</f>
        <v>30</v>
      </c>
      <c r="L1412" s="263" t="str">
        <f>IF(ISBLANK('Discontinuity Log'!J1423),"",'Discontinuity Log'!J1423)</f>
        <v>UN</v>
      </c>
      <c r="M1412" s="263" t="str">
        <f>IF(ISBLANK('Discontinuity Log'!K1423),"",'Discontinuity Log'!K1423)</f>
        <v>SM</v>
      </c>
      <c r="N1412" s="263">
        <f>IF(ISBLANK('Discontinuity Log'!L1423),"",'Discontinuity Log'!L1423)</f>
        <v>5</v>
      </c>
      <c r="O1412" s="263" t="str">
        <f>IF(ISBLANK('Discontinuity Log'!M1423),"",'Discontinuity Log'!M1423)</f>
        <v>R3</v>
      </c>
      <c r="P1412" s="263" t="str">
        <f>IF(ISBLANK('Discontinuity Log'!N1423),"",'Discontinuity Log'!N1423)</f>
        <v>W1</v>
      </c>
      <c r="Q1412" s="263">
        <f>IF(ISBLANK('Discontinuity Log'!O1423),"",'Discontinuity Log'!O1423)</f>
        <v>12</v>
      </c>
      <c r="R1412" s="263">
        <f>IF(ISBLANK('Discontinuity Log'!P1423),"",'Discontinuity Log'!P1423)</f>
        <v>34</v>
      </c>
      <c r="S1412" s="263" t="str">
        <f>IF(ISBLANK('Discontinuity Log'!Q1423),"",'Discontinuity Log'!Q1423)</f>
        <v/>
      </c>
      <c r="T1412" s="464" t="str">
        <f>IF(ISBLANK('Discontinuity Log'!R1423),"",'Discontinuity Log'!R1423)</f>
        <v>ALMOST POLISHED. MUDSTONE AND COAL RUBBLE ZONE, ANGULAR UP TO 3 CM DIAMETER, LIKELY MECHANICAL</v>
      </c>
    </row>
    <row r="1413" spans="1:20" x14ac:dyDescent="0.3">
      <c r="A1413" s="261" t="str">
        <f>IF(ISBLANK('Geotech Log'!$C$2),"",IF('Discontinuity Log'!B1424&lt;&gt;"",'Geotech Log'!$C$2,""))</f>
        <v>DDH 3476</v>
      </c>
      <c r="B1413" s="261" t="str">
        <f>IF(ISBLANK('Geotech Log'!$R$4),"",IF('Discontinuity Log'!B1424&lt;&gt;"",'Geotech Log'!$R$4,""))</f>
        <v>FRO</v>
      </c>
      <c r="C1413" s="263">
        <f ca="1">IF(ISBLANK('Discontinuity Log'!A1424),"",'Discontinuity Log'!A1424)</f>
        <v>237</v>
      </c>
      <c r="D1413" s="264">
        <f>IF(ISBLANK('Discontinuity Log'!B1424),"",'Discontinuity Log'!B1424)</f>
        <v>507.42</v>
      </c>
      <c r="E1413" s="263" t="str">
        <f>IF(ISBLANK('Discontinuity Log'!C1424),"",'Discontinuity Log'!C1424)</f>
        <v>BD</v>
      </c>
      <c r="F1413" s="263" t="str">
        <f>IF(ISBLANK('Discontinuity Log'!D1424),"",'Discontinuity Log'!D1424)</f>
        <v>G</v>
      </c>
      <c r="G1413" s="263" t="str">
        <f>IF(ISBLANK('Discontinuity Log'!E1424),"",'Discontinuity Log'!E1424)</f>
        <v>COAL</v>
      </c>
      <c r="H1413" s="263" t="str">
        <f>IF(ISBLANK('Discontinuity Log'!F1424),"",IF('Discontinuity Log'!F1424="-","",'Discontinuity Log'!F1424))</f>
        <v/>
      </c>
      <c r="I1413" s="263" t="str">
        <f>IF(ISBLANK('Discontinuity Log'!G1424),"",'Discontinuity Log'!G1424)</f>
        <v>IN</v>
      </c>
      <c r="J1413" s="263" t="str">
        <f>IF(ISBLANK('Discontinuity Log'!H1424),"",'Discontinuity Log'!H1424)</f>
        <v>&lt;=5mm</v>
      </c>
      <c r="K1413" s="263" t="str">
        <f>IF(ISBLANK('Discontinuity Log'!I1424),"",'Discontinuity Log'!I1424)</f>
        <v/>
      </c>
      <c r="L1413" s="263" t="str">
        <f>IF(ISBLANK('Discontinuity Log'!J1424),"",'Discontinuity Log'!J1424)</f>
        <v>UN</v>
      </c>
      <c r="M1413" s="263" t="str">
        <f>IF(ISBLANK('Discontinuity Log'!K1424),"",'Discontinuity Log'!K1424)</f>
        <v>RO</v>
      </c>
      <c r="N1413" s="263">
        <f>IF(ISBLANK('Discontinuity Log'!L1424),"",'Discontinuity Log'!L1424)</f>
        <v>15</v>
      </c>
      <c r="O1413" s="263" t="str">
        <f>IF(ISBLANK('Discontinuity Log'!M1424),"",'Discontinuity Log'!M1424)</f>
        <v>R3</v>
      </c>
      <c r="P1413" s="263" t="str">
        <f>IF(ISBLANK('Discontinuity Log'!N1424),"",'Discontinuity Log'!N1424)</f>
        <v>W1</v>
      </c>
      <c r="Q1413" s="263">
        <f>IF(ISBLANK('Discontinuity Log'!O1424),"",'Discontinuity Log'!O1424)</f>
        <v>6</v>
      </c>
      <c r="R1413" s="263">
        <f>IF(ISBLANK('Discontinuity Log'!P1424),"",'Discontinuity Log'!P1424)</f>
        <v>69</v>
      </c>
      <c r="S1413" s="263" t="str">
        <f>IF(ISBLANK('Discontinuity Log'!Q1424),"",'Discontinuity Log'!Q1424)</f>
        <v/>
      </c>
      <c r="T1413" s="464" t="str">
        <f>IF(ISBLANK('Discontinuity Log'!R1424),"",'Discontinuity Log'!R1424)</f>
        <v/>
      </c>
    </row>
    <row r="1414" spans="1:20" x14ac:dyDescent="0.3">
      <c r="A1414" s="261" t="str">
        <f>IF(ISBLANK('Geotech Log'!$C$2),"",IF('Discontinuity Log'!B1425&lt;&gt;"",'Geotech Log'!$C$2,""))</f>
        <v>DDH 3476</v>
      </c>
      <c r="B1414" s="261" t="str">
        <f>IF(ISBLANK('Geotech Log'!$R$4),"",IF('Discontinuity Log'!B1425&lt;&gt;"",'Geotech Log'!$R$4,""))</f>
        <v>FRO</v>
      </c>
      <c r="C1414" s="263">
        <f ca="1">IF(ISBLANK('Discontinuity Log'!A1425),"",'Discontinuity Log'!A1425)</f>
        <v>237</v>
      </c>
      <c r="D1414" s="264">
        <f>IF(ISBLANK('Discontinuity Log'!B1425),"",'Discontinuity Log'!B1425)</f>
        <v>507.44</v>
      </c>
      <c r="E1414" s="263" t="str">
        <f>IF(ISBLANK('Discontinuity Log'!C1425),"",'Discontinuity Log'!C1425)</f>
        <v>BD</v>
      </c>
      <c r="F1414" s="263" t="str">
        <f>IF(ISBLANK('Discontinuity Log'!D1425),"",'Discontinuity Log'!D1425)</f>
        <v>G</v>
      </c>
      <c r="G1414" s="263" t="str">
        <f>IF(ISBLANK('Discontinuity Log'!E1425),"",'Discontinuity Log'!E1425)</f>
        <v>COAL</v>
      </c>
      <c r="H1414" s="263" t="str">
        <f>IF(ISBLANK('Discontinuity Log'!F1425),"",IF('Discontinuity Log'!F1425="-","",'Discontinuity Log'!F1425))</f>
        <v/>
      </c>
      <c r="I1414" s="263" t="str">
        <f>IF(ISBLANK('Discontinuity Log'!G1425),"",'Discontinuity Log'!G1425)</f>
        <v>CC</v>
      </c>
      <c r="J1414" s="263" t="str">
        <f>IF(ISBLANK('Discontinuity Log'!H1425),"",'Discontinuity Log'!H1425)</f>
        <v>&lt;=1mm</v>
      </c>
      <c r="K1414" s="263" t="str">
        <f>IF(ISBLANK('Discontinuity Log'!I1425),"",'Discontinuity Log'!I1425)</f>
        <v/>
      </c>
      <c r="L1414" s="263" t="str">
        <f>IF(ISBLANK('Discontinuity Log'!J1425),"",'Discontinuity Log'!J1425)</f>
        <v>UN</v>
      </c>
      <c r="M1414" s="263" t="str">
        <f>IF(ISBLANK('Discontinuity Log'!K1425),"",'Discontinuity Log'!K1425)</f>
        <v>RO</v>
      </c>
      <c r="N1414" s="263">
        <f>IF(ISBLANK('Discontinuity Log'!L1425),"",'Discontinuity Log'!L1425)</f>
        <v>9</v>
      </c>
      <c r="O1414" s="263" t="str">
        <f>IF(ISBLANK('Discontinuity Log'!M1425),"",'Discontinuity Log'!M1425)</f>
        <v>R3</v>
      </c>
      <c r="P1414" s="263" t="str">
        <f>IF(ISBLANK('Discontinuity Log'!N1425),"",'Discontinuity Log'!N1425)</f>
        <v>W1</v>
      </c>
      <c r="Q1414" s="263">
        <f>IF(ISBLANK('Discontinuity Log'!O1425),"",'Discontinuity Log'!O1425)</f>
        <v>20</v>
      </c>
      <c r="R1414" s="263">
        <f>IF(ISBLANK('Discontinuity Log'!P1425),"",'Discontinuity Log'!P1425)</f>
        <v>62</v>
      </c>
      <c r="S1414" s="263" t="str">
        <f>IF(ISBLANK('Discontinuity Log'!Q1425),"",'Discontinuity Log'!Q1425)</f>
        <v/>
      </c>
      <c r="T1414" s="464" t="str">
        <f>IF(ISBLANK('Discontinuity Log'!R1425),"",'Discontinuity Log'!R1425)</f>
        <v/>
      </c>
    </row>
    <row r="1415" spans="1:20" x14ac:dyDescent="0.3">
      <c r="A1415" s="261" t="str">
        <f>IF(ISBLANK('Geotech Log'!$C$2),"",IF('Discontinuity Log'!B1426&lt;&gt;"",'Geotech Log'!$C$2,""))</f>
        <v>DDH 3476</v>
      </c>
      <c r="B1415" s="261" t="str">
        <f>IF(ISBLANK('Geotech Log'!$R$4),"",IF('Discontinuity Log'!B1426&lt;&gt;"",'Geotech Log'!$R$4,""))</f>
        <v>FRO</v>
      </c>
      <c r="C1415" s="263">
        <f ca="1">IF(ISBLANK('Discontinuity Log'!A1426),"",'Discontinuity Log'!A1426)</f>
        <v>237</v>
      </c>
      <c r="D1415" s="264">
        <f>IF(ISBLANK('Discontinuity Log'!B1426),"",'Discontinuity Log'!B1426)</f>
        <v>507.51</v>
      </c>
      <c r="E1415" s="263" t="str">
        <f>IF(ISBLANK('Discontinuity Log'!C1426),"",'Discontinuity Log'!C1426)</f>
        <v>BD</v>
      </c>
      <c r="F1415" s="263" t="str">
        <f>IF(ISBLANK('Discontinuity Log'!D1426),"",'Discontinuity Log'!D1426)</f>
        <v>G</v>
      </c>
      <c r="G1415" s="263" t="str">
        <f>IF(ISBLANK('Discontinuity Log'!E1426),"",'Discontinuity Log'!E1426)</f>
        <v>COAL</v>
      </c>
      <c r="H1415" s="263" t="str">
        <f>IF(ISBLANK('Discontinuity Log'!F1426),"",IF('Discontinuity Log'!F1426="-","",'Discontinuity Log'!F1426))</f>
        <v/>
      </c>
      <c r="I1415" s="263" t="str">
        <f>IF(ISBLANK('Discontinuity Log'!G1426),"",'Discontinuity Log'!G1426)</f>
        <v>CC</v>
      </c>
      <c r="J1415" s="263" t="str">
        <f>IF(ISBLANK('Discontinuity Log'!H1426),"",'Discontinuity Log'!H1426)</f>
        <v>&lt;=1mm</v>
      </c>
      <c r="K1415" s="263" t="str">
        <f>IF(ISBLANK('Discontinuity Log'!I1426),"",'Discontinuity Log'!I1426)</f>
        <v/>
      </c>
      <c r="L1415" s="263" t="str">
        <f>IF(ISBLANK('Discontinuity Log'!J1426),"",'Discontinuity Log'!J1426)</f>
        <v>UN</v>
      </c>
      <c r="M1415" s="263" t="str">
        <f>IF(ISBLANK('Discontinuity Log'!K1426),"",'Discontinuity Log'!K1426)</f>
        <v>RO</v>
      </c>
      <c r="N1415" s="263">
        <f>IF(ISBLANK('Discontinuity Log'!L1426),"",'Discontinuity Log'!L1426)</f>
        <v>11</v>
      </c>
      <c r="O1415" s="263" t="str">
        <f>IF(ISBLANK('Discontinuity Log'!M1426),"",'Discontinuity Log'!M1426)</f>
        <v>R3</v>
      </c>
      <c r="P1415" s="263" t="str">
        <f>IF(ISBLANK('Discontinuity Log'!N1426),"",'Discontinuity Log'!N1426)</f>
        <v>W1</v>
      </c>
      <c r="Q1415" s="263">
        <f>IF(ISBLANK('Discontinuity Log'!O1426),"",'Discontinuity Log'!O1426)</f>
        <v>20</v>
      </c>
      <c r="R1415" s="263">
        <f>IF(ISBLANK('Discontinuity Log'!P1426),"",'Discontinuity Log'!P1426)</f>
        <v>44</v>
      </c>
      <c r="S1415" s="263" t="str">
        <f>IF(ISBLANK('Discontinuity Log'!Q1426),"",'Discontinuity Log'!Q1426)</f>
        <v/>
      </c>
      <c r="T1415" s="464" t="str">
        <f>IF(ISBLANK('Discontinuity Log'!R1426),"",'Discontinuity Log'!R1426)</f>
        <v/>
      </c>
    </row>
    <row r="1416" spans="1:20" x14ac:dyDescent="0.3">
      <c r="A1416" s="261" t="str">
        <f>IF(ISBLANK('Geotech Log'!$C$2),"",IF('Discontinuity Log'!B1427&lt;&gt;"",'Geotech Log'!$C$2,""))</f>
        <v>DDH 3476</v>
      </c>
      <c r="B1416" s="261" t="str">
        <f>IF(ISBLANK('Geotech Log'!$R$4),"",IF('Discontinuity Log'!B1427&lt;&gt;"",'Geotech Log'!$R$4,""))</f>
        <v>FRO</v>
      </c>
      <c r="C1416" s="263">
        <f ca="1">IF(ISBLANK('Discontinuity Log'!A1427),"",'Discontinuity Log'!A1427)</f>
        <v>237</v>
      </c>
      <c r="D1416" s="264">
        <f>IF(ISBLANK('Discontinuity Log'!B1427),"",'Discontinuity Log'!B1427)</f>
        <v>507.84</v>
      </c>
      <c r="E1416" s="263" t="str">
        <f>IF(ISBLANK('Discontinuity Log'!C1427),"",'Discontinuity Log'!C1427)</f>
        <v>BD</v>
      </c>
      <c r="F1416" s="263" t="str">
        <f>IF(ISBLANK('Discontinuity Log'!D1427),"",'Discontinuity Log'!D1427)</f>
        <v>G</v>
      </c>
      <c r="G1416" s="263" t="str">
        <f>IF(ISBLANK('Discontinuity Log'!E1427),"",'Discontinuity Log'!E1427)</f>
        <v>COAL</v>
      </c>
      <c r="H1416" s="263" t="str">
        <f>IF(ISBLANK('Discontinuity Log'!F1427),"",IF('Discontinuity Log'!F1427="-","",'Discontinuity Log'!F1427))</f>
        <v/>
      </c>
      <c r="I1416" s="263" t="str">
        <f>IF(ISBLANK('Discontinuity Log'!G1427),"",'Discontinuity Log'!G1427)</f>
        <v>IN</v>
      </c>
      <c r="J1416" s="263" t="str">
        <f>IF(ISBLANK('Discontinuity Log'!H1427),"",'Discontinuity Log'!H1427)</f>
        <v>&lt;=2mm</v>
      </c>
      <c r="K1416" s="263" t="str">
        <f>IF(ISBLANK('Discontinuity Log'!I1427),"",'Discontinuity Log'!I1427)</f>
        <v/>
      </c>
      <c r="L1416" s="263" t="str">
        <f>IF(ISBLANK('Discontinuity Log'!J1427),"",'Discontinuity Log'!J1427)</f>
        <v>UN</v>
      </c>
      <c r="M1416" s="263" t="str">
        <f>IF(ISBLANK('Discontinuity Log'!K1427),"",'Discontinuity Log'!K1427)</f>
        <v>RO</v>
      </c>
      <c r="N1416" s="263">
        <f>IF(ISBLANK('Discontinuity Log'!L1427),"",'Discontinuity Log'!L1427)</f>
        <v>11</v>
      </c>
      <c r="O1416" s="263" t="str">
        <f>IF(ISBLANK('Discontinuity Log'!M1427),"",'Discontinuity Log'!M1427)</f>
        <v>R3</v>
      </c>
      <c r="P1416" s="263" t="str">
        <f>IF(ISBLANK('Discontinuity Log'!N1427),"",'Discontinuity Log'!N1427)</f>
        <v>W1</v>
      </c>
      <c r="Q1416" s="263">
        <f>IF(ISBLANK('Discontinuity Log'!O1427),"",'Discontinuity Log'!O1427)</f>
        <v>6</v>
      </c>
      <c r="R1416" s="263">
        <f>IF(ISBLANK('Discontinuity Log'!P1427),"",'Discontinuity Log'!P1427)</f>
        <v>65</v>
      </c>
      <c r="S1416" s="263" t="str">
        <f>IF(ISBLANK('Discontinuity Log'!Q1427),"",'Discontinuity Log'!Q1427)</f>
        <v/>
      </c>
      <c r="T1416" s="464" t="str">
        <f>IF(ISBLANK('Discontinuity Log'!R1427),"",'Discontinuity Log'!R1427)</f>
        <v/>
      </c>
    </row>
    <row r="1417" spans="1:20" x14ac:dyDescent="0.3">
      <c r="A1417" s="261" t="str">
        <f>IF(ISBLANK('Geotech Log'!$C$2),"",IF('Discontinuity Log'!B1428&lt;&gt;"",'Geotech Log'!$C$2,""))</f>
        <v>DDH 3476</v>
      </c>
      <c r="B1417" s="261" t="str">
        <f>IF(ISBLANK('Geotech Log'!$R$4),"",IF('Discontinuity Log'!B1428&lt;&gt;"",'Geotech Log'!$R$4,""))</f>
        <v>FRO</v>
      </c>
      <c r="C1417" s="263">
        <f ca="1">IF(ISBLANK('Discontinuity Log'!A1428),"",'Discontinuity Log'!A1428)</f>
        <v>237</v>
      </c>
      <c r="D1417" s="264">
        <f>IF(ISBLANK('Discontinuity Log'!B1428),"",'Discontinuity Log'!B1428)</f>
        <v>507.87</v>
      </c>
      <c r="E1417" s="263" t="str">
        <f>IF(ISBLANK('Discontinuity Log'!C1428),"",'Discontinuity Log'!C1428)</f>
        <v>BD</v>
      </c>
      <c r="F1417" s="263" t="str">
        <f>IF(ISBLANK('Discontinuity Log'!D1428),"",'Discontinuity Log'!D1428)</f>
        <v>G</v>
      </c>
      <c r="G1417" s="263" t="str">
        <f>IF(ISBLANK('Discontinuity Log'!E1428),"",'Discontinuity Log'!E1428)</f>
        <v>COAL</v>
      </c>
      <c r="H1417" s="263" t="str">
        <f>IF(ISBLANK('Discontinuity Log'!F1428),"",IF('Discontinuity Log'!F1428="-","",'Discontinuity Log'!F1428))</f>
        <v/>
      </c>
      <c r="I1417" s="263" t="str">
        <f>IF(ISBLANK('Discontinuity Log'!G1428),"",'Discontinuity Log'!G1428)</f>
        <v>IN</v>
      </c>
      <c r="J1417" s="263" t="str">
        <f>IF(ISBLANK('Discontinuity Log'!H1428),"",'Discontinuity Log'!H1428)</f>
        <v>&lt;=2mm</v>
      </c>
      <c r="K1417" s="263" t="str">
        <f>IF(ISBLANK('Discontinuity Log'!I1428),"",'Discontinuity Log'!I1428)</f>
        <v/>
      </c>
      <c r="L1417" s="263" t="str">
        <f>IF(ISBLANK('Discontinuity Log'!J1428),"",'Discontinuity Log'!J1428)</f>
        <v>PL</v>
      </c>
      <c r="M1417" s="263" t="str">
        <f>IF(ISBLANK('Discontinuity Log'!K1428),"",'Discontinuity Log'!K1428)</f>
        <v>RO</v>
      </c>
      <c r="N1417" s="263">
        <f>IF(ISBLANK('Discontinuity Log'!L1428),"",'Discontinuity Log'!L1428)</f>
        <v>9</v>
      </c>
      <c r="O1417" s="263" t="str">
        <f>IF(ISBLANK('Discontinuity Log'!M1428),"",'Discontinuity Log'!M1428)</f>
        <v>R3</v>
      </c>
      <c r="P1417" s="263" t="str">
        <f>IF(ISBLANK('Discontinuity Log'!N1428),"",'Discontinuity Log'!N1428)</f>
        <v>W1</v>
      </c>
      <c r="Q1417" s="263">
        <f>IF(ISBLANK('Discontinuity Log'!O1428),"",'Discontinuity Log'!O1428)</f>
        <v>12</v>
      </c>
      <c r="R1417" s="263">
        <f>IF(ISBLANK('Discontinuity Log'!P1428),"",'Discontinuity Log'!P1428)</f>
        <v>79</v>
      </c>
      <c r="S1417" s="263" t="str">
        <f>IF(ISBLANK('Discontinuity Log'!Q1428),"",'Discontinuity Log'!Q1428)</f>
        <v/>
      </c>
      <c r="T1417" s="464" t="str">
        <f>IF(ISBLANK('Discontinuity Log'!R1428),"",'Discontinuity Log'!R1428)</f>
        <v/>
      </c>
    </row>
    <row r="1418" spans="1:20" x14ac:dyDescent="0.3">
      <c r="A1418" s="261" t="str">
        <f>IF(ISBLANK('Geotech Log'!$C$2),"",IF('Discontinuity Log'!B1429&lt;&gt;"",'Geotech Log'!$C$2,""))</f>
        <v>DDH 3476</v>
      </c>
      <c r="B1418" s="261" t="str">
        <f>IF(ISBLANK('Geotech Log'!$R$4),"",IF('Discontinuity Log'!B1429&lt;&gt;"",'Geotech Log'!$R$4,""))</f>
        <v>FRO</v>
      </c>
      <c r="C1418" s="263">
        <f ca="1">IF(ISBLANK('Discontinuity Log'!A1429),"",'Discontinuity Log'!A1429)</f>
        <v>237</v>
      </c>
      <c r="D1418" s="264">
        <f>IF(ISBLANK('Discontinuity Log'!B1429),"",'Discontinuity Log'!B1429)</f>
        <v>507.88</v>
      </c>
      <c r="E1418" s="263" t="str">
        <f>IF(ISBLANK('Discontinuity Log'!C1429),"",'Discontinuity Log'!C1429)</f>
        <v>BD</v>
      </c>
      <c r="F1418" s="263" t="str">
        <f>IF(ISBLANK('Discontinuity Log'!D1429),"",'Discontinuity Log'!D1429)</f>
        <v>G</v>
      </c>
      <c r="G1418" s="263" t="str">
        <f>IF(ISBLANK('Discontinuity Log'!E1429),"",'Discontinuity Log'!E1429)</f>
        <v>COAL</v>
      </c>
      <c r="H1418" s="263" t="str">
        <f>IF(ISBLANK('Discontinuity Log'!F1429),"",IF('Discontinuity Log'!F1429="-","",'Discontinuity Log'!F1429))</f>
        <v/>
      </c>
      <c r="I1418" s="263" t="str">
        <f>IF(ISBLANK('Discontinuity Log'!G1429),"",'Discontinuity Log'!G1429)</f>
        <v>IN</v>
      </c>
      <c r="J1418" s="263" t="str">
        <f>IF(ISBLANK('Discontinuity Log'!H1429),"",'Discontinuity Log'!H1429)</f>
        <v>&lt;=2mm</v>
      </c>
      <c r="K1418" s="263" t="str">
        <f>IF(ISBLANK('Discontinuity Log'!I1429),"",'Discontinuity Log'!I1429)</f>
        <v/>
      </c>
      <c r="L1418" s="263" t="str">
        <f>IF(ISBLANK('Discontinuity Log'!J1429),"",'Discontinuity Log'!J1429)</f>
        <v>CU</v>
      </c>
      <c r="M1418" s="263" t="str">
        <f>IF(ISBLANK('Discontinuity Log'!K1429),"",'Discontinuity Log'!K1429)</f>
        <v>SM</v>
      </c>
      <c r="N1418" s="263">
        <f>IF(ISBLANK('Discontinuity Log'!L1429),"",'Discontinuity Log'!L1429)</f>
        <v>7</v>
      </c>
      <c r="O1418" s="263" t="str">
        <f>IF(ISBLANK('Discontinuity Log'!M1429),"",'Discontinuity Log'!M1429)</f>
        <v>R3</v>
      </c>
      <c r="P1418" s="263" t="str">
        <f>IF(ISBLANK('Discontinuity Log'!N1429),"",'Discontinuity Log'!N1429)</f>
        <v>W1</v>
      </c>
      <c r="Q1418" s="263">
        <f>IF(ISBLANK('Discontinuity Log'!O1429),"",'Discontinuity Log'!O1429)</f>
        <v>12</v>
      </c>
      <c r="R1418" s="263">
        <f>IF(ISBLANK('Discontinuity Log'!P1429),"",'Discontinuity Log'!P1429)</f>
        <v>79</v>
      </c>
      <c r="S1418" s="263" t="str">
        <f>IF(ISBLANK('Discontinuity Log'!Q1429),"",'Discontinuity Log'!Q1429)</f>
        <v/>
      </c>
      <c r="T1418" s="464" t="str">
        <f>IF(ISBLANK('Discontinuity Log'!R1429),"",'Discontinuity Log'!R1429)</f>
        <v/>
      </c>
    </row>
    <row r="1419" spans="1:20" x14ac:dyDescent="0.3">
      <c r="A1419" s="261" t="str">
        <f>IF(ISBLANK('Geotech Log'!$C$2),"",IF('Discontinuity Log'!B1430&lt;&gt;"",'Geotech Log'!$C$2,""))</f>
        <v>DDH 3476</v>
      </c>
      <c r="B1419" s="261" t="str">
        <f>IF(ISBLANK('Geotech Log'!$R$4),"",IF('Discontinuity Log'!B1430&lt;&gt;"",'Geotech Log'!$R$4,""))</f>
        <v>FRO</v>
      </c>
      <c r="C1419" s="263">
        <f ca="1">IF(ISBLANK('Discontinuity Log'!A1430),"",'Discontinuity Log'!A1430)</f>
        <v>237</v>
      </c>
      <c r="D1419" s="264">
        <f>IF(ISBLANK('Discontinuity Log'!B1430),"",'Discontinuity Log'!B1430)</f>
        <v>507.92</v>
      </c>
      <c r="E1419" s="263" t="str">
        <f>IF(ISBLANK('Discontinuity Log'!C1430),"",'Discontinuity Log'!C1430)</f>
        <v>BD</v>
      </c>
      <c r="F1419" s="263" t="str">
        <f>IF(ISBLANK('Discontinuity Log'!D1430),"",'Discontinuity Log'!D1430)</f>
        <v>G</v>
      </c>
      <c r="G1419" s="263" t="str">
        <f>IF(ISBLANK('Discontinuity Log'!E1430),"",'Discontinuity Log'!E1430)</f>
        <v>COAL</v>
      </c>
      <c r="H1419" s="263" t="str">
        <f>IF(ISBLANK('Discontinuity Log'!F1430),"",IF('Discontinuity Log'!F1430="-","",'Discontinuity Log'!F1430))</f>
        <v/>
      </c>
      <c r="I1419" s="263" t="str">
        <f>IF(ISBLANK('Discontinuity Log'!G1430),"",'Discontinuity Log'!G1430)</f>
        <v>IN</v>
      </c>
      <c r="J1419" s="263" t="str">
        <f>IF(ISBLANK('Discontinuity Log'!H1430),"",'Discontinuity Log'!H1430)</f>
        <v>&lt;=2mm</v>
      </c>
      <c r="K1419" s="263" t="str">
        <f>IF(ISBLANK('Discontinuity Log'!I1430),"",'Discontinuity Log'!I1430)</f>
        <v/>
      </c>
      <c r="L1419" s="263" t="str">
        <f>IF(ISBLANK('Discontinuity Log'!J1430),"",'Discontinuity Log'!J1430)</f>
        <v>CU</v>
      </c>
      <c r="M1419" s="263" t="str">
        <f>IF(ISBLANK('Discontinuity Log'!K1430),"",'Discontinuity Log'!K1430)</f>
        <v>SM</v>
      </c>
      <c r="N1419" s="263">
        <f>IF(ISBLANK('Discontinuity Log'!L1430),"",'Discontinuity Log'!L1430)</f>
        <v>5</v>
      </c>
      <c r="O1419" s="263" t="str">
        <f>IF(ISBLANK('Discontinuity Log'!M1430),"",'Discontinuity Log'!M1430)</f>
        <v>R3</v>
      </c>
      <c r="P1419" s="263" t="str">
        <f>IF(ISBLANK('Discontinuity Log'!N1430),"",'Discontinuity Log'!N1430)</f>
        <v>W1</v>
      </c>
      <c r="Q1419" s="263">
        <f>IF(ISBLANK('Discontinuity Log'!O1430),"",'Discontinuity Log'!O1430)</f>
        <v>12</v>
      </c>
      <c r="R1419" s="263">
        <f>IF(ISBLANK('Discontinuity Log'!P1430),"",'Discontinuity Log'!P1430)</f>
        <v>74</v>
      </c>
      <c r="S1419" s="263" t="str">
        <f>IF(ISBLANK('Discontinuity Log'!Q1430),"",'Discontinuity Log'!Q1430)</f>
        <v/>
      </c>
      <c r="T1419" s="464" t="str">
        <f>IF(ISBLANK('Discontinuity Log'!R1430),"",'Discontinuity Log'!R1430)</f>
        <v/>
      </c>
    </row>
    <row r="1420" spans="1:20" x14ac:dyDescent="0.3">
      <c r="A1420" s="261" t="str">
        <f>IF(ISBLANK('Geotech Log'!$C$2),"",IF('Discontinuity Log'!B1431&lt;&gt;"",'Geotech Log'!$C$2,""))</f>
        <v>DDH 3476</v>
      </c>
      <c r="B1420" s="261" t="str">
        <f>IF(ISBLANK('Geotech Log'!$R$4),"",IF('Discontinuity Log'!B1431&lt;&gt;"",'Geotech Log'!$R$4,""))</f>
        <v>FRO</v>
      </c>
      <c r="C1420" s="263">
        <f ca="1">IF(ISBLANK('Discontinuity Log'!A1431),"",'Discontinuity Log'!A1431)</f>
        <v>238</v>
      </c>
      <c r="D1420" s="264">
        <f>IF(ISBLANK('Discontinuity Log'!B1431),"",'Discontinuity Log'!B1431)</f>
        <v>508</v>
      </c>
      <c r="E1420" s="263" t="str">
        <f>IF(ISBLANK('Discontinuity Log'!C1431),"",'Discontinuity Log'!C1431)</f>
        <v>BD</v>
      </c>
      <c r="F1420" s="263" t="str">
        <f>IF(ISBLANK('Discontinuity Log'!D1431),"",'Discontinuity Log'!D1431)</f>
        <v>G</v>
      </c>
      <c r="G1420" s="263" t="str">
        <f>IF(ISBLANK('Discontinuity Log'!E1431),"",'Discontinuity Log'!E1431)</f>
        <v>COAL</v>
      </c>
      <c r="H1420" s="263" t="str">
        <f>IF(ISBLANK('Discontinuity Log'!F1431),"",IF('Discontinuity Log'!F1431="-","",'Discontinuity Log'!F1431))</f>
        <v/>
      </c>
      <c r="I1420" s="263" t="str">
        <f>IF(ISBLANK('Discontinuity Log'!G1431),"",'Discontinuity Log'!G1431)</f>
        <v>IN</v>
      </c>
      <c r="J1420" s="263" t="str">
        <f>IF(ISBLANK('Discontinuity Log'!H1431),"",'Discontinuity Log'!H1431)</f>
        <v>&lt;=5mm</v>
      </c>
      <c r="K1420" s="263" t="str">
        <f>IF(ISBLANK('Discontinuity Log'!I1431),"",'Discontinuity Log'!I1431)</f>
        <v/>
      </c>
      <c r="L1420" s="263" t="str">
        <f>IF(ISBLANK('Discontinuity Log'!J1431),"",'Discontinuity Log'!J1431)</f>
        <v>PL</v>
      </c>
      <c r="M1420" s="263" t="str">
        <f>IF(ISBLANK('Discontinuity Log'!K1431),"",'Discontinuity Log'!K1431)</f>
        <v>SM</v>
      </c>
      <c r="N1420" s="263">
        <f>IF(ISBLANK('Discontinuity Log'!L1431),"",'Discontinuity Log'!L1431)</f>
        <v>7</v>
      </c>
      <c r="O1420" s="263" t="str">
        <f>IF(ISBLANK('Discontinuity Log'!M1431),"",'Discontinuity Log'!M1431)</f>
        <v>R3</v>
      </c>
      <c r="P1420" s="263" t="str">
        <f>IF(ISBLANK('Discontinuity Log'!N1431),"",'Discontinuity Log'!N1431)</f>
        <v>W1</v>
      </c>
      <c r="Q1420" s="263">
        <f>IF(ISBLANK('Discontinuity Log'!O1431),"",'Discontinuity Log'!O1431)</f>
        <v>6</v>
      </c>
      <c r="R1420" s="263">
        <f>IF(ISBLANK('Discontinuity Log'!P1431),"",'Discontinuity Log'!P1431)</f>
        <v>75</v>
      </c>
      <c r="S1420" s="263" t="str">
        <f>IF(ISBLANK('Discontinuity Log'!Q1431),"",'Discontinuity Log'!Q1431)</f>
        <v/>
      </c>
      <c r="T1420" s="464" t="str">
        <f>IF(ISBLANK('Discontinuity Log'!R1431),"",'Discontinuity Log'!R1431)</f>
        <v/>
      </c>
    </row>
    <row r="1421" spans="1:20" x14ac:dyDescent="0.3">
      <c r="A1421" s="261" t="str">
        <f>IF(ISBLANK('Geotech Log'!$C$2),"",IF('Discontinuity Log'!B1432&lt;&gt;"",'Geotech Log'!$C$2,""))</f>
        <v>DDH 3476</v>
      </c>
      <c r="B1421" s="261" t="str">
        <f>IF(ISBLANK('Geotech Log'!$R$4),"",IF('Discontinuity Log'!B1432&lt;&gt;"",'Geotech Log'!$R$4,""))</f>
        <v>FRO</v>
      </c>
      <c r="C1421" s="263">
        <f ca="1">IF(ISBLANK('Discontinuity Log'!A1432),"",'Discontinuity Log'!A1432)</f>
        <v>238</v>
      </c>
      <c r="D1421" s="264">
        <f>IF(ISBLANK('Discontinuity Log'!B1432),"",'Discontinuity Log'!B1432)</f>
        <v>508.07</v>
      </c>
      <c r="E1421" s="263" t="str">
        <f>IF(ISBLANK('Discontinuity Log'!C1432),"",'Discontinuity Log'!C1432)</f>
        <v>BRMEC</v>
      </c>
      <c r="F1421" s="263" t="str">
        <f>IF(ISBLANK('Discontinuity Log'!D1432),"",'Discontinuity Log'!D1432)</f>
        <v>O</v>
      </c>
      <c r="G1421" s="263" t="str">
        <f>IF(ISBLANK('Discontinuity Log'!E1432),"",'Discontinuity Log'!E1432)</f>
        <v>RZ</v>
      </c>
      <c r="H1421" s="263" t="str">
        <f>IF(ISBLANK('Discontinuity Log'!F1432),"",IF('Discontinuity Log'!F1432="-","",'Discontinuity Log'!F1432))</f>
        <v>COAL</v>
      </c>
      <c r="I1421" s="263" t="str">
        <f>IF(ISBLANK('Discontinuity Log'!G1432),"",'Discontinuity Log'!G1432)</f>
        <v>IN</v>
      </c>
      <c r="J1421" s="263" t="str">
        <f>IF(ISBLANK('Discontinuity Log'!H1432),"",'Discontinuity Log'!H1432)</f>
        <v>&gt;5mm</v>
      </c>
      <c r="K1421" s="263">
        <f>IF(ISBLANK('Discontinuity Log'!I1432),"",'Discontinuity Log'!I1432)</f>
        <v>60</v>
      </c>
      <c r="L1421" s="263" t="str">
        <f>IF(ISBLANK('Discontinuity Log'!J1432),"",'Discontinuity Log'!J1432)</f>
        <v>CU</v>
      </c>
      <c r="M1421" s="263" t="str">
        <f>IF(ISBLANK('Discontinuity Log'!K1432),"",'Discontinuity Log'!K1432)</f>
        <v>SM</v>
      </c>
      <c r="N1421" s="263">
        <f>IF(ISBLANK('Discontinuity Log'!L1432),"",'Discontinuity Log'!L1432)</f>
        <v>7</v>
      </c>
      <c r="O1421" s="263" t="str">
        <f>IF(ISBLANK('Discontinuity Log'!M1432),"",'Discontinuity Log'!M1432)</f>
        <v>R3</v>
      </c>
      <c r="P1421" s="263" t="str">
        <f>IF(ISBLANK('Discontinuity Log'!N1432),"",'Discontinuity Log'!N1432)</f>
        <v>W1</v>
      </c>
      <c r="Q1421" s="263">
        <f>IF(ISBLANK('Discontinuity Log'!O1432),"",'Discontinuity Log'!O1432)</f>
        <v>6</v>
      </c>
      <c r="R1421" s="263">
        <f>IF(ISBLANK('Discontinuity Log'!P1432),"",'Discontinuity Log'!P1432)</f>
        <v>70</v>
      </c>
      <c r="S1421" s="263" t="str">
        <f>IF(ISBLANK('Discontinuity Log'!Q1432),"",'Discontinuity Log'!Q1432)</f>
        <v/>
      </c>
      <c r="T1421" s="464" t="str">
        <f>IF(ISBLANK('Discontinuity Log'!R1432),"",'Discontinuity Log'!R1432)</f>
        <v>LOWER CONTACT OF MECHANICAL RUBBLE ZONE, DISK FRAGMENTS OF COAL AND MUDSTONE</v>
      </c>
    </row>
    <row r="1422" spans="1:20" x14ac:dyDescent="0.3">
      <c r="A1422" s="261" t="str">
        <f>IF(ISBLANK('Geotech Log'!$C$2),"",IF('Discontinuity Log'!B1433&lt;&gt;"",'Geotech Log'!$C$2,""))</f>
        <v>DDH 3476</v>
      </c>
      <c r="B1422" s="261" t="str">
        <f>IF(ISBLANK('Geotech Log'!$R$4),"",IF('Discontinuity Log'!B1433&lt;&gt;"",'Geotech Log'!$R$4,""))</f>
        <v>FRO</v>
      </c>
      <c r="C1422" s="263">
        <f ca="1">IF(ISBLANK('Discontinuity Log'!A1433),"",'Discontinuity Log'!A1433)</f>
        <v>238</v>
      </c>
      <c r="D1422" s="264">
        <f>IF(ISBLANK('Discontinuity Log'!B1433),"",'Discontinuity Log'!B1433)</f>
        <v>508.83</v>
      </c>
      <c r="E1422" s="263" t="str">
        <f>IF(ISBLANK('Discontinuity Log'!C1433),"",'Discontinuity Log'!C1433)</f>
        <v>BD</v>
      </c>
      <c r="F1422" s="263" t="str">
        <f>IF(ISBLANK('Discontinuity Log'!D1433),"",'Discontinuity Log'!D1433)</f>
        <v>G</v>
      </c>
      <c r="G1422" s="263" t="str">
        <f>IF(ISBLANK('Discontinuity Log'!E1433),"",'Discontinuity Log'!E1433)</f>
        <v>COAL</v>
      </c>
      <c r="H1422" s="263" t="str">
        <f>IF(ISBLANK('Discontinuity Log'!F1433),"",IF('Discontinuity Log'!F1433="-","",'Discontinuity Log'!F1433))</f>
        <v/>
      </c>
      <c r="I1422" s="263" t="str">
        <f>IF(ISBLANK('Discontinuity Log'!G1433),"",'Discontinuity Log'!G1433)</f>
        <v>PC</v>
      </c>
      <c r="J1422" s="263" t="str">
        <f>IF(ISBLANK('Discontinuity Log'!H1433),"",'Discontinuity Log'!H1433)</f>
        <v>&lt;=1mm</v>
      </c>
      <c r="K1422" s="263" t="str">
        <f>IF(ISBLANK('Discontinuity Log'!I1433),"",'Discontinuity Log'!I1433)</f>
        <v/>
      </c>
      <c r="L1422" s="263" t="str">
        <f>IF(ISBLANK('Discontinuity Log'!J1433),"",'Discontinuity Log'!J1433)</f>
        <v>CU</v>
      </c>
      <c r="M1422" s="263" t="str">
        <f>IF(ISBLANK('Discontinuity Log'!K1433),"",'Discontinuity Log'!K1433)</f>
        <v>SM</v>
      </c>
      <c r="N1422" s="263">
        <f>IF(ISBLANK('Discontinuity Log'!L1433),"",'Discontinuity Log'!L1433)</f>
        <v>7</v>
      </c>
      <c r="O1422" s="263" t="str">
        <f>IF(ISBLANK('Discontinuity Log'!M1433),"",'Discontinuity Log'!M1433)</f>
        <v>R3</v>
      </c>
      <c r="P1422" s="263" t="str">
        <f>IF(ISBLANK('Discontinuity Log'!N1433),"",'Discontinuity Log'!N1433)</f>
        <v>W1</v>
      </c>
      <c r="Q1422" s="263">
        <f>IF(ISBLANK('Discontinuity Log'!O1433),"",'Discontinuity Log'!O1433)</f>
        <v>20</v>
      </c>
      <c r="R1422" s="263">
        <f>IF(ISBLANK('Discontinuity Log'!P1433),"",'Discontinuity Log'!P1433)</f>
        <v>69</v>
      </c>
      <c r="S1422" s="263" t="str">
        <f>IF(ISBLANK('Discontinuity Log'!Q1433),"",'Discontinuity Log'!Q1433)</f>
        <v/>
      </c>
      <c r="T1422" s="464" t="str">
        <f>IF(ISBLANK('Discontinuity Log'!R1433),"",'Discontinuity Log'!R1433)</f>
        <v/>
      </c>
    </row>
    <row r="1423" spans="1:20" x14ac:dyDescent="0.3">
      <c r="A1423" s="261" t="str">
        <f>IF(ISBLANK('Geotech Log'!$C$2),"",IF('Discontinuity Log'!B1434&lt;&gt;"",'Geotech Log'!$C$2,""))</f>
        <v>DDH 3476</v>
      </c>
      <c r="B1423" s="261" t="str">
        <f>IF(ISBLANK('Geotech Log'!$R$4),"",IF('Discontinuity Log'!B1434&lt;&gt;"",'Geotech Log'!$R$4,""))</f>
        <v>FRO</v>
      </c>
      <c r="C1423" s="263">
        <f ca="1">IF(ISBLANK('Discontinuity Log'!A1434),"",'Discontinuity Log'!A1434)</f>
        <v>238</v>
      </c>
      <c r="D1423" s="264">
        <f>IF(ISBLANK('Discontinuity Log'!B1434),"",'Discontinuity Log'!B1434)</f>
        <v>509.05</v>
      </c>
      <c r="E1423" s="263" t="str">
        <f>IF(ISBLANK('Discontinuity Log'!C1434),"",'Discontinuity Log'!C1434)</f>
        <v>BD</v>
      </c>
      <c r="F1423" s="263" t="str">
        <f>IF(ISBLANK('Discontinuity Log'!D1434),"",'Discontinuity Log'!D1434)</f>
        <v>G</v>
      </c>
      <c r="G1423" s="263" t="str">
        <f>IF(ISBLANK('Discontinuity Log'!E1434),"",'Discontinuity Log'!E1434)</f>
        <v>COAL</v>
      </c>
      <c r="H1423" s="263" t="str">
        <f>IF(ISBLANK('Discontinuity Log'!F1434),"",IF('Discontinuity Log'!F1434="-","",'Discontinuity Log'!F1434))</f>
        <v/>
      </c>
      <c r="I1423" s="263" t="str">
        <f>IF(ISBLANK('Discontinuity Log'!G1434),"",'Discontinuity Log'!G1434)</f>
        <v>CC</v>
      </c>
      <c r="J1423" s="263" t="str">
        <f>IF(ISBLANK('Discontinuity Log'!H1434),"",'Discontinuity Log'!H1434)</f>
        <v>&lt;=1mm</v>
      </c>
      <c r="K1423" s="263" t="str">
        <f>IF(ISBLANK('Discontinuity Log'!I1434),"",'Discontinuity Log'!I1434)</f>
        <v/>
      </c>
      <c r="L1423" s="263" t="str">
        <f>IF(ISBLANK('Discontinuity Log'!J1434),"",'Discontinuity Log'!J1434)</f>
        <v>UN</v>
      </c>
      <c r="M1423" s="263" t="str">
        <f>IF(ISBLANK('Discontinuity Log'!K1434),"",'Discontinuity Log'!K1434)</f>
        <v>RO</v>
      </c>
      <c r="N1423" s="263">
        <f>IF(ISBLANK('Discontinuity Log'!L1434),"",'Discontinuity Log'!L1434)</f>
        <v>15</v>
      </c>
      <c r="O1423" s="263" t="str">
        <f>IF(ISBLANK('Discontinuity Log'!M1434),"",'Discontinuity Log'!M1434)</f>
        <v>R3</v>
      </c>
      <c r="P1423" s="263" t="str">
        <f>IF(ISBLANK('Discontinuity Log'!N1434),"",'Discontinuity Log'!N1434)</f>
        <v>W1</v>
      </c>
      <c r="Q1423" s="263">
        <f>IF(ISBLANK('Discontinuity Log'!O1434),"",'Discontinuity Log'!O1434)</f>
        <v>20</v>
      </c>
      <c r="R1423" s="263">
        <f>IF(ISBLANK('Discontinuity Log'!P1434),"",'Discontinuity Log'!P1434)</f>
        <v>77</v>
      </c>
      <c r="S1423" s="263" t="str">
        <f>IF(ISBLANK('Discontinuity Log'!Q1434),"",'Discontinuity Log'!Q1434)</f>
        <v/>
      </c>
      <c r="T1423" s="464" t="str">
        <f>IF(ISBLANK('Discontinuity Log'!R1434),"",'Discontinuity Log'!R1434)</f>
        <v>ALMOST POLISHED SURFACE</v>
      </c>
    </row>
    <row r="1424" spans="1:20" x14ac:dyDescent="0.3">
      <c r="A1424" s="261" t="str">
        <f>IF(ISBLANK('Geotech Log'!$C$2),"",IF('Discontinuity Log'!B1435&lt;&gt;"",'Geotech Log'!$C$2,""))</f>
        <v>DDH 3476</v>
      </c>
      <c r="B1424" s="261" t="str">
        <f>IF(ISBLANK('Geotech Log'!$R$4),"",IF('Discontinuity Log'!B1435&lt;&gt;"",'Geotech Log'!$R$4,""))</f>
        <v>FRO</v>
      </c>
      <c r="C1424" s="263">
        <f ca="1">IF(ISBLANK('Discontinuity Log'!A1435),"",'Discontinuity Log'!A1435)</f>
        <v>238</v>
      </c>
      <c r="D1424" s="264">
        <f>IF(ISBLANK('Discontinuity Log'!B1435),"",'Discontinuity Log'!B1435)</f>
        <v>509.11</v>
      </c>
      <c r="E1424" s="263" t="str">
        <f>IF(ISBLANK('Discontinuity Log'!C1435),"",'Discontinuity Log'!C1435)</f>
        <v>BD</v>
      </c>
      <c r="F1424" s="263" t="str">
        <f>IF(ISBLANK('Discontinuity Log'!D1435),"",'Discontinuity Log'!D1435)</f>
        <v>G</v>
      </c>
      <c r="G1424" s="263" t="str">
        <f>IF(ISBLANK('Discontinuity Log'!E1435),"",'Discontinuity Log'!E1435)</f>
        <v>COAL</v>
      </c>
      <c r="H1424" s="263" t="str">
        <f>IF(ISBLANK('Discontinuity Log'!F1435),"",IF('Discontinuity Log'!F1435="-","",'Discontinuity Log'!F1435))</f>
        <v/>
      </c>
      <c r="I1424" s="263" t="str">
        <f>IF(ISBLANK('Discontinuity Log'!G1435),"",'Discontinuity Log'!G1435)</f>
        <v>CC</v>
      </c>
      <c r="J1424" s="263" t="str">
        <f>IF(ISBLANK('Discontinuity Log'!H1435),"",'Discontinuity Log'!H1435)</f>
        <v>&lt;=1mm</v>
      </c>
      <c r="K1424" s="263" t="str">
        <f>IF(ISBLANK('Discontinuity Log'!I1435),"",'Discontinuity Log'!I1435)</f>
        <v/>
      </c>
      <c r="L1424" s="263" t="str">
        <f>IF(ISBLANK('Discontinuity Log'!J1435),"",'Discontinuity Log'!J1435)</f>
        <v>CU</v>
      </c>
      <c r="M1424" s="263" t="str">
        <f>IF(ISBLANK('Discontinuity Log'!K1435),"",'Discontinuity Log'!K1435)</f>
        <v>PO</v>
      </c>
      <c r="N1424" s="263">
        <f>IF(ISBLANK('Discontinuity Log'!L1435),"",'Discontinuity Log'!L1435)</f>
        <v>3</v>
      </c>
      <c r="O1424" s="263" t="str">
        <f>IF(ISBLANK('Discontinuity Log'!M1435),"",'Discontinuity Log'!M1435)</f>
        <v>R3</v>
      </c>
      <c r="P1424" s="263" t="str">
        <f>IF(ISBLANK('Discontinuity Log'!N1435),"",'Discontinuity Log'!N1435)</f>
        <v>W1</v>
      </c>
      <c r="Q1424" s="263">
        <f>IF(ISBLANK('Discontinuity Log'!O1435),"",'Discontinuity Log'!O1435)</f>
        <v>6</v>
      </c>
      <c r="R1424" s="263">
        <f>IF(ISBLANK('Discontinuity Log'!P1435),"",'Discontinuity Log'!P1435)</f>
        <v>74</v>
      </c>
      <c r="S1424" s="263" t="str">
        <f>IF(ISBLANK('Discontinuity Log'!Q1435),"",'Discontinuity Log'!Q1435)</f>
        <v/>
      </c>
      <c r="T1424" s="464" t="str">
        <f>IF(ISBLANK('Discontinuity Log'!R1435),"",'Discontinuity Log'!R1435)</f>
        <v/>
      </c>
    </row>
    <row r="1425" spans="1:20" x14ac:dyDescent="0.3">
      <c r="A1425" s="261" t="str">
        <f>IF(ISBLANK('Geotech Log'!$C$2),"",IF('Discontinuity Log'!B1436&lt;&gt;"",'Geotech Log'!$C$2,""))</f>
        <v>DDH 3476</v>
      </c>
      <c r="B1425" s="261" t="str">
        <f>IF(ISBLANK('Geotech Log'!$R$4),"",IF('Discontinuity Log'!B1436&lt;&gt;"",'Geotech Log'!$R$4,""))</f>
        <v>FRO</v>
      </c>
      <c r="C1425" s="263">
        <f ca="1">IF(ISBLANK('Discontinuity Log'!A1436),"",'Discontinuity Log'!A1436)</f>
        <v>238</v>
      </c>
      <c r="D1425" s="264">
        <f>IF(ISBLANK('Discontinuity Log'!B1436),"",'Discontinuity Log'!B1436)</f>
        <v>509.27</v>
      </c>
      <c r="E1425" s="263" t="str">
        <f>IF(ISBLANK('Discontinuity Log'!C1436),"",'Discontinuity Log'!C1436)</f>
        <v>BD</v>
      </c>
      <c r="F1425" s="263" t="str">
        <f>IF(ISBLANK('Discontinuity Log'!D1436),"",'Discontinuity Log'!D1436)</f>
        <v>G</v>
      </c>
      <c r="G1425" s="263" t="str">
        <f>IF(ISBLANK('Discontinuity Log'!E1436),"",'Discontinuity Log'!E1436)</f>
        <v>COAL</v>
      </c>
      <c r="H1425" s="263" t="str">
        <f>IF(ISBLANK('Discontinuity Log'!F1436),"",IF('Discontinuity Log'!F1436="-","",'Discontinuity Log'!F1436))</f>
        <v/>
      </c>
      <c r="I1425" s="263" t="str">
        <f>IF(ISBLANK('Discontinuity Log'!G1436),"",'Discontinuity Log'!G1436)</f>
        <v>IN</v>
      </c>
      <c r="J1425" s="263" t="str">
        <f>IF(ISBLANK('Discontinuity Log'!H1436),"",'Discontinuity Log'!H1436)</f>
        <v>&lt;=5mm</v>
      </c>
      <c r="K1425" s="263" t="str">
        <f>IF(ISBLANK('Discontinuity Log'!I1436),"",'Discontinuity Log'!I1436)</f>
        <v/>
      </c>
      <c r="L1425" s="263" t="str">
        <f>IF(ISBLANK('Discontinuity Log'!J1436),"",'Discontinuity Log'!J1436)</f>
        <v>ST</v>
      </c>
      <c r="M1425" s="263" t="str">
        <f>IF(ISBLANK('Discontinuity Log'!K1436),"",'Discontinuity Log'!K1436)</f>
        <v>SM</v>
      </c>
      <c r="N1425" s="263">
        <f>IF(ISBLANK('Discontinuity Log'!L1436),"",'Discontinuity Log'!L1436)</f>
        <v>7</v>
      </c>
      <c r="O1425" s="263" t="str">
        <f>IF(ISBLANK('Discontinuity Log'!M1436),"",'Discontinuity Log'!M1436)</f>
        <v>R3</v>
      </c>
      <c r="P1425" s="263" t="str">
        <f>IF(ISBLANK('Discontinuity Log'!N1436),"",'Discontinuity Log'!N1436)</f>
        <v>W1</v>
      </c>
      <c r="Q1425" s="263">
        <f>IF(ISBLANK('Discontinuity Log'!O1436),"",'Discontinuity Log'!O1436)</f>
        <v>6</v>
      </c>
      <c r="R1425" s="263" t="str">
        <f>IF(ISBLANK('Discontinuity Log'!P1436),"",'Discontinuity Log'!P1436)</f>
        <v/>
      </c>
      <c r="S1425" s="263" t="str">
        <f>IF(ISBLANK('Discontinuity Log'!Q1436),"",'Discontinuity Log'!Q1436)</f>
        <v/>
      </c>
      <c r="T1425" s="464" t="str">
        <f>IF(ISBLANK('Discontinuity Log'!R1436),"",'Discontinuity Log'!R1436)</f>
        <v>VERY CURVED UNABLE TO TAKE ALPHA</v>
      </c>
    </row>
    <row r="1426" spans="1:20" x14ac:dyDescent="0.3">
      <c r="A1426" s="261" t="str">
        <f>IF(ISBLANK('Geotech Log'!$C$2),"",IF('Discontinuity Log'!B1437&lt;&gt;"",'Geotech Log'!$C$2,""))</f>
        <v>DDH 3476</v>
      </c>
      <c r="B1426" s="261" t="str">
        <f>IF(ISBLANK('Geotech Log'!$R$4),"",IF('Discontinuity Log'!B1437&lt;&gt;"",'Geotech Log'!$R$4,""))</f>
        <v>FRO</v>
      </c>
      <c r="C1426" s="263">
        <f ca="1">IF(ISBLANK('Discontinuity Log'!A1437),"",'Discontinuity Log'!A1437)</f>
        <v>238</v>
      </c>
      <c r="D1426" s="264">
        <f>IF(ISBLANK('Discontinuity Log'!B1437),"",'Discontinuity Log'!B1437)</f>
        <v>509.9</v>
      </c>
      <c r="E1426" s="263" t="str">
        <f>IF(ISBLANK('Discontinuity Log'!C1437),"",'Discontinuity Log'!C1437)</f>
        <v>BD</v>
      </c>
      <c r="F1426" s="263" t="str">
        <f>IF(ISBLANK('Discontinuity Log'!D1437),"",'Discontinuity Log'!D1437)</f>
        <v>G</v>
      </c>
      <c r="G1426" s="263" t="str">
        <f>IF(ISBLANK('Discontinuity Log'!E1437),"",'Discontinuity Log'!E1437)</f>
        <v>COAL</v>
      </c>
      <c r="H1426" s="263" t="str">
        <f>IF(ISBLANK('Discontinuity Log'!F1437),"",IF('Discontinuity Log'!F1437="-","",'Discontinuity Log'!F1437))</f>
        <v/>
      </c>
      <c r="I1426" s="263" t="str">
        <f>IF(ISBLANK('Discontinuity Log'!G1437),"",'Discontinuity Log'!G1437)</f>
        <v>CC</v>
      </c>
      <c r="J1426" s="263" t="str">
        <f>IF(ISBLANK('Discontinuity Log'!H1437),"",'Discontinuity Log'!H1437)</f>
        <v>&lt;=1mm</v>
      </c>
      <c r="K1426" s="263" t="str">
        <f>IF(ISBLANK('Discontinuity Log'!I1437),"",'Discontinuity Log'!I1437)</f>
        <v/>
      </c>
      <c r="L1426" s="263" t="str">
        <f>IF(ISBLANK('Discontinuity Log'!J1437),"",'Discontinuity Log'!J1437)</f>
        <v>PL</v>
      </c>
      <c r="M1426" s="263" t="str">
        <f>IF(ISBLANK('Discontinuity Log'!K1437),"",'Discontinuity Log'!K1437)</f>
        <v>PO</v>
      </c>
      <c r="N1426" s="263">
        <f>IF(ISBLANK('Discontinuity Log'!L1437),"",'Discontinuity Log'!L1437)</f>
        <v>5</v>
      </c>
      <c r="O1426" s="263" t="str">
        <f>IF(ISBLANK('Discontinuity Log'!M1437),"",'Discontinuity Log'!M1437)</f>
        <v>R3</v>
      </c>
      <c r="P1426" s="263" t="str">
        <f>IF(ISBLANK('Discontinuity Log'!N1437),"",'Discontinuity Log'!N1437)</f>
        <v>W1</v>
      </c>
      <c r="Q1426" s="263">
        <f>IF(ISBLANK('Discontinuity Log'!O1437),"",'Discontinuity Log'!O1437)</f>
        <v>6</v>
      </c>
      <c r="R1426" s="263">
        <f>IF(ISBLANK('Discontinuity Log'!P1437),"",'Discontinuity Log'!P1437)</f>
        <v>74</v>
      </c>
      <c r="S1426" s="263" t="str">
        <f>IF(ISBLANK('Discontinuity Log'!Q1437),"",'Discontinuity Log'!Q1437)</f>
        <v/>
      </c>
      <c r="T1426" s="464" t="str">
        <f>IF(ISBLANK('Discontinuity Log'!R1437),"",'Discontinuity Log'!R1437)</f>
        <v/>
      </c>
    </row>
    <row r="1427" spans="1:20" x14ac:dyDescent="0.3">
      <c r="A1427" s="261" t="str">
        <f>IF(ISBLANK('Geotech Log'!$C$2),"",IF('Discontinuity Log'!B1438&lt;&gt;"",'Geotech Log'!$C$2,""))</f>
        <v>DDH 3476</v>
      </c>
      <c r="B1427" s="261" t="str">
        <f>IF(ISBLANK('Geotech Log'!$R$4),"",IF('Discontinuity Log'!B1438&lt;&gt;"",'Geotech Log'!$R$4,""))</f>
        <v>FRO</v>
      </c>
      <c r="C1427" s="263">
        <f ca="1">IF(ISBLANK('Discontinuity Log'!A1438),"",'Discontinuity Log'!A1438)</f>
        <v>238</v>
      </c>
      <c r="D1427" s="264">
        <f>IF(ISBLANK('Discontinuity Log'!B1438),"",'Discontinuity Log'!B1438)</f>
        <v>510.15</v>
      </c>
      <c r="E1427" s="263" t="str">
        <f>IF(ISBLANK('Discontinuity Log'!C1438),"",'Discontinuity Log'!C1438)</f>
        <v>BD</v>
      </c>
      <c r="F1427" s="263" t="str">
        <f>IF(ISBLANK('Discontinuity Log'!D1438),"",'Discontinuity Log'!D1438)</f>
        <v>G</v>
      </c>
      <c r="G1427" s="263" t="str">
        <f>IF(ISBLANK('Discontinuity Log'!E1438),"",'Discontinuity Log'!E1438)</f>
        <v>COAL</v>
      </c>
      <c r="H1427" s="263" t="str">
        <f>IF(ISBLANK('Discontinuity Log'!F1438),"",IF('Discontinuity Log'!F1438="-","",'Discontinuity Log'!F1438))</f>
        <v/>
      </c>
      <c r="I1427" s="263" t="str">
        <f>IF(ISBLANK('Discontinuity Log'!G1438),"",'Discontinuity Log'!G1438)</f>
        <v>IN</v>
      </c>
      <c r="J1427" s="263" t="str">
        <f>IF(ISBLANK('Discontinuity Log'!H1438),"",'Discontinuity Log'!H1438)</f>
        <v>&lt;=2mm</v>
      </c>
      <c r="K1427" s="263" t="str">
        <f>IF(ISBLANK('Discontinuity Log'!I1438),"",'Discontinuity Log'!I1438)</f>
        <v/>
      </c>
      <c r="L1427" s="263" t="str">
        <f>IF(ISBLANK('Discontinuity Log'!J1438),"",'Discontinuity Log'!J1438)</f>
        <v>UN</v>
      </c>
      <c r="M1427" s="263" t="str">
        <f>IF(ISBLANK('Discontinuity Log'!K1438),"",'Discontinuity Log'!K1438)</f>
        <v>SM</v>
      </c>
      <c r="N1427" s="263">
        <f>IF(ISBLANK('Discontinuity Log'!L1438),"",'Discontinuity Log'!L1438)</f>
        <v>7</v>
      </c>
      <c r="O1427" s="263" t="str">
        <f>IF(ISBLANK('Discontinuity Log'!M1438),"",'Discontinuity Log'!M1438)</f>
        <v>R3</v>
      </c>
      <c r="P1427" s="263" t="str">
        <f>IF(ISBLANK('Discontinuity Log'!N1438),"",'Discontinuity Log'!N1438)</f>
        <v>W1</v>
      </c>
      <c r="Q1427" s="263">
        <f>IF(ISBLANK('Discontinuity Log'!O1438),"",'Discontinuity Log'!O1438)</f>
        <v>12</v>
      </c>
      <c r="R1427" s="263">
        <f>IF(ISBLANK('Discontinuity Log'!P1438),"",'Discontinuity Log'!P1438)</f>
        <v>78</v>
      </c>
      <c r="S1427" s="263" t="str">
        <f>IF(ISBLANK('Discontinuity Log'!Q1438),"",'Discontinuity Log'!Q1438)</f>
        <v/>
      </c>
      <c r="T1427" s="464" t="str">
        <f>IF(ISBLANK('Discontinuity Log'!R1438),"",'Discontinuity Log'!R1438)</f>
        <v/>
      </c>
    </row>
    <row r="1428" spans="1:20" x14ac:dyDescent="0.3">
      <c r="A1428" s="261" t="str">
        <f>IF(ISBLANK('Geotech Log'!$C$2),"",IF('Discontinuity Log'!B1439&lt;&gt;"",'Geotech Log'!$C$2,""))</f>
        <v>DDH 3476</v>
      </c>
      <c r="B1428" s="261" t="str">
        <f>IF(ISBLANK('Geotech Log'!$R$4),"",IF('Discontinuity Log'!B1439&lt;&gt;"",'Geotech Log'!$R$4,""))</f>
        <v>FRO</v>
      </c>
      <c r="C1428" s="263">
        <f ca="1">IF(ISBLANK('Discontinuity Log'!A1439),"",'Discontinuity Log'!A1439)</f>
        <v>238</v>
      </c>
      <c r="D1428" s="264">
        <f>IF(ISBLANK('Discontinuity Log'!B1439),"",'Discontinuity Log'!B1439)</f>
        <v>510.84</v>
      </c>
      <c r="E1428" s="263" t="str">
        <f>IF(ISBLANK('Discontinuity Log'!C1439),"",'Discontinuity Log'!C1439)</f>
        <v>BD</v>
      </c>
      <c r="F1428" s="263" t="str">
        <f>IF(ISBLANK('Discontinuity Log'!D1439),"",'Discontinuity Log'!D1439)</f>
        <v>G</v>
      </c>
      <c r="G1428" s="263" t="str">
        <f>IF(ISBLANK('Discontinuity Log'!E1439),"",'Discontinuity Log'!E1439)</f>
        <v>COAL</v>
      </c>
      <c r="H1428" s="263" t="str">
        <f>IF(ISBLANK('Discontinuity Log'!F1439),"",IF('Discontinuity Log'!F1439="-","",'Discontinuity Log'!F1439))</f>
        <v/>
      </c>
      <c r="I1428" s="263" t="str">
        <f>IF(ISBLANK('Discontinuity Log'!G1439),"",'Discontinuity Log'!G1439)</f>
        <v>CC</v>
      </c>
      <c r="J1428" s="263" t="str">
        <f>IF(ISBLANK('Discontinuity Log'!H1439),"",'Discontinuity Log'!H1439)</f>
        <v>&lt;=1mm</v>
      </c>
      <c r="K1428" s="263" t="str">
        <f>IF(ISBLANK('Discontinuity Log'!I1439),"",'Discontinuity Log'!I1439)</f>
        <v/>
      </c>
      <c r="L1428" s="263" t="str">
        <f>IF(ISBLANK('Discontinuity Log'!J1439),"",'Discontinuity Log'!J1439)</f>
        <v>UN</v>
      </c>
      <c r="M1428" s="263" t="str">
        <f>IF(ISBLANK('Discontinuity Log'!K1439),"",'Discontinuity Log'!K1439)</f>
        <v>RO</v>
      </c>
      <c r="N1428" s="263">
        <f>IF(ISBLANK('Discontinuity Log'!L1439),"",'Discontinuity Log'!L1439)</f>
        <v>9</v>
      </c>
      <c r="O1428" s="263" t="str">
        <f>IF(ISBLANK('Discontinuity Log'!M1439),"",'Discontinuity Log'!M1439)</f>
        <v>R3</v>
      </c>
      <c r="P1428" s="263" t="str">
        <f>IF(ISBLANK('Discontinuity Log'!N1439),"",'Discontinuity Log'!N1439)</f>
        <v>W1</v>
      </c>
      <c r="Q1428" s="263">
        <f>IF(ISBLANK('Discontinuity Log'!O1439),"",'Discontinuity Log'!O1439)</f>
        <v>20</v>
      </c>
      <c r="R1428" s="263">
        <f>IF(ISBLANK('Discontinuity Log'!P1439),"",'Discontinuity Log'!P1439)</f>
        <v>74</v>
      </c>
      <c r="S1428" s="263" t="str">
        <f>IF(ISBLANK('Discontinuity Log'!Q1439),"",'Discontinuity Log'!Q1439)</f>
        <v/>
      </c>
      <c r="T1428" s="464" t="str">
        <f>IF(ISBLANK('Discontinuity Log'!R1439),"",'Discontinuity Log'!R1439)</f>
        <v/>
      </c>
    </row>
    <row r="1429" spans="1:20" x14ac:dyDescent="0.3">
      <c r="A1429" s="261" t="str">
        <f>IF(ISBLANK('Geotech Log'!$C$2),"",IF('Discontinuity Log'!B1440&lt;&gt;"",'Geotech Log'!$C$2,""))</f>
        <v>DDH 3476</v>
      </c>
      <c r="B1429" s="261" t="str">
        <f>IF(ISBLANK('Geotech Log'!$R$4),"",IF('Discontinuity Log'!B1440&lt;&gt;"",'Geotech Log'!$R$4,""))</f>
        <v>FRO</v>
      </c>
      <c r="C1429" s="263">
        <f ca="1">IF(ISBLANK('Discontinuity Log'!A1440),"",'Discontinuity Log'!A1440)</f>
        <v>239</v>
      </c>
      <c r="D1429" s="264">
        <f>IF(ISBLANK('Discontinuity Log'!B1440),"",'Discontinuity Log'!B1440)</f>
        <v>511.2</v>
      </c>
      <c r="E1429" s="263" t="str">
        <f>IF(ISBLANK('Discontinuity Log'!C1440),"",'Discontinuity Log'!C1440)</f>
        <v>BD</v>
      </c>
      <c r="F1429" s="263" t="str">
        <f>IF(ISBLANK('Discontinuity Log'!D1440),"",'Discontinuity Log'!D1440)</f>
        <v>G</v>
      </c>
      <c r="G1429" s="263" t="str">
        <f>IF(ISBLANK('Discontinuity Log'!E1440),"",'Discontinuity Log'!E1440)</f>
        <v>COAL</v>
      </c>
      <c r="H1429" s="263" t="str">
        <f>IF(ISBLANK('Discontinuity Log'!F1440),"",IF('Discontinuity Log'!F1440="-","",'Discontinuity Log'!F1440))</f>
        <v/>
      </c>
      <c r="I1429" s="263" t="str">
        <f>IF(ISBLANK('Discontinuity Log'!G1440),"",'Discontinuity Log'!G1440)</f>
        <v>CC</v>
      </c>
      <c r="J1429" s="263" t="str">
        <f>IF(ISBLANK('Discontinuity Log'!H1440),"",'Discontinuity Log'!H1440)</f>
        <v>&lt;=1mm</v>
      </c>
      <c r="K1429" s="263" t="str">
        <f>IF(ISBLANK('Discontinuity Log'!I1440),"",'Discontinuity Log'!I1440)</f>
        <v/>
      </c>
      <c r="L1429" s="263" t="str">
        <f>IF(ISBLANK('Discontinuity Log'!J1440),"",'Discontinuity Log'!J1440)</f>
        <v>UN</v>
      </c>
      <c r="M1429" s="263" t="str">
        <f>IF(ISBLANK('Discontinuity Log'!K1440),"",'Discontinuity Log'!K1440)</f>
        <v>RO</v>
      </c>
      <c r="N1429" s="263">
        <f>IF(ISBLANK('Discontinuity Log'!L1440),"",'Discontinuity Log'!L1440)</f>
        <v>9</v>
      </c>
      <c r="O1429" s="263" t="str">
        <f>IF(ISBLANK('Discontinuity Log'!M1440),"",'Discontinuity Log'!M1440)</f>
        <v>R3</v>
      </c>
      <c r="P1429" s="263" t="str">
        <f>IF(ISBLANK('Discontinuity Log'!N1440),"",'Discontinuity Log'!N1440)</f>
        <v>W1</v>
      </c>
      <c r="Q1429" s="263">
        <f>IF(ISBLANK('Discontinuity Log'!O1440),"",'Discontinuity Log'!O1440)</f>
        <v>20</v>
      </c>
      <c r="R1429" s="263">
        <f>IF(ISBLANK('Discontinuity Log'!P1440),"",'Discontinuity Log'!P1440)</f>
        <v>77</v>
      </c>
      <c r="S1429" s="263" t="str">
        <f>IF(ISBLANK('Discontinuity Log'!Q1440),"",'Discontinuity Log'!Q1440)</f>
        <v/>
      </c>
      <c r="T1429" s="464" t="str">
        <f>IF(ISBLANK('Discontinuity Log'!R1440),"",'Discontinuity Log'!R1440)</f>
        <v/>
      </c>
    </row>
    <row r="1430" spans="1:20" x14ac:dyDescent="0.3">
      <c r="A1430" s="261" t="str">
        <f>IF(ISBLANK('Geotech Log'!$C$2),"",IF('Discontinuity Log'!B1441&lt;&gt;"",'Geotech Log'!$C$2,""))</f>
        <v>DDH 3476</v>
      </c>
      <c r="B1430" s="261" t="str">
        <f>IF(ISBLANK('Geotech Log'!$R$4),"",IF('Discontinuity Log'!B1441&lt;&gt;"",'Geotech Log'!$R$4,""))</f>
        <v>FRO</v>
      </c>
      <c r="C1430" s="263">
        <f ca="1">IF(ISBLANK('Discontinuity Log'!A1441),"",'Discontinuity Log'!A1441)</f>
        <v>239</v>
      </c>
      <c r="D1430" s="264">
        <f>IF(ISBLANK('Discontinuity Log'!B1441),"",'Discontinuity Log'!B1441)</f>
        <v>511.23</v>
      </c>
      <c r="E1430" s="263" t="str">
        <f>IF(ISBLANK('Discontinuity Log'!C1441),"",'Discontinuity Log'!C1441)</f>
        <v>BD</v>
      </c>
      <c r="F1430" s="263" t="str">
        <f>IF(ISBLANK('Discontinuity Log'!D1441),"",'Discontinuity Log'!D1441)</f>
        <v>G</v>
      </c>
      <c r="G1430" s="263" t="str">
        <f>IF(ISBLANK('Discontinuity Log'!E1441),"",'Discontinuity Log'!E1441)</f>
        <v>COAL</v>
      </c>
      <c r="H1430" s="263" t="str">
        <f>IF(ISBLANK('Discontinuity Log'!F1441),"",IF('Discontinuity Log'!F1441="-","",'Discontinuity Log'!F1441))</f>
        <v/>
      </c>
      <c r="I1430" s="263" t="str">
        <f>IF(ISBLANK('Discontinuity Log'!G1441),"",'Discontinuity Log'!G1441)</f>
        <v>CC</v>
      </c>
      <c r="J1430" s="263" t="str">
        <f>IF(ISBLANK('Discontinuity Log'!H1441),"",'Discontinuity Log'!H1441)</f>
        <v>&lt;=1mm</v>
      </c>
      <c r="K1430" s="263" t="str">
        <f>IF(ISBLANK('Discontinuity Log'!I1441),"",'Discontinuity Log'!I1441)</f>
        <v/>
      </c>
      <c r="L1430" s="263" t="str">
        <f>IF(ISBLANK('Discontinuity Log'!J1441),"",'Discontinuity Log'!J1441)</f>
        <v>UN</v>
      </c>
      <c r="M1430" s="263" t="str">
        <f>IF(ISBLANK('Discontinuity Log'!K1441),"",'Discontinuity Log'!K1441)</f>
        <v>SM</v>
      </c>
      <c r="N1430" s="263">
        <f>IF(ISBLANK('Discontinuity Log'!L1441),"",'Discontinuity Log'!L1441)</f>
        <v>5</v>
      </c>
      <c r="O1430" s="263" t="str">
        <f>IF(ISBLANK('Discontinuity Log'!M1441),"",'Discontinuity Log'!M1441)</f>
        <v>R3</v>
      </c>
      <c r="P1430" s="263" t="str">
        <f>IF(ISBLANK('Discontinuity Log'!N1441),"",'Discontinuity Log'!N1441)</f>
        <v>W1</v>
      </c>
      <c r="Q1430" s="263">
        <f>IF(ISBLANK('Discontinuity Log'!O1441),"",'Discontinuity Log'!O1441)</f>
        <v>12</v>
      </c>
      <c r="R1430" s="263">
        <f>IF(ISBLANK('Discontinuity Log'!P1441),"",'Discontinuity Log'!P1441)</f>
        <v>86</v>
      </c>
      <c r="S1430" s="263" t="str">
        <f>IF(ISBLANK('Discontinuity Log'!Q1441),"",'Discontinuity Log'!Q1441)</f>
        <v/>
      </c>
      <c r="T1430" s="464" t="str">
        <f>IF(ISBLANK('Discontinuity Log'!R1441),"",'Discontinuity Log'!R1441)</f>
        <v/>
      </c>
    </row>
    <row r="1431" spans="1:20" x14ac:dyDescent="0.3">
      <c r="A1431" s="261" t="str">
        <f>IF(ISBLANK('Geotech Log'!$C$2),"",IF('Discontinuity Log'!B1442&lt;&gt;"",'Geotech Log'!$C$2,""))</f>
        <v>DDH 3476</v>
      </c>
      <c r="B1431" s="261" t="str">
        <f>IF(ISBLANK('Geotech Log'!$R$4),"",IF('Discontinuity Log'!B1442&lt;&gt;"",'Geotech Log'!$R$4,""))</f>
        <v>FRO</v>
      </c>
      <c r="C1431" s="263">
        <f ca="1">IF(ISBLANK('Discontinuity Log'!A1442),"",'Discontinuity Log'!A1442)</f>
        <v>239</v>
      </c>
      <c r="D1431" s="264">
        <f>IF(ISBLANK('Discontinuity Log'!B1442),"",'Discontinuity Log'!B1442)</f>
        <v>511.31</v>
      </c>
      <c r="E1431" s="263" t="str">
        <f>IF(ISBLANK('Discontinuity Log'!C1442),"",'Discontinuity Log'!C1442)</f>
        <v>BD</v>
      </c>
      <c r="F1431" s="263" t="str">
        <f>IF(ISBLANK('Discontinuity Log'!D1442),"",'Discontinuity Log'!D1442)</f>
        <v>G</v>
      </c>
      <c r="G1431" s="263" t="str">
        <f>IF(ISBLANK('Discontinuity Log'!E1442),"",'Discontinuity Log'!E1442)</f>
        <v>COAL</v>
      </c>
      <c r="H1431" s="263" t="str">
        <f>IF(ISBLANK('Discontinuity Log'!F1442),"",IF('Discontinuity Log'!F1442="-","",'Discontinuity Log'!F1442))</f>
        <v/>
      </c>
      <c r="I1431" s="263" t="str">
        <f>IF(ISBLANK('Discontinuity Log'!G1442),"",'Discontinuity Log'!G1442)</f>
        <v>CC</v>
      </c>
      <c r="J1431" s="263" t="str">
        <f>IF(ISBLANK('Discontinuity Log'!H1442),"",'Discontinuity Log'!H1442)</f>
        <v>&lt;=1mm</v>
      </c>
      <c r="K1431" s="263" t="str">
        <f>IF(ISBLANK('Discontinuity Log'!I1442),"",'Discontinuity Log'!I1442)</f>
        <v/>
      </c>
      <c r="L1431" s="263" t="str">
        <f>IF(ISBLANK('Discontinuity Log'!J1442),"",'Discontinuity Log'!J1442)</f>
        <v>CU</v>
      </c>
      <c r="M1431" s="263" t="str">
        <f>IF(ISBLANK('Discontinuity Log'!K1442),"",'Discontinuity Log'!K1442)</f>
        <v>SM</v>
      </c>
      <c r="N1431" s="263">
        <f>IF(ISBLANK('Discontinuity Log'!L1442),"",'Discontinuity Log'!L1442)</f>
        <v>7</v>
      </c>
      <c r="O1431" s="263" t="str">
        <f>IF(ISBLANK('Discontinuity Log'!M1442),"",'Discontinuity Log'!M1442)</f>
        <v>R3</v>
      </c>
      <c r="P1431" s="263" t="str">
        <f>IF(ISBLANK('Discontinuity Log'!N1442),"",'Discontinuity Log'!N1442)</f>
        <v>W1</v>
      </c>
      <c r="Q1431" s="263">
        <f>IF(ISBLANK('Discontinuity Log'!O1442),"",'Discontinuity Log'!O1442)</f>
        <v>12</v>
      </c>
      <c r="R1431" s="263">
        <f>IF(ISBLANK('Discontinuity Log'!P1442),"",'Discontinuity Log'!P1442)</f>
        <v>86</v>
      </c>
      <c r="S1431" s="263" t="str">
        <f>IF(ISBLANK('Discontinuity Log'!Q1442),"",'Discontinuity Log'!Q1442)</f>
        <v/>
      </c>
      <c r="T1431" s="464" t="str">
        <f>IF(ISBLANK('Discontinuity Log'!R1442),"",'Discontinuity Log'!R1442)</f>
        <v/>
      </c>
    </row>
    <row r="1432" spans="1:20" x14ac:dyDescent="0.3">
      <c r="A1432" s="261" t="str">
        <f>IF(ISBLANK('Geotech Log'!$C$2),"",IF('Discontinuity Log'!B1443&lt;&gt;"",'Geotech Log'!$C$2,""))</f>
        <v>DDH 3476</v>
      </c>
      <c r="B1432" s="261" t="str">
        <f>IF(ISBLANK('Geotech Log'!$R$4),"",IF('Discontinuity Log'!B1443&lt;&gt;"",'Geotech Log'!$R$4,""))</f>
        <v>FRO</v>
      </c>
      <c r="C1432" s="263">
        <f ca="1">IF(ISBLANK('Discontinuity Log'!A1443),"",'Discontinuity Log'!A1443)</f>
        <v>239</v>
      </c>
      <c r="D1432" s="264">
        <f>IF(ISBLANK('Discontinuity Log'!B1443),"",'Discontinuity Log'!B1443)</f>
        <v>511.42</v>
      </c>
      <c r="E1432" s="263" t="str">
        <f>IF(ISBLANK('Discontinuity Log'!C1443),"",'Discontinuity Log'!C1443)</f>
        <v>BR</v>
      </c>
      <c r="F1432" s="263" t="str">
        <f>IF(ISBLANK('Discontinuity Log'!D1443),"",'Discontinuity Log'!D1443)</f>
        <v>O</v>
      </c>
      <c r="G1432" s="263" t="str">
        <f>IF(ISBLANK('Discontinuity Log'!E1443),"",'Discontinuity Log'!E1443)</f>
        <v>RZ</v>
      </c>
      <c r="H1432" s="263" t="str">
        <f>IF(ISBLANK('Discontinuity Log'!F1443),"",IF('Discontinuity Log'!F1443="-","",'Discontinuity Log'!F1443))</f>
        <v/>
      </c>
      <c r="I1432" s="263" t="str">
        <f>IF(ISBLANK('Discontinuity Log'!G1443),"",'Discontinuity Log'!G1443)</f>
        <v>IN</v>
      </c>
      <c r="J1432" s="263" t="str">
        <f>IF(ISBLANK('Discontinuity Log'!H1443),"",'Discontinuity Log'!H1443)</f>
        <v>&gt;5mm</v>
      </c>
      <c r="K1432" s="263">
        <f>IF(ISBLANK('Discontinuity Log'!I1443),"",'Discontinuity Log'!I1443)</f>
        <v>95</v>
      </c>
      <c r="L1432" s="263" t="str">
        <f>IF(ISBLANK('Discontinuity Log'!J1443),"",'Discontinuity Log'!J1443)</f>
        <v>ST</v>
      </c>
      <c r="M1432" s="263" t="str">
        <f>IF(ISBLANK('Discontinuity Log'!K1443),"",'Discontinuity Log'!K1443)</f>
        <v>RO</v>
      </c>
      <c r="N1432" s="263">
        <f>IF(ISBLANK('Discontinuity Log'!L1443),"",'Discontinuity Log'!L1443)</f>
        <v>9</v>
      </c>
      <c r="O1432" s="263" t="str">
        <f>IF(ISBLANK('Discontinuity Log'!M1443),"",'Discontinuity Log'!M1443)</f>
        <v>R3</v>
      </c>
      <c r="P1432" s="263" t="str">
        <f>IF(ISBLANK('Discontinuity Log'!N1443),"",'Discontinuity Log'!N1443)</f>
        <v>W1</v>
      </c>
      <c r="Q1432" s="263">
        <f>IF(ISBLANK('Discontinuity Log'!O1443),"",'Discontinuity Log'!O1443)</f>
        <v>12</v>
      </c>
      <c r="R1432" s="263">
        <f>IF(ISBLANK('Discontinuity Log'!P1443),"",'Discontinuity Log'!P1443)</f>
        <v>78</v>
      </c>
      <c r="S1432" s="263" t="str">
        <f>IF(ISBLANK('Discontinuity Log'!Q1443),"",'Discontinuity Log'!Q1443)</f>
        <v/>
      </c>
      <c r="T1432" s="464" t="str">
        <f>IF(ISBLANK('Discontinuity Log'!R1443),"",'Discontinuity Log'!R1443)</f>
        <v>LOWER CONTACT OF MECHANICAL RUBBLE ZONE, DISK FRAGMENTS OF COAL AND MUDSTONE</v>
      </c>
    </row>
    <row r="1433" spans="1:20" x14ac:dyDescent="0.3">
      <c r="A1433" s="261" t="str">
        <f>IF(ISBLANK('Geotech Log'!$C$2),"",IF('Discontinuity Log'!B1444&lt;&gt;"",'Geotech Log'!$C$2,""))</f>
        <v>DDH 3476</v>
      </c>
      <c r="B1433" s="261" t="str">
        <f>IF(ISBLANK('Geotech Log'!$R$4),"",IF('Discontinuity Log'!B1444&lt;&gt;"",'Geotech Log'!$R$4,""))</f>
        <v>FRO</v>
      </c>
      <c r="C1433" s="263">
        <f ca="1">IF(ISBLANK('Discontinuity Log'!A1444),"",'Discontinuity Log'!A1444)</f>
        <v>239</v>
      </c>
      <c r="D1433" s="264">
        <f>IF(ISBLANK('Discontinuity Log'!B1444),"",'Discontinuity Log'!B1444)</f>
        <v>511.45</v>
      </c>
      <c r="E1433" s="263" t="str">
        <f>IF(ISBLANK('Discontinuity Log'!C1444),"",'Discontinuity Log'!C1444)</f>
        <v>BR</v>
      </c>
      <c r="F1433" s="263" t="str">
        <f>IF(ISBLANK('Discontinuity Log'!D1444),"",'Discontinuity Log'!D1444)</f>
        <v>O</v>
      </c>
      <c r="G1433" s="263" t="str">
        <f>IF(ISBLANK('Discontinuity Log'!E1444),"",'Discontinuity Log'!E1444)</f>
        <v>RZ</v>
      </c>
      <c r="H1433" s="263" t="str">
        <f>IF(ISBLANK('Discontinuity Log'!F1444),"",IF('Discontinuity Log'!F1444="-","",'Discontinuity Log'!F1444))</f>
        <v/>
      </c>
      <c r="I1433" s="263" t="str">
        <f>IF(ISBLANK('Discontinuity Log'!G1444),"",'Discontinuity Log'!G1444)</f>
        <v>IN</v>
      </c>
      <c r="J1433" s="263" t="str">
        <f>IF(ISBLANK('Discontinuity Log'!H1444),"",'Discontinuity Log'!H1444)</f>
        <v>&gt;5mm</v>
      </c>
      <c r="K1433" s="263">
        <f>IF(ISBLANK('Discontinuity Log'!I1444),"",'Discontinuity Log'!I1444)</f>
        <v>40</v>
      </c>
      <c r="L1433" s="263" t="str">
        <f>IF(ISBLANK('Discontinuity Log'!J1444),"",'Discontinuity Log'!J1444)</f>
        <v>CU</v>
      </c>
      <c r="M1433" s="263" t="str">
        <f>IF(ISBLANK('Discontinuity Log'!K1444),"",'Discontinuity Log'!K1444)</f>
        <v>SM</v>
      </c>
      <c r="N1433" s="263">
        <f>IF(ISBLANK('Discontinuity Log'!L1444),"",'Discontinuity Log'!L1444)</f>
        <v>5</v>
      </c>
      <c r="O1433" s="263" t="str">
        <f>IF(ISBLANK('Discontinuity Log'!M1444),"",'Discontinuity Log'!M1444)</f>
        <v>R3</v>
      </c>
      <c r="P1433" s="263" t="str">
        <f>IF(ISBLANK('Discontinuity Log'!N1444),"",'Discontinuity Log'!N1444)</f>
        <v>W1</v>
      </c>
      <c r="Q1433" s="263">
        <f>IF(ISBLANK('Discontinuity Log'!O1444),"",'Discontinuity Log'!O1444)</f>
        <v>12</v>
      </c>
      <c r="R1433" s="263">
        <f>IF(ISBLANK('Discontinuity Log'!P1444),"",'Discontinuity Log'!P1444)</f>
        <v>82</v>
      </c>
      <c r="S1433" s="263" t="str">
        <f>IF(ISBLANK('Discontinuity Log'!Q1444),"",'Discontinuity Log'!Q1444)</f>
        <v/>
      </c>
      <c r="T1433" s="464" t="str">
        <f>IF(ISBLANK('Discontinuity Log'!R1444),"",'Discontinuity Log'!R1444)</f>
        <v>LOWER CONTACT POTENTIALLY MECHANICAL. LOWER CONTACT OF MECHANICAL RUBBLE ZONE, DISK FRAGMENTS</v>
      </c>
    </row>
    <row r="1434" spans="1:20" x14ac:dyDescent="0.3">
      <c r="A1434" s="261" t="str">
        <f>IF(ISBLANK('Geotech Log'!$C$2),"",IF('Discontinuity Log'!B1445&lt;&gt;"",'Geotech Log'!$C$2,""))</f>
        <v>DDH 3476</v>
      </c>
      <c r="B1434" s="261" t="str">
        <f>IF(ISBLANK('Geotech Log'!$R$4),"",IF('Discontinuity Log'!B1445&lt;&gt;"",'Geotech Log'!$R$4,""))</f>
        <v>FRO</v>
      </c>
      <c r="C1434" s="263">
        <f ca="1">IF(ISBLANK('Discontinuity Log'!A1445),"",'Discontinuity Log'!A1445)</f>
        <v>239</v>
      </c>
      <c r="D1434" s="264">
        <f>IF(ISBLANK('Discontinuity Log'!B1445),"",'Discontinuity Log'!B1445)</f>
        <v>512.24</v>
      </c>
      <c r="E1434" s="263" t="str">
        <f>IF(ISBLANK('Discontinuity Log'!C1445),"",'Discontinuity Log'!C1445)</f>
        <v>BD</v>
      </c>
      <c r="F1434" s="263" t="str">
        <f>IF(ISBLANK('Discontinuity Log'!D1445),"",'Discontinuity Log'!D1445)</f>
        <v>G</v>
      </c>
      <c r="G1434" s="263" t="str">
        <f>IF(ISBLANK('Discontinuity Log'!E1445),"",'Discontinuity Log'!E1445)</f>
        <v>COAL</v>
      </c>
      <c r="H1434" s="263" t="str">
        <f>IF(ISBLANK('Discontinuity Log'!F1445),"",IF('Discontinuity Log'!F1445="-","",'Discontinuity Log'!F1445))</f>
        <v/>
      </c>
      <c r="I1434" s="263" t="str">
        <f>IF(ISBLANK('Discontinuity Log'!G1445),"",'Discontinuity Log'!G1445)</f>
        <v>CC</v>
      </c>
      <c r="J1434" s="263" t="str">
        <f>IF(ISBLANK('Discontinuity Log'!H1445),"",'Discontinuity Log'!H1445)</f>
        <v>&lt;=1mm</v>
      </c>
      <c r="K1434" s="263" t="str">
        <f>IF(ISBLANK('Discontinuity Log'!I1445),"",'Discontinuity Log'!I1445)</f>
        <v/>
      </c>
      <c r="L1434" s="263" t="str">
        <f>IF(ISBLANK('Discontinuity Log'!J1445),"",'Discontinuity Log'!J1445)</f>
        <v>CU</v>
      </c>
      <c r="M1434" s="263" t="str">
        <f>IF(ISBLANK('Discontinuity Log'!K1445),"",'Discontinuity Log'!K1445)</f>
        <v>SM</v>
      </c>
      <c r="N1434" s="263">
        <f>IF(ISBLANK('Discontinuity Log'!L1445),"",'Discontinuity Log'!L1445)</f>
        <v>5</v>
      </c>
      <c r="O1434" s="263" t="str">
        <f>IF(ISBLANK('Discontinuity Log'!M1445),"",'Discontinuity Log'!M1445)</f>
        <v>R3</v>
      </c>
      <c r="P1434" s="263" t="str">
        <f>IF(ISBLANK('Discontinuity Log'!N1445),"",'Discontinuity Log'!N1445)</f>
        <v>W1</v>
      </c>
      <c r="Q1434" s="263">
        <f>IF(ISBLANK('Discontinuity Log'!O1445),"",'Discontinuity Log'!O1445)</f>
        <v>12</v>
      </c>
      <c r="R1434" s="263">
        <f>IF(ISBLANK('Discontinuity Log'!P1445),"",'Discontinuity Log'!P1445)</f>
        <v>84</v>
      </c>
      <c r="S1434" s="263" t="str">
        <f>IF(ISBLANK('Discontinuity Log'!Q1445),"",'Discontinuity Log'!Q1445)</f>
        <v/>
      </c>
      <c r="T1434" s="464" t="str">
        <f>IF(ISBLANK('Discontinuity Log'!R1445),"",'Discontinuity Log'!R1445)</f>
        <v/>
      </c>
    </row>
    <row r="1435" spans="1:20" x14ac:dyDescent="0.3">
      <c r="A1435" s="261" t="str">
        <f>IF(ISBLANK('Geotech Log'!$C$2),"",IF('Discontinuity Log'!B1446&lt;&gt;"",'Geotech Log'!$C$2,""))</f>
        <v>DDH 3476</v>
      </c>
      <c r="B1435" s="261" t="str">
        <f>IF(ISBLANK('Geotech Log'!$R$4),"",IF('Discontinuity Log'!B1446&lt;&gt;"",'Geotech Log'!$R$4,""))</f>
        <v>FRO</v>
      </c>
      <c r="C1435" s="263">
        <f ca="1">IF(ISBLANK('Discontinuity Log'!A1446),"",'Discontinuity Log'!A1446)</f>
        <v>239</v>
      </c>
      <c r="D1435" s="264">
        <f>IF(ISBLANK('Discontinuity Log'!B1446),"",'Discontinuity Log'!B1446)</f>
        <v>512.26</v>
      </c>
      <c r="E1435" s="263" t="str">
        <f>IF(ISBLANK('Discontinuity Log'!C1446),"",'Discontinuity Log'!C1446)</f>
        <v>BD</v>
      </c>
      <c r="F1435" s="263" t="str">
        <f>IF(ISBLANK('Discontinuity Log'!D1446),"",'Discontinuity Log'!D1446)</f>
        <v>G</v>
      </c>
      <c r="G1435" s="263" t="str">
        <f>IF(ISBLANK('Discontinuity Log'!E1446),"",'Discontinuity Log'!E1446)</f>
        <v>COAL</v>
      </c>
      <c r="H1435" s="263" t="str">
        <f>IF(ISBLANK('Discontinuity Log'!F1446),"",IF('Discontinuity Log'!F1446="-","",'Discontinuity Log'!F1446))</f>
        <v/>
      </c>
      <c r="I1435" s="263" t="str">
        <f>IF(ISBLANK('Discontinuity Log'!G1446),"",'Discontinuity Log'!G1446)</f>
        <v>CC</v>
      </c>
      <c r="J1435" s="263" t="str">
        <f>IF(ISBLANK('Discontinuity Log'!H1446),"",'Discontinuity Log'!H1446)</f>
        <v>&lt;=1mm</v>
      </c>
      <c r="K1435" s="263" t="str">
        <f>IF(ISBLANK('Discontinuity Log'!I1446),"",'Discontinuity Log'!I1446)</f>
        <v/>
      </c>
      <c r="L1435" s="263" t="str">
        <f>IF(ISBLANK('Discontinuity Log'!J1446),"",'Discontinuity Log'!J1446)</f>
        <v>PL</v>
      </c>
      <c r="M1435" s="263" t="str">
        <f>IF(ISBLANK('Discontinuity Log'!K1446),"",'Discontinuity Log'!K1446)</f>
        <v>SM</v>
      </c>
      <c r="N1435" s="263">
        <f>IF(ISBLANK('Discontinuity Log'!L1446),"",'Discontinuity Log'!L1446)</f>
        <v>5</v>
      </c>
      <c r="O1435" s="263" t="str">
        <f>IF(ISBLANK('Discontinuity Log'!M1446),"",'Discontinuity Log'!M1446)</f>
        <v>R3</v>
      </c>
      <c r="P1435" s="263" t="str">
        <f>IF(ISBLANK('Discontinuity Log'!N1446),"",'Discontinuity Log'!N1446)</f>
        <v>W1</v>
      </c>
      <c r="Q1435" s="263">
        <f>IF(ISBLANK('Discontinuity Log'!O1446),"",'Discontinuity Log'!O1446)</f>
        <v>6</v>
      </c>
      <c r="R1435" s="263">
        <f>IF(ISBLANK('Discontinuity Log'!P1446),"",'Discontinuity Log'!P1446)</f>
        <v>68</v>
      </c>
      <c r="S1435" s="263" t="str">
        <f>IF(ISBLANK('Discontinuity Log'!Q1446),"",'Discontinuity Log'!Q1446)</f>
        <v/>
      </c>
      <c r="T1435" s="464" t="str">
        <f>IF(ISBLANK('Discontinuity Log'!R1446),"",'Discontinuity Log'!R1446)</f>
        <v/>
      </c>
    </row>
    <row r="1436" spans="1:20" x14ac:dyDescent="0.3">
      <c r="A1436" s="261" t="str">
        <f>IF(ISBLANK('Geotech Log'!$C$2),"",IF('Discontinuity Log'!B1447&lt;&gt;"",'Geotech Log'!$C$2,""))</f>
        <v>DDH 3476</v>
      </c>
      <c r="B1436" s="261" t="str">
        <f>IF(ISBLANK('Geotech Log'!$R$4),"",IF('Discontinuity Log'!B1447&lt;&gt;"",'Geotech Log'!$R$4,""))</f>
        <v>FRO</v>
      </c>
      <c r="C1436" s="263">
        <f ca="1">IF(ISBLANK('Discontinuity Log'!A1447),"",'Discontinuity Log'!A1447)</f>
        <v>239</v>
      </c>
      <c r="D1436" s="264">
        <f>IF(ISBLANK('Discontinuity Log'!B1447),"",'Discontinuity Log'!B1447)</f>
        <v>512.29</v>
      </c>
      <c r="E1436" s="263" t="str">
        <f>IF(ISBLANK('Discontinuity Log'!C1447),"",'Discontinuity Log'!C1447)</f>
        <v>BD</v>
      </c>
      <c r="F1436" s="263" t="str">
        <f>IF(ISBLANK('Discontinuity Log'!D1447),"",'Discontinuity Log'!D1447)</f>
        <v>G</v>
      </c>
      <c r="G1436" s="263" t="str">
        <f>IF(ISBLANK('Discontinuity Log'!E1447),"",'Discontinuity Log'!E1447)</f>
        <v>COAL</v>
      </c>
      <c r="H1436" s="263" t="str">
        <f>IF(ISBLANK('Discontinuity Log'!F1447),"",IF('Discontinuity Log'!F1447="-","",'Discontinuity Log'!F1447))</f>
        <v/>
      </c>
      <c r="I1436" s="263" t="str">
        <f>IF(ISBLANK('Discontinuity Log'!G1447),"",'Discontinuity Log'!G1447)</f>
        <v>IN</v>
      </c>
      <c r="J1436" s="263" t="str">
        <f>IF(ISBLANK('Discontinuity Log'!H1447),"",'Discontinuity Log'!H1447)</f>
        <v>&lt;=2mm</v>
      </c>
      <c r="K1436" s="263" t="str">
        <f>IF(ISBLANK('Discontinuity Log'!I1447),"",'Discontinuity Log'!I1447)</f>
        <v/>
      </c>
      <c r="L1436" s="263" t="str">
        <f>IF(ISBLANK('Discontinuity Log'!J1447),"",'Discontinuity Log'!J1447)</f>
        <v>PL</v>
      </c>
      <c r="M1436" s="263" t="str">
        <f>IF(ISBLANK('Discontinuity Log'!K1447),"",'Discontinuity Log'!K1447)</f>
        <v>SM</v>
      </c>
      <c r="N1436" s="263">
        <f>IF(ISBLANK('Discontinuity Log'!L1447),"",'Discontinuity Log'!L1447)</f>
        <v>5</v>
      </c>
      <c r="O1436" s="263" t="str">
        <f>IF(ISBLANK('Discontinuity Log'!M1447),"",'Discontinuity Log'!M1447)</f>
        <v>R3</v>
      </c>
      <c r="P1436" s="263" t="str">
        <f>IF(ISBLANK('Discontinuity Log'!N1447),"",'Discontinuity Log'!N1447)</f>
        <v>W1</v>
      </c>
      <c r="Q1436" s="263">
        <f>IF(ISBLANK('Discontinuity Log'!O1447),"",'Discontinuity Log'!O1447)</f>
        <v>6</v>
      </c>
      <c r="R1436" s="263">
        <f>IF(ISBLANK('Discontinuity Log'!P1447),"",'Discontinuity Log'!P1447)</f>
        <v>76</v>
      </c>
      <c r="S1436" s="263" t="str">
        <f>IF(ISBLANK('Discontinuity Log'!Q1447),"",'Discontinuity Log'!Q1447)</f>
        <v/>
      </c>
      <c r="T1436" s="464" t="str">
        <f>IF(ISBLANK('Discontinuity Log'!R1447),"",'Discontinuity Log'!R1447)</f>
        <v/>
      </c>
    </row>
    <row r="1437" spans="1:20" x14ac:dyDescent="0.3">
      <c r="A1437" s="261" t="str">
        <f>IF(ISBLANK('Geotech Log'!$C$2),"",IF('Discontinuity Log'!B1448&lt;&gt;"",'Geotech Log'!$C$2,""))</f>
        <v>DDH 3476</v>
      </c>
      <c r="B1437" s="261" t="str">
        <f>IF(ISBLANK('Geotech Log'!$R$4),"",IF('Discontinuity Log'!B1448&lt;&gt;"",'Geotech Log'!$R$4,""))</f>
        <v>FRO</v>
      </c>
      <c r="C1437" s="263">
        <f ca="1">IF(ISBLANK('Discontinuity Log'!A1448),"",'Discontinuity Log'!A1448)</f>
        <v>239</v>
      </c>
      <c r="D1437" s="264">
        <f>IF(ISBLANK('Discontinuity Log'!B1448),"",'Discontinuity Log'!B1448)</f>
        <v>512.4</v>
      </c>
      <c r="E1437" s="263" t="str">
        <f>IF(ISBLANK('Discontinuity Log'!C1448),"",'Discontinuity Log'!C1448)</f>
        <v>BD</v>
      </c>
      <c r="F1437" s="263" t="str">
        <f>IF(ISBLANK('Discontinuity Log'!D1448),"",'Discontinuity Log'!D1448)</f>
        <v>G</v>
      </c>
      <c r="G1437" s="263" t="str">
        <f>IF(ISBLANK('Discontinuity Log'!E1448),"",'Discontinuity Log'!E1448)</f>
        <v>COAL</v>
      </c>
      <c r="H1437" s="263" t="str">
        <f>IF(ISBLANK('Discontinuity Log'!F1448),"",IF('Discontinuity Log'!F1448="-","",'Discontinuity Log'!F1448))</f>
        <v/>
      </c>
      <c r="I1437" s="263" t="str">
        <f>IF(ISBLANK('Discontinuity Log'!G1448),"",'Discontinuity Log'!G1448)</f>
        <v>CC</v>
      </c>
      <c r="J1437" s="263" t="str">
        <f>IF(ISBLANK('Discontinuity Log'!H1448),"",'Discontinuity Log'!H1448)</f>
        <v>&lt;=1mm</v>
      </c>
      <c r="K1437" s="263" t="str">
        <f>IF(ISBLANK('Discontinuity Log'!I1448),"",'Discontinuity Log'!I1448)</f>
        <v/>
      </c>
      <c r="L1437" s="263" t="str">
        <f>IF(ISBLANK('Discontinuity Log'!J1448),"",'Discontinuity Log'!J1448)</f>
        <v>ST</v>
      </c>
      <c r="M1437" s="263" t="str">
        <f>IF(ISBLANK('Discontinuity Log'!K1448),"",'Discontinuity Log'!K1448)</f>
        <v>RO</v>
      </c>
      <c r="N1437" s="263">
        <f>IF(ISBLANK('Discontinuity Log'!L1448),"",'Discontinuity Log'!L1448)</f>
        <v>15</v>
      </c>
      <c r="O1437" s="263" t="str">
        <f>IF(ISBLANK('Discontinuity Log'!M1448),"",'Discontinuity Log'!M1448)</f>
        <v>R3</v>
      </c>
      <c r="P1437" s="263" t="str">
        <f>IF(ISBLANK('Discontinuity Log'!N1448),"",'Discontinuity Log'!N1448)</f>
        <v>W1</v>
      </c>
      <c r="Q1437" s="263">
        <f>IF(ISBLANK('Discontinuity Log'!O1448),"",'Discontinuity Log'!O1448)</f>
        <v>25</v>
      </c>
      <c r="R1437" s="263">
        <f>IF(ISBLANK('Discontinuity Log'!P1448),"",'Discontinuity Log'!P1448)</f>
        <v>72</v>
      </c>
      <c r="S1437" s="263" t="str">
        <f>IF(ISBLANK('Discontinuity Log'!Q1448),"",'Discontinuity Log'!Q1448)</f>
        <v/>
      </c>
      <c r="T1437" s="464" t="str">
        <f>IF(ISBLANK('Discontinuity Log'!R1448),"",'Discontinuity Log'!R1448)</f>
        <v/>
      </c>
    </row>
    <row r="1438" spans="1:20" x14ac:dyDescent="0.3">
      <c r="A1438" s="261" t="str">
        <f>IF(ISBLANK('Geotech Log'!$C$2),"",IF('Discontinuity Log'!B1449&lt;&gt;"",'Geotech Log'!$C$2,""))</f>
        <v>DDH 3476</v>
      </c>
      <c r="B1438" s="261" t="str">
        <f>IF(ISBLANK('Geotech Log'!$R$4),"",IF('Discontinuity Log'!B1449&lt;&gt;"",'Geotech Log'!$R$4,""))</f>
        <v>FRO</v>
      </c>
      <c r="C1438" s="263">
        <f ca="1">IF(ISBLANK('Discontinuity Log'!A1449),"",'Discontinuity Log'!A1449)</f>
        <v>239</v>
      </c>
      <c r="D1438" s="264">
        <f>IF(ISBLANK('Discontinuity Log'!B1449),"",'Discontinuity Log'!B1449)</f>
        <v>512.45000000000005</v>
      </c>
      <c r="E1438" s="263" t="str">
        <f>IF(ISBLANK('Discontinuity Log'!C1449),"",'Discontinuity Log'!C1449)</f>
        <v>BD</v>
      </c>
      <c r="F1438" s="263" t="str">
        <f>IF(ISBLANK('Discontinuity Log'!D1449),"",'Discontinuity Log'!D1449)</f>
        <v>G</v>
      </c>
      <c r="G1438" s="263" t="str">
        <f>IF(ISBLANK('Discontinuity Log'!E1449),"",'Discontinuity Log'!E1449)</f>
        <v>COAL</v>
      </c>
      <c r="H1438" s="263" t="str">
        <f>IF(ISBLANK('Discontinuity Log'!F1449),"",IF('Discontinuity Log'!F1449="-","",'Discontinuity Log'!F1449))</f>
        <v/>
      </c>
      <c r="I1438" s="263" t="str">
        <f>IF(ISBLANK('Discontinuity Log'!G1449),"",'Discontinuity Log'!G1449)</f>
        <v>PC</v>
      </c>
      <c r="J1438" s="263" t="str">
        <f>IF(ISBLANK('Discontinuity Log'!H1449),"",'Discontinuity Log'!H1449)</f>
        <v>&lt;=1mm</v>
      </c>
      <c r="K1438" s="263" t="str">
        <f>IF(ISBLANK('Discontinuity Log'!I1449),"",'Discontinuity Log'!I1449)</f>
        <v/>
      </c>
      <c r="L1438" s="263" t="str">
        <f>IF(ISBLANK('Discontinuity Log'!J1449),"",'Discontinuity Log'!J1449)</f>
        <v>ST</v>
      </c>
      <c r="M1438" s="263" t="str">
        <f>IF(ISBLANK('Discontinuity Log'!K1449),"",'Discontinuity Log'!K1449)</f>
        <v>RO</v>
      </c>
      <c r="N1438" s="263">
        <f>IF(ISBLANK('Discontinuity Log'!L1449),"",'Discontinuity Log'!L1449)</f>
        <v>11</v>
      </c>
      <c r="O1438" s="263" t="str">
        <f>IF(ISBLANK('Discontinuity Log'!M1449),"",'Discontinuity Log'!M1449)</f>
        <v>R3</v>
      </c>
      <c r="P1438" s="263" t="str">
        <f>IF(ISBLANK('Discontinuity Log'!N1449),"",'Discontinuity Log'!N1449)</f>
        <v>W1</v>
      </c>
      <c r="Q1438" s="263">
        <f>IF(ISBLANK('Discontinuity Log'!O1449),"",'Discontinuity Log'!O1449)</f>
        <v>20</v>
      </c>
      <c r="R1438" s="263">
        <f>IF(ISBLANK('Discontinuity Log'!P1449),"",'Discontinuity Log'!P1449)</f>
        <v>79</v>
      </c>
      <c r="S1438" s="263" t="str">
        <f>IF(ISBLANK('Discontinuity Log'!Q1449),"",'Discontinuity Log'!Q1449)</f>
        <v/>
      </c>
      <c r="T1438" s="464" t="str">
        <f>IF(ISBLANK('Discontinuity Log'!R1449),"",'Discontinuity Log'!R1449)</f>
        <v/>
      </c>
    </row>
    <row r="1439" spans="1:20" x14ac:dyDescent="0.3">
      <c r="A1439" s="261" t="str">
        <f>IF(ISBLANK('Geotech Log'!$C$2),"",IF('Discontinuity Log'!B1450&lt;&gt;"",'Geotech Log'!$C$2,""))</f>
        <v>DDH 3476</v>
      </c>
      <c r="B1439" s="261" t="str">
        <f>IF(ISBLANK('Geotech Log'!$R$4),"",IF('Discontinuity Log'!B1450&lt;&gt;"",'Geotech Log'!$R$4,""))</f>
        <v>FRO</v>
      </c>
      <c r="C1439" s="263">
        <f ca="1">IF(ISBLANK('Discontinuity Log'!A1450),"",'Discontinuity Log'!A1450)</f>
        <v>239</v>
      </c>
      <c r="D1439" s="264">
        <f>IF(ISBLANK('Discontinuity Log'!B1450),"",'Discontinuity Log'!B1450)</f>
        <v>512.54</v>
      </c>
      <c r="E1439" s="263" t="str">
        <f>IF(ISBLANK('Discontinuity Log'!C1450),"",'Discontinuity Log'!C1450)</f>
        <v>BD</v>
      </c>
      <c r="F1439" s="263" t="str">
        <f>IF(ISBLANK('Discontinuity Log'!D1450),"",'Discontinuity Log'!D1450)</f>
        <v>G</v>
      </c>
      <c r="G1439" s="263" t="str">
        <f>IF(ISBLANK('Discontinuity Log'!E1450),"",'Discontinuity Log'!E1450)</f>
        <v>COAL</v>
      </c>
      <c r="H1439" s="263" t="str">
        <f>IF(ISBLANK('Discontinuity Log'!F1450),"",IF('Discontinuity Log'!F1450="-","",'Discontinuity Log'!F1450))</f>
        <v/>
      </c>
      <c r="I1439" s="263" t="str">
        <f>IF(ISBLANK('Discontinuity Log'!G1450),"",'Discontinuity Log'!G1450)</f>
        <v>PC</v>
      </c>
      <c r="J1439" s="263" t="str">
        <f>IF(ISBLANK('Discontinuity Log'!H1450),"",'Discontinuity Log'!H1450)</f>
        <v>&lt;=1mm</v>
      </c>
      <c r="K1439" s="263" t="str">
        <f>IF(ISBLANK('Discontinuity Log'!I1450),"",'Discontinuity Log'!I1450)</f>
        <v/>
      </c>
      <c r="L1439" s="263" t="str">
        <f>IF(ISBLANK('Discontinuity Log'!J1450),"",'Discontinuity Log'!J1450)</f>
        <v>UN</v>
      </c>
      <c r="M1439" s="263" t="str">
        <f>IF(ISBLANK('Discontinuity Log'!K1450),"",'Discontinuity Log'!K1450)</f>
        <v>RO</v>
      </c>
      <c r="N1439" s="263">
        <f>IF(ISBLANK('Discontinuity Log'!L1450),"",'Discontinuity Log'!L1450)</f>
        <v>9</v>
      </c>
      <c r="O1439" s="263" t="str">
        <f>IF(ISBLANK('Discontinuity Log'!M1450),"",'Discontinuity Log'!M1450)</f>
        <v>R3</v>
      </c>
      <c r="P1439" s="263" t="str">
        <f>IF(ISBLANK('Discontinuity Log'!N1450),"",'Discontinuity Log'!N1450)</f>
        <v>W1</v>
      </c>
      <c r="Q1439" s="263">
        <f>IF(ISBLANK('Discontinuity Log'!O1450),"",'Discontinuity Log'!O1450)</f>
        <v>20</v>
      </c>
      <c r="R1439" s="263">
        <f>IF(ISBLANK('Discontinuity Log'!P1450),"",'Discontinuity Log'!P1450)</f>
        <v>76</v>
      </c>
      <c r="S1439" s="263" t="str">
        <f>IF(ISBLANK('Discontinuity Log'!Q1450),"",'Discontinuity Log'!Q1450)</f>
        <v/>
      </c>
      <c r="T1439" s="464" t="str">
        <f>IF(ISBLANK('Discontinuity Log'!R1450),"",'Discontinuity Log'!R1450)</f>
        <v/>
      </c>
    </row>
    <row r="1440" spans="1:20" x14ac:dyDescent="0.3">
      <c r="A1440" s="261" t="str">
        <f>IF(ISBLANK('Geotech Log'!$C$2),"",IF('Discontinuity Log'!B1451&lt;&gt;"",'Geotech Log'!$C$2,""))</f>
        <v>DDH 3476</v>
      </c>
      <c r="B1440" s="261" t="str">
        <f>IF(ISBLANK('Geotech Log'!$R$4),"",IF('Discontinuity Log'!B1451&lt;&gt;"",'Geotech Log'!$R$4,""))</f>
        <v>FRO</v>
      </c>
      <c r="C1440" s="263">
        <f ca="1">IF(ISBLANK('Discontinuity Log'!A1451),"",'Discontinuity Log'!A1451)</f>
        <v>239</v>
      </c>
      <c r="D1440" s="264">
        <f>IF(ISBLANK('Discontinuity Log'!B1451),"",'Discontinuity Log'!B1451)</f>
        <v>512.6</v>
      </c>
      <c r="E1440" s="263" t="str">
        <f>IF(ISBLANK('Discontinuity Log'!C1451),"",'Discontinuity Log'!C1451)</f>
        <v>BD</v>
      </c>
      <c r="F1440" s="263" t="str">
        <f>IF(ISBLANK('Discontinuity Log'!D1451),"",'Discontinuity Log'!D1451)</f>
        <v>G</v>
      </c>
      <c r="G1440" s="263" t="str">
        <f>IF(ISBLANK('Discontinuity Log'!E1451),"",'Discontinuity Log'!E1451)</f>
        <v>COAL</v>
      </c>
      <c r="H1440" s="263" t="str">
        <f>IF(ISBLANK('Discontinuity Log'!F1451),"",IF('Discontinuity Log'!F1451="-","",'Discontinuity Log'!F1451))</f>
        <v/>
      </c>
      <c r="I1440" s="263" t="str">
        <f>IF(ISBLANK('Discontinuity Log'!G1451),"",'Discontinuity Log'!G1451)</f>
        <v>CC</v>
      </c>
      <c r="J1440" s="263" t="str">
        <f>IF(ISBLANK('Discontinuity Log'!H1451),"",'Discontinuity Log'!H1451)</f>
        <v>&lt;=1mm</v>
      </c>
      <c r="K1440" s="263" t="str">
        <f>IF(ISBLANK('Discontinuity Log'!I1451),"",'Discontinuity Log'!I1451)</f>
        <v/>
      </c>
      <c r="L1440" s="263" t="str">
        <f>IF(ISBLANK('Discontinuity Log'!J1451),"",'Discontinuity Log'!J1451)</f>
        <v>CU</v>
      </c>
      <c r="M1440" s="263" t="str">
        <f>IF(ISBLANK('Discontinuity Log'!K1451),"",'Discontinuity Log'!K1451)</f>
        <v>PO</v>
      </c>
      <c r="N1440" s="263">
        <f>IF(ISBLANK('Discontinuity Log'!L1451),"",'Discontinuity Log'!L1451)</f>
        <v>5</v>
      </c>
      <c r="O1440" s="263" t="str">
        <f>IF(ISBLANK('Discontinuity Log'!M1451),"",'Discontinuity Log'!M1451)</f>
        <v>R3</v>
      </c>
      <c r="P1440" s="263" t="str">
        <f>IF(ISBLANK('Discontinuity Log'!N1451),"",'Discontinuity Log'!N1451)</f>
        <v>W1</v>
      </c>
      <c r="Q1440" s="263">
        <f>IF(ISBLANK('Discontinuity Log'!O1451),"",'Discontinuity Log'!O1451)</f>
        <v>12</v>
      </c>
      <c r="R1440" s="263">
        <f>IF(ISBLANK('Discontinuity Log'!P1451),"",'Discontinuity Log'!P1451)</f>
        <v>43</v>
      </c>
      <c r="S1440" s="263" t="str">
        <f>IF(ISBLANK('Discontinuity Log'!Q1451),"",'Discontinuity Log'!Q1451)</f>
        <v/>
      </c>
      <c r="T1440" s="464" t="str">
        <f>IF(ISBLANK('Discontinuity Log'!R1451),"",'Discontinuity Log'!R1451)</f>
        <v/>
      </c>
    </row>
    <row r="1441" spans="1:20" x14ac:dyDescent="0.3">
      <c r="A1441" s="261" t="str">
        <f>IF(ISBLANK('Geotech Log'!$C$2),"",IF('Discontinuity Log'!B1452&lt;&gt;"",'Geotech Log'!$C$2,""))</f>
        <v>DDH 3476</v>
      </c>
      <c r="B1441" s="261" t="str">
        <f>IF(ISBLANK('Geotech Log'!$R$4),"",IF('Discontinuity Log'!B1452&lt;&gt;"",'Geotech Log'!$R$4,""))</f>
        <v>FRO</v>
      </c>
      <c r="C1441" s="263">
        <f ca="1">IF(ISBLANK('Discontinuity Log'!A1452),"",'Discontinuity Log'!A1452)</f>
        <v>240</v>
      </c>
      <c r="D1441" s="264">
        <f>IF(ISBLANK('Discontinuity Log'!B1452),"",'Discontinuity Log'!B1452)</f>
        <v>513.46</v>
      </c>
      <c r="E1441" s="263" t="str">
        <f>IF(ISBLANK('Discontinuity Log'!C1452),"",'Discontinuity Log'!C1452)</f>
        <v>BD</v>
      </c>
      <c r="F1441" s="263" t="str">
        <f>IF(ISBLANK('Discontinuity Log'!D1452),"",'Discontinuity Log'!D1452)</f>
        <v>G</v>
      </c>
      <c r="G1441" s="263" t="str">
        <f>IF(ISBLANK('Discontinuity Log'!E1452),"",'Discontinuity Log'!E1452)</f>
        <v>CLEAN</v>
      </c>
      <c r="H1441" s="263" t="str">
        <f>IF(ISBLANK('Discontinuity Log'!F1452),"",IF('Discontinuity Log'!F1452="-","",'Discontinuity Log'!F1452))</f>
        <v/>
      </c>
      <c r="I1441" s="263" t="str">
        <f>IF(ISBLANK('Discontinuity Log'!G1452),"",'Discontinuity Log'!G1452)</f>
        <v>CL</v>
      </c>
      <c r="J1441" s="263" t="str">
        <f>IF(ISBLANK('Discontinuity Log'!H1452),"",'Discontinuity Log'!H1452)</f>
        <v/>
      </c>
      <c r="K1441" s="263" t="str">
        <f>IF(ISBLANK('Discontinuity Log'!I1452),"",'Discontinuity Log'!I1452)</f>
        <v/>
      </c>
      <c r="L1441" s="263" t="str">
        <f>IF(ISBLANK('Discontinuity Log'!J1452),"",'Discontinuity Log'!J1452)</f>
        <v>CU</v>
      </c>
      <c r="M1441" s="263" t="str">
        <f>IF(ISBLANK('Discontinuity Log'!K1452),"",'Discontinuity Log'!K1452)</f>
        <v>SM</v>
      </c>
      <c r="N1441" s="263">
        <f>IF(ISBLANK('Discontinuity Log'!L1452),"",'Discontinuity Log'!L1452)</f>
        <v>7</v>
      </c>
      <c r="O1441" s="263" t="str">
        <f>IF(ISBLANK('Discontinuity Log'!M1452),"",'Discontinuity Log'!M1452)</f>
        <v>R3</v>
      </c>
      <c r="P1441" s="263" t="str">
        <f>IF(ISBLANK('Discontinuity Log'!N1452),"",'Discontinuity Log'!N1452)</f>
        <v>W1</v>
      </c>
      <c r="Q1441" s="263">
        <f>IF(ISBLANK('Discontinuity Log'!O1452),"",'Discontinuity Log'!O1452)</f>
        <v>20</v>
      </c>
      <c r="R1441" s="263">
        <f>IF(ISBLANK('Discontinuity Log'!P1452),"",'Discontinuity Log'!P1452)</f>
        <v>78</v>
      </c>
      <c r="S1441" s="263" t="str">
        <f>IF(ISBLANK('Discontinuity Log'!Q1452),"",'Discontinuity Log'!Q1452)</f>
        <v/>
      </c>
      <c r="T1441" s="464" t="str">
        <f>IF(ISBLANK('Discontinuity Log'!R1452),"",'Discontinuity Log'!R1452)</f>
        <v/>
      </c>
    </row>
    <row r="1442" spans="1:20" x14ac:dyDescent="0.3">
      <c r="A1442" s="261" t="str">
        <f>IF(ISBLANK('Geotech Log'!$C$2),"",IF('Discontinuity Log'!B1453&lt;&gt;"",'Geotech Log'!$C$2,""))</f>
        <v>DDH 3476</v>
      </c>
      <c r="B1442" s="261" t="str">
        <f>IF(ISBLANK('Geotech Log'!$R$4),"",IF('Discontinuity Log'!B1453&lt;&gt;"",'Geotech Log'!$R$4,""))</f>
        <v>FRO</v>
      </c>
      <c r="C1442" s="263">
        <f ca="1">IF(ISBLANK('Discontinuity Log'!A1453),"",'Discontinuity Log'!A1453)</f>
        <v>240</v>
      </c>
      <c r="D1442" s="264">
        <f>IF(ISBLANK('Discontinuity Log'!B1453),"",'Discontinuity Log'!B1453)</f>
        <v>513.54999999999995</v>
      </c>
      <c r="E1442" s="263" t="str">
        <f>IF(ISBLANK('Discontinuity Log'!C1453),"",'Discontinuity Log'!C1453)</f>
        <v>BD</v>
      </c>
      <c r="F1442" s="263" t="str">
        <f>IF(ISBLANK('Discontinuity Log'!D1453),"",'Discontinuity Log'!D1453)</f>
        <v>G</v>
      </c>
      <c r="G1442" s="263" t="str">
        <f>IF(ISBLANK('Discontinuity Log'!E1453),"",'Discontinuity Log'!E1453)</f>
        <v>COAL</v>
      </c>
      <c r="H1442" s="263" t="str">
        <f>IF(ISBLANK('Discontinuity Log'!F1453),"",IF('Discontinuity Log'!F1453="-","",'Discontinuity Log'!F1453))</f>
        <v/>
      </c>
      <c r="I1442" s="263" t="str">
        <f>IF(ISBLANK('Discontinuity Log'!G1453),"",'Discontinuity Log'!G1453)</f>
        <v>PC</v>
      </c>
      <c r="J1442" s="263" t="str">
        <f>IF(ISBLANK('Discontinuity Log'!H1453),"",'Discontinuity Log'!H1453)</f>
        <v>&lt;=1mm</v>
      </c>
      <c r="K1442" s="263" t="str">
        <f>IF(ISBLANK('Discontinuity Log'!I1453),"",'Discontinuity Log'!I1453)</f>
        <v/>
      </c>
      <c r="L1442" s="263" t="str">
        <f>IF(ISBLANK('Discontinuity Log'!J1453),"",'Discontinuity Log'!J1453)</f>
        <v>CU</v>
      </c>
      <c r="M1442" s="263" t="str">
        <f>IF(ISBLANK('Discontinuity Log'!K1453),"",'Discontinuity Log'!K1453)</f>
        <v>RO</v>
      </c>
      <c r="N1442" s="263">
        <f>IF(ISBLANK('Discontinuity Log'!L1453),"",'Discontinuity Log'!L1453)</f>
        <v>9</v>
      </c>
      <c r="O1442" s="263" t="str">
        <f>IF(ISBLANK('Discontinuity Log'!M1453),"",'Discontinuity Log'!M1453)</f>
        <v>R3</v>
      </c>
      <c r="P1442" s="263" t="str">
        <f>IF(ISBLANK('Discontinuity Log'!N1453),"",'Discontinuity Log'!N1453)</f>
        <v>W1</v>
      </c>
      <c r="Q1442" s="263">
        <f>IF(ISBLANK('Discontinuity Log'!O1453),"",'Discontinuity Log'!O1453)</f>
        <v>20</v>
      </c>
      <c r="R1442" s="263">
        <f>IF(ISBLANK('Discontinuity Log'!P1453),"",'Discontinuity Log'!P1453)</f>
        <v>77</v>
      </c>
      <c r="S1442" s="263" t="str">
        <f>IF(ISBLANK('Discontinuity Log'!Q1453),"",'Discontinuity Log'!Q1453)</f>
        <v/>
      </c>
      <c r="T1442" s="464" t="str">
        <f>IF(ISBLANK('Discontinuity Log'!R1453),"",'Discontinuity Log'!R1453)</f>
        <v/>
      </c>
    </row>
    <row r="1443" spans="1:20" x14ac:dyDescent="0.3">
      <c r="A1443" s="261" t="str">
        <f>IF(ISBLANK('Geotech Log'!$C$2),"",IF('Discontinuity Log'!B1454&lt;&gt;"",'Geotech Log'!$C$2,""))</f>
        <v>DDH 3476</v>
      </c>
      <c r="B1443" s="261" t="str">
        <f>IF(ISBLANK('Geotech Log'!$R$4),"",IF('Discontinuity Log'!B1454&lt;&gt;"",'Geotech Log'!$R$4,""))</f>
        <v>FRO</v>
      </c>
      <c r="C1443" s="263">
        <f ca="1">IF(ISBLANK('Discontinuity Log'!A1454),"",'Discontinuity Log'!A1454)</f>
        <v>240</v>
      </c>
      <c r="D1443" s="264">
        <f>IF(ISBLANK('Discontinuity Log'!B1454),"",'Discontinuity Log'!B1454)</f>
        <v>513.71</v>
      </c>
      <c r="E1443" s="263" t="str">
        <f>IF(ISBLANK('Discontinuity Log'!C1454),"",'Discontinuity Log'!C1454)</f>
        <v>JN</v>
      </c>
      <c r="F1443" s="263" t="str">
        <f>IF(ISBLANK('Discontinuity Log'!D1454),"",'Discontinuity Log'!D1454)</f>
        <v>G</v>
      </c>
      <c r="G1443" s="263" t="str">
        <f>IF(ISBLANK('Discontinuity Log'!E1454),"",'Discontinuity Log'!E1454)</f>
        <v>CA</v>
      </c>
      <c r="H1443" s="263" t="str">
        <f>IF(ISBLANK('Discontinuity Log'!F1454),"",IF('Discontinuity Log'!F1454="-","",'Discontinuity Log'!F1454))</f>
        <v/>
      </c>
      <c r="I1443" s="263" t="str">
        <f>IF(ISBLANK('Discontinuity Log'!G1454),"",'Discontinuity Log'!G1454)</f>
        <v>PC</v>
      </c>
      <c r="J1443" s="263" t="str">
        <f>IF(ISBLANK('Discontinuity Log'!H1454),"",'Discontinuity Log'!H1454)</f>
        <v>&lt;=1mm</v>
      </c>
      <c r="K1443" s="263" t="str">
        <f>IF(ISBLANK('Discontinuity Log'!I1454),"",'Discontinuity Log'!I1454)</f>
        <v/>
      </c>
      <c r="L1443" s="263" t="str">
        <f>IF(ISBLANK('Discontinuity Log'!J1454),"",'Discontinuity Log'!J1454)</f>
        <v>PL</v>
      </c>
      <c r="M1443" s="263" t="str">
        <f>IF(ISBLANK('Discontinuity Log'!K1454),"",'Discontinuity Log'!K1454)</f>
        <v>SM</v>
      </c>
      <c r="N1443" s="263">
        <f>IF(ISBLANK('Discontinuity Log'!L1454),"",'Discontinuity Log'!L1454)</f>
        <v>3</v>
      </c>
      <c r="O1443" s="263" t="str">
        <f>IF(ISBLANK('Discontinuity Log'!M1454),"",'Discontinuity Log'!M1454)</f>
        <v>R3</v>
      </c>
      <c r="P1443" s="263" t="str">
        <f>IF(ISBLANK('Discontinuity Log'!N1454),"",'Discontinuity Log'!N1454)</f>
        <v>W1</v>
      </c>
      <c r="Q1443" s="263">
        <f>IF(ISBLANK('Discontinuity Log'!O1454),"",'Discontinuity Log'!O1454)</f>
        <v>12</v>
      </c>
      <c r="R1443" s="263">
        <f>IF(ISBLANK('Discontinuity Log'!P1454),"",'Discontinuity Log'!P1454)</f>
        <v>14</v>
      </c>
      <c r="S1443" s="263" t="str">
        <f>IF(ISBLANK('Discontinuity Log'!Q1454),"",'Discontinuity Log'!Q1454)</f>
        <v/>
      </c>
      <c r="T1443" s="464" t="str">
        <f>IF(ISBLANK('Discontinuity Log'!R1454),"",'Discontinuity Log'!R1454)</f>
        <v/>
      </c>
    </row>
    <row r="1444" spans="1:20" x14ac:dyDescent="0.3">
      <c r="A1444" s="261" t="str">
        <f>IF(ISBLANK('Geotech Log'!$C$2),"",IF('Discontinuity Log'!B1455&lt;&gt;"",'Geotech Log'!$C$2,""))</f>
        <v>DDH 3476</v>
      </c>
      <c r="B1444" s="261" t="str">
        <f>IF(ISBLANK('Geotech Log'!$R$4),"",IF('Discontinuity Log'!B1455&lt;&gt;"",'Geotech Log'!$R$4,""))</f>
        <v>FRO</v>
      </c>
      <c r="C1444" s="263">
        <f ca="1">IF(ISBLANK('Discontinuity Log'!A1455),"",'Discontinuity Log'!A1455)</f>
        <v>241</v>
      </c>
      <c r="D1444" s="264">
        <f>IF(ISBLANK('Discontinuity Log'!B1455),"",'Discontinuity Log'!B1455)</f>
        <v>514</v>
      </c>
      <c r="E1444" s="263" t="str">
        <f>IF(ISBLANK('Discontinuity Log'!C1455),"",'Discontinuity Log'!C1455)</f>
        <v>BRMEC</v>
      </c>
      <c r="F1444" s="263" t="str">
        <f>IF(ISBLANK('Discontinuity Log'!D1455),"",'Discontinuity Log'!D1455)</f>
        <v>O</v>
      </c>
      <c r="G1444" s="263" t="str">
        <f>IF(ISBLANK('Discontinuity Log'!E1455),"",'Discontinuity Log'!E1455)</f>
        <v>RZ</v>
      </c>
      <c r="H1444" s="263" t="str">
        <f>IF(ISBLANK('Discontinuity Log'!F1455),"",IF('Discontinuity Log'!F1455="-","",'Discontinuity Log'!F1455))</f>
        <v/>
      </c>
      <c r="I1444" s="263" t="str">
        <f>IF(ISBLANK('Discontinuity Log'!G1455),"",'Discontinuity Log'!G1455)</f>
        <v>IN</v>
      </c>
      <c r="J1444" s="263" t="str">
        <f>IF(ISBLANK('Discontinuity Log'!H1455),"",'Discontinuity Log'!H1455)</f>
        <v>&gt;5mm</v>
      </c>
      <c r="K1444" s="263">
        <f>IF(ISBLANK('Discontinuity Log'!I1455),"",'Discontinuity Log'!I1455)</f>
        <v>30</v>
      </c>
      <c r="L1444" s="263" t="str">
        <f>IF(ISBLANK('Discontinuity Log'!J1455),"",'Discontinuity Log'!J1455)</f>
        <v>CU</v>
      </c>
      <c r="M1444" s="263" t="str">
        <f>IF(ISBLANK('Discontinuity Log'!K1455),"",'Discontinuity Log'!K1455)</f>
        <v>SM</v>
      </c>
      <c r="N1444" s="263">
        <f>IF(ISBLANK('Discontinuity Log'!L1455),"",'Discontinuity Log'!L1455)</f>
        <v>5</v>
      </c>
      <c r="O1444" s="263" t="str">
        <f>IF(ISBLANK('Discontinuity Log'!M1455),"",'Discontinuity Log'!M1455)</f>
        <v>R3</v>
      </c>
      <c r="P1444" s="263" t="str">
        <f>IF(ISBLANK('Discontinuity Log'!N1455),"",'Discontinuity Log'!N1455)</f>
        <v>W1</v>
      </c>
      <c r="Q1444" s="263">
        <f>IF(ISBLANK('Discontinuity Log'!O1455),"",'Discontinuity Log'!O1455)</f>
        <v>12</v>
      </c>
      <c r="R1444" s="263">
        <f>IF(ISBLANK('Discontinuity Log'!P1455),"",'Discontinuity Log'!P1455)</f>
        <v>86</v>
      </c>
      <c r="S1444" s="263" t="str">
        <f>IF(ISBLANK('Discontinuity Log'!Q1455),"",'Discontinuity Log'!Q1455)</f>
        <v/>
      </c>
      <c r="T1444" s="464" t="str">
        <f>IF(ISBLANK('Discontinuity Log'!R1455),"",'Discontinuity Log'!R1455)</f>
        <v>LOWER CONTACT OF MUDSTONE RUBBLE ZONE</v>
      </c>
    </row>
    <row r="1445" spans="1:20" x14ac:dyDescent="0.3">
      <c r="A1445" s="261" t="str">
        <f>IF(ISBLANK('Geotech Log'!$C$2),"",IF('Discontinuity Log'!B1456&lt;&gt;"",'Geotech Log'!$C$2,""))</f>
        <v>DDH 3476</v>
      </c>
      <c r="B1445" s="261" t="str">
        <f>IF(ISBLANK('Geotech Log'!$R$4),"",IF('Discontinuity Log'!B1456&lt;&gt;"",'Geotech Log'!$R$4,""))</f>
        <v>FRO</v>
      </c>
      <c r="C1445" s="263">
        <f ca="1">IF(ISBLANK('Discontinuity Log'!A1456),"",'Discontinuity Log'!A1456)</f>
        <v>241</v>
      </c>
      <c r="D1445" s="264">
        <f>IF(ISBLANK('Discontinuity Log'!B1456),"",'Discontinuity Log'!B1456)</f>
        <v>514.25</v>
      </c>
      <c r="E1445" s="263" t="str">
        <f>IF(ISBLANK('Discontinuity Log'!C1456),"",'Discontinuity Log'!C1456)</f>
        <v>BD</v>
      </c>
      <c r="F1445" s="263" t="str">
        <f>IF(ISBLANK('Discontinuity Log'!D1456),"",'Discontinuity Log'!D1456)</f>
        <v>G</v>
      </c>
      <c r="G1445" s="263" t="str">
        <f>IF(ISBLANK('Discontinuity Log'!E1456),"",'Discontinuity Log'!E1456)</f>
        <v>COAL</v>
      </c>
      <c r="H1445" s="263" t="str">
        <f>IF(ISBLANK('Discontinuity Log'!F1456),"",IF('Discontinuity Log'!F1456="-","",'Discontinuity Log'!F1456))</f>
        <v>CA</v>
      </c>
      <c r="I1445" s="263" t="str">
        <f>IF(ISBLANK('Discontinuity Log'!G1456),"",'Discontinuity Log'!G1456)</f>
        <v>CC</v>
      </c>
      <c r="J1445" s="263" t="str">
        <f>IF(ISBLANK('Discontinuity Log'!H1456),"",'Discontinuity Log'!H1456)</f>
        <v>&lt;=1mm</v>
      </c>
      <c r="K1445" s="263" t="str">
        <f>IF(ISBLANK('Discontinuity Log'!I1456),"",'Discontinuity Log'!I1456)</f>
        <v/>
      </c>
      <c r="L1445" s="263" t="str">
        <f>IF(ISBLANK('Discontinuity Log'!J1456),"",'Discontinuity Log'!J1456)</f>
        <v>CU</v>
      </c>
      <c r="M1445" s="263" t="str">
        <f>IF(ISBLANK('Discontinuity Log'!K1456),"",'Discontinuity Log'!K1456)</f>
        <v>SM</v>
      </c>
      <c r="N1445" s="263">
        <f>IF(ISBLANK('Discontinuity Log'!L1456),"",'Discontinuity Log'!L1456)</f>
        <v>5</v>
      </c>
      <c r="O1445" s="263" t="str">
        <f>IF(ISBLANK('Discontinuity Log'!M1456),"",'Discontinuity Log'!M1456)</f>
        <v>R3</v>
      </c>
      <c r="P1445" s="263" t="str">
        <f>IF(ISBLANK('Discontinuity Log'!N1456),"",'Discontinuity Log'!N1456)</f>
        <v>W1</v>
      </c>
      <c r="Q1445" s="263">
        <f>IF(ISBLANK('Discontinuity Log'!O1456),"",'Discontinuity Log'!O1456)</f>
        <v>12</v>
      </c>
      <c r="R1445" s="263">
        <f>IF(ISBLANK('Discontinuity Log'!P1456),"",'Discontinuity Log'!P1456)</f>
        <v>88</v>
      </c>
      <c r="S1445" s="263" t="str">
        <f>IF(ISBLANK('Discontinuity Log'!Q1456),"",'Discontinuity Log'!Q1456)</f>
        <v/>
      </c>
      <c r="T1445" s="464" t="str">
        <f>IF(ISBLANK('Discontinuity Log'!R1456),"",'Discontinuity Log'!R1456)</f>
        <v/>
      </c>
    </row>
    <row r="1446" spans="1:20" x14ac:dyDescent="0.3">
      <c r="A1446" s="261" t="str">
        <f>IF(ISBLANK('Geotech Log'!$C$2),"",IF('Discontinuity Log'!B1457&lt;&gt;"",'Geotech Log'!$C$2,""))</f>
        <v>DDH 3476</v>
      </c>
      <c r="B1446" s="261" t="str">
        <f>IF(ISBLANK('Geotech Log'!$R$4),"",IF('Discontinuity Log'!B1457&lt;&gt;"",'Geotech Log'!$R$4,""))</f>
        <v>FRO</v>
      </c>
      <c r="C1446" s="263">
        <f ca="1">IF(ISBLANK('Discontinuity Log'!A1457),"",'Discontinuity Log'!A1457)</f>
        <v>241</v>
      </c>
      <c r="D1446" s="264">
        <f>IF(ISBLANK('Discontinuity Log'!B1457),"",'Discontinuity Log'!B1457)</f>
        <v>514.41999999999996</v>
      </c>
      <c r="E1446" s="263" t="str">
        <f>IF(ISBLANK('Discontinuity Log'!C1457),"",'Discontinuity Log'!C1457)</f>
        <v>BD</v>
      </c>
      <c r="F1446" s="263" t="str">
        <f>IF(ISBLANK('Discontinuity Log'!D1457),"",'Discontinuity Log'!D1457)</f>
        <v>G</v>
      </c>
      <c r="G1446" s="263" t="str">
        <f>IF(ISBLANK('Discontinuity Log'!E1457),"",'Discontinuity Log'!E1457)</f>
        <v>COAL</v>
      </c>
      <c r="H1446" s="263" t="str">
        <f>IF(ISBLANK('Discontinuity Log'!F1457),"",IF('Discontinuity Log'!F1457="-","",'Discontinuity Log'!F1457))</f>
        <v/>
      </c>
      <c r="I1446" s="263" t="str">
        <f>IF(ISBLANK('Discontinuity Log'!G1457),"",'Discontinuity Log'!G1457)</f>
        <v>IN</v>
      </c>
      <c r="J1446" s="263" t="str">
        <f>IF(ISBLANK('Discontinuity Log'!H1457),"",'Discontinuity Log'!H1457)</f>
        <v>&lt;=5mm</v>
      </c>
      <c r="K1446" s="263" t="str">
        <f>IF(ISBLANK('Discontinuity Log'!I1457),"",'Discontinuity Log'!I1457)</f>
        <v/>
      </c>
      <c r="L1446" s="263" t="str">
        <f>IF(ISBLANK('Discontinuity Log'!J1457),"",'Discontinuity Log'!J1457)</f>
        <v>PL</v>
      </c>
      <c r="M1446" s="263" t="str">
        <f>IF(ISBLANK('Discontinuity Log'!K1457),"",'Discontinuity Log'!K1457)</f>
        <v>SM</v>
      </c>
      <c r="N1446" s="263">
        <f>IF(ISBLANK('Discontinuity Log'!L1457),"",'Discontinuity Log'!L1457)</f>
        <v>7</v>
      </c>
      <c r="O1446" s="263" t="str">
        <f>IF(ISBLANK('Discontinuity Log'!M1457),"",'Discontinuity Log'!M1457)</f>
        <v>R3</v>
      </c>
      <c r="P1446" s="263" t="str">
        <f>IF(ISBLANK('Discontinuity Log'!N1457),"",'Discontinuity Log'!N1457)</f>
        <v>W1</v>
      </c>
      <c r="Q1446" s="263">
        <f>IF(ISBLANK('Discontinuity Log'!O1457),"",'Discontinuity Log'!O1457)</f>
        <v>6</v>
      </c>
      <c r="R1446" s="263">
        <f>IF(ISBLANK('Discontinuity Log'!P1457),"",'Discontinuity Log'!P1457)</f>
        <v>72</v>
      </c>
      <c r="S1446" s="263" t="str">
        <f>IF(ISBLANK('Discontinuity Log'!Q1457),"",'Discontinuity Log'!Q1457)</f>
        <v/>
      </c>
      <c r="T1446" s="464" t="str">
        <f>IF(ISBLANK('Discontinuity Log'!R1457),"",'Discontinuity Log'!R1457)</f>
        <v>DRILL SPIN ON BEDDING CONTACT</v>
      </c>
    </row>
    <row r="1447" spans="1:20" x14ac:dyDescent="0.3">
      <c r="A1447" s="261" t="str">
        <f>IF(ISBLANK('Geotech Log'!$C$2),"",IF('Discontinuity Log'!B1458&lt;&gt;"",'Geotech Log'!$C$2,""))</f>
        <v>DDH 3476</v>
      </c>
      <c r="B1447" s="261" t="str">
        <f>IF(ISBLANK('Geotech Log'!$R$4),"",IF('Discontinuity Log'!B1458&lt;&gt;"",'Geotech Log'!$R$4,""))</f>
        <v>FRO</v>
      </c>
      <c r="C1447" s="263">
        <f ca="1">IF(ISBLANK('Discontinuity Log'!A1458),"",'Discontinuity Log'!A1458)</f>
        <v>241</v>
      </c>
      <c r="D1447" s="264">
        <f>IF(ISBLANK('Discontinuity Log'!B1458),"",'Discontinuity Log'!B1458)</f>
        <v>515.36</v>
      </c>
      <c r="E1447" s="263" t="str">
        <f>IF(ISBLANK('Discontinuity Log'!C1458),"",'Discontinuity Log'!C1458)</f>
        <v>JN</v>
      </c>
      <c r="F1447" s="263" t="str">
        <f>IF(ISBLANK('Discontinuity Log'!D1458),"",'Discontinuity Log'!D1458)</f>
        <v>G</v>
      </c>
      <c r="G1447" s="263" t="str">
        <f>IF(ISBLANK('Discontinuity Log'!E1458),"",'Discontinuity Log'!E1458)</f>
        <v>CA</v>
      </c>
      <c r="H1447" s="263" t="str">
        <f>IF(ISBLANK('Discontinuity Log'!F1458),"",IF('Discontinuity Log'!F1458="-","",'Discontinuity Log'!F1458))</f>
        <v/>
      </c>
      <c r="I1447" s="263" t="str">
        <f>IF(ISBLANK('Discontinuity Log'!G1458),"",'Discontinuity Log'!G1458)</f>
        <v>CC</v>
      </c>
      <c r="J1447" s="263" t="str">
        <f>IF(ISBLANK('Discontinuity Log'!H1458),"",'Discontinuity Log'!H1458)</f>
        <v>&lt;=1mm</v>
      </c>
      <c r="K1447" s="263" t="str">
        <f>IF(ISBLANK('Discontinuity Log'!I1458),"",'Discontinuity Log'!I1458)</f>
        <v/>
      </c>
      <c r="L1447" s="263" t="str">
        <f>IF(ISBLANK('Discontinuity Log'!J1458),"",'Discontinuity Log'!J1458)</f>
        <v>PL</v>
      </c>
      <c r="M1447" s="263" t="str">
        <f>IF(ISBLANK('Discontinuity Log'!K1458),"",'Discontinuity Log'!K1458)</f>
        <v>SM</v>
      </c>
      <c r="N1447" s="263">
        <f>IF(ISBLANK('Discontinuity Log'!L1458),"",'Discontinuity Log'!L1458)</f>
        <v>7</v>
      </c>
      <c r="O1447" s="263" t="str">
        <f>IF(ISBLANK('Discontinuity Log'!M1458),"",'Discontinuity Log'!M1458)</f>
        <v>R3</v>
      </c>
      <c r="P1447" s="263" t="str">
        <f>IF(ISBLANK('Discontinuity Log'!N1458),"",'Discontinuity Log'!N1458)</f>
        <v>W1</v>
      </c>
      <c r="Q1447" s="263">
        <f>IF(ISBLANK('Discontinuity Log'!O1458),"",'Discontinuity Log'!O1458)</f>
        <v>6</v>
      </c>
      <c r="R1447" s="263">
        <f>IF(ISBLANK('Discontinuity Log'!P1458),"",'Discontinuity Log'!P1458)</f>
        <v>76</v>
      </c>
      <c r="S1447" s="263" t="str">
        <f>IF(ISBLANK('Discontinuity Log'!Q1458),"",'Discontinuity Log'!Q1458)</f>
        <v/>
      </c>
      <c r="T1447" s="464" t="str">
        <f>IF(ISBLANK('Discontinuity Log'!R1458),"",'Discontinuity Log'!R1458)</f>
        <v/>
      </c>
    </row>
    <row r="1448" spans="1:20" x14ac:dyDescent="0.3">
      <c r="A1448" s="261" t="str">
        <f>IF(ISBLANK('Geotech Log'!$C$2),"",IF('Discontinuity Log'!B1459&lt;&gt;"",'Geotech Log'!$C$2,""))</f>
        <v>DDH 3476</v>
      </c>
      <c r="B1448" s="261" t="str">
        <f>IF(ISBLANK('Geotech Log'!$R$4),"",IF('Discontinuity Log'!B1459&lt;&gt;"",'Geotech Log'!$R$4,""))</f>
        <v>FRO</v>
      </c>
      <c r="C1448" s="263">
        <f ca="1">IF(ISBLANK('Discontinuity Log'!A1459),"",'Discontinuity Log'!A1459)</f>
        <v>241</v>
      </c>
      <c r="D1448" s="264">
        <f>IF(ISBLANK('Discontinuity Log'!B1459),"",'Discontinuity Log'!B1459)</f>
        <v>516</v>
      </c>
      <c r="E1448" s="263" t="str">
        <f>IF(ISBLANK('Discontinuity Log'!C1459),"",'Discontinuity Log'!C1459)</f>
        <v/>
      </c>
      <c r="F1448" s="263" t="str">
        <f>IF(ISBLANK('Discontinuity Log'!D1459),"",'Discontinuity Log'!D1459)</f>
        <v/>
      </c>
      <c r="G1448" s="263" t="str">
        <f>IF(ISBLANK('Discontinuity Log'!E1459),"",'Discontinuity Log'!E1459)</f>
        <v/>
      </c>
      <c r="H1448" s="263" t="str">
        <f>IF(ISBLANK('Discontinuity Log'!F1459),"",IF('Discontinuity Log'!F1459="-","",'Discontinuity Log'!F1459))</f>
        <v/>
      </c>
      <c r="I1448" s="263" t="str">
        <f>IF(ISBLANK('Discontinuity Log'!G1459),"",'Discontinuity Log'!G1459)</f>
        <v/>
      </c>
      <c r="J1448" s="263" t="str">
        <f>IF(ISBLANK('Discontinuity Log'!H1459),"",'Discontinuity Log'!H1459)</f>
        <v/>
      </c>
      <c r="K1448" s="263" t="str">
        <f>IF(ISBLANK('Discontinuity Log'!I1459),"",'Discontinuity Log'!I1459)</f>
        <v/>
      </c>
      <c r="L1448" s="263" t="str">
        <f>IF(ISBLANK('Discontinuity Log'!J1459),"",'Discontinuity Log'!J1459)</f>
        <v/>
      </c>
      <c r="M1448" s="263" t="str">
        <f>IF(ISBLANK('Discontinuity Log'!K1459),"",'Discontinuity Log'!K1459)</f>
        <v/>
      </c>
      <c r="N1448" s="263" t="str">
        <f>IF(ISBLANK('Discontinuity Log'!L1459),"",'Discontinuity Log'!L1459)</f>
        <v/>
      </c>
      <c r="O1448" s="263" t="str">
        <f>IF(ISBLANK('Discontinuity Log'!M1459),"",'Discontinuity Log'!M1459)</f>
        <v/>
      </c>
      <c r="P1448" s="263" t="str">
        <f>IF(ISBLANK('Discontinuity Log'!N1459),"",'Discontinuity Log'!N1459)</f>
        <v/>
      </c>
      <c r="Q1448" s="263" t="str">
        <f>IF(ISBLANK('Discontinuity Log'!O1459),"",'Discontinuity Log'!O1459)</f>
        <v/>
      </c>
      <c r="R1448" s="263" t="str">
        <f>IF(ISBLANK('Discontinuity Log'!P1459),"",'Discontinuity Log'!P1459)</f>
        <v/>
      </c>
      <c r="S1448" s="263" t="str">
        <f>IF(ISBLANK('Discontinuity Log'!Q1459),"",'Discontinuity Log'!Q1459)</f>
        <v/>
      </c>
      <c r="T1448" s="464" t="str">
        <f>IF(ISBLANK('Discontinuity Log'!R1459),"",'Discontinuity Log'!R1459)</f>
        <v/>
      </c>
    </row>
    <row r="1449" spans="1:20" x14ac:dyDescent="0.3">
      <c r="A1449" s="261" t="str">
        <f>IF(ISBLANK('Geotech Log'!$C$2),"",IF('Discontinuity Log'!B1460&lt;&gt;"",'Geotech Log'!$C$2,""))</f>
        <v>DDH 3476</v>
      </c>
      <c r="B1449" s="261" t="str">
        <f>IF(ISBLANK('Geotech Log'!$R$4),"",IF('Discontinuity Log'!B1460&lt;&gt;"",'Geotech Log'!$R$4,""))</f>
        <v>FRO</v>
      </c>
      <c r="C1449" s="263">
        <f ca="1">IF(ISBLANK('Discontinuity Log'!A1460),"",'Discontinuity Log'!A1460)</f>
        <v>242</v>
      </c>
      <c r="D1449" s="264">
        <f>IF(ISBLANK('Discontinuity Log'!B1460),"",'Discontinuity Log'!B1460)</f>
        <v>516.47</v>
      </c>
      <c r="E1449" s="263" t="str">
        <f>IF(ISBLANK('Discontinuity Log'!C1460),"",'Discontinuity Log'!C1460)</f>
        <v>BD</v>
      </c>
      <c r="F1449" s="263" t="str">
        <f>IF(ISBLANK('Discontinuity Log'!D1460),"",'Discontinuity Log'!D1460)</f>
        <v>G</v>
      </c>
      <c r="G1449" s="263" t="str">
        <f>IF(ISBLANK('Discontinuity Log'!E1460),"",'Discontinuity Log'!E1460)</f>
        <v>COAL</v>
      </c>
      <c r="H1449" s="263" t="str">
        <f>IF(ISBLANK('Discontinuity Log'!F1460),"",IF('Discontinuity Log'!F1460="-","",'Discontinuity Log'!F1460))</f>
        <v/>
      </c>
      <c r="I1449" s="263" t="str">
        <f>IF(ISBLANK('Discontinuity Log'!G1460),"",'Discontinuity Log'!G1460)</f>
        <v>PC</v>
      </c>
      <c r="J1449" s="263" t="str">
        <f>IF(ISBLANK('Discontinuity Log'!H1460),"",'Discontinuity Log'!H1460)</f>
        <v>&lt;=1mm</v>
      </c>
      <c r="K1449" s="263" t="str">
        <f>IF(ISBLANK('Discontinuity Log'!I1460),"",'Discontinuity Log'!I1460)</f>
        <v/>
      </c>
      <c r="L1449" s="263" t="str">
        <f>IF(ISBLANK('Discontinuity Log'!J1460),"",'Discontinuity Log'!J1460)</f>
        <v>UN</v>
      </c>
      <c r="M1449" s="263" t="str">
        <f>IF(ISBLANK('Discontinuity Log'!K1460),"",'Discontinuity Log'!K1460)</f>
        <v>SM</v>
      </c>
      <c r="N1449" s="263">
        <f>IF(ISBLANK('Discontinuity Log'!L1460),"",'Discontinuity Log'!L1460)</f>
        <v>7</v>
      </c>
      <c r="O1449" s="263" t="str">
        <f>IF(ISBLANK('Discontinuity Log'!M1460),"",'Discontinuity Log'!M1460)</f>
        <v>R3</v>
      </c>
      <c r="P1449" s="263" t="str">
        <f>IF(ISBLANK('Discontinuity Log'!N1460),"",'Discontinuity Log'!N1460)</f>
        <v>W1</v>
      </c>
      <c r="Q1449" s="263">
        <f>IF(ISBLANK('Discontinuity Log'!O1460),"",'Discontinuity Log'!O1460)</f>
        <v>12</v>
      </c>
      <c r="R1449" s="263">
        <f>IF(ISBLANK('Discontinuity Log'!P1460),"",'Discontinuity Log'!P1460)</f>
        <v>69</v>
      </c>
      <c r="S1449" s="263" t="str">
        <f>IF(ISBLANK('Discontinuity Log'!Q1460),"",'Discontinuity Log'!Q1460)</f>
        <v/>
      </c>
      <c r="T1449" s="464" t="str">
        <f>IF(ISBLANK('Discontinuity Log'!R1460),"",'Discontinuity Log'!R1460)</f>
        <v/>
      </c>
    </row>
    <row r="1450" spans="1:20" x14ac:dyDescent="0.3">
      <c r="A1450" s="261" t="str">
        <f>IF(ISBLANK('Geotech Log'!$C$2),"",IF('Discontinuity Log'!B1461&lt;&gt;"",'Geotech Log'!$C$2,""))</f>
        <v>DDH 3476</v>
      </c>
      <c r="B1450" s="261" t="str">
        <f>IF(ISBLANK('Geotech Log'!$R$4),"",IF('Discontinuity Log'!B1461&lt;&gt;"",'Geotech Log'!$R$4,""))</f>
        <v>FRO</v>
      </c>
      <c r="C1450" s="263">
        <f ca="1">IF(ISBLANK('Discontinuity Log'!A1461),"",'Discontinuity Log'!A1461)</f>
        <v>243</v>
      </c>
      <c r="D1450" s="264">
        <f>IF(ISBLANK('Discontinuity Log'!B1461),"",'Discontinuity Log'!B1461)</f>
        <v>517.44000000000005</v>
      </c>
      <c r="E1450" s="263" t="str">
        <f>IF(ISBLANK('Discontinuity Log'!C1461),"",'Discontinuity Log'!C1461)</f>
        <v>BRMEC</v>
      </c>
      <c r="F1450" s="263" t="str">
        <f>IF(ISBLANK('Discontinuity Log'!D1461),"",'Discontinuity Log'!D1461)</f>
        <v>O</v>
      </c>
      <c r="G1450" s="263" t="str">
        <f>IF(ISBLANK('Discontinuity Log'!E1461),"",'Discontinuity Log'!E1461)</f>
        <v>RZ</v>
      </c>
      <c r="H1450" s="263" t="str">
        <f>IF(ISBLANK('Discontinuity Log'!F1461),"",IF('Discontinuity Log'!F1461="-","",'Discontinuity Log'!F1461))</f>
        <v/>
      </c>
      <c r="I1450" s="263" t="str">
        <f>IF(ISBLANK('Discontinuity Log'!G1461),"",'Discontinuity Log'!G1461)</f>
        <v>IN</v>
      </c>
      <c r="J1450" s="263" t="str">
        <f>IF(ISBLANK('Discontinuity Log'!H1461),"",'Discontinuity Log'!H1461)</f>
        <v>&gt;5mm</v>
      </c>
      <c r="K1450" s="263">
        <f>IF(ISBLANK('Discontinuity Log'!I1461),"",'Discontinuity Log'!I1461)</f>
        <v>130</v>
      </c>
      <c r="L1450" s="263" t="str">
        <f>IF(ISBLANK('Discontinuity Log'!J1461),"",'Discontinuity Log'!J1461)</f>
        <v>CU</v>
      </c>
      <c r="M1450" s="263" t="str">
        <f>IF(ISBLANK('Discontinuity Log'!K1461),"",'Discontinuity Log'!K1461)</f>
        <v>RO</v>
      </c>
      <c r="N1450" s="263">
        <f>IF(ISBLANK('Discontinuity Log'!L1461),"",'Discontinuity Log'!L1461)</f>
        <v>9</v>
      </c>
      <c r="O1450" s="263" t="str">
        <f>IF(ISBLANK('Discontinuity Log'!M1461),"",'Discontinuity Log'!M1461)</f>
        <v>R2</v>
      </c>
      <c r="P1450" s="263" t="str">
        <f>IF(ISBLANK('Discontinuity Log'!N1461),"",'Discontinuity Log'!N1461)</f>
        <v>W1</v>
      </c>
      <c r="Q1450" s="263">
        <f>IF(ISBLANK('Discontinuity Log'!O1461),"",'Discontinuity Log'!O1461)</f>
        <v>6</v>
      </c>
      <c r="R1450" s="263">
        <f>IF(ISBLANK('Discontinuity Log'!P1461),"",'Discontinuity Log'!P1461)</f>
        <v>80</v>
      </c>
      <c r="S1450" s="263" t="str">
        <f>IF(ISBLANK('Discontinuity Log'!Q1461),"",'Discontinuity Log'!Q1461)</f>
        <v/>
      </c>
      <c r="T1450" s="464" t="str">
        <f>IF(ISBLANK('Discontinuity Log'!R1461),"",'Discontinuity Log'!R1461)</f>
        <v>VERY CURVED, UNABLE TO TAKE ALPHA. LOWER CONTACT OF MECHANICAL RUBBLE ZONE, DISK FRAGMENTS OF COAL AND MUDSTONE</v>
      </c>
    </row>
    <row r="1451" spans="1:20" x14ac:dyDescent="0.3">
      <c r="A1451" s="261" t="str">
        <f>IF(ISBLANK('Geotech Log'!$C$2),"",IF('Discontinuity Log'!B1462&lt;&gt;"",'Geotech Log'!$C$2,""))</f>
        <v>DDH 3476</v>
      </c>
      <c r="B1451" s="261" t="str">
        <f>IF(ISBLANK('Geotech Log'!$R$4),"",IF('Discontinuity Log'!B1462&lt;&gt;"",'Geotech Log'!$R$4,""))</f>
        <v>FRO</v>
      </c>
      <c r="C1451" s="263">
        <f ca="1">IF(ISBLANK('Discontinuity Log'!A1462),"",'Discontinuity Log'!A1462)</f>
        <v>243</v>
      </c>
      <c r="D1451" s="264">
        <f>IF(ISBLANK('Discontinuity Log'!B1462),"",'Discontinuity Log'!B1462)</f>
        <v>517.78</v>
      </c>
      <c r="E1451" s="263" t="str">
        <f>IF(ISBLANK('Discontinuity Log'!C1462),"",'Discontinuity Log'!C1462)</f>
        <v>BD</v>
      </c>
      <c r="F1451" s="263" t="str">
        <f>IF(ISBLANK('Discontinuity Log'!D1462),"",'Discontinuity Log'!D1462)</f>
        <v>G</v>
      </c>
      <c r="G1451" s="263" t="str">
        <f>IF(ISBLANK('Discontinuity Log'!E1462),"",'Discontinuity Log'!E1462)</f>
        <v>COAL</v>
      </c>
      <c r="H1451" s="263" t="str">
        <f>IF(ISBLANK('Discontinuity Log'!F1462),"",IF('Discontinuity Log'!F1462="-","",'Discontinuity Log'!F1462))</f>
        <v/>
      </c>
      <c r="I1451" s="263" t="str">
        <f>IF(ISBLANK('Discontinuity Log'!G1462),"",'Discontinuity Log'!G1462)</f>
        <v>PC</v>
      </c>
      <c r="J1451" s="263" t="str">
        <f>IF(ISBLANK('Discontinuity Log'!H1462),"",'Discontinuity Log'!H1462)</f>
        <v>&lt;=1mm</v>
      </c>
      <c r="K1451" s="263" t="str">
        <f>IF(ISBLANK('Discontinuity Log'!I1462),"",'Discontinuity Log'!I1462)</f>
        <v/>
      </c>
      <c r="L1451" s="263" t="str">
        <f>IF(ISBLANK('Discontinuity Log'!J1462),"",'Discontinuity Log'!J1462)</f>
        <v>CU</v>
      </c>
      <c r="M1451" s="263" t="str">
        <f>IF(ISBLANK('Discontinuity Log'!K1462),"",'Discontinuity Log'!K1462)</f>
        <v>RO</v>
      </c>
      <c r="N1451" s="263">
        <f>IF(ISBLANK('Discontinuity Log'!L1462),"",'Discontinuity Log'!L1462)</f>
        <v>9</v>
      </c>
      <c r="O1451" s="263" t="str">
        <f>IF(ISBLANK('Discontinuity Log'!M1462),"",'Discontinuity Log'!M1462)</f>
        <v>R2</v>
      </c>
      <c r="P1451" s="263" t="str">
        <f>IF(ISBLANK('Discontinuity Log'!N1462),"",'Discontinuity Log'!N1462)</f>
        <v>W1</v>
      </c>
      <c r="Q1451" s="263">
        <f>IF(ISBLANK('Discontinuity Log'!O1462),"",'Discontinuity Log'!O1462)</f>
        <v>20</v>
      </c>
      <c r="R1451" s="263" t="str">
        <f>IF(ISBLANK('Discontinuity Log'!P1462),"",'Discontinuity Log'!P1462)</f>
        <v/>
      </c>
      <c r="S1451" s="263" t="str">
        <f>IF(ISBLANK('Discontinuity Log'!Q1462),"",'Discontinuity Log'!Q1462)</f>
        <v/>
      </c>
      <c r="T1451" s="464" t="str">
        <f>IF(ISBLANK('Discontinuity Log'!R1462),"",'Discontinuity Log'!R1462)</f>
        <v/>
      </c>
    </row>
    <row r="1452" spans="1:20" x14ac:dyDescent="0.3">
      <c r="A1452" s="261" t="str">
        <f>IF(ISBLANK('Geotech Log'!$C$2),"",IF('Discontinuity Log'!B1463&lt;&gt;"",'Geotech Log'!$C$2,""))</f>
        <v>DDH 3476</v>
      </c>
      <c r="B1452" s="261" t="str">
        <f>IF(ISBLANK('Geotech Log'!$R$4),"",IF('Discontinuity Log'!B1463&lt;&gt;"",'Geotech Log'!$R$4,""))</f>
        <v>FRO</v>
      </c>
      <c r="C1452" s="263">
        <f ca="1">IF(ISBLANK('Discontinuity Log'!A1463),"",'Discontinuity Log'!A1463)</f>
        <v>243</v>
      </c>
      <c r="D1452" s="264">
        <f>IF(ISBLANK('Discontinuity Log'!B1463),"",'Discontinuity Log'!B1463)</f>
        <v>518.12</v>
      </c>
      <c r="E1452" s="263" t="str">
        <f>IF(ISBLANK('Discontinuity Log'!C1463),"",'Discontinuity Log'!C1463)</f>
        <v>BD</v>
      </c>
      <c r="F1452" s="263" t="str">
        <f>IF(ISBLANK('Discontinuity Log'!D1463),"",'Discontinuity Log'!D1463)</f>
        <v>G</v>
      </c>
      <c r="G1452" s="263" t="str">
        <f>IF(ISBLANK('Discontinuity Log'!E1463),"",'Discontinuity Log'!E1463)</f>
        <v>COAL</v>
      </c>
      <c r="H1452" s="263" t="str">
        <f>IF(ISBLANK('Discontinuity Log'!F1463),"",IF('Discontinuity Log'!F1463="-","",'Discontinuity Log'!F1463))</f>
        <v/>
      </c>
      <c r="I1452" s="263" t="str">
        <f>IF(ISBLANK('Discontinuity Log'!G1463),"",'Discontinuity Log'!G1463)</f>
        <v>CC</v>
      </c>
      <c r="J1452" s="263" t="str">
        <f>IF(ISBLANK('Discontinuity Log'!H1463),"",'Discontinuity Log'!H1463)</f>
        <v>&lt;=1mm</v>
      </c>
      <c r="K1452" s="263" t="str">
        <f>IF(ISBLANK('Discontinuity Log'!I1463),"",'Discontinuity Log'!I1463)</f>
        <v/>
      </c>
      <c r="L1452" s="263" t="str">
        <f>IF(ISBLANK('Discontinuity Log'!J1463),"",'Discontinuity Log'!J1463)</f>
        <v>PL</v>
      </c>
      <c r="M1452" s="263" t="str">
        <f>IF(ISBLANK('Discontinuity Log'!K1463),"",'Discontinuity Log'!K1463)</f>
        <v>RO</v>
      </c>
      <c r="N1452" s="263">
        <f>IF(ISBLANK('Discontinuity Log'!L1463),"",'Discontinuity Log'!L1463)</f>
        <v>9</v>
      </c>
      <c r="O1452" s="263" t="str">
        <f>IF(ISBLANK('Discontinuity Log'!M1463),"",'Discontinuity Log'!M1463)</f>
        <v>R2</v>
      </c>
      <c r="P1452" s="263" t="str">
        <f>IF(ISBLANK('Discontinuity Log'!N1463),"",'Discontinuity Log'!N1463)</f>
        <v>W1</v>
      </c>
      <c r="Q1452" s="263">
        <f>IF(ISBLANK('Discontinuity Log'!O1463),"",'Discontinuity Log'!O1463)</f>
        <v>12</v>
      </c>
      <c r="R1452" s="263">
        <f>IF(ISBLANK('Discontinuity Log'!P1463),"",'Discontinuity Log'!P1463)</f>
        <v>65</v>
      </c>
      <c r="S1452" s="263" t="str">
        <f>IF(ISBLANK('Discontinuity Log'!Q1463),"",'Discontinuity Log'!Q1463)</f>
        <v/>
      </c>
      <c r="T1452" s="464" t="str">
        <f>IF(ISBLANK('Discontinuity Log'!R1463),"",'Discontinuity Log'!R1463)</f>
        <v/>
      </c>
    </row>
    <row r="1453" spans="1:20" x14ac:dyDescent="0.3">
      <c r="A1453" s="261" t="str">
        <f>IF(ISBLANK('Geotech Log'!$C$2),"",IF('Discontinuity Log'!B1464&lt;&gt;"",'Geotech Log'!$C$2,""))</f>
        <v>DDH 3476</v>
      </c>
      <c r="B1453" s="261" t="str">
        <f>IF(ISBLANK('Geotech Log'!$R$4),"",IF('Discontinuity Log'!B1464&lt;&gt;"",'Geotech Log'!$R$4,""))</f>
        <v>FRO</v>
      </c>
      <c r="C1453" s="263">
        <f ca="1">IF(ISBLANK('Discontinuity Log'!A1464),"",'Discontinuity Log'!A1464)</f>
        <v>243</v>
      </c>
      <c r="D1453" s="264">
        <f>IF(ISBLANK('Discontinuity Log'!B1464),"",'Discontinuity Log'!B1464)</f>
        <v>518.15</v>
      </c>
      <c r="E1453" s="263" t="str">
        <f>IF(ISBLANK('Discontinuity Log'!C1464),"",'Discontinuity Log'!C1464)</f>
        <v>BD</v>
      </c>
      <c r="F1453" s="263" t="str">
        <f>IF(ISBLANK('Discontinuity Log'!D1464),"",'Discontinuity Log'!D1464)</f>
        <v>G</v>
      </c>
      <c r="G1453" s="263" t="str">
        <f>IF(ISBLANK('Discontinuity Log'!E1464),"",'Discontinuity Log'!E1464)</f>
        <v>COAL</v>
      </c>
      <c r="H1453" s="263" t="str">
        <f>IF(ISBLANK('Discontinuity Log'!F1464),"",IF('Discontinuity Log'!F1464="-","",'Discontinuity Log'!F1464))</f>
        <v/>
      </c>
      <c r="I1453" s="263" t="str">
        <f>IF(ISBLANK('Discontinuity Log'!G1464),"",'Discontinuity Log'!G1464)</f>
        <v>CC</v>
      </c>
      <c r="J1453" s="263" t="str">
        <f>IF(ISBLANK('Discontinuity Log'!H1464),"",'Discontinuity Log'!H1464)</f>
        <v>&lt;=1mm</v>
      </c>
      <c r="K1453" s="263" t="str">
        <f>IF(ISBLANK('Discontinuity Log'!I1464),"",'Discontinuity Log'!I1464)</f>
        <v/>
      </c>
      <c r="L1453" s="263" t="str">
        <f>IF(ISBLANK('Discontinuity Log'!J1464),"",'Discontinuity Log'!J1464)</f>
        <v>UN</v>
      </c>
      <c r="M1453" s="263" t="str">
        <f>IF(ISBLANK('Discontinuity Log'!K1464),"",'Discontinuity Log'!K1464)</f>
        <v>RO</v>
      </c>
      <c r="N1453" s="263">
        <f>IF(ISBLANK('Discontinuity Log'!L1464),"",'Discontinuity Log'!L1464)</f>
        <v>9</v>
      </c>
      <c r="O1453" s="263" t="str">
        <f>IF(ISBLANK('Discontinuity Log'!M1464),"",'Discontinuity Log'!M1464)</f>
        <v>R2</v>
      </c>
      <c r="P1453" s="263" t="str">
        <f>IF(ISBLANK('Discontinuity Log'!N1464),"",'Discontinuity Log'!N1464)</f>
        <v>W1</v>
      </c>
      <c r="Q1453" s="263">
        <f>IF(ISBLANK('Discontinuity Log'!O1464),"",'Discontinuity Log'!O1464)</f>
        <v>20</v>
      </c>
      <c r="R1453" s="263">
        <f>IF(ISBLANK('Discontinuity Log'!P1464),"",'Discontinuity Log'!P1464)</f>
        <v>42</v>
      </c>
      <c r="S1453" s="263" t="str">
        <f>IF(ISBLANK('Discontinuity Log'!Q1464),"",'Discontinuity Log'!Q1464)</f>
        <v/>
      </c>
      <c r="T1453" s="464" t="str">
        <f>IF(ISBLANK('Discontinuity Log'!R1464),"",'Discontinuity Log'!R1464)</f>
        <v>ALMOST POLISHED</v>
      </c>
    </row>
    <row r="1454" spans="1:20" x14ac:dyDescent="0.3">
      <c r="A1454" s="261" t="str">
        <f>IF(ISBLANK('Geotech Log'!$C$2),"",IF('Discontinuity Log'!B1465&lt;&gt;"",'Geotech Log'!$C$2,""))</f>
        <v>DDH 3476</v>
      </c>
      <c r="B1454" s="261" t="str">
        <f>IF(ISBLANK('Geotech Log'!$R$4),"",IF('Discontinuity Log'!B1465&lt;&gt;"",'Geotech Log'!$R$4,""))</f>
        <v>FRO</v>
      </c>
      <c r="C1454" s="263">
        <f ca="1">IF(ISBLANK('Discontinuity Log'!A1465),"",'Discontinuity Log'!A1465)</f>
        <v>243</v>
      </c>
      <c r="D1454" s="264">
        <f>IF(ISBLANK('Discontinuity Log'!B1465),"",'Discontinuity Log'!B1465)</f>
        <v>518.17999999999995</v>
      </c>
      <c r="E1454" s="263" t="str">
        <f>IF(ISBLANK('Discontinuity Log'!C1465),"",'Discontinuity Log'!C1465)</f>
        <v>BD</v>
      </c>
      <c r="F1454" s="263" t="str">
        <f>IF(ISBLANK('Discontinuity Log'!D1465),"",'Discontinuity Log'!D1465)</f>
        <v>G</v>
      </c>
      <c r="G1454" s="263" t="str">
        <f>IF(ISBLANK('Discontinuity Log'!E1465),"",'Discontinuity Log'!E1465)</f>
        <v>COAL</v>
      </c>
      <c r="H1454" s="263" t="str">
        <f>IF(ISBLANK('Discontinuity Log'!F1465),"",IF('Discontinuity Log'!F1465="-","",'Discontinuity Log'!F1465))</f>
        <v/>
      </c>
      <c r="I1454" s="263" t="str">
        <f>IF(ISBLANK('Discontinuity Log'!G1465),"",'Discontinuity Log'!G1465)</f>
        <v>CC</v>
      </c>
      <c r="J1454" s="263" t="str">
        <f>IF(ISBLANK('Discontinuity Log'!H1465),"",'Discontinuity Log'!H1465)</f>
        <v>&lt;=1mm</v>
      </c>
      <c r="K1454" s="263" t="str">
        <f>IF(ISBLANK('Discontinuity Log'!I1465),"",'Discontinuity Log'!I1465)</f>
        <v/>
      </c>
      <c r="L1454" s="263" t="str">
        <f>IF(ISBLANK('Discontinuity Log'!J1465),"",'Discontinuity Log'!J1465)</f>
        <v>UN</v>
      </c>
      <c r="M1454" s="263" t="str">
        <f>IF(ISBLANK('Discontinuity Log'!K1465),"",'Discontinuity Log'!K1465)</f>
        <v>PO</v>
      </c>
      <c r="N1454" s="263">
        <f>IF(ISBLANK('Discontinuity Log'!L1465),"",'Discontinuity Log'!L1465)</f>
        <v>5</v>
      </c>
      <c r="O1454" s="263" t="str">
        <f>IF(ISBLANK('Discontinuity Log'!M1465),"",'Discontinuity Log'!M1465)</f>
        <v>R2</v>
      </c>
      <c r="P1454" s="263" t="str">
        <f>IF(ISBLANK('Discontinuity Log'!N1465),"",'Discontinuity Log'!N1465)</f>
        <v>W1</v>
      </c>
      <c r="Q1454" s="263">
        <f>IF(ISBLANK('Discontinuity Log'!O1465),"",'Discontinuity Log'!O1465)</f>
        <v>6</v>
      </c>
      <c r="R1454" s="263">
        <f>IF(ISBLANK('Discontinuity Log'!P1465),"",'Discontinuity Log'!P1465)</f>
        <v>45</v>
      </c>
      <c r="S1454" s="263" t="str">
        <f>IF(ISBLANK('Discontinuity Log'!Q1465),"",'Discontinuity Log'!Q1465)</f>
        <v/>
      </c>
      <c r="T1454" s="464" t="str">
        <f>IF(ISBLANK('Discontinuity Log'!R1465),"",'Discontinuity Log'!R1465)</f>
        <v/>
      </c>
    </row>
    <row r="1455" spans="1:20" x14ac:dyDescent="0.3">
      <c r="A1455" s="261" t="str">
        <f>IF(ISBLANK('Geotech Log'!$C$2),"",IF('Discontinuity Log'!B1466&lt;&gt;"",'Geotech Log'!$C$2,""))</f>
        <v>DDH 3476</v>
      </c>
      <c r="B1455" s="261" t="str">
        <f>IF(ISBLANK('Geotech Log'!$R$4),"",IF('Discontinuity Log'!B1466&lt;&gt;"",'Geotech Log'!$R$4,""))</f>
        <v>FRO</v>
      </c>
      <c r="C1455" s="263">
        <f ca="1">IF(ISBLANK('Discontinuity Log'!A1466),"",'Discontinuity Log'!A1466)</f>
        <v>243</v>
      </c>
      <c r="D1455" s="264">
        <f>IF(ISBLANK('Discontinuity Log'!B1466),"",'Discontinuity Log'!B1466)</f>
        <v>518.22</v>
      </c>
      <c r="E1455" s="263" t="str">
        <f>IF(ISBLANK('Discontinuity Log'!C1466),"",'Discontinuity Log'!C1466)</f>
        <v>BD</v>
      </c>
      <c r="F1455" s="263" t="str">
        <f>IF(ISBLANK('Discontinuity Log'!D1466),"",'Discontinuity Log'!D1466)</f>
        <v>G</v>
      </c>
      <c r="G1455" s="263" t="str">
        <f>IF(ISBLANK('Discontinuity Log'!E1466),"",'Discontinuity Log'!E1466)</f>
        <v>COAL</v>
      </c>
      <c r="H1455" s="263" t="str">
        <f>IF(ISBLANK('Discontinuity Log'!F1466),"",IF('Discontinuity Log'!F1466="-","",'Discontinuity Log'!F1466))</f>
        <v/>
      </c>
      <c r="I1455" s="263" t="str">
        <f>IF(ISBLANK('Discontinuity Log'!G1466),"",'Discontinuity Log'!G1466)</f>
        <v>CC</v>
      </c>
      <c r="J1455" s="263" t="str">
        <f>IF(ISBLANK('Discontinuity Log'!H1466),"",'Discontinuity Log'!H1466)</f>
        <v>&lt;=1mm</v>
      </c>
      <c r="K1455" s="263" t="str">
        <f>IF(ISBLANK('Discontinuity Log'!I1466),"",'Discontinuity Log'!I1466)</f>
        <v/>
      </c>
      <c r="L1455" s="263" t="str">
        <f>IF(ISBLANK('Discontinuity Log'!J1466),"",'Discontinuity Log'!J1466)</f>
        <v>CU</v>
      </c>
      <c r="M1455" s="263" t="str">
        <f>IF(ISBLANK('Discontinuity Log'!K1466),"",'Discontinuity Log'!K1466)</f>
        <v>SM</v>
      </c>
      <c r="N1455" s="263">
        <f>IF(ISBLANK('Discontinuity Log'!L1466),"",'Discontinuity Log'!L1466)</f>
        <v>7</v>
      </c>
      <c r="O1455" s="263" t="str">
        <f>IF(ISBLANK('Discontinuity Log'!M1466),"",'Discontinuity Log'!M1466)</f>
        <v>R2</v>
      </c>
      <c r="P1455" s="263" t="str">
        <f>IF(ISBLANK('Discontinuity Log'!N1466),"",'Discontinuity Log'!N1466)</f>
        <v>W1</v>
      </c>
      <c r="Q1455" s="263">
        <f>IF(ISBLANK('Discontinuity Log'!O1466),"",'Discontinuity Log'!O1466)</f>
        <v>12</v>
      </c>
      <c r="R1455" s="263">
        <f>IF(ISBLANK('Discontinuity Log'!P1466),"",'Discontinuity Log'!P1466)</f>
        <v>51</v>
      </c>
      <c r="S1455" s="263" t="str">
        <f>IF(ISBLANK('Discontinuity Log'!Q1466),"",'Discontinuity Log'!Q1466)</f>
        <v/>
      </c>
      <c r="T1455" s="464" t="str">
        <f>IF(ISBLANK('Discontinuity Log'!R1466),"",'Discontinuity Log'!R1466)</f>
        <v>ALMOST POLISHED</v>
      </c>
    </row>
    <row r="1456" spans="1:20" x14ac:dyDescent="0.3">
      <c r="A1456" s="261" t="str">
        <f>IF(ISBLANK('Geotech Log'!$C$2),"",IF('Discontinuity Log'!B1467&lt;&gt;"",'Geotech Log'!$C$2,""))</f>
        <v>DDH 3476</v>
      </c>
      <c r="B1456" s="261" t="str">
        <f>IF(ISBLANK('Geotech Log'!$R$4),"",IF('Discontinuity Log'!B1467&lt;&gt;"",'Geotech Log'!$R$4,""))</f>
        <v>FRO</v>
      </c>
      <c r="C1456" s="263">
        <f ca="1">IF(ISBLANK('Discontinuity Log'!A1467),"",'Discontinuity Log'!A1467)</f>
        <v>243</v>
      </c>
      <c r="D1456" s="264">
        <f>IF(ISBLANK('Discontinuity Log'!B1467),"",'Discontinuity Log'!B1467)</f>
        <v>518.24</v>
      </c>
      <c r="E1456" s="263" t="str">
        <f>IF(ISBLANK('Discontinuity Log'!C1467),"",'Discontinuity Log'!C1467)</f>
        <v>BD</v>
      </c>
      <c r="F1456" s="263" t="str">
        <f>IF(ISBLANK('Discontinuity Log'!D1467),"",'Discontinuity Log'!D1467)</f>
        <v>G</v>
      </c>
      <c r="G1456" s="263" t="str">
        <f>IF(ISBLANK('Discontinuity Log'!E1467),"",'Discontinuity Log'!E1467)</f>
        <v>COAL</v>
      </c>
      <c r="H1456" s="263" t="str">
        <f>IF(ISBLANK('Discontinuity Log'!F1467),"",IF('Discontinuity Log'!F1467="-","",'Discontinuity Log'!F1467))</f>
        <v/>
      </c>
      <c r="I1456" s="263" t="str">
        <f>IF(ISBLANK('Discontinuity Log'!G1467),"",'Discontinuity Log'!G1467)</f>
        <v>CC</v>
      </c>
      <c r="J1456" s="263" t="str">
        <f>IF(ISBLANK('Discontinuity Log'!H1467),"",'Discontinuity Log'!H1467)</f>
        <v>&lt;=1mm</v>
      </c>
      <c r="K1456" s="263" t="str">
        <f>IF(ISBLANK('Discontinuity Log'!I1467),"",'Discontinuity Log'!I1467)</f>
        <v/>
      </c>
      <c r="L1456" s="263" t="str">
        <f>IF(ISBLANK('Discontinuity Log'!J1467),"",'Discontinuity Log'!J1467)</f>
        <v>UN</v>
      </c>
      <c r="M1456" s="263" t="str">
        <f>IF(ISBLANK('Discontinuity Log'!K1467),"",'Discontinuity Log'!K1467)</f>
        <v>PO</v>
      </c>
      <c r="N1456" s="263">
        <f>IF(ISBLANK('Discontinuity Log'!L1467),"",'Discontinuity Log'!L1467)</f>
        <v>5</v>
      </c>
      <c r="O1456" s="263" t="str">
        <f>IF(ISBLANK('Discontinuity Log'!M1467),"",'Discontinuity Log'!M1467)</f>
        <v>R2</v>
      </c>
      <c r="P1456" s="263" t="str">
        <f>IF(ISBLANK('Discontinuity Log'!N1467),"",'Discontinuity Log'!N1467)</f>
        <v>W1</v>
      </c>
      <c r="Q1456" s="263">
        <f>IF(ISBLANK('Discontinuity Log'!O1467),"",'Discontinuity Log'!O1467)</f>
        <v>12</v>
      </c>
      <c r="R1456" s="263">
        <f>IF(ISBLANK('Discontinuity Log'!P1467),"",'Discontinuity Log'!P1467)</f>
        <v>51</v>
      </c>
      <c r="S1456" s="263" t="str">
        <f>IF(ISBLANK('Discontinuity Log'!Q1467),"",'Discontinuity Log'!Q1467)</f>
        <v/>
      </c>
      <c r="T1456" s="464" t="str">
        <f>IF(ISBLANK('Discontinuity Log'!R1467),"",'Discontinuity Log'!R1467)</f>
        <v/>
      </c>
    </row>
    <row r="1457" spans="1:20" x14ac:dyDescent="0.3">
      <c r="A1457" s="261" t="str">
        <f>IF(ISBLANK('Geotech Log'!$C$2),"",IF('Discontinuity Log'!B1468&lt;&gt;"",'Geotech Log'!$C$2,""))</f>
        <v>DDH 3476</v>
      </c>
      <c r="B1457" s="261" t="str">
        <f>IF(ISBLANK('Geotech Log'!$R$4),"",IF('Discontinuity Log'!B1468&lt;&gt;"",'Geotech Log'!$R$4,""))</f>
        <v>FRO</v>
      </c>
      <c r="C1457" s="263">
        <f ca="1">IF(ISBLANK('Discontinuity Log'!A1468),"",'Discontinuity Log'!A1468)</f>
        <v>243</v>
      </c>
      <c r="D1457" s="264">
        <f>IF(ISBLANK('Discontinuity Log'!B1468),"",'Discontinuity Log'!B1468)</f>
        <v>518.36</v>
      </c>
      <c r="E1457" s="263" t="str">
        <f>IF(ISBLANK('Discontinuity Log'!C1468),"",'Discontinuity Log'!C1468)</f>
        <v>JN</v>
      </c>
      <c r="F1457" s="263" t="str">
        <f>IF(ISBLANK('Discontinuity Log'!D1468),"",'Discontinuity Log'!D1468)</f>
        <v>G</v>
      </c>
      <c r="G1457" s="263" t="str">
        <f>IF(ISBLANK('Discontinuity Log'!E1468),"",'Discontinuity Log'!E1468)</f>
        <v>COAL</v>
      </c>
      <c r="H1457" s="263" t="str">
        <f>IF(ISBLANK('Discontinuity Log'!F1468),"",IF('Discontinuity Log'!F1468="-","",'Discontinuity Log'!F1468))</f>
        <v/>
      </c>
      <c r="I1457" s="263" t="str">
        <f>IF(ISBLANK('Discontinuity Log'!G1468),"",'Discontinuity Log'!G1468)</f>
        <v>CC</v>
      </c>
      <c r="J1457" s="263" t="str">
        <f>IF(ISBLANK('Discontinuity Log'!H1468),"",'Discontinuity Log'!H1468)</f>
        <v>&lt;=1mm</v>
      </c>
      <c r="K1457" s="263" t="str">
        <f>IF(ISBLANK('Discontinuity Log'!I1468),"",'Discontinuity Log'!I1468)</f>
        <v/>
      </c>
      <c r="L1457" s="263" t="str">
        <f>IF(ISBLANK('Discontinuity Log'!J1468),"",'Discontinuity Log'!J1468)</f>
        <v>UN</v>
      </c>
      <c r="M1457" s="263" t="str">
        <f>IF(ISBLANK('Discontinuity Log'!K1468),"",'Discontinuity Log'!K1468)</f>
        <v>PO</v>
      </c>
      <c r="N1457" s="263">
        <f>IF(ISBLANK('Discontinuity Log'!L1468),"",'Discontinuity Log'!L1468)</f>
        <v>5</v>
      </c>
      <c r="O1457" s="263" t="str">
        <f>IF(ISBLANK('Discontinuity Log'!M1468),"",'Discontinuity Log'!M1468)</f>
        <v>R2</v>
      </c>
      <c r="P1457" s="263" t="str">
        <f>IF(ISBLANK('Discontinuity Log'!N1468),"",'Discontinuity Log'!N1468)</f>
        <v>W1</v>
      </c>
      <c r="Q1457" s="263">
        <f>IF(ISBLANK('Discontinuity Log'!O1468),"",'Discontinuity Log'!O1468)</f>
        <v>25</v>
      </c>
      <c r="R1457" s="263">
        <f>IF(ISBLANK('Discontinuity Log'!P1468),"",'Discontinuity Log'!P1468)</f>
        <v>31</v>
      </c>
      <c r="S1457" s="263" t="str">
        <f>IF(ISBLANK('Discontinuity Log'!Q1468),"",'Discontinuity Log'!Q1468)</f>
        <v/>
      </c>
      <c r="T1457" s="464" t="str">
        <f>IF(ISBLANK('Discontinuity Log'!R1468),"",'Discontinuity Log'!R1468)</f>
        <v>DISCONTINUOUS</v>
      </c>
    </row>
    <row r="1458" spans="1:20" x14ac:dyDescent="0.3">
      <c r="A1458" s="261" t="str">
        <f>IF(ISBLANK('Geotech Log'!$C$2),"",IF('Discontinuity Log'!B1469&lt;&gt;"",'Geotech Log'!$C$2,""))</f>
        <v>DDH 3476</v>
      </c>
      <c r="B1458" s="261" t="str">
        <f>IF(ISBLANK('Geotech Log'!$R$4),"",IF('Discontinuity Log'!B1469&lt;&gt;"",'Geotech Log'!$R$4,""))</f>
        <v>FRO</v>
      </c>
      <c r="C1458" s="263">
        <f ca="1">IF(ISBLANK('Discontinuity Log'!A1469),"",'Discontinuity Log'!A1469)</f>
        <v>243</v>
      </c>
      <c r="D1458" s="264">
        <f>IF(ISBLANK('Discontinuity Log'!B1469),"",'Discontinuity Log'!B1469)</f>
        <v>518.41</v>
      </c>
      <c r="E1458" s="263" t="str">
        <f>IF(ISBLANK('Discontinuity Log'!C1469),"",'Discontinuity Log'!C1469)</f>
        <v>BD</v>
      </c>
      <c r="F1458" s="263" t="str">
        <f>IF(ISBLANK('Discontinuity Log'!D1469),"",'Discontinuity Log'!D1469)</f>
        <v>G</v>
      </c>
      <c r="G1458" s="263" t="str">
        <f>IF(ISBLANK('Discontinuity Log'!E1469),"",'Discontinuity Log'!E1469)</f>
        <v>COAL</v>
      </c>
      <c r="H1458" s="263" t="str">
        <f>IF(ISBLANK('Discontinuity Log'!F1469),"",IF('Discontinuity Log'!F1469="-","",'Discontinuity Log'!F1469))</f>
        <v/>
      </c>
      <c r="I1458" s="263" t="str">
        <f>IF(ISBLANK('Discontinuity Log'!G1469),"",'Discontinuity Log'!G1469)</f>
        <v>CC</v>
      </c>
      <c r="J1458" s="263" t="str">
        <f>IF(ISBLANK('Discontinuity Log'!H1469),"",'Discontinuity Log'!H1469)</f>
        <v>&lt;=1mm</v>
      </c>
      <c r="K1458" s="263" t="str">
        <f>IF(ISBLANK('Discontinuity Log'!I1469),"",'Discontinuity Log'!I1469)</f>
        <v/>
      </c>
      <c r="L1458" s="263" t="str">
        <f>IF(ISBLANK('Discontinuity Log'!J1469),"",'Discontinuity Log'!J1469)</f>
        <v>ST</v>
      </c>
      <c r="M1458" s="263" t="str">
        <f>IF(ISBLANK('Discontinuity Log'!K1469),"",'Discontinuity Log'!K1469)</f>
        <v>RO</v>
      </c>
      <c r="N1458" s="263">
        <f>IF(ISBLANK('Discontinuity Log'!L1469),"",'Discontinuity Log'!L1469)</f>
        <v>15</v>
      </c>
      <c r="O1458" s="263" t="str">
        <f>IF(ISBLANK('Discontinuity Log'!M1469),"",'Discontinuity Log'!M1469)</f>
        <v>R2</v>
      </c>
      <c r="P1458" s="263" t="str">
        <f>IF(ISBLANK('Discontinuity Log'!N1469),"",'Discontinuity Log'!N1469)</f>
        <v>W1</v>
      </c>
      <c r="Q1458" s="263">
        <f>IF(ISBLANK('Discontinuity Log'!O1469),"",'Discontinuity Log'!O1469)</f>
        <v>20</v>
      </c>
      <c r="R1458" s="263">
        <f>IF(ISBLANK('Discontinuity Log'!P1469),"",'Discontinuity Log'!P1469)</f>
        <v>71</v>
      </c>
      <c r="S1458" s="263" t="str">
        <f>IF(ISBLANK('Discontinuity Log'!Q1469),"",'Discontinuity Log'!Q1469)</f>
        <v/>
      </c>
      <c r="T1458" s="464" t="str">
        <f>IF(ISBLANK('Discontinuity Log'!R1469),"",'Discontinuity Log'!R1469)</f>
        <v/>
      </c>
    </row>
    <row r="1459" spans="1:20" x14ac:dyDescent="0.3">
      <c r="A1459" s="261" t="str">
        <f>IF(ISBLANK('Geotech Log'!$C$2),"",IF('Discontinuity Log'!B1470&lt;&gt;"",'Geotech Log'!$C$2,""))</f>
        <v>DDH 3476</v>
      </c>
      <c r="B1459" s="261" t="str">
        <f>IF(ISBLANK('Geotech Log'!$R$4),"",IF('Discontinuity Log'!B1470&lt;&gt;"",'Geotech Log'!$R$4,""))</f>
        <v>FRO</v>
      </c>
      <c r="C1459" s="263">
        <f ca="1">IF(ISBLANK('Discontinuity Log'!A1470),"",'Discontinuity Log'!A1470)</f>
        <v>243</v>
      </c>
      <c r="D1459" s="264">
        <f>IF(ISBLANK('Discontinuity Log'!B1470),"",'Discontinuity Log'!B1470)</f>
        <v>518.54999999999995</v>
      </c>
      <c r="E1459" s="263" t="str">
        <f>IF(ISBLANK('Discontinuity Log'!C1470),"",'Discontinuity Log'!C1470)</f>
        <v>BD</v>
      </c>
      <c r="F1459" s="263" t="str">
        <f>IF(ISBLANK('Discontinuity Log'!D1470),"",'Discontinuity Log'!D1470)</f>
        <v>G</v>
      </c>
      <c r="G1459" s="263" t="str">
        <f>IF(ISBLANK('Discontinuity Log'!E1470),"",'Discontinuity Log'!E1470)</f>
        <v>COAL</v>
      </c>
      <c r="H1459" s="263" t="str">
        <f>IF(ISBLANK('Discontinuity Log'!F1470),"",IF('Discontinuity Log'!F1470="-","",'Discontinuity Log'!F1470))</f>
        <v/>
      </c>
      <c r="I1459" s="263" t="str">
        <f>IF(ISBLANK('Discontinuity Log'!G1470),"",'Discontinuity Log'!G1470)</f>
        <v>CC</v>
      </c>
      <c r="J1459" s="263" t="str">
        <f>IF(ISBLANK('Discontinuity Log'!H1470),"",'Discontinuity Log'!H1470)</f>
        <v>&lt;=1mm</v>
      </c>
      <c r="K1459" s="263" t="str">
        <f>IF(ISBLANK('Discontinuity Log'!I1470),"",'Discontinuity Log'!I1470)</f>
        <v/>
      </c>
      <c r="L1459" s="263" t="str">
        <f>IF(ISBLANK('Discontinuity Log'!J1470),"",'Discontinuity Log'!J1470)</f>
        <v>PL</v>
      </c>
      <c r="M1459" s="263" t="str">
        <f>IF(ISBLANK('Discontinuity Log'!K1470),"",'Discontinuity Log'!K1470)</f>
        <v>PO</v>
      </c>
      <c r="N1459" s="263">
        <f>IF(ISBLANK('Discontinuity Log'!L1470),"",'Discontinuity Log'!L1470)</f>
        <v>1</v>
      </c>
      <c r="O1459" s="263" t="str">
        <f>IF(ISBLANK('Discontinuity Log'!M1470),"",'Discontinuity Log'!M1470)</f>
        <v>R2</v>
      </c>
      <c r="P1459" s="263" t="str">
        <f>IF(ISBLANK('Discontinuity Log'!N1470),"",'Discontinuity Log'!N1470)</f>
        <v>W1</v>
      </c>
      <c r="Q1459" s="263">
        <f>IF(ISBLANK('Discontinuity Log'!O1470),"",'Discontinuity Log'!O1470)</f>
        <v>6</v>
      </c>
      <c r="R1459" s="263">
        <f>IF(ISBLANK('Discontinuity Log'!P1470),"",'Discontinuity Log'!P1470)</f>
        <v>81</v>
      </c>
      <c r="S1459" s="263" t="str">
        <f>IF(ISBLANK('Discontinuity Log'!Q1470),"",'Discontinuity Log'!Q1470)</f>
        <v/>
      </c>
      <c r="T1459" s="464" t="str">
        <f>IF(ISBLANK('Discontinuity Log'!R1470),"",'Discontinuity Log'!R1470)</f>
        <v>MIRROR LIKE</v>
      </c>
    </row>
    <row r="1460" spans="1:20" x14ac:dyDescent="0.3">
      <c r="A1460" s="261" t="str">
        <f>IF(ISBLANK('Geotech Log'!$C$2),"",IF('Discontinuity Log'!B1471&lt;&gt;"",'Geotech Log'!$C$2,""))</f>
        <v>DDH 3476</v>
      </c>
      <c r="B1460" s="261" t="str">
        <f>IF(ISBLANK('Geotech Log'!$R$4),"",IF('Discontinuity Log'!B1471&lt;&gt;"",'Geotech Log'!$R$4,""))</f>
        <v>FRO</v>
      </c>
      <c r="C1460" s="263">
        <f ca="1">IF(ISBLANK('Discontinuity Log'!A1471),"",'Discontinuity Log'!A1471)</f>
        <v>243</v>
      </c>
      <c r="D1460" s="264">
        <f>IF(ISBLANK('Discontinuity Log'!B1471),"",'Discontinuity Log'!B1471)</f>
        <v>518.57000000000005</v>
      </c>
      <c r="E1460" s="263" t="str">
        <f>IF(ISBLANK('Discontinuity Log'!C1471),"",'Discontinuity Log'!C1471)</f>
        <v>BD</v>
      </c>
      <c r="F1460" s="263" t="str">
        <f>IF(ISBLANK('Discontinuity Log'!D1471),"",'Discontinuity Log'!D1471)</f>
        <v>G</v>
      </c>
      <c r="G1460" s="263" t="str">
        <f>IF(ISBLANK('Discontinuity Log'!E1471),"",'Discontinuity Log'!E1471)</f>
        <v>COAL</v>
      </c>
      <c r="H1460" s="263" t="str">
        <f>IF(ISBLANK('Discontinuity Log'!F1471),"",IF('Discontinuity Log'!F1471="-","",'Discontinuity Log'!F1471))</f>
        <v/>
      </c>
      <c r="I1460" s="263" t="str">
        <f>IF(ISBLANK('Discontinuity Log'!G1471),"",'Discontinuity Log'!G1471)</f>
        <v>CC</v>
      </c>
      <c r="J1460" s="263" t="str">
        <f>IF(ISBLANK('Discontinuity Log'!H1471),"",'Discontinuity Log'!H1471)</f>
        <v>&lt;=1mm</v>
      </c>
      <c r="K1460" s="263" t="str">
        <f>IF(ISBLANK('Discontinuity Log'!I1471),"",'Discontinuity Log'!I1471)</f>
        <v/>
      </c>
      <c r="L1460" s="263" t="str">
        <f>IF(ISBLANK('Discontinuity Log'!J1471),"",'Discontinuity Log'!J1471)</f>
        <v>CU</v>
      </c>
      <c r="M1460" s="263" t="str">
        <f>IF(ISBLANK('Discontinuity Log'!K1471),"",'Discontinuity Log'!K1471)</f>
        <v>SM</v>
      </c>
      <c r="N1460" s="263">
        <f>IF(ISBLANK('Discontinuity Log'!L1471),"",'Discontinuity Log'!L1471)</f>
        <v>3</v>
      </c>
      <c r="O1460" s="263" t="str">
        <f>IF(ISBLANK('Discontinuity Log'!M1471),"",'Discontinuity Log'!M1471)</f>
        <v>R2</v>
      </c>
      <c r="P1460" s="263" t="str">
        <f>IF(ISBLANK('Discontinuity Log'!N1471),"",'Discontinuity Log'!N1471)</f>
        <v>W1</v>
      </c>
      <c r="Q1460" s="263">
        <f>IF(ISBLANK('Discontinuity Log'!O1471),"",'Discontinuity Log'!O1471)</f>
        <v>12</v>
      </c>
      <c r="R1460" s="263">
        <f>IF(ISBLANK('Discontinuity Log'!P1471),"",'Discontinuity Log'!P1471)</f>
        <v>63</v>
      </c>
      <c r="S1460" s="263" t="str">
        <f>IF(ISBLANK('Discontinuity Log'!Q1471),"",'Discontinuity Log'!Q1471)</f>
        <v/>
      </c>
      <c r="T1460" s="464" t="str">
        <f>IF(ISBLANK('Discontinuity Log'!R1471),"",'Discontinuity Log'!R1471)</f>
        <v/>
      </c>
    </row>
    <row r="1461" spans="1:20" x14ac:dyDescent="0.3">
      <c r="A1461" s="261" t="str">
        <f>IF(ISBLANK('Geotech Log'!$C$2),"",IF('Discontinuity Log'!B1472&lt;&gt;"",'Geotech Log'!$C$2,""))</f>
        <v>DDH 3476</v>
      </c>
      <c r="B1461" s="261" t="str">
        <f>IF(ISBLANK('Geotech Log'!$R$4),"",IF('Discontinuity Log'!B1472&lt;&gt;"",'Geotech Log'!$R$4,""))</f>
        <v>FRO</v>
      </c>
      <c r="C1461" s="263">
        <f ca="1">IF(ISBLANK('Discontinuity Log'!A1472),"",'Discontinuity Log'!A1472)</f>
        <v>244</v>
      </c>
      <c r="D1461" s="264">
        <f>IF(ISBLANK('Discontinuity Log'!B1472),"",'Discontinuity Log'!B1472)</f>
        <v>518.91999999999996</v>
      </c>
      <c r="E1461" s="263" t="str">
        <f>IF(ISBLANK('Discontinuity Log'!C1472),"",'Discontinuity Log'!C1472)</f>
        <v>BD</v>
      </c>
      <c r="F1461" s="263" t="str">
        <f>IF(ISBLANK('Discontinuity Log'!D1472),"",'Discontinuity Log'!D1472)</f>
        <v>G</v>
      </c>
      <c r="G1461" s="263" t="str">
        <f>IF(ISBLANK('Discontinuity Log'!E1472),"",'Discontinuity Log'!E1472)</f>
        <v>COAL</v>
      </c>
      <c r="H1461" s="263" t="str">
        <f>IF(ISBLANK('Discontinuity Log'!F1472),"",IF('Discontinuity Log'!F1472="-","",'Discontinuity Log'!F1472))</f>
        <v/>
      </c>
      <c r="I1461" s="263" t="str">
        <f>IF(ISBLANK('Discontinuity Log'!G1472),"",'Discontinuity Log'!G1472)</f>
        <v>CC</v>
      </c>
      <c r="J1461" s="263" t="str">
        <f>IF(ISBLANK('Discontinuity Log'!H1472),"",'Discontinuity Log'!H1472)</f>
        <v>&lt;=1mm</v>
      </c>
      <c r="K1461" s="263" t="str">
        <f>IF(ISBLANK('Discontinuity Log'!I1472),"",'Discontinuity Log'!I1472)</f>
        <v/>
      </c>
      <c r="L1461" s="263" t="str">
        <f>IF(ISBLANK('Discontinuity Log'!J1472),"",'Discontinuity Log'!J1472)</f>
        <v>ST</v>
      </c>
      <c r="M1461" s="263" t="str">
        <f>IF(ISBLANK('Discontinuity Log'!K1472),"",'Discontinuity Log'!K1472)</f>
        <v>SM</v>
      </c>
      <c r="N1461" s="263">
        <f>IF(ISBLANK('Discontinuity Log'!L1472),"",'Discontinuity Log'!L1472)</f>
        <v>5</v>
      </c>
      <c r="O1461" s="263" t="str">
        <f>IF(ISBLANK('Discontinuity Log'!M1472),"",'Discontinuity Log'!M1472)</f>
        <v>R1</v>
      </c>
      <c r="P1461" s="263" t="str">
        <f>IF(ISBLANK('Discontinuity Log'!N1472),"",'Discontinuity Log'!N1472)</f>
        <v>W1</v>
      </c>
      <c r="Q1461" s="263">
        <f>IF(ISBLANK('Discontinuity Log'!O1472),"",'Discontinuity Log'!O1472)</f>
        <v>6</v>
      </c>
      <c r="R1461" s="263">
        <f>IF(ISBLANK('Discontinuity Log'!P1472),"",'Discontinuity Log'!P1472)</f>
        <v>84</v>
      </c>
      <c r="S1461" s="263" t="str">
        <f>IF(ISBLANK('Discontinuity Log'!Q1472),"",'Discontinuity Log'!Q1472)</f>
        <v/>
      </c>
      <c r="T1461" s="464" t="str">
        <f>IF(ISBLANK('Discontinuity Log'!R1472),"",'Discontinuity Log'!R1472)</f>
        <v>SMALL STEP &lt;1 1MM</v>
      </c>
    </row>
    <row r="1462" spans="1:20" x14ac:dyDescent="0.3">
      <c r="A1462" s="261" t="str">
        <f>IF(ISBLANK('Geotech Log'!$C$2),"",IF('Discontinuity Log'!B1473&lt;&gt;"",'Geotech Log'!$C$2,""))</f>
        <v>DDH 3476</v>
      </c>
      <c r="B1462" s="261" t="str">
        <f>IF(ISBLANK('Geotech Log'!$R$4),"",IF('Discontinuity Log'!B1473&lt;&gt;"",'Geotech Log'!$R$4,""))</f>
        <v>FRO</v>
      </c>
      <c r="C1462" s="263">
        <f ca="1">IF(ISBLANK('Discontinuity Log'!A1473),"",'Discontinuity Log'!A1473)</f>
        <v>244</v>
      </c>
      <c r="D1462" s="264">
        <f>IF(ISBLANK('Discontinuity Log'!B1473),"",'Discontinuity Log'!B1473)</f>
        <v>518.97</v>
      </c>
      <c r="E1462" s="263" t="str">
        <f>IF(ISBLANK('Discontinuity Log'!C1473),"",'Discontinuity Log'!C1473)</f>
        <v>BD</v>
      </c>
      <c r="F1462" s="263" t="str">
        <f>IF(ISBLANK('Discontinuity Log'!D1473),"",'Discontinuity Log'!D1473)</f>
        <v>G</v>
      </c>
      <c r="G1462" s="263" t="str">
        <f>IF(ISBLANK('Discontinuity Log'!E1473),"",'Discontinuity Log'!E1473)</f>
        <v>COAL</v>
      </c>
      <c r="H1462" s="263" t="str">
        <f>IF(ISBLANK('Discontinuity Log'!F1473),"",IF('Discontinuity Log'!F1473="-","",'Discontinuity Log'!F1473))</f>
        <v/>
      </c>
      <c r="I1462" s="263" t="str">
        <f>IF(ISBLANK('Discontinuity Log'!G1473),"",'Discontinuity Log'!G1473)</f>
        <v>CC</v>
      </c>
      <c r="J1462" s="263" t="str">
        <f>IF(ISBLANK('Discontinuity Log'!H1473),"",'Discontinuity Log'!H1473)</f>
        <v>&lt;=1mm</v>
      </c>
      <c r="K1462" s="263" t="str">
        <f>IF(ISBLANK('Discontinuity Log'!I1473),"",'Discontinuity Log'!I1473)</f>
        <v/>
      </c>
      <c r="L1462" s="263" t="str">
        <f>IF(ISBLANK('Discontinuity Log'!J1473),"",'Discontinuity Log'!J1473)</f>
        <v>ST</v>
      </c>
      <c r="M1462" s="263" t="str">
        <f>IF(ISBLANK('Discontinuity Log'!K1473),"",'Discontinuity Log'!K1473)</f>
        <v>RO</v>
      </c>
      <c r="N1462" s="263">
        <f>IF(ISBLANK('Discontinuity Log'!L1473),"",'Discontinuity Log'!L1473)</f>
        <v>15</v>
      </c>
      <c r="O1462" s="263" t="str">
        <f>IF(ISBLANK('Discontinuity Log'!M1473),"",'Discontinuity Log'!M1473)</f>
        <v>R1</v>
      </c>
      <c r="P1462" s="263" t="str">
        <f>IF(ISBLANK('Discontinuity Log'!N1473),"",'Discontinuity Log'!N1473)</f>
        <v>W1</v>
      </c>
      <c r="Q1462" s="263">
        <f>IF(ISBLANK('Discontinuity Log'!O1473),"",'Discontinuity Log'!O1473)</f>
        <v>12</v>
      </c>
      <c r="R1462" s="263">
        <f>IF(ISBLANK('Discontinuity Log'!P1473),"",'Discontinuity Log'!P1473)</f>
        <v>86</v>
      </c>
      <c r="S1462" s="263" t="str">
        <f>IF(ISBLANK('Discontinuity Log'!Q1473),"",'Discontinuity Log'!Q1473)</f>
        <v/>
      </c>
      <c r="T1462" s="464" t="str">
        <f>IF(ISBLANK('Discontinuity Log'!R1473),"",'Discontinuity Log'!R1473)</f>
        <v>LARGE 1 CM STEP</v>
      </c>
    </row>
    <row r="1463" spans="1:20" x14ac:dyDescent="0.3">
      <c r="A1463" s="261" t="str">
        <f>IF(ISBLANK('Geotech Log'!$C$2),"",IF('Discontinuity Log'!B1474&lt;&gt;"",'Geotech Log'!$C$2,""))</f>
        <v>DDH 3476</v>
      </c>
      <c r="B1463" s="261" t="str">
        <f>IF(ISBLANK('Geotech Log'!$R$4),"",IF('Discontinuity Log'!B1474&lt;&gt;"",'Geotech Log'!$R$4,""))</f>
        <v>FRO</v>
      </c>
      <c r="C1463" s="263">
        <f ca="1">IF(ISBLANK('Discontinuity Log'!A1474),"",'Discontinuity Log'!A1474)</f>
        <v>244</v>
      </c>
      <c r="D1463" s="264">
        <f>IF(ISBLANK('Discontinuity Log'!B1474),"",'Discontinuity Log'!B1474)</f>
        <v>519.17999999999995</v>
      </c>
      <c r="E1463" s="263" t="str">
        <f>IF(ISBLANK('Discontinuity Log'!C1474),"",'Discontinuity Log'!C1474)</f>
        <v>JN</v>
      </c>
      <c r="F1463" s="263" t="str">
        <f>IF(ISBLANK('Discontinuity Log'!D1474),"",'Discontinuity Log'!D1474)</f>
        <v>G</v>
      </c>
      <c r="G1463" s="263" t="str">
        <f>IF(ISBLANK('Discontinuity Log'!E1474),"",'Discontinuity Log'!E1474)</f>
        <v>COAL</v>
      </c>
      <c r="H1463" s="263" t="str">
        <f>IF(ISBLANK('Discontinuity Log'!F1474),"",IF('Discontinuity Log'!F1474="-","",'Discontinuity Log'!F1474))</f>
        <v/>
      </c>
      <c r="I1463" s="263" t="str">
        <f>IF(ISBLANK('Discontinuity Log'!G1474),"",'Discontinuity Log'!G1474)</f>
        <v>CC</v>
      </c>
      <c r="J1463" s="263" t="str">
        <f>IF(ISBLANK('Discontinuity Log'!H1474),"",'Discontinuity Log'!H1474)</f>
        <v>&lt;=1mm</v>
      </c>
      <c r="K1463" s="263" t="str">
        <f>IF(ISBLANK('Discontinuity Log'!I1474),"",'Discontinuity Log'!I1474)</f>
        <v/>
      </c>
      <c r="L1463" s="263" t="str">
        <f>IF(ISBLANK('Discontinuity Log'!J1474),"",'Discontinuity Log'!J1474)</f>
        <v>UN</v>
      </c>
      <c r="M1463" s="263" t="str">
        <f>IF(ISBLANK('Discontinuity Log'!K1474),"",'Discontinuity Log'!K1474)</f>
        <v>RO</v>
      </c>
      <c r="N1463" s="263">
        <f>IF(ISBLANK('Discontinuity Log'!L1474),"",'Discontinuity Log'!L1474)</f>
        <v>9</v>
      </c>
      <c r="O1463" s="263" t="str">
        <f>IF(ISBLANK('Discontinuity Log'!M1474),"",'Discontinuity Log'!M1474)</f>
        <v>R1</v>
      </c>
      <c r="P1463" s="263" t="str">
        <f>IF(ISBLANK('Discontinuity Log'!N1474),"",'Discontinuity Log'!N1474)</f>
        <v>W1</v>
      </c>
      <c r="Q1463" s="263">
        <f>IF(ISBLANK('Discontinuity Log'!O1474),"",'Discontinuity Log'!O1474)</f>
        <v>12</v>
      </c>
      <c r="R1463" s="263">
        <f>IF(ISBLANK('Discontinuity Log'!P1474),"",'Discontinuity Log'!P1474)</f>
        <v>15</v>
      </c>
      <c r="S1463" s="263" t="str">
        <f>IF(ISBLANK('Discontinuity Log'!Q1474),"",'Discontinuity Log'!Q1474)</f>
        <v/>
      </c>
      <c r="T1463" s="464" t="str">
        <f>IF(ISBLANK('Discontinuity Log'!R1474),"",'Discontinuity Log'!R1474)</f>
        <v/>
      </c>
    </row>
    <row r="1464" spans="1:20" x14ac:dyDescent="0.3">
      <c r="A1464" s="261" t="str">
        <f>IF(ISBLANK('Geotech Log'!$C$2),"",IF('Discontinuity Log'!B1475&lt;&gt;"",'Geotech Log'!$C$2,""))</f>
        <v>DDH 3476</v>
      </c>
      <c r="B1464" s="261" t="str">
        <f>IF(ISBLANK('Geotech Log'!$R$4),"",IF('Discontinuity Log'!B1475&lt;&gt;"",'Geotech Log'!$R$4,""))</f>
        <v>FRO</v>
      </c>
      <c r="C1464" s="263">
        <f ca="1">IF(ISBLANK('Discontinuity Log'!A1475),"",'Discontinuity Log'!A1475)</f>
        <v>244</v>
      </c>
      <c r="D1464" s="264">
        <f>IF(ISBLANK('Discontinuity Log'!B1475),"",'Discontinuity Log'!B1475)</f>
        <v>519.34</v>
      </c>
      <c r="E1464" s="263" t="str">
        <f>IF(ISBLANK('Discontinuity Log'!C1475),"",'Discontinuity Log'!C1475)</f>
        <v>BRMEC</v>
      </c>
      <c r="F1464" s="263" t="str">
        <f>IF(ISBLANK('Discontinuity Log'!D1475),"",'Discontinuity Log'!D1475)</f>
        <v>O</v>
      </c>
      <c r="G1464" s="263" t="str">
        <f>IF(ISBLANK('Discontinuity Log'!E1475),"",'Discontinuity Log'!E1475)</f>
        <v>RZ</v>
      </c>
      <c r="H1464" s="263" t="str">
        <f>IF(ISBLANK('Discontinuity Log'!F1475),"",IF('Discontinuity Log'!F1475="-","",'Discontinuity Log'!F1475))</f>
        <v>COAL</v>
      </c>
      <c r="I1464" s="263" t="str">
        <f>IF(ISBLANK('Discontinuity Log'!G1475),"",'Discontinuity Log'!G1475)</f>
        <v>IN</v>
      </c>
      <c r="J1464" s="263" t="str">
        <f>IF(ISBLANK('Discontinuity Log'!H1475),"",'Discontinuity Log'!H1475)</f>
        <v>&gt;5mm</v>
      </c>
      <c r="K1464" s="263">
        <f>IF(ISBLANK('Discontinuity Log'!I1475),"",'Discontinuity Log'!I1475)</f>
        <v>140</v>
      </c>
      <c r="L1464" s="263" t="str">
        <f>IF(ISBLANK('Discontinuity Log'!J1475),"",'Discontinuity Log'!J1475)</f>
        <v>IR</v>
      </c>
      <c r="M1464" s="263" t="str">
        <f>IF(ISBLANK('Discontinuity Log'!K1475),"",'Discontinuity Log'!K1475)</f>
        <v>RO</v>
      </c>
      <c r="N1464" s="263">
        <f>IF(ISBLANK('Discontinuity Log'!L1475),"",'Discontinuity Log'!L1475)</f>
        <v>15</v>
      </c>
      <c r="O1464" s="263" t="str">
        <f>IF(ISBLANK('Discontinuity Log'!M1475),"",'Discontinuity Log'!M1475)</f>
        <v>R1</v>
      </c>
      <c r="P1464" s="263" t="str">
        <f>IF(ISBLANK('Discontinuity Log'!N1475),"",'Discontinuity Log'!N1475)</f>
        <v>W1</v>
      </c>
      <c r="Q1464" s="263">
        <f>IF(ISBLANK('Discontinuity Log'!O1475),"",'Discontinuity Log'!O1475)</f>
        <v>0</v>
      </c>
      <c r="R1464" s="263" t="str">
        <f>IF(ISBLANK('Discontinuity Log'!P1475),"",'Discontinuity Log'!P1475)</f>
        <v/>
      </c>
      <c r="S1464" s="263" t="str">
        <f>IF(ISBLANK('Discontinuity Log'!Q1475),"",'Discontinuity Log'!Q1475)</f>
        <v/>
      </c>
      <c r="T1464" s="464" t="str">
        <f>IF(ISBLANK('Discontinuity Log'!R1475),"",'Discontinuity Log'!R1475)</f>
        <v>UNABLE TO TAKE ALPHA, BROKEN ZONE IN COAL, LIKELY MECHANICAL</v>
      </c>
    </row>
    <row r="1465" spans="1:20" x14ac:dyDescent="0.3">
      <c r="A1465" s="261" t="str">
        <f>IF(ISBLANK('Geotech Log'!$C$2),"",IF('Discontinuity Log'!B1476&lt;&gt;"",'Geotech Log'!$C$2,""))</f>
        <v>DDH 3476</v>
      </c>
      <c r="B1465" s="261" t="str">
        <f>IF(ISBLANK('Geotech Log'!$R$4),"",IF('Discontinuity Log'!B1476&lt;&gt;"",'Geotech Log'!$R$4,""))</f>
        <v>FRO</v>
      </c>
      <c r="C1465" s="263">
        <f ca="1">IF(ISBLANK('Discontinuity Log'!A1476),"",'Discontinuity Log'!A1476)</f>
        <v>244</v>
      </c>
      <c r="D1465" s="264">
        <f>IF(ISBLANK('Discontinuity Log'!B1476),"",'Discontinuity Log'!B1476)</f>
        <v>519.38</v>
      </c>
      <c r="E1465" s="263" t="str">
        <f>IF(ISBLANK('Discontinuity Log'!C1476),"",'Discontinuity Log'!C1476)</f>
        <v>JN</v>
      </c>
      <c r="F1465" s="263" t="str">
        <f>IF(ISBLANK('Discontinuity Log'!D1476),"",'Discontinuity Log'!D1476)</f>
        <v>G</v>
      </c>
      <c r="G1465" s="263" t="str">
        <f>IF(ISBLANK('Discontinuity Log'!E1476),"",'Discontinuity Log'!E1476)</f>
        <v>COAL</v>
      </c>
      <c r="H1465" s="263" t="str">
        <f>IF(ISBLANK('Discontinuity Log'!F1476),"",IF('Discontinuity Log'!F1476="-","",'Discontinuity Log'!F1476))</f>
        <v/>
      </c>
      <c r="I1465" s="263" t="str">
        <f>IF(ISBLANK('Discontinuity Log'!G1476),"",'Discontinuity Log'!G1476)</f>
        <v>CC</v>
      </c>
      <c r="J1465" s="263" t="str">
        <f>IF(ISBLANK('Discontinuity Log'!H1476),"",'Discontinuity Log'!H1476)</f>
        <v>&lt;=1mm</v>
      </c>
      <c r="K1465" s="263" t="str">
        <f>IF(ISBLANK('Discontinuity Log'!I1476),"",'Discontinuity Log'!I1476)</f>
        <v/>
      </c>
      <c r="L1465" s="263" t="str">
        <f>IF(ISBLANK('Discontinuity Log'!J1476),"",'Discontinuity Log'!J1476)</f>
        <v>UN</v>
      </c>
      <c r="M1465" s="263" t="str">
        <f>IF(ISBLANK('Discontinuity Log'!K1476),"",'Discontinuity Log'!K1476)</f>
        <v>RO</v>
      </c>
      <c r="N1465" s="263">
        <f>IF(ISBLANK('Discontinuity Log'!L1476),"",'Discontinuity Log'!L1476)</f>
        <v>9</v>
      </c>
      <c r="O1465" s="263" t="str">
        <f>IF(ISBLANK('Discontinuity Log'!M1476),"",'Discontinuity Log'!M1476)</f>
        <v>R1</v>
      </c>
      <c r="P1465" s="263" t="str">
        <f>IF(ISBLANK('Discontinuity Log'!N1476),"",'Discontinuity Log'!N1476)</f>
        <v>W1</v>
      </c>
      <c r="Q1465" s="263">
        <f>IF(ISBLANK('Discontinuity Log'!O1476),"",'Discontinuity Log'!O1476)</f>
        <v>12</v>
      </c>
      <c r="R1465" s="263">
        <f>IF(ISBLANK('Discontinuity Log'!P1476),"",'Discontinuity Log'!P1476)</f>
        <v>34</v>
      </c>
      <c r="S1465" s="263" t="str">
        <f>IF(ISBLANK('Discontinuity Log'!Q1476),"",'Discontinuity Log'!Q1476)</f>
        <v/>
      </c>
      <c r="T1465" s="464" t="str">
        <f>IF(ISBLANK('Discontinuity Log'!R1476),"",'Discontinuity Log'!R1476)</f>
        <v/>
      </c>
    </row>
    <row r="1466" spans="1:20" x14ac:dyDescent="0.3">
      <c r="A1466" s="261" t="str">
        <f>IF(ISBLANK('Geotech Log'!$C$2),"",IF('Discontinuity Log'!B1477&lt;&gt;"",'Geotech Log'!$C$2,""))</f>
        <v>DDH 3476</v>
      </c>
      <c r="B1466" s="261" t="str">
        <f>IF(ISBLANK('Geotech Log'!$R$4),"",IF('Discontinuity Log'!B1477&lt;&gt;"",'Geotech Log'!$R$4,""))</f>
        <v>FRO</v>
      </c>
      <c r="C1466" s="263">
        <f ca="1">IF(ISBLANK('Discontinuity Log'!A1477),"",'Discontinuity Log'!A1477)</f>
        <v>244</v>
      </c>
      <c r="D1466" s="264">
        <f>IF(ISBLANK('Discontinuity Log'!B1477),"",'Discontinuity Log'!B1477)</f>
        <v>519.46</v>
      </c>
      <c r="E1466" s="263" t="str">
        <f>IF(ISBLANK('Discontinuity Log'!C1477),"",'Discontinuity Log'!C1477)</f>
        <v>BD</v>
      </c>
      <c r="F1466" s="263" t="str">
        <f>IF(ISBLANK('Discontinuity Log'!D1477),"",'Discontinuity Log'!D1477)</f>
        <v>G</v>
      </c>
      <c r="G1466" s="263" t="str">
        <f>IF(ISBLANK('Discontinuity Log'!E1477),"",'Discontinuity Log'!E1477)</f>
        <v>COAL</v>
      </c>
      <c r="H1466" s="263" t="str">
        <f>IF(ISBLANK('Discontinuity Log'!F1477),"",IF('Discontinuity Log'!F1477="-","",'Discontinuity Log'!F1477))</f>
        <v/>
      </c>
      <c r="I1466" s="263" t="str">
        <f>IF(ISBLANK('Discontinuity Log'!G1477),"",'Discontinuity Log'!G1477)</f>
        <v>IN</v>
      </c>
      <c r="J1466" s="263" t="str">
        <f>IF(ISBLANK('Discontinuity Log'!H1477),"",'Discontinuity Log'!H1477)</f>
        <v>&lt;=2mm</v>
      </c>
      <c r="K1466" s="263" t="str">
        <f>IF(ISBLANK('Discontinuity Log'!I1477),"",'Discontinuity Log'!I1477)</f>
        <v/>
      </c>
      <c r="L1466" s="263" t="str">
        <f>IF(ISBLANK('Discontinuity Log'!J1477),"",'Discontinuity Log'!J1477)</f>
        <v>PL</v>
      </c>
      <c r="M1466" s="263" t="str">
        <f>IF(ISBLANK('Discontinuity Log'!K1477),"",'Discontinuity Log'!K1477)</f>
        <v>SM</v>
      </c>
      <c r="N1466" s="263">
        <f>IF(ISBLANK('Discontinuity Log'!L1477),"",'Discontinuity Log'!L1477)</f>
        <v>3</v>
      </c>
      <c r="O1466" s="263" t="str">
        <f>IF(ISBLANK('Discontinuity Log'!M1477),"",'Discontinuity Log'!M1477)</f>
        <v>R1</v>
      </c>
      <c r="P1466" s="263" t="str">
        <f>IF(ISBLANK('Discontinuity Log'!N1477),"",'Discontinuity Log'!N1477)</f>
        <v>W1</v>
      </c>
      <c r="Q1466" s="263">
        <f>IF(ISBLANK('Discontinuity Log'!O1477),"",'Discontinuity Log'!O1477)</f>
        <v>6</v>
      </c>
      <c r="R1466" s="263">
        <f>IF(ISBLANK('Discontinuity Log'!P1477),"",'Discontinuity Log'!P1477)</f>
        <v>84</v>
      </c>
      <c r="S1466" s="263" t="str">
        <f>IF(ISBLANK('Discontinuity Log'!Q1477),"",'Discontinuity Log'!Q1477)</f>
        <v/>
      </c>
      <c r="T1466" s="464" t="str">
        <f>IF(ISBLANK('Discontinuity Log'!R1477),"",'Discontinuity Log'!R1477)</f>
        <v/>
      </c>
    </row>
    <row r="1467" spans="1:20" x14ac:dyDescent="0.3">
      <c r="A1467" s="261" t="str">
        <f>IF(ISBLANK('Geotech Log'!$C$2),"",IF('Discontinuity Log'!B1478&lt;&gt;"",'Geotech Log'!$C$2,""))</f>
        <v>DDH 3476</v>
      </c>
      <c r="B1467" s="261" t="str">
        <f>IF(ISBLANK('Geotech Log'!$R$4),"",IF('Discontinuity Log'!B1478&lt;&gt;"",'Geotech Log'!$R$4,""))</f>
        <v>FRO</v>
      </c>
      <c r="C1467" s="263">
        <f ca="1">IF(ISBLANK('Discontinuity Log'!A1478),"",'Discontinuity Log'!A1478)</f>
        <v>244</v>
      </c>
      <c r="D1467" s="264">
        <f>IF(ISBLANK('Discontinuity Log'!B1478),"",'Discontinuity Log'!B1478)</f>
        <v>519.59</v>
      </c>
      <c r="E1467" s="263" t="str">
        <f>IF(ISBLANK('Discontinuity Log'!C1478),"",'Discontinuity Log'!C1478)</f>
        <v>BD</v>
      </c>
      <c r="F1467" s="263" t="str">
        <f>IF(ISBLANK('Discontinuity Log'!D1478),"",'Discontinuity Log'!D1478)</f>
        <v>G</v>
      </c>
      <c r="G1467" s="263" t="str">
        <f>IF(ISBLANK('Discontinuity Log'!E1478),"",'Discontinuity Log'!E1478)</f>
        <v>COAL</v>
      </c>
      <c r="H1467" s="263" t="str">
        <f>IF(ISBLANK('Discontinuity Log'!F1478),"",IF('Discontinuity Log'!F1478="-","",'Discontinuity Log'!F1478))</f>
        <v/>
      </c>
      <c r="I1467" s="263" t="str">
        <f>IF(ISBLANK('Discontinuity Log'!G1478),"",'Discontinuity Log'!G1478)</f>
        <v>CC</v>
      </c>
      <c r="J1467" s="263" t="str">
        <f>IF(ISBLANK('Discontinuity Log'!H1478),"",'Discontinuity Log'!H1478)</f>
        <v>&lt;=1mm</v>
      </c>
      <c r="K1467" s="263" t="str">
        <f>IF(ISBLANK('Discontinuity Log'!I1478),"",'Discontinuity Log'!I1478)</f>
        <v/>
      </c>
      <c r="L1467" s="263" t="str">
        <f>IF(ISBLANK('Discontinuity Log'!J1478),"",'Discontinuity Log'!J1478)</f>
        <v>UN</v>
      </c>
      <c r="M1467" s="263" t="str">
        <f>IF(ISBLANK('Discontinuity Log'!K1478),"",'Discontinuity Log'!K1478)</f>
        <v>RO</v>
      </c>
      <c r="N1467" s="263">
        <f>IF(ISBLANK('Discontinuity Log'!L1478),"",'Discontinuity Log'!L1478)</f>
        <v>11</v>
      </c>
      <c r="O1467" s="263" t="str">
        <f>IF(ISBLANK('Discontinuity Log'!M1478),"",'Discontinuity Log'!M1478)</f>
        <v>R1</v>
      </c>
      <c r="P1467" s="263" t="str">
        <f>IF(ISBLANK('Discontinuity Log'!N1478),"",'Discontinuity Log'!N1478)</f>
        <v>W1</v>
      </c>
      <c r="Q1467" s="263">
        <f>IF(ISBLANK('Discontinuity Log'!O1478),"",'Discontinuity Log'!O1478)</f>
        <v>12</v>
      </c>
      <c r="R1467" s="263">
        <f>IF(ISBLANK('Discontinuity Log'!P1478),"",'Discontinuity Log'!P1478)</f>
        <v>66</v>
      </c>
      <c r="S1467" s="263" t="str">
        <f>IF(ISBLANK('Discontinuity Log'!Q1478),"",'Discontinuity Log'!Q1478)</f>
        <v/>
      </c>
      <c r="T1467" s="464" t="str">
        <f>IF(ISBLANK('Discontinuity Log'!R1478),"",'Discontinuity Log'!R1478)</f>
        <v/>
      </c>
    </row>
    <row r="1468" spans="1:20" x14ac:dyDescent="0.3">
      <c r="A1468" s="261" t="str">
        <f>IF(ISBLANK('Geotech Log'!$C$2),"",IF('Discontinuity Log'!B1479&lt;&gt;"",'Geotech Log'!$C$2,""))</f>
        <v>DDH 3476</v>
      </c>
      <c r="B1468" s="261" t="str">
        <f>IF(ISBLANK('Geotech Log'!$R$4),"",IF('Discontinuity Log'!B1479&lt;&gt;"",'Geotech Log'!$R$4,""))</f>
        <v>FRO</v>
      </c>
      <c r="C1468" s="263">
        <f ca="1">IF(ISBLANK('Discontinuity Log'!A1479),"",'Discontinuity Log'!A1479)</f>
        <v>244</v>
      </c>
      <c r="D1468" s="264">
        <f>IF(ISBLANK('Discontinuity Log'!B1479),"",'Discontinuity Log'!B1479)</f>
        <v>519.71</v>
      </c>
      <c r="E1468" s="263" t="str">
        <f>IF(ISBLANK('Discontinuity Log'!C1479),"",'Discontinuity Log'!C1479)</f>
        <v>BD</v>
      </c>
      <c r="F1468" s="263" t="str">
        <f>IF(ISBLANK('Discontinuity Log'!D1479),"",'Discontinuity Log'!D1479)</f>
        <v>G</v>
      </c>
      <c r="G1468" s="263" t="str">
        <f>IF(ISBLANK('Discontinuity Log'!E1479),"",'Discontinuity Log'!E1479)</f>
        <v>COAL</v>
      </c>
      <c r="H1468" s="263" t="str">
        <f>IF(ISBLANK('Discontinuity Log'!F1479),"",IF('Discontinuity Log'!F1479="-","",'Discontinuity Log'!F1479))</f>
        <v/>
      </c>
      <c r="I1468" s="263" t="str">
        <f>IF(ISBLANK('Discontinuity Log'!G1479),"",'Discontinuity Log'!G1479)</f>
        <v>CC</v>
      </c>
      <c r="J1468" s="263" t="str">
        <f>IF(ISBLANK('Discontinuity Log'!H1479),"",'Discontinuity Log'!H1479)</f>
        <v>&lt;=1mm</v>
      </c>
      <c r="K1468" s="263" t="str">
        <f>IF(ISBLANK('Discontinuity Log'!I1479),"",'Discontinuity Log'!I1479)</f>
        <v/>
      </c>
      <c r="L1468" s="263" t="str">
        <f>IF(ISBLANK('Discontinuity Log'!J1479),"",'Discontinuity Log'!J1479)</f>
        <v>UN</v>
      </c>
      <c r="M1468" s="263" t="str">
        <f>IF(ISBLANK('Discontinuity Log'!K1479),"",'Discontinuity Log'!K1479)</f>
        <v>VR</v>
      </c>
      <c r="N1468" s="263">
        <f>IF(ISBLANK('Discontinuity Log'!L1479),"",'Discontinuity Log'!L1479)</f>
        <v>15</v>
      </c>
      <c r="O1468" s="263" t="str">
        <f>IF(ISBLANK('Discontinuity Log'!M1479),"",'Discontinuity Log'!M1479)</f>
        <v>R1</v>
      </c>
      <c r="P1468" s="263" t="str">
        <f>IF(ISBLANK('Discontinuity Log'!N1479),"",'Discontinuity Log'!N1479)</f>
        <v>W1</v>
      </c>
      <c r="Q1468" s="263">
        <f>IF(ISBLANK('Discontinuity Log'!O1479),"",'Discontinuity Log'!O1479)</f>
        <v>12</v>
      </c>
      <c r="R1468" s="263">
        <f>IF(ISBLANK('Discontinuity Log'!P1479),"",'Discontinuity Log'!P1479)</f>
        <v>55</v>
      </c>
      <c r="S1468" s="263" t="str">
        <f>IF(ISBLANK('Discontinuity Log'!Q1479),"",'Discontinuity Log'!Q1479)</f>
        <v/>
      </c>
      <c r="T1468" s="464" t="str">
        <f>IF(ISBLANK('Discontinuity Log'!R1479),"",'Discontinuity Log'!R1479)</f>
        <v/>
      </c>
    </row>
    <row r="1469" spans="1:20" x14ac:dyDescent="0.3">
      <c r="A1469" s="261" t="str">
        <f>IF(ISBLANK('Geotech Log'!$C$2),"",IF('Discontinuity Log'!B1480&lt;&gt;"",'Geotech Log'!$C$2,""))</f>
        <v>DDH 3476</v>
      </c>
      <c r="B1469" s="261" t="str">
        <f>IF(ISBLANK('Geotech Log'!$R$4),"",IF('Discontinuity Log'!B1480&lt;&gt;"",'Geotech Log'!$R$4,""))</f>
        <v>FRO</v>
      </c>
      <c r="C1469" s="263">
        <f ca="1">IF(ISBLANK('Discontinuity Log'!A1480),"",'Discontinuity Log'!A1480)</f>
        <v>244</v>
      </c>
      <c r="D1469" s="264">
        <f>IF(ISBLANK('Discontinuity Log'!B1480),"",'Discontinuity Log'!B1480)</f>
        <v>519.79999999999995</v>
      </c>
      <c r="E1469" s="263" t="str">
        <f>IF(ISBLANK('Discontinuity Log'!C1480),"",'Discontinuity Log'!C1480)</f>
        <v>JN</v>
      </c>
      <c r="F1469" s="263" t="str">
        <f>IF(ISBLANK('Discontinuity Log'!D1480),"",'Discontinuity Log'!D1480)</f>
        <v>G</v>
      </c>
      <c r="G1469" s="263" t="str">
        <f>IF(ISBLANK('Discontinuity Log'!E1480),"",'Discontinuity Log'!E1480)</f>
        <v>COAL</v>
      </c>
      <c r="H1469" s="263" t="str">
        <f>IF(ISBLANK('Discontinuity Log'!F1480),"",IF('Discontinuity Log'!F1480="-","",'Discontinuity Log'!F1480))</f>
        <v/>
      </c>
      <c r="I1469" s="263" t="str">
        <f>IF(ISBLANK('Discontinuity Log'!G1480),"",'Discontinuity Log'!G1480)</f>
        <v>IN</v>
      </c>
      <c r="J1469" s="263" t="str">
        <f>IF(ISBLANK('Discontinuity Log'!H1480),"",'Discontinuity Log'!H1480)</f>
        <v>&lt;=2mm</v>
      </c>
      <c r="K1469" s="263" t="str">
        <f>IF(ISBLANK('Discontinuity Log'!I1480),"",'Discontinuity Log'!I1480)</f>
        <v/>
      </c>
      <c r="L1469" s="263" t="str">
        <f>IF(ISBLANK('Discontinuity Log'!J1480),"",'Discontinuity Log'!J1480)</f>
        <v>UN</v>
      </c>
      <c r="M1469" s="263" t="str">
        <f>IF(ISBLANK('Discontinuity Log'!K1480),"",'Discontinuity Log'!K1480)</f>
        <v>RO</v>
      </c>
      <c r="N1469" s="263">
        <f>IF(ISBLANK('Discontinuity Log'!L1480),"",'Discontinuity Log'!L1480)</f>
        <v>11</v>
      </c>
      <c r="O1469" s="263" t="str">
        <f>IF(ISBLANK('Discontinuity Log'!M1480),"",'Discontinuity Log'!M1480)</f>
        <v>R1</v>
      </c>
      <c r="P1469" s="263" t="str">
        <f>IF(ISBLANK('Discontinuity Log'!N1480),"",'Discontinuity Log'!N1480)</f>
        <v>W1</v>
      </c>
      <c r="Q1469" s="263">
        <f>IF(ISBLANK('Discontinuity Log'!O1480),"",'Discontinuity Log'!O1480)</f>
        <v>12</v>
      </c>
      <c r="R1469" s="263">
        <f>IF(ISBLANK('Discontinuity Log'!P1480),"",'Discontinuity Log'!P1480)</f>
        <v>26</v>
      </c>
      <c r="S1469" s="263" t="str">
        <f>IF(ISBLANK('Discontinuity Log'!Q1480),"",'Discontinuity Log'!Q1480)</f>
        <v/>
      </c>
      <c r="T1469" s="464" t="str">
        <f>IF(ISBLANK('Discontinuity Log'!R1480),"",'Discontinuity Log'!R1480)</f>
        <v/>
      </c>
    </row>
    <row r="1470" spans="1:20" x14ac:dyDescent="0.3">
      <c r="A1470" s="261" t="str">
        <f>IF(ISBLANK('Geotech Log'!$C$2),"",IF('Discontinuity Log'!B1481&lt;&gt;"",'Geotech Log'!$C$2,""))</f>
        <v>DDH 3476</v>
      </c>
      <c r="B1470" s="261" t="str">
        <f>IF(ISBLANK('Geotech Log'!$R$4),"",IF('Discontinuity Log'!B1481&lt;&gt;"",'Geotech Log'!$R$4,""))</f>
        <v>FRO</v>
      </c>
      <c r="C1470" s="263">
        <f ca="1">IF(ISBLANK('Discontinuity Log'!A1481),"",'Discontinuity Log'!A1481)</f>
        <v>244</v>
      </c>
      <c r="D1470" s="264">
        <f>IF(ISBLANK('Discontinuity Log'!B1481),"",'Discontinuity Log'!B1481)</f>
        <v>519.87</v>
      </c>
      <c r="E1470" s="263" t="str">
        <f>IF(ISBLANK('Discontinuity Log'!C1481),"",'Discontinuity Log'!C1481)</f>
        <v>BD</v>
      </c>
      <c r="F1470" s="263" t="str">
        <f>IF(ISBLANK('Discontinuity Log'!D1481),"",'Discontinuity Log'!D1481)</f>
        <v>G</v>
      </c>
      <c r="G1470" s="263" t="str">
        <f>IF(ISBLANK('Discontinuity Log'!E1481),"",'Discontinuity Log'!E1481)</f>
        <v>COAL</v>
      </c>
      <c r="H1470" s="263" t="str">
        <f>IF(ISBLANK('Discontinuity Log'!F1481),"",IF('Discontinuity Log'!F1481="-","",'Discontinuity Log'!F1481))</f>
        <v/>
      </c>
      <c r="I1470" s="263" t="str">
        <f>IF(ISBLANK('Discontinuity Log'!G1481),"",'Discontinuity Log'!G1481)</f>
        <v>CC</v>
      </c>
      <c r="J1470" s="263" t="str">
        <f>IF(ISBLANK('Discontinuity Log'!H1481),"",'Discontinuity Log'!H1481)</f>
        <v>&lt;=1mm</v>
      </c>
      <c r="K1470" s="263" t="str">
        <f>IF(ISBLANK('Discontinuity Log'!I1481),"",'Discontinuity Log'!I1481)</f>
        <v/>
      </c>
      <c r="L1470" s="263" t="str">
        <f>IF(ISBLANK('Discontinuity Log'!J1481),"",'Discontinuity Log'!J1481)</f>
        <v>ST</v>
      </c>
      <c r="M1470" s="263" t="str">
        <f>IF(ISBLANK('Discontinuity Log'!K1481),"",'Discontinuity Log'!K1481)</f>
        <v>VR</v>
      </c>
      <c r="N1470" s="263">
        <f>IF(ISBLANK('Discontinuity Log'!L1481),"",'Discontinuity Log'!L1481)</f>
        <v>17</v>
      </c>
      <c r="O1470" s="263" t="str">
        <f>IF(ISBLANK('Discontinuity Log'!M1481),"",'Discontinuity Log'!M1481)</f>
        <v>R1</v>
      </c>
      <c r="P1470" s="263" t="str">
        <f>IF(ISBLANK('Discontinuity Log'!N1481),"",'Discontinuity Log'!N1481)</f>
        <v>W1</v>
      </c>
      <c r="Q1470" s="263">
        <f>IF(ISBLANK('Discontinuity Log'!O1481),"",'Discontinuity Log'!O1481)</f>
        <v>12</v>
      </c>
      <c r="R1470" s="263">
        <f>IF(ISBLANK('Discontinuity Log'!P1481),"",'Discontinuity Log'!P1481)</f>
        <v>56</v>
      </c>
      <c r="S1470" s="263" t="str">
        <f>IF(ISBLANK('Discontinuity Log'!Q1481),"",'Discontinuity Log'!Q1481)</f>
        <v/>
      </c>
      <c r="T1470" s="464" t="str">
        <f>IF(ISBLANK('Discontinuity Log'!R1481),"",'Discontinuity Log'!R1481)</f>
        <v/>
      </c>
    </row>
    <row r="1471" spans="1:20" x14ac:dyDescent="0.3">
      <c r="A1471" s="261" t="str">
        <f>IF(ISBLANK('Geotech Log'!$C$2),"",IF('Discontinuity Log'!B1482&lt;&gt;"",'Geotech Log'!$C$2,""))</f>
        <v>DDH 3476</v>
      </c>
      <c r="B1471" s="261" t="str">
        <f>IF(ISBLANK('Geotech Log'!$R$4),"",IF('Discontinuity Log'!B1482&lt;&gt;"",'Geotech Log'!$R$4,""))</f>
        <v>FRO</v>
      </c>
      <c r="C1471" s="263">
        <f ca="1">IF(ISBLANK('Discontinuity Log'!A1482),"",'Discontinuity Log'!A1482)</f>
        <v>245</v>
      </c>
      <c r="D1471" s="264">
        <f>IF(ISBLANK('Discontinuity Log'!B1482),"",'Discontinuity Log'!B1482)</f>
        <v>520</v>
      </c>
      <c r="E1471" s="263" t="str">
        <f>IF(ISBLANK('Discontinuity Log'!C1482),"",'Discontinuity Log'!C1482)</f>
        <v>BRMEC</v>
      </c>
      <c r="F1471" s="263" t="str">
        <f>IF(ISBLANK('Discontinuity Log'!D1482),"",'Discontinuity Log'!D1482)</f>
        <v>O</v>
      </c>
      <c r="G1471" s="263" t="str">
        <f>IF(ISBLANK('Discontinuity Log'!E1482),"",'Discontinuity Log'!E1482)</f>
        <v>RZ</v>
      </c>
      <c r="H1471" s="263" t="str">
        <f>IF(ISBLANK('Discontinuity Log'!F1482),"",IF('Discontinuity Log'!F1482="-","",'Discontinuity Log'!F1482))</f>
        <v>COAL</v>
      </c>
      <c r="I1471" s="263" t="str">
        <f>IF(ISBLANK('Discontinuity Log'!G1482),"",'Discontinuity Log'!G1482)</f>
        <v>IN</v>
      </c>
      <c r="J1471" s="263" t="str">
        <f>IF(ISBLANK('Discontinuity Log'!H1482),"",'Discontinuity Log'!H1482)</f>
        <v>&gt;5mm</v>
      </c>
      <c r="K1471" s="263">
        <f>IF(ISBLANK('Discontinuity Log'!I1482),"",'Discontinuity Log'!I1482)</f>
        <v>130</v>
      </c>
      <c r="L1471" s="263" t="str">
        <f>IF(ISBLANK('Discontinuity Log'!J1482),"",'Discontinuity Log'!J1482)</f>
        <v>PL</v>
      </c>
      <c r="M1471" s="263" t="str">
        <f>IF(ISBLANK('Discontinuity Log'!K1482),"",'Discontinuity Log'!K1482)</f>
        <v>RO</v>
      </c>
      <c r="N1471" s="263">
        <f>IF(ISBLANK('Discontinuity Log'!L1482),"",'Discontinuity Log'!L1482)</f>
        <v>11</v>
      </c>
      <c r="O1471" s="263" t="str">
        <f>IF(ISBLANK('Discontinuity Log'!M1482),"",'Discontinuity Log'!M1482)</f>
        <v>R1</v>
      </c>
      <c r="P1471" s="263" t="str">
        <f>IF(ISBLANK('Discontinuity Log'!N1482),"",'Discontinuity Log'!N1482)</f>
        <v>W1</v>
      </c>
      <c r="Q1471" s="263">
        <f>IF(ISBLANK('Discontinuity Log'!O1482),"",'Discontinuity Log'!O1482)</f>
        <v>6</v>
      </c>
      <c r="R1471" s="263">
        <f>IF(ISBLANK('Discontinuity Log'!P1482),"",'Discontinuity Log'!P1482)</f>
        <v>81</v>
      </c>
      <c r="S1471" s="263" t="str">
        <f>IF(ISBLANK('Discontinuity Log'!Q1482),"",'Discontinuity Log'!Q1482)</f>
        <v/>
      </c>
      <c r="T1471" s="464" t="str">
        <f>IF(ISBLANK('Discontinuity Log'!R1482),"",'Discontinuity Log'!R1482)</f>
        <v>LOWER CONTACT OF MECHANICAL RUBBLE ZONE</v>
      </c>
    </row>
    <row r="1472" spans="1:20" x14ac:dyDescent="0.3">
      <c r="A1472" s="261" t="str">
        <f>IF(ISBLANK('Geotech Log'!$C$2),"",IF('Discontinuity Log'!B1483&lt;&gt;"",'Geotech Log'!$C$2,""))</f>
        <v>DDH 3476</v>
      </c>
      <c r="B1472" s="261" t="str">
        <f>IF(ISBLANK('Geotech Log'!$R$4),"",IF('Discontinuity Log'!B1483&lt;&gt;"",'Geotech Log'!$R$4,""))</f>
        <v>FRO</v>
      </c>
      <c r="C1472" s="263">
        <f ca="1">IF(ISBLANK('Discontinuity Log'!A1483),"",'Discontinuity Log'!A1483)</f>
        <v>245</v>
      </c>
      <c r="D1472" s="264">
        <f>IF(ISBLANK('Discontinuity Log'!B1483),"",'Discontinuity Log'!B1483)</f>
        <v>520.05999999999995</v>
      </c>
      <c r="E1472" s="263" t="str">
        <f>IF(ISBLANK('Discontinuity Log'!C1483),"",'Discontinuity Log'!C1483)</f>
        <v>BD</v>
      </c>
      <c r="F1472" s="263" t="str">
        <f>IF(ISBLANK('Discontinuity Log'!D1483),"",'Discontinuity Log'!D1483)</f>
        <v>G</v>
      </c>
      <c r="G1472" s="263" t="str">
        <f>IF(ISBLANK('Discontinuity Log'!E1483),"",'Discontinuity Log'!E1483)</f>
        <v>COAL</v>
      </c>
      <c r="H1472" s="263" t="str">
        <f>IF(ISBLANK('Discontinuity Log'!F1483),"",IF('Discontinuity Log'!F1483="-","",'Discontinuity Log'!F1483))</f>
        <v/>
      </c>
      <c r="I1472" s="263" t="str">
        <f>IF(ISBLANK('Discontinuity Log'!G1483),"",'Discontinuity Log'!G1483)</f>
        <v>CC</v>
      </c>
      <c r="J1472" s="263" t="str">
        <f>IF(ISBLANK('Discontinuity Log'!H1483),"",'Discontinuity Log'!H1483)</f>
        <v>&lt;=1mm</v>
      </c>
      <c r="K1472" s="263" t="str">
        <f>IF(ISBLANK('Discontinuity Log'!I1483),"",'Discontinuity Log'!I1483)</f>
        <v/>
      </c>
      <c r="L1472" s="263" t="str">
        <f>IF(ISBLANK('Discontinuity Log'!J1483),"",'Discontinuity Log'!J1483)</f>
        <v>PL</v>
      </c>
      <c r="M1472" s="263" t="str">
        <f>IF(ISBLANK('Discontinuity Log'!K1483),"",'Discontinuity Log'!K1483)</f>
        <v>SM</v>
      </c>
      <c r="N1472" s="263">
        <f>IF(ISBLANK('Discontinuity Log'!L1483),"",'Discontinuity Log'!L1483)</f>
        <v>5</v>
      </c>
      <c r="O1472" s="263" t="str">
        <f>IF(ISBLANK('Discontinuity Log'!M1483),"",'Discontinuity Log'!M1483)</f>
        <v>R1</v>
      </c>
      <c r="P1472" s="263" t="str">
        <f>IF(ISBLANK('Discontinuity Log'!N1483),"",'Discontinuity Log'!N1483)</f>
        <v>W1</v>
      </c>
      <c r="Q1472" s="263">
        <f>IF(ISBLANK('Discontinuity Log'!O1483),"",'Discontinuity Log'!O1483)</f>
        <v>6</v>
      </c>
      <c r="R1472" s="263">
        <f>IF(ISBLANK('Discontinuity Log'!P1483),"",'Discontinuity Log'!P1483)</f>
        <v>50</v>
      </c>
      <c r="S1472" s="263" t="str">
        <f>IF(ISBLANK('Discontinuity Log'!Q1483),"",'Discontinuity Log'!Q1483)</f>
        <v/>
      </c>
      <c r="T1472" s="464" t="str">
        <f>IF(ISBLANK('Discontinuity Log'!R1483),"",'Discontinuity Log'!R1483)</f>
        <v/>
      </c>
    </row>
    <row r="1473" spans="1:20" x14ac:dyDescent="0.3">
      <c r="A1473" s="261" t="str">
        <f>IF(ISBLANK('Geotech Log'!$C$2),"",IF('Discontinuity Log'!B1484&lt;&gt;"",'Geotech Log'!$C$2,""))</f>
        <v>DDH 3476</v>
      </c>
      <c r="B1473" s="261" t="str">
        <f>IF(ISBLANK('Geotech Log'!$R$4),"",IF('Discontinuity Log'!B1484&lt;&gt;"",'Geotech Log'!$R$4,""))</f>
        <v>FRO</v>
      </c>
      <c r="C1473" s="263">
        <f ca="1">IF(ISBLANK('Discontinuity Log'!A1484),"",'Discontinuity Log'!A1484)</f>
        <v>245</v>
      </c>
      <c r="D1473" s="264">
        <f>IF(ISBLANK('Discontinuity Log'!B1484),"",'Discontinuity Log'!B1484)</f>
        <v>520.11</v>
      </c>
      <c r="E1473" s="263" t="str">
        <f>IF(ISBLANK('Discontinuity Log'!C1484),"",'Discontinuity Log'!C1484)</f>
        <v>BR</v>
      </c>
      <c r="F1473" s="263" t="str">
        <f>IF(ISBLANK('Discontinuity Log'!D1484),"",'Discontinuity Log'!D1484)</f>
        <v>O</v>
      </c>
      <c r="G1473" s="263" t="str">
        <f>IF(ISBLANK('Discontinuity Log'!E1484),"",'Discontinuity Log'!E1484)</f>
        <v>RZ</v>
      </c>
      <c r="H1473" s="263" t="str">
        <f>IF(ISBLANK('Discontinuity Log'!F1484),"",IF('Discontinuity Log'!F1484="-","",'Discontinuity Log'!F1484))</f>
        <v>COAL</v>
      </c>
      <c r="I1473" s="263" t="str">
        <f>IF(ISBLANK('Discontinuity Log'!G1484),"",'Discontinuity Log'!G1484)</f>
        <v>IN</v>
      </c>
      <c r="J1473" s="263" t="str">
        <f>IF(ISBLANK('Discontinuity Log'!H1484),"",'Discontinuity Log'!H1484)</f>
        <v>&gt;5mm</v>
      </c>
      <c r="K1473" s="263">
        <f>IF(ISBLANK('Discontinuity Log'!I1484),"",'Discontinuity Log'!I1484)</f>
        <v>520</v>
      </c>
      <c r="L1473" s="263" t="str">
        <f>IF(ISBLANK('Discontinuity Log'!J1484),"",'Discontinuity Log'!J1484)</f>
        <v>PL</v>
      </c>
      <c r="M1473" s="263" t="str">
        <f>IF(ISBLANK('Discontinuity Log'!K1484),"",'Discontinuity Log'!K1484)</f>
        <v>SM</v>
      </c>
      <c r="N1473" s="263">
        <f>IF(ISBLANK('Discontinuity Log'!L1484),"",'Discontinuity Log'!L1484)</f>
        <v>7</v>
      </c>
      <c r="O1473" s="263" t="str">
        <f>IF(ISBLANK('Discontinuity Log'!M1484),"",'Discontinuity Log'!M1484)</f>
        <v>R1</v>
      </c>
      <c r="P1473" s="263" t="str">
        <f>IF(ISBLANK('Discontinuity Log'!N1484),"",'Discontinuity Log'!N1484)</f>
        <v>W1</v>
      </c>
      <c r="Q1473" s="263">
        <f>IF(ISBLANK('Discontinuity Log'!O1484),"",'Discontinuity Log'!O1484)</f>
        <v>0</v>
      </c>
      <c r="R1473" s="263">
        <f>IF(ISBLANK('Discontinuity Log'!P1484),"",'Discontinuity Log'!P1484)</f>
        <v>61</v>
      </c>
      <c r="S1473" s="263" t="str">
        <f>IF(ISBLANK('Discontinuity Log'!Q1484),"",'Discontinuity Log'!Q1484)</f>
        <v/>
      </c>
      <c r="T1473" s="464" t="str">
        <f>IF(ISBLANK('Discontinuity Log'!R1484),"",'Discontinuity Log'!R1484)</f>
        <v>UPPER CONTACT OF MECHANICAL COAL RUBBLE ZONE</v>
      </c>
    </row>
    <row r="1474" spans="1:20" x14ac:dyDescent="0.3">
      <c r="A1474" s="261" t="str">
        <f>IF(ISBLANK('Geotech Log'!$C$2),"",IF('Discontinuity Log'!B1485&lt;&gt;"",'Geotech Log'!$C$2,""))</f>
        <v>DDH 3476</v>
      </c>
      <c r="B1474" s="261" t="str">
        <f>IF(ISBLANK('Geotech Log'!$R$4),"",IF('Discontinuity Log'!B1485&lt;&gt;"",'Geotech Log'!$R$4,""))</f>
        <v>FRO</v>
      </c>
      <c r="C1474" s="263">
        <f ca="1">IF(ISBLANK('Discontinuity Log'!A1485),"",'Discontinuity Log'!A1485)</f>
        <v>246</v>
      </c>
      <c r="D1474" s="264">
        <f>IF(ISBLANK('Discontinuity Log'!B1485),"",'Discontinuity Log'!B1485)</f>
        <v>520.63</v>
      </c>
      <c r="E1474" s="263" t="str">
        <f>IF(ISBLANK('Discontinuity Log'!C1485),"",'Discontinuity Log'!C1485)</f>
        <v>BR</v>
      </c>
      <c r="F1474" s="263" t="str">
        <f>IF(ISBLANK('Discontinuity Log'!D1485),"",'Discontinuity Log'!D1485)</f>
        <v>O</v>
      </c>
      <c r="G1474" s="263" t="str">
        <f>IF(ISBLANK('Discontinuity Log'!E1485),"",'Discontinuity Log'!E1485)</f>
        <v>RZ</v>
      </c>
      <c r="H1474" s="263" t="str">
        <f>IF(ISBLANK('Discontinuity Log'!F1485),"",IF('Discontinuity Log'!F1485="-","",'Discontinuity Log'!F1485))</f>
        <v>COAL</v>
      </c>
      <c r="I1474" s="263" t="str">
        <f>IF(ISBLANK('Discontinuity Log'!G1485),"",'Discontinuity Log'!G1485)</f>
        <v>IN</v>
      </c>
      <c r="J1474" s="263" t="str">
        <f>IF(ISBLANK('Discontinuity Log'!H1485),"",'Discontinuity Log'!H1485)</f>
        <v>&gt;5mm</v>
      </c>
      <c r="K1474" s="263">
        <f>IF(ISBLANK('Discontinuity Log'!I1485),"",'Discontinuity Log'!I1485)</f>
        <v>520</v>
      </c>
      <c r="L1474" s="263" t="str">
        <f>IF(ISBLANK('Discontinuity Log'!J1485),"",'Discontinuity Log'!J1485)</f>
        <v>CU</v>
      </c>
      <c r="M1474" s="263" t="str">
        <f>IF(ISBLANK('Discontinuity Log'!K1485),"",'Discontinuity Log'!K1485)</f>
        <v>RO</v>
      </c>
      <c r="N1474" s="263">
        <f>IF(ISBLANK('Discontinuity Log'!L1485),"",'Discontinuity Log'!L1485)</f>
        <v>9</v>
      </c>
      <c r="O1474" s="263" t="str">
        <f>IF(ISBLANK('Discontinuity Log'!M1485),"",'Discontinuity Log'!M1485)</f>
        <v>R1</v>
      </c>
      <c r="P1474" s="263" t="str">
        <f>IF(ISBLANK('Discontinuity Log'!N1485),"",'Discontinuity Log'!N1485)</f>
        <v>W1</v>
      </c>
      <c r="Q1474" s="263">
        <f>IF(ISBLANK('Discontinuity Log'!O1485),"",'Discontinuity Log'!O1485)</f>
        <v>0</v>
      </c>
      <c r="R1474" s="263">
        <f>IF(ISBLANK('Discontinuity Log'!P1485),"",'Discontinuity Log'!P1485)</f>
        <v>75</v>
      </c>
      <c r="S1474" s="263" t="str">
        <f>IF(ISBLANK('Discontinuity Log'!Q1485),"",'Discontinuity Log'!Q1485)</f>
        <v/>
      </c>
      <c r="T1474" s="464" t="str">
        <f>IF(ISBLANK('Discontinuity Log'!R1485),"",'Discontinuity Log'!R1485)</f>
        <v>LOWER CONTACT OF MECHANICAL COAL RUBBLE ZONE</v>
      </c>
    </row>
    <row r="1475" spans="1:20" x14ac:dyDescent="0.3">
      <c r="A1475" s="261" t="str">
        <f>IF(ISBLANK('Geotech Log'!$C$2),"",IF('Discontinuity Log'!B1486&lt;&gt;"",'Geotech Log'!$C$2,""))</f>
        <v>DDH 3476</v>
      </c>
      <c r="B1475" s="261" t="str">
        <f>IF(ISBLANK('Geotech Log'!$R$4),"",IF('Discontinuity Log'!B1486&lt;&gt;"",'Geotech Log'!$R$4,""))</f>
        <v>FRO</v>
      </c>
      <c r="C1475" s="263">
        <f ca="1">IF(ISBLANK('Discontinuity Log'!A1486),"",'Discontinuity Log'!A1486)</f>
        <v>246</v>
      </c>
      <c r="D1475" s="264">
        <f>IF(ISBLANK('Discontinuity Log'!B1486),"",'Discontinuity Log'!B1486)</f>
        <v>521.08000000000004</v>
      </c>
      <c r="E1475" s="263" t="str">
        <f>IF(ISBLANK('Discontinuity Log'!C1486),"",'Discontinuity Log'!C1486)</f>
        <v>BD</v>
      </c>
      <c r="F1475" s="263" t="str">
        <f>IF(ISBLANK('Discontinuity Log'!D1486),"",'Discontinuity Log'!D1486)</f>
        <v>G</v>
      </c>
      <c r="G1475" s="263" t="str">
        <f>IF(ISBLANK('Discontinuity Log'!E1486),"",'Discontinuity Log'!E1486)</f>
        <v>COAL</v>
      </c>
      <c r="H1475" s="263" t="str">
        <f>IF(ISBLANK('Discontinuity Log'!F1486),"",IF('Discontinuity Log'!F1486="-","",'Discontinuity Log'!F1486))</f>
        <v/>
      </c>
      <c r="I1475" s="263" t="str">
        <f>IF(ISBLANK('Discontinuity Log'!G1486),"",'Discontinuity Log'!G1486)</f>
        <v>IN</v>
      </c>
      <c r="J1475" s="263" t="str">
        <f>IF(ISBLANK('Discontinuity Log'!H1486),"",'Discontinuity Log'!H1486)</f>
        <v>&gt;5mm</v>
      </c>
      <c r="K1475" s="263">
        <f>IF(ISBLANK('Discontinuity Log'!I1486),"",'Discontinuity Log'!I1486)</f>
        <v>10</v>
      </c>
      <c r="L1475" s="263" t="str">
        <f>IF(ISBLANK('Discontinuity Log'!J1486),"",'Discontinuity Log'!J1486)</f>
        <v>PL</v>
      </c>
      <c r="M1475" s="263" t="str">
        <f>IF(ISBLANK('Discontinuity Log'!K1486),"",'Discontinuity Log'!K1486)</f>
        <v>SM</v>
      </c>
      <c r="N1475" s="263">
        <f>IF(ISBLANK('Discontinuity Log'!L1486),"",'Discontinuity Log'!L1486)</f>
        <v>7</v>
      </c>
      <c r="O1475" s="263" t="str">
        <f>IF(ISBLANK('Discontinuity Log'!M1486),"",'Discontinuity Log'!M1486)</f>
        <v>R3</v>
      </c>
      <c r="P1475" s="263" t="str">
        <f>IF(ISBLANK('Discontinuity Log'!N1486),"",'Discontinuity Log'!N1486)</f>
        <v>W1</v>
      </c>
      <c r="Q1475" s="263">
        <f>IF(ISBLANK('Discontinuity Log'!O1486),"",'Discontinuity Log'!O1486)</f>
        <v>6</v>
      </c>
      <c r="R1475" s="263">
        <f>IF(ISBLANK('Discontinuity Log'!P1486),"",'Discontinuity Log'!P1486)</f>
        <v>78</v>
      </c>
      <c r="S1475" s="263" t="str">
        <f>IF(ISBLANK('Discontinuity Log'!Q1486),"",'Discontinuity Log'!Q1486)</f>
        <v/>
      </c>
      <c r="T1475" s="464" t="str">
        <f>IF(ISBLANK('Discontinuity Log'!R1486),"",'Discontinuity Log'!R1486)</f>
        <v>INTACT COAL INFILL</v>
      </c>
    </row>
    <row r="1476" spans="1:20" x14ac:dyDescent="0.3">
      <c r="A1476" s="261" t="str">
        <f>IF(ISBLANK('Geotech Log'!$C$2),"",IF('Discontinuity Log'!B1487&lt;&gt;"",'Geotech Log'!$C$2,""))</f>
        <v>DDH 3476</v>
      </c>
      <c r="B1476" s="261" t="str">
        <f>IF(ISBLANK('Geotech Log'!$R$4),"",IF('Discontinuity Log'!B1487&lt;&gt;"",'Geotech Log'!$R$4,""))</f>
        <v>FRO</v>
      </c>
      <c r="C1476" s="263">
        <f ca="1">IF(ISBLANK('Discontinuity Log'!A1487),"",'Discontinuity Log'!A1487)</f>
        <v>246</v>
      </c>
      <c r="D1476" s="264">
        <f>IF(ISBLANK('Discontinuity Log'!B1487),"",'Discontinuity Log'!B1487)</f>
        <v>521.28</v>
      </c>
      <c r="E1476" s="263" t="str">
        <f>IF(ISBLANK('Discontinuity Log'!C1487),"",'Discontinuity Log'!C1487)</f>
        <v>BD</v>
      </c>
      <c r="F1476" s="263" t="str">
        <f>IF(ISBLANK('Discontinuity Log'!D1487),"",'Discontinuity Log'!D1487)</f>
        <v>G</v>
      </c>
      <c r="G1476" s="263" t="str">
        <f>IF(ISBLANK('Discontinuity Log'!E1487),"",'Discontinuity Log'!E1487)</f>
        <v>COAL</v>
      </c>
      <c r="H1476" s="263" t="str">
        <f>IF(ISBLANK('Discontinuity Log'!F1487),"",IF('Discontinuity Log'!F1487="-","",'Discontinuity Log'!F1487))</f>
        <v/>
      </c>
      <c r="I1476" s="263" t="str">
        <f>IF(ISBLANK('Discontinuity Log'!G1487),"",'Discontinuity Log'!G1487)</f>
        <v>IN</v>
      </c>
      <c r="J1476" s="263" t="str">
        <f>IF(ISBLANK('Discontinuity Log'!H1487),"",'Discontinuity Log'!H1487)</f>
        <v>&lt;=2mm</v>
      </c>
      <c r="K1476" s="263" t="str">
        <f>IF(ISBLANK('Discontinuity Log'!I1487),"",'Discontinuity Log'!I1487)</f>
        <v/>
      </c>
      <c r="L1476" s="263" t="str">
        <f>IF(ISBLANK('Discontinuity Log'!J1487),"",'Discontinuity Log'!J1487)</f>
        <v>UN</v>
      </c>
      <c r="M1476" s="263" t="str">
        <f>IF(ISBLANK('Discontinuity Log'!K1487),"",'Discontinuity Log'!K1487)</f>
        <v>RO</v>
      </c>
      <c r="N1476" s="263">
        <f>IF(ISBLANK('Discontinuity Log'!L1487),"",'Discontinuity Log'!L1487)</f>
        <v>9</v>
      </c>
      <c r="O1476" s="263" t="str">
        <f>IF(ISBLANK('Discontinuity Log'!M1487),"",'Discontinuity Log'!M1487)</f>
        <v>R3</v>
      </c>
      <c r="P1476" s="263" t="str">
        <f>IF(ISBLANK('Discontinuity Log'!N1487),"",'Discontinuity Log'!N1487)</f>
        <v>W1</v>
      </c>
      <c r="Q1476" s="263">
        <f>IF(ISBLANK('Discontinuity Log'!O1487),"",'Discontinuity Log'!O1487)</f>
        <v>6</v>
      </c>
      <c r="R1476" s="263">
        <f>IF(ISBLANK('Discontinuity Log'!P1487),"",'Discontinuity Log'!P1487)</f>
        <v>72</v>
      </c>
      <c r="S1476" s="263" t="str">
        <f>IF(ISBLANK('Discontinuity Log'!Q1487),"",'Discontinuity Log'!Q1487)</f>
        <v/>
      </c>
      <c r="T1476" s="464" t="str">
        <f>IF(ISBLANK('Discontinuity Log'!R1487),"",'Discontinuity Log'!R1487)</f>
        <v/>
      </c>
    </row>
    <row r="1477" spans="1:20" x14ac:dyDescent="0.3">
      <c r="A1477" s="261" t="str">
        <f>IF(ISBLANK('Geotech Log'!$C$2),"",IF('Discontinuity Log'!B1488&lt;&gt;"",'Geotech Log'!$C$2,""))</f>
        <v>DDH 3476</v>
      </c>
      <c r="B1477" s="261" t="str">
        <f>IF(ISBLANK('Geotech Log'!$R$4),"",IF('Discontinuity Log'!B1488&lt;&gt;"",'Geotech Log'!$R$4,""))</f>
        <v>FRO</v>
      </c>
      <c r="C1477" s="263">
        <f ca="1">IF(ISBLANK('Discontinuity Log'!A1488),"",'Discontinuity Log'!A1488)</f>
        <v>246</v>
      </c>
      <c r="D1477" s="264">
        <f>IF(ISBLANK('Discontinuity Log'!B1488),"",'Discontinuity Log'!B1488)</f>
        <v>521.36</v>
      </c>
      <c r="E1477" s="263" t="str">
        <f>IF(ISBLANK('Discontinuity Log'!C1488),"",'Discontinuity Log'!C1488)</f>
        <v>BD</v>
      </c>
      <c r="F1477" s="263" t="str">
        <f>IF(ISBLANK('Discontinuity Log'!D1488),"",'Discontinuity Log'!D1488)</f>
        <v>G</v>
      </c>
      <c r="G1477" s="263" t="str">
        <f>IF(ISBLANK('Discontinuity Log'!E1488),"",'Discontinuity Log'!E1488)</f>
        <v>COAL</v>
      </c>
      <c r="H1477" s="263" t="str">
        <f>IF(ISBLANK('Discontinuity Log'!F1488),"",IF('Discontinuity Log'!F1488="-","",'Discontinuity Log'!F1488))</f>
        <v/>
      </c>
      <c r="I1477" s="263" t="str">
        <f>IF(ISBLANK('Discontinuity Log'!G1488),"",'Discontinuity Log'!G1488)</f>
        <v>PC</v>
      </c>
      <c r="J1477" s="263" t="str">
        <f>IF(ISBLANK('Discontinuity Log'!H1488),"",'Discontinuity Log'!H1488)</f>
        <v>&lt;=1mm</v>
      </c>
      <c r="K1477" s="263" t="str">
        <f>IF(ISBLANK('Discontinuity Log'!I1488),"",'Discontinuity Log'!I1488)</f>
        <v/>
      </c>
      <c r="L1477" s="263" t="str">
        <f>IF(ISBLANK('Discontinuity Log'!J1488),"",'Discontinuity Log'!J1488)</f>
        <v>UN</v>
      </c>
      <c r="M1477" s="263" t="str">
        <f>IF(ISBLANK('Discontinuity Log'!K1488),"",'Discontinuity Log'!K1488)</f>
        <v>SM</v>
      </c>
      <c r="N1477" s="263">
        <f>IF(ISBLANK('Discontinuity Log'!L1488),"",'Discontinuity Log'!L1488)</f>
        <v>7</v>
      </c>
      <c r="O1477" s="263" t="str">
        <f>IF(ISBLANK('Discontinuity Log'!M1488),"",'Discontinuity Log'!M1488)</f>
        <v>R3</v>
      </c>
      <c r="P1477" s="263" t="str">
        <f>IF(ISBLANK('Discontinuity Log'!N1488),"",'Discontinuity Log'!N1488)</f>
        <v>W1</v>
      </c>
      <c r="Q1477" s="263">
        <f>IF(ISBLANK('Discontinuity Log'!O1488),"",'Discontinuity Log'!O1488)</f>
        <v>20</v>
      </c>
      <c r="R1477" s="263">
        <f>IF(ISBLANK('Discontinuity Log'!P1488),"",'Discontinuity Log'!P1488)</f>
        <v>71</v>
      </c>
      <c r="S1477" s="263" t="str">
        <f>IF(ISBLANK('Discontinuity Log'!Q1488),"",'Discontinuity Log'!Q1488)</f>
        <v/>
      </c>
      <c r="T1477" s="464" t="str">
        <f>IF(ISBLANK('Discontinuity Log'!R1488),"",'Discontinuity Log'!R1488)</f>
        <v/>
      </c>
    </row>
    <row r="1478" spans="1:20" x14ac:dyDescent="0.3">
      <c r="A1478" s="261" t="str">
        <f>IF(ISBLANK('Geotech Log'!$C$2),"",IF('Discontinuity Log'!B1489&lt;&gt;"",'Geotech Log'!$C$2,""))</f>
        <v>DDH 3476</v>
      </c>
      <c r="B1478" s="261" t="str">
        <f>IF(ISBLANK('Geotech Log'!$R$4),"",IF('Discontinuity Log'!B1489&lt;&gt;"",'Geotech Log'!$R$4,""))</f>
        <v>FRO</v>
      </c>
      <c r="C1478" s="263">
        <f ca="1">IF(ISBLANK('Discontinuity Log'!A1489),"",'Discontinuity Log'!A1489)</f>
        <v>246</v>
      </c>
      <c r="D1478" s="264">
        <f>IF(ISBLANK('Discontinuity Log'!B1489),"",'Discontinuity Log'!B1489)</f>
        <v>521.55999999999995</v>
      </c>
      <c r="E1478" s="263" t="str">
        <f>IF(ISBLANK('Discontinuity Log'!C1489),"",'Discontinuity Log'!C1489)</f>
        <v>BD</v>
      </c>
      <c r="F1478" s="263" t="str">
        <f>IF(ISBLANK('Discontinuity Log'!D1489),"",'Discontinuity Log'!D1489)</f>
        <v>O</v>
      </c>
      <c r="G1478" s="263" t="str">
        <f>IF(ISBLANK('Discontinuity Log'!E1489),"",'Discontinuity Log'!E1489)</f>
        <v>COAL</v>
      </c>
      <c r="H1478" s="263" t="str">
        <f>IF(ISBLANK('Discontinuity Log'!F1489),"",IF('Discontinuity Log'!F1489="-","",'Discontinuity Log'!F1489))</f>
        <v/>
      </c>
      <c r="I1478" s="263" t="str">
        <f>IF(ISBLANK('Discontinuity Log'!G1489),"",'Discontinuity Log'!G1489)</f>
        <v>IN</v>
      </c>
      <c r="J1478" s="263" t="str">
        <f>IF(ISBLANK('Discontinuity Log'!H1489),"",'Discontinuity Log'!H1489)</f>
        <v>&gt;5mm</v>
      </c>
      <c r="K1478" s="263">
        <f>IF(ISBLANK('Discontinuity Log'!I1489),"",'Discontinuity Log'!I1489)</f>
        <v>10</v>
      </c>
      <c r="L1478" s="263" t="str">
        <f>IF(ISBLANK('Discontinuity Log'!J1489),"",'Discontinuity Log'!J1489)</f>
        <v>PL</v>
      </c>
      <c r="M1478" s="263" t="str">
        <f>IF(ISBLANK('Discontinuity Log'!K1489),"",'Discontinuity Log'!K1489)</f>
        <v>SM</v>
      </c>
      <c r="N1478" s="263">
        <f>IF(ISBLANK('Discontinuity Log'!L1489),"",'Discontinuity Log'!L1489)</f>
        <v>5</v>
      </c>
      <c r="O1478" s="263" t="str">
        <f>IF(ISBLANK('Discontinuity Log'!M1489),"",'Discontinuity Log'!M1489)</f>
        <v>R3</v>
      </c>
      <c r="P1478" s="263" t="str">
        <f>IF(ISBLANK('Discontinuity Log'!N1489),"",'Discontinuity Log'!N1489)</f>
        <v>W1</v>
      </c>
      <c r="Q1478" s="263">
        <f>IF(ISBLANK('Discontinuity Log'!O1489),"",'Discontinuity Log'!O1489)</f>
        <v>6</v>
      </c>
      <c r="R1478" s="263">
        <f>IF(ISBLANK('Discontinuity Log'!P1489),"",'Discontinuity Log'!P1489)</f>
        <v>84</v>
      </c>
      <c r="S1478" s="263" t="str">
        <f>IF(ISBLANK('Discontinuity Log'!Q1489),"",'Discontinuity Log'!Q1489)</f>
        <v/>
      </c>
      <c r="T1478" s="464" t="str">
        <f>IF(ISBLANK('Discontinuity Log'!R1489),"",'Discontinuity Log'!R1489)</f>
        <v/>
      </c>
    </row>
    <row r="1479" spans="1:20" x14ac:dyDescent="0.3">
      <c r="A1479" s="261" t="str">
        <f>IF(ISBLANK('Geotech Log'!$C$2),"",IF('Discontinuity Log'!B1490&lt;&gt;"",'Geotech Log'!$C$2,""))</f>
        <v>DDH 3476</v>
      </c>
      <c r="B1479" s="261" t="str">
        <f>IF(ISBLANK('Geotech Log'!$R$4),"",IF('Discontinuity Log'!B1490&lt;&gt;"",'Geotech Log'!$R$4,""))</f>
        <v>FRO</v>
      </c>
      <c r="C1479" s="263">
        <f ca="1">IF(ISBLANK('Discontinuity Log'!A1490),"",'Discontinuity Log'!A1490)</f>
        <v>246</v>
      </c>
      <c r="D1479" s="264">
        <f>IF(ISBLANK('Discontinuity Log'!B1490),"",'Discontinuity Log'!B1490)</f>
        <v>521.71</v>
      </c>
      <c r="E1479" s="263" t="str">
        <f>IF(ISBLANK('Discontinuity Log'!C1490),"",'Discontinuity Log'!C1490)</f>
        <v>BD</v>
      </c>
      <c r="F1479" s="263" t="str">
        <f>IF(ISBLANK('Discontinuity Log'!D1490),"",'Discontinuity Log'!D1490)</f>
        <v>O</v>
      </c>
      <c r="G1479" s="263" t="str">
        <f>IF(ISBLANK('Discontinuity Log'!E1490),"",'Discontinuity Log'!E1490)</f>
        <v>COAL</v>
      </c>
      <c r="H1479" s="263" t="str">
        <f>IF(ISBLANK('Discontinuity Log'!F1490),"",IF('Discontinuity Log'!F1490="-","",'Discontinuity Log'!F1490))</f>
        <v/>
      </c>
      <c r="I1479" s="263" t="str">
        <f>IF(ISBLANK('Discontinuity Log'!G1490),"",'Discontinuity Log'!G1490)</f>
        <v>IN</v>
      </c>
      <c r="J1479" s="263" t="str">
        <f>IF(ISBLANK('Discontinuity Log'!H1490),"",'Discontinuity Log'!H1490)</f>
        <v>&gt;5mm</v>
      </c>
      <c r="K1479" s="263">
        <f>IF(ISBLANK('Discontinuity Log'!I1490),"",'Discontinuity Log'!I1490)</f>
        <v>23</v>
      </c>
      <c r="L1479" s="263" t="str">
        <f>IF(ISBLANK('Discontinuity Log'!J1490),"",'Discontinuity Log'!J1490)</f>
        <v>PL</v>
      </c>
      <c r="M1479" s="263" t="str">
        <f>IF(ISBLANK('Discontinuity Log'!K1490),"",'Discontinuity Log'!K1490)</f>
        <v>SM</v>
      </c>
      <c r="N1479" s="263">
        <f>IF(ISBLANK('Discontinuity Log'!L1490),"",'Discontinuity Log'!L1490)</f>
        <v>5</v>
      </c>
      <c r="O1479" s="263" t="str">
        <f>IF(ISBLANK('Discontinuity Log'!M1490),"",'Discontinuity Log'!M1490)</f>
        <v>R3</v>
      </c>
      <c r="P1479" s="263" t="str">
        <f>IF(ISBLANK('Discontinuity Log'!N1490),"",'Discontinuity Log'!N1490)</f>
        <v>W1</v>
      </c>
      <c r="Q1479" s="263">
        <f>IF(ISBLANK('Discontinuity Log'!O1490),"",'Discontinuity Log'!O1490)</f>
        <v>0</v>
      </c>
      <c r="R1479" s="263">
        <f>IF(ISBLANK('Discontinuity Log'!P1490),"",'Discontinuity Log'!P1490)</f>
        <v>84</v>
      </c>
      <c r="S1479" s="263" t="str">
        <f>IF(ISBLANK('Discontinuity Log'!Q1490),"",'Discontinuity Log'!Q1490)</f>
        <v/>
      </c>
      <c r="T1479" s="464" t="str">
        <f>IF(ISBLANK('Discontinuity Log'!R1490),"",'Discontinuity Log'!R1490)</f>
        <v/>
      </c>
    </row>
    <row r="1480" spans="1:20" x14ac:dyDescent="0.3">
      <c r="A1480" s="261" t="str">
        <f>IF(ISBLANK('Geotech Log'!$C$2),"",IF('Discontinuity Log'!B1491&lt;&gt;"",'Geotech Log'!$C$2,""))</f>
        <v>DDH 3476</v>
      </c>
      <c r="B1480" s="261" t="str">
        <f>IF(ISBLANK('Geotech Log'!$R$4),"",IF('Discontinuity Log'!B1491&lt;&gt;"",'Geotech Log'!$R$4,""))</f>
        <v>FRO</v>
      </c>
      <c r="C1480" s="263">
        <f ca="1">IF(ISBLANK('Discontinuity Log'!A1491),"",'Discontinuity Log'!A1491)</f>
        <v>246</v>
      </c>
      <c r="D1480" s="264">
        <f>IF(ISBLANK('Discontinuity Log'!B1491),"",'Discontinuity Log'!B1491)</f>
        <v>521.79999999999995</v>
      </c>
      <c r="E1480" s="263" t="str">
        <f>IF(ISBLANK('Discontinuity Log'!C1491),"",'Discontinuity Log'!C1491)</f>
        <v>BD</v>
      </c>
      <c r="F1480" s="263" t="str">
        <f>IF(ISBLANK('Discontinuity Log'!D1491),"",'Discontinuity Log'!D1491)</f>
        <v>G</v>
      </c>
      <c r="G1480" s="263" t="str">
        <f>IF(ISBLANK('Discontinuity Log'!E1491),"",'Discontinuity Log'!E1491)</f>
        <v>COAL</v>
      </c>
      <c r="H1480" s="263" t="str">
        <f>IF(ISBLANK('Discontinuity Log'!F1491),"",IF('Discontinuity Log'!F1491="-","",'Discontinuity Log'!F1491))</f>
        <v/>
      </c>
      <c r="I1480" s="263" t="str">
        <f>IF(ISBLANK('Discontinuity Log'!G1491),"",'Discontinuity Log'!G1491)</f>
        <v>IN</v>
      </c>
      <c r="J1480" s="263" t="str">
        <f>IF(ISBLANK('Discontinuity Log'!H1491),"",'Discontinuity Log'!H1491)</f>
        <v>&lt;=2mm</v>
      </c>
      <c r="K1480" s="263" t="str">
        <f>IF(ISBLANK('Discontinuity Log'!I1491),"",'Discontinuity Log'!I1491)</f>
        <v/>
      </c>
      <c r="L1480" s="263" t="str">
        <f>IF(ISBLANK('Discontinuity Log'!J1491),"",'Discontinuity Log'!J1491)</f>
        <v>UN</v>
      </c>
      <c r="M1480" s="263" t="str">
        <f>IF(ISBLANK('Discontinuity Log'!K1491),"",'Discontinuity Log'!K1491)</f>
        <v>SM</v>
      </c>
      <c r="N1480" s="263">
        <f>IF(ISBLANK('Discontinuity Log'!L1491),"",'Discontinuity Log'!L1491)</f>
        <v>7</v>
      </c>
      <c r="O1480" s="263" t="str">
        <f>IF(ISBLANK('Discontinuity Log'!M1491),"",'Discontinuity Log'!M1491)</f>
        <v>R3</v>
      </c>
      <c r="P1480" s="263" t="str">
        <f>IF(ISBLANK('Discontinuity Log'!N1491),"",'Discontinuity Log'!N1491)</f>
        <v>W1</v>
      </c>
      <c r="Q1480" s="263">
        <f>IF(ISBLANK('Discontinuity Log'!O1491),"",'Discontinuity Log'!O1491)</f>
        <v>12</v>
      </c>
      <c r="R1480" s="263">
        <f>IF(ISBLANK('Discontinuity Log'!P1491),"",'Discontinuity Log'!P1491)</f>
        <v>76</v>
      </c>
      <c r="S1480" s="263" t="str">
        <f>IF(ISBLANK('Discontinuity Log'!Q1491),"",'Discontinuity Log'!Q1491)</f>
        <v/>
      </c>
      <c r="T1480" s="464" t="str">
        <f>IF(ISBLANK('Discontinuity Log'!R1491),"",'Discontinuity Log'!R1491)</f>
        <v/>
      </c>
    </row>
    <row r="1481" spans="1:20" x14ac:dyDescent="0.3">
      <c r="A1481" s="261" t="str">
        <f>IF(ISBLANK('Geotech Log'!$C$2),"",IF('Discontinuity Log'!B1492&lt;&gt;"",'Geotech Log'!$C$2,""))</f>
        <v>DDH 3476</v>
      </c>
      <c r="B1481" s="261" t="str">
        <f>IF(ISBLANK('Geotech Log'!$R$4),"",IF('Discontinuity Log'!B1492&lt;&gt;"",'Geotech Log'!$R$4,""))</f>
        <v>FRO</v>
      </c>
      <c r="C1481" s="263">
        <f ca="1">IF(ISBLANK('Discontinuity Log'!A1492),"",'Discontinuity Log'!A1492)</f>
        <v>246</v>
      </c>
      <c r="D1481" s="264">
        <f>IF(ISBLANK('Discontinuity Log'!B1492),"",'Discontinuity Log'!B1492)</f>
        <v>521.99</v>
      </c>
      <c r="E1481" s="263" t="str">
        <f>IF(ISBLANK('Discontinuity Log'!C1492),"",'Discontinuity Log'!C1492)</f>
        <v>BD</v>
      </c>
      <c r="F1481" s="263" t="str">
        <f>IF(ISBLANK('Discontinuity Log'!D1492),"",'Discontinuity Log'!D1492)</f>
        <v>G</v>
      </c>
      <c r="G1481" s="263" t="str">
        <f>IF(ISBLANK('Discontinuity Log'!E1492),"",'Discontinuity Log'!E1492)</f>
        <v>COAL</v>
      </c>
      <c r="H1481" s="263" t="str">
        <f>IF(ISBLANK('Discontinuity Log'!F1492),"",IF('Discontinuity Log'!F1492="-","",'Discontinuity Log'!F1492))</f>
        <v/>
      </c>
      <c r="I1481" s="263" t="str">
        <f>IF(ISBLANK('Discontinuity Log'!G1492),"",'Discontinuity Log'!G1492)</f>
        <v>CC</v>
      </c>
      <c r="J1481" s="263" t="str">
        <f>IF(ISBLANK('Discontinuity Log'!H1492),"",'Discontinuity Log'!H1492)</f>
        <v>&lt;=1mm</v>
      </c>
      <c r="K1481" s="263" t="str">
        <f>IF(ISBLANK('Discontinuity Log'!I1492),"",'Discontinuity Log'!I1492)</f>
        <v/>
      </c>
      <c r="L1481" s="263" t="str">
        <f>IF(ISBLANK('Discontinuity Log'!J1492),"",'Discontinuity Log'!J1492)</f>
        <v>CU</v>
      </c>
      <c r="M1481" s="263" t="str">
        <f>IF(ISBLANK('Discontinuity Log'!K1492),"",'Discontinuity Log'!K1492)</f>
        <v>SM</v>
      </c>
      <c r="N1481" s="263">
        <f>IF(ISBLANK('Discontinuity Log'!L1492),"",'Discontinuity Log'!L1492)</f>
        <v>7</v>
      </c>
      <c r="O1481" s="263" t="str">
        <f>IF(ISBLANK('Discontinuity Log'!M1492),"",'Discontinuity Log'!M1492)</f>
        <v>R3</v>
      </c>
      <c r="P1481" s="263" t="str">
        <f>IF(ISBLANK('Discontinuity Log'!N1492),"",'Discontinuity Log'!N1492)</f>
        <v>W1</v>
      </c>
      <c r="Q1481" s="263">
        <f>IF(ISBLANK('Discontinuity Log'!O1492),"",'Discontinuity Log'!O1492)</f>
        <v>12</v>
      </c>
      <c r="R1481" s="263">
        <f>IF(ISBLANK('Discontinuity Log'!P1492),"",'Discontinuity Log'!P1492)</f>
        <v>81</v>
      </c>
      <c r="S1481" s="263" t="str">
        <f>IF(ISBLANK('Discontinuity Log'!Q1492),"",'Discontinuity Log'!Q1492)</f>
        <v/>
      </c>
      <c r="T1481" s="464" t="str">
        <f>IF(ISBLANK('Discontinuity Log'!R1492),"",'Discontinuity Log'!R1492)</f>
        <v/>
      </c>
    </row>
    <row r="1482" spans="1:20" x14ac:dyDescent="0.3">
      <c r="A1482" s="261" t="str">
        <f>IF(ISBLANK('Geotech Log'!$C$2),"",IF('Discontinuity Log'!B1493&lt;&gt;"",'Geotech Log'!$C$2,""))</f>
        <v>DDH 3476</v>
      </c>
      <c r="B1482" s="261" t="str">
        <f>IF(ISBLANK('Geotech Log'!$R$4),"",IF('Discontinuity Log'!B1493&lt;&gt;"",'Geotech Log'!$R$4,""))</f>
        <v>FRO</v>
      </c>
      <c r="C1482" s="263">
        <f ca="1">IF(ISBLANK('Discontinuity Log'!A1493),"",'Discontinuity Log'!A1493)</f>
        <v>247</v>
      </c>
      <c r="D1482" s="264">
        <f>IF(ISBLANK('Discontinuity Log'!B1493),"",'Discontinuity Log'!B1493)</f>
        <v>523.92999999999995</v>
      </c>
      <c r="E1482" s="263" t="str">
        <f>IF(ISBLANK('Discontinuity Log'!C1493),"",'Discontinuity Log'!C1493)</f>
        <v>JN</v>
      </c>
      <c r="F1482" s="263" t="str">
        <f>IF(ISBLANK('Discontinuity Log'!D1493),"",'Discontinuity Log'!D1493)</f>
        <v>G</v>
      </c>
      <c r="G1482" s="263" t="str">
        <f>IF(ISBLANK('Discontinuity Log'!E1493),"",'Discontinuity Log'!E1493)</f>
        <v>CA</v>
      </c>
      <c r="H1482" s="263" t="str">
        <f>IF(ISBLANK('Discontinuity Log'!F1493),"",IF('Discontinuity Log'!F1493="-","",'Discontinuity Log'!F1493))</f>
        <v>COAL</v>
      </c>
      <c r="I1482" s="263" t="str">
        <f>IF(ISBLANK('Discontinuity Log'!G1493),"",'Discontinuity Log'!G1493)</f>
        <v>CC</v>
      </c>
      <c r="J1482" s="263" t="str">
        <f>IF(ISBLANK('Discontinuity Log'!H1493),"",'Discontinuity Log'!H1493)</f>
        <v>&lt;=1mm</v>
      </c>
      <c r="K1482" s="263" t="str">
        <f>IF(ISBLANK('Discontinuity Log'!I1493),"",'Discontinuity Log'!I1493)</f>
        <v/>
      </c>
      <c r="L1482" s="263" t="str">
        <f>IF(ISBLANK('Discontinuity Log'!J1493),"",'Discontinuity Log'!J1493)</f>
        <v>UN</v>
      </c>
      <c r="M1482" s="263" t="str">
        <f>IF(ISBLANK('Discontinuity Log'!K1493),"",'Discontinuity Log'!K1493)</f>
        <v>RO</v>
      </c>
      <c r="N1482" s="263">
        <f>IF(ISBLANK('Discontinuity Log'!L1493),"",'Discontinuity Log'!L1493)</f>
        <v>9</v>
      </c>
      <c r="O1482" s="263" t="str">
        <f>IF(ISBLANK('Discontinuity Log'!M1493),"",'Discontinuity Log'!M1493)</f>
        <v>R4</v>
      </c>
      <c r="P1482" s="263" t="str">
        <f>IF(ISBLANK('Discontinuity Log'!N1493),"",'Discontinuity Log'!N1493)</f>
        <v>W1</v>
      </c>
      <c r="Q1482" s="263">
        <f>IF(ISBLANK('Discontinuity Log'!O1493),"",'Discontinuity Log'!O1493)</f>
        <v>25</v>
      </c>
      <c r="R1482" s="263">
        <f>IF(ISBLANK('Discontinuity Log'!P1493),"",'Discontinuity Log'!P1493)</f>
        <v>27</v>
      </c>
      <c r="S1482" s="263" t="str">
        <f>IF(ISBLANK('Discontinuity Log'!Q1493),"",'Discontinuity Log'!Q1493)</f>
        <v/>
      </c>
      <c r="T1482" s="464" t="str">
        <f>IF(ISBLANK('Discontinuity Log'!R1493),"",'Discontinuity Log'!R1493)</f>
        <v>DISCONTINUOUS. TRACE PYRITE</v>
      </c>
    </row>
    <row r="1483" spans="1:20" x14ac:dyDescent="0.3">
      <c r="A1483" s="261" t="str">
        <f>IF(ISBLANK('Geotech Log'!$C$2),"",IF('Discontinuity Log'!B1494&lt;&gt;"",'Geotech Log'!$C$2,""))</f>
        <v>DDH 3476</v>
      </c>
      <c r="B1483" s="261" t="str">
        <f>IF(ISBLANK('Geotech Log'!$R$4),"",IF('Discontinuity Log'!B1494&lt;&gt;"",'Geotech Log'!$R$4,""))</f>
        <v>FRO</v>
      </c>
      <c r="C1483" s="263">
        <f ca="1">IF(ISBLANK('Discontinuity Log'!A1494),"",'Discontinuity Log'!A1494)</f>
        <v>247</v>
      </c>
      <c r="D1483" s="264">
        <f>IF(ISBLANK('Discontinuity Log'!B1494),"",'Discontinuity Log'!B1494)</f>
        <v>524.03</v>
      </c>
      <c r="E1483" s="263" t="str">
        <f>IF(ISBLANK('Discontinuity Log'!C1494),"",'Discontinuity Log'!C1494)</f>
        <v>BD</v>
      </c>
      <c r="F1483" s="263" t="str">
        <f>IF(ISBLANK('Discontinuity Log'!D1494),"",'Discontinuity Log'!D1494)</f>
        <v>G</v>
      </c>
      <c r="G1483" s="263" t="str">
        <f>IF(ISBLANK('Discontinuity Log'!E1494),"",'Discontinuity Log'!E1494)</f>
        <v>COAL</v>
      </c>
      <c r="H1483" s="263" t="str">
        <f>IF(ISBLANK('Discontinuity Log'!F1494),"",IF('Discontinuity Log'!F1494="-","",'Discontinuity Log'!F1494))</f>
        <v/>
      </c>
      <c r="I1483" s="263" t="str">
        <f>IF(ISBLANK('Discontinuity Log'!G1494),"",'Discontinuity Log'!G1494)</f>
        <v>CC</v>
      </c>
      <c r="J1483" s="263" t="str">
        <f>IF(ISBLANK('Discontinuity Log'!H1494),"",'Discontinuity Log'!H1494)</f>
        <v>&lt;=1mm</v>
      </c>
      <c r="K1483" s="263" t="str">
        <f>IF(ISBLANK('Discontinuity Log'!I1494),"",'Discontinuity Log'!I1494)</f>
        <v/>
      </c>
      <c r="L1483" s="263" t="str">
        <f>IF(ISBLANK('Discontinuity Log'!J1494),"",'Discontinuity Log'!J1494)</f>
        <v>PL</v>
      </c>
      <c r="M1483" s="263" t="str">
        <f>IF(ISBLANK('Discontinuity Log'!K1494),"",'Discontinuity Log'!K1494)</f>
        <v>SM</v>
      </c>
      <c r="N1483" s="263">
        <f>IF(ISBLANK('Discontinuity Log'!L1494),"",'Discontinuity Log'!L1494)</f>
        <v>5</v>
      </c>
      <c r="O1483" s="263" t="str">
        <f>IF(ISBLANK('Discontinuity Log'!M1494),"",'Discontinuity Log'!M1494)</f>
        <v>R4</v>
      </c>
      <c r="P1483" s="263" t="str">
        <f>IF(ISBLANK('Discontinuity Log'!N1494),"",'Discontinuity Log'!N1494)</f>
        <v>W1</v>
      </c>
      <c r="Q1483" s="263">
        <f>IF(ISBLANK('Discontinuity Log'!O1494),"",'Discontinuity Log'!O1494)</f>
        <v>6</v>
      </c>
      <c r="R1483" s="263">
        <f>IF(ISBLANK('Discontinuity Log'!P1494),"",'Discontinuity Log'!P1494)</f>
        <v>86</v>
      </c>
      <c r="S1483" s="263" t="str">
        <f>IF(ISBLANK('Discontinuity Log'!Q1494),"",'Discontinuity Log'!Q1494)</f>
        <v/>
      </c>
      <c r="T1483" s="464" t="str">
        <f>IF(ISBLANK('Discontinuity Log'!R1494),"",'Discontinuity Log'!R1494)</f>
        <v/>
      </c>
    </row>
    <row r="1484" spans="1:20" x14ac:dyDescent="0.3">
      <c r="A1484" s="261" t="str">
        <f>IF(ISBLANK('Geotech Log'!$C$2),"",IF('Discontinuity Log'!B1495&lt;&gt;"",'Geotech Log'!$C$2,""))</f>
        <v>DDH 3476</v>
      </c>
      <c r="B1484" s="261" t="str">
        <f>IF(ISBLANK('Geotech Log'!$R$4),"",IF('Discontinuity Log'!B1495&lt;&gt;"",'Geotech Log'!$R$4,""))</f>
        <v>FRO</v>
      </c>
      <c r="C1484" s="263">
        <f ca="1">IF(ISBLANK('Discontinuity Log'!A1495),"",'Discontinuity Log'!A1495)</f>
        <v>247</v>
      </c>
      <c r="D1484" s="264">
        <f>IF(ISBLANK('Discontinuity Log'!B1495),"",'Discontinuity Log'!B1495)</f>
        <v>524.26</v>
      </c>
      <c r="E1484" s="263" t="str">
        <f>IF(ISBLANK('Discontinuity Log'!C1495),"",'Discontinuity Log'!C1495)</f>
        <v>BD</v>
      </c>
      <c r="F1484" s="263" t="str">
        <f>IF(ISBLANK('Discontinuity Log'!D1495),"",'Discontinuity Log'!D1495)</f>
        <v>G</v>
      </c>
      <c r="G1484" s="263" t="str">
        <f>IF(ISBLANK('Discontinuity Log'!E1495),"",'Discontinuity Log'!E1495)</f>
        <v>COAL</v>
      </c>
      <c r="H1484" s="263" t="str">
        <f>IF(ISBLANK('Discontinuity Log'!F1495),"",IF('Discontinuity Log'!F1495="-","",'Discontinuity Log'!F1495))</f>
        <v/>
      </c>
      <c r="I1484" s="263" t="str">
        <f>IF(ISBLANK('Discontinuity Log'!G1495),"",'Discontinuity Log'!G1495)</f>
        <v>CC</v>
      </c>
      <c r="J1484" s="263" t="str">
        <f>IF(ISBLANK('Discontinuity Log'!H1495),"",'Discontinuity Log'!H1495)</f>
        <v>&lt;=1mm</v>
      </c>
      <c r="K1484" s="263" t="str">
        <f>IF(ISBLANK('Discontinuity Log'!I1495),"",'Discontinuity Log'!I1495)</f>
        <v/>
      </c>
      <c r="L1484" s="263" t="str">
        <f>IF(ISBLANK('Discontinuity Log'!J1495),"",'Discontinuity Log'!J1495)</f>
        <v>PL</v>
      </c>
      <c r="M1484" s="263" t="str">
        <f>IF(ISBLANK('Discontinuity Log'!K1495),"",'Discontinuity Log'!K1495)</f>
        <v>SM</v>
      </c>
      <c r="N1484" s="263">
        <f>IF(ISBLANK('Discontinuity Log'!L1495),"",'Discontinuity Log'!L1495)</f>
        <v>7</v>
      </c>
      <c r="O1484" s="263" t="str">
        <f>IF(ISBLANK('Discontinuity Log'!M1495),"",'Discontinuity Log'!M1495)</f>
        <v>R4</v>
      </c>
      <c r="P1484" s="263" t="str">
        <f>IF(ISBLANK('Discontinuity Log'!N1495),"",'Discontinuity Log'!N1495)</f>
        <v>W1</v>
      </c>
      <c r="Q1484" s="263">
        <f>IF(ISBLANK('Discontinuity Log'!O1495),"",'Discontinuity Log'!O1495)</f>
        <v>6</v>
      </c>
      <c r="R1484" s="263">
        <f>IF(ISBLANK('Discontinuity Log'!P1495),"",'Discontinuity Log'!P1495)</f>
        <v>70</v>
      </c>
      <c r="S1484" s="263" t="str">
        <f>IF(ISBLANK('Discontinuity Log'!Q1495),"",'Discontinuity Log'!Q1495)</f>
        <v/>
      </c>
      <c r="T1484" s="464" t="str">
        <f>IF(ISBLANK('Discontinuity Log'!R1495),"",'Discontinuity Log'!R1495)</f>
        <v>TRACE CALCITE</v>
      </c>
    </row>
    <row r="1485" spans="1:20" x14ac:dyDescent="0.3">
      <c r="A1485" s="261" t="str">
        <f>IF(ISBLANK('Geotech Log'!$C$2),"",IF('Discontinuity Log'!B1496&lt;&gt;"",'Geotech Log'!$C$2,""))</f>
        <v>DDH 3476</v>
      </c>
      <c r="B1485" s="261" t="str">
        <f>IF(ISBLANK('Geotech Log'!$R$4),"",IF('Discontinuity Log'!B1496&lt;&gt;"",'Geotech Log'!$R$4,""))</f>
        <v>FRO</v>
      </c>
      <c r="C1485" s="263">
        <f ca="1">IF(ISBLANK('Discontinuity Log'!A1496),"",'Discontinuity Log'!A1496)</f>
        <v>248</v>
      </c>
      <c r="D1485" s="264">
        <f>IF(ISBLANK('Discontinuity Log'!B1496),"",'Discontinuity Log'!B1496)</f>
        <v>525.15</v>
      </c>
      <c r="E1485" s="263" t="str">
        <f>IF(ISBLANK('Discontinuity Log'!C1496),"",'Discontinuity Log'!C1496)</f>
        <v>BD</v>
      </c>
      <c r="F1485" s="263" t="str">
        <f>IF(ISBLANK('Discontinuity Log'!D1496),"",'Discontinuity Log'!D1496)</f>
        <v>G</v>
      </c>
      <c r="G1485" s="263" t="str">
        <f>IF(ISBLANK('Discontinuity Log'!E1496),"",'Discontinuity Log'!E1496)</f>
        <v>COAL</v>
      </c>
      <c r="H1485" s="263" t="str">
        <f>IF(ISBLANK('Discontinuity Log'!F1496),"",IF('Discontinuity Log'!F1496="-","",'Discontinuity Log'!F1496))</f>
        <v/>
      </c>
      <c r="I1485" s="263" t="str">
        <f>IF(ISBLANK('Discontinuity Log'!G1496),"",'Discontinuity Log'!G1496)</f>
        <v>IN</v>
      </c>
      <c r="J1485" s="263" t="str">
        <f>IF(ISBLANK('Discontinuity Log'!H1496),"",'Discontinuity Log'!H1496)</f>
        <v>&lt;=5mm</v>
      </c>
      <c r="K1485" s="263" t="str">
        <f>IF(ISBLANK('Discontinuity Log'!I1496),"",'Discontinuity Log'!I1496)</f>
        <v/>
      </c>
      <c r="L1485" s="263" t="str">
        <f>IF(ISBLANK('Discontinuity Log'!J1496),"",'Discontinuity Log'!J1496)</f>
        <v>CU</v>
      </c>
      <c r="M1485" s="263" t="str">
        <f>IF(ISBLANK('Discontinuity Log'!K1496),"",'Discontinuity Log'!K1496)</f>
        <v>RO</v>
      </c>
      <c r="N1485" s="263">
        <f>IF(ISBLANK('Discontinuity Log'!L1496),"",'Discontinuity Log'!L1496)</f>
        <v>9</v>
      </c>
      <c r="O1485" s="263" t="str">
        <f>IF(ISBLANK('Discontinuity Log'!M1496),"",'Discontinuity Log'!M1496)</f>
        <v>R3</v>
      </c>
      <c r="P1485" s="263" t="str">
        <f>IF(ISBLANK('Discontinuity Log'!N1496),"",'Discontinuity Log'!N1496)</f>
        <v>W1</v>
      </c>
      <c r="Q1485" s="263">
        <f>IF(ISBLANK('Discontinuity Log'!O1496),"",'Discontinuity Log'!O1496)</f>
        <v>6</v>
      </c>
      <c r="R1485" s="263">
        <f>IF(ISBLANK('Discontinuity Log'!P1496),"",'Discontinuity Log'!P1496)</f>
        <v>81</v>
      </c>
      <c r="S1485" s="263" t="str">
        <f>IF(ISBLANK('Discontinuity Log'!Q1496),"",'Discontinuity Log'!Q1496)</f>
        <v/>
      </c>
      <c r="T1485" s="464" t="str">
        <f>IF(ISBLANK('Discontinuity Log'!R1496),"",'Discontinuity Log'!R1496)</f>
        <v/>
      </c>
    </row>
    <row r="1486" spans="1:20" x14ac:dyDescent="0.3">
      <c r="A1486" s="261" t="str">
        <f>IF(ISBLANK('Geotech Log'!$C$2),"",IF('Discontinuity Log'!B1497&lt;&gt;"",'Geotech Log'!$C$2,""))</f>
        <v>DDH 3476</v>
      </c>
      <c r="B1486" s="261" t="str">
        <f>IF(ISBLANK('Geotech Log'!$R$4),"",IF('Discontinuity Log'!B1497&lt;&gt;"",'Geotech Log'!$R$4,""))</f>
        <v>FRO</v>
      </c>
      <c r="C1486" s="263">
        <f ca="1">IF(ISBLANK('Discontinuity Log'!A1497),"",'Discontinuity Log'!A1497)</f>
        <v>249</v>
      </c>
      <c r="D1486" s="264">
        <f>IF(ISBLANK('Discontinuity Log'!B1497),"",'Discontinuity Log'!B1497)</f>
        <v>525.28</v>
      </c>
      <c r="E1486" s="263" t="str">
        <f>IF(ISBLANK('Discontinuity Log'!C1497),"",'Discontinuity Log'!C1497)</f>
        <v>BD</v>
      </c>
      <c r="F1486" s="263" t="str">
        <f>IF(ISBLANK('Discontinuity Log'!D1497),"",'Discontinuity Log'!D1497)</f>
        <v>G</v>
      </c>
      <c r="G1486" s="263" t="str">
        <f>IF(ISBLANK('Discontinuity Log'!E1497),"",'Discontinuity Log'!E1497)</f>
        <v>COAL</v>
      </c>
      <c r="H1486" s="263" t="str">
        <f>IF(ISBLANK('Discontinuity Log'!F1497),"",IF('Discontinuity Log'!F1497="-","",'Discontinuity Log'!F1497))</f>
        <v/>
      </c>
      <c r="I1486" s="263" t="str">
        <f>IF(ISBLANK('Discontinuity Log'!G1497),"",'Discontinuity Log'!G1497)</f>
        <v>CC</v>
      </c>
      <c r="J1486" s="263" t="str">
        <f>IF(ISBLANK('Discontinuity Log'!H1497),"",'Discontinuity Log'!H1497)</f>
        <v>&lt;=1mm</v>
      </c>
      <c r="K1486" s="263" t="str">
        <f>IF(ISBLANK('Discontinuity Log'!I1497),"",'Discontinuity Log'!I1497)</f>
        <v/>
      </c>
      <c r="L1486" s="263" t="str">
        <f>IF(ISBLANK('Discontinuity Log'!J1497),"",'Discontinuity Log'!J1497)</f>
        <v>CU</v>
      </c>
      <c r="M1486" s="263" t="str">
        <f>IF(ISBLANK('Discontinuity Log'!K1497),"",'Discontinuity Log'!K1497)</f>
        <v>SM</v>
      </c>
      <c r="N1486" s="263">
        <f>IF(ISBLANK('Discontinuity Log'!L1497),"",'Discontinuity Log'!L1497)</f>
        <v>5</v>
      </c>
      <c r="O1486" s="263" t="str">
        <f>IF(ISBLANK('Discontinuity Log'!M1497),"",'Discontinuity Log'!M1497)</f>
        <v>R2</v>
      </c>
      <c r="P1486" s="263" t="str">
        <f>IF(ISBLANK('Discontinuity Log'!N1497),"",'Discontinuity Log'!N1497)</f>
        <v>W1</v>
      </c>
      <c r="Q1486" s="263">
        <f>IF(ISBLANK('Discontinuity Log'!O1497),"",'Discontinuity Log'!O1497)</f>
        <v>12</v>
      </c>
      <c r="R1486" s="263">
        <f>IF(ISBLANK('Discontinuity Log'!P1497),"",'Discontinuity Log'!P1497)</f>
        <v>65</v>
      </c>
      <c r="S1486" s="263" t="str">
        <f>IF(ISBLANK('Discontinuity Log'!Q1497),"",'Discontinuity Log'!Q1497)</f>
        <v/>
      </c>
      <c r="T1486" s="464" t="str">
        <f>IF(ISBLANK('Discontinuity Log'!R1497),"",'Discontinuity Log'!R1497)</f>
        <v/>
      </c>
    </row>
    <row r="1487" spans="1:20" x14ac:dyDescent="0.3">
      <c r="A1487" s="261" t="str">
        <f>IF(ISBLANK('Geotech Log'!$C$2),"",IF('Discontinuity Log'!B1498&lt;&gt;"",'Geotech Log'!$C$2,""))</f>
        <v>DDH 3476</v>
      </c>
      <c r="B1487" s="261" t="str">
        <f>IF(ISBLANK('Geotech Log'!$R$4),"",IF('Discontinuity Log'!B1498&lt;&gt;"",'Geotech Log'!$R$4,""))</f>
        <v>FRO</v>
      </c>
      <c r="C1487" s="263">
        <f ca="1">IF(ISBLANK('Discontinuity Log'!A1498),"",'Discontinuity Log'!A1498)</f>
        <v>249</v>
      </c>
      <c r="D1487" s="264">
        <f>IF(ISBLANK('Discontinuity Log'!B1498),"",'Discontinuity Log'!B1498)</f>
        <v>525.45000000000005</v>
      </c>
      <c r="E1487" s="263" t="str">
        <f>IF(ISBLANK('Discontinuity Log'!C1498),"",'Discontinuity Log'!C1498)</f>
        <v>BR</v>
      </c>
      <c r="F1487" s="263" t="str">
        <f>IF(ISBLANK('Discontinuity Log'!D1498),"",'Discontinuity Log'!D1498)</f>
        <v>O</v>
      </c>
      <c r="G1487" s="263" t="str">
        <f>IF(ISBLANK('Discontinuity Log'!E1498),"",'Discontinuity Log'!E1498)</f>
        <v>RZ</v>
      </c>
      <c r="H1487" s="263" t="str">
        <f>IF(ISBLANK('Discontinuity Log'!F1498),"",IF('Discontinuity Log'!F1498="-","",'Discontinuity Log'!F1498))</f>
        <v>COAL</v>
      </c>
      <c r="I1487" s="263" t="str">
        <f>IF(ISBLANK('Discontinuity Log'!G1498),"",'Discontinuity Log'!G1498)</f>
        <v>IN</v>
      </c>
      <c r="J1487" s="263" t="str">
        <f>IF(ISBLANK('Discontinuity Log'!H1498),"",'Discontinuity Log'!H1498)</f>
        <v>&gt;5mm</v>
      </c>
      <c r="K1487" s="263">
        <f>IF(ISBLANK('Discontinuity Log'!I1498),"",'Discontinuity Log'!I1498)</f>
        <v>130</v>
      </c>
      <c r="L1487" s="263" t="str">
        <f>IF(ISBLANK('Discontinuity Log'!J1498),"",'Discontinuity Log'!J1498)</f>
        <v>UN</v>
      </c>
      <c r="M1487" s="263" t="str">
        <f>IF(ISBLANK('Discontinuity Log'!K1498),"",'Discontinuity Log'!K1498)</f>
        <v>RO</v>
      </c>
      <c r="N1487" s="263">
        <f>IF(ISBLANK('Discontinuity Log'!L1498),"",'Discontinuity Log'!L1498)</f>
        <v>11</v>
      </c>
      <c r="O1487" s="263" t="str">
        <f>IF(ISBLANK('Discontinuity Log'!M1498),"",'Discontinuity Log'!M1498)</f>
        <v>R2</v>
      </c>
      <c r="P1487" s="263" t="str">
        <f>IF(ISBLANK('Discontinuity Log'!N1498),"",'Discontinuity Log'!N1498)</f>
        <v>W1</v>
      </c>
      <c r="Q1487" s="263">
        <f>IF(ISBLANK('Discontinuity Log'!O1498),"",'Discontinuity Log'!O1498)</f>
        <v>6</v>
      </c>
      <c r="R1487" s="263">
        <f>IF(ISBLANK('Discontinuity Log'!P1498),"",'Discontinuity Log'!P1498)</f>
        <v>64</v>
      </c>
      <c r="S1487" s="263" t="str">
        <f>IF(ISBLANK('Discontinuity Log'!Q1498),"",'Discontinuity Log'!Q1498)</f>
        <v/>
      </c>
      <c r="T1487" s="464" t="str">
        <f>IF(ISBLANK('Discontinuity Log'!R1498),"",'Discontinuity Log'!R1498)</f>
        <v>LOWER CONTACT OF COAL RUBBLE ZONE, ANGULAR FRAGMENTS GRANULAR UP TO CORE DISKS</v>
      </c>
    </row>
    <row r="1488" spans="1:20" x14ac:dyDescent="0.3">
      <c r="A1488" s="261" t="str">
        <f>IF(ISBLANK('Geotech Log'!$C$2),"",IF('Discontinuity Log'!B1499&lt;&gt;"",'Geotech Log'!$C$2,""))</f>
        <v>DDH 3476</v>
      </c>
      <c r="B1488" s="261" t="str">
        <f>IF(ISBLANK('Geotech Log'!$R$4),"",IF('Discontinuity Log'!B1499&lt;&gt;"",'Geotech Log'!$R$4,""))</f>
        <v>FRO</v>
      </c>
      <c r="C1488" s="263">
        <f ca="1">IF(ISBLANK('Discontinuity Log'!A1499),"",'Discontinuity Log'!A1499)</f>
        <v>249</v>
      </c>
      <c r="D1488" s="264">
        <f>IF(ISBLANK('Discontinuity Log'!B1499),"",'Discontinuity Log'!B1499)</f>
        <v>525.5</v>
      </c>
      <c r="E1488" s="263" t="str">
        <f>IF(ISBLANK('Discontinuity Log'!C1499),"",'Discontinuity Log'!C1499)</f>
        <v>BD</v>
      </c>
      <c r="F1488" s="263" t="str">
        <f>IF(ISBLANK('Discontinuity Log'!D1499),"",'Discontinuity Log'!D1499)</f>
        <v>G</v>
      </c>
      <c r="G1488" s="263" t="str">
        <f>IF(ISBLANK('Discontinuity Log'!E1499),"",'Discontinuity Log'!E1499)</f>
        <v>COAL</v>
      </c>
      <c r="H1488" s="263" t="str">
        <f>IF(ISBLANK('Discontinuity Log'!F1499),"",IF('Discontinuity Log'!F1499="-","",'Discontinuity Log'!F1499))</f>
        <v/>
      </c>
      <c r="I1488" s="263" t="str">
        <f>IF(ISBLANK('Discontinuity Log'!G1499),"",'Discontinuity Log'!G1499)</f>
        <v>CC</v>
      </c>
      <c r="J1488" s="263" t="str">
        <f>IF(ISBLANK('Discontinuity Log'!H1499),"",'Discontinuity Log'!H1499)</f>
        <v>&lt;=1mm</v>
      </c>
      <c r="K1488" s="263" t="str">
        <f>IF(ISBLANK('Discontinuity Log'!I1499),"",'Discontinuity Log'!I1499)</f>
        <v/>
      </c>
      <c r="L1488" s="263" t="str">
        <f>IF(ISBLANK('Discontinuity Log'!J1499),"",'Discontinuity Log'!J1499)</f>
        <v>ST</v>
      </c>
      <c r="M1488" s="263" t="str">
        <f>IF(ISBLANK('Discontinuity Log'!K1499),"",'Discontinuity Log'!K1499)</f>
        <v>RO</v>
      </c>
      <c r="N1488" s="263">
        <f>IF(ISBLANK('Discontinuity Log'!L1499),"",'Discontinuity Log'!L1499)</f>
        <v>11</v>
      </c>
      <c r="O1488" s="263" t="str">
        <f>IF(ISBLANK('Discontinuity Log'!M1499),"",'Discontinuity Log'!M1499)</f>
        <v>R2</v>
      </c>
      <c r="P1488" s="263" t="str">
        <f>IF(ISBLANK('Discontinuity Log'!N1499),"",'Discontinuity Log'!N1499)</f>
        <v>W1</v>
      </c>
      <c r="Q1488" s="263">
        <f>IF(ISBLANK('Discontinuity Log'!O1499),"",'Discontinuity Log'!O1499)</f>
        <v>20</v>
      </c>
      <c r="R1488" s="263">
        <f>IF(ISBLANK('Discontinuity Log'!P1499),"",'Discontinuity Log'!P1499)</f>
        <v>61</v>
      </c>
      <c r="S1488" s="263" t="str">
        <f>IF(ISBLANK('Discontinuity Log'!Q1499),"",'Discontinuity Log'!Q1499)</f>
        <v/>
      </c>
      <c r="T1488" s="464" t="str">
        <f>IF(ISBLANK('Discontinuity Log'!R1499),"",'Discontinuity Log'!R1499)</f>
        <v/>
      </c>
    </row>
    <row r="1489" spans="1:20" x14ac:dyDescent="0.3">
      <c r="A1489" s="261" t="str">
        <f>IF(ISBLANK('Geotech Log'!$C$2),"",IF('Discontinuity Log'!B1500&lt;&gt;"",'Geotech Log'!$C$2,""))</f>
        <v>DDH 3476</v>
      </c>
      <c r="B1489" s="261" t="str">
        <f>IF(ISBLANK('Geotech Log'!$R$4),"",IF('Discontinuity Log'!B1500&lt;&gt;"",'Geotech Log'!$R$4,""))</f>
        <v>FRO</v>
      </c>
      <c r="C1489" s="263">
        <f ca="1">IF(ISBLANK('Discontinuity Log'!A1500),"",'Discontinuity Log'!A1500)</f>
        <v>249</v>
      </c>
      <c r="D1489" s="264">
        <f>IF(ISBLANK('Discontinuity Log'!B1500),"",'Discontinuity Log'!B1500)</f>
        <v>525.58000000000004</v>
      </c>
      <c r="E1489" s="263" t="str">
        <f>IF(ISBLANK('Discontinuity Log'!C1500),"",'Discontinuity Log'!C1500)</f>
        <v>BD</v>
      </c>
      <c r="F1489" s="263" t="str">
        <f>IF(ISBLANK('Discontinuity Log'!D1500),"",'Discontinuity Log'!D1500)</f>
        <v>G</v>
      </c>
      <c r="G1489" s="263" t="str">
        <f>IF(ISBLANK('Discontinuity Log'!E1500),"",'Discontinuity Log'!E1500)</f>
        <v>COAL</v>
      </c>
      <c r="H1489" s="263" t="str">
        <f>IF(ISBLANK('Discontinuity Log'!F1500),"",IF('Discontinuity Log'!F1500="-","",'Discontinuity Log'!F1500))</f>
        <v/>
      </c>
      <c r="I1489" s="263" t="str">
        <f>IF(ISBLANK('Discontinuity Log'!G1500),"",'Discontinuity Log'!G1500)</f>
        <v>CC</v>
      </c>
      <c r="J1489" s="263" t="str">
        <f>IF(ISBLANK('Discontinuity Log'!H1500),"",'Discontinuity Log'!H1500)</f>
        <v>&lt;=1mm</v>
      </c>
      <c r="K1489" s="263" t="str">
        <f>IF(ISBLANK('Discontinuity Log'!I1500),"",'Discontinuity Log'!I1500)</f>
        <v/>
      </c>
      <c r="L1489" s="263" t="str">
        <f>IF(ISBLANK('Discontinuity Log'!J1500),"",'Discontinuity Log'!J1500)</f>
        <v>CU</v>
      </c>
      <c r="M1489" s="263" t="str">
        <f>IF(ISBLANK('Discontinuity Log'!K1500),"",'Discontinuity Log'!K1500)</f>
        <v>RO</v>
      </c>
      <c r="N1489" s="263">
        <f>IF(ISBLANK('Discontinuity Log'!L1500),"",'Discontinuity Log'!L1500)</f>
        <v>9</v>
      </c>
      <c r="O1489" s="263" t="str">
        <f>IF(ISBLANK('Discontinuity Log'!M1500),"",'Discontinuity Log'!M1500)</f>
        <v>R2</v>
      </c>
      <c r="P1489" s="263" t="str">
        <f>IF(ISBLANK('Discontinuity Log'!N1500),"",'Discontinuity Log'!N1500)</f>
        <v>W1</v>
      </c>
      <c r="Q1489" s="263">
        <f>IF(ISBLANK('Discontinuity Log'!O1500),"",'Discontinuity Log'!O1500)</f>
        <v>20</v>
      </c>
      <c r="R1489" s="263">
        <f>IF(ISBLANK('Discontinuity Log'!P1500),"",'Discontinuity Log'!P1500)</f>
        <v>75</v>
      </c>
      <c r="S1489" s="263" t="str">
        <f>IF(ISBLANK('Discontinuity Log'!Q1500),"",'Discontinuity Log'!Q1500)</f>
        <v/>
      </c>
      <c r="T1489" s="464" t="str">
        <f>IF(ISBLANK('Discontinuity Log'!R1500),"",'Discontinuity Log'!R1500)</f>
        <v/>
      </c>
    </row>
    <row r="1490" spans="1:20" x14ac:dyDescent="0.3">
      <c r="A1490" s="261" t="str">
        <f>IF(ISBLANK('Geotech Log'!$C$2),"",IF('Discontinuity Log'!B1501&lt;&gt;"",'Geotech Log'!$C$2,""))</f>
        <v>DDH 3476</v>
      </c>
      <c r="B1490" s="261" t="str">
        <f>IF(ISBLANK('Geotech Log'!$R$4),"",IF('Discontinuity Log'!B1501&lt;&gt;"",'Geotech Log'!$R$4,""))</f>
        <v>FRO</v>
      </c>
      <c r="C1490" s="263">
        <f ca="1">IF(ISBLANK('Discontinuity Log'!A1501),"",'Discontinuity Log'!A1501)</f>
        <v>249</v>
      </c>
      <c r="D1490" s="264">
        <f>IF(ISBLANK('Discontinuity Log'!B1501),"",'Discontinuity Log'!B1501)</f>
        <v>525.63</v>
      </c>
      <c r="E1490" s="263" t="str">
        <f>IF(ISBLANK('Discontinuity Log'!C1501),"",'Discontinuity Log'!C1501)</f>
        <v>BD</v>
      </c>
      <c r="F1490" s="263" t="str">
        <f>IF(ISBLANK('Discontinuity Log'!D1501),"",'Discontinuity Log'!D1501)</f>
        <v>G</v>
      </c>
      <c r="G1490" s="263" t="str">
        <f>IF(ISBLANK('Discontinuity Log'!E1501),"",'Discontinuity Log'!E1501)</f>
        <v>COAL</v>
      </c>
      <c r="H1490" s="263" t="str">
        <f>IF(ISBLANK('Discontinuity Log'!F1501),"",IF('Discontinuity Log'!F1501="-","",'Discontinuity Log'!F1501))</f>
        <v/>
      </c>
      <c r="I1490" s="263" t="str">
        <f>IF(ISBLANK('Discontinuity Log'!G1501),"",'Discontinuity Log'!G1501)</f>
        <v>CC</v>
      </c>
      <c r="J1490" s="263" t="str">
        <f>IF(ISBLANK('Discontinuity Log'!H1501),"",'Discontinuity Log'!H1501)</f>
        <v>&lt;=1mm</v>
      </c>
      <c r="K1490" s="263" t="str">
        <f>IF(ISBLANK('Discontinuity Log'!I1501),"",'Discontinuity Log'!I1501)</f>
        <v/>
      </c>
      <c r="L1490" s="263" t="str">
        <f>IF(ISBLANK('Discontinuity Log'!J1501),"",'Discontinuity Log'!J1501)</f>
        <v>CU</v>
      </c>
      <c r="M1490" s="263" t="str">
        <f>IF(ISBLANK('Discontinuity Log'!K1501),"",'Discontinuity Log'!K1501)</f>
        <v>PO</v>
      </c>
      <c r="N1490" s="263">
        <f>IF(ISBLANK('Discontinuity Log'!L1501),"",'Discontinuity Log'!L1501)</f>
        <v>5</v>
      </c>
      <c r="O1490" s="263" t="str">
        <f>IF(ISBLANK('Discontinuity Log'!M1501),"",'Discontinuity Log'!M1501)</f>
        <v>R2</v>
      </c>
      <c r="P1490" s="263" t="str">
        <f>IF(ISBLANK('Discontinuity Log'!N1501),"",'Discontinuity Log'!N1501)</f>
        <v>W1</v>
      </c>
      <c r="Q1490" s="263">
        <f>IF(ISBLANK('Discontinuity Log'!O1501),"",'Discontinuity Log'!O1501)</f>
        <v>12</v>
      </c>
      <c r="R1490" s="263">
        <f>IF(ISBLANK('Discontinuity Log'!P1501),"",'Discontinuity Log'!P1501)</f>
        <v>72</v>
      </c>
      <c r="S1490" s="263" t="str">
        <f>IF(ISBLANK('Discontinuity Log'!Q1501),"",'Discontinuity Log'!Q1501)</f>
        <v/>
      </c>
      <c r="T1490" s="464" t="str">
        <f>IF(ISBLANK('Discontinuity Log'!R1501),"",'Discontinuity Log'!R1501)</f>
        <v/>
      </c>
    </row>
    <row r="1491" spans="1:20" x14ac:dyDescent="0.3">
      <c r="A1491" s="261" t="str">
        <f>IF(ISBLANK('Geotech Log'!$C$2),"",IF('Discontinuity Log'!B1502&lt;&gt;"",'Geotech Log'!$C$2,""))</f>
        <v>DDH 3476</v>
      </c>
      <c r="B1491" s="261" t="str">
        <f>IF(ISBLANK('Geotech Log'!$R$4),"",IF('Discontinuity Log'!B1502&lt;&gt;"",'Geotech Log'!$R$4,""))</f>
        <v>FRO</v>
      </c>
      <c r="C1491" s="263">
        <f ca="1">IF(ISBLANK('Discontinuity Log'!A1502),"",'Discontinuity Log'!A1502)</f>
        <v>249</v>
      </c>
      <c r="D1491" s="264">
        <f>IF(ISBLANK('Discontinuity Log'!B1502),"",'Discontinuity Log'!B1502)</f>
        <v>525.80999999999995</v>
      </c>
      <c r="E1491" s="263" t="str">
        <f>IF(ISBLANK('Discontinuity Log'!C1502),"",'Discontinuity Log'!C1502)</f>
        <v>BD</v>
      </c>
      <c r="F1491" s="263" t="str">
        <f>IF(ISBLANK('Discontinuity Log'!D1502),"",'Discontinuity Log'!D1502)</f>
        <v>G</v>
      </c>
      <c r="G1491" s="263" t="str">
        <f>IF(ISBLANK('Discontinuity Log'!E1502),"",'Discontinuity Log'!E1502)</f>
        <v>COAL</v>
      </c>
      <c r="H1491" s="263" t="str">
        <f>IF(ISBLANK('Discontinuity Log'!F1502),"",IF('Discontinuity Log'!F1502="-","",'Discontinuity Log'!F1502))</f>
        <v/>
      </c>
      <c r="I1491" s="263" t="str">
        <f>IF(ISBLANK('Discontinuity Log'!G1502),"",'Discontinuity Log'!G1502)</f>
        <v>IN</v>
      </c>
      <c r="J1491" s="263" t="str">
        <f>IF(ISBLANK('Discontinuity Log'!H1502),"",'Discontinuity Log'!H1502)</f>
        <v>&lt;=5mm</v>
      </c>
      <c r="K1491" s="263" t="str">
        <f>IF(ISBLANK('Discontinuity Log'!I1502),"",'Discontinuity Log'!I1502)</f>
        <v/>
      </c>
      <c r="L1491" s="263" t="str">
        <f>IF(ISBLANK('Discontinuity Log'!J1502),"",'Discontinuity Log'!J1502)</f>
        <v>CU</v>
      </c>
      <c r="M1491" s="263" t="str">
        <f>IF(ISBLANK('Discontinuity Log'!K1502),"",'Discontinuity Log'!K1502)</f>
        <v>SM</v>
      </c>
      <c r="N1491" s="263">
        <f>IF(ISBLANK('Discontinuity Log'!L1502),"",'Discontinuity Log'!L1502)</f>
        <v>7</v>
      </c>
      <c r="O1491" s="263" t="str">
        <f>IF(ISBLANK('Discontinuity Log'!M1502),"",'Discontinuity Log'!M1502)</f>
        <v>R1</v>
      </c>
      <c r="P1491" s="263" t="str">
        <f>IF(ISBLANK('Discontinuity Log'!N1502),"",'Discontinuity Log'!N1502)</f>
        <v>W1</v>
      </c>
      <c r="Q1491" s="263">
        <f>IF(ISBLANK('Discontinuity Log'!O1502),"",'Discontinuity Log'!O1502)</f>
        <v>12</v>
      </c>
      <c r="R1491" s="263">
        <f>IF(ISBLANK('Discontinuity Log'!P1502),"",'Discontinuity Log'!P1502)</f>
        <v>86</v>
      </c>
      <c r="S1491" s="263" t="str">
        <f>IF(ISBLANK('Discontinuity Log'!Q1502),"",'Discontinuity Log'!Q1502)</f>
        <v/>
      </c>
      <c r="T1491" s="464" t="str">
        <f>IF(ISBLANK('Discontinuity Log'!R1502),"",'Discontinuity Log'!R1502)</f>
        <v/>
      </c>
    </row>
    <row r="1492" spans="1:20" x14ac:dyDescent="0.3">
      <c r="A1492" s="261" t="str">
        <f>IF(ISBLANK('Geotech Log'!$C$2),"",IF('Discontinuity Log'!B1503&lt;&gt;"",'Geotech Log'!$C$2,""))</f>
        <v>DDH 3476</v>
      </c>
      <c r="B1492" s="261" t="str">
        <f>IF(ISBLANK('Geotech Log'!$R$4),"",IF('Discontinuity Log'!B1503&lt;&gt;"",'Geotech Log'!$R$4,""))</f>
        <v>FRO</v>
      </c>
      <c r="C1492" s="263">
        <f ca="1">IF(ISBLANK('Discontinuity Log'!A1503),"",'Discontinuity Log'!A1503)</f>
        <v>250</v>
      </c>
      <c r="D1492" s="264">
        <f>IF(ISBLANK('Discontinuity Log'!B1503),"",'Discontinuity Log'!B1503)</f>
        <v>526.09</v>
      </c>
      <c r="E1492" s="263" t="str">
        <f>IF(ISBLANK('Discontinuity Log'!C1503),"",'Discontinuity Log'!C1503)</f>
        <v>BR</v>
      </c>
      <c r="F1492" s="263" t="str">
        <f>IF(ISBLANK('Discontinuity Log'!D1503),"",'Discontinuity Log'!D1503)</f>
        <v>O</v>
      </c>
      <c r="G1492" s="263" t="str">
        <f>IF(ISBLANK('Discontinuity Log'!E1503),"",'Discontinuity Log'!E1503)</f>
        <v>RZ</v>
      </c>
      <c r="H1492" s="263" t="str">
        <f>IF(ISBLANK('Discontinuity Log'!F1503),"",IF('Discontinuity Log'!F1503="-","",'Discontinuity Log'!F1503))</f>
        <v>COAL</v>
      </c>
      <c r="I1492" s="263" t="str">
        <f>IF(ISBLANK('Discontinuity Log'!G1503),"",'Discontinuity Log'!G1503)</f>
        <v>IN</v>
      </c>
      <c r="J1492" s="263" t="str">
        <f>IF(ISBLANK('Discontinuity Log'!H1503),"",'Discontinuity Log'!H1503)</f>
        <v>&gt;5mm</v>
      </c>
      <c r="K1492" s="263">
        <f>IF(ISBLANK('Discontinuity Log'!I1503),"",'Discontinuity Log'!I1503)</f>
        <v>80</v>
      </c>
      <c r="L1492" s="263" t="str">
        <f>IF(ISBLANK('Discontinuity Log'!J1503),"",'Discontinuity Log'!J1503)</f>
        <v>ST</v>
      </c>
      <c r="M1492" s="263" t="str">
        <f>IF(ISBLANK('Discontinuity Log'!K1503),"",'Discontinuity Log'!K1503)</f>
        <v>RO</v>
      </c>
      <c r="N1492" s="263">
        <f>IF(ISBLANK('Discontinuity Log'!L1503),"",'Discontinuity Log'!L1503)</f>
        <v>11</v>
      </c>
      <c r="O1492" s="263" t="str">
        <f>IF(ISBLANK('Discontinuity Log'!M1503),"",'Discontinuity Log'!M1503)</f>
        <v>R1</v>
      </c>
      <c r="P1492" s="263" t="str">
        <f>IF(ISBLANK('Discontinuity Log'!N1503),"",'Discontinuity Log'!N1503)</f>
        <v>W1</v>
      </c>
      <c r="Q1492" s="263">
        <f>IF(ISBLANK('Discontinuity Log'!O1503),"",'Discontinuity Log'!O1503)</f>
        <v>12</v>
      </c>
      <c r="R1492" s="263">
        <f>IF(ISBLANK('Discontinuity Log'!P1503),"",'Discontinuity Log'!P1503)</f>
        <v>74</v>
      </c>
      <c r="S1492" s="263" t="str">
        <f>IF(ISBLANK('Discontinuity Log'!Q1503),"",'Discontinuity Log'!Q1503)</f>
        <v/>
      </c>
      <c r="T1492" s="464" t="str">
        <f>IF(ISBLANK('Discontinuity Log'!R1503),"",'Discontinuity Log'!R1503)</f>
        <v>LOWER CONTACT OF COAL RUBBLE ZONE. ANGULAR FRAGMENTS, GRANULAR UP TO 3 CM DIAMETER</v>
      </c>
    </row>
    <row r="1493" spans="1:20" x14ac:dyDescent="0.3">
      <c r="A1493" s="261" t="str">
        <f>IF(ISBLANK('Geotech Log'!$C$2),"",IF('Discontinuity Log'!B1504&lt;&gt;"",'Geotech Log'!$C$2,""))</f>
        <v>DDH 3476</v>
      </c>
      <c r="B1493" s="261" t="str">
        <f>IF(ISBLANK('Geotech Log'!$R$4),"",IF('Discontinuity Log'!B1504&lt;&gt;"",'Geotech Log'!$R$4,""))</f>
        <v>FRO</v>
      </c>
      <c r="C1493" s="263">
        <f ca="1">IF(ISBLANK('Discontinuity Log'!A1504),"",'Discontinuity Log'!A1504)</f>
        <v>250</v>
      </c>
      <c r="D1493" s="264">
        <f>IF(ISBLANK('Discontinuity Log'!B1504),"",'Discontinuity Log'!B1504)</f>
        <v>526.12</v>
      </c>
      <c r="E1493" s="263" t="str">
        <f>IF(ISBLANK('Discontinuity Log'!C1504),"",'Discontinuity Log'!C1504)</f>
        <v>BD</v>
      </c>
      <c r="F1493" s="263" t="str">
        <f>IF(ISBLANK('Discontinuity Log'!D1504),"",'Discontinuity Log'!D1504)</f>
        <v>G</v>
      </c>
      <c r="G1493" s="263" t="str">
        <f>IF(ISBLANK('Discontinuity Log'!E1504),"",'Discontinuity Log'!E1504)</f>
        <v>COAL</v>
      </c>
      <c r="H1493" s="263" t="str">
        <f>IF(ISBLANK('Discontinuity Log'!F1504),"",IF('Discontinuity Log'!F1504="-","",'Discontinuity Log'!F1504))</f>
        <v/>
      </c>
      <c r="I1493" s="263" t="str">
        <f>IF(ISBLANK('Discontinuity Log'!G1504),"",'Discontinuity Log'!G1504)</f>
        <v>CC</v>
      </c>
      <c r="J1493" s="263" t="str">
        <f>IF(ISBLANK('Discontinuity Log'!H1504),"",'Discontinuity Log'!H1504)</f>
        <v>&lt;=1mm</v>
      </c>
      <c r="K1493" s="263" t="str">
        <f>IF(ISBLANK('Discontinuity Log'!I1504),"",'Discontinuity Log'!I1504)</f>
        <v/>
      </c>
      <c r="L1493" s="263" t="str">
        <f>IF(ISBLANK('Discontinuity Log'!J1504),"",'Discontinuity Log'!J1504)</f>
        <v>PL</v>
      </c>
      <c r="M1493" s="263" t="str">
        <f>IF(ISBLANK('Discontinuity Log'!K1504),"",'Discontinuity Log'!K1504)</f>
        <v>RO</v>
      </c>
      <c r="N1493" s="263">
        <f>IF(ISBLANK('Discontinuity Log'!L1504),"",'Discontinuity Log'!L1504)</f>
        <v>9</v>
      </c>
      <c r="O1493" s="263" t="str">
        <f>IF(ISBLANK('Discontinuity Log'!M1504),"",'Discontinuity Log'!M1504)</f>
        <v>R1</v>
      </c>
      <c r="P1493" s="263" t="str">
        <f>IF(ISBLANK('Discontinuity Log'!N1504),"",'Discontinuity Log'!N1504)</f>
        <v>W1</v>
      </c>
      <c r="Q1493" s="263">
        <f>IF(ISBLANK('Discontinuity Log'!O1504),"",'Discontinuity Log'!O1504)</f>
        <v>12</v>
      </c>
      <c r="R1493" s="263">
        <f>IF(ISBLANK('Discontinuity Log'!P1504),"",'Discontinuity Log'!P1504)</f>
        <v>89</v>
      </c>
      <c r="S1493" s="263" t="str">
        <f>IF(ISBLANK('Discontinuity Log'!Q1504),"",'Discontinuity Log'!Q1504)</f>
        <v/>
      </c>
      <c r="T1493" s="464" t="str">
        <f>IF(ISBLANK('Discontinuity Log'!R1504),"",'Discontinuity Log'!R1504)</f>
        <v/>
      </c>
    </row>
    <row r="1494" spans="1:20" x14ac:dyDescent="0.3">
      <c r="A1494" s="261" t="str">
        <f>IF(ISBLANK('Geotech Log'!$C$2),"",IF('Discontinuity Log'!B1505&lt;&gt;"",'Geotech Log'!$C$2,""))</f>
        <v>DDH 3476</v>
      </c>
      <c r="B1494" s="261" t="str">
        <f>IF(ISBLANK('Geotech Log'!$R$4),"",IF('Discontinuity Log'!B1505&lt;&gt;"",'Geotech Log'!$R$4,""))</f>
        <v>FRO</v>
      </c>
      <c r="C1494" s="263">
        <f ca="1">IF(ISBLANK('Discontinuity Log'!A1505),"",'Discontinuity Log'!A1505)</f>
        <v>250</v>
      </c>
      <c r="D1494" s="264">
        <f>IF(ISBLANK('Discontinuity Log'!B1505),"",'Discontinuity Log'!B1505)</f>
        <v>526.17999999999995</v>
      </c>
      <c r="E1494" s="263" t="str">
        <f>IF(ISBLANK('Discontinuity Log'!C1505),"",'Discontinuity Log'!C1505)</f>
        <v>BD</v>
      </c>
      <c r="F1494" s="263" t="str">
        <f>IF(ISBLANK('Discontinuity Log'!D1505),"",'Discontinuity Log'!D1505)</f>
        <v>G</v>
      </c>
      <c r="G1494" s="263" t="str">
        <f>IF(ISBLANK('Discontinuity Log'!E1505),"",'Discontinuity Log'!E1505)</f>
        <v>COAL</v>
      </c>
      <c r="H1494" s="263" t="str">
        <f>IF(ISBLANK('Discontinuity Log'!F1505),"",IF('Discontinuity Log'!F1505="-","",'Discontinuity Log'!F1505))</f>
        <v/>
      </c>
      <c r="I1494" s="263" t="str">
        <f>IF(ISBLANK('Discontinuity Log'!G1505),"",'Discontinuity Log'!G1505)</f>
        <v>CC</v>
      </c>
      <c r="J1494" s="263" t="str">
        <f>IF(ISBLANK('Discontinuity Log'!H1505),"",'Discontinuity Log'!H1505)</f>
        <v>&lt;=1mm</v>
      </c>
      <c r="K1494" s="263" t="str">
        <f>IF(ISBLANK('Discontinuity Log'!I1505),"",'Discontinuity Log'!I1505)</f>
        <v/>
      </c>
      <c r="L1494" s="263" t="str">
        <f>IF(ISBLANK('Discontinuity Log'!J1505),"",'Discontinuity Log'!J1505)</f>
        <v>UN</v>
      </c>
      <c r="M1494" s="263" t="str">
        <f>IF(ISBLANK('Discontinuity Log'!K1505),"",'Discontinuity Log'!K1505)</f>
        <v>RO</v>
      </c>
      <c r="N1494" s="263">
        <f>IF(ISBLANK('Discontinuity Log'!L1505),"",'Discontinuity Log'!L1505)</f>
        <v>15</v>
      </c>
      <c r="O1494" s="263" t="str">
        <f>IF(ISBLANK('Discontinuity Log'!M1505),"",'Discontinuity Log'!M1505)</f>
        <v>R1</v>
      </c>
      <c r="P1494" s="263" t="str">
        <f>IF(ISBLANK('Discontinuity Log'!N1505),"",'Discontinuity Log'!N1505)</f>
        <v>W1</v>
      </c>
      <c r="Q1494" s="263">
        <f>IF(ISBLANK('Discontinuity Log'!O1505),"",'Discontinuity Log'!O1505)</f>
        <v>12</v>
      </c>
      <c r="R1494" s="263">
        <f>IF(ISBLANK('Discontinuity Log'!P1505),"",'Discontinuity Log'!P1505)</f>
        <v>88</v>
      </c>
      <c r="S1494" s="263" t="str">
        <f>IF(ISBLANK('Discontinuity Log'!Q1505),"",'Discontinuity Log'!Q1505)</f>
        <v/>
      </c>
      <c r="T1494" s="464" t="str">
        <f>IF(ISBLANK('Discontinuity Log'!R1505),"",'Discontinuity Log'!R1505)</f>
        <v/>
      </c>
    </row>
    <row r="1495" spans="1:20" x14ac:dyDescent="0.3">
      <c r="A1495" s="261" t="str">
        <f>IF(ISBLANK('Geotech Log'!$C$2),"",IF('Discontinuity Log'!B1506&lt;&gt;"",'Geotech Log'!$C$2,""))</f>
        <v>DDH 3476</v>
      </c>
      <c r="B1495" s="261" t="str">
        <f>IF(ISBLANK('Geotech Log'!$R$4),"",IF('Discontinuity Log'!B1506&lt;&gt;"",'Geotech Log'!$R$4,""))</f>
        <v>FRO</v>
      </c>
      <c r="C1495" s="263">
        <f ca="1">IF(ISBLANK('Discontinuity Log'!A1506),"",'Discontinuity Log'!A1506)</f>
        <v>250</v>
      </c>
      <c r="D1495" s="264">
        <f>IF(ISBLANK('Discontinuity Log'!B1506),"",'Discontinuity Log'!B1506)</f>
        <v>526.25</v>
      </c>
      <c r="E1495" s="263" t="str">
        <f>IF(ISBLANK('Discontinuity Log'!C1506),"",'Discontinuity Log'!C1506)</f>
        <v>BR</v>
      </c>
      <c r="F1495" s="263" t="str">
        <f>IF(ISBLANK('Discontinuity Log'!D1506),"",'Discontinuity Log'!D1506)</f>
        <v>O</v>
      </c>
      <c r="G1495" s="263" t="str">
        <f>IF(ISBLANK('Discontinuity Log'!E1506),"",'Discontinuity Log'!E1506)</f>
        <v>RZ</v>
      </c>
      <c r="H1495" s="263" t="str">
        <f>IF(ISBLANK('Discontinuity Log'!F1506),"",IF('Discontinuity Log'!F1506="-","",'Discontinuity Log'!F1506))</f>
        <v>COAL</v>
      </c>
      <c r="I1495" s="263" t="str">
        <f>IF(ISBLANK('Discontinuity Log'!G1506),"",'Discontinuity Log'!G1506)</f>
        <v>IN</v>
      </c>
      <c r="J1495" s="263" t="str">
        <f>IF(ISBLANK('Discontinuity Log'!H1506),"",'Discontinuity Log'!H1506)</f>
        <v>&gt;5mm</v>
      </c>
      <c r="K1495" s="263">
        <f>IF(ISBLANK('Discontinuity Log'!I1506),"",'Discontinuity Log'!I1506)</f>
        <v>280</v>
      </c>
      <c r="L1495" s="263" t="str">
        <f>IF(ISBLANK('Discontinuity Log'!J1506),"",'Discontinuity Log'!J1506)</f>
        <v>IR</v>
      </c>
      <c r="M1495" s="263" t="str">
        <f>IF(ISBLANK('Discontinuity Log'!K1506),"",'Discontinuity Log'!K1506)</f>
        <v>RO</v>
      </c>
      <c r="N1495" s="263">
        <f>IF(ISBLANK('Discontinuity Log'!L1506),"",'Discontinuity Log'!L1506)</f>
        <v>11</v>
      </c>
      <c r="O1495" s="263" t="str">
        <f>IF(ISBLANK('Discontinuity Log'!M1506),"",'Discontinuity Log'!M1506)</f>
        <v>R1</v>
      </c>
      <c r="P1495" s="263" t="str">
        <f>IF(ISBLANK('Discontinuity Log'!N1506),"",'Discontinuity Log'!N1506)</f>
        <v>W1</v>
      </c>
      <c r="Q1495" s="263">
        <f>IF(ISBLANK('Discontinuity Log'!O1506),"",'Discontinuity Log'!O1506)</f>
        <v>12</v>
      </c>
      <c r="R1495" s="263" t="str">
        <f>IF(ISBLANK('Discontinuity Log'!P1506),"",'Discontinuity Log'!P1506)</f>
        <v/>
      </c>
      <c r="S1495" s="263" t="str">
        <f>IF(ISBLANK('Discontinuity Log'!Q1506),"",'Discontinuity Log'!Q1506)</f>
        <v/>
      </c>
      <c r="T1495" s="464" t="str">
        <f>IF(ISBLANK('Discontinuity Log'!R1506),"",'Discontinuity Log'!R1506)</f>
        <v>UPPER CONTACT OF COAL RUBBLE ZONE. ANGULAR FRAGMENTS, GRANULAR UP TO 6 CM, UNABLE TO TAKE ALPHA, IRREGULAR CONTACT</v>
      </c>
    </row>
    <row r="1496" spans="1:20" x14ac:dyDescent="0.3">
      <c r="A1496" s="261" t="str">
        <f>IF(ISBLANK('Geotech Log'!$C$2),"",IF('Discontinuity Log'!B1507&lt;&gt;"",'Geotech Log'!$C$2,""))</f>
        <v>DDH 3476</v>
      </c>
      <c r="B1496" s="261" t="str">
        <f>IF(ISBLANK('Geotech Log'!$R$4),"",IF('Discontinuity Log'!B1507&lt;&gt;"",'Geotech Log'!$R$4,""))</f>
        <v>FRO</v>
      </c>
      <c r="C1496" s="263">
        <f ca="1">IF(ISBLANK('Discontinuity Log'!A1507),"",'Discontinuity Log'!A1507)</f>
        <v>250</v>
      </c>
      <c r="D1496" s="264">
        <f>IF(ISBLANK('Discontinuity Log'!B1507),"",'Discontinuity Log'!B1507)</f>
        <v>526.53</v>
      </c>
      <c r="E1496" s="263" t="str">
        <f>IF(ISBLANK('Discontinuity Log'!C1507),"",'Discontinuity Log'!C1507)</f>
        <v>BR</v>
      </c>
      <c r="F1496" s="263" t="str">
        <f>IF(ISBLANK('Discontinuity Log'!D1507),"",'Discontinuity Log'!D1507)</f>
        <v>O</v>
      </c>
      <c r="G1496" s="263" t="str">
        <f>IF(ISBLANK('Discontinuity Log'!E1507),"",'Discontinuity Log'!E1507)</f>
        <v>RZ</v>
      </c>
      <c r="H1496" s="263" t="str">
        <f>IF(ISBLANK('Discontinuity Log'!F1507),"",IF('Discontinuity Log'!F1507="-","",'Discontinuity Log'!F1507))</f>
        <v>COAL</v>
      </c>
      <c r="I1496" s="263" t="str">
        <f>IF(ISBLANK('Discontinuity Log'!G1507),"",'Discontinuity Log'!G1507)</f>
        <v>IN</v>
      </c>
      <c r="J1496" s="263" t="str">
        <f>IF(ISBLANK('Discontinuity Log'!H1507),"",'Discontinuity Log'!H1507)</f>
        <v>&gt;5mm</v>
      </c>
      <c r="K1496" s="263">
        <f>IF(ISBLANK('Discontinuity Log'!I1507),"",'Discontinuity Log'!I1507)</f>
        <v>280</v>
      </c>
      <c r="L1496" s="263" t="str">
        <f>IF(ISBLANK('Discontinuity Log'!J1507),"",'Discontinuity Log'!J1507)</f>
        <v>ST</v>
      </c>
      <c r="M1496" s="263" t="str">
        <f>IF(ISBLANK('Discontinuity Log'!K1507),"",'Discontinuity Log'!K1507)</f>
        <v>SM</v>
      </c>
      <c r="N1496" s="263">
        <f>IF(ISBLANK('Discontinuity Log'!L1507),"",'Discontinuity Log'!L1507)</f>
        <v>7</v>
      </c>
      <c r="O1496" s="263" t="str">
        <f>IF(ISBLANK('Discontinuity Log'!M1507),"",'Discontinuity Log'!M1507)</f>
        <v>R1</v>
      </c>
      <c r="P1496" s="263" t="str">
        <f>IF(ISBLANK('Discontinuity Log'!N1507),"",'Discontinuity Log'!N1507)</f>
        <v>W1</v>
      </c>
      <c r="Q1496" s="263">
        <f>IF(ISBLANK('Discontinuity Log'!O1507),"",'Discontinuity Log'!O1507)</f>
        <v>12</v>
      </c>
      <c r="R1496" s="263">
        <f>IF(ISBLANK('Discontinuity Log'!P1507),"",'Discontinuity Log'!P1507)</f>
        <v>90</v>
      </c>
      <c r="S1496" s="263" t="str">
        <f>IF(ISBLANK('Discontinuity Log'!Q1507),"",'Discontinuity Log'!Q1507)</f>
        <v/>
      </c>
      <c r="T1496" s="464" t="str">
        <f>IF(ISBLANK('Discontinuity Log'!R1507),"",'Discontinuity Log'!R1507)</f>
        <v>LOWER CONTACT OF COAL RUBBLE ZONE. ANGULAR FRAGMENTS, GRANULAR UP TO 6 CM</v>
      </c>
    </row>
    <row r="1497" spans="1:20" x14ac:dyDescent="0.3">
      <c r="A1497" s="261" t="str">
        <f>IF(ISBLANK('Geotech Log'!$C$2),"",IF('Discontinuity Log'!B1508&lt;&gt;"",'Geotech Log'!$C$2,""))</f>
        <v>DDH 3476</v>
      </c>
      <c r="B1497" s="261" t="str">
        <f>IF(ISBLANK('Geotech Log'!$R$4),"",IF('Discontinuity Log'!B1508&lt;&gt;"",'Geotech Log'!$R$4,""))</f>
        <v>FRO</v>
      </c>
      <c r="C1497" s="263">
        <f ca="1">IF(ISBLANK('Discontinuity Log'!A1508),"",'Discontinuity Log'!A1508)</f>
        <v>250</v>
      </c>
      <c r="D1497" s="264">
        <f>IF(ISBLANK('Discontinuity Log'!B1508),"",'Discontinuity Log'!B1508)</f>
        <v>526.57000000000005</v>
      </c>
      <c r="E1497" s="263" t="str">
        <f>IF(ISBLANK('Discontinuity Log'!C1508),"",'Discontinuity Log'!C1508)</f>
        <v>BD</v>
      </c>
      <c r="F1497" s="263" t="str">
        <f>IF(ISBLANK('Discontinuity Log'!D1508),"",'Discontinuity Log'!D1508)</f>
        <v>G</v>
      </c>
      <c r="G1497" s="263" t="str">
        <f>IF(ISBLANK('Discontinuity Log'!E1508),"",'Discontinuity Log'!E1508)</f>
        <v>COAL</v>
      </c>
      <c r="H1497" s="263" t="str">
        <f>IF(ISBLANK('Discontinuity Log'!F1508),"",IF('Discontinuity Log'!F1508="-","",'Discontinuity Log'!F1508))</f>
        <v/>
      </c>
      <c r="I1497" s="263" t="str">
        <f>IF(ISBLANK('Discontinuity Log'!G1508),"",'Discontinuity Log'!G1508)</f>
        <v>CC</v>
      </c>
      <c r="J1497" s="263" t="str">
        <f>IF(ISBLANK('Discontinuity Log'!H1508),"",'Discontinuity Log'!H1508)</f>
        <v>&lt;=1mm</v>
      </c>
      <c r="K1497" s="263" t="str">
        <f>IF(ISBLANK('Discontinuity Log'!I1508),"",'Discontinuity Log'!I1508)</f>
        <v/>
      </c>
      <c r="L1497" s="263" t="str">
        <f>IF(ISBLANK('Discontinuity Log'!J1508),"",'Discontinuity Log'!J1508)</f>
        <v>PL</v>
      </c>
      <c r="M1497" s="263" t="str">
        <f>IF(ISBLANK('Discontinuity Log'!K1508),"",'Discontinuity Log'!K1508)</f>
        <v>SM</v>
      </c>
      <c r="N1497" s="263">
        <f>IF(ISBLANK('Discontinuity Log'!L1508),"",'Discontinuity Log'!L1508)</f>
        <v>7</v>
      </c>
      <c r="O1497" s="263" t="str">
        <f>IF(ISBLANK('Discontinuity Log'!M1508),"",'Discontinuity Log'!M1508)</f>
        <v>R1</v>
      </c>
      <c r="P1497" s="263" t="str">
        <f>IF(ISBLANK('Discontinuity Log'!N1508),"",'Discontinuity Log'!N1508)</f>
        <v>W1</v>
      </c>
      <c r="Q1497" s="263">
        <f>IF(ISBLANK('Discontinuity Log'!O1508),"",'Discontinuity Log'!O1508)</f>
        <v>6</v>
      </c>
      <c r="R1497" s="263">
        <f>IF(ISBLANK('Discontinuity Log'!P1508),"",'Discontinuity Log'!P1508)</f>
        <v>89</v>
      </c>
      <c r="S1497" s="263" t="str">
        <f>IF(ISBLANK('Discontinuity Log'!Q1508),"",'Discontinuity Log'!Q1508)</f>
        <v/>
      </c>
      <c r="T1497" s="464" t="str">
        <f>IF(ISBLANK('Discontinuity Log'!R1508),"",'Discontinuity Log'!R1508)</f>
        <v/>
      </c>
    </row>
    <row r="1498" spans="1:20" x14ac:dyDescent="0.3">
      <c r="A1498" s="261" t="str">
        <f>IF(ISBLANK('Geotech Log'!$C$2),"",IF('Discontinuity Log'!B1509&lt;&gt;"",'Geotech Log'!$C$2,""))</f>
        <v>DDH 3476</v>
      </c>
      <c r="B1498" s="261" t="str">
        <f>IF(ISBLANK('Geotech Log'!$R$4),"",IF('Discontinuity Log'!B1509&lt;&gt;"",'Geotech Log'!$R$4,""))</f>
        <v>FRO</v>
      </c>
      <c r="C1498" s="263">
        <f ca="1">IF(ISBLANK('Discontinuity Log'!A1509),"",'Discontinuity Log'!A1509)</f>
        <v>250</v>
      </c>
      <c r="D1498" s="264">
        <f>IF(ISBLANK('Discontinuity Log'!B1509),"",'Discontinuity Log'!B1509)</f>
        <v>526.65</v>
      </c>
      <c r="E1498" s="263" t="str">
        <f>IF(ISBLANK('Discontinuity Log'!C1509),"",'Discontinuity Log'!C1509)</f>
        <v>BD</v>
      </c>
      <c r="F1498" s="263" t="str">
        <f>IF(ISBLANK('Discontinuity Log'!D1509),"",'Discontinuity Log'!D1509)</f>
        <v>G</v>
      </c>
      <c r="G1498" s="263" t="str">
        <f>IF(ISBLANK('Discontinuity Log'!E1509),"",'Discontinuity Log'!E1509)</f>
        <v>COAL</v>
      </c>
      <c r="H1498" s="263" t="str">
        <f>IF(ISBLANK('Discontinuity Log'!F1509),"",IF('Discontinuity Log'!F1509="-","",'Discontinuity Log'!F1509))</f>
        <v/>
      </c>
      <c r="I1498" s="263" t="str">
        <f>IF(ISBLANK('Discontinuity Log'!G1509),"",'Discontinuity Log'!G1509)</f>
        <v>CC</v>
      </c>
      <c r="J1498" s="263" t="str">
        <f>IF(ISBLANK('Discontinuity Log'!H1509),"",'Discontinuity Log'!H1509)</f>
        <v>&lt;=1mm</v>
      </c>
      <c r="K1498" s="263" t="str">
        <f>IF(ISBLANK('Discontinuity Log'!I1509),"",'Discontinuity Log'!I1509)</f>
        <v/>
      </c>
      <c r="L1498" s="263" t="str">
        <f>IF(ISBLANK('Discontinuity Log'!J1509),"",'Discontinuity Log'!J1509)</f>
        <v>UN</v>
      </c>
      <c r="M1498" s="263" t="str">
        <f>IF(ISBLANK('Discontinuity Log'!K1509),"",'Discontinuity Log'!K1509)</f>
        <v>RO</v>
      </c>
      <c r="N1498" s="263">
        <f>IF(ISBLANK('Discontinuity Log'!L1509),"",'Discontinuity Log'!L1509)</f>
        <v>9</v>
      </c>
      <c r="O1498" s="263" t="str">
        <f>IF(ISBLANK('Discontinuity Log'!M1509),"",'Discontinuity Log'!M1509)</f>
        <v>R1</v>
      </c>
      <c r="P1498" s="263" t="str">
        <f>IF(ISBLANK('Discontinuity Log'!N1509),"",'Discontinuity Log'!N1509)</f>
        <v>W1</v>
      </c>
      <c r="Q1498" s="263">
        <f>IF(ISBLANK('Discontinuity Log'!O1509),"",'Discontinuity Log'!O1509)</f>
        <v>12</v>
      </c>
      <c r="R1498" s="263">
        <f>IF(ISBLANK('Discontinuity Log'!P1509),"",'Discontinuity Log'!P1509)</f>
        <v>85</v>
      </c>
      <c r="S1498" s="263" t="str">
        <f>IF(ISBLANK('Discontinuity Log'!Q1509),"",'Discontinuity Log'!Q1509)</f>
        <v/>
      </c>
      <c r="T1498" s="464" t="str">
        <f>IF(ISBLANK('Discontinuity Log'!R1509),"",'Discontinuity Log'!R1509)</f>
        <v/>
      </c>
    </row>
    <row r="1499" spans="1:20" x14ac:dyDescent="0.3">
      <c r="A1499" s="261" t="str">
        <f>IF(ISBLANK('Geotech Log'!$C$2),"",IF('Discontinuity Log'!B1510&lt;&gt;"",'Geotech Log'!$C$2,""))</f>
        <v>DDH 3476</v>
      </c>
      <c r="B1499" s="261" t="str">
        <f>IF(ISBLANK('Geotech Log'!$R$4),"",IF('Discontinuity Log'!B1510&lt;&gt;"",'Geotech Log'!$R$4,""))</f>
        <v>FRO</v>
      </c>
      <c r="C1499" s="263">
        <f ca="1">IF(ISBLANK('Discontinuity Log'!A1510),"",'Discontinuity Log'!A1510)</f>
        <v>250</v>
      </c>
      <c r="D1499" s="264">
        <f>IF(ISBLANK('Discontinuity Log'!B1510),"",'Discontinuity Log'!B1510)</f>
        <v>526.77</v>
      </c>
      <c r="E1499" s="263" t="str">
        <f>IF(ISBLANK('Discontinuity Log'!C1510),"",'Discontinuity Log'!C1510)</f>
        <v>BD</v>
      </c>
      <c r="F1499" s="263" t="str">
        <f>IF(ISBLANK('Discontinuity Log'!D1510),"",'Discontinuity Log'!D1510)</f>
        <v>G</v>
      </c>
      <c r="G1499" s="263" t="str">
        <f>IF(ISBLANK('Discontinuity Log'!E1510),"",'Discontinuity Log'!E1510)</f>
        <v>COAL</v>
      </c>
      <c r="H1499" s="263" t="str">
        <f>IF(ISBLANK('Discontinuity Log'!F1510),"",IF('Discontinuity Log'!F1510="-","",'Discontinuity Log'!F1510))</f>
        <v/>
      </c>
      <c r="I1499" s="263" t="str">
        <f>IF(ISBLANK('Discontinuity Log'!G1510),"",'Discontinuity Log'!G1510)</f>
        <v>CC</v>
      </c>
      <c r="J1499" s="263" t="str">
        <f>IF(ISBLANK('Discontinuity Log'!H1510),"",'Discontinuity Log'!H1510)</f>
        <v>&lt;=1mm</v>
      </c>
      <c r="K1499" s="263" t="str">
        <f>IF(ISBLANK('Discontinuity Log'!I1510),"",'Discontinuity Log'!I1510)</f>
        <v/>
      </c>
      <c r="L1499" s="263" t="str">
        <f>IF(ISBLANK('Discontinuity Log'!J1510),"",'Discontinuity Log'!J1510)</f>
        <v>PL</v>
      </c>
      <c r="M1499" s="263" t="str">
        <f>IF(ISBLANK('Discontinuity Log'!K1510),"",'Discontinuity Log'!K1510)</f>
        <v>SM</v>
      </c>
      <c r="N1499" s="263">
        <f>IF(ISBLANK('Discontinuity Log'!L1510),"",'Discontinuity Log'!L1510)</f>
        <v>5</v>
      </c>
      <c r="O1499" s="263" t="str">
        <f>IF(ISBLANK('Discontinuity Log'!M1510),"",'Discontinuity Log'!M1510)</f>
        <v>R1</v>
      </c>
      <c r="P1499" s="263" t="str">
        <f>IF(ISBLANK('Discontinuity Log'!N1510),"",'Discontinuity Log'!N1510)</f>
        <v>W1</v>
      </c>
      <c r="Q1499" s="263">
        <f>IF(ISBLANK('Discontinuity Log'!O1510),"",'Discontinuity Log'!O1510)</f>
        <v>6</v>
      </c>
      <c r="R1499" s="263">
        <f>IF(ISBLANK('Discontinuity Log'!P1510),"",'Discontinuity Log'!P1510)</f>
        <v>81</v>
      </c>
      <c r="S1499" s="263" t="str">
        <f>IF(ISBLANK('Discontinuity Log'!Q1510),"",'Discontinuity Log'!Q1510)</f>
        <v/>
      </c>
      <c r="T1499" s="464" t="str">
        <f>IF(ISBLANK('Discontinuity Log'!R1510),"",'Discontinuity Log'!R1510)</f>
        <v/>
      </c>
    </row>
    <row r="1500" spans="1:20" x14ac:dyDescent="0.3">
      <c r="A1500" s="261" t="str">
        <f>IF(ISBLANK('Geotech Log'!$C$2),"",IF('Discontinuity Log'!B1511&lt;&gt;"",'Geotech Log'!$C$2,""))</f>
        <v>DDH 3476</v>
      </c>
      <c r="B1500" s="261" t="str">
        <f>IF(ISBLANK('Geotech Log'!$R$4),"",IF('Discontinuity Log'!B1511&lt;&gt;"",'Geotech Log'!$R$4,""))</f>
        <v>FRO</v>
      </c>
      <c r="C1500" s="263">
        <f ca="1">IF(ISBLANK('Discontinuity Log'!A1511),"",'Discontinuity Log'!A1511)</f>
        <v>250</v>
      </c>
      <c r="D1500" s="264">
        <f>IF(ISBLANK('Discontinuity Log'!B1511),"",'Discontinuity Log'!B1511)</f>
        <v>526.92999999999995</v>
      </c>
      <c r="E1500" s="263" t="str">
        <f>IF(ISBLANK('Discontinuity Log'!C1511),"",'Discontinuity Log'!C1511)</f>
        <v>JN</v>
      </c>
      <c r="F1500" s="263" t="str">
        <f>IF(ISBLANK('Discontinuity Log'!D1511),"",'Discontinuity Log'!D1511)</f>
        <v>G</v>
      </c>
      <c r="G1500" s="263" t="str">
        <f>IF(ISBLANK('Discontinuity Log'!E1511),"",'Discontinuity Log'!E1511)</f>
        <v>COAL</v>
      </c>
      <c r="H1500" s="263" t="str">
        <f>IF(ISBLANK('Discontinuity Log'!F1511),"",IF('Discontinuity Log'!F1511="-","",'Discontinuity Log'!F1511))</f>
        <v/>
      </c>
      <c r="I1500" s="263" t="str">
        <f>IF(ISBLANK('Discontinuity Log'!G1511),"",'Discontinuity Log'!G1511)</f>
        <v>CC</v>
      </c>
      <c r="J1500" s="263" t="str">
        <f>IF(ISBLANK('Discontinuity Log'!H1511),"",'Discontinuity Log'!H1511)</f>
        <v>&lt;=1mm</v>
      </c>
      <c r="K1500" s="263" t="str">
        <f>IF(ISBLANK('Discontinuity Log'!I1511),"",'Discontinuity Log'!I1511)</f>
        <v/>
      </c>
      <c r="L1500" s="263" t="str">
        <f>IF(ISBLANK('Discontinuity Log'!J1511),"",'Discontinuity Log'!J1511)</f>
        <v>PL</v>
      </c>
      <c r="M1500" s="263" t="str">
        <f>IF(ISBLANK('Discontinuity Log'!K1511),"",'Discontinuity Log'!K1511)</f>
        <v>SM</v>
      </c>
      <c r="N1500" s="263">
        <f>IF(ISBLANK('Discontinuity Log'!L1511),"",'Discontinuity Log'!L1511)</f>
        <v>5</v>
      </c>
      <c r="O1500" s="263" t="str">
        <f>IF(ISBLANK('Discontinuity Log'!M1511),"",'Discontinuity Log'!M1511)</f>
        <v>R1</v>
      </c>
      <c r="P1500" s="263" t="str">
        <f>IF(ISBLANK('Discontinuity Log'!N1511),"",'Discontinuity Log'!N1511)</f>
        <v>W1</v>
      </c>
      <c r="Q1500" s="263">
        <f>IF(ISBLANK('Discontinuity Log'!O1511),"",'Discontinuity Log'!O1511)</f>
        <v>12</v>
      </c>
      <c r="R1500" s="263">
        <f>IF(ISBLANK('Discontinuity Log'!P1511),"",'Discontinuity Log'!P1511)</f>
        <v>25</v>
      </c>
      <c r="S1500" s="263" t="str">
        <f>IF(ISBLANK('Discontinuity Log'!Q1511),"",'Discontinuity Log'!Q1511)</f>
        <v/>
      </c>
      <c r="T1500" s="464" t="str">
        <f>IF(ISBLANK('Discontinuity Log'!R1511),"",'Discontinuity Log'!R1511)</f>
        <v/>
      </c>
    </row>
    <row r="1501" spans="1:20" x14ac:dyDescent="0.3">
      <c r="A1501" s="261" t="str">
        <f>IF(ISBLANK('Geotech Log'!$C$2),"",IF('Discontinuity Log'!B1512&lt;&gt;"",'Geotech Log'!$C$2,""))</f>
        <v>DDH 3476</v>
      </c>
      <c r="B1501" s="261" t="str">
        <f>IF(ISBLANK('Geotech Log'!$R$4),"",IF('Discontinuity Log'!B1512&lt;&gt;"",'Geotech Log'!$R$4,""))</f>
        <v>FRO</v>
      </c>
      <c r="C1501" s="263">
        <f ca="1">IF(ISBLANK('Discontinuity Log'!A1512),"",'Discontinuity Log'!A1512)</f>
        <v>250</v>
      </c>
      <c r="D1501" s="264">
        <f>IF(ISBLANK('Discontinuity Log'!B1512),"",'Discontinuity Log'!B1512)</f>
        <v>527.02</v>
      </c>
      <c r="E1501" s="263" t="str">
        <f>IF(ISBLANK('Discontinuity Log'!C1512),"",'Discontinuity Log'!C1512)</f>
        <v>BR</v>
      </c>
      <c r="F1501" s="263" t="str">
        <f>IF(ISBLANK('Discontinuity Log'!D1512),"",'Discontinuity Log'!D1512)</f>
        <v>O</v>
      </c>
      <c r="G1501" s="263" t="str">
        <f>IF(ISBLANK('Discontinuity Log'!E1512),"",'Discontinuity Log'!E1512)</f>
        <v>RZ</v>
      </c>
      <c r="H1501" s="263" t="str">
        <f>IF(ISBLANK('Discontinuity Log'!F1512),"",IF('Discontinuity Log'!F1512="-","",'Discontinuity Log'!F1512))</f>
        <v>COAL</v>
      </c>
      <c r="I1501" s="263" t="str">
        <f>IF(ISBLANK('Discontinuity Log'!G1512),"",'Discontinuity Log'!G1512)</f>
        <v>IN</v>
      </c>
      <c r="J1501" s="263" t="str">
        <f>IF(ISBLANK('Discontinuity Log'!H1512),"",'Discontinuity Log'!H1512)</f>
        <v>&gt;5mm</v>
      </c>
      <c r="K1501" s="263">
        <f>IF(ISBLANK('Discontinuity Log'!I1512),"",'Discontinuity Log'!I1512)</f>
        <v>600</v>
      </c>
      <c r="L1501" s="263" t="str">
        <f>IF(ISBLANK('Discontinuity Log'!J1512),"",'Discontinuity Log'!J1512)</f>
        <v>PL</v>
      </c>
      <c r="M1501" s="263" t="str">
        <f>IF(ISBLANK('Discontinuity Log'!K1512),"",'Discontinuity Log'!K1512)</f>
        <v>SM</v>
      </c>
      <c r="N1501" s="263">
        <f>IF(ISBLANK('Discontinuity Log'!L1512),"",'Discontinuity Log'!L1512)</f>
        <v>7</v>
      </c>
      <c r="O1501" s="263" t="str">
        <f>IF(ISBLANK('Discontinuity Log'!M1512),"",'Discontinuity Log'!M1512)</f>
        <v>R1</v>
      </c>
      <c r="P1501" s="263" t="str">
        <f>IF(ISBLANK('Discontinuity Log'!N1512),"",'Discontinuity Log'!N1512)</f>
        <v>W1</v>
      </c>
      <c r="Q1501" s="263">
        <f>IF(ISBLANK('Discontinuity Log'!O1512),"",'Discontinuity Log'!O1512)</f>
        <v>0</v>
      </c>
      <c r="R1501" s="263">
        <f>IF(ISBLANK('Discontinuity Log'!P1512),"",'Discontinuity Log'!P1512)</f>
        <v>75</v>
      </c>
      <c r="S1501" s="263" t="str">
        <f>IF(ISBLANK('Discontinuity Log'!Q1512),"",'Discontinuity Log'!Q1512)</f>
        <v/>
      </c>
      <c r="T1501" s="464" t="str">
        <f>IF(ISBLANK('Discontinuity Log'!R1512),"",'Discontinuity Log'!R1512)</f>
        <v xml:space="preserve">UPPER CONTACT OF COAL RUBBLE ZONE. ANGULAR FRAGMENTS, ANGULAR UP TO 3 CM </v>
      </c>
    </row>
    <row r="1502" spans="1:20" x14ac:dyDescent="0.3">
      <c r="A1502" s="261" t="str">
        <f>IF(ISBLANK('Geotech Log'!$C$2),"",IF('Discontinuity Log'!B1513&lt;&gt;"",'Geotech Log'!$C$2,""))</f>
        <v>DDH 3476</v>
      </c>
      <c r="B1502" s="261" t="str">
        <f>IF(ISBLANK('Geotech Log'!$R$4),"",IF('Discontinuity Log'!B1513&lt;&gt;"",'Geotech Log'!$R$4,""))</f>
        <v>FRO</v>
      </c>
      <c r="C1502" s="263">
        <f ca="1">IF(ISBLANK('Discontinuity Log'!A1513),"",'Discontinuity Log'!A1513)</f>
        <v>250</v>
      </c>
      <c r="D1502" s="264">
        <f>IF(ISBLANK('Discontinuity Log'!B1513),"",'Discontinuity Log'!B1513)</f>
        <v>527.63</v>
      </c>
      <c r="E1502" s="263" t="str">
        <f>IF(ISBLANK('Discontinuity Log'!C1513),"",'Discontinuity Log'!C1513)</f>
        <v>BR</v>
      </c>
      <c r="F1502" s="263" t="str">
        <f>IF(ISBLANK('Discontinuity Log'!D1513),"",'Discontinuity Log'!D1513)</f>
        <v>O</v>
      </c>
      <c r="G1502" s="263" t="str">
        <f>IF(ISBLANK('Discontinuity Log'!E1513),"",'Discontinuity Log'!E1513)</f>
        <v>RZ</v>
      </c>
      <c r="H1502" s="263" t="str">
        <f>IF(ISBLANK('Discontinuity Log'!F1513),"",IF('Discontinuity Log'!F1513="-","",'Discontinuity Log'!F1513))</f>
        <v>COAL</v>
      </c>
      <c r="I1502" s="263" t="str">
        <f>IF(ISBLANK('Discontinuity Log'!G1513),"",'Discontinuity Log'!G1513)</f>
        <v>IN</v>
      </c>
      <c r="J1502" s="263" t="str">
        <f>IF(ISBLANK('Discontinuity Log'!H1513),"",'Discontinuity Log'!H1513)</f>
        <v>&gt;5mm</v>
      </c>
      <c r="K1502" s="263">
        <f>IF(ISBLANK('Discontinuity Log'!I1513),"",'Discontinuity Log'!I1513)</f>
        <v>600</v>
      </c>
      <c r="L1502" s="263" t="str">
        <f>IF(ISBLANK('Discontinuity Log'!J1513),"",'Discontinuity Log'!J1513)</f>
        <v>PL</v>
      </c>
      <c r="M1502" s="263" t="str">
        <f>IF(ISBLANK('Discontinuity Log'!K1513),"",'Discontinuity Log'!K1513)</f>
        <v>SM</v>
      </c>
      <c r="N1502" s="263">
        <f>IF(ISBLANK('Discontinuity Log'!L1513),"",'Discontinuity Log'!L1513)</f>
        <v>5</v>
      </c>
      <c r="O1502" s="263" t="str">
        <f>IF(ISBLANK('Discontinuity Log'!M1513),"",'Discontinuity Log'!M1513)</f>
        <v>R1</v>
      </c>
      <c r="P1502" s="263" t="str">
        <f>IF(ISBLANK('Discontinuity Log'!N1513),"",'Discontinuity Log'!N1513)</f>
        <v>W1</v>
      </c>
      <c r="Q1502" s="263">
        <f>IF(ISBLANK('Discontinuity Log'!O1513),"",'Discontinuity Log'!O1513)</f>
        <v>0</v>
      </c>
      <c r="R1502" s="263">
        <f>IF(ISBLANK('Discontinuity Log'!P1513),"",'Discontinuity Log'!P1513)</f>
        <v>88</v>
      </c>
      <c r="S1502" s="263" t="str">
        <f>IF(ISBLANK('Discontinuity Log'!Q1513),"",'Discontinuity Log'!Q1513)</f>
        <v/>
      </c>
      <c r="T1502" s="464" t="str">
        <f>IF(ISBLANK('Discontinuity Log'!R1513),"",'Discontinuity Log'!R1513)</f>
        <v xml:space="preserve">LOWER CONTACT OF COAL RUBBLE ZONE. ANGULAR FRAGMENTS, ANGULAR UP TO 3 CM </v>
      </c>
    </row>
    <row r="1503" spans="1:20" x14ac:dyDescent="0.3">
      <c r="A1503" s="261" t="str">
        <f>IF(ISBLANK('Geotech Log'!$C$2),"",IF('Discontinuity Log'!B1514&lt;&gt;"",'Geotech Log'!$C$2,""))</f>
        <v>DDH 3476</v>
      </c>
      <c r="B1503" s="261" t="str">
        <f>IF(ISBLANK('Geotech Log'!$R$4),"",IF('Discontinuity Log'!B1514&lt;&gt;"",'Geotech Log'!$R$4,""))</f>
        <v>FRO</v>
      </c>
      <c r="C1503" s="263">
        <f ca="1">IF(ISBLANK('Discontinuity Log'!A1514),"",'Discontinuity Log'!A1514)</f>
        <v>250</v>
      </c>
      <c r="D1503" s="264">
        <f>IF(ISBLANK('Discontinuity Log'!B1514),"",'Discontinuity Log'!B1514)</f>
        <v>527.66999999999996</v>
      </c>
      <c r="E1503" s="263" t="str">
        <f>IF(ISBLANK('Discontinuity Log'!C1514),"",'Discontinuity Log'!C1514)</f>
        <v>JN</v>
      </c>
      <c r="F1503" s="263" t="str">
        <f>IF(ISBLANK('Discontinuity Log'!D1514),"",'Discontinuity Log'!D1514)</f>
        <v>G</v>
      </c>
      <c r="G1503" s="263" t="str">
        <f>IF(ISBLANK('Discontinuity Log'!E1514),"",'Discontinuity Log'!E1514)</f>
        <v>COAL</v>
      </c>
      <c r="H1503" s="263" t="str">
        <f>IF(ISBLANK('Discontinuity Log'!F1514),"",IF('Discontinuity Log'!F1514="-","",'Discontinuity Log'!F1514))</f>
        <v/>
      </c>
      <c r="I1503" s="263" t="str">
        <f>IF(ISBLANK('Discontinuity Log'!G1514),"",'Discontinuity Log'!G1514)</f>
        <v>CC</v>
      </c>
      <c r="J1503" s="263" t="str">
        <f>IF(ISBLANK('Discontinuity Log'!H1514),"",'Discontinuity Log'!H1514)</f>
        <v>&lt;=1mm</v>
      </c>
      <c r="K1503" s="263" t="str">
        <f>IF(ISBLANK('Discontinuity Log'!I1514),"",'Discontinuity Log'!I1514)</f>
        <v/>
      </c>
      <c r="L1503" s="263" t="str">
        <f>IF(ISBLANK('Discontinuity Log'!J1514),"",'Discontinuity Log'!J1514)</f>
        <v>UN</v>
      </c>
      <c r="M1503" s="263" t="str">
        <f>IF(ISBLANK('Discontinuity Log'!K1514),"",'Discontinuity Log'!K1514)</f>
        <v>RO</v>
      </c>
      <c r="N1503" s="263">
        <f>IF(ISBLANK('Discontinuity Log'!L1514),"",'Discontinuity Log'!L1514)</f>
        <v>9</v>
      </c>
      <c r="O1503" s="263" t="str">
        <f>IF(ISBLANK('Discontinuity Log'!M1514),"",'Discontinuity Log'!M1514)</f>
        <v>R1</v>
      </c>
      <c r="P1503" s="263" t="str">
        <f>IF(ISBLANK('Discontinuity Log'!N1514),"",'Discontinuity Log'!N1514)</f>
        <v>W1</v>
      </c>
      <c r="Q1503" s="263">
        <f>IF(ISBLANK('Discontinuity Log'!O1514),"",'Discontinuity Log'!O1514)</f>
        <v>12</v>
      </c>
      <c r="R1503" s="263">
        <f>IF(ISBLANK('Discontinuity Log'!P1514),"",'Discontinuity Log'!P1514)</f>
        <v>21</v>
      </c>
      <c r="S1503" s="263" t="str">
        <f>IF(ISBLANK('Discontinuity Log'!Q1514),"",'Discontinuity Log'!Q1514)</f>
        <v/>
      </c>
      <c r="T1503" s="464" t="str">
        <f>IF(ISBLANK('Discontinuity Log'!R1514),"",'Discontinuity Log'!R1514)</f>
        <v/>
      </c>
    </row>
    <row r="1504" spans="1:20" x14ac:dyDescent="0.3">
      <c r="A1504" s="261" t="str">
        <f>IF(ISBLANK('Geotech Log'!$C$2),"",IF('Discontinuity Log'!B1515&lt;&gt;"",'Geotech Log'!$C$2,""))</f>
        <v>DDH 3476</v>
      </c>
      <c r="B1504" s="261" t="str">
        <f>IF(ISBLANK('Geotech Log'!$R$4),"",IF('Discontinuity Log'!B1515&lt;&gt;"",'Geotech Log'!$R$4,""))</f>
        <v>FRO</v>
      </c>
      <c r="C1504" s="263">
        <f ca="1">IF(ISBLANK('Discontinuity Log'!A1515),"",'Discontinuity Log'!A1515)</f>
        <v>251</v>
      </c>
      <c r="D1504" s="264">
        <f>IF(ISBLANK('Discontinuity Log'!B1515),"",'Discontinuity Log'!B1515)</f>
        <v>528.12</v>
      </c>
      <c r="E1504" s="263" t="str">
        <f>IF(ISBLANK('Discontinuity Log'!C1515),"",'Discontinuity Log'!C1515)</f>
        <v>BD</v>
      </c>
      <c r="F1504" s="263" t="str">
        <f>IF(ISBLANK('Discontinuity Log'!D1515),"",'Discontinuity Log'!D1515)</f>
        <v>O</v>
      </c>
      <c r="G1504" s="263" t="str">
        <f>IF(ISBLANK('Discontinuity Log'!E1515),"",'Discontinuity Log'!E1515)</f>
        <v>RZ</v>
      </c>
      <c r="H1504" s="263" t="str">
        <f>IF(ISBLANK('Discontinuity Log'!F1515),"",IF('Discontinuity Log'!F1515="-","",'Discontinuity Log'!F1515))</f>
        <v>COAL</v>
      </c>
      <c r="I1504" s="263" t="str">
        <f>IF(ISBLANK('Discontinuity Log'!G1515),"",'Discontinuity Log'!G1515)</f>
        <v>IN</v>
      </c>
      <c r="J1504" s="263" t="str">
        <f>IF(ISBLANK('Discontinuity Log'!H1515),"",'Discontinuity Log'!H1515)</f>
        <v>&gt;5mm</v>
      </c>
      <c r="K1504" s="263">
        <f>IF(ISBLANK('Discontinuity Log'!I1515),"",'Discontinuity Log'!I1515)</f>
        <v>420</v>
      </c>
      <c r="L1504" s="263" t="str">
        <f>IF(ISBLANK('Discontinuity Log'!J1515),"",'Discontinuity Log'!J1515)</f>
        <v>PL</v>
      </c>
      <c r="M1504" s="263" t="str">
        <f>IF(ISBLANK('Discontinuity Log'!K1515),"",'Discontinuity Log'!K1515)</f>
        <v>SM</v>
      </c>
      <c r="N1504" s="263">
        <f>IF(ISBLANK('Discontinuity Log'!L1515),"",'Discontinuity Log'!L1515)</f>
        <v>5</v>
      </c>
      <c r="O1504" s="263" t="str">
        <f>IF(ISBLANK('Discontinuity Log'!M1515),"",'Discontinuity Log'!M1515)</f>
        <v>R1</v>
      </c>
      <c r="P1504" s="263" t="str">
        <f>IF(ISBLANK('Discontinuity Log'!N1515),"",'Discontinuity Log'!N1515)</f>
        <v>W1</v>
      </c>
      <c r="Q1504" s="263">
        <f>IF(ISBLANK('Discontinuity Log'!O1515),"",'Discontinuity Log'!O1515)</f>
        <v>0</v>
      </c>
      <c r="R1504" s="263">
        <f>IF(ISBLANK('Discontinuity Log'!P1515),"",'Discontinuity Log'!P1515)</f>
        <v>74</v>
      </c>
      <c r="S1504" s="263" t="str">
        <f>IF(ISBLANK('Discontinuity Log'!Q1515),"",'Discontinuity Log'!Q1515)</f>
        <v/>
      </c>
      <c r="T1504" s="464" t="str">
        <f>IF(ISBLANK('Discontinuity Log'!R1515),"",'Discontinuity Log'!R1515)</f>
        <v>LOWER CONTACT OF COAL RUBBLE ZONE. ANGULAR FRAGMENTS, ANGULAR UP TO 3 CM. CONTACT SURFACE CLEAN MUDSTONE</v>
      </c>
    </row>
    <row r="1505" spans="1:20" x14ac:dyDescent="0.3">
      <c r="A1505" s="261" t="str">
        <f>IF(ISBLANK('Geotech Log'!$C$2),"",IF('Discontinuity Log'!B1516&lt;&gt;"",'Geotech Log'!$C$2,""))</f>
        <v>DDH 3476</v>
      </c>
      <c r="B1505" s="261" t="str">
        <f>IF(ISBLANK('Geotech Log'!$R$4),"",IF('Discontinuity Log'!B1516&lt;&gt;"",'Geotech Log'!$R$4,""))</f>
        <v>FRO</v>
      </c>
      <c r="C1505" s="263">
        <f ca="1">IF(ISBLANK('Discontinuity Log'!A1516),"",'Discontinuity Log'!A1516)</f>
        <v>252</v>
      </c>
      <c r="D1505" s="264">
        <f>IF(ISBLANK('Discontinuity Log'!B1516),"",'Discontinuity Log'!B1516)</f>
        <v>529.17999999999995</v>
      </c>
      <c r="E1505" s="263" t="str">
        <f>IF(ISBLANK('Discontinuity Log'!C1516),"",'Discontinuity Log'!C1516)</f>
        <v>BR</v>
      </c>
      <c r="F1505" s="263" t="str">
        <f>IF(ISBLANK('Discontinuity Log'!D1516),"",'Discontinuity Log'!D1516)</f>
        <v>O</v>
      </c>
      <c r="G1505" s="263" t="str">
        <f>IF(ISBLANK('Discontinuity Log'!E1516),"",'Discontinuity Log'!E1516)</f>
        <v>RZ</v>
      </c>
      <c r="H1505" s="263" t="str">
        <f>IF(ISBLANK('Discontinuity Log'!F1516),"",IF('Discontinuity Log'!F1516="-","",'Discontinuity Log'!F1516))</f>
        <v/>
      </c>
      <c r="I1505" s="263" t="str">
        <f>IF(ISBLANK('Discontinuity Log'!G1516),"",'Discontinuity Log'!G1516)</f>
        <v>IN</v>
      </c>
      <c r="J1505" s="263" t="str">
        <f>IF(ISBLANK('Discontinuity Log'!H1516),"",'Discontinuity Log'!H1516)</f>
        <v>&gt;5mm</v>
      </c>
      <c r="K1505" s="263">
        <f>IF(ISBLANK('Discontinuity Log'!I1516),"",'Discontinuity Log'!I1516)</f>
        <v>85</v>
      </c>
      <c r="L1505" s="263" t="str">
        <f>IF(ISBLANK('Discontinuity Log'!J1516),"",'Discontinuity Log'!J1516)</f>
        <v>PL</v>
      </c>
      <c r="M1505" s="263" t="str">
        <f>IF(ISBLANK('Discontinuity Log'!K1516),"",'Discontinuity Log'!K1516)</f>
        <v>RO</v>
      </c>
      <c r="N1505" s="263">
        <f>IF(ISBLANK('Discontinuity Log'!L1516),"",'Discontinuity Log'!L1516)</f>
        <v>11</v>
      </c>
      <c r="O1505" s="263" t="str">
        <f>IF(ISBLANK('Discontinuity Log'!M1516),"",'Discontinuity Log'!M1516)</f>
        <v>R2</v>
      </c>
      <c r="P1505" s="263" t="str">
        <f>IF(ISBLANK('Discontinuity Log'!N1516),"",'Discontinuity Log'!N1516)</f>
        <v>W1</v>
      </c>
      <c r="Q1505" s="263">
        <f>IF(ISBLANK('Discontinuity Log'!O1516),"",'Discontinuity Log'!O1516)</f>
        <v>12</v>
      </c>
      <c r="R1505" s="263">
        <f>IF(ISBLANK('Discontinuity Log'!P1516),"",'Discontinuity Log'!P1516)</f>
        <v>76</v>
      </c>
      <c r="S1505" s="263" t="str">
        <f>IF(ISBLANK('Discontinuity Log'!Q1516),"",'Discontinuity Log'!Q1516)</f>
        <v/>
      </c>
      <c r="T1505" s="464" t="str">
        <f>IF(ISBLANK('Discontinuity Log'!R1516),"",'Discontinuity Log'!R1516)</f>
        <v>LOWER CONTACT OF MUDSTONE BROKEN ZONE. SUB ANGULAR TO ANGULAR FRAGMENTS UP TO CORE DIAMETER</v>
      </c>
    </row>
    <row r="1506" spans="1:20" x14ac:dyDescent="0.3">
      <c r="A1506" s="261" t="str">
        <f>IF(ISBLANK('Geotech Log'!$C$2),"",IF('Discontinuity Log'!B1517&lt;&gt;"",'Geotech Log'!$C$2,""))</f>
        <v>DDH 3476</v>
      </c>
      <c r="B1506" s="261" t="str">
        <f>IF(ISBLANK('Geotech Log'!$R$4),"",IF('Discontinuity Log'!B1517&lt;&gt;"",'Geotech Log'!$R$4,""))</f>
        <v>FRO</v>
      </c>
      <c r="C1506" s="263">
        <f ca="1">IF(ISBLANK('Discontinuity Log'!A1517),"",'Discontinuity Log'!A1517)</f>
        <v>252</v>
      </c>
      <c r="D1506" s="264">
        <f>IF(ISBLANK('Discontinuity Log'!B1517),"",'Discontinuity Log'!B1517)</f>
        <v>529.21</v>
      </c>
      <c r="E1506" s="263" t="str">
        <f>IF(ISBLANK('Discontinuity Log'!C1517),"",'Discontinuity Log'!C1517)</f>
        <v>BD</v>
      </c>
      <c r="F1506" s="263" t="str">
        <f>IF(ISBLANK('Discontinuity Log'!D1517),"",'Discontinuity Log'!D1517)</f>
        <v>G</v>
      </c>
      <c r="G1506" s="263" t="str">
        <f>IF(ISBLANK('Discontinuity Log'!E1517),"",'Discontinuity Log'!E1517)</f>
        <v>COAL</v>
      </c>
      <c r="H1506" s="263" t="str">
        <f>IF(ISBLANK('Discontinuity Log'!F1517),"",IF('Discontinuity Log'!F1517="-","",'Discontinuity Log'!F1517))</f>
        <v/>
      </c>
      <c r="I1506" s="263" t="str">
        <f>IF(ISBLANK('Discontinuity Log'!G1517),"",'Discontinuity Log'!G1517)</f>
        <v>IN</v>
      </c>
      <c r="J1506" s="263" t="str">
        <f>IF(ISBLANK('Discontinuity Log'!H1517),"",'Discontinuity Log'!H1517)</f>
        <v>&lt;=2mm</v>
      </c>
      <c r="K1506" s="263" t="str">
        <f>IF(ISBLANK('Discontinuity Log'!I1517),"",'Discontinuity Log'!I1517)</f>
        <v/>
      </c>
      <c r="L1506" s="263" t="str">
        <f>IF(ISBLANK('Discontinuity Log'!J1517),"",'Discontinuity Log'!J1517)</f>
        <v>CU</v>
      </c>
      <c r="M1506" s="263" t="str">
        <f>IF(ISBLANK('Discontinuity Log'!K1517),"",'Discontinuity Log'!K1517)</f>
        <v>RO</v>
      </c>
      <c r="N1506" s="263">
        <f>IF(ISBLANK('Discontinuity Log'!L1517),"",'Discontinuity Log'!L1517)</f>
        <v>9</v>
      </c>
      <c r="O1506" s="263" t="str">
        <f>IF(ISBLANK('Discontinuity Log'!M1517),"",'Discontinuity Log'!M1517)</f>
        <v>R2</v>
      </c>
      <c r="P1506" s="263" t="str">
        <f>IF(ISBLANK('Discontinuity Log'!N1517),"",'Discontinuity Log'!N1517)</f>
        <v>W1</v>
      </c>
      <c r="Q1506" s="263">
        <f>IF(ISBLANK('Discontinuity Log'!O1517),"",'Discontinuity Log'!O1517)</f>
        <v>6</v>
      </c>
      <c r="R1506" s="263">
        <f>IF(ISBLANK('Discontinuity Log'!P1517),"",'Discontinuity Log'!P1517)</f>
        <v>75</v>
      </c>
      <c r="S1506" s="263" t="str">
        <f>IF(ISBLANK('Discontinuity Log'!Q1517),"",'Discontinuity Log'!Q1517)</f>
        <v/>
      </c>
      <c r="T1506" s="464" t="str">
        <f>IF(ISBLANK('Discontinuity Log'!R1517),"",'Discontinuity Log'!R1517)</f>
        <v/>
      </c>
    </row>
    <row r="1507" spans="1:20" x14ac:dyDescent="0.3">
      <c r="A1507" s="261" t="str">
        <f>IF(ISBLANK('Geotech Log'!$C$2),"",IF('Discontinuity Log'!B1518&lt;&gt;"",'Geotech Log'!$C$2,""))</f>
        <v>DDH 3476</v>
      </c>
      <c r="B1507" s="261" t="str">
        <f>IF(ISBLANK('Geotech Log'!$R$4),"",IF('Discontinuity Log'!B1518&lt;&gt;"",'Geotech Log'!$R$4,""))</f>
        <v>FRO</v>
      </c>
      <c r="C1507" s="263">
        <f ca="1">IF(ISBLANK('Discontinuity Log'!A1518),"",'Discontinuity Log'!A1518)</f>
        <v>252</v>
      </c>
      <c r="D1507" s="264">
        <f>IF(ISBLANK('Discontinuity Log'!B1518),"",'Discontinuity Log'!B1518)</f>
        <v>529.39</v>
      </c>
      <c r="E1507" s="263" t="str">
        <f>IF(ISBLANK('Discontinuity Log'!C1518),"",'Discontinuity Log'!C1518)</f>
        <v>BRMEC</v>
      </c>
      <c r="F1507" s="263" t="str">
        <f>IF(ISBLANK('Discontinuity Log'!D1518),"",'Discontinuity Log'!D1518)</f>
        <v>O</v>
      </c>
      <c r="G1507" s="263" t="str">
        <f>IF(ISBLANK('Discontinuity Log'!E1518),"",'Discontinuity Log'!E1518)</f>
        <v>RZ</v>
      </c>
      <c r="H1507" s="263" t="str">
        <f>IF(ISBLANK('Discontinuity Log'!F1518),"",IF('Discontinuity Log'!F1518="-","",'Discontinuity Log'!F1518))</f>
        <v>COAL</v>
      </c>
      <c r="I1507" s="263" t="str">
        <f>IF(ISBLANK('Discontinuity Log'!G1518),"",'Discontinuity Log'!G1518)</f>
        <v>IN</v>
      </c>
      <c r="J1507" s="263" t="str">
        <f>IF(ISBLANK('Discontinuity Log'!H1518),"",'Discontinuity Log'!H1518)</f>
        <v>&gt;5mm</v>
      </c>
      <c r="K1507" s="263">
        <f>IF(ISBLANK('Discontinuity Log'!I1518),"",'Discontinuity Log'!I1518)</f>
        <v>45</v>
      </c>
      <c r="L1507" s="263" t="str">
        <f>IF(ISBLANK('Discontinuity Log'!J1518),"",'Discontinuity Log'!J1518)</f>
        <v>CU</v>
      </c>
      <c r="M1507" s="263" t="str">
        <f>IF(ISBLANK('Discontinuity Log'!K1518),"",'Discontinuity Log'!K1518)</f>
        <v>RO</v>
      </c>
      <c r="N1507" s="263">
        <f>IF(ISBLANK('Discontinuity Log'!L1518),"",'Discontinuity Log'!L1518)</f>
        <v>9</v>
      </c>
      <c r="O1507" s="263" t="str">
        <f>IF(ISBLANK('Discontinuity Log'!M1518),"",'Discontinuity Log'!M1518)</f>
        <v>R2</v>
      </c>
      <c r="P1507" s="263" t="str">
        <f>IF(ISBLANK('Discontinuity Log'!N1518),"",'Discontinuity Log'!N1518)</f>
        <v>W1</v>
      </c>
      <c r="Q1507" s="263">
        <f>IF(ISBLANK('Discontinuity Log'!O1518),"",'Discontinuity Log'!O1518)</f>
        <v>6</v>
      </c>
      <c r="R1507" s="263">
        <f>IF(ISBLANK('Discontinuity Log'!P1518),"",'Discontinuity Log'!P1518)</f>
        <v>73</v>
      </c>
      <c r="S1507" s="263" t="str">
        <f>IF(ISBLANK('Discontinuity Log'!Q1518),"",'Discontinuity Log'!Q1518)</f>
        <v/>
      </c>
      <c r="T1507" s="464" t="str">
        <f>IF(ISBLANK('Discontinuity Log'!R1518),"",'Discontinuity Log'!R1518)</f>
        <v>LOWER CONTACT OF MUDSTONE MECHANICALLY BROKEN ZONE. SUB ANGULAR TO ANGULAR FRAGMENTS UP TO 5 CM</v>
      </c>
    </row>
    <row r="1508" spans="1:20" x14ac:dyDescent="0.3">
      <c r="A1508" s="261" t="str">
        <f>IF(ISBLANK('Geotech Log'!$C$2),"",IF('Discontinuity Log'!B1519&lt;&gt;"",'Geotech Log'!$C$2,""))</f>
        <v>DDH 3476</v>
      </c>
      <c r="B1508" s="261" t="str">
        <f>IF(ISBLANK('Geotech Log'!$R$4),"",IF('Discontinuity Log'!B1519&lt;&gt;"",'Geotech Log'!$R$4,""))</f>
        <v>FRO</v>
      </c>
      <c r="C1508" s="263">
        <f ca="1">IF(ISBLANK('Discontinuity Log'!A1519),"",'Discontinuity Log'!A1519)</f>
        <v>252</v>
      </c>
      <c r="D1508" s="264">
        <f>IF(ISBLANK('Discontinuity Log'!B1519),"",'Discontinuity Log'!B1519)</f>
        <v>529.41999999999996</v>
      </c>
      <c r="E1508" s="263" t="str">
        <f>IF(ISBLANK('Discontinuity Log'!C1519),"",'Discontinuity Log'!C1519)</f>
        <v>BD</v>
      </c>
      <c r="F1508" s="263" t="str">
        <f>IF(ISBLANK('Discontinuity Log'!D1519),"",'Discontinuity Log'!D1519)</f>
        <v>G</v>
      </c>
      <c r="G1508" s="263" t="str">
        <f>IF(ISBLANK('Discontinuity Log'!E1519),"",'Discontinuity Log'!E1519)</f>
        <v>COAL</v>
      </c>
      <c r="H1508" s="263" t="str">
        <f>IF(ISBLANK('Discontinuity Log'!F1519),"",IF('Discontinuity Log'!F1519="-","",'Discontinuity Log'!F1519))</f>
        <v/>
      </c>
      <c r="I1508" s="263" t="str">
        <f>IF(ISBLANK('Discontinuity Log'!G1519),"",'Discontinuity Log'!G1519)</f>
        <v>IN</v>
      </c>
      <c r="J1508" s="263" t="str">
        <f>IF(ISBLANK('Discontinuity Log'!H1519),"",'Discontinuity Log'!H1519)</f>
        <v>&lt;=2mm</v>
      </c>
      <c r="K1508" s="263" t="str">
        <f>IF(ISBLANK('Discontinuity Log'!I1519),"",'Discontinuity Log'!I1519)</f>
        <v/>
      </c>
      <c r="L1508" s="263" t="str">
        <f>IF(ISBLANK('Discontinuity Log'!J1519),"",'Discontinuity Log'!J1519)</f>
        <v>PL</v>
      </c>
      <c r="M1508" s="263" t="str">
        <f>IF(ISBLANK('Discontinuity Log'!K1519),"",'Discontinuity Log'!K1519)</f>
        <v>PO</v>
      </c>
      <c r="N1508" s="263">
        <f>IF(ISBLANK('Discontinuity Log'!L1519),"",'Discontinuity Log'!L1519)</f>
        <v>5</v>
      </c>
      <c r="O1508" s="263" t="str">
        <f>IF(ISBLANK('Discontinuity Log'!M1519),"",'Discontinuity Log'!M1519)</f>
        <v>R2</v>
      </c>
      <c r="P1508" s="263" t="str">
        <f>IF(ISBLANK('Discontinuity Log'!N1519),"",'Discontinuity Log'!N1519)</f>
        <v>W1</v>
      </c>
      <c r="Q1508" s="263">
        <f>IF(ISBLANK('Discontinuity Log'!O1519),"",'Discontinuity Log'!O1519)</f>
        <v>6</v>
      </c>
      <c r="R1508" s="263">
        <f>IF(ISBLANK('Discontinuity Log'!P1519),"",'Discontinuity Log'!P1519)</f>
        <v>89</v>
      </c>
      <c r="S1508" s="263" t="str">
        <f>IF(ISBLANK('Discontinuity Log'!Q1519),"",'Discontinuity Log'!Q1519)</f>
        <v/>
      </c>
      <c r="T1508" s="464" t="str">
        <f>IF(ISBLANK('Discontinuity Log'!R1519),"",'Discontinuity Log'!R1519)</f>
        <v/>
      </c>
    </row>
    <row r="1509" spans="1:20" x14ac:dyDescent="0.3">
      <c r="A1509" s="261" t="str">
        <f>IF(ISBLANK('Geotech Log'!$C$2),"",IF('Discontinuity Log'!B1520&lt;&gt;"",'Geotech Log'!$C$2,""))</f>
        <v>DDH 3476</v>
      </c>
      <c r="B1509" s="261" t="str">
        <f>IF(ISBLANK('Geotech Log'!$R$4),"",IF('Discontinuity Log'!B1520&lt;&gt;"",'Geotech Log'!$R$4,""))</f>
        <v>FRO</v>
      </c>
      <c r="C1509" s="263">
        <f ca="1">IF(ISBLANK('Discontinuity Log'!A1520),"",'Discontinuity Log'!A1520)</f>
        <v>252</v>
      </c>
      <c r="D1509" s="264">
        <f>IF(ISBLANK('Discontinuity Log'!B1520),"",'Discontinuity Log'!B1520)</f>
        <v>529.44000000000005</v>
      </c>
      <c r="E1509" s="263" t="str">
        <f>IF(ISBLANK('Discontinuity Log'!C1520),"",'Discontinuity Log'!C1520)</f>
        <v>BD</v>
      </c>
      <c r="F1509" s="263" t="str">
        <f>IF(ISBLANK('Discontinuity Log'!D1520),"",'Discontinuity Log'!D1520)</f>
        <v>G</v>
      </c>
      <c r="G1509" s="263" t="str">
        <f>IF(ISBLANK('Discontinuity Log'!E1520),"",'Discontinuity Log'!E1520)</f>
        <v>COAL</v>
      </c>
      <c r="H1509" s="263" t="str">
        <f>IF(ISBLANK('Discontinuity Log'!F1520),"",IF('Discontinuity Log'!F1520="-","",'Discontinuity Log'!F1520))</f>
        <v/>
      </c>
      <c r="I1509" s="263" t="str">
        <f>IF(ISBLANK('Discontinuity Log'!G1520),"",'Discontinuity Log'!G1520)</f>
        <v>CC</v>
      </c>
      <c r="J1509" s="263" t="str">
        <f>IF(ISBLANK('Discontinuity Log'!H1520),"",'Discontinuity Log'!H1520)</f>
        <v>&lt;=1mm</v>
      </c>
      <c r="K1509" s="263" t="str">
        <f>IF(ISBLANK('Discontinuity Log'!I1520),"",'Discontinuity Log'!I1520)</f>
        <v/>
      </c>
      <c r="L1509" s="263" t="str">
        <f>IF(ISBLANK('Discontinuity Log'!J1520),"",'Discontinuity Log'!J1520)</f>
        <v>PL</v>
      </c>
      <c r="M1509" s="263" t="str">
        <f>IF(ISBLANK('Discontinuity Log'!K1520),"",'Discontinuity Log'!K1520)</f>
        <v>PO</v>
      </c>
      <c r="N1509" s="263">
        <f>IF(ISBLANK('Discontinuity Log'!L1520),"",'Discontinuity Log'!L1520)</f>
        <v>3</v>
      </c>
      <c r="O1509" s="263" t="str">
        <f>IF(ISBLANK('Discontinuity Log'!M1520),"",'Discontinuity Log'!M1520)</f>
        <v>R2</v>
      </c>
      <c r="P1509" s="263" t="str">
        <f>IF(ISBLANK('Discontinuity Log'!N1520),"",'Discontinuity Log'!N1520)</f>
        <v>W1</v>
      </c>
      <c r="Q1509" s="263">
        <f>IF(ISBLANK('Discontinuity Log'!O1520),"",'Discontinuity Log'!O1520)</f>
        <v>6</v>
      </c>
      <c r="R1509" s="263">
        <f>IF(ISBLANK('Discontinuity Log'!P1520),"",'Discontinuity Log'!P1520)</f>
        <v>84</v>
      </c>
      <c r="S1509" s="263" t="str">
        <f>IF(ISBLANK('Discontinuity Log'!Q1520),"",'Discontinuity Log'!Q1520)</f>
        <v/>
      </c>
      <c r="T1509" s="464" t="str">
        <f>IF(ISBLANK('Discontinuity Log'!R1520),"",'Discontinuity Log'!R1520)</f>
        <v/>
      </c>
    </row>
    <row r="1510" spans="1:20" x14ac:dyDescent="0.3">
      <c r="A1510" s="261" t="str">
        <f>IF(ISBLANK('Geotech Log'!$C$2),"",IF('Discontinuity Log'!B1521&lt;&gt;"",'Geotech Log'!$C$2,""))</f>
        <v>DDH 3476</v>
      </c>
      <c r="B1510" s="261" t="str">
        <f>IF(ISBLANK('Geotech Log'!$R$4),"",IF('Discontinuity Log'!B1521&lt;&gt;"",'Geotech Log'!$R$4,""))</f>
        <v>FRO</v>
      </c>
      <c r="C1510" s="263">
        <f ca="1">IF(ISBLANK('Discontinuity Log'!A1521),"",'Discontinuity Log'!A1521)</f>
        <v>252</v>
      </c>
      <c r="D1510" s="264">
        <f>IF(ISBLANK('Discontinuity Log'!B1521),"",'Discontinuity Log'!B1521)</f>
        <v>529.59</v>
      </c>
      <c r="E1510" s="263" t="str">
        <f>IF(ISBLANK('Discontinuity Log'!C1521),"",'Discontinuity Log'!C1521)</f>
        <v>BD</v>
      </c>
      <c r="F1510" s="263" t="str">
        <f>IF(ISBLANK('Discontinuity Log'!D1521),"",'Discontinuity Log'!D1521)</f>
        <v>G</v>
      </c>
      <c r="G1510" s="263" t="str">
        <f>IF(ISBLANK('Discontinuity Log'!E1521),"",'Discontinuity Log'!E1521)</f>
        <v>COAL</v>
      </c>
      <c r="H1510" s="263" t="str">
        <f>IF(ISBLANK('Discontinuity Log'!F1521),"",IF('Discontinuity Log'!F1521="-","",'Discontinuity Log'!F1521))</f>
        <v/>
      </c>
      <c r="I1510" s="263" t="str">
        <f>IF(ISBLANK('Discontinuity Log'!G1521),"",'Discontinuity Log'!G1521)</f>
        <v>IN</v>
      </c>
      <c r="J1510" s="263" t="str">
        <f>IF(ISBLANK('Discontinuity Log'!H1521),"",'Discontinuity Log'!H1521)</f>
        <v>&lt;=2mm</v>
      </c>
      <c r="K1510" s="263" t="str">
        <f>IF(ISBLANK('Discontinuity Log'!I1521),"",'Discontinuity Log'!I1521)</f>
        <v/>
      </c>
      <c r="L1510" s="263" t="str">
        <f>IF(ISBLANK('Discontinuity Log'!J1521),"",'Discontinuity Log'!J1521)</f>
        <v>UN</v>
      </c>
      <c r="M1510" s="263" t="str">
        <f>IF(ISBLANK('Discontinuity Log'!K1521),"",'Discontinuity Log'!K1521)</f>
        <v>RO</v>
      </c>
      <c r="N1510" s="263">
        <f>IF(ISBLANK('Discontinuity Log'!L1521),"",'Discontinuity Log'!L1521)</f>
        <v>9</v>
      </c>
      <c r="O1510" s="263" t="str">
        <f>IF(ISBLANK('Discontinuity Log'!M1521),"",'Discontinuity Log'!M1521)</f>
        <v>R2</v>
      </c>
      <c r="P1510" s="263" t="str">
        <f>IF(ISBLANK('Discontinuity Log'!N1521),"",'Discontinuity Log'!N1521)</f>
        <v>W1</v>
      </c>
      <c r="Q1510" s="263">
        <f>IF(ISBLANK('Discontinuity Log'!O1521),"",'Discontinuity Log'!O1521)</f>
        <v>6</v>
      </c>
      <c r="R1510" s="263">
        <f>IF(ISBLANK('Discontinuity Log'!P1521),"",'Discontinuity Log'!P1521)</f>
        <v>83</v>
      </c>
      <c r="S1510" s="263" t="str">
        <f>IF(ISBLANK('Discontinuity Log'!Q1521),"",'Discontinuity Log'!Q1521)</f>
        <v/>
      </c>
      <c r="T1510" s="464" t="str">
        <f>IF(ISBLANK('Discontinuity Log'!R1521),"",'Discontinuity Log'!R1521)</f>
        <v/>
      </c>
    </row>
    <row r="1511" spans="1:20" x14ac:dyDescent="0.3">
      <c r="A1511" s="261" t="str">
        <f>IF(ISBLANK('Geotech Log'!$C$2),"",IF('Discontinuity Log'!B1522&lt;&gt;"",'Geotech Log'!$C$2,""))</f>
        <v>DDH 3476</v>
      </c>
      <c r="B1511" s="261" t="str">
        <f>IF(ISBLANK('Geotech Log'!$R$4),"",IF('Discontinuity Log'!B1522&lt;&gt;"",'Geotech Log'!$R$4,""))</f>
        <v>FRO</v>
      </c>
      <c r="C1511" s="263">
        <f ca="1">IF(ISBLANK('Discontinuity Log'!A1522),"",'Discontinuity Log'!A1522)</f>
        <v>253</v>
      </c>
      <c r="D1511" s="264">
        <f>IF(ISBLANK('Discontinuity Log'!B1522),"",'Discontinuity Log'!B1522)</f>
        <v>530.29999999999995</v>
      </c>
      <c r="E1511" s="263" t="str">
        <f>IF(ISBLANK('Discontinuity Log'!C1522),"",'Discontinuity Log'!C1522)</f>
        <v>BR</v>
      </c>
      <c r="F1511" s="263" t="str">
        <f>IF(ISBLANK('Discontinuity Log'!D1522),"",'Discontinuity Log'!D1522)</f>
        <v>O</v>
      </c>
      <c r="G1511" s="263" t="str">
        <f>IF(ISBLANK('Discontinuity Log'!E1522),"",'Discontinuity Log'!E1522)</f>
        <v>RZ</v>
      </c>
      <c r="H1511" s="263" t="str">
        <f>IF(ISBLANK('Discontinuity Log'!F1522),"",IF('Discontinuity Log'!F1522="-","",'Discontinuity Log'!F1522))</f>
        <v>COAL</v>
      </c>
      <c r="I1511" s="263" t="str">
        <f>IF(ISBLANK('Discontinuity Log'!G1522),"",'Discontinuity Log'!G1522)</f>
        <v>IN</v>
      </c>
      <c r="J1511" s="263" t="str">
        <f>IF(ISBLANK('Discontinuity Log'!H1522),"",'Discontinuity Log'!H1522)</f>
        <v>&gt;5mm</v>
      </c>
      <c r="K1511" s="263">
        <f>IF(ISBLANK('Discontinuity Log'!I1522),"",'Discontinuity Log'!I1522)</f>
        <v>320</v>
      </c>
      <c r="L1511" s="263" t="str">
        <f>IF(ISBLANK('Discontinuity Log'!J1522),"",'Discontinuity Log'!J1522)</f>
        <v>PL</v>
      </c>
      <c r="M1511" s="263" t="str">
        <f>IF(ISBLANK('Discontinuity Log'!K1522),"",'Discontinuity Log'!K1522)</f>
        <v>SM</v>
      </c>
      <c r="N1511" s="263">
        <f>IF(ISBLANK('Discontinuity Log'!L1522),"",'Discontinuity Log'!L1522)</f>
        <v>5</v>
      </c>
      <c r="O1511" s="263" t="str">
        <f>IF(ISBLANK('Discontinuity Log'!M1522),"",'Discontinuity Log'!M1522)</f>
        <v>R1</v>
      </c>
      <c r="P1511" s="263" t="str">
        <f>IF(ISBLANK('Discontinuity Log'!N1522),"",'Discontinuity Log'!N1522)</f>
        <v>W1</v>
      </c>
      <c r="Q1511" s="263">
        <f>IF(ISBLANK('Discontinuity Log'!O1522),"",'Discontinuity Log'!O1522)</f>
        <v>0</v>
      </c>
      <c r="R1511" s="263">
        <f>IF(ISBLANK('Discontinuity Log'!P1522),"",'Discontinuity Log'!P1522)</f>
        <v>80</v>
      </c>
      <c r="S1511" s="263" t="str">
        <f>IF(ISBLANK('Discontinuity Log'!Q1522),"",'Discontinuity Log'!Q1522)</f>
        <v/>
      </c>
      <c r="T1511" s="464" t="str">
        <f>IF(ISBLANK('Discontinuity Log'!R1522),"",'Discontinuity Log'!R1522)</f>
        <v>UPPER CONTACT OF COAL RUBBLE ZONE. ANGULAR FRAGMENTS, ANGULAR UP TO CORE DIAMETER DISKS</v>
      </c>
    </row>
    <row r="1512" spans="1:20" x14ac:dyDescent="0.3">
      <c r="A1512" s="261" t="str">
        <f>IF(ISBLANK('Geotech Log'!$C$2),"",IF('Discontinuity Log'!B1523&lt;&gt;"",'Geotech Log'!$C$2,""))</f>
        <v>DDH 3476</v>
      </c>
      <c r="B1512" s="261" t="str">
        <f>IF(ISBLANK('Geotech Log'!$R$4),"",IF('Discontinuity Log'!B1523&lt;&gt;"",'Geotech Log'!$R$4,""))</f>
        <v>FRO</v>
      </c>
      <c r="C1512" s="263">
        <f ca="1">IF(ISBLANK('Discontinuity Log'!A1523),"",'Discontinuity Log'!A1523)</f>
        <v>253</v>
      </c>
      <c r="D1512" s="264">
        <f>IF(ISBLANK('Discontinuity Log'!B1523),"",'Discontinuity Log'!B1523)</f>
        <v>530.59</v>
      </c>
      <c r="E1512" s="263" t="str">
        <f>IF(ISBLANK('Discontinuity Log'!C1523),"",'Discontinuity Log'!C1523)</f>
        <v>BR</v>
      </c>
      <c r="F1512" s="263" t="str">
        <f>IF(ISBLANK('Discontinuity Log'!D1523),"",'Discontinuity Log'!D1523)</f>
        <v>O</v>
      </c>
      <c r="G1512" s="263" t="str">
        <f>IF(ISBLANK('Discontinuity Log'!E1523),"",'Discontinuity Log'!E1523)</f>
        <v>RZ</v>
      </c>
      <c r="H1512" s="263" t="str">
        <f>IF(ISBLANK('Discontinuity Log'!F1523),"",IF('Discontinuity Log'!F1523="-","",'Discontinuity Log'!F1523))</f>
        <v>COAL</v>
      </c>
      <c r="I1512" s="263" t="str">
        <f>IF(ISBLANK('Discontinuity Log'!G1523),"",'Discontinuity Log'!G1523)</f>
        <v>IN</v>
      </c>
      <c r="J1512" s="263" t="str">
        <f>IF(ISBLANK('Discontinuity Log'!H1523),"",'Discontinuity Log'!H1523)</f>
        <v>&gt;5mm</v>
      </c>
      <c r="K1512" s="263">
        <f>IF(ISBLANK('Discontinuity Log'!I1523),"",'Discontinuity Log'!I1523)</f>
        <v>320</v>
      </c>
      <c r="L1512" s="263" t="str">
        <f>IF(ISBLANK('Discontinuity Log'!J1523),"",'Discontinuity Log'!J1523)</f>
        <v>ST</v>
      </c>
      <c r="M1512" s="263" t="str">
        <f>IF(ISBLANK('Discontinuity Log'!K1523),"",'Discontinuity Log'!K1523)</f>
        <v>VR</v>
      </c>
      <c r="N1512" s="263">
        <f>IF(ISBLANK('Discontinuity Log'!L1523),"",'Discontinuity Log'!L1523)</f>
        <v>17</v>
      </c>
      <c r="O1512" s="263" t="str">
        <f>IF(ISBLANK('Discontinuity Log'!M1523),"",'Discontinuity Log'!M1523)</f>
        <v>R1</v>
      </c>
      <c r="P1512" s="263" t="str">
        <f>IF(ISBLANK('Discontinuity Log'!N1523),"",'Discontinuity Log'!N1523)</f>
        <v>W1</v>
      </c>
      <c r="Q1512" s="263">
        <f>IF(ISBLANK('Discontinuity Log'!O1523),"",'Discontinuity Log'!O1523)</f>
        <v>0</v>
      </c>
      <c r="R1512" s="263" t="str">
        <f>IF(ISBLANK('Discontinuity Log'!P1523),"",'Discontinuity Log'!P1523)</f>
        <v/>
      </c>
      <c r="S1512" s="263" t="str">
        <f>IF(ISBLANK('Discontinuity Log'!Q1523),"",'Discontinuity Log'!Q1523)</f>
        <v/>
      </c>
      <c r="T1512" s="464" t="str">
        <f>IF(ISBLANK('Discontinuity Log'!R1523),"",'Discontinuity Log'!R1523)</f>
        <v>LARGE 3 CM STEP, UNABLE TO TAKE ALPHA. LOWER CONTACT OF COAL RUBBLE ZONE. ANGULAR FRAGMENTS UP TO CORE DIAMETER DISKS</v>
      </c>
    </row>
    <row r="1513" spans="1:20" x14ac:dyDescent="0.3">
      <c r="A1513" s="261" t="str">
        <f>IF(ISBLANK('Geotech Log'!$C$2),"",IF('Discontinuity Log'!B1524&lt;&gt;"",'Geotech Log'!$C$2,""))</f>
        <v>DDH 3476</v>
      </c>
      <c r="B1513" s="261" t="str">
        <f>IF(ISBLANK('Geotech Log'!$R$4),"",IF('Discontinuity Log'!B1524&lt;&gt;"",'Geotech Log'!$R$4,""))</f>
        <v>FRO</v>
      </c>
      <c r="C1513" s="263">
        <f ca="1">IF(ISBLANK('Discontinuity Log'!A1524),"",'Discontinuity Log'!A1524)</f>
        <v>253</v>
      </c>
      <c r="D1513" s="264">
        <f>IF(ISBLANK('Discontinuity Log'!B1524),"",'Discontinuity Log'!B1524)</f>
        <v>530.88</v>
      </c>
      <c r="E1513" s="263" t="str">
        <f>IF(ISBLANK('Discontinuity Log'!C1524),"",'Discontinuity Log'!C1524)</f>
        <v>BD</v>
      </c>
      <c r="F1513" s="263" t="str">
        <f>IF(ISBLANK('Discontinuity Log'!D1524),"",'Discontinuity Log'!D1524)</f>
        <v>G</v>
      </c>
      <c r="G1513" s="263" t="str">
        <f>IF(ISBLANK('Discontinuity Log'!E1524),"",'Discontinuity Log'!E1524)</f>
        <v>COAL</v>
      </c>
      <c r="H1513" s="263" t="str">
        <f>IF(ISBLANK('Discontinuity Log'!F1524),"",IF('Discontinuity Log'!F1524="-","",'Discontinuity Log'!F1524))</f>
        <v/>
      </c>
      <c r="I1513" s="263" t="str">
        <f>IF(ISBLANK('Discontinuity Log'!G1524),"",'Discontinuity Log'!G1524)</f>
        <v>CC</v>
      </c>
      <c r="J1513" s="263" t="str">
        <f>IF(ISBLANK('Discontinuity Log'!H1524),"",'Discontinuity Log'!H1524)</f>
        <v>&lt;=1mm</v>
      </c>
      <c r="K1513" s="263" t="str">
        <f>IF(ISBLANK('Discontinuity Log'!I1524),"",'Discontinuity Log'!I1524)</f>
        <v/>
      </c>
      <c r="L1513" s="263" t="str">
        <f>IF(ISBLANK('Discontinuity Log'!J1524),"",'Discontinuity Log'!J1524)</f>
        <v>PL</v>
      </c>
      <c r="M1513" s="263" t="str">
        <f>IF(ISBLANK('Discontinuity Log'!K1524),"",'Discontinuity Log'!K1524)</f>
        <v>RO</v>
      </c>
      <c r="N1513" s="263">
        <f>IF(ISBLANK('Discontinuity Log'!L1524),"",'Discontinuity Log'!L1524)</f>
        <v>9</v>
      </c>
      <c r="O1513" s="263" t="str">
        <f>IF(ISBLANK('Discontinuity Log'!M1524),"",'Discontinuity Log'!M1524)</f>
        <v>R1</v>
      </c>
      <c r="P1513" s="263" t="str">
        <f>IF(ISBLANK('Discontinuity Log'!N1524),"",'Discontinuity Log'!N1524)</f>
        <v>W1</v>
      </c>
      <c r="Q1513" s="263">
        <f>IF(ISBLANK('Discontinuity Log'!O1524),"",'Discontinuity Log'!O1524)</f>
        <v>12</v>
      </c>
      <c r="R1513" s="263">
        <f>IF(ISBLANK('Discontinuity Log'!P1524),"",'Discontinuity Log'!P1524)</f>
        <v>88</v>
      </c>
      <c r="S1513" s="263" t="str">
        <f>IF(ISBLANK('Discontinuity Log'!Q1524),"",'Discontinuity Log'!Q1524)</f>
        <v/>
      </c>
      <c r="T1513" s="464" t="str">
        <f>IF(ISBLANK('Discontinuity Log'!R1524),"",'Discontinuity Log'!R1524)</f>
        <v/>
      </c>
    </row>
    <row r="1514" spans="1:20" x14ac:dyDescent="0.3">
      <c r="A1514" s="261" t="str">
        <f>IF(ISBLANK('Geotech Log'!$C$2),"",IF('Discontinuity Log'!B1525&lt;&gt;"",'Geotech Log'!$C$2,""))</f>
        <v>DDH 3476</v>
      </c>
      <c r="B1514" s="261" t="str">
        <f>IF(ISBLANK('Geotech Log'!$R$4),"",IF('Discontinuity Log'!B1525&lt;&gt;"",'Geotech Log'!$R$4,""))</f>
        <v>FRO</v>
      </c>
      <c r="C1514" s="263">
        <f ca="1">IF(ISBLANK('Discontinuity Log'!A1525),"",'Discontinuity Log'!A1525)</f>
        <v>253</v>
      </c>
      <c r="D1514" s="264">
        <f>IF(ISBLANK('Discontinuity Log'!B1525),"",'Discontinuity Log'!B1525)</f>
        <v>530.94000000000005</v>
      </c>
      <c r="E1514" s="263" t="str">
        <f>IF(ISBLANK('Discontinuity Log'!C1525),"",'Discontinuity Log'!C1525)</f>
        <v>JN</v>
      </c>
      <c r="F1514" s="263" t="str">
        <f>IF(ISBLANK('Discontinuity Log'!D1525),"",'Discontinuity Log'!D1525)</f>
        <v>G</v>
      </c>
      <c r="G1514" s="263" t="str">
        <f>IF(ISBLANK('Discontinuity Log'!E1525),"",'Discontinuity Log'!E1525)</f>
        <v>COAL</v>
      </c>
      <c r="H1514" s="263" t="str">
        <f>IF(ISBLANK('Discontinuity Log'!F1525),"",IF('Discontinuity Log'!F1525="-","",'Discontinuity Log'!F1525))</f>
        <v/>
      </c>
      <c r="I1514" s="263" t="str">
        <f>IF(ISBLANK('Discontinuity Log'!G1525),"",'Discontinuity Log'!G1525)</f>
        <v>IN</v>
      </c>
      <c r="J1514" s="263" t="str">
        <f>IF(ISBLANK('Discontinuity Log'!H1525),"",'Discontinuity Log'!H1525)</f>
        <v>&lt;=5mm</v>
      </c>
      <c r="K1514" s="263" t="str">
        <f>IF(ISBLANK('Discontinuity Log'!I1525),"",'Discontinuity Log'!I1525)</f>
        <v/>
      </c>
      <c r="L1514" s="263" t="str">
        <f>IF(ISBLANK('Discontinuity Log'!J1525),"",'Discontinuity Log'!J1525)</f>
        <v>PL</v>
      </c>
      <c r="M1514" s="263" t="str">
        <f>IF(ISBLANK('Discontinuity Log'!K1525),"",'Discontinuity Log'!K1525)</f>
        <v>SM</v>
      </c>
      <c r="N1514" s="263">
        <f>IF(ISBLANK('Discontinuity Log'!L1525),"",'Discontinuity Log'!L1525)</f>
        <v>7</v>
      </c>
      <c r="O1514" s="263" t="str">
        <f>IF(ISBLANK('Discontinuity Log'!M1525),"",'Discontinuity Log'!M1525)</f>
        <v>R1</v>
      </c>
      <c r="P1514" s="263" t="str">
        <f>IF(ISBLANK('Discontinuity Log'!N1525),"",'Discontinuity Log'!N1525)</f>
        <v>W1</v>
      </c>
      <c r="Q1514" s="263">
        <f>IF(ISBLANK('Discontinuity Log'!O1525),"",'Discontinuity Log'!O1525)</f>
        <v>12</v>
      </c>
      <c r="R1514" s="263">
        <f>IF(ISBLANK('Discontinuity Log'!P1525),"",'Discontinuity Log'!P1525)</f>
        <v>19</v>
      </c>
      <c r="S1514" s="263" t="str">
        <f>IF(ISBLANK('Discontinuity Log'!Q1525),"",'Discontinuity Log'!Q1525)</f>
        <v/>
      </c>
      <c r="T1514" s="464" t="str">
        <f>IF(ISBLANK('Discontinuity Log'!R1525),"",'Discontinuity Log'!R1525)</f>
        <v/>
      </c>
    </row>
    <row r="1515" spans="1:20" x14ac:dyDescent="0.3">
      <c r="A1515" s="261" t="str">
        <f>IF(ISBLANK('Geotech Log'!$C$2),"",IF('Discontinuity Log'!B1526&lt;&gt;"",'Geotech Log'!$C$2,""))</f>
        <v>DDH 3476</v>
      </c>
      <c r="B1515" s="261" t="str">
        <f>IF(ISBLANK('Geotech Log'!$R$4),"",IF('Discontinuity Log'!B1526&lt;&gt;"",'Geotech Log'!$R$4,""))</f>
        <v>FRO</v>
      </c>
      <c r="C1515" s="263">
        <f ca="1">IF(ISBLANK('Discontinuity Log'!A1526),"",'Discontinuity Log'!A1526)</f>
        <v>253</v>
      </c>
      <c r="D1515" s="264">
        <f>IF(ISBLANK('Discontinuity Log'!B1526),"",'Discontinuity Log'!B1526)</f>
        <v>531.52</v>
      </c>
      <c r="E1515" s="263" t="str">
        <f>IF(ISBLANK('Discontinuity Log'!C1526),"",'Discontinuity Log'!C1526)</f>
        <v>BR</v>
      </c>
      <c r="F1515" s="263" t="str">
        <f>IF(ISBLANK('Discontinuity Log'!D1526),"",'Discontinuity Log'!D1526)</f>
        <v>O</v>
      </c>
      <c r="G1515" s="263" t="str">
        <f>IF(ISBLANK('Discontinuity Log'!E1526),"",'Discontinuity Log'!E1526)</f>
        <v>RZ</v>
      </c>
      <c r="H1515" s="263" t="str">
        <f>IF(ISBLANK('Discontinuity Log'!F1526),"",IF('Discontinuity Log'!F1526="-","",'Discontinuity Log'!F1526))</f>
        <v>COAL</v>
      </c>
      <c r="I1515" s="263" t="str">
        <f>IF(ISBLANK('Discontinuity Log'!G1526),"",'Discontinuity Log'!G1526)</f>
        <v>IN</v>
      </c>
      <c r="J1515" s="263" t="str">
        <f>IF(ISBLANK('Discontinuity Log'!H1526),"",'Discontinuity Log'!H1526)</f>
        <v>&gt;5mm</v>
      </c>
      <c r="K1515" s="263">
        <f>IF(ISBLANK('Discontinuity Log'!I1526),"",'Discontinuity Log'!I1526)</f>
        <v>490</v>
      </c>
      <c r="L1515" s="263" t="str">
        <f>IF(ISBLANK('Discontinuity Log'!J1526),"",'Discontinuity Log'!J1526)</f>
        <v>PL</v>
      </c>
      <c r="M1515" s="263" t="str">
        <f>IF(ISBLANK('Discontinuity Log'!K1526),"",'Discontinuity Log'!K1526)</f>
        <v>SM</v>
      </c>
      <c r="N1515" s="263">
        <f>IF(ISBLANK('Discontinuity Log'!L1526),"",'Discontinuity Log'!L1526)</f>
        <v>5</v>
      </c>
      <c r="O1515" s="263" t="str">
        <f>IF(ISBLANK('Discontinuity Log'!M1526),"",'Discontinuity Log'!M1526)</f>
        <v>R1</v>
      </c>
      <c r="P1515" s="263" t="str">
        <f>IF(ISBLANK('Discontinuity Log'!N1526),"",'Discontinuity Log'!N1526)</f>
        <v>W1</v>
      </c>
      <c r="Q1515" s="263">
        <f>IF(ISBLANK('Discontinuity Log'!O1526),"",'Discontinuity Log'!O1526)</f>
        <v>0</v>
      </c>
      <c r="R1515" s="263">
        <f>IF(ISBLANK('Discontinuity Log'!P1526),"",'Discontinuity Log'!P1526)</f>
        <v>89</v>
      </c>
      <c r="S1515" s="263" t="str">
        <f>IF(ISBLANK('Discontinuity Log'!Q1526),"",'Discontinuity Log'!Q1526)</f>
        <v/>
      </c>
      <c r="T1515" s="464" t="str">
        <f>IF(ISBLANK('Discontinuity Log'!R1526),"",'Discontinuity Log'!R1526)</f>
        <v>LOWER CONTACT OF COAL RUBBLE ZONE. FRAGMENTS, ANGULAR UP TO CORE DIAMETER DISKS</v>
      </c>
    </row>
    <row r="1516" spans="1:20" x14ac:dyDescent="0.3">
      <c r="A1516" s="261" t="str">
        <f>IF(ISBLANK('Geotech Log'!$C$2),"",IF('Discontinuity Log'!B1527&lt;&gt;"",'Geotech Log'!$C$2,""))</f>
        <v>DDH 3476</v>
      </c>
      <c r="B1516" s="261" t="str">
        <f>IF(ISBLANK('Geotech Log'!$R$4),"",IF('Discontinuity Log'!B1527&lt;&gt;"",'Geotech Log'!$R$4,""))</f>
        <v>FRO</v>
      </c>
      <c r="C1516" s="263">
        <f ca="1">IF(ISBLANK('Discontinuity Log'!A1527),"",'Discontinuity Log'!A1527)</f>
        <v>254</v>
      </c>
      <c r="D1516" s="264">
        <f>IF(ISBLANK('Discontinuity Log'!B1527),"",'Discontinuity Log'!B1527)</f>
        <v>532</v>
      </c>
      <c r="E1516" s="263" t="str">
        <f>IF(ISBLANK('Discontinuity Log'!C1527),"",'Discontinuity Log'!C1527)</f>
        <v>OTH</v>
      </c>
      <c r="F1516" s="263" t="str">
        <f>IF(ISBLANK('Discontinuity Log'!D1527),"",'Discontinuity Log'!D1527)</f>
        <v>O</v>
      </c>
      <c r="G1516" s="263" t="str">
        <f>IF(ISBLANK('Discontinuity Log'!E1527),"",'Discontinuity Log'!E1527)</f>
        <v>RZ</v>
      </c>
      <c r="H1516" s="263" t="str">
        <f>IF(ISBLANK('Discontinuity Log'!F1527),"",IF('Discontinuity Log'!F1527="-","",'Discontinuity Log'!F1527))</f>
        <v>COAL</v>
      </c>
      <c r="I1516" s="263" t="str">
        <f>IF(ISBLANK('Discontinuity Log'!G1527),"",'Discontinuity Log'!G1527)</f>
        <v>IN</v>
      </c>
      <c r="J1516" s="263" t="str">
        <f>IF(ISBLANK('Discontinuity Log'!H1527),"",'Discontinuity Log'!H1527)</f>
        <v>&gt;5mm</v>
      </c>
      <c r="K1516" s="263">
        <f>IF(ISBLANK('Discontinuity Log'!I1527),"",'Discontinuity Log'!I1527)</f>
        <v>810</v>
      </c>
      <c r="L1516" s="263" t="str">
        <f>IF(ISBLANK('Discontinuity Log'!J1527),"",'Discontinuity Log'!J1527)</f>
        <v>PL</v>
      </c>
      <c r="M1516" s="263" t="str">
        <f>IF(ISBLANK('Discontinuity Log'!K1527),"",'Discontinuity Log'!K1527)</f>
        <v>SM</v>
      </c>
      <c r="N1516" s="263">
        <f>IF(ISBLANK('Discontinuity Log'!L1527),"",'Discontinuity Log'!L1527)</f>
        <v>5</v>
      </c>
      <c r="O1516" s="263" t="str">
        <f>IF(ISBLANK('Discontinuity Log'!M1527),"",'Discontinuity Log'!M1527)</f>
        <v>R1</v>
      </c>
      <c r="P1516" s="263" t="str">
        <f>IF(ISBLANK('Discontinuity Log'!N1527),"",'Discontinuity Log'!N1527)</f>
        <v>W1</v>
      </c>
      <c r="Q1516" s="263">
        <f>IF(ISBLANK('Discontinuity Log'!O1527),"",'Discontinuity Log'!O1527)</f>
        <v>0</v>
      </c>
      <c r="R1516" s="263" t="str">
        <f>IF(ISBLANK('Discontinuity Log'!P1527),"",'Discontinuity Log'!P1527)</f>
        <v/>
      </c>
      <c r="S1516" s="263" t="str">
        <f>IF(ISBLANK('Discontinuity Log'!Q1527),"",'Discontinuity Log'!Q1527)</f>
        <v/>
      </c>
      <c r="T1516" s="464" t="str">
        <f>IF(ISBLANK('Discontinuity Log'!R1527),"",'Discontinuity Log'!R1527)</f>
        <v/>
      </c>
    </row>
    <row r="1517" spans="1:20" x14ac:dyDescent="0.3">
      <c r="A1517" s="261" t="str">
        <f>IF(ISBLANK('Geotech Log'!$C$2),"",IF('Discontinuity Log'!B1528&lt;&gt;"",'Geotech Log'!$C$2,""))</f>
        <v>DDH 3476</v>
      </c>
      <c r="B1517" s="261" t="str">
        <f>IF(ISBLANK('Geotech Log'!$R$4),"",IF('Discontinuity Log'!B1528&lt;&gt;"",'Geotech Log'!$R$4,""))</f>
        <v>FRO</v>
      </c>
      <c r="C1517" s="263">
        <f ca="1">IF(ISBLANK('Discontinuity Log'!A1528),"",'Discontinuity Log'!A1528)</f>
        <v>255</v>
      </c>
      <c r="D1517" s="264">
        <f>IF(ISBLANK('Discontinuity Log'!B1528),"",'Discontinuity Log'!B1528)</f>
        <v>533.88</v>
      </c>
      <c r="E1517" s="263" t="str">
        <f>IF(ISBLANK('Discontinuity Log'!C1528),"",'Discontinuity Log'!C1528)</f>
        <v>BD</v>
      </c>
      <c r="F1517" s="263" t="str">
        <f>IF(ISBLANK('Discontinuity Log'!D1528),"",'Discontinuity Log'!D1528)</f>
        <v>G</v>
      </c>
      <c r="G1517" s="263" t="str">
        <f>IF(ISBLANK('Discontinuity Log'!E1528),"",'Discontinuity Log'!E1528)</f>
        <v>COAL</v>
      </c>
      <c r="H1517" s="263" t="str">
        <f>IF(ISBLANK('Discontinuity Log'!F1528),"",IF('Discontinuity Log'!F1528="-","",'Discontinuity Log'!F1528))</f>
        <v/>
      </c>
      <c r="I1517" s="263" t="str">
        <f>IF(ISBLANK('Discontinuity Log'!G1528),"",'Discontinuity Log'!G1528)</f>
        <v>PC</v>
      </c>
      <c r="J1517" s="263" t="str">
        <f>IF(ISBLANK('Discontinuity Log'!H1528),"",'Discontinuity Log'!H1528)</f>
        <v>&lt;=1mm</v>
      </c>
      <c r="K1517" s="263" t="str">
        <f>IF(ISBLANK('Discontinuity Log'!I1528),"",'Discontinuity Log'!I1528)</f>
        <v/>
      </c>
      <c r="L1517" s="263" t="str">
        <f>IF(ISBLANK('Discontinuity Log'!J1528),"",'Discontinuity Log'!J1528)</f>
        <v>PL</v>
      </c>
      <c r="M1517" s="263" t="str">
        <f>IF(ISBLANK('Discontinuity Log'!K1528),"",'Discontinuity Log'!K1528)</f>
        <v>SM</v>
      </c>
      <c r="N1517" s="263">
        <f>IF(ISBLANK('Discontinuity Log'!L1528),"",'Discontinuity Log'!L1528)</f>
        <v>7</v>
      </c>
      <c r="O1517" s="263" t="str">
        <f>IF(ISBLANK('Discontinuity Log'!M1528),"",'Discontinuity Log'!M1528)</f>
        <v>R3</v>
      </c>
      <c r="P1517" s="263" t="str">
        <f>IF(ISBLANK('Discontinuity Log'!N1528),"",'Discontinuity Log'!N1528)</f>
        <v>W1</v>
      </c>
      <c r="Q1517" s="263">
        <f>IF(ISBLANK('Discontinuity Log'!O1528),"",'Discontinuity Log'!O1528)</f>
        <v>12</v>
      </c>
      <c r="R1517" s="263">
        <f>IF(ISBLANK('Discontinuity Log'!P1528),"",'Discontinuity Log'!P1528)</f>
        <v>88</v>
      </c>
      <c r="S1517" s="263" t="str">
        <f>IF(ISBLANK('Discontinuity Log'!Q1528),"",'Discontinuity Log'!Q1528)</f>
        <v/>
      </c>
      <c r="T1517" s="464" t="str">
        <f>IF(ISBLANK('Discontinuity Log'!R1528),"",'Discontinuity Log'!R1528)</f>
        <v/>
      </c>
    </row>
    <row r="1518" spans="1:20" x14ac:dyDescent="0.3">
      <c r="A1518" s="261" t="str">
        <f>IF(ISBLANK('Geotech Log'!$C$2),"",IF('Discontinuity Log'!B1529&lt;&gt;"",'Geotech Log'!$C$2,""))</f>
        <v>DDH 3476</v>
      </c>
      <c r="B1518" s="261" t="str">
        <f>IF(ISBLANK('Geotech Log'!$R$4),"",IF('Discontinuity Log'!B1529&lt;&gt;"",'Geotech Log'!$R$4,""))</f>
        <v>FRO</v>
      </c>
      <c r="C1518" s="263">
        <f ca="1">IF(ISBLANK('Discontinuity Log'!A1529),"",'Discontinuity Log'!A1529)</f>
        <v>255</v>
      </c>
      <c r="D1518" s="264">
        <f>IF(ISBLANK('Discontinuity Log'!B1529),"",'Discontinuity Log'!B1529)</f>
        <v>534.55999999999995</v>
      </c>
      <c r="E1518" s="263" t="str">
        <f>IF(ISBLANK('Discontinuity Log'!C1529),"",'Discontinuity Log'!C1529)</f>
        <v>BD</v>
      </c>
      <c r="F1518" s="263" t="str">
        <f>IF(ISBLANK('Discontinuity Log'!D1529),"",'Discontinuity Log'!D1529)</f>
        <v>G</v>
      </c>
      <c r="G1518" s="263" t="str">
        <f>IF(ISBLANK('Discontinuity Log'!E1529),"",'Discontinuity Log'!E1529)</f>
        <v>COAL</v>
      </c>
      <c r="H1518" s="263" t="str">
        <f>IF(ISBLANK('Discontinuity Log'!F1529),"",IF('Discontinuity Log'!F1529="-","",'Discontinuity Log'!F1529))</f>
        <v/>
      </c>
      <c r="I1518" s="263" t="str">
        <f>IF(ISBLANK('Discontinuity Log'!G1529),"",'Discontinuity Log'!G1529)</f>
        <v>PC</v>
      </c>
      <c r="J1518" s="263" t="str">
        <f>IF(ISBLANK('Discontinuity Log'!H1529),"",'Discontinuity Log'!H1529)</f>
        <v>&lt;=1mm</v>
      </c>
      <c r="K1518" s="263" t="str">
        <f>IF(ISBLANK('Discontinuity Log'!I1529),"",'Discontinuity Log'!I1529)</f>
        <v/>
      </c>
      <c r="L1518" s="263" t="str">
        <f>IF(ISBLANK('Discontinuity Log'!J1529),"",'Discontinuity Log'!J1529)</f>
        <v>PL</v>
      </c>
      <c r="M1518" s="263" t="str">
        <f>IF(ISBLANK('Discontinuity Log'!K1529),"",'Discontinuity Log'!K1529)</f>
        <v>SM</v>
      </c>
      <c r="N1518" s="263">
        <f>IF(ISBLANK('Discontinuity Log'!L1529),"",'Discontinuity Log'!L1529)</f>
        <v>7</v>
      </c>
      <c r="O1518" s="263" t="str">
        <f>IF(ISBLANK('Discontinuity Log'!M1529),"",'Discontinuity Log'!M1529)</f>
        <v>R3</v>
      </c>
      <c r="P1518" s="263" t="str">
        <f>IF(ISBLANK('Discontinuity Log'!N1529),"",'Discontinuity Log'!N1529)</f>
        <v>W1</v>
      </c>
      <c r="Q1518" s="263">
        <f>IF(ISBLANK('Discontinuity Log'!O1529),"",'Discontinuity Log'!O1529)</f>
        <v>12</v>
      </c>
      <c r="R1518" s="263">
        <f>IF(ISBLANK('Discontinuity Log'!P1529),"",'Discontinuity Log'!P1529)</f>
        <v>84</v>
      </c>
      <c r="S1518" s="263" t="str">
        <f>IF(ISBLANK('Discontinuity Log'!Q1529),"",'Discontinuity Log'!Q1529)</f>
        <v/>
      </c>
      <c r="T1518" s="464" t="str">
        <f>IF(ISBLANK('Discontinuity Log'!R1529),"",'Discontinuity Log'!R1529)</f>
        <v/>
      </c>
    </row>
    <row r="1519" spans="1:20" x14ac:dyDescent="0.3">
      <c r="A1519" s="261" t="str">
        <f>IF(ISBLANK('Geotech Log'!$C$2),"",IF('Discontinuity Log'!B1530&lt;&gt;"",'Geotech Log'!$C$2,""))</f>
        <v>DDH 3476</v>
      </c>
      <c r="B1519" s="261" t="str">
        <f>IF(ISBLANK('Geotech Log'!$R$4),"",IF('Discontinuity Log'!B1530&lt;&gt;"",'Geotech Log'!$R$4,""))</f>
        <v>FRO</v>
      </c>
      <c r="C1519" s="263">
        <f ca="1">IF(ISBLANK('Discontinuity Log'!A1530),"",'Discontinuity Log'!A1530)</f>
        <v>256</v>
      </c>
      <c r="D1519" s="264">
        <f>IF(ISBLANK('Discontinuity Log'!B1530),"",'Discontinuity Log'!B1530)</f>
        <v>535.05999999999995</v>
      </c>
      <c r="E1519" s="263" t="str">
        <f>IF(ISBLANK('Discontinuity Log'!C1530),"",'Discontinuity Log'!C1530)</f>
        <v>BD</v>
      </c>
      <c r="F1519" s="263" t="str">
        <f>IF(ISBLANK('Discontinuity Log'!D1530),"",'Discontinuity Log'!D1530)</f>
        <v>G</v>
      </c>
      <c r="G1519" s="263" t="str">
        <f>IF(ISBLANK('Discontinuity Log'!E1530),"",'Discontinuity Log'!E1530)</f>
        <v>COAL</v>
      </c>
      <c r="H1519" s="263" t="str">
        <f>IF(ISBLANK('Discontinuity Log'!F1530),"",IF('Discontinuity Log'!F1530="-","",'Discontinuity Log'!F1530))</f>
        <v/>
      </c>
      <c r="I1519" s="263" t="str">
        <f>IF(ISBLANK('Discontinuity Log'!G1530),"",'Discontinuity Log'!G1530)</f>
        <v>CC</v>
      </c>
      <c r="J1519" s="263" t="str">
        <f>IF(ISBLANK('Discontinuity Log'!H1530),"",'Discontinuity Log'!H1530)</f>
        <v>&lt;=1mm</v>
      </c>
      <c r="K1519" s="263" t="str">
        <f>IF(ISBLANK('Discontinuity Log'!I1530),"",'Discontinuity Log'!I1530)</f>
        <v/>
      </c>
      <c r="L1519" s="263" t="str">
        <f>IF(ISBLANK('Discontinuity Log'!J1530),"",'Discontinuity Log'!J1530)</f>
        <v>PL</v>
      </c>
      <c r="M1519" s="263" t="str">
        <f>IF(ISBLANK('Discontinuity Log'!K1530),"",'Discontinuity Log'!K1530)</f>
        <v>PO</v>
      </c>
      <c r="N1519" s="263">
        <f>IF(ISBLANK('Discontinuity Log'!L1530),"",'Discontinuity Log'!L1530)</f>
        <v>3</v>
      </c>
      <c r="O1519" s="263" t="str">
        <f>IF(ISBLANK('Discontinuity Log'!M1530),"",'Discontinuity Log'!M1530)</f>
        <v>R3</v>
      </c>
      <c r="P1519" s="263" t="str">
        <f>IF(ISBLANK('Discontinuity Log'!N1530),"",'Discontinuity Log'!N1530)</f>
        <v>W1</v>
      </c>
      <c r="Q1519" s="263">
        <f>IF(ISBLANK('Discontinuity Log'!O1530),"",'Discontinuity Log'!O1530)</f>
        <v>6</v>
      </c>
      <c r="R1519" s="263">
        <f>IF(ISBLANK('Discontinuity Log'!P1530),"",'Discontinuity Log'!P1530)</f>
        <v>88</v>
      </c>
      <c r="S1519" s="263" t="str">
        <f>IF(ISBLANK('Discontinuity Log'!Q1530),"",'Discontinuity Log'!Q1530)</f>
        <v/>
      </c>
      <c r="T1519" s="464" t="str">
        <f>IF(ISBLANK('Discontinuity Log'!R1530),"",'Discontinuity Log'!R1530)</f>
        <v/>
      </c>
    </row>
    <row r="1520" spans="1:20" x14ac:dyDescent="0.3">
      <c r="A1520" s="261" t="str">
        <f>IF(ISBLANK('Geotech Log'!$C$2),"",IF('Discontinuity Log'!B1531&lt;&gt;"",'Geotech Log'!$C$2,""))</f>
        <v>DDH 3476</v>
      </c>
      <c r="B1520" s="261" t="str">
        <f>IF(ISBLANK('Geotech Log'!$R$4),"",IF('Discontinuity Log'!B1531&lt;&gt;"",'Geotech Log'!$R$4,""))</f>
        <v>FRO</v>
      </c>
      <c r="C1520" s="263">
        <f ca="1">IF(ISBLANK('Discontinuity Log'!A1531),"",'Discontinuity Log'!A1531)</f>
        <v>256</v>
      </c>
      <c r="D1520" s="264">
        <f>IF(ISBLANK('Discontinuity Log'!B1531),"",'Discontinuity Log'!B1531)</f>
        <v>535.62</v>
      </c>
      <c r="E1520" s="263" t="str">
        <f>IF(ISBLANK('Discontinuity Log'!C1531),"",'Discontinuity Log'!C1531)</f>
        <v>BD</v>
      </c>
      <c r="F1520" s="263" t="str">
        <f>IF(ISBLANK('Discontinuity Log'!D1531),"",'Discontinuity Log'!D1531)</f>
        <v>G</v>
      </c>
      <c r="G1520" s="263" t="str">
        <f>IF(ISBLANK('Discontinuity Log'!E1531),"",'Discontinuity Log'!E1531)</f>
        <v>COAL</v>
      </c>
      <c r="H1520" s="263" t="str">
        <f>IF(ISBLANK('Discontinuity Log'!F1531),"",IF('Discontinuity Log'!F1531="-","",'Discontinuity Log'!F1531))</f>
        <v/>
      </c>
      <c r="I1520" s="263" t="str">
        <f>IF(ISBLANK('Discontinuity Log'!G1531),"",'Discontinuity Log'!G1531)</f>
        <v>PC</v>
      </c>
      <c r="J1520" s="263" t="str">
        <f>IF(ISBLANK('Discontinuity Log'!H1531),"",'Discontinuity Log'!H1531)</f>
        <v>&lt;=1mm</v>
      </c>
      <c r="K1520" s="263" t="str">
        <f>IF(ISBLANK('Discontinuity Log'!I1531),"",'Discontinuity Log'!I1531)</f>
        <v/>
      </c>
      <c r="L1520" s="263" t="str">
        <f>IF(ISBLANK('Discontinuity Log'!J1531),"",'Discontinuity Log'!J1531)</f>
        <v>PL</v>
      </c>
      <c r="M1520" s="263" t="str">
        <f>IF(ISBLANK('Discontinuity Log'!K1531),"",'Discontinuity Log'!K1531)</f>
        <v>SM</v>
      </c>
      <c r="N1520" s="263">
        <f>IF(ISBLANK('Discontinuity Log'!L1531),"",'Discontinuity Log'!L1531)</f>
        <v>5</v>
      </c>
      <c r="O1520" s="263" t="str">
        <f>IF(ISBLANK('Discontinuity Log'!M1531),"",'Discontinuity Log'!M1531)</f>
        <v>R3</v>
      </c>
      <c r="P1520" s="263" t="str">
        <f>IF(ISBLANK('Discontinuity Log'!N1531),"",'Discontinuity Log'!N1531)</f>
        <v>W1</v>
      </c>
      <c r="Q1520" s="263">
        <f>IF(ISBLANK('Discontinuity Log'!O1531),"",'Discontinuity Log'!O1531)</f>
        <v>12</v>
      </c>
      <c r="R1520" s="263">
        <f>IF(ISBLANK('Discontinuity Log'!P1531),"",'Discontinuity Log'!P1531)</f>
        <v>85</v>
      </c>
      <c r="S1520" s="263" t="str">
        <f>IF(ISBLANK('Discontinuity Log'!Q1531),"",'Discontinuity Log'!Q1531)</f>
        <v/>
      </c>
      <c r="T1520" s="464" t="str">
        <f>IF(ISBLANK('Discontinuity Log'!R1531),"",'Discontinuity Log'!R1531)</f>
        <v/>
      </c>
    </row>
    <row r="1521" spans="1:20" x14ac:dyDescent="0.3">
      <c r="A1521" s="261" t="str">
        <f>IF(ISBLANK('Geotech Log'!$C$2),"",IF('Discontinuity Log'!B1532&lt;&gt;"",'Geotech Log'!$C$2,""))</f>
        <v>DDH 3476</v>
      </c>
      <c r="B1521" s="261" t="str">
        <f>IF(ISBLANK('Geotech Log'!$R$4),"",IF('Discontinuity Log'!B1532&lt;&gt;"",'Geotech Log'!$R$4,""))</f>
        <v>FRO</v>
      </c>
      <c r="C1521" s="263">
        <f ca="1">IF(ISBLANK('Discontinuity Log'!A1532),"",'Discontinuity Log'!A1532)</f>
        <v>256</v>
      </c>
      <c r="D1521" s="264">
        <f>IF(ISBLANK('Discontinuity Log'!B1532),"",'Discontinuity Log'!B1532)</f>
        <v>535.64</v>
      </c>
      <c r="E1521" s="263" t="str">
        <f>IF(ISBLANK('Discontinuity Log'!C1532),"",'Discontinuity Log'!C1532)</f>
        <v>BD</v>
      </c>
      <c r="F1521" s="263" t="str">
        <f>IF(ISBLANK('Discontinuity Log'!D1532),"",'Discontinuity Log'!D1532)</f>
        <v>G</v>
      </c>
      <c r="G1521" s="263" t="str">
        <f>IF(ISBLANK('Discontinuity Log'!E1532),"",'Discontinuity Log'!E1532)</f>
        <v>COAL</v>
      </c>
      <c r="H1521" s="263" t="str">
        <f>IF(ISBLANK('Discontinuity Log'!F1532),"",IF('Discontinuity Log'!F1532="-","",'Discontinuity Log'!F1532))</f>
        <v/>
      </c>
      <c r="I1521" s="263" t="str">
        <f>IF(ISBLANK('Discontinuity Log'!G1532),"",'Discontinuity Log'!G1532)</f>
        <v>PC</v>
      </c>
      <c r="J1521" s="263" t="str">
        <f>IF(ISBLANK('Discontinuity Log'!H1532),"",'Discontinuity Log'!H1532)</f>
        <v>&lt;=1mm</v>
      </c>
      <c r="K1521" s="263" t="str">
        <f>IF(ISBLANK('Discontinuity Log'!I1532),"",'Discontinuity Log'!I1532)</f>
        <v/>
      </c>
      <c r="L1521" s="263" t="str">
        <f>IF(ISBLANK('Discontinuity Log'!J1532),"",'Discontinuity Log'!J1532)</f>
        <v>PL</v>
      </c>
      <c r="M1521" s="263" t="str">
        <f>IF(ISBLANK('Discontinuity Log'!K1532),"",'Discontinuity Log'!K1532)</f>
        <v>SM</v>
      </c>
      <c r="N1521" s="263">
        <f>IF(ISBLANK('Discontinuity Log'!L1532),"",'Discontinuity Log'!L1532)</f>
        <v>7</v>
      </c>
      <c r="O1521" s="263" t="str">
        <f>IF(ISBLANK('Discontinuity Log'!M1532),"",'Discontinuity Log'!M1532)</f>
        <v>R3</v>
      </c>
      <c r="P1521" s="263" t="str">
        <f>IF(ISBLANK('Discontinuity Log'!N1532),"",'Discontinuity Log'!N1532)</f>
        <v>W1</v>
      </c>
      <c r="Q1521" s="263">
        <f>IF(ISBLANK('Discontinuity Log'!O1532),"",'Discontinuity Log'!O1532)</f>
        <v>12</v>
      </c>
      <c r="R1521" s="263">
        <f>IF(ISBLANK('Discontinuity Log'!P1532),"",'Discontinuity Log'!P1532)</f>
        <v>84</v>
      </c>
      <c r="S1521" s="263" t="str">
        <f>IF(ISBLANK('Discontinuity Log'!Q1532),"",'Discontinuity Log'!Q1532)</f>
        <v/>
      </c>
      <c r="T1521" s="464" t="str">
        <f>IF(ISBLANK('Discontinuity Log'!R1532),"",'Discontinuity Log'!R1532)</f>
        <v>TRACE CALCITE</v>
      </c>
    </row>
    <row r="1522" spans="1:20" x14ac:dyDescent="0.3">
      <c r="A1522" s="261" t="str">
        <f>IF(ISBLANK('Geotech Log'!$C$2),"",IF('Discontinuity Log'!B1533&lt;&gt;"",'Geotech Log'!$C$2,""))</f>
        <v>DDH 3476</v>
      </c>
      <c r="B1522" s="261" t="str">
        <f>IF(ISBLANK('Geotech Log'!$R$4),"",IF('Discontinuity Log'!B1533&lt;&gt;"",'Geotech Log'!$R$4,""))</f>
        <v>FRO</v>
      </c>
      <c r="C1522" s="263">
        <f ca="1">IF(ISBLANK('Discontinuity Log'!A1533),"",'Discontinuity Log'!A1533)</f>
        <v>256</v>
      </c>
      <c r="D1522" s="264">
        <f>IF(ISBLANK('Discontinuity Log'!B1533),"",'Discontinuity Log'!B1533)</f>
        <v>536.26</v>
      </c>
      <c r="E1522" s="263" t="str">
        <f>IF(ISBLANK('Discontinuity Log'!C1533),"",'Discontinuity Log'!C1533)</f>
        <v>BD</v>
      </c>
      <c r="F1522" s="263" t="str">
        <f>IF(ISBLANK('Discontinuity Log'!D1533),"",'Discontinuity Log'!D1533)</f>
        <v>G</v>
      </c>
      <c r="G1522" s="263" t="str">
        <f>IF(ISBLANK('Discontinuity Log'!E1533),"",'Discontinuity Log'!E1533)</f>
        <v>COAL</v>
      </c>
      <c r="H1522" s="263" t="str">
        <f>IF(ISBLANK('Discontinuity Log'!F1533),"",IF('Discontinuity Log'!F1533="-","",'Discontinuity Log'!F1533))</f>
        <v/>
      </c>
      <c r="I1522" s="263" t="str">
        <f>IF(ISBLANK('Discontinuity Log'!G1533),"",'Discontinuity Log'!G1533)</f>
        <v>PC</v>
      </c>
      <c r="J1522" s="263" t="str">
        <f>IF(ISBLANK('Discontinuity Log'!H1533),"",'Discontinuity Log'!H1533)</f>
        <v>&lt;=1mm</v>
      </c>
      <c r="K1522" s="263" t="str">
        <f>IF(ISBLANK('Discontinuity Log'!I1533),"",'Discontinuity Log'!I1533)</f>
        <v/>
      </c>
      <c r="L1522" s="263" t="str">
        <f>IF(ISBLANK('Discontinuity Log'!J1533),"",'Discontinuity Log'!J1533)</f>
        <v>PL</v>
      </c>
      <c r="M1522" s="263" t="str">
        <f>IF(ISBLANK('Discontinuity Log'!K1533),"",'Discontinuity Log'!K1533)</f>
        <v>SM</v>
      </c>
      <c r="N1522" s="263">
        <f>IF(ISBLANK('Discontinuity Log'!L1533),"",'Discontinuity Log'!L1533)</f>
        <v>5</v>
      </c>
      <c r="O1522" s="263" t="str">
        <f>IF(ISBLANK('Discontinuity Log'!M1533),"",'Discontinuity Log'!M1533)</f>
        <v>R3</v>
      </c>
      <c r="P1522" s="263" t="str">
        <f>IF(ISBLANK('Discontinuity Log'!N1533),"",'Discontinuity Log'!N1533)</f>
        <v>W1</v>
      </c>
      <c r="Q1522" s="263">
        <f>IF(ISBLANK('Discontinuity Log'!O1533),"",'Discontinuity Log'!O1533)</f>
        <v>12</v>
      </c>
      <c r="R1522" s="263">
        <f>IF(ISBLANK('Discontinuity Log'!P1533),"",'Discontinuity Log'!P1533)</f>
        <v>80</v>
      </c>
      <c r="S1522" s="263" t="str">
        <f>IF(ISBLANK('Discontinuity Log'!Q1533),"",'Discontinuity Log'!Q1533)</f>
        <v/>
      </c>
      <c r="T1522" s="464" t="str">
        <f>IF(ISBLANK('Discontinuity Log'!R1533),"",'Discontinuity Log'!R1533)</f>
        <v/>
      </c>
    </row>
    <row r="1523" spans="1:20" x14ac:dyDescent="0.3">
      <c r="A1523" s="261" t="str">
        <f>IF(ISBLANK('Geotech Log'!$C$2),"",IF('Discontinuity Log'!B1534&lt;&gt;"",'Geotech Log'!$C$2,""))</f>
        <v>DDH 3476</v>
      </c>
      <c r="B1523" s="261" t="str">
        <f>IF(ISBLANK('Geotech Log'!$R$4),"",IF('Discontinuity Log'!B1534&lt;&gt;"",'Geotech Log'!$R$4,""))</f>
        <v>FRO</v>
      </c>
      <c r="C1523" s="263">
        <f ca="1">IF(ISBLANK('Discontinuity Log'!A1534),"",'Discontinuity Log'!A1534)</f>
        <v>256</v>
      </c>
      <c r="D1523" s="264">
        <f>IF(ISBLANK('Discontinuity Log'!B1534),"",'Discontinuity Log'!B1534)</f>
        <v>537.11</v>
      </c>
      <c r="E1523" s="263" t="str">
        <f>IF(ISBLANK('Discontinuity Log'!C1534),"",'Discontinuity Log'!C1534)</f>
        <v>BD</v>
      </c>
      <c r="F1523" s="263" t="str">
        <f>IF(ISBLANK('Discontinuity Log'!D1534),"",'Discontinuity Log'!D1534)</f>
        <v>G</v>
      </c>
      <c r="G1523" s="263" t="str">
        <f>IF(ISBLANK('Discontinuity Log'!E1534),"",'Discontinuity Log'!E1534)</f>
        <v>COAL</v>
      </c>
      <c r="H1523" s="263" t="str">
        <f>IF(ISBLANK('Discontinuity Log'!F1534),"",IF('Discontinuity Log'!F1534="-","",'Discontinuity Log'!F1534))</f>
        <v/>
      </c>
      <c r="I1523" s="263" t="str">
        <f>IF(ISBLANK('Discontinuity Log'!G1534),"",'Discontinuity Log'!G1534)</f>
        <v>PC</v>
      </c>
      <c r="J1523" s="263" t="str">
        <f>IF(ISBLANK('Discontinuity Log'!H1534),"",'Discontinuity Log'!H1534)</f>
        <v>&lt;=1mm</v>
      </c>
      <c r="K1523" s="263" t="str">
        <f>IF(ISBLANK('Discontinuity Log'!I1534),"",'Discontinuity Log'!I1534)</f>
        <v/>
      </c>
      <c r="L1523" s="263" t="str">
        <f>IF(ISBLANK('Discontinuity Log'!J1534),"",'Discontinuity Log'!J1534)</f>
        <v>PL</v>
      </c>
      <c r="M1523" s="263" t="str">
        <f>IF(ISBLANK('Discontinuity Log'!K1534),"",'Discontinuity Log'!K1534)</f>
        <v>SM</v>
      </c>
      <c r="N1523" s="263">
        <f>IF(ISBLANK('Discontinuity Log'!L1534),"",'Discontinuity Log'!L1534)</f>
        <v>5</v>
      </c>
      <c r="O1523" s="263" t="str">
        <f>IF(ISBLANK('Discontinuity Log'!M1534),"",'Discontinuity Log'!M1534)</f>
        <v>R3</v>
      </c>
      <c r="P1523" s="263" t="str">
        <f>IF(ISBLANK('Discontinuity Log'!N1534),"",'Discontinuity Log'!N1534)</f>
        <v>W1</v>
      </c>
      <c r="Q1523" s="263">
        <f>IF(ISBLANK('Discontinuity Log'!O1534),"",'Discontinuity Log'!O1534)</f>
        <v>12</v>
      </c>
      <c r="R1523" s="263">
        <f>IF(ISBLANK('Discontinuity Log'!P1534),"",'Discontinuity Log'!P1534)</f>
        <v>84</v>
      </c>
      <c r="S1523" s="263" t="str">
        <f>IF(ISBLANK('Discontinuity Log'!Q1534),"",'Discontinuity Log'!Q1534)</f>
        <v/>
      </c>
      <c r="T1523" s="464" t="str">
        <f>IF(ISBLANK('Discontinuity Log'!R1534),"",'Discontinuity Log'!R1534)</f>
        <v/>
      </c>
    </row>
    <row r="1524" spans="1:20" x14ac:dyDescent="0.3">
      <c r="A1524" s="261" t="str">
        <f>IF(ISBLANK('Geotech Log'!$C$2),"",IF('Discontinuity Log'!B1535&lt;&gt;"",'Geotech Log'!$C$2,""))</f>
        <v>DDH 3476</v>
      </c>
      <c r="B1524" s="261" t="str">
        <f>IF(ISBLANK('Geotech Log'!$R$4),"",IF('Discontinuity Log'!B1535&lt;&gt;"",'Geotech Log'!$R$4,""))</f>
        <v>FRO</v>
      </c>
      <c r="C1524" s="263">
        <f ca="1">IF(ISBLANK('Discontinuity Log'!A1535),"",'Discontinuity Log'!A1535)</f>
        <v>256</v>
      </c>
      <c r="D1524" s="264">
        <f>IF(ISBLANK('Discontinuity Log'!B1535),"",'Discontinuity Log'!B1535)</f>
        <v>537.55999999999995</v>
      </c>
      <c r="E1524" s="263" t="str">
        <f>IF(ISBLANK('Discontinuity Log'!C1535),"",'Discontinuity Log'!C1535)</f>
        <v>BD</v>
      </c>
      <c r="F1524" s="263" t="str">
        <f>IF(ISBLANK('Discontinuity Log'!D1535),"",'Discontinuity Log'!D1535)</f>
        <v>G</v>
      </c>
      <c r="G1524" s="263" t="str">
        <f>IF(ISBLANK('Discontinuity Log'!E1535),"",'Discontinuity Log'!E1535)</f>
        <v>COAL</v>
      </c>
      <c r="H1524" s="263" t="str">
        <f>IF(ISBLANK('Discontinuity Log'!F1535),"",IF('Discontinuity Log'!F1535="-","",'Discontinuity Log'!F1535))</f>
        <v/>
      </c>
      <c r="I1524" s="263" t="str">
        <f>IF(ISBLANK('Discontinuity Log'!G1535),"",'Discontinuity Log'!G1535)</f>
        <v>CC</v>
      </c>
      <c r="J1524" s="263" t="str">
        <f>IF(ISBLANK('Discontinuity Log'!H1535),"",'Discontinuity Log'!H1535)</f>
        <v>&lt;=1mm</v>
      </c>
      <c r="K1524" s="263" t="str">
        <f>IF(ISBLANK('Discontinuity Log'!I1535),"",'Discontinuity Log'!I1535)</f>
        <v/>
      </c>
      <c r="L1524" s="263" t="str">
        <f>IF(ISBLANK('Discontinuity Log'!J1535),"",'Discontinuity Log'!J1535)</f>
        <v>UN</v>
      </c>
      <c r="M1524" s="263" t="str">
        <f>IF(ISBLANK('Discontinuity Log'!K1535),"",'Discontinuity Log'!K1535)</f>
        <v>RO</v>
      </c>
      <c r="N1524" s="263">
        <f>IF(ISBLANK('Discontinuity Log'!L1535),"",'Discontinuity Log'!L1535)</f>
        <v>15</v>
      </c>
      <c r="O1524" s="263" t="str">
        <f>IF(ISBLANK('Discontinuity Log'!M1535),"",'Discontinuity Log'!M1535)</f>
        <v>R3</v>
      </c>
      <c r="P1524" s="263" t="str">
        <f>IF(ISBLANK('Discontinuity Log'!N1535),"",'Discontinuity Log'!N1535)</f>
        <v>W1</v>
      </c>
      <c r="Q1524" s="263">
        <f>IF(ISBLANK('Discontinuity Log'!O1535),"",'Discontinuity Log'!O1535)</f>
        <v>20</v>
      </c>
      <c r="R1524" s="263">
        <f>IF(ISBLANK('Discontinuity Log'!P1535),"",'Discontinuity Log'!P1535)</f>
        <v>76</v>
      </c>
      <c r="S1524" s="263" t="str">
        <f>IF(ISBLANK('Discontinuity Log'!Q1535),"",'Discontinuity Log'!Q1535)</f>
        <v/>
      </c>
      <c r="T1524" s="464" t="str">
        <f>IF(ISBLANK('Discontinuity Log'!R1535),"",'Discontinuity Log'!R1535)</f>
        <v/>
      </c>
    </row>
    <row r="1525" spans="1:20" x14ac:dyDescent="0.3">
      <c r="A1525" s="261" t="str">
        <f>IF(ISBLANK('Geotech Log'!$C$2),"",IF('Discontinuity Log'!B1536&lt;&gt;"",'Geotech Log'!$C$2,""))</f>
        <v>DDH 3476</v>
      </c>
      <c r="B1525" s="261" t="str">
        <f>IF(ISBLANK('Geotech Log'!$R$4),"",IF('Discontinuity Log'!B1536&lt;&gt;"",'Geotech Log'!$R$4,""))</f>
        <v>FRO</v>
      </c>
      <c r="C1525" s="263">
        <f ca="1">IF(ISBLANK('Discontinuity Log'!A1536),"",'Discontinuity Log'!A1536)</f>
        <v>256</v>
      </c>
      <c r="D1525" s="264">
        <f>IF(ISBLANK('Discontinuity Log'!B1536),"",'Discontinuity Log'!B1536)</f>
        <v>537.62</v>
      </c>
      <c r="E1525" s="263" t="str">
        <f>IF(ISBLANK('Discontinuity Log'!C1536),"",'Discontinuity Log'!C1536)</f>
        <v>BD</v>
      </c>
      <c r="F1525" s="263" t="str">
        <f>IF(ISBLANK('Discontinuity Log'!D1536),"",'Discontinuity Log'!D1536)</f>
        <v>G</v>
      </c>
      <c r="G1525" s="263" t="str">
        <f>IF(ISBLANK('Discontinuity Log'!E1536),"",'Discontinuity Log'!E1536)</f>
        <v>COAL</v>
      </c>
      <c r="H1525" s="263" t="str">
        <f>IF(ISBLANK('Discontinuity Log'!F1536),"",IF('Discontinuity Log'!F1536="-","",'Discontinuity Log'!F1536))</f>
        <v/>
      </c>
      <c r="I1525" s="263" t="str">
        <f>IF(ISBLANK('Discontinuity Log'!G1536),"",'Discontinuity Log'!G1536)</f>
        <v>CC</v>
      </c>
      <c r="J1525" s="263" t="str">
        <f>IF(ISBLANK('Discontinuity Log'!H1536),"",'Discontinuity Log'!H1536)</f>
        <v>&lt;=1mm</v>
      </c>
      <c r="K1525" s="263" t="str">
        <f>IF(ISBLANK('Discontinuity Log'!I1536),"",'Discontinuity Log'!I1536)</f>
        <v/>
      </c>
      <c r="L1525" s="263" t="str">
        <f>IF(ISBLANK('Discontinuity Log'!J1536),"",'Discontinuity Log'!J1536)</f>
        <v>ST</v>
      </c>
      <c r="M1525" s="263" t="str">
        <f>IF(ISBLANK('Discontinuity Log'!K1536),"",'Discontinuity Log'!K1536)</f>
        <v>RO</v>
      </c>
      <c r="N1525" s="263">
        <f>IF(ISBLANK('Discontinuity Log'!L1536),"",'Discontinuity Log'!L1536)</f>
        <v>11</v>
      </c>
      <c r="O1525" s="263" t="str">
        <f>IF(ISBLANK('Discontinuity Log'!M1536),"",'Discontinuity Log'!M1536)</f>
        <v>R3</v>
      </c>
      <c r="P1525" s="263" t="str">
        <f>IF(ISBLANK('Discontinuity Log'!N1536),"",'Discontinuity Log'!N1536)</f>
        <v>W1</v>
      </c>
      <c r="Q1525" s="263">
        <f>IF(ISBLANK('Discontinuity Log'!O1536),"",'Discontinuity Log'!O1536)</f>
        <v>12</v>
      </c>
      <c r="R1525" s="263">
        <f>IF(ISBLANK('Discontinuity Log'!P1536),"",'Discontinuity Log'!P1536)</f>
        <v>88</v>
      </c>
      <c r="S1525" s="263" t="str">
        <f>IF(ISBLANK('Discontinuity Log'!Q1536),"",'Discontinuity Log'!Q1536)</f>
        <v/>
      </c>
      <c r="T1525" s="464" t="str">
        <f>IF(ISBLANK('Discontinuity Log'!R1536),"",'Discontinuity Log'!R1536)</f>
        <v/>
      </c>
    </row>
    <row r="1526" spans="1:20" x14ac:dyDescent="0.3">
      <c r="A1526" s="261" t="str">
        <f>IF(ISBLANK('Geotech Log'!$C$2),"",IF('Discontinuity Log'!B1537&lt;&gt;"",'Geotech Log'!$C$2,""))</f>
        <v>DDH 3476</v>
      </c>
      <c r="B1526" s="261" t="str">
        <f>IF(ISBLANK('Geotech Log'!$R$4),"",IF('Discontinuity Log'!B1537&lt;&gt;"",'Geotech Log'!$R$4,""))</f>
        <v>FRO</v>
      </c>
      <c r="C1526" s="263">
        <f ca="1">IF(ISBLANK('Discontinuity Log'!A1537),"",'Discontinuity Log'!A1537)</f>
        <v>257</v>
      </c>
      <c r="D1526" s="264">
        <f>IF(ISBLANK('Discontinuity Log'!B1537),"",'Discontinuity Log'!B1537)</f>
        <v>538.66999999999996</v>
      </c>
      <c r="E1526" s="263" t="str">
        <f>IF(ISBLANK('Discontinuity Log'!C1537),"",'Discontinuity Log'!C1537)</f>
        <v>BD</v>
      </c>
      <c r="F1526" s="263" t="str">
        <f>IF(ISBLANK('Discontinuity Log'!D1537),"",'Discontinuity Log'!D1537)</f>
        <v>G</v>
      </c>
      <c r="G1526" s="263" t="str">
        <f>IF(ISBLANK('Discontinuity Log'!E1537),"",'Discontinuity Log'!E1537)</f>
        <v>COAL</v>
      </c>
      <c r="H1526" s="263" t="str">
        <f>IF(ISBLANK('Discontinuity Log'!F1537),"",IF('Discontinuity Log'!F1537="-","",'Discontinuity Log'!F1537))</f>
        <v/>
      </c>
      <c r="I1526" s="263" t="str">
        <f>IF(ISBLANK('Discontinuity Log'!G1537),"",'Discontinuity Log'!G1537)</f>
        <v>IN</v>
      </c>
      <c r="J1526" s="263" t="str">
        <f>IF(ISBLANK('Discontinuity Log'!H1537),"",'Discontinuity Log'!H1537)</f>
        <v>&lt;=2mm</v>
      </c>
      <c r="K1526" s="263" t="str">
        <f>IF(ISBLANK('Discontinuity Log'!I1537),"",'Discontinuity Log'!I1537)</f>
        <v/>
      </c>
      <c r="L1526" s="263" t="str">
        <f>IF(ISBLANK('Discontinuity Log'!J1537),"",'Discontinuity Log'!J1537)</f>
        <v>UN</v>
      </c>
      <c r="M1526" s="263" t="str">
        <f>IF(ISBLANK('Discontinuity Log'!K1537),"",'Discontinuity Log'!K1537)</f>
        <v>SM</v>
      </c>
      <c r="N1526" s="263">
        <f>IF(ISBLANK('Discontinuity Log'!L1537),"",'Discontinuity Log'!L1537)</f>
        <v>7</v>
      </c>
      <c r="O1526" s="263" t="str">
        <f>IF(ISBLANK('Discontinuity Log'!M1537),"",'Discontinuity Log'!M1537)</f>
        <v>R3</v>
      </c>
      <c r="P1526" s="263" t="str">
        <f>IF(ISBLANK('Discontinuity Log'!N1537),"",'Discontinuity Log'!N1537)</f>
        <v>W1</v>
      </c>
      <c r="Q1526" s="263">
        <f>IF(ISBLANK('Discontinuity Log'!O1537),"",'Discontinuity Log'!O1537)</f>
        <v>12</v>
      </c>
      <c r="R1526" s="263">
        <f>IF(ISBLANK('Discontinuity Log'!P1537),"",'Discontinuity Log'!P1537)</f>
        <v>84</v>
      </c>
      <c r="S1526" s="263" t="str">
        <f>IF(ISBLANK('Discontinuity Log'!Q1537),"",'Discontinuity Log'!Q1537)</f>
        <v/>
      </c>
      <c r="T1526" s="464" t="str">
        <f>IF(ISBLANK('Discontinuity Log'!R1537),"",'Discontinuity Log'!R1537)</f>
        <v>BAND INFILL OF FRIABLE COAL 4 CM WIDTH</v>
      </c>
    </row>
    <row r="1527" spans="1:20" x14ac:dyDescent="0.3">
      <c r="A1527" s="261" t="str">
        <f>IF(ISBLANK('Geotech Log'!$C$2),"",IF('Discontinuity Log'!B1538&lt;&gt;"",'Geotech Log'!$C$2,""))</f>
        <v>DDH 3476</v>
      </c>
      <c r="B1527" s="261" t="str">
        <f>IF(ISBLANK('Geotech Log'!$R$4),"",IF('Discontinuity Log'!B1538&lt;&gt;"",'Geotech Log'!$R$4,""))</f>
        <v>FRO</v>
      </c>
      <c r="C1527" s="263">
        <f ca="1">IF(ISBLANK('Discontinuity Log'!A1538),"",'Discontinuity Log'!A1538)</f>
        <v>257</v>
      </c>
      <c r="D1527" s="264">
        <f>IF(ISBLANK('Discontinuity Log'!B1538),"",'Discontinuity Log'!B1538)</f>
        <v>538.88</v>
      </c>
      <c r="E1527" s="263" t="str">
        <f>IF(ISBLANK('Discontinuity Log'!C1538),"",'Discontinuity Log'!C1538)</f>
        <v>BD</v>
      </c>
      <c r="F1527" s="263" t="str">
        <f>IF(ISBLANK('Discontinuity Log'!D1538),"",'Discontinuity Log'!D1538)</f>
        <v>G</v>
      </c>
      <c r="G1527" s="263" t="str">
        <f>IF(ISBLANK('Discontinuity Log'!E1538),"",'Discontinuity Log'!E1538)</f>
        <v>COAL</v>
      </c>
      <c r="H1527" s="263" t="str">
        <f>IF(ISBLANK('Discontinuity Log'!F1538),"",IF('Discontinuity Log'!F1538="-","",'Discontinuity Log'!F1538))</f>
        <v/>
      </c>
      <c r="I1527" s="263" t="str">
        <f>IF(ISBLANK('Discontinuity Log'!G1538),"",'Discontinuity Log'!G1538)</f>
        <v>PC</v>
      </c>
      <c r="J1527" s="263" t="str">
        <f>IF(ISBLANK('Discontinuity Log'!H1538),"",'Discontinuity Log'!H1538)</f>
        <v>&lt;=1mm</v>
      </c>
      <c r="K1527" s="263" t="str">
        <f>IF(ISBLANK('Discontinuity Log'!I1538),"",'Discontinuity Log'!I1538)</f>
        <v/>
      </c>
      <c r="L1527" s="263" t="str">
        <f>IF(ISBLANK('Discontinuity Log'!J1538),"",'Discontinuity Log'!J1538)</f>
        <v>ST</v>
      </c>
      <c r="M1527" s="263" t="str">
        <f>IF(ISBLANK('Discontinuity Log'!K1538),"",'Discontinuity Log'!K1538)</f>
        <v>SM</v>
      </c>
      <c r="N1527" s="263">
        <f>IF(ISBLANK('Discontinuity Log'!L1538),"",'Discontinuity Log'!L1538)</f>
        <v>7</v>
      </c>
      <c r="O1527" s="263" t="str">
        <f>IF(ISBLANK('Discontinuity Log'!M1538),"",'Discontinuity Log'!M1538)</f>
        <v>R3</v>
      </c>
      <c r="P1527" s="263" t="str">
        <f>IF(ISBLANK('Discontinuity Log'!N1538),"",'Discontinuity Log'!N1538)</f>
        <v>W1</v>
      </c>
      <c r="Q1527" s="263">
        <f>IF(ISBLANK('Discontinuity Log'!O1538),"",'Discontinuity Log'!O1538)</f>
        <v>25</v>
      </c>
      <c r="R1527" s="263">
        <f>IF(ISBLANK('Discontinuity Log'!P1538),"",'Discontinuity Log'!P1538)</f>
        <v>78</v>
      </c>
      <c r="S1527" s="263" t="str">
        <f>IF(ISBLANK('Discontinuity Log'!Q1538),"",'Discontinuity Log'!Q1538)</f>
        <v/>
      </c>
      <c r="T1527" s="464" t="str">
        <f>IF(ISBLANK('Discontinuity Log'!R1538),"",'Discontinuity Log'!R1538)</f>
        <v>2 CM STEP</v>
      </c>
    </row>
    <row r="1528" spans="1:20" x14ac:dyDescent="0.3">
      <c r="A1528" s="261" t="str">
        <f>IF(ISBLANK('Geotech Log'!$C$2),"",IF('Discontinuity Log'!B1539&lt;&gt;"",'Geotech Log'!$C$2,""))</f>
        <v>DDH 3476</v>
      </c>
      <c r="B1528" s="261" t="str">
        <f>IF(ISBLANK('Geotech Log'!$R$4),"",IF('Discontinuity Log'!B1539&lt;&gt;"",'Geotech Log'!$R$4,""))</f>
        <v>FRO</v>
      </c>
      <c r="C1528" s="263">
        <f ca="1">IF(ISBLANK('Discontinuity Log'!A1539),"",'Discontinuity Log'!A1539)</f>
        <v>257</v>
      </c>
      <c r="D1528" s="264">
        <f>IF(ISBLANK('Discontinuity Log'!B1539),"",'Discontinuity Log'!B1539)</f>
        <v>539.41</v>
      </c>
      <c r="E1528" s="263" t="str">
        <f>IF(ISBLANK('Discontinuity Log'!C1539),"",'Discontinuity Log'!C1539)</f>
        <v>JN</v>
      </c>
      <c r="F1528" s="263" t="str">
        <f>IF(ISBLANK('Discontinuity Log'!D1539),"",'Discontinuity Log'!D1539)</f>
        <v>G</v>
      </c>
      <c r="G1528" s="263" t="str">
        <f>IF(ISBLANK('Discontinuity Log'!E1539),"",'Discontinuity Log'!E1539)</f>
        <v>CLEAN</v>
      </c>
      <c r="H1528" s="263" t="str">
        <f>IF(ISBLANK('Discontinuity Log'!F1539),"",IF('Discontinuity Log'!F1539="-","",'Discontinuity Log'!F1539))</f>
        <v/>
      </c>
      <c r="I1528" s="263" t="str">
        <f>IF(ISBLANK('Discontinuity Log'!G1539),"",'Discontinuity Log'!G1539)</f>
        <v>CL</v>
      </c>
      <c r="J1528" s="263" t="str">
        <f>IF(ISBLANK('Discontinuity Log'!H1539),"",'Discontinuity Log'!H1539)</f>
        <v/>
      </c>
      <c r="K1528" s="263" t="str">
        <f>IF(ISBLANK('Discontinuity Log'!I1539),"",'Discontinuity Log'!I1539)</f>
        <v/>
      </c>
      <c r="L1528" s="263" t="str">
        <f>IF(ISBLANK('Discontinuity Log'!J1539),"",'Discontinuity Log'!J1539)</f>
        <v>PL</v>
      </c>
      <c r="M1528" s="263" t="str">
        <f>IF(ISBLANK('Discontinuity Log'!K1539),"",'Discontinuity Log'!K1539)</f>
        <v>SM</v>
      </c>
      <c r="N1528" s="263">
        <f>IF(ISBLANK('Discontinuity Log'!L1539),"",'Discontinuity Log'!L1539)</f>
        <v>5</v>
      </c>
      <c r="O1528" s="263" t="str">
        <f>IF(ISBLANK('Discontinuity Log'!M1539),"",'Discontinuity Log'!M1539)</f>
        <v>R3</v>
      </c>
      <c r="P1528" s="263" t="str">
        <f>IF(ISBLANK('Discontinuity Log'!N1539),"",'Discontinuity Log'!N1539)</f>
        <v>W1</v>
      </c>
      <c r="Q1528" s="263">
        <f>IF(ISBLANK('Discontinuity Log'!O1539),"",'Discontinuity Log'!O1539)</f>
        <v>25</v>
      </c>
      <c r="R1528" s="263">
        <f>IF(ISBLANK('Discontinuity Log'!P1539),"",'Discontinuity Log'!P1539)</f>
        <v>8</v>
      </c>
      <c r="S1528" s="263" t="str">
        <f>IF(ISBLANK('Discontinuity Log'!Q1539),"",'Discontinuity Log'!Q1539)</f>
        <v/>
      </c>
      <c r="T1528" s="464" t="str">
        <f>IF(ISBLANK('Discontinuity Log'!R1539),"",'Discontinuity Log'!R1539)</f>
        <v>DISCONTINUOUS</v>
      </c>
    </row>
    <row r="1529" spans="1:20" x14ac:dyDescent="0.3">
      <c r="A1529" s="261" t="str">
        <f>IF(ISBLANK('Geotech Log'!$C$2),"",IF('Discontinuity Log'!B1540&lt;&gt;"",'Geotech Log'!$C$2,""))</f>
        <v>DDH 3476</v>
      </c>
      <c r="B1529" s="261" t="str">
        <f>IF(ISBLANK('Geotech Log'!$R$4),"",IF('Discontinuity Log'!B1540&lt;&gt;"",'Geotech Log'!$R$4,""))</f>
        <v>FRO</v>
      </c>
      <c r="C1529" s="263">
        <f ca="1">IF(ISBLANK('Discontinuity Log'!A1540),"",'Discontinuity Log'!A1540)</f>
        <v>257</v>
      </c>
      <c r="D1529" s="264">
        <f>IF(ISBLANK('Discontinuity Log'!B1540),"",'Discontinuity Log'!B1540)</f>
        <v>539.84</v>
      </c>
      <c r="E1529" s="263" t="str">
        <f>IF(ISBLANK('Discontinuity Log'!C1540),"",'Discontinuity Log'!C1540)</f>
        <v>BD</v>
      </c>
      <c r="F1529" s="263" t="str">
        <f>IF(ISBLANK('Discontinuity Log'!D1540),"",'Discontinuity Log'!D1540)</f>
        <v>G</v>
      </c>
      <c r="G1529" s="263" t="str">
        <f>IF(ISBLANK('Discontinuity Log'!E1540),"",'Discontinuity Log'!E1540)</f>
        <v>COAL</v>
      </c>
      <c r="H1529" s="263" t="str">
        <f>IF(ISBLANK('Discontinuity Log'!F1540),"",IF('Discontinuity Log'!F1540="-","",'Discontinuity Log'!F1540))</f>
        <v/>
      </c>
      <c r="I1529" s="263" t="str">
        <f>IF(ISBLANK('Discontinuity Log'!G1540),"",'Discontinuity Log'!G1540)</f>
        <v>PC</v>
      </c>
      <c r="J1529" s="263" t="str">
        <f>IF(ISBLANK('Discontinuity Log'!H1540),"",'Discontinuity Log'!H1540)</f>
        <v>&lt;=1mm</v>
      </c>
      <c r="K1529" s="263" t="str">
        <f>IF(ISBLANK('Discontinuity Log'!I1540),"",'Discontinuity Log'!I1540)</f>
        <v/>
      </c>
      <c r="L1529" s="263" t="str">
        <f>IF(ISBLANK('Discontinuity Log'!J1540),"",'Discontinuity Log'!J1540)</f>
        <v>CU</v>
      </c>
      <c r="M1529" s="263" t="str">
        <f>IF(ISBLANK('Discontinuity Log'!K1540),"",'Discontinuity Log'!K1540)</f>
        <v>RO</v>
      </c>
      <c r="N1529" s="263">
        <f>IF(ISBLANK('Discontinuity Log'!L1540),"",'Discontinuity Log'!L1540)</f>
        <v>9</v>
      </c>
      <c r="O1529" s="263" t="str">
        <f>IF(ISBLANK('Discontinuity Log'!M1540),"",'Discontinuity Log'!M1540)</f>
        <v>R3</v>
      </c>
      <c r="P1529" s="263" t="str">
        <f>IF(ISBLANK('Discontinuity Log'!N1540),"",'Discontinuity Log'!N1540)</f>
        <v>W1</v>
      </c>
      <c r="Q1529" s="263">
        <f>IF(ISBLANK('Discontinuity Log'!O1540),"",'Discontinuity Log'!O1540)</f>
        <v>20</v>
      </c>
      <c r="R1529" s="263">
        <f>IF(ISBLANK('Discontinuity Log'!P1540),"",'Discontinuity Log'!P1540)</f>
        <v>66</v>
      </c>
      <c r="S1529" s="263" t="str">
        <f>IF(ISBLANK('Discontinuity Log'!Q1540),"",'Discontinuity Log'!Q1540)</f>
        <v/>
      </c>
      <c r="T1529" s="464" t="str">
        <f>IF(ISBLANK('Discontinuity Log'!R1540),"",'Discontinuity Log'!R1540)</f>
        <v/>
      </c>
    </row>
    <row r="1530" spans="1:20" x14ac:dyDescent="0.3">
      <c r="A1530" s="261" t="str">
        <f>IF(ISBLANK('Geotech Log'!$C$2),"",IF('Discontinuity Log'!B1541&lt;&gt;"",'Geotech Log'!$C$2,""))</f>
        <v>DDH 3476</v>
      </c>
      <c r="B1530" s="261" t="str">
        <f>IF(ISBLANK('Geotech Log'!$R$4),"",IF('Discontinuity Log'!B1541&lt;&gt;"",'Geotech Log'!$R$4,""))</f>
        <v>FRO</v>
      </c>
      <c r="C1530" s="263">
        <f ca="1">IF(ISBLANK('Discontinuity Log'!A1541),"",'Discontinuity Log'!A1541)</f>
        <v>258</v>
      </c>
      <c r="D1530" s="264">
        <f>IF(ISBLANK('Discontinuity Log'!B1541),"",'Discontinuity Log'!B1541)</f>
        <v>542.19000000000005</v>
      </c>
      <c r="E1530" s="263" t="str">
        <f>IF(ISBLANK('Discontinuity Log'!C1541),"",'Discontinuity Log'!C1541)</f>
        <v>BD</v>
      </c>
      <c r="F1530" s="263" t="str">
        <f>IF(ISBLANK('Discontinuity Log'!D1541),"",'Discontinuity Log'!D1541)</f>
        <v>G</v>
      </c>
      <c r="G1530" s="263" t="str">
        <f>IF(ISBLANK('Discontinuity Log'!E1541),"",'Discontinuity Log'!E1541)</f>
        <v>CA</v>
      </c>
      <c r="H1530" s="263" t="str">
        <f>IF(ISBLANK('Discontinuity Log'!F1541),"",IF('Discontinuity Log'!F1541="-","",'Discontinuity Log'!F1541))</f>
        <v>COAL</v>
      </c>
      <c r="I1530" s="263" t="str">
        <f>IF(ISBLANK('Discontinuity Log'!G1541),"",'Discontinuity Log'!G1541)</f>
        <v>PC</v>
      </c>
      <c r="J1530" s="263" t="str">
        <f>IF(ISBLANK('Discontinuity Log'!H1541),"",'Discontinuity Log'!H1541)</f>
        <v>&lt;=1mm</v>
      </c>
      <c r="K1530" s="263" t="str">
        <f>IF(ISBLANK('Discontinuity Log'!I1541),"",'Discontinuity Log'!I1541)</f>
        <v/>
      </c>
      <c r="L1530" s="263" t="str">
        <f>IF(ISBLANK('Discontinuity Log'!J1541),"",'Discontinuity Log'!J1541)</f>
        <v>CU</v>
      </c>
      <c r="M1530" s="263" t="str">
        <f>IF(ISBLANK('Discontinuity Log'!K1541),"",'Discontinuity Log'!K1541)</f>
        <v>RO</v>
      </c>
      <c r="N1530" s="263">
        <f>IF(ISBLANK('Discontinuity Log'!L1541),"",'Discontinuity Log'!L1541)</f>
        <v>9</v>
      </c>
      <c r="O1530" s="263" t="str">
        <f>IF(ISBLANK('Discontinuity Log'!M1541),"",'Discontinuity Log'!M1541)</f>
        <v>R3</v>
      </c>
      <c r="P1530" s="263" t="str">
        <f>IF(ISBLANK('Discontinuity Log'!N1541),"",'Discontinuity Log'!N1541)</f>
        <v>W1</v>
      </c>
      <c r="Q1530" s="263">
        <f>IF(ISBLANK('Discontinuity Log'!O1541),"",'Discontinuity Log'!O1541)</f>
        <v>20</v>
      </c>
      <c r="R1530" s="263">
        <f>IF(ISBLANK('Discontinuity Log'!P1541),"",'Discontinuity Log'!P1541)</f>
        <v>58</v>
      </c>
      <c r="S1530" s="263" t="str">
        <f>IF(ISBLANK('Discontinuity Log'!Q1541),"",'Discontinuity Log'!Q1541)</f>
        <v/>
      </c>
      <c r="T1530" s="464" t="str">
        <f>IF(ISBLANK('Discontinuity Log'!R1541),"",'Discontinuity Log'!R1541)</f>
        <v/>
      </c>
    </row>
    <row r="1531" spans="1:20" x14ac:dyDescent="0.3">
      <c r="A1531" s="261" t="str">
        <f>IF(ISBLANK('Geotech Log'!$C$2),"",IF('Discontinuity Log'!B1542&lt;&gt;"",'Geotech Log'!$C$2,""))</f>
        <v>DDH 3476</v>
      </c>
      <c r="B1531" s="261" t="str">
        <f>IF(ISBLANK('Geotech Log'!$R$4),"",IF('Discontinuity Log'!B1542&lt;&gt;"",'Geotech Log'!$R$4,""))</f>
        <v>FRO</v>
      </c>
      <c r="C1531" s="263">
        <f ca="1">IF(ISBLANK('Discontinuity Log'!A1542),"",'Discontinuity Log'!A1542)</f>
        <v>259</v>
      </c>
      <c r="D1531" s="264">
        <f>IF(ISBLANK('Discontinuity Log'!B1542),"",'Discontinuity Log'!B1542)</f>
        <v>542.35</v>
      </c>
      <c r="E1531" s="263" t="str">
        <f>IF(ISBLANK('Discontinuity Log'!C1542),"",'Discontinuity Log'!C1542)</f>
        <v>BD</v>
      </c>
      <c r="F1531" s="263" t="str">
        <f>IF(ISBLANK('Discontinuity Log'!D1542),"",'Discontinuity Log'!D1542)</f>
        <v>G</v>
      </c>
      <c r="G1531" s="263" t="str">
        <f>IF(ISBLANK('Discontinuity Log'!E1542),"",'Discontinuity Log'!E1542)</f>
        <v>COAL</v>
      </c>
      <c r="H1531" s="263" t="str">
        <f>IF(ISBLANK('Discontinuity Log'!F1542),"",IF('Discontinuity Log'!F1542="-","",'Discontinuity Log'!F1542))</f>
        <v/>
      </c>
      <c r="I1531" s="263" t="str">
        <f>IF(ISBLANK('Discontinuity Log'!G1542),"",'Discontinuity Log'!G1542)</f>
        <v>CC</v>
      </c>
      <c r="J1531" s="263" t="str">
        <f>IF(ISBLANK('Discontinuity Log'!H1542),"",'Discontinuity Log'!H1542)</f>
        <v>&lt;=1mm</v>
      </c>
      <c r="K1531" s="263" t="str">
        <f>IF(ISBLANK('Discontinuity Log'!I1542),"",'Discontinuity Log'!I1542)</f>
        <v/>
      </c>
      <c r="L1531" s="263" t="str">
        <f>IF(ISBLANK('Discontinuity Log'!J1542),"",'Discontinuity Log'!J1542)</f>
        <v>UN</v>
      </c>
      <c r="M1531" s="263" t="str">
        <f>IF(ISBLANK('Discontinuity Log'!K1542),"",'Discontinuity Log'!K1542)</f>
        <v>PO</v>
      </c>
      <c r="N1531" s="263">
        <f>IF(ISBLANK('Discontinuity Log'!L1542),"",'Discontinuity Log'!L1542)</f>
        <v>5</v>
      </c>
      <c r="O1531" s="263" t="str">
        <f>IF(ISBLANK('Discontinuity Log'!M1542),"",'Discontinuity Log'!M1542)</f>
        <v>R3</v>
      </c>
      <c r="P1531" s="263" t="str">
        <f>IF(ISBLANK('Discontinuity Log'!N1542),"",'Discontinuity Log'!N1542)</f>
        <v>W1</v>
      </c>
      <c r="Q1531" s="263">
        <f>IF(ISBLANK('Discontinuity Log'!O1542),"",'Discontinuity Log'!O1542)</f>
        <v>12</v>
      </c>
      <c r="R1531" s="263">
        <f>IF(ISBLANK('Discontinuity Log'!P1542),"",'Discontinuity Log'!P1542)</f>
        <v>72</v>
      </c>
      <c r="S1531" s="263" t="str">
        <f>IF(ISBLANK('Discontinuity Log'!Q1542),"",'Discontinuity Log'!Q1542)</f>
        <v/>
      </c>
      <c r="T1531" s="464" t="str">
        <f>IF(ISBLANK('Discontinuity Log'!R1542),"",'Discontinuity Log'!R1542)</f>
        <v/>
      </c>
    </row>
    <row r="1532" spans="1:20" x14ac:dyDescent="0.3">
      <c r="A1532" s="261" t="str">
        <f>IF(ISBLANK('Geotech Log'!$C$2),"",IF('Discontinuity Log'!B1543&lt;&gt;"",'Geotech Log'!$C$2,""))</f>
        <v>DDH 3476</v>
      </c>
      <c r="B1532" s="261" t="str">
        <f>IF(ISBLANK('Geotech Log'!$R$4),"",IF('Discontinuity Log'!B1543&lt;&gt;"",'Geotech Log'!$R$4,""))</f>
        <v>FRO</v>
      </c>
      <c r="C1532" s="263">
        <f ca="1">IF(ISBLANK('Discontinuity Log'!A1543),"",'Discontinuity Log'!A1543)</f>
        <v>259</v>
      </c>
      <c r="D1532" s="264">
        <f>IF(ISBLANK('Discontinuity Log'!B1543),"",'Discontinuity Log'!B1543)</f>
        <v>542.37</v>
      </c>
      <c r="E1532" s="263" t="str">
        <f>IF(ISBLANK('Discontinuity Log'!C1543),"",'Discontinuity Log'!C1543)</f>
        <v>BD</v>
      </c>
      <c r="F1532" s="263" t="str">
        <f>IF(ISBLANK('Discontinuity Log'!D1543),"",'Discontinuity Log'!D1543)</f>
        <v>G</v>
      </c>
      <c r="G1532" s="263" t="str">
        <f>IF(ISBLANK('Discontinuity Log'!E1543),"",'Discontinuity Log'!E1543)</f>
        <v>COAL</v>
      </c>
      <c r="H1532" s="263" t="str">
        <f>IF(ISBLANK('Discontinuity Log'!F1543),"",IF('Discontinuity Log'!F1543="-","",'Discontinuity Log'!F1543))</f>
        <v/>
      </c>
      <c r="I1532" s="263" t="str">
        <f>IF(ISBLANK('Discontinuity Log'!G1543),"",'Discontinuity Log'!G1543)</f>
        <v>CC</v>
      </c>
      <c r="J1532" s="263" t="str">
        <f>IF(ISBLANK('Discontinuity Log'!H1543),"",'Discontinuity Log'!H1543)</f>
        <v>&lt;=1mm</v>
      </c>
      <c r="K1532" s="263" t="str">
        <f>IF(ISBLANK('Discontinuity Log'!I1543),"",'Discontinuity Log'!I1543)</f>
        <v/>
      </c>
      <c r="L1532" s="263" t="str">
        <f>IF(ISBLANK('Discontinuity Log'!J1543),"",'Discontinuity Log'!J1543)</f>
        <v>UN</v>
      </c>
      <c r="M1532" s="263" t="str">
        <f>IF(ISBLANK('Discontinuity Log'!K1543),"",'Discontinuity Log'!K1543)</f>
        <v>SM</v>
      </c>
      <c r="N1532" s="263">
        <f>IF(ISBLANK('Discontinuity Log'!L1543),"",'Discontinuity Log'!L1543)</f>
        <v>7</v>
      </c>
      <c r="O1532" s="263" t="str">
        <f>IF(ISBLANK('Discontinuity Log'!M1543),"",'Discontinuity Log'!M1543)</f>
        <v>R3</v>
      </c>
      <c r="P1532" s="263" t="str">
        <f>IF(ISBLANK('Discontinuity Log'!N1543),"",'Discontinuity Log'!N1543)</f>
        <v>W1</v>
      </c>
      <c r="Q1532" s="263">
        <f>IF(ISBLANK('Discontinuity Log'!O1543),"",'Discontinuity Log'!O1543)</f>
        <v>12</v>
      </c>
      <c r="R1532" s="263">
        <f>IF(ISBLANK('Discontinuity Log'!P1543),"",'Discontinuity Log'!P1543)</f>
        <v>78</v>
      </c>
      <c r="S1532" s="263" t="str">
        <f>IF(ISBLANK('Discontinuity Log'!Q1543),"",'Discontinuity Log'!Q1543)</f>
        <v/>
      </c>
      <c r="T1532" s="464" t="str">
        <f>IF(ISBLANK('Discontinuity Log'!R1543),"",'Discontinuity Log'!R1543)</f>
        <v>ALMOST POLISHED</v>
      </c>
    </row>
    <row r="1533" spans="1:20" x14ac:dyDescent="0.3">
      <c r="A1533" s="261" t="str">
        <f>IF(ISBLANK('Geotech Log'!$C$2),"",IF('Discontinuity Log'!B1544&lt;&gt;"",'Geotech Log'!$C$2,""))</f>
        <v>DDH 3476</v>
      </c>
      <c r="B1533" s="261" t="str">
        <f>IF(ISBLANK('Geotech Log'!$R$4),"",IF('Discontinuity Log'!B1544&lt;&gt;"",'Geotech Log'!$R$4,""))</f>
        <v>FRO</v>
      </c>
      <c r="C1533" s="263">
        <f ca="1">IF(ISBLANK('Discontinuity Log'!A1544),"",'Discontinuity Log'!A1544)</f>
        <v>259</v>
      </c>
      <c r="D1533" s="264">
        <f>IF(ISBLANK('Discontinuity Log'!B1544),"",'Discontinuity Log'!B1544)</f>
        <v>542.39</v>
      </c>
      <c r="E1533" s="263" t="str">
        <f>IF(ISBLANK('Discontinuity Log'!C1544),"",'Discontinuity Log'!C1544)</f>
        <v>BD</v>
      </c>
      <c r="F1533" s="263" t="str">
        <f>IF(ISBLANK('Discontinuity Log'!D1544),"",'Discontinuity Log'!D1544)</f>
        <v>G</v>
      </c>
      <c r="G1533" s="263" t="str">
        <f>IF(ISBLANK('Discontinuity Log'!E1544),"",'Discontinuity Log'!E1544)</f>
        <v>COAL</v>
      </c>
      <c r="H1533" s="263" t="str">
        <f>IF(ISBLANK('Discontinuity Log'!F1544),"",IF('Discontinuity Log'!F1544="-","",'Discontinuity Log'!F1544))</f>
        <v/>
      </c>
      <c r="I1533" s="263" t="str">
        <f>IF(ISBLANK('Discontinuity Log'!G1544),"",'Discontinuity Log'!G1544)</f>
        <v>CC</v>
      </c>
      <c r="J1533" s="263" t="str">
        <f>IF(ISBLANK('Discontinuity Log'!H1544),"",'Discontinuity Log'!H1544)</f>
        <v>&lt;=1mm</v>
      </c>
      <c r="K1533" s="263" t="str">
        <f>IF(ISBLANK('Discontinuity Log'!I1544),"",'Discontinuity Log'!I1544)</f>
        <v/>
      </c>
      <c r="L1533" s="263" t="str">
        <f>IF(ISBLANK('Discontinuity Log'!J1544),"",'Discontinuity Log'!J1544)</f>
        <v>UN</v>
      </c>
      <c r="M1533" s="263" t="str">
        <f>IF(ISBLANK('Discontinuity Log'!K1544),"",'Discontinuity Log'!K1544)</f>
        <v>RO</v>
      </c>
      <c r="N1533" s="263">
        <f>IF(ISBLANK('Discontinuity Log'!L1544),"",'Discontinuity Log'!L1544)</f>
        <v>9</v>
      </c>
      <c r="O1533" s="263" t="str">
        <f>IF(ISBLANK('Discontinuity Log'!M1544),"",'Discontinuity Log'!M1544)</f>
        <v>R3</v>
      </c>
      <c r="P1533" s="263" t="str">
        <f>IF(ISBLANK('Discontinuity Log'!N1544),"",'Discontinuity Log'!N1544)</f>
        <v>W1</v>
      </c>
      <c r="Q1533" s="263">
        <f>IF(ISBLANK('Discontinuity Log'!O1544),"",'Discontinuity Log'!O1544)</f>
        <v>20</v>
      </c>
      <c r="R1533" s="263">
        <f>IF(ISBLANK('Discontinuity Log'!P1544),"",'Discontinuity Log'!P1544)</f>
        <v>78</v>
      </c>
      <c r="S1533" s="263" t="str">
        <f>IF(ISBLANK('Discontinuity Log'!Q1544),"",'Discontinuity Log'!Q1544)</f>
        <v/>
      </c>
      <c r="T1533" s="464" t="str">
        <f>IF(ISBLANK('Discontinuity Log'!R1544),"",'Discontinuity Log'!R1544)</f>
        <v>ALMOST POLISHED</v>
      </c>
    </row>
    <row r="1534" spans="1:20" x14ac:dyDescent="0.3">
      <c r="A1534" s="261" t="str">
        <f>IF(ISBLANK('Geotech Log'!$C$2),"",IF('Discontinuity Log'!B1545&lt;&gt;"",'Geotech Log'!$C$2,""))</f>
        <v>DDH 3476</v>
      </c>
      <c r="B1534" s="261" t="str">
        <f>IF(ISBLANK('Geotech Log'!$R$4),"",IF('Discontinuity Log'!B1545&lt;&gt;"",'Geotech Log'!$R$4,""))</f>
        <v>FRO</v>
      </c>
      <c r="C1534" s="263">
        <f ca="1">IF(ISBLANK('Discontinuity Log'!A1545),"",'Discontinuity Log'!A1545)</f>
        <v>259</v>
      </c>
      <c r="D1534" s="264">
        <f>IF(ISBLANK('Discontinuity Log'!B1545),"",'Discontinuity Log'!B1545)</f>
        <v>542.48</v>
      </c>
      <c r="E1534" s="263" t="str">
        <f>IF(ISBLANK('Discontinuity Log'!C1545),"",'Discontinuity Log'!C1545)</f>
        <v>BD</v>
      </c>
      <c r="F1534" s="263" t="str">
        <f>IF(ISBLANK('Discontinuity Log'!D1545),"",'Discontinuity Log'!D1545)</f>
        <v>G</v>
      </c>
      <c r="G1534" s="263" t="str">
        <f>IF(ISBLANK('Discontinuity Log'!E1545),"",'Discontinuity Log'!E1545)</f>
        <v>COAL</v>
      </c>
      <c r="H1534" s="263" t="str">
        <f>IF(ISBLANK('Discontinuity Log'!F1545),"",IF('Discontinuity Log'!F1545="-","",'Discontinuity Log'!F1545))</f>
        <v/>
      </c>
      <c r="I1534" s="263" t="str">
        <f>IF(ISBLANK('Discontinuity Log'!G1545),"",'Discontinuity Log'!G1545)</f>
        <v>PC</v>
      </c>
      <c r="J1534" s="263" t="str">
        <f>IF(ISBLANK('Discontinuity Log'!H1545),"",'Discontinuity Log'!H1545)</f>
        <v>&lt;=1mm</v>
      </c>
      <c r="K1534" s="263" t="str">
        <f>IF(ISBLANK('Discontinuity Log'!I1545),"",'Discontinuity Log'!I1545)</f>
        <v/>
      </c>
      <c r="L1534" s="263" t="str">
        <f>IF(ISBLANK('Discontinuity Log'!J1545),"",'Discontinuity Log'!J1545)</f>
        <v>UN</v>
      </c>
      <c r="M1534" s="263" t="str">
        <f>IF(ISBLANK('Discontinuity Log'!K1545),"",'Discontinuity Log'!K1545)</f>
        <v>RO</v>
      </c>
      <c r="N1534" s="263">
        <f>IF(ISBLANK('Discontinuity Log'!L1545),"",'Discontinuity Log'!L1545)</f>
        <v>9</v>
      </c>
      <c r="O1534" s="263" t="str">
        <f>IF(ISBLANK('Discontinuity Log'!M1545),"",'Discontinuity Log'!M1545)</f>
        <v>R3</v>
      </c>
      <c r="P1534" s="263" t="str">
        <f>IF(ISBLANK('Discontinuity Log'!N1545),"",'Discontinuity Log'!N1545)</f>
        <v>W1</v>
      </c>
      <c r="Q1534" s="263">
        <f>IF(ISBLANK('Discontinuity Log'!O1545),"",'Discontinuity Log'!O1545)</f>
        <v>20</v>
      </c>
      <c r="R1534" s="263">
        <f>IF(ISBLANK('Discontinuity Log'!P1545),"",'Discontinuity Log'!P1545)</f>
        <v>68</v>
      </c>
      <c r="S1534" s="263" t="str">
        <f>IF(ISBLANK('Discontinuity Log'!Q1545),"",'Discontinuity Log'!Q1545)</f>
        <v/>
      </c>
      <c r="T1534" s="464" t="str">
        <f>IF(ISBLANK('Discontinuity Log'!R1545),"",'Discontinuity Log'!R1545)</f>
        <v/>
      </c>
    </row>
    <row r="1535" spans="1:20" x14ac:dyDescent="0.3">
      <c r="A1535" s="261" t="str">
        <f>IF(ISBLANK('Geotech Log'!$C$2),"",IF('Discontinuity Log'!B1546&lt;&gt;"",'Geotech Log'!$C$2,""))</f>
        <v>DDH 3476</v>
      </c>
      <c r="B1535" s="261" t="str">
        <f>IF(ISBLANK('Geotech Log'!$R$4),"",IF('Discontinuity Log'!B1546&lt;&gt;"",'Geotech Log'!$R$4,""))</f>
        <v>FRO</v>
      </c>
      <c r="C1535" s="263">
        <f ca="1">IF(ISBLANK('Discontinuity Log'!A1546),"",'Discontinuity Log'!A1546)</f>
        <v>259</v>
      </c>
      <c r="D1535" s="264">
        <f>IF(ISBLANK('Discontinuity Log'!B1546),"",'Discontinuity Log'!B1546)</f>
        <v>542.51</v>
      </c>
      <c r="E1535" s="263" t="str">
        <f>IF(ISBLANK('Discontinuity Log'!C1546),"",'Discontinuity Log'!C1546)</f>
        <v>BD</v>
      </c>
      <c r="F1535" s="263" t="str">
        <f>IF(ISBLANK('Discontinuity Log'!D1546),"",'Discontinuity Log'!D1546)</f>
        <v>G</v>
      </c>
      <c r="G1535" s="263" t="str">
        <f>IF(ISBLANK('Discontinuity Log'!E1546),"",'Discontinuity Log'!E1546)</f>
        <v>COAL</v>
      </c>
      <c r="H1535" s="263" t="str">
        <f>IF(ISBLANK('Discontinuity Log'!F1546),"",IF('Discontinuity Log'!F1546="-","",'Discontinuity Log'!F1546))</f>
        <v/>
      </c>
      <c r="I1535" s="263" t="str">
        <f>IF(ISBLANK('Discontinuity Log'!G1546),"",'Discontinuity Log'!G1546)</f>
        <v>CC</v>
      </c>
      <c r="J1535" s="263" t="str">
        <f>IF(ISBLANK('Discontinuity Log'!H1546),"",'Discontinuity Log'!H1546)</f>
        <v>&lt;=1mm</v>
      </c>
      <c r="K1535" s="263" t="str">
        <f>IF(ISBLANK('Discontinuity Log'!I1546),"",'Discontinuity Log'!I1546)</f>
        <v/>
      </c>
      <c r="L1535" s="263" t="str">
        <f>IF(ISBLANK('Discontinuity Log'!J1546),"",'Discontinuity Log'!J1546)</f>
        <v>ST</v>
      </c>
      <c r="M1535" s="263" t="str">
        <f>IF(ISBLANK('Discontinuity Log'!K1546),"",'Discontinuity Log'!K1546)</f>
        <v>RO</v>
      </c>
      <c r="N1535" s="263">
        <f>IF(ISBLANK('Discontinuity Log'!L1546),"",'Discontinuity Log'!L1546)</f>
        <v>11</v>
      </c>
      <c r="O1535" s="263" t="str">
        <f>IF(ISBLANK('Discontinuity Log'!M1546),"",'Discontinuity Log'!M1546)</f>
        <v>R3</v>
      </c>
      <c r="P1535" s="263" t="str">
        <f>IF(ISBLANK('Discontinuity Log'!N1546),"",'Discontinuity Log'!N1546)</f>
        <v>W1</v>
      </c>
      <c r="Q1535" s="263">
        <f>IF(ISBLANK('Discontinuity Log'!O1546),"",'Discontinuity Log'!O1546)</f>
        <v>20</v>
      </c>
      <c r="R1535" s="263">
        <f>IF(ISBLANK('Discontinuity Log'!P1546),"",'Discontinuity Log'!P1546)</f>
        <v>84</v>
      </c>
      <c r="S1535" s="263" t="str">
        <f>IF(ISBLANK('Discontinuity Log'!Q1546),"",'Discontinuity Log'!Q1546)</f>
        <v/>
      </c>
      <c r="T1535" s="464" t="str">
        <f>IF(ISBLANK('Discontinuity Log'!R1546),"",'Discontinuity Log'!R1546)</f>
        <v/>
      </c>
    </row>
    <row r="1536" spans="1:20" x14ac:dyDescent="0.3">
      <c r="A1536" s="261" t="str">
        <f>IF(ISBLANK('Geotech Log'!$C$2),"",IF('Discontinuity Log'!B1547&lt;&gt;"",'Geotech Log'!$C$2,""))</f>
        <v>DDH 3476</v>
      </c>
      <c r="B1536" s="261" t="str">
        <f>IF(ISBLANK('Geotech Log'!$R$4),"",IF('Discontinuity Log'!B1547&lt;&gt;"",'Geotech Log'!$R$4,""))</f>
        <v>FRO</v>
      </c>
      <c r="C1536" s="263">
        <f ca="1">IF(ISBLANK('Discontinuity Log'!A1547),"",'Discontinuity Log'!A1547)</f>
        <v>259</v>
      </c>
      <c r="D1536" s="264">
        <f>IF(ISBLANK('Discontinuity Log'!B1547),"",'Discontinuity Log'!B1547)</f>
        <v>542.62</v>
      </c>
      <c r="E1536" s="263" t="str">
        <f>IF(ISBLANK('Discontinuity Log'!C1547),"",'Discontinuity Log'!C1547)</f>
        <v>BD</v>
      </c>
      <c r="F1536" s="263" t="str">
        <f>IF(ISBLANK('Discontinuity Log'!D1547),"",'Discontinuity Log'!D1547)</f>
        <v>G</v>
      </c>
      <c r="G1536" s="263" t="str">
        <f>IF(ISBLANK('Discontinuity Log'!E1547),"",'Discontinuity Log'!E1547)</f>
        <v>COAL</v>
      </c>
      <c r="H1536" s="263" t="str">
        <f>IF(ISBLANK('Discontinuity Log'!F1547),"",IF('Discontinuity Log'!F1547="-","",'Discontinuity Log'!F1547))</f>
        <v/>
      </c>
      <c r="I1536" s="263" t="str">
        <f>IF(ISBLANK('Discontinuity Log'!G1547),"",'Discontinuity Log'!G1547)</f>
        <v>IN</v>
      </c>
      <c r="J1536" s="263" t="str">
        <f>IF(ISBLANK('Discontinuity Log'!H1547),"",'Discontinuity Log'!H1547)</f>
        <v>&lt;=5mm</v>
      </c>
      <c r="K1536" s="263" t="str">
        <f>IF(ISBLANK('Discontinuity Log'!I1547),"",'Discontinuity Log'!I1547)</f>
        <v/>
      </c>
      <c r="L1536" s="263" t="str">
        <f>IF(ISBLANK('Discontinuity Log'!J1547),"",'Discontinuity Log'!J1547)</f>
        <v>CU</v>
      </c>
      <c r="M1536" s="263" t="str">
        <f>IF(ISBLANK('Discontinuity Log'!K1547),"",'Discontinuity Log'!K1547)</f>
        <v>SM</v>
      </c>
      <c r="N1536" s="263">
        <f>IF(ISBLANK('Discontinuity Log'!L1547),"",'Discontinuity Log'!L1547)</f>
        <v>7</v>
      </c>
      <c r="O1536" s="263" t="str">
        <f>IF(ISBLANK('Discontinuity Log'!M1547),"",'Discontinuity Log'!M1547)</f>
        <v>R3</v>
      </c>
      <c r="P1536" s="263" t="str">
        <f>IF(ISBLANK('Discontinuity Log'!N1547),"",'Discontinuity Log'!N1547)</f>
        <v>W1</v>
      </c>
      <c r="Q1536" s="263">
        <f>IF(ISBLANK('Discontinuity Log'!O1547),"",'Discontinuity Log'!O1547)</f>
        <v>12</v>
      </c>
      <c r="R1536" s="263">
        <f>IF(ISBLANK('Discontinuity Log'!P1547),"",'Discontinuity Log'!P1547)</f>
        <v>84</v>
      </c>
      <c r="S1536" s="263" t="str">
        <f>IF(ISBLANK('Discontinuity Log'!Q1547),"",'Discontinuity Log'!Q1547)</f>
        <v/>
      </c>
      <c r="T1536" s="464" t="str">
        <f>IF(ISBLANK('Discontinuity Log'!R1547),"",'Discontinuity Log'!R1547)</f>
        <v/>
      </c>
    </row>
    <row r="1537" spans="1:20" x14ac:dyDescent="0.3">
      <c r="A1537" s="261" t="str">
        <f>IF(ISBLANK('Geotech Log'!$C$2),"",IF('Discontinuity Log'!B1548&lt;&gt;"",'Geotech Log'!$C$2,""))</f>
        <v>DDH 3476</v>
      </c>
      <c r="B1537" s="261" t="str">
        <f>IF(ISBLANK('Geotech Log'!$R$4),"",IF('Discontinuity Log'!B1548&lt;&gt;"",'Geotech Log'!$R$4,""))</f>
        <v>FRO</v>
      </c>
      <c r="C1537" s="263">
        <f ca="1">IF(ISBLANK('Discontinuity Log'!A1548),"",'Discontinuity Log'!A1548)</f>
        <v>259</v>
      </c>
      <c r="D1537" s="264">
        <f>IF(ISBLANK('Discontinuity Log'!B1548),"",'Discontinuity Log'!B1548)</f>
        <v>542.95000000000005</v>
      </c>
      <c r="E1537" s="263" t="str">
        <f>IF(ISBLANK('Discontinuity Log'!C1548),"",'Discontinuity Log'!C1548)</f>
        <v>BRMEC</v>
      </c>
      <c r="F1537" s="263" t="str">
        <f>IF(ISBLANK('Discontinuity Log'!D1548),"",'Discontinuity Log'!D1548)</f>
        <v>O</v>
      </c>
      <c r="G1537" s="263" t="str">
        <f>IF(ISBLANK('Discontinuity Log'!E1548),"",'Discontinuity Log'!E1548)</f>
        <v>RZ</v>
      </c>
      <c r="H1537" s="263" t="str">
        <f>IF(ISBLANK('Discontinuity Log'!F1548),"",IF('Discontinuity Log'!F1548="-","",'Discontinuity Log'!F1548))</f>
        <v>COAL</v>
      </c>
      <c r="I1537" s="263" t="str">
        <f>IF(ISBLANK('Discontinuity Log'!G1548),"",'Discontinuity Log'!G1548)</f>
        <v>IN</v>
      </c>
      <c r="J1537" s="263" t="str">
        <f>IF(ISBLANK('Discontinuity Log'!H1548),"",'Discontinuity Log'!H1548)</f>
        <v>&gt;5mm</v>
      </c>
      <c r="K1537" s="263">
        <f>IF(ISBLANK('Discontinuity Log'!I1548),"",'Discontinuity Log'!I1548)</f>
        <v>120</v>
      </c>
      <c r="L1537" s="263" t="str">
        <f>IF(ISBLANK('Discontinuity Log'!J1548),"",'Discontinuity Log'!J1548)</f>
        <v>IR</v>
      </c>
      <c r="M1537" s="263" t="str">
        <f>IF(ISBLANK('Discontinuity Log'!K1548),"",'Discontinuity Log'!K1548)</f>
        <v>RO</v>
      </c>
      <c r="N1537" s="263">
        <f>IF(ISBLANK('Discontinuity Log'!L1548),"",'Discontinuity Log'!L1548)</f>
        <v>11</v>
      </c>
      <c r="O1537" s="263" t="str">
        <f>IF(ISBLANK('Discontinuity Log'!M1548),"",'Discontinuity Log'!M1548)</f>
        <v>R3</v>
      </c>
      <c r="P1537" s="263" t="str">
        <f>IF(ISBLANK('Discontinuity Log'!N1548),"",'Discontinuity Log'!N1548)</f>
        <v>W1</v>
      </c>
      <c r="Q1537" s="263">
        <f>IF(ISBLANK('Discontinuity Log'!O1548),"",'Discontinuity Log'!O1548)</f>
        <v>0</v>
      </c>
      <c r="R1537" s="263" t="str">
        <f>IF(ISBLANK('Discontinuity Log'!P1548),"",'Discontinuity Log'!P1548)</f>
        <v/>
      </c>
      <c r="S1537" s="263" t="str">
        <f>IF(ISBLANK('Discontinuity Log'!Q1548),"",'Discontinuity Log'!Q1548)</f>
        <v/>
      </c>
      <c r="T1537" s="464" t="str">
        <f>IF(ISBLANK('Discontinuity Log'!R1548),"",'Discontinuity Log'!R1548)</f>
        <v>UNABLE TO TAKE ALPHA, MECHANICAL BROKEN ZONE LIKELY DUE TO JOINTING</v>
      </c>
    </row>
    <row r="1538" spans="1:20" x14ac:dyDescent="0.3">
      <c r="A1538" s="261" t="str">
        <f>IF(ISBLANK('Geotech Log'!$C$2),"",IF('Discontinuity Log'!B1549&lt;&gt;"",'Geotech Log'!$C$2,""))</f>
        <v>DDH 3476</v>
      </c>
      <c r="B1538" s="261" t="str">
        <f>IF(ISBLANK('Geotech Log'!$R$4),"",IF('Discontinuity Log'!B1549&lt;&gt;"",'Geotech Log'!$R$4,""))</f>
        <v>FRO</v>
      </c>
      <c r="C1538" s="263">
        <f ca="1">IF(ISBLANK('Discontinuity Log'!A1549),"",'Discontinuity Log'!A1549)</f>
        <v>259</v>
      </c>
      <c r="D1538" s="264">
        <f>IF(ISBLANK('Discontinuity Log'!B1549),"",'Discontinuity Log'!B1549)</f>
        <v>543.04</v>
      </c>
      <c r="E1538" s="263" t="str">
        <f>IF(ISBLANK('Discontinuity Log'!C1549),"",'Discontinuity Log'!C1549)</f>
        <v>JN</v>
      </c>
      <c r="F1538" s="263" t="str">
        <f>IF(ISBLANK('Discontinuity Log'!D1549),"",'Discontinuity Log'!D1549)</f>
        <v>G</v>
      </c>
      <c r="G1538" s="263" t="str">
        <f>IF(ISBLANK('Discontinuity Log'!E1549),"",'Discontinuity Log'!E1549)</f>
        <v>COAL</v>
      </c>
      <c r="H1538" s="263" t="str">
        <f>IF(ISBLANK('Discontinuity Log'!F1549),"",IF('Discontinuity Log'!F1549="-","",'Discontinuity Log'!F1549))</f>
        <v/>
      </c>
      <c r="I1538" s="263" t="str">
        <f>IF(ISBLANK('Discontinuity Log'!G1549),"",'Discontinuity Log'!G1549)</f>
        <v>CC</v>
      </c>
      <c r="J1538" s="263" t="str">
        <f>IF(ISBLANK('Discontinuity Log'!H1549),"",'Discontinuity Log'!H1549)</f>
        <v>&lt;=1mm</v>
      </c>
      <c r="K1538" s="263" t="str">
        <f>IF(ISBLANK('Discontinuity Log'!I1549),"",'Discontinuity Log'!I1549)</f>
        <v/>
      </c>
      <c r="L1538" s="263" t="str">
        <f>IF(ISBLANK('Discontinuity Log'!J1549),"",'Discontinuity Log'!J1549)</f>
        <v>PL</v>
      </c>
      <c r="M1538" s="263" t="str">
        <f>IF(ISBLANK('Discontinuity Log'!K1549),"",'Discontinuity Log'!K1549)</f>
        <v>RO</v>
      </c>
      <c r="N1538" s="263">
        <f>IF(ISBLANK('Discontinuity Log'!L1549),"",'Discontinuity Log'!L1549)</f>
        <v>9</v>
      </c>
      <c r="O1538" s="263" t="str">
        <f>IF(ISBLANK('Discontinuity Log'!M1549),"",'Discontinuity Log'!M1549)</f>
        <v>R3</v>
      </c>
      <c r="P1538" s="263" t="str">
        <f>IF(ISBLANK('Discontinuity Log'!N1549),"",'Discontinuity Log'!N1549)</f>
        <v>W1</v>
      </c>
      <c r="Q1538" s="263">
        <f>IF(ISBLANK('Discontinuity Log'!O1549),"",'Discontinuity Log'!O1549)</f>
        <v>12</v>
      </c>
      <c r="R1538" s="263">
        <f>IF(ISBLANK('Discontinuity Log'!P1549),"",'Discontinuity Log'!P1549)</f>
        <v>42</v>
      </c>
      <c r="S1538" s="263" t="str">
        <f>IF(ISBLANK('Discontinuity Log'!Q1549),"",'Discontinuity Log'!Q1549)</f>
        <v/>
      </c>
      <c r="T1538" s="464" t="str">
        <f>IF(ISBLANK('Discontinuity Log'!R1549),"",'Discontinuity Log'!R1549)</f>
        <v/>
      </c>
    </row>
    <row r="1539" spans="1:20" x14ac:dyDescent="0.3">
      <c r="A1539" s="261" t="str">
        <f>IF(ISBLANK('Geotech Log'!$C$2),"",IF('Discontinuity Log'!B1550&lt;&gt;"",'Geotech Log'!$C$2,""))</f>
        <v>DDH 3476</v>
      </c>
      <c r="B1539" s="261" t="str">
        <f>IF(ISBLANK('Geotech Log'!$R$4),"",IF('Discontinuity Log'!B1550&lt;&gt;"",'Geotech Log'!$R$4,""))</f>
        <v>FRO</v>
      </c>
      <c r="C1539" s="263">
        <f ca="1">IF(ISBLANK('Discontinuity Log'!A1550),"",'Discontinuity Log'!A1550)</f>
        <v>259</v>
      </c>
      <c r="D1539" s="264">
        <f>IF(ISBLANK('Discontinuity Log'!B1550),"",'Discontinuity Log'!B1550)</f>
        <v>543.04999999999995</v>
      </c>
      <c r="E1539" s="263" t="str">
        <f>IF(ISBLANK('Discontinuity Log'!C1550),"",'Discontinuity Log'!C1550)</f>
        <v>BD</v>
      </c>
      <c r="F1539" s="263" t="str">
        <f>IF(ISBLANK('Discontinuity Log'!D1550),"",'Discontinuity Log'!D1550)</f>
        <v>G</v>
      </c>
      <c r="G1539" s="263" t="str">
        <f>IF(ISBLANK('Discontinuity Log'!E1550),"",'Discontinuity Log'!E1550)</f>
        <v>COAL</v>
      </c>
      <c r="H1539" s="263" t="str">
        <f>IF(ISBLANK('Discontinuity Log'!F1550),"",IF('Discontinuity Log'!F1550="-","",'Discontinuity Log'!F1550))</f>
        <v/>
      </c>
      <c r="I1539" s="263" t="str">
        <f>IF(ISBLANK('Discontinuity Log'!G1550),"",'Discontinuity Log'!G1550)</f>
        <v>CC</v>
      </c>
      <c r="J1539" s="263" t="str">
        <f>IF(ISBLANK('Discontinuity Log'!H1550),"",'Discontinuity Log'!H1550)</f>
        <v>&lt;=1mm</v>
      </c>
      <c r="K1539" s="263" t="str">
        <f>IF(ISBLANK('Discontinuity Log'!I1550),"",'Discontinuity Log'!I1550)</f>
        <v/>
      </c>
      <c r="L1539" s="263" t="str">
        <f>IF(ISBLANK('Discontinuity Log'!J1550),"",'Discontinuity Log'!J1550)</f>
        <v>CU</v>
      </c>
      <c r="M1539" s="263" t="str">
        <f>IF(ISBLANK('Discontinuity Log'!K1550),"",'Discontinuity Log'!K1550)</f>
        <v>RO</v>
      </c>
      <c r="N1539" s="263">
        <f>IF(ISBLANK('Discontinuity Log'!L1550),"",'Discontinuity Log'!L1550)</f>
        <v>11</v>
      </c>
      <c r="O1539" s="263" t="str">
        <f>IF(ISBLANK('Discontinuity Log'!M1550),"",'Discontinuity Log'!M1550)</f>
        <v>R3</v>
      </c>
      <c r="P1539" s="263" t="str">
        <f>IF(ISBLANK('Discontinuity Log'!N1550),"",'Discontinuity Log'!N1550)</f>
        <v>W1</v>
      </c>
      <c r="Q1539" s="263">
        <f>IF(ISBLANK('Discontinuity Log'!O1550),"",'Discontinuity Log'!O1550)</f>
        <v>6</v>
      </c>
      <c r="R1539" s="263">
        <f>IF(ISBLANK('Discontinuity Log'!P1550),"",'Discontinuity Log'!P1550)</f>
        <v>84</v>
      </c>
      <c r="S1539" s="263" t="str">
        <f>IF(ISBLANK('Discontinuity Log'!Q1550),"",'Discontinuity Log'!Q1550)</f>
        <v/>
      </c>
      <c r="T1539" s="464" t="str">
        <f>IF(ISBLANK('Discontinuity Log'!R1550),"",'Discontinuity Log'!R1550)</f>
        <v>BEDDING CONTACT ON BROKEN ZONE</v>
      </c>
    </row>
    <row r="1540" spans="1:20" x14ac:dyDescent="0.3">
      <c r="A1540" s="261" t="str">
        <f>IF(ISBLANK('Geotech Log'!$C$2),"",IF('Discontinuity Log'!B1551&lt;&gt;"",'Geotech Log'!$C$2,""))</f>
        <v>DDH 3476</v>
      </c>
      <c r="B1540" s="261" t="str">
        <f>IF(ISBLANK('Geotech Log'!$R$4),"",IF('Discontinuity Log'!B1551&lt;&gt;"",'Geotech Log'!$R$4,""))</f>
        <v>FRO</v>
      </c>
      <c r="C1540" s="263">
        <f ca="1">IF(ISBLANK('Discontinuity Log'!A1551),"",'Discontinuity Log'!A1551)</f>
        <v>259</v>
      </c>
      <c r="D1540" s="264">
        <f>IF(ISBLANK('Discontinuity Log'!B1551),"",'Discontinuity Log'!B1551)</f>
        <v>543.20000000000005</v>
      </c>
      <c r="E1540" s="263" t="str">
        <f>IF(ISBLANK('Discontinuity Log'!C1551),"",'Discontinuity Log'!C1551)</f>
        <v>BD</v>
      </c>
      <c r="F1540" s="263" t="str">
        <f>IF(ISBLANK('Discontinuity Log'!D1551),"",'Discontinuity Log'!D1551)</f>
        <v>G</v>
      </c>
      <c r="G1540" s="263" t="str">
        <f>IF(ISBLANK('Discontinuity Log'!E1551),"",'Discontinuity Log'!E1551)</f>
        <v>COAL</v>
      </c>
      <c r="H1540" s="263" t="str">
        <f>IF(ISBLANK('Discontinuity Log'!F1551),"",IF('Discontinuity Log'!F1551="-","",'Discontinuity Log'!F1551))</f>
        <v/>
      </c>
      <c r="I1540" s="263" t="str">
        <f>IF(ISBLANK('Discontinuity Log'!G1551),"",'Discontinuity Log'!G1551)</f>
        <v>CC</v>
      </c>
      <c r="J1540" s="263" t="str">
        <f>IF(ISBLANK('Discontinuity Log'!H1551),"",'Discontinuity Log'!H1551)</f>
        <v>&lt;=1mm</v>
      </c>
      <c r="K1540" s="263" t="str">
        <f>IF(ISBLANK('Discontinuity Log'!I1551),"",'Discontinuity Log'!I1551)</f>
        <v/>
      </c>
      <c r="L1540" s="263" t="str">
        <f>IF(ISBLANK('Discontinuity Log'!J1551),"",'Discontinuity Log'!J1551)</f>
        <v>UN</v>
      </c>
      <c r="M1540" s="263" t="str">
        <f>IF(ISBLANK('Discontinuity Log'!K1551),"",'Discontinuity Log'!K1551)</f>
        <v>RO</v>
      </c>
      <c r="N1540" s="263">
        <f>IF(ISBLANK('Discontinuity Log'!L1551),"",'Discontinuity Log'!L1551)</f>
        <v>9</v>
      </c>
      <c r="O1540" s="263" t="str">
        <f>IF(ISBLANK('Discontinuity Log'!M1551),"",'Discontinuity Log'!M1551)</f>
        <v>R3</v>
      </c>
      <c r="P1540" s="263" t="str">
        <f>IF(ISBLANK('Discontinuity Log'!N1551),"",'Discontinuity Log'!N1551)</f>
        <v>W1</v>
      </c>
      <c r="Q1540" s="263">
        <f>IF(ISBLANK('Discontinuity Log'!O1551),"",'Discontinuity Log'!O1551)</f>
        <v>12</v>
      </c>
      <c r="R1540" s="263">
        <f>IF(ISBLANK('Discontinuity Log'!P1551),"",'Discontinuity Log'!P1551)</f>
        <v>64</v>
      </c>
      <c r="S1540" s="263" t="str">
        <f>IF(ISBLANK('Discontinuity Log'!Q1551),"",'Discontinuity Log'!Q1551)</f>
        <v/>
      </c>
      <c r="T1540" s="464" t="str">
        <f>IF(ISBLANK('Discontinuity Log'!R1551),"",'Discontinuity Log'!R1551)</f>
        <v/>
      </c>
    </row>
    <row r="1541" spans="1:20" x14ac:dyDescent="0.3">
      <c r="A1541" s="261" t="str">
        <f>IF(ISBLANK('Geotech Log'!$C$2),"",IF('Discontinuity Log'!B1552&lt;&gt;"",'Geotech Log'!$C$2,""))</f>
        <v>DDH 3476</v>
      </c>
      <c r="B1541" s="261" t="str">
        <f>IF(ISBLANK('Geotech Log'!$R$4),"",IF('Discontinuity Log'!B1552&lt;&gt;"",'Geotech Log'!$R$4,""))</f>
        <v>FRO</v>
      </c>
      <c r="C1541" s="263">
        <f ca="1">IF(ISBLANK('Discontinuity Log'!A1552),"",'Discontinuity Log'!A1552)</f>
        <v>259</v>
      </c>
      <c r="D1541" s="264">
        <f>IF(ISBLANK('Discontinuity Log'!B1552),"",'Discontinuity Log'!B1552)</f>
        <v>543.73</v>
      </c>
      <c r="E1541" s="263" t="str">
        <f>IF(ISBLANK('Discontinuity Log'!C1552),"",'Discontinuity Log'!C1552)</f>
        <v>BD</v>
      </c>
      <c r="F1541" s="263" t="str">
        <f>IF(ISBLANK('Discontinuity Log'!D1552),"",'Discontinuity Log'!D1552)</f>
        <v>G</v>
      </c>
      <c r="G1541" s="263" t="str">
        <f>IF(ISBLANK('Discontinuity Log'!E1552),"",'Discontinuity Log'!E1552)</f>
        <v>COAL</v>
      </c>
      <c r="H1541" s="263" t="str">
        <f>IF(ISBLANK('Discontinuity Log'!F1552),"",IF('Discontinuity Log'!F1552="-","",'Discontinuity Log'!F1552))</f>
        <v/>
      </c>
      <c r="I1541" s="263" t="str">
        <f>IF(ISBLANK('Discontinuity Log'!G1552),"",'Discontinuity Log'!G1552)</f>
        <v>CC</v>
      </c>
      <c r="J1541" s="263" t="str">
        <f>IF(ISBLANK('Discontinuity Log'!H1552),"",'Discontinuity Log'!H1552)</f>
        <v>&lt;=1mm</v>
      </c>
      <c r="K1541" s="263" t="str">
        <f>IF(ISBLANK('Discontinuity Log'!I1552),"",'Discontinuity Log'!I1552)</f>
        <v/>
      </c>
      <c r="L1541" s="263" t="str">
        <f>IF(ISBLANK('Discontinuity Log'!J1552),"",'Discontinuity Log'!J1552)</f>
        <v>CU</v>
      </c>
      <c r="M1541" s="263" t="str">
        <f>IF(ISBLANK('Discontinuity Log'!K1552),"",'Discontinuity Log'!K1552)</f>
        <v>SM</v>
      </c>
      <c r="N1541" s="263">
        <f>IF(ISBLANK('Discontinuity Log'!L1552),"",'Discontinuity Log'!L1552)</f>
        <v>7</v>
      </c>
      <c r="O1541" s="263" t="str">
        <f>IF(ISBLANK('Discontinuity Log'!M1552),"",'Discontinuity Log'!M1552)</f>
        <v>R3</v>
      </c>
      <c r="P1541" s="263" t="str">
        <f>IF(ISBLANK('Discontinuity Log'!N1552),"",'Discontinuity Log'!N1552)</f>
        <v>W1</v>
      </c>
      <c r="Q1541" s="263">
        <f>IF(ISBLANK('Discontinuity Log'!O1552),"",'Discontinuity Log'!O1552)</f>
        <v>12</v>
      </c>
      <c r="R1541" s="263">
        <f>IF(ISBLANK('Discontinuity Log'!P1552),"",'Discontinuity Log'!P1552)</f>
        <v>81</v>
      </c>
      <c r="S1541" s="263" t="str">
        <f>IF(ISBLANK('Discontinuity Log'!Q1552),"",'Discontinuity Log'!Q1552)</f>
        <v/>
      </c>
      <c r="T1541" s="464" t="str">
        <f>IF(ISBLANK('Discontinuity Log'!R1552),"",'Discontinuity Log'!R1552)</f>
        <v/>
      </c>
    </row>
    <row r="1542" spans="1:20" x14ac:dyDescent="0.3">
      <c r="A1542" s="261" t="str">
        <f>IF(ISBLANK('Geotech Log'!$C$2),"",IF('Discontinuity Log'!B1553&lt;&gt;"",'Geotech Log'!$C$2,""))</f>
        <v>DDH 3476</v>
      </c>
      <c r="B1542" s="261" t="str">
        <f>IF(ISBLANK('Geotech Log'!$R$4),"",IF('Discontinuity Log'!B1553&lt;&gt;"",'Geotech Log'!$R$4,""))</f>
        <v>FRO</v>
      </c>
      <c r="C1542" s="263">
        <f ca="1">IF(ISBLANK('Discontinuity Log'!A1553),"",'Discontinuity Log'!A1553)</f>
        <v>260</v>
      </c>
      <c r="D1542" s="264">
        <f>IF(ISBLANK('Discontinuity Log'!B1553),"",'Discontinuity Log'!B1553)</f>
        <v>544.39</v>
      </c>
      <c r="E1542" s="263" t="str">
        <f>IF(ISBLANK('Discontinuity Log'!C1553),"",'Discontinuity Log'!C1553)</f>
        <v>BD</v>
      </c>
      <c r="F1542" s="263" t="str">
        <f>IF(ISBLANK('Discontinuity Log'!D1553),"",'Discontinuity Log'!D1553)</f>
        <v>G</v>
      </c>
      <c r="G1542" s="263" t="str">
        <f>IF(ISBLANK('Discontinuity Log'!E1553),"",'Discontinuity Log'!E1553)</f>
        <v>COAL</v>
      </c>
      <c r="H1542" s="263" t="str">
        <f>IF(ISBLANK('Discontinuity Log'!F1553),"",IF('Discontinuity Log'!F1553="-","",'Discontinuity Log'!F1553))</f>
        <v/>
      </c>
      <c r="I1542" s="263" t="str">
        <f>IF(ISBLANK('Discontinuity Log'!G1553),"",'Discontinuity Log'!G1553)</f>
        <v>CC</v>
      </c>
      <c r="J1542" s="263" t="str">
        <f>IF(ISBLANK('Discontinuity Log'!H1553),"",'Discontinuity Log'!H1553)</f>
        <v>&lt;=1mm</v>
      </c>
      <c r="K1542" s="263" t="str">
        <f>IF(ISBLANK('Discontinuity Log'!I1553),"",'Discontinuity Log'!I1553)</f>
        <v/>
      </c>
      <c r="L1542" s="263" t="str">
        <f>IF(ISBLANK('Discontinuity Log'!J1553),"",'Discontinuity Log'!J1553)</f>
        <v>UN</v>
      </c>
      <c r="M1542" s="263" t="str">
        <f>IF(ISBLANK('Discontinuity Log'!K1553),"",'Discontinuity Log'!K1553)</f>
        <v>PO</v>
      </c>
      <c r="N1542" s="263">
        <f>IF(ISBLANK('Discontinuity Log'!L1553),"",'Discontinuity Log'!L1553)</f>
        <v>5</v>
      </c>
      <c r="O1542" s="263" t="str">
        <f>IF(ISBLANK('Discontinuity Log'!M1553),"",'Discontinuity Log'!M1553)</f>
        <v>R3</v>
      </c>
      <c r="P1542" s="263" t="str">
        <f>IF(ISBLANK('Discontinuity Log'!N1553),"",'Discontinuity Log'!N1553)</f>
        <v>W1</v>
      </c>
      <c r="Q1542" s="263">
        <f>IF(ISBLANK('Discontinuity Log'!O1553),"",'Discontinuity Log'!O1553)</f>
        <v>6</v>
      </c>
      <c r="R1542" s="263">
        <f>IF(ISBLANK('Discontinuity Log'!P1553),"",'Discontinuity Log'!P1553)</f>
        <v>75</v>
      </c>
      <c r="S1542" s="263" t="str">
        <f>IF(ISBLANK('Discontinuity Log'!Q1553),"",'Discontinuity Log'!Q1553)</f>
        <v/>
      </c>
      <c r="T1542" s="464" t="str">
        <f>IF(ISBLANK('Discontinuity Log'!R1553),"",'Discontinuity Log'!R1553)</f>
        <v/>
      </c>
    </row>
    <row r="1543" spans="1:20" x14ac:dyDescent="0.3">
      <c r="A1543" s="261" t="str">
        <f>IF(ISBLANK('Geotech Log'!$C$2),"",IF('Discontinuity Log'!B1554&lt;&gt;"",'Geotech Log'!$C$2,""))</f>
        <v>DDH 3476</v>
      </c>
      <c r="B1543" s="261" t="str">
        <f>IF(ISBLANK('Geotech Log'!$R$4),"",IF('Discontinuity Log'!B1554&lt;&gt;"",'Geotech Log'!$R$4,""))</f>
        <v>FRO</v>
      </c>
      <c r="C1543" s="263">
        <f ca="1">IF(ISBLANK('Discontinuity Log'!A1554),"",'Discontinuity Log'!A1554)</f>
        <v>260</v>
      </c>
      <c r="D1543" s="264">
        <f>IF(ISBLANK('Discontinuity Log'!B1554),"",'Discontinuity Log'!B1554)</f>
        <v>544.46</v>
      </c>
      <c r="E1543" s="263" t="str">
        <f>IF(ISBLANK('Discontinuity Log'!C1554),"",'Discontinuity Log'!C1554)</f>
        <v>BD</v>
      </c>
      <c r="F1543" s="263" t="str">
        <f>IF(ISBLANK('Discontinuity Log'!D1554),"",'Discontinuity Log'!D1554)</f>
        <v>G</v>
      </c>
      <c r="G1543" s="263" t="str">
        <f>IF(ISBLANK('Discontinuity Log'!E1554),"",'Discontinuity Log'!E1554)</f>
        <v>COAL</v>
      </c>
      <c r="H1543" s="263" t="str">
        <f>IF(ISBLANK('Discontinuity Log'!F1554),"",IF('Discontinuity Log'!F1554="-","",'Discontinuity Log'!F1554))</f>
        <v/>
      </c>
      <c r="I1543" s="263" t="str">
        <f>IF(ISBLANK('Discontinuity Log'!G1554),"",'Discontinuity Log'!G1554)</f>
        <v>CC</v>
      </c>
      <c r="J1543" s="263" t="str">
        <f>IF(ISBLANK('Discontinuity Log'!H1554),"",'Discontinuity Log'!H1554)</f>
        <v>&lt;=1mm</v>
      </c>
      <c r="K1543" s="263" t="str">
        <f>IF(ISBLANK('Discontinuity Log'!I1554),"",'Discontinuity Log'!I1554)</f>
        <v/>
      </c>
      <c r="L1543" s="263" t="str">
        <f>IF(ISBLANK('Discontinuity Log'!J1554),"",'Discontinuity Log'!J1554)</f>
        <v>UN</v>
      </c>
      <c r="M1543" s="263" t="str">
        <f>IF(ISBLANK('Discontinuity Log'!K1554),"",'Discontinuity Log'!K1554)</f>
        <v>SM</v>
      </c>
      <c r="N1543" s="263">
        <f>IF(ISBLANK('Discontinuity Log'!L1554),"",'Discontinuity Log'!L1554)</f>
        <v>5</v>
      </c>
      <c r="O1543" s="263" t="str">
        <f>IF(ISBLANK('Discontinuity Log'!M1554),"",'Discontinuity Log'!M1554)</f>
        <v>R3</v>
      </c>
      <c r="P1543" s="263" t="str">
        <f>IF(ISBLANK('Discontinuity Log'!N1554),"",'Discontinuity Log'!N1554)</f>
        <v>W1</v>
      </c>
      <c r="Q1543" s="263">
        <f>IF(ISBLANK('Discontinuity Log'!O1554),"",'Discontinuity Log'!O1554)</f>
        <v>12</v>
      </c>
      <c r="R1543" s="263">
        <f>IF(ISBLANK('Discontinuity Log'!P1554),"",'Discontinuity Log'!P1554)</f>
        <v>75</v>
      </c>
      <c r="S1543" s="263" t="str">
        <f>IF(ISBLANK('Discontinuity Log'!Q1554),"",'Discontinuity Log'!Q1554)</f>
        <v/>
      </c>
      <c r="T1543" s="464" t="str">
        <f>IF(ISBLANK('Discontinuity Log'!R1554),"",'Discontinuity Log'!R1554)</f>
        <v/>
      </c>
    </row>
    <row r="1544" spans="1:20" x14ac:dyDescent="0.3">
      <c r="A1544" s="261" t="str">
        <f>IF(ISBLANK('Geotech Log'!$C$2),"",IF('Discontinuity Log'!B1555&lt;&gt;"",'Geotech Log'!$C$2,""))</f>
        <v>DDH 3476</v>
      </c>
      <c r="B1544" s="261" t="str">
        <f>IF(ISBLANK('Geotech Log'!$R$4),"",IF('Discontinuity Log'!B1555&lt;&gt;"",'Geotech Log'!$R$4,""))</f>
        <v>FRO</v>
      </c>
      <c r="C1544" s="263">
        <f ca="1">IF(ISBLANK('Discontinuity Log'!A1555),"",'Discontinuity Log'!A1555)</f>
        <v>260</v>
      </c>
      <c r="D1544" s="264">
        <f>IF(ISBLANK('Discontinuity Log'!B1555),"",'Discontinuity Log'!B1555)</f>
        <v>544.53</v>
      </c>
      <c r="E1544" s="263" t="str">
        <f>IF(ISBLANK('Discontinuity Log'!C1555),"",'Discontinuity Log'!C1555)</f>
        <v>BD</v>
      </c>
      <c r="F1544" s="263" t="str">
        <f>IF(ISBLANK('Discontinuity Log'!D1555),"",'Discontinuity Log'!D1555)</f>
        <v>G</v>
      </c>
      <c r="G1544" s="263" t="str">
        <f>IF(ISBLANK('Discontinuity Log'!E1555),"",'Discontinuity Log'!E1555)</f>
        <v>COAL</v>
      </c>
      <c r="H1544" s="263" t="str">
        <f>IF(ISBLANK('Discontinuity Log'!F1555),"",IF('Discontinuity Log'!F1555="-","",'Discontinuity Log'!F1555))</f>
        <v/>
      </c>
      <c r="I1544" s="263" t="str">
        <f>IF(ISBLANK('Discontinuity Log'!G1555),"",'Discontinuity Log'!G1555)</f>
        <v>IN</v>
      </c>
      <c r="J1544" s="263" t="str">
        <f>IF(ISBLANK('Discontinuity Log'!H1555),"",'Discontinuity Log'!H1555)</f>
        <v>&lt;=5mm</v>
      </c>
      <c r="K1544" s="263" t="str">
        <f>IF(ISBLANK('Discontinuity Log'!I1555),"",'Discontinuity Log'!I1555)</f>
        <v/>
      </c>
      <c r="L1544" s="263" t="str">
        <f>IF(ISBLANK('Discontinuity Log'!J1555),"",'Discontinuity Log'!J1555)</f>
        <v>PL</v>
      </c>
      <c r="M1544" s="263" t="str">
        <f>IF(ISBLANK('Discontinuity Log'!K1555),"",'Discontinuity Log'!K1555)</f>
        <v>SM</v>
      </c>
      <c r="N1544" s="263">
        <f>IF(ISBLANK('Discontinuity Log'!L1555),"",'Discontinuity Log'!L1555)</f>
        <v>7</v>
      </c>
      <c r="O1544" s="263" t="str">
        <f>IF(ISBLANK('Discontinuity Log'!M1555),"",'Discontinuity Log'!M1555)</f>
        <v>R3</v>
      </c>
      <c r="P1544" s="263" t="str">
        <f>IF(ISBLANK('Discontinuity Log'!N1555),"",'Discontinuity Log'!N1555)</f>
        <v>W1</v>
      </c>
      <c r="Q1544" s="263">
        <f>IF(ISBLANK('Discontinuity Log'!O1555),"",'Discontinuity Log'!O1555)</f>
        <v>6</v>
      </c>
      <c r="R1544" s="263">
        <f>IF(ISBLANK('Discontinuity Log'!P1555),"",'Discontinuity Log'!P1555)</f>
        <v>76</v>
      </c>
      <c r="S1544" s="263" t="str">
        <f>IF(ISBLANK('Discontinuity Log'!Q1555),"",'Discontinuity Log'!Q1555)</f>
        <v/>
      </c>
      <c r="T1544" s="464" t="str">
        <f>IF(ISBLANK('Discontinuity Log'!R1555),"",'Discontinuity Log'!R1555)</f>
        <v/>
      </c>
    </row>
    <row r="1545" spans="1:20" x14ac:dyDescent="0.3">
      <c r="A1545" s="261" t="str">
        <f>IF(ISBLANK('Geotech Log'!$C$2),"",IF('Discontinuity Log'!B1556&lt;&gt;"",'Geotech Log'!$C$2,""))</f>
        <v>DDH 3476</v>
      </c>
      <c r="B1545" s="261" t="str">
        <f>IF(ISBLANK('Geotech Log'!$R$4),"",IF('Discontinuity Log'!B1556&lt;&gt;"",'Geotech Log'!$R$4,""))</f>
        <v>FRO</v>
      </c>
      <c r="C1545" s="263">
        <f ca="1">IF(ISBLANK('Discontinuity Log'!A1556),"",'Discontinuity Log'!A1556)</f>
        <v>260</v>
      </c>
      <c r="D1545" s="264">
        <f>IF(ISBLANK('Discontinuity Log'!B1556),"",'Discontinuity Log'!B1556)</f>
        <v>544.61</v>
      </c>
      <c r="E1545" s="263" t="str">
        <f>IF(ISBLANK('Discontinuity Log'!C1556),"",'Discontinuity Log'!C1556)</f>
        <v>OTH</v>
      </c>
      <c r="F1545" s="263" t="str">
        <f>IF(ISBLANK('Discontinuity Log'!D1556),"",'Discontinuity Log'!D1556)</f>
        <v>O</v>
      </c>
      <c r="G1545" s="263" t="str">
        <f>IF(ISBLANK('Discontinuity Log'!E1556),"",'Discontinuity Log'!E1556)</f>
        <v>RZ</v>
      </c>
      <c r="H1545" s="263" t="str">
        <f>IF(ISBLANK('Discontinuity Log'!F1556),"",IF('Discontinuity Log'!F1556="-","",'Discontinuity Log'!F1556))</f>
        <v>COAL</v>
      </c>
      <c r="I1545" s="263" t="str">
        <f>IF(ISBLANK('Discontinuity Log'!G1556),"",'Discontinuity Log'!G1556)</f>
        <v>IN</v>
      </c>
      <c r="J1545" s="263" t="str">
        <f>IF(ISBLANK('Discontinuity Log'!H1556),"",'Discontinuity Log'!H1556)</f>
        <v>&gt;5mm</v>
      </c>
      <c r="K1545" s="263">
        <f>IF(ISBLANK('Discontinuity Log'!I1556),"",'Discontinuity Log'!I1556)</f>
        <v>40</v>
      </c>
      <c r="L1545" s="263" t="str">
        <f>IF(ISBLANK('Discontinuity Log'!J1556),"",'Discontinuity Log'!J1556)</f>
        <v>PL</v>
      </c>
      <c r="M1545" s="263" t="str">
        <f>IF(ISBLANK('Discontinuity Log'!K1556),"",'Discontinuity Log'!K1556)</f>
        <v>SM</v>
      </c>
      <c r="N1545" s="263">
        <f>IF(ISBLANK('Discontinuity Log'!L1556),"",'Discontinuity Log'!L1556)</f>
        <v>7</v>
      </c>
      <c r="O1545" s="263" t="str">
        <f>IF(ISBLANK('Discontinuity Log'!M1556),"",'Discontinuity Log'!M1556)</f>
        <v>R3</v>
      </c>
      <c r="P1545" s="263" t="str">
        <f>IF(ISBLANK('Discontinuity Log'!N1556),"",'Discontinuity Log'!N1556)</f>
        <v>W1</v>
      </c>
      <c r="Q1545" s="263">
        <f>IF(ISBLANK('Discontinuity Log'!O1556),"",'Discontinuity Log'!O1556)</f>
        <v>6</v>
      </c>
      <c r="R1545" s="263">
        <f>IF(ISBLANK('Discontinuity Log'!P1556),"",'Discontinuity Log'!P1556)</f>
        <v>83</v>
      </c>
      <c r="S1545" s="263" t="str">
        <f>IF(ISBLANK('Discontinuity Log'!Q1556),"",'Discontinuity Log'!Q1556)</f>
        <v/>
      </c>
      <c r="T1545" s="464" t="str">
        <f>IF(ISBLANK('Discontinuity Log'!R1556),"",'Discontinuity Log'!R1556)</f>
        <v>LOWER CONTACT OF BLOCKY COAL RUBBLE ZONE, BROKEN COAL FRAGMENTS UP TO CORE DIAMETER</v>
      </c>
    </row>
    <row r="1546" spans="1:20" x14ac:dyDescent="0.3">
      <c r="A1546" s="261" t="str">
        <f>IF(ISBLANK('Geotech Log'!$C$2),"",IF('Discontinuity Log'!B1557&lt;&gt;"",'Geotech Log'!$C$2,""))</f>
        <v>DDH 3476</v>
      </c>
      <c r="B1546" s="261" t="str">
        <f>IF(ISBLANK('Geotech Log'!$R$4),"",IF('Discontinuity Log'!B1557&lt;&gt;"",'Geotech Log'!$R$4,""))</f>
        <v>FRO</v>
      </c>
      <c r="C1546" s="263">
        <f ca="1">IF(ISBLANK('Discontinuity Log'!A1557),"",'Discontinuity Log'!A1557)</f>
        <v>260</v>
      </c>
      <c r="D1546" s="264">
        <f>IF(ISBLANK('Discontinuity Log'!B1557),"",'Discontinuity Log'!B1557)</f>
        <v>544.66999999999996</v>
      </c>
      <c r="E1546" s="263" t="str">
        <f>IF(ISBLANK('Discontinuity Log'!C1557),"",'Discontinuity Log'!C1557)</f>
        <v>BD</v>
      </c>
      <c r="F1546" s="263" t="str">
        <f>IF(ISBLANK('Discontinuity Log'!D1557),"",'Discontinuity Log'!D1557)</f>
        <v>G</v>
      </c>
      <c r="G1546" s="263" t="str">
        <f>IF(ISBLANK('Discontinuity Log'!E1557),"",'Discontinuity Log'!E1557)</f>
        <v>COAL</v>
      </c>
      <c r="H1546" s="263" t="str">
        <f>IF(ISBLANK('Discontinuity Log'!F1557),"",IF('Discontinuity Log'!F1557="-","",'Discontinuity Log'!F1557))</f>
        <v/>
      </c>
      <c r="I1546" s="263" t="str">
        <f>IF(ISBLANK('Discontinuity Log'!G1557),"",'Discontinuity Log'!G1557)</f>
        <v>CC</v>
      </c>
      <c r="J1546" s="263" t="str">
        <f>IF(ISBLANK('Discontinuity Log'!H1557),"",'Discontinuity Log'!H1557)</f>
        <v>&lt;=1mm</v>
      </c>
      <c r="K1546" s="263" t="str">
        <f>IF(ISBLANK('Discontinuity Log'!I1557),"",'Discontinuity Log'!I1557)</f>
        <v/>
      </c>
      <c r="L1546" s="263" t="str">
        <f>IF(ISBLANK('Discontinuity Log'!J1557),"",'Discontinuity Log'!J1557)</f>
        <v>ST</v>
      </c>
      <c r="M1546" s="263" t="str">
        <f>IF(ISBLANK('Discontinuity Log'!K1557),"",'Discontinuity Log'!K1557)</f>
        <v>SM</v>
      </c>
      <c r="N1546" s="263">
        <f>IF(ISBLANK('Discontinuity Log'!L1557),"",'Discontinuity Log'!L1557)</f>
        <v>7</v>
      </c>
      <c r="O1546" s="263" t="str">
        <f>IF(ISBLANK('Discontinuity Log'!M1557),"",'Discontinuity Log'!M1557)</f>
        <v>R3</v>
      </c>
      <c r="P1546" s="263" t="str">
        <f>IF(ISBLANK('Discontinuity Log'!N1557),"",'Discontinuity Log'!N1557)</f>
        <v>W1</v>
      </c>
      <c r="Q1546" s="263">
        <f>IF(ISBLANK('Discontinuity Log'!O1557),"",'Discontinuity Log'!O1557)</f>
        <v>12</v>
      </c>
      <c r="R1546" s="263">
        <f>IF(ISBLANK('Discontinuity Log'!P1557),"",'Discontinuity Log'!P1557)</f>
        <v>82</v>
      </c>
      <c r="S1546" s="263" t="str">
        <f>IF(ISBLANK('Discontinuity Log'!Q1557),"",'Discontinuity Log'!Q1557)</f>
        <v/>
      </c>
      <c r="T1546" s="464" t="str">
        <f>IF(ISBLANK('Discontinuity Log'!R1557),"",'Discontinuity Log'!R1557)</f>
        <v>ONE  1 CM STEP</v>
      </c>
    </row>
    <row r="1547" spans="1:20" x14ac:dyDescent="0.3">
      <c r="A1547" s="261" t="str">
        <f>IF(ISBLANK('Geotech Log'!$C$2),"",IF('Discontinuity Log'!B1558&lt;&gt;"",'Geotech Log'!$C$2,""))</f>
        <v>DDH 3476</v>
      </c>
      <c r="B1547" s="261" t="str">
        <f>IF(ISBLANK('Geotech Log'!$R$4),"",IF('Discontinuity Log'!B1558&lt;&gt;"",'Geotech Log'!$R$4,""))</f>
        <v>FRO</v>
      </c>
      <c r="C1547" s="263">
        <f ca="1">IF(ISBLANK('Discontinuity Log'!A1558),"",'Discontinuity Log'!A1558)</f>
        <v>260</v>
      </c>
      <c r="D1547" s="264">
        <f>IF(ISBLANK('Discontinuity Log'!B1558),"",'Discontinuity Log'!B1558)</f>
        <v>544.91</v>
      </c>
      <c r="E1547" s="263" t="str">
        <f>IF(ISBLANK('Discontinuity Log'!C1558),"",'Discontinuity Log'!C1558)</f>
        <v>BD</v>
      </c>
      <c r="F1547" s="263" t="str">
        <f>IF(ISBLANK('Discontinuity Log'!D1558),"",'Discontinuity Log'!D1558)</f>
        <v>G</v>
      </c>
      <c r="G1547" s="263" t="str">
        <f>IF(ISBLANK('Discontinuity Log'!E1558),"",'Discontinuity Log'!E1558)</f>
        <v>COAL</v>
      </c>
      <c r="H1547" s="263" t="str">
        <f>IF(ISBLANK('Discontinuity Log'!F1558),"",IF('Discontinuity Log'!F1558="-","",'Discontinuity Log'!F1558))</f>
        <v/>
      </c>
      <c r="I1547" s="263" t="str">
        <f>IF(ISBLANK('Discontinuity Log'!G1558),"",'Discontinuity Log'!G1558)</f>
        <v>CC</v>
      </c>
      <c r="J1547" s="263" t="str">
        <f>IF(ISBLANK('Discontinuity Log'!H1558),"",'Discontinuity Log'!H1558)</f>
        <v>&lt;=1mm</v>
      </c>
      <c r="K1547" s="263" t="str">
        <f>IF(ISBLANK('Discontinuity Log'!I1558),"",'Discontinuity Log'!I1558)</f>
        <v/>
      </c>
      <c r="L1547" s="263" t="str">
        <f>IF(ISBLANK('Discontinuity Log'!J1558),"",'Discontinuity Log'!J1558)</f>
        <v>ST</v>
      </c>
      <c r="M1547" s="263" t="str">
        <f>IF(ISBLANK('Discontinuity Log'!K1558),"",'Discontinuity Log'!K1558)</f>
        <v>SM</v>
      </c>
      <c r="N1547" s="263">
        <f>IF(ISBLANK('Discontinuity Log'!L1558),"",'Discontinuity Log'!L1558)</f>
        <v>7</v>
      </c>
      <c r="O1547" s="263" t="str">
        <f>IF(ISBLANK('Discontinuity Log'!M1558),"",'Discontinuity Log'!M1558)</f>
        <v>R3</v>
      </c>
      <c r="P1547" s="263" t="str">
        <f>IF(ISBLANK('Discontinuity Log'!N1558),"",'Discontinuity Log'!N1558)</f>
        <v>W1</v>
      </c>
      <c r="Q1547" s="263">
        <f>IF(ISBLANK('Discontinuity Log'!O1558),"",'Discontinuity Log'!O1558)</f>
        <v>20</v>
      </c>
      <c r="R1547" s="263">
        <f>IF(ISBLANK('Discontinuity Log'!P1558),"",'Discontinuity Log'!P1558)</f>
        <v>72</v>
      </c>
      <c r="S1547" s="263" t="str">
        <f>IF(ISBLANK('Discontinuity Log'!Q1558),"",'Discontinuity Log'!Q1558)</f>
        <v/>
      </c>
      <c r="T1547" s="464" t="str">
        <f>IF(ISBLANK('Discontinuity Log'!R1558),"",'Discontinuity Log'!R1558)</f>
        <v>TWO 1 CM STEPS</v>
      </c>
    </row>
    <row r="1548" spans="1:20" x14ac:dyDescent="0.3">
      <c r="A1548" s="261" t="str">
        <f>IF(ISBLANK('Geotech Log'!$C$2),"",IF('Discontinuity Log'!B1559&lt;&gt;"",'Geotech Log'!$C$2,""))</f>
        <v>DDH 3476</v>
      </c>
      <c r="B1548" s="261" t="str">
        <f>IF(ISBLANK('Geotech Log'!$R$4),"",IF('Discontinuity Log'!B1559&lt;&gt;"",'Geotech Log'!$R$4,""))</f>
        <v>FRO</v>
      </c>
      <c r="C1548" s="263">
        <f ca="1">IF(ISBLANK('Discontinuity Log'!A1559),"",'Discontinuity Log'!A1559)</f>
        <v>260</v>
      </c>
      <c r="D1548" s="264">
        <f>IF(ISBLANK('Discontinuity Log'!B1559),"",'Discontinuity Log'!B1559)</f>
        <v>544.97</v>
      </c>
      <c r="E1548" s="263" t="str">
        <f>IF(ISBLANK('Discontinuity Log'!C1559),"",'Discontinuity Log'!C1559)</f>
        <v>BD</v>
      </c>
      <c r="F1548" s="263" t="str">
        <f>IF(ISBLANK('Discontinuity Log'!D1559),"",'Discontinuity Log'!D1559)</f>
        <v>G</v>
      </c>
      <c r="G1548" s="263" t="str">
        <f>IF(ISBLANK('Discontinuity Log'!E1559),"",'Discontinuity Log'!E1559)</f>
        <v>COAL</v>
      </c>
      <c r="H1548" s="263" t="str">
        <f>IF(ISBLANK('Discontinuity Log'!F1559),"",IF('Discontinuity Log'!F1559="-","",'Discontinuity Log'!F1559))</f>
        <v/>
      </c>
      <c r="I1548" s="263" t="str">
        <f>IF(ISBLANK('Discontinuity Log'!G1559),"",'Discontinuity Log'!G1559)</f>
        <v>CC</v>
      </c>
      <c r="J1548" s="263" t="str">
        <f>IF(ISBLANK('Discontinuity Log'!H1559),"",'Discontinuity Log'!H1559)</f>
        <v>&lt;=1mm</v>
      </c>
      <c r="K1548" s="263" t="str">
        <f>IF(ISBLANK('Discontinuity Log'!I1559),"",'Discontinuity Log'!I1559)</f>
        <v/>
      </c>
      <c r="L1548" s="263" t="str">
        <f>IF(ISBLANK('Discontinuity Log'!J1559),"",'Discontinuity Log'!J1559)</f>
        <v>UN</v>
      </c>
      <c r="M1548" s="263" t="str">
        <f>IF(ISBLANK('Discontinuity Log'!K1559),"",'Discontinuity Log'!K1559)</f>
        <v>SM</v>
      </c>
      <c r="N1548" s="263">
        <f>IF(ISBLANK('Discontinuity Log'!L1559),"",'Discontinuity Log'!L1559)</f>
        <v>5</v>
      </c>
      <c r="O1548" s="263" t="str">
        <f>IF(ISBLANK('Discontinuity Log'!M1559),"",'Discontinuity Log'!M1559)</f>
        <v>R3</v>
      </c>
      <c r="P1548" s="263" t="str">
        <f>IF(ISBLANK('Discontinuity Log'!N1559),"",'Discontinuity Log'!N1559)</f>
        <v>W1</v>
      </c>
      <c r="Q1548" s="263">
        <f>IF(ISBLANK('Discontinuity Log'!O1559),"",'Discontinuity Log'!O1559)</f>
        <v>12</v>
      </c>
      <c r="R1548" s="263">
        <f>IF(ISBLANK('Discontinuity Log'!P1559),"",'Discontinuity Log'!P1559)</f>
        <v>72</v>
      </c>
      <c r="S1548" s="263" t="str">
        <f>IF(ISBLANK('Discontinuity Log'!Q1559),"",'Discontinuity Log'!Q1559)</f>
        <v/>
      </c>
      <c r="T1548" s="464" t="str">
        <f>IF(ISBLANK('Discontinuity Log'!R1559),"",'Discontinuity Log'!R1559)</f>
        <v/>
      </c>
    </row>
    <row r="1549" spans="1:20" x14ac:dyDescent="0.3">
      <c r="A1549" s="261" t="str">
        <f>IF(ISBLANK('Geotech Log'!$C$2),"",IF('Discontinuity Log'!B1560&lt;&gt;"",'Geotech Log'!$C$2,""))</f>
        <v>DDH 3476</v>
      </c>
      <c r="B1549" s="261" t="str">
        <f>IF(ISBLANK('Geotech Log'!$R$4),"",IF('Discontinuity Log'!B1560&lt;&gt;"",'Geotech Log'!$R$4,""))</f>
        <v>FRO</v>
      </c>
      <c r="C1549" s="263">
        <f ca="1">IF(ISBLANK('Discontinuity Log'!A1560),"",'Discontinuity Log'!A1560)</f>
        <v>260</v>
      </c>
      <c r="D1549" s="264">
        <f>IF(ISBLANK('Discontinuity Log'!B1560),"",'Discontinuity Log'!B1560)</f>
        <v>546.07000000000005</v>
      </c>
      <c r="E1549" s="263" t="str">
        <f>IF(ISBLANK('Discontinuity Log'!C1560),"",'Discontinuity Log'!C1560)</f>
        <v>BD</v>
      </c>
      <c r="F1549" s="263" t="str">
        <f>IF(ISBLANK('Discontinuity Log'!D1560),"",'Discontinuity Log'!D1560)</f>
        <v>G</v>
      </c>
      <c r="G1549" s="263" t="str">
        <f>IF(ISBLANK('Discontinuity Log'!E1560),"",'Discontinuity Log'!E1560)</f>
        <v>COAL</v>
      </c>
      <c r="H1549" s="263" t="str">
        <f>IF(ISBLANK('Discontinuity Log'!F1560),"",IF('Discontinuity Log'!F1560="-","",'Discontinuity Log'!F1560))</f>
        <v/>
      </c>
      <c r="I1549" s="263" t="str">
        <f>IF(ISBLANK('Discontinuity Log'!G1560),"",'Discontinuity Log'!G1560)</f>
        <v>IN</v>
      </c>
      <c r="J1549" s="263" t="str">
        <f>IF(ISBLANK('Discontinuity Log'!H1560),"",'Discontinuity Log'!H1560)</f>
        <v>&lt;=5mm</v>
      </c>
      <c r="K1549" s="263" t="str">
        <f>IF(ISBLANK('Discontinuity Log'!I1560),"",'Discontinuity Log'!I1560)</f>
        <v/>
      </c>
      <c r="L1549" s="263" t="str">
        <f>IF(ISBLANK('Discontinuity Log'!J1560),"",'Discontinuity Log'!J1560)</f>
        <v>UN</v>
      </c>
      <c r="M1549" s="263" t="str">
        <f>IF(ISBLANK('Discontinuity Log'!K1560),"",'Discontinuity Log'!K1560)</f>
        <v>RO</v>
      </c>
      <c r="N1549" s="263">
        <f>IF(ISBLANK('Discontinuity Log'!L1560),"",'Discontinuity Log'!L1560)</f>
        <v>11</v>
      </c>
      <c r="O1549" s="263" t="str">
        <f>IF(ISBLANK('Discontinuity Log'!M1560),"",'Discontinuity Log'!M1560)</f>
        <v>R3</v>
      </c>
      <c r="P1549" s="263" t="str">
        <f>IF(ISBLANK('Discontinuity Log'!N1560),"",'Discontinuity Log'!N1560)</f>
        <v>W1</v>
      </c>
      <c r="Q1549" s="263">
        <f>IF(ISBLANK('Discontinuity Log'!O1560),"",'Discontinuity Log'!O1560)</f>
        <v>6</v>
      </c>
      <c r="R1549" s="263">
        <f>IF(ISBLANK('Discontinuity Log'!P1560),"",'Discontinuity Log'!P1560)</f>
        <v>68</v>
      </c>
      <c r="S1549" s="263" t="str">
        <f>IF(ISBLANK('Discontinuity Log'!Q1560),"",'Discontinuity Log'!Q1560)</f>
        <v/>
      </c>
      <c r="T1549" s="464" t="str">
        <f>IF(ISBLANK('Discontinuity Log'!R1560),"",'Discontinuity Log'!R1560)</f>
        <v/>
      </c>
    </row>
    <row r="1550" spans="1:20" x14ac:dyDescent="0.3">
      <c r="A1550" s="261" t="str">
        <f>IF(ISBLANK('Geotech Log'!$C$2),"",IF('Discontinuity Log'!B1561&lt;&gt;"",'Geotech Log'!$C$2,""))</f>
        <v>DDH 3476</v>
      </c>
      <c r="B1550" s="261" t="str">
        <f>IF(ISBLANK('Geotech Log'!$R$4),"",IF('Discontinuity Log'!B1561&lt;&gt;"",'Geotech Log'!$R$4,""))</f>
        <v>FRO</v>
      </c>
      <c r="C1550" s="263">
        <f ca="1">IF(ISBLANK('Discontinuity Log'!A1561),"",'Discontinuity Log'!A1561)</f>
        <v>260</v>
      </c>
      <c r="D1550" s="264">
        <f>IF(ISBLANK('Discontinuity Log'!B1561),"",'Discontinuity Log'!B1561)</f>
        <v>546.48</v>
      </c>
      <c r="E1550" s="263" t="str">
        <f>IF(ISBLANK('Discontinuity Log'!C1561),"",'Discontinuity Log'!C1561)</f>
        <v>BD</v>
      </c>
      <c r="F1550" s="263" t="str">
        <f>IF(ISBLANK('Discontinuity Log'!D1561),"",'Discontinuity Log'!D1561)</f>
        <v>G</v>
      </c>
      <c r="G1550" s="263" t="str">
        <f>IF(ISBLANK('Discontinuity Log'!E1561),"",'Discontinuity Log'!E1561)</f>
        <v>COAL</v>
      </c>
      <c r="H1550" s="263" t="str">
        <f>IF(ISBLANK('Discontinuity Log'!F1561),"",IF('Discontinuity Log'!F1561="-","",'Discontinuity Log'!F1561))</f>
        <v/>
      </c>
      <c r="I1550" s="263" t="str">
        <f>IF(ISBLANK('Discontinuity Log'!G1561),"",'Discontinuity Log'!G1561)</f>
        <v>PC</v>
      </c>
      <c r="J1550" s="263" t="str">
        <f>IF(ISBLANK('Discontinuity Log'!H1561),"",'Discontinuity Log'!H1561)</f>
        <v>&lt;=1mm</v>
      </c>
      <c r="K1550" s="263" t="str">
        <f>IF(ISBLANK('Discontinuity Log'!I1561),"",'Discontinuity Log'!I1561)</f>
        <v/>
      </c>
      <c r="L1550" s="263" t="str">
        <f>IF(ISBLANK('Discontinuity Log'!J1561),"",'Discontinuity Log'!J1561)</f>
        <v>PL</v>
      </c>
      <c r="M1550" s="263" t="str">
        <f>IF(ISBLANK('Discontinuity Log'!K1561),"",'Discontinuity Log'!K1561)</f>
        <v>RO</v>
      </c>
      <c r="N1550" s="263">
        <f>IF(ISBLANK('Discontinuity Log'!L1561),"",'Discontinuity Log'!L1561)</f>
        <v>9</v>
      </c>
      <c r="O1550" s="263" t="str">
        <f>IF(ISBLANK('Discontinuity Log'!M1561),"",'Discontinuity Log'!M1561)</f>
        <v>R3</v>
      </c>
      <c r="P1550" s="263" t="str">
        <f>IF(ISBLANK('Discontinuity Log'!N1561),"",'Discontinuity Log'!N1561)</f>
        <v>W1</v>
      </c>
      <c r="Q1550" s="263">
        <f>IF(ISBLANK('Discontinuity Log'!O1561),"",'Discontinuity Log'!O1561)</f>
        <v>12</v>
      </c>
      <c r="R1550" s="263">
        <f>IF(ISBLANK('Discontinuity Log'!P1561),"",'Discontinuity Log'!P1561)</f>
        <v>73</v>
      </c>
      <c r="S1550" s="263" t="str">
        <f>IF(ISBLANK('Discontinuity Log'!Q1561),"",'Discontinuity Log'!Q1561)</f>
        <v/>
      </c>
      <c r="T1550" s="464" t="str">
        <f>IF(ISBLANK('Discontinuity Log'!R1561),"",'Discontinuity Log'!R1561)</f>
        <v/>
      </c>
    </row>
    <row r="1551" spans="1:20" x14ac:dyDescent="0.3">
      <c r="A1551" s="261" t="str">
        <f>IF(ISBLANK('Geotech Log'!$C$2),"",IF('Discontinuity Log'!B1562&lt;&gt;"",'Geotech Log'!$C$2,""))</f>
        <v>DDH 3476</v>
      </c>
      <c r="B1551" s="261" t="str">
        <f>IF(ISBLANK('Geotech Log'!$R$4),"",IF('Discontinuity Log'!B1562&lt;&gt;"",'Geotech Log'!$R$4,""))</f>
        <v>FRO</v>
      </c>
      <c r="C1551" s="263">
        <f ca="1">IF(ISBLANK('Discontinuity Log'!A1562),"",'Discontinuity Log'!A1562)</f>
        <v>260</v>
      </c>
      <c r="D1551" s="264">
        <f>IF(ISBLANK('Discontinuity Log'!B1562),"",'Discontinuity Log'!B1562)</f>
        <v>546.57000000000005</v>
      </c>
      <c r="E1551" s="263" t="str">
        <f>IF(ISBLANK('Discontinuity Log'!C1562),"",'Discontinuity Log'!C1562)</f>
        <v>BD</v>
      </c>
      <c r="F1551" s="263" t="str">
        <f>IF(ISBLANK('Discontinuity Log'!D1562),"",'Discontinuity Log'!D1562)</f>
        <v>G</v>
      </c>
      <c r="G1551" s="263" t="str">
        <f>IF(ISBLANK('Discontinuity Log'!E1562),"",'Discontinuity Log'!E1562)</f>
        <v>COAL</v>
      </c>
      <c r="H1551" s="263" t="str">
        <f>IF(ISBLANK('Discontinuity Log'!F1562),"",IF('Discontinuity Log'!F1562="-","",'Discontinuity Log'!F1562))</f>
        <v/>
      </c>
      <c r="I1551" s="263" t="str">
        <f>IF(ISBLANK('Discontinuity Log'!G1562),"",'Discontinuity Log'!G1562)</f>
        <v>CC</v>
      </c>
      <c r="J1551" s="263" t="str">
        <f>IF(ISBLANK('Discontinuity Log'!H1562),"",'Discontinuity Log'!H1562)</f>
        <v>&lt;=1mm</v>
      </c>
      <c r="K1551" s="263" t="str">
        <f>IF(ISBLANK('Discontinuity Log'!I1562),"",'Discontinuity Log'!I1562)</f>
        <v/>
      </c>
      <c r="L1551" s="263" t="str">
        <f>IF(ISBLANK('Discontinuity Log'!J1562),"",'Discontinuity Log'!J1562)</f>
        <v>CU</v>
      </c>
      <c r="M1551" s="263" t="str">
        <f>IF(ISBLANK('Discontinuity Log'!K1562),"",'Discontinuity Log'!K1562)</f>
        <v>SM</v>
      </c>
      <c r="N1551" s="263">
        <f>IF(ISBLANK('Discontinuity Log'!L1562),"",'Discontinuity Log'!L1562)</f>
        <v>5</v>
      </c>
      <c r="O1551" s="263" t="str">
        <f>IF(ISBLANK('Discontinuity Log'!M1562),"",'Discontinuity Log'!M1562)</f>
        <v>R3</v>
      </c>
      <c r="P1551" s="263" t="str">
        <f>IF(ISBLANK('Discontinuity Log'!N1562),"",'Discontinuity Log'!N1562)</f>
        <v>W1</v>
      </c>
      <c r="Q1551" s="263">
        <f>IF(ISBLANK('Discontinuity Log'!O1562),"",'Discontinuity Log'!O1562)</f>
        <v>12</v>
      </c>
      <c r="R1551" s="263">
        <f>IF(ISBLANK('Discontinuity Log'!P1562),"",'Discontinuity Log'!P1562)</f>
        <v>61</v>
      </c>
      <c r="S1551" s="263" t="str">
        <f>IF(ISBLANK('Discontinuity Log'!Q1562),"",'Discontinuity Log'!Q1562)</f>
        <v/>
      </c>
      <c r="T1551" s="464" t="str">
        <f>IF(ISBLANK('Discontinuity Log'!R1562),"",'Discontinuity Log'!R1562)</f>
        <v/>
      </c>
    </row>
    <row r="1552" spans="1:20" x14ac:dyDescent="0.3">
      <c r="A1552" s="261" t="str">
        <f>IF(ISBLANK('Geotech Log'!$C$2),"",IF('Discontinuity Log'!B1563&lt;&gt;"",'Geotech Log'!$C$2,""))</f>
        <v>DDH 3476</v>
      </c>
      <c r="B1552" s="261" t="str">
        <f>IF(ISBLANK('Geotech Log'!$R$4),"",IF('Discontinuity Log'!B1563&lt;&gt;"",'Geotech Log'!$R$4,""))</f>
        <v>FRO</v>
      </c>
      <c r="C1552" s="263">
        <f ca="1">IF(ISBLANK('Discontinuity Log'!A1563),"",'Discontinuity Log'!A1563)</f>
        <v>260</v>
      </c>
      <c r="D1552" s="264">
        <f>IF(ISBLANK('Discontinuity Log'!B1563),"",'Discontinuity Log'!B1563)</f>
        <v>546.78</v>
      </c>
      <c r="E1552" s="263" t="str">
        <f>IF(ISBLANK('Discontinuity Log'!C1563),"",'Discontinuity Log'!C1563)</f>
        <v>BD</v>
      </c>
      <c r="F1552" s="263" t="str">
        <f>IF(ISBLANK('Discontinuity Log'!D1563),"",'Discontinuity Log'!D1563)</f>
        <v>G</v>
      </c>
      <c r="G1552" s="263" t="str">
        <f>IF(ISBLANK('Discontinuity Log'!E1563),"",'Discontinuity Log'!E1563)</f>
        <v>COAL</v>
      </c>
      <c r="H1552" s="263" t="str">
        <f>IF(ISBLANK('Discontinuity Log'!F1563),"",IF('Discontinuity Log'!F1563="-","",'Discontinuity Log'!F1563))</f>
        <v/>
      </c>
      <c r="I1552" s="263" t="str">
        <f>IF(ISBLANK('Discontinuity Log'!G1563),"",'Discontinuity Log'!G1563)</f>
        <v>IN</v>
      </c>
      <c r="J1552" s="263" t="str">
        <f>IF(ISBLANK('Discontinuity Log'!H1563),"",'Discontinuity Log'!H1563)</f>
        <v>&lt;=5mm</v>
      </c>
      <c r="K1552" s="263" t="str">
        <f>IF(ISBLANK('Discontinuity Log'!I1563),"",'Discontinuity Log'!I1563)</f>
        <v/>
      </c>
      <c r="L1552" s="263" t="str">
        <f>IF(ISBLANK('Discontinuity Log'!J1563),"",'Discontinuity Log'!J1563)</f>
        <v>PL</v>
      </c>
      <c r="M1552" s="263" t="str">
        <f>IF(ISBLANK('Discontinuity Log'!K1563),"",'Discontinuity Log'!K1563)</f>
        <v>SM</v>
      </c>
      <c r="N1552" s="263">
        <f>IF(ISBLANK('Discontinuity Log'!L1563),"",'Discontinuity Log'!L1563)</f>
        <v>7</v>
      </c>
      <c r="O1552" s="263" t="str">
        <f>IF(ISBLANK('Discontinuity Log'!M1563),"",'Discontinuity Log'!M1563)</f>
        <v>R3</v>
      </c>
      <c r="P1552" s="263" t="str">
        <f>IF(ISBLANK('Discontinuity Log'!N1563),"",'Discontinuity Log'!N1563)</f>
        <v>W1</v>
      </c>
      <c r="Q1552" s="263">
        <f>IF(ISBLANK('Discontinuity Log'!O1563),"",'Discontinuity Log'!O1563)</f>
        <v>12</v>
      </c>
      <c r="R1552" s="263">
        <f>IF(ISBLANK('Discontinuity Log'!P1563),"",'Discontinuity Log'!P1563)</f>
        <v>85</v>
      </c>
      <c r="S1552" s="263" t="str">
        <f>IF(ISBLANK('Discontinuity Log'!Q1563),"",'Discontinuity Log'!Q1563)</f>
        <v/>
      </c>
      <c r="T1552" s="464" t="str">
        <f>IF(ISBLANK('Discontinuity Log'!R1563),"",'Discontinuity Log'!R1563)</f>
        <v/>
      </c>
    </row>
    <row r="1553" spans="1:20" x14ac:dyDescent="0.3">
      <c r="A1553" s="261" t="str">
        <f>IF(ISBLANK('Geotech Log'!$C$2),"",IF('Discontinuity Log'!B1564&lt;&gt;"",'Geotech Log'!$C$2,""))</f>
        <v>DDH 3476</v>
      </c>
      <c r="B1553" s="261" t="str">
        <f>IF(ISBLANK('Geotech Log'!$R$4),"",IF('Discontinuity Log'!B1564&lt;&gt;"",'Geotech Log'!$R$4,""))</f>
        <v>FRO</v>
      </c>
      <c r="C1553" s="263">
        <f ca="1">IF(ISBLANK('Discontinuity Log'!A1564),"",'Discontinuity Log'!A1564)</f>
        <v>260</v>
      </c>
      <c r="D1553" s="264">
        <f>IF(ISBLANK('Discontinuity Log'!B1564),"",'Discontinuity Log'!B1564)</f>
        <v>546.82000000000005</v>
      </c>
      <c r="E1553" s="263" t="str">
        <f>IF(ISBLANK('Discontinuity Log'!C1564),"",'Discontinuity Log'!C1564)</f>
        <v>BD</v>
      </c>
      <c r="F1553" s="263" t="str">
        <f>IF(ISBLANK('Discontinuity Log'!D1564),"",'Discontinuity Log'!D1564)</f>
        <v>G</v>
      </c>
      <c r="G1553" s="263" t="str">
        <f>IF(ISBLANK('Discontinuity Log'!E1564),"",'Discontinuity Log'!E1564)</f>
        <v>COAL</v>
      </c>
      <c r="H1553" s="263" t="str">
        <f>IF(ISBLANK('Discontinuity Log'!F1564),"",IF('Discontinuity Log'!F1564="-","",'Discontinuity Log'!F1564))</f>
        <v/>
      </c>
      <c r="I1553" s="263" t="str">
        <f>IF(ISBLANK('Discontinuity Log'!G1564),"",'Discontinuity Log'!G1564)</f>
        <v>CC</v>
      </c>
      <c r="J1553" s="263" t="str">
        <f>IF(ISBLANK('Discontinuity Log'!H1564),"",'Discontinuity Log'!H1564)</f>
        <v>&lt;=1mm</v>
      </c>
      <c r="K1553" s="263" t="str">
        <f>IF(ISBLANK('Discontinuity Log'!I1564),"",'Discontinuity Log'!I1564)</f>
        <v/>
      </c>
      <c r="L1553" s="263" t="str">
        <f>IF(ISBLANK('Discontinuity Log'!J1564),"",'Discontinuity Log'!J1564)</f>
        <v>UN</v>
      </c>
      <c r="M1553" s="263" t="str">
        <f>IF(ISBLANK('Discontinuity Log'!K1564),"",'Discontinuity Log'!K1564)</f>
        <v>RO</v>
      </c>
      <c r="N1553" s="263">
        <f>IF(ISBLANK('Discontinuity Log'!L1564),"",'Discontinuity Log'!L1564)</f>
        <v>15</v>
      </c>
      <c r="O1553" s="263" t="str">
        <f>IF(ISBLANK('Discontinuity Log'!M1564),"",'Discontinuity Log'!M1564)</f>
        <v>R3</v>
      </c>
      <c r="P1553" s="263" t="str">
        <f>IF(ISBLANK('Discontinuity Log'!N1564),"",'Discontinuity Log'!N1564)</f>
        <v>W1</v>
      </c>
      <c r="Q1553" s="263">
        <f>IF(ISBLANK('Discontinuity Log'!O1564),"",'Discontinuity Log'!O1564)</f>
        <v>20</v>
      </c>
      <c r="R1553" s="263">
        <f>IF(ISBLANK('Discontinuity Log'!P1564),"",'Discontinuity Log'!P1564)</f>
        <v>72</v>
      </c>
      <c r="S1553" s="263" t="str">
        <f>IF(ISBLANK('Discontinuity Log'!Q1564),"",'Discontinuity Log'!Q1564)</f>
        <v/>
      </c>
      <c r="T1553" s="464" t="str">
        <f>IF(ISBLANK('Discontinuity Log'!R1564),"",'Discontinuity Log'!R1564)</f>
        <v/>
      </c>
    </row>
    <row r="1554" spans="1:20" x14ac:dyDescent="0.3">
      <c r="A1554" s="261" t="str">
        <f>IF(ISBLANK('Geotech Log'!$C$2),"",IF('Discontinuity Log'!B1565&lt;&gt;"",'Geotech Log'!$C$2,""))</f>
        <v>DDH 3476</v>
      </c>
      <c r="B1554" s="261" t="str">
        <f>IF(ISBLANK('Geotech Log'!$R$4),"",IF('Discontinuity Log'!B1565&lt;&gt;"",'Geotech Log'!$R$4,""))</f>
        <v>FRO</v>
      </c>
      <c r="C1554" s="263">
        <f ca="1">IF(ISBLANK('Discontinuity Log'!A1565),"",'Discontinuity Log'!A1565)</f>
        <v>261</v>
      </c>
      <c r="D1554" s="264">
        <f>IF(ISBLANK('Discontinuity Log'!B1565),"",'Discontinuity Log'!B1565)</f>
        <v>548.13</v>
      </c>
      <c r="E1554" s="263" t="str">
        <f>IF(ISBLANK('Discontinuity Log'!C1565),"",'Discontinuity Log'!C1565)</f>
        <v>BD</v>
      </c>
      <c r="F1554" s="263" t="str">
        <f>IF(ISBLANK('Discontinuity Log'!D1565),"",'Discontinuity Log'!D1565)</f>
        <v>G</v>
      </c>
      <c r="G1554" s="263" t="str">
        <f>IF(ISBLANK('Discontinuity Log'!E1565),"",'Discontinuity Log'!E1565)</f>
        <v>COAL</v>
      </c>
      <c r="H1554" s="263" t="str">
        <f>IF(ISBLANK('Discontinuity Log'!F1565),"",IF('Discontinuity Log'!F1565="-","",'Discontinuity Log'!F1565))</f>
        <v/>
      </c>
      <c r="I1554" s="263" t="str">
        <f>IF(ISBLANK('Discontinuity Log'!G1565),"",'Discontinuity Log'!G1565)</f>
        <v>IN</v>
      </c>
      <c r="J1554" s="263" t="str">
        <f>IF(ISBLANK('Discontinuity Log'!H1565),"",'Discontinuity Log'!H1565)</f>
        <v>&lt;=2mm</v>
      </c>
      <c r="K1554" s="263" t="str">
        <f>IF(ISBLANK('Discontinuity Log'!I1565),"",'Discontinuity Log'!I1565)</f>
        <v/>
      </c>
      <c r="L1554" s="263" t="str">
        <f>IF(ISBLANK('Discontinuity Log'!J1565),"",'Discontinuity Log'!J1565)</f>
        <v>PL</v>
      </c>
      <c r="M1554" s="263" t="str">
        <f>IF(ISBLANK('Discontinuity Log'!K1565),"",'Discontinuity Log'!K1565)</f>
        <v>RO</v>
      </c>
      <c r="N1554" s="263">
        <f>IF(ISBLANK('Discontinuity Log'!L1565),"",'Discontinuity Log'!L1565)</f>
        <v>11</v>
      </c>
      <c r="O1554" s="263" t="str">
        <f>IF(ISBLANK('Discontinuity Log'!M1565),"",'Discontinuity Log'!M1565)</f>
        <v>R3</v>
      </c>
      <c r="P1554" s="263" t="str">
        <f>IF(ISBLANK('Discontinuity Log'!N1565),"",'Discontinuity Log'!N1565)</f>
        <v>W1</v>
      </c>
      <c r="Q1554" s="263">
        <f>IF(ISBLANK('Discontinuity Log'!O1565),"",'Discontinuity Log'!O1565)</f>
        <v>6</v>
      </c>
      <c r="R1554" s="263">
        <f>IF(ISBLANK('Discontinuity Log'!P1565),"",'Discontinuity Log'!P1565)</f>
        <v>61</v>
      </c>
      <c r="S1554" s="263" t="str">
        <f>IF(ISBLANK('Discontinuity Log'!Q1565),"",'Discontinuity Log'!Q1565)</f>
        <v/>
      </c>
      <c r="T1554" s="464" t="str">
        <f>IF(ISBLANK('Discontinuity Log'!R1565),"",'Discontinuity Log'!R1565)</f>
        <v/>
      </c>
    </row>
    <row r="1555" spans="1:20" x14ac:dyDescent="0.3">
      <c r="A1555" s="261" t="str">
        <f>IF(ISBLANK('Geotech Log'!$C$2),"",IF('Discontinuity Log'!B1566&lt;&gt;"",'Geotech Log'!$C$2,""))</f>
        <v>DDH 3476</v>
      </c>
      <c r="B1555" s="261" t="str">
        <f>IF(ISBLANK('Geotech Log'!$R$4),"",IF('Discontinuity Log'!B1566&lt;&gt;"",'Geotech Log'!$R$4,""))</f>
        <v>FRO</v>
      </c>
      <c r="C1555" s="263">
        <f ca="1">IF(ISBLANK('Discontinuity Log'!A1566),"",'Discontinuity Log'!A1566)</f>
        <v>261</v>
      </c>
      <c r="D1555" s="264">
        <f>IF(ISBLANK('Discontinuity Log'!B1566),"",'Discontinuity Log'!B1566)</f>
        <v>548.16999999999996</v>
      </c>
      <c r="E1555" s="263" t="str">
        <f>IF(ISBLANK('Discontinuity Log'!C1566),"",'Discontinuity Log'!C1566)</f>
        <v>BD</v>
      </c>
      <c r="F1555" s="263" t="str">
        <f>IF(ISBLANK('Discontinuity Log'!D1566),"",'Discontinuity Log'!D1566)</f>
        <v>G</v>
      </c>
      <c r="G1555" s="263" t="str">
        <f>IF(ISBLANK('Discontinuity Log'!E1566),"",'Discontinuity Log'!E1566)</f>
        <v>COAL</v>
      </c>
      <c r="H1555" s="263" t="str">
        <f>IF(ISBLANK('Discontinuity Log'!F1566),"",IF('Discontinuity Log'!F1566="-","",'Discontinuity Log'!F1566))</f>
        <v/>
      </c>
      <c r="I1555" s="263" t="str">
        <f>IF(ISBLANK('Discontinuity Log'!G1566),"",'Discontinuity Log'!G1566)</f>
        <v>CC</v>
      </c>
      <c r="J1555" s="263" t="str">
        <f>IF(ISBLANK('Discontinuity Log'!H1566),"",'Discontinuity Log'!H1566)</f>
        <v>&lt;=1mm</v>
      </c>
      <c r="K1555" s="263" t="str">
        <f>IF(ISBLANK('Discontinuity Log'!I1566),"",'Discontinuity Log'!I1566)</f>
        <v/>
      </c>
      <c r="L1555" s="263" t="str">
        <f>IF(ISBLANK('Discontinuity Log'!J1566),"",'Discontinuity Log'!J1566)</f>
        <v>CU</v>
      </c>
      <c r="M1555" s="263" t="str">
        <f>IF(ISBLANK('Discontinuity Log'!K1566),"",'Discontinuity Log'!K1566)</f>
        <v>SM</v>
      </c>
      <c r="N1555" s="263">
        <f>IF(ISBLANK('Discontinuity Log'!L1566),"",'Discontinuity Log'!L1566)</f>
        <v>7</v>
      </c>
      <c r="O1555" s="263" t="str">
        <f>IF(ISBLANK('Discontinuity Log'!M1566),"",'Discontinuity Log'!M1566)</f>
        <v>R3</v>
      </c>
      <c r="P1555" s="263" t="str">
        <f>IF(ISBLANK('Discontinuity Log'!N1566),"",'Discontinuity Log'!N1566)</f>
        <v>W1</v>
      </c>
      <c r="Q1555" s="263">
        <f>IF(ISBLANK('Discontinuity Log'!O1566),"",'Discontinuity Log'!O1566)</f>
        <v>12</v>
      </c>
      <c r="R1555" s="263">
        <f>IF(ISBLANK('Discontinuity Log'!P1566),"",'Discontinuity Log'!P1566)</f>
        <v>79</v>
      </c>
      <c r="S1555" s="263" t="str">
        <f>IF(ISBLANK('Discontinuity Log'!Q1566),"",'Discontinuity Log'!Q1566)</f>
        <v/>
      </c>
      <c r="T1555" s="464" t="str">
        <f>IF(ISBLANK('Discontinuity Log'!R1566),"",'Discontinuity Log'!R1566)</f>
        <v/>
      </c>
    </row>
    <row r="1556" spans="1:20" x14ac:dyDescent="0.3">
      <c r="A1556" s="261" t="str">
        <f>IF(ISBLANK('Geotech Log'!$C$2),"",IF('Discontinuity Log'!B1567&lt;&gt;"",'Geotech Log'!$C$2,""))</f>
        <v>DDH 3476</v>
      </c>
      <c r="B1556" s="261" t="str">
        <f>IF(ISBLANK('Geotech Log'!$R$4),"",IF('Discontinuity Log'!B1567&lt;&gt;"",'Geotech Log'!$R$4,""))</f>
        <v>FRO</v>
      </c>
      <c r="C1556" s="263">
        <f ca="1">IF(ISBLANK('Discontinuity Log'!A1567),"",'Discontinuity Log'!A1567)</f>
        <v>261</v>
      </c>
      <c r="D1556" s="264">
        <f>IF(ISBLANK('Discontinuity Log'!B1567),"",'Discontinuity Log'!B1567)</f>
        <v>548.25</v>
      </c>
      <c r="E1556" s="263" t="str">
        <f>IF(ISBLANK('Discontinuity Log'!C1567),"",'Discontinuity Log'!C1567)</f>
        <v>BD</v>
      </c>
      <c r="F1556" s="263" t="str">
        <f>IF(ISBLANK('Discontinuity Log'!D1567),"",'Discontinuity Log'!D1567)</f>
        <v>G</v>
      </c>
      <c r="G1556" s="263" t="str">
        <f>IF(ISBLANK('Discontinuity Log'!E1567),"",'Discontinuity Log'!E1567)</f>
        <v>COAL</v>
      </c>
      <c r="H1556" s="263" t="str">
        <f>IF(ISBLANK('Discontinuity Log'!F1567),"",IF('Discontinuity Log'!F1567="-","",'Discontinuity Log'!F1567))</f>
        <v/>
      </c>
      <c r="I1556" s="263" t="str">
        <f>IF(ISBLANK('Discontinuity Log'!G1567),"",'Discontinuity Log'!G1567)</f>
        <v>PC</v>
      </c>
      <c r="J1556" s="263" t="str">
        <f>IF(ISBLANK('Discontinuity Log'!H1567),"",'Discontinuity Log'!H1567)</f>
        <v>&lt;=1mm</v>
      </c>
      <c r="K1556" s="263" t="str">
        <f>IF(ISBLANK('Discontinuity Log'!I1567),"",'Discontinuity Log'!I1567)</f>
        <v/>
      </c>
      <c r="L1556" s="263" t="str">
        <f>IF(ISBLANK('Discontinuity Log'!J1567),"",'Discontinuity Log'!J1567)</f>
        <v>PL</v>
      </c>
      <c r="M1556" s="263" t="str">
        <f>IF(ISBLANK('Discontinuity Log'!K1567),"",'Discontinuity Log'!K1567)</f>
        <v>SM</v>
      </c>
      <c r="N1556" s="263">
        <f>IF(ISBLANK('Discontinuity Log'!L1567),"",'Discontinuity Log'!L1567)</f>
        <v>7</v>
      </c>
      <c r="O1556" s="263" t="str">
        <f>IF(ISBLANK('Discontinuity Log'!M1567),"",'Discontinuity Log'!M1567)</f>
        <v>R3</v>
      </c>
      <c r="P1556" s="263" t="str">
        <f>IF(ISBLANK('Discontinuity Log'!N1567),"",'Discontinuity Log'!N1567)</f>
        <v>W1</v>
      </c>
      <c r="Q1556" s="263">
        <f>IF(ISBLANK('Discontinuity Log'!O1567),"",'Discontinuity Log'!O1567)</f>
        <v>12</v>
      </c>
      <c r="R1556" s="263">
        <f>IF(ISBLANK('Discontinuity Log'!P1567),"",'Discontinuity Log'!P1567)</f>
        <v>81</v>
      </c>
      <c r="S1556" s="263" t="str">
        <f>IF(ISBLANK('Discontinuity Log'!Q1567),"",'Discontinuity Log'!Q1567)</f>
        <v/>
      </c>
      <c r="T1556" s="464" t="str">
        <f>IF(ISBLANK('Discontinuity Log'!R1567),"",'Discontinuity Log'!R1567)</f>
        <v/>
      </c>
    </row>
    <row r="1557" spans="1:20" x14ac:dyDescent="0.3">
      <c r="A1557" s="261" t="str">
        <f>IF(ISBLANK('Geotech Log'!$C$2),"",IF('Discontinuity Log'!B1568&lt;&gt;"",'Geotech Log'!$C$2,""))</f>
        <v>DDH 3476</v>
      </c>
      <c r="B1557" s="261" t="str">
        <f>IF(ISBLANK('Geotech Log'!$R$4),"",IF('Discontinuity Log'!B1568&lt;&gt;"",'Geotech Log'!$R$4,""))</f>
        <v>FRO</v>
      </c>
      <c r="C1557" s="263">
        <f ca="1">IF(ISBLANK('Discontinuity Log'!A1568),"",'Discontinuity Log'!A1568)</f>
        <v>261</v>
      </c>
      <c r="D1557" s="264">
        <f>IF(ISBLANK('Discontinuity Log'!B1568),"",'Discontinuity Log'!B1568)</f>
        <v>548.27</v>
      </c>
      <c r="E1557" s="263" t="str">
        <f>IF(ISBLANK('Discontinuity Log'!C1568),"",'Discontinuity Log'!C1568)</f>
        <v>BD</v>
      </c>
      <c r="F1557" s="263" t="str">
        <f>IF(ISBLANK('Discontinuity Log'!D1568),"",'Discontinuity Log'!D1568)</f>
        <v>G</v>
      </c>
      <c r="G1557" s="263" t="str">
        <f>IF(ISBLANK('Discontinuity Log'!E1568),"",'Discontinuity Log'!E1568)</f>
        <v>COAL</v>
      </c>
      <c r="H1557" s="263" t="str">
        <f>IF(ISBLANK('Discontinuity Log'!F1568),"",IF('Discontinuity Log'!F1568="-","",'Discontinuity Log'!F1568))</f>
        <v/>
      </c>
      <c r="I1557" s="263" t="str">
        <f>IF(ISBLANK('Discontinuity Log'!G1568),"",'Discontinuity Log'!G1568)</f>
        <v>CC</v>
      </c>
      <c r="J1557" s="263" t="str">
        <f>IF(ISBLANK('Discontinuity Log'!H1568),"",'Discontinuity Log'!H1568)</f>
        <v>&lt;=1mm</v>
      </c>
      <c r="K1557" s="263" t="str">
        <f>IF(ISBLANK('Discontinuity Log'!I1568),"",'Discontinuity Log'!I1568)</f>
        <v/>
      </c>
      <c r="L1557" s="263" t="str">
        <f>IF(ISBLANK('Discontinuity Log'!J1568),"",'Discontinuity Log'!J1568)</f>
        <v>PL</v>
      </c>
      <c r="M1557" s="263" t="str">
        <f>IF(ISBLANK('Discontinuity Log'!K1568),"",'Discontinuity Log'!K1568)</f>
        <v>SM</v>
      </c>
      <c r="N1557" s="263">
        <f>IF(ISBLANK('Discontinuity Log'!L1568),"",'Discontinuity Log'!L1568)</f>
        <v>5</v>
      </c>
      <c r="O1557" s="263" t="str">
        <f>IF(ISBLANK('Discontinuity Log'!M1568),"",'Discontinuity Log'!M1568)</f>
        <v>R3</v>
      </c>
      <c r="P1557" s="263" t="str">
        <f>IF(ISBLANK('Discontinuity Log'!N1568),"",'Discontinuity Log'!N1568)</f>
        <v>W1</v>
      </c>
      <c r="Q1557" s="263">
        <f>IF(ISBLANK('Discontinuity Log'!O1568),"",'Discontinuity Log'!O1568)</f>
        <v>6</v>
      </c>
      <c r="R1557" s="263">
        <f>IF(ISBLANK('Discontinuity Log'!P1568),"",'Discontinuity Log'!P1568)</f>
        <v>85</v>
      </c>
      <c r="S1557" s="263" t="str">
        <f>IF(ISBLANK('Discontinuity Log'!Q1568),"",'Discontinuity Log'!Q1568)</f>
        <v/>
      </c>
      <c r="T1557" s="464" t="str">
        <f>IF(ISBLANK('Discontinuity Log'!R1568),"",'Discontinuity Log'!R1568)</f>
        <v/>
      </c>
    </row>
    <row r="1558" spans="1:20" x14ac:dyDescent="0.3">
      <c r="A1558" s="261" t="str">
        <f>IF(ISBLANK('Geotech Log'!$C$2),"",IF('Discontinuity Log'!B1569&lt;&gt;"",'Geotech Log'!$C$2,""))</f>
        <v>DDH 3476</v>
      </c>
      <c r="B1558" s="261" t="str">
        <f>IF(ISBLANK('Geotech Log'!$R$4),"",IF('Discontinuity Log'!B1569&lt;&gt;"",'Geotech Log'!$R$4,""))</f>
        <v>FRO</v>
      </c>
      <c r="C1558" s="263">
        <f ca="1">IF(ISBLANK('Discontinuity Log'!A1569),"",'Discontinuity Log'!A1569)</f>
        <v>261</v>
      </c>
      <c r="D1558" s="264">
        <f>IF(ISBLANK('Discontinuity Log'!B1569),"",'Discontinuity Log'!B1569)</f>
        <v>548.44000000000005</v>
      </c>
      <c r="E1558" s="263" t="str">
        <f>IF(ISBLANK('Discontinuity Log'!C1569),"",'Discontinuity Log'!C1569)</f>
        <v>BD</v>
      </c>
      <c r="F1558" s="263" t="str">
        <f>IF(ISBLANK('Discontinuity Log'!D1569),"",'Discontinuity Log'!D1569)</f>
        <v>G</v>
      </c>
      <c r="G1558" s="263" t="str">
        <f>IF(ISBLANK('Discontinuity Log'!E1569),"",'Discontinuity Log'!E1569)</f>
        <v>COAL</v>
      </c>
      <c r="H1558" s="263" t="str">
        <f>IF(ISBLANK('Discontinuity Log'!F1569),"",IF('Discontinuity Log'!F1569="-","",'Discontinuity Log'!F1569))</f>
        <v/>
      </c>
      <c r="I1558" s="263" t="str">
        <f>IF(ISBLANK('Discontinuity Log'!G1569),"",'Discontinuity Log'!G1569)</f>
        <v>CC</v>
      </c>
      <c r="J1558" s="263" t="str">
        <f>IF(ISBLANK('Discontinuity Log'!H1569),"",'Discontinuity Log'!H1569)</f>
        <v>&lt;=1mm</v>
      </c>
      <c r="K1558" s="263" t="str">
        <f>IF(ISBLANK('Discontinuity Log'!I1569),"",'Discontinuity Log'!I1569)</f>
        <v/>
      </c>
      <c r="L1558" s="263" t="str">
        <f>IF(ISBLANK('Discontinuity Log'!J1569),"",'Discontinuity Log'!J1569)</f>
        <v>PL</v>
      </c>
      <c r="M1558" s="263" t="str">
        <f>IF(ISBLANK('Discontinuity Log'!K1569),"",'Discontinuity Log'!K1569)</f>
        <v>SM</v>
      </c>
      <c r="N1558" s="263">
        <f>IF(ISBLANK('Discontinuity Log'!L1569),"",'Discontinuity Log'!L1569)</f>
        <v>5</v>
      </c>
      <c r="O1558" s="263" t="str">
        <f>IF(ISBLANK('Discontinuity Log'!M1569),"",'Discontinuity Log'!M1569)</f>
        <v>R3</v>
      </c>
      <c r="P1558" s="263" t="str">
        <f>IF(ISBLANK('Discontinuity Log'!N1569),"",'Discontinuity Log'!N1569)</f>
        <v>W1</v>
      </c>
      <c r="Q1558" s="263">
        <f>IF(ISBLANK('Discontinuity Log'!O1569),"",'Discontinuity Log'!O1569)</f>
        <v>6</v>
      </c>
      <c r="R1558" s="263">
        <f>IF(ISBLANK('Discontinuity Log'!P1569),"",'Discontinuity Log'!P1569)</f>
        <v>76</v>
      </c>
      <c r="S1558" s="263" t="str">
        <f>IF(ISBLANK('Discontinuity Log'!Q1569),"",'Discontinuity Log'!Q1569)</f>
        <v/>
      </c>
      <c r="T1558" s="464" t="str">
        <f>IF(ISBLANK('Discontinuity Log'!R1569),"",'Discontinuity Log'!R1569)</f>
        <v/>
      </c>
    </row>
    <row r="1559" spans="1:20" x14ac:dyDescent="0.3">
      <c r="A1559" s="261" t="str">
        <f>IF(ISBLANK('Geotech Log'!$C$2),"",IF('Discontinuity Log'!B1570&lt;&gt;"",'Geotech Log'!$C$2,""))</f>
        <v>DDH 3476</v>
      </c>
      <c r="B1559" s="261" t="str">
        <f>IF(ISBLANK('Geotech Log'!$R$4),"",IF('Discontinuity Log'!B1570&lt;&gt;"",'Geotech Log'!$R$4,""))</f>
        <v>FRO</v>
      </c>
      <c r="C1559" s="263">
        <f ca="1">IF(ISBLANK('Discontinuity Log'!A1570),"",'Discontinuity Log'!A1570)</f>
        <v>261</v>
      </c>
      <c r="D1559" s="264">
        <f>IF(ISBLANK('Discontinuity Log'!B1570),"",'Discontinuity Log'!B1570)</f>
        <v>548.66</v>
      </c>
      <c r="E1559" s="263" t="str">
        <f>IF(ISBLANK('Discontinuity Log'!C1570),"",'Discontinuity Log'!C1570)</f>
        <v>BD</v>
      </c>
      <c r="F1559" s="263" t="str">
        <f>IF(ISBLANK('Discontinuity Log'!D1570),"",'Discontinuity Log'!D1570)</f>
        <v>G</v>
      </c>
      <c r="G1559" s="263" t="str">
        <f>IF(ISBLANK('Discontinuity Log'!E1570),"",'Discontinuity Log'!E1570)</f>
        <v>COAL</v>
      </c>
      <c r="H1559" s="263" t="str">
        <f>IF(ISBLANK('Discontinuity Log'!F1570),"",IF('Discontinuity Log'!F1570="-","",'Discontinuity Log'!F1570))</f>
        <v/>
      </c>
      <c r="I1559" s="263" t="str">
        <f>IF(ISBLANK('Discontinuity Log'!G1570),"",'Discontinuity Log'!G1570)</f>
        <v>CC</v>
      </c>
      <c r="J1559" s="263" t="str">
        <f>IF(ISBLANK('Discontinuity Log'!H1570),"",'Discontinuity Log'!H1570)</f>
        <v>&lt;=1mm</v>
      </c>
      <c r="K1559" s="263" t="str">
        <f>IF(ISBLANK('Discontinuity Log'!I1570),"",'Discontinuity Log'!I1570)</f>
        <v/>
      </c>
      <c r="L1559" s="263" t="str">
        <f>IF(ISBLANK('Discontinuity Log'!J1570),"",'Discontinuity Log'!J1570)</f>
        <v>CU</v>
      </c>
      <c r="M1559" s="263" t="str">
        <f>IF(ISBLANK('Discontinuity Log'!K1570),"",'Discontinuity Log'!K1570)</f>
        <v>SM</v>
      </c>
      <c r="N1559" s="263">
        <f>IF(ISBLANK('Discontinuity Log'!L1570),"",'Discontinuity Log'!L1570)</f>
        <v>7</v>
      </c>
      <c r="O1559" s="263" t="str">
        <f>IF(ISBLANK('Discontinuity Log'!M1570),"",'Discontinuity Log'!M1570)</f>
        <v>R3</v>
      </c>
      <c r="P1559" s="263" t="str">
        <f>IF(ISBLANK('Discontinuity Log'!N1570),"",'Discontinuity Log'!N1570)</f>
        <v>W1</v>
      </c>
      <c r="Q1559" s="263">
        <f>IF(ISBLANK('Discontinuity Log'!O1570),"",'Discontinuity Log'!O1570)</f>
        <v>12</v>
      </c>
      <c r="R1559" s="263">
        <f>IF(ISBLANK('Discontinuity Log'!P1570),"",'Discontinuity Log'!P1570)</f>
        <v>82</v>
      </c>
      <c r="S1559" s="263" t="str">
        <f>IF(ISBLANK('Discontinuity Log'!Q1570),"",'Discontinuity Log'!Q1570)</f>
        <v/>
      </c>
      <c r="T1559" s="464" t="str">
        <f>IF(ISBLANK('Discontinuity Log'!R1570),"",'Discontinuity Log'!R1570)</f>
        <v/>
      </c>
    </row>
    <row r="1560" spans="1:20" x14ac:dyDescent="0.3">
      <c r="A1560" s="261" t="str">
        <f>IF(ISBLANK('Geotech Log'!$C$2),"",IF('Discontinuity Log'!B1571&lt;&gt;"",'Geotech Log'!$C$2,""))</f>
        <v>DDH 3476</v>
      </c>
      <c r="B1560" s="261" t="str">
        <f>IF(ISBLANK('Geotech Log'!$R$4),"",IF('Discontinuity Log'!B1571&lt;&gt;"",'Geotech Log'!$R$4,""))</f>
        <v>FRO</v>
      </c>
      <c r="C1560" s="263">
        <f ca="1">IF(ISBLANK('Discontinuity Log'!A1571),"",'Discontinuity Log'!A1571)</f>
        <v>261</v>
      </c>
      <c r="D1560" s="264">
        <f>IF(ISBLANK('Discontinuity Log'!B1571),"",'Discontinuity Log'!B1571)</f>
        <v>548.75</v>
      </c>
      <c r="E1560" s="263" t="str">
        <f>IF(ISBLANK('Discontinuity Log'!C1571),"",'Discontinuity Log'!C1571)</f>
        <v>BD</v>
      </c>
      <c r="F1560" s="263" t="str">
        <f>IF(ISBLANK('Discontinuity Log'!D1571),"",'Discontinuity Log'!D1571)</f>
        <v>G</v>
      </c>
      <c r="G1560" s="263" t="str">
        <f>IF(ISBLANK('Discontinuity Log'!E1571),"",'Discontinuity Log'!E1571)</f>
        <v>COAL</v>
      </c>
      <c r="H1560" s="263" t="str">
        <f>IF(ISBLANK('Discontinuity Log'!F1571),"",IF('Discontinuity Log'!F1571="-","",'Discontinuity Log'!F1571))</f>
        <v/>
      </c>
      <c r="I1560" s="263" t="str">
        <f>IF(ISBLANK('Discontinuity Log'!G1571),"",'Discontinuity Log'!G1571)</f>
        <v>CC</v>
      </c>
      <c r="J1560" s="263" t="str">
        <f>IF(ISBLANK('Discontinuity Log'!H1571),"",'Discontinuity Log'!H1571)</f>
        <v>&lt;=1mm</v>
      </c>
      <c r="K1560" s="263" t="str">
        <f>IF(ISBLANK('Discontinuity Log'!I1571),"",'Discontinuity Log'!I1571)</f>
        <v/>
      </c>
      <c r="L1560" s="263" t="str">
        <f>IF(ISBLANK('Discontinuity Log'!J1571),"",'Discontinuity Log'!J1571)</f>
        <v>CU</v>
      </c>
      <c r="M1560" s="263" t="str">
        <f>IF(ISBLANK('Discontinuity Log'!K1571),"",'Discontinuity Log'!K1571)</f>
        <v>SM</v>
      </c>
      <c r="N1560" s="263">
        <f>IF(ISBLANK('Discontinuity Log'!L1571),"",'Discontinuity Log'!L1571)</f>
        <v>7</v>
      </c>
      <c r="O1560" s="263" t="str">
        <f>IF(ISBLANK('Discontinuity Log'!M1571),"",'Discontinuity Log'!M1571)</f>
        <v>R3</v>
      </c>
      <c r="P1560" s="263" t="str">
        <f>IF(ISBLANK('Discontinuity Log'!N1571),"",'Discontinuity Log'!N1571)</f>
        <v>W1</v>
      </c>
      <c r="Q1560" s="263">
        <f>IF(ISBLANK('Discontinuity Log'!O1571),"",'Discontinuity Log'!O1571)</f>
        <v>12</v>
      </c>
      <c r="R1560" s="263">
        <f>IF(ISBLANK('Discontinuity Log'!P1571),"",'Discontinuity Log'!P1571)</f>
        <v>83</v>
      </c>
      <c r="S1560" s="263" t="str">
        <f>IF(ISBLANK('Discontinuity Log'!Q1571),"",'Discontinuity Log'!Q1571)</f>
        <v/>
      </c>
      <c r="T1560" s="464" t="str">
        <f>IF(ISBLANK('Discontinuity Log'!R1571),"",'Discontinuity Log'!R1571)</f>
        <v/>
      </c>
    </row>
    <row r="1561" spans="1:20" x14ac:dyDescent="0.3">
      <c r="A1561" s="261" t="str">
        <f>IF(ISBLANK('Geotech Log'!$C$2),"",IF('Discontinuity Log'!B1572&lt;&gt;"",'Geotech Log'!$C$2,""))</f>
        <v>DDH 3476</v>
      </c>
      <c r="B1561" s="261" t="str">
        <f>IF(ISBLANK('Geotech Log'!$R$4),"",IF('Discontinuity Log'!B1572&lt;&gt;"",'Geotech Log'!$R$4,""))</f>
        <v>FRO</v>
      </c>
      <c r="C1561" s="263">
        <f ca="1">IF(ISBLANK('Discontinuity Log'!A1572),"",'Discontinuity Log'!A1572)</f>
        <v>261</v>
      </c>
      <c r="D1561" s="264">
        <f>IF(ISBLANK('Discontinuity Log'!B1572),"",'Discontinuity Log'!B1572)</f>
        <v>549.59</v>
      </c>
      <c r="E1561" s="263" t="str">
        <f>IF(ISBLANK('Discontinuity Log'!C1572),"",'Discontinuity Log'!C1572)</f>
        <v>BRMEC</v>
      </c>
      <c r="F1561" s="263" t="str">
        <f>IF(ISBLANK('Discontinuity Log'!D1572),"",'Discontinuity Log'!D1572)</f>
        <v>O</v>
      </c>
      <c r="G1561" s="263" t="str">
        <f>IF(ISBLANK('Discontinuity Log'!E1572),"",'Discontinuity Log'!E1572)</f>
        <v>RZ</v>
      </c>
      <c r="H1561" s="263" t="str">
        <f>IF(ISBLANK('Discontinuity Log'!F1572),"",IF('Discontinuity Log'!F1572="-","",'Discontinuity Log'!F1572))</f>
        <v/>
      </c>
      <c r="I1561" s="263" t="str">
        <f>IF(ISBLANK('Discontinuity Log'!G1572),"",'Discontinuity Log'!G1572)</f>
        <v>IN</v>
      </c>
      <c r="J1561" s="263" t="str">
        <f>IF(ISBLANK('Discontinuity Log'!H1572),"",'Discontinuity Log'!H1572)</f>
        <v>&gt;5mm</v>
      </c>
      <c r="K1561" s="263">
        <f>IF(ISBLANK('Discontinuity Log'!I1572),"",'Discontinuity Log'!I1572)</f>
        <v>150</v>
      </c>
      <c r="L1561" s="263" t="str">
        <f>IF(ISBLANK('Discontinuity Log'!J1572),"",'Discontinuity Log'!J1572)</f>
        <v>PL</v>
      </c>
      <c r="M1561" s="263" t="str">
        <f>IF(ISBLANK('Discontinuity Log'!K1572),"",'Discontinuity Log'!K1572)</f>
        <v>SM</v>
      </c>
      <c r="N1561" s="263">
        <f>IF(ISBLANK('Discontinuity Log'!L1572),"",'Discontinuity Log'!L1572)</f>
        <v>5</v>
      </c>
      <c r="O1561" s="263" t="str">
        <f>IF(ISBLANK('Discontinuity Log'!M1572),"",'Discontinuity Log'!M1572)</f>
        <v>R3</v>
      </c>
      <c r="P1561" s="263" t="str">
        <f>IF(ISBLANK('Discontinuity Log'!N1572),"",'Discontinuity Log'!N1572)</f>
        <v>W1</v>
      </c>
      <c r="Q1561" s="263">
        <f>IF(ISBLANK('Discontinuity Log'!O1572),"",'Discontinuity Log'!O1572)</f>
        <v>6</v>
      </c>
      <c r="R1561" s="263">
        <f>IF(ISBLANK('Discontinuity Log'!P1572),"",'Discontinuity Log'!P1572)</f>
        <v>83</v>
      </c>
      <c r="S1561" s="263" t="str">
        <f>IF(ISBLANK('Discontinuity Log'!Q1572),"",'Discontinuity Log'!Q1572)</f>
        <v/>
      </c>
      <c r="T1561" s="464" t="str">
        <f>IF(ISBLANK('Discontinuity Log'!R1572),"",'Discontinuity Log'!R1572)</f>
        <v>ANGULAR BLOCKY FRAGMENTS UP TO 4 CM DIAMETER</v>
      </c>
    </row>
    <row r="1562" spans="1:20" x14ac:dyDescent="0.3">
      <c r="A1562" s="261" t="str">
        <f>IF(ISBLANK('Geotech Log'!$C$2),"",IF('Discontinuity Log'!B1573&lt;&gt;"",'Geotech Log'!$C$2,""))</f>
        <v>DDH 3476</v>
      </c>
      <c r="B1562" s="261" t="str">
        <f>IF(ISBLANK('Geotech Log'!$R$4),"",IF('Discontinuity Log'!B1573&lt;&gt;"",'Geotech Log'!$R$4,""))</f>
        <v>FRO</v>
      </c>
      <c r="C1562" s="263">
        <f ca="1">IF(ISBLANK('Discontinuity Log'!A1573),"",'Discontinuity Log'!A1573)</f>
        <v>262</v>
      </c>
      <c r="D1562" s="264">
        <f>IF(ISBLANK('Discontinuity Log'!B1573),"",'Discontinuity Log'!B1573)</f>
        <v>550.41</v>
      </c>
      <c r="E1562" s="263" t="str">
        <f>IF(ISBLANK('Discontinuity Log'!C1573),"",'Discontinuity Log'!C1573)</f>
        <v>BD</v>
      </c>
      <c r="F1562" s="263" t="str">
        <f>IF(ISBLANK('Discontinuity Log'!D1573),"",'Discontinuity Log'!D1573)</f>
        <v>G</v>
      </c>
      <c r="G1562" s="263" t="str">
        <f>IF(ISBLANK('Discontinuity Log'!E1573),"",'Discontinuity Log'!E1573)</f>
        <v>COAL</v>
      </c>
      <c r="H1562" s="263" t="str">
        <f>IF(ISBLANK('Discontinuity Log'!F1573),"",IF('Discontinuity Log'!F1573="-","",'Discontinuity Log'!F1573))</f>
        <v/>
      </c>
      <c r="I1562" s="263" t="str">
        <f>IF(ISBLANK('Discontinuity Log'!G1573),"",'Discontinuity Log'!G1573)</f>
        <v>IN</v>
      </c>
      <c r="J1562" s="263" t="str">
        <f>IF(ISBLANK('Discontinuity Log'!H1573),"",'Discontinuity Log'!H1573)</f>
        <v>&lt;=2mm</v>
      </c>
      <c r="K1562" s="263" t="str">
        <f>IF(ISBLANK('Discontinuity Log'!I1573),"",'Discontinuity Log'!I1573)</f>
        <v/>
      </c>
      <c r="L1562" s="263" t="str">
        <f>IF(ISBLANK('Discontinuity Log'!J1573),"",'Discontinuity Log'!J1573)</f>
        <v>PL</v>
      </c>
      <c r="M1562" s="263" t="str">
        <f>IF(ISBLANK('Discontinuity Log'!K1573),"",'Discontinuity Log'!K1573)</f>
        <v>SM</v>
      </c>
      <c r="N1562" s="263">
        <f>IF(ISBLANK('Discontinuity Log'!L1573),"",'Discontinuity Log'!L1573)</f>
        <v>7</v>
      </c>
      <c r="O1562" s="263" t="str">
        <f>IF(ISBLANK('Discontinuity Log'!M1573),"",'Discontinuity Log'!M1573)</f>
        <v>R3</v>
      </c>
      <c r="P1562" s="263" t="str">
        <f>IF(ISBLANK('Discontinuity Log'!N1573),"",'Discontinuity Log'!N1573)</f>
        <v>W1</v>
      </c>
      <c r="Q1562" s="263">
        <f>IF(ISBLANK('Discontinuity Log'!O1573),"",'Discontinuity Log'!O1573)</f>
        <v>6</v>
      </c>
      <c r="R1562" s="263">
        <f>IF(ISBLANK('Discontinuity Log'!P1573),"",'Discontinuity Log'!P1573)</f>
        <v>88</v>
      </c>
      <c r="S1562" s="263" t="str">
        <f>IF(ISBLANK('Discontinuity Log'!Q1573),"",'Discontinuity Log'!Q1573)</f>
        <v/>
      </c>
      <c r="T1562" s="464" t="str">
        <f>IF(ISBLANK('Discontinuity Log'!R1573),"",'Discontinuity Log'!R1573)</f>
        <v/>
      </c>
    </row>
    <row r="1563" spans="1:20" x14ac:dyDescent="0.3">
      <c r="A1563" s="261" t="str">
        <f>IF(ISBLANK('Geotech Log'!$C$2),"",IF('Discontinuity Log'!B1574&lt;&gt;"",'Geotech Log'!$C$2,""))</f>
        <v>DDH 3476</v>
      </c>
      <c r="B1563" s="261" t="str">
        <f>IF(ISBLANK('Geotech Log'!$R$4),"",IF('Discontinuity Log'!B1574&lt;&gt;"",'Geotech Log'!$R$4,""))</f>
        <v>FRO</v>
      </c>
      <c r="C1563" s="263">
        <f ca="1">IF(ISBLANK('Discontinuity Log'!A1574),"",'Discontinuity Log'!A1574)</f>
        <v>262</v>
      </c>
      <c r="D1563" s="264">
        <f>IF(ISBLANK('Discontinuity Log'!B1574),"",'Discontinuity Log'!B1574)</f>
        <v>550.44000000000005</v>
      </c>
      <c r="E1563" s="263" t="str">
        <f>IF(ISBLANK('Discontinuity Log'!C1574),"",'Discontinuity Log'!C1574)</f>
        <v>BD</v>
      </c>
      <c r="F1563" s="263" t="str">
        <f>IF(ISBLANK('Discontinuity Log'!D1574),"",'Discontinuity Log'!D1574)</f>
        <v>G</v>
      </c>
      <c r="G1563" s="263" t="str">
        <f>IF(ISBLANK('Discontinuity Log'!E1574),"",'Discontinuity Log'!E1574)</f>
        <v>COAL</v>
      </c>
      <c r="H1563" s="263" t="str">
        <f>IF(ISBLANK('Discontinuity Log'!F1574),"",IF('Discontinuity Log'!F1574="-","",'Discontinuity Log'!F1574))</f>
        <v/>
      </c>
      <c r="I1563" s="263" t="str">
        <f>IF(ISBLANK('Discontinuity Log'!G1574),"",'Discontinuity Log'!G1574)</f>
        <v>IN</v>
      </c>
      <c r="J1563" s="263" t="str">
        <f>IF(ISBLANK('Discontinuity Log'!H1574),"",'Discontinuity Log'!H1574)</f>
        <v>&lt;=5mm</v>
      </c>
      <c r="K1563" s="263" t="str">
        <f>IF(ISBLANK('Discontinuity Log'!I1574),"",'Discontinuity Log'!I1574)</f>
        <v/>
      </c>
      <c r="L1563" s="263" t="str">
        <f>IF(ISBLANK('Discontinuity Log'!J1574),"",'Discontinuity Log'!J1574)</f>
        <v>ST</v>
      </c>
      <c r="M1563" s="263" t="str">
        <f>IF(ISBLANK('Discontinuity Log'!K1574),"",'Discontinuity Log'!K1574)</f>
        <v>RO</v>
      </c>
      <c r="N1563" s="263">
        <f>IF(ISBLANK('Discontinuity Log'!L1574),"",'Discontinuity Log'!L1574)</f>
        <v>9</v>
      </c>
      <c r="O1563" s="263" t="str">
        <f>IF(ISBLANK('Discontinuity Log'!M1574),"",'Discontinuity Log'!M1574)</f>
        <v>R3</v>
      </c>
      <c r="P1563" s="263" t="str">
        <f>IF(ISBLANK('Discontinuity Log'!N1574),"",'Discontinuity Log'!N1574)</f>
        <v>W1</v>
      </c>
      <c r="Q1563" s="263">
        <f>IF(ISBLANK('Discontinuity Log'!O1574),"",'Discontinuity Log'!O1574)</f>
        <v>6</v>
      </c>
      <c r="R1563" s="263">
        <f>IF(ISBLANK('Discontinuity Log'!P1574),"",'Discontinuity Log'!P1574)</f>
        <v>61</v>
      </c>
      <c r="S1563" s="263" t="str">
        <f>IF(ISBLANK('Discontinuity Log'!Q1574),"",'Discontinuity Log'!Q1574)</f>
        <v/>
      </c>
      <c r="T1563" s="464" t="str">
        <f>IF(ISBLANK('Discontinuity Log'!R1574),"",'Discontinuity Log'!R1574)</f>
        <v/>
      </c>
    </row>
    <row r="1564" spans="1:20" x14ac:dyDescent="0.3">
      <c r="A1564" s="261" t="str">
        <f>IF(ISBLANK('Geotech Log'!$C$2),"",IF('Discontinuity Log'!B1575&lt;&gt;"",'Geotech Log'!$C$2,""))</f>
        <v>DDH 3476</v>
      </c>
      <c r="B1564" s="261" t="str">
        <f>IF(ISBLANK('Geotech Log'!$R$4),"",IF('Discontinuity Log'!B1575&lt;&gt;"",'Geotech Log'!$R$4,""))</f>
        <v>FRO</v>
      </c>
      <c r="C1564" s="263">
        <f ca="1">IF(ISBLANK('Discontinuity Log'!A1575),"",'Discontinuity Log'!A1575)</f>
        <v>262</v>
      </c>
      <c r="D1564" s="264">
        <f>IF(ISBLANK('Discontinuity Log'!B1575),"",'Discontinuity Log'!B1575)</f>
        <v>550.48</v>
      </c>
      <c r="E1564" s="263" t="str">
        <f>IF(ISBLANK('Discontinuity Log'!C1575),"",'Discontinuity Log'!C1575)</f>
        <v>BD</v>
      </c>
      <c r="F1564" s="263" t="str">
        <f>IF(ISBLANK('Discontinuity Log'!D1575),"",'Discontinuity Log'!D1575)</f>
        <v>G</v>
      </c>
      <c r="G1564" s="263" t="str">
        <f>IF(ISBLANK('Discontinuity Log'!E1575),"",'Discontinuity Log'!E1575)</f>
        <v>COAL</v>
      </c>
      <c r="H1564" s="263" t="str">
        <f>IF(ISBLANK('Discontinuity Log'!F1575),"",IF('Discontinuity Log'!F1575="-","",'Discontinuity Log'!F1575))</f>
        <v/>
      </c>
      <c r="I1564" s="263" t="str">
        <f>IF(ISBLANK('Discontinuity Log'!G1575),"",'Discontinuity Log'!G1575)</f>
        <v>IN</v>
      </c>
      <c r="J1564" s="263" t="str">
        <f>IF(ISBLANK('Discontinuity Log'!H1575),"",'Discontinuity Log'!H1575)</f>
        <v>&lt;=5mm</v>
      </c>
      <c r="K1564" s="263" t="str">
        <f>IF(ISBLANK('Discontinuity Log'!I1575),"",'Discontinuity Log'!I1575)</f>
        <v/>
      </c>
      <c r="L1564" s="263" t="str">
        <f>IF(ISBLANK('Discontinuity Log'!J1575),"",'Discontinuity Log'!J1575)</f>
        <v>PL</v>
      </c>
      <c r="M1564" s="263" t="str">
        <f>IF(ISBLANK('Discontinuity Log'!K1575),"",'Discontinuity Log'!K1575)</f>
        <v>SM</v>
      </c>
      <c r="N1564" s="263">
        <f>IF(ISBLANK('Discontinuity Log'!L1575),"",'Discontinuity Log'!L1575)</f>
        <v>7</v>
      </c>
      <c r="O1564" s="263" t="str">
        <f>IF(ISBLANK('Discontinuity Log'!M1575),"",'Discontinuity Log'!M1575)</f>
        <v>R3</v>
      </c>
      <c r="P1564" s="263" t="str">
        <f>IF(ISBLANK('Discontinuity Log'!N1575),"",'Discontinuity Log'!N1575)</f>
        <v>W1</v>
      </c>
      <c r="Q1564" s="263">
        <f>IF(ISBLANK('Discontinuity Log'!O1575),"",'Discontinuity Log'!O1575)</f>
        <v>6</v>
      </c>
      <c r="R1564" s="263">
        <f>IF(ISBLANK('Discontinuity Log'!P1575),"",'Discontinuity Log'!P1575)</f>
        <v>65</v>
      </c>
      <c r="S1564" s="263" t="str">
        <f>IF(ISBLANK('Discontinuity Log'!Q1575),"",'Discontinuity Log'!Q1575)</f>
        <v/>
      </c>
      <c r="T1564" s="464" t="str">
        <f>IF(ISBLANK('Discontinuity Log'!R1575),"",'Discontinuity Log'!R1575)</f>
        <v/>
      </c>
    </row>
    <row r="1565" spans="1:20" x14ac:dyDescent="0.3">
      <c r="A1565" s="261" t="str">
        <f>IF(ISBLANK('Geotech Log'!$C$2),"",IF('Discontinuity Log'!B1576&lt;&gt;"",'Geotech Log'!$C$2,""))</f>
        <v>DDH 3476</v>
      </c>
      <c r="B1565" s="261" t="str">
        <f>IF(ISBLANK('Geotech Log'!$R$4),"",IF('Discontinuity Log'!B1576&lt;&gt;"",'Geotech Log'!$R$4,""))</f>
        <v>FRO</v>
      </c>
      <c r="C1565" s="263">
        <f ca="1">IF(ISBLANK('Discontinuity Log'!A1576),"",'Discontinuity Log'!A1576)</f>
        <v>262</v>
      </c>
      <c r="D1565" s="264">
        <f>IF(ISBLANK('Discontinuity Log'!B1576),"",'Discontinuity Log'!B1576)</f>
        <v>550.67999999999995</v>
      </c>
      <c r="E1565" s="263" t="str">
        <f>IF(ISBLANK('Discontinuity Log'!C1576),"",'Discontinuity Log'!C1576)</f>
        <v>BD</v>
      </c>
      <c r="F1565" s="263" t="str">
        <f>IF(ISBLANK('Discontinuity Log'!D1576),"",'Discontinuity Log'!D1576)</f>
        <v>G</v>
      </c>
      <c r="G1565" s="263" t="str">
        <f>IF(ISBLANK('Discontinuity Log'!E1576),"",'Discontinuity Log'!E1576)</f>
        <v>COAL</v>
      </c>
      <c r="H1565" s="263" t="str">
        <f>IF(ISBLANK('Discontinuity Log'!F1576),"",IF('Discontinuity Log'!F1576="-","",'Discontinuity Log'!F1576))</f>
        <v/>
      </c>
      <c r="I1565" s="263" t="str">
        <f>IF(ISBLANK('Discontinuity Log'!G1576),"",'Discontinuity Log'!G1576)</f>
        <v>PC</v>
      </c>
      <c r="J1565" s="263" t="str">
        <f>IF(ISBLANK('Discontinuity Log'!H1576),"",'Discontinuity Log'!H1576)</f>
        <v>&lt;=1mm</v>
      </c>
      <c r="K1565" s="263" t="str">
        <f>IF(ISBLANK('Discontinuity Log'!I1576),"",'Discontinuity Log'!I1576)</f>
        <v/>
      </c>
      <c r="L1565" s="263" t="str">
        <f>IF(ISBLANK('Discontinuity Log'!J1576),"",'Discontinuity Log'!J1576)</f>
        <v>CU</v>
      </c>
      <c r="M1565" s="263" t="str">
        <f>IF(ISBLANK('Discontinuity Log'!K1576),"",'Discontinuity Log'!K1576)</f>
        <v>SM</v>
      </c>
      <c r="N1565" s="263">
        <f>IF(ISBLANK('Discontinuity Log'!L1576),"",'Discontinuity Log'!L1576)</f>
        <v>7</v>
      </c>
      <c r="O1565" s="263" t="str">
        <f>IF(ISBLANK('Discontinuity Log'!M1576),"",'Discontinuity Log'!M1576)</f>
        <v>R3</v>
      </c>
      <c r="P1565" s="263" t="str">
        <f>IF(ISBLANK('Discontinuity Log'!N1576),"",'Discontinuity Log'!N1576)</f>
        <v>W1</v>
      </c>
      <c r="Q1565" s="263">
        <f>IF(ISBLANK('Discontinuity Log'!O1576),"",'Discontinuity Log'!O1576)</f>
        <v>20</v>
      </c>
      <c r="R1565" s="263">
        <f>IF(ISBLANK('Discontinuity Log'!P1576),"",'Discontinuity Log'!P1576)</f>
        <v>86</v>
      </c>
      <c r="S1565" s="263" t="str">
        <f>IF(ISBLANK('Discontinuity Log'!Q1576),"",'Discontinuity Log'!Q1576)</f>
        <v/>
      </c>
      <c r="T1565" s="464" t="str">
        <f>IF(ISBLANK('Discontinuity Log'!R1576),"",'Discontinuity Log'!R1576)</f>
        <v/>
      </c>
    </row>
    <row r="1566" spans="1:20" x14ac:dyDescent="0.3">
      <c r="A1566" s="261" t="str">
        <f>IF(ISBLANK('Geotech Log'!$C$2),"",IF('Discontinuity Log'!B1577&lt;&gt;"",'Geotech Log'!$C$2,""))</f>
        <v>DDH 3476</v>
      </c>
      <c r="B1566" s="261" t="str">
        <f>IF(ISBLANK('Geotech Log'!$R$4),"",IF('Discontinuity Log'!B1577&lt;&gt;"",'Geotech Log'!$R$4,""))</f>
        <v>FRO</v>
      </c>
      <c r="C1566" s="263">
        <f ca="1">IF(ISBLANK('Discontinuity Log'!A1577),"",'Discontinuity Log'!A1577)</f>
        <v>262</v>
      </c>
      <c r="D1566" s="264">
        <f>IF(ISBLANK('Discontinuity Log'!B1577),"",'Discontinuity Log'!B1577)</f>
        <v>550.71</v>
      </c>
      <c r="E1566" s="263" t="str">
        <f>IF(ISBLANK('Discontinuity Log'!C1577),"",'Discontinuity Log'!C1577)</f>
        <v>BD</v>
      </c>
      <c r="F1566" s="263" t="str">
        <f>IF(ISBLANK('Discontinuity Log'!D1577),"",'Discontinuity Log'!D1577)</f>
        <v>G</v>
      </c>
      <c r="G1566" s="263" t="str">
        <f>IF(ISBLANK('Discontinuity Log'!E1577),"",'Discontinuity Log'!E1577)</f>
        <v>COAL</v>
      </c>
      <c r="H1566" s="263" t="str">
        <f>IF(ISBLANK('Discontinuity Log'!F1577),"",IF('Discontinuity Log'!F1577="-","",'Discontinuity Log'!F1577))</f>
        <v/>
      </c>
      <c r="I1566" s="263" t="str">
        <f>IF(ISBLANK('Discontinuity Log'!G1577),"",'Discontinuity Log'!G1577)</f>
        <v>CC</v>
      </c>
      <c r="J1566" s="263" t="str">
        <f>IF(ISBLANK('Discontinuity Log'!H1577),"",'Discontinuity Log'!H1577)</f>
        <v>&lt;=1mm</v>
      </c>
      <c r="K1566" s="263" t="str">
        <f>IF(ISBLANK('Discontinuity Log'!I1577),"",'Discontinuity Log'!I1577)</f>
        <v/>
      </c>
      <c r="L1566" s="263" t="str">
        <f>IF(ISBLANK('Discontinuity Log'!J1577),"",'Discontinuity Log'!J1577)</f>
        <v>CU</v>
      </c>
      <c r="M1566" s="263" t="str">
        <f>IF(ISBLANK('Discontinuity Log'!K1577),"",'Discontinuity Log'!K1577)</f>
        <v>SM</v>
      </c>
      <c r="N1566" s="263">
        <f>IF(ISBLANK('Discontinuity Log'!L1577),"",'Discontinuity Log'!L1577)</f>
        <v>7</v>
      </c>
      <c r="O1566" s="263" t="str">
        <f>IF(ISBLANK('Discontinuity Log'!M1577),"",'Discontinuity Log'!M1577)</f>
        <v>R3</v>
      </c>
      <c r="P1566" s="263" t="str">
        <f>IF(ISBLANK('Discontinuity Log'!N1577),"",'Discontinuity Log'!N1577)</f>
        <v>W1</v>
      </c>
      <c r="Q1566" s="263">
        <f>IF(ISBLANK('Discontinuity Log'!O1577),"",'Discontinuity Log'!O1577)</f>
        <v>12</v>
      </c>
      <c r="R1566" s="263">
        <f>IF(ISBLANK('Discontinuity Log'!P1577),"",'Discontinuity Log'!P1577)</f>
        <v>83</v>
      </c>
      <c r="S1566" s="263" t="str">
        <f>IF(ISBLANK('Discontinuity Log'!Q1577),"",'Discontinuity Log'!Q1577)</f>
        <v/>
      </c>
      <c r="T1566" s="464" t="str">
        <f>IF(ISBLANK('Discontinuity Log'!R1577),"",'Discontinuity Log'!R1577)</f>
        <v/>
      </c>
    </row>
    <row r="1567" spans="1:20" x14ac:dyDescent="0.3">
      <c r="A1567" s="261" t="str">
        <f>IF(ISBLANK('Geotech Log'!$C$2),"",IF('Discontinuity Log'!B1578&lt;&gt;"",'Geotech Log'!$C$2,""))</f>
        <v>DDH 3476</v>
      </c>
      <c r="B1567" s="261" t="str">
        <f>IF(ISBLANK('Geotech Log'!$R$4),"",IF('Discontinuity Log'!B1578&lt;&gt;"",'Geotech Log'!$R$4,""))</f>
        <v>FRO</v>
      </c>
      <c r="C1567" s="263">
        <f ca="1">IF(ISBLANK('Discontinuity Log'!A1578),"",'Discontinuity Log'!A1578)</f>
        <v>262</v>
      </c>
      <c r="D1567" s="264">
        <f>IF(ISBLANK('Discontinuity Log'!B1578),"",'Discontinuity Log'!B1578)</f>
        <v>550.74</v>
      </c>
      <c r="E1567" s="263" t="str">
        <f>IF(ISBLANK('Discontinuity Log'!C1578),"",'Discontinuity Log'!C1578)</f>
        <v>BD</v>
      </c>
      <c r="F1567" s="263" t="str">
        <f>IF(ISBLANK('Discontinuity Log'!D1578),"",'Discontinuity Log'!D1578)</f>
        <v>G</v>
      </c>
      <c r="G1567" s="263" t="str">
        <f>IF(ISBLANK('Discontinuity Log'!E1578),"",'Discontinuity Log'!E1578)</f>
        <v>COAL</v>
      </c>
      <c r="H1567" s="263" t="str">
        <f>IF(ISBLANK('Discontinuity Log'!F1578),"",IF('Discontinuity Log'!F1578="-","",'Discontinuity Log'!F1578))</f>
        <v/>
      </c>
      <c r="I1567" s="263" t="str">
        <f>IF(ISBLANK('Discontinuity Log'!G1578),"",'Discontinuity Log'!G1578)</f>
        <v>IN</v>
      </c>
      <c r="J1567" s="263" t="str">
        <f>IF(ISBLANK('Discontinuity Log'!H1578),"",'Discontinuity Log'!H1578)</f>
        <v>&lt;=5mm</v>
      </c>
      <c r="K1567" s="263" t="str">
        <f>IF(ISBLANK('Discontinuity Log'!I1578),"",'Discontinuity Log'!I1578)</f>
        <v/>
      </c>
      <c r="L1567" s="263" t="str">
        <f>IF(ISBLANK('Discontinuity Log'!J1578),"",'Discontinuity Log'!J1578)</f>
        <v>ST</v>
      </c>
      <c r="M1567" s="263" t="str">
        <f>IF(ISBLANK('Discontinuity Log'!K1578),"",'Discontinuity Log'!K1578)</f>
        <v>RO</v>
      </c>
      <c r="N1567" s="263">
        <f>IF(ISBLANK('Discontinuity Log'!L1578),"",'Discontinuity Log'!L1578)</f>
        <v>9</v>
      </c>
      <c r="O1567" s="263" t="str">
        <f>IF(ISBLANK('Discontinuity Log'!M1578),"",'Discontinuity Log'!M1578)</f>
        <v>R3</v>
      </c>
      <c r="P1567" s="263" t="str">
        <f>IF(ISBLANK('Discontinuity Log'!N1578),"",'Discontinuity Log'!N1578)</f>
        <v>W1</v>
      </c>
      <c r="Q1567" s="263">
        <f>IF(ISBLANK('Discontinuity Log'!O1578),"",'Discontinuity Log'!O1578)</f>
        <v>6</v>
      </c>
      <c r="R1567" s="263">
        <f>IF(ISBLANK('Discontinuity Log'!P1578),"",'Discontinuity Log'!P1578)</f>
        <v>79</v>
      </c>
      <c r="S1567" s="263" t="str">
        <f>IF(ISBLANK('Discontinuity Log'!Q1578),"",'Discontinuity Log'!Q1578)</f>
        <v/>
      </c>
      <c r="T1567" s="464" t="str">
        <f>IF(ISBLANK('Discontinuity Log'!R1578),"",'Discontinuity Log'!R1578)</f>
        <v/>
      </c>
    </row>
    <row r="1568" spans="1:20" x14ac:dyDescent="0.3">
      <c r="A1568" s="261" t="str">
        <f>IF(ISBLANK('Geotech Log'!$C$2),"",IF('Discontinuity Log'!B1579&lt;&gt;"",'Geotech Log'!$C$2,""))</f>
        <v>DDH 3476</v>
      </c>
      <c r="B1568" s="261" t="str">
        <f>IF(ISBLANK('Geotech Log'!$R$4),"",IF('Discontinuity Log'!B1579&lt;&gt;"",'Geotech Log'!$R$4,""))</f>
        <v>FRO</v>
      </c>
      <c r="C1568" s="263">
        <f ca="1">IF(ISBLANK('Discontinuity Log'!A1579),"",'Discontinuity Log'!A1579)</f>
        <v>262</v>
      </c>
      <c r="D1568" s="264">
        <f>IF(ISBLANK('Discontinuity Log'!B1579),"",'Discontinuity Log'!B1579)</f>
        <v>550.84</v>
      </c>
      <c r="E1568" s="263" t="str">
        <f>IF(ISBLANK('Discontinuity Log'!C1579),"",'Discontinuity Log'!C1579)</f>
        <v>BD</v>
      </c>
      <c r="F1568" s="263" t="str">
        <f>IF(ISBLANK('Discontinuity Log'!D1579),"",'Discontinuity Log'!D1579)</f>
        <v>G</v>
      </c>
      <c r="G1568" s="263" t="str">
        <f>IF(ISBLANK('Discontinuity Log'!E1579),"",'Discontinuity Log'!E1579)</f>
        <v>COAL</v>
      </c>
      <c r="H1568" s="263" t="str">
        <f>IF(ISBLANK('Discontinuity Log'!F1579),"",IF('Discontinuity Log'!F1579="-","",'Discontinuity Log'!F1579))</f>
        <v/>
      </c>
      <c r="I1568" s="263" t="str">
        <f>IF(ISBLANK('Discontinuity Log'!G1579),"",'Discontinuity Log'!G1579)</f>
        <v>CC</v>
      </c>
      <c r="J1568" s="263" t="str">
        <f>IF(ISBLANK('Discontinuity Log'!H1579),"",'Discontinuity Log'!H1579)</f>
        <v>&lt;=1mm</v>
      </c>
      <c r="K1568" s="263" t="str">
        <f>IF(ISBLANK('Discontinuity Log'!I1579),"",'Discontinuity Log'!I1579)</f>
        <v/>
      </c>
      <c r="L1568" s="263" t="str">
        <f>IF(ISBLANK('Discontinuity Log'!J1579),"",'Discontinuity Log'!J1579)</f>
        <v>PL</v>
      </c>
      <c r="M1568" s="263" t="str">
        <f>IF(ISBLANK('Discontinuity Log'!K1579),"",'Discontinuity Log'!K1579)</f>
        <v>SM</v>
      </c>
      <c r="N1568" s="263">
        <f>IF(ISBLANK('Discontinuity Log'!L1579),"",'Discontinuity Log'!L1579)</f>
        <v>7</v>
      </c>
      <c r="O1568" s="263" t="str">
        <f>IF(ISBLANK('Discontinuity Log'!M1579),"",'Discontinuity Log'!M1579)</f>
        <v>R3</v>
      </c>
      <c r="P1568" s="263" t="str">
        <f>IF(ISBLANK('Discontinuity Log'!N1579),"",'Discontinuity Log'!N1579)</f>
        <v>W1</v>
      </c>
      <c r="Q1568" s="263">
        <f>IF(ISBLANK('Discontinuity Log'!O1579),"",'Discontinuity Log'!O1579)</f>
        <v>6</v>
      </c>
      <c r="R1568" s="263">
        <f>IF(ISBLANK('Discontinuity Log'!P1579),"",'Discontinuity Log'!P1579)</f>
        <v>82</v>
      </c>
      <c r="S1568" s="263" t="str">
        <f>IF(ISBLANK('Discontinuity Log'!Q1579),"",'Discontinuity Log'!Q1579)</f>
        <v/>
      </c>
      <c r="T1568" s="464" t="str">
        <f>IF(ISBLANK('Discontinuity Log'!R1579),"",'Discontinuity Log'!R1579)</f>
        <v/>
      </c>
    </row>
    <row r="1569" spans="1:20" x14ac:dyDescent="0.3">
      <c r="A1569" s="261" t="str">
        <f>IF(ISBLANK('Geotech Log'!$C$2),"",IF('Discontinuity Log'!B1580&lt;&gt;"",'Geotech Log'!$C$2,""))</f>
        <v>DDH 3476</v>
      </c>
      <c r="B1569" s="261" t="str">
        <f>IF(ISBLANK('Geotech Log'!$R$4),"",IF('Discontinuity Log'!B1580&lt;&gt;"",'Geotech Log'!$R$4,""))</f>
        <v>FRO</v>
      </c>
      <c r="C1569" s="263">
        <f ca="1">IF(ISBLANK('Discontinuity Log'!A1580),"",'Discontinuity Log'!A1580)</f>
        <v>262</v>
      </c>
      <c r="D1569" s="264">
        <f>IF(ISBLANK('Discontinuity Log'!B1580),"",'Discontinuity Log'!B1580)</f>
        <v>550.85</v>
      </c>
      <c r="E1569" s="263" t="str">
        <f>IF(ISBLANK('Discontinuity Log'!C1580),"",'Discontinuity Log'!C1580)</f>
        <v>BD</v>
      </c>
      <c r="F1569" s="263" t="str">
        <f>IF(ISBLANK('Discontinuity Log'!D1580),"",'Discontinuity Log'!D1580)</f>
        <v>G</v>
      </c>
      <c r="G1569" s="263" t="str">
        <f>IF(ISBLANK('Discontinuity Log'!E1580),"",'Discontinuity Log'!E1580)</f>
        <v>COAL</v>
      </c>
      <c r="H1569" s="263" t="str">
        <f>IF(ISBLANK('Discontinuity Log'!F1580),"",IF('Discontinuity Log'!F1580="-","",'Discontinuity Log'!F1580))</f>
        <v/>
      </c>
      <c r="I1569" s="263" t="str">
        <f>IF(ISBLANK('Discontinuity Log'!G1580),"",'Discontinuity Log'!G1580)</f>
        <v>CC</v>
      </c>
      <c r="J1569" s="263" t="str">
        <f>IF(ISBLANK('Discontinuity Log'!H1580),"",'Discontinuity Log'!H1580)</f>
        <v>&lt;=1mm</v>
      </c>
      <c r="K1569" s="263" t="str">
        <f>IF(ISBLANK('Discontinuity Log'!I1580),"",'Discontinuity Log'!I1580)</f>
        <v/>
      </c>
      <c r="L1569" s="263" t="str">
        <f>IF(ISBLANK('Discontinuity Log'!J1580),"",'Discontinuity Log'!J1580)</f>
        <v>PL</v>
      </c>
      <c r="M1569" s="263" t="str">
        <f>IF(ISBLANK('Discontinuity Log'!K1580),"",'Discontinuity Log'!K1580)</f>
        <v>SM</v>
      </c>
      <c r="N1569" s="263">
        <f>IF(ISBLANK('Discontinuity Log'!L1580),"",'Discontinuity Log'!L1580)</f>
        <v>7</v>
      </c>
      <c r="O1569" s="263" t="str">
        <f>IF(ISBLANK('Discontinuity Log'!M1580),"",'Discontinuity Log'!M1580)</f>
        <v>R3</v>
      </c>
      <c r="P1569" s="263" t="str">
        <f>IF(ISBLANK('Discontinuity Log'!N1580),"",'Discontinuity Log'!N1580)</f>
        <v>W1</v>
      </c>
      <c r="Q1569" s="263">
        <f>IF(ISBLANK('Discontinuity Log'!O1580),"",'Discontinuity Log'!O1580)</f>
        <v>6</v>
      </c>
      <c r="R1569" s="263">
        <f>IF(ISBLANK('Discontinuity Log'!P1580),"",'Discontinuity Log'!P1580)</f>
        <v>82</v>
      </c>
      <c r="S1569" s="263" t="str">
        <f>IF(ISBLANK('Discontinuity Log'!Q1580),"",'Discontinuity Log'!Q1580)</f>
        <v/>
      </c>
      <c r="T1569" s="464" t="str">
        <f>IF(ISBLANK('Discontinuity Log'!R1580),"",'Discontinuity Log'!R1580)</f>
        <v/>
      </c>
    </row>
    <row r="1570" spans="1:20" x14ac:dyDescent="0.3">
      <c r="A1570" s="261" t="str">
        <f>IF(ISBLANK('Geotech Log'!$C$2),"",IF('Discontinuity Log'!B1581&lt;&gt;"",'Geotech Log'!$C$2,""))</f>
        <v>DDH 3476</v>
      </c>
      <c r="B1570" s="261" t="str">
        <f>IF(ISBLANK('Geotech Log'!$R$4),"",IF('Discontinuity Log'!B1581&lt;&gt;"",'Geotech Log'!$R$4,""))</f>
        <v>FRO</v>
      </c>
      <c r="C1570" s="263">
        <f ca="1">IF(ISBLANK('Discontinuity Log'!A1581),"",'Discontinuity Log'!A1581)</f>
        <v>262</v>
      </c>
      <c r="D1570" s="264">
        <f>IF(ISBLANK('Discontinuity Log'!B1581),"",'Discontinuity Log'!B1581)</f>
        <v>551.03</v>
      </c>
      <c r="E1570" s="263" t="str">
        <f>IF(ISBLANK('Discontinuity Log'!C1581),"",'Discontinuity Log'!C1581)</f>
        <v>BD</v>
      </c>
      <c r="F1570" s="263" t="str">
        <f>IF(ISBLANK('Discontinuity Log'!D1581),"",'Discontinuity Log'!D1581)</f>
        <v>G</v>
      </c>
      <c r="G1570" s="263" t="str">
        <f>IF(ISBLANK('Discontinuity Log'!E1581),"",'Discontinuity Log'!E1581)</f>
        <v>COAL</v>
      </c>
      <c r="H1570" s="263" t="str">
        <f>IF(ISBLANK('Discontinuity Log'!F1581),"",IF('Discontinuity Log'!F1581="-","",'Discontinuity Log'!F1581))</f>
        <v/>
      </c>
      <c r="I1570" s="263" t="str">
        <f>IF(ISBLANK('Discontinuity Log'!G1581),"",'Discontinuity Log'!G1581)</f>
        <v>IN</v>
      </c>
      <c r="J1570" s="263" t="str">
        <f>IF(ISBLANK('Discontinuity Log'!H1581),"",'Discontinuity Log'!H1581)</f>
        <v>&lt;=2mm</v>
      </c>
      <c r="K1570" s="263" t="str">
        <f>IF(ISBLANK('Discontinuity Log'!I1581),"",'Discontinuity Log'!I1581)</f>
        <v/>
      </c>
      <c r="L1570" s="263" t="str">
        <f>IF(ISBLANK('Discontinuity Log'!J1581),"",'Discontinuity Log'!J1581)</f>
        <v>CU</v>
      </c>
      <c r="M1570" s="263" t="str">
        <f>IF(ISBLANK('Discontinuity Log'!K1581),"",'Discontinuity Log'!K1581)</f>
        <v>SM</v>
      </c>
      <c r="N1570" s="263">
        <f>IF(ISBLANK('Discontinuity Log'!L1581),"",'Discontinuity Log'!L1581)</f>
        <v>7</v>
      </c>
      <c r="O1570" s="263" t="str">
        <f>IF(ISBLANK('Discontinuity Log'!M1581),"",'Discontinuity Log'!M1581)</f>
        <v>R3</v>
      </c>
      <c r="P1570" s="263" t="str">
        <f>IF(ISBLANK('Discontinuity Log'!N1581),"",'Discontinuity Log'!N1581)</f>
        <v>W1</v>
      </c>
      <c r="Q1570" s="263">
        <f>IF(ISBLANK('Discontinuity Log'!O1581),"",'Discontinuity Log'!O1581)</f>
        <v>12</v>
      </c>
      <c r="R1570" s="263">
        <f>IF(ISBLANK('Discontinuity Log'!P1581),"",'Discontinuity Log'!P1581)</f>
        <v>86</v>
      </c>
      <c r="S1570" s="263" t="str">
        <f>IF(ISBLANK('Discontinuity Log'!Q1581),"",'Discontinuity Log'!Q1581)</f>
        <v/>
      </c>
      <c r="T1570" s="464" t="str">
        <f>IF(ISBLANK('Discontinuity Log'!R1581),"",'Discontinuity Log'!R1581)</f>
        <v/>
      </c>
    </row>
    <row r="1571" spans="1:20" x14ac:dyDescent="0.3">
      <c r="A1571" s="261" t="str">
        <f>IF(ISBLANK('Geotech Log'!$C$2),"",IF('Discontinuity Log'!B1582&lt;&gt;"",'Geotech Log'!$C$2,""))</f>
        <v>DDH 3476</v>
      </c>
      <c r="B1571" s="261" t="str">
        <f>IF(ISBLANK('Geotech Log'!$R$4),"",IF('Discontinuity Log'!B1582&lt;&gt;"",'Geotech Log'!$R$4,""))</f>
        <v>FRO</v>
      </c>
      <c r="C1571" s="263">
        <f ca="1">IF(ISBLANK('Discontinuity Log'!A1582),"",'Discontinuity Log'!A1582)</f>
        <v>262</v>
      </c>
      <c r="D1571" s="264">
        <f>IF(ISBLANK('Discontinuity Log'!B1582),"",'Discontinuity Log'!B1582)</f>
        <v>551.05999999999995</v>
      </c>
      <c r="E1571" s="263" t="str">
        <f>IF(ISBLANK('Discontinuity Log'!C1582),"",'Discontinuity Log'!C1582)</f>
        <v>BD</v>
      </c>
      <c r="F1571" s="263" t="str">
        <f>IF(ISBLANK('Discontinuity Log'!D1582),"",'Discontinuity Log'!D1582)</f>
        <v>G</v>
      </c>
      <c r="G1571" s="263" t="str">
        <f>IF(ISBLANK('Discontinuity Log'!E1582),"",'Discontinuity Log'!E1582)</f>
        <v>COAL</v>
      </c>
      <c r="H1571" s="263" t="str">
        <f>IF(ISBLANK('Discontinuity Log'!F1582),"",IF('Discontinuity Log'!F1582="-","",'Discontinuity Log'!F1582))</f>
        <v/>
      </c>
      <c r="I1571" s="263" t="str">
        <f>IF(ISBLANK('Discontinuity Log'!G1582),"",'Discontinuity Log'!G1582)</f>
        <v>PC</v>
      </c>
      <c r="J1571" s="263" t="str">
        <f>IF(ISBLANK('Discontinuity Log'!H1582),"",'Discontinuity Log'!H1582)</f>
        <v>&lt;=1mm</v>
      </c>
      <c r="K1571" s="263" t="str">
        <f>IF(ISBLANK('Discontinuity Log'!I1582),"",'Discontinuity Log'!I1582)</f>
        <v/>
      </c>
      <c r="L1571" s="263" t="str">
        <f>IF(ISBLANK('Discontinuity Log'!J1582),"",'Discontinuity Log'!J1582)</f>
        <v>PL</v>
      </c>
      <c r="M1571" s="263" t="str">
        <f>IF(ISBLANK('Discontinuity Log'!K1582),"",'Discontinuity Log'!K1582)</f>
        <v>SM</v>
      </c>
      <c r="N1571" s="263">
        <f>IF(ISBLANK('Discontinuity Log'!L1582),"",'Discontinuity Log'!L1582)</f>
        <v>7</v>
      </c>
      <c r="O1571" s="263" t="str">
        <f>IF(ISBLANK('Discontinuity Log'!M1582),"",'Discontinuity Log'!M1582)</f>
        <v>R3</v>
      </c>
      <c r="P1571" s="263" t="str">
        <f>IF(ISBLANK('Discontinuity Log'!N1582),"",'Discontinuity Log'!N1582)</f>
        <v>W1</v>
      </c>
      <c r="Q1571" s="263">
        <f>IF(ISBLANK('Discontinuity Log'!O1582),"",'Discontinuity Log'!O1582)</f>
        <v>12</v>
      </c>
      <c r="R1571" s="263">
        <f>IF(ISBLANK('Discontinuity Log'!P1582),"",'Discontinuity Log'!P1582)</f>
        <v>83</v>
      </c>
      <c r="S1571" s="263" t="str">
        <f>IF(ISBLANK('Discontinuity Log'!Q1582),"",'Discontinuity Log'!Q1582)</f>
        <v/>
      </c>
      <c r="T1571" s="464" t="str">
        <f>IF(ISBLANK('Discontinuity Log'!R1582),"",'Discontinuity Log'!R1582)</f>
        <v/>
      </c>
    </row>
    <row r="1572" spans="1:20" x14ac:dyDescent="0.3">
      <c r="A1572" s="261" t="str">
        <f>IF(ISBLANK('Geotech Log'!$C$2),"",IF('Discontinuity Log'!B1583&lt;&gt;"",'Geotech Log'!$C$2,""))</f>
        <v>DDH 3476</v>
      </c>
      <c r="B1572" s="261" t="str">
        <f>IF(ISBLANK('Geotech Log'!$R$4),"",IF('Discontinuity Log'!B1583&lt;&gt;"",'Geotech Log'!$R$4,""))</f>
        <v>FRO</v>
      </c>
      <c r="C1572" s="263">
        <f ca="1">IF(ISBLANK('Discontinuity Log'!A1583),"",'Discontinuity Log'!A1583)</f>
        <v>262</v>
      </c>
      <c r="D1572" s="264">
        <f>IF(ISBLANK('Discontinuity Log'!B1583),"",'Discontinuity Log'!B1583)</f>
        <v>552.26</v>
      </c>
      <c r="E1572" s="263" t="str">
        <f>IF(ISBLANK('Discontinuity Log'!C1583),"",'Discontinuity Log'!C1583)</f>
        <v>BD</v>
      </c>
      <c r="F1572" s="263" t="str">
        <f>IF(ISBLANK('Discontinuity Log'!D1583),"",'Discontinuity Log'!D1583)</f>
        <v>G</v>
      </c>
      <c r="G1572" s="263" t="str">
        <f>IF(ISBLANK('Discontinuity Log'!E1583),"",'Discontinuity Log'!E1583)</f>
        <v>CA</v>
      </c>
      <c r="H1572" s="263" t="str">
        <f>IF(ISBLANK('Discontinuity Log'!F1583),"",IF('Discontinuity Log'!F1583="-","",'Discontinuity Log'!F1583))</f>
        <v/>
      </c>
      <c r="I1572" s="263" t="str">
        <f>IF(ISBLANK('Discontinuity Log'!G1583),"",'Discontinuity Log'!G1583)</f>
        <v>PC</v>
      </c>
      <c r="J1572" s="263" t="str">
        <f>IF(ISBLANK('Discontinuity Log'!H1583),"",'Discontinuity Log'!H1583)</f>
        <v>&lt;=1mm</v>
      </c>
      <c r="K1572" s="263" t="str">
        <f>IF(ISBLANK('Discontinuity Log'!I1583),"",'Discontinuity Log'!I1583)</f>
        <v/>
      </c>
      <c r="L1572" s="263" t="str">
        <f>IF(ISBLANK('Discontinuity Log'!J1583),"",'Discontinuity Log'!J1583)</f>
        <v>PL</v>
      </c>
      <c r="M1572" s="263" t="str">
        <f>IF(ISBLANK('Discontinuity Log'!K1583),"",'Discontinuity Log'!K1583)</f>
        <v>SM</v>
      </c>
      <c r="N1572" s="263">
        <f>IF(ISBLANK('Discontinuity Log'!L1583),"",'Discontinuity Log'!L1583)</f>
        <v>7</v>
      </c>
      <c r="O1572" s="263" t="str">
        <f>IF(ISBLANK('Discontinuity Log'!M1583),"",'Discontinuity Log'!M1583)</f>
        <v>R3</v>
      </c>
      <c r="P1572" s="263" t="str">
        <f>IF(ISBLANK('Discontinuity Log'!N1583),"",'Discontinuity Log'!N1583)</f>
        <v>W1</v>
      </c>
      <c r="Q1572" s="263">
        <f>IF(ISBLANK('Discontinuity Log'!O1583),"",'Discontinuity Log'!O1583)</f>
        <v>25</v>
      </c>
      <c r="R1572" s="263">
        <f>IF(ISBLANK('Discontinuity Log'!P1583),"",'Discontinuity Log'!P1583)</f>
        <v>14</v>
      </c>
      <c r="S1572" s="263" t="str">
        <f>IF(ISBLANK('Discontinuity Log'!Q1583),"",'Discontinuity Log'!Q1583)</f>
        <v/>
      </c>
      <c r="T1572" s="464" t="str">
        <f>IF(ISBLANK('Discontinuity Log'!R1583),"",'Discontinuity Log'!R1583)</f>
        <v>DISCONTINUOUS</v>
      </c>
    </row>
    <row r="1573" spans="1:20" x14ac:dyDescent="0.3">
      <c r="A1573" s="261" t="str">
        <f>IF(ISBLANK('Geotech Log'!$C$2),"",IF('Discontinuity Log'!B1584&lt;&gt;"",'Geotech Log'!$C$2,""))</f>
        <v>DDH 3476</v>
      </c>
      <c r="B1573" s="261" t="str">
        <f>IF(ISBLANK('Geotech Log'!$R$4),"",IF('Discontinuity Log'!B1584&lt;&gt;"",'Geotech Log'!$R$4,""))</f>
        <v>FRO</v>
      </c>
      <c r="C1573" s="263">
        <f ca="1">IF(ISBLANK('Discontinuity Log'!A1584),"",'Discontinuity Log'!A1584)</f>
        <v>262</v>
      </c>
      <c r="D1573" s="264">
        <f>IF(ISBLANK('Discontinuity Log'!B1584),"",'Discontinuity Log'!B1584)</f>
        <v>552.55999999999995</v>
      </c>
      <c r="E1573" s="263" t="str">
        <f>IF(ISBLANK('Discontinuity Log'!C1584),"",'Discontinuity Log'!C1584)</f>
        <v>BD</v>
      </c>
      <c r="F1573" s="263" t="str">
        <f>IF(ISBLANK('Discontinuity Log'!D1584),"",'Discontinuity Log'!D1584)</f>
        <v>G</v>
      </c>
      <c r="G1573" s="263" t="str">
        <f>IF(ISBLANK('Discontinuity Log'!E1584),"",'Discontinuity Log'!E1584)</f>
        <v>COAL</v>
      </c>
      <c r="H1573" s="263" t="str">
        <f>IF(ISBLANK('Discontinuity Log'!F1584),"",IF('Discontinuity Log'!F1584="-","",'Discontinuity Log'!F1584))</f>
        <v/>
      </c>
      <c r="I1573" s="263" t="str">
        <f>IF(ISBLANK('Discontinuity Log'!G1584),"",'Discontinuity Log'!G1584)</f>
        <v>CC</v>
      </c>
      <c r="J1573" s="263" t="str">
        <f>IF(ISBLANK('Discontinuity Log'!H1584),"",'Discontinuity Log'!H1584)</f>
        <v>&lt;=1mm</v>
      </c>
      <c r="K1573" s="263" t="str">
        <f>IF(ISBLANK('Discontinuity Log'!I1584),"",'Discontinuity Log'!I1584)</f>
        <v/>
      </c>
      <c r="L1573" s="263" t="str">
        <f>IF(ISBLANK('Discontinuity Log'!J1584),"",'Discontinuity Log'!J1584)</f>
        <v>UN</v>
      </c>
      <c r="M1573" s="263" t="str">
        <f>IF(ISBLANK('Discontinuity Log'!K1584),"",'Discontinuity Log'!K1584)</f>
        <v>SM</v>
      </c>
      <c r="N1573" s="263">
        <f>IF(ISBLANK('Discontinuity Log'!L1584),"",'Discontinuity Log'!L1584)</f>
        <v>7</v>
      </c>
      <c r="O1573" s="263" t="str">
        <f>IF(ISBLANK('Discontinuity Log'!M1584),"",'Discontinuity Log'!M1584)</f>
        <v>R3</v>
      </c>
      <c r="P1573" s="263" t="str">
        <f>IF(ISBLANK('Discontinuity Log'!N1584),"",'Discontinuity Log'!N1584)</f>
        <v>W1</v>
      </c>
      <c r="Q1573" s="263">
        <f>IF(ISBLANK('Discontinuity Log'!O1584),"",'Discontinuity Log'!O1584)</f>
        <v>12</v>
      </c>
      <c r="R1573" s="263">
        <f>IF(ISBLANK('Discontinuity Log'!P1584),"",'Discontinuity Log'!P1584)</f>
        <v>76</v>
      </c>
      <c r="S1573" s="263" t="str">
        <f>IF(ISBLANK('Discontinuity Log'!Q1584),"",'Discontinuity Log'!Q1584)</f>
        <v/>
      </c>
      <c r="T1573" s="464" t="str">
        <f>IF(ISBLANK('Discontinuity Log'!R1584),"",'Discontinuity Log'!R1584)</f>
        <v/>
      </c>
    </row>
    <row r="1574" spans="1:20" x14ac:dyDescent="0.3">
      <c r="A1574" s="261" t="str">
        <f>IF(ISBLANK('Geotech Log'!$C$2),"",IF('Discontinuity Log'!B1585&lt;&gt;"",'Geotech Log'!$C$2,""))</f>
        <v>DDH 3476</v>
      </c>
      <c r="B1574" s="261" t="str">
        <f>IF(ISBLANK('Geotech Log'!$R$4),"",IF('Discontinuity Log'!B1585&lt;&gt;"",'Geotech Log'!$R$4,""))</f>
        <v>FRO</v>
      </c>
      <c r="C1574" s="263">
        <f ca="1">IF(ISBLANK('Discontinuity Log'!A1585),"",'Discontinuity Log'!A1585)</f>
        <v>263</v>
      </c>
      <c r="D1574" s="264">
        <f>IF(ISBLANK('Discontinuity Log'!B1585),"",'Discontinuity Log'!B1585)</f>
        <v>553.28</v>
      </c>
      <c r="E1574" s="263" t="str">
        <f>IF(ISBLANK('Discontinuity Log'!C1585),"",'Discontinuity Log'!C1585)</f>
        <v>BD</v>
      </c>
      <c r="F1574" s="263" t="str">
        <f>IF(ISBLANK('Discontinuity Log'!D1585),"",'Discontinuity Log'!D1585)</f>
        <v>G</v>
      </c>
      <c r="G1574" s="263" t="str">
        <f>IF(ISBLANK('Discontinuity Log'!E1585),"",'Discontinuity Log'!E1585)</f>
        <v>COAL</v>
      </c>
      <c r="H1574" s="263" t="str">
        <f>IF(ISBLANK('Discontinuity Log'!F1585),"",IF('Discontinuity Log'!F1585="-","",'Discontinuity Log'!F1585))</f>
        <v/>
      </c>
      <c r="I1574" s="263" t="str">
        <f>IF(ISBLANK('Discontinuity Log'!G1585),"",'Discontinuity Log'!G1585)</f>
        <v>IN</v>
      </c>
      <c r="J1574" s="263" t="str">
        <f>IF(ISBLANK('Discontinuity Log'!H1585),"",'Discontinuity Log'!H1585)</f>
        <v>&lt;=2mm</v>
      </c>
      <c r="K1574" s="263" t="str">
        <f>IF(ISBLANK('Discontinuity Log'!I1585),"",'Discontinuity Log'!I1585)</f>
        <v/>
      </c>
      <c r="L1574" s="263" t="str">
        <f>IF(ISBLANK('Discontinuity Log'!J1585),"",'Discontinuity Log'!J1585)</f>
        <v>UN</v>
      </c>
      <c r="M1574" s="263" t="str">
        <f>IF(ISBLANK('Discontinuity Log'!K1585),"",'Discontinuity Log'!K1585)</f>
        <v>RO</v>
      </c>
      <c r="N1574" s="263">
        <f>IF(ISBLANK('Discontinuity Log'!L1585),"",'Discontinuity Log'!L1585)</f>
        <v>9</v>
      </c>
      <c r="O1574" s="263" t="str">
        <f>IF(ISBLANK('Discontinuity Log'!M1585),"",'Discontinuity Log'!M1585)</f>
        <v>R3</v>
      </c>
      <c r="P1574" s="263" t="str">
        <f>IF(ISBLANK('Discontinuity Log'!N1585),"",'Discontinuity Log'!N1585)</f>
        <v>W1</v>
      </c>
      <c r="Q1574" s="263">
        <f>IF(ISBLANK('Discontinuity Log'!O1585),"",'Discontinuity Log'!O1585)</f>
        <v>6</v>
      </c>
      <c r="R1574" s="263">
        <f>IF(ISBLANK('Discontinuity Log'!P1585),"",'Discontinuity Log'!P1585)</f>
        <v>46</v>
      </c>
      <c r="S1574" s="263" t="str">
        <f>IF(ISBLANK('Discontinuity Log'!Q1585),"",'Discontinuity Log'!Q1585)</f>
        <v/>
      </c>
      <c r="T1574" s="464" t="str">
        <f>IF(ISBLANK('Discontinuity Log'!R1585),"",'Discontinuity Log'!R1585)</f>
        <v/>
      </c>
    </row>
    <row r="1575" spans="1:20" x14ac:dyDescent="0.3">
      <c r="A1575" s="261" t="str">
        <f>IF(ISBLANK('Geotech Log'!$C$2),"",IF('Discontinuity Log'!B1586&lt;&gt;"",'Geotech Log'!$C$2,""))</f>
        <v>DDH 3476</v>
      </c>
      <c r="B1575" s="261" t="str">
        <f>IF(ISBLANK('Geotech Log'!$R$4),"",IF('Discontinuity Log'!B1586&lt;&gt;"",'Geotech Log'!$R$4,""))</f>
        <v>FRO</v>
      </c>
      <c r="C1575" s="263">
        <f ca="1">IF(ISBLANK('Discontinuity Log'!A1586),"",'Discontinuity Log'!A1586)</f>
        <v>263</v>
      </c>
      <c r="D1575" s="264">
        <f>IF(ISBLANK('Discontinuity Log'!B1586),"",'Discontinuity Log'!B1586)</f>
        <v>553.33000000000004</v>
      </c>
      <c r="E1575" s="263" t="str">
        <f>IF(ISBLANK('Discontinuity Log'!C1586),"",'Discontinuity Log'!C1586)</f>
        <v>BD</v>
      </c>
      <c r="F1575" s="263" t="str">
        <f>IF(ISBLANK('Discontinuity Log'!D1586),"",'Discontinuity Log'!D1586)</f>
        <v>G</v>
      </c>
      <c r="G1575" s="263" t="str">
        <f>IF(ISBLANK('Discontinuity Log'!E1586),"",'Discontinuity Log'!E1586)</f>
        <v>COAL</v>
      </c>
      <c r="H1575" s="263" t="str">
        <f>IF(ISBLANK('Discontinuity Log'!F1586),"",IF('Discontinuity Log'!F1586="-","",'Discontinuity Log'!F1586))</f>
        <v/>
      </c>
      <c r="I1575" s="263" t="str">
        <f>IF(ISBLANK('Discontinuity Log'!G1586),"",'Discontinuity Log'!G1586)</f>
        <v>IN</v>
      </c>
      <c r="J1575" s="263" t="str">
        <f>IF(ISBLANK('Discontinuity Log'!H1586),"",'Discontinuity Log'!H1586)</f>
        <v>&lt;=2mm</v>
      </c>
      <c r="K1575" s="263" t="str">
        <f>IF(ISBLANK('Discontinuity Log'!I1586),"",'Discontinuity Log'!I1586)</f>
        <v/>
      </c>
      <c r="L1575" s="263" t="str">
        <f>IF(ISBLANK('Discontinuity Log'!J1586),"",'Discontinuity Log'!J1586)</f>
        <v>CU</v>
      </c>
      <c r="M1575" s="263" t="str">
        <f>IF(ISBLANK('Discontinuity Log'!K1586),"",'Discontinuity Log'!K1586)</f>
        <v>SM</v>
      </c>
      <c r="N1575" s="263">
        <f>IF(ISBLANK('Discontinuity Log'!L1586),"",'Discontinuity Log'!L1586)</f>
        <v>7</v>
      </c>
      <c r="O1575" s="263" t="str">
        <f>IF(ISBLANK('Discontinuity Log'!M1586),"",'Discontinuity Log'!M1586)</f>
        <v>R3</v>
      </c>
      <c r="P1575" s="263" t="str">
        <f>IF(ISBLANK('Discontinuity Log'!N1586),"",'Discontinuity Log'!N1586)</f>
        <v>W1</v>
      </c>
      <c r="Q1575" s="263">
        <f>IF(ISBLANK('Discontinuity Log'!O1586),"",'Discontinuity Log'!O1586)</f>
        <v>12</v>
      </c>
      <c r="R1575" s="263">
        <f>IF(ISBLANK('Discontinuity Log'!P1586),"",'Discontinuity Log'!P1586)</f>
        <v>48</v>
      </c>
      <c r="S1575" s="263" t="str">
        <f>IF(ISBLANK('Discontinuity Log'!Q1586),"",'Discontinuity Log'!Q1586)</f>
        <v/>
      </c>
      <c r="T1575" s="464" t="str">
        <f>IF(ISBLANK('Discontinuity Log'!R1586),"",'Discontinuity Log'!R1586)</f>
        <v/>
      </c>
    </row>
    <row r="1576" spans="1:20" x14ac:dyDescent="0.3">
      <c r="A1576" s="261" t="str">
        <f>IF(ISBLANK('Geotech Log'!$C$2),"",IF('Discontinuity Log'!B1587&lt;&gt;"",'Geotech Log'!$C$2,""))</f>
        <v>DDH 3476</v>
      </c>
      <c r="B1576" s="261" t="str">
        <f>IF(ISBLANK('Geotech Log'!$R$4),"",IF('Discontinuity Log'!B1587&lt;&gt;"",'Geotech Log'!$R$4,""))</f>
        <v>FRO</v>
      </c>
      <c r="C1576" s="263">
        <f ca="1">IF(ISBLANK('Discontinuity Log'!A1587),"",'Discontinuity Log'!A1587)</f>
        <v>263</v>
      </c>
      <c r="D1576" s="264">
        <f>IF(ISBLANK('Discontinuity Log'!B1587),"",'Discontinuity Log'!B1587)</f>
        <v>553.49</v>
      </c>
      <c r="E1576" s="263" t="str">
        <f>IF(ISBLANK('Discontinuity Log'!C1587),"",'Discontinuity Log'!C1587)</f>
        <v>BD</v>
      </c>
      <c r="F1576" s="263" t="str">
        <f>IF(ISBLANK('Discontinuity Log'!D1587),"",'Discontinuity Log'!D1587)</f>
        <v>G</v>
      </c>
      <c r="G1576" s="263" t="str">
        <f>IF(ISBLANK('Discontinuity Log'!E1587),"",'Discontinuity Log'!E1587)</f>
        <v>COAL</v>
      </c>
      <c r="H1576" s="263" t="str">
        <f>IF(ISBLANK('Discontinuity Log'!F1587),"",IF('Discontinuity Log'!F1587="-","",'Discontinuity Log'!F1587))</f>
        <v/>
      </c>
      <c r="I1576" s="263" t="str">
        <f>IF(ISBLANK('Discontinuity Log'!G1587),"",'Discontinuity Log'!G1587)</f>
        <v>IN</v>
      </c>
      <c r="J1576" s="263" t="str">
        <f>IF(ISBLANK('Discontinuity Log'!H1587),"",'Discontinuity Log'!H1587)</f>
        <v>&lt;=2mm</v>
      </c>
      <c r="K1576" s="263" t="str">
        <f>IF(ISBLANK('Discontinuity Log'!I1587),"",'Discontinuity Log'!I1587)</f>
        <v/>
      </c>
      <c r="L1576" s="263" t="str">
        <f>IF(ISBLANK('Discontinuity Log'!J1587),"",'Discontinuity Log'!J1587)</f>
        <v>PL</v>
      </c>
      <c r="M1576" s="263" t="str">
        <f>IF(ISBLANK('Discontinuity Log'!K1587),"",'Discontinuity Log'!K1587)</f>
        <v>SM</v>
      </c>
      <c r="N1576" s="263">
        <f>IF(ISBLANK('Discontinuity Log'!L1587),"",'Discontinuity Log'!L1587)</f>
        <v>7</v>
      </c>
      <c r="O1576" s="263" t="str">
        <f>IF(ISBLANK('Discontinuity Log'!M1587),"",'Discontinuity Log'!M1587)</f>
        <v>R3</v>
      </c>
      <c r="P1576" s="263" t="str">
        <f>IF(ISBLANK('Discontinuity Log'!N1587),"",'Discontinuity Log'!N1587)</f>
        <v>W1</v>
      </c>
      <c r="Q1576" s="263">
        <f>IF(ISBLANK('Discontinuity Log'!O1587),"",'Discontinuity Log'!O1587)</f>
        <v>6</v>
      </c>
      <c r="R1576" s="263">
        <f>IF(ISBLANK('Discontinuity Log'!P1587),"",'Discontinuity Log'!P1587)</f>
        <v>59</v>
      </c>
      <c r="S1576" s="263" t="str">
        <f>IF(ISBLANK('Discontinuity Log'!Q1587),"",'Discontinuity Log'!Q1587)</f>
        <v/>
      </c>
      <c r="T1576" s="464" t="str">
        <f>IF(ISBLANK('Discontinuity Log'!R1587),"",'Discontinuity Log'!R1587)</f>
        <v/>
      </c>
    </row>
    <row r="1577" spans="1:20" x14ac:dyDescent="0.3">
      <c r="A1577" s="261" t="str">
        <f>IF(ISBLANK('Geotech Log'!$C$2),"",IF('Discontinuity Log'!B1588&lt;&gt;"",'Geotech Log'!$C$2,""))</f>
        <v>DDH 3476</v>
      </c>
      <c r="B1577" s="261" t="str">
        <f>IF(ISBLANK('Geotech Log'!$R$4),"",IF('Discontinuity Log'!B1588&lt;&gt;"",'Geotech Log'!$R$4,""))</f>
        <v>FRO</v>
      </c>
      <c r="C1577" s="263">
        <f ca="1">IF(ISBLANK('Discontinuity Log'!A1588),"",'Discontinuity Log'!A1588)</f>
        <v>263</v>
      </c>
      <c r="D1577" s="264">
        <f>IF(ISBLANK('Discontinuity Log'!B1588),"",'Discontinuity Log'!B1588)</f>
        <v>553.58000000000004</v>
      </c>
      <c r="E1577" s="263" t="str">
        <f>IF(ISBLANK('Discontinuity Log'!C1588),"",'Discontinuity Log'!C1588)</f>
        <v>BD</v>
      </c>
      <c r="F1577" s="263" t="str">
        <f>IF(ISBLANK('Discontinuity Log'!D1588),"",'Discontinuity Log'!D1588)</f>
        <v>G</v>
      </c>
      <c r="G1577" s="263" t="str">
        <f>IF(ISBLANK('Discontinuity Log'!E1588),"",'Discontinuity Log'!E1588)</f>
        <v>COAL</v>
      </c>
      <c r="H1577" s="263" t="str">
        <f>IF(ISBLANK('Discontinuity Log'!F1588),"",IF('Discontinuity Log'!F1588="-","",'Discontinuity Log'!F1588))</f>
        <v>CA</v>
      </c>
      <c r="I1577" s="263" t="str">
        <f>IF(ISBLANK('Discontinuity Log'!G1588),"",'Discontinuity Log'!G1588)</f>
        <v>PC</v>
      </c>
      <c r="J1577" s="263" t="str">
        <f>IF(ISBLANK('Discontinuity Log'!H1588),"",'Discontinuity Log'!H1588)</f>
        <v>&lt;=1mm</v>
      </c>
      <c r="K1577" s="263" t="str">
        <f>IF(ISBLANK('Discontinuity Log'!I1588),"",'Discontinuity Log'!I1588)</f>
        <v/>
      </c>
      <c r="L1577" s="263" t="str">
        <f>IF(ISBLANK('Discontinuity Log'!J1588),"",'Discontinuity Log'!J1588)</f>
        <v>UN</v>
      </c>
      <c r="M1577" s="263" t="str">
        <f>IF(ISBLANK('Discontinuity Log'!K1588),"",'Discontinuity Log'!K1588)</f>
        <v>RO</v>
      </c>
      <c r="N1577" s="263">
        <f>IF(ISBLANK('Discontinuity Log'!L1588),"",'Discontinuity Log'!L1588)</f>
        <v>9</v>
      </c>
      <c r="O1577" s="263" t="str">
        <f>IF(ISBLANK('Discontinuity Log'!M1588),"",'Discontinuity Log'!M1588)</f>
        <v>R3</v>
      </c>
      <c r="P1577" s="263" t="str">
        <f>IF(ISBLANK('Discontinuity Log'!N1588),"",'Discontinuity Log'!N1588)</f>
        <v>W1</v>
      </c>
      <c r="Q1577" s="263">
        <f>IF(ISBLANK('Discontinuity Log'!O1588),"",'Discontinuity Log'!O1588)</f>
        <v>20</v>
      </c>
      <c r="R1577" s="263">
        <f>IF(ISBLANK('Discontinuity Log'!P1588),"",'Discontinuity Log'!P1588)</f>
        <v>66</v>
      </c>
      <c r="S1577" s="263" t="str">
        <f>IF(ISBLANK('Discontinuity Log'!Q1588),"",'Discontinuity Log'!Q1588)</f>
        <v/>
      </c>
      <c r="T1577" s="464" t="str">
        <f>IF(ISBLANK('Discontinuity Log'!R1588),"",'Discontinuity Log'!R1588)</f>
        <v/>
      </c>
    </row>
    <row r="1578" spans="1:20" x14ac:dyDescent="0.3">
      <c r="A1578" s="261" t="str">
        <f>IF(ISBLANK('Geotech Log'!$C$2),"",IF('Discontinuity Log'!B1589&lt;&gt;"",'Geotech Log'!$C$2,""))</f>
        <v>DDH 3476</v>
      </c>
      <c r="B1578" s="261" t="str">
        <f>IF(ISBLANK('Geotech Log'!$R$4),"",IF('Discontinuity Log'!B1589&lt;&gt;"",'Geotech Log'!$R$4,""))</f>
        <v>FRO</v>
      </c>
      <c r="C1578" s="263">
        <f ca="1">IF(ISBLANK('Discontinuity Log'!A1589),"",'Discontinuity Log'!A1589)</f>
        <v>263</v>
      </c>
      <c r="D1578" s="264">
        <f>IF(ISBLANK('Discontinuity Log'!B1589),"",'Discontinuity Log'!B1589)</f>
        <v>553.62</v>
      </c>
      <c r="E1578" s="263" t="str">
        <f>IF(ISBLANK('Discontinuity Log'!C1589),"",'Discontinuity Log'!C1589)</f>
        <v>BD</v>
      </c>
      <c r="F1578" s="263" t="str">
        <f>IF(ISBLANK('Discontinuity Log'!D1589),"",'Discontinuity Log'!D1589)</f>
        <v>G</v>
      </c>
      <c r="G1578" s="263" t="str">
        <f>IF(ISBLANK('Discontinuity Log'!E1589),"",'Discontinuity Log'!E1589)</f>
        <v>COAL</v>
      </c>
      <c r="H1578" s="263" t="str">
        <f>IF(ISBLANK('Discontinuity Log'!F1589),"",IF('Discontinuity Log'!F1589="-","",'Discontinuity Log'!F1589))</f>
        <v/>
      </c>
      <c r="I1578" s="263" t="str">
        <f>IF(ISBLANK('Discontinuity Log'!G1589),"",'Discontinuity Log'!G1589)</f>
        <v>IN</v>
      </c>
      <c r="J1578" s="263" t="str">
        <f>IF(ISBLANK('Discontinuity Log'!H1589),"",'Discontinuity Log'!H1589)</f>
        <v>&lt;=2mm</v>
      </c>
      <c r="K1578" s="263" t="str">
        <f>IF(ISBLANK('Discontinuity Log'!I1589),"",'Discontinuity Log'!I1589)</f>
        <v/>
      </c>
      <c r="L1578" s="263" t="str">
        <f>IF(ISBLANK('Discontinuity Log'!J1589),"",'Discontinuity Log'!J1589)</f>
        <v>PL</v>
      </c>
      <c r="M1578" s="263" t="str">
        <f>IF(ISBLANK('Discontinuity Log'!K1589),"",'Discontinuity Log'!K1589)</f>
        <v>SM</v>
      </c>
      <c r="N1578" s="263">
        <f>IF(ISBLANK('Discontinuity Log'!L1589),"",'Discontinuity Log'!L1589)</f>
        <v>7</v>
      </c>
      <c r="O1578" s="263" t="str">
        <f>IF(ISBLANK('Discontinuity Log'!M1589),"",'Discontinuity Log'!M1589)</f>
        <v>R3</v>
      </c>
      <c r="P1578" s="263" t="str">
        <f>IF(ISBLANK('Discontinuity Log'!N1589),"",'Discontinuity Log'!N1589)</f>
        <v>W1</v>
      </c>
      <c r="Q1578" s="263">
        <f>IF(ISBLANK('Discontinuity Log'!O1589),"",'Discontinuity Log'!O1589)</f>
        <v>6</v>
      </c>
      <c r="R1578" s="263">
        <f>IF(ISBLANK('Discontinuity Log'!P1589),"",'Discontinuity Log'!P1589)</f>
        <v>68</v>
      </c>
      <c r="S1578" s="263" t="str">
        <f>IF(ISBLANK('Discontinuity Log'!Q1589),"",'Discontinuity Log'!Q1589)</f>
        <v/>
      </c>
      <c r="T1578" s="464" t="str">
        <f>IF(ISBLANK('Discontinuity Log'!R1589),"",'Discontinuity Log'!R1589)</f>
        <v/>
      </c>
    </row>
    <row r="1579" spans="1:20" x14ac:dyDescent="0.3">
      <c r="A1579" s="261" t="str">
        <f>IF(ISBLANK('Geotech Log'!$C$2),"",IF('Discontinuity Log'!B1590&lt;&gt;"",'Geotech Log'!$C$2,""))</f>
        <v>DDH 3476</v>
      </c>
      <c r="B1579" s="261" t="str">
        <f>IF(ISBLANK('Geotech Log'!$R$4),"",IF('Discontinuity Log'!B1590&lt;&gt;"",'Geotech Log'!$R$4,""))</f>
        <v>FRO</v>
      </c>
      <c r="C1579" s="263">
        <f ca="1">IF(ISBLANK('Discontinuity Log'!A1590),"",'Discontinuity Log'!A1590)</f>
        <v>263</v>
      </c>
      <c r="D1579" s="264">
        <f>IF(ISBLANK('Discontinuity Log'!B1590),"",'Discontinuity Log'!B1590)</f>
        <v>553.63</v>
      </c>
      <c r="E1579" s="263" t="str">
        <f>IF(ISBLANK('Discontinuity Log'!C1590),"",'Discontinuity Log'!C1590)</f>
        <v>BD</v>
      </c>
      <c r="F1579" s="263" t="str">
        <f>IF(ISBLANK('Discontinuity Log'!D1590),"",'Discontinuity Log'!D1590)</f>
        <v>G</v>
      </c>
      <c r="G1579" s="263" t="str">
        <f>IF(ISBLANK('Discontinuity Log'!E1590),"",'Discontinuity Log'!E1590)</f>
        <v>COAL</v>
      </c>
      <c r="H1579" s="263" t="str">
        <f>IF(ISBLANK('Discontinuity Log'!F1590),"",IF('Discontinuity Log'!F1590="-","",'Discontinuity Log'!F1590))</f>
        <v/>
      </c>
      <c r="I1579" s="263" t="str">
        <f>IF(ISBLANK('Discontinuity Log'!G1590),"",'Discontinuity Log'!G1590)</f>
        <v>IN</v>
      </c>
      <c r="J1579" s="263" t="str">
        <f>IF(ISBLANK('Discontinuity Log'!H1590),"",'Discontinuity Log'!H1590)</f>
        <v>&lt;=2mm</v>
      </c>
      <c r="K1579" s="263" t="str">
        <f>IF(ISBLANK('Discontinuity Log'!I1590),"",'Discontinuity Log'!I1590)</f>
        <v/>
      </c>
      <c r="L1579" s="263" t="str">
        <f>IF(ISBLANK('Discontinuity Log'!J1590),"",'Discontinuity Log'!J1590)</f>
        <v>PL</v>
      </c>
      <c r="M1579" s="263" t="str">
        <f>IF(ISBLANK('Discontinuity Log'!K1590),"",'Discontinuity Log'!K1590)</f>
        <v>SM</v>
      </c>
      <c r="N1579" s="263">
        <f>IF(ISBLANK('Discontinuity Log'!L1590),"",'Discontinuity Log'!L1590)</f>
        <v>7</v>
      </c>
      <c r="O1579" s="263" t="str">
        <f>IF(ISBLANK('Discontinuity Log'!M1590),"",'Discontinuity Log'!M1590)</f>
        <v>R3</v>
      </c>
      <c r="P1579" s="263" t="str">
        <f>IF(ISBLANK('Discontinuity Log'!N1590),"",'Discontinuity Log'!N1590)</f>
        <v>W1</v>
      </c>
      <c r="Q1579" s="263">
        <f>IF(ISBLANK('Discontinuity Log'!O1590),"",'Discontinuity Log'!O1590)</f>
        <v>6</v>
      </c>
      <c r="R1579" s="263">
        <f>IF(ISBLANK('Discontinuity Log'!P1590),"",'Discontinuity Log'!P1590)</f>
        <v>68</v>
      </c>
      <c r="S1579" s="263" t="str">
        <f>IF(ISBLANK('Discontinuity Log'!Q1590),"",'Discontinuity Log'!Q1590)</f>
        <v/>
      </c>
      <c r="T1579" s="464" t="str">
        <f>IF(ISBLANK('Discontinuity Log'!R1590),"",'Discontinuity Log'!R1590)</f>
        <v/>
      </c>
    </row>
    <row r="1580" spans="1:20" x14ac:dyDescent="0.3">
      <c r="A1580" s="261" t="str">
        <f>IF(ISBLANK('Geotech Log'!$C$2),"",IF('Discontinuity Log'!B1591&lt;&gt;"",'Geotech Log'!$C$2,""))</f>
        <v>DDH 3476</v>
      </c>
      <c r="B1580" s="261" t="str">
        <f>IF(ISBLANK('Geotech Log'!$R$4),"",IF('Discontinuity Log'!B1591&lt;&gt;"",'Geotech Log'!$R$4,""))</f>
        <v>FRO</v>
      </c>
      <c r="C1580" s="263">
        <f ca="1">IF(ISBLANK('Discontinuity Log'!A1591),"",'Discontinuity Log'!A1591)</f>
        <v>263</v>
      </c>
      <c r="D1580" s="264">
        <f>IF(ISBLANK('Discontinuity Log'!B1591),"",'Discontinuity Log'!B1591)</f>
        <v>553.79</v>
      </c>
      <c r="E1580" s="263" t="str">
        <f>IF(ISBLANK('Discontinuity Log'!C1591),"",'Discontinuity Log'!C1591)</f>
        <v>BD</v>
      </c>
      <c r="F1580" s="263" t="str">
        <f>IF(ISBLANK('Discontinuity Log'!D1591),"",'Discontinuity Log'!D1591)</f>
        <v>G</v>
      </c>
      <c r="G1580" s="263" t="str">
        <f>IF(ISBLANK('Discontinuity Log'!E1591),"",'Discontinuity Log'!E1591)</f>
        <v>COAL</v>
      </c>
      <c r="H1580" s="263" t="str">
        <f>IF(ISBLANK('Discontinuity Log'!F1591),"",IF('Discontinuity Log'!F1591="-","",'Discontinuity Log'!F1591))</f>
        <v/>
      </c>
      <c r="I1580" s="263" t="str">
        <f>IF(ISBLANK('Discontinuity Log'!G1591),"",'Discontinuity Log'!G1591)</f>
        <v>IN</v>
      </c>
      <c r="J1580" s="263" t="str">
        <f>IF(ISBLANK('Discontinuity Log'!H1591),"",'Discontinuity Log'!H1591)</f>
        <v>&lt;=2mm</v>
      </c>
      <c r="K1580" s="263" t="str">
        <f>IF(ISBLANK('Discontinuity Log'!I1591),"",'Discontinuity Log'!I1591)</f>
        <v/>
      </c>
      <c r="L1580" s="263" t="str">
        <f>IF(ISBLANK('Discontinuity Log'!J1591),"",'Discontinuity Log'!J1591)</f>
        <v>PL</v>
      </c>
      <c r="M1580" s="263" t="str">
        <f>IF(ISBLANK('Discontinuity Log'!K1591),"",'Discontinuity Log'!K1591)</f>
        <v>SM</v>
      </c>
      <c r="N1580" s="263">
        <f>IF(ISBLANK('Discontinuity Log'!L1591),"",'Discontinuity Log'!L1591)</f>
        <v>5</v>
      </c>
      <c r="O1580" s="263" t="str">
        <f>IF(ISBLANK('Discontinuity Log'!M1591),"",'Discontinuity Log'!M1591)</f>
        <v>R3</v>
      </c>
      <c r="P1580" s="263" t="str">
        <f>IF(ISBLANK('Discontinuity Log'!N1591),"",'Discontinuity Log'!N1591)</f>
        <v>W1</v>
      </c>
      <c r="Q1580" s="263">
        <f>IF(ISBLANK('Discontinuity Log'!O1591),"",'Discontinuity Log'!O1591)</f>
        <v>6</v>
      </c>
      <c r="R1580" s="263">
        <f>IF(ISBLANK('Discontinuity Log'!P1591),"",'Discontinuity Log'!P1591)</f>
        <v>69</v>
      </c>
      <c r="S1580" s="263" t="str">
        <f>IF(ISBLANK('Discontinuity Log'!Q1591),"",'Discontinuity Log'!Q1591)</f>
        <v/>
      </c>
      <c r="T1580" s="464" t="str">
        <f>IF(ISBLANK('Discontinuity Log'!R1591),"",'Discontinuity Log'!R1591)</f>
        <v/>
      </c>
    </row>
    <row r="1581" spans="1:20" x14ac:dyDescent="0.3">
      <c r="A1581" s="261" t="str">
        <f>IF(ISBLANK('Geotech Log'!$C$2),"",IF('Discontinuity Log'!B1592&lt;&gt;"",'Geotech Log'!$C$2,""))</f>
        <v>DDH 3476</v>
      </c>
      <c r="B1581" s="261" t="str">
        <f>IF(ISBLANK('Geotech Log'!$R$4),"",IF('Discontinuity Log'!B1592&lt;&gt;"",'Geotech Log'!$R$4,""))</f>
        <v>FRO</v>
      </c>
      <c r="C1581" s="263">
        <f ca="1">IF(ISBLANK('Discontinuity Log'!A1592),"",'Discontinuity Log'!A1592)</f>
        <v>263</v>
      </c>
      <c r="D1581" s="264">
        <f>IF(ISBLANK('Discontinuity Log'!B1592),"",'Discontinuity Log'!B1592)</f>
        <v>553.80999999999995</v>
      </c>
      <c r="E1581" s="263" t="str">
        <f>IF(ISBLANK('Discontinuity Log'!C1592),"",'Discontinuity Log'!C1592)</f>
        <v>BD</v>
      </c>
      <c r="F1581" s="263" t="str">
        <f>IF(ISBLANK('Discontinuity Log'!D1592),"",'Discontinuity Log'!D1592)</f>
        <v>G</v>
      </c>
      <c r="G1581" s="263" t="str">
        <f>IF(ISBLANK('Discontinuity Log'!E1592),"",'Discontinuity Log'!E1592)</f>
        <v>COAL</v>
      </c>
      <c r="H1581" s="263" t="str">
        <f>IF(ISBLANK('Discontinuity Log'!F1592),"",IF('Discontinuity Log'!F1592="-","",'Discontinuity Log'!F1592))</f>
        <v/>
      </c>
      <c r="I1581" s="263" t="str">
        <f>IF(ISBLANK('Discontinuity Log'!G1592),"",'Discontinuity Log'!G1592)</f>
        <v>PC</v>
      </c>
      <c r="J1581" s="263" t="str">
        <f>IF(ISBLANK('Discontinuity Log'!H1592),"",'Discontinuity Log'!H1592)</f>
        <v>&lt;=1mm</v>
      </c>
      <c r="K1581" s="263" t="str">
        <f>IF(ISBLANK('Discontinuity Log'!I1592),"",'Discontinuity Log'!I1592)</f>
        <v/>
      </c>
      <c r="L1581" s="263" t="str">
        <f>IF(ISBLANK('Discontinuity Log'!J1592),"",'Discontinuity Log'!J1592)</f>
        <v>CU</v>
      </c>
      <c r="M1581" s="263" t="str">
        <f>IF(ISBLANK('Discontinuity Log'!K1592),"",'Discontinuity Log'!K1592)</f>
        <v>SM</v>
      </c>
      <c r="N1581" s="263">
        <f>IF(ISBLANK('Discontinuity Log'!L1592),"",'Discontinuity Log'!L1592)</f>
        <v>7</v>
      </c>
      <c r="O1581" s="263" t="str">
        <f>IF(ISBLANK('Discontinuity Log'!M1592),"",'Discontinuity Log'!M1592)</f>
        <v>R3</v>
      </c>
      <c r="P1581" s="263" t="str">
        <f>IF(ISBLANK('Discontinuity Log'!N1592),"",'Discontinuity Log'!N1592)</f>
        <v>W1</v>
      </c>
      <c r="Q1581" s="263">
        <f>IF(ISBLANK('Discontinuity Log'!O1592),"",'Discontinuity Log'!O1592)</f>
        <v>12</v>
      </c>
      <c r="R1581" s="263">
        <f>IF(ISBLANK('Discontinuity Log'!P1592),"",'Discontinuity Log'!P1592)</f>
        <v>74</v>
      </c>
      <c r="S1581" s="263" t="str">
        <f>IF(ISBLANK('Discontinuity Log'!Q1592),"",'Discontinuity Log'!Q1592)</f>
        <v/>
      </c>
      <c r="T1581" s="464" t="str">
        <f>IF(ISBLANK('Discontinuity Log'!R1592),"",'Discontinuity Log'!R1592)</f>
        <v/>
      </c>
    </row>
    <row r="1582" spans="1:20" x14ac:dyDescent="0.3">
      <c r="A1582" s="261" t="str">
        <f>IF(ISBLANK('Geotech Log'!$C$2),"",IF('Discontinuity Log'!B1593&lt;&gt;"",'Geotech Log'!$C$2,""))</f>
        <v>DDH 3476</v>
      </c>
      <c r="B1582" s="261" t="str">
        <f>IF(ISBLANK('Geotech Log'!$R$4),"",IF('Discontinuity Log'!B1593&lt;&gt;"",'Geotech Log'!$R$4,""))</f>
        <v>FRO</v>
      </c>
      <c r="C1582" s="263">
        <f ca="1">IF(ISBLANK('Discontinuity Log'!A1593),"",'Discontinuity Log'!A1593)</f>
        <v>263</v>
      </c>
      <c r="D1582" s="264">
        <f>IF(ISBLANK('Discontinuity Log'!B1593),"",'Discontinuity Log'!B1593)</f>
        <v>553.94000000000005</v>
      </c>
      <c r="E1582" s="263" t="str">
        <f>IF(ISBLANK('Discontinuity Log'!C1593),"",'Discontinuity Log'!C1593)</f>
        <v>BD</v>
      </c>
      <c r="F1582" s="263" t="str">
        <f>IF(ISBLANK('Discontinuity Log'!D1593),"",'Discontinuity Log'!D1593)</f>
        <v>G</v>
      </c>
      <c r="G1582" s="263" t="str">
        <f>IF(ISBLANK('Discontinuity Log'!E1593),"",'Discontinuity Log'!E1593)</f>
        <v>COAL</v>
      </c>
      <c r="H1582" s="263" t="str">
        <f>IF(ISBLANK('Discontinuity Log'!F1593),"",IF('Discontinuity Log'!F1593="-","",'Discontinuity Log'!F1593))</f>
        <v/>
      </c>
      <c r="I1582" s="263" t="str">
        <f>IF(ISBLANK('Discontinuity Log'!G1593),"",'Discontinuity Log'!G1593)</f>
        <v>CC</v>
      </c>
      <c r="J1582" s="263" t="str">
        <f>IF(ISBLANK('Discontinuity Log'!H1593),"",'Discontinuity Log'!H1593)</f>
        <v>&lt;=1mm</v>
      </c>
      <c r="K1582" s="263" t="str">
        <f>IF(ISBLANK('Discontinuity Log'!I1593),"",'Discontinuity Log'!I1593)</f>
        <v/>
      </c>
      <c r="L1582" s="263" t="str">
        <f>IF(ISBLANK('Discontinuity Log'!J1593),"",'Discontinuity Log'!J1593)</f>
        <v>CU</v>
      </c>
      <c r="M1582" s="263" t="str">
        <f>IF(ISBLANK('Discontinuity Log'!K1593),"",'Discontinuity Log'!K1593)</f>
        <v>RO</v>
      </c>
      <c r="N1582" s="263">
        <f>IF(ISBLANK('Discontinuity Log'!L1593),"",'Discontinuity Log'!L1593)</f>
        <v>9</v>
      </c>
      <c r="O1582" s="263" t="str">
        <f>IF(ISBLANK('Discontinuity Log'!M1593),"",'Discontinuity Log'!M1593)</f>
        <v>R3</v>
      </c>
      <c r="P1582" s="263" t="str">
        <f>IF(ISBLANK('Discontinuity Log'!N1593),"",'Discontinuity Log'!N1593)</f>
        <v>W1</v>
      </c>
      <c r="Q1582" s="263">
        <f>IF(ISBLANK('Discontinuity Log'!O1593),"",'Discontinuity Log'!O1593)</f>
        <v>20</v>
      </c>
      <c r="R1582" s="263" t="str">
        <f>IF(ISBLANK('Discontinuity Log'!P1593),"",'Discontinuity Log'!P1593)</f>
        <v/>
      </c>
      <c r="S1582" s="263" t="str">
        <f>IF(ISBLANK('Discontinuity Log'!Q1593),"",'Discontinuity Log'!Q1593)</f>
        <v/>
      </c>
      <c r="T1582" s="464" t="str">
        <f>IF(ISBLANK('Discontinuity Log'!R1593),"",'Discontinuity Log'!R1593)</f>
        <v>UNABLE TO TAKE ALPHA, VERY CURVED</v>
      </c>
    </row>
    <row r="1583" spans="1:20" x14ac:dyDescent="0.3">
      <c r="A1583" s="261" t="str">
        <f>IF(ISBLANK('Geotech Log'!$C$2),"",IF('Discontinuity Log'!B1594&lt;&gt;"",'Geotech Log'!$C$2,""))</f>
        <v>DDH 3476</v>
      </c>
      <c r="B1583" s="261" t="str">
        <f>IF(ISBLANK('Geotech Log'!$R$4),"",IF('Discontinuity Log'!B1594&lt;&gt;"",'Geotech Log'!$R$4,""))</f>
        <v>FRO</v>
      </c>
      <c r="C1583" s="263">
        <f ca="1">IF(ISBLANK('Discontinuity Log'!A1594),"",'Discontinuity Log'!A1594)</f>
        <v>263</v>
      </c>
      <c r="D1583" s="264">
        <f>IF(ISBLANK('Discontinuity Log'!B1594),"",'Discontinuity Log'!B1594)</f>
        <v>553.97</v>
      </c>
      <c r="E1583" s="263" t="str">
        <f>IF(ISBLANK('Discontinuity Log'!C1594),"",'Discontinuity Log'!C1594)</f>
        <v>BD</v>
      </c>
      <c r="F1583" s="263" t="str">
        <f>IF(ISBLANK('Discontinuity Log'!D1594),"",'Discontinuity Log'!D1594)</f>
        <v>G</v>
      </c>
      <c r="G1583" s="263" t="str">
        <f>IF(ISBLANK('Discontinuity Log'!E1594),"",'Discontinuity Log'!E1594)</f>
        <v>COAL</v>
      </c>
      <c r="H1583" s="263" t="str">
        <f>IF(ISBLANK('Discontinuity Log'!F1594),"",IF('Discontinuity Log'!F1594="-","",'Discontinuity Log'!F1594))</f>
        <v/>
      </c>
      <c r="I1583" s="263" t="str">
        <f>IF(ISBLANK('Discontinuity Log'!G1594),"",'Discontinuity Log'!G1594)</f>
        <v>CC</v>
      </c>
      <c r="J1583" s="263" t="str">
        <f>IF(ISBLANK('Discontinuity Log'!H1594),"",'Discontinuity Log'!H1594)</f>
        <v>&lt;=1mm</v>
      </c>
      <c r="K1583" s="263" t="str">
        <f>IF(ISBLANK('Discontinuity Log'!I1594),"",'Discontinuity Log'!I1594)</f>
        <v/>
      </c>
      <c r="L1583" s="263" t="str">
        <f>IF(ISBLANK('Discontinuity Log'!J1594),"",'Discontinuity Log'!J1594)</f>
        <v>CU</v>
      </c>
      <c r="M1583" s="263" t="str">
        <f>IF(ISBLANK('Discontinuity Log'!K1594),"",'Discontinuity Log'!K1594)</f>
        <v>RO</v>
      </c>
      <c r="N1583" s="263">
        <f>IF(ISBLANK('Discontinuity Log'!L1594),"",'Discontinuity Log'!L1594)</f>
        <v>9</v>
      </c>
      <c r="O1583" s="263" t="str">
        <f>IF(ISBLANK('Discontinuity Log'!M1594),"",'Discontinuity Log'!M1594)</f>
        <v>R3</v>
      </c>
      <c r="P1583" s="263" t="str">
        <f>IF(ISBLANK('Discontinuity Log'!N1594),"",'Discontinuity Log'!N1594)</f>
        <v>W1</v>
      </c>
      <c r="Q1583" s="263">
        <f>IF(ISBLANK('Discontinuity Log'!O1594),"",'Discontinuity Log'!O1594)</f>
        <v>20</v>
      </c>
      <c r="R1583" s="263">
        <f>IF(ISBLANK('Discontinuity Log'!P1594),"",'Discontinuity Log'!P1594)</f>
        <v>62</v>
      </c>
      <c r="S1583" s="263" t="str">
        <f>IF(ISBLANK('Discontinuity Log'!Q1594),"",'Discontinuity Log'!Q1594)</f>
        <v/>
      </c>
      <c r="T1583" s="464" t="str">
        <f>IF(ISBLANK('Discontinuity Log'!R1594),"",'Discontinuity Log'!R1594)</f>
        <v/>
      </c>
    </row>
    <row r="1584" spans="1:20" x14ac:dyDescent="0.3">
      <c r="A1584" s="261" t="str">
        <f>IF(ISBLANK('Geotech Log'!$C$2),"",IF('Discontinuity Log'!B1595&lt;&gt;"",'Geotech Log'!$C$2,""))</f>
        <v>DDH 3476</v>
      </c>
      <c r="B1584" s="261" t="str">
        <f>IF(ISBLANK('Geotech Log'!$R$4),"",IF('Discontinuity Log'!B1595&lt;&gt;"",'Geotech Log'!$R$4,""))</f>
        <v>FRO</v>
      </c>
      <c r="C1584" s="263">
        <f ca="1">IF(ISBLANK('Discontinuity Log'!A1595),"",'Discontinuity Log'!A1595)</f>
        <v>263</v>
      </c>
      <c r="D1584" s="264">
        <f>IF(ISBLANK('Discontinuity Log'!B1595),"",'Discontinuity Log'!B1595)</f>
        <v>554.04</v>
      </c>
      <c r="E1584" s="263" t="str">
        <f>IF(ISBLANK('Discontinuity Log'!C1595),"",'Discontinuity Log'!C1595)</f>
        <v>BD</v>
      </c>
      <c r="F1584" s="263" t="str">
        <f>IF(ISBLANK('Discontinuity Log'!D1595),"",'Discontinuity Log'!D1595)</f>
        <v>G</v>
      </c>
      <c r="G1584" s="263" t="str">
        <f>IF(ISBLANK('Discontinuity Log'!E1595),"",'Discontinuity Log'!E1595)</f>
        <v>COAL</v>
      </c>
      <c r="H1584" s="263" t="str">
        <f>IF(ISBLANK('Discontinuity Log'!F1595),"",IF('Discontinuity Log'!F1595="-","",'Discontinuity Log'!F1595))</f>
        <v/>
      </c>
      <c r="I1584" s="263" t="str">
        <f>IF(ISBLANK('Discontinuity Log'!G1595),"",'Discontinuity Log'!G1595)</f>
        <v>CC</v>
      </c>
      <c r="J1584" s="263" t="str">
        <f>IF(ISBLANK('Discontinuity Log'!H1595),"",'Discontinuity Log'!H1595)</f>
        <v>&lt;=1mm</v>
      </c>
      <c r="K1584" s="263" t="str">
        <f>IF(ISBLANK('Discontinuity Log'!I1595),"",'Discontinuity Log'!I1595)</f>
        <v/>
      </c>
      <c r="L1584" s="263" t="str">
        <f>IF(ISBLANK('Discontinuity Log'!J1595),"",'Discontinuity Log'!J1595)</f>
        <v>UN</v>
      </c>
      <c r="M1584" s="263" t="str">
        <f>IF(ISBLANK('Discontinuity Log'!K1595),"",'Discontinuity Log'!K1595)</f>
        <v>SM</v>
      </c>
      <c r="N1584" s="263">
        <f>IF(ISBLANK('Discontinuity Log'!L1595),"",'Discontinuity Log'!L1595)</f>
        <v>7</v>
      </c>
      <c r="O1584" s="263" t="str">
        <f>IF(ISBLANK('Discontinuity Log'!M1595),"",'Discontinuity Log'!M1595)</f>
        <v>R3</v>
      </c>
      <c r="P1584" s="263" t="str">
        <f>IF(ISBLANK('Discontinuity Log'!N1595),"",'Discontinuity Log'!N1595)</f>
        <v>W1</v>
      </c>
      <c r="Q1584" s="263">
        <f>IF(ISBLANK('Discontinuity Log'!O1595),"",'Discontinuity Log'!O1595)</f>
        <v>12</v>
      </c>
      <c r="R1584" s="263">
        <f>IF(ISBLANK('Discontinuity Log'!P1595),"",'Discontinuity Log'!P1595)</f>
        <v>86</v>
      </c>
      <c r="S1584" s="263" t="str">
        <f>IF(ISBLANK('Discontinuity Log'!Q1595),"",'Discontinuity Log'!Q1595)</f>
        <v/>
      </c>
      <c r="T1584" s="464" t="str">
        <f>IF(ISBLANK('Discontinuity Log'!R1595),"",'Discontinuity Log'!R1595)</f>
        <v/>
      </c>
    </row>
    <row r="1585" spans="1:20" x14ac:dyDescent="0.3">
      <c r="A1585" s="261" t="str">
        <f>IF(ISBLANK('Geotech Log'!$C$2),"",IF('Discontinuity Log'!B1596&lt;&gt;"",'Geotech Log'!$C$2,""))</f>
        <v>DDH 3476</v>
      </c>
      <c r="B1585" s="261" t="str">
        <f>IF(ISBLANK('Geotech Log'!$R$4),"",IF('Discontinuity Log'!B1596&lt;&gt;"",'Geotech Log'!$R$4,""))</f>
        <v>FRO</v>
      </c>
      <c r="C1585" s="263">
        <f ca="1">IF(ISBLANK('Discontinuity Log'!A1596),"",'Discontinuity Log'!A1596)</f>
        <v>263</v>
      </c>
      <c r="D1585" s="264">
        <f>IF(ISBLANK('Discontinuity Log'!B1596),"",'Discontinuity Log'!B1596)</f>
        <v>554.16</v>
      </c>
      <c r="E1585" s="263" t="str">
        <f>IF(ISBLANK('Discontinuity Log'!C1596),"",'Discontinuity Log'!C1596)</f>
        <v>BD</v>
      </c>
      <c r="F1585" s="263" t="str">
        <f>IF(ISBLANK('Discontinuity Log'!D1596),"",'Discontinuity Log'!D1596)</f>
        <v>G</v>
      </c>
      <c r="G1585" s="263" t="str">
        <f>IF(ISBLANK('Discontinuity Log'!E1596),"",'Discontinuity Log'!E1596)</f>
        <v>COAL</v>
      </c>
      <c r="H1585" s="263" t="str">
        <f>IF(ISBLANK('Discontinuity Log'!F1596),"",IF('Discontinuity Log'!F1596="-","",'Discontinuity Log'!F1596))</f>
        <v/>
      </c>
      <c r="I1585" s="263" t="str">
        <f>IF(ISBLANK('Discontinuity Log'!G1596),"",'Discontinuity Log'!G1596)</f>
        <v>CC</v>
      </c>
      <c r="J1585" s="263" t="str">
        <f>IF(ISBLANK('Discontinuity Log'!H1596),"",'Discontinuity Log'!H1596)</f>
        <v>&lt;=1mm</v>
      </c>
      <c r="K1585" s="263" t="str">
        <f>IF(ISBLANK('Discontinuity Log'!I1596),"",'Discontinuity Log'!I1596)</f>
        <v/>
      </c>
      <c r="L1585" s="263" t="str">
        <f>IF(ISBLANK('Discontinuity Log'!J1596),"",'Discontinuity Log'!J1596)</f>
        <v>CU</v>
      </c>
      <c r="M1585" s="263" t="str">
        <f>IF(ISBLANK('Discontinuity Log'!K1596),"",'Discontinuity Log'!K1596)</f>
        <v>RO</v>
      </c>
      <c r="N1585" s="263">
        <f>IF(ISBLANK('Discontinuity Log'!L1596),"",'Discontinuity Log'!L1596)</f>
        <v>9</v>
      </c>
      <c r="O1585" s="263" t="str">
        <f>IF(ISBLANK('Discontinuity Log'!M1596),"",'Discontinuity Log'!M1596)</f>
        <v>R3</v>
      </c>
      <c r="P1585" s="263" t="str">
        <f>IF(ISBLANK('Discontinuity Log'!N1596),"",'Discontinuity Log'!N1596)</f>
        <v>W1</v>
      </c>
      <c r="Q1585" s="263">
        <f>IF(ISBLANK('Discontinuity Log'!O1596),"",'Discontinuity Log'!O1596)</f>
        <v>20</v>
      </c>
      <c r="R1585" s="263" t="str">
        <f>IF(ISBLANK('Discontinuity Log'!P1596),"",'Discontinuity Log'!P1596)</f>
        <v/>
      </c>
      <c r="S1585" s="263" t="str">
        <f>IF(ISBLANK('Discontinuity Log'!Q1596),"",'Discontinuity Log'!Q1596)</f>
        <v/>
      </c>
      <c r="T1585" s="464" t="str">
        <f>IF(ISBLANK('Discontinuity Log'!R1596),"",'Discontinuity Log'!R1596)</f>
        <v>ALMOST POLISHED. UNABLE TO TAKE ALPHA, VERY CURVED</v>
      </c>
    </row>
    <row r="1586" spans="1:20" x14ac:dyDescent="0.3">
      <c r="A1586" s="261" t="str">
        <f>IF(ISBLANK('Geotech Log'!$C$2),"",IF('Discontinuity Log'!B1597&lt;&gt;"",'Geotech Log'!$C$2,""))</f>
        <v>DDH 3476</v>
      </c>
      <c r="B1586" s="261" t="str">
        <f>IF(ISBLANK('Geotech Log'!$R$4),"",IF('Discontinuity Log'!B1597&lt;&gt;"",'Geotech Log'!$R$4,""))</f>
        <v>FRO</v>
      </c>
      <c r="C1586" s="263">
        <f ca="1">IF(ISBLANK('Discontinuity Log'!A1597),"",'Discontinuity Log'!A1597)</f>
        <v>263</v>
      </c>
      <c r="D1586" s="264">
        <f>IF(ISBLANK('Discontinuity Log'!B1597),"",'Discontinuity Log'!B1597)</f>
        <v>554.19000000000005</v>
      </c>
      <c r="E1586" s="263" t="str">
        <f>IF(ISBLANK('Discontinuity Log'!C1597),"",'Discontinuity Log'!C1597)</f>
        <v>BD</v>
      </c>
      <c r="F1586" s="263" t="str">
        <f>IF(ISBLANK('Discontinuity Log'!D1597),"",'Discontinuity Log'!D1597)</f>
        <v>G</v>
      </c>
      <c r="G1586" s="263" t="str">
        <f>IF(ISBLANK('Discontinuity Log'!E1597),"",'Discontinuity Log'!E1597)</f>
        <v>COAL</v>
      </c>
      <c r="H1586" s="263" t="str">
        <f>IF(ISBLANK('Discontinuity Log'!F1597),"",IF('Discontinuity Log'!F1597="-","",'Discontinuity Log'!F1597))</f>
        <v/>
      </c>
      <c r="I1586" s="263" t="str">
        <f>IF(ISBLANK('Discontinuity Log'!G1597),"",'Discontinuity Log'!G1597)</f>
        <v>CC</v>
      </c>
      <c r="J1586" s="263" t="str">
        <f>IF(ISBLANK('Discontinuity Log'!H1597),"",'Discontinuity Log'!H1597)</f>
        <v>&lt;=1mm</v>
      </c>
      <c r="K1586" s="263" t="str">
        <f>IF(ISBLANK('Discontinuity Log'!I1597),"",'Discontinuity Log'!I1597)</f>
        <v/>
      </c>
      <c r="L1586" s="263" t="str">
        <f>IF(ISBLANK('Discontinuity Log'!J1597),"",'Discontinuity Log'!J1597)</f>
        <v>CU</v>
      </c>
      <c r="M1586" s="263" t="str">
        <f>IF(ISBLANK('Discontinuity Log'!K1597),"",'Discontinuity Log'!K1597)</f>
        <v>PO</v>
      </c>
      <c r="N1586" s="263">
        <f>IF(ISBLANK('Discontinuity Log'!L1597),"",'Discontinuity Log'!L1597)</f>
        <v>5</v>
      </c>
      <c r="O1586" s="263" t="str">
        <f>IF(ISBLANK('Discontinuity Log'!M1597),"",'Discontinuity Log'!M1597)</f>
        <v>R3</v>
      </c>
      <c r="P1586" s="263" t="str">
        <f>IF(ISBLANK('Discontinuity Log'!N1597),"",'Discontinuity Log'!N1597)</f>
        <v>W1</v>
      </c>
      <c r="Q1586" s="263">
        <f>IF(ISBLANK('Discontinuity Log'!O1597),"",'Discontinuity Log'!O1597)</f>
        <v>12</v>
      </c>
      <c r="R1586" s="263">
        <f>IF(ISBLANK('Discontinuity Log'!P1597),"",'Discontinuity Log'!P1597)</f>
        <v>65</v>
      </c>
      <c r="S1586" s="263" t="str">
        <f>IF(ISBLANK('Discontinuity Log'!Q1597),"",'Discontinuity Log'!Q1597)</f>
        <v/>
      </c>
      <c r="T1586" s="464" t="str">
        <f>IF(ISBLANK('Discontinuity Log'!R1597),"",'Discontinuity Log'!R1597)</f>
        <v/>
      </c>
    </row>
    <row r="1587" spans="1:20" x14ac:dyDescent="0.3">
      <c r="A1587" s="261" t="str">
        <f>IF(ISBLANK('Geotech Log'!$C$2),"",IF('Discontinuity Log'!B1598&lt;&gt;"",'Geotech Log'!$C$2,""))</f>
        <v>DDH 3476</v>
      </c>
      <c r="B1587" s="261" t="str">
        <f>IF(ISBLANK('Geotech Log'!$R$4),"",IF('Discontinuity Log'!B1598&lt;&gt;"",'Geotech Log'!$R$4,""))</f>
        <v>FRO</v>
      </c>
      <c r="C1587" s="263">
        <f ca="1">IF(ISBLANK('Discontinuity Log'!A1598),"",'Discontinuity Log'!A1598)</f>
        <v>264</v>
      </c>
      <c r="D1587" s="264">
        <f>IF(ISBLANK('Discontinuity Log'!B1598),"",'Discontinuity Log'!B1598)</f>
        <v>554.84</v>
      </c>
      <c r="E1587" s="263" t="str">
        <f>IF(ISBLANK('Discontinuity Log'!C1598),"",'Discontinuity Log'!C1598)</f>
        <v/>
      </c>
      <c r="F1587" s="263" t="str">
        <f>IF(ISBLANK('Discontinuity Log'!D1598),"",'Discontinuity Log'!D1598)</f>
        <v/>
      </c>
      <c r="G1587" s="263" t="str">
        <f>IF(ISBLANK('Discontinuity Log'!E1598),"",'Discontinuity Log'!E1598)</f>
        <v/>
      </c>
      <c r="H1587" s="263" t="str">
        <f>IF(ISBLANK('Discontinuity Log'!F1598),"",IF('Discontinuity Log'!F1598="-","",'Discontinuity Log'!F1598))</f>
        <v/>
      </c>
      <c r="I1587" s="263" t="str">
        <f>IF(ISBLANK('Discontinuity Log'!G1598),"",'Discontinuity Log'!G1598)</f>
        <v/>
      </c>
      <c r="J1587" s="263" t="str">
        <f>IF(ISBLANK('Discontinuity Log'!H1598),"",'Discontinuity Log'!H1598)</f>
        <v/>
      </c>
      <c r="K1587" s="263" t="str">
        <f>IF(ISBLANK('Discontinuity Log'!I1598),"",'Discontinuity Log'!I1598)</f>
        <v/>
      </c>
      <c r="L1587" s="263" t="str">
        <f>IF(ISBLANK('Discontinuity Log'!J1598),"",'Discontinuity Log'!J1598)</f>
        <v/>
      </c>
      <c r="M1587" s="263" t="str">
        <f>IF(ISBLANK('Discontinuity Log'!K1598),"",'Discontinuity Log'!K1598)</f>
        <v/>
      </c>
      <c r="N1587" s="263" t="str">
        <f>IF(ISBLANK('Discontinuity Log'!L1598),"",'Discontinuity Log'!L1598)</f>
        <v/>
      </c>
      <c r="O1587" s="263" t="str">
        <f>IF(ISBLANK('Discontinuity Log'!M1598),"",'Discontinuity Log'!M1598)</f>
        <v/>
      </c>
      <c r="P1587" s="263" t="str">
        <f>IF(ISBLANK('Discontinuity Log'!N1598),"",'Discontinuity Log'!N1598)</f>
        <v/>
      </c>
      <c r="Q1587" s="263">
        <f>IF(ISBLANK('Discontinuity Log'!O1598),"",'Discontinuity Log'!O1598)</f>
        <v>25</v>
      </c>
      <c r="R1587" s="263" t="str">
        <f>IF(ISBLANK('Discontinuity Log'!P1598),"",'Discontinuity Log'!P1598)</f>
        <v/>
      </c>
      <c r="S1587" s="263" t="str">
        <f>IF(ISBLANK('Discontinuity Log'!Q1598),"",'Discontinuity Log'!Q1598)</f>
        <v/>
      </c>
      <c r="T1587" s="464" t="str">
        <f>IF(ISBLANK('Discontinuity Log'!R1598),"",'Discontinuity Log'!R1598)</f>
        <v>NO NATURAL FRACTURES IN RUN</v>
      </c>
    </row>
    <row r="1588" spans="1:20" x14ac:dyDescent="0.3">
      <c r="A1588" s="261" t="str">
        <f>IF(ISBLANK('Geotech Log'!$C$2),"",IF('Discontinuity Log'!B1599&lt;&gt;"",'Geotech Log'!$C$2,""))</f>
        <v>DDH 3476</v>
      </c>
      <c r="B1588" s="261" t="str">
        <f>IF(ISBLANK('Geotech Log'!$R$4),"",IF('Discontinuity Log'!B1599&lt;&gt;"",'Geotech Log'!$R$4,""))</f>
        <v>FRO</v>
      </c>
      <c r="C1588" s="263">
        <f ca="1">IF(ISBLANK('Discontinuity Log'!A1599),"",'Discontinuity Log'!A1599)</f>
        <v>265</v>
      </c>
      <c r="D1588" s="264">
        <f>IF(ISBLANK('Discontinuity Log'!B1599),"",'Discontinuity Log'!B1599)</f>
        <v>555.52</v>
      </c>
      <c r="E1588" s="263" t="str">
        <f>IF(ISBLANK('Discontinuity Log'!C1599),"",'Discontinuity Log'!C1599)</f>
        <v>BD</v>
      </c>
      <c r="F1588" s="263" t="str">
        <f>IF(ISBLANK('Discontinuity Log'!D1599),"",'Discontinuity Log'!D1599)</f>
        <v>G</v>
      </c>
      <c r="G1588" s="263" t="str">
        <f>IF(ISBLANK('Discontinuity Log'!E1599),"",'Discontinuity Log'!E1599)</f>
        <v>CLEAN</v>
      </c>
      <c r="H1588" s="263" t="str">
        <f>IF(ISBLANK('Discontinuity Log'!F1599),"",IF('Discontinuity Log'!F1599="-","",'Discontinuity Log'!F1599))</f>
        <v/>
      </c>
      <c r="I1588" s="263" t="str">
        <f>IF(ISBLANK('Discontinuity Log'!G1599),"",'Discontinuity Log'!G1599)</f>
        <v>CL</v>
      </c>
      <c r="J1588" s="263" t="str">
        <f>IF(ISBLANK('Discontinuity Log'!H1599),"",'Discontinuity Log'!H1599)</f>
        <v/>
      </c>
      <c r="K1588" s="263" t="str">
        <f>IF(ISBLANK('Discontinuity Log'!I1599),"",'Discontinuity Log'!I1599)</f>
        <v/>
      </c>
      <c r="L1588" s="263" t="str">
        <f>IF(ISBLANK('Discontinuity Log'!J1599),"",'Discontinuity Log'!J1599)</f>
        <v>PL</v>
      </c>
      <c r="M1588" s="263" t="str">
        <f>IF(ISBLANK('Discontinuity Log'!K1599),"",'Discontinuity Log'!K1599)</f>
        <v>SM</v>
      </c>
      <c r="N1588" s="263">
        <f>IF(ISBLANK('Discontinuity Log'!L1599),"",'Discontinuity Log'!L1599)</f>
        <v>7</v>
      </c>
      <c r="O1588" s="263" t="str">
        <f>IF(ISBLANK('Discontinuity Log'!M1599),"",'Discontinuity Log'!M1599)</f>
        <v>R3</v>
      </c>
      <c r="P1588" s="263" t="str">
        <f>IF(ISBLANK('Discontinuity Log'!N1599),"",'Discontinuity Log'!N1599)</f>
        <v>W1</v>
      </c>
      <c r="Q1588" s="263">
        <f>IF(ISBLANK('Discontinuity Log'!O1599),"",'Discontinuity Log'!O1599)</f>
        <v>12</v>
      </c>
      <c r="R1588" s="263">
        <f>IF(ISBLANK('Discontinuity Log'!P1599),"",'Discontinuity Log'!P1599)</f>
        <v>84</v>
      </c>
      <c r="S1588" s="263" t="str">
        <f>IF(ISBLANK('Discontinuity Log'!Q1599),"",'Discontinuity Log'!Q1599)</f>
        <v/>
      </c>
      <c r="T1588" s="464" t="str">
        <f>IF(ISBLANK('Discontinuity Log'!R1599),"",'Discontinuity Log'!R1599)</f>
        <v/>
      </c>
    </row>
    <row r="1589" spans="1:20" x14ac:dyDescent="0.3">
      <c r="A1589" s="261" t="str">
        <f>IF(ISBLANK('Geotech Log'!$C$2),"",IF('Discontinuity Log'!B1600&lt;&gt;"",'Geotech Log'!$C$2,""))</f>
        <v>DDH 3476</v>
      </c>
      <c r="B1589" s="261" t="str">
        <f>IF(ISBLANK('Geotech Log'!$R$4),"",IF('Discontinuity Log'!B1600&lt;&gt;"",'Geotech Log'!$R$4,""))</f>
        <v>FRO</v>
      </c>
      <c r="C1589" s="263">
        <f ca="1">IF(ISBLANK('Discontinuity Log'!A1600),"",'Discontinuity Log'!A1600)</f>
        <v>265</v>
      </c>
      <c r="D1589" s="264">
        <f>IF(ISBLANK('Discontinuity Log'!B1600),"",'Discontinuity Log'!B1600)</f>
        <v>555.9</v>
      </c>
      <c r="E1589" s="263" t="str">
        <f>IF(ISBLANK('Discontinuity Log'!C1600),"",'Discontinuity Log'!C1600)</f>
        <v>OTH</v>
      </c>
      <c r="F1589" s="263" t="str">
        <f>IF(ISBLANK('Discontinuity Log'!D1600),"",'Discontinuity Log'!D1600)</f>
        <v>O</v>
      </c>
      <c r="G1589" s="263" t="str">
        <f>IF(ISBLANK('Discontinuity Log'!E1600),"",'Discontinuity Log'!E1600)</f>
        <v>RZ</v>
      </c>
      <c r="H1589" s="263" t="str">
        <f>IF(ISBLANK('Discontinuity Log'!F1600),"",IF('Discontinuity Log'!F1600="-","",'Discontinuity Log'!F1600))</f>
        <v>COAL</v>
      </c>
      <c r="I1589" s="263" t="str">
        <f>IF(ISBLANK('Discontinuity Log'!G1600),"",'Discontinuity Log'!G1600)</f>
        <v>IN</v>
      </c>
      <c r="J1589" s="263" t="str">
        <f>IF(ISBLANK('Discontinuity Log'!H1600),"",'Discontinuity Log'!H1600)</f>
        <v>&gt;5mm</v>
      </c>
      <c r="K1589" s="263">
        <f>IF(ISBLANK('Discontinuity Log'!I1600),"",'Discontinuity Log'!I1600)</f>
        <v>30</v>
      </c>
      <c r="L1589" s="263" t="str">
        <f>IF(ISBLANK('Discontinuity Log'!J1600),"",'Discontinuity Log'!J1600)</f>
        <v>CU</v>
      </c>
      <c r="M1589" s="263" t="str">
        <f>IF(ISBLANK('Discontinuity Log'!K1600),"",'Discontinuity Log'!K1600)</f>
        <v>SM</v>
      </c>
      <c r="N1589" s="263">
        <f>IF(ISBLANK('Discontinuity Log'!L1600),"",'Discontinuity Log'!L1600)</f>
        <v>7</v>
      </c>
      <c r="O1589" s="263" t="str">
        <f>IF(ISBLANK('Discontinuity Log'!M1600),"",'Discontinuity Log'!M1600)</f>
        <v>R3</v>
      </c>
      <c r="P1589" s="263" t="str">
        <f>IF(ISBLANK('Discontinuity Log'!N1600),"",'Discontinuity Log'!N1600)</f>
        <v>W1</v>
      </c>
      <c r="Q1589" s="263">
        <f>IF(ISBLANK('Discontinuity Log'!O1600),"",'Discontinuity Log'!O1600)</f>
        <v>6</v>
      </c>
      <c r="R1589" s="263">
        <f>IF(ISBLANK('Discontinuity Log'!P1600),"",'Discontinuity Log'!P1600)</f>
        <v>84</v>
      </c>
      <c r="S1589" s="263" t="str">
        <f>IF(ISBLANK('Discontinuity Log'!Q1600),"",'Discontinuity Log'!Q1600)</f>
        <v/>
      </c>
      <c r="T1589" s="464" t="str">
        <f>IF(ISBLANK('Discontinuity Log'!R1600),"",'Discontinuity Log'!R1600)</f>
        <v>RUBBLE COAL ZONE, ROUNDED FRAGMENTS GRANULAR UP TO 3 CM</v>
      </c>
    </row>
    <row r="1590" spans="1:20" x14ac:dyDescent="0.3">
      <c r="A1590" s="261" t="str">
        <f>IF(ISBLANK('Geotech Log'!$C$2),"",IF('Discontinuity Log'!B1601&lt;&gt;"",'Geotech Log'!$C$2,""))</f>
        <v>DDH 3476</v>
      </c>
      <c r="B1590" s="261" t="str">
        <f>IF(ISBLANK('Geotech Log'!$R$4),"",IF('Discontinuity Log'!B1601&lt;&gt;"",'Geotech Log'!$R$4,""))</f>
        <v>FRO</v>
      </c>
      <c r="C1590" s="263">
        <f ca="1">IF(ISBLANK('Discontinuity Log'!A1601),"",'Discontinuity Log'!A1601)</f>
        <v>265</v>
      </c>
      <c r="D1590" s="264">
        <f>IF(ISBLANK('Discontinuity Log'!B1601),"",'Discontinuity Log'!B1601)</f>
        <v>555.98</v>
      </c>
      <c r="E1590" s="263" t="str">
        <f>IF(ISBLANK('Discontinuity Log'!C1601),"",'Discontinuity Log'!C1601)</f>
        <v>BD</v>
      </c>
      <c r="F1590" s="263" t="str">
        <f>IF(ISBLANK('Discontinuity Log'!D1601),"",'Discontinuity Log'!D1601)</f>
        <v>O</v>
      </c>
      <c r="G1590" s="263" t="str">
        <f>IF(ISBLANK('Discontinuity Log'!E1601),"",'Discontinuity Log'!E1601)</f>
        <v>RZ</v>
      </c>
      <c r="H1590" s="263" t="str">
        <f>IF(ISBLANK('Discontinuity Log'!F1601),"",IF('Discontinuity Log'!F1601="-","",'Discontinuity Log'!F1601))</f>
        <v>COAL</v>
      </c>
      <c r="I1590" s="263" t="str">
        <f>IF(ISBLANK('Discontinuity Log'!G1601),"",'Discontinuity Log'!G1601)</f>
        <v>IN</v>
      </c>
      <c r="J1590" s="263" t="str">
        <f>IF(ISBLANK('Discontinuity Log'!H1601),"",'Discontinuity Log'!H1601)</f>
        <v>&gt;5mm</v>
      </c>
      <c r="K1590" s="263">
        <f>IF(ISBLANK('Discontinuity Log'!I1601),"",'Discontinuity Log'!I1601)</f>
        <v>40</v>
      </c>
      <c r="L1590" s="263" t="str">
        <f>IF(ISBLANK('Discontinuity Log'!J1601),"",'Discontinuity Log'!J1601)</f>
        <v>CU</v>
      </c>
      <c r="M1590" s="263" t="str">
        <f>IF(ISBLANK('Discontinuity Log'!K1601),"",'Discontinuity Log'!K1601)</f>
        <v>RO</v>
      </c>
      <c r="N1590" s="263">
        <f>IF(ISBLANK('Discontinuity Log'!L1601),"",'Discontinuity Log'!L1601)</f>
        <v>15</v>
      </c>
      <c r="O1590" s="263" t="str">
        <f>IF(ISBLANK('Discontinuity Log'!M1601),"",'Discontinuity Log'!M1601)</f>
        <v>R3</v>
      </c>
      <c r="P1590" s="263" t="str">
        <f>IF(ISBLANK('Discontinuity Log'!N1601),"",'Discontinuity Log'!N1601)</f>
        <v>W1</v>
      </c>
      <c r="Q1590" s="263">
        <f>IF(ISBLANK('Discontinuity Log'!O1601),"",'Discontinuity Log'!O1601)</f>
        <v>6</v>
      </c>
      <c r="R1590" s="263" t="str">
        <f>IF(ISBLANK('Discontinuity Log'!P1601),"",'Discontinuity Log'!P1601)</f>
        <v/>
      </c>
      <c r="S1590" s="263" t="str">
        <f>IF(ISBLANK('Discontinuity Log'!Q1601),"",'Discontinuity Log'!Q1601)</f>
        <v/>
      </c>
      <c r="T1590" s="464" t="str">
        <f>IF(ISBLANK('Discontinuity Log'!R1601),"",'Discontinuity Log'!R1601)</f>
        <v>VERY CURVED UNABLE TO TAKE ALPHA. COAL AND MUDSTONE RUBBLE ZONE, SUB ROUNDED TO ANGULAR FRAGMENTS GRANULAR UP TO CORE SIZED DISKS</v>
      </c>
    </row>
    <row r="1591" spans="1:20" x14ac:dyDescent="0.3">
      <c r="A1591" s="261" t="str">
        <f>IF(ISBLANK('Geotech Log'!$C$2),"",IF('Discontinuity Log'!B1602&lt;&gt;"",'Geotech Log'!$C$2,""))</f>
        <v>DDH 3476</v>
      </c>
      <c r="B1591" s="261" t="str">
        <f>IF(ISBLANK('Geotech Log'!$R$4),"",IF('Discontinuity Log'!B1602&lt;&gt;"",'Geotech Log'!$R$4,""))</f>
        <v>FRO</v>
      </c>
      <c r="C1591" s="263">
        <f ca="1">IF(ISBLANK('Discontinuity Log'!A1602),"",'Discontinuity Log'!A1602)</f>
        <v>266</v>
      </c>
      <c r="D1591" s="264">
        <f>IF(ISBLANK('Discontinuity Log'!B1602),"",'Discontinuity Log'!B1602)</f>
        <v>556</v>
      </c>
      <c r="E1591" s="263" t="str">
        <f>IF(ISBLANK('Discontinuity Log'!C1602),"",'Discontinuity Log'!C1602)</f>
        <v>BD</v>
      </c>
      <c r="F1591" s="263" t="str">
        <f>IF(ISBLANK('Discontinuity Log'!D1602),"",'Discontinuity Log'!D1602)</f>
        <v>G</v>
      </c>
      <c r="G1591" s="263" t="str">
        <f>IF(ISBLANK('Discontinuity Log'!E1602),"",'Discontinuity Log'!E1602)</f>
        <v>COAL</v>
      </c>
      <c r="H1591" s="263" t="str">
        <f>IF(ISBLANK('Discontinuity Log'!F1602),"",IF('Discontinuity Log'!F1602="-","",'Discontinuity Log'!F1602))</f>
        <v/>
      </c>
      <c r="I1591" s="263" t="str">
        <f>IF(ISBLANK('Discontinuity Log'!G1602),"",'Discontinuity Log'!G1602)</f>
        <v>IN</v>
      </c>
      <c r="J1591" s="263" t="str">
        <f>IF(ISBLANK('Discontinuity Log'!H1602),"",'Discontinuity Log'!H1602)</f>
        <v>&lt;=2mm</v>
      </c>
      <c r="K1591" s="263" t="str">
        <f>IF(ISBLANK('Discontinuity Log'!I1602),"",'Discontinuity Log'!I1602)</f>
        <v/>
      </c>
      <c r="L1591" s="263" t="str">
        <f>IF(ISBLANK('Discontinuity Log'!J1602),"",'Discontinuity Log'!J1602)</f>
        <v>PL</v>
      </c>
      <c r="M1591" s="263" t="str">
        <f>IF(ISBLANK('Discontinuity Log'!K1602),"",'Discontinuity Log'!K1602)</f>
        <v>SM</v>
      </c>
      <c r="N1591" s="263">
        <f>IF(ISBLANK('Discontinuity Log'!L1602),"",'Discontinuity Log'!L1602)</f>
        <v>7</v>
      </c>
      <c r="O1591" s="263" t="str">
        <f>IF(ISBLANK('Discontinuity Log'!M1602),"",'Discontinuity Log'!M1602)</f>
        <v>R3</v>
      </c>
      <c r="P1591" s="263" t="str">
        <f>IF(ISBLANK('Discontinuity Log'!N1602),"",'Discontinuity Log'!N1602)</f>
        <v>W1</v>
      </c>
      <c r="Q1591" s="263">
        <f>IF(ISBLANK('Discontinuity Log'!O1602),"",'Discontinuity Log'!O1602)</f>
        <v>6</v>
      </c>
      <c r="R1591" s="263">
        <f>IF(ISBLANK('Discontinuity Log'!P1602),"",'Discontinuity Log'!P1602)</f>
        <v>85</v>
      </c>
      <c r="S1591" s="263" t="str">
        <f>IF(ISBLANK('Discontinuity Log'!Q1602),"",'Discontinuity Log'!Q1602)</f>
        <v/>
      </c>
      <c r="T1591" s="464" t="str">
        <f>IF(ISBLANK('Discontinuity Log'!R1602),"",'Discontinuity Log'!R1602)</f>
        <v/>
      </c>
    </row>
    <row r="1592" spans="1:20" x14ac:dyDescent="0.3">
      <c r="A1592" s="261" t="str">
        <f>IF(ISBLANK('Geotech Log'!$C$2),"",IF('Discontinuity Log'!B1603&lt;&gt;"",'Geotech Log'!$C$2,""))</f>
        <v>DDH 3476</v>
      </c>
      <c r="B1592" s="261" t="str">
        <f>IF(ISBLANK('Geotech Log'!$R$4),"",IF('Discontinuity Log'!B1603&lt;&gt;"",'Geotech Log'!$R$4,""))</f>
        <v>FRO</v>
      </c>
      <c r="C1592" s="263">
        <f ca="1">IF(ISBLANK('Discontinuity Log'!A1603),"",'Discontinuity Log'!A1603)</f>
        <v>266</v>
      </c>
      <c r="D1592" s="264">
        <f>IF(ISBLANK('Discontinuity Log'!B1603),"",'Discontinuity Log'!B1603)</f>
        <v>556.12</v>
      </c>
      <c r="E1592" s="263" t="str">
        <f>IF(ISBLANK('Discontinuity Log'!C1603),"",'Discontinuity Log'!C1603)</f>
        <v>BD</v>
      </c>
      <c r="F1592" s="263" t="str">
        <f>IF(ISBLANK('Discontinuity Log'!D1603),"",'Discontinuity Log'!D1603)</f>
        <v>G</v>
      </c>
      <c r="G1592" s="263" t="str">
        <f>IF(ISBLANK('Discontinuity Log'!E1603),"",'Discontinuity Log'!E1603)</f>
        <v>COAL</v>
      </c>
      <c r="H1592" s="263" t="str">
        <f>IF(ISBLANK('Discontinuity Log'!F1603),"",IF('Discontinuity Log'!F1603="-","",'Discontinuity Log'!F1603))</f>
        <v/>
      </c>
      <c r="I1592" s="263" t="str">
        <f>IF(ISBLANK('Discontinuity Log'!G1603),"",'Discontinuity Log'!G1603)</f>
        <v>IN</v>
      </c>
      <c r="J1592" s="263" t="str">
        <f>IF(ISBLANK('Discontinuity Log'!H1603),"",'Discontinuity Log'!H1603)</f>
        <v>&lt;=2mm</v>
      </c>
      <c r="K1592" s="263" t="str">
        <f>IF(ISBLANK('Discontinuity Log'!I1603),"",'Discontinuity Log'!I1603)</f>
        <v/>
      </c>
      <c r="L1592" s="263" t="str">
        <f>IF(ISBLANK('Discontinuity Log'!J1603),"",'Discontinuity Log'!J1603)</f>
        <v>CU</v>
      </c>
      <c r="M1592" s="263" t="str">
        <f>IF(ISBLANK('Discontinuity Log'!K1603),"",'Discontinuity Log'!K1603)</f>
        <v>SM</v>
      </c>
      <c r="N1592" s="263">
        <f>IF(ISBLANK('Discontinuity Log'!L1603),"",'Discontinuity Log'!L1603)</f>
        <v>5</v>
      </c>
      <c r="O1592" s="263" t="str">
        <f>IF(ISBLANK('Discontinuity Log'!M1603),"",'Discontinuity Log'!M1603)</f>
        <v>R3</v>
      </c>
      <c r="P1592" s="263" t="str">
        <f>IF(ISBLANK('Discontinuity Log'!N1603),"",'Discontinuity Log'!N1603)</f>
        <v>W1</v>
      </c>
      <c r="Q1592" s="263">
        <f>IF(ISBLANK('Discontinuity Log'!O1603),"",'Discontinuity Log'!O1603)</f>
        <v>12</v>
      </c>
      <c r="R1592" s="263">
        <f>IF(ISBLANK('Discontinuity Log'!P1603),"",'Discontinuity Log'!P1603)</f>
        <v>84</v>
      </c>
      <c r="S1592" s="263" t="str">
        <f>IF(ISBLANK('Discontinuity Log'!Q1603),"",'Discontinuity Log'!Q1603)</f>
        <v/>
      </c>
      <c r="T1592" s="464" t="str">
        <f>IF(ISBLANK('Discontinuity Log'!R1603),"",'Discontinuity Log'!R1603)</f>
        <v/>
      </c>
    </row>
    <row r="1593" spans="1:20" x14ac:dyDescent="0.3">
      <c r="A1593" s="261" t="str">
        <f>IF(ISBLANK('Geotech Log'!$C$2),"",IF('Discontinuity Log'!B1604&lt;&gt;"",'Geotech Log'!$C$2,""))</f>
        <v>DDH 3476</v>
      </c>
      <c r="B1593" s="261" t="str">
        <f>IF(ISBLANK('Geotech Log'!$R$4),"",IF('Discontinuity Log'!B1604&lt;&gt;"",'Geotech Log'!$R$4,""))</f>
        <v>FRO</v>
      </c>
      <c r="C1593" s="263">
        <f ca="1">IF(ISBLANK('Discontinuity Log'!A1604),"",'Discontinuity Log'!A1604)</f>
        <v>266</v>
      </c>
      <c r="D1593" s="264">
        <f>IF(ISBLANK('Discontinuity Log'!B1604),"",'Discontinuity Log'!B1604)</f>
        <v>556.21</v>
      </c>
      <c r="E1593" s="263" t="str">
        <f>IF(ISBLANK('Discontinuity Log'!C1604),"",'Discontinuity Log'!C1604)</f>
        <v>BD</v>
      </c>
      <c r="F1593" s="263" t="str">
        <f>IF(ISBLANK('Discontinuity Log'!D1604),"",'Discontinuity Log'!D1604)</f>
        <v>G</v>
      </c>
      <c r="G1593" s="263" t="str">
        <f>IF(ISBLANK('Discontinuity Log'!E1604),"",'Discontinuity Log'!E1604)</f>
        <v>COAL</v>
      </c>
      <c r="H1593" s="263" t="str">
        <f>IF(ISBLANK('Discontinuity Log'!F1604),"",IF('Discontinuity Log'!F1604="-","",'Discontinuity Log'!F1604))</f>
        <v/>
      </c>
      <c r="I1593" s="263" t="str">
        <f>IF(ISBLANK('Discontinuity Log'!G1604),"",'Discontinuity Log'!G1604)</f>
        <v>PC</v>
      </c>
      <c r="J1593" s="263" t="str">
        <f>IF(ISBLANK('Discontinuity Log'!H1604),"",'Discontinuity Log'!H1604)</f>
        <v>&lt;=1mm</v>
      </c>
      <c r="K1593" s="263" t="str">
        <f>IF(ISBLANK('Discontinuity Log'!I1604),"",'Discontinuity Log'!I1604)</f>
        <v/>
      </c>
      <c r="L1593" s="263" t="str">
        <f>IF(ISBLANK('Discontinuity Log'!J1604),"",'Discontinuity Log'!J1604)</f>
        <v>ST</v>
      </c>
      <c r="M1593" s="263" t="str">
        <f>IF(ISBLANK('Discontinuity Log'!K1604),"",'Discontinuity Log'!K1604)</f>
        <v>RO</v>
      </c>
      <c r="N1593" s="263">
        <f>IF(ISBLANK('Discontinuity Log'!L1604),"",'Discontinuity Log'!L1604)</f>
        <v>9</v>
      </c>
      <c r="O1593" s="263" t="str">
        <f>IF(ISBLANK('Discontinuity Log'!M1604),"",'Discontinuity Log'!M1604)</f>
        <v>R3</v>
      </c>
      <c r="P1593" s="263" t="str">
        <f>IF(ISBLANK('Discontinuity Log'!N1604),"",'Discontinuity Log'!N1604)</f>
        <v>W1</v>
      </c>
      <c r="Q1593" s="263">
        <f>IF(ISBLANK('Discontinuity Log'!O1604),"",'Discontinuity Log'!O1604)</f>
        <v>20</v>
      </c>
      <c r="R1593" s="263">
        <f>IF(ISBLANK('Discontinuity Log'!P1604),"",'Discontinuity Log'!P1604)</f>
        <v>75</v>
      </c>
      <c r="S1593" s="263" t="str">
        <f>IF(ISBLANK('Discontinuity Log'!Q1604),"",'Discontinuity Log'!Q1604)</f>
        <v/>
      </c>
      <c r="T1593" s="464" t="str">
        <f>IF(ISBLANK('Discontinuity Log'!R1604),"",'Discontinuity Log'!R1604)</f>
        <v/>
      </c>
    </row>
    <row r="1594" spans="1:20" x14ac:dyDescent="0.3">
      <c r="A1594" s="261" t="str">
        <f>IF(ISBLANK('Geotech Log'!$C$2),"",IF('Discontinuity Log'!B1605&lt;&gt;"",'Geotech Log'!$C$2,""))</f>
        <v>DDH 3476</v>
      </c>
      <c r="B1594" s="261" t="str">
        <f>IF(ISBLANK('Geotech Log'!$R$4),"",IF('Discontinuity Log'!B1605&lt;&gt;"",'Geotech Log'!$R$4,""))</f>
        <v>FRO</v>
      </c>
      <c r="C1594" s="263">
        <f ca="1">IF(ISBLANK('Discontinuity Log'!A1605),"",'Discontinuity Log'!A1605)</f>
        <v>266</v>
      </c>
      <c r="D1594" s="264">
        <f>IF(ISBLANK('Discontinuity Log'!B1605),"",'Discontinuity Log'!B1605)</f>
        <v>556.4</v>
      </c>
      <c r="E1594" s="263" t="str">
        <f>IF(ISBLANK('Discontinuity Log'!C1605),"",'Discontinuity Log'!C1605)</f>
        <v>BD</v>
      </c>
      <c r="F1594" s="263" t="str">
        <f>IF(ISBLANK('Discontinuity Log'!D1605),"",'Discontinuity Log'!D1605)</f>
        <v>G</v>
      </c>
      <c r="G1594" s="263" t="str">
        <f>IF(ISBLANK('Discontinuity Log'!E1605),"",'Discontinuity Log'!E1605)</f>
        <v>COAL</v>
      </c>
      <c r="H1594" s="263" t="str">
        <f>IF(ISBLANK('Discontinuity Log'!F1605),"",IF('Discontinuity Log'!F1605="-","",'Discontinuity Log'!F1605))</f>
        <v/>
      </c>
      <c r="I1594" s="263" t="str">
        <f>IF(ISBLANK('Discontinuity Log'!G1605),"",'Discontinuity Log'!G1605)</f>
        <v>CC</v>
      </c>
      <c r="J1594" s="263" t="str">
        <f>IF(ISBLANK('Discontinuity Log'!H1605),"",'Discontinuity Log'!H1605)</f>
        <v>&lt;=1mm</v>
      </c>
      <c r="K1594" s="263" t="str">
        <f>IF(ISBLANK('Discontinuity Log'!I1605),"",'Discontinuity Log'!I1605)</f>
        <v/>
      </c>
      <c r="L1594" s="263" t="str">
        <f>IF(ISBLANK('Discontinuity Log'!J1605),"",'Discontinuity Log'!J1605)</f>
        <v>PL</v>
      </c>
      <c r="M1594" s="263" t="str">
        <f>IF(ISBLANK('Discontinuity Log'!K1605),"",'Discontinuity Log'!K1605)</f>
        <v>SM</v>
      </c>
      <c r="N1594" s="263">
        <f>IF(ISBLANK('Discontinuity Log'!L1605),"",'Discontinuity Log'!L1605)</f>
        <v>5</v>
      </c>
      <c r="O1594" s="263" t="str">
        <f>IF(ISBLANK('Discontinuity Log'!M1605),"",'Discontinuity Log'!M1605)</f>
        <v>R3</v>
      </c>
      <c r="P1594" s="263" t="str">
        <f>IF(ISBLANK('Discontinuity Log'!N1605),"",'Discontinuity Log'!N1605)</f>
        <v>W1</v>
      </c>
      <c r="Q1594" s="263">
        <f>IF(ISBLANK('Discontinuity Log'!O1605),"",'Discontinuity Log'!O1605)</f>
        <v>6</v>
      </c>
      <c r="R1594" s="263">
        <f>IF(ISBLANK('Discontinuity Log'!P1605),"",'Discontinuity Log'!P1605)</f>
        <v>82</v>
      </c>
      <c r="S1594" s="263" t="str">
        <f>IF(ISBLANK('Discontinuity Log'!Q1605),"",'Discontinuity Log'!Q1605)</f>
        <v/>
      </c>
      <c r="T1594" s="464" t="str">
        <f>IF(ISBLANK('Discontinuity Log'!R1605),"",'Discontinuity Log'!R1605)</f>
        <v/>
      </c>
    </row>
    <row r="1595" spans="1:20" x14ac:dyDescent="0.3">
      <c r="A1595" s="261" t="str">
        <f>IF(ISBLANK('Geotech Log'!$C$2),"",IF('Discontinuity Log'!B1606&lt;&gt;"",'Geotech Log'!$C$2,""))</f>
        <v>DDH 3476</v>
      </c>
      <c r="B1595" s="261" t="str">
        <f>IF(ISBLANK('Geotech Log'!$R$4),"",IF('Discontinuity Log'!B1606&lt;&gt;"",'Geotech Log'!$R$4,""))</f>
        <v>FRO</v>
      </c>
      <c r="C1595" s="263">
        <f ca="1">IF(ISBLANK('Discontinuity Log'!A1606),"",'Discontinuity Log'!A1606)</f>
        <v>266</v>
      </c>
      <c r="D1595" s="264">
        <f>IF(ISBLANK('Discontinuity Log'!B1606),"",'Discontinuity Log'!B1606)</f>
        <v>556.61</v>
      </c>
      <c r="E1595" s="263" t="str">
        <f>IF(ISBLANK('Discontinuity Log'!C1606),"",'Discontinuity Log'!C1606)</f>
        <v>BD</v>
      </c>
      <c r="F1595" s="263" t="str">
        <f>IF(ISBLANK('Discontinuity Log'!D1606),"",'Discontinuity Log'!D1606)</f>
        <v>G</v>
      </c>
      <c r="G1595" s="263" t="str">
        <f>IF(ISBLANK('Discontinuity Log'!E1606),"",'Discontinuity Log'!E1606)</f>
        <v>COAL</v>
      </c>
      <c r="H1595" s="263" t="str">
        <f>IF(ISBLANK('Discontinuity Log'!F1606),"",IF('Discontinuity Log'!F1606="-","",'Discontinuity Log'!F1606))</f>
        <v/>
      </c>
      <c r="I1595" s="263" t="str">
        <f>IF(ISBLANK('Discontinuity Log'!G1606),"",'Discontinuity Log'!G1606)</f>
        <v>CC</v>
      </c>
      <c r="J1595" s="263" t="str">
        <f>IF(ISBLANK('Discontinuity Log'!H1606),"",'Discontinuity Log'!H1606)</f>
        <v>&lt;=1mm</v>
      </c>
      <c r="K1595" s="263" t="str">
        <f>IF(ISBLANK('Discontinuity Log'!I1606),"",'Discontinuity Log'!I1606)</f>
        <v/>
      </c>
      <c r="L1595" s="263" t="str">
        <f>IF(ISBLANK('Discontinuity Log'!J1606),"",'Discontinuity Log'!J1606)</f>
        <v>ST</v>
      </c>
      <c r="M1595" s="263" t="str">
        <f>IF(ISBLANK('Discontinuity Log'!K1606),"",'Discontinuity Log'!K1606)</f>
        <v>SM</v>
      </c>
      <c r="N1595" s="263">
        <f>IF(ISBLANK('Discontinuity Log'!L1606),"",'Discontinuity Log'!L1606)</f>
        <v>7</v>
      </c>
      <c r="O1595" s="263" t="str">
        <f>IF(ISBLANK('Discontinuity Log'!M1606),"",'Discontinuity Log'!M1606)</f>
        <v>R3</v>
      </c>
      <c r="P1595" s="263" t="str">
        <f>IF(ISBLANK('Discontinuity Log'!N1606),"",'Discontinuity Log'!N1606)</f>
        <v>W1</v>
      </c>
      <c r="Q1595" s="263">
        <f>IF(ISBLANK('Discontinuity Log'!O1606),"",'Discontinuity Log'!O1606)</f>
        <v>12</v>
      </c>
      <c r="R1595" s="263">
        <f>IF(ISBLANK('Discontinuity Log'!P1606),"",'Discontinuity Log'!P1606)</f>
        <v>82</v>
      </c>
      <c r="S1595" s="263" t="str">
        <f>IF(ISBLANK('Discontinuity Log'!Q1606),"",'Discontinuity Log'!Q1606)</f>
        <v/>
      </c>
      <c r="T1595" s="464" t="str">
        <f>IF(ISBLANK('Discontinuity Log'!R1606),"",'Discontinuity Log'!R1606)</f>
        <v/>
      </c>
    </row>
    <row r="1596" spans="1:20" x14ac:dyDescent="0.3">
      <c r="A1596" s="261" t="str">
        <f>IF(ISBLANK('Geotech Log'!$C$2),"",IF('Discontinuity Log'!B1607&lt;&gt;"",'Geotech Log'!$C$2,""))</f>
        <v>DDH 3476</v>
      </c>
      <c r="B1596" s="261" t="str">
        <f>IF(ISBLANK('Geotech Log'!$R$4),"",IF('Discontinuity Log'!B1607&lt;&gt;"",'Geotech Log'!$R$4,""))</f>
        <v>FRO</v>
      </c>
      <c r="C1596" s="263">
        <f ca="1">IF(ISBLANK('Discontinuity Log'!A1607),"",'Discontinuity Log'!A1607)</f>
        <v>266</v>
      </c>
      <c r="D1596" s="264">
        <f>IF(ISBLANK('Discontinuity Log'!B1607),"",'Discontinuity Log'!B1607)</f>
        <v>556.78</v>
      </c>
      <c r="E1596" s="263" t="str">
        <f>IF(ISBLANK('Discontinuity Log'!C1607),"",'Discontinuity Log'!C1607)</f>
        <v>BD</v>
      </c>
      <c r="F1596" s="263" t="str">
        <f>IF(ISBLANK('Discontinuity Log'!D1607),"",'Discontinuity Log'!D1607)</f>
        <v>G</v>
      </c>
      <c r="G1596" s="263" t="str">
        <f>IF(ISBLANK('Discontinuity Log'!E1607),"",'Discontinuity Log'!E1607)</f>
        <v>COAL</v>
      </c>
      <c r="H1596" s="263" t="str">
        <f>IF(ISBLANK('Discontinuity Log'!F1607),"",IF('Discontinuity Log'!F1607="-","",'Discontinuity Log'!F1607))</f>
        <v/>
      </c>
      <c r="I1596" s="263" t="str">
        <f>IF(ISBLANK('Discontinuity Log'!G1607),"",'Discontinuity Log'!G1607)</f>
        <v>CC</v>
      </c>
      <c r="J1596" s="263" t="str">
        <f>IF(ISBLANK('Discontinuity Log'!H1607),"",'Discontinuity Log'!H1607)</f>
        <v>&lt;=1mm</v>
      </c>
      <c r="K1596" s="263" t="str">
        <f>IF(ISBLANK('Discontinuity Log'!I1607),"",'Discontinuity Log'!I1607)</f>
        <v/>
      </c>
      <c r="L1596" s="263" t="str">
        <f>IF(ISBLANK('Discontinuity Log'!J1607),"",'Discontinuity Log'!J1607)</f>
        <v>PL</v>
      </c>
      <c r="M1596" s="263" t="str">
        <f>IF(ISBLANK('Discontinuity Log'!K1607),"",'Discontinuity Log'!K1607)</f>
        <v>SM</v>
      </c>
      <c r="N1596" s="263">
        <f>IF(ISBLANK('Discontinuity Log'!L1607),"",'Discontinuity Log'!L1607)</f>
        <v>5</v>
      </c>
      <c r="O1596" s="263" t="str">
        <f>IF(ISBLANK('Discontinuity Log'!M1607),"",'Discontinuity Log'!M1607)</f>
        <v>R3</v>
      </c>
      <c r="P1596" s="263" t="str">
        <f>IF(ISBLANK('Discontinuity Log'!N1607),"",'Discontinuity Log'!N1607)</f>
        <v>W1</v>
      </c>
      <c r="Q1596" s="263">
        <f>IF(ISBLANK('Discontinuity Log'!O1607),"",'Discontinuity Log'!O1607)</f>
        <v>6</v>
      </c>
      <c r="R1596" s="263">
        <f>IF(ISBLANK('Discontinuity Log'!P1607),"",'Discontinuity Log'!P1607)</f>
        <v>82</v>
      </c>
      <c r="S1596" s="263" t="str">
        <f>IF(ISBLANK('Discontinuity Log'!Q1607),"",'Discontinuity Log'!Q1607)</f>
        <v/>
      </c>
      <c r="T1596" s="464" t="str">
        <f>IF(ISBLANK('Discontinuity Log'!R1607),"",'Discontinuity Log'!R1607)</f>
        <v/>
      </c>
    </row>
    <row r="1597" spans="1:20" x14ac:dyDescent="0.3">
      <c r="A1597" s="261" t="str">
        <f>IF(ISBLANK('Geotech Log'!$C$2),"",IF('Discontinuity Log'!B1608&lt;&gt;"",'Geotech Log'!$C$2,""))</f>
        <v>DDH 3476</v>
      </c>
      <c r="B1597" s="261" t="str">
        <f>IF(ISBLANK('Geotech Log'!$R$4),"",IF('Discontinuity Log'!B1608&lt;&gt;"",'Geotech Log'!$R$4,""))</f>
        <v>FRO</v>
      </c>
      <c r="C1597" s="263">
        <f ca="1">IF(ISBLANK('Discontinuity Log'!A1608),"",'Discontinuity Log'!A1608)</f>
        <v>266</v>
      </c>
      <c r="D1597" s="264">
        <f>IF(ISBLANK('Discontinuity Log'!B1608),"",'Discontinuity Log'!B1608)</f>
        <v>556.95000000000005</v>
      </c>
      <c r="E1597" s="263" t="str">
        <f>IF(ISBLANK('Discontinuity Log'!C1608),"",'Discontinuity Log'!C1608)</f>
        <v>BD</v>
      </c>
      <c r="F1597" s="263" t="str">
        <f>IF(ISBLANK('Discontinuity Log'!D1608),"",'Discontinuity Log'!D1608)</f>
        <v>G</v>
      </c>
      <c r="G1597" s="263" t="str">
        <f>IF(ISBLANK('Discontinuity Log'!E1608),"",'Discontinuity Log'!E1608)</f>
        <v>CLEAN</v>
      </c>
      <c r="H1597" s="263" t="str">
        <f>IF(ISBLANK('Discontinuity Log'!F1608),"",IF('Discontinuity Log'!F1608="-","",'Discontinuity Log'!F1608))</f>
        <v/>
      </c>
      <c r="I1597" s="263" t="str">
        <f>IF(ISBLANK('Discontinuity Log'!G1608),"",'Discontinuity Log'!G1608)</f>
        <v>CL</v>
      </c>
      <c r="J1597" s="263" t="str">
        <f>IF(ISBLANK('Discontinuity Log'!H1608),"",'Discontinuity Log'!H1608)</f>
        <v/>
      </c>
      <c r="K1597" s="263" t="str">
        <f>IF(ISBLANK('Discontinuity Log'!I1608),"",'Discontinuity Log'!I1608)</f>
        <v/>
      </c>
      <c r="L1597" s="263" t="str">
        <f>IF(ISBLANK('Discontinuity Log'!J1608),"",'Discontinuity Log'!J1608)</f>
        <v>CU</v>
      </c>
      <c r="M1597" s="263" t="str">
        <f>IF(ISBLANK('Discontinuity Log'!K1608),"",'Discontinuity Log'!K1608)</f>
        <v>SM</v>
      </c>
      <c r="N1597" s="263">
        <f>IF(ISBLANK('Discontinuity Log'!L1608),"",'Discontinuity Log'!L1608)</f>
        <v>5</v>
      </c>
      <c r="O1597" s="263" t="str">
        <f>IF(ISBLANK('Discontinuity Log'!M1608),"",'Discontinuity Log'!M1608)</f>
        <v>R3</v>
      </c>
      <c r="P1597" s="263" t="str">
        <f>IF(ISBLANK('Discontinuity Log'!N1608),"",'Discontinuity Log'!N1608)</f>
        <v>W1</v>
      </c>
      <c r="Q1597" s="263">
        <f>IF(ISBLANK('Discontinuity Log'!O1608),"",'Discontinuity Log'!O1608)</f>
        <v>12</v>
      </c>
      <c r="R1597" s="263">
        <f>IF(ISBLANK('Discontinuity Log'!P1608),"",'Discontinuity Log'!P1608)</f>
        <v>76</v>
      </c>
      <c r="S1597" s="263" t="str">
        <f>IF(ISBLANK('Discontinuity Log'!Q1608),"",'Discontinuity Log'!Q1608)</f>
        <v/>
      </c>
      <c r="T1597" s="464" t="str">
        <f>IF(ISBLANK('Discontinuity Log'!R1608),"",'Discontinuity Log'!R1608)</f>
        <v/>
      </c>
    </row>
    <row r="1598" spans="1:20" x14ac:dyDescent="0.3">
      <c r="A1598" s="261" t="str">
        <f>IF(ISBLANK('Geotech Log'!$C$2),"",IF('Discontinuity Log'!B1609&lt;&gt;"",'Geotech Log'!$C$2,""))</f>
        <v>DDH 3476</v>
      </c>
      <c r="B1598" s="261" t="str">
        <f>IF(ISBLANK('Geotech Log'!$R$4),"",IF('Discontinuity Log'!B1609&lt;&gt;"",'Geotech Log'!$R$4,""))</f>
        <v>FRO</v>
      </c>
      <c r="C1598" s="263">
        <f ca="1">IF(ISBLANK('Discontinuity Log'!A1609),"",'Discontinuity Log'!A1609)</f>
        <v>266</v>
      </c>
      <c r="D1598" s="264">
        <f>IF(ISBLANK('Discontinuity Log'!B1609),"",'Discontinuity Log'!B1609)</f>
        <v>556.98</v>
      </c>
      <c r="E1598" s="263" t="str">
        <f>IF(ISBLANK('Discontinuity Log'!C1609),"",'Discontinuity Log'!C1609)</f>
        <v>BD</v>
      </c>
      <c r="F1598" s="263" t="str">
        <f>IF(ISBLANK('Discontinuity Log'!D1609),"",'Discontinuity Log'!D1609)</f>
        <v>G</v>
      </c>
      <c r="G1598" s="263" t="str">
        <f>IF(ISBLANK('Discontinuity Log'!E1609),"",'Discontinuity Log'!E1609)</f>
        <v>COAL</v>
      </c>
      <c r="H1598" s="263" t="str">
        <f>IF(ISBLANK('Discontinuity Log'!F1609),"",IF('Discontinuity Log'!F1609="-","",'Discontinuity Log'!F1609))</f>
        <v/>
      </c>
      <c r="I1598" s="263" t="str">
        <f>IF(ISBLANK('Discontinuity Log'!G1609),"",'Discontinuity Log'!G1609)</f>
        <v>CC</v>
      </c>
      <c r="J1598" s="263" t="str">
        <f>IF(ISBLANK('Discontinuity Log'!H1609),"",'Discontinuity Log'!H1609)</f>
        <v>&lt;=1mm</v>
      </c>
      <c r="K1598" s="263" t="str">
        <f>IF(ISBLANK('Discontinuity Log'!I1609),"",'Discontinuity Log'!I1609)</f>
        <v/>
      </c>
      <c r="L1598" s="263" t="str">
        <f>IF(ISBLANK('Discontinuity Log'!J1609),"",'Discontinuity Log'!J1609)</f>
        <v>CU</v>
      </c>
      <c r="M1598" s="263" t="str">
        <f>IF(ISBLANK('Discontinuity Log'!K1609),"",'Discontinuity Log'!K1609)</f>
        <v>SM</v>
      </c>
      <c r="N1598" s="263">
        <f>IF(ISBLANK('Discontinuity Log'!L1609),"",'Discontinuity Log'!L1609)</f>
        <v>7</v>
      </c>
      <c r="O1598" s="263" t="str">
        <f>IF(ISBLANK('Discontinuity Log'!M1609),"",'Discontinuity Log'!M1609)</f>
        <v>R3</v>
      </c>
      <c r="P1598" s="263" t="str">
        <f>IF(ISBLANK('Discontinuity Log'!N1609),"",'Discontinuity Log'!N1609)</f>
        <v>W1</v>
      </c>
      <c r="Q1598" s="263">
        <f>IF(ISBLANK('Discontinuity Log'!O1609),"",'Discontinuity Log'!O1609)</f>
        <v>12</v>
      </c>
      <c r="R1598" s="263">
        <f>IF(ISBLANK('Discontinuity Log'!P1609),"",'Discontinuity Log'!P1609)</f>
        <v>80</v>
      </c>
      <c r="S1598" s="263" t="str">
        <f>IF(ISBLANK('Discontinuity Log'!Q1609),"",'Discontinuity Log'!Q1609)</f>
        <v/>
      </c>
      <c r="T1598" s="464" t="str">
        <f>IF(ISBLANK('Discontinuity Log'!R1609),"",'Discontinuity Log'!R1609)</f>
        <v/>
      </c>
    </row>
    <row r="1599" spans="1:20" x14ac:dyDescent="0.3">
      <c r="A1599" s="261" t="str">
        <f>IF(ISBLANK('Geotech Log'!$C$2),"",IF('Discontinuity Log'!B1610&lt;&gt;"",'Geotech Log'!$C$2,""))</f>
        <v>DDH 3476</v>
      </c>
      <c r="B1599" s="261" t="str">
        <f>IF(ISBLANK('Geotech Log'!$R$4),"",IF('Discontinuity Log'!B1610&lt;&gt;"",'Geotech Log'!$R$4,""))</f>
        <v>FRO</v>
      </c>
      <c r="C1599" s="263">
        <f ca="1">IF(ISBLANK('Discontinuity Log'!A1610),"",'Discontinuity Log'!A1610)</f>
        <v>266</v>
      </c>
      <c r="D1599" s="264">
        <f>IF(ISBLANK('Discontinuity Log'!B1610),"",'Discontinuity Log'!B1610)</f>
        <v>557.47</v>
      </c>
      <c r="E1599" s="263" t="str">
        <f>IF(ISBLANK('Discontinuity Log'!C1610),"",'Discontinuity Log'!C1610)</f>
        <v>BD</v>
      </c>
      <c r="F1599" s="263" t="str">
        <f>IF(ISBLANK('Discontinuity Log'!D1610),"",'Discontinuity Log'!D1610)</f>
        <v>G</v>
      </c>
      <c r="G1599" s="263" t="str">
        <f>IF(ISBLANK('Discontinuity Log'!E1610),"",'Discontinuity Log'!E1610)</f>
        <v>COAL</v>
      </c>
      <c r="H1599" s="263" t="str">
        <f>IF(ISBLANK('Discontinuity Log'!F1610),"",IF('Discontinuity Log'!F1610="-","",'Discontinuity Log'!F1610))</f>
        <v/>
      </c>
      <c r="I1599" s="263" t="str">
        <f>IF(ISBLANK('Discontinuity Log'!G1610),"",'Discontinuity Log'!G1610)</f>
        <v>PC</v>
      </c>
      <c r="J1599" s="263" t="str">
        <f>IF(ISBLANK('Discontinuity Log'!H1610),"",'Discontinuity Log'!H1610)</f>
        <v>&lt;=1mm</v>
      </c>
      <c r="K1599" s="263" t="str">
        <f>IF(ISBLANK('Discontinuity Log'!I1610),"",'Discontinuity Log'!I1610)</f>
        <v/>
      </c>
      <c r="L1599" s="263" t="str">
        <f>IF(ISBLANK('Discontinuity Log'!J1610),"",'Discontinuity Log'!J1610)</f>
        <v>PL</v>
      </c>
      <c r="M1599" s="263" t="str">
        <f>IF(ISBLANK('Discontinuity Log'!K1610),"",'Discontinuity Log'!K1610)</f>
        <v>SM</v>
      </c>
      <c r="N1599" s="263">
        <f>IF(ISBLANK('Discontinuity Log'!L1610),"",'Discontinuity Log'!L1610)</f>
        <v>5</v>
      </c>
      <c r="O1599" s="263" t="str">
        <f>IF(ISBLANK('Discontinuity Log'!M1610),"",'Discontinuity Log'!M1610)</f>
        <v>R3</v>
      </c>
      <c r="P1599" s="263" t="str">
        <f>IF(ISBLANK('Discontinuity Log'!N1610),"",'Discontinuity Log'!N1610)</f>
        <v>W1</v>
      </c>
      <c r="Q1599" s="263">
        <f>IF(ISBLANK('Discontinuity Log'!O1610),"",'Discontinuity Log'!O1610)</f>
        <v>12</v>
      </c>
      <c r="R1599" s="263">
        <f>IF(ISBLANK('Discontinuity Log'!P1610),"",'Discontinuity Log'!P1610)</f>
        <v>90</v>
      </c>
      <c r="S1599" s="263" t="str">
        <f>IF(ISBLANK('Discontinuity Log'!Q1610),"",'Discontinuity Log'!Q1610)</f>
        <v/>
      </c>
      <c r="T1599" s="464" t="str">
        <f>IF(ISBLANK('Discontinuity Log'!R1610),"",'Discontinuity Log'!R1610)</f>
        <v/>
      </c>
    </row>
    <row r="1600" spans="1:20" x14ac:dyDescent="0.3">
      <c r="A1600" s="261" t="str">
        <f>IF(ISBLANK('Geotech Log'!$C$2),"",IF('Discontinuity Log'!B1611&lt;&gt;"",'Geotech Log'!$C$2,""))</f>
        <v>DDH 3476</v>
      </c>
      <c r="B1600" s="261" t="str">
        <f>IF(ISBLANK('Geotech Log'!$R$4),"",IF('Discontinuity Log'!B1611&lt;&gt;"",'Geotech Log'!$R$4,""))</f>
        <v>FRO</v>
      </c>
      <c r="C1600" s="263">
        <f ca="1">IF(ISBLANK('Discontinuity Log'!A1611),"",'Discontinuity Log'!A1611)</f>
        <v>266</v>
      </c>
      <c r="D1600" s="264">
        <f>IF(ISBLANK('Discontinuity Log'!B1611),"",'Discontinuity Log'!B1611)</f>
        <v>558.16999999999996</v>
      </c>
      <c r="E1600" s="263" t="str">
        <f>IF(ISBLANK('Discontinuity Log'!C1611),"",'Discontinuity Log'!C1611)</f>
        <v>BD</v>
      </c>
      <c r="F1600" s="263" t="str">
        <f>IF(ISBLANK('Discontinuity Log'!D1611),"",'Discontinuity Log'!D1611)</f>
        <v>G</v>
      </c>
      <c r="G1600" s="263" t="str">
        <f>IF(ISBLANK('Discontinuity Log'!E1611),"",'Discontinuity Log'!E1611)</f>
        <v>COAL</v>
      </c>
      <c r="H1600" s="263" t="str">
        <f>IF(ISBLANK('Discontinuity Log'!F1611),"",IF('Discontinuity Log'!F1611="-","",'Discontinuity Log'!F1611))</f>
        <v/>
      </c>
      <c r="I1600" s="263" t="str">
        <f>IF(ISBLANK('Discontinuity Log'!G1611),"",'Discontinuity Log'!G1611)</f>
        <v>PC</v>
      </c>
      <c r="J1600" s="263" t="str">
        <f>IF(ISBLANK('Discontinuity Log'!H1611),"",'Discontinuity Log'!H1611)</f>
        <v>&lt;=1mm</v>
      </c>
      <c r="K1600" s="263" t="str">
        <f>IF(ISBLANK('Discontinuity Log'!I1611),"",'Discontinuity Log'!I1611)</f>
        <v/>
      </c>
      <c r="L1600" s="263" t="str">
        <f>IF(ISBLANK('Discontinuity Log'!J1611),"",'Discontinuity Log'!J1611)</f>
        <v>ST</v>
      </c>
      <c r="M1600" s="263" t="str">
        <f>IF(ISBLANK('Discontinuity Log'!K1611),"",'Discontinuity Log'!K1611)</f>
        <v>SM</v>
      </c>
      <c r="N1600" s="263">
        <f>IF(ISBLANK('Discontinuity Log'!L1611),"",'Discontinuity Log'!L1611)</f>
        <v>5</v>
      </c>
      <c r="O1600" s="263" t="str">
        <f>IF(ISBLANK('Discontinuity Log'!M1611),"",'Discontinuity Log'!M1611)</f>
        <v>R3</v>
      </c>
      <c r="P1600" s="263" t="str">
        <f>IF(ISBLANK('Discontinuity Log'!N1611),"",'Discontinuity Log'!N1611)</f>
        <v>W1</v>
      </c>
      <c r="Q1600" s="263">
        <f>IF(ISBLANK('Discontinuity Log'!O1611),"",'Discontinuity Log'!O1611)</f>
        <v>20</v>
      </c>
      <c r="R1600" s="263">
        <f>IF(ISBLANK('Discontinuity Log'!P1611),"",'Discontinuity Log'!P1611)</f>
        <v>85</v>
      </c>
      <c r="S1600" s="263" t="str">
        <f>IF(ISBLANK('Discontinuity Log'!Q1611),"",'Discontinuity Log'!Q1611)</f>
        <v/>
      </c>
      <c r="T1600" s="464" t="str">
        <f>IF(ISBLANK('Discontinuity Log'!R1611),"",'Discontinuity Log'!R1611)</f>
        <v>1 MM STEP</v>
      </c>
    </row>
    <row r="1601" spans="1:20" x14ac:dyDescent="0.3">
      <c r="A1601" s="261" t="str">
        <f>IF(ISBLANK('Geotech Log'!$C$2),"",IF('Discontinuity Log'!B1612&lt;&gt;"",'Geotech Log'!$C$2,""))</f>
        <v>DDH 3476</v>
      </c>
      <c r="B1601" s="261" t="str">
        <f>IF(ISBLANK('Geotech Log'!$R$4),"",IF('Discontinuity Log'!B1612&lt;&gt;"",'Geotech Log'!$R$4,""))</f>
        <v>FRO</v>
      </c>
      <c r="C1601" s="263">
        <f ca="1">IF(ISBLANK('Discontinuity Log'!A1612),"",'Discontinuity Log'!A1612)</f>
        <v>266</v>
      </c>
      <c r="D1601" s="264">
        <f>IF(ISBLANK('Discontinuity Log'!B1612),"",'Discontinuity Log'!B1612)</f>
        <v>558.34</v>
      </c>
      <c r="E1601" s="263" t="str">
        <f>IF(ISBLANK('Discontinuity Log'!C1612),"",'Discontinuity Log'!C1612)</f>
        <v>BD</v>
      </c>
      <c r="F1601" s="263" t="str">
        <f>IF(ISBLANK('Discontinuity Log'!D1612),"",'Discontinuity Log'!D1612)</f>
        <v>G</v>
      </c>
      <c r="G1601" s="263" t="str">
        <f>IF(ISBLANK('Discontinuity Log'!E1612),"",'Discontinuity Log'!E1612)</f>
        <v>COAL</v>
      </c>
      <c r="H1601" s="263" t="str">
        <f>IF(ISBLANK('Discontinuity Log'!F1612),"",IF('Discontinuity Log'!F1612="-","",'Discontinuity Log'!F1612))</f>
        <v/>
      </c>
      <c r="I1601" s="263" t="str">
        <f>IF(ISBLANK('Discontinuity Log'!G1612),"",'Discontinuity Log'!G1612)</f>
        <v>CC</v>
      </c>
      <c r="J1601" s="263" t="str">
        <f>IF(ISBLANK('Discontinuity Log'!H1612),"",'Discontinuity Log'!H1612)</f>
        <v>&lt;=1mm</v>
      </c>
      <c r="K1601" s="263" t="str">
        <f>IF(ISBLANK('Discontinuity Log'!I1612),"",'Discontinuity Log'!I1612)</f>
        <v/>
      </c>
      <c r="L1601" s="263" t="str">
        <f>IF(ISBLANK('Discontinuity Log'!J1612),"",'Discontinuity Log'!J1612)</f>
        <v>UN</v>
      </c>
      <c r="M1601" s="263" t="str">
        <f>IF(ISBLANK('Discontinuity Log'!K1612),"",'Discontinuity Log'!K1612)</f>
        <v>SM</v>
      </c>
      <c r="N1601" s="263">
        <f>IF(ISBLANK('Discontinuity Log'!L1612),"",'Discontinuity Log'!L1612)</f>
        <v>5</v>
      </c>
      <c r="O1601" s="263" t="str">
        <f>IF(ISBLANK('Discontinuity Log'!M1612),"",'Discontinuity Log'!M1612)</f>
        <v>R3</v>
      </c>
      <c r="P1601" s="263" t="str">
        <f>IF(ISBLANK('Discontinuity Log'!N1612),"",'Discontinuity Log'!N1612)</f>
        <v>W1</v>
      </c>
      <c r="Q1601" s="263">
        <f>IF(ISBLANK('Discontinuity Log'!O1612),"",'Discontinuity Log'!O1612)</f>
        <v>12</v>
      </c>
      <c r="R1601" s="263">
        <f>IF(ISBLANK('Discontinuity Log'!P1612),"",'Discontinuity Log'!P1612)</f>
        <v>81</v>
      </c>
      <c r="S1601" s="263" t="str">
        <f>IF(ISBLANK('Discontinuity Log'!Q1612),"",'Discontinuity Log'!Q1612)</f>
        <v/>
      </c>
      <c r="T1601" s="464" t="str">
        <f>IF(ISBLANK('Discontinuity Log'!R1612),"",'Discontinuity Log'!R1612)</f>
        <v/>
      </c>
    </row>
    <row r="1602" spans="1:20" x14ac:dyDescent="0.3">
      <c r="A1602" s="261" t="str">
        <f>IF(ISBLANK('Geotech Log'!$C$2),"",IF('Discontinuity Log'!B1613&lt;&gt;"",'Geotech Log'!$C$2,""))</f>
        <v>DDH 3476</v>
      </c>
      <c r="B1602" s="261" t="str">
        <f>IF(ISBLANK('Geotech Log'!$R$4),"",IF('Discontinuity Log'!B1613&lt;&gt;"",'Geotech Log'!$R$4,""))</f>
        <v>FRO</v>
      </c>
      <c r="C1602" s="263">
        <f ca="1">IF(ISBLANK('Discontinuity Log'!A1613),"",'Discontinuity Log'!A1613)</f>
        <v>266</v>
      </c>
      <c r="D1602" s="264">
        <f>IF(ISBLANK('Discontinuity Log'!B1613),"",'Discontinuity Log'!B1613)</f>
        <v>558.62</v>
      </c>
      <c r="E1602" s="263" t="str">
        <f>IF(ISBLANK('Discontinuity Log'!C1613),"",'Discontinuity Log'!C1613)</f>
        <v>BD</v>
      </c>
      <c r="F1602" s="263" t="str">
        <f>IF(ISBLANK('Discontinuity Log'!D1613),"",'Discontinuity Log'!D1613)</f>
        <v>G</v>
      </c>
      <c r="G1602" s="263" t="str">
        <f>IF(ISBLANK('Discontinuity Log'!E1613),"",'Discontinuity Log'!E1613)</f>
        <v>COAL</v>
      </c>
      <c r="H1602" s="263" t="str">
        <f>IF(ISBLANK('Discontinuity Log'!F1613),"",IF('Discontinuity Log'!F1613="-","",'Discontinuity Log'!F1613))</f>
        <v/>
      </c>
      <c r="I1602" s="263" t="str">
        <f>IF(ISBLANK('Discontinuity Log'!G1613),"",'Discontinuity Log'!G1613)</f>
        <v>PC</v>
      </c>
      <c r="J1602" s="263" t="str">
        <f>IF(ISBLANK('Discontinuity Log'!H1613),"",'Discontinuity Log'!H1613)</f>
        <v>&lt;=1mm</v>
      </c>
      <c r="K1602" s="263" t="str">
        <f>IF(ISBLANK('Discontinuity Log'!I1613),"",'Discontinuity Log'!I1613)</f>
        <v/>
      </c>
      <c r="L1602" s="263" t="str">
        <f>IF(ISBLANK('Discontinuity Log'!J1613),"",'Discontinuity Log'!J1613)</f>
        <v>PL</v>
      </c>
      <c r="M1602" s="263" t="str">
        <f>IF(ISBLANK('Discontinuity Log'!K1613),"",'Discontinuity Log'!K1613)</f>
        <v>RO</v>
      </c>
      <c r="N1602" s="263">
        <f>IF(ISBLANK('Discontinuity Log'!L1613),"",'Discontinuity Log'!L1613)</f>
        <v>9</v>
      </c>
      <c r="O1602" s="263" t="str">
        <f>IF(ISBLANK('Discontinuity Log'!M1613),"",'Discontinuity Log'!M1613)</f>
        <v>R3</v>
      </c>
      <c r="P1602" s="263" t="str">
        <f>IF(ISBLANK('Discontinuity Log'!N1613),"",'Discontinuity Log'!N1613)</f>
        <v>W1</v>
      </c>
      <c r="Q1602" s="263">
        <f>IF(ISBLANK('Discontinuity Log'!O1613),"",'Discontinuity Log'!O1613)</f>
        <v>20</v>
      </c>
      <c r="R1602" s="263">
        <f>IF(ISBLANK('Discontinuity Log'!P1613),"",'Discontinuity Log'!P1613)</f>
        <v>84</v>
      </c>
      <c r="S1602" s="263" t="str">
        <f>IF(ISBLANK('Discontinuity Log'!Q1613),"",'Discontinuity Log'!Q1613)</f>
        <v/>
      </c>
      <c r="T1602" s="464" t="str">
        <f>IF(ISBLANK('Discontinuity Log'!R1613),"",'Discontinuity Log'!R1613)</f>
        <v/>
      </c>
    </row>
    <row r="1603" spans="1:20" x14ac:dyDescent="0.3">
      <c r="A1603" s="261" t="str">
        <f>IF(ISBLANK('Geotech Log'!$C$2),"",IF('Discontinuity Log'!B1614&lt;&gt;"",'Geotech Log'!$C$2,""))</f>
        <v>DDH 3476</v>
      </c>
      <c r="B1603" s="261" t="str">
        <f>IF(ISBLANK('Geotech Log'!$R$4),"",IF('Discontinuity Log'!B1614&lt;&gt;"",'Geotech Log'!$R$4,""))</f>
        <v>FRO</v>
      </c>
      <c r="C1603" s="263">
        <f ca="1">IF(ISBLANK('Discontinuity Log'!A1614),"",'Discontinuity Log'!A1614)</f>
        <v>266</v>
      </c>
      <c r="D1603" s="264">
        <f>IF(ISBLANK('Discontinuity Log'!B1614),"",'Discontinuity Log'!B1614)</f>
        <v>558.70000000000005</v>
      </c>
      <c r="E1603" s="263" t="str">
        <f>IF(ISBLANK('Discontinuity Log'!C1614),"",'Discontinuity Log'!C1614)</f>
        <v>BD</v>
      </c>
      <c r="F1603" s="263" t="str">
        <f>IF(ISBLANK('Discontinuity Log'!D1614),"",'Discontinuity Log'!D1614)</f>
        <v>G</v>
      </c>
      <c r="G1603" s="263" t="str">
        <f>IF(ISBLANK('Discontinuity Log'!E1614),"",'Discontinuity Log'!E1614)</f>
        <v>COAL</v>
      </c>
      <c r="H1603" s="263" t="str">
        <f>IF(ISBLANK('Discontinuity Log'!F1614),"",IF('Discontinuity Log'!F1614="-","",'Discontinuity Log'!F1614))</f>
        <v/>
      </c>
      <c r="I1603" s="263" t="str">
        <f>IF(ISBLANK('Discontinuity Log'!G1614),"",'Discontinuity Log'!G1614)</f>
        <v>IN</v>
      </c>
      <c r="J1603" s="263" t="str">
        <f>IF(ISBLANK('Discontinuity Log'!H1614),"",'Discontinuity Log'!H1614)</f>
        <v>&lt;=5mm</v>
      </c>
      <c r="K1603" s="263" t="str">
        <f>IF(ISBLANK('Discontinuity Log'!I1614),"",'Discontinuity Log'!I1614)</f>
        <v/>
      </c>
      <c r="L1603" s="263" t="str">
        <f>IF(ISBLANK('Discontinuity Log'!J1614),"",'Discontinuity Log'!J1614)</f>
        <v>ST</v>
      </c>
      <c r="M1603" s="263" t="str">
        <f>IF(ISBLANK('Discontinuity Log'!K1614),"",'Discontinuity Log'!K1614)</f>
        <v>SM</v>
      </c>
      <c r="N1603" s="263">
        <f>IF(ISBLANK('Discontinuity Log'!L1614),"",'Discontinuity Log'!L1614)</f>
        <v>5</v>
      </c>
      <c r="O1603" s="263" t="str">
        <f>IF(ISBLANK('Discontinuity Log'!M1614),"",'Discontinuity Log'!M1614)</f>
        <v>R3</v>
      </c>
      <c r="P1603" s="263" t="str">
        <f>IF(ISBLANK('Discontinuity Log'!N1614),"",'Discontinuity Log'!N1614)</f>
        <v>W1</v>
      </c>
      <c r="Q1603" s="263">
        <f>IF(ISBLANK('Discontinuity Log'!O1614),"",'Discontinuity Log'!O1614)</f>
        <v>6</v>
      </c>
      <c r="R1603" s="263" t="str">
        <f>IF(ISBLANK('Discontinuity Log'!P1614),"",'Discontinuity Log'!P1614)</f>
        <v/>
      </c>
      <c r="S1603" s="263" t="str">
        <f>IF(ISBLANK('Discontinuity Log'!Q1614),"",'Discontinuity Log'!Q1614)</f>
        <v/>
      </c>
      <c r="T1603" s="464" t="str">
        <f>IF(ISBLANK('Discontinuity Log'!R1614),"",'Discontinuity Log'!R1614)</f>
        <v>VERY CURVED, UNABLE TO TAKE ALPHA</v>
      </c>
    </row>
    <row r="1604" spans="1:20" x14ac:dyDescent="0.3">
      <c r="A1604" s="261" t="str">
        <f>IF(ISBLANK('Geotech Log'!$C$2),"",IF('Discontinuity Log'!B1615&lt;&gt;"",'Geotech Log'!$C$2,""))</f>
        <v>DDH 3476</v>
      </c>
      <c r="B1604" s="261" t="str">
        <f>IF(ISBLANK('Geotech Log'!$R$4),"",IF('Discontinuity Log'!B1615&lt;&gt;"",'Geotech Log'!$R$4,""))</f>
        <v>FRO</v>
      </c>
      <c r="C1604" s="263">
        <f ca="1">IF(ISBLANK('Discontinuity Log'!A1615),"",'Discontinuity Log'!A1615)</f>
        <v>266</v>
      </c>
      <c r="D1604" s="264">
        <f>IF(ISBLANK('Discontinuity Log'!B1615),"",'Discontinuity Log'!B1615)</f>
        <v>558.79999999999995</v>
      </c>
      <c r="E1604" s="263" t="str">
        <f>IF(ISBLANK('Discontinuity Log'!C1615),"",'Discontinuity Log'!C1615)</f>
        <v>BD</v>
      </c>
      <c r="F1604" s="263" t="str">
        <f>IF(ISBLANK('Discontinuity Log'!D1615),"",'Discontinuity Log'!D1615)</f>
        <v>G</v>
      </c>
      <c r="G1604" s="263" t="str">
        <f>IF(ISBLANK('Discontinuity Log'!E1615),"",'Discontinuity Log'!E1615)</f>
        <v>COAL</v>
      </c>
      <c r="H1604" s="263" t="str">
        <f>IF(ISBLANK('Discontinuity Log'!F1615),"",IF('Discontinuity Log'!F1615="-","",'Discontinuity Log'!F1615))</f>
        <v/>
      </c>
      <c r="I1604" s="263" t="str">
        <f>IF(ISBLANK('Discontinuity Log'!G1615),"",'Discontinuity Log'!G1615)</f>
        <v>CC</v>
      </c>
      <c r="J1604" s="263" t="str">
        <f>IF(ISBLANK('Discontinuity Log'!H1615),"",'Discontinuity Log'!H1615)</f>
        <v>&lt;=1mm</v>
      </c>
      <c r="K1604" s="263" t="str">
        <f>IF(ISBLANK('Discontinuity Log'!I1615),"",'Discontinuity Log'!I1615)</f>
        <v/>
      </c>
      <c r="L1604" s="263" t="str">
        <f>IF(ISBLANK('Discontinuity Log'!J1615),"",'Discontinuity Log'!J1615)</f>
        <v>ST</v>
      </c>
      <c r="M1604" s="263" t="str">
        <f>IF(ISBLANK('Discontinuity Log'!K1615),"",'Discontinuity Log'!K1615)</f>
        <v>SM</v>
      </c>
      <c r="N1604" s="263">
        <f>IF(ISBLANK('Discontinuity Log'!L1615),"",'Discontinuity Log'!L1615)</f>
        <v>5</v>
      </c>
      <c r="O1604" s="263" t="str">
        <f>IF(ISBLANK('Discontinuity Log'!M1615),"",'Discontinuity Log'!M1615)</f>
        <v>R3</v>
      </c>
      <c r="P1604" s="263" t="str">
        <f>IF(ISBLANK('Discontinuity Log'!N1615),"",'Discontinuity Log'!N1615)</f>
        <v>W1</v>
      </c>
      <c r="Q1604" s="263">
        <f>IF(ISBLANK('Discontinuity Log'!O1615),"",'Discontinuity Log'!O1615)</f>
        <v>20</v>
      </c>
      <c r="R1604" s="263">
        <f>IF(ISBLANK('Discontinuity Log'!P1615),"",'Discontinuity Log'!P1615)</f>
        <v>68</v>
      </c>
      <c r="S1604" s="263" t="str">
        <f>IF(ISBLANK('Discontinuity Log'!Q1615),"",'Discontinuity Log'!Q1615)</f>
        <v/>
      </c>
      <c r="T1604" s="464" t="str">
        <f>IF(ISBLANK('Discontinuity Log'!R1615),"",'Discontinuity Log'!R1615)</f>
        <v>ONE LARGE 1 CM STEP</v>
      </c>
    </row>
    <row r="1605" spans="1:20" x14ac:dyDescent="0.3">
      <c r="A1605" s="261" t="str">
        <f>IF(ISBLANK('Geotech Log'!$C$2),"",IF('Discontinuity Log'!B1616&lt;&gt;"",'Geotech Log'!$C$2,""))</f>
        <v>DDH 3476</v>
      </c>
      <c r="B1605" s="261" t="str">
        <f>IF(ISBLANK('Geotech Log'!$R$4),"",IF('Discontinuity Log'!B1616&lt;&gt;"",'Geotech Log'!$R$4,""))</f>
        <v>FRO</v>
      </c>
      <c r="C1605" s="263">
        <f ca="1">IF(ISBLANK('Discontinuity Log'!A1616),"",'Discontinuity Log'!A1616)</f>
        <v>267</v>
      </c>
      <c r="D1605" s="264">
        <f>IF(ISBLANK('Discontinuity Log'!B1616),"",'Discontinuity Log'!B1616)</f>
        <v>559.57000000000005</v>
      </c>
      <c r="E1605" s="263" t="str">
        <f>IF(ISBLANK('Discontinuity Log'!C1616),"",'Discontinuity Log'!C1616)</f>
        <v>BD</v>
      </c>
      <c r="F1605" s="263" t="str">
        <f>IF(ISBLANK('Discontinuity Log'!D1616),"",'Discontinuity Log'!D1616)</f>
        <v>G</v>
      </c>
      <c r="G1605" s="263" t="str">
        <f>IF(ISBLANK('Discontinuity Log'!E1616),"",'Discontinuity Log'!E1616)</f>
        <v>CLEAN</v>
      </c>
      <c r="H1605" s="263" t="str">
        <f>IF(ISBLANK('Discontinuity Log'!F1616),"",IF('Discontinuity Log'!F1616="-","",'Discontinuity Log'!F1616))</f>
        <v/>
      </c>
      <c r="I1605" s="263" t="str">
        <f>IF(ISBLANK('Discontinuity Log'!G1616),"",'Discontinuity Log'!G1616)</f>
        <v>CL</v>
      </c>
      <c r="J1605" s="263" t="str">
        <f>IF(ISBLANK('Discontinuity Log'!H1616),"",'Discontinuity Log'!H1616)</f>
        <v/>
      </c>
      <c r="K1605" s="263" t="str">
        <f>IF(ISBLANK('Discontinuity Log'!I1616),"",'Discontinuity Log'!I1616)</f>
        <v/>
      </c>
      <c r="L1605" s="263" t="str">
        <f>IF(ISBLANK('Discontinuity Log'!J1616),"",'Discontinuity Log'!J1616)</f>
        <v>PL</v>
      </c>
      <c r="M1605" s="263" t="str">
        <f>IF(ISBLANK('Discontinuity Log'!K1616),"",'Discontinuity Log'!K1616)</f>
        <v>RO</v>
      </c>
      <c r="N1605" s="263">
        <f>IF(ISBLANK('Discontinuity Log'!L1616),"",'Discontinuity Log'!L1616)</f>
        <v>9</v>
      </c>
      <c r="O1605" s="263" t="str">
        <f>IF(ISBLANK('Discontinuity Log'!M1616),"",'Discontinuity Log'!M1616)</f>
        <v>R3</v>
      </c>
      <c r="P1605" s="263" t="str">
        <f>IF(ISBLANK('Discontinuity Log'!N1616),"",'Discontinuity Log'!N1616)</f>
        <v>W1</v>
      </c>
      <c r="Q1605" s="263">
        <f>IF(ISBLANK('Discontinuity Log'!O1616),"",'Discontinuity Log'!O1616)</f>
        <v>20</v>
      </c>
      <c r="R1605" s="263">
        <f>IF(ISBLANK('Discontinuity Log'!P1616),"",'Discontinuity Log'!P1616)</f>
        <v>81</v>
      </c>
      <c r="S1605" s="263" t="str">
        <f>IF(ISBLANK('Discontinuity Log'!Q1616),"",'Discontinuity Log'!Q1616)</f>
        <v/>
      </c>
      <c r="T1605" s="464" t="str">
        <f>IF(ISBLANK('Discontinuity Log'!R1616),"",'Discontinuity Log'!R1616)</f>
        <v/>
      </c>
    </row>
    <row r="1606" spans="1:20" x14ac:dyDescent="0.3">
      <c r="A1606" s="261" t="str">
        <f>IF(ISBLANK('Geotech Log'!$C$2),"",IF('Discontinuity Log'!B1617&lt;&gt;"",'Geotech Log'!$C$2,""))</f>
        <v>DDH 3476</v>
      </c>
      <c r="B1606" s="261" t="str">
        <f>IF(ISBLANK('Geotech Log'!$R$4),"",IF('Discontinuity Log'!B1617&lt;&gt;"",'Geotech Log'!$R$4,""))</f>
        <v>FRO</v>
      </c>
      <c r="C1606" s="263">
        <f ca="1">IF(ISBLANK('Discontinuity Log'!A1617),"",'Discontinuity Log'!A1617)</f>
        <v>267</v>
      </c>
      <c r="D1606" s="264">
        <f>IF(ISBLANK('Discontinuity Log'!B1617),"",'Discontinuity Log'!B1617)</f>
        <v>559.70000000000005</v>
      </c>
      <c r="E1606" s="263" t="str">
        <f>IF(ISBLANK('Discontinuity Log'!C1617),"",'Discontinuity Log'!C1617)</f>
        <v>BD</v>
      </c>
      <c r="F1606" s="263" t="str">
        <f>IF(ISBLANK('Discontinuity Log'!D1617),"",'Discontinuity Log'!D1617)</f>
        <v>G</v>
      </c>
      <c r="G1606" s="263" t="str">
        <f>IF(ISBLANK('Discontinuity Log'!E1617),"",'Discontinuity Log'!E1617)</f>
        <v>COAL</v>
      </c>
      <c r="H1606" s="263" t="str">
        <f>IF(ISBLANK('Discontinuity Log'!F1617),"",IF('Discontinuity Log'!F1617="-","",'Discontinuity Log'!F1617))</f>
        <v/>
      </c>
      <c r="I1606" s="263" t="str">
        <f>IF(ISBLANK('Discontinuity Log'!G1617),"",'Discontinuity Log'!G1617)</f>
        <v>CC</v>
      </c>
      <c r="J1606" s="263" t="str">
        <f>IF(ISBLANK('Discontinuity Log'!H1617),"",'Discontinuity Log'!H1617)</f>
        <v>&lt;=1mm</v>
      </c>
      <c r="K1606" s="263" t="str">
        <f>IF(ISBLANK('Discontinuity Log'!I1617),"",'Discontinuity Log'!I1617)</f>
        <v/>
      </c>
      <c r="L1606" s="263" t="str">
        <f>IF(ISBLANK('Discontinuity Log'!J1617),"",'Discontinuity Log'!J1617)</f>
        <v>PL</v>
      </c>
      <c r="M1606" s="263" t="str">
        <f>IF(ISBLANK('Discontinuity Log'!K1617),"",'Discontinuity Log'!K1617)</f>
        <v>SM</v>
      </c>
      <c r="N1606" s="263">
        <f>IF(ISBLANK('Discontinuity Log'!L1617),"",'Discontinuity Log'!L1617)</f>
        <v>7</v>
      </c>
      <c r="O1606" s="263" t="str">
        <f>IF(ISBLANK('Discontinuity Log'!M1617),"",'Discontinuity Log'!M1617)</f>
        <v>R3</v>
      </c>
      <c r="P1606" s="263" t="str">
        <f>IF(ISBLANK('Discontinuity Log'!N1617),"",'Discontinuity Log'!N1617)</f>
        <v>W1</v>
      </c>
      <c r="Q1606" s="263">
        <f>IF(ISBLANK('Discontinuity Log'!O1617),"",'Discontinuity Log'!O1617)</f>
        <v>6</v>
      </c>
      <c r="R1606" s="263">
        <f>IF(ISBLANK('Discontinuity Log'!P1617),"",'Discontinuity Log'!P1617)</f>
        <v>88</v>
      </c>
      <c r="S1606" s="263" t="str">
        <f>IF(ISBLANK('Discontinuity Log'!Q1617),"",'Discontinuity Log'!Q1617)</f>
        <v/>
      </c>
      <c r="T1606" s="464" t="str">
        <f>IF(ISBLANK('Discontinuity Log'!R1617),"",'Discontinuity Log'!R1617)</f>
        <v/>
      </c>
    </row>
    <row r="1607" spans="1:20" x14ac:dyDescent="0.3">
      <c r="A1607" s="261" t="str">
        <f>IF(ISBLANK('Geotech Log'!$C$2),"",IF('Discontinuity Log'!B1618&lt;&gt;"",'Geotech Log'!$C$2,""))</f>
        <v>DDH 3476</v>
      </c>
      <c r="B1607" s="261" t="str">
        <f>IF(ISBLANK('Geotech Log'!$R$4),"",IF('Discontinuity Log'!B1618&lt;&gt;"",'Geotech Log'!$R$4,""))</f>
        <v>FRO</v>
      </c>
      <c r="C1607" s="263">
        <f ca="1">IF(ISBLANK('Discontinuity Log'!A1618),"",'Discontinuity Log'!A1618)</f>
        <v>267</v>
      </c>
      <c r="D1607" s="264">
        <f>IF(ISBLANK('Discontinuity Log'!B1618),"",'Discontinuity Log'!B1618)</f>
        <v>559.94000000000005</v>
      </c>
      <c r="E1607" s="263" t="str">
        <f>IF(ISBLANK('Discontinuity Log'!C1618),"",'Discontinuity Log'!C1618)</f>
        <v>BD</v>
      </c>
      <c r="F1607" s="263" t="str">
        <f>IF(ISBLANK('Discontinuity Log'!D1618),"",'Discontinuity Log'!D1618)</f>
        <v>G</v>
      </c>
      <c r="G1607" s="263" t="str">
        <f>IF(ISBLANK('Discontinuity Log'!E1618),"",'Discontinuity Log'!E1618)</f>
        <v>COAL</v>
      </c>
      <c r="H1607" s="263" t="str">
        <f>IF(ISBLANK('Discontinuity Log'!F1618),"",IF('Discontinuity Log'!F1618="-","",'Discontinuity Log'!F1618))</f>
        <v/>
      </c>
      <c r="I1607" s="263" t="str">
        <f>IF(ISBLANK('Discontinuity Log'!G1618),"",'Discontinuity Log'!G1618)</f>
        <v>CC</v>
      </c>
      <c r="J1607" s="263" t="str">
        <f>IF(ISBLANK('Discontinuity Log'!H1618),"",'Discontinuity Log'!H1618)</f>
        <v>&lt;=1mm</v>
      </c>
      <c r="K1607" s="263" t="str">
        <f>IF(ISBLANK('Discontinuity Log'!I1618),"",'Discontinuity Log'!I1618)</f>
        <v/>
      </c>
      <c r="L1607" s="263" t="str">
        <f>IF(ISBLANK('Discontinuity Log'!J1618),"",'Discontinuity Log'!J1618)</f>
        <v>PL</v>
      </c>
      <c r="M1607" s="263" t="str">
        <f>IF(ISBLANK('Discontinuity Log'!K1618),"",'Discontinuity Log'!K1618)</f>
        <v>SM</v>
      </c>
      <c r="N1607" s="263">
        <f>IF(ISBLANK('Discontinuity Log'!L1618),"",'Discontinuity Log'!L1618)</f>
        <v>7</v>
      </c>
      <c r="O1607" s="263" t="str">
        <f>IF(ISBLANK('Discontinuity Log'!M1618),"",'Discontinuity Log'!M1618)</f>
        <v>R3</v>
      </c>
      <c r="P1607" s="263" t="str">
        <f>IF(ISBLANK('Discontinuity Log'!N1618),"",'Discontinuity Log'!N1618)</f>
        <v>W1</v>
      </c>
      <c r="Q1607" s="263">
        <f>IF(ISBLANK('Discontinuity Log'!O1618),"",'Discontinuity Log'!O1618)</f>
        <v>6</v>
      </c>
      <c r="R1607" s="263">
        <f>IF(ISBLANK('Discontinuity Log'!P1618),"",'Discontinuity Log'!P1618)</f>
        <v>82</v>
      </c>
      <c r="S1607" s="263" t="str">
        <f>IF(ISBLANK('Discontinuity Log'!Q1618),"",'Discontinuity Log'!Q1618)</f>
        <v/>
      </c>
      <c r="T1607" s="464" t="str">
        <f>IF(ISBLANK('Discontinuity Log'!R1618),"",'Discontinuity Log'!R1618)</f>
        <v/>
      </c>
    </row>
    <row r="1608" spans="1:20" x14ac:dyDescent="0.3">
      <c r="A1608" s="261" t="str">
        <f>IF(ISBLANK('Geotech Log'!$C$2),"",IF('Discontinuity Log'!B1619&lt;&gt;"",'Geotech Log'!$C$2,""))</f>
        <v>DDH 3476</v>
      </c>
      <c r="B1608" s="261" t="str">
        <f>IF(ISBLANK('Geotech Log'!$R$4),"",IF('Discontinuity Log'!B1619&lt;&gt;"",'Geotech Log'!$R$4,""))</f>
        <v>FRO</v>
      </c>
      <c r="C1608" s="263">
        <f ca="1">IF(ISBLANK('Discontinuity Log'!A1619),"",'Discontinuity Log'!A1619)</f>
        <v>267</v>
      </c>
      <c r="D1608" s="264">
        <f>IF(ISBLANK('Discontinuity Log'!B1619),"",'Discontinuity Log'!B1619)</f>
        <v>559.98</v>
      </c>
      <c r="E1608" s="263" t="str">
        <f>IF(ISBLANK('Discontinuity Log'!C1619),"",'Discontinuity Log'!C1619)</f>
        <v>BD</v>
      </c>
      <c r="F1608" s="263" t="str">
        <f>IF(ISBLANK('Discontinuity Log'!D1619),"",'Discontinuity Log'!D1619)</f>
        <v>G</v>
      </c>
      <c r="G1608" s="263" t="str">
        <f>IF(ISBLANK('Discontinuity Log'!E1619),"",'Discontinuity Log'!E1619)</f>
        <v>COAL</v>
      </c>
      <c r="H1608" s="263" t="str">
        <f>IF(ISBLANK('Discontinuity Log'!F1619),"",IF('Discontinuity Log'!F1619="-","",'Discontinuity Log'!F1619))</f>
        <v/>
      </c>
      <c r="I1608" s="263" t="str">
        <f>IF(ISBLANK('Discontinuity Log'!G1619),"",'Discontinuity Log'!G1619)</f>
        <v>CC</v>
      </c>
      <c r="J1608" s="263" t="str">
        <f>IF(ISBLANK('Discontinuity Log'!H1619),"",'Discontinuity Log'!H1619)</f>
        <v>&lt;=1mm</v>
      </c>
      <c r="K1608" s="263" t="str">
        <f>IF(ISBLANK('Discontinuity Log'!I1619),"",'Discontinuity Log'!I1619)</f>
        <v/>
      </c>
      <c r="L1608" s="263" t="str">
        <f>IF(ISBLANK('Discontinuity Log'!J1619),"",'Discontinuity Log'!J1619)</f>
        <v>PL</v>
      </c>
      <c r="M1608" s="263" t="str">
        <f>IF(ISBLANK('Discontinuity Log'!K1619),"",'Discontinuity Log'!K1619)</f>
        <v>SM</v>
      </c>
      <c r="N1608" s="263">
        <f>IF(ISBLANK('Discontinuity Log'!L1619),"",'Discontinuity Log'!L1619)</f>
        <v>7</v>
      </c>
      <c r="O1608" s="263" t="str">
        <f>IF(ISBLANK('Discontinuity Log'!M1619),"",'Discontinuity Log'!M1619)</f>
        <v>R3</v>
      </c>
      <c r="P1608" s="263" t="str">
        <f>IF(ISBLANK('Discontinuity Log'!N1619),"",'Discontinuity Log'!N1619)</f>
        <v>W1</v>
      </c>
      <c r="Q1608" s="263">
        <f>IF(ISBLANK('Discontinuity Log'!O1619),"",'Discontinuity Log'!O1619)</f>
        <v>6</v>
      </c>
      <c r="R1608" s="263">
        <f>IF(ISBLANK('Discontinuity Log'!P1619),"",'Discontinuity Log'!P1619)</f>
        <v>81</v>
      </c>
      <c r="S1608" s="263" t="str">
        <f>IF(ISBLANK('Discontinuity Log'!Q1619),"",'Discontinuity Log'!Q1619)</f>
        <v/>
      </c>
      <c r="T1608" s="464" t="str">
        <f>IF(ISBLANK('Discontinuity Log'!R1619),"",'Discontinuity Log'!R1619)</f>
        <v/>
      </c>
    </row>
    <row r="1609" spans="1:20" x14ac:dyDescent="0.3">
      <c r="A1609" s="261" t="str">
        <f>IF(ISBLANK('Geotech Log'!$C$2),"",IF('Discontinuity Log'!B1620&lt;&gt;"",'Geotech Log'!$C$2,""))</f>
        <v>DDH 3476</v>
      </c>
      <c r="B1609" s="261" t="str">
        <f>IF(ISBLANK('Geotech Log'!$R$4),"",IF('Discontinuity Log'!B1620&lt;&gt;"",'Geotech Log'!$R$4,""))</f>
        <v>FRO</v>
      </c>
      <c r="C1609" s="263">
        <f ca="1">IF(ISBLANK('Discontinuity Log'!A1620),"",'Discontinuity Log'!A1620)</f>
        <v>267</v>
      </c>
      <c r="D1609" s="264">
        <f>IF(ISBLANK('Discontinuity Log'!B1620),"",'Discontinuity Log'!B1620)</f>
        <v>560.01</v>
      </c>
      <c r="E1609" s="263" t="str">
        <f>IF(ISBLANK('Discontinuity Log'!C1620),"",'Discontinuity Log'!C1620)</f>
        <v>BD</v>
      </c>
      <c r="F1609" s="263" t="str">
        <f>IF(ISBLANK('Discontinuity Log'!D1620),"",'Discontinuity Log'!D1620)</f>
        <v>G</v>
      </c>
      <c r="G1609" s="263" t="str">
        <f>IF(ISBLANK('Discontinuity Log'!E1620),"",'Discontinuity Log'!E1620)</f>
        <v>COAL</v>
      </c>
      <c r="H1609" s="263" t="str">
        <f>IF(ISBLANK('Discontinuity Log'!F1620),"",IF('Discontinuity Log'!F1620="-","",'Discontinuity Log'!F1620))</f>
        <v/>
      </c>
      <c r="I1609" s="263" t="str">
        <f>IF(ISBLANK('Discontinuity Log'!G1620),"",'Discontinuity Log'!G1620)</f>
        <v>CC</v>
      </c>
      <c r="J1609" s="263" t="str">
        <f>IF(ISBLANK('Discontinuity Log'!H1620),"",'Discontinuity Log'!H1620)</f>
        <v>&lt;=1mm</v>
      </c>
      <c r="K1609" s="263" t="str">
        <f>IF(ISBLANK('Discontinuity Log'!I1620),"",'Discontinuity Log'!I1620)</f>
        <v/>
      </c>
      <c r="L1609" s="263" t="str">
        <f>IF(ISBLANK('Discontinuity Log'!J1620),"",'Discontinuity Log'!J1620)</f>
        <v>PL</v>
      </c>
      <c r="M1609" s="263" t="str">
        <f>IF(ISBLANK('Discontinuity Log'!K1620),"",'Discontinuity Log'!K1620)</f>
        <v>SM</v>
      </c>
      <c r="N1609" s="263">
        <f>IF(ISBLANK('Discontinuity Log'!L1620),"",'Discontinuity Log'!L1620)</f>
        <v>5</v>
      </c>
      <c r="O1609" s="263" t="str">
        <f>IF(ISBLANK('Discontinuity Log'!M1620),"",'Discontinuity Log'!M1620)</f>
        <v>R3</v>
      </c>
      <c r="P1609" s="263" t="str">
        <f>IF(ISBLANK('Discontinuity Log'!N1620),"",'Discontinuity Log'!N1620)</f>
        <v>W1</v>
      </c>
      <c r="Q1609" s="263">
        <f>IF(ISBLANK('Discontinuity Log'!O1620),"",'Discontinuity Log'!O1620)</f>
        <v>6</v>
      </c>
      <c r="R1609" s="263">
        <f>IF(ISBLANK('Discontinuity Log'!P1620),"",'Discontinuity Log'!P1620)</f>
        <v>80</v>
      </c>
      <c r="S1609" s="263" t="str">
        <f>IF(ISBLANK('Discontinuity Log'!Q1620),"",'Discontinuity Log'!Q1620)</f>
        <v/>
      </c>
      <c r="T1609" s="464" t="str">
        <f>IF(ISBLANK('Discontinuity Log'!R1620),"",'Discontinuity Log'!R1620)</f>
        <v/>
      </c>
    </row>
    <row r="1610" spans="1:20" x14ac:dyDescent="0.3">
      <c r="A1610" s="261" t="str">
        <f>IF(ISBLANK('Geotech Log'!$C$2),"",IF('Discontinuity Log'!B1621&lt;&gt;"",'Geotech Log'!$C$2,""))</f>
        <v>DDH 3476</v>
      </c>
      <c r="B1610" s="261" t="str">
        <f>IF(ISBLANK('Geotech Log'!$R$4),"",IF('Discontinuity Log'!B1621&lt;&gt;"",'Geotech Log'!$R$4,""))</f>
        <v>FRO</v>
      </c>
      <c r="C1610" s="263">
        <f ca="1">IF(ISBLANK('Discontinuity Log'!A1621),"",'Discontinuity Log'!A1621)</f>
        <v>267</v>
      </c>
      <c r="D1610" s="264">
        <f>IF(ISBLANK('Discontinuity Log'!B1621),"",'Discontinuity Log'!B1621)</f>
        <v>560.14</v>
      </c>
      <c r="E1610" s="263" t="str">
        <f>IF(ISBLANK('Discontinuity Log'!C1621),"",'Discontinuity Log'!C1621)</f>
        <v>BD</v>
      </c>
      <c r="F1610" s="263" t="str">
        <f>IF(ISBLANK('Discontinuity Log'!D1621),"",'Discontinuity Log'!D1621)</f>
        <v>G</v>
      </c>
      <c r="G1610" s="263" t="str">
        <f>IF(ISBLANK('Discontinuity Log'!E1621),"",'Discontinuity Log'!E1621)</f>
        <v>COAL</v>
      </c>
      <c r="H1610" s="263" t="str">
        <f>IF(ISBLANK('Discontinuity Log'!F1621),"",IF('Discontinuity Log'!F1621="-","",'Discontinuity Log'!F1621))</f>
        <v/>
      </c>
      <c r="I1610" s="263" t="str">
        <f>IF(ISBLANK('Discontinuity Log'!G1621),"",'Discontinuity Log'!G1621)</f>
        <v>CC</v>
      </c>
      <c r="J1610" s="263" t="str">
        <f>IF(ISBLANK('Discontinuity Log'!H1621),"",'Discontinuity Log'!H1621)</f>
        <v>&lt;=1mm</v>
      </c>
      <c r="K1610" s="263" t="str">
        <f>IF(ISBLANK('Discontinuity Log'!I1621),"",'Discontinuity Log'!I1621)</f>
        <v/>
      </c>
      <c r="L1610" s="263" t="str">
        <f>IF(ISBLANK('Discontinuity Log'!J1621),"",'Discontinuity Log'!J1621)</f>
        <v>UN</v>
      </c>
      <c r="M1610" s="263" t="str">
        <f>IF(ISBLANK('Discontinuity Log'!K1621),"",'Discontinuity Log'!K1621)</f>
        <v>SM</v>
      </c>
      <c r="N1610" s="263">
        <f>IF(ISBLANK('Discontinuity Log'!L1621),"",'Discontinuity Log'!L1621)</f>
        <v>5</v>
      </c>
      <c r="O1610" s="263" t="str">
        <f>IF(ISBLANK('Discontinuity Log'!M1621),"",'Discontinuity Log'!M1621)</f>
        <v>R3</v>
      </c>
      <c r="P1610" s="263" t="str">
        <f>IF(ISBLANK('Discontinuity Log'!N1621),"",'Discontinuity Log'!N1621)</f>
        <v>W1</v>
      </c>
      <c r="Q1610" s="263">
        <f>IF(ISBLANK('Discontinuity Log'!O1621),"",'Discontinuity Log'!O1621)</f>
        <v>12</v>
      </c>
      <c r="R1610" s="263">
        <f>IF(ISBLANK('Discontinuity Log'!P1621),"",'Discontinuity Log'!P1621)</f>
        <v>76</v>
      </c>
      <c r="S1610" s="263" t="str">
        <f>IF(ISBLANK('Discontinuity Log'!Q1621),"",'Discontinuity Log'!Q1621)</f>
        <v/>
      </c>
      <c r="T1610" s="464" t="str">
        <f>IF(ISBLANK('Discontinuity Log'!R1621),"",'Discontinuity Log'!R1621)</f>
        <v/>
      </c>
    </row>
    <row r="1611" spans="1:20" x14ac:dyDescent="0.3">
      <c r="A1611" s="261" t="str">
        <f>IF(ISBLANK('Geotech Log'!$C$2),"",IF('Discontinuity Log'!B1622&lt;&gt;"",'Geotech Log'!$C$2,""))</f>
        <v>DDH 3476</v>
      </c>
      <c r="B1611" s="261" t="str">
        <f>IF(ISBLANK('Geotech Log'!$R$4),"",IF('Discontinuity Log'!B1622&lt;&gt;"",'Geotech Log'!$R$4,""))</f>
        <v>FRO</v>
      </c>
      <c r="C1611" s="263">
        <f ca="1">IF(ISBLANK('Discontinuity Log'!A1622),"",'Discontinuity Log'!A1622)</f>
        <v>267</v>
      </c>
      <c r="D1611" s="264">
        <f>IF(ISBLANK('Discontinuity Log'!B1622),"",'Discontinuity Log'!B1622)</f>
        <v>560.21</v>
      </c>
      <c r="E1611" s="263" t="str">
        <f>IF(ISBLANK('Discontinuity Log'!C1622),"",'Discontinuity Log'!C1622)</f>
        <v>BD</v>
      </c>
      <c r="F1611" s="263" t="str">
        <f>IF(ISBLANK('Discontinuity Log'!D1622),"",'Discontinuity Log'!D1622)</f>
        <v>G</v>
      </c>
      <c r="G1611" s="263" t="str">
        <f>IF(ISBLANK('Discontinuity Log'!E1622),"",'Discontinuity Log'!E1622)</f>
        <v>COAL</v>
      </c>
      <c r="H1611" s="263" t="str">
        <f>IF(ISBLANK('Discontinuity Log'!F1622),"",IF('Discontinuity Log'!F1622="-","",'Discontinuity Log'!F1622))</f>
        <v/>
      </c>
      <c r="I1611" s="263" t="str">
        <f>IF(ISBLANK('Discontinuity Log'!G1622),"",'Discontinuity Log'!G1622)</f>
        <v>IN</v>
      </c>
      <c r="J1611" s="263" t="str">
        <f>IF(ISBLANK('Discontinuity Log'!H1622),"",'Discontinuity Log'!H1622)</f>
        <v>&lt;=2mm</v>
      </c>
      <c r="K1611" s="263" t="str">
        <f>IF(ISBLANK('Discontinuity Log'!I1622),"",'Discontinuity Log'!I1622)</f>
        <v/>
      </c>
      <c r="L1611" s="263" t="str">
        <f>IF(ISBLANK('Discontinuity Log'!J1622),"",'Discontinuity Log'!J1622)</f>
        <v>ST</v>
      </c>
      <c r="M1611" s="263" t="str">
        <f>IF(ISBLANK('Discontinuity Log'!K1622),"",'Discontinuity Log'!K1622)</f>
        <v>RO</v>
      </c>
      <c r="N1611" s="263">
        <f>IF(ISBLANK('Discontinuity Log'!L1622),"",'Discontinuity Log'!L1622)</f>
        <v>9</v>
      </c>
      <c r="O1611" s="263" t="str">
        <f>IF(ISBLANK('Discontinuity Log'!M1622),"",'Discontinuity Log'!M1622)</f>
        <v>R3</v>
      </c>
      <c r="P1611" s="263" t="str">
        <f>IF(ISBLANK('Discontinuity Log'!N1622),"",'Discontinuity Log'!N1622)</f>
        <v>W1</v>
      </c>
      <c r="Q1611" s="263">
        <f>IF(ISBLANK('Discontinuity Log'!O1622),"",'Discontinuity Log'!O1622)</f>
        <v>12</v>
      </c>
      <c r="R1611" s="263">
        <f>IF(ISBLANK('Discontinuity Log'!P1622),"",'Discontinuity Log'!P1622)</f>
        <v>89</v>
      </c>
      <c r="S1611" s="263" t="str">
        <f>IF(ISBLANK('Discontinuity Log'!Q1622),"",'Discontinuity Log'!Q1622)</f>
        <v/>
      </c>
      <c r="T1611" s="464" t="str">
        <f>IF(ISBLANK('Discontinuity Log'!R1622),"",'Discontinuity Log'!R1622)</f>
        <v>1 MM STEP</v>
      </c>
    </row>
    <row r="1612" spans="1:20" x14ac:dyDescent="0.3">
      <c r="A1612" s="261" t="str">
        <f>IF(ISBLANK('Geotech Log'!$C$2),"",IF('Discontinuity Log'!B1623&lt;&gt;"",'Geotech Log'!$C$2,""))</f>
        <v>DDH 3476</v>
      </c>
      <c r="B1612" s="261" t="str">
        <f>IF(ISBLANK('Geotech Log'!$R$4),"",IF('Discontinuity Log'!B1623&lt;&gt;"",'Geotech Log'!$R$4,""))</f>
        <v>FRO</v>
      </c>
      <c r="C1612" s="263">
        <f ca="1">IF(ISBLANK('Discontinuity Log'!A1623),"",'Discontinuity Log'!A1623)</f>
        <v>267</v>
      </c>
      <c r="D1612" s="264">
        <f>IF(ISBLANK('Discontinuity Log'!B1623),"",'Discontinuity Log'!B1623)</f>
        <v>560.78</v>
      </c>
      <c r="E1612" s="263" t="str">
        <f>IF(ISBLANK('Discontinuity Log'!C1623),"",'Discontinuity Log'!C1623)</f>
        <v>BRMEC</v>
      </c>
      <c r="F1612" s="263" t="str">
        <f>IF(ISBLANK('Discontinuity Log'!D1623),"",'Discontinuity Log'!D1623)</f>
        <v>O</v>
      </c>
      <c r="G1612" s="263" t="str">
        <f>IF(ISBLANK('Discontinuity Log'!E1623),"",'Discontinuity Log'!E1623)</f>
        <v>RZ</v>
      </c>
      <c r="H1612" s="263" t="str">
        <f>IF(ISBLANK('Discontinuity Log'!F1623),"",IF('Discontinuity Log'!F1623="-","",'Discontinuity Log'!F1623))</f>
        <v>CLEAN</v>
      </c>
      <c r="I1612" s="263" t="str">
        <f>IF(ISBLANK('Discontinuity Log'!G1623),"",'Discontinuity Log'!G1623)</f>
        <v>IN</v>
      </c>
      <c r="J1612" s="263" t="str">
        <f>IF(ISBLANK('Discontinuity Log'!H1623),"",'Discontinuity Log'!H1623)</f>
        <v>&gt;5mm</v>
      </c>
      <c r="K1612" s="263">
        <f>IF(ISBLANK('Discontinuity Log'!I1623),"",'Discontinuity Log'!I1623)</f>
        <v>740</v>
      </c>
      <c r="L1612" s="263" t="str">
        <f>IF(ISBLANK('Discontinuity Log'!J1623),"",'Discontinuity Log'!J1623)</f>
        <v>UN</v>
      </c>
      <c r="M1612" s="263" t="str">
        <f>IF(ISBLANK('Discontinuity Log'!K1623),"",'Discontinuity Log'!K1623)</f>
        <v>VR</v>
      </c>
      <c r="N1612" s="263">
        <f>IF(ISBLANK('Discontinuity Log'!L1623),"",'Discontinuity Log'!L1623)</f>
        <v>15</v>
      </c>
      <c r="O1612" s="263" t="str">
        <f>IF(ISBLANK('Discontinuity Log'!M1623),"",'Discontinuity Log'!M1623)</f>
        <v>R3</v>
      </c>
      <c r="P1612" s="263" t="str">
        <f>IF(ISBLANK('Discontinuity Log'!N1623),"",'Discontinuity Log'!N1623)</f>
        <v>W1</v>
      </c>
      <c r="Q1612" s="263">
        <f>IF(ISBLANK('Discontinuity Log'!O1623),"",'Discontinuity Log'!O1623)</f>
        <v>6</v>
      </c>
      <c r="R1612" s="263">
        <f>IF(ISBLANK('Discontinuity Log'!P1623),"",'Discontinuity Log'!P1623)</f>
        <v>76</v>
      </c>
      <c r="S1612" s="263" t="str">
        <f>IF(ISBLANK('Discontinuity Log'!Q1623),"",'Discontinuity Log'!Q1623)</f>
        <v/>
      </c>
      <c r="T1612" s="464" t="str">
        <f>IF(ISBLANK('Discontinuity Log'!R1623),"",'Discontinuity Log'!R1623)</f>
        <v>UPPER CONTACT SLIPPED CORE, DRILL SPIN. ROUNDED FRAGMENTS AND CORE UP TO 11 CM LENGTH</v>
      </c>
    </row>
    <row r="1613" spans="1:20" x14ac:dyDescent="0.3">
      <c r="A1613" s="261" t="str">
        <f>IF(ISBLANK('Geotech Log'!$C$2),"",IF('Discontinuity Log'!B1624&lt;&gt;"",'Geotech Log'!$C$2,""))</f>
        <v>DDH 3476</v>
      </c>
      <c r="B1613" s="261" t="str">
        <f>IF(ISBLANK('Geotech Log'!$R$4),"",IF('Discontinuity Log'!B1624&lt;&gt;"",'Geotech Log'!$R$4,""))</f>
        <v>FRO</v>
      </c>
      <c r="C1613" s="263">
        <f ca="1">IF(ISBLANK('Discontinuity Log'!A1624),"",'Discontinuity Log'!A1624)</f>
        <v>267</v>
      </c>
      <c r="D1613" s="264">
        <f>IF(ISBLANK('Discontinuity Log'!B1624),"",'Discontinuity Log'!B1624)</f>
        <v>561.53</v>
      </c>
      <c r="E1613" s="263" t="str">
        <f>IF(ISBLANK('Discontinuity Log'!C1624),"",'Discontinuity Log'!C1624)</f>
        <v>BRMEC</v>
      </c>
      <c r="F1613" s="263" t="str">
        <f>IF(ISBLANK('Discontinuity Log'!D1624),"",'Discontinuity Log'!D1624)</f>
        <v>O</v>
      </c>
      <c r="G1613" s="263" t="str">
        <f>IF(ISBLANK('Discontinuity Log'!E1624),"",'Discontinuity Log'!E1624)</f>
        <v>RZ</v>
      </c>
      <c r="H1613" s="263" t="str">
        <f>IF(ISBLANK('Discontinuity Log'!F1624),"",IF('Discontinuity Log'!F1624="-","",'Discontinuity Log'!F1624))</f>
        <v>CLEAN</v>
      </c>
      <c r="I1613" s="263" t="str">
        <f>IF(ISBLANK('Discontinuity Log'!G1624),"",'Discontinuity Log'!G1624)</f>
        <v>IN</v>
      </c>
      <c r="J1613" s="263" t="str">
        <f>IF(ISBLANK('Discontinuity Log'!H1624),"",'Discontinuity Log'!H1624)</f>
        <v>&gt;5mm</v>
      </c>
      <c r="K1613" s="263">
        <f>IF(ISBLANK('Discontinuity Log'!I1624),"",'Discontinuity Log'!I1624)</f>
        <v>740</v>
      </c>
      <c r="L1613" s="263" t="str">
        <f>IF(ISBLANK('Discontinuity Log'!J1624),"",'Discontinuity Log'!J1624)</f>
        <v>PL</v>
      </c>
      <c r="M1613" s="263" t="str">
        <f>IF(ISBLANK('Discontinuity Log'!K1624),"",'Discontinuity Log'!K1624)</f>
        <v>SM</v>
      </c>
      <c r="N1613" s="263">
        <f>IF(ISBLANK('Discontinuity Log'!L1624),"",'Discontinuity Log'!L1624)</f>
        <v>3</v>
      </c>
      <c r="O1613" s="263" t="str">
        <f>IF(ISBLANK('Discontinuity Log'!M1624),"",'Discontinuity Log'!M1624)</f>
        <v>R3</v>
      </c>
      <c r="P1613" s="263" t="str">
        <f>IF(ISBLANK('Discontinuity Log'!N1624),"",'Discontinuity Log'!N1624)</f>
        <v>W1</v>
      </c>
      <c r="Q1613" s="263">
        <f>IF(ISBLANK('Discontinuity Log'!O1624),"",'Discontinuity Log'!O1624)</f>
        <v>6</v>
      </c>
      <c r="R1613" s="263">
        <f>IF(ISBLANK('Discontinuity Log'!P1624),"",'Discontinuity Log'!P1624)</f>
        <v>88</v>
      </c>
      <c r="S1613" s="263" t="str">
        <f>IF(ISBLANK('Discontinuity Log'!Q1624),"",'Discontinuity Log'!Q1624)</f>
        <v/>
      </c>
      <c r="T1613" s="464" t="str">
        <f>IF(ISBLANK('Discontinuity Log'!R1624),"",'Discontinuity Log'!R1624)</f>
        <v>LOWER CONTACT SLIPPED CORE, DRILL SPIN. ROUNDED FRAGMENTS AND CORE UP TO 11 CM LENGTH</v>
      </c>
    </row>
    <row r="1614" spans="1:20" x14ac:dyDescent="0.3">
      <c r="A1614" s="261" t="str">
        <f>IF(ISBLANK('Geotech Log'!$C$2),"",IF('Discontinuity Log'!B1625&lt;&gt;"",'Geotech Log'!$C$2,""))</f>
        <v>DDH 3476</v>
      </c>
      <c r="B1614" s="261" t="str">
        <f>IF(ISBLANK('Geotech Log'!$R$4),"",IF('Discontinuity Log'!B1625&lt;&gt;"",'Geotech Log'!$R$4,""))</f>
        <v>FRO</v>
      </c>
      <c r="C1614" s="263">
        <f ca="1">IF(ISBLANK('Discontinuity Log'!A1625),"",'Discontinuity Log'!A1625)</f>
        <v>268</v>
      </c>
      <c r="D1614" s="264">
        <f>IF(ISBLANK('Discontinuity Log'!B1625),"",'Discontinuity Log'!B1625)</f>
        <v>564.16</v>
      </c>
      <c r="E1614" s="263" t="str">
        <f>IF(ISBLANK('Discontinuity Log'!C1625),"",'Discontinuity Log'!C1625)</f>
        <v>BD</v>
      </c>
      <c r="F1614" s="263" t="str">
        <f>IF(ISBLANK('Discontinuity Log'!D1625),"",'Discontinuity Log'!D1625)</f>
        <v>G</v>
      </c>
      <c r="G1614" s="263" t="str">
        <f>IF(ISBLANK('Discontinuity Log'!E1625),"",'Discontinuity Log'!E1625)</f>
        <v>CLEAN</v>
      </c>
      <c r="H1614" s="263" t="str">
        <f>IF(ISBLANK('Discontinuity Log'!F1625),"",IF('Discontinuity Log'!F1625="-","",'Discontinuity Log'!F1625))</f>
        <v/>
      </c>
      <c r="I1614" s="263" t="str">
        <f>IF(ISBLANK('Discontinuity Log'!G1625),"",'Discontinuity Log'!G1625)</f>
        <v>CL</v>
      </c>
      <c r="J1614" s="263" t="str">
        <f>IF(ISBLANK('Discontinuity Log'!H1625),"",'Discontinuity Log'!H1625)</f>
        <v/>
      </c>
      <c r="K1614" s="263" t="str">
        <f>IF(ISBLANK('Discontinuity Log'!I1625),"",'Discontinuity Log'!I1625)</f>
        <v/>
      </c>
      <c r="L1614" s="263" t="str">
        <f>IF(ISBLANK('Discontinuity Log'!J1625),"",'Discontinuity Log'!J1625)</f>
        <v>CU</v>
      </c>
      <c r="M1614" s="263" t="str">
        <f>IF(ISBLANK('Discontinuity Log'!K1625),"",'Discontinuity Log'!K1625)</f>
        <v>RO</v>
      </c>
      <c r="N1614" s="263">
        <f>IF(ISBLANK('Discontinuity Log'!L1625),"",'Discontinuity Log'!L1625)</f>
        <v>11</v>
      </c>
      <c r="O1614" s="263" t="str">
        <f>IF(ISBLANK('Discontinuity Log'!M1625),"",'Discontinuity Log'!M1625)</f>
        <v>R3</v>
      </c>
      <c r="P1614" s="263" t="str">
        <f>IF(ISBLANK('Discontinuity Log'!N1625),"",'Discontinuity Log'!N1625)</f>
        <v>W1</v>
      </c>
      <c r="Q1614" s="263">
        <f>IF(ISBLANK('Discontinuity Log'!O1625),"",'Discontinuity Log'!O1625)</f>
        <v>20</v>
      </c>
      <c r="R1614" s="263">
        <f>IF(ISBLANK('Discontinuity Log'!P1625),"",'Discontinuity Log'!P1625)</f>
        <v>79</v>
      </c>
      <c r="S1614" s="263" t="str">
        <f>IF(ISBLANK('Discontinuity Log'!Q1625),"",'Discontinuity Log'!Q1625)</f>
        <v/>
      </c>
      <c r="T1614" s="464" t="str">
        <f>IF(ISBLANK('Discontinuity Log'!R1625),"",'Discontinuity Log'!R1625)</f>
        <v/>
      </c>
    </row>
    <row r="1615" spans="1:20" x14ac:dyDescent="0.3">
      <c r="A1615" s="261" t="str">
        <f>IF(ISBLANK('Geotech Log'!$C$2),"",IF('Discontinuity Log'!B1626&lt;&gt;"",'Geotech Log'!$C$2,""))</f>
        <v>DDH 3476</v>
      </c>
      <c r="B1615" s="261" t="str">
        <f>IF(ISBLANK('Geotech Log'!$R$4),"",IF('Discontinuity Log'!B1626&lt;&gt;"",'Geotech Log'!$R$4,""))</f>
        <v>FRO</v>
      </c>
      <c r="C1615" s="263">
        <f ca="1">IF(ISBLANK('Discontinuity Log'!A1626),"",'Discontinuity Log'!A1626)</f>
        <v>269</v>
      </c>
      <c r="D1615" s="264">
        <f>IF(ISBLANK('Discontinuity Log'!B1626),"",'Discontinuity Log'!B1626)</f>
        <v>565</v>
      </c>
      <c r="E1615" s="263" t="str">
        <f>IF(ISBLANK('Discontinuity Log'!C1626),"",'Discontinuity Log'!C1626)</f>
        <v>BD</v>
      </c>
      <c r="F1615" s="263" t="str">
        <f>IF(ISBLANK('Discontinuity Log'!D1626),"",'Discontinuity Log'!D1626)</f>
        <v>G</v>
      </c>
      <c r="G1615" s="263" t="str">
        <f>IF(ISBLANK('Discontinuity Log'!E1626),"",'Discontinuity Log'!E1626)</f>
        <v>COAL</v>
      </c>
      <c r="H1615" s="263" t="str">
        <f>IF(ISBLANK('Discontinuity Log'!F1626),"",IF('Discontinuity Log'!F1626="-","",'Discontinuity Log'!F1626))</f>
        <v/>
      </c>
      <c r="I1615" s="263" t="str">
        <f>IF(ISBLANK('Discontinuity Log'!G1626),"",'Discontinuity Log'!G1626)</f>
        <v>PC</v>
      </c>
      <c r="J1615" s="263" t="str">
        <f>IF(ISBLANK('Discontinuity Log'!H1626),"",'Discontinuity Log'!H1626)</f>
        <v>&lt;=1mm</v>
      </c>
      <c r="K1615" s="263" t="str">
        <f>IF(ISBLANK('Discontinuity Log'!I1626),"",'Discontinuity Log'!I1626)</f>
        <v/>
      </c>
      <c r="L1615" s="263" t="str">
        <f>IF(ISBLANK('Discontinuity Log'!J1626),"",'Discontinuity Log'!J1626)</f>
        <v>CU</v>
      </c>
      <c r="M1615" s="263" t="str">
        <f>IF(ISBLANK('Discontinuity Log'!K1626),"",'Discontinuity Log'!K1626)</f>
        <v>SM</v>
      </c>
      <c r="N1615" s="263">
        <f>IF(ISBLANK('Discontinuity Log'!L1626),"",'Discontinuity Log'!L1626)</f>
        <v>7</v>
      </c>
      <c r="O1615" s="263" t="str">
        <f>IF(ISBLANK('Discontinuity Log'!M1626),"",'Discontinuity Log'!M1626)</f>
        <v>R3</v>
      </c>
      <c r="P1615" s="263" t="str">
        <f>IF(ISBLANK('Discontinuity Log'!N1626),"",'Discontinuity Log'!N1626)</f>
        <v>W1</v>
      </c>
      <c r="Q1615" s="263">
        <f>IF(ISBLANK('Discontinuity Log'!O1626),"",'Discontinuity Log'!O1626)</f>
        <v>20</v>
      </c>
      <c r="R1615" s="263">
        <f>IF(ISBLANK('Discontinuity Log'!P1626),"",'Discontinuity Log'!P1626)</f>
        <v>78</v>
      </c>
      <c r="S1615" s="263" t="str">
        <f>IF(ISBLANK('Discontinuity Log'!Q1626),"",'Discontinuity Log'!Q1626)</f>
        <v/>
      </c>
      <c r="T1615" s="464" t="str">
        <f>IF(ISBLANK('Discontinuity Log'!R1626),"",'Discontinuity Log'!R1626)</f>
        <v/>
      </c>
    </row>
    <row r="1616" spans="1:20" x14ac:dyDescent="0.3">
      <c r="A1616" s="261" t="str">
        <f>IF(ISBLANK('Geotech Log'!$C$2),"",IF('Discontinuity Log'!B1627&lt;&gt;"",'Geotech Log'!$C$2,""))</f>
        <v>DDH 3476</v>
      </c>
      <c r="B1616" s="261" t="str">
        <f>IF(ISBLANK('Geotech Log'!$R$4),"",IF('Discontinuity Log'!B1627&lt;&gt;"",'Geotech Log'!$R$4,""))</f>
        <v>FRO</v>
      </c>
      <c r="C1616" s="263">
        <f ca="1">IF(ISBLANK('Discontinuity Log'!A1627),"",'Discontinuity Log'!A1627)</f>
        <v>269</v>
      </c>
      <c r="D1616" s="264">
        <f>IF(ISBLANK('Discontinuity Log'!B1627),"",'Discontinuity Log'!B1627)</f>
        <v>565.29999999999995</v>
      </c>
      <c r="E1616" s="263" t="str">
        <f>IF(ISBLANK('Discontinuity Log'!C1627),"",'Discontinuity Log'!C1627)</f>
        <v>BD</v>
      </c>
      <c r="F1616" s="263" t="str">
        <f>IF(ISBLANK('Discontinuity Log'!D1627),"",'Discontinuity Log'!D1627)</f>
        <v>G</v>
      </c>
      <c r="G1616" s="263" t="str">
        <f>IF(ISBLANK('Discontinuity Log'!E1627),"",'Discontinuity Log'!E1627)</f>
        <v>COAL</v>
      </c>
      <c r="H1616" s="263" t="str">
        <f>IF(ISBLANK('Discontinuity Log'!F1627),"",IF('Discontinuity Log'!F1627="-","",'Discontinuity Log'!F1627))</f>
        <v/>
      </c>
      <c r="I1616" s="263" t="str">
        <f>IF(ISBLANK('Discontinuity Log'!G1627),"",'Discontinuity Log'!G1627)</f>
        <v>IN</v>
      </c>
      <c r="J1616" s="263" t="str">
        <f>IF(ISBLANK('Discontinuity Log'!H1627),"",'Discontinuity Log'!H1627)</f>
        <v>&lt;=2mm</v>
      </c>
      <c r="K1616" s="263" t="str">
        <f>IF(ISBLANK('Discontinuity Log'!I1627),"",'Discontinuity Log'!I1627)</f>
        <v/>
      </c>
      <c r="L1616" s="263" t="str">
        <f>IF(ISBLANK('Discontinuity Log'!J1627),"",'Discontinuity Log'!J1627)</f>
        <v>CU</v>
      </c>
      <c r="M1616" s="263" t="str">
        <f>IF(ISBLANK('Discontinuity Log'!K1627),"",'Discontinuity Log'!K1627)</f>
        <v>RO</v>
      </c>
      <c r="N1616" s="263">
        <f>IF(ISBLANK('Discontinuity Log'!L1627),"",'Discontinuity Log'!L1627)</f>
        <v>9</v>
      </c>
      <c r="O1616" s="263" t="str">
        <f>IF(ISBLANK('Discontinuity Log'!M1627),"",'Discontinuity Log'!M1627)</f>
        <v>R3</v>
      </c>
      <c r="P1616" s="263" t="str">
        <f>IF(ISBLANK('Discontinuity Log'!N1627),"",'Discontinuity Log'!N1627)</f>
        <v>W1</v>
      </c>
      <c r="Q1616" s="263">
        <f>IF(ISBLANK('Discontinuity Log'!O1627),"",'Discontinuity Log'!O1627)</f>
        <v>6</v>
      </c>
      <c r="R1616" s="263">
        <f>IF(ISBLANK('Discontinuity Log'!P1627),"",'Discontinuity Log'!P1627)</f>
        <v>88</v>
      </c>
      <c r="S1616" s="263" t="str">
        <f>IF(ISBLANK('Discontinuity Log'!Q1627),"",'Discontinuity Log'!Q1627)</f>
        <v/>
      </c>
      <c r="T1616" s="464" t="str">
        <f>IF(ISBLANK('Discontinuity Log'!R1627),"",'Discontinuity Log'!R1627)</f>
        <v/>
      </c>
    </row>
    <row r="1617" spans="1:20" x14ac:dyDescent="0.3">
      <c r="A1617" s="261" t="str">
        <f>IF(ISBLANK('Geotech Log'!$C$2),"",IF('Discontinuity Log'!B1628&lt;&gt;"",'Geotech Log'!$C$2,""))</f>
        <v>DDH 3476</v>
      </c>
      <c r="B1617" s="261" t="str">
        <f>IF(ISBLANK('Geotech Log'!$R$4),"",IF('Discontinuity Log'!B1628&lt;&gt;"",'Geotech Log'!$R$4,""))</f>
        <v>FRO</v>
      </c>
      <c r="C1617" s="263">
        <f ca="1">IF(ISBLANK('Discontinuity Log'!A1628),"",'Discontinuity Log'!A1628)</f>
        <v>269</v>
      </c>
      <c r="D1617" s="264">
        <f>IF(ISBLANK('Discontinuity Log'!B1628),"",'Discontinuity Log'!B1628)</f>
        <v>565.91999999999996</v>
      </c>
      <c r="E1617" s="263" t="str">
        <f>IF(ISBLANK('Discontinuity Log'!C1628),"",'Discontinuity Log'!C1628)</f>
        <v>BD</v>
      </c>
      <c r="F1617" s="263" t="str">
        <f>IF(ISBLANK('Discontinuity Log'!D1628),"",'Discontinuity Log'!D1628)</f>
        <v>G</v>
      </c>
      <c r="G1617" s="263" t="str">
        <f>IF(ISBLANK('Discontinuity Log'!E1628),"",'Discontinuity Log'!E1628)</f>
        <v>CLEAN</v>
      </c>
      <c r="H1617" s="263" t="str">
        <f>IF(ISBLANK('Discontinuity Log'!F1628),"",IF('Discontinuity Log'!F1628="-","",'Discontinuity Log'!F1628))</f>
        <v/>
      </c>
      <c r="I1617" s="263" t="str">
        <f>IF(ISBLANK('Discontinuity Log'!G1628),"",'Discontinuity Log'!G1628)</f>
        <v>CL</v>
      </c>
      <c r="J1617" s="263" t="str">
        <f>IF(ISBLANK('Discontinuity Log'!H1628),"",'Discontinuity Log'!H1628)</f>
        <v/>
      </c>
      <c r="K1617" s="263" t="str">
        <f>IF(ISBLANK('Discontinuity Log'!I1628),"",'Discontinuity Log'!I1628)</f>
        <v/>
      </c>
      <c r="L1617" s="263" t="str">
        <f>IF(ISBLANK('Discontinuity Log'!J1628),"",'Discontinuity Log'!J1628)</f>
        <v>CU</v>
      </c>
      <c r="M1617" s="263" t="str">
        <f>IF(ISBLANK('Discontinuity Log'!K1628),"",'Discontinuity Log'!K1628)</f>
        <v>SM</v>
      </c>
      <c r="N1617" s="263">
        <f>IF(ISBLANK('Discontinuity Log'!L1628),"",'Discontinuity Log'!L1628)</f>
        <v>7</v>
      </c>
      <c r="O1617" s="263" t="str">
        <f>IF(ISBLANK('Discontinuity Log'!M1628),"",'Discontinuity Log'!M1628)</f>
        <v>R3</v>
      </c>
      <c r="P1617" s="263" t="str">
        <f>IF(ISBLANK('Discontinuity Log'!N1628),"",'Discontinuity Log'!N1628)</f>
        <v>W1</v>
      </c>
      <c r="Q1617" s="263">
        <f>IF(ISBLANK('Discontinuity Log'!O1628),"",'Discontinuity Log'!O1628)</f>
        <v>20</v>
      </c>
      <c r="R1617" s="263">
        <f>IF(ISBLANK('Discontinuity Log'!P1628),"",'Discontinuity Log'!P1628)</f>
        <v>85</v>
      </c>
      <c r="S1617" s="263" t="str">
        <f>IF(ISBLANK('Discontinuity Log'!Q1628),"",'Discontinuity Log'!Q1628)</f>
        <v/>
      </c>
      <c r="T1617" s="464" t="str">
        <f>IF(ISBLANK('Discontinuity Log'!R1628),"",'Discontinuity Log'!R1628)</f>
        <v/>
      </c>
    </row>
    <row r="1618" spans="1:20" x14ac:dyDescent="0.3">
      <c r="A1618" s="261" t="str">
        <f>IF(ISBLANK('Geotech Log'!$C$2),"",IF('Discontinuity Log'!B1629&lt;&gt;"",'Geotech Log'!$C$2,""))</f>
        <v>DDH 3476</v>
      </c>
      <c r="B1618" s="261" t="str">
        <f>IF(ISBLANK('Geotech Log'!$R$4),"",IF('Discontinuity Log'!B1629&lt;&gt;"",'Geotech Log'!$R$4,""))</f>
        <v>FRO</v>
      </c>
      <c r="C1618" s="263">
        <f ca="1">IF(ISBLANK('Discontinuity Log'!A1629),"",'Discontinuity Log'!A1629)</f>
        <v>269</v>
      </c>
      <c r="D1618" s="264">
        <f>IF(ISBLANK('Discontinuity Log'!B1629),"",'Discontinuity Log'!B1629)</f>
        <v>567.23</v>
      </c>
      <c r="E1618" s="263" t="str">
        <f>IF(ISBLANK('Discontinuity Log'!C1629),"",'Discontinuity Log'!C1629)</f>
        <v>BD</v>
      </c>
      <c r="F1618" s="263" t="str">
        <f>IF(ISBLANK('Discontinuity Log'!D1629),"",'Discontinuity Log'!D1629)</f>
        <v>G</v>
      </c>
      <c r="G1618" s="263" t="str">
        <f>IF(ISBLANK('Discontinuity Log'!E1629),"",'Discontinuity Log'!E1629)</f>
        <v>COAL</v>
      </c>
      <c r="H1618" s="263" t="str">
        <f>IF(ISBLANK('Discontinuity Log'!F1629),"",IF('Discontinuity Log'!F1629="-","",'Discontinuity Log'!F1629))</f>
        <v/>
      </c>
      <c r="I1618" s="263" t="str">
        <f>IF(ISBLANK('Discontinuity Log'!G1629),"",'Discontinuity Log'!G1629)</f>
        <v>PC</v>
      </c>
      <c r="J1618" s="263" t="str">
        <f>IF(ISBLANK('Discontinuity Log'!H1629),"",'Discontinuity Log'!H1629)</f>
        <v>&lt;=1mm</v>
      </c>
      <c r="K1618" s="263" t="str">
        <f>IF(ISBLANK('Discontinuity Log'!I1629),"",'Discontinuity Log'!I1629)</f>
        <v/>
      </c>
      <c r="L1618" s="263" t="str">
        <f>IF(ISBLANK('Discontinuity Log'!J1629),"",'Discontinuity Log'!J1629)</f>
        <v>UN</v>
      </c>
      <c r="M1618" s="263" t="str">
        <f>IF(ISBLANK('Discontinuity Log'!K1629),"",'Discontinuity Log'!K1629)</f>
        <v>SM</v>
      </c>
      <c r="N1618" s="263">
        <f>IF(ISBLANK('Discontinuity Log'!L1629),"",'Discontinuity Log'!L1629)</f>
        <v>7</v>
      </c>
      <c r="O1618" s="263" t="str">
        <f>IF(ISBLANK('Discontinuity Log'!M1629),"",'Discontinuity Log'!M1629)</f>
        <v>R3</v>
      </c>
      <c r="P1618" s="263" t="str">
        <f>IF(ISBLANK('Discontinuity Log'!N1629),"",'Discontinuity Log'!N1629)</f>
        <v>W1</v>
      </c>
      <c r="Q1618" s="263">
        <f>IF(ISBLANK('Discontinuity Log'!O1629),"",'Discontinuity Log'!O1629)</f>
        <v>20</v>
      </c>
      <c r="R1618" s="263">
        <f>IF(ISBLANK('Discontinuity Log'!P1629),"",'Discontinuity Log'!P1629)</f>
        <v>78</v>
      </c>
      <c r="S1618" s="263" t="str">
        <f>IF(ISBLANK('Discontinuity Log'!Q1629),"",'Discontinuity Log'!Q1629)</f>
        <v/>
      </c>
      <c r="T1618" s="464" t="str">
        <f>IF(ISBLANK('Discontinuity Log'!R1629),"",'Discontinuity Log'!R1629)</f>
        <v/>
      </c>
    </row>
    <row r="1619" spans="1:20" x14ac:dyDescent="0.3">
      <c r="A1619" s="261" t="str">
        <f>IF(ISBLANK('Geotech Log'!$C$2),"",IF('Discontinuity Log'!B1630&lt;&gt;"",'Geotech Log'!$C$2,""))</f>
        <v>DDH 3476</v>
      </c>
      <c r="B1619" s="261" t="str">
        <f>IF(ISBLANK('Geotech Log'!$R$4),"",IF('Discontinuity Log'!B1630&lt;&gt;"",'Geotech Log'!$R$4,""))</f>
        <v>FRO</v>
      </c>
      <c r="C1619" s="263">
        <f ca="1">IF(ISBLANK('Discontinuity Log'!A1630),"",'Discontinuity Log'!A1630)</f>
        <v>269</v>
      </c>
      <c r="D1619" s="264">
        <f>IF(ISBLANK('Discontinuity Log'!B1630),"",'Discontinuity Log'!B1630)</f>
        <v>567.55999999999995</v>
      </c>
      <c r="E1619" s="263" t="str">
        <f>IF(ISBLANK('Discontinuity Log'!C1630),"",'Discontinuity Log'!C1630)</f>
        <v>BD</v>
      </c>
      <c r="F1619" s="263" t="str">
        <f>IF(ISBLANK('Discontinuity Log'!D1630),"",'Discontinuity Log'!D1630)</f>
        <v>G</v>
      </c>
      <c r="G1619" s="263" t="str">
        <f>IF(ISBLANK('Discontinuity Log'!E1630),"",'Discontinuity Log'!E1630)</f>
        <v>COAL</v>
      </c>
      <c r="H1619" s="263" t="str">
        <f>IF(ISBLANK('Discontinuity Log'!F1630),"",IF('Discontinuity Log'!F1630="-","",'Discontinuity Log'!F1630))</f>
        <v/>
      </c>
      <c r="I1619" s="263" t="str">
        <f>IF(ISBLANK('Discontinuity Log'!G1630),"",'Discontinuity Log'!G1630)</f>
        <v>PC</v>
      </c>
      <c r="J1619" s="263" t="str">
        <f>IF(ISBLANK('Discontinuity Log'!H1630),"",'Discontinuity Log'!H1630)</f>
        <v>&lt;=1mm</v>
      </c>
      <c r="K1619" s="263" t="str">
        <f>IF(ISBLANK('Discontinuity Log'!I1630),"",'Discontinuity Log'!I1630)</f>
        <v/>
      </c>
      <c r="L1619" s="263" t="str">
        <f>IF(ISBLANK('Discontinuity Log'!J1630),"",'Discontinuity Log'!J1630)</f>
        <v>PL</v>
      </c>
      <c r="M1619" s="263" t="str">
        <f>IF(ISBLANK('Discontinuity Log'!K1630),"",'Discontinuity Log'!K1630)</f>
        <v>RO</v>
      </c>
      <c r="N1619" s="263">
        <f>IF(ISBLANK('Discontinuity Log'!L1630),"",'Discontinuity Log'!L1630)</f>
        <v>11</v>
      </c>
      <c r="O1619" s="263" t="str">
        <f>IF(ISBLANK('Discontinuity Log'!M1630),"",'Discontinuity Log'!M1630)</f>
        <v>R3</v>
      </c>
      <c r="P1619" s="263" t="str">
        <f>IF(ISBLANK('Discontinuity Log'!N1630),"",'Discontinuity Log'!N1630)</f>
        <v>W1</v>
      </c>
      <c r="Q1619" s="263">
        <f>IF(ISBLANK('Discontinuity Log'!O1630),"",'Discontinuity Log'!O1630)</f>
        <v>20</v>
      </c>
      <c r="R1619" s="263">
        <f>IF(ISBLANK('Discontinuity Log'!P1630),"",'Discontinuity Log'!P1630)</f>
        <v>84</v>
      </c>
      <c r="S1619" s="263" t="str">
        <f>IF(ISBLANK('Discontinuity Log'!Q1630),"",'Discontinuity Log'!Q1630)</f>
        <v/>
      </c>
      <c r="T1619" s="464" t="str">
        <f>IF(ISBLANK('Discontinuity Log'!R1630),"",'Discontinuity Log'!R1630)</f>
        <v/>
      </c>
    </row>
    <row r="1620" spans="1:20" x14ac:dyDescent="0.3">
      <c r="A1620" s="261" t="str">
        <f>IF(ISBLANK('Geotech Log'!$C$2),"",IF('Discontinuity Log'!B1631&lt;&gt;"",'Geotech Log'!$C$2,""))</f>
        <v>DDH 3476</v>
      </c>
      <c r="B1620" s="261" t="str">
        <f>IF(ISBLANK('Geotech Log'!$R$4),"",IF('Discontinuity Log'!B1631&lt;&gt;"",'Geotech Log'!$R$4,""))</f>
        <v>FRO</v>
      </c>
      <c r="C1620" s="263">
        <f ca="1">IF(ISBLANK('Discontinuity Log'!A1631),"",'Discontinuity Log'!A1631)</f>
        <v>270</v>
      </c>
      <c r="D1620" s="264">
        <f>IF(ISBLANK('Discontinuity Log'!B1631),"",'Discontinuity Log'!B1631)</f>
        <v>568.24</v>
      </c>
      <c r="E1620" s="263" t="str">
        <f>IF(ISBLANK('Discontinuity Log'!C1631),"",'Discontinuity Log'!C1631)</f>
        <v>BD</v>
      </c>
      <c r="F1620" s="263" t="str">
        <f>IF(ISBLANK('Discontinuity Log'!D1631),"",'Discontinuity Log'!D1631)</f>
        <v>G</v>
      </c>
      <c r="G1620" s="263" t="str">
        <f>IF(ISBLANK('Discontinuity Log'!E1631),"",'Discontinuity Log'!E1631)</f>
        <v>COAL</v>
      </c>
      <c r="H1620" s="263" t="str">
        <f>IF(ISBLANK('Discontinuity Log'!F1631),"",IF('Discontinuity Log'!F1631="-","",'Discontinuity Log'!F1631))</f>
        <v/>
      </c>
      <c r="I1620" s="263" t="str">
        <f>IF(ISBLANK('Discontinuity Log'!G1631),"",'Discontinuity Log'!G1631)</f>
        <v>IN</v>
      </c>
      <c r="J1620" s="263" t="str">
        <f>IF(ISBLANK('Discontinuity Log'!H1631),"",'Discontinuity Log'!H1631)</f>
        <v>&lt;=2mm</v>
      </c>
      <c r="K1620" s="263" t="str">
        <f>IF(ISBLANK('Discontinuity Log'!I1631),"",'Discontinuity Log'!I1631)</f>
        <v/>
      </c>
      <c r="L1620" s="263" t="str">
        <f>IF(ISBLANK('Discontinuity Log'!J1631),"",'Discontinuity Log'!J1631)</f>
        <v>PL</v>
      </c>
      <c r="M1620" s="263" t="str">
        <f>IF(ISBLANK('Discontinuity Log'!K1631),"",'Discontinuity Log'!K1631)</f>
        <v>SM</v>
      </c>
      <c r="N1620" s="263">
        <f>IF(ISBLANK('Discontinuity Log'!L1631),"",'Discontinuity Log'!L1631)</f>
        <v>7</v>
      </c>
      <c r="O1620" s="263" t="str">
        <f>IF(ISBLANK('Discontinuity Log'!M1631),"",'Discontinuity Log'!M1631)</f>
        <v>R3</v>
      </c>
      <c r="P1620" s="263" t="str">
        <f>IF(ISBLANK('Discontinuity Log'!N1631),"",'Discontinuity Log'!N1631)</f>
        <v>W1</v>
      </c>
      <c r="Q1620" s="263">
        <f>IF(ISBLANK('Discontinuity Log'!O1631),"",'Discontinuity Log'!O1631)</f>
        <v>12</v>
      </c>
      <c r="R1620" s="263">
        <f>IF(ISBLANK('Discontinuity Log'!P1631),"",'Discontinuity Log'!P1631)</f>
        <v>74</v>
      </c>
      <c r="S1620" s="263" t="str">
        <f>IF(ISBLANK('Discontinuity Log'!Q1631),"",'Discontinuity Log'!Q1631)</f>
        <v/>
      </c>
      <c r="T1620" s="464" t="str">
        <f>IF(ISBLANK('Discontinuity Log'!R1631),"",'Discontinuity Log'!R1631)</f>
        <v/>
      </c>
    </row>
    <row r="1621" spans="1:20" x14ac:dyDescent="0.3">
      <c r="A1621" s="261" t="str">
        <f>IF(ISBLANK('Geotech Log'!$C$2),"",IF('Discontinuity Log'!B1632&lt;&gt;"",'Geotech Log'!$C$2,""))</f>
        <v>DDH 3476</v>
      </c>
      <c r="B1621" s="261" t="str">
        <f>IF(ISBLANK('Geotech Log'!$R$4),"",IF('Discontinuity Log'!B1632&lt;&gt;"",'Geotech Log'!$R$4,""))</f>
        <v>FRO</v>
      </c>
      <c r="C1621" s="263">
        <f ca="1">IF(ISBLANK('Discontinuity Log'!A1632),"",'Discontinuity Log'!A1632)</f>
        <v>270</v>
      </c>
      <c r="D1621" s="264">
        <f>IF(ISBLANK('Discontinuity Log'!B1632),"",'Discontinuity Log'!B1632)</f>
        <v>568.51</v>
      </c>
      <c r="E1621" s="263" t="str">
        <f>IF(ISBLANK('Discontinuity Log'!C1632),"",'Discontinuity Log'!C1632)</f>
        <v>BD</v>
      </c>
      <c r="F1621" s="263" t="str">
        <f>IF(ISBLANK('Discontinuity Log'!D1632),"",'Discontinuity Log'!D1632)</f>
        <v>G</v>
      </c>
      <c r="G1621" s="263" t="str">
        <f>IF(ISBLANK('Discontinuity Log'!E1632),"",'Discontinuity Log'!E1632)</f>
        <v>COAL</v>
      </c>
      <c r="H1621" s="263" t="str">
        <f>IF(ISBLANK('Discontinuity Log'!F1632),"",IF('Discontinuity Log'!F1632="-","",'Discontinuity Log'!F1632))</f>
        <v/>
      </c>
      <c r="I1621" s="263" t="str">
        <f>IF(ISBLANK('Discontinuity Log'!G1632),"",'Discontinuity Log'!G1632)</f>
        <v>PC</v>
      </c>
      <c r="J1621" s="263" t="str">
        <f>IF(ISBLANK('Discontinuity Log'!H1632),"",'Discontinuity Log'!H1632)</f>
        <v>&lt;=1mm</v>
      </c>
      <c r="K1621" s="263" t="str">
        <f>IF(ISBLANK('Discontinuity Log'!I1632),"",'Discontinuity Log'!I1632)</f>
        <v/>
      </c>
      <c r="L1621" s="263" t="str">
        <f>IF(ISBLANK('Discontinuity Log'!J1632),"",'Discontinuity Log'!J1632)</f>
        <v>CU</v>
      </c>
      <c r="M1621" s="263" t="str">
        <f>IF(ISBLANK('Discontinuity Log'!K1632),"",'Discontinuity Log'!K1632)</f>
        <v>SM</v>
      </c>
      <c r="N1621" s="263">
        <f>IF(ISBLANK('Discontinuity Log'!L1632),"",'Discontinuity Log'!L1632)</f>
        <v>7</v>
      </c>
      <c r="O1621" s="263" t="str">
        <f>IF(ISBLANK('Discontinuity Log'!M1632),"",'Discontinuity Log'!M1632)</f>
        <v>R3</v>
      </c>
      <c r="P1621" s="263" t="str">
        <f>IF(ISBLANK('Discontinuity Log'!N1632),"",'Discontinuity Log'!N1632)</f>
        <v>W1</v>
      </c>
      <c r="Q1621" s="263">
        <f>IF(ISBLANK('Discontinuity Log'!O1632),"",'Discontinuity Log'!O1632)</f>
        <v>20</v>
      </c>
      <c r="R1621" s="263">
        <f>IF(ISBLANK('Discontinuity Log'!P1632),"",'Discontinuity Log'!P1632)</f>
        <v>73</v>
      </c>
      <c r="S1621" s="263" t="str">
        <f>IF(ISBLANK('Discontinuity Log'!Q1632),"",'Discontinuity Log'!Q1632)</f>
        <v/>
      </c>
      <c r="T1621" s="464" t="str">
        <f>IF(ISBLANK('Discontinuity Log'!R1632),"",'Discontinuity Log'!R1632)</f>
        <v/>
      </c>
    </row>
    <row r="1622" spans="1:20" x14ac:dyDescent="0.3">
      <c r="A1622" s="261" t="str">
        <f>IF(ISBLANK('Geotech Log'!$C$2),"",IF('Discontinuity Log'!B1633&lt;&gt;"",'Geotech Log'!$C$2,""))</f>
        <v>DDH 3476</v>
      </c>
      <c r="B1622" s="261" t="str">
        <f>IF(ISBLANK('Geotech Log'!$R$4),"",IF('Discontinuity Log'!B1633&lt;&gt;"",'Geotech Log'!$R$4,""))</f>
        <v>FRO</v>
      </c>
      <c r="C1622" s="263">
        <f ca="1">IF(ISBLANK('Discontinuity Log'!A1633),"",'Discontinuity Log'!A1633)</f>
        <v>270</v>
      </c>
      <c r="D1622" s="264">
        <f>IF(ISBLANK('Discontinuity Log'!B1633),"",'Discontinuity Log'!B1633)</f>
        <v>568.67999999999995</v>
      </c>
      <c r="E1622" s="263" t="str">
        <f>IF(ISBLANK('Discontinuity Log'!C1633),"",'Discontinuity Log'!C1633)</f>
        <v>BD</v>
      </c>
      <c r="F1622" s="263" t="str">
        <f>IF(ISBLANK('Discontinuity Log'!D1633),"",'Discontinuity Log'!D1633)</f>
        <v>G</v>
      </c>
      <c r="G1622" s="263" t="str">
        <f>IF(ISBLANK('Discontinuity Log'!E1633),"",'Discontinuity Log'!E1633)</f>
        <v>COAL</v>
      </c>
      <c r="H1622" s="263" t="str">
        <f>IF(ISBLANK('Discontinuity Log'!F1633),"",IF('Discontinuity Log'!F1633="-","",'Discontinuity Log'!F1633))</f>
        <v/>
      </c>
      <c r="I1622" s="263" t="str">
        <f>IF(ISBLANK('Discontinuity Log'!G1633),"",'Discontinuity Log'!G1633)</f>
        <v>PC</v>
      </c>
      <c r="J1622" s="263" t="str">
        <f>IF(ISBLANK('Discontinuity Log'!H1633),"",'Discontinuity Log'!H1633)</f>
        <v>&lt;=1mm</v>
      </c>
      <c r="K1622" s="263" t="str">
        <f>IF(ISBLANK('Discontinuity Log'!I1633),"",'Discontinuity Log'!I1633)</f>
        <v/>
      </c>
      <c r="L1622" s="263" t="str">
        <f>IF(ISBLANK('Discontinuity Log'!J1633),"",'Discontinuity Log'!J1633)</f>
        <v>CU</v>
      </c>
      <c r="M1622" s="263" t="str">
        <f>IF(ISBLANK('Discontinuity Log'!K1633),"",'Discontinuity Log'!K1633)</f>
        <v>RO</v>
      </c>
      <c r="N1622" s="263">
        <f>IF(ISBLANK('Discontinuity Log'!L1633),"",'Discontinuity Log'!L1633)</f>
        <v>9</v>
      </c>
      <c r="O1622" s="263" t="str">
        <f>IF(ISBLANK('Discontinuity Log'!M1633),"",'Discontinuity Log'!M1633)</f>
        <v>R3</v>
      </c>
      <c r="P1622" s="263" t="str">
        <f>IF(ISBLANK('Discontinuity Log'!N1633),"",'Discontinuity Log'!N1633)</f>
        <v>W1</v>
      </c>
      <c r="Q1622" s="263">
        <f>IF(ISBLANK('Discontinuity Log'!O1633),"",'Discontinuity Log'!O1633)</f>
        <v>20</v>
      </c>
      <c r="R1622" s="263">
        <f>IF(ISBLANK('Discontinuity Log'!P1633),"",'Discontinuity Log'!P1633)</f>
        <v>79</v>
      </c>
      <c r="S1622" s="263" t="str">
        <f>IF(ISBLANK('Discontinuity Log'!Q1633),"",'Discontinuity Log'!Q1633)</f>
        <v/>
      </c>
      <c r="T1622" s="464" t="str">
        <f>IF(ISBLANK('Discontinuity Log'!R1633),"",'Discontinuity Log'!R1633)</f>
        <v/>
      </c>
    </row>
    <row r="1623" spans="1:20" x14ac:dyDescent="0.3">
      <c r="A1623" s="261" t="str">
        <f>IF(ISBLANK('Geotech Log'!$C$2),"",IF('Discontinuity Log'!B1634&lt;&gt;"",'Geotech Log'!$C$2,""))</f>
        <v>DDH 3476</v>
      </c>
      <c r="B1623" s="261" t="str">
        <f>IF(ISBLANK('Geotech Log'!$R$4),"",IF('Discontinuity Log'!B1634&lt;&gt;"",'Geotech Log'!$R$4,""))</f>
        <v>FRO</v>
      </c>
      <c r="C1623" s="263">
        <f ca="1">IF(ISBLANK('Discontinuity Log'!A1634),"",'Discontinuity Log'!A1634)</f>
        <v>270</v>
      </c>
      <c r="D1623" s="264">
        <f>IF(ISBLANK('Discontinuity Log'!B1634),"",'Discontinuity Log'!B1634)</f>
        <v>569.91999999999996</v>
      </c>
      <c r="E1623" s="263" t="str">
        <f>IF(ISBLANK('Discontinuity Log'!C1634),"",'Discontinuity Log'!C1634)</f>
        <v>BD</v>
      </c>
      <c r="F1623" s="263" t="str">
        <f>IF(ISBLANK('Discontinuity Log'!D1634),"",'Discontinuity Log'!D1634)</f>
        <v>G</v>
      </c>
      <c r="G1623" s="263" t="str">
        <f>IF(ISBLANK('Discontinuity Log'!E1634),"",'Discontinuity Log'!E1634)</f>
        <v>CLEAN</v>
      </c>
      <c r="H1623" s="263" t="str">
        <f>IF(ISBLANK('Discontinuity Log'!F1634),"",IF('Discontinuity Log'!F1634="-","",'Discontinuity Log'!F1634))</f>
        <v/>
      </c>
      <c r="I1623" s="263" t="str">
        <f>IF(ISBLANK('Discontinuity Log'!G1634),"",'Discontinuity Log'!G1634)</f>
        <v>CL</v>
      </c>
      <c r="J1623" s="263" t="str">
        <f>IF(ISBLANK('Discontinuity Log'!H1634),"",'Discontinuity Log'!H1634)</f>
        <v/>
      </c>
      <c r="K1623" s="263" t="str">
        <f>IF(ISBLANK('Discontinuity Log'!I1634),"",'Discontinuity Log'!I1634)</f>
        <v/>
      </c>
      <c r="L1623" s="263" t="str">
        <f>IF(ISBLANK('Discontinuity Log'!J1634),"",'Discontinuity Log'!J1634)</f>
        <v>PL</v>
      </c>
      <c r="M1623" s="263" t="str">
        <f>IF(ISBLANK('Discontinuity Log'!K1634),"",'Discontinuity Log'!K1634)</f>
        <v>SM</v>
      </c>
      <c r="N1623" s="263">
        <f>IF(ISBLANK('Discontinuity Log'!L1634),"",'Discontinuity Log'!L1634)</f>
        <v>7</v>
      </c>
      <c r="O1623" s="263" t="str">
        <f>IF(ISBLANK('Discontinuity Log'!M1634),"",'Discontinuity Log'!M1634)</f>
        <v>R3</v>
      </c>
      <c r="P1623" s="263" t="str">
        <f>IF(ISBLANK('Discontinuity Log'!N1634),"",'Discontinuity Log'!N1634)</f>
        <v>W1</v>
      </c>
      <c r="Q1623" s="263">
        <f>IF(ISBLANK('Discontinuity Log'!O1634),"",'Discontinuity Log'!O1634)</f>
        <v>12</v>
      </c>
      <c r="R1623" s="263">
        <f>IF(ISBLANK('Discontinuity Log'!P1634),"",'Discontinuity Log'!P1634)</f>
        <v>89</v>
      </c>
      <c r="S1623" s="263" t="str">
        <f>IF(ISBLANK('Discontinuity Log'!Q1634),"",'Discontinuity Log'!Q1634)</f>
        <v/>
      </c>
      <c r="T1623" s="464" t="str">
        <f>IF(ISBLANK('Discontinuity Log'!R1634),"",'Discontinuity Log'!R1634)</f>
        <v/>
      </c>
    </row>
    <row r="1624" spans="1:20" x14ac:dyDescent="0.3">
      <c r="A1624" s="261" t="str">
        <f>IF(ISBLANK('Geotech Log'!$C$2),"",IF('Discontinuity Log'!B1635&lt;&gt;"",'Geotech Log'!$C$2,""))</f>
        <v>DDH 3476</v>
      </c>
      <c r="B1624" s="261" t="str">
        <f>IF(ISBLANK('Geotech Log'!$R$4),"",IF('Discontinuity Log'!B1635&lt;&gt;"",'Geotech Log'!$R$4,""))</f>
        <v>FRO</v>
      </c>
      <c r="C1624" s="263">
        <f ca="1">IF(ISBLANK('Discontinuity Log'!A1635),"",'Discontinuity Log'!A1635)</f>
        <v>271</v>
      </c>
      <c r="D1624" s="264">
        <f>IF(ISBLANK('Discontinuity Log'!B1635),"",'Discontinuity Log'!B1635)</f>
        <v>571.29</v>
      </c>
      <c r="E1624" s="263" t="str">
        <f>IF(ISBLANK('Discontinuity Log'!C1635),"",'Discontinuity Log'!C1635)</f>
        <v>BD</v>
      </c>
      <c r="F1624" s="263" t="str">
        <f>IF(ISBLANK('Discontinuity Log'!D1635),"",'Discontinuity Log'!D1635)</f>
        <v>G</v>
      </c>
      <c r="G1624" s="263" t="str">
        <f>IF(ISBLANK('Discontinuity Log'!E1635),"",'Discontinuity Log'!E1635)</f>
        <v>COAL</v>
      </c>
      <c r="H1624" s="263" t="str">
        <f>IF(ISBLANK('Discontinuity Log'!F1635),"",IF('Discontinuity Log'!F1635="-","",'Discontinuity Log'!F1635))</f>
        <v/>
      </c>
      <c r="I1624" s="263" t="str">
        <f>IF(ISBLANK('Discontinuity Log'!G1635),"",'Discontinuity Log'!G1635)</f>
        <v>CC</v>
      </c>
      <c r="J1624" s="263" t="str">
        <f>IF(ISBLANK('Discontinuity Log'!H1635),"",'Discontinuity Log'!H1635)</f>
        <v>&lt;=1mm</v>
      </c>
      <c r="K1624" s="263" t="str">
        <f>IF(ISBLANK('Discontinuity Log'!I1635),"",'Discontinuity Log'!I1635)</f>
        <v/>
      </c>
      <c r="L1624" s="263" t="str">
        <f>IF(ISBLANK('Discontinuity Log'!J1635),"",'Discontinuity Log'!J1635)</f>
        <v>ST</v>
      </c>
      <c r="M1624" s="263" t="str">
        <f>IF(ISBLANK('Discontinuity Log'!K1635),"",'Discontinuity Log'!K1635)</f>
        <v>SM</v>
      </c>
      <c r="N1624" s="263">
        <f>IF(ISBLANK('Discontinuity Log'!L1635),"",'Discontinuity Log'!L1635)</f>
        <v>7</v>
      </c>
      <c r="O1624" s="263" t="str">
        <f>IF(ISBLANK('Discontinuity Log'!M1635),"",'Discontinuity Log'!M1635)</f>
        <v>R2</v>
      </c>
      <c r="P1624" s="263" t="str">
        <f>IF(ISBLANK('Discontinuity Log'!N1635),"",'Discontinuity Log'!N1635)</f>
        <v>W1</v>
      </c>
      <c r="Q1624" s="263">
        <f>IF(ISBLANK('Discontinuity Log'!O1635),"",'Discontinuity Log'!O1635)</f>
        <v>20</v>
      </c>
      <c r="R1624" s="263">
        <f>IF(ISBLANK('Discontinuity Log'!P1635),"",'Discontinuity Log'!P1635)</f>
        <v>84</v>
      </c>
      <c r="S1624" s="263" t="str">
        <f>IF(ISBLANK('Discontinuity Log'!Q1635),"",'Discontinuity Log'!Q1635)</f>
        <v/>
      </c>
      <c r="T1624" s="464" t="str">
        <f>IF(ISBLANK('Discontinuity Log'!R1635),"",'Discontinuity Log'!R1635)</f>
        <v>5 MM STEP</v>
      </c>
    </row>
    <row r="1625" spans="1:20" x14ac:dyDescent="0.3">
      <c r="A1625" s="261" t="str">
        <f>IF(ISBLANK('Geotech Log'!$C$2),"",IF('Discontinuity Log'!B1636&lt;&gt;"",'Geotech Log'!$C$2,""))</f>
        <v>DDH 3476</v>
      </c>
      <c r="B1625" s="261" t="str">
        <f>IF(ISBLANK('Geotech Log'!$R$4),"",IF('Discontinuity Log'!B1636&lt;&gt;"",'Geotech Log'!$R$4,""))</f>
        <v>FRO</v>
      </c>
      <c r="C1625" s="263">
        <f ca="1">IF(ISBLANK('Discontinuity Log'!A1636),"",'Discontinuity Log'!A1636)</f>
        <v>271</v>
      </c>
      <c r="D1625" s="264">
        <f>IF(ISBLANK('Discontinuity Log'!B1636),"",'Discontinuity Log'!B1636)</f>
        <v>571.54</v>
      </c>
      <c r="E1625" s="263" t="str">
        <f>IF(ISBLANK('Discontinuity Log'!C1636),"",'Discontinuity Log'!C1636)</f>
        <v>BD</v>
      </c>
      <c r="F1625" s="263" t="str">
        <f>IF(ISBLANK('Discontinuity Log'!D1636),"",'Discontinuity Log'!D1636)</f>
        <v>G</v>
      </c>
      <c r="G1625" s="263" t="str">
        <f>IF(ISBLANK('Discontinuity Log'!E1636),"",'Discontinuity Log'!E1636)</f>
        <v>COAL</v>
      </c>
      <c r="H1625" s="263" t="str">
        <f>IF(ISBLANK('Discontinuity Log'!F1636),"",IF('Discontinuity Log'!F1636="-","",'Discontinuity Log'!F1636))</f>
        <v/>
      </c>
      <c r="I1625" s="263" t="str">
        <f>IF(ISBLANK('Discontinuity Log'!G1636),"",'Discontinuity Log'!G1636)</f>
        <v>CC</v>
      </c>
      <c r="J1625" s="263" t="str">
        <f>IF(ISBLANK('Discontinuity Log'!H1636),"",'Discontinuity Log'!H1636)</f>
        <v>&lt;=1mm</v>
      </c>
      <c r="K1625" s="263" t="str">
        <f>IF(ISBLANK('Discontinuity Log'!I1636),"",'Discontinuity Log'!I1636)</f>
        <v/>
      </c>
      <c r="L1625" s="263" t="str">
        <f>IF(ISBLANK('Discontinuity Log'!J1636),"",'Discontinuity Log'!J1636)</f>
        <v>CU</v>
      </c>
      <c r="M1625" s="263" t="str">
        <f>IF(ISBLANK('Discontinuity Log'!K1636),"",'Discontinuity Log'!K1636)</f>
        <v>RO</v>
      </c>
      <c r="N1625" s="263">
        <f>IF(ISBLANK('Discontinuity Log'!L1636),"",'Discontinuity Log'!L1636)</f>
        <v>9</v>
      </c>
      <c r="O1625" s="263" t="str">
        <f>IF(ISBLANK('Discontinuity Log'!M1636),"",'Discontinuity Log'!M1636)</f>
        <v>R2</v>
      </c>
      <c r="P1625" s="263" t="str">
        <f>IF(ISBLANK('Discontinuity Log'!N1636),"",'Discontinuity Log'!N1636)</f>
        <v>W1</v>
      </c>
      <c r="Q1625" s="263">
        <f>IF(ISBLANK('Discontinuity Log'!O1636),"",'Discontinuity Log'!O1636)</f>
        <v>20</v>
      </c>
      <c r="R1625" s="263">
        <f>IF(ISBLANK('Discontinuity Log'!P1636),"",'Discontinuity Log'!P1636)</f>
        <v>78</v>
      </c>
      <c r="S1625" s="263" t="str">
        <f>IF(ISBLANK('Discontinuity Log'!Q1636),"",'Discontinuity Log'!Q1636)</f>
        <v/>
      </c>
      <c r="T1625" s="464" t="str">
        <f>IF(ISBLANK('Discontinuity Log'!R1636),"",'Discontinuity Log'!R1636)</f>
        <v/>
      </c>
    </row>
    <row r="1626" spans="1:20" x14ac:dyDescent="0.3">
      <c r="A1626" s="261" t="str">
        <f>IF(ISBLANK('Geotech Log'!$C$2),"",IF('Discontinuity Log'!B1637&lt;&gt;"",'Geotech Log'!$C$2,""))</f>
        <v>DDH 3476</v>
      </c>
      <c r="B1626" s="261" t="str">
        <f>IF(ISBLANK('Geotech Log'!$R$4),"",IF('Discontinuity Log'!B1637&lt;&gt;"",'Geotech Log'!$R$4,""))</f>
        <v>FRO</v>
      </c>
      <c r="C1626" s="263">
        <f ca="1">IF(ISBLANK('Discontinuity Log'!A1637),"",'Discontinuity Log'!A1637)</f>
        <v>271</v>
      </c>
      <c r="D1626" s="264">
        <f>IF(ISBLANK('Discontinuity Log'!B1637),"",'Discontinuity Log'!B1637)</f>
        <v>571.78</v>
      </c>
      <c r="E1626" s="263" t="str">
        <f>IF(ISBLANK('Discontinuity Log'!C1637),"",'Discontinuity Log'!C1637)</f>
        <v>BD</v>
      </c>
      <c r="F1626" s="263" t="str">
        <f>IF(ISBLANK('Discontinuity Log'!D1637),"",'Discontinuity Log'!D1637)</f>
        <v>O</v>
      </c>
      <c r="G1626" s="263" t="str">
        <f>IF(ISBLANK('Discontinuity Log'!E1637),"",'Discontinuity Log'!E1637)</f>
        <v>RZ</v>
      </c>
      <c r="H1626" s="263" t="str">
        <f>IF(ISBLANK('Discontinuity Log'!F1637),"",IF('Discontinuity Log'!F1637="-","",'Discontinuity Log'!F1637))</f>
        <v>COAL</v>
      </c>
      <c r="I1626" s="263" t="str">
        <f>IF(ISBLANK('Discontinuity Log'!G1637),"",'Discontinuity Log'!G1637)</f>
        <v>IN</v>
      </c>
      <c r="J1626" s="263" t="str">
        <f>IF(ISBLANK('Discontinuity Log'!H1637),"",'Discontinuity Log'!H1637)</f>
        <v>&gt;5mm</v>
      </c>
      <c r="K1626" s="263">
        <f>IF(ISBLANK('Discontinuity Log'!I1637),"",'Discontinuity Log'!I1637)</f>
        <v>21</v>
      </c>
      <c r="L1626" s="263" t="str">
        <f>IF(ISBLANK('Discontinuity Log'!J1637),"",'Discontinuity Log'!J1637)</f>
        <v>UN</v>
      </c>
      <c r="M1626" s="263" t="str">
        <f>IF(ISBLANK('Discontinuity Log'!K1637),"",'Discontinuity Log'!K1637)</f>
        <v>RO</v>
      </c>
      <c r="N1626" s="263">
        <f>IF(ISBLANK('Discontinuity Log'!L1637),"",'Discontinuity Log'!L1637)</f>
        <v>9</v>
      </c>
      <c r="O1626" s="263" t="str">
        <f>IF(ISBLANK('Discontinuity Log'!M1637),"",'Discontinuity Log'!M1637)</f>
        <v>R2</v>
      </c>
      <c r="P1626" s="263" t="str">
        <f>IF(ISBLANK('Discontinuity Log'!N1637),"",'Discontinuity Log'!N1637)</f>
        <v>W1</v>
      </c>
      <c r="Q1626" s="263">
        <f>IF(ISBLANK('Discontinuity Log'!O1637),"",'Discontinuity Log'!O1637)</f>
        <v>6</v>
      </c>
      <c r="R1626" s="263">
        <f>IF(ISBLANK('Discontinuity Log'!P1637),"",'Discontinuity Log'!P1637)</f>
        <v>85</v>
      </c>
      <c r="S1626" s="263" t="str">
        <f>IF(ISBLANK('Discontinuity Log'!Q1637),"",'Discontinuity Log'!Q1637)</f>
        <v/>
      </c>
      <c r="T1626" s="464" t="str">
        <f>IF(ISBLANK('Discontinuity Log'!R1637),"",'Discontinuity Log'!R1637)</f>
        <v>LOWER CONTACT OF COAL RUBBLE ZONE, CORE SIZED DISKS OF COMPETENT COAL</v>
      </c>
    </row>
    <row r="1627" spans="1:20" x14ac:dyDescent="0.3">
      <c r="A1627" s="261" t="str">
        <f>IF(ISBLANK('Geotech Log'!$C$2),"",IF('Discontinuity Log'!B1638&lt;&gt;"",'Geotech Log'!$C$2,""))</f>
        <v>DDH 3476</v>
      </c>
      <c r="B1627" s="261" t="str">
        <f>IF(ISBLANK('Geotech Log'!$R$4),"",IF('Discontinuity Log'!B1638&lt;&gt;"",'Geotech Log'!$R$4,""))</f>
        <v>FRO</v>
      </c>
      <c r="C1627" s="263">
        <f ca="1">IF(ISBLANK('Discontinuity Log'!A1638),"",'Discontinuity Log'!A1638)</f>
        <v>271</v>
      </c>
      <c r="D1627" s="264">
        <f>IF(ISBLANK('Discontinuity Log'!B1638),"",'Discontinuity Log'!B1638)</f>
        <v>571.83000000000004</v>
      </c>
      <c r="E1627" s="263" t="str">
        <f>IF(ISBLANK('Discontinuity Log'!C1638),"",'Discontinuity Log'!C1638)</f>
        <v>BD</v>
      </c>
      <c r="F1627" s="263" t="str">
        <f>IF(ISBLANK('Discontinuity Log'!D1638),"",'Discontinuity Log'!D1638)</f>
        <v>G</v>
      </c>
      <c r="G1627" s="263" t="str">
        <f>IF(ISBLANK('Discontinuity Log'!E1638),"",'Discontinuity Log'!E1638)</f>
        <v>COAL</v>
      </c>
      <c r="H1627" s="263" t="str">
        <f>IF(ISBLANK('Discontinuity Log'!F1638),"",IF('Discontinuity Log'!F1638="-","",'Discontinuity Log'!F1638))</f>
        <v/>
      </c>
      <c r="I1627" s="263" t="str">
        <f>IF(ISBLANK('Discontinuity Log'!G1638),"",'Discontinuity Log'!G1638)</f>
        <v>PC</v>
      </c>
      <c r="J1627" s="263" t="str">
        <f>IF(ISBLANK('Discontinuity Log'!H1638),"",'Discontinuity Log'!H1638)</f>
        <v>&lt;=1mm</v>
      </c>
      <c r="K1627" s="263" t="str">
        <f>IF(ISBLANK('Discontinuity Log'!I1638),"",'Discontinuity Log'!I1638)</f>
        <v/>
      </c>
      <c r="L1627" s="263" t="str">
        <f>IF(ISBLANK('Discontinuity Log'!J1638),"",'Discontinuity Log'!J1638)</f>
        <v>PL</v>
      </c>
      <c r="M1627" s="263" t="str">
        <f>IF(ISBLANK('Discontinuity Log'!K1638),"",'Discontinuity Log'!K1638)</f>
        <v>SM</v>
      </c>
      <c r="N1627" s="263">
        <f>IF(ISBLANK('Discontinuity Log'!L1638),"",'Discontinuity Log'!L1638)</f>
        <v>7</v>
      </c>
      <c r="O1627" s="263" t="str">
        <f>IF(ISBLANK('Discontinuity Log'!M1638),"",'Discontinuity Log'!M1638)</f>
        <v>R2</v>
      </c>
      <c r="P1627" s="263" t="str">
        <f>IF(ISBLANK('Discontinuity Log'!N1638),"",'Discontinuity Log'!N1638)</f>
        <v>W1</v>
      </c>
      <c r="Q1627" s="263">
        <f>IF(ISBLANK('Discontinuity Log'!O1638),"",'Discontinuity Log'!O1638)</f>
        <v>12</v>
      </c>
      <c r="R1627" s="263">
        <f>IF(ISBLANK('Discontinuity Log'!P1638),"",'Discontinuity Log'!P1638)</f>
        <v>88</v>
      </c>
      <c r="S1627" s="263" t="str">
        <f>IF(ISBLANK('Discontinuity Log'!Q1638),"",'Discontinuity Log'!Q1638)</f>
        <v/>
      </c>
      <c r="T1627" s="464" t="str">
        <f>IF(ISBLANK('Discontinuity Log'!R1638),"",'Discontinuity Log'!R1638)</f>
        <v/>
      </c>
    </row>
    <row r="1628" spans="1:20" x14ac:dyDescent="0.3">
      <c r="A1628" s="261" t="str">
        <f>IF(ISBLANK('Geotech Log'!$C$2),"",IF('Discontinuity Log'!B1639&lt;&gt;"",'Geotech Log'!$C$2,""))</f>
        <v>DDH 3476</v>
      </c>
      <c r="B1628" s="261" t="str">
        <f>IF(ISBLANK('Geotech Log'!$R$4),"",IF('Discontinuity Log'!B1639&lt;&gt;"",'Geotech Log'!$R$4,""))</f>
        <v>FRO</v>
      </c>
      <c r="C1628" s="263">
        <f ca="1">IF(ISBLANK('Discontinuity Log'!A1639),"",'Discontinuity Log'!A1639)</f>
        <v>271</v>
      </c>
      <c r="D1628" s="264">
        <f>IF(ISBLANK('Discontinuity Log'!B1639),"",'Discontinuity Log'!B1639)</f>
        <v>571.87</v>
      </c>
      <c r="E1628" s="263" t="str">
        <f>IF(ISBLANK('Discontinuity Log'!C1639),"",'Discontinuity Log'!C1639)</f>
        <v>BD</v>
      </c>
      <c r="F1628" s="263" t="str">
        <f>IF(ISBLANK('Discontinuity Log'!D1639),"",'Discontinuity Log'!D1639)</f>
        <v>G</v>
      </c>
      <c r="G1628" s="263" t="str">
        <f>IF(ISBLANK('Discontinuity Log'!E1639),"",'Discontinuity Log'!E1639)</f>
        <v>COAL</v>
      </c>
      <c r="H1628" s="263" t="str">
        <f>IF(ISBLANK('Discontinuity Log'!F1639),"",IF('Discontinuity Log'!F1639="-","",'Discontinuity Log'!F1639))</f>
        <v/>
      </c>
      <c r="I1628" s="263" t="str">
        <f>IF(ISBLANK('Discontinuity Log'!G1639),"",'Discontinuity Log'!G1639)</f>
        <v>PC</v>
      </c>
      <c r="J1628" s="263" t="str">
        <f>IF(ISBLANK('Discontinuity Log'!H1639),"",'Discontinuity Log'!H1639)</f>
        <v>&lt;=1mm</v>
      </c>
      <c r="K1628" s="263" t="str">
        <f>IF(ISBLANK('Discontinuity Log'!I1639),"",'Discontinuity Log'!I1639)</f>
        <v/>
      </c>
      <c r="L1628" s="263" t="str">
        <f>IF(ISBLANK('Discontinuity Log'!J1639),"",'Discontinuity Log'!J1639)</f>
        <v>PL</v>
      </c>
      <c r="M1628" s="263" t="str">
        <f>IF(ISBLANK('Discontinuity Log'!K1639),"",'Discontinuity Log'!K1639)</f>
        <v>SM</v>
      </c>
      <c r="N1628" s="263">
        <f>IF(ISBLANK('Discontinuity Log'!L1639),"",'Discontinuity Log'!L1639)</f>
        <v>7</v>
      </c>
      <c r="O1628" s="263" t="str">
        <f>IF(ISBLANK('Discontinuity Log'!M1639),"",'Discontinuity Log'!M1639)</f>
        <v>R2</v>
      </c>
      <c r="P1628" s="263" t="str">
        <f>IF(ISBLANK('Discontinuity Log'!N1639),"",'Discontinuity Log'!N1639)</f>
        <v>W1</v>
      </c>
      <c r="Q1628" s="263">
        <f>IF(ISBLANK('Discontinuity Log'!O1639),"",'Discontinuity Log'!O1639)</f>
        <v>12</v>
      </c>
      <c r="R1628" s="263">
        <f>IF(ISBLANK('Discontinuity Log'!P1639),"",'Discontinuity Log'!P1639)</f>
        <v>88</v>
      </c>
      <c r="S1628" s="263" t="str">
        <f>IF(ISBLANK('Discontinuity Log'!Q1639),"",'Discontinuity Log'!Q1639)</f>
        <v/>
      </c>
      <c r="T1628" s="464" t="str">
        <f>IF(ISBLANK('Discontinuity Log'!R1639),"",'Discontinuity Log'!R1639)</f>
        <v/>
      </c>
    </row>
    <row r="1629" spans="1:20" x14ac:dyDescent="0.3">
      <c r="A1629" s="261" t="str">
        <f>IF(ISBLANK('Geotech Log'!$C$2),"",IF('Discontinuity Log'!B1640&lt;&gt;"",'Geotech Log'!$C$2,""))</f>
        <v>DDH 3476</v>
      </c>
      <c r="B1629" s="261" t="str">
        <f>IF(ISBLANK('Geotech Log'!$R$4),"",IF('Discontinuity Log'!B1640&lt;&gt;"",'Geotech Log'!$R$4,""))</f>
        <v>FRO</v>
      </c>
      <c r="C1629" s="263">
        <f ca="1">IF(ISBLANK('Discontinuity Log'!A1640),"",'Discontinuity Log'!A1640)</f>
        <v>271</v>
      </c>
      <c r="D1629" s="264">
        <f>IF(ISBLANK('Discontinuity Log'!B1640),"",'Discontinuity Log'!B1640)</f>
        <v>571.91</v>
      </c>
      <c r="E1629" s="263" t="str">
        <f>IF(ISBLANK('Discontinuity Log'!C1640),"",'Discontinuity Log'!C1640)</f>
        <v>BD</v>
      </c>
      <c r="F1629" s="263" t="str">
        <f>IF(ISBLANK('Discontinuity Log'!D1640),"",'Discontinuity Log'!D1640)</f>
        <v>G</v>
      </c>
      <c r="G1629" s="263" t="str">
        <f>IF(ISBLANK('Discontinuity Log'!E1640),"",'Discontinuity Log'!E1640)</f>
        <v>COAL</v>
      </c>
      <c r="H1629" s="263" t="str">
        <f>IF(ISBLANK('Discontinuity Log'!F1640),"",IF('Discontinuity Log'!F1640="-","",'Discontinuity Log'!F1640))</f>
        <v/>
      </c>
      <c r="I1629" s="263" t="str">
        <f>IF(ISBLANK('Discontinuity Log'!G1640),"",'Discontinuity Log'!G1640)</f>
        <v>IN</v>
      </c>
      <c r="J1629" s="263" t="str">
        <f>IF(ISBLANK('Discontinuity Log'!H1640),"",'Discontinuity Log'!H1640)</f>
        <v>&lt;=2mm</v>
      </c>
      <c r="K1629" s="263" t="str">
        <f>IF(ISBLANK('Discontinuity Log'!I1640),"",'Discontinuity Log'!I1640)</f>
        <v/>
      </c>
      <c r="L1629" s="263" t="str">
        <f>IF(ISBLANK('Discontinuity Log'!J1640),"",'Discontinuity Log'!J1640)</f>
        <v>ST</v>
      </c>
      <c r="M1629" s="263" t="str">
        <f>IF(ISBLANK('Discontinuity Log'!K1640),"",'Discontinuity Log'!K1640)</f>
        <v>RO</v>
      </c>
      <c r="N1629" s="263">
        <f>IF(ISBLANK('Discontinuity Log'!L1640),"",'Discontinuity Log'!L1640)</f>
        <v>9</v>
      </c>
      <c r="O1629" s="263" t="str">
        <f>IF(ISBLANK('Discontinuity Log'!M1640),"",'Discontinuity Log'!M1640)</f>
        <v>R2</v>
      </c>
      <c r="P1629" s="263" t="str">
        <f>IF(ISBLANK('Discontinuity Log'!N1640),"",'Discontinuity Log'!N1640)</f>
        <v>W1</v>
      </c>
      <c r="Q1629" s="263">
        <f>IF(ISBLANK('Discontinuity Log'!O1640),"",'Discontinuity Log'!O1640)</f>
        <v>6</v>
      </c>
      <c r="R1629" s="263">
        <f>IF(ISBLANK('Discontinuity Log'!P1640),"",'Discontinuity Log'!P1640)</f>
        <v>86</v>
      </c>
      <c r="S1629" s="263" t="str">
        <f>IF(ISBLANK('Discontinuity Log'!Q1640),"",'Discontinuity Log'!Q1640)</f>
        <v/>
      </c>
      <c r="T1629" s="464" t="str">
        <f>IF(ISBLANK('Discontinuity Log'!R1640),"",'Discontinuity Log'!R1640)</f>
        <v/>
      </c>
    </row>
    <row r="1630" spans="1:20" x14ac:dyDescent="0.3">
      <c r="A1630" s="261" t="str">
        <f>IF(ISBLANK('Geotech Log'!$C$2),"",IF('Discontinuity Log'!B1641&lt;&gt;"",'Geotech Log'!$C$2,""))</f>
        <v>DDH 3476</v>
      </c>
      <c r="B1630" s="261" t="str">
        <f>IF(ISBLANK('Geotech Log'!$R$4),"",IF('Discontinuity Log'!B1641&lt;&gt;"",'Geotech Log'!$R$4,""))</f>
        <v>FRO</v>
      </c>
      <c r="C1630" s="263">
        <f ca="1">IF(ISBLANK('Discontinuity Log'!A1641),"",'Discontinuity Log'!A1641)</f>
        <v>271</v>
      </c>
      <c r="D1630" s="264">
        <f>IF(ISBLANK('Discontinuity Log'!B1641),"",'Discontinuity Log'!B1641)</f>
        <v>572</v>
      </c>
      <c r="E1630" s="263" t="str">
        <f>IF(ISBLANK('Discontinuity Log'!C1641),"",'Discontinuity Log'!C1641)</f>
        <v>BD</v>
      </c>
      <c r="F1630" s="263" t="str">
        <f>IF(ISBLANK('Discontinuity Log'!D1641),"",'Discontinuity Log'!D1641)</f>
        <v>G</v>
      </c>
      <c r="G1630" s="263" t="str">
        <f>IF(ISBLANK('Discontinuity Log'!E1641),"",'Discontinuity Log'!E1641)</f>
        <v>COAL</v>
      </c>
      <c r="H1630" s="263" t="str">
        <f>IF(ISBLANK('Discontinuity Log'!F1641),"",IF('Discontinuity Log'!F1641="-","",'Discontinuity Log'!F1641))</f>
        <v/>
      </c>
      <c r="I1630" s="263" t="str">
        <f>IF(ISBLANK('Discontinuity Log'!G1641),"",'Discontinuity Log'!G1641)</f>
        <v>IN</v>
      </c>
      <c r="J1630" s="263" t="str">
        <f>IF(ISBLANK('Discontinuity Log'!H1641),"",'Discontinuity Log'!H1641)</f>
        <v>&lt;=2mm</v>
      </c>
      <c r="K1630" s="263" t="str">
        <f>IF(ISBLANK('Discontinuity Log'!I1641),"",'Discontinuity Log'!I1641)</f>
        <v/>
      </c>
      <c r="L1630" s="263" t="str">
        <f>IF(ISBLANK('Discontinuity Log'!J1641),"",'Discontinuity Log'!J1641)</f>
        <v>PL</v>
      </c>
      <c r="M1630" s="263" t="str">
        <f>IF(ISBLANK('Discontinuity Log'!K1641),"",'Discontinuity Log'!K1641)</f>
        <v>SM</v>
      </c>
      <c r="N1630" s="263">
        <f>IF(ISBLANK('Discontinuity Log'!L1641),"",'Discontinuity Log'!L1641)</f>
        <v>7</v>
      </c>
      <c r="O1630" s="263" t="str">
        <f>IF(ISBLANK('Discontinuity Log'!M1641),"",'Discontinuity Log'!M1641)</f>
        <v>R2</v>
      </c>
      <c r="P1630" s="263" t="str">
        <f>IF(ISBLANK('Discontinuity Log'!N1641),"",'Discontinuity Log'!N1641)</f>
        <v>W1</v>
      </c>
      <c r="Q1630" s="263">
        <f>IF(ISBLANK('Discontinuity Log'!O1641),"",'Discontinuity Log'!O1641)</f>
        <v>6</v>
      </c>
      <c r="R1630" s="263">
        <f>IF(ISBLANK('Discontinuity Log'!P1641),"",'Discontinuity Log'!P1641)</f>
        <v>79</v>
      </c>
      <c r="S1630" s="263" t="str">
        <f>IF(ISBLANK('Discontinuity Log'!Q1641),"",'Discontinuity Log'!Q1641)</f>
        <v/>
      </c>
      <c r="T1630" s="464" t="str">
        <f>IF(ISBLANK('Discontinuity Log'!R1641),"",'Discontinuity Log'!R1641)</f>
        <v/>
      </c>
    </row>
    <row r="1631" spans="1:20" x14ac:dyDescent="0.3">
      <c r="A1631" s="261" t="str">
        <f>IF(ISBLANK('Geotech Log'!$C$2),"",IF('Discontinuity Log'!B1642&lt;&gt;"",'Geotech Log'!$C$2,""))</f>
        <v>DDH 3476</v>
      </c>
      <c r="B1631" s="261" t="str">
        <f>IF(ISBLANK('Geotech Log'!$R$4),"",IF('Discontinuity Log'!B1642&lt;&gt;"",'Geotech Log'!$R$4,""))</f>
        <v>FRO</v>
      </c>
      <c r="C1631" s="263">
        <f ca="1">IF(ISBLANK('Discontinuity Log'!A1642),"",'Discontinuity Log'!A1642)</f>
        <v>271</v>
      </c>
      <c r="D1631" s="264">
        <f>IF(ISBLANK('Discontinuity Log'!B1642),"",'Discontinuity Log'!B1642)</f>
        <v>572.04999999999995</v>
      </c>
      <c r="E1631" s="263" t="str">
        <f>IF(ISBLANK('Discontinuity Log'!C1642),"",'Discontinuity Log'!C1642)</f>
        <v>BD</v>
      </c>
      <c r="F1631" s="263" t="str">
        <f>IF(ISBLANK('Discontinuity Log'!D1642),"",'Discontinuity Log'!D1642)</f>
        <v>G</v>
      </c>
      <c r="G1631" s="263" t="str">
        <f>IF(ISBLANK('Discontinuity Log'!E1642),"",'Discontinuity Log'!E1642)</f>
        <v>COAL</v>
      </c>
      <c r="H1631" s="263" t="str">
        <f>IF(ISBLANK('Discontinuity Log'!F1642),"",IF('Discontinuity Log'!F1642="-","",'Discontinuity Log'!F1642))</f>
        <v/>
      </c>
      <c r="I1631" s="263" t="str">
        <f>IF(ISBLANK('Discontinuity Log'!G1642),"",'Discontinuity Log'!G1642)</f>
        <v>IN</v>
      </c>
      <c r="J1631" s="263" t="str">
        <f>IF(ISBLANK('Discontinuity Log'!H1642),"",'Discontinuity Log'!H1642)</f>
        <v>&lt;=2mm</v>
      </c>
      <c r="K1631" s="263" t="str">
        <f>IF(ISBLANK('Discontinuity Log'!I1642),"",'Discontinuity Log'!I1642)</f>
        <v/>
      </c>
      <c r="L1631" s="263" t="str">
        <f>IF(ISBLANK('Discontinuity Log'!J1642),"",'Discontinuity Log'!J1642)</f>
        <v>UN</v>
      </c>
      <c r="M1631" s="263" t="str">
        <f>IF(ISBLANK('Discontinuity Log'!K1642),"",'Discontinuity Log'!K1642)</f>
        <v>RO</v>
      </c>
      <c r="N1631" s="263">
        <f>IF(ISBLANK('Discontinuity Log'!L1642),"",'Discontinuity Log'!L1642)</f>
        <v>9</v>
      </c>
      <c r="O1631" s="263" t="str">
        <f>IF(ISBLANK('Discontinuity Log'!M1642),"",'Discontinuity Log'!M1642)</f>
        <v>R2</v>
      </c>
      <c r="P1631" s="263" t="str">
        <f>IF(ISBLANK('Discontinuity Log'!N1642),"",'Discontinuity Log'!N1642)</f>
        <v>W1</v>
      </c>
      <c r="Q1631" s="263">
        <f>IF(ISBLANK('Discontinuity Log'!O1642),"",'Discontinuity Log'!O1642)</f>
        <v>6</v>
      </c>
      <c r="R1631" s="263">
        <f>IF(ISBLANK('Discontinuity Log'!P1642),"",'Discontinuity Log'!P1642)</f>
        <v>81</v>
      </c>
      <c r="S1631" s="263" t="str">
        <f>IF(ISBLANK('Discontinuity Log'!Q1642),"",'Discontinuity Log'!Q1642)</f>
        <v/>
      </c>
      <c r="T1631" s="464" t="str">
        <f>IF(ISBLANK('Discontinuity Log'!R1642),"",'Discontinuity Log'!R1642)</f>
        <v/>
      </c>
    </row>
    <row r="1632" spans="1:20" x14ac:dyDescent="0.3">
      <c r="A1632" s="261" t="str">
        <f>IF(ISBLANK('Geotech Log'!$C$2),"",IF('Discontinuity Log'!B1643&lt;&gt;"",'Geotech Log'!$C$2,""))</f>
        <v>DDH 3476</v>
      </c>
      <c r="B1632" s="261" t="str">
        <f>IF(ISBLANK('Geotech Log'!$R$4),"",IF('Discontinuity Log'!B1643&lt;&gt;"",'Geotech Log'!$R$4,""))</f>
        <v>FRO</v>
      </c>
      <c r="C1632" s="263">
        <f ca="1">IF(ISBLANK('Discontinuity Log'!A1643),"",'Discontinuity Log'!A1643)</f>
        <v>272</v>
      </c>
      <c r="D1632" s="264">
        <f>IF(ISBLANK('Discontinuity Log'!B1643),"",'Discontinuity Log'!B1643)</f>
        <v>572.1</v>
      </c>
      <c r="E1632" s="263" t="str">
        <f>IF(ISBLANK('Discontinuity Log'!C1643),"",'Discontinuity Log'!C1643)</f>
        <v>BD</v>
      </c>
      <c r="F1632" s="263" t="str">
        <f>IF(ISBLANK('Discontinuity Log'!D1643),"",'Discontinuity Log'!D1643)</f>
        <v>G</v>
      </c>
      <c r="G1632" s="263" t="str">
        <f>IF(ISBLANK('Discontinuity Log'!E1643),"",'Discontinuity Log'!E1643)</f>
        <v>COAL</v>
      </c>
      <c r="H1632" s="263" t="str">
        <f>IF(ISBLANK('Discontinuity Log'!F1643),"",IF('Discontinuity Log'!F1643="-","",'Discontinuity Log'!F1643))</f>
        <v/>
      </c>
      <c r="I1632" s="263" t="str">
        <f>IF(ISBLANK('Discontinuity Log'!G1643),"",'Discontinuity Log'!G1643)</f>
        <v>CC</v>
      </c>
      <c r="J1632" s="263" t="str">
        <f>IF(ISBLANK('Discontinuity Log'!H1643),"",'Discontinuity Log'!H1643)</f>
        <v>&lt;=1mm</v>
      </c>
      <c r="K1632" s="263" t="str">
        <f>IF(ISBLANK('Discontinuity Log'!I1643),"",'Discontinuity Log'!I1643)</f>
        <v/>
      </c>
      <c r="L1632" s="263" t="str">
        <f>IF(ISBLANK('Discontinuity Log'!J1643),"",'Discontinuity Log'!J1643)</f>
        <v>IR</v>
      </c>
      <c r="M1632" s="263" t="str">
        <f>IF(ISBLANK('Discontinuity Log'!K1643),"",'Discontinuity Log'!K1643)</f>
        <v>RO</v>
      </c>
      <c r="N1632" s="263">
        <f>IF(ISBLANK('Discontinuity Log'!L1643),"",'Discontinuity Log'!L1643)</f>
        <v>11</v>
      </c>
      <c r="O1632" s="263" t="str">
        <f>IF(ISBLANK('Discontinuity Log'!M1643),"",'Discontinuity Log'!M1643)</f>
        <v>R2</v>
      </c>
      <c r="P1632" s="263" t="str">
        <f>IF(ISBLANK('Discontinuity Log'!N1643),"",'Discontinuity Log'!N1643)</f>
        <v>W1</v>
      </c>
      <c r="Q1632" s="263">
        <f>IF(ISBLANK('Discontinuity Log'!O1643),"",'Discontinuity Log'!O1643)</f>
        <v>20</v>
      </c>
      <c r="R1632" s="263">
        <f>IF(ISBLANK('Discontinuity Log'!P1643),"",'Discontinuity Log'!P1643)</f>
        <v>86</v>
      </c>
      <c r="S1632" s="263" t="str">
        <f>IF(ISBLANK('Discontinuity Log'!Q1643),"",'Discontinuity Log'!Q1643)</f>
        <v/>
      </c>
      <c r="T1632" s="464" t="str">
        <f>IF(ISBLANK('Discontinuity Log'!R1643),"",'Discontinuity Log'!R1643)</f>
        <v>UPPER CONTACT MUDSTONE, LOWER CONTACT COAL</v>
      </c>
    </row>
    <row r="1633" spans="1:20" x14ac:dyDescent="0.3">
      <c r="A1633" s="261" t="str">
        <f>IF(ISBLANK('Geotech Log'!$C$2),"",IF('Discontinuity Log'!B1644&lt;&gt;"",'Geotech Log'!$C$2,""))</f>
        <v>DDH 3476</v>
      </c>
      <c r="B1633" s="261" t="str">
        <f>IF(ISBLANK('Geotech Log'!$R$4),"",IF('Discontinuity Log'!B1644&lt;&gt;"",'Geotech Log'!$R$4,""))</f>
        <v>FRO</v>
      </c>
      <c r="C1633" s="263">
        <f ca="1">IF(ISBLANK('Discontinuity Log'!A1644),"",'Discontinuity Log'!A1644)</f>
        <v>272</v>
      </c>
      <c r="D1633" s="264">
        <f>IF(ISBLANK('Discontinuity Log'!B1644),"",'Discontinuity Log'!B1644)</f>
        <v>572.16</v>
      </c>
      <c r="E1633" s="263" t="str">
        <f>IF(ISBLANK('Discontinuity Log'!C1644),"",'Discontinuity Log'!C1644)</f>
        <v>OTH</v>
      </c>
      <c r="F1633" s="263" t="str">
        <f>IF(ISBLANK('Discontinuity Log'!D1644),"",'Discontinuity Log'!D1644)</f>
        <v>O</v>
      </c>
      <c r="G1633" s="263" t="str">
        <f>IF(ISBLANK('Discontinuity Log'!E1644),"",'Discontinuity Log'!E1644)</f>
        <v>RZ</v>
      </c>
      <c r="H1633" s="263" t="str">
        <f>IF(ISBLANK('Discontinuity Log'!F1644),"",IF('Discontinuity Log'!F1644="-","",'Discontinuity Log'!F1644))</f>
        <v>COAL</v>
      </c>
      <c r="I1633" s="263" t="str">
        <f>IF(ISBLANK('Discontinuity Log'!G1644),"",'Discontinuity Log'!G1644)</f>
        <v>IN</v>
      </c>
      <c r="J1633" s="263" t="str">
        <f>IF(ISBLANK('Discontinuity Log'!H1644),"",'Discontinuity Log'!H1644)</f>
        <v>&gt;5mm</v>
      </c>
      <c r="K1633" s="263">
        <f>IF(ISBLANK('Discontinuity Log'!I1644),"",'Discontinuity Log'!I1644)</f>
        <v>72</v>
      </c>
      <c r="L1633" s="263" t="str">
        <f>IF(ISBLANK('Discontinuity Log'!J1644),"",'Discontinuity Log'!J1644)</f>
        <v>PL</v>
      </c>
      <c r="M1633" s="263" t="str">
        <f>IF(ISBLANK('Discontinuity Log'!K1644),"",'Discontinuity Log'!K1644)</f>
        <v>RO</v>
      </c>
      <c r="N1633" s="263">
        <f>IF(ISBLANK('Discontinuity Log'!L1644),"",'Discontinuity Log'!L1644)</f>
        <v>11</v>
      </c>
      <c r="O1633" s="263" t="str">
        <f>IF(ISBLANK('Discontinuity Log'!M1644),"",'Discontinuity Log'!M1644)</f>
        <v>R1</v>
      </c>
      <c r="P1633" s="263" t="str">
        <f>IF(ISBLANK('Discontinuity Log'!N1644),"",'Discontinuity Log'!N1644)</f>
        <v>W1</v>
      </c>
      <c r="Q1633" s="263">
        <f>IF(ISBLANK('Discontinuity Log'!O1644),"",'Discontinuity Log'!O1644)</f>
        <v>0</v>
      </c>
      <c r="R1633" s="263">
        <f>IF(ISBLANK('Discontinuity Log'!P1644),"",'Discontinuity Log'!P1644)</f>
        <v>90</v>
      </c>
      <c r="S1633" s="263" t="str">
        <f>IF(ISBLANK('Discontinuity Log'!Q1644),"",'Discontinuity Log'!Q1644)</f>
        <v/>
      </c>
      <c r="T1633" s="464" t="str">
        <f>IF(ISBLANK('Discontinuity Log'!R1644),"",'Discontinuity Log'!R1644)</f>
        <v>UPPER CONTACT OF FRIABLE COAL SEAM, BLOCKY INTACT COAL</v>
      </c>
    </row>
    <row r="1634" spans="1:20" x14ac:dyDescent="0.3">
      <c r="A1634" s="261" t="str">
        <f>IF(ISBLANK('Geotech Log'!$C$2),"",IF('Discontinuity Log'!B1645&lt;&gt;"",'Geotech Log'!$C$2,""))</f>
        <v>DDH 3476</v>
      </c>
      <c r="B1634" s="261" t="str">
        <f>IF(ISBLANK('Geotech Log'!$R$4),"",IF('Discontinuity Log'!B1645&lt;&gt;"",'Geotech Log'!$R$4,""))</f>
        <v>FRO</v>
      </c>
      <c r="C1634" s="263">
        <f ca="1">IF(ISBLANK('Discontinuity Log'!A1645),"",'Discontinuity Log'!A1645)</f>
        <v>273</v>
      </c>
      <c r="D1634" s="264">
        <f>IF(ISBLANK('Discontinuity Log'!B1645),"",'Discontinuity Log'!B1645)</f>
        <v>572.88</v>
      </c>
      <c r="E1634" s="263" t="str">
        <f>IF(ISBLANK('Discontinuity Log'!C1645),"",'Discontinuity Log'!C1645)</f>
        <v>BD</v>
      </c>
      <c r="F1634" s="263" t="str">
        <f>IF(ISBLANK('Discontinuity Log'!D1645),"",'Discontinuity Log'!D1645)</f>
        <v>O</v>
      </c>
      <c r="G1634" s="263" t="str">
        <f>IF(ISBLANK('Discontinuity Log'!E1645),"",'Discontinuity Log'!E1645)</f>
        <v>RZ</v>
      </c>
      <c r="H1634" s="263" t="str">
        <f>IF(ISBLANK('Discontinuity Log'!F1645),"",IF('Discontinuity Log'!F1645="-","",'Discontinuity Log'!F1645))</f>
        <v>COAL</v>
      </c>
      <c r="I1634" s="263" t="str">
        <f>IF(ISBLANK('Discontinuity Log'!G1645),"",'Discontinuity Log'!G1645)</f>
        <v>IN</v>
      </c>
      <c r="J1634" s="263" t="str">
        <f>IF(ISBLANK('Discontinuity Log'!H1645),"",'Discontinuity Log'!H1645)</f>
        <v>&gt;5mm</v>
      </c>
      <c r="K1634" s="263">
        <f>IF(ISBLANK('Discontinuity Log'!I1645),"",'Discontinuity Log'!I1645)</f>
        <v>72</v>
      </c>
      <c r="L1634" s="263" t="str">
        <f>IF(ISBLANK('Discontinuity Log'!J1645),"",'Discontinuity Log'!J1645)</f>
        <v>PL</v>
      </c>
      <c r="M1634" s="263" t="str">
        <f>IF(ISBLANK('Discontinuity Log'!K1645),"",'Discontinuity Log'!K1645)</f>
        <v>SM</v>
      </c>
      <c r="N1634" s="263">
        <f>IF(ISBLANK('Discontinuity Log'!L1645),"",'Discontinuity Log'!L1645)</f>
        <v>5</v>
      </c>
      <c r="O1634" s="263" t="str">
        <f>IF(ISBLANK('Discontinuity Log'!M1645),"",'Discontinuity Log'!M1645)</f>
        <v>R1</v>
      </c>
      <c r="P1634" s="263" t="str">
        <f>IF(ISBLANK('Discontinuity Log'!N1645),"",'Discontinuity Log'!N1645)</f>
        <v>W1</v>
      </c>
      <c r="Q1634" s="263">
        <f>IF(ISBLANK('Discontinuity Log'!O1645),"",'Discontinuity Log'!O1645)</f>
        <v>0</v>
      </c>
      <c r="R1634" s="263">
        <f>IF(ISBLANK('Discontinuity Log'!P1645),"",'Discontinuity Log'!P1645)</f>
        <v>72</v>
      </c>
      <c r="S1634" s="263" t="str">
        <f>IF(ISBLANK('Discontinuity Log'!Q1645),"",'Discontinuity Log'!Q1645)</f>
        <v/>
      </c>
      <c r="T1634" s="464" t="str">
        <f>IF(ISBLANK('Discontinuity Log'!R1645),"",'Discontinuity Log'!R1645)</f>
        <v>LOWER CONTACT OF FRIABLE COAL SEAM, BLOCKY INTACT COAL</v>
      </c>
    </row>
    <row r="1635" spans="1:20" x14ac:dyDescent="0.3">
      <c r="A1635" s="261" t="str">
        <f>IF(ISBLANK('Geotech Log'!$C$2),"",IF('Discontinuity Log'!B1646&lt;&gt;"",'Geotech Log'!$C$2,""))</f>
        <v>DDH 3476</v>
      </c>
      <c r="B1635" s="261" t="str">
        <f>IF(ISBLANK('Geotech Log'!$R$4),"",IF('Discontinuity Log'!B1646&lt;&gt;"",'Geotech Log'!$R$4,""))</f>
        <v>FRO</v>
      </c>
      <c r="C1635" s="263">
        <f ca="1">IF(ISBLANK('Discontinuity Log'!A1646),"",'Discontinuity Log'!A1646)</f>
        <v>273</v>
      </c>
      <c r="D1635" s="264">
        <f>IF(ISBLANK('Discontinuity Log'!B1646),"",'Discontinuity Log'!B1646)</f>
        <v>573.74</v>
      </c>
      <c r="E1635" s="263" t="str">
        <f>IF(ISBLANK('Discontinuity Log'!C1646),"",'Discontinuity Log'!C1646)</f>
        <v>BD</v>
      </c>
      <c r="F1635" s="263" t="str">
        <f>IF(ISBLANK('Discontinuity Log'!D1646),"",'Discontinuity Log'!D1646)</f>
        <v>G</v>
      </c>
      <c r="G1635" s="263" t="str">
        <f>IF(ISBLANK('Discontinuity Log'!E1646),"",'Discontinuity Log'!E1646)</f>
        <v>COAL</v>
      </c>
      <c r="H1635" s="263" t="str">
        <f>IF(ISBLANK('Discontinuity Log'!F1646),"",IF('Discontinuity Log'!F1646="-","",'Discontinuity Log'!F1646))</f>
        <v/>
      </c>
      <c r="I1635" s="263" t="str">
        <f>IF(ISBLANK('Discontinuity Log'!G1646),"",'Discontinuity Log'!G1646)</f>
        <v>PC</v>
      </c>
      <c r="J1635" s="263" t="str">
        <f>IF(ISBLANK('Discontinuity Log'!H1646),"",'Discontinuity Log'!H1646)</f>
        <v>&lt;=1mm</v>
      </c>
      <c r="K1635" s="263" t="str">
        <f>IF(ISBLANK('Discontinuity Log'!I1646),"",'Discontinuity Log'!I1646)</f>
        <v/>
      </c>
      <c r="L1635" s="263" t="str">
        <f>IF(ISBLANK('Discontinuity Log'!J1646),"",'Discontinuity Log'!J1646)</f>
        <v>PL</v>
      </c>
      <c r="M1635" s="263" t="str">
        <f>IF(ISBLANK('Discontinuity Log'!K1646),"",'Discontinuity Log'!K1646)</f>
        <v>SM</v>
      </c>
      <c r="N1635" s="263">
        <f>IF(ISBLANK('Discontinuity Log'!L1646),"",'Discontinuity Log'!L1646)</f>
        <v>7</v>
      </c>
      <c r="O1635" s="263" t="str">
        <f>IF(ISBLANK('Discontinuity Log'!M1646),"",'Discontinuity Log'!M1646)</f>
        <v>R3</v>
      </c>
      <c r="P1635" s="263" t="str">
        <f>IF(ISBLANK('Discontinuity Log'!N1646),"",'Discontinuity Log'!N1646)</f>
        <v>W1</v>
      </c>
      <c r="Q1635" s="263">
        <f>IF(ISBLANK('Discontinuity Log'!O1646),"",'Discontinuity Log'!O1646)</f>
        <v>12</v>
      </c>
      <c r="R1635" s="263">
        <f>IF(ISBLANK('Discontinuity Log'!P1646),"",'Discontinuity Log'!P1646)</f>
        <v>86</v>
      </c>
      <c r="S1635" s="263" t="str">
        <f>IF(ISBLANK('Discontinuity Log'!Q1646),"",'Discontinuity Log'!Q1646)</f>
        <v/>
      </c>
      <c r="T1635" s="464" t="str">
        <f>IF(ISBLANK('Discontinuity Log'!R1646),"",'Discontinuity Log'!R1646)</f>
        <v/>
      </c>
    </row>
    <row r="1636" spans="1:20" x14ac:dyDescent="0.3">
      <c r="A1636" s="261" t="str">
        <f>IF(ISBLANK('Geotech Log'!$C$2),"",IF('Discontinuity Log'!B1647&lt;&gt;"",'Geotech Log'!$C$2,""))</f>
        <v>DDH 3476</v>
      </c>
      <c r="B1636" s="261" t="str">
        <f>IF(ISBLANK('Geotech Log'!$R$4),"",IF('Discontinuity Log'!B1647&lt;&gt;"",'Geotech Log'!$R$4,""))</f>
        <v>FRO</v>
      </c>
      <c r="C1636" s="263">
        <f ca="1">IF(ISBLANK('Discontinuity Log'!A1647),"",'Discontinuity Log'!A1647)</f>
        <v>274</v>
      </c>
      <c r="D1636" s="264">
        <f>IF(ISBLANK('Discontinuity Log'!B1647),"",'Discontinuity Log'!B1647)</f>
        <v>574.08000000000004</v>
      </c>
      <c r="E1636" s="263" t="str">
        <f>IF(ISBLANK('Discontinuity Log'!C1647),"",'Discontinuity Log'!C1647)</f>
        <v>BD</v>
      </c>
      <c r="F1636" s="263" t="str">
        <f>IF(ISBLANK('Discontinuity Log'!D1647),"",'Discontinuity Log'!D1647)</f>
        <v>G</v>
      </c>
      <c r="G1636" s="263" t="str">
        <f>IF(ISBLANK('Discontinuity Log'!E1647),"",'Discontinuity Log'!E1647)</f>
        <v>COAL</v>
      </c>
      <c r="H1636" s="263" t="str">
        <f>IF(ISBLANK('Discontinuity Log'!F1647),"",IF('Discontinuity Log'!F1647="-","",'Discontinuity Log'!F1647))</f>
        <v/>
      </c>
      <c r="I1636" s="263" t="str">
        <f>IF(ISBLANK('Discontinuity Log'!G1647),"",'Discontinuity Log'!G1647)</f>
        <v>PC</v>
      </c>
      <c r="J1636" s="263" t="str">
        <f>IF(ISBLANK('Discontinuity Log'!H1647),"",'Discontinuity Log'!H1647)</f>
        <v>&lt;=1mm</v>
      </c>
      <c r="K1636" s="263" t="str">
        <f>IF(ISBLANK('Discontinuity Log'!I1647),"",'Discontinuity Log'!I1647)</f>
        <v/>
      </c>
      <c r="L1636" s="263" t="str">
        <f>IF(ISBLANK('Discontinuity Log'!J1647),"",'Discontinuity Log'!J1647)</f>
        <v>PL</v>
      </c>
      <c r="M1636" s="263" t="str">
        <f>IF(ISBLANK('Discontinuity Log'!K1647),"",'Discontinuity Log'!K1647)</f>
        <v>SM</v>
      </c>
      <c r="N1636" s="263">
        <f>IF(ISBLANK('Discontinuity Log'!L1647),"",'Discontinuity Log'!L1647)</f>
        <v>5</v>
      </c>
      <c r="O1636" s="263" t="str">
        <f>IF(ISBLANK('Discontinuity Log'!M1647),"",'Discontinuity Log'!M1647)</f>
        <v>R3</v>
      </c>
      <c r="P1636" s="263" t="str">
        <f>IF(ISBLANK('Discontinuity Log'!N1647),"",'Discontinuity Log'!N1647)</f>
        <v>W1</v>
      </c>
      <c r="Q1636" s="263">
        <f>IF(ISBLANK('Discontinuity Log'!O1647),"",'Discontinuity Log'!O1647)</f>
        <v>12</v>
      </c>
      <c r="R1636" s="263">
        <f>IF(ISBLANK('Discontinuity Log'!P1647),"",'Discontinuity Log'!P1647)</f>
        <v>87</v>
      </c>
      <c r="S1636" s="263" t="str">
        <f>IF(ISBLANK('Discontinuity Log'!Q1647),"",'Discontinuity Log'!Q1647)</f>
        <v/>
      </c>
      <c r="T1636" s="464" t="str">
        <f>IF(ISBLANK('Discontinuity Log'!R1647),"",'Discontinuity Log'!R1647)</f>
        <v/>
      </c>
    </row>
    <row r="1637" spans="1:20" x14ac:dyDescent="0.3">
      <c r="A1637" s="261" t="str">
        <f>IF(ISBLANK('Geotech Log'!$C$2),"",IF('Discontinuity Log'!B1648&lt;&gt;"",'Geotech Log'!$C$2,""))</f>
        <v>DDH 3476</v>
      </c>
      <c r="B1637" s="261" t="str">
        <f>IF(ISBLANK('Geotech Log'!$R$4),"",IF('Discontinuity Log'!B1648&lt;&gt;"",'Geotech Log'!$R$4,""))</f>
        <v>FRO</v>
      </c>
      <c r="C1637" s="263">
        <f ca="1">IF(ISBLANK('Discontinuity Log'!A1648),"",'Discontinuity Log'!A1648)</f>
        <v>274</v>
      </c>
      <c r="D1637" s="264">
        <f>IF(ISBLANK('Discontinuity Log'!B1648),"",'Discontinuity Log'!B1648)</f>
        <v>574.24</v>
      </c>
      <c r="E1637" s="263" t="str">
        <f>IF(ISBLANK('Discontinuity Log'!C1648),"",'Discontinuity Log'!C1648)</f>
        <v>BD</v>
      </c>
      <c r="F1637" s="263" t="str">
        <f>IF(ISBLANK('Discontinuity Log'!D1648),"",'Discontinuity Log'!D1648)</f>
        <v>G</v>
      </c>
      <c r="G1637" s="263" t="str">
        <f>IF(ISBLANK('Discontinuity Log'!E1648),"",'Discontinuity Log'!E1648)</f>
        <v>COAL</v>
      </c>
      <c r="H1637" s="263" t="str">
        <f>IF(ISBLANK('Discontinuity Log'!F1648),"",IF('Discontinuity Log'!F1648="-","",'Discontinuity Log'!F1648))</f>
        <v/>
      </c>
      <c r="I1637" s="263" t="str">
        <f>IF(ISBLANK('Discontinuity Log'!G1648),"",'Discontinuity Log'!G1648)</f>
        <v>PC</v>
      </c>
      <c r="J1637" s="263" t="str">
        <f>IF(ISBLANK('Discontinuity Log'!H1648),"",'Discontinuity Log'!H1648)</f>
        <v>&lt;=1mm</v>
      </c>
      <c r="K1637" s="263" t="str">
        <f>IF(ISBLANK('Discontinuity Log'!I1648),"",'Discontinuity Log'!I1648)</f>
        <v/>
      </c>
      <c r="L1637" s="263" t="str">
        <f>IF(ISBLANK('Discontinuity Log'!J1648),"",'Discontinuity Log'!J1648)</f>
        <v>ST</v>
      </c>
      <c r="M1637" s="263" t="str">
        <f>IF(ISBLANK('Discontinuity Log'!K1648),"",'Discontinuity Log'!K1648)</f>
        <v>SM</v>
      </c>
      <c r="N1637" s="263">
        <f>IF(ISBLANK('Discontinuity Log'!L1648),"",'Discontinuity Log'!L1648)</f>
        <v>5</v>
      </c>
      <c r="O1637" s="263" t="str">
        <f>IF(ISBLANK('Discontinuity Log'!M1648),"",'Discontinuity Log'!M1648)</f>
        <v>R3</v>
      </c>
      <c r="P1637" s="263" t="str">
        <f>IF(ISBLANK('Discontinuity Log'!N1648),"",'Discontinuity Log'!N1648)</f>
        <v>W1</v>
      </c>
      <c r="Q1637" s="263">
        <f>IF(ISBLANK('Discontinuity Log'!O1648),"",'Discontinuity Log'!O1648)</f>
        <v>20</v>
      </c>
      <c r="R1637" s="263">
        <f>IF(ISBLANK('Discontinuity Log'!P1648),"",'Discontinuity Log'!P1648)</f>
        <v>85</v>
      </c>
      <c r="S1637" s="263" t="str">
        <f>IF(ISBLANK('Discontinuity Log'!Q1648),"",'Discontinuity Log'!Q1648)</f>
        <v/>
      </c>
      <c r="T1637" s="464" t="str">
        <f>IF(ISBLANK('Discontinuity Log'!R1648),"",'Discontinuity Log'!R1648)</f>
        <v>5 MM STEP</v>
      </c>
    </row>
    <row r="1638" spans="1:20" x14ac:dyDescent="0.3">
      <c r="A1638" s="261" t="str">
        <f>IF(ISBLANK('Geotech Log'!$C$2),"",IF('Discontinuity Log'!B1649&lt;&gt;"",'Geotech Log'!$C$2,""))</f>
        <v>DDH 3476</v>
      </c>
      <c r="B1638" s="261" t="str">
        <f>IF(ISBLANK('Geotech Log'!$R$4),"",IF('Discontinuity Log'!B1649&lt;&gt;"",'Geotech Log'!$R$4,""))</f>
        <v>FRO</v>
      </c>
      <c r="C1638" s="263">
        <f ca="1">IF(ISBLANK('Discontinuity Log'!A1649),"",'Discontinuity Log'!A1649)</f>
        <v>274</v>
      </c>
      <c r="D1638" s="264">
        <f>IF(ISBLANK('Discontinuity Log'!B1649),"",'Discontinuity Log'!B1649)</f>
        <v>574.30999999999995</v>
      </c>
      <c r="E1638" s="263" t="str">
        <f>IF(ISBLANK('Discontinuity Log'!C1649),"",'Discontinuity Log'!C1649)</f>
        <v>BD</v>
      </c>
      <c r="F1638" s="263" t="str">
        <f>IF(ISBLANK('Discontinuity Log'!D1649),"",'Discontinuity Log'!D1649)</f>
        <v>G</v>
      </c>
      <c r="G1638" s="263" t="str">
        <f>IF(ISBLANK('Discontinuity Log'!E1649),"",'Discontinuity Log'!E1649)</f>
        <v>COAL</v>
      </c>
      <c r="H1638" s="263" t="str">
        <f>IF(ISBLANK('Discontinuity Log'!F1649),"",IF('Discontinuity Log'!F1649="-","",'Discontinuity Log'!F1649))</f>
        <v/>
      </c>
      <c r="I1638" s="263" t="str">
        <f>IF(ISBLANK('Discontinuity Log'!G1649),"",'Discontinuity Log'!G1649)</f>
        <v>CC</v>
      </c>
      <c r="J1638" s="263" t="str">
        <f>IF(ISBLANK('Discontinuity Log'!H1649),"",'Discontinuity Log'!H1649)</f>
        <v>&lt;=1mm</v>
      </c>
      <c r="K1638" s="263" t="str">
        <f>IF(ISBLANK('Discontinuity Log'!I1649),"",'Discontinuity Log'!I1649)</f>
        <v/>
      </c>
      <c r="L1638" s="263" t="str">
        <f>IF(ISBLANK('Discontinuity Log'!J1649),"",'Discontinuity Log'!J1649)</f>
        <v>CU</v>
      </c>
      <c r="M1638" s="263" t="str">
        <f>IF(ISBLANK('Discontinuity Log'!K1649),"",'Discontinuity Log'!K1649)</f>
        <v>SM</v>
      </c>
      <c r="N1638" s="263">
        <f>IF(ISBLANK('Discontinuity Log'!L1649),"",'Discontinuity Log'!L1649)</f>
        <v>5</v>
      </c>
      <c r="O1638" s="263" t="str">
        <f>IF(ISBLANK('Discontinuity Log'!M1649),"",'Discontinuity Log'!M1649)</f>
        <v>R3</v>
      </c>
      <c r="P1638" s="263" t="str">
        <f>IF(ISBLANK('Discontinuity Log'!N1649),"",'Discontinuity Log'!N1649)</f>
        <v>W1</v>
      </c>
      <c r="Q1638" s="263">
        <f>IF(ISBLANK('Discontinuity Log'!O1649),"",'Discontinuity Log'!O1649)</f>
        <v>12</v>
      </c>
      <c r="R1638" s="263">
        <f>IF(ISBLANK('Discontinuity Log'!P1649),"",'Discontinuity Log'!P1649)</f>
        <v>87</v>
      </c>
      <c r="S1638" s="263" t="str">
        <f>IF(ISBLANK('Discontinuity Log'!Q1649),"",'Discontinuity Log'!Q1649)</f>
        <v/>
      </c>
      <c r="T1638" s="464" t="str">
        <f>IF(ISBLANK('Discontinuity Log'!R1649),"",'Discontinuity Log'!R1649)</f>
        <v/>
      </c>
    </row>
    <row r="1639" spans="1:20" x14ac:dyDescent="0.3">
      <c r="A1639" s="261" t="str">
        <f>IF(ISBLANK('Geotech Log'!$C$2),"",IF('Discontinuity Log'!B1650&lt;&gt;"",'Geotech Log'!$C$2,""))</f>
        <v>DDH 3476</v>
      </c>
      <c r="B1639" s="261" t="str">
        <f>IF(ISBLANK('Geotech Log'!$R$4),"",IF('Discontinuity Log'!B1650&lt;&gt;"",'Geotech Log'!$R$4,""))</f>
        <v>FRO</v>
      </c>
      <c r="C1639" s="263">
        <f ca="1">IF(ISBLANK('Discontinuity Log'!A1650),"",'Discontinuity Log'!A1650)</f>
        <v>274</v>
      </c>
      <c r="D1639" s="264">
        <f>IF(ISBLANK('Discontinuity Log'!B1650),"",'Discontinuity Log'!B1650)</f>
        <v>574.41</v>
      </c>
      <c r="E1639" s="263" t="str">
        <f>IF(ISBLANK('Discontinuity Log'!C1650),"",'Discontinuity Log'!C1650)</f>
        <v>BD</v>
      </c>
      <c r="F1639" s="263" t="str">
        <f>IF(ISBLANK('Discontinuity Log'!D1650),"",'Discontinuity Log'!D1650)</f>
        <v>G</v>
      </c>
      <c r="G1639" s="263" t="str">
        <f>IF(ISBLANK('Discontinuity Log'!E1650),"",'Discontinuity Log'!E1650)</f>
        <v>CLEAN</v>
      </c>
      <c r="H1639" s="263" t="str">
        <f>IF(ISBLANK('Discontinuity Log'!F1650),"",IF('Discontinuity Log'!F1650="-","",'Discontinuity Log'!F1650))</f>
        <v/>
      </c>
      <c r="I1639" s="263" t="str">
        <f>IF(ISBLANK('Discontinuity Log'!G1650),"",'Discontinuity Log'!G1650)</f>
        <v>CL</v>
      </c>
      <c r="J1639" s="263" t="str">
        <f>IF(ISBLANK('Discontinuity Log'!H1650),"",'Discontinuity Log'!H1650)</f>
        <v/>
      </c>
      <c r="K1639" s="263" t="str">
        <f>IF(ISBLANK('Discontinuity Log'!I1650),"",'Discontinuity Log'!I1650)</f>
        <v/>
      </c>
      <c r="L1639" s="263" t="str">
        <f>IF(ISBLANK('Discontinuity Log'!J1650),"",'Discontinuity Log'!J1650)</f>
        <v>UN</v>
      </c>
      <c r="M1639" s="263" t="str">
        <f>IF(ISBLANK('Discontinuity Log'!K1650),"",'Discontinuity Log'!K1650)</f>
        <v>RO</v>
      </c>
      <c r="N1639" s="263">
        <f>IF(ISBLANK('Discontinuity Log'!L1650),"",'Discontinuity Log'!L1650)</f>
        <v>9</v>
      </c>
      <c r="O1639" s="263" t="str">
        <f>IF(ISBLANK('Discontinuity Log'!M1650),"",'Discontinuity Log'!M1650)</f>
        <v>R3</v>
      </c>
      <c r="P1639" s="263" t="str">
        <f>IF(ISBLANK('Discontinuity Log'!N1650),"",'Discontinuity Log'!N1650)</f>
        <v>W1</v>
      </c>
      <c r="Q1639" s="263">
        <f>IF(ISBLANK('Discontinuity Log'!O1650),"",'Discontinuity Log'!O1650)</f>
        <v>20</v>
      </c>
      <c r="R1639" s="263">
        <f>IF(ISBLANK('Discontinuity Log'!P1650),"",'Discontinuity Log'!P1650)</f>
        <v>49</v>
      </c>
      <c r="S1639" s="263" t="str">
        <f>IF(ISBLANK('Discontinuity Log'!Q1650),"",'Discontinuity Log'!Q1650)</f>
        <v/>
      </c>
      <c r="T1639" s="464" t="str">
        <f>IF(ISBLANK('Discontinuity Log'!R1650),"",'Discontinuity Log'!R1650)</f>
        <v/>
      </c>
    </row>
    <row r="1640" spans="1:20" x14ac:dyDescent="0.3">
      <c r="A1640" s="261" t="str">
        <f>IF(ISBLANK('Geotech Log'!$C$2),"",IF('Discontinuity Log'!B1651&lt;&gt;"",'Geotech Log'!$C$2,""))</f>
        <v>DDH 3476</v>
      </c>
      <c r="B1640" s="261" t="str">
        <f>IF(ISBLANK('Geotech Log'!$R$4),"",IF('Discontinuity Log'!B1651&lt;&gt;"",'Geotech Log'!$R$4,""))</f>
        <v>FRO</v>
      </c>
      <c r="C1640" s="263">
        <f ca="1">IF(ISBLANK('Discontinuity Log'!A1651),"",'Discontinuity Log'!A1651)</f>
        <v>274</v>
      </c>
      <c r="D1640" s="264">
        <f>IF(ISBLANK('Discontinuity Log'!B1651),"",'Discontinuity Log'!B1651)</f>
        <v>574.46</v>
      </c>
      <c r="E1640" s="263" t="str">
        <f>IF(ISBLANK('Discontinuity Log'!C1651),"",'Discontinuity Log'!C1651)</f>
        <v>BD</v>
      </c>
      <c r="F1640" s="263" t="str">
        <f>IF(ISBLANK('Discontinuity Log'!D1651),"",'Discontinuity Log'!D1651)</f>
        <v>G</v>
      </c>
      <c r="G1640" s="263" t="str">
        <f>IF(ISBLANK('Discontinuity Log'!E1651),"",'Discontinuity Log'!E1651)</f>
        <v>COAL</v>
      </c>
      <c r="H1640" s="263" t="str">
        <f>IF(ISBLANK('Discontinuity Log'!F1651),"",IF('Discontinuity Log'!F1651="-","",'Discontinuity Log'!F1651))</f>
        <v/>
      </c>
      <c r="I1640" s="263" t="str">
        <f>IF(ISBLANK('Discontinuity Log'!G1651),"",'Discontinuity Log'!G1651)</f>
        <v>PC</v>
      </c>
      <c r="J1640" s="263" t="str">
        <f>IF(ISBLANK('Discontinuity Log'!H1651),"",'Discontinuity Log'!H1651)</f>
        <v>&lt;=1mm</v>
      </c>
      <c r="K1640" s="263" t="str">
        <f>IF(ISBLANK('Discontinuity Log'!I1651),"",'Discontinuity Log'!I1651)</f>
        <v/>
      </c>
      <c r="L1640" s="263" t="str">
        <f>IF(ISBLANK('Discontinuity Log'!J1651),"",'Discontinuity Log'!J1651)</f>
        <v>CU</v>
      </c>
      <c r="M1640" s="263" t="str">
        <f>IF(ISBLANK('Discontinuity Log'!K1651),"",'Discontinuity Log'!K1651)</f>
        <v>SM</v>
      </c>
      <c r="N1640" s="263">
        <f>IF(ISBLANK('Discontinuity Log'!L1651),"",'Discontinuity Log'!L1651)</f>
        <v>5</v>
      </c>
      <c r="O1640" s="263" t="str">
        <f>IF(ISBLANK('Discontinuity Log'!M1651),"",'Discontinuity Log'!M1651)</f>
        <v>R3</v>
      </c>
      <c r="P1640" s="263" t="str">
        <f>IF(ISBLANK('Discontinuity Log'!N1651),"",'Discontinuity Log'!N1651)</f>
        <v>W1</v>
      </c>
      <c r="Q1640" s="263">
        <f>IF(ISBLANK('Discontinuity Log'!O1651),"",'Discontinuity Log'!O1651)</f>
        <v>12</v>
      </c>
      <c r="R1640" s="263">
        <f>IF(ISBLANK('Discontinuity Log'!P1651),"",'Discontinuity Log'!P1651)</f>
        <v>55</v>
      </c>
      <c r="S1640" s="263" t="str">
        <f>IF(ISBLANK('Discontinuity Log'!Q1651),"",'Discontinuity Log'!Q1651)</f>
        <v/>
      </c>
      <c r="T1640" s="464" t="str">
        <f>IF(ISBLANK('Discontinuity Log'!R1651),"",'Discontinuity Log'!R1651)</f>
        <v/>
      </c>
    </row>
    <row r="1641" spans="1:20" x14ac:dyDescent="0.3">
      <c r="A1641" s="261" t="str">
        <f>IF(ISBLANK('Geotech Log'!$C$2),"",IF('Discontinuity Log'!B1652&lt;&gt;"",'Geotech Log'!$C$2,""))</f>
        <v>DDH 3476</v>
      </c>
      <c r="B1641" s="261" t="str">
        <f>IF(ISBLANK('Geotech Log'!$R$4),"",IF('Discontinuity Log'!B1652&lt;&gt;"",'Geotech Log'!$R$4,""))</f>
        <v>FRO</v>
      </c>
      <c r="C1641" s="263">
        <f ca="1">IF(ISBLANK('Discontinuity Log'!A1652),"",'Discontinuity Log'!A1652)</f>
        <v>274</v>
      </c>
      <c r="D1641" s="264">
        <f>IF(ISBLANK('Discontinuity Log'!B1652),"",'Discontinuity Log'!B1652)</f>
        <v>574.61</v>
      </c>
      <c r="E1641" s="263" t="str">
        <f>IF(ISBLANK('Discontinuity Log'!C1652),"",'Discontinuity Log'!C1652)</f>
        <v>BD</v>
      </c>
      <c r="F1641" s="263" t="str">
        <f>IF(ISBLANK('Discontinuity Log'!D1652),"",'Discontinuity Log'!D1652)</f>
        <v>G</v>
      </c>
      <c r="G1641" s="263" t="str">
        <f>IF(ISBLANK('Discontinuity Log'!E1652),"",'Discontinuity Log'!E1652)</f>
        <v>COAL</v>
      </c>
      <c r="H1641" s="263" t="str">
        <f>IF(ISBLANK('Discontinuity Log'!F1652),"",IF('Discontinuity Log'!F1652="-","",'Discontinuity Log'!F1652))</f>
        <v/>
      </c>
      <c r="I1641" s="263" t="str">
        <f>IF(ISBLANK('Discontinuity Log'!G1652),"",'Discontinuity Log'!G1652)</f>
        <v>PC</v>
      </c>
      <c r="J1641" s="263" t="str">
        <f>IF(ISBLANK('Discontinuity Log'!H1652),"",'Discontinuity Log'!H1652)</f>
        <v>&lt;=1mm</v>
      </c>
      <c r="K1641" s="263" t="str">
        <f>IF(ISBLANK('Discontinuity Log'!I1652),"",'Discontinuity Log'!I1652)</f>
        <v/>
      </c>
      <c r="L1641" s="263" t="str">
        <f>IF(ISBLANK('Discontinuity Log'!J1652),"",'Discontinuity Log'!J1652)</f>
        <v>ST</v>
      </c>
      <c r="M1641" s="263" t="str">
        <f>IF(ISBLANK('Discontinuity Log'!K1652),"",'Discontinuity Log'!K1652)</f>
        <v>SM</v>
      </c>
      <c r="N1641" s="263">
        <f>IF(ISBLANK('Discontinuity Log'!L1652),"",'Discontinuity Log'!L1652)</f>
        <v>5</v>
      </c>
      <c r="O1641" s="263" t="str">
        <f>IF(ISBLANK('Discontinuity Log'!M1652),"",'Discontinuity Log'!M1652)</f>
        <v>R3</v>
      </c>
      <c r="P1641" s="263" t="str">
        <f>IF(ISBLANK('Discontinuity Log'!N1652),"",'Discontinuity Log'!N1652)</f>
        <v>W1</v>
      </c>
      <c r="Q1641" s="263">
        <f>IF(ISBLANK('Discontinuity Log'!O1652),"",'Discontinuity Log'!O1652)</f>
        <v>12</v>
      </c>
      <c r="R1641" s="263">
        <f>IF(ISBLANK('Discontinuity Log'!P1652),"",'Discontinuity Log'!P1652)</f>
        <v>88</v>
      </c>
      <c r="S1641" s="263" t="str">
        <f>IF(ISBLANK('Discontinuity Log'!Q1652),"",'Discontinuity Log'!Q1652)</f>
        <v/>
      </c>
      <c r="T1641" s="464" t="str">
        <f>IF(ISBLANK('Discontinuity Log'!R1652),"",'Discontinuity Log'!R1652)</f>
        <v>5 MM STEP</v>
      </c>
    </row>
    <row r="1642" spans="1:20" x14ac:dyDescent="0.3">
      <c r="A1642" s="261" t="str">
        <f>IF(ISBLANK('Geotech Log'!$C$2),"",IF('Discontinuity Log'!B1653&lt;&gt;"",'Geotech Log'!$C$2,""))</f>
        <v>DDH 3476</v>
      </c>
      <c r="B1642" s="261" t="str">
        <f>IF(ISBLANK('Geotech Log'!$R$4),"",IF('Discontinuity Log'!B1653&lt;&gt;"",'Geotech Log'!$R$4,""))</f>
        <v>FRO</v>
      </c>
      <c r="C1642" s="263">
        <f ca="1">IF(ISBLANK('Discontinuity Log'!A1653),"",'Discontinuity Log'!A1653)</f>
        <v>274</v>
      </c>
      <c r="D1642" s="264">
        <f>IF(ISBLANK('Discontinuity Log'!B1653),"",'Discontinuity Log'!B1653)</f>
        <v>574.63</v>
      </c>
      <c r="E1642" s="263" t="str">
        <f>IF(ISBLANK('Discontinuity Log'!C1653),"",'Discontinuity Log'!C1653)</f>
        <v>BD</v>
      </c>
      <c r="F1642" s="263" t="str">
        <f>IF(ISBLANK('Discontinuity Log'!D1653),"",'Discontinuity Log'!D1653)</f>
        <v>G</v>
      </c>
      <c r="G1642" s="263" t="str">
        <f>IF(ISBLANK('Discontinuity Log'!E1653),"",'Discontinuity Log'!E1653)</f>
        <v>CA</v>
      </c>
      <c r="H1642" s="263" t="str">
        <f>IF(ISBLANK('Discontinuity Log'!F1653),"",IF('Discontinuity Log'!F1653="-","",'Discontinuity Log'!F1653))</f>
        <v/>
      </c>
      <c r="I1642" s="263" t="str">
        <f>IF(ISBLANK('Discontinuity Log'!G1653),"",'Discontinuity Log'!G1653)</f>
        <v>CC</v>
      </c>
      <c r="J1642" s="263" t="str">
        <f>IF(ISBLANK('Discontinuity Log'!H1653),"",'Discontinuity Log'!H1653)</f>
        <v>&lt;=1mm</v>
      </c>
      <c r="K1642" s="263" t="str">
        <f>IF(ISBLANK('Discontinuity Log'!I1653),"",'Discontinuity Log'!I1653)</f>
        <v/>
      </c>
      <c r="L1642" s="263" t="str">
        <f>IF(ISBLANK('Discontinuity Log'!J1653),"",'Discontinuity Log'!J1653)</f>
        <v>PL</v>
      </c>
      <c r="M1642" s="263" t="str">
        <f>IF(ISBLANK('Discontinuity Log'!K1653),"",'Discontinuity Log'!K1653)</f>
        <v>SM</v>
      </c>
      <c r="N1642" s="263">
        <f>IF(ISBLANK('Discontinuity Log'!L1653),"",'Discontinuity Log'!L1653)</f>
        <v>3</v>
      </c>
      <c r="O1642" s="263" t="str">
        <f>IF(ISBLANK('Discontinuity Log'!M1653),"",'Discontinuity Log'!M1653)</f>
        <v>R3</v>
      </c>
      <c r="P1642" s="263" t="str">
        <f>IF(ISBLANK('Discontinuity Log'!N1653),"",'Discontinuity Log'!N1653)</f>
        <v>W1</v>
      </c>
      <c r="Q1642" s="263">
        <f>IF(ISBLANK('Discontinuity Log'!O1653),"",'Discontinuity Log'!O1653)</f>
        <v>6</v>
      </c>
      <c r="R1642" s="263">
        <f>IF(ISBLANK('Discontinuity Log'!P1653),"",'Discontinuity Log'!P1653)</f>
        <v>74</v>
      </c>
      <c r="S1642" s="263" t="str">
        <f>IF(ISBLANK('Discontinuity Log'!Q1653),"",'Discontinuity Log'!Q1653)</f>
        <v/>
      </c>
      <c r="T1642" s="464" t="str">
        <f>IF(ISBLANK('Discontinuity Log'!R1653),"",'Discontinuity Log'!R1653)</f>
        <v/>
      </c>
    </row>
    <row r="1643" spans="1:20" x14ac:dyDescent="0.3">
      <c r="A1643" s="261" t="str">
        <f>IF(ISBLANK('Geotech Log'!$C$2),"",IF('Discontinuity Log'!B1654&lt;&gt;"",'Geotech Log'!$C$2,""))</f>
        <v>DDH 3476</v>
      </c>
      <c r="B1643" s="261" t="str">
        <f>IF(ISBLANK('Geotech Log'!$R$4),"",IF('Discontinuity Log'!B1654&lt;&gt;"",'Geotech Log'!$R$4,""))</f>
        <v>FRO</v>
      </c>
      <c r="C1643" s="263">
        <f ca="1">IF(ISBLANK('Discontinuity Log'!A1654),"",'Discontinuity Log'!A1654)</f>
        <v>274</v>
      </c>
      <c r="D1643" s="264">
        <f>IF(ISBLANK('Discontinuity Log'!B1654),"",'Discontinuity Log'!B1654)</f>
        <v>574.66999999999996</v>
      </c>
      <c r="E1643" s="263" t="str">
        <f>IF(ISBLANK('Discontinuity Log'!C1654),"",'Discontinuity Log'!C1654)</f>
        <v>JN</v>
      </c>
      <c r="F1643" s="263" t="str">
        <f>IF(ISBLANK('Discontinuity Log'!D1654),"",'Discontinuity Log'!D1654)</f>
        <v>G</v>
      </c>
      <c r="G1643" s="263" t="str">
        <f>IF(ISBLANK('Discontinuity Log'!E1654),"",'Discontinuity Log'!E1654)</f>
        <v>CLEAN</v>
      </c>
      <c r="H1643" s="263" t="str">
        <f>IF(ISBLANK('Discontinuity Log'!F1654),"",IF('Discontinuity Log'!F1654="-","",'Discontinuity Log'!F1654))</f>
        <v/>
      </c>
      <c r="I1643" s="263" t="str">
        <f>IF(ISBLANK('Discontinuity Log'!G1654),"",'Discontinuity Log'!G1654)</f>
        <v>CL</v>
      </c>
      <c r="J1643" s="263" t="str">
        <f>IF(ISBLANK('Discontinuity Log'!H1654),"",'Discontinuity Log'!H1654)</f>
        <v/>
      </c>
      <c r="K1643" s="263" t="str">
        <f>IF(ISBLANK('Discontinuity Log'!I1654),"",'Discontinuity Log'!I1654)</f>
        <v/>
      </c>
      <c r="L1643" s="263" t="str">
        <f>IF(ISBLANK('Discontinuity Log'!J1654),"",'Discontinuity Log'!J1654)</f>
        <v>UN</v>
      </c>
      <c r="M1643" s="263" t="str">
        <f>IF(ISBLANK('Discontinuity Log'!K1654),"",'Discontinuity Log'!K1654)</f>
        <v>SM</v>
      </c>
      <c r="N1643" s="263">
        <f>IF(ISBLANK('Discontinuity Log'!L1654),"",'Discontinuity Log'!L1654)</f>
        <v>5</v>
      </c>
      <c r="O1643" s="263" t="str">
        <f>IF(ISBLANK('Discontinuity Log'!M1654),"",'Discontinuity Log'!M1654)</f>
        <v>R3</v>
      </c>
      <c r="P1643" s="263" t="str">
        <f>IF(ISBLANK('Discontinuity Log'!N1654),"",'Discontinuity Log'!N1654)</f>
        <v>W1</v>
      </c>
      <c r="Q1643" s="263">
        <f>IF(ISBLANK('Discontinuity Log'!O1654),"",'Discontinuity Log'!O1654)</f>
        <v>25</v>
      </c>
      <c r="R1643" s="263">
        <f>IF(ISBLANK('Discontinuity Log'!P1654),"",'Discontinuity Log'!P1654)</f>
        <v>31</v>
      </c>
      <c r="S1643" s="263" t="str">
        <f>IF(ISBLANK('Discontinuity Log'!Q1654),"",'Discontinuity Log'!Q1654)</f>
        <v/>
      </c>
      <c r="T1643" s="464" t="str">
        <f>IF(ISBLANK('Discontinuity Log'!R1654),"",'Discontinuity Log'!R1654)</f>
        <v>DISCONTINUOUS</v>
      </c>
    </row>
    <row r="1644" spans="1:20" x14ac:dyDescent="0.3">
      <c r="A1644" s="261" t="str">
        <f>IF(ISBLANK('Geotech Log'!$C$2),"",IF('Discontinuity Log'!B1655&lt;&gt;"",'Geotech Log'!$C$2,""))</f>
        <v>DDH 3476</v>
      </c>
      <c r="B1644" s="261" t="str">
        <f>IF(ISBLANK('Geotech Log'!$R$4),"",IF('Discontinuity Log'!B1655&lt;&gt;"",'Geotech Log'!$R$4,""))</f>
        <v>FRO</v>
      </c>
      <c r="C1644" s="263">
        <f ca="1">IF(ISBLANK('Discontinuity Log'!A1655),"",'Discontinuity Log'!A1655)</f>
        <v>274</v>
      </c>
      <c r="D1644" s="264">
        <f>IF(ISBLANK('Discontinuity Log'!B1655),"",'Discontinuity Log'!B1655)</f>
        <v>574.69000000000005</v>
      </c>
      <c r="E1644" s="263" t="str">
        <f>IF(ISBLANK('Discontinuity Log'!C1655),"",'Discontinuity Log'!C1655)</f>
        <v>BD</v>
      </c>
      <c r="F1644" s="263" t="str">
        <f>IF(ISBLANK('Discontinuity Log'!D1655),"",'Discontinuity Log'!D1655)</f>
        <v>G</v>
      </c>
      <c r="G1644" s="263" t="str">
        <f>IF(ISBLANK('Discontinuity Log'!E1655),"",'Discontinuity Log'!E1655)</f>
        <v>COAL</v>
      </c>
      <c r="H1644" s="263" t="str">
        <f>IF(ISBLANK('Discontinuity Log'!F1655),"",IF('Discontinuity Log'!F1655="-","",'Discontinuity Log'!F1655))</f>
        <v/>
      </c>
      <c r="I1644" s="263" t="str">
        <f>IF(ISBLANK('Discontinuity Log'!G1655),"",'Discontinuity Log'!G1655)</f>
        <v>PC</v>
      </c>
      <c r="J1644" s="263" t="str">
        <f>IF(ISBLANK('Discontinuity Log'!H1655),"",'Discontinuity Log'!H1655)</f>
        <v>&lt;=1mm</v>
      </c>
      <c r="K1644" s="263" t="str">
        <f>IF(ISBLANK('Discontinuity Log'!I1655),"",'Discontinuity Log'!I1655)</f>
        <v/>
      </c>
      <c r="L1644" s="263" t="str">
        <f>IF(ISBLANK('Discontinuity Log'!J1655),"",'Discontinuity Log'!J1655)</f>
        <v>PL</v>
      </c>
      <c r="M1644" s="263" t="str">
        <f>IF(ISBLANK('Discontinuity Log'!K1655),"",'Discontinuity Log'!K1655)</f>
        <v>SM</v>
      </c>
      <c r="N1644" s="263">
        <f>IF(ISBLANK('Discontinuity Log'!L1655),"",'Discontinuity Log'!L1655)</f>
        <v>5</v>
      </c>
      <c r="O1644" s="263" t="str">
        <f>IF(ISBLANK('Discontinuity Log'!M1655),"",'Discontinuity Log'!M1655)</f>
        <v>R3</v>
      </c>
      <c r="P1644" s="263" t="str">
        <f>IF(ISBLANK('Discontinuity Log'!N1655),"",'Discontinuity Log'!N1655)</f>
        <v>W1</v>
      </c>
      <c r="Q1644" s="263">
        <f>IF(ISBLANK('Discontinuity Log'!O1655),"",'Discontinuity Log'!O1655)</f>
        <v>12</v>
      </c>
      <c r="R1644" s="263">
        <f>IF(ISBLANK('Discontinuity Log'!P1655),"",'Discontinuity Log'!P1655)</f>
        <v>84</v>
      </c>
      <c r="S1644" s="263" t="str">
        <f>IF(ISBLANK('Discontinuity Log'!Q1655),"",'Discontinuity Log'!Q1655)</f>
        <v/>
      </c>
      <c r="T1644" s="464" t="str">
        <f>IF(ISBLANK('Discontinuity Log'!R1655),"",'Discontinuity Log'!R1655)</f>
        <v/>
      </c>
    </row>
    <row r="1645" spans="1:20" x14ac:dyDescent="0.3">
      <c r="A1645" s="261" t="str">
        <f>IF(ISBLANK('Geotech Log'!$C$2),"",IF('Discontinuity Log'!B1656&lt;&gt;"",'Geotech Log'!$C$2,""))</f>
        <v>DDH 3476</v>
      </c>
      <c r="B1645" s="261" t="str">
        <f>IF(ISBLANK('Geotech Log'!$R$4),"",IF('Discontinuity Log'!B1656&lt;&gt;"",'Geotech Log'!$R$4,""))</f>
        <v>FRO</v>
      </c>
      <c r="C1645" s="263">
        <f ca="1">IF(ISBLANK('Discontinuity Log'!A1656),"",'Discontinuity Log'!A1656)</f>
        <v>274</v>
      </c>
      <c r="D1645" s="264">
        <f>IF(ISBLANK('Discontinuity Log'!B1656),"",'Discontinuity Log'!B1656)</f>
        <v>575.4</v>
      </c>
      <c r="E1645" s="263" t="str">
        <f>IF(ISBLANK('Discontinuity Log'!C1656),"",'Discontinuity Log'!C1656)</f>
        <v>BD</v>
      </c>
      <c r="F1645" s="263" t="str">
        <f>IF(ISBLANK('Discontinuity Log'!D1656),"",'Discontinuity Log'!D1656)</f>
        <v>G</v>
      </c>
      <c r="G1645" s="263" t="str">
        <f>IF(ISBLANK('Discontinuity Log'!E1656),"",'Discontinuity Log'!E1656)</f>
        <v>CLEAN</v>
      </c>
      <c r="H1645" s="263" t="str">
        <f>IF(ISBLANK('Discontinuity Log'!F1656),"",IF('Discontinuity Log'!F1656="-","",'Discontinuity Log'!F1656))</f>
        <v/>
      </c>
      <c r="I1645" s="263" t="str">
        <f>IF(ISBLANK('Discontinuity Log'!G1656),"",'Discontinuity Log'!G1656)</f>
        <v>CL</v>
      </c>
      <c r="J1645" s="263" t="str">
        <f>IF(ISBLANK('Discontinuity Log'!H1656),"",'Discontinuity Log'!H1656)</f>
        <v/>
      </c>
      <c r="K1645" s="263" t="str">
        <f>IF(ISBLANK('Discontinuity Log'!I1656),"",'Discontinuity Log'!I1656)</f>
        <v/>
      </c>
      <c r="L1645" s="263" t="str">
        <f>IF(ISBLANK('Discontinuity Log'!J1656),"",'Discontinuity Log'!J1656)</f>
        <v>ST</v>
      </c>
      <c r="M1645" s="263" t="str">
        <f>IF(ISBLANK('Discontinuity Log'!K1656),"",'Discontinuity Log'!K1656)</f>
        <v>RO</v>
      </c>
      <c r="N1645" s="263">
        <f>IF(ISBLANK('Discontinuity Log'!L1656),"",'Discontinuity Log'!L1656)</f>
        <v>9</v>
      </c>
      <c r="O1645" s="263" t="str">
        <f>IF(ISBLANK('Discontinuity Log'!M1656),"",'Discontinuity Log'!M1656)</f>
        <v>R3</v>
      </c>
      <c r="P1645" s="263" t="str">
        <f>IF(ISBLANK('Discontinuity Log'!N1656),"",'Discontinuity Log'!N1656)</f>
        <v>W1</v>
      </c>
      <c r="Q1645" s="263">
        <f>IF(ISBLANK('Discontinuity Log'!O1656),"",'Discontinuity Log'!O1656)</f>
        <v>20</v>
      </c>
      <c r="R1645" s="263">
        <f>IF(ISBLANK('Discontinuity Log'!P1656),"",'Discontinuity Log'!P1656)</f>
        <v>85</v>
      </c>
      <c r="S1645" s="263" t="str">
        <f>IF(ISBLANK('Discontinuity Log'!Q1656),"",'Discontinuity Log'!Q1656)</f>
        <v/>
      </c>
      <c r="T1645" s="464" t="str">
        <f>IF(ISBLANK('Discontinuity Log'!R1656),"",'Discontinuity Log'!R1656)</f>
        <v>POSSIBLY MECHANICAL</v>
      </c>
    </row>
    <row r="1646" spans="1:20" x14ac:dyDescent="0.3">
      <c r="A1646" s="261" t="str">
        <f>IF(ISBLANK('Geotech Log'!$C$2),"",IF('Discontinuity Log'!B1657&lt;&gt;"",'Geotech Log'!$C$2,""))</f>
        <v>DDH 3476</v>
      </c>
      <c r="B1646" s="261" t="str">
        <f>IF(ISBLANK('Geotech Log'!$R$4),"",IF('Discontinuity Log'!B1657&lt;&gt;"",'Geotech Log'!$R$4,""))</f>
        <v>FRO</v>
      </c>
      <c r="C1646" s="263">
        <f ca="1">IF(ISBLANK('Discontinuity Log'!A1657),"",'Discontinuity Log'!A1657)</f>
        <v>274</v>
      </c>
      <c r="D1646" s="264">
        <f>IF(ISBLANK('Discontinuity Log'!B1657),"",'Discontinuity Log'!B1657)</f>
        <v>575.41999999999996</v>
      </c>
      <c r="E1646" s="263" t="str">
        <f>IF(ISBLANK('Discontinuity Log'!C1657),"",'Discontinuity Log'!C1657)</f>
        <v>BD</v>
      </c>
      <c r="F1646" s="263" t="str">
        <f>IF(ISBLANK('Discontinuity Log'!D1657),"",'Discontinuity Log'!D1657)</f>
        <v>G</v>
      </c>
      <c r="G1646" s="263" t="str">
        <f>IF(ISBLANK('Discontinuity Log'!E1657),"",'Discontinuity Log'!E1657)</f>
        <v>COAL</v>
      </c>
      <c r="H1646" s="263" t="str">
        <f>IF(ISBLANK('Discontinuity Log'!F1657),"",IF('Discontinuity Log'!F1657="-","",'Discontinuity Log'!F1657))</f>
        <v/>
      </c>
      <c r="I1646" s="263" t="str">
        <f>IF(ISBLANK('Discontinuity Log'!G1657),"",'Discontinuity Log'!G1657)</f>
        <v>PC</v>
      </c>
      <c r="J1646" s="263" t="str">
        <f>IF(ISBLANK('Discontinuity Log'!H1657),"",'Discontinuity Log'!H1657)</f>
        <v>&lt;=1mm</v>
      </c>
      <c r="K1646" s="263" t="str">
        <f>IF(ISBLANK('Discontinuity Log'!I1657),"",'Discontinuity Log'!I1657)</f>
        <v/>
      </c>
      <c r="L1646" s="263" t="str">
        <f>IF(ISBLANK('Discontinuity Log'!J1657),"",'Discontinuity Log'!J1657)</f>
        <v>PL</v>
      </c>
      <c r="M1646" s="263" t="str">
        <f>IF(ISBLANK('Discontinuity Log'!K1657),"",'Discontinuity Log'!K1657)</f>
        <v>SM</v>
      </c>
      <c r="N1646" s="263">
        <f>IF(ISBLANK('Discontinuity Log'!L1657),"",'Discontinuity Log'!L1657)</f>
        <v>3</v>
      </c>
      <c r="O1646" s="263" t="str">
        <f>IF(ISBLANK('Discontinuity Log'!M1657),"",'Discontinuity Log'!M1657)</f>
        <v>R3</v>
      </c>
      <c r="P1646" s="263" t="str">
        <f>IF(ISBLANK('Discontinuity Log'!N1657),"",'Discontinuity Log'!N1657)</f>
        <v>W1</v>
      </c>
      <c r="Q1646" s="263">
        <f>IF(ISBLANK('Discontinuity Log'!O1657),"",'Discontinuity Log'!O1657)</f>
        <v>12</v>
      </c>
      <c r="R1646" s="263">
        <f>IF(ISBLANK('Discontinuity Log'!P1657),"",'Discontinuity Log'!P1657)</f>
        <v>85</v>
      </c>
      <c r="S1646" s="263" t="str">
        <f>IF(ISBLANK('Discontinuity Log'!Q1657),"",'Discontinuity Log'!Q1657)</f>
        <v/>
      </c>
      <c r="T1646" s="464" t="str">
        <f>IF(ISBLANK('Discontinuity Log'!R1657),"",'Discontinuity Log'!R1657)</f>
        <v/>
      </c>
    </row>
    <row r="1647" spans="1:20" x14ac:dyDescent="0.3">
      <c r="A1647" s="261" t="str">
        <f>IF(ISBLANK('Geotech Log'!$C$2),"",IF('Discontinuity Log'!B1658&lt;&gt;"",'Geotech Log'!$C$2,""))</f>
        <v>DDH 3476</v>
      </c>
      <c r="B1647" s="261" t="str">
        <f>IF(ISBLANK('Geotech Log'!$R$4),"",IF('Discontinuity Log'!B1658&lt;&gt;"",'Geotech Log'!$R$4,""))</f>
        <v>FRO</v>
      </c>
      <c r="C1647" s="263">
        <f ca="1">IF(ISBLANK('Discontinuity Log'!A1658),"",'Discontinuity Log'!A1658)</f>
        <v>274</v>
      </c>
      <c r="D1647" s="264">
        <f>IF(ISBLANK('Discontinuity Log'!B1658),"",'Discontinuity Log'!B1658)</f>
        <v>575.76</v>
      </c>
      <c r="E1647" s="263" t="str">
        <f>IF(ISBLANK('Discontinuity Log'!C1658),"",'Discontinuity Log'!C1658)</f>
        <v>BD</v>
      </c>
      <c r="F1647" s="263" t="str">
        <f>IF(ISBLANK('Discontinuity Log'!D1658),"",'Discontinuity Log'!D1658)</f>
        <v>G</v>
      </c>
      <c r="G1647" s="263" t="str">
        <f>IF(ISBLANK('Discontinuity Log'!E1658),"",'Discontinuity Log'!E1658)</f>
        <v>COAL</v>
      </c>
      <c r="H1647" s="263" t="str">
        <f>IF(ISBLANK('Discontinuity Log'!F1658),"",IF('Discontinuity Log'!F1658="-","",'Discontinuity Log'!F1658))</f>
        <v/>
      </c>
      <c r="I1647" s="263" t="str">
        <f>IF(ISBLANK('Discontinuity Log'!G1658),"",'Discontinuity Log'!G1658)</f>
        <v>CC</v>
      </c>
      <c r="J1647" s="263" t="str">
        <f>IF(ISBLANK('Discontinuity Log'!H1658),"",'Discontinuity Log'!H1658)</f>
        <v>&lt;=1mm</v>
      </c>
      <c r="K1647" s="263" t="str">
        <f>IF(ISBLANK('Discontinuity Log'!I1658),"",'Discontinuity Log'!I1658)</f>
        <v/>
      </c>
      <c r="L1647" s="263" t="str">
        <f>IF(ISBLANK('Discontinuity Log'!J1658),"",'Discontinuity Log'!J1658)</f>
        <v>PL</v>
      </c>
      <c r="M1647" s="263" t="str">
        <f>IF(ISBLANK('Discontinuity Log'!K1658),"",'Discontinuity Log'!K1658)</f>
        <v>SM</v>
      </c>
      <c r="N1647" s="263">
        <f>IF(ISBLANK('Discontinuity Log'!L1658),"",'Discontinuity Log'!L1658)</f>
        <v>7</v>
      </c>
      <c r="O1647" s="263" t="str">
        <f>IF(ISBLANK('Discontinuity Log'!M1658),"",'Discontinuity Log'!M1658)</f>
        <v>R3</v>
      </c>
      <c r="P1647" s="263" t="str">
        <f>IF(ISBLANK('Discontinuity Log'!N1658),"",'Discontinuity Log'!N1658)</f>
        <v>W1</v>
      </c>
      <c r="Q1647" s="263">
        <f>IF(ISBLANK('Discontinuity Log'!O1658),"",'Discontinuity Log'!O1658)</f>
        <v>6</v>
      </c>
      <c r="R1647" s="263">
        <f>IF(ISBLANK('Discontinuity Log'!P1658),"",'Discontinuity Log'!P1658)</f>
        <v>90</v>
      </c>
      <c r="S1647" s="263" t="str">
        <f>IF(ISBLANK('Discontinuity Log'!Q1658),"",'Discontinuity Log'!Q1658)</f>
        <v/>
      </c>
      <c r="T1647" s="464" t="str">
        <f>IF(ISBLANK('Discontinuity Log'!R1658),"",'Discontinuity Log'!R1658)</f>
        <v/>
      </c>
    </row>
    <row r="1648" spans="1:20" x14ac:dyDescent="0.3">
      <c r="A1648" s="261" t="str">
        <f>IF(ISBLANK('Geotech Log'!$C$2),"",IF('Discontinuity Log'!B1659&lt;&gt;"",'Geotech Log'!$C$2,""))</f>
        <v>DDH 3476</v>
      </c>
      <c r="B1648" s="261" t="str">
        <f>IF(ISBLANK('Geotech Log'!$R$4),"",IF('Discontinuity Log'!B1659&lt;&gt;"",'Geotech Log'!$R$4,""))</f>
        <v>FRO</v>
      </c>
      <c r="C1648" s="263">
        <f ca="1">IF(ISBLANK('Discontinuity Log'!A1659),"",'Discontinuity Log'!A1659)</f>
        <v>274</v>
      </c>
      <c r="D1648" s="264">
        <f>IF(ISBLANK('Discontinuity Log'!B1659),"",'Discontinuity Log'!B1659)</f>
        <v>575.84</v>
      </c>
      <c r="E1648" s="263" t="str">
        <f>IF(ISBLANK('Discontinuity Log'!C1659),"",'Discontinuity Log'!C1659)</f>
        <v>BD</v>
      </c>
      <c r="F1648" s="263" t="str">
        <f>IF(ISBLANK('Discontinuity Log'!D1659),"",'Discontinuity Log'!D1659)</f>
        <v>G</v>
      </c>
      <c r="G1648" s="263" t="str">
        <f>IF(ISBLANK('Discontinuity Log'!E1659),"",'Discontinuity Log'!E1659)</f>
        <v>COAL</v>
      </c>
      <c r="H1648" s="263" t="str">
        <f>IF(ISBLANK('Discontinuity Log'!F1659),"",IF('Discontinuity Log'!F1659="-","",'Discontinuity Log'!F1659))</f>
        <v/>
      </c>
      <c r="I1648" s="263" t="str">
        <f>IF(ISBLANK('Discontinuity Log'!G1659),"",'Discontinuity Log'!G1659)</f>
        <v>CC</v>
      </c>
      <c r="J1648" s="263" t="str">
        <f>IF(ISBLANK('Discontinuity Log'!H1659),"",'Discontinuity Log'!H1659)</f>
        <v>&lt;=1mm</v>
      </c>
      <c r="K1648" s="263" t="str">
        <f>IF(ISBLANK('Discontinuity Log'!I1659),"",'Discontinuity Log'!I1659)</f>
        <v/>
      </c>
      <c r="L1648" s="263" t="str">
        <f>IF(ISBLANK('Discontinuity Log'!J1659),"",'Discontinuity Log'!J1659)</f>
        <v>CU</v>
      </c>
      <c r="M1648" s="263" t="str">
        <f>IF(ISBLANK('Discontinuity Log'!K1659),"",'Discontinuity Log'!K1659)</f>
        <v>SM</v>
      </c>
      <c r="N1648" s="263">
        <f>IF(ISBLANK('Discontinuity Log'!L1659),"",'Discontinuity Log'!L1659)</f>
        <v>7</v>
      </c>
      <c r="O1648" s="263" t="str">
        <f>IF(ISBLANK('Discontinuity Log'!M1659),"",'Discontinuity Log'!M1659)</f>
        <v>R3</v>
      </c>
      <c r="P1648" s="263" t="str">
        <f>IF(ISBLANK('Discontinuity Log'!N1659),"",'Discontinuity Log'!N1659)</f>
        <v>W1</v>
      </c>
      <c r="Q1648" s="263">
        <f>IF(ISBLANK('Discontinuity Log'!O1659),"",'Discontinuity Log'!O1659)</f>
        <v>6</v>
      </c>
      <c r="R1648" s="263">
        <f>IF(ISBLANK('Discontinuity Log'!P1659),"",'Discontinuity Log'!P1659)</f>
        <v>86</v>
      </c>
      <c r="S1648" s="263" t="str">
        <f>IF(ISBLANK('Discontinuity Log'!Q1659),"",'Discontinuity Log'!Q1659)</f>
        <v/>
      </c>
      <c r="T1648" s="464" t="str">
        <f>IF(ISBLANK('Discontinuity Log'!R1659),"",'Discontinuity Log'!R1659)</f>
        <v/>
      </c>
    </row>
    <row r="1649" spans="1:20" x14ac:dyDescent="0.3">
      <c r="A1649" s="261" t="str">
        <f>IF(ISBLANK('Geotech Log'!$C$2),"",IF('Discontinuity Log'!B1660&lt;&gt;"",'Geotech Log'!$C$2,""))</f>
        <v>DDH 3476</v>
      </c>
      <c r="B1649" s="261" t="str">
        <f>IF(ISBLANK('Geotech Log'!$R$4),"",IF('Discontinuity Log'!B1660&lt;&gt;"",'Geotech Log'!$R$4,""))</f>
        <v>FRO</v>
      </c>
      <c r="C1649" s="263">
        <f ca="1">IF(ISBLANK('Discontinuity Log'!A1660),"",'Discontinuity Log'!A1660)</f>
        <v>274</v>
      </c>
      <c r="D1649" s="264">
        <f>IF(ISBLANK('Discontinuity Log'!B1660),"",'Discontinuity Log'!B1660)</f>
        <v>576.02</v>
      </c>
      <c r="E1649" s="263" t="str">
        <f>IF(ISBLANK('Discontinuity Log'!C1660),"",'Discontinuity Log'!C1660)</f>
        <v>BD</v>
      </c>
      <c r="F1649" s="263" t="str">
        <f>IF(ISBLANK('Discontinuity Log'!D1660),"",'Discontinuity Log'!D1660)</f>
        <v>G</v>
      </c>
      <c r="G1649" s="263" t="str">
        <f>IF(ISBLANK('Discontinuity Log'!E1660),"",'Discontinuity Log'!E1660)</f>
        <v>COAL</v>
      </c>
      <c r="H1649" s="263" t="str">
        <f>IF(ISBLANK('Discontinuity Log'!F1660),"",IF('Discontinuity Log'!F1660="-","",'Discontinuity Log'!F1660))</f>
        <v/>
      </c>
      <c r="I1649" s="263" t="str">
        <f>IF(ISBLANK('Discontinuity Log'!G1660),"",'Discontinuity Log'!G1660)</f>
        <v>CC</v>
      </c>
      <c r="J1649" s="263" t="str">
        <f>IF(ISBLANK('Discontinuity Log'!H1660),"",'Discontinuity Log'!H1660)</f>
        <v>&lt;=1mm</v>
      </c>
      <c r="K1649" s="263" t="str">
        <f>IF(ISBLANK('Discontinuity Log'!I1660),"",'Discontinuity Log'!I1660)</f>
        <v/>
      </c>
      <c r="L1649" s="263" t="str">
        <f>IF(ISBLANK('Discontinuity Log'!J1660),"",'Discontinuity Log'!J1660)</f>
        <v>CU</v>
      </c>
      <c r="M1649" s="263" t="str">
        <f>IF(ISBLANK('Discontinuity Log'!K1660),"",'Discontinuity Log'!K1660)</f>
        <v>RO</v>
      </c>
      <c r="N1649" s="263">
        <f>IF(ISBLANK('Discontinuity Log'!L1660),"",'Discontinuity Log'!L1660)</f>
        <v>9</v>
      </c>
      <c r="O1649" s="263" t="str">
        <f>IF(ISBLANK('Discontinuity Log'!M1660),"",'Discontinuity Log'!M1660)</f>
        <v>R3</v>
      </c>
      <c r="P1649" s="263" t="str">
        <f>IF(ISBLANK('Discontinuity Log'!N1660),"",'Discontinuity Log'!N1660)</f>
        <v>W1</v>
      </c>
      <c r="Q1649" s="263">
        <f>IF(ISBLANK('Discontinuity Log'!O1660),"",'Discontinuity Log'!O1660)</f>
        <v>20</v>
      </c>
      <c r="R1649" s="263">
        <f>IF(ISBLANK('Discontinuity Log'!P1660),"",'Discontinuity Log'!P1660)</f>
        <v>58</v>
      </c>
      <c r="S1649" s="263" t="str">
        <f>IF(ISBLANK('Discontinuity Log'!Q1660),"",'Discontinuity Log'!Q1660)</f>
        <v/>
      </c>
      <c r="T1649" s="464" t="str">
        <f>IF(ISBLANK('Discontinuity Log'!R1660),"",'Discontinuity Log'!R1660)</f>
        <v/>
      </c>
    </row>
    <row r="1650" spans="1:20" x14ac:dyDescent="0.3">
      <c r="A1650" s="261" t="str">
        <f>IF(ISBLANK('Geotech Log'!$C$2),"",IF('Discontinuity Log'!B1661&lt;&gt;"",'Geotech Log'!$C$2,""))</f>
        <v>DDH 3476</v>
      </c>
      <c r="B1650" s="261" t="str">
        <f>IF(ISBLANK('Geotech Log'!$R$4),"",IF('Discontinuity Log'!B1661&lt;&gt;"",'Geotech Log'!$R$4,""))</f>
        <v>FRO</v>
      </c>
      <c r="C1650" s="263">
        <f ca="1">IF(ISBLANK('Discontinuity Log'!A1661),"",'Discontinuity Log'!A1661)</f>
        <v>275</v>
      </c>
      <c r="D1650" s="264">
        <f>IF(ISBLANK('Discontinuity Log'!B1661),"",'Discontinuity Log'!B1661)</f>
        <v>576.5</v>
      </c>
      <c r="E1650" s="263" t="str">
        <f>IF(ISBLANK('Discontinuity Log'!C1661),"",'Discontinuity Log'!C1661)</f>
        <v>BD</v>
      </c>
      <c r="F1650" s="263" t="str">
        <f>IF(ISBLANK('Discontinuity Log'!D1661),"",'Discontinuity Log'!D1661)</f>
        <v>G</v>
      </c>
      <c r="G1650" s="263" t="str">
        <f>IF(ISBLANK('Discontinuity Log'!E1661),"",'Discontinuity Log'!E1661)</f>
        <v>COAL</v>
      </c>
      <c r="H1650" s="263" t="str">
        <f>IF(ISBLANK('Discontinuity Log'!F1661),"",IF('Discontinuity Log'!F1661="-","",'Discontinuity Log'!F1661))</f>
        <v/>
      </c>
      <c r="I1650" s="263" t="str">
        <f>IF(ISBLANK('Discontinuity Log'!G1661),"",'Discontinuity Log'!G1661)</f>
        <v>CC</v>
      </c>
      <c r="J1650" s="263" t="str">
        <f>IF(ISBLANK('Discontinuity Log'!H1661),"",'Discontinuity Log'!H1661)</f>
        <v>&lt;=1mm</v>
      </c>
      <c r="K1650" s="263" t="str">
        <f>IF(ISBLANK('Discontinuity Log'!I1661),"",'Discontinuity Log'!I1661)</f>
        <v/>
      </c>
      <c r="L1650" s="263" t="str">
        <f>IF(ISBLANK('Discontinuity Log'!J1661),"",'Discontinuity Log'!J1661)</f>
        <v>ST</v>
      </c>
      <c r="M1650" s="263" t="str">
        <f>IF(ISBLANK('Discontinuity Log'!K1661),"",'Discontinuity Log'!K1661)</f>
        <v>RO</v>
      </c>
      <c r="N1650" s="263">
        <f>IF(ISBLANK('Discontinuity Log'!L1661),"",'Discontinuity Log'!L1661)</f>
        <v>11</v>
      </c>
      <c r="O1650" s="263" t="str">
        <f>IF(ISBLANK('Discontinuity Log'!M1661),"",'Discontinuity Log'!M1661)</f>
        <v>R4</v>
      </c>
      <c r="P1650" s="263" t="str">
        <f>IF(ISBLANK('Discontinuity Log'!N1661),"",'Discontinuity Log'!N1661)</f>
        <v>W1</v>
      </c>
      <c r="Q1650" s="263">
        <f>IF(ISBLANK('Discontinuity Log'!O1661),"",'Discontinuity Log'!O1661)</f>
        <v>25</v>
      </c>
      <c r="R1650" s="263">
        <f>IF(ISBLANK('Discontinuity Log'!P1661),"",'Discontinuity Log'!P1661)</f>
        <v>60</v>
      </c>
      <c r="S1650" s="263" t="str">
        <f>IF(ISBLANK('Discontinuity Log'!Q1661),"",'Discontinuity Log'!Q1661)</f>
        <v/>
      </c>
      <c r="T1650" s="464" t="str">
        <f>IF(ISBLANK('Discontinuity Log'!R1661),"",'Discontinuity Log'!R1661)</f>
        <v/>
      </c>
    </row>
    <row r="1651" spans="1:20" x14ac:dyDescent="0.3">
      <c r="A1651" s="261" t="str">
        <f>IF(ISBLANK('Geotech Log'!$C$2),"",IF('Discontinuity Log'!B1662&lt;&gt;"",'Geotech Log'!$C$2,""))</f>
        <v>DDH 3476</v>
      </c>
      <c r="B1651" s="261" t="str">
        <f>IF(ISBLANK('Geotech Log'!$R$4),"",IF('Discontinuity Log'!B1662&lt;&gt;"",'Geotech Log'!$R$4,""))</f>
        <v>FRO</v>
      </c>
      <c r="C1651" s="263">
        <f ca="1">IF(ISBLANK('Discontinuity Log'!A1662),"",'Discontinuity Log'!A1662)</f>
        <v>276</v>
      </c>
      <c r="D1651" s="264">
        <f>IF(ISBLANK('Discontinuity Log'!B1662),"",'Discontinuity Log'!B1662)</f>
        <v>577.38</v>
      </c>
      <c r="E1651" s="263" t="str">
        <f>IF(ISBLANK('Discontinuity Log'!C1662),"",'Discontinuity Log'!C1662)</f>
        <v>BD</v>
      </c>
      <c r="F1651" s="263" t="str">
        <f>IF(ISBLANK('Discontinuity Log'!D1662),"",'Discontinuity Log'!D1662)</f>
        <v>G</v>
      </c>
      <c r="G1651" s="263" t="str">
        <f>IF(ISBLANK('Discontinuity Log'!E1662),"",'Discontinuity Log'!E1662)</f>
        <v>COAL</v>
      </c>
      <c r="H1651" s="263" t="str">
        <f>IF(ISBLANK('Discontinuity Log'!F1662),"",IF('Discontinuity Log'!F1662="-","",'Discontinuity Log'!F1662))</f>
        <v/>
      </c>
      <c r="I1651" s="263" t="str">
        <f>IF(ISBLANK('Discontinuity Log'!G1662),"",'Discontinuity Log'!G1662)</f>
        <v>CC</v>
      </c>
      <c r="J1651" s="263" t="str">
        <f>IF(ISBLANK('Discontinuity Log'!H1662),"",'Discontinuity Log'!H1662)</f>
        <v>&lt;=1mm</v>
      </c>
      <c r="K1651" s="263" t="str">
        <f>IF(ISBLANK('Discontinuity Log'!I1662),"",'Discontinuity Log'!I1662)</f>
        <v/>
      </c>
      <c r="L1651" s="263" t="str">
        <f>IF(ISBLANK('Discontinuity Log'!J1662),"",'Discontinuity Log'!J1662)</f>
        <v>PL</v>
      </c>
      <c r="M1651" s="263" t="str">
        <f>IF(ISBLANK('Discontinuity Log'!K1662),"",'Discontinuity Log'!K1662)</f>
        <v>RO</v>
      </c>
      <c r="N1651" s="263">
        <f>IF(ISBLANK('Discontinuity Log'!L1662),"",'Discontinuity Log'!L1662)</f>
        <v>9</v>
      </c>
      <c r="O1651" s="263" t="str">
        <f>IF(ISBLANK('Discontinuity Log'!M1662),"",'Discontinuity Log'!M1662)</f>
        <v>R4</v>
      </c>
      <c r="P1651" s="263" t="str">
        <f>IF(ISBLANK('Discontinuity Log'!N1662),"",'Discontinuity Log'!N1662)</f>
        <v>W1</v>
      </c>
      <c r="Q1651" s="263">
        <f>IF(ISBLANK('Discontinuity Log'!O1662),"",'Discontinuity Log'!O1662)</f>
        <v>12</v>
      </c>
      <c r="R1651" s="263">
        <f>IF(ISBLANK('Discontinuity Log'!P1662),"",'Discontinuity Log'!P1662)</f>
        <v>74</v>
      </c>
      <c r="S1651" s="263" t="str">
        <f>IF(ISBLANK('Discontinuity Log'!Q1662),"",'Discontinuity Log'!Q1662)</f>
        <v/>
      </c>
      <c r="T1651" s="464" t="str">
        <f>IF(ISBLANK('Discontinuity Log'!R1662),"",'Discontinuity Log'!R1662)</f>
        <v/>
      </c>
    </row>
    <row r="1652" spans="1:20" x14ac:dyDescent="0.3">
      <c r="A1652" s="261" t="str">
        <f>IF(ISBLANK('Geotech Log'!$C$2),"",IF('Discontinuity Log'!B1663&lt;&gt;"",'Geotech Log'!$C$2,""))</f>
        <v>DDH 3476</v>
      </c>
      <c r="B1652" s="261" t="str">
        <f>IF(ISBLANK('Geotech Log'!$R$4),"",IF('Discontinuity Log'!B1663&lt;&gt;"",'Geotech Log'!$R$4,""))</f>
        <v>FRO</v>
      </c>
      <c r="C1652" s="263">
        <f ca="1">IF(ISBLANK('Discontinuity Log'!A1663),"",'Discontinuity Log'!A1663)</f>
        <v>276</v>
      </c>
      <c r="D1652" s="264">
        <f>IF(ISBLANK('Discontinuity Log'!B1663),"",'Discontinuity Log'!B1663)</f>
        <v>577.54</v>
      </c>
      <c r="E1652" s="263" t="str">
        <f>IF(ISBLANK('Discontinuity Log'!C1663),"",'Discontinuity Log'!C1663)</f>
        <v>BD</v>
      </c>
      <c r="F1652" s="263" t="str">
        <f>IF(ISBLANK('Discontinuity Log'!D1663),"",'Discontinuity Log'!D1663)</f>
        <v>G</v>
      </c>
      <c r="G1652" s="263" t="str">
        <f>IF(ISBLANK('Discontinuity Log'!E1663),"",'Discontinuity Log'!E1663)</f>
        <v>COAL</v>
      </c>
      <c r="H1652" s="263" t="str">
        <f>IF(ISBLANK('Discontinuity Log'!F1663),"",IF('Discontinuity Log'!F1663="-","",'Discontinuity Log'!F1663))</f>
        <v/>
      </c>
      <c r="I1652" s="263" t="str">
        <f>IF(ISBLANK('Discontinuity Log'!G1663),"",'Discontinuity Log'!G1663)</f>
        <v>CC</v>
      </c>
      <c r="J1652" s="263" t="str">
        <f>IF(ISBLANK('Discontinuity Log'!H1663),"",'Discontinuity Log'!H1663)</f>
        <v>&lt;=1mm</v>
      </c>
      <c r="K1652" s="263" t="str">
        <f>IF(ISBLANK('Discontinuity Log'!I1663),"",'Discontinuity Log'!I1663)</f>
        <v/>
      </c>
      <c r="L1652" s="263" t="str">
        <f>IF(ISBLANK('Discontinuity Log'!J1663),"",'Discontinuity Log'!J1663)</f>
        <v>UN</v>
      </c>
      <c r="M1652" s="263" t="str">
        <f>IF(ISBLANK('Discontinuity Log'!K1663),"",'Discontinuity Log'!K1663)</f>
        <v>PO</v>
      </c>
      <c r="N1652" s="263">
        <f>IF(ISBLANK('Discontinuity Log'!L1663),"",'Discontinuity Log'!L1663)</f>
        <v>5</v>
      </c>
      <c r="O1652" s="263" t="str">
        <f>IF(ISBLANK('Discontinuity Log'!M1663),"",'Discontinuity Log'!M1663)</f>
        <v>R4</v>
      </c>
      <c r="P1652" s="263" t="str">
        <f>IF(ISBLANK('Discontinuity Log'!N1663),"",'Discontinuity Log'!N1663)</f>
        <v>W1</v>
      </c>
      <c r="Q1652" s="263">
        <f>IF(ISBLANK('Discontinuity Log'!O1663),"",'Discontinuity Log'!O1663)</f>
        <v>12</v>
      </c>
      <c r="R1652" s="263">
        <f>IF(ISBLANK('Discontinuity Log'!P1663),"",'Discontinuity Log'!P1663)</f>
        <v>80</v>
      </c>
      <c r="S1652" s="263" t="str">
        <f>IF(ISBLANK('Discontinuity Log'!Q1663),"",'Discontinuity Log'!Q1663)</f>
        <v/>
      </c>
      <c r="T1652" s="464" t="str">
        <f>IF(ISBLANK('Discontinuity Log'!R1663),"",'Discontinuity Log'!R1663)</f>
        <v/>
      </c>
    </row>
    <row r="1653" spans="1:20" x14ac:dyDescent="0.3">
      <c r="A1653" s="261" t="str">
        <f>IF(ISBLANK('Geotech Log'!$C$2),"",IF('Discontinuity Log'!B1664&lt;&gt;"",'Geotech Log'!$C$2,""))</f>
        <v>DDH 3476</v>
      </c>
      <c r="B1653" s="261" t="str">
        <f>IF(ISBLANK('Geotech Log'!$R$4),"",IF('Discontinuity Log'!B1664&lt;&gt;"",'Geotech Log'!$R$4,""))</f>
        <v>FRO</v>
      </c>
      <c r="C1653" s="263">
        <f ca="1">IF(ISBLANK('Discontinuity Log'!A1664),"",'Discontinuity Log'!A1664)</f>
        <v>276</v>
      </c>
      <c r="D1653" s="264">
        <f>IF(ISBLANK('Discontinuity Log'!B1664),"",'Discontinuity Log'!B1664)</f>
        <v>577.62</v>
      </c>
      <c r="E1653" s="263" t="str">
        <f>IF(ISBLANK('Discontinuity Log'!C1664),"",'Discontinuity Log'!C1664)</f>
        <v>BD</v>
      </c>
      <c r="F1653" s="263" t="str">
        <f>IF(ISBLANK('Discontinuity Log'!D1664),"",'Discontinuity Log'!D1664)</f>
        <v>G</v>
      </c>
      <c r="G1653" s="263" t="str">
        <f>IF(ISBLANK('Discontinuity Log'!E1664),"",'Discontinuity Log'!E1664)</f>
        <v>COAL</v>
      </c>
      <c r="H1653" s="263" t="str">
        <f>IF(ISBLANK('Discontinuity Log'!F1664),"",IF('Discontinuity Log'!F1664="-","",'Discontinuity Log'!F1664))</f>
        <v/>
      </c>
      <c r="I1653" s="263" t="str">
        <f>IF(ISBLANK('Discontinuity Log'!G1664),"",'Discontinuity Log'!G1664)</f>
        <v>CC</v>
      </c>
      <c r="J1653" s="263" t="str">
        <f>IF(ISBLANK('Discontinuity Log'!H1664),"",'Discontinuity Log'!H1664)</f>
        <v>&lt;=1mm</v>
      </c>
      <c r="K1653" s="263" t="str">
        <f>IF(ISBLANK('Discontinuity Log'!I1664),"",'Discontinuity Log'!I1664)</f>
        <v/>
      </c>
      <c r="L1653" s="263" t="str">
        <f>IF(ISBLANK('Discontinuity Log'!J1664),"",'Discontinuity Log'!J1664)</f>
        <v>CU</v>
      </c>
      <c r="M1653" s="263" t="str">
        <f>IF(ISBLANK('Discontinuity Log'!K1664),"",'Discontinuity Log'!K1664)</f>
        <v>PO</v>
      </c>
      <c r="N1653" s="263">
        <f>IF(ISBLANK('Discontinuity Log'!L1664),"",'Discontinuity Log'!L1664)</f>
        <v>5</v>
      </c>
      <c r="O1653" s="263" t="str">
        <f>IF(ISBLANK('Discontinuity Log'!M1664),"",'Discontinuity Log'!M1664)</f>
        <v>R4</v>
      </c>
      <c r="P1653" s="263" t="str">
        <f>IF(ISBLANK('Discontinuity Log'!N1664),"",'Discontinuity Log'!N1664)</f>
        <v>W1</v>
      </c>
      <c r="Q1653" s="263">
        <f>IF(ISBLANK('Discontinuity Log'!O1664),"",'Discontinuity Log'!O1664)</f>
        <v>12</v>
      </c>
      <c r="R1653" s="263">
        <f>IF(ISBLANK('Discontinuity Log'!P1664),"",'Discontinuity Log'!P1664)</f>
        <v>89</v>
      </c>
      <c r="S1653" s="263" t="str">
        <f>IF(ISBLANK('Discontinuity Log'!Q1664),"",'Discontinuity Log'!Q1664)</f>
        <v/>
      </c>
      <c r="T1653" s="464" t="str">
        <f>IF(ISBLANK('Discontinuity Log'!R1664),"",'Discontinuity Log'!R1664)</f>
        <v/>
      </c>
    </row>
    <row r="1654" spans="1:20" x14ac:dyDescent="0.3">
      <c r="A1654" s="261" t="str">
        <f>IF(ISBLANK('Geotech Log'!$C$2),"",IF('Discontinuity Log'!B1665&lt;&gt;"",'Geotech Log'!$C$2,""))</f>
        <v>DDH 3476</v>
      </c>
      <c r="B1654" s="261" t="str">
        <f>IF(ISBLANK('Geotech Log'!$R$4),"",IF('Discontinuity Log'!B1665&lt;&gt;"",'Geotech Log'!$R$4,""))</f>
        <v>FRO</v>
      </c>
      <c r="C1654" s="263">
        <f ca="1">IF(ISBLANK('Discontinuity Log'!A1665),"",'Discontinuity Log'!A1665)</f>
        <v>276</v>
      </c>
      <c r="D1654" s="264">
        <f>IF(ISBLANK('Discontinuity Log'!B1665),"",'Discontinuity Log'!B1665)</f>
        <v>577.98</v>
      </c>
      <c r="E1654" s="263" t="str">
        <f>IF(ISBLANK('Discontinuity Log'!C1665),"",'Discontinuity Log'!C1665)</f>
        <v>BD</v>
      </c>
      <c r="F1654" s="263" t="str">
        <f>IF(ISBLANK('Discontinuity Log'!D1665),"",'Discontinuity Log'!D1665)</f>
        <v>G</v>
      </c>
      <c r="G1654" s="263" t="str">
        <f>IF(ISBLANK('Discontinuity Log'!E1665),"",'Discontinuity Log'!E1665)</f>
        <v>COAL</v>
      </c>
      <c r="H1654" s="263" t="str">
        <f>IF(ISBLANK('Discontinuity Log'!F1665),"",IF('Discontinuity Log'!F1665="-","",'Discontinuity Log'!F1665))</f>
        <v/>
      </c>
      <c r="I1654" s="263" t="str">
        <f>IF(ISBLANK('Discontinuity Log'!G1665),"",'Discontinuity Log'!G1665)</f>
        <v>CC</v>
      </c>
      <c r="J1654" s="263" t="str">
        <f>IF(ISBLANK('Discontinuity Log'!H1665),"",'Discontinuity Log'!H1665)</f>
        <v>&lt;=1mm</v>
      </c>
      <c r="K1654" s="263" t="str">
        <f>IF(ISBLANK('Discontinuity Log'!I1665),"",'Discontinuity Log'!I1665)</f>
        <v/>
      </c>
      <c r="L1654" s="263" t="str">
        <f>IF(ISBLANK('Discontinuity Log'!J1665),"",'Discontinuity Log'!J1665)</f>
        <v>CU</v>
      </c>
      <c r="M1654" s="263" t="str">
        <f>IF(ISBLANK('Discontinuity Log'!K1665),"",'Discontinuity Log'!K1665)</f>
        <v>SM</v>
      </c>
      <c r="N1654" s="263">
        <f>IF(ISBLANK('Discontinuity Log'!L1665),"",'Discontinuity Log'!L1665)</f>
        <v>7</v>
      </c>
      <c r="O1654" s="263" t="str">
        <f>IF(ISBLANK('Discontinuity Log'!M1665),"",'Discontinuity Log'!M1665)</f>
        <v>R4</v>
      </c>
      <c r="P1654" s="263" t="str">
        <f>IF(ISBLANK('Discontinuity Log'!N1665),"",'Discontinuity Log'!N1665)</f>
        <v>W1</v>
      </c>
      <c r="Q1654" s="263">
        <f>IF(ISBLANK('Discontinuity Log'!O1665),"",'Discontinuity Log'!O1665)</f>
        <v>12</v>
      </c>
      <c r="R1654" s="263">
        <f>IF(ISBLANK('Discontinuity Log'!P1665),"",'Discontinuity Log'!P1665)</f>
        <v>89</v>
      </c>
      <c r="S1654" s="263" t="str">
        <f>IF(ISBLANK('Discontinuity Log'!Q1665),"",'Discontinuity Log'!Q1665)</f>
        <v/>
      </c>
      <c r="T1654" s="464" t="str">
        <f>IF(ISBLANK('Discontinuity Log'!R1665),"",'Discontinuity Log'!R1665)</f>
        <v/>
      </c>
    </row>
    <row r="1655" spans="1:20" x14ac:dyDescent="0.3">
      <c r="A1655" s="261" t="str">
        <f>IF(ISBLANK('Geotech Log'!$C$2),"",IF('Discontinuity Log'!B1666&lt;&gt;"",'Geotech Log'!$C$2,""))</f>
        <v>DDH 3476</v>
      </c>
      <c r="B1655" s="261" t="str">
        <f>IF(ISBLANK('Geotech Log'!$R$4),"",IF('Discontinuity Log'!B1666&lt;&gt;"",'Geotech Log'!$R$4,""))</f>
        <v>FRO</v>
      </c>
      <c r="C1655" s="263">
        <f ca="1">IF(ISBLANK('Discontinuity Log'!A1666),"",'Discontinuity Log'!A1666)</f>
        <v>276</v>
      </c>
      <c r="D1655" s="264">
        <f>IF(ISBLANK('Discontinuity Log'!B1666),"",'Discontinuity Log'!B1666)</f>
        <v>578.88</v>
      </c>
      <c r="E1655" s="263" t="str">
        <f>IF(ISBLANK('Discontinuity Log'!C1666),"",'Discontinuity Log'!C1666)</f>
        <v>BD</v>
      </c>
      <c r="F1655" s="263" t="str">
        <f>IF(ISBLANK('Discontinuity Log'!D1666),"",'Discontinuity Log'!D1666)</f>
        <v>G</v>
      </c>
      <c r="G1655" s="263" t="str">
        <f>IF(ISBLANK('Discontinuity Log'!E1666),"",'Discontinuity Log'!E1666)</f>
        <v>COAL</v>
      </c>
      <c r="H1655" s="263" t="str">
        <f>IF(ISBLANK('Discontinuity Log'!F1666),"",IF('Discontinuity Log'!F1666="-","",'Discontinuity Log'!F1666))</f>
        <v/>
      </c>
      <c r="I1655" s="263" t="str">
        <f>IF(ISBLANK('Discontinuity Log'!G1666),"",'Discontinuity Log'!G1666)</f>
        <v>CC</v>
      </c>
      <c r="J1655" s="263" t="str">
        <f>IF(ISBLANK('Discontinuity Log'!H1666),"",'Discontinuity Log'!H1666)</f>
        <v>&lt;=1mm</v>
      </c>
      <c r="K1655" s="263" t="str">
        <f>IF(ISBLANK('Discontinuity Log'!I1666),"",'Discontinuity Log'!I1666)</f>
        <v/>
      </c>
      <c r="L1655" s="263" t="str">
        <f>IF(ISBLANK('Discontinuity Log'!J1666),"",'Discontinuity Log'!J1666)</f>
        <v>UN</v>
      </c>
      <c r="M1655" s="263" t="str">
        <f>IF(ISBLANK('Discontinuity Log'!K1666),"",'Discontinuity Log'!K1666)</f>
        <v>SM</v>
      </c>
      <c r="N1655" s="263">
        <f>IF(ISBLANK('Discontinuity Log'!L1666),"",'Discontinuity Log'!L1666)</f>
        <v>7</v>
      </c>
      <c r="O1655" s="263" t="str">
        <f>IF(ISBLANK('Discontinuity Log'!M1666),"",'Discontinuity Log'!M1666)</f>
        <v>R4</v>
      </c>
      <c r="P1655" s="263" t="str">
        <f>IF(ISBLANK('Discontinuity Log'!N1666),"",'Discontinuity Log'!N1666)</f>
        <v>W1</v>
      </c>
      <c r="Q1655" s="263">
        <f>IF(ISBLANK('Discontinuity Log'!O1666),"",'Discontinuity Log'!O1666)</f>
        <v>12</v>
      </c>
      <c r="R1655" s="263">
        <f>IF(ISBLANK('Discontinuity Log'!P1666),"",'Discontinuity Log'!P1666)</f>
        <v>78</v>
      </c>
      <c r="S1655" s="263" t="str">
        <f>IF(ISBLANK('Discontinuity Log'!Q1666),"",'Discontinuity Log'!Q1666)</f>
        <v/>
      </c>
      <c r="T1655" s="464" t="str">
        <f>IF(ISBLANK('Discontinuity Log'!R1666),"",'Discontinuity Log'!R1666)</f>
        <v/>
      </c>
    </row>
    <row r="1656" spans="1:20" x14ac:dyDescent="0.3">
      <c r="A1656" s="261" t="str">
        <f>IF(ISBLANK('Geotech Log'!$C$2),"",IF('Discontinuity Log'!B1667&lt;&gt;"",'Geotech Log'!$C$2,""))</f>
        <v>DDH 3476</v>
      </c>
      <c r="B1656" s="261" t="str">
        <f>IF(ISBLANK('Geotech Log'!$R$4),"",IF('Discontinuity Log'!B1667&lt;&gt;"",'Geotech Log'!$R$4,""))</f>
        <v>FRO</v>
      </c>
      <c r="C1656" s="263">
        <f ca="1">IF(ISBLANK('Discontinuity Log'!A1667),"",'Discontinuity Log'!A1667)</f>
        <v>276</v>
      </c>
      <c r="D1656" s="264">
        <f>IF(ISBLANK('Discontinuity Log'!B1667),"",'Discontinuity Log'!B1667)</f>
        <v>579.4</v>
      </c>
      <c r="E1656" s="263" t="str">
        <f>IF(ISBLANK('Discontinuity Log'!C1667),"",'Discontinuity Log'!C1667)</f>
        <v>BD</v>
      </c>
      <c r="F1656" s="263" t="str">
        <f>IF(ISBLANK('Discontinuity Log'!D1667),"",'Discontinuity Log'!D1667)</f>
        <v>G</v>
      </c>
      <c r="G1656" s="263" t="str">
        <f>IF(ISBLANK('Discontinuity Log'!E1667),"",'Discontinuity Log'!E1667)</f>
        <v>COAL</v>
      </c>
      <c r="H1656" s="263" t="str">
        <f>IF(ISBLANK('Discontinuity Log'!F1667),"",IF('Discontinuity Log'!F1667="-","",'Discontinuity Log'!F1667))</f>
        <v/>
      </c>
      <c r="I1656" s="263" t="str">
        <f>IF(ISBLANK('Discontinuity Log'!G1667),"",'Discontinuity Log'!G1667)</f>
        <v>PC</v>
      </c>
      <c r="J1656" s="263" t="str">
        <f>IF(ISBLANK('Discontinuity Log'!H1667),"",'Discontinuity Log'!H1667)</f>
        <v>&lt;=1mm</v>
      </c>
      <c r="K1656" s="263" t="str">
        <f>IF(ISBLANK('Discontinuity Log'!I1667),"",'Discontinuity Log'!I1667)</f>
        <v/>
      </c>
      <c r="L1656" s="263" t="str">
        <f>IF(ISBLANK('Discontinuity Log'!J1667),"",'Discontinuity Log'!J1667)</f>
        <v>UN</v>
      </c>
      <c r="M1656" s="263" t="str">
        <f>IF(ISBLANK('Discontinuity Log'!K1667),"",'Discontinuity Log'!K1667)</f>
        <v>RO</v>
      </c>
      <c r="N1656" s="263">
        <f>IF(ISBLANK('Discontinuity Log'!L1667),"",'Discontinuity Log'!L1667)</f>
        <v>5</v>
      </c>
      <c r="O1656" s="263" t="str">
        <f>IF(ISBLANK('Discontinuity Log'!M1667),"",'Discontinuity Log'!M1667)</f>
        <v>R4</v>
      </c>
      <c r="P1656" s="263" t="str">
        <f>IF(ISBLANK('Discontinuity Log'!N1667),"",'Discontinuity Log'!N1667)</f>
        <v>W1</v>
      </c>
      <c r="Q1656" s="263">
        <f>IF(ISBLANK('Discontinuity Log'!O1667),"",'Discontinuity Log'!O1667)</f>
        <v>20</v>
      </c>
      <c r="R1656" s="263">
        <f>IF(ISBLANK('Discontinuity Log'!P1667),"",'Discontinuity Log'!P1667)</f>
        <v>83</v>
      </c>
      <c r="S1656" s="263" t="str">
        <f>IF(ISBLANK('Discontinuity Log'!Q1667),"",'Discontinuity Log'!Q1667)</f>
        <v/>
      </c>
      <c r="T1656" s="464" t="str">
        <f>IF(ISBLANK('Discontinuity Log'!R1667),"",'Discontinuity Log'!R1667)</f>
        <v/>
      </c>
    </row>
    <row r="1657" spans="1:20" x14ac:dyDescent="0.3">
      <c r="A1657" s="261" t="str">
        <f>IF(ISBLANK('Geotech Log'!$C$2),"",IF('Discontinuity Log'!B1668&lt;&gt;"",'Geotech Log'!$C$2,""))</f>
        <v>DDH 3476</v>
      </c>
      <c r="B1657" s="261" t="str">
        <f>IF(ISBLANK('Geotech Log'!$R$4),"",IF('Discontinuity Log'!B1668&lt;&gt;"",'Geotech Log'!$R$4,""))</f>
        <v>FRO</v>
      </c>
      <c r="C1657" s="263">
        <f ca="1">IF(ISBLANK('Discontinuity Log'!A1668),"",'Discontinuity Log'!A1668)</f>
        <v>277</v>
      </c>
      <c r="D1657" s="264">
        <f>IF(ISBLANK('Discontinuity Log'!B1668),"",'Discontinuity Log'!B1668)</f>
        <v>580</v>
      </c>
      <c r="E1657" s="263" t="str">
        <f>IF(ISBLANK('Discontinuity Log'!C1668),"",'Discontinuity Log'!C1668)</f>
        <v/>
      </c>
      <c r="F1657" s="263" t="str">
        <f>IF(ISBLANK('Discontinuity Log'!D1668),"",'Discontinuity Log'!D1668)</f>
        <v/>
      </c>
      <c r="G1657" s="263" t="str">
        <f>IF(ISBLANK('Discontinuity Log'!E1668),"",'Discontinuity Log'!E1668)</f>
        <v/>
      </c>
      <c r="H1657" s="263" t="str">
        <f>IF(ISBLANK('Discontinuity Log'!F1668),"",IF('Discontinuity Log'!F1668="-","",'Discontinuity Log'!F1668))</f>
        <v/>
      </c>
      <c r="I1657" s="263" t="str">
        <f>IF(ISBLANK('Discontinuity Log'!G1668),"",'Discontinuity Log'!G1668)</f>
        <v/>
      </c>
      <c r="J1657" s="263" t="str">
        <f>IF(ISBLANK('Discontinuity Log'!H1668),"",'Discontinuity Log'!H1668)</f>
        <v/>
      </c>
      <c r="K1657" s="263" t="str">
        <f>IF(ISBLANK('Discontinuity Log'!I1668),"",'Discontinuity Log'!I1668)</f>
        <v/>
      </c>
      <c r="L1657" s="263" t="str">
        <f>IF(ISBLANK('Discontinuity Log'!J1668),"",'Discontinuity Log'!J1668)</f>
        <v/>
      </c>
      <c r="M1657" s="263" t="str">
        <f>IF(ISBLANK('Discontinuity Log'!K1668),"",'Discontinuity Log'!K1668)</f>
        <v/>
      </c>
      <c r="N1657" s="263" t="str">
        <f>IF(ISBLANK('Discontinuity Log'!L1668),"",'Discontinuity Log'!L1668)</f>
        <v/>
      </c>
      <c r="O1657" s="263" t="str">
        <f>IF(ISBLANK('Discontinuity Log'!M1668),"",'Discontinuity Log'!M1668)</f>
        <v/>
      </c>
      <c r="P1657" s="263" t="str">
        <f>IF(ISBLANK('Discontinuity Log'!N1668),"",'Discontinuity Log'!N1668)</f>
        <v/>
      </c>
      <c r="Q1657" s="263">
        <f>IF(ISBLANK('Discontinuity Log'!O1668),"",'Discontinuity Log'!O1668)</f>
        <v>25</v>
      </c>
      <c r="R1657" s="263" t="str">
        <f>IF(ISBLANK('Discontinuity Log'!P1668),"",'Discontinuity Log'!P1668)</f>
        <v/>
      </c>
      <c r="S1657" s="263" t="str">
        <f>IF(ISBLANK('Discontinuity Log'!Q1668),"",'Discontinuity Log'!Q1668)</f>
        <v/>
      </c>
      <c r="T1657" s="464" t="str">
        <f>IF(ISBLANK('Discontinuity Log'!R1668),"",'Discontinuity Log'!R1668)</f>
        <v>NO NATURAL FRACTURES IN RUN</v>
      </c>
    </row>
    <row r="1658" spans="1:20" x14ac:dyDescent="0.3">
      <c r="A1658" s="261" t="str">
        <f>IF(ISBLANK('Geotech Log'!$C$2),"",IF('Discontinuity Log'!B1669&lt;&gt;"",'Geotech Log'!$C$2,""))</f>
        <v>DDH 3476</v>
      </c>
      <c r="B1658" s="261" t="str">
        <f>IF(ISBLANK('Geotech Log'!$R$4),"",IF('Discontinuity Log'!B1669&lt;&gt;"",'Geotech Log'!$R$4,""))</f>
        <v>FRO</v>
      </c>
      <c r="C1658" s="263">
        <f ca="1">IF(ISBLANK('Discontinuity Log'!A1669),"",'Discontinuity Log'!A1669)</f>
        <v>278</v>
      </c>
      <c r="D1658" s="264">
        <f>IF(ISBLANK('Discontinuity Log'!B1669),"",'Discontinuity Log'!B1669)</f>
        <v>582.63</v>
      </c>
      <c r="E1658" s="263" t="str">
        <f>IF(ISBLANK('Discontinuity Log'!C1669),"",'Discontinuity Log'!C1669)</f>
        <v>BD</v>
      </c>
      <c r="F1658" s="263" t="str">
        <f>IF(ISBLANK('Discontinuity Log'!D1669),"",'Discontinuity Log'!D1669)</f>
        <v>G</v>
      </c>
      <c r="G1658" s="263" t="str">
        <f>IF(ISBLANK('Discontinuity Log'!E1669),"",'Discontinuity Log'!E1669)</f>
        <v>COAL</v>
      </c>
      <c r="H1658" s="263" t="str">
        <f>IF(ISBLANK('Discontinuity Log'!F1669),"",IF('Discontinuity Log'!F1669="-","",'Discontinuity Log'!F1669))</f>
        <v/>
      </c>
      <c r="I1658" s="263" t="str">
        <f>IF(ISBLANK('Discontinuity Log'!G1669),"",'Discontinuity Log'!G1669)</f>
        <v>CC</v>
      </c>
      <c r="J1658" s="263" t="str">
        <f>IF(ISBLANK('Discontinuity Log'!H1669),"",'Discontinuity Log'!H1669)</f>
        <v>&lt;=1mm</v>
      </c>
      <c r="K1658" s="263" t="str">
        <f>IF(ISBLANK('Discontinuity Log'!I1669),"",'Discontinuity Log'!I1669)</f>
        <v/>
      </c>
      <c r="L1658" s="263" t="str">
        <f>IF(ISBLANK('Discontinuity Log'!J1669),"",'Discontinuity Log'!J1669)</f>
        <v>ST</v>
      </c>
      <c r="M1658" s="263" t="str">
        <f>IF(ISBLANK('Discontinuity Log'!K1669),"",'Discontinuity Log'!K1669)</f>
        <v>SM</v>
      </c>
      <c r="N1658" s="263">
        <f>IF(ISBLANK('Discontinuity Log'!L1669),"",'Discontinuity Log'!L1669)</f>
        <v>5</v>
      </c>
      <c r="O1658" s="263" t="str">
        <f>IF(ISBLANK('Discontinuity Log'!M1669),"",'Discontinuity Log'!M1669)</f>
        <v>R3</v>
      </c>
      <c r="P1658" s="263" t="str">
        <f>IF(ISBLANK('Discontinuity Log'!N1669),"",'Discontinuity Log'!N1669)</f>
        <v>W1</v>
      </c>
      <c r="Q1658" s="263">
        <f>IF(ISBLANK('Discontinuity Log'!O1669),"",'Discontinuity Log'!O1669)</f>
        <v>25</v>
      </c>
      <c r="R1658" s="263">
        <f>IF(ISBLANK('Discontinuity Log'!P1669),"",'Discontinuity Log'!P1669)</f>
        <v>85</v>
      </c>
      <c r="S1658" s="263" t="str">
        <f>IF(ISBLANK('Discontinuity Log'!Q1669),"",'Discontinuity Log'!Q1669)</f>
        <v/>
      </c>
      <c r="T1658" s="464" t="str">
        <f>IF(ISBLANK('Discontinuity Log'!R1669),"",'Discontinuity Log'!R1669)</f>
        <v>1 CM STEP</v>
      </c>
    </row>
    <row r="1659" spans="1:20" x14ac:dyDescent="0.3">
      <c r="A1659" s="261" t="str">
        <f>IF(ISBLANK('Geotech Log'!$C$2),"",IF('Discontinuity Log'!B1670&lt;&gt;"",'Geotech Log'!$C$2,""))</f>
        <v>DDH 3476</v>
      </c>
      <c r="B1659" s="261" t="str">
        <f>IF(ISBLANK('Geotech Log'!$R$4),"",IF('Discontinuity Log'!B1670&lt;&gt;"",'Geotech Log'!$R$4,""))</f>
        <v>FRO</v>
      </c>
      <c r="C1659" s="263">
        <f ca="1">IF(ISBLANK('Discontinuity Log'!A1670),"",'Discontinuity Log'!A1670)</f>
        <v>278</v>
      </c>
      <c r="D1659" s="264">
        <f>IF(ISBLANK('Discontinuity Log'!B1670),"",'Discontinuity Log'!B1670)</f>
        <v>582.76</v>
      </c>
      <c r="E1659" s="263" t="str">
        <f>IF(ISBLANK('Discontinuity Log'!C1670),"",'Discontinuity Log'!C1670)</f>
        <v>BD</v>
      </c>
      <c r="F1659" s="263" t="str">
        <f>IF(ISBLANK('Discontinuity Log'!D1670),"",'Discontinuity Log'!D1670)</f>
        <v>G</v>
      </c>
      <c r="G1659" s="263" t="str">
        <f>IF(ISBLANK('Discontinuity Log'!E1670),"",'Discontinuity Log'!E1670)</f>
        <v>CLEAN</v>
      </c>
      <c r="H1659" s="263" t="str">
        <f>IF(ISBLANK('Discontinuity Log'!F1670),"",IF('Discontinuity Log'!F1670="-","",'Discontinuity Log'!F1670))</f>
        <v/>
      </c>
      <c r="I1659" s="263" t="str">
        <f>IF(ISBLANK('Discontinuity Log'!G1670),"",'Discontinuity Log'!G1670)</f>
        <v>CL</v>
      </c>
      <c r="J1659" s="263" t="str">
        <f>IF(ISBLANK('Discontinuity Log'!H1670),"",'Discontinuity Log'!H1670)</f>
        <v/>
      </c>
      <c r="K1659" s="263" t="str">
        <f>IF(ISBLANK('Discontinuity Log'!I1670),"",'Discontinuity Log'!I1670)</f>
        <v/>
      </c>
      <c r="L1659" s="263" t="str">
        <f>IF(ISBLANK('Discontinuity Log'!J1670),"",'Discontinuity Log'!J1670)</f>
        <v>CU</v>
      </c>
      <c r="M1659" s="263" t="str">
        <f>IF(ISBLANK('Discontinuity Log'!K1670),"",'Discontinuity Log'!K1670)</f>
        <v>RO</v>
      </c>
      <c r="N1659" s="263">
        <f>IF(ISBLANK('Discontinuity Log'!L1670),"",'Discontinuity Log'!L1670)</f>
        <v>9</v>
      </c>
      <c r="O1659" s="263" t="str">
        <f>IF(ISBLANK('Discontinuity Log'!M1670),"",'Discontinuity Log'!M1670)</f>
        <v>R3</v>
      </c>
      <c r="P1659" s="263" t="str">
        <f>IF(ISBLANK('Discontinuity Log'!N1670),"",'Discontinuity Log'!N1670)</f>
        <v>W1</v>
      </c>
      <c r="Q1659" s="263">
        <f>IF(ISBLANK('Discontinuity Log'!O1670),"",'Discontinuity Log'!O1670)</f>
        <v>20</v>
      </c>
      <c r="R1659" s="263">
        <f>IF(ISBLANK('Discontinuity Log'!P1670),"",'Discontinuity Log'!P1670)</f>
        <v>82</v>
      </c>
      <c r="S1659" s="263" t="str">
        <f>IF(ISBLANK('Discontinuity Log'!Q1670),"",'Discontinuity Log'!Q1670)</f>
        <v/>
      </c>
      <c r="T1659" s="464" t="str">
        <f>IF(ISBLANK('Discontinuity Log'!R1670),"",'Discontinuity Log'!R1670)</f>
        <v/>
      </c>
    </row>
    <row r="1660" spans="1:20" x14ac:dyDescent="0.3">
      <c r="A1660" s="261" t="str">
        <f>IF(ISBLANK('Geotech Log'!$C$2),"",IF('Discontinuity Log'!B1671&lt;&gt;"",'Geotech Log'!$C$2,""))</f>
        <v>DDH 3476</v>
      </c>
      <c r="B1660" s="261" t="str">
        <f>IF(ISBLANK('Geotech Log'!$R$4),"",IF('Discontinuity Log'!B1671&lt;&gt;"",'Geotech Log'!$R$4,""))</f>
        <v>FRO</v>
      </c>
      <c r="C1660" s="263">
        <f ca="1">IF(ISBLANK('Discontinuity Log'!A1671),"",'Discontinuity Log'!A1671)</f>
        <v>278</v>
      </c>
      <c r="D1660" s="264">
        <f>IF(ISBLANK('Discontinuity Log'!B1671),"",'Discontinuity Log'!B1671)</f>
        <v>582.78</v>
      </c>
      <c r="E1660" s="263" t="str">
        <f>IF(ISBLANK('Discontinuity Log'!C1671),"",'Discontinuity Log'!C1671)</f>
        <v>BD</v>
      </c>
      <c r="F1660" s="263" t="str">
        <f>IF(ISBLANK('Discontinuity Log'!D1671),"",'Discontinuity Log'!D1671)</f>
        <v>G</v>
      </c>
      <c r="G1660" s="263" t="str">
        <f>IF(ISBLANK('Discontinuity Log'!E1671),"",'Discontinuity Log'!E1671)</f>
        <v>COAL</v>
      </c>
      <c r="H1660" s="263" t="str">
        <f>IF(ISBLANK('Discontinuity Log'!F1671),"",IF('Discontinuity Log'!F1671="-","",'Discontinuity Log'!F1671))</f>
        <v/>
      </c>
      <c r="I1660" s="263" t="str">
        <f>IF(ISBLANK('Discontinuity Log'!G1671),"",'Discontinuity Log'!G1671)</f>
        <v>CC</v>
      </c>
      <c r="J1660" s="263" t="str">
        <f>IF(ISBLANK('Discontinuity Log'!H1671),"",'Discontinuity Log'!H1671)</f>
        <v>&lt;=1mm</v>
      </c>
      <c r="K1660" s="263" t="str">
        <f>IF(ISBLANK('Discontinuity Log'!I1671),"",'Discontinuity Log'!I1671)</f>
        <v/>
      </c>
      <c r="L1660" s="263" t="str">
        <f>IF(ISBLANK('Discontinuity Log'!J1671),"",'Discontinuity Log'!J1671)</f>
        <v>CU</v>
      </c>
      <c r="M1660" s="263" t="str">
        <f>IF(ISBLANK('Discontinuity Log'!K1671),"",'Discontinuity Log'!K1671)</f>
        <v>PO</v>
      </c>
      <c r="N1660" s="263">
        <f>IF(ISBLANK('Discontinuity Log'!L1671),"",'Discontinuity Log'!L1671)</f>
        <v>5</v>
      </c>
      <c r="O1660" s="263" t="str">
        <f>IF(ISBLANK('Discontinuity Log'!M1671),"",'Discontinuity Log'!M1671)</f>
        <v>R3</v>
      </c>
      <c r="P1660" s="263" t="str">
        <f>IF(ISBLANK('Discontinuity Log'!N1671),"",'Discontinuity Log'!N1671)</f>
        <v>W1</v>
      </c>
      <c r="Q1660" s="263">
        <f>IF(ISBLANK('Discontinuity Log'!O1671),"",'Discontinuity Log'!O1671)</f>
        <v>12</v>
      </c>
      <c r="R1660" s="263">
        <f>IF(ISBLANK('Discontinuity Log'!P1671),"",'Discontinuity Log'!P1671)</f>
        <v>84</v>
      </c>
      <c r="S1660" s="263" t="str">
        <f>IF(ISBLANK('Discontinuity Log'!Q1671),"",'Discontinuity Log'!Q1671)</f>
        <v/>
      </c>
      <c r="T1660" s="464" t="str">
        <f>IF(ISBLANK('Discontinuity Log'!R1671),"",'Discontinuity Log'!R1671)</f>
        <v/>
      </c>
    </row>
    <row r="1661" spans="1:20" x14ac:dyDescent="0.3">
      <c r="A1661" s="261" t="str">
        <f>IF(ISBLANK('Geotech Log'!$C$2),"",IF('Discontinuity Log'!B1672&lt;&gt;"",'Geotech Log'!$C$2,""))</f>
        <v>DDH 3476</v>
      </c>
      <c r="B1661" s="261" t="str">
        <f>IF(ISBLANK('Geotech Log'!$R$4),"",IF('Discontinuity Log'!B1672&lt;&gt;"",'Geotech Log'!$R$4,""))</f>
        <v>FRO</v>
      </c>
      <c r="C1661" s="263">
        <f ca="1">IF(ISBLANK('Discontinuity Log'!A1672),"",'Discontinuity Log'!A1672)</f>
        <v>278</v>
      </c>
      <c r="D1661" s="264">
        <f>IF(ISBLANK('Discontinuity Log'!B1672),"",'Discontinuity Log'!B1672)</f>
        <v>582.87</v>
      </c>
      <c r="E1661" s="263" t="str">
        <f>IF(ISBLANK('Discontinuity Log'!C1672),"",'Discontinuity Log'!C1672)</f>
        <v>BD</v>
      </c>
      <c r="F1661" s="263" t="str">
        <f>IF(ISBLANK('Discontinuity Log'!D1672),"",'Discontinuity Log'!D1672)</f>
        <v>G</v>
      </c>
      <c r="G1661" s="263" t="str">
        <f>IF(ISBLANK('Discontinuity Log'!E1672),"",'Discontinuity Log'!E1672)</f>
        <v>COAL</v>
      </c>
      <c r="H1661" s="263" t="str">
        <f>IF(ISBLANK('Discontinuity Log'!F1672),"",IF('Discontinuity Log'!F1672="-","",'Discontinuity Log'!F1672))</f>
        <v/>
      </c>
      <c r="I1661" s="263" t="str">
        <f>IF(ISBLANK('Discontinuity Log'!G1672),"",'Discontinuity Log'!G1672)</f>
        <v>CC</v>
      </c>
      <c r="J1661" s="263" t="str">
        <f>IF(ISBLANK('Discontinuity Log'!H1672),"",'Discontinuity Log'!H1672)</f>
        <v>&lt;=1mm</v>
      </c>
      <c r="K1661" s="263" t="str">
        <f>IF(ISBLANK('Discontinuity Log'!I1672),"",'Discontinuity Log'!I1672)</f>
        <v/>
      </c>
      <c r="L1661" s="263" t="str">
        <f>IF(ISBLANK('Discontinuity Log'!J1672),"",'Discontinuity Log'!J1672)</f>
        <v>CU</v>
      </c>
      <c r="M1661" s="263" t="str">
        <f>IF(ISBLANK('Discontinuity Log'!K1672),"",'Discontinuity Log'!K1672)</f>
        <v>RO</v>
      </c>
      <c r="N1661" s="263">
        <f>IF(ISBLANK('Discontinuity Log'!L1672),"",'Discontinuity Log'!L1672)</f>
        <v>11</v>
      </c>
      <c r="O1661" s="263" t="str">
        <f>IF(ISBLANK('Discontinuity Log'!M1672),"",'Discontinuity Log'!M1672)</f>
        <v>R3</v>
      </c>
      <c r="P1661" s="263" t="str">
        <f>IF(ISBLANK('Discontinuity Log'!N1672),"",'Discontinuity Log'!N1672)</f>
        <v>W1</v>
      </c>
      <c r="Q1661" s="263">
        <f>IF(ISBLANK('Discontinuity Log'!O1672),"",'Discontinuity Log'!O1672)</f>
        <v>20</v>
      </c>
      <c r="R1661" s="263">
        <f>IF(ISBLANK('Discontinuity Log'!P1672),"",'Discontinuity Log'!P1672)</f>
        <v>72</v>
      </c>
      <c r="S1661" s="263" t="str">
        <f>IF(ISBLANK('Discontinuity Log'!Q1672),"",'Discontinuity Log'!Q1672)</f>
        <v/>
      </c>
      <c r="T1661" s="464" t="str">
        <f>IF(ISBLANK('Discontinuity Log'!R1672),"",'Discontinuity Log'!R1672)</f>
        <v/>
      </c>
    </row>
    <row r="1662" spans="1:20" x14ac:dyDescent="0.3">
      <c r="A1662" s="261" t="str">
        <f>IF(ISBLANK('Geotech Log'!$C$2),"",IF('Discontinuity Log'!B1673&lt;&gt;"",'Geotech Log'!$C$2,""))</f>
        <v>DDH 3476</v>
      </c>
      <c r="B1662" s="261" t="str">
        <f>IF(ISBLANK('Geotech Log'!$R$4),"",IF('Discontinuity Log'!B1673&lt;&gt;"",'Geotech Log'!$R$4,""))</f>
        <v>FRO</v>
      </c>
      <c r="C1662" s="263">
        <f ca="1">IF(ISBLANK('Discontinuity Log'!A1673),"",'Discontinuity Log'!A1673)</f>
        <v>278</v>
      </c>
      <c r="D1662" s="264">
        <f>IF(ISBLANK('Discontinuity Log'!B1673),"",'Discontinuity Log'!B1673)</f>
        <v>582.94000000000005</v>
      </c>
      <c r="E1662" s="263" t="str">
        <f>IF(ISBLANK('Discontinuity Log'!C1673),"",'Discontinuity Log'!C1673)</f>
        <v>BD</v>
      </c>
      <c r="F1662" s="263" t="str">
        <f>IF(ISBLANK('Discontinuity Log'!D1673),"",'Discontinuity Log'!D1673)</f>
        <v>G</v>
      </c>
      <c r="G1662" s="263" t="str">
        <f>IF(ISBLANK('Discontinuity Log'!E1673),"",'Discontinuity Log'!E1673)</f>
        <v>COAL</v>
      </c>
      <c r="H1662" s="263" t="str">
        <f>IF(ISBLANK('Discontinuity Log'!F1673),"",IF('Discontinuity Log'!F1673="-","",'Discontinuity Log'!F1673))</f>
        <v/>
      </c>
      <c r="I1662" s="263" t="str">
        <f>IF(ISBLANK('Discontinuity Log'!G1673),"",'Discontinuity Log'!G1673)</f>
        <v>CC</v>
      </c>
      <c r="J1662" s="263" t="str">
        <f>IF(ISBLANK('Discontinuity Log'!H1673),"",'Discontinuity Log'!H1673)</f>
        <v>&lt;=1mm</v>
      </c>
      <c r="K1662" s="263" t="str">
        <f>IF(ISBLANK('Discontinuity Log'!I1673),"",'Discontinuity Log'!I1673)</f>
        <v/>
      </c>
      <c r="L1662" s="263" t="str">
        <f>IF(ISBLANK('Discontinuity Log'!J1673),"",'Discontinuity Log'!J1673)</f>
        <v>UN</v>
      </c>
      <c r="M1662" s="263" t="str">
        <f>IF(ISBLANK('Discontinuity Log'!K1673),"",'Discontinuity Log'!K1673)</f>
        <v>SM</v>
      </c>
      <c r="N1662" s="263">
        <f>IF(ISBLANK('Discontinuity Log'!L1673),"",'Discontinuity Log'!L1673)</f>
        <v>5</v>
      </c>
      <c r="O1662" s="263" t="str">
        <f>IF(ISBLANK('Discontinuity Log'!M1673),"",'Discontinuity Log'!M1673)</f>
        <v>R4</v>
      </c>
      <c r="P1662" s="263" t="str">
        <f>IF(ISBLANK('Discontinuity Log'!N1673),"",'Discontinuity Log'!N1673)</f>
        <v>W1</v>
      </c>
      <c r="Q1662" s="263">
        <f>IF(ISBLANK('Discontinuity Log'!O1673),"",'Discontinuity Log'!O1673)</f>
        <v>6</v>
      </c>
      <c r="R1662" s="263">
        <f>IF(ISBLANK('Discontinuity Log'!P1673),"",'Discontinuity Log'!P1673)</f>
        <v>81</v>
      </c>
      <c r="S1662" s="263" t="str">
        <f>IF(ISBLANK('Discontinuity Log'!Q1673),"",'Discontinuity Log'!Q1673)</f>
        <v/>
      </c>
      <c r="T1662" s="464" t="str">
        <f>IF(ISBLANK('Discontinuity Log'!R1673),"",'Discontinuity Log'!R1673)</f>
        <v/>
      </c>
    </row>
    <row r="1663" spans="1:20" x14ac:dyDescent="0.3">
      <c r="A1663" s="261" t="str">
        <f>IF(ISBLANK('Geotech Log'!$C$2),"",IF('Discontinuity Log'!B1674&lt;&gt;"",'Geotech Log'!$C$2,""))</f>
        <v>DDH 3476</v>
      </c>
      <c r="B1663" s="261" t="str">
        <f>IF(ISBLANK('Geotech Log'!$R$4),"",IF('Discontinuity Log'!B1674&lt;&gt;"",'Geotech Log'!$R$4,""))</f>
        <v>FRO</v>
      </c>
      <c r="C1663" s="263">
        <f ca="1">IF(ISBLANK('Discontinuity Log'!A1674),"",'Discontinuity Log'!A1674)</f>
        <v>279</v>
      </c>
      <c r="D1663" s="264">
        <f>IF(ISBLANK('Discontinuity Log'!B1674),"",'Discontinuity Log'!B1674)</f>
        <v>583.03</v>
      </c>
      <c r="E1663" s="263" t="str">
        <f>IF(ISBLANK('Discontinuity Log'!C1674),"",'Discontinuity Log'!C1674)</f>
        <v>BD</v>
      </c>
      <c r="F1663" s="263" t="str">
        <f>IF(ISBLANK('Discontinuity Log'!D1674),"",'Discontinuity Log'!D1674)</f>
        <v>G</v>
      </c>
      <c r="G1663" s="263" t="str">
        <f>IF(ISBLANK('Discontinuity Log'!E1674),"",'Discontinuity Log'!E1674)</f>
        <v>COAL</v>
      </c>
      <c r="H1663" s="263" t="str">
        <f>IF(ISBLANK('Discontinuity Log'!F1674),"",IF('Discontinuity Log'!F1674="-","",'Discontinuity Log'!F1674))</f>
        <v/>
      </c>
      <c r="I1663" s="263" t="str">
        <f>IF(ISBLANK('Discontinuity Log'!G1674),"",'Discontinuity Log'!G1674)</f>
        <v>CC</v>
      </c>
      <c r="J1663" s="263" t="str">
        <f>IF(ISBLANK('Discontinuity Log'!H1674),"",'Discontinuity Log'!H1674)</f>
        <v>&lt;=1mm</v>
      </c>
      <c r="K1663" s="263" t="str">
        <f>IF(ISBLANK('Discontinuity Log'!I1674),"",'Discontinuity Log'!I1674)</f>
        <v/>
      </c>
      <c r="L1663" s="263" t="str">
        <f>IF(ISBLANK('Discontinuity Log'!J1674),"",'Discontinuity Log'!J1674)</f>
        <v>UN</v>
      </c>
      <c r="M1663" s="263" t="str">
        <f>IF(ISBLANK('Discontinuity Log'!K1674),"",'Discontinuity Log'!K1674)</f>
        <v>SM</v>
      </c>
      <c r="N1663" s="263">
        <f>IF(ISBLANK('Discontinuity Log'!L1674),"",'Discontinuity Log'!L1674)</f>
        <v>5</v>
      </c>
      <c r="O1663" s="263" t="str">
        <f>IF(ISBLANK('Discontinuity Log'!M1674),"",'Discontinuity Log'!M1674)</f>
        <v>R4</v>
      </c>
      <c r="P1663" s="263" t="str">
        <f>IF(ISBLANK('Discontinuity Log'!N1674),"",'Discontinuity Log'!N1674)</f>
        <v>W1</v>
      </c>
      <c r="Q1663" s="263">
        <f>IF(ISBLANK('Discontinuity Log'!O1674),"",'Discontinuity Log'!O1674)</f>
        <v>6</v>
      </c>
      <c r="R1663" s="263">
        <f>IF(ISBLANK('Discontinuity Log'!P1674),"",'Discontinuity Log'!P1674)</f>
        <v>89</v>
      </c>
      <c r="S1663" s="263" t="str">
        <f>IF(ISBLANK('Discontinuity Log'!Q1674),"",'Discontinuity Log'!Q1674)</f>
        <v/>
      </c>
      <c r="T1663" s="464" t="str">
        <f>IF(ISBLANK('Discontinuity Log'!R1674),"",'Discontinuity Log'!R1674)</f>
        <v/>
      </c>
    </row>
    <row r="1664" spans="1:20" x14ac:dyDescent="0.3">
      <c r="A1664" s="261" t="str">
        <f>IF(ISBLANK('Geotech Log'!$C$2),"",IF('Discontinuity Log'!B1675&lt;&gt;"",'Geotech Log'!$C$2,""))</f>
        <v>DDH 3476</v>
      </c>
      <c r="B1664" s="261" t="str">
        <f>IF(ISBLANK('Geotech Log'!$R$4),"",IF('Discontinuity Log'!B1675&lt;&gt;"",'Geotech Log'!$R$4,""))</f>
        <v>FRO</v>
      </c>
      <c r="C1664" s="263">
        <f ca="1">IF(ISBLANK('Discontinuity Log'!A1675),"",'Discontinuity Log'!A1675)</f>
        <v>279</v>
      </c>
      <c r="D1664" s="264">
        <f>IF(ISBLANK('Discontinuity Log'!B1675),"",'Discontinuity Log'!B1675)</f>
        <v>584.9</v>
      </c>
      <c r="E1664" s="263" t="str">
        <f>IF(ISBLANK('Discontinuity Log'!C1675),"",'Discontinuity Log'!C1675)</f>
        <v>BD</v>
      </c>
      <c r="F1664" s="263" t="str">
        <f>IF(ISBLANK('Discontinuity Log'!D1675),"",'Discontinuity Log'!D1675)</f>
        <v>G</v>
      </c>
      <c r="G1664" s="263" t="str">
        <f>IF(ISBLANK('Discontinuity Log'!E1675),"",'Discontinuity Log'!E1675)</f>
        <v>COAL</v>
      </c>
      <c r="H1664" s="263" t="str">
        <f>IF(ISBLANK('Discontinuity Log'!F1675),"",IF('Discontinuity Log'!F1675="-","",'Discontinuity Log'!F1675))</f>
        <v/>
      </c>
      <c r="I1664" s="263" t="str">
        <f>IF(ISBLANK('Discontinuity Log'!G1675),"",'Discontinuity Log'!G1675)</f>
        <v>PC</v>
      </c>
      <c r="J1664" s="263" t="str">
        <f>IF(ISBLANK('Discontinuity Log'!H1675),"",'Discontinuity Log'!H1675)</f>
        <v>&lt;=1mm</v>
      </c>
      <c r="K1664" s="263" t="str">
        <f>IF(ISBLANK('Discontinuity Log'!I1675),"",'Discontinuity Log'!I1675)</f>
        <v/>
      </c>
      <c r="L1664" s="263" t="str">
        <f>IF(ISBLANK('Discontinuity Log'!J1675),"",'Discontinuity Log'!J1675)</f>
        <v>ST</v>
      </c>
      <c r="M1664" s="263" t="str">
        <f>IF(ISBLANK('Discontinuity Log'!K1675),"",'Discontinuity Log'!K1675)</f>
        <v>SM</v>
      </c>
      <c r="N1664" s="263">
        <f>IF(ISBLANK('Discontinuity Log'!L1675),"",'Discontinuity Log'!L1675)</f>
        <v>7</v>
      </c>
      <c r="O1664" s="263" t="str">
        <f>IF(ISBLANK('Discontinuity Log'!M1675),"",'Discontinuity Log'!M1675)</f>
        <v>R4</v>
      </c>
      <c r="P1664" s="263" t="str">
        <f>IF(ISBLANK('Discontinuity Log'!N1675),"",'Discontinuity Log'!N1675)</f>
        <v>W1</v>
      </c>
      <c r="Q1664" s="263">
        <f>IF(ISBLANK('Discontinuity Log'!O1675),"",'Discontinuity Log'!O1675)</f>
        <v>12</v>
      </c>
      <c r="R1664" s="263">
        <f>IF(ISBLANK('Discontinuity Log'!P1675),"",'Discontinuity Log'!P1675)</f>
        <v>81</v>
      </c>
      <c r="S1664" s="263" t="str">
        <f>IF(ISBLANK('Discontinuity Log'!Q1675),"",'Discontinuity Log'!Q1675)</f>
        <v/>
      </c>
      <c r="T1664" s="464" t="str">
        <f>IF(ISBLANK('Discontinuity Log'!R1675),"",'Discontinuity Log'!R1675)</f>
        <v/>
      </c>
    </row>
    <row r="1665" spans="1:20" x14ac:dyDescent="0.3">
      <c r="A1665" s="261" t="str">
        <f>IF(ISBLANK('Geotech Log'!$C$2),"",IF('Discontinuity Log'!B1676&lt;&gt;"",'Geotech Log'!$C$2,""))</f>
        <v>DDH 3476</v>
      </c>
      <c r="B1665" s="261" t="str">
        <f>IF(ISBLANK('Geotech Log'!$R$4),"",IF('Discontinuity Log'!B1676&lt;&gt;"",'Geotech Log'!$R$4,""))</f>
        <v>FRO</v>
      </c>
      <c r="C1665" s="263">
        <f ca="1">IF(ISBLANK('Discontinuity Log'!A1676),"",'Discontinuity Log'!A1676)</f>
        <v>279</v>
      </c>
      <c r="D1665" s="264">
        <f>IF(ISBLANK('Discontinuity Log'!B1676),"",'Discontinuity Log'!B1676)</f>
        <v>585.83000000000004</v>
      </c>
      <c r="E1665" s="263" t="str">
        <f>IF(ISBLANK('Discontinuity Log'!C1676),"",'Discontinuity Log'!C1676)</f>
        <v>BD</v>
      </c>
      <c r="F1665" s="263" t="str">
        <f>IF(ISBLANK('Discontinuity Log'!D1676),"",'Discontinuity Log'!D1676)</f>
        <v>G</v>
      </c>
      <c r="G1665" s="263" t="str">
        <f>IF(ISBLANK('Discontinuity Log'!E1676),"",'Discontinuity Log'!E1676)</f>
        <v>CLEAN</v>
      </c>
      <c r="H1665" s="263" t="str">
        <f>IF(ISBLANK('Discontinuity Log'!F1676),"",IF('Discontinuity Log'!F1676="-","",'Discontinuity Log'!F1676))</f>
        <v/>
      </c>
      <c r="I1665" s="263" t="str">
        <f>IF(ISBLANK('Discontinuity Log'!G1676),"",'Discontinuity Log'!G1676)</f>
        <v>CL</v>
      </c>
      <c r="J1665" s="263" t="str">
        <f>IF(ISBLANK('Discontinuity Log'!H1676),"",'Discontinuity Log'!H1676)</f>
        <v/>
      </c>
      <c r="K1665" s="263" t="str">
        <f>IF(ISBLANK('Discontinuity Log'!I1676),"",'Discontinuity Log'!I1676)</f>
        <v/>
      </c>
      <c r="L1665" s="263" t="str">
        <f>IF(ISBLANK('Discontinuity Log'!J1676),"",'Discontinuity Log'!J1676)</f>
        <v>CU</v>
      </c>
      <c r="M1665" s="263" t="str">
        <f>IF(ISBLANK('Discontinuity Log'!K1676),"",'Discontinuity Log'!K1676)</f>
        <v>SM</v>
      </c>
      <c r="N1665" s="263">
        <f>IF(ISBLANK('Discontinuity Log'!L1676),"",'Discontinuity Log'!L1676)</f>
        <v>7</v>
      </c>
      <c r="O1665" s="263" t="str">
        <f>IF(ISBLANK('Discontinuity Log'!M1676),"",'Discontinuity Log'!M1676)</f>
        <v>R4</v>
      </c>
      <c r="P1665" s="263" t="str">
        <f>IF(ISBLANK('Discontinuity Log'!N1676),"",'Discontinuity Log'!N1676)</f>
        <v>W1</v>
      </c>
      <c r="Q1665" s="263">
        <f>IF(ISBLANK('Discontinuity Log'!O1676),"",'Discontinuity Log'!O1676)</f>
        <v>20</v>
      </c>
      <c r="R1665" s="263">
        <f>IF(ISBLANK('Discontinuity Log'!P1676),"",'Discontinuity Log'!P1676)</f>
        <v>83</v>
      </c>
      <c r="S1665" s="263" t="str">
        <f>IF(ISBLANK('Discontinuity Log'!Q1676),"",'Discontinuity Log'!Q1676)</f>
        <v/>
      </c>
      <c r="T1665" s="464" t="str">
        <f>IF(ISBLANK('Discontinuity Log'!R1676),"",'Discontinuity Log'!R1676)</f>
        <v>POSSIBLY MECHANICAL</v>
      </c>
    </row>
    <row r="1666" spans="1:20" x14ac:dyDescent="0.3">
      <c r="A1666" s="261" t="str">
        <f>IF(ISBLANK('Geotech Log'!$C$2),"",IF('Discontinuity Log'!B1677&lt;&gt;"",'Geotech Log'!$C$2,""))</f>
        <v>DDH 3476</v>
      </c>
      <c r="B1666" s="261" t="str">
        <f>IF(ISBLANK('Geotech Log'!$R$4),"",IF('Discontinuity Log'!B1677&lt;&gt;"",'Geotech Log'!$R$4,""))</f>
        <v>FRO</v>
      </c>
      <c r="C1666" s="263">
        <f ca="1">IF(ISBLANK('Discontinuity Log'!A1677),"",'Discontinuity Log'!A1677)</f>
        <v>280</v>
      </c>
      <c r="D1666" s="264">
        <f>IF(ISBLANK('Discontinuity Log'!B1677),"",'Discontinuity Log'!B1677)</f>
        <v>586.84</v>
      </c>
      <c r="E1666" s="263" t="str">
        <f>IF(ISBLANK('Discontinuity Log'!C1677),"",'Discontinuity Log'!C1677)</f>
        <v>BD</v>
      </c>
      <c r="F1666" s="263" t="str">
        <f>IF(ISBLANK('Discontinuity Log'!D1677),"",'Discontinuity Log'!D1677)</f>
        <v>G</v>
      </c>
      <c r="G1666" s="263" t="str">
        <f>IF(ISBLANK('Discontinuity Log'!E1677),"",'Discontinuity Log'!E1677)</f>
        <v>COAL</v>
      </c>
      <c r="H1666" s="263" t="str">
        <f>IF(ISBLANK('Discontinuity Log'!F1677),"",IF('Discontinuity Log'!F1677="-","",'Discontinuity Log'!F1677))</f>
        <v/>
      </c>
      <c r="I1666" s="263" t="str">
        <f>IF(ISBLANK('Discontinuity Log'!G1677),"",'Discontinuity Log'!G1677)</f>
        <v>PC</v>
      </c>
      <c r="J1666" s="263" t="str">
        <f>IF(ISBLANK('Discontinuity Log'!H1677),"",'Discontinuity Log'!H1677)</f>
        <v>&lt;=1mm</v>
      </c>
      <c r="K1666" s="263" t="str">
        <f>IF(ISBLANK('Discontinuity Log'!I1677),"",'Discontinuity Log'!I1677)</f>
        <v/>
      </c>
      <c r="L1666" s="263" t="str">
        <f>IF(ISBLANK('Discontinuity Log'!J1677),"",'Discontinuity Log'!J1677)</f>
        <v>UN</v>
      </c>
      <c r="M1666" s="263" t="str">
        <f>IF(ISBLANK('Discontinuity Log'!K1677),"",'Discontinuity Log'!K1677)</f>
        <v>SM</v>
      </c>
      <c r="N1666" s="263">
        <f>IF(ISBLANK('Discontinuity Log'!L1677),"",'Discontinuity Log'!L1677)</f>
        <v>7</v>
      </c>
      <c r="O1666" s="263" t="str">
        <f>IF(ISBLANK('Discontinuity Log'!M1677),"",'Discontinuity Log'!M1677)</f>
        <v>R4</v>
      </c>
      <c r="P1666" s="263" t="str">
        <f>IF(ISBLANK('Discontinuity Log'!N1677),"",'Discontinuity Log'!N1677)</f>
        <v>W1</v>
      </c>
      <c r="Q1666" s="263">
        <f>IF(ISBLANK('Discontinuity Log'!O1677),"",'Discontinuity Log'!O1677)</f>
        <v>20</v>
      </c>
      <c r="R1666" s="263">
        <f>IF(ISBLANK('Discontinuity Log'!P1677),"",'Discontinuity Log'!P1677)</f>
        <v>69</v>
      </c>
      <c r="S1666" s="263" t="str">
        <f>IF(ISBLANK('Discontinuity Log'!Q1677),"",'Discontinuity Log'!Q1677)</f>
        <v/>
      </c>
      <c r="T1666" s="464" t="str">
        <f>IF(ISBLANK('Discontinuity Log'!R1677),"",'Discontinuity Log'!R1677)</f>
        <v/>
      </c>
    </row>
    <row r="1667" spans="1:20" x14ac:dyDescent="0.3">
      <c r="A1667" s="261" t="str">
        <f>IF(ISBLANK('Geotech Log'!$C$2),"",IF('Discontinuity Log'!B1678&lt;&gt;"",'Geotech Log'!$C$2,""))</f>
        <v>DDH 3476</v>
      </c>
      <c r="B1667" s="261" t="str">
        <f>IF(ISBLANK('Geotech Log'!$R$4),"",IF('Discontinuity Log'!B1678&lt;&gt;"",'Geotech Log'!$R$4,""))</f>
        <v>FRO</v>
      </c>
      <c r="C1667" s="263">
        <f ca="1">IF(ISBLANK('Discontinuity Log'!A1678),"",'Discontinuity Log'!A1678)</f>
        <v>280</v>
      </c>
      <c r="D1667" s="264">
        <f>IF(ISBLANK('Discontinuity Log'!B1678),"",'Discontinuity Log'!B1678)</f>
        <v>587.17999999999995</v>
      </c>
      <c r="E1667" s="263" t="str">
        <f>IF(ISBLANK('Discontinuity Log'!C1678),"",'Discontinuity Log'!C1678)</f>
        <v>BD</v>
      </c>
      <c r="F1667" s="263" t="str">
        <f>IF(ISBLANK('Discontinuity Log'!D1678),"",'Discontinuity Log'!D1678)</f>
        <v>G</v>
      </c>
      <c r="G1667" s="263" t="str">
        <f>IF(ISBLANK('Discontinuity Log'!E1678),"",'Discontinuity Log'!E1678)</f>
        <v>COAL</v>
      </c>
      <c r="H1667" s="263" t="str">
        <f>IF(ISBLANK('Discontinuity Log'!F1678),"",IF('Discontinuity Log'!F1678="-","",'Discontinuity Log'!F1678))</f>
        <v/>
      </c>
      <c r="I1667" s="263" t="str">
        <f>IF(ISBLANK('Discontinuity Log'!G1678),"",'Discontinuity Log'!G1678)</f>
        <v>CC</v>
      </c>
      <c r="J1667" s="263" t="str">
        <f>IF(ISBLANK('Discontinuity Log'!H1678),"",'Discontinuity Log'!H1678)</f>
        <v>&lt;=1mm</v>
      </c>
      <c r="K1667" s="263" t="str">
        <f>IF(ISBLANK('Discontinuity Log'!I1678),"",'Discontinuity Log'!I1678)</f>
        <v/>
      </c>
      <c r="L1667" s="263" t="str">
        <f>IF(ISBLANK('Discontinuity Log'!J1678),"",'Discontinuity Log'!J1678)</f>
        <v>PL</v>
      </c>
      <c r="M1667" s="263" t="str">
        <f>IF(ISBLANK('Discontinuity Log'!K1678),"",'Discontinuity Log'!K1678)</f>
        <v>PO</v>
      </c>
      <c r="N1667" s="263">
        <f>IF(ISBLANK('Discontinuity Log'!L1678),"",'Discontinuity Log'!L1678)</f>
        <v>1</v>
      </c>
      <c r="O1667" s="263" t="str">
        <f>IF(ISBLANK('Discontinuity Log'!M1678),"",'Discontinuity Log'!M1678)</f>
        <v>R4</v>
      </c>
      <c r="P1667" s="263" t="str">
        <f>IF(ISBLANK('Discontinuity Log'!N1678),"",'Discontinuity Log'!N1678)</f>
        <v>W1</v>
      </c>
      <c r="Q1667" s="263">
        <f>IF(ISBLANK('Discontinuity Log'!O1678),"",'Discontinuity Log'!O1678)</f>
        <v>0</v>
      </c>
      <c r="R1667" s="263">
        <f>IF(ISBLANK('Discontinuity Log'!P1678),"",'Discontinuity Log'!P1678)</f>
        <v>81</v>
      </c>
      <c r="S1667" s="263" t="str">
        <f>IF(ISBLANK('Discontinuity Log'!Q1678),"",'Discontinuity Log'!Q1678)</f>
        <v/>
      </c>
      <c r="T1667" s="464" t="str">
        <f>IF(ISBLANK('Discontinuity Log'!R1678),"",'Discontinuity Log'!R1678)</f>
        <v/>
      </c>
    </row>
    <row r="1668" spans="1:20" x14ac:dyDescent="0.3">
      <c r="A1668" s="261" t="str">
        <f>IF(ISBLANK('Geotech Log'!$C$2),"",IF('Discontinuity Log'!B1679&lt;&gt;"",'Geotech Log'!$C$2,""))</f>
        <v>DDH 3476</v>
      </c>
      <c r="B1668" s="261" t="str">
        <f>IF(ISBLANK('Geotech Log'!$R$4),"",IF('Discontinuity Log'!B1679&lt;&gt;"",'Geotech Log'!$R$4,""))</f>
        <v>FRO</v>
      </c>
      <c r="C1668" s="263">
        <f ca="1">IF(ISBLANK('Discontinuity Log'!A1679),"",'Discontinuity Log'!A1679)</f>
        <v>280</v>
      </c>
      <c r="D1668" s="264">
        <f>IF(ISBLANK('Discontinuity Log'!B1679),"",'Discontinuity Log'!B1679)</f>
        <v>588.24</v>
      </c>
      <c r="E1668" s="263" t="str">
        <f>IF(ISBLANK('Discontinuity Log'!C1679),"",'Discontinuity Log'!C1679)</f>
        <v>BD</v>
      </c>
      <c r="F1668" s="263" t="str">
        <f>IF(ISBLANK('Discontinuity Log'!D1679),"",'Discontinuity Log'!D1679)</f>
        <v>G</v>
      </c>
      <c r="G1668" s="263" t="str">
        <f>IF(ISBLANK('Discontinuity Log'!E1679),"",'Discontinuity Log'!E1679)</f>
        <v>COAL</v>
      </c>
      <c r="H1668" s="263" t="str">
        <f>IF(ISBLANK('Discontinuity Log'!F1679),"",IF('Discontinuity Log'!F1679="-","",'Discontinuity Log'!F1679))</f>
        <v/>
      </c>
      <c r="I1668" s="263" t="str">
        <f>IF(ISBLANK('Discontinuity Log'!G1679),"",'Discontinuity Log'!G1679)</f>
        <v>CC</v>
      </c>
      <c r="J1668" s="263" t="str">
        <f>IF(ISBLANK('Discontinuity Log'!H1679),"",'Discontinuity Log'!H1679)</f>
        <v>&lt;=1mm</v>
      </c>
      <c r="K1668" s="263" t="str">
        <f>IF(ISBLANK('Discontinuity Log'!I1679),"",'Discontinuity Log'!I1679)</f>
        <v/>
      </c>
      <c r="L1668" s="263" t="str">
        <f>IF(ISBLANK('Discontinuity Log'!J1679),"",'Discontinuity Log'!J1679)</f>
        <v>IR</v>
      </c>
      <c r="M1668" s="263" t="str">
        <f>IF(ISBLANK('Discontinuity Log'!K1679),"",'Discontinuity Log'!K1679)</f>
        <v>RO</v>
      </c>
      <c r="N1668" s="263">
        <f>IF(ISBLANK('Discontinuity Log'!L1679),"",'Discontinuity Log'!L1679)</f>
        <v>11</v>
      </c>
      <c r="O1668" s="263" t="str">
        <f>IF(ISBLANK('Discontinuity Log'!M1679),"",'Discontinuity Log'!M1679)</f>
        <v>R4</v>
      </c>
      <c r="P1668" s="263" t="str">
        <f>IF(ISBLANK('Discontinuity Log'!N1679),"",'Discontinuity Log'!N1679)</f>
        <v>W1</v>
      </c>
      <c r="Q1668" s="263">
        <f>IF(ISBLANK('Discontinuity Log'!O1679),"",'Discontinuity Log'!O1679)</f>
        <v>20</v>
      </c>
      <c r="R1668" s="263">
        <f>IF(ISBLANK('Discontinuity Log'!P1679),"",'Discontinuity Log'!P1679)</f>
        <v>72</v>
      </c>
      <c r="S1668" s="263" t="str">
        <f>IF(ISBLANK('Discontinuity Log'!Q1679),"",'Discontinuity Log'!Q1679)</f>
        <v/>
      </c>
      <c r="T1668" s="464" t="str">
        <f>IF(ISBLANK('Discontinuity Log'!R1679),"",'Discontinuity Log'!R1679)</f>
        <v/>
      </c>
    </row>
    <row r="1669" spans="1:20" x14ac:dyDescent="0.3">
      <c r="A1669" s="261" t="str">
        <f>IF(ISBLANK('Geotech Log'!$C$2),"",IF('Discontinuity Log'!B1680&lt;&gt;"",'Geotech Log'!$C$2,""))</f>
        <v>DDH 3476</v>
      </c>
      <c r="B1669" s="261" t="str">
        <f>IF(ISBLANK('Geotech Log'!$R$4),"",IF('Discontinuity Log'!B1680&lt;&gt;"",'Geotech Log'!$R$4,""))</f>
        <v>FRO</v>
      </c>
      <c r="C1669" s="263">
        <f ca="1">IF(ISBLANK('Discontinuity Log'!A1680),"",'Discontinuity Log'!A1680)</f>
        <v>280</v>
      </c>
      <c r="D1669" s="264">
        <f>IF(ISBLANK('Discontinuity Log'!B1680),"",'Discontinuity Log'!B1680)</f>
        <v>588.35</v>
      </c>
      <c r="E1669" s="263" t="str">
        <f>IF(ISBLANK('Discontinuity Log'!C1680),"",'Discontinuity Log'!C1680)</f>
        <v>BD</v>
      </c>
      <c r="F1669" s="263" t="str">
        <f>IF(ISBLANK('Discontinuity Log'!D1680),"",'Discontinuity Log'!D1680)</f>
        <v>G</v>
      </c>
      <c r="G1669" s="263" t="str">
        <f>IF(ISBLANK('Discontinuity Log'!E1680),"",'Discontinuity Log'!E1680)</f>
        <v>COAL</v>
      </c>
      <c r="H1669" s="263" t="str">
        <f>IF(ISBLANK('Discontinuity Log'!F1680),"",IF('Discontinuity Log'!F1680="-","",'Discontinuity Log'!F1680))</f>
        <v/>
      </c>
      <c r="I1669" s="263" t="str">
        <f>IF(ISBLANK('Discontinuity Log'!G1680),"",'Discontinuity Log'!G1680)</f>
        <v>IN</v>
      </c>
      <c r="J1669" s="263" t="str">
        <f>IF(ISBLANK('Discontinuity Log'!H1680),"",'Discontinuity Log'!H1680)</f>
        <v>&lt;=2mm</v>
      </c>
      <c r="K1669" s="263" t="str">
        <f>IF(ISBLANK('Discontinuity Log'!I1680),"",'Discontinuity Log'!I1680)</f>
        <v/>
      </c>
      <c r="L1669" s="263" t="str">
        <f>IF(ISBLANK('Discontinuity Log'!J1680),"",'Discontinuity Log'!J1680)</f>
        <v>PL</v>
      </c>
      <c r="M1669" s="263" t="str">
        <f>IF(ISBLANK('Discontinuity Log'!K1680),"",'Discontinuity Log'!K1680)</f>
        <v>SM</v>
      </c>
      <c r="N1669" s="263">
        <f>IF(ISBLANK('Discontinuity Log'!L1680),"",'Discontinuity Log'!L1680)</f>
        <v>7</v>
      </c>
      <c r="O1669" s="263" t="str">
        <f>IF(ISBLANK('Discontinuity Log'!M1680),"",'Discontinuity Log'!M1680)</f>
        <v>R4</v>
      </c>
      <c r="P1669" s="263" t="str">
        <f>IF(ISBLANK('Discontinuity Log'!N1680),"",'Discontinuity Log'!N1680)</f>
        <v>W1</v>
      </c>
      <c r="Q1669" s="263">
        <f>IF(ISBLANK('Discontinuity Log'!O1680),"",'Discontinuity Log'!O1680)</f>
        <v>6</v>
      </c>
      <c r="R1669" s="263">
        <f>IF(ISBLANK('Discontinuity Log'!P1680),"",'Discontinuity Log'!P1680)</f>
        <v>88</v>
      </c>
      <c r="S1669" s="263" t="str">
        <f>IF(ISBLANK('Discontinuity Log'!Q1680),"",'Discontinuity Log'!Q1680)</f>
        <v/>
      </c>
      <c r="T1669" s="464" t="str">
        <f>IF(ISBLANK('Discontinuity Log'!R1680),"",'Discontinuity Log'!R1680)</f>
        <v/>
      </c>
    </row>
    <row r="1670" spans="1:20" x14ac:dyDescent="0.3">
      <c r="A1670" s="261" t="str">
        <f>IF(ISBLANK('Geotech Log'!$C$2),"",IF('Discontinuity Log'!B1681&lt;&gt;"",'Geotech Log'!$C$2,""))</f>
        <v>DDH 3476</v>
      </c>
      <c r="B1670" s="261" t="str">
        <f>IF(ISBLANK('Geotech Log'!$R$4),"",IF('Discontinuity Log'!B1681&lt;&gt;"",'Geotech Log'!$R$4,""))</f>
        <v>FRO</v>
      </c>
      <c r="C1670" s="263">
        <f ca="1">IF(ISBLANK('Discontinuity Log'!A1681),"",'Discontinuity Log'!A1681)</f>
        <v>280</v>
      </c>
      <c r="D1670" s="264">
        <f>IF(ISBLANK('Discontinuity Log'!B1681),"",'Discontinuity Log'!B1681)</f>
        <v>588.41999999999996</v>
      </c>
      <c r="E1670" s="263" t="str">
        <f>IF(ISBLANK('Discontinuity Log'!C1681),"",'Discontinuity Log'!C1681)</f>
        <v>BD</v>
      </c>
      <c r="F1670" s="263" t="str">
        <f>IF(ISBLANK('Discontinuity Log'!D1681),"",'Discontinuity Log'!D1681)</f>
        <v>G</v>
      </c>
      <c r="G1670" s="263" t="str">
        <f>IF(ISBLANK('Discontinuity Log'!E1681),"",'Discontinuity Log'!E1681)</f>
        <v>COAL</v>
      </c>
      <c r="H1670" s="263" t="str">
        <f>IF(ISBLANK('Discontinuity Log'!F1681),"",IF('Discontinuity Log'!F1681="-","",'Discontinuity Log'!F1681))</f>
        <v/>
      </c>
      <c r="I1670" s="263" t="str">
        <f>IF(ISBLANK('Discontinuity Log'!G1681),"",'Discontinuity Log'!G1681)</f>
        <v>IN</v>
      </c>
      <c r="J1670" s="263" t="str">
        <f>IF(ISBLANK('Discontinuity Log'!H1681),"",'Discontinuity Log'!H1681)</f>
        <v>&lt;=2mm</v>
      </c>
      <c r="K1670" s="263" t="str">
        <f>IF(ISBLANK('Discontinuity Log'!I1681),"",'Discontinuity Log'!I1681)</f>
        <v/>
      </c>
      <c r="L1670" s="263" t="str">
        <f>IF(ISBLANK('Discontinuity Log'!J1681),"",'Discontinuity Log'!J1681)</f>
        <v>CU</v>
      </c>
      <c r="M1670" s="263" t="str">
        <f>IF(ISBLANK('Discontinuity Log'!K1681),"",'Discontinuity Log'!K1681)</f>
        <v>SM</v>
      </c>
      <c r="N1670" s="263">
        <f>IF(ISBLANK('Discontinuity Log'!L1681),"",'Discontinuity Log'!L1681)</f>
        <v>7</v>
      </c>
      <c r="O1670" s="263" t="str">
        <f>IF(ISBLANK('Discontinuity Log'!M1681),"",'Discontinuity Log'!M1681)</f>
        <v>R4</v>
      </c>
      <c r="P1670" s="263" t="str">
        <f>IF(ISBLANK('Discontinuity Log'!N1681),"",'Discontinuity Log'!N1681)</f>
        <v>W1</v>
      </c>
      <c r="Q1670" s="263">
        <f>IF(ISBLANK('Discontinuity Log'!O1681),"",'Discontinuity Log'!O1681)</f>
        <v>12</v>
      </c>
      <c r="R1670" s="263">
        <f>IF(ISBLANK('Discontinuity Log'!P1681),"",'Discontinuity Log'!P1681)</f>
        <v>76</v>
      </c>
      <c r="S1670" s="263" t="str">
        <f>IF(ISBLANK('Discontinuity Log'!Q1681),"",'Discontinuity Log'!Q1681)</f>
        <v/>
      </c>
      <c r="T1670" s="464" t="str">
        <f>IF(ISBLANK('Discontinuity Log'!R1681),"",'Discontinuity Log'!R1681)</f>
        <v/>
      </c>
    </row>
    <row r="1671" spans="1:20" x14ac:dyDescent="0.3">
      <c r="A1671" s="261" t="str">
        <f>IF(ISBLANK('Geotech Log'!$C$2),"",IF('Discontinuity Log'!B1682&lt;&gt;"",'Geotech Log'!$C$2,""))</f>
        <v>DDH 3476</v>
      </c>
      <c r="B1671" s="261" t="str">
        <f>IF(ISBLANK('Geotech Log'!$R$4),"",IF('Discontinuity Log'!B1682&lt;&gt;"",'Geotech Log'!$R$4,""))</f>
        <v>FRO</v>
      </c>
      <c r="C1671" s="263">
        <f ca="1">IF(ISBLANK('Discontinuity Log'!A1682),"",'Discontinuity Log'!A1682)</f>
        <v>280</v>
      </c>
      <c r="D1671" s="264">
        <f>IF(ISBLANK('Discontinuity Log'!B1682),"",'Discontinuity Log'!B1682)</f>
        <v>588.85</v>
      </c>
      <c r="E1671" s="263" t="str">
        <f>IF(ISBLANK('Discontinuity Log'!C1682),"",'Discontinuity Log'!C1682)</f>
        <v>JN</v>
      </c>
      <c r="F1671" s="263" t="str">
        <f>IF(ISBLANK('Discontinuity Log'!D1682),"",'Discontinuity Log'!D1682)</f>
        <v>G</v>
      </c>
      <c r="G1671" s="263" t="str">
        <f>IF(ISBLANK('Discontinuity Log'!E1682),"",'Discontinuity Log'!E1682)</f>
        <v>CLEAN</v>
      </c>
      <c r="H1671" s="263" t="str">
        <f>IF(ISBLANK('Discontinuity Log'!F1682),"",IF('Discontinuity Log'!F1682="-","",'Discontinuity Log'!F1682))</f>
        <v/>
      </c>
      <c r="I1671" s="263" t="str">
        <f>IF(ISBLANK('Discontinuity Log'!G1682),"",'Discontinuity Log'!G1682)</f>
        <v>CL</v>
      </c>
      <c r="J1671" s="263" t="str">
        <f>IF(ISBLANK('Discontinuity Log'!H1682),"",'Discontinuity Log'!H1682)</f>
        <v/>
      </c>
      <c r="K1671" s="263" t="str">
        <f>IF(ISBLANK('Discontinuity Log'!I1682),"",'Discontinuity Log'!I1682)</f>
        <v/>
      </c>
      <c r="L1671" s="263" t="str">
        <f>IF(ISBLANK('Discontinuity Log'!J1682),"",'Discontinuity Log'!J1682)</f>
        <v>CU</v>
      </c>
      <c r="M1671" s="263" t="str">
        <f>IF(ISBLANK('Discontinuity Log'!K1682),"",'Discontinuity Log'!K1682)</f>
        <v>SM</v>
      </c>
      <c r="N1671" s="263">
        <f>IF(ISBLANK('Discontinuity Log'!L1682),"",'Discontinuity Log'!L1682)</f>
        <v>7</v>
      </c>
      <c r="O1671" s="263" t="str">
        <f>IF(ISBLANK('Discontinuity Log'!M1682),"",'Discontinuity Log'!M1682)</f>
        <v>R4</v>
      </c>
      <c r="P1671" s="263" t="str">
        <f>IF(ISBLANK('Discontinuity Log'!N1682),"",'Discontinuity Log'!N1682)</f>
        <v>W1</v>
      </c>
      <c r="Q1671" s="263">
        <f>IF(ISBLANK('Discontinuity Log'!O1682),"",'Discontinuity Log'!O1682)</f>
        <v>20</v>
      </c>
      <c r="R1671" s="263">
        <f>IF(ISBLANK('Discontinuity Log'!P1682),"",'Discontinuity Log'!P1682)</f>
        <v>34</v>
      </c>
      <c r="S1671" s="263" t="str">
        <f>IF(ISBLANK('Discontinuity Log'!Q1682),"",'Discontinuity Log'!Q1682)</f>
        <v/>
      </c>
      <c r="T1671" s="464" t="str">
        <f>IF(ISBLANK('Discontinuity Log'!R1682),"",'Discontinuity Log'!R1682)</f>
        <v>TRACE CALCITE</v>
      </c>
    </row>
    <row r="1672" spans="1:20" x14ac:dyDescent="0.3">
      <c r="A1672" s="261" t="str">
        <f>IF(ISBLANK('Geotech Log'!$C$2),"",IF('Discontinuity Log'!B1683&lt;&gt;"",'Geotech Log'!$C$2,""))</f>
        <v>DDH 3476</v>
      </c>
      <c r="B1672" s="261" t="str">
        <f>IF(ISBLANK('Geotech Log'!$R$4),"",IF('Discontinuity Log'!B1683&lt;&gt;"",'Geotech Log'!$R$4,""))</f>
        <v>FRO</v>
      </c>
      <c r="C1672" s="263">
        <f ca="1">IF(ISBLANK('Discontinuity Log'!A1683),"",'Discontinuity Log'!A1683)</f>
        <v>281</v>
      </c>
      <c r="D1672" s="264">
        <f>IF(ISBLANK('Discontinuity Log'!B1683),"",'Discontinuity Log'!B1683)</f>
        <v>590.30999999999995</v>
      </c>
      <c r="E1672" s="263" t="str">
        <f>IF(ISBLANK('Discontinuity Log'!C1683),"",'Discontinuity Log'!C1683)</f>
        <v>JN</v>
      </c>
      <c r="F1672" s="263" t="str">
        <f>IF(ISBLANK('Discontinuity Log'!D1683),"",'Discontinuity Log'!D1683)</f>
        <v>G</v>
      </c>
      <c r="G1672" s="263" t="str">
        <f>IF(ISBLANK('Discontinuity Log'!E1683),"",'Discontinuity Log'!E1683)</f>
        <v>COAL</v>
      </c>
      <c r="H1672" s="263" t="str">
        <f>IF(ISBLANK('Discontinuity Log'!F1683),"",IF('Discontinuity Log'!F1683="-","",'Discontinuity Log'!F1683))</f>
        <v/>
      </c>
      <c r="I1672" s="263" t="str">
        <f>IF(ISBLANK('Discontinuity Log'!G1683),"",'Discontinuity Log'!G1683)</f>
        <v>CC</v>
      </c>
      <c r="J1672" s="263" t="str">
        <f>IF(ISBLANK('Discontinuity Log'!H1683),"",'Discontinuity Log'!H1683)</f>
        <v>&lt;=1mm</v>
      </c>
      <c r="K1672" s="263" t="str">
        <f>IF(ISBLANK('Discontinuity Log'!I1683),"",'Discontinuity Log'!I1683)</f>
        <v/>
      </c>
      <c r="L1672" s="263" t="str">
        <f>IF(ISBLANK('Discontinuity Log'!J1683),"",'Discontinuity Log'!J1683)</f>
        <v>UN</v>
      </c>
      <c r="M1672" s="263" t="str">
        <f>IF(ISBLANK('Discontinuity Log'!K1683),"",'Discontinuity Log'!K1683)</f>
        <v>SM</v>
      </c>
      <c r="N1672" s="263">
        <f>IF(ISBLANK('Discontinuity Log'!L1683),"",'Discontinuity Log'!L1683)</f>
        <v>7</v>
      </c>
      <c r="O1672" s="263" t="str">
        <f>IF(ISBLANK('Discontinuity Log'!M1683),"",'Discontinuity Log'!M1683)</f>
        <v>R3</v>
      </c>
      <c r="P1672" s="263" t="str">
        <f>IF(ISBLANK('Discontinuity Log'!N1683),"",'Discontinuity Log'!N1683)</f>
        <v>W1</v>
      </c>
      <c r="Q1672" s="263">
        <f>IF(ISBLANK('Discontinuity Log'!O1683),"",'Discontinuity Log'!O1683)</f>
        <v>12</v>
      </c>
      <c r="R1672" s="263">
        <f>IF(ISBLANK('Discontinuity Log'!P1683),"",'Discontinuity Log'!P1683)</f>
        <v>44</v>
      </c>
      <c r="S1672" s="263" t="str">
        <f>IF(ISBLANK('Discontinuity Log'!Q1683),"",'Discontinuity Log'!Q1683)</f>
        <v/>
      </c>
      <c r="T1672" s="464" t="str">
        <f>IF(ISBLANK('Discontinuity Log'!R1683),"",'Discontinuity Log'!R1683)</f>
        <v/>
      </c>
    </row>
    <row r="1673" spans="1:20" x14ac:dyDescent="0.3">
      <c r="A1673" s="261" t="str">
        <f>IF(ISBLANK('Geotech Log'!$C$2),"",IF('Discontinuity Log'!B1684&lt;&gt;"",'Geotech Log'!$C$2,""))</f>
        <v>DDH 3476</v>
      </c>
      <c r="B1673" s="261" t="str">
        <f>IF(ISBLANK('Geotech Log'!$R$4),"",IF('Discontinuity Log'!B1684&lt;&gt;"",'Geotech Log'!$R$4,""))</f>
        <v>FRO</v>
      </c>
      <c r="C1673" s="263">
        <f ca="1">IF(ISBLANK('Discontinuity Log'!A1684),"",'Discontinuity Log'!A1684)</f>
        <v>281</v>
      </c>
      <c r="D1673" s="264">
        <f>IF(ISBLANK('Discontinuity Log'!B1684),"",'Discontinuity Log'!B1684)</f>
        <v>590.38</v>
      </c>
      <c r="E1673" s="263" t="str">
        <f>IF(ISBLANK('Discontinuity Log'!C1684),"",'Discontinuity Log'!C1684)</f>
        <v>JN</v>
      </c>
      <c r="F1673" s="263" t="str">
        <f>IF(ISBLANK('Discontinuity Log'!D1684),"",'Discontinuity Log'!D1684)</f>
        <v>G</v>
      </c>
      <c r="G1673" s="263" t="str">
        <f>IF(ISBLANK('Discontinuity Log'!E1684),"",'Discontinuity Log'!E1684)</f>
        <v>COAL</v>
      </c>
      <c r="H1673" s="263" t="str">
        <f>IF(ISBLANK('Discontinuity Log'!F1684),"",IF('Discontinuity Log'!F1684="-","",'Discontinuity Log'!F1684))</f>
        <v/>
      </c>
      <c r="I1673" s="263" t="str">
        <f>IF(ISBLANK('Discontinuity Log'!G1684),"",'Discontinuity Log'!G1684)</f>
        <v>CC</v>
      </c>
      <c r="J1673" s="263" t="str">
        <f>IF(ISBLANK('Discontinuity Log'!H1684),"",'Discontinuity Log'!H1684)</f>
        <v>&lt;=1mm</v>
      </c>
      <c r="K1673" s="263" t="str">
        <f>IF(ISBLANK('Discontinuity Log'!I1684),"",'Discontinuity Log'!I1684)</f>
        <v/>
      </c>
      <c r="L1673" s="263" t="str">
        <f>IF(ISBLANK('Discontinuity Log'!J1684),"",'Discontinuity Log'!J1684)</f>
        <v>UN</v>
      </c>
      <c r="M1673" s="263" t="str">
        <f>IF(ISBLANK('Discontinuity Log'!K1684),"",'Discontinuity Log'!K1684)</f>
        <v>RO</v>
      </c>
      <c r="N1673" s="263">
        <f>IF(ISBLANK('Discontinuity Log'!L1684),"",'Discontinuity Log'!L1684)</f>
        <v>9</v>
      </c>
      <c r="O1673" s="263" t="str">
        <f>IF(ISBLANK('Discontinuity Log'!M1684),"",'Discontinuity Log'!M1684)</f>
        <v>R3</v>
      </c>
      <c r="P1673" s="263" t="str">
        <f>IF(ISBLANK('Discontinuity Log'!N1684),"",'Discontinuity Log'!N1684)</f>
        <v>W1</v>
      </c>
      <c r="Q1673" s="263">
        <f>IF(ISBLANK('Discontinuity Log'!O1684),"",'Discontinuity Log'!O1684)</f>
        <v>20</v>
      </c>
      <c r="R1673" s="263">
        <f>IF(ISBLANK('Discontinuity Log'!P1684),"",'Discontinuity Log'!P1684)</f>
        <v>70</v>
      </c>
      <c r="S1673" s="263" t="str">
        <f>IF(ISBLANK('Discontinuity Log'!Q1684),"",'Discontinuity Log'!Q1684)</f>
        <v/>
      </c>
      <c r="T1673" s="464" t="str">
        <f>IF(ISBLANK('Discontinuity Log'!R1684),"",'Discontinuity Log'!R1684)</f>
        <v/>
      </c>
    </row>
    <row r="1674" spans="1:20" x14ac:dyDescent="0.3">
      <c r="A1674" s="261" t="str">
        <f>IF(ISBLANK('Geotech Log'!$C$2),"",IF('Discontinuity Log'!B1685&lt;&gt;"",'Geotech Log'!$C$2,""))</f>
        <v>DDH 3476</v>
      </c>
      <c r="B1674" s="261" t="str">
        <f>IF(ISBLANK('Geotech Log'!$R$4),"",IF('Discontinuity Log'!B1685&lt;&gt;"",'Geotech Log'!$R$4,""))</f>
        <v>FRO</v>
      </c>
      <c r="C1674" s="263">
        <f ca="1">IF(ISBLANK('Discontinuity Log'!A1685),"",'Discontinuity Log'!A1685)</f>
        <v>281</v>
      </c>
      <c r="D1674" s="264">
        <f>IF(ISBLANK('Discontinuity Log'!B1685),"",'Discontinuity Log'!B1685)</f>
        <v>591.09</v>
      </c>
      <c r="E1674" s="263" t="str">
        <f>IF(ISBLANK('Discontinuity Log'!C1685),"",'Discontinuity Log'!C1685)</f>
        <v>BD</v>
      </c>
      <c r="F1674" s="263" t="str">
        <f>IF(ISBLANK('Discontinuity Log'!D1685),"",'Discontinuity Log'!D1685)</f>
        <v>G</v>
      </c>
      <c r="G1674" s="263" t="str">
        <f>IF(ISBLANK('Discontinuity Log'!E1685),"",'Discontinuity Log'!E1685)</f>
        <v>CLEAN</v>
      </c>
      <c r="H1674" s="263" t="str">
        <f>IF(ISBLANK('Discontinuity Log'!F1685),"",IF('Discontinuity Log'!F1685="-","",'Discontinuity Log'!F1685))</f>
        <v/>
      </c>
      <c r="I1674" s="263" t="str">
        <f>IF(ISBLANK('Discontinuity Log'!G1685),"",'Discontinuity Log'!G1685)</f>
        <v>CL</v>
      </c>
      <c r="J1674" s="263" t="str">
        <f>IF(ISBLANK('Discontinuity Log'!H1685),"",'Discontinuity Log'!H1685)</f>
        <v/>
      </c>
      <c r="K1674" s="263" t="str">
        <f>IF(ISBLANK('Discontinuity Log'!I1685),"",'Discontinuity Log'!I1685)</f>
        <v/>
      </c>
      <c r="L1674" s="263" t="str">
        <f>IF(ISBLANK('Discontinuity Log'!J1685),"",'Discontinuity Log'!J1685)</f>
        <v>PL</v>
      </c>
      <c r="M1674" s="263" t="str">
        <f>IF(ISBLANK('Discontinuity Log'!K1685),"",'Discontinuity Log'!K1685)</f>
        <v>RO</v>
      </c>
      <c r="N1674" s="263">
        <f>IF(ISBLANK('Discontinuity Log'!L1685),"",'Discontinuity Log'!L1685)</f>
        <v>9</v>
      </c>
      <c r="O1674" s="263" t="str">
        <f>IF(ISBLANK('Discontinuity Log'!M1685),"",'Discontinuity Log'!M1685)</f>
        <v>R3</v>
      </c>
      <c r="P1674" s="263" t="str">
        <f>IF(ISBLANK('Discontinuity Log'!N1685),"",'Discontinuity Log'!N1685)</f>
        <v>W1</v>
      </c>
      <c r="Q1674" s="263">
        <f>IF(ISBLANK('Discontinuity Log'!O1685),"",'Discontinuity Log'!O1685)</f>
        <v>12</v>
      </c>
      <c r="R1674" s="263">
        <f>IF(ISBLANK('Discontinuity Log'!P1685),"",'Discontinuity Log'!P1685)</f>
        <v>87</v>
      </c>
      <c r="S1674" s="263" t="str">
        <f>IF(ISBLANK('Discontinuity Log'!Q1685),"",'Discontinuity Log'!Q1685)</f>
        <v/>
      </c>
      <c r="T1674" s="464" t="str">
        <f>IF(ISBLANK('Discontinuity Log'!R1685),"",'Discontinuity Log'!R1685)</f>
        <v>TRACE COAL</v>
      </c>
    </row>
    <row r="1675" spans="1:20" x14ac:dyDescent="0.3">
      <c r="A1675" s="261" t="str">
        <f>IF(ISBLANK('Geotech Log'!$C$2),"",IF('Discontinuity Log'!B1686&lt;&gt;"",'Geotech Log'!$C$2,""))</f>
        <v>DDH 3476</v>
      </c>
      <c r="B1675" s="261" t="str">
        <f>IF(ISBLANK('Geotech Log'!$R$4),"",IF('Discontinuity Log'!B1686&lt;&gt;"",'Geotech Log'!$R$4,""))</f>
        <v>FRO</v>
      </c>
      <c r="C1675" s="263">
        <f ca="1">IF(ISBLANK('Discontinuity Log'!A1686),"",'Discontinuity Log'!A1686)</f>
        <v>282</v>
      </c>
      <c r="D1675" s="264">
        <f>IF(ISBLANK('Discontinuity Log'!B1686),"",'Discontinuity Log'!B1686)</f>
        <v>592.42999999999995</v>
      </c>
      <c r="E1675" s="263" t="str">
        <f>IF(ISBLANK('Discontinuity Log'!C1686),"",'Discontinuity Log'!C1686)</f>
        <v>BD</v>
      </c>
      <c r="F1675" s="263" t="str">
        <f>IF(ISBLANK('Discontinuity Log'!D1686),"",'Discontinuity Log'!D1686)</f>
        <v>G</v>
      </c>
      <c r="G1675" s="263" t="str">
        <f>IF(ISBLANK('Discontinuity Log'!E1686),"",'Discontinuity Log'!E1686)</f>
        <v>CLEAN</v>
      </c>
      <c r="H1675" s="263" t="str">
        <f>IF(ISBLANK('Discontinuity Log'!F1686),"",IF('Discontinuity Log'!F1686="-","",'Discontinuity Log'!F1686))</f>
        <v/>
      </c>
      <c r="I1675" s="263" t="str">
        <f>IF(ISBLANK('Discontinuity Log'!G1686),"",'Discontinuity Log'!G1686)</f>
        <v>CL</v>
      </c>
      <c r="J1675" s="263" t="str">
        <f>IF(ISBLANK('Discontinuity Log'!H1686),"",'Discontinuity Log'!H1686)</f>
        <v/>
      </c>
      <c r="K1675" s="263" t="str">
        <f>IF(ISBLANK('Discontinuity Log'!I1686),"",'Discontinuity Log'!I1686)</f>
        <v/>
      </c>
      <c r="L1675" s="263" t="str">
        <f>IF(ISBLANK('Discontinuity Log'!J1686),"",'Discontinuity Log'!J1686)</f>
        <v>PL</v>
      </c>
      <c r="M1675" s="263" t="str">
        <f>IF(ISBLANK('Discontinuity Log'!K1686),"",'Discontinuity Log'!K1686)</f>
        <v>RO</v>
      </c>
      <c r="N1675" s="263">
        <f>IF(ISBLANK('Discontinuity Log'!L1686),"",'Discontinuity Log'!L1686)</f>
        <v>9</v>
      </c>
      <c r="O1675" s="263" t="str">
        <f>IF(ISBLANK('Discontinuity Log'!M1686),"",'Discontinuity Log'!M1686)</f>
        <v>R3</v>
      </c>
      <c r="P1675" s="263" t="str">
        <f>IF(ISBLANK('Discontinuity Log'!N1686),"",'Discontinuity Log'!N1686)</f>
        <v>W1</v>
      </c>
      <c r="Q1675" s="263">
        <f>IF(ISBLANK('Discontinuity Log'!O1686),"",'Discontinuity Log'!O1686)</f>
        <v>12</v>
      </c>
      <c r="R1675" s="263">
        <f>IF(ISBLANK('Discontinuity Log'!P1686),"",'Discontinuity Log'!P1686)</f>
        <v>72</v>
      </c>
      <c r="S1675" s="263" t="str">
        <f>IF(ISBLANK('Discontinuity Log'!Q1686),"",'Discontinuity Log'!Q1686)</f>
        <v/>
      </c>
      <c r="T1675" s="464" t="str">
        <f>IF(ISBLANK('Discontinuity Log'!R1686),"",'Discontinuity Log'!R1686)</f>
        <v/>
      </c>
    </row>
    <row r="1676" spans="1:20" x14ac:dyDescent="0.3">
      <c r="A1676" s="261" t="str">
        <f>IF(ISBLANK('Geotech Log'!$C$2),"",IF('Discontinuity Log'!B1687&lt;&gt;"",'Geotech Log'!$C$2,""))</f>
        <v>DDH 3476</v>
      </c>
      <c r="B1676" s="261" t="str">
        <f>IF(ISBLANK('Geotech Log'!$R$4),"",IF('Discontinuity Log'!B1687&lt;&gt;"",'Geotech Log'!$R$4,""))</f>
        <v>FRO</v>
      </c>
      <c r="C1676" s="263">
        <f ca="1">IF(ISBLANK('Discontinuity Log'!A1687),"",'Discontinuity Log'!A1687)</f>
        <v>282</v>
      </c>
      <c r="D1676" s="264">
        <f>IF(ISBLANK('Discontinuity Log'!B1687),"",'Discontinuity Log'!B1687)</f>
        <v>593.70000000000005</v>
      </c>
      <c r="E1676" s="263" t="str">
        <f>IF(ISBLANK('Discontinuity Log'!C1687),"",'Discontinuity Log'!C1687)</f>
        <v>BD</v>
      </c>
      <c r="F1676" s="263" t="str">
        <f>IF(ISBLANK('Discontinuity Log'!D1687),"",'Discontinuity Log'!D1687)</f>
        <v>G</v>
      </c>
      <c r="G1676" s="263" t="str">
        <f>IF(ISBLANK('Discontinuity Log'!E1687),"",'Discontinuity Log'!E1687)</f>
        <v>COAL</v>
      </c>
      <c r="H1676" s="263" t="str">
        <f>IF(ISBLANK('Discontinuity Log'!F1687),"",IF('Discontinuity Log'!F1687="-","",'Discontinuity Log'!F1687))</f>
        <v/>
      </c>
      <c r="I1676" s="263" t="str">
        <f>IF(ISBLANK('Discontinuity Log'!G1687),"",'Discontinuity Log'!G1687)</f>
        <v>CC</v>
      </c>
      <c r="J1676" s="263" t="str">
        <f>IF(ISBLANK('Discontinuity Log'!H1687),"",'Discontinuity Log'!H1687)</f>
        <v>&lt;=1mm</v>
      </c>
      <c r="K1676" s="263" t="str">
        <f>IF(ISBLANK('Discontinuity Log'!I1687),"",'Discontinuity Log'!I1687)</f>
        <v/>
      </c>
      <c r="L1676" s="263" t="str">
        <f>IF(ISBLANK('Discontinuity Log'!J1687),"",'Discontinuity Log'!J1687)</f>
        <v>PL</v>
      </c>
      <c r="M1676" s="263" t="str">
        <f>IF(ISBLANK('Discontinuity Log'!K1687),"",'Discontinuity Log'!K1687)</f>
        <v>PO</v>
      </c>
      <c r="N1676" s="263">
        <f>IF(ISBLANK('Discontinuity Log'!L1687),"",'Discontinuity Log'!L1687)</f>
        <v>5</v>
      </c>
      <c r="O1676" s="263" t="str">
        <f>IF(ISBLANK('Discontinuity Log'!M1687),"",'Discontinuity Log'!M1687)</f>
        <v>R3</v>
      </c>
      <c r="P1676" s="263" t="str">
        <f>IF(ISBLANK('Discontinuity Log'!N1687),"",'Discontinuity Log'!N1687)</f>
        <v>W1</v>
      </c>
      <c r="Q1676" s="263">
        <f>IF(ISBLANK('Discontinuity Log'!O1687),"",'Discontinuity Log'!O1687)</f>
        <v>6</v>
      </c>
      <c r="R1676" s="263">
        <f>IF(ISBLANK('Discontinuity Log'!P1687),"",'Discontinuity Log'!P1687)</f>
        <v>79</v>
      </c>
      <c r="S1676" s="263" t="str">
        <f>IF(ISBLANK('Discontinuity Log'!Q1687),"",'Discontinuity Log'!Q1687)</f>
        <v/>
      </c>
      <c r="T1676" s="464" t="str">
        <f>IF(ISBLANK('Discontinuity Log'!R1687),"",'Discontinuity Log'!R1687)</f>
        <v/>
      </c>
    </row>
    <row r="1677" spans="1:20" x14ac:dyDescent="0.3">
      <c r="A1677" s="261" t="str">
        <f>IF(ISBLANK('Geotech Log'!$C$2),"",IF('Discontinuity Log'!B1688&lt;&gt;"",'Geotech Log'!$C$2,""))</f>
        <v>DDH 3476</v>
      </c>
      <c r="B1677" s="261" t="str">
        <f>IF(ISBLANK('Geotech Log'!$R$4),"",IF('Discontinuity Log'!B1688&lt;&gt;"",'Geotech Log'!$R$4,""))</f>
        <v>FRO</v>
      </c>
      <c r="C1677" s="263">
        <f ca="1">IF(ISBLANK('Discontinuity Log'!A1688),"",'Discontinuity Log'!A1688)</f>
        <v>283</v>
      </c>
      <c r="D1677" s="264">
        <f>IF(ISBLANK('Discontinuity Log'!B1688),"",'Discontinuity Log'!B1688)</f>
        <v>595.28</v>
      </c>
      <c r="E1677" s="263" t="str">
        <f>IF(ISBLANK('Discontinuity Log'!C1688),"",'Discontinuity Log'!C1688)</f>
        <v>BD</v>
      </c>
      <c r="F1677" s="263" t="str">
        <f>IF(ISBLANK('Discontinuity Log'!D1688),"",'Discontinuity Log'!D1688)</f>
        <v>G</v>
      </c>
      <c r="G1677" s="263" t="str">
        <f>IF(ISBLANK('Discontinuity Log'!E1688),"",'Discontinuity Log'!E1688)</f>
        <v>COAL</v>
      </c>
      <c r="H1677" s="263" t="str">
        <f>IF(ISBLANK('Discontinuity Log'!F1688),"",IF('Discontinuity Log'!F1688="-","",'Discontinuity Log'!F1688))</f>
        <v/>
      </c>
      <c r="I1677" s="263" t="str">
        <f>IF(ISBLANK('Discontinuity Log'!G1688),"",'Discontinuity Log'!G1688)</f>
        <v>CC</v>
      </c>
      <c r="J1677" s="263" t="str">
        <f>IF(ISBLANK('Discontinuity Log'!H1688),"",'Discontinuity Log'!H1688)</f>
        <v>&lt;=1mm</v>
      </c>
      <c r="K1677" s="263" t="str">
        <f>IF(ISBLANK('Discontinuity Log'!I1688),"",'Discontinuity Log'!I1688)</f>
        <v/>
      </c>
      <c r="L1677" s="263" t="str">
        <f>IF(ISBLANK('Discontinuity Log'!J1688),"",'Discontinuity Log'!J1688)</f>
        <v>PL</v>
      </c>
      <c r="M1677" s="263" t="str">
        <f>IF(ISBLANK('Discontinuity Log'!K1688),"",'Discontinuity Log'!K1688)</f>
        <v>SM</v>
      </c>
      <c r="N1677" s="263">
        <f>IF(ISBLANK('Discontinuity Log'!L1688),"",'Discontinuity Log'!L1688)</f>
        <v>7</v>
      </c>
      <c r="O1677" s="263" t="str">
        <f>IF(ISBLANK('Discontinuity Log'!M1688),"",'Discontinuity Log'!M1688)</f>
        <v>R3</v>
      </c>
      <c r="P1677" s="263" t="str">
        <f>IF(ISBLANK('Discontinuity Log'!N1688),"",'Discontinuity Log'!N1688)</f>
        <v>W1</v>
      </c>
      <c r="Q1677" s="263">
        <f>IF(ISBLANK('Discontinuity Log'!O1688),"",'Discontinuity Log'!O1688)</f>
        <v>6</v>
      </c>
      <c r="R1677" s="263">
        <f>IF(ISBLANK('Discontinuity Log'!P1688),"",'Discontinuity Log'!P1688)</f>
        <v>76</v>
      </c>
      <c r="S1677" s="263" t="str">
        <f>IF(ISBLANK('Discontinuity Log'!Q1688),"",'Discontinuity Log'!Q1688)</f>
        <v/>
      </c>
      <c r="T1677" s="464" t="str">
        <f>IF(ISBLANK('Discontinuity Log'!R1688),"",'Discontinuity Log'!R1688)</f>
        <v/>
      </c>
    </row>
    <row r="1678" spans="1:20" x14ac:dyDescent="0.3">
      <c r="A1678" s="261" t="str">
        <f>IF(ISBLANK('Geotech Log'!$C$2),"",IF('Discontinuity Log'!B1689&lt;&gt;"",'Geotech Log'!$C$2,""))</f>
        <v>DDH 3476</v>
      </c>
      <c r="B1678" s="261" t="str">
        <f>IF(ISBLANK('Geotech Log'!$R$4),"",IF('Discontinuity Log'!B1689&lt;&gt;"",'Geotech Log'!$R$4,""))</f>
        <v>FRO</v>
      </c>
      <c r="C1678" s="263">
        <f ca="1">IF(ISBLANK('Discontinuity Log'!A1689),"",'Discontinuity Log'!A1689)</f>
        <v>283</v>
      </c>
      <c r="D1678" s="264">
        <f>IF(ISBLANK('Discontinuity Log'!B1689),"",'Discontinuity Log'!B1689)</f>
        <v>595.30999999999995</v>
      </c>
      <c r="E1678" s="263" t="str">
        <f>IF(ISBLANK('Discontinuity Log'!C1689),"",'Discontinuity Log'!C1689)</f>
        <v>BD</v>
      </c>
      <c r="F1678" s="263" t="str">
        <f>IF(ISBLANK('Discontinuity Log'!D1689),"",'Discontinuity Log'!D1689)</f>
        <v>G</v>
      </c>
      <c r="G1678" s="263" t="str">
        <f>IF(ISBLANK('Discontinuity Log'!E1689),"",'Discontinuity Log'!E1689)</f>
        <v>COAL</v>
      </c>
      <c r="H1678" s="263" t="str">
        <f>IF(ISBLANK('Discontinuity Log'!F1689),"",IF('Discontinuity Log'!F1689="-","",'Discontinuity Log'!F1689))</f>
        <v/>
      </c>
      <c r="I1678" s="263" t="str">
        <f>IF(ISBLANK('Discontinuity Log'!G1689),"",'Discontinuity Log'!G1689)</f>
        <v>CC</v>
      </c>
      <c r="J1678" s="263" t="str">
        <f>IF(ISBLANK('Discontinuity Log'!H1689),"",'Discontinuity Log'!H1689)</f>
        <v>&lt;=1mm</v>
      </c>
      <c r="K1678" s="263" t="str">
        <f>IF(ISBLANK('Discontinuity Log'!I1689),"",'Discontinuity Log'!I1689)</f>
        <v/>
      </c>
      <c r="L1678" s="263" t="str">
        <f>IF(ISBLANK('Discontinuity Log'!J1689),"",'Discontinuity Log'!J1689)</f>
        <v>PL</v>
      </c>
      <c r="M1678" s="263" t="str">
        <f>IF(ISBLANK('Discontinuity Log'!K1689),"",'Discontinuity Log'!K1689)</f>
        <v>SM</v>
      </c>
      <c r="N1678" s="263">
        <f>IF(ISBLANK('Discontinuity Log'!L1689),"",'Discontinuity Log'!L1689)</f>
        <v>5</v>
      </c>
      <c r="O1678" s="263" t="str">
        <f>IF(ISBLANK('Discontinuity Log'!M1689),"",'Discontinuity Log'!M1689)</f>
        <v>R3</v>
      </c>
      <c r="P1678" s="263" t="str">
        <f>IF(ISBLANK('Discontinuity Log'!N1689),"",'Discontinuity Log'!N1689)</f>
        <v>W1</v>
      </c>
      <c r="Q1678" s="263">
        <f>IF(ISBLANK('Discontinuity Log'!O1689),"",'Discontinuity Log'!O1689)</f>
        <v>6</v>
      </c>
      <c r="R1678" s="263">
        <f>IF(ISBLANK('Discontinuity Log'!P1689),"",'Discontinuity Log'!P1689)</f>
        <v>76</v>
      </c>
      <c r="S1678" s="263" t="str">
        <f>IF(ISBLANK('Discontinuity Log'!Q1689),"",'Discontinuity Log'!Q1689)</f>
        <v/>
      </c>
      <c r="T1678" s="464" t="str">
        <f>IF(ISBLANK('Discontinuity Log'!R1689),"",'Discontinuity Log'!R1689)</f>
        <v/>
      </c>
    </row>
    <row r="1679" spans="1:20" x14ac:dyDescent="0.3">
      <c r="A1679" s="261" t="str">
        <f>IF(ISBLANK('Geotech Log'!$C$2),"",IF('Discontinuity Log'!B1690&lt;&gt;"",'Geotech Log'!$C$2,""))</f>
        <v>DDH 3476</v>
      </c>
      <c r="B1679" s="261" t="str">
        <f>IF(ISBLANK('Geotech Log'!$R$4),"",IF('Discontinuity Log'!B1690&lt;&gt;"",'Geotech Log'!$R$4,""))</f>
        <v>FRO</v>
      </c>
      <c r="C1679" s="263">
        <f ca="1">IF(ISBLANK('Discontinuity Log'!A1690),"",'Discontinuity Log'!A1690)</f>
        <v>283</v>
      </c>
      <c r="D1679" s="264">
        <f>IF(ISBLANK('Discontinuity Log'!B1690),"",'Discontinuity Log'!B1690)</f>
        <v>595.58000000000004</v>
      </c>
      <c r="E1679" s="263" t="str">
        <f>IF(ISBLANK('Discontinuity Log'!C1690),"",'Discontinuity Log'!C1690)</f>
        <v>BD</v>
      </c>
      <c r="F1679" s="263" t="str">
        <f>IF(ISBLANK('Discontinuity Log'!D1690),"",'Discontinuity Log'!D1690)</f>
        <v>G</v>
      </c>
      <c r="G1679" s="263" t="str">
        <f>IF(ISBLANK('Discontinuity Log'!E1690),"",'Discontinuity Log'!E1690)</f>
        <v>COAL</v>
      </c>
      <c r="H1679" s="263" t="str">
        <f>IF(ISBLANK('Discontinuity Log'!F1690),"",IF('Discontinuity Log'!F1690="-","",'Discontinuity Log'!F1690))</f>
        <v/>
      </c>
      <c r="I1679" s="263" t="str">
        <f>IF(ISBLANK('Discontinuity Log'!G1690),"",'Discontinuity Log'!G1690)</f>
        <v>CC</v>
      </c>
      <c r="J1679" s="263" t="str">
        <f>IF(ISBLANK('Discontinuity Log'!H1690),"",'Discontinuity Log'!H1690)</f>
        <v>&lt;=1mm</v>
      </c>
      <c r="K1679" s="263" t="str">
        <f>IF(ISBLANK('Discontinuity Log'!I1690),"",'Discontinuity Log'!I1690)</f>
        <v/>
      </c>
      <c r="L1679" s="263" t="str">
        <f>IF(ISBLANK('Discontinuity Log'!J1690),"",'Discontinuity Log'!J1690)</f>
        <v>CU</v>
      </c>
      <c r="M1679" s="263" t="str">
        <f>IF(ISBLANK('Discontinuity Log'!K1690),"",'Discontinuity Log'!K1690)</f>
        <v>RO</v>
      </c>
      <c r="N1679" s="263">
        <f>IF(ISBLANK('Discontinuity Log'!L1690),"",'Discontinuity Log'!L1690)</f>
        <v>9</v>
      </c>
      <c r="O1679" s="263" t="str">
        <f>IF(ISBLANK('Discontinuity Log'!M1690),"",'Discontinuity Log'!M1690)</f>
        <v>R3</v>
      </c>
      <c r="P1679" s="263" t="str">
        <f>IF(ISBLANK('Discontinuity Log'!N1690),"",'Discontinuity Log'!N1690)</f>
        <v>W1</v>
      </c>
      <c r="Q1679" s="263">
        <f>IF(ISBLANK('Discontinuity Log'!O1690),"",'Discontinuity Log'!O1690)</f>
        <v>20</v>
      </c>
      <c r="R1679" s="263">
        <f>IF(ISBLANK('Discontinuity Log'!P1690),"",'Discontinuity Log'!P1690)</f>
        <v>58</v>
      </c>
      <c r="S1679" s="263" t="str">
        <f>IF(ISBLANK('Discontinuity Log'!Q1690),"",'Discontinuity Log'!Q1690)</f>
        <v/>
      </c>
      <c r="T1679" s="464" t="str">
        <f>IF(ISBLANK('Discontinuity Log'!R1690),"",'Discontinuity Log'!R1690)</f>
        <v>POTENTIALLY MECHANICAL</v>
      </c>
    </row>
    <row r="1680" spans="1:20" x14ac:dyDescent="0.3">
      <c r="A1680" s="261" t="str">
        <f>IF(ISBLANK('Geotech Log'!$C$2),"",IF('Discontinuity Log'!B1691&lt;&gt;"",'Geotech Log'!$C$2,""))</f>
        <v>DDH 3476</v>
      </c>
      <c r="B1680" s="261" t="str">
        <f>IF(ISBLANK('Geotech Log'!$R$4),"",IF('Discontinuity Log'!B1691&lt;&gt;"",'Geotech Log'!$R$4,""))</f>
        <v>FRO</v>
      </c>
      <c r="C1680" s="263">
        <f ca="1">IF(ISBLANK('Discontinuity Log'!A1691),"",'Discontinuity Log'!A1691)</f>
        <v>283</v>
      </c>
      <c r="D1680" s="264">
        <f>IF(ISBLANK('Discontinuity Log'!B1691),"",'Discontinuity Log'!B1691)</f>
        <v>596</v>
      </c>
      <c r="E1680" s="263" t="str">
        <f>IF(ISBLANK('Discontinuity Log'!C1691),"",'Discontinuity Log'!C1691)</f>
        <v>BD</v>
      </c>
      <c r="F1680" s="263" t="str">
        <f>IF(ISBLANK('Discontinuity Log'!D1691),"",'Discontinuity Log'!D1691)</f>
        <v>G</v>
      </c>
      <c r="G1680" s="263" t="str">
        <f>IF(ISBLANK('Discontinuity Log'!E1691),"",'Discontinuity Log'!E1691)</f>
        <v>CLEAN</v>
      </c>
      <c r="H1680" s="263" t="str">
        <f>IF(ISBLANK('Discontinuity Log'!F1691),"",IF('Discontinuity Log'!F1691="-","",'Discontinuity Log'!F1691))</f>
        <v/>
      </c>
      <c r="I1680" s="263" t="str">
        <f>IF(ISBLANK('Discontinuity Log'!G1691),"",'Discontinuity Log'!G1691)</f>
        <v>CL</v>
      </c>
      <c r="J1680" s="263" t="str">
        <f>IF(ISBLANK('Discontinuity Log'!H1691),"",'Discontinuity Log'!H1691)</f>
        <v/>
      </c>
      <c r="K1680" s="263" t="str">
        <f>IF(ISBLANK('Discontinuity Log'!I1691),"",'Discontinuity Log'!I1691)</f>
        <v/>
      </c>
      <c r="L1680" s="263" t="str">
        <f>IF(ISBLANK('Discontinuity Log'!J1691),"",'Discontinuity Log'!J1691)</f>
        <v>PL</v>
      </c>
      <c r="M1680" s="263" t="str">
        <f>IF(ISBLANK('Discontinuity Log'!K1691),"",'Discontinuity Log'!K1691)</f>
        <v>SM</v>
      </c>
      <c r="N1680" s="263">
        <f>IF(ISBLANK('Discontinuity Log'!L1691),"",'Discontinuity Log'!L1691)</f>
        <v>7</v>
      </c>
      <c r="O1680" s="263" t="str">
        <f>IF(ISBLANK('Discontinuity Log'!M1691),"",'Discontinuity Log'!M1691)</f>
        <v>R3</v>
      </c>
      <c r="P1680" s="263" t="str">
        <f>IF(ISBLANK('Discontinuity Log'!N1691),"",'Discontinuity Log'!N1691)</f>
        <v>W1</v>
      </c>
      <c r="Q1680" s="263">
        <f>IF(ISBLANK('Discontinuity Log'!O1691),"",'Discontinuity Log'!O1691)</f>
        <v>12</v>
      </c>
      <c r="R1680" s="263">
        <f>IF(ISBLANK('Discontinuity Log'!P1691),"",'Discontinuity Log'!P1691)</f>
        <v>85</v>
      </c>
      <c r="S1680" s="263" t="str">
        <f>IF(ISBLANK('Discontinuity Log'!Q1691),"",'Discontinuity Log'!Q1691)</f>
        <v/>
      </c>
      <c r="T1680" s="464" t="str">
        <f>IF(ISBLANK('Discontinuity Log'!R1691),"",'Discontinuity Log'!R1691)</f>
        <v/>
      </c>
    </row>
    <row r="1681" spans="1:20" x14ac:dyDescent="0.3">
      <c r="A1681" s="261" t="str">
        <f>IF(ISBLANK('Geotech Log'!$C$2),"",IF('Discontinuity Log'!B1692&lt;&gt;"",'Geotech Log'!$C$2,""))</f>
        <v>DDH 3476</v>
      </c>
      <c r="B1681" s="261" t="str">
        <f>IF(ISBLANK('Geotech Log'!$R$4),"",IF('Discontinuity Log'!B1692&lt;&gt;"",'Geotech Log'!$R$4,""))</f>
        <v>FRO</v>
      </c>
      <c r="C1681" s="263">
        <f ca="1">IF(ISBLANK('Discontinuity Log'!A1692),"",'Discontinuity Log'!A1692)</f>
        <v>283</v>
      </c>
      <c r="D1681" s="264">
        <f>IF(ISBLANK('Discontinuity Log'!B1692),"",'Discontinuity Log'!B1692)</f>
        <v>596.03</v>
      </c>
      <c r="E1681" s="263" t="str">
        <f>IF(ISBLANK('Discontinuity Log'!C1692),"",'Discontinuity Log'!C1692)</f>
        <v>BD</v>
      </c>
      <c r="F1681" s="263" t="str">
        <f>IF(ISBLANK('Discontinuity Log'!D1692),"",'Discontinuity Log'!D1692)</f>
        <v>G</v>
      </c>
      <c r="G1681" s="263" t="str">
        <f>IF(ISBLANK('Discontinuity Log'!E1692),"",'Discontinuity Log'!E1692)</f>
        <v>COAL</v>
      </c>
      <c r="H1681" s="263" t="str">
        <f>IF(ISBLANK('Discontinuity Log'!F1692),"",IF('Discontinuity Log'!F1692="-","",'Discontinuity Log'!F1692))</f>
        <v/>
      </c>
      <c r="I1681" s="263" t="str">
        <f>IF(ISBLANK('Discontinuity Log'!G1692),"",'Discontinuity Log'!G1692)</f>
        <v>CC</v>
      </c>
      <c r="J1681" s="263" t="str">
        <f>IF(ISBLANK('Discontinuity Log'!H1692),"",'Discontinuity Log'!H1692)</f>
        <v>&lt;=1mm</v>
      </c>
      <c r="K1681" s="263" t="str">
        <f>IF(ISBLANK('Discontinuity Log'!I1692),"",'Discontinuity Log'!I1692)</f>
        <v/>
      </c>
      <c r="L1681" s="263" t="str">
        <f>IF(ISBLANK('Discontinuity Log'!J1692),"",'Discontinuity Log'!J1692)</f>
        <v>ST</v>
      </c>
      <c r="M1681" s="263" t="str">
        <f>IF(ISBLANK('Discontinuity Log'!K1692),"",'Discontinuity Log'!K1692)</f>
        <v>RO</v>
      </c>
      <c r="N1681" s="263">
        <f>IF(ISBLANK('Discontinuity Log'!L1692),"",'Discontinuity Log'!L1692)</f>
        <v>9</v>
      </c>
      <c r="O1681" s="263" t="str">
        <f>IF(ISBLANK('Discontinuity Log'!M1692),"",'Discontinuity Log'!M1692)</f>
        <v>R3</v>
      </c>
      <c r="P1681" s="263" t="str">
        <f>IF(ISBLANK('Discontinuity Log'!N1692),"",'Discontinuity Log'!N1692)</f>
        <v>W1</v>
      </c>
      <c r="Q1681" s="263">
        <f>IF(ISBLANK('Discontinuity Log'!O1692),"",'Discontinuity Log'!O1692)</f>
        <v>20</v>
      </c>
      <c r="R1681" s="263">
        <f>IF(ISBLANK('Discontinuity Log'!P1692),"",'Discontinuity Log'!P1692)</f>
        <v>76</v>
      </c>
      <c r="S1681" s="263" t="str">
        <f>IF(ISBLANK('Discontinuity Log'!Q1692),"",'Discontinuity Log'!Q1692)</f>
        <v/>
      </c>
      <c r="T1681" s="464" t="str">
        <f>IF(ISBLANK('Discontinuity Log'!R1692),"",'Discontinuity Log'!R1692)</f>
        <v/>
      </c>
    </row>
    <row r="1682" spans="1:20" x14ac:dyDescent="0.3">
      <c r="A1682" s="261" t="str">
        <f>IF(ISBLANK('Geotech Log'!$C$2),"",IF('Discontinuity Log'!B1693&lt;&gt;"",'Geotech Log'!$C$2,""))</f>
        <v>DDH 3476</v>
      </c>
      <c r="B1682" s="261" t="str">
        <f>IF(ISBLANK('Geotech Log'!$R$4),"",IF('Discontinuity Log'!B1693&lt;&gt;"",'Geotech Log'!$R$4,""))</f>
        <v>FRO</v>
      </c>
      <c r="C1682" s="263">
        <f ca="1">IF(ISBLANK('Discontinuity Log'!A1693),"",'Discontinuity Log'!A1693)</f>
        <v>283</v>
      </c>
      <c r="D1682" s="264">
        <f>IF(ISBLANK('Discontinuity Log'!B1693),"",'Discontinuity Log'!B1693)</f>
        <v>596.12</v>
      </c>
      <c r="E1682" s="263" t="str">
        <f>IF(ISBLANK('Discontinuity Log'!C1693),"",'Discontinuity Log'!C1693)</f>
        <v>BD</v>
      </c>
      <c r="F1682" s="263" t="str">
        <f>IF(ISBLANK('Discontinuity Log'!D1693),"",'Discontinuity Log'!D1693)</f>
        <v>G</v>
      </c>
      <c r="G1682" s="263" t="str">
        <f>IF(ISBLANK('Discontinuity Log'!E1693),"",'Discontinuity Log'!E1693)</f>
        <v>CLEAN</v>
      </c>
      <c r="H1682" s="263" t="str">
        <f>IF(ISBLANK('Discontinuity Log'!F1693),"",IF('Discontinuity Log'!F1693="-","",'Discontinuity Log'!F1693))</f>
        <v/>
      </c>
      <c r="I1682" s="263" t="str">
        <f>IF(ISBLANK('Discontinuity Log'!G1693),"",'Discontinuity Log'!G1693)</f>
        <v>CL</v>
      </c>
      <c r="J1682" s="263" t="str">
        <f>IF(ISBLANK('Discontinuity Log'!H1693),"",'Discontinuity Log'!H1693)</f>
        <v/>
      </c>
      <c r="K1682" s="263" t="str">
        <f>IF(ISBLANK('Discontinuity Log'!I1693),"",'Discontinuity Log'!I1693)</f>
        <v/>
      </c>
      <c r="L1682" s="263" t="str">
        <f>IF(ISBLANK('Discontinuity Log'!J1693),"",'Discontinuity Log'!J1693)</f>
        <v>PL</v>
      </c>
      <c r="M1682" s="263" t="str">
        <f>IF(ISBLANK('Discontinuity Log'!K1693),"",'Discontinuity Log'!K1693)</f>
        <v>SM</v>
      </c>
      <c r="N1682" s="263">
        <f>IF(ISBLANK('Discontinuity Log'!L1693),"",'Discontinuity Log'!L1693)</f>
        <v>7</v>
      </c>
      <c r="O1682" s="263" t="str">
        <f>IF(ISBLANK('Discontinuity Log'!M1693),"",'Discontinuity Log'!M1693)</f>
        <v>R3</v>
      </c>
      <c r="P1682" s="263" t="str">
        <f>IF(ISBLANK('Discontinuity Log'!N1693),"",'Discontinuity Log'!N1693)</f>
        <v>W1</v>
      </c>
      <c r="Q1682" s="263">
        <f>IF(ISBLANK('Discontinuity Log'!O1693),"",'Discontinuity Log'!O1693)</f>
        <v>12</v>
      </c>
      <c r="R1682" s="263">
        <f>IF(ISBLANK('Discontinuity Log'!P1693),"",'Discontinuity Log'!P1693)</f>
        <v>73</v>
      </c>
      <c r="S1682" s="263" t="str">
        <f>IF(ISBLANK('Discontinuity Log'!Q1693),"",'Discontinuity Log'!Q1693)</f>
        <v/>
      </c>
      <c r="T1682" s="464" t="str">
        <f>IF(ISBLANK('Discontinuity Log'!R1693),"",'Discontinuity Log'!R1693)</f>
        <v>POTENTIALLY MECHANICAL</v>
      </c>
    </row>
    <row r="1683" spans="1:20" x14ac:dyDescent="0.3">
      <c r="A1683" s="261" t="str">
        <f>IF(ISBLANK('Geotech Log'!$C$2),"",IF('Discontinuity Log'!B1694&lt;&gt;"",'Geotech Log'!$C$2,""))</f>
        <v>DDH 3476</v>
      </c>
      <c r="B1683" s="261" t="str">
        <f>IF(ISBLANK('Geotech Log'!$R$4),"",IF('Discontinuity Log'!B1694&lt;&gt;"",'Geotech Log'!$R$4,""))</f>
        <v>FRO</v>
      </c>
      <c r="C1683" s="263">
        <f ca="1">IF(ISBLANK('Discontinuity Log'!A1694),"",'Discontinuity Log'!A1694)</f>
        <v>283</v>
      </c>
      <c r="D1683" s="264">
        <f>IF(ISBLANK('Discontinuity Log'!B1694),"",'Discontinuity Log'!B1694)</f>
        <v>596.30999999999995</v>
      </c>
      <c r="E1683" s="263" t="str">
        <f>IF(ISBLANK('Discontinuity Log'!C1694),"",'Discontinuity Log'!C1694)</f>
        <v>BD</v>
      </c>
      <c r="F1683" s="263" t="str">
        <f>IF(ISBLANK('Discontinuity Log'!D1694),"",'Discontinuity Log'!D1694)</f>
        <v>G</v>
      </c>
      <c r="G1683" s="263" t="str">
        <f>IF(ISBLANK('Discontinuity Log'!E1694),"",'Discontinuity Log'!E1694)</f>
        <v>COAL</v>
      </c>
      <c r="H1683" s="263" t="str">
        <f>IF(ISBLANK('Discontinuity Log'!F1694),"",IF('Discontinuity Log'!F1694="-","",'Discontinuity Log'!F1694))</f>
        <v/>
      </c>
      <c r="I1683" s="263" t="str">
        <f>IF(ISBLANK('Discontinuity Log'!G1694),"",'Discontinuity Log'!G1694)</f>
        <v>PC</v>
      </c>
      <c r="J1683" s="263" t="str">
        <f>IF(ISBLANK('Discontinuity Log'!H1694),"",'Discontinuity Log'!H1694)</f>
        <v>&lt;=1mm</v>
      </c>
      <c r="K1683" s="263" t="str">
        <f>IF(ISBLANK('Discontinuity Log'!I1694),"",'Discontinuity Log'!I1694)</f>
        <v/>
      </c>
      <c r="L1683" s="263" t="str">
        <f>IF(ISBLANK('Discontinuity Log'!J1694),"",'Discontinuity Log'!J1694)</f>
        <v>CU</v>
      </c>
      <c r="M1683" s="263" t="str">
        <f>IF(ISBLANK('Discontinuity Log'!K1694),"",'Discontinuity Log'!K1694)</f>
        <v>RO</v>
      </c>
      <c r="N1683" s="263">
        <f>IF(ISBLANK('Discontinuity Log'!L1694),"",'Discontinuity Log'!L1694)</f>
        <v>9</v>
      </c>
      <c r="O1683" s="263" t="str">
        <f>IF(ISBLANK('Discontinuity Log'!M1694),"",'Discontinuity Log'!M1694)</f>
        <v>R3</v>
      </c>
      <c r="P1683" s="263" t="str">
        <f>IF(ISBLANK('Discontinuity Log'!N1694),"",'Discontinuity Log'!N1694)</f>
        <v>W1</v>
      </c>
      <c r="Q1683" s="263">
        <f>IF(ISBLANK('Discontinuity Log'!O1694),"",'Discontinuity Log'!O1694)</f>
        <v>20</v>
      </c>
      <c r="R1683" s="263">
        <f>IF(ISBLANK('Discontinuity Log'!P1694),"",'Discontinuity Log'!P1694)</f>
        <v>88</v>
      </c>
      <c r="S1683" s="263" t="str">
        <f>IF(ISBLANK('Discontinuity Log'!Q1694),"",'Discontinuity Log'!Q1694)</f>
        <v/>
      </c>
      <c r="T1683" s="464" t="str">
        <f>IF(ISBLANK('Discontinuity Log'!R1694),"",'Discontinuity Log'!R1694)</f>
        <v/>
      </c>
    </row>
    <row r="1684" spans="1:20" x14ac:dyDescent="0.3">
      <c r="A1684" s="261" t="str">
        <f>IF(ISBLANK('Geotech Log'!$C$2),"",IF('Discontinuity Log'!B1695&lt;&gt;"",'Geotech Log'!$C$2,""))</f>
        <v>DDH 3476</v>
      </c>
      <c r="B1684" s="261" t="str">
        <f>IF(ISBLANK('Geotech Log'!$R$4),"",IF('Discontinuity Log'!B1695&lt;&gt;"",'Geotech Log'!$R$4,""))</f>
        <v>FRO</v>
      </c>
      <c r="C1684" s="263">
        <f ca="1">IF(ISBLANK('Discontinuity Log'!A1695),"",'Discontinuity Log'!A1695)</f>
        <v>283</v>
      </c>
      <c r="D1684" s="264">
        <f>IF(ISBLANK('Discontinuity Log'!B1695),"",'Discontinuity Log'!B1695)</f>
        <v>596.34</v>
      </c>
      <c r="E1684" s="263" t="str">
        <f>IF(ISBLANK('Discontinuity Log'!C1695),"",'Discontinuity Log'!C1695)</f>
        <v>BD</v>
      </c>
      <c r="F1684" s="263" t="str">
        <f>IF(ISBLANK('Discontinuity Log'!D1695),"",'Discontinuity Log'!D1695)</f>
        <v>G</v>
      </c>
      <c r="G1684" s="263" t="str">
        <f>IF(ISBLANK('Discontinuity Log'!E1695),"",'Discontinuity Log'!E1695)</f>
        <v>COAL</v>
      </c>
      <c r="H1684" s="263" t="str">
        <f>IF(ISBLANK('Discontinuity Log'!F1695),"",IF('Discontinuity Log'!F1695="-","",'Discontinuity Log'!F1695))</f>
        <v/>
      </c>
      <c r="I1684" s="263" t="str">
        <f>IF(ISBLANK('Discontinuity Log'!G1695),"",'Discontinuity Log'!G1695)</f>
        <v>CC</v>
      </c>
      <c r="J1684" s="263" t="str">
        <f>IF(ISBLANK('Discontinuity Log'!H1695),"",'Discontinuity Log'!H1695)</f>
        <v>&lt;=1mm</v>
      </c>
      <c r="K1684" s="263" t="str">
        <f>IF(ISBLANK('Discontinuity Log'!I1695),"",'Discontinuity Log'!I1695)</f>
        <v/>
      </c>
      <c r="L1684" s="263" t="str">
        <f>IF(ISBLANK('Discontinuity Log'!J1695),"",'Discontinuity Log'!J1695)</f>
        <v>UN</v>
      </c>
      <c r="M1684" s="263" t="str">
        <f>IF(ISBLANK('Discontinuity Log'!K1695),"",'Discontinuity Log'!K1695)</f>
        <v>SM</v>
      </c>
      <c r="N1684" s="263">
        <f>IF(ISBLANK('Discontinuity Log'!L1695),"",'Discontinuity Log'!L1695)</f>
        <v>7</v>
      </c>
      <c r="O1684" s="263" t="str">
        <f>IF(ISBLANK('Discontinuity Log'!M1695),"",'Discontinuity Log'!M1695)</f>
        <v>R3</v>
      </c>
      <c r="P1684" s="263" t="str">
        <f>IF(ISBLANK('Discontinuity Log'!N1695),"",'Discontinuity Log'!N1695)</f>
        <v>W1</v>
      </c>
      <c r="Q1684" s="263">
        <f>IF(ISBLANK('Discontinuity Log'!O1695),"",'Discontinuity Log'!O1695)</f>
        <v>12</v>
      </c>
      <c r="R1684" s="263">
        <f>IF(ISBLANK('Discontinuity Log'!P1695),"",'Discontinuity Log'!P1695)</f>
        <v>74</v>
      </c>
      <c r="S1684" s="263" t="str">
        <f>IF(ISBLANK('Discontinuity Log'!Q1695),"",'Discontinuity Log'!Q1695)</f>
        <v/>
      </c>
      <c r="T1684" s="464" t="str">
        <f>IF(ISBLANK('Discontinuity Log'!R1695),"",'Discontinuity Log'!R1695)</f>
        <v/>
      </c>
    </row>
    <row r="1685" spans="1:20" x14ac:dyDescent="0.3">
      <c r="A1685" s="261" t="str">
        <f>IF(ISBLANK('Geotech Log'!$C$2),"",IF('Discontinuity Log'!B1696&lt;&gt;"",'Geotech Log'!$C$2,""))</f>
        <v>DDH 3476</v>
      </c>
      <c r="B1685" s="261" t="str">
        <f>IF(ISBLANK('Geotech Log'!$R$4),"",IF('Discontinuity Log'!B1696&lt;&gt;"",'Geotech Log'!$R$4,""))</f>
        <v>FRO</v>
      </c>
      <c r="C1685" s="263">
        <f ca="1">IF(ISBLANK('Discontinuity Log'!A1696),"",'Discontinuity Log'!A1696)</f>
        <v>283</v>
      </c>
      <c r="D1685" s="264">
        <f>IF(ISBLANK('Discontinuity Log'!B1696),"",'Discontinuity Log'!B1696)</f>
        <v>597.82000000000005</v>
      </c>
      <c r="E1685" s="263" t="str">
        <f>IF(ISBLANK('Discontinuity Log'!C1696),"",'Discontinuity Log'!C1696)</f>
        <v>BD</v>
      </c>
      <c r="F1685" s="263" t="str">
        <f>IF(ISBLANK('Discontinuity Log'!D1696),"",'Discontinuity Log'!D1696)</f>
        <v>G</v>
      </c>
      <c r="G1685" s="263" t="str">
        <f>IF(ISBLANK('Discontinuity Log'!E1696),"",'Discontinuity Log'!E1696)</f>
        <v>COAL</v>
      </c>
      <c r="H1685" s="263" t="str">
        <f>IF(ISBLANK('Discontinuity Log'!F1696),"",IF('Discontinuity Log'!F1696="-","",'Discontinuity Log'!F1696))</f>
        <v/>
      </c>
      <c r="I1685" s="263" t="str">
        <f>IF(ISBLANK('Discontinuity Log'!G1696),"",'Discontinuity Log'!G1696)</f>
        <v>PC</v>
      </c>
      <c r="J1685" s="263" t="str">
        <f>IF(ISBLANK('Discontinuity Log'!H1696),"",'Discontinuity Log'!H1696)</f>
        <v>&lt;=1mm</v>
      </c>
      <c r="K1685" s="263" t="str">
        <f>IF(ISBLANK('Discontinuity Log'!I1696),"",'Discontinuity Log'!I1696)</f>
        <v/>
      </c>
      <c r="L1685" s="263" t="str">
        <f>IF(ISBLANK('Discontinuity Log'!J1696),"",'Discontinuity Log'!J1696)</f>
        <v>PL</v>
      </c>
      <c r="M1685" s="263" t="str">
        <f>IF(ISBLANK('Discontinuity Log'!K1696),"",'Discontinuity Log'!K1696)</f>
        <v>SM</v>
      </c>
      <c r="N1685" s="263">
        <f>IF(ISBLANK('Discontinuity Log'!L1696),"",'Discontinuity Log'!L1696)</f>
        <v>5</v>
      </c>
      <c r="O1685" s="263" t="str">
        <f>IF(ISBLANK('Discontinuity Log'!M1696),"",'Discontinuity Log'!M1696)</f>
        <v>R3</v>
      </c>
      <c r="P1685" s="263" t="str">
        <f>IF(ISBLANK('Discontinuity Log'!N1696),"",'Discontinuity Log'!N1696)</f>
        <v>W1</v>
      </c>
      <c r="Q1685" s="263">
        <f>IF(ISBLANK('Discontinuity Log'!O1696),"",'Discontinuity Log'!O1696)</f>
        <v>12</v>
      </c>
      <c r="R1685" s="263">
        <f>IF(ISBLANK('Discontinuity Log'!P1696),"",'Discontinuity Log'!P1696)</f>
        <v>84</v>
      </c>
      <c r="S1685" s="263" t="str">
        <f>IF(ISBLANK('Discontinuity Log'!Q1696),"",'Discontinuity Log'!Q1696)</f>
        <v/>
      </c>
      <c r="T1685" s="464" t="str">
        <f>IF(ISBLANK('Discontinuity Log'!R1696),"",'Discontinuity Log'!R1696)</f>
        <v/>
      </c>
    </row>
    <row r="1686" spans="1:20" x14ac:dyDescent="0.3">
      <c r="A1686" s="261" t="str">
        <f>IF(ISBLANK('Geotech Log'!$C$2),"",IF('Discontinuity Log'!B1697&lt;&gt;"",'Geotech Log'!$C$2,""))</f>
        <v>DDH 3476</v>
      </c>
      <c r="B1686" s="261" t="str">
        <f>IF(ISBLANK('Geotech Log'!$R$4),"",IF('Discontinuity Log'!B1697&lt;&gt;"",'Geotech Log'!$R$4,""))</f>
        <v>FRO</v>
      </c>
      <c r="C1686" s="263">
        <f ca="1">IF(ISBLANK('Discontinuity Log'!A1697),"",'Discontinuity Log'!A1697)</f>
        <v>283</v>
      </c>
      <c r="D1686" s="264">
        <f>IF(ISBLANK('Discontinuity Log'!B1697),"",'Discontinuity Log'!B1697)</f>
        <v>597.9</v>
      </c>
      <c r="E1686" s="263" t="str">
        <f>IF(ISBLANK('Discontinuity Log'!C1697),"",'Discontinuity Log'!C1697)</f>
        <v>BD</v>
      </c>
      <c r="F1686" s="263" t="str">
        <f>IF(ISBLANK('Discontinuity Log'!D1697),"",'Discontinuity Log'!D1697)</f>
        <v>G</v>
      </c>
      <c r="G1686" s="263" t="str">
        <f>IF(ISBLANK('Discontinuity Log'!E1697),"",'Discontinuity Log'!E1697)</f>
        <v>COAL</v>
      </c>
      <c r="H1686" s="263" t="str">
        <f>IF(ISBLANK('Discontinuity Log'!F1697),"",IF('Discontinuity Log'!F1697="-","",'Discontinuity Log'!F1697))</f>
        <v/>
      </c>
      <c r="I1686" s="263" t="str">
        <f>IF(ISBLANK('Discontinuity Log'!G1697),"",'Discontinuity Log'!G1697)</f>
        <v>IN</v>
      </c>
      <c r="J1686" s="263" t="str">
        <f>IF(ISBLANK('Discontinuity Log'!H1697),"",'Discontinuity Log'!H1697)</f>
        <v>&lt;=1mm</v>
      </c>
      <c r="K1686" s="263" t="str">
        <f>IF(ISBLANK('Discontinuity Log'!I1697),"",'Discontinuity Log'!I1697)</f>
        <v/>
      </c>
      <c r="L1686" s="263" t="str">
        <f>IF(ISBLANK('Discontinuity Log'!J1697),"",'Discontinuity Log'!J1697)</f>
        <v>CU</v>
      </c>
      <c r="M1686" s="263" t="str">
        <f>IF(ISBLANK('Discontinuity Log'!K1697),"",'Discontinuity Log'!K1697)</f>
        <v>RO</v>
      </c>
      <c r="N1686" s="263">
        <f>IF(ISBLANK('Discontinuity Log'!L1697),"",'Discontinuity Log'!L1697)</f>
        <v>9</v>
      </c>
      <c r="O1686" s="263" t="str">
        <f>IF(ISBLANK('Discontinuity Log'!M1697),"",'Discontinuity Log'!M1697)</f>
        <v>R3</v>
      </c>
      <c r="P1686" s="263" t="str">
        <f>IF(ISBLANK('Discontinuity Log'!N1697),"",'Discontinuity Log'!N1697)</f>
        <v>W1</v>
      </c>
      <c r="Q1686" s="263">
        <f>IF(ISBLANK('Discontinuity Log'!O1697),"",'Discontinuity Log'!O1697)</f>
        <v>12</v>
      </c>
      <c r="R1686" s="263">
        <f>IF(ISBLANK('Discontinuity Log'!P1697),"",'Discontinuity Log'!P1697)</f>
        <v>84</v>
      </c>
      <c r="S1686" s="263" t="str">
        <f>IF(ISBLANK('Discontinuity Log'!Q1697),"",'Discontinuity Log'!Q1697)</f>
        <v/>
      </c>
      <c r="T1686" s="464" t="str">
        <f>IF(ISBLANK('Discontinuity Log'!R1697),"",'Discontinuity Log'!R1697)</f>
        <v>COAL INFILL ON 5 MM STEP</v>
      </c>
    </row>
    <row r="1687" spans="1:20" x14ac:dyDescent="0.3">
      <c r="A1687" s="261" t="str">
        <f>IF(ISBLANK('Geotech Log'!$C$2),"",IF('Discontinuity Log'!B1698&lt;&gt;"",'Geotech Log'!$C$2,""))</f>
        <v>DDH 3476</v>
      </c>
      <c r="B1687" s="261" t="str">
        <f>IF(ISBLANK('Geotech Log'!$R$4),"",IF('Discontinuity Log'!B1698&lt;&gt;"",'Geotech Log'!$R$4,""))</f>
        <v>FRO</v>
      </c>
      <c r="C1687" s="263">
        <f ca="1">IF(ISBLANK('Discontinuity Log'!A1698),"",'Discontinuity Log'!A1698)</f>
        <v>283</v>
      </c>
      <c r="D1687" s="264">
        <f>IF(ISBLANK('Discontinuity Log'!B1698),"",'Discontinuity Log'!B1698)</f>
        <v>597.92999999999995</v>
      </c>
      <c r="E1687" s="263" t="str">
        <f>IF(ISBLANK('Discontinuity Log'!C1698),"",'Discontinuity Log'!C1698)</f>
        <v>BD</v>
      </c>
      <c r="F1687" s="263" t="str">
        <f>IF(ISBLANK('Discontinuity Log'!D1698),"",'Discontinuity Log'!D1698)</f>
        <v>G</v>
      </c>
      <c r="G1687" s="263" t="str">
        <f>IF(ISBLANK('Discontinuity Log'!E1698),"",'Discontinuity Log'!E1698)</f>
        <v>COAL</v>
      </c>
      <c r="H1687" s="263" t="str">
        <f>IF(ISBLANK('Discontinuity Log'!F1698),"",IF('Discontinuity Log'!F1698="-","",'Discontinuity Log'!F1698))</f>
        <v/>
      </c>
      <c r="I1687" s="263" t="str">
        <f>IF(ISBLANK('Discontinuity Log'!G1698),"",'Discontinuity Log'!G1698)</f>
        <v>IN</v>
      </c>
      <c r="J1687" s="263" t="str">
        <f>IF(ISBLANK('Discontinuity Log'!H1698),"",'Discontinuity Log'!H1698)</f>
        <v>&lt;=2mm</v>
      </c>
      <c r="K1687" s="263" t="str">
        <f>IF(ISBLANK('Discontinuity Log'!I1698),"",'Discontinuity Log'!I1698)</f>
        <v/>
      </c>
      <c r="L1687" s="263" t="str">
        <f>IF(ISBLANK('Discontinuity Log'!J1698),"",'Discontinuity Log'!J1698)</f>
        <v>CU</v>
      </c>
      <c r="M1687" s="263" t="str">
        <f>IF(ISBLANK('Discontinuity Log'!K1698),"",'Discontinuity Log'!K1698)</f>
        <v>RO</v>
      </c>
      <c r="N1687" s="263">
        <f>IF(ISBLANK('Discontinuity Log'!L1698),"",'Discontinuity Log'!L1698)</f>
        <v>9</v>
      </c>
      <c r="O1687" s="263" t="str">
        <f>IF(ISBLANK('Discontinuity Log'!M1698),"",'Discontinuity Log'!M1698)</f>
        <v>R3</v>
      </c>
      <c r="P1687" s="263" t="str">
        <f>IF(ISBLANK('Discontinuity Log'!N1698),"",'Discontinuity Log'!N1698)</f>
        <v>W1</v>
      </c>
      <c r="Q1687" s="263">
        <f>IF(ISBLANK('Discontinuity Log'!O1698),"",'Discontinuity Log'!O1698)</f>
        <v>6</v>
      </c>
      <c r="R1687" s="263" t="str">
        <f>IF(ISBLANK('Discontinuity Log'!P1698),"",'Discontinuity Log'!P1698)</f>
        <v/>
      </c>
      <c r="S1687" s="263" t="str">
        <f>IF(ISBLANK('Discontinuity Log'!Q1698),"",'Discontinuity Log'!Q1698)</f>
        <v/>
      </c>
      <c r="T1687" s="464" t="str">
        <f>IF(ISBLANK('Discontinuity Log'!R1698),"",'Discontinuity Log'!R1698)</f>
        <v>V NOTCH, UNABLE TO TAKE ALPHA</v>
      </c>
    </row>
    <row r="1688" spans="1:20" x14ac:dyDescent="0.3">
      <c r="A1688" s="261" t="str">
        <f>IF(ISBLANK('Geotech Log'!$C$2),"",IF('Discontinuity Log'!B1699&lt;&gt;"",'Geotech Log'!$C$2,""))</f>
        <v>DDH 3476</v>
      </c>
      <c r="B1688" s="261" t="str">
        <f>IF(ISBLANK('Geotech Log'!$R$4),"",IF('Discontinuity Log'!B1699&lt;&gt;"",'Geotech Log'!$R$4,""))</f>
        <v>FRO</v>
      </c>
      <c r="C1688" s="263">
        <f ca="1">IF(ISBLANK('Discontinuity Log'!A1699),"",'Discontinuity Log'!A1699)</f>
        <v>284</v>
      </c>
      <c r="D1688" s="264">
        <f>IF(ISBLANK('Discontinuity Log'!B1699),"",'Discontinuity Log'!B1699)</f>
        <v>598.12</v>
      </c>
      <c r="E1688" s="263" t="str">
        <f>IF(ISBLANK('Discontinuity Log'!C1699),"",'Discontinuity Log'!C1699)</f>
        <v>BD</v>
      </c>
      <c r="F1688" s="263" t="str">
        <f>IF(ISBLANK('Discontinuity Log'!D1699),"",'Discontinuity Log'!D1699)</f>
        <v>G</v>
      </c>
      <c r="G1688" s="263" t="str">
        <f>IF(ISBLANK('Discontinuity Log'!E1699),"",'Discontinuity Log'!E1699)</f>
        <v>CLEAN</v>
      </c>
      <c r="H1688" s="263" t="str">
        <f>IF(ISBLANK('Discontinuity Log'!F1699),"",IF('Discontinuity Log'!F1699="-","",'Discontinuity Log'!F1699))</f>
        <v/>
      </c>
      <c r="I1688" s="263" t="str">
        <f>IF(ISBLANK('Discontinuity Log'!G1699),"",'Discontinuity Log'!G1699)</f>
        <v>CL</v>
      </c>
      <c r="J1688" s="263" t="str">
        <f>IF(ISBLANK('Discontinuity Log'!H1699),"",'Discontinuity Log'!H1699)</f>
        <v/>
      </c>
      <c r="K1688" s="263" t="str">
        <f>IF(ISBLANK('Discontinuity Log'!I1699),"",'Discontinuity Log'!I1699)</f>
        <v/>
      </c>
      <c r="L1688" s="263" t="str">
        <f>IF(ISBLANK('Discontinuity Log'!J1699),"",'Discontinuity Log'!J1699)</f>
        <v>UN</v>
      </c>
      <c r="M1688" s="263" t="str">
        <f>IF(ISBLANK('Discontinuity Log'!K1699),"",'Discontinuity Log'!K1699)</f>
        <v>RO</v>
      </c>
      <c r="N1688" s="263">
        <f>IF(ISBLANK('Discontinuity Log'!L1699),"",'Discontinuity Log'!L1699)</f>
        <v>9</v>
      </c>
      <c r="O1688" s="263" t="str">
        <f>IF(ISBLANK('Discontinuity Log'!M1699),"",'Discontinuity Log'!M1699)</f>
        <v>R3</v>
      </c>
      <c r="P1688" s="263" t="str">
        <f>IF(ISBLANK('Discontinuity Log'!N1699),"",'Discontinuity Log'!N1699)</f>
        <v>W1</v>
      </c>
      <c r="Q1688" s="263">
        <f>IF(ISBLANK('Discontinuity Log'!O1699),"",'Discontinuity Log'!O1699)</f>
        <v>20</v>
      </c>
      <c r="R1688" s="263">
        <f>IF(ISBLANK('Discontinuity Log'!P1699),"",'Discontinuity Log'!P1699)</f>
        <v>87</v>
      </c>
      <c r="S1688" s="263" t="str">
        <f>IF(ISBLANK('Discontinuity Log'!Q1699),"",'Discontinuity Log'!Q1699)</f>
        <v/>
      </c>
      <c r="T1688" s="464" t="str">
        <f>IF(ISBLANK('Discontinuity Log'!R1699),"",'Discontinuity Log'!R1699)</f>
        <v/>
      </c>
    </row>
    <row r="1689" spans="1:20" x14ac:dyDescent="0.3">
      <c r="A1689" s="261" t="str">
        <f>IF(ISBLANK('Geotech Log'!$C$2),"",IF('Discontinuity Log'!B1700&lt;&gt;"",'Geotech Log'!$C$2,""))</f>
        <v>DDH 3476</v>
      </c>
      <c r="B1689" s="261" t="str">
        <f>IF(ISBLANK('Geotech Log'!$R$4),"",IF('Discontinuity Log'!B1700&lt;&gt;"",'Geotech Log'!$R$4,""))</f>
        <v>FRO</v>
      </c>
      <c r="C1689" s="263">
        <f ca="1">IF(ISBLANK('Discontinuity Log'!A1700),"",'Discontinuity Log'!A1700)</f>
        <v>284</v>
      </c>
      <c r="D1689" s="264">
        <f>IF(ISBLANK('Discontinuity Log'!B1700),"",'Discontinuity Log'!B1700)</f>
        <v>598.20000000000005</v>
      </c>
      <c r="E1689" s="263" t="str">
        <f>IF(ISBLANK('Discontinuity Log'!C1700),"",'Discontinuity Log'!C1700)</f>
        <v>BD</v>
      </c>
      <c r="F1689" s="263" t="str">
        <f>IF(ISBLANK('Discontinuity Log'!D1700),"",'Discontinuity Log'!D1700)</f>
        <v>G</v>
      </c>
      <c r="G1689" s="263" t="str">
        <f>IF(ISBLANK('Discontinuity Log'!E1700),"",'Discontinuity Log'!E1700)</f>
        <v>COAL</v>
      </c>
      <c r="H1689" s="263" t="str">
        <f>IF(ISBLANK('Discontinuity Log'!F1700),"",IF('Discontinuity Log'!F1700="-","",'Discontinuity Log'!F1700))</f>
        <v/>
      </c>
      <c r="I1689" s="263" t="str">
        <f>IF(ISBLANK('Discontinuity Log'!G1700),"",'Discontinuity Log'!G1700)</f>
        <v>IN</v>
      </c>
      <c r="J1689" s="263" t="str">
        <f>IF(ISBLANK('Discontinuity Log'!H1700),"",'Discontinuity Log'!H1700)</f>
        <v>&lt;=2mm</v>
      </c>
      <c r="K1689" s="263" t="str">
        <f>IF(ISBLANK('Discontinuity Log'!I1700),"",'Discontinuity Log'!I1700)</f>
        <v/>
      </c>
      <c r="L1689" s="263" t="str">
        <f>IF(ISBLANK('Discontinuity Log'!J1700),"",'Discontinuity Log'!J1700)</f>
        <v>ST</v>
      </c>
      <c r="M1689" s="263" t="str">
        <f>IF(ISBLANK('Discontinuity Log'!K1700),"",'Discontinuity Log'!K1700)</f>
        <v>SM</v>
      </c>
      <c r="N1689" s="263">
        <f>IF(ISBLANK('Discontinuity Log'!L1700),"",'Discontinuity Log'!L1700)</f>
        <v>7</v>
      </c>
      <c r="O1689" s="263" t="str">
        <f>IF(ISBLANK('Discontinuity Log'!M1700),"",'Discontinuity Log'!M1700)</f>
        <v>R3</v>
      </c>
      <c r="P1689" s="263" t="str">
        <f>IF(ISBLANK('Discontinuity Log'!N1700),"",'Discontinuity Log'!N1700)</f>
        <v>W1</v>
      </c>
      <c r="Q1689" s="263">
        <f>IF(ISBLANK('Discontinuity Log'!O1700),"",'Discontinuity Log'!O1700)</f>
        <v>6</v>
      </c>
      <c r="R1689" s="263">
        <f>IF(ISBLANK('Discontinuity Log'!P1700),"",'Discontinuity Log'!P1700)</f>
        <v>68</v>
      </c>
      <c r="S1689" s="263" t="str">
        <f>IF(ISBLANK('Discontinuity Log'!Q1700),"",'Discontinuity Log'!Q1700)</f>
        <v/>
      </c>
      <c r="T1689" s="464" t="str">
        <f>IF(ISBLANK('Discontinuity Log'!R1700),"",'Discontinuity Log'!R1700)</f>
        <v>SMALL 1 CM STEP</v>
      </c>
    </row>
    <row r="1690" spans="1:20" x14ac:dyDescent="0.3">
      <c r="A1690" s="261" t="str">
        <f>IF(ISBLANK('Geotech Log'!$C$2),"",IF('Discontinuity Log'!B1701&lt;&gt;"",'Geotech Log'!$C$2,""))</f>
        <v>DDH 3476</v>
      </c>
      <c r="B1690" s="261" t="str">
        <f>IF(ISBLANK('Geotech Log'!$R$4),"",IF('Discontinuity Log'!B1701&lt;&gt;"",'Geotech Log'!$R$4,""))</f>
        <v>FRO</v>
      </c>
      <c r="C1690" s="263">
        <f ca="1">IF(ISBLANK('Discontinuity Log'!A1701),"",'Discontinuity Log'!A1701)</f>
        <v>284</v>
      </c>
      <c r="D1690" s="264">
        <f>IF(ISBLANK('Discontinuity Log'!B1701),"",'Discontinuity Log'!B1701)</f>
        <v>598.29999999999995</v>
      </c>
      <c r="E1690" s="263" t="str">
        <f>IF(ISBLANK('Discontinuity Log'!C1701),"",'Discontinuity Log'!C1701)</f>
        <v>BD</v>
      </c>
      <c r="F1690" s="263" t="str">
        <f>IF(ISBLANK('Discontinuity Log'!D1701),"",'Discontinuity Log'!D1701)</f>
        <v>G</v>
      </c>
      <c r="G1690" s="263" t="str">
        <f>IF(ISBLANK('Discontinuity Log'!E1701),"",'Discontinuity Log'!E1701)</f>
        <v>CLEAN</v>
      </c>
      <c r="H1690" s="263" t="str">
        <f>IF(ISBLANK('Discontinuity Log'!F1701),"",IF('Discontinuity Log'!F1701="-","",'Discontinuity Log'!F1701))</f>
        <v/>
      </c>
      <c r="I1690" s="263" t="str">
        <f>IF(ISBLANK('Discontinuity Log'!G1701),"",'Discontinuity Log'!G1701)</f>
        <v>CL</v>
      </c>
      <c r="J1690" s="263" t="str">
        <f>IF(ISBLANK('Discontinuity Log'!H1701),"",'Discontinuity Log'!H1701)</f>
        <v/>
      </c>
      <c r="K1690" s="263" t="str">
        <f>IF(ISBLANK('Discontinuity Log'!I1701),"",'Discontinuity Log'!I1701)</f>
        <v/>
      </c>
      <c r="L1690" s="263" t="str">
        <f>IF(ISBLANK('Discontinuity Log'!J1701),"",'Discontinuity Log'!J1701)</f>
        <v>UN</v>
      </c>
      <c r="M1690" s="263" t="str">
        <f>IF(ISBLANK('Discontinuity Log'!K1701),"",'Discontinuity Log'!K1701)</f>
        <v>RO</v>
      </c>
      <c r="N1690" s="263">
        <f>IF(ISBLANK('Discontinuity Log'!L1701),"",'Discontinuity Log'!L1701)</f>
        <v>9</v>
      </c>
      <c r="O1690" s="263" t="str">
        <f>IF(ISBLANK('Discontinuity Log'!M1701),"",'Discontinuity Log'!M1701)</f>
        <v>R3</v>
      </c>
      <c r="P1690" s="263" t="str">
        <f>IF(ISBLANK('Discontinuity Log'!N1701),"",'Discontinuity Log'!N1701)</f>
        <v>W1</v>
      </c>
      <c r="Q1690" s="263">
        <f>IF(ISBLANK('Discontinuity Log'!O1701),"",'Discontinuity Log'!O1701)</f>
        <v>20</v>
      </c>
      <c r="R1690" s="263">
        <f>IF(ISBLANK('Discontinuity Log'!P1701),"",'Discontinuity Log'!P1701)</f>
        <v>81</v>
      </c>
      <c r="S1690" s="263" t="str">
        <f>IF(ISBLANK('Discontinuity Log'!Q1701),"",'Discontinuity Log'!Q1701)</f>
        <v/>
      </c>
      <c r="T1690" s="464" t="str">
        <f>IF(ISBLANK('Discontinuity Log'!R1701),"",'Discontinuity Log'!R1701)</f>
        <v/>
      </c>
    </row>
    <row r="1691" spans="1:20" x14ac:dyDescent="0.3">
      <c r="A1691" s="261" t="str">
        <f>IF(ISBLANK('Geotech Log'!$C$2),"",IF('Discontinuity Log'!B1702&lt;&gt;"",'Geotech Log'!$C$2,""))</f>
        <v>DDH 3476</v>
      </c>
      <c r="B1691" s="261" t="str">
        <f>IF(ISBLANK('Geotech Log'!$R$4),"",IF('Discontinuity Log'!B1702&lt;&gt;"",'Geotech Log'!$R$4,""))</f>
        <v>FRO</v>
      </c>
      <c r="C1691" s="263">
        <f ca="1">IF(ISBLANK('Discontinuity Log'!A1702),"",'Discontinuity Log'!A1702)</f>
        <v>284</v>
      </c>
      <c r="D1691" s="264">
        <f>IF(ISBLANK('Discontinuity Log'!B1702),"",'Discontinuity Log'!B1702)</f>
        <v>598.32000000000005</v>
      </c>
      <c r="E1691" s="263" t="str">
        <f>IF(ISBLANK('Discontinuity Log'!C1702),"",'Discontinuity Log'!C1702)</f>
        <v>BD</v>
      </c>
      <c r="F1691" s="263" t="str">
        <f>IF(ISBLANK('Discontinuity Log'!D1702),"",'Discontinuity Log'!D1702)</f>
        <v>G</v>
      </c>
      <c r="G1691" s="263" t="str">
        <f>IF(ISBLANK('Discontinuity Log'!E1702),"",'Discontinuity Log'!E1702)</f>
        <v>CLEAN</v>
      </c>
      <c r="H1691" s="263" t="str">
        <f>IF(ISBLANK('Discontinuity Log'!F1702),"",IF('Discontinuity Log'!F1702="-","",'Discontinuity Log'!F1702))</f>
        <v/>
      </c>
      <c r="I1691" s="263" t="str">
        <f>IF(ISBLANK('Discontinuity Log'!G1702),"",'Discontinuity Log'!G1702)</f>
        <v>CL</v>
      </c>
      <c r="J1691" s="263" t="str">
        <f>IF(ISBLANK('Discontinuity Log'!H1702),"",'Discontinuity Log'!H1702)</f>
        <v/>
      </c>
      <c r="K1691" s="263" t="str">
        <f>IF(ISBLANK('Discontinuity Log'!I1702),"",'Discontinuity Log'!I1702)</f>
        <v/>
      </c>
      <c r="L1691" s="263" t="str">
        <f>IF(ISBLANK('Discontinuity Log'!J1702),"",'Discontinuity Log'!J1702)</f>
        <v>UN</v>
      </c>
      <c r="M1691" s="263" t="str">
        <f>IF(ISBLANK('Discontinuity Log'!K1702),"",'Discontinuity Log'!K1702)</f>
        <v>RO</v>
      </c>
      <c r="N1691" s="263">
        <f>IF(ISBLANK('Discontinuity Log'!L1702),"",'Discontinuity Log'!L1702)</f>
        <v>11</v>
      </c>
      <c r="O1691" s="263" t="str">
        <f>IF(ISBLANK('Discontinuity Log'!M1702),"",'Discontinuity Log'!M1702)</f>
        <v>R3</v>
      </c>
      <c r="P1691" s="263" t="str">
        <f>IF(ISBLANK('Discontinuity Log'!N1702),"",'Discontinuity Log'!N1702)</f>
        <v>W1</v>
      </c>
      <c r="Q1691" s="263">
        <f>IF(ISBLANK('Discontinuity Log'!O1702),"",'Discontinuity Log'!O1702)</f>
        <v>20</v>
      </c>
      <c r="R1691" s="263">
        <f>IF(ISBLANK('Discontinuity Log'!P1702),"",'Discontinuity Log'!P1702)</f>
        <v>82</v>
      </c>
      <c r="S1691" s="263" t="str">
        <f>IF(ISBLANK('Discontinuity Log'!Q1702),"",'Discontinuity Log'!Q1702)</f>
        <v/>
      </c>
      <c r="T1691" s="464" t="str">
        <f>IF(ISBLANK('Discontinuity Log'!R1702),"",'Discontinuity Log'!R1702)</f>
        <v/>
      </c>
    </row>
    <row r="1692" spans="1:20" x14ac:dyDescent="0.3">
      <c r="A1692" s="261" t="str">
        <f>IF(ISBLANK('Geotech Log'!$C$2),"",IF('Discontinuity Log'!B1703&lt;&gt;"",'Geotech Log'!$C$2,""))</f>
        <v>DDH 3476</v>
      </c>
      <c r="B1692" s="261" t="str">
        <f>IF(ISBLANK('Geotech Log'!$R$4),"",IF('Discontinuity Log'!B1703&lt;&gt;"",'Geotech Log'!$R$4,""))</f>
        <v>FRO</v>
      </c>
      <c r="C1692" s="263">
        <f ca="1">IF(ISBLANK('Discontinuity Log'!A1703),"",'Discontinuity Log'!A1703)</f>
        <v>285</v>
      </c>
      <c r="D1692" s="264">
        <f>IF(ISBLANK('Discontinuity Log'!B1703),"",'Discontinuity Log'!B1703)</f>
        <v>598.44000000000005</v>
      </c>
      <c r="E1692" s="263" t="str">
        <f>IF(ISBLANK('Discontinuity Log'!C1703),"",'Discontinuity Log'!C1703)</f>
        <v>BD</v>
      </c>
      <c r="F1692" s="263" t="str">
        <f>IF(ISBLANK('Discontinuity Log'!D1703),"",'Discontinuity Log'!D1703)</f>
        <v>G</v>
      </c>
      <c r="G1692" s="263" t="str">
        <f>IF(ISBLANK('Discontinuity Log'!E1703),"",'Discontinuity Log'!E1703)</f>
        <v>COAL</v>
      </c>
      <c r="H1692" s="263" t="str">
        <f>IF(ISBLANK('Discontinuity Log'!F1703),"",IF('Discontinuity Log'!F1703="-","",'Discontinuity Log'!F1703))</f>
        <v/>
      </c>
      <c r="I1692" s="263" t="str">
        <f>IF(ISBLANK('Discontinuity Log'!G1703),"",'Discontinuity Log'!G1703)</f>
        <v>IN</v>
      </c>
      <c r="J1692" s="263" t="str">
        <f>IF(ISBLANK('Discontinuity Log'!H1703),"",'Discontinuity Log'!H1703)</f>
        <v>&lt;=2mm</v>
      </c>
      <c r="K1692" s="263" t="str">
        <f>IF(ISBLANK('Discontinuity Log'!I1703),"",'Discontinuity Log'!I1703)</f>
        <v/>
      </c>
      <c r="L1692" s="263" t="str">
        <f>IF(ISBLANK('Discontinuity Log'!J1703),"",'Discontinuity Log'!J1703)</f>
        <v>UN</v>
      </c>
      <c r="M1692" s="263" t="str">
        <f>IF(ISBLANK('Discontinuity Log'!K1703),"",'Discontinuity Log'!K1703)</f>
        <v>SM</v>
      </c>
      <c r="N1692" s="263">
        <f>IF(ISBLANK('Discontinuity Log'!L1703),"",'Discontinuity Log'!L1703)</f>
        <v>7</v>
      </c>
      <c r="O1692" s="263" t="str">
        <f>IF(ISBLANK('Discontinuity Log'!M1703),"",'Discontinuity Log'!M1703)</f>
        <v>R3</v>
      </c>
      <c r="P1692" s="263" t="str">
        <f>IF(ISBLANK('Discontinuity Log'!N1703),"",'Discontinuity Log'!N1703)</f>
        <v>W1</v>
      </c>
      <c r="Q1692" s="263">
        <f>IF(ISBLANK('Discontinuity Log'!O1703),"",'Discontinuity Log'!O1703)</f>
        <v>12</v>
      </c>
      <c r="R1692" s="263">
        <f>IF(ISBLANK('Discontinuity Log'!P1703),"",'Discontinuity Log'!P1703)</f>
        <v>75</v>
      </c>
      <c r="S1692" s="263" t="str">
        <f>IF(ISBLANK('Discontinuity Log'!Q1703),"",'Discontinuity Log'!Q1703)</f>
        <v/>
      </c>
      <c r="T1692" s="464" t="str">
        <f>IF(ISBLANK('Discontinuity Log'!R1703),"",'Discontinuity Log'!R1703)</f>
        <v/>
      </c>
    </row>
    <row r="1693" spans="1:20" x14ac:dyDescent="0.3">
      <c r="A1693" s="261" t="str">
        <f>IF(ISBLANK('Geotech Log'!$C$2),"",IF('Discontinuity Log'!B1704&lt;&gt;"",'Geotech Log'!$C$2,""))</f>
        <v>DDH 3476</v>
      </c>
      <c r="B1693" s="261" t="str">
        <f>IF(ISBLANK('Geotech Log'!$R$4),"",IF('Discontinuity Log'!B1704&lt;&gt;"",'Geotech Log'!$R$4,""))</f>
        <v>FRO</v>
      </c>
      <c r="C1693" s="263">
        <f ca="1">IF(ISBLANK('Discontinuity Log'!A1704),"",'Discontinuity Log'!A1704)</f>
        <v>285</v>
      </c>
      <c r="D1693" s="264">
        <f>IF(ISBLANK('Discontinuity Log'!B1704),"",'Discontinuity Log'!B1704)</f>
        <v>598.79</v>
      </c>
      <c r="E1693" s="263" t="str">
        <f>IF(ISBLANK('Discontinuity Log'!C1704),"",'Discontinuity Log'!C1704)</f>
        <v>BD</v>
      </c>
      <c r="F1693" s="263" t="str">
        <f>IF(ISBLANK('Discontinuity Log'!D1704),"",'Discontinuity Log'!D1704)</f>
        <v>G</v>
      </c>
      <c r="G1693" s="263" t="str">
        <f>IF(ISBLANK('Discontinuity Log'!E1704),"",'Discontinuity Log'!E1704)</f>
        <v>COAL</v>
      </c>
      <c r="H1693" s="263" t="str">
        <f>IF(ISBLANK('Discontinuity Log'!F1704),"",IF('Discontinuity Log'!F1704="-","",'Discontinuity Log'!F1704))</f>
        <v/>
      </c>
      <c r="I1693" s="263" t="str">
        <f>IF(ISBLANK('Discontinuity Log'!G1704),"",'Discontinuity Log'!G1704)</f>
        <v>CC</v>
      </c>
      <c r="J1693" s="263" t="str">
        <f>IF(ISBLANK('Discontinuity Log'!H1704),"",'Discontinuity Log'!H1704)</f>
        <v>&lt;=1mm</v>
      </c>
      <c r="K1693" s="263" t="str">
        <f>IF(ISBLANK('Discontinuity Log'!I1704),"",'Discontinuity Log'!I1704)</f>
        <v/>
      </c>
      <c r="L1693" s="263" t="str">
        <f>IF(ISBLANK('Discontinuity Log'!J1704),"",'Discontinuity Log'!J1704)</f>
        <v>UN</v>
      </c>
      <c r="M1693" s="263" t="str">
        <f>IF(ISBLANK('Discontinuity Log'!K1704),"",'Discontinuity Log'!K1704)</f>
        <v>RO</v>
      </c>
      <c r="N1693" s="263">
        <f>IF(ISBLANK('Discontinuity Log'!L1704),"",'Discontinuity Log'!L1704)</f>
        <v>9</v>
      </c>
      <c r="O1693" s="263" t="str">
        <f>IF(ISBLANK('Discontinuity Log'!M1704),"",'Discontinuity Log'!M1704)</f>
        <v>R1</v>
      </c>
      <c r="P1693" s="263" t="str">
        <f>IF(ISBLANK('Discontinuity Log'!N1704),"",'Discontinuity Log'!N1704)</f>
        <v>W1</v>
      </c>
      <c r="Q1693" s="263">
        <f>IF(ISBLANK('Discontinuity Log'!O1704),"",'Discontinuity Log'!O1704)</f>
        <v>12</v>
      </c>
      <c r="R1693" s="263">
        <f>IF(ISBLANK('Discontinuity Log'!P1704),"",'Discontinuity Log'!P1704)</f>
        <v>36</v>
      </c>
      <c r="S1693" s="263" t="str">
        <f>IF(ISBLANK('Discontinuity Log'!Q1704),"",'Discontinuity Log'!Q1704)</f>
        <v/>
      </c>
      <c r="T1693" s="464" t="str">
        <f>IF(ISBLANK('Discontinuity Log'!R1704),"",'Discontinuity Log'!R1704)</f>
        <v/>
      </c>
    </row>
    <row r="1694" spans="1:20" x14ac:dyDescent="0.3">
      <c r="A1694" s="261" t="str">
        <f>IF(ISBLANK('Geotech Log'!$C$2),"",IF('Discontinuity Log'!B1705&lt;&gt;"",'Geotech Log'!$C$2,""))</f>
        <v>DDH 3476</v>
      </c>
      <c r="B1694" s="261" t="str">
        <f>IF(ISBLANK('Geotech Log'!$R$4),"",IF('Discontinuity Log'!B1705&lt;&gt;"",'Geotech Log'!$R$4,""))</f>
        <v>FRO</v>
      </c>
      <c r="C1694" s="263">
        <f ca="1">IF(ISBLANK('Discontinuity Log'!A1705),"",'Discontinuity Log'!A1705)</f>
        <v>285</v>
      </c>
      <c r="D1694" s="264">
        <f>IF(ISBLANK('Discontinuity Log'!B1705),"",'Discontinuity Log'!B1705)</f>
        <v>598.91</v>
      </c>
      <c r="E1694" s="263" t="str">
        <f>IF(ISBLANK('Discontinuity Log'!C1705),"",'Discontinuity Log'!C1705)</f>
        <v>BD</v>
      </c>
      <c r="F1694" s="263" t="str">
        <f>IF(ISBLANK('Discontinuity Log'!D1705),"",'Discontinuity Log'!D1705)</f>
        <v>G</v>
      </c>
      <c r="G1694" s="263" t="str">
        <f>IF(ISBLANK('Discontinuity Log'!E1705),"",'Discontinuity Log'!E1705)</f>
        <v>COAL</v>
      </c>
      <c r="H1694" s="263" t="str">
        <f>IF(ISBLANK('Discontinuity Log'!F1705),"",IF('Discontinuity Log'!F1705="-","",'Discontinuity Log'!F1705))</f>
        <v/>
      </c>
      <c r="I1694" s="263" t="str">
        <f>IF(ISBLANK('Discontinuity Log'!G1705),"",'Discontinuity Log'!G1705)</f>
        <v>CC</v>
      </c>
      <c r="J1694" s="263" t="str">
        <f>IF(ISBLANK('Discontinuity Log'!H1705),"",'Discontinuity Log'!H1705)</f>
        <v>&lt;=1mm</v>
      </c>
      <c r="K1694" s="263" t="str">
        <f>IF(ISBLANK('Discontinuity Log'!I1705),"",'Discontinuity Log'!I1705)</f>
        <v/>
      </c>
      <c r="L1694" s="263" t="str">
        <f>IF(ISBLANK('Discontinuity Log'!J1705),"",'Discontinuity Log'!J1705)</f>
        <v>CU</v>
      </c>
      <c r="M1694" s="263" t="str">
        <f>IF(ISBLANK('Discontinuity Log'!K1705),"",'Discontinuity Log'!K1705)</f>
        <v>SM</v>
      </c>
      <c r="N1694" s="263">
        <f>IF(ISBLANK('Discontinuity Log'!L1705),"",'Discontinuity Log'!L1705)</f>
        <v>7</v>
      </c>
      <c r="O1694" s="263" t="str">
        <f>IF(ISBLANK('Discontinuity Log'!M1705),"",'Discontinuity Log'!M1705)</f>
        <v>R1</v>
      </c>
      <c r="P1694" s="263" t="str">
        <f>IF(ISBLANK('Discontinuity Log'!N1705),"",'Discontinuity Log'!N1705)</f>
        <v>W1</v>
      </c>
      <c r="Q1694" s="263">
        <f>IF(ISBLANK('Discontinuity Log'!O1705),"",'Discontinuity Log'!O1705)</f>
        <v>12</v>
      </c>
      <c r="R1694" s="263">
        <f>IF(ISBLANK('Discontinuity Log'!P1705),"",'Discontinuity Log'!P1705)</f>
        <v>45</v>
      </c>
      <c r="S1694" s="263" t="str">
        <f>IF(ISBLANK('Discontinuity Log'!Q1705),"",'Discontinuity Log'!Q1705)</f>
        <v/>
      </c>
      <c r="T1694" s="464" t="str">
        <f>IF(ISBLANK('Discontinuity Log'!R1705),"",'Discontinuity Log'!R1705)</f>
        <v/>
      </c>
    </row>
    <row r="1695" spans="1:20" x14ac:dyDescent="0.3">
      <c r="A1695" s="261" t="str">
        <f>IF(ISBLANK('Geotech Log'!$C$2),"",IF('Discontinuity Log'!B1706&lt;&gt;"",'Geotech Log'!$C$2,""))</f>
        <v>DDH 3476</v>
      </c>
      <c r="B1695" s="261" t="str">
        <f>IF(ISBLANK('Geotech Log'!$R$4),"",IF('Discontinuity Log'!B1706&lt;&gt;"",'Geotech Log'!$R$4,""))</f>
        <v>FRO</v>
      </c>
      <c r="C1695" s="263">
        <f ca="1">IF(ISBLANK('Discontinuity Log'!A1706),"",'Discontinuity Log'!A1706)</f>
        <v>285</v>
      </c>
      <c r="D1695" s="264">
        <f>IF(ISBLANK('Discontinuity Log'!B1706),"",'Discontinuity Log'!B1706)</f>
        <v>599.13</v>
      </c>
      <c r="E1695" s="263" t="str">
        <f>IF(ISBLANK('Discontinuity Log'!C1706),"",'Discontinuity Log'!C1706)</f>
        <v>BD</v>
      </c>
      <c r="F1695" s="263" t="str">
        <f>IF(ISBLANK('Discontinuity Log'!D1706),"",'Discontinuity Log'!D1706)</f>
        <v>G</v>
      </c>
      <c r="G1695" s="263" t="str">
        <f>IF(ISBLANK('Discontinuity Log'!E1706),"",'Discontinuity Log'!E1706)</f>
        <v>COAL</v>
      </c>
      <c r="H1695" s="263" t="str">
        <f>IF(ISBLANK('Discontinuity Log'!F1706),"",IF('Discontinuity Log'!F1706="-","",'Discontinuity Log'!F1706))</f>
        <v/>
      </c>
      <c r="I1695" s="263" t="str">
        <f>IF(ISBLANK('Discontinuity Log'!G1706),"",'Discontinuity Log'!G1706)</f>
        <v>CC</v>
      </c>
      <c r="J1695" s="263" t="str">
        <f>IF(ISBLANK('Discontinuity Log'!H1706),"",'Discontinuity Log'!H1706)</f>
        <v>&lt;=1mm</v>
      </c>
      <c r="K1695" s="263" t="str">
        <f>IF(ISBLANK('Discontinuity Log'!I1706),"",'Discontinuity Log'!I1706)</f>
        <v/>
      </c>
      <c r="L1695" s="263" t="str">
        <f>IF(ISBLANK('Discontinuity Log'!J1706),"",'Discontinuity Log'!J1706)</f>
        <v>PL</v>
      </c>
      <c r="M1695" s="263" t="str">
        <f>IF(ISBLANK('Discontinuity Log'!K1706),"",'Discontinuity Log'!K1706)</f>
        <v>SM</v>
      </c>
      <c r="N1695" s="263">
        <f>IF(ISBLANK('Discontinuity Log'!L1706),"",'Discontinuity Log'!L1706)</f>
        <v>7</v>
      </c>
      <c r="O1695" s="263" t="str">
        <f>IF(ISBLANK('Discontinuity Log'!M1706),"",'Discontinuity Log'!M1706)</f>
        <v>R1</v>
      </c>
      <c r="P1695" s="263" t="str">
        <f>IF(ISBLANK('Discontinuity Log'!N1706),"",'Discontinuity Log'!N1706)</f>
        <v>W1</v>
      </c>
      <c r="Q1695" s="263">
        <f>IF(ISBLANK('Discontinuity Log'!O1706),"",'Discontinuity Log'!O1706)</f>
        <v>6</v>
      </c>
      <c r="R1695" s="263">
        <f>IF(ISBLANK('Discontinuity Log'!P1706),"",'Discontinuity Log'!P1706)</f>
        <v>76</v>
      </c>
      <c r="S1695" s="263" t="str">
        <f>IF(ISBLANK('Discontinuity Log'!Q1706),"",'Discontinuity Log'!Q1706)</f>
        <v/>
      </c>
      <c r="T1695" s="464" t="str">
        <f>IF(ISBLANK('Discontinuity Log'!R1706),"",'Discontinuity Log'!R1706)</f>
        <v/>
      </c>
    </row>
    <row r="1696" spans="1:20" x14ac:dyDescent="0.3">
      <c r="A1696" s="261" t="str">
        <f>IF(ISBLANK('Geotech Log'!$C$2),"",IF('Discontinuity Log'!B1707&lt;&gt;"",'Geotech Log'!$C$2,""))</f>
        <v>DDH 3476</v>
      </c>
      <c r="B1696" s="261" t="str">
        <f>IF(ISBLANK('Geotech Log'!$R$4),"",IF('Discontinuity Log'!B1707&lt;&gt;"",'Geotech Log'!$R$4,""))</f>
        <v>FRO</v>
      </c>
      <c r="C1696" s="263">
        <f ca="1">IF(ISBLANK('Discontinuity Log'!A1707),"",'Discontinuity Log'!A1707)</f>
        <v>285</v>
      </c>
      <c r="D1696" s="264">
        <f>IF(ISBLANK('Discontinuity Log'!B1707),"",'Discontinuity Log'!B1707)</f>
        <v>599.22</v>
      </c>
      <c r="E1696" s="263" t="str">
        <f>IF(ISBLANK('Discontinuity Log'!C1707),"",'Discontinuity Log'!C1707)</f>
        <v>BD</v>
      </c>
      <c r="F1696" s="263" t="str">
        <f>IF(ISBLANK('Discontinuity Log'!D1707),"",'Discontinuity Log'!D1707)</f>
        <v>G</v>
      </c>
      <c r="G1696" s="263" t="str">
        <f>IF(ISBLANK('Discontinuity Log'!E1707),"",'Discontinuity Log'!E1707)</f>
        <v>COAL</v>
      </c>
      <c r="H1696" s="263" t="str">
        <f>IF(ISBLANK('Discontinuity Log'!F1707),"",IF('Discontinuity Log'!F1707="-","",'Discontinuity Log'!F1707))</f>
        <v/>
      </c>
      <c r="I1696" s="263" t="str">
        <f>IF(ISBLANK('Discontinuity Log'!G1707),"",'Discontinuity Log'!G1707)</f>
        <v>CC</v>
      </c>
      <c r="J1696" s="263" t="str">
        <f>IF(ISBLANK('Discontinuity Log'!H1707),"",'Discontinuity Log'!H1707)</f>
        <v>&lt;=1mm</v>
      </c>
      <c r="K1696" s="263" t="str">
        <f>IF(ISBLANK('Discontinuity Log'!I1707),"",'Discontinuity Log'!I1707)</f>
        <v/>
      </c>
      <c r="L1696" s="263" t="str">
        <f>IF(ISBLANK('Discontinuity Log'!J1707),"",'Discontinuity Log'!J1707)</f>
        <v>UN</v>
      </c>
      <c r="M1696" s="263" t="str">
        <f>IF(ISBLANK('Discontinuity Log'!K1707),"",'Discontinuity Log'!K1707)</f>
        <v>SM</v>
      </c>
      <c r="N1696" s="263">
        <f>IF(ISBLANK('Discontinuity Log'!L1707),"",'Discontinuity Log'!L1707)</f>
        <v>7</v>
      </c>
      <c r="O1696" s="263" t="str">
        <f>IF(ISBLANK('Discontinuity Log'!M1707),"",'Discontinuity Log'!M1707)</f>
        <v>R1</v>
      </c>
      <c r="P1696" s="263" t="str">
        <f>IF(ISBLANK('Discontinuity Log'!N1707),"",'Discontinuity Log'!N1707)</f>
        <v>W1</v>
      </c>
      <c r="Q1696" s="263">
        <f>IF(ISBLANK('Discontinuity Log'!O1707),"",'Discontinuity Log'!O1707)</f>
        <v>12</v>
      </c>
      <c r="R1696" s="263">
        <f>IF(ISBLANK('Discontinuity Log'!P1707),"",'Discontinuity Log'!P1707)</f>
        <v>82</v>
      </c>
      <c r="S1696" s="263" t="str">
        <f>IF(ISBLANK('Discontinuity Log'!Q1707),"",'Discontinuity Log'!Q1707)</f>
        <v/>
      </c>
      <c r="T1696" s="464" t="str">
        <f>IF(ISBLANK('Discontinuity Log'!R1707),"",'Discontinuity Log'!R1707)</f>
        <v/>
      </c>
    </row>
    <row r="1697" spans="1:20" x14ac:dyDescent="0.3">
      <c r="A1697" s="261" t="str">
        <f>IF(ISBLANK('Geotech Log'!$C$2),"",IF('Discontinuity Log'!B1708&lt;&gt;"",'Geotech Log'!$C$2,""))</f>
        <v>DDH 3476</v>
      </c>
      <c r="B1697" s="261" t="str">
        <f>IF(ISBLANK('Geotech Log'!$R$4),"",IF('Discontinuity Log'!B1708&lt;&gt;"",'Geotech Log'!$R$4,""))</f>
        <v>FRO</v>
      </c>
      <c r="C1697" s="263">
        <f ca="1">IF(ISBLANK('Discontinuity Log'!A1708),"",'Discontinuity Log'!A1708)</f>
        <v>285</v>
      </c>
      <c r="D1697" s="264">
        <f>IF(ISBLANK('Discontinuity Log'!B1708),"",'Discontinuity Log'!B1708)</f>
        <v>599.26</v>
      </c>
      <c r="E1697" s="263" t="str">
        <f>IF(ISBLANK('Discontinuity Log'!C1708),"",'Discontinuity Log'!C1708)</f>
        <v>BD</v>
      </c>
      <c r="F1697" s="263" t="str">
        <f>IF(ISBLANK('Discontinuity Log'!D1708),"",'Discontinuity Log'!D1708)</f>
        <v>O</v>
      </c>
      <c r="G1697" s="263" t="str">
        <f>IF(ISBLANK('Discontinuity Log'!E1708),"",'Discontinuity Log'!E1708)</f>
        <v>RZ</v>
      </c>
      <c r="H1697" s="263" t="str">
        <f>IF(ISBLANK('Discontinuity Log'!F1708),"",IF('Discontinuity Log'!F1708="-","",'Discontinuity Log'!F1708))</f>
        <v>COAL</v>
      </c>
      <c r="I1697" s="263" t="str">
        <f>IF(ISBLANK('Discontinuity Log'!G1708),"",'Discontinuity Log'!G1708)</f>
        <v>CC</v>
      </c>
      <c r="J1697" s="263" t="str">
        <f>IF(ISBLANK('Discontinuity Log'!H1708),"",'Discontinuity Log'!H1708)</f>
        <v>&lt;=1mm</v>
      </c>
      <c r="K1697" s="263" t="str">
        <f>IF(ISBLANK('Discontinuity Log'!I1708),"",'Discontinuity Log'!I1708)</f>
        <v/>
      </c>
      <c r="L1697" s="263" t="str">
        <f>IF(ISBLANK('Discontinuity Log'!J1708),"",'Discontinuity Log'!J1708)</f>
        <v>UN</v>
      </c>
      <c r="M1697" s="263" t="str">
        <f>IF(ISBLANK('Discontinuity Log'!K1708),"",'Discontinuity Log'!K1708)</f>
        <v>SM</v>
      </c>
      <c r="N1697" s="263">
        <f>IF(ISBLANK('Discontinuity Log'!L1708),"",'Discontinuity Log'!L1708)</f>
        <v>7</v>
      </c>
      <c r="O1697" s="263" t="str">
        <f>IF(ISBLANK('Discontinuity Log'!M1708),"",'Discontinuity Log'!M1708)</f>
        <v>R1</v>
      </c>
      <c r="P1697" s="263" t="str">
        <f>IF(ISBLANK('Discontinuity Log'!N1708),"",'Discontinuity Log'!N1708)</f>
        <v>W1</v>
      </c>
      <c r="Q1697" s="263">
        <f>IF(ISBLANK('Discontinuity Log'!O1708),"",'Discontinuity Log'!O1708)</f>
        <v>6</v>
      </c>
      <c r="R1697" s="263">
        <f>IF(ISBLANK('Discontinuity Log'!P1708),"",'Discontinuity Log'!P1708)</f>
        <v>76</v>
      </c>
      <c r="S1697" s="263" t="str">
        <f>IF(ISBLANK('Discontinuity Log'!Q1708),"",'Discontinuity Log'!Q1708)</f>
        <v/>
      </c>
      <c r="T1697" s="464" t="str">
        <f>IF(ISBLANK('Discontinuity Log'!R1708),"",'Discontinuity Log'!R1708)</f>
        <v>COAL RUBBLE ZONE, LIKELY BEDDING</v>
      </c>
    </row>
    <row r="1698" spans="1:20" x14ac:dyDescent="0.3">
      <c r="A1698" s="261" t="str">
        <f>IF(ISBLANK('Geotech Log'!$C$2),"",IF('Discontinuity Log'!B1709&lt;&gt;"",'Geotech Log'!$C$2,""))</f>
        <v>DDH 3476</v>
      </c>
      <c r="B1698" s="261" t="str">
        <f>IF(ISBLANK('Geotech Log'!$R$4),"",IF('Discontinuity Log'!B1709&lt;&gt;"",'Geotech Log'!$R$4,""))</f>
        <v>FRO</v>
      </c>
      <c r="C1698" s="263">
        <f ca="1">IF(ISBLANK('Discontinuity Log'!A1709),"",'Discontinuity Log'!A1709)</f>
        <v>285</v>
      </c>
      <c r="D1698" s="264">
        <f>IF(ISBLANK('Discontinuity Log'!B1709),"",'Discontinuity Log'!B1709)</f>
        <v>599.33000000000004</v>
      </c>
      <c r="E1698" s="263" t="str">
        <f>IF(ISBLANK('Discontinuity Log'!C1709),"",'Discontinuity Log'!C1709)</f>
        <v>BD</v>
      </c>
      <c r="F1698" s="263" t="str">
        <f>IF(ISBLANK('Discontinuity Log'!D1709),"",'Discontinuity Log'!D1709)</f>
        <v>G</v>
      </c>
      <c r="G1698" s="263" t="str">
        <f>IF(ISBLANK('Discontinuity Log'!E1709),"",'Discontinuity Log'!E1709)</f>
        <v>COAL</v>
      </c>
      <c r="H1698" s="263" t="str">
        <f>IF(ISBLANK('Discontinuity Log'!F1709),"",IF('Discontinuity Log'!F1709="-","",'Discontinuity Log'!F1709))</f>
        <v/>
      </c>
      <c r="I1698" s="263" t="str">
        <f>IF(ISBLANK('Discontinuity Log'!G1709),"",'Discontinuity Log'!G1709)</f>
        <v>CC</v>
      </c>
      <c r="J1698" s="263" t="str">
        <f>IF(ISBLANK('Discontinuity Log'!H1709),"",'Discontinuity Log'!H1709)</f>
        <v>&lt;=1mm</v>
      </c>
      <c r="K1698" s="263" t="str">
        <f>IF(ISBLANK('Discontinuity Log'!I1709),"",'Discontinuity Log'!I1709)</f>
        <v/>
      </c>
      <c r="L1698" s="263" t="str">
        <f>IF(ISBLANK('Discontinuity Log'!J1709),"",'Discontinuity Log'!J1709)</f>
        <v>PL</v>
      </c>
      <c r="M1698" s="263" t="str">
        <f>IF(ISBLANK('Discontinuity Log'!K1709),"",'Discontinuity Log'!K1709)</f>
        <v>SM</v>
      </c>
      <c r="N1698" s="263">
        <f>IF(ISBLANK('Discontinuity Log'!L1709),"",'Discontinuity Log'!L1709)</f>
        <v>5</v>
      </c>
      <c r="O1698" s="263" t="str">
        <f>IF(ISBLANK('Discontinuity Log'!M1709),"",'Discontinuity Log'!M1709)</f>
        <v>R1</v>
      </c>
      <c r="P1698" s="263" t="str">
        <f>IF(ISBLANK('Discontinuity Log'!N1709),"",'Discontinuity Log'!N1709)</f>
        <v>W1</v>
      </c>
      <c r="Q1698" s="263">
        <f>IF(ISBLANK('Discontinuity Log'!O1709),"",'Discontinuity Log'!O1709)</f>
        <v>6</v>
      </c>
      <c r="R1698" s="263">
        <f>IF(ISBLANK('Discontinuity Log'!P1709),"",'Discontinuity Log'!P1709)</f>
        <v>82</v>
      </c>
      <c r="S1698" s="263" t="str">
        <f>IF(ISBLANK('Discontinuity Log'!Q1709),"",'Discontinuity Log'!Q1709)</f>
        <v/>
      </c>
      <c r="T1698" s="464" t="str">
        <f>IF(ISBLANK('Discontinuity Log'!R1709),"",'Discontinuity Log'!R1709)</f>
        <v/>
      </c>
    </row>
    <row r="1699" spans="1:20" x14ac:dyDescent="0.3">
      <c r="A1699" s="261" t="str">
        <f>IF(ISBLANK('Geotech Log'!$C$2),"",IF('Discontinuity Log'!B1710&lt;&gt;"",'Geotech Log'!$C$2,""))</f>
        <v>DDH 3476</v>
      </c>
      <c r="B1699" s="261" t="str">
        <f>IF(ISBLANK('Geotech Log'!$R$4),"",IF('Discontinuity Log'!B1710&lt;&gt;"",'Geotech Log'!$R$4,""))</f>
        <v>FRO</v>
      </c>
      <c r="C1699" s="263">
        <f ca="1">IF(ISBLANK('Discontinuity Log'!A1710),"",'Discontinuity Log'!A1710)</f>
        <v>285</v>
      </c>
      <c r="D1699" s="264">
        <f>IF(ISBLANK('Discontinuity Log'!B1710),"",'Discontinuity Log'!B1710)</f>
        <v>599.4</v>
      </c>
      <c r="E1699" s="263" t="str">
        <f>IF(ISBLANK('Discontinuity Log'!C1710),"",'Discontinuity Log'!C1710)</f>
        <v>BD</v>
      </c>
      <c r="F1699" s="263" t="str">
        <f>IF(ISBLANK('Discontinuity Log'!D1710),"",'Discontinuity Log'!D1710)</f>
        <v>G</v>
      </c>
      <c r="G1699" s="263" t="str">
        <f>IF(ISBLANK('Discontinuity Log'!E1710),"",'Discontinuity Log'!E1710)</f>
        <v>COAL</v>
      </c>
      <c r="H1699" s="263" t="str">
        <f>IF(ISBLANK('Discontinuity Log'!F1710),"",IF('Discontinuity Log'!F1710="-","",'Discontinuity Log'!F1710))</f>
        <v/>
      </c>
      <c r="I1699" s="263" t="str">
        <f>IF(ISBLANK('Discontinuity Log'!G1710),"",'Discontinuity Log'!G1710)</f>
        <v>CC</v>
      </c>
      <c r="J1699" s="263" t="str">
        <f>IF(ISBLANK('Discontinuity Log'!H1710),"",'Discontinuity Log'!H1710)</f>
        <v>&lt;=1mm</v>
      </c>
      <c r="K1699" s="263" t="str">
        <f>IF(ISBLANK('Discontinuity Log'!I1710),"",'Discontinuity Log'!I1710)</f>
        <v/>
      </c>
      <c r="L1699" s="263" t="str">
        <f>IF(ISBLANK('Discontinuity Log'!J1710),"",'Discontinuity Log'!J1710)</f>
        <v>PL</v>
      </c>
      <c r="M1699" s="263" t="str">
        <f>IF(ISBLANK('Discontinuity Log'!K1710),"",'Discontinuity Log'!K1710)</f>
        <v>RO</v>
      </c>
      <c r="N1699" s="263">
        <f>IF(ISBLANK('Discontinuity Log'!L1710),"",'Discontinuity Log'!L1710)</f>
        <v>9</v>
      </c>
      <c r="O1699" s="263" t="str">
        <f>IF(ISBLANK('Discontinuity Log'!M1710),"",'Discontinuity Log'!M1710)</f>
        <v>R1</v>
      </c>
      <c r="P1699" s="263" t="str">
        <f>IF(ISBLANK('Discontinuity Log'!N1710),"",'Discontinuity Log'!N1710)</f>
        <v>W1</v>
      </c>
      <c r="Q1699" s="263">
        <f>IF(ISBLANK('Discontinuity Log'!O1710),"",'Discontinuity Log'!O1710)</f>
        <v>12</v>
      </c>
      <c r="R1699" s="263">
        <f>IF(ISBLANK('Discontinuity Log'!P1710),"",'Discontinuity Log'!P1710)</f>
        <v>44</v>
      </c>
      <c r="S1699" s="263" t="str">
        <f>IF(ISBLANK('Discontinuity Log'!Q1710),"",'Discontinuity Log'!Q1710)</f>
        <v/>
      </c>
      <c r="T1699" s="464" t="str">
        <f>IF(ISBLANK('Discontinuity Log'!R1710),"",'Discontinuity Log'!R1710)</f>
        <v/>
      </c>
    </row>
    <row r="1700" spans="1:20" x14ac:dyDescent="0.3">
      <c r="A1700" s="261" t="str">
        <f>IF(ISBLANK('Geotech Log'!$C$2),"",IF('Discontinuity Log'!B1711&lt;&gt;"",'Geotech Log'!$C$2,""))</f>
        <v>DDH 3476</v>
      </c>
      <c r="B1700" s="261" t="str">
        <f>IF(ISBLANK('Geotech Log'!$R$4),"",IF('Discontinuity Log'!B1711&lt;&gt;"",'Geotech Log'!$R$4,""))</f>
        <v>FRO</v>
      </c>
      <c r="C1700" s="263">
        <f ca="1">IF(ISBLANK('Discontinuity Log'!A1711),"",'Discontinuity Log'!A1711)</f>
        <v>285</v>
      </c>
      <c r="D1700" s="264">
        <f>IF(ISBLANK('Discontinuity Log'!B1711),"",'Discontinuity Log'!B1711)</f>
        <v>599.54</v>
      </c>
      <c r="E1700" s="263" t="str">
        <f>IF(ISBLANK('Discontinuity Log'!C1711),"",'Discontinuity Log'!C1711)</f>
        <v>BD</v>
      </c>
      <c r="F1700" s="263" t="str">
        <f>IF(ISBLANK('Discontinuity Log'!D1711),"",'Discontinuity Log'!D1711)</f>
        <v>G</v>
      </c>
      <c r="G1700" s="263" t="str">
        <f>IF(ISBLANK('Discontinuity Log'!E1711),"",'Discontinuity Log'!E1711)</f>
        <v>COAL</v>
      </c>
      <c r="H1700" s="263" t="str">
        <f>IF(ISBLANK('Discontinuity Log'!F1711),"",IF('Discontinuity Log'!F1711="-","",'Discontinuity Log'!F1711))</f>
        <v/>
      </c>
      <c r="I1700" s="263" t="str">
        <f>IF(ISBLANK('Discontinuity Log'!G1711),"",'Discontinuity Log'!G1711)</f>
        <v>CC</v>
      </c>
      <c r="J1700" s="263" t="str">
        <f>IF(ISBLANK('Discontinuity Log'!H1711),"",'Discontinuity Log'!H1711)</f>
        <v>&lt;=1mm</v>
      </c>
      <c r="K1700" s="263" t="str">
        <f>IF(ISBLANK('Discontinuity Log'!I1711),"",'Discontinuity Log'!I1711)</f>
        <v/>
      </c>
      <c r="L1700" s="263" t="str">
        <f>IF(ISBLANK('Discontinuity Log'!J1711),"",'Discontinuity Log'!J1711)</f>
        <v>UN</v>
      </c>
      <c r="M1700" s="263" t="str">
        <f>IF(ISBLANK('Discontinuity Log'!K1711),"",'Discontinuity Log'!K1711)</f>
        <v>SM</v>
      </c>
      <c r="N1700" s="263">
        <f>IF(ISBLANK('Discontinuity Log'!L1711),"",'Discontinuity Log'!L1711)</f>
        <v>7</v>
      </c>
      <c r="O1700" s="263" t="str">
        <f>IF(ISBLANK('Discontinuity Log'!M1711),"",'Discontinuity Log'!M1711)</f>
        <v>R1</v>
      </c>
      <c r="P1700" s="263" t="str">
        <f>IF(ISBLANK('Discontinuity Log'!N1711),"",'Discontinuity Log'!N1711)</f>
        <v>W1</v>
      </c>
      <c r="Q1700" s="263">
        <f>IF(ISBLANK('Discontinuity Log'!O1711),"",'Discontinuity Log'!O1711)</f>
        <v>12</v>
      </c>
      <c r="R1700" s="263">
        <f>IF(ISBLANK('Discontinuity Log'!P1711),"",'Discontinuity Log'!P1711)</f>
        <v>37</v>
      </c>
      <c r="S1700" s="263" t="str">
        <f>IF(ISBLANK('Discontinuity Log'!Q1711),"",'Discontinuity Log'!Q1711)</f>
        <v/>
      </c>
      <c r="T1700" s="464" t="str">
        <f>IF(ISBLANK('Discontinuity Log'!R1711),"",'Discontinuity Log'!R1711)</f>
        <v/>
      </c>
    </row>
    <row r="1701" spans="1:20" x14ac:dyDescent="0.3">
      <c r="A1701" s="261" t="str">
        <f>IF(ISBLANK('Geotech Log'!$C$2),"",IF('Discontinuity Log'!B1712&lt;&gt;"",'Geotech Log'!$C$2,""))</f>
        <v>DDH 3476</v>
      </c>
      <c r="B1701" s="261" t="str">
        <f>IF(ISBLANK('Geotech Log'!$R$4),"",IF('Discontinuity Log'!B1712&lt;&gt;"",'Geotech Log'!$R$4,""))</f>
        <v>FRO</v>
      </c>
      <c r="C1701" s="263">
        <f ca="1">IF(ISBLANK('Discontinuity Log'!A1712),"",'Discontinuity Log'!A1712)</f>
        <v>285</v>
      </c>
      <c r="D1701" s="264">
        <f>IF(ISBLANK('Discontinuity Log'!B1712),"",'Discontinuity Log'!B1712)</f>
        <v>599.71</v>
      </c>
      <c r="E1701" s="263" t="str">
        <f>IF(ISBLANK('Discontinuity Log'!C1712),"",'Discontinuity Log'!C1712)</f>
        <v>JN</v>
      </c>
      <c r="F1701" s="263" t="str">
        <f>IF(ISBLANK('Discontinuity Log'!D1712),"",'Discontinuity Log'!D1712)</f>
        <v>G</v>
      </c>
      <c r="G1701" s="263" t="str">
        <f>IF(ISBLANK('Discontinuity Log'!E1712),"",'Discontinuity Log'!E1712)</f>
        <v>COAL</v>
      </c>
      <c r="H1701" s="263" t="str">
        <f>IF(ISBLANK('Discontinuity Log'!F1712),"",IF('Discontinuity Log'!F1712="-","",'Discontinuity Log'!F1712))</f>
        <v/>
      </c>
      <c r="I1701" s="263" t="str">
        <f>IF(ISBLANK('Discontinuity Log'!G1712),"",'Discontinuity Log'!G1712)</f>
        <v>CC</v>
      </c>
      <c r="J1701" s="263" t="str">
        <f>IF(ISBLANK('Discontinuity Log'!H1712),"",'Discontinuity Log'!H1712)</f>
        <v>&lt;=1mm</v>
      </c>
      <c r="K1701" s="263" t="str">
        <f>IF(ISBLANK('Discontinuity Log'!I1712),"",'Discontinuity Log'!I1712)</f>
        <v/>
      </c>
      <c r="L1701" s="263" t="str">
        <f>IF(ISBLANK('Discontinuity Log'!J1712),"",'Discontinuity Log'!J1712)</f>
        <v>CU</v>
      </c>
      <c r="M1701" s="263" t="str">
        <f>IF(ISBLANK('Discontinuity Log'!K1712),"",'Discontinuity Log'!K1712)</f>
        <v>SM</v>
      </c>
      <c r="N1701" s="263">
        <f>IF(ISBLANK('Discontinuity Log'!L1712),"",'Discontinuity Log'!L1712)</f>
        <v>7</v>
      </c>
      <c r="O1701" s="263" t="str">
        <f>IF(ISBLANK('Discontinuity Log'!M1712),"",'Discontinuity Log'!M1712)</f>
        <v>R1</v>
      </c>
      <c r="P1701" s="263" t="str">
        <f>IF(ISBLANK('Discontinuity Log'!N1712),"",'Discontinuity Log'!N1712)</f>
        <v>W1</v>
      </c>
      <c r="Q1701" s="263">
        <f>IF(ISBLANK('Discontinuity Log'!O1712),"",'Discontinuity Log'!O1712)</f>
        <v>12</v>
      </c>
      <c r="R1701" s="263">
        <f>IF(ISBLANK('Discontinuity Log'!P1712),"",'Discontinuity Log'!P1712)</f>
        <v>48</v>
      </c>
      <c r="S1701" s="263" t="str">
        <f>IF(ISBLANK('Discontinuity Log'!Q1712),"",'Discontinuity Log'!Q1712)</f>
        <v/>
      </c>
      <c r="T1701" s="464" t="str">
        <f>IF(ISBLANK('Discontinuity Log'!R1712),"",'Discontinuity Log'!R1712)</f>
        <v/>
      </c>
    </row>
    <row r="1702" spans="1:20" x14ac:dyDescent="0.3">
      <c r="A1702" s="261" t="str">
        <f>IF(ISBLANK('Geotech Log'!$C$2),"",IF('Discontinuity Log'!B1713&lt;&gt;"",'Geotech Log'!$C$2,""))</f>
        <v>DDH 3476</v>
      </c>
      <c r="B1702" s="261" t="str">
        <f>IF(ISBLANK('Geotech Log'!$R$4),"",IF('Discontinuity Log'!B1713&lt;&gt;"",'Geotech Log'!$R$4,""))</f>
        <v>FRO</v>
      </c>
      <c r="C1702" s="263">
        <f ca="1">IF(ISBLANK('Discontinuity Log'!A1713),"",'Discontinuity Log'!A1713)</f>
        <v>285</v>
      </c>
      <c r="D1702" s="264">
        <f>IF(ISBLANK('Discontinuity Log'!B1713),"",'Discontinuity Log'!B1713)</f>
        <v>599.87</v>
      </c>
      <c r="E1702" s="263" t="str">
        <f>IF(ISBLANK('Discontinuity Log'!C1713),"",'Discontinuity Log'!C1713)</f>
        <v>BD</v>
      </c>
      <c r="F1702" s="263" t="str">
        <f>IF(ISBLANK('Discontinuity Log'!D1713),"",'Discontinuity Log'!D1713)</f>
        <v>G</v>
      </c>
      <c r="G1702" s="263" t="str">
        <f>IF(ISBLANK('Discontinuity Log'!E1713),"",'Discontinuity Log'!E1713)</f>
        <v>COAL</v>
      </c>
      <c r="H1702" s="263" t="str">
        <f>IF(ISBLANK('Discontinuity Log'!F1713),"",IF('Discontinuity Log'!F1713="-","",'Discontinuity Log'!F1713))</f>
        <v/>
      </c>
      <c r="I1702" s="263" t="str">
        <f>IF(ISBLANK('Discontinuity Log'!G1713),"",'Discontinuity Log'!G1713)</f>
        <v>CC</v>
      </c>
      <c r="J1702" s="263" t="str">
        <f>IF(ISBLANK('Discontinuity Log'!H1713),"",'Discontinuity Log'!H1713)</f>
        <v>&lt;=1mm</v>
      </c>
      <c r="K1702" s="263" t="str">
        <f>IF(ISBLANK('Discontinuity Log'!I1713),"",'Discontinuity Log'!I1713)</f>
        <v/>
      </c>
      <c r="L1702" s="263" t="str">
        <f>IF(ISBLANK('Discontinuity Log'!J1713),"",'Discontinuity Log'!J1713)</f>
        <v>UN</v>
      </c>
      <c r="M1702" s="263" t="str">
        <f>IF(ISBLANK('Discontinuity Log'!K1713),"",'Discontinuity Log'!K1713)</f>
        <v>SM</v>
      </c>
      <c r="N1702" s="263">
        <f>IF(ISBLANK('Discontinuity Log'!L1713),"",'Discontinuity Log'!L1713)</f>
        <v>7</v>
      </c>
      <c r="O1702" s="263" t="str">
        <f>IF(ISBLANK('Discontinuity Log'!M1713),"",'Discontinuity Log'!M1713)</f>
        <v>R1</v>
      </c>
      <c r="P1702" s="263" t="str">
        <f>IF(ISBLANK('Discontinuity Log'!N1713),"",'Discontinuity Log'!N1713)</f>
        <v>W1</v>
      </c>
      <c r="Q1702" s="263">
        <f>IF(ISBLANK('Discontinuity Log'!O1713),"",'Discontinuity Log'!O1713)</f>
        <v>6</v>
      </c>
      <c r="R1702" s="263">
        <f>IF(ISBLANK('Discontinuity Log'!P1713),"",'Discontinuity Log'!P1713)</f>
        <v>80</v>
      </c>
      <c r="S1702" s="263" t="str">
        <f>IF(ISBLANK('Discontinuity Log'!Q1713),"",'Discontinuity Log'!Q1713)</f>
        <v/>
      </c>
      <c r="T1702" s="464" t="str">
        <f>IF(ISBLANK('Discontinuity Log'!R1713),"",'Discontinuity Log'!R1713)</f>
        <v/>
      </c>
    </row>
    <row r="1703" spans="1:20" x14ac:dyDescent="0.3">
      <c r="A1703" s="261" t="str">
        <f>IF(ISBLANK('Geotech Log'!$C$2),"",IF('Discontinuity Log'!B1714&lt;&gt;"",'Geotech Log'!$C$2,""))</f>
        <v>DDH 3476</v>
      </c>
      <c r="B1703" s="261" t="str">
        <f>IF(ISBLANK('Geotech Log'!$R$4),"",IF('Discontinuity Log'!B1714&lt;&gt;"",'Geotech Log'!$R$4,""))</f>
        <v>FRO</v>
      </c>
      <c r="C1703" s="263">
        <f ca="1">IF(ISBLANK('Discontinuity Log'!A1714),"",'Discontinuity Log'!A1714)</f>
        <v>285</v>
      </c>
      <c r="D1703" s="264">
        <f>IF(ISBLANK('Discontinuity Log'!B1714),"",'Discontinuity Log'!B1714)</f>
        <v>600.25</v>
      </c>
      <c r="E1703" s="263" t="str">
        <f>IF(ISBLANK('Discontinuity Log'!C1714),"",'Discontinuity Log'!C1714)</f>
        <v>JN</v>
      </c>
      <c r="F1703" s="263" t="str">
        <f>IF(ISBLANK('Discontinuity Log'!D1714),"",'Discontinuity Log'!D1714)</f>
        <v>G</v>
      </c>
      <c r="G1703" s="263" t="str">
        <f>IF(ISBLANK('Discontinuity Log'!E1714),"",'Discontinuity Log'!E1714)</f>
        <v>COAL</v>
      </c>
      <c r="H1703" s="263" t="str">
        <f>IF(ISBLANK('Discontinuity Log'!F1714),"",IF('Discontinuity Log'!F1714="-","",'Discontinuity Log'!F1714))</f>
        <v/>
      </c>
      <c r="I1703" s="263" t="str">
        <f>IF(ISBLANK('Discontinuity Log'!G1714),"",'Discontinuity Log'!G1714)</f>
        <v>CC</v>
      </c>
      <c r="J1703" s="263" t="str">
        <f>IF(ISBLANK('Discontinuity Log'!H1714),"",'Discontinuity Log'!H1714)</f>
        <v>&lt;=1mm</v>
      </c>
      <c r="K1703" s="263" t="str">
        <f>IF(ISBLANK('Discontinuity Log'!I1714),"",'Discontinuity Log'!I1714)</f>
        <v/>
      </c>
      <c r="L1703" s="263" t="str">
        <f>IF(ISBLANK('Discontinuity Log'!J1714),"",'Discontinuity Log'!J1714)</f>
        <v>CU</v>
      </c>
      <c r="M1703" s="263" t="str">
        <f>IF(ISBLANK('Discontinuity Log'!K1714),"",'Discontinuity Log'!K1714)</f>
        <v>SM</v>
      </c>
      <c r="N1703" s="263">
        <f>IF(ISBLANK('Discontinuity Log'!L1714),"",'Discontinuity Log'!L1714)</f>
        <v>7</v>
      </c>
      <c r="O1703" s="263" t="str">
        <f>IF(ISBLANK('Discontinuity Log'!M1714),"",'Discontinuity Log'!M1714)</f>
        <v>R1</v>
      </c>
      <c r="P1703" s="263" t="str">
        <f>IF(ISBLANK('Discontinuity Log'!N1714),"",'Discontinuity Log'!N1714)</f>
        <v>W1</v>
      </c>
      <c r="Q1703" s="263">
        <f>IF(ISBLANK('Discontinuity Log'!O1714),"",'Discontinuity Log'!O1714)</f>
        <v>6</v>
      </c>
      <c r="R1703" s="263">
        <f>IF(ISBLANK('Discontinuity Log'!P1714),"",'Discontinuity Log'!P1714)</f>
        <v>32</v>
      </c>
      <c r="S1703" s="263" t="str">
        <f>IF(ISBLANK('Discontinuity Log'!Q1714),"",'Discontinuity Log'!Q1714)</f>
        <v/>
      </c>
      <c r="T1703" s="464" t="str">
        <f>IF(ISBLANK('Discontinuity Log'!R1714),"",'Discontinuity Log'!R1714)</f>
        <v/>
      </c>
    </row>
    <row r="1704" spans="1:20" x14ac:dyDescent="0.3">
      <c r="A1704" s="261" t="str">
        <f>IF(ISBLANK('Geotech Log'!$C$2),"",IF('Discontinuity Log'!B1715&lt;&gt;"",'Geotech Log'!$C$2,""))</f>
        <v>DDH 3476</v>
      </c>
      <c r="B1704" s="261" t="str">
        <f>IF(ISBLANK('Geotech Log'!$R$4),"",IF('Discontinuity Log'!B1715&lt;&gt;"",'Geotech Log'!$R$4,""))</f>
        <v>FRO</v>
      </c>
      <c r="C1704" s="263">
        <f ca="1">IF(ISBLANK('Discontinuity Log'!A1715),"",'Discontinuity Log'!A1715)</f>
        <v>285</v>
      </c>
      <c r="D1704" s="264">
        <f>IF(ISBLANK('Discontinuity Log'!B1715),"",'Discontinuity Log'!B1715)</f>
        <v>600.37</v>
      </c>
      <c r="E1704" s="263" t="str">
        <f>IF(ISBLANK('Discontinuity Log'!C1715),"",'Discontinuity Log'!C1715)</f>
        <v>JN</v>
      </c>
      <c r="F1704" s="263" t="str">
        <f>IF(ISBLANK('Discontinuity Log'!D1715),"",'Discontinuity Log'!D1715)</f>
        <v>G</v>
      </c>
      <c r="G1704" s="263" t="str">
        <f>IF(ISBLANK('Discontinuity Log'!E1715),"",'Discontinuity Log'!E1715)</f>
        <v>COAL</v>
      </c>
      <c r="H1704" s="263" t="str">
        <f>IF(ISBLANK('Discontinuity Log'!F1715),"",IF('Discontinuity Log'!F1715="-","",'Discontinuity Log'!F1715))</f>
        <v/>
      </c>
      <c r="I1704" s="263" t="str">
        <f>IF(ISBLANK('Discontinuity Log'!G1715),"",'Discontinuity Log'!G1715)</f>
        <v>CC</v>
      </c>
      <c r="J1704" s="263" t="str">
        <f>IF(ISBLANK('Discontinuity Log'!H1715),"",'Discontinuity Log'!H1715)</f>
        <v>&lt;=1mm</v>
      </c>
      <c r="K1704" s="263" t="str">
        <f>IF(ISBLANK('Discontinuity Log'!I1715),"",'Discontinuity Log'!I1715)</f>
        <v/>
      </c>
      <c r="L1704" s="263" t="str">
        <f>IF(ISBLANK('Discontinuity Log'!J1715),"",'Discontinuity Log'!J1715)</f>
        <v>PL</v>
      </c>
      <c r="M1704" s="263" t="str">
        <f>IF(ISBLANK('Discontinuity Log'!K1715),"",'Discontinuity Log'!K1715)</f>
        <v>SM</v>
      </c>
      <c r="N1704" s="263">
        <f>IF(ISBLANK('Discontinuity Log'!L1715),"",'Discontinuity Log'!L1715)</f>
        <v>7</v>
      </c>
      <c r="O1704" s="263" t="str">
        <f>IF(ISBLANK('Discontinuity Log'!M1715),"",'Discontinuity Log'!M1715)</f>
        <v>R1</v>
      </c>
      <c r="P1704" s="263" t="str">
        <f>IF(ISBLANK('Discontinuity Log'!N1715),"",'Discontinuity Log'!N1715)</f>
        <v>W1</v>
      </c>
      <c r="Q1704" s="263">
        <f>IF(ISBLANK('Discontinuity Log'!O1715),"",'Discontinuity Log'!O1715)</f>
        <v>6</v>
      </c>
      <c r="R1704" s="263">
        <f>IF(ISBLANK('Discontinuity Log'!P1715),"",'Discontinuity Log'!P1715)</f>
        <v>30</v>
      </c>
      <c r="S1704" s="263" t="str">
        <f>IF(ISBLANK('Discontinuity Log'!Q1715),"",'Discontinuity Log'!Q1715)</f>
        <v/>
      </c>
      <c r="T1704" s="464" t="str">
        <f>IF(ISBLANK('Discontinuity Log'!R1715),"",'Discontinuity Log'!R1715)</f>
        <v/>
      </c>
    </row>
    <row r="1705" spans="1:20" x14ac:dyDescent="0.3">
      <c r="A1705" s="261" t="str">
        <f>IF(ISBLANK('Geotech Log'!$C$2),"",IF('Discontinuity Log'!B1716&lt;&gt;"",'Geotech Log'!$C$2,""))</f>
        <v>DDH 3476</v>
      </c>
      <c r="B1705" s="261" t="str">
        <f>IF(ISBLANK('Geotech Log'!$R$4),"",IF('Discontinuity Log'!B1716&lt;&gt;"",'Geotech Log'!$R$4,""))</f>
        <v>FRO</v>
      </c>
      <c r="C1705" s="263">
        <f ca="1">IF(ISBLANK('Discontinuity Log'!A1716),"",'Discontinuity Log'!A1716)</f>
        <v>285</v>
      </c>
      <c r="D1705" s="264">
        <f>IF(ISBLANK('Discontinuity Log'!B1716),"",'Discontinuity Log'!B1716)</f>
        <v>600.41999999999996</v>
      </c>
      <c r="E1705" s="263" t="str">
        <f>IF(ISBLANK('Discontinuity Log'!C1716),"",'Discontinuity Log'!C1716)</f>
        <v>JN</v>
      </c>
      <c r="F1705" s="263" t="str">
        <f>IF(ISBLANK('Discontinuity Log'!D1716),"",'Discontinuity Log'!D1716)</f>
        <v>G</v>
      </c>
      <c r="G1705" s="263" t="str">
        <f>IF(ISBLANK('Discontinuity Log'!E1716),"",'Discontinuity Log'!E1716)</f>
        <v>COAL</v>
      </c>
      <c r="H1705" s="263" t="str">
        <f>IF(ISBLANK('Discontinuity Log'!F1716),"",IF('Discontinuity Log'!F1716="-","",'Discontinuity Log'!F1716))</f>
        <v/>
      </c>
      <c r="I1705" s="263" t="str">
        <f>IF(ISBLANK('Discontinuity Log'!G1716),"",'Discontinuity Log'!G1716)</f>
        <v>CC</v>
      </c>
      <c r="J1705" s="263" t="str">
        <f>IF(ISBLANK('Discontinuity Log'!H1716),"",'Discontinuity Log'!H1716)</f>
        <v>&lt;=1mm</v>
      </c>
      <c r="K1705" s="263" t="str">
        <f>IF(ISBLANK('Discontinuity Log'!I1716),"",'Discontinuity Log'!I1716)</f>
        <v/>
      </c>
      <c r="L1705" s="263" t="str">
        <f>IF(ISBLANK('Discontinuity Log'!J1716),"",'Discontinuity Log'!J1716)</f>
        <v>UN</v>
      </c>
      <c r="M1705" s="263" t="str">
        <f>IF(ISBLANK('Discontinuity Log'!K1716),"",'Discontinuity Log'!K1716)</f>
        <v>SM</v>
      </c>
      <c r="N1705" s="263">
        <f>IF(ISBLANK('Discontinuity Log'!L1716),"",'Discontinuity Log'!L1716)</f>
        <v>7</v>
      </c>
      <c r="O1705" s="263" t="str">
        <f>IF(ISBLANK('Discontinuity Log'!M1716),"",'Discontinuity Log'!M1716)</f>
        <v>R1</v>
      </c>
      <c r="P1705" s="263" t="str">
        <f>IF(ISBLANK('Discontinuity Log'!N1716),"",'Discontinuity Log'!N1716)</f>
        <v>W1</v>
      </c>
      <c r="Q1705" s="263">
        <f>IF(ISBLANK('Discontinuity Log'!O1716),"",'Discontinuity Log'!O1716)</f>
        <v>6</v>
      </c>
      <c r="R1705" s="263">
        <f>IF(ISBLANK('Discontinuity Log'!P1716),"",'Discontinuity Log'!P1716)</f>
        <v>20</v>
      </c>
      <c r="S1705" s="263" t="str">
        <f>IF(ISBLANK('Discontinuity Log'!Q1716),"",'Discontinuity Log'!Q1716)</f>
        <v/>
      </c>
      <c r="T1705" s="464" t="str">
        <f>IF(ISBLANK('Discontinuity Log'!R1716),"",'Discontinuity Log'!R1716)</f>
        <v/>
      </c>
    </row>
    <row r="1706" spans="1:20" x14ac:dyDescent="0.3">
      <c r="A1706" s="261" t="str">
        <f>IF(ISBLANK('Geotech Log'!$C$2),"",IF('Discontinuity Log'!B1717&lt;&gt;"",'Geotech Log'!$C$2,""))</f>
        <v>DDH 3476</v>
      </c>
      <c r="B1706" s="261" t="str">
        <f>IF(ISBLANK('Geotech Log'!$R$4),"",IF('Discontinuity Log'!B1717&lt;&gt;"",'Geotech Log'!$R$4,""))</f>
        <v>FRO</v>
      </c>
      <c r="C1706" s="263">
        <f ca="1">IF(ISBLANK('Discontinuity Log'!A1717),"",'Discontinuity Log'!A1717)</f>
        <v>285</v>
      </c>
      <c r="D1706" s="264">
        <f>IF(ISBLANK('Discontinuity Log'!B1717),"",'Discontinuity Log'!B1717)</f>
        <v>600.73</v>
      </c>
      <c r="E1706" s="263" t="str">
        <f>IF(ISBLANK('Discontinuity Log'!C1717),"",'Discontinuity Log'!C1717)</f>
        <v>BD</v>
      </c>
      <c r="F1706" s="263" t="str">
        <f>IF(ISBLANK('Discontinuity Log'!D1717),"",'Discontinuity Log'!D1717)</f>
        <v>G</v>
      </c>
      <c r="G1706" s="263" t="str">
        <f>IF(ISBLANK('Discontinuity Log'!E1717),"",'Discontinuity Log'!E1717)</f>
        <v>COAL</v>
      </c>
      <c r="H1706" s="263" t="str">
        <f>IF(ISBLANK('Discontinuity Log'!F1717),"",IF('Discontinuity Log'!F1717="-","",'Discontinuity Log'!F1717))</f>
        <v/>
      </c>
      <c r="I1706" s="263" t="str">
        <f>IF(ISBLANK('Discontinuity Log'!G1717),"",'Discontinuity Log'!G1717)</f>
        <v>CC</v>
      </c>
      <c r="J1706" s="263" t="str">
        <f>IF(ISBLANK('Discontinuity Log'!H1717),"",'Discontinuity Log'!H1717)</f>
        <v>&lt;=1mm</v>
      </c>
      <c r="K1706" s="263" t="str">
        <f>IF(ISBLANK('Discontinuity Log'!I1717),"",'Discontinuity Log'!I1717)</f>
        <v/>
      </c>
      <c r="L1706" s="263" t="str">
        <f>IF(ISBLANK('Discontinuity Log'!J1717),"",'Discontinuity Log'!J1717)</f>
        <v>UN</v>
      </c>
      <c r="M1706" s="263" t="str">
        <f>IF(ISBLANK('Discontinuity Log'!K1717),"",'Discontinuity Log'!K1717)</f>
        <v>SM</v>
      </c>
      <c r="N1706" s="263">
        <f>IF(ISBLANK('Discontinuity Log'!L1717),"",'Discontinuity Log'!L1717)</f>
        <v>5</v>
      </c>
      <c r="O1706" s="263" t="str">
        <f>IF(ISBLANK('Discontinuity Log'!M1717),"",'Discontinuity Log'!M1717)</f>
        <v>R1</v>
      </c>
      <c r="P1706" s="263" t="str">
        <f>IF(ISBLANK('Discontinuity Log'!N1717),"",'Discontinuity Log'!N1717)</f>
        <v>W1</v>
      </c>
      <c r="Q1706" s="263">
        <f>IF(ISBLANK('Discontinuity Log'!O1717),"",'Discontinuity Log'!O1717)</f>
        <v>12</v>
      </c>
      <c r="R1706" s="263">
        <f>IF(ISBLANK('Discontinuity Log'!P1717),"",'Discontinuity Log'!P1717)</f>
        <v>85</v>
      </c>
      <c r="S1706" s="263" t="str">
        <f>IF(ISBLANK('Discontinuity Log'!Q1717),"",'Discontinuity Log'!Q1717)</f>
        <v/>
      </c>
      <c r="T1706" s="464" t="str">
        <f>IF(ISBLANK('Discontinuity Log'!R1717),"",'Discontinuity Log'!R1717)</f>
        <v/>
      </c>
    </row>
    <row r="1707" spans="1:20" x14ac:dyDescent="0.3">
      <c r="A1707" s="261" t="str">
        <f>IF(ISBLANK('Geotech Log'!$C$2),"",IF('Discontinuity Log'!B1718&lt;&gt;"",'Geotech Log'!$C$2,""))</f>
        <v>DDH 3476</v>
      </c>
      <c r="B1707" s="261" t="str">
        <f>IF(ISBLANK('Geotech Log'!$R$4),"",IF('Discontinuity Log'!B1718&lt;&gt;"",'Geotech Log'!$R$4,""))</f>
        <v>FRO</v>
      </c>
      <c r="C1707" s="263">
        <f ca="1">IF(ISBLANK('Discontinuity Log'!A1718),"",'Discontinuity Log'!A1718)</f>
        <v>285</v>
      </c>
      <c r="D1707" s="264">
        <f>IF(ISBLANK('Discontinuity Log'!B1718),"",'Discontinuity Log'!B1718)</f>
        <v>600.84</v>
      </c>
      <c r="E1707" s="263" t="str">
        <f>IF(ISBLANK('Discontinuity Log'!C1718),"",'Discontinuity Log'!C1718)</f>
        <v>BD</v>
      </c>
      <c r="F1707" s="263" t="str">
        <f>IF(ISBLANK('Discontinuity Log'!D1718),"",'Discontinuity Log'!D1718)</f>
        <v>G</v>
      </c>
      <c r="G1707" s="263" t="str">
        <f>IF(ISBLANK('Discontinuity Log'!E1718),"",'Discontinuity Log'!E1718)</f>
        <v>COAL</v>
      </c>
      <c r="H1707" s="263" t="str">
        <f>IF(ISBLANK('Discontinuity Log'!F1718),"",IF('Discontinuity Log'!F1718="-","",'Discontinuity Log'!F1718))</f>
        <v/>
      </c>
      <c r="I1707" s="263" t="str">
        <f>IF(ISBLANK('Discontinuity Log'!G1718),"",'Discontinuity Log'!G1718)</f>
        <v>CC</v>
      </c>
      <c r="J1707" s="263" t="str">
        <f>IF(ISBLANK('Discontinuity Log'!H1718),"",'Discontinuity Log'!H1718)</f>
        <v>&lt;=1mm</v>
      </c>
      <c r="K1707" s="263" t="str">
        <f>IF(ISBLANK('Discontinuity Log'!I1718),"",'Discontinuity Log'!I1718)</f>
        <v/>
      </c>
      <c r="L1707" s="263" t="str">
        <f>IF(ISBLANK('Discontinuity Log'!J1718),"",'Discontinuity Log'!J1718)</f>
        <v>UN</v>
      </c>
      <c r="M1707" s="263" t="str">
        <f>IF(ISBLANK('Discontinuity Log'!K1718),"",'Discontinuity Log'!K1718)</f>
        <v>RO</v>
      </c>
      <c r="N1707" s="263">
        <f>IF(ISBLANK('Discontinuity Log'!L1718),"",'Discontinuity Log'!L1718)</f>
        <v>9</v>
      </c>
      <c r="O1707" s="263" t="str">
        <f>IF(ISBLANK('Discontinuity Log'!M1718),"",'Discontinuity Log'!M1718)</f>
        <v>R1</v>
      </c>
      <c r="P1707" s="263" t="str">
        <f>IF(ISBLANK('Discontinuity Log'!N1718),"",'Discontinuity Log'!N1718)</f>
        <v>W1</v>
      </c>
      <c r="Q1707" s="263">
        <f>IF(ISBLANK('Discontinuity Log'!O1718),"",'Discontinuity Log'!O1718)</f>
        <v>12</v>
      </c>
      <c r="R1707" s="263">
        <f>IF(ISBLANK('Discontinuity Log'!P1718),"",'Discontinuity Log'!P1718)</f>
        <v>74</v>
      </c>
      <c r="S1707" s="263" t="str">
        <f>IF(ISBLANK('Discontinuity Log'!Q1718),"",'Discontinuity Log'!Q1718)</f>
        <v/>
      </c>
      <c r="T1707" s="464" t="str">
        <f>IF(ISBLANK('Discontinuity Log'!R1718),"",'Discontinuity Log'!R1718)</f>
        <v/>
      </c>
    </row>
    <row r="1708" spans="1:20" x14ac:dyDescent="0.3">
      <c r="A1708" s="261" t="str">
        <f>IF(ISBLANK('Geotech Log'!$C$2),"",IF('Discontinuity Log'!B1719&lt;&gt;"",'Geotech Log'!$C$2,""))</f>
        <v>DDH 3476</v>
      </c>
      <c r="B1708" s="261" t="str">
        <f>IF(ISBLANK('Geotech Log'!$R$4),"",IF('Discontinuity Log'!B1719&lt;&gt;"",'Geotech Log'!$R$4,""))</f>
        <v>FRO</v>
      </c>
      <c r="C1708" s="263">
        <f ca="1">IF(ISBLANK('Discontinuity Log'!A1719),"",'Discontinuity Log'!A1719)</f>
        <v>285</v>
      </c>
      <c r="D1708" s="264">
        <f>IF(ISBLANK('Discontinuity Log'!B1719),"",'Discontinuity Log'!B1719)</f>
        <v>600.87</v>
      </c>
      <c r="E1708" s="263" t="str">
        <f>IF(ISBLANK('Discontinuity Log'!C1719),"",'Discontinuity Log'!C1719)</f>
        <v>BD</v>
      </c>
      <c r="F1708" s="263" t="str">
        <f>IF(ISBLANK('Discontinuity Log'!D1719),"",'Discontinuity Log'!D1719)</f>
        <v>G</v>
      </c>
      <c r="G1708" s="263" t="str">
        <f>IF(ISBLANK('Discontinuity Log'!E1719),"",'Discontinuity Log'!E1719)</f>
        <v>COAL</v>
      </c>
      <c r="H1708" s="263" t="str">
        <f>IF(ISBLANK('Discontinuity Log'!F1719),"",IF('Discontinuity Log'!F1719="-","",'Discontinuity Log'!F1719))</f>
        <v/>
      </c>
      <c r="I1708" s="263" t="str">
        <f>IF(ISBLANK('Discontinuity Log'!G1719),"",'Discontinuity Log'!G1719)</f>
        <v>CC</v>
      </c>
      <c r="J1708" s="263" t="str">
        <f>IF(ISBLANK('Discontinuity Log'!H1719),"",'Discontinuity Log'!H1719)</f>
        <v>&lt;=1mm</v>
      </c>
      <c r="K1708" s="263" t="str">
        <f>IF(ISBLANK('Discontinuity Log'!I1719),"",'Discontinuity Log'!I1719)</f>
        <v/>
      </c>
      <c r="L1708" s="263" t="str">
        <f>IF(ISBLANK('Discontinuity Log'!J1719),"",'Discontinuity Log'!J1719)</f>
        <v>PL</v>
      </c>
      <c r="M1708" s="263" t="str">
        <f>IF(ISBLANK('Discontinuity Log'!K1719),"",'Discontinuity Log'!K1719)</f>
        <v>RO</v>
      </c>
      <c r="N1708" s="263">
        <f>IF(ISBLANK('Discontinuity Log'!L1719),"",'Discontinuity Log'!L1719)</f>
        <v>11</v>
      </c>
      <c r="O1708" s="263" t="str">
        <f>IF(ISBLANK('Discontinuity Log'!M1719),"",'Discontinuity Log'!M1719)</f>
        <v>R1</v>
      </c>
      <c r="P1708" s="263" t="str">
        <f>IF(ISBLANK('Discontinuity Log'!N1719),"",'Discontinuity Log'!N1719)</f>
        <v>W1</v>
      </c>
      <c r="Q1708" s="263">
        <f>IF(ISBLANK('Discontinuity Log'!O1719),"",'Discontinuity Log'!O1719)</f>
        <v>12</v>
      </c>
      <c r="R1708" s="263">
        <f>IF(ISBLANK('Discontinuity Log'!P1719),"",'Discontinuity Log'!P1719)</f>
        <v>88</v>
      </c>
      <c r="S1708" s="263" t="str">
        <f>IF(ISBLANK('Discontinuity Log'!Q1719),"",'Discontinuity Log'!Q1719)</f>
        <v/>
      </c>
      <c r="T1708" s="464" t="str">
        <f>IF(ISBLANK('Discontinuity Log'!R1719),"",'Discontinuity Log'!R1719)</f>
        <v/>
      </c>
    </row>
    <row r="1709" spans="1:20" x14ac:dyDescent="0.3">
      <c r="A1709" s="261" t="str">
        <f>IF(ISBLANK('Geotech Log'!$C$2),"",IF('Discontinuity Log'!B1720&lt;&gt;"",'Geotech Log'!$C$2,""))</f>
        <v>DDH 3476</v>
      </c>
      <c r="B1709" s="261" t="str">
        <f>IF(ISBLANK('Geotech Log'!$R$4),"",IF('Discontinuity Log'!B1720&lt;&gt;"",'Geotech Log'!$R$4,""))</f>
        <v>FRO</v>
      </c>
      <c r="C1709" s="263">
        <f ca="1">IF(ISBLANK('Discontinuity Log'!A1720),"",'Discontinuity Log'!A1720)</f>
        <v>286</v>
      </c>
      <c r="D1709" s="264">
        <f>IF(ISBLANK('Discontinuity Log'!B1720),"",'Discontinuity Log'!B1720)</f>
        <v>601</v>
      </c>
      <c r="E1709" s="263" t="str">
        <f>IF(ISBLANK('Discontinuity Log'!C1720),"",'Discontinuity Log'!C1720)</f>
        <v>BD</v>
      </c>
      <c r="F1709" s="263" t="str">
        <f>IF(ISBLANK('Discontinuity Log'!D1720),"",'Discontinuity Log'!D1720)</f>
        <v>G</v>
      </c>
      <c r="G1709" s="263" t="str">
        <f>IF(ISBLANK('Discontinuity Log'!E1720),"",'Discontinuity Log'!E1720)</f>
        <v>COAL</v>
      </c>
      <c r="H1709" s="263" t="str">
        <f>IF(ISBLANK('Discontinuity Log'!F1720),"",IF('Discontinuity Log'!F1720="-","",'Discontinuity Log'!F1720))</f>
        <v/>
      </c>
      <c r="I1709" s="263" t="str">
        <f>IF(ISBLANK('Discontinuity Log'!G1720),"",'Discontinuity Log'!G1720)</f>
        <v>IN</v>
      </c>
      <c r="J1709" s="263" t="str">
        <f>IF(ISBLANK('Discontinuity Log'!H1720),"",'Discontinuity Log'!H1720)</f>
        <v>&lt;=5mm</v>
      </c>
      <c r="K1709" s="263" t="str">
        <f>IF(ISBLANK('Discontinuity Log'!I1720),"",'Discontinuity Log'!I1720)</f>
        <v/>
      </c>
      <c r="L1709" s="263" t="str">
        <f>IF(ISBLANK('Discontinuity Log'!J1720),"",'Discontinuity Log'!J1720)</f>
        <v>IR</v>
      </c>
      <c r="M1709" s="263" t="str">
        <f>IF(ISBLANK('Discontinuity Log'!K1720),"",'Discontinuity Log'!K1720)</f>
        <v>RO</v>
      </c>
      <c r="N1709" s="263">
        <f>IF(ISBLANK('Discontinuity Log'!L1720),"",'Discontinuity Log'!L1720)</f>
        <v>11</v>
      </c>
      <c r="O1709" s="263" t="str">
        <f>IF(ISBLANK('Discontinuity Log'!M1720),"",'Discontinuity Log'!M1720)</f>
        <v>R1</v>
      </c>
      <c r="P1709" s="263" t="str">
        <f>IF(ISBLANK('Discontinuity Log'!N1720),"",'Discontinuity Log'!N1720)</f>
        <v>W1</v>
      </c>
      <c r="Q1709" s="263">
        <f>IF(ISBLANK('Discontinuity Log'!O1720),"",'Discontinuity Log'!O1720)</f>
        <v>6</v>
      </c>
      <c r="R1709" s="263">
        <f>IF(ISBLANK('Discontinuity Log'!P1720),"",'Discontinuity Log'!P1720)</f>
        <v>85</v>
      </c>
      <c r="S1709" s="263" t="str">
        <f>IF(ISBLANK('Discontinuity Log'!Q1720),"",'Discontinuity Log'!Q1720)</f>
        <v/>
      </c>
      <c r="T1709" s="464" t="str">
        <f>IF(ISBLANK('Discontinuity Log'!R1720),"",'Discontinuity Log'!R1720)</f>
        <v/>
      </c>
    </row>
    <row r="1710" spans="1:20" x14ac:dyDescent="0.3">
      <c r="A1710" s="261" t="str">
        <f>IF(ISBLANK('Geotech Log'!$C$2),"",IF('Discontinuity Log'!B1721&lt;&gt;"",'Geotech Log'!$C$2,""))</f>
        <v>DDH 3476</v>
      </c>
      <c r="B1710" s="261" t="str">
        <f>IF(ISBLANK('Geotech Log'!$R$4),"",IF('Discontinuity Log'!B1721&lt;&gt;"",'Geotech Log'!$R$4,""))</f>
        <v>FRO</v>
      </c>
      <c r="C1710" s="263">
        <f ca="1">IF(ISBLANK('Discontinuity Log'!A1721),"",'Discontinuity Log'!A1721)</f>
        <v>286</v>
      </c>
      <c r="D1710" s="264">
        <f>IF(ISBLANK('Discontinuity Log'!B1721),"",'Discontinuity Log'!B1721)</f>
        <v>601.02</v>
      </c>
      <c r="E1710" s="263" t="str">
        <f>IF(ISBLANK('Discontinuity Log'!C1721),"",'Discontinuity Log'!C1721)</f>
        <v>BD</v>
      </c>
      <c r="F1710" s="263" t="str">
        <f>IF(ISBLANK('Discontinuity Log'!D1721),"",'Discontinuity Log'!D1721)</f>
        <v>G</v>
      </c>
      <c r="G1710" s="263" t="str">
        <f>IF(ISBLANK('Discontinuity Log'!E1721),"",'Discontinuity Log'!E1721)</f>
        <v>COAL</v>
      </c>
      <c r="H1710" s="263" t="str">
        <f>IF(ISBLANK('Discontinuity Log'!F1721),"",IF('Discontinuity Log'!F1721="-","",'Discontinuity Log'!F1721))</f>
        <v/>
      </c>
      <c r="I1710" s="263" t="str">
        <f>IF(ISBLANK('Discontinuity Log'!G1721),"",'Discontinuity Log'!G1721)</f>
        <v>CC</v>
      </c>
      <c r="J1710" s="263" t="str">
        <f>IF(ISBLANK('Discontinuity Log'!H1721),"",'Discontinuity Log'!H1721)</f>
        <v>&lt;=1mm</v>
      </c>
      <c r="K1710" s="263" t="str">
        <f>IF(ISBLANK('Discontinuity Log'!I1721),"",'Discontinuity Log'!I1721)</f>
        <v/>
      </c>
      <c r="L1710" s="263" t="str">
        <f>IF(ISBLANK('Discontinuity Log'!J1721),"",'Discontinuity Log'!J1721)</f>
        <v>PL</v>
      </c>
      <c r="M1710" s="263" t="str">
        <f>IF(ISBLANK('Discontinuity Log'!K1721),"",'Discontinuity Log'!K1721)</f>
        <v>SM</v>
      </c>
      <c r="N1710" s="263">
        <f>IF(ISBLANK('Discontinuity Log'!L1721),"",'Discontinuity Log'!L1721)</f>
        <v>7</v>
      </c>
      <c r="O1710" s="263" t="str">
        <f>IF(ISBLANK('Discontinuity Log'!M1721),"",'Discontinuity Log'!M1721)</f>
        <v>R1</v>
      </c>
      <c r="P1710" s="263" t="str">
        <f>IF(ISBLANK('Discontinuity Log'!N1721),"",'Discontinuity Log'!N1721)</f>
        <v>W1</v>
      </c>
      <c r="Q1710" s="263">
        <f>IF(ISBLANK('Discontinuity Log'!O1721),"",'Discontinuity Log'!O1721)</f>
        <v>6</v>
      </c>
      <c r="R1710" s="263">
        <f>IF(ISBLANK('Discontinuity Log'!P1721),"",'Discontinuity Log'!P1721)</f>
        <v>85</v>
      </c>
      <c r="S1710" s="263" t="str">
        <f>IF(ISBLANK('Discontinuity Log'!Q1721),"",'Discontinuity Log'!Q1721)</f>
        <v/>
      </c>
      <c r="T1710" s="464" t="str">
        <f>IF(ISBLANK('Discontinuity Log'!R1721),"",'Discontinuity Log'!R1721)</f>
        <v/>
      </c>
    </row>
    <row r="1711" spans="1:20" x14ac:dyDescent="0.3">
      <c r="A1711" s="261" t="str">
        <f>IF(ISBLANK('Geotech Log'!$C$2),"",IF('Discontinuity Log'!B1722&lt;&gt;"",'Geotech Log'!$C$2,""))</f>
        <v>DDH 3476</v>
      </c>
      <c r="B1711" s="261" t="str">
        <f>IF(ISBLANK('Geotech Log'!$R$4),"",IF('Discontinuity Log'!B1722&lt;&gt;"",'Geotech Log'!$R$4,""))</f>
        <v>FRO</v>
      </c>
      <c r="C1711" s="263">
        <f ca="1">IF(ISBLANK('Discontinuity Log'!A1722),"",'Discontinuity Log'!A1722)</f>
        <v>286</v>
      </c>
      <c r="D1711" s="264">
        <f>IF(ISBLANK('Discontinuity Log'!B1722),"",'Discontinuity Log'!B1722)</f>
        <v>601.04</v>
      </c>
      <c r="E1711" s="263" t="str">
        <f>IF(ISBLANK('Discontinuity Log'!C1722),"",'Discontinuity Log'!C1722)</f>
        <v>BD</v>
      </c>
      <c r="F1711" s="263" t="str">
        <f>IF(ISBLANK('Discontinuity Log'!D1722),"",'Discontinuity Log'!D1722)</f>
        <v>G</v>
      </c>
      <c r="G1711" s="263" t="str">
        <f>IF(ISBLANK('Discontinuity Log'!E1722),"",'Discontinuity Log'!E1722)</f>
        <v>COAL</v>
      </c>
      <c r="H1711" s="263" t="str">
        <f>IF(ISBLANK('Discontinuity Log'!F1722),"",IF('Discontinuity Log'!F1722="-","",'Discontinuity Log'!F1722))</f>
        <v/>
      </c>
      <c r="I1711" s="263" t="str">
        <f>IF(ISBLANK('Discontinuity Log'!G1722),"",'Discontinuity Log'!G1722)</f>
        <v>CC</v>
      </c>
      <c r="J1711" s="263" t="str">
        <f>IF(ISBLANK('Discontinuity Log'!H1722),"",'Discontinuity Log'!H1722)</f>
        <v>&lt;=1mm</v>
      </c>
      <c r="K1711" s="263" t="str">
        <f>IF(ISBLANK('Discontinuity Log'!I1722),"",'Discontinuity Log'!I1722)</f>
        <v/>
      </c>
      <c r="L1711" s="263" t="str">
        <f>IF(ISBLANK('Discontinuity Log'!J1722),"",'Discontinuity Log'!J1722)</f>
        <v>ST</v>
      </c>
      <c r="M1711" s="263" t="str">
        <f>IF(ISBLANK('Discontinuity Log'!K1722),"",'Discontinuity Log'!K1722)</f>
        <v>RO</v>
      </c>
      <c r="N1711" s="263">
        <f>IF(ISBLANK('Discontinuity Log'!L1722),"",'Discontinuity Log'!L1722)</f>
        <v>9</v>
      </c>
      <c r="O1711" s="263" t="str">
        <f>IF(ISBLANK('Discontinuity Log'!M1722),"",'Discontinuity Log'!M1722)</f>
        <v>R1</v>
      </c>
      <c r="P1711" s="263" t="str">
        <f>IF(ISBLANK('Discontinuity Log'!N1722),"",'Discontinuity Log'!N1722)</f>
        <v>W1</v>
      </c>
      <c r="Q1711" s="263">
        <f>IF(ISBLANK('Discontinuity Log'!O1722),"",'Discontinuity Log'!O1722)</f>
        <v>12</v>
      </c>
      <c r="R1711" s="263">
        <f>IF(ISBLANK('Discontinuity Log'!P1722),"",'Discontinuity Log'!P1722)</f>
        <v>86</v>
      </c>
      <c r="S1711" s="263" t="str">
        <f>IF(ISBLANK('Discontinuity Log'!Q1722),"",'Discontinuity Log'!Q1722)</f>
        <v/>
      </c>
      <c r="T1711" s="464" t="str">
        <f>IF(ISBLANK('Discontinuity Log'!R1722),"",'Discontinuity Log'!R1722)</f>
        <v/>
      </c>
    </row>
    <row r="1712" spans="1:20" x14ac:dyDescent="0.3">
      <c r="A1712" s="261" t="str">
        <f>IF(ISBLANK('Geotech Log'!$C$2),"",IF('Discontinuity Log'!B1723&lt;&gt;"",'Geotech Log'!$C$2,""))</f>
        <v>DDH 3476</v>
      </c>
      <c r="B1712" s="261" t="str">
        <f>IF(ISBLANK('Geotech Log'!$R$4),"",IF('Discontinuity Log'!B1723&lt;&gt;"",'Geotech Log'!$R$4,""))</f>
        <v>FRO</v>
      </c>
      <c r="C1712" s="263">
        <f ca="1">IF(ISBLANK('Discontinuity Log'!A1723),"",'Discontinuity Log'!A1723)</f>
        <v>286</v>
      </c>
      <c r="D1712" s="264">
        <f>IF(ISBLANK('Discontinuity Log'!B1723),"",'Discontinuity Log'!B1723)</f>
        <v>601.07000000000005</v>
      </c>
      <c r="E1712" s="263" t="str">
        <f>IF(ISBLANK('Discontinuity Log'!C1723),"",'Discontinuity Log'!C1723)</f>
        <v>BD</v>
      </c>
      <c r="F1712" s="263" t="str">
        <f>IF(ISBLANK('Discontinuity Log'!D1723),"",'Discontinuity Log'!D1723)</f>
        <v>G</v>
      </c>
      <c r="G1712" s="263" t="str">
        <f>IF(ISBLANK('Discontinuity Log'!E1723),"",'Discontinuity Log'!E1723)</f>
        <v>COAL</v>
      </c>
      <c r="H1712" s="263" t="str">
        <f>IF(ISBLANK('Discontinuity Log'!F1723),"",IF('Discontinuity Log'!F1723="-","",'Discontinuity Log'!F1723))</f>
        <v/>
      </c>
      <c r="I1712" s="263" t="str">
        <f>IF(ISBLANK('Discontinuity Log'!G1723),"",'Discontinuity Log'!G1723)</f>
        <v>CC</v>
      </c>
      <c r="J1712" s="263" t="str">
        <f>IF(ISBLANK('Discontinuity Log'!H1723),"",'Discontinuity Log'!H1723)</f>
        <v>&lt;=1mm</v>
      </c>
      <c r="K1712" s="263" t="str">
        <f>IF(ISBLANK('Discontinuity Log'!I1723),"",'Discontinuity Log'!I1723)</f>
        <v/>
      </c>
      <c r="L1712" s="263" t="str">
        <f>IF(ISBLANK('Discontinuity Log'!J1723),"",'Discontinuity Log'!J1723)</f>
        <v>PL</v>
      </c>
      <c r="M1712" s="263" t="str">
        <f>IF(ISBLANK('Discontinuity Log'!K1723),"",'Discontinuity Log'!K1723)</f>
        <v>SM</v>
      </c>
      <c r="N1712" s="263">
        <f>IF(ISBLANK('Discontinuity Log'!L1723),"",'Discontinuity Log'!L1723)</f>
        <v>7</v>
      </c>
      <c r="O1712" s="263" t="str">
        <f>IF(ISBLANK('Discontinuity Log'!M1723),"",'Discontinuity Log'!M1723)</f>
        <v>R1</v>
      </c>
      <c r="P1712" s="263" t="str">
        <f>IF(ISBLANK('Discontinuity Log'!N1723),"",'Discontinuity Log'!N1723)</f>
        <v>W1</v>
      </c>
      <c r="Q1712" s="263">
        <f>IF(ISBLANK('Discontinuity Log'!O1723),"",'Discontinuity Log'!O1723)</f>
        <v>6</v>
      </c>
      <c r="R1712" s="263">
        <f>IF(ISBLANK('Discontinuity Log'!P1723),"",'Discontinuity Log'!P1723)</f>
        <v>88</v>
      </c>
      <c r="S1712" s="263" t="str">
        <f>IF(ISBLANK('Discontinuity Log'!Q1723),"",'Discontinuity Log'!Q1723)</f>
        <v/>
      </c>
      <c r="T1712" s="464" t="str">
        <f>IF(ISBLANK('Discontinuity Log'!R1723),"",'Discontinuity Log'!R1723)</f>
        <v/>
      </c>
    </row>
    <row r="1713" spans="1:20" x14ac:dyDescent="0.3">
      <c r="A1713" s="261" t="str">
        <f>IF(ISBLANK('Geotech Log'!$C$2),"",IF('Discontinuity Log'!B1724&lt;&gt;"",'Geotech Log'!$C$2,""))</f>
        <v>DDH 3476</v>
      </c>
      <c r="B1713" s="261" t="str">
        <f>IF(ISBLANK('Geotech Log'!$R$4),"",IF('Discontinuity Log'!B1724&lt;&gt;"",'Geotech Log'!$R$4,""))</f>
        <v>FRO</v>
      </c>
      <c r="C1713" s="263">
        <f ca="1">IF(ISBLANK('Discontinuity Log'!A1724),"",'Discontinuity Log'!A1724)</f>
        <v>286</v>
      </c>
      <c r="D1713" s="264">
        <f>IF(ISBLANK('Discontinuity Log'!B1724),"",'Discontinuity Log'!B1724)</f>
        <v>601.1</v>
      </c>
      <c r="E1713" s="263" t="str">
        <f>IF(ISBLANK('Discontinuity Log'!C1724),"",'Discontinuity Log'!C1724)</f>
        <v>BD</v>
      </c>
      <c r="F1713" s="263" t="str">
        <f>IF(ISBLANK('Discontinuity Log'!D1724),"",'Discontinuity Log'!D1724)</f>
        <v>G</v>
      </c>
      <c r="G1713" s="263" t="str">
        <f>IF(ISBLANK('Discontinuity Log'!E1724),"",'Discontinuity Log'!E1724)</f>
        <v>COAL</v>
      </c>
      <c r="H1713" s="263" t="str">
        <f>IF(ISBLANK('Discontinuity Log'!F1724),"",IF('Discontinuity Log'!F1724="-","",'Discontinuity Log'!F1724))</f>
        <v/>
      </c>
      <c r="I1713" s="263" t="str">
        <f>IF(ISBLANK('Discontinuity Log'!G1724),"",'Discontinuity Log'!G1724)</f>
        <v>CC</v>
      </c>
      <c r="J1713" s="263" t="str">
        <f>IF(ISBLANK('Discontinuity Log'!H1724),"",'Discontinuity Log'!H1724)</f>
        <v>&lt;=1mm</v>
      </c>
      <c r="K1713" s="263" t="str">
        <f>IF(ISBLANK('Discontinuity Log'!I1724),"",'Discontinuity Log'!I1724)</f>
        <v/>
      </c>
      <c r="L1713" s="263" t="str">
        <f>IF(ISBLANK('Discontinuity Log'!J1724),"",'Discontinuity Log'!J1724)</f>
        <v>IR</v>
      </c>
      <c r="M1713" s="263" t="str">
        <f>IF(ISBLANK('Discontinuity Log'!K1724),"",'Discontinuity Log'!K1724)</f>
        <v>RO</v>
      </c>
      <c r="N1713" s="263">
        <f>IF(ISBLANK('Discontinuity Log'!L1724),"",'Discontinuity Log'!L1724)</f>
        <v>15</v>
      </c>
      <c r="O1713" s="263" t="str">
        <f>IF(ISBLANK('Discontinuity Log'!M1724),"",'Discontinuity Log'!M1724)</f>
        <v>R1</v>
      </c>
      <c r="P1713" s="263" t="str">
        <f>IF(ISBLANK('Discontinuity Log'!N1724),"",'Discontinuity Log'!N1724)</f>
        <v>W1</v>
      </c>
      <c r="Q1713" s="263">
        <f>IF(ISBLANK('Discontinuity Log'!O1724),"",'Discontinuity Log'!O1724)</f>
        <v>12</v>
      </c>
      <c r="R1713" s="263">
        <f>IF(ISBLANK('Discontinuity Log'!P1724),"",'Discontinuity Log'!P1724)</f>
        <v>88</v>
      </c>
      <c r="S1713" s="263" t="str">
        <f>IF(ISBLANK('Discontinuity Log'!Q1724),"",'Discontinuity Log'!Q1724)</f>
        <v/>
      </c>
      <c r="T1713" s="464" t="str">
        <f>IF(ISBLANK('Discontinuity Log'!R1724),"",'Discontinuity Log'!R1724)</f>
        <v/>
      </c>
    </row>
    <row r="1714" spans="1:20" x14ac:dyDescent="0.3">
      <c r="A1714" s="261" t="str">
        <f>IF(ISBLANK('Geotech Log'!$C$2),"",IF('Discontinuity Log'!B1725&lt;&gt;"",'Geotech Log'!$C$2,""))</f>
        <v>DDH 3476</v>
      </c>
      <c r="B1714" s="261" t="str">
        <f>IF(ISBLANK('Geotech Log'!$R$4),"",IF('Discontinuity Log'!B1725&lt;&gt;"",'Geotech Log'!$R$4,""))</f>
        <v>FRO</v>
      </c>
      <c r="C1714" s="263">
        <f ca="1">IF(ISBLANK('Discontinuity Log'!A1725),"",'Discontinuity Log'!A1725)</f>
        <v>286</v>
      </c>
      <c r="D1714" s="264">
        <f>IF(ISBLANK('Discontinuity Log'!B1725),"",'Discontinuity Log'!B1725)</f>
        <v>601.12</v>
      </c>
      <c r="E1714" s="263" t="str">
        <f>IF(ISBLANK('Discontinuity Log'!C1725),"",'Discontinuity Log'!C1725)</f>
        <v>BD</v>
      </c>
      <c r="F1714" s="263" t="str">
        <f>IF(ISBLANK('Discontinuity Log'!D1725),"",'Discontinuity Log'!D1725)</f>
        <v>G</v>
      </c>
      <c r="G1714" s="263" t="str">
        <f>IF(ISBLANK('Discontinuity Log'!E1725),"",'Discontinuity Log'!E1725)</f>
        <v>COAL</v>
      </c>
      <c r="H1714" s="263" t="str">
        <f>IF(ISBLANK('Discontinuity Log'!F1725),"",IF('Discontinuity Log'!F1725="-","",'Discontinuity Log'!F1725))</f>
        <v/>
      </c>
      <c r="I1714" s="263" t="str">
        <f>IF(ISBLANK('Discontinuity Log'!G1725),"",'Discontinuity Log'!G1725)</f>
        <v>CC</v>
      </c>
      <c r="J1714" s="263" t="str">
        <f>IF(ISBLANK('Discontinuity Log'!H1725),"",'Discontinuity Log'!H1725)</f>
        <v>&lt;=1mm</v>
      </c>
      <c r="K1714" s="263" t="str">
        <f>IF(ISBLANK('Discontinuity Log'!I1725),"",'Discontinuity Log'!I1725)</f>
        <v/>
      </c>
      <c r="L1714" s="263" t="str">
        <f>IF(ISBLANK('Discontinuity Log'!J1725),"",'Discontinuity Log'!J1725)</f>
        <v>ST</v>
      </c>
      <c r="M1714" s="263" t="str">
        <f>IF(ISBLANK('Discontinuity Log'!K1725),"",'Discontinuity Log'!K1725)</f>
        <v>RO</v>
      </c>
      <c r="N1714" s="263">
        <f>IF(ISBLANK('Discontinuity Log'!L1725),"",'Discontinuity Log'!L1725)</f>
        <v>11</v>
      </c>
      <c r="O1714" s="263" t="str">
        <f>IF(ISBLANK('Discontinuity Log'!M1725),"",'Discontinuity Log'!M1725)</f>
        <v>R1</v>
      </c>
      <c r="P1714" s="263" t="str">
        <f>IF(ISBLANK('Discontinuity Log'!N1725),"",'Discontinuity Log'!N1725)</f>
        <v>W1</v>
      </c>
      <c r="Q1714" s="263">
        <f>IF(ISBLANK('Discontinuity Log'!O1725),"",'Discontinuity Log'!O1725)</f>
        <v>12</v>
      </c>
      <c r="R1714" s="263">
        <f>IF(ISBLANK('Discontinuity Log'!P1725),"",'Discontinuity Log'!P1725)</f>
        <v>88</v>
      </c>
      <c r="S1714" s="263" t="str">
        <f>IF(ISBLANK('Discontinuity Log'!Q1725),"",'Discontinuity Log'!Q1725)</f>
        <v/>
      </c>
      <c r="T1714" s="464" t="str">
        <f>IF(ISBLANK('Discontinuity Log'!R1725),"",'Discontinuity Log'!R1725)</f>
        <v/>
      </c>
    </row>
    <row r="1715" spans="1:20" x14ac:dyDescent="0.3">
      <c r="A1715" s="261" t="str">
        <f>IF(ISBLANK('Geotech Log'!$C$2),"",IF('Discontinuity Log'!B1726&lt;&gt;"",'Geotech Log'!$C$2,""))</f>
        <v>DDH 3476</v>
      </c>
      <c r="B1715" s="261" t="str">
        <f>IF(ISBLANK('Geotech Log'!$R$4),"",IF('Discontinuity Log'!B1726&lt;&gt;"",'Geotech Log'!$R$4,""))</f>
        <v>FRO</v>
      </c>
      <c r="C1715" s="263">
        <f ca="1">IF(ISBLANK('Discontinuity Log'!A1726),"",'Discontinuity Log'!A1726)</f>
        <v>286</v>
      </c>
      <c r="D1715" s="264">
        <f>IF(ISBLANK('Discontinuity Log'!B1726),"",'Discontinuity Log'!B1726)</f>
        <v>601.16999999999996</v>
      </c>
      <c r="E1715" s="263" t="str">
        <f>IF(ISBLANK('Discontinuity Log'!C1726),"",'Discontinuity Log'!C1726)</f>
        <v>BD</v>
      </c>
      <c r="F1715" s="263" t="str">
        <f>IF(ISBLANK('Discontinuity Log'!D1726),"",'Discontinuity Log'!D1726)</f>
        <v>O</v>
      </c>
      <c r="G1715" s="263" t="str">
        <f>IF(ISBLANK('Discontinuity Log'!E1726),"",'Discontinuity Log'!E1726)</f>
        <v>RZ</v>
      </c>
      <c r="H1715" s="263" t="str">
        <f>IF(ISBLANK('Discontinuity Log'!F1726),"",IF('Discontinuity Log'!F1726="-","",'Discontinuity Log'!F1726))</f>
        <v>COAL</v>
      </c>
      <c r="I1715" s="263" t="str">
        <f>IF(ISBLANK('Discontinuity Log'!G1726),"",'Discontinuity Log'!G1726)</f>
        <v>IN</v>
      </c>
      <c r="J1715" s="263" t="str">
        <f>IF(ISBLANK('Discontinuity Log'!H1726),"",'Discontinuity Log'!H1726)</f>
        <v>&gt;5mm</v>
      </c>
      <c r="K1715" s="263">
        <f>IF(ISBLANK('Discontinuity Log'!I1726),"",'Discontinuity Log'!I1726)</f>
        <v>40</v>
      </c>
      <c r="L1715" s="263" t="str">
        <f>IF(ISBLANK('Discontinuity Log'!J1726),"",'Discontinuity Log'!J1726)</f>
        <v>UN</v>
      </c>
      <c r="M1715" s="263" t="str">
        <f>IF(ISBLANK('Discontinuity Log'!K1726),"",'Discontinuity Log'!K1726)</f>
        <v>RO</v>
      </c>
      <c r="N1715" s="263">
        <f>IF(ISBLANK('Discontinuity Log'!L1726),"",'Discontinuity Log'!L1726)</f>
        <v>15</v>
      </c>
      <c r="O1715" s="263" t="str">
        <f>IF(ISBLANK('Discontinuity Log'!M1726),"",'Discontinuity Log'!M1726)</f>
        <v>R1</v>
      </c>
      <c r="P1715" s="263" t="str">
        <f>IF(ISBLANK('Discontinuity Log'!N1726),"",'Discontinuity Log'!N1726)</f>
        <v>W1</v>
      </c>
      <c r="Q1715" s="263">
        <f>IF(ISBLANK('Discontinuity Log'!O1726),"",'Discontinuity Log'!O1726)</f>
        <v>6</v>
      </c>
      <c r="R1715" s="263">
        <f>IF(ISBLANK('Discontinuity Log'!P1726),"",'Discontinuity Log'!P1726)</f>
        <v>67</v>
      </c>
      <c r="S1715" s="263" t="str">
        <f>IF(ISBLANK('Discontinuity Log'!Q1726),"",'Discontinuity Log'!Q1726)</f>
        <v/>
      </c>
      <c r="T1715" s="464" t="str">
        <f>IF(ISBLANK('Discontinuity Log'!R1726),"",'Discontinuity Log'!R1726)</f>
        <v/>
      </c>
    </row>
    <row r="1716" spans="1:20" x14ac:dyDescent="0.3">
      <c r="A1716" s="261" t="str">
        <f>IF(ISBLANK('Geotech Log'!$C$2),"",IF('Discontinuity Log'!B1727&lt;&gt;"",'Geotech Log'!$C$2,""))</f>
        <v>DDH 3476</v>
      </c>
      <c r="B1716" s="261" t="str">
        <f>IF(ISBLANK('Geotech Log'!$R$4),"",IF('Discontinuity Log'!B1727&lt;&gt;"",'Geotech Log'!$R$4,""))</f>
        <v>FRO</v>
      </c>
      <c r="C1716" s="263">
        <f ca="1">IF(ISBLANK('Discontinuity Log'!A1727),"",'Discontinuity Log'!A1727)</f>
        <v>286</v>
      </c>
      <c r="D1716" s="264">
        <f>IF(ISBLANK('Discontinuity Log'!B1727),"",'Discontinuity Log'!B1727)</f>
        <v>601.22</v>
      </c>
      <c r="E1716" s="263" t="str">
        <f>IF(ISBLANK('Discontinuity Log'!C1727),"",'Discontinuity Log'!C1727)</f>
        <v>BD</v>
      </c>
      <c r="F1716" s="263" t="str">
        <f>IF(ISBLANK('Discontinuity Log'!D1727),"",'Discontinuity Log'!D1727)</f>
        <v>G</v>
      </c>
      <c r="G1716" s="263" t="str">
        <f>IF(ISBLANK('Discontinuity Log'!E1727),"",'Discontinuity Log'!E1727)</f>
        <v>COAL</v>
      </c>
      <c r="H1716" s="263" t="str">
        <f>IF(ISBLANK('Discontinuity Log'!F1727),"",IF('Discontinuity Log'!F1727="-","",'Discontinuity Log'!F1727))</f>
        <v/>
      </c>
      <c r="I1716" s="263" t="str">
        <f>IF(ISBLANK('Discontinuity Log'!G1727),"",'Discontinuity Log'!G1727)</f>
        <v>CC</v>
      </c>
      <c r="J1716" s="263" t="str">
        <f>IF(ISBLANK('Discontinuity Log'!H1727),"",'Discontinuity Log'!H1727)</f>
        <v>&lt;=1mm</v>
      </c>
      <c r="K1716" s="263" t="str">
        <f>IF(ISBLANK('Discontinuity Log'!I1727),"",'Discontinuity Log'!I1727)</f>
        <v/>
      </c>
      <c r="L1716" s="263" t="str">
        <f>IF(ISBLANK('Discontinuity Log'!J1727),"",'Discontinuity Log'!J1727)</f>
        <v>UN</v>
      </c>
      <c r="M1716" s="263" t="str">
        <f>IF(ISBLANK('Discontinuity Log'!K1727),"",'Discontinuity Log'!K1727)</f>
        <v>SM</v>
      </c>
      <c r="N1716" s="263">
        <f>IF(ISBLANK('Discontinuity Log'!L1727),"",'Discontinuity Log'!L1727)</f>
        <v>5</v>
      </c>
      <c r="O1716" s="263" t="str">
        <f>IF(ISBLANK('Discontinuity Log'!M1727),"",'Discontinuity Log'!M1727)</f>
        <v>R1</v>
      </c>
      <c r="P1716" s="263" t="str">
        <f>IF(ISBLANK('Discontinuity Log'!N1727),"",'Discontinuity Log'!N1727)</f>
        <v>W1</v>
      </c>
      <c r="Q1716" s="263">
        <f>IF(ISBLANK('Discontinuity Log'!O1727),"",'Discontinuity Log'!O1727)</f>
        <v>12</v>
      </c>
      <c r="R1716" s="263">
        <f>IF(ISBLANK('Discontinuity Log'!P1727),"",'Discontinuity Log'!P1727)</f>
        <v>82</v>
      </c>
      <c r="S1716" s="263" t="str">
        <f>IF(ISBLANK('Discontinuity Log'!Q1727),"",'Discontinuity Log'!Q1727)</f>
        <v/>
      </c>
      <c r="T1716" s="464" t="str">
        <f>IF(ISBLANK('Discontinuity Log'!R1727),"",'Discontinuity Log'!R1727)</f>
        <v/>
      </c>
    </row>
    <row r="1717" spans="1:20" x14ac:dyDescent="0.3">
      <c r="A1717" s="261" t="str">
        <f>IF(ISBLANK('Geotech Log'!$C$2),"",IF('Discontinuity Log'!B1728&lt;&gt;"",'Geotech Log'!$C$2,""))</f>
        <v>DDH 3476</v>
      </c>
      <c r="B1717" s="261" t="str">
        <f>IF(ISBLANK('Geotech Log'!$R$4),"",IF('Discontinuity Log'!B1728&lt;&gt;"",'Geotech Log'!$R$4,""))</f>
        <v>FRO</v>
      </c>
      <c r="C1717" s="263">
        <f ca="1">IF(ISBLANK('Discontinuity Log'!A1728),"",'Discontinuity Log'!A1728)</f>
        <v>286</v>
      </c>
      <c r="D1717" s="264">
        <f>IF(ISBLANK('Discontinuity Log'!B1728),"",'Discontinuity Log'!B1728)</f>
        <v>601.28</v>
      </c>
      <c r="E1717" s="263" t="str">
        <f>IF(ISBLANK('Discontinuity Log'!C1728),"",'Discontinuity Log'!C1728)</f>
        <v>BD</v>
      </c>
      <c r="F1717" s="263" t="str">
        <f>IF(ISBLANK('Discontinuity Log'!D1728),"",'Discontinuity Log'!D1728)</f>
        <v>G</v>
      </c>
      <c r="G1717" s="263" t="str">
        <f>IF(ISBLANK('Discontinuity Log'!E1728),"",'Discontinuity Log'!E1728)</f>
        <v>COAL</v>
      </c>
      <c r="H1717" s="263" t="str">
        <f>IF(ISBLANK('Discontinuity Log'!F1728),"",IF('Discontinuity Log'!F1728="-","",'Discontinuity Log'!F1728))</f>
        <v/>
      </c>
      <c r="I1717" s="263" t="str">
        <f>IF(ISBLANK('Discontinuity Log'!G1728),"",'Discontinuity Log'!G1728)</f>
        <v>CC</v>
      </c>
      <c r="J1717" s="263" t="str">
        <f>IF(ISBLANK('Discontinuity Log'!H1728),"",'Discontinuity Log'!H1728)</f>
        <v>&lt;=1mm</v>
      </c>
      <c r="K1717" s="263" t="str">
        <f>IF(ISBLANK('Discontinuity Log'!I1728),"",'Discontinuity Log'!I1728)</f>
        <v/>
      </c>
      <c r="L1717" s="263" t="str">
        <f>IF(ISBLANK('Discontinuity Log'!J1728),"",'Discontinuity Log'!J1728)</f>
        <v>PL</v>
      </c>
      <c r="M1717" s="263" t="str">
        <f>IF(ISBLANK('Discontinuity Log'!K1728),"",'Discontinuity Log'!K1728)</f>
        <v>SM</v>
      </c>
      <c r="N1717" s="263">
        <f>IF(ISBLANK('Discontinuity Log'!L1728),"",'Discontinuity Log'!L1728)</f>
        <v>7</v>
      </c>
      <c r="O1717" s="263" t="str">
        <f>IF(ISBLANK('Discontinuity Log'!M1728),"",'Discontinuity Log'!M1728)</f>
        <v>R1</v>
      </c>
      <c r="P1717" s="263" t="str">
        <f>IF(ISBLANK('Discontinuity Log'!N1728),"",'Discontinuity Log'!N1728)</f>
        <v>W1</v>
      </c>
      <c r="Q1717" s="263">
        <f>IF(ISBLANK('Discontinuity Log'!O1728),"",'Discontinuity Log'!O1728)</f>
        <v>6</v>
      </c>
      <c r="R1717" s="263">
        <f>IF(ISBLANK('Discontinuity Log'!P1728),"",'Discontinuity Log'!P1728)</f>
        <v>66</v>
      </c>
      <c r="S1717" s="263" t="str">
        <f>IF(ISBLANK('Discontinuity Log'!Q1728),"",'Discontinuity Log'!Q1728)</f>
        <v/>
      </c>
      <c r="T1717" s="464" t="str">
        <f>IF(ISBLANK('Discontinuity Log'!R1728),"",'Discontinuity Log'!R1728)</f>
        <v/>
      </c>
    </row>
    <row r="1718" spans="1:20" x14ac:dyDescent="0.3">
      <c r="A1718" s="261" t="str">
        <f>IF(ISBLANK('Geotech Log'!$C$2),"",IF('Discontinuity Log'!B1729&lt;&gt;"",'Geotech Log'!$C$2,""))</f>
        <v>DDH 3476</v>
      </c>
      <c r="B1718" s="261" t="str">
        <f>IF(ISBLANK('Geotech Log'!$R$4),"",IF('Discontinuity Log'!B1729&lt;&gt;"",'Geotech Log'!$R$4,""))</f>
        <v>FRO</v>
      </c>
      <c r="C1718" s="263">
        <f ca="1">IF(ISBLANK('Discontinuity Log'!A1729),"",'Discontinuity Log'!A1729)</f>
        <v>286</v>
      </c>
      <c r="D1718" s="264">
        <f>IF(ISBLANK('Discontinuity Log'!B1729),"",'Discontinuity Log'!B1729)</f>
        <v>601.30999999999995</v>
      </c>
      <c r="E1718" s="263" t="str">
        <f>IF(ISBLANK('Discontinuity Log'!C1729),"",'Discontinuity Log'!C1729)</f>
        <v>BD</v>
      </c>
      <c r="F1718" s="263" t="str">
        <f>IF(ISBLANK('Discontinuity Log'!D1729),"",'Discontinuity Log'!D1729)</f>
        <v>G</v>
      </c>
      <c r="G1718" s="263" t="str">
        <f>IF(ISBLANK('Discontinuity Log'!E1729),"",'Discontinuity Log'!E1729)</f>
        <v>COAL</v>
      </c>
      <c r="H1718" s="263" t="str">
        <f>IF(ISBLANK('Discontinuity Log'!F1729),"",IF('Discontinuity Log'!F1729="-","",'Discontinuity Log'!F1729))</f>
        <v/>
      </c>
      <c r="I1718" s="263" t="str">
        <f>IF(ISBLANK('Discontinuity Log'!G1729),"",'Discontinuity Log'!G1729)</f>
        <v>CC</v>
      </c>
      <c r="J1718" s="263" t="str">
        <f>IF(ISBLANK('Discontinuity Log'!H1729),"",'Discontinuity Log'!H1729)</f>
        <v>&lt;=1mm</v>
      </c>
      <c r="K1718" s="263" t="str">
        <f>IF(ISBLANK('Discontinuity Log'!I1729),"",'Discontinuity Log'!I1729)</f>
        <v/>
      </c>
      <c r="L1718" s="263" t="str">
        <f>IF(ISBLANK('Discontinuity Log'!J1729),"",'Discontinuity Log'!J1729)</f>
        <v>UN</v>
      </c>
      <c r="M1718" s="263" t="str">
        <f>IF(ISBLANK('Discontinuity Log'!K1729),"",'Discontinuity Log'!K1729)</f>
        <v>SM</v>
      </c>
      <c r="N1718" s="263">
        <f>IF(ISBLANK('Discontinuity Log'!L1729),"",'Discontinuity Log'!L1729)</f>
        <v>7</v>
      </c>
      <c r="O1718" s="263" t="str">
        <f>IF(ISBLANK('Discontinuity Log'!M1729),"",'Discontinuity Log'!M1729)</f>
        <v>R1</v>
      </c>
      <c r="P1718" s="263" t="str">
        <f>IF(ISBLANK('Discontinuity Log'!N1729),"",'Discontinuity Log'!N1729)</f>
        <v>W1</v>
      </c>
      <c r="Q1718" s="263">
        <f>IF(ISBLANK('Discontinuity Log'!O1729),"",'Discontinuity Log'!O1729)</f>
        <v>12</v>
      </c>
      <c r="R1718" s="263">
        <f>IF(ISBLANK('Discontinuity Log'!P1729),"",'Discontinuity Log'!P1729)</f>
        <v>68</v>
      </c>
      <c r="S1718" s="263" t="str">
        <f>IF(ISBLANK('Discontinuity Log'!Q1729),"",'Discontinuity Log'!Q1729)</f>
        <v/>
      </c>
      <c r="T1718" s="464" t="str">
        <f>IF(ISBLANK('Discontinuity Log'!R1729),"",'Discontinuity Log'!R1729)</f>
        <v/>
      </c>
    </row>
    <row r="1719" spans="1:20" x14ac:dyDescent="0.3">
      <c r="A1719" s="261" t="str">
        <f>IF(ISBLANK('Geotech Log'!$C$2),"",IF('Discontinuity Log'!B1730&lt;&gt;"",'Geotech Log'!$C$2,""))</f>
        <v>DDH 3476</v>
      </c>
      <c r="B1719" s="261" t="str">
        <f>IF(ISBLANK('Geotech Log'!$R$4),"",IF('Discontinuity Log'!B1730&lt;&gt;"",'Geotech Log'!$R$4,""))</f>
        <v>FRO</v>
      </c>
      <c r="C1719" s="263">
        <f ca="1">IF(ISBLANK('Discontinuity Log'!A1730),"",'Discontinuity Log'!A1730)</f>
        <v>286</v>
      </c>
      <c r="D1719" s="264">
        <f>IF(ISBLANK('Discontinuity Log'!B1730),"",'Discontinuity Log'!B1730)</f>
        <v>601.5</v>
      </c>
      <c r="E1719" s="263" t="str">
        <f>IF(ISBLANK('Discontinuity Log'!C1730),"",'Discontinuity Log'!C1730)</f>
        <v>OTH</v>
      </c>
      <c r="F1719" s="263" t="str">
        <f>IF(ISBLANK('Discontinuity Log'!D1730),"",'Discontinuity Log'!D1730)</f>
        <v>O</v>
      </c>
      <c r="G1719" s="263" t="str">
        <f>IF(ISBLANK('Discontinuity Log'!E1730),"",'Discontinuity Log'!E1730)</f>
        <v>RZ</v>
      </c>
      <c r="H1719" s="263" t="str">
        <f>IF(ISBLANK('Discontinuity Log'!F1730),"",IF('Discontinuity Log'!F1730="-","",'Discontinuity Log'!F1730))</f>
        <v>COAL</v>
      </c>
      <c r="I1719" s="263" t="str">
        <f>IF(ISBLANK('Discontinuity Log'!G1730),"",'Discontinuity Log'!G1730)</f>
        <v>IN</v>
      </c>
      <c r="J1719" s="263" t="str">
        <f>IF(ISBLANK('Discontinuity Log'!H1730),"",'Discontinuity Log'!H1730)</f>
        <v>&gt;5mm</v>
      </c>
      <c r="K1719" s="263">
        <f>IF(ISBLANK('Discontinuity Log'!I1730),"",'Discontinuity Log'!I1730)</f>
        <v>80</v>
      </c>
      <c r="L1719" s="263" t="str">
        <f>IF(ISBLANK('Discontinuity Log'!J1730),"",'Discontinuity Log'!J1730)</f>
        <v>PL</v>
      </c>
      <c r="M1719" s="263" t="str">
        <f>IF(ISBLANK('Discontinuity Log'!K1730),"",'Discontinuity Log'!K1730)</f>
        <v>SM</v>
      </c>
      <c r="N1719" s="263">
        <f>IF(ISBLANK('Discontinuity Log'!L1730),"",'Discontinuity Log'!L1730)</f>
        <v>7</v>
      </c>
      <c r="O1719" s="263" t="str">
        <f>IF(ISBLANK('Discontinuity Log'!M1730),"",'Discontinuity Log'!M1730)</f>
        <v>R1</v>
      </c>
      <c r="P1719" s="263" t="str">
        <f>IF(ISBLANK('Discontinuity Log'!N1730),"",'Discontinuity Log'!N1730)</f>
        <v>W1</v>
      </c>
      <c r="Q1719" s="263">
        <f>IF(ISBLANK('Discontinuity Log'!O1730),"",'Discontinuity Log'!O1730)</f>
        <v>0</v>
      </c>
      <c r="R1719" s="263">
        <f>IF(ISBLANK('Discontinuity Log'!P1730),"",'Discontinuity Log'!P1730)</f>
        <v>36</v>
      </c>
      <c r="S1719" s="263" t="str">
        <f>IF(ISBLANK('Discontinuity Log'!Q1730),"",'Discontinuity Log'!Q1730)</f>
        <v/>
      </c>
      <c r="T1719" s="464" t="str">
        <f>IF(ISBLANK('Discontinuity Log'!R1730),"",'Discontinuity Log'!R1730)</f>
        <v/>
      </c>
    </row>
    <row r="1720" spans="1:20" x14ac:dyDescent="0.3">
      <c r="A1720" s="261" t="str">
        <f>IF(ISBLANK('Geotech Log'!$C$2),"",IF('Discontinuity Log'!B1731&lt;&gt;"",'Geotech Log'!$C$2,""))</f>
        <v>DDH 3476</v>
      </c>
      <c r="B1720" s="261" t="str">
        <f>IF(ISBLANK('Geotech Log'!$R$4),"",IF('Discontinuity Log'!B1731&lt;&gt;"",'Geotech Log'!$R$4,""))</f>
        <v>FRO</v>
      </c>
      <c r="C1720" s="263">
        <f ca="1">IF(ISBLANK('Discontinuity Log'!A1731),"",'Discontinuity Log'!A1731)</f>
        <v>286</v>
      </c>
      <c r="D1720" s="264">
        <f>IF(ISBLANK('Discontinuity Log'!B1731),"",'Discontinuity Log'!B1731)</f>
        <v>601.61</v>
      </c>
      <c r="E1720" s="263" t="str">
        <f>IF(ISBLANK('Discontinuity Log'!C1731),"",'Discontinuity Log'!C1731)</f>
        <v>OTH</v>
      </c>
      <c r="F1720" s="263" t="str">
        <f>IF(ISBLANK('Discontinuity Log'!D1731),"",'Discontinuity Log'!D1731)</f>
        <v>O</v>
      </c>
      <c r="G1720" s="263" t="str">
        <f>IF(ISBLANK('Discontinuity Log'!E1731),"",'Discontinuity Log'!E1731)</f>
        <v>RZ</v>
      </c>
      <c r="H1720" s="263" t="str">
        <f>IF(ISBLANK('Discontinuity Log'!F1731),"",IF('Discontinuity Log'!F1731="-","",'Discontinuity Log'!F1731))</f>
        <v>COAL</v>
      </c>
      <c r="I1720" s="263" t="str">
        <f>IF(ISBLANK('Discontinuity Log'!G1731),"",'Discontinuity Log'!G1731)</f>
        <v>IN</v>
      </c>
      <c r="J1720" s="263" t="str">
        <f>IF(ISBLANK('Discontinuity Log'!H1731),"",'Discontinuity Log'!H1731)</f>
        <v>&gt;5mm</v>
      </c>
      <c r="K1720" s="263">
        <f>IF(ISBLANK('Discontinuity Log'!I1731),"",'Discontinuity Log'!I1731)</f>
        <v>450</v>
      </c>
      <c r="L1720" s="263" t="str">
        <f>IF(ISBLANK('Discontinuity Log'!J1731),"",'Discontinuity Log'!J1731)</f>
        <v>PL</v>
      </c>
      <c r="M1720" s="263" t="str">
        <f>IF(ISBLANK('Discontinuity Log'!K1731),"",'Discontinuity Log'!K1731)</f>
        <v>SM</v>
      </c>
      <c r="N1720" s="263">
        <f>IF(ISBLANK('Discontinuity Log'!L1731),"",'Discontinuity Log'!L1731)</f>
        <v>7</v>
      </c>
      <c r="O1720" s="263" t="str">
        <f>IF(ISBLANK('Discontinuity Log'!M1731),"",'Discontinuity Log'!M1731)</f>
        <v>R1</v>
      </c>
      <c r="P1720" s="263" t="str">
        <f>IF(ISBLANK('Discontinuity Log'!N1731),"",'Discontinuity Log'!N1731)</f>
        <v>W1</v>
      </c>
      <c r="Q1720" s="263">
        <f>IF(ISBLANK('Discontinuity Log'!O1731),"",'Discontinuity Log'!O1731)</f>
        <v>0</v>
      </c>
      <c r="R1720" s="263">
        <f>IF(ISBLANK('Discontinuity Log'!P1731),"",'Discontinuity Log'!P1731)</f>
        <v>87</v>
      </c>
      <c r="S1720" s="263" t="str">
        <f>IF(ISBLANK('Discontinuity Log'!Q1731),"",'Discontinuity Log'!Q1731)</f>
        <v/>
      </c>
      <c r="T1720" s="464" t="str">
        <f>IF(ISBLANK('Discontinuity Log'!R1731),"",'Discontinuity Log'!R1731)</f>
        <v>UPPER CONTACT OF COAL RUBBLE ZONE</v>
      </c>
    </row>
    <row r="1721" spans="1:20" x14ac:dyDescent="0.3">
      <c r="A1721" s="261" t="str">
        <f>IF(ISBLANK('Geotech Log'!$C$2),"",IF('Discontinuity Log'!B1732&lt;&gt;"",'Geotech Log'!$C$2,""))</f>
        <v>DDH 3476</v>
      </c>
      <c r="B1721" s="261" t="str">
        <f>IF(ISBLANK('Geotech Log'!$R$4),"",IF('Discontinuity Log'!B1732&lt;&gt;"",'Geotech Log'!$R$4,""))</f>
        <v>FRO</v>
      </c>
      <c r="C1721" s="263">
        <f ca="1">IF(ISBLANK('Discontinuity Log'!A1732),"",'Discontinuity Log'!A1732)</f>
        <v>286</v>
      </c>
      <c r="D1721" s="264">
        <f>IF(ISBLANK('Discontinuity Log'!B1732),"",'Discontinuity Log'!B1732)</f>
        <v>602.05999999999995</v>
      </c>
      <c r="E1721" s="263" t="str">
        <f>IF(ISBLANK('Discontinuity Log'!C1732),"",'Discontinuity Log'!C1732)</f>
        <v>OTH</v>
      </c>
      <c r="F1721" s="263" t="str">
        <f>IF(ISBLANK('Discontinuity Log'!D1732),"",'Discontinuity Log'!D1732)</f>
        <v>O</v>
      </c>
      <c r="G1721" s="263" t="str">
        <f>IF(ISBLANK('Discontinuity Log'!E1732),"",'Discontinuity Log'!E1732)</f>
        <v>RZ</v>
      </c>
      <c r="H1721" s="263" t="str">
        <f>IF(ISBLANK('Discontinuity Log'!F1732),"",IF('Discontinuity Log'!F1732="-","",'Discontinuity Log'!F1732))</f>
        <v>COAL</v>
      </c>
      <c r="I1721" s="263" t="str">
        <f>IF(ISBLANK('Discontinuity Log'!G1732),"",'Discontinuity Log'!G1732)</f>
        <v>IN</v>
      </c>
      <c r="J1721" s="263" t="str">
        <f>IF(ISBLANK('Discontinuity Log'!H1732),"",'Discontinuity Log'!H1732)</f>
        <v>&gt;5mm</v>
      </c>
      <c r="K1721" s="263">
        <f>IF(ISBLANK('Discontinuity Log'!I1732),"",'Discontinuity Log'!I1732)</f>
        <v>450</v>
      </c>
      <c r="L1721" s="263" t="str">
        <f>IF(ISBLANK('Discontinuity Log'!J1732),"",'Discontinuity Log'!J1732)</f>
        <v>UN</v>
      </c>
      <c r="M1721" s="263" t="str">
        <f>IF(ISBLANK('Discontinuity Log'!K1732),"",'Discontinuity Log'!K1732)</f>
        <v>SM</v>
      </c>
      <c r="N1721" s="263">
        <f>IF(ISBLANK('Discontinuity Log'!L1732),"",'Discontinuity Log'!L1732)</f>
        <v>7</v>
      </c>
      <c r="O1721" s="263" t="str">
        <f>IF(ISBLANK('Discontinuity Log'!M1732),"",'Discontinuity Log'!M1732)</f>
        <v>R1</v>
      </c>
      <c r="P1721" s="263" t="str">
        <f>IF(ISBLANK('Discontinuity Log'!N1732),"",'Discontinuity Log'!N1732)</f>
        <v>W1</v>
      </c>
      <c r="Q1721" s="263">
        <f>IF(ISBLANK('Discontinuity Log'!O1732),"",'Discontinuity Log'!O1732)</f>
        <v>0</v>
      </c>
      <c r="R1721" s="263">
        <f>IF(ISBLANK('Discontinuity Log'!P1732),"",'Discontinuity Log'!P1732)</f>
        <v>85</v>
      </c>
      <c r="S1721" s="263" t="str">
        <f>IF(ISBLANK('Discontinuity Log'!Q1732),"",'Discontinuity Log'!Q1732)</f>
        <v/>
      </c>
      <c r="T1721" s="464" t="str">
        <f>IF(ISBLANK('Discontinuity Log'!R1732),"",'Discontinuity Log'!R1732)</f>
        <v>LOWER CONTACT OF COAL RUBBLE ZONE</v>
      </c>
    </row>
    <row r="1722" spans="1:20" x14ac:dyDescent="0.3">
      <c r="A1722" s="261" t="str">
        <f>IF(ISBLANK('Geotech Log'!$C$2),"",IF('Discontinuity Log'!B1733&lt;&gt;"",'Geotech Log'!$C$2,""))</f>
        <v>DDH 3476</v>
      </c>
      <c r="B1722" s="261" t="str">
        <f>IF(ISBLANK('Geotech Log'!$R$4),"",IF('Discontinuity Log'!B1733&lt;&gt;"",'Geotech Log'!$R$4,""))</f>
        <v>FRO</v>
      </c>
      <c r="C1722" s="263">
        <f ca="1">IF(ISBLANK('Discontinuity Log'!A1733),"",'Discontinuity Log'!A1733)</f>
        <v>286</v>
      </c>
      <c r="D1722" s="264">
        <f>IF(ISBLANK('Discontinuity Log'!B1733),"",'Discontinuity Log'!B1733)</f>
        <v>602.08000000000004</v>
      </c>
      <c r="E1722" s="263" t="str">
        <f>IF(ISBLANK('Discontinuity Log'!C1733),"",'Discontinuity Log'!C1733)</f>
        <v>BD</v>
      </c>
      <c r="F1722" s="263" t="str">
        <f>IF(ISBLANK('Discontinuity Log'!D1733),"",'Discontinuity Log'!D1733)</f>
        <v>G</v>
      </c>
      <c r="G1722" s="263" t="str">
        <f>IF(ISBLANK('Discontinuity Log'!E1733),"",'Discontinuity Log'!E1733)</f>
        <v>COAL</v>
      </c>
      <c r="H1722" s="263" t="str">
        <f>IF(ISBLANK('Discontinuity Log'!F1733),"",IF('Discontinuity Log'!F1733="-","",'Discontinuity Log'!F1733))</f>
        <v/>
      </c>
      <c r="I1722" s="263" t="str">
        <f>IF(ISBLANK('Discontinuity Log'!G1733),"",'Discontinuity Log'!G1733)</f>
        <v>CC</v>
      </c>
      <c r="J1722" s="263" t="str">
        <f>IF(ISBLANK('Discontinuity Log'!H1733),"",'Discontinuity Log'!H1733)</f>
        <v>&lt;=1mm</v>
      </c>
      <c r="K1722" s="263" t="str">
        <f>IF(ISBLANK('Discontinuity Log'!I1733),"",'Discontinuity Log'!I1733)</f>
        <v/>
      </c>
      <c r="L1722" s="263" t="str">
        <f>IF(ISBLANK('Discontinuity Log'!J1733),"",'Discontinuity Log'!J1733)</f>
        <v>UN</v>
      </c>
      <c r="M1722" s="263" t="str">
        <f>IF(ISBLANK('Discontinuity Log'!K1733),"",'Discontinuity Log'!K1733)</f>
        <v>SM</v>
      </c>
      <c r="N1722" s="263">
        <f>IF(ISBLANK('Discontinuity Log'!L1733),"",'Discontinuity Log'!L1733)</f>
        <v>7</v>
      </c>
      <c r="O1722" s="263" t="str">
        <f>IF(ISBLANK('Discontinuity Log'!M1733),"",'Discontinuity Log'!M1733)</f>
        <v>R1</v>
      </c>
      <c r="P1722" s="263" t="str">
        <f>IF(ISBLANK('Discontinuity Log'!N1733),"",'Discontinuity Log'!N1733)</f>
        <v>W1</v>
      </c>
      <c r="Q1722" s="263">
        <f>IF(ISBLANK('Discontinuity Log'!O1733),"",'Discontinuity Log'!O1733)</f>
        <v>6</v>
      </c>
      <c r="R1722" s="263">
        <f>IF(ISBLANK('Discontinuity Log'!P1733),"",'Discontinuity Log'!P1733)</f>
        <v>81</v>
      </c>
      <c r="S1722" s="263" t="str">
        <f>IF(ISBLANK('Discontinuity Log'!Q1733),"",'Discontinuity Log'!Q1733)</f>
        <v/>
      </c>
      <c r="T1722" s="464" t="str">
        <f>IF(ISBLANK('Discontinuity Log'!R1733),"",'Discontinuity Log'!R1733)</f>
        <v/>
      </c>
    </row>
    <row r="1723" spans="1:20" x14ac:dyDescent="0.3">
      <c r="A1723" s="261" t="str">
        <f>IF(ISBLANK('Geotech Log'!$C$2),"",IF('Discontinuity Log'!B1734&lt;&gt;"",'Geotech Log'!$C$2,""))</f>
        <v>DDH 3476</v>
      </c>
      <c r="B1723" s="261" t="str">
        <f>IF(ISBLANK('Geotech Log'!$R$4),"",IF('Discontinuity Log'!B1734&lt;&gt;"",'Geotech Log'!$R$4,""))</f>
        <v>FRO</v>
      </c>
      <c r="C1723" s="263">
        <f ca="1">IF(ISBLANK('Discontinuity Log'!A1734),"",'Discontinuity Log'!A1734)</f>
        <v>286</v>
      </c>
      <c r="D1723" s="264">
        <f>IF(ISBLANK('Discontinuity Log'!B1734),"",'Discontinuity Log'!B1734)</f>
        <v>602.11</v>
      </c>
      <c r="E1723" s="263" t="str">
        <f>IF(ISBLANK('Discontinuity Log'!C1734),"",'Discontinuity Log'!C1734)</f>
        <v>BD</v>
      </c>
      <c r="F1723" s="263" t="str">
        <f>IF(ISBLANK('Discontinuity Log'!D1734),"",'Discontinuity Log'!D1734)</f>
        <v>G</v>
      </c>
      <c r="G1723" s="263" t="str">
        <f>IF(ISBLANK('Discontinuity Log'!E1734),"",'Discontinuity Log'!E1734)</f>
        <v>COAL</v>
      </c>
      <c r="H1723" s="263" t="str">
        <f>IF(ISBLANK('Discontinuity Log'!F1734),"",IF('Discontinuity Log'!F1734="-","",'Discontinuity Log'!F1734))</f>
        <v/>
      </c>
      <c r="I1723" s="263" t="str">
        <f>IF(ISBLANK('Discontinuity Log'!G1734),"",'Discontinuity Log'!G1734)</f>
        <v>CC</v>
      </c>
      <c r="J1723" s="263" t="str">
        <f>IF(ISBLANK('Discontinuity Log'!H1734),"",'Discontinuity Log'!H1734)</f>
        <v>&lt;=1mm</v>
      </c>
      <c r="K1723" s="263" t="str">
        <f>IF(ISBLANK('Discontinuity Log'!I1734),"",'Discontinuity Log'!I1734)</f>
        <v/>
      </c>
      <c r="L1723" s="263" t="str">
        <f>IF(ISBLANK('Discontinuity Log'!J1734),"",'Discontinuity Log'!J1734)</f>
        <v>UN</v>
      </c>
      <c r="M1723" s="263" t="str">
        <f>IF(ISBLANK('Discontinuity Log'!K1734),"",'Discontinuity Log'!K1734)</f>
        <v>RO</v>
      </c>
      <c r="N1723" s="263">
        <f>IF(ISBLANK('Discontinuity Log'!L1734),"",'Discontinuity Log'!L1734)</f>
        <v>11</v>
      </c>
      <c r="O1723" s="263" t="str">
        <f>IF(ISBLANK('Discontinuity Log'!M1734),"",'Discontinuity Log'!M1734)</f>
        <v>R1</v>
      </c>
      <c r="P1723" s="263" t="str">
        <f>IF(ISBLANK('Discontinuity Log'!N1734),"",'Discontinuity Log'!N1734)</f>
        <v>W1</v>
      </c>
      <c r="Q1723" s="263">
        <f>IF(ISBLANK('Discontinuity Log'!O1734),"",'Discontinuity Log'!O1734)</f>
        <v>12</v>
      </c>
      <c r="R1723" s="263">
        <f>IF(ISBLANK('Discontinuity Log'!P1734),"",'Discontinuity Log'!P1734)</f>
        <v>87</v>
      </c>
      <c r="S1723" s="263" t="str">
        <f>IF(ISBLANK('Discontinuity Log'!Q1734),"",'Discontinuity Log'!Q1734)</f>
        <v/>
      </c>
      <c r="T1723" s="464" t="str">
        <f>IF(ISBLANK('Discontinuity Log'!R1734),"",'Discontinuity Log'!R1734)</f>
        <v/>
      </c>
    </row>
    <row r="1724" spans="1:20" x14ac:dyDescent="0.3">
      <c r="A1724" s="261" t="str">
        <f>IF(ISBLANK('Geotech Log'!$C$2),"",IF('Discontinuity Log'!B1735&lt;&gt;"",'Geotech Log'!$C$2,""))</f>
        <v>DDH 3476</v>
      </c>
      <c r="B1724" s="261" t="str">
        <f>IF(ISBLANK('Geotech Log'!$R$4),"",IF('Discontinuity Log'!B1735&lt;&gt;"",'Geotech Log'!$R$4,""))</f>
        <v>FRO</v>
      </c>
      <c r="C1724" s="263">
        <f ca="1">IF(ISBLANK('Discontinuity Log'!A1735),"",'Discontinuity Log'!A1735)</f>
        <v>286</v>
      </c>
      <c r="D1724" s="264">
        <f>IF(ISBLANK('Discontinuity Log'!B1735),"",'Discontinuity Log'!B1735)</f>
        <v>602.13</v>
      </c>
      <c r="E1724" s="263" t="str">
        <f>IF(ISBLANK('Discontinuity Log'!C1735),"",'Discontinuity Log'!C1735)</f>
        <v>BD</v>
      </c>
      <c r="F1724" s="263" t="str">
        <f>IF(ISBLANK('Discontinuity Log'!D1735),"",'Discontinuity Log'!D1735)</f>
        <v>G</v>
      </c>
      <c r="G1724" s="263" t="str">
        <f>IF(ISBLANK('Discontinuity Log'!E1735),"",'Discontinuity Log'!E1735)</f>
        <v>COAL</v>
      </c>
      <c r="H1724" s="263" t="str">
        <f>IF(ISBLANK('Discontinuity Log'!F1735),"",IF('Discontinuity Log'!F1735="-","",'Discontinuity Log'!F1735))</f>
        <v/>
      </c>
      <c r="I1724" s="263" t="str">
        <f>IF(ISBLANK('Discontinuity Log'!G1735),"",'Discontinuity Log'!G1735)</f>
        <v>CC</v>
      </c>
      <c r="J1724" s="263" t="str">
        <f>IF(ISBLANK('Discontinuity Log'!H1735),"",'Discontinuity Log'!H1735)</f>
        <v>&lt;=1mm</v>
      </c>
      <c r="K1724" s="263" t="str">
        <f>IF(ISBLANK('Discontinuity Log'!I1735),"",'Discontinuity Log'!I1735)</f>
        <v/>
      </c>
      <c r="L1724" s="263" t="str">
        <f>IF(ISBLANK('Discontinuity Log'!J1735),"",'Discontinuity Log'!J1735)</f>
        <v>UN</v>
      </c>
      <c r="M1724" s="263" t="str">
        <f>IF(ISBLANK('Discontinuity Log'!K1735),"",'Discontinuity Log'!K1735)</f>
        <v>SM</v>
      </c>
      <c r="N1724" s="263">
        <f>IF(ISBLANK('Discontinuity Log'!L1735),"",'Discontinuity Log'!L1735)</f>
        <v>7</v>
      </c>
      <c r="O1724" s="263" t="str">
        <f>IF(ISBLANK('Discontinuity Log'!M1735),"",'Discontinuity Log'!M1735)</f>
        <v>R1</v>
      </c>
      <c r="P1724" s="263" t="str">
        <f>IF(ISBLANK('Discontinuity Log'!N1735),"",'Discontinuity Log'!N1735)</f>
        <v>W1</v>
      </c>
      <c r="Q1724" s="263">
        <f>IF(ISBLANK('Discontinuity Log'!O1735),"",'Discontinuity Log'!O1735)</f>
        <v>12</v>
      </c>
      <c r="R1724" s="263">
        <f>IF(ISBLANK('Discontinuity Log'!P1735),"",'Discontinuity Log'!P1735)</f>
        <v>58</v>
      </c>
      <c r="S1724" s="263" t="str">
        <f>IF(ISBLANK('Discontinuity Log'!Q1735),"",'Discontinuity Log'!Q1735)</f>
        <v/>
      </c>
      <c r="T1724" s="464" t="str">
        <f>IF(ISBLANK('Discontinuity Log'!R1735),"",'Discontinuity Log'!R1735)</f>
        <v/>
      </c>
    </row>
    <row r="1725" spans="1:20" x14ac:dyDescent="0.3">
      <c r="A1725" s="261" t="str">
        <f>IF(ISBLANK('Geotech Log'!$C$2),"",IF('Discontinuity Log'!B1736&lt;&gt;"",'Geotech Log'!$C$2,""))</f>
        <v>DDH 3476</v>
      </c>
      <c r="B1725" s="261" t="str">
        <f>IF(ISBLANK('Geotech Log'!$R$4),"",IF('Discontinuity Log'!B1736&lt;&gt;"",'Geotech Log'!$R$4,""))</f>
        <v>FRO</v>
      </c>
      <c r="C1725" s="263">
        <f ca="1">IF(ISBLANK('Discontinuity Log'!A1736),"",'Discontinuity Log'!A1736)</f>
        <v>286</v>
      </c>
      <c r="D1725" s="264">
        <f>IF(ISBLANK('Discontinuity Log'!B1736),"",'Discontinuity Log'!B1736)</f>
        <v>602.16</v>
      </c>
      <c r="E1725" s="263" t="str">
        <f>IF(ISBLANK('Discontinuity Log'!C1736),"",'Discontinuity Log'!C1736)</f>
        <v>BD</v>
      </c>
      <c r="F1725" s="263" t="str">
        <f>IF(ISBLANK('Discontinuity Log'!D1736),"",'Discontinuity Log'!D1736)</f>
        <v>G</v>
      </c>
      <c r="G1725" s="263" t="str">
        <f>IF(ISBLANK('Discontinuity Log'!E1736),"",'Discontinuity Log'!E1736)</f>
        <v>COAL</v>
      </c>
      <c r="H1725" s="263" t="str">
        <f>IF(ISBLANK('Discontinuity Log'!F1736),"",IF('Discontinuity Log'!F1736="-","",'Discontinuity Log'!F1736))</f>
        <v/>
      </c>
      <c r="I1725" s="263" t="str">
        <f>IF(ISBLANK('Discontinuity Log'!G1736),"",'Discontinuity Log'!G1736)</f>
        <v>CC</v>
      </c>
      <c r="J1725" s="263" t="str">
        <f>IF(ISBLANK('Discontinuity Log'!H1736),"",'Discontinuity Log'!H1736)</f>
        <v>&lt;=1mm</v>
      </c>
      <c r="K1725" s="263" t="str">
        <f>IF(ISBLANK('Discontinuity Log'!I1736),"",'Discontinuity Log'!I1736)</f>
        <v/>
      </c>
      <c r="L1725" s="263" t="str">
        <f>IF(ISBLANK('Discontinuity Log'!J1736),"",'Discontinuity Log'!J1736)</f>
        <v>UN</v>
      </c>
      <c r="M1725" s="263" t="str">
        <f>IF(ISBLANK('Discontinuity Log'!K1736),"",'Discontinuity Log'!K1736)</f>
        <v>SM</v>
      </c>
      <c r="N1725" s="263">
        <f>IF(ISBLANK('Discontinuity Log'!L1736),"",'Discontinuity Log'!L1736)</f>
        <v>7</v>
      </c>
      <c r="O1725" s="263" t="str">
        <f>IF(ISBLANK('Discontinuity Log'!M1736),"",'Discontinuity Log'!M1736)</f>
        <v>R1</v>
      </c>
      <c r="P1725" s="263" t="str">
        <f>IF(ISBLANK('Discontinuity Log'!N1736),"",'Discontinuity Log'!N1736)</f>
        <v>W1</v>
      </c>
      <c r="Q1725" s="263">
        <f>IF(ISBLANK('Discontinuity Log'!O1736),"",'Discontinuity Log'!O1736)</f>
        <v>12</v>
      </c>
      <c r="R1725" s="263">
        <f>IF(ISBLANK('Discontinuity Log'!P1736),"",'Discontinuity Log'!P1736)</f>
        <v>87</v>
      </c>
      <c r="S1725" s="263" t="str">
        <f>IF(ISBLANK('Discontinuity Log'!Q1736),"",'Discontinuity Log'!Q1736)</f>
        <v/>
      </c>
      <c r="T1725" s="464" t="str">
        <f>IF(ISBLANK('Discontinuity Log'!R1736),"",'Discontinuity Log'!R1736)</f>
        <v/>
      </c>
    </row>
    <row r="1726" spans="1:20" x14ac:dyDescent="0.3">
      <c r="A1726" s="261" t="str">
        <f>IF(ISBLANK('Geotech Log'!$C$2),"",IF('Discontinuity Log'!B1737&lt;&gt;"",'Geotech Log'!$C$2,""))</f>
        <v>DDH 3476</v>
      </c>
      <c r="B1726" s="261" t="str">
        <f>IF(ISBLANK('Geotech Log'!$R$4),"",IF('Discontinuity Log'!B1737&lt;&gt;"",'Geotech Log'!$R$4,""))</f>
        <v>FRO</v>
      </c>
      <c r="C1726" s="263">
        <f ca="1">IF(ISBLANK('Discontinuity Log'!A1737),"",'Discontinuity Log'!A1737)</f>
        <v>286</v>
      </c>
      <c r="D1726" s="264">
        <f>IF(ISBLANK('Discontinuity Log'!B1737),"",'Discontinuity Log'!B1737)</f>
        <v>602.17999999999995</v>
      </c>
      <c r="E1726" s="263" t="str">
        <f>IF(ISBLANK('Discontinuity Log'!C1737),"",'Discontinuity Log'!C1737)</f>
        <v>BD</v>
      </c>
      <c r="F1726" s="263" t="str">
        <f>IF(ISBLANK('Discontinuity Log'!D1737),"",'Discontinuity Log'!D1737)</f>
        <v>G</v>
      </c>
      <c r="G1726" s="263" t="str">
        <f>IF(ISBLANK('Discontinuity Log'!E1737),"",'Discontinuity Log'!E1737)</f>
        <v>COAL</v>
      </c>
      <c r="H1726" s="263" t="str">
        <f>IF(ISBLANK('Discontinuity Log'!F1737),"",IF('Discontinuity Log'!F1737="-","",'Discontinuity Log'!F1737))</f>
        <v/>
      </c>
      <c r="I1726" s="263" t="str">
        <f>IF(ISBLANK('Discontinuity Log'!G1737),"",'Discontinuity Log'!G1737)</f>
        <v>IN</v>
      </c>
      <c r="J1726" s="263" t="str">
        <f>IF(ISBLANK('Discontinuity Log'!H1737),"",'Discontinuity Log'!H1737)</f>
        <v>&lt;=2mm</v>
      </c>
      <c r="K1726" s="263" t="str">
        <f>IF(ISBLANK('Discontinuity Log'!I1737),"",'Discontinuity Log'!I1737)</f>
        <v/>
      </c>
      <c r="L1726" s="263" t="str">
        <f>IF(ISBLANK('Discontinuity Log'!J1737),"",'Discontinuity Log'!J1737)</f>
        <v>PL</v>
      </c>
      <c r="M1726" s="263" t="str">
        <f>IF(ISBLANK('Discontinuity Log'!K1737),"",'Discontinuity Log'!K1737)</f>
        <v>SM</v>
      </c>
      <c r="N1726" s="263">
        <f>IF(ISBLANK('Discontinuity Log'!L1737),"",'Discontinuity Log'!L1737)</f>
        <v>7</v>
      </c>
      <c r="O1726" s="263" t="str">
        <f>IF(ISBLANK('Discontinuity Log'!M1737),"",'Discontinuity Log'!M1737)</f>
        <v>R1</v>
      </c>
      <c r="P1726" s="263" t="str">
        <f>IF(ISBLANK('Discontinuity Log'!N1737),"",'Discontinuity Log'!N1737)</f>
        <v>W1</v>
      </c>
      <c r="Q1726" s="263">
        <f>IF(ISBLANK('Discontinuity Log'!O1737),"",'Discontinuity Log'!O1737)</f>
        <v>6</v>
      </c>
      <c r="R1726" s="263">
        <f>IF(ISBLANK('Discontinuity Log'!P1737),"",'Discontinuity Log'!P1737)</f>
        <v>87</v>
      </c>
      <c r="S1726" s="263" t="str">
        <f>IF(ISBLANK('Discontinuity Log'!Q1737),"",'Discontinuity Log'!Q1737)</f>
        <v/>
      </c>
      <c r="T1726" s="464" t="str">
        <f>IF(ISBLANK('Discontinuity Log'!R1737),"",'Discontinuity Log'!R1737)</f>
        <v/>
      </c>
    </row>
    <row r="1727" spans="1:20" x14ac:dyDescent="0.3">
      <c r="A1727" s="261" t="str">
        <f>IF(ISBLANK('Geotech Log'!$C$2),"",IF('Discontinuity Log'!B1738&lt;&gt;"",'Geotech Log'!$C$2,""))</f>
        <v>DDH 3476</v>
      </c>
      <c r="B1727" s="261" t="str">
        <f>IF(ISBLANK('Geotech Log'!$R$4),"",IF('Discontinuity Log'!B1738&lt;&gt;"",'Geotech Log'!$R$4,""))</f>
        <v>FRO</v>
      </c>
      <c r="C1727" s="263">
        <f ca="1">IF(ISBLANK('Discontinuity Log'!A1738),"",'Discontinuity Log'!A1738)</f>
        <v>286</v>
      </c>
      <c r="D1727" s="264">
        <f>IF(ISBLANK('Discontinuity Log'!B1738),"",'Discontinuity Log'!B1738)</f>
        <v>602.30999999999995</v>
      </c>
      <c r="E1727" s="263" t="str">
        <f>IF(ISBLANK('Discontinuity Log'!C1738),"",'Discontinuity Log'!C1738)</f>
        <v>BD</v>
      </c>
      <c r="F1727" s="263" t="str">
        <f>IF(ISBLANK('Discontinuity Log'!D1738),"",'Discontinuity Log'!D1738)</f>
        <v>G</v>
      </c>
      <c r="G1727" s="263" t="str">
        <f>IF(ISBLANK('Discontinuity Log'!E1738),"",'Discontinuity Log'!E1738)</f>
        <v>COAL</v>
      </c>
      <c r="H1727" s="263" t="str">
        <f>IF(ISBLANK('Discontinuity Log'!F1738),"",IF('Discontinuity Log'!F1738="-","",'Discontinuity Log'!F1738))</f>
        <v/>
      </c>
      <c r="I1727" s="263" t="str">
        <f>IF(ISBLANK('Discontinuity Log'!G1738),"",'Discontinuity Log'!G1738)</f>
        <v>CC</v>
      </c>
      <c r="J1727" s="263" t="str">
        <f>IF(ISBLANK('Discontinuity Log'!H1738),"",'Discontinuity Log'!H1738)</f>
        <v>&lt;=1mm</v>
      </c>
      <c r="K1727" s="263" t="str">
        <f>IF(ISBLANK('Discontinuity Log'!I1738),"",'Discontinuity Log'!I1738)</f>
        <v/>
      </c>
      <c r="L1727" s="263" t="str">
        <f>IF(ISBLANK('Discontinuity Log'!J1738),"",'Discontinuity Log'!J1738)</f>
        <v>UN</v>
      </c>
      <c r="M1727" s="263" t="str">
        <f>IF(ISBLANK('Discontinuity Log'!K1738),"",'Discontinuity Log'!K1738)</f>
        <v>RO</v>
      </c>
      <c r="N1727" s="263">
        <f>IF(ISBLANK('Discontinuity Log'!L1738),"",'Discontinuity Log'!L1738)</f>
        <v>15</v>
      </c>
      <c r="O1727" s="263" t="str">
        <f>IF(ISBLANK('Discontinuity Log'!M1738),"",'Discontinuity Log'!M1738)</f>
        <v>R1</v>
      </c>
      <c r="P1727" s="263" t="str">
        <f>IF(ISBLANK('Discontinuity Log'!N1738),"",'Discontinuity Log'!N1738)</f>
        <v>W1</v>
      </c>
      <c r="Q1727" s="263">
        <f>IF(ISBLANK('Discontinuity Log'!O1738),"",'Discontinuity Log'!O1738)</f>
        <v>12</v>
      </c>
      <c r="R1727" s="263" t="str">
        <f>IF(ISBLANK('Discontinuity Log'!P1738),"",'Discontinuity Log'!P1738)</f>
        <v/>
      </c>
      <c r="S1727" s="263" t="str">
        <f>IF(ISBLANK('Discontinuity Log'!Q1738),"",'Discontinuity Log'!Q1738)</f>
        <v/>
      </c>
      <c r="T1727" s="464" t="str">
        <f>IF(ISBLANK('Discontinuity Log'!R1738),"",'Discontinuity Log'!R1738)</f>
        <v>UNABLE TO TAKE ALPHA, VERY ROUGH</v>
      </c>
    </row>
    <row r="1728" spans="1:20" x14ac:dyDescent="0.3">
      <c r="A1728" s="261" t="str">
        <f>IF(ISBLANK('Geotech Log'!$C$2),"",IF('Discontinuity Log'!B1739&lt;&gt;"",'Geotech Log'!$C$2,""))</f>
        <v>DDH 3476</v>
      </c>
      <c r="B1728" s="261" t="str">
        <f>IF(ISBLANK('Geotech Log'!$R$4),"",IF('Discontinuity Log'!B1739&lt;&gt;"",'Geotech Log'!$R$4,""))</f>
        <v>FRO</v>
      </c>
      <c r="C1728" s="263">
        <f ca="1">IF(ISBLANK('Discontinuity Log'!A1739),"",'Discontinuity Log'!A1739)</f>
        <v>286</v>
      </c>
      <c r="D1728" s="264">
        <f>IF(ISBLANK('Discontinuity Log'!B1739),"",'Discontinuity Log'!B1739)</f>
        <v>602.35</v>
      </c>
      <c r="E1728" s="263" t="str">
        <f>IF(ISBLANK('Discontinuity Log'!C1739),"",'Discontinuity Log'!C1739)</f>
        <v>BD</v>
      </c>
      <c r="F1728" s="263" t="str">
        <f>IF(ISBLANK('Discontinuity Log'!D1739),"",'Discontinuity Log'!D1739)</f>
        <v>G</v>
      </c>
      <c r="G1728" s="263" t="str">
        <f>IF(ISBLANK('Discontinuity Log'!E1739),"",'Discontinuity Log'!E1739)</f>
        <v>COAL</v>
      </c>
      <c r="H1728" s="263" t="str">
        <f>IF(ISBLANK('Discontinuity Log'!F1739),"",IF('Discontinuity Log'!F1739="-","",'Discontinuity Log'!F1739))</f>
        <v/>
      </c>
      <c r="I1728" s="263" t="str">
        <f>IF(ISBLANK('Discontinuity Log'!G1739),"",'Discontinuity Log'!G1739)</f>
        <v>IN</v>
      </c>
      <c r="J1728" s="263" t="str">
        <f>IF(ISBLANK('Discontinuity Log'!H1739),"",'Discontinuity Log'!H1739)</f>
        <v>&lt;=2mm</v>
      </c>
      <c r="K1728" s="263" t="str">
        <f>IF(ISBLANK('Discontinuity Log'!I1739),"",'Discontinuity Log'!I1739)</f>
        <v/>
      </c>
      <c r="L1728" s="263" t="str">
        <f>IF(ISBLANK('Discontinuity Log'!J1739),"",'Discontinuity Log'!J1739)</f>
        <v>PL</v>
      </c>
      <c r="M1728" s="263" t="str">
        <f>IF(ISBLANK('Discontinuity Log'!K1739),"",'Discontinuity Log'!K1739)</f>
        <v>RO</v>
      </c>
      <c r="N1728" s="263">
        <f>IF(ISBLANK('Discontinuity Log'!L1739),"",'Discontinuity Log'!L1739)</f>
        <v>9</v>
      </c>
      <c r="O1728" s="263" t="str">
        <f>IF(ISBLANK('Discontinuity Log'!M1739),"",'Discontinuity Log'!M1739)</f>
        <v>R1</v>
      </c>
      <c r="P1728" s="263" t="str">
        <f>IF(ISBLANK('Discontinuity Log'!N1739),"",'Discontinuity Log'!N1739)</f>
        <v>W1</v>
      </c>
      <c r="Q1728" s="263">
        <f>IF(ISBLANK('Discontinuity Log'!O1739),"",'Discontinuity Log'!O1739)</f>
        <v>12</v>
      </c>
      <c r="R1728" s="263">
        <f>IF(ISBLANK('Discontinuity Log'!P1739),"",'Discontinuity Log'!P1739)</f>
        <v>85</v>
      </c>
      <c r="S1728" s="263" t="str">
        <f>IF(ISBLANK('Discontinuity Log'!Q1739),"",'Discontinuity Log'!Q1739)</f>
        <v/>
      </c>
      <c r="T1728" s="464" t="str">
        <f>IF(ISBLANK('Discontinuity Log'!R1739),"",'Discontinuity Log'!R1739)</f>
        <v/>
      </c>
    </row>
    <row r="1729" spans="1:20" x14ac:dyDescent="0.3">
      <c r="A1729" s="261" t="str">
        <f>IF(ISBLANK('Geotech Log'!$C$2),"",IF('Discontinuity Log'!B1740&lt;&gt;"",'Geotech Log'!$C$2,""))</f>
        <v>DDH 3476</v>
      </c>
      <c r="B1729" s="261" t="str">
        <f>IF(ISBLANK('Geotech Log'!$R$4),"",IF('Discontinuity Log'!B1740&lt;&gt;"",'Geotech Log'!$R$4,""))</f>
        <v>FRO</v>
      </c>
      <c r="C1729" s="263">
        <f ca="1">IF(ISBLANK('Discontinuity Log'!A1740),"",'Discontinuity Log'!A1740)</f>
        <v>286</v>
      </c>
      <c r="D1729" s="264">
        <f>IF(ISBLANK('Discontinuity Log'!B1740),"",'Discontinuity Log'!B1740)</f>
        <v>602.39</v>
      </c>
      <c r="E1729" s="263" t="str">
        <f>IF(ISBLANK('Discontinuity Log'!C1740),"",'Discontinuity Log'!C1740)</f>
        <v>BD</v>
      </c>
      <c r="F1729" s="263" t="str">
        <f>IF(ISBLANK('Discontinuity Log'!D1740),"",'Discontinuity Log'!D1740)</f>
        <v>G</v>
      </c>
      <c r="G1729" s="263" t="str">
        <f>IF(ISBLANK('Discontinuity Log'!E1740),"",'Discontinuity Log'!E1740)</f>
        <v>COAL</v>
      </c>
      <c r="H1729" s="263" t="str">
        <f>IF(ISBLANK('Discontinuity Log'!F1740),"",IF('Discontinuity Log'!F1740="-","",'Discontinuity Log'!F1740))</f>
        <v/>
      </c>
      <c r="I1729" s="263" t="str">
        <f>IF(ISBLANK('Discontinuity Log'!G1740),"",'Discontinuity Log'!G1740)</f>
        <v>CC</v>
      </c>
      <c r="J1729" s="263" t="str">
        <f>IF(ISBLANK('Discontinuity Log'!H1740),"",'Discontinuity Log'!H1740)</f>
        <v>&lt;=1mm</v>
      </c>
      <c r="K1729" s="263" t="str">
        <f>IF(ISBLANK('Discontinuity Log'!I1740),"",'Discontinuity Log'!I1740)</f>
        <v/>
      </c>
      <c r="L1729" s="263" t="str">
        <f>IF(ISBLANK('Discontinuity Log'!J1740),"",'Discontinuity Log'!J1740)</f>
        <v>PL</v>
      </c>
      <c r="M1729" s="263" t="str">
        <f>IF(ISBLANK('Discontinuity Log'!K1740),"",'Discontinuity Log'!K1740)</f>
        <v>SM</v>
      </c>
      <c r="N1729" s="263">
        <f>IF(ISBLANK('Discontinuity Log'!L1740),"",'Discontinuity Log'!L1740)</f>
        <v>7</v>
      </c>
      <c r="O1729" s="263" t="str">
        <f>IF(ISBLANK('Discontinuity Log'!M1740),"",'Discontinuity Log'!M1740)</f>
        <v>R1</v>
      </c>
      <c r="P1729" s="263" t="str">
        <f>IF(ISBLANK('Discontinuity Log'!N1740),"",'Discontinuity Log'!N1740)</f>
        <v>W1</v>
      </c>
      <c r="Q1729" s="263">
        <f>IF(ISBLANK('Discontinuity Log'!O1740),"",'Discontinuity Log'!O1740)</f>
        <v>6</v>
      </c>
      <c r="R1729" s="263">
        <f>IF(ISBLANK('Discontinuity Log'!P1740),"",'Discontinuity Log'!P1740)</f>
        <v>82</v>
      </c>
      <c r="S1729" s="263" t="str">
        <f>IF(ISBLANK('Discontinuity Log'!Q1740),"",'Discontinuity Log'!Q1740)</f>
        <v/>
      </c>
      <c r="T1729" s="464" t="str">
        <f>IF(ISBLANK('Discontinuity Log'!R1740),"",'Discontinuity Log'!R1740)</f>
        <v/>
      </c>
    </row>
    <row r="1730" spans="1:20" x14ac:dyDescent="0.3">
      <c r="A1730" s="261" t="str">
        <f>IF(ISBLANK('Geotech Log'!$C$2),"",IF('Discontinuity Log'!B1741&lt;&gt;"",'Geotech Log'!$C$2,""))</f>
        <v>DDH 3476</v>
      </c>
      <c r="B1730" s="261" t="str">
        <f>IF(ISBLANK('Geotech Log'!$R$4),"",IF('Discontinuity Log'!B1741&lt;&gt;"",'Geotech Log'!$R$4,""))</f>
        <v>FRO</v>
      </c>
      <c r="C1730" s="263">
        <f ca="1">IF(ISBLANK('Discontinuity Log'!A1741),"",'Discontinuity Log'!A1741)</f>
        <v>286</v>
      </c>
      <c r="D1730" s="264">
        <f>IF(ISBLANK('Discontinuity Log'!B1741),"",'Discontinuity Log'!B1741)</f>
        <v>602.63</v>
      </c>
      <c r="E1730" s="263" t="str">
        <f>IF(ISBLANK('Discontinuity Log'!C1741),"",'Discontinuity Log'!C1741)</f>
        <v>BD</v>
      </c>
      <c r="F1730" s="263" t="str">
        <f>IF(ISBLANK('Discontinuity Log'!D1741),"",'Discontinuity Log'!D1741)</f>
        <v>G</v>
      </c>
      <c r="G1730" s="263" t="str">
        <f>IF(ISBLANK('Discontinuity Log'!E1741),"",'Discontinuity Log'!E1741)</f>
        <v>COAL</v>
      </c>
      <c r="H1730" s="263" t="str">
        <f>IF(ISBLANK('Discontinuity Log'!F1741),"",IF('Discontinuity Log'!F1741="-","",'Discontinuity Log'!F1741))</f>
        <v/>
      </c>
      <c r="I1730" s="263" t="str">
        <f>IF(ISBLANK('Discontinuity Log'!G1741),"",'Discontinuity Log'!G1741)</f>
        <v>CC</v>
      </c>
      <c r="J1730" s="263" t="str">
        <f>IF(ISBLANK('Discontinuity Log'!H1741),"",'Discontinuity Log'!H1741)</f>
        <v>&lt;=1mm</v>
      </c>
      <c r="K1730" s="263" t="str">
        <f>IF(ISBLANK('Discontinuity Log'!I1741),"",'Discontinuity Log'!I1741)</f>
        <v/>
      </c>
      <c r="L1730" s="263" t="str">
        <f>IF(ISBLANK('Discontinuity Log'!J1741),"",'Discontinuity Log'!J1741)</f>
        <v>PL</v>
      </c>
      <c r="M1730" s="263" t="str">
        <f>IF(ISBLANK('Discontinuity Log'!K1741),"",'Discontinuity Log'!K1741)</f>
        <v>SM</v>
      </c>
      <c r="N1730" s="263">
        <f>IF(ISBLANK('Discontinuity Log'!L1741),"",'Discontinuity Log'!L1741)</f>
        <v>7</v>
      </c>
      <c r="O1730" s="263" t="str">
        <f>IF(ISBLANK('Discontinuity Log'!M1741),"",'Discontinuity Log'!M1741)</f>
        <v>R1</v>
      </c>
      <c r="P1730" s="263" t="str">
        <f>IF(ISBLANK('Discontinuity Log'!N1741),"",'Discontinuity Log'!N1741)</f>
        <v>W1</v>
      </c>
      <c r="Q1730" s="263">
        <f>IF(ISBLANK('Discontinuity Log'!O1741),"",'Discontinuity Log'!O1741)</f>
        <v>6</v>
      </c>
      <c r="R1730" s="263">
        <f>IF(ISBLANK('Discontinuity Log'!P1741),"",'Discontinuity Log'!P1741)</f>
        <v>83</v>
      </c>
      <c r="S1730" s="263" t="str">
        <f>IF(ISBLANK('Discontinuity Log'!Q1741),"",'Discontinuity Log'!Q1741)</f>
        <v/>
      </c>
      <c r="T1730" s="464" t="str">
        <f>IF(ISBLANK('Discontinuity Log'!R1741),"",'Discontinuity Log'!R1741)</f>
        <v/>
      </c>
    </row>
    <row r="1731" spans="1:20" x14ac:dyDescent="0.3">
      <c r="A1731" s="261" t="str">
        <f>IF(ISBLANK('Geotech Log'!$C$2),"",IF('Discontinuity Log'!B1742&lt;&gt;"",'Geotech Log'!$C$2,""))</f>
        <v>DDH 3476</v>
      </c>
      <c r="B1731" s="261" t="str">
        <f>IF(ISBLANK('Geotech Log'!$R$4),"",IF('Discontinuity Log'!B1742&lt;&gt;"",'Geotech Log'!$R$4,""))</f>
        <v>FRO</v>
      </c>
      <c r="C1731" s="263">
        <f ca="1">IF(ISBLANK('Discontinuity Log'!A1742),"",'Discontinuity Log'!A1742)</f>
        <v>286</v>
      </c>
      <c r="D1731" s="264">
        <f>IF(ISBLANK('Discontinuity Log'!B1742),"",'Discontinuity Log'!B1742)</f>
        <v>602.78</v>
      </c>
      <c r="E1731" s="263" t="str">
        <f>IF(ISBLANK('Discontinuity Log'!C1742),"",'Discontinuity Log'!C1742)</f>
        <v>BD</v>
      </c>
      <c r="F1731" s="263" t="str">
        <f>IF(ISBLANK('Discontinuity Log'!D1742),"",'Discontinuity Log'!D1742)</f>
        <v>G</v>
      </c>
      <c r="G1731" s="263" t="str">
        <f>IF(ISBLANK('Discontinuity Log'!E1742),"",'Discontinuity Log'!E1742)</f>
        <v>COAL</v>
      </c>
      <c r="H1731" s="263" t="str">
        <f>IF(ISBLANK('Discontinuity Log'!F1742),"",IF('Discontinuity Log'!F1742="-","",'Discontinuity Log'!F1742))</f>
        <v/>
      </c>
      <c r="I1731" s="263" t="str">
        <f>IF(ISBLANK('Discontinuity Log'!G1742),"",'Discontinuity Log'!G1742)</f>
        <v>CC</v>
      </c>
      <c r="J1731" s="263" t="str">
        <f>IF(ISBLANK('Discontinuity Log'!H1742),"",'Discontinuity Log'!H1742)</f>
        <v>&lt;=1mm</v>
      </c>
      <c r="K1731" s="263" t="str">
        <f>IF(ISBLANK('Discontinuity Log'!I1742),"",'Discontinuity Log'!I1742)</f>
        <v/>
      </c>
      <c r="L1731" s="263" t="str">
        <f>IF(ISBLANK('Discontinuity Log'!J1742),"",'Discontinuity Log'!J1742)</f>
        <v>ST</v>
      </c>
      <c r="M1731" s="263" t="str">
        <f>IF(ISBLANK('Discontinuity Log'!K1742),"",'Discontinuity Log'!K1742)</f>
        <v>SM</v>
      </c>
      <c r="N1731" s="263">
        <f>IF(ISBLANK('Discontinuity Log'!L1742),"",'Discontinuity Log'!L1742)</f>
        <v>7</v>
      </c>
      <c r="O1731" s="263" t="str">
        <f>IF(ISBLANK('Discontinuity Log'!M1742),"",'Discontinuity Log'!M1742)</f>
        <v>R1</v>
      </c>
      <c r="P1731" s="263" t="str">
        <f>IF(ISBLANK('Discontinuity Log'!N1742),"",'Discontinuity Log'!N1742)</f>
        <v>W1</v>
      </c>
      <c r="Q1731" s="263">
        <f>IF(ISBLANK('Discontinuity Log'!O1742),"",'Discontinuity Log'!O1742)</f>
        <v>12</v>
      </c>
      <c r="R1731" s="263">
        <f>IF(ISBLANK('Discontinuity Log'!P1742),"",'Discontinuity Log'!P1742)</f>
        <v>88</v>
      </c>
      <c r="S1731" s="263" t="str">
        <f>IF(ISBLANK('Discontinuity Log'!Q1742),"",'Discontinuity Log'!Q1742)</f>
        <v/>
      </c>
      <c r="T1731" s="464" t="str">
        <f>IF(ISBLANK('Discontinuity Log'!R1742),"",'Discontinuity Log'!R1742)</f>
        <v/>
      </c>
    </row>
    <row r="1732" spans="1:20" x14ac:dyDescent="0.3">
      <c r="A1732" s="261" t="str">
        <f>IF(ISBLANK('Geotech Log'!$C$2),"",IF('Discontinuity Log'!B1743&lt;&gt;"",'Geotech Log'!$C$2,""))</f>
        <v>DDH 3476</v>
      </c>
      <c r="B1732" s="261" t="str">
        <f>IF(ISBLANK('Geotech Log'!$R$4),"",IF('Discontinuity Log'!B1743&lt;&gt;"",'Geotech Log'!$R$4,""))</f>
        <v>FRO</v>
      </c>
      <c r="C1732" s="263">
        <f ca="1">IF(ISBLANK('Discontinuity Log'!A1743),"",'Discontinuity Log'!A1743)</f>
        <v>286</v>
      </c>
      <c r="D1732" s="264">
        <f>IF(ISBLANK('Discontinuity Log'!B1743),"",'Discontinuity Log'!B1743)</f>
        <v>602.98</v>
      </c>
      <c r="E1732" s="263" t="str">
        <f>IF(ISBLANK('Discontinuity Log'!C1743),"",'Discontinuity Log'!C1743)</f>
        <v>BD</v>
      </c>
      <c r="F1732" s="263" t="str">
        <f>IF(ISBLANK('Discontinuity Log'!D1743),"",'Discontinuity Log'!D1743)</f>
        <v>G</v>
      </c>
      <c r="G1732" s="263" t="str">
        <f>IF(ISBLANK('Discontinuity Log'!E1743),"",'Discontinuity Log'!E1743)</f>
        <v>COAL</v>
      </c>
      <c r="H1732" s="263" t="str">
        <f>IF(ISBLANK('Discontinuity Log'!F1743),"",IF('Discontinuity Log'!F1743="-","",'Discontinuity Log'!F1743))</f>
        <v/>
      </c>
      <c r="I1732" s="263" t="str">
        <f>IF(ISBLANK('Discontinuity Log'!G1743),"",'Discontinuity Log'!G1743)</f>
        <v>CC</v>
      </c>
      <c r="J1732" s="263" t="str">
        <f>IF(ISBLANK('Discontinuity Log'!H1743),"",'Discontinuity Log'!H1743)</f>
        <v>&lt;=1mm</v>
      </c>
      <c r="K1732" s="263" t="str">
        <f>IF(ISBLANK('Discontinuity Log'!I1743),"",'Discontinuity Log'!I1743)</f>
        <v/>
      </c>
      <c r="L1732" s="263" t="str">
        <f>IF(ISBLANK('Discontinuity Log'!J1743),"",'Discontinuity Log'!J1743)</f>
        <v>ST</v>
      </c>
      <c r="M1732" s="263" t="str">
        <f>IF(ISBLANK('Discontinuity Log'!K1743),"",'Discontinuity Log'!K1743)</f>
        <v>SM</v>
      </c>
      <c r="N1732" s="263">
        <f>IF(ISBLANK('Discontinuity Log'!L1743),"",'Discontinuity Log'!L1743)</f>
        <v>7</v>
      </c>
      <c r="O1732" s="263" t="str">
        <f>IF(ISBLANK('Discontinuity Log'!M1743),"",'Discontinuity Log'!M1743)</f>
        <v>R1</v>
      </c>
      <c r="P1732" s="263" t="str">
        <f>IF(ISBLANK('Discontinuity Log'!N1743),"",'Discontinuity Log'!N1743)</f>
        <v>W1</v>
      </c>
      <c r="Q1732" s="263">
        <f>IF(ISBLANK('Discontinuity Log'!O1743),"",'Discontinuity Log'!O1743)</f>
        <v>12</v>
      </c>
      <c r="R1732" s="263">
        <f>IF(ISBLANK('Discontinuity Log'!P1743),"",'Discontinuity Log'!P1743)</f>
        <v>86</v>
      </c>
      <c r="S1732" s="263" t="str">
        <f>IF(ISBLANK('Discontinuity Log'!Q1743),"",'Discontinuity Log'!Q1743)</f>
        <v/>
      </c>
      <c r="T1732" s="464" t="str">
        <f>IF(ISBLANK('Discontinuity Log'!R1743),"",'Discontinuity Log'!R1743)</f>
        <v>ONE 1 CM STEP</v>
      </c>
    </row>
    <row r="1733" spans="1:20" x14ac:dyDescent="0.3">
      <c r="A1733" s="261" t="str">
        <f>IF(ISBLANK('Geotech Log'!$C$2),"",IF('Discontinuity Log'!B1744&lt;&gt;"",'Geotech Log'!$C$2,""))</f>
        <v>DDH 3476</v>
      </c>
      <c r="B1733" s="261" t="str">
        <f>IF(ISBLANK('Geotech Log'!$R$4),"",IF('Discontinuity Log'!B1744&lt;&gt;"",'Geotech Log'!$R$4,""))</f>
        <v>FRO</v>
      </c>
      <c r="C1733" s="263">
        <f ca="1">IF(ISBLANK('Discontinuity Log'!A1744),"",'Discontinuity Log'!A1744)</f>
        <v>286</v>
      </c>
      <c r="D1733" s="264">
        <f>IF(ISBLANK('Discontinuity Log'!B1744),"",'Discontinuity Log'!B1744)</f>
        <v>603.08000000000004</v>
      </c>
      <c r="E1733" s="263" t="str">
        <f>IF(ISBLANK('Discontinuity Log'!C1744),"",'Discontinuity Log'!C1744)</f>
        <v>BD</v>
      </c>
      <c r="F1733" s="263" t="str">
        <f>IF(ISBLANK('Discontinuity Log'!D1744),"",'Discontinuity Log'!D1744)</f>
        <v>G</v>
      </c>
      <c r="G1733" s="263" t="str">
        <f>IF(ISBLANK('Discontinuity Log'!E1744),"",'Discontinuity Log'!E1744)</f>
        <v>COAL</v>
      </c>
      <c r="H1733" s="263" t="str">
        <f>IF(ISBLANK('Discontinuity Log'!F1744),"",IF('Discontinuity Log'!F1744="-","",'Discontinuity Log'!F1744))</f>
        <v/>
      </c>
      <c r="I1733" s="263" t="str">
        <f>IF(ISBLANK('Discontinuity Log'!G1744),"",'Discontinuity Log'!G1744)</f>
        <v>CC</v>
      </c>
      <c r="J1733" s="263" t="str">
        <f>IF(ISBLANK('Discontinuity Log'!H1744),"",'Discontinuity Log'!H1744)</f>
        <v>&lt;=1mm</v>
      </c>
      <c r="K1733" s="263" t="str">
        <f>IF(ISBLANK('Discontinuity Log'!I1744),"",'Discontinuity Log'!I1744)</f>
        <v/>
      </c>
      <c r="L1733" s="263" t="str">
        <f>IF(ISBLANK('Discontinuity Log'!J1744),"",'Discontinuity Log'!J1744)</f>
        <v>CU</v>
      </c>
      <c r="M1733" s="263" t="str">
        <f>IF(ISBLANK('Discontinuity Log'!K1744),"",'Discontinuity Log'!K1744)</f>
        <v>SM</v>
      </c>
      <c r="N1733" s="263">
        <f>IF(ISBLANK('Discontinuity Log'!L1744),"",'Discontinuity Log'!L1744)</f>
        <v>7</v>
      </c>
      <c r="O1733" s="263" t="str">
        <f>IF(ISBLANK('Discontinuity Log'!M1744),"",'Discontinuity Log'!M1744)</f>
        <v>R1</v>
      </c>
      <c r="P1733" s="263" t="str">
        <f>IF(ISBLANK('Discontinuity Log'!N1744),"",'Discontinuity Log'!N1744)</f>
        <v>W1</v>
      </c>
      <c r="Q1733" s="263">
        <f>IF(ISBLANK('Discontinuity Log'!O1744),"",'Discontinuity Log'!O1744)</f>
        <v>12</v>
      </c>
      <c r="R1733" s="263">
        <f>IF(ISBLANK('Discontinuity Log'!P1744),"",'Discontinuity Log'!P1744)</f>
        <v>58</v>
      </c>
      <c r="S1733" s="263" t="str">
        <f>IF(ISBLANK('Discontinuity Log'!Q1744),"",'Discontinuity Log'!Q1744)</f>
        <v/>
      </c>
      <c r="T1733" s="464" t="str">
        <f>IF(ISBLANK('Discontinuity Log'!R1744),"",'Discontinuity Log'!R1744)</f>
        <v/>
      </c>
    </row>
    <row r="1734" spans="1:20" x14ac:dyDescent="0.3">
      <c r="A1734" s="261" t="str">
        <f>IF(ISBLANK('Geotech Log'!$C$2),"",IF('Discontinuity Log'!B1745&lt;&gt;"",'Geotech Log'!$C$2,""))</f>
        <v>DDH 3476</v>
      </c>
      <c r="B1734" s="261" t="str">
        <f>IF(ISBLANK('Geotech Log'!$R$4),"",IF('Discontinuity Log'!B1745&lt;&gt;"",'Geotech Log'!$R$4,""))</f>
        <v>FRO</v>
      </c>
      <c r="C1734" s="263">
        <f ca="1">IF(ISBLANK('Discontinuity Log'!A1745),"",'Discontinuity Log'!A1745)</f>
        <v>286</v>
      </c>
      <c r="D1734" s="264">
        <f>IF(ISBLANK('Discontinuity Log'!B1745),"",'Discontinuity Log'!B1745)</f>
        <v>603.20000000000005</v>
      </c>
      <c r="E1734" s="263" t="str">
        <f>IF(ISBLANK('Discontinuity Log'!C1745),"",'Discontinuity Log'!C1745)</f>
        <v>BD</v>
      </c>
      <c r="F1734" s="263" t="str">
        <f>IF(ISBLANK('Discontinuity Log'!D1745),"",'Discontinuity Log'!D1745)</f>
        <v>G</v>
      </c>
      <c r="G1734" s="263" t="str">
        <f>IF(ISBLANK('Discontinuity Log'!E1745),"",'Discontinuity Log'!E1745)</f>
        <v>COAL</v>
      </c>
      <c r="H1734" s="263" t="str">
        <f>IF(ISBLANK('Discontinuity Log'!F1745),"",IF('Discontinuity Log'!F1745="-","",'Discontinuity Log'!F1745))</f>
        <v/>
      </c>
      <c r="I1734" s="263" t="str">
        <f>IF(ISBLANK('Discontinuity Log'!G1745),"",'Discontinuity Log'!G1745)</f>
        <v>CC</v>
      </c>
      <c r="J1734" s="263" t="str">
        <f>IF(ISBLANK('Discontinuity Log'!H1745),"",'Discontinuity Log'!H1745)</f>
        <v>&lt;=1mm</v>
      </c>
      <c r="K1734" s="263" t="str">
        <f>IF(ISBLANK('Discontinuity Log'!I1745),"",'Discontinuity Log'!I1745)</f>
        <v/>
      </c>
      <c r="L1734" s="263" t="str">
        <f>IF(ISBLANK('Discontinuity Log'!J1745),"",'Discontinuity Log'!J1745)</f>
        <v>PL</v>
      </c>
      <c r="M1734" s="263" t="str">
        <f>IF(ISBLANK('Discontinuity Log'!K1745),"",'Discontinuity Log'!K1745)</f>
        <v>SM</v>
      </c>
      <c r="N1734" s="263">
        <f>IF(ISBLANK('Discontinuity Log'!L1745),"",'Discontinuity Log'!L1745)</f>
        <v>5</v>
      </c>
      <c r="O1734" s="263" t="str">
        <f>IF(ISBLANK('Discontinuity Log'!M1745),"",'Discontinuity Log'!M1745)</f>
        <v>R1</v>
      </c>
      <c r="P1734" s="263" t="str">
        <f>IF(ISBLANK('Discontinuity Log'!N1745),"",'Discontinuity Log'!N1745)</f>
        <v>W1</v>
      </c>
      <c r="Q1734" s="263">
        <f>IF(ISBLANK('Discontinuity Log'!O1745),"",'Discontinuity Log'!O1745)</f>
        <v>12</v>
      </c>
      <c r="R1734" s="263">
        <f>IF(ISBLANK('Discontinuity Log'!P1745),"",'Discontinuity Log'!P1745)</f>
        <v>76</v>
      </c>
      <c r="S1734" s="263" t="str">
        <f>IF(ISBLANK('Discontinuity Log'!Q1745),"",'Discontinuity Log'!Q1745)</f>
        <v/>
      </c>
      <c r="T1734" s="464" t="str">
        <f>IF(ISBLANK('Discontinuity Log'!R1745),"",'Discontinuity Log'!R1745)</f>
        <v/>
      </c>
    </row>
    <row r="1735" spans="1:20" x14ac:dyDescent="0.3">
      <c r="A1735" s="261" t="str">
        <f>IF(ISBLANK('Geotech Log'!$C$2),"",IF('Discontinuity Log'!B1746&lt;&gt;"",'Geotech Log'!$C$2,""))</f>
        <v>DDH 3476</v>
      </c>
      <c r="B1735" s="261" t="str">
        <f>IF(ISBLANK('Geotech Log'!$R$4),"",IF('Discontinuity Log'!B1746&lt;&gt;"",'Geotech Log'!$R$4,""))</f>
        <v>FRO</v>
      </c>
      <c r="C1735" s="263">
        <f ca="1">IF(ISBLANK('Discontinuity Log'!A1746),"",'Discontinuity Log'!A1746)</f>
        <v>286</v>
      </c>
      <c r="D1735" s="264">
        <f>IF(ISBLANK('Discontinuity Log'!B1746),"",'Discontinuity Log'!B1746)</f>
        <v>603.22</v>
      </c>
      <c r="E1735" s="263" t="str">
        <f>IF(ISBLANK('Discontinuity Log'!C1746),"",'Discontinuity Log'!C1746)</f>
        <v>BD</v>
      </c>
      <c r="F1735" s="263" t="str">
        <f>IF(ISBLANK('Discontinuity Log'!D1746),"",'Discontinuity Log'!D1746)</f>
        <v>G</v>
      </c>
      <c r="G1735" s="263" t="str">
        <f>IF(ISBLANK('Discontinuity Log'!E1746),"",'Discontinuity Log'!E1746)</f>
        <v>COAL</v>
      </c>
      <c r="H1735" s="263" t="str">
        <f>IF(ISBLANK('Discontinuity Log'!F1746),"",IF('Discontinuity Log'!F1746="-","",'Discontinuity Log'!F1746))</f>
        <v/>
      </c>
      <c r="I1735" s="263" t="str">
        <f>IF(ISBLANK('Discontinuity Log'!G1746),"",'Discontinuity Log'!G1746)</f>
        <v>CC</v>
      </c>
      <c r="J1735" s="263" t="str">
        <f>IF(ISBLANK('Discontinuity Log'!H1746),"",'Discontinuity Log'!H1746)</f>
        <v>&lt;=1mm</v>
      </c>
      <c r="K1735" s="263" t="str">
        <f>IF(ISBLANK('Discontinuity Log'!I1746),"",'Discontinuity Log'!I1746)</f>
        <v/>
      </c>
      <c r="L1735" s="263" t="str">
        <f>IF(ISBLANK('Discontinuity Log'!J1746),"",'Discontinuity Log'!J1746)</f>
        <v>PL</v>
      </c>
      <c r="M1735" s="263" t="str">
        <f>IF(ISBLANK('Discontinuity Log'!K1746),"",'Discontinuity Log'!K1746)</f>
        <v>SM</v>
      </c>
      <c r="N1735" s="263">
        <f>IF(ISBLANK('Discontinuity Log'!L1746),"",'Discontinuity Log'!L1746)</f>
        <v>5</v>
      </c>
      <c r="O1735" s="263" t="str">
        <f>IF(ISBLANK('Discontinuity Log'!M1746),"",'Discontinuity Log'!M1746)</f>
        <v>R1</v>
      </c>
      <c r="P1735" s="263" t="str">
        <f>IF(ISBLANK('Discontinuity Log'!N1746),"",'Discontinuity Log'!N1746)</f>
        <v>W1</v>
      </c>
      <c r="Q1735" s="263">
        <f>IF(ISBLANK('Discontinuity Log'!O1746),"",'Discontinuity Log'!O1746)</f>
        <v>12</v>
      </c>
      <c r="R1735" s="263">
        <f>IF(ISBLANK('Discontinuity Log'!P1746),"",'Discontinuity Log'!P1746)</f>
        <v>58</v>
      </c>
      <c r="S1735" s="263" t="str">
        <f>IF(ISBLANK('Discontinuity Log'!Q1746),"",'Discontinuity Log'!Q1746)</f>
        <v/>
      </c>
      <c r="T1735" s="464" t="str">
        <f>IF(ISBLANK('Discontinuity Log'!R1746),"",'Discontinuity Log'!R1746)</f>
        <v/>
      </c>
    </row>
    <row r="1736" spans="1:20" x14ac:dyDescent="0.3">
      <c r="A1736" s="261" t="str">
        <f>IF(ISBLANK('Geotech Log'!$C$2),"",IF('Discontinuity Log'!B1747&lt;&gt;"",'Geotech Log'!$C$2,""))</f>
        <v>DDH 3476</v>
      </c>
      <c r="B1736" s="261" t="str">
        <f>IF(ISBLANK('Geotech Log'!$R$4),"",IF('Discontinuity Log'!B1747&lt;&gt;"",'Geotech Log'!$R$4,""))</f>
        <v>FRO</v>
      </c>
      <c r="C1736" s="263">
        <f ca="1">IF(ISBLANK('Discontinuity Log'!A1747),"",'Discontinuity Log'!A1747)</f>
        <v>286</v>
      </c>
      <c r="D1736" s="264">
        <f>IF(ISBLANK('Discontinuity Log'!B1747),"",'Discontinuity Log'!B1747)</f>
        <v>603.53</v>
      </c>
      <c r="E1736" s="263" t="str">
        <f>IF(ISBLANK('Discontinuity Log'!C1747),"",'Discontinuity Log'!C1747)</f>
        <v>BD</v>
      </c>
      <c r="F1736" s="263" t="str">
        <f>IF(ISBLANK('Discontinuity Log'!D1747),"",'Discontinuity Log'!D1747)</f>
        <v>G</v>
      </c>
      <c r="G1736" s="263" t="str">
        <f>IF(ISBLANK('Discontinuity Log'!E1747),"",'Discontinuity Log'!E1747)</f>
        <v>COAL</v>
      </c>
      <c r="H1736" s="263" t="str">
        <f>IF(ISBLANK('Discontinuity Log'!F1747),"",IF('Discontinuity Log'!F1747="-","",'Discontinuity Log'!F1747))</f>
        <v/>
      </c>
      <c r="I1736" s="263" t="str">
        <f>IF(ISBLANK('Discontinuity Log'!G1747),"",'Discontinuity Log'!G1747)</f>
        <v>CC</v>
      </c>
      <c r="J1736" s="263" t="str">
        <f>IF(ISBLANK('Discontinuity Log'!H1747),"",'Discontinuity Log'!H1747)</f>
        <v>&lt;=1mm</v>
      </c>
      <c r="K1736" s="263" t="str">
        <f>IF(ISBLANK('Discontinuity Log'!I1747),"",'Discontinuity Log'!I1747)</f>
        <v/>
      </c>
      <c r="L1736" s="263" t="str">
        <f>IF(ISBLANK('Discontinuity Log'!J1747),"",'Discontinuity Log'!J1747)</f>
        <v>PL</v>
      </c>
      <c r="M1736" s="263" t="str">
        <f>IF(ISBLANK('Discontinuity Log'!K1747),"",'Discontinuity Log'!K1747)</f>
        <v>SM</v>
      </c>
      <c r="N1736" s="263">
        <f>IF(ISBLANK('Discontinuity Log'!L1747),"",'Discontinuity Log'!L1747)</f>
        <v>7</v>
      </c>
      <c r="O1736" s="263" t="str">
        <f>IF(ISBLANK('Discontinuity Log'!M1747),"",'Discontinuity Log'!M1747)</f>
        <v>R1</v>
      </c>
      <c r="P1736" s="263" t="str">
        <f>IF(ISBLANK('Discontinuity Log'!N1747),"",'Discontinuity Log'!N1747)</f>
        <v>W1</v>
      </c>
      <c r="Q1736" s="263">
        <f>IF(ISBLANK('Discontinuity Log'!O1747),"",'Discontinuity Log'!O1747)</f>
        <v>6</v>
      </c>
      <c r="R1736" s="263">
        <f>IF(ISBLANK('Discontinuity Log'!P1747),"",'Discontinuity Log'!P1747)</f>
        <v>71</v>
      </c>
      <c r="S1736" s="263" t="str">
        <f>IF(ISBLANK('Discontinuity Log'!Q1747),"",'Discontinuity Log'!Q1747)</f>
        <v/>
      </c>
      <c r="T1736" s="464" t="str">
        <f>IF(ISBLANK('Discontinuity Log'!R1747),"",'Discontinuity Log'!R1747)</f>
        <v/>
      </c>
    </row>
    <row r="1737" spans="1:20" x14ac:dyDescent="0.3">
      <c r="A1737" s="261" t="str">
        <f>IF(ISBLANK('Geotech Log'!$C$2),"",IF('Discontinuity Log'!B1748&lt;&gt;"",'Geotech Log'!$C$2,""))</f>
        <v>DDH 3476</v>
      </c>
      <c r="B1737" s="261" t="str">
        <f>IF(ISBLANK('Geotech Log'!$R$4),"",IF('Discontinuity Log'!B1748&lt;&gt;"",'Geotech Log'!$R$4,""))</f>
        <v>FRO</v>
      </c>
      <c r="C1737" s="263">
        <f ca="1">IF(ISBLANK('Discontinuity Log'!A1748),"",'Discontinuity Log'!A1748)</f>
        <v>286</v>
      </c>
      <c r="D1737" s="264">
        <f>IF(ISBLANK('Discontinuity Log'!B1748),"",'Discontinuity Log'!B1748)</f>
        <v>603.54</v>
      </c>
      <c r="E1737" s="263" t="str">
        <f>IF(ISBLANK('Discontinuity Log'!C1748),"",'Discontinuity Log'!C1748)</f>
        <v>BD</v>
      </c>
      <c r="F1737" s="263" t="str">
        <f>IF(ISBLANK('Discontinuity Log'!D1748),"",'Discontinuity Log'!D1748)</f>
        <v>G</v>
      </c>
      <c r="G1737" s="263" t="str">
        <f>IF(ISBLANK('Discontinuity Log'!E1748),"",'Discontinuity Log'!E1748)</f>
        <v>COAL</v>
      </c>
      <c r="H1737" s="263" t="str">
        <f>IF(ISBLANK('Discontinuity Log'!F1748),"",IF('Discontinuity Log'!F1748="-","",'Discontinuity Log'!F1748))</f>
        <v/>
      </c>
      <c r="I1737" s="263" t="str">
        <f>IF(ISBLANK('Discontinuity Log'!G1748),"",'Discontinuity Log'!G1748)</f>
        <v>CC</v>
      </c>
      <c r="J1737" s="263" t="str">
        <f>IF(ISBLANK('Discontinuity Log'!H1748),"",'Discontinuity Log'!H1748)</f>
        <v>&lt;=1mm</v>
      </c>
      <c r="K1737" s="263" t="str">
        <f>IF(ISBLANK('Discontinuity Log'!I1748),"",'Discontinuity Log'!I1748)</f>
        <v/>
      </c>
      <c r="L1737" s="263" t="str">
        <f>IF(ISBLANK('Discontinuity Log'!J1748),"",'Discontinuity Log'!J1748)</f>
        <v>PL</v>
      </c>
      <c r="M1737" s="263" t="str">
        <f>IF(ISBLANK('Discontinuity Log'!K1748),"",'Discontinuity Log'!K1748)</f>
        <v>SM</v>
      </c>
      <c r="N1737" s="263">
        <f>IF(ISBLANK('Discontinuity Log'!L1748),"",'Discontinuity Log'!L1748)</f>
        <v>7</v>
      </c>
      <c r="O1737" s="263" t="str">
        <f>IF(ISBLANK('Discontinuity Log'!M1748),"",'Discontinuity Log'!M1748)</f>
        <v>R1</v>
      </c>
      <c r="P1737" s="263" t="str">
        <f>IF(ISBLANK('Discontinuity Log'!N1748),"",'Discontinuity Log'!N1748)</f>
        <v>W1</v>
      </c>
      <c r="Q1737" s="263">
        <f>IF(ISBLANK('Discontinuity Log'!O1748),"",'Discontinuity Log'!O1748)</f>
        <v>6</v>
      </c>
      <c r="R1737" s="263">
        <f>IF(ISBLANK('Discontinuity Log'!P1748),"",'Discontinuity Log'!P1748)</f>
        <v>76</v>
      </c>
      <c r="S1737" s="263" t="str">
        <f>IF(ISBLANK('Discontinuity Log'!Q1748),"",'Discontinuity Log'!Q1748)</f>
        <v/>
      </c>
      <c r="T1737" s="464" t="str">
        <f>IF(ISBLANK('Discontinuity Log'!R1748),"",'Discontinuity Log'!R1748)</f>
        <v/>
      </c>
    </row>
    <row r="1738" spans="1:20" x14ac:dyDescent="0.3">
      <c r="A1738" s="261" t="str">
        <f>IF(ISBLANK('Geotech Log'!$C$2),"",IF('Discontinuity Log'!B1749&lt;&gt;"",'Geotech Log'!$C$2,""))</f>
        <v>DDH 3476</v>
      </c>
      <c r="B1738" s="261" t="str">
        <f>IF(ISBLANK('Geotech Log'!$R$4),"",IF('Discontinuity Log'!B1749&lt;&gt;"",'Geotech Log'!$R$4,""))</f>
        <v>FRO</v>
      </c>
      <c r="C1738" s="263">
        <f ca="1">IF(ISBLANK('Discontinuity Log'!A1749),"",'Discontinuity Log'!A1749)</f>
        <v>286</v>
      </c>
      <c r="D1738" s="264">
        <f>IF(ISBLANK('Discontinuity Log'!B1749),"",'Discontinuity Log'!B1749)</f>
        <v>603.66</v>
      </c>
      <c r="E1738" s="263" t="str">
        <f>IF(ISBLANK('Discontinuity Log'!C1749),"",'Discontinuity Log'!C1749)</f>
        <v>BD</v>
      </c>
      <c r="F1738" s="263" t="str">
        <f>IF(ISBLANK('Discontinuity Log'!D1749),"",'Discontinuity Log'!D1749)</f>
        <v>G</v>
      </c>
      <c r="G1738" s="263" t="str">
        <f>IF(ISBLANK('Discontinuity Log'!E1749),"",'Discontinuity Log'!E1749)</f>
        <v>COAL</v>
      </c>
      <c r="H1738" s="263" t="str">
        <f>IF(ISBLANK('Discontinuity Log'!F1749),"",IF('Discontinuity Log'!F1749="-","",'Discontinuity Log'!F1749))</f>
        <v/>
      </c>
      <c r="I1738" s="263" t="str">
        <f>IF(ISBLANK('Discontinuity Log'!G1749),"",'Discontinuity Log'!G1749)</f>
        <v>CC</v>
      </c>
      <c r="J1738" s="263" t="str">
        <f>IF(ISBLANK('Discontinuity Log'!H1749),"",'Discontinuity Log'!H1749)</f>
        <v>&lt;=1mm</v>
      </c>
      <c r="K1738" s="263" t="str">
        <f>IF(ISBLANK('Discontinuity Log'!I1749),"",'Discontinuity Log'!I1749)</f>
        <v/>
      </c>
      <c r="L1738" s="263" t="str">
        <f>IF(ISBLANK('Discontinuity Log'!J1749),"",'Discontinuity Log'!J1749)</f>
        <v>UN</v>
      </c>
      <c r="M1738" s="263" t="str">
        <f>IF(ISBLANK('Discontinuity Log'!K1749),"",'Discontinuity Log'!K1749)</f>
        <v>SM</v>
      </c>
      <c r="N1738" s="263">
        <f>IF(ISBLANK('Discontinuity Log'!L1749),"",'Discontinuity Log'!L1749)</f>
        <v>7</v>
      </c>
      <c r="O1738" s="263" t="str">
        <f>IF(ISBLANK('Discontinuity Log'!M1749),"",'Discontinuity Log'!M1749)</f>
        <v>R1</v>
      </c>
      <c r="P1738" s="263" t="str">
        <f>IF(ISBLANK('Discontinuity Log'!N1749),"",'Discontinuity Log'!N1749)</f>
        <v>W1</v>
      </c>
      <c r="Q1738" s="263">
        <f>IF(ISBLANK('Discontinuity Log'!O1749),"",'Discontinuity Log'!O1749)</f>
        <v>12</v>
      </c>
      <c r="R1738" s="263">
        <f>IF(ISBLANK('Discontinuity Log'!P1749),"",'Discontinuity Log'!P1749)</f>
        <v>68</v>
      </c>
      <c r="S1738" s="263" t="str">
        <f>IF(ISBLANK('Discontinuity Log'!Q1749),"",'Discontinuity Log'!Q1749)</f>
        <v/>
      </c>
      <c r="T1738" s="464" t="str">
        <f>IF(ISBLANK('Discontinuity Log'!R1749),"",'Discontinuity Log'!R1749)</f>
        <v/>
      </c>
    </row>
    <row r="1739" spans="1:20" x14ac:dyDescent="0.3">
      <c r="A1739" s="261" t="str">
        <f>IF(ISBLANK('Geotech Log'!$C$2),"",IF('Discontinuity Log'!B1750&lt;&gt;"",'Geotech Log'!$C$2,""))</f>
        <v>DDH 3476</v>
      </c>
      <c r="B1739" s="261" t="str">
        <f>IF(ISBLANK('Geotech Log'!$R$4),"",IF('Discontinuity Log'!B1750&lt;&gt;"",'Geotech Log'!$R$4,""))</f>
        <v>FRO</v>
      </c>
      <c r="C1739" s="263">
        <f ca="1">IF(ISBLANK('Discontinuity Log'!A1750),"",'Discontinuity Log'!A1750)</f>
        <v>286</v>
      </c>
      <c r="D1739" s="264">
        <f>IF(ISBLANK('Discontinuity Log'!B1750),"",'Discontinuity Log'!B1750)</f>
        <v>603.82000000000005</v>
      </c>
      <c r="E1739" s="263" t="str">
        <f>IF(ISBLANK('Discontinuity Log'!C1750),"",'Discontinuity Log'!C1750)</f>
        <v>OTH</v>
      </c>
      <c r="F1739" s="263" t="str">
        <f>IF(ISBLANK('Discontinuity Log'!D1750),"",'Discontinuity Log'!D1750)</f>
        <v>O</v>
      </c>
      <c r="G1739" s="263" t="str">
        <f>IF(ISBLANK('Discontinuity Log'!E1750),"",'Discontinuity Log'!E1750)</f>
        <v>RZ</v>
      </c>
      <c r="H1739" s="263" t="str">
        <f>IF(ISBLANK('Discontinuity Log'!F1750),"",IF('Discontinuity Log'!F1750="-","",'Discontinuity Log'!F1750))</f>
        <v>COAL</v>
      </c>
      <c r="I1739" s="263" t="str">
        <f>IF(ISBLANK('Discontinuity Log'!G1750),"",'Discontinuity Log'!G1750)</f>
        <v>IN</v>
      </c>
      <c r="J1739" s="263" t="str">
        <f>IF(ISBLANK('Discontinuity Log'!H1750),"",'Discontinuity Log'!H1750)</f>
        <v>&gt;5mm</v>
      </c>
      <c r="K1739" s="263">
        <f>IF(ISBLANK('Discontinuity Log'!I1750),"",'Discontinuity Log'!I1750)</f>
        <v>180</v>
      </c>
      <c r="L1739" s="263" t="str">
        <f>IF(ISBLANK('Discontinuity Log'!J1750),"",'Discontinuity Log'!J1750)</f>
        <v>UN</v>
      </c>
      <c r="M1739" s="263" t="str">
        <f>IF(ISBLANK('Discontinuity Log'!K1750),"",'Discontinuity Log'!K1750)</f>
        <v>SM</v>
      </c>
      <c r="N1739" s="263">
        <f>IF(ISBLANK('Discontinuity Log'!L1750),"",'Discontinuity Log'!L1750)</f>
        <v>7</v>
      </c>
      <c r="O1739" s="263" t="str">
        <f>IF(ISBLANK('Discontinuity Log'!M1750),"",'Discontinuity Log'!M1750)</f>
        <v>R1</v>
      </c>
      <c r="P1739" s="263" t="str">
        <f>IF(ISBLANK('Discontinuity Log'!N1750),"",'Discontinuity Log'!N1750)</f>
        <v>W1</v>
      </c>
      <c r="Q1739" s="263">
        <f>IF(ISBLANK('Discontinuity Log'!O1750),"",'Discontinuity Log'!O1750)</f>
        <v>12</v>
      </c>
      <c r="R1739" s="263">
        <f>IF(ISBLANK('Discontinuity Log'!P1750),"",'Discontinuity Log'!P1750)</f>
        <v>55</v>
      </c>
      <c r="S1739" s="263" t="str">
        <f>IF(ISBLANK('Discontinuity Log'!Q1750),"",'Discontinuity Log'!Q1750)</f>
        <v/>
      </c>
      <c r="T1739" s="464" t="str">
        <f>IF(ISBLANK('Discontinuity Log'!R1750),"",'Discontinuity Log'!R1750)</f>
        <v/>
      </c>
    </row>
    <row r="1740" spans="1:20" x14ac:dyDescent="0.3">
      <c r="A1740" s="261" t="str">
        <f>IF(ISBLANK('Geotech Log'!$C$2),"",IF('Discontinuity Log'!B1751&lt;&gt;"",'Geotech Log'!$C$2,""))</f>
        <v>DDH 3476</v>
      </c>
      <c r="B1740" s="261" t="str">
        <f>IF(ISBLANK('Geotech Log'!$R$4),"",IF('Discontinuity Log'!B1751&lt;&gt;"",'Geotech Log'!$R$4,""))</f>
        <v>FRO</v>
      </c>
      <c r="C1740" s="263">
        <f ca="1">IF(ISBLANK('Discontinuity Log'!A1751),"",'Discontinuity Log'!A1751)</f>
        <v>286</v>
      </c>
      <c r="D1740" s="264">
        <f>IF(ISBLANK('Discontinuity Log'!B1751),"",'Discontinuity Log'!B1751)</f>
        <v>603.91999999999996</v>
      </c>
      <c r="E1740" s="263" t="str">
        <f>IF(ISBLANK('Discontinuity Log'!C1751),"",'Discontinuity Log'!C1751)</f>
        <v>BD</v>
      </c>
      <c r="F1740" s="263" t="str">
        <f>IF(ISBLANK('Discontinuity Log'!D1751),"",'Discontinuity Log'!D1751)</f>
        <v>G</v>
      </c>
      <c r="G1740" s="263" t="str">
        <f>IF(ISBLANK('Discontinuity Log'!E1751),"",'Discontinuity Log'!E1751)</f>
        <v>COAL</v>
      </c>
      <c r="H1740" s="263" t="str">
        <f>IF(ISBLANK('Discontinuity Log'!F1751),"",IF('Discontinuity Log'!F1751="-","",'Discontinuity Log'!F1751))</f>
        <v/>
      </c>
      <c r="I1740" s="263" t="str">
        <f>IF(ISBLANK('Discontinuity Log'!G1751),"",'Discontinuity Log'!G1751)</f>
        <v>CC</v>
      </c>
      <c r="J1740" s="263" t="str">
        <f>IF(ISBLANK('Discontinuity Log'!H1751),"",'Discontinuity Log'!H1751)</f>
        <v>&lt;=1mm</v>
      </c>
      <c r="K1740" s="263" t="str">
        <f>IF(ISBLANK('Discontinuity Log'!I1751),"",'Discontinuity Log'!I1751)</f>
        <v/>
      </c>
      <c r="L1740" s="263" t="str">
        <f>IF(ISBLANK('Discontinuity Log'!J1751),"",'Discontinuity Log'!J1751)</f>
        <v>UN</v>
      </c>
      <c r="M1740" s="263" t="str">
        <f>IF(ISBLANK('Discontinuity Log'!K1751),"",'Discontinuity Log'!K1751)</f>
        <v>RO</v>
      </c>
      <c r="N1740" s="263">
        <f>IF(ISBLANK('Discontinuity Log'!L1751),"",'Discontinuity Log'!L1751)</f>
        <v>9</v>
      </c>
      <c r="O1740" s="263" t="str">
        <f>IF(ISBLANK('Discontinuity Log'!M1751),"",'Discontinuity Log'!M1751)</f>
        <v>R1</v>
      </c>
      <c r="P1740" s="263" t="str">
        <f>IF(ISBLANK('Discontinuity Log'!N1751),"",'Discontinuity Log'!N1751)</f>
        <v>W1</v>
      </c>
      <c r="Q1740" s="263">
        <f>IF(ISBLANK('Discontinuity Log'!O1751),"",'Discontinuity Log'!O1751)</f>
        <v>12</v>
      </c>
      <c r="R1740" s="263">
        <f>IF(ISBLANK('Discontinuity Log'!P1751),"",'Discontinuity Log'!P1751)</f>
        <v>42</v>
      </c>
      <c r="S1740" s="263" t="str">
        <f>IF(ISBLANK('Discontinuity Log'!Q1751),"",'Discontinuity Log'!Q1751)</f>
        <v/>
      </c>
      <c r="T1740" s="464" t="str">
        <f>IF(ISBLANK('Discontinuity Log'!R1751),"",'Discontinuity Log'!R1751)</f>
        <v/>
      </c>
    </row>
    <row r="1741" spans="1:20" x14ac:dyDescent="0.3">
      <c r="A1741" s="261" t="str">
        <f>IF(ISBLANK('Geotech Log'!$C$2),"",IF('Discontinuity Log'!B1752&lt;&gt;"",'Geotech Log'!$C$2,""))</f>
        <v>DDH 3476</v>
      </c>
      <c r="B1741" s="261" t="str">
        <f>IF(ISBLANK('Geotech Log'!$R$4),"",IF('Discontinuity Log'!B1752&lt;&gt;"",'Geotech Log'!$R$4,""))</f>
        <v>FRO</v>
      </c>
      <c r="C1741" s="263">
        <f ca="1">IF(ISBLANK('Discontinuity Log'!A1752),"",'Discontinuity Log'!A1752)</f>
        <v>287</v>
      </c>
      <c r="D1741" s="264">
        <f>IF(ISBLANK('Discontinuity Log'!B1752),"",'Discontinuity Log'!B1752)</f>
        <v>604.64</v>
      </c>
      <c r="E1741" s="263" t="str">
        <f>IF(ISBLANK('Discontinuity Log'!C1752),"",'Discontinuity Log'!C1752)</f>
        <v>OTH</v>
      </c>
      <c r="F1741" s="263" t="str">
        <f>IF(ISBLANK('Discontinuity Log'!D1752),"",'Discontinuity Log'!D1752)</f>
        <v>O</v>
      </c>
      <c r="G1741" s="263" t="str">
        <f>IF(ISBLANK('Discontinuity Log'!E1752),"",'Discontinuity Log'!E1752)</f>
        <v>RZ</v>
      </c>
      <c r="H1741" s="263" t="str">
        <f>IF(ISBLANK('Discontinuity Log'!F1752),"",IF('Discontinuity Log'!F1752="-","",'Discontinuity Log'!F1752))</f>
        <v>COAL</v>
      </c>
      <c r="I1741" s="263" t="str">
        <f>IF(ISBLANK('Discontinuity Log'!G1752),"",'Discontinuity Log'!G1752)</f>
        <v>IN</v>
      </c>
      <c r="J1741" s="263" t="str">
        <f>IF(ISBLANK('Discontinuity Log'!H1752),"",'Discontinuity Log'!H1752)</f>
        <v>&gt;5mm</v>
      </c>
      <c r="K1741" s="263">
        <f>IF(ISBLANK('Discontinuity Log'!I1752),"",'Discontinuity Log'!I1752)</f>
        <v>360</v>
      </c>
      <c r="L1741" s="263" t="str">
        <f>IF(ISBLANK('Discontinuity Log'!J1752),"",'Discontinuity Log'!J1752)</f>
        <v>CU</v>
      </c>
      <c r="M1741" s="263" t="str">
        <f>IF(ISBLANK('Discontinuity Log'!K1752),"",'Discontinuity Log'!K1752)</f>
        <v>RO</v>
      </c>
      <c r="N1741" s="263">
        <f>IF(ISBLANK('Discontinuity Log'!L1752),"",'Discontinuity Log'!L1752)</f>
        <v>9</v>
      </c>
      <c r="O1741" s="263" t="str">
        <f>IF(ISBLANK('Discontinuity Log'!M1752),"",'Discontinuity Log'!M1752)</f>
        <v>R1</v>
      </c>
      <c r="P1741" s="263" t="str">
        <f>IF(ISBLANK('Discontinuity Log'!N1752),"",'Discontinuity Log'!N1752)</f>
        <v>W1</v>
      </c>
      <c r="Q1741" s="263">
        <f>IF(ISBLANK('Discontinuity Log'!O1752),"",'Discontinuity Log'!O1752)</f>
        <v>0</v>
      </c>
      <c r="R1741" s="263">
        <f>IF(ISBLANK('Discontinuity Log'!P1752),"",'Discontinuity Log'!P1752)</f>
        <v>68</v>
      </c>
      <c r="S1741" s="263" t="str">
        <f>IF(ISBLANK('Discontinuity Log'!Q1752),"",'Discontinuity Log'!Q1752)</f>
        <v/>
      </c>
      <c r="T1741" s="464" t="str">
        <f>IF(ISBLANK('Discontinuity Log'!R1752),"",'Discontinuity Log'!R1752)</f>
        <v>LOWER CONTACT OF COAL RUBBLE ZONE. ANGULAR, BLOCKY FRAGMENTS UP TO CORE DIAMETER</v>
      </c>
    </row>
    <row r="1742" spans="1:20" x14ac:dyDescent="0.3">
      <c r="A1742" s="261" t="str">
        <f>IF(ISBLANK('Geotech Log'!$C$2),"",IF('Discontinuity Log'!B1753&lt;&gt;"",'Geotech Log'!$C$2,""))</f>
        <v>DDH 3476</v>
      </c>
      <c r="B1742" s="261" t="str">
        <f>IF(ISBLANK('Geotech Log'!$R$4),"",IF('Discontinuity Log'!B1753&lt;&gt;"",'Geotech Log'!$R$4,""))</f>
        <v>FRO</v>
      </c>
      <c r="C1742" s="263">
        <f ca="1">IF(ISBLANK('Discontinuity Log'!A1753),"",'Discontinuity Log'!A1753)</f>
        <v>287</v>
      </c>
      <c r="D1742" s="264">
        <f>IF(ISBLANK('Discontinuity Log'!B1753),"",'Discontinuity Log'!B1753)</f>
        <v>604.91999999999996</v>
      </c>
      <c r="E1742" s="263" t="str">
        <f>IF(ISBLANK('Discontinuity Log'!C1753),"",'Discontinuity Log'!C1753)</f>
        <v>BD</v>
      </c>
      <c r="F1742" s="263" t="str">
        <f>IF(ISBLANK('Discontinuity Log'!D1753),"",'Discontinuity Log'!D1753)</f>
        <v>G</v>
      </c>
      <c r="G1742" s="263" t="str">
        <f>IF(ISBLANK('Discontinuity Log'!E1753),"",'Discontinuity Log'!E1753)</f>
        <v>COAL</v>
      </c>
      <c r="H1742" s="263" t="str">
        <f>IF(ISBLANK('Discontinuity Log'!F1753),"",IF('Discontinuity Log'!F1753="-","",'Discontinuity Log'!F1753))</f>
        <v/>
      </c>
      <c r="I1742" s="263" t="str">
        <f>IF(ISBLANK('Discontinuity Log'!G1753),"",'Discontinuity Log'!G1753)</f>
        <v>IN</v>
      </c>
      <c r="J1742" s="263" t="str">
        <f>IF(ISBLANK('Discontinuity Log'!H1753),"",'Discontinuity Log'!H1753)</f>
        <v>&lt;=2mm</v>
      </c>
      <c r="K1742" s="263" t="str">
        <f>IF(ISBLANK('Discontinuity Log'!I1753),"",'Discontinuity Log'!I1753)</f>
        <v/>
      </c>
      <c r="L1742" s="263" t="str">
        <f>IF(ISBLANK('Discontinuity Log'!J1753),"",'Discontinuity Log'!J1753)</f>
        <v>PL</v>
      </c>
      <c r="M1742" s="263" t="str">
        <f>IF(ISBLANK('Discontinuity Log'!K1753),"",'Discontinuity Log'!K1753)</f>
        <v>SM</v>
      </c>
      <c r="N1742" s="263">
        <f>IF(ISBLANK('Discontinuity Log'!L1753),"",'Discontinuity Log'!L1753)</f>
        <v>7</v>
      </c>
      <c r="O1742" s="263" t="str">
        <f>IF(ISBLANK('Discontinuity Log'!M1753),"",'Discontinuity Log'!M1753)</f>
        <v>R1</v>
      </c>
      <c r="P1742" s="263" t="str">
        <f>IF(ISBLANK('Discontinuity Log'!N1753),"",'Discontinuity Log'!N1753)</f>
        <v>W1</v>
      </c>
      <c r="Q1742" s="263">
        <f>IF(ISBLANK('Discontinuity Log'!O1753),"",'Discontinuity Log'!O1753)</f>
        <v>6</v>
      </c>
      <c r="R1742" s="263">
        <f>IF(ISBLANK('Discontinuity Log'!P1753),"",'Discontinuity Log'!P1753)</f>
        <v>81</v>
      </c>
      <c r="S1742" s="263" t="str">
        <f>IF(ISBLANK('Discontinuity Log'!Q1753),"",'Discontinuity Log'!Q1753)</f>
        <v/>
      </c>
      <c r="T1742" s="464" t="str">
        <f>IF(ISBLANK('Discontinuity Log'!R1753),"",'Discontinuity Log'!R1753)</f>
        <v/>
      </c>
    </row>
    <row r="1743" spans="1:20" x14ac:dyDescent="0.3">
      <c r="A1743" s="261" t="str">
        <f>IF(ISBLANK('Geotech Log'!$C$2),"",IF('Discontinuity Log'!B1754&lt;&gt;"",'Geotech Log'!$C$2,""))</f>
        <v>DDH 3476</v>
      </c>
      <c r="B1743" s="261" t="str">
        <f>IF(ISBLANK('Geotech Log'!$R$4),"",IF('Discontinuity Log'!B1754&lt;&gt;"",'Geotech Log'!$R$4,""))</f>
        <v>FRO</v>
      </c>
      <c r="C1743" s="263">
        <f ca="1">IF(ISBLANK('Discontinuity Log'!A1754),"",'Discontinuity Log'!A1754)</f>
        <v>287</v>
      </c>
      <c r="D1743" s="264">
        <f>IF(ISBLANK('Discontinuity Log'!B1754),"",'Discontinuity Log'!B1754)</f>
        <v>605.03</v>
      </c>
      <c r="E1743" s="263" t="str">
        <f>IF(ISBLANK('Discontinuity Log'!C1754),"",'Discontinuity Log'!C1754)</f>
        <v>BRMEC</v>
      </c>
      <c r="F1743" s="263" t="str">
        <f>IF(ISBLANK('Discontinuity Log'!D1754),"",'Discontinuity Log'!D1754)</f>
        <v>O</v>
      </c>
      <c r="G1743" s="263" t="str">
        <f>IF(ISBLANK('Discontinuity Log'!E1754),"",'Discontinuity Log'!E1754)</f>
        <v>RZ</v>
      </c>
      <c r="H1743" s="263" t="str">
        <f>IF(ISBLANK('Discontinuity Log'!F1754),"",IF('Discontinuity Log'!F1754="-","",'Discontinuity Log'!F1754))</f>
        <v>COAL</v>
      </c>
      <c r="I1743" s="263" t="str">
        <f>IF(ISBLANK('Discontinuity Log'!G1754),"",'Discontinuity Log'!G1754)</f>
        <v>IN</v>
      </c>
      <c r="J1743" s="263" t="str">
        <f>IF(ISBLANK('Discontinuity Log'!H1754),"",'Discontinuity Log'!H1754)</f>
        <v>&gt;5mm</v>
      </c>
      <c r="K1743" s="263">
        <f>IF(ISBLANK('Discontinuity Log'!I1754),"",'Discontinuity Log'!I1754)</f>
        <v>35</v>
      </c>
      <c r="L1743" s="263" t="str">
        <f>IF(ISBLANK('Discontinuity Log'!J1754),"",'Discontinuity Log'!J1754)</f>
        <v>PL</v>
      </c>
      <c r="M1743" s="263" t="str">
        <f>IF(ISBLANK('Discontinuity Log'!K1754),"",'Discontinuity Log'!K1754)</f>
        <v>SM</v>
      </c>
      <c r="N1743" s="263">
        <f>IF(ISBLANK('Discontinuity Log'!L1754),"",'Discontinuity Log'!L1754)</f>
        <v>7</v>
      </c>
      <c r="O1743" s="263" t="str">
        <f>IF(ISBLANK('Discontinuity Log'!M1754),"",'Discontinuity Log'!M1754)</f>
        <v>R1</v>
      </c>
      <c r="P1743" s="263" t="str">
        <f>IF(ISBLANK('Discontinuity Log'!N1754),"",'Discontinuity Log'!N1754)</f>
        <v>W1</v>
      </c>
      <c r="Q1743" s="263">
        <f>IF(ISBLANK('Discontinuity Log'!O1754),"",'Discontinuity Log'!O1754)</f>
        <v>0</v>
      </c>
      <c r="R1743" s="263">
        <f>IF(ISBLANK('Discontinuity Log'!P1754),"",'Discontinuity Log'!P1754)</f>
        <v>89</v>
      </c>
      <c r="S1743" s="263" t="str">
        <f>IF(ISBLANK('Discontinuity Log'!Q1754),"",'Discontinuity Log'!Q1754)</f>
        <v/>
      </c>
      <c r="T1743" s="464" t="str">
        <f>IF(ISBLANK('Discontinuity Log'!R1754),"",'Discontinuity Log'!R1754)</f>
        <v>MECHANICALLY BROKEN COAL RUBBLE ZONE, ANGULAR BROKEN FRAGMENTS</v>
      </c>
    </row>
    <row r="1744" spans="1:20" x14ac:dyDescent="0.3">
      <c r="A1744" s="261" t="str">
        <f>IF(ISBLANK('Geotech Log'!$C$2),"",IF('Discontinuity Log'!B1755&lt;&gt;"",'Geotech Log'!$C$2,""))</f>
        <v>DDH 3476</v>
      </c>
      <c r="B1744" s="261" t="str">
        <f>IF(ISBLANK('Geotech Log'!$R$4),"",IF('Discontinuity Log'!B1755&lt;&gt;"",'Geotech Log'!$R$4,""))</f>
        <v>FRO</v>
      </c>
      <c r="C1744" s="263">
        <f ca="1">IF(ISBLANK('Discontinuity Log'!A1755),"",'Discontinuity Log'!A1755)</f>
        <v>287</v>
      </c>
      <c r="D1744" s="264">
        <f>IF(ISBLANK('Discontinuity Log'!B1755),"",'Discontinuity Log'!B1755)</f>
        <v>605.22</v>
      </c>
      <c r="E1744" s="263" t="str">
        <f>IF(ISBLANK('Discontinuity Log'!C1755),"",'Discontinuity Log'!C1755)</f>
        <v>BRMEC</v>
      </c>
      <c r="F1744" s="263" t="str">
        <f>IF(ISBLANK('Discontinuity Log'!D1755),"",'Discontinuity Log'!D1755)</f>
        <v>O</v>
      </c>
      <c r="G1744" s="263" t="str">
        <f>IF(ISBLANK('Discontinuity Log'!E1755),"",'Discontinuity Log'!E1755)</f>
        <v>RZ</v>
      </c>
      <c r="H1744" s="263" t="str">
        <f>IF(ISBLANK('Discontinuity Log'!F1755),"",IF('Discontinuity Log'!F1755="-","",'Discontinuity Log'!F1755))</f>
        <v>COAL</v>
      </c>
      <c r="I1744" s="263" t="str">
        <f>IF(ISBLANK('Discontinuity Log'!G1755),"",'Discontinuity Log'!G1755)</f>
        <v>IN</v>
      </c>
      <c r="J1744" s="263" t="str">
        <f>IF(ISBLANK('Discontinuity Log'!H1755),"",'Discontinuity Log'!H1755)</f>
        <v>&gt;5mm</v>
      </c>
      <c r="K1744" s="263">
        <f>IF(ISBLANK('Discontinuity Log'!I1755),"",'Discontinuity Log'!I1755)</f>
        <v>65</v>
      </c>
      <c r="L1744" s="263" t="str">
        <f>IF(ISBLANK('Discontinuity Log'!J1755),"",'Discontinuity Log'!J1755)</f>
        <v>PL</v>
      </c>
      <c r="M1744" s="263" t="str">
        <f>IF(ISBLANK('Discontinuity Log'!K1755),"",'Discontinuity Log'!K1755)</f>
        <v>SM</v>
      </c>
      <c r="N1744" s="263">
        <f>IF(ISBLANK('Discontinuity Log'!L1755),"",'Discontinuity Log'!L1755)</f>
        <v>7</v>
      </c>
      <c r="O1744" s="263" t="str">
        <f>IF(ISBLANK('Discontinuity Log'!M1755),"",'Discontinuity Log'!M1755)</f>
        <v>R1</v>
      </c>
      <c r="P1744" s="263" t="str">
        <f>IF(ISBLANK('Discontinuity Log'!N1755),"",'Discontinuity Log'!N1755)</f>
        <v>W1</v>
      </c>
      <c r="Q1744" s="263">
        <f>IF(ISBLANK('Discontinuity Log'!O1755),"",'Discontinuity Log'!O1755)</f>
        <v>0</v>
      </c>
      <c r="R1744" s="263">
        <f>IF(ISBLANK('Discontinuity Log'!P1755),"",'Discontinuity Log'!P1755)</f>
        <v>76</v>
      </c>
      <c r="S1744" s="263" t="str">
        <f>IF(ISBLANK('Discontinuity Log'!Q1755),"",'Discontinuity Log'!Q1755)</f>
        <v/>
      </c>
      <c r="T1744" s="464" t="str">
        <f>IF(ISBLANK('Discontinuity Log'!R1755),"",'Discontinuity Log'!R1755)</f>
        <v>MECHANICALLY BROKEN COAL RUBBLE ZONE, ANGULAR BROKEN FRAGMENTS</v>
      </c>
    </row>
    <row r="1745" spans="1:20" x14ac:dyDescent="0.3">
      <c r="A1745" s="261" t="str">
        <f>IF(ISBLANK('Geotech Log'!$C$2),"",IF('Discontinuity Log'!B1756&lt;&gt;"",'Geotech Log'!$C$2,""))</f>
        <v>DDH 3476</v>
      </c>
      <c r="B1745" s="261" t="str">
        <f>IF(ISBLANK('Geotech Log'!$R$4),"",IF('Discontinuity Log'!B1756&lt;&gt;"",'Geotech Log'!$R$4,""))</f>
        <v>FRO</v>
      </c>
      <c r="C1745" s="263">
        <f ca="1">IF(ISBLANK('Discontinuity Log'!A1756),"",'Discontinuity Log'!A1756)</f>
        <v>287</v>
      </c>
      <c r="D1745" s="264">
        <f>IF(ISBLANK('Discontinuity Log'!B1756),"",'Discontinuity Log'!B1756)</f>
        <v>605.32000000000005</v>
      </c>
      <c r="E1745" s="263" t="str">
        <f>IF(ISBLANK('Discontinuity Log'!C1756),"",'Discontinuity Log'!C1756)</f>
        <v>JN</v>
      </c>
      <c r="F1745" s="263" t="str">
        <f>IF(ISBLANK('Discontinuity Log'!D1756),"",'Discontinuity Log'!D1756)</f>
        <v>G</v>
      </c>
      <c r="G1745" s="263" t="str">
        <f>IF(ISBLANK('Discontinuity Log'!E1756),"",'Discontinuity Log'!E1756)</f>
        <v>COAL</v>
      </c>
      <c r="H1745" s="263" t="str">
        <f>IF(ISBLANK('Discontinuity Log'!F1756),"",IF('Discontinuity Log'!F1756="-","",'Discontinuity Log'!F1756))</f>
        <v/>
      </c>
      <c r="I1745" s="263" t="str">
        <f>IF(ISBLANK('Discontinuity Log'!G1756),"",'Discontinuity Log'!G1756)</f>
        <v>CC</v>
      </c>
      <c r="J1745" s="263" t="str">
        <f>IF(ISBLANK('Discontinuity Log'!H1756),"",'Discontinuity Log'!H1756)</f>
        <v>&lt;=1mm</v>
      </c>
      <c r="K1745" s="263" t="str">
        <f>IF(ISBLANK('Discontinuity Log'!I1756),"",'Discontinuity Log'!I1756)</f>
        <v/>
      </c>
      <c r="L1745" s="263" t="str">
        <f>IF(ISBLANK('Discontinuity Log'!J1756),"",'Discontinuity Log'!J1756)</f>
        <v>PL</v>
      </c>
      <c r="M1745" s="263" t="str">
        <f>IF(ISBLANK('Discontinuity Log'!K1756),"",'Discontinuity Log'!K1756)</f>
        <v>RO</v>
      </c>
      <c r="N1745" s="263">
        <f>IF(ISBLANK('Discontinuity Log'!L1756),"",'Discontinuity Log'!L1756)</f>
        <v>9</v>
      </c>
      <c r="O1745" s="263" t="str">
        <f>IF(ISBLANK('Discontinuity Log'!M1756),"",'Discontinuity Log'!M1756)</f>
        <v>R1</v>
      </c>
      <c r="P1745" s="263" t="str">
        <f>IF(ISBLANK('Discontinuity Log'!N1756),"",'Discontinuity Log'!N1756)</f>
        <v>W1</v>
      </c>
      <c r="Q1745" s="263">
        <f>IF(ISBLANK('Discontinuity Log'!O1756),"",'Discontinuity Log'!O1756)</f>
        <v>12</v>
      </c>
      <c r="R1745" s="263">
        <f>IF(ISBLANK('Discontinuity Log'!P1756),"",'Discontinuity Log'!P1756)</f>
        <v>33</v>
      </c>
      <c r="S1745" s="263" t="str">
        <f>IF(ISBLANK('Discontinuity Log'!Q1756),"",'Discontinuity Log'!Q1756)</f>
        <v/>
      </c>
      <c r="T1745" s="464" t="str">
        <f>IF(ISBLANK('Discontinuity Log'!R1756),"",'Discontinuity Log'!R1756)</f>
        <v/>
      </c>
    </row>
    <row r="1746" spans="1:20" x14ac:dyDescent="0.3">
      <c r="A1746" s="261" t="str">
        <f>IF(ISBLANK('Geotech Log'!$C$2),"",IF('Discontinuity Log'!B1757&lt;&gt;"",'Geotech Log'!$C$2,""))</f>
        <v>DDH 3476</v>
      </c>
      <c r="B1746" s="261" t="str">
        <f>IF(ISBLANK('Geotech Log'!$R$4),"",IF('Discontinuity Log'!B1757&lt;&gt;"",'Geotech Log'!$R$4,""))</f>
        <v>FRO</v>
      </c>
      <c r="C1746" s="263">
        <f ca="1">IF(ISBLANK('Discontinuity Log'!A1757),"",'Discontinuity Log'!A1757)</f>
        <v>287</v>
      </c>
      <c r="D1746" s="264">
        <f>IF(ISBLANK('Discontinuity Log'!B1757),"",'Discontinuity Log'!B1757)</f>
        <v>605.53</v>
      </c>
      <c r="E1746" s="263" t="str">
        <f>IF(ISBLANK('Discontinuity Log'!C1757),"",'Discontinuity Log'!C1757)</f>
        <v>BD</v>
      </c>
      <c r="F1746" s="263" t="str">
        <f>IF(ISBLANK('Discontinuity Log'!D1757),"",'Discontinuity Log'!D1757)</f>
        <v>G</v>
      </c>
      <c r="G1746" s="263" t="str">
        <f>IF(ISBLANK('Discontinuity Log'!E1757),"",'Discontinuity Log'!E1757)</f>
        <v>COAL</v>
      </c>
      <c r="H1746" s="263" t="str">
        <f>IF(ISBLANK('Discontinuity Log'!F1757),"",IF('Discontinuity Log'!F1757="-","",'Discontinuity Log'!F1757))</f>
        <v/>
      </c>
      <c r="I1746" s="263" t="str">
        <f>IF(ISBLANK('Discontinuity Log'!G1757),"",'Discontinuity Log'!G1757)</f>
        <v>CC</v>
      </c>
      <c r="J1746" s="263" t="str">
        <f>IF(ISBLANK('Discontinuity Log'!H1757),"",'Discontinuity Log'!H1757)</f>
        <v>&lt;=1mm</v>
      </c>
      <c r="K1746" s="263" t="str">
        <f>IF(ISBLANK('Discontinuity Log'!I1757),"",'Discontinuity Log'!I1757)</f>
        <v/>
      </c>
      <c r="L1746" s="263" t="str">
        <f>IF(ISBLANK('Discontinuity Log'!J1757),"",'Discontinuity Log'!J1757)</f>
        <v>ST</v>
      </c>
      <c r="M1746" s="263" t="str">
        <f>IF(ISBLANK('Discontinuity Log'!K1757),"",'Discontinuity Log'!K1757)</f>
        <v>SM</v>
      </c>
      <c r="N1746" s="263">
        <f>IF(ISBLANK('Discontinuity Log'!L1757),"",'Discontinuity Log'!L1757)</f>
        <v>7</v>
      </c>
      <c r="O1746" s="263" t="str">
        <f>IF(ISBLANK('Discontinuity Log'!M1757),"",'Discontinuity Log'!M1757)</f>
        <v>R1</v>
      </c>
      <c r="P1746" s="263" t="str">
        <f>IF(ISBLANK('Discontinuity Log'!N1757),"",'Discontinuity Log'!N1757)</f>
        <v>W1</v>
      </c>
      <c r="Q1746" s="263">
        <f>IF(ISBLANK('Discontinuity Log'!O1757),"",'Discontinuity Log'!O1757)</f>
        <v>12</v>
      </c>
      <c r="R1746" s="263">
        <f>IF(ISBLANK('Discontinuity Log'!P1757),"",'Discontinuity Log'!P1757)</f>
        <v>65</v>
      </c>
      <c r="S1746" s="263" t="str">
        <f>IF(ISBLANK('Discontinuity Log'!Q1757),"",'Discontinuity Log'!Q1757)</f>
        <v/>
      </c>
      <c r="T1746" s="464" t="str">
        <f>IF(ISBLANK('Discontinuity Log'!R1757),"",'Discontinuity Log'!R1757)</f>
        <v>3 CM STEP</v>
      </c>
    </row>
    <row r="1747" spans="1:20" x14ac:dyDescent="0.3">
      <c r="A1747" s="261" t="str">
        <f>IF(ISBLANK('Geotech Log'!$C$2),"",IF('Discontinuity Log'!B1758&lt;&gt;"",'Geotech Log'!$C$2,""))</f>
        <v>DDH 3476</v>
      </c>
      <c r="B1747" s="261" t="str">
        <f>IF(ISBLANK('Geotech Log'!$R$4),"",IF('Discontinuity Log'!B1758&lt;&gt;"",'Geotech Log'!$R$4,""))</f>
        <v>FRO</v>
      </c>
      <c r="C1747" s="263">
        <f ca="1">IF(ISBLANK('Discontinuity Log'!A1758),"",'Discontinuity Log'!A1758)</f>
        <v>287</v>
      </c>
      <c r="D1747" s="264">
        <f>IF(ISBLANK('Discontinuity Log'!B1758),"",'Discontinuity Log'!B1758)</f>
        <v>605.76</v>
      </c>
      <c r="E1747" s="263" t="str">
        <f>IF(ISBLANK('Discontinuity Log'!C1758),"",'Discontinuity Log'!C1758)</f>
        <v>BD</v>
      </c>
      <c r="F1747" s="263" t="str">
        <f>IF(ISBLANK('Discontinuity Log'!D1758),"",'Discontinuity Log'!D1758)</f>
        <v>G</v>
      </c>
      <c r="G1747" s="263" t="str">
        <f>IF(ISBLANK('Discontinuity Log'!E1758),"",'Discontinuity Log'!E1758)</f>
        <v>COAL</v>
      </c>
      <c r="H1747" s="263" t="str">
        <f>IF(ISBLANK('Discontinuity Log'!F1758),"",IF('Discontinuity Log'!F1758="-","",'Discontinuity Log'!F1758))</f>
        <v/>
      </c>
      <c r="I1747" s="263" t="str">
        <f>IF(ISBLANK('Discontinuity Log'!G1758),"",'Discontinuity Log'!G1758)</f>
        <v>CC</v>
      </c>
      <c r="J1747" s="263" t="str">
        <f>IF(ISBLANK('Discontinuity Log'!H1758),"",'Discontinuity Log'!H1758)</f>
        <v>&lt;=1mm</v>
      </c>
      <c r="K1747" s="263" t="str">
        <f>IF(ISBLANK('Discontinuity Log'!I1758),"",'Discontinuity Log'!I1758)</f>
        <v/>
      </c>
      <c r="L1747" s="263" t="str">
        <f>IF(ISBLANK('Discontinuity Log'!J1758),"",'Discontinuity Log'!J1758)</f>
        <v>CU</v>
      </c>
      <c r="M1747" s="263" t="str">
        <f>IF(ISBLANK('Discontinuity Log'!K1758),"",'Discontinuity Log'!K1758)</f>
        <v>SM</v>
      </c>
      <c r="N1747" s="263">
        <f>IF(ISBLANK('Discontinuity Log'!L1758),"",'Discontinuity Log'!L1758)</f>
        <v>7</v>
      </c>
      <c r="O1747" s="263" t="str">
        <f>IF(ISBLANK('Discontinuity Log'!M1758),"",'Discontinuity Log'!M1758)</f>
        <v>R1</v>
      </c>
      <c r="P1747" s="263" t="str">
        <f>IF(ISBLANK('Discontinuity Log'!N1758),"",'Discontinuity Log'!N1758)</f>
        <v>W1</v>
      </c>
      <c r="Q1747" s="263">
        <f>IF(ISBLANK('Discontinuity Log'!O1758),"",'Discontinuity Log'!O1758)</f>
        <v>6</v>
      </c>
      <c r="R1747" s="263">
        <f>IF(ISBLANK('Discontinuity Log'!P1758),"",'Discontinuity Log'!P1758)</f>
        <v>65</v>
      </c>
      <c r="S1747" s="263" t="str">
        <f>IF(ISBLANK('Discontinuity Log'!Q1758),"",'Discontinuity Log'!Q1758)</f>
        <v/>
      </c>
      <c r="T1747" s="464" t="str">
        <f>IF(ISBLANK('Discontinuity Log'!R1758),"",'Discontinuity Log'!R1758)</f>
        <v/>
      </c>
    </row>
    <row r="1748" spans="1:20" x14ac:dyDescent="0.3">
      <c r="A1748" s="261" t="str">
        <f>IF(ISBLANK('Geotech Log'!$C$2),"",IF('Discontinuity Log'!B1759&lt;&gt;"",'Geotech Log'!$C$2,""))</f>
        <v>DDH 3476</v>
      </c>
      <c r="B1748" s="261" t="str">
        <f>IF(ISBLANK('Geotech Log'!$R$4),"",IF('Discontinuity Log'!B1759&lt;&gt;"",'Geotech Log'!$R$4,""))</f>
        <v>FRO</v>
      </c>
      <c r="C1748" s="263">
        <f ca="1">IF(ISBLANK('Discontinuity Log'!A1759),"",'Discontinuity Log'!A1759)</f>
        <v>287</v>
      </c>
      <c r="D1748" s="264">
        <f>IF(ISBLANK('Discontinuity Log'!B1759),"",'Discontinuity Log'!B1759)</f>
        <v>605.91999999999996</v>
      </c>
      <c r="E1748" s="263" t="str">
        <f>IF(ISBLANK('Discontinuity Log'!C1759),"",'Discontinuity Log'!C1759)</f>
        <v>BD</v>
      </c>
      <c r="F1748" s="263" t="str">
        <f>IF(ISBLANK('Discontinuity Log'!D1759),"",'Discontinuity Log'!D1759)</f>
        <v>G</v>
      </c>
      <c r="G1748" s="263" t="str">
        <f>IF(ISBLANK('Discontinuity Log'!E1759),"",'Discontinuity Log'!E1759)</f>
        <v>COAL</v>
      </c>
      <c r="H1748" s="263" t="str">
        <f>IF(ISBLANK('Discontinuity Log'!F1759),"",IF('Discontinuity Log'!F1759="-","",'Discontinuity Log'!F1759))</f>
        <v/>
      </c>
      <c r="I1748" s="263" t="str">
        <f>IF(ISBLANK('Discontinuity Log'!G1759),"",'Discontinuity Log'!G1759)</f>
        <v>IN</v>
      </c>
      <c r="J1748" s="263" t="str">
        <f>IF(ISBLANK('Discontinuity Log'!H1759),"",'Discontinuity Log'!H1759)</f>
        <v>&lt;=2mm</v>
      </c>
      <c r="K1748" s="263" t="str">
        <f>IF(ISBLANK('Discontinuity Log'!I1759),"",'Discontinuity Log'!I1759)</f>
        <v/>
      </c>
      <c r="L1748" s="263" t="str">
        <f>IF(ISBLANK('Discontinuity Log'!J1759),"",'Discontinuity Log'!J1759)</f>
        <v>CU</v>
      </c>
      <c r="M1748" s="263" t="str">
        <f>IF(ISBLANK('Discontinuity Log'!K1759),"",'Discontinuity Log'!K1759)</f>
        <v>RO</v>
      </c>
      <c r="N1748" s="263">
        <f>IF(ISBLANK('Discontinuity Log'!L1759),"",'Discontinuity Log'!L1759)</f>
        <v>11</v>
      </c>
      <c r="O1748" s="263" t="str">
        <f>IF(ISBLANK('Discontinuity Log'!M1759),"",'Discontinuity Log'!M1759)</f>
        <v>R1</v>
      </c>
      <c r="P1748" s="263" t="str">
        <f>IF(ISBLANK('Discontinuity Log'!N1759),"",'Discontinuity Log'!N1759)</f>
        <v>W1</v>
      </c>
      <c r="Q1748" s="263">
        <f>IF(ISBLANK('Discontinuity Log'!O1759),"",'Discontinuity Log'!O1759)</f>
        <v>12</v>
      </c>
      <c r="R1748" s="263" t="str">
        <f>IF(ISBLANK('Discontinuity Log'!P1759),"",'Discontinuity Log'!P1759)</f>
        <v/>
      </c>
      <c r="S1748" s="263" t="str">
        <f>IF(ISBLANK('Discontinuity Log'!Q1759),"",'Discontinuity Log'!Q1759)</f>
        <v/>
      </c>
      <c r="T1748" s="464" t="str">
        <f>IF(ISBLANK('Discontinuity Log'!R1759),"",'Discontinuity Log'!R1759)</f>
        <v>V NOTCH, UNABLE TO TAKE ANGLE</v>
      </c>
    </row>
    <row r="1749" spans="1:20" x14ac:dyDescent="0.3">
      <c r="A1749" s="261" t="str">
        <f>IF(ISBLANK('Geotech Log'!$C$2),"",IF('Discontinuity Log'!B1760&lt;&gt;"",'Geotech Log'!$C$2,""))</f>
        <v>DDH 3476</v>
      </c>
      <c r="B1749" s="261" t="str">
        <f>IF(ISBLANK('Geotech Log'!$R$4),"",IF('Discontinuity Log'!B1760&lt;&gt;"",'Geotech Log'!$R$4,""))</f>
        <v>FRO</v>
      </c>
      <c r="C1749" s="263">
        <f ca="1">IF(ISBLANK('Discontinuity Log'!A1760),"",'Discontinuity Log'!A1760)</f>
        <v>287</v>
      </c>
      <c r="D1749" s="264">
        <f>IF(ISBLANK('Discontinuity Log'!B1760),"",'Discontinuity Log'!B1760)</f>
        <v>606.04999999999995</v>
      </c>
      <c r="E1749" s="263" t="str">
        <f>IF(ISBLANK('Discontinuity Log'!C1760),"",'Discontinuity Log'!C1760)</f>
        <v>BD</v>
      </c>
      <c r="F1749" s="263" t="str">
        <f>IF(ISBLANK('Discontinuity Log'!D1760),"",'Discontinuity Log'!D1760)</f>
        <v>G</v>
      </c>
      <c r="G1749" s="263" t="str">
        <f>IF(ISBLANK('Discontinuity Log'!E1760),"",'Discontinuity Log'!E1760)</f>
        <v>COAL</v>
      </c>
      <c r="H1749" s="263" t="str">
        <f>IF(ISBLANK('Discontinuity Log'!F1760),"",IF('Discontinuity Log'!F1760="-","",'Discontinuity Log'!F1760))</f>
        <v/>
      </c>
      <c r="I1749" s="263" t="str">
        <f>IF(ISBLANK('Discontinuity Log'!G1760),"",'Discontinuity Log'!G1760)</f>
        <v>CC</v>
      </c>
      <c r="J1749" s="263" t="str">
        <f>IF(ISBLANK('Discontinuity Log'!H1760),"",'Discontinuity Log'!H1760)</f>
        <v>&lt;=1mm</v>
      </c>
      <c r="K1749" s="263" t="str">
        <f>IF(ISBLANK('Discontinuity Log'!I1760),"",'Discontinuity Log'!I1760)</f>
        <v/>
      </c>
      <c r="L1749" s="263" t="str">
        <f>IF(ISBLANK('Discontinuity Log'!J1760),"",'Discontinuity Log'!J1760)</f>
        <v>ST</v>
      </c>
      <c r="M1749" s="263" t="str">
        <f>IF(ISBLANK('Discontinuity Log'!K1760),"",'Discontinuity Log'!K1760)</f>
        <v>SM</v>
      </c>
      <c r="N1749" s="263">
        <f>IF(ISBLANK('Discontinuity Log'!L1760),"",'Discontinuity Log'!L1760)</f>
        <v>7</v>
      </c>
      <c r="O1749" s="263" t="str">
        <f>IF(ISBLANK('Discontinuity Log'!M1760),"",'Discontinuity Log'!M1760)</f>
        <v>R1</v>
      </c>
      <c r="P1749" s="263" t="str">
        <f>IF(ISBLANK('Discontinuity Log'!N1760),"",'Discontinuity Log'!N1760)</f>
        <v>W1</v>
      </c>
      <c r="Q1749" s="263">
        <f>IF(ISBLANK('Discontinuity Log'!O1760),"",'Discontinuity Log'!O1760)</f>
        <v>12</v>
      </c>
      <c r="R1749" s="263">
        <f>IF(ISBLANK('Discontinuity Log'!P1760),"",'Discontinuity Log'!P1760)</f>
        <v>68</v>
      </c>
      <c r="S1749" s="263" t="str">
        <f>IF(ISBLANK('Discontinuity Log'!Q1760),"",'Discontinuity Log'!Q1760)</f>
        <v/>
      </c>
      <c r="T1749" s="464" t="str">
        <f>IF(ISBLANK('Discontinuity Log'!R1760),"",'Discontinuity Log'!R1760)</f>
        <v>1 CM STEP</v>
      </c>
    </row>
    <row r="1750" spans="1:20" x14ac:dyDescent="0.3">
      <c r="A1750" s="261" t="str">
        <f>IF(ISBLANK('Geotech Log'!$C$2),"",IF('Discontinuity Log'!B1761&lt;&gt;"",'Geotech Log'!$C$2,""))</f>
        <v>DDH 3476</v>
      </c>
      <c r="B1750" s="261" t="str">
        <f>IF(ISBLANK('Geotech Log'!$R$4),"",IF('Discontinuity Log'!B1761&lt;&gt;"",'Geotech Log'!$R$4,""))</f>
        <v>FRO</v>
      </c>
      <c r="C1750" s="263">
        <f ca="1">IF(ISBLANK('Discontinuity Log'!A1761),"",'Discontinuity Log'!A1761)</f>
        <v>287</v>
      </c>
      <c r="D1750" s="264">
        <f>IF(ISBLANK('Discontinuity Log'!B1761),"",'Discontinuity Log'!B1761)</f>
        <v>606.12</v>
      </c>
      <c r="E1750" s="263" t="str">
        <f>IF(ISBLANK('Discontinuity Log'!C1761),"",'Discontinuity Log'!C1761)</f>
        <v>JN</v>
      </c>
      <c r="F1750" s="263" t="str">
        <f>IF(ISBLANK('Discontinuity Log'!D1761),"",'Discontinuity Log'!D1761)</f>
        <v>G</v>
      </c>
      <c r="G1750" s="263" t="str">
        <f>IF(ISBLANK('Discontinuity Log'!E1761),"",'Discontinuity Log'!E1761)</f>
        <v>COAL</v>
      </c>
      <c r="H1750" s="263" t="str">
        <f>IF(ISBLANK('Discontinuity Log'!F1761),"",IF('Discontinuity Log'!F1761="-","",'Discontinuity Log'!F1761))</f>
        <v/>
      </c>
      <c r="I1750" s="263" t="str">
        <f>IF(ISBLANK('Discontinuity Log'!G1761),"",'Discontinuity Log'!G1761)</f>
        <v>IN</v>
      </c>
      <c r="J1750" s="263" t="str">
        <f>IF(ISBLANK('Discontinuity Log'!H1761),"",'Discontinuity Log'!H1761)</f>
        <v>&lt;=2mm</v>
      </c>
      <c r="K1750" s="263" t="str">
        <f>IF(ISBLANK('Discontinuity Log'!I1761),"",'Discontinuity Log'!I1761)</f>
        <v/>
      </c>
      <c r="L1750" s="263" t="str">
        <f>IF(ISBLANK('Discontinuity Log'!J1761),"",'Discontinuity Log'!J1761)</f>
        <v>PL</v>
      </c>
      <c r="M1750" s="263" t="str">
        <f>IF(ISBLANK('Discontinuity Log'!K1761),"",'Discontinuity Log'!K1761)</f>
        <v>SM</v>
      </c>
      <c r="N1750" s="263">
        <f>IF(ISBLANK('Discontinuity Log'!L1761),"",'Discontinuity Log'!L1761)</f>
        <v>7</v>
      </c>
      <c r="O1750" s="263" t="str">
        <f>IF(ISBLANK('Discontinuity Log'!M1761),"",'Discontinuity Log'!M1761)</f>
        <v>R1</v>
      </c>
      <c r="P1750" s="263" t="str">
        <f>IF(ISBLANK('Discontinuity Log'!N1761),"",'Discontinuity Log'!N1761)</f>
        <v>W1</v>
      </c>
      <c r="Q1750" s="263">
        <f>IF(ISBLANK('Discontinuity Log'!O1761),"",'Discontinuity Log'!O1761)</f>
        <v>6</v>
      </c>
      <c r="R1750" s="263">
        <f>IF(ISBLANK('Discontinuity Log'!P1761),"",'Discontinuity Log'!P1761)</f>
        <v>25</v>
      </c>
      <c r="S1750" s="263" t="str">
        <f>IF(ISBLANK('Discontinuity Log'!Q1761),"",'Discontinuity Log'!Q1761)</f>
        <v/>
      </c>
      <c r="T1750" s="464" t="str">
        <f>IF(ISBLANK('Discontinuity Log'!R1761),"",'Discontinuity Log'!R1761)</f>
        <v/>
      </c>
    </row>
    <row r="1751" spans="1:20" x14ac:dyDescent="0.3">
      <c r="A1751" s="261" t="str">
        <f>IF(ISBLANK('Geotech Log'!$C$2),"",IF('Discontinuity Log'!B1762&lt;&gt;"",'Geotech Log'!$C$2,""))</f>
        <v>DDH 3476</v>
      </c>
      <c r="B1751" s="261" t="str">
        <f>IF(ISBLANK('Geotech Log'!$R$4),"",IF('Discontinuity Log'!B1762&lt;&gt;"",'Geotech Log'!$R$4,""))</f>
        <v>FRO</v>
      </c>
      <c r="C1751" s="263">
        <f ca="1">IF(ISBLANK('Discontinuity Log'!A1762),"",'Discontinuity Log'!A1762)</f>
        <v>287</v>
      </c>
      <c r="D1751" s="264">
        <f>IF(ISBLANK('Discontinuity Log'!B1762),"",'Discontinuity Log'!B1762)</f>
        <v>606.13</v>
      </c>
      <c r="E1751" s="263" t="str">
        <f>IF(ISBLANK('Discontinuity Log'!C1762),"",'Discontinuity Log'!C1762)</f>
        <v>OTH</v>
      </c>
      <c r="F1751" s="263" t="str">
        <f>IF(ISBLANK('Discontinuity Log'!D1762),"",'Discontinuity Log'!D1762)</f>
        <v>O</v>
      </c>
      <c r="G1751" s="263" t="str">
        <f>IF(ISBLANK('Discontinuity Log'!E1762),"",'Discontinuity Log'!E1762)</f>
        <v>RZ</v>
      </c>
      <c r="H1751" s="263" t="str">
        <f>IF(ISBLANK('Discontinuity Log'!F1762),"",IF('Discontinuity Log'!F1762="-","",'Discontinuity Log'!F1762))</f>
        <v>COAL</v>
      </c>
      <c r="I1751" s="263" t="str">
        <f>IF(ISBLANK('Discontinuity Log'!G1762),"",'Discontinuity Log'!G1762)</f>
        <v>IN</v>
      </c>
      <c r="J1751" s="263" t="str">
        <f>IF(ISBLANK('Discontinuity Log'!H1762),"",'Discontinuity Log'!H1762)</f>
        <v>&gt;5mm</v>
      </c>
      <c r="K1751" s="263">
        <f>IF(ISBLANK('Discontinuity Log'!I1762),"",'Discontinuity Log'!I1762)</f>
        <v>430</v>
      </c>
      <c r="L1751" s="263" t="str">
        <f>IF(ISBLANK('Discontinuity Log'!J1762),"",'Discontinuity Log'!J1762)</f>
        <v>PL</v>
      </c>
      <c r="M1751" s="263" t="str">
        <f>IF(ISBLANK('Discontinuity Log'!K1762),"",'Discontinuity Log'!K1762)</f>
        <v>SM</v>
      </c>
      <c r="N1751" s="263">
        <f>IF(ISBLANK('Discontinuity Log'!L1762),"",'Discontinuity Log'!L1762)</f>
        <v>7</v>
      </c>
      <c r="O1751" s="263" t="str">
        <f>IF(ISBLANK('Discontinuity Log'!M1762),"",'Discontinuity Log'!M1762)</f>
        <v>R1</v>
      </c>
      <c r="P1751" s="263" t="str">
        <f>IF(ISBLANK('Discontinuity Log'!N1762),"",'Discontinuity Log'!N1762)</f>
        <v>W1</v>
      </c>
      <c r="Q1751" s="263">
        <f>IF(ISBLANK('Discontinuity Log'!O1762),"",'Discontinuity Log'!O1762)</f>
        <v>0</v>
      </c>
      <c r="R1751" s="263">
        <f>IF(ISBLANK('Discontinuity Log'!P1762),"",'Discontinuity Log'!P1762)</f>
        <v>25</v>
      </c>
      <c r="S1751" s="263" t="str">
        <f>IF(ISBLANK('Discontinuity Log'!Q1762),"",'Discontinuity Log'!Q1762)</f>
        <v/>
      </c>
      <c r="T1751" s="464" t="str">
        <f>IF(ISBLANK('Discontinuity Log'!R1762),"",'Discontinuity Log'!R1762)</f>
        <v>UPPER CONTACT FRIABLE COAL RUBBLE ZONE, BROKEN COAL GRANULAR UP TO 4 CM DIAMETER. UPPER CONTACT JOINT, LOWER CONTACT FRIABLE COAL</v>
      </c>
    </row>
    <row r="1752" spans="1:20" x14ac:dyDescent="0.3">
      <c r="A1752" s="261" t="str">
        <f>IF(ISBLANK('Geotech Log'!$C$2),"",IF('Discontinuity Log'!B1763&lt;&gt;"",'Geotech Log'!$C$2,""))</f>
        <v>DDH 3476</v>
      </c>
      <c r="B1752" s="261" t="str">
        <f>IF(ISBLANK('Geotech Log'!$R$4),"",IF('Discontinuity Log'!B1763&lt;&gt;"",'Geotech Log'!$R$4,""))</f>
        <v>FRO</v>
      </c>
      <c r="C1752" s="263">
        <f ca="1">IF(ISBLANK('Discontinuity Log'!A1763),"",'Discontinuity Log'!A1763)</f>
        <v>288</v>
      </c>
      <c r="D1752" s="264">
        <f>IF(ISBLANK('Discontinuity Log'!B1763),"",'Discontinuity Log'!B1763)</f>
        <v>607.25</v>
      </c>
      <c r="E1752" s="263" t="str">
        <f>IF(ISBLANK('Discontinuity Log'!C1763),"",'Discontinuity Log'!C1763)</f>
        <v>OTH</v>
      </c>
      <c r="F1752" s="263" t="str">
        <f>IF(ISBLANK('Discontinuity Log'!D1763),"",'Discontinuity Log'!D1763)</f>
        <v>O</v>
      </c>
      <c r="G1752" s="263" t="str">
        <f>IF(ISBLANK('Discontinuity Log'!E1763),"",'Discontinuity Log'!E1763)</f>
        <v>RZ</v>
      </c>
      <c r="H1752" s="263" t="str">
        <f>IF(ISBLANK('Discontinuity Log'!F1763),"",IF('Discontinuity Log'!F1763="-","",'Discontinuity Log'!F1763))</f>
        <v>COAL</v>
      </c>
      <c r="I1752" s="263" t="str">
        <f>IF(ISBLANK('Discontinuity Log'!G1763),"",'Discontinuity Log'!G1763)</f>
        <v>IN</v>
      </c>
      <c r="J1752" s="263" t="str">
        <f>IF(ISBLANK('Discontinuity Log'!H1763),"",'Discontinuity Log'!H1763)</f>
        <v>&gt;5mm</v>
      </c>
      <c r="K1752" s="263">
        <f>IF(ISBLANK('Discontinuity Log'!I1763),"",'Discontinuity Log'!I1763)</f>
        <v>12</v>
      </c>
      <c r="L1752" s="263" t="str">
        <f>IF(ISBLANK('Discontinuity Log'!J1763),"",'Discontinuity Log'!J1763)</f>
        <v>PL</v>
      </c>
      <c r="M1752" s="263" t="str">
        <f>IF(ISBLANK('Discontinuity Log'!K1763),"",'Discontinuity Log'!K1763)</f>
        <v>SM</v>
      </c>
      <c r="N1752" s="263">
        <f>IF(ISBLANK('Discontinuity Log'!L1763),"",'Discontinuity Log'!L1763)</f>
        <v>5</v>
      </c>
      <c r="O1752" s="263" t="str">
        <f>IF(ISBLANK('Discontinuity Log'!M1763),"",'Discontinuity Log'!M1763)</f>
        <v>R1</v>
      </c>
      <c r="P1752" s="263" t="str">
        <f>IF(ISBLANK('Discontinuity Log'!N1763),"",'Discontinuity Log'!N1763)</f>
        <v>W1</v>
      </c>
      <c r="Q1752" s="263">
        <f>IF(ISBLANK('Discontinuity Log'!O1763),"",'Discontinuity Log'!O1763)</f>
        <v>0</v>
      </c>
      <c r="R1752" s="263">
        <f>IF(ISBLANK('Discontinuity Log'!P1763),"",'Discontinuity Log'!P1763)</f>
        <v>80</v>
      </c>
      <c r="S1752" s="263" t="str">
        <f>IF(ISBLANK('Discontinuity Log'!Q1763),"",'Discontinuity Log'!Q1763)</f>
        <v/>
      </c>
      <c r="T1752" s="464" t="str">
        <f>IF(ISBLANK('Discontinuity Log'!R1763),"",'Discontinuity Log'!R1763)</f>
        <v>LOWER CONTACT FRIABLE COAL RUBBLE ZONE, BROKEN COAL GRANULAR UP TO 4 CM DIAMETER</v>
      </c>
    </row>
    <row r="1753" spans="1:20" x14ac:dyDescent="0.3">
      <c r="A1753" s="261" t="str">
        <f>IF(ISBLANK('Geotech Log'!$C$2),"",IF('Discontinuity Log'!B1764&lt;&gt;"",'Geotech Log'!$C$2,""))</f>
        <v>DDH 3476</v>
      </c>
      <c r="B1753" s="261" t="str">
        <f>IF(ISBLANK('Geotech Log'!$R$4),"",IF('Discontinuity Log'!B1764&lt;&gt;"",'Geotech Log'!$R$4,""))</f>
        <v>FRO</v>
      </c>
      <c r="C1753" s="263">
        <f ca="1">IF(ISBLANK('Discontinuity Log'!A1764),"",'Discontinuity Log'!A1764)</f>
        <v>288</v>
      </c>
      <c r="D1753" s="264">
        <f>IF(ISBLANK('Discontinuity Log'!B1764),"",'Discontinuity Log'!B1764)</f>
        <v>607.33000000000004</v>
      </c>
      <c r="E1753" s="263" t="str">
        <f>IF(ISBLANK('Discontinuity Log'!C1764),"",'Discontinuity Log'!C1764)</f>
        <v>BD</v>
      </c>
      <c r="F1753" s="263" t="str">
        <f>IF(ISBLANK('Discontinuity Log'!D1764),"",'Discontinuity Log'!D1764)</f>
        <v>G</v>
      </c>
      <c r="G1753" s="263" t="str">
        <f>IF(ISBLANK('Discontinuity Log'!E1764),"",'Discontinuity Log'!E1764)</f>
        <v>COAL</v>
      </c>
      <c r="H1753" s="263" t="str">
        <f>IF(ISBLANK('Discontinuity Log'!F1764),"",IF('Discontinuity Log'!F1764="-","",'Discontinuity Log'!F1764))</f>
        <v/>
      </c>
      <c r="I1753" s="263" t="str">
        <f>IF(ISBLANK('Discontinuity Log'!G1764),"",'Discontinuity Log'!G1764)</f>
        <v>CC</v>
      </c>
      <c r="J1753" s="263" t="str">
        <f>IF(ISBLANK('Discontinuity Log'!H1764),"",'Discontinuity Log'!H1764)</f>
        <v>&lt;=1mm</v>
      </c>
      <c r="K1753" s="263" t="str">
        <f>IF(ISBLANK('Discontinuity Log'!I1764),"",'Discontinuity Log'!I1764)</f>
        <v/>
      </c>
      <c r="L1753" s="263" t="str">
        <f>IF(ISBLANK('Discontinuity Log'!J1764),"",'Discontinuity Log'!J1764)</f>
        <v>PL</v>
      </c>
      <c r="M1753" s="263" t="str">
        <f>IF(ISBLANK('Discontinuity Log'!K1764),"",'Discontinuity Log'!K1764)</f>
        <v>SM</v>
      </c>
      <c r="N1753" s="263">
        <f>IF(ISBLANK('Discontinuity Log'!L1764),"",'Discontinuity Log'!L1764)</f>
        <v>5</v>
      </c>
      <c r="O1753" s="263" t="str">
        <f>IF(ISBLANK('Discontinuity Log'!M1764),"",'Discontinuity Log'!M1764)</f>
        <v>R3</v>
      </c>
      <c r="P1753" s="263" t="str">
        <f>IF(ISBLANK('Discontinuity Log'!N1764),"",'Discontinuity Log'!N1764)</f>
        <v>W1</v>
      </c>
      <c r="Q1753" s="263">
        <f>IF(ISBLANK('Discontinuity Log'!O1764),"",'Discontinuity Log'!O1764)</f>
        <v>6</v>
      </c>
      <c r="R1753" s="263">
        <f>IF(ISBLANK('Discontinuity Log'!P1764),"",'Discontinuity Log'!P1764)</f>
        <v>83</v>
      </c>
      <c r="S1753" s="263" t="str">
        <f>IF(ISBLANK('Discontinuity Log'!Q1764),"",'Discontinuity Log'!Q1764)</f>
        <v/>
      </c>
      <c r="T1753" s="464" t="str">
        <f>IF(ISBLANK('Discontinuity Log'!R1764),"",'Discontinuity Log'!R1764)</f>
        <v/>
      </c>
    </row>
    <row r="1754" spans="1:20" x14ac:dyDescent="0.3">
      <c r="A1754" s="261" t="str">
        <f>IF(ISBLANK('Geotech Log'!$C$2),"",IF('Discontinuity Log'!B1765&lt;&gt;"",'Geotech Log'!$C$2,""))</f>
        <v>DDH 3476</v>
      </c>
      <c r="B1754" s="261" t="str">
        <f>IF(ISBLANK('Geotech Log'!$R$4),"",IF('Discontinuity Log'!B1765&lt;&gt;"",'Geotech Log'!$R$4,""))</f>
        <v>FRO</v>
      </c>
      <c r="C1754" s="263">
        <f ca="1">IF(ISBLANK('Discontinuity Log'!A1765),"",'Discontinuity Log'!A1765)</f>
        <v>288</v>
      </c>
      <c r="D1754" s="264">
        <f>IF(ISBLANK('Discontinuity Log'!B1765),"",'Discontinuity Log'!B1765)</f>
        <v>607.37</v>
      </c>
      <c r="E1754" s="263" t="str">
        <f>IF(ISBLANK('Discontinuity Log'!C1765),"",'Discontinuity Log'!C1765)</f>
        <v>BD</v>
      </c>
      <c r="F1754" s="263" t="str">
        <f>IF(ISBLANK('Discontinuity Log'!D1765),"",'Discontinuity Log'!D1765)</f>
        <v>G</v>
      </c>
      <c r="G1754" s="263" t="str">
        <f>IF(ISBLANK('Discontinuity Log'!E1765),"",'Discontinuity Log'!E1765)</f>
        <v>COAL</v>
      </c>
      <c r="H1754" s="263" t="str">
        <f>IF(ISBLANK('Discontinuity Log'!F1765),"",IF('Discontinuity Log'!F1765="-","",'Discontinuity Log'!F1765))</f>
        <v/>
      </c>
      <c r="I1754" s="263" t="str">
        <f>IF(ISBLANK('Discontinuity Log'!G1765),"",'Discontinuity Log'!G1765)</f>
        <v>CC</v>
      </c>
      <c r="J1754" s="263" t="str">
        <f>IF(ISBLANK('Discontinuity Log'!H1765),"",'Discontinuity Log'!H1765)</f>
        <v>&lt;=1mm</v>
      </c>
      <c r="K1754" s="263" t="str">
        <f>IF(ISBLANK('Discontinuity Log'!I1765),"",'Discontinuity Log'!I1765)</f>
        <v/>
      </c>
      <c r="L1754" s="263" t="str">
        <f>IF(ISBLANK('Discontinuity Log'!J1765),"",'Discontinuity Log'!J1765)</f>
        <v>PL</v>
      </c>
      <c r="M1754" s="263" t="str">
        <f>IF(ISBLANK('Discontinuity Log'!K1765),"",'Discontinuity Log'!K1765)</f>
        <v>SM</v>
      </c>
      <c r="N1754" s="263">
        <f>IF(ISBLANK('Discontinuity Log'!L1765),"",'Discontinuity Log'!L1765)</f>
        <v>5</v>
      </c>
      <c r="O1754" s="263" t="str">
        <f>IF(ISBLANK('Discontinuity Log'!M1765),"",'Discontinuity Log'!M1765)</f>
        <v>R3</v>
      </c>
      <c r="P1754" s="263" t="str">
        <f>IF(ISBLANK('Discontinuity Log'!N1765),"",'Discontinuity Log'!N1765)</f>
        <v>W1</v>
      </c>
      <c r="Q1754" s="263">
        <f>IF(ISBLANK('Discontinuity Log'!O1765),"",'Discontinuity Log'!O1765)</f>
        <v>6</v>
      </c>
      <c r="R1754" s="263">
        <f>IF(ISBLANK('Discontinuity Log'!P1765),"",'Discontinuity Log'!P1765)</f>
        <v>85</v>
      </c>
      <c r="S1754" s="263" t="str">
        <f>IF(ISBLANK('Discontinuity Log'!Q1765),"",'Discontinuity Log'!Q1765)</f>
        <v/>
      </c>
      <c r="T1754" s="464" t="str">
        <f>IF(ISBLANK('Discontinuity Log'!R1765),"",'Discontinuity Log'!R1765)</f>
        <v/>
      </c>
    </row>
    <row r="1755" spans="1:20" x14ac:dyDescent="0.3">
      <c r="A1755" s="261" t="str">
        <f>IF(ISBLANK('Geotech Log'!$C$2),"",IF('Discontinuity Log'!B1766&lt;&gt;"",'Geotech Log'!$C$2,""))</f>
        <v>DDH 3476</v>
      </c>
      <c r="B1755" s="261" t="str">
        <f>IF(ISBLANK('Geotech Log'!$R$4),"",IF('Discontinuity Log'!B1766&lt;&gt;"",'Geotech Log'!$R$4,""))</f>
        <v>FRO</v>
      </c>
      <c r="C1755" s="263">
        <f ca="1">IF(ISBLANK('Discontinuity Log'!A1766),"",'Discontinuity Log'!A1766)</f>
        <v>288</v>
      </c>
      <c r="D1755" s="264">
        <f>IF(ISBLANK('Discontinuity Log'!B1766),"",'Discontinuity Log'!B1766)</f>
        <v>607.41999999999996</v>
      </c>
      <c r="E1755" s="263" t="str">
        <f>IF(ISBLANK('Discontinuity Log'!C1766),"",'Discontinuity Log'!C1766)</f>
        <v>BD</v>
      </c>
      <c r="F1755" s="263" t="str">
        <f>IF(ISBLANK('Discontinuity Log'!D1766),"",'Discontinuity Log'!D1766)</f>
        <v>G</v>
      </c>
      <c r="G1755" s="263" t="str">
        <f>IF(ISBLANK('Discontinuity Log'!E1766),"",'Discontinuity Log'!E1766)</f>
        <v>COAL</v>
      </c>
      <c r="H1755" s="263" t="str">
        <f>IF(ISBLANK('Discontinuity Log'!F1766),"",IF('Discontinuity Log'!F1766="-","",'Discontinuity Log'!F1766))</f>
        <v/>
      </c>
      <c r="I1755" s="263" t="str">
        <f>IF(ISBLANK('Discontinuity Log'!G1766),"",'Discontinuity Log'!G1766)</f>
        <v>CC</v>
      </c>
      <c r="J1755" s="263" t="str">
        <f>IF(ISBLANK('Discontinuity Log'!H1766),"",'Discontinuity Log'!H1766)</f>
        <v>&lt;=1mm</v>
      </c>
      <c r="K1755" s="263" t="str">
        <f>IF(ISBLANK('Discontinuity Log'!I1766),"",'Discontinuity Log'!I1766)</f>
        <v/>
      </c>
      <c r="L1755" s="263" t="str">
        <f>IF(ISBLANK('Discontinuity Log'!J1766),"",'Discontinuity Log'!J1766)</f>
        <v>CU</v>
      </c>
      <c r="M1755" s="263" t="str">
        <f>IF(ISBLANK('Discontinuity Log'!K1766),"",'Discontinuity Log'!K1766)</f>
        <v>RO</v>
      </c>
      <c r="N1755" s="263">
        <f>IF(ISBLANK('Discontinuity Log'!L1766),"",'Discontinuity Log'!L1766)</f>
        <v>11</v>
      </c>
      <c r="O1755" s="263" t="str">
        <f>IF(ISBLANK('Discontinuity Log'!M1766),"",'Discontinuity Log'!M1766)</f>
        <v>R3</v>
      </c>
      <c r="P1755" s="263" t="str">
        <f>IF(ISBLANK('Discontinuity Log'!N1766),"",'Discontinuity Log'!N1766)</f>
        <v>W1</v>
      </c>
      <c r="Q1755" s="263">
        <f>IF(ISBLANK('Discontinuity Log'!O1766),"",'Discontinuity Log'!O1766)</f>
        <v>20</v>
      </c>
      <c r="R1755" s="263">
        <f>IF(ISBLANK('Discontinuity Log'!P1766),"",'Discontinuity Log'!P1766)</f>
        <v>61</v>
      </c>
      <c r="S1755" s="263" t="str">
        <f>IF(ISBLANK('Discontinuity Log'!Q1766),"",'Discontinuity Log'!Q1766)</f>
        <v/>
      </c>
      <c r="T1755" s="464" t="str">
        <f>IF(ISBLANK('Discontinuity Log'!R1766),"",'Discontinuity Log'!R1766)</f>
        <v>POSSIBLY MECHANICAL</v>
      </c>
    </row>
    <row r="1756" spans="1:20" x14ac:dyDescent="0.3">
      <c r="A1756" s="261" t="str">
        <f>IF(ISBLANK('Geotech Log'!$C$2),"",IF('Discontinuity Log'!B1767&lt;&gt;"",'Geotech Log'!$C$2,""))</f>
        <v>DDH 3476</v>
      </c>
      <c r="B1756" s="261" t="str">
        <f>IF(ISBLANK('Geotech Log'!$R$4),"",IF('Discontinuity Log'!B1767&lt;&gt;"",'Geotech Log'!$R$4,""))</f>
        <v>FRO</v>
      </c>
      <c r="C1756" s="263">
        <f ca="1">IF(ISBLANK('Discontinuity Log'!A1767),"",'Discontinuity Log'!A1767)</f>
        <v>288</v>
      </c>
      <c r="D1756" s="264">
        <f>IF(ISBLANK('Discontinuity Log'!B1767),"",'Discontinuity Log'!B1767)</f>
        <v>607.57000000000005</v>
      </c>
      <c r="E1756" s="263" t="str">
        <f>IF(ISBLANK('Discontinuity Log'!C1767),"",'Discontinuity Log'!C1767)</f>
        <v>OTH</v>
      </c>
      <c r="F1756" s="263" t="str">
        <f>IF(ISBLANK('Discontinuity Log'!D1767),"",'Discontinuity Log'!D1767)</f>
        <v>O</v>
      </c>
      <c r="G1756" s="263" t="str">
        <f>IF(ISBLANK('Discontinuity Log'!E1767),"",'Discontinuity Log'!E1767)</f>
        <v>RZ</v>
      </c>
      <c r="H1756" s="263" t="str">
        <f>IF(ISBLANK('Discontinuity Log'!F1767),"",IF('Discontinuity Log'!F1767="-","",'Discontinuity Log'!F1767))</f>
        <v>COAL</v>
      </c>
      <c r="I1756" s="263" t="str">
        <f>IF(ISBLANK('Discontinuity Log'!G1767),"",'Discontinuity Log'!G1767)</f>
        <v>IN</v>
      </c>
      <c r="J1756" s="263" t="str">
        <f>IF(ISBLANK('Discontinuity Log'!H1767),"",'Discontinuity Log'!H1767)</f>
        <v>&gt;5mm</v>
      </c>
      <c r="K1756" s="263">
        <f>IF(ISBLANK('Discontinuity Log'!I1767),"",'Discontinuity Log'!I1767)</f>
        <v>30</v>
      </c>
      <c r="L1756" s="263" t="str">
        <f>IF(ISBLANK('Discontinuity Log'!J1767),"",'Discontinuity Log'!J1767)</f>
        <v>ST</v>
      </c>
      <c r="M1756" s="263" t="str">
        <f>IF(ISBLANK('Discontinuity Log'!K1767),"",'Discontinuity Log'!K1767)</f>
        <v>RO</v>
      </c>
      <c r="N1756" s="263">
        <f>IF(ISBLANK('Discontinuity Log'!L1767),"",'Discontinuity Log'!L1767)</f>
        <v>9</v>
      </c>
      <c r="O1756" s="263" t="str">
        <f>IF(ISBLANK('Discontinuity Log'!M1767),"",'Discontinuity Log'!M1767)</f>
        <v>R3</v>
      </c>
      <c r="P1756" s="263" t="str">
        <f>IF(ISBLANK('Discontinuity Log'!N1767),"",'Discontinuity Log'!N1767)</f>
        <v>W1</v>
      </c>
      <c r="Q1756" s="263">
        <f>IF(ISBLANK('Discontinuity Log'!O1767),"",'Discontinuity Log'!O1767)</f>
        <v>0</v>
      </c>
      <c r="R1756" s="263">
        <f>IF(ISBLANK('Discontinuity Log'!P1767),"",'Discontinuity Log'!P1767)</f>
        <v>75</v>
      </c>
      <c r="S1756" s="263" t="str">
        <f>IF(ISBLANK('Discontinuity Log'!Q1767),"",'Discontinuity Log'!Q1767)</f>
        <v/>
      </c>
      <c r="T1756" s="464" t="str">
        <f>IF(ISBLANK('Discontinuity Log'!R1767),"",'Discontinuity Log'!R1767)</f>
        <v>5 MM STEP. BROKEN COAL FRAGMENTS, GRANULAR TO CORE SIZED DISKS</v>
      </c>
    </row>
    <row r="1757" spans="1:20" x14ac:dyDescent="0.3">
      <c r="A1757" s="261" t="str">
        <f>IF(ISBLANK('Geotech Log'!$C$2),"",IF('Discontinuity Log'!B1768&lt;&gt;"",'Geotech Log'!$C$2,""))</f>
        <v>DDH 3476</v>
      </c>
      <c r="B1757" s="261" t="str">
        <f>IF(ISBLANK('Geotech Log'!$R$4),"",IF('Discontinuity Log'!B1768&lt;&gt;"",'Geotech Log'!$R$4,""))</f>
        <v>FRO</v>
      </c>
      <c r="C1757" s="263">
        <f ca="1">IF(ISBLANK('Discontinuity Log'!A1768),"",'Discontinuity Log'!A1768)</f>
        <v>288</v>
      </c>
      <c r="D1757" s="264">
        <f>IF(ISBLANK('Discontinuity Log'!B1768),"",'Discontinuity Log'!B1768)</f>
        <v>607.64</v>
      </c>
      <c r="E1757" s="263" t="str">
        <f>IF(ISBLANK('Discontinuity Log'!C1768),"",'Discontinuity Log'!C1768)</f>
        <v>BD</v>
      </c>
      <c r="F1757" s="263" t="str">
        <f>IF(ISBLANK('Discontinuity Log'!D1768),"",'Discontinuity Log'!D1768)</f>
        <v>G</v>
      </c>
      <c r="G1757" s="263" t="str">
        <f>IF(ISBLANK('Discontinuity Log'!E1768),"",'Discontinuity Log'!E1768)</f>
        <v>COAL</v>
      </c>
      <c r="H1757" s="263" t="str">
        <f>IF(ISBLANK('Discontinuity Log'!F1768),"",IF('Discontinuity Log'!F1768="-","",'Discontinuity Log'!F1768))</f>
        <v/>
      </c>
      <c r="I1757" s="263" t="str">
        <f>IF(ISBLANK('Discontinuity Log'!G1768),"",'Discontinuity Log'!G1768)</f>
        <v>IN</v>
      </c>
      <c r="J1757" s="263" t="str">
        <f>IF(ISBLANK('Discontinuity Log'!H1768),"",'Discontinuity Log'!H1768)</f>
        <v>&lt;=5mm</v>
      </c>
      <c r="K1757" s="263" t="str">
        <f>IF(ISBLANK('Discontinuity Log'!I1768),"",'Discontinuity Log'!I1768)</f>
        <v/>
      </c>
      <c r="L1757" s="263" t="str">
        <f>IF(ISBLANK('Discontinuity Log'!J1768),"",'Discontinuity Log'!J1768)</f>
        <v>PL</v>
      </c>
      <c r="M1757" s="263" t="str">
        <f>IF(ISBLANK('Discontinuity Log'!K1768),"",'Discontinuity Log'!K1768)</f>
        <v>SM</v>
      </c>
      <c r="N1757" s="263">
        <f>IF(ISBLANK('Discontinuity Log'!L1768),"",'Discontinuity Log'!L1768)</f>
        <v>7</v>
      </c>
      <c r="O1757" s="263" t="str">
        <f>IF(ISBLANK('Discontinuity Log'!M1768),"",'Discontinuity Log'!M1768)</f>
        <v>R3</v>
      </c>
      <c r="P1757" s="263" t="str">
        <f>IF(ISBLANK('Discontinuity Log'!N1768),"",'Discontinuity Log'!N1768)</f>
        <v>W1</v>
      </c>
      <c r="Q1757" s="263">
        <f>IF(ISBLANK('Discontinuity Log'!O1768),"",'Discontinuity Log'!O1768)</f>
        <v>12</v>
      </c>
      <c r="R1757" s="263">
        <f>IF(ISBLANK('Discontinuity Log'!P1768),"",'Discontinuity Log'!P1768)</f>
        <v>88</v>
      </c>
      <c r="S1757" s="263" t="str">
        <f>IF(ISBLANK('Discontinuity Log'!Q1768),"",'Discontinuity Log'!Q1768)</f>
        <v/>
      </c>
      <c r="T1757" s="464" t="str">
        <f>IF(ISBLANK('Discontinuity Log'!R1768),"",'Discontinuity Log'!R1768)</f>
        <v/>
      </c>
    </row>
    <row r="1758" spans="1:20" x14ac:dyDescent="0.3">
      <c r="A1758" s="261" t="str">
        <f>IF(ISBLANK('Geotech Log'!$C$2),"",IF('Discontinuity Log'!B1769&lt;&gt;"",'Geotech Log'!$C$2,""))</f>
        <v>DDH 3476</v>
      </c>
      <c r="B1758" s="261" t="str">
        <f>IF(ISBLANK('Geotech Log'!$R$4),"",IF('Discontinuity Log'!B1769&lt;&gt;"",'Geotech Log'!$R$4,""))</f>
        <v>FRO</v>
      </c>
      <c r="C1758" s="263">
        <f ca="1">IF(ISBLANK('Discontinuity Log'!A1769),"",'Discontinuity Log'!A1769)</f>
        <v>288</v>
      </c>
      <c r="D1758" s="264">
        <f>IF(ISBLANK('Discontinuity Log'!B1769),"",'Discontinuity Log'!B1769)</f>
        <v>607.69000000000005</v>
      </c>
      <c r="E1758" s="263" t="str">
        <f>IF(ISBLANK('Discontinuity Log'!C1769),"",'Discontinuity Log'!C1769)</f>
        <v>BD</v>
      </c>
      <c r="F1758" s="263" t="str">
        <f>IF(ISBLANK('Discontinuity Log'!D1769),"",'Discontinuity Log'!D1769)</f>
        <v>G</v>
      </c>
      <c r="G1758" s="263" t="str">
        <f>IF(ISBLANK('Discontinuity Log'!E1769),"",'Discontinuity Log'!E1769)</f>
        <v>COAL</v>
      </c>
      <c r="H1758" s="263" t="str">
        <f>IF(ISBLANK('Discontinuity Log'!F1769),"",IF('Discontinuity Log'!F1769="-","",'Discontinuity Log'!F1769))</f>
        <v/>
      </c>
      <c r="I1758" s="263" t="str">
        <f>IF(ISBLANK('Discontinuity Log'!G1769),"",'Discontinuity Log'!G1769)</f>
        <v>IN</v>
      </c>
      <c r="J1758" s="263" t="str">
        <f>IF(ISBLANK('Discontinuity Log'!H1769),"",'Discontinuity Log'!H1769)</f>
        <v>&lt;=5mm</v>
      </c>
      <c r="K1758" s="263" t="str">
        <f>IF(ISBLANK('Discontinuity Log'!I1769),"",'Discontinuity Log'!I1769)</f>
        <v/>
      </c>
      <c r="L1758" s="263" t="str">
        <f>IF(ISBLANK('Discontinuity Log'!J1769),"",'Discontinuity Log'!J1769)</f>
        <v>PL</v>
      </c>
      <c r="M1758" s="263" t="str">
        <f>IF(ISBLANK('Discontinuity Log'!K1769),"",'Discontinuity Log'!K1769)</f>
        <v>SM</v>
      </c>
      <c r="N1758" s="263">
        <f>IF(ISBLANK('Discontinuity Log'!L1769),"",'Discontinuity Log'!L1769)</f>
        <v>7</v>
      </c>
      <c r="O1758" s="263" t="str">
        <f>IF(ISBLANK('Discontinuity Log'!M1769),"",'Discontinuity Log'!M1769)</f>
        <v>R3</v>
      </c>
      <c r="P1758" s="263" t="str">
        <f>IF(ISBLANK('Discontinuity Log'!N1769),"",'Discontinuity Log'!N1769)</f>
        <v>W1</v>
      </c>
      <c r="Q1758" s="263">
        <f>IF(ISBLANK('Discontinuity Log'!O1769),"",'Discontinuity Log'!O1769)</f>
        <v>12</v>
      </c>
      <c r="R1758" s="263">
        <f>IF(ISBLANK('Discontinuity Log'!P1769),"",'Discontinuity Log'!P1769)</f>
        <v>88</v>
      </c>
      <c r="S1758" s="263" t="str">
        <f>IF(ISBLANK('Discontinuity Log'!Q1769),"",'Discontinuity Log'!Q1769)</f>
        <v/>
      </c>
      <c r="T1758" s="464" t="str">
        <f>IF(ISBLANK('Discontinuity Log'!R1769),"",'Discontinuity Log'!R1769)</f>
        <v/>
      </c>
    </row>
    <row r="1759" spans="1:20" x14ac:dyDescent="0.3">
      <c r="A1759" s="261" t="str">
        <f>IF(ISBLANK('Geotech Log'!$C$2),"",IF('Discontinuity Log'!B1770&lt;&gt;"",'Geotech Log'!$C$2,""))</f>
        <v>DDH 3476</v>
      </c>
      <c r="B1759" s="261" t="str">
        <f>IF(ISBLANK('Geotech Log'!$R$4),"",IF('Discontinuity Log'!B1770&lt;&gt;"",'Geotech Log'!$R$4,""))</f>
        <v>FRO</v>
      </c>
      <c r="C1759" s="263">
        <f ca="1">IF(ISBLANK('Discontinuity Log'!A1770),"",'Discontinuity Log'!A1770)</f>
        <v>288</v>
      </c>
      <c r="D1759" s="264">
        <f>IF(ISBLANK('Discontinuity Log'!B1770),"",'Discontinuity Log'!B1770)</f>
        <v>607.84</v>
      </c>
      <c r="E1759" s="263" t="str">
        <f>IF(ISBLANK('Discontinuity Log'!C1770),"",'Discontinuity Log'!C1770)</f>
        <v>BD</v>
      </c>
      <c r="F1759" s="263" t="str">
        <f>IF(ISBLANK('Discontinuity Log'!D1770),"",'Discontinuity Log'!D1770)</f>
        <v>G</v>
      </c>
      <c r="G1759" s="263" t="str">
        <f>IF(ISBLANK('Discontinuity Log'!E1770),"",'Discontinuity Log'!E1770)</f>
        <v>COAL</v>
      </c>
      <c r="H1759" s="263" t="str">
        <f>IF(ISBLANK('Discontinuity Log'!F1770),"",IF('Discontinuity Log'!F1770="-","",'Discontinuity Log'!F1770))</f>
        <v/>
      </c>
      <c r="I1759" s="263" t="str">
        <f>IF(ISBLANK('Discontinuity Log'!G1770),"",'Discontinuity Log'!G1770)</f>
        <v>IN</v>
      </c>
      <c r="J1759" s="263" t="str">
        <f>IF(ISBLANK('Discontinuity Log'!H1770),"",'Discontinuity Log'!H1770)</f>
        <v>&gt;5mm</v>
      </c>
      <c r="K1759" s="263">
        <f>IF(ISBLANK('Discontinuity Log'!I1770),"",'Discontinuity Log'!I1770)</f>
        <v>10</v>
      </c>
      <c r="L1759" s="263" t="str">
        <f>IF(ISBLANK('Discontinuity Log'!J1770),"",'Discontinuity Log'!J1770)</f>
        <v>PL</v>
      </c>
      <c r="M1759" s="263" t="str">
        <f>IF(ISBLANK('Discontinuity Log'!K1770),"",'Discontinuity Log'!K1770)</f>
        <v>SM</v>
      </c>
      <c r="N1759" s="263">
        <f>IF(ISBLANK('Discontinuity Log'!L1770),"",'Discontinuity Log'!L1770)</f>
        <v>5</v>
      </c>
      <c r="O1759" s="263" t="str">
        <f>IF(ISBLANK('Discontinuity Log'!M1770),"",'Discontinuity Log'!M1770)</f>
        <v>R3</v>
      </c>
      <c r="P1759" s="263" t="str">
        <f>IF(ISBLANK('Discontinuity Log'!N1770),"",'Discontinuity Log'!N1770)</f>
        <v>W1</v>
      </c>
      <c r="Q1759" s="263">
        <f>IF(ISBLANK('Discontinuity Log'!O1770),"",'Discontinuity Log'!O1770)</f>
        <v>12</v>
      </c>
      <c r="R1759" s="263">
        <f>IF(ISBLANK('Discontinuity Log'!P1770),"",'Discontinuity Log'!P1770)</f>
        <v>80</v>
      </c>
      <c r="S1759" s="263" t="str">
        <f>IF(ISBLANK('Discontinuity Log'!Q1770),"",'Discontinuity Log'!Q1770)</f>
        <v/>
      </c>
      <c r="T1759" s="464" t="str">
        <f>IF(ISBLANK('Discontinuity Log'!R1770),"",'Discontinuity Log'!R1770)</f>
        <v/>
      </c>
    </row>
    <row r="1760" spans="1:20" x14ac:dyDescent="0.3">
      <c r="A1760" s="261" t="str">
        <f>IF(ISBLANK('Geotech Log'!$C$2),"",IF('Discontinuity Log'!B1771&lt;&gt;"",'Geotech Log'!$C$2,""))</f>
        <v>DDH 3476</v>
      </c>
      <c r="B1760" s="261" t="str">
        <f>IF(ISBLANK('Geotech Log'!$R$4),"",IF('Discontinuity Log'!B1771&lt;&gt;"",'Geotech Log'!$R$4,""))</f>
        <v>FRO</v>
      </c>
      <c r="C1760" s="263">
        <f ca="1">IF(ISBLANK('Discontinuity Log'!A1771),"",'Discontinuity Log'!A1771)</f>
        <v>288</v>
      </c>
      <c r="D1760" s="264">
        <f>IF(ISBLANK('Discontinuity Log'!B1771),"",'Discontinuity Log'!B1771)</f>
        <v>607.89</v>
      </c>
      <c r="E1760" s="263" t="str">
        <f>IF(ISBLANK('Discontinuity Log'!C1771),"",'Discontinuity Log'!C1771)</f>
        <v>BD</v>
      </c>
      <c r="F1760" s="263" t="str">
        <f>IF(ISBLANK('Discontinuity Log'!D1771),"",'Discontinuity Log'!D1771)</f>
        <v>G</v>
      </c>
      <c r="G1760" s="263" t="str">
        <f>IF(ISBLANK('Discontinuity Log'!E1771),"",'Discontinuity Log'!E1771)</f>
        <v>COAL</v>
      </c>
      <c r="H1760" s="263" t="str">
        <f>IF(ISBLANK('Discontinuity Log'!F1771),"",IF('Discontinuity Log'!F1771="-","",'Discontinuity Log'!F1771))</f>
        <v/>
      </c>
      <c r="I1760" s="263" t="str">
        <f>IF(ISBLANK('Discontinuity Log'!G1771),"",'Discontinuity Log'!G1771)</f>
        <v>CC</v>
      </c>
      <c r="J1760" s="263" t="str">
        <f>IF(ISBLANK('Discontinuity Log'!H1771),"",'Discontinuity Log'!H1771)</f>
        <v>&lt;=1mm</v>
      </c>
      <c r="K1760" s="263" t="str">
        <f>IF(ISBLANK('Discontinuity Log'!I1771),"",'Discontinuity Log'!I1771)</f>
        <v/>
      </c>
      <c r="L1760" s="263" t="str">
        <f>IF(ISBLANK('Discontinuity Log'!J1771),"",'Discontinuity Log'!J1771)</f>
        <v>PL</v>
      </c>
      <c r="M1760" s="263" t="str">
        <f>IF(ISBLANK('Discontinuity Log'!K1771),"",'Discontinuity Log'!K1771)</f>
        <v>RO</v>
      </c>
      <c r="N1760" s="263">
        <f>IF(ISBLANK('Discontinuity Log'!L1771),"",'Discontinuity Log'!L1771)</f>
        <v>9</v>
      </c>
      <c r="O1760" s="263" t="str">
        <f>IF(ISBLANK('Discontinuity Log'!M1771),"",'Discontinuity Log'!M1771)</f>
        <v>R3</v>
      </c>
      <c r="P1760" s="263" t="str">
        <f>IF(ISBLANK('Discontinuity Log'!N1771),"",'Discontinuity Log'!N1771)</f>
        <v>W1</v>
      </c>
      <c r="Q1760" s="263">
        <f>IF(ISBLANK('Discontinuity Log'!O1771),"",'Discontinuity Log'!O1771)</f>
        <v>12</v>
      </c>
      <c r="R1760" s="263">
        <f>IF(ISBLANK('Discontinuity Log'!P1771),"",'Discontinuity Log'!P1771)</f>
        <v>82</v>
      </c>
      <c r="S1760" s="263" t="str">
        <f>IF(ISBLANK('Discontinuity Log'!Q1771),"",'Discontinuity Log'!Q1771)</f>
        <v/>
      </c>
      <c r="T1760" s="464" t="str">
        <f>IF(ISBLANK('Discontinuity Log'!R1771),"",'Discontinuity Log'!R1771)</f>
        <v/>
      </c>
    </row>
    <row r="1761" spans="1:20" x14ac:dyDescent="0.3">
      <c r="A1761" s="261" t="str">
        <f>IF(ISBLANK('Geotech Log'!$C$2),"",IF('Discontinuity Log'!B1772&lt;&gt;"",'Geotech Log'!$C$2,""))</f>
        <v>DDH 3476</v>
      </c>
      <c r="B1761" s="261" t="str">
        <f>IF(ISBLANK('Geotech Log'!$R$4),"",IF('Discontinuity Log'!B1772&lt;&gt;"",'Geotech Log'!$R$4,""))</f>
        <v>FRO</v>
      </c>
      <c r="C1761" s="263">
        <f ca="1">IF(ISBLANK('Discontinuity Log'!A1772),"",'Discontinuity Log'!A1772)</f>
        <v>288</v>
      </c>
      <c r="D1761" s="264">
        <f>IF(ISBLANK('Discontinuity Log'!B1772),"",'Discontinuity Log'!B1772)</f>
        <v>607.97</v>
      </c>
      <c r="E1761" s="263" t="str">
        <f>IF(ISBLANK('Discontinuity Log'!C1772),"",'Discontinuity Log'!C1772)</f>
        <v>BD</v>
      </c>
      <c r="F1761" s="263" t="str">
        <f>IF(ISBLANK('Discontinuity Log'!D1772),"",'Discontinuity Log'!D1772)</f>
        <v>G</v>
      </c>
      <c r="G1761" s="263" t="str">
        <f>IF(ISBLANK('Discontinuity Log'!E1772),"",'Discontinuity Log'!E1772)</f>
        <v>COAL</v>
      </c>
      <c r="H1761" s="263" t="str">
        <f>IF(ISBLANK('Discontinuity Log'!F1772),"",IF('Discontinuity Log'!F1772="-","",'Discontinuity Log'!F1772))</f>
        <v/>
      </c>
      <c r="I1761" s="263" t="str">
        <f>IF(ISBLANK('Discontinuity Log'!G1772),"",'Discontinuity Log'!G1772)</f>
        <v>CC</v>
      </c>
      <c r="J1761" s="263" t="str">
        <f>IF(ISBLANK('Discontinuity Log'!H1772),"",'Discontinuity Log'!H1772)</f>
        <v>&lt;=1mm</v>
      </c>
      <c r="K1761" s="263" t="str">
        <f>IF(ISBLANK('Discontinuity Log'!I1772),"",'Discontinuity Log'!I1772)</f>
        <v/>
      </c>
      <c r="L1761" s="263" t="str">
        <f>IF(ISBLANK('Discontinuity Log'!J1772),"",'Discontinuity Log'!J1772)</f>
        <v>PL</v>
      </c>
      <c r="M1761" s="263" t="str">
        <f>IF(ISBLANK('Discontinuity Log'!K1772),"",'Discontinuity Log'!K1772)</f>
        <v>SM</v>
      </c>
      <c r="N1761" s="263">
        <f>IF(ISBLANK('Discontinuity Log'!L1772),"",'Discontinuity Log'!L1772)</f>
        <v>5</v>
      </c>
      <c r="O1761" s="263" t="str">
        <f>IF(ISBLANK('Discontinuity Log'!M1772),"",'Discontinuity Log'!M1772)</f>
        <v>R3</v>
      </c>
      <c r="P1761" s="263" t="str">
        <f>IF(ISBLANK('Discontinuity Log'!N1772),"",'Discontinuity Log'!N1772)</f>
        <v>W1</v>
      </c>
      <c r="Q1761" s="263">
        <f>IF(ISBLANK('Discontinuity Log'!O1772),"",'Discontinuity Log'!O1772)</f>
        <v>6</v>
      </c>
      <c r="R1761" s="263">
        <f>IF(ISBLANK('Discontinuity Log'!P1772),"",'Discontinuity Log'!P1772)</f>
        <v>84</v>
      </c>
      <c r="S1761" s="263" t="str">
        <f>IF(ISBLANK('Discontinuity Log'!Q1772),"",'Discontinuity Log'!Q1772)</f>
        <v/>
      </c>
      <c r="T1761" s="464" t="str">
        <f>IF(ISBLANK('Discontinuity Log'!R1772),"",'Discontinuity Log'!R1772)</f>
        <v/>
      </c>
    </row>
    <row r="1762" spans="1:20" x14ac:dyDescent="0.3">
      <c r="A1762" s="261" t="str">
        <f>IF(ISBLANK('Geotech Log'!$C$2),"",IF('Discontinuity Log'!B1773&lt;&gt;"",'Geotech Log'!$C$2,""))</f>
        <v>DDH 3476</v>
      </c>
      <c r="B1762" s="261" t="str">
        <f>IF(ISBLANK('Geotech Log'!$R$4),"",IF('Discontinuity Log'!B1773&lt;&gt;"",'Geotech Log'!$R$4,""))</f>
        <v>FRO</v>
      </c>
      <c r="C1762" s="263">
        <f ca="1">IF(ISBLANK('Discontinuity Log'!A1773),"",'Discontinuity Log'!A1773)</f>
        <v>288</v>
      </c>
      <c r="D1762" s="264">
        <f>IF(ISBLANK('Discontinuity Log'!B1773),"",'Discontinuity Log'!B1773)</f>
        <v>607.99</v>
      </c>
      <c r="E1762" s="263" t="str">
        <f>IF(ISBLANK('Discontinuity Log'!C1773),"",'Discontinuity Log'!C1773)</f>
        <v>BD</v>
      </c>
      <c r="F1762" s="263" t="str">
        <f>IF(ISBLANK('Discontinuity Log'!D1773),"",'Discontinuity Log'!D1773)</f>
        <v>G</v>
      </c>
      <c r="G1762" s="263" t="str">
        <f>IF(ISBLANK('Discontinuity Log'!E1773),"",'Discontinuity Log'!E1773)</f>
        <v>COAL</v>
      </c>
      <c r="H1762" s="263" t="str">
        <f>IF(ISBLANK('Discontinuity Log'!F1773),"",IF('Discontinuity Log'!F1773="-","",'Discontinuity Log'!F1773))</f>
        <v/>
      </c>
      <c r="I1762" s="263" t="str">
        <f>IF(ISBLANK('Discontinuity Log'!G1773),"",'Discontinuity Log'!G1773)</f>
        <v>IN</v>
      </c>
      <c r="J1762" s="263" t="str">
        <f>IF(ISBLANK('Discontinuity Log'!H1773),"",'Discontinuity Log'!H1773)</f>
        <v>&lt;=2mm</v>
      </c>
      <c r="K1762" s="263" t="str">
        <f>IF(ISBLANK('Discontinuity Log'!I1773),"",'Discontinuity Log'!I1773)</f>
        <v/>
      </c>
      <c r="L1762" s="263" t="str">
        <f>IF(ISBLANK('Discontinuity Log'!J1773),"",'Discontinuity Log'!J1773)</f>
        <v>PL</v>
      </c>
      <c r="M1762" s="263" t="str">
        <f>IF(ISBLANK('Discontinuity Log'!K1773),"",'Discontinuity Log'!K1773)</f>
        <v>RO</v>
      </c>
      <c r="N1762" s="263">
        <f>IF(ISBLANK('Discontinuity Log'!L1773),"",'Discontinuity Log'!L1773)</f>
        <v>9</v>
      </c>
      <c r="O1762" s="263" t="str">
        <f>IF(ISBLANK('Discontinuity Log'!M1773),"",'Discontinuity Log'!M1773)</f>
        <v>R3</v>
      </c>
      <c r="P1762" s="263" t="str">
        <f>IF(ISBLANK('Discontinuity Log'!N1773),"",'Discontinuity Log'!N1773)</f>
        <v>W1</v>
      </c>
      <c r="Q1762" s="263">
        <f>IF(ISBLANK('Discontinuity Log'!O1773),"",'Discontinuity Log'!O1773)</f>
        <v>12</v>
      </c>
      <c r="R1762" s="263">
        <f>IF(ISBLANK('Discontinuity Log'!P1773),"",'Discontinuity Log'!P1773)</f>
        <v>79</v>
      </c>
      <c r="S1762" s="263" t="str">
        <f>IF(ISBLANK('Discontinuity Log'!Q1773),"",'Discontinuity Log'!Q1773)</f>
        <v/>
      </c>
      <c r="T1762" s="464" t="str">
        <f>IF(ISBLANK('Discontinuity Log'!R1773),"",'Discontinuity Log'!R1773)</f>
        <v/>
      </c>
    </row>
    <row r="1763" spans="1:20" x14ac:dyDescent="0.3">
      <c r="A1763" s="261" t="str">
        <f>IF(ISBLANK('Geotech Log'!$C$2),"",IF('Discontinuity Log'!B1774&lt;&gt;"",'Geotech Log'!$C$2,""))</f>
        <v>DDH 3476</v>
      </c>
      <c r="B1763" s="261" t="str">
        <f>IF(ISBLANK('Geotech Log'!$R$4),"",IF('Discontinuity Log'!B1774&lt;&gt;"",'Geotech Log'!$R$4,""))</f>
        <v>FRO</v>
      </c>
      <c r="C1763" s="263">
        <f ca="1">IF(ISBLANK('Discontinuity Log'!A1774),"",'Discontinuity Log'!A1774)</f>
        <v>288</v>
      </c>
      <c r="D1763" s="264">
        <f>IF(ISBLANK('Discontinuity Log'!B1774),"",'Discontinuity Log'!B1774)</f>
        <v>608.11</v>
      </c>
      <c r="E1763" s="263" t="str">
        <f>IF(ISBLANK('Discontinuity Log'!C1774),"",'Discontinuity Log'!C1774)</f>
        <v>BD</v>
      </c>
      <c r="F1763" s="263" t="str">
        <f>IF(ISBLANK('Discontinuity Log'!D1774),"",'Discontinuity Log'!D1774)</f>
        <v>G</v>
      </c>
      <c r="G1763" s="263" t="str">
        <f>IF(ISBLANK('Discontinuity Log'!E1774),"",'Discontinuity Log'!E1774)</f>
        <v>COAL</v>
      </c>
      <c r="H1763" s="263" t="str">
        <f>IF(ISBLANK('Discontinuity Log'!F1774),"",IF('Discontinuity Log'!F1774="-","",'Discontinuity Log'!F1774))</f>
        <v/>
      </c>
      <c r="I1763" s="263" t="str">
        <f>IF(ISBLANK('Discontinuity Log'!G1774),"",'Discontinuity Log'!G1774)</f>
        <v>CC</v>
      </c>
      <c r="J1763" s="263" t="str">
        <f>IF(ISBLANK('Discontinuity Log'!H1774),"",'Discontinuity Log'!H1774)</f>
        <v>&lt;=1mm</v>
      </c>
      <c r="K1763" s="263" t="str">
        <f>IF(ISBLANK('Discontinuity Log'!I1774),"",'Discontinuity Log'!I1774)</f>
        <v/>
      </c>
      <c r="L1763" s="263" t="str">
        <f>IF(ISBLANK('Discontinuity Log'!J1774),"",'Discontinuity Log'!J1774)</f>
        <v>CU</v>
      </c>
      <c r="M1763" s="263" t="str">
        <f>IF(ISBLANK('Discontinuity Log'!K1774),"",'Discontinuity Log'!K1774)</f>
        <v>SM</v>
      </c>
      <c r="N1763" s="263">
        <f>IF(ISBLANK('Discontinuity Log'!L1774),"",'Discontinuity Log'!L1774)</f>
        <v>7</v>
      </c>
      <c r="O1763" s="263" t="str">
        <f>IF(ISBLANK('Discontinuity Log'!M1774),"",'Discontinuity Log'!M1774)</f>
        <v>R3</v>
      </c>
      <c r="P1763" s="263" t="str">
        <f>IF(ISBLANK('Discontinuity Log'!N1774),"",'Discontinuity Log'!N1774)</f>
        <v>W1</v>
      </c>
      <c r="Q1763" s="263">
        <f>IF(ISBLANK('Discontinuity Log'!O1774),"",'Discontinuity Log'!O1774)</f>
        <v>12</v>
      </c>
      <c r="R1763" s="263">
        <f>IF(ISBLANK('Discontinuity Log'!P1774),"",'Discontinuity Log'!P1774)</f>
        <v>81</v>
      </c>
      <c r="S1763" s="263" t="str">
        <f>IF(ISBLANK('Discontinuity Log'!Q1774),"",'Discontinuity Log'!Q1774)</f>
        <v/>
      </c>
      <c r="T1763" s="464" t="str">
        <f>IF(ISBLANK('Discontinuity Log'!R1774),"",'Discontinuity Log'!R1774)</f>
        <v/>
      </c>
    </row>
    <row r="1764" spans="1:20" x14ac:dyDescent="0.3">
      <c r="A1764" s="261" t="str">
        <f>IF(ISBLANK('Geotech Log'!$C$2),"",IF('Discontinuity Log'!B1775&lt;&gt;"",'Geotech Log'!$C$2,""))</f>
        <v>DDH 3476</v>
      </c>
      <c r="B1764" s="261" t="str">
        <f>IF(ISBLANK('Geotech Log'!$R$4),"",IF('Discontinuity Log'!B1775&lt;&gt;"",'Geotech Log'!$R$4,""))</f>
        <v>FRO</v>
      </c>
      <c r="C1764" s="263">
        <f ca="1">IF(ISBLANK('Discontinuity Log'!A1775),"",'Discontinuity Log'!A1775)</f>
        <v>288</v>
      </c>
      <c r="D1764" s="264">
        <f>IF(ISBLANK('Discontinuity Log'!B1775),"",'Discontinuity Log'!B1775)</f>
        <v>608.19000000000005</v>
      </c>
      <c r="E1764" s="263" t="str">
        <f>IF(ISBLANK('Discontinuity Log'!C1775),"",'Discontinuity Log'!C1775)</f>
        <v>BD</v>
      </c>
      <c r="F1764" s="263" t="str">
        <f>IF(ISBLANK('Discontinuity Log'!D1775),"",'Discontinuity Log'!D1775)</f>
        <v>G</v>
      </c>
      <c r="G1764" s="263" t="str">
        <f>IF(ISBLANK('Discontinuity Log'!E1775),"",'Discontinuity Log'!E1775)</f>
        <v>COAL</v>
      </c>
      <c r="H1764" s="263" t="str">
        <f>IF(ISBLANK('Discontinuity Log'!F1775),"",IF('Discontinuity Log'!F1775="-","",'Discontinuity Log'!F1775))</f>
        <v/>
      </c>
      <c r="I1764" s="263" t="str">
        <f>IF(ISBLANK('Discontinuity Log'!G1775),"",'Discontinuity Log'!G1775)</f>
        <v>CC</v>
      </c>
      <c r="J1764" s="263" t="str">
        <f>IF(ISBLANK('Discontinuity Log'!H1775),"",'Discontinuity Log'!H1775)</f>
        <v>&lt;=1mm</v>
      </c>
      <c r="K1764" s="263" t="str">
        <f>IF(ISBLANK('Discontinuity Log'!I1775),"",'Discontinuity Log'!I1775)</f>
        <v/>
      </c>
      <c r="L1764" s="263" t="str">
        <f>IF(ISBLANK('Discontinuity Log'!J1775),"",'Discontinuity Log'!J1775)</f>
        <v>PL</v>
      </c>
      <c r="M1764" s="263" t="str">
        <f>IF(ISBLANK('Discontinuity Log'!K1775),"",'Discontinuity Log'!K1775)</f>
        <v>SM</v>
      </c>
      <c r="N1764" s="263">
        <f>IF(ISBLANK('Discontinuity Log'!L1775),"",'Discontinuity Log'!L1775)</f>
        <v>5</v>
      </c>
      <c r="O1764" s="263" t="str">
        <f>IF(ISBLANK('Discontinuity Log'!M1775),"",'Discontinuity Log'!M1775)</f>
        <v>R3</v>
      </c>
      <c r="P1764" s="263" t="str">
        <f>IF(ISBLANK('Discontinuity Log'!N1775),"",'Discontinuity Log'!N1775)</f>
        <v>W1</v>
      </c>
      <c r="Q1764" s="263">
        <f>IF(ISBLANK('Discontinuity Log'!O1775),"",'Discontinuity Log'!O1775)</f>
        <v>6</v>
      </c>
      <c r="R1764" s="263">
        <f>IF(ISBLANK('Discontinuity Log'!P1775),"",'Discontinuity Log'!P1775)</f>
        <v>84</v>
      </c>
      <c r="S1764" s="263" t="str">
        <f>IF(ISBLANK('Discontinuity Log'!Q1775),"",'Discontinuity Log'!Q1775)</f>
        <v/>
      </c>
      <c r="T1764" s="464" t="str">
        <f>IF(ISBLANK('Discontinuity Log'!R1775),"",'Discontinuity Log'!R1775)</f>
        <v/>
      </c>
    </row>
    <row r="1765" spans="1:20" x14ac:dyDescent="0.3">
      <c r="A1765" s="261" t="str">
        <f>IF(ISBLANK('Geotech Log'!$C$2),"",IF('Discontinuity Log'!B1776&lt;&gt;"",'Geotech Log'!$C$2,""))</f>
        <v>DDH 3476</v>
      </c>
      <c r="B1765" s="261" t="str">
        <f>IF(ISBLANK('Geotech Log'!$R$4),"",IF('Discontinuity Log'!B1776&lt;&gt;"",'Geotech Log'!$R$4,""))</f>
        <v>FRO</v>
      </c>
      <c r="C1765" s="263">
        <f ca="1">IF(ISBLANK('Discontinuity Log'!A1776),"",'Discontinuity Log'!A1776)</f>
        <v>288</v>
      </c>
      <c r="D1765" s="264">
        <f>IF(ISBLANK('Discontinuity Log'!B1776),"",'Discontinuity Log'!B1776)</f>
        <v>608.23</v>
      </c>
      <c r="E1765" s="263" t="str">
        <f>IF(ISBLANK('Discontinuity Log'!C1776),"",'Discontinuity Log'!C1776)</f>
        <v>BD</v>
      </c>
      <c r="F1765" s="263" t="str">
        <f>IF(ISBLANK('Discontinuity Log'!D1776),"",'Discontinuity Log'!D1776)</f>
        <v>G</v>
      </c>
      <c r="G1765" s="263" t="str">
        <f>IF(ISBLANK('Discontinuity Log'!E1776),"",'Discontinuity Log'!E1776)</f>
        <v>COAL</v>
      </c>
      <c r="H1765" s="263" t="str">
        <f>IF(ISBLANK('Discontinuity Log'!F1776),"",IF('Discontinuity Log'!F1776="-","",'Discontinuity Log'!F1776))</f>
        <v/>
      </c>
      <c r="I1765" s="263" t="str">
        <f>IF(ISBLANK('Discontinuity Log'!G1776),"",'Discontinuity Log'!G1776)</f>
        <v>IN</v>
      </c>
      <c r="J1765" s="263" t="str">
        <f>IF(ISBLANK('Discontinuity Log'!H1776),"",'Discontinuity Log'!H1776)</f>
        <v>&lt;=2mm</v>
      </c>
      <c r="K1765" s="263" t="str">
        <f>IF(ISBLANK('Discontinuity Log'!I1776),"",'Discontinuity Log'!I1776)</f>
        <v/>
      </c>
      <c r="L1765" s="263" t="str">
        <f>IF(ISBLANK('Discontinuity Log'!J1776),"",'Discontinuity Log'!J1776)</f>
        <v>PL</v>
      </c>
      <c r="M1765" s="263" t="str">
        <f>IF(ISBLANK('Discontinuity Log'!K1776),"",'Discontinuity Log'!K1776)</f>
        <v>SM</v>
      </c>
      <c r="N1765" s="263">
        <f>IF(ISBLANK('Discontinuity Log'!L1776),"",'Discontinuity Log'!L1776)</f>
        <v>7</v>
      </c>
      <c r="O1765" s="263" t="str">
        <f>IF(ISBLANK('Discontinuity Log'!M1776),"",'Discontinuity Log'!M1776)</f>
        <v>R3</v>
      </c>
      <c r="P1765" s="263" t="str">
        <f>IF(ISBLANK('Discontinuity Log'!N1776),"",'Discontinuity Log'!N1776)</f>
        <v>W1</v>
      </c>
      <c r="Q1765" s="263">
        <f>IF(ISBLANK('Discontinuity Log'!O1776),"",'Discontinuity Log'!O1776)</f>
        <v>6</v>
      </c>
      <c r="R1765" s="263">
        <f>IF(ISBLANK('Discontinuity Log'!P1776),"",'Discontinuity Log'!P1776)</f>
        <v>71</v>
      </c>
      <c r="S1765" s="263" t="str">
        <f>IF(ISBLANK('Discontinuity Log'!Q1776),"",'Discontinuity Log'!Q1776)</f>
        <v/>
      </c>
      <c r="T1765" s="464" t="str">
        <f>IF(ISBLANK('Discontinuity Log'!R1776),"",'Discontinuity Log'!R1776)</f>
        <v/>
      </c>
    </row>
    <row r="1766" spans="1:20" x14ac:dyDescent="0.3">
      <c r="A1766" s="261" t="str">
        <f>IF(ISBLANK('Geotech Log'!$C$2),"",IF('Discontinuity Log'!B1777&lt;&gt;"",'Geotech Log'!$C$2,""))</f>
        <v>DDH 3476</v>
      </c>
      <c r="B1766" s="261" t="str">
        <f>IF(ISBLANK('Geotech Log'!$R$4),"",IF('Discontinuity Log'!B1777&lt;&gt;"",'Geotech Log'!$R$4,""))</f>
        <v>FRO</v>
      </c>
      <c r="C1766" s="263">
        <f ca="1">IF(ISBLANK('Discontinuity Log'!A1777),"",'Discontinuity Log'!A1777)</f>
        <v>288</v>
      </c>
      <c r="D1766" s="264">
        <f>IF(ISBLANK('Discontinuity Log'!B1777),"",'Discontinuity Log'!B1777)</f>
        <v>608.33000000000004</v>
      </c>
      <c r="E1766" s="263" t="str">
        <f>IF(ISBLANK('Discontinuity Log'!C1777),"",'Discontinuity Log'!C1777)</f>
        <v>BD</v>
      </c>
      <c r="F1766" s="263" t="str">
        <f>IF(ISBLANK('Discontinuity Log'!D1777),"",'Discontinuity Log'!D1777)</f>
        <v>G</v>
      </c>
      <c r="G1766" s="263" t="str">
        <f>IF(ISBLANK('Discontinuity Log'!E1777),"",'Discontinuity Log'!E1777)</f>
        <v>COAL</v>
      </c>
      <c r="H1766" s="263" t="str">
        <f>IF(ISBLANK('Discontinuity Log'!F1777),"",IF('Discontinuity Log'!F1777="-","",'Discontinuity Log'!F1777))</f>
        <v/>
      </c>
      <c r="I1766" s="263" t="str">
        <f>IF(ISBLANK('Discontinuity Log'!G1777),"",'Discontinuity Log'!G1777)</f>
        <v>CC</v>
      </c>
      <c r="J1766" s="263" t="str">
        <f>IF(ISBLANK('Discontinuity Log'!H1777),"",'Discontinuity Log'!H1777)</f>
        <v>&lt;=1mm</v>
      </c>
      <c r="K1766" s="263" t="str">
        <f>IF(ISBLANK('Discontinuity Log'!I1777),"",'Discontinuity Log'!I1777)</f>
        <v/>
      </c>
      <c r="L1766" s="263" t="str">
        <f>IF(ISBLANK('Discontinuity Log'!J1777),"",'Discontinuity Log'!J1777)</f>
        <v>PL</v>
      </c>
      <c r="M1766" s="263" t="str">
        <f>IF(ISBLANK('Discontinuity Log'!K1777),"",'Discontinuity Log'!K1777)</f>
        <v>SM</v>
      </c>
      <c r="N1766" s="263">
        <f>IF(ISBLANK('Discontinuity Log'!L1777),"",'Discontinuity Log'!L1777)</f>
        <v>5</v>
      </c>
      <c r="O1766" s="263" t="str">
        <f>IF(ISBLANK('Discontinuity Log'!M1777),"",'Discontinuity Log'!M1777)</f>
        <v>R3</v>
      </c>
      <c r="P1766" s="263" t="str">
        <f>IF(ISBLANK('Discontinuity Log'!N1777),"",'Discontinuity Log'!N1777)</f>
        <v>W1</v>
      </c>
      <c r="Q1766" s="263">
        <f>IF(ISBLANK('Discontinuity Log'!O1777),"",'Discontinuity Log'!O1777)</f>
        <v>6</v>
      </c>
      <c r="R1766" s="263">
        <f>IF(ISBLANK('Discontinuity Log'!P1777),"",'Discontinuity Log'!P1777)</f>
        <v>82</v>
      </c>
      <c r="S1766" s="263" t="str">
        <f>IF(ISBLANK('Discontinuity Log'!Q1777),"",'Discontinuity Log'!Q1777)</f>
        <v/>
      </c>
      <c r="T1766" s="464" t="str">
        <f>IF(ISBLANK('Discontinuity Log'!R1777),"",'Discontinuity Log'!R1777)</f>
        <v/>
      </c>
    </row>
    <row r="1767" spans="1:20" x14ac:dyDescent="0.3">
      <c r="A1767" s="261" t="str">
        <f>IF(ISBLANK('Geotech Log'!$C$2),"",IF('Discontinuity Log'!B1778&lt;&gt;"",'Geotech Log'!$C$2,""))</f>
        <v>DDH 3476</v>
      </c>
      <c r="B1767" s="261" t="str">
        <f>IF(ISBLANK('Geotech Log'!$R$4),"",IF('Discontinuity Log'!B1778&lt;&gt;"",'Geotech Log'!$R$4,""))</f>
        <v>FRO</v>
      </c>
      <c r="C1767" s="263">
        <f ca="1">IF(ISBLANK('Discontinuity Log'!A1778),"",'Discontinuity Log'!A1778)</f>
        <v>288</v>
      </c>
      <c r="D1767" s="264">
        <f>IF(ISBLANK('Discontinuity Log'!B1778),"",'Discontinuity Log'!B1778)</f>
        <v>608.48</v>
      </c>
      <c r="E1767" s="263" t="str">
        <f>IF(ISBLANK('Discontinuity Log'!C1778),"",'Discontinuity Log'!C1778)</f>
        <v>BD</v>
      </c>
      <c r="F1767" s="263" t="str">
        <f>IF(ISBLANK('Discontinuity Log'!D1778),"",'Discontinuity Log'!D1778)</f>
        <v>G</v>
      </c>
      <c r="G1767" s="263" t="str">
        <f>IF(ISBLANK('Discontinuity Log'!E1778),"",'Discontinuity Log'!E1778)</f>
        <v>COAL</v>
      </c>
      <c r="H1767" s="263" t="str">
        <f>IF(ISBLANK('Discontinuity Log'!F1778),"",IF('Discontinuity Log'!F1778="-","",'Discontinuity Log'!F1778))</f>
        <v/>
      </c>
      <c r="I1767" s="263" t="str">
        <f>IF(ISBLANK('Discontinuity Log'!G1778),"",'Discontinuity Log'!G1778)</f>
        <v>IN</v>
      </c>
      <c r="J1767" s="263" t="str">
        <f>IF(ISBLANK('Discontinuity Log'!H1778),"",'Discontinuity Log'!H1778)</f>
        <v>&lt;=2mm</v>
      </c>
      <c r="K1767" s="263" t="str">
        <f>IF(ISBLANK('Discontinuity Log'!I1778),"",'Discontinuity Log'!I1778)</f>
        <v/>
      </c>
      <c r="L1767" s="263" t="str">
        <f>IF(ISBLANK('Discontinuity Log'!J1778),"",'Discontinuity Log'!J1778)</f>
        <v>CU</v>
      </c>
      <c r="M1767" s="263" t="str">
        <f>IF(ISBLANK('Discontinuity Log'!K1778),"",'Discontinuity Log'!K1778)</f>
        <v>SM</v>
      </c>
      <c r="N1767" s="263">
        <f>IF(ISBLANK('Discontinuity Log'!L1778),"",'Discontinuity Log'!L1778)</f>
        <v>7</v>
      </c>
      <c r="O1767" s="263" t="str">
        <f>IF(ISBLANK('Discontinuity Log'!M1778),"",'Discontinuity Log'!M1778)</f>
        <v>R3</v>
      </c>
      <c r="P1767" s="263" t="str">
        <f>IF(ISBLANK('Discontinuity Log'!N1778),"",'Discontinuity Log'!N1778)</f>
        <v>W1</v>
      </c>
      <c r="Q1767" s="263">
        <f>IF(ISBLANK('Discontinuity Log'!O1778),"",'Discontinuity Log'!O1778)</f>
        <v>12</v>
      </c>
      <c r="R1767" s="263">
        <f>IF(ISBLANK('Discontinuity Log'!P1778),"",'Discontinuity Log'!P1778)</f>
        <v>74</v>
      </c>
      <c r="S1767" s="263" t="str">
        <f>IF(ISBLANK('Discontinuity Log'!Q1778),"",'Discontinuity Log'!Q1778)</f>
        <v/>
      </c>
      <c r="T1767" s="464" t="str">
        <f>IF(ISBLANK('Discontinuity Log'!R1778),"",'Discontinuity Log'!R1778)</f>
        <v/>
      </c>
    </row>
    <row r="1768" spans="1:20" x14ac:dyDescent="0.3">
      <c r="A1768" s="261" t="str">
        <f>IF(ISBLANK('Geotech Log'!$C$2),"",IF('Discontinuity Log'!B1779&lt;&gt;"",'Geotech Log'!$C$2,""))</f>
        <v>DDH 3476</v>
      </c>
      <c r="B1768" s="261" t="str">
        <f>IF(ISBLANK('Geotech Log'!$R$4),"",IF('Discontinuity Log'!B1779&lt;&gt;"",'Geotech Log'!$R$4,""))</f>
        <v>FRO</v>
      </c>
      <c r="C1768" s="263">
        <f ca="1">IF(ISBLANK('Discontinuity Log'!A1779),"",'Discontinuity Log'!A1779)</f>
        <v>288</v>
      </c>
      <c r="D1768" s="264">
        <f>IF(ISBLANK('Discontinuity Log'!B1779),"",'Discontinuity Log'!B1779)</f>
        <v>608.61</v>
      </c>
      <c r="E1768" s="263" t="str">
        <f>IF(ISBLANK('Discontinuity Log'!C1779),"",'Discontinuity Log'!C1779)</f>
        <v>BD</v>
      </c>
      <c r="F1768" s="263" t="str">
        <f>IF(ISBLANK('Discontinuity Log'!D1779),"",'Discontinuity Log'!D1779)</f>
        <v>G</v>
      </c>
      <c r="G1768" s="263" t="str">
        <f>IF(ISBLANK('Discontinuity Log'!E1779),"",'Discontinuity Log'!E1779)</f>
        <v>COAL</v>
      </c>
      <c r="H1768" s="263" t="str">
        <f>IF(ISBLANK('Discontinuity Log'!F1779),"",IF('Discontinuity Log'!F1779="-","",'Discontinuity Log'!F1779))</f>
        <v/>
      </c>
      <c r="I1768" s="263" t="str">
        <f>IF(ISBLANK('Discontinuity Log'!G1779),"",'Discontinuity Log'!G1779)</f>
        <v>IN</v>
      </c>
      <c r="J1768" s="263" t="str">
        <f>IF(ISBLANK('Discontinuity Log'!H1779),"",'Discontinuity Log'!H1779)</f>
        <v>&gt;5mm</v>
      </c>
      <c r="K1768" s="263">
        <f>IF(ISBLANK('Discontinuity Log'!I1779),"",'Discontinuity Log'!I1779)</f>
        <v>100</v>
      </c>
      <c r="L1768" s="263" t="str">
        <f>IF(ISBLANK('Discontinuity Log'!J1779),"",'Discontinuity Log'!J1779)</f>
        <v>IR</v>
      </c>
      <c r="M1768" s="263" t="str">
        <f>IF(ISBLANK('Discontinuity Log'!K1779),"",'Discontinuity Log'!K1779)</f>
        <v>RO</v>
      </c>
      <c r="N1768" s="263">
        <f>IF(ISBLANK('Discontinuity Log'!L1779),"",'Discontinuity Log'!L1779)</f>
        <v>11</v>
      </c>
      <c r="O1768" s="263" t="str">
        <f>IF(ISBLANK('Discontinuity Log'!M1779),"",'Discontinuity Log'!M1779)</f>
        <v>R3</v>
      </c>
      <c r="P1768" s="263" t="str">
        <f>IF(ISBLANK('Discontinuity Log'!N1779),"",'Discontinuity Log'!N1779)</f>
        <v>W1</v>
      </c>
      <c r="Q1768" s="263">
        <f>IF(ISBLANK('Discontinuity Log'!O1779),"",'Discontinuity Log'!O1779)</f>
        <v>6</v>
      </c>
      <c r="R1768" s="263">
        <f>IF(ISBLANK('Discontinuity Log'!P1779),"",'Discontinuity Log'!P1779)</f>
        <v>79</v>
      </c>
      <c r="S1768" s="263" t="str">
        <f>IF(ISBLANK('Discontinuity Log'!Q1779),"",'Discontinuity Log'!Q1779)</f>
        <v/>
      </c>
      <c r="T1768" s="464" t="str">
        <f>IF(ISBLANK('Discontinuity Log'!R1779),"",'Discontinuity Log'!R1779)</f>
        <v>FRIABLE BLOCKY COAL INFILL, LIKELY MECHANICAL</v>
      </c>
    </row>
    <row r="1769" spans="1:20" x14ac:dyDescent="0.3">
      <c r="A1769" s="261" t="str">
        <f>IF(ISBLANK('Geotech Log'!$C$2),"",IF('Discontinuity Log'!B1780&lt;&gt;"",'Geotech Log'!$C$2,""))</f>
        <v>DDH 3476</v>
      </c>
      <c r="B1769" s="261" t="str">
        <f>IF(ISBLANK('Geotech Log'!$R$4),"",IF('Discontinuity Log'!B1780&lt;&gt;"",'Geotech Log'!$R$4,""))</f>
        <v>FRO</v>
      </c>
      <c r="C1769" s="263">
        <f ca="1">IF(ISBLANK('Discontinuity Log'!A1780),"",'Discontinuity Log'!A1780)</f>
        <v>288</v>
      </c>
      <c r="D1769" s="264">
        <f>IF(ISBLANK('Discontinuity Log'!B1780),"",'Discontinuity Log'!B1780)</f>
        <v>608.95000000000005</v>
      </c>
      <c r="E1769" s="263" t="str">
        <f>IF(ISBLANK('Discontinuity Log'!C1780),"",'Discontinuity Log'!C1780)</f>
        <v>BD</v>
      </c>
      <c r="F1769" s="263" t="str">
        <f>IF(ISBLANK('Discontinuity Log'!D1780),"",'Discontinuity Log'!D1780)</f>
        <v>G</v>
      </c>
      <c r="G1769" s="263" t="str">
        <f>IF(ISBLANK('Discontinuity Log'!E1780),"",'Discontinuity Log'!E1780)</f>
        <v>COAL</v>
      </c>
      <c r="H1769" s="263" t="str">
        <f>IF(ISBLANK('Discontinuity Log'!F1780),"",IF('Discontinuity Log'!F1780="-","",'Discontinuity Log'!F1780))</f>
        <v/>
      </c>
      <c r="I1769" s="263" t="str">
        <f>IF(ISBLANK('Discontinuity Log'!G1780),"",'Discontinuity Log'!G1780)</f>
        <v>PC</v>
      </c>
      <c r="J1769" s="263" t="str">
        <f>IF(ISBLANK('Discontinuity Log'!H1780),"",'Discontinuity Log'!H1780)</f>
        <v>&lt;=1mm</v>
      </c>
      <c r="K1769" s="263" t="str">
        <f>IF(ISBLANK('Discontinuity Log'!I1780),"",'Discontinuity Log'!I1780)</f>
        <v/>
      </c>
      <c r="L1769" s="263" t="str">
        <f>IF(ISBLANK('Discontinuity Log'!J1780),"",'Discontinuity Log'!J1780)</f>
        <v>PL</v>
      </c>
      <c r="M1769" s="263" t="str">
        <f>IF(ISBLANK('Discontinuity Log'!K1780),"",'Discontinuity Log'!K1780)</f>
        <v>SM</v>
      </c>
      <c r="N1769" s="263">
        <f>IF(ISBLANK('Discontinuity Log'!L1780),"",'Discontinuity Log'!L1780)</f>
        <v>5</v>
      </c>
      <c r="O1769" s="263" t="str">
        <f>IF(ISBLANK('Discontinuity Log'!M1780),"",'Discontinuity Log'!M1780)</f>
        <v>R3</v>
      </c>
      <c r="P1769" s="263" t="str">
        <f>IF(ISBLANK('Discontinuity Log'!N1780),"",'Discontinuity Log'!N1780)</f>
        <v>W1</v>
      </c>
      <c r="Q1769" s="263">
        <f>IF(ISBLANK('Discontinuity Log'!O1780),"",'Discontinuity Log'!O1780)</f>
        <v>6</v>
      </c>
      <c r="R1769" s="263">
        <f>IF(ISBLANK('Discontinuity Log'!P1780),"",'Discontinuity Log'!P1780)</f>
        <v>60</v>
      </c>
      <c r="S1769" s="263" t="str">
        <f>IF(ISBLANK('Discontinuity Log'!Q1780),"",'Discontinuity Log'!Q1780)</f>
        <v/>
      </c>
      <c r="T1769" s="464" t="str">
        <f>IF(ISBLANK('Discontinuity Log'!R1780),"",'Discontinuity Log'!R1780)</f>
        <v/>
      </c>
    </row>
    <row r="1770" spans="1:20" x14ac:dyDescent="0.3">
      <c r="A1770" s="261" t="str">
        <f>IF(ISBLANK('Geotech Log'!$C$2),"",IF('Discontinuity Log'!B1781&lt;&gt;"",'Geotech Log'!$C$2,""))</f>
        <v>DDH 3476</v>
      </c>
      <c r="B1770" s="261" t="str">
        <f>IF(ISBLANK('Geotech Log'!$R$4),"",IF('Discontinuity Log'!B1781&lt;&gt;"",'Geotech Log'!$R$4,""))</f>
        <v>FRO</v>
      </c>
      <c r="C1770" s="263">
        <f ca="1">IF(ISBLANK('Discontinuity Log'!A1781),"",'Discontinuity Log'!A1781)</f>
        <v>288</v>
      </c>
      <c r="D1770" s="264">
        <f>IF(ISBLANK('Discontinuity Log'!B1781),"",'Discontinuity Log'!B1781)</f>
        <v>609.15</v>
      </c>
      <c r="E1770" s="263" t="str">
        <f>IF(ISBLANK('Discontinuity Log'!C1781),"",'Discontinuity Log'!C1781)</f>
        <v>BD</v>
      </c>
      <c r="F1770" s="263" t="str">
        <f>IF(ISBLANK('Discontinuity Log'!D1781),"",'Discontinuity Log'!D1781)</f>
        <v>G</v>
      </c>
      <c r="G1770" s="263" t="str">
        <f>IF(ISBLANK('Discontinuity Log'!E1781),"",'Discontinuity Log'!E1781)</f>
        <v>COAL</v>
      </c>
      <c r="H1770" s="263" t="str">
        <f>IF(ISBLANK('Discontinuity Log'!F1781),"",IF('Discontinuity Log'!F1781="-","",'Discontinuity Log'!F1781))</f>
        <v/>
      </c>
      <c r="I1770" s="263" t="str">
        <f>IF(ISBLANK('Discontinuity Log'!G1781),"",'Discontinuity Log'!G1781)</f>
        <v>IN</v>
      </c>
      <c r="J1770" s="263" t="str">
        <f>IF(ISBLANK('Discontinuity Log'!H1781),"",'Discontinuity Log'!H1781)</f>
        <v>&lt;=5mm</v>
      </c>
      <c r="K1770" s="263" t="str">
        <f>IF(ISBLANK('Discontinuity Log'!I1781),"",'Discontinuity Log'!I1781)</f>
        <v/>
      </c>
      <c r="L1770" s="263" t="str">
        <f>IF(ISBLANK('Discontinuity Log'!J1781),"",'Discontinuity Log'!J1781)</f>
        <v>UN</v>
      </c>
      <c r="M1770" s="263" t="str">
        <f>IF(ISBLANK('Discontinuity Log'!K1781),"",'Discontinuity Log'!K1781)</f>
        <v>SM</v>
      </c>
      <c r="N1770" s="263">
        <f>IF(ISBLANK('Discontinuity Log'!L1781),"",'Discontinuity Log'!L1781)</f>
        <v>7</v>
      </c>
      <c r="O1770" s="263" t="str">
        <f>IF(ISBLANK('Discontinuity Log'!M1781),"",'Discontinuity Log'!M1781)</f>
        <v>R3</v>
      </c>
      <c r="P1770" s="263" t="str">
        <f>IF(ISBLANK('Discontinuity Log'!N1781),"",'Discontinuity Log'!N1781)</f>
        <v>W1</v>
      </c>
      <c r="Q1770" s="263">
        <f>IF(ISBLANK('Discontinuity Log'!O1781),"",'Discontinuity Log'!O1781)</f>
        <v>12</v>
      </c>
      <c r="R1770" s="263">
        <f>IF(ISBLANK('Discontinuity Log'!P1781),"",'Discontinuity Log'!P1781)</f>
        <v>71</v>
      </c>
      <c r="S1770" s="263" t="str">
        <f>IF(ISBLANK('Discontinuity Log'!Q1781),"",'Discontinuity Log'!Q1781)</f>
        <v/>
      </c>
      <c r="T1770" s="464" t="str">
        <f>IF(ISBLANK('Discontinuity Log'!R1781),"",'Discontinuity Log'!R1781)</f>
        <v/>
      </c>
    </row>
    <row r="1771" spans="1:20" x14ac:dyDescent="0.3">
      <c r="A1771" s="261" t="str">
        <f>IF(ISBLANK('Geotech Log'!$C$2),"",IF('Discontinuity Log'!B1782&lt;&gt;"",'Geotech Log'!$C$2,""))</f>
        <v>DDH 3476</v>
      </c>
      <c r="B1771" s="261" t="str">
        <f>IF(ISBLANK('Geotech Log'!$R$4),"",IF('Discontinuity Log'!B1782&lt;&gt;"",'Geotech Log'!$R$4,""))</f>
        <v>FRO</v>
      </c>
      <c r="C1771" s="263">
        <f ca="1">IF(ISBLANK('Discontinuity Log'!A1782),"",'Discontinuity Log'!A1782)</f>
        <v>288</v>
      </c>
      <c r="D1771" s="264">
        <f>IF(ISBLANK('Discontinuity Log'!B1782),"",'Discontinuity Log'!B1782)</f>
        <v>609.30999999999995</v>
      </c>
      <c r="E1771" s="263" t="str">
        <f>IF(ISBLANK('Discontinuity Log'!C1782),"",'Discontinuity Log'!C1782)</f>
        <v>BD</v>
      </c>
      <c r="F1771" s="263" t="str">
        <f>IF(ISBLANK('Discontinuity Log'!D1782),"",'Discontinuity Log'!D1782)</f>
        <v>G</v>
      </c>
      <c r="G1771" s="263" t="str">
        <f>IF(ISBLANK('Discontinuity Log'!E1782),"",'Discontinuity Log'!E1782)</f>
        <v>COAL</v>
      </c>
      <c r="H1771" s="263" t="str">
        <f>IF(ISBLANK('Discontinuity Log'!F1782),"",IF('Discontinuity Log'!F1782="-","",'Discontinuity Log'!F1782))</f>
        <v/>
      </c>
      <c r="I1771" s="263" t="str">
        <f>IF(ISBLANK('Discontinuity Log'!G1782),"",'Discontinuity Log'!G1782)</f>
        <v>CC</v>
      </c>
      <c r="J1771" s="263" t="str">
        <f>IF(ISBLANK('Discontinuity Log'!H1782),"",'Discontinuity Log'!H1782)</f>
        <v>&lt;=1mm</v>
      </c>
      <c r="K1771" s="263" t="str">
        <f>IF(ISBLANK('Discontinuity Log'!I1782),"",'Discontinuity Log'!I1782)</f>
        <v/>
      </c>
      <c r="L1771" s="263" t="str">
        <f>IF(ISBLANK('Discontinuity Log'!J1782),"",'Discontinuity Log'!J1782)</f>
        <v>CU</v>
      </c>
      <c r="M1771" s="263" t="str">
        <f>IF(ISBLANK('Discontinuity Log'!K1782),"",'Discontinuity Log'!K1782)</f>
        <v>SM</v>
      </c>
      <c r="N1771" s="263">
        <f>IF(ISBLANK('Discontinuity Log'!L1782),"",'Discontinuity Log'!L1782)</f>
        <v>7</v>
      </c>
      <c r="O1771" s="263" t="str">
        <f>IF(ISBLANK('Discontinuity Log'!M1782),"",'Discontinuity Log'!M1782)</f>
        <v>R3</v>
      </c>
      <c r="P1771" s="263" t="str">
        <f>IF(ISBLANK('Discontinuity Log'!N1782),"",'Discontinuity Log'!N1782)</f>
        <v>W1</v>
      </c>
      <c r="Q1771" s="263">
        <f>IF(ISBLANK('Discontinuity Log'!O1782),"",'Discontinuity Log'!O1782)</f>
        <v>12</v>
      </c>
      <c r="R1771" s="263">
        <f>IF(ISBLANK('Discontinuity Log'!P1782),"",'Discontinuity Log'!P1782)</f>
        <v>81</v>
      </c>
      <c r="S1771" s="263" t="str">
        <f>IF(ISBLANK('Discontinuity Log'!Q1782),"",'Discontinuity Log'!Q1782)</f>
        <v/>
      </c>
      <c r="T1771" s="464" t="str">
        <f>IF(ISBLANK('Discontinuity Log'!R1782),"",'Discontinuity Log'!R1782)</f>
        <v/>
      </c>
    </row>
    <row r="1772" spans="1:20" x14ac:dyDescent="0.3">
      <c r="A1772" s="261" t="str">
        <f>IF(ISBLANK('Geotech Log'!$C$2),"",IF('Discontinuity Log'!B1783&lt;&gt;"",'Geotech Log'!$C$2,""))</f>
        <v>DDH 3476</v>
      </c>
      <c r="B1772" s="261" t="str">
        <f>IF(ISBLANK('Geotech Log'!$R$4),"",IF('Discontinuity Log'!B1783&lt;&gt;"",'Geotech Log'!$R$4,""))</f>
        <v>FRO</v>
      </c>
      <c r="C1772" s="263">
        <f ca="1">IF(ISBLANK('Discontinuity Log'!A1783),"",'Discontinuity Log'!A1783)</f>
        <v>288</v>
      </c>
      <c r="D1772" s="264">
        <f>IF(ISBLANK('Discontinuity Log'!B1783),"",'Discontinuity Log'!B1783)</f>
        <v>609.44000000000005</v>
      </c>
      <c r="E1772" s="263" t="str">
        <f>IF(ISBLANK('Discontinuity Log'!C1783),"",'Discontinuity Log'!C1783)</f>
        <v>JN</v>
      </c>
      <c r="F1772" s="263" t="str">
        <f>IF(ISBLANK('Discontinuity Log'!D1783),"",'Discontinuity Log'!D1783)</f>
        <v>G</v>
      </c>
      <c r="G1772" s="263" t="str">
        <f>IF(ISBLANK('Discontinuity Log'!E1783),"",'Discontinuity Log'!E1783)</f>
        <v>COAL</v>
      </c>
      <c r="H1772" s="263" t="str">
        <f>IF(ISBLANK('Discontinuity Log'!F1783),"",IF('Discontinuity Log'!F1783="-","",'Discontinuity Log'!F1783))</f>
        <v/>
      </c>
      <c r="I1772" s="263" t="str">
        <f>IF(ISBLANK('Discontinuity Log'!G1783),"",'Discontinuity Log'!G1783)</f>
        <v>CC</v>
      </c>
      <c r="J1772" s="263" t="str">
        <f>IF(ISBLANK('Discontinuity Log'!H1783),"",'Discontinuity Log'!H1783)</f>
        <v>&lt;=1mm</v>
      </c>
      <c r="K1772" s="263" t="str">
        <f>IF(ISBLANK('Discontinuity Log'!I1783),"",'Discontinuity Log'!I1783)</f>
        <v/>
      </c>
      <c r="L1772" s="263" t="str">
        <f>IF(ISBLANK('Discontinuity Log'!J1783),"",'Discontinuity Log'!J1783)</f>
        <v>ST</v>
      </c>
      <c r="M1772" s="263" t="str">
        <f>IF(ISBLANK('Discontinuity Log'!K1783),"",'Discontinuity Log'!K1783)</f>
        <v>RO</v>
      </c>
      <c r="N1772" s="263">
        <f>IF(ISBLANK('Discontinuity Log'!L1783),"",'Discontinuity Log'!L1783)</f>
        <v>9</v>
      </c>
      <c r="O1772" s="263" t="str">
        <f>IF(ISBLANK('Discontinuity Log'!M1783),"",'Discontinuity Log'!M1783)</f>
        <v>R3</v>
      </c>
      <c r="P1772" s="263" t="str">
        <f>IF(ISBLANK('Discontinuity Log'!N1783),"",'Discontinuity Log'!N1783)</f>
        <v>W1</v>
      </c>
      <c r="Q1772" s="263">
        <f>IF(ISBLANK('Discontinuity Log'!O1783),"",'Discontinuity Log'!O1783)</f>
        <v>25</v>
      </c>
      <c r="R1772" s="263">
        <f>IF(ISBLANK('Discontinuity Log'!P1783),"",'Discontinuity Log'!P1783)</f>
        <v>26</v>
      </c>
      <c r="S1772" s="263" t="str">
        <f>IF(ISBLANK('Discontinuity Log'!Q1783),"",'Discontinuity Log'!Q1783)</f>
        <v/>
      </c>
      <c r="T1772" s="464" t="str">
        <f>IF(ISBLANK('Discontinuity Log'!R1783),"",'Discontinuity Log'!R1783)</f>
        <v>DISCONTINUOUS</v>
      </c>
    </row>
    <row r="1773" spans="1:20" x14ac:dyDescent="0.3">
      <c r="A1773" s="261" t="str">
        <f>IF(ISBLANK('Geotech Log'!$C$2),"",IF('Discontinuity Log'!B1784&lt;&gt;"",'Geotech Log'!$C$2,""))</f>
        <v>DDH 3476</v>
      </c>
      <c r="B1773" s="261" t="str">
        <f>IF(ISBLANK('Geotech Log'!$R$4),"",IF('Discontinuity Log'!B1784&lt;&gt;"",'Geotech Log'!$R$4,""))</f>
        <v>FRO</v>
      </c>
      <c r="C1773" s="263">
        <f ca="1">IF(ISBLANK('Discontinuity Log'!A1784),"",'Discontinuity Log'!A1784)</f>
        <v>289</v>
      </c>
      <c r="D1773" s="264">
        <f>IF(ISBLANK('Discontinuity Log'!B1784),"",'Discontinuity Log'!B1784)</f>
        <v>610.25</v>
      </c>
      <c r="E1773" s="263" t="str">
        <f>IF(ISBLANK('Discontinuity Log'!C1784),"",'Discontinuity Log'!C1784)</f>
        <v>BD</v>
      </c>
      <c r="F1773" s="263" t="str">
        <f>IF(ISBLANK('Discontinuity Log'!D1784),"",'Discontinuity Log'!D1784)</f>
        <v>G</v>
      </c>
      <c r="G1773" s="263" t="str">
        <f>IF(ISBLANK('Discontinuity Log'!E1784),"",'Discontinuity Log'!E1784)</f>
        <v>COAL</v>
      </c>
      <c r="H1773" s="263" t="str">
        <f>IF(ISBLANK('Discontinuity Log'!F1784),"",IF('Discontinuity Log'!F1784="-","",'Discontinuity Log'!F1784))</f>
        <v/>
      </c>
      <c r="I1773" s="263" t="str">
        <f>IF(ISBLANK('Discontinuity Log'!G1784),"",'Discontinuity Log'!G1784)</f>
        <v>CC</v>
      </c>
      <c r="J1773" s="263" t="str">
        <f>IF(ISBLANK('Discontinuity Log'!H1784),"",'Discontinuity Log'!H1784)</f>
        <v>&lt;=1mm</v>
      </c>
      <c r="K1773" s="263" t="str">
        <f>IF(ISBLANK('Discontinuity Log'!I1784),"",'Discontinuity Log'!I1784)</f>
        <v/>
      </c>
      <c r="L1773" s="263" t="str">
        <f>IF(ISBLANK('Discontinuity Log'!J1784),"",'Discontinuity Log'!J1784)</f>
        <v>UN</v>
      </c>
      <c r="M1773" s="263" t="str">
        <f>IF(ISBLANK('Discontinuity Log'!K1784),"",'Discontinuity Log'!K1784)</f>
        <v>SM</v>
      </c>
      <c r="N1773" s="263">
        <f>IF(ISBLANK('Discontinuity Log'!L1784),"",'Discontinuity Log'!L1784)</f>
        <v>7</v>
      </c>
      <c r="O1773" s="263" t="str">
        <f>IF(ISBLANK('Discontinuity Log'!M1784),"",'Discontinuity Log'!M1784)</f>
        <v>R3</v>
      </c>
      <c r="P1773" s="263" t="str">
        <f>IF(ISBLANK('Discontinuity Log'!N1784),"",'Discontinuity Log'!N1784)</f>
        <v>W1</v>
      </c>
      <c r="Q1773" s="263">
        <f>IF(ISBLANK('Discontinuity Log'!O1784),"",'Discontinuity Log'!O1784)</f>
        <v>12</v>
      </c>
      <c r="R1773" s="263">
        <f>IF(ISBLANK('Discontinuity Log'!P1784),"",'Discontinuity Log'!P1784)</f>
        <v>71</v>
      </c>
      <c r="S1773" s="263" t="str">
        <f>IF(ISBLANK('Discontinuity Log'!Q1784),"",'Discontinuity Log'!Q1784)</f>
        <v/>
      </c>
      <c r="T1773" s="464" t="str">
        <f>IF(ISBLANK('Discontinuity Log'!R1784),"",'Discontinuity Log'!R1784)</f>
        <v/>
      </c>
    </row>
    <row r="1774" spans="1:20" x14ac:dyDescent="0.3">
      <c r="A1774" s="261" t="str">
        <f>IF(ISBLANK('Geotech Log'!$C$2),"",IF('Discontinuity Log'!B1785&lt;&gt;"",'Geotech Log'!$C$2,""))</f>
        <v>DDH 3476</v>
      </c>
      <c r="B1774" s="261" t="str">
        <f>IF(ISBLANK('Geotech Log'!$R$4),"",IF('Discontinuity Log'!B1785&lt;&gt;"",'Geotech Log'!$R$4,""))</f>
        <v>FRO</v>
      </c>
      <c r="C1774" s="263">
        <f ca="1">IF(ISBLANK('Discontinuity Log'!A1785),"",'Discontinuity Log'!A1785)</f>
        <v>289</v>
      </c>
      <c r="D1774" s="264">
        <f>IF(ISBLANK('Discontinuity Log'!B1785),"",'Discontinuity Log'!B1785)</f>
        <v>610.28</v>
      </c>
      <c r="E1774" s="263" t="str">
        <f>IF(ISBLANK('Discontinuity Log'!C1785),"",'Discontinuity Log'!C1785)</f>
        <v>BD</v>
      </c>
      <c r="F1774" s="263" t="str">
        <f>IF(ISBLANK('Discontinuity Log'!D1785),"",'Discontinuity Log'!D1785)</f>
        <v>G</v>
      </c>
      <c r="G1774" s="263" t="str">
        <f>IF(ISBLANK('Discontinuity Log'!E1785),"",'Discontinuity Log'!E1785)</f>
        <v>COAL</v>
      </c>
      <c r="H1774" s="263" t="str">
        <f>IF(ISBLANK('Discontinuity Log'!F1785),"",IF('Discontinuity Log'!F1785="-","",'Discontinuity Log'!F1785))</f>
        <v/>
      </c>
      <c r="I1774" s="263" t="str">
        <f>IF(ISBLANK('Discontinuity Log'!G1785),"",'Discontinuity Log'!G1785)</f>
        <v>CC</v>
      </c>
      <c r="J1774" s="263" t="str">
        <f>IF(ISBLANK('Discontinuity Log'!H1785),"",'Discontinuity Log'!H1785)</f>
        <v>&lt;=1mm</v>
      </c>
      <c r="K1774" s="263" t="str">
        <f>IF(ISBLANK('Discontinuity Log'!I1785),"",'Discontinuity Log'!I1785)</f>
        <v/>
      </c>
      <c r="L1774" s="263" t="str">
        <f>IF(ISBLANK('Discontinuity Log'!J1785),"",'Discontinuity Log'!J1785)</f>
        <v>UN</v>
      </c>
      <c r="M1774" s="263" t="str">
        <f>IF(ISBLANK('Discontinuity Log'!K1785),"",'Discontinuity Log'!K1785)</f>
        <v>SM</v>
      </c>
      <c r="N1774" s="263">
        <f>IF(ISBLANK('Discontinuity Log'!L1785),"",'Discontinuity Log'!L1785)</f>
        <v>7</v>
      </c>
      <c r="O1774" s="263" t="str">
        <f>IF(ISBLANK('Discontinuity Log'!M1785),"",'Discontinuity Log'!M1785)</f>
        <v>R3</v>
      </c>
      <c r="P1774" s="263" t="str">
        <f>IF(ISBLANK('Discontinuity Log'!N1785),"",'Discontinuity Log'!N1785)</f>
        <v>W1</v>
      </c>
      <c r="Q1774" s="263">
        <f>IF(ISBLANK('Discontinuity Log'!O1785),"",'Discontinuity Log'!O1785)</f>
        <v>25</v>
      </c>
      <c r="R1774" s="263">
        <f>IF(ISBLANK('Discontinuity Log'!P1785),"",'Discontinuity Log'!P1785)</f>
        <v>51</v>
      </c>
      <c r="S1774" s="263" t="str">
        <f>IF(ISBLANK('Discontinuity Log'!Q1785),"",'Discontinuity Log'!Q1785)</f>
        <v/>
      </c>
      <c r="T1774" s="464" t="str">
        <f>IF(ISBLANK('Discontinuity Log'!R1785),"",'Discontinuity Log'!R1785)</f>
        <v>DISCONTINUOUS</v>
      </c>
    </row>
    <row r="1775" spans="1:20" x14ac:dyDescent="0.3">
      <c r="A1775" s="261" t="str">
        <f>IF(ISBLANK('Geotech Log'!$C$2),"",IF('Discontinuity Log'!B1786&lt;&gt;"",'Geotech Log'!$C$2,""))</f>
        <v>DDH 3476</v>
      </c>
      <c r="B1775" s="261" t="str">
        <f>IF(ISBLANK('Geotech Log'!$R$4),"",IF('Discontinuity Log'!B1786&lt;&gt;"",'Geotech Log'!$R$4,""))</f>
        <v>FRO</v>
      </c>
      <c r="C1775" s="263">
        <f ca="1">IF(ISBLANK('Discontinuity Log'!A1786),"",'Discontinuity Log'!A1786)</f>
        <v>289</v>
      </c>
      <c r="D1775" s="264">
        <f>IF(ISBLANK('Discontinuity Log'!B1786),"",'Discontinuity Log'!B1786)</f>
        <v>610.41999999999996</v>
      </c>
      <c r="E1775" s="263" t="str">
        <f>IF(ISBLANK('Discontinuity Log'!C1786),"",'Discontinuity Log'!C1786)</f>
        <v>BD</v>
      </c>
      <c r="F1775" s="263" t="str">
        <f>IF(ISBLANK('Discontinuity Log'!D1786),"",'Discontinuity Log'!D1786)</f>
        <v>G</v>
      </c>
      <c r="G1775" s="263" t="str">
        <f>IF(ISBLANK('Discontinuity Log'!E1786),"",'Discontinuity Log'!E1786)</f>
        <v>COAL</v>
      </c>
      <c r="H1775" s="263" t="str">
        <f>IF(ISBLANK('Discontinuity Log'!F1786),"",IF('Discontinuity Log'!F1786="-","",'Discontinuity Log'!F1786))</f>
        <v/>
      </c>
      <c r="I1775" s="263" t="str">
        <f>IF(ISBLANK('Discontinuity Log'!G1786),"",'Discontinuity Log'!G1786)</f>
        <v>CC</v>
      </c>
      <c r="J1775" s="263" t="str">
        <f>IF(ISBLANK('Discontinuity Log'!H1786),"",'Discontinuity Log'!H1786)</f>
        <v>&lt;=1mm</v>
      </c>
      <c r="K1775" s="263" t="str">
        <f>IF(ISBLANK('Discontinuity Log'!I1786),"",'Discontinuity Log'!I1786)</f>
        <v/>
      </c>
      <c r="L1775" s="263" t="str">
        <f>IF(ISBLANK('Discontinuity Log'!J1786),"",'Discontinuity Log'!J1786)</f>
        <v>UN</v>
      </c>
      <c r="M1775" s="263" t="str">
        <f>IF(ISBLANK('Discontinuity Log'!K1786),"",'Discontinuity Log'!K1786)</f>
        <v>SM</v>
      </c>
      <c r="N1775" s="263">
        <f>IF(ISBLANK('Discontinuity Log'!L1786),"",'Discontinuity Log'!L1786)</f>
        <v>5</v>
      </c>
      <c r="O1775" s="263" t="str">
        <f>IF(ISBLANK('Discontinuity Log'!M1786),"",'Discontinuity Log'!M1786)</f>
        <v>R3</v>
      </c>
      <c r="P1775" s="263" t="str">
        <f>IF(ISBLANK('Discontinuity Log'!N1786),"",'Discontinuity Log'!N1786)</f>
        <v>W1</v>
      </c>
      <c r="Q1775" s="263">
        <f>IF(ISBLANK('Discontinuity Log'!O1786),"",'Discontinuity Log'!O1786)</f>
        <v>12</v>
      </c>
      <c r="R1775" s="263">
        <f>IF(ISBLANK('Discontinuity Log'!P1786),"",'Discontinuity Log'!P1786)</f>
        <v>54</v>
      </c>
      <c r="S1775" s="263" t="str">
        <f>IF(ISBLANK('Discontinuity Log'!Q1786),"",'Discontinuity Log'!Q1786)</f>
        <v/>
      </c>
      <c r="T1775" s="464" t="str">
        <f>IF(ISBLANK('Discontinuity Log'!R1786),"",'Discontinuity Log'!R1786)</f>
        <v/>
      </c>
    </row>
    <row r="1776" spans="1:20" x14ac:dyDescent="0.3">
      <c r="A1776" s="261" t="str">
        <f>IF(ISBLANK('Geotech Log'!$C$2),"",IF('Discontinuity Log'!B1787&lt;&gt;"",'Geotech Log'!$C$2,""))</f>
        <v>DDH 3476</v>
      </c>
      <c r="B1776" s="261" t="str">
        <f>IF(ISBLANK('Geotech Log'!$R$4),"",IF('Discontinuity Log'!B1787&lt;&gt;"",'Geotech Log'!$R$4,""))</f>
        <v>FRO</v>
      </c>
      <c r="C1776" s="263">
        <f ca="1">IF(ISBLANK('Discontinuity Log'!A1787),"",'Discontinuity Log'!A1787)</f>
        <v>289</v>
      </c>
      <c r="D1776" s="264">
        <f>IF(ISBLANK('Discontinuity Log'!B1787),"",'Discontinuity Log'!B1787)</f>
        <v>610.66</v>
      </c>
      <c r="E1776" s="263" t="str">
        <f>IF(ISBLANK('Discontinuity Log'!C1787),"",'Discontinuity Log'!C1787)</f>
        <v>BD</v>
      </c>
      <c r="F1776" s="263" t="str">
        <f>IF(ISBLANK('Discontinuity Log'!D1787),"",'Discontinuity Log'!D1787)</f>
        <v>G</v>
      </c>
      <c r="G1776" s="263" t="str">
        <f>IF(ISBLANK('Discontinuity Log'!E1787),"",'Discontinuity Log'!E1787)</f>
        <v>COAL</v>
      </c>
      <c r="H1776" s="263" t="str">
        <f>IF(ISBLANK('Discontinuity Log'!F1787),"",IF('Discontinuity Log'!F1787="-","",'Discontinuity Log'!F1787))</f>
        <v>CA</v>
      </c>
      <c r="I1776" s="263" t="str">
        <f>IF(ISBLANK('Discontinuity Log'!G1787),"",'Discontinuity Log'!G1787)</f>
        <v>CC</v>
      </c>
      <c r="J1776" s="263" t="str">
        <f>IF(ISBLANK('Discontinuity Log'!H1787),"",'Discontinuity Log'!H1787)</f>
        <v>&lt;=1mm</v>
      </c>
      <c r="K1776" s="263" t="str">
        <f>IF(ISBLANK('Discontinuity Log'!I1787),"",'Discontinuity Log'!I1787)</f>
        <v/>
      </c>
      <c r="L1776" s="263" t="str">
        <f>IF(ISBLANK('Discontinuity Log'!J1787),"",'Discontinuity Log'!J1787)</f>
        <v>UN</v>
      </c>
      <c r="M1776" s="263" t="str">
        <f>IF(ISBLANK('Discontinuity Log'!K1787),"",'Discontinuity Log'!K1787)</f>
        <v>SM</v>
      </c>
      <c r="N1776" s="263">
        <f>IF(ISBLANK('Discontinuity Log'!L1787),"",'Discontinuity Log'!L1787)</f>
        <v>5</v>
      </c>
      <c r="O1776" s="263" t="str">
        <f>IF(ISBLANK('Discontinuity Log'!M1787),"",'Discontinuity Log'!M1787)</f>
        <v>R3</v>
      </c>
      <c r="P1776" s="263" t="str">
        <f>IF(ISBLANK('Discontinuity Log'!N1787),"",'Discontinuity Log'!N1787)</f>
        <v>W1</v>
      </c>
      <c r="Q1776" s="263">
        <f>IF(ISBLANK('Discontinuity Log'!O1787),"",'Discontinuity Log'!O1787)</f>
        <v>12</v>
      </c>
      <c r="R1776" s="263">
        <f>IF(ISBLANK('Discontinuity Log'!P1787),"",'Discontinuity Log'!P1787)</f>
        <v>50</v>
      </c>
      <c r="S1776" s="263" t="str">
        <f>IF(ISBLANK('Discontinuity Log'!Q1787),"",'Discontinuity Log'!Q1787)</f>
        <v/>
      </c>
      <c r="T1776" s="464" t="str">
        <f>IF(ISBLANK('Discontinuity Log'!R1787),"",'Discontinuity Log'!R1787)</f>
        <v/>
      </c>
    </row>
    <row r="1777" spans="1:20" x14ac:dyDescent="0.3">
      <c r="A1777" s="261" t="str">
        <f>IF(ISBLANK('Geotech Log'!$C$2),"",IF('Discontinuity Log'!B1788&lt;&gt;"",'Geotech Log'!$C$2,""))</f>
        <v>DDH 3476</v>
      </c>
      <c r="B1777" s="261" t="str">
        <f>IF(ISBLANK('Geotech Log'!$R$4),"",IF('Discontinuity Log'!B1788&lt;&gt;"",'Geotech Log'!$R$4,""))</f>
        <v>FRO</v>
      </c>
      <c r="C1777" s="263">
        <f ca="1">IF(ISBLANK('Discontinuity Log'!A1788),"",'Discontinuity Log'!A1788)</f>
        <v>289</v>
      </c>
      <c r="D1777" s="264">
        <f>IF(ISBLANK('Discontinuity Log'!B1788),"",'Discontinuity Log'!B1788)</f>
        <v>610.85</v>
      </c>
      <c r="E1777" s="263" t="str">
        <f>IF(ISBLANK('Discontinuity Log'!C1788),"",'Discontinuity Log'!C1788)</f>
        <v>BD</v>
      </c>
      <c r="F1777" s="263" t="str">
        <f>IF(ISBLANK('Discontinuity Log'!D1788),"",'Discontinuity Log'!D1788)</f>
        <v>O</v>
      </c>
      <c r="G1777" s="263" t="str">
        <f>IF(ISBLANK('Discontinuity Log'!E1788),"",'Discontinuity Log'!E1788)</f>
        <v>RZ</v>
      </c>
      <c r="H1777" s="263" t="str">
        <f>IF(ISBLANK('Discontinuity Log'!F1788),"",IF('Discontinuity Log'!F1788="-","",'Discontinuity Log'!F1788))</f>
        <v>COAL</v>
      </c>
      <c r="I1777" s="263" t="str">
        <f>IF(ISBLANK('Discontinuity Log'!G1788),"",'Discontinuity Log'!G1788)</f>
        <v>IN</v>
      </c>
      <c r="J1777" s="263" t="str">
        <f>IF(ISBLANK('Discontinuity Log'!H1788),"",'Discontinuity Log'!H1788)</f>
        <v>&gt;5mm</v>
      </c>
      <c r="K1777" s="263">
        <f>IF(ISBLANK('Discontinuity Log'!I1788),"",'Discontinuity Log'!I1788)</f>
        <v>80</v>
      </c>
      <c r="L1777" s="263" t="str">
        <f>IF(ISBLANK('Discontinuity Log'!J1788),"",'Discontinuity Log'!J1788)</f>
        <v>CU</v>
      </c>
      <c r="M1777" s="263" t="str">
        <f>IF(ISBLANK('Discontinuity Log'!K1788),"",'Discontinuity Log'!K1788)</f>
        <v>SM</v>
      </c>
      <c r="N1777" s="263">
        <f>IF(ISBLANK('Discontinuity Log'!L1788),"",'Discontinuity Log'!L1788)</f>
        <v>7</v>
      </c>
      <c r="O1777" s="263" t="str">
        <f>IF(ISBLANK('Discontinuity Log'!M1788),"",'Discontinuity Log'!M1788)</f>
        <v>R3</v>
      </c>
      <c r="P1777" s="263" t="str">
        <f>IF(ISBLANK('Discontinuity Log'!N1788),"",'Discontinuity Log'!N1788)</f>
        <v>W1</v>
      </c>
      <c r="Q1777" s="263">
        <f>IF(ISBLANK('Discontinuity Log'!O1788),"",'Discontinuity Log'!O1788)</f>
        <v>12</v>
      </c>
      <c r="R1777" s="263">
        <f>IF(ISBLANK('Discontinuity Log'!P1788),"",'Discontinuity Log'!P1788)</f>
        <v>6</v>
      </c>
      <c r="S1777" s="263" t="str">
        <f>IF(ISBLANK('Discontinuity Log'!Q1788),"",'Discontinuity Log'!Q1788)</f>
        <v/>
      </c>
      <c r="T1777" s="464" t="str">
        <f>IF(ISBLANK('Discontinuity Log'!R1788),"",'Discontinuity Log'!R1788)</f>
        <v>COAL RUBBLE ZONE, CORE SIZED BLOCKS, LIKELY MECHANICAL</v>
      </c>
    </row>
    <row r="1778" spans="1:20" x14ac:dyDescent="0.3">
      <c r="A1778" s="261" t="str">
        <f>IF(ISBLANK('Geotech Log'!$C$2),"",IF('Discontinuity Log'!B1789&lt;&gt;"",'Geotech Log'!$C$2,""))</f>
        <v>DDH 3476</v>
      </c>
      <c r="B1778" s="261" t="str">
        <f>IF(ISBLANK('Geotech Log'!$R$4),"",IF('Discontinuity Log'!B1789&lt;&gt;"",'Geotech Log'!$R$4,""))</f>
        <v>FRO</v>
      </c>
      <c r="C1778" s="263">
        <f ca="1">IF(ISBLANK('Discontinuity Log'!A1789),"",'Discontinuity Log'!A1789)</f>
        <v>289</v>
      </c>
      <c r="D1778" s="264">
        <f>IF(ISBLANK('Discontinuity Log'!B1789),"",'Discontinuity Log'!B1789)</f>
        <v>610.95000000000005</v>
      </c>
      <c r="E1778" s="263" t="str">
        <f>IF(ISBLANK('Discontinuity Log'!C1789),"",'Discontinuity Log'!C1789)</f>
        <v>BD</v>
      </c>
      <c r="F1778" s="263" t="str">
        <f>IF(ISBLANK('Discontinuity Log'!D1789),"",'Discontinuity Log'!D1789)</f>
        <v>G</v>
      </c>
      <c r="G1778" s="263" t="str">
        <f>IF(ISBLANK('Discontinuity Log'!E1789),"",'Discontinuity Log'!E1789)</f>
        <v>COAL</v>
      </c>
      <c r="H1778" s="263" t="str">
        <f>IF(ISBLANK('Discontinuity Log'!F1789),"",IF('Discontinuity Log'!F1789="-","",'Discontinuity Log'!F1789))</f>
        <v/>
      </c>
      <c r="I1778" s="263" t="str">
        <f>IF(ISBLANK('Discontinuity Log'!G1789),"",'Discontinuity Log'!G1789)</f>
        <v>CC</v>
      </c>
      <c r="J1778" s="263" t="str">
        <f>IF(ISBLANK('Discontinuity Log'!H1789),"",'Discontinuity Log'!H1789)</f>
        <v>&lt;=1mm</v>
      </c>
      <c r="K1778" s="263" t="str">
        <f>IF(ISBLANK('Discontinuity Log'!I1789),"",'Discontinuity Log'!I1789)</f>
        <v/>
      </c>
      <c r="L1778" s="263" t="str">
        <f>IF(ISBLANK('Discontinuity Log'!J1789),"",'Discontinuity Log'!J1789)</f>
        <v>UN</v>
      </c>
      <c r="M1778" s="263" t="str">
        <f>IF(ISBLANK('Discontinuity Log'!K1789),"",'Discontinuity Log'!K1789)</f>
        <v>RO</v>
      </c>
      <c r="N1778" s="263">
        <f>IF(ISBLANK('Discontinuity Log'!L1789),"",'Discontinuity Log'!L1789)</f>
        <v>9</v>
      </c>
      <c r="O1778" s="263" t="str">
        <f>IF(ISBLANK('Discontinuity Log'!M1789),"",'Discontinuity Log'!M1789)</f>
        <v>R3</v>
      </c>
      <c r="P1778" s="263" t="str">
        <f>IF(ISBLANK('Discontinuity Log'!N1789),"",'Discontinuity Log'!N1789)</f>
        <v>W1</v>
      </c>
      <c r="Q1778" s="263">
        <f>IF(ISBLANK('Discontinuity Log'!O1789),"",'Discontinuity Log'!O1789)</f>
        <v>20</v>
      </c>
      <c r="R1778" s="263">
        <f>IF(ISBLANK('Discontinuity Log'!P1789),"",'Discontinuity Log'!P1789)</f>
        <v>81</v>
      </c>
      <c r="S1778" s="263" t="str">
        <f>IF(ISBLANK('Discontinuity Log'!Q1789),"",'Discontinuity Log'!Q1789)</f>
        <v/>
      </c>
      <c r="T1778" s="464" t="str">
        <f>IF(ISBLANK('Discontinuity Log'!R1789),"",'Discontinuity Log'!R1789)</f>
        <v/>
      </c>
    </row>
    <row r="1779" spans="1:20" x14ac:dyDescent="0.3">
      <c r="A1779" s="261" t="str">
        <f>IF(ISBLANK('Geotech Log'!$C$2),"",IF('Discontinuity Log'!B1790&lt;&gt;"",'Geotech Log'!$C$2,""))</f>
        <v>DDH 3476</v>
      </c>
      <c r="B1779" s="261" t="str">
        <f>IF(ISBLANK('Geotech Log'!$R$4),"",IF('Discontinuity Log'!B1790&lt;&gt;"",'Geotech Log'!$R$4,""))</f>
        <v>FRO</v>
      </c>
      <c r="C1779" s="263">
        <f ca="1">IF(ISBLANK('Discontinuity Log'!A1790),"",'Discontinuity Log'!A1790)</f>
        <v>289</v>
      </c>
      <c r="D1779" s="264">
        <f>IF(ISBLANK('Discontinuity Log'!B1790),"",'Discontinuity Log'!B1790)</f>
        <v>611.23</v>
      </c>
      <c r="E1779" s="263" t="str">
        <f>IF(ISBLANK('Discontinuity Log'!C1790),"",'Discontinuity Log'!C1790)</f>
        <v>OTH</v>
      </c>
      <c r="F1779" s="263" t="str">
        <f>IF(ISBLANK('Discontinuity Log'!D1790),"",'Discontinuity Log'!D1790)</f>
        <v>O</v>
      </c>
      <c r="G1779" s="263" t="str">
        <f>IF(ISBLANK('Discontinuity Log'!E1790),"",'Discontinuity Log'!E1790)</f>
        <v>RZ</v>
      </c>
      <c r="H1779" s="263" t="str">
        <f>IF(ISBLANK('Discontinuity Log'!F1790),"",IF('Discontinuity Log'!F1790="-","",'Discontinuity Log'!F1790))</f>
        <v>COAL</v>
      </c>
      <c r="I1779" s="263" t="str">
        <f>IF(ISBLANK('Discontinuity Log'!G1790),"",'Discontinuity Log'!G1790)</f>
        <v>IN</v>
      </c>
      <c r="J1779" s="263" t="str">
        <f>IF(ISBLANK('Discontinuity Log'!H1790),"",'Discontinuity Log'!H1790)</f>
        <v>&gt;5mm</v>
      </c>
      <c r="K1779" s="263">
        <f>IF(ISBLANK('Discontinuity Log'!I1790),"",'Discontinuity Log'!I1790)</f>
        <v>210</v>
      </c>
      <c r="L1779" s="263" t="str">
        <f>IF(ISBLANK('Discontinuity Log'!J1790),"",'Discontinuity Log'!J1790)</f>
        <v>PL</v>
      </c>
      <c r="M1779" s="263" t="str">
        <f>IF(ISBLANK('Discontinuity Log'!K1790),"",'Discontinuity Log'!K1790)</f>
        <v>SM</v>
      </c>
      <c r="N1779" s="263">
        <f>IF(ISBLANK('Discontinuity Log'!L1790),"",'Discontinuity Log'!L1790)</f>
        <v>5</v>
      </c>
      <c r="O1779" s="263" t="str">
        <f>IF(ISBLANK('Discontinuity Log'!M1790),"",'Discontinuity Log'!M1790)</f>
        <v>R3</v>
      </c>
      <c r="P1779" s="263" t="str">
        <f>IF(ISBLANK('Discontinuity Log'!N1790),"",'Discontinuity Log'!N1790)</f>
        <v>W1</v>
      </c>
      <c r="Q1779" s="263">
        <f>IF(ISBLANK('Discontinuity Log'!O1790),"",'Discontinuity Log'!O1790)</f>
        <v>6</v>
      </c>
      <c r="R1779" s="263">
        <f>IF(ISBLANK('Discontinuity Log'!P1790),"",'Discontinuity Log'!P1790)</f>
        <v>84</v>
      </c>
      <c r="S1779" s="263" t="str">
        <f>IF(ISBLANK('Discontinuity Log'!Q1790),"",'Discontinuity Log'!Q1790)</f>
        <v/>
      </c>
      <c r="T1779" s="464" t="str">
        <f>IF(ISBLANK('Discontinuity Log'!R1790),"",'Discontinuity Log'!R1790)</f>
        <v>COAL AND MUDSTONE RUBBLE ZONE, ANGULAR FRAGMENTS UP TO CORE DIAMETER</v>
      </c>
    </row>
    <row r="1780" spans="1:20" x14ac:dyDescent="0.3">
      <c r="A1780" s="261" t="str">
        <f>IF(ISBLANK('Geotech Log'!$C$2),"",IF('Discontinuity Log'!B1791&lt;&gt;"",'Geotech Log'!$C$2,""))</f>
        <v>DDH 3476</v>
      </c>
      <c r="B1780" s="261" t="str">
        <f>IF(ISBLANK('Geotech Log'!$R$4),"",IF('Discontinuity Log'!B1791&lt;&gt;"",'Geotech Log'!$R$4,""))</f>
        <v>FRO</v>
      </c>
      <c r="C1780" s="263">
        <f ca="1">IF(ISBLANK('Discontinuity Log'!A1791),"",'Discontinuity Log'!A1791)</f>
        <v>289</v>
      </c>
      <c r="D1780" s="264">
        <f>IF(ISBLANK('Discontinuity Log'!B1791),"",'Discontinuity Log'!B1791)</f>
        <v>611.38</v>
      </c>
      <c r="E1780" s="263" t="str">
        <f>IF(ISBLANK('Discontinuity Log'!C1791),"",'Discontinuity Log'!C1791)</f>
        <v>BD</v>
      </c>
      <c r="F1780" s="263" t="str">
        <f>IF(ISBLANK('Discontinuity Log'!D1791),"",'Discontinuity Log'!D1791)</f>
        <v>G</v>
      </c>
      <c r="G1780" s="263" t="str">
        <f>IF(ISBLANK('Discontinuity Log'!E1791),"",'Discontinuity Log'!E1791)</f>
        <v>COAL</v>
      </c>
      <c r="H1780" s="263" t="str">
        <f>IF(ISBLANK('Discontinuity Log'!F1791),"",IF('Discontinuity Log'!F1791="-","",'Discontinuity Log'!F1791))</f>
        <v/>
      </c>
      <c r="I1780" s="263" t="str">
        <f>IF(ISBLANK('Discontinuity Log'!G1791),"",'Discontinuity Log'!G1791)</f>
        <v>CC</v>
      </c>
      <c r="J1780" s="263" t="str">
        <f>IF(ISBLANK('Discontinuity Log'!H1791),"",'Discontinuity Log'!H1791)</f>
        <v>&lt;=1mm</v>
      </c>
      <c r="K1780" s="263" t="str">
        <f>IF(ISBLANK('Discontinuity Log'!I1791),"",'Discontinuity Log'!I1791)</f>
        <v/>
      </c>
      <c r="L1780" s="263" t="str">
        <f>IF(ISBLANK('Discontinuity Log'!J1791),"",'Discontinuity Log'!J1791)</f>
        <v>PL</v>
      </c>
      <c r="M1780" s="263" t="str">
        <f>IF(ISBLANK('Discontinuity Log'!K1791),"",'Discontinuity Log'!K1791)</f>
        <v>SM</v>
      </c>
      <c r="N1780" s="263">
        <f>IF(ISBLANK('Discontinuity Log'!L1791),"",'Discontinuity Log'!L1791)</f>
        <v>7</v>
      </c>
      <c r="O1780" s="263" t="str">
        <f>IF(ISBLANK('Discontinuity Log'!M1791),"",'Discontinuity Log'!M1791)</f>
        <v>R3</v>
      </c>
      <c r="P1780" s="263" t="str">
        <f>IF(ISBLANK('Discontinuity Log'!N1791),"",'Discontinuity Log'!N1791)</f>
        <v>W1</v>
      </c>
      <c r="Q1780" s="263">
        <f>IF(ISBLANK('Discontinuity Log'!O1791),"",'Discontinuity Log'!O1791)</f>
        <v>6</v>
      </c>
      <c r="R1780" s="263">
        <f>IF(ISBLANK('Discontinuity Log'!P1791),"",'Discontinuity Log'!P1791)</f>
        <v>77</v>
      </c>
      <c r="S1780" s="263" t="str">
        <f>IF(ISBLANK('Discontinuity Log'!Q1791),"",'Discontinuity Log'!Q1791)</f>
        <v/>
      </c>
      <c r="T1780" s="464" t="str">
        <f>IF(ISBLANK('Discontinuity Log'!R1791),"",'Discontinuity Log'!R1791)</f>
        <v/>
      </c>
    </row>
    <row r="1781" spans="1:20" x14ac:dyDescent="0.3">
      <c r="A1781" s="261" t="str">
        <f>IF(ISBLANK('Geotech Log'!$C$2),"",IF('Discontinuity Log'!B1792&lt;&gt;"",'Geotech Log'!$C$2,""))</f>
        <v>DDH 3476</v>
      </c>
      <c r="B1781" s="261" t="str">
        <f>IF(ISBLANK('Geotech Log'!$R$4),"",IF('Discontinuity Log'!B1792&lt;&gt;"",'Geotech Log'!$R$4,""))</f>
        <v>FRO</v>
      </c>
      <c r="C1781" s="263">
        <f ca="1">IF(ISBLANK('Discontinuity Log'!A1792),"",'Discontinuity Log'!A1792)</f>
        <v>289</v>
      </c>
      <c r="D1781" s="264">
        <f>IF(ISBLANK('Discontinuity Log'!B1792),"",'Discontinuity Log'!B1792)</f>
        <v>611.44000000000005</v>
      </c>
      <c r="E1781" s="263" t="str">
        <f>IF(ISBLANK('Discontinuity Log'!C1792),"",'Discontinuity Log'!C1792)</f>
        <v>BD</v>
      </c>
      <c r="F1781" s="263" t="str">
        <f>IF(ISBLANK('Discontinuity Log'!D1792),"",'Discontinuity Log'!D1792)</f>
        <v>G</v>
      </c>
      <c r="G1781" s="263" t="str">
        <f>IF(ISBLANK('Discontinuity Log'!E1792),"",'Discontinuity Log'!E1792)</f>
        <v>COAL</v>
      </c>
      <c r="H1781" s="263" t="str">
        <f>IF(ISBLANK('Discontinuity Log'!F1792),"",IF('Discontinuity Log'!F1792="-","",'Discontinuity Log'!F1792))</f>
        <v/>
      </c>
      <c r="I1781" s="263" t="str">
        <f>IF(ISBLANK('Discontinuity Log'!G1792),"",'Discontinuity Log'!G1792)</f>
        <v>CC</v>
      </c>
      <c r="J1781" s="263" t="str">
        <f>IF(ISBLANK('Discontinuity Log'!H1792),"",'Discontinuity Log'!H1792)</f>
        <v>&lt;=1mm</v>
      </c>
      <c r="K1781" s="263" t="str">
        <f>IF(ISBLANK('Discontinuity Log'!I1792),"",'Discontinuity Log'!I1792)</f>
        <v/>
      </c>
      <c r="L1781" s="263" t="str">
        <f>IF(ISBLANK('Discontinuity Log'!J1792),"",'Discontinuity Log'!J1792)</f>
        <v>UN</v>
      </c>
      <c r="M1781" s="263" t="str">
        <f>IF(ISBLANK('Discontinuity Log'!K1792),"",'Discontinuity Log'!K1792)</f>
        <v>SM</v>
      </c>
      <c r="N1781" s="263">
        <f>IF(ISBLANK('Discontinuity Log'!L1792),"",'Discontinuity Log'!L1792)</f>
        <v>7</v>
      </c>
      <c r="O1781" s="263" t="str">
        <f>IF(ISBLANK('Discontinuity Log'!M1792),"",'Discontinuity Log'!M1792)</f>
        <v>R3</v>
      </c>
      <c r="P1781" s="263" t="str">
        <f>IF(ISBLANK('Discontinuity Log'!N1792),"",'Discontinuity Log'!N1792)</f>
        <v>W1</v>
      </c>
      <c r="Q1781" s="263">
        <f>IF(ISBLANK('Discontinuity Log'!O1792),"",'Discontinuity Log'!O1792)</f>
        <v>12</v>
      </c>
      <c r="R1781" s="263">
        <f>IF(ISBLANK('Discontinuity Log'!P1792),"",'Discontinuity Log'!P1792)</f>
        <v>57</v>
      </c>
      <c r="S1781" s="263" t="str">
        <f>IF(ISBLANK('Discontinuity Log'!Q1792),"",'Discontinuity Log'!Q1792)</f>
        <v/>
      </c>
      <c r="T1781" s="464" t="str">
        <f>IF(ISBLANK('Discontinuity Log'!R1792),"",'Discontinuity Log'!R1792)</f>
        <v/>
      </c>
    </row>
    <row r="1782" spans="1:20" x14ac:dyDescent="0.3">
      <c r="A1782" s="261" t="str">
        <f>IF(ISBLANK('Geotech Log'!$C$2),"",IF('Discontinuity Log'!B1793&lt;&gt;"",'Geotech Log'!$C$2,""))</f>
        <v>DDH 3476</v>
      </c>
      <c r="B1782" s="261" t="str">
        <f>IF(ISBLANK('Geotech Log'!$R$4),"",IF('Discontinuity Log'!B1793&lt;&gt;"",'Geotech Log'!$R$4,""))</f>
        <v>FRO</v>
      </c>
      <c r="C1782" s="263">
        <f ca="1">IF(ISBLANK('Discontinuity Log'!A1793),"",'Discontinuity Log'!A1793)</f>
        <v>289</v>
      </c>
      <c r="D1782" s="264">
        <f>IF(ISBLANK('Discontinuity Log'!B1793),"",'Discontinuity Log'!B1793)</f>
        <v>611.46</v>
      </c>
      <c r="E1782" s="263" t="str">
        <f>IF(ISBLANK('Discontinuity Log'!C1793),"",'Discontinuity Log'!C1793)</f>
        <v>BD</v>
      </c>
      <c r="F1782" s="263" t="str">
        <f>IF(ISBLANK('Discontinuity Log'!D1793),"",'Discontinuity Log'!D1793)</f>
        <v>G</v>
      </c>
      <c r="G1782" s="263" t="str">
        <f>IF(ISBLANK('Discontinuity Log'!E1793),"",'Discontinuity Log'!E1793)</f>
        <v>COAL</v>
      </c>
      <c r="H1782" s="263" t="str">
        <f>IF(ISBLANK('Discontinuity Log'!F1793),"",IF('Discontinuity Log'!F1793="-","",'Discontinuity Log'!F1793))</f>
        <v/>
      </c>
      <c r="I1782" s="263" t="str">
        <f>IF(ISBLANK('Discontinuity Log'!G1793),"",'Discontinuity Log'!G1793)</f>
        <v>CC</v>
      </c>
      <c r="J1782" s="263" t="str">
        <f>IF(ISBLANK('Discontinuity Log'!H1793),"",'Discontinuity Log'!H1793)</f>
        <v>&lt;=1mm</v>
      </c>
      <c r="K1782" s="263" t="str">
        <f>IF(ISBLANK('Discontinuity Log'!I1793),"",'Discontinuity Log'!I1793)</f>
        <v/>
      </c>
      <c r="L1782" s="263" t="str">
        <f>IF(ISBLANK('Discontinuity Log'!J1793),"",'Discontinuity Log'!J1793)</f>
        <v>UN</v>
      </c>
      <c r="M1782" s="263" t="str">
        <f>IF(ISBLANK('Discontinuity Log'!K1793),"",'Discontinuity Log'!K1793)</f>
        <v>RO</v>
      </c>
      <c r="N1782" s="263">
        <f>IF(ISBLANK('Discontinuity Log'!L1793),"",'Discontinuity Log'!L1793)</f>
        <v>9</v>
      </c>
      <c r="O1782" s="263" t="str">
        <f>IF(ISBLANK('Discontinuity Log'!M1793),"",'Discontinuity Log'!M1793)</f>
        <v>R3</v>
      </c>
      <c r="P1782" s="263" t="str">
        <f>IF(ISBLANK('Discontinuity Log'!N1793),"",'Discontinuity Log'!N1793)</f>
        <v>W1</v>
      </c>
      <c r="Q1782" s="263">
        <f>IF(ISBLANK('Discontinuity Log'!O1793),"",'Discontinuity Log'!O1793)</f>
        <v>20</v>
      </c>
      <c r="R1782" s="263">
        <f>IF(ISBLANK('Discontinuity Log'!P1793),"",'Discontinuity Log'!P1793)</f>
        <v>64</v>
      </c>
      <c r="S1782" s="263" t="str">
        <f>IF(ISBLANK('Discontinuity Log'!Q1793),"",'Discontinuity Log'!Q1793)</f>
        <v/>
      </c>
      <c r="T1782" s="464" t="str">
        <f>IF(ISBLANK('Discontinuity Log'!R1793),"",'Discontinuity Log'!R1793)</f>
        <v/>
      </c>
    </row>
    <row r="1783" spans="1:20" x14ac:dyDescent="0.3">
      <c r="A1783" s="261" t="str">
        <f>IF(ISBLANK('Geotech Log'!$C$2),"",IF('Discontinuity Log'!B1794&lt;&gt;"",'Geotech Log'!$C$2,""))</f>
        <v>DDH 3476</v>
      </c>
      <c r="B1783" s="261" t="str">
        <f>IF(ISBLANK('Geotech Log'!$R$4),"",IF('Discontinuity Log'!B1794&lt;&gt;"",'Geotech Log'!$R$4,""))</f>
        <v>FRO</v>
      </c>
      <c r="C1783" s="263">
        <f ca="1">IF(ISBLANK('Discontinuity Log'!A1794),"",'Discontinuity Log'!A1794)</f>
        <v>289</v>
      </c>
      <c r="D1783" s="264">
        <f>IF(ISBLANK('Discontinuity Log'!B1794),"",'Discontinuity Log'!B1794)</f>
        <v>611.52</v>
      </c>
      <c r="E1783" s="263" t="str">
        <f>IF(ISBLANK('Discontinuity Log'!C1794),"",'Discontinuity Log'!C1794)</f>
        <v>BD</v>
      </c>
      <c r="F1783" s="263" t="str">
        <f>IF(ISBLANK('Discontinuity Log'!D1794),"",'Discontinuity Log'!D1794)</f>
        <v>G</v>
      </c>
      <c r="G1783" s="263" t="str">
        <f>IF(ISBLANK('Discontinuity Log'!E1794),"",'Discontinuity Log'!E1794)</f>
        <v>COAL</v>
      </c>
      <c r="H1783" s="263" t="str">
        <f>IF(ISBLANK('Discontinuity Log'!F1794),"",IF('Discontinuity Log'!F1794="-","",'Discontinuity Log'!F1794))</f>
        <v/>
      </c>
      <c r="I1783" s="263" t="str">
        <f>IF(ISBLANK('Discontinuity Log'!G1794),"",'Discontinuity Log'!G1794)</f>
        <v>PC</v>
      </c>
      <c r="J1783" s="263" t="str">
        <f>IF(ISBLANK('Discontinuity Log'!H1794),"",'Discontinuity Log'!H1794)</f>
        <v>&lt;=1mm</v>
      </c>
      <c r="K1783" s="263" t="str">
        <f>IF(ISBLANK('Discontinuity Log'!I1794),"",'Discontinuity Log'!I1794)</f>
        <v/>
      </c>
      <c r="L1783" s="263" t="str">
        <f>IF(ISBLANK('Discontinuity Log'!J1794),"",'Discontinuity Log'!J1794)</f>
        <v>IR</v>
      </c>
      <c r="M1783" s="263" t="str">
        <f>IF(ISBLANK('Discontinuity Log'!K1794),"",'Discontinuity Log'!K1794)</f>
        <v>RO</v>
      </c>
      <c r="N1783" s="263">
        <f>IF(ISBLANK('Discontinuity Log'!L1794),"",'Discontinuity Log'!L1794)</f>
        <v>11</v>
      </c>
      <c r="O1783" s="263" t="str">
        <f>IF(ISBLANK('Discontinuity Log'!M1794),"",'Discontinuity Log'!M1794)</f>
        <v>R3</v>
      </c>
      <c r="P1783" s="263" t="str">
        <f>IF(ISBLANK('Discontinuity Log'!N1794),"",'Discontinuity Log'!N1794)</f>
        <v>W1</v>
      </c>
      <c r="Q1783" s="263">
        <f>IF(ISBLANK('Discontinuity Log'!O1794),"",'Discontinuity Log'!O1794)</f>
        <v>20</v>
      </c>
      <c r="R1783" s="263">
        <f>IF(ISBLANK('Discontinuity Log'!P1794),"",'Discontinuity Log'!P1794)</f>
        <v>70</v>
      </c>
      <c r="S1783" s="263" t="str">
        <f>IF(ISBLANK('Discontinuity Log'!Q1794),"",'Discontinuity Log'!Q1794)</f>
        <v/>
      </c>
      <c r="T1783" s="464" t="str">
        <f>IF(ISBLANK('Discontinuity Log'!R1794),"",'Discontinuity Log'!R1794)</f>
        <v/>
      </c>
    </row>
    <row r="1784" spans="1:20" x14ac:dyDescent="0.3">
      <c r="A1784" s="261" t="str">
        <f>IF(ISBLANK('Geotech Log'!$C$2),"",IF('Discontinuity Log'!B1795&lt;&gt;"",'Geotech Log'!$C$2,""))</f>
        <v>DDH 3476</v>
      </c>
      <c r="B1784" s="261" t="str">
        <f>IF(ISBLANK('Geotech Log'!$R$4),"",IF('Discontinuity Log'!B1795&lt;&gt;"",'Geotech Log'!$R$4,""))</f>
        <v>FRO</v>
      </c>
      <c r="C1784" s="263">
        <f ca="1">IF(ISBLANK('Discontinuity Log'!A1795),"",'Discontinuity Log'!A1795)</f>
        <v>289</v>
      </c>
      <c r="D1784" s="264">
        <f>IF(ISBLANK('Discontinuity Log'!B1795),"",'Discontinuity Log'!B1795)</f>
        <v>611.6</v>
      </c>
      <c r="E1784" s="263" t="str">
        <f>IF(ISBLANK('Discontinuity Log'!C1795),"",'Discontinuity Log'!C1795)</f>
        <v>BD</v>
      </c>
      <c r="F1784" s="263" t="str">
        <f>IF(ISBLANK('Discontinuity Log'!D1795),"",'Discontinuity Log'!D1795)</f>
        <v>G</v>
      </c>
      <c r="G1784" s="263" t="str">
        <f>IF(ISBLANK('Discontinuity Log'!E1795),"",'Discontinuity Log'!E1795)</f>
        <v>COAL</v>
      </c>
      <c r="H1784" s="263" t="str">
        <f>IF(ISBLANK('Discontinuity Log'!F1795),"",IF('Discontinuity Log'!F1795="-","",'Discontinuity Log'!F1795))</f>
        <v/>
      </c>
      <c r="I1784" s="263" t="str">
        <f>IF(ISBLANK('Discontinuity Log'!G1795),"",'Discontinuity Log'!G1795)</f>
        <v>CC</v>
      </c>
      <c r="J1784" s="263" t="str">
        <f>IF(ISBLANK('Discontinuity Log'!H1795),"",'Discontinuity Log'!H1795)</f>
        <v>&lt;=1mm</v>
      </c>
      <c r="K1784" s="263" t="str">
        <f>IF(ISBLANK('Discontinuity Log'!I1795),"",'Discontinuity Log'!I1795)</f>
        <v/>
      </c>
      <c r="L1784" s="263" t="str">
        <f>IF(ISBLANK('Discontinuity Log'!J1795),"",'Discontinuity Log'!J1795)</f>
        <v>CU</v>
      </c>
      <c r="M1784" s="263" t="str">
        <f>IF(ISBLANK('Discontinuity Log'!K1795),"",'Discontinuity Log'!K1795)</f>
        <v>SM</v>
      </c>
      <c r="N1784" s="263">
        <f>IF(ISBLANK('Discontinuity Log'!L1795),"",'Discontinuity Log'!L1795)</f>
        <v>5</v>
      </c>
      <c r="O1784" s="263" t="str">
        <f>IF(ISBLANK('Discontinuity Log'!M1795),"",'Discontinuity Log'!M1795)</f>
        <v>R3</v>
      </c>
      <c r="P1784" s="263" t="str">
        <f>IF(ISBLANK('Discontinuity Log'!N1795),"",'Discontinuity Log'!N1795)</f>
        <v>W1</v>
      </c>
      <c r="Q1784" s="263">
        <f>IF(ISBLANK('Discontinuity Log'!O1795),"",'Discontinuity Log'!O1795)</f>
        <v>12</v>
      </c>
      <c r="R1784" s="263">
        <f>IF(ISBLANK('Discontinuity Log'!P1795),"",'Discontinuity Log'!P1795)</f>
        <v>51</v>
      </c>
      <c r="S1784" s="263" t="str">
        <f>IF(ISBLANK('Discontinuity Log'!Q1795),"",'Discontinuity Log'!Q1795)</f>
        <v/>
      </c>
      <c r="T1784" s="464" t="str">
        <f>IF(ISBLANK('Discontinuity Log'!R1795),"",'Discontinuity Log'!R1795)</f>
        <v/>
      </c>
    </row>
    <row r="1785" spans="1:20" x14ac:dyDescent="0.3">
      <c r="A1785" s="261" t="str">
        <f>IF(ISBLANK('Geotech Log'!$C$2),"",IF('Discontinuity Log'!B1796&lt;&gt;"",'Geotech Log'!$C$2,""))</f>
        <v>DDH 3476</v>
      </c>
      <c r="B1785" s="261" t="str">
        <f>IF(ISBLANK('Geotech Log'!$R$4),"",IF('Discontinuity Log'!B1796&lt;&gt;"",'Geotech Log'!$R$4,""))</f>
        <v>FRO</v>
      </c>
      <c r="C1785" s="263">
        <f ca="1">IF(ISBLANK('Discontinuity Log'!A1796),"",'Discontinuity Log'!A1796)</f>
        <v>289</v>
      </c>
      <c r="D1785" s="264">
        <f>IF(ISBLANK('Discontinuity Log'!B1796),"",'Discontinuity Log'!B1796)</f>
        <v>612.46</v>
      </c>
      <c r="E1785" s="263" t="str">
        <f>IF(ISBLANK('Discontinuity Log'!C1796),"",'Discontinuity Log'!C1796)</f>
        <v>BD</v>
      </c>
      <c r="F1785" s="263" t="str">
        <f>IF(ISBLANK('Discontinuity Log'!D1796),"",'Discontinuity Log'!D1796)</f>
        <v>G</v>
      </c>
      <c r="G1785" s="263" t="str">
        <f>IF(ISBLANK('Discontinuity Log'!E1796),"",'Discontinuity Log'!E1796)</f>
        <v>COAL</v>
      </c>
      <c r="H1785" s="263" t="str">
        <f>IF(ISBLANK('Discontinuity Log'!F1796),"",IF('Discontinuity Log'!F1796="-","",'Discontinuity Log'!F1796))</f>
        <v>CA</v>
      </c>
      <c r="I1785" s="263" t="str">
        <f>IF(ISBLANK('Discontinuity Log'!G1796),"",'Discontinuity Log'!G1796)</f>
        <v>PC</v>
      </c>
      <c r="J1785" s="263" t="str">
        <f>IF(ISBLANK('Discontinuity Log'!H1796),"",'Discontinuity Log'!H1796)</f>
        <v>&lt;=1mm</v>
      </c>
      <c r="K1785" s="263" t="str">
        <f>IF(ISBLANK('Discontinuity Log'!I1796),"",'Discontinuity Log'!I1796)</f>
        <v/>
      </c>
      <c r="L1785" s="263" t="str">
        <f>IF(ISBLANK('Discontinuity Log'!J1796),"",'Discontinuity Log'!J1796)</f>
        <v>UN</v>
      </c>
      <c r="M1785" s="263" t="str">
        <f>IF(ISBLANK('Discontinuity Log'!K1796),"",'Discontinuity Log'!K1796)</f>
        <v>SM</v>
      </c>
      <c r="N1785" s="263">
        <f>IF(ISBLANK('Discontinuity Log'!L1796),"",'Discontinuity Log'!L1796)</f>
        <v>7</v>
      </c>
      <c r="O1785" s="263" t="str">
        <f>IF(ISBLANK('Discontinuity Log'!M1796),"",'Discontinuity Log'!M1796)</f>
        <v>R3</v>
      </c>
      <c r="P1785" s="263" t="str">
        <f>IF(ISBLANK('Discontinuity Log'!N1796),"",'Discontinuity Log'!N1796)</f>
        <v>W1</v>
      </c>
      <c r="Q1785" s="263">
        <f>IF(ISBLANK('Discontinuity Log'!O1796),"",'Discontinuity Log'!O1796)</f>
        <v>20</v>
      </c>
      <c r="R1785" s="263">
        <f>IF(ISBLANK('Discontinuity Log'!P1796),"",'Discontinuity Log'!P1796)</f>
        <v>55</v>
      </c>
      <c r="S1785" s="263" t="str">
        <f>IF(ISBLANK('Discontinuity Log'!Q1796),"",'Discontinuity Log'!Q1796)</f>
        <v/>
      </c>
      <c r="T1785" s="464" t="str">
        <f>IF(ISBLANK('Discontinuity Log'!R1796),"",'Discontinuity Log'!R1796)</f>
        <v/>
      </c>
    </row>
    <row r="1786" spans="1:20" x14ac:dyDescent="0.3">
      <c r="A1786" s="261" t="str">
        <f>IF(ISBLANK('Geotech Log'!$C$2),"",IF('Discontinuity Log'!B1797&lt;&gt;"",'Geotech Log'!$C$2,""))</f>
        <v>DDH 3476</v>
      </c>
      <c r="B1786" s="261" t="str">
        <f>IF(ISBLANK('Geotech Log'!$R$4),"",IF('Discontinuity Log'!B1797&lt;&gt;"",'Geotech Log'!$R$4,""))</f>
        <v>FRO</v>
      </c>
      <c r="C1786" s="263">
        <f ca="1">IF(ISBLANK('Discontinuity Log'!A1797),"",'Discontinuity Log'!A1797)</f>
        <v>290</v>
      </c>
      <c r="D1786" s="264">
        <f>IF(ISBLANK('Discontinuity Log'!B1797),"",'Discontinuity Log'!B1797)</f>
        <v>613.26</v>
      </c>
      <c r="E1786" s="263" t="str">
        <f>IF(ISBLANK('Discontinuity Log'!C1797),"",'Discontinuity Log'!C1797)</f>
        <v>BD</v>
      </c>
      <c r="F1786" s="263" t="str">
        <f>IF(ISBLANK('Discontinuity Log'!D1797),"",'Discontinuity Log'!D1797)</f>
        <v>G</v>
      </c>
      <c r="G1786" s="263" t="str">
        <f>IF(ISBLANK('Discontinuity Log'!E1797),"",'Discontinuity Log'!E1797)</f>
        <v>COAL</v>
      </c>
      <c r="H1786" s="263" t="str">
        <f>IF(ISBLANK('Discontinuity Log'!F1797),"",IF('Discontinuity Log'!F1797="-","",'Discontinuity Log'!F1797))</f>
        <v/>
      </c>
      <c r="I1786" s="263" t="str">
        <f>IF(ISBLANK('Discontinuity Log'!G1797),"",'Discontinuity Log'!G1797)</f>
        <v>IN</v>
      </c>
      <c r="J1786" s="263" t="str">
        <f>IF(ISBLANK('Discontinuity Log'!H1797),"",'Discontinuity Log'!H1797)</f>
        <v>&lt;=2mm</v>
      </c>
      <c r="K1786" s="263" t="str">
        <f>IF(ISBLANK('Discontinuity Log'!I1797),"",'Discontinuity Log'!I1797)</f>
        <v/>
      </c>
      <c r="L1786" s="263" t="str">
        <f>IF(ISBLANK('Discontinuity Log'!J1797),"",'Discontinuity Log'!J1797)</f>
        <v>PL</v>
      </c>
      <c r="M1786" s="263" t="str">
        <f>IF(ISBLANK('Discontinuity Log'!K1797),"",'Discontinuity Log'!K1797)</f>
        <v>SM</v>
      </c>
      <c r="N1786" s="263">
        <f>IF(ISBLANK('Discontinuity Log'!L1797),"",'Discontinuity Log'!L1797)</f>
        <v>7</v>
      </c>
      <c r="O1786" s="263" t="str">
        <f>IF(ISBLANK('Discontinuity Log'!M1797),"",'Discontinuity Log'!M1797)</f>
        <v>R3</v>
      </c>
      <c r="P1786" s="263" t="str">
        <f>IF(ISBLANK('Discontinuity Log'!N1797),"",'Discontinuity Log'!N1797)</f>
        <v>W1</v>
      </c>
      <c r="Q1786" s="263">
        <f>IF(ISBLANK('Discontinuity Log'!O1797),"",'Discontinuity Log'!O1797)</f>
        <v>6</v>
      </c>
      <c r="R1786" s="263">
        <f>IF(ISBLANK('Discontinuity Log'!P1797),"",'Discontinuity Log'!P1797)</f>
        <v>86</v>
      </c>
      <c r="S1786" s="263" t="str">
        <f>IF(ISBLANK('Discontinuity Log'!Q1797),"",'Discontinuity Log'!Q1797)</f>
        <v/>
      </c>
      <c r="T1786" s="464" t="str">
        <f>IF(ISBLANK('Discontinuity Log'!R1797),"",'Discontinuity Log'!R1797)</f>
        <v/>
      </c>
    </row>
    <row r="1787" spans="1:20" x14ac:dyDescent="0.3">
      <c r="A1787" s="261" t="str">
        <f>IF(ISBLANK('Geotech Log'!$C$2),"",IF('Discontinuity Log'!B1798&lt;&gt;"",'Geotech Log'!$C$2,""))</f>
        <v>DDH 3476</v>
      </c>
      <c r="B1787" s="261" t="str">
        <f>IF(ISBLANK('Geotech Log'!$R$4),"",IF('Discontinuity Log'!B1798&lt;&gt;"",'Geotech Log'!$R$4,""))</f>
        <v>FRO</v>
      </c>
      <c r="C1787" s="263">
        <f ca="1">IF(ISBLANK('Discontinuity Log'!A1798),"",'Discontinuity Log'!A1798)</f>
        <v>290</v>
      </c>
      <c r="D1787" s="264">
        <f>IF(ISBLANK('Discontinuity Log'!B1798),"",'Discontinuity Log'!B1798)</f>
        <v>613.41</v>
      </c>
      <c r="E1787" s="263" t="str">
        <f>IF(ISBLANK('Discontinuity Log'!C1798),"",'Discontinuity Log'!C1798)</f>
        <v>BD</v>
      </c>
      <c r="F1787" s="263" t="str">
        <f>IF(ISBLANK('Discontinuity Log'!D1798),"",'Discontinuity Log'!D1798)</f>
        <v>G</v>
      </c>
      <c r="G1787" s="263" t="str">
        <f>IF(ISBLANK('Discontinuity Log'!E1798),"",'Discontinuity Log'!E1798)</f>
        <v>COAL</v>
      </c>
      <c r="H1787" s="263" t="str">
        <f>IF(ISBLANK('Discontinuity Log'!F1798),"",IF('Discontinuity Log'!F1798="-","",'Discontinuity Log'!F1798))</f>
        <v/>
      </c>
      <c r="I1787" s="263" t="str">
        <f>IF(ISBLANK('Discontinuity Log'!G1798),"",'Discontinuity Log'!G1798)</f>
        <v>CC</v>
      </c>
      <c r="J1787" s="263" t="str">
        <f>IF(ISBLANK('Discontinuity Log'!H1798),"",'Discontinuity Log'!H1798)</f>
        <v>&lt;=1mm</v>
      </c>
      <c r="K1787" s="263" t="str">
        <f>IF(ISBLANK('Discontinuity Log'!I1798),"",'Discontinuity Log'!I1798)</f>
        <v/>
      </c>
      <c r="L1787" s="263" t="str">
        <f>IF(ISBLANK('Discontinuity Log'!J1798),"",'Discontinuity Log'!J1798)</f>
        <v>UN</v>
      </c>
      <c r="M1787" s="263" t="str">
        <f>IF(ISBLANK('Discontinuity Log'!K1798),"",'Discontinuity Log'!K1798)</f>
        <v>SM</v>
      </c>
      <c r="N1787" s="263">
        <f>IF(ISBLANK('Discontinuity Log'!L1798),"",'Discontinuity Log'!L1798)</f>
        <v>7</v>
      </c>
      <c r="O1787" s="263" t="str">
        <f>IF(ISBLANK('Discontinuity Log'!M1798),"",'Discontinuity Log'!M1798)</f>
        <v>R3</v>
      </c>
      <c r="P1787" s="263" t="str">
        <f>IF(ISBLANK('Discontinuity Log'!N1798),"",'Discontinuity Log'!N1798)</f>
        <v>W1</v>
      </c>
      <c r="Q1787" s="263">
        <f>IF(ISBLANK('Discontinuity Log'!O1798),"",'Discontinuity Log'!O1798)</f>
        <v>12</v>
      </c>
      <c r="R1787" s="263">
        <f>IF(ISBLANK('Discontinuity Log'!P1798),"",'Discontinuity Log'!P1798)</f>
        <v>59</v>
      </c>
      <c r="S1787" s="263" t="str">
        <f>IF(ISBLANK('Discontinuity Log'!Q1798),"",'Discontinuity Log'!Q1798)</f>
        <v/>
      </c>
      <c r="T1787" s="464" t="str">
        <f>IF(ISBLANK('Discontinuity Log'!R1798),"",'Discontinuity Log'!R1798)</f>
        <v/>
      </c>
    </row>
    <row r="1788" spans="1:20" x14ac:dyDescent="0.3">
      <c r="A1788" s="261" t="str">
        <f>IF(ISBLANK('Geotech Log'!$C$2),"",IF('Discontinuity Log'!B1799&lt;&gt;"",'Geotech Log'!$C$2,""))</f>
        <v>DDH 3476</v>
      </c>
      <c r="B1788" s="261" t="str">
        <f>IF(ISBLANK('Geotech Log'!$R$4),"",IF('Discontinuity Log'!B1799&lt;&gt;"",'Geotech Log'!$R$4,""))</f>
        <v>FRO</v>
      </c>
      <c r="C1788" s="263">
        <f ca="1">IF(ISBLANK('Discontinuity Log'!A1799),"",'Discontinuity Log'!A1799)</f>
        <v>290</v>
      </c>
      <c r="D1788" s="264">
        <f>IF(ISBLANK('Discontinuity Log'!B1799),"",'Discontinuity Log'!B1799)</f>
        <v>613.59</v>
      </c>
      <c r="E1788" s="263" t="str">
        <f>IF(ISBLANK('Discontinuity Log'!C1799),"",'Discontinuity Log'!C1799)</f>
        <v>BD</v>
      </c>
      <c r="F1788" s="263" t="str">
        <f>IF(ISBLANK('Discontinuity Log'!D1799),"",'Discontinuity Log'!D1799)</f>
        <v>G</v>
      </c>
      <c r="G1788" s="263" t="str">
        <f>IF(ISBLANK('Discontinuity Log'!E1799),"",'Discontinuity Log'!E1799)</f>
        <v>COAL</v>
      </c>
      <c r="H1788" s="263" t="str">
        <f>IF(ISBLANK('Discontinuity Log'!F1799),"",IF('Discontinuity Log'!F1799="-","",'Discontinuity Log'!F1799))</f>
        <v/>
      </c>
      <c r="I1788" s="263" t="str">
        <f>IF(ISBLANK('Discontinuity Log'!G1799),"",'Discontinuity Log'!G1799)</f>
        <v>IN</v>
      </c>
      <c r="J1788" s="263" t="str">
        <f>IF(ISBLANK('Discontinuity Log'!H1799),"",'Discontinuity Log'!H1799)</f>
        <v>&lt;=2mm</v>
      </c>
      <c r="K1788" s="263" t="str">
        <f>IF(ISBLANK('Discontinuity Log'!I1799),"",'Discontinuity Log'!I1799)</f>
        <v/>
      </c>
      <c r="L1788" s="263" t="str">
        <f>IF(ISBLANK('Discontinuity Log'!J1799),"",'Discontinuity Log'!J1799)</f>
        <v>PL</v>
      </c>
      <c r="M1788" s="263" t="str">
        <f>IF(ISBLANK('Discontinuity Log'!K1799),"",'Discontinuity Log'!K1799)</f>
        <v>RO</v>
      </c>
      <c r="N1788" s="263">
        <f>IF(ISBLANK('Discontinuity Log'!L1799),"",'Discontinuity Log'!L1799)</f>
        <v>9</v>
      </c>
      <c r="O1788" s="263" t="str">
        <f>IF(ISBLANK('Discontinuity Log'!M1799),"",'Discontinuity Log'!M1799)</f>
        <v>R3</v>
      </c>
      <c r="P1788" s="263" t="str">
        <f>IF(ISBLANK('Discontinuity Log'!N1799),"",'Discontinuity Log'!N1799)</f>
        <v>W1</v>
      </c>
      <c r="Q1788" s="263">
        <f>IF(ISBLANK('Discontinuity Log'!O1799),"",'Discontinuity Log'!O1799)</f>
        <v>12</v>
      </c>
      <c r="R1788" s="263">
        <f>IF(ISBLANK('Discontinuity Log'!P1799),"",'Discontinuity Log'!P1799)</f>
        <v>79</v>
      </c>
      <c r="S1788" s="263" t="str">
        <f>IF(ISBLANK('Discontinuity Log'!Q1799),"",'Discontinuity Log'!Q1799)</f>
        <v/>
      </c>
      <c r="T1788" s="464" t="str">
        <f>IF(ISBLANK('Discontinuity Log'!R1799),"",'Discontinuity Log'!R1799)</f>
        <v/>
      </c>
    </row>
    <row r="1789" spans="1:20" x14ac:dyDescent="0.3">
      <c r="A1789" s="261" t="str">
        <f>IF(ISBLANK('Geotech Log'!$C$2),"",IF('Discontinuity Log'!B1800&lt;&gt;"",'Geotech Log'!$C$2,""))</f>
        <v>DDH 3476</v>
      </c>
      <c r="B1789" s="261" t="str">
        <f>IF(ISBLANK('Geotech Log'!$R$4),"",IF('Discontinuity Log'!B1800&lt;&gt;"",'Geotech Log'!$R$4,""))</f>
        <v>FRO</v>
      </c>
      <c r="C1789" s="263">
        <f ca="1">IF(ISBLANK('Discontinuity Log'!A1800),"",'Discontinuity Log'!A1800)</f>
        <v>290</v>
      </c>
      <c r="D1789" s="264">
        <f>IF(ISBLANK('Discontinuity Log'!B1800),"",'Discontinuity Log'!B1800)</f>
        <v>613.89</v>
      </c>
      <c r="E1789" s="263" t="str">
        <f>IF(ISBLANK('Discontinuity Log'!C1800),"",'Discontinuity Log'!C1800)</f>
        <v>BD</v>
      </c>
      <c r="F1789" s="263" t="str">
        <f>IF(ISBLANK('Discontinuity Log'!D1800),"",'Discontinuity Log'!D1800)</f>
        <v>G</v>
      </c>
      <c r="G1789" s="263" t="str">
        <f>IF(ISBLANK('Discontinuity Log'!E1800),"",'Discontinuity Log'!E1800)</f>
        <v>CLEAN</v>
      </c>
      <c r="H1789" s="263" t="str">
        <f>IF(ISBLANK('Discontinuity Log'!F1800),"",IF('Discontinuity Log'!F1800="-","",'Discontinuity Log'!F1800))</f>
        <v/>
      </c>
      <c r="I1789" s="263" t="str">
        <f>IF(ISBLANK('Discontinuity Log'!G1800),"",'Discontinuity Log'!G1800)</f>
        <v>CL</v>
      </c>
      <c r="J1789" s="263" t="str">
        <f>IF(ISBLANK('Discontinuity Log'!H1800),"",'Discontinuity Log'!H1800)</f>
        <v/>
      </c>
      <c r="K1789" s="263" t="str">
        <f>IF(ISBLANK('Discontinuity Log'!I1800),"",'Discontinuity Log'!I1800)</f>
        <v/>
      </c>
      <c r="L1789" s="263" t="str">
        <f>IF(ISBLANK('Discontinuity Log'!J1800),"",'Discontinuity Log'!J1800)</f>
        <v>PL</v>
      </c>
      <c r="M1789" s="263" t="str">
        <f>IF(ISBLANK('Discontinuity Log'!K1800),"",'Discontinuity Log'!K1800)</f>
        <v>RO</v>
      </c>
      <c r="N1789" s="263">
        <f>IF(ISBLANK('Discontinuity Log'!L1800),"",'Discontinuity Log'!L1800)</f>
        <v>9</v>
      </c>
      <c r="O1789" s="263" t="str">
        <f>IF(ISBLANK('Discontinuity Log'!M1800),"",'Discontinuity Log'!M1800)</f>
        <v>R3</v>
      </c>
      <c r="P1789" s="263" t="str">
        <f>IF(ISBLANK('Discontinuity Log'!N1800),"",'Discontinuity Log'!N1800)</f>
        <v>W1</v>
      </c>
      <c r="Q1789" s="263">
        <f>IF(ISBLANK('Discontinuity Log'!O1800),"",'Discontinuity Log'!O1800)</f>
        <v>20</v>
      </c>
      <c r="R1789" s="263">
        <f>IF(ISBLANK('Discontinuity Log'!P1800),"",'Discontinuity Log'!P1800)</f>
        <v>45</v>
      </c>
      <c r="S1789" s="263" t="str">
        <f>IF(ISBLANK('Discontinuity Log'!Q1800),"",'Discontinuity Log'!Q1800)</f>
        <v/>
      </c>
      <c r="T1789" s="464" t="str">
        <f>IF(ISBLANK('Discontinuity Log'!R1800),"",'Discontinuity Log'!R1800)</f>
        <v/>
      </c>
    </row>
    <row r="1790" spans="1:20" x14ac:dyDescent="0.3">
      <c r="A1790" s="261" t="str">
        <f>IF(ISBLANK('Geotech Log'!$C$2),"",IF('Discontinuity Log'!B1801&lt;&gt;"",'Geotech Log'!$C$2,""))</f>
        <v>DDH 3476</v>
      </c>
      <c r="B1790" s="261" t="str">
        <f>IF(ISBLANK('Geotech Log'!$R$4),"",IF('Discontinuity Log'!B1801&lt;&gt;"",'Geotech Log'!$R$4,""))</f>
        <v>FRO</v>
      </c>
      <c r="C1790" s="263">
        <f ca="1">IF(ISBLANK('Discontinuity Log'!A1801),"",'Discontinuity Log'!A1801)</f>
        <v>290</v>
      </c>
      <c r="D1790" s="264">
        <f>IF(ISBLANK('Discontinuity Log'!B1801),"",'Discontinuity Log'!B1801)</f>
        <v>614.48</v>
      </c>
      <c r="E1790" s="263" t="str">
        <f>IF(ISBLANK('Discontinuity Log'!C1801),"",'Discontinuity Log'!C1801)</f>
        <v>BRMEC</v>
      </c>
      <c r="F1790" s="263" t="str">
        <f>IF(ISBLANK('Discontinuity Log'!D1801),"",'Discontinuity Log'!D1801)</f>
        <v>O</v>
      </c>
      <c r="G1790" s="263" t="str">
        <f>IF(ISBLANK('Discontinuity Log'!E1801),"",'Discontinuity Log'!E1801)</f>
        <v>RZ</v>
      </c>
      <c r="H1790" s="263" t="str">
        <f>IF(ISBLANK('Discontinuity Log'!F1801),"",IF('Discontinuity Log'!F1801="-","",'Discontinuity Log'!F1801))</f>
        <v>COAL</v>
      </c>
      <c r="I1790" s="263" t="str">
        <f>IF(ISBLANK('Discontinuity Log'!G1801),"",'Discontinuity Log'!G1801)</f>
        <v>IN</v>
      </c>
      <c r="J1790" s="263" t="str">
        <f>IF(ISBLANK('Discontinuity Log'!H1801),"",'Discontinuity Log'!H1801)</f>
        <v>&gt;5mm</v>
      </c>
      <c r="K1790" s="263">
        <f>IF(ISBLANK('Discontinuity Log'!I1801),"",'Discontinuity Log'!I1801)</f>
        <v>35</v>
      </c>
      <c r="L1790" s="263" t="str">
        <f>IF(ISBLANK('Discontinuity Log'!J1801),"",'Discontinuity Log'!J1801)</f>
        <v>ST</v>
      </c>
      <c r="M1790" s="263" t="str">
        <f>IF(ISBLANK('Discontinuity Log'!K1801),"",'Discontinuity Log'!K1801)</f>
        <v>RO</v>
      </c>
      <c r="N1790" s="263">
        <f>IF(ISBLANK('Discontinuity Log'!L1801),"",'Discontinuity Log'!L1801)</f>
        <v>9</v>
      </c>
      <c r="O1790" s="263" t="str">
        <f>IF(ISBLANK('Discontinuity Log'!M1801),"",'Discontinuity Log'!M1801)</f>
        <v>R3</v>
      </c>
      <c r="P1790" s="263" t="str">
        <f>IF(ISBLANK('Discontinuity Log'!N1801),"",'Discontinuity Log'!N1801)</f>
        <v>W1</v>
      </c>
      <c r="Q1790" s="263">
        <f>IF(ISBLANK('Discontinuity Log'!O1801),"",'Discontinuity Log'!O1801)</f>
        <v>6</v>
      </c>
      <c r="R1790" s="263">
        <f>IF(ISBLANK('Discontinuity Log'!P1801),"",'Discontinuity Log'!P1801)</f>
        <v>88</v>
      </c>
      <c r="S1790" s="263" t="str">
        <f>IF(ISBLANK('Discontinuity Log'!Q1801),"",'Discontinuity Log'!Q1801)</f>
        <v/>
      </c>
      <c r="T1790" s="464" t="str">
        <f>IF(ISBLANK('Discontinuity Log'!R1801),"",'Discontinuity Log'!R1801)</f>
        <v xml:space="preserve">BROKEN MUDSTONE, ANGULAR UP TO 5 CM DISKS </v>
      </c>
    </row>
    <row r="1791" spans="1:20" x14ac:dyDescent="0.3">
      <c r="A1791" s="261" t="str">
        <f>IF(ISBLANK('Geotech Log'!$C$2),"",IF('Discontinuity Log'!B1802&lt;&gt;"",'Geotech Log'!$C$2,""))</f>
        <v>DDH 3476</v>
      </c>
      <c r="B1791" s="261" t="str">
        <f>IF(ISBLANK('Geotech Log'!$R$4),"",IF('Discontinuity Log'!B1802&lt;&gt;"",'Geotech Log'!$R$4,""))</f>
        <v>FRO</v>
      </c>
      <c r="C1791" s="263">
        <f ca="1">IF(ISBLANK('Discontinuity Log'!A1802),"",'Discontinuity Log'!A1802)</f>
        <v>290</v>
      </c>
      <c r="D1791" s="264">
        <f>IF(ISBLANK('Discontinuity Log'!B1802),"",'Discontinuity Log'!B1802)</f>
        <v>614.52</v>
      </c>
      <c r="E1791" s="263" t="str">
        <f>IF(ISBLANK('Discontinuity Log'!C1802),"",'Discontinuity Log'!C1802)</f>
        <v>BD</v>
      </c>
      <c r="F1791" s="263" t="str">
        <f>IF(ISBLANK('Discontinuity Log'!D1802),"",'Discontinuity Log'!D1802)</f>
        <v>G</v>
      </c>
      <c r="G1791" s="263" t="str">
        <f>IF(ISBLANK('Discontinuity Log'!E1802),"",'Discontinuity Log'!E1802)</f>
        <v>COAL</v>
      </c>
      <c r="H1791" s="263" t="str">
        <f>IF(ISBLANK('Discontinuity Log'!F1802),"",IF('Discontinuity Log'!F1802="-","",'Discontinuity Log'!F1802))</f>
        <v/>
      </c>
      <c r="I1791" s="263" t="str">
        <f>IF(ISBLANK('Discontinuity Log'!G1802),"",'Discontinuity Log'!G1802)</f>
        <v>PC</v>
      </c>
      <c r="J1791" s="263" t="str">
        <f>IF(ISBLANK('Discontinuity Log'!H1802),"",'Discontinuity Log'!H1802)</f>
        <v>&lt;=1mm</v>
      </c>
      <c r="K1791" s="263" t="str">
        <f>IF(ISBLANK('Discontinuity Log'!I1802),"",'Discontinuity Log'!I1802)</f>
        <v/>
      </c>
      <c r="L1791" s="263" t="str">
        <f>IF(ISBLANK('Discontinuity Log'!J1802),"",'Discontinuity Log'!J1802)</f>
        <v>ST</v>
      </c>
      <c r="M1791" s="263" t="str">
        <f>IF(ISBLANK('Discontinuity Log'!K1802),"",'Discontinuity Log'!K1802)</f>
        <v>RO</v>
      </c>
      <c r="N1791" s="263">
        <f>IF(ISBLANK('Discontinuity Log'!L1802),"",'Discontinuity Log'!L1802)</f>
        <v>9</v>
      </c>
      <c r="O1791" s="263" t="str">
        <f>IF(ISBLANK('Discontinuity Log'!M1802),"",'Discontinuity Log'!M1802)</f>
        <v>R3</v>
      </c>
      <c r="P1791" s="263" t="str">
        <f>IF(ISBLANK('Discontinuity Log'!N1802),"",'Discontinuity Log'!N1802)</f>
        <v>W1</v>
      </c>
      <c r="Q1791" s="263">
        <f>IF(ISBLANK('Discontinuity Log'!O1802),"",'Discontinuity Log'!O1802)</f>
        <v>20</v>
      </c>
      <c r="R1791" s="263">
        <f>IF(ISBLANK('Discontinuity Log'!P1802),"",'Discontinuity Log'!P1802)</f>
        <v>88</v>
      </c>
      <c r="S1791" s="263" t="str">
        <f>IF(ISBLANK('Discontinuity Log'!Q1802),"",'Discontinuity Log'!Q1802)</f>
        <v/>
      </c>
      <c r="T1791" s="464" t="str">
        <f>IF(ISBLANK('Discontinuity Log'!R1802),"",'Discontinuity Log'!R1802)</f>
        <v/>
      </c>
    </row>
    <row r="1792" spans="1:20" x14ac:dyDescent="0.3">
      <c r="A1792" s="261" t="str">
        <f>IF(ISBLANK('Geotech Log'!$C$2),"",IF('Discontinuity Log'!B1803&lt;&gt;"",'Geotech Log'!$C$2,""))</f>
        <v>DDH 3476</v>
      </c>
      <c r="B1792" s="261" t="str">
        <f>IF(ISBLANK('Geotech Log'!$R$4),"",IF('Discontinuity Log'!B1803&lt;&gt;"",'Geotech Log'!$R$4,""))</f>
        <v>FRO</v>
      </c>
      <c r="C1792" s="263">
        <f ca="1">IF(ISBLANK('Discontinuity Log'!A1803),"",'Discontinuity Log'!A1803)</f>
        <v>290</v>
      </c>
      <c r="D1792" s="264">
        <f>IF(ISBLANK('Discontinuity Log'!B1803),"",'Discontinuity Log'!B1803)</f>
        <v>615.24</v>
      </c>
      <c r="E1792" s="263" t="str">
        <f>IF(ISBLANK('Discontinuity Log'!C1803),"",'Discontinuity Log'!C1803)</f>
        <v>BD</v>
      </c>
      <c r="F1792" s="263" t="str">
        <f>IF(ISBLANK('Discontinuity Log'!D1803),"",'Discontinuity Log'!D1803)</f>
        <v>G</v>
      </c>
      <c r="G1792" s="263" t="str">
        <f>IF(ISBLANK('Discontinuity Log'!E1803),"",'Discontinuity Log'!E1803)</f>
        <v>COAL</v>
      </c>
      <c r="H1792" s="263" t="str">
        <f>IF(ISBLANK('Discontinuity Log'!F1803),"",IF('Discontinuity Log'!F1803="-","",'Discontinuity Log'!F1803))</f>
        <v/>
      </c>
      <c r="I1792" s="263" t="str">
        <f>IF(ISBLANK('Discontinuity Log'!G1803),"",'Discontinuity Log'!G1803)</f>
        <v>CC</v>
      </c>
      <c r="J1792" s="263" t="str">
        <f>IF(ISBLANK('Discontinuity Log'!H1803),"",'Discontinuity Log'!H1803)</f>
        <v>&lt;=1mm</v>
      </c>
      <c r="K1792" s="263" t="str">
        <f>IF(ISBLANK('Discontinuity Log'!I1803),"",'Discontinuity Log'!I1803)</f>
        <v/>
      </c>
      <c r="L1792" s="263" t="str">
        <f>IF(ISBLANK('Discontinuity Log'!J1803),"",'Discontinuity Log'!J1803)</f>
        <v>PL</v>
      </c>
      <c r="M1792" s="263" t="str">
        <f>IF(ISBLANK('Discontinuity Log'!K1803),"",'Discontinuity Log'!K1803)</f>
        <v>SM</v>
      </c>
      <c r="N1792" s="263">
        <f>IF(ISBLANK('Discontinuity Log'!L1803),"",'Discontinuity Log'!L1803)</f>
        <v>5</v>
      </c>
      <c r="O1792" s="263" t="str">
        <f>IF(ISBLANK('Discontinuity Log'!M1803),"",'Discontinuity Log'!M1803)</f>
        <v>R3</v>
      </c>
      <c r="P1792" s="263" t="str">
        <f>IF(ISBLANK('Discontinuity Log'!N1803),"",'Discontinuity Log'!N1803)</f>
        <v>W1</v>
      </c>
      <c r="Q1792" s="263">
        <f>IF(ISBLANK('Discontinuity Log'!O1803),"",'Discontinuity Log'!O1803)</f>
        <v>6</v>
      </c>
      <c r="R1792" s="263">
        <f>IF(ISBLANK('Discontinuity Log'!P1803),"",'Discontinuity Log'!P1803)</f>
        <v>52</v>
      </c>
      <c r="S1792" s="263" t="str">
        <f>IF(ISBLANK('Discontinuity Log'!Q1803),"",'Discontinuity Log'!Q1803)</f>
        <v/>
      </c>
      <c r="T1792" s="464" t="str">
        <f>IF(ISBLANK('Discontinuity Log'!R1803),"",'Discontinuity Log'!R1803)</f>
        <v/>
      </c>
    </row>
    <row r="1793" spans="1:20" x14ac:dyDescent="0.3">
      <c r="A1793" s="261" t="str">
        <f>IF(ISBLANK('Geotech Log'!$C$2),"",IF('Discontinuity Log'!B1804&lt;&gt;"",'Geotech Log'!$C$2,""))</f>
        <v>DDH 3476</v>
      </c>
      <c r="B1793" s="261" t="str">
        <f>IF(ISBLANK('Geotech Log'!$R$4),"",IF('Discontinuity Log'!B1804&lt;&gt;"",'Geotech Log'!$R$4,""))</f>
        <v>FRO</v>
      </c>
      <c r="C1793" s="263">
        <f ca="1">IF(ISBLANK('Discontinuity Log'!A1804),"",'Discontinuity Log'!A1804)</f>
        <v>290</v>
      </c>
      <c r="D1793" s="264">
        <f>IF(ISBLANK('Discontinuity Log'!B1804),"",'Discontinuity Log'!B1804)</f>
        <v>615.34</v>
      </c>
      <c r="E1793" s="263" t="str">
        <f>IF(ISBLANK('Discontinuity Log'!C1804),"",'Discontinuity Log'!C1804)</f>
        <v>BD</v>
      </c>
      <c r="F1793" s="263" t="str">
        <f>IF(ISBLANK('Discontinuity Log'!D1804),"",'Discontinuity Log'!D1804)</f>
        <v>G</v>
      </c>
      <c r="G1793" s="263" t="str">
        <f>IF(ISBLANK('Discontinuity Log'!E1804),"",'Discontinuity Log'!E1804)</f>
        <v>COAL</v>
      </c>
      <c r="H1793" s="263" t="str">
        <f>IF(ISBLANK('Discontinuity Log'!F1804),"",IF('Discontinuity Log'!F1804="-","",'Discontinuity Log'!F1804))</f>
        <v/>
      </c>
      <c r="I1793" s="263" t="str">
        <f>IF(ISBLANK('Discontinuity Log'!G1804),"",'Discontinuity Log'!G1804)</f>
        <v>CC</v>
      </c>
      <c r="J1793" s="263" t="str">
        <f>IF(ISBLANK('Discontinuity Log'!H1804),"",'Discontinuity Log'!H1804)</f>
        <v>&lt;=1mm</v>
      </c>
      <c r="K1793" s="263" t="str">
        <f>IF(ISBLANK('Discontinuity Log'!I1804),"",'Discontinuity Log'!I1804)</f>
        <v/>
      </c>
      <c r="L1793" s="263" t="str">
        <f>IF(ISBLANK('Discontinuity Log'!J1804),"",'Discontinuity Log'!J1804)</f>
        <v>IR</v>
      </c>
      <c r="M1793" s="263" t="str">
        <f>IF(ISBLANK('Discontinuity Log'!K1804),"",'Discontinuity Log'!K1804)</f>
        <v>RO</v>
      </c>
      <c r="N1793" s="263">
        <f>IF(ISBLANK('Discontinuity Log'!L1804),"",'Discontinuity Log'!L1804)</f>
        <v>15</v>
      </c>
      <c r="O1793" s="263" t="str">
        <f>IF(ISBLANK('Discontinuity Log'!M1804),"",'Discontinuity Log'!M1804)</f>
        <v>R3</v>
      </c>
      <c r="P1793" s="263" t="str">
        <f>IF(ISBLANK('Discontinuity Log'!N1804),"",'Discontinuity Log'!N1804)</f>
        <v>W1</v>
      </c>
      <c r="Q1793" s="263">
        <f>IF(ISBLANK('Discontinuity Log'!O1804),"",'Discontinuity Log'!O1804)</f>
        <v>20</v>
      </c>
      <c r="R1793" s="263">
        <f>IF(ISBLANK('Discontinuity Log'!P1804),"",'Discontinuity Log'!P1804)</f>
        <v>49</v>
      </c>
      <c r="S1793" s="263" t="str">
        <f>IF(ISBLANK('Discontinuity Log'!Q1804),"",'Discontinuity Log'!Q1804)</f>
        <v/>
      </c>
      <c r="T1793" s="464" t="str">
        <f>IF(ISBLANK('Discontinuity Log'!R1804),"",'Discontinuity Log'!R1804)</f>
        <v/>
      </c>
    </row>
    <row r="1794" spans="1:20" x14ac:dyDescent="0.3">
      <c r="A1794" s="261" t="str">
        <f>IF(ISBLANK('Geotech Log'!$C$2),"",IF('Discontinuity Log'!B1805&lt;&gt;"",'Geotech Log'!$C$2,""))</f>
        <v>DDH 3476</v>
      </c>
      <c r="B1794" s="261" t="str">
        <f>IF(ISBLANK('Geotech Log'!$R$4),"",IF('Discontinuity Log'!B1805&lt;&gt;"",'Geotech Log'!$R$4,""))</f>
        <v>FRO</v>
      </c>
      <c r="C1794" s="263">
        <f ca="1">IF(ISBLANK('Discontinuity Log'!A1805),"",'Discontinuity Log'!A1805)</f>
        <v>290</v>
      </c>
      <c r="D1794" s="264">
        <f>IF(ISBLANK('Discontinuity Log'!B1805),"",'Discontinuity Log'!B1805)</f>
        <v>615.78</v>
      </c>
      <c r="E1794" s="263" t="str">
        <f>IF(ISBLANK('Discontinuity Log'!C1805),"",'Discontinuity Log'!C1805)</f>
        <v>BD</v>
      </c>
      <c r="F1794" s="263" t="str">
        <f>IF(ISBLANK('Discontinuity Log'!D1805),"",'Discontinuity Log'!D1805)</f>
        <v>G</v>
      </c>
      <c r="G1794" s="263" t="str">
        <f>IF(ISBLANK('Discontinuity Log'!E1805),"",'Discontinuity Log'!E1805)</f>
        <v>COAL</v>
      </c>
      <c r="H1794" s="263" t="str">
        <f>IF(ISBLANK('Discontinuity Log'!F1805),"",IF('Discontinuity Log'!F1805="-","",'Discontinuity Log'!F1805))</f>
        <v/>
      </c>
      <c r="I1794" s="263" t="str">
        <f>IF(ISBLANK('Discontinuity Log'!G1805),"",'Discontinuity Log'!G1805)</f>
        <v>CC</v>
      </c>
      <c r="J1794" s="263" t="str">
        <f>IF(ISBLANK('Discontinuity Log'!H1805),"",'Discontinuity Log'!H1805)</f>
        <v>&lt;=1mm</v>
      </c>
      <c r="K1794" s="263" t="str">
        <f>IF(ISBLANK('Discontinuity Log'!I1805),"",'Discontinuity Log'!I1805)</f>
        <v/>
      </c>
      <c r="L1794" s="263" t="str">
        <f>IF(ISBLANK('Discontinuity Log'!J1805),"",'Discontinuity Log'!J1805)</f>
        <v>PL</v>
      </c>
      <c r="M1794" s="263" t="str">
        <f>IF(ISBLANK('Discontinuity Log'!K1805),"",'Discontinuity Log'!K1805)</f>
        <v>SM</v>
      </c>
      <c r="N1794" s="263">
        <f>IF(ISBLANK('Discontinuity Log'!L1805),"",'Discontinuity Log'!L1805)</f>
        <v>5</v>
      </c>
      <c r="O1794" s="263" t="str">
        <f>IF(ISBLANK('Discontinuity Log'!M1805),"",'Discontinuity Log'!M1805)</f>
        <v>R3</v>
      </c>
      <c r="P1794" s="263" t="str">
        <f>IF(ISBLANK('Discontinuity Log'!N1805),"",'Discontinuity Log'!N1805)</f>
        <v>W1</v>
      </c>
      <c r="Q1794" s="263">
        <f>IF(ISBLANK('Discontinuity Log'!O1805),"",'Discontinuity Log'!O1805)</f>
        <v>6</v>
      </c>
      <c r="R1794" s="263">
        <f>IF(ISBLANK('Discontinuity Log'!P1805),"",'Discontinuity Log'!P1805)</f>
        <v>51</v>
      </c>
      <c r="S1794" s="263" t="str">
        <f>IF(ISBLANK('Discontinuity Log'!Q1805),"",'Discontinuity Log'!Q1805)</f>
        <v/>
      </c>
      <c r="T1794" s="464" t="str">
        <f>IF(ISBLANK('Discontinuity Log'!R1805),"",'Discontinuity Log'!R1805)</f>
        <v/>
      </c>
    </row>
    <row r="1795" spans="1:20" x14ac:dyDescent="0.3">
      <c r="A1795" s="261" t="str">
        <f>IF(ISBLANK('Geotech Log'!$C$2),"",IF('Discontinuity Log'!B1806&lt;&gt;"",'Geotech Log'!$C$2,""))</f>
        <v>DDH 3476</v>
      </c>
      <c r="B1795" s="261" t="str">
        <f>IF(ISBLANK('Geotech Log'!$R$4),"",IF('Discontinuity Log'!B1806&lt;&gt;"",'Geotech Log'!$R$4,""))</f>
        <v>FRO</v>
      </c>
      <c r="C1795" s="263">
        <f ca="1">IF(ISBLANK('Discontinuity Log'!A1806),"",'Discontinuity Log'!A1806)</f>
        <v>290</v>
      </c>
      <c r="D1795" s="264">
        <f>IF(ISBLANK('Discontinuity Log'!B1806),"",'Discontinuity Log'!B1806)</f>
        <v>615.83000000000004</v>
      </c>
      <c r="E1795" s="263" t="str">
        <f>IF(ISBLANK('Discontinuity Log'!C1806),"",'Discontinuity Log'!C1806)</f>
        <v>BD</v>
      </c>
      <c r="F1795" s="263" t="str">
        <f>IF(ISBLANK('Discontinuity Log'!D1806),"",'Discontinuity Log'!D1806)</f>
        <v>C</v>
      </c>
      <c r="G1795" s="263" t="str">
        <f>IF(ISBLANK('Discontinuity Log'!E1806),"",'Discontinuity Log'!E1806)</f>
        <v>COAL</v>
      </c>
      <c r="H1795" s="263" t="str">
        <f>IF(ISBLANK('Discontinuity Log'!F1806),"",IF('Discontinuity Log'!F1806="-","",'Discontinuity Log'!F1806))</f>
        <v/>
      </c>
      <c r="I1795" s="263" t="str">
        <f>IF(ISBLANK('Discontinuity Log'!G1806),"",'Discontinuity Log'!G1806)</f>
        <v>CC</v>
      </c>
      <c r="J1795" s="263" t="str">
        <f>IF(ISBLANK('Discontinuity Log'!H1806),"",'Discontinuity Log'!H1806)</f>
        <v>&lt;=1mm</v>
      </c>
      <c r="K1795" s="263" t="str">
        <f>IF(ISBLANK('Discontinuity Log'!I1806),"",'Discontinuity Log'!I1806)</f>
        <v/>
      </c>
      <c r="L1795" s="263" t="str">
        <f>IF(ISBLANK('Discontinuity Log'!J1806),"",'Discontinuity Log'!J1806)</f>
        <v>CU</v>
      </c>
      <c r="M1795" s="263" t="str">
        <f>IF(ISBLANK('Discontinuity Log'!K1806),"",'Discontinuity Log'!K1806)</f>
        <v>SM</v>
      </c>
      <c r="N1795" s="263">
        <f>IF(ISBLANK('Discontinuity Log'!L1806),"",'Discontinuity Log'!L1806)</f>
        <v>7</v>
      </c>
      <c r="O1795" s="263" t="str">
        <f>IF(ISBLANK('Discontinuity Log'!M1806),"",'Discontinuity Log'!M1806)</f>
        <v>R3</v>
      </c>
      <c r="P1795" s="263" t="str">
        <f>IF(ISBLANK('Discontinuity Log'!N1806),"",'Discontinuity Log'!N1806)</f>
        <v>W1</v>
      </c>
      <c r="Q1795" s="263">
        <f>IF(ISBLANK('Discontinuity Log'!O1806),"",'Discontinuity Log'!O1806)</f>
        <v>12</v>
      </c>
      <c r="R1795" s="263">
        <f>IF(ISBLANK('Discontinuity Log'!P1806),"",'Discontinuity Log'!P1806)</f>
        <v>32</v>
      </c>
      <c r="S1795" s="263" t="str">
        <f>IF(ISBLANK('Discontinuity Log'!Q1806),"",'Discontinuity Log'!Q1806)</f>
        <v/>
      </c>
      <c r="T1795" s="464" t="str">
        <f>IF(ISBLANK('Discontinuity Log'!R1806),"",'Discontinuity Log'!R1806)</f>
        <v/>
      </c>
    </row>
    <row r="1796" spans="1:20" x14ac:dyDescent="0.3">
      <c r="A1796" s="261" t="str">
        <f>IF(ISBLANK('Geotech Log'!$C$2),"",IF('Discontinuity Log'!B1807&lt;&gt;"",'Geotech Log'!$C$2,""))</f>
        <v>DDH 3476</v>
      </c>
      <c r="B1796" s="261" t="str">
        <f>IF(ISBLANK('Geotech Log'!$R$4),"",IF('Discontinuity Log'!B1807&lt;&gt;"",'Geotech Log'!$R$4,""))</f>
        <v>FRO</v>
      </c>
      <c r="C1796" s="263">
        <f ca="1">IF(ISBLANK('Discontinuity Log'!A1807),"",'Discontinuity Log'!A1807)</f>
        <v>291</v>
      </c>
      <c r="D1796" s="264">
        <f>IF(ISBLANK('Discontinuity Log'!B1807),"",'Discontinuity Log'!B1807)</f>
        <v>616.26</v>
      </c>
      <c r="E1796" s="263" t="str">
        <f>IF(ISBLANK('Discontinuity Log'!C1807),"",'Discontinuity Log'!C1807)</f>
        <v>BD</v>
      </c>
      <c r="F1796" s="263" t="str">
        <f>IF(ISBLANK('Discontinuity Log'!D1807),"",'Discontinuity Log'!D1807)</f>
        <v>G</v>
      </c>
      <c r="G1796" s="263" t="str">
        <f>IF(ISBLANK('Discontinuity Log'!E1807),"",'Discontinuity Log'!E1807)</f>
        <v>COAL</v>
      </c>
      <c r="H1796" s="263" t="str">
        <f>IF(ISBLANK('Discontinuity Log'!F1807),"",IF('Discontinuity Log'!F1807="-","",'Discontinuity Log'!F1807))</f>
        <v/>
      </c>
      <c r="I1796" s="263" t="str">
        <f>IF(ISBLANK('Discontinuity Log'!G1807),"",'Discontinuity Log'!G1807)</f>
        <v>IN</v>
      </c>
      <c r="J1796" s="263" t="str">
        <f>IF(ISBLANK('Discontinuity Log'!H1807),"",'Discontinuity Log'!H1807)</f>
        <v>&lt;=2mm</v>
      </c>
      <c r="K1796" s="263" t="str">
        <f>IF(ISBLANK('Discontinuity Log'!I1807),"",'Discontinuity Log'!I1807)</f>
        <v/>
      </c>
      <c r="L1796" s="263" t="str">
        <f>IF(ISBLANK('Discontinuity Log'!J1807),"",'Discontinuity Log'!J1807)</f>
        <v>CU</v>
      </c>
      <c r="M1796" s="263" t="str">
        <f>IF(ISBLANK('Discontinuity Log'!K1807),"",'Discontinuity Log'!K1807)</f>
        <v>SM</v>
      </c>
      <c r="N1796" s="263">
        <f>IF(ISBLANK('Discontinuity Log'!L1807),"",'Discontinuity Log'!L1807)</f>
        <v>7</v>
      </c>
      <c r="O1796" s="263" t="str">
        <f>IF(ISBLANK('Discontinuity Log'!M1807),"",'Discontinuity Log'!M1807)</f>
        <v>R3</v>
      </c>
      <c r="P1796" s="263" t="str">
        <f>IF(ISBLANK('Discontinuity Log'!N1807),"",'Discontinuity Log'!N1807)</f>
        <v>W1</v>
      </c>
      <c r="Q1796" s="263">
        <f>IF(ISBLANK('Discontinuity Log'!O1807),"",'Discontinuity Log'!O1807)</f>
        <v>12</v>
      </c>
      <c r="R1796" s="263">
        <f>IF(ISBLANK('Discontinuity Log'!P1807),"",'Discontinuity Log'!P1807)</f>
        <v>71</v>
      </c>
      <c r="S1796" s="263" t="str">
        <f>IF(ISBLANK('Discontinuity Log'!Q1807),"",'Discontinuity Log'!Q1807)</f>
        <v/>
      </c>
      <c r="T1796" s="464" t="str">
        <f>IF(ISBLANK('Discontinuity Log'!R1807),"",'Discontinuity Log'!R1807)</f>
        <v/>
      </c>
    </row>
    <row r="1797" spans="1:20" x14ac:dyDescent="0.3">
      <c r="A1797" s="261" t="str">
        <f>IF(ISBLANK('Geotech Log'!$C$2),"",IF('Discontinuity Log'!B1808&lt;&gt;"",'Geotech Log'!$C$2,""))</f>
        <v>DDH 3476</v>
      </c>
      <c r="B1797" s="261" t="str">
        <f>IF(ISBLANK('Geotech Log'!$R$4),"",IF('Discontinuity Log'!B1808&lt;&gt;"",'Geotech Log'!$R$4,""))</f>
        <v>FRO</v>
      </c>
      <c r="C1797" s="263">
        <f ca="1">IF(ISBLANK('Discontinuity Log'!A1808),"",'Discontinuity Log'!A1808)</f>
        <v>291</v>
      </c>
      <c r="D1797" s="264">
        <f>IF(ISBLANK('Discontinuity Log'!B1808),"",'Discontinuity Log'!B1808)</f>
        <v>616.41</v>
      </c>
      <c r="E1797" s="263" t="str">
        <f>IF(ISBLANK('Discontinuity Log'!C1808),"",'Discontinuity Log'!C1808)</f>
        <v>BD</v>
      </c>
      <c r="F1797" s="263" t="str">
        <f>IF(ISBLANK('Discontinuity Log'!D1808),"",'Discontinuity Log'!D1808)</f>
        <v>G</v>
      </c>
      <c r="G1797" s="263" t="str">
        <f>IF(ISBLANK('Discontinuity Log'!E1808),"",'Discontinuity Log'!E1808)</f>
        <v>COAL</v>
      </c>
      <c r="H1797" s="263" t="str">
        <f>IF(ISBLANK('Discontinuity Log'!F1808),"",IF('Discontinuity Log'!F1808="-","",'Discontinuity Log'!F1808))</f>
        <v/>
      </c>
      <c r="I1797" s="263" t="str">
        <f>IF(ISBLANK('Discontinuity Log'!G1808),"",'Discontinuity Log'!G1808)</f>
        <v>IN</v>
      </c>
      <c r="J1797" s="263" t="str">
        <f>IF(ISBLANK('Discontinuity Log'!H1808),"",'Discontinuity Log'!H1808)</f>
        <v>&lt;=2mm</v>
      </c>
      <c r="K1797" s="263" t="str">
        <f>IF(ISBLANK('Discontinuity Log'!I1808),"",'Discontinuity Log'!I1808)</f>
        <v/>
      </c>
      <c r="L1797" s="263" t="str">
        <f>IF(ISBLANK('Discontinuity Log'!J1808),"",'Discontinuity Log'!J1808)</f>
        <v>CU</v>
      </c>
      <c r="M1797" s="263" t="str">
        <f>IF(ISBLANK('Discontinuity Log'!K1808),"",'Discontinuity Log'!K1808)</f>
        <v>RO</v>
      </c>
      <c r="N1797" s="263">
        <f>IF(ISBLANK('Discontinuity Log'!L1808),"",'Discontinuity Log'!L1808)</f>
        <v>9</v>
      </c>
      <c r="O1797" s="263" t="str">
        <f>IF(ISBLANK('Discontinuity Log'!M1808),"",'Discontinuity Log'!M1808)</f>
        <v>R3</v>
      </c>
      <c r="P1797" s="263" t="str">
        <f>IF(ISBLANK('Discontinuity Log'!N1808),"",'Discontinuity Log'!N1808)</f>
        <v>W1</v>
      </c>
      <c r="Q1797" s="263">
        <f>IF(ISBLANK('Discontinuity Log'!O1808),"",'Discontinuity Log'!O1808)</f>
        <v>12</v>
      </c>
      <c r="R1797" s="263">
        <f>IF(ISBLANK('Discontinuity Log'!P1808),"",'Discontinuity Log'!P1808)</f>
        <v>74</v>
      </c>
      <c r="S1797" s="263" t="str">
        <f>IF(ISBLANK('Discontinuity Log'!Q1808),"",'Discontinuity Log'!Q1808)</f>
        <v/>
      </c>
      <c r="T1797" s="464" t="str">
        <f>IF(ISBLANK('Discontinuity Log'!R1808),"",'Discontinuity Log'!R1808)</f>
        <v/>
      </c>
    </row>
    <row r="1798" spans="1:20" x14ac:dyDescent="0.3">
      <c r="A1798" s="261" t="str">
        <f>IF(ISBLANK('Geotech Log'!$C$2),"",IF('Discontinuity Log'!B1809&lt;&gt;"",'Geotech Log'!$C$2,""))</f>
        <v>DDH 3476</v>
      </c>
      <c r="B1798" s="261" t="str">
        <f>IF(ISBLANK('Geotech Log'!$R$4),"",IF('Discontinuity Log'!B1809&lt;&gt;"",'Geotech Log'!$R$4,""))</f>
        <v>FRO</v>
      </c>
      <c r="C1798" s="263">
        <f ca="1">IF(ISBLANK('Discontinuity Log'!A1809),"",'Discontinuity Log'!A1809)</f>
        <v>291</v>
      </c>
      <c r="D1798" s="264">
        <f>IF(ISBLANK('Discontinuity Log'!B1809),"",'Discontinuity Log'!B1809)</f>
        <v>616.53</v>
      </c>
      <c r="E1798" s="263" t="str">
        <f>IF(ISBLANK('Discontinuity Log'!C1809),"",'Discontinuity Log'!C1809)</f>
        <v>BD</v>
      </c>
      <c r="F1798" s="263" t="str">
        <f>IF(ISBLANK('Discontinuity Log'!D1809),"",'Discontinuity Log'!D1809)</f>
        <v>G</v>
      </c>
      <c r="G1798" s="263" t="str">
        <f>IF(ISBLANK('Discontinuity Log'!E1809),"",'Discontinuity Log'!E1809)</f>
        <v>COAL</v>
      </c>
      <c r="H1798" s="263" t="str">
        <f>IF(ISBLANK('Discontinuity Log'!F1809),"",IF('Discontinuity Log'!F1809="-","",'Discontinuity Log'!F1809))</f>
        <v/>
      </c>
      <c r="I1798" s="263" t="str">
        <f>IF(ISBLANK('Discontinuity Log'!G1809),"",'Discontinuity Log'!G1809)</f>
        <v>PC</v>
      </c>
      <c r="J1798" s="263" t="str">
        <f>IF(ISBLANK('Discontinuity Log'!H1809),"",'Discontinuity Log'!H1809)</f>
        <v>&lt;=1mm</v>
      </c>
      <c r="K1798" s="263" t="str">
        <f>IF(ISBLANK('Discontinuity Log'!I1809),"",'Discontinuity Log'!I1809)</f>
        <v/>
      </c>
      <c r="L1798" s="263" t="str">
        <f>IF(ISBLANK('Discontinuity Log'!J1809),"",'Discontinuity Log'!J1809)</f>
        <v>CU</v>
      </c>
      <c r="M1798" s="263" t="str">
        <f>IF(ISBLANK('Discontinuity Log'!K1809),"",'Discontinuity Log'!K1809)</f>
        <v>RO</v>
      </c>
      <c r="N1798" s="263">
        <f>IF(ISBLANK('Discontinuity Log'!L1809),"",'Discontinuity Log'!L1809)</f>
        <v>9</v>
      </c>
      <c r="O1798" s="263" t="str">
        <f>IF(ISBLANK('Discontinuity Log'!M1809),"",'Discontinuity Log'!M1809)</f>
        <v>R3</v>
      </c>
      <c r="P1798" s="263" t="str">
        <f>IF(ISBLANK('Discontinuity Log'!N1809),"",'Discontinuity Log'!N1809)</f>
        <v>W1</v>
      </c>
      <c r="Q1798" s="263">
        <f>IF(ISBLANK('Discontinuity Log'!O1809),"",'Discontinuity Log'!O1809)</f>
        <v>20</v>
      </c>
      <c r="R1798" s="263">
        <f>IF(ISBLANK('Discontinuity Log'!P1809),"",'Discontinuity Log'!P1809)</f>
        <v>74</v>
      </c>
      <c r="S1798" s="263" t="str">
        <f>IF(ISBLANK('Discontinuity Log'!Q1809),"",'Discontinuity Log'!Q1809)</f>
        <v/>
      </c>
      <c r="T1798" s="464" t="str">
        <f>IF(ISBLANK('Discontinuity Log'!R1809),"",'Discontinuity Log'!R1809)</f>
        <v/>
      </c>
    </row>
    <row r="1799" spans="1:20" x14ac:dyDescent="0.3">
      <c r="A1799" s="261" t="str">
        <f>IF(ISBLANK('Geotech Log'!$C$2),"",IF('Discontinuity Log'!B1810&lt;&gt;"",'Geotech Log'!$C$2,""))</f>
        <v>DDH 3476</v>
      </c>
      <c r="B1799" s="261" t="str">
        <f>IF(ISBLANK('Geotech Log'!$R$4),"",IF('Discontinuity Log'!B1810&lt;&gt;"",'Geotech Log'!$R$4,""))</f>
        <v>FRO</v>
      </c>
      <c r="C1799" s="263">
        <f ca="1">IF(ISBLANK('Discontinuity Log'!A1810),"",'Discontinuity Log'!A1810)</f>
        <v>291</v>
      </c>
      <c r="D1799" s="264">
        <f>IF(ISBLANK('Discontinuity Log'!B1810),"",'Discontinuity Log'!B1810)</f>
        <v>616.61</v>
      </c>
      <c r="E1799" s="263" t="str">
        <f>IF(ISBLANK('Discontinuity Log'!C1810),"",'Discontinuity Log'!C1810)</f>
        <v>BD</v>
      </c>
      <c r="F1799" s="263" t="str">
        <f>IF(ISBLANK('Discontinuity Log'!D1810),"",'Discontinuity Log'!D1810)</f>
        <v>G</v>
      </c>
      <c r="G1799" s="263" t="str">
        <f>IF(ISBLANK('Discontinuity Log'!E1810),"",'Discontinuity Log'!E1810)</f>
        <v>COAL</v>
      </c>
      <c r="H1799" s="263" t="str">
        <f>IF(ISBLANK('Discontinuity Log'!F1810),"",IF('Discontinuity Log'!F1810="-","",'Discontinuity Log'!F1810))</f>
        <v/>
      </c>
      <c r="I1799" s="263" t="str">
        <f>IF(ISBLANK('Discontinuity Log'!G1810),"",'Discontinuity Log'!G1810)</f>
        <v>PC</v>
      </c>
      <c r="J1799" s="263" t="str">
        <f>IF(ISBLANK('Discontinuity Log'!H1810),"",'Discontinuity Log'!H1810)</f>
        <v>&lt;=1mm</v>
      </c>
      <c r="K1799" s="263" t="str">
        <f>IF(ISBLANK('Discontinuity Log'!I1810),"",'Discontinuity Log'!I1810)</f>
        <v/>
      </c>
      <c r="L1799" s="263" t="str">
        <f>IF(ISBLANK('Discontinuity Log'!J1810),"",'Discontinuity Log'!J1810)</f>
        <v>CU</v>
      </c>
      <c r="M1799" s="263" t="str">
        <f>IF(ISBLANK('Discontinuity Log'!K1810),"",'Discontinuity Log'!K1810)</f>
        <v>RO</v>
      </c>
      <c r="N1799" s="263">
        <f>IF(ISBLANK('Discontinuity Log'!L1810),"",'Discontinuity Log'!L1810)</f>
        <v>11</v>
      </c>
      <c r="O1799" s="263" t="str">
        <f>IF(ISBLANK('Discontinuity Log'!M1810),"",'Discontinuity Log'!M1810)</f>
        <v>R3</v>
      </c>
      <c r="P1799" s="263" t="str">
        <f>IF(ISBLANK('Discontinuity Log'!N1810),"",'Discontinuity Log'!N1810)</f>
        <v>W1</v>
      </c>
      <c r="Q1799" s="263">
        <f>IF(ISBLANK('Discontinuity Log'!O1810),"",'Discontinuity Log'!O1810)</f>
        <v>20</v>
      </c>
      <c r="R1799" s="263">
        <f>IF(ISBLANK('Discontinuity Log'!P1810),"",'Discontinuity Log'!P1810)</f>
        <v>75</v>
      </c>
      <c r="S1799" s="263" t="str">
        <f>IF(ISBLANK('Discontinuity Log'!Q1810),"",'Discontinuity Log'!Q1810)</f>
        <v/>
      </c>
      <c r="T1799" s="464" t="str">
        <f>IF(ISBLANK('Discontinuity Log'!R1810),"",'Discontinuity Log'!R1810)</f>
        <v/>
      </c>
    </row>
    <row r="1800" spans="1:20" x14ac:dyDescent="0.3">
      <c r="A1800" s="261" t="str">
        <f>IF(ISBLANK('Geotech Log'!$C$2),"",IF('Discontinuity Log'!B1811&lt;&gt;"",'Geotech Log'!$C$2,""))</f>
        <v>DDH 3476</v>
      </c>
      <c r="B1800" s="261" t="str">
        <f>IF(ISBLANK('Geotech Log'!$R$4),"",IF('Discontinuity Log'!B1811&lt;&gt;"",'Geotech Log'!$R$4,""))</f>
        <v>FRO</v>
      </c>
      <c r="C1800" s="263">
        <f ca="1">IF(ISBLANK('Discontinuity Log'!A1811),"",'Discontinuity Log'!A1811)</f>
        <v>291</v>
      </c>
      <c r="D1800" s="264">
        <f>IF(ISBLANK('Discontinuity Log'!B1811),"",'Discontinuity Log'!B1811)</f>
        <v>617.34</v>
      </c>
      <c r="E1800" s="263" t="str">
        <f>IF(ISBLANK('Discontinuity Log'!C1811),"",'Discontinuity Log'!C1811)</f>
        <v>BD</v>
      </c>
      <c r="F1800" s="263" t="str">
        <f>IF(ISBLANK('Discontinuity Log'!D1811),"",'Discontinuity Log'!D1811)</f>
        <v>G</v>
      </c>
      <c r="G1800" s="263" t="str">
        <f>IF(ISBLANK('Discontinuity Log'!E1811),"",'Discontinuity Log'!E1811)</f>
        <v>COAL</v>
      </c>
      <c r="H1800" s="263" t="str">
        <f>IF(ISBLANK('Discontinuity Log'!F1811),"",IF('Discontinuity Log'!F1811="-","",'Discontinuity Log'!F1811))</f>
        <v/>
      </c>
      <c r="I1800" s="263" t="str">
        <f>IF(ISBLANK('Discontinuity Log'!G1811),"",'Discontinuity Log'!G1811)</f>
        <v>CC</v>
      </c>
      <c r="J1800" s="263" t="str">
        <f>IF(ISBLANK('Discontinuity Log'!H1811),"",'Discontinuity Log'!H1811)</f>
        <v>&lt;=1mm</v>
      </c>
      <c r="K1800" s="263" t="str">
        <f>IF(ISBLANK('Discontinuity Log'!I1811),"",'Discontinuity Log'!I1811)</f>
        <v/>
      </c>
      <c r="L1800" s="263" t="str">
        <f>IF(ISBLANK('Discontinuity Log'!J1811),"",'Discontinuity Log'!J1811)</f>
        <v>PL</v>
      </c>
      <c r="M1800" s="263" t="str">
        <f>IF(ISBLANK('Discontinuity Log'!K1811),"",'Discontinuity Log'!K1811)</f>
        <v>SM</v>
      </c>
      <c r="N1800" s="263">
        <f>IF(ISBLANK('Discontinuity Log'!L1811),"",'Discontinuity Log'!L1811)</f>
        <v>5</v>
      </c>
      <c r="O1800" s="263" t="str">
        <f>IF(ISBLANK('Discontinuity Log'!M1811),"",'Discontinuity Log'!M1811)</f>
        <v>R3</v>
      </c>
      <c r="P1800" s="263" t="str">
        <f>IF(ISBLANK('Discontinuity Log'!N1811),"",'Discontinuity Log'!N1811)</f>
        <v>W1</v>
      </c>
      <c r="Q1800" s="263">
        <f>IF(ISBLANK('Discontinuity Log'!O1811),"",'Discontinuity Log'!O1811)</f>
        <v>6</v>
      </c>
      <c r="R1800" s="263">
        <f>IF(ISBLANK('Discontinuity Log'!P1811),"",'Discontinuity Log'!P1811)</f>
        <v>79</v>
      </c>
      <c r="S1800" s="263" t="str">
        <f>IF(ISBLANK('Discontinuity Log'!Q1811),"",'Discontinuity Log'!Q1811)</f>
        <v/>
      </c>
      <c r="T1800" s="464" t="str">
        <f>IF(ISBLANK('Discontinuity Log'!R1811),"",'Discontinuity Log'!R1811)</f>
        <v/>
      </c>
    </row>
    <row r="1801" spans="1:20" x14ac:dyDescent="0.3">
      <c r="A1801" s="261" t="str">
        <f>IF(ISBLANK('Geotech Log'!$C$2),"",IF('Discontinuity Log'!B1812&lt;&gt;"",'Geotech Log'!$C$2,""))</f>
        <v>DDH 3476</v>
      </c>
      <c r="B1801" s="261" t="str">
        <f>IF(ISBLANK('Geotech Log'!$R$4),"",IF('Discontinuity Log'!B1812&lt;&gt;"",'Geotech Log'!$R$4,""))</f>
        <v>FRO</v>
      </c>
      <c r="C1801" s="263">
        <f ca="1">IF(ISBLANK('Discontinuity Log'!A1812),"",'Discontinuity Log'!A1812)</f>
        <v>291</v>
      </c>
      <c r="D1801" s="264">
        <f>IF(ISBLANK('Discontinuity Log'!B1812),"",'Discontinuity Log'!B1812)</f>
        <v>618.04999999999995</v>
      </c>
      <c r="E1801" s="263" t="str">
        <f>IF(ISBLANK('Discontinuity Log'!C1812),"",'Discontinuity Log'!C1812)</f>
        <v>BD</v>
      </c>
      <c r="F1801" s="263" t="str">
        <f>IF(ISBLANK('Discontinuity Log'!D1812),"",'Discontinuity Log'!D1812)</f>
        <v>G</v>
      </c>
      <c r="G1801" s="263" t="str">
        <f>IF(ISBLANK('Discontinuity Log'!E1812),"",'Discontinuity Log'!E1812)</f>
        <v>COAL</v>
      </c>
      <c r="H1801" s="263" t="str">
        <f>IF(ISBLANK('Discontinuity Log'!F1812),"",IF('Discontinuity Log'!F1812="-","",'Discontinuity Log'!F1812))</f>
        <v>CA</v>
      </c>
      <c r="I1801" s="263" t="str">
        <f>IF(ISBLANK('Discontinuity Log'!G1812),"",'Discontinuity Log'!G1812)</f>
        <v>IN</v>
      </c>
      <c r="J1801" s="263" t="str">
        <f>IF(ISBLANK('Discontinuity Log'!H1812),"",'Discontinuity Log'!H1812)</f>
        <v>&lt;=2mm</v>
      </c>
      <c r="K1801" s="263" t="str">
        <f>IF(ISBLANK('Discontinuity Log'!I1812),"",'Discontinuity Log'!I1812)</f>
        <v/>
      </c>
      <c r="L1801" s="263" t="str">
        <f>IF(ISBLANK('Discontinuity Log'!J1812),"",'Discontinuity Log'!J1812)</f>
        <v>UN</v>
      </c>
      <c r="M1801" s="263" t="str">
        <f>IF(ISBLANK('Discontinuity Log'!K1812),"",'Discontinuity Log'!K1812)</f>
        <v>RO</v>
      </c>
      <c r="N1801" s="263">
        <f>IF(ISBLANK('Discontinuity Log'!L1812),"",'Discontinuity Log'!L1812)</f>
        <v>9</v>
      </c>
      <c r="O1801" s="263" t="str">
        <f>IF(ISBLANK('Discontinuity Log'!M1812),"",'Discontinuity Log'!M1812)</f>
        <v>R3</v>
      </c>
      <c r="P1801" s="263" t="str">
        <f>IF(ISBLANK('Discontinuity Log'!N1812),"",'Discontinuity Log'!N1812)</f>
        <v>W1</v>
      </c>
      <c r="Q1801" s="263">
        <f>IF(ISBLANK('Discontinuity Log'!O1812),"",'Discontinuity Log'!O1812)</f>
        <v>12</v>
      </c>
      <c r="R1801" s="263">
        <f>IF(ISBLANK('Discontinuity Log'!P1812),"",'Discontinuity Log'!P1812)</f>
        <v>64</v>
      </c>
      <c r="S1801" s="263" t="str">
        <f>IF(ISBLANK('Discontinuity Log'!Q1812),"",'Discontinuity Log'!Q1812)</f>
        <v/>
      </c>
      <c r="T1801" s="464" t="str">
        <f>IF(ISBLANK('Discontinuity Log'!R1812),"",'Discontinuity Log'!R1812)</f>
        <v/>
      </c>
    </row>
    <row r="1802" spans="1:20" x14ac:dyDescent="0.3">
      <c r="A1802" s="261" t="str">
        <f>IF(ISBLANK('Geotech Log'!$C$2),"",IF('Discontinuity Log'!B1813&lt;&gt;"",'Geotech Log'!$C$2,""))</f>
        <v>DDH 3476</v>
      </c>
      <c r="B1802" s="261" t="str">
        <f>IF(ISBLANK('Geotech Log'!$R$4),"",IF('Discontinuity Log'!B1813&lt;&gt;"",'Geotech Log'!$R$4,""))</f>
        <v>FRO</v>
      </c>
      <c r="C1802" s="263">
        <f ca="1">IF(ISBLANK('Discontinuity Log'!A1813),"",'Discontinuity Log'!A1813)</f>
        <v>291</v>
      </c>
      <c r="D1802" s="264">
        <f>IF(ISBLANK('Discontinuity Log'!B1813),"",'Discontinuity Log'!B1813)</f>
        <v>618.23</v>
      </c>
      <c r="E1802" s="263" t="str">
        <f>IF(ISBLANK('Discontinuity Log'!C1813),"",'Discontinuity Log'!C1813)</f>
        <v>BD</v>
      </c>
      <c r="F1802" s="263" t="str">
        <f>IF(ISBLANK('Discontinuity Log'!D1813),"",'Discontinuity Log'!D1813)</f>
        <v>G</v>
      </c>
      <c r="G1802" s="263" t="str">
        <f>IF(ISBLANK('Discontinuity Log'!E1813),"",'Discontinuity Log'!E1813)</f>
        <v>COAL</v>
      </c>
      <c r="H1802" s="263" t="str">
        <f>IF(ISBLANK('Discontinuity Log'!F1813),"",IF('Discontinuity Log'!F1813="-","",'Discontinuity Log'!F1813))</f>
        <v/>
      </c>
      <c r="I1802" s="263" t="str">
        <f>IF(ISBLANK('Discontinuity Log'!G1813),"",'Discontinuity Log'!G1813)</f>
        <v>CC</v>
      </c>
      <c r="J1802" s="263" t="str">
        <f>IF(ISBLANK('Discontinuity Log'!H1813),"",'Discontinuity Log'!H1813)</f>
        <v>&lt;=1mm</v>
      </c>
      <c r="K1802" s="263" t="str">
        <f>IF(ISBLANK('Discontinuity Log'!I1813),"",'Discontinuity Log'!I1813)</f>
        <v/>
      </c>
      <c r="L1802" s="263" t="str">
        <f>IF(ISBLANK('Discontinuity Log'!J1813),"",'Discontinuity Log'!J1813)</f>
        <v>PL</v>
      </c>
      <c r="M1802" s="263" t="str">
        <f>IF(ISBLANK('Discontinuity Log'!K1813),"",'Discontinuity Log'!K1813)</f>
        <v>SM</v>
      </c>
      <c r="N1802" s="263">
        <f>IF(ISBLANK('Discontinuity Log'!L1813),"",'Discontinuity Log'!L1813)</f>
        <v>7</v>
      </c>
      <c r="O1802" s="263" t="str">
        <f>IF(ISBLANK('Discontinuity Log'!M1813),"",'Discontinuity Log'!M1813)</f>
        <v>R3</v>
      </c>
      <c r="P1802" s="263" t="str">
        <f>IF(ISBLANK('Discontinuity Log'!N1813),"",'Discontinuity Log'!N1813)</f>
        <v>W1</v>
      </c>
      <c r="Q1802" s="263">
        <f>IF(ISBLANK('Discontinuity Log'!O1813),"",'Discontinuity Log'!O1813)</f>
        <v>6</v>
      </c>
      <c r="R1802" s="263">
        <f>IF(ISBLANK('Discontinuity Log'!P1813),"",'Discontinuity Log'!P1813)</f>
        <v>79</v>
      </c>
      <c r="S1802" s="263" t="str">
        <f>IF(ISBLANK('Discontinuity Log'!Q1813),"",'Discontinuity Log'!Q1813)</f>
        <v/>
      </c>
      <c r="T1802" s="464" t="str">
        <f>IF(ISBLANK('Discontinuity Log'!R1813),"",'Discontinuity Log'!R1813)</f>
        <v/>
      </c>
    </row>
    <row r="1803" spans="1:20" x14ac:dyDescent="0.3">
      <c r="A1803" s="261" t="str">
        <f>IF(ISBLANK('Geotech Log'!$C$2),"",IF('Discontinuity Log'!B1814&lt;&gt;"",'Geotech Log'!$C$2,""))</f>
        <v>DDH 3476</v>
      </c>
      <c r="B1803" s="261" t="str">
        <f>IF(ISBLANK('Geotech Log'!$R$4),"",IF('Discontinuity Log'!B1814&lt;&gt;"",'Geotech Log'!$R$4,""))</f>
        <v>FRO</v>
      </c>
      <c r="C1803" s="263">
        <f ca="1">IF(ISBLANK('Discontinuity Log'!A1814),"",'Discontinuity Log'!A1814)</f>
        <v>291</v>
      </c>
      <c r="D1803" s="264">
        <f>IF(ISBLANK('Discontinuity Log'!B1814),"",'Discontinuity Log'!B1814)</f>
        <v>618.39</v>
      </c>
      <c r="E1803" s="263" t="str">
        <f>IF(ISBLANK('Discontinuity Log'!C1814),"",'Discontinuity Log'!C1814)</f>
        <v>BD</v>
      </c>
      <c r="F1803" s="263" t="str">
        <f>IF(ISBLANK('Discontinuity Log'!D1814),"",'Discontinuity Log'!D1814)</f>
        <v>G</v>
      </c>
      <c r="G1803" s="263" t="str">
        <f>IF(ISBLANK('Discontinuity Log'!E1814),"",'Discontinuity Log'!E1814)</f>
        <v>COAL</v>
      </c>
      <c r="H1803" s="263" t="str">
        <f>IF(ISBLANK('Discontinuity Log'!F1814),"",IF('Discontinuity Log'!F1814="-","",'Discontinuity Log'!F1814))</f>
        <v/>
      </c>
      <c r="I1803" s="263" t="str">
        <f>IF(ISBLANK('Discontinuity Log'!G1814),"",'Discontinuity Log'!G1814)</f>
        <v>CC</v>
      </c>
      <c r="J1803" s="263" t="str">
        <f>IF(ISBLANK('Discontinuity Log'!H1814),"",'Discontinuity Log'!H1814)</f>
        <v>&lt;=1mm</v>
      </c>
      <c r="K1803" s="263" t="str">
        <f>IF(ISBLANK('Discontinuity Log'!I1814),"",'Discontinuity Log'!I1814)</f>
        <v/>
      </c>
      <c r="L1803" s="263" t="str">
        <f>IF(ISBLANK('Discontinuity Log'!J1814),"",'Discontinuity Log'!J1814)</f>
        <v>UN</v>
      </c>
      <c r="M1803" s="263" t="str">
        <f>IF(ISBLANK('Discontinuity Log'!K1814),"",'Discontinuity Log'!K1814)</f>
        <v>SM</v>
      </c>
      <c r="N1803" s="263">
        <f>IF(ISBLANK('Discontinuity Log'!L1814),"",'Discontinuity Log'!L1814)</f>
        <v>7</v>
      </c>
      <c r="O1803" s="263" t="str">
        <f>IF(ISBLANK('Discontinuity Log'!M1814),"",'Discontinuity Log'!M1814)</f>
        <v>R3</v>
      </c>
      <c r="P1803" s="263" t="str">
        <f>IF(ISBLANK('Discontinuity Log'!N1814),"",'Discontinuity Log'!N1814)</f>
        <v>W1</v>
      </c>
      <c r="Q1803" s="263">
        <f>IF(ISBLANK('Discontinuity Log'!O1814),"",'Discontinuity Log'!O1814)</f>
        <v>12</v>
      </c>
      <c r="R1803" s="263">
        <f>IF(ISBLANK('Discontinuity Log'!P1814),"",'Discontinuity Log'!P1814)</f>
        <v>81</v>
      </c>
      <c r="S1803" s="263" t="str">
        <f>IF(ISBLANK('Discontinuity Log'!Q1814),"",'Discontinuity Log'!Q1814)</f>
        <v/>
      </c>
      <c r="T1803" s="464" t="str">
        <f>IF(ISBLANK('Discontinuity Log'!R1814),"",'Discontinuity Log'!R1814)</f>
        <v/>
      </c>
    </row>
    <row r="1804" spans="1:20" x14ac:dyDescent="0.3">
      <c r="A1804" s="261" t="str">
        <f>IF(ISBLANK('Geotech Log'!$C$2),"",IF('Discontinuity Log'!B1815&lt;&gt;"",'Geotech Log'!$C$2,""))</f>
        <v>DDH 3476</v>
      </c>
      <c r="B1804" s="261" t="str">
        <f>IF(ISBLANK('Geotech Log'!$R$4),"",IF('Discontinuity Log'!B1815&lt;&gt;"",'Geotech Log'!$R$4,""))</f>
        <v>FRO</v>
      </c>
      <c r="C1804" s="263">
        <f ca="1">IF(ISBLANK('Discontinuity Log'!A1815),"",'Discontinuity Log'!A1815)</f>
        <v>291</v>
      </c>
      <c r="D1804" s="264">
        <f>IF(ISBLANK('Discontinuity Log'!B1815),"",'Discontinuity Log'!B1815)</f>
        <v>618.46</v>
      </c>
      <c r="E1804" s="263" t="str">
        <f>IF(ISBLANK('Discontinuity Log'!C1815),"",'Discontinuity Log'!C1815)</f>
        <v>BD</v>
      </c>
      <c r="F1804" s="263" t="str">
        <f>IF(ISBLANK('Discontinuity Log'!D1815),"",'Discontinuity Log'!D1815)</f>
        <v>G</v>
      </c>
      <c r="G1804" s="263" t="str">
        <f>IF(ISBLANK('Discontinuity Log'!E1815),"",'Discontinuity Log'!E1815)</f>
        <v>COAL</v>
      </c>
      <c r="H1804" s="263" t="str">
        <f>IF(ISBLANK('Discontinuity Log'!F1815),"",IF('Discontinuity Log'!F1815="-","",'Discontinuity Log'!F1815))</f>
        <v/>
      </c>
      <c r="I1804" s="263" t="str">
        <f>IF(ISBLANK('Discontinuity Log'!G1815),"",'Discontinuity Log'!G1815)</f>
        <v>CC</v>
      </c>
      <c r="J1804" s="263" t="str">
        <f>IF(ISBLANK('Discontinuity Log'!H1815),"",'Discontinuity Log'!H1815)</f>
        <v>&lt;=1mm</v>
      </c>
      <c r="K1804" s="263" t="str">
        <f>IF(ISBLANK('Discontinuity Log'!I1815),"",'Discontinuity Log'!I1815)</f>
        <v/>
      </c>
      <c r="L1804" s="263" t="str">
        <f>IF(ISBLANK('Discontinuity Log'!J1815),"",'Discontinuity Log'!J1815)</f>
        <v>CU</v>
      </c>
      <c r="M1804" s="263" t="str">
        <f>IF(ISBLANK('Discontinuity Log'!K1815),"",'Discontinuity Log'!K1815)</f>
        <v>SM</v>
      </c>
      <c r="N1804" s="263">
        <f>IF(ISBLANK('Discontinuity Log'!L1815),"",'Discontinuity Log'!L1815)</f>
        <v>7</v>
      </c>
      <c r="O1804" s="263" t="str">
        <f>IF(ISBLANK('Discontinuity Log'!M1815),"",'Discontinuity Log'!M1815)</f>
        <v>R3</v>
      </c>
      <c r="P1804" s="263" t="str">
        <f>IF(ISBLANK('Discontinuity Log'!N1815),"",'Discontinuity Log'!N1815)</f>
        <v>W1</v>
      </c>
      <c r="Q1804" s="263">
        <f>IF(ISBLANK('Discontinuity Log'!O1815),"",'Discontinuity Log'!O1815)</f>
        <v>12</v>
      </c>
      <c r="R1804" s="263">
        <f>IF(ISBLANK('Discontinuity Log'!P1815),"",'Discontinuity Log'!P1815)</f>
        <v>66</v>
      </c>
      <c r="S1804" s="263" t="str">
        <f>IF(ISBLANK('Discontinuity Log'!Q1815),"",'Discontinuity Log'!Q1815)</f>
        <v/>
      </c>
      <c r="T1804" s="464" t="str">
        <f>IF(ISBLANK('Discontinuity Log'!R1815),"",'Discontinuity Log'!R1815)</f>
        <v/>
      </c>
    </row>
    <row r="1805" spans="1:20" x14ac:dyDescent="0.3">
      <c r="A1805" s="261" t="str">
        <f>IF(ISBLANK('Geotech Log'!$C$2),"",IF('Discontinuity Log'!B1816&lt;&gt;"",'Geotech Log'!$C$2,""))</f>
        <v>DDH 3476</v>
      </c>
      <c r="B1805" s="261" t="str">
        <f>IF(ISBLANK('Geotech Log'!$R$4),"",IF('Discontinuity Log'!B1816&lt;&gt;"",'Geotech Log'!$R$4,""))</f>
        <v>FRO</v>
      </c>
      <c r="C1805" s="263">
        <f ca="1">IF(ISBLANK('Discontinuity Log'!A1816),"",'Discontinuity Log'!A1816)</f>
        <v>292</v>
      </c>
      <c r="D1805" s="264">
        <f>IF(ISBLANK('Discontinuity Log'!B1816),"",'Discontinuity Log'!B1816)</f>
        <v>619.39</v>
      </c>
      <c r="E1805" s="263" t="str">
        <f>IF(ISBLANK('Discontinuity Log'!C1816),"",'Discontinuity Log'!C1816)</f>
        <v>BD</v>
      </c>
      <c r="F1805" s="263" t="str">
        <f>IF(ISBLANK('Discontinuity Log'!D1816),"",'Discontinuity Log'!D1816)</f>
        <v>G</v>
      </c>
      <c r="G1805" s="263" t="str">
        <f>IF(ISBLANK('Discontinuity Log'!E1816),"",'Discontinuity Log'!E1816)</f>
        <v>COAL</v>
      </c>
      <c r="H1805" s="263" t="str">
        <f>IF(ISBLANK('Discontinuity Log'!F1816),"",IF('Discontinuity Log'!F1816="-","",'Discontinuity Log'!F1816))</f>
        <v/>
      </c>
      <c r="I1805" s="263" t="str">
        <f>IF(ISBLANK('Discontinuity Log'!G1816),"",'Discontinuity Log'!G1816)</f>
        <v>CC</v>
      </c>
      <c r="J1805" s="263" t="str">
        <f>IF(ISBLANK('Discontinuity Log'!H1816),"",'Discontinuity Log'!H1816)</f>
        <v>&lt;=1mm</v>
      </c>
      <c r="K1805" s="263" t="str">
        <f>IF(ISBLANK('Discontinuity Log'!I1816),"",'Discontinuity Log'!I1816)</f>
        <v/>
      </c>
      <c r="L1805" s="263" t="str">
        <f>IF(ISBLANK('Discontinuity Log'!J1816),"",'Discontinuity Log'!J1816)</f>
        <v>CU</v>
      </c>
      <c r="M1805" s="263" t="str">
        <f>IF(ISBLANK('Discontinuity Log'!K1816),"",'Discontinuity Log'!K1816)</f>
        <v>SM</v>
      </c>
      <c r="N1805" s="263">
        <f>IF(ISBLANK('Discontinuity Log'!L1816),"",'Discontinuity Log'!L1816)</f>
        <v>5</v>
      </c>
      <c r="O1805" s="263" t="str">
        <f>IF(ISBLANK('Discontinuity Log'!M1816),"",'Discontinuity Log'!M1816)</f>
        <v>R3</v>
      </c>
      <c r="P1805" s="263" t="str">
        <f>IF(ISBLANK('Discontinuity Log'!N1816),"",'Discontinuity Log'!N1816)</f>
        <v>W1</v>
      </c>
      <c r="Q1805" s="263">
        <f>IF(ISBLANK('Discontinuity Log'!O1816),"",'Discontinuity Log'!O1816)</f>
        <v>12</v>
      </c>
      <c r="R1805" s="263">
        <f>IF(ISBLANK('Discontinuity Log'!P1816),"",'Discontinuity Log'!P1816)</f>
        <v>57</v>
      </c>
      <c r="S1805" s="263" t="str">
        <f>IF(ISBLANK('Discontinuity Log'!Q1816),"",'Discontinuity Log'!Q1816)</f>
        <v/>
      </c>
      <c r="T1805" s="464" t="str">
        <f>IF(ISBLANK('Discontinuity Log'!R1816),"",'Discontinuity Log'!R1816)</f>
        <v/>
      </c>
    </row>
    <row r="1806" spans="1:20" x14ac:dyDescent="0.3">
      <c r="A1806" s="261" t="str">
        <f>IF(ISBLANK('Geotech Log'!$C$2),"",IF('Discontinuity Log'!B1817&lt;&gt;"",'Geotech Log'!$C$2,""))</f>
        <v>DDH 3476</v>
      </c>
      <c r="B1806" s="261" t="str">
        <f>IF(ISBLANK('Geotech Log'!$R$4),"",IF('Discontinuity Log'!B1817&lt;&gt;"",'Geotech Log'!$R$4,""))</f>
        <v>FRO</v>
      </c>
      <c r="C1806" s="263">
        <f ca="1">IF(ISBLANK('Discontinuity Log'!A1817),"",'Discontinuity Log'!A1817)</f>
        <v>292</v>
      </c>
      <c r="D1806" s="264">
        <f>IF(ISBLANK('Discontinuity Log'!B1817),"",'Discontinuity Log'!B1817)</f>
        <v>619.54</v>
      </c>
      <c r="E1806" s="263" t="str">
        <f>IF(ISBLANK('Discontinuity Log'!C1817),"",'Discontinuity Log'!C1817)</f>
        <v>BD</v>
      </c>
      <c r="F1806" s="263" t="str">
        <f>IF(ISBLANK('Discontinuity Log'!D1817),"",'Discontinuity Log'!D1817)</f>
        <v>G</v>
      </c>
      <c r="G1806" s="263" t="str">
        <f>IF(ISBLANK('Discontinuity Log'!E1817),"",'Discontinuity Log'!E1817)</f>
        <v>COAL</v>
      </c>
      <c r="H1806" s="263" t="str">
        <f>IF(ISBLANK('Discontinuity Log'!F1817),"",IF('Discontinuity Log'!F1817="-","",'Discontinuity Log'!F1817))</f>
        <v/>
      </c>
      <c r="I1806" s="263" t="str">
        <f>IF(ISBLANK('Discontinuity Log'!G1817),"",'Discontinuity Log'!G1817)</f>
        <v>IN</v>
      </c>
      <c r="J1806" s="263" t="str">
        <f>IF(ISBLANK('Discontinuity Log'!H1817),"",'Discontinuity Log'!H1817)</f>
        <v>&lt;=2mm</v>
      </c>
      <c r="K1806" s="263" t="str">
        <f>IF(ISBLANK('Discontinuity Log'!I1817),"",'Discontinuity Log'!I1817)</f>
        <v/>
      </c>
      <c r="L1806" s="263" t="str">
        <f>IF(ISBLANK('Discontinuity Log'!J1817),"",'Discontinuity Log'!J1817)</f>
        <v>CU</v>
      </c>
      <c r="M1806" s="263" t="str">
        <f>IF(ISBLANK('Discontinuity Log'!K1817),"",'Discontinuity Log'!K1817)</f>
        <v>SM</v>
      </c>
      <c r="N1806" s="263">
        <f>IF(ISBLANK('Discontinuity Log'!L1817),"",'Discontinuity Log'!L1817)</f>
        <v>7</v>
      </c>
      <c r="O1806" s="263" t="str">
        <f>IF(ISBLANK('Discontinuity Log'!M1817),"",'Discontinuity Log'!M1817)</f>
        <v>R3</v>
      </c>
      <c r="P1806" s="263" t="str">
        <f>IF(ISBLANK('Discontinuity Log'!N1817),"",'Discontinuity Log'!N1817)</f>
        <v>W1</v>
      </c>
      <c r="Q1806" s="263">
        <f>IF(ISBLANK('Discontinuity Log'!O1817),"",'Discontinuity Log'!O1817)</f>
        <v>12</v>
      </c>
      <c r="R1806" s="263">
        <f>IF(ISBLANK('Discontinuity Log'!P1817),"",'Discontinuity Log'!P1817)</f>
        <v>81</v>
      </c>
      <c r="S1806" s="263" t="str">
        <f>IF(ISBLANK('Discontinuity Log'!Q1817),"",'Discontinuity Log'!Q1817)</f>
        <v/>
      </c>
      <c r="T1806" s="464" t="str">
        <f>IF(ISBLANK('Discontinuity Log'!R1817),"",'Discontinuity Log'!R1817)</f>
        <v/>
      </c>
    </row>
    <row r="1807" spans="1:20" x14ac:dyDescent="0.3">
      <c r="A1807" s="261" t="str">
        <f>IF(ISBLANK('Geotech Log'!$C$2),"",IF('Discontinuity Log'!B1818&lt;&gt;"",'Geotech Log'!$C$2,""))</f>
        <v>DDH 3476</v>
      </c>
      <c r="B1807" s="261" t="str">
        <f>IF(ISBLANK('Geotech Log'!$R$4),"",IF('Discontinuity Log'!B1818&lt;&gt;"",'Geotech Log'!$R$4,""))</f>
        <v>FRO</v>
      </c>
      <c r="C1807" s="263">
        <f ca="1">IF(ISBLANK('Discontinuity Log'!A1818),"",'Discontinuity Log'!A1818)</f>
        <v>292</v>
      </c>
      <c r="D1807" s="264">
        <f>IF(ISBLANK('Discontinuity Log'!B1818),"",'Discontinuity Log'!B1818)</f>
        <v>620.79999999999995</v>
      </c>
      <c r="E1807" s="263" t="str">
        <f>IF(ISBLANK('Discontinuity Log'!C1818),"",'Discontinuity Log'!C1818)</f>
        <v>JN</v>
      </c>
      <c r="F1807" s="263" t="str">
        <f>IF(ISBLANK('Discontinuity Log'!D1818),"",'Discontinuity Log'!D1818)</f>
        <v>G</v>
      </c>
      <c r="G1807" s="263" t="str">
        <f>IF(ISBLANK('Discontinuity Log'!E1818),"",'Discontinuity Log'!E1818)</f>
        <v>CLEAN</v>
      </c>
      <c r="H1807" s="263" t="str">
        <f>IF(ISBLANK('Discontinuity Log'!F1818),"",IF('Discontinuity Log'!F1818="-","",'Discontinuity Log'!F1818))</f>
        <v/>
      </c>
      <c r="I1807" s="263" t="str">
        <f>IF(ISBLANK('Discontinuity Log'!G1818),"",'Discontinuity Log'!G1818)</f>
        <v>CL</v>
      </c>
      <c r="J1807" s="263" t="str">
        <f>IF(ISBLANK('Discontinuity Log'!H1818),"",'Discontinuity Log'!H1818)</f>
        <v/>
      </c>
      <c r="K1807" s="263" t="str">
        <f>IF(ISBLANK('Discontinuity Log'!I1818),"",'Discontinuity Log'!I1818)</f>
        <v/>
      </c>
      <c r="L1807" s="263" t="str">
        <f>IF(ISBLANK('Discontinuity Log'!J1818),"",'Discontinuity Log'!J1818)</f>
        <v>PL</v>
      </c>
      <c r="M1807" s="263" t="str">
        <f>IF(ISBLANK('Discontinuity Log'!K1818),"",'Discontinuity Log'!K1818)</f>
        <v>SM</v>
      </c>
      <c r="N1807" s="263">
        <f>IF(ISBLANK('Discontinuity Log'!L1818),"",'Discontinuity Log'!L1818)</f>
        <v>3</v>
      </c>
      <c r="O1807" s="263" t="str">
        <f>IF(ISBLANK('Discontinuity Log'!M1818),"",'Discontinuity Log'!M1818)</f>
        <v>R3</v>
      </c>
      <c r="P1807" s="263" t="str">
        <f>IF(ISBLANK('Discontinuity Log'!N1818),"",'Discontinuity Log'!N1818)</f>
        <v>W1</v>
      </c>
      <c r="Q1807" s="263">
        <f>IF(ISBLANK('Discontinuity Log'!O1818),"",'Discontinuity Log'!O1818)</f>
        <v>25</v>
      </c>
      <c r="R1807" s="263">
        <f>IF(ISBLANK('Discontinuity Log'!P1818),"",'Discontinuity Log'!P1818)</f>
        <v>11</v>
      </c>
      <c r="S1807" s="263" t="str">
        <f>IF(ISBLANK('Discontinuity Log'!Q1818),"",'Discontinuity Log'!Q1818)</f>
        <v/>
      </c>
      <c r="T1807" s="464" t="str">
        <f>IF(ISBLANK('Discontinuity Log'!R1818),"",'Discontinuity Log'!R1818)</f>
        <v>DISCONTINUOUS</v>
      </c>
    </row>
    <row r="1808" spans="1:20" x14ac:dyDescent="0.3">
      <c r="A1808" s="261" t="str">
        <f>IF(ISBLANK('Geotech Log'!$C$2),"",IF('Discontinuity Log'!B1819&lt;&gt;"",'Geotech Log'!$C$2,""))</f>
        <v>DDH 3476</v>
      </c>
      <c r="B1808" s="261" t="str">
        <f>IF(ISBLANK('Geotech Log'!$R$4),"",IF('Discontinuity Log'!B1819&lt;&gt;"",'Geotech Log'!$R$4,""))</f>
        <v>FRO</v>
      </c>
      <c r="C1808" s="263">
        <f ca="1">IF(ISBLANK('Discontinuity Log'!A1819),"",'Discontinuity Log'!A1819)</f>
        <v>292</v>
      </c>
      <c r="D1808" s="264">
        <f>IF(ISBLANK('Discontinuity Log'!B1819),"",'Discontinuity Log'!B1819)</f>
        <v>620.87</v>
      </c>
      <c r="E1808" s="263" t="str">
        <f>IF(ISBLANK('Discontinuity Log'!C1819),"",'Discontinuity Log'!C1819)</f>
        <v>BD</v>
      </c>
      <c r="F1808" s="263" t="str">
        <f>IF(ISBLANK('Discontinuity Log'!D1819),"",'Discontinuity Log'!D1819)</f>
        <v>G</v>
      </c>
      <c r="G1808" s="263" t="str">
        <f>IF(ISBLANK('Discontinuity Log'!E1819),"",'Discontinuity Log'!E1819)</f>
        <v>CLEAN</v>
      </c>
      <c r="H1808" s="263" t="str">
        <f>IF(ISBLANK('Discontinuity Log'!F1819),"",IF('Discontinuity Log'!F1819="-","",'Discontinuity Log'!F1819))</f>
        <v/>
      </c>
      <c r="I1808" s="263" t="str">
        <f>IF(ISBLANK('Discontinuity Log'!G1819),"",'Discontinuity Log'!G1819)</f>
        <v>CL</v>
      </c>
      <c r="J1808" s="263" t="str">
        <f>IF(ISBLANK('Discontinuity Log'!H1819),"",'Discontinuity Log'!H1819)</f>
        <v/>
      </c>
      <c r="K1808" s="263" t="str">
        <f>IF(ISBLANK('Discontinuity Log'!I1819),"",'Discontinuity Log'!I1819)</f>
        <v/>
      </c>
      <c r="L1808" s="263" t="str">
        <f>IF(ISBLANK('Discontinuity Log'!J1819),"",'Discontinuity Log'!J1819)</f>
        <v>PL</v>
      </c>
      <c r="M1808" s="263" t="str">
        <f>IF(ISBLANK('Discontinuity Log'!K1819),"",'Discontinuity Log'!K1819)</f>
        <v>RO</v>
      </c>
      <c r="N1808" s="263">
        <f>IF(ISBLANK('Discontinuity Log'!L1819),"",'Discontinuity Log'!L1819)</f>
        <v>9</v>
      </c>
      <c r="O1808" s="263" t="str">
        <f>IF(ISBLANK('Discontinuity Log'!M1819),"",'Discontinuity Log'!M1819)</f>
        <v>R3</v>
      </c>
      <c r="P1808" s="263" t="str">
        <f>IF(ISBLANK('Discontinuity Log'!N1819),"",'Discontinuity Log'!N1819)</f>
        <v>W1</v>
      </c>
      <c r="Q1808" s="263">
        <f>IF(ISBLANK('Discontinuity Log'!O1819),"",'Discontinuity Log'!O1819)</f>
        <v>20</v>
      </c>
      <c r="R1808" s="263">
        <f>IF(ISBLANK('Discontinuity Log'!P1819),"",'Discontinuity Log'!P1819)</f>
        <v>74</v>
      </c>
      <c r="S1808" s="263" t="str">
        <f>IF(ISBLANK('Discontinuity Log'!Q1819),"",'Discontinuity Log'!Q1819)</f>
        <v/>
      </c>
      <c r="T1808" s="464" t="str">
        <f>IF(ISBLANK('Discontinuity Log'!R1819),"",'Discontinuity Log'!R1819)</f>
        <v/>
      </c>
    </row>
    <row r="1809" spans="1:20" x14ac:dyDescent="0.3">
      <c r="A1809" s="261" t="str">
        <f>IF(ISBLANK('Geotech Log'!$C$2),"",IF('Discontinuity Log'!B1820&lt;&gt;"",'Geotech Log'!$C$2,""))</f>
        <v>DDH 3476</v>
      </c>
      <c r="B1809" s="261" t="str">
        <f>IF(ISBLANK('Geotech Log'!$R$4),"",IF('Discontinuity Log'!B1820&lt;&gt;"",'Geotech Log'!$R$4,""))</f>
        <v>FRO</v>
      </c>
      <c r="C1809" s="263">
        <f ca="1">IF(ISBLANK('Discontinuity Log'!A1820),"",'Discontinuity Log'!A1820)</f>
        <v>292</v>
      </c>
      <c r="D1809" s="264">
        <f>IF(ISBLANK('Discontinuity Log'!B1820),"",'Discontinuity Log'!B1820)</f>
        <v>621.1</v>
      </c>
      <c r="E1809" s="263" t="str">
        <f>IF(ISBLANK('Discontinuity Log'!C1820),"",'Discontinuity Log'!C1820)</f>
        <v>BD</v>
      </c>
      <c r="F1809" s="263" t="str">
        <f>IF(ISBLANK('Discontinuity Log'!D1820),"",'Discontinuity Log'!D1820)</f>
        <v>G</v>
      </c>
      <c r="G1809" s="263" t="str">
        <f>IF(ISBLANK('Discontinuity Log'!E1820),"",'Discontinuity Log'!E1820)</f>
        <v>CLEAN</v>
      </c>
      <c r="H1809" s="263" t="str">
        <f>IF(ISBLANK('Discontinuity Log'!F1820),"",IF('Discontinuity Log'!F1820="-","",'Discontinuity Log'!F1820))</f>
        <v/>
      </c>
      <c r="I1809" s="263" t="str">
        <f>IF(ISBLANK('Discontinuity Log'!G1820),"",'Discontinuity Log'!G1820)</f>
        <v>CL</v>
      </c>
      <c r="J1809" s="263" t="str">
        <f>IF(ISBLANK('Discontinuity Log'!H1820),"",'Discontinuity Log'!H1820)</f>
        <v/>
      </c>
      <c r="K1809" s="263" t="str">
        <f>IF(ISBLANK('Discontinuity Log'!I1820),"",'Discontinuity Log'!I1820)</f>
        <v/>
      </c>
      <c r="L1809" s="263" t="str">
        <f>IF(ISBLANK('Discontinuity Log'!J1820),"",'Discontinuity Log'!J1820)</f>
        <v>PL</v>
      </c>
      <c r="M1809" s="263" t="str">
        <f>IF(ISBLANK('Discontinuity Log'!K1820),"",'Discontinuity Log'!K1820)</f>
        <v>SM</v>
      </c>
      <c r="N1809" s="263">
        <f>IF(ISBLANK('Discontinuity Log'!L1820),"",'Discontinuity Log'!L1820)</f>
        <v>7</v>
      </c>
      <c r="O1809" s="263" t="str">
        <f>IF(ISBLANK('Discontinuity Log'!M1820),"",'Discontinuity Log'!M1820)</f>
        <v>R3</v>
      </c>
      <c r="P1809" s="263" t="str">
        <f>IF(ISBLANK('Discontinuity Log'!N1820),"",'Discontinuity Log'!N1820)</f>
        <v>W1</v>
      </c>
      <c r="Q1809" s="263">
        <f>IF(ISBLANK('Discontinuity Log'!O1820),"",'Discontinuity Log'!O1820)</f>
        <v>12</v>
      </c>
      <c r="R1809" s="263">
        <f>IF(ISBLANK('Discontinuity Log'!P1820),"",'Discontinuity Log'!P1820)</f>
        <v>75</v>
      </c>
      <c r="S1809" s="263" t="str">
        <f>IF(ISBLANK('Discontinuity Log'!Q1820),"",'Discontinuity Log'!Q1820)</f>
        <v/>
      </c>
      <c r="T1809" s="464" t="str">
        <f>IF(ISBLANK('Discontinuity Log'!R1820),"",'Discontinuity Log'!R1820)</f>
        <v/>
      </c>
    </row>
    <row r="1810" spans="1:20" x14ac:dyDescent="0.3">
      <c r="A1810" s="261" t="str">
        <f>IF(ISBLANK('Geotech Log'!$C$2),"",IF('Discontinuity Log'!B1821&lt;&gt;"",'Geotech Log'!$C$2,""))</f>
        <v>DDH 3476</v>
      </c>
      <c r="B1810" s="261" t="str">
        <f>IF(ISBLANK('Geotech Log'!$R$4),"",IF('Discontinuity Log'!B1821&lt;&gt;"",'Geotech Log'!$R$4,""))</f>
        <v>FRO</v>
      </c>
      <c r="C1810" s="263">
        <f ca="1">IF(ISBLANK('Discontinuity Log'!A1821),"",'Discontinuity Log'!A1821)</f>
        <v>292</v>
      </c>
      <c r="D1810" s="264">
        <f>IF(ISBLANK('Discontinuity Log'!B1821),"",'Discontinuity Log'!B1821)</f>
        <v>621.67999999999995</v>
      </c>
      <c r="E1810" s="263" t="str">
        <f>IF(ISBLANK('Discontinuity Log'!C1821),"",'Discontinuity Log'!C1821)</f>
        <v>BD</v>
      </c>
      <c r="F1810" s="263" t="str">
        <f>IF(ISBLANK('Discontinuity Log'!D1821),"",'Discontinuity Log'!D1821)</f>
        <v>G</v>
      </c>
      <c r="G1810" s="263" t="str">
        <f>IF(ISBLANK('Discontinuity Log'!E1821),"",'Discontinuity Log'!E1821)</f>
        <v>COAL</v>
      </c>
      <c r="H1810" s="263" t="str">
        <f>IF(ISBLANK('Discontinuity Log'!F1821),"",IF('Discontinuity Log'!F1821="-","",'Discontinuity Log'!F1821))</f>
        <v/>
      </c>
      <c r="I1810" s="263" t="str">
        <f>IF(ISBLANK('Discontinuity Log'!G1821),"",'Discontinuity Log'!G1821)</f>
        <v>IN</v>
      </c>
      <c r="J1810" s="263" t="str">
        <f>IF(ISBLANK('Discontinuity Log'!H1821),"",'Discontinuity Log'!H1821)</f>
        <v>&lt;=2mm</v>
      </c>
      <c r="K1810" s="263" t="str">
        <f>IF(ISBLANK('Discontinuity Log'!I1821),"",'Discontinuity Log'!I1821)</f>
        <v/>
      </c>
      <c r="L1810" s="263" t="str">
        <f>IF(ISBLANK('Discontinuity Log'!J1821),"",'Discontinuity Log'!J1821)</f>
        <v>CU</v>
      </c>
      <c r="M1810" s="263" t="str">
        <f>IF(ISBLANK('Discontinuity Log'!K1821),"",'Discontinuity Log'!K1821)</f>
        <v>SM</v>
      </c>
      <c r="N1810" s="263">
        <f>IF(ISBLANK('Discontinuity Log'!L1821),"",'Discontinuity Log'!L1821)</f>
        <v>7</v>
      </c>
      <c r="O1810" s="263" t="str">
        <f>IF(ISBLANK('Discontinuity Log'!M1821),"",'Discontinuity Log'!M1821)</f>
        <v>R3</v>
      </c>
      <c r="P1810" s="263" t="str">
        <f>IF(ISBLANK('Discontinuity Log'!N1821),"",'Discontinuity Log'!N1821)</f>
        <v>W1</v>
      </c>
      <c r="Q1810" s="263">
        <f>IF(ISBLANK('Discontinuity Log'!O1821),"",'Discontinuity Log'!O1821)</f>
        <v>12</v>
      </c>
      <c r="R1810" s="263">
        <f>IF(ISBLANK('Discontinuity Log'!P1821),"",'Discontinuity Log'!P1821)</f>
        <v>59</v>
      </c>
      <c r="S1810" s="263" t="str">
        <f>IF(ISBLANK('Discontinuity Log'!Q1821),"",'Discontinuity Log'!Q1821)</f>
        <v/>
      </c>
      <c r="T1810" s="464" t="str">
        <f>IF(ISBLANK('Discontinuity Log'!R1821),"",'Discontinuity Log'!R1821)</f>
        <v/>
      </c>
    </row>
    <row r="1811" spans="1:20" x14ac:dyDescent="0.3">
      <c r="A1811" s="261" t="str">
        <f>IF(ISBLANK('Geotech Log'!$C$2),"",IF('Discontinuity Log'!B1822&lt;&gt;"",'Geotech Log'!$C$2,""))</f>
        <v>DDH 3476</v>
      </c>
      <c r="B1811" s="261" t="str">
        <f>IF(ISBLANK('Geotech Log'!$R$4),"",IF('Discontinuity Log'!B1822&lt;&gt;"",'Geotech Log'!$R$4,""))</f>
        <v>FRO</v>
      </c>
      <c r="C1811" s="263">
        <f ca="1">IF(ISBLANK('Discontinuity Log'!A1822),"",'Discontinuity Log'!A1822)</f>
        <v>293</v>
      </c>
      <c r="D1811" s="264">
        <f>IF(ISBLANK('Discontinuity Log'!B1822),"",'Discontinuity Log'!B1822)</f>
        <v>622.11</v>
      </c>
      <c r="E1811" s="263" t="str">
        <f>IF(ISBLANK('Discontinuity Log'!C1822),"",'Discontinuity Log'!C1822)</f>
        <v>BD</v>
      </c>
      <c r="F1811" s="263" t="str">
        <f>IF(ISBLANK('Discontinuity Log'!D1822),"",'Discontinuity Log'!D1822)</f>
        <v>G</v>
      </c>
      <c r="G1811" s="263" t="str">
        <f>IF(ISBLANK('Discontinuity Log'!E1822),"",'Discontinuity Log'!E1822)</f>
        <v>COAL</v>
      </c>
      <c r="H1811" s="263" t="str">
        <f>IF(ISBLANK('Discontinuity Log'!F1822),"",IF('Discontinuity Log'!F1822="-","",'Discontinuity Log'!F1822))</f>
        <v/>
      </c>
      <c r="I1811" s="263" t="str">
        <f>IF(ISBLANK('Discontinuity Log'!G1822),"",'Discontinuity Log'!G1822)</f>
        <v>CC</v>
      </c>
      <c r="J1811" s="263" t="str">
        <f>IF(ISBLANK('Discontinuity Log'!H1822),"",'Discontinuity Log'!H1822)</f>
        <v>&lt;=1mm</v>
      </c>
      <c r="K1811" s="263" t="str">
        <f>IF(ISBLANK('Discontinuity Log'!I1822),"",'Discontinuity Log'!I1822)</f>
        <v/>
      </c>
      <c r="L1811" s="263" t="str">
        <f>IF(ISBLANK('Discontinuity Log'!J1822),"",'Discontinuity Log'!J1822)</f>
        <v>UN</v>
      </c>
      <c r="M1811" s="263" t="str">
        <f>IF(ISBLANK('Discontinuity Log'!K1822),"",'Discontinuity Log'!K1822)</f>
        <v>SM</v>
      </c>
      <c r="N1811" s="263">
        <f>IF(ISBLANK('Discontinuity Log'!L1822),"",'Discontinuity Log'!L1822)</f>
        <v>7</v>
      </c>
      <c r="O1811" s="263" t="str">
        <f>IF(ISBLANK('Discontinuity Log'!M1822),"",'Discontinuity Log'!M1822)</f>
        <v>R3</v>
      </c>
      <c r="P1811" s="263" t="str">
        <f>IF(ISBLANK('Discontinuity Log'!N1822),"",'Discontinuity Log'!N1822)</f>
        <v>W1</v>
      </c>
      <c r="Q1811" s="263">
        <f>IF(ISBLANK('Discontinuity Log'!O1822),"",'Discontinuity Log'!O1822)</f>
        <v>12</v>
      </c>
      <c r="R1811" s="263">
        <f>IF(ISBLANK('Discontinuity Log'!P1822),"",'Discontinuity Log'!P1822)</f>
        <v>70</v>
      </c>
      <c r="S1811" s="263" t="str">
        <f>IF(ISBLANK('Discontinuity Log'!Q1822),"",'Discontinuity Log'!Q1822)</f>
        <v/>
      </c>
      <c r="T1811" s="464" t="str">
        <f>IF(ISBLANK('Discontinuity Log'!R1822),"",'Discontinuity Log'!R1822)</f>
        <v/>
      </c>
    </row>
    <row r="1812" spans="1:20" x14ac:dyDescent="0.3">
      <c r="A1812" s="261" t="str">
        <f>IF(ISBLANK('Geotech Log'!$C$2),"",IF('Discontinuity Log'!B1823&lt;&gt;"",'Geotech Log'!$C$2,""))</f>
        <v>DDH 3476</v>
      </c>
      <c r="B1812" s="261" t="str">
        <f>IF(ISBLANK('Geotech Log'!$R$4),"",IF('Discontinuity Log'!B1823&lt;&gt;"",'Geotech Log'!$R$4,""))</f>
        <v>FRO</v>
      </c>
      <c r="C1812" s="263">
        <f ca="1">IF(ISBLANK('Discontinuity Log'!A1823),"",'Discontinuity Log'!A1823)</f>
        <v>293</v>
      </c>
      <c r="D1812" s="264">
        <f>IF(ISBLANK('Discontinuity Log'!B1823),"",'Discontinuity Log'!B1823)</f>
        <v>622.24</v>
      </c>
      <c r="E1812" s="263" t="str">
        <f>IF(ISBLANK('Discontinuity Log'!C1823),"",'Discontinuity Log'!C1823)</f>
        <v>BD</v>
      </c>
      <c r="F1812" s="263" t="str">
        <f>IF(ISBLANK('Discontinuity Log'!D1823),"",'Discontinuity Log'!D1823)</f>
        <v>G</v>
      </c>
      <c r="G1812" s="263" t="str">
        <f>IF(ISBLANK('Discontinuity Log'!E1823),"",'Discontinuity Log'!E1823)</f>
        <v>COAL</v>
      </c>
      <c r="H1812" s="263" t="str">
        <f>IF(ISBLANK('Discontinuity Log'!F1823),"",IF('Discontinuity Log'!F1823="-","",'Discontinuity Log'!F1823))</f>
        <v/>
      </c>
      <c r="I1812" s="263" t="str">
        <f>IF(ISBLANK('Discontinuity Log'!G1823),"",'Discontinuity Log'!G1823)</f>
        <v>CC</v>
      </c>
      <c r="J1812" s="263" t="str">
        <f>IF(ISBLANK('Discontinuity Log'!H1823),"",'Discontinuity Log'!H1823)</f>
        <v>&lt;=1mm</v>
      </c>
      <c r="K1812" s="263" t="str">
        <f>IF(ISBLANK('Discontinuity Log'!I1823),"",'Discontinuity Log'!I1823)</f>
        <v/>
      </c>
      <c r="L1812" s="263" t="str">
        <f>IF(ISBLANK('Discontinuity Log'!J1823),"",'Discontinuity Log'!J1823)</f>
        <v>CU</v>
      </c>
      <c r="M1812" s="263" t="str">
        <f>IF(ISBLANK('Discontinuity Log'!K1823),"",'Discontinuity Log'!K1823)</f>
        <v>SM</v>
      </c>
      <c r="N1812" s="263">
        <f>IF(ISBLANK('Discontinuity Log'!L1823),"",'Discontinuity Log'!L1823)</f>
        <v>5</v>
      </c>
      <c r="O1812" s="263" t="str">
        <f>IF(ISBLANK('Discontinuity Log'!M1823),"",'Discontinuity Log'!M1823)</f>
        <v>R3</v>
      </c>
      <c r="P1812" s="263" t="str">
        <f>IF(ISBLANK('Discontinuity Log'!N1823),"",'Discontinuity Log'!N1823)</f>
        <v>W1</v>
      </c>
      <c r="Q1812" s="263">
        <f>IF(ISBLANK('Discontinuity Log'!O1823),"",'Discontinuity Log'!O1823)</f>
        <v>12</v>
      </c>
      <c r="R1812" s="263">
        <f>IF(ISBLANK('Discontinuity Log'!P1823),"",'Discontinuity Log'!P1823)</f>
        <v>59</v>
      </c>
      <c r="S1812" s="263" t="str">
        <f>IF(ISBLANK('Discontinuity Log'!Q1823),"",'Discontinuity Log'!Q1823)</f>
        <v/>
      </c>
      <c r="T1812" s="464" t="str">
        <f>IF(ISBLANK('Discontinuity Log'!R1823),"",'Discontinuity Log'!R1823)</f>
        <v/>
      </c>
    </row>
    <row r="1813" spans="1:20" x14ac:dyDescent="0.3">
      <c r="A1813" s="261" t="str">
        <f>IF(ISBLANK('Geotech Log'!$C$2),"",IF('Discontinuity Log'!B1824&lt;&gt;"",'Geotech Log'!$C$2,""))</f>
        <v>DDH 3476</v>
      </c>
      <c r="B1813" s="261" t="str">
        <f>IF(ISBLANK('Geotech Log'!$R$4),"",IF('Discontinuity Log'!B1824&lt;&gt;"",'Geotech Log'!$R$4,""))</f>
        <v>FRO</v>
      </c>
      <c r="C1813" s="263">
        <f ca="1">IF(ISBLANK('Discontinuity Log'!A1824),"",'Discontinuity Log'!A1824)</f>
        <v>293</v>
      </c>
      <c r="D1813" s="264">
        <f>IF(ISBLANK('Discontinuity Log'!B1824),"",'Discontinuity Log'!B1824)</f>
        <v>622.54</v>
      </c>
      <c r="E1813" s="263" t="str">
        <f>IF(ISBLANK('Discontinuity Log'!C1824),"",'Discontinuity Log'!C1824)</f>
        <v>BD</v>
      </c>
      <c r="F1813" s="263" t="str">
        <f>IF(ISBLANK('Discontinuity Log'!D1824),"",'Discontinuity Log'!D1824)</f>
        <v>G</v>
      </c>
      <c r="G1813" s="263" t="str">
        <f>IF(ISBLANK('Discontinuity Log'!E1824),"",'Discontinuity Log'!E1824)</f>
        <v>CLEAN</v>
      </c>
      <c r="H1813" s="263" t="str">
        <f>IF(ISBLANK('Discontinuity Log'!F1824),"",IF('Discontinuity Log'!F1824="-","",'Discontinuity Log'!F1824))</f>
        <v/>
      </c>
      <c r="I1813" s="263" t="str">
        <f>IF(ISBLANK('Discontinuity Log'!G1824),"",'Discontinuity Log'!G1824)</f>
        <v>CL</v>
      </c>
      <c r="J1813" s="263" t="str">
        <f>IF(ISBLANK('Discontinuity Log'!H1824),"",'Discontinuity Log'!H1824)</f>
        <v/>
      </c>
      <c r="K1813" s="263" t="str">
        <f>IF(ISBLANK('Discontinuity Log'!I1824),"",'Discontinuity Log'!I1824)</f>
        <v/>
      </c>
      <c r="L1813" s="263" t="str">
        <f>IF(ISBLANK('Discontinuity Log'!J1824),"",'Discontinuity Log'!J1824)</f>
        <v>PL</v>
      </c>
      <c r="M1813" s="263" t="str">
        <f>IF(ISBLANK('Discontinuity Log'!K1824),"",'Discontinuity Log'!K1824)</f>
        <v>SM</v>
      </c>
      <c r="N1813" s="263">
        <f>IF(ISBLANK('Discontinuity Log'!L1824),"",'Discontinuity Log'!L1824)</f>
        <v>7</v>
      </c>
      <c r="O1813" s="263" t="str">
        <f>IF(ISBLANK('Discontinuity Log'!M1824),"",'Discontinuity Log'!M1824)</f>
        <v>R3</v>
      </c>
      <c r="P1813" s="263" t="str">
        <f>IF(ISBLANK('Discontinuity Log'!N1824),"",'Discontinuity Log'!N1824)</f>
        <v>W1</v>
      </c>
      <c r="Q1813" s="263">
        <f>IF(ISBLANK('Discontinuity Log'!O1824),"",'Discontinuity Log'!O1824)</f>
        <v>12</v>
      </c>
      <c r="R1813" s="263">
        <f>IF(ISBLANK('Discontinuity Log'!P1824),"",'Discontinuity Log'!P1824)</f>
        <v>78</v>
      </c>
      <c r="S1813" s="263" t="str">
        <f>IF(ISBLANK('Discontinuity Log'!Q1824),"",'Discontinuity Log'!Q1824)</f>
        <v/>
      </c>
      <c r="T1813" s="464" t="str">
        <f>IF(ISBLANK('Discontinuity Log'!R1824),"",'Discontinuity Log'!R1824)</f>
        <v/>
      </c>
    </row>
    <row r="1814" spans="1:20" x14ac:dyDescent="0.3">
      <c r="A1814" s="261" t="str">
        <f>IF(ISBLANK('Geotech Log'!$C$2),"",IF('Discontinuity Log'!B1825&lt;&gt;"",'Geotech Log'!$C$2,""))</f>
        <v>DDH 3476</v>
      </c>
      <c r="B1814" s="261" t="str">
        <f>IF(ISBLANK('Geotech Log'!$R$4),"",IF('Discontinuity Log'!B1825&lt;&gt;"",'Geotech Log'!$R$4,""))</f>
        <v>FRO</v>
      </c>
      <c r="C1814" s="263">
        <f ca="1">IF(ISBLANK('Discontinuity Log'!A1825),"",'Discontinuity Log'!A1825)</f>
        <v>293</v>
      </c>
      <c r="D1814" s="264">
        <f>IF(ISBLANK('Discontinuity Log'!B1825),"",'Discontinuity Log'!B1825)</f>
        <v>623.97</v>
      </c>
      <c r="E1814" s="263" t="str">
        <f>IF(ISBLANK('Discontinuity Log'!C1825),"",'Discontinuity Log'!C1825)</f>
        <v>BD</v>
      </c>
      <c r="F1814" s="263" t="str">
        <f>IF(ISBLANK('Discontinuity Log'!D1825),"",'Discontinuity Log'!D1825)</f>
        <v>G</v>
      </c>
      <c r="G1814" s="263" t="str">
        <f>IF(ISBLANK('Discontinuity Log'!E1825),"",'Discontinuity Log'!E1825)</f>
        <v>CLEAN</v>
      </c>
      <c r="H1814" s="263" t="str">
        <f>IF(ISBLANK('Discontinuity Log'!F1825),"",IF('Discontinuity Log'!F1825="-","",'Discontinuity Log'!F1825))</f>
        <v/>
      </c>
      <c r="I1814" s="263" t="str">
        <f>IF(ISBLANK('Discontinuity Log'!G1825),"",'Discontinuity Log'!G1825)</f>
        <v>CL</v>
      </c>
      <c r="J1814" s="263" t="str">
        <f>IF(ISBLANK('Discontinuity Log'!H1825),"",'Discontinuity Log'!H1825)</f>
        <v/>
      </c>
      <c r="K1814" s="263" t="str">
        <f>IF(ISBLANK('Discontinuity Log'!I1825),"",'Discontinuity Log'!I1825)</f>
        <v/>
      </c>
      <c r="L1814" s="263" t="str">
        <f>IF(ISBLANK('Discontinuity Log'!J1825),"",'Discontinuity Log'!J1825)</f>
        <v>UN</v>
      </c>
      <c r="M1814" s="263" t="str">
        <f>IF(ISBLANK('Discontinuity Log'!K1825),"",'Discontinuity Log'!K1825)</f>
        <v>RO</v>
      </c>
      <c r="N1814" s="263">
        <f>IF(ISBLANK('Discontinuity Log'!L1825),"",'Discontinuity Log'!L1825)</f>
        <v>9</v>
      </c>
      <c r="O1814" s="263" t="str">
        <f>IF(ISBLANK('Discontinuity Log'!M1825),"",'Discontinuity Log'!M1825)</f>
        <v>R3</v>
      </c>
      <c r="P1814" s="263" t="str">
        <f>IF(ISBLANK('Discontinuity Log'!N1825),"",'Discontinuity Log'!N1825)</f>
        <v>W1</v>
      </c>
      <c r="Q1814" s="263">
        <f>IF(ISBLANK('Discontinuity Log'!O1825),"",'Discontinuity Log'!O1825)</f>
        <v>20</v>
      </c>
      <c r="R1814" s="263">
        <f>IF(ISBLANK('Discontinuity Log'!P1825),"",'Discontinuity Log'!P1825)</f>
        <v>65</v>
      </c>
      <c r="S1814" s="263" t="str">
        <f>IF(ISBLANK('Discontinuity Log'!Q1825),"",'Discontinuity Log'!Q1825)</f>
        <v/>
      </c>
      <c r="T1814" s="464" t="str">
        <f>IF(ISBLANK('Discontinuity Log'!R1825),"",'Discontinuity Log'!R1825)</f>
        <v/>
      </c>
    </row>
    <row r="1815" spans="1:20" x14ac:dyDescent="0.3">
      <c r="A1815" s="261" t="str">
        <f>IF(ISBLANK('Geotech Log'!$C$2),"",IF('Discontinuity Log'!B1826&lt;&gt;"",'Geotech Log'!$C$2,""))</f>
        <v>DDH 3476</v>
      </c>
      <c r="B1815" s="261" t="str">
        <f>IF(ISBLANK('Geotech Log'!$R$4),"",IF('Discontinuity Log'!B1826&lt;&gt;"",'Geotech Log'!$R$4,""))</f>
        <v>FRO</v>
      </c>
      <c r="C1815" s="263">
        <f ca="1">IF(ISBLANK('Discontinuity Log'!A1826),"",'Discontinuity Log'!A1826)</f>
        <v>293</v>
      </c>
      <c r="D1815" s="264">
        <f>IF(ISBLANK('Discontinuity Log'!B1826),"",'Discontinuity Log'!B1826)</f>
        <v>624.84</v>
      </c>
      <c r="E1815" s="263" t="str">
        <f>IF(ISBLANK('Discontinuity Log'!C1826),"",'Discontinuity Log'!C1826)</f>
        <v>BD</v>
      </c>
      <c r="F1815" s="263" t="str">
        <f>IF(ISBLANK('Discontinuity Log'!D1826),"",'Discontinuity Log'!D1826)</f>
        <v>G</v>
      </c>
      <c r="G1815" s="263" t="str">
        <f>IF(ISBLANK('Discontinuity Log'!E1826),"",'Discontinuity Log'!E1826)</f>
        <v>COAL</v>
      </c>
      <c r="H1815" s="263" t="str">
        <f>IF(ISBLANK('Discontinuity Log'!F1826),"",IF('Discontinuity Log'!F1826="-","",'Discontinuity Log'!F1826))</f>
        <v/>
      </c>
      <c r="I1815" s="263" t="str">
        <f>IF(ISBLANK('Discontinuity Log'!G1826),"",'Discontinuity Log'!G1826)</f>
        <v>CC</v>
      </c>
      <c r="J1815" s="263" t="str">
        <f>IF(ISBLANK('Discontinuity Log'!H1826),"",'Discontinuity Log'!H1826)</f>
        <v>&lt;=1mm</v>
      </c>
      <c r="K1815" s="263" t="str">
        <f>IF(ISBLANK('Discontinuity Log'!I1826),"",'Discontinuity Log'!I1826)</f>
        <v/>
      </c>
      <c r="L1815" s="263" t="str">
        <f>IF(ISBLANK('Discontinuity Log'!J1826),"",'Discontinuity Log'!J1826)</f>
        <v>PL</v>
      </c>
      <c r="M1815" s="263" t="str">
        <f>IF(ISBLANK('Discontinuity Log'!K1826),"",'Discontinuity Log'!K1826)</f>
        <v>SM</v>
      </c>
      <c r="N1815" s="263">
        <f>IF(ISBLANK('Discontinuity Log'!L1826),"",'Discontinuity Log'!L1826)</f>
        <v>3</v>
      </c>
      <c r="O1815" s="263" t="str">
        <f>IF(ISBLANK('Discontinuity Log'!M1826),"",'Discontinuity Log'!M1826)</f>
        <v>R3</v>
      </c>
      <c r="P1815" s="263" t="str">
        <f>IF(ISBLANK('Discontinuity Log'!N1826),"",'Discontinuity Log'!N1826)</f>
        <v>W1</v>
      </c>
      <c r="Q1815" s="263">
        <f>IF(ISBLANK('Discontinuity Log'!O1826),"",'Discontinuity Log'!O1826)</f>
        <v>6</v>
      </c>
      <c r="R1815" s="263">
        <f>IF(ISBLANK('Discontinuity Log'!P1826),"",'Discontinuity Log'!P1826)</f>
        <v>74</v>
      </c>
      <c r="S1815" s="263" t="str">
        <f>IF(ISBLANK('Discontinuity Log'!Q1826),"",'Discontinuity Log'!Q1826)</f>
        <v/>
      </c>
      <c r="T1815" s="464" t="str">
        <f>IF(ISBLANK('Discontinuity Log'!R1826),"",'Discontinuity Log'!R1826)</f>
        <v/>
      </c>
    </row>
    <row r="1816" spans="1:20" x14ac:dyDescent="0.3">
      <c r="A1816" s="261" t="str">
        <f>IF(ISBLANK('Geotech Log'!$C$2),"",IF('Discontinuity Log'!B1827&lt;&gt;"",'Geotech Log'!$C$2,""))</f>
        <v>DDH 3476</v>
      </c>
      <c r="B1816" s="261" t="str">
        <f>IF(ISBLANK('Geotech Log'!$R$4),"",IF('Discontinuity Log'!B1827&lt;&gt;"",'Geotech Log'!$R$4,""))</f>
        <v>FRO</v>
      </c>
      <c r="C1816" s="263">
        <f ca="1">IF(ISBLANK('Discontinuity Log'!A1827),"",'Discontinuity Log'!A1827)</f>
        <v>294</v>
      </c>
      <c r="D1816" s="264">
        <f>IF(ISBLANK('Discontinuity Log'!B1827),"",'Discontinuity Log'!B1827)</f>
        <v>625.26</v>
      </c>
      <c r="E1816" s="263" t="str">
        <f>IF(ISBLANK('Discontinuity Log'!C1827),"",'Discontinuity Log'!C1827)</f>
        <v>BD</v>
      </c>
      <c r="F1816" s="263" t="str">
        <f>IF(ISBLANK('Discontinuity Log'!D1827),"",'Discontinuity Log'!D1827)</f>
        <v>G</v>
      </c>
      <c r="G1816" s="263" t="str">
        <f>IF(ISBLANK('Discontinuity Log'!E1827),"",'Discontinuity Log'!E1827)</f>
        <v>CLEAN</v>
      </c>
      <c r="H1816" s="263" t="str">
        <f>IF(ISBLANK('Discontinuity Log'!F1827),"",IF('Discontinuity Log'!F1827="-","",'Discontinuity Log'!F1827))</f>
        <v/>
      </c>
      <c r="I1816" s="263" t="str">
        <f>IF(ISBLANK('Discontinuity Log'!G1827),"",'Discontinuity Log'!G1827)</f>
        <v>CL</v>
      </c>
      <c r="J1816" s="263" t="str">
        <f>IF(ISBLANK('Discontinuity Log'!H1827),"",'Discontinuity Log'!H1827)</f>
        <v/>
      </c>
      <c r="K1816" s="263" t="str">
        <f>IF(ISBLANK('Discontinuity Log'!I1827),"",'Discontinuity Log'!I1827)</f>
        <v/>
      </c>
      <c r="L1816" s="263" t="str">
        <f>IF(ISBLANK('Discontinuity Log'!J1827),"",'Discontinuity Log'!J1827)</f>
        <v>PL</v>
      </c>
      <c r="M1816" s="263" t="str">
        <f>IF(ISBLANK('Discontinuity Log'!K1827),"",'Discontinuity Log'!K1827)</f>
        <v>SM</v>
      </c>
      <c r="N1816" s="263">
        <f>IF(ISBLANK('Discontinuity Log'!L1827),"",'Discontinuity Log'!L1827)</f>
        <v>7</v>
      </c>
      <c r="O1816" s="263" t="str">
        <f>IF(ISBLANK('Discontinuity Log'!M1827),"",'Discontinuity Log'!M1827)</f>
        <v>R3</v>
      </c>
      <c r="P1816" s="263" t="str">
        <f>IF(ISBLANK('Discontinuity Log'!N1827),"",'Discontinuity Log'!N1827)</f>
        <v>W1</v>
      </c>
      <c r="Q1816" s="263">
        <f>IF(ISBLANK('Discontinuity Log'!O1827),"",'Discontinuity Log'!O1827)</f>
        <v>12</v>
      </c>
      <c r="R1816" s="263">
        <f>IF(ISBLANK('Discontinuity Log'!P1827),"",'Discontinuity Log'!P1827)</f>
        <v>77</v>
      </c>
      <c r="S1816" s="263" t="str">
        <f>IF(ISBLANK('Discontinuity Log'!Q1827),"",'Discontinuity Log'!Q1827)</f>
        <v/>
      </c>
      <c r="T1816" s="464" t="str">
        <f>IF(ISBLANK('Discontinuity Log'!R1827),"",'Discontinuity Log'!R1827)</f>
        <v/>
      </c>
    </row>
    <row r="1817" spans="1:20" x14ac:dyDescent="0.3">
      <c r="A1817" s="261" t="str">
        <f>IF(ISBLANK('Geotech Log'!$C$2),"",IF('Discontinuity Log'!B1828&lt;&gt;"",'Geotech Log'!$C$2,""))</f>
        <v>DDH 3476</v>
      </c>
      <c r="B1817" s="261" t="str">
        <f>IF(ISBLANK('Geotech Log'!$R$4),"",IF('Discontinuity Log'!B1828&lt;&gt;"",'Geotech Log'!$R$4,""))</f>
        <v>FRO</v>
      </c>
      <c r="C1817" s="263">
        <f ca="1">IF(ISBLANK('Discontinuity Log'!A1828),"",'Discontinuity Log'!A1828)</f>
        <v>294</v>
      </c>
      <c r="D1817" s="264">
        <f>IF(ISBLANK('Discontinuity Log'!B1828),"",'Discontinuity Log'!B1828)</f>
        <v>625.78</v>
      </c>
      <c r="E1817" s="263" t="str">
        <f>IF(ISBLANK('Discontinuity Log'!C1828),"",'Discontinuity Log'!C1828)</f>
        <v>BD</v>
      </c>
      <c r="F1817" s="263" t="str">
        <f>IF(ISBLANK('Discontinuity Log'!D1828),"",'Discontinuity Log'!D1828)</f>
        <v>G</v>
      </c>
      <c r="G1817" s="263" t="str">
        <f>IF(ISBLANK('Discontinuity Log'!E1828),"",'Discontinuity Log'!E1828)</f>
        <v>CLEAN</v>
      </c>
      <c r="H1817" s="263" t="str">
        <f>IF(ISBLANK('Discontinuity Log'!F1828),"",IF('Discontinuity Log'!F1828="-","",'Discontinuity Log'!F1828))</f>
        <v/>
      </c>
      <c r="I1817" s="263" t="str">
        <f>IF(ISBLANK('Discontinuity Log'!G1828),"",'Discontinuity Log'!G1828)</f>
        <v>CL</v>
      </c>
      <c r="J1817" s="263" t="str">
        <f>IF(ISBLANK('Discontinuity Log'!H1828),"",'Discontinuity Log'!H1828)</f>
        <v/>
      </c>
      <c r="K1817" s="263" t="str">
        <f>IF(ISBLANK('Discontinuity Log'!I1828),"",'Discontinuity Log'!I1828)</f>
        <v/>
      </c>
      <c r="L1817" s="263" t="str">
        <f>IF(ISBLANK('Discontinuity Log'!J1828),"",'Discontinuity Log'!J1828)</f>
        <v>CU</v>
      </c>
      <c r="M1817" s="263" t="str">
        <f>IF(ISBLANK('Discontinuity Log'!K1828),"",'Discontinuity Log'!K1828)</f>
        <v>SM</v>
      </c>
      <c r="N1817" s="263">
        <f>IF(ISBLANK('Discontinuity Log'!L1828),"",'Discontinuity Log'!L1828)</f>
        <v>5</v>
      </c>
      <c r="O1817" s="263" t="str">
        <f>IF(ISBLANK('Discontinuity Log'!M1828),"",'Discontinuity Log'!M1828)</f>
        <v>R3</v>
      </c>
      <c r="P1817" s="263" t="str">
        <f>IF(ISBLANK('Discontinuity Log'!N1828),"",'Discontinuity Log'!N1828)</f>
        <v>W1</v>
      </c>
      <c r="Q1817" s="263">
        <f>IF(ISBLANK('Discontinuity Log'!O1828),"",'Discontinuity Log'!O1828)</f>
        <v>12</v>
      </c>
      <c r="R1817" s="263">
        <f>IF(ISBLANK('Discontinuity Log'!P1828),"",'Discontinuity Log'!P1828)</f>
        <v>86</v>
      </c>
      <c r="S1817" s="263" t="str">
        <f>IF(ISBLANK('Discontinuity Log'!Q1828),"",'Discontinuity Log'!Q1828)</f>
        <v/>
      </c>
      <c r="T1817" s="464" t="str">
        <f>IF(ISBLANK('Discontinuity Log'!R1828),"",'Discontinuity Log'!R1828)</f>
        <v/>
      </c>
    </row>
    <row r="1818" spans="1:20" x14ac:dyDescent="0.3">
      <c r="A1818" s="261" t="str">
        <f>IF(ISBLANK('Geotech Log'!$C$2),"",IF('Discontinuity Log'!B1829&lt;&gt;"",'Geotech Log'!$C$2,""))</f>
        <v>DDH 3476</v>
      </c>
      <c r="B1818" s="261" t="str">
        <f>IF(ISBLANK('Geotech Log'!$R$4),"",IF('Discontinuity Log'!B1829&lt;&gt;"",'Geotech Log'!$R$4,""))</f>
        <v>FRO</v>
      </c>
      <c r="C1818" s="263">
        <f ca="1">IF(ISBLANK('Discontinuity Log'!A1829),"",'Discontinuity Log'!A1829)</f>
        <v>294</v>
      </c>
      <c r="D1818" s="264">
        <f>IF(ISBLANK('Discontinuity Log'!B1829),"",'Discontinuity Log'!B1829)</f>
        <v>625.88</v>
      </c>
      <c r="E1818" s="263" t="str">
        <f>IF(ISBLANK('Discontinuity Log'!C1829),"",'Discontinuity Log'!C1829)</f>
        <v>BD</v>
      </c>
      <c r="F1818" s="263" t="str">
        <f>IF(ISBLANK('Discontinuity Log'!D1829),"",'Discontinuity Log'!D1829)</f>
        <v>G</v>
      </c>
      <c r="G1818" s="263" t="str">
        <f>IF(ISBLANK('Discontinuity Log'!E1829),"",'Discontinuity Log'!E1829)</f>
        <v>COAL</v>
      </c>
      <c r="H1818" s="263" t="str">
        <f>IF(ISBLANK('Discontinuity Log'!F1829),"",IF('Discontinuity Log'!F1829="-","",'Discontinuity Log'!F1829))</f>
        <v/>
      </c>
      <c r="I1818" s="263" t="str">
        <f>IF(ISBLANK('Discontinuity Log'!G1829),"",'Discontinuity Log'!G1829)</f>
        <v>IN</v>
      </c>
      <c r="J1818" s="263" t="str">
        <f>IF(ISBLANK('Discontinuity Log'!H1829),"",'Discontinuity Log'!H1829)</f>
        <v>&lt;=2mm</v>
      </c>
      <c r="K1818" s="263" t="str">
        <f>IF(ISBLANK('Discontinuity Log'!I1829),"",'Discontinuity Log'!I1829)</f>
        <v/>
      </c>
      <c r="L1818" s="263" t="str">
        <f>IF(ISBLANK('Discontinuity Log'!J1829),"",'Discontinuity Log'!J1829)</f>
        <v>CU</v>
      </c>
      <c r="M1818" s="263" t="str">
        <f>IF(ISBLANK('Discontinuity Log'!K1829),"",'Discontinuity Log'!K1829)</f>
        <v>SM</v>
      </c>
      <c r="N1818" s="263">
        <f>IF(ISBLANK('Discontinuity Log'!L1829),"",'Discontinuity Log'!L1829)</f>
        <v>7</v>
      </c>
      <c r="O1818" s="263" t="str">
        <f>IF(ISBLANK('Discontinuity Log'!M1829),"",'Discontinuity Log'!M1829)</f>
        <v>R3</v>
      </c>
      <c r="P1818" s="263" t="str">
        <f>IF(ISBLANK('Discontinuity Log'!N1829),"",'Discontinuity Log'!N1829)</f>
        <v>W1</v>
      </c>
      <c r="Q1818" s="263">
        <f>IF(ISBLANK('Discontinuity Log'!O1829),"",'Discontinuity Log'!O1829)</f>
        <v>12</v>
      </c>
      <c r="R1818" s="263">
        <f>IF(ISBLANK('Discontinuity Log'!P1829),"",'Discontinuity Log'!P1829)</f>
        <v>82</v>
      </c>
      <c r="S1818" s="263" t="str">
        <f>IF(ISBLANK('Discontinuity Log'!Q1829),"",'Discontinuity Log'!Q1829)</f>
        <v/>
      </c>
      <c r="T1818" s="464" t="str">
        <f>IF(ISBLANK('Discontinuity Log'!R1829),"",'Discontinuity Log'!R1829)</f>
        <v/>
      </c>
    </row>
    <row r="1819" spans="1:20" x14ac:dyDescent="0.3">
      <c r="A1819" s="261" t="str">
        <f>IF(ISBLANK('Geotech Log'!$C$2),"",IF('Discontinuity Log'!B1830&lt;&gt;"",'Geotech Log'!$C$2,""))</f>
        <v>DDH 3476</v>
      </c>
      <c r="B1819" s="261" t="str">
        <f>IF(ISBLANK('Geotech Log'!$R$4),"",IF('Discontinuity Log'!B1830&lt;&gt;"",'Geotech Log'!$R$4,""))</f>
        <v>FRO</v>
      </c>
      <c r="C1819" s="263">
        <f ca="1">IF(ISBLANK('Discontinuity Log'!A1830),"",'Discontinuity Log'!A1830)</f>
        <v>294</v>
      </c>
      <c r="D1819" s="264">
        <f>IF(ISBLANK('Discontinuity Log'!B1830),"",'Discontinuity Log'!B1830)</f>
        <v>627.07000000000005</v>
      </c>
      <c r="E1819" s="263" t="str">
        <f>IF(ISBLANK('Discontinuity Log'!C1830),"",'Discontinuity Log'!C1830)</f>
        <v>BD</v>
      </c>
      <c r="F1819" s="263" t="str">
        <f>IF(ISBLANK('Discontinuity Log'!D1830),"",'Discontinuity Log'!D1830)</f>
        <v>G</v>
      </c>
      <c r="G1819" s="263" t="str">
        <f>IF(ISBLANK('Discontinuity Log'!E1830),"",'Discontinuity Log'!E1830)</f>
        <v>COAL</v>
      </c>
      <c r="H1819" s="263" t="str">
        <f>IF(ISBLANK('Discontinuity Log'!F1830),"",IF('Discontinuity Log'!F1830="-","",'Discontinuity Log'!F1830))</f>
        <v/>
      </c>
      <c r="I1819" s="263" t="str">
        <f>IF(ISBLANK('Discontinuity Log'!G1830),"",'Discontinuity Log'!G1830)</f>
        <v>PC</v>
      </c>
      <c r="J1819" s="263" t="str">
        <f>IF(ISBLANK('Discontinuity Log'!H1830),"",'Discontinuity Log'!H1830)</f>
        <v>&lt;=1mm</v>
      </c>
      <c r="K1819" s="263" t="str">
        <f>IF(ISBLANK('Discontinuity Log'!I1830),"",'Discontinuity Log'!I1830)</f>
        <v/>
      </c>
      <c r="L1819" s="263" t="str">
        <f>IF(ISBLANK('Discontinuity Log'!J1830),"",'Discontinuity Log'!J1830)</f>
        <v>UN</v>
      </c>
      <c r="M1819" s="263" t="str">
        <f>IF(ISBLANK('Discontinuity Log'!K1830),"",'Discontinuity Log'!K1830)</f>
        <v>SM</v>
      </c>
      <c r="N1819" s="263">
        <f>IF(ISBLANK('Discontinuity Log'!L1830),"",'Discontinuity Log'!L1830)</f>
        <v>7</v>
      </c>
      <c r="O1819" s="263" t="str">
        <f>IF(ISBLANK('Discontinuity Log'!M1830),"",'Discontinuity Log'!M1830)</f>
        <v>R3</v>
      </c>
      <c r="P1819" s="263" t="str">
        <f>IF(ISBLANK('Discontinuity Log'!N1830),"",'Discontinuity Log'!N1830)</f>
        <v>W1</v>
      </c>
      <c r="Q1819" s="263">
        <f>IF(ISBLANK('Discontinuity Log'!O1830),"",'Discontinuity Log'!O1830)</f>
        <v>20</v>
      </c>
      <c r="R1819" s="263">
        <f>IF(ISBLANK('Discontinuity Log'!P1830),"",'Discontinuity Log'!P1830)</f>
        <v>52</v>
      </c>
      <c r="S1819" s="263" t="str">
        <f>IF(ISBLANK('Discontinuity Log'!Q1830),"",'Discontinuity Log'!Q1830)</f>
        <v/>
      </c>
      <c r="T1819" s="464" t="str">
        <f>IF(ISBLANK('Discontinuity Log'!R1830),"",'Discontinuity Log'!R1830)</f>
        <v/>
      </c>
    </row>
    <row r="1820" spans="1:20" x14ac:dyDescent="0.3">
      <c r="A1820" s="261" t="str">
        <f>IF(ISBLANK('Geotech Log'!$C$2),"",IF('Discontinuity Log'!B1831&lt;&gt;"",'Geotech Log'!$C$2,""))</f>
        <v>DDH 3476</v>
      </c>
      <c r="B1820" s="261" t="str">
        <f>IF(ISBLANK('Geotech Log'!$R$4),"",IF('Discontinuity Log'!B1831&lt;&gt;"",'Geotech Log'!$R$4,""))</f>
        <v>FRO</v>
      </c>
      <c r="C1820" s="263">
        <f ca="1">IF(ISBLANK('Discontinuity Log'!A1831),"",'Discontinuity Log'!A1831)</f>
        <v>294</v>
      </c>
      <c r="D1820" s="264">
        <f>IF(ISBLANK('Discontinuity Log'!B1831),"",'Discontinuity Log'!B1831)</f>
        <v>627.28</v>
      </c>
      <c r="E1820" s="263" t="str">
        <f>IF(ISBLANK('Discontinuity Log'!C1831),"",'Discontinuity Log'!C1831)</f>
        <v>BD</v>
      </c>
      <c r="F1820" s="263" t="str">
        <f>IF(ISBLANK('Discontinuity Log'!D1831),"",'Discontinuity Log'!D1831)</f>
        <v>G</v>
      </c>
      <c r="G1820" s="263" t="str">
        <f>IF(ISBLANK('Discontinuity Log'!E1831),"",'Discontinuity Log'!E1831)</f>
        <v>COAL</v>
      </c>
      <c r="H1820" s="263" t="str">
        <f>IF(ISBLANK('Discontinuity Log'!F1831),"",IF('Discontinuity Log'!F1831="-","",'Discontinuity Log'!F1831))</f>
        <v/>
      </c>
      <c r="I1820" s="263" t="str">
        <f>IF(ISBLANK('Discontinuity Log'!G1831),"",'Discontinuity Log'!G1831)</f>
        <v>IN</v>
      </c>
      <c r="J1820" s="263" t="str">
        <f>IF(ISBLANK('Discontinuity Log'!H1831),"",'Discontinuity Log'!H1831)</f>
        <v>&lt;=5mm</v>
      </c>
      <c r="K1820" s="263" t="str">
        <f>IF(ISBLANK('Discontinuity Log'!I1831),"",'Discontinuity Log'!I1831)</f>
        <v/>
      </c>
      <c r="L1820" s="263" t="str">
        <f>IF(ISBLANK('Discontinuity Log'!J1831),"",'Discontinuity Log'!J1831)</f>
        <v>CU</v>
      </c>
      <c r="M1820" s="263" t="str">
        <f>IF(ISBLANK('Discontinuity Log'!K1831),"",'Discontinuity Log'!K1831)</f>
        <v>SM</v>
      </c>
      <c r="N1820" s="263">
        <f>IF(ISBLANK('Discontinuity Log'!L1831),"",'Discontinuity Log'!L1831)</f>
        <v>7</v>
      </c>
      <c r="O1820" s="263" t="str">
        <f>IF(ISBLANK('Discontinuity Log'!M1831),"",'Discontinuity Log'!M1831)</f>
        <v>R3</v>
      </c>
      <c r="P1820" s="263" t="str">
        <f>IF(ISBLANK('Discontinuity Log'!N1831),"",'Discontinuity Log'!N1831)</f>
        <v>W1</v>
      </c>
      <c r="Q1820" s="263">
        <f>IF(ISBLANK('Discontinuity Log'!O1831),"",'Discontinuity Log'!O1831)</f>
        <v>12</v>
      </c>
      <c r="R1820" s="263">
        <f>IF(ISBLANK('Discontinuity Log'!P1831),"",'Discontinuity Log'!P1831)</f>
        <v>58</v>
      </c>
      <c r="S1820" s="263" t="str">
        <f>IF(ISBLANK('Discontinuity Log'!Q1831),"",'Discontinuity Log'!Q1831)</f>
        <v/>
      </c>
      <c r="T1820" s="464" t="str">
        <f>IF(ISBLANK('Discontinuity Log'!R1831),"",'Discontinuity Log'!R1831)</f>
        <v/>
      </c>
    </row>
    <row r="1821" spans="1:20" x14ac:dyDescent="0.3">
      <c r="A1821" s="261" t="str">
        <f>IF(ISBLANK('Geotech Log'!$C$2),"",IF('Discontinuity Log'!B1832&lt;&gt;"",'Geotech Log'!$C$2,""))</f>
        <v>DDH 3476</v>
      </c>
      <c r="B1821" s="261" t="str">
        <f>IF(ISBLANK('Geotech Log'!$R$4),"",IF('Discontinuity Log'!B1832&lt;&gt;"",'Geotech Log'!$R$4,""))</f>
        <v>FRO</v>
      </c>
      <c r="C1821" s="263">
        <f ca="1">IF(ISBLANK('Discontinuity Log'!A1832),"",'Discontinuity Log'!A1832)</f>
        <v>294</v>
      </c>
      <c r="D1821" s="264">
        <f>IF(ISBLANK('Discontinuity Log'!B1832),"",'Discontinuity Log'!B1832)</f>
        <v>627.66999999999996</v>
      </c>
      <c r="E1821" s="263" t="str">
        <f>IF(ISBLANK('Discontinuity Log'!C1832),"",'Discontinuity Log'!C1832)</f>
        <v>BD</v>
      </c>
      <c r="F1821" s="263" t="str">
        <f>IF(ISBLANK('Discontinuity Log'!D1832),"",'Discontinuity Log'!D1832)</f>
        <v>G</v>
      </c>
      <c r="G1821" s="263" t="str">
        <f>IF(ISBLANK('Discontinuity Log'!E1832),"",'Discontinuity Log'!E1832)</f>
        <v>COAL</v>
      </c>
      <c r="H1821" s="263" t="str">
        <f>IF(ISBLANK('Discontinuity Log'!F1832),"",IF('Discontinuity Log'!F1832="-","",'Discontinuity Log'!F1832))</f>
        <v/>
      </c>
      <c r="I1821" s="263" t="str">
        <f>IF(ISBLANK('Discontinuity Log'!G1832),"",'Discontinuity Log'!G1832)</f>
        <v>CC</v>
      </c>
      <c r="J1821" s="263" t="str">
        <f>IF(ISBLANK('Discontinuity Log'!H1832),"",'Discontinuity Log'!H1832)</f>
        <v>&lt;=1mm</v>
      </c>
      <c r="K1821" s="263" t="str">
        <f>IF(ISBLANK('Discontinuity Log'!I1832),"",'Discontinuity Log'!I1832)</f>
        <v/>
      </c>
      <c r="L1821" s="263" t="str">
        <f>IF(ISBLANK('Discontinuity Log'!J1832),"",'Discontinuity Log'!J1832)</f>
        <v>IR</v>
      </c>
      <c r="M1821" s="263" t="str">
        <f>IF(ISBLANK('Discontinuity Log'!K1832),"",'Discontinuity Log'!K1832)</f>
        <v>RO</v>
      </c>
      <c r="N1821" s="263">
        <f>IF(ISBLANK('Discontinuity Log'!L1832),"",'Discontinuity Log'!L1832)</f>
        <v>11</v>
      </c>
      <c r="O1821" s="263" t="str">
        <f>IF(ISBLANK('Discontinuity Log'!M1832),"",'Discontinuity Log'!M1832)</f>
        <v>R3</v>
      </c>
      <c r="P1821" s="263" t="str">
        <f>IF(ISBLANK('Discontinuity Log'!N1832),"",'Discontinuity Log'!N1832)</f>
        <v>W1</v>
      </c>
      <c r="Q1821" s="263">
        <f>IF(ISBLANK('Discontinuity Log'!O1832),"",'Discontinuity Log'!O1832)</f>
        <v>20</v>
      </c>
      <c r="R1821" s="263">
        <f>IF(ISBLANK('Discontinuity Log'!P1832),"",'Discontinuity Log'!P1832)</f>
        <v>81</v>
      </c>
      <c r="S1821" s="263" t="str">
        <f>IF(ISBLANK('Discontinuity Log'!Q1832),"",'Discontinuity Log'!Q1832)</f>
        <v/>
      </c>
      <c r="T1821" s="464" t="str">
        <f>IF(ISBLANK('Discontinuity Log'!R1832),"",'Discontinuity Log'!R1832)</f>
        <v/>
      </c>
    </row>
    <row r="1822" spans="1:20" x14ac:dyDescent="0.3">
      <c r="A1822" s="261" t="str">
        <f>IF(ISBLANK('Geotech Log'!$C$2),"",IF('Discontinuity Log'!B1833&lt;&gt;"",'Geotech Log'!$C$2,""))</f>
        <v>DDH 3476</v>
      </c>
      <c r="B1822" s="261" t="str">
        <f>IF(ISBLANK('Geotech Log'!$R$4),"",IF('Discontinuity Log'!B1833&lt;&gt;"",'Geotech Log'!$R$4,""))</f>
        <v>FRO</v>
      </c>
      <c r="C1822" s="263">
        <f ca="1">IF(ISBLANK('Discontinuity Log'!A1833),"",'Discontinuity Log'!A1833)</f>
        <v>295</v>
      </c>
      <c r="D1822" s="264">
        <f>IF(ISBLANK('Discontinuity Log'!B1833),"",'Discontinuity Log'!B1833)</f>
        <v>628.20000000000005</v>
      </c>
      <c r="E1822" s="263" t="str">
        <f>IF(ISBLANK('Discontinuity Log'!C1833),"",'Discontinuity Log'!C1833)</f>
        <v>BD</v>
      </c>
      <c r="F1822" s="263" t="str">
        <f>IF(ISBLANK('Discontinuity Log'!D1833),"",'Discontinuity Log'!D1833)</f>
        <v>G</v>
      </c>
      <c r="G1822" s="263" t="str">
        <f>IF(ISBLANK('Discontinuity Log'!E1833),"",'Discontinuity Log'!E1833)</f>
        <v>COAL</v>
      </c>
      <c r="H1822" s="263" t="str">
        <f>IF(ISBLANK('Discontinuity Log'!F1833),"",IF('Discontinuity Log'!F1833="-","",'Discontinuity Log'!F1833))</f>
        <v/>
      </c>
      <c r="I1822" s="263" t="str">
        <f>IF(ISBLANK('Discontinuity Log'!G1833),"",'Discontinuity Log'!G1833)</f>
        <v>IN</v>
      </c>
      <c r="J1822" s="263" t="str">
        <f>IF(ISBLANK('Discontinuity Log'!H1833),"",'Discontinuity Log'!H1833)</f>
        <v>&lt;=2mm</v>
      </c>
      <c r="K1822" s="263" t="str">
        <f>IF(ISBLANK('Discontinuity Log'!I1833),"",'Discontinuity Log'!I1833)</f>
        <v/>
      </c>
      <c r="L1822" s="263" t="str">
        <f>IF(ISBLANK('Discontinuity Log'!J1833),"",'Discontinuity Log'!J1833)</f>
        <v>UN</v>
      </c>
      <c r="M1822" s="263" t="str">
        <f>IF(ISBLANK('Discontinuity Log'!K1833),"",'Discontinuity Log'!K1833)</f>
        <v>RO</v>
      </c>
      <c r="N1822" s="263">
        <f>IF(ISBLANK('Discontinuity Log'!L1833),"",'Discontinuity Log'!L1833)</f>
        <v>9</v>
      </c>
      <c r="O1822" s="263" t="str">
        <f>IF(ISBLANK('Discontinuity Log'!M1833),"",'Discontinuity Log'!M1833)</f>
        <v>R3</v>
      </c>
      <c r="P1822" s="263" t="str">
        <f>IF(ISBLANK('Discontinuity Log'!N1833),"",'Discontinuity Log'!N1833)</f>
        <v>W1</v>
      </c>
      <c r="Q1822" s="263">
        <f>IF(ISBLANK('Discontinuity Log'!O1833),"",'Discontinuity Log'!O1833)</f>
        <v>12</v>
      </c>
      <c r="R1822" s="263">
        <f>IF(ISBLANK('Discontinuity Log'!P1833),"",'Discontinuity Log'!P1833)</f>
        <v>78</v>
      </c>
      <c r="S1822" s="263" t="str">
        <f>IF(ISBLANK('Discontinuity Log'!Q1833),"",'Discontinuity Log'!Q1833)</f>
        <v/>
      </c>
      <c r="T1822" s="464" t="str">
        <f>IF(ISBLANK('Discontinuity Log'!R1833),"",'Discontinuity Log'!R1833)</f>
        <v/>
      </c>
    </row>
    <row r="1823" spans="1:20" x14ac:dyDescent="0.3">
      <c r="A1823" s="261" t="str">
        <f>IF(ISBLANK('Geotech Log'!$C$2),"",IF('Discontinuity Log'!B1834&lt;&gt;"",'Geotech Log'!$C$2,""))</f>
        <v>DDH 3476</v>
      </c>
      <c r="B1823" s="261" t="str">
        <f>IF(ISBLANK('Geotech Log'!$R$4),"",IF('Discontinuity Log'!B1834&lt;&gt;"",'Geotech Log'!$R$4,""))</f>
        <v>FRO</v>
      </c>
      <c r="C1823" s="263">
        <f ca="1">IF(ISBLANK('Discontinuity Log'!A1834),"",'Discontinuity Log'!A1834)</f>
        <v>295</v>
      </c>
      <c r="D1823" s="264">
        <f>IF(ISBLANK('Discontinuity Log'!B1834),"",'Discontinuity Log'!B1834)</f>
        <v>628.29999999999995</v>
      </c>
      <c r="E1823" s="263" t="str">
        <f>IF(ISBLANK('Discontinuity Log'!C1834),"",'Discontinuity Log'!C1834)</f>
        <v>BD</v>
      </c>
      <c r="F1823" s="263" t="str">
        <f>IF(ISBLANK('Discontinuity Log'!D1834),"",'Discontinuity Log'!D1834)</f>
        <v>G</v>
      </c>
      <c r="G1823" s="263" t="str">
        <f>IF(ISBLANK('Discontinuity Log'!E1834),"",'Discontinuity Log'!E1834)</f>
        <v>COAL</v>
      </c>
      <c r="H1823" s="263" t="str">
        <f>IF(ISBLANK('Discontinuity Log'!F1834),"",IF('Discontinuity Log'!F1834="-","",'Discontinuity Log'!F1834))</f>
        <v/>
      </c>
      <c r="I1823" s="263" t="str">
        <f>IF(ISBLANK('Discontinuity Log'!G1834),"",'Discontinuity Log'!G1834)</f>
        <v>PC</v>
      </c>
      <c r="J1823" s="263" t="str">
        <f>IF(ISBLANK('Discontinuity Log'!H1834),"",'Discontinuity Log'!H1834)</f>
        <v>&lt;=1mm</v>
      </c>
      <c r="K1823" s="263" t="str">
        <f>IF(ISBLANK('Discontinuity Log'!I1834),"",'Discontinuity Log'!I1834)</f>
        <v/>
      </c>
      <c r="L1823" s="263" t="str">
        <f>IF(ISBLANK('Discontinuity Log'!J1834),"",'Discontinuity Log'!J1834)</f>
        <v>CU</v>
      </c>
      <c r="M1823" s="263" t="str">
        <f>IF(ISBLANK('Discontinuity Log'!K1834),"",'Discontinuity Log'!K1834)</f>
        <v>SM</v>
      </c>
      <c r="N1823" s="263">
        <f>IF(ISBLANK('Discontinuity Log'!L1834),"",'Discontinuity Log'!L1834)</f>
        <v>7</v>
      </c>
      <c r="O1823" s="263" t="str">
        <f>IF(ISBLANK('Discontinuity Log'!M1834),"",'Discontinuity Log'!M1834)</f>
        <v>R3</v>
      </c>
      <c r="P1823" s="263" t="str">
        <f>IF(ISBLANK('Discontinuity Log'!N1834),"",'Discontinuity Log'!N1834)</f>
        <v>W1</v>
      </c>
      <c r="Q1823" s="263">
        <f>IF(ISBLANK('Discontinuity Log'!O1834),"",'Discontinuity Log'!O1834)</f>
        <v>20</v>
      </c>
      <c r="R1823" s="263">
        <f>IF(ISBLANK('Discontinuity Log'!P1834),"",'Discontinuity Log'!P1834)</f>
        <v>84</v>
      </c>
      <c r="S1823" s="263" t="str">
        <f>IF(ISBLANK('Discontinuity Log'!Q1834),"",'Discontinuity Log'!Q1834)</f>
        <v/>
      </c>
      <c r="T1823" s="464" t="str">
        <f>IF(ISBLANK('Discontinuity Log'!R1834),"",'Discontinuity Log'!R1834)</f>
        <v/>
      </c>
    </row>
    <row r="1824" spans="1:20" x14ac:dyDescent="0.3">
      <c r="A1824" s="261" t="str">
        <f>IF(ISBLANK('Geotech Log'!$C$2),"",IF('Discontinuity Log'!B1835&lt;&gt;"",'Geotech Log'!$C$2,""))</f>
        <v>DDH 3476</v>
      </c>
      <c r="B1824" s="261" t="str">
        <f>IF(ISBLANK('Geotech Log'!$R$4),"",IF('Discontinuity Log'!B1835&lt;&gt;"",'Geotech Log'!$R$4,""))</f>
        <v>FRO</v>
      </c>
      <c r="C1824" s="263">
        <f ca="1">IF(ISBLANK('Discontinuity Log'!A1835),"",'Discontinuity Log'!A1835)</f>
        <v>295</v>
      </c>
      <c r="D1824" s="264">
        <f>IF(ISBLANK('Discontinuity Log'!B1835),"",'Discontinuity Log'!B1835)</f>
        <v>628.41</v>
      </c>
      <c r="E1824" s="263" t="str">
        <f>IF(ISBLANK('Discontinuity Log'!C1835),"",'Discontinuity Log'!C1835)</f>
        <v>BD</v>
      </c>
      <c r="F1824" s="263" t="str">
        <f>IF(ISBLANK('Discontinuity Log'!D1835),"",'Discontinuity Log'!D1835)</f>
        <v>G</v>
      </c>
      <c r="G1824" s="263" t="str">
        <f>IF(ISBLANK('Discontinuity Log'!E1835),"",'Discontinuity Log'!E1835)</f>
        <v>COAL</v>
      </c>
      <c r="H1824" s="263" t="str">
        <f>IF(ISBLANK('Discontinuity Log'!F1835),"",IF('Discontinuity Log'!F1835="-","",'Discontinuity Log'!F1835))</f>
        <v/>
      </c>
      <c r="I1824" s="263" t="str">
        <f>IF(ISBLANK('Discontinuity Log'!G1835),"",'Discontinuity Log'!G1835)</f>
        <v>CC</v>
      </c>
      <c r="J1824" s="263" t="str">
        <f>IF(ISBLANK('Discontinuity Log'!H1835),"",'Discontinuity Log'!H1835)</f>
        <v>&lt;=1mm</v>
      </c>
      <c r="K1824" s="263" t="str">
        <f>IF(ISBLANK('Discontinuity Log'!I1835),"",'Discontinuity Log'!I1835)</f>
        <v/>
      </c>
      <c r="L1824" s="263" t="str">
        <f>IF(ISBLANK('Discontinuity Log'!J1835),"",'Discontinuity Log'!J1835)</f>
        <v>UN</v>
      </c>
      <c r="M1824" s="263" t="str">
        <f>IF(ISBLANK('Discontinuity Log'!K1835),"",'Discontinuity Log'!K1835)</f>
        <v>SM</v>
      </c>
      <c r="N1824" s="263">
        <f>IF(ISBLANK('Discontinuity Log'!L1835),"",'Discontinuity Log'!L1835)</f>
        <v>7</v>
      </c>
      <c r="O1824" s="263" t="str">
        <f>IF(ISBLANK('Discontinuity Log'!M1835),"",'Discontinuity Log'!M1835)</f>
        <v>R3</v>
      </c>
      <c r="P1824" s="263" t="str">
        <f>IF(ISBLANK('Discontinuity Log'!N1835),"",'Discontinuity Log'!N1835)</f>
        <v>W1</v>
      </c>
      <c r="Q1824" s="263">
        <f>IF(ISBLANK('Discontinuity Log'!O1835),"",'Discontinuity Log'!O1835)</f>
        <v>12</v>
      </c>
      <c r="R1824" s="263">
        <f>IF(ISBLANK('Discontinuity Log'!P1835),"",'Discontinuity Log'!P1835)</f>
        <v>71</v>
      </c>
      <c r="S1824" s="263" t="str">
        <f>IF(ISBLANK('Discontinuity Log'!Q1835),"",'Discontinuity Log'!Q1835)</f>
        <v/>
      </c>
      <c r="T1824" s="464" t="str">
        <f>IF(ISBLANK('Discontinuity Log'!R1835),"",'Discontinuity Log'!R1835)</f>
        <v/>
      </c>
    </row>
    <row r="1825" spans="1:20" x14ac:dyDescent="0.3">
      <c r="A1825" s="261" t="str">
        <f>IF(ISBLANK('Geotech Log'!$C$2),"",IF('Discontinuity Log'!B1836&lt;&gt;"",'Geotech Log'!$C$2,""))</f>
        <v>DDH 3476</v>
      </c>
      <c r="B1825" s="261" t="str">
        <f>IF(ISBLANK('Geotech Log'!$R$4),"",IF('Discontinuity Log'!B1836&lt;&gt;"",'Geotech Log'!$R$4,""))</f>
        <v>FRO</v>
      </c>
      <c r="C1825" s="263">
        <f ca="1">IF(ISBLANK('Discontinuity Log'!A1836),"",'Discontinuity Log'!A1836)</f>
        <v>295</v>
      </c>
      <c r="D1825" s="264">
        <f>IF(ISBLANK('Discontinuity Log'!B1836),"",'Discontinuity Log'!B1836)</f>
        <v>628.61</v>
      </c>
      <c r="E1825" s="263" t="str">
        <f>IF(ISBLANK('Discontinuity Log'!C1836),"",'Discontinuity Log'!C1836)</f>
        <v>BD</v>
      </c>
      <c r="F1825" s="263" t="str">
        <f>IF(ISBLANK('Discontinuity Log'!D1836),"",'Discontinuity Log'!D1836)</f>
        <v>G</v>
      </c>
      <c r="G1825" s="263" t="str">
        <f>IF(ISBLANK('Discontinuity Log'!E1836),"",'Discontinuity Log'!E1836)</f>
        <v>COAL</v>
      </c>
      <c r="H1825" s="263" t="str">
        <f>IF(ISBLANK('Discontinuity Log'!F1836),"",IF('Discontinuity Log'!F1836="-","",'Discontinuity Log'!F1836))</f>
        <v/>
      </c>
      <c r="I1825" s="263" t="str">
        <f>IF(ISBLANK('Discontinuity Log'!G1836),"",'Discontinuity Log'!G1836)</f>
        <v>IN</v>
      </c>
      <c r="J1825" s="263" t="str">
        <f>IF(ISBLANK('Discontinuity Log'!H1836),"",'Discontinuity Log'!H1836)</f>
        <v>&lt;=2mm</v>
      </c>
      <c r="K1825" s="263" t="str">
        <f>IF(ISBLANK('Discontinuity Log'!I1836),"",'Discontinuity Log'!I1836)</f>
        <v/>
      </c>
      <c r="L1825" s="263" t="str">
        <f>IF(ISBLANK('Discontinuity Log'!J1836),"",'Discontinuity Log'!J1836)</f>
        <v>CU</v>
      </c>
      <c r="M1825" s="263" t="str">
        <f>IF(ISBLANK('Discontinuity Log'!K1836),"",'Discontinuity Log'!K1836)</f>
        <v>SM</v>
      </c>
      <c r="N1825" s="263">
        <f>IF(ISBLANK('Discontinuity Log'!L1836),"",'Discontinuity Log'!L1836)</f>
        <v>7</v>
      </c>
      <c r="O1825" s="263" t="str">
        <f>IF(ISBLANK('Discontinuity Log'!M1836),"",'Discontinuity Log'!M1836)</f>
        <v>R3</v>
      </c>
      <c r="P1825" s="263" t="str">
        <f>IF(ISBLANK('Discontinuity Log'!N1836),"",'Discontinuity Log'!N1836)</f>
        <v>W1</v>
      </c>
      <c r="Q1825" s="263">
        <f>IF(ISBLANK('Discontinuity Log'!O1836),"",'Discontinuity Log'!O1836)</f>
        <v>12</v>
      </c>
      <c r="R1825" s="263">
        <f>IF(ISBLANK('Discontinuity Log'!P1836),"",'Discontinuity Log'!P1836)</f>
        <v>76</v>
      </c>
      <c r="S1825" s="263" t="str">
        <f>IF(ISBLANK('Discontinuity Log'!Q1836),"",'Discontinuity Log'!Q1836)</f>
        <v/>
      </c>
      <c r="T1825" s="464" t="str">
        <f>IF(ISBLANK('Discontinuity Log'!R1836),"",'Discontinuity Log'!R1836)</f>
        <v/>
      </c>
    </row>
    <row r="1826" spans="1:20" x14ac:dyDescent="0.3">
      <c r="A1826" s="261" t="str">
        <f>IF(ISBLANK('Geotech Log'!$C$2),"",IF('Discontinuity Log'!B1837&lt;&gt;"",'Geotech Log'!$C$2,""))</f>
        <v>DDH 3476</v>
      </c>
      <c r="B1826" s="261" t="str">
        <f>IF(ISBLANK('Geotech Log'!$R$4),"",IF('Discontinuity Log'!B1837&lt;&gt;"",'Geotech Log'!$R$4,""))</f>
        <v>FRO</v>
      </c>
      <c r="C1826" s="263">
        <f ca="1">IF(ISBLANK('Discontinuity Log'!A1837),"",'Discontinuity Log'!A1837)</f>
        <v>295</v>
      </c>
      <c r="D1826" s="264">
        <f>IF(ISBLANK('Discontinuity Log'!B1837),"",'Discontinuity Log'!B1837)</f>
        <v>628.66</v>
      </c>
      <c r="E1826" s="263" t="str">
        <f>IF(ISBLANK('Discontinuity Log'!C1837),"",'Discontinuity Log'!C1837)</f>
        <v>BD</v>
      </c>
      <c r="F1826" s="263" t="str">
        <f>IF(ISBLANK('Discontinuity Log'!D1837),"",'Discontinuity Log'!D1837)</f>
        <v>G</v>
      </c>
      <c r="G1826" s="263" t="str">
        <f>IF(ISBLANK('Discontinuity Log'!E1837),"",'Discontinuity Log'!E1837)</f>
        <v>COAL</v>
      </c>
      <c r="H1826" s="263" t="str">
        <f>IF(ISBLANK('Discontinuity Log'!F1837),"",IF('Discontinuity Log'!F1837="-","",'Discontinuity Log'!F1837))</f>
        <v/>
      </c>
      <c r="I1826" s="263" t="str">
        <f>IF(ISBLANK('Discontinuity Log'!G1837),"",'Discontinuity Log'!G1837)</f>
        <v>CC</v>
      </c>
      <c r="J1826" s="263" t="str">
        <f>IF(ISBLANK('Discontinuity Log'!H1837),"",'Discontinuity Log'!H1837)</f>
        <v>&lt;=1mm</v>
      </c>
      <c r="K1826" s="263" t="str">
        <f>IF(ISBLANK('Discontinuity Log'!I1837),"",'Discontinuity Log'!I1837)</f>
        <v/>
      </c>
      <c r="L1826" s="263" t="str">
        <f>IF(ISBLANK('Discontinuity Log'!J1837),"",'Discontinuity Log'!J1837)</f>
        <v>CU</v>
      </c>
      <c r="M1826" s="263" t="str">
        <f>IF(ISBLANK('Discontinuity Log'!K1837),"",'Discontinuity Log'!K1837)</f>
        <v>SM</v>
      </c>
      <c r="N1826" s="263">
        <f>IF(ISBLANK('Discontinuity Log'!L1837),"",'Discontinuity Log'!L1837)</f>
        <v>7</v>
      </c>
      <c r="O1826" s="263" t="str">
        <f>IF(ISBLANK('Discontinuity Log'!M1837),"",'Discontinuity Log'!M1837)</f>
        <v>R3</v>
      </c>
      <c r="P1826" s="263" t="str">
        <f>IF(ISBLANK('Discontinuity Log'!N1837),"",'Discontinuity Log'!N1837)</f>
        <v>W1</v>
      </c>
      <c r="Q1826" s="263">
        <f>IF(ISBLANK('Discontinuity Log'!O1837),"",'Discontinuity Log'!O1837)</f>
        <v>12</v>
      </c>
      <c r="R1826" s="263">
        <f>IF(ISBLANK('Discontinuity Log'!P1837),"",'Discontinuity Log'!P1837)</f>
        <v>72</v>
      </c>
      <c r="S1826" s="263" t="str">
        <f>IF(ISBLANK('Discontinuity Log'!Q1837),"",'Discontinuity Log'!Q1837)</f>
        <v/>
      </c>
      <c r="T1826" s="464" t="str">
        <f>IF(ISBLANK('Discontinuity Log'!R1837),"",'Discontinuity Log'!R1837)</f>
        <v/>
      </c>
    </row>
    <row r="1827" spans="1:20" x14ac:dyDescent="0.3">
      <c r="A1827" s="261" t="str">
        <f>IF(ISBLANK('Geotech Log'!$C$2),"",IF('Discontinuity Log'!B1838&lt;&gt;"",'Geotech Log'!$C$2,""))</f>
        <v>DDH 3476</v>
      </c>
      <c r="B1827" s="261" t="str">
        <f>IF(ISBLANK('Geotech Log'!$R$4),"",IF('Discontinuity Log'!B1838&lt;&gt;"",'Geotech Log'!$R$4,""))</f>
        <v>FRO</v>
      </c>
      <c r="C1827" s="263">
        <f ca="1">IF(ISBLANK('Discontinuity Log'!A1838),"",'Discontinuity Log'!A1838)</f>
        <v>295</v>
      </c>
      <c r="D1827" s="264">
        <f>IF(ISBLANK('Discontinuity Log'!B1838),"",'Discontinuity Log'!B1838)</f>
        <v>628.70000000000005</v>
      </c>
      <c r="E1827" s="263" t="str">
        <f>IF(ISBLANK('Discontinuity Log'!C1838),"",'Discontinuity Log'!C1838)</f>
        <v>BD</v>
      </c>
      <c r="F1827" s="263" t="str">
        <f>IF(ISBLANK('Discontinuity Log'!D1838),"",'Discontinuity Log'!D1838)</f>
        <v>G</v>
      </c>
      <c r="G1827" s="263" t="str">
        <f>IF(ISBLANK('Discontinuity Log'!E1838),"",'Discontinuity Log'!E1838)</f>
        <v>COAL</v>
      </c>
      <c r="H1827" s="263" t="str">
        <f>IF(ISBLANK('Discontinuity Log'!F1838),"",IF('Discontinuity Log'!F1838="-","",'Discontinuity Log'!F1838))</f>
        <v/>
      </c>
      <c r="I1827" s="263" t="str">
        <f>IF(ISBLANK('Discontinuity Log'!G1838),"",'Discontinuity Log'!G1838)</f>
        <v>IN</v>
      </c>
      <c r="J1827" s="263" t="str">
        <f>IF(ISBLANK('Discontinuity Log'!H1838),"",'Discontinuity Log'!H1838)</f>
        <v>&lt;=2mm</v>
      </c>
      <c r="K1827" s="263" t="str">
        <f>IF(ISBLANK('Discontinuity Log'!I1838),"",'Discontinuity Log'!I1838)</f>
        <v/>
      </c>
      <c r="L1827" s="263" t="str">
        <f>IF(ISBLANK('Discontinuity Log'!J1838),"",'Discontinuity Log'!J1838)</f>
        <v>UN</v>
      </c>
      <c r="M1827" s="263" t="str">
        <f>IF(ISBLANK('Discontinuity Log'!K1838),"",'Discontinuity Log'!K1838)</f>
        <v>RO</v>
      </c>
      <c r="N1827" s="263">
        <f>IF(ISBLANK('Discontinuity Log'!L1838),"",'Discontinuity Log'!L1838)</f>
        <v>9</v>
      </c>
      <c r="O1827" s="263" t="str">
        <f>IF(ISBLANK('Discontinuity Log'!M1838),"",'Discontinuity Log'!M1838)</f>
        <v>R3</v>
      </c>
      <c r="P1827" s="263" t="str">
        <f>IF(ISBLANK('Discontinuity Log'!N1838),"",'Discontinuity Log'!N1838)</f>
        <v>W1</v>
      </c>
      <c r="Q1827" s="263">
        <f>IF(ISBLANK('Discontinuity Log'!O1838),"",'Discontinuity Log'!O1838)</f>
        <v>12</v>
      </c>
      <c r="R1827" s="263">
        <f>IF(ISBLANK('Discontinuity Log'!P1838),"",'Discontinuity Log'!P1838)</f>
        <v>84</v>
      </c>
      <c r="S1827" s="263" t="str">
        <f>IF(ISBLANK('Discontinuity Log'!Q1838),"",'Discontinuity Log'!Q1838)</f>
        <v/>
      </c>
      <c r="T1827" s="464" t="str">
        <f>IF(ISBLANK('Discontinuity Log'!R1838),"",'Discontinuity Log'!R1838)</f>
        <v/>
      </c>
    </row>
    <row r="1828" spans="1:20" x14ac:dyDescent="0.3">
      <c r="A1828" s="261" t="str">
        <f>IF(ISBLANK('Geotech Log'!$C$2),"",IF('Discontinuity Log'!B1839&lt;&gt;"",'Geotech Log'!$C$2,""))</f>
        <v>DDH 3476</v>
      </c>
      <c r="B1828" s="261" t="str">
        <f>IF(ISBLANK('Geotech Log'!$R$4),"",IF('Discontinuity Log'!B1839&lt;&gt;"",'Geotech Log'!$R$4,""))</f>
        <v>FRO</v>
      </c>
      <c r="C1828" s="263">
        <f ca="1">IF(ISBLANK('Discontinuity Log'!A1839),"",'Discontinuity Log'!A1839)</f>
        <v>295</v>
      </c>
      <c r="D1828" s="264">
        <f>IF(ISBLANK('Discontinuity Log'!B1839),"",'Discontinuity Log'!B1839)</f>
        <v>628.77</v>
      </c>
      <c r="E1828" s="263" t="str">
        <f>IF(ISBLANK('Discontinuity Log'!C1839),"",'Discontinuity Log'!C1839)</f>
        <v>BRMEC</v>
      </c>
      <c r="F1828" s="263" t="str">
        <f>IF(ISBLANK('Discontinuity Log'!D1839),"",'Discontinuity Log'!D1839)</f>
        <v>O</v>
      </c>
      <c r="G1828" s="263" t="str">
        <f>IF(ISBLANK('Discontinuity Log'!E1839),"",'Discontinuity Log'!E1839)</f>
        <v>RZ</v>
      </c>
      <c r="H1828" s="263" t="str">
        <f>IF(ISBLANK('Discontinuity Log'!F1839),"",IF('Discontinuity Log'!F1839="-","",'Discontinuity Log'!F1839))</f>
        <v>COAL</v>
      </c>
      <c r="I1828" s="263" t="str">
        <f>IF(ISBLANK('Discontinuity Log'!G1839),"",'Discontinuity Log'!G1839)</f>
        <v>IN</v>
      </c>
      <c r="J1828" s="263" t="str">
        <f>IF(ISBLANK('Discontinuity Log'!H1839),"",'Discontinuity Log'!H1839)</f>
        <v>&gt;5mm</v>
      </c>
      <c r="K1828" s="263">
        <f>IF(ISBLANK('Discontinuity Log'!I1839),"",'Discontinuity Log'!I1839)</f>
        <v>40</v>
      </c>
      <c r="L1828" s="263" t="str">
        <f>IF(ISBLANK('Discontinuity Log'!J1839),"",'Discontinuity Log'!J1839)</f>
        <v>PL</v>
      </c>
      <c r="M1828" s="263" t="str">
        <f>IF(ISBLANK('Discontinuity Log'!K1839),"",'Discontinuity Log'!K1839)</f>
        <v>SM</v>
      </c>
      <c r="N1828" s="263">
        <f>IF(ISBLANK('Discontinuity Log'!L1839),"",'Discontinuity Log'!L1839)</f>
        <v>5</v>
      </c>
      <c r="O1828" s="263" t="str">
        <f>IF(ISBLANK('Discontinuity Log'!M1839),"",'Discontinuity Log'!M1839)</f>
        <v>R3</v>
      </c>
      <c r="P1828" s="263" t="str">
        <f>IF(ISBLANK('Discontinuity Log'!N1839),"",'Discontinuity Log'!N1839)</f>
        <v>W1</v>
      </c>
      <c r="Q1828" s="263">
        <f>IF(ISBLANK('Discontinuity Log'!O1839),"",'Discontinuity Log'!O1839)</f>
        <v>6</v>
      </c>
      <c r="R1828" s="263">
        <f>IF(ISBLANK('Discontinuity Log'!P1839),"",'Discontinuity Log'!P1839)</f>
        <v>85</v>
      </c>
      <c r="S1828" s="263" t="str">
        <f>IF(ISBLANK('Discontinuity Log'!Q1839),"",'Discontinuity Log'!Q1839)</f>
        <v/>
      </c>
      <c r="T1828" s="464" t="str">
        <f>IF(ISBLANK('Discontinuity Log'!R1839),"",'Discontinuity Log'!R1839)</f>
        <v>MUDSTONE AND COAL BROKEN ZONE. CORE SIZED BLOCKS</v>
      </c>
    </row>
    <row r="1829" spans="1:20" x14ac:dyDescent="0.3">
      <c r="A1829" s="261" t="str">
        <f>IF(ISBLANK('Geotech Log'!$C$2),"",IF('Discontinuity Log'!B1840&lt;&gt;"",'Geotech Log'!$C$2,""))</f>
        <v>DDH 3476</v>
      </c>
      <c r="B1829" s="261" t="str">
        <f>IF(ISBLANK('Geotech Log'!$R$4),"",IF('Discontinuity Log'!B1840&lt;&gt;"",'Geotech Log'!$R$4,""))</f>
        <v>FRO</v>
      </c>
      <c r="C1829" s="263">
        <f ca="1">IF(ISBLANK('Discontinuity Log'!A1840),"",'Discontinuity Log'!A1840)</f>
        <v>295</v>
      </c>
      <c r="D1829" s="264">
        <f>IF(ISBLANK('Discontinuity Log'!B1840),"",'Discontinuity Log'!B1840)</f>
        <v>629.1</v>
      </c>
      <c r="E1829" s="263" t="str">
        <f>IF(ISBLANK('Discontinuity Log'!C1840),"",'Discontinuity Log'!C1840)</f>
        <v>BD</v>
      </c>
      <c r="F1829" s="263" t="str">
        <f>IF(ISBLANK('Discontinuity Log'!D1840),"",'Discontinuity Log'!D1840)</f>
        <v>G</v>
      </c>
      <c r="G1829" s="263" t="str">
        <f>IF(ISBLANK('Discontinuity Log'!E1840),"",'Discontinuity Log'!E1840)</f>
        <v>COAL</v>
      </c>
      <c r="H1829" s="263" t="str">
        <f>IF(ISBLANK('Discontinuity Log'!F1840),"",IF('Discontinuity Log'!F1840="-","",'Discontinuity Log'!F1840))</f>
        <v/>
      </c>
      <c r="I1829" s="263" t="str">
        <f>IF(ISBLANK('Discontinuity Log'!G1840),"",'Discontinuity Log'!G1840)</f>
        <v>IN</v>
      </c>
      <c r="J1829" s="263" t="str">
        <f>IF(ISBLANK('Discontinuity Log'!H1840),"",'Discontinuity Log'!H1840)</f>
        <v>&lt;=5mm</v>
      </c>
      <c r="K1829" s="263" t="str">
        <f>IF(ISBLANK('Discontinuity Log'!I1840),"",'Discontinuity Log'!I1840)</f>
        <v/>
      </c>
      <c r="L1829" s="263" t="str">
        <f>IF(ISBLANK('Discontinuity Log'!J1840),"",'Discontinuity Log'!J1840)</f>
        <v>PL</v>
      </c>
      <c r="M1829" s="263" t="str">
        <f>IF(ISBLANK('Discontinuity Log'!K1840),"",'Discontinuity Log'!K1840)</f>
        <v>SM</v>
      </c>
      <c r="N1829" s="263">
        <f>IF(ISBLANK('Discontinuity Log'!L1840),"",'Discontinuity Log'!L1840)</f>
        <v>7</v>
      </c>
      <c r="O1829" s="263" t="str">
        <f>IF(ISBLANK('Discontinuity Log'!M1840),"",'Discontinuity Log'!M1840)</f>
        <v>R3</v>
      </c>
      <c r="P1829" s="263" t="str">
        <f>IF(ISBLANK('Discontinuity Log'!N1840),"",'Discontinuity Log'!N1840)</f>
        <v>W1</v>
      </c>
      <c r="Q1829" s="263">
        <f>IF(ISBLANK('Discontinuity Log'!O1840),"",'Discontinuity Log'!O1840)</f>
        <v>6</v>
      </c>
      <c r="R1829" s="263">
        <f>IF(ISBLANK('Discontinuity Log'!P1840),"",'Discontinuity Log'!P1840)</f>
        <v>66</v>
      </c>
      <c r="S1829" s="263" t="str">
        <f>IF(ISBLANK('Discontinuity Log'!Q1840),"",'Discontinuity Log'!Q1840)</f>
        <v/>
      </c>
      <c r="T1829" s="464" t="str">
        <f>IF(ISBLANK('Discontinuity Log'!R1840),"",'Discontinuity Log'!R1840)</f>
        <v/>
      </c>
    </row>
    <row r="1830" spans="1:20" x14ac:dyDescent="0.3">
      <c r="A1830" s="261" t="str">
        <f>IF(ISBLANK('Geotech Log'!$C$2),"",IF('Discontinuity Log'!B1841&lt;&gt;"",'Geotech Log'!$C$2,""))</f>
        <v>DDH 3476</v>
      </c>
      <c r="B1830" s="261" t="str">
        <f>IF(ISBLANK('Geotech Log'!$R$4),"",IF('Discontinuity Log'!B1841&lt;&gt;"",'Geotech Log'!$R$4,""))</f>
        <v>FRO</v>
      </c>
      <c r="C1830" s="263">
        <f ca="1">IF(ISBLANK('Discontinuity Log'!A1841),"",'Discontinuity Log'!A1841)</f>
        <v>295</v>
      </c>
      <c r="D1830" s="264">
        <f>IF(ISBLANK('Discontinuity Log'!B1841),"",'Discontinuity Log'!B1841)</f>
        <v>629.16999999999996</v>
      </c>
      <c r="E1830" s="263" t="str">
        <f>IF(ISBLANK('Discontinuity Log'!C1841),"",'Discontinuity Log'!C1841)</f>
        <v>BD</v>
      </c>
      <c r="F1830" s="263" t="str">
        <f>IF(ISBLANK('Discontinuity Log'!D1841),"",'Discontinuity Log'!D1841)</f>
        <v>O</v>
      </c>
      <c r="G1830" s="263" t="str">
        <f>IF(ISBLANK('Discontinuity Log'!E1841),"",'Discontinuity Log'!E1841)</f>
        <v>COAL</v>
      </c>
      <c r="H1830" s="263" t="str">
        <f>IF(ISBLANK('Discontinuity Log'!F1841),"",IF('Discontinuity Log'!F1841="-","",'Discontinuity Log'!F1841))</f>
        <v/>
      </c>
      <c r="I1830" s="263" t="str">
        <f>IF(ISBLANK('Discontinuity Log'!G1841),"",'Discontinuity Log'!G1841)</f>
        <v>IN</v>
      </c>
      <c r="J1830" s="263" t="str">
        <f>IF(ISBLANK('Discontinuity Log'!H1841),"",'Discontinuity Log'!H1841)</f>
        <v>&gt;5mm</v>
      </c>
      <c r="K1830" s="263">
        <f>IF(ISBLANK('Discontinuity Log'!I1841),"",'Discontinuity Log'!I1841)</f>
        <v>10</v>
      </c>
      <c r="L1830" s="263" t="str">
        <f>IF(ISBLANK('Discontinuity Log'!J1841),"",'Discontinuity Log'!J1841)</f>
        <v>PL</v>
      </c>
      <c r="M1830" s="263" t="str">
        <f>IF(ISBLANK('Discontinuity Log'!K1841),"",'Discontinuity Log'!K1841)</f>
        <v>SM</v>
      </c>
      <c r="N1830" s="263">
        <f>IF(ISBLANK('Discontinuity Log'!L1841),"",'Discontinuity Log'!L1841)</f>
        <v>5</v>
      </c>
      <c r="O1830" s="263" t="str">
        <f>IF(ISBLANK('Discontinuity Log'!M1841),"",'Discontinuity Log'!M1841)</f>
        <v>R3</v>
      </c>
      <c r="P1830" s="263" t="str">
        <f>IF(ISBLANK('Discontinuity Log'!N1841),"",'Discontinuity Log'!N1841)</f>
        <v>W1</v>
      </c>
      <c r="Q1830" s="263">
        <f>IF(ISBLANK('Discontinuity Log'!O1841),"",'Discontinuity Log'!O1841)</f>
        <v>6</v>
      </c>
      <c r="R1830" s="263">
        <f>IF(ISBLANK('Discontinuity Log'!P1841),"",'Discontinuity Log'!P1841)</f>
        <v>66</v>
      </c>
      <c r="S1830" s="263" t="str">
        <f>IF(ISBLANK('Discontinuity Log'!Q1841),"",'Discontinuity Log'!Q1841)</f>
        <v/>
      </c>
      <c r="T1830" s="464" t="str">
        <f>IF(ISBLANK('Discontinuity Log'!R1841),"",'Discontinuity Log'!R1841)</f>
        <v xml:space="preserve">FRIABLE COAL INFILL, GRANULAR </v>
      </c>
    </row>
    <row r="1831" spans="1:20" x14ac:dyDescent="0.3">
      <c r="A1831" s="261" t="str">
        <f>IF(ISBLANK('Geotech Log'!$C$2),"",IF('Discontinuity Log'!B1842&lt;&gt;"",'Geotech Log'!$C$2,""))</f>
        <v>DDH 3476</v>
      </c>
      <c r="B1831" s="261" t="str">
        <f>IF(ISBLANK('Geotech Log'!$R$4),"",IF('Discontinuity Log'!B1842&lt;&gt;"",'Geotech Log'!$R$4,""))</f>
        <v>FRO</v>
      </c>
      <c r="C1831" s="263">
        <f ca="1">IF(ISBLANK('Discontinuity Log'!A1842),"",'Discontinuity Log'!A1842)</f>
        <v>295</v>
      </c>
      <c r="D1831" s="264">
        <f>IF(ISBLANK('Discontinuity Log'!B1842),"",'Discontinuity Log'!B1842)</f>
        <v>629.5</v>
      </c>
      <c r="E1831" s="263" t="str">
        <f>IF(ISBLANK('Discontinuity Log'!C1842),"",'Discontinuity Log'!C1842)</f>
        <v>BD</v>
      </c>
      <c r="F1831" s="263" t="str">
        <f>IF(ISBLANK('Discontinuity Log'!D1842),"",'Discontinuity Log'!D1842)</f>
        <v>G</v>
      </c>
      <c r="G1831" s="263" t="str">
        <f>IF(ISBLANK('Discontinuity Log'!E1842),"",'Discontinuity Log'!E1842)</f>
        <v>COAL</v>
      </c>
      <c r="H1831" s="263" t="str">
        <f>IF(ISBLANK('Discontinuity Log'!F1842),"",IF('Discontinuity Log'!F1842="-","",'Discontinuity Log'!F1842))</f>
        <v/>
      </c>
      <c r="I1831" s="263" t="str">
        <f>IF(ISBLANK('Discontinuity Log'!G1842),"",'Discontinuity Log'!G1842)</f>
        <v>PC</v>
      </c>
      <c r="J1831" s="263" t="str">
        <f>IF(ISBLANK('Discontinuity Log'!H1842),"",'Discontinuity Log'!H1842)</f>
        <v>&lt;=1mm</v>
      </c>
      <c r="K1831" s="263" t="str">
        <f>IF(ISBLANK('Discontinuity Log'!I1842),"",'Discontinuity Log'!I1842)</f>
        <v/>
      </c>
      <c r="L1831" s="263" t="str">
        <f>IF(ISBLANK('Discontinuity Log'!J1842),"",'Discontinuity Log'!J1842)</f>
        <v>CU</v>
      </c>
      <c r="M1831" s="263" t="str">
        <f>IF(ISBLANK('Discontinuity Log'!K1842),"",'Discontinuity Log'!K1842)</f>
        <v>SM</v>
      </c>
      <c r="N1831" s="263">
        <f>IF(ISBLANK('Discontinuity Log'!L1842),"",'Discontinuity Log'!L1842)</f>
        <v>7</v>
      </c>
      <c r="O1831" s="263" t="str">
        <f>IF(ISBLANK('Discontinuity Log'!M1842),"",'Discontinuity Log'!M1842)</f>
        <v>R3</v>
      </c>
      <c r="P1831" s="263" t="str">
        <f>IF(ISBLANK('Discontinuity Log'!N1842),"",'Discontinuity Log'!N1842)</f>
        <v>W1</v>
      </c>
      <c r="Q1831" s="263">
        <f>IF(ISBLANK('Discontinuity Log'!O1842),"",'Discontinuity Log'!O1842)</f>
        <v>12</v>
      </c>
      <c r="R1831" s="263">
        <f>IF(ISBLANK('Discontinuity Log'!P1842),"",'Discontinuity Log'!P1842)</f>
        <v>68</v>
      </c>
      <c r="S1831" s="263" t="str">
        <f>IF(ISBLANK('Discontinuity Log'!Q1842),"",'Discontinuity Log'!Q1842)</f>
        <v/>
      </c>
      <c r="T1831" s="464" t="str">
        <f>IF(ISBLANK('Discontinuity Log'!R1842),"",'Discontinuity Log'!R1842)</f>
        <v/>
      </c>
    </row>
    <row r="1832" spans="1:20" x14ac:dyDescent="0.3">
      <c r="A1832" s="261" t="str">
        <f>IF(ISBLANK('Geotech Log'!$C$2),"",IF('Discontinuity Log'!B1843&lt;&gt;"",'Geotech Log'!$C$2,""))</f>
        <v>DDH 3476</v>
      </c>
      <c r="B1832" s="261" t="str">
        <f>IF(ISBLANK('Geotech Log'!$R$4),"",IF('Discontinuity Log'!B1843&lt;&gt;"",'Geotech Log'!$R$4,""))</f>
        <v>FRO</v>
      </c>
      <c r="C1832" s="263">
        <f ca="1">IF(ISBLANK('Discontinuity Log'!A1843),"",'Discontinuity Log'!A1843)</f>
        <v>295</v>
      </c>
      <c r="D1832" s="264">
        <f>IF(ISBLANK('Discontinuity Log'!B1843),"",'Discontinuity Log'!B1843)</f>
        <v>629.76</v>
      </c>
      <c r="E1832" s="263" t="str">
        <f>IF(ISBLANK('Discontinuity Log'!C1843),"",'Discontinuity Log'!C1843)</f>
        <v>BRMEC</v>
      </c>
      <c r="F1832" s="263" t="str">
        <f>IF(ISBLANK('Discontinuity Log'!D1843),"",'Discontinuity Log'!D1843)</f>
        <v>O</v>
      </c>
      <c r="G1832" s="263" t="str">
        <f>IF(ISBLANK('Discontinuity Log'!E1843),"",'Discontinuity Log'!E1843)</f>
        <v>RZ</v>
      </c>
      <c r="H1832" s="263" t="str">
        <f>IF(ISBLANK('Discontinuity Log'!F1843),"",IF('Discontinuity Log'!F1843="-","",'Discontinuity Log'!F1843))</f>
        <v>COAL</v>
      </c>
      <c r="I1832" s="263" t="str">
        <f>IF(ISBLANK('Discontinuity Log'!G1843),"",'Discontinuity Log'!G1843)</f>
        <v>IN</v>
      </c>
      <c r="J1832" s="263" t="str">
        <f>IF(ISBLANK('Discontinuity Log'!H1843),"",'Discontinuity Log'!H1843)</f>
        <v>&gt;5mm</v>
      </c>
      <c r="K1832" s="263">
        <f>IF(ISBLANK('Discontinuity Log'!I1843),"",'Discontinuity Log'!I1843)</f>
        <v>80</v>
      </c>
      <c r="L1832" s="263" t="str">
        <f>IF(ISBLANK('Discontinuity Log'!J1843),"",'Discontinuity Log'!J1843)</f>
        <v>ST</v>
      </c>
      <c r="M1832" s="263" t="str">
        <f>IF(ISBLANK('Discontinuity Log'!K1843),"",'Discontinuity Log'!K1843)</f>
        <v>SM</v>
      </c>
      <c r="N1832" s="263">
        <f>IF(ISBLANK('Discontinuity Log'!L1843),"",'Discontinuity Log'!L1843)</f>
        <v>7</v>
      </c>
      <c r="O1832" s="263" t="str">
        <f>IF(ISBLANK('Discontinuity Log'!M1843),"",'Discontinuity Log'!M1843)</f>
        <v>R3</v>
      </c>
      <c r="P1832" s="263" t="str">
        <f>IF(ISBLANK('Discontinuity Log'!N1843),"",'Discontinuity Log'!N1843)</f>
        <v>W1</v>
      </c>
      <c r="Q1832" s="263">
        <f>IF(ISBLANK('Discontinuity Log'!O1843),"",'Discontinuity Log'!O1843)</f>
        <v>6</v>
      </c>
      <c r="R1832" s="263">
        <f>IF(ISBLANK('Discontinuity Log'!P1843),"",'Discontinuity Log'!P1843)</f>
        <v>71</v>
      </c>
      <c r="S1832" s="263" t="str">
        <f>IF(ISBLANK('Discontinuity Log'!Q1843),"",'Discontinuity Log'!Q1843)</f>
        <v/>
      </c>
      <c r="T1832" s="464" t="str">
        <f>IF(ISBLANK('Discontinuity Log'!R1843),"",'Discontinuity Log'!R1843)</f>
        <v>MUDSTONE RUBBLE ZONE. BLOCKY ANGULAR FRAGMENTS UP TO CORE DIAMETER</v>
      </c>
    </row>
    <row r="1833" spans="1:20" x14ac:dyDescent="0.3">
      <c r="A1833" s="261" t="str">
        <f>IF(ISBLANK('Geotech Log'!$C$2),"",IF('Discontinuity Log'!B1844&lt;&gt;"",'Geotech Log'!$C$2,""))</f>
        <v>DDH 3476</v>
      </c>
      <c r="B1833" s="261" t="str">
        <f>IF(ISBLANK('Geotech Log'!$R$4),"",IF('Discontinuity Log'!B1844&lt;&gt;"",'Geotech Log'!$R$4,""))</f>
        <v>FRO</v>
      </c>
      <c r="C1833" s="263">
        <f ca="1">IF(ISBLANK('Discontinuity Log'!A1844),"",'Discontinuity Log'!A1844)</f>
        <v>295</v>
      </c>
      <c r="D1833" s="264">
        <f>IF(ISBLANK('Discontinuity Log'!B1844),"",'Discontinuity Log'!B1844)</f>
        <v>629.79999999999995</v>
      </c>
      <c r="E1833" s="263" t="str">
        <f>IF(ISBLANK('Discontinuity Log'!C1844),"",'Discontinuity Log'!C1844)</f>
        <v>BD</v>
      </c>
      <c r="F1833" s="263" t="str">
        <f>IF(ISBLANK('Discontinuity Log'!D1844),"",'Discontinuity Log'!D1844)</f>
        <v>G</v>
      </c>
      <c r="G1833" s="263" t="str">
        <f>IF(ISBLANK('Discontinuity Log'!E1844),"",'Discontinuity Log'!E1844)</f>
        <v>COAL</v>
      </c>
      <c r="H1833" s="263" t="str">
        <f>IF(ISBLANK('Discontinuity Log'!F1844),"",IF('Discontinuity Log'!F1844="-","",'Discontinuity Log'!F1844))</f>
        <v/>
      </c>
      <c r="I1833" s="263" t="str">
        <f>IF(ISBLANK('Discontinuity Log'!G1844),"",'Discontinuity Log'!G1844)</f>
        <v>CC</v>
      </c>
      <c r="J1833" s="263" t="str">
        <f>IF(ISBLANK('Discontinuity Log'!H1844),"",'Discontinuity Log'!H1844)</f>
        <v>&lt;=1mm</v>
      </c>
      <c r="K1833" s="263" t="str">
        <f>IF(ISBLANK('Discontinuity Log'!I1844),"",'Discontinuity Log'!I1844)</f>
        <v/>
      </c>
      <c r="L1833" s="263" t="str">
        <f>IF(ISBLANK('Discontinuity Log'!J1844),"",'Discontinuity Log'!J1844)</f>
        <v>CU</v>
      </c>
      <c r="M1833" s="263" t="str">
        <f>IF(ISBLANK('Discontinuity Log'!K1844),"",'Discontinuity Log'!K1844)</f>
        <v>SM</v>
      </c>
      <c r="N1833" s="263">
        <f>IF(ISBLANK('Discontinuity Log'!L1844),"",'Discontinuity Log'!L1844)</f>
        <v>3</v>
      </c>
      <c r="O1833" s="263" t="str">
        <f>IF(ISBLANK('Discontinuity Log'!M1844),"",'Discontinuity Log'!M1844)</f>
        <v>R3</v>
      </c>
      <c r="P1833" s="263" t="str">
        <f>IF(ISBLANK('Discontinuity Log'!N1844),"",'Discontinuity Log'!N1844)</f>
        <v>W1</v>
      </c>
      <c r="Q1833" s="263">
        <f>IF(ISBLANK('Discontinuity Log'!O1844),"",'Discontinuity Log'!O1844)</f>
        <v>12</v>
      </c>
      <c r="R1833" s="263">
        <f>IF(ISBLANK('Discontinuity Log'!P1844),"",'Discontinuity Log'!P1844)</f>
        <v>78</v>
      </c>
      <c r="S1833" s="263" t="str">
        <f>IF(ISBLANK('Discontinuity Log'!Q1844),"",'Discontinuity Log'!Q1844)</f>
        <v/>
      </c>
      <c r="T1833" s="464" t="str">
        <f>IF(ISBLANK('Discontinuity Log'!R1844),"",'Discontinuity Log'!R1844)</f>
        <v/>
      </c>
    </row>
    <row r="1834" spans="1:20" x14ac:dyDescent="0.3">
      <c r="A1834" s="261" t="str">
        <f>IF(ISBLANK('Geotech Log'!$C$2),"",IF('Discontinuity Log'!B1845&lt;&gt;"",'Geotech Log'!$C$2,""))</f>
        <v>DDH 3476</v>
      </c>
      <c r="B1834" s="261" t="str">
        <f>IF(ISBLANK('Geotech Log'!$R$4),"",IF('Discontinuity Log'!B1845&lt;&gt;"",'Geotech Log'!$R$4,""))</f>
        <v>FRO</v>
      </c>
      <c r="C1834" s="263">
        <f ca="1">IF(ISBLANK('Discontinuity Log'!A1845),"",'Discontinuity Log'!A1845)</f>
        <v>295</v>
      </c>
      <c r="D1834" s="264">
        <f>IF(ISBLANK('Discontinuity Log'!B1845),"",'Discontinuity Log'!B1845)</f>
        <v>630.04999999999995</v>
      </c>
      <c r="E1834" s="263" t="str">
        <f>IF(ISBLANK('Discontinuity Log'!C1845),"",'Discontinuity Log'!C1845)</f>
        <v>BD</v>
      </c>
      <c r="F1834" s="263" t="str">
        <f>IF(ISBLANK('Discontinuity Log'!D1845),"",'Discontinuity Log'!D1845)</f>
        <v>G</v>
      </c>
      <c r="G1834" s="263" t="str">
        <f>IF(ISBLANK('Discontinuity Log'!E1845),"",'Discontinuity Log'!E1845)</f>
        <v>COAL</v>
      </c>
      <c r="H1834" s="263" t="str">
        <f>IF(ISBLANK('Discontinuity Log'!F1845),"",IF('Discontinuity Log'!F1845="-","",'Discontinuity Log'!F1845))</f>
        <v/>
      </c>
      <c r="I1834" s="263" t="str">
        <f>IF(ISBLANK('Discontinuity Log'!G1845),"",'Discontinuity Log'!G1845)</f>
        <v>IN</v>
      </c>
      <c r="J1834" s="263" t="str">
        <f>IF(ISBLANK('Discontinuity Log'!H1845),"",'Discontinuity Log'!H1845)</f>
        <v>&lt;=5mm</v>
      </c>
      <c r="K1834" s="263" t="str">
        <f>IF(ISBLANK('Discontinuity Log'!I1845),"",'Discontinuity Log'!I1845)</f>
        <v/>
      </c>
      <c r="L1834" s="263" t="str">
        <f>IF(ISBLANK('Discontinuity Log'!J1845),"",'Discontinuity Log'!J1845)</f>
        <v>CU</v>
      </c>
      <c r="M1834" s="263" t="str">
        <f>IF(ISBLANK('Discontinuity Log'!K1845),"",'Discontinuity Log'!K1845)</f>
        <v>SM</v>
      </c>
      <c r="N1834" s="263">
        <f>IF(ISBLANK('Discontinuity Log'!L1845),"",'Discontinuity Log'!L1845)</f>
        <v>7</v>
      </c>
      <c r="O1834" s="263" t="str">
        <f>IF(ISBLANK('Discontinuity Log'!M1845),"",'Discontinuity Log'!M1845)</f>
        <v>R3</v>
      </c>
      <c r="P1834" s="263" t="str">
        <f>IF(ISBLANK('Discontinuity Log'!N1845),"",'Discontinuity Log'!N1845)</f>
        <v>W1</v>
      </c>
      <c r="Q1834" s="263">
        <f>IF(ISBLANK('Discontinuity Log'!O1845),"",'Discontinuity Log'!O1845)</f>
        <v>12</v>
      </c>
      <c r="R1834" s="263">
        <f>IF(ISBLANK('Discontinuity Log'!P1845),"",'Discontinuity Log'!P1845)</f>
        <v>54</v>
      </c>
      <c r="S1834" s="263" t="str">
        <f>IF(ISBLANK('Discontinuity Log'!Q1845),"",'Discontinuity Log'!Q1845)</f>
        <v/>
      </c>
      <c r="T1834" s="464" t="str">
        <f>IF(ISBLANK('Discontinuity Log'!R1845),"",'Discontinuity Log'!R1845)</f>
        <v/>
      </c>
    </row>
    <row r="1835" spans="1:20" x14ac:dyDescent="0.3">
      <c r="A1835" s="261" t="str">
        <f>IF(ISBLANK('Geotech Log'!$C$2),"",IF('Discontinuity Log'!B1846&lt;&gt;"",'Geotech Log'!$C$2,""))</f>
        <v>DDH 3476</v>
      </c>
      <c r="B1835" s="261" t="str">
        <f>IF(ISBLANK('Geotech Log'!$R$4),"",IF('Discontinuity Log'!B1846&lt;&gt;"",'Geotech Log'!$R$4,""))</f>
        <v>FRO</v>
      </c>
      <c r="C1835" s="263">
        <f ca="1">IF(ISBLANK('Discontinuity Log'!A1846),"",'Discontinuity Log'!A1846)</f>
        <v>295</v>
      </c>
      <c r="D1835" s="264">
        <f>IF(ISBLANK('Discontinuity Log'!B1846),"",'Discontinuity Log'!B1846)</f>
        <v>630.1</v>
      </c>
      <c r="E1835" s="263" t="str">
        <f>IF(ISBLANK('Discontinuity Log'!C1846),"",'Discontinuity Log'!C1846)</f>
        <v>BD</v>
      </c>
      <c r="F1835" s="263" t="str">
        <f>IF(ISBLANK('Discontinuity Log'!D1846),"",'Discontinuity Log'!D1846)</f>
        <v>O</v>
      </c>
      <c r="G1835" s="263" t="str">
        <f>IF(ISBLANK('Discontinuity Log'!E1846),"",'Discontinuity Log'!E1846)</f>
        <v>COAL</v>
      </c>
      <c r="H1835" s="263" t="str">
        <f>IF(ISBLANK('Discontinuity Log'!F1846),"",IF('Discontinuity Log'!F1846="-","",'Discontinuity Log'!F1846))</f>
        <v/>
      </c>
      <c r="I1835" s="263" t="str">
        <f>IF(ISBLANK('Discontinuity Log'!G1846),"",'Discontinuity Log'!G1846)</f>
        <v>IN</v>
      </c>
      <c r="J1835" s="263" t="str">
        <f>IF(ISBLANK('Discontinuity Log'!H1846),"",'Discontinuity Log'!H1846)</f>
        <v>&lt;=5mm</v>
      </c>
      <c r="K1835" s="263" t="str">
        <f>IF(ISBLANK('Discontinuity Log'!I1846),"",'Discontinuity Log'!I1846)</f>
        <v/>
      </c>
      <c r="L1835" s="263" t="str">
        <f>IF(ISBLANK('Discontinuity Log'!J1846),"",'Discontinuity Log'!J1846)</f>
        <v>UN</v>
      </c>
      <c r="M1835" s="263" t="str">
        <f>IF(ISBLANK('Discontinuity Log'!K1846),"",'Discontinuity Log'!K1846)</f>
        <v>SM</v>
      </c>
      <c r="N1835" s="263">
        <f>IF(ISBLANK('Discontinuity Log'!L1846),"",'Discontinuity Log'!L1846)</f>
        <v>7</v>
      </c>
      <c r="O1835" s="263" t="str">
        <f>IF(ISBLANK('Discontinuity Log'!M1846),"",'Discontinuity Log'!M1846)</f>
        <v>R3</v>
      </c>
      <c r="P1835" s="263" t="str">
        <f>IF(ISBLANK('Discontinuity Log'!N1846),"",'Discontinuity Log'!N1846)</f>
        <v>W1</v>
      </c>
      <c r="Q1835" s="263">
        <f>IF(ISBLANK('Discontinuity Log'!O1846),"",'Discontinuity Log'!O1846)</f>
        <v>6</v>
      </c>
      <c r="R1835" s="263">
        <f>IF(ISBLANK('Discontinuity Log'!P1846),"",'Discontinuity Log'!P1846)</f>
        <v>75</v>
      </c>
      <c r="S1835" s="263" t="str">
        <f>IF(ISBLANK('Discontinuity Log'!Q1846),"",'Discontinuity Log'!Q1846)</f>
        <v/>
      </c>
      <c r="T1835" s="464" t="str">
        <f>IF(ISBLANK('Discontinuity Log'!R1846),"",'Discontinuity Log'!R1846)</f>
        <v/>
      </c>
    </row>
    <row r="1836" spans="1:20" x14ac:dyDescent="0.3">
      <c r="A1836" s="261" t="str">
        <f>IF(ISBLANK('Geotech Log'!$C$2),"",IF('Discontinuity Log'!B1847&lt;&gt;"",'Geotech Log'!$C$2,""))</f>
        <v>DDH 3476</v>
      </c>
      <c r="B1836" s="261" t="str">
        <f>IF(ISBLANK('Geotech Log'!$R$4),"",IF('Discontinuity Log'!B1847&lt;&gt;"",'Geotech Log'!$R$4,""))</f>
        <v>FRO</v>
      </c>
      <c r="C1836" s="263">
        <f ca="1">IF(ISBLANK('Discontinuity Log'!A1847),"",'Discontinuity Log'!A1847)</f>
        <v>295</v>
      </c>
      <c r="D1836" s="264">
        <f>IF(ISBLANK('Discontinuity Log'!B1847),"",'Discontinuity Log'!B1847)</f>
        <v>630.24</v>
      </c>
      <c r="E1836" s="263" t="str">
        <f>IF(ISBLANK('Discontinuity Log'!C1847),"",'Discontinuity Log'!C1847)</f>
        <v>BD</v>
      </c>
      <c r="F1836" s="263" t="str">
        <f>IF(ISBLANK('Discontinuity Log'!D1847),"",'Discontinuity Log'!D1847)</f>
        <v>G</v>
      </c>
      <c r="G1836" s="263" t="str">
        <f>IF(ISBLANK('Discontinuity Log'!E1847),"",'Discontinuity Log'!E1847)</f>
        <v>COAL</v>
      </c>
      <c r="H1836" s="263" t="str">
        <f>IF(ISBLANK('Discontinuity Log'!F1847),"",IF('Discontinuity Log'!F1847="-","",'Discontinuity Log'!F1847))</f>
        <v/>
      </c>
      <c r="I1836" s="263" t="str">
        <f>IF(ISBLANK('Discontinuity Log'!G1847),"",'Discontinuity Log'!G1847)</f>
        <v>IN</v>
      </c>
      <c r="J1836" s="263" t="str">
        <f>IF(ISBLANK('Discontinuity Log'!H1847),"",'Discontinuity Log'!H1847)</f>
        <v>&lt;=5mm</v>
      </c>
      <c r="K1836" s="263" t="str">
        <f>IF(ISBLANK('Discontinuity Log'!I1847),"",'Discontinuity Log'!I1847)</f>
        <v/>
      </c>
      <c r="L1836" s="263" t="str">
        <f>IF(ISBLANK('Discontinuity Log'!J1847),"",'Discontinuity Log'!J1847)</f>
        <v>UN</v>
      </c>
      <c r="M1836" s="263" t="str">
        <f>IF(ISBLANK('Discontinuity Log'!K1847),"",'Discontinuity Log'!K1847)</f>
        <v>SM</v>
      </c>
      <c r="N1836" s="263">
        <f>IF(ISBLANK('Discontinuity Log'!L1847),"",'Discontinuity Log'!L1847)</f>
        <v>7</v>
      </c>
      <c r="O1836" s="263" t="str">
        <f>IF(ISBLANK('Discontinuity Log'!M1847),"",'Discontinuity Log'!M1847)</f>
        <v>R3</v>
      </c>
      <c r="P1836" s="263" t="str">
        <f>IF(ISBLANK('Discontinuity Log'!N1847),"",'Discontinuity Log'!N1847)</f>
        <v>W1</v>
      </c>
      <c r="Q1836" s="263">
        <f>IF(ISBLANK('Discontinuity Log'!O1847),"",'Discontinuity Log'!O1847)</f>
        <v>12</v>
      </c>
      <c r="R1836" s="263">
        <f>IF(ISBLANK('Discontinuity Log'!P1847),"",'Discontinuity Log'!P1847)</f>
        <v>59</v>
      </c>
      <c r="S1836" s="263" t="str">
        <f>IF(ISBLANK('Discontinuity Log'!Q1847),"",'Discontinuity Log'!Q1847)</f>
        <v/>
      </c>
      <c r="T1836" s="464" t="str">
        <f>IF(ISBLANK('Discontinuity Log'!R1847),"",'Discontinuity Log'!R1847)</f>
        <v/>
      </c>
    </row>
    <row r="1837" spans="1:20" x14ac:dyDescent="0.3">
      <c r="A1837" s="261" t="str">
        <f>IF(ISBLANK('Geotech Log'!$C$2),"",IF('Discontinuity Log'!B1848&lt;&gt;"",'Geotech Log'!$C$2,""))</f>
        <v>DDH 3476</v>
      </c>
      <c r="B1837" s="261" t="str">
        <f>IF(ISBLANK('Geotech Log'!$R$4),"",IF('Discontinuity Log'!B1848&lt;&gt;"",'Geotech Log'!$R$4,""))</f>
        <v>FRO</v>
      </c>
      <c r="C1837" s="263">
        <f ca="1">IF(ISBLANK('Discontinuity Log'!A1848),"",'Discontinuity Log'!A1848)</f>
        <v>295</v>
      </c>
      <c r="D1837" s="264">
        <f>IF(ISBLANK('Discontinuity Log'!B1848),"",'Discontinuity Log'!B1848)</f>
        <v>630.29999999999995</v>
      </c>
      <c r="E1837" s="263" t="str">
        <f>IF(ISBLANK('Discontinuity Log'!C1848),"",'Discontinuity Log'!C1848)</f>
        <v>BD</v>
      </c>
      <c r="F1837" s="263" t="str">
        <f>IF(ISBLANK('Discontinuity Log'!D1848),"",'Discontinuity Log'!D1848)</f>
        <v>G</v>
      </c>
      <c r="G1837" s="263" t="str">
        <f>IF(ISBLANK('Discontinuity Log'!E1848),"",'Discontinuity Log'!E1848)</f>
        <v>COAL</v>
      </c>
      <c r="H1837" s="263" t="str">
        <f>IF(ISBLANK('Discontinuity Log'!F1848),"",IF('Discontinuity Log'!F1848="-","",'Discontinuity Log'!F1848))</f>
        <v/>
      </c>
      <c r="I1837" s="263" t="str">
        <f>IF(ISBLANK('Discontinuity Log'!G1848),"",'Discontinuity Log'!G1848)</f>
        <v>IN</v>
      </c>
      <c r="J1837" s="263" t="str">
        <f>IF(ISBLANK('Discontinuity Log'!H1848),"",'Discontinuity Log'!H1848)</f>
        <v>&lt;=2mm</v>
      </c>
      <c r="K1837" s="263" t="str">
        <f>IF(ISBLANK('Discontinuity Log'!I1848),"",'Discontinuity Log'!I1848)</f>
        <v/>
      </c>
      <c r="L1837" s="263" t="str">
        <f>IF(ISBLANK('Discontinuity Log'!J1848),"",'Discontinuity Log'!J1848)</f>
        <v>UN</v>
      </c>
      <c r="M1837" s="263" t="str">
        <f>IF(ISBLANK('Discontinuity Log'!K1848),"",'Discontinuity Log'!K1848)</f>
        <v>SM</v>
      </c>
      <c r="N1837" s="263">
        <f>IF(ISBLANK('Discontinuity Log'!L1848),"",'Discontinuity Log'!L1848)</f>
        <v>5</v>
      </c>
      <c r="O1837" s="263" t="str">
        <f>IF(ISBLANK('Discontinuity Log'!M1848),"",'Discontinuity Log'!M1848)</f>
        <v>R3</v>
      </c>
      <c r="P1837" s="263" t="str">
        <f>IF(ISBLANK('Discontinuity Log'!N1848),"",'Discontinuity Log'!N1848)</f>
        <v>W1</v>
      </c>
      <c r="Q1837" s="263">
        <f>IF(ISBLANK('Discontinuity Log'!O1848),"",'Discontinuity Log'!O1848)</f>
        <v>12</v>
      </c>
      <c r="R1837" s="263">
        <f>IF(ISBLANK('Discontinuity Log'!P1848),"",'Discontinuity Log'!P1848)</f>
        <v>54</v>
      </c>
      <c r="S1837" s="263" t="str">
        <f>IF(ISBLANK('Discontinuity Log'!Q1848),"",'Discontinuity Log'!Q1848)</f>
        <v/>
      </c>
      <c r="T1837" s="464" t="str">
        <f>IF(ISBLANK('Discontinuity Log'!R1848),"",'Discontinuity Log'!R1848)</f>
        <v/>
      </c>
    </row>
    <row r="1838" spans="1:20" x14ac:dyDescent="0.3">
      <c r="A1838" s="261" t="str">
        <f>IF(ISBLANK('Geotech Log'!$C$2),"",IF('Discontinuity Log'!B1849&lt;&gt;"",'Geotech Log'!$C$2,""))</f>
        <v>DDH 3476</v>
      </c>
      <c r="B1838" s="261" t="str">
        <f>IF(ISBLANK('Geotech Log'!$R$4),"",IF('Discontinuity Log'!B1849&lt;&gt;"",'Geotech Log'!$R$4,""))</f>
        <v>FRO</v>
      </c>
      <c r="C1838" s="263">
        <f ca="1">IF(ISBLANK('Discontinuity Log'!A1849),"",'Discontinuity Log'!A1849)</f>
        <v>295</v>
      </c>
      <c r="D1838" s="264">
        <f>IF(ISBLANK('Discontinuity Log'!B1849),"",'Discontinuity Log'!B1849)</f>
        <v>630.34</v>
      </c>
      <c r="E1838" s="263" t="str">
        <f>IF(ISBLANK('Discontinuity Log'!C1849),"",'Discontinuity Log'!C1849)</f>
        <v>BD</v>
      </c>
      <c r="F1838" s="263" t="str">
        <f>IF(ISBLANK('Discontinuity Log'!D1849),"",'Discontinuity Log'!D1849)</f>
        <v>G</v>
      </c>
      <c r="G1838" s="263" t="str">
        <f>IF(ISBLANK('Discontinuity Log'!E1849),"",'Discontinuity Log'!E1849)</f>
        <v>COAL</v>
      </c>
      <c r="H1838" s="263" t="str">
        <f>IF(ISBLANK('Discontinuity Log'!F1849),"",IF('Discontinuity Log'!F1849="-","",'Discontinuity Log'!F1849))</f>
        <v/>
      </c>
      <c r="I1838" s="263" t="str">
        <f>IF(ISBLANK('Discontinuity Log'!G1849),"",'Discontinuity Log'!G1849)</f>
        <v>CC</v>
      </c>
      <c r="J1838" s="263" t="str">
        <f>IF(ISBLANK('Discontinuity Log'!H1849),"",'Discontinuity Log'!H1849)</f>
        <v>&lt;=1mm</v>
      </c>
      <c r="K1838" s="263" t="str">
        <f>IF(ISBLANK('Discontinuity Log'!I1849),"",'Discontinuity Log'!I1849)</f>
        <v/>
      </c>
      <c r="L1838" s="263" t="str">
        <f>IF(ISBLANK('Discontinuity Log'!J1849),"",'Discontinuity Log'!J1849)</f>
        <v>PL</v>
      </c>
      <c r="M1838" s="263" t="str">
        <f>IF(ISBLANK('Discontinuity Log'!K1849),"",'Discontinuity Log'!K1849)</f>
        <v>SM</v>
      </c>
      <c r="N1838" s="263">
        <f>IF(ISBLANK('Discontinuity Log'!L1849),"",'Discontinuity Log'!L1849)</f>
        <v>5</v>
      </c>
      <c r="O1838" s="263" t="str">
        <f>IF(ISBLANK('Discontinuity Log'!M1849),"",'Discontinuity Log'!M1849)</f>
        <v>R3</v>
      </c>
      <c r="P1838" s="263" t="str">
        <f>IF(ISBLANK('Discontinuity Log'!N1849),"",'Discontinuity Log'!N1849)</f>
        <v>W1</v>
      </c>
      <c r="Q1838" s="263">
        <f>IF(ISBLANK('Discontinuity Log'!O1849),"",'Discontinuity Log'!O1849)</f>
        <v>6</v>
      </c>
      <c r="R1838" s="263">
        <f>IF(ISBLANK('Discontinuity Log'!P1849),"",'Discontinuity Log'!P1849)</f>
        <v>79</v>
      </c>
      <c r="S1838" s="263" t="str">
        <f>IF(ISBLANK('Discontinuity Log'!Q1849),"",'Discontinuity Log'!Q1849)</f>
        <v/>
      </c>
      <c r="T1838" s="464" t="str">
        <f>IF(ISBLANK('Discontinuity Log'!R1849),"",'Discontinuity Log'!R1849)</f>
        <v/>
      </c>
    </row>
    <row r="1839" spans="1:20" x14ac:dyDescent="0.3">
      <c r="A1839" s="261" t="str">
        <f>IF(ISBLANK('Geotech Log'!$C$2),"",IF('Discontinuity Log'!B1850&lt;&gt;"",'Geotech Log'!$C$2,""))</f>
        <v>DDH 3476</v>
      </c>
      <c r="B1839" s="261" t="str">
        <f>IF(ISBLANK('Geotech Log'!$R$4),"",IF('Discontinuity Log'!B1850&lt;&gt;"",'Geotech Log'!$R$4,""))</f>
        <v>FRO</v>
      </c>
      <c r="C1839" s="263">
        <f ca="1">IF(ISBLANK('Discontinuity Log'!A1850),"",'Discontinuity Log'!A1850)</f>
        <v>296</v>
      </c>
      <c r="D1839" s="264">
        <f>IF(ISBLANK('Discontinuity Log'!B1850),"",'Discontinuity Log'!B1850)</f>
        <v>630.42999999999995</v>
      </c>
      <c r="E1839" s="263" t="str">
        <f>IF(ISBLANK('Discontinuity Log'!C1850),"",'Discontinuity Log'!C1850)</f>
        <v>OTH</v>
      </c>
      <c r="F1839" s="263" t="str">
        <f>IF(ISBLANK('Discontinuity Log'!D1850),"",'Discontinuity Log'!D1850)</f>
        <v>O</v>
      </c>
      <c r="G1839" s="263" t="str">
        <f>IF(ISBLANK('Discontinuity Log'!E1850),"",'Discontinuity Log'!E1850)</f>
        <v>RZ</v>
      </c>
      <c r="H1839" s="263" t="str">
        <f>IF(ISBLANK('Discontinuity Log'!F1850),"",IF('Discontinuity Log'!F1850="-","",'Discontinuity Log'!F1850))</f>
        <v>COAL</v>
      </c>
      <c r="I1839" s="263" t="str">
        <f>IF(ISBLANK('Discontinuity Log'!G1850),"",'Discontinuity Log'!G1850)</f>
        <v>IN</v>
      </c>
      <c r="J1839" s="263" t="str">
        <f>IF(ISBLANK('Discontinuity Log'!H1850),"",'Discontinuity Log'!H1850)</f>
        <v>&gt;5mm</v>
      </c>
      <c r="K1839" s="263">
        <f>IF(ISBLANK('Discontinuity Log'!I1850),"",'Discontinuity Log'!I1850)</f>
        <v>490</v>
      </c>
      <c r="L1839" s="263" t="str">
        <f>IF(ISBLANK('Discontinuity Log'!J1850),"",'Discontinuity Log'!J1850)</f>
        <v>IR</v>
      </c>
      <c r="M1839" s="263" t="str">
        <f>IF(ISBLANK('Discontinuity Log'!K1850),"",'Discontinuity Log'!K1850)</f>
        <v>RO</v>
      </c>
      <c r="N1839" s="263">
        <f>IF(ISBLANK('Discontinuity Log'!L1850),"",'Discontinuity Log'!L1850)</f>
        <v>11</v>
      </c>
      <c r="O1839" s="263" t="str">
        <f>IF(ISBLANK('Discontinuity Log'!M1850),"",'Discontinuity Log'!M1850)</f>
        <v>R1</v>
      </c>
      <c r="P1839" s="263" t="str">
        <f>IF(ISBLANK('Discontinuity Log'!N1850),"",'Discontinuity Log'!N1850)</f>
        <v>W1</v>
      </c>
      <c r="Q1839" s="263">
        <f>IF(ISBLANK('Discontinuity Log'!O1850),"",'Discontinuity Log'!O1850)</f>
        <v>0</v>
      </c>
      <c r="R1839" s="263">
        <f>IF(ISBLANK('Discontinuity Log'!P1850),"",'Discontinuity Log'!P1850)</f>
        <v>72</v>
      </c>
      <c r="S1839" s="263" t="str">
        <f>IF(ISBLANK('Discontinuity Log'!Q1850),"",'Discontinuity Log'!Q1850)</f>
        <v/>
      </c>
      <c r="T1839" s="464" t="str">
        <f>IF(ISBLANK('Discontinuity Log'!R1850),"",'Discontinuity Log'!R1850)</f>
        <v>UPPER CONTACT OF COAL SEAM</v>
      </c>
    </row>
    <row r="1840" spans="1:20" x14ac:dyDescent="0.3">
      <c r="A1840" s="261" t="str">
        <f>IF(ISBLANK('Geotech Log'!$C$2),"",IF('Discontinuity Log'!B1851&lt;&gt;"",'Geotech Log'!$C$2,""))</f>
        <v>DDH 3476</v>
      </c>
      <c r="B1840" s="261" t="str">
        <f>IF(ISBLANK('Geotech Log'!$R$4),"",IF('Discontinuity Log'!B1851&lt;&gt;"",'Geotech Log'!$R$4,""))</f>
        <v>FRO</v>
      </c>
      <c r="C1840" s="263">
        <f ca="1">IF(ISBLANK('Discontinuity Log'!A1851),"",'Discontinuity Log'!A1851)</f>
        <v>296</v>
      </c>
      <c r="D1840" s="264">
        <f>IF(ISBLANK('Discontinuity Log'!B1851),"",'Discontinuity Log'!B1851)</f>
        <v>630.91999999999996</v>
      </c>
      <c r="E1840" s="263" t="str">
        <f>IF(ISBLANK('Discontinuity Log'!C1851),"",'Discontinuity Log'!C1851)</f>
        <v>OTH</v>
      </c>
      <c r="F1840" s="263" t="str">
        <f>IF(ISBLANK('Discontinuity Log'!D1851),"",'Discontinuity Log'!D1851)</f>
        <v>O</v>
      </c>
      <c r="G1840" s="263" t="str">
        <f>IF(ISBLANK('Discontinuity Log'!E1851),"",'Discontinuity Log'!E1851)</f>
        <v>RZ</v>
      </c>
      <c r="H1840" s="263" t="str">
        <f>IF(ISBLANK('Discontinuity Log'!F1851),"",IF('Discontinuity Log'!F1851="-","",'Discontinuity Log'!F1851))</f>
        <v>COAL</v>
      </c>
      <c r="I1840" s="263" t="str">
        <f>IF(ISBLANK('Discontinuity Log'!G1851),"",'Discontinuity Log'!G1851)</f>
        <v>IN</v>
      </c>
      <c r="J1840" s="263" t="str">
        <f>IF(ISBLANK('Discontinuity Log'!H1851),"",'Discontinuity Log'!H1851)</f>
        <v>&gt;5mm</v>
      </c>
      <c r="K1840" s="263">
        <f>IF(ISBLANK('Discontinuity Log'!I1851),"",'Discontinuity Log'!I1851)</f>
        <v>490</v>
      </c>
      <c r="L1840" s="263" t="str">
        <f>IF(ISBLANK('Discontinuity Log'!J1851),"",'Discontinuity Log'!J1851)</f>
        <v>UN</v>
      </c>
      <c r="M1840" s="263" t="str">
        <f>IF(ISBLANK('Discontinuity Log'!K1851),"",'Discontinuity Log'!K1851)</f>
        <v>SM</v>
      </c>
      <c r="N1840" s="263">
        <f>IF(ISBLANK('Discontinuity Log'!L1851),"",'Discontinuity Log'!L1851)</f>
        <v>7</v>
      </c>
      <c r="O1840" s="263" t="str">
        <f>IF(ISBLANK('Discontinuity Log'!M1851),"",'Discontinuity Log'!M1851)</f>
        <v>R1</v>
      </c>
      <c r="P1840" s="263" t="str">
        <f>IF(ISBLANK('Discontinuity Log'!N1851),"",'Discontinuity Log'!N1851)</f>
        <v>W1</v>
      </c>
      <c r="Q1840" s="263">
        <f>IF(ISBLANK('Discontinuity Log'!O1851),"",'Discontinuity Log'!O1851)</f>
        <v>0</v>
      </c>
      <c r="R1840" s="263">
        <f>IF(ISBLANK('Discontinuity Log'!P1851),"",'Discontinuity Log'!P1851)</f>
        <v>61</v>
      </c>
      <c r="S1840" s="263" t="str">
        <f>IF(ISBLANK('Discontinuity Log'!Q1851),"",'Discontinuity Log'!Q1851)</f>
        <v/>
      </c>
      <c r="T1840" s="464" t="str">
        <f>IF(ISBLANK('Discontinuity Log'!R1851),"",'Discontinuity Log'!R1851)</f>
        <v>LOWER CONTACT OF COAL SEAM</v>
      </c>
    </row>
    <row r="1841" spans="1:20" x14ac:dyDescent="0.3">
      <c r="A1841" s="261" t="str">
        <f>IF(ISBLANK('Geotech Log'!$C$2),"",IF('Discontinuity Log'!B1852&lt;&gt;"",'Geotech Log'!$C$2,""))</f>
        <v>DDH 3476</v>
      </c>
      <c r="B1841" s="261" t="str">
        <f>IF(ISBLANK('Geotech Log'!$R$4),"",IF('Discontinuity Log'!B1852&lt;&gt;"",'Geotech Log'!$R$4,""))</f>
        <v>FRO</v>
      </c>
      <c r="C1841" s="263">
        <f ca="1">IF(ISBLANK('Discontinuity Log'!A1852),"",'Discontinuity Log'!A1852)</f>
        <v>297</v>
      </c>
      <c r="D1841" s="264">
        <f>IF(ISBLANK('Discontinuity Log'!B1852),"",'Discontinuity Log'!B1852)</f>
        <v>631</v>
      </c>
      <c r="E1841" s="263" t="str">
        <f>IF(ISBLANK('Discontinuity Log'!C1852),"",'Discontinuity Log'!C1852)</f>
        <v>OTH</v>
      </c>
      <c r="F1841" s="263" t="str">
        <f>IF(ISBLANK('Discontinuity Log'!D1852),"",'Discontinuity Log'!D1852)</f>
        <v>O</v>
      </c>
      <c r="G1841" s="263" t="str">
        <f>IF(ISBLANK('Discontinuity Log'!E1852),"",'Discontinuity Log'!E1852)</f>
        <v>RZ</v>
      </c>
      <c r="H1841" s="263" t="str">
        <f>IF(ISBLANK('Discontinuity Log'!F1852),"",IF('Discontinuity Log'!F1852="-","",'Discontinuity Log'!F1852))</f>
        <v>COAL</v>
      </c>
      <c r="I1841" s="263" t="str">
        <f>IF(ISBLANK('Discontinuity Log'!G1852),"",'Discontinuity Log'!G1852)</f>
        <v>IN</v>
      </c>
      <c r="J1841" s="263" t="str">
        <f>IF(ISBLANK('Discontinuity Log'!H1852),"",'Discontinuity Log'!H1852)</f>
        <v>&gt;5mm</v>
      </c>
      <c r="K1841" s="263">
        <f>IF(ISBLANK('Discontinuity Log'!I1852),"",'Discontinuity Log'!I1852)</f>
        <v>140</v>
      </c>
      <c r="L1841" s="263" t="str">
        <f>IF(ISBLANK('Discontinuity Log'!J1852),"",'Discontinuity Log'!J1852)</f>
        <v>IR</v>
      </c>
      <c r="M1841" s="263" t="str">
        <f>IF(ISBLANK('Discontinuity Log'!K1852),"",'Discontinuity Log'!K1852)</f>
        <v>RO</v>
      </c>
      <c r="N1841" s="263">
        <f>IF(ISBLANK('Discontinuity Log'!L1852),"",'Discontinuity Log'!L1852)</f>
        <v>11</v>
      </c>
      <c r="O1841" s="263" t="str">
        <f>IF(ISBLANK('Discontinuity Log'!M1852),"",'Discontinuity Log'!M1852)</f>
        <v>R3</v>
      </c>
      <c r="P1841" s="263" t="str">
        <f>IF(ISBLANK('Discontinuity Log'!N1852),"",'Discontinuity Log'!N1852)</f>
        <v>W1</v>
      </c>
      <c r="Q1841" s="263">
        <f>IF(ISBLANK('Discontinuity Log'!O1852),"",'Discontinuity Log'!O1852)</f>
        <v>6</v>
      </c>
      <c r="R1841" s="263">
        <f>IF(ISBLANK('Discontinuity Log'!P1852),"",'Discontinuity Log'!P1852)</f>
        <v>71</v>
      </c>
      <c r="S1841" s="263" t="str">
        <f>IF(ISBLANK('Discontinuity Log'!Q1852),"",'Discontinuity Log'!Q1852)</f>
        <v/>
      </c>
      <c r="T1841" s="464" t="str">
        <f>IF(ISBLANK('Discontinuity Log'!R1852),"",'Discontinuity Log'!R1852)</f>
        <v>UPPER CONTACT OF MUDSTONE AND COAL RUBBLE ZONE, ROUNDED TO SUB ANGULAR FRAGMENTS, GRANULAR UP TO 4 CM DIAMETER AND CORE SIZED DISKS</v>
      </c>
    </row>
    <row r="1842" spans="1:20" x14ac:dyDescent="0.3">
      <c r="A1842" s="261" t="str">
        <f>IF(ISBLANK('Geotech Log'!$C$2),"",IF('Discontinuity Log'!B1853&lt;&gt;"",'Geotech Log'!$C$2,""))</f>
        <v>DDH 3476</v>
      </c>
      <c r="B1842" s="261" t="str">
        <f>IF(ISBLANK('Geotech Log'!$R$4),"",IF('Discontinuity Log'!B1853&lt;&gt;"",'Geotech Log'!$R$4,""))</f>
        <v>FRO</v>
      </c>
      <c r="C1842" s="263">
        <f ca="1">IF(ISBLANK('Discontinuity Log'!A1853),"",'Discontinuity Log'!A1853)</f>
        <v>297</v>
      </c>
      <c r="D1842" s="264">
        <f>IF(ISBLANK('Discontinuity Log'!B1853),"",'Discontinuity Log'!B1853)</f>
        <v>631.14</v>
      </c>
      <c r="E1842" s="263" t="str">
        <f>IF(ISBLANK('Discontinuity Log'!C1853),"",'Discontinuity Log'!C1853)</f>
        <v>OTH</v>
      </c>
      <c r="F1842" s="263" t="str">
        <f>IF(ISBLANK('Discontinuity Log'!D1853),"",'Discontinuity Log'!D1853)</f>
        <v>O</v>
      </c>
      <c r="G1842" s="263" t="str">
        <f>IF(ISBLANK('Discontinuity Log'!E1853),"",'Discontinuity Log'!E1853)</f>
        <v>RZ</v>
      </c>
      <c r="H1842" s="263" t="str">
        <f>IF(ISBLANK('Discontinuity Log'!F1853),"",IF('Discontinuity Log'!F1853="-","",'Discontinuity Log'!F1853))</f>
        <v>COAL</v>
      </c>
      <c r="I1842" s="263" t="str">
        <f>IF(ISBLANK('Discontinuity Log'!G1853),"",'Discontinuity Log'!G1853)</f>
        <v>IN</v>
      </c>
      <c r="J1842" s="263" t="str">
        <f>IF(ISBLANK('Discontinuity Log'!H1853),"",'Discontinuity Log'!H1853)</f>
        <v>&gt;5mm</v>
      </c>
      <c r="K1842" s="263">
        <f>IF(ISBLANK('Discontinuity Log'!I1853),"",'Discontinuity Log'!I1853)</f>
        <v>140</v>
      </c>
      <c r="L1842" s="263" t="str">
        <f>IF(ISBLANK('Discontinuity Log'!J1853),"",'Discontinuity Log'!J1853)</f>
        <v>PL</v>
      </c>
      <c r="M1842" s="263" t="str">
        <f>IF(ISBLANK('Discontinuity Log'!K1853),"",'Discontinuity Log'!K1853)</f>
        <v>RO</v>
      </c>
      <c r="N1842" s="263">
        <f>IF(ISBLANK('Discontinuity Log'!L1853),"",'Discontinuity Log'!L1853)</f>
        <v>9</v>
      </c>
      <c r="O1842" s="263" t="str">
        <f>IF(ISBLANK('Discontinuity Log'!M1853),"",'Discontinuity Log'!M1853)</f>
        <v>R3</v>
      </c>
      <c r="P1842" s="263" t="str">
        <f>IF(ISBLANK('Discontinuity Log'!N1853),"",'Discontinuity Log'!N1853)</f>
        <v>W1</v>
      </c>
      <c r="Q1842" s="263">
        <f>IF(ISBLANK('Discontinuity Log'!O1853),"",'Discontinuity Log'!O1853)</f>
        <v>6</v>
      </c>
      <c r="R1842" s="263">
        <f>IF(ISBLANK('Discontinuity Log'!P1853),"",'Discontinuity Log'!P1853)</f>
        <v>79</v>
      </c>
      <c r="S1842" s="263" t="str">
        <f>IF(ISBLANK('Discontinuity Log'!Q1853),"",'Discontinuity Log'!Q1853)</f>
        <v/>
      </c>
      <c r="T1842" s="464" t="str">
        <f>IF(ISBLANK('Discontinuity Log'!R1853),"",'Discontinuity Log'!R1853)</f>
        <v>LOWER CONTACT OF MUDSTONE AND COAL RUBBLE ZONE, ROUNDED TO SUB ANGULAR FRAGMENTS, GRANULAR UP TO 4 CM DIAMETER AND CORE SIZED DISKS</v>
      </c>
    </row>
    <row r="1843" spans="1:20" x14ac:dyDescent="0.3">
      <c r="A1843" s="261" t="str">
        <f>IF(ISBLANK('Geotech Log'!$C$2),"",IF('Discontinuity Log'!B1854&lt;&gt;"",'Geotech Log'!$C$2,""))</f>
        <v>DDH 3476</v>
      </c>
      <c r="B1843" s="261" t="str">
        <f>IF(ISBLANK('Geotech Log'!$R$4),"",IF('Discontinuity Log'!B1854&lt;&gt;"",'Geotech Log'!$R$4,""))</f>
        <v>FRO</v>
      </c>
      <c r="C1843" s="263">
        <f ca="1">IF(ISBLANK('Discontinuity Log'!A1854),"",'Discontinuity Log'!A1854)</f>
        <v>297</v>
      </c>
      <c r="D1843" s="264">
        <f>IF(ISBLANK('Discontinuity Log'!B1854),"",'Discontinuity Log'!B1854)</f>
        <v>631.22</v>
      </c>
      <c r="E1843" s="263" t="str">
        <f>IF(ISBLANK('Discontinuity Log'!C1854),"",'Discontinuity Log'!C1854)</f>
        <v>JN</v>
      </c>
      <c r="F1843" s="263" t="str">
        <f>IF(ISBLANK('Discontinuity Log'!D1854),"",'Discontinuity Log'!D1854)</f>
        <v>G</v>
      </c>
      <c r="G1843" s="263" t="str">
        <f>IF(ISBLANK('Discontinuity Log'!E1854),"",'Discontinuity Log'!E1854)</f>
        <v>CLEAN</v>
      </c>
      <c r="H1843" s="263" t="str">
        <f>IF(ISBLANK('Discontinuity Log'!F1854),"",IF('Discontinuity Log'!F1854="-","",'Discontinuity Log'!F1854))</f>
        <v/>
      </c>
      <c r="I1843" s="263" t="str">
        <f>IF(ISBLANK('Discontinuity Log'!G1854),"",'Discontinuity Log'!G1854)</f>
        <v>CL</v>
      </c>
      <c r="J1843" s="263" t="str">
        <f>IF(ISBLANK('Discontinuity Log'!H1854),"",'Discontinuity Log'!H1854)</f>
        <v/>
      </c>
      <c r="K1843" s="263" t="str">
        <f>IF(ISBLANK('Discontinuity Log'!I1854),"",'Discontinuity Log'!I1854)</f>
        <v/>
      </c>
      <c r="L1843" s="263" t="str">
        <f>IF(ISBLANK('Discontinuity Log'!J1854),"",'Discontinuity Log'!J1854)</f>
        <v>PL</v>
      </c>
      <c r="M1843" s="263" t="str">
        <f>IF(ISBLANK('Discontinuity Log'!K1854),"",'Discontinuity Log'!K1854)</f>
        <v>SM</v>
      </c>
      <c r="N1843" s="263">
        <f>IF(ISBLANK('Discontinuity Log'!L1854),"",'Discontinuity Log'!L1854)</f>
        <v>7</v>
      </c>
      <c r="O1843" s="263" t="str">
        <f>IF(ISBLANK('Discontinuity Log'!M1854),"",'Discontinuity Log'!M1854)</f>
        <v>R3</v>
      </c>
      <c r="P1843" s="263" t="str">
        <f>IF(ISBLANK('Discontinuity Log'!N1854),"",'Discontinuity Log'!N1854)</f>
        <v>W1</v>
      </c>
      <c r="Q1843" s="263">
        <f>IF(ISBLANK('Discontinuity Log'!O1854),"",'Discontinuity Log'!O1854)</f>
        <v>25</v>
      </c>
      <c r="R1843" s="263">
        <f>IF(ISBLANK('Discontinuity Log'!P1854),"",'Discontinuity Log'!P1854)</f>
        <v>12</v>
      </c>
      <c r="S1843" s="263" t="str">
        <f>IF(ISBLANK('Discontinuity Log'!Q1854),"",'Discontinuity Log'!Q1854)</f>
        <v/>
      </c>
      <c r="T1843" s="464" t="str">
        <f>IF(ISBLANK('Discontinuity Log'!R1854),"",'Discontinuity Log'!R1854)</f>
        <v>DISCONTINUOUS</v>
      </c>
    </row>
    <row r="1844" spans="1:20" x14ac:dyDescent="0.3">
      <c r="A1844" s="261" t="str">
        <f>IF(ISBLANK('Geotech Log'!$C$2),"",IF('Discontinuity Log'!B1855&lt;&gt;"",'Geotech Log'!$C$2,""))</f>
        <v>DDH 3476</v>
      </c>
      <c r="B1844" s="261" t="str">
        <f>IF(ISBLANK('Geotech Log'!$R$4),"",IF('Discontinuity Log'!B1855&lt;&gt;"",'Geotech Log'!$R$4,""))</f>
        <v>FRO</v>
      </c>
      <c r="C1844" s="263">
        <f ca="1">IF(ISBLANK('Discontinuity Log'!A1855),"",'Discontinuity Log'!A1855)</f>
        <v>297</v>
      </c>
      <c r="D1844" s="264">
        <f>IF(ISBLANK('Discontinuity Log'!B1855),"",'Discontinuity Log'!B1855)</f>
        <v>631.58000000000004</v>
      </c>
      <c r="E1844" s="263" t="str">
        <f>IF(ISBLANK('Discontinuity Log'!C1855),"",'Discontinuity Log'!C1855)</f>
        <v>BD</v>
      </c>
      <c r="F1844" s="263" t="str">
        <f>IF(ISBLANK('Discontinuity Log'!D1855),"",'Discontinuity Log'!D1855)</f>
        <v>G</v>
      </c>
      <c r="G1844" s="263" t="str">
        <f>IF(ISBLANK('Discontinuity Log'!E1855),"",'Discontinuity Log'!E1855)</f>
        <v>COAL</v>
      </c>
      <c r="H1844" s="263" t="str">
        <f>IF(ISBLANK('Discontinuity Log'!F1855),"",IF('Discontinuity Log'!F1855="-","",'Discontinuity Log'!F1855))</f>
        <v/>
      </c>
      <c r="I1844" s="263" t="str">
        <f>IF(ISBLANK('Discontinuity Log'!G1855),"",'Discontinuity Log'!G1855)</f>
        <v>IN</v>
      </c>
      <c r="J1844" s="263" t="str">
        <f>IF(ISBLANK('Discontinuity Log'!H1855),"",'Discontinuity Log'!H1855)</f>
        <v>&lt;=5mm</v>
      </c>
      <c r="K1844" s="263" t="str">
        <f>IF(ISBLANK('Discontinuity Log'!I1855),"",'Discontinuity Log'!I1855)</f>
        <v/>
      </c>
      <c r="L1844" s="263" t="str">
        <f>IF(ISBLANK('Discontinuity Log'!J1855),"",'Discontinuity Log'!J1855)</f>
        <v>CU</v>
      </c>
      <c r="M1844" s="263" t="str">
        <f>IF(ISBLANK('Discontinuity Log'!K1855),"",'Discontinuity Log'!K1855)</f>
        <v>SM</v>
      </c>
      <c r="N1844" s="263">
        <f>IF(ISBLANK('Discontinuity Log'!L1855),"",'Discontinuity Log'!L1855)</f>
        <v>7</v>
      </c>
      <c r="O1844" s="263" t="str">
        <f>IF(ISBLANK('Discontinuity Log'!M1855),"",'Discontinuity Log'!M1855)</f>
        <v>R3</v>
      </c>
      <c r="P1844" s="263" t="str">
        <f>IF(ISBLANK('Discontinuity Log'!N1855),"",'Discontinuity Log'!N1855)</f>
        <v>W1</v>
      </c>
      <c r="Q1844" s="263">
        <f>IF(ISBLANK('Discontinuity Log'!O1855),"",'Discontinuity Log'!O1855)</f>
        <v>12</v>
      </c>
      <c r="R1844" s="263">
        <f>IF(ISBLANK('Discontinuity Log'!P1855),"",'Discontinuity Log'!P1855)</f>
        <v>62</v>
      </c>
      <c r="S1844" s="263" t="str">
        <f>IF(ISBLANK('Discontinuity Log'!Q1855),"",'Discontinuity Log'!Q1855)</f>
        <v/>
      </c>
      <c r="T1844" s="464" t="str">
        <f>IF(ISBLANK('Discontinuity Log'!R1855),"",'Discontinuity Log'!R1855)</f>
        <v/>
      </c>
    </row>
    <row r="1845" spans="1:20" x14ac:dyDescent="0.3">
      <c r="A1845" s="261" t="str">
        <f>IF(ISBLANK('Geotech Log'!$C$2),"",IF('Discontinuity Log'!B1856&lt;&gt;"",'Geotech Log'!$C$2,""))</f>
        <v>DDH 3476</v>
      </c>
      <c r="B1845" s="261" t="str">
        <f>IF(ISBLANK('Geotech Log'!$R$4),"",IF('Discontinuity Log'!B1856&lt;&gt;"",'Geotech Log'!$R$4,""))</f>
        <v>FRO</v>
      </c>
      <c r="C1845" s="263">
        <f ca="1">IF(ISBLANK('Discontinuity Log'!A1856),"",'Discontinuity Log'!A1856)</f>
        <v>297</v>
      </c>
      <c r="D1845" s="264">
        <f>IF(ISBLANK('Discontinuity Log'!B1856),"",'Discontinuity Log'!B1856)</f>
        <v>631.64</v>
      </c>
      <c r="E1845" s="263" t="str">
        <f>IF(ISBLANK('Discontinuity Log'!C1856),"",'Discontinuity Log'!C1856)</f>
        <v>BD</v>
      </c>
      <c r="F1845" s="263" t="str">
        <f>IF(ISBLANK('Discontinuity Log'!D1856),"",'Discontinuity Log'!D1856)</f>
        <v>G</v>
      </c>
      <c r="G1845" s="263" t="str">
        <f>IF(ISBLANK('Discontinuity Log'!E1856),"",'Discontinuity Log'!E1856)</f>
        <v>COAL</v>
      </c>
      <c r="H1845" s="263" t="str">
        <f>IF(ISBLANK('Discontinuity Log'!F1856),"",IF('Discontinuity Log'!F1856="-","",'Discontinuity Log'!F1856))</f>
        <v/>
      </c>
      <c r="I1845" s="263" t="str">
        <f>IF(ISBLANK('Discontinuity Log'!G1856),"",'Discontinuity Log'!G1856)</f>
        <v>CC</v>
      </c>
      <c r="J1845" s="263" t="str">
        <f>IF(ISBLANK('Discontinuity Log'!H1856),"",'Discontinuity Log'!H1856)</f>
        <v>&lt;=1mm</v>
      </c>
      <c r="K1845" s="263" t="str">
        <f>IF(ISBLANK('Discontinuity Log'!I1856),"",'Discontinuity Log'!I1856)</f>
        <v/>
      </c>
      <c r="L1845" s="263" t="str">
        <f>IF(ISBLANK('Discontinuity Log'!J1856),"",'Discontinuity Log'!J1856)</f>
        <v>CU</v>
      </c>
      <c r="M1845" s="263" t="str">
        <f>IF(ISBLANK('Discontinuity Log'!K1856),"",'Discontinuity Log'!K1856)</f>
        <v>SM</v>
      </c>
      <c r="N1845" s="263">
        <f>IF(ISBLANK('Discontinuity Log'!L1856),"",'Discontinuity Log'!L1856)</f>
        <v>5</v>
      </c>
      <c r="O1845" s="263" t="str">
        <f>IF(ISBLANK('Discontinuity Log'!M1856),"",'Discontinuity Log'!M1856)</f>
        <v>R3</v>
      </c>
      <c r="P1845" s="263" t="str">
        <f>IF(ISBLANK('Discontinuity Log'!N1856),"",'Discontinuity Log'!N1856)</f>
        <v>W1</v>
      </c>
      <c r="Q1845" s="263">
        <f>IF(ISBLANK('Discontinuity Log'!O1856),"",'Discontinuity Log'!O1856)</f>
        <v>12</v>
      </c>
      <c r="R1845" s="263">
        <f>IF(ISBLANK('Discontinuity Log'!P1856),"",'Discontinuity Log'!P1856)</f>
        <v>59</v>
      </c>
      <c r="S1845" s="263" t="str">
        <f>IF(ISBLANK('Discontinuity Log'!Q1856),"",'Discontinuity Log'!Q1856)</f>
        <v/>
      </c>
      <c r="T1845" s="464" t="str">
        <f>IF(ISBLANK('Discontinuity Log'!R1856),"",'Discontinuity Log'!R1856)</f>
        <v/>
      </c>
    </row>
    <row r="1846" spans="1:20" x14ac:dyDescent="0.3">
      <c r="A1846" s="261" t="str">
        <f>IF(ISBLANK('Geotech Log'!$C$2),"",IF('Discontinuity Log'!B1857&lt;&gt;"",'Geotech Log'!$C$2,""))</f>
        <v>DDH 3476</v>
      </c>
      <c r="B1846" s="261" t="str">
        <f>IF(ISBLANK('Geotech Log'!$R$4),"",IF('Discontinuity Log'!B1857&lt;&gt;"",'Geotech Log'!$R$4,""))</f>
        <v>FRO</v>
      </c>
      <c r="C1846" s="263">
        <f ca="1">IF(ISBLANK('Discontinuity Log'!A1857),"",'Discontinuity Log'!A1857)</f>
        <v>297</v>
      </c>
      <c r="D1846" s="264">
        <f>IF(ISBLANK('Discontinuity Log'!B1857),"",'Discontinuity Log'!B1857)</f>
        <v>631.72</v>
      </c>
      <c r="E1846" s="263" t="str">
        <f>IF(ISBLANK('Discontinuity Log'!C1857),"",'Discontinuity Log'!C1857)</f>
        <v>BD</v>
      </c>
      <c r="F1846" s="263" t="str">
        <f>IF(ISBLANK('Discontinuity Log'!D1857),"",'Discontinuity Log'!D1857)</f>
        <v>G</v>
      </c>
      <c r="G1846" s="263" t="str">
        <f>IF(ISBLANK('Discontinuity Log'!E1857),"",'Discontinuity Log'!E1857)</f>
        <v>COAL</v>
      </c>
      <c r="H1846" s="263" t="str">
        <f>IF(ISBLANK('Discontinuity Log'!F1857),"",IF('Discontinuity Log'!F1857="-","",'Discontinuity Log'!F1857))</f>
        <v/>
      </c>
      <c r="I1846" s="263" t="str">
        <f>IF(ISBLANK('Discontinuity Log'!G1857),"",'Discontinuity Log'!G1857)</f>
        <v>IN</v>
      </c>
      <c r="J1846" s="263" t="str">
        <f>IF(ISBLANK('Discontinuity Log'!H1857),"",'Discontinuity Log'!H1857)</f>
        <v>&lt;=2mm</v>
      </c>
      <c r="K1846" s="263" t="str">
        <f>IF(ISBLANK('Discontinuity Log'!I1857),"",'Discontinuity Log'!I1857)</f>
        <v/>
      </c>
      <c r="L1846" s="263" t="str">
        <f>IF(ISBLANK('Discontinuity Log'!J1857),"",'Discontinuity Log'!J1857)</f>
        <v>CU</v>
      </c>
      <c r="M1846" s="263" t="str">
        <f>IF(ISBLANK('Discontinuity Log'!K1857),"",'Discontinuity Log'!K1857)</f>
        <v>SM</v>
      </c>
      <c r="N1846" s="263">
        <f>IF(ISBLANK('Discontinuity Log'!L1857),"",'Discontinuity Log'!L1857)</f>
        <v>7</v>
      </c>
      <c r="O1846" s="263" t="str">
        <f>IF(ISBLANK('Discontinuity Log'!M1857),"",'Discontinuity Log'!M1857)</f>
        <v>R3</v>
      </c>
      <c r="P1846" s="263" t="str">
        <f>IF(ISBLANK('Discontinuity Log'!N1857),"",'Discontinuity Log'!N1857)</f>
        <v>W1</v>
      </c>
      <c r="Q1846" s="263">
        <f>IF(ISBLANK('Discontinuity Log'!O1857),"",'Discontinuity Log'!O1857)</f>
        <v>12</v>
      </c>
      <c r="R1846" s="263">
        <f>IF(ISBLANK('Discontinuity Log'!P1857),"",'Discontinuity Log'!P1857)</f>
        <v>75</v>
      </c>
      <c r="S1846" s="263" t="str">
        <f>IF(ISBLANK('Discontinuity Log'!Q1857),"",'Discontinuity Log'!Q1857)</f>
        <v/>
      </c>
      <c r="T1846" s="464" t="str">
        <f>IF(ISBLANK('Discontinuity Log'!R1857),"",'Discontinuity Log'!R1857)</f>
        <v/>
      </c>
    </row>
    <row r="1847" spans="1:20" x14ac:dyDescent="0.3">
      <c r="A1847" s="261" t="str">
        <f>IF(ISBLANK('Geotech Log'!$C$2),"",IF('Discontinuity Log'!B1858&lt;&gt;"",'Geotech Log'!$C$2,""))</f>
        <v>DDH 3476</v>
      </c>
      <c r="B1847" s="261" t="str">
        <f>IF(ISBLANK('Geotech Log'!$R$4),"",IF('Discontinuity Log'!B1858&lt;&gt;"",'Geotech Log'!$R$4,""))</f>
        <v>FRO</v>
      </c>
      <c r="C1847" s="263">
        <f ca="1">IF(ISBLANK('Discontinuity Log'!A1858),"",'Discontinuity Log'!A1858)</f>
        <v>297</v>
      </c>
      <c r="D1847" s="264">
        <f>IF(ISBLANK('Discontinuity Log'!B1858),"",'Discontinuity Log'!B1858)</f>
        <v>631.78</v>
      </c>
      <c r="E1847" s="263" t="str">
        <f>IF(ISBLANK('Discontinuity Log'!C1858),"",'Discontinuity Log'!C1858)</f>
        <v>BD</v>
      </c>
      <c r="F1847" s="263" t="str">
        <f>IF(ISBLANK('Discontinuity Log'!D1858),"",'Discontinuity Log'!D1858)</f>
        <v>G</v>
      </c>
      <c r="G1847" s="263" t="str">
        <f>IF(ISBLANK('Discontinuity Log'!E1858),"",'Discontinuity Log'!E1858)</f>
        <v>COAL</v>
      </c>
      <c r="H1847" s="263" t="str">
        <f>IF(ISBLANK('Discontinuity Log'!F1858),"",IF('Discontinuity Log'!F1858="-","",'Discontinuity Log'!F1858))</f>
        <v/>
      </c>
      <c r="I1847" s="263" t="str">
        <f>IF(ISBLANK('Discontinuity Log'!G1858),"",'Discontinuity Log'!G1858)</f>
        <v>IN</v>
      </c>
      <c r="J1847" s="263" t="str">
        <f>IF(ISBLANK('Discontinuity Log'!H1858),"",'Discontinuity Log'!H1858)</f>
        <v>&lt;=2mm</v>
      </c>
      <c r="K1847" s="263" t="str">
        <f>IF(ISBLANK('Discontinuity Log'!I1858),"",'Discontinuity Log'!I1858)</f>
        <v/>
      </c>
      <c r="L1847" s="263" t="str">
        <f>IF(ISBLANK('Discontinuity Log'!J1858),"",'Discontinuity Log'!J1858)</f>
        <v>PL</v>
      </c>
      <c r="M1847" s="263" t="str">
        <f>IF(ISBLANK('Discontinuity Log'!K1858),"",'Discontinuity Log'!K1858)</f>
        <v>SM</v>
      </c>
      <c r="N1847" s="263">
        <f>IF(ISBLANK('Discontinuity Log'!L1858),"",'Discontinuity Log'!L1858)</f>
        <v>7</v>
      </c>
      <c r="O1847" s="263" t="str">
        <f>IF(ISBLANK('Discontinuity Log'!M1858),"",'Discontinuity Log'!M1858)</f>
        <v>R3</v>
      </c>
      <c r="P1847" s="263" t="str">
        <f>IF(ISBLANK('Discontinuity Log'!N1858),"",'Discontinuity Log'!N1858)</f>
        <v>W1</v>
      </c>
      <c r="Q1847" s="263">
        <f>IF(ISBLANK('Discontinuity Log'!O1858),"",'Discontinuity Log'!O1858)</f>
        <v>6</v>
      </c>
      <c r="R1847" s="263">
        <f>IF(ISBLANK('Discontinuity Log'!P1858),"",'Discontinuity Log'!P1858)</f>
        <v>71</v>
      </c>
      <c r="S1847" s="263" t="str">
        <f>IF(ISBLANK('Discontinuity Log'!Q1858),"",'Discontinuity Log'!Q1858)</f>
        <v/>
      </c>
      <c r="T1847" s="464" t="str">
        <f>IF(ISBLANK('Discontinuity Log'!R1858),"",'Discontinuity Log'!R1858)</f>
        <v/>
      </c>
    </row>
    <row r="1848" spans="1:20" x14ac:dyDescent="0.3">
      <c r="A1848" s="261" t="str">
        <f>IF(ISBLANK('Geotech Log'!$C$2),"",IF('Discontinuity Log'!B1859&lt;&gt;"",'Geotech Log'!$C$2,""))</f>
        <v>DDH 3476</v>
      </c>
      <c r="B1848" s="261" t="str">
        <f>IF(ISBLANK('Geotech Log'!$R$4),"",IF('Discontinuity Log'!B1859&lt;&gt;"",'Geotech Log'!$R$4,""))</f>
        <v>FRO</v>
      </c>
      <c r="C1848" s="263">
        <f ca="1">IF(ISBLANK('Discontinuity Log'!A1859),"",'Discontinuity Log'!A1859)</f>
        <v>297</v>
      </c>
      <c r="D1848" s="264">
        <f>IF(ISBLANK('Discontinuity Log'!B1859),"",'Discontinuity Log'!B1859)</f>
        <v>631.80999999999995</v>
      </c>
      <c r="E1848" s="263" t="str">
        <f>IF(ISBLANK('Discontinuity Log'!C1859),"",'Discontinuity Log'!C1859)</f>
        <v>BD</v>
      </c>
      <c r="F1848" s="263" t="str">
        <f>IF(ISBLANK('Discontinuity Log'!D1859),"",'Discontinuity Log'!D1859)</f>
        <v>G</v>
      </c>
      <c r="G1848" s="263" t="str">
        <f>IF(ISBLANK('Discontinuity Log'!E1859),"",'Discontinuity Log'!E1859)</f>
        <v>COAL</v>
      </c>
      <c r="H1848" s="263" t="str">
        <f>IF(ISBLANK('Discontinuity Log'!F1859),"",IF('Discontinuity Log'!F1859="-","",'Discontinuity Log'!F1859))</f>
        <v/>
      </c>
      <c r="I1848" s="263" t="str">
        <f>IF(ISBLANK('Discontinuity Log'!G1859),"",'Discontinuity Log'!G1859)</f>
        <v>CC</v>
      </c>
      <c r="J1848" s="263" t="str">
        <f>IF(ISBLANK('Discontinuity Log'!H1859),"",'Discontinuity Log'!H1859)</f>
        <v>&lt;=1mm</v>
      </c>
      <c r="K1848" s="263" t="str">
        <f>IF(ISBLANK('Discontinuity Log'!I1859),"",'Discontinuity Log'!I1859)</f>
        <v/>
      </c>
      <c r="L1848" s="263" t="str">
        <f>IF(ISBLANK('Discontinuity Log'!J1859),"",'Discontinuity Log'!J1859)</f>
        <v>PL</v>
      </c>
      <c r="M1848" s="263" t="str">
        <f>IF(ISBLANK('Discontinuity Log'!K1859),"",'Discontinuity Log'!K1859)</f>
        <v>SM</v>
      </c>
      <c r="N1848" s="263">
        <f>IF(ISBLANK('Discontinuity Log'!L1859),"",'Discontinuity Log'!L1859)</f>
        <v>7</v>
      </c>
      <c r="O1848" s="263" t="str">
        <f>IF(ISBLANK('Discontinuity Log'!M1859),"",'Discontinuity Log'!M1859)</f>
        <v>R3</v>
      </c>
      <c r="P1848" s="263" t="str">
        <f>IF(ISBLANK('Discontinuity Log'!N1859),"",'Discontinuity Log'!N1859)</f>
        <v>W1</v>
      </c>
      <c r="Q1848" s="263">
        <f>IF(ISBLANK('Discontinuity Log'!O1859),"",'Discontinuity Log'!O1859)</f>
        <v>6</v>
      </c>
      <c r="R1848" s="263">
        <f>IF(ISBLANK('Discontinuity Log'!P1859),"",'Discontinuity Log'!P1859)</f>
        <v>78</v>
      </c>
      <c r="S1848" s="263" t="str">
        <f>IF(ISBLANK('Discontinuity Log'!Q1859),"",'Discontinuity Log'!Q1859)</f>
        <v/>
      </c>
      <c r="T1848" s="464" t="str">
        <f>IF(ISBLANK('Discontinuity Log'!R1859),"",'Discontinuity Log'!R1859)</f>
        <v/>
      </c>
    </row>
    <row r="1849" spans="1:20" x14ac:dyDescent="0.3">
      <c r="A1849" s="261" t="str">
        <f>IF(ISBLANK('Geotech Log'!$C$2),"",IF('Discontinuity Log'!B1860&lt;&gt;"",'Geotech Log'!$C$2,""))</f>
        <v>DDH 3476</v>
      </c>
      <c r="B1849" s="261" t="str">
        <f>IF(ISBLANK('Geotech Log'!$R$4),"",IF('Discontinuity Log'!B1860&lt;&gt;"",'Geotech Log'!$R$4,""))</f>
        <v>FRO</v>
      </c>
      <c r="C1849" s="263">
        <f ca="1">IF(ISBLANK('Discontinuity Log'!A1860),"",'Discontinuity Log'!A1860)</f>
        <v>297</v>
      </c>
      <c r="D1849" s="264">
        <f>IF(ISBLANK('Discontinuity Log'!B1860),"",'Discontinuity Log'!B1860)</f>
        <v>631.83000000000004</v>
      </c>
      <c r="E1849" s="263" t="str">
        <f>IF(ISBLANK('Discontinuity Log'!C1860),"",'Discontinuity Log'!C1860)</f>
        <v>BD</v>
      </c>
      <c r="F1849" s="263" t="str">
        <f>IF(ISBLANK('Discontinuity Log'!D1860),"",'Discontinuity Log'!D1860)</f>
        <v>G</v>
      </c>
      <c r="G1849" s="263" t="str">
        <f>IF(ISBLANK('Discontinuity Log'!E1860),"",'Discontinuity Log'!E1860)</f>
        <v>COAL</v>
      </c>
      <c r="H1849" s="263" t="str">
        <f>IF(ISBLANK('Discontinuity Log'!F1860),"",IF('Discontinuity Log'!F1860="-","",'Discontinuity Log'!F1860))</f>
        <v/>
      </c>
      <c r="I1849" s="263" t="str">
        <f>IF(ISBLANK('Discontinuity Log'!G1860),"",'Discontinuity Log'!G1860)</f>
        <v>CC</v>
      </c>
      <c r="J1849" s="263" t="str">
        <f>IF(ISBLANK('Discontinuity Log'!H1860),"",'Discontinuity Log'!H1860)</f>
        <v>&lt;=1mm</v>
      </c>
      <c r="K1849" s="263" t="str">
        <f>IF(ISBLANK('Discontinuity Log'!I1860),"",'Discontinuity Log'!I1860)</f>
        <v/>
      </c>
      <c r="L1849" s="263" t="str">
        <f>IF(ISBLANK('Discontinuity Log'!J1860),"",'Discontinuity Log'!J1860)</f>
        <v>PL</v>
      </c>
      <c r="M1849" s="263" t="str">
        <f>IF(ISBLANK('Discontinuity Log'!K1860),"",'Discontinuity Log'!K1860)</f>
        <v>SM</v>
      </c>
      <c r="N1849" s="263">
        <f>IF(ISBLANK('Discontinuity Log'!L1860),"",'Discontinuity Log'!L1860)</f>
        <v>7</v>
      </c>
      <c r="O1849" s="263" t="str">
        <f>IF(ISBLANK('Discontinuity Log'!M1860),"",'Discontinuity Log'!M1860)</f>
        <v>R3</v>
      </c>
      <c r="P1849" s="263" t="str">
        <f>IF(ISBLANK('Discontinuity Log'!N1860),"",'Discontinuity Log'!N1860)</f>
        <v>W1</v>
      </c>
      <c r="Q1849" s="263">
        <f>IF(ISBLANK('Discontinuity Log'!O1860),"",'Discontinuity Log'!O1860)</f>
        <v>6</v>
      </c>
      <c r="R1849" s="263">
        <f>IF(ISBLANK('Discontinuity Log'!P1860),"",'Discontinuity Log'!P1860)</f>
        <v>73</v>
      </c>
      <c r="S1849" s="263" t="str">
        <f>IF(ISBLANK('Discontinuity Log'!Q1860),"",'Discontinuity Log'!Q1860)</f>
        <v/>
      </c>
      <c r="T1849" s="464" t="str">
        <f>IF(ISBLANK('Discontinuity Log'!R1860),"",'Discontinuity Log'!R1860)</f>
        <v/>
      </c>
    </row>
    <row r="1850" spans="1:20" x14ac:dyDescent="0.3">
      <c r="A1850" s="261" t="str">
        <f>IF(ISBLANK('Geotech Log'!$C$2),"",IF('Discontinuity Log'!B1861&lt;&gt;"",'Geotech Log'!$C$2,""))</f>
        <v>DDH 3476</v>
      </c>
      <c r="B1850" s="261" t="str">
        <f>IF(ISBLANK('Geotech Log'!$R$4),"",IF('Discontinuity Log'!B1861&lt;&gt;"",'Geotech Log'!$R$4,""))</f>
        <v>FRO</v>
      </c>
      <c r="C1850" s="263">
        <f ca="1">IF(ISBLANK('Discontinuity Log'!A1861),"",'Discontinuity Log'!A1861)</f>
        <v>297</v>
      </c>
      <c r="D1850" s="264">
        <f>IF(ISBLANK('Discontinuity Log'!B1861),"",'Discontinuity Log'!B1861)</f>
        <v>632.34</v>
      </c>
      <c r="E1850" s="263" t="str">
        <f>IF(ISBLANK('Discontinuity Log'!C1861),"",'Discontinuity Log'!C1861)</f>
        <v>BD</v>
      </c>
      <c r="F1850" s="263" t="str">
        <f>IF(ISBLANK('Discontinuity Log'!D1861),"",'Discontinuity Log'!D1861)</f>
        <v>G</v>
      </c>
      <c r="G1850" s="263" t="str">
        <f>IF(ISBLANK('Discontinuity Log'!E1861),"",'Discontinuity Log'!E1861)</f>
        <v>COAL</v>
      </c>
      <c r="H1850" s="263" t="str">
        <f>IF(ISBLANK('Discontinuity Log'!F1861),"",IF('Discontinuity Log'!F1861="-","",'Discontinuity Log'!F1861))</f>
        <v/>
      </c>
      <c r="I1850" s="263" t="str">
        <f>IF(ISBLANK('Discontinuity Log'!G1861),"",'Discontinuity Log'!G1861)</f>
        <v>IN</v>
      </c>
      <c r="J1850" s="263" t="str">
        <f>IF(ISBLANK('Discontinuity Log'!H1861),"",'Discontinuity Log'!H1861)</f>
        <v>&lt;=2mm</v>
      </c>
      <c r="K1850" s="263" t="str">
        <f>IF(ISBLANK('Discontinuity Log'!I1861),"",'Discontinuity Log'!I1861)</f>
        <v/>
      </c>
      <c r="L1850" s="263" t="str">
        <f>IF(ISBLANK('Discontinuity Log'!J1861),"",'Discontinuity Log'!J1861)</f>
        <v>PL</v>
      </c>
      <c r="M1850" s="263" t="str">
        <f>IF(ISBLANK('Discontinuity Log'!K1861),"",'Discontinuity Log'!K1861)</f>
        <v>SM</v>
      </c>
      <c r="N1850" s="263">
        <f>IF(ISBLANK('Discontinuity Log'!L1861),"",'Discontinuity Log'!L1861)</f>
        <v>7</v>
      </c>
      <c r="O1850" s="263" t="str">
        <f>IF(ISBLANK('Discontinuity Log'!M1861),"",'Discontinuity Log'!M1861)</f>
        <v>R3</v>
      </c>
      <c r="P1850" s="263" t="str">
        <f>IF(ISBLANK('Discontinuity Log'!N1861),"",'Discontinuity Log'!N1861)</f>
        <v>W1</v>
      </c>
      <c r="Q1850" s="263">
        <f>IF(ISBLANK('Discontinuity Log'!O1861),"",'Discontinuity Log'!O1861)</f>
        <v>6</v>
      </c>
      <c r="R1850" s="263">
        <f>IF(ISBLANK('Discontinuity Log'!P1861),"",'Discontinuity Log'!P1861)</f>
        <v>74</v>
      </c>
      <c r="S1850" s="263" t="str">
        <f>IF(ISBLANK('Discontinuity Log'!Q1861),"",'Discontinuity Log'!Q1861)</f>
        <v/>
      </c>
      <c r="T1850" s="464" t="str">
        <f>IF(ISBLANK('Discontinuity Log'!R1861),"",'Discontinuity Log'!R1861)</f>
        <v/>
      </c>
    </row>
    <row r="1851" spans="1:20" x14ac:dyDescent="0.3">
      <c r="A1851" s="261" t="str">
        <f>IF(ISBLANK('Geotech Log'!$C$2),"",IF('Discontinuity Log'!B1862&lt;&gt;"",'Geotech Log'!$C$2,""))</f>
        <v>DDH 3476</v>
      </c>
      <c r="B1851" s="261" t="str">
        <f>IF(ISBLANK('Geotech Log'!$R$4),"",IF('Discontinuity Log'!B1862&lt;&gt;"",'Geotech Log'!$R$4,""))</f>
        <v>FRO</v>
      </c>
      <c r="C1851" s="263">
        <f ca="1">IF(ISBLANK('Discontinuity Log'!A1862),"",'Discontinuity Log'!A1862)</f>
        <v>297</v>
      </c>
      <c r="D1851" s="264">
        <f>IF(ISBLANK('Discontinuity Log'!B1862),"",'Discontinuity Log'!B1862)</f>
        <v>632.37</v>
      </c>
      <c r="E1851" s="263" t="str">
        <f>IF(ISBLANK('Discontinuity Log'!C1862),"",'Discontinuity Log'!C1862)</f>
        <v>BD</v>
      </c>
      <c r="F1851" s="263" t="str">
        <f>IF(ISBLANK('Discontinuity Log'!D1862),"",'Discontinuity Log'!D1862)</f>
        <v>G</v>
      </c>
      <c r="G1851" s="263" t="str">
        <f>IF(ISBLANK('Discontinuity Log'!E1862),"",'Discontinuity Log'!E1862)</f>
        <v>COAL</v>
      </c>
      <c r="H1851" s="263" t="str">
        <f>IF(ISBLANK('Discontinuity Log'!F1862),"",IF('Discontinuity Log'!F1862="-","",'Discontinuity Log'!F1862))</f>
        <v/>
      </c>
      <c r="I1851" s="263" t="str">
        <f>IF(ISBLANK('Discontinuity Log'!G1862),"",'Discontinuity Log'!G1862)</f>
        <v>IN</v>
      </c>
      <c r="J1851" s="263" t="str">
        <f>IF(ISBLANK('Discontinuity Log'!H1862),"",'Discontinuity Log'!H1862)</f>
        <v>&lt;=2mm</v>
      </c>
      <c r="K1851" s="263" t="str">
        <f>IF(ISBLANK('Discontinuity Log'!I1862),"",'Discontinuity Log'!I1862)</f>
        <v/>
      </c>
      <c r="L1851" s="263" t="str">
        <f>IF(ISBLANK('Discontinuity Log'!J1862),"",'Discontinuity Log'!J1862)</f>
        <v>CU</v>
      </c>
      <c r="M1851" s="263" t="str">
        <f>IF(ISBLANK('Discontinuity Log'!K1862),"",'Discontinuity Log'!K1862)</f>
        <v>SM</v>
      </c>
      <c r="N1851" s="263">
        <f>IF(ISBLANK('Discontinuity Log'!L1862),"",'Discontinuity Log'!L1862)</f>
        <v>5</v>
      </c>
      <c r="O1851" s="263" t="str">
        <f>IF(ISBLANK('Discontinuity Log'!M1862),"",'Discontinuity Log'!M1862)</f>
        <v>R3</v>
      </c>
      <c r="P1851" s="263" t="str">
        <f>IF(ISBLANK('Discontinuity Log'!N1862),"",'Discontinuity Log'!N1862)</f>
        <v>W1</v>
      </c>
      <c r="Q1851" s="263">
        <f>IF(ISBLANK('Discontinuity Log'!O1862),"",'Discontinuity Log'!O1862)</f>
        <v>12</v>
      </c>
      <c r="R1851" s="263">
        <f>IF(ISBLANK('Discontinuity Log'!P1862),"",'Discontinuity Log'!P1862)</f>
        <v>68</v>
      </c>
      <c r="S1851" s="263" t="str">
        <f>IF(ISBLANK('Discontinuity Log'!Q1862),"",'Discontinuity Log'!Q1862)</f>
        <v/>
      </c>
      <c r="T1851" s="464" t="str">
        <f>IF(ISBLANK('Discontinuity Log'!R1862),"",'Discontinuity Log'!R1862)</f>
        <v/>
      </c>
    </row>
    <row r="1852" spans="1:20" x14ac:dyDescent="0.3">
      <c r="A1852" s="261" t="str">
        <f>IF(ISBLANK('Geotech Log'!$C$2),"",IF('Discontinuity Log'!B1863&lt;&gt;"",'Geotech Log'!$C$2,""))</f>
        <v>DDH 3476</v>
      </c>
      <c r="B1852" s="261" t="str">
        <f>IF(ISBLANK('Geotech Log'!$R$4),"",IF('Discontinuity Log'!B1863&lt;&gt;"",'Geotech Log'!$R$4,""))</f>
        <v>FRO</v>
      </c>
      <c r="C1852" s="263">
        <f ca="1">IF(ISBLANK('Discontinuity Log'!A1863),"",'Discontinuity Log'!A1863)</f>
        <v>297</v>
      </c>
      <c r="D1852" s="264">
        <f>IF(ISBLANK('Discontinuity Log'!B1863),"",'Discontinuity Log'!B1863)</f>
        <v>632.41</v>
      </c>
      <c r="E1852" s="263" t="str">
        <f>IF(ISBLANK('Discontinuity Log'!C1863),"",'Discontinuity Log'!C1863)</f>
        <v>BD</v>
      </c>
      <c r="F1852" s="263" t="str">
        <f>IF(ISBLANK('Discontinuity Log'!D1863),"",'Discontinuity Log'!D1863)</f>
        <v>G</v>
      </c>
      <c r="G1852" s="263" t="str">
        <f>IF(ISBLANK('Discontinuity Log'!E1863),"",'Discontinuity Log'!E1863)</f>
        <v>COAL</v>
      </c>
      <c r="H1852" s="263" t="str">
        <f>IF(ISBLANK('Discontinuity Log'!F1863),"",IF('Discontinuity Log'!F1863="-","",'Discontinuity Log'!F1863))</f>
        <v/>
      </c>
      <c r="I1852" s="263" t="str">
        <f>IF(ISBLANK('Discontinuity Log'!G1863),"",'Discontinuity Log'!G1863)</f>
        <v>CC</v>
      </c>
      <c r="J1852" s="263" t="str">
        <f>IF(ISBLANK('Discontinuity Log'!H1863),"",'Discontinuity Log'!H1863)</f>
        <v>&lt;=1mm</v>
      </c>
      <c r="K1852" s="263" t="str">
        <f>IF(ISBLANK('Discontinuity Log'!I1863),"",'Discontinuity Log'!I1863)</f>
        <v/>
      </c>
      <c r="L1852" s="263" t="str">
        <f>IF(ISBLANK('Discontinuity Log'!J1863),"",'Discontinuity Log'!J1863)</f>
        <v>UN</v>
      </c>
      <c r="M1852" s="263" t="str">
        <f>IF(ISBLANK('Discontinuity Log'!K1863),"",'Discontinuity Log'!K1863)</f>
        <v>RO</v>
      </c>
      <c r="N1852" s="263">
        <f>IF(ISBLANK('Discontinuity Log'!L1863),"",'Discontinuity Log'!L1863)</f>
        <v>11</v>
      </c>
      <c r="O1852" s="263" t="str">
        <f>IF(ISBLANK('Discontinuity Log'!M1863),"",'Discontinuity Log'!M1863)</f>
        <v>R3</v>
      </c>
      <c r="P1852" s="263" t="str">
        <f>IF(ISBLANK('Discontinuity Log'!N1863),"",'Discontinuity Log'!N1863)</f>
        <v>W1</v>
      </c>
      <c r="Q1852" s="263">
        <f>IF(ISBLANK('Discontinuity Log'!O1863),"",'Discontinuity Log'!O1863)</f>
        <v>20</v>
      </c>
      <c r="R1852" s="263">
        <f>IF(ISBLANK('Discontinuity Log'!P1863),"",'Discontinuity Log'!P1863)</f>
        <v>84</v>
      </c>
      <c r="S1852" s="263" t="str">
        <f>IF(ISBLANK('Discontinuity Log'!Q1863),"",'Discontinuity Log'!Q1863)</f>
        <v/>
      </c>
      <c r="T1852" s="464" t="str">
        <f>IF(ISBLANK('Discontinuity Log'!R1863),"",'Discontinuity Log'!R1863)</f>
        <v/>
      </c>
    </row>
    <row r="1853" spans="1:20" x14ac:dyDescent="0.3">
      <c r="A1853" s="261" t="str">
        <f>IF(ISBLANK('Geotech Log'!$C$2),"",IF('Discontinuity Log'!B1864&lt;&gt;"",'Geotech Log'!$C$2,""))</f>
        <v>DDH 3476</v>
      </c>
      <c r="B1853" s="261" t="str">
        <f>IF(ISBLANK('Geotech Log'!$R$4),"",IF('Discontinuity Log'!B1864&lt;&gt;"",'Geotech Log'!$R$4,""))</f>
        <v>FRO</v>
      </c>
      <c r="C1853" s="263">
        <f ca="1">IF(ISBLANK('Discontinuity Log'!A1864),"",'Discontinuity Log'!A1864)</f>
        <v>297</v>
      </c>
      <c r="D1853" s="264">
        <f>IF(ISBLANK('Discontinuity Log'!B1864),"",'Discontinuity Log'!B1864)</f>
        <v>632.44000000000005</v>
      </c>
      <c r="E1853" s="263" t="str">
        <f>IF(ISBLANK('Discontinuity Log'!C1864),"",'Discontinuity Log'!C1864)</f>
        <v>BD</v>
      </c>
      <c r="F1853" s="263" t="str">
        <f>IF(ISBLANK('Discontinuity Log'!D1864),"",'Discontinuity Log'!D1864)</f>
        <v>G</v>
      </c>
      <c r="G1853" s="263" t="str">
        <f>IF(ISBLANK('Discontinuity Log'!E1864),"",'Discontinuity Log'!E1864)</f>
        <v>COAL</v>
      </c>
      <c r="H1853" s="263" t="str">
        <f>IF(ISBLANK('Discontinuity Log'!F1864),"",IF('Discontinuity Log'!F1864="-","",'Discontinuity Log'!F1864))</f>
        <v/>
      </c>
      <c r="I1853" s="263" t="str">
        <f>IF(ISBLANK('Discontinuity Log'!G1864),"",'Discontinuity Log'!G1864)</f>
        <v>CC</v>
      </c>
      <c r="J1853" s="263" t="str">
        <f>IF(ISBLANK('Discontinuity Log'!H1864),"",'Discontinuity Log'!H1864)</f>
        <v>&lt;=1mm</v>
      </c>
      <c r="K1853" s="263" t="str">
        <f>IF(ISBLANK('Discontinuity Log'!I1864),"",'Discontinuity Log'!I1864)</f>
        <v/>
      </c>
      <c r="L1853" s="263" t="str">
        <f>IF(ISBLANK('Discontinuity Log'!J1864),"",'Discontinuity Log'!J1864)</f>
        <v>CU</v>
      </c>
      <c r="M1853" s="263" t="str">
        <f>IF(ISBLANK('Discontinuity Log'!K1864),"",'Discontinuity Log'!K1864)</f>
        <v>RO</v>
      </c>
      <c r="N1853" s="263">
        <f>IF(ISBLANK('Discontinuity Log'!L1864),"",'Discontinuity Log'!L1864)</f>
        <v>9</v>
      </c>
      <c r="O1853" s="263" t="str">
        <f>IF(ISBLANK('Discontinuity Log'!M1864),"",'Discontinuity Log'!M1864)</f>
        <v>R3</v>
      </c>
      <c r="P1853" s="263" t="str">
        <f>IF(ISBLANK('Discontinuity Log'!N1864),"",'Discontinuity Log'!N1864)</f>
        <v>W1</v>
      </c>
      <c r="Q1853" s="263">
        <f>IF(ISBLANK('Discontinuity Log'!O1864),"",'Discontinuity Log'!O1864)</f>
        <v>20</v>
      </c>
      <c r="R1853" s="263">
        <f>IF(ISBLANK('Discontinuity Log'!P1864),"",'Discontinuity Log'!P1864)</f>
        <v>78</v>
      </c>
      <c r="S1853" s="263" t="str">
        <f>IF(ISBLANK('Discontinuity Log'!Q1864),"",'Discontinuity Log'!Q1864)</f>
        <v/>
      </c>
      <c r="T1853" s="464" t="str">
        <f>IF(ISBLANK('Discontinuity Log'!R1864),"",'Discontinuity Log'!R1864)</f>
        <v/>
      </c>
    </row>
    <row r="1854" spans="1:20" x14ac:dyDescent="0.3">
      <c r="A1854" s="261" t="str">
        <f>IF(ISBLANK('Geotech Log'!$C$2),"",IF('Discontinuity Log'!B1865&lt;&gt;"",'Geotech Log'!$C$2,""))</f>
        <v>DDH 3476</v>
      </c>
      <c r="B1854" s="261" t="str">
        <f>IF(ISBLANK('Geotech Log'!$R$4),"",IF('Discontinuity Log'!B1865&lt;&gt;"",'Geotech Log'!$R$4,""))</f>
        <v>FRO</v>
      </c>
      <c r="C1854" s="263">
        <f ca="1">IF(ISBLANK('Discontinuity Log'!A1865),"",'Discontinuity Log'!A1865)</f>
        <v>297</v>
      </c>
      <c r="D1854" s="264">
        <f>IF(ISBLANK('Discontinuity Log'!B1865),"",'Discontinuity Log'!B1865)</f>
        <v>632.48</v>
      </c>
      <c r="E1854" s="263" t="str">
        <f>IF(ISBLANK('Discontinuity Log'!C1865),"",'Discontinuity Log'!C1865)</f>
        <v>BR</v>
      </c>
      <c r="F1854" s="263" t="str">
        <f>IF(ISBLANK('Discontinuity Log'!D1865),"",'Discontinuity Log'!D1865)</f>
        <v>O</v>
      </c>
      <c r="G1854" s="263" t="str">
        <f>IF(ISBLANK('Discontinuity Log'!E1865),"",'Discontinuity Log'!E1865)</f>
        <v>RZ</v>
      </c>
      <c r="H1854" s="263" t="str">
        <f>IF(ISBLANK('Discontinuity Log'!F1865),"",IF('Discontinuity Log'!F1865="-","",'Discontinuity Log'!F1865))</f>
        <v>COAL</v>
      </c>
      <c r="I1854" s="263" t="str">
        <f>IF(ISBLANK('Discontinuity Log'!G1865),"",'Discontinuity Log'!G1865)</f>
        <v>IN</v>
      </c>
      <c r="J1854" s="263" t="str">
        <f>IF(ISBLANK('Discontinuity Log'!H1865),"",'Discontinuity Log'!H1865)</f>
        <v>&gt;5mm</v>
      </c>
      <c r="K1854" s="263">
        <f>IF(ISBLANK('Discontinuity Log'!I1865),"",'Discontinuity Log'!I1865)</f>
        <v>230</v>
      </c>
      <c r="L1854" s="263" t="str">
        <f>IF(ISBLANK('Discontinuity Log'!J1865),"",'Discontinuity Log'!J1865)</f>
        <v>ST</v>
      </c>
      <c r="M1854" s="263" t="str">
        <f>IF(ISBLANK('Discontinuity Log'!K1865),"",'Discontinuity Log'!K1865)</f>
        <v>RO</v>
      </c>
      <c r="N1854" s="263">
        <f>IF(ISBLANK('Discontinuity Log'!L1865),"",'Discontinuity Log'!L1865)</f>
        <v>9</v>
      </c>
      <c r="O1854" s="263" t="str">
        <f>IF(ISBLANK('Discontinuity Log'!M1865),"",'Discontinuity Log'!M1865)</f>
        <v>R3</v>
      </c>
      <c r="P1854" s="263" t="str">
        <f>IF(ISBLANK('Discontinuity Log'!N1865),"",'Discontinuity Log'!N1865)</f>
        <v>W1</v>
      </c>
      <c r="Q1854" s="263">
        <f>IF(ISBLANK('Discontinuity Log'!O1865),"",'Discontinuity Log'!O1865)</f>
        <v>6</v>
      </c>
      <c r="R1854" s="263">
        <f>IF(ISBLANK('Discontinuity Log'!P1865),"",'Discontinuity Log'!P1865)</f>
        <v>78</v>
      </c>
      <c r="S1854" s="263" t="str">
        <f>IF(ISBLANK('Discontinuity Log'!Q1865),"",'Discontinuity Log'!Q1865)</f>
        <v/>
      </c>
      <c r="T1854" s="464" t="str">
        <f>IF(ISBLANK('Discontinuity Log'!R1865),"",'Discontinuity Log'!R1865)</f>
        <v>UPPER CONTACT COAL AND MUDSTONE RUBBLE ZONE. ANGULAR BROKEN FRAGMENTS</v>
      </c>
    </row>
    <row r="1855" spans="1:20" x14ac:dyDescent="0.3">
      <c r="A1855" s="261" t="str">
        <f>IF(ISBLANK('Geotech Log'!$C$2),"",IF('Discontinuity Log'!B1866&lt;&gt;"",'Geotech Log'!$C$2,""))</f>
        <v>DDH 3476</v>
      </c>
      <c r="B1855" s="261" t="str">
        <f>IF(ISBLANK('Geotech Log'!$R$4),"",IF('Discontinuity Log'!B1866&lt;&gt;"",'Geotech Log'!$R$4,""))</f>
        <v>FRO</v>
      </c>
      <c r="C1855" s="263">
        <f ca="1">IF(ISBLANK('Discontinuity Log'!A1866),"",'Discontinuity Log'!A1866)</f>
        <v>297</v>
      </c>
      <c r="D1855" s="264">
        <f>IF(ISBLANK('Discontinuity Log'!B1866),"",'Discontinuity Log'!B1866)</f>
        <v>632.71</v>
      </c>
      <c r="E1855" s="263" t="str">
        <f>IF(ISBLANK('Discontinuity Log'!C1866),"",'Discontinuity Log'!C1866)</f>
        <v>BR</v>
      </c>
      <c r="F1855" s="263" t="str">
        <f>IF(ISBLANK('Discontinuity Log'!D1866),"",'Discontinuity Log'!D1866)</f>
        <v>O</v>
      </c>
      <c r="G1855" s="263" t="str">
        <f>IF(ISBLANK('Discontinuity Log'!E1866),"",'Discontinuity Log'!E1866)</f>
        <v>RZ</v>
      </c>
      <c r="H1855" s="263" t="str">
        <f>IF(ISBLANK('Discontinuity Log'!F1866),"",IF('Discontinuity Log'!F1866="-","",'Discontinuity Log'!F1866))</f>
        <v>COAL</v>
      </c>
      <c r="I1855" s="263" t="str">
        <f>IF(ISBLANK('Discontinuity Log'!G1866),"",'Discontinuity Log'!G1866)</f>
        <v>IN</v>
      </c>
      <c r="J1855" s="263" t="str">
        <f>IF(ISBLANK('Discontinuity Log'!H1866),"",'Discontinuity Log'!H1866)</f>
        <v>&gt;5mm</v>
      </c>
      <c r="K1855" s="263">
        <f>IF(ISBLANK('Discontinuity Log'!I1866),"",'Discontinuity Log'!I1866)</f>
        <v>230</v>
      </c>
      <c r="L1855" s="263" t="str">
        <f>IF(ISBLANK('Discontinuity Log'!J1866),"",'Discontinuity Log'!J1866)</f>
        <v>PL</v>
      </c>
      <c r="M1855" s="263" t="str">
        <f>IF(ISBLANK('Discontinuity Log'!K1866),"",'Discontinuity Log'!K1866)</f>
        <v>SM</v>
      </c>
      <c r="N1855" s="263">
        <f>IF(ISBLANK('Discontinuity Log'!L1866),"",'Discontinuity Log'!L1866)</f>
        <v>7</v>
      </c>
      <c r="O1855" s="263" t="str">
        <f>IF(ISBLANK('Discontinuity Log'!M1866),"",'Discontinuity Log'!M1866)</f>
        <v>R3</v>
      </c>
      <c r="P1855" s="263" t="str">
        <f>IF(ISBLANK('Discontinuity Log'!N1866),"",'Discontinuity Log'!N1866)</f>
        <v>W1</v>
      </c>
      <c r="Q1855" s="263">
        <f>IF(ISBLANK('Discontinuity Log'!O1866),"",'Discontinuity Log'!O1866)</f>
        <v>6</v>
      </c>
      <c r="R1855" s="263">
        <f>IF(ISBLANK('Discontinuity Log'!P1866),"",'Discontinuity Log'!P1866)</f>
        <v>34</v>
      </c>
      <c r="S1855" s="263" t="str">
        <f>IF(ISBLANK('Discontinuity Log'!Q1866),"",'Discontinuity Log'!Q1866)</f>
        <v/>
      </c>
      <c r="T1855" s="464" t="str">
        <f>IF(ISBLANK('Discontinuity Log'!R1866),"",'Discontinuity Log'!R1866)</f>
        <v>LOWER CONTACT COAL AND MUDSTONE RUBBLE ZONE. ANGULAR BROKEN FRAGMENTS</v>
      </c>
    </row>
    <row r="1856" spans="1:20" x14ac:dyDescent="0.3">
      <c r="A1856" s="261" t="str">
        <f>IF(ISBLANK('Geotech Log'!$C$2),"",IF('Discontinuity Log'!B1867&lt;&gt;"",'Geotech Log'!$C$2,""))</f>
        <v>DDH 3476</v>
      </c>
      <c r="B1856" s="261" t="str">
        <f>IF(ISBLANK('Geotech Log'!$R$4),"",IF('Discontinuity Log'!B1867&lt;&gt;"",'Geotech Log'!$R$4,""))</f>
        <v>FRO</v>
      </c>
      <c r="C1856" s="263">
        <f ca="1">IF(ISBLANK('Discontinuity Log'!A1867),"",'Discontinuity Log'!A1867)</f>
        <v>298</v>
      </c>
      <c r="D1856" s="264">
        <f>IF(ISBLANK('Discontinuity Log'!B1867),"",'Discontinuity Log'!B1867)</f>
        <v>632.80999999999995</v>
      </c>
      <c r="E1856" s="263" t="str">
        <f>IF(ISBLANK('Discontinuity Log'!C1867),"",'Discontinuity Log'!C1867)</f>
        <v>OTH</v>
      </c>
      <c r="F1856" s="263" t="str">
        <f>IF(ISBLANK('Discontinuity Log'!D1867),"",'Discontinuity Log'!D1867)</f>
        <v>O</v>
      </c>
      <c r="G1856" s="263" t="str">
        <f>IF(ISBLANK('Discontinuity Log'!E1867),"",'Discontinuity Log'!E1867)</f>
        <v>RZ</v>
      </c>
      <c r="H1856" s="263" t="str">
        <f>IF(ISBLANK('Discontinuity Log'!F1867),"",IF('Discontinuity Log'!F1867="-","",'Discontinuity Log'!F1867))</f>
        <v>COAL</v>
      </c>
      <c r="I1856" s="263" t="str">
        <f>IF(ISBLANK('Discontinuity Log'!G1867),"",'Discontinuity Log'!G1867)</f>
        <v>IN</v>
      </c>
      <c r="J1856" s="263" t="str">
        <f>IF(ISBLANK('Discontinuity Log'!H1867),"",'Discontinuity Log'!H1867)</f>
        <v>&gt;5mm</v>
      </c>
      <c r="K1856" s="263">
        <f>IF(ISBLANK('Discontinuity Log'!I1867),"",'Discontinuity Log'!I1867)</f>
        <v>790</v>
      </c>
      <c r="L1856" s="263" t="str">
        <f>IF(ISBLANK('Discontinuity Log'!J1867),"",'Discontinuity Log'!J1867)</f>
        <v>UN</v>
      </c>
      <c r="M1856" s="263" t="str">
        <f>IF(ISBLANK('Discontinuity Log'!K1867),"",'Discontinuity Log'!K1867)</f>
        <v>RO</v>
      </c>
      <c r="N1856" s="263">
        <f>IF(ISBLANK('Discontinuity Log'!L1867),"",'Discontinuity Log'!L1867)</f>
        <v>9</v>
      </c>
      <c r="O1856" s="263" t="str">
        <f>IF(ISBLANK('Discontinuity Log'!M1867),"",'Discontinuity Log'!M1867)</f>
        <v>R1</v>
      </c>
      <c r="P1856" s="263" t="str">
        <f>IF(ISBLANK('Discontinuity Log'!N1867),"",'Discontinuity Log'!N1867)</f>
        <v>W1</v>
      </c>
      <c r="Q1856" s="263">
        <f>IF(ISBLANK('Discontinuity Log'!O1867),"",'Discontinuity Log'!O1867)</f>
        <v>0</v>
      </c>
      <c r="R1856" s="263">
        <f>IF(ISBLANK('Discontinuity Log'!P1867),"",'Discontinuity Log'!P1867)</f>
        <v>80</v>
      </c>
      <c r="S1856" s="263" t="str">
        <f>IF(ISBLANK('Discontinuity Log'!Q1867),"",'Discontinuity Log'!Q1867)</f>
        <v/>
      </c>
      <c r="T1856" s="464" t="str">
        <f>IF(ISBLANK('Discontinuity Log'!R1867),"",'Discontinuity Log'!R1867)</f>
        <v>UPPER CONTACT COAL SEAM, LOWER CONTACT MECHANICAL</v>
      </c>
    </row>
    <row r="1857" spans="1:20" x14ac:dyDescent="0.3">
      <c r="A1857" s="261" t="str">
        <f>IF(ISBLANK('Geotech Log'!$C$2),"",IF('Discontinuity Log'!B1868&lt;&gt;"",'Geotech Log'!$C$2,""))</f>
        <v>DDH 3476</v>
      </c>
      <c r="B1857" s="261" t="str">
        <f>IF(ISBLANK('Geotech Log'!$R$4),"",IF('Discontinuity Log'!B1868&lt;&gt;"",'Geotech Log'!$R$4,""))</f>
        <v>FRO</v>
      </c>
      <c r="C1857" s="263">
        <f ca="1">IF(ISBLANK('Discontinuity Log'!A1868),"",'Discontinuity Log'!A1868)</f>
        <v>299</v>
      </c>
      <c r="D1857" s="264">
        <f>IF(ISBLANK('Discontinuity Log'!B1868),"",'Discontinuity Log'!B1868)</f>
        <v>634.08000000000004</v>
      </c>
      <c r="E1857" s="263" t="str">
        <f>IF(ISBLANK('Discontinuity Log'!C1868),"",'Discontinuity Log'!C1868)</f>
        <v>BR</v>
      </c>
      <c r="F1857" s="263" t="str">
        <f>IF(ISBLANK('Discontinuity Log'!D1868),"",'Discontinuity Log'!D1868)</f>
        <v>O</v>
      </c>
      <c r="G1857" s="263" t="str">
        <f>IF(ISBLANK('Discontinuity Log'!E1868),"",'Discontinuity Log'!E1868)</f>
        <v>RZ</v>
      </c>
      <c r="H1857" s="263" t="str">
        <f>IF(ISBLANK('Discontinuity Log'!F1868),"",IF('Discontinuity Log'!F1868="-","",'Discontinuity Log'!F1868))</f>
        <v/>
      </c>
      <c r="I1857" s="263" t="str">
        <f>IF(ISBLANK('Discontinuity Log'!G1868),"",'Discontinuity Log'!G1868)</f>
        <v>IN</v>
      </c>
      <c r="J1857" s="263" t="str">
        <f>IF(ISBLANK('Discontinuity Log'!H1868),"",'Discontinuity Log'!H1868)</f>
        <v>&gt;5mm</v>
      </c>
      <c r="K1857" s="263">
        <f>IF(ISBLANK('Discontinuity Log'!I1868),"",'Discontinuity Log'!I1868)</f>
        <v>130</v>
      </c>
      <c r="L1857" s="263" t="str">
        <f>IF(ISBLANK('Discontinuity Log'!J1868),"",'Discontinuity Log'!J1868)</f>
        <v>IR</v>
      </c>
      <c r="M1857" s="263" t="str">
        <f>IF(ISBLANK('Discontinuity Log'!K1868),"",'Discontinuity Log'!K1868)</f>
        <v>RO</v>
      </c>
      <c r="N1857" s="263">
        <f>IF(ISBLANK('Discontinuity Log'!L1868),"",'Discontinuity Log'!L1868)</f>
        <v>9</v>
      </c>
      <c r="O1857" s="263" t="str">
        <f>IF(ISBLANK('Discontinuity Log'!M1868),"",'Discontinuity Log'!M1868)</f>
        <v>R3</v>
      </c>
      <c r="P1857" s="263" t="str">
        <f>IF(ISBLANK('Discontinuity Log'!N1868),"",'Discontinuity Log'!N1868)</f>
        <v>W1</v>
      </c>
      <c r="Q1857" s="263">
        <f>IF(ISBLANK('Discontinuity Log'!O1868),"",'Discontinuity Log'!O1868)</f>
        <v>6</v>
      </c>
      <c r="R1857" s="263">
        <f>IF(ISBLANK('Discontinuity Log'!P1868),"",'Discontinuity Log'!P1868)</f>
        <v>86</v>
      </c>
      <c r="S1857" s="263" t="str">
        <f>IF(ISBLANK('Discontinuity Log'!Q1868),"",'Discontinuity Log'!Q1868)</f>
        <v/>
      </c>
      <c r="T1857" s="464" t="str">
        <f>IF(ISBLANK('Discontinuity Log'!R1868),"",'Discontinuity Log'!R1868)</f>
        <v>UPPER CONTACT BROKEN RUBBLE ZONE, CORE FRAGMENTS ABLE TO BE PIECED TOGETHER</v>
      </c>
    </row>
    <row r="1858" spans="1:20" x14ac:dyDescent="0.3">
      <c r="A1858" s="261" t="str">
        <f>IF(ISBLANK('Geotech Log'!$C$2),"",IF('Discontinuity Log'!B1869&lt;&gt;"",'Geotech Log'!$C$2,""))</f>
        <v>DDH 3476</v>
      </c>
      <c r="B1858" s="261" t="str">
        <f>IF(ISBLANK('Geotech Log'!$R$4),"",IF('Discontinuity Log'!B1869&lt;&gt;"",'Geotech Log'!$R$4,""))</f>
        <v>FRO</v>
      </c>
      <c r="C1858" s="263">
        <f ca="1">IF(ISBLANK('Discontinuity Log'!A1869),"",'Discontinuity Log'!A1869)</f>
        <v>299</v>
      </c>
      <c r="D1858" s="264">
        <f>IF(ISBLANK('Discontinuity Log'!B1869),"",'Discontinuity Log'!B1869)</f>
        <v>634.32000000000005</v>
      </c>
      <c r="E1858" s="263" t="str">
        <f>IF(ISBLANK('Discontinuity Log'!C1869),"",'Discontinuity Log'!C1869)</f>
        <v>BRMEC</v>
      </c>
      <c r="F1858" s="263" t="str">
        <f>IF(ISBLANK('Discontinuity Log'!D1869),"",'Discontinuity Log'!D1869)</f>
        <v>O</v>
      </c>
      <c r="G1858" s="263" t="str">
        <f>IF(ISBLANK('Discontinuity Log'!E1869),"",'Discontinuity Log'!E1869)</f>
        <v>RZ</v>
      </c>
      <c r="H1858" s="263" t="str">
        <f>IF(ISBLANK('Discontinuity Log'!F1869),"",IF('Discontinuity Log'!F1869="-","",'Discontinuity Log'!F1869))</f>
        <v>COAL</v>
      </c>
      <c r="I1858" s="263" t="str">
        <f>IF(ISBLANK('Discontinuity Log'!G1869),"",'Discontinuity Log'!G1869)</f>
        <v>IN</v>
      </c>
      <c r="J1858" s="263" t="str">
        <f>IF(ISBLANK('Discontinuity Log'!H1869),"",'Discontinuity Log'!H1869)</f>
        <v>&gt;5mm</v>
      </c>
      <c r="K1858" s="263">
        <f>IF(ISBLANK('Discontinuity Log'!I1869),"",'Discontinuity Log'!I1869)</f>
        <v>60</v>
      </c>
      <c r="L1858" s="263" t="str">
        <f>IF(ISBLANK('Discontinuity Log'!J1869),"",'Discontinuity Log'!J1869)</f>
        <v>CU</v>
      </c>
      <c r="M1858" s="263" t="str">
        <f>IF(ISBLANK('Discontinuity Log'!K1869),"",'Discontinuity Log'!K1869)</f>
        <v>SM</v>
      </c>
      <c r="N1858" s="263">
        <f>IF(ISBLANK('Discontinuity Log'!L1869),"",'Discontinuity Log'!L1869)</f>
        <v>7</v>
      </c>
      <c r="O1858" s="263" t="str">
        <f>IF(ISBLANK('Discontinuity Log'!M1869),"",'Discontinuity Log'!M1869)</f>
        <v>R3</v>
      </c>
      <c r="P1858" s="263" t="str">
        <f>IF(ISBLANK('Discontinuity Log'!N1869),"",'Discontinuity Log'!N1869)</f>
        <v>W1</v>
      </c>
      <c r="Q1858" s="263">
        <f>IF(ISBLANK('Discontinuity Log'!O1869),"",'Discontinuity Log'!O1869)</f>
        <v>6</v>
      </c>
      <c r="R1858" s="263">
        <f>IF(ISBLANK('Discontinuity Log'!P1869),"",'Discontinuity Log'!P1869)</f>
        <v>84</v>
      </c>
      <c r="S1858" s="263" t="str">
        <f>IF(ISBLANK('Discontinuity Log'!Q1869),"",'Discontinuity Log'!Q1869)</f>
        <v/>
      </c>
      <c r="T1858" s="464" t="str">
        <f>IF(ISBLANK('Discontinuity Log'!R1869),"",'Discontinuity Log'!R1869)</f>
        <v>LOWER CONTACT OF COAL RUBBLE ZONE. LIKELY BEDDING AND MECHANICALLY BROKEN</v>
      </c>
    </row>
    <row r="1859" spans="1:20" x14ac:dyDescent="0.3">
      <c r="A1859" s="261" t="str">
        <f>IF(ISBLANK('Geotech Log'!$C$2),"",IF('Discontinuity Log'!B1870&lt;&gt;"",'Geotech Log'!$C$2,""))</f>
        <v>DDH 3476</v>
      </c>
      <c r="B1859" s="261" t="str">
        <f>IF(ISBLANK('Geotech Log'!$R$4),"",IF('Discontinuity Log'!B1870&lt;&gt;"",'Geotech Log'!$R$4,""))</f>
        <v>FRO</v>
      </c>
      <c r="C1859" s="263">
        <f ca="1">IF(ISBLANK('Discontinuity Log'!A1870),"",'Discontinuity Log'!A1870)</f>
        <v>299</v>
      </c>
      <c r="D1859" s="264">
        <f>IF(ISBLANK('Discontinuity Log'!B1870),"",'Discontinuity Log'!B1870)</f>
        <v>634.54</v>
      </c>
      <c r="E1859" s="263" t="str">
        <f>IF(ISBLANK('Discontinuity Log'!C1870),"",'Discontinuity Log'!C1870)</f>
        <v>OTH</v>
      </c>
      <c r="F1859" s="263" t="str">
        <f>IF(ISBLANK('Discontinuity Log'!D1870),"",'Discontinuity Log'!D1870)</f>
        <v>O</v>
      </c>
      <c r="G1859" s="263" t="str">
        <f>IF(ISBLANK('Discontinuity Log'!E1870),"",'Discontinuity Log'!E1870)</f>
        <v>RZ</v>
      </c>
      <c r="H1859" s="263" t="str">
        <f>IF(ISBLANK('Discontinuity Log'!F1870),"",IF('Discontinuity Log'!F1870="-","",'Discontinuity Log'!F1870))</f>
        <v/>
      </c>
      <c r="I1859" s="263" t="str">
        <f>IF(ISBLANK('Discontinuity Log'!G1870),"",'Discontinuity Log'!G1870)</f>
        <v>IN</v>
      </c>
      <c r="J1859" s="263" t="str">
        <f>IF(ISBLANK('Discontinuity Log'!H1870),"",'Discontinuity Log'!H1870)</f>
        <v>&gt;5mm</v>
      </c>
      <c r="K1859" s="263">
        <f>IF(ISBLANK('Discontinuity Log'!I1870),"",'Discontinuity Log'!I1870)</f>
        <v>55</v>
      </c>
      <c r="L1859" s="263" t="str">
        <f>IF(ISBLANK('Discontinuity Log'!J1870),"",'Discontinuity Log'!J1870)</f>
        <v>PL</v>
      </c>
      <c r="M1859" s="263" t="str">
        <f>IF(ISBLANK('Discontinuity Log'!K1870),"",'Discontinuity Log'!K1870)</f>
        <v>SM</v>
      </c>
      <c r="N1859" s="263">
        <f>IF(ISBLANK('Discontinuity Log'!L1870),"",'Discontinuity Log'!L1870)</f>
        <v>7</v>
      </c>
      <c r="O1859" s="263" t="str">
        <f>IF(ISBLANK('Discontinuity Log'!M1870),"",'Discontinuity Log'!M1870)</f>
        <v>R3</v>
      </c>
      <c r="P1859" s="263" t="str">
        <f>IF(ISBLANK('Discontinuity Log'!N1870),"",'Discontinuity Log'!N1870)</f>
        <v>W1</v>
      </c>
      <c r="Q1859" s="263">
        <f>IF(ISBLANK('Discontinuity Log'!O1870),"",'Discontinuity Log'!O1870)</f>
        <v>6</v>
      </c>
      <c r="R1859" s="263">
        <f>IF(ISBLANK('Discontinuity Log'!P1870),"",'Discontinuity Log'!P1870)</f>
        <v>87</v>
      </c>
      <c r="S1859" s="263" t="str">
        <f>IF(ISBLANK('Discontinuity Log'!Q1870),"",'Discontinuity Log'!Q1870)</f>
        <v/>
      </c>
      <c r="T1859" s="464" t="str">
        <f>IF(ISBLANK('Discontinuity Log'!R1870),"",'Discontinuity Log'!R1870)</f>
        <v>LOWER CONTACT OF COAL RUBBLE ZONE. ANGULAR FRAGMENTS UP TO 4 CM DIAMETER</v>
      </c>
    </row>
    <row r="1860" spans="1:20" x14ac:dyDescent="0.3">
      <c r="A1860" s="261" t="str">
        <f>IF(ISBLANK('Geotech Log'!$C$2),"",IF('Discontinuity Log'!B1871&lt;&gt;"",'Geotech Log'!$C$2,""))</f>
        <v>DDH 3476</v>
      </c>
      <c r="B1860" s="261" t="str">
        <f>IF(ISBLANK('Geotech Log'!$R$4),"",IF('Discontinuity Log'!B1871&lt;&gt;"",'Geotech Log'!$R$4,""))</f>
        <v>FRO</v>
      </c>
      <c r="C1860" s="263">
        <f ca="1">IF(ISBLANK('Discontinuity Log'!A1871),"",'Discontinuity Log'!A1871)</f>
        <v>299</v>
      </c>
      <c r="D1860" s="264">
        <f>IF(ISBLANK('Discontinuity Log'!B1871),"",'Discontinuity Log'!B1871)</f>
        <v>634.94000000000005</v>
      </c>
      <c r="E1860" s="263" t="str">
        <f>IF(ISBLANK('Discontinuity Log'!C1871),"",'Discontinuity Log'!C1871)</f>
        <v>OTH</v>
      </c>
      <c r="F1860" s="263" t="str">
        <f>IF(ISBLANK('Discontinuity Log'!D1871),"",'Discontinuity Log'!D1871)</f>
        <v>O</v>
      </c>
      <c r="G1860" s="263" t="str">
        <f>IF(ISBLANK('Discontinuity Log'!E1871),"",'Discontinuity Log'!E1871)</f>
        <v>RZ</v>
      </c>
      <c r="H1860" s="263" t="str">
        <f>IF(ISBLANK('Discontinuity Log'!F1871),"",IF('Discontinuity Log'!F1871="-","",'Discontinuity Log'!F1871))</f>
        <v/>
      </c>
      <c r="I1860" s="263" t="str">
        <f>IF(ISBLANK('Discontinuity Log'!G1871),"",'Discontinuity Log'!G1871)</f>
        <v>IN</v>
      </c>
      <c r="J1860" s="263" t="str">
        <f>IF(ISBLANK('Discontinuity Log'!H1871),"",'Discontinuity Log'!H1871)</f>
        <v>&gt;5mm</v>
      </c>
      <c r="K1860" s="263">
        <f>IF(ISBLANK('Discontinuity Log'!I1871),"",'Discontinuity Log'!I1871)</f>
        <v>140</v>
      </c>
      <c r="L1860" s="263" t="str">
        <f>IF(ISBLANK('Discontinuity Log'!J1871),"",'Discontinuity Log'!J1871)</f>
        <v>CU</v>
      </c>
      <c r="M1860" s="263" t="str">
        <f>IF(ISBLANK('Discontinuity Log'!K1871),"",'Discontinuity Log'!K1871)</f>
        <v>SM</v>
      </c>
      <c r="N1860" s="263">
        <f>IF(ISBLANK('Discontinuity Log'!L1871),"",'Discontinuity Log'!L1871)</f>
        <v>5</v>
      </c>
      <c r="O1860" s="263" t="str">
        <f>IF(ISBLANK('Discontinuity Log'!M1871),"",'Discontinuity Log'!M1871)</f>
        <v>R3</v>
      </c>
      <c r="P1860" s="263" t="str">
        <f>IF(ISBLANK('Discontinuity Log'!N1871),"",'Discontinuity Log'!N1871)</f>
        <v>W1</v>
      </c>
      <c r="Q1860" s="263">
        <f>IF(ISBLANK('Discontinuity Log'!O1871),"",'Discontinuity Log'!O1871)</f>
        <v>6</v>
      </c>
      <c r="R1860" s="263">
        <f>IF(ISBLANK('Discontinuity Log'!P1871),"",'Discontinuity Log'!P1871)</f>
        <v>81</v>
      </c>
      <c r="S1860" s="263" t="str">
        <f>IF(ISBLANK('Discontinuity Log'!Q1871),"",'Discontinuity Log'!Q1871)</f>
        <v/>
      </c>
      <c r="T1860" s="464" t="str">
        <f>IF(ISBLANK('Discontinuity Log'!R1871),"",'Discontinuity Log'!R1871)</f>
        <v>LOWER CONTACT OF COAL RUBBLE ZONE. GRANULAR UP TO INTACT BLOCKY COAL</v>
      </c>
    </row>
    <row r="1861" spans="1:20" x14ac:dyDescent="0.3">
      <c r="A1861" s="261" t="str">
        <f>IF(ISBLANK('Geotech Log'!$C$2),"",IF('Discontinuity Log'!B1872&lt;&gt;"",'Geotech Log'!$C$2,""))</f>
        <v>DDH 3476</v>
      </c>
      <c r="B1861" s="261" t="str">
        <f>IF(ISBLANK('Geotech Log'!$R$4),"",IF('Discontinuity Log'!B1872&lt;&gt;"",'Geotech Log'!$R$4,""))</f>
        <v>FRO</v>
      </c>
      <c r="C1861" s="263">
        <f ca="1">IF(ISBLANK('Discontinuity Log'!A1872),"",'Discontinuity Log'!A1872)</f>
        <v>299</v>
      </c>
      <c r="D1861" s="264">
        <f>IF(ISBLANK('Discontinuity Log'!B1872),"",'Discontinuity Log'!B1872)</f>
        <v>635.02</v>
      </c>
      <c r="E1861" s="263" t="str">
        <f>IF(ISBLANK('Discontinuity Log'!C1872),"",'Discontinuity Log'!C1872)</f>
        <v>BD</v>
      </c>
      <c r="F1861" s="263" t="str">
        <f>IF(ISBLANK('Discontinuity Log'!D1872),"",'Discontinuity Log'!D1872)</f>
        <v>G</v>
      </c>
      <c r="G1861" s="263" t="str">
        <f>IF(ISBLANK('Discontinuity Log'!E1872),"",'Discontinuity Log'!E1872)</f>
        <v>COAL</v>
      </c>
      <c r="H1861" s="263" t="str">
        <f>IF(ISBLANK('Discontinuity Log'!F1872),"",IF('Discontinuity Log'!F1872="-","",'Discontinuity Log'!F1872))</f>
        <v/>
      </c>
      <c r="I1861" s="263" t="str">
        <f>IF(ISBLANK('Discontinuity Log'!G1872),"",'Discontinuity Log'!G1872)</f>
        <v>CC</v>
      </c>
      <c r="J1861" s="263" t="str">
        <f>IF(ISBLANK('Discontinuity Log'!H1872),"",'Discontinuity Log'!H1872)</f>
        <v>&lt;=1mm</v>
      </c>
      <c r="K1861" s="263" t="str">
        <f>IF(ISBLANK('Discontinuity Log'!I1872),"",'Discontinuity Log'!I1872)</f>
        <v/>
      </c>
      <c r="L1861" s="263" t="str">
        <f>IF(ISBLANK('Discontinuity Log'!J1872),"",'Discontinuity Log'!J1872)</f>
        <v>CU</v>
      </c>
      <c r="M1861" s="263" t="str">
        <f>IF(ISBLANK('Discontinuity Log'!K1872),"",'Discontinuity Log'!K1872)</f>
        <v>SM</v>
      </c>
      <c r="N1861" s="263">
        <f>IF(ISBLANK('Discontinuity Log'!L1872),"",'Discontinuity Log'!L1872)</f>
        <v>5</v>
      </c>
      <c r="O1861" s="263" t="str">
        <f>IF(ISBLANK('Discontinuity Log'!M1872),"",'Discontinuity Log'!M1872)</f>
        <v>R3</v>
      </c>
      <c r="P1861" s="263" t="str">
        <f>IF(ISBLANK('Discontinuity Log'!N1872),"",'Discontinuity Log'!N1872)</f>
        <v>W1</v>
      </c>
      <c r="Q1861" s="263">
        <f>IF(ISBLANK('Discontinuity Log'!O1872),"",'Discontinuity Log'!O1872)</f>
        <v>12</v>
      </c>
      <c r="R1861" s="263">
        <f>IF(ISBLANK('Discontinuity Log'!P1872),"",'Discontinuity Log'!P1872)</f>
        <v>77</v>
      </c>
      <c r="S1861" s="263" t="str">
        <f>IF(ISBLANK('Discontinuity Log'!Q1872),"",'Discontinuity Log'!Q1872)</f>
        <v/>
      </c>
      <c r="T1861" s="464" t="str">
        <f>IF(ISBLANK('Discontinuity Log'!R1872),"",'Discontinuity Log'!R1872)</f>
        <v/>
      </c>
    </row>
    <row r="1862" spans="1:20" x14ac:dyDescent="0.3">
      <c r="A1862" s="261" t="str">
        <f>IF(ISBLANK('Geotech Log'!$C$2),"",IF('Discontinuity Log'!B1873&lt;&gt;"",'Geotech Log'!$C$2,""))</f>
        <v>DDH 3476</v>
      </c>
      <c r="B1862" s="261" t="str">
        <f>IF(ISBLANK('Geotech Log'!$R$4),"",IF('Discontinuity Log'!B1873&lt;&gt;"",'Geotech Log'!$R$4,""))</f>
        <v>FRO</v>
      </c>
      <c r="C1862" s="263">
        <f ca="1">IF(ISBLANK('Discontinuity Log'!A1873),"",'Discontinuity Log'!A1873)</f>
        <v>299</v>
      </c>
      <c r="D1862" s="264">
        <f>IF(ISBLANK('Discontinuity Log'!B1873),"",'Discontinuity Log'!B1873)</f>
        <v>635.13</v>
      </c>
      <c r="E1862" s="263" t="str">
        <f>IF(ISBLANK('Discontinuity Log'!C1873),"",'Discontinuity Log'!C1873)</f>
        <v>BD</v>
      </c>
      <c r="F1862" s="263" t="str">
        <f>IF(ISBLANK('Discontinuity Log'!D1873),"",'Discontinuity Log'!D1873)</f>
        <v>G</v>
      </c>
      <c r="G1862" s="263" t="str">
        <f>IF(ISBLANK('Discontinuity Log'!E1873),"",'Discontinuity Log'!E1873)</f>
        <v>COAL</v>
      </c>
      <c r="H1862" s="263" t="str">
        <f>IF(ISBLANK('Discontinuity Log'!F1873),"",IF('Discontinuity Log'!F1873="-","",'Discontinuity Log'!F1873))</f>
        <v/>
      </c>
      <c r="I1862" s="263" t="str">
        <f>IF(ISBLANK('Discontinuity Log'!G1873),"",'Discontinuity Log'!G1873)</f>
        <v>IN</v>
      </c>
      <c r="J1862" s="263" t="str">
        <f>IF(ISBLANK('Discontinuity Log'!H1873),"",'Discontinuity Log'!H1873)</f>
        <v>&lt;=5mm</v>
      </c>
      <c r="K1862" s="263" t="str">
        <f>IF(ISBLANK('Discontinuity Log'!I1873),"",'Discontinuity Log'!I1873)</f>
        <v/>
      </c>
      <c r="L1862" s="263" t="str">
        <f>IF(ISBLANK('Discontinuity Log'!J1873),"",'Discontinuity Log'!J1873)</f>
        <v>PL</v>
      </c>
      <c r="M1862" s="263" t="str">
        <f>IF(ISBLANK('Discontinuity Log'!K1873),"",'Discontinuity Log'!K1873)</f>
        <v>SM</v>
      </c>
      <c r="N1862" s="263">
        <f>IF(ISBLANK('Discontinuity Log'!L1873),"",'Discontinuity Log'!L1873)</f>
        <v>5</v>
      </c>
      <c r="O1862" s="263" t="str">
        <f>IF(ISBLANK('Discontinuity Log'!M1873),"",'Discontinuity Log'!M1873)</f>
        <v>R3</v>
      </c>
      <c r="P1862" s="263" t="str">
        <f>IF(ISBLANK('Discontinuity Log'!N1873),"",'Discontinuity Log'!N1873)</f>
        <v>W1</v>
      </c>
      <c r="Q1862" s="263">
        <f>IF(ISBLANK('Discontinuity Log'!O1873),"",'Discontinuity Log'!O1873)</f>
        <v>6</v>
      </c>
      <c r="R1862" s="263">
        <f>IF(ISBLANK('Discontinuity Log'!P1873),"",'Discontinuity Log'!P1873)</f>
        <v>8</v>
      </c>
      <c r="S1862" s="263" t="str">
        <f>IF(ISBLANK('Discontinuity Log'!Q1873),"",'Discontinuity Log'!Q1873)</f>
        <v/>
      </c>
      <c r="T1862" s="464" t="str">
        <f>IF(ISBLANK('Discontinuity Log'!R1873),"",'Discontinuity Log'!R1873)</f>
        <v/>
      </c>
    </row>
    <row r="1863" spans="1:20" x14ac:dyDescent="0.3">
      <c r="A1863" s="261" t="str">
        <f>IF(ISBLANK('Geotech Log'!$C$2),"",IF('Discontinuity Log'!B1874&lt;&gt;"",'Geotech Log'!$C$2,""))</f>
        <v>DDH 3476</v>
      </c>
      <c r="B1863" s="261" t="str">
        <f>IF(ISBLANK('Geotech Log'!$R$4),"",IF('Discontinuity Log'!B1874&lt;&gt;"",'Geotech Log'!$R$4,""))</f>
        <v>FRO</v>
      </c>
      <c r="C1863" s="263">
        <f ca="1">IF(ISBLANK('Discontinuity Log'!A1874),"",'Discontinuity Log'!A1874)</f>
        <v>299</v>
      </c>
      <c r="D1863" s="264">
        <f>IF(ISBLANK('Discontinuity Log'!B1874),"",'Discontinuity Log'!B1874)</f>
        <v>635.32000000000005</v>
      </c>
      <c r="E1863" s="263" t="str">
        <f>IF(ISBLANK('Discontinuity Log'!C1874),"",'Discontinuity Log'!C1874)</f>
        <v>BD</v>
      </c>
      <c r="F1863" s="263" t="str">
        <f>IF(ISBLANK('Discontinuity Log'!D1874),"",'Discontinuity Log'!D1874)</f>
        <v>G</v>
      </c>
      <c r="G1863" s="263" t="str">
        <f>IF(ISBLANK('Discontinuity Log'!E1874),"",'Discontinuity Log'!E1874)</f>
        <v>COAL</v>
      </c>
      <c r="H1863" s="263" t="str">
        <f>IF(ISBLANK('Discontinuity Log'!F1874),"",IF('Discontinuity Log'!F1874="-","",'Discontinuity Log'!F1874))</f>
        <v/>
      </c>
      <c r="I1863" s="263" t="str">
        <f>IF(ISBLANK('Discontinuity Log'!G1874),"",'Discontinuity Log'!G1874)</f>
        <v>IN</v>
      </c>
      <c r="J1863" s="263" t="str">
        <f>IF(ISBLANK('Discontinuity Log'!H1874),"",'Discontinuity Log'!H1874)</f>
        <v>&lt;=5mm</v>
      </c>
      <c r="K1863" s="263" t="str">
        <f>IF(ISBLANK('Discontinuity Log'!I1874),"",'Discontinuity Log'!I1874)</f>
        <v/>
      </c>
      <c r="L1863" s="263" t="str">
        <f>IF(ISBLANK('Discontinuity Log'!J1874),"",'Discontinuity Log'!J1874)</f>
        <v>PL</v>
      </c>
      <c r="M1863" s="263" t="str">
        <f>IF(ISBLANK('Discontinuity Log'!K1874),"",'Discontinuity Log'!K1874)</f>
        <v>SM</v>
      </c>
      <c r="N1863" s="263">
        <f>IF(ISBLANK('Discontinuity Log'!L1874),"",'Discontinuity Log'!L1874)</f>
        <v>7</v>
      </c>
      <c r="O1863" s="263" t="str">
        <f>IF(ISBLANK('Discontinuity Log'!M1874),"",'Discontinuity Log'!M1874)</f>
        <v>R3</v>
      </c>
      <c r="P1863" s="263" t="str">
        <f>IF(ISBLANK('Discontinuity Log'!N1874),"",'Discontinuity Log'!N1874)</f>
        <v>W1</v>
      </c>
      <c r="Q1863" s="263">
        <f>IF(ISBLANK('Discontinuity Log'!O1874),"",'Discontinuity Log'!O1874)</f>
        <v>6</v>
      </c>
      <c r="R1863" s="263">
        <f>IF(ISBLANK('Discontinuity Log'!P1874),"",'Discontinuity Log'!P1874)</f>
        <v>74</v>
      </c>
      <c r="S1863" s="263" t="str">
        <f>IF(ISBLANK('Discontinuity Log'!Q1874),"",'Discontinuity Log'!Q1874)</f>
        <v/>
      </c>
      <c r="T1863" s="464" t="str">
        <f>IF(ISBLANK('Discontinuity Log'!R1874),"",'Discontinuity Log'!R1874)</f>
        <v/>
      </c>
    </row>
    <row r="1864" spans="1:20" x14ac:dyDescent="0.3">
      <c r="A1864" s="261" t="str">
        <f>IF(ISBLANK('Geotech Log'!$C$2),"",IF('Discontinuity Log'!B1875&lt;&gt;"",'Geotech Log'!$C$2,""))</f>
        <v>DDH 3476</v>
      </c>
      <c r="B1864" s="261" t="str">
        <f>IF(ISBLANK('Geotech Log'!$R$4),"",IF('Discontinuity Log'!B1875&lt;&gt;"",'Geotech Log'!$R$4,""))</f>
        <v>FRO</v>
      </c>
      <c r="C1864" s="263">
        <f ca="1">IF(ISBLANK('Discontinuity Log'!A1875),"",'Discontinuity Log'!A1875)</f>
        <v>299</v>
      </c>
      <c r="D1864" s="264">
        <f>IF(ISBLANK('Discontinuity Log'!B1875),"",'Discontinuity Log'!B1875)</f>
        <v>635.36</v>
      </c>
      <c r="E1864" s="263" t="str">
        <f>IF(ISBLANK('Discontinuity Log'!C1875),"",'Discontinuity Log'!C1875)</f>
        <v>BD</v>
      </c>
      <c r="F1864" s="263" t="str">
        <f>IF(ISBLANK('Discontinuity Log'!D1875),"",'Discontinuity Log'!D1875)</f>
        <v>G</v>
      </c>
      <c r="G1864" s="263" t="str">
        <f>IF(ISBLANK('Discontinuity Log'!E1875),"",'Discontinuity Log'!E1875)</f>
        <v>COAL</v>
      </c>
      <c r="H1864" s="263" t="str">
        <f>IF(ISBLANK('Discontinuity Log'!F1875),"",IF('Discontinuity Log'!F1875="-","",'Discontinuity Log'!F1875))</f>
        <v/>
      </c>
      <c r="I1864" s="263" t="str">
        <f>IF(ISBLANK('Discontinuity Log'!G1875),"",'Discontinuity Log'!G1875)</f>
        <v>CC</v>
      </c>
      <c r="J1864" s="263" t="str">
        <f>IF(ISBLANK('Discontinuity Log'!H1875),"",'Discontinuity Log'!H1875)</f>
        <v>&lt;=1mm</v>
      </c>
      <c r="K1864" s="263" t="str">
        <f>IF(ISBLANK('Discontinuity Log'!I1875),"",'Discontinuity Log'!I1875)</f>
        <v/>
      </c>
      <c r="L1864" s="263" t="str">
        <f>IF(ISBLANK('Discontinuity Log'!J1875),"",'Discontinuity Log'!J1875)</f>
        <v>UN</v>
      </c>
      <c r="M1864" s="263" t="str">
        <f>IF(ISBLANK('Discontinuity Log'!K1875),"",'Discontinuity Log'!K1875)</f>
        <v>SM</v>
      </c>
      <c r="N1864" s="263">
        <f>IF(ISBLANK('Discontinuity Log'!L1875),"",'Discontinuity Log'!L1875)</f>
        <v>7</v>
      </c>
      <c r="O1864" s="263" t="str">
        <f>IF(ISBLANK('Discontinuity Log'!M1875),"",'Discontinuity Log'!M1875)</f>
        <v>R3</v>
      </c>
      <c r="P1864" s="263" t="str">
        <f>IF(ISBLANK('Discontinuity Log'!N1875),"",'Discontinuity Log'!N1875)</f>
        <v>W1</v>
      </c>
      <c r="Q1864" s="263">
        <f>IF(ISBLANK('Discontinuity Log'!O1875),"",'Discontinuity Log'!O1875)</f>
        <v>12</v>
      </c>
      <c r="R1864" s="263">
        <f>IF(ISBLANK('Discontinuity Log'!P1875),"",'Discontinuity Log'!P1875)</f>
        <v>74</v>
      </c>
      <c r="S1864" s="263" t="str">
        <f>IF(ISBLANK('Discontinuity Log'!Q1875),"",'Discontinuity Log'!Q1875)</f>
        <v/>
      </c>
      <c r="T1864" s="464" t="str">
        <f>IF(ISBLANK('Discontinuity Log'!R1875),"",'Discontinuity Log'!R1875)</f>
        <v/>
      </c>
    </row>
    <row r="1865" spans="1:20" x14ac:dyDescent="0.3">
      <c r="A1865" s="261" t="str">
        <f>IF(ISBLANK('Geotech Log'!$C$2),"",IF('Discontinuity Log'!B1876&lt;&gt;"",'Geotech Log'!$C$2,""))</f>
        <v>DDH 3476</v>
      </c>
      <c r="B1865" s="261" t="str">
        <f>IF(ISBLANK('Geotech Log'!$R$4),"",IF('Discontinuity Log'!B1876&lt;&gt;"",'Geotech Log'!$R$4,""))</f>
        <v>FRO</v>
      </c>
      <c r="C1865" s="263">
        <f ca="1">IF(ISBLANK('Discontinuity Log'!A1876),"",'Discontinuity Log'!A1876)</f>
        <v>299</v>
      </c>
      <c r="D1865" s="264">
        <f>IF(ISBLANK('Discontinuity Log'!B1876),"",'Discontinuity Log'!B1876)</f>
        <v>635.41</v>
      </c>
      <c r="E1865" s="263" t="str">
        <f>IF(ISBLANK('Discontinuity Log'!C1876),"",'Discontinuity Log'!C1876)</f>
        <v>BD</v>
      </c>
      <c r="F1865" s="263" t="str">
        <f>IF(ISBLANK('Discontinuity Log'!D1876),"",'Discontinuity Log'!D1876)</f>
        <v>G</v>
      </c>
      <c r="G1865" s="263" t="str">
        <f>IF(ISBLANK('Discontinuity Log'!E1876),"",'Discontinuity Log'!E1876)</f>
        <v>COAL</v>
      </c>
      <c r="H1865" s="263" t="str">
        <f>IF(ISBLANK('Discontinuity Log'!F1876),"",IF('Discontinuity Log'!F1876="-","",'Discontinuity Log'!F1876))</f>
        <v/>
      </c>
      <c r="I1865" s="263" t="str">
        <f>IF(ISBLANK('Discontinuity Log'!G1876),"",'Discontinuity Log'!G1876)</f>
        <v>IN</v>
      </c>
      <c r="J1865" s="263" t="str">
        <f>IF(ISBLANK('Discontinuity Log'!H1876),"",'Discontinuity Log'!H1876)</f>
        <v>&lt;=2mm</v>
      </c>
      <c r="K1865" s="263" t="str">
        <f>IF(ISBLANK('Discontinuity Log'!I1876),"",'Discontinuity Log'!I1876)</f>
        <v/>
      </c>
      <c r="L1865" s="263" t="str">
        <f>IF(ISBLANK('Discontinuity Log'!J1876),"",'Discontinuity Log'!J1876)</f>
        <v>UN</v>
      </c>
      <c r="M1865" s="263" t="str">
        <f>IF(ISBLANK('Discontinuity Log'!K1876),"",'Discontinuity Log'!K1876)</f>
        <v>SM</v>
      </c>
      <c r="N1865" s="263">
        <f>IF(ISBLANK('Discontinuity Log'!L1876),"",'Discontinuity Log'!L1876)</f>
        <v>7</v>
      </c>
      <c r="O1865" s="263" t="str">
        <f>IF(ISBLANK('Discontinuity Log'!M1876),"",'Discontinuity Log'!M1876)</f>
        <v>R3</v>
      </c>
      <c r="P1865" s="263" t="str">
        <f>IF(ISBLANK('Discontinuity Log'!N1876),"",'Discontinuity Log'!N1876)</f>
        <v>W1</v>
      </c>
      <c r="Q1865" s="263">
        <f>IF(ISBLANK('Discontinuity Log'!O1876),"",'Discontinuity Log'!O1876)</f>
        <v>12</v>
      </c>
      <c r="R1865" s="263">
        <f>IF(ISBLANK('Discontinuity Log'!P1876),"",'Discontinuity Log'!P1876)</f>
        <v>81</v>
      </c>
      <c r="S1865" s="263" t="str">
        <f>IF(ISBLANK('Discontinuity Log'!Q1876),"",'Discontinuity Log'!Q1876)</f>
        <v/>
      </c>
      <c r="T1865" s="464" t="str">
        <f>IF(ISBLANK('Discontinuity Log'!R1876),"",'Discontinuity Log'!R1876)</f>
        <v/>
      </c>
    </row>
    <row r="1866" spans="1:20" x14ac:dyDescent="0.3">
      <c r="A1866" s="261" t="str">
        <f>IF(ISBLANK('Geotech Log'!$C$2),"",IF('Discontinuity Log'!B1877&lt;&gt;"",'Geotech Log'!$C$2,""))</f>
        <v>DDH 3476</v>
      </c>
      <c r="B1866" s="261" t="str">
        <f>IF(ISBLANK('Geotech Log'!$R$4),"",IF('Discontinuity Log'!B1877&lt;&gt;"",'Geotech Log'!$R$4,""))</f>
        <v>FRO</v>
      </c>
      <c r="C1866" s="263">
        <f ca="1">IF(ISBLANK('Discontinuity Log'!A1877),"",'Discontinuity Log'!A1877)</f>
        <v>299</v>
      </c>
      <c r="D1866" s="264">
        <f>IF(ISBLANK('Discontinuity Log'!B1877),"",'Discontinuity Log'!B1877)</f>
        <v>635.41999999999996</v>
      </c>
      <c r="E1866" s="263" t="str">
        <f>IF(ISBLANK('Discontinuity Log'!C1877),"",'Discontinuity Log'!C1877)</f>
        <v>BD</v>
      </c>
      <c r="F1866" s="263" t="str">
        <f>IF(ISBLANK('Discontinuity Log'!D1877),"",'Discontinuity Log'!D1877)</f>
        <v>G</v>
      </c>
      <c r="G1866" s="263" t="str">
        <f>IF(ISBLANK('Discontinuity Log'!E1877),"",'Discontinuity Log'!E1877)</f>
        <v>COAL</v>
      </c>
      <c r="H1866" s="263" t="str">
        <f>IF(ISBLANK('Discontinuity Log'!F1877),"",IF('Discontinuity Log'!F1877="-","",'Discontinuity Log'!F1877))</f>
        <v/>
      </c>
      <c r="I1866" s="263" t="str">
        <f>IF(ISBLANK('Discontinuity Log'!G1877),"",'Discontinuity Log'!G1877)</f>
        <v>CC</v>
      </c>
      <c r="J1866" s="263" t="str">
        <f>IF(ISBLANK('Discontinuity Log'!H1877),"",'Discontinuity Log'!H1877)</f>
        <v>&lt;=1mm</v>
      </c>
      <c r="K1866" s="263" t="str">
        <f>IF(ISBLANK('Discontinuity Log'!I1877),"",'Discontinuity Log'!I1877)</f>
        <v/>
      </c>
      <c r="L1866" s="263" t="str">
        <f>IF(ISBLANK('Discontinuity Log'!J1877),"",'Discontinuity Log'!J1877)</f>
        <v>CU</v>
      </c>
      <c r="M1866" s="263" t="str">
        <f>IF(ISBLANK('Discontinuity Log'!K1877),"",'Discontinuity Log'!K1877)</f>
        <v>SM</v>
      </c>
      <c r="N1866" s="263">
        <f>IF(ISBLANK('Discontinuity Log'!L1877),"",'Discontinuity Log'!L1877)</f>
        <v>7</v>
      </c>
      <c r="O1866" s="263" t="str">
        <f>IF(ISBLANK('Discontinuity Log'!M1877),"",'Discontinuity Log'!M1877)</f>
        <v>R3</v>
      </c>
      <c r="P1866" s="263" t="str">
        <f>IF(ISBLANK('Discontinuity Log'!N1877),"",'Discontinuity Log'!N1877)</f>
        <v>W1</v>
      </c>
      <c r="Q1866" s="263">
        <f>IF(ISBLANK('Discontinuity Log'!O1877),"",'Discontinuity Log'!O1877)</f>
        <v>12</v>
      </c>
      <c r="R1866" s="263">
        <f>IF(ISBLANK('Discontinuity Log'!P1877),"",'Discontinuity Log'!P1877)</f>
        <v>78</v>
      </c>
      <c r="S1866" s="263" t="str">
        <f>IF(ISBLANK('Discontinuity Log'!Q1877),"",'Discontinuity Log'!Q1877)</f>
        <v/>
      </c>
      <c r="T1866" s="464" t="str">
        <f>IF(ISBLANK('Discontinuity Log'!R1877),"",'Discontinuity Log'!R1877)</f>
        <v/>
      </c>
    </row>
    <row r="1867" spans="1:20" x14ac:dyDescent="0.3">
      <c r="A1867" s="261" t="str">
        <f>IF(ISBLANK('Geotech Log'!$C$2),"",IF('Discontinuity Log'!B1878&lt;&gt;"",'Geotech Log'!$C$2,""))</f>
        <v>DDH 3476</v>
      </c>
      <c r="B1867" s="261" t="str">
        <f>IF(ISBLANK('Geotech Log'!$R$4),"",IF('Discontinuity Log'!B1878&lt;&gt;"",'Geotech Log'!$R$4,""))</f>
        <v>FRO</v>
      </c>
      <c r="C1867" s="263">
        <f ca="1">IF(ISBLANK('Discontinuity Log'!A1878),"",'Discontinuity Log'!A1878)</f>
        <v>299</v>
      </c>
      <c r="D1867" s="264">
        <f>IF(ISBLANK('Discontinuity Log'!B1878),"",'Discontinuity Log'!B1878)</f>
        <v>635.51</v>
      </c>
      <c r="E1867" s="263" t="str">
        <f>IF(ISBLANK('Discontinuity Log'!C1878),"",'Discontinuity Log'!C1878)</f>
        <v>BD</v>
      </c>
      <c r="F1867" s="263" t="str">
        <f>IF(ISBLANK('Discontinuity Log'!D1878),"",'Discontinuity Log'!D1878)</f>
        <v>O</v>
      </c>
      <c r="G1867" s="263" t="str">
        <f>IF(ISBLANK('Discontinuity Log'!E1878),"",'Discontinuity Log'!E1878)</f>
        <v>COAL</v>
      </c>
      <c r="H1867" s="263" t="str">
        <f>IF(ISBLANK('Discontinuity Log'!F1878),"",IF('Discontinuity Log'!F1878="-","",'Discontinuity Log'!F1878))</f>
        <v/>
      </c>
      <c r="I1867" s="263" t="str">
        <f>IF(ISBLANK('Discontinuity Log'!G1878),"",'Discontinuity Log'!G1878)</f>
        <v>IN</v>
      </c>
      <c r="J1867" s="263" t="str">
        <f>IF(ISBLANK('Discontinuity Log'!H1878),"",'Discontinuity Log'!H1878)</f>
        <v>&gt;5mm</v>
      </c>
      <c r="K1867" s="263">
        <f>IF(ISBLANK('Discontinuity Log'!I1878),"",'Discontinuity Log'!I1878)</f>
        <v>10</v>
      </c>
      <c r="L1867" s="263" t="str">
        <f>IF(ISBLANK('Discontinuity Log'!J1878),"",'Discontinuity Log'!J1878)</f>
        <v>ST</v>
      </c>
      <c r="M1867" s="263" t="str">
        <f>IF(ISBLANK('Discontinuity Log'!K1878),"",'Discontinuity Log'!K1878)</f>
        <v>RO</v>
      </c>
      <c r="N1867" s="263">
        <f>IF(ISBLANK('Discontinuity Log'!L1878),"",'Discontinuity Log'!L1878)</f>
        <v>9</v>
      </c>
      <c r="O1867" s="263" t="str">
        <f>IF(ISBLANK('Discontinuity Log'!M1878),"",'Discontinuity Log'!M1878)</f>
        <v>R3</v>
      </c>
      <c r="P1867" s="263" t="str">
        <f>IF(ISBLANK('Discontinuity Log'!N1878),"",'Discontinuity Log'!N1878)</f>
        <v>W1</v>
      </c>
      <c r="Q1867" s="263">
        <f>IF(ISBLANK('Discontinuity Log'!O1878),"",'Discontinuity Log'!O1878)</f>
        <v>0</v>
      </c>
      <c r="R1867" s="263">
        <f>IF(ISBLANK('Discontinuity Log'!P1878),"",'Discontinuity Log'!P1878)</f>
        <v>68</v>
      </c>
      <c r="S1867" s="263" t="str">
        <f>IF(ISBLANK('Discontinuity Log'!Q1878),"",'Discontinuity Log'!Q1878)</f>
        <v/>
      </c>
      <c r="T1867" s="464" t="str">
        <f>IF(ISBLANK('Discontinuity Log'!R1878),"",'Discontinuity Log'!R1878)</f>
        <v/>
      </c>
    </row>
    <row r="1868" spans="1:20" x14ac:dyDescent="0.3">
      <c r="A1868" s="261" t="str">
        <f>IF(ISBLANK('Geotech Log'!$C$2),"",IF('Discontinuity Log'!B1879&lt;&gt;"",'Geotech Log'!$C$2,""))</f>
        <v>DDH 3476</v>
      </c>
      <c r="B1868" s="261" t="str">
        <f>IF(ISBLANK('Geotech Log'!$R$4),"",IF('Discontinuity Log'!B1879&lt;&gt;"",'Geotech Log'!$R$4,""))</f>
        <v>FRO</v>
      </c>
      <c r="C1868" s="263">
        <f ca="1">IF(ISBLANK('Discontinuity Log'!A1879),"",'Discontinuity Log'!A1879)</f>
        <v>299</v>
      </c>
      <c r="D1868" s="264">
        <f>IF(ISBLANK('Discontinuity Log'!B1879),"",'Discontinuity Log'!B1879)</f>
        <v>635.65</v>
      </c>
      <c r="E1868" s="263" t="str">
        <f>IF(ISBLANK('Discontinuity Log'!C1879),"",'Discontinuity Log'!C1879)</f>
        <v>BD</v>
      </c>
      <c r="F1868" s="263" t="str">
        <f>IF(ISBLANK('Discontinuity Log'!D1879),"",'Discontinuity Log'!D1879)</f>
        <v>G</v>
      </c>
      <c r="G1868" s="263" t="str">
        <f>IF(ISBLANK('Discontinuity Log'!E1879),"",'Discontinuity Log'!E1879)</f>
        <v>COAL</v>
      </c>
      <c r="H1868" s="263" t="str">
        <f>IF(ISBLANK('Discontinuity Log'!F1879),"",IF('Discontinuity Log'!F1879="-","",'Discontinuity Log'!F1879))</f>
        <v/>
      </c>
      <c r="I1868" s="263" t="str">
        <f>IF(ISBLANK('Discontinuity Log'!G1879),"",'Discontinuity Log'!G1879)</f>
        <v>CC</v>
      </c>
      <c r="J1868" s="263" t="str">
        <f>IF(ISBLANK('Discontinuity Log'!H1879),"",'Discontinuity Log'!H1879)</f>
        <v>&lt;=1mm</v>
      </c>
      <c r="K1868" s="263" t="str">
        <f>IF(ISBLANK('Discontinuity Log'!I1879),"",'Discontinuity Log'!I1879)</f>
        <v/>
      </c>
      <c r="L1868" s="263" t="str">
        <f>IF(ISBLANK('Discontinuity Log'!J1879),"",'Discontinuity Log'!J1879)</f>
        <v>UN</v>
      </c>
      <c r="M1868" s="263" t="str">
        <f>IF(ISBLANK('Discontinuity Log'!K1879),"",'Discontinuity Log'!K1879)</f>
        <v>SM</v>
      </c>
      <c r="N1868" s="263">
        <f>IF(ISBLANK('Discontinuity Log'!L1879),"",'Discontinuity Log'!L1879)</f>
        <v>5</v>
      </c>
      <c r="O1868" s="263" t="str">
        <f>IF(ISBLANK('Discontinuity Log'!M1879),"",'Discontinuity Log'!M1879)</f>
        <v>R3</v>
      </c>
      <c r="P1868" s="263" t="str">
        <f>IF(ISBLANK('Discontinuity Log'!N1879),"",'Discontinuity Log'!N1879)</f>
        <v>W1</v>
      </c>
      <c r="Q1868" s="263">
        <f>IF(ISBLANK('Discontinuity Log'!O1879),"",'Discontinuity Log'!O1879)</f>
        <v>12</v>
      </c>
      <c r="R1868" s="263">
        <f>IF(ISBLANK('Discontinuity Log'!P1879),"",'Discontinuity Log'!P1879)</f>
        <v>82</v>
      </c>
      <c r="S1868" s="263" t="str">
        <f>IF(ISBLANK('Discontinuity Log'!Q1879),"",'Discontinuity Log'!Q1879)</f>
        <v/>
      </c>
      <c r="T1868" s="464" t="str">
        <f>IF(ISBLANK('Discontinuity Log'!R1879),"",'Discontinuity Log'!R1879)</f>
        <v/>
      </c>
    </row>
    <row r="1869" spans="1:20" x14ac:dyDescent="0.3">
      <c r="A1869" s="261" t="str">
        <f>IF(ISBLANK('Geotech Log'!$C$2),"",IF('Discontinuity Log'!B1880&lt;&gt;"",'Geotech Log'!$C$2,""))</f>
        <v>DDH 3476</v>
      </c>
      <c r="B1869" s="261" t="str">
        <f>IF(ISBLANK('Geotech Log'!$R$4),"",IF('Discontinuity Log'!B1880&lt;&gt;"",'Geotech Log'!$R$4,""))</f>
        <v>FRO</v>
      </c>
      <c r="C1869" s="263">
        <f ca="1">IF(ISBLANK('Discontinuity Log'!A1880),"",'Discontinuity Log'!A1880)</f>
        <v>299</v>
      </c>
      <c r="D1869" s="264">
        <f>IF(ISBLANK('Discontinuity Log'!B1880),"",'Discontinuity Log'!B1880)</f>
        <v>635.71</v>
      </c>
      <c r="E1869" s="263" t="str">
        <f>IF(ISBLANK('Discontinuity Log'!C1880),"",'Discontinuity Log'!C1880)</f>
        <v>BD</v>
      </c>
      <c r="F1869" s="263" t="str">
        <f>IF(ISBLANK('Discontinuity Log'!D1880),"",'Discontinuity Log'!D1880)</f>
        <v>O</v>
      </c>
      <c r="G1869" s="263" t="str">
        <f>IF(ISBLANK('Discontinuity Log'!E1880),"",'Discontinuity Log'!E1880)</f>
        <v>COAL</v>
      </c>
      <c r="H1869" s="263" t="str">
        <f>IF(ISBLANK('Discontinuity Log'!F1880),"",IF('Discontinuity Log'!F1880="-","",'Discontinuity Log'!F1880))</f>
        <v/>
      </c>
      <c r="I1869" s="263" t="str">
        <f>IF(ISBLANK('Discontinuity Log'!G1880),"",'Discontinuity Log'!G1880)</f>
        <v>IN</v>
      </c>
      <c r="J1869" s="263" t="str">
        <f>IF(ISBLANK('Discontinuity Log'!H1880),"",'Discontinuity Log'!H1880)</f>
        <v>&gt;5mm</v>
      </c>
      <c r="K1869" s="263">
        <f>IF(ISBLANK('Discontinuity Log'!I1880),"",'Discontinuity Log'!I1880)</f>
        <v>10</v>
      </c>
      <c r="L1869" s="263" t="str">
        <f>IF(ISBLANK('Discontinuity Log'!J1880),"",'Discontinuity Log'!J1880)</f>
        <v>PL</v>
      </c>
      <c r="M1869" s="263" t="str">
        <f>IF(ISBLANK('Discontinuity Log'!K1880),"",'Discontinuity Log'!K1880)</f>
        <v>SM</v>
      </c>
      <c r="N1869" s="263">
        <f>IF(ISBLANK('Discontinuity Log'!L1880),"",'Discontinuity Log'!L1880)</f>
        <v>7</v>
      </c>
      <c r="O1869" s="263" t="str">
        <f>IF(ISBLANK('Discontinuity Log'!M1880),"",'Discontinuity Log'!M1880)</f>
        <v>R3</v>
      </c>
      <c r="P1869" s="263" t="str">
        <f>IF(ISBLANK('Discontinuity Log'!N1880),"",'Discontinuity Log'!N1880)</f>
        <v>W1</v>
      </c>
      <c r="Q1869" s="263">
        <f>IF(ISBLANK('Discontinuity Log'!O1880),"",'Discontinuity Log'!O1880)</f>
        <v>0</v>
      </c>
      <c r="R1869" s="263">
        <f>IF(ISBLANK('Discontinuity Log'!P1880),"",'Discontinuity Log'!P1880)</f>
        <v>81</v>
      </c>
      <c r="S1869" s="263" t="str">
        <f>IF(ISBLANK('Discontinuity Log'!Q1880),"",'Discontinuity Log'!Q1880)</f>
        <v/>
      </c>
      <c r="T1869" s="464" t="str">
        <f>IF(ISBLANK('Discontinuity Log'!R1880),"",'Discontinuity Log'!R1880)</f>
        <v/>
      </c>
    </row>
    <row r="1870" spans="1:20" x14ac:dyDescent="0.3">
      <c r="A1870" s="261" t="str">
        <f>IF(ISBLANK('Geotech Log'!$C$2),"",IF('Discontinuity Log'!B1881&lt;&gt;"",'Geotech Log'!$C$2,""))</f>
        <v>DDH 3476</v>
      </c>
      <c r="B1870" s="261" t="str">
        <f>IF(ISBLANK('Geotech Log'!$R$4),"",IF('Discontinuity Log'!B1881&lt;&gt;"",'Geotech Log'!$R$4,""))</f>
        <v>FRO</v>
      </c>
      <c r="C1870" s="263">
        <f ca="1">IF(ISBLANK('Discontinuity Log'!A1881),"",'Discontinuity Log'!A1881)</f>
        <v>299</v>
      </c>
      <c r="D1870" s="264">
        <f>IF(ISBLANK('Discontinuity Log'!B1881),"",'Discontinuity Log'!B1881)</f>
        <v>635.79999999999995</v>
      </c>
      <c r="E1870" s="263" t="str">
        <f>IF(ISBLANK('Discontinuity Log'!C1881),"",'Discontinuity Log'!C1881)</f>
        <v>OTH</v>
      </c>
      <c r="F1870" s="263" t="str">
        <f>IF(ISBLANK('Discontinuity Log'!D1881),"",'Discontinuity Log'!D1881)</f>
        <v>O</v>
      </c>
      <c r="G1870" s="263" t="str">
        <f>IF(ISBLANK('Discontinuity Log'!E1881),"",'Discontinuity Log'!E1881)</f>
        <v>RZ</v>
      </c>
      <c r="H1870" s="263" t="str">
        <f>IF(ISBLANK('Discontinuity Log'!F1881),"",IF('Discontinuity Log'!F1881="-","",'Discontinuity Log'!F1881))</f>
        <v/>
      </c>
      <c r="I1870" s="263" t="str">
        <f>IF(ISBLANK('Discontinuity Log'!G1881),"",'Discontinuity Log'!G1881)</f>
        <v>IN</v>
      </c>
      <c r="J1870" s="263" t="str">
        <f>IF(ISBLANK('Discontinuity Log'!H1881),"",'Discontinuity Log'!H1881)</f>
        <v>&gt;5mm</v>
      </c>
      <c r="K1870" s="263">
        <f>IF(ISBLANK('Discontinuity Log'!I1881),"",'Discontinuity Log'!I1881)</f>
        <v>50</v>
      </c>
      <c r="L1870" s="263" t="str">
        <f>IF(ISBLANK('Discontinuity Log'!J1881),"",'Discontinuity Log'!J1881)</f>
        <v>PL</v>
      </c>
      <c r="M1870" s="263" t="str">
        <f>IF(ISBLANK('Discontinuity Log'!K1881),"",'Discontinuity Log'!K1881)</f>
        <v>SM</v>
      </c>
      <c r="N1870" s="263">
        <f>IF(ISBLANK('Discontinuity Log'!L1881),"",'Discontinuity Log'!L1881)</f>
        <v>7</v>
      </c>
      <c r="O1870" s="263" t="str">
        <f>IF(ISBLANK('Discontinuity Log'!M1881),"",'Discontinuity Log'!M1881)</f>
        <v>R3</v>
      </c>
      <c r="P1870" s="263" t="str">
        <f>IF(ISBLANK('Discontinuity Log'!N1881),"",'Discontinuity Log'!N1881)</f>
        <v>W1</v>
      </c>
      <c r="Q1870" s="263">
        <f>IF(ISBLANK('Discontinuity Log'!O1881),"",'Discontinuity Log'!O1881)</f>
        <v>0</v>
      </c>
      <c r="R1870" s="263">
        <f>IF(ISBLANK('Discontinuity Log'!P1881),"",'Discontinuity Log'!P1881)</f>
        <v>79</v>
      </c>
      <c r="S1870" s="263" t="str">
        <f>IF(ISBLANK('Discontinuity Log'!Q1881),"",'Discontinuity Log'!Q1881)</f>
        <v/>
      </c>
      <c r="T1870" s="464" t="str">
        <f>IF(ISBLANK('Discontinuity Log'!R1881),"",'Discontinuity Log'!R1881)</f>
        <v>COMPETENT COAL INFILL</v>
      </c>
    </row>
    <row r="1871" spans="1:20" x14ac:dyDescent="0.3">
      <c r="A1871" s="261" t="str">
        <f>IF(ISBLANK('Geotech Log'!$C$2),"",IF('Discontinuity Log'!B1882&lt;&gt;"",'Geotech Log'!$C$2,""))</f>
        <v>DDH 3476</v>
      </c>
      <c r="B1871" s="261" t="str">
        <f>IF(ISBLANK('Geotech Log'!$R$4),"",IF('Discontinuity Log'!B1882&lt;&gt;"",'Geotech Log'!$R$4,""))</f>
        <v>FRO</v>
      </c>
      <c r="C1871" s="263">
        <f ca="1">IF(ISBLANK('Discontinuity Log'!A1882),"",'Discontinuity Log'!A1882)</f>
        <v>299</v>
      </c>
      <c r="D1871" s="264">
        <f>IF(ISBLANK('Discontinuity Log'!B1882),"",'Discontinuity Log'!B1882)</f>
        <v>636.08000000000004</v>
      </c>
      <c r="E1871" s="263" t="str">
        <f>IF(ISBLANK('Discontinuity Log'!C1882),"",'Discontinuity Log'!C1882)</f>
        <v>JN</v>
      </c>
      <c r="F1871" s="263" t="str">
        <f>IF(ISBLANK('Discontinuity Log'!D1882),"",'Discontinuity Log'!D1882)</f>
        <v>G</v>
      </c>
      <c r="G1871" s="263" t="str">
        <f>IF(ISBLANK('Discontinuity Log'!E1882),"",'Discontinuity Log'!E1882)</f>
        <v>COAL</v>
      </c>
      <c r="H1871" s="263" t="str">
        <f>IF(ISBLANK('Discontinuity Log'!F1882),"",IF('Discontinuity Log'!F1882="-","",'Discontinuity Log'!F1882))</f>
        <v/>
      </c>
      <c r="I1871" s="263" t="str">
        <f>IF(ISBLANK('Discontinuity Log'!G1882),"",'Discontinuity Log'!G1882)</f>
        <v>CC</v>
      </c>
      <c r="J1871" s="263" t="str">
        <f>IF(ISBLANK('Discontinuity Log'!H1882),"",'Discontinuity Log'!H1882)</f>
        <v>&lt;=1mm</v>
      </c>
      <c r="K1871" s="263" t="str">
        <f>IF(ISBLANK('Discontinuity Log'!I1882),"",'Discontinuity Log'!I1882)</f>
        <v/>
      </c>
      <c r="L1871" s="263" t="str">
        <f>IF(ISBLANK('Discontinuity Log'!J1882),"",'Discontinuity Log'!J1882)</f>
        <v>UN</v>
      </c>
      <c r="M1871" s="263" t="str">
        <f>IF(ISBLANK('Discontinuity Log'!K1882),"",'Discontinuity Log'!K1882)</f>
        <v>RO</v>
      </c>
      <c r="N1871" s="263">
        <f>IF(ISBLANK('Discontinuity Log'!L1882),"",'Discontinuity Log'!L1882)</f>
        <v>9</v>
      </c>
      <c r="O1871" s="263" t="str">
        <f>IF(ISBLANK('Discontinuity Log'!M1882),"",'Discontinuity Log'!M1882)</f>
        <v>R3</v>
      </c>
      <c r="P1871" s="263" t="str">
        <f>IF(ISBLANK('Discontinuity Log'!N1882),"",'Discontinuity Log'!N1882)</f>
        <v>W1</v>
      </c>
      <c r="Q1871" s="263">
        <f>IF(ISBLANK('Discontinuity Log'!O1882),"",'Discontinuity Log'!O1882)</f>
        <v>20</v>
      </c>
      <c r="R1871" s="263">
        <f>IF(ISBLANK('Discontinuity Log'!P1882),"",'Discontinuity Log'!P1882)</f>
        <v>24</v>
      </c>
      <c r="S1871" s="263" t="str">
        <f>IF(ISBLANK('Discontinuity Log'!Q1882),"",'Discontinuity Log'!Q1882)</f>
        <v/>
      </c>
      <c r="T1871" s="464" t="str">
        <f>IF(ISBLANK('Discontinuity Log'!R1882),"",'Discontinuity Log'!R1882)</f>
        <v/>
      </c>
    </row>
    <row r="1872" spans="1:20" x14ac:dyDescent="0.3">
      <c r="A1872" s="261" t="str">
        <f>IF(ISBLANK('Geotech Log'!$C$2),"",IF('Discontinuity Log'!B1883&lt;&gt;"",'Geotech Log'!$C$2,""))</f>
        <v>DDH 3476</v>
      </c>
      <c r="B1872" s="261" t="str">
        <f>IF(ISBLANK('Geotech Log'!$R$4),"",IF('Discontinuity Log'!B1883&lt;&gt;"",'Geotech Log'!$R$4,""))</f>
        <v>FRO</v>
      </c>
      <c r="C1872" s="263">
        <f ca="1">IF(ISBLANK('Discontinuity Log'!A1883),"",'Discontinuity Log'!A1883)</f>
        <v>299</v>
      </c>
      <c r="D1872" s="264">
        <f>IF(ISBLANK('Discontinuity Log'!B1883),"",'Discontinuity Log'!B1883)</f>
        <v>636.1</v>
      </c>
      <c r="E1872" s="263" t="str">
        <f>IF(ISBLANK('Discontinuity Log'!C1883),"",'Discontinuity Log'!C1883)</f>
        <v>BD</v>
      </c>
      <c r="F1872" s="263" t="str">
        <f>IF(ISBLANK('Discontinuity Log'!D1883),"",'Discontinuity Log'!D1883)</f>
        <v>G</v>
      </c>
      <c r="G1872" s="263" t="str">
        <f>IF(ISBLANK('Discontinuity Log'!E1883),"",'Discontinuity Log'!E1883)</f>
        <v>COAL</v>
      </c>
      <c r="H1872" s="263" t="str">
        <f>IF(ISBLANK('Discontinuity Log'!F1883),"",IF('Discontinuity Log'!F1883="-","",'Discontinuity Log'!F1883))</f>
        <v/>
      </c>
      <c r="I1872" s="263" t="str">
        <f>IF(ISBLANK('Discontinuity Log'!G1883),"",'Discontinuity Log'!G1883)</f>
        <v>CC</v>
      </c>
      <c r="J1872" s="263" t="str">
        <f>IF(ISBLANK('Discontinuity Log'!H1883),"",'Discontinuity Log'!H1883)</f>
        <v>&lt;=1mm</v>
      </c>
      <c r="K1872" s="263" t="str">
        <f>IF(ISBLANK('Discontinuity Log'!I1883),"",'Discontinuity Log'!I1883)</f>
        <v/>
      </c>
      <c r="L1872" s="263" t="str">
        <f>IF(ISBLANK('Discontinuity Log'!J1883),"",'Discontinuity Log'!J1883)</f>
        <v>UN</v>
      </c>
      <c r="M1872" s="263" t="str">
        <f>IF(ISBLANK('Discontinuity Log'!K1883),"",'Discontinuity Log'!K1883)</f>
        <v>SM</v>
      </c>
      <c r="N1872" s="263">
        <f>IF(ISBLANK('Discontinuity Log'!L1883),"",'Discontinuity Log'!L1883)</f>
        <v>7</v>
      </c>
      <c r="O1872" s="263" t="str">
        <f>IF(ISBLANK('Discontinuity Log'!M1883),"",'Discontinuity Log'!M1883)</f>
        <v>R3</v>
      </c>
      <c r="P1872" s="263" t="str">
        <f>IF(ISBLANK('Discontinuity Log'!N1883),"",'Discontinuity Log'!N1883)</f>
        <v>W1</v>
      </c>
      <c r="Q1872" s="263">
        <f>IF(ISBLANK('Discontinuity Log'!O1883),"",'Discontinuity Log'!O1883)</f>
        <v>12</v>
      </c>
      <c r="R1872" s="263">
        <f>IF(ISBLANK('Discontinuity Log'!P1883),"",'Discontinuity Log'!P1883)</f>
        <v>65</v>
      </c>
      <c r="S1872" s="263" t="str">
        <f>IF(ISBLANK('Discontinuity Log'!Q1883),"",'Discontinuity Log'!Q1883)</f>
        <v/>
      </c>
      <c r="T1872" s="464" t="str">
        <f>IF(ISBLANK('Discontinuity Log'!R1883),"",'Discontinuity Log'!R1883)</f>
        <v/>
      </c>
    </row>
    <row r="1873" spans="1:20" x14ac:dyDescent="0.3">
      <c r="A1873" s="261" t="str">
        <f>IF(ISBLANK('Geotech Log'!$C$2),"",IF('Discontinuity Log'!B1884&lt;&gt;"",'Geotech Log'!$C$2,""))</f>
        <v>DDH 3476</v>
      </c>
      <c r="B1873" s="261" t="str">
        <f>IF(ISBLANK('Geotech Log'!$R$4),"",IF('Discontinuity Log'!B1884&lt;&gt;"",'Geotech Log'!$R$4,""))</f>
        <v>FRO</v>
      </c>
      <c r="C1873" s="263">
        <f ca="1">IF(ISBLANK('Discontinuity Log'!A1884),"",'Discontinuity Log'!A1884)</f>
        <v>300</v>
      </c>
      <c r="D1873" s="264">
        <f>IF(ISBLANK('Discontinuity Log'!B1884),"",'Discontinuity Log'!B1884)</f>
        <v>636.15</v>
      </c>
      <c r="E1873" s="263" t="str">
        <f>IF(ISBLANK('Discontinuity Log'!C1884),"",'Discontinuity Log'!C1884)</f>
        <v>OTH</v>
      </c>
      <c r="F1873" s="263" t="str">
        <f>IF(ISBLANK('Discontinuity Log'!D1884),"",'Discontinuity Log'!D1884)</f>
        <v>O</v>
      </c>
      <c r="G1873" s="263" t="str">
        <f>IF(ISBLANK('Discontinuity Log'!E1884),"",'Discontinuity Log'!E1884)</f>
        <v>RZ</v>
      </c>
      <c r="H1873" s="263" t="str">
        <f>IF(ISBLANK('Discontinuity Log'!F1884),"",IF('Discontinuity Log'!F1884="-","",'Discontinuity Log'!F1884))</f>
        <v/>
      </c>
      <c r="I1873" s="263" t="str">
        <f>IF(ISBLANK('Discontinuity Log'!G1884),"",'Discontinuity Log'!G1884)</f>
        <v>IN</v>
      </c>
      <c r="J1873" s="263" t="str">
        <f>IF(ISBLANK('Discontinuity Log'!H1884),"",'Discontinuity Log'!H1884)</f>
        <v>&gt;5mm</v>
      </c>
      <c r="K1873" s="263">
        <f>IF(ISBLANK('Discontinuity Log'!I1884),"",'Discontinuity Log'!I1884)</f>
        <v>370</v>
      </c>
      <c r="L1873" s="263" t="str">
        <f>IF(ISBLANK('Discontinuity Log'!J1884),"",'Discontinuity Log'!J1884)</f>
        <v>UN</v>
      </c>
      <c r="M1873" s="263" t="str">
        <f>IF(ISBLANK('Discontinuity Log'!K1884),"",'Discontinuity Log'!K1884)</f>
        <v>SM</v>
      </c>
      <c r="N1873" s="263">
        <f>IF(ISBLANK('Discontinuity Log'!L1884),"",'Discontinuity Log'!L1884)</f>
        <v>7</v>
      </c>
      <c r="O1873" s="263" t="str">
        <f>IF(ISBLANK('Discontinuity Log'!M1884),"",'Discontinuity Log'!M1884)</f>
        <v>R1</v>
      </c>
      <c r="P1873" s="263" t="str">
        <f>IF(ISBLANK('Discontinuity Log'!N1884),"",'Discontinuity Log'!N1884)</f>
        <v>W1</v>
      </c>
      <c r="Q1873" s="263">
        <f>IF(ISBLANK('Discontinuity Log'!O1884),"",'Discontinuity Log'!O1884)</f>
        <v>0</v>
      </c>
      <c r="R1873" s="263">
        <f>IF(ISBLANK('Discontinuity Log'!P1884),"",'Discontinuity Log'!P1884)</f>
        <v>71</v>
      </c>
      <c r="S1873" s="263" t="str">
        <f>IF(ISBLANK('Discontinuity Log'!Q1884),"",'Discontinuity Log'!Q1884)</f>
        <v/>
      </c>
      <c r="T1873" s="464" t="str">
        <f>IF(ISBLANK('Discontinuity Log'!R1884),"",'Discontinuity Log'!R1884)</f>
        <v>UPPER CONTACT COAL RUBBLE ZONE, ANGULAR FRAGMENTS GRANULAR UP TO CORE DIAMETER INTACT BLOCKS</v>
      </c>
    </row>
    <row r="1874" spans="1:20" x14ac:dyDescent="0.3">
      <c r="A1874" s="261" t="str">
        <f>IF(ISBLANK('Geotech Log'!$C$2),"",IF('Discontinuity Log'!B1885&lt;&gt;"",'Geotech Log'!$C$2,""))</f>
        <v>DDH 3476</v>
      </c>
      <c r="B1874" s="261" t="str">
        <f>IF(ISBLANK('Geotech Log'!$R$4),"",IF('Discontinuity Log'!B1885&lt;&gt;"",'Geotech Log'!$R$4,""))</f>
        <v>FRO</v>
      </c>
      <c r="C1874" s="263">
        <f ca="1">IF(ISBLANK('Discontinuity Log'!A1885),"",'Discontinuity Log'!A1885)</f>
        <v>300</v>
      </c>
      <c r="D1874" s="264">
        <f>IF(ISBLANK('Discontinuity Log'!B1885),"",'Discontinuity Log'!B1885)</f>
        <v>636.47</v>
      </c>
      <c r="E1874" s="263" t="str">
        <f>IF(ISBLANK('Discontinuity Log'!C1885),"",'Discontinuity Log'!C1885)</f>
        <v>OTH</v>
      </c>
      <c r="F1874" s="263" t="str">
        <f>IF(ISBLANK('Discontinuity Log'!D1885),"",'Discontinuity Log'!D1885)</f>
        <v>O</v>
      </c>
      <c r="G1874" s="263" t="str">
        <f>IF(ISBLANK('Discontinuity Log'!E1885),"",'Discontinuity Log'!E1885)</f>
        <v>RZ</v>
      </c>
      <c r="H1874" s="263" t="str">
        <f>IF(ISBLANK('Discontinuity Log'!F1885),"",IF('Discontinuity Log'!F1885="-","",'Discontinuity Log'!F1885))</f>
        <v/>
      </c>
      <c r="I1874" s="263" t="str">
        <f>IF(ISBLANK('Discontinuity Log'!G1885),"",'Discontinuity Log'!G1885)</f>
        <v>IN</v>
      </c>
      <c r="J1874" s="263" t="str">
        <f>IF(ISBLANK('Discontinuity Log'!H1885),"",'Discontinuity Log'!H1885)</f>
        <v>&gt;5mm</v>
      </c>
      <c r="K1874" s="263">
        <f>IF(ISBLANK('Discontinuity Log'!I1885),"",'Discontinuity Log'!I1885)</f>
        <v>370</v>
      </c>
      <c r="L1874" s="263" t="str">
        <f>IF(ISBLANK('Discontinuity Log'!J1885),"",'Discontinuity Log'!J1885)</f>
        <v>PL</v>
      </c>
      <c r="M1874" s="263" t="str">
        <f>IF(ISBLANK('Discontinuity Log'!K1885),"",'Discontinuity Log'!K1885)</f>
        <v>SM</v>
      </c>
      <c r="N1874" s="263">
        <f>IF(ISBLANK('Discontinuity Log'!L1885),"",'Discontinuity Log'!L1885)</f>
        <v>7</v>
      </c>
      <c r="O1874" s="263" t="str">
        <f>IF(ISBLANK('Discontinuity Log'!M1885),"",'Discontinuity Log'!M1885)</f>
        <v>R1</v>
      </c>
      <c r="P1874" s="263" t="str">
        <f>IF(ISBLANK('Discontinuity Log'!N1885),"",'Discontinuity Log'!N1885)</f>
        <v>W1</v>
      </c>
      <c r="Q1874" s="263">
        <f>IF(ISBLANK('Discontinuity Log'!O1885),"",'Discontinuity Log'!O1885)</f>
        <v>0</v>
      </c>
      <c r="R1874" s="263">
        <f>IF(ISBLANK('Discontinuity Log'!P1885),"",'Discontinuity Log'!P1885)</f>
        <v>54</v>
      </c>
      <c r="S1874" s="263" t="str">
        <f>IF(ISBLANK('Discontinuity Log'!Q1885),"",'Discontinuity Log'!Q1885)</f>
        <v/>
      </c>
      <c r="T1874" s="464" t="str">
        <f>IF(ISBLANK('Discontinuity Log'!R1885),"",'Discontinuity Log'!R1885)</f>
        <v>LOWER CONTACT COAL RUBBLE ZONE, ANGULAR FRAGMENTS GRANULAR UP TO CORE DIAMETER INTACT BLOCKS</v>
      </c>
    </row>
    <row r="1875" spans="1:20" x14ac:dyDescent="0.3">
      <c r="A1875" s="261" t="str">
        <f>IF(ISBLANK('Geotech Log'!$C$2),"",IF('Discontinuity Log'!B1886&lt;&gt;"",'Geotech Log'!$C$2,""))</f>
        <v>DDH 3476</v>
      </c>
      <c r="B1875" s="261" t="str">
        <f>IF(ISBLANK('Geotech Log'!$R$4),"",IF('Discontinuity Log'!B1886&lt;&gt;"",'Geotech Log'!$R$4,""))</f>
        <v>FRO</v>
      </c>
      <c r="C1875" s="263">
        <f ca="1">IF(ISBLANK('Discontinuity Log'!A1886),"",'Discontinuity Log'!A1886)</f>
        <v>300</v>
      </c>
      <c r="D1875" s="264">
        <f>IF(ISBLANK('Discontinuity Log'!B1886),"",'Discontinuity Log'!B1886)</f>
        <v>636.59</v>
      </c>
      <c r="E1875" s="263" t="str">
        <f>IF(ISBLANK('Discontinuity Log'!C1886),"",'Discontinuity Log'!C1886)</f>
        <v>BD</v>
      </c>
      <c r="F1875" s="263" t="str">
        <f>IF(ISBLANK('Discontinuity Log'!D1886),"",'Discontinuity Log'!D1886)</f>
        <v>G</v>
      </c>
      <c r="G1875" s="263" t="str">
        <f>IF(ISBLANK('Discontinuity Log'!E1886),"",'Discontinuity Log'!E1886)</f>
        <v>COAL</v>
      </c>
      <c r="H1875" s="263" t="str">
        <f>IF(ISBLANK('Discontinuity Log'!F1886),"",IF('Discontinuity Log'!F1886="-","",'Discontinuity Log'!F1886))</f>
        <v/>
      </c>
      <c r="I1875" s="263" t="str">
        <f>IF(ISBLANK('Discontinuity Log'!G1886),"",'Discontinuity Log'!G1886)</f>
        <v>CC</v>
      </c>
      <c r="J1875" s="263" t="str">
        <f>IF(ISBLANK('Discontinuity Log'!H1886),"",'Discontinuity Log'!H1886)</f>
        <v>&lt;=1mm</v>
      </c>
      <c r="K1875" s="263" t="str">
        <f>IF(ISBLANK('Discontinuity Log'!I1886),"",'Discontinuity Log'!I1886)</f>
        <v/>
      </c>
      <c r="L1875" s="263" t="str">
        <f>IF(ISBLANK('Discontinuity Log'!J1886),"",'Discontinuity Log'!J1886)</f>
        <v>UN</v>
      </c>
      <c r="M1875" s="263" t="str">
        <f>IF(ISBLANK('Discontinuity Log'!K1886),"",'Discontinuity Log'!K1886)</f>
        <v>RO</v>
      </c>
      <c r="N1875" s="263">
        <f>IF(ISBLANK('Discontinuity Log'!L1886),"",'Discontinuity Log'!L1886)</f>
        <v>9</v>
      </c>
      <c r="O1875" s="263" t="str">
        <f>IF(ISBLANK('Discontinuity Log'!M1886),"",'Discontinuity Log'!M1886)</f>
        <v>R1</v>
      </c>
      <c r="P1875" s="263" t="str">
        <f>IF(ISBLANK('Discontinuity Log'!N1886),"",'Discontinuity Log'!N1886)</f>
        <v>W1</v>
      </c>
      <c r="Q1875" s="263">
        <f>IF(ISBLANK('Discontinuity Log'!O1886),"",'Discontinuity Log'!O1886)</f>
        <v>12</v>
      </c>
      <c r="R1875" s="263">
        <f>IF(ISBLANK('Discontinuity Log'!P1886),"",'Discontinuity Log'!P1886)</f>
        <v>52</v>
      </c>
      <c r="S1875" s="263" t="str">
        <f>IF(ISBLANK('Discontinuity Log'!Q1886),"",'Discontinuity Log'!Q1886)</f>
        <v/>
      </c>
      <c r="T1875" s="464" t="str">
        <f>IF(ISBLANK('Discontinuity Log'!R1886),"",'Discontinuity Log'!R1886)</f>
        <v/>
      </c>
    </row>
    <row r="1876" spans="1:20" x14ac:dyDescent="0.3">
      <c r="A1876" s="261" t="str">
        <f>IF(ISBLANK('Geotech Log'!$C$2),"",IF('Discontinuity Log'!B1887&lt;&gt;"",'Geotech Log'!$C$2,""))</f>
        <v>DDH 3476</v>
      </c>
      <c r="B1876" s="261" t="str">
        <f>IF(ISBLANK('Geotech Log'!$R$4),"",IF('Discontinuity Log'!B1887&lt;&gt;"",'Geotech Log'!$R$4,""))</f>
        <v>FRO</v>
      </c>
      <c r="C1876" s="263">
        <f ca="1">IF(ISBLANK('Discontinuity Log'!A1887),"",'Discontinuity Log'!A1887)</f>
        <v>300</v>
      </c>
      <c r="D1876" s="264">
        <f>IF(ISBLANK('Discontinuity Log'!B1887),"",'Discontinuity Log'!B1887)</f>
        <v>636.66999999999996</v>
      </c>
      <c r="E1876" s="263" t="str">
        <f>IF(ISBLANK('Discontinuity Log'!C1887),"",'Discontinuity Log'!C1887)</f>
        <v>BD</v>
      </c>
      <c r="F1876" s="263" t="str">
        <f>IF(ISBLANK('Discontinuity Log'!D1887),"",'Discontinuity Log'!D1887)</f>
        <v>G</v>
      </c>
      <c r="G1876" s="263" t="str">
        <f>IF(ISBLANK('Discontinuity Log'!E1887),"",'Discontinuity Log'!E1887)</f>
        <v>COAL</v>
      </c>
      <c r="H1876" s="263" t="str">
        <f>IF(ISBLANK('Discontinuity Log'!F1887),"",IF('Discontinuity Log'!F1887="-","",'Discontinuity Log'!F1887))</f>
        <v/>
      </c>
      <c r="I1876" s="263" t="str">
        <f>IF(ISBLANK('Discontinuity Log'!G1887),"",'Discontinuity Log'!G1887)</f>
        <v>CC</v>
      </c>
      <c r="J1876" s="263" t="str">
        <f>IF(ISBLANK('Discontinuity Log'!H1887),"",'Discontinuity Log'!H1887)</f>
        <v>&lt;=1mm</v>
      </c>
      <c r="K1876" s="263" t="str">
        <f>IF(ISBLANK('Discontinuity Log'!I1887),"",'Discontinuity Log'!I1887)</f>
        <v/>
      </c>
      <c r="L1876" s="263" t="str">
        <f>IF(ISBLANK('Discontinuity Log'!J1887),"",'Discontinuity Log'!J1887)</f>
        <v>ST</v>
      </c>
      <c r="M1876" s="263" t="str">
        <f>IF(ISBLANK('Discontinuity Log'!K1887),"",'Discontinuity Log'!K1887)</f>
        <v>RO</v>
      </c>
      <c r="N1876" s="263">
        <f>IF(ISBLANK('Discontinuity Log'!L1887),"",'Discontinuity Log'!L1887)</f>
        <v>9</v>
      </c>
      <c r="O1876" s="263" t="str">
        <f>IF(ISBLANK('Discontinuity Log'!M1887),"",'Discontinuity Log'!M1887)</f>
        <v>R1</v>
      </c>
      <c r="P1876" s="263" t="str">
        <f>IF(ISBLANK('Discontinuity Log'!N1887),"",'Discontinuity Log'!N1887)</f>
        <v>W1</v>
      </c>
      <c r="Q1876" s="263">
        <f>IF(ISBLANK('Discontinuity Log'!O1887),"",'Discontinuity Log'!O1887)</f>
        <v>12</v>
      </c>
      <c r="R1876" s="263">
        <f>IF(ISBLANK('Discontinuity Log'!P1887),"",'Discontinuity Log'!P1887)</f>
        <v>58</v>
      </c>
      <c r="S1876" s="263" t="str">
        <f>IF(ISBLANK('Discontinuity Log'!Q1887),"",'Discontinuity Log'!Q1887)</f>
        <v/>
      </c>
      <c r="T1876" s="464" t="str">
        <f>IF(ISBLANK('Discontinuity Log'!R1887),"",'Discontinuity Log'!R1887)</f>
        <v/>
      </c>
    </row>
    <row r="1877" spans="1:20" x14ac:dyDescent="0.3">
      <c r="A1877" s="261" t="str">
        <f>IF(ISBLANK('Geotech Log'!$C$2),"",IF('Discontinuity Log'!B1888&lt;&gt;"",'Geotech Log'!$C$2,""))</f>
        <v>DDH 3476</v>
      </c>
      <c r="B1877" s="261" t="str">
        <f>IF(ISBLANK('Geotech Log'!$R$4),"",IF('Discontinuity Log'!B1888&lt;&gt;"",'Geotech Log'!$R$4,""))</f>
        <v>FRO</v>
      </c>
      <c r="C1877" s="263">
        <f ca="1">IF(ISBLANK('Discontinuity Log'!A1888),"",'Discontinuity Log'!A1888)</f>
        <v>300</v>
      </c>
      <c r="D1877" s="264">
        <f>IF(ISBLANK('Discontinuity Log'!B1888),"",'Discontinuity Log'!B1888)</f>
        <v>636.71</v>
      </c>
      <c r="E1877" s="263" t="str">
        <f>IF(ISBLANK('Discontinuity Log'!C1888),"",'Discontinuity Log'!C1888)</f>
        <v>BD</v>
      </c>
      <c r="F1877" s="263" t="str">
        <f>IF(ISBLANK('Discontinuity Log'!D1888),"",'Discontinuity Log'!D1888)</f>
        <v>G</v>
      </c>
      <c r="G1877" s="263" t="str">
        <f>IF(ISBLANK('Discontinuity Log'!E1888),"",'Discontinuity Log'!E1888)</f>
        <v>COAL</v>
      </c>
      <c r="H1877" s="263" t="str">
        <f>IF(ISBLANK('Discontinuity Log'!F1888),"",IF('Discontinuity Log'!F1888="-","",'Discontinuity Log'!F1888))</f>
        <v/>
      </c>
      <c r="I1877" s="263" t="str">
        <f>IF(ISBLANK('Discontinuity Log'!G1888),"",'Discontinuity Log'!G1888)</f>
        <v>CC</v>
      </c>
      <c r="J1877" s="263" t="str">
        <f>IF(ISBLANK('Discontinuity Log'!H1888),"",'Discontinuity Log'!H1888)</f>
        <v>&lt;=1mm</v>
      </c>
      <c r="K1877" s="263" t="str">
        <f>IF(ISBLANK('Discontinuity Log'!I1888),"",'Discontinuity Log'!I1888)</f>
        <v/>
      </c>
      <c r="L1877" s="263" t="str">
        <f>IF(ISBLANK('Discontinuity Log'!J1888),"",'Discontinuity Log'!J1888)</f>
        <v>CU</v>
      </c>
      <c r="M1877" s="263" t="str">
        <f>IF(ISBLANK('Discontinuity Log'!K1888),"",'Discontinuity Log'!K1888)</f>
        <v>SM</v>
      </c>
      <c r="N1877" s="263">
        <f>IF(ISBLANK('Discontinuity Log'!L1888),"",'Discontinuity Log'!L1888)</f>
        <v>7</v>
      </c>
      <c r="O1877" s="263" t="str">
        <f>IF(ISBLANK('Discontinuity Log'!M1888),"",'Discontinuity Log'!M1888)</f>
        <v>R1</v>
      </c>
      <c r="P1877" s="263" t="str">
        <f>IF(ISBLANK('Discontinuity Log'!N1888),"",'Discontinuity Log'!N1888)</f>
        <v>W1</v>
      </c>
      <c r="Q1877" s="263">
        <f>IF(ISBLANK('Discontinuity Log'!O1888),"",'Discontinuity Log'!O1888)</f>
        <v>12</v>
      </c>
      <c r="R1877" s="263">
        <f>IF(ISBLANK('Discontinuity Log'!P1888),"",'Discontinuity Log'!P1888)</f>
        <v>54</v>
      </c>
      <c r="S1877" s="263" t="str">
        <f>IF(ISBLANK('Discontinuity Log'!Q1888),"",'Discontinuity Log'!Q1888)</f>
        <v/>
      </c>
      <c r="T1877" s="464" t="str">
        <f>IF(ISBLANK('Discontinuity Log'!R1888),"",'Discontinuity Log'!R1888)</f>
        <v/>
      </c>
    </row>
    <row r="1878" spans="1:20" x14ac:dyDescent="0.3">
      <c r="A1878" s="261" t="str">
        <f>IF(ISBLANK('Geotech Log'!$C$2),"",IF('Discontinuity Log'!B1889&lt;&gt;"",'Geotech Log'!$C$2,""))</f>
        <v>DDH 3476</v>
      </c>
      <c r="B1878" s="261" t="str">
        <f>IF(ISBLANK('Geotech Log'!$R$4),"",IF('Discontinuity Log'!B1889&lt;&gt;"",'Geotech Log'!$R$4,""))</f>
        <v>FRO</v>
      </c>
      <c r="C1878" s="263">
        <f ca="1">IF(ISBLANK('Discontinuity Log'!A1889),"",'Discontinuity Log'!A1889)</f>
        <v>300</v>
      </c>
      <c r="D1878" s="264">
        <f>IF(ISBLANK('Discontinuity Log'!B1889),"",'Discontinuity Log'!B1889)</f>
        <v>636.75</v>
      </c>
      <c r="E1878" s="263" t="str">
        <f>IF(ISBLANK('Discontinuity Log'!C1889),"",'Discontinuity Log'!C1889)</f>
        <v>OTH</v>
      </c>
      <c r="F1878" s="263" t="str">
        <f>IF(ISBLANK('Discontinuity Log'!D1889),"",'Discontinuity Log'!D1889)</f>
        <v>O</v>
      </c>
      <c r="G1878" s="263" t="str">
        <f>IF(ISBLANK('Discontinuity Log'!E1889),"",'Discontinuity Log'!E1889)</f>
        <v>RZ</v>
      </c>
      <c r="H1878" s="263" t="str">
        <f>IF(ISBLANK('Discontinuity Log'!F1889),"",IF('Discontinuity Log'!F1889="-","",'Discontinuity Log'!F1889))</f>
        <v/>
      </c>
      <c r="I1878" s="263" t="str">
        <f>IF(ISBLANK('Discontinuity Log'!G1889),"",'Discontinuity Log'!G1889)</f>
        <v>IN</v>
      </c>
      <c r="J1878" s="263" t="str">
        <f>IF(ISBLANK('Discontinuity Log'!H1889),"",'Discontinuity Log'!H1889)</f>
        <v>&gt;5mm</v>
      </c>
      <c r="K1878" s="263">
        <f>IF(ISBLANK('Discontinuity Log'!I1889),"",'Discontinuity Log'!I1889)</f>
        <v>250</v>
      </c>
      <c r="L1878" s="263" t="str">
        <f>IF(ISBLANK('Discontinuity Log'!J1889),"",'Discontinuity Log'!J1889)</f>
        <v>CU</v>
      </c>
      <c r="M1878" s="263" t="str">
        <f>IF(ISBLANK('Discontinuity Log'!K1889),"",'Discontinuity Log'!K1889)</f>
        <v>SM</v>
      </c>
      <c r="N1878" s="263">
        <f>IF(ISBLANK('Discontinuity Log'!L1889),"",'Discontinuity Log'!L1889)</f>
        <v>7</v>
      </c>
      <c r="O1878" s="263" t="str">
        <f>IF(ISBLANK('Discontinuity Log'!M1889),"",'Discontinuity Log'!M1889)</f>
        <v>R1</v>
      </c>
      <c r="P1878" s="263" t="str">
        <f>IF(ISBLANK('Discontinuity Log'!N1889),"",'Discontinuity Log'!N1889)</f>
        <v>W1</v>
      </c>
      <c r="Q1878" s="263">
        <f>IF(ISBLANK('Discontinuity Log'!O1889),"",'Discontinuity Log'!O1889)</f>
        <v>0</v>
      </c>
      <c r="R1878" s="263">
        <f>IF(ISBLANK('Discontinuity Log'!P1889),"",'Discontinuity Log'!P1889)</f>
        <v>61</v>
      </c>
      <c r="S1878" s="263" t="str">
        <f>IF(ISBLANK('Discontinuity Log'!Q1889),"",'Discontinuity Log'!Q1889)</f>
        <v/>
      </c>
      <c r="T1878" s="464" t="str">
        <f>IF(ISBLANK('Discontinuity Log'!R1889),"",'Discontinuity Log'!R1889)</f>
        <v>UPPER CONTACT COAL RUBBLE ZONE, ANGULAR FRAGMENTS OF CORE DIAMETER INTACT BLOCKS</v>
      </c>
    </row>
    <row r="1879" spans="1:20" x14ac:dyDescent="0.3">
      <c r="A1879" s="261" t="str">
        <f>IF(ISBLANK('Geotech Log'!$C$2),"",IF('Discontinuity Log'!B1890&lt;&gt;"",'Geotech Log'!$C$2,""))</f>
        <v>DDH 3476</v>
      </c>
      <c r="B1879" s="261" t="str">
        <f>IF(ISBLANK('Geotech Log'!$R$4),"",IF('Discontinuity Log'!B1890&lt;&gt;"",'Geotech Log'!$R$4,""))</f>
        <v>FRO</v>
      </c>
      <c r="C1879" s="263">
        <f ca="1">IF(ISBLANK('Discontinuity Log'!A1890),"",'Discontinuity Log'!A1890)</f>
        <v>301</v>
      </c>
      <c r="D1879" s="264">
        <f>IF(ISBLANK('Discontinuity Log'!B1890),"",'Discontinuity Log'!B1890)</f>
        <v>637</v>
      </c>
      <c r="E1879" s="263" t="str">
        <f>IF(ISBLANK('Discontinuity Log'!C1890),"",'Discontinuity Log'!C1890)</f>
        <v>OTH</v>
      </c>
      <c r="F1879" s="263" t="str">
        <f>IF(ISBLANK('Discontinuity Log'!D1890),"",'Discontinuity Log'!D1890)</f>
        <v>O</v>
      </c>
      <c r="G1879" s="263" t="str">
        <f>IF(ISBLANK('Discontinuity Log'!E1890),"",'Discontinuity Log'!E1890)</f>
        <v>RZ</v>
      </c>
      <c r="H1879" s="263" t="str">
        <f>IF(ISBLANK('Discontinuity Log'!F1890),"",IF('Discontinuity Log'!F1890="-","",'Discontinuity Log'!F1890))</f>
        <v/>
      </c>
      <c r="I1879" s="263" t="str">
        <f>IF(ISBLANK('Discontinuity Log'!G1890),"",'Discontinuity Log'!G1890)</f>
        <v>IN</v>
      </c>
      <c r="J1879" s="263" t="str">
        <f>IF(ISBLANK('Discontinuity Log'!H1890),"",'Discontinuity Log'!H1890)</f>
        <v>&gt;5mm</v>
      </c>
      <c r="K1879" s="263">
        <f>IF(ISBLANK('Discontinuity Log'!I1890),"",'Discontinuity Log'!I1890)</f>
        <v>250</v>
      </c>
      <c r="L1879" s="263" t="str">
        <f>IF(ISBLANK('Discontinuity Log'!J1890),"",'Discontinuity Log'!J1890)</f>
        <v>PL</v>
      </c>
      <c r="M1879" s="263" t="str">
        <f>IF(ISBLANK('Discontinuity Log'!K1890),"",'Discontinuity Log'!K1890)</f>
        <v>SM</v>
      </c>
      <c r="N1879" s="263">
        <f>IF(ISBLANK('Discontinuity Log'!L1890),"",'Discontinuity Log'!L1890)</f>
        <v>7</v>
      </c>
      <c r="O1879" s="263" t="str">
        <f>IF(ISBLANK('Discontinuity Log'!M1890),"",'Discontinuity Log'!M1890)</f>
        <v>R1</v>
      </c>
      <c r="P1879" s="263" t="str">
        <f>IF(ISBLANK('Discontinuity Log'!N1890),"",'Discontinuity Log'!N1890)</f>
        <v>W1</v>
      </c>
      <c r="Q1879" s="263">
        <f>IF(ISBLANK('Discontinuity Log'!O1890),"",'Discontinuity Log'!O1890)</f>
        <v>0</v>
      </c>
      <c r="R1879" s="263">
        <f>IF(ISBLANK('Discontinuity Log'!P1890),"",'Discontinuity Log'!P1890)</f>
        <v>54</v>
      </c>
      <c r="S1879" s="263" t="str">
        <f>IF(ISBLANK('Discontinuity Log'!Q1890),"",'Discontinuity Log'!Q1890)</f>
        <v/>
      </c>
      <c r="T1879" s="464" t="str">
        <f>IF(ISBLANK('Discontinuity Log'!R1890),"",'Discontinuity Log'!R1890)</f>
        <v>LOWER CONTACT COAL RUBBLE ZONE, ANGULAR FRAGMENTS OF CORE DIAMETER INTACT BLOCKS</v>
      </c>
    </row>
    <row r="1880" spans="1:20" x14ac:dyDescent="0.3">
      <c r="A1880" s="261" t="str">
        <f>IF(ISBLANK('Geotech Log'!$C$2),"",IF('Discontinuity Log'!B1891&lt;&gt;"",'Geotech Log'!$C$2,""))</f>
        <v>DDH 3476</v>
      </c>
      <c r="B1880" s="261" t="str">
        <f>IF(ISBLANK('Geotech Log'!$R$4),"",IF('Discontinuity Log'!B1891&lt;&gt;"",'Geotech Log'!$R$4,""))</f>
        <v>FRO</v>
      </c>
      <c r="C1880" s="263">
        <f ca="1">IF(ISBLANK('Discontinuity Log'!A1891),"",'Discontinuity Log'!A1891)</f>
        <v>301</v>
      </c>
      <c r="D1880" s="264">
        <f>IF(ISBLANK('Discontinuity Log'!B1891),"",'Discontinuity Log'!B1891)</f>
        <v>638.48</v>
      </c>
      <c r="E1880" s="263" t="str">
        <f>IF(ISBLANK('Discontinuity Log'!C1891),"",'Discontinuity Log'!C1891)</f>
        <v>OTH</v>
      </c>
      <c r="F1880" s="263" t="str">
        <f>IF(ISBLANK('Discontinuity Log'!D1891),"",'Discontinuity Log'!D1891)</f>
        <v>O</v>
      </c>
      <c r="G1880" s="263" t="str">
        <f>IF(ISBLANK('Discontinuity Log'!E1891),"",'Discontinuity Log'!E1891)</f>
        <v>RZ</v>
      </c>
      <c r="H1880" s="263" t="str">
        <f>IF(ISBLANK('Discontinuity Log'!F1891),"",IF('Discontinuity Log'!F1891="-","",'Discontinuity Log'!F1891))</f>
        <v/>
      </c>
      <c r="I1880" s="263" t="str">
        <f>IF(ISBLANK('Discontinuity Log'!G1891),"",'Discontinuity Log'!G1891)</f>
        <v>IN</v>
      </c>
      <c r="J1880" s="263" t="str">
        <f>IF(ISBLANK('Discontinuity Log'!H1891),"",'Discontinuity Log'!H1891)</f>
        <v>&gt;5mm</v>
      </c>
      <c r="K1880" s="263">
        <f>IF(ISBLANK('Discontinuity Log'!I1891),"",'Discontinuity Log'!I1891)</f>
        <v>1480</v>
      </c>
      <c r="L1880" s="263" t="str">
        <f>IF(ISBLANK('Discontinuity Log'!J1891),"",'Discontinuity Log'!J1891)</f>
        <v>PL</v>
      </c>
      <c r="M1880" s="263" t="str">
        <f>IF(ISBLANK('Discontinuity Log'!K1891),"",'Discontinuity Log'!K1891)</f>
        <v>RO</v>
      </c>
      <c r="N1880" s="263">
        <f>IF(ISBLANK('Discontinuity Log'!L1891),"",'Discontinuity Log'!L1891)</f>
        <v>9</v>
      </c>
      <c r="O1880" s="263" t="str">
        <f>IF(ISBLANK('Discontinuity Log'!M1891),"",'Discontinuity Log'!M1891)</f>
        <v>R1</v>
      </c>
      <c r="P1880" s="263" t="str">
        <f>IF(ISBLANK('Discontinuity Log'!N1891),"",'Discontinuity Log'!N1891)</f>
        <v>W1</v>
      </c>
      <c r="Q1880" s="263">
        <f>IF(ISBLANK('Discontinuity Log'!O1891),"",'Discontinuity Log'!O1891)</f>
        <v>0</v>
      </c>
      <c r="R1880" s="263">
        <f>IF(ISBLANK('Discontinuity Log'!P1891),"",'Discontinuity Log'!P1891)</f>
        <v>74</v>
      </c>
      <c r="S1880" s="263" t="str">
        <f>IF(ISBLANK('Discontinuity Log'!Q1891),"",'Discontinuity Log'!Q1891)</f>
        <v/>
      </c>
      <c r="T1880" s="464" t="str">
        <f>IF(ISBLANK('Discontinuity Log'!R1891),"",'Discontinuity Log'!R1891)</f>
        <v>LOWER CONTACT COAL RUBBLE ZONE, ANGULAR FRAGMENTS GRANULAR UP TO CORE DIAMETER INTACT BLOCKS. UPPER CONTACT BROKEN ZONE</v>
      </c>
    </row>
    <row r="1881" spans="1:20" x14ac:dyDescent="0.3">
      <c r="A1881" s="261" t="str">
        <f>IF(ISBLANK('Geotech Log'!$C$2),"",IF('Discontinuity Log'!B1892&lt;&gt;"",'Geotech Log'!$C$2,""))</f>
        <v>DDH 3476</v>
      </c>
      <c r="B1881" s="261" t="str">
        <f>IF(ISBLANK('Geotech Log'!$R$4),"",IF('Discontinuity Log'!B1892&lt;&gt;"",'Geotech Log'!$R$4,""))</f>
        <v>FRO</v>
      </c>
      <c r="C1881" s="263">
        <f ca="1">IF(ISBLANK('Discontinuity Log'!A1892),"",'Discontinuity Log'!A1892)</f>
        <v>302</v>
      </c>
      <c r="D1881" s="264">
        <f>IF(ISBLANK('Discontinuity Log'!B1892),"",'Discontinuity Log'!B1892)</f>
        <v>638.53</v>
      </c>
      <c r="E1881" s="263" t="str">
        <f>IF(ISBLANK('Discontinuity Log'!C1892),"",'Discontinuity Log'!C1892)</f>
        <v>BD</v>
      </c>
      <c r="F1881" s="263" t="str">
        <f>IF(ISBLANK('Discontinuity Log'!D1892),"",'Discontinuity Log'!D1892)</f>
        <v>G</v>
      </c>
      <c r="G1881" s="263" t="str">
        <f>IF(ISBLANK('Discontinuity Log'!E1892),"",'Discontinuity Log'!E1892)</f>
        <v>COAL</v>
      </c>
      <c r="H1881" s="263" t="str">
        <f>IF(ISBLANK('Discontinuity Log'!F1892),"",IF('Discontinuity Log'!F1892="-","",'Discontinuity Log'!F1892))</f>
        <v/>
      </c>
      <c r="I1881" s="263" t="str">
        <f>IF(ISBLANK('Discontinuity Log'!G1892),"",'Discontinuity Log'!G1892)</f>
        <v>CC</v>
      </c>
      <c r="J1881" s="263" t="str">
        <f>IF(ISBLANK('Discontinuity Log'!H1892),"",'Discontinuity Log'!H1892)</f>
        <v>&lt;=1mm</v>
      </c>
      <c r="K1881" s="263" t="str">
        <f>IF(ISBLANK('Discontinuity Log'!I1892),"",'Discontinuity Log'!I1892)</f>
        <v/>
      </c>
      <c r="L1881" s="263" t="str">
        <f>IF(ISBLANK('Discontinuity Log'!J1892),"",'Discontinuity Log'!J1892)</f>
        <v>PL</v>
      </c>
      <c r="M1881" s="263" t="str">
        <f>IF(ISBLANK('Discontinuity Log'!K1892),"",'Discontinuity Log'!K1892)</f>
        <v>PO</v>
      </c>
      <c r="N1881" s="263">
        <f>IF(ISBLANK('Discontinuity Log'!L1892),"",'Discontinuity Log'!L1892)</f>
        <v>3</v>
      </c>
      <c r="O1881" s="263" t="str">
        <f>IF(ISBLANK('Discontinuity Log'!M1892),"",'Discontinuity Log'!M1892)</f>
        <v>R3</v>
      </c>
      <c r="P1881" s="263" t="str">
        <f>IF(ISBLANK('Discontinuity Log'!N1892),"",'Discontinuity Log'!N1892)</f>
        <v>W1</v>
      </c>
      <c r="Q1881" s="263">
        <f>IF(ISBLANK('Discontinuity Log'!O1892),"",'Discontinuity Log'!O1892)</f>
        <v>6</v>
      </c>
      <c r="R1881" s="263">
        <f>IF(ISBLANK('Discontinuity Log'!P1892),"",'Discontinuity Log'!P1892)</f>
        <v>81</v>
      </c>
      <c r="S1881" s="263" t="str">
        <f>IF(ISBLANK('Discontinuity Log'!Q1892),"",'Discontinuity Log'!Q1892)</f>
        <v/>
      </c>
      <c r="T1881" s="464" t="str">
        <f>IF(ISBLANK('Discontinuity Log'!R1892),"",'Discontinuity Log'!R1892)</f>
        <v>UPPER CONTACT COAL, LOWER CONTACT MUDSTONE</v>
      </c>
    </row>
    <row r="1882" spans="1:20" x14ac:dyDescent="0.3">
      <c r="A1882" s="261" t="str">
        <f>IF(ISBLANK('Geotech Log'!$C$2),"",IF('Discontinuity Log'!B1893&lt;&gt;"",'Geotech Log'!$C$2,""))</f>
        <v>DDH 3476</v>
      </c>
      <c r="B1882" s="261" t="str">
        <f>IF(ISBLANK('Geotech Log'!$R$4),"",IF('Discontinuity Log'!B1893&lt;&gt;"",'Geotech Log'!$R$4,""))</f>
        <v>FRO</v>
      </c>
      <c r="C1882" s="263">
        <f ca="1">IF(ISBLANK('Discontinuity Log'!A1893),"",'Discontinuity Log'!A1893)</f>
        <v>302</v>
      </c>
      <c r="D1882" s="264">
        <f>IF(ISBLANK('Discontinuity Log'!B1893),"",'Discontinuity Log'!B1893)</f>
        <v>638.72</v>
      </c>
      <c r="E1882" s="263" t="str">
        <f>IF(ISBLANK('Discontinuity Log'!C1893),"",'Discontinuity Log'!C1893)</f>
        <v>BD</v>
      </c>
      <c r="F1882" s="263" t="str">
        <f>IF(ISBLANK('Discontinuity Log'!D1893),"",'Discontinuity Log'!D1893)</f>
        <v>G</v>
      </c>
      <c r="G1882" s="263" t="str">
        <f>IF(ISBLANK('Discontinuity Log'!E1893),"",'Discontinuity Log'!E1893)</f>
        <v>COAL</v>
      </c>
      <c r="H1882" s="263" t="str">
        <f>IF(ISBLANK('Discontinuity Log'!F1893),"",IF('Discontinuity Log'!F1893="-","",'Discontinuity Log'!F1893))</f>
        <v/>
      </c>
      <c r="I1882" s="263" t="str">
        <f>IF(ISBLANK('Discontinuity Log'!G1893),"",'Discontinuity Log'!G1893)</f>
        <v>IN</v>
      </c>
      <c r="J1882" s="263" t="str">
        <f>IF(ISBLANK('Discontinuity Log'!H1893),"",'Discontinuity Log'!H1893)</f>
        <v>&lt;=2mm</v>
      </c>
      <c r="K1882" s="263" t="str">
        <f>IF(ISBLANK('Discontinuity Log'!I1893),"",'Discontinuity Log'!I1893)</f>
        <v/>
      </c>
      <c r="L1882" s="263" t="str">
        <f>IF(ISBLANK('Discontinuity Log'!J1893),"",'Discontinuity Log'!J1893)</f>
        <v>PL</v>
      </c>
      <c r="M1882" s="263" t="str">
        <f>IF(ISBLANK('Discontinuity Log'!K1893),"",'Discontinuity Log'!K1893)</f>
        <v>RO</v>
      </c>
      <c r="N1882" s="263">
        <f>IF(ISBLANK('Discontinuity Log'!L1893),"",'Discontinuity Log'!L1893)</f>
        <v>9</v>
      </c>
      <c r="O1882" s="263" t="str">
        <f>IF(ISBLANK('Discontinuity Log'!M1893),"",'Discontinuity Log'!M1893)</f>
        <v>R3</v>
      </c>
      <c r="P1882" s="263" t="str">
        <f>IF(ISBLANK('Discontinuity Log'!N1893),"",'Discontinuity Log'!N1893)</f>
        <v>W1</v>
      </c>
      <c r="Q1882" s="263">
        <f>IF(ISBLANK('Discontinuity Log'!O1893),"",'Discontinuity Log'!O1893)</f>
        <v>12</v>
      </c>
      <c r="R1882" s="263">
        <f>IF(ISBLANK('Discontinuity Log'!P1893),"",'Discontinuity Log'!P1893)</f>
        <v>88</v>
      </c>
      <c r="S1882" s="263" t="str">
        <f>IF(ISBLANK('Discontinuity Log'!Q1893),"",'Discontinuity Log'!Q1893)</f>
        <v/>
      </c>
      <c r="T1882" s="464" t="str">
        <f>IF(ISBLANK('Discontinuity Log'!R1893),"",'Discontinuity Log'!R1893)</f>
        <v/>
      </c>
    </row>
    <row r="1883" spans="1:20" x14ac:dyDescent="0.3">
      <c r="A1883" s="261" t="str">
        <f>IF(ISBLANK('Geotech Log'!$C$2),"",IF('Discontinuity Log'!B1894&lt;&gt;"",'Geotech Log'!$C$2,""))</f>
        <v>DDH 3476</v>
      </c>
      <c r="B1883" s="261" t="str">
        <f>IF(ISBLANK('Geotech Log'!$R$4),"",IF('Discontinuity Log'!B1894&lt;&gt;"",'Geotech Log'!$R$4,""))</f>
        <v>FRO</v>
      </c>
      <c r="C1883" s="263">
        <f ca="1">IF(ISBLANK('Discontinuity Log'!A1894),"",'Discontinuity Log'!A1894)</f>
        <v>302</v>
      </c>
      <c r="D1883" s="264">
        <f>IF(ISBLANK('Discontinuity Log'!B1894),"",'Discontinuity Log'!B1894)</f>
        <v>638.74</v>
      </c>
      <c r="E1883" s="263" t="str">
        <f>IF(ISBLANK('Discontinuity Log'!C1894),"",'Discontinuity Log'!C1894)</f>
        <v>BD</v>
      </c>
      <c r="F1883" s="263" t="str">
        <f>IF(ISBLANK('Discontinuity Log'!D1894),"",'Discontinuity Log'!D1894)</f>
        <v>G</v>
      </c>
      <c r="G1883" s="263" t="str">
        <f>IF(ISBLANK('Discontinuity Log'!E1894),"",'Discontinuity Log'!E1894)</f>
        <v>COAL</v>
      </c>
      <c r="H1883" s="263" t="str">
        <f>IF(ISBLANK('Discontinuity Log'!F1894),"",IF('Discontinuity Log'!F1894="-","",'Discontinuity Log'!F1894))</f>
        <v/>
      </c>
      <c r="I1883" s="263" t="str">
        <f>IF(ISBLANK('Discontinuity Log'!G1894),"",'Discontinuity Log'!G1894)</f>
        <v>CC</v>
      </c>
      <c r="J1883" s="263" t="str">
        <f>IF(ISBLANK('Discontinuity Log'!H1894),"",'Discontinuity Log'!H1894)</f>
        <v>&lt;=1mm</v>
      </c>
      <c r="K1883" s="263" t="str">
        <f>IF(ISBLANK('Discontinuity Log'!I1894),"",'Discontinuity Log'!I1894)</f>
        <v/>
      </c>
      <c r="L1883" s="263" t="str">
        <f>IF(ISBLANK('Discontinuity Log'!J1894),"",'Discontinuity Log'!J1894)</f>
        <v>CU</v>
      </c>
      <c r="M1883" s="263" t="str">
        <f>IF(ISBLANK('Discontinuity Log'!K1894),"",'Discontinuity Log'!K1894)</f>
        <v>SM</v>
      </c>
      <c r="N1883" s="263">
        <f>IF(ISBLANK('Discontinuity Log'!L1894),"",'Discontinuity Log'!L1894)</f>
        <v>7</v>
      </c>
      <c r="O1883" s="263" t="str">
        <f>IF(ISBLANK('Discontinuity Log'!M1894),"",'Discontinuity Log'!M1894)</f>
        <v>R3</v>
      </c>
      <c r="P1883" s="263" t="str">
        <f>IF(ISBLANK('Discontinuity Log'!N1894),"",'Discontinuity Log'!N1894)</f>
        <v>W1</v>
      </c>
      <c r="Q1883" s="263">
        <f>IF(ISBLANK('Discontinuity Log'!O1894),"",'Discontinuity Log'!O1894)</f>
        <v>12</v>
      </c>
      <c r="R1883" s="263">
        <f>IF(ISBLANK('Discontinuity Log'!P1894),"",'Discontinuity Log'!P1894)</f>
        <v>84</v>
      </c>
      <c r="S1883" s="263" t="str">
        <f>IF(ISBLANK('Discontinuity Log'!Q1894),"",'Discontinuity Log'!Q1894)</f>
        <v/>
      </c>
      <c r="T1883" s="464" t="str">
        <f>IF(ISBLANK('Discontinuity Log'!R1894),"",'Discontinuity Log'!R1894)</f>
        <v/>
      </c>
    </row>
    <row r="1884" spans="1:20" x14ac:dyDescent="0.3">
      <c r="A1884" s="261" t="str">
        <f>IF(ISBLANK('Geotech Log'!$C$2),"",IF('Discontinuity Log'!B1895&lt;&gt;"",'Geotech Log'!$C$2,""))</f>
        <v>DDH 3476</v>
      </c>
      <c r="B1884" s="261" t="str">
        <f>IF(ISBLANK('Geotech Log'!$R$4),"",IF('Discontinuity Log'!B1895&lt;&gt;"",'Geotech Log'!$R$4,""))</f>
        <v>FRO</v>
      </c>
      <c r="C1884" s="263">
        <f ca="1">IF(ISBLANK('Discontinuity Log'!A1895),"",'Discontinuity Log'!A1895)</f>
        <v>302</v>
      </c>
      <c r="D1884" s="264">
        <f>IF(ISBLANK('Discontinuity Log'!B1895),"",'Discontinuity Log'!B1895)</f>
        <v>638.78</v>
      </c>
      <c r="E1884" s="263" t="str">
        <f>IF(ISBLANK('Discontinuity Log'!C1895),"",'Discontinuity Log'!C1895)</f>
        <v>BD</v>
      </c>
      <c r="F1884" s="263" t="str">
        <f>IF(ISBLANK('Discontinuity Log'!D1895),"",'Discontinuity Log'!D1895)</f>
        <v>G</v>
      </c>
      <c r="G1884" s="263" t="str">
        <f>IF(ISBLANK('Discontinuity Log'!E1895),"",'Discontinuity Log'!E1895)</f>
        <v>COAL</v>
      </c>
      <c r="H1884" s="263" t="str">
        <f>IF(ISBLANK('Discontinuity Log'!F1895),"",IF('Discontinuity Log'!F1895="-","",'Discontinuity Log'!F1895))</f>
        <v/>
      </c>
      <c r="I1884" s="263" t="str">
        <f>IF(ISBLANK('Discontinuity Log'!G1895),"",'Discontinuity Log'!G1895)</f>
        <v>CC</v>
      </c>
      <c r="J1884" s="263" t="str">
        <f>IF(ISBLANK('Discontinuity Log'!H1895),"",'Discontinuity Log'!H1895)</f>
        <v>&lt;=1mm</v>
      </c>
      <c r="K1884" s="263" t="str">
        <f>IF(ISBLANK('Discontinuity Log'!I1895),"",'Discontinuity Log'!I1895)</f>
        <v/>
      </c>
      <c r="L1884" s="263" t="str">
        <f>IF(ISBLANK('Discontinuity Log'!J1895),"",'Discontinuity Log'!J1895)</f>
        <v>CU</v>
      </c>
      <c r="M1884" s="263" t="str">
        <f>IF(ISBLANK('Discontinuity Log'!K1895),"",'Discontinuity Log'!K1895)</f>
        <v>PO</v>
      </c>
      <c r="N1884" s="263">
        <f>IF(ISBLANK('Discontinuity Log'!L1895),"",'Discontinuity Log'!L1895)</f>
        <v>3</v>
      </c>
      <c r="O1884" s="263" t="str">
        <f>IF(ISBLANK('Discontinuity Log'!M1895),"",'Discontinuity Log'!M1895)</f>
        <v>R3</v>
      </c>
      <c r="P1884" s="263" t="str">
        <f>IF(ISBLANK('Discontinuity Log'!N1895),"",'Discontinuity Log'!N1895)</f>
        <v>W1</v>
      </c>
      <c r="Q1884" s="263">
        <f>IF(ISBLANK('Discontinuity Log'!O1895),"",'Discontinuity Log'!O1895)</f>
        <v>6</v>
      </c>
      <c r="R1884" s="263">
        <f>IF(ISBLANK('Discontinuity Log'!P1895),"",'Discontinuity Log'!P1895)</f>
        <v>84</v>
      </c>
      <c r="S1884" s="263" t="str">
        <f>IF(ISBLANK('Discontinuity Log'!Q1895),"",'Discontinuity Log'!Q1895)</f>
        <v/>
      </c>
      <c r="T1884" s="464" t="str">
        <f>IF(ISBLANK('Discontinuity Log'!R1895),"",'Discontinuity Log'!R1895)</f>
        <v/>
      </c>
    </row>
    <row r="1885" spans="1:20" x14ac:dyDescent="0.3">
      <c r="A1885" s="261" t="str">
        <f>IF(ISBLANK('Geotech Log'!$C$2),"",IF('Discontinuity Log'!B1896&lt;&gt;"",'Geotech Log'!$C$2,""))</f>
        <v>DDH 3476</v>
      </c>
      <c r="B1885" s="261" t="str">
        <f>IF(ISBLANK('Geotech Log'!$R$4),"",IF('Discontinuity Log'!B1896&lt;&gt;"",'Geotech Log'!$R$4,""))</f>
        <v>FRO</v>
      </c>
      <c r="C1885" s="263">
        <f ca="1">IF(ISBLANK('Discontinuity Log'!A1896),"",'Discontinuity Log'!A1896)</f>
        <v>302</v>
      </c>
      <c r="D1885" s="264">
        <f>IF(ISBLANK('Discontinuity Log'!B1896),"",'Discontinuity Log'!B1896)</f>
        <v>638.82000000000005</v>
      </c>
      <c r="E1885" s="263" t="str">
        <f>IF(ISBLANK('Discontinuity Log'!C1896),"",'Discontinuity Log'!C1896)</f>
        <v>BD</v>
      </c>
      <c r="F1885" s="263" t="str">
        <f>IF(ISBLANK('Discontinuity Log'!D1896),"",'Discontinuity Log'!D1896)</f>
        <v>G</v>
      </c>
      <c r="G1885" s="263" t="str">
        <f>IF(ISBLANK('Discontinuity Log'!E1896),"",'Discontinuity Log'!E1896)</f>
        <v>COAL</v>
      </c>
      <c r="H1885" s="263" t="str">
        <f>IF(ISBLANK('Discontinuity Log'!F1896),"",IF('Discontinuity Log'!F1896="-","",'Discontinuity Log'!F1896))</f>
        <v/>
      </c>
      <c r="I1885" s="263" t="str">
        <f>IF(ISBLANK('Discontinuity Log'!G1896),"",'Discontinuity Log'!G1896)</f>
        <v>CC</v>
      </c>
      <c r="J1885" s="263" t="str">
        <f>IF(ISBLANK('Discontinuity Log'!H1896),"",'Discontinuity Log'!H1896)</f>
        <v>&lt;=1mm</v>
      </c>
      <c r="K1885" s="263" t="str">
        <f>IF(ISBLANK('Discontinuity Log'!I1896),"",'Discontinuity Log'!I1896)</f>
        <v/>
      </c>
      <c r="L1885" s="263" t="str">
        <f>IF(ISBLANK('Discontinuity Log'!J1896),"",'Discontinuity Log'!J1896)</f>
        <v>IR</v>
      </c>
      <c r="M1885" s="263" t="str">
        <f>IF(ISBLANK('Discontinuity Log'!K1896),"",'Discontinuity Log'!K1896)</f>
        <v>PO</v>
      </c>
      <c r="N1885" s="263">
        <f>IF(ISBLANK('Discontinuity Log'!L1896),"",'Discontinuity Log'!L1896)</f>
        <v>3</v>
      </c>
      <c r="O1885" s="263" t="str">
        <f>IF(ISBLANK('Discontinuity Log'!M1896),"",'Discontinuity Log'!M1896)</f>
        <v>R3</v>
      </c>
      <c r="P1885" s="263" t="str">
        <f>IF(ISBLANK('Discontinuity Log'!N1896),"",'Discontinuity Log'!N1896)</f>
        <v>W1</v>
      </c>
      <c r="Q1885" s="263">
        <f>IF(ISBLANK('Discontinuity Log'!O1896),"",'Discontinuity Log'!O1896)</f>
        <v>25</v>
      </c>
      <c r="R1885" s="263" t="str">
        <f>IF(ISBLANK('Discontinuity Log'!P1896),"",'Discontinuity Log'!P1896)</f>
        <v/>
      </c>
      <c r="S1885" s="263" t="str">
        <f>IF(ISBLANK('Discontinuity Log'!Q1896),"",'Discontinuity Log'!Q1896)</f>
        <v/>
      </c>
      <c r="T1885" s="464" t="str">
        <f>IF(ISBLANK('Discontinuity Log'!R1896),"",'Discontinuity Log'!R1896)</f>
        <v>POLISHED V NOTCH, UNABLE TO TAKE ALPHA</v>
      </c>
    </row>
    <row r="1886" spans="1:20" x14ac:dyDescent="0.3">
      <c r="A1886" s="261" t="str">
        <f>IF(ISBLANK('Geotech Log'!$C$2),"",IF('Discontinuity Log'!B1897&lt;&gt;"",'Geotech Log'!$C$2,""))</f>
        <v>DDH 3476</v>
      </c>
      <c r="B1886" s="261" t="str">
        <f>IF(ISBLANK('Geotech Log'!$R$4),"",IF('Discontinuity Log'!B1897&lt;&gt;"",'Geotech Log'!$R$4,""))</f>
        <v>FRO</v>
      </c>
      <c r="C1886" s="263">
        <f ca="1">IF(ISBLANK('Discontinuity Log'!A1897),"",'Discontinuity Log'!A1897)</f>
        <v>302</v>
      </c>
      <c r="D1886" s="264">
        <f>IF(ISBLANK('Discontinuity Log'!B1897),"",'Discontinuity Log'!B1897)</f>
        <v>639</v>
      </c>
      <c r="E1886" s="263" t="str">
        <f>IF(ISBLANK('Discontinuity Log'!C1897),"",'Discontinuity Log'!C1897)</f>
        <v>OTH</v>
      </c>
      <c r="F1886" s="263" t="str">
        <f>IF(ISBLANK('Discontinuity Log'!D1897),"",'Discontinuity Log'!D1897)</f>
        <v>O</v>
      </c>
      <c r="G1886" s="263" t="str">
        <f>IF(ISBLANK('Discontinuity Log'!E1897),"",'Discontinuity Log'!E1897)</f>
        <v>RZ</v>
      </c>
      <c r="H1886" s="263" t="str">
        <f>IF(ISBLANK('Discontinuity Log'!F1897),"",IF('Discontinuity Log'!F1897="-","",'Discontinuity Log'!F1897))</f>
        <v/>
      </c>
      <c r="I1886" s="263" t="str">
        <f>IF(ISBLANK('Discontinuity Log'!G1897),"",'Discontinuity Log'!G1897)</f>
        <v>IN</v>
      </c>
      <c r="J1886" s="263" t="str">
        <f>IF(ISBLANK('Discontinuity Log'!H1897),"",'Discontinuity Log'!H1897)</f>
        <v>&gt;5mm</v>
      </c>
      <c r="K1886" s="263">
        <f>IF(ISBLANK('Discontinuity Log'!I1897),"",'Discontinuity Log'!I1897)</f>
        <v>125</v>
      </c>
      <c r="L1886" s="263" t="str">
        <f>IF(ISBLANK('Discontinuity Log'!J1897),"",'Discontinuity Log'!J1897)</f>
        <v>PL</v>
      </c>
      <c r="M1886" s="263" t="str">
        <f>IF(ISBLANK('Discontinuity Log'!K1897),"",'Discontinuity Log'!K1897)</f>
        <v>PO</v>
      </c>
      <c r="N1886" s="263">
        <f>IF(ISBLANK('Discontinuity Log'!L1897),"",'Discontinuity Log'!L1897)</f>
        <v>3</v>
      </c>
      <c r="O1886" s="263" t="str">
        <f>IF(ISBLANK('Discontinuity Log'!M1897),"",'Discontinuity Log'!M1897)</f>
        <v>R3</v>
      </c>
      <c r="P1886" s="263" t="str">
        <f>IF(ISBLANK('Discontinuity Log'!N1897),"",'Discontinuity Log'!N1897)</f>
        <v>W1</v>
      </c>
      <c r="Q1886" s="263">
        <f>IF(ISBLANK('Discontinuity Log'!O1897),"",'Discontinuity Log'!O1897)</f>
        <v>0</v>
      </c>
      <c r="R1886" s="263">
        <f>IF(ISBLANK('Discontinuity Log'!P1897),"",'Discontinuity Log'!P1897)</f>
        <v>81</v>
      </c>
      <c r="S1886" s="263" t="str">
        <f>IF(ISBLANK('Discontinuity Log'!Q1897),"",'Discontinuity Log'!Q1897)</f>
        <v/>
      </c>
      <c r="T1886" s="464" t="str">
        <f>IF(ISBLANK('Discontinuity Log'!R1897),"",'Discontinuity Log'!R1897)</f>
        <v>LOWER CONTACT COAL RUBBLE ZONE, ANGULAR FRAGMENTS GRANULAR UP TO CORE DIAMETER INTACT BLOCKS. UPPER CONTACT BROKEN ZONE</v>
      </c>
    </row>
    <row r="1887" spans="1:20" x14ac:dyDescent="0.3">
      <c r="A1887" s="261" t="str">
        <f>IF(ISBLANK('Geotech Log'!$C$2),"",IF('Discontinuity Log'!B1898&lt;&gt;"",'Geotech Log'!$C$2,""))</f>
        <v>DDH 3476</v>
      </c>
      <c r="B1887" s="261" t="str">
        <f>IF(ISBLANK('Geotech Log'!$R$4),"",IF('Discontinuity Log'!B1898&lt;&gt;"",'Geotech Log'!$R$4,""))</f>
        <v>FRO</v>
      </c>
      <c r="C1887" s="263">
        <f ca="1">IF(ISBLANK('Discontinuity Log'!A1898),"",'Discontinuity Log'!A1898)</f>
        <v>302</v>
      </c>
      <c r="D1887" s="264">
        <f>IF(ISBLANK('Discontinuity Log'!B1898),"",'Discontinuity Log'!B1898)</f>
        <v>639.57000000000005</v>
      </c>
      <c r="E1887" s="263" t="str">
        <f>IF(ISBLANK('Discontinuity Log'!C1898),"",'Discontinuity Log'!C1898)</f>
        <v>BD</v>
      </c>
      <c r="F1887" s="263" t="str">
        <f>IF(ISBLANK('Discontinuity Log'!D1898),"",'Discontinuity Log'!D1898)</f>
        <v>G</v>
      </c>
      <c r="G1887" s="263" t="str">
        <f>IF(ISBLANK('Discontinuity Log'!E1898),"",'Discontinuity Log'!E1898)</f>
        <v>COAL</v>
      </c>
      <c r="H1887" s="263" t="str">
        <f>IF(ISBLANK('Discontinuity Log'!F1898),"",IF('Discontinuity Log'!F1898="-","",'Discontinuity Log'!F1898))</f>
        <v/>
      </c>
      <c r="I1887" s="263" t="str">
        <f>IF(ISBLANK('Discontinuity Log'!G1898),"",'Discontinuity Log'!G1898)</f>
        <v>IN</v>
      </c>
      <c r="J1887" s="263" t="str">
        <f>IF(ISBLANK('Discontinuity Log'!H1898),"",'Discontinuity Log'!H1898)</f>
        <v>&lt;=2mm</v>
      </c>
      <c r="K1887" s="263" t="str">
        <f>IF(ISBLANK('Discontinuity Log'!I1898),"",'Discontinuity Log'!I1898)</f>
        <v/>
      </c>
      <c r="L1887" s="263" t="str">
        <f>IF(ISBLANK('Discontinuity Log'!J1898),"",'Discontinuity Log'!J1898)</f>
        <v>UN</v>
      </c>
      <c r="M1887" s="263" t="str">
        <f>IF(ISBLANK('Discontinuity Log'!K1898),"",'Discontinuity Log'!K1898)</f>
        <v>RO</v>
      </c>
      <c r="N1887" s="263">
        <f>IF(ISBLANK('Discontinuity Log'!L1898),"",'Discontinuity Log'!L1898)</f>
        <v>9</v>
      </c>
      <c r="O1887" s="263" t="str">
        <f>IF(ISBLANK('Discontinuity Log'!M1898),"",'Discontinuity Log'!M1898)</f>
        <v>R3</v>
      </c>
      <c r="P1887" s="263" t="str">
        <f>IF(ISBLANK('Discontinuity Log'!N1898),"",'Discontinuity Log'!N1898)</f>
        <v>W1</v>
      </c>
      <c r="Q1887" s="263">
        <f>IF(ISBLANK('Discontinuity Log'!O1898),"",'Discontinuity Log'!O1898)</f>
        <v>12</v>
      </c>
      <c r="R1887" s="263">
        <f>IF(ISBLANK('Discontinuity Log'!P1898),"",'Discontinuity Log'!P1898)</f>
        <v>69</v>
      </c>
      <c r="S1887" s="263" t="str">
        <f>IF(ISBLANK('Discontinuity Log'!Q1898),"",'Discontinuity Log'!Q1898)</f>
        <v/>
      </c>
      <c r="T1887" s="464" t="str">
        <f>IF(ISBLANK('Discontinuity Log'!R1898),"",'Discontinuity Log'!R1898)</f>
        <v/>
      </c>
    </row>
    <row r="1888" spans="1:20" x14ac:dyDescent="0.3">
      <c r="A1888" s="261" t="str">
        <f>IF(ISBLANK('Geotech Log'!$C$2),"",IF('Discontinuity Log'!B1899&lt;&gt;"",'Geotech Log'!$C$2,""))</f>
        <v>DDH 3476</v>
      </c>
      <c r="B1888" s="261" t="str">
        <f>IF(ISBLANK('Geotech Log'!$R$4),"",IF('Discontinuity Log'!B1899&lt;&gt;"",'Geotech Log'!$R$4,""))</f>
        <v>FRO</v>
      </c>
      <c r="C1888" s="263">
        <f ca="1">IF(ISBLANK('Discontinuity Log'!A1899),"",'Discontinuity Log'!A1899)</f>
        <v>302</v>
      </c>
      <c r="D1888" s="264">
        <f>IF(ISBLANK('Discontinuity Log'!B1899),"",'Discontinuity Log'!B1899)</f>
        <v>639.75</v>
      </c>
      <c r="E1888" s="263" t="str">
        <f>IF(ISBLANK('Discontinuity Log'!C1899),"",'Discontinuity Log'!C1899)</f>
        <v>OTH</v>
      </c>
      <c r="F1888" s="263" t="str">
        <f>IF(ISBLANK('Discontinuity Log'!D1899),"",'Discontinuity Log'!D1899)</f>
        <v>O</v>
      </c>
      <c r="G1888" s="263" t="str">
        <f>IF(ISBLANK('Discontinuity Log'!E1899),"",'Discontinuity Log'!E1899)</f>
        <v>RZ</v>
      </c>
      <c r="H1888" s="263" t="str">
        <f>IF(ISBLANK('Discontinuity Log'!F1899),"",IF('Discontinuity Log'!F1899="-","",'Discontinuity Log'!F1899))</f>
        <v/>
      </c>
      <c r="I1888" s="263" t="str">
        <f>IF(ISBLANK('Discontinuity Log'!G1899),"",'Discontinuity Log'!G1899)</f>
        <v>IN</v>
      </c>
      <c r="J1888" s="263" t="str">
        <f>IF(ISBLANK('Discontinuity Log'!H1899),"",'Discontinuity Log'!H1899)</f>
        <v>&gt;5mm</v>
      </c>
      <c r="K1888" s="263">
        <f>IF(ISBLANK('Discontinuity Log'!I1899),"",'Discontinuity Log'!I1899)</f>
        <v>130</v>
      </c>
      <c r="L1888" s="263" t="str">
        <f>IF(ISBLANK('Discontinuity Log'!J1899),"",'Discontinuity Log'!J1899)</f>
        <v>CU</v>
      </c>
      <c r="M1888" s="263" t="str">
        <f>IF(ISBLANK('Discontinuity Log'!K1899),"",'Discontinuity Log'!K1899)</f>
        <v>SM</v>
      </c>
      <c r="N1888" s="263">
        <f>IF(ISBLANK('Discontinuity Log'!L1899),"",'Discontinuity Log'!L1899)</f>
        <v>7</v>
      </c>
      <c r="O1888" s="263" t="str">
        <f>IF(ISBLANK('Discontinuity Log'!M1899),"",'Discontinuity Log'!M1899)</f>
        <v>R3</v>
      </c>
      <c r="P1888" s="263" t="str">
        <f>IF(ISBLANK('Discontinuity Log'!N1899),"",'Discontinuity Log'!N1899)</f>
        <v>W1</v>
      </c>
      <c r="Q1888" s="263">
        <f>IF(ISBLANK('Discontinuity Log'!O1899),"",'Discontinuity Log'!O1899)</f>
        <v>0</v>
      </c>
      <c r="R1888" s="263">
        <f>IF(ISBLANK('Discontinuity Log'!P1899),"",'Discontinuity Log'!P1899)</f>
        <v>83</v>
      </c>
      <c r="S1888" s="263" t="str">
        <f>IF(ISBLANK('Discontinuity Log'!Q1899),"",'Discontinuity Log'!Q1899)</f>
        <v/>
      </c>
      <c r="T1888" s="464" t="str">
        <f>IF(ISBLANK('Discontinuity Log'!R1899),"",'Discontinuity Log'!R1899)</f>
        <v>LOWER CONTACT COAL RUBBLE ZONE, ANGULAR FRAGMENTS GRANULAR UP TO 5 CM DIAMETER</v>
      </c>
    </row>
    <row r="1889" spans="1:20" x14ac:dyDescent="0.3">
      <c r="A1889" s="261" t="str">
        <f>IF(ISBLANK('Geotech Log'!$C$2),"",IF('Discontinuity Log'!B1900&lt;&gt;"",'Geotech Log'!$C$2,""))</f>
        <v>DDH 3476</v>
      </c>
      <c r="B1889" s="261" t="str">
        <f>IF(ISBLANK('Geotech Log'!$R$4),"",IF('Discontinuity Log'!B1900&lt;&gt;"",'Geotech Log'!$R$4,""))</f>
        <v>FRO</v>
      </c>
      <c r="C1889" s="263">
        <f ca="1">IF(ISBLANK('Discontinuity Log'!A1900),"",'Discontinuity Log'!A1900)</f>
        <v>302</v>
      </c>
      <c r="D1889" s="264">
        <f>IF(ISBLANK('Discontinuity Log'!B1900),"",'Discontinuity Log'!B1900)</f>
        <v>639.9</v>
      </c>
      <c r="E1889" s="263" t="str">
        <f>IF(ISBLANK('Discontinuity Log'!C1900),"",'Discontinuity Log'!C1900)</f>
        <v>BD</v>
      </c>
      <c r="F1889" s="263" t="str">
        <f>IF(ISBLANK('Discontinuity Log'!D1900),"",'Discontinuity Log'!D1900)</f>
        <v>G</v>
      </c>
      <c r="G1889" s="263" t="str">
        <f>IF(ISBLANK('Discontinuity Log'!E1900),"",'Discontinuity Log'!E1900)</f>
        <v>COAL</v>
      </c>
      <c r="H1889" s="263" t="str">
        <f>IF(ISBLANK('Discontinuity Log'!F1900),"",IF('Discontinuity Log'!F1900="-","",'Discontinuity Log'!F1900))</f>
        <v/>
      </c>
      <c r="I1889" s="263" t="str">
        <f>IF(ISBLANK('Discontinuity Log'!G1900),"",'Discontinuity Log'!G1900)</f>
        <v>IN</v>
      </c>
      <c r="J1889" s="263" t="str">
        <f>IF(ISBLANK('Discontinuity Log'!H1900),"",'Discontinuity Log'!H1900)</f>
        <v>&lt;=2mm</v>
      </c>
      <c r="K1889" s="263" t="str">
        <f>IF(ISBLANK('Discontinuity Log'!I1900),"",'Discontinuity Log'!I1900)</f>
        <v/>
      </c>
      <c r="L1889" s="263" t="str">
        <f>IF(ISBLANK('Discontinuity Log'!J1900),"",'Discontinuity Log'!J1900)</f>
        <v>UN</v>
      </c>
      <c r="M1889" s="263" t="str">
        <f>IF(ISBLANK('Discontinuity Log'!K1900),"",'Discontinuity Log'!K1900)</f>
        <v>SM</v>
      </c>
      <c r="N1889" s="263">
        <f>IF(ISBLANK('Discontinuity Log'!L1900),"",'Discontinuity Log'!L1900)</f>
        <v>7</v>
      </c>
      <c r="O1889" s="263" t="str">
        <f>IF(ISBLANK('Discontinuity Log'!M1900),"",'Discontinuity Log'!M1900)</f>
        <v>R3</v>
      </c>
      <c r="P1889" s="263" t="str">
        <f>IF(ISBLANK('Discontinuity Log'!N1900),"",'Discontinuity Log'!N1900)</f>
        <v>W1</v>
      </c>
      <c r="Q1889" s="263">
        <f>IF(ISBLANK('Discontinuity Log'!O1900),"",'Discontinuity Log'!O1900)</f>
        <v>12</v>
      </c>
      <c r="R1889" s="263">
        <f>IF(ISBLANK('Discontinuity Log'!P1900),"",'Discontinuity Log'!P1900)</f>
        <v>81</v>
      </c>
      <c r="S1889" s="263" t="str">
        <f>IF(ISBLANK('Discontinuity Log'!Q1900),"",'Discontinuity Log'!Q1900)</f>
        <v/>
      </c>
      <c r="T1889" s="464" t="str">
        <f>IF(ISBLANK('Discontinuity Log'!R1900),"",'Discontinuity Log'!R1900)</f>
        <v/>
      </c>
    </row>
    <row r="1890" spans="1:20" x14ac:dyDescent="0.3">
      <c r="A1890" s="261" t="str">
        <f>IF(ISBLANK('Geotech Log'!$C$2),"",IF('Discontinuity Log'!B1901&lt;&gt;"",'Geotech Log'!$C$2,""))</f>
        <v>DDH 3476</v>
      </c>
      <c r="B1890" s="261" t="str">
        <f>IF(ISBLANK('Geotech Log'!$R$4),"",IF('Discontinuity Log'!B1901&lt;&gt;"",'Geotech Log'!$R$4,""))</f>
        <v>FRO</v>
      </c>
      <c r="C1890" s="263">
        <f ca="1">IF(ISBLANK('Discontinuity Log'!A1901),"",'Discontinuity Log'!A1901)</f>
        <v>303</v>
      </c>
      <c r="D1890" s="264">
        <f>IF(ISBLANK('Discontinuity Log'!B1901),"",'Discontinuity Log'!B1901)</f>
        <v>640.33000000000004</v>
      </c>
      <c r="E1890" s="263" t="str">
        <f>IF(ISBLANK('Discontinuity Log'!C1901),"",'Discontinuity Log'!C1901)</f>
        <v>BRMEC</v>
      </c>
      <c r="F1890" s="263" t="str">
        <f>IF(ISBLANK('Discontinuity Log'!D1901),"",'Discontinuity Log'!D1901)</f>
        <v>O</v>
      </c>
      <c r="G1890" s="263" t="str">
        <f>IF(ISBLANK('Discontinuity Log'!E1901),"",'Discontinuity Log'!E1901)</f>
        <v>RZ</v>
      </c>
      <c r="H1890" s="263" t="str">
        <f>IF(ISBLANK('Discontinuity Log'!F1901),"",IF('Discontinuity Log'!F1901="-","",'Discontinuity Log'!F1901))</f>
        <v/>
      </c>
      <c r="I1890" s="263" t="str">
        <f>IF(ISBLANK('Discontinuity Log'!G1901),"",'Discontinuity Log'!G1901)</f>
        <v>IN</v>
      </c>
      <c r="J1890" s="263" t="str">
        <f>IF(ISBLANK('Discontinuity Log'!H1901),"",'Discontinuity Log'!H1901)</f>
        <v>&gt;5mm</v>
      </c>
      <c r="K1890" s="263">
        <f>IF(ISBLANK('Discontinuity Log'!I1901),"",'Discontinuity Log'!I1901)</f>
        <v>330</v>
      </c>
      <c r="L1890" s="263" t="str">
        <f>IF(ISBLANK('Discontinuity Log'!J1901),"",'Discontinuity Log'!J1901)</f>
        <v>PL</v>
      </c>
      <c r="M1890" s="263" t="str">
        <f>IF(ISBLANK('Discontinuity Log'!K1901),"",'Discontinuity Log'!K1901)</f>
        <v>SM</v>
      </c>
      <c r="N1890" s="263">
        <f>IF(ISBLANK('Discontinuity Log'!L1901),"",'Discontinuity Log'!L1901)</f>
        <v>7</v>
      </c>
      <c r="O1890" s="263" t="str">
        <f>IF(ISBLANK('Discontinuity Log'!M1901),"",'Discontinuity Log'!M1901)</f>
        <v>R3</v>
      </c>
      <c r="P1890" s="263" t="str">
        <f>IF(ISBLANK('Discontinuity Log'!N1901),"",'Discontinuity Log'!N1901)</f>
        <v>W1</v>
      </c>
      <c r="Q1890" s="263">
        <f>IF(ISBLANK('Discontinuity Log'!O1901),"",'Discontinuity Log'!O1901)</f>
        <v>6</v>
      </c>
      <c r="R1890" s="263">
        <f>IF(ISBLANK('Discontinuity Log'!P1901),"",'Discontinuity Log'!P1901)</f>
        <v>76</v>
      </c>
      <c r="S1890" s="263" t="str">
        <f>IF(ISBLANK('Discontinuity Log'!Q1901),"",'Discontinuity Log'!Q1901)</f>
        <v/>
      </c>
      <c r="T1890" s="464" t="str">
        <f>IF(ISBLANK('Discontinuity Log'!R1901),"",'Discontinuity Log'!R1901)</f>
        <v>BROKEN MECHANICAL ZONE, MUDSTONE DISKS UP TO 5 CM THICKNESS. EVIDENCE OF DRILL SPIN</v>
      </c>
    </row>
    <row r="1891" spans="1:20" x14ac:dyDescent="0.3">
      <c r="A1891" s="261" t="str">
        <f>IF(ISBLANK('Geotech Log'!$C$2),"",IF('Discontinuity Log'!B1902&lt;&gt;"",'Geotech Log'!$C$2,""))</f>
        <v>DDH 3476</v>
      </c>
      <c r="B1891" s="261" t="str">
        <f>IF(ISBLANK('Geotech Log'!$R$4),"",IF('Discontinuity Log'!B1902&lt;&gt;"",'Geotech Log'!$R$4,""))</f>
        <v>FRO</v>
      </c>
      <c r="C1891" s="263">
        <f ca="1">IF(ISBLANK('Discontinuity Log'!A1902),"",'Discontinuity Log'!A1902)</f>
        <v>303</v>
      </c>
      <c r="D1891" s="264">
        <f>IF(ISBLANK('Discontinuity Log'!B1902),"",'Discontinuity Log'!B1902)</f>
        <v>640.71</v>
      </c>
      <c r="E1891" s="263" t="str">
        <f>IF(ISBLANK('Discontinuity Log'!C1902),"",'Discontinuity Log'!C1902)</f>
        <v>BD</v>
      </c>
      <c r="F1891" s="263" t="str">
        <f>IF(ISBLANK('Discontinuity Log'!D1902),"",'Discontinuity Log'!D1902)</f>
        <v>G</v>
      </c>
      <c r="G1891" s="263" t="str">
        <f>IF(ISBLANK('Discontinuity Log'!E1902),"",'Discontinuity Log'!E1902)</f>
        <v>COAL</v>
      </c>
      <c r="H1891" s="263" t="str">
        <f>IF(ISBLANK('Discontinuity Log'!F1902),"",IF('Discontinuity Log'!F1902="-","",'Discontinuity Log'!F1902))</f>
        <v/>
      </c>
      <c r="I1891" s="263" t="str">
        <f>IF(ISBLANK('Discontinuity Log'!G1902),"",'Discontinuity Log'!G1902)</f>
        <v>CC</v>
      </c>
      <c r="J1891" s="263" t="str">
        <f>IF(ISBLANK('Discontinuity Log'!H1902),"",'Discontinuity Log'!H1902)</f>
        <v>&lt;=1mm</v>
      </c>
      <c r="K1891" s="263" t="str">
        <f>IF(ISBLANK('Discontinuity Log'!I1902),"",'Discontinuity Log'!I1902)</f>
        <v/>
      </c>
      <c r="L1891" s="263" t="str">
        <f>IF(ISBLANK('Discontinuity Log'!J1902),"",'Discontinuity Log'!J1902)</f>
        <v>PL</v>
      </c>
      <c r="M1891" s="263" t="str">
        <f>IF(ISBLANK('Discontinuity Log'!K1902),"",'Discontinuity Log'!K1902)</f>
        <v>SM</v>
      </c>
      <c r="N1891" s="263">
        <f>IF(ISBLANK('Discontinuity Log'!L1902),"",'Discontinuity Log'!L1902)</f>
        <v>5</v>
      </c>
      <c r="O1891" s="263" t="str">
        <f>IF(ISBLANK('Discontinuity Log'!M1902),"",'Discontinuity Log'!M1902)</f>
        <v>R3</v>
      </c>
      <c r="P1891" s="263" t="str">
        <f>IF(ISBLANK('Discontinuity Log'!N1902),"",'Discontinuity Log'!N1902)</f>
        <v>W1</v>
      </c>
      <c r="Q1891" s="263">
        <f>IF(ISBLANK('Discontinuity Log'!O1902),"",'Discontinuity Log'!O1902)</f>
        <v>6</v>
      </c>
      <c r="R1891" s="263">
        <f>IF(ISBLANK('Discontinuity Log'!P1902),"",'Discontinuity Log'!P1902)</f>
        <v>75</v>
      </c>
      <c r="S1891" s="263" t="str">
        <f>IF(ISBLANK('Discontinuity Log'!Q1902),"",'Discontinuity Log'!Q1902)</f>
        <v/>
      </c>
      <c r="T1891" s="464" t="str">
        <f>IF(ISBLANK('Discontinuity Log'!R1902),"",'Discontinuity Log'!R1902)</f>
        <v/>
      </c>
    </row>
    <row r="1892" spans="1:20" x14ac:dyDescent="0.3">
      <c r="A1892" s="261" t="str">
        <f>IF(ISBLANK('Geotech Log'!$C$2),"",IF('Discontinuity Log'!B1903&lt;&gt;"",'Geotech Log'!$C$2,""))</f>
        <v>DDH 3476</v>
      </c>
      <c r="B1892" s="261" t="str">
        <f>IF(ISBLANK('Geotech Log'!$R$4),"",IF('Discontinuity Log'!B1903&lt;&gt;"",'Geotech Log'!$R$4,""))</f>
        <v>FRO</v>
      </c>
      <c r="C1892" s="263">
        <f ca="1">IF(ISBLANK('Discontinuity Log'!A1903),"",'Discontinuity Log'!A1903)</f>
        <v>303</v>
      </c>
      <c r="D1892" s="264">
        <f>IF(ISBLANK('Discontinuity Log'!B1903),"",'Discontinuity Log'!B1903)</f>
        <v>640.75</v>
      </c>
      <c r="E1892" s="263" t="str">
        <f>IF(ISBLANK('Discontinuity Log'!C1903),"",'Discontinuity Log'!C1903)</f>
        <v>BD</v>
      </c>
      <c r="F1892" s="263" t="str">
        <f>IF(ISBLANK('Discontinuity Log'!D1903),"",'Discontinuity Log'!D1903)</f>
        <v>G</v>
      </c>
      <c r="G1892" s="263" t="str">
        <f>IF(ISBLANK('Discontinuity Log'!E1903),"",'Discontinuity Log'!E1903)</f>
        <v>COAL</v>
      </c>
      <c r="H1892" s="263" t="str">
        <f>IF(ISBLANK('Discontinuity Log'!F1903),"",IF('Discontinuity Log'!F1903="-","",'Discontinuity Log'!F1903))</f>
        <v/>
      </c>
      <c r="I1892" s="263" t="str">
        <f>IF(ISBLANK('Discontinuity Log'!G1903),"",'Discontinuity Log'!G1903)</f>
        <v>PC</v>
      </c>
      <c r="J1892" s="263" t="str">
        <f>IF(ISBLANK('Discontinuity Log'!H1903),"",'Discontinuity Log'!H1903)</f>
        <v>&lt;=1mm</v>
      </c>
      <c r="K1892" s="263" t="str">
        <f>IF(ISBLANK('Discontinuity Log'!I1903),"",'Discontinuity Log'!I1903)</f>
        <v/>
      </c>
      <c r="L1892" s="263" t="str">
        <f>IF(ISBLANK('Discontinuity Log'!J1903),"",'Discontinuity Log'!J1903)</f>
        <v>CU</v>
      </c>
      <c r="M1892" s="263" t="str">
        <f>IF(ISBLANK('Discontinuity Log'!K1903),"",'Discontinuity Log'!K1903)</f>
        <v>RO</v>
      </c>
      <c r="N1892" s="263">
        <f>IF(ISBLANK('Discontinuity Log'!L1903),"",'Discontinuity Log'!L1903)</f>
        <v>11</v>
      </c>
      <c r="O1892" s="263" t="str">
        <f>IF(ISBLANK('Discontinuity Log'!M1903),"",'Discontinuity Log'!M1903)</f>
        <v>R3</v>
      </c>
      <c r="P1892" s="263" t="str">
        <f>IF(ISBLANK('Discontinuity Log'!N1903),"",'Discontinuity Log'!N1903)</f>
        <v>W1</v>
      </c>
      <c r="Q1892" s="263">
        <f>IF(ISBLANK('Discontinuity Log'!O1903),"",'Discontinuity Log'!O1903)</f>
        <v>20</v>
      </c>
      <c r="R1892" s="263">
        <f>IF(ISBLANK('Discontinuity Log'!P1903),"",'Discontinuity Log'!P1903)</f>
        <v>77</v>
      </c>
      <c r="S1892" s="263" t="str">
        <f>IF(ISBLANK('Discontinuity Log'!Q1903),"",'Discontinuity Log'!Q1903)</f>
        <v/>
      </c>
      <c r="T1892" s="464" t="str">
        <f>IF(ISBLANK('Discontinuity Log'!R1903),"",'Discontinuity Log'!R1903)</f>
        <v/>
      </c>
    </row>
    <row r="1893" spans="1:20" x14ac:dyDescent="0.3">
      <c r="A1893" s="261" t="str">
        <f>IF(ISBLANK('Geotech Log'!$C$2),"",IF('Discontinuity Log'!B1904&lt;&gt;"",'Geotech Log'!$C$2,""))</f>
        <v>DDH 3476</v>
      </c>
      <c r="B1893" s="261" t="str">
        <f>IF(ISBLANK('Geotech Log'!$R$4),"",IF('Discontinuity Log'!B1904&lt;&gt;"",'Geotech Log'!$R$4,""))</f>
        <v>FRO</v>
      </c>
      <c r="C1893" s="263">
        <f ca="1">IF(ISBLANK('Discontinuity Log'!A1904),"",'Discontinuity Log'!A1904)</f>
        <v>303</v>
      </c>
      <c r="D1893" s="264">
        <f>IF(ISBLANK('Discontinuity Log'!B1904),"",'Discontinuity Log'!B1904)</f>
        <v>640.85</v>
      </c>
      <c r="E1893" s="263" t="str">
        <f>IF(ISBLANK('Discontinuity Log'!C1904),"",'Discontinuity Log'!C1904)</f>
        <v>BRMEC</v>
      </c>
      <c r="F1893" s="263" t="str">
        <f>IF(ISBLANK('Discontinuity Log'!D1904),"",'Discontinuity Log'!D1904)</f>
        <v>O</v>
      </c>
      <c r="G1893" s="263" t="str">
        <f>IF(ISBLANK('Discontinuity Log'!E1904),"",'Discontinuity Log'!E1904)</f>
        <v>RZ</v>
      </c>
      <c r="H1893" s="263" t="str">
        <f>IF(ISBLANK('Discontinuity Log'!F1904),"",IF('Discontinuity Log'!F1904="-","",'Discontinuity Log'!F1904))</f>
        <v/>
      </c>
      <c r="I1893" s="263" t="str">
        <f>IF(ISBLANK('Discontinuity Log'!G1904),"",'Discontinuity Log'!G1904)</f>
        <v>IN</v>
      </c>
      <c r="J1893" s="263" t="str">
        <f>IF(ISBLANK('Discontinuity Log'!H1904),"",'Discontinuity Log'!H1904)</f>
        <v>&gt;5mm</v>
      </c>
      <c r="K1893" s="263">
        <f>IF(ISBLANK('Discontinuity Log'!I1904),"",'Discontinuity Log'!I1904)</f>
        <v>10</v>
      </c>
      <c r="L1893" s="263" t="str">
        <f>IF(ISBLANK('Discontinuity Log'!J1904),"",'Discontinuity Log'!J1904)</f>
        <v>PL</v>
      </c>
      <c r="M1893" s="263" t="str">
        <f>IF(ISBLANK('Discontinuity Log'!K1904),"",'Discontinuity Log'!K1904)</f>
        <v>SM</v>
      </c>
      <c r="N1893" s="263">
        <f>IF(ISBLANK('Discontinuity Log'!L1904),"",'Discontinuity Log'!L1904)</f>
        <v>5</v>
      </c>
      <c r="O1893" s="263" t="str">
        <f>IF(ISBLANK('Discontinuity Log'!M1904),"",'Discontinuity Log'!M1904)</f>
        <v>R3</v>
      </c>
      <c r="P1893" s="263" t="str">
        <f>IF(ISBLANK('Discontinuity Log'!N1904),"",'Discontinuity Log'!N1904)</f>
        <v>W1</v>
      </c>
      <c r="Q1893" s="263">
        <f>IF(ISBLANK('Discontinuity Log'!O1904),"",'Discontinuity Log'!O1904)</f>
        <v>6</v>
      </c>
      <c r="R1893" s="263">
        <f>IF(ISBLANK('Discontinuity Log'!P1904),"",'Discontinuity Log'!P1904)</f>
        <v>71</v>
      </c>
      <c r="S1893" s="263" t="str">
        <f>IF(ISBLANK('Discontinuity Log'!Q1904),"",'Discontinuity Log'!Q1904)</f>
        <v/>
      </c>
      <c r="T1893" s="464" t="str">
        <f>IF(ISBLANK('Discontinuity Log'!R1904),"",'Discontinuity Log'!R1904)</f>
        <v>BROKEN MECHANICAL ZONE, MUDSTONE DISKS UP TO 1 CM THICKNESS</v>
      </c>
    </row>
    <row r="1894" spans="1:20" x14ac:dyDescent="0.3">
      <c r="A1894" s="261" t="str">
        <f>IF(ISBLANK('Geotech Log'!$C$2),"",IF('Discontinuity Log'!B1905&lt;&gt;"",'Geotech Log'!$C$2,""))</f>
        <v>DDH 3476</v>
      </c>
      <c r="B1894" s="261" t="str">
        <f>IF(ISBLANK('Geotech Log'!$R$4),"",IF('Discontinuity Log'!B1905&lt;&gt;"",'Geotech Log'!$R$4,""))</f>
        <v>FRO</v>
      </c>
      <c r="C1894" s="263">
        <f ca="1">IF(ISBLANK('Discontinuity Log'!A1905),"",'Discontinuity Log'!A1905)</f>
        <v>303</v>
      </c>
      <c r="D1894" s="264">
        <f>IF(ISBLANK('Discontinuity Log'!B1905),"",'Discontinuity Log'!B1905)</f>
        <v>641.04999999999995</v>
      </c>
      <c r="E1894" s="263" t="str">
        <f>IF(ISBLANK('Discontinuity Log'!C1905),"",'Discontinuity Log'!C1905)</f>
        <v>BD</v>
      </c>
      <c r="F1894" s="263" t="str">
        <f>IF(ISBLANK('Discontinuity Log'!D1905),"",'Discontinuity Log'!D1905)</f>
        <v>G</v>
      </c>
      <c r="G1894" s="263" t="str">
        <f>IF(ISBLANK('Discontinuity Log'!E1905),"",'Discontinuity Log'!E1905)</f>
        <v>CLEAN</v>
      </c>
      <c r="H1894" s="263" t="str">
        <f>IF(ISBLANK('Discontinuity Log'!F1905),"",IF('Discontinuity Log'!F1905="-","",'Discontinuity Log'!F1905))</f>
        <v/>
      </c>
      <c r="I1894" s="263" t="str">
        <f>IF(ISBLANK('Discontinuity Log'!G1905),"",'Discontinuity Log'!G1905)</f>
        <v>CL</v>
      </c>
      <c r="J1894" s="263" t="str">
        <f>IF(ISBLANK('Discontinuity Log'!H1905),"",'Discontinuity Log'!H1905)</f>
        <v/>
      </c>
      <c r="K1894" s="263" t="str">
        <f>IF(ISBLANK('Discontinuity Log'!I1905),"",'Discontinuity Log'!I1905)</f>
        <v/>
      </c>
      <c r="L1894" s="263" t="str">
        <f>IF(ISBLANK('Discontinuity Log'!J1905),"",'Discontinuity Log'!J1905)</f>
        <v>CU</v>
      </c>
      <c r="M1894" s="263" t="str">
        <f>IF(ISBLANK('Discontinuity Log'!K1905),"",'Discontinuity Log'!K1905)</f>
        <v>SM</v>
      </c>
      <c r="N1894" s="263">
        <f>IF(ISBLANK('Discontinuity Log'!L1905),"",'Discontinuity Log'!L1905)</f>
        <v>7</v>
      </c>
      <c r="O1894" s="263" t="str">
        <f>IF(ISBLANK('Discontinuity Log'!M1905),"",'Discontinuity Log'!M1905)</f>
        <v>R3</v>
      </c>
      <c r="P1894" s="263" t="str">
        <f>IF(ISBLANK('Discontinuity Log'!N1905),"",'Discontinuity Log'!N1905)</f>
        <v>W1</v>
      </c>
      <c r="Q1894" s="263">
        <f>IF(ISBLANK('Discontinuity Log'!O1905),"",'Discontinuity Log'!O1905)</f>
        <v>20</v>
      </c>
      <c r="R1894" s="263">
        <f>IF(ISBLANK('Discontinuity Log'!P1905),"",'Discontinuity Log'!P1905)</f>
        <v>75</v>
      </c>
      <c r="S1894" s="263" t="str">
        <f>IF(ISBLANK('Discontinuity Log'!Q1905),"",'Discontinuity Log'!Q1905)</f>
        <v/>
      </c>
      <c r="T1894" s="464" t="str">
        <f>IF(ISBLANK('Discontinuity Log'!R1905),"",'Discontinuity Log'!R1905)</f>
        <v/>
      </c>
    </row>
    <row r="1895" spans="1:20" x14ac:dyDescent="0.3">
      <c r="A1895" s="261" t="str">
        <f>IF(ISBLANK('Geotech Log'!$C$2),"",IF('Discontinuity Log'!B1906&lt;&gt;"",'Geotech Log'!$C$2,""))</f>
        <v>DDH 3476</v>
      </c>
      <c r="B1895" s="261" t="str">
        <f>IF(ISBLANK('Geotech Log'!$R$4),"",IF('Discontinuity Log'!B1906&lt;&gt;"",'Geotech Log'!$R$4,""))</f>
        <v>FRO</v>
      </c>
      <c r="C1895" s="263">
        <f ca="1">IF(ISBLANK('Discontinuity Log'!A1906),"",'Discontinuity Log'!A1906)</f>
        <v>303</v>
      </c>
      <c r="D1895" s="264">
        <f>IF(ISBLANK('Discontinuity Log'!B1906),"",'Discontinuity Log'!B1906)</f>
        <v>641.32000000000005</v>
      </c>
      <c r="E1895" s="263" t="str">
        <f>IF(ISBLANK('Discontinuity Log'!C1906),"",'Discontinuity Log'!C1906)</f>
        <v>BD</v>
      </c>
      <c r="F1895" s="263" t="str">
        <f>IF(ISBLANK('Discontinuity Log'!D1906),"",'Discontinuity Log'!D1906)</f>
        <v>G</v>
      </c>
      <c r="G1895" s="263" t="str">
        <f>IF(ISBLANK('Discontinuity Log'!E1906),"",'Discontinuity Log'!E1906)</f>
        <v>CLEAN</v>
      </c>
      <c r="H1895" s="263" t="str">
        <f>IF(ISBLANK('Discontinuity Log'!F1906),"",IF('Discontinuity Log'!F1906="-","",'Discontinuity Log'!F1906))</f>
        <v/>
      </c>
      <c r="I1895" s="263" t="str">
        <f>IF(ISBLANK('Discontinuity Log'!G1906),"",'Discontinuity Log'!G1906)</f>
        <v>CL</v>
      </c>
      <c r="J1895" s="263" t="str">
        <f>IF(ISBLANK('Discontinuity Log'!H1906),"",'Discontinuity Log'!H1906)</f>
        <v/>
      </c>
      <c r="K1895" s="263" t="str">
        <f>IF(ISBLANK('Discontinuity Log'!I1906),"",'Discontinuity Log'!I1906)</f>
        <v/>
      </c>
      <c r="L1895" s="263" t="str">
        <f>IF(ISBLANK('Discontinuity Log'!J1906),"",'Discontinuity Log'!J1906)</f>
        <v>PL</v>
      </c>
      <c r="M1895" s="263" t="str">
        <f>IF(ISBLANK('Discontinuity Log'!K1906),"",'Discontinuity Log'!K1906)</f>
        <v>SM</v>
      </c>
      <c r="N1895" s="263">
        <f>IF(ISBLANK('Discontinuity Log'!L1906),"",'Discontinuity Log'!L1906)</f>
        <v>7</v>
      </c>
      <c r="O1895" s="263" t="str">
        <f>IF(ISBLANK('Discontinuity Log'!M1906),"",'Discontinuity Log'!M1906)</f>
        <v>R3</v>
      </c>
      <c r="P1895" s="263" t="str">
        <f>IF(ISBLANK('Discontinuity Log'!N1906),"",'Discontinuity Log'!N1906)</f>
        <v>W1</v>
      </c>
      <c r="Q1895" s="263">
        <f>IF(ISBLANK('Discontinuity Log'!O1906),"",'Discontinuity Log'!O1906)</f>
        <v>12</v>
      </c>
      <c r="R1895" s="263">
        <f>IF(ISBLANK('Discontinuity Log'!P1906),"",'Discontinuity Log'!P1906)</f>
        <v>82</v>
      </c>
      <c r="S1895" s="263" t="str">
        <f>IF(ISBLANK('Discontinuity Log'!Q1906),"",'Discontinuity Log'!Q1906)</f>
        <v/>
      </c>
      <c r="T1895" s="464" t="str">
        <f>IF(ISBLANK('Discontinuity Log'!R1906),"",'Discontinuity Log'!R1906)</f>
        <v>TRACE COAL</v>
      </c>
    </row>
    <row r="1896" spans="1:20" x14ac:dyDescent="0.3">
      <c r="A1896" s="261" t="str">
        <f>IF(ISBLANK('Geotech Log'!$C$2),"",IF('Discontinuity Log'!B1907&lt;&gt;"",'Geotech Log'!$C$2,""))</f>
        <v>DDH 3476</v>
      </c>
      <c r="B1896" s="261" t="str">
        <f>IF(ISBLANK('Geotech Log'!$R$4),"",IF('Discontinuity Log'!B1907&lt;&gt;"",'Geotech Log'!$R$4,""))</f>
        <v>FRO</v>
      </c>
      <c r="C1896" s="263">
        <f ca="1">IF(ISBLANK('Discontinuity Log'!A1907),"",'Discontinuity Log'!A1907)</f>
        <v>303</v>
      </c>
      <c r="D1896" s="264">
        <f>IF(ISBLANK('Discontinuity Log'!B1907),"",'Discontinuity Log'!B1907)</f>
        <v>642.79999999999995</v>
      </c>
      <c r="E1896" s="263" t="str">
        <f>IF(ISBLANK('Discontinuity Log'!C1907),"",'Discontinuity Log'!C1907)</f>
        <v>OTH</v>
      </c>
      <c r="F1896" s="263" t="str">
        <f>IF(ISBLANK('Discontinuity Log'!D1907),"",'Discontinuity Log'!D1907)</f>
        <v>O</v>
      </c>
      <c r="G1896" s="263" t="str">
        <f>IF(ISBLANK('Discontinuity Log'!E1907),"",'Discontinuity Log'!E1907)</f>
        <v>RZ</v>
      </c>
      <c r="H1896" s="263" t="str">
        <f>IF(ISBLANK('Discontinuity Log'!F1907),"",IF('Discontinuity Log'!F1907="-","",'Discontinuity Log'!F1907))</f>
        <v/>
      </c>
      <c r="I1896" s="263" t="str">
        <f>IF(ISBLANK('Discontinuity Log'!G1907),"",'Discontinuity Log'!G1907)</f>
        <v>IN</v>
      </c>
      <c r="J1896" s="263" t="str">
        <f>IF(ISBLANK('Discontinuity Log'!H1907),"",'Discontinuity Log'!H1907)</f>
        <v>&gt;5mm</v>
      </c>
      <c r="K1896" s="263">
        <f>IF(ISBLANK('Discontinuity Log'!I1907),"",'Discontinuity Log'!I1907)</f>
        <v>125</v>
      </c>
      <c r="L1896" s="263" t="str">
        <f>IF(ISBLANK('Discontinuity Log'!J1907),"",'Discontinuity Log'!J1907)</f>
        <v>UN</v>
      </c>
      <c r="M1896" s="263" t="str">
        <f>IF(ISBLANK('Discontinuity Log'!K1907),"",'Discontinuity Log'!K1907)</f>
        <v>RO</v>
      </c>
      <c r="N1896" s="263">
        <f>IF(ISBLANK('Discontinuity Log'!L1907),"",'Discontinuity Log'!L1907)</f>
        <v>9</v>
      </c>
      <c r="O1896" s="263" t="str">
        <f>IF(ISBLANK('Discontinuity Log'!M1907),"",'Discontinuity Log'!M1907)</f>
        <v>R3</v>
      </c>
      <c r="P1896" s="263" t="str">
        <f>IF(ISBLANK('Discontinuity Log'!N1907),"",'Discontinuity Log'!N1907)</f>
        <v>W1</v>
      </c>
      <c r="Q1896" s="263">
        <f>IF(ISBLANK('Discontinuity Log'!O1907),"",'Discontinuity Log'!O1907)</f>
        <v>0</v>
      </c>
      <c r="R1896" s="263">
        <f>IF(ISBLANK('Discontinuity Log'!P1907),"",'Discontinuity Log'!P1907)</f>
        <v>82</v>
      </c>
      <c r="S1896" s="263" t="str">
        <f>IF(ISBLANK('Discontinuity Log'!Q1907),"",'Discontinuity Log'!Q1907)</f>
        <v/>
      </c>
      <c r="T1896" s="464" t="str">
        <f>IF(ISBLANK('Discontinuity Log'!R1907),"",'Discontinuity Log'!R1907)</f>
        <v>LOWER CONTACT COAL RUBBLE ZONE. ANGULAR FRAGMENTS, GRANULAR UP TO 5 CM DIAMETER</v>
      </c>
    </row>
    <row r="1897" spans="1:20" x14ac:dyDescent="0.3">
      <c r="A1897" s="261" t="str">
        <f>IF(ISBLANK('Geotech Log'!$C$2),"",IF('Discontinuity Log'!B1908&lt;&gt;"",'Geotech Log'!$C$2,""))</f>
        <v>DDH 3476</v>
      </c>
      <c r="B1897" s="261" t="str">
        <f>IF(ISBLANK('Geotech Log'!$R$4),"",IF('Discontinuity Log'!B1908&lt;&gt;"",'Geotech Log'!$R$4,""))</f>
        <v>FRO</v>
      </c>
      <c r="C1897" s="263">
        <f ca="1">IF(ISBLANK('Discontinuity Log'!A1908),"",'Discontinuity Log'!A1908)</f>
        <v>304</v>
      </c>
      <c r="D1897" s="264">
        <f>IF(ISBLANK('Discontinuity Log'!B1908),"",'Discontinuity Log'!B1908)</f>
        <v>643.79999999999995</v>
      </c>
      <c r="E1897" s="263" t="str">
        <f>IF(ISBLANK('Discontinuity Log'!C1908),"",'Discontinuity Log'!C1908)</f>
        <v>BD</v>
      </c>
      <c r="F1897" s="263" t="str">
        <f>IF(ISBLANK('Discontinuity Log'!D1908),"",'Discontinuity Log'!D1908)</f>
        <v>G</v>
      </c>
      <c r="G1897" s="263" t="str">
        <f>IF(ISBLANK('Discontinuity Log'!E1908),"",'Discontinuity Log'!E1908)</f>
        <v>COAL</v>
      </c>
      <c r="H1897" s="263" t="str">
        <f>IF(ISBLANK('Discontinuity Log'!F1908),"",IF('Discontinuity Log'!F1908="-","",'Discontinuity Log'!F1908))</f>
        <v/>
      </c>
      <c r="I1897" s="263" t="str">
        <f>IF(ISBLANK('Discontinuity Log'!G1908),"",'Discontinuity Log'!G1908)</f>
        <v>CC</v>
      </c>
      <c r="J1897" s="263" t="str">
        <f>IF(ISBLANK('Discontinuity Log'!H1908),"",'Discontinuity Log'!H1908)</f>
        <v>&lt;=1mm</v>
      </c>
      <c r="K1897" s="263" t="str">
        <f>IF(ISBLANK('Discontinuity Log'!I1908),"",'Discontinuity Log'!I1908)</f>
        <v/>
      </c>
      <c r="L1897" s="263" t="str">
        <f>IF(ISBLANK('Discontinuity Log'!J1908),"",'Discontinuity Log'!J1908)</f>
        <v>PL</v>
      </c>
      <c r="M1897" s="263" t="str">
        <f>IF(ISBLANK('Discontinuity Log'!K1908),"",'Discontinuity Log'!K1908)</f>
        <v>SM</v>
      </c>
      <c r="N1897" s="263">
        <f>IF(ISBLANK('Discontinuity Log'!L1908),"",'Discontinuity Log'!L1908)</f>
        <v>3</v>
      </c>
      <c r="O1897" s="263" t="str">
        <f>IF(ISBLANK('Discontinuity Log'!M1908),"",'Discontinuity Log'!M1908)</f>
        <v>R3</v>
      </c>
      <c r="P1897" s="263" t="str">
        <f>IF(ISBLANK('Discontinuity Log'!N1908),"",'Discontinuity Log'!N1908)</f>
        <v>W1</v>
      </c>
      <c r="Q1897" s="263">
        <f>IF(ISBLANK('Discontinuity Log'!O1908),"",'Discontinuity Log'!O1908)</f>
        <v>6</v>
      </c>
      <c r="R1897" s="263">
        <f>IF(ISBLANK('Discontinuity Log'!P1908),"",'Discontinuity Log'!P1908)</f>
        <v>82</v>
      </c>
      <c r="S1897" s="263" t="str">
        <f>IF(ISBLANK('Discontinuity Log'!Q1908),"",'Discontinuity Log'!Q1908)</f>
        <v/>
      </c>
      <c r="T1897" s="464" t="str">
        <f>IF(ISBLANK('Discontinuity Log'!R1908),"",'Discontinuity Log'!R1908)</f>
        <v/>
      </c>
    </row>
    <row r="1898" spans="1:20" x14ac:dyDescent="0.3">
      <c r="A1898" s="261" t="str">
        <f>IF(ISBLANK('Geotech Log'!$C$2),"",IF('Discontinuity Log'!B1909&lt;&gt;"",'Geotech Log'!$C$2,""))</f>
        <v>DDH 3476</v>
      </c>
      <c r="B1898" s="261" t="str">
        <f>IF(ISBLANK('Geotech Log'!$R$4),"",IF('Discontinuity Log'!B1909&lt;&gt;"",'Geotech Log'!$R$4,""))</f>
        <v>FRO</v>
      </c>
      <c r="C1898" s="263">
        <f ca="1">IF(ISBLANK('Discontinuity Log'!A1909),"",'Discontinuity Log'!A1909)</f>
        <v>304</v>
      </c>
      <c r="D1898" s="264">
        <f>IF(ISBLANK('Discontinuity Log'!B1909),"",'Discontinuity Log'!B1909)</f>
        <v>644.16</v>
      </c>
      <c r="E1898" s="263" t="str">
        <f>IF(ISBLANK('Discontinuity Log'!C1909),"",'Discontinuity Log'!C1909)</f>
        <v>BD</v>
      </c>
      <c r="F1898" s="263" t="str">
        <f>IF(ISBLANK('Discontinuity Log'!D1909),"",'Discontinuity Log'!D1909)</f>
        <v>G</v>
      </c>
      <c r="G1898" s="263" t="str">
        <f>IF(ISBLANK('Discontinuity Log'!E1909),"",'Discontinuity Log'!E1909)</f>
        <v>COAL</v>
      </c>
      <c r="H1898" s="263" t="str">
        <f>IF(ISBLANK('Discontinuity Log'!F1909),"",IF('Discontinuity Log'!F1909="-","",'Discontinuity Log'!F1909))</f>
        <v/>
      </c>
      <c r="I1898" s="263" t="str">
        <f>IF(ISBLANK('Discontinuity Log'!G1909),"",'Discontinuity Log'!G1909)</f>
        <v>CC</v>
      </c>
      <c r="J1898" s="263" t="str">
        <f>IF(ISBLANK('Discontinuity Log'!H1909),"",'Discontinuity Log'!H1909)</f>
        <v>&lt;=1mm</v>
      </c>
      <c r="K1898" s="263" t="str">
        <f>IF(ISBLANK('Discontinuity Log'!I1909),"",'Discontinuity Log'!I1909)</f>
        <v/>
      </c>
      <c r="L1898" s="263" t="str">
        <f>IF(ISBLANK('Discontinuity Log'!J1909),"",'Discontinuity Log'!J1909)</f>
        <v>PL</v>
      </c>
      <c r="M1898" s="263" t="str">
        <f>IF(ISBLANK('Discontinuity Log'!K1909),"",'Discontinuity Log'!K1909)</f>
        <v>PO</v>
      </c>
      <c r="N1898" s="263">
        <f>IF(ISBLANK('Discontinuity Log'!L1909),"",'Discontinuity Log'!L1909)</f>
        <v>3</v>
      </c>
      <c r="O1898" s="263" t="str">
        <f>IF(ISBLANK('Discontinuity Log'!M1909),"",'Discontinuity Log'!M1909)</f>
        <v>R3</v>
      </c>
      <c r="P1898" s="263" t="str">
        <f>IF(ISBLANK('Discontinuity Log'!N1909),"",'Discontinuity Log'!N1909)</f>
        <v>W1</v>
      </c>
      <c r="Q1898" s="263">
        <f>IF(ISBLANK('Discontinuity Log'!O1909),"",'Discontinuity Log'!O1909)</f>
        <v>6</v>
      </c>
      <c r="R1898" s="263">
        <f>IF(ISBLANK('Discontinuity Log'!P1909),"",'Discontinuity Log'!P1909)</f>
        <v>84</v>
      </c>
      <c r="S1898" s="263" t="str">
        <f>IF(ISBLANK('Discontinuity Log'!Q1909),"",'Discontinuity Log'!Q1909)</f>
        <v/>
      </c>
      <c r="T1898" s="464" t="str">
        <f>IF(ISBLANK('Discontinuity Log'!R1909),"",'Discontinuity Log'!R1909)</f>
        <v/>
      </c>
    </row>
    <row r="1899" spans="1:20" x14ac:dyDescent="0.3">
      <c r="A1899" s="261" t="str">
        <f>IF(ISBLANK('Geotech Log'!$C$2),"",IF('Discontinuity Log'!B1910&lt;&gt;"",'Geotech Log'!$C$2,""))</f>
        <v>DDH 3476</v>
      </c>
      <c r="B1899" s="261" t="str">
        <f>IF(ISBLANK('Geotech Log'!$R$4),"",IF('Discontinuity Log'!B1910&lt;&gt;"",'Geotech Log'!$R$4,""))</f>
        <v>FRO</v>
      </c>
      <c r="C1899" s="263">
        <f ca="1">IF(ISBLANK('Discontinuity Log'!A1910),"",'Discontinuity Log'!A1910)</f>
        <v>304</v>
      </c>
      <c r="D1899" s="264">
        <f>IF(ISBLANK('Discontinuity Log'!B1910),"",'Discontinuity Log'!B1910)</f>
        <v>644.9</v>
      </c>
      <c r="E1899" s="263" t="str">
        <f>IF(ISBLANK('Discontinuity Log'!C1910),"",'Discontinuity Log'!C1910)</f>
        <v>BD</v>
      </c>
      <c r="F1899" s="263" t="str">
        <f>IF(ISBLANK('Discontinuity Log'!D1910),"",'Discontinuity Log'!D1910)</f>
        <v>G</v>
      </c>
      <c r="G1899" s="263" t="str">
        <f>IF(ISBLANK('Discontinuity Log'!E1910),"",'Discontinuity Log'!E1910)</f>
        <v>COAL</v>
      </c>
      <c r="H1899" s="263" t="str">
        <f>IF(ISBLANK('Discontinuity Log'!F1910),"",IF('Discontinuity Log'!F1910="-","",'Discontinuity Log'!F1910))</f>
        <v/>
      </c>
      <c r="I1899" s="263" t="str">
        <f>IF(ISBLANK('Discontinuity Log'!G1910),"",'Discontinuity Log'!G1910)</f>
        <v>IN</v>
      </c>
      <c r="J1899" s="263" t="str">
        <f>IF(ISBLANK('Discontinuity Log'!H1910),"",'Discontinuity Log'!H1910)</f>
        <v>&lt;=2mm</v>
      </c>
      <c r="K1899" s="263" t="str">
        <f>IF(ISBLANK('Discontinuity Log'!I1910),"",'Discontinuity Log'!I1910)</f>
        <v/>
      </c>
      <c r="L1899" s="263" t="str">
        <f>IF(ISBLANK('Discontinuity Log'!J1910),"",'Discontinuity Log'!J1910)</f>
        <v>IR</v>
      </c>
      <c r="M1899" s="263" t="str">
        <f>IF(ISBLANK('Discontinuity Log'!K1910),"",'Discontinuity Log'!K1910)</f>
        <v>RO</v>
      </c>
      <c r="N1899" s="263">
        <f>IF(ISBLANK('Discontinuity Log'!L1910),"",'Discontinuity Log'!L1910)</f>
        <v>11</v>
      </c>
      <c r="O1899" s="263" t="str">
        <f>IF(ISBLANK('Discontinuity Log'!M1910),"",'Discontinuity Log'!M1910)</f>
        <v>R3</v>
      </c>
      <c r="P1899" s="263" t="str">
        <f>IF(ISBLANK('Discontinuity Log'!N1910),"",'Discontinuity Log'!N1910)</f>
        <v>W1</v>
      </c>
      <c r="Q1899" s="263">
        <f>IF(ISBLANK('Discontinuity Log'!O1910),"",'Discontinuity Log'!O1910)</f>
        <v>12</v>
      </c>
      <c r="R1899" s="263">
        <f>IF(ISBLANK('Discontinuity Log'!P1910),"",'Discontinuity Log'!P1910)</f>
        <v>68</v>
      </c>
      <c r="S1899" s="263" t="str">
        <f>IF(ISBLANK('Discontinuity Log'!Q1910),"",'Discontinuity Log'!Q1910)</f>
        <v/>
      </c>
      <c r="T1899" s="464" t="str">
        <f>IF(ISBLANK('Discontinuity Log'!R1910),"",'Discontinuity Log'!R1910)</f>
        <v/>
      </c>
    </row>
    <row r="1900" spans="1:20" x14ac:dyDescent="0.3">
      <c r="A1900" s="261" t="str">
        <f>IF(ISBLANK('Geotech Log'!$C$2),"",IF('Discontinuity Log'!B1911&lt;&gt;"",'Geotech Log'!$C$2,""))</f>
        <v>DDH 3476</v>
      </c>
      <c r="B1900" s="261" t="str">
        <f>IF(ISBLANK('Geotech Log'!$R$4),"",IF('Discontinuity Log'!B1911&lt;&gt;"",'Geotech Log'!$R$4,""))</f>
        <v>FRO</v>
      </c>
      <c r="C1900" s="263">
        <f ca="1">IF(ISBLANK('Discontinuity Log'!A1911),"",'Discontinuity Log'!A1911)</f>
        <v>304</v>
      </c>
      <c r="D1900" s="264">
        <f>IF(ISBLANK('Discontinuity Log'!B1911),"",'Discontinuity Log'!B1911)</f>
        <v>645.28</v>
      </c>
      <c r="E1900" s="263" t="str">
        <f>IF(ISBLANK('Discontinuity Log'!C1911),"",'Discontinuity Log'!C1911)</f>
        <v>BD</v>
      </c>
      <c r="F1900" s="263" t="str">
        <f>IF(ISBLANK('Discontinuity Log'!D1911),"",'Discontinuity Log'!D1911)</f>
        <v>G</v>
      </c>
      <c r="G1900" s="263" t="str">
        <f>IF(ISBLANK('Discontinuity Log'!E1911),"",'Discontinuity Log'!E1911)</f>
        <v>COAL</v>
      </c>
      <c r="H1900" s="263" t="str">
        <f>IF(ISBLANK('Discontinuity Log'!F1911),"",IF('Discontinuity Log'!F1911="-","",'Discontinuity Log'!F1911))</f>
        <v/>
      </c>
      <c r="I1900" s="263" t="str">
        <f>IF(ISBLANK('Discontinuity Log'!G1911),"",'Discontinuity Log'!G1911)</f>
        <v>CC</v>
      </c>
      <c r="J1900" s="263" t="str">
        <f>IF(ISBLANK('Discontinuity Log'!H1911),"",'Discontinuity Log'!H1911)</f>
        <v>&lt;=1mm</v>
      </c>
      <c r="K1900" s="263" t="str">
        <f>IF(ISBLANK('Discontinuity Log'!I1911),"",'Discontinuity Log'!I1911)</f>
        <v/>
      </c>
      <c r="L1900" s="263" t="str">
        <f>IF(ISBLANK('Discontinuity Log'!J1911),"",'Discontinuity Log'!J1911)</f>
        <v>CU</v>
      </c>
      <c r="M1900" s="263" t="str">
        <f>IF(ISBLANK('Discontinuity Log'!K1911),"",'Discontinuity Log'!K1911)</f>
        <v>SM</v>
      </c>
      <c r="N1900" s="263">
        <f>IF(ISBLANK('Discontinuity Log'!L1911),"",'Discontinuity Log'!L1911)</f>
        <v>7</v>
      </c>
      <c r="O1900" s="263" t="str">
        <f>IF(ISBLANK('Discontinuity Log'!M1911),"",'Discontinuity Log'!M1911)</f>
        <v>R3</v>
      </c>
      <c r="P1900" s="263" t="str">
        <f>IF(ISBLANK('Discontinuity Log'!N1911),"",'Discontinuity Log'!N1911)</f>
        <v>W1</v>
      </c>
      <c r="Q1900" s="263">
        <f>IF(ISBLANK('Discontinuity Log'!O1911),"",'Discontinuity Log'!O1911)</f>
        <v>12</v>
      </c>
      <c r="R1900" s="263">
        <f>IF(ISBLANK('Discontinuity Log'!P1911),"",'Discontinuity Log'!P1911)</f>
        <v>68</v>
      </c>
      <c r="S1900" s="263" t="str">
        <f>IF(ISBLANK('Discontinuity Log'!Q1911),"",'Discontinuity Log'!Q1911)</f>
        <v/>
      </c>
      <c r="T1900" s="464" t="str">
        <f>IF(ISBLANK('Discontinuity Log'!R1911),"",'Discontinuity Log'!R1911)</f>
        <v/>
      </c>
    </row>
    <row r="1901" spans="1:20" x14ac:dyDescent="0.3">
      <c r="A1901" s="261" t="str">
        <f>IF(ISBLANK('Geotech Log'!$C$2),"",IF('Discontinuity Log'!B1912&lt;&gt;"",'Geotech Log'!$C$2,""))</f>
        <v>DDH 3476</v>
      </c>
      <c r="B1901" s="261" t="str">
        <f>IF(ISBLANK('Geotech Log'!$R$4),"",IF('Discontinuity Log'!B1912&lt;&gt;"",'Geotech Log'!$R$4,""))</f>
        <v>FRO</v>
      </c>
      <c r="C1901" s="263">
        <f ca="1">IF(ISBLANK('Discontinuity Log'!A1912),"",'Discontinuity Log'!A1912)</f>
        <v>305</v>
      </c>
      <c r="D1901" s="264">
        <f>IF(ISBLANK('Discontinuity Log'!B1912),"",'Discontinuity Log'!B1912)</f>
        <v>646.26</v>
      </c>
      <c r="E1901" s="263" t="str">
        <f>IF(ISBLANK('Discontinuity Log'!C1912),"",'Discontinuity Log'!C1912)</f>
        <v>BD</v>
      </c>
      <c r="F1901" s="263" t="str">
        <f>IF(ISBLANK('Discontinuity Log'!D1912),"",'Discontinuity Log'!D1912)</f>
        <v>G</v>
      </c>
      <c r="G1901" s="263" t="str">
        <f>IF(ISBLANK('Discontinuity Log'!E1912),"",'Discontinuity Log'!E1912)</f>
        <v>COAL</v>
      </c>
      <c r="H1901" s="263" t="str">
        <f>IF(ISBLANK('Discontinuity Log'!F1912),"",IF('Discontinuity Log'!F1912="-","",'Discontinuity Log'!F1912))</f>
        <v/>
      </c>
      <c r="I1901" s="263" t="str">
        <f>IF(ISBLANK('Discontinuity Log'!G1912),"",'Discontinuity Log'!G1912)</f>
        <v>IN</v>
      </c>
      <c r="J1901" s="263" t="str">
        <f>IF(ISBLANK('Discontinuity Log'!H1912),"",'Discontinuity Log'!H1912)</f>
        <v>&lt;=2mm</v>
      </c>
      <c r="K1901" s="263" t="str">
        <f>IF(ISBLANK('Discontinuity Log'!I1912),"",'Discontinuity Log'!I1912)</f>
        <v/>
      </c>
      <c r="L1901" s="263" t="str">
        <f>IF(ISBLANK('Discontinuity Log'!J1912),"",'Discontinuity Log'!J1912)</f>
        <v>CU</v>
      </c>
      <c r="M1901" s="263" t="str">
        <f>IF(ISBLANK('Discontinuity Log'!K1912),"",'Discontinuity Log'!K1912)</f>
        <v>RO</v>
      </c>
      <c r="N1901" s="263">
        <f>IF(ISBLANK('Discontinuity Log'!L1912),"",'Discontinuity Log'!L1912)</f>
        <v>9</v>
      </c>
      <c r="O1901" s="263" t="str">
        <f>IF(ISBLANK('Discontinuity Log'!M1912),"",'Discontinuity Log'!M1912)</f>
        <v>R3</v>
      </c>
      <c r="P1901" s="263" t="str">
        <f>IF(ISBLANK('Discontinuity Log'!N1912),"",'Discontinuity Log'!N1912)</f>
        <v>W1</v>
      </c>
      <c r="Q1901" s="263">
        <f>IF(ISBLANK('Discontinuity Log'!O1912),"",'Discontinuity Log'!O1912)</f>
        <v>12</v>
      </c>
      <c r="R1901" s="263">
        <f>IF(ISBLANK('Discontinuity Log'!P1912),"",'Discontinuity Log'!P1912)</f>
        <v>70</v>
      </c>
      <c r="S1901" s="263" t="str">
        <f>IF(ISBLANK('Discontinuity Log'!Q1912),"",'Discontinuity Log'!Q1912)</f>
        <v/>
      </c>
      <c r="T1901" s="464" t="str">
        <f>IF(ISBLANK('Discontinuity Log'!R1912),"",'Discontinuity Log'!R1912)</f>
        <v/>
      </c>
    </row>
    <row r="1902" spans="1:20" x14ac:dyDescent="0.3">
      <c r="A1902" s="261" t="str">
        <f>IF(ISBLANK('Geotech Log'!$C$2),"",IF('Discontinuity Log'!B1913&lt;&gt;"",'Geotech Log'!$C$2,""))</f>
        <v>DDH 3476</v>
      </c>
      <c r="B1902" s="261" t="str">
        <f>IF(ISBLANK('Geotech Log'!$R$4),"",IF('Discontinuity Log'!B1913&lt;&gt;"",'Geotech Log'!$R$4,""))</f>
        <v>FRO</v>
      </c>
      <c r="C1902" s="263">
        <f ca="1">IF(ISBLANK('Discontinuity Log'!A1913),"",'Discontinuity Log'!A1913)</f>
        <v>305</v>
      </c>
      <c r="D1902" s="264">
        <f>IF(ISBLANK('Discontinuity Log'!B1913),"",'Discontinuity Log'!B1913)</f>
        <v>646.84</v>
      </c>
      <c r="E1902" s="263" t="str">
        <f>IF(ISBLANK('Discontinuity Log'!C1913),"",'Discontinuity Log'!C1913)</f>
        <v>BD</v>
      </c>
      <c r="F1902" s="263" t="str">
        <f>IF(ISBLANK('Discontinuity Log'!D1913),"",'Discontinuity Log'!D1913)</f>
        <v>G</v>
      </c>
      <c r="G1902" s="263" t="str">
        <f>IF(ISBLANK('Discontinuity Log'!E1913),"",'Discontinuity Log'!E1913)</f>
        <v>COAL</v>
      </c>
      <c r="H1902" s="263" t="str">
        <f>IF(ISBLANK('Discontinuity Log'!F1913),"",IF('Discontinuity Log'!F1913="-","",'Discontinuity Log'!F1913))</f>
        <v/>
      </c>
      <c r="I1902" s="263" t="str">
        <f>IF(ISBLANK('Discontinuity Log'!G1913),"",'Discontinuity Log'!G1913)</f>
        <v>PC</v>
      </c>
      <c r="J1902" s="263" t="str">
        <f>IF(ISBLANK('Discontinuity Log'!H1913),"",'Discontinuity Log'!H1913)</f>
        <v>&lt;=1mm</v>
      </c>
      <c r="K1902" s="263" t="str">
        <f>IF(ISBLANK('Discontinuity Log'!I1913),"",'Discontinuity Log'!I1913)</f>
        <v/>
      </c>
      <c r="L1902" s="263" t="str">
        <f>IF(ISBLANK('Discontinuity Log'!J1913),"",'Discontinuity Log'!J1913)</f>
        <v>UN</v>
      </c>
      <c r="M1902" s="263" t="str">
        <f>IF(ISBLANK('Discontinuity Log'!K1913),"",'Discontinuity Log'!K1913)</f>
        <v>SM</v>
      </c>
      <c r="N1902" s="263">
        <f>IF(ISBLANK('Discontinuity Log'!L1913),"",'Discontinuity Log'!L1913)</f>
        <v>7</v>
      </c>
      <c r="O1902" s="263" t="str">
        <f>IF(ISBLANK('Discontinuity Log'!M1913),"",'Discontinuity Log'!M1913)</f>
        <v>R3</v>
      </c>
      <c r="P1902" s="263" t="str">
        <f>IF(ISBLANK('Discontinuity Log'!N1913),"",'Discontinuity Log'!N1913)</f>
        <v>W1</v>
      </c>
      <c r="Q1902" s="263">
        <f>IF(ISBLANK('Discontinuity Log'!O1913),"",'Discontinuity Log'!O1913)</f>
        <v>20</v>
      </c>
      <c r="R1902" s="263">
        <f>IF(ISBLANK('Discontinuity Log'!P1913),"",'Discontinuity Log'!P1913)</f>
        <v>74</v>
      </c>
      <c r="S1902" s="263" t="str">
        <f>IF(ISBLANK('Discontinuity Log'!Q1913),"",'Discontinuity Log'!Q1913)</f>
        <v/>
      </c>
      <c r="T1902" s="464" t="str">
        <f>IF(ISBLANK('Discontinuity Log'!R1913),"",'Discontinuity Log'!R1913)</f>
        <v/>
      </c>
    </row>
    <row r="1903" spans="1:20" x14ac:dyDescent="0.3">
      <c r="A1903" s="261" t="str">
        <f>IF(ISBLANK('Geotech Log'!$C$2),"",IF('Discontinuity Log'!B1914&lt;&gt;"",'Geotech Log'!$C$2,""))</f>
        <v>DDH 3476</v>
      </c>
      <c r="B1903" s="261" t="str">
        <f>IF(ISBLANK('Geotech Log'!$R$4),"",IF('Discontinuity Log'!B1914&lt;&gt;"",'Geotech Log'!$R$4,""))</f>
        <v>FRO</v>
      </c>
      <c r="C1903" s="263">
        <f ca="1">IF(ISBLANK('Discontinuity Log'!A1914),"",'Discontinuity Log'!A1914)</f>
        <v>305</v>
      </c>
      <c r="D1903" s="264">
        <f>IF(ISBLANK('Discontinuity Log'!B1914),"",'Discontinuity Log'!B1914)</f>
        <v>646.86</v>
      </c>
      <c r="E1903" s="263" t="str">
        <f>IF(ISBLANK('Discontinuity Log'!C1914),"",'Discontinuity Log'!C1914)</f>
        <v>BD</v>
      </c>
      <c r="F1903" s="263" t="str">
        <f>IF(ISBLANK('Discontinuity Log'!D1914),"",'Discontinuity Log'!D1914)</f>
        <v>G</v>
      </c>
      <c r="G1903" s="263" t="str">
        <f>IF(ISBLANK('Discontinuity Log'!E1914),"",'Discontinuity Log'!E1914)</f>
        <v>COAL</v>
      </c>
      <c r="H1903" s="263" t="str">
        <f>IF(ISBLANK('Discontinuity Log'!F1914),"",IF('Discontinuity Log'!F1914="-","",'Discontinuity Log'!F1914))</f>
        <v/>
      </c>
      <c r="I1903" s="263" t="str">
        <f>IF(ISBLANK('Discontinuity Log'!G1914),"",'Discontinuity Log'!G1914)</f>
        <v>CC</v>
      </c>
      <c r="J1903" s="263" t="str">
        <f>IF(ISBLANK('Discontinuity Log'!H1914),"",'Discontinuity Log'!H1914)</f>
        <v>&lt;=1mm</v>
      </c>
      <c r="K1903" s="263" t="str">
        <f>IF(ISBLANK('Discontinuity Log'!I1914),"",'Discontinuity Log'!I1914)</f>
        <v/>
      </c>
      <c r="L1903" s="263" t="str">
        <f>IF(ISBLANK('Discontinuity Log'!J1914),"",'Discontinuity Log'!J1914)</f>
        <v>PL</v>
      </c>
      <c r="M1903" s="263" t="str">
        <f>IF(ISBLANK('Discontinuity Log'!K1914),"",'Discontinuity Log'!K1914)</f>
        <v>SM</v>
      </c>
      <c r="N1903" s="263">
        <f>IF(ISBLANK('Discontinuity Log'!L1914),"",'Discontinuity Log'!L1914)</f>
        <v>5</v>
      </c>
      <c r="O1903" s="263" t="str">
        <f>IF(ISBLANK('Discontinuity Log'!M1914),"",'Discontinuity Log'!M1914)</f>
        <v>R3</v>
      </c>
      <c r="P1903" s="263" t="str">
        <f>IF(ISBLANK('Discontinuity Log'!N1914),"",'Discontinuity Log'!N1914)</f>
        <v>W1</v>
      </c>
      <c r="Q1903" s="263">
        <f>IF(ISBLANK('Discontinuity Log'!O1914),"",'Discontinuity Log'!O1914)</f>
        <v>6</v>
      </c>
      <c r="R1903" s="263">
        <f>IF(ISBLANK('Discontinuity Log'!P1914),"",'Discontinuity Log'!P1914)</f>
        <v>70</v>
      </c>
      <c r="S1903" s="263" t="str">
        <f>IF(ISBLANK('Discontinuity Log'!Q1914),"",'Discontinuity Log'!Q1914)</f>
        <v/>
      </c>
      <c r="T1903" s="464" t="str">
        <f>IF(ISBLANK('Discontinuity Log'!R1914),"",'Discontinuity Log'!R1914)</f>
        <v>ALMOST POLISHED</v>
      </c>
    </row>
    <row r="1904" spans="1:20" x14ac:dyDescent="0.3">
      <c r="A1904" s="261" t="str">
        <f>IF(ISBLANK('Geotech Log'!$C$2),"",IF('Discontinuity Log'!B1915&lt;&gt;"",'Geotech Log'!$C$2,""))</f>
        <v>DDH 3476</v>
      </c>
      <c r="B1904" s="261" t="str">
        <f>IF(ISBLANK('Geotech Log'!$R$4),"",IF('Discontinuity Log'!B1915&lt;&gt;"",'Geotech Log'!$R$4,""))</f>
        <v>FRO</v>
      </c>
      <c r="C1904" s="263">
        <f ca="1">IF(ISBLANK('Discontinuity Log'!A1915),"",'Discontinuity Log'!A1915)</f>
        <v>305</v>
      </c>
      <c r="D1904" s="264">
        <f>IF(ISBLANK('Discontinuity Log'!B1915),"",'Discontinuity Log'!B1915)</f>
        <v>647.04999999999995</v>
      </c>
      <c r="E1904" s="263" t="str">
        <f>IF(ISBLANK('Discontinuity Log'!C1915),"",'Discontinuity Log'!C1915)</f>
        <v>BD</v>
      </c>
      <c r="F1904" s="263" t="str">
        <f>IF(ISBLANK('Discontinuity Log'!D1915),"",'Discontinuity Log'!D1915)</f>
        <v>G</v>
      </c>
      <c r="G1904" s="263" t="str">
        <f>IF(ISBLANK('Discontinuity Log'!E1915),"",'Discontinuity Log'!E1915)</f>
        <v>COAL</v>
      </c>
      <c r="H1904" s="263" t="str">
        <f>IF(ISBLANK('Discontinuity Log'!F1915),"",IF('Discontinuity Log'!F1915="-","",'Discontinuity Log'!F1915))</f>
        <v/>
      </c>
      <c r="I1904" s="263" t="str">
        <f>IF(ISBLANK('Discontinuity Log'!G1915),"",'Discontinuity Log'!G1915)</f>
        <v>PC</v>
      </c>
      <c r="J1904" s="263" t="str">
        <f>IF(ISBLANK('Discontinuity Log'!H1915),"",'Discontinuity Log'!H1915)</f>
        <v>&lt;=1mm</v>
      </c>
      <c r="K1904" s="263" t="str">
        <f>IF(ISBLANK('Discontinuity Log'!I1915),"",'Discontinuity Log'!I1915)</f>
        <v/>
      </c>
      <c r="L1904" s="263" t="str">
        <f>IF(ISBLANK('Discontinuity Log'!J1915),"",'Discontinuity Log'!J1915)</f>
        <v>CU</v>
      </c>
      <c r="M1904" s="263" t="str">
        <f>IF(ISBLANK('Discontinuity Log'!K1915),"",'Discontinuity Log'!K1915)</f>
        <v>RO</v>
      </c>
      <c r="N1904" s="263">
        <f>IF(ISBLANK('Discontinuity Log'!L1915),"",'Discontinuity Log'!L1915)</f>
        <v>11</v>
      </c>
      <c r="O1904" s="263" t="str">
        <f>IF(ISBLANK('Discontinuity Log'!M1915),"",'Discontinuity Log'!M1915)</f>
        <v>R3</v>
      </c>
      <c r="P1904" s="263" t="str">
        <f>IF(ISBLANK('Discontinuity Log'!N1915),"",'Discontinuity Log'!N1915)</f>
        <v>W1</v>
      </c>
      <c r="Q1904" s="263">
        <f>IF(ISBLANK('Discontinuity Log'!O1915),"",'Discontinuity Log'!O1915)</f>
        <v>20</v>
      </c>
      <c r="R1904" s="263">
        <f>IF(ISBLANK('Discontinuity Log'!P1915),"",'Discontinuity Log'!P1915)</f>
        <v>68</v>
      </c>
      <c r="S1904" s="263" t="str">
        <f>IF(ISBLANK('Discontinuity Log'!Q1915),"",'Discontinuity Log'!Q1915)</f>
        <v/>
      </c>
      <c r="T1904" s="464" t="str">
        <f>IF(ISBLANK('Discontinuity Log'!R1915),"",'Discontinuity Log'!R1915)</f>
        <v/>
      </c>
    </row>
    <row r="1905" spans="1:20" x14ac:dyDescent="0.3">
      <c r="A1905" s="261" t="str">
        <f>IF(ISBLANK('Geotech Log'!$C$2),"",IF('Discontinuity Log'!B1916&lt;&gt;"",'Geotech Log'!$C$2,""))</f>
        <v>DDH 3476</v>
      </c>
      <c r="B1905" s="261" t="str">
        <f>IF(ISBLANK('Geotech Log'!$R$4),"",IF('Discontinuity Log'!B1916&lt;&gt;"",'Geotech Log'!$R$4,""))</f>
        <v>FRO</v>
      </c>
      <c r="C1905" s="263">
        <f ca="1">IF(ISBLANK('Discontinuity Log'!A1916),"",'Discontinuity Log'!A1916)</f>
        <v>305</v>
      </c>
      <c r="D1905" s="264">
        <f>IF(ISBLANK('Discontinuity Log'!B1916),"",'Discontinuity Log'!B1916)</f>
        <v>647.71</v>
      </c>
      <c r="E1905" s="263" t="str">
        <f>IF(ISBLANK('Discontinuity Log'!C1916),"",'Discontinuity Log'!C1916)</f>
        <v>BD</v>
      </c>
      <c r="F1905" s="263" t="str">
        <f>IF(ISBLANK('Discontinuity Log'!D1916),"",'Discontinuity Log'!D1916)</f>
        <v>G</v>
      </c>
      <c r="G1905" s="263" t="str">
        <f>IF(ISBLANK('Discontinuity Log'!E1916),"",'Discontinuity Log'!E1916)</f>
        <v>COAL</v>
      </c>
      <c r="H1905" s="263" t="str">
        <f>IF(ISBLANK('Discontinuity Log'!F1916),"",IF('Discontinuity Log'!F1916="-","",'Discontinuity Log'!F1916))</f>
        <v/>
      </c>
      <c r="I1905" s="263" t="str">
        <f>IF(ISBLANK('Discontinuity Log'!G1916),"",'Discontinuity Log'!G1916)</f>
        <v>CC</v>
      </c>
      <c r="J1905" s="263" t="str">
        <f>IF(ISBLANK('Discontinuity Log'!H1916),"",'Discontinuity Log'!H1916)</f>
        <v>&lt;=1mm</v>
      </c>
      <c r="K1905" s="263" t="str">
        <f>IF(ISBLANK('Discontinuity Log'!I1916),"",'Discontinuity Log'!I1916)</f>
        <v/>
      </c>
      <c r="L1905" s="263" t="str">
        <f>IF(ISBLANK('Discontinuity Log'!J1916),"",'Discontinuity Log'!J1916)</f>
        <v>CU</v>
      </c>
      <c r="M1905" s="263" t="str">
        <f>IF(ISBLANK('Discontinuity Log'!K1916),"",'Discontinuity Log'!K1916)</f>
        <v>RO</v>
      </c>
      <c r="N1905" s="263">
        <f>IF(ISBLANK('Discontinuity Log'!L1916),"",'Discontinuity Log'!L1916)</f>
        <v>9</v>
      </c>
      <c r="O1905" s="263" t="str">
        <f>IF(ISBLANK('Discontinuity Log'!M1916),"",'Discontinuity Log'!M1916)</f>
        <v>R3</v>
      </c>
      <c r="P1905" s="263" t="str">
        <f>IF(ISBLANK('Discontinuity Log'!N1916),"",'Discontinuity Log'!N1916)</f>
        <v>W1</v>
      </c>
      <c r="Q1905" s="263">
        <f>IF(ISBLANK('Discontinuity Log'!O1916),"",'Discontinuity Log'!O1916)</f>
        <v>20</v>
      </c>
      <c r="R1905" s="263">
        <f>IF(ISBLANK('Discontinuity Log'!P1916),"",'Discontinuity Log'!P1916)</f>
        <v>66</v>
      </c>
      <c r="S1905" s="263" t="str">
        <f>IF(ISBLANK('Discontinuity Log'!Q1916),"",'Discontinuity Log'!Q1916)</f>
        <v/>
      </c>
      <c r="T1905" s="464" t="str">
        <f>IF(ISBLANK('Discontinuity Log'!R1916),"",'Discontinuity Log'!R1916)</f>
        <v/>
      </c>
    </row>
    <row r="1906" spans="1:20" x14ac:dyDescent="0.3">
      <c r="A1906" s="261" t="str">
        <f>IF(ISBLANK('Geotech Log'!$C$2),"",IF('Discontinuity Log'!B1917&lt;&gt;"",'Geotech Log'!$C$2,""))</f>
        <v>DDH 3476</v>
      </c>
      <c r="B1906" s="261" t="str">
        <f>IF(ISBLANK('Geotech Log'!$R$4),"",IF('Discontinuity Log'!B1917&lt;&gt;"",'Geotech Log'!$R$4,""))</f>
        <v>FRO</v>
      </c>
      <c r="C1906" s="263">
        <f ca="1">IF(ISBLANK('Discontinuity Log'!A1917),"",'Discontinuity Log'!A1917)</f>
        <v>305</v>
      </c>
      <c r="D1906" s="264">
        <f>IF(ISBLANK('Discontinuity Log'!B1917),"",'Discontinuity Log'!B1917)</f>
        <v>647.76</v>
      </c>
      <c r="E1906" s="263" t="str">
        <f>IF(ISBLANK('Discontinuity Log'!C1917),"",'Discontinuity Log'!C1917)</f>
        <v>OTH</v>
      </c>
      <c r="F1906" s="263" t="str">
        <f>IF(ISBLANK('Discontinuity Log'!D1917),"",'Discontinuity Log'!D1917)</f>
        <v>G</v>
      </c>
      <c r="G1906" s="263" t="str">
        <f>IF(ISBLANK('Discontinuity Log'!E1917),"",'Discontinuity Log'!E1917)</f>
        <v>COAL</v>
      </c>
      <c r="H1906" s="263" t="str">
        <f>IF(ISBLANK('Discontinuity Log'!F1917),"",IF('Discontinuity Log'!F1917="-","",'Discontinuity Log'!F1917))</f>
        <v/>
      </c>
      <c r="I1906" s="263" t="str">
        <f>IF(ISBLANK('Discontinuity Log'!G1917),"",'Discontinuity Log'!G1917)</f>
        <v>CC</v>
      </c>
      <c r="J1906" s="263" t="str">
        <f>IF(ISBLANK('Discontinuity Log'!H1917),"",'Discontinuity Log'!H1917)</f>
        <v>&lt;=1mm</v>
      </c>
      <c r="K1906" s="263" t="str">
        <f>IF(ISBLANK('Discontinuity Log'!I1917),"",'Discontinuity Log'!I1917)</f>
        <v/>
      </c>
      <c r="L1906" s="263" t="str">
        <f>IF(ISBLANK('Discontinuity Log'!J1917),"",'Discontinuity Log'!J1917)</f>
        <v>UN</v>
      </c>
      <c r="M1906" s="263" t="str">
        <f>IF(ISBLANK('Discontinuity Log'!K1917),"",'Discontinuity Log'!K1917)</f>
        <v>SM</v>
      </c>
      <c r="N1906" s="263">
        <f>IF(ISBLANK('Discontinuity Log'!L1917),"",'Discontinuity Log'!L1917)</f>
        <v>7</v>
      </c>
      <c r="O1906" s="263" t="str">
        <f>IF(ISBLANK('Discontinuity Log'!M1917),"",'Discontinuity Log'!M1917)</f>
        <v>R3</v>
      </c>
      <c r="P1906" s="263" t="str">
        <f>IF(ISBLANK('Discontinuity Log'!N1917),"",'Discontinuity Log'!N1917)</f>
        <v>W1</v>
      </c>
      <c r="Q1906" s="263">
        <f>IF(ISBLANK('Discontinuity Log'!O1917),"",'Discontinuity Log'!O1917)</f>
        <v>12</v>
      </c>
      <c r="R1906" s="263">
        <f>IF(ISBLANK('Discontinuity Log'!P1917),"",'Discontinuity Log'!P1917)</f>
        <v>56</v>
      </c>
      <c r="S1906" s="263" t="str">
        <f>IF(ISBLANK('Discontinuity Log'!Q1917),"",'Discontinuity Log'!Q1917)</f>
        <v/>
      </c>
      <c r="T1906" s="464" t="str">
        <f>IF(ISBLANK('Discontinuity Log'!R1917),"",'Discontinuity Log'!R1917)</f>
        <v>UPPER CONTACT OF MUDSTONE RUBBLE ZONE</v>
      </c>
    </row>
    <row r="1907" spans="1:20" x14ac:dyDescent="0.3">
      <c r="A1907" s="261" t="str">
        <f>IF(ISBLANK('Geotech Log'!$C$2),"",IF('Discontinuity Log'!B1918&lt;&gt;"",'Geotech Log'!$C$2,""))</f>
        <v>DDH 3476</v>
      </c>
      <c r="B1907" s="261" t="str">
        <f>IF(ISBLANK('Geotech Log'!$R$4),"",IF('Discontinuity Log'!B1918&lt;&gt;"",'Geotech Log'!$R$4,""))</f>
        <v>FRO</v>
      </c>
      <c r="C1907" s="263">
        <f ca="1">IF(ISBLANK('Discontinuity Log'!A1918),"",'Discontinuity Log'!A1918)</f>
        <v>305</v>
      </c>
      <c r="D1907" s="264">
        <f>IF(ISBLANK('Discontinuity Log'!B1918),"",'Discontinuity Log'!B1918)</f>
        <v>647.79999999999995</v>
      </c>
      <c r="E1907" s="263" t="str">
        <f>IF(ISBLANK('Discontinuity Log'!C1918),"",'Discontinuity Log'!C1918)</f>
        <v>OTH</v>
      </c>
      <c r="F1907" s="263" t="str">
        <f>IF(ISBLANK('Discontinuity Log'!D1918),"",'Discontinuity Log'!D1918)</f>
        <v>O</v>
      </c>
      <c r="G1907" s="263" t="str">
        <f>IF(ISBLANK('Discontinuity Log'!E1918),"",'Discontinuity Log'!E1918)</f>
        <v>RZ</v>
      </c>
      <c r="H1907" s="263" t="str">
        <f>IF(ISBLANK('Discontinuity Log'!F1918),"",IF('Discontinuity Log'!F1918="-","",'Discontinuity Log'!F1918))</f>
        <v/>
      </c>
      <c r="I1907" s="263" t="str">
        <f>IF(ISBLANK('Discontinuity Log'!G1918),"",'Discontinuity Log'!G1918)</f>
        <v>IN</v>
      </c>
      <c r="J1907" s="263" t="str">
        <f>IF(ISBLANK('Discontinuity Log'!H1918),"",'Discontinuity Log'!H1918)</f>
        <v>&gt;5mm</v>
      </c>
      <c r="K1907" s="263">
        <f>IF(ISBLANK('Discontinuity Log'!I1918),"",'Discontinuity Log'!I1918)</f>
        <v>50</v>
      </c>
      <c r="L1907" s="263" t="str">
        <f>IF(ISBLANK('Discontinuity Log'!J1918),"",'Discontinuity Log'!J1918)</f>
        <v>PL</v>
      </c>
      <c r="M1907" s="263" t="str">
        <f>IF(ISBLANK('Discontinuity Log'!K1918),"",'Discontinuity Log'!K1918)</f>
        <v>SM</v>
      </c>
      <c r="N1907" s="263">
        <f>IF(ISBLANK('Discontinuity Log'!L1918),"",'Discontinuity Log'!L1918)</f>
        <v>7</v>
      </c>
      <c r="O1907" s="263" t="str">
        <f>IF(ISBLANK('Discontinuity Log'!M1918),"",'Discontinuity Log'!M1918)</f>
        <v>R3</v>
      </c>
      <c r="P1907" s="263" t="str">
        <f>IF(ISBLANK('Discontinuity Log'!N1918),"",'Discontinuity Log'!N1918)</f>
        <v>W1</v>
      </c>
      <c r="Q1907" s="263">
        <f>IF(ISBLANK('Discontinuity Log'!O1918),"",'Discontinuity Log'!O1918)</f>
        <v>6</v>
      </c>
      <c r="R1907" s="263">
        <f>IF(ISBLANK('Discontinuity Log'!P1918),"",'Discontinuity Log'!P1918)</f>
        <v>88</v>
      </c>
      <c r="S1907" s="263" t="str">
        <f>IF(ISBLANK('Discontinuity Log'!Q1918),"",'Discontinuity Log'!Q1918)</f>
        <v/>
      </c>
      <c r="T1907" s="464" t="str">
        <f>IF(ISBLANK('Discontinuity Log'!R1918),"",'Discontinuity Log'!R1918)</f>
        <v>MUDSTONE RUBBLE ZONE, SUB ROUNDED DISKS UP TO 4 CM DIAMETER</v>
      </c>
    </row>
    <row r="1908" spans="1:20" x14ac:dyDescent="0.3">
      <c r="A1908" s="261" t="str">
        <f>IF(ISBLANK('Geotech Log'!$C$2),"",IF('Discontinuity Log'!B1919&lt;&gt;"",'Geotech Log'!$C$2,""))</f>
        <v>DDH 3476</v>
      </c>
      <c r="B1908" s="261" t="str">
        <f>IF(ISBLANK('Geotech Log'!$R$4),"",IF('Discontinuity Log'!B1919&lt;&gt;"",'Geotech Log'!$R$4,""))</f>
        <v>FRO</v>
      </c>
      <c r="C1908" s="263">
        <f ca="1">IF(ISBLANK('Discontinuity Log'!A1919),"",'Discontinuity Log'!A1919)</f>
        <v>305</v>
      </c>
      <c r="D1908" s="264">
        <f>IF(ISBLANK('Discontinuity Log'!B1919),"",'Discontinuity Log'!B1919)</f>
        <v>648.14</v>
      </c>
      <c r="E1908" s="263" t="str">
        <f>IF(ISBLANK('Discontinuity Log'!C1919),"",'Discontinuity Log'!C1919)</f>
        <v>BD</v>
      </c>
      <c r="F1908" s="263" t="str">
        <f>IF(ISBLANK('Discontinuity Log'!D1919),"",'Discontinuity Log'!D1919)</f>
        <v>G</v>
      </c>
      <c r="G1908" s="263" t="str">
        <f>IF(ISBLANK('Discontinuity Log'!E1919),"",'Discontinuity Log'!E1919)</f>
        <v>COAL</v>
      </c>
      <c r="H1908" s="263" t="str">
        <f>IF(ISBLANK('Discontinuity Log'!F1919),"",IF('Discontinuity Log'!F1919="-","",'Discontinuity Log'!F1919))</f>
        <v/>
      </c>
      <c r="I1908" s="263" t="str">
        <f>IF(ISBLANK('Discontinuity Log'!G1919),"",'Discontinuity Log'!G1919)</f>
        <v>CC</v>
      </c>
      <c r="J1908" s="263" t="str">
        <f>IF(ISBLANK('Discontinuity Log'!H1919),"",'Discontinuity Log'!H1919)</f>
        <v>&lt;=1mm</v>
      </c>
      <c r="K1908" s="263" t="str">
        <f>IF(ISBLANK('Discontinuity Log'!I1919),"",'Discontinuity Log'!I1919)</f>
        <v/>
      </c>
      <c r="L1908" s="263" t="str">
        <f>IF(ISBLANK('Discontinuity Log'!J1919),"",'Discontinuity Log'!J1919)</f>
        <v>PL</v>
      </c>
      <c r="M1908" s="263" t="str">
        <f>IF(ISBLANK('Discontinuity Log'!K1919),"",'Discontinuity Log'!K1919)</f>
        <v>SM</v>
      </c>
      <c r="N1908" s="263">
        <f>IF(ISBLANK('Discontinuity Log'!L1919),"",'Discontinuity Log'!L1919)</f>
        <v>7</v>
      </c>
      <c r="O1908" s="263" t="str">
        <f>IF(ISBLANK('Discontinuity Log'!M1919),"",'Discontinuity Log'!M1919)</f>
        <v>R3</v>
      </c>
      <c r="P1908" s="263" t="str">
        <f>IF(ISBLANK('Discontinuity Log'!N1919),"",'Discontinuity Log'!N1919)</f>
        <v>W1</v>
      </c>
      <c r="Q1908" s="263">
        <f>IF(ISBLANK('Discontinuity Log'!O1919),"",'Discontinuity Log'!O1919)</f>
        <v>6</v>
      </c>
      <c r="R1908" s="263">
        <f>IF(ISBLANK('Discontinuity Log'!P1919),"",'Discontinuity Log'!P1919)</f>
        <v>88</v>
      </c>
      <c r="S1908" s="263" t="str">
        <f>IF(ISBLANK('Discontinuity Log'!Q1919),"",'Discontinuity Log'!Q1919)</f>
        <v/>
      </c>
      <c r="T1908" s="464" t="str">
        <f>IF(ISBLANK('Discontinuity Log'!R1919),"",'Discontinuity Log'!R1919)</f>
        <v/>
      </c>
    </row>
    <row r="1909" spans="1:20" x14ac:dyDescent="0.3">
      <c r="A1909" s="261" t="str">
        <f>IF(ISBLANK('Geotech Log'!$C$2),"",IF('Discontinuity Log'!B1920&lt;&gt;"",'Geotech Log'!$C$2,""))</f>
        <v>DDH 3476</v>
      </c>
      <c r="B1909" s="261" t="str">
        <f>IF(ISBLANK('Geotech Log'!$R$4),"",IF('Discontinuity Log'!B1920&lt;&gt;"",'Geotech Log'!$R$4,""))</f>
        <v>FRO</v>
      </c>
      <c r="C1909" s="263">
        <f ca="1">IF(ISBLANK('Discontinuity Log'!A1920),"",'Discontinuity Log'!A1920)</f>
        <v>305</v>
      </c>
      <c r="D1909" s="264">
        <f>IF(ISBLANK('Discontinuity Log'!B1920),"",'Discontinuity Log'!B1920)</f>
        <v>648.19000000000005</v>
      </c>
      <c r="E1909" s="263" t="str">
        <f>IF(ISBLANK('Discontinuity Log'!C1920),"",'Discontinuity Log'!C1920)</f>
        <v>BD</v>
      </c>
      <c r="F1909" s="263" t="str">
        <f>IF(ISBLANK('Discontinuity Log'!D1920),"",'Discontinuity Log'!D1920)</f>
        <v>G</v>
      </c>
      <c r="G1909" s="263" t="str">
        <f>IF(ISBLANK('Discontinuity Log'!E1920),"",'Discontinuity Log'!E1920)</f>
        <v>COAL</v>
      </c>
      <c r="H1909" s="263" t="str">
        <f>IF(ISBLANK('Discontinuity Log'!F1920),"",IF('Discontinuity Log'!F1920="-","",'Discontinuity Log'!F1920))</f>
        <v/>
      </c>
      <c r="I1909" s="263" t="str">
        <f>IF(ISBLANK('Discontinuity Log'!G1920),"",'Discontinuity Log'!G1920)</f>
        <v>CC</v>
      </c>
      <c r="J1909" s="263" t="str">
        <f>IF(ISBLANK('Discontinuity Log'!H1920),"",'Discontinuity Log'!H1920)</f>
        <v>&lt;=1mm</v>
      </c>
      <c r="K1909" s="263" t="str">
        <f>IF(ISBLANK('Discontinuity Log'!I1920),"",'Discontinuity Log'!I1920)</f>
        <v/>
      </c>
      <c r="L1909" s="263" t="str">
        <f>IF(ISBLANK('Discontinuity Log'!J1920),"",'Discontinuity Log'!J1920)</f>
        <v>UN</v>
      </c>
      <c r="M1909" s="263" t="str">
        <f>IF(ISBLANK('Discontinuity Log'!K1920),"",'Discontinuity Log'!K1920)</f>
        <v>SM</v>
      </c>
      <c r="N1909" s="263">
        <f>IF(ISBLANK('Discontinuity Log'!L1920),"",'Discontinuity Log'!L1920)</f>
        <v>5</v>
      </c>
      <c r="O1909" s="263" t="str">
        <f>IF(ISBLANK('Discontinuity Log'!M1920),"",'Discontinuity Log'!M1920)</f>
        <v>R3</v>
      </c>
      <c r="P1909" s="263" t="str">
        <f>IF(ISBLANK('Discontinuity Log'!N1920),"",'Discontinuity Log'!N1920)</f>
        <v>W1</v>
      </c>
      <c r="Q1909" s="263">
        <f>IF(ISBLANK('Discontinuity Log'!O1920),"",'Discontinuity Log'!O1920)</f>
        <v>12</v>
      </c>
      <c r="R1909" s="263">
        <f>IF(ISBLANK('Discontinuity Log'!P1920),"",'Discontinuity Log'!P1920)</f>
        <v>80</v>
      </c>
      <c r="S1909" s="263" t="str">
        <f>IF(ISBLANK('Discontinuity Log'!Q1920),"",'Discontinuity Log'!Q1920)</f>
        <v/>
      </c>
      <c r="T1909" s="464" t="str">
        <f>IF(ISBLANK('Discontinuity Log'!R1920),"",'Discontinuity Log'!R1920)</f>
        <v/>
      </c>
    </row>
    <row r="1910" spans="1:20" x14ac:dyDescent="0.3">
      <c r="A1910" s="261" t="str">
        <f>IF(ISBLANK('Geotech Log'!$C$2),"",IF('Discontinuity Log'!B1921&lt;&gt;"",'Geotech Log'!$C$2,""))</f>
        <v>DDH 3476</v>
      </c>
      <c r="B1910" s="261" t="str">
        <f>IF(ISBLANK('Geotech Log'!$R$4),"",IF('Discontinuity Log'!B1921&lt;&gt;"",'Geotech Log'!$R$4,""))</f>
        <v>FRO</v>
      </c>
      <c r="C1910" s="263">
        <f ca="1">IF(ISBLANK('Discontinuity Log'!A1921),"",'Discontinuity Log'!A1921)</f>
        <v>305</v>
      </c>
      <c r="D1910" s="264">
        <f>IF(ISBLANK('Discontinuity Log'!B1921),"",'Discontinuity Log'!B1921)</f>
        <v>648.28</v>
      </c>
      <c r="E1910" s="263" t="str">
        <f>IF(ISBLANK('Discontinuity Log'!C1921),"",'Discontinuity Log'!C1921)</f>
        <v>BD</v>
      </c>
      <c r="F1910" s="263" t="str">
        <f>IF(ISBLANK('Discontinuity Log'!D1921),"",'Discontinuity Log'!D1921)</f>
        <v>G</v>
      </c>
      <c r="G1910" s="263" t="str">
        <f>IF(ISBLANK('Discontinuity Log'!E1921),"",'Discontinuity Log'!E1921)</f>
        <v>COAL</v>
      </c>
      <c r="H1910" s="263" t="str">
        <f>IF(ISBLANK('Discontinuity Log'!F1921),"",IF('Discontinuity Log'!F1921="-","",'Discontinuity Log'!F1921))</f>
        <v/>
      </c>
      <c r="I1910" s="263" t="str">
        <f>IF(ISBLANK('Discontinuity Log'!G1921),"",'Discontinuity Log'!G1921)</f>
        <v>CC</v>
      </c>
      <c r="J1910" s="263" t="str">
        <f>IF(ISBLANK('Discontinuity Log'!H1921),"",'Discontinuity Log'!H1921)</f>
        <v>&lt;=1mm</v>
      </c>
      <c r="K1910" s="263" t="str">
        <f>IF(ISBLANK('Discontinuity Log'!I1921),"",'Discontinuity Log'!I1921)</f>
        <v/>
      </c>
      <c r="L1910" s="263" t="str">
        <f>IF(ISBLANK('Discontinuity Log'!J1921),"",'Discontinuity Log'!J1921)</f>
        <v>PL</v>
      </c>
      <c r="M1910" s="263" t="str">
        <f>IF(ISBLANK('Discontinuity Log'!K1921),"",'Discontinuity Log'!K1921)</f>
        <v>RO</v>
      </c>
      <c r="N1910" s="263">
        <f>IF(ISBLANK('Discontinuity Log'!L1921),"",'Discontinuity Log'!L1921)</f>
        <v>9</v>
      </c>
      <c r="O1910" s="263" t="str">
        <f>IF(ISBLANK('Discontinuity Log'!M1921),"",'Discontinuity Log'!M1921)</f>
        <v>R3</v>
      </c>
      <c r="P1910" s="263" t="str">
        <f>IF(ISBLANK('Discontinuity Log'!N1921),"",'Discontinuity Log'!N1921)</f>
        <v>W1</v>
      </c>
      <c r="Q1910" s="263">
        <f>IF(ISBLANK('Discontinuity Log'!O1921),"",'Discontinuity Log'!O1921)</f>
        <v>12</v>
      </c>
      <c r="R1910" s="263">
        <f>IF(ISBLANK('Discontinuity Log'!P1921),"",'Discontinuity Log'!P1921)</f>
        <v>70</v>
      </c>
      <c r="S1910" s="263" t="str">
        <f>IF(ISBLANK('Discontinuity Log'!Q1921),"",'Discontinuity Log'!Q1921)</f>
        <v/>
      </c>
      <c r="T1910" s="464" t="str">
        <f>IF(ISBLANK('Discontinuity Log'!R1921),"",'Discontinuity Log'!R1921)</f>
        <v/>
      </c>
    </row>
    <row r="1911" spans="1:20" x14ac:dyDescent="0.3">
      <c r="A1911" s="261" t="str">
        <f>IF(ISBLANK('Geotech Log'!$C$2),"",IF('Discontinuity Log'!B1922&lt;&gt;"",'Geotech Log'!$C$2,""))</f>
        <v>DDH 3476</v>
      </c>
      <c r="B1911" s="261" t="str">
        <f>IF(ISBLANK('Geotech Log'!$R$4),"",IF('Discontinuity Log'!B1922&lt;&gt;"",'Geotech Log'!$R$4,""))</f>
        <v>FRO</v>
      </c>
      <c r="C1911" s="263">
        <f ca="1">IF(ISBLANK('Discontinuity Log'!A1922),"",'Discontinuity Log'!A1922)</f>
        <v>305</v>
      </c>
      <c r="D1911" s="264">
        <f>IF(ISBLANK('Discontinuity Log'!B1922),"",'Discontinuity Log'!B1922)</f>
        <v>648.54</v>
      </c>
      <c r="E1911" s="263" t="str">
        <f>IF(ISBLANK('Discontinuity Log'!C1922),"",'Discontinuity Log'!C1922)</f>
        <v>OTH</v>
      </c>
      <c r="F1911" s="263" t="str">
        <f>IF(ISBLANK('Discontinuity Log'!D1922),"",'Discontinuity Log'!D1922)</f>
        <v>O</v>
      </c>
      <c r="G1911" s="263" t="str">
        <f>IF(ISBLANK('Discontinuity Log'!E1922),"",'Discontinuity Log'!E1922)</f>
        <v>RZ</v>
      </c>
      <c r="H1911" s="263" t="str">
        <f>IF(ISBLANK('Discontinuity Log'!F1922),"",IF('Discontinuity Log'!F1922="-","",'Discontinuity Log'!F1922))</f>
        <v/>
      </c>
      <c r="I1911" s="263" t="str">
        <f>IF(ISBLANK('Discontinuity Log'!G1922),"",'Discontinuity Log'!G1922)</f>
        <v>IN</v>
      </c>
      <c r="J1911" s="263" t="str">
        <f>IF(ISBLANK('Discontinuity Log'!H1922),"",'Discontinuity Log'!H1922)</f>
        <v>&gt;5mm</v>
      </c>
      <c r="K1911" s="263">
        <f>IF(ISBLANK('Discontinuity Log'!I1922),"",'Discontinuity Log'!I1922)</f>
        <v>60</v>
      </c>
      <c r="L1911" s="263" t="str">
        <f>IF(ISBLANK('Discontinuity Log'!J1922),"",'Discontinuity Log'!J1922)</f>
        <v>CU</v>
      </c>
      <c r="M1911" s="263" t="str">
        <f>IF(ISBLANK('Discontinuity Log'!K1922),"",'Discontinuity Log'!K1922)</f>
        <v>SM</v>
      </c>
      <c r="N1911" s="263">
        <f>IF(ISBLANK('Discontinuity Log'!L1922),"",'Discontinuity Log'!L1922)</f>
        <v>7</v>
      </c>
      <c r="O1911" s="263" t="str">
        <f>IF(ISBLANK('Discontinuity Log'!M1922),"",'Discontinuity Log'!M1922)</f>
        <v>R3</v>
      </c>
      <c r="P1911" s="263" t="str">
        <f>IF(ISBLANK('Discontinuity Log'!N1922),"",'Discontinuity Log'!N1922)</f>
        <v>W1</v>
      </c>
      <c r="Q1911" s="263">
        <f>IF(ISBLANK('Discontinuity Log'!O1922),"",'Discontinuity Log'!O1922)</f>
        <v>6</v>
      </c>
      <c r="R1911" s="263">
        <f>IF(ISBLANK('Discontinuity Log'!P1922),"",'Discontinuity Log'!P1922)</f>
        <v>77</v>
      </c>
      <c r="S1911" s="263" t="str">
        <f>IF(ISBLANK('Discontinuity Log'!Q1922),"",'Discontinuity Log'!Q1922)</f>
        <v/>
      </c>
      <c r="T1911" s="464" t="str">
        <f>IF(ISBLANK('Discontinuity Log'!R1922),"",'Discontinuity Log'!R1922)</f>
        <v>LOWER CONTACT MUDSTONE RUBBLE ZONE, SUB ROUNDED CORE SIZED DISKS</v>
      </c>
    </row>
    <row r="1912" spans="1:20" x14ac:dyDescent="0.3">
      <c r="A1912" s="261" t="str">
        <f>IF(ISBLANK('Geotech Log'!$C$2),"",IF('Discontinuity Log'!B1923&lt;&gt;"",'Geotech Log'!$C$2,""))</f>
        <v>DDH 3476</v>
      </c>
      <c r="B1912" s="261" t="str">
        <f>IF(ISBLANK('Geotech Log'!$R$4),"",IF('Discontinuity Log'!B1923&lt;&gt;"",'Geotech Log'!$R$4,""))</f>
        <v>FRO</v>
      </c>
      <c r="C1912" s="263">
        <f ca="1">IF(ISBLANK('Discontinuity Log'!A1923),"",'Discontinuity Log'!A1923)</f>
        <v>305</v>
      </c>
      <c r="D1912" s="264">
        <f>IF(ISBLANK('Discontinuity Log'!B1923),"",'Discontinuity Log'!B1923)</f>
        <v>648.79999999999995</v>
      </c>
      <c r="E1912" s="263" t="str">
        <f>IF(ISBLANK('Discontinuity Log'!C1923),"",'Discontinuity Log'!C1923)</f>
        <v>BD</v>
      </c>
      <c r="F1912" s="263" t="str">
        <f>IF(ISBLANK('Discontinuity Log'!D1923),"",'Discontinuity Log'!D1923)</f>
        <v>G</v>
      </c>
      <c r="G1912" s="263" t="str">
        <f>IF(ISBLANK('Discontinuity Log'!E1923),"",'Discontinuity Log'!E1923)</f>
        <v>COAL</v>
      </c>
      <c r="H1912" s="263" t="str">
        <f>IF(ISBLANK('Discontinuity Log'!F1923),"",IF('Discontinuity Log'!F1923="-","",'Discontinuity Log'!F1923))</f>
        <v/>
      </c>
      <c r="I1912" s="263" t="str">
        <f>IF(ISBLANK('Discontinuity Log'!G1923),"",'Discontinuity Log'!G1923)</f>
        <v>IN</v>
      </c>
      <c r="J1912" s="263" t="str">
        <f>IF(ISBLANK('Discontinuity Log'!H1923),"",'Discontinuity Log'!H1923)</f>
        <v>&lt;=2mm</v>
      </c>
      <c r="K1912" s="263" t="str">
        <f>IF(ISBLANK('Discontinuity Log'!I1923),"",'Discontinuity Log'!I1923)</f>
        <v/>
      </c>
      <c r="L1912" s="263" t="str">
        <f>IF(ISBLANK('Discontinuity Log'!J1923),"",'Discontinuity Log'!J1923)</f>
        <v>CU</v>
      </c>
      <c r="M1912" s="263" t="str">
        <f>IF(ISBLANK('Discontinuity Log'!K1923),"",'Discontinuity Log'!K1923)</f>
        <v>RO</v>
      </c>
      <c r="N1912" s="263">
        <f>IF(ISBLANK('Discontinuity Log'!L1923),"",'Discontinuity Log'!L1923)</f>
        <v>9</v>
      </c>
      <c r="O1912" s="263" t="str">
        <f>IF(ISBLANK('Discontinuity Log'!M1923),"",'Discontinuity Log'!M1923)</f>
        <v>R3</v>
      </c>
      <c r="P1912" s="263" t="str">
        <f>IF(ISBLANK('Discontinuity Log'!N1923),"",'Discontinuity Log'!N1923)</f>
        <v>W1</v>
      </c>
      <c r="Q1912" s="263">
        <f>IF(ISBLANK('Discontinuity Log'!O1923),"",'Discontinuity Log'!O1923)</f>
        <v>12</v>
      </c>
      <c r="R1912" s="263">
        <f>IF(ISBLANK('Discontinuity Log'!P1923),"",'Discontinuity Log'!P1923)</f>
        <v>64</v>
      </c>
      <c r="S1912" s="263" t="str">
        <f>IF(ISBLANK('Discontinuity Log'!Q1923),"",'Discontinuity Log'!Q1923)</f>
        <v/>
      </c>
      <c r="T1912" s="464" t="str">
        <f>IF(ISBLANK('Discontinuity Log'!R1923),"",'Discontinuity Log'!R1923)</f>
        <v/>
      </c>
    </row>
    <row r="1913" spans="1:20" x14ac:dyDescent="0.3">
      <c r="A1913" s="261" t="str">
        <f>IF(ISBLANK('Geotech Log'!$C$2),"",IF('Discontinuity Log'!B1924&lt;&gt;"",'Geotech Log'!$C$2,""))</f>
        <v>DDH 3476</v>
      </c>
      <c r="B1913" s="261" t="str">
        <f>IF(ISBLANK('Geotech Log'!$R$4),"",IF('Discontinuity Log'!B1924&lt;&gt;"",'Geotech Log'!$R$4,""))</f>
        <v>FRO</v>
      </c>
      <c r="C1913" s="263">
        <f ca="1">IF(ISBLANK('Discontinuity Log'!A1924),"",'Discontinuity Log'!A1924)</f>
        <v>306</v>
      </c>
      <c r="D1913" s="264">
        <f>IF(ISBLANK('Discontinuity Log'!B1924),"",'Discontinuity Log'!B1924)</f>
        <v>649</v>
      </c>
      <c r="E1913" s="263" t="str">
        <f>IF(ISBLANK('Discontinuity Log'!C1924),"",'Discontinuity Log'!C1924)</f>
        <v>BD</v>
      </c>
      <c r="F1913" s="263" t="str">
        <f>IF(ISBLANK('Discontinuity Log'!D1924),"",'Discontinuity Log'!D1924)</f>
        <v>G</v>
      </c>
      <c r="G1913" s="263" t="str">
        <f>IF(ISBLANK('Discontinuity Log'!E1924),"",'Discontinuity Log'!E1924)</f>
        <v>COAL</v>
      </c>
      <c r="H1913" s="263" t="str">
        <f>IF(ISBLANK('Discontinuity Log'!F1924),"",IF('Discontinuity Log'!F1924="-","",'Discontinuity Log'!F1924))</f>
        <v/>
      </c>
      <c r="I1913" s="263" t="str">
        <f>IF(ISBLANK('Discontinuity Log'!G1924),"",'Discontinuity Log'!G1924)</f>
        <v>CC</v>
      </c>
      <c r="J1913" s="263" t="str">
        <f>IF(ISBLANK('Discontinuity Log'!H1924),"",'Discontinuity Log'!H1924)</f>
        <v>&lt;=1mm</v>
      </c>
      <c r="K1913" s="263" t="str">
        <f>IF(ISBLANK('Discontinuity Log'!I1924),"",'Discontinuity Log'!I1924)</f>
        <v/>
      </c>
      <c r="L1913" s="263" t="str">
        <f>IF(ISBLANK('Discontinuity Log'!J1924),"",'Discontinuity Log'!J1924)</f>
        <v>PL</v>
      </c>
      <c r="M1913" s="263" t="str">
        <f>IF(ISBLANK('Discontinuity Log'!K1924),"",'Discontinuity Log'!K1924)</f>
        <v>RO</v>
      </c>
      <c r="N1913" s="263">
        <f>IF(ISBLANK('Discontinuity Log'!L1924),"",'Discontinuity Log'!L1924)</f>
        <v>9</v>
      </c>
      <c r="O1913" s="263" t="str">
        <f>IF(ISBLANK('Discontinuity Log'!M1924),"",'Discontinuity Log'!M1924)</f>
        <v>R3</v>
      </c>
      <c r="P1913" s="263" t="str">
        <f>IF(ISBLANK('Discontinuity Log'!N1924),"",'Discontinuity Log'!N1924)</f>
        <v>W1</v>
      </c>
      <c r="Q1913" s="263">
        <f>IF(ISBLANK('Discontinuity Log'!O1924),"",'Discontinuity Log'!O1924)</f>
        <v>12</v>
      </c>
      <c r="R1913" s="263">
        <f>IF(ISBLANK('Discontinuity Log'!P1924),"",'Discontinuity Log'!P1924)</f>
        <v>87</v>
      </c>
      <c r="S1913" s="263" t="str">
        <f>IF(ISBLANK('Discontinuity Log'!Q1924),"",'Discontinuity Log'!Q1924)</f>
        <v/>
      </c>
      <c r="T1913" s="464" t="str">
        <f>IF(ISBLANK('Discontinuity Log'!R1924),"",'Discontinuity Log'!R1924)</f>
        <v/>
      </c>
    </row>
    <row r="1914" spans="1:20" x14ac:dyDescent="0.3">
      <c r="A1914" s="261" t="str">
        <f>IF(ISBLANK('Geotech Log'!$C$2),"",IF('Discontinuity Log'!B1925&lt;&gt;"",'Geotech Log'!$C$2,""))</f>
        <v>DDH 3476</v>
      </c>
      <c r="B1914" s="261" t="str">
        <f>IF(ISBLANK('Geotech Log'!$R$4),"",IF('Discontinuity Log'!B1925&lt;&gt;"",'Geotech Log'!$R$4,""))</f>
        <v>FRO</v>
      </c>
      <c r="C1914" s="263">
        <f ca="1">IF(ISBLANK('Discontinuity Log'!A1925),"",'Discontinuity Log'!A1925)</f>
        <v>307</v>
      </c>
      <c r="D1914" s="264">
        <f>IF(ISBLANK('Discontinuity Log'!B1925),"",'Discontinuity Log'!B1925)</f>
        <v>650.85</v>
      </c>
      <c r="E1914" s="263" t="str">
        <f>IF(ISBLANK('Discontinuity Log'!C1925),"",'Discontinuity Log'!C1925)</f>
        <v>BD</v>
      </c>
      <c r="F1914" s="263" t="str">
        <f>IF(ISBLANK('Discontinuity Log'!D1925),"",'Discontinuity Log'!D1925)</f>
        <v>G</v>
      </c>
      <c r="G1914" s="263" t="str">
        <f>IF(ISBLANK('Discontinuity Log'!E1925),"",'Discontinuity Log'!E1925)</f>
        <v>COAL</v>
      </c>
      <c r="H1914" s="263" t="str">
        <f>IF(ISBLANK('Discontinuity Log'!F1925),"",IF('Discontinuity Log'!F1925="-","",'Discontinuity Log'!F1925))</f>
        <v/>
      </c>
      <c r="I1914" s="263" t="str">
        <f>IF(ISBLANK('Discontinuity Log'!G1925),"",'Discontinuity Log'!G1925)</f>
        <v>PC</v>
      </c>
      <c r="J1914" s="263" t="str">
        <f>IF(ISBLANK('Discontinuity Log'!H1925),"",'Discontinuity Log'!H1925)</f>
        <v>&lt;=1mm</v>
      </c>
      <c r="K1914" s="263" t="str">
        <f>IF(ISBLANK('Discontinuity Log'!I1925),"",'Discontinuity Log'!I1925)</f>
        <v/>
      </c>
      <c r="L1914" s="263" t="str">
        <f>IF(ISBLANK('Discontinuity Log'!J1925),"",'Discontinuity Log'!J1925)</f>
        <v>PL</v>
      </c>
      <c r="M1914" s="263" t="str">
        <f>IF(ISBLANK('Discontinuity Log'!K1925),"",'Discontinuity Log'!K1925)</f>
        <v>SM</v>
      </c>
      <c r="N1914" s="263">
        <f>IF(ISBLANK('Discontinuity Log'!L1925),"",'Discontinuity Log'!L1925)</f>
        <v>7</v>
      </c>
      <c r="O1914" s="263" t="str">
        <f>IF(ISBLANK('Discontinuity Log'!M1925),"",'Discontinuity Log'!M1925)</f>
        <v>R4</v>
      </c>
      <c r="P1914" s="263" t="str">
        <f>IF(ISBLANK('Discontinuity Log'!N1925),"",'Discontinuity Log'!N1925)</f>
        <v>W1</v>
      </c>
      <c r="Q1914" s="263">
        <f>IF(ISBLANK('Discontinuity Log'!O1925),"",'Discontinuity Log'!O1925)</f>
        <v>12</v>
      </c>
      <c r="R1914" s="263">
        <f>IF(ISBLANK('Discontinuity Log'!P1925),"",'Discontinuity Log'!P1925)</f>
        <v>74</v>
      </c>
      <c r="S1914" s="263" t="str">
        <f>IF(ISBLANK('Discontinuity Log'!Q1925),"",'Discontinuity Log'!Q1925)</f>
        <v/>
      </c>
      <c r="T1914" s="464" t="str">
        <f>IF(ISBLANK('Discontinuity Log'!R1925),"",'Discontinuity Log'!R1925)</f>
        <v/>
      </c>
    </row>
    <row r="1915" spans="1:20" x14ac:dyDescent="0.3">
      <c r="A1915" s="261" t="str">
        <f>IF(ISBLANK('Geotech Log'!$C$2),"",IF('Discontinuity Log'!B1926&lt;&gt;"",'Geotech Log'!$C$2,""))</f>
        <v>DDH 3476</v>
      </c>
      <c r="B1915" s="261" t="str">
        <f>IF(ISBLANK('Geotech Log'!$R$4),"",IF('Discontinuity Log'!B1926&lt;&gt;"",'Geotech Log'!$R$4,""))</f>
        <v>FRO</v>
      </c>
      <c r="C1915" s="263">
        <f ca="1">IF(ISBLANK('Discontinuity Log'!A1926),"",'Discontinuity Log'!A1926)</f>
        <v>307</v>
      </c>
      <c r="D1915" s="264">
        <f>IF(ISBLANK('Discontinuity Log'!B1926),"",'Discontinuity Log'!B1926)</f>
        <v>651.91</v>
      </c>
      <c r="E1915" s="263" t="str">
        <f>IF(ISBLANK('Discontinuity Log'!C1926),"",'Discontinuity Log'!C1926)</f>
        <v>JN</v>
      </c>
      <c r="F1915" s="263" t="str">
        <f>IF(ISBLANK('Discontinuity Log'!D1926),"",'Discontinuity Log'!D1926)</f>
        <v>G</v>
      </c>
      <c r="G1915" s="263" t="str">
        <f>IF(ISBLANK('Discontinuity Log'!E1926),"",'Discontinuity Log'!E1926)</f>
        <v>CA</v>
      </c>
      <c r="H1915" s="263" t="str">
        <f>IF(ISBLANK('Discontinuity Log'!F1926),"",IF('Discontinuity Log'!F1926="-","",'Discontinuity Log'!F1926))</f>
        <v/>
      </c>
      <c r="I1915" s="263" t="str">
        <f>IF(ISBLANK('Discontinuity Log'!G1926),"",'Discontinuity Log'!G1926)</f>
        <v>PC</v>
      </c>
      <c r="J1915" s="263" t="str">
        <f>IF(ISBLANK('Discontinuity Log'!H1926),"",'Discontinuity Log'!H1926)</f>
        <v>&lt;=1mm</v>
      </c>
      <c r="K1915" s="263" t="str">
        <f>IF(ISBLANK('Discontinuity Log'!I1926),"",'Discontinuity Log'!I1926)</f>
        <v/>
      </c>
      <c r="L1915" s="263" t="str">
        <f>IF(ISBLANK('Discontinuity Log'!J1926),"",'Discontinuity Log'!J1926)</f>
        <v>UN</v>
      </c>
      <c r="M1915" s="263" t="str">
        <f>IF(ISBLANK('Discontinuity Log'!K1926),"",'Discontinuity Log'!K1926)</f>
        <v>RO</v>
      </c>
      <c r="N1915" s="263">
        <f>IF(ISBLANK('Discontinuity Log'!L1926),"",'Discontinuity Log'!L1926)</f>
        <v>11</v>
      </c>
      <c r="O1915" s="263" t="str">
        <f>IF(ISBLANK('Discontinuity Log'!M1926),"",'Discontinuity Log'!M1926)</f>
        <v>R4</v>
      </c>
      <c r="P1915" s="263" t="str">
        <f>IF(ISBLANK('Discontinuity Log'!N1926),"",'Discontinuity Log'!N1926)</f>
        <v>W1</v>
      </c>
      <c r="Q1915" s="263">
        <f>IF(ISBLANK('Discontinuity Log'!O1926),"",'Discontinuity Log'!O1926)</f>
        <v>25</v>
      </c>
      <c r="R1915" s="263">
        <f>IF(ISBLANK('Discontinuity Log'!P1926),"",'Discontinuity Log'!P1926)</f>
        <v>11</v>
      </c>
      <c r="S1915" s="263" t="str">
        <f>IF(ISBLANK('Discontinuity Log'!Q1926),"",'Discontinuity Log'!Q1926)</f>
        <v/>
      </c>
      <c r="T1915" s="464" t="str">
        <f>IF(ISBLANK('Discontinuity Log'!R1926),"",'Discontinuity Log'!R1926)</f>
        <v>DISCONTINUOUS</v>
      </c>
    </row>
    <row r="1916" spans="1:20" x14ac:dyDescent="0.3">
      <c r="A1916" s="261" t="str">
        <f>IF(ISBLANK('Geotech Log'!$C$2),"",IF('Discontinuity Log'!B1927&lt;&gt;"",'Geotech Log'!$C$2,""))</f>
        <v>DDH 3476</v>
      </c>
      <c r="B1916" s="261" t="str">
        <f>IF(ISBLANK('Geotech Log'!$R$4),"",IF('Discontinuity Log'!B1927&lt;&gt;"",'Geotech Log'!$R$4,""))</f>
        <v>FRO</v>
      </c>
      <c r="C1916" s="263">
        <f ca="1">IF(ISBLANK('Discontinuity Log'!A1927),"",'Discontinuity Log'!A1927)</f>
        <v>308</v>
      </c>
      <c r="D1916" s="264">
        <f>IF(ISBLANK('Discontinuity Log'!B1927),"",'Discontinuity Log'!B1927)</f>
        <v>653.29</v>
      </c>
      <c r="E1916" s="263" t="str">
        <f>IF(ISBLANK('Discontinuity Log'!C1927),"",'Discontinuity Log'!C1927)</f>
        <v>BD</v>
      </c>
      <c r="F1916" s="263" t="str">
        <f>IF(ISBLANK('Discontinuity Log'!D1927),"",'Discontinuity Log'!D1927)</f>
        <v>G</v>
      </c>
      <c r="G1916" s="263" t="str">
        <f>IF(ISBLANK('Discontinuity Log'!E1927),"",'Discontinuity Log'!E1927)</f>
        <v>COAL</v>
      </c>
      <c r="H1916" s="263" t="str">
        <f>IF(ISBLANK('Discontinuity Log'!F1927),"",IF('Discontinuity Log'!F1927="-","",'Discontinuity Log'!F1927))</f>
        <v/>
      </c>
      <c r="I1916" s="263" t="str">
        <f>IF(ISBLANK('Discontinuity Log'!G1927),"",'Discontinuity Log'!G1927)</f>
        <v>CC</v>
      </c>
      <c r="J1916" s="263" t="str">
        <f>IF(ISBLANK('Discontinuity Log'!H1927),"",'Discontinuity Log'!H1927)</f>
        <v>&lt;=1mm</v>
      </c>
      <c r="K1916" s="263" t="str">
        <f>IF(ISBLANK('Discontinuity Log'!I1927),"",'Discontinuity Log'!I1927)</f>
        <v/>
      </c>
      <c r="L1916" s="263" t="str">
        <f>IF(ISBLANK('Discontinuity Log'!J1927),"",'Discontinuity Log'!J1927)</f>
        <v>PL</v>
      </c>
      <c r="M1916" s="263" t="str">
        <f>IF(ISBLANK('Discontinuity Log'!K1927),"",'Discontinuity Log'!K1927)</f>
        <v>SM</v>
      </c>
      <c r="N1916" s="263">
        <f>IF(ISBLANK('Discontinuity Log'!L1927),"",'Discontinuity Log'!L1927)</f>
        <v>3</v>
      </c>
      <c r="O1916" s="263" t="str">
        <f>IF(ISBLANK('Discontinuity Log'!M1927),"",'Discontinuity Log'!M1927)</f>
        <v>R4</v>
      </c>
      <c r="P1916" s="263" t="str">
        <f>IF(ISBLANK('Discontinuity Log'!N1927),"",'Discontinuity Log'!N1927)</f>
        <v>W1</v>
      </c>
      <c r="Q1916" s="263">
        <f>IF(ISBLANK('Discontinuity Log'!O1927),"",'Discontinuity Log'!O1927)</f>
        <v>6</v>
      </c>
      <c r="R1916" s="263">
        <f>IF(ISBLANK('Discontinuity Log'!P1927),"",'Discontinuity Log'!P1927)</f>
        <v>71</v>
      </c>
      <c r="S1916" s="263" t="str">
        <f>IF(ISBLANK('Discontinuity Log'!Q1927),"",'Discontinuity Log'!Q1927)</f>
        <v/>
      </c>
      <c r="T1916" s="464" t="str">
        <f>IF(ISBLANK('Discontinuity Log'!R1927),"",'Discontinuity Log'!R1927)</f>
        <v/>
      </c>
    </row>
    <row r="1917" spans="1:20" x14ac:dyDescent="0.3">
      <c r="A1917" s="261" t="str">
        <f>IF(ISBLANK('Geotech Log'!$C$2),"",IF('Discontinuity Log'!B1928&lt;&gt;"",'Geotech Log'!$C$2,""))</f>
        <v>DDH 3476</v>
      </c>
      <c r="B1917" s="261" t="str">
        <f>IF(ISBLANK('Geotech Log'!$R$4),"",IF('Discontinuity Log'!B1928&lt;&gt;"",'Geotech Log'!$R$4,""))</f>
        <v>FRO</v>
      </c>
      <c r="C1917" s="263">
        <f ca="1">IF(ISBLANK('Discontinuity Log'!A1928),"",'Discontinuity Log'!A1928)</f>
        <v>308</v>
      </c>
      <c r="D1917" s="264">
        <f>IF(ISBLANK('Discontinuity Log'!B1928),"",'Discontinuity Log'!B1928)</f>
        <v>653.59</v>
      </c>
      <c r="E1917" s="263" t="str">
        <f>IF(ISBLANK('Discontinuity Log'!C1928),"",'Discontinuity Log'!C1928)</f>
        <v>BD</v>
      </c>
      <c r="F1917" s="263" t="str">
        <f>IF(ISBLANK('Discontinuity Log'!D1928),"",'Discontinuity Log'!D1928)</f>
        <v>G</v>
      </c>
      <c r="G1917" s="263" t="str">
        <f>IF(ISBLANK('Discontinuity Log'!E1928),"",'Discontinuity Log'!E1928)</f>
        <v>CLEAN</v>
      </c>
      <c r="H1917" s="263" t="str">
        <f>IF(ISBLANK('Discontinuity Log'!F1928),"",IF('Discontinuity Log'!F1928="-","",'Discontinuity Log'!F1928))</f>
        <v/>
      </c>
      <c r="I1917" s="263" t="str">
        <f>IF(ISBLANK('Discontinuity Log'!G1928),"",'Discontinuity Log'!G1928)</f>
        <v>CL</v>
      </c>
      <c r="J1917" s="263" t="str">
        <f>IF(ISBLANK('Discontinuity Log'!H1928),"",'Discontinuity Log'!H1928)</f>
        <v/>
      </c>
      <c r="K1917" s="263" t="str">
        <f>IF(ISBLANK('Discontinuity Log'!I1928),"",'Discontinuity Log'!I1928)</f>
        <v/>
      </c>
      <c r="L1917" s="263" t="str">
        <f>IF(ISBLANK('Discontinuity Log'!J1928),"",'Discontinuity Log'!J1928)</f>
        <v>PL</v>
      </c>
      <c r="M1917" s="263" t="str">
        <f>IF(ISBLANK('Discontinuity Log'!K1928),"",'Discontinuity Log'!K1928)</f>
        <v>SM</v>
      </c>
      <c r="N1917" s="263">
        <f>IF(ISBLANK('Discontinuity Log'!L1928),"",'Discontinuity Log'!L1928)</f>
        <v>5</v>
      </c>
      <c r="O1917" s="263" t="str">
        <f>IF(ISBLANK('Discontinuity Log'!M1928),"",'Discontinuity Log'!M1928)</f>
        <v>R4</v>
      </c>
      <c r="P1917" s="263" t="str">
        <f>IF(ISBLANK('Discontinuity Log'!N1928),"",'Discontinuity Log'!N1928)</f>
        <v>W1</v>
      </c>
      <c r="Q1917" s="263">
        <f>IF(ISBLANK('Discontinuity Log'!O1928),"",'Discontinuity Log'!O1928)</f>
        <v>12</v>
      </c>
      <c r="R1917" s="263">
        <f>IF(ISBLANK('Discontinuity Log'!P1928),"",'Discontinuity Log'!P1928)</f>
        <v>50</v>
      </c>
      <c r="S1917" s="263" t="str">
        <f>IF(ISBLANK('Discontinuity Log'!Q1928),"",'Discontinuity Log'!Q1928)</f>
        <v/>
      </c>
      <c r="T1917" s="464" t="str">
        <f>IF(ISBLANK('Discontinuity Log'!R1928),"",'Discontinuity Log'!R1928)</f>
        <v/>
      </c>
    </row>
    <row r="1918" spans="1:20" x14ac:dyDescent="0.3">
      <c r="A1918" s="261" t="str">
        <f>IF(ISBLANK('Geotech Log'!$C$2),"",IF('Discontinuity Log'!B1929&lt;&gt;"",'Geotech Log'!$C$2,""))</f>
        <v>DDH 3476</v>
      </c>
      <c r="B1918" s="261" t="str">
        <f>IF(ISBLANK('Geotech Log'!$R$4),"",IF('Discontinuity Log'!B1929&lt;&gt;"",'Geotech Log'!$R$4,""))</f>
        <v>FRO</v>
      </c>
      <c r="C1918" s="263">
        <f ca="1">IF(ISBLANK('Discontinuity Log'!A1929),"",'Discontinuity Log'!A1929)</f>
        <v>309</v>
      </c>
      <c r="D1918" s="264">
        <f>IF(ISBLANK('Discontinuity Log'!B1929),"",'Discontinuity Log'!B1929)</f>
        <v>654</v>
      </c>
      <c r="E1918" s="263" t="str">
        <f>IF(ISBLANK('Discontinuity Log'!C1929),"",'Discontinuity Log'!C1929)</f>
        <v/>
      </c>
      <c r="F1918" s="263" t="str">
        <f>IF(ISBLANK('Discontinuity Log'!D1929),"",'Discontinuity Log'!D1929)</f>
        <v/>
      </c>
      <c r="G1918" s="263" t="str">
        <f>IF(ISBLANK('Discontinuity Log'!E1929),"",'Discontinuity Log'!E1929)</f>
        <v/>
      </c>
      <c r="H1918" s="263" t="str">
        <f>IF(ISBLANK('Discontinuity Log'!F1929),"",IF('Discontinuity Log'!F1929="-","",'Discontinuity Log'!F1929))</f>
        <v/>
      </c>
      <c r="I1918" s="263" t="str">
        <f>IF(ISBLANK('Discontinuity Log'!G1929),"",'Discontinuity Log'!G1929)</f>
        <v/>
      </c>
      <c r="J1918" s="263" t="str">
        <f>IF(ISBLANK('Discontinuity Log'!H1929),"",'Discontinuity Log'!H1929)</f>
        <v/>
      </c>
      <c r="K1918" s="263" t="str">
        <f>IF(ISBLANK('Discontinuity Log'!I1929),"",'Discontinuity Log'!I1929)</f>
        <v/>
      </c>
      <c r="L1918" s="263" t="str">
        <f>IF(ISBLANK('Discontinuity Log'!J1929),"",'Discontinuity Log'!J1929)</f>
        <v/>
      </c>
      <c r="M1918" s="263" t="str">
        <f>IF(ISBLANK('Discontinuity Log'!K1929),"",'Discontinuity Log'!K1929)</f>
        <v/>
      </c>
      <c r="N1918" s="263" t="str">
        <f>IF(ISBLANK('Discontinuity Log'!L1929),"",'Discontinuity Log'!L1929)</f>
        <v/>
      </c>
      <c r="O1918" s="263" t="str">
        <f>IF(ISBLANK('Discontinuity Log'!M1929),"",'Discontinuity Log'!M1929)</f>
        <v/>
      </c>
      <c r="P1918" s="263" t="str">
        <f>IF(ISBLANK('Discontinuity Log'!N1929),"",'Discontinuity Log'!N1929)</f>
        <v/>
      </c>
      <c r="Q1918" s="263">
        <f>IF(ISBLANK('Discontinuity Log'!O1929),"",'Discontinuity Log'!O1929)</f>
        <v>25</v>
      </c>
      <c r="R1918" s="263" t="str">
        <f>IF(ISBLANK('Discontinuity Log'!P1929),"",'Discontinuity Log'!P1929)</f>
        <v/>
      </c>
      <c r="S1918" s="263" t="str">
        <f>IF(ISBLANK('Discontinuity Log'!Q1929),"",'Discontinuity Log'!Q1929)</f>
        <v/>
      </c>
      <c r="T1918" s="464" t="str">
        <f>IF(ISBLANK('Discontinuity Log'!R1929),"",'Discontinuity Log'!R1929)</f>
        <v>NO NATURAL FRACTURES IN RUN</v>
      </c>
    </row>
    <row r="1919" spans="1:20" x14ac:dyDescent="0.3">
      <c r="A1919" s="261" t="str">
        <f>IF(ISBLANK('Geotech Log'!$C$2),"",IF('Discontinuity Log'!B1930&lt;&gt;"",'Geotech Log'!$C$2,""))</f>
        <v>DDH 3476</v>
      </c>
      <c r="B1919" s="261" t="str">
        <f>IF(ISBLANK('Geotech Log'!$R$4),"",IF('Discontinuity Log'!B1930&lt;&gt;"",'Geotech Log'!$R$4,""))</f>
        <v>FRO</v>
      </c>
      <c r="C1919" s="263">
        <f ca="1">IF(ISBLANK('Discontinuity Log'!A1930),"",'Discontinuity Log'!A1930)</f>
        <v>310</v>
      </c>
      <c r="D1919" s="264">
        <f>IF(ISBLANK('Discontinuity Log'!B1930),"",'Discontinuity Log'!B1930)</f>
        <v>655.23</v>
      </c>
      <c r="E1919" s="263" t="str">
        <f>IF(ISBLANK('Discontinuity Log'!C1930),"",'Discontinuity Log'!C1930)</f>
        <v>BD</v>
      </c>
      <c r="F1919" s="263" t="str">
        <f>IF(ISBLANK('Discontinuity Log'!D1930),"",'Discontinuity Log'!D1930)</f>
        <v>G</v>
      </c>
      <c r="G1919" s="263" t="str">
        <f>IF(ISBLANK('Discontinuity Log'!E1930),"",'Discontinuity Log'!E1930)</f>
        <v>COAL</v>
      </c>
      <c r="H1919" s="263" t="str">
        <f>IF(ISBLANK('Discontinuity Log'!F1930),"",IF('Discontinuity Log'!F1930="-","",'Discontinuity Log'!F1930))</f>
        <v/>
      </c>
      <c r="I1919" s="263" t="str">
        <f>IF(ISBLANK('Discontinuity Log'!G1930),"",'Discontinuity Log'!G1930)</f>
        <v>PC</v>
      </c>
      <c r="J1919" s="263" t="str">
        <f>IF(ISBLANK('Discontinuity Log'!H1930),"",'Discontinuity Log'!H1930)</f>
        <v>&lt;=1mm</v>
      </c>
      <c r="K1919" s="263" t="str">
        <f>IF(ISBLANK('Discontinuity Log'!I1930),"",'Discontinuity Log'!I1930)</f>
        <v/>
      </c>
      <c r="L1919" s="263" t="str">
        <f>IF(ISBLANK('Discontinuity Log'!J1930),"",'Discontinuity Log'!J1930)</f>
        <v>PL</v>
      </c>
      <c r="M1919" s="263" t="str">
        <f>IF(ISBLANK('Discontinuity Log'!K1930),"",'Discontinuity Log'!K1930)</f>
        <v>SM</v>
      </c>
      <c r="N1919" s="263">
        <f>IF(ISBLANK('Discontinuity Log'!L1930),"",'Discontinuity Log'!L1930)</f>
        <v>7</v>
      </c>
      <c r="O1919" s="263" t="str">
        <f>IF(ISBLANK('Discontinuity Log'!M1930),"",'Discontinuity Log'!M1930)</f>
        <v>R3</v>
      </c>
      <c r="P1919" s="263" t="str">
        <f>IF(ISBLANK('Discontinuity Log'!N1930),"",'Discontinuity Log'!N1930)</f>
        <v>W1</v>
      </c>
      <c r="Q1919" s="263">
        <f>IF(ISBLANK('Discontinuity Log'!O1930),"",'Discontinuity Log'!O1930)</f>
        <v>12</v>
      </c>
      <c r="R1919" s="263">
        <f>IF(ISBLANK('Discontinuity Log'!P1930),"",'Discontinuity Log'!P1930)</f>
        <v>74</v>
      </c>
      <c r="S1919" s="263" t="str">
        <f>IF(ISBLANK('Discontinuity Log'!Q1930),"",'Discontinuity Log'!Q1930)</f>
        <v/>
      </c>
      <c r="T1919" s="464" t="str">
        <f>IF(ISBLANK('Discontinuity Log'!R1930),"",'Discontinuity Log'!R1930)</f>
        <v/>
      </c>
    </row>
    <row r="1920" spans="1:20" x14ac:dyDescent="0.3">
      <c r="A1920" s="261" t="str">
        <f>IF(ISBLANK('Geotech Log'!$C$2),"",IF('Discontinuity Log'!B1931&lt;&gt;"",'Geotech Log'!$C$2,""))</f>
        <v>DDH 3476</v>
      </c>
      <c r="B1920" s="261" t="str">
        <f>IF(ISBLANK('Geotech Log'!$R$4),"",IF('Discontinuity Log'!B1931&lt;&gt;"",'Geotech Log'!$R$4,""))</f>
        <v>FRO</v>
      </c>
      <c r="C1920" s="263">
        <f ca="1">IF(ISBLANK('Discontinuity Log'!A1931),"",'Discontinuity Log'!A1931)</f>
        <v>311</v>
      </c>
      <c r="D1920" s="264">
        <f>IF(ISBLANK('Discontinuity Log'!B1931),"",'Discontinuity Log'!B1931)</f>
        <v>655.29999999999995</v>
      </c>
      <c r="E1920" s="263" t="str">
        <f>IF(ISBLANK('Discontinuity Log'!C1931),"",'Discontinuity Log'!C1931)</f>
        <v>BD</v>
      </c>
      <c r="F1920" s="263" t="str">
        <f>IF(ISBLANK('Discontinuity Log'!D1931),"",'Discontinuity Log'!D1931)</f>
        <v>G</v>
      </c>
      <c r="G1920" s="263" t="str">
        <f>IF(ISBLANK('Discontinuity Log'!E1931),"",'Discontinuity Log'!E1931)</f>
        <v>COAL</v>
      </c>
      <c r="H1920" s="263" t="str">
        <f>IF(ISBLANK('Discontinuity Log'!F1931),"",IF('Discontinuity Log'!F1931="-","",'Discontinuity Log'!F1931))</f>
        <v/>
      </c>
      <c r="I1920" s="263" t="str">
        <f>IF(ISBLANK('Discontinuity Log'!G1931),"",'Discontinuity Log'!G1931)</f>
        <v>CC</v>
      </c>
      <c r="J1920" s="263" t="str">
        <f>IF(ISBLANK('Discontinuity Log'!H1931),"",'Discontinuity Log'!H1931)</f>
        <v>&lt;=1mm</v>
      </c>
      <c r="K1920" s="263" t="str">
        <f>IF(ISBLANK('Discontinuity Log'!I1931),"",'Discontinuity Log'!I1931)</f>
        <v/>
      </c>
      <c r="L1920" s="263" t="str">
        <f>IF(ISBLANK('Discontinuity Log'!J1931),"",'Discontinuity Log'!J1931)</f>
        <v>PL</v>
      </c>
      <c r="M1920" s="263" t="str">
        <f>IF(ISBLANK('Discontinuity Log'!K1931),"",'Discontinuity Log'!K1931)</f>
        <v>SM</v>
      </c>
      <c r="N1920" s="263">
        <f>IF(ISBLANK('Discontinuity Log'!L1931),"",'Discontinuity Log'!L1931)</f>
        <v>5</v>
      </c>
      <c r="O1920" s="263" t="str">
        <f>IF(ISBLANK('Discontinuity Log'!M1931),"",'Discontinuity Log'!M1931)</f>
        <v>R3</v>
      </c>
      <c r="P1920" s="263" t="str">
        <f>IF(ISBLANK('Discontinuity Log'!N1931),"",'Discontinuity Log'!N1931)</f>
        <v>W1</v>
      </c>
      <c r="Q1920" s="263">
        <f>IF(ISBLANK('Discontinuity Log'!O1931),"",'Discontinuity Log'!O1931)</f>
        <v>6</v>
      </c>
      <c r="R1920" s="263">
        <f>IF(ISBLANK('Discontinuity Log'!P1931),"",'Discontinuity Log'!P1931)</f>
        <v>44</v>
      </c>
      <c r="S1920" s="263" t="str">
        <f>IF(ISBLANK('Discontinuity Log'!Q1931),"",'Discontinuity Log'!Q1931)</f>
        <v/>
      </c>
      <c r="T1920" s="464" t="str">
        <f>IF(ISBLANK('Discontinuity Log'!R1931),"",'Discontinuity Log'!R1931)</f>
        <v>UPPER CONTACT COAL SEAM, BEDDING</v>
      </c>
    </row>
    <row r="1921" spans="1:20" x14ac:dyDescent="0.3">
      <c r="A1921" s="261" t="str">
        <f>IF(ISBLANK('Geotech Log'!$C$2),"",IF('Discontinuity Log'!B1932&lt;&gt;"",'Geotech Log'!$C$2,""))</f>
        <v>DDH 3476</v>
      </c>
      <c r="B1921" s="261" t="str">
        <f>IF(ISBLANK('Geotech Log'!$R$4),"",IF('Discontinuity Log'!B1932&lt;&gt;"",'Geotech Log'!$R$4,""))</f>
        <v>FRO</v>
      </c>
      <c r="C1921" s="263">
        <f ca="1">IF(ISBLANK('Discontinuity Log'!A1932),"",'Discontinuity Log'!A1932)</f>
        <v>311</v>
      </c>
      <c r="D1921" s="264">
        <f>IF(ISBLANK('Discontinuity Log'!B1932),"",'Discontinuity Log'!B1932)</f>
        <v>656.3</v>
      </c>
      <c r="E1921" s="263" t="str">
        <f>IF(ISBLANK('Discontinuity Log'!C1932),"",'Discontinuity Log'!C1932)</f>
        <v>OTH</v>
      </c>
      <c r="F1921" s="263" t="str">
        <f>IF(ISBLANK('Discontinuity Log'!D1932),"",'Discontinuity Log'!D1932)</f>
        <v>O</v>
      </c>
      <c r="G1921" s="263" t="str">
        <f>IF(ISBLANK('Discontinuity Log'!E1932),"",'Discontinuity Log'!E1932)</f>
        <v>RZ</v>
      </c>
      <c r="H1921" s="263" t="str">
        <f>IF(ISBLANK('Discontinuity Log'!F1932),"",IF('Discontinuity Log'!F1932="-","",'Discontinuity Log'!F1932))</f>
        <v/>
      </c>
      <c r="I1921" s="263" t="str">
        <f>IF(ISBLANK('Discontinuity Log'!G1932),"",'Discontinuity Log'!G1932)</f>
        <v>IN</v>
      </c>
      <c r="J1921" s="263" t="str">
        <f>IF(ISBLANK('Discontinuity Log'!H1932),"",'Discontinuity Log'!H1932)</f>
        <v>&gt;5mm</v>
      </c>
      <c r="K1921" s="263">
        <f>IF(ISBLANK('Discontinuity Log'!I1932),"",'Discontinuity Log'!I1932)</f>
        <v>1005</v>
      </c>
      <c r="L1921" s="263" t="str">
        <f>IF(ISBLANK('Discontinuity Log'!J1932),"",'Discontinuity Log'!J1932)</f>
        <v>PL</v>
      </c>
      <c r="M1921" s="263" t="str">
        <f>IF(ISBLANK('Discontinuity Log'!K1932),"",'Discontinuity Log'!K1932)</f>
        <v>SM</v>
      </c>
      <c r="N1921" s="263">
        <f>IF(ISBLANK('Discontinuity Log'!L1932),"",'Discontinuity Log'!L1932)</f>
        <v>7</v>
      </c>
      <c r="O1921" s="263" t="str">
        <f>IF(ISBLANK('Discontinuity Log'!M1932),"",'Discontinuity Log'!M1932)</f>
        <v>R1</v>
      </c>
      <c r="P1921" s="263" t="str">
        <f>IF(ISBLANK('Discontinuity Log'!N1932),"",'Discontinuity Log'!N1932)</f>
        <v>W1</v>
      </c>
      <c r="Q1921" s="263">
        <f>IF(ISBLANK('Discontinuity Log'!O1932),"",'Discontinuity Log'!O1932)</f>
        <v>0</v>
      </c>
      <c r="R1921" s="263">
        <f>IF(ISBLANK('Discontinuity Log'!P1932),"",'Discontinuity Log'!P1932)</f>
        <v>20</v>
      </c>
      <c r="S1921" s="263" t="str">
        <f>IF(ISBLANK('Discontinuity Log'!Q1932),"",'Discontinuity Log'!Q1932)</f>
        <v/>
      </c>
      <c r="T1921" s="464" t="str">
        <f>IF(ISBLANK('Discontinuity Log'!R1932),"",'Discontinuity Log'!R1932)</f>
        <v/>
      </c>
    </row>
    <row r="1922" spans="1:20" x14ac:dyDescent="0.3">
      <c r="A1922" s="261" t="str">
        <f>IF(ISBLANK('Geotech Log'!$C$2),"",IF('Discontinuity Log'!B1933&lt;&gt;"",'Geotech Log'!$C$2,""))</f>
        <v>DDH 3476</v>
      </c>
      <c r="B1922" s="261" t="str">
        <f>IF(ISBLANK('Geotech Log'!$R$4),"",IF('Discontinuity Log'!B1933&lt;&gt;"",'Geotech Log'!$R$4,""))</f>
        <v>FRO</v>
      </c>
      <c r="C1922" s="263">
        <f ca="1">IF(ISBLANK('Discontinuity Log'!A1933),"",'Discontinuity Log'!A1933)</f>
        <v>311</v>
      </c>
      <c r="D1922" s="264">
        <f>IF(ISBLANK('Discontinuity Log'!B1933),"",'Discontinuity Log'!B1933)</f>
        <v>656.5</v>
      </c>
      <c r="E1922" s="263" t="str">
        <f>IF(ISBLANK('Discontinuity Log'!C1933),"",'Discontinuity Log'!C1933)</f>
        <v>JN</v>
      </c>
      <c r="F1922" s="263" t="str">
        <f>IF(ISBLANK('Discontinuity Log'!D1933),"",'Discontinuity Log'!D1933)</f>
        <v>G</v>
      </c>
      <c r="G1922" s="263" t="str">
        <f>IF(ISBLANK('Discontinuity Log'!E1933),"",'Discontinuity Log'!E1933)</f>
        <v>COAL</v>
      </c>
      <c r="H1922" s="263" t="str">
        <f>IF(ISBLANK('Discontinuity Log'!F1933),"",IF('Discontinuity Log'!F1933="-","",'Discontinuity Log'!F1933))</f>
        <v/>
      </c>
      <c r="I1922" s="263" t="str">
        <f>IF(ISBLANK('Discontinuity Log'!G1933),"",'Discontinuity Log'!G1933)</f>
        <v>CC</v>
      </c>
      <c r="J1922" s="263" t="str">
        <f>IF(ISBLANK('Discontinuity Log'!H1933),"",'Discontinuity Log'!H1933)</f>
        <v>&lt;=1mm</v>
      </c>
      <c r="K1922" s="263" t="str">
        <f>IF(ISBLANK('Discontinuity Log'!I1933),"",'Discontinuity Log'!I1933)</f>
        <v/>
      </c>
      <c r="L1922" s="263" t="str">
        <f>IF(ISBLANK('Discontinuity Log'!J1933),"",'Discontinuity Log'!J1933)</f>
        <v>PL</v>
      </c>
      <c r="M1922" s="263" t="str">
        <f>IF(ISBLANK('Discontinuity Log'!K1933),"",'Discontinuity Log'!K1933)</f>
        <v>SM</v>
      </c>
      <c r="N1922" s="263">
        <f>IF(ISBLANK('Discontinuity Log'!L1933),"",'Discontinuity Log'!L1933)</f>
        <v>7</v>
      </c>
      <c r="O1922" s="263" t="str">
        <f>IF(ISBLANK('Discontinuity Log'!M1933),"",'Discontinuity Log'!M1933)</f>
        <v>R1</v>
      </c>
      <c r="P1922" s="263" t="str">
        <f>IF(ISBLANK('Discontinuity Log'!N1933),"",'Discontinuity Log'!N1933)</f>
        <v>W1</v>
      </c>
      <c r="Q1922" s="263">
        <f>IF(ISBLANK('Discontinuity Log'!O1933),"",'Discontinuity Log'!O1933)</f>
        <v>6</v>
      </c>
      <c r="R1922" s="263">
        <f>IF(ISBLANK('Discontinuity Log'!P1933),"",'Discontinuity Log'!P1933)</f>
        <v>22</v>
      </c>
      <c r="S1922" s="263" t="str">
        <f>IF(ISBLANK('Discontinuity Log'!Q1933),"",'Discontinuity Log'!Q1933)</f>
        <v/>
      </c>
      <c r="T1922" s="464" t="str">
        <f>IF(ISBLANK('Discontinuity Log'!R1933),"",'Discontinuity Log'!R1933)</f>
        <v/>
      </c>
    </row>
    <row r="1923" spans="1:20" x14ac:dyDescent="0.3">
      <c r="A1923" s="261" t="str">
        <f>IF(ISBLANK('Geotech Log'!$C$2),"",IF('Discontinuity Log'!B1934&lt;&gt;"",'Geotech Log'!$C$2,""))</f>
        <v>DDH 3476</v>
      </c>
      <c r="B1923" s="261" t="str">
        <f>IF(ISBLANK('Geotech Log'!$R$4),"",IF('Discontinuity Log'!B1934&lt;&gt;"",'Geotech Log'!$R$4,""))</f>
        <v>FRO</v>
      </c>
      <c r="C1923" s="263">
        <f ca="1">IF(ISBLANK('Discontinuity Log'!A1934),"",'Discontinuity Log'!A1934)</f>
        <v>311</v>
      </c>
      <c r="D1923" s="264">
        <f>IF(ISBLANK('Discontinuity Log'!B1934),"",'Discontinuity Log'!B1934)</f>
        <v>656.52</v>
      </c>
      <c r="E1923" s="263" t="str">
        <f>IF(ISBLANK('Discontinuity Log'!C1934),"",'Discontinuity Log'!C1934)</f>
        <v>JN</v>
      </c>
      <c r="F1923" s="263" t="str">
        <f>IF(ISBLANK('Discontinuity Log'!D1934),"",'Discontinuity Log'!D1934)</f>
        <v>G</v>
      </c>
      <c r="G1923" s="263" t="str">
        <f>IF(ISBLANK('Discontinuity Log'!E1934),"",'Discontinuity Log'!E1934)</f>
        <v>COAL</v>
      </c>
      <c r="H1923" s="263" t="str">
        <f>IF(ISBLANK('Discontinuity Log'!F1934),"",IF('Discontinuity Log'!F1934="-","",'Discontinuity Log'!F1934))</f>
        <v/>
      </c>
      <c r="I1923" s="263" t="str">
        <f>IF(ISBLANK('Discontinuity Log'!G1934),"",'Discontinuity Log'!G1934)</f>
        <v>CC</v>
      </c>
      <c r="J1923" s="263" t="str">
        <f>IF(ISBLANK('Discontinuity Log'!H1934),"",'Discontinuity Log'!H1934)</f>
        <v>&lt;=1mm</v>
      </c>
      <c r="K1923" s="263" t="str">
        <f>IF(ISBLANK('Discontinuity Log'!I1934),"",'Discontinuity Log'!I1934)</f>
        <v/>
      </c>
      <c r="L1923" s="263" t="str">
        <f>IF(ISBLANK('Discontinuity Log'!J1934),"",'Discontinuity Log'!J1934)</f>
        <v>UN</v>
      </c>
      <c r="M1923" s="263" t="str">
        <f>IF(ISBLANK('Discontinuity Log'!K1934),"",'Discontinuity Log'!K1934)</f>
        <v>RO</v>
      </c>
      <c r="N1923" s="263">
        <f>IF(ISBLANK('Discontinuity Log'!L1934),"",'Discontinuity Log'!L1934)</f>
        <v>9</v>
      </c>
      <c r="O1923" s="263" t="str">
        <f>IF(ISBLANK('Discontinuity Log'!M1934),"",'Discontinuity Log'!M1934)</f>
        <v>R1</v>
      </c>
      <c r="P1923" s="263" t="str">
        <f>IF(ISBLANK('Discontinuity Log'!N1934),"",'Discontinuity Log'!N1934)</f>
        <v>W1</v>
      </c>
      <c r="Q1923" s="263">
        <f>IF(ISBLANK('Discontinuity Log'!O1934),"",'Discontinuity Log'!O1934)</f>
        <v>6</v>
      </c>
      <c r="R1923" s="263">
        <f>IF(ISBLANK('Discontinuity Log'!P1934),"",'Discontinuity Log'!P1934)</f>
        <v>14</v>
      </c>
      <c r="S1923" s="263" t="str">
        <f>IF(ISBLANK('Discontinuity Log'!Q1934),"",'Discontinuity Log'!Q1934)</f>
        <v/>
      </c>
      <c r="T1923" s="464" t="str">
        <f>IF(ISBLANK('Discontinuity Log'!R1934),"",'Discontinuity Log'!R1934)</f>
        <v/>
      </c>
    </row>
    <row r="1924" spans="1:20" x14ac:dyDescent="0.3">
      <c r="A1924" s="261" t="str">
        <f>IF(ISBLANK('Geotech Log'!$C$2),"",IF('Discontinuity Log'!B1935&lt;&gt;"",'Geotech Log'!$C$2,""))</f>
        <v>DDH 3476</v>
      </c>
      <c r="B1924" s="261" t="str">
        <f>IF(ISBLANK('Geotech Log'!$R$4),"",IF('Discontinuity Log'!B1935&lt;&gt;"",'Geotech Log'!$R$4,""))</f>
        <v>FRO</v>
      </c>
      <c r="C1924" s="263">
        <f ca="1">IF(ISBLANK('Discontinuity Log'!A1935),"",'Discontinuity Log'!A1935)</f>
        <v>311</v>
      </c>
      <c r="D1924" s="264">
        <f>IF(ISBLANK('Discontinuity Log'!B1935),"",'Discontinuity Log'!B1935)</f>
        <v>656.68</v>
      </c>
      <c r="E1924" s="263" t="str">
        <f>IF(ISBLANK('Discontinuity Log'!C1935),"",'Discontinuity Log'!C1935)</f>
        <v>JN</v>
      </c>
      <c r="F1924" s="263" t="str">
        <f>IF(ISBLANK('Discontinuity Log'!D1935),"",'Discontinuity Log'!D1935)</f>
        <v>G</v>
      </c>
      <c r="G1924" s="263" t="str">
        <f>IF(ISBLANK('Discontinuity Log'!E1935),"",'Discontinuity Log'!E1935)</f>
        <v>COAL</v>
      </c>
      <c r="H1924" s="263" t="str">
        <f>IF(ISBLANK('Discontinuity Log'!F1935),"",IF('Discontinuity Log'!F1935="-","",'Discontinuity Log'!F1935))</f>
        <v/>
      </c>
      <c r="I1924" s="263" t="str">
        <f>IF(ISBLANK('Discontinuity Log'!G1935),"",'Discontinuity Log'!G1935)</f>
        <v>CC</v>
      </c>
      <c r="J1924" s="263" t="str">
        <f>IF(ISBLANK('Discontinuity Log'!H1935),"",'Discontinuity Log'!H1935)</f>
        <v>&lt;=1mm</v>
      </c>
      <c r="K1924" s="263" t="str">
        <f>IF(ISBLANK('Discontinuity Log'!I1935),"",'Discontinuity Log'!I1935)</f>
        <v/>
      </c>
      <c r="L1924" s="263" t="str">
        <f>IF(ISBLANK('Discontinuity Log'!J1935),"",'Discontinuity Log'!J1935)</f>
        <v>UN</v>
      </c>
      <c r="M1924" s="263" t="str">
        <f>IF(ISBLANK('Discontinuity Log'!K1935),"",'Discontinuity Log'!K1935)</f>
        <v>RO</v>
      </c>
      <c r="N1924" s="263">
        <f>IF(ISBLANK('Discontinuity Log'!L1935),"",'Discontinuity Log'!L1935)</f>
        <v>9</v>
      </c>
      <c r="O1924" s="263" t="str">
        <f>IF(ISBLANK('Discontinuity Log'!M1935),"",'Discontinuity Log'!M1935)</f>
        <v>R1</v>
      </c>
      <c r="P1924" s="263" t="str">
        <f>IF(ISBLANK('Discontinuity Log'!N1935),"",'Discontinuity Log'!N1935)</f>
        <v>W1</v>
      </c>
      <c r="Q1924" s="263">
        <f>IF(ISBLANK('Discontinuity Log'!O1935),"",'Discontinuity Log'!O1935)</f>
        <v>6</v>
      </c>
      <c r="R1924" s="263">
        <f>IF(ISBLANK('Discontinuity Log'!P1935),"",'Discontinuity Log'!P1935)</f>
        <v>20</v>
      </c>
      <c r="S1924" s="263" t="str">
        <f>IF(ISBLANK('Discontinuity Log'!Q1935),"",'Discontinuity Log'!Q1935)</f>
        <v/>
      </c>
      <c r="T1924" s="464" t="str">
        <f>IF(ISBLANK('Discontinuity Log'!R1935),"",'Discontinuity Log'!R1935)</f>
        <v/>
      </c>
    </row>
    <row r="1925" spans="1:20" x14ac:dyDescent="0.3">
      <c r="A1925" s="261" t="str">
        <f>IF(ISBLANK('Geotech Log'!$C$2),"",IF('Discontinuity Log'!B1936&lt;&gt;"",'Geotech Log'!$C$2,""))</f>
        <v>DDH 3476</v>
      </c>
      <c r="B1925" s="261" t="str">
        <f>IF(ISBLANK('Geotech Log'!$R$4),"",IF('Discontinuity Log'!B1936&lt;&gt;"",'Geotech Log'!$R$4,""))</f>
        <v>FRO</v>
      </c>
      <c r="C1925" s="263">
        <f ca="1">IF(ISBLANK('Discontinuity Log'!A1936),"",'Discontinuity Log'!A1936)</f>
        <v>312</v>
      </c>
      <c r="D1925" s="264">
        <f>IF(ISBLANK('Discontinuity Log'!B1936),"",'Discontinuity Log'!B1936)</f>
        <v>657.8</v>
      </c>
      <c r="E1925" s="263" t="str">
        <f>IF(ISBLANK('Discontinuity Log'!C1936),"",'Discontinuity Log'!C1936)</f>
        <v>BD</v>
      </c>
      <c r="F1925" s="263" t="str">
        <f>IF(ISBLANK('Discontinuity Log'!D1936),"",'Discontinuity Log'!D1936)</f>
        <v>G</v>
      </c>
      <c r="G1925" s="263" t="str">
        <f>IF(ISBLANK('Discontinuity Log'!E1936),"",'Discontinuity Log'!E1936)</f>
        <v>COAL</v>
      </c>
      <c r="H1925" s="263" t="str">
        <f>IF(ISBLANK('Discontinuity Log'!F1936),"",IF('Discontinuity Log'!F1936="-","",'Discontinuity Log'!F1936))</f>
        <v/>
      </c>
      <c r="I1925" s="263" t="str">
        <f>IF(ISBLANK('Discontinuity Log'!G1936),"",'Discontinuity Log'!G1936)</f>
        <v>CC</v>
      </c>
      <c r="J1925" s="263" t="str">
        <f>IF(ISBLANK('Discontinuity Log'!H1936),"",'Discontinuity Log'!H1936)</f>
        <v>&lt;=1mm</v>
      </c>
      <c r="K1925" s="263" t="str">
        <f>IF(ISBLANK('Discontinuity Log'!I1936),"",'Discontinuity Log'!I1936)</f>
        <v/>
      </c>
      <c r="L1925" s="263" t="str">
        <f>IF(ISBLANK('Discontinuity Log'!J1936),"",'Discontinuity Log'!J1936)</f>
        <v>CU</v>
      </c>
      <c r="M1925" s="263" t="str">
        <f>IF(ISBLANK('Discontinuity Log'!K1936),"",'Discontinuity Log'!K1936)</f>
        <v>SM</v>
      </c>
      <c r="N1925" s="263">
        <f>IF(ISBLANK('Discontinuity Log'!L1936),"",'Discontinuity Log'!L1936)</f>
        <v>7</v>
      </c>
      <c r="O1925" s="263" t="str">
        <f>IF(ISBLANK('Discontinuity Log'!M1936),"",'Discontinuity Log'!M1936)</f>
        <v>R3</v>
      </c>
      <c r="P1925" s="263" t="str">
        <f>IF(ISBLANK('Discontinuity Log'!N1936),"",'Discontinuity Log'!N1936)</f>
        <v>W1</v>
      </c>
      <c r="Q1925" s="263">
        <f>IF(ISBLANK('Discontinuity Log'!O1936),"",'Discontinuity Log'!O1936)</f>
        <v>12</v>
      </c>
      <c r="R1925" s="263">
        <f>IF(ISBLANK('Discontinuity Log'!P1936),"",'Discontinuity Log'!P1936)</f>
        <v>71</v>
      </c>
      <c r="S1925" s="263" t="str">
        <f>IF(ISBLANK('Discontinuity Log'!Q1936),"",'Discontinuity Log'!Q1936)</f>
        <v/>
      </c>
      <c r="T1925" s="464" t="str">
        <f>IF(ISBLANK('Discontinuity Log'!R1936),"",'Discontinuity Log'!R1936)</f>
        <v>LOWER CONTACT OF COAL SEAM</v>
      </c>
    </row>
    <row r="1926" spans="1:20" x14ac:dyDescent="0.3">
      <c r="A1926" s="261" t="str">
        <f>IF(ISBLANK('Geotech Log'!$C$2),"",IF('Discontinuity Log'!B1937&lt;&gt;"",'Geotech Log'!$C$2,""))</f>
        <v>DDH 3476</v>
      </c>
      <c r="B1926" s="261" t="str">
        <f>IF(ISBLANK('Geotech Log'!$R$4),"",IF('Discontinuity Log'!B1937&lt;&gt;"",'Geotech Log'!$R$4,""))</f>
        <v>FRO</v>
      </c>
      <c r="C1926" s="263">
        <f ca="1">IF(ISBLANK('Discontinuity Log'!A1937),"",'Discontinuity Log'!A1937)</f>
        <v>312</v>
      </c>
      <c r="D1926" s="264">
        <f>IF(ISBLANK('Discontinuity Log'!B1937),"",'Discontinuity Log'!B1937)</f>
        <v>658</v>
      </c>
      <c r="E1926" s="263" t="str">
        <f>IF(ISBLANK('Discontinuity Log'!C1937),"",'Discontinuity Log'!C1937)</f>
        <v>BD</v>
      </c>
      <c r="F1926" s="263" t="str">
        <f>IF(ISBLANK('Discontinuity Log'!D1937),"",'Discontinuity Log'!D1937)</f>
        <v>O</v>
      </c>
      <c r="G1926" s="263" t="str">
        <f>IF(ISBLANK('Discontinuity Log'!E1937),"",'Discontinuity Log'!E1937)</f>
        <v>RZ</v>
      </c>
      <c r="H1926" s="263" t="str">
        <f>IF(ISBLANK('Discontinuity Log'!F1937),"",IF('Discontinuity Log'!F1937="-","",'Discontinuity Log'!F1937))</f>
        <v/>
      </c>
      <c r="I1926" s="263" t="str">
        <f>IF(ISBLANK('Discontinuity Log'!G1937),"",'Discontinuity Log'!G1937)</f>
        <v>IN</v>
      </c>
      <c r="J1926" s="263" t="str">
        <f>IF(ISBLANK('Discontinuity Log'!H1937),"",'Discontinuity Log'!H1937)</f>
        <v>&gt;5mm</v>
      </c>
      <c r="K1926" s="263">
        <f>IF(ISBLANK('Discontinuity Log'!I1937),"",'Discontinuity Log'!I1937)</f>
        <v>370</v>
      </c>
      <c r="L1926" s="263" t="str">
        <f>IF(ISBLANK('Discontinuity Log'!J1937),"",'Discontinuity Log'!J1937)</f>
        <v>PL</v>
      </c>
      <c r="M1926" s="263" t="str">
        <f>IF(ISBLANK('Discontinuity Log'!K1937),"",'Discontinuity Log'!K1937)</f>
        <v>SM</v>
      </c>
      <c r="N1926" s="263">
        <f>IF(ISBLANK('Discontinuity Log'!L1937),"",'Discontinuity Log'!L1937)</f>
        <v>5</v>
      </c>
      <c r="O1926" s="263" t="str">
        <f>IF(ISBLANK('Discontinuity Log'!M1937),"",'Discontinuity Log'!M1937)</f>
        <v>R3</v>
      </c>
      <c r="P1926" s="263" t="str">
        <f>IF(ISBLANK('Discontinuity Log'!N1937),"",'Discontinuity Log'!N1937)</f>
        <v>W1</v>
      </c>
      <c r="Q1926" s="263">
        <f>IF(ISBLANK('Discontinuity Log'!O1937),"",'Discontinuity Log'!O1937)</f>
        <v>6</v>
      </c>
      <c r="R1926" s="263">
        <f>IF(ISBLANK('Discontinuity Log'!P1937),"",'Discontinuity Log'!P1937)</f>
        <v>74</v>
      </c>
      <c r="S1926" s="263" t="str">
        <f>IF(ISBLANK('Discontinuity Log'!Q1937),"",'Discontinuity Log'!Q1937)</f>
        <v/>
      </c>
      <c r="T1926" s="464" t="str">
        <f>IF(ISBLANK('Discontinuity Log'!R1937),"",'Discontinuity Log'!R1937)</f>
        <v/>
      </c>
    </row>
    <row r="1927" spans="1:20" x14ac:dyDescent="0.3">
      <c r="A1927" s="261" t="str">
        <f>IF(ISBLANK('Geotech Log'!$C$2),"",IF('Discontinuity Log'!B1938&lt;&gt;"",'Geotech Log'!$C$2,""))</f>
        <v>DDH 3476</v>
      </c>
      <c r="B1927" s="261" t="str">
        <f>IF(ISBLANK('Geotech Log'!$R$4),"",IF('Discontinuity Log'!B1938&lt;&gt;"",'Geotech Log'!$R$4,""))</f>
        <v>FRO</v>
      </c>
      <c r="C1927" s="263">
        <f ca="1">IF(ISBLANK('Discontinuity Log'!A1938),"",'Discontinuity Log'!A1938)</f>
        <v>312</v>
      </c>
      <c r="D1927" s="264">
        <f>IF(ISBLANK('Discontinuity Log'!B1938),"",'Discontinuity Log'!B1938)</f>
        <v>658.29</v>
      </c>
      <c r="E1927" s="263" t="str">
        <f>IF(ISBLANK('Discontinuity Log'!C1938),"",'Discontinuity Log'!C1938)</f>
        <v>BD</v>
      </c>
      <c r="F1927" s="263" t="str">
        <f>IF(ISBLANK('Discontinuity Log'!D1938),"",'Discontinuity Log'!D1938)</f>
        <v>G</v>
      </c>
      <c r="G1927" s="263" t="str">
        <f>IF(ISBLANK('Discontinuity Log'!E1938),"",'Discontinuity Log'!E1938)</f>
        <v>COAL</v>
      </c>
      <c r="H1927" s="263" t="str">
        <f>IF(ISBLANK('Discontinuity Log'!F1938),"",IF('Discontinuity Log'!F1938="-","",'Discontinuity Log'!F1938))</f>
        <v/>
      </c>
      <c r="I1927" s="263" t="str">
        <f>IF(ISBLANK('Discontinuity Log'!G1938),"",'Discontinuity Log'!G1938)</f>
        <v>CC</v>
      </c>
      <c r="J1927" s="263" t="str">
        <f>IF(ISBLANK('Discontinuity Log'!H1938),"",'Discontinuity Log'!H1938)</f>
        <v>&lt;=1mm</v>
      </c>
      <c r="K1927" s="263" t="str">
        <f>IF(ISBLANK('Discontinuity Log'!I1938),"",'Discontinuity Log'!I1938)</f>
        <v/>
      </c>
      <c r="L1927" s="263" t="str">
        <f>IF(ISBLANK('Discontinuity Log'!J1938),"",'Discontinuity Log'!J1938)</f>
        <v>CU</v>
      </c>
      <c r="M1927" s="263" t="str">
        <f>IF(ISBLANK('Discontinuity Log'!K1938),"",'Discontinuity Log'!K1938)</f>
        <v>SM</v>
      </c>
      <c r="N1927" s="263">
        <f>IF(ISBLANK('Discontinuity Log'!L1938),"",'Discontinuity Log'!L1938)</f>
        <v>7</v>
      </c>
      <c r="O1927" s="263" t="str">
        <f>IF(ISBLANK('Discontinuity Log'!M1938),"",'Discontinuity Log'!M1938)</f>
        <v>R3</v>
      </c>
      <c r="P1927" s="263" t="str">
        <f>IF(ISBLANK('Discontinuity Log'!N1938),"",'Discontinuity Log'!N1938)</f>
        <v>W1</v>
      </c>
      <c r="Q1927" s="263">
        <f>IF(ISBLANK('Discontinuity Log'!O1938),"",'Discontinuity Log'!O1938)</f>
        <v>12</v>
      </c>
      <c r="R1927" s="263">
        <f>IF(ISBLANK('Discontinuity Log'!P1938),"",'Discontinuity Log'!P1938)</f>
        <v>52</v>
      </c>
      <c r="S1927" s="263" t="str">
        <f>IF(ISBLANK('Discontinuity Log'!Q1938),"",'Discontinuity Log'!Q1938)</f>
        <v/>
      </c>
      <c r="T1927" s="464" t="str">
        <f>IF(ISBLANK('Discontinuity Log'!R1938),"",'Discontinuity Log'!R1938)</f>
        <v/>
      </c>
    </row>
    <row r="1928" spans="1:20" x14ac:dyDescent="0.3">
      <c r="A1928" s="261" t="str">
        <f>IF(ISBLANK('Geotech Log'!$C$2),"",IF('Discontinuity Log'!B1939&lt;&gt;"",'Geotech Log'!$C$2,""))</f>
        <v>DDH 3476</v>
      </c>
      <c r="B1928" s="261" t="str">
        <f>IF(ISBLANK('Geotech Log'!$R$4),"",IF('Discontinuity Log'!B1939&lt;&gt;"",'Geotech Log'!$R$4,""))</f>
        <v>FRO</v>
      </c>
      <c r="C1928" s="263">
        <f ca="1">IF(ISBLANK('Discontinuity Log'!A1939),"",'Discontinuity Log'!A1939)</f>
        <v>312</v>
      </c>
      <c r="D1928" s="264">
        <f>IF(ISBLANK('Discontinuity Log'!B1939),"",'Discontinuity Log'!B1939)</f>
        <v>658.38</v>
      </c>
      <c r="E1928" s="263" t="str">
        <f>IF(ISBLANK('Discontinuity Log'!C1939),"",'Discontinuity Log'!C1939)</f>
        <v>BD</v>
      </c>
      <c r="F1928" s="263" t="str">
        <f>IF(ISBLANK('Discontinuity Log'!D1939),"",'Discontinuity Log'!D1939)</f>
        <v>G</v>
      </c>
      <c r="G1928" s="263" t="str">
        <f>IF(ISBLANK('Discontinuity Log'!E1939),"",'Discontinuity Log'!E1939)</f>
        <v>COAL</v>
      </c>
      <c r="H1928" s="263" t="str">
        <f>IF(ISBLANK('Discontinuity Log'!F1939),"",IF('Discontinuity Log'!F1939="-","",'Discontinuity Log'!F1939))</f>
        <v/>
      </c>
      <c r="I1928" s="263" t="str">
        <f>IF(ISBLANK('Discontinuity Log'!G1939),"",'Discontinuity Log'!G1939)</f>
        <v>IN</v>
      </c>
      <c r="J1928" s="263" t="str">
        <f>IF(ISBLANK('Discontinuity Log'!H1939),"",'Discontinuity Log'!H1939)</f>
        <v>&lt;=2mm</v>
      </c>
      <c r="K1928" s="263" t="str">
        <f>IF(ISBLANK('Discontinuity Log'!I1939),"",'Discontinuity Log'!I1939)</f>
        <v/>
      </c>
      <c r="L1928" s="263" t="str">
        <f>IF(ISBLANK('Discontinuity Log'!J1939),"",'Discontinuity Log'!J1939)</f>
        <v>CU</v>
      </c>
      <c r="M1928" s="263" t="str">
        <f>IF(ISBLANK('Discontinuity Log'!K1939),"",'Discontinuity Log'!K1939)</f>
        <v>RO</v>
      </c>
      <c r="N1928" s="263">
        <f>IF(ISBLANK('Discontinuity Log'!L1939),"",'Discontinuity Log'!L1939)</f>
        <v>9</v>
      </c>
      <c r="O1928" s="263" t="str">
        <f>IF(ISBLANK('Discontinuity Log'!M1939),"",'Discontinuity Log'!M1939)</f>
        <v>R3</v>
      </c>
      <c r="P1928" s="263" t="str">
        <f>IF(ISBLANK('Discontinuity Log'!N1939),"",'Discontinuity Log'!N1939)</f>
        <v>W1</v>
      </c>
      <c r="Q1928" s="263">
        <f>IF(ISBLANK('Discontinuity Log'!O1939),"",'Discontinuity Log'!O1939)</f>
        <v>12</v>
      </c>
      <c r="R1928" s="263">
        <f>IF(ISBLANK('Discontinuity Log'!P1939),"",'Discontinuity Log'!P1939)</f>
        <v>80</v>
      </c>
      <c r="S1928" s="263" t="str">
        <f>IF(ISBLANK('Discontinuity Log'!Q1939),"",'Discontinuity Log'!Q1939)</f>
        <v/>
      </c>
      <c r="T1928" s="464" t="str">
        <f>IF(ISBLANK('Discontinuity Log'!R1939),"",'Discontinuity Log'!R1939)</f>
        <v/>
      </c>
    </row>
    <row r="1929" spans="1:20" x14ac:dyDescent="0.3">
      <c r="A1929" s="261" t="str">
        <f>IF(ISBLANK('Geotech Log'!$C$2),"",IF('Discontinuity Log'!B1940&lt;&gt;"",'Geotech Log'!$C$2,""))</f>
        <v>DDH 3476</v>
      </c>
      <c r="B1929" s="261" t="str">
        <f>IF(ISBLANK('Geotech Log'!$R$4),"",IF('Discontinuity Log'!B1940&lt;&gt;"",'Geotech Log'!$R$4,""))</f>
        <v>FRO</v>
      </c>
      <c r="C1929" s="263">
        <f ca="1">IF(ISBLANK('Discontinuity Log'!A1940),"",'Discontinuity Log'!A1940)</f>
        <v>312</v>
      </c>
      <c r="D1929" s="264">
        <f>IF(ISBLANK('Discontinuity Log'!B1940),"",'Discontinuity Log'!B1940)</f>
        <v>658.44</v>
      </c>
      <c r="E1929" s="263" t="str">
        <f>IF(ISBLANK('Discontinuity Log'!C1940),"",'Discontinuity Log'!C1940)</f>
        <v>BD</v>
      </c>
      <c r="F1929" s="263" t="str">
        <f>IF(ISBLANK('Discontinuity Log'!D1940),"",'Discontinuity Log'!D1940)</f>
        <v>G</v>
      </c>
      <c r="G1929" s="263" t="str">
        <f>IF(ISBLANK('Discontinuity Log'!E1940),"",'Discontinuity Log'!E1940)</f>
        <v>COAL</v>
      </c>
      <c r="H1929" s="263" t="str">
        <f>IF(ISBLANK('Discontinuity Log'!F1940),"",IF('Discontinuity Log'!F1940="-","",'Discontinuity Log'!F1940))</f>
        <v/>
      </c>
      <c r="I1929" s="263" t="str">
        <f>IF(ISBLANK('Discontinuity Log'!G1940),"",'Discontinuity Log'!G1940)</f>
        <v>IN</v>
      </c>
      <c r="J1929" s="263" t="str">
        <f>IF(ISBLANK('Discontinuity Log'!H1940),"",'Discontinuity Log'!H1940)</f>
        <v>&lt;=5mm</v>
      </c>
      <c r="K1929" s="263" t="str">
        <f>IF(ISBLANK('Discontinuity Log'!I1940),"",'Discontinuity Log'!I1940)</f>
        <v/>
      </c>
      <c r="L1929" s="263" t="str">
        <f>IF(ISBLANK('Discontinuity Log'!J1940),"",'Discontinuity Log'!J1940)</f>
        <v>UN</v>
      </c>
      <c r="M1929" s="263" t="str">
        <f>IF(ISBLANK('Discontinuity Log'!K1940),"",'Discontinuity Log'!K1940)</f>
        <v>SM</v>
      </c>
      <c r="N1929" s="263">
        <f>IF(ISBLANK('Discontinuity Log'!L1940),"",'Discontinuity Log'!L1940)</f>
        <v>7</v>
      </c>
      <c r="O1929" s="263" t="str">
        <f>IF(ISBLANK('Discontinuity Log'!M1940),"",'Discontinuity Log'!M1940)</f>
        <v>R3</v>
      </c>
      <c r="P1929" s="263" t="str">
        <f>IF(ISBLANK('Discontinuity Log'!N1940),"",'Discontinuity Log'!N1940)</f>
        <v>W1</v>
      </c>
      <c r="Q1929" s="263">
        <f>IF(ISBLANK('Discontinuity Log'!O1940),"",'Discontinuity Log'!O1940)</f>
        <v>12</v>
      </c>
      <c r="R1929" s="263">
        <f>IF(ISBLANK('Discontinuity Log'!P1940),"",'Discontinuity Log'!P1940)</f>
        <v>48</v>
      </c>
      <c r="S1929" s="263" t="str">
        <f>IF(ISBLANK('Discontinuity Log'!Q1940),"",'Discontinuity Log'!Q1940)</f>
        <v/>
      </c>
      <c r="T1929" s="464" t="str">
        <f>IF(ISBLANK('Discontinuity Log'!R1940),"",'Discontinuity Log'!R1940)</f>
        <v/>
      </c>
    </row>
    <row r="1930" spans="1:20" x14ac:dyDescent="0.3">
      <c r="A1930" s="261" t="str">
        <f>IF(ISBLANK('Geotech Log'!$C$2),"",IF('Discontinuity Log'!B1941&lt;&gt;"",'Geotech Log'!$C$2,""))</f>
        <v>DDH 3476</v>
      </c>
      <c r="B1930" s="261" t="str">
        <f>IF(ISBLANK('Geotech Log'!$R$4),"",IF('Discontinuity Log'!B1941&lt;&gt;"",'Geotech Log'!$R$4,""))</f>
        <v>FRO</v>
      </c>
      <c r="C1930" s="263">
        <f ca="1">IF(ISBLANK('Discontinuity Log'!A1941),"",'Discontinuity Log'!A1941)</f>
        <v>312</v>
      </c>
      <c r="D1930" s="264">
        <f>IF(ISBLANK('Discontinuity Log'!B1941),"",'Discontinuity Log'!B1941)</f>
        <v>658.53</v>
      </c>
      <c r="E1930" s="263" t="str">
        <f>IF(ISBLANK('Discontinuity Log'!C1941),"",'Discontinuity Log'!C1941)</f>
        <v>BD</v>
      </c>
      <c r="F1930" s="263" t="str">
        <f>IF(ISBLANK('Discontinuity Log'!D1941),"",'Discontinuity Log'!D1941)</f>
        <v>G</v>
      </c>
      <c r="G1930" s="263" t="str">
        <f>IF(ISBLANK('Discontinuity Log'!E1941),"",'Discontinuity Log'!E1941)</f>
        <v>COAL</v>
      </c>
      <c r="H1930" s="263" t="str">
        <f>IF(ISBLANK('Discontinuity Log'!F1941),"",IF('Discontinuity Log'!F1941="-","",'Discontinuity Log'!F1941))</f>
        <v/>
      </c>
      <c r="I1930" s="263" t="str">
        <f>IF(ISBLANK('Discontinuity Log'!G1941),"",'Discontinuity Log'!G1941)</f>
        <v>IN</v>
      </c>
      <c r="J1930" s="263" t="str">
        <f>IF(ISBLANK('Discontinuity Log'!H1941),"",'Discontinuity Log'!H1941)</f>
        <v>&lt;=5mm</v>
      </c>
      <c r="K1930" s="263" t="str">
        <f>IF(ISBLANK('Discontinuity Log'!I1941),"",'Discontinuity Log'!I1941)</f>
        <v/>
      </c>
      <c r="L1930" s="263" t="str">
        <f>IF(ISBLANK('Discontinuity Log'!J1941),"",'Discontinuity Log'!J1941)</f>
        <v>ST</v>
      </c>
      <c r="M1930" s="263" t="str">
        <f>IF(ISBLANK('Discontinuity Log'!K1941),"",'Discontinuity Log'!K1941)</f>
        <v>SM</v>
      </c>
      <c r="N1930" s="263">
        <f>IF(ISBLANK('Discontinuity Log'!L1941),"",'Discontinuity Log'!L1941)</f>
        <v>7</v>
      </c>
      <c r="O1930" s="263" t="str">
        <f>IF(ISBLANK('Discontinuity Log'!M1941),"",'Discontinuity Log'!M1941)</f>
        <v>R3</v>
      </c>
      <c r="P1930" s="263" t="str">
        <f>IF(ISBLANK('Discontinuity Log'!N1941),"",'Discontinuity Log'!N1941)</f>
        <v>W1</v>
      </c>
      <c r="Q1930" s="263">
        <f>IF(ISBLANK('Discontinuity Log'!O1941),"",'Discontinuity Log'!O1941)</f>
        <v>6</v>
      </c>
      <c r="R1930" s="263">
        <f>IF(ISBLANK('Discontinuity Log'!P1941),"",'Discontinuity Log'!P1941)</f>
        <v>78</v>
      </c>
      <c r="S1930" s="263" t="str">
        <f>IF(ISBLANK('Discontinuity Log'!Q1941),"",'Discontinuity Log'!Q1941)</f>
        <v/>
      </c>
      <c r="T1930" s="464" t="str">
        <f>IF(ISBLANK('Discontinuity Log'!R1941),"",'Discontinuity Log'!R1941)</f>
        <v/>
      </c>
    </row>
    <row r="1931" spans="1:20" x14ac:dyDescent="0.3">
      <c r="A1931" s="261" t="str">
        <f>IF(ISBLANK('Geotech Log'!$C$2),"",IF('Discontinuity Log'!B1942&lt;&gt;"",'Geotech Log'!$C$2,""))</f>
        <v>DDH 3476</v>
      </c>
      <c r="B1931" s="261" t="str">
        <f>IF(ISBLANK('Geotech Log'!$R$4),"",IF('Discontinuity Log'!B1942&lt;&gt;"",'Geotech Log'!$R$4,""))</f>
        <v>FRO</v>
      </c>
      <c r="C1931" s="263">
        <f ca="1">IF(ISBLANK('Discontinuity Log'!A1942),"",'Discontinuity Log'!A1942)</f>
        <v>312</v>
      </c>
      <c r="D1931" s="264">
        <f>IF(ISBLANK('Discontinuity Log'!B1942),"",'Discontinuity Log'!B1942)</f>
        <v>658.61</v>
      </c>
      <c r="E1931" s="263" t="str">
        <f>IF(ISBLANK('Discontinuity Log'!C1942),"",'Discontinuity Log'!C1942)</f>
        <v>BD</v>
      </c>
      <c r="F1931" s="263" t="str">
        <f>IF(ISBLANK('Discontinuity Log'!D1942),"",'Discontinuity Log'!D1942)</f>
        <v>G</v>
      </c>
      <c r="G1931" s="263" t="str">
        <f>IF(ISBLANK('Discontinuity Log'!E1942),"",'Discontinuity Log'!E1942)</f>
        <v>COAL</v>
      </c>
      <c r="H1931" s="263" t="str">
        <f>IF(ISBLANK('Discontinuity Log'!F1942),"",IF('Discontinuity Log'!F1942="-","",'Discontinuity Log'!F1942))</f>
        <v/>
      </c>
      <c r="I1931" s="263" t="str">
        <f>IF(ISBLANK('Discontinuity Log'!G1942),"",'Discontinuity Log'!G1942)</f>
        <v>CC</v>
      </c>
      <c r="J1931" s="263" t="str">
        <f>IF(ISBLANK('Discontinuity Log'!H1942),"",'Discontinuity Log'!H1942)</f>
        <v>&lt;=1mm</v>
      </c>
      <c r="K1931" s="263" t="str">
        <f>IF(ISBLANK('Discontinuity Log'!I1942),"",'Discontinuity Log'!I1942)</f>
        <v/>
      </c>
      <c r="L1931" s="263" t="str">
        <f>IF(ISBLANK('Discontinuity Log'!J1942),"",'Discontinuity Log'!J1942)</f>
        <v>PL</v>
      </c>
      <c r="M1931" s="263" t="str">
        <f>IF(ISBLANK('Discontinuity Log'!K1942),"",'Discontinuity Log'!K1942)</f>
        <v>RO</v>
      </c>
      <c r="N1931" s="263">
        <f>IF(ISBLANK('Discontinuity Log'!L1942),"",'Discontinuity Log'!L1942)</f>
        <v>9</v>
      </c>
      <c r="O1931" s="263" t="str">
        <f>IF(ISBLANK('Discontinuity Log'!M1942),"",'Discontinuity Log'!M1942)</f>
        <v>R3</v>
      </c>
      <c r="P1931" s="263" t="str">
        <f>IF(ISBLANK('Discontinuity Log'!N1942),"",'Discontinuity Log'!N1942)</f>
        <v>W1</v>
      </c>
      <c r="Q1931" s="263">
        <f>IF(ISBLANK('Discontinuity Log'!O1942),"",'Discontinuity Log'!O1942)</f>
        <v>12</v>
      </c>
      <c r="R1931" s="263">
        <f>IF(ISBLANK('Discontinuity Log'!P1942),"",'Discontinuity Log'!P1942)</f>
        <v>71</v>
      </c>
      <c r="S1931" s="263" t="str">
        <f>IF(ISBLANK('Discontinuity Log'!Q1942),"",'Discontinuity Log'!Q1942)</f>
        <v/>
      </c>
      <c r="T1931" s="464" t="str">
        <f>IF(ISBLANK('Discontinuity Log'!R1942),"",'Discontinuity Log'!R1942)</f>
        <v/>
      </c>
    </row>
    <row r="1932" spans="1:20" x14ac:dyDescent="0.3">
      <c r="A1932" s="261" t="str">
        <f>IF(ISBLANK('Geotech Log'!$C$2),"",IF('Discontinuity Log'!B1943&lt;&gt;"",'Geotech Log'!$C$2,""))</f>
        <v>DDH 3476</v>
      </c>
      <c r="B1932" s="261" t="str">
        <f>IF(ISBLANK('Geotech Log'!$R$4),"",IF('Discontinuity Log'!B1943&lt;&gt;"",'Geotech Log'!$R$4,""))</f>
        <v>FRO</v>
      </c>
      <c r="C1932" s="263">
        <f ca="1">IF(ISBLANK('Discontinuity Log'!A1943),"",'Discontinuity Log'!A1943)</f>
        <v>312</v>
      </c>
      <c r="D1932" s="264">
        <f>IF(ISBLANK('Discontinuity Log'!B1943),"",'Discontinuity Log'!B1943)</f>
        <v>658.69</v>
      </c>
      <c r="E1932" s="263" t="str">
        <f>IF(ISBLANK('Discontinuity Log'!C1943),"",'Discontinuity Log'!C1943)</f>
        <v>BD</v>
      </c>
      <c r="F1932" s="263" t="str">
        <f>IF(ISBLANK('Discontinuity Log'!D1943),"",'Discontinuity Log'!D1943)</f>
        <v>G</v>
      </c>
      <c r="G1932" s="263" t="str">
        <f>IF(ISBLANK('Discontinuity Log'!E1943),"",'Discontinuity Log'!E1943)</f>
        <v>COAL</v>
      </c>
      <c r="H1932" s="263" t="str">
        <f>IF(ISBLANK('Discontinuity Log'!F1943),"",IF('Discontinuity Log'!F1943="-","",'Discontinuity Log'!F1943))</f>
        <v/>
      </c>
      <c r="I1932" s="263" t="str">
        <f>IF(ISBLANK('Discontinuity Log'!G1943),"",'Discontinuity Log'!G1943)</f>
        <v>CC</v>
      </c>
      <c r="J1932" s="263" t="str">
        <f>IF(ISBLANK('Discontinuity Log'!H1943),"",'Discontinuity Log'!H1943)</f>
        <v>&lt;=1mm</v>
      </c>
      <c r="K1932" s="263" t="str">
        <f>IF(ISBLANK('Discontinuity Log'!I1943),"",'Discontinuity Log'!I1943)</f>
        <v/>
      </c>
      <c r="L1932" s="263" t="str">
        <f>IF(ISBLANK('Discontinuity Log'!J1943),"",'Discontinuity Log'!J1943)</f>
        <v>UN</v>
      </c>
      <c r="M1932" s="263" t="str">
        <f>IF(ISBLANK('Discontinuity Log'!K1943),"",'Discontinuity Log'!K1943)</f>
        <v>RO</v>
      </c>
      <c r="N1932" s="263">
        <f>IF(ISBLANK('Discontinuity Log'!L1943),"",'Discontinuity Log'!L1943)</f>
        <v>9</v>
      </c>
      <c r="O1932" s="263" t="str">
        <f>IF(ISBLANK('Discontinuity Log'!M1943),"",'Discontinuity Log'!M1943)</f>
        <v>R3</v>
      </c>
      <c r="P1932" s="263" t="str">
        <f>IF(ISBLANK('Discontinuity Log'!N1943),"",'Discontinuity Log'!N1943)</f>
        <v>W1</v>
      </c>
      <c r="Q1932" s="263">
        <f>IF(ISBLANK('Discontinuity Log'!O1943),"",'Discontinuity Log'!O1943)</f>
        <v>20</v>
      </c>
      <c r="R1932" s="263">
        <f>IF(ISBLANK('Discontinuity Log'!P1943),"",'Discontinuity Log'!P1943)</f>
        <v>81</v>
      </c>
      <c r="S1932" s="263" t="str">
        <f>IF(ISBLANK('Discontinuity Log'!Q1943),"",'Discontinuity Log'!Q1943)</f>
        <v/>
      </c>
      <c r="T1932" s="464" t="str">
        <f>IF(ISBLANK('Discontinuity Log'!R1943),"",'Discontinuity Log'!R1943)</f>
        <v/>
      </c>
    </row>
    <row r="1933" spans="1:20" x14ac:dyDescent="0.3">
      <c r="A1933" s="261" t="str">
        <f>IF(ISBLANK('Geotech Log'!$C$2),"",IF('Discontinuity Log'!B1944&lt;&gt;"",'Geotech Log'!$C$2,""))</f>
        <v>DDH 3476</v>
      </c>
      <c r="B1933" s="261" t="str">
        <f>IF(ISBLANK('Geotech Log'!$R$4),"",IF('Discontinuity Log'!B1944&lt;&gt;"",'Geotech Log'!$R$4,""))</f>
        <v>FRO</v>
      </c>
      <c r="C1933" s="263">
        <f ca="1">IF(ISBLANK('Discontinuity Log'!A1944),"",'Discontinuity Log'!A1944)</f>
        <v>312</v>
      </c>
      <c r="D1933" s="264">
        <f>IF(ISBLANK('Discontinuity Log'!B1944),"",'Discontinuity Log'!B1944)</f>
        <v>658.81</v>
      </c>
      <c r="E1933" s="263" t="str">
        <f>IF(ISBLANK('Discontinuity Log'!C1944),"",'Discontinuity Log'!C1944)</f>
        <v>BD</v>
      </c>
      <c r="F1933" s="263" t="str">
        <f>IF(ISBLANK('Discontinuity Log'!D1944),"",'Discontinuity Log'!D1944)</f>
        <v>G</v>
      </c>
      <c r="G1933" s="263" t="str">
        <f>IF(ISBLANK('Discontinuity Log'!E1944),"",'Discontinuity Log'!E1944)</f>
        <v>COAL</v>
      </c>
      <c r="H1933" s="263" t="str">
        <f>IF(ISBLANK('Discontinuity Log'!F1944),"",IF('Discontinuity Log'!F1944="-","",'Discontinuity Log'!F1944))</f>
        <v/>
      </c>
      <c r="I1933" s="263" t="str">
        <f>IF(ISBLANK('Discontinuity Log'!G1944),"",'Discontinuity Log'!G1944)</f>
        <v>IN</v>
      </c>
      <c r="J1933" s="263" t="str">
        <f>IF(ISBLANK('Discontinuity Log'!H1944),"",'Discontinuity Log'!H1944)</f>
        <v>&lt;=5mm</v>
      </c>
      <c r="K1933" s="263" t="str">
        <f>IF(ISBLANK('Discontinuity Log'!I1944),"",'Discontinuity Log'!I1944)</f>
        <v/>
      </c>
      <c r="L1933" s="263" t="str">
        <f>IF(ISBLANK('Discontinuity Log'!J1944),"",'Discontinuity Log'!J1944)</f>
        <v>PL</v>
      </c>
      <c r="M1933" s="263" t="str">
        <f>IF(ISBLANK('Discontinuity Log'!K1944),"",'Discontinuity Log'!K1944)</f>
        <v>SM</v>
      </c>
      <c r="N1933" s="263">
        <f>IF(ISBLANK('Discontinuity Log'!L1944),"",'Discontinuity Log'!L1944)</f>
        <v>7</v>
      </c>
      <c r="O1933" s="263" t="str">
        <f>IF(ISBLANK('Discontinuity Log'!M1944),"",'Discontinuity Log'!M1944)</f>
        <v>R3</v>
      </c>
      <c r="P1933" s="263" t="str">
        <f>IF(ISBLANK('Discontinuity Log'!N1944),"",'Discontinuity Log'!N1944)</f>
        <v>W1</v>
      </c>
      <c r="Q1933" s="263">
        <f>IF(ISBLANK('Discontinuity Log'!O1944),"",'Discontinuity Log'!O1944)</f>
        <v>6</v>
      </c>
      <c r="R1933" s="263">
        <f>IF(ISBLANK('Discontinuity Log'!P1944),"",'Discontinuity Log'!P1944)</f>
        <v>64</v>
      </c>
      <c r="S1933" s="263" t="str">
        <f>IF(ISBLANK('Discontinuity Log'!Q1944),"",'Discontinuity Log'!Q1944)</f>
        <v/>
      </c>
      <c r="T1933" s="464" t="str">
        <f>IF(ISBLANK('Discontinuity Log'!R1944),"",'Discontinuity Log'!R1944)</f>
        <v/>
      </c>
    </row>
    <row r="1934" spans="1:20" x14ac:dyDescent="0.3">
      <c r="A1934" s="261" t="str">
        <f>IF(ISBLANK('Geotech Log'!$C$2),"",IF('Discontinuity Log'!B1945&lt;&gt;"",'Geotech Log'!$C$2,""))</f>
        <v>DDH 3476</v>
      </c>
      <c r="B1934" s="261" t="str">
        <f>IF(ISBLANK('Geotech Log'!$R$4),"",IF('Discontinuity Log'!B1945&lt;&gt;"",'Geotech Log'!$R$4,""))</f>
        <v>FRO</v>
      </c>
      <c r="C1934" s="263">
        <f ca="1">IF(ISBLANK('Discontinuity Log'!A1945),"",'Discontinuity Log'!A1945)</f>
        <v>312</v>
      </c>
      <c r="D1934" s="264">
        <f>IF(ISBLANK('Discontinuity Log'!B1945),"",'Discontinuity Log'!B1945)</f>
        <v>659.62</v>
      </c>
      <c r="E1934" s="263" t="str">
        <f>IF(ISBLANK('Discontinuity Log'!C1945),"",'Discontinuity Log'!C1945)</f>
        <v>BD</v>
      </c>
      <c r="F1934" s="263" t="str">
        <f>IF(ISBLANK('Discontinuity Log'!D1945),"",'Discontinuity Log'!D1945)</f>
        <v>G</v>
      </c>
      <c r="G1934" s="263" t="str">
        <f>IF(ISBLANK('Discontinuity Log'!E1945),"",'Discontinuity Log'!E1945)</f>
        <v>COAL</v>
      </c>
      <c r="H1934" s="263" t="str">
        <f>IF(ISBLANK('Discontinuity Log'!F1945),"",IF('Discontinuity Log'!F1945="-","",'Discontinuity Log'!F1945))</f>
        <v/>
      </c>
      <c r="I1934" s="263" t="str">
        <f>IF(ISBLANK('Discontinuity Log'!G1945),"",'Discontinuity Log'!G1945)</f>
        <v>CC</v>
      </c>
      <c r="J1934" s="263" t="str">
        <f>IF(ISBLANK('Discontinuity Log'!H1945),"",'Discontinuity Log'!H1945)</f>
        <v>&lt;=1mm</v>
      </c>
      <c r="K1934" s="263" t="str">
        <f>IF(ISBLANK('Discontinuity Log'!I1945),"",'Discontinuity Log'!I1945)</f>
        <v/>
      </c>
      <c r="L1934" s="263" t="str">
        <f>IF(ISBLANK('Discontinuity Log'!J1945),"",'Discontinuity Log'!J1945)</f>
        <v>CU</v>
      </c>
      <c r="M1934" s="263" t="str">
        <f>IF(ISBLANK('Discontinuity Log'!K1945),"",'Discontinuity Log'!K1945)</f>
        <v>SM</v>
      </c>
      <c r="N1934" s="263">
        <f>IF(ISBLANK('Discontinuity Log'!L1945),"",'Discontinuity Log'!L1945)</f>
        <v>7</v>
      </c>
      <c r="O1934" s="263" t="str">
        <f>IF(ISBLANK('Discontinuity Log'!M1945),"",'Discontinuity Log'!M1945)</f>
        <v>R3</v>
      </c>
      <c r="P1934" s="263" t="str">
        <f>IF(ISBLANK('Discontinuity Log'!N1945),"",'Discontinuity Log'!N1945)</f>
        <v>W1</v>
      </c>
      <c r="Q1934" s="263">
        <f>IF(ISBLANK('Discontinuity Log'!O1945),"",'Discontinuity Log'!O1945)</f>
        <v>12</v>
      </c>
      <c r="R1934" s="263">
        <f>IF(ISBLANK('Discontinuity Log'!P1945),"",'Discontinuity Log'!P1945)</f>
        <v>69</v>
      </c>
      <c r="S1934" s="263" t="str">
        <f>IF(ISBLANK('Discontinuity Log'!Q1945),"",'Discontinuity Log'!Q1945)</f>
        <v/>
      </c>
      <c r="T1934" s="464" t="str">
        <f>IF(ISBLANK('Discontinuity Log'!R1945),"",'Discontinuity Log'!R1945)</f>
        <v/>
      </c>
    </row>
    <row r="1935" spans="1:20" x14ac:dyDescent="0.3">
      <c r="A1935" s="261" t="str">
        <f>IF(ISBLANK('Geotech Log'!$C$2),"",IF('Discontinuity Log'!B1946&lt;&gt;"",'Geotech Log'!$C$2,""))</f>
        <v>DDH 3476</v>
      </c>
      <c r="B1935" s="261" t="str">
        <f>IF(ISBLANK('Geotech Log'!$R$4),"",IF('Discontinuity Log'!B1946&lt;&gt;"",'Geotech Log'!$R$4,""))</f>
        <v>FRO</v>
      </c>
      <c r="C1935" s="263">
        <f ca="1">IF(ISBLANK('Discontinuity Log'!A1946),"",'Discontinuity Log'!A1946)</f>
        <v>313</v>
      </c>
      <c r="D1935" s="264">
        <f>IF(ISBLANK('Discontinuity Log'!B1946),"",'Discontinuity Log'!B1946)</f>
        <v>659.71</v>
      </c>
      <c r="E1935" s="263" t="str">
        <f>IF(ISBLANK('Discontinuity Log'!C1946),"",'Discontinuity Log'!C1946)</f>
        <v>BD</v>
      </c>
      <c r="F1935" s="263" t="str">
        <f>IF(ISBLANK('Discontinuity Log'!D1946),"",'Discontinuity Log'!D1946)</f>
        <v>O</v>
      </c>
      <c r="G1935" s="263" t="str">
        <f>IF(ISBLANK('Discontinuity Log'!E1946),"",'Discontinuity Log'!E1946)</f>
        <v>RZ</v>
      </c>
      <c r="H1935" s="263" t="str">
        <f>IF(ISBLANK('Discontinuity Log'!F1946),"",IF('Discontinuity Log'!F1946="-","",'Discontinuity Log'!F1946))</f>
        <v/>
      </c>
      <c r="I1935" s="263" t="str">
        <f>IF(ISBLANK('Discontinuity Log'!G1946),"",'Discontinuity Log'!G1946)</f>
        <v>IN</v>
      </c>
      <c r="J1935" s="263" t="str">
        <f>IF(ISBLANK('Discontinuity Log'!H1946),"",'Discontinuity Log'!H1946)</f>
        <v>&gt;5mm</v>
      </c>
      <c r="K1935" s="263">
        <f>IF(ISBLANK('Discontinuity Log'!I1946),"",'Discontinuity Log'!I1946)</f>
        <v>120</v>
      </c>
      <c r="L1935" s="263" t="str">
        <f>IF(ISBLANK('Discontinuity Log'!J1946),"",'Discontinuity Log'!J1946)</f>
        <v>CU</v>
      </c>
      <c r="M1935" s="263" t="str">
        <f>IF(ISBLANK('Discontinuity Log'!K1946),"",'Discontinuity Log'!K1946)</f>
        <v>SM</v>
      </c>
      <c r="N1935" s="263">
        <f>IF(ISBLANK('Discontinuity Log'!L1946),"",'Discontinuity Log'!L1946)</f>
        <v>7</v>
      </c>
      <c r="O1935" s="263" t="str">
        <f>IF(ISBLANK('Discontinuity Log'!M1946),"",'Discontinuity Log'!M1946)</f>
        <v>R3</v>
      </c>
      <c r="P1935" s="263" t="str">
        <f>IF(ISBLANK('Discontinuity Log'!N1946),"",'Discontinuity Log'!N1946)</f>
        <v>W1</v>
      </c>
      <c r="Q1935" s="263">
        <f>IF(ISBLANK('Discontinuity Log'!O1946),"",'Discontinuity Log'!O1946)</f>
        <v>0</v>
      </c>
      <c r="R1935" s="263">
        <f>IF(ISBLANK('Discontinuity Log'!P1946),"",'Discontinuity Log'!P1946)</f>
        <v>66</v>
      </c>
      <c r="S1935" s="263" t="str">
        <f>IF(ISBLANK('Discontinuity Log'!Q1946),"",'Discontinuity Log'!Q1946)</f>
        <v/>
      </c>
      <c r="T1935" s="464" t="str">
        <f>IF(ISBLANK('Discontinuity Log'!R1946),"",'Discontinuity Log'!R1946)</f>
        <v>UPPER CONTACT OF COAL SEAM</v>
      </c>
    </row>
    <row r="1936" spans="1:20" x14ac:dyDescent="0.3">
      <c r="A1936" s="261" t="str">
        <f>IF(ISBLANK('Geotech Log'!$C$2),"",IF('Discontinuity Log'!B1947&lt;&gt;"",'Geotech Log'!$C$2,""))</f>
        <v>DDH 3476</v>
      </c>
      <c r="B1936" s="261" t="str">
        <f>IF(ISBLANK('Geotech Log'!$R$4),"",IF('Discontinuity Log'!B1947&lt;&gt;"",'Geotech Log'!$R$4,""))</f>
        <v>FRO</v>
      </c>
      <c r="C1936" s="263">
        <f ca="1">IF(ISBLANK('Discontinuity Log'!A1947),"",'Discontinuity Log'!A1947)</f>
        <v>314</v>
      </c>
      <c r="D1936" s="264">
        <f>IF(ISBLANK('Discontinuity Log'!B1947),"",'Discontinuity Log'!B1947)</f>
        <v>660.19</v>
      </c>
      <c r="E1936" s="263" t="str">
        <f>IF(ISBLANK('Discontinuity Log'!C1947),"",'Discontinuity Log'!C1947)</f>
        <v>BD</v>
      </c>
      <c r="F1936" s="263" t="str">
        <f>IF(ISBLANK('Discontinuity Log'!D1947),"",'Discontinuity Log'!D1947)</f>
        <v>O</v>
      </c>
      <c r="G1936" s="263" t="str">
        <f>IF(ISBLANK('Discontinuity Log'!E1947),"",'Discontinuity Log'!E1947)</f>
        <v>RZ</v>
      </c>
      <c r="H1936" s="263" t="str">
        <f>IF(ISBLANK('Discontinuity Log'!F1947),"",IF('Discontinuity Log'!F1947="-","",'Discontinuity Log'!F1947))</f>
        <v/>
      </c>
      <c r="I1936" s="263" t="str">
        <f>IF(ISBLANK('Discontinuity Log'!G1947),"",'Discontinuity Log'!G1947)</f>
        <v>IN</v>
      </c>
      <c r="J1936" s="263" t="str">
        <f>IF(ISBLANK('Discontinuity Log'!H1947),"",'Discontinuity Log'!H1947)</f>
        <v>&gt;5mm</v>
      </c>
      <c r="K1936" s="263">
        <f>IF(ISBLANK('Discontinuity Log'!I1947),"",'Discontinuity Log'!I1947)</f>
        <v>120</v>
      </c>
      <c r="L1936" s="263" t="str">
        <f>IF(ISBLANK('Discontinuity Log'!J1947),"",'Discontinuity Log'!J1947)</f>
        <v>CU</v>
      </c>
      <c r="M1936" s="263" t="str">
        <f>IF(ISBLANK('Discontinuity Log'!K1947),"",'Discontinuity Log'!K1947)</f>
        <v>SM</v>
      </c>
      <c r="N1936" s="263">
        <f>IF(ISBLANK('Discontinuity Log'!L1947),"",'Discontinuity Log'!L1947)</f>
        <v>7</v>
      </c>
      <c r="O1936" s="263" t="str">
        <f>IF(ISBLANK('Discontinuity Log'!M1947),"",'Discontinuity Log'!M1947)</f>
        <v>R3</v>
      </c>
      <c r="P1936" s="263" t="str">
        <f>IF(ISBLANK('Discontinuity Log'!N1947),"",'Discontinuity Log'!N1947)</f>
        <v>W1</v>
      </c>
      <c r="Q1936" s="263">
        <f>IF(ISBLANK('Discontinuity Log'!O1947),"",'Discontinuity Log'!O1947)</f>
        <v>0</v>
      </c>
      <c r="R1936" s="263" t="str">
        <f>IF(ISBLANK('Discontinuity Log'!P1947),"",'Discontinuity Log'!P1947)</f>
        <v/>
      </c>
      <c r="S1936" s="263" t="str">
        <f>IF(ISBLANK('Discontinuity Log'!Q1947),"",'Discontinuity Log'!Q1947)</f>
        <v/>
      </c>
      <c r="T1936" s="464" t="str">
        <f>IF(ISBLANK('Discontinuity Log'!R1947),"",'Discontinuity Log'!R1947)</f>
        <v>V NOTCH, UNABLE TO MEASURE ALPHA. LOWER CONTACT OF COAL SEAM</v>
      </c>
    </row>
    <row r="1937" spans="1:20" x14ac:dyDescent="0.3">
      <c r="A1937" s="261" t="str">
        <f>IF(ISBLANK('Geotech Log'!$C$2),"",IF('Discontinuity Log'!B1948&lt;&gt;"",'Geotech Log'!$C$2,""))</f>
        <v>DDH 3476</v>
      </c>
      <c r="B1937" s="261" t="str">
        <f>IF(ISBLANK('Geotech Log'!$R$4),"",IF('Discontinuity Log'!B1948&lt;&gt;"",'Geotech Log'!$R$4,""))</f>
        <v>FRO</v>
      </c>
      <c r="C1937" s="263">
        <f ca="1">IF(ISBLANK('Discontinuity Log'!A1948),"",'Discontinuity Log'!A1948)</f>
        <v>314</v>
      </c>
      <c r="D1937" s="264">
        <f>IF(ISBLANK('Discontinuity Log'!B1948),"",'Discontinuity Log'!B1948)</f>
        <v>660.21</v>
      </c>
      <c r="E1937" s="263" t="str">
        <f>IF(ISBLANK('Discontinuity Log'!C1948),"",'Discontinuity Log'!C1948)</f>
        <v>BD</v>
      </c>
      <c r="F1937" s="263" t="str">
        <f>IF(ISBLANK('Discontinuity Log'!D1948),"",'Discontinuity Log'!D1948)</f>
        <v>G</v>
      </c>
      <c r="G1937" s="263" t="str">
        <f>IF(ISBLANK('Discontinuity Log'!E1948),"",'Discontinuity Log'!E1948)</f>
        <v>COAL</v>
      </c>
      <c r="H1937" s="263" t="str">
        <f>IF(ISBLANK('Discontinuity Log'!F1948),"",IF('Discontinuity Log'!F1948="-","",'Discontinuity Log'!F1948))</f>
        <v/>
      </c>
      <c r="I1937" s="263" t="str">
        <f>IF(ISBLANK('Discontinuity Log'!G1948),"",'Discontinuity Log'!G1948)</f>
        <v>IN</v>
      </c>
      <c r="J1937" s="263" t="str">
        <f>IF(ISBLANK('Discontinuity Log'!H1948),"",'Discontinuity Log'!H1948)</f>
        <v>&lt;=5mm</v>
      </c>
      <c r="K1937" s="263" t="str">
        <f>IF(ISBLANK('Discontinuity Log'!I1948),"",'Discontinuity Log'!I1948)</f>
        <v/>
      </c>
      <c r="L1937" s="263" t="str">
        <f>IF(ISBLANK('Discontinuity Log'!J1948),"",'Discontinuity Log'!J1948)</f>
        <v>CU</v>
      </c>
      <c r="M1937" s="263" t="str">
        <f>IF(ISBLANK('Discontinuity Log'!K1948),"",'Discontinuity Log'!K1948)</f>
        <v>SM</v>
      </c>
      <c r="N1937" s="263">
        <f>IF(ISBLANK('Discontinuity Log'!L1948),"",'Discontinuity Log'!L1948)</f>
        <v>7</v>
      </c>
      <c r="O1937" s="263" t="str">
        <f>IF(ISBLANK('Discontinuity Log'!M1948),"",'Discontinuity Log'!M1948)</f>
        <v>R3</v>
      </c>
      <c r="P1937" s="263" t="str">
        <f>IF(ISBLANK('Discontinuity Log'!N1948),"",'Discontinuity Log'!N1948)</f>
        <v>W1</v>
      </c>
      <c r="Q1937" s="263">
        <f>IF(ISBLANK('Discontinuity Log'!O1948),"",'Discontinuity Log'!O1948)</f>
        <v>12</v>
      </c>
      <c r="R1937" s="263">
        <f>IF(ISBLANK('Discontinuity Log'!P1948),"",'Discontinuity Log'!P1948)</f>
        <v>72</v>
      </c>
      <c r="S1937" s="263" t="str">
        <f>IF(ISBLANK('Discontinuity Log'!Q1948),"",'Discontinuity Log'!Q1948)</f>
        <v/>
      </c>
      <c r="T1937" s="464" t="str">
        <f>IF(ISBLANK('Discontinuity Log'!R1948),"",'Discontinuity Log'!R1948)</f>
        <v/>
      </c>
    </row>
    <row r="1938" spans="1:20" x14ac:dyDescent="0.3">
      <c r="A1938" s="261" t="str">
        <f>IF(ISBLANK('Geotech Log'!$C$2),"",IF('Discontinuity Log'!B1949&lt;&gt;"",'Geotech Log'!$C$2,""))</f>
        <v>DDH 3476</v>
      </c>
      <c r="B1938" s="261" t="str">
        <f>IF(ISBLANK('Geotech Log'!$R$4),"",IF('Discontinuity Log'!B1949&lt;&gt;"",'Geotech Log'!$R$4,""))</f>
        <v>FRO</v>
      </c>
      <c r="C1938" s="263">
        <f ca="1">IF(ISBLANK('Discontinuity Log'!A1949),"",'Discontinuity Log'!A1949)</f>
        <v>315</v>
      </c>
      <c r="D1938" s="264">
        <f>IF(ISBLANK('Discontinuity Log'!B1949),"",'Discontinuity Log'!B1949)</f>
        <v>662.53</v>
      </c>
      <c r="E1938" s="263" t="str">
        <f>IF(ISBLANK('Discontinuity Log'!C1949),"",'Discontinuity Log'!C1949)</f>
        <v>BD</v>
      </c>
      <c r="F1938" s="263" t="str">
        <f>IF(ISBLANK('Discontinuity Log'!D1949),"",'Discontinuity Log'!D1949)</f>
        <v>G</v>
      </c>
      <c r="G1938" s="263" t="str">
        <f>IF(ISBLANK('Discontinuity Log'!E1949),"",'Discontinuity Log'!E1949)</f>
        <v>CLEAN</v>
      </c>
      <c r="H1938" s="263" t="str">
        <f>IF(ISBLANK('Discontinuity Log'!F1949),"",IF('Discontinuity Log'!F1949="-","",'Discontinuity Log'!F1949))</f>
        <v/>
      </c>
      <c r="I1938" s="263" t="str">
        <f>IF(ISBLANK('Discontinuity Log'!G1949),"",'Discontinuity Log'!G1949)</f>
        <v>CL</v>
      </c>
      <c r="J1938" s="263" t="str">
        <f>IF(ISBLANK('Discontinuity Log'!H1949),"",'Discontinuity Log'!H1949)</f>
        <v/>
      </c>
      <c r="K1938" s="263" t="str">
        <f>IF(ISBLANK('Discontinuity Log'!I1949),"",'Discontinuity Log'!I1949)</f>
        <v/>
      </c>
      <c r="L1938" s="263" t="str">
        <f>IF(ISBLANK('Discontinuity Log'!J1949),"",'Discontinuity Log'!J1949)</f>
        <v>PL</v>
      </c>
      <c r="M1938" s="263" t="str">
        <f>IF(ISBLANK('Discontinuity Log'!K1949),"",'Discontinuity Log'!K1949)</f>
        <v>SM</v>
      </c>
      <c r="N1938" s="263">
        <f>IF(ISBLANK('Discontinuity Log'!L1949),"",'Discontinuity Log'!L1949)</f>
        <v>7</v>
      </c>
      <c r="O1938" s="263" t="str">
        <f>IF(ISBLANK('Discontinuity Log'!M1949),"",'Discontinuity Log'!M1949)</f>
        <v>R3</v>
      </c>
      <c r="P1938" s="263" t="str">
        <f>IF(ISBLANK('Discontinuity Log'!N1949),"",'Discontinuity Log'!N1949)</f>
        <v>W1</v>
      </c>
      <c r="Q1938" s="263">
        <f>IF(ISBLANK('Discontinuity Log'!O1949),"",'Discontinuity Log'!O1949)</f>
        <v>12</v>
      </c>
      <c r="R1938" s="263">
        <f>IF(ISBLANK('Discontinuity Log'!P1949),"",'Discontinuity Log'!P1949)</f>
        <v>67</v>
      </c>
      <c r="S1938" s="263" t="str">
        <f>IF(ISBLANK('Discontinuity Log'!Q1949),"",'Discontinuity Log'!Q1949)</f>
        <v/>
      </c>
      <c r="T1938" s="464" t="str">
        <f>IF(ISBLANK('Discontinuity Log'!R1949),"",'Discontinuity Log'!R1949)</f>
        <v/>
      </c>
    </row>
    <row r="1939" spans="1:20" x14ac:dyDescent="0.3">
      <c r="A1939" s="261" t="str">
        <f>IF(ISBLANK('Geotech Log'!$C$2),"",IF('Discontinuity Log'!B1950&lt;&gt;"",'Geotech Log'!$C$2,""))</f>
        <v>DDH 3476</v>
      </c>
      <c r="B1939" s="261" t="str">
        <f>IF(ISBLANK('Geotech Log'!$R$4),"",IF('Discontinuity Log'!B1950&lt;&gt;"",'Geotech Log'!$R$4,""))</f>
        <v>FRO</v>
      </c>
      <c r="C1939" s="263">
        <f ca="1">IF(ISBLANK('Discontinuity Log'!A1950),"",'Discontinuity Log'!A1950)</f>
        <v>316</v>
      </c>
      <c r="D1939" s="264">
        <f>IF(ISBLANK('Discontinuity Log'!B1950),"",'Discontinuity Log'!B1950)</f>
        <v>665.42</v>
      </c>
      <c r="E1939" s="263" t="str">
        <f>IF(ISBLANK('Discontinuity Log'!C1950),"",'Discontinuity Log'!C1950)</f>
        <v>BD</v>
      </c>
      <c r="F1939" s="263" t="str">
        <f>IF(ISBLANK('Discontinuity Log'!D1950),"",'Discontinuity Log'!D1950)</f>
        <v>G</v>
      </c>
      <c r="G1939" s="263" t="str">
        <f>IF(ISBLANK('Discontinuity Log'!E1950),"",'Discontinuity Log'!E1950)</f>
        <v>COAL</v>
      </c>
      <c r="H1939" s="263" t="str">
        <f>IF(ISBLANK('Discontinuity Log'!F1950),"",IF('Discontinuity Log'!F1950="-","",'Discontinuity Log'!F1950))</f>
        <v/>
      </c>
      <c r="I1939" s="263" t="str">
        <f>IF(ISBLANK('Discontinuity Log'!G1950),"",'Discontinuity Log'!G1950)</f>
        <v>PC</v>
      </c>
      <c r="J1939" s="263" t="str">
        <f>IF(ISBLANK('Discontinuity Log'!H1950),"",'Discontinuity Log'!H1950)</f>
        <v>&lt;=1mm</v>
      </c>
      <c r="K1939" s="263" t="str">
        <f>IF(ISBLANK('Discontinuity Log'!I1950),"",'Discontinuity Log'!I1950)</f>
        <v/>
      </c>
      <c r="L1939" s="263" t="str">
        <f>IF(ISBLANK('Discontinuity Log'!J1950),"",'Discontinuity Log'!J1950)</f>
        <v>PL</v>
      </c>
      <c r="M1939" s="263" t="str">
        <f>IF(ISBLANK('Discontinuity Log'!K1950),"",'Discontinuity Log'!K1950)</f>
        <v>SM</v>
      </c>
      <c r="N1939" s="263">
        <f>IF(ISBLANK('Discontinuity Log'!L1950),"",'Discontinuity Log'!L1950)</f>
        <v>3</v>
      </c>
      <c r="O1939" s="263" t="str">
        <f>IF(ISBLANK('Discontinuity Log'!M1950),"",'Discontinuity Log'!M1950)</f>
        <v>R3</v>
      </c>
      <c r="P1939" s="263" t="str">
        <f>IF(ISBLANK('Discontinuity Log'!N1950),"",'Discontinuity Log'!N1950)</f>
        <v>W1</v>
      </c>
      <c r="Q1939" s="263">
        <f>IF(ISBLANK('Discontinuity Log'!O1950),"",'Discontinuity Log'!O1950)</f>
        <v>12</v>
      </c>
      <c r="R1939" s="263">
        <f>IF(ISBLANK('Discontinuity Log'!P1950),"",'Discontinuity Log'!P1950)</f>
        <v>81</v>
      </c>
      <c r="S1939" s="263" t="str">
        <f>IF(ISBLANK('Discontinuity Log'!Q1950),"",'Discontinuity Log'!Q1950)</f>
        <v/>
      </c>
      <c r="T1939" s="464" t="str">
        <f>IF(ISBLANK('Discontinuity Log'!R1950),"",'Discontinuity Log'!R1950)</f>
        <v/>
      </c>
    </row>
    <row r="1940" spans="1:20" x14ac:dyDescent="0.3">
      <c r="A1940" s="261" t="str">
        <f>IF(ISBLANK('Geotech Log'!$C$2),"",IF('Discontinuity Log'!B1951&lt;&gt;"",'Geotech Log'!$C$2,""))</f>
        <v>DDH 3476</v>
      </c>
      <c r="B1940" s="261" t="str">
        <f>IF(ISBLANK('Geotech Log'!$R$4),"",IF('Discontinuity Log'!B1951&lt;&gt;"",'Geotech Log'!$R$4,""))</f>
        <v>FRO</v>
      </c>
      <c r="C1940" s="263">
        <f ca="1">IF(ISBLANK('Discontinuity Log'!A1951),"",'Discontinuity Log'!A1951)</f>
        <v>316</v>
      </c>
      <c r="D1940" s="264">
        <f>IF(ISBLANK('Discontinuity Log'!B1951),"",'Discontinuity Log'!B1951)</f>
        <v>666.66</v>
      </c>
      <c r="E1940" s="263" t="str">
        <f>IF(ISBLANK('Discontinuity Log'!C1951),"",'Discontinuity Log'!C1951)</f>
        <v>JN</v>
      </c>
      <c r="F1940" s="263" t="str">
        <f>IF(ISBLANK('Discontinuity Log'!D1951),"",'Discontinuity Log'!D1951)</f>
        <v>G</v>
      </c>
      <c r="G1940" s="263" t="str">
        <f>IF(ISBLANK('Discontinuity Log'!E1951),"",'Discontinuity Log'!E1951)</f>
        <v>CLEAN</v>
      </c>
      <c r="H1940" s="263" t="str">
        <f>IF(ISBLANK('Discontinuity Log'!F1951),"",IF('Discontinuity Log'!F1951="-","",'Discontinuity Log'!F1951))</f>
        <v/>
      </c>
      <c r="I1940" s="263" t="str">
        <f>IF(ISBLANK('Discontinuity Log'!G1951),"",'Discontinuity Log'!G1951)</f>
        <v>CL</v>
      </c>
      <c r="J1940" s="263" t="str">
        <f>IF(ISBLANK('Discontinuity Log'!H1951),"",'Discontinuity Log'!H1951)</f>
        <v/>
      </c>
      <c r="K1940" s="263" t="str">
        <f>IF(ISBLANK('Discontinuity Log'!I1951),"",'Discontinuity Log'!I1951)</f>
        <v/>
      </c>
      <c r="L1940" s="263" t="str">
        <f>IF(ISBLANK('Discontinuity Log'!J1951),"",'Discontinuity Log'!J1951)</f>
        <v>PL</v>
      </c>
      <c r="M1940" s="263" t="str">
        <f>IF(ISBLANK('Discontinuity Log'!K1951),"",'Discontinuity Log'!K1951)</f>
        <v>SM</v>
      </c>
      <c r="N1940" s="263">
        <f>IF(ISBLANK('Discontinuity Log'!L1951),"",'Discontinuity Log'!L1951)</f>
        <v>5</v>
      </c>
      <c r="O1940" s="263" t="str">
        <f>IF(ISBLANK('Discontinuity Log'!M1951),"",'Discontinuity Log'!M1951)</f>
        <v>R3</v>
      </c>
      <c r="P1940" s="263" t="str">
        <f>IF(ISBLANK('Discontinuity Log'!N1951),"",'Discontinuity Log'!N1951)</f>
        <v>W1</v>
      </c>
      <c r="Q1940" s="263">
        <f>IF(ISBLANK('Discontinuity Log'!O1951),"",'Discontinuity Log'!O1951)</f>
        <v>12</v>
      </c>
      <c r="R1940" s="263">
        <f>IF(ISBLANK('Discontinuity Log'!P1951),"",'Discontinuity Log'!P1951)</f>
        <v>38</v>
      </c>
      <c r="S1940" s="263" t="str">
        <f>IF(ISBLANK('Discontinuity Log'!Q1951),"",'Discontinuity Log'!Q1951)</f>
        <v/>
      </c>
      <c r="T1940" s="464" t="str">
        <f>IF(ISBLANK('Discontinuity Log'!R1951),"",'Discontinuity Log'!R1951)</f>
        <v/>
      </c>
    </row>
    <row r="1941" spans="1:20" x14ac:dyDescent="0.3">
      <c r="A1941" s="261" t="str">
        <f>IF(ISBLANK('Geotech Log'!$C$2),"",IF('Discontinuity Log'!B1952&lt;&gt;"",'Geotech Log'!$C$2,""))</f>
        <v>DDH 3476</v>
      </c>
      <c r="B1941" s="261" t="str">
        <f>IF(ISBLANK('Geotech Log'!$R$4),"",IF('Discontinuity Log'!B1952&lt;&gt;"",'Geotech Log'!$R$4,""))</f>
        <v>FRO</v>
      </c>
      <c r="C1941" s="263">
        <f ca="1">IF(ISBLANK('Discontinuity Log'!A1952),"",'Discontinuity Log'!A1952)</f>
        <v>316</v>
      </c>
      <c r="D1941" s="264">
        <f>IF(ISBLANK('Discontinuity Log'!B1952),"",'Discontinuity Log'!B1952)</f>
        <v>666.78</v>
      </c>
      <c r="E1941" s="263" t="str">
        <f>IF(ISBLANK('Discontinuity Log'!C1952),"",'Discontinuity Log'!C1952)</f>
        <v>BD</v>
      </c>
      <c r="F1941" s="263" t="str">
        <f>IF(ISBLANK('Discontinuity Log'!D1952),"",'Discontinuity Log'!D1952)</f>
        <v>G</v>
      </c>
      <c r="G1941" s="263" t="str">
        <f>IF(ISBLANK('Discontinuity Log'!E1952),"",'Discontinuity Log'!E1952)</f>
        <v>COAL</v>
      </c>
      <c r="H1941" s="263" t="str">
        <f>IF(ISBLANK('Discontinuity Log'!F1952),"",IF('Discontinuity Log'!F1952="-","",'Discontinuity Log'!F1952))</f>
        <v/>
      </c>
      <c r="I1941" s="263" t="str">
        <f>IF(ISBLANK('Discontinuity Log'!G1952),"",'Discontinuity Log'!G1952)</f>
        <v>IN</v>
      </c>
      <c r="J1941" s="263" t="str">
        <f>IF(ISBLANK('Discontinuity Log'!H1952),"",'Discontinuity Log'!H1952)</f>
        <v>&lt;=2mm</v>
      </c>
      <c r="K1941" s="263" t="str">
        <f>IF(ISBLANK('Discontinuity Log'!I1952),"",'Discontinuity Log'!I1952)</f>
        <v/>
      </c>
      <c r="L1941" s="263" t="str">
        <f>IF(ISBLANK('Discontinuity Log'!J1952),"",'Discontinuity Log'!J1952)</f>
        <v>PL</v>
      </c>
      <c r="M1941" s="263" t="str">
        <f>IF(ISBLANK('Discontinuity Log'!K1952),"",'Discontinuity Log'!K1952)</f>
        <v>SM</v>
      </c>
      <c r="N1941" s="263">
        <f>IF(ISBLANK('Discontinuity Log'!L1952),"",'Discontinuity Log'!L1952)</f>
        <v>7</v>
      </c>
      <c r="O1941" s="263" t="str">
        <f>IF(ISBLANK('Discontinuity Log'!M1952),"",'Discontinuity Log'!M1952)</f>
        <v>R3</v>
      </c>
      <c r="P1941" s="263" t="str">
        <f>IF(ISBLANK('Discontinuity Log'!N1952),"",'Discontinuity Log'!N1952)</f>
        <v>W1</v>
      </c>
      <c r="Q1941" s="263">
        <f>IF(ISBLANK('Discontinuity Log'!O1952),"",'Discontinuity Log'!O1952)</f>
        <v>6</v>
      </c>
      <c r="R1941" s="263">
        <f>IF(ISBLANK('Discontinuity Log'!P1952),"",'Discontinuity Log'!P1952)</f>
        <v>69</v>
      </c>
      <c r="S1941" s="263" t="str">
        <f>IF(ISBLANK('Discontinuity Log'!Q1952),"",'Discontinuity Log'!Q1952)</f>
        <v/>
      </c>
      <c r="T1941" s="464" t="str">
        <f>IF(ISBLANK('Discontinuity Log'!R1952),"",'Discontinuity Log'!R1952)</f>
        <v/>
      </c>
    </row>
    <row r="1942" spans="1:20" x14ac:dyDescent="0.3">
      <c r="A1942" s="261" t="str">
        <f>IF(ISBLANK('Geotech Log'!$C$2),"",IF('Discontinuity Log'!B1953&lt;&gt;"",'Geotech Log'!$C$2,""))</f>
        <v>DDH 3476</v>
      </c>
      <c r="B1942" s="261" t="str">
        <f>IF(ISBLANK('Geotech Log'!$R$4),"",IF('Discontinuity Log'!B1953&lt;&gt;"",'Geotech Log'!$R$4,""))</f>
        <v>FRO</v>
      </c>
      <c r="C1942" s="263">
        <f ca="1">IF(ISBLANK('Discontinuity Log'!A1953),"",'Discontinuity Log'!A1953)</f>
        <v>316</v>
      </c>
      <c r="D1942" s="264">
        <f>IF(ISBLANK('Discontinuity Log'!B1953),"",'Discontinuity Log'!B1953)</f>
        <v>666.88</v>
      </c>
      <c r="E1942" s="263" t="str">
        <f>IF(ISBLANK('Discontinuity Log'!C1953),"",'Discontinuity Log'!C1953)</f>
        <v>BD</v>
      </c>
      <c r="F1942" s="263" t="str">
        <f>IF(ISBLANK('Discontinuity Log'!D1953),"",'Discontinuity Log'!D1953)</f>
        <v>G</v>
      </c>
      <c r="G1942" s="263" t="str">
        <f>IF(ISBLANK('Discontinuity Log'!E1953),"",'Discontinuity Log'!E1953)</f>
        <v>COAL</v>
      </c>
      <c r="H1942" s="263" t="str">
        <f>IF(ISBLANK('Discontinuity Log'!F1953),"",IF('Discontinuity Log'!F1953="-","",'Discontinuity Log'!F1953))</f>
        <v/>
      </c>
      <c r="I1942" s="263" t="str">
        <f>IF(ISBLANK('Discontinuity Log'!G1953),"",'Discontinuity Log'!G1953)</f>
        <v>CC</v>
      </c>
      <c r="J1942" s="263" t="str">
        <f>IF(ISBLANK('Discontinuity Log'!H1953),"",'Discontinuity Log'!H1953)</f>
        <v>&lt;=1mm</v>
      </c>
      <c r="K1942" s="263" t="str">
        <f>IF(ISBLANK('Discontinuity Log'!I1953),"",'Discontinuity Log'!I1953)</f>
        <v/>
      </c>
      <c r="L1942" s="263" t="str">
        <f>IF(ISBLANK('Discontinuity Log'!J1953),"",'Discontinuity Log'!J1953)</f>
        <v>UN</v>
      </c>
      <c r="M1942" s="263" t="str">
        <f>IF(ISBLANK('Discontinuity Log'!K1953),"",'Discontinuity Log'!K1953)</f>
        <v>SM</v>
      </c>
      <c r="N1942" s="263">
        <f>IF(ISBLANK('Discontinuity Log'!L1953),"",'Discontinuity Log'!L1953)</f>
        <v>7</v>
      </c>
      <c r="O1942" s="263" t="str">
        <f>IF(ISBLANK('Discontinuity Log'!M1953),"",'Discontinuity Log'!M1953)</f>
        <v>R3</v>
      </c>
      <c r="P1942" s="263" t="str">
        <f>IF(ISBLANK('Discontinuity Log'!N1953),"",'Discontinuity Log'!N1953)</f>
        <v>W1</v>
      </c>
      <c r="Q1942" s="263">
        <f>IF(ISBLANK('Discontinuity Log'!O1953),"",'Discontinuity Log'!O1953)</f>
        <v>12</v>
      </c>
      <c r="R1942" s="263">
        <f>IF(ISBLANK('Discontinuity Log'!P1953),"",'Discontinuity Log'!P1953)</f>
        <v>85</v>
      </c>
      <c r="S1942" s="263" t="str">
        <f>IF(ISBLANK('Discontinuity Log'!Q1953),"",'Discontinuity Log'!Q1953)</f>
        <v/>
      </c>
      <c r="T1942" s="464" t="str">
        <f>IF(ISBLANK('Discontinuity Log'!R1953),"",'Discontinuity Log'!R1953)</f>
        <v/>
      </c>
    </row>
    <row r="1943" spans="1:20" x14ac:dyDescent="0.3">
      <c r="A1943" s="261" t="str">
        <f>IF(ISBLANK('Geotech Log'!$C$2),"",IF('Discontinuity Log'!B1954&lt;&gt;"",'Geotech Log'!$C$2,""))</f>
        <v>DDH 3476</v>
      </c>
      <c r="B1943" s="261" t="str">
        <f>IF(ISBLANK('Geotech Log'!$R$4),"",IF('Discontinuity Log'!B1954&lt;&gt;"",'Geotech Log'!$R$4,""))</f>
        <v>FRO</v>
      </c>
      <c r="C1943" s="263">
        <f ca="1">IF(ISBLANK('Discontinuity Log'!A1954),"",'Discontinuity Log'!A1954)</f>
        <v>316</v>
      </c>
      <c r="D1943" s="264">
        <f>IF(ISBLANK('Discontinuity Log'!B1954),"",'Discontinuity Log'!B1954)</f>
        <v>666.9</v>
      </c>
      <c r="E1943" s="263" t="str">
        <f>IF(ISBLANK('Discontinuity Log'!C1954),"",'Discontinuity Log'!C1954)</f>
        <v>BD</v>
      </c>
      <c r="F1943" s="263" t="str">
        <f>IF(ISBLANK('Discontinuity Log'!D1954),"",'Discontinuity Log'!D1954)</f>
        <v>G</v>
      </c>
      <c r="G1943" s="263" t="str">
        <f>IF(ISBLANK('Discontinuity Log'!E1954),"",'Discontinuity Log'!E1954)</f>
        <v>COAL</v>
      </c>
      <c r="H1943" s="263" t="str">
        <f>IF(ISBLANK('Discontinuity Log'!F1954),"",IF('Discontinuity Log'!F1954="-","",'Discontinuity Log'!F1954))</f>
        <v/>
      </c>
      <c r="I1943" s="263" t="str">
        <f>IF(ISBLANK('Discontinuity Log'!G1954),"",'Discontinuity Log'!G1954)</f>
        <v>CC</v>
      </c>
      <c r="J1943" s="263" t="str">
        <f>IF(ISBLANK('Discontinuity Log'!H1954),"",'Discontinuity Log'!H1954)</f>
        <v>&lt;=1mm</v>
      </c>
      <c r="K1943" s="263" t="str">
        <f>IF(ISBLANK('Discontinuity Log'!I1954),"",'Discontinuity Log'!I1954)</f>
        <v/>
      </c>
      <c r="L1943" s="263" t="str">
        <f>IF(ISBLANK('Discontinuity Log'!J1954),"",'Discontinuity Log'!J1954)</f>
        <v>PL</v>
      </c>
      <c r="M1943" s="263" t="str">
        <f>IF(ISBLANK('Discontinuity Log'!K1954),"",'Discontinuity Log'!K1954)</f>
        <v>SM</v>
      </c>
      <c r="N1943" s="263">
        <f>IF(ISBLANK('Discontinuity Log'!L1954),"",'Discontinuity Log'!L1954)</f>
        <v>5</v>
      </c>
      <c r="O1943" s="263" t="str">
        <f>IF(ISBLANK('Discontinuity Log'!M1954),"",'Discontinuity Log'!M1954)</f>
        <v>R3</v>
      </c>
      <c r="P1943" s="263" t="str">
        <f>IF(ISBLANK('Discontinuity Log'!N1954),"",'Discontinuity Log'!N1954)</f>
        <v>W1</v>
      </c>
      <c r="Q1943" s="263">
        <f>IF(ISBLANK('Discontinuity Log'!O1954),"",'Discontinuity Log'!O1954)</f>
        <v>6</v>
      </c>
      <c r="R1943" s="263">
        <f>IF(ISBLANK('Discontinuity Log'!P1954),"",'Discontinuity Log'!P1954)</f>
        <v>76</v>
      </c>
      <c r="S1943" s="263" t="str">
        <f>IF(ISBLANK('Discontinuity Log'!Q1954),"",'Discontinuity Log'!Q1954)</f>
        <v/>
      </c>
      <c r="T1943" s="464" t="str">
        <f>IF(ISBLANK('Discontinuity Log'!R1954),"",'Discontinuity Log'!R1954)</f>
        <v/>
      </c>
    </row>
    <row r="1944" spans="1:20" x14ac:dyDescent="0.3">
      <c r="A1944" s="261" t="str">
        <f>IF(ISBLANK('Geotech Log'!$C$2),"",IF('Discontinuity Log'!B1955&lt;&gt;"",'Geotech Log'!$C$2,""))</f>
        <v>DDH 3476</v>
      </c>
      <c r="B1944" s="261" t="str">
        <f>IF(ISBLANK('Geotech Log'!$R$4),"",IF('Discontinuity Log'!B1955&lt;&gt;"",'Geotech Log'!$R$4,""))</f>
        <v>FRO</v>
      </c>
      <c r="C1944" s="263">
        <f ca="1">IF(ISBLANK('Discontinuity Log'!A1955),"",'Discontinuity Log'!A1955)</f>
        <v>316</v>
      </c>
      <c r="D1944" s="264">
        <f>IF(ISBLANK('Discontinuity Log'!B1955),"",'Discontinuity Log'!B1955)</f>
        <v>666.96</v>
      </c>
      <c r="E1944" s="263" t="str">
        <f>IF(ISBLANK('Discontinuity Log'!C1955),"",'Discontinuity Log'!C1955)</f>
        <v>BD</v>
      </c>
      <c r="F1944" s="263" t="str">
        <f>IF(ISBLANK('Discontinuity Log'!D1955),"",'Discontinuity Log'!D1955)</f>
        <v>G</v>
      </c>
      <c r="G1944" s="263" t="str">
        <f>IF(ISBLANK('Discontinuity Log'!E1955),"",'Discontinuity Log'!E1955)</f>
        <v>COAL</v>
      </c>
      <c r="H1944" s="263" t="str">
        <f>IF(ISBLANK('Discontinuity Log'!F1955),"",IF('Discontinuity Log'!F1955="-","",'Discontinuity Log'!F1955))</f>
        <v/>
      </c>
      <c r="I1944" s="263" t="str">
        <f>IF(ISBLANK('Discontinuity Log'!G1955),"",'Discontinuity Log'!G1955)</f>
        <v>IN</v>
      </c>
      <c r="J1944" s="263" t="str">
        <f>IF(ISBLANK('Discontinuity Log'!H1955),"",'Discontinuity Log'!H1955)</f>
        <v>&lt;=2mm</v>
      </c>
      <c r="K1944" s="263" t="str">
        <f>IF(ISBLANK('Discontinuity Log'!I1955),"",'Discontinuity Log'!I1955)</f>
        <v/>
      </c>
      <c r="L1944" s="263" t="str">
        <f>IF(ISBLANK('Discontinuity Log'!J1955),"",'Discontinuity Log'!J1955)</f>
        <v>CU</v>
      </c>
      <c r="M1944" s="263" t="str">
        <f>IF(ISBLANK('Discontinuity Log'!K1955),"",'Discontinuity Log'!K1955)</f>
        <v>SM</v>
      </c>
      <c r="N1944" s="263">
        <f>IF(ISBLANK('Discontinuity Log'!L1955),"",'Discontinuity Log'!L1955)</f>
        <v>5</v>
      </c>
      <c r="O1944" s="263" t="str">
        <f>IF(ISBLANK('Discontinuity Log'!M1955),"",'Discontinuity Log'!M1955)</f>
        <v>R3</v>
      </c>
      <c r="P1944" s="263" t="str">
        <f>IF(ISBLANK('Discontinuity Log'!N1955),"",'Discontinuity Log'!N1955)</f>
        <v>W1</v>
      </c>
      <c r="Q1944" s="263">
        <f>IF(ISBLANK('Discontinuity Log'!O1955),"",'Discontinuity Log'!O1955)</f>
        <v>12</v>
      </c>
      <c r="R1944" s="263">
        <f>IF(ISBLANK('Discontinuity Log'!P1955),"",'Discontinuity Log'!P1955)</f>
        <v>76</v>
      </c>
      <c r="S1944" s="263" t="str">
        <f>IF(ISBLANK('Discontinuity Log'!Q1955),"",'Discontinuity Log'!Q1955)</f>
        <v/>
      </c>
      <c r="T1944" s="464" t="str">
        <f>IF(ISBLANK('Discontinuity Log'!R1955),"",'Discontinuity Log'!R1955)</f>
        <v/>
      </c>
    </row>
    <row r="1945" spans="1:20" x14ac:dyDescent="0.3">
      <c r="A1945" s="261" t="str">
        <f>IF(ISBLANK('Geotech Log'!$C$2),"",IF('Discontinuity Log'!B1956&lt;&gt;"",'Geotech Log'!$C$2,""))</f>
        <v>DDH 3476</v>
      </c>
      <c r="B1945" s="261" t="str">
        <f>IF(ISBLANK('Geotech Log'!$R$4),"",IF('Discontinuity Log'!B1956&lt;&gt;"",'Geotech Log'!$R$4,""))</f>
        <v>FRO</v>
      </c>
      <c r="C1945" s="263">
        <f ca="1">IF(ISBLANK('Discontinuity Log'!A1956),"",'Discontinuity Log'!A1956)</f>
        <v>317</v>
      </c>
      <c r="D1945" s="264">
        <f>IF(ISBLANK('Discontinuity Log'!B1956),"",'Discontinuity Log'!B1956)</f>
        <v>668.05</v>
      </c>
      <c r="E1945" s="263" t="str">
        <f>IF(ISBLANK('Discontinuity Log'!C1956),"",'Discontinuity Log'!C1956)</f>
        <v>BD</v>
      </c>
      <c r="F1945" s="263" t="str">
        <f>IF(ISBLANK('Discontinuity Log'!D1956),"",'Discontinuity Log'!D1956)</f>
        <v>G</v>
      </c>
      <c r="G1945" s="263" t="str">
        <f>IF(ISBLANK('Discontinuity Log'!E1956),"",'Discontinuity Log'!E1956)</f>
        <v>COAL</v>
      </c>
      <c r="H1945" s="263" t="str">
        <f>IF(ISBLANK('Discontinuity Log'!F1956),"",IF('Discontinuity Log'!F1956="-","",'Discontinuity Log'!F1956))</f>
        <v/>
      </c>
      <c r="I1945" s="263" t="str">
        <f>IF(ISBLANK('Discontinuity Log'!G1956),"",'Discontinuity Log'!G1956)</f>
        <v>CC</v>
      </c>
      <c r="J1945" s="263" t="str">
        <f>IF(ISBLANK('Discontinuity Log'!H1956),"",'Discontinuity Log'!H1956)</f>
        <v>&lt;=1mm</v>
      </c>
      <c r="K1945" s="263" t="str">
        <f>IF(ISBLANK('Discontinuity Log'!I1956),"",'Discontinuity Log'!I1956)</f>
        <v/>
      </c>
      <c r="L1945" s="263" t="str">
        <f>IF(ISBLANK('Discontinuity Log'!J1956),"",'Discontinuity Log'!J1956)</f>
        <v>ST</v>
      </c>
      <c r="M1945" s="263" t="str">
        <f>IF(ISBLANK('Discontinuity Log'!K1956),"",'Discontinuity Log'!K1956)</f>
        <v>SM</v>
      </c>
      <c r="N1945" s="263">
        <f>IF(ISBLANK('Discontinuity Log'!L1956),"",'Discontinuity Log'!L1956)</f>
        <v>5</v>
      </c>
      <c r="O1945" s="263" t="str">
        <f>IF(ISBLANK('Discontinuity Log'!M1956),"",'Discontinuity Log'!M1956)</f>
        <v>R1</v>
      </c>
      <c r="P1945" s="263" t="str">
        <f>IF(ISBLANK('Discontinuity Log'!N1956),"",'Discontinuity Log'!N1956)</f>
        <v>W1</v>
      </c>
      <c r="Q1945" s="263">
        <f>IF(ISBLANK('Discontinuity Log'!O1956),"",'Discontinuity Log'!O1956)</f>
        <v>12</v>
      </c>
      <c r="R1945" s="263">
        <f>IF(ISBLANK('Discontinuity Log'!P1956),"",'Discontinuity Log'!P1956)</f>
        <v>51</v>
      </c>
      <c r="S1945" s="263" t="str">
        <f>IF(ISBLANK('Discontinuity Log'!Q1956),"",'Discontinuity Log'!Q1956)</f>
        <v/>
      </c>
      <c r="T1945" s="464" t="str">
        <f>IF(ISBLANK('Discontinuity Log'!R1956),"",'Discontinuity Log'!R1956)</f>
        <v>1 CM STEP</v>
      </c>
    </row>
    <row r="1946" spans="1:20" x14ac:dyDescent="0.3">
      <c r="A1946" s="261" t="str">
        <f>IF(ISBLANK('Geotech Log'!$C$2),"",IF('Discontinuity Log'!B1957&lt;&gt;"",'Geotech Log'!$C$2,""))</f>
        <v>DDH 3476</v>
      </c>
      <c r="B1946" s="261" t="str">
        <f>IF(ISBLANK('Geotech Log'!$R$4),"",IF('Discontinuity Log'!B1957&lt;&gt;"",'Geotech Log'!$R$4,""))</f>
        <v>FRO</v>
      </c>
      <c r="C1946" s="263">
        <f ca="1">IF(ISBLANK('Discontinuity Log'!A1957),"",'Discontinuity Log'!A1957)</f>
        <v>317</v>
      </c>
      <c r="D1946" s="264">
        <f>IF(ISBLANK('Discontinuity Log'!B1957),"",'Discontinuity Log'!B1957)</f>
        <v>668.12</v>
      </c>
      <c r="E1946" s="263" t="str">
        <f>IF(ISBLANK('Discontinuity Log'!C1957),"",'Discontinuity Log'!C1957)</f>
        <v>BD</v>
      </c>
      <c r="F1946" s="263" t="str">
        <f>IF(ISBLANK('Discontinuity Log'!D1957),"",'Discontinuity Log'!D1957)</f>
        <v>G</v>
      </c>
      <c r="G1946" s="263" t="str">
        <f>IF(ISBLANK('Discontinuity Log'!E1957),"",'Discontinuity Log'!E1957)</f>
        <v>COAL</v>
      </c>
      <c r="H1946" s="263" t="str">
        <f>IF(ISBLANK('Discontinuity Log'!F1957),"",IF('Discontinuity Log'!F1957="-","",'Discontinuity Log'!F1957))</f>
        <v/>
      </c>
      <c r="I1946" s="263" t="str">
        <f>IF(ISBLANK('Discontinuity Log'!G1957),"",'Discontinuity Log'!G1957)</f>
        <v>CC</v>
      </c>
      <c r="J1946" s="263" t="str">
        <f>IF(ISBLANK('Discontinuity Log'!H1957),"",'Discontinuity Log'!H1957)</f>
        <v>&lt;=1mm</v>
      </c>
      <c r="K1946" s="263" t="str">
        <f>IF(ISBLANK('Discontinuity Log'!I1957),"",'Discontinuity Log'!I1957)</f>
        <v/>
      </c>
      <c r="L1946" s="263" t="str">
        <f>IF(ISBLANK('Discontinuity Log'!J1957),"",'Discontinuity Log'!J1957)</f>
        <v>CU</v>
      </c>
      <c r="M1946" s="263" t="str">
        <f>IF(ISBLANK('Discontinuity Log'!K1957),"",'Discontinuity Log'!K1957)</f>
        <v>SM</v>
      </c>
      <c r="N1946" s="263">
        <f>IF(ISBLANK('Discontinuity Log'!L1957),"",'Discontinuity Log'!L1957)</f>
        <v>5</v>
      </c>
      <c r="O1946" s="263" t="str">
        <f>IF(ISBLANK('Discontinuity Log'!M1957),"",'Discontinuity Log'!M1957)</f>
        <v>R1</v>
      </c>
      <c r="P1946" s="263" t="str">
        <f>IF(ISBLANK('Discontinuity Log'!N1957),"",'Discontinuity Log'!N1957)</f>
        <v>W1</v>
      </c>
      <c r="Q1946" s="263">
        <f>IF(ISBLANK('Discontinuity Log'!O1957),"",'Discontinuity Log'!O1957)</f>
        <v>6</v>
      </c>
      <c r="R1946" s="263">
        <f>IF(ISBLANK('Discontinuity Log'!P1957),"",'Discontinuity Log'!P1957)</f>
        <v>49</v>
      </c>
      <c r="S1946" s="263" t="str">
        <f>IF(ISBLANK('Discontinuity Log'!Q1957),"",'Discontinuity Log'!Q1957)</f>
        <v/>
      </c>
      <c r="T1946" s="464" t="str">
        <f>IF(ISBLANK('Discontinuity Log'!R1957),"",'Discontinuity Log'!R1957)</f>
        <v/>
      </c>
    </row>
    <row r="1947" spans="1:20" x14ac:dyDescent="0.3">
      <c r="A1947" s="261" t="str">
        <f>IF(ISBLANK('Geotech Log'!$C$2),"",IF('Discontinuity Log'!B1958&lt;&gt;"",'Geotech Log'!$C$2,""))</f>
        <v>DDH 3476</v>
      </c>
      <c r="B1947" s="261" t="str">
        <f>IF(ISBLANK('Geotech Log'!$R$4),"",IF('Discontinuity Log'!B1958&lt;&gt;"",'Geotech Log'!$R$4,""))</f>
        <v>FRO</v>
      </c>
      <c r="C1947" s="263">
        <f ca="1">IF(ISBLANK('Discontinuity Log'!A1958),"",'Discontinuity Log'!A1958)</f>
        <v>317</v>
      </c>
      <c r="D1947" s="264">
        <f>IF(ISBLANK('Discontinuity Log'!B1958),"",'Discontinuity Log'!B1958)</f>
        <v>668.24</v>
      </c>
      <c r="E1947" s="263" t="str">
        <f>IF(ISBLANK('Discontinuity Log'!C1958),"",'Discontinuity Log'!C1958)</f>
        <v>BD</v>
      </c>
      <c r="F1947" s="263" t="str">
        <f>IF(ISBLANK('Discontinuity Log'!D1958),"",'Discontinuity Log'!D1958)</f>
        <v>G</v>
      </c>
      <c r="G1947" s="263" t="str">
        <f>IF(ISBLANK('Discontinuity Log'!E1958),"",'Discontinuity Log'!E1958)</f>
        <v>COAL</v>
      </c>
      <c r="H1947" s="263" t="str">
        <f>IF(ISBLANK('Discontinuity Log'!F1958),"",IF('Discontinuity Log'!F1958="-","",'Discontinuity Log'!F1958))</f>
        <v/>
      </c>
      <c r="I1947" s="263" t="str">
        <f>IF(ISBLANK('Discontinuity Log'!G1958),"",'Discontinuity Log'!G1958)</f>
        <v>CC</v>
      </c>
      <c r="J1947" s="263" t="str">
        <f>IF(ISBLANK('Discontinuity Log'!H1958),"",'Discontinuity Log'!H1958)</f>
        <v>&lt;=1mm</v>
      </c>
      <c r="K1947" s="263" t="str">
        <f>IF(ISBLANK('Discontinuity Log'!I1958),"",'Discontinuity Log'!I1958)</f>
        <v/>
      </c>
      <c r="L1947" s="263" t="str">
        <f>IF(ISBLANK('Discontinuity Log'!J1958),"",'Discontinuity Log'!J1958)</f>
        <v>PL</v>
      </c>
      <c r="M1947" s="263" t="str">
        <f>IF(ISBLANK('Discontinuity Log'!K1958),"",'Discontinuity Log'!K1958)</f>
        <v>SM</v>
      </c>
      <c r="N1947" s="263">
        <f>IF(ISBLANK('Discontinuity Log'!L1958),"",'Discontinuity Log'!L1958)</f>
        <v>5</v>
      </c>
      <c r="O1947" s="263" t="str">
        <f>IF(ISBLANK('Discontinuity Log'!M1958),"",'Discontinuity Log'!M1958)</f>
        <v>R1</v>
      </c>
      <c r="P1947" s="263" t="str">
        <f>IF(ISBLANK('Discontinuity Log'!N1958),"",'Discontinuity Log'!N1958)</f>
        <v>W1</v>
      </c>
      <c r="Q1947" s="263">
        <f>IF(ISBLANK('Discontinuity Log'!O1958),"",'Discontinuity Log'!O1958)</f>
        <v>6</v>
      </c>
      <c r="R1947" s="263">
        <f>IF(ISBLANK('Discontinuity Log'!P1958),"",'Discontinuity Log'!P1958)</f>
        <v>55</v>
      </c>
      <c r="S1947" s="263" t="str">
        <f>IF(ISBLANK('Discontinuity Log'!Q1958),"",'Discontinuity Log'!Q1958)</f>
        <v/>
      </c>
      <c r="T1947" s="464" t="str">
        <f>IF(ISBLANK('Discontinuity Log'!R1958),"",'Discontinuity Log'!R1958)</f>
        <v/>
      </c>
    </row>
    <row r="1948" spans="1:20" x14ac:dyDescent="0.3">
      <c r="A1948" s="261" t="str">
        <f>IF(ISBLANK('Geotech Log'!$C$2),"",IF('Discontinuity Log'!B1959&lt;&gt;"",'Geotech Log'!$C$2,""))</f>
        <v>DDH 3476</v>
      </c>
      <c r="B1948" s="261" t="str">
        <f>IF(ISBLANK('Geotech Log'!$R$4),"",IF('Discontinuity Log'!B1959&lt;&gt;"",'Geotech Log'!$R$4,""))</f>
        <v>FRO</v>
      </c>
      <c r="C1948" s="263">
        <f ca="1">IF(ISBLANK('Discontinuity Log'!A1959),"",'Discontinuity Log'!A1959)</f>
        <v>317</v>
      </c>
      <c r="D1948" s="264">
        <f>IF(ISBLANK('Discontinuity Log'!B1959),"",'Discontinuity Log'!B1959)</f>
        <v>668.27</v>
      </c>
      <c r="E1948" s="263" t="str">
        <f>IF(ISBLANK('Discontinuity Log'!C1959),"",'Discontinuity Log'!C1959)</f>
        <v>BD</v>
      </c>
      <c r="F1948" s="263" t="str">
        <f>IF(ISBLANK('Discontinuity Log'!D1959),"",'Discontinuity Log'!D1959)</f>
        <v>G</v>
      </c>
      <c r="G1948" s="263" t="str">
        <f>IF(ISBLANK('Discontinuity Log'!E1959),"",'Discontinuity Log'!E1959)</f>
        <v>COAL</v>
      </c>
      <c r="H1948" s="263" t="str">
        <f>IF(ISBLANK('Discontinuity Log'!F1959),"",IF('Discontinuity Log'!F1959="-","",'Discontinuity Log'!F1959))</f>
        <v/>
      </c>
      <c r="I1948" s="263" t="str">
        <f>IF(ISBLANK('Discontinuity Log'!G1959),"",'Discontinuity Log'!G1959)</f>
        <v>CC</v>
      </c>
      <c r="J1948" s="263" t="str">
        <f>IF(ISBLANK('Discontinuity Log'!H1959),"",'Discontinuity Log'!H1959)</f>
        <v>&lt;=1mm</v>
      </c>
      <c r="K1948" s="263" t="str">
        <f>IF(ISBLANK('Discontinuity Log'!I1959),"",'Discontinuity Log'!I1959)</f>
        <v/>
      </c>
      <c r="L1948" s="263" t="str">
        <f>IF(ISBLANK('Discontinuity Log'!J1959),"",'Discontinuity Log'!J1959)</f>
        <v>PL</v>
      </c>
      <c r="M1948" s="263" t="str">
        <f>IF(ISBLANK('Discontinuity Log'!K1959),"",'Discontinuity Log'!K1959)</f>
        <v>SM</v>
      </c>
      <c r="N1948" s="263">
        <f>IF(ISBLANK('Discontinuity Log'!L1959),"",'Discontinuity Log'!L1959)</f>
        <v>5</v>
      </c>
      <c r="O1948" s="263" t="str">
        <f>IF(ISBLANK('Discontinuity Log'!M1959),"",'Discontinuity Log'!M1959)</f>
        <v>R1</v>
      </c>
      <c r="P1948" s="263" t="str">
        <f>IF(ISBLANK('Discontinuity Log'!N1959),"",'Discontinuity Log'!N1959)</f>
        <v>W1</v>
      </c>
      <c r="Q1948" s="263">
        <f>IF(ISBLANK('Discontinuity Log'!O1959),"",'Discontinuity Log'!O1959)</f>
        <v>6</v>
      </c>
      <c r="R1948" s="263">
        <f>IF(ISBLANK('Discontinuity Log'!P1959),"",'Discontinuity Log'!P1959)</f>
        <v>69</v>
      </c>
      <c r="S1948" s="263" t="str">
        <f>IF(ISBLANK('Discontinuity Log'!Q1959),"",'Discontinuity Log'!Q1959)</f>
        <v/>
      </c>
      <c r="T1948" s="464" t="str">
        <f>IF(ISBLANK('Discontinuity Log'!R1959),"",'Discontinuity Log'!R1959)</f>
        <v/>
      </c>
    </row>
    <row r="1949" spans="1:20" x14ac:dyDescent="0.3">
      <c r="A1949" s="261" t="str">
        <f>IF(ISBLANK('Geotech Log'!$C$2),"",IF('Discontinuity Log'!B1960&lt;&gt;"",'Geotech Log'!$C$2,""))</f>
        <v>DDH 3476</v>
      </c>
      <c r="B1949" s="261" t="str">
        <f>IF(ISBLANK('Geotech Log'!$R$4),"",IF('Discontinuity Log'!B1960&lt;&gt;"",'Geotech Log'!$R$4,""))</f>
        <v>FRO</v>
      </c>
      <c r="C1949" s="263">
        <f ca="1">IF(ISBLANK('Discontinuity Log'!A1960),"",'Discontinuity Log'!A1960)</f>
        <v>317</v>
      </c>
      <c r="D1949" s="264">
        <f>IF(ISBLANK('Discontinuity Log'!B1960),"",'Discontinuity Log'!B1960)</f>
        <v>668.34</v>
      </c>
      <c r="E1949" s="263" t="str">
        <f>IF(ISBLANK('Discontinuity Log'!C1960),"",'Discontinuity Log'!C1960)</f>
        <v>BD</v>
      </c>
      <c r="F1949" s="263" t="str">
        <f>IF(ISBLANK('Discontinuity Log'!D1960),"",'Discontinuity Log'!D1960)</f>
        <v>G</v>
      </c>
      <c r="G1949" s="263" t="str">
        <f>IF(ISBLANK('Discontinuity Log'!E1960),"",'Discontinuity Log'!E1960)</f>
        <v>COAL</v>
      </c>
      <c r="H1949" s="263" t="str">
        <f>IF(ISBLANK('Discontinuity Log'!F1960),"",IF('Discontinuity Log'!F1960="-","",'Discontinuity Log'!F1960))</f>
        <v/>
      </c>
      <c r="I1949" s="263" t="str">
        <f>IF(ISBLANK('Discontinuity Log'!G1960),"",'Discontinuity Log'!G1960)</f>
        <v>CC</v>
      </c>
      <c r="J1949" s="263" t="str">
        <f>IF(ISBLANK('Discontinuity Log'!H1960),"",'Discontinuity Log'!H1960)</f>
        <v>&lt;=1mm</v>
      </c>
      <c r="K1949" s="263" t="str">
        <f>IF(ISBLANK('Discontinuity Log'!I1960),"",'Discontinuity Log'!I1960)</f>
        <v/>
      </c>
      <c r="L1949" s="263" t="str">
        <f>IF(ISBLANK('Discontinuity Log'!J1960),"",'Discontinuity Log'!J1960)</f>
        <v>PL</v>
      </c>
      <c r="M1949" s="263" t="str">
        <f>IF(ISBLANK('Discontinuity Log'!K1960),"",'Discontinuity Log'!K1960)</f>
        <v>SM</v>
      </c>
      <c r="N1949" s="263">
        <f>IF(ISBLANK('Discontinuity Log'!L1960),"",'Discontinuity Log'!L1960)</f>
        <v>5</v>
      </c>
      <c r="O1949" s="263" t="str">
        <f>IF(ISBLANK('Discontinuity Log'!M1960),"",'Discontinuity Log'!M1960)</f>
        <v>R1</v>
      </c>
      <c r="P1949" s="263" t="str">
        <f>IF(ISBLANK('Discontinuity Log'!N1960),"",'Discontinuity Log'!N1960)</f>
        <v>W1</v>
      </c>
      <c r="Q1949" s="263">
        <f>IF(ISBLANK('Discontinuity Log'!O1960),"",'Discontinuity Log'!O1960)</f>
        <v>6</v>
      </c>
      <c r="R1949" s="263">
        <f>IF(ISBLANK('Discontinuity Log'!P1960),"",'Discontinuity Log'!P1960)</f>
        <v>51</v>
      </c>
      <c r="S1949" s="263" t="str">
        <f>IF(ISBLANK('Discontinuity Log'!Q1960),"",'Discontinuity Log'!Q1960)</f>
        <v/>
      </c>
      <c r="T1949" s="464" t="str">
        <f>IF(ISBLANK('Discontinuity Log'!R1960),"",'Discontinuity Log'!R1960)</f>
        <v/>
      </c>
    </row>
    <row r="1950" spans="1:20" x14ac:dyDescent="0.3">
      <c r="A1950" s="261" t="str">
        <f>IF(ISBLANK('Geotech Log'!$C$2),"",IF('Discontinuity Log'!B1961&lt;&gt;"",'Geotech Log'!$C$2,""))</f>
        <v>DDH 3476</v>
      </c>
      <c r="B1950" s="261" t="str">
        <f>IF(ISBLANK('Geotech Log'!$R$4),"",IF('Discontinuity Log'!B1961&lt;&gt;"",'Geotech Log'!$R$4,""))</f>
        <v>FRO</v>
      </c>
      <c r="C1950" s="263">
        <f ca="1">IF(ISBLANK('Discontinuity Log'!A1961),"",'Discontinuity Log'!A1961)</f>
        <v>318</v>
      </c>
      <c r="D1950" s="264">
        <f>IF(ISBLANK('Discontinuity Log'!B1961),"",'Discontinuity Log'!B1961)</f>
        <v>669.2</v>
      </c>
      <c r="E1950" s="263" t="str">
        <f>IF(ISBLANK('Discontinuity Log'!C1961),"",'Discontinuity Log'!C1961)</f>
        <v>BD</v>
      </c>
      <c r="F1950" s="263" t="str">
        <f>IF(ISBLANK('Discontinuity Log'!D1961),"",'Discontinuity Log'!D1961)</f>
        <v>O</v>
      </c>
      <c r="G1950" s="263" t="str">
        <f>IF(ISBLANK('Discontinuity Log'!E1961),"",'Discontinuity Log'!E1961)</f>
        <v>RZ</v>
      </c>
      <c r="H1950" s="263" t="str">
        <f>IF(ISBLANK('Discontinuity Log'!F1961),"",IF('Discontinuity Log'!F1961="-","",'Discontinuity Log'!F1961))</f>
        <v/>
      </c>
      <c r="I1950" s="263" t="str">
        <f>IF(ISBLANK('Discontinuity Log'!G1961),"",'Discontinuity Log'!G1961)</f>
        <v>IN</v>
      </c>
      <c r="J1950" s="263" t="str">
        <f>IF(ISBLANK('Discontinuity Log'!H1961),"",'Discontinuity Log'!H1961)</f>
        <v>&gt;5mm</v>
      </c>
      <c r="K1950" s="263">
        <f>IF(ISBLANK('Discontinuity Log'!I1961),"",'Discontinuity Log'!I1961)</f>
        <v>2010</v>
      </c>
      <c r="L1950" s="263" t="str">
        <f>IF(ISBLANK('Discontinuity Log'!J1961),"",'Discontinuity Log'!J1961)</f>
        <v>IR</v>
      </c>
      <c r="M1950" s="263" t="str">
        <f>IF(ISBLANK('Discontinuity Log'!K1961),"",'Discontinuity Log'!K1961)</f>
        <v>RO</v>
      </c>
      <c r="N1950" s="263">
        <f>IF(ISBLANK('Discontinuity Log'!L1961),"",'Discontinuity Log'!L1961)</f>
        <v>9</v>
      </c>
      <c r="O1950" s="263" t="str">
        <f>IF(ISBLANK('Discontinuity Log'!M1961),"",'Discontinuity Log'!M1961)</f>
        <v>R1</v>
      </c>
      <c r="P1950" s="263" t="str">
        <f>IF(ISBLANK('Discontinuity Log'!N1961),"",'Discontinuity Log'!N1961)</f>
        <v>W1</v>
      </c>
      <c r="Q1950" s="263">
        <f>IF(ISBLANK('Discontinuity Log'!O1961),"",'Discontinuity Log'!O1961)</f>
        <v>0</v>
      </c>
      <c r="R1950" s="263" t="str">
        <f>IF(ISBLANK('Discontinuity Log'!P1961),"",'Discontinuity Log'!P1961)</f>
        <v/>
      </c>
      <c r="S1950" s="263" t="str">
        <f>IF(ISBLANK('Discontinuity Log'!Q1961),"",'Discontinuity Log'!Q1961)</f>
        <v/>
      </c>
      <c r="T1950" s="464" t="str">
        <f>IF(ISBLANK('Discontinuity Log'!R1961),"",'Discontinuity Log'!R1961)</f>
        <v>LOWER CONTACT OF COAL SEAM, UNABLE TO TAKE ALPHA, VERY CURVED</v>
      </c>
    </row>
    <row r="1951" spans="1:20" x14ac:dyDescent="0.3">
      <c r="A1951" s="261" t="str">
        <f>IF(ISBLANK('Geotech Log'!$C$2),"",IF('Discontinuity Log'!B1962&lt;&gt;"",'Geotech Log'!$C$2,""))</f>
        <v>DDH 3476</v>
      </c>
      <c r="B1951" s="261" t="str">
        <f>IF(ISBLANK('Geotech Log'!$R$4),"",IF('Discontinuity Log'!B1962&lt;&gt;"",'Geotech Log'!$R$4,""))</f>
        <v>FRO</v>
      </c>
      <c r="C1951" s="263">
        <f ca="1">IF(ISBLANK('Discontinuity Log'!A1962),"",'Discontinuity Log'!A1962)</f>
        <v>318</v>
      </c>
      <c r="D1951" s="264">
        <f>IF(ISBLANK('Discontinuity Log'!B1962),"",'Discontinuity Log'!B1962)</f>
        <v>669.25</v>
      </c>
      <c r="E1951" s="263" t="str">
        <f>IF(ISBLANK('Discontinuity Log'!C1962),"",'Discontinuity Log'!C1962)</f>
        <v>BD</v>
      </c>
      <c r="F1951" s="263" t="str">
        <f>IF(ISBLANK('Discontinuity Log'!D1962),"",'Discontinuity Log'!D1962)</f>
        <v>G</v>
      </c>
      <c r="G1951" s="263" t="str">
        <f>IF(ISBLANK('Discontinuity Log'!E1962),"",'Discontinuity Log'!E1962)</f>
        <v>COAL</v>
      </c>
      <c r="H1951" s="263" t="str">
        <f>IF(ISBLANK('Discontinuity Log'!F1962),"",IF('Discontinuity Log'!F1962="-","",'Discontinuity Log'!F1962))</f>
        <v/>
      </c>
      <c r="I1951" s="263" t="str">
        <f>IF(ISBLANK('Discontinuity Log'!G1962),"",'Discontinuity Log'!G1962)</f>
        <v>IN</v>
      </c>
      <c r="J1951" s="263" t="str">
        <f>IF(ISBLANK('Discontinuity Log'!H1962),"",'Discontinuity Log'!H1962)</f>
        <v>&lt;=5mm</v>
      </c>
      <c r="K1951" s="263" t="str">
        <f>IF(ISBLANK('Discontinuity Log'!I1962),"",'Discontinuity Log'!I1962)</f>
        <v/>
      </c>
      <c r="L1951" s="263" t="str">
        <f>IF(ISBLANK('Discontinuity Log'!J1962),"",'Discontinuity Log'!J1962)</f>
        <v>CU</v>
      </c>
      <c r="M1951" s="263" t="str">
        <f>IF(ISBLANK('Discontinuity Log'!K1962),"",'Discontinuity Log'!K1962)</f>
        <v>SM</v>
      </c>
      <c r="N1951" s="263">
        <f>IF(ISBLANK('Discontinuity Log'!L1962),"",'Discontinuity Log'!L1962)</f>
        <v>7</v>
      </c>
      <c r="O1951" s="263" t="str">
        <f>IF(ISBLANK('Discontinuity Log'!M1962),"",'Discontinuity Log'!M1962)</f>
        <v>R3</v>
      </c>
      <c r="P1951" s="263" t="str">
        <f>IF(ISBLANK('Discontinuity Log'!N1962),"",'Discontinuity Log'!N1962)</f>
        <v>W1</v>
      </c>
      <c r="Q1951" s="263">
        <f>IF(ISBLANK('Discontinuity Log'!O1962),"",'Discontinuity Log'!O1962)</f>
        <v>12</v>
      </c>
      <c r="R1951" s="263">
        <f>IF(ISBLANK('Discontinuity Log'!P1962),"",'Discontinuity Log'!P1962)</f>
        <v>86</v>
      </c>
      <c r="S1951" s="263" t="str">
        <f>IF(ISBLANK('Discontinuity Log'!Q1962),"",'Discontinuity Log'!Q1962)</f>
        <v/>
      </c>
      <c r="T1951" s="464" t="str">
        <f>IF(ISBLANK('Discontinuity Log'!R1962),"",'Discontinuity Log'!R1962)</f>
        <v/>
      </c>
    </row>
    <row r="1952" spans="1:20" x14ac:dyDescent="0.3">
      <c r="A1952" s="261" t="str">
        <f>IF(ISBLANK('Geotech Log'!$C$2),"",IF('Discontinuity Log'!B1963&lt;&gt;"",'Geotech Log'!$C$2,""))</f>
        <v>DDH 3476</v>
      </c>
      <c r="B1952" s="261" t="str">
        <f>IF(ISBLANK('Geotech Log'!$R$4),"",IF('Discontinuity Log'!B1963&lt;&gt;"",'Geotech Log'!$R$4,""))</f>
        <v>FRO</v>
      </c>
      <c r="C1952" s="263">
        <f ca="1">IF(ISBLANK('Discontinuity Log'!A1963),"",'Discontinuity Log'!A1963)</f>
        <v>318</v>
      </c>
      <c r="D1952" s="264">
        <f>IF(ISBLANK('Discontinuity Log'!B1963),"",'Discontinuity Log'!B1963)</f>
        <v>669.3</v>
      </c>
      <c r="E1952" s="263" t="str">
        <f>IF(ISBLANK('Discontinuity Log'!C1963),"",'Discontinuity Log'!C1963)</f>
        <v>BD</v>
      </c>
      <c r="F1952" s="263" t="str">
        <f>IF(ISBLANK('Discontinuity Log'!D1963),"",'Discontinuity Log'!D1963)</f>
        <v>G</v>
      </c>
      <c r="G1952" s="263" t="str">
        <f>IF(ISBLANK('Discontinuity Log'!E1963),"",'Discontinuity Log'!E1963)</f>
        <v>COAL</v>
      </c>
      <c r="H1952" s="263" t="str">
        <f>IF(ISBLANK('Discontinuity Log'!F1963),"",IF('Discontinuity Log'!F1963="-","",'Discontinuity Log'!F1963))</f>
        <v/>
      </c>
      <c r="I1952" s="263" t="str">
        <f>IF(ISBLANK('Discontinuity Log'!G1963),"",'Discontinuity Log'!G1963)</f>
        <v>CC</v>
      </c>
      <c r="J1952" s="263" t="str">
        <f>IF(ISBLANK('Discontinuity Log'!H1963),"",'Discontinuity Log'!H1963)</f>
        <v>&lt;=1mm</v>
      </c>
      <c r="K1952" s="263" t="str">
        <f>IF(ISBLANK('Discontinuity Log'!I1963),"",'Discontinuity Log'!I1963)</f>
        <v/>
      </c>
      <c r="L1952" s="263" t="str">
        <f>IF(ISBLANK('Discontinuity Log'!J1963),"",'Discontinuity Log'!J1963)</f>
        <v>CU</v>
      </c>
      <c r="M1952" s="263" t="str">
        <f>IF(ISBLANK('Discontinuity Log'!K1963),"",'Discontinuity Log'!K1963)</f>
        <v>SM</v>
      </c>
      <c r="N1952" s="263">
        <f>IF(ISBLANK('Discontinuity Log'!L1963),"",'Discontinuity Log'!L1963)</f>
        <v>7</v>
      </c>
      <c r="O1952" s="263" t="str">
        <f>IF(ISBLANK('Discontinuity Log'!M1963),"",'Discontinuity Log'!M1963)</f>
        <v>R3</v>
      </c>
      <c r="P1952" s="263" t="str">
        <f>IF(ISBLANK('Discontinuity Log'!N1963),"",'Discontinuity Log'!N1963)</f>
        <v>W1</v>
      </c>
      <c r="Q1952" s="263">
        <f>IF(ISBLANK('Discontinuity Log'!O1963),"",'Discontinuity Log'!O1963)</f>
        <v>12</v>
      </c>
      <c r="R1952" s="263">
        <f>IF(ISBLANK('Discontinuity Log'!P1963),"",'Discontinuity Log'!P1963)</f>
        <v>85</v>
      </c>
      <c r="S1952" s="263" t="str">
        <f>IF(ISBLANK('Discontinuity Log'!Q1963),"",'Discontinuity Log'!Q1963)</f>
        <v/>
      </c>
      <c r="T1952" s="464" t="str">
        <f>IF(ISBLANK('Discontinuity Log'!R1963),"",'Discontinuity Log'!R1963)</f>
        <v/>
      </c>
    </row>
    <row r="1953" spans="1:20" x14ac:dyDescent="0.3">
      <c r="A1953" s="261" t="str">
        <f>IF(ISBLANK('Geotech Log'!$C$2),"",IF('Discontinuity Log'!B1964&lt;&gt;"",'Geotech Log'!$C$2,""))</f>
        <v>DDH 3476</v>
      </c>
      <c r="B1953" s="261" t="str">
        <f>IF(ISBLANK('Geotech Log'!$R$4),"",IF('Discontinuity Log'!B1964&lt;&gt;"",'Geotech Log'!$R$4,""))</f>
        <v>FRO</v>
      </c>
      <c r="C1953" s="263">
        <f ca="1">IF(ISBLANK('Discontinuity Log'!A1964),"",'Discontinuity Log'!A1964)</f>
        <v>318</v>
      </c>
      <c r="D1953" s="264">
        <f>IF(ISBLANK('Discontinuity Log'!B1964),"",'Discontinuity Log'!B1964)</f>
        <v>669.35</v>
      </c>
      <c r="E1953" s="263" t="str">
        <f>IF(ISBLANK('Discontinuity Log'!C1964),"",'Discontinuity Log'!C1964)</f>
        <v>BD</v>
      </c>
      <c r="F1953" s="263" t="str">
        <f>IF(ISBLANK('Discontinuity Log'!D1964),"",'Discontinuity Log'!D1964)</f>
        <v>G</v>
      </c>
      <c r="G1953" s="263" t="str">
        <f>IF(ISBLANK('Discontinuity Log'!E1964),"",'Discontinuity Log'!E1964)</f>
        <v>COAL</v>
      </c>
      <c r="H1953" s="263" t="str">
        <f>IF(ISBLANK('Discontinuity Log'!F1964),"",IF('Discontinuity Log'!F1964="-","",'Discontinuity Log'!F1964))</f>
        <v/>
      </c>
      <c r="I1953" s="263" t="str">
        <f>IF(ISBLANK('Discontinuity Log'!G1964),"",'Discontinuity Log'!G1964)</f>
        <v>IN</v>
      </c>
      <c r="J1953" s="263" t="str">
        <f>IF(ISBLANK('Discontinuity Log'!H1964),"",'Discontinuity Log'!H1964)</f>
        <v>&lt;=2mm</v>
      </c>
      <c r="K1953" s="263" t="str">
        <f>IF(ISBLANK('Discontinuity Log'!I1964),"",'Discontinuity Log'!I1964)</f>
        <v/>
      </c>
      <c r="L1953" s="263" t="str">
        <f>IF(ISBLANK('Discontinuity Log'!J1964),"",'Discontinuity Log'!J1964)</f>
        <v>PL</v>
      </c>
      <c r="M1953" s="263" t="str">
        <f>IF(ISBLANK('Discontinuity Log'!K1964),"",'Discontinuity Log'!K1964)</f>
        <v>SM</v>
      </c>
      <c r="N1953" s="263">
        <f>IF(ISBLANK('Discontinuity Log'!L1964),"",'Discontinuity Log'!L1964)</f>
        <v>5</v>
      </c>
      <c r="O1953" s="263" t="str">
        <f>IF(ISBLANK('Discontinuity Log'!M1964),"",'Discontinuity Log'!M1964)</f>
        <v>R3</v>
      </c>
      <c r="P1953" s="263" t="str">
        <f>IF(ISBLANK('Discontinuity Log'!N1964),"",'Discontinuity Log'!N1964)</f>
        <v>W1</v>
      </c>
      <c r="Q1953" s="263">
        <f>IF(ISBLANK('Discontinuity Log'!O1964),"",'Discontinuity Log'!O1964)</f>
        <v>6</v>
      </c>
      <c r="R1953" s="263">
        <f>IF(ISBLANK('Discontinuity Log'!P1964),"",'Discontinuity Log'!P1964)</f>
        <v>82</v>
      </c>
      <c r="S1953" s="263" t="str">
        <f>IF(ISBLANK('Discontinuity Log'!Q1964),"",'Discontinuity Log'!Q1964)</f>
        <v/>
      </c>
      <c r="T1953" s="464" t="str">
        <f>IF(ISBLANK('Discontinuity Log'!R1964),"",'Discontinuity Log'!R1964)</f>
        <v/>
      </c>
    </row>
    <row r="1954" spans="1:20" x14ac:dyDescent="0.3">
      <c r="A1954" s="261" t="str">
        <f>IF(ISBLANK('Geotech Log'!$C$2),"",IF('Discontinuity Log'!B1965&lt;&gt;"",'Geotech Log'!$C$2,""))</f>
        <v>DDH 3476</v>
      </c>
      <c r="B1954" s="261" t="str">
        <f>IF(ISBLANK('Geotech Log'!$R$4),"",IF('Discontinuity Log'!B1965&lt;&gt;"",'Geotech Log'!$R$4,""))</f>
        <v>FRO</v>
      </c>
      <c r="C1954" s="263">
        <f ca="1">IF(ISBLANK('Discontinuity Log'!A1965),"",'Discontinuity Log'!A1965)</f>
        <v>318</v>
      </c>
      <c r="D1954" s="264">
        <f>IF(ISBLANK('Discontinuity Log'!B1965),"",'Discontinuity Log'!B1965)</f>
        <v>669.83</v>
      </c>
      <c r="E1954" s="263" t="str">
        <f>IF(ISBLANK('Discontinuity Log'!C1965),"",'Discontinuity Log'!C1965)</f>
        <v>BRMEC</v>
      </c>
      <c r="F1954" s="263" t="str">
        <f>IF(ISBLANK('Discontinuity Log'!D1965),"",'Discontinuity Log'!D1965)</f>
        <v>O</v>
      </c>
      <c r="G1954" s="263" t="str">
        <f>IF(ISBLANK('Discontinuity Log'!E1965),"",'Discontinuity Log'!E1965)</f>
        <v>RZ</v>
      </c>
      <c r="H1954" s="263" t="str">
        <f>IF(ISBLANK('Discontinuity Log'!F1965),"",IF('Discontinuity Log'!F1965="-","",'Discontinuity Log'!F1965))</f>
        <v/>
      </c>
      <c r="I1954" s="263" t="str">
        <f>IF(ISBLANK('Discontinuity Log'!G1965),"",'Discontinuity Log'!G1965)</f>
        <v>IN</v>
      </c>
      <c r="J1954" s="263" t="str">
        <f>IF(ISBLANK('Discontinuity Log'!H1965),"",'Discontinuity Log'!H1965)</f>
        <v>&gt;5mm</v>
      </c>
      <c r="K1954" s="263">
        <f>IF(ISBLANK('Discontinuity Log'!I1965),"",'Discontinuity Log'!I1965)</f>
        <v>360</v>
      </c>
      <c r="L1954" s="263" t="str">
        <f>IF(ISBLANK('Discontinuity Log'!J1965),"",'Discontinuity Log'!J1965)</f>
        <v>IR</v>
      </c>
      <c r="M1954" s="263" t="str">
        <f>IF(ISBLANK('Discontinuity Log'!K1965),"",'Discontinuity Log'!K1965)</f>
        <v>RO</v>
      </c>
      <c r="N1954" s="263">
        <f>IF(ISBLANK('Discontinuity Log'!L1965),"",'Discontinuity Log'!L1965)</f>
        <v>11</v>
      </c>
      <c r="O1954" s="263" t="str">
        <f>IF(ISBLANK('Discontinuity Log'!M1965),"",'Discontinuity Log'!M1965)</f>
        <v>R3</v>
      </c>
      <c r="P1954" s="263" t="str">
        <f>IF(ISBLANK('Discontinuity Log'!N1965),"",'Discontinuity Log'!N1965)</f>
        <v>W1</v>
      </c>
      <c r="Q1954" s="263">
        <f>IF(ISBLANK('Discontinuity Log'!O1965),"",'Discontinuity Log'!O1965)</f>
        <v>0</v>
      </c>
      <c r="R1954" s="263" t="str">
        <f>IF(ISBLANK('Discontinuity Log'!P1965),"",'Discontinuity Log'!P1965)</f>
        <v/>
      </c>
      <c r="S1954" s="263" t="str">
        <f>IF(ISBLANK('Discontinuity Log'!Q1965),"",'Discontinuity Log'!Q1965)</f>
        <v/>
      </c>
      <c r="T1954" s="464" t="str">
        <f>IF(ISBLANK('Discontinuity Log'!R1965),"",'Discontinuity Log'!R1965)</f>
        <v>LOWER CONTACT OF MECHANICALLY BROKEN ZONE, ANGULAR CORE FRAGMENTS, DRILL SPIN</v>
      </c>
    </row>
    <row r="1955" spans="1:20" x14ac:dyDescent="0.3">
      <c r="A1955" s="261" t="str">
        <f>IF(ISBLANK('Geotech Log'!$C$2),"",IF('Discontinuity Log'!B1966&lt;&gt;"",'Geotech Log'!$C$2,""))</f>
        <v>DDH 3476</v>
      </c>
      <c r="B1955" s="261" t="str">
        <f>IF(ISBLANK('Geotech Log'!$R$4),"",IF('Discontinuity Log'!B1966&lt;&gt;"",'Geotech Log'!$R$4,""))</f>
        <v>FRO</v>
      </c>
      <c r="C1955" s="263">
        <f ca="1">IF(ISBLANK('Discontinuity Log'!A1966),"",'Discontinuity Log'!A1966)</f>
        <v>319</v>
      </c>
      <c r="D1955" s="264">
        <f>IF(ISBLANK('Discontinuity Log'!B1966),"",'Discontinuity Log'!B1966)</f>
        <v>670.09</v>
      </c>
      <c r="E1955" s="263" t="str">
        <f>IF(ISBLANK('Discontinuity Log'!C1966),"",'Discontinuity Log'!C1966)</f>
        <v>JN</v>
      </c>
      <c r="F1955" s="263" t="str">
        <f>IF(ISBLANK('Discontinuity Log'!D1966),"",'Discontinuity Log'!D1966)</f>
        <v>G</v>
      </c>
      <c r="G1955" s="263" t="str">
        <f>IF(ISBLANK('Discontinuity Log'!E1966),"",'Discontinuity Log'!E1966)</f>
        <v>CLEAN</v>
      </c>
      <c r="H1955" s="263" t="str">
        <f>IF(ISBLANK('Discontinuity Log'!F1966),"",IF('Discontinuity Log'!F1966="-","",'Discontinuity Log'!F1966))</f>
        <v/>
      </c>
      <c r="I1955" s="263" t="str">
        <f>IF(ISBLANK('Discontinuity Log'!G1966),"",'Discontinuity Log'!G1966)</f>
        <v>CL</v>
      </c>
      <c r="J1955" s="263" t="str">
        <f>IF(ISBLANK('Discontinuity Log'!H1966),"",'Discontinuity Log'!H1966)</f>
        <v/>
      </c>
      <c r="K1955" s="263" t="str">
        <f>IF(ISBLANK('Discontinuity Log'!I1966),"",'Discontinuity Log'!I1966)</f>
        <v/>
      </c>
      <c r="L1955" s="263" t="str">
        <f>IF(ISBLANK('Discontinuity Log'!J1966),"",'Discontinuity Log'!J1966)</f>
        <v>PL</v>
      </c>
      <c r="M1955" s="263" t="str">
        <f>IF(ISBLANK('Discontinuity Log'!K1966),"",'Discontinuity Log'!K1966)</f>
        <v>SM</v>
      </c>
      <c r="N1955" s="263">
        <f>IF(ISBLANK('Discontinuity Log'!L1966),"",'Discontinuity Log'!L1966)</f>
        <v>7</v>
      </c>
      <c r="O1955" s="263" t="str">
        <f>IF(ISBLANK('Discontinuity Log'!M1966),"",'Discontinuity Log'!M1966)</f>
        <v>R3</v>
      </c>
      <c r="P1955" s="263" t="str">
        <f>IF(ISBLANK('Discontinuity Log'!N1966),"",'Discontinuity Log'!N1966)</f>
        <v>W1</v>
      </c>
      <c r="Q1955" s="263">
        <f>IF(ISBLANK('Discontinuity Log'!O1966),"",'Discontinuity Log'!O1966)</f>
        <v>12</v>
      </c>
      <c r="R1955" s="263">
        <f>IF(ISBLANK('Discontinuity Log'!P1966),"",'Discontinuity Log'!P1966)</f>
        <v>33</v>
      </c>
      <c r="S1955" s="263" t="str">
        <f>IF(ISBLANK('Discontinuity Log'!Q1966),"",'Discontinuity Log'!Q1966)</f>
        <v/>
      </c>
      <c r="T1955" s="464" t="str">
        <f>IF(ISBLANK('Discontinuity Log'!R1966),"",'Discontinuity Log'!R1966)</f>
        <v/>
      </c>
    </row>
    <row r="1956" spans="1:20" x14ac:dyDescent="0.3">
      <c r="A1956" s="261" t="str">
        <f>IF(ISBLANK('Geotech Log'!$C$2),"",IF('Discontinuity Log'!B1967&lt;&gt;"",'Geotech Log'!$C$2,""))</f>
        <v>DDH 3476</v>
      </c>
      <c r="B1956" s="261" t="str">
        <f>IF(ISBLANK('Geotech Log'!$R$4),"",IF('Discontinuity Log'!B1967&lt;&gt;"",'Geotech Log'!$R$4,""))</f>
        <v>FRO</v>
      </c>
      <c r="C1956" s="263">
        <f ca="1">IF(ISBLANK('Discontinuity Log'!A1967),"",'Discontinuity Log'!A1967)</f>
        <v>319</v>
      </c>
      <c r="D1956" s="264">
        <f>IF(ISBLANK('Discontinuity Log'!B1967),"",'Discontinuity Log'!B1967)</f>
        <v>670.43</v>
      </c>
      <c r="E1956" s="263" t="str">
        <f>IF(ISBLANK('Discontinuity Log'!C1967),"",'Discontinuity Log'!C1967)</f>
        <v>BRMEC</v>
      </c>
      <c r="F1956" s="263" t="str">
        <f>IF(ISBLANK('Discontinuity Log'!D1967),"",'Discontinuity Log'!D1967)</f>
        <v>O</v>
      </c>
      <c r="G1956" s="263" t="str">
        <f>IF(ISBLANK('Discontinuity Log'!E1967),"",'Discontinuity Log'!E1967)</f>
        <v>RZ</v>
      </c>
      <c r="H1956" s="263" t="str">
        <f>IF(ISBLANK('Discontinuity Log'!F1967),"",IF('Discontinuity Log'!F1967="-","",'Discontinuity Log'!F1967))</f>
        <v/>
      </c>
      <c r="I1956" s="263" t="str">
        <f>IF(ISBLANK('Discontinuity Log'!G1967),"",'Discontinuity Log'!G1967)</f>
        <v>IN</v>
      </c>
      <c r="J1956" s="263" t="str">
        <f>IF(ISBLANK('Discontinuity Log'!H1967),"",'Discontinuity Log'!H1967)</f>
        <v>&gt;5mm</v>
      </c>
      <c r="K1956" s="263">
        <f>IF(ISBLANK('Discontinuity Log'!I1967),"",'Discontinuity Log'!I1967)</f>
        <v>160</v>
      </c>
      <c r="L1956" s="263" t="str">
        <f>IF(ISBLANK('Discontinuity Log'!J1967),"",'Discontinuity Log'!J1967)</f>
        <v>IR</v>
      </c>
      <c r="M1956" s="263" t="str">
        <f>IF(ISBLANK('Discontinuity Log'!K1967),"",'Discontinuity Log'!K1967)</f>
        <v>VR</v>
      </c>
      <c r="N1956" s="263">
        <f>IF(ISBLANK('Discontinuity Log'!L1967),"",'Discontinuity Log'!L1967)</f>
        <v>17</v>
      </c>
      <c r="O1956" s="263" t="str">
        <f>IF(ISBLANK('Discontinuity Log'!M1967),"",'Discontinuity Log'!M1967)</f>
        <v>R3</v>
      </c>
      <c r="P1956" s="263" t="str">
        <f>IF(ISBLANK('Discontinuity Log'!N1967),"",'Discontinuity Log'!N1967)</f>
        <v>W1</v>
      </c>
      <c r="Q1956" s="263">
        <f>IF(ISBLANK('Discontinuity Log'!O1967),"",'Discontinuity Log'!O1967)</f>
        <v>0</v>
      </c>
      <c r="R1956" s="263" t="str">
        <f>IF(ISBLANK('Discontinuity Log'!P1967),"",'Discontinuity Log'!P1967)</f>
        <v/>
      </c>
      <c r="S1956" s="263" t="str">
        <f>IF(ISBLANK('Discontinuity Log'!Q1967),"",'Discontinuity Log'!Q1967)</f>
        <v/>
      </c>
      <c r="T1956" s="464" t="str">
        <f>IF(ISBLANK('Discontinuity Log'!R1967),"",'Discontinuity Log'!R1967)</f>
        <v>VERY ROUGH LOWER CONTACT OF MECHANICALLY BROKEN ZONE. EVIDENCE OF DRILL SPIN</v>
      </c>
    </row>
    <row r="1957" spans="1:20" x14ac:dyDescent="0.3">
      <c r="A1957" s="261" t="str">
        <f>IF(ISBLANK('Geotech Log'!$C$2),"",IF('Discontinuity Log'!B1968&lt;&gt;"",'Geotech Log'!$C$2,""))</f>
        <v>DDH 3476</v>
      </c>
      <c r="B1957" s="261" t="str">
        <f>IF(ISBLANK('Geotech Log'!$R$4),"",IF('Discontinuity Log'!B1968&lt;&gt;"",'Geotech Log'!$R$4,""))</f>
        <v>FRO</v>
      </c>
      <c r="C1957" s="263">
        <f ca="1">IF(ISBLANK('Discontinuity Log'!A1968),"",'Discontinuity Log'!A1968)</f>
        <v>319</v>
      </c>
      <c r="D1957" s="264">
        <f>IF(ISBLANK('Discontinuity Log'!B1968),"",'Discontinuity Log'!B1968)</f>
        <v>670.61</v>
      </c>
      <c r="E1957" s="263" t="str">
        <f>IF(ISBLANK('Discontinuity Log'!C1968),"",'Discontinuity Log'!C1968)</f>
        <v>BD</v>
      </c>
      <c r="F1957" s="263" t="str">
        <f>IF(ISBLANK('Discontinuity Log'!D1968),"",'Discontinuity Log'!D1968)</f>
        <v>G</v>
      </c>
      <c r="G1957" s="263" t="str">
        <f>IF(ISBLANK('Discontinuity Log'!E1968),"",'Discontinuity Log'!E1968)</f>
        <v>COAL</v>
      </c>
      <c r="H1957" s="263" t="str">
        <f>IF(ISBLANK('Discontinuity Log'!F1968),"",IF('Discontinuity Log'!F1968="-","",'Discontinuity Log'!F1968))</f>
        <v/>
      </c>
      <c r="I1957" s="263" t="str">
        <f>IF(ISBLANK('Discontinuity Log'!G1968),"",'Discontinuity Log'!G1968)</f>
        <v>IN</v>
      </c>
      <c r="J1957" s="263" t="str">
        <f>IF(ISBLANK('Discontinuity Log'!H1968),"",'Discontinuity Log'!H1968)</f>
        <v>&lt;=2mm</v>
      </c>
      <c r="K1957" s="263" t="str">
        <f>IF(ISBLANK('Discontinuity Log'!I1968),"",'Discontinuity Log'!I1968)</f>
        <v/>
      </c>
      <c r="L1957" s="263" t="str">
        <f>IF(ISBLANK('Discontinuity Log'!J1968),"",'Discontinuity Log'!J1968)</f>
        <v>PL</v>
      </c>
      <c r="M1957" s="263" t="str">
        <f>IF(ISBLANK('Discontinuity Log'!K1968),"",'Discontinuity Log'!K1968)</f>
        <v>SM</v>
      </c>
      <c r="N1957" s="263">
        <f>IF(ISBLANK('Discontinuity Log'!L1968),"",'Discontinuity Log'!L1968)</f>
        <v>5</v>
      </c>
      <c r="O1957" s="263" t="str">
        <f>IF(ISBLANK('Discontinuity Log'!M1968),"",'Discontinuity Log'!M1968)</f>
        <v>R3</v>
      </c>
      <c r="P1957" s="263" t="str">
        <f>IF(ISBLANK('Discontinuity Log'!N1968),"",'Discontinuity Log'!N1968)</f>
        <v>W1</v>
      </c>
      <c r="Q1957" s="263">
        <f>IF(ISBLANK('Discontinuity Log'!O1968),"",'Discontinuity Log'!O1968)</f>
        <v>6</v>
      </c>
      <c r="R1957" s="263">
        <f>IF(ISBLANK('Discontinuity Log'!P1968),"",'Discontinuity Log'!P1968)</f>
        <v>84</v>
      </c>
      <c r="S1957" s="263" t="str">
        <f>IF(ISBLANK('Discontinuity Log'!Q1968),"",'Discontinuity Log'!Q1968)</f>
        <v/>
      </c>
      <c r="T1957" s="464" t="str">
        <f>IF(ISBLANK('Discontinuity Log'!R1968),"",'Discontinuity Log'!R1968)</f>
        <v/>
      </c>
    </row>
    <row r="1958" spans="1:20" x14ac:dyDescent="0.3">
      <c r="A1958" s="261" t="str">
        <f>IF(ISBLANK('Geotech Log'!$C$2),"",IF('Discontinuity Log'!B1969&lt;&gt;"",'Geotech Log'!$C$2,""))</f>
        <v>DDH 3476</v>
      </c>
      <c r="B1958" s="261" t="str">
        <f>IF(ISBLANK('Geotech Log'!$R$4),"",IF('Discontinuity Log'!B1969&lt;&gt;"",'Geotech Log'!$R$4,""))</f>
        <v>FRO</v>
      </c>
      <c r="C1958" s="263">
        <f ca="1">IF(ISBLANK('Discontinuity Log'!A1969),"",'Discontinuity Log'!A1969)</f>
        <v>319</v>
      </c>
      <c r="D1958" s="264">
        <f>IF(ISBLANK('Discontinuity Log'!B1969),"",'Discontinuity Log'!B1969)</f>
        <v>670.8</v>
      </c>
      <c r="E1958" s="263" t="str">
        <f>IF(ISBLANK('Discontinuity Log'!C1969),"",'Discontinuity Log'!C1969)</f>
        <v>OTH</v>
      </c>
      <c r="F1958" s="263" t="str">
        <f>IF(ISBLANK('Discontinuity Log'!D1969),"",'Discontinuity Log'!D1969)</f>
        <v>O</v>
      </c>
      <c r="G1958" s="263" t="str">
        <f>IF(ISBLANK('Discontinuity Log'!E1969),"",'Discontinuity Log'!E1969)</f>
        <v>RZ</v>
      </c>
      <c r="H1958" s="263" t="str">
        <f>IF(ISBLANK('Discontinuity Log'!F1969),"",IF('Discontinuity Log'!F1969="-","",'Discontinuity Log'!F1969))</f>
        <v>COAL</v>
      </c>
      <c r="I1958" s="263" t="str">
        <f>IF(ISBLANK('Discontinuity Log'!G1969),"",'Discontinuity Log'!G1969)</f>
        <v>IN</v>
      </c>
      <c r="J1958" s="263" t="str">
        <f>IF(ISBLANK('Discontinuity Log'!H1969),"",'Discontinuity Log'!H1969)</f>
        <v>&gt;5mm</v>
      </c>
      <c r="K1958" s="263">
        <f>IF(ISBLANK('Discontinuity Log'!I1969),"",'Discontinuity Log'!I1969)</f>
        <v>55</v>
      </c>
      <c r="L1958" s="263" t="str">
        <f>IF(ISBLANK('Discontinuity Log'!J1969),"",'Discontinuity Log'!J1969)</f>
        <v>PL</v>
      </c>
      <c r="M1958" s="263" t="str">
        <f>IF(ISBLANK('Discontinuity Log'!K1969),"",'Discontinuity Log'!K1969)</f>
        <v>SM</v>
      </c>
      <c r="N1958" s="263">
        <f>IF(ISBLANK('Discontinuity Log'!L1969),"",'Discontinuity Log'!L1969)</f>
        <v>3</v>
      </c>
      <c r="O1958" s="263" t="str">
        <f>IF(ISBLANK('Discontinuity Log'!M1969),"",'Discontinuity Log'!M1969)</f>
        <v>R3</v>
      </c>
      <c r="P1958" s="263" t="str">
        <f>IF(ISBLANK('Discontinuity Log'!N1969),"",'Discontinuity Log'!N1969)</f>
        <v>W1</v>
      </c>
      <c r="Q1958" s="263">
        <f>IF(ISBLANK('Discontinuity Log'!O1969),"",'Discontinuity Log'!O1969)</f>
        <v>6</v>
      </c>
      <c r="R1958" s="263">
        <f>IF(ISBLANK('Discontinuity Log'!P1969),"",'Discontinuity Log'!P1969)</f>
        <v>78</v>
      </c>
      <c r="S1958" s="263" t="str">
        <f>IF(ISBLANK('Discontinuity Log'!Q1969),"",'Discontinuity Log'!Q1969)</f>
        <v/>
      </c>
      <c r="T1958" s="464" t="str">
        <f>IF(ISBLANK('Discontinuity Log'!R1969),"",'Discontinuity Log'!R1969)</f>
        <v>LOWER CONTACT OF COAL AND MUDSTONE RUBBLE ZONE, ANGULAR FRAGMENTS GRANULAR UP TO 2 CM DIAMETER</v>
      </c>
    </row>
    <row r="1959" spans="1:20" x14ac:dyDescent="0.3">
      <c r="A1959" s="261" t="str">
        <f>IF(ISBLANK('Geotech Log'!$C$2),"",IF('Discontinuity Log'!B1970&lt;&gt;"",'Geotech Log'!$C$2,""))</f>
        <v>DDH 3476</v>
      </c>
      <c r="B1959" s="261" t="str">
        <f>IF(ISBLANK('Geotech Log'!$R$4),"",IF('Discontinuity Log'!B1970&lt;&gt;"",'Geotech Log'!$R$4,""))</f>
        <v>FRO</v>
      </c>
      <c r="C1959" s="263">
        <f ca="1">IF(ISBLANK('Discontinuity Log'!A1970),"",'Discontinuity Log'!A1970)</f>
        <v>319</v>
      </c>
      <c r="D1959" s="264">
        <f>IF(ISBLANK('Discontinuity Log'!B1970),"",'Discontinuity Log'!B1970)</f>
        <v>671.13</v>
      </c>
      <c r="E1959" s="263" t="str">
        <f>IF(ISBLANK('Discontinuity Log'!C1970),"",'Discontinuity Log'!C1970)</f>
        <v>BD</v>
      </c>
      <c r="F1959" s="263" t="str">
        <f>IF(ISBLANK('Discontinuity Log'!D1970),"",'Discontinuity Log'!D1970)</f>
        <v>G</v>
      </c>
      <c r="G1959" s="263" t="str">
        <f>IF(ISBLANK('Discontinuity Log'!E1970),"",'Discontinuity Log'!E1970)</f>
        <v>CLEAN</v>
      </c>
      <c r="H1959" s="263" t="str">
        <f>IF(ISBLANK('Discontinuity Log'!F1970),"",IF('Discontinuity Log'!F1970="-","",'Discontinuity Log'!F1970))</f>
        <v/>
      </c>
      <c r="I1959" s="263" t="str">
        <f>IF(ISBLANK('Discontinuity Log'!G1970),"",'Discontinuity Log'!G1970)</f>
        <v>CL</v>
      </c>
      <c r="J1959" s="263" t="str">
        <f>IF(ISBLANK('Discontinuity Log'!H1970),"",'Discontinuity Log'!H1970)</f>
        <v/>
      </c>
      <c r="K1959" s="263" t="str">
        <f>IF(ISBLANK('Discontinuity Log'!I1970),"",'Discontinuity Log'!I1970)</f>
        <v/>
      </c>
      <c r="L1959" s="263" t="str">
        <f>IF(ISBLANK('Discontinuity Log'!J1970),"",'Discontinuity Log'!J1970)</f>
        <v>PL</v>
      </c>
      <c r="M1959" s="263" t="str">
        <f>IF(ISBLANK('Discontinuity Log'!K1970),"",'Discontinuity Log'!K1970)</f>
        <v>SM</v>
      </c>
      <c r="N1959" s="263">
        <f>IF(ISBLANK('Discontinuity Log'!L1970),"",'Discontinuity Log'!L1970)</f>
        <v>5</v>
      </c>
      <c r="O1959" s="263" t="str">
        <f>IF(ISBLANK('Discontinuity Log'!M1970),"",'Discontinuity Log'!M1970)</f>
        <v>R3</v>
      </c>
      <c r="P1959" s="263" t="str">
        <f>IF(ISBLANK('Discontinuity Log'!N1970),"",'Discontinuity Log'!N1970)</f>
        <v>W1</v>
      </c>
      <c r="Q1959" s="263">
        <f>IF(ISBLANK('Discontinuity Log'!O1970),"",'Discontinuity Log'!O1970)</f>
        <v>12</v>
      </c>
      <c r="R1959" s="263">
        <f>IF(ISBLANK('Discontinuity Log'!P1970),"",'Discontinuity Log'!P1970)</f>
        <v>85</v>
      </c>
      <c r="S1959" s="263" t="str">
        <f>IF(ISBLANK('Discontinuity Log'!Q1970),"",'Discontinuity Log'!Q1970)</f>
        <v/>
      </c>
      <c r="T1959" s="464" t="str">
        <f>IF(ISBLANK('Discontinuity Log'!R1970),"",'Discontinuity Log'!R1970)</f>
        <v/>
      </c>
    </row>
    <row r="1960" spans="1:20" x14ac:dyDescent="0.3">
      <c r="A1960" s="261" t="str">
        <f>IF(ISBLANK('Geotech Log'!$C$2),"",IF('Discontinuity Log'!B1971&lt;&gt;"",'Geotech Log'!$C$2,""))</f>
        <v>DDH 3476</v>
      </c>
      <c r="B1960" s="261" t="str">
        <f>IF(ISBLANK('Geotech Log'!$R$4),"",IF('Discontinuity Log'!B1971&lt;&gt;"",'Geotech Log'!$R$4,""))</f>
        <v>FRO</v>
      </c>
      <c r="C1960" s="263">
        <f ca="1">IF(ISBLANK('Discontinuity Log'!A1971),"",'Discontinuity Log'!A1971)</f>
        <v>319</v>
      </c>
      <c r="D1960" s="264">
        <f>IF(ISBLANK('Discontinuity Log'!B1971),"",'Discontinuity Log'!B1971)</f>
        <v>671.22</v>
      </c>
      <c r="E1960" s="263" t="str">
        <f>IF(ISBLANK('Discontinuity Log'!C1971),"",'Discontinuity Log'!C1971)</f>
        <v>BD</v>
      </c>
      <c r="F1960" s="263" t="str">
        <f>IF(ISBLANK('Discontinuity Log'!D1971),"",'Discontinuity Log'!D1971)</f>
        <v>G</v>
      </c>
      <c r="G1960" s="263" t="str">
        <f>IF(ISBLANK('Discontinuity Log'!E1971),"",'Discontinuity Log'!E1971)</f>
        <v>COAL</v>
      </c>
      <c r="H1960" s="263" t="str">
        <f>IF(ISBLANK('Discontinuity Log'!F1971),"",IF('Discontinuity Log'!F1971="-","",'Discontinuity Log'!F1971))</f>
        <v/>
      </c>
      <c r="I1960" s="263" t="str">
        <f>IF(ISBLANK('Discontinuity Log'!G1971),"",'Discontinuity Log'!G1971)</f>
        <v>CC</v>
      </c>
      <c r="J1960" s="263" t="str">
        <f>IF(ISBLANK('Discontinuity Log'!H1971),"",'Discontinuity Log'!H1971)</f>
        <v>&lt;=1mm</v>
      </c>
      <c r="K1960" s="263" t="str">
        <f>IF(ISBLANK('Discontinuity Log'!I1971),"",'Discontinuity Log'!I1971)</f>
        <v/>
      </c>
      <c r="L1960" s="263" t="str">
        <f>IF(ISBLANK('Discontinuity Log'!J1971),"",'Discontinuity Log'!J1971)</f>
        <v>PL</v>
      </c>
      <c r="M1960" s="263" t="str">
        <f>IF(ISBLANK('Discontinuity Log'!K1971),"",'Discontinuity Log'!K1971)</f>
        <v>SM</v>
      </c>
      <c r="N1960" s="263">
        <f>IF(ISBLANK('Discontinuity Log'!L1971),"",'Discontinuity Log'!L1971)</f>
        <v>7</v>
      </c>
      <c r="O1960" s="263" t="str">
        <f>IF(ISBLANK('Discontinuity Log'!M1971),"",'Discontinuity Log'!M1971)</f>
        <v>R3</v>
      </c>
      <c r="P1960" s="263" t="str">
        <f>IF(ISBLANK('Discontinuity Log'!N1971),"",'Discontinuity Log'!N1971)</f>
        <v>W1</v>
      </c>
      <c r="Q1960" s="263">
        <f>IF(ISBLANK('Discontinuity Log'!O1971),"",'Discontinuity Log'!O1971)</f>
        <v>6</v>
      </c>
      <c r="R1960" s="263">
        <f>IF(ISBLANK('Discontinuity Log'!P1971),"",'Discontinuity Log'!P1971)</f>
        <v>76</v>
      </c>
      <c r="S1960" s="263" t="str">
        <f>IF(ISBLANK('Discontinuity Log'!Q1971),"",'Discontinuity Log'!Q1971)</f>
        <v/>
      </c>
      <c r="T1960" s="464" t="str">
        <f>IF(ISBLANK('Discontinuity Log'!R1971),"",'Discontinuity Log'!R1971)</f>
        <v/>
      </c>
    </row>
    <row r="1961" spans="1:20" x14ac:dyDescent="0.3">
      <c r="A1961" s="261" t="str">
        <f>IF(ISBLANK('Geotech Log'!$C$2),"",IF('Discontinuity Log'!B1972&lt;&gt;"",'Geotech Log'!$C$2,""))</f>
        <v>DDH 3476</v>
      </c>
      <c r="B1961" s="261" t="str">
        <f>IF(ISBLANK('Geotech Log'!$R$4),"",IF('Discontinuity Log'!B1972&lt;&gt;"",'Geotech Log'!$R$4,""))</f>
        <v>FRO</v>
      </c>
      <c r="C1961" s="263">
        <f ca="1">IF(ISBLANK('Discontinuity Log'!A1972),"",'Discontinuity Log'!A1972)</f>
        <v>319</v>
      </c>
      <c r="D1961" s="264">
        <f>IF(ISBLANK('Discontinuity Log'!B1972),"",'Discontinuity Log'!B1972)</f>
        <v>671.75</v>
      </c>
      <c r="E1961" s="263" t="str">
        <f>IF(ISBLANK('Discontinuity Log'!C1972),"",'Discontinuity Log'!C1972)</f>
        <v>BRMEC</v>
      </c>
      <c r="F1961" s="263" t="str">
        <f>IF(ISBLANK('Discontinuity Log'!D1972),"",'Discontinuity Log'!D1972)</f>
        <v>O</v>
      </c>
      <c r="G1961" s="263" t="str">
        <f>IF(ISBLANK('Discontinuity Log'!E1972),"",'Discontinuity Log'!E1972)</f>
        <v>RZ</v>
      </c>
      <c r="H1961" s="263" t="str">
        <f>IF(ISBLANK('Discontinuity Log'!F1972),"",IF('Discontinuity Log'!F1972="-","",'Discontinuity Log'!F1972))</f>
        <v/>
      </c>
      <c r="I1961" s="263" t="str">
        <f>IF(ISBLANK('Discontinuity Log'!G1972),"",'Discontinuity Log'!G1972)</f>
        <v>IN</v>
      </c>
      <c r="J1961" s="263" t="str">
        <f>IF(ISBLANK('Discontinuity Log'!H1972),"",'Discontinuity Log'!H1972)</f>
        <v>&gt;5mm</v>
      </c>
      <c r="K1961" s="263">
        <f>IF(ISBLANK('Discontinuity Log'!I1972),"",'Discontinuity Log'!I1972)</f>
        <v>40</v>
      </c>
      <c r="L1961" s="263" t="str">
        <f>IF(ISBLANK('Discontinuity Log'!J1972),"",'Discontinuity Log'!J1972)</f>
        <v>CU</v>
      </c>
      <c r="M1961" s="263" t="str">
        <f>IF(ISBLANK('Discontinuity Log'!K1972),"",'Discontinuity Log'!K1972)</f>
        <v>RO</v>
      </c>
      <c r="N1961" s="263">
        <f>IF(ISBLANK('Discontinuity Log'!L1972),"",'Discontinuity Log'!L1972)</f>
        <v>11</v>
      </c>
      <c r="O1961" s="263" t="str">
        <f>IF(ISBLANK('Discontinuity Log'!M1972),"",'Discontinuity Log'!M1972)</f>
        <v>R3</v>
      </c>
      <c r="P1961" s="263" t="str">
        <f>IF(ISBLANK('Discontinuity Log'!N1972),"",'Discontinuity Log'!N1972)</f>
        <v>W1</v>
      </c>
      <c r="Q1961" s="263">
        <f>IF(ISBLANK('Discontinuity Log'!O1972),"",'Discontinuity Log'!O1972)</f>
        <v>6</v>
      </c>
      <c r="R1961" s="263">
        <f>IF(ISBLANK('Discontinuity Log'!P1972),"",'Discontinuity Log'!P1972)</f>
        <v>63</v>
      </c>
      <c r="S1961" s="263" t="str">
        <f>IF(ISBLANK('Discontinuity Log'!Q1972),"",'Discontinuity Log'!Q1972)</f>
        <v/>
      </c>
      <c r="T1961" s="464" t="str">
        <f>IF(ISBLANK('Discontinuity Log'!R1972),"",'Discontinuity Log'!R1972)</f>
        <v>LOWER CONTACT OF MECHANICALLY BROKEN ZONE, ANGULAR CORE FRAGMENTS, DRILL SPIN</v>
      </c>
    </row>
    <row r="1962" spans="1:20" x14ac:dyDescent="0.3">
      <c r="A1962" s="261" t="str">
        <f>IF(ISBLANK('Geotech Log'!$C$2),"",IF('Discontinuity Log'!B1973&lt;&gt;"",'Geotech Log'!$C$2,""))</f>
        <v>DDH 3476</v>
      </c>
      <c r="B1962" s="261" t="str">
        <f>IF(ISBLANK('Geotech Log'!$R$4),"",IF('Discontinuity Log'!B1973&lt;&gt;"",'Geotech Log'!$R$4,""))</f>
        <v>FRO</v>
      </c>
      <c r="C1962" s="263">
        <f ca="1">IF(ISBLANK('Discontinuity Log'!A1973),"",'Discontinuity Log'!A1973)</f>
        <v>319</v>
      </c>
      <c r="D1962" s="264">
        <f>IF(ISBLANK('Discontinuity Log'!B1973),"",'Discontinuity Log'!B1973)</f>
        <v>672.59</v>
      </c>
      <c r="E1962" s="263" t="str">
        <f>IF(ISBLANK('Discontinuity Log'!C1973),"",'Discontinuity Log'!C1973)</f>
        <v>BD</v>
      </c>
      <c r="F1962" s="263" t="str">
        <f>IF(ISBLANK('Discontinuity Log'!D1973),"",'Discontinuity Log'!D1973)</f>
        <v>G</v>
      </c>
      <c r="G1962" s="263" t="str">
        <f>IF(ISBLANK('Discontinuity Log'!E1973),"",'Discontinuity Log'!E1973)</f>
        <v>COAL</v>
      </c>
      <c r="H1962" s="263" t="str">
        <f>IF(ISBLANK('Discontinuity Log'!F1973),"",IF('Discontinuity Log'!F1973="-","",'Discontinuity Log'!F1973))</f>
        <v/>
      </c>
      <c r="I1962" s="263" t="str">
        <f>IF(ISBLANK('Discontinuity Log'!G1973),"",'Discontinuity Log'!G1973)</f>
        <v>PC</v>
      </c>
      <c r="J1962" s="263" t="str">
        <f>IF(ISBLANK('Discontinuity Log'!H1973),"",'Discontinuity Log'!H1973)</f>
        <v>&lt;=1mm</v>
      </c>
      <c r="K1962" s="263" t="str">
        <f>IF(ISBLANK('Discontinuity Log'!I1973),"",'Discontinuity Log'!I1973)</f>
        <v/>
      </c>
      <c r="L1962" s="263" t="str">
        <f>IF(ISBLANK('Discontinuity Log'!J1973),"",'Discontinuity Log'!J1973)</f>
        <v>UN</v>
      </c>
      <c r="M1962" s="263" t="str">
        <f>IF(ISBLANK('Discontinuity Log'!K1973),"",'Discontinuity Log'!K1973)</f>
        <v>SM</v>
      </c>
      <c r="N1962" s="263">
        <f>IF(ISBLANK('Discontinuity Log'!L1973),"",'Discontinuity Log'!L1973)</f>
        <v>7</v>
      </c>
      <c r="O1962" s="263" t="str">
        <f>IF(ISBLANK('Discontinuity Log'!M1973),"",'Discontinuity Log'!M1973)</f>
        <v>R3</v>
      </c>
      <c r="P1962" s="263" t="str">
        <f>IF(ISBLANK('Discontinuity Log'!N1973),"",'Discontinuity Log'!N1973)</f>
        <v>W1</v>
      </c>
      <c r="Q1962" s="263">
        <f>IF(ISBLANK('Discontinuity Log'!O1973),"",'Discontinuity Log'!O1973)</f>
        <v>20</v>
      </c>
      <c r="R1962" s="263">
        <f>IF(ISBLANK('Discontinuity Log'!P1973),"",'Discontinuity Log'!P1973)</f>
        <v>59</v>
      </c>
      <c r="S1962" s="263" t="str">
        <f>IF(ISBLANK('Discontinuity Log'!Q1973),"",'Discontinuity Log'!Q1973)</f>
        <v/>
      </c>
      <c r="T1962" s="464" t="str">
        <f>IF(ISBLANK('Discontinuity Log'!R1973),"",'Discontinuity Log'!R1973)</f>
        <v>TRACE CALCITE</v>
      </c>
    </row>
    <row r="1963" spans="1:20" x14ac:dyDescent="0.3">
      <c r="A1963" s="261" t="str">
        <f>IF(ISBLANK('Geotech Log'!$C$2),"",IF('Discontinuity Log'!B1974&lt;&gt;"",'Geotech Log'!$C$2,""))</f>
        <v>DDH 3476</v>
      </c>
      <c r="B1963" s="261" t="str">
        <f>IF(ISBLANK('Geotech Log'!$R$4),"",IF('Discontinuity Log'!B1974&lt;&gt;"",'Geotech Log'!$R$4,""))</f>
        <v>FRO</v>
      </c>
      <c r="C1963" s="263">
        <f ca="1">IF(ISBLANK('Discontinuity Log'!A1974),"",'Discontinuity Log'!A1974)</f>
        <v>320</v>
      </c>
      <c r="D1963" s="264">
        <f>IF(ISBLANK('Discontinuity Log'!B1974),"",'Discontinuity Log'!B1974)</f>
        <v>673.46</v>
      </c>
      <c r="E1963" s="263" t="str">
        <f>IF(ISBLANK('Discontinuity Log'!C1974),"",'Discontinuity Log'!C1974)</f>
        <v>JN</v>
      </c>
      <c r="F1963" s="263" t="str">
        <f>IF(ISBLANK('Discontinuity Log'!D1974),"",'Discontinuity Log'!D1974)</f>
        <v>G</v>
      </c>
      <c r="G1963" s="263" t="str">
        <f>IF(ISBLANK('Discontinuity Log'!E1974),"",'Discontinuity Log'!E1974)</f>
        <v>CLEAN</v>
      </c>
      <c r="H1963" s="263" t="str">
        <f>IF(ISBLANK('Discontinuity Log'!F1974),"",IF('Discontinuity Log'!F1974="-","",'Discontinuity Log'!F1974))</f>
        <v/>
      </c>
      <c r="I1963" s="263" t="str">
        <f>IF(ISBLANK('Discontinuity Log'!G1974),"",'Discontinuity Log'!G1974)</f>
        <v>CL</v>
      </c>
      <c r="J1963" s="263" t="str">
        <f>IF(ISBLANK('Discontinuity Log'!H1974),"",'Discontinuity Log'!H1974)</f>
        <v/>
      </c>
      <c r="K1963" s="263" t="str">
        <f>IF(ISBLANK('Discontinuity Log'!I1974),"",'Discontinuity Log'!I1974)</f>
        <v/>
      </c>
      <c r="L1963" s="263" t="str">
        <f>IF(ISBLANK('Discontinuity Log'!J1974),"",'Discontinuity Log'!J1974)</f>
        <v>PL</v>
      </c>
      <c r="M1963" s="263" t="str">
        <f>IF(ISBLANK('Discontinuity Log'!K1974),"",'Discontinuity Log'!K1974)</f>
        <v>SM</v>
      </c>
      <c r="N1963" s="263">
        <f>IF(ISBLANK('Discontinuity Log'!L1974),"",'Discontinuity Log'!L1974)</f>
        <v>3</v>
      </c>
      <c r="O1963" s="263" t="str">
        <f>IF(ISBLANK('Discontinuity Log'!M1974),"",'Discontinuity Log'!M1974)</f>
        <v>R3</v>
      </c>
      <c r="P1963" s="263" t="str">
        <f>IF(ISBLANK('Discontinuity Log'!N1974),"",'Discontinuity Log'!N1974)</f>
        <v>W1</v>
      </c>
      <c r="Q1963" s="263">
        <f>IF(ISBLANK('Discontinuity Log'!O1974),"",'Discontinuity Log'!O1974)</f>
        <v>12</v>
      </c>
      <c r="R1963" s="263">
        <f>IF(ISBLANK('Discontinuity Log'!P1974),"",'Discontinuity Log'!P1974)</f>
        <v>28</v>
      </c>
      <c r="S1963" s="263" t="str">
        <f>IF(ISBLANK('Discontinuity Log'!Q1974),"",'Discontinuity Log'!Q1974)</f>
        <v/>
      </c>
      <c r="T1963" s="464" t="str">
        <f>IF(ISBLANK('Discontinuity Log'!R1974),"",'Discontinuity Log'!R1974)</f>
        <v/>
      </c>
    </row>
    <row r="1964" spans="1:20" x14ac:dyDescent="0.3">
      <c r="A1964" s="261" t="str">
        <f>IF(ISBLANK('Geotech Log'!$C$2),"",IF('Discontinuity Log'!B1975&lt;&gt;"",'Geotech Log'!$C$2,""))</f>
        <v>DDH 3476</v>
      </c>
      <c r="B1964" s="261" t="str">
        <f>IF(ISBLANK('Geotech Log'!$R$4),"",IF('Discontinuity Log'!B1975&lt;&gt;"",'Geotech Log'!$R$4,""))</f>
        <v>FRO</v>
      </c>
      <c r="C1964" s="263">
        <f ca="1">IF(ISBLANK('Discontinuity Log'!A1975),"",'Discontinuity Log'!A1975)</f>
        <v>320</v>
      </c>
      <c r="D1964" s="264">
        <f>IF(ISBLANK('Discontinuity Log'!B1975),"",'Discontinuity Log'!B1975)</f>
        <v>675.96</v>
      </c>
      <c r="E1964" s="263" t="str">
        <f>IF(ISBLANK('Discontinuity Log'!C1975),"",'Discontinuity Log'!C1975)</f>
        <v>BD</v>
      </c>
      <c r="F1964" s="263" t="str">
        <f>IF(ISBLANK('Discontinuity Log'!D1975),"",'Discontinuity Log'!D1975)</f>
        <v>G</v>
      </c>
      <c r="G1964" s="263" t="str">
        <f>IF(ISBLANK('Discontinuity Log'!E1975),"",'Discontinuity Log'!E1975)</f>
        <v>COAL</v>
      </c>
      <c r="H1964" s="263" t="str">
        <f>IF(ISBLANK('Discontinuity Log'!F1975),"",IF('Discontinuity Log'!F1975="-","",'Discontinuity Log'!F1975))</f>
        <v/>
      </c>
      <c r="I1964" s="263" t="str">
        <f>IF(ISBLANK('Discontinuity Log'!G1975),"",'Discontinuity Log'!G1975)</f>
        <v>IN</v>
      </c>
      <c r="J1964" s="263" t="str">
        <f>IF(ISBLANK('Discontinuity Log'!H1975),"",'Discontinuity Log'!H1975)</f>
        <v>&lt;=2mm</v>
      </c>
      <c r="K1964" s="263" t="str">
        <f>IF(ISBLANK('Discontinuity Log'!I1975),"",'Discontinuity Log'!I1975)</f>
        <v/>
      </c>
      <c r="L1964" s="263" t="str">
        <f>IF(ISBLANK('Discontinuity Log'!J1975),"",'Discontinuity Log'!J1975)</f>
        <v>UN</v>
      </c>
      <c r="M1964" s="263" t="str">
        <f>IF(ISBLANK('Discontinuity Log'!K1975),"",'Discontinuity Log'!K1975)</f>
        <v>SM</v>
      </c>
      <c r="N1964" s="263">
        <f>IF(ISBLANK('Discontinuity Log'!L1975),"",'Discontinuity Log'!L1975)</f>
        <v>7</v>
      </c>
      <c r="O1964" s="263" t="str">
        <f>IF(ISBLANK('Discontinuity Log'!M1975),"",'Discontinuity Log'!M1975)</f>
        <v>R3</v>
      </c>
      <c r="P1964" s="263" t="str">
        <f>IF(ISBLANK('Discontinuity Log'!N1975),"",'Discontinuity Log'!N1975)</f>
        <v>W1</v>
      </c>
      <c r="Q1964" s="263">
        <f>IF(ISBLANK('Discontinuity Log'!O1975),"",'Discontinuity Log'!O1975)</f>
        <v>12</v>
      </c>
      <c r="R1964" s="263">
        <f>IF(ISBLANK('Discontinuity Log'!P1975),"",'Discontinuity Log'!P1975)</f>
        <v>81</v>
      </c>
      <c r="S1964" s="263" t="str">
        <f>IF(ISBLANK('Discontinuity Log'!Q1975),"",'Discontinuity Log'!Q1975)</f>
        <v/>
      </c>
      <c r="T1964" s="464" t="str">
        <f>IF(ISBLANK('Discontinuity Log'!R1975),"",'Discontinuity Log'!R1975)</f>
        <v/>
      </c>
    </row>
    <row r="1965" spans="1:20" x14ac:dyDescent="0.3">
      <c r="A1965" s="261" t="str">
        <f>IF(ISBLANK('Geotech Log'!$C$2),"",IF('Discontinuity Log'!B1976&lt;&gt;"",'Geotech Log'!$C$2,""))</f>
        <v>DDH 3476</v>
      </c>
      <c r="B1965" s="261" t="str">
        <f>IF(ISBLANK('Geotech Log'!$R$4),"",IF('Discontinuity Log'!B1976&lt;&gt;"",'Geotech Log'!$R$4,""))</f>
        <v>FRO</v>
      </c>
      <c r="C1965" s="263">
        <f ca="1">IF(ISBLANK('Discontinuity Log'!A1976),"",'Discontinuity Log'!A1976)</f>
        <v>321</v>
      </c>
      <c r="D1965" s="264">
        <f>IF(ISBLANK('Discontinuity Log'!B1976),"",'Discontinuity Log'!B1976)</f>
        <v>676.15</v>
      </c>
      <c r="E1965" s="263" t="str">
        <f>IF(ISBLANK('Discontinuity Log'!C1976),"",'Discontinuity Log'!C1976)</f>
        <v>BD</v>
      </c>
      <c r="F1965" s="263" t="str">
        <f>IF(ISBLANK('Discontinuity Log'!D1976),"",'Discontinuity Log'!D1976)</f>
        <v>G</v>
      </c>
      <c r="G1965" s="263" t="str">
        <f>IF(ISBLANK('Discontinuity Log'!E1976),"",'Discontinuity Log'!E1976)</f>
        <v>COAL</v>
      </c>
      <c r="H1965" s="263" t="str">
        <f>IF(ISBLANK('Discontinuity Log'!F1976),"",IF('Discontinuity Log'!F1976="-","",'Discontinuity Log'!F1976))</f>
        <v/>
      </c>
      <c r="I1965" s="263" t="str">
        <f>IF(ISBLANK('Discontinuity Log'!G1976),"",'Discontinuity Log'!G1976)</f>
        <v>IN</v>
      </c>
      <c r="J1965" s="263" t="str">
        <f>IF(ISBLANK('Discontinuity Log'!H1976),"",'Discontinuity Log'!H1976)</f>
        <v>&lt;=2mm</v>
      </c>
      <c r="K1965" s="263" t="str">
        <f>IF(ISBLANK('Discontinuity Log'!I1976),"",'Discontinuity Log'!I1976)</f>
        <v/>
      </c>
      <c r="L1965" s="263" t="str">
        <f>IF(ISBLANK('Discontinuity Log'!J1976),"",'Discontinuity Log'!J1976)</f>
        <v>CU</v>
      </c>
      <c r="M1965" s="263" t="str">
        <f>IF(ISBLANK('Discontinuity Log'!K1976),"",'Discontinuity Log'!K1976)</f>
        <v>SM</v>
      </c>
      <c r="N1965" s="263">
        <f>IF(ISBLANK('Discontinuity Log'!L1976),"",'Discontinuity Log'!L1976)</f>
        <v>7</v>
      </c>
      <c r="O1965" s="263" t="str">
        <f>IF(ISBLANK('Discontinuity Log'!M1976),"",'Discontinuity Log'!M1976)</f>
        <v>R3</v>
      </c>
      <c r="P1965" s="263" t="str">
        <f>IF(ISBLANK('Discontinuity Log'!N1976),"",'Discontinuity Log'!N1976)</f>
        <v>W1</v>
      </c>
      <c r="Q1965" s="263">
        <f>IF(ISBLANK('Discontinuity Log'!O1976),"",'Discontinuity Log'!O1976)</f>
        <v>12</v>
      </c>
      <c r="R1965" s="263">
        <f>IF(ISBLANK('Discontinuity Log'!P1976),"",'Discontinuity Log'!P1976)</f>
        <v>74</v>
      </c>
      <c r="S1965" s="263" t="str">
        <f>IF(ISBLANK('Discontinuity Log'!Q1976),"",'Discontinuity Log'!Q1976)</f>
        <v/>
      </c>
      <c r="T1965" s="464" t="str">
        <f>IF(ISBLANK('Discontinuity Log'!R1976),"",'Discontinuity Log'!R1976)</f>
        <v/>
      </c>
    </row>
    <row r="1966" spans="1:20" x14ac:dyDescent="0.3">
      <c r="A1966" s="261" t="str">
        <f>IF(ISBLANK('Geotech Log'!$C$2),"",IF('Discontinuity Log'!B1977&lt;&gt;"",'Geotech Log'!$C$2,""))</f>
        <v>DDH 3476</v>
      </c>
      <c r="B1966" s="261" t="str">
        <f>IF(ISBLANK('Geotech Log'!$R$4),"",IF('Discontinuity Log'!B1977&lt;&gt;"",'Geotech Log'!$R$4,""))</f>
        <v>FRO</v>
      </c>
      <c r="C1966" s="263">
        <f ca="1">IF(ISBLANK('Discontinuity Log'!A1977),"",'Discontinuity Log'!A1977)</f>
        <v>321</v>
      </c>
      <c r="D1966" s="264">
        <f>IF(ISBLANK('Discontinuity Log'!B1977),"",'Discontinuity Log'!B1977)</f>
        <v>676.17</v>
      </c>
      <c r="E1966" s="263" t="str">
        <f>IF(ISBLANK('Discontinuity Log'!C1977),"",'Discontinuity Log'!C1977)</f>
        <v>BD</v>
      </c>
      <c r="F1966" s="263" t="str">
        <f>IF(ISBLANK('Discontinuity Log'!D1977),"",'Discontinuity Log'!D1977)</f>
        <v>G</v>
      </c>
      <c r="G1966" s="263" t="str">
        <f>IF(ISBLANK('Discontinuity Log'!E1977),"",'Discontinuity Log'!E1977)</f>
        <v>COAL</v>
      </c>
      <c r="H1966" s="263" t="str">
        <f>IF(ISBLANK('Discontinuity Log'!F1977),"",IF('Discontinuity Log'!F1977="-","",'Discontinuity Log'!F1977))</f>
        <v/>
      </c>
      <c r="I1966" s="263" t="str">
        <f>IF(ISBLANK('Discontinuity Log'!G1977),"",'Discontinuity Log'!G1977)</f>
        <v>CC</v>
      </c>
      <c r="J1966" s="263" t="str">
        <f>IF(ISBLANK('Discontinuity Log'!H1977),"",'Discontinuity Log'!H1977)</f>
        <v>&lt;=1mm</v>
      </c>
      <c r="K1966" s="263" t="str">
        <f>IF(ISBLANK('Discontinuity Log'!I1977),"",'Discontinuity Log'!I1977)</f>
        <v/>
      </c>
      <c r="L1966" s="263" t="str">
        <f>IF(ISBLANK('Discontinuity Log'!J1977),"",'Discontinuity Log'!J1977)</f>
        <v>ST</v>
      </c>
      <c r="M1966" s="263" t="str">
        <f>IF(ISBLANK('Discontinuity Log'!K1977),"",'Discontinuity Log'!K1977)</f>
        <v>RO</v>
      </c>
      <c r="N1966" s="263">
        <f>IF(ISBLANK('Discontinuity Log'!L1977),"",'Discontinuity Log'!L1977)</f>
        <v>9</v>
      </c>
      <c r="O1966" s="263" t="str">
        <f>IF(ISBLANK('Discontinuity Log'!M1977),"",'Discontinuity Log'!M1977)</f>
        <v>R3</v>
      </c>
      <c r="P1966" s="263" t="str">
        <f>IF(ISBLANK('Discontinuity Log'!N1977),"",'Discontinuity Log'!N1977)</f>
        <v>W1</v>
      </c>
      <c r="Q1966" s="263">
        <f>IF(ISBLANK('Discontinuity Log'!O1977),"",'Discontinuity Log'!O1977)</f>
        <v>20</v>
      </c>
      <c r="R1966" s="263">
        <f>IF(ISBLANK('Discontinuity Log'!P1977),"",'Discontinuity Log'!P1977)</f>
        <v>69</v>
      </c>
      <c r="S1966" s="263" t="str">
        <f>IF(ISBLANK('Discontinuity Log'!Q1977),"",'Discontinuity Log'!Q1977)</f>
        <v/>
      </c>
      <c r="T1966" s="464" t="str">
        <f>IF(ISBLANK('Discontinuity Log'!R1977),"",'Discontinuity Log'!R1977)</f>
        <v/>
      </c>
    </row>
    <row r="1967" spans="1:20" x14ac:dyDescent="0.3">
      <c r="A1967" s="261" t="str">
        <f>IF(ISBLANK('Geotech Log'!$C$2),"",IF('Discontinuity Log'!B1978&lt;&gt;"",'Geotech Log'!$C$2,""))</f>
        <v>DDH 3476</v>
      </c>
      <c r="B1967" s="261" t="str">
        <f>IF(ISBLANK('Geotech Log'!$R$4),"",IF('Discontinuity Log'!B1978&lt;&gt;"",'Geotech Log'!$R$4,""))</f>
        <v>FRO</v>
      </c>
      <c r="C1967" s="263">
        <f ca="1">IF(ISBLANK('Discontinuity Log'!A1978),"",'Discontinuity Log'!A1978)</f>
        <v>321</v>
      </c>
      <c r="D1967" s="264">
        <f>IF(ISBLANK('Discontinuity Log'!B1978),"",'Discontinuity Log'!B1978)</f>
        <v>676.21</v>
      </c>
      <c r="E1967" s="263" t="str">
        <f>IF(ISBLANK('Discontinuity Log'!C1978),"",'Discontinuity Log'!C1978)</f>
        <v>BD</v>
      </c>
      <c r="F1967" s="263" t="str">
        <f>IF(ISBLANK('Discontinuity Log'!D1978),"",'Discontinuity Log'!D1978)</f>
        <v>G</v>
      </c>
      <c r="G1967" s="263" t="str">
        <f>IF(ISBLANK('Discontinuity Log'!E1978),"",'Discontinuity Log'!E1978)</f>
        <v>COAL</v>
      </c>
      <c r="H1967" s="263" t="str">
        <f>IF(ISBLANK('Discontinuity Log'!F1978),"",IF('Discontinuity Log'!F1978="-","",'Discontinuity Log'!F1978))</f>
        <v/>
      </c>
      <c r="I1967" s="263" t="str">
        <f>IF(ISBLANK('Discontinuity Log'!G1978),"",'Discontinuity Log'!G1978)</f>
        <v>IN</v>
      </c>
      <c r="J1967" s="263" t="str">
        <f>IF(ISBLANK('Discontinuity Log'!H1978),"",'Discontinuity Log'!H1978)</f>
        <v>&lt;=2mm</v>
      </c>
      <c r="K1967" s="263" t="str">
        <f>IF(ISBLANK('Discontinuity Log'!I1978),"",'Discontinuity Log'!I1978)</f>
        <v/>
      </c>
      <c r="L1967" s="263" t="str">
        <f>IF(ISBLANK('Discontinuity Log'!J1978),"",'Discontinuity Log'!J1978)</f>
        <v>CU</v>
      </c>
      <c r="M1967" s="263" t="str">
        <f>IF(ISBLANK('Discontinuity Log'!K1978),"",'Discontinuity Log'!K1978)</f>
        <v>SM</v>
      </c>
      <c r="N1967" s="263">
        <f>IF(ISBLANK('Discontinuity Log'!L1978),"",'Discontinuity Log'!L1978)</f>
        <v>7</v>
      </c>
      <c r="O1967" s="263" t="str">
        <f>IF(ISBLANK('Discontinuity Log'!M1978),"",'Discontinuity Log'!M1978)</f>
        <v>R3</v>
      </c>
      <c r="P1967" s="263" t="str">
        <f>IF(ISBLANK('Discontinuity Log'!N1978),"",'Discontinuity Log'!N1978)</f>
        <v>W1</v>
      </c>
      <c r="Q1967" s="263">
        <f>IF(ISBLANK('Discontinuity Log'!O1978),"",'Discontinuity Log'!O1978)</f>
        <v>12</v>
      </c>
      <c r="R1967" s="263">
        <f>IF(ISBLANK('Discontinuity Log'!P1978),"",'Discontinuity Log'!P1978)</f>
        <v>69</v>
      </c>
      <c r="S1967" s="263" t="str">
        <f>IF(ISBLANK('Discontinuity Log'!Q1978),"",'Discontinuity Log'!Q1978)</f>
        <v/>
      </c>
      <c r="T1967" s="464" t="str">
        <f>IF(ISBLANK('Discontinuity Log'!R1978),"",'Discontinuity Log'!R1978)</f>
        <v/>
      </c>
    </row>
    <row r="1968" spans="1:20" x14ac:dyDescent="0.3">
      <c r="A1968" s="261" t="str">
        <f>IF(ISBLANK('Geotech Log'!$C$2),"",IF('Discontinuity Log'!B1979&lt;&gt;"",'Geotech Log'!$C$2,""))</f>
        <v>DDH 3476</v>
      </c>
      <c r="B1968" s="261" t="str">
        <f>IF(ISBLANK('Geotech Log'!$R$4),"",IF('Discontinuity Log'!B1979&lt;&gt;"",'Geotech Log'!$R$4,""))</f>
        <v>FRO</v>
      </c>
      <c r="C1968" s="263">
        <f ca="1">IF(ISBLANK('Discontinuity Log'!A1979),"",'Discontinuity Log'!A1979)</f>
        <v>321</v>
      </c>
      <c r="D1968" s="264">
        <f>IF(ISBLANK('Discontinuity Log'!B1979),"",'Discontinuity Log'!B1979)</f>
        <v>676.24</v>
      </c>
      <c r="E1968" s="263" t="str">
        <f>IF(ISBLANK('Discontinuity Log'!C1979),"",'Discontinuity Log'!C1979)</f>
        <v>BD</v>
      </c>
      <c r="F1968" s="263" t="str">
        <f>IF(ISBLANK('Discontinuity Log'!D1979),"",'Discontinuity Log'!D1979)</f>
        <v>G</v>
      </c>
      <c r="G1968" s="263" t="str">
        <f>IF(ISBLANK('Discontinuity Log'!E1979),"",'Discontinuity Log'!E1979)</f>
        <v>COAL</v>
      </c>
      <c r="H1968" s="263" t="str">
        <f>IF(ISBLANK('Discontinuity Log'!F1979),"",IF('Discontinuity Log'!F1979="-","",'Discontinuity Log'!F1979))</f>
        <v/>
      </c>
      <c r="I1968" s="263" t="str">
        <f>IF(ISBLANK('Discontinuity Log'!G1979),"",'Discontinuity Log'!G1979)</f>
        <v>IN</v>
      </c>
      <c r="J1968" s="263" t="str">
        <f>IF(ISBLANK('Discontinuity Log'!H1979),"",'Discontinuity Log'!H1979)</f>
        <v>&lt;=2mm</v>
      </c>
      <c r="K1968" s="263" t="str">
        <f>IF(ISBLANK('Discontinuity Log'!I1979),"",'Discontinuity Log'!I1979)</f>
        <v/>
      </c>
      <c r="L1968" s="263" t="str">
        <f>IF(ISBLANK('Discontinuity Log'!J1979),"",'Discontinuity Log'!J1979)</f>
        <v>PL</v>
      </c>
      <c r="M1968" s="263" t="str">
        <f>IF(ISBLANK('Discontinuity Log'!K1979),"",'Discontinuity Log'!K1979)</f>
        <v>SM</v>
      </c>
      <c r="N1968" s="263">
        <f>IF(ISBLANK('Discontinuity Log'!L1979),"",'Discontinuity Log'!L1979)</f>
        <v>3</v>
      </c>
      <c r="O1968" s="263" t="str">
        <f>IF(ISBLANK('Discontinuity Log'!M1979),"",'Discontinuity Log'!M1979)</f>
        <v>R3</v>
      </c>
      <c r="P1968" s="263" t="str">
        <f>IF(ISBLANK('Discontinuity Log'!N1979),"",'Discontinuity Log'!N1979)</f>
        <v>W1</v>
      </c>
      <c r="Q1968" s="263">
        <f>IF(ISBLANK('Discontinuity Log'!O1979),"",'Discontinuity Log'!O1979)</f>
        <v>6</v>
      </c>
      <c r="R1968" s="263">
        <f>IF(ISBLANK('Discontinuity Log'!P1979),"",'Discontinuity Log'!P1979)</f>
        <v>79</v>
      </c>
      <c r="S1968" s="263" t="str">
        <f>IF(ISBLANK('Discontinuity Log'!Q1979),"",'Discontinuity Log'!Q1979)</f>
        <v/>
      </c>
      <c r="T1968" s="464" t="str">
        <f>IF(ISBLANK('Discontinuity Log'!R1979),"",'Discontinuity Log'!R1979)</f>
        <v/>
      </c>
    </row>
    <row r="1969" spans="1:20" x14ac:dyDescent="0.3">
      <c r="A1969" s="261" t="str">
        <f>IF(ISBLANK('Geotech Log'!$C$2),"",IF('Discontinuity Log'!B1980&lt;&gt;"",'Geotech Log'!$C$2,""))</f>
        <v>DDH 3476</v>
      </c>
      <c r="B1969" s="261" t="str">
        <f>IF(ISBLANK('Geotech Log'!$R$4),"",IF('Discontinuity Log'!B1980&lt;&gt;"",'Geotech Log'!$R$4,""))</f>
        <v>FRO</v>
      </c>
      <c r="C1969" s="263">
        <f ca="1">IF(ISBLANK('Discontinuity Log'!A1980),"",'Discontinuity Log'!A1980)</f>
        <v>321</v>
      </c>
      <c r="D1969" s="264">
        <f>IF(ISBLANK('Discontinuity Log'!B1980),"",'Discontinuity Log'!B1980)</f>
        <v>676.82</v>
      </c>
      <c r="E1969" s="263" t="str">
        <f>IF(ISBLANK('Discontinuity Log'!C1980),"",'Discontinuity Log'!C1980)</f>
        <v>BD</v>
      </c>
      <c r="F1969" s="263" t="str">
        <f>IF(ISBLANK('Discontinuity Log'!D1980),"",'Discontinuity Log'!D1980)</f>
        <v>G</v>
      </c>
      <c r="G1969" s="263" t="str">
        <f>IF(ISBLANK('Discontinuity Log'!E1980),"",'Discontinuity Log'!E1980)</f>
        <v>COAL</v>
      </c>
      <c r="H1969" s="263" t="str">
        <f>IF(ISBLANK('Discontinuity Log'!F1980),"",IF('Discontinuity Log'!F1980="-","",'Discontinuity Log'!F1980))</f>
        <v/>
      </c>
      <c r="I1969" s="263" t="str">
        <f>IF(ISBLANK('Discontinuity Log'!G1980),"",'Discontinuity Log'!G1980)</f>
        <v>CC</v>
      </c>
      <c r="J1969" s="263" t="str">
        <f>IF(ISBLANK('Discontinuity Log'!H1980),"",'Discontinuity Log'!H1980)</f>
        <v>&lt;=1mm</v>
      </c>
      <c r="K1969" s="263" t="str">
        <f>IF(ISBLANK('Discontinuity Log'!I1980),"",'Discontinuity Log'!I1980)</f>
        <v/>
      </c>
      <c r="L1969" s="263" t="str">
        <f>IF(ISBLANK('Discontinuity Log'!J1980),"",'Discontinuity Log'!J1980)</f>
        <v>CU</v>
      </c>
      <c r="M1969" s="263" t="str">
        <f>IF(ISBLANK('Discontinuity Log'!K1980),"",'Discontinuity Log'!K1980)</f>
        <v>SM</v>
      </c>
      <c r="N1969" s="263">
        <f>IF(ISBLANK('Discontinuity Log'!L1980),"",'Discontinuity Log'!L1980)</f>
        <v>5</v>
      </c>
      <c r="O1969" s="263" t="str">
        <f>IF(ISBLANK('Discontinuity Log'!M1980),"",'Discontinuity Log'!M1980)</f>
        <v>R3</v>
      </c>
      <c r="P1969" s="263" t="str">
        <f>IF(ISBLANK('Discontinuity Log'!N1980),"",'Discontinuity Log'!N1980)</f>
        <v>W1</v>
      </c>
      <c r="Q1969" s="263">
        <f>IF(ISBLANK('Discontinuity Log'!O1980),"",'Discontinuity Log'!O1980)</f>
        <v>12</v>
      </c>
      <c r="R1969" s="263">
        <f>IF(ISBLANK('Discontinuity Log'!P1980),"",'Discontinuity Log'!P1980)</f>
        <v>74</v>
      </c>
      <c r="S1969" s="263" t="str">
        <f>IF(ISBLANK('Discontinuity Log'!Q1980),"",'Discontinuity Log'!Q1980)</f>
        <v/>
      </c>
      <c r="T1969" s="464" t="str">
        <f>IF(ISBLANK('Discontinuity Log'!R1980),"",'Discontinuity Log'!R1980)</f>
        <v/>
      </c>
    </row>
    <row r="1970" spans="1:20" x14ac:dyDescent="0.3">
      <c r="A1970" s="261" t="str">
        <f>IF(ISBLANK('Geotech Log'!$C$2),"",IF('Discontinuity Log'!B1981&lt;&gt;"",'Geotech Log'!$C$2,""))</f>
        <v>DDH 3476</v>
      </c>
      <c r="B1970" s="261" t="str">
        <f>IF(ISBLANK('Geotech Log'!$R$4),"",IF('Discontinuity Log'!B1981&lt;&gt;"",'Geotech Log'!$R$4,""))</f>
        <v>FRO</v>
      </c>
      <c r="C1970" s="263">
        <f ca="1">IF(ISBLANK('Discontinuity Log'!A1981),"",'Discontinuity Log'!A1981)</f>
        <v>321</v>
      </c>
      <c r="D1970" s="264">
        <f>IF(ISBLANK('Discontinuity Log'!B1981),"",'Discontinuity Log'!B1981)</f>
        <v>676.91</v>
      </c>
      <c r="E1970" s="263" t="str">
        <f>IF(ISBLANK('Discontinuity Log'!C1981),"",'Discontinuity Log'!C1981)</f>
        <v>BD</v>
      </c>
      <c r="F1970" s="263" t="str">
        <f>IF(ISBLANK('Discontinuity Log'!D1981),"",'Discontinuity Log'!D1981)</f>
        <v>G</v>
      </c>
      <c r="G1970" s="263" t="str">
        <f>IF(ISBLANK('Discontinuity Log'!E1981),"",'Discontinuity Log'!E1981)</f>
        <v>COAL</v>
      </c>
      <c r="H1970" s="263" t="str">
        <f>IF(ISBLANK('Discontinuity Log'!F1981),"",IF('Discontinuity Log'!F1981="-","",'Discontinuity Log'!F1981))</f>
        <v/>
      </c>
      <c r="I1970" s="263" t="str">
        <f>IF(ISBLANK('Discontinuity Log'!G1981),"",'Discontinuity Log'!G1981)</f>
        <v>IN</v>
      </c>
      <c r="J1970" s="263" t="str">
        <f>IF(ISBLANK('Discontinuity Log'!H1981),"",'Discontinuity Log'!H1981)</f>
        <v>&lt;=2mm</v>
      </c>
      <c r="K1970" s="263" t="str">
        <f>IF(ISBLANK('Discontinuity Log'!I1981),"",'Discontinuity Log'!I1981)</f>
        <v/>
      </c>
      <c r="L1970" s="263" t="str">
        <f>IF(ISBLANK('Discontinuity Log'!J1981),"",'Discontinuity Log'!J1981)</f>
        <v>UN</v>
      </c>
      <c r="M1970" s="263" t="str">
        <f>IF(ISBLANK('Discontinuity Log'!K1981),"",'Discontinuity Log'!K1981)</f>
        <v>RO</v>
      </c>
      <c r="N1970" s="263">
        <f>IF(ISBLANK('Discontinuity Log'!L1981),"",'Discontinuity Log'!L1981)</f>
        <v>9</v>
      </c>
      <c r="O1970" s="263" t="str">
        <f>IF(ISBLANK('Discontinuity Log'!M1981),"",'Discontinuity Log'!M1981)</f>
        <v>R3</v>
      </c>
      <c r="P1970" s="263" t="str">
        <f>IF(ISBLANK('Discontinuity Log'!N1981),"",'Discontinuity Log'!N1981)</f>
        <v>W1</v>
      </c>
      <c r="Q1970" s="263">
        <f>IF(ISBLANK('Discontinuity Log'!O1981),"",'Discontinuity Log'!O1981)</f>
        <v>6</v>
      </c>
      <c r="R1970" s="263">
        <f>IF(ISBLANK('Discontinuity Log'!P1981),"",'Discontinuity Log'!P1981)</f>
        <v>78</v>
      </c>
      <c r="S1970" s="263" t="str">
        <f>IF(ISBLANK('Discontinuity Log'!Q1981),"",'Discontinuity Log'!Q1981)</f>
        <v/>
      </c>
      <c r="T1970" s="464" t="str">
        <f>IF(ISBLANK('Discontinuity Log'!R1981),"",'Discontinuity Log'!R1981)</f>
        <v/>
      </c>
    </row>
    <row r="1971" spans="1:20" x14ac:dyDescent="0.3">
      <c r="A1971" s="261" t="str">
        <f>IF(ISBLANK('Geotech Log'!$C$2),"",IF('Discontinuity Log'!B1982&lt;&gt;"",'Geotech Log'!$C$2,""))</f>
        <v>DDH 3476</v>
      </c>
      <c r="B1971" s="261" t="str">
        <f>IF(ISBLANK('Geotech Log'!$R$4),"",IF('Discontinuity Log'!B1982&lt;&gt;"",'Geotech Log'!$R$4,""))</f>
        <v>FRO</v>
      </c>
      <c r="C1971" s="263">
        <f ca="1">IF(ISBLANK('Discontinuity Log'!A1982),"",'Discontinuity Log'!A1982)</f>
        <v>321</v>
      </c>
      <c r="D1971" s="264">
        <f>IF(ISBLANK('Discontinuity Log'!B1982),"",'Discontinuity Log'!B1982)</f>
        <v>678.24</v>
      </c>
      <c r="E1971" s="263" t="str">
        <f>IF(ISBLANK('Discontinuity Log'!C1982),"",'Discontinuity Log'!C1982)</f>
        <v>BD</v>
      </c>
      <c r="F1971" s="263" t="str">
        <f>IF(ISBLANK('Discontinuity Log'!D1982),"",'Discontinuity Log'!D1982)</f>
        <v>G</v>
      </c>
      <c r="G1971" s="263" t="str">
        <f>IF(ISBLANK('Discontinuity Log'!E1982),"",'Discontinuity Log'!E1982)</f>
        <v>COAL</v>
      </c>
      <c r="H1971" s="263" t="str">
        <f>IF(ISBLANK('Discontinuity Log'!F1982),"",IF('Discontinuity Log'!F1982="-","",'Discontinuity Log'!F1982))</f>
        <v/>
      </c>
      <c r="I1971" s="263" t="str">
        <f>IF(ISBLANK('Discontinuity Log'!G1982),"",'Discontinuity Log'!G1982)</f>
        <v>CC</v>
      </c>
      <c r="J1971" s="263" t="str">
        <f>IF(ISBLANK('Discontinuity Log'!H1982),"",'Discontinuity Log'!H1982)</f>
        <v>&lt;=1mm</v>
      </c>
      <c r="K1971" s="263" t="str">
        <f>IF(ISBLANK('Discontinuity Log'!I1982),"",'Discontinuity Log'!I1982)</f>
        <v/>
      </c>
      <c r="L1971" s="263" t="str">
        <f>IF(ISBLANK('Discontinuity Log'!J1982),"",'Discontinuity Log'!J1982)</f>
        <v>PL</v>
      </c>
      <c r="M1971" s="263" t="str">
        <f>IF(ISBLANK('Discontinuity Log'!K1982),"",'Discontinuity Log'!K1982)</f>
        <v>SM</v>
      </c>
      <c r="N1971" s="263">
        <f>IF(ISBLANK('Discontinuity Log'!L1982),"",'Discontinuity Log'!L1982)</f>
        <v>5</v>
      </c>
      <c r="O1971" s="263" t="str">
        <f>IF(ISBLANK('Discontinuity Log'!M1982),"",'Discontinuity Log'!M1982)</f>
        <v>R3</v>
      </c>
      <c r="P1971" s="263" t="str">
        <f>IF(ISBLANK('Discontinuity Log'!N1982),"",'Discontinuity Log'!N1982)</f>
        <v>W1</v>
      </c>
      <c r="Q1971" s="263">
        <f>IF(ISBLANK('Discontinuity Log'!O1982),"",'Discontinuity Log'!O1982)</f>
        <v>6</v>
      </c>
      <c r="R1971" s="263">
        <f>IF(ISBLANK('Discontinuity Log'!P1982),"",'Discontinuity Log'!P1982)</f>
        <v>74</v>
      </c>
      <c r="S1971" s="263" t="str">
        <f>IF(ISBLANK('Discontinuity Log'!Q1982),"",'Discontinuity Log'!Q1982)</f>
        <v/>
      </c>
      <c r="T1971" s="464" t="str">
        <f>IF(ISBLANK('Discontinuity Log'!R1982),"",'Discontinuity Log'!R1982)</f>
        <v/>
      </c>
    </row>
    <row r="1972" spans="1:20" x14ac:dyDescent="0.3">
      <c r="A1972" s="261" t="str">
        <f>IF(ISBLANK('Geotech Log'!$C$2),"",IF('Discontinuity Log'!B1983&lt;&gt;"",'Geotech Log'!$C$2,""))</f>
        <v>DDH 3476</v>
      </c>
      <c r="B1972" s="261" t="str">
        <f>IF(ISBLANK('Geotech Log'!$R$4),"",IF('Discontinuity Log'!B1983&lt;&gt;"",'Geotech Log'!$R$4,""))</f>
        <v>FRO</v>
      </c>
      <c r="C1972" s="263">
        <f ca="1">IF(ISBLANK('Discontinuity Log'!A1983),"",'Discontinuity Log'!A1983)</f>
        <v>321</v>
      </c>
      <c r="D1972" s="264">
        <f>IF(ISBLANK('Discontinuity Log'!B1983),"",'Discontinuity Log'!B1983)</f>
        <v>678.35</v>
      </c>
      <c r="E1972" s="263" t="str">
        <f>IF(ISBLANK('Discontinuity Log'!C1983),"",'Discontinuity Log'!C1983)</f>
        <v>BD</v>
      </c>
      <c r="F1972" s="263" t="str">
        <f>IF(ISBLANK('Discontinuity Log'!D1983),"",'Discontinuity Log'!D1983)</f>
        <v>G</v>
      </c>
      <c r="G1972" s="263" t="str">
        <f>IF(ISBLANK('Discontinuity Log'!E1983),"",'Discontinuity Log'!E1983)</f>
        <v>COAL</v>
      </c>
      <c r="H1972" s="263" t="str">
        <f>IF(ISBLANK('Discontinuity Log'!F1983),"",IF('Discontinuity Log'!F1983="-","",'Discontinuity Log'!F1983))</f>
        <v/>
      </c>
      <c r="I1972" s="263" t="str">
        <f>IF(ISBLANK('Discontinuity Log'!G1983),"",'Discontinuity Log'!G1983)</f>
        <v>IN</v>
      </c>
      <c r="J1972" s="263" t="str">
        <f>IF(ISBLANK('Discontinuity Log'!H1983),"",'Discontinuity Log'!H1983)</f>
        <v>&lt;=2mm</v>
      </c>
      <c r="K1972" s="263" t="str">
        <f>IF(ISBLANK('Discontinuity Log'!I1983),"",'Discontinuity Log'!I1983)</f>
        <v/>
      </c>
      <c r="L1972" s="263" t="str">
        <f>IF(ISBLANK('Discontinuity Log'!J1983),"",'Discontinuity Log'!J1983)</f>
        <v>PL</v>
      </c>
      <c r="M1972" s="263" t="str">
        <f>IF(ISBLANK('Discontinuity Log'!K1983),"",'Discontinuity Log'!K1983)</f>
        <v>SM</v>
      </c>
      <c r="N1972" s="263">
        <f>IF(ISBLANK('Discontinuity Log'!L1983),"",'Discontinuity Log'!L1983)</f>
        <v>7</v>
      </c>
      <c r="O1972" s="263" t="str">
        <f>IF(ISBLANK('Discontinuity Log'!M1983),"",'Discontinuity Log'!M1983)</f>
        <v>R3</v>
      </c>
      <c r="P1972" s="263" t="str">
        <f>IF(ISBLANK('Discontinuity Log'!N1983),"",'Discontinuity Log'!N1983)</f>
        <v>W1</v>
      </c>
      <c r="Q1972" s="263">
        <f>IF(ISBLANK('Discontinuity Log'!O1983),"",'Discontinuity Log'!O1983)</f>
        <v>6</v>
      </c>
      <c r="R1972" s="263">
        <f>IF(ISBLANK('Discontinuity Log'!P1983),"",'Discontinuity Log'!P1983)</f>
        <v>75</v>
      </c>
      <c r="S1972" s="263" t="str">
        <f>IF(ISBLANK('Discontinuity Log'!Q1983),"",'Discontinuity Log'!Q1983)</f>
        <v/>
      </c>
      <c r="T1972" s="464" t="str">
        <f>IF(ISBLANK('Discontinuity Log'!R1983),"",'Discontinuity Log'!R1983)</f>
        <v/>
      </c>
    </row>
    <row r="1973" spans="1:20" x14ac:dyDescent="0.3">
      <c r="A1973" s="261" t="str">
        <f>IF(ISBLANK('Geotech Log'!$C$2),"",IF('Discontinuity Log'!B1984&lt;&gt;"",'Geotech Log'!$C$2,""))</f>
        <v>DDH 3476</v>
      </c>
      <c r="B1973" s="261" t="str">
        <f>IF(ISBLANK('Geotech Log'!$R$4),"",IF('Discontinuity Log'!B1984&lt;&gt;"",'Geotech Log'!$R$4,""))</f>
        <v>FRO</v>
      </c>
      <c r="C1973" s="263">
        <f ca="1">IF(ISBLANK('Discontinuity Log'!A1984),"",'Discontinuity Log'!A1984)</f>
        <v>321</v>
      </c>
      <c r="D1973" s="264">
        <f>IF(ISBLANK('Discontinuity Log'!B1984),"",'Discontinuity Log'!B1984)</f>
        <v>678.61</v>
      </c>
      <c r="E1973" s="263" t="str">
        <f>IF(ISBLANK('Discontinuity Log'!C1984),"",'Discontinuity Log'!C1984)</f>
        <v>BD</v>
      </c>
      <c r="F1973" s="263" t="str">
        <f>IF(ISBLANK('Discontinuity Log'!D1984),"",'Discontinuity Log'!D1984)</f>
        <v>G</v>
      </c>
      <c r="G1973" s="263" t="str">
        <f>IF(ISBLANK('Discontinuity Log'!E1984),"",'Discontinuity Log'!E1984)</f>
        <v>COAL</v>
      </c>
      <c r="H1973" s="263" t="str">
        <f>IF(ISBLANK('Discontinuity Log'!F1984),"",IF('Discontinuity Log'!F1984="-","",'Discontinuity Log'!F1984))</f>
        <v/>
      </c>
      <c r="I1973" s="263" t="str">
        <f>IF(ISBLANK('Discontinuity Log'!G1984),"",'Discontinuity Log'!G1984)</f>
        <v>CC</v>
      </c>
      <c r="J1973" s="263" t="str">
        <f>IF(ISBLANK('Discontinuity Log'!H1984),"",'Discontinuity Log'!H1984)</f>
        <v>&lt;=1mm</v>
      </c>
      <c r="K1973" s="263" t="str">
        <f>IF(ISBLANK('Discontinuity Log'!I1984),"",'Discontinuity Log'!I1984)</f>
        <v/>
      </c>
      <c r="L1973" s="263" t="str">
        <f>IF(ISBLANK('Discontinuity Log'!J1984),"",'Discontinuity Log'!J1984)</f>
        <v>UN</v>
      </c>
      <c r="M1973" s="263" t="str">
        <f>IF(ISBLANK('Discontinuity Log'!K1984),"",'Discontinuity Log'!K1984)</f>
        <v>SM</v>
      </c>
      <c r="N1973" s="263">
        <f>IF(ISBLANK('Discontinuity Log'!L1984),"",'Discontinuity Log'!L1984)</f>
        <v>7</v>
      </c>
      <c r="O1973" s="263" t="str">
        <f>IF(ISBLANK('Discontinuity Log'!M1984),"",'Discontinuity Log'!M1984)</f>
        <v>R3</v>
      </c>
      <c r="P1973" s="263" t="str">
        <f>IF(ISBLANK('Discontinuity Log'!N1984),"",'Discontinuity Log'!N1984)</f>
        <v>W1</v>
      </c>
      <c r="Q1973" s="263">
        <f>IF(ISBLANK('Discontinuity Log'!O1984),"",'Discontinuity Log'!O1984)</f>
        <v>20</v>
      </c>
      <c r="R1973" s="263">
        <f>IF(ISBLANK('Discontinuity Log'!P1984),"",'Discontinuity Log'!P1984)</f>
        <v>64</v>
      </c>
      <c r="S1973" s="263" t="str">
        <f>IF(ISBLANK('Discontinuity Log'!Q1984),"",'Discontinuity Log'!Q1984)</f>
        <v/>
      </c>
      <c r="T1973" s="464" t="str">
        <f>IF(ISBLANK('Discontinuity Log'!R1984),"",'Discontinuity Log'!R1984)</f>
        <v/>
      </c>
    </row>
    <row r="1974" spans="1:20" x14ac:dyDescent="0.3">
      <c r="A1974" s="261" t="str">
        <f>IF(ISBLANK('Geotech Log'!$C$2),"",IF('Discontinuity Log'!B1985&lt;&gt;"",'Geotech Log'!$C$2,""))</f>
        <v>DDH 3476</v>
      </c>
      <c r="B1974" s="261" t="str">
        <f>IF(ISBLANK('Geotech Log'!$R$4),"",IF('Discontinuity Log'!B1985&lt;&gt;"",'Geotech Log'!$R$4,""))</f>
        <v>FRO</v>
      </c>
      <c r="C1974" s="263">
        <f ca="1">IF(ISBLANK('Discontinuity Log'!A1985),"",'Discontinuity Log'!A1985)</f>
        <v>322</v>
      </c>
      <c r="D1974" s="264">
        <f>IF(ISBLANK('Discontinuity Log'!B1985),"",'Discontinuity Log'!B1985)</f>
        <v>679.21</v>
      </c>
      <c r="E1974" s="263" t="str">
        <f>IF(ISBLANK('Discontinuity Log'!C1985),"",'Discontinuity Log'!C1985)</f>
        <v>BD</v>
      </c>
      <c r="F1974" s="263" t="str">
        <f>IF(ISBLANK('Discontinuity Log'!D1985),"",'Discontinuity Log'!D1985)</f>
        <v>G</v>
      </c>
      <c r="G1974" s="263" t="str">
        <f>IF(ISBLANK('Discontinuity Log'!E1985),"",'Discontinuity Log'!E1985)</f>
        <v>COAL</v>
      </c>
      <c r="H1974" s="263" t="str">
        <f>IF(ISBLANK('Discontinuity Log'!F1985),"",IF('Discontinuity Log'!F1985="-","",'Discontinuity Log'!F1985))</f>
        <v/>
      </c>
      <c r="I1974" s="263" t="str">
        <f>IF(ISBLANK('Discontinuity Log'!G1985),"",'Discontinuity Log'!G1985)</f>
        <v>CC</v>
      </c>
      <c r="J1974" s="263" t="str">
        <f>IF(ISBLANK('Discontinuity Log'!H1985),"",'Discontinuity Log'!H1985)</f>
        <v>&lt;=1mm</v>
      </c>
      <c r="K1974" s="263" t="str">
        <f>IF(ISBLANK('Discontinuity Log'!I1985),"",'Discontinuity Log'!I1985)</f>
        <v/>
      </c>
      <c r="L1974" s="263" t="str">
        <f>IF(ISBLANK('Discontinuity Log'!J1985),"",'Discontinuity Log'!J1985)</f>
        <v>CU</v>
      </c>
      <c r="M1974" s="263" t="str">
        <f>IF(ISBLANK('Discontinuity Log'!K1985),"",'Discontinuity Log'!K1985)</f>
        <v>RO</v>
      </c>
      <c r="N1974" s="263">
        <f>IF(ISBLANK('Discontinuity Log'!L1985),"",'Discontinuity Log'!L1985)</f>
        <v>9</v>
      </c>
      <c r="O1974" s="263" t="str">
        <f>IF(ISBLANK('Discontinuity Log'!M1985),"",'Discontinuity Log'!M1985)</f>
        <v>R3</v>
      </c>
      <c r="P1974" s="263" t="str">
        <f>IF(ISBLANK('Discontinuity Log'!N1985),"",'Discontinuity Log'!N1985)</f>
        <v>W1</v>
      </c>
      <c r="Q1974" s="263">
        <f>IF(ISBLANK('Discontinuity Log'!O1985),"",'Discontinuity Log'!O1985)</f>
        <v>20</v>
      </c>
      <c r="R1974" s="263">
        <f>IF(ISBLANK('Discontinuity Log'!P1985),"",'Discontinuity Log'!P1985)</f>
        <v>66</v>
      </c>
      <c r="S1974" s="263" t="str">
        <f>IF(ISBLANK('Discontinuity Log'!Q1985),"",'Discontinuity Log'!Q1985)</f>
        <v/>
      </c>
      <c r="T1974" s="464" t="str">
        <f>IF(ISBLANK('Discontinuity Log'!R1985),"",'Discontinuity Log'!R1985)</f>
        <v/>
      </c>
    </row>
    <row r="1975" spans="1:20" x14ac:dyDescent="0.3">
      <c r="A1975" s="261" t="str">
        <f>IF(ISBLANK('Geotech Log'!$C$2),"",IF('Discontinuity Log'!B1986&lt;&gt;"",'Geotech Log'!$C$2,""))</f>
        <v>DDH 3476</v>
      </c>
      <c r="B1975" s="261" t="str">
        <f>IF(ISBLANK('Geotech Log'!$R$4),"",IF('Discontinuity Log'!B1986&lt;&gt;"",'Geotech Log'!$R$4,""))</f>
        <v>FRO</v>
      </c>
      <c r="C1975" s="263">
        <f ca="1">IF(ISBLANK('Discontinuity Log'!A1986),"",'Discontinuity Log'!A1986)</f>
        <v>322</v>
      </c>
      <c r="D1975" s="264">
        <f>IF(ISBLANK('Discontinuity Log'!B1986),"",'Discontinuity Log'!B1986)</f>
        <v>679.3</v>
      </c>
      <c r="E1975" s="263" t="str">
        <f>IF(ISBLANK('Discontinuity Log'!C1986),"",'Discontinuity Log'!C1986)</f>
        <v>BD</v>
      </c>
      <c r="F1975" s="263" t="str">
        <f>IF(ISBLANK('Discontinuity Log'!D1986),"",'Discontinuity Log'!D1986)</f>
        <v>G</v>
      </c>
      <c r="G1975" s="263" t="str">
        <f>IF(ISBLANK('Discontinuity Log'!E1986),"",'Discontinuity Log'!E1986)</f>
        <v>COAL</v>
      </c>
      <c r="H1975" s="263" t="str">
        <f>IF(ISBLANK('Discontinuity Log'!F1986),"",IF('Discontinuity Log'!F1986="-","",'Discontinuity Log'!F1986))</f>
        <v/>
      </c>
      <c r="I1975" s="263" t="str">
        <f>IF(ISBLANK('Discontinuity Log'!G1986),"",'Discontinuity Log'!G1986)</f>
        <v>CC</v>
      </c>
      <c r="J1975" s="263" t="str">
        <f>IF(ISBLANK('Discontinuity Log'!H1986),"",'Discontinuity Log'!H1986)</f>
        <v>&lt;=1mm</v>
      </c>
      <c r="K1975" s="263" t="str">
        <f>IF(ISBLANK('Discontinuity Log'!I1986),"",'Discontinuity Log'!I1986)</f>
        <v/>
      </c>
      <c r="L1975" s="263" t="str">
        <f>IF(ISBLANK('Discontinuity Log'!J1986),"",'Discontinuity Log'!J1986)</f>
        <v>CU</v>
      </c>
      <c r="M1975" s="263" t="str">
        <f>IF(ISBLANK('Discontinuity Log'!K1986),"",'Discontinuity Log'!K1986)</f>
        <v>RO</v>
      </c>
      <c r="N1975" s="263">
        <f>IF(ISBLANK('Discontinuity Log'!L1986),"",'Discontinuity Log'!L1986)</f>
        <v>9</v>
      </c>
      <c r="O1975" s="263" t="str">
        <f>IF(ISBLANK('Discontinuity Log'!M1986),"",'Discontinuity Log'!M1986)</f>
        <v>R3</v>
      </c>
      <c r="P1975" s="263" t="str">
        <f>IF(ISBLANK('Discontinuity Log'!N1986),"",'Discontinuity Log'!N1986)</f>
        <v>W1</v>
      </c>
      <c r="Q1975" s="263">
        <f>IF(ISBLANK('Discontinuity Log'!O1986),"",'Discontinuity Log'!O1986)</f>
        <v>20</v>
      </c>
      <c r="R1975" s="263">
        <f>IF(ISBLANK('Discontinuity Log'!P1986),"",'Discontinuity Log'!P1986)</f>
        <v>66</v>
      </c>
      <c r="S1975" s="263" t="str">
        <f>IF(ISBLANK('Discontinuity Log'!Q1986),"",'Discontinuity Log'!Q1986)</f>
        <v/>
      </c>
      <c r="T1975" s="464" t="str">
        <f>IF(ISBLANK('Discontinuity Log'!R1986),"",'Discontinuity Log'!R1986)</f>
        <v/>
      </c>
    </row>
    <row r="1976" spans="1:20" x14ac:dyDescent="0.3">
      <c r="A1976" s="261" t="str">
        <f>IF(ISBLANK('Geotech Log'!$C$2),"",IF('Discontinuity Log'!B1987&lt;&gt;"",'Geotech Log'!$C$2,""))</f>
        <v>DDH 3476</v>
      </c>
      <c r="B1976" s="261" t="str">
        <f>IF(ISBLANK('Geotech Log'!$R$4),"",IF('Discontinuity Log'!B1987&lt;&gt;"",'Geotech Log'!$R$4,""))</f>
        <v>FRO</v>
      </c>
      <c r="C1976" s="263">
        <f ca="1">IF(ISBLANK('Discontinuity Log'!A1987),"",'Discontinuity Log'!A1987)</f>
        <v>322</v>
      </c>
      <c r="D1976" s="264">
        <f>IF(ISBLANK('Discontinuity Log'!B1987),"",'Discontinuity Log'!B1987)</f>
        <v>679.41</v>
      </c>
      <c r="E1976" s="263" t="str">
        <f>IF(ISBLANK('Discontinuity Log'!C1987),"",'Discontinuity Log'!C1987)</f>
        <v>BD</v>
      </c>
      <c r="F1976" s="263" t="str">
        <f>IF(ISBLANK('Discontinuity Log'!D1987),"",'Discontinuity Log'!D1987)</f>
        <v>G</v>
      </c>
      <c r="G1976" s="263" t="str">
        <f>IF(ISBLANK('Discontinuity Log'!E1987),"",'Discontinuity Log'!E1987)</f>
        <v>COAL</v>
      </c>
      <c r="H1976" s="263" t="str">
        <f>IF(ISBLANK('Discontinuity Log'!F1987),"",IF('Discontinuity Log'!F1987="-","",'Discontinuity Log'!F1987))</f>
        <v/>
      </c>
      <c r="I1976" s="263" t="str">
        <f>IF(ISBLANK('Discontinuity Log'!G1987),"",'Discontinuity Log'!G1987)</f>
        <v>CC</v>
      </c>
      <c r="J1976" s="263" t="str">
        <f>IF(ISBLANK('Discontinuity Log'!H1987),"",'Discontinuity Log'!H1987)</f>
        <v>&lt;=1mm</v>
      </c>
      <c r="K1976" s="263" t="str">
        <f>IF(ISBLANK('Discontinuity Log'!I1987),"",'Discontinuity Log'!I1987)</f>
        <v/>
      </c>
      <c r="L1976" s="263" t="str">
        <f>IF(ISBLANK('Discontinuity Log'!J1987),"",'Discontinuity Log'!J1987)</f>
        <v>CU</v>
      </c>
      <c r="M1976" s="263" t="str">
        <f>IF(ISBLANK('Discontinuity Log'!K1987),"",'Discontinuity Log'!K1987)</f>
        <v>SM</v>
      </c>
      <c r="N1976" s="263">
        <f>IF(ISBLANK('Discontinuity Log'!L1987),"",'Discontinuity Log'!L1987)</f>
        <v>7</v>
      </c>
      <c r="O1976" s="263" t="str">
        <f>IF(ISBLANK('Discontinuity Log'!M1987),"",'Discontinuity Log'!M1987)</f>
        <v>R3</v>
      </c>
      <c r="P1976" s="263" t="str">
        <f>IF(ISBLANK('Discontinuity Log'!N1987),"",'Discontinuity Log'!N1987)</f>
        <v>W1</v>
      </c>
      <c r="Q1976" s="263">
        <f>IF(ISBLANK('Discontinuity Log'!O1987),"",'Discontinuity Log'!O1987)</f>
        <v>12</v>
      </c>
      <c r="R1976" s="263">
        <f>IF(ISBLANK('Discontinuity Log'!P1987),"",'Discontinuity Log'!P1987)</f>
        <v>74</v>
      </c>
      <c r="S1976" s="263" t="str">
        <f>IF(ISBLANK('Discontinuity Log'!Q1987),"",'Discontinuity Log'!Q1987)</f>
        <v/>
      </c>
      <c r="T1976" s="464" t="str">
        <f>IF(ISBLANK('Discontinuity Log'!R1987),"",'Discontinuity Log'!R1987)</f>
        <v/>
      </c>
    </row>
    <row r="1977" spans="1:20" x14ac:dyDescent="0.3">
      <c r="A1977" s="261" t="str">
        <f>IF(ISBLANK('Geotech Log'!$C$2),"",IF('Discontinuity Log'!B1988&lt;&gt;"",'Geotech Log'!$C$2,""))</f>
        <v>DDH 3476</v>
      </c>
      <c r="B1977" s="261" t="str">
        <f>IF(ISBLANK('Geotech Log'!$R$4),"",IF('Discontinuity Log'!B1988&lt;&gt;"",'Geotech Log'!$R$4,""))</f>
        <v>FRO</v>
      </c>
      <c r="C1977" s="263">
        <f ca="1">IF(ISBLANK('Discontinuity Log'!A1988),"",'Discontinuity Log'!A1988)</f>
        <v>322</v>
      </c>
      <c r="D1977" s="264">
        <f>IF(ISBLANK('Discontinuity Log'!B1988),"",'Discontinuity Log'!B1988)</f>
        <v>679.5</v>
      </c>
      <c r="E1977" s="263" t="str">
        <f>IF(ISBLANK('Discontinuity Log'!C1988),"",'Discontinuity Log'!C1988)</f>
        <v>BD</v>
      </c>
      <c r="F1977" s="263" t="str">
        <f>IF(ISBLANK('Discontinuity Log'!D1988),"",'Discontinuity Log'!D1988)</f>
        <v>G</v>
      </c>
      <c r="G1977" s="263" t="str">
        <f>IF(ISBLANK('Discontinuity Log'!E1988),"",'Discontinuity Log'!E1988)</f>
        <v>COAL</v>
      </c>
      <c r="H1977" s="263" t="str">
        <f>IF(ISBLANK('Discontinuity Log'!F1988),"",IF('Discontinuity Log'!F1988="-","",'Discontinuity Log'!F1988))</f>
        <v/>
      </c>
      <c r="I1977" s="263" t="str">
        <f>IF(ISBLANK('Discontinuity Log'!G1988),"",'Discontinuity Log'!G1988)</f>
        <v>CC</v>
      </c>
      <c r="J1977" s="263" t="str">
        <f>IF(ISBLANK('Discontinuity Log'!H1988),"",'Discontinuity Log'!H1988)</f>
        <v>&lt;=1mm</v>
      </c>
      <c r="K1977" s="263" t="str">
        <f>IF(ISBLANK('Discontinuity Log'!I1988),"",'Discontinuity Log'!I1988)</f>
        <v/>
      </c>
      <c r="L1977" s="263" t="str">
        <f>IF(ISBLANK('Discontinuity Log'!J1988),"",'Discontinuity Log'!J1988)</f>
        <v>CU</v>
      </c>
      <c r="M1977" s="263" t="str">
        <f>IF(ISBLANK('Discontinuity Log'!K1988),"",'Discontinuity Log'!K1988)</f>
        <v>SM</v>
      </c>
      <c r="N1977" s="263">
        <f>IF(ISBLANK('Discontinuity Log'!L1988),"",'Discontinuity Log'!L1988)</f>
        <v>7</v>
      </c>
      <c r="O1977" s="263" t="str">
        <f>IF(ISBLANK('Discontinuity Log'!M1988),"",'Discontinuity Log'!M1988)</f>
        <v>R3</v>
      </c>
      <c r="P1977" s="263" t="str">
        <f>IF(ISBLANK('Discontinuity Log'!N1988),"",'Discontinuity Log'!N1988)</f>
        <v>W1</v>
      </c>
      <c r="Q1977" s="263">
        <f>IF(ISBLANK('Discontinuity Log'!O1988),"",'Discontinuity Log'!O1988)</f>
        <v>12</v>
      </c>
      <c r="R1977" s="263">
        <f>IF(ISBLANK('Discontinuity Log'!P1988),"",'Discontinuity Log'!P1988)</f>
        <v>74</v>
      </c>
      <c r="S1977" s="263" t="str">
        <f>IF(ISBLANK('Discontinuity Log'!Q1988),"",'Discontinuity Log'!Q1988)</f>
        <v/>
      </c>
      <c r="T1977" s="464" t="str">
        <f>IF(ISBLANK('Discontinuity Log'!R1988),"",'Discontinuity Log'!R1988)</f>
        <v/>
      </c>
    </row>
    <row r="1978" spans="1:20" x14ac:dyDescent="0.3">
      <c r="A1978" s="261" t="str">
        <f>IF(ISBLANK('Geotech Log'!$C$2),"",IF('Discontinuity Log'!B1989&lt;&gt;"",'Geotech Log'!$C$2,""))</f>
        <v>DDH 3476</v>
      </c>
      <c r="B1978" s="261" t="str">
        <f>IF(ISBLANK('Geotech Log'!$R$4),"",IF('Discontinuity Log'!B1989&lt;&gt;"",'Geotech Log'!$R$4,""))</f>
        <v>FRO</v>
      </c>
      <c r="C1978" s="263">
        <f ca="1">IF(ISBLANK('Discontinuity Log'!A1989),"",'Discontinuity Log'!A1989)</f>
        <v>322</v>
      </c>
      <c r="D1978" s="264">
        <f>IF(ISBLANK('Discontinuity Log'!B1989),"",'Discontinuity Log'!B1989)</f>
        <v>679.68</v>
      </c>
      <c r="E1978" s="263" t="str">
        <f>IF(ISBLANK('Discontinuity Log'!C1989),"",'Discontinuity Log'!C1989)</f>
        <v>BD</v>
      </c>
      <c r="F1978" s="263" t="str">
        <f>IF(ISBLANK('Discontinuity Log'!D1989),"",'Discontinuity Log'!D1989)</f>
        <v>G</v>
      </c>
      <c r="G1978" s="263" t="str">
        <f>IF(ISBLANK('Discontinuity Log'!E1989),"",'Discontinuity Log'!E1989)</f>
        <v>COAL</v>
      </c>
      <c r="H1978" s="263" t="str">
        <f>IF(ISBLANK('Discontinuity Log'!F1989),"",IF('Discontinuity Log'!F1989="-","",'Discontinuity Log'!F1989))</f>
        <v/>
      </c>
      <c r="I1978" s="263" t="str">
        <f>IF(ISBLANK('Discontinuity Log'!G1989),"",'Discontinuity Log'!G1989)</f>
        <v>PC</v>
      </c>
      <c r="J1978" s="263" t="str">
        <f>IF(ISBLANK('Discontinuity Log'!H1989),"",'Discontinuity Log'!H1989)</f>
        <v>&lt;=1mm</v>
      </c>
      <c r="K1978" s="263" t="str">
        <f>IF(ISBLANK('Discontinuity Log'!I1989),"",'Discontinuity Log'!I1989)</f>
        <v/>
      </c>
      <c r="L1978" s="263" t="str">
        <f>IF(ISBLANK('Discontinuity Log'!J1989),"",'Discontinuity Log'!J1989)</f>
        <v>CU</v>
      </c>
      <c r="M1978" s="263" t="str">
        <f>IF(ISBLANK('Discontinuity Log'!K1989),"",'Discontinuity Log'!K1989)</f>
        <v>RO</v>
      </c>
      <c r="N1978" s="263">
        <f>IF(ISBLANK('Discontinuity Log'!L1989),"",'Discontinuity Log'!L1989)</f>
        <v>9</v>
      </c>
      <c r="O1978" s="263" t="str">
        <f>IF(ISBLANK('Discontinuity Log'!M1989),"",'Discontinuity Log'!M1989)</f>
        <v>R3</v>
      </c>
      <c r="P1978" s="263" t="str">
        <f>IF(ISBLANK('Discontinuity Log'!N1989),"",'Discontinuity Log'!N1989)</f>
        <v>W1</v>
      </c>
      <c r="Q1978" s="263">
        <f>IF(ISBLANK('Discontinuity Log'!O1989),"",'Discontinuity Log'!O1989)</f>
        <v>20</v>
      </c>
      <c r="R1978" s="263">
        <f>IF(ISBLANK('Discontinuity Log'!P1989),"",'Discontinuity Log'!P1989)</f>
        <v>66</v>
      </c>
      <c r="S1978" s="263" t="str">
        <f>IF(ISBLANK('Discontinuity Log'!Q1989),"",'Discontinuity Log'!Q1989)</f>
        <v/>
      </c>
      <c r="T1978" s="464" t="str">
        <f>IF(ISBLANK('Discontinuity Log'!R1989),"",'Discontinuity Log'!R1989)</f>
        <v/>
      </c>
    </row>
    <row r="1979" spans="1:20" x14ac:dyDescent="0.3">
      <c r="A1979" s="261" t="str">
        <f>IF(ISBLANK('Geotech Log'!$C$2),"",IF('Discontinuity Log'!B1990&lt;&gt;"",'Geotech Log'!$C$2,""))</f>
        <v>DDH 3476</v>
      </c>
      <c r="B1979" s="261" t="str">
        <f>IF(ISBLANK('Geotech Log'!$R$4),"",IF('Discontinuity Log'!B1990&lt;&gt;"",'Geotech Log'!$R$4,""))</f>
        <v>FRO</v>
      </c>
      <c r="C1979" s="263">
        <f ca="1">IF(ISBLANK('Discontinuity Log'!A1990),"",'Discontinuity Log'!A1990)</f>
        <v>322</v>
      </c>
      <c r="D1979" s="264">
        <f>IF(ISBLANK('Discontinuity Log'!B1990),"",'Discontinuity Log'!B1990)</f>
        <v>679.77</v>
      </c>
      <c r="E1979" s="263" t="str">
        <f>IF(ISBLANK('Discontinuity Log'!C1990),"",'Discontinuity Log'!C1990)</f>
        <v>BD</v>
      </c>
      <c r="F1979" s="263" t="str">
        <f>IF(ISBLANK('Discontinuity Log'!D1990),"",'Discontinuity Log'!D1990)</f>
        <v>G</v>
      </c>
      <c r="G1979" s="263" t="str">
        <f>IF(ISBLANK('Discontinuity Log'!E1990),"",'Discontinuity Log'!E1990)</f>
        <v>COAL</v>
      </c>
      <c r="H1979" s="263" t="str">
        <f>IF(ISBLANK('Discontinuity Log'!F1990),"",IF('Discontinuity Log'!F1990="-","",'Discontinuity Log'!F1990))</f>
        <v/>
      </c>
      <c r="I1979" s="263" t="str">
        <f>IF(ISBLANK('Discontinuity Log'!G1990),"",'Discontinuity Log'!G1990)</f>
        <v>IN</v>
      </c>
      <c r="J1979" s="263" t="str">
        <f>IF(ISBLANK('Discontinuity Log'!H1990),"",'Discontinuity Log'!H1990)</f>
        <v>&lt;=2mm</v>
      </c>
      <c r="K1979" s="263" t="str">
        <f>IF(ISBLANK('Discontinuity Log'!I1990),"",'Discontinuity Log'!I1990)</f>
        <v/>
      </c>
      <c r="L1979" s="263" t="str">
        <f>IF(ISBLANK('Discontinuity Log'!J1990),"",'Discontinuity Log'!J1990)</f>
        <v>CU</v>
      </c>
      <c r="M1979" s="263" t="str">
        <f>IF(ISBLANK('Discontinuity Log'!K1990),"",'Discontinuity Log'!K1990)</f>
        <v>SM</v>
      </c>
      <c r="N1979" s="263">
        <f>IF(ISBLANK('Discontinuity Log'!L1990),"",'Discontinuity Log'!L1990)</f>
        <v>7</v>
      </c>
      <c r="O1979" s="263" t="str">
        <f>IF(ISBLANK('Discontinuity Log'!M1990),"",'Discontinuity Log'!M1990)</f>
        <v>R3</v>
      </c>
      <c r="P1979" s="263" t="str">
        <f>IF(ISBLANK('Discontinuity Log'!N1990),"",'Discontinuity Log'!N1990)</f>
        <v>W1</v>
      </c>
      <c r="Q1979" s="263">
        <f>IF(ISBLANK('Discontinuity Log'!O1990),"",'Discontinuity Log'!O1990)</f>
        <v>12</v>
      </c>
      <c r="R1979" s="263">
        <f>IF(ISBLANK('Discontinuity Log'!P1990),"",'Discontinuity Log'!P1990)</f>
        <v>72</v>
      </c>
      <c r="S1979" s="263" t="str">
        <f>IF(ISBLANK('Discontinuity Log'!Q1990),"",'Discontinuity Log'!Q1990)</f>
        <v/>
      </c>
      <c r="T1979" s="464" t="str">
        <f>IF(ISBLANK('Discontinuity Log'!R1990),"",'Discontinuity Log'!R1990)</f>
        <v/>
      </c>
    </row>
    <row r="1980" spans="1:20" x14ac:dyDescent="0.3">
      <c r="A1980" s="261" t="str">
        <f>IF(ISBLANK('Geotech Log'!$C$2),"",IF('Discontinuity Log'!B1991&lt;&gt;"",'Geotech Log'!$C$2,""))</f>
        <v>DDH 3476</v>
      </c>
      <c r="B1980" s="261" t="str">
        <f>IF(ISBLANK('Geotech Log'!$R$4),"",IF('Discontinuity Log'!B1991&lt;&gt;"",'Geotech Log'!$R$4,""))</f>
        <v>FRO</v>
      </c>
      <c r="C1980" s="263">
        <f ca="1">IF(ISBLANK('Discontinuity Log'!A1991),"",'Discontinuity Log'!A1991)</f>
        <v>322</v>
      </c>
      <c r="D1980" s="264">
        <f>IF(ISBLANK('Discontinuity Log'!B1991),"",'Discontinuity Log'!B1991)</f>
        <v>679.81</v>
      </c>
      <c r="E1980" s="263" t="str">
        <f>IF(ISBLANK('Discontinuity Log'!C1991),"",'Discontinuity Log'!C1991)</f>
        <v>BD</v>
      </c>
      <c r="F1980" s="263" t="str">
        <f>IF(ISBLANK('Discontinuity Log'!D1991),"",'Discontinuity Log'!D1991)</f>
        <v>G</v>
      </c>
      <c r="G1980" s="263" t="str">
        <f>IF(ISBLANK('Discontinuity Log'!E1991),"",'Discontinuity Log'!E1991)</f>
        <v>COAL</v>
      </c>
      <c r="H1980" s="263" t="str">
        <f>IF(ISBLANK('Discontinuity Log'!F1991),"",IF('Discontinuity Log'!F1991="-","",'Discontinuity Log'!F1991))</f>
        <v/>
      </c>
      <c r="I1980" s="263" t="str">
        <f>IF(ISBLANK('Discontinuity Log'!G1991),"",'Discontinuity Log'!G1991)</f>
        <v>CC</v>
      </c>
      <c r="J1980" s="263" t="str">
        <f>IF(ISBLANK('Discontinuity Log'!H1991),"",'Discontinuity Log'!H1991)</f>
        <v>&lt;=1mm</v>
      </c>
      <c r="K1980" s="263" t="str">
        <f>IF(ISBLANK('Discontinuity Log'!I1991),"",'Discontinuity Log'!I1991)</f>
        <v/>
      </c>
      <c r="L1980" s="263" t="str">
        <f>IF(ISBLANK('Discontinuity Log'!J1991),"",'Discontinuity Log'!J1991)</f>
        <v>UN</v>
      </c>
      <c r="M1980" s="263" t="str">
        <f>IF(ISBLANK('Discontinuity Log'!K1991),"",'Discontinuity Log'!K1991)</f>
        <v>RO</v>
      </c>
      <c r="N1980" s="263">
        <f>IF(ISBLANK('Discontinuity Log'!L1991),"",'Discontinuity Log'!L1991)</f>
        <v>11</v>
      </c>
      <c r="O1980" s="263" t="str">
        <f>IF(ISBLANK('Discontinuity Log'!M1991),"",'Discontinuity Log'!M1991)</f>
        <v>R3</v>
      </c>
      <c r="P1980" s="263" t="str">
        <f>IF(ISBLANK('Discontinuity Log'!N1991),"",'Discontinuity Log'!N1991)</f>
        <v>W1</v>
      </c>
      <c r="Q1980" s="263">
        <f>IF(ISBLANK('Discontinuity Log'!O1991),"",'Discontinuity Log'!O1991)</f>
        <v>20</v>
      </c>
      <c r="R1980" s="263">
        <f>IF(ISBLANK('Discontinuity Log'!P1991),"",'Discontinuity Log'!P1991)</f>
        <v>74</v>
      </c>
      <c r="S1980" s="263" t="str">
        <f>IF(ISBLANK('Discontinuity Log'!Q1991),"",'Discontinuity Log'!Q1991)</f>
        <v/>
      </c>
      <c r="T1980" s="464" t="str">
        <f>IF(ISBLANK('Discontinuity Log'!R1991),"",'Discontinuity Log'!R1991)</f>
        <v/>
      </c>
    </row>
    <row r="1981" spans="1:20" x14ac:dyDescent="0.3">
      <c r="A1981" s="261" t="str">
        <f>IF(ISBLANK('Geotech Log'!$C$2),"",IF('Discontinuity Log'!B1992&lt;&gt;"",'Geotech Log'!$C$2,""))</f>
        <v>DDH 3476</v>
      </c>
      <c r="B1981" s="261" t="str">
        <f>IF(ISBLANK('Geotech Log'!$R$4),"",IF('Discontinuity Log'!B1992&lt;&gt;"",'Geotech Log'!$R$4,""))</f>
        <v>FRO</v>
      </c>
      <c r="C1981" s="263">
        <f ca="1">IF(ISBLANK('Discontinuity Log'!A1992),"",'Discontinuity Log'!A1992)</f>
        <v>322</v>
      </c>
      <c r="D1981" s="264">
        <f>IF(ISBLANK('Discontinuity Log'!B1992),"",'Discontinuity Log'!B1992)</f>
        <v>680.16</v>
      </c>
      <c r="E1981" s="263" t="str">
        <f>IF(ISBLANK('Discontinuity Log'!C1992),"",'Discontinuity Log'!C1992)</f>
        <v>BD</v>
      </c>
      <c r="F1981" s="263" t="str">
        <f>IF(ISBLANK('Discontinuity Log'!D1992),"",'Discontinuity Log'!D1992)</f>
        <v>G</v>
      </c>
      <c r="G1981" s="263" t="str">
        <f>IF(ISBLANK('Discontinuity Log'!E1992),"",'Discontinuity Log'!E1992)</f>
        <v>COAL</v>
      </c>
      <c r="H1981" s="263" t="str">
        <f>IF(ISBLANK('Discontinuity Log'!F1992),"",IF('Discontinuity Log'!F1992="-","",'Discontinuity Log'!F1992))</f>
        <v/>
      </c>
      <c r="I1981" s="263" t="str">
        <f>IF(ISBLANK('Discontinuity Log'!G1992),"",'Discontinuity Log'!G1992)</f>
        <v>CC</v>
      </c>
      <c r="J1981" s="263" t="str">
        <f>IF(ISBLANK('Discontinuity Log'!H1992),"",'Discontinuity Log'!H1992)</f>
        <v>&lt;=1mm</v>
      </c>
      <c r="K1981" s="263" t="str">
        <f>IF(ISBLANK('Discontinuity Log'!I1992),"",'Discontinuity Log'!I1992)</f>
        <v/>
      </c>
      <c r="L1981" s="263" t="str">
        <f>IF(ISBLANK('Discontinuity Log'!J1992),"",'Discontinuity Log'!J1992)</f>
        <v>UN</v>
      </c>
      <c r="M1981" s="263" t="str">
        <f>IF(ISBLANK('Discontinuity Log'!K1992),"",'Discontinuity Log'!K1992)</f>
        <v>RO</v>
      </c>
      <c r="N1981" s="263">
        <f>IF(ISBLANK('Discontinuity Log'!L1992),"",'Discontinuity Log'!L1992)</f>
        <v>9</v>
      </c>
      <c r="O1981" s="263" t="str">
        <f>IF(ISBLANK('Discontinuity Log'!M1992),"",'Discontinuity Log'!M1992)</f>
        <v>R3</v>
      </c>
      <c r="P1981" s="263" t="str">
        <f>IF(ISBLANK('Discontinuity Log'!N1992),"",'Discontinuity Log'!N1992)</f>
        <v>W1</v>
      </c>
      <c r="Q1981" s="263">
        <f>IF(ISBLANK('Discontinuity Log'!O1992),"",'Discontinuity Log'!O1992)</f>
        <v>20</v>
      </c>
      <c r="R1981" s="263">
        <f>IF(ISBLANK('Discontinuity Log'!P1992),"",'Discontinuity Log'!P1992)</f>
        <v>68</v>
      </c>
      <c r="S1981" s="263" t="str">
        <f>IF(ISBLANK('Discontinuity Log'!Q1992),"",'Discontinuity Log'!Q1992)</f>
        <v/>
      </c>
      <c r="T1981" s="464" t="str">
        <f>IF(ISBLANK('Discontinuity Log'!R1992),"",'Discontinuity Log'!R1992)</f>
        <v/>
      </c>
    </row>
    <row r="1982" spans="1:20" x14ac:dyDescent="0.3">
      <c r="A1982" s="261" t="str">
        <f>IF(ISBLANK('Geotech Log'!$C$2),"",IF('Discontinuity Log'!B1993&lt;&gt;"",'Geotech Log'!$C$2,""))</f>
        <v>DDH 3476</v>
      </c>
      <c r="B1982" s="261" t="str">
        <f>IF(ISBLANK('Geotech Log'!$R$4),"",IF('Discontinuity Log'!B1993&lt;&gt;"",'Geotech Log'!$R$4,""))</f>
        <v>FRO</v>
      </c>
      <c r="C1982" s="263">
        <f ca="1">IF(ISBLANK('Discontinuity Log'!A1993),"",'Discontinuity Log'!A1993)</f>
        <v>322</v>
      </c>
      <c r="D1982" s="264">
        <f>IF(ISBLANK('Discontinuity Log'!B1993),"",'Discontinuity Log'!B1993)</f>
        <v>681.4</v>
      </c>
      <c r="E1982" s="263" t="str">
        <f>IF(ISBLANK('Discontinuity Log'!C1993),"",'Discontinuity Log'!C1993)</f>
        <v>BD</v>
      </c>
      <c r="F1982" s="263" t="str">
        <f>IF(ISBLANK('Discontinuity Log'!D1993),"",'Discontinuity Log'!D1993)</f>
        <v>G</v>
      </c>
      <c r="G1982" s="263" t="str">
        <f>IF(ISBLANK('Discontinuity Log'!E1993),"",'Discontinuity Log'!E1993)</f>
        <v>COAL</v>
      </c>
      <c r="H1982" s="263" t="str">
        <f>IF(ISBLANK('Discontinuity Log'!F1993),"",IF('Discontinuity Log'!F1993="-","",'Discontinuity Log'!F1993))</f>
        <v/>
      </c>
      <c r="I1982" s="263" t="str">
        <f>IF(ISBLANK('Discontinuity Log'!G1993),"",'Discontinuity Log'!G1993)</f>
        <v>IN</v>
      </c>
      <c r="J1982" s="263" t="str">
        <f>IF(ISBLANK('Discontinuity Log'!H1993),"",'Discontinuity Log'!H1993)</f>
        <v>&lt;=5mm</v>
      </c>
      <c r="K1982" s="263" t="str">
        <f>IF(ISBLANK('Discontinuity Log'!I1993),"",'Discontinuity Log'!I1993)</f>
        <v/>
      </c>
      <c r="L1982" s="263" t="str">
        <f>IF(ISBLANK('Discontinuity Log'!J1993),"",'Discontinuity Log'!J1993)</f>
        <v>UN</v>
      </c>
      <c r="M1982" s="263" t="str">
        <f>IF(ISBLANK('Discontinuity Log'!K1993),"",'Discontinuity Log'!K1993)</f>
        <v>RO</v>
      </c>
      <c r="N1982" s="263">
        <f>IF(ISBLANK('Discontinuity Log'!L1993),"",'Discontinuity Log'!L1993)</f>
        <v>11</v>
      </c>
      <c r="O1982" s="263" t="str">
        <f>IF(ISBLANK('Discontinuity Log'!M1993),"",'Discontinuity Log'!M1993)</f>
        <v>R3</v>
      </c>
      <c r="P1982" s="263" t="str">
        <f>IF(ISBLANK('Discontinuity Log'!N1993),"",'Discontinuity Log'!N1993)</f>
        <v>W1</v>
      </c>
      <c r="Q1982" s="263">
        <f>IF(ISBLANK('Discontinuity Log'!O1993),"",'Discontinuity Log'!O1993)</f>
        <v>6</v>
      </c>
      <c r="R1982" s="263">
        <f>IF(ISBLANK('Discontinuity Log'!P1993),"",'Discontinuity Log'!P1993)</f>
        <v>88</v>
      </c>
      <c r="S1982" s="263" t="str">
        <f>IF(ISBLANK('Discontinuity Log'!Q1993),"",'Discontinuity Log'!Q1993)</f>
        <v/>
      </c>
      <c r="T1982" s="464" t="str">
        <f>IF(ISBLANK('Discontinuity Log'!R1993),"",'Discontinuity Log'!R1993)</f>
        <v/>
      </c>
    </row>
    <row r="1983" spans="1:20" x14ac:dyDescent="0.3">
      <c r="A1983" s="261" t="str">
        <f>IF(ISBLANK('Geotech Log'!$C$2),"",IF('Discontinuity Log'!B1994&lt;&gt;"",'Geotech Log'!$C$2,""))</f>
        <v>DDH 3476</v>
      </c>
      <c r="B1983" s="261" t="str">
        <f>IF(ISBLANK('Geotech Log'!$R$4),"",IF('Discontinuity Log'!B1994&lt;&gt;"",'Geotech Log'!$R$4,""))</f>
        <v>FRO</v>
      </c>
      <c r="C1983" s="263">
        <f ca="1">IF(ISBLANK('Discontinuity Log'!A1994),"",'Discontinuity Log'!A1994)</f>
        <v>323</v>
      </c>
      <c r="D1983" s="264">
        <f>IF(ISBLANK('Discontinuity Log'!B1994),"",'Discontinuity Log'!B1994)</f>
        <v>683.03</v>
      </c>
      <c r="E1983" s="263" t="str">
        <f>IF(ISBLANK('Discontinuity Log'!C1994),"",'Discontinuity Log'!C1994)</f>
        <v>JN</v>
      </c>
      <c r="F1983" s="263" t="str">
        <f>IF(ISBLANK('Discontinuity Log'!D1994),"",'Discontinuity Log'!D1994)</f>
        <v>G</v>
      </c>
      <c r="G1983" s="263" t="str">
        <f>IF(ISBLANK('Discontinuity Log'!E1994),"",'Discontinuity Log'!E1994)</f>
        <v>CA</v>
      </c>
      <c r="H1983" s="263" t="str">
        <f>IF(ISBLANK('Discontinuity Log'!F1994),"",IF('Discontinuity Log'!F1994="-","",'Discontinuity Log'!F1994))</f>
        <v/>
      </c>
      <c r="I1983" s="263" t="str">
        <f>IF(ISBLANK('Discontinuity Log'!G1994),"",'Discontinuity Log'!G1994)</f>
        <v>CC</v>
      </c>
      <c r="J1983" s="263" t="str">
        <f>IF(ISBLANK('Discontinuity Log'!H1994),"",'Discontinuity Log'!H1994)</f>
        <v>&lt;=1mm</v>
      </c>
      <c r="K1983" s="263" t="str">
        <f>IF(ISBLANK('Discontinuity Log'!I1994),"",'Discontinuity Log'!I1994)</f>
        <v/>
      </c>
      <c r="L1983" s="263" t="str">
        <f>IF(ISBLANK('Discontinuity Log'!J1994),"",'Discontinuity Log'!J1994)</f>
        <v>PL</v>
      </c>
      <c r="M1983" s="263" t="str">
        <f>IF(ISBLANK('Discontinuity Log'!K1994),"",'Discontinuity Log'!K1994)</f>
        <v>RO</v>
      </c>
      <c r="N1983" s="263">
        <f>IF(ISBLANK('Discontinuity Log'!L1994),"",'Discontinuity Log'!L1994)</f>
        <v>9</v>
      </c>
      <c r="O1983" s="263" t="str">
        <f>IF(ISBLANK('Discontinuity Log'!M1994),"",'Discontinuity Log'!M1994)</f>
        <v>R4</v>
      </c>
      <c r="P1983" s="263" t="str">
        <f>IF(ISBLANK('Discontinuity Log'!N1994),"",'Discontinuity Log'!N1994)</f>
        <v>W1</v>
      </c>
      <c r="Q1983" s="263">
        <f>IF(ISBLANK('Discontinuity Log'!O1994),"",'Discontinuity Log'!O1994)</f>
        <v>12</v>
      </c>
      <c r="R1983" s="263">
        <f>IF(ISBLANK('Discontinuity Log'!P1994),"",'Discontinuity Log'!P1994)</f>
        <v>11</v>
      </c>
      <c r="S1983" s="263" t="str">
        <f>IF(ISBLANK('Discontinuity Log'!Q1994),"",'Discontinuity Log'!Q1994)</f>
        <v/>
      </c>
      <c r="T1983" s="464" t="str">
        <f>IF(ISBLANK('Discontinuity Log'!R1994),"",'Discontinuity Log'!R1994)</f>
        <v>UPPER CONTACT OF JOINT 682.74 M, LOWER CONTACT OF JOINT 683.16 M</v>
      </c>
    </row>
    <row r="1984" spans="1:20" x14ac:dyDescent="0.3">
      <c r="A1984" s="261" t="str">
        <f>IF(ISBLANK('Geotech Log'!$C$2),"",IF('Discontinuity Log'!B1995&lt;&gt;"",'Geotech Log'!$C$2,""))</f>
        <v>DDH 3476</v>
      </c>
      <c r="B1984" s="261" t="str">
        <f>IF(ISBLANK('Geotech Log'!$R$4),"",IF('Discontinuity Log'!B1995&lt;&gt;"",'Geotech Log'!$R$4,""))</f>
        <v>FRO</v>
      </c>
      <c r="C1984" s="263">
        <f ca="1">IF(ISBLANK('Discontinuity Log'!A1995),"",'Discontinuity Log'!A1995)</f>
        <v>323</v>
      </c>
      <c r="D1984" s="264">
        <f>IF(ISBLANK('Discontinuity Log'!B1995),"",'Discontinuity Log'!B1995)</f>
        <v>683.98</v>
      </c>
      <c r="E1984" s="263" t="str">
        <f>IF(ISBLANK('Discontinuity Log'!C1995),"",'Discontinuity Log'!C1995)</f>
        <v>JN</v>
      </c>
      <c r="F1984" s="263" t="str">
        <f>IF(ISBLANK('Discontinuity Log'!D1995),"",'Discontinuity Log'!D1995)</f>
        <v>G</v>
      </c>
      <c r="G1984" s="263" t="str">
        <f>IF(ISBLANK('Discontinuity Log'!E1995),"",'Discontinuity Log'!E1995)</f>
        <v>CA</v>
      </c>
      <c r="H1984" s="263" t="str">
        <f>IF(ISBLANK('Discontinuity Log'!F1995),"",IF('Discontinuity Log'!F1995="-","",'Discontinuity Log'!F1995))</f>
        <v/>
      </c>
      <c r="I1984" s="263" t="str">
        <f>IF(ISBLANK('Discontinuity Log'!G1995),"",'Discontinuity Log'!G1995)</f>
        <v>CC</v>
      </c>
      <c r="J1984" s="263" t="str">
        <f>IF(ISBLANK('Discontinuity Log'!H1995),"",'Discontinuity Log'!H1995)</f>
        <v>&lt;=1mm</v>
      </c>
      <c r="K1984" s="263" t="str">
        <f>IF(ISBLANK('Discontinuity Log'!I1995),"",'Discontinuity Log'!I1995)</f>
        <v/>
      </c>
      <c r="L1984" s="263" t="str">
        <f>IF(ISBLANK('Discontinuity Log'!J1995),"",'Discontinuity Log'!J1995)</f>
        <v>CU</v>
      </c>
      <c r="M1984" s="263" t="str">
        <f>IF(ISBLANK('Discontinuity Log'!K1995),"",'Discontinuity Log'!K1995)</f>
        <v>RO</v>
      </c>
      <c r="N1984" s="263">
        <f>IF(ISBLANK('Discontinuity Log'!L1995),"",'Discontinuity Log'!L1995)</f>
        <v>11</v>
      </c>
      <c r="O1984" s="263" t="str">
        <f>IF(ISBLANK('Discontinuity Log'!M1995),"",'Discontinuity Log'!M1995)</f>
        <v>R4</v>
      </c>
      <c r="P1984" s="263" t="str">
        <f>IF(ISBLANK('Discontinuity Log'!N1995),"",'Discontinuity Log'!N1995)</f>
        <v>W1</v>
      </c>
      <c r="Q1984" s="263">
        <f>IF(ISBLANK('Discontinuity Log'!O1995),"",'Discontinuity Log'!O1995)</f>
        <v>20</v>
      </c>
      <c r="R1984" s="263">
        <f>IF(ISBLANK('Discontinuity Log'!P1995),"",'Discontinuity Log'!P1995)</f>
        <v>67</v>
      </c>
      <c r="S1984" s="263" t="str">
        <f>IF(ISBLANK('Discontinuity Log'!Q1995),"",'Discontinuity Log'!Q1995)</f>
        <v/>
      </c>
      <c r="T1984" s="464" t="str">
        <f>IF(ISBLANK('Discontinuity Log'!R1995),"",'Discontinuity Log'!R1995)</f>
        <v/>
      </c>
    </row>
    <row r="1985" spans="1:20" x14ac:dyDescent="0.3">
      <c r="A1985" s="261" t="str">
        <f>IF(ISBLANK('Geotech Log'!$C$2),"",IF('Discontinuity Log'!B1996&lt;&gt;"",'Geotech Log'!$C$2,""))</f>
        <v>DDH 3476</v>
      </c>
      <c r="B1985" s="261" t="str">
        <f>IF(ISBLANK('Geotech Log'!$R$4),"",IF('Discontinuity Log'!B1996&lt;&gt;"",'Geotech Log'!$R$4,""))</f>
        <v>FRO</v>
      </c>
      <c r="C1985" s="263">
        <f ca="1">IF(ISBLANK('Discontinuity Log'!A1996),"",'Discontinuity Log'!A1996)</f>
        <v>323</v>
      </c>
      <c r="D1985" s="264">
        <f>IF(ISBLANK('Discontinuity Log'!B1996),"",'Discontinuity Log'!B1996)</f>
        <v>684.41</v>
      </c>
      <c r="E1985" s="263" t="str">
        <f>IF(ISBLANK('Discontinuity Log'!C1996),"",'Discontinuity Log'!C1996)</f>
        <v>BD</v>
      </c>
      <c r="F1985" s="263" t="str">
        <f>IF(ISBLANK('Discontinuity Log'!D1996),"",'Discontinuity Log'!D1996)</f>
        <v>G</v>
      </c>
      <c r="G1985" s="263" t="str">
        <f>IF(ISBLANK('Discontinuity Log'!E1996),"",'Discontinuity Log'!E1996)</f>
        <v>COAL</v>
      </c>
      <c r="H1985" s="263" t="str">
        <f>IF(ISBLANK('Discontinuity Log'!F1996),"",IF('Discontinuity Log'!F1996="-","",'Discontinuity Log'!F1996))</f>
        <v/>
      </c>
      <c r="I1985" s="263" t="str">
        <f>IF(ISBLANK('Discontinuity Log'!G1996),"",'Discontinuity Log'!G1996)</f>
        <v>CC</v>
      </c>
      <c r="J1985" s="263" t="str">
        <f>IF(ISBLANK('Discontinuity Log'!H1996),"",'Discontinuity Log'!H1996)</f>
        <v>&lt;=1mm</v>
      </c>
      <c r="K1985" s="263" t="str">
        <f>IF(ISBLANK('Discontinuity Log'!I1996),"",'Discontinuity Log'!I1996)</f>
        <v/>
      </c>
      <c r="L1985" s="263" t="str">
        <f>IF(ISBLANK('Discontinuity Log'!J1996),"",'Discontinuity Log'!J1996)</f>
        <v>UN</v>
      </c>
      <c r="M1985" s="263" t="str">
        <f>IF(ISBLANK('Discontinuity Log'!K1996),"",'Discontinuity Log'!K1996)</f>
        <v>RO</v>
      </c>
      <c r="N1985" s="263">
        <f>IF(ISBLANK('Discontinuity Log'!L1996),"",'Discontinuity Log'!L1996)</f>
        <v>9</v>
      </c>
      <c r="O1985" s="263" t="str">
        <f>IF(ISBLANK('Discontinuity Log'!M1996),"",'Discontinuity Log'!M1996)</f>
        <v>R4</v>
      </c>
      <c r="P1985" s="263" t="str">
        <f>IF(ISBLANK('Discontinuity Log'!N1996),"",'Discontinuity Log'!N1996)</f>
        <v>W1</v>
      </c>
      <c r="Q1985" s="263">
        <f>IF(ISBLANK('Discontinuity Log'!O1996),"",'Discontinuity Log'!O1996)</f>
        <v>20</v>
      </c>
      <c r="R1985" s="263">
        <f>IF(ISBLANK('Discontinuity Log'!P1996),"",'Discontinuity Log'!P1996)</f>
        <v>54</v>
      </c>
      <c r="S1985" s="263" t="str">
        <f>IF(ISBLANK('Discontinuity Log'!Q1996),"",'Discontinuity Log'!Q1996)</f>
        <v/>
      </c>
      <c r="T1985" s="464" t="str">
        <f>IF(ISBLANK('Discontinuity Log'!R1996),"",'Discontinuity Log'!R1996)</f>
        <v/>
      </c>
    </row>
    <row r="1986" spans="1:20" x14ac:dyDescent="0.3">
      <c r="A1986" s="261" t="str">
        <f>IF(ISBLANK('Geotech Log'!$C$2),"",IF('Discontinuity Log'!B1997&lt;&gt;"",'Geotech Log'!$C$2,""))</f>
        <v>DDH 3476</v>
      </c>
      <c r="B1986" s="261" t="str">
        <f>IF(ISBLANK('Geotech Log'!$R$4),"",IF('Discontinuity Log'!B1997&lt;&gt;"",'Geotech Log'!$R$4,""))</f>
        <v>FRO</v>
      </c>
      <c r="C1986" s="263">
        <f ca="1">IF(ISBLANK('Discontinuity Log'!A1997),"",'Discontinuity Log'!A1997)</f>
        <v>323</v>
      </c>
      <c r="D1986" s="264">
        <f>IF(ISBLANK('Discontinuity Log'!B1997),"",'Discontinuity Log'!B1997)</f>
        <v>684.53</v>
      </c>
      <c r="E1986" s="263" t="str">
        <f>IF(ISBLANK('Discontinuity Log'!C1997),"",'Discontinuity Log'!C1997)</f>
        <v>BD</v>
      </c>
      <c r="F1986" s="263" t="str">
        <f>IF(ISBLANK('Discontinuity Log'!D1997),"",'Discontinuity Log'!D1997)</f>
        <v>G</v>
      </c>
      <c r="G1986" s="263" t="str">
        <f>IF(ISBLANK('Discontinuity Log'!E1997),"",'Discontinuity Log'!E1997)</f>
        <v>CLEAN</v>
      </c>
      <c r="H1986" s="263" t="str">
        <f>IF(ISBLANK('Discontinuity Log'!F1997),"",IF('Discontinuity Log'!F1997="-","",'Discontinuity Log'!F1997))</f>
        <v/>
      </c>
      <c r="I1986" s="263" t="str">
        <f>IF(ISBLANK('Discontinuity Log'!G1997),"",'Discontinuity Log'!G1997)</f>
        <v>CL</v>
      </c>
      <c r="J1986" s="263" t="str">
        <f>IF(ISBLANK('Discontinuity Log'!H1997),"",'Discontinuity Log'!H1997)</f>
        <v/>
      </c>
      <c r="K1986" s="263" t="str">
        <f>IF(ISBLANK('Discontinuity Log'!I1997),"",'Discontinuity Log'!I1997)</f>
        <v/>
      </c>
      <c r="L1986" s="263" t="str">
        <f>IF(ISBLANK('Discontinuity Log'!J1997),"",'Discontinuity Log'!J1997)</f>
        <v>PL</v>
      </c>
      <c r="M1986" s="263" t="str">
        <f>IF(ISBLANK('Discontinuity Log'!K1997),"",'Discontinuity Log'!K1997)</f>
        <v>SM</v>
      </c>
      <c r="N1986" s="263">
        <f>IF(ISBLANK('Discontinuity Log'!L1997),"",'Discontinuity Log'!L1997)</f>
        <v>7</v>
      </c>
      <c r="O1986" s="263" t="str">
        <f>IF(ISBLANK('Discontinuity Log'!M1997),"",'Discontinuity Log'!M1997)</f>
        <v>R4</v>
      </c>
      <c r="P1986" s="263" t="str">
        <f>IF(ISBLANK('Discontinuity Log'!N1997),"",'Discontinuity Log'!N1997)</f>
        <v>W1</v>
      </c>
      <c r="Q1986" s="263">
        <f>IF(ISBLANK('Discontinuity Log'!O1997),"",'Discontinuity Log'!O1997)</f>
        <v>12</v>
      </c>
      <c r="R1986" s="263">
        <f>IF(ISBLANK('Discontinuity Log'!P1997),"",'Discontinuity Log'!P1997)</f>
        <v>32</v>
      </c>
      <c r="S1986" s="263" t="str">
        <f>IF(ISBLANK('Discontinuity Log'!Q1997),"",'Discontinuity Log'!Q1997)</f>
        <v/>
      </c>
      <c r="T1986" s="464" t="str">
        <f>IF(ISBLANK('Discontinuity Log'!R1997),"",'Discontinuity Log'!R1997)</f>
        <v/>
      </c>
    </row>
    <row r="1987" spans="1:20" x14ac:dyDescent="0.3">
      <c r="A1987" s="261" t="str">
        <f>IF(ISBLANK('Geotech Log'!$C$2),"",IF('Discontinuity Log'!B1998&lt;&gt;"",'Geotech Log'!$C$2,""))</f>
        <v>DDH 3476</v>
      </c>
      <c r="B1987" s="261" t="str">
        <f>IF(ISBLANK('Geotech Log'!$R$4),"",IF('Discontinuity Log'!B1998&lt;&gt;"",'Geotech Log'!$R$4,""))</f>
        <v>FRO</v>
      </c>
      <c r="C1987" s="263">
        <f ca="1">IF(ISBLANK('Discontinuity Log'!A1998),"",'Discontinuity Log'!A1998)</f>
        <v>323</v>
      </c>
      <c r="D1987" s="264">
        <f>IF(ISBLANK('Discontinuity Log'!B1998),"",'Discontinuity Log'!B1998)</f>
        <v>684.78</v>
      </c>
      <c r="E1987" s="263" t="str">
        <f>IF(ISBLANK('Discontinuity Log'!C1998),"",'Discontinuity Log'!C1998)</f>
        <v>BD</v>
      </c>
      <c r="F1987" s="263" t="str">
        <f>IF(ISBLANK('Discontinuity Log'!D1998),"",'Discontinuity Log'!D1998)</f>
        <v>G</v>
      </c>
      <c r="G1987" s="263" t="str">
        <f>IF(ISBLANK('Discontinuity Log'!E1998),"",'Discontinuity Log'!E1998)</f>
        <v>COAL</v>
      </c>
      <c r="H1987" s="263" t="str">
        <f>IF(ISBLANK('Discontinuity Log'!F1998),"",IF('Discontinuity Log'!F1998="-","",'Discontinuity Log'!F1998))</f>
        <v>CA</v>
      </c>
      <c r="I1987" s="263" t="str">
        <f>IF(ISBLANK('Discontinuity Log'!G1998),"",'Discontinuity Log'!G1998)</f>
        <v>CC</v>
      </c>
      <c r="J1987" s="263" t="str">
        <f>IF(ISBLANK('Discontinuity Log'!H1998),"",'Discontinuity Log'!H1998)</f>
        <v>&lt;=1mm</v>
      </c>
      <c r="K1987" s="263" t="str">
        <f>IF(ISBLANK('Discontinuity Log'!I1998),"",'Discontinuity Log'!I1998)</f>
        <v/>
      </c>
      <c r="L1987" s="263" t="str">
        <f>IF(ISBLANK('Discontinuity Log'!J1998),"",'Discontinuity Log'!J1998)</f>
        <v>PL</v>
      </c>
      <c r="M1987" s="263" t="str">
        <f>IF(ISBLANK('Discontinuity Log'!K1998),"",'Discontinuity Log'!K1998)</f>
        <v>RO</v>
      </c>
      <c r="N1987" s="263">
        <f>IF(ISBLANK('Discontinuity Log'!L1998),"",'Discontinuity Log'!L1998)</f>
        <v>9</v>
      </c>
      <c r="O1987" s="263" t="str">
        <f>IF(ISBLANK('Discontinuity Log'!M1998),"",'Discontinuity Log'!M1998)</f>
        <v>R4</v>
      </c>
      <c r="P1987" s="263" t="str">
        <f>IF(ISBLANK('Discontinuity Log'!N1998),"",'Discontinuity Log'!N1998)</f>
        <v>W1</v>
      </c>
      <c r="Q1987" s="263">
        <f>IF(ISBLANK('Discontinuity Log'!O1998),"",'Discontinuity Log'!O1998)</f>
        <v>12</v>
      </c>
      <c r="R1987" s="263">
        <f>IF(ISBLANK('Discontinuity Log'!P1998),"",'Discontinuity Log'!P1998)</f>
        <v>73</v>
      </c>
      <c r="S1987" s="263" t="str">
        <f>IF(ISBLANK('Discontinuity Log'!Q1998),"",'Discontinuity Log'!Q1998)</f>
        <v/>
      </c>
      <c r="T1987" s="464" t="str">
        <f>IF(ISBLANK('Discontinuity Log'!R1998),"",'Discontinuity Log'!R1998)</f>
        <v/>
      </c>
    </row>
    <row r="1988" spans="1:20" x14ac:dyDescent="0.3">
      <c r="A1988" s="261" t="str">
        <f>IF(ISBLANK('Geotech Log'!$C$2),"",IF('Discontinuity Log'!B1999&lt;&gt;"",'Geotech Log'!$C$2,""))</f>
        <v>DDH 3476</v>
      </c>
      <c r="B1988" s="261" t="str">
        <f>IF(ISBLANK('Geotech Log'!$R$4),"",IF('Discontinuity Log'!B1999&lt;&gt;"",'Geotech Log'!$R$4,""))</f>
        <v>FRO</v>
      </c>
      <c r="C1988" s="263">
        <f ca="1">IF(ISBLANK('Discontinuity Log'!A1999),"",'Discontinuity Log'!A1999)</f>
        <v>324</v>
      </c>
      <c r="D1988" s="264">
        <f>IF(ISBLANK('Discontinuity Log'!B1999),"",'Discontinuity Log'!B1999)</f>
        <v>685.28</v>
      </c>
      <c r="E1988" s="263" t="str">
        <f>IF(ISBLANK('Discontinuity Log'!C1999),"",'Discontinuity Log'!C1999)</f>
        <v>JN</v>
      </c>
      <c r="F1988" s="263" t="str">
        <f>IF(ISBLANK('Discontinuity Log'!D1999),"",'Discontinuity Log'!D1999)</f>
        <v>G</v>
      </c>
      <c r="G1988" s="263" t="str">
        <f>IF(ISBLANK('Discontinuity Log'!E1999),"",'Discontinuity Log'!E1999)</f>
        <v>CLEAN</v>
      </c>
      <c r="H1988" s="263" t="str">
        <f>IF(ISBLANK('Discontinuity Log'!F1999),"",IF('Discontinuity Log'!F1999="-","",'Discontinuity Log'!F1999))</f>
        <v/>
      </c>
      <c r="I1988" s="263" t="str">
        <f>IF(ISBLANK('Discontinuity Log'!G1999),"",'Discontinuity Log'!G1999)</f>
        <v>CL</v>
      </c>
      <c r="J1988" s="263" t="str">
        <f>IF(ISBLANK('Discontinuity Log'!H1999),"",'Discontinuity Log'!H1999)</f>
        <v/>
      </c>
      <c r="K1988" s="263" t="str">
        <f>IF(ISBLANK('Discontinuity Log'!I1999),"",'Discontinuity Log'!I1999)</f>
        <v/>
      </c>
      <c r="L1988" s="263" t="str">
        <f>IF(ISBLANK('Discontinuity Log'!J1999),"",'Discontinuity Log'!J1999)</f>
        <v>CU</v>
      </c>
      <c r="M1988" s="263" t="str">
        <f>IF(ISBLANK('Discontinuity Log'!K1999),"",'Discontinuity Log'!K1999)</f>
        <v>RO</v>
      </c>
      <c r="N1988" s="263">
        <f>IF(ISBLANK('Discontinuity Log'!L1999),"",'Discontinuity Log'!L1999)</f>
        <v>9</v>
      </c>
      <c r="O1988" s="263" t="str">
        <f>IF(ISBLANK('Discontinuity Log'!M1999),"",'Discontinuity Log'!M1999)</f>
        <v>R3</v>
      </c>
      <c r="P1988" s="263" t="str">
        <f>IF(ISBLANK('Discontinuity Log'!N1999),"",'Discontinuity Log'!N1999)</f>
        <v>W1</v>
      </c>
      <c r="Q1988" s="263">
        <f>IF(ISBLANK('Discontinuity Log'!O1999),"",'Discontinuity Log'!O1999)</f>
        <v>20</v>
      </c>
      <c r="R1988" s="263">
        <f>IF(ISBLANK('Discontinuity Log'!P1999),"",'Discontinuity Log'!P1999)</f>
        <v>46</v>
      </c>
      <c r="S1988" s="263" t="str">
        <f>IF(ISBLANK('Discontinuity Log'!Q1999),"",'Discontinuity Log'!Q1999)</f>
        <v/>
      </c>
      <c r="T1988" s="464" t="str">
        <f>IF(ISBLANK('Discontinuity Log'!R1999),"",'Discontinuity Log'!R1999)</f>
        <v/>
      </c>
    </row>
    <row r="1989" spans="1:20" x14ac:dyDescent="0.3">
      <c r="A1989" s="261" t="str">
        <f>IF(ISBLANK('Geotech Log'!$C$2),"",IF('Discontinuity Log'!B2000&lt;&gt;"",'Geotech Log'!$C$2,""))</f>
        <v>DDH 3476</v>
      </c>
      <c r="B1989" s="261" t="str">
        <f>IF(ISBLANK('Geotech Log'!$R$4),"",IF('Discontinuity Log'!B2000&lt;&gt;"",'Geotech Log'!$R$4,""))</f>
        <v>FRO</v>
      </c>
      <c r="C1989" s="263">
        <f ca="1">IF(ISBLANK('Discontinuity Log'!A2000),"",'Discontinuity Log'!A2000)</f>
        <v>325</v>
      </c>
      <c r="D1989" s="264">
        <f>IF(ISBLANK('Discontinuity Log'!B2000),"",'Discontinuity Log'!B2000)</f>
        <v>689.17</v>
      </c>
      <c r="E1989" s="263" t="str">
        <f>IF(ISBLANK('Discontinuity Log'!C2000),"",'Discontinuity Log'!C2000)</f>
        <v>BD</v>
      </c>
      <c r="F1989" s="263" t="str">
        <f>IF(ISBLANK('Discontinuity Log'!D2000),"",'Discontinuity Log'!D2000)</f>
        <v>G</v>
      </c>
      <c r="G1989" s="263" t="str">
        <f>IF(ISBLANK('Discontinuity Log'!E2000),"",'Discontinuity Log'!E2000)</f>
        <v>CLEAN</v>
      </c>
      <c r="H1989" s="263" t="str">
        <f>IF(ISBLANK('Discontinuity Log'!F2000),"",IF('Discontinuity Log'!F2000="-","",'Discontinuity Log'!F2000))</f>
        <v/>
      </c>
      <c r="I1989" s="263" t="str">
        <f>IF(ISBLANK('Discontinuity Log'!G2000),"",'Discontinuity Log'!G2000)</f>
        <v>CL</v>
      </c>
      <c r="J1989" s="263" t="str">
        <f>IF(ISBLANK('Discontinuity Log'!H2000),"",'Discontinuity Log'!H2000)</f>
        <v/>
      </c>
      <c r="K1989" s="263" t="str">
        <f>IF(ISBLANK('Discontinuity Log'!I2000),"",'Discontinuity Log'!I2000)</f>
        <v/>
      </c>
      <c r="L1989" s="263" t="str">
        <f>IF(ISBLANK('Discontinuity Log'!J2000),"",'Discontinuity Log'!J2000)</f>
        <v>PL</v>
      </c>
      <c r="M1989" s="263" t="str">
        <f>IF(ISBLANK('Discontinuity Log'!K2000),"",'Discontinuity Log'!K2000)</f>
        <v>RO</v>
      </c>
      <c r="N1989" s="263">
        <f>IF(ISBLANK('Discontinuity Log'!L2000),"",'Discontinuity Log'!L2000)</f>
        <v>9</v>
      </c>
      <c r="O1989" s="263" t="str">
        <f>IF(ISBLANK('Discontinuity Log'!M2000),"",'Discontinuity Log'!M2000)</f>
        <v>R3</v>
      </c>
      <c r="P1989" s="263" t="str">
        <f>IF(ISBLANK('Discontinuity Log'!N2000),"",'Discontinuity Log'!N2000)</f>
        <v>W1</v>
      </c>
      <c r="Q1989" s="263">
        <f>IF(ISBLANK('Discontinuity Log'!O2000),"",'Discontinuity Log'!O2000)</f>
        <v>20</v>
      </c>
      <c r="R1989" s="263">
        <f>IF(ISBLANK('Discontinuity Log'!P2000),"",'Discontinuity Log'!P2000)</f>
        <v>64</v>
      </c>
      <c r="S1989" s="263" t="str">
        <f>IF(ISBLANK('Discontinuity Log'!Q2000),"",'Discontinuity Log'!Q2000)</f>
        <v/>
      </c>
      <c r="T1989" s="464" t="str">
        <f>IF(ISBLANK('Discontinuity Log'!R2000),"",'Discontinuity Log'!R2000)</f>
        <v/>
      </c>
    </row>
    <row r="1990" spans="1:20" x14ac:dyDescent="0.3">
      <c r="A1990" s="261" t="str">
        <f>IF(ISBLANK('Geotech Log'!$C$2),"",IF('Discontinuity Log'!B2001&lt;&gt;"",'Geotech Log'!$C$2,""))</f>
        <v>DDH 3476</v>
      </c>
      <c r="B1990" s="261" t="str">
        <f>IF(ISBLANK('Geotech Log'!$R$4),"",IF('Discontinuity Log'!B2001&lt;&gt;"",'Geotech Log'!$R$4,""))</f>
        <v>FRO</v>
      </c>
      <c r="C1990" s="263">
        <f ca="1">IF(ISBLANK('Discontinuity Log'!A2001),"",'Discontinuity Log'!A2001)</f>
        <v>325</v>
      </c>
      <c r="D1990" s="264">
        <f>IF(ISBLANK('Discontinuity Log'!B2001),"",'Discontinuity Log'!B2001)</f>
        <v>690.24</v>
      </c>
      <c r="E1990" s="263" t="str">
        <f>IF(ISBLANK('Discontinuity Log'!C2001),"",'Discontinuity Log'!C2001)</f>
        <v>BD</v>
      </c>
      <c r="F1990" s="263" t="str">
        <f>IF(ISBLANK('Discontinuity Log'!D2001),"",'Discontinuity Log'!D2001)</f>
        <v>G</v>
      </c>
      <c r="G1990" s="263" t="str">
        <f>IF(ISBLANK('Discontinuity Log'!E2001),"",'Discontinuity Log'!E2001)</f>
        <v>COAL</v>
      </c>
      <c r="H1990" s="263" t="str">
        <f>IF(ISBLANK('Discontinuity Log'!F2001),"",IF('Discontinuity Log'!F2001="-","",'Discontinuity Log'!F2001))</f>
        <v/>
      </c>
      <c r="I1990" s="263" t="str">
        <f>IF(ISBLANK('Discontinuity Log'!G2001),"",'Discontinuity Log'!G2001)</f>
        <v>PC</v>
      </c>
      <c r="J1990" s="263" t="str">
        <f>IF(ISBLANK('Discontinuity Log'!H2001),"",'Discontinuity Log'!H2001)</f>
        <v>&lt;=1mm</v>
      </c>
      <c r="K1990" s="263" t="str">
        <f>IF(ISBLANK('Discontinuity Log'!I2001),"",'Discontinuity Log'!I2001)</f>
        <v/>
      </c>
      <c r="L1990" s="263" t="str">
        <f>IF(ISBLANK('Discontinuity Log'!J2001),"",'Discontinuity Log'!J2001)</f>
        <v>PL</v>
      </c>
      <c r="M1990" s="263" t="str">
        <f>IF(ISBLANK('Discontinuity Log'!K2001),"",'Discontinuity Log'!K2001)</f>
        <v>RO</v>
      </c>
      <c r="N1990" s="263">
        <f>IF(ISBLANK('Discontinuity Log'!L2001),"",'Discontinuity Log'!L2001)</f>
        <v>9</v>
      </c>
      <c r="O1990" s="263" t="str">
        <f>IF(ISBLANK('Discontinuity Log'!M2001),"",'Discontinuity Log'!M2001)</f>
        <v>R3</v>
      </c>
      <c r="P1990" s="263" t="str">
        <f>IF(ISBLANK('Discontinuity Log'!N2001),"",'Discontinuity Log'!N2001)</f>
        <v>W1</v>
      </c>
      <c r="Q1990" s="263">
        <f>IF(ISBLANK('Discontinuity Log'!O2001),"",'Discontinuity Log'!O2001)</f>
        <v>20</v>
      </c>
      <c r="R1990" s="263">
        <f>IF(ISBLANK('Discontinuity Log'!P2001),"",'Discontinuity Log'!P2001)</f>
        <v>48</v>
      </c>
      <c r="S1990" s="263" t="str">
        <f>IF(ISBLANK('Discontinuity Log'!Q2001),"",'Discontinuity Log'!Q2001)</f>
        <v/>
      </c>
      <c r="T1990" s="464" t="str">
        <f>IF(ISBLANK('Discontinuity Log'!R2001),"",'Discontinuity Log'!R2001)</f>
        <v/>
      </c>
    </row>
    <row r="1991" spans="1:20" x14ac:dyDescent="0.3">
      <c r="A1991" s="261" t="str">
        <f>IF(ISBLANK('Geotech Log'!$C$2),"",IF('Discontinuity Log'!B2002&lt;&gt;"",'Geotech Log'!$C$2,""))</f>
        <v>DDH 3476</v>
      </c>
      <c r="B1991" s="261" t="str">
        <f>IF(ISBLANK('Geotech Log'!$R$4),"",IF('Discontinuity Log'!B2002&lt;&gt;"",'Geotech Log'!$R$4,""))</f>
        <v>FRO</v>
      </c>
      <c r="C1991" s="263">
        <f ca="1">IF(ISBLANK('Discontinuity Log'!A2002),"",'Discontinuity Log'!A2002)</f>
        <v>325</v>
      </c>
      <c r="D1991" s="264">
        <f>IF(ISBLANK('Discontinuity Log'!B2002),"",'Discontinuity Log'!B2002)</f>
        <v>690.46</v>
      </c>
      <c r="E1991" s="263" t="str">
        <f>IF(ISBLANK('Discontinuity Log'!C2002),"",'Discontinuity Log'!C2002)</f>
        <v>BD</v>
      </c>
      <c r="F1991" s="263" t="str">
        <f>IF(ISBLANK('Discontinuity Log'!D2002),"",'Discontinuity Log'!D2002)</f>
        <v>G</v>
      </c>
      <c r="G1991" s="263" t="str">
        <f>IF(ISBLANK('Discontinuity Log'!E2002),"",'Discontinuity Log'!E2002)</f>
        <v>COAL</v>
      </c>
      <c r="H1991" s="263" t="str">
        <f>IF(ISBLANK('Discontinuity Log'!F2002),"",IF('Discontinuity Log'!F2002="-","",'Discontinuity Log'!F2002))</f>
        <v/>
      </c>
      <c r="I1991" s="263" t="str">
        <f>IF(ISBLANK('Discontinuity Log'!G2002),"",'Discontinuity Log'!G2002)</f>
        <v>PC</v>
      </c>
      <c r="J1991" s="263" t="str">
        <f>IF(ISBLANK('Discontinuity Log'!H2002),"",'Discontinuity Log'!H2002)</f>
        <v>&lt;=1mm</v>
      </c>
      <c r="K1991" s="263" t="str">
        <f>IF(ISBLANK('Discontinuity Log'!I2002),"",'Discontinuity Log'!I2002)</f>
        <v/>
      </c>
      <c r="L1991" s="263" t="str">
        <f>IF(ISBLANK('Discontinuity Log'!J2002),"",'Discontinuity Log'!J2002)</f>
        <v>UN</v>
      </c>
      <c r="M1991" s="263" t="str">
        <f>IF(ISBLANK('Discontinuity Log'!K2002),"",'Discontinuity Log'!K2002)</f>
        <v>SM</v>
      </c>
      <c r="N1991" s="263">
        <f>IF(ISBLANK('Discontinuity Log'!L2002),"",'Discontinuity Log'!L2002)</f>
        <v>7</v>
      </c>
      <c r="O1991" s="263" t="str">
        <f>IF(ISBLANK('Discontinuity Log'!M2002),"",'Discontinuity Log'!M2002)</f>
        <v>R3</v>
      </c>
      <c r="P1991" s="263" t="str">
        <f>IF(ISBLANK('Discontinuity Log'!N2002),"",'Discontinuity Log'!N2002)</f>
        <v>W1</v>
      </c>
      <c r="Q1991" s="263">
        <f>IF(ISBLANK('Discontinuity Log'!O2002),"",'Discontinuity Log'!O2002)</f>
        <v>20</v>
      </c>
      <c r="R1991" s="263">
        <f>IF(ISBLANK('Discontinuity Log'!P2002),"",'Discontinuity Log'!P2002)</f>
        <v>56</v>
      </c>
      <c r="S1991" s="263" t="str">
        <f>IF(ISBLANK('Discontinuity Log'!Q2002),"",'Discontinuity Log'!Q2002)</f>
        <v/>
      </c>
      <c r="T1991" s="464" t="str">
        <f>IF(ISBLANK('Discontinuity Log'!R2002),"",'Discontinuity Log'!R2002)</f>
        <v/>
      </c>
    </row>
    <row r="1992" spans="1:20" x14ac:dyDescent="0.3">
      <c r="A1992" s="261" t="str">
        <f>IF(ISBLANK('Geotech Log'!$C$2),"",IF('Discontinuity Log'!B2003&lt;&gt;"",'Geotech Log'!$C$2,""))</f>
        <v>DDH 3476</v>
      </c>
      <c r="B1992" s="261" t="str">
        <f>IF(ISBLANK('Geotech Log'!$R$4),"",IF('Discontinuity Log'!B2003&lt;&gt;"",'Geotech Log'!$R$4,""))</f>
        <v>FRO</v>
      </c>
      <c r="C1992" s="263">
        <f ca="1">IF(ISBLANK('Discontinuity Log'!A2003),"",'Discontinuity Log'!A2003)</f>
        <v>325</v>
      </c>
      <c r="D1992" s="264">
        <f>IF(ISBLANK('Discontinuity Log'!B2003),"",'Discontinuity Log'!B2003)</f>
        <v>690.52</v>
      </c>
      <c r="E1992" s="263" t="str">
        <f>IF(ISBLANK('Discontinuity Log'!C2003),"",'Discontinuity Log'!C2003)</f>
        <v>BD</v>
      </c>
      <c r="F1992" s="263" t="str">
        <f>IF(ISBLANK('Discontinuity Log'!D2003),"",'Discontinuity Log'!D2003)</f>
        <v>G</v>
      </c>
      <c r="G1992" s="263" t="str">
        <f>IF(ISBLANK('Discontinuity Log'!E2003),"",'Discontinuity Log'!E2003)</f>
        <v>COAL</v>
      </c>
      <c r="H1992" s="263" t="str">
        <f>IF(ISBLANK('Discontinuity Log'!F2003),"",IF('Discontinuity Log'!F2003="-","",'Discontinuity Log'!F2003))</f>
        <v/>
      </c>
      <c r="I1992" s="263" t="str">
        <f>IF(ISBLANK('Discontinuity Log'!G2003),"",'Discontinuity Log'!G2003)</f>
        <v>IN</v>
      </c>
      <c r="J1992" s="263" t="str">
        <f>IF(ISBLANK('Discontinuity Log'!H2003),"",'Discontinuity Log'!H2003)</f>
        <v>&lt;=5mm</v>
      </c>
      <c r="K1992" s="263" t="str">
        <f>IF(ISBLANK('Discontinuity Log'!I2003),"",'Discontinuity Log'!I2003)</f>
        <v/>
      </c>
      <c r="L1992" s="263" t="str">
        <f>IF(ISBLANK('Discontinuity Log'!J2003),"",'Discontinuity Log'!J2003)</f>
        <v>UN</v>
      </c>
      <c r="M1992" s="263" t="str">
        <f>IF(ISBLANK('Discontinuity Log'!K2003),"",'Discontinuity Log'!K2003)</f>
        <v>SM</v>
      </c>
      <c r="N1992" s="263">
        <f>IF(ISBLANK('Discontinuity Log'!L2003),"",'Discontinuity Log'!L2003)</f>
        <v>7</v>
      </c>
      <c r="O1992" s="263" t="str">
        <f>IF(ISBLANK('Discontinuity Log'!M2003),"",'Discontinuity Log'!M2003)</f>
        <v>R3</v>
      </c>
      <c r="P1992" s="263" t="str">
        <f>IF(ISBLANK('Discontinuity Log'!N2003),"",'Discontinuity Log'!N2003)</f>
        <v>W1</v>
      </c>
      <c r="Q1992" s="263">
        <f>IF(ISBLANK('Discontinuity Log'!O2003),"",'Discontinuity Log'!O2003)</f>
        <v>12</v>
      </c>
      <c r="R1992" s="263">
        <f>IF(ISBLANK('Discontinuity Log'!P2003),"",'Discontinuity Log'!P2003)</f>
        <v>53</v>
      </c>
      <c r="S1992" s="263" t="str">
        <f>IF(ISBLANK('Discontinuity Log'!Q2003),"",'Discontinuity Log'!Q2003)</f>
        <v/>
      </c>
      <c r="T1992" s="464" t="str">
        <f>IF(ISBLANK('Discontinuity Log'!R2003),"",'Discontinuity Log'!R2003)</f>
        <v/>
      </c>
    </row>
    <row r="1993" spans="1:20" x14ac:dyDescent="0.3">
      <c r="A1993" s="261" t="str">
        <f>IF(ISBLANK('Geotech Log'!$C$2),"",IF('Discontinuity Log'!B2004&lt;&gt;"",'Geotech Log'!$C$2,""))</f>
        <v>DDH 3476</v>
      </c>
      <c r="B1993" s="261" t="str">
        <f>IF(ISBLANK('Geotech Log'!$R$4),"",IF('Discontinuity Log'!B2004&lt;&gt;"",'Geotech Log'!$R$4,""))</f>
        <v>FRO</v>
      </c>
      <c r="C1993" s="263">
        <f ca="1">IF(ISBLANK('Discontinuity Log'!A2004),"",'Discontinuity Log'!A2004)</f>
        <v>326</v>
      </c>
      <c r="D1993" s="264">
        <f>IF(ISBLANK('Discontinuity Log'!B2004),"",'Discontinuity Log'!B2004)</f>
        <v>692.55</v>
      </c>
      <c r="E1993" s="263" t="str">
        <f>IF(ISBLANK('Discontinuity Log'!C2004),"",'Discontinuity Log'!C2004)</f>
        <v>BD</v>
      </c>
      <c r="F1993" s="263" t="str">
        <f>IF(ISBLANK('Discontinuity Log'!D2004),"",'Discontinuity Log'!D2004)</f>
        <v>G</v>
      </c>
      <c r="G1993" s="263" t="str">
        <f>IF(ISBLANK('Discontinuity Log'!E2004),"",'Discontinuity Log'!E2004)</f>
        <v>CLEAN</v>
      </c>
      <c r="H1993" s="263" t="str">
        <f>IF(ISBLANK('Discontinuity Log'!F2004),"",IF('Discontinuity Log'!F2004="-","",'Discontinuity Log'!F2004))</f>
        <v/>
      </c>
      <c r="I1993" s="263" t="str">
        <f>IF(ISBLANK('Discontinuity Log'!G2004),"",'Discontinuity Log'!G2004)</f>
        <v>CL</v>
      </c>
      <c r="J1993" s="263" t="str">
        <f>IF(ISBLANK('Discontinuity Log'!H2004),"",'Discontinuity Log'!H2004)</f>
        <v/>
      </c>
      <c r="K1993" s="263" t="str">
        <f>IF(ISBLANK('Discontinuity Log'!I2004),"",'Discontinuity Log'!I2004)</f>
        <v/>
      </c>
      <c r="L1993" s="263" t="str">
        <f>IF(ISBLANK('Discontinuity Log'!J2004),"",'Discontinuity Log'!J2004)</f>
        <v>PL</v>
      </c>
      <c r="M1993" s="263" t="str">
        <f>IF(ISBLANK('Discontinuity Log'!K2004),"",'Discontinuity Log'!K2004)</f>
        <v>SM</v>
      </c>
      <c r="N1993" s="263">
        <f>IF(ISBLANK('Discontinuity Log'!L2004),"",'Discontinuity Log'!L2004)</f>
        <v>7</v>
      </c>
      <c r="O1993" s="263" t="str">
        <f>IF(ISBLANK('Discontinuity Log'!M2004),"",'Discontinuity Log'!M2004)</f>
        <v>R3</v>
      </c>
      <c r="P1993" s="263" t="str">
        <f>IF(ISBLANK('Discontinuity Log'!N2004),"",'Discontinuity Log'!N2004)</f>
        <v>W1</v>
      </c>
      <c r="Q1993" s="263">
        <f>IF(ISBLANK('Discontinuity Log'!O2004),"",'Discontinuity Log'!O2004)</f>
        <v>12</v>
      </c>
      <c r="R1993" s="263">
        <f>IF(ISBLANK('Discontinuity Log'!P2004),"",'Discontinuity Log'!P2004)</f>
        <v>79</v>
      </c>
      <c r="S1993" s="263" t="str">
        <f>IF(ISBLANK('Discontinuity Log'!Q2004),"",'Discontinuity Log'!Q2004)</f>
        <v/>
      </c>
      <c r="T1993" s="464" t="str">
        <f>IF(ISBLANK('Discontinuity Log'!R2004),"",'Discontinuity Log'!R2004)</f>
        <v/>
      </c>
    </row>
    <row r="1994" spans="1:20" x14ac:dyDescent="0.3">
      <c r="A1994" s="261" t="str">
        <f>IF(ISBLANK('Geotech Log'!$C$2),"",IF('Discontinuity Log'!B2005&lt;&gt;"",'Geotech Log'!$C$2,""))</f>
        <v>DDH 3476</v>
      </c>
      <c r="B1994" s="261" t="str">
        <f>IF(ISBLANK('Geotech Log'!$R$4),"",IF('Discontinuity Log'!B2005&lt;&gt;"",'Geotech Log'!$R$4,""))</f>
        <v>FRO</v>
      </c>
      <c r="C1994" s="263">
        <f ca="1">IF(ISBLANK('Discontinuity Log'!A2005),"",'Discontinuity Log'!A2005)</f>
        <v>327</v>
      </c>
      <c r="D1994" s="264">
        <f>IF(ISBLANK('Discontinuity Log'!B2005),"",'Discontinuity Log'!B2005)</f>
        <v>695.27</v>
      </c>
      <c r="E1994" s="263" t="str">
        <f>IF(ISBLANK('Discontinuity Log'!C2005),"",'Discontinuity Log'!C2005)</f>
        <v>BD</v>
      </c>
      <c r="F1994" s="263" t="str">
        <f>IF(ISBLANK('Discontinuity Log'!D2005),"",'Discontinuity Log'!D2005)</f>
        <v>G</v>
      </c>
      <c r="G1994" s="263" t="str">
        <f>IF(ISBLANK('Discontinuity Log'!E2005),"",'Discontinuity Log'!E2005)</f>
        <v>COAL</v>
      </c>
      <c r="H1994" s="263" t="str">
        <f>IF(ISBLANK('Discontinuity Log'!F2005),"",IF('Discontinuity Log'!F2005="-","",'Discontinuity Log'!F2005))</f>
        <v/>
      </c>
      <c r="I1994" s="263" t="str">
        <f>IF(ISBLANK('Discontinuity Log'!G2005),"",'Discontinuity Log'!G2005)</f>
        <v>CC</v>
      </c>
      <c r="J1994" s="263" t="str">
        <f>IF(ISBLANK('Discontinuity Log'!H2005),"",'Discontinuity Log'!H2005)</f>
        <v>&lt;=1mm</v>
      </c>
      <c r="K1994" s="263" t="str">
        <f>IF(ISBLANK('Discontinuity Log'!I2005),"",'Discontinuity Log'!I2005)</f>
        <v/>
      </c>
      <c r="L1994" s="263" t="str">
        <f>IF(ISBLANK('Discontinuity Log'!J2005),"",'Discontinuity Log'!J2005)</f>
        <v>PL</v>
      </c>
      <c r="M1994" s="263" t="str">
        <f>IF(ISBLANK('Discontinuity Log'!K2005),"",'Discontinuity Log'!K2005)</f>
        <v>SM</v>
      </c>
      <c r="N1994" s="263">
        <f>IF(ISBLANK('Discontinuity Log'!L2005),"",'Discontinuity Log'!L2005)</f>
        <v>7</v>
      </c>
      <c r="O1994" s="263" t="str">
        <f>IF(ISBLANK('Discontinuity Log'!M2005),"",'Discontinuity Log'!M2005)</f>
        <v>R3</v>
      </c>
      <c r="P1994" s="263" t="str">
        <f>IF(ISBLANK('Discontinuity Log'!N2005),"",'Discontinuity Log'!N2005)</f>
        <v>W1</v>
      </c>
      <c r="Q1994" s="263">
        <f>IF(ISBLANK('Discontinuity Log'!O2005),"",'Discontinuity Log'!O2005)</f>
        <v>6</v>
      </c>
      <c r="R1994" s="263">
        <f>IF(ISBLANK('Discontinuity Log'!P2005),"",'Discontinuity Log'!P2005)</f>
        <v>56</v>
      </c>
      <c r="S1994" s="263" t="str">
        <f>IF(ISBLANK('Discontinuity Log'!Q2005),"",'Discontinuity Log'!Q2005)</f>
        <v/>
      </c>
      <c r="T1994" s="464" t="str">
        <f>IF(ISBLANK('Discontinuity Log'!R2005),"",'Discontinuity Log'!R2005)</f>
        <v/>
      </c>
    </row>
    <row r="1995" spans="1:20" x14ac:dyDescent="0.3">
      <c r="A1995" s="261" t="str">
        <f>IF(ISBLANK('Geotech Log'!$C$2),"",IF('Discontinuity Log'!B2006&lt;&gt;"",'Geotech Log'!$C$2,""))</f>
        <v>DDH 3476</v>
      </c>
      <c r="B1995" s="261" t="str">
        <f>IF(ISBLANK('Geotech Log'!$R$4),"",IF('Discontinuity Log'!B2006&lt;&gt;"",'Geotech Log'!$R$4,""))</f>
        <v>FRO</v>
      </c>
      <c r="C1995" s="263">
        <f ca="1">IF(ISBLANK('Discontinuity Log'!A2006),"",'Discontinuity Log'!A2006)</f>
        <v>327</v>
      </c>
      <c r="D1995" s="264">
        <f>IF(ISBLANK('Discontinuity Log'!B2006),"",'Discontinuity Log'!B2006)</f>
        <v>695.54</v>
      </c>
      <c r="E1995" s="263" t="str">
        <f>IF(ISBLANK('Discontinuity Log'!C2006),"",'Discontinuity Log'!C2006)</f>
        <v>BD</v>
      </c>
      <c r="F1995" s="263" t="str">
        <f>IF(ISBLANK('Discontinuity Log'!D2006),"",'Discontinuity Log'!D2006)</f>
        <v>G</v>
      </c>
      <c r="G1995" s="263" t="str">
        <f>IF(ISBLANK('Discontinuity Log'!E2006),"",'Discontinuity Log'!E2006)</f>
        <v>COAL</v>
      </c>
      <c r="H1995" s="263" t="str">
        <f>IF(ISBLANK('Discontinuity Log'!F2006),"",IF('Discontinuity Log'!F2006="-","",'Discontinuity Log'!F2006))</f>
        <v/>
      </c>
      <c r="I1995" s="263" t="str">
        <f>IF(ISBLANK('Discontinuity Log'!G2006),"",'Discontinuity Log'!G2006)</f>
        <v>IN</v>
      </c>
      <c r="J1995" s="263" t="str">
        <f>IF(ISBLANK('Discontinuity Log'!H2006),"",'Discontinuity Log'!H2006)</f>
        <v>&lt;=2mm</v>
      </c>
      <c r="K1995" s="263" t="str">
        <f>IF(ISBLANK('Discontinuity Log'!I2006),"",'Discontinuity Log'!I2006)</f>
        <v/>
      </c>
      <c r="L1995" s="263" t="str">
        <f>IF(ISBLANK('Discontinuity Log'!J2006),"",'Discontinuity Log'!J2006)</f>
        <v>UN</v>
      </c>
      <c r="M1995" s="263" t="str">
        <f>IF(ISBLANK('Discontinuity Log'!K2006),"",'Discontinuity Log'!K2006)</f>
        <v>RO</v>
      </c>
      <c r="N1995" s="263">
        <f>IF(ISBLANK('Discontinuity Log'!L2006),"",'Discontinuity Log'!L2006)</f>
        <v>9</v>
      </c>
      <c r="O1995" s="263" t="str">
        <f>IF(ISBLANK('Discontinuity Log'!M2006),"",'Discontinuity Log'!M2006)</f>
        <v>R3</v>
      </c>
      <c r="P1995" s="263" t="str">
        <f>IF(ISBLANK('Discontinuity Log'!N2006),"",'Discontinuity Log'!N2006)</f>
        <v>W1</v>
      </c>
      <c r="Q1995" s="263">
        <f>IF(ISBLANK('Discontinuity Log'!O2006),"",'Discontinuity Log'!O2006)</f>
        <v>12</v>
      </c>
      <c r="R1995" s="263">
        <f>IF(ISBLANK('Discontinuity Log'!P2006),"",'Discontinuity Log'!P2006)</f>
        <v>47</v>
      </c>
      <c r="S1995" s="263" t="str">
        <f>IF(ISBLANK('Discontinuity Log'!Q2006),"",'Discontinuity Log'!Q2006)</f>
        <v/>
      </c>
      <c r="T1995" s="464" t="str">
        <f>IF(ISBLANK('Discontinuity Log'!R2006),"",'Discontinuity Log'!R2006)</f>
        <v/>
      </c>
    </row>
    <row r="1996" spans="1:20" x14ac:dyDescent="0.3">
      <c r="A1996" s="261" t="str">
        <f>IF(ISBLANK('Geotech Log'!$C$2),"",IF('Discontinuity Log'!B2007&lt;&gt;"",'Geotech Log'!$C$2,""))</f>
        <v>DDH 3476</v>
      </c>
      <c r="B1996" s="261" t="str">
        <f>IF(ISBLANK('Geotech Log'!$R$4),"",IF('Discontinuity Log'!B2007&lt;&gt;"",'Geotech Log'!$R$4,""))</f>
        <v>FRO</v>
      </c>
      <c r="C1996" s="263">
        <f ca="1">IF(ISBLANK('Discontinuity Log'!A2007),"",'Discontinuity Log'!A2007)</f>
        <v>327</v>
      </c>
      <c r="D1996" s="264">
        <f>IF(ISBLANK('Discontinuity Log'!B2007),"",'Discontinuity Log'!B2007)</f>
        <v>696.02</v>
      </c>
      <c r="E1996" s="263" t="str">
        <f>IF(ISBLANK('Discontinuity Log'!C2007),"",'Discontinuity Log'!C2007)</f>
        <v>BD</v>
      </c>
      <c r="F1996" s="263" t="str">
        <f>IF(ISBLANK('Discontinuity Log'!D2007),"",'Discontinuity Log'!D2007)</f>
        <v>G</v>
      </c>
      <c r="G1996" s="263" t="str">
        <f>IF(ISBLANK('Discontinuity Log'!E2007),"",'Discontinuity Log'!E2007)</f>
        <v>COAL</v>
      </c>
      <c r="H1996" s="263" t="str">
        <f>IF(ISBLANK('Discontinuity Log'!F2007),"",IF('Discontinuity Log'!F2007="-","",'Discontinuity Log'!F2007))</f>
        <v/>
      </c>
      <c r="I1996" s="263" t="str">
        <f>IF(ISBLANK('Discontinuity Log'!G2007),"",'Discontinuity Log'!G2007)</f>
        <v>CC</v>
      </c>
      <c r="J1996" s="263" t="str">
        <f>IF(ISBLANK('Discontinuity Log'!H2007),"",'Discontinuity Log'!H2007)</f>
        <v>&lt;=1mm</v>
      </c>
      <c r="K1996" s="263" t="str">
        <f>IF(ISBLANK('Discontinuity Log'!I2007),"",'Discontinuity Log'!I2007)</f>
        <v/>
      </c>
      <c r="L1996" s="263" t="str">
        <f>IF(ISBLANK('Discontinuity Log'!J2007),"",'Discontinuity Log'!J2007)</f>
        <v>PL</v>
      </c>
      <c r="M1996" s="263" t="str">
        <f>IF(ISBLANK('Discontinuity Log'!K2007),"",'Discontinuity Log'!K2007)</f>
        <v>SM</v>
      </c>
      <c r="N1996" s="263">
        <f>IF(ISBLANK('Discontinuity Log'!L2007),"",'Discontinuity Log'!L2007)</f>
        <v>7</v>
      </c>
      <c r="O1996" s="263" t="str">
        <f>IF(ISBLANK('Discontinuity Log'!M2007),"",'Discontinuity Log'!M2007)</f>
        <v>R3</v>
      </c>
      <c r="P1996" s="263" t="str">
        <f>IF(ISBLANK('Discontinuity Log'!N2007),"",'Discontinuity Log'!N2007)</f>
        <v>W1</v>
      </c>
      <c r="Q1996" s="263">
        <f>IF(ISBLANK('Discontinuity Log'!O2007),"",'Discontinuity Log'!O2007)</f>
        <v>6</v>
      </c>
      <c r="R1996" s="263">
        <f>IF(ISBLANK('Discontinuity Log'!P2007),"",'Discontinuity Log'!P2007)</f>
        <v>61</v>
      </c>
      <c r="S1996" s="263" t="str">
        <f>IF(ISBLANK('Discontinuity Log'!Q2007),"",'Discontinuity Log'!Q2007)</f>
        <v/>
      </c>
      <c r="T1996" s="464" t="str">
        <f>IF(ISBLANK('Discontinuity Log'!R2007),"",'Discontinuity Log'!R2007)</f>
        <v/>
      </c>
    </row>
    <row r="1997" spans="1:20" x14ac:dyDescent="0.3">
      <c r="A1997" s="261" t="str">
        <f>IF(ISBLANK('Geotech Log'!$C$2),"",IF('Discontinuity Log'!B2008&lt;&gt;"",'Geotech Log'!$C$2,""))</f>
        <v>DDH 3476</v>
      </c>
      <c r="B1997" s="261" t="str">
        <f>IF(ISBLANK('Geotech Log'!$R$4),"",IF('Discontinuity Log'!B2008&lt;&gt;"",'Geotech Log'!$R$4,""))</f>
        <v>FRO</v>
      </c>
      <c r="C1997" s="263">
        <f ca="1">IF(ISBLANK('Discontinuity Log'!A2008),"",'Discontinuity Log'!A2008)</f>
        <v>327</v>
      </c>
      <c r="D1997" s="264">
        <f>IF(ISBLANK('Discontinuity Log'!B2008),"",'Discontinuity Log'!B2008)</f>
        <v>696.7</v>
      </c>
      <c r="E1997" s="263" t="str">
        <f>IF(ISBLANK('Discontinuity Log'!C2008),"",'Discontinuity Log'!C2008)</f>
        <v>JN</v>
      </c>
      <c r="F1997" s="263" t="str">
        <f>IF(ISBLANK('Discontinuity Log'!D2008),"",'Discontinuity Log'!D2008)</f>
        <v>G</v>
      </c>
      <c r="G1997" s="263" t="str">
        <f>IF(ISBLANK('Discontinuity Log'!E2008),"",'Discontinuity Log'!E2008)</f>
        <v>COAL</v>
      </c>
      <c r="H1997" s="263" t="str">
        <f>IF(ISBLANK('Discontinuity Log'!F2008),"",IF('Discontinuity Log'!F2008="-","",'Discontinuity Log'!F2008))</f>
        <v/>
      </c>
      <c r="I1997" s="263" t="str">
        <f>IF(ISBLANK('Discontinuity Log'!G2008),"",'Discontinuity Log'!G2008)</f>
        <v>PC</v>
      </c>
      <c r="J1997" s="263" t="str">
        <f>IF(ISBLANK('Discontinuity Log'!H2008),"",'Discontinuity Log'!H2008)</f>
        <v>&lt;=1mm</v>
      </c>
      <c r="K1997" s="263" t="str">
        <f>IF(ISBLANK('Discontinuity Log'!I2008),"",'Discontinuity Log'!I2008)</f>
        <v/>
      </c>
      <c r="L1997" s="263" t="str">
        <f>IF(ISBLANK('Discontinuity Log'!J2008),"",'Discontinuity Log'!J2008)</f>
        <v>UN</v>
      </c>
      <c r="M1997" s="263" t="str">
        <f>IF(ISBLANK('Discontinuity Log'!K2008),"",'Discontinuity Log'!K2008)</f>
        <v>SM</v>
      </c>
      <c r="N1997" s="263">
        <f>IF(ISBLANK('Discontinuity Log'!L2008),"",'Discontinuity Log'!L2008)</f>
        <v>7</v>
      </c>
      <c r="O1997" s="263" t="str">
        <f>IF(ISBLANK('Discontinuity Log'!M2008),"",'Discontinuity Log'!M2008)</f>
        <v>R3</v>
      </c>
      <c r="P1997" s="263" t="str">
        <f>IF(ISBLANK('Discontinuity Log'!N2008),"",'Discontinuity Log'!N2008)</f>
        <v>W1</v>
      </c>
      <c r="Q1997" s="263">
        <f>IF(ISBLANK('Discontinuity Log'!O2008),"",'Discontinuity Log'!O2008)</f>
        <v>20</v>
      </c>
      <c r="R1997" s="263">
        <f>IF(ISBLANK('Discontinuity Log'!P2008),"",'Discontinuity Log'!P2008)</f>
        <v>59</v>
      </c>
      <c r="S1997" s="263" t="str">
        <f>IF(ISBLANK('Discontinuity Log'!Q2008),"",'Discontinuity Log'!Q2008)</f>
        <v/>
      </c>
      <c r="T1997" s="464" t="str">
        <f>IF(ISBLANK('Discontinuity Log'!R2008),"",'Discontinuity Log'!R2008)</f>
        <v/>
      </c>
    </row>
    <row r="1998" spans="1:20" x14ac:dyDescent="0.3">
      <c r="A1998" s="261" t="str">
        <f>IF(ISBLANK('Geotech Log'!$C$2),"",IF('Discontinuity Log'!B2009&lt;&gt;"",'Geotech Log'!$C$2,""))</f>
        <v>DDH 3476</v>
      </c>
      <c r="B1998" s="261" t="str">
        <f>IF(ISBLANK('Geotech Log'!$R$4),"",IF('Discontinuity Log'!B2009&lt;&gt;"",'Geotech Log'!$R$4,""))</f>
        <v>FRO</v>
      </c>
      <c r="C1998" s="263">
        <f ca="1">IF(ISBLANK('Discontinuity Log'!A2009),"",'Discontinuity Log'!A2009)</f>
        <v>327</v>
      </c>
      <c r="D1998" s="264">
        <f>IF(ISBLANK('Discontinuity Log'!B2009),"",'Discontinuity Log'!B2009)</f>
        <v>696.91</v>
      </c>
      <c r="E1998" s="263" t="str">
        <f>IF(ISBLANK('Discontinuity Log'!C2009),"",'Discontinuity Log'!C2009)</f>
        <v>JN</v>
      </c>
      <c r="F1998" s="263" t="str">
        <f>IF(ISBLANK('Discontinuity Log'!D2009),"",'Discontinuity Log'!D2009)</f>
        <v>G</v>
      </c>
      <c r="G1998" s="263" t="str">
        <f>IF(ISBLANK('Discontinuity Log'!E2009),"",'Discontinuity Log'!E2009)</f>
        <v>COAL</v>
      </c>
      <c r="H1998" s="263" t="str">
        <f>IF(ISBLANK('Discontinuity Log'!F2009),"",IF('Discontinuity Log'!F2009="-","",'Discontinuity Log'!F2009))</f>
        <v>CA</v>
      </c>
      <c r="I1998" s="263" t="str">
        <f>IF(ISBLANK('Discontinuity Log'!G2009),"",'Discontinuity Log'!G2009)</f>
        <v>CC</v>
      </c>
      <c r="J1998" s="263" t="str">
        <f>IF(ISBLANK('Discontinuity Log'!H2009),"",'Discontinuity Log'!H2009)</f>
        <v>&lt;=1mm</v>
      </c>
      <c r="K1998" s="263" t="str">
        <f>IF(ISBLANK('Discontinuity Log'!I2009),"",'Discontinuity Log'!I2009)</f>
        <v/>
      </c>
      <c r="L1998" s="263" t="str">
        <f>IF(ISBLANK('Discontinuity Log'!J2009),"",'Discontinuity Log'!J2009)</f>
        <v>ST</v>
      </c>
      <c r="M1998" s="263" t="str">
        <f>IF(ISBLANK('Discontinuity Log'!K2009),"",'Discontinuity Log'!K2009)</f>
        <v>SM</v>
      </c>
      <c r="N1998" s="263">
        <f>IF(ISBLANK('Discontinuity Log'!L2009),"",'Discontinuity Log'!L2009)</f>
        <v>7</v>
      </c>
      <c r="O1998" s="263" t="str">
        <f>IF(ISBLANK('Discontinuity Log'!M2009),"",'Discontinuity Log'!M2009)</f>
        <v>R3</v>
      </c>
      <c r="P1998" s="263" t="str">
        <f>IF(ISBLANK('Discontinuity Log'!N2009),"",'Discontinuity Log'!N2009)</f>
        <v>W1</v>
      </c>
      <c r="Q1998" s="263">
        <f>IF(ISBLANK('Discontinuity Log'!O2009),"",'Discontinuity Log'!O2009)</f>
        <v>20</v>
      </c>
      <c r="R1998" s="263">
        <f>IF(ISBLANK('Discontinuity Log'!P2009),"",'Discontinuity Log'!P2009)</f>
        <v>39</v>
      </c>
      <c r="S1998" s="263" t="str">
        <f>IF(ISBLANK('Discontinuity Log'!Q2009),"",'Discontinuity Log'!Q2009)</f>
        <v/>
      </c>
      <c r="T1998" s="464" t="str">
        <f>IF(ISBLANK('Discontinuity Log'!R2009),"",'Discontinuity Log'!R2009)</f>
        <v>5 MM STEP</v>
      </c>
    </row>
    <row r="1999" spans="1:20" x14ac:dyDescent="0.3">
      <c r="A1999" s="261" t="str">
        <f>IF(ISBLANK('Geotech Log'!$C$2),"",IF('Discontinuity Log'!B2010&lt;&gt;"",'Geotech Log'!$C$2,""))</f>
        <v>DDH 3476</v>
      </c>
      <c r="B1999" s="261" t="str">
        <f>IF(ISBLANK('Geotech Log'!$R$4),"",IF('Discontinuity Log'!B2010&lt;&gt;"",'Geotech Log'!$R$4,""))</f>
        <v>FRO</v>
      </c>
      <c r="C1999" s="263">
        <f ca="1">IF(ISBLANK('Discontinuity Log'!A2010),"",'Discontinuity Log'!A2010)</f>
        <v>328</v>
      </c>
      <c r="D1999" s="264">
        <f>IF(ISBLANK('Discontinuity Log'!B2010),"",'Discontinuity Log'!B2010)</f>
        <v>699</v>
      </c>
      <c r="E1999" s="263" t="str">
        <f>IF(ISBLANK('Discontinuity Log'!C2010),"",'Discontinuity Log'!C2010)</f>
        <v/>
      </c>
      <c r="F1999" s="263" t="str">
        <f>IF(ISBLANK('Discontinuity Log'!D2010),"",'Discontinuity Log'!D2010)</f>
        <v/>
      </c>
      <c r="G1999" s="263" t="str">
        <f>IF(ISBLANK('Discontinuity Log'!E2010),"",'Discontinuity Log'!E2010)</f>
        <v/>
      </c>
      <c r="H1999" s="263" t="str">
        <f>IF(ISBLANK('Discontinuity Log'!F2010),"",IF('Discontinuity Log'!F2010="-","",'Discontinuity Log'!F2010))</f>
        <v/>
      </c>
      <c r="I1999" s="263" t="str">
        <f>IF(ISBLANK('Discontinuity Log'!G2010),"",'Discontinuity Log'!G2010)</f>
        <v/>
      </c>
      <c r="J1999" s="263" t="str">
        <f>IF(ISBLANK('Discontinuity Log'!H2010),"",'Discontinuity Log'!H2010)</f>
        <v/>
      </c>
      <c r="K1999" s="263" t="str">
        <f>IF(ISBLANK('Discontinuity Log'!I2010),"",'Discontinuity Log'!I2010)</f>
        <v/>
      </c>
      <c r="L1999" s="263" t="str">
        <f>IF(ISBLANK('Discontinuity Log'!J2010),"",'Discontinuity Log'!J2010)</f>
        <v/>
      </c>
      <c r="M1999" s="263" t="str">
        <f>IF(ISBLANK('Discontinuity Log'!K2010),"",'Discontinuity Log'!K2010)</f>
        <v/>
      </c>
      <c r="N1999" s="263" t="str">
        <f>IF(ISBLANK('Discontinuity Log'!L2010),"",'Discontinuity Log'!L2010)</f>
        <v/>
      </c>
      <c r="O1999" s="263" t="str">
        <f>IF(ISBLANK('Discontinuity Log'!M2010),"",'Discontinuity Log'!M2010)</f>
        <v/>
      </c>
      <c r="P1999" s="263" t="str">
        <f>IF(ISBLANK('Discontinuity Log'!N2010),"",'Discontinuity Log'!N2010)</f>
        <v/>
      </c>
      <c r="Q1999" s="263">
        <f>IF(ISBLANK('Discontinuity Log'!O2010),"",'Discontinuity Log'!O2010)</f>
        <v>25</v>
      </c>
      <c r="R1999" s="263" t="str">
        <f>IF(ISBLANK('Discontinuity Log'!P2010),"",'Discontinuity Log'!P2010)</f>
        <v/>
      </c>
      <c r="S1999" s="263" t="str">
        <f>IF(ISBLANK('Discontinuity Log'!Q2010),"",'Discontinuity Log'!Q2010)</f>
        <v/>
      </c>
      <c r="T1999" s="464" t="str">
        <f>IF(ISBLANK('Discontinuity Log'!R2010),"",'Discontinuity Log'!R2010)</f>
        <v>NO NATURAL FRACTURES IN RUN</v>
      </c>
    </row>
    <row r="2000" spans="1:20" x14ac:dyDescent="0.3">
      <c r="A2000" s="261" t="str">
        <f>IF(ISBLANK('Geotech Log'!$C$2),"",IF('Discontinuity Log'!B2011&lt;&gt;"",'Geotech Log'!$C$2,""))</f>
        <v>DDH 3476</v>
      </c>
      <c r="B2000" s="261" t="str">
        <f>IF(ISBLANK('Geotech Log'!$R$4),"",IF('Discontinuity Log'!B2011&lt;&gt;"",'Geotech Log'!$R$4,""))</f>
        <v>FRO</v>
      </c>
      <c r="C2000" s="263">
        <f ca="1">IF(ISBLANK('Discontinuity Log'!A2011),"",'Discontinuity Log'!A2011)</f>
        <v>329</v>
      </c>
      <c r="D2000" s="264">
        <f>IF(ISBLANK('Discontinuity Log'!B2011),"",'Discontinuity Log'!B2011)</f>
        <v>700.14</v>
      </c>
      <c r="E2000" s="263" t="str">
        <f>IF(ISBLANK('Discontinuity Log'!C2011),"",'Discontinuity Log'!C2011)</f>
        <v>JN</v>
      </c>
      <c r="F2000" s="263" t="str">
        <f>IF(ISBLANK('Discontinuity Log'!D2011),"",'Discontinuity Log'!D2011)</f>
        <v>G</v>
      </c>
      <c r="G2000" s="263" t="str">
        <f>IF(ISBLANK('Discontinuity Log'!E2011),"",'Discontinuity Log'!E2011)</f>
        <v>COAL</v>
      </c>
      <c r="H2000" s="263" t="str">
        <f>IF(ISBLANK('Discontinuity Log'!F2011),"",IF('Discontinuity Log'!F2011="-","",'Discontinuity Log'!F2011))</f>
        <v/>
      </c>
      <c r="I2000" s="263" t="str">
        <f>IF(ISBLANK('Discontinuity Log'!G2011),"",'Discontinuity Log'!G2011)</f>
        <v>CC</v>
      </c>
      <c r="J2000" s="263" t="str">
        <f>IF(ISBLANK('Discontinuity Log'!H2011),"",'Discontinuity Log'!H2011)</f>
        <v>&lt;=1mm</v>
      </c>
      <c r="K2000" s="263" t="str">
        <f>IF(ISBLANK('Discontinuity Log'!I2011),"",'Discontinuity Log'!I2011)</f>
        <v/>
      </c>
      <c r="L2000" s="263" t="str">
        <f>IF(ISBLANK('Discontinuity Log'!J2011),"",'Discontinuity Log'!J2011)</f>
        <v>PL</v>
      </c>
      <c r="M2000" s="263" t="str">
        <f>IF(ISBLANK('Discontinuity Log'!K2011),"",'Discontinuity Log'!K2011)</f>
        <v>SM</v>
      </c>
      <c r="N2000" s="263">
        <f>IF(ISBLANK('Discontinuity Log'!L2011),"",'Discontinuity Log'!L2011)</f>
        <v>5</v>
      </c>
      <c r="O2000" s="263" t="str">
        <f>IF(ISBLANK('Discontinuity Log'!M2011),"",'Discontinuity Log'!M2011)</f>
        <v>R3</v>
      </c>
      <c r="P2000" s="263" t="str">
        <f>IF(ISBLANK('Discontinuity Log'!N2011),"",'Discontinuity Log'!N2011)</f>
        <v>W1</v>
      </c>
      <c r="Q2000" s="263">
        <f>IF(ISBLANK('Discontinuity Log'!O2011),"",'Discontinuity Log'!O2011)</f>
        <v>25</v>
      </c>
      <c r="R2000" s="263">
        <f>IF(ISBLANK('Discontinuity Log'!P2011),"",'Discontinuity Log'!P2011)</f>
        <v>41</v>
      </c>
      <c r="S2000" s="263" t="str">
        <f>IF(ISBLANK('Discontinuity Log'!Q2011),"",'Discontinuity Log'!Q2011)</f>
        <v/>
      </c>
      <c r="T2000" s="464" t="str">
        <f>IF(ISBLANK('Discontinuity Log'!R2011),"",'Discontinuity Log'!R2011)</f>
        <v>DISCONTINUOUS</v>
      </c>
    </row>
    <row r="2001" spans="1:20" x14ac:dyDescent="0.3">
      <c r="A2001" s="261" t="str">
        <f>IF(ISBLANK('Geotech Log'!$C$2),"",IF('Discontinuity Log'!B2012&lt;&gt;"",'Geotech Log'!$C$2,""))</f>
        <v>DDH 3476</v>
      </c>
      <c r="B2001" s="261" t="str">
        <f>IF(ISBLANK('Geotech Log'!$R$4),"",IF('Discontinuity Log'!B2012&lt;&gt;"",'Geotech Log'!$R$4,""))</f>
        <v>FRO</v>
      </c>
      <c r="C2001" s="263">
        <f ca="1">IF(ISBLANK('Discontinuity Log'!A2012),"",'Discontinuity Log'!A2012)</f>
        <v>329</v>
      </c>
      <c r="D2001" s="264">
        <f>IF(ISBLANK('Discontinuity Log'!B2012),"",'Discontinuity Log'!B2012)</f>
        <v>700.15</v>
      </c>
      <c r="E2001" s="263" t="str">
        <f>IF(ISBLANK('Discontinuity Log'!C2012),"",'Discontinuity Log'!C2012)</f>
        <v>JN</v>
      </c>
      <c r="F2001" s="263" t="str">
        <f>IF(ISBLANK('Discontinuity Log'!D2012),"",'Discontinuity Log'!D2012)</f>
        <v>G</v>
      </c>
      <c r="G2001" s="263" t="str">
        <f>IF(ISBLANK('Discontinuity Log'!E2012),"",'Discontinuity Log'!E2012)</f>
        <v>COAL</v>
      </c>
      <c r="H2001" s="263" t="str">
        <f>IF(ISBLANK('Discontinuity Log'!F2012),"",IF('Discontinuity Log'!F2012="-","",'Discontinuity Log'!F2012))</f>
        <v>CA</v>
      </c>
      <c r="I2001" s="263" t="str">
        <f>IF(ISBLANK('Discontinuity Log'!G2012),"",'Discontinuity Log'!G2012)</f>
        <v>CC</v>
      </c>
      <c r="J2001" s="263" t="str">
        <f>IF(ISBLANK('Discontinuity Log'!H2012),"",'Discontinuity Log'!H2012)</f>
        <v>&lt;=1mm</v>
      </c>
      <c r="K2001" s="263" t="str">
        <f>IF(ISBLANK('Discontinuity Log'!I2012),"",'Discontinuity Log'!I2012)</f>
        <v/>
      </c>
      <c r="L2001" s="263" t="str">
        <f>IF(ISBLANK('Discontinuity Log'!J2012),"",'Discontinuity Log'!J2012)</f>
        <v>PL</v>
      </c>
      <c r="M2001" s="263" t="str">
        <f>IF(ISBLANK('Discontinuity Log'!K2012),"",'Discontinuity Log'!K2012)</f>
        <v>RO</v>
      </c>
      <c r="N2001" s="263">
        <f>IF(ISBLANK('Discontinuity Log'!L2012),"",'Discontinuity Log'!L2012)</f>
        <v>9</v>
      </c>
      <c r="O2001" s="263" t="str">
        <f>IF(ISBLANK('Discontinuity Log'!M2012),"",'Discontinuity Log'!M2012)</f>
        <v>R3</v>
      </c>
      <c r="P2001" s="263" t="str">
        <f>IF(ISBLANK('Discontinuity Log'!N2012),"",'Discontinuity Log'!N2012)</f>
        <v>W1</v>
      </c>
      <c r="Q2001" s="263">
        <f>IF(ISBLANK('Discontinuity Log'!O2012),"",'Discontinuity Log'!O2012)</f>
        <v>25</v>
      </c>
      <c r="R2001" s="263">
        <f>IF(ISBLANK('Discontinuity Log'!P2012),"",'Discontinuity Log'!P2012)</f>
        <v>38</v>
      </c>
      <c r="S2001" s="263" t="str">
        <f>IF(ISBLANK('Discontinuity Log'!Q2012),"",'Discontinuity Log'!Q2012)</f>
        <v/>
      </c>
      <c r="T2001" s="464" t="str">
        <f>IF(ISBLANK('Discontinuity Log'!R2012),"",'Discontinuity Log'!R2012)</f>
        <v>DISCONTINUOUS</v>
      </c>
    </row>
    <row r="2002" spans="1:20" x14ac:dyDescent="0.3">
      <c r="A2002" s="261" t="str">
        <f>IF(ISBLANK('Geotech Log'!$C$2),"",IF('Discontinuity Log'!B2013&lt;&gt;"",'Geotech Log'!$C$2,""))</f>
        <v>DDH 3476</v>
      </c>
      <c r="B2002" s="261" t="str">
        <f>IF(ISBLANK('Geotech Log'!$R$4),"",IF('Discontinuity Log'!B2013&lt;&gt;"",'Geotech Log'!$R$4,""))</f>
        <v>FRO</v>
      </c>
      <c r="C2002" s="263">
        <f ca="1">IF(ISBLANK('Discontinuity Log'!A2013),"",'Discontinuity Log'!A2013)</f>
        <v>329</v>
      </c>
      <c r="D2002" s="264">
        <f>IF(ISBLANK('Discontinuity Log'!B2013),"",'Discontinuity Log'!B2013)</f>
        <v>702.21</v>
      </c>
      <c r="E2002" s="263" t="str">
        <f>IF(ISBLANK('Discontinuity Log'!C2013),"",'Discontinuity Log'!C2013)</f>
        <v>BD</v>
      </c>
      <c r="F2002" s="263" t="str">
        <f>IF(ISBLANK('Discontinuity Log'!D2013),"",'Discontinuity Log'!D2013)</f>
        <v>G</v>
      </c>
      <c r="G2002" s="263" t="str">
        <f>IF(ISBLANK('Discontinuity Log'!E2013),"",'Discontinuity Log'!E2013)</f>
        <v>COAL</v>
      </c>
      <c r="H2002" s="263" t="str">
        <f>IF(ISBLANK('Discontinuity Log'!F2013),"",IF('Discontinuity Log'!F2013="-","",'Discontinuity Log'!F2013))</f>
        <v>CA</v>
      </c>
      <c r="I2002" s="263" t="str">
        <f>IF(ISBLANK('Discontinuity Log'!G2013),"",'Discontinuity Log'!G2013)</f>
        <v>CC</v>
      </c>
      <c r="J2002" s="263" t="str">
        <f>IF(ISBLANK('Discontinuity Log'!H2013),"",'Discontinuity Log'!H2013)</f>
        <v>&lt;=1mm</v>
      </c>
      <c r="K2002" s="263" t="str">
        <f>IF(ISBLANK('Discontinuity Log'!I2013),"",'Discontinuity Log'!I2013)</f>
        <v/>
      </c>
      <c r="L2002" s="263" t="str">
        <f>IF(ISBLANK('Discontinuity Log'!J2013),"",'Discontinuity Log'!J2013)</f>
        <v>ST</v>
      </c>
      <c r="M2002" s="263" t="str">
        <f>IF(ISBLANK('Discontinuity Log'!K2013),"",'Discontinuity Log'!K2013)</f>
        <v>SM</v>
      </c>
      <c r="N2002" s="263">
        <f>IF(ISBLANK('Discontinuity Log'!L2013),"",'Discontinuity Log'!L2013)</f>
        <v>7</v>
      </c>
      <c r="O2002" s="263" t="str">
        <f>IF(ISBLANK('Discontinuity Log'!M2013),"",'Discontinuity Log'!M2013)</f>
        <v>R3</v>
      </c>
      <c r="P2002" s="263" t="str">
        <f>IF(ISBLANK('Discontinuity Log'!N2013),"",'Discontinuity Log'!N2013)</f>
        <v>W1</v>
      </c>
      <c r="Q2002" s="263">
        <f>IF(ISBLANK('Discontinuity Log'!O2013),"",'Discontinuity Log'!O2013)</f>
        <v>20</v>
      </c>
      <c r="R2002" s="263">
        <f>IF(ISBLANK('Discontinuity Log'!P2013),"",'Discontinuity Log'!P2013)</f>
        <v>46</v>
      </c>
      <c r="S2002" s="263" t="str">
        <f>IF(ISBLANK('Discontinuity Log'!Q2013),"",'Discontinuity Log'!Q2013)</f>
        <v/>
      </c>
      <c r="T2002" s="464" t="str">
        <f>IF(ISBLANK('Discontinuity Log'!R2013),"",'Discontinuity Log'!R2013)</f>
        <v/>
      </c>
    </row>
    <row r="2003" spans="1:20" x14ac:dyDescent="0.3">
      <c r="A2003" s="261" t="str">
        <f>IF(ISBLANK('Geotech Log'!$C$2),"",IF('Discontinuity Log'!B2014&lt;&gt;"",'Geotech Log'!$C$2,""))</f>
        <v>DDH 3476</v>
      </c>
      <c r="B2003" s="261" t="str">
        <f>IF(ISBLANK('Geotech Log'!$R$4),"",IF('Discontinuity Log'!B2014&lt;&gt;"",'Geotech Log'!$R$4,""))</f>
        <v>FRO</v>
      </c>
      <c r="C2003" s="263">
        <f ca="1">IF(ISBLANK('Discontinuity Log'!A2014),"",'Discontinuity Log'!A2014)</f>
        <v>329</v>
      </c>
      <c r="D2003" s="264">
        <f>IF(ISBLANK('Discontinuity Log'!B2014),"",'Discontinuity Log'!B2014)</f>
        <v>702.43</v>
      </c>
      <c r="E2003" s="263" t="str">
        <f>IF(ISBLANK('Discontinuity Log'!C2014),"",'Discontinuity Log'!C2014)</f>
        <v>BD</v>
      </c>
      <c r="F2003" s="263" t="str">
        <f>IF(ISBLANK('Discontinuity Log'!D2014),"",'Discontinuity Log'!D2014)</f>
        <v>G</v>
      </c>
      <c r="G2003" s="263" t="str">
        <f>IF(ISBLANK('Discontinuity Log'!E2014),"",'Discontinuity Log'!E2014)</f>
        <v>COAL</v>
      </c>
      <c r="H2003" s="263" t="str">
        <f>IF(ISBLANK('Discontinuity Log'!F2014),"",IF('Discontinuity Log'!F2014="-","",'Discontinuity Log'!F2014))</f>
        <v>CA</v>
      </c>
      <c r="I2003" s="263" t="str">
        <f>IF(ISBLANK('Discontinuity Log'!G2014),"",'Discontinuity Log'!G2014)</f>
        <v>CC</v>
      </c>
      <c r="J2003" s="263" t="str">
        <f>IF(ISBLANK('Discontinuity Log'!H2014),"",'Discontinuity Log'!H2014)</f>
        <v>&lt;=1mm</v>
      </c>
      <c r="K2003" s="263" t="str">
        <f>IF(ISBLANK('Discontinuity Log'!I2014),"",'Discontinuity Log'!I2014)</f>
        <v/>
      </c>
      <c r="L2003" s="263" t="str">
        <f>IF(ISBLANK('Discontinuity Log'!J2014),"",'Discontinuity Log'!J2014)</f>
        <v>ST</v>
      </c>
      <c r="M2003" s="263" t="str">
        <f>IF(ISBLANK('Discontinuity Log'!K2014),"",'Discontinuity Log'!K2014)</f>
        <v>SM</v>
      </c>
      <c r="N2003" s="263">
        <f>IF(ISBLANK('Discontinuity Log'!L2014),"",'Discontinuity Log'!L2014)</f>
        <v>7</v>
      </c>
      <c r="O2003" s="263" t="str">
        <f>IF(ISBLANK('Discontinuity Log'!M2014),"",'Discontinuity Log'!M2014)</f>
        <v>R3</v>
      </c>
      <c r="P2003" s="263" t="str">
        <f>IF(ISBLANK('Discontinuity Log'!N2014),"",'Discontinuity Log'!N2014)</f>
        <v>W1</v>
      </c>
      <c r="Q2003" s="263">
        <f>IF(ISBLANK('Discontinuity Log'!O2014),"",'Discontinuity Log'!O2014)</f>
        <v>20</v>
      </c>
      <c r="R2003" s="263">
        <f>IF(ISBLANK('Discontinuity Log'!P2014),"",'Discontinuity Log'!P2014)</f>
        <v>47</v>
      </c>
      <c r="S2003" s="263" t="str">
        <f>IF(ISBLANK('Discontinuity Log'!Q2014),"",'Discontinuity Log'!Q2014)</f>
        <v/>
      </c>
      <c r="T2003" s="464" t="str">
        <f>IF(ISBLANK('Discontinuity Log'!R2014),"",'Discontinuity Log'!R2014)</f>
        <v/>
      </c>
    </row>
    <row r="2004" spans="1:20" x14ac:dyDescent="0.3">
      <c r="A2004" s="261" t="str">
        <f>IF(ISBLANK('Geotech Log'!$C$2),"",IF('Discontinuity Log'!B2015&lt;&gt;"",'Geotech Log'!$C$2,""))</f>
        <v>DDH 3476</v>
      </c>
      <c r="B2004" s="261" t="str">
        <f>IF(ISBLANK('Geotech Log'!$R$4),"",IF('Discontinuity Log'!B2015&lt;&gt;"",'Geotech Log'!$R$4,""))</f>
        <v>FRO</v>
      </c>
      <c r="C2004" s="263">
        <f ca="1">IF(ISBLANK('Discontinuity Log'!A2015),"",'Discontinuity Log'!A2015)</f>
        <v>329</v>
      </c>
      <c r="D2004" s="264">
        <f>IF(ISBLANK('Discontinuity Log'!B2015),"",'Discontinuity Log'!B2015)</f>
        <v>702.59</v>
      </c>
      <c r="E2004" s="263" t="str">
        <f>IF(ISBLANK('Discontinuity Log'!C2015),"",'Discontinuity Log'!C2015)</f>
        <v>JN</v>
      </c>
      <c r="F2004" s="263" t="str">
        <f>IF(ISBLANK('Discontinuity Log'!D2015),"",'Discontinuity Log'!D2015)</f>
        <v>G</v>
      </c>
      <c r="G2004" s="263" t="str">
        <f>IF(ISBLANK('Discontinuity Log'!E2015),"",'Discontinuity Log'!E2015)</f>
        <v>CA</v>
      </c>
      <c r="H2004" s="263" t="str">
        <f>IF(ISBLANK('Discontinuity Log'!F2015),"",IF('Discontinuity Log'!F2015="-","",'Discontinuity Log'!F2015))</f>
        <v/>
      </c>
      <c r="I2004" s="263" t="str">
        <f>IF(ISBLANK('Discontinuity Log'!G2015),"",'Discontinuity Log'!G2015)</f>
        <v>PC</v>
      </c>
      <c r="J2004" s="263" t="str">
        <f>IF(ISBLANK('Discontinuity Log'!H2015),"",'Discontinuity Log'!H2015)</f>
        <v>&lt;=1mm</v>
      </c>
      <c r="K2004" s="263" t="str">
        <f>IF(ISBLANK('Discontinuity Log'!I2015),"",'Discontinuity Log'!I2015)</f>
        <v/>
      </c>
      <c r="L2004" s="263" t="str">
        <f>IF(ISBLANK('Discontinuity Log'!J2015),"",'Discontinuity Log'!J2015)</f>
        <v>PL</v>
      </c>
      <c r="M2004" s="263" t="str">
        <f>IF(ISBLANK('Discontinuity Log'!K2015),"",'Discontinuity Log'!K2015)</f>
        <v>SM</v>
      </c>
      <c r="N2004" s="263">
        <f>IF(ISBLANK('Discontinuity Log'!L2015),"",'Discontinuity Log'!L2015)</f>
        <v>7</v>
      </c>
      <c r="O2004" s="263" t="str">
        <f>IF(ISBLANK('Discontinuity Log'!M2015),"",'Discontinuity Log'!M2015)</f>
        <v>R3</v>
      </c>
      <c r="P2004" s="263" t="str">
        <f>IF(ISBLANK('Discontinuity Log'!N2015),"",'Discontinuity Log'!N2015)</f>
        <v>W1</v>
      </c>
      <c r="Q2004" s="263">
        <f>IF(ISBLANK('Discontinuity Log'!O2015),"",'Discontinuity Log'!O2015)</f>
        <v>12</v>
      </c>
      <c r="R2004" s="263">
        <f>IF(ISBLANK('Discontinuity Log'!P2015),"",'Discontinuity Log'!P2015)</f>
        <v>35</v>
      </c>
      <c r="S2004" s="263" t="str">
        <f>IF(ISBLANK('Discontinuity Log'!Q2015),"",'Discontinuity Log'!Q2015)</f>
        <v/>
      </c>
      <c r="T2004" s="464" t="str">
        <f>IF(ISBLANK('Discontinuity Log'!R2015),"",'Discontinuity Log'!R2015)</f>
        <v/>
      </c>
    </row>
    <row r="2005" spans="1:20" x14ac:dyDescent="0.3">
      <c r="A2005" s="261" t="str">
        <f>IF(ISBLANK('Geotech Log'!$C$2),"",IF('Discontinuity Log'!B2016&lt;&gt;"",'Geotech Log'!$C$2,""))</f>
        <v>DDH 3476</v>
      </c>
      <c r="B2005" s="261" t="str">
        <f>IF(ISBLANK('Geotech Log'!$R$4),"",IF('Discontinuity Log'!B2016&lt;&gt;"",'Geotech Log'!$R$4,""))</f>
        <v>FRO</v>
      </c>
      <c r="C2005" s="263">
        <f ca="1">IF(ISBLANK('Discontinuity Log'!A2016),"",'Discontinuity Log'!A2016)</f>
        <v>329</v>
      </c>
      <c r="D2005" s="264">
        <f>IF(ISBLANK('Discontinuity Log'!B2016),"",'Discontinuity Log'!B2016)</f>
        <v>702.89</v>
      </c>
      <c r="E2005" s="263" t="str">
        <f>IF(ISBLANK('Discontinuity Log'!C2016),"",'Discontinuity Log'!C2016)</f>
        <v>JN</v>
      </c>
      <c r="F2005" s="263" t="str">
        <f>IF(ISBLANK('Discontinuity Log'!D2016),"",'Discontinuity Log'!D2016)</f>
        <v>G</v>
      </c>
      <c r="G2005" s="263" t="str">
        <f>IF(ISBLANK('Discontinuity Log'!E2016),"",'Discontinuity Log'!E2016)</f>
        <v>CA</v>
      </c>
      <c r="H2005" s="263" t="str">
        <f>IF(ISBLANK('Discontinuity Log'!F2016),"",IF('Discontinuity Log'!F2016="-","",'Discontinuity Log'!F2016))</f>
        <v/>
      </c>
      <c r="I2005" s="263" t="str">
        <f>IF(ISBLANK('Discontinuity Log'!G2016),"",'Discontinuity Log'!G2016)</f>
        <v>PC</v>
      </c>
      <c r="J2005" s="263" t="str">
        <f>IF(ISBLANK('Discontinuity Log'!H2016),"",'Discontinuity Log'!H2016)</f>
        <v>&lt;=1mm</v>
      </c>
      <c r="K2005" s="263" t="str">
        <f>IF(ISBLANK('Discontinuity Log'!I2016),"",'Discontinuity Log'!I2016)</f>
        <v/>
      </c>
      <c r="L2005" s="263" t="str">
        <f>IF(ISBLANK('Discontinuity Log'!J2016),"",'Discontinuity Log'!J2016)</f>
        <v>PL</v>
      </c>
      <c r="M2005" s="263" t="str">
        <f>IF(ISBLANK('Discontinuity Log'!K2016),"",'Discontinuity Log'!K2016)</f>
        <v>SM</v>
      </c>
      <c r="N2005" s="263">
        <f>IF(ISBLANK('Discontinuity Log'!L2016),"",'Discontinuity Log'!L2016)</f>
        <v>7</v>
      </c>
      <c r="O2005" s="263" t="str">
        <f>IF(ISBLANK('Discontinuity Log'!M2016),"",'Discontinuity Log'!M2016)</f>
        <v>R3</v>
      </c>
      <c r="P2005" s="263" t="str">
        <f>IF(ISBLANK('Discontinuity Log'!N2016),"",'Discontinuity Log'!N2016)</f>
        <v>W1</v>
      </c>
      <c r="Q2005" s="263">
        <f>IF(ISBLANK('Discontinuity Log'!O2016),"",'Discontinuity Log'!O2016)</f>
        <v>12</v>
      </c>
      <c r="R2005" s="263">
        <f>IF(ISBLANK('Discontinuity Log'!P2016),"",'Discontinuity Log'!P2016)</f>
        <v>44</v>
      </c>
      <c r="S2005" s="263" t="str">
        <f>IF(ISBLANK('Discontinuity Log'!Q2016),"",'Discontinuity Log'!Q2016)</f>
        <v/>
      </c>
      <c r="T2005" s="464" t="str">
        <f>IF(ISBLANK('Discontinuity Log'!R2016),"",'Discontinuity Log'!R2016)</f>
        <v/>
      </c>
    </row>
    <row r="2006" spans="1:20" x14ac:dyDescent="0.3">
      <c r="A2006" s="261" t="str">
        <f>IF(ISBLANK('Geotech Log'!$C$2),"",IF('Discontinuity Log'!B2017&lt;&gt;"",'Geotech Log'!$C$2,""))</f>
        <v>DDH 3476</v>
      </c>
      <c r="B2006" s="261" t="str">
        <f>IF(ISBLANK('Geotech Log'!$R$4),"",IF('Discontinuity Log'!B2017&lt;&gt;"",'Geotech Log'!$R$4,""))</f>
        <v>FRO</v>
      </c>
      <c r="C2006" s="263">
        <f ca="1">IF(ISBLANK('Discontinuity Log'!A2017),"",'Discontinuity Log'!A2017)</f>
        <v>330</v>
      </c>
      <c r="D2006" s="264">
        <f>IF(ISBLANK('Discontinuity Log'!B2017),"",'Discontinuity Log'!B2017)</f>
        <v>703.4</v>
      </c>
      <c r="E2006" s="263" t="str">
        <f>IF(ISBLANK('Discontinuity Log'!C2017),"",'Discontinuity Log'!C2017)</f>
        <v>JN</v>
      </c>
      <c r="F2006" s="263" t="str">
        <f>IF(ISBLANK('Discontinuity Log'!D2017),"",'Discontinuity Log'!D2017)</f>
        <v>G</v>
      </c>
      <c r="G2006" s="263" t="str">
        <f>IF(ISBLANK('Discontinuity Log'!E2017),"",'Discontinuity Log'!E2017)</f>
        <v>COAL</v>
      </c>
      <c r="H2006" s="263" t="str">
        <f>IF(ISBLANK('Discontinuity Log'!F2017),"",IF('Discontinuity Log'!F2017="-","",'Discontinuity Log'!F2017))</f>
        <v/>
      </c>
      <c r="I2006" s="263" t="str">
        <f>IF(ISBLANK('Discontinuity Log'!G2017),"",'Discontinuity Log'!G2017)</f>
        <v>CC</v>
      </c>
      <c r="J2006" s="263" t="str">
        <f>IF(ISBLANK('Discontinuity Log'!H2017),"",'Discontinuity Log'!H2017)</f>
        <v>&lt;=1mm</v>
      </c>
      <c r="K2006" s="263" t="str">
        <f>IF(ISBLANK('Discontinuity Log'!I2017),"",'Discontinuity Log'!I2017)</f>
        <v/>
      </c>
      <c r="L2006" s="263" t="str">
        <f>IF(ISBLANK('Discontinuity Log'!J2017),"",'Discontinuity Log'!J2017)</f>
        <v>PL</v>
      </c>
      <c r="M2006" s="263" t="str">
        <f>IF(ISBLANK('Discontinuity Log'!K2017),"",'Discontinuity Log'!K2017)</f>
        <v>PO</v>
      </c>
      <c r="N2006" s="263">
        <f>IF(ISBLANK('Discontinuity Log'!L2017),"",'Discontinuity Log'!L2017)</f>
        <v>3</v>
      </c>
      <c r="O2006" s="263" t="str">
        <f>IF(ISBLANK('Discontinuity Log'!M2017),"",'Discontinuity Log'!M2017)</f>
        <v>R4</v>
      </c>
      <c r="P2006" s="263" t="str">
        <f>IF(ISBLANK('Discontinuity Log'!N2017),"",'Discontinuity Log'!N2017)</f>
        <v>W1</v>
      </c>
      <c r="Q2006" s="263">
        <f>IF(ISBLANK('Discontinuity Log'!O2017),"",'Discontinuity Log'!O2017)</f>
        <v>25</v>
      </c>
      <c r="R2006" s="263">
        <f>IF(ISBLANK('Discontinuity Log'!P2017),"",'Discontinuity Log'!P2017)</f>
        <v>36</v>
      </c>
      <c r="S2006" s="263" t="str">
        <f>IF(ISBLANK('Discontinuity Log'!Q2017),"",'Discontinuity Log'!Q2017)</f>
        <v/>
      </c>
      <c r="T2006" s="464" t="str">
        <f>IF(ISBLANK('Discontinuity Log'!R2017),"",'Discontinuity Log'!R2017)</f>
        <v>DISCONTINUOUS</v>
      </c>
    </row>
    <row r="2007" spans="1:20" x14ac:dyDescent="0.3">
      <c r="A2007" s="261" t="str">
        <f>IF(ISBLANK('Geotech Log'!$C$2),"",IF('Discontinuity Log'!B2018&lt;&gt;"",'Geotech Log'!$C$2,""))</f>
        <v>DDH 3476</v>
      </c>
      <c r="B2007" s="261" t="str">
        <f>IF(ISBLANK('Geotech Log'!$R$4),"",IF('Discontinuity Log'!B2018&lt;&gt;"",'Geotech Log'!$R$4,""))</f>
        <v>FRO</v>
      </c>
      <c r="C2007" s="263">
        <f ca="1">IF(ISBLANK('Discontinuity Log'!A2018),"",'Discontinuity Log'!A2018)</f>
        <v>330</v>
      </c>
      <c r="D2007" s="264">
        <f>IF(ISBLANK('Discontinuity Log'!B2018),"",'Discontinuity Log'!B2018)</f>
        <v>703.45</v>
      </c>
      <c r="E2007" s="263" t="str">
        <f>IF(ISBLANK('Discontinuity Log'!C2018),"",'Discontinuity Log'!C2018)</f>
        <v>JN</v>
      </c>
      <c r="F2007" s="263" t="str">
        <f>IF(ISBLANK('Discontinuity Log'!D2018),"",'Discontinuity Log'!D2018)</f>
        <v>G</v>
      </c>
      <c r="G2007" s="263" t="str">
        <f>IF(ISBLANK('Discontinuity Log'!E2018),"",'Discontinuity Log'!E2018)</f>
        <v>CLEAN</v>
      </c>
      <c r="H2007" s="263" t="str">
        <f>IF(ISBLANK('Discontinuity Log'!F2018),"",IF('Discontinuity Log'!F2018="-","",'Discontinuity Log'!F2018))</f>
        <v/>
      </c>
      <c r="I2007" s="263" t="str">
        <f>IF(ISBLANK('Discontinuity Log'!G2018),"",'Discontinuity Log'!G2018)</f>
        <v>CL</v>
      </c>
      <c r="J2007" s="263" t="str">
        <f>IF(ISBLANK('Discontinuity Log'!H2018),"",'Discontinuity Log'!H2018)</f>
        <v/>
      </c>
      <c r="K2007" s="263" t="str">
        <f>IF(ISBLANK('Discontinuity Log'!I2018),"",'Discontinuity Log'!I2018)</f>
        <v/>
      </c>
      <c r="L2007" s="263" t="str">
        <f>IF(ISBLANK('Discontinuity Log'!J2018),"",'Discontinuity Log'!J2018)</f>
        <v>UN</v>
      </c>
      <c r="M2007" s="263" t="str">
        <f>IF(ISBLANK('Discontinuity Log'!K2018),"",'Discontinuity Log'!K2018)</f>
        <v>RO</v>
      </c>
      <c r="N2007" s="263">
        <f>IF(ISBLANK('Discontinuity Log'!L2018),"",'Discontinuity Log'!L2018)</f>
        <v>11</v>
      </c>
      <c r="O2007" s="263" t="str">
        <f>IF(ISBLANK('Discontinuity Log'!M2018),"",'Discontinuity Log'!M2018)</f>
        <v>R4</v>
      </c>
      <c r="P2007" s="263" t="str">
        <f>IF(ISBLANK('Discontinuity Log'!N2018),"",'Discontinuity Log'!N2018)</f>
        <v>W1</v>
      </c>
      <c r="Q2007" s="263">
        <f>IF(ISBLANK('Discontinuity Log'!O2018),"",'Discontinuity Log'!O2018)</f>
        <v>20</v>
      </c>
      <c r="R2007" s="263">
        <f>IF(ISBLANK('Discontinuity Log'!P2018),"",'Discontinuity Log'!P2018)</f>
        <v>23</v>
      </c>
      <c r="S2007" s="263" t="str">
        <f>IF(ISBLANK('Discontinuity Log'!Q2018),"",'Discontinuity Log'!Q2018)</f>
        <v/>
      </c>
      <c r="T2007" s="464" t="str">
        <f>IF(ISBLANK('Discontinuity Log'!R2018),"",'Discontinuity Log'!R2018)</f>
        <v/>
      </c>
    </row>
    <row r="2008" spans="1:20" x14ac:dyDescent="0.3">
      <c r="A2008" s="261" t="str">
        <f>IF(ISBLANK('Geotech Log'!$C$2),"",IF('Discontinuity Log'!B2019&lt;&gt;"",'Geotech Log'!$C$2,""))</f>
        <v>DDH 3476</v>
      </c>
      <c r="B2008" s="261" t="str">
        <f>IF(ISBLANK('Geotech Log'!$R$4),"",IF('Discontinuity Log'!B2019&lt;&gt;"",'Geotech Log'!$R$4,""))</f>
        <v>FRO</v>
      </c>
      <c r="C2008" s="263">
        <f ca="1">IF(ISBLANK('Discontinuity Log'!A2019),"",'Discontinuity Log'!A2019)</f>
        <v>330</v>
      </c>
      <c r="D2008" s="264">
        <f>IF(ISBLANK('Discontinuity Log'!B2019),"",'Discontinuity Log'!B2019)</f>
        <v>703.53</v>
      </c>
      <c r="E2008" s="263" t="str">
        <f>IF(ISBLANK('Discontinuity Log'!C2019),"",'Discontinuity Log'!C2019)</f>
        <v>JN</v>
      </c>
      <c r="F2008" s="263" t="str">
        <f>IF(ISBLANK('Discontinuity Log'!D2019),"",'Discontinuity Log'!D2019)</f>
        <v>G</v>
      </c>
      <c r="G2008" s="263" t="str">
        <f>IF(ISBLANK('Discontinuity Log'!E2019),"",'Discontinuity Log'!E2019)</f>
        <v>COAL</v>
      </c>
      <c r="H2008" s="263" t="str">
        <f>IF(ISBLANK('Discontinuity Log'!F2019),"",IF('Discontinuity Log'!F2019="-","",'Discontinuity Log'!F2019))</f>
        <v/>
      </c>
      <c r="I2008" s="263" t="str">
        <f>IF(ISBLANK('Discontinuity Log'!G2019),"",'Discontinuity Log'!G2019)</f>
        <v>CC</v>
      </c>
      <c r="J2008" s="263" t="str">
        <f>IF(ISBLANK('Discontinuity Log'!H2019),"",'Discontinuity Log'!H2019)</f>
        <v>&lt;=1mm</v>
      </c>
      <c r="K2008" s="263" t="str">
        <f>IF(ISBLANK('Discontinuity Log'!I2019),"",'Discontinuity Log'!I2019)</f>
        <v/>
      </c>
      <c r="L2008" s="263" t="str">
        <f>IF(ISBLANK('Discontinuity Log'!J2019),"",'Discontinuity Log'!J2019)</f>
        <v>PL</v>
      </c>
      <c r="M2008" s="263" t="str">
        <f>IF(ISBLANK('Discontinuity Log'!K2019),"",'Discontinuity Log'!K2019)</f>
        <v>SM</v>
      </c>
      <c r="N2008" s="263">
        <f>IF(ISBLANK('Discontinuity Log'!L2019),"",'Discontinuity Log'!L2019)</f>
        <v>7</v>
      </c>
      <c r="O2008" s="263" t="str">
        <f>IF(ISBLANK('Discontinuity Log'!M2019),"",'Discontinuity Log'!M2019)</f>
        <v>R4</v>
      </c>
      <c r="P2008" s="263" t="str">
        <f>IF(ISBLANK('Discontinuity Log'!N2019),"",'Discontinuity Log'!N2019)</f>
        <v>W1</v>
      </c>
      <c r="Q2008" s="263">
        <f>IF(ISBLANK('Discontinuity Log'!O2019),"",'Discontinuity Log'!O2019)</f>
        <v>25</v>
      </c>
      <c r="R2008" s="263">
        <f>IF(ISBLANK('Discontinuity Log'!P2019),"",'Discontinuity Log'!P2019)</f>
        <v>50</v>
      </c>
      <c r="S2008" s="263" t="str">
        <f>IF(ISBLANK('Discontinuity Log'!Q2019),"",'Discontinuity Log'!Q2019)</f>
        <v/>
      </c>
      <c r="T2008" s="464" t="str">
        <f>IF(ISBLANK('Discontinuity Log'!R2019),"",'Discontinuity Log'!R2019)</f>
        <v>DISCONTINUOUS</v>
      </c>
    </row>
    <row r="2009" spans="1:20" x14ac:dyDescent="0.3">
      <c r="A2009" s="261" t="str">
        <f>IF(ISBLANK('Geotech Log'!$C$2),"",IF('Discontinuity Log'!B2020&lt;&gt;"",'Geotech Log'!$C$2,""))</f>
        <v>DDH 3476</v>
      </c>
      <c r="B2009" s="261" t="str">
        <f>IF(ISBLANK('Geotech Log'!$R$4),"",IF('Discontinuity Log'!B2020&lt;&gt;"",'Geotech Log'!$R$4,""))</f>
        <v>FRO</v>
      </c>
      <c r="C2009" s="263">
        <f ca="1">IF(ISBLANK('Discontinuity Log'!A2020),"",'Discontinuity Log'!A2020)</f>
        <v>330</v>
      </c>
      <c r="D2009" s="264">
        <f>IF(ISBLANK('Discontinuity Log'!B2020),"",'Discontinuity Log'!B2020)</f>
        <v>703.76</v>
      </c>
      <c r="E2009" s="263" t="str">
        <f>IF(ISBLANK('Discontinuity Log'!C2020),"",'Discontinuity Log'!C2020)</f>
        <v>BD</v>
      </c>
      <c r="F2009" s="263" t="str">
        <f>IF(ISBLANK('Discontinuity Log'!D2020),"",'Discontinuity Log'!D2020)</f>
        <v>G</v>
      </c>
      <c r="G2009" s="263" t="str">
        <f>IF(ISBLANK('Discontinuity Log'!E2020),"",'Discontinuity Log'!E2020)</f>
        <v>COAL</v>
      </c>
      <c r="H2009" s="263" t="str">
        <f>IF(ISBLANK('Discontinuity Log'!F2020),"",IF('Discontinuity Log'!F2020="-","",'Discontinuity Log'!F2020))</f>
        <v/>
      </c>
      <c r="I2009" s="263" t="str">
        <f>IF(ISBLANK('Discontinuity Log'!G2020),"",'Discontinuity Log'!G2020)</f>
        <v>CC</v>
      </c>
      <c r="J2009" s="263" t="str">
        <f>IF(ISBLANK('Discontinuity Log'!H2020),"",'Discontinuity Log'!H2020)</f>
        <v>&lt;=1mm</v>
      </c>
      <c r="K2009" s="263" t="str">
        <f>IF(ISBLANK('Discontinuity Log'!I2020),"",'Discontinuity Log'!I2020)</f>
        <v/>
      </c>
      <c r="L2009" s="263" t="str">
        <f>IF(ISBLANK('Discontinuity Log'!J2020),"",'Discontinuity Log'!J2020)</f>
        <v>PL</v>
      </c>
      <c r="M2009" s="263" t="str">
        <f>IF(ISBLANK('Discontinuity Log'!K2020),"",'Discontinuity Log'!K2020)</f>
        <v>SM</v>
      </c>
      <c r="N2009" s="263">
        <f>IF(ISBLANK('Discontinuity Log'!L2020),"",'Discontinuity Log'!L2020)</f>
        <v>7</v>
      </c>
      <c r="O2009" s="263" t="str">
        <f>IF(ISBLANK('Discontinuity Log'!M2020),"",'Discontinuity Log'!M2020)</f>
        <v>R4</v>
      </c>
      <c r="P2009" s="263" t="str">
        <f>IF(ISBLANK('Discontinuity Log'!N2020),"",'Discontinuity Log'!N2020)</f>
        <v>W1</v>
      </c>
      <c r="Q2009" s="263">
        <f>IF(ISBLANK('Discontinuity Log'!O2020),"",'Discontinuity Log'!O2020)</f>
        <v>6</v>
      </c>
      <c r="R2009" s="263">
        <f>IF(ISBLANK('Discontinuity Log'!P2020),"",'Discontinuity Log'!P2020)</f>
        <v>48</v>
      </c>
      <c r="S2009" s="263" t="str">
        <f>IF(ISBLANK('Discontinuity Log'!Q2020),"",'Discontinuity Log'!Q2020)</f>
        <v/>
      </c>
      <c r="T2009" s="464" t="str">
        <f>IF(ISBLANK('Discontinuity Log'!R2020),"",'Discontinuity Log'!R2020)</f>
        <v/>
      </c>
    </row>
    <row r="2010" spans="1:20" x14ac:dyDescent="0.3">
      <c r="A2010" s="261" t="str">
        <f>IF(ISBLANK('Geotech Log'!$C$2),"",IF('Discontinuity Log'!B2021&lt;&gt;"",'Geotech Log'!$C$2,""))</f>
        <v>DDH 3476</v>
      </c>
      <c r="B2010" s="261" t="str">
        <f>IF(ISBLANK('Geotech Log'!$R$4),"",IF('Discontinuity Log'!B2021&lt;&gt;"",'Geotech Log'!$R$4,""))</f>
        <v>FRO</v>
      </c>
      <c r="C2010" s="263">
        <f ca="1">IF(ISBLANK('Discontinuity Log'!A2021),"",'Discontinuity Log'!A2021)</f>
        <v>330</v>
      </c>
      <c r="D2010" s="264">
        <f>IF(ISBLANK('Discontinuity Log'!B2021),"",'Discontinuity Log'!B2021)</f>
        <v>704.02</v>
      </c>
      <c r="E2010" s="263" t="str">
        <f>IF(ISBLANK('Discontinuity Log'!C2021),"",'Discontinuity Log'!C2021)</f>
        <v>JN</v>
      </c>
      <c r="F2010" s="263" t="str">
        <f>IF(ISBLANK('Discontinuity Log'!D2021),"",'Discontinuity Log'!D2021)</f>
        <v>G</v>
      </c>
      <c r="G2010" s="263" t="str">
        <f>IF(ISBLANK('Discontinuity Log'!E2021),"",'Discontinuity Log'!E2021)</f>
        <v>COAL</v>
      </c>
      <c r="H2010" s="263" t="str">
        <f>IF(ISBLANK('Discontinuity Log'!F2021),"",IF('Discontinuity Log'!F2021="-","",'Discontinuity Log'!F2021))</f>
        <v/>
      </c>
      <c r="I2010" s="263" t="str">
        <f>IF(ISBLANK('Discontinuity Log'!G2021),"",'Discontinuity Log'!G2021)</f>
        <v>CC</v>
      </c>
      <c r="J2010" s="263" t="str">
        <f>IF(ISBLANK('Discontinuity Log'!H2021),"",'Discontinuity Log'!H2021)</f>
        <v>&lt;=1mm</v>
      </c>
      <c r="K2010" s="263" t="str">
        <f>IF(ISBLANK('Discontinuity Log'!I2021),"",'Discontinuity Log'!I2021)</f>
        <v/>
      </c>
      <c r="L2010" s="263" t="str">
        <f>IF(ISBLANK('Discontinuity Log'!J2021),"",'Discontinuity Log'!J2021)</f>
        <v>UN</v>
      </c>
      <c r="M2010" s="263" t="str">
        <f>IF(ISBLANK('Discontinuity Log'!K2021),"",'Discontinuity Log'!K2021)</f>
        <v>SM</v>
      </c>
      <c r="N2010" s="263">
        <f>IF(ISBLANK('Discontinuity Log'!L2021),"",'Discontinuity Log'!L2021)</f>
        <v>7</v>
      </c>
      <c r="O2010" s="263" t="str">
        <f>IF(ISBLANK('Discontinuity Log'!M2021),"",'Discontinuity Log'!M2021)</f>
        <v>R4</v>
      </c>
      <c r="P2010" s="263" t="str">
        <f>IF(ISBLANK('Discontinuity Log'!N2021),"",'Discontinuity Log'!N2021)</f>
        <v>W1</v>
      </c>
      <c r="Q2010" s="263">
        <f>IF(ISBLANK('Discontinuity Log'!O2021),"",'Discontinuity Log'!O2021)</f>
        <v>12</v>
      </c>
      <c r="R2010" s="263">
        <f>IF(ISBLANK('Discontinuity Log'!P2021),"",'Discontinuity Log'!P2021)</f>
        <v>36</v>
      </c>
      <c r="S2010" s="263" t="str">
        <f>IF(ISBLANK('Discontinuity Log'!Q2021),"",'Discontinuity Log'!Q2021)</f>
        <v/>
      </c>
      <c r="T2010" s="464" t="str">
        <f>IF(ISBLANK('Discontinuity Log'!R2021),"",'Discontinuity Log'!R2021)</f>
        <v/>
      </c>
    </row>
    <row r="2011" spans="1:20" x14ac:dyDescent="0.3">
      <c r="A2011" s="261" t="str">
        <f>IF(ISBLANK('Geotech Log'!$C$2),"",IF('Discontinuity Log'!B2022&lt;&gt;"",'Geotech Log'!$C$2,""))</f>
        <v>DDH 3476</v>
      </c>
      <c r="B2011" s="261" t="str">
        <f>IF(ISBLANK('Geotech Log'!$R$4),"",IF('Discontinuity Log'!B2022&lt;&gt;"",'Geotech Log'!$R$4,""))</f>
        <v>FRO</v>
      </c>
      <c r="C2011" s="263">
        <f ca="1">IF(ISBLANK('Discontinuity Log'!A2022),"",'Discontinuity Log'!A2022)</f>
        <v>330</v>
      </c>
      <c r="D2011" s="264">
        <f>IF(ISBLANK('Discontinuity Log'!B2022),"",'Discontinuity Log'!B2022)</f>
        <v>704.73</v>
      </c>
      <c r="E2011" s="263" t="str">
        <f>IF(ISBLANK('Discontinuity Log'!C2022),"",'Discontinuity Log'!C2022)</f>
        <v>BD</v>
      </c>
      <c r="F2011" s="263" t="str">
        <f>IF(ISBLANK('Discontinuity Log'!D2022),"",'Discontinuity Log'!D2022)</f>
        <v>G</v>
      </c>
      <c r="G2011" s="263" t="str">
        <f>IF(ISBLANK('Discontinuity Log'!E2022),"",'Discontinuity Log'!E2022)</f>
        <v>COAL</v>
      </c>
      <c r="H2011" s="263" t="str">
        <f>IF(ISBLANK('Discontinuity Log'!F2022),"",IF('Discontinuity Log'!F2022="-","",'Discontinuity Log'!F2022))</f>
        <v/>
      </c>
      <c r="I2011" s="263" t="str">
        <f>IF(ISBLANK('Discontinuity Log'!G2022),"",'Discontinuity Log'!G2022)</f>
        <v>CC</v>
      </c>
      <c r="J2011" s="263" t="str">
        <f>IF(ISBLANK('Discontinuity Log'!H2022),"",'Discontinuity Log'!H2022)</f>
        <v>&lt;=1mm</v>
      </c>
      <c r="K2011" s="263" t="str">
        <f>IF(ISBLANK('Discontinuity Log'!I2022),"",'Discontinuity Log'!I2022)</f>
        <v/>
      </c>
      <c r="L2011" s="263" t="str">
        <f>IF(ISBLANK('Discontinuity Log'!J2022),"",'Discontinuity Log'!J2022)</f>
        <v>PL</v>
      </c>
      <c r="M2011" s="263" t="str">
        <f>IF(ISBLANK('Discontinuity Log'!K2022),"",'Discontinuity Log'!K2022)</f>
        <v>SM</v>
      </c>
      <c r="N2011" s="263">
        <f>IF(ISBLANK('Discontinuity Log'!L2022),"",'Discontinuity Log'!L2022)</f>
        <v>7</v>
      </c>
      <c r="O2011" s="263" t="str">
        <f>IF(ISBLANK('Discontinuity Log'!M2022),"",'Discontinuity Log'!M2022)</f>
        <v>R4</v>
      </c>
      <c r="P2011" s="263" t="str">
        <f>IF(ISBLANK('Discontinuity Log'!N2022),"",'Discontinuity Log'!N2022)</f>
        <v>W1</v>
      </c>
      <c r="Q2011" s="263">
        <f>IF(ISBLANK('Discontinuity Log'!O2022),"",'Discontinuity Log'!O2022)</f>
        <v>25</v>
      </c>
      <c r="R2011" s="263">
        <f>IF(ISBLANK('Discontinuity Log'!P2022),"",'Discontinuity Log'!P2022)</f>
        <v>38</v>
      </c>
      <c r="S2011" s="263" t="str">
        <f>IF(ISBLANK('Discontinuity Log'!Q2022),"",'Discontinuity Log'!Q2022)</f>
        <v/>
      </c>
      <c r="T2011" s="464" t="str">
        <f>IF(ISBLANK('Discontinuity Log'!R2022),"",'Discontinuity Log'!R2022)</f>
        <v>DISCONTINUOUS</v>
      </c>
    </row>
    <row r="2012" spans="1:20" x14ac:dyDescent="0.3">
      <c r="A2012" s="261" t="str">
        <f>IF(ISBLANK('Geotech Log'!$C$2),"",IF('Discontinuity Log'!B2023&lt;&gt;"",'Geotech Log'!$C$2,""))</f>
        <v>DDH 3476</v>
      </c>
      <c r="B2012" s="261" t="str">
        <f>IF(ISBLANK('Geotech Log'!$R$4),"",IF('Discontinuity Log'!B2023&lt;&gt;"",'Geotech Log'!$R$4,""))</f>
        <v>FRO</v>
      </c>
      <c r="C2012" s="263">
        <f ca="1">IF(ISBLANK('Discontinuity Log'!A2023),"",'Discontinuity Log'!A2023)</f>
        <v>330</v>
      </c>
      <c r="D2012" s="264">
        <f>IF(ISBLANK('Discontinuity Log'!B2023),"",'Discontinuity Log'!B2023)</f>
        <v>705.09</v>
      </c>
      <c r="E2012" s="263" t="str">
        <f>IF(ISBLANK('Discontinuity Log'!C2023),"",'Discontinuity Log'!C2023)</f>
        <v>BD</v>
      </c>
      <c r="F2012" s="263" t="str">
        <f>IF(ISBLANK('Discontinuity Log'!D2023),"",'Discontinuity Log'!D2023)</f>
        <v>G</v>
      </c>
      <c r="G2012" s="263" t="str">
        <f>IF(ISBLANK('Discontinuity Log'!E2023),"",'Discontinuity Log'!E2023)</f>
        <v>COAL</v>
      </c>
      <c r="H2012" s="263" t="str">
        <f>IF(ISBLANK('Discontinuity Log'!F2023),"",IF('Discontinuity Log'!F2023="-","",'Discontinuity Log'!F2023))</f>
        <v/>
      </c>
      <c r="I2012" s="263" t="str">
        <f>IF(ISBLANK('Discontinuity Log'!G2023),"",'Discontinuity Log'!G2023)</f>
        <v>PC</v>
      </c>
      <c r="J2012" s="263" t="str">
        <f>IF(ISBLANK('Discontinuity Log'!H2023),"",'Discontinuity Log'!H2023)</f>
        <v>&lt;=1mm</v>
      </c>
      <c r="K2012" s="263" t="str">
        <f>IF(ISBLANK('Discontinuity Log'!I2023),"",'Discontinuity Log'!I2023)</f>
        <v/>
      </c>
      <c r="L2012" s="263" t="str">
        <f>IF(ISBLANK('Discontinuity Log'!J2023),"",'Discontinuity Log'!J2023)</f>
        <v>PL</v>
      </c>
      <c r="M2012" s="263" t="str">
        <f>IF(ISBLANK('Discontinuity Log'!K2023),"",'Discontinuity Log'!K2023)</f>
        <v>SM</v>
      </c>
      <c r="N2012" s="263">
        <f>IF(ISBLANK('Discontinuity Log'!L2023),"",'Discontinuity Log'!L2023)</f>
        <v>5</v>
      </c>
      <c r="O2012" s="263" t="str">
        <f>IF(ISBLANK('Discontinuity Log'!M2023),"",'Discontinuity Log'!M2023)</f>
        <v>R4</v>
      </c>
      <c r="P2012" s="263" t="str">
        <f>IF(ISBLANK('Discontinuity Log'!N2023),"",'Discontinuity Log'!N2023)</f>
        <v>W1</v>
      </c>
      <c r="Q2012" s="263">
        <f>IF(ISBLANK('Discontinuity Log'!O2023),"",'Discontinuity Log'!O2023)</f>
        <v>12</v>
      </c>
      <c r="R2012" s="263">
        <f>IF(ISBLANK('Discontinuity Log'!P2023),"",'Discontinuity Log'!P2023)</f>
        <v>49</v>
      </c>
      <c r="S2012" s="263" t="str">
        <f>IF(ISBLANK('Discontinuity Log'!Q2023),"",'Discontinuity Log'!Q2023)</f>
        <v/>
      </c>
      <c r="T2012" s="464" t="str">
        <f>IF(ISBLANK('Discontinuity Log'!R2023),"",'Discontinuity Log'!R2023)</f>
        <v/>
      </c>
    </row>
    <row r="2013" spans="1:20" x14ac:dyDescent="0.3">
      <c r="A2013" s="261" t="str">
        <f>IF(ISBLANK('Geotech Log'!$C$2),"",IF('Discontinuity Log'!B2024&lt;&gt;"",'Geotech Log'!$C$2,""))</f>
        <v>DDH 3476</v>
      </c>
      <c r="B2013" s="261" t="str">
        <f>IF(ISBLANK('Geotech Log'!$R$4),"",IF('Discontinuity Log'!B2024&lt;&gt;"",'Geotech Log'!$R$4,""))</f>
        <v>FRO</v>
      </c>
      <c r="C2013" s="263">
        <f ca="1">IF(ISBLANK('Discontinuity Log'!A2024),"",'Discontinuity Log'!A2024)</f>
        <v>330</v>
      </c>
      <c r="D2013" s="264">
        <f>IF(ISBLANK('Discontinuity Log'!B2024),"",'Discontinuity Log'!B2024)</f>
        <v>705.12</v>
      </c>
      <c r="E2013" s="263" t="str">
        <f>IF(ISBLANK('Discontinuity Log'!C2024),"",'Discontinuity Log'!C2024)</f>
        <v>BD</v>
      </c>
      <c r="F2013" s="263" t="str">
        <f>IF(ISBLANK('Discontinuity Log'!D2024),"",'Discontinuity Log'!D2024)</f>
        <v>G</v>
      </c>
      <c r="G2013" s="263" t="str">
        <f>IF(ISBLANK('Discontinuity Log'!E2024),"",'Discontinuity Log'!E2024)</f>
        <v>COAL</v>
      </c>
      <c r="H2013" s="263" t="str">
        <f>IF(ISBLANK('Discontinuity Log'!F2024),"",IF('Discontinuity Log'!F2024="-","",'Discontinuity Log'!F2024))</f>
        <v/>
      </c>
      <c r="I2013" s="263" t="str">
        <f>IF(ISBLANK('Discontinuity Log'!G2024),"",'Discontinuity Log'!G2024)</f>
        <v>CC</v>
      </c>
      <c r="J2013" s="263" t="str">
        <f>IF(ISBLANK('Discontinuity Log'!H2024),"",'Discontinuity Log'!H2024)</f>
        <v>&lt;=1mm</v>
      </c>
      <c r="K2013" s="263" t="str">
        <f>IF(ISBLANK('Discontinuity Log'!I2024),"",'Discontinuity Log'!I2024)</f>
        <v/>
      </c>
      <c r="L2013" s="263" t="str">
        <f>IF(ISBLANK('Discontinuity Log'!J2024),"",'Discontinuity Log'!J2024)</f>
        <v>PL</v>
      </c>
      <c r="M2013" s="263" t="str">
        <f>IF(ISBLANK('Discontinuity Log'!K2024),"",'Discontinuity Log'!K2024)</f>
        <v>PO</v>
      </c>
      <c r="N2013" s="263">
        <f>IF(ISBLANK('Discontinuity Log'!L2024),"",'Discontinuity Log'!L2024)</f>
        <v>3</v>
      </c>
      <c r="O2013" s="263" t="str">
        <f>IF(ISBLANK('Discontinuity Log'!M2024),"",'Discontinuity Log'!M2024)</f>
        <v>R4</v>
      </c>
      <c r="P2013" s="263" t="str">
        <f>IF(ISBLANK('Discontinuity Log'!N2024),"",'Discontinuity Log'!N2024)</f>
        <v>W1</v>
      </c>
      <c r="Q2013" s="263">
        <f>IF(ISBLANK('Discontinuity Log'!O2024),"",'Discontinuity Log'!O2024)</f>
        <v>6</v>
      </c>
      <c r="R2013" s="263">
        <f>IF(ISBLANK('Discontinuity Log'!P2024),"",'Discontinuity Log'!P2024)</f>
        <v>44</v>
      </c>
      <c r="S2013" s="263" t="str">
        <f>IF(ISBLANK('Discontinuity Log'!Q2024),"",'Discontinuity Log'!Q2024)</f>
        <v/>
      </c>
      <c r="T2013" s="464" t="str">
        <f>IF(ISBLANK('Discontinuity Log'!R2024),"",'Discontinuity Log'!R2024)</f>
        <v/>
      </c>
    </row>
    <row r="2014" spans="1:20" x14ac:dyDescent="0.3">
      <c r="A2014" s="261" t="str">
        <f>IF(ISBLANK('Geotech Log'!$C$2),"",IF('Discontinuity Log'!B2025&lt;&gt;"",'Geotech Log'!$C$2,""))</f>
        <v>DDH 3476</v>
      </c>
      <c r="B2014" s="261" t="str">
        <f>IF(ISBLANK('Geotech Log'!$R$4),"",IF('Discontinuity Log'!B2025&lt;&gt;"",'Geotech Log'!$R$4,""))</f>
        <v>FRO</v>
      </c>
      <c r="C2014" s="263">
        <f ca="1">IF(ISBLANK('Discontinuity Log'!A2025),"",'Discontinuity Log'!A2025)</f>
        <v>330</v>
      </c>
      <c r="D2014" s="264">
        <f>IF(ISBLANK('Discontinuity Log'!B2025),"",'Discontinuity Log'!B2025)</f>
        <v>705.91</v>
      </c>
      <c r="E2014" s="263" t="str">
        <f>IF(ISBLANK('Discontinuity Log'!C2025),"",'Discontinuity Log'!C2025)</f>
        <v>BD</v>
      </c>
      <c r="F2014" s="263" t="str">
        <f>IF(ISBLANK('Discontinuity Log'!D2025),"",'Discontinuity Log'!D2025)</f>
        <v>G</v>
      </c>
      <c r="G2014" s="263" t="str">
        <f>IF(ISBLANK('Discontinuity Log'!E2025),"",'Discontinuity Log'!E2025)</f>
        <v>COAL</v>
      </c>
      <c r="H2014" s="263" t="str">
        <f>IF(ISBLANK('Discontinuity Log'!F2025),"",IF('Discontinuity Log'!F2025="-","",'Discontinuity Log'!F2025))</f>
        <v/>
      </c>
      <c r="I2014" s="263" t="str">
        <f>IF(ISBLANK('Discontinuity Log'!G2025),"",'Discontinuity Log'!G2025)</f>
        <v>CC</v>
      </c>
      <c r="J2014" s="263" t="str">
        <f>IF(ISBLANK('Discontinuity Log'!H2025),"",'Discontinuity Log'!H2025)</f>
        <v>&lt;=1mm</v>
      </c>
      <c r="K2014" s="263" t="str">
        <f>IF(ISBLANK('Discontinuity Log'!I2025),"",'Discontinuity Log'!I2025)</f>
        <v/>
      </c>
      <c r="L2014" s="263" t="str">
        <f>IF(ISBLANK('Discontinuity Log'!J2025),"",'Discontinuity Log'!J2025)</f>
        <v>PL</v>
      </c>
      <c r="M2014" s="263" t="str">
        <f>IF(ISBLANK('Discontinuity Log'!K2025),"",'Discontinuity Log'!K2025)</f>
        <v>SM</v>
      </c>
      <c r="N2014" s="263">
        <f>IF(ISBLANK('Discontinuity Log'!L2025),"",'Discontinuity Log'!L2025)</f>
        <v>7</v>
      </c>
      <c r="O2014" s="263" t="str">
        <f>IF(ISBLANK('Discontinuity Log'!M2025),"",'Discontinuity Log'!M2025)</f>
        <v>R4</v>
      </c>
      <c r="P2014" s="263" t="str">
        <f>IF(ISBLANK('Discontinuity Log'!N2025),"",'Discontinuity Log'!N2025)</f>
        <v>W1</v>
      </c>
      <c r="Q2014" s="263">
        <f>IF(ISBLANK('Discontinuity Log'!O2025),"",'Discontinuity Log'!O2025)</f>
        <v>6</v>
      </c>
      <c r="R2014" s="263">
        <f>IF(ISBLANK('Discontinuity Log'!P2025),"",'Discontinuity Log'!P2025)</f>
        <v>60</v>
      </c>
      <c r="S2014" s="263" t="str">
        <f>IF(ISBLANK('Discontinuity Log'!Q2025),"",'Discontinuity Log'!Q2025)</f>
        <v/>
      </c>
      <c r="T2014" s="464" t="str">
        <f>IF(ISBLANK('Discontinuity Log'!R2025),"",'Discontinuity Log'!R2025)</f>
        <v/>
      </c>
    </row>
    <row r="2015" spans="1:20" x14ac:dyDescent="0.3">
      <c r="A2015" s="261" t="str">
        <f>IF(ISBLANK('Geotech Log'!$C$2),"",IF('Discontinuity Log'!B2026&lt;&gt;"",'Geotech Log'!$C$2,""))</f>
        <v>DDH 3476</v>
      </c>
      <c r="B2015" s="261" t="str">
        <f>IF(ISBLANK('Geotech Log'!$R$4),"",IF('Discontinuity Log'!B2026&lt;&gt;"",'Geotech Log'!$R$4,""))</f>
        <v>FRO</v>
      </c>
      <c r="C2015" s="263">
        <f ca="1">IF(ISBLANK('Discontinuity Log'!A2026),"",'Discontinuity Log'!A2026)</f>
        <v>331</v>
      </c>
      <c r="D2015" s="264">
        <f>IF(ISBLANK('Discontinuity Log'!B2026),"",'Discontinuity Log'!B2026)</f>
        <v>706.05</v>
      </c>
      <c r="E2015" s="263" t="str">
        <f>IF(ISBLANK('Discontinuity Log'!C2026),"",'Discontinuity Log'!C2026)</f>
        <v>BD</v>
      </c>
      <c r="F2015" s="263" t="str">
        <f>IF(ISBLANK('Discontinuity Log'!D2026),"",'Discontinuity Log'!D2026)</f>
        <v>G</v>
      </c>
      <c r="G2015" s="263" t="str">
        <f>IF(ISBLANK('Discontinuity Log'!E2026),"",'Discontinuity Log'!E2026)</f>
        <v>COAL</v>
      </c>
      <c r="H2015" s="263" t="str">
        <f>IF(ISBLANK('Discontinuity Log'!F2026),"",IF('Discontinuity Log'!F2026="-","",'Discontinuity Log'!F2026))</f>
        <v/>
      </c>
      <c r="I2015" s="263" t="str">
        <f>IF(ISBLANK('Discontinuity Log'!G2026),"",'Discontinuity Log'!G2026)</f>
        <v>PC</v>
      </c>
      <c r="J2015" s="263" t="str">
        <f>IF(ISBLANK('Discontinuity Log'!H2026),"",'Discontinuity Log'!H2026)</f>
        <v>&lt;=1mm</v>
      </c>
      <c r="K2015" s="263" t="str">
        <f>IF(ISBLANK('Discontinuity Log'!I2026),"",'Discontinuity Log'!I2026)</f>
        <v/>
      </c>
      <c r="L2015" s="263" t="str">
        <f>IF(ISBLANK('Discontinuity Log'!J2026),"",'Discontinuity Log'!J2026)</f>
        <v>CU</v>
      </c>
      <c r="M2015" s="263" t="str">
        <f>IF(ISBLANK('Discontinuity Log'!K2026),"",'Discontinuity Log'!K2026)</f>
        <v>RO</v>
      </c>
      <c r="N2015" s="263">
        <f>IF(ISBLANK('Discontinuity Log'!L2026),"",'Discontinuity Log'!L2026)</f>
        <v>9</v>
      </c>
      <c r="O2015" s="263" t="str">
        <f>IF(ISBLANK('Discontinuity Log'!M2026),"",'Discontinuity Log'!M2026)</f>
        <v>R4</v>
      </c>
      <c r="P2015" s="263" t="str">
        <f>IF(ISBLANK('Discontinuity Log'!N2026),"",'Discontinuity Log'!N2026)</f>
        <v>W1</v>
      </c>
      <c r="Q2015" s="263">
        <f>IF(ISBLANK('Discontinuity Log'!O2026),"",'Discontinuity Log'!O2026)</f>
        <v>20</v>
      </c>
      <c r="R2015" s="263">
        <f>IF(ISBLANK('Discontinuity Log'!P2026),"",'Discontinuity Log'!P2026)</f>
        <v>60</v>
      </c>
      <c r="S2015" s="263" t="str">
        <f>IF(ISBLANK('Discontinuity Log'!Q2026),"",'Discontinuity Log'!Q2026)</f>
        <v/>
      </c>
      <c r="T2015" s="464" t="str">
        <f>IF(ISBLANK('Discontinuity Log'!R2026),"",'Discontinuity Log'!R2026)</f>
        <v/>
      </c>
    </row>
    <row r="2016" spans="1:20" x14ac:dyDescent="0.3">
      <c r="A2016" s="261" t="str">
        <f>IF(ISBLANK('Geotech Log'!$C$2),"",IF('Discontinuity Log'!B2027&lt;&gt;"",'Geotech Log'!$C$2,""))</f>
        <v>DDH 3476</v>
      </c>
      <c r="B2016" s="261" t="str">
        <f>IF(ISBLANK('Geotech Log'!$R$4),"",IF('Discontinuity Log'!B2027&lt;&gt;"",'Geotech Log'!$R$4,""))</f>
        <v>FRO</v>
      </c>
      <c r="C2016" s="263">
        <f ca="1">IF(ISBLANK('Discontinuity Log'!A2027),"",'Discontinuity Log'!A2027)</f>
        <v>331</v>
      </c>
      <c r="D2016" s="264">
        <f>IF(ISBLANK('Discontinuity Log'!B2027),"",'Discontinuity Log'!B2027)</f>
        <v>707.42</v>
      </c>
      <c r="E2016" s="263" t="str">
        <f>IF(ISBLANK('Discontinuity Log'!C2027),"",'Discontinuity Log'!C2027)</f>
        <v>BD</v>
      </c>
      <c r="F2016" s="263" t="str">
        <f>IF(ISBLANK('Discontinuity Log'!D2027),"",'Discontinuity Log'!D2027)</f>
        <v>G</v>
      </c>
      <c r="G2016" s="263" t="str">
        <f>IF(ISBLANK('Discontinuity Log'!E2027),"",'Discontinuity Log'!E2027)</f>
        <v>COAL</v>
      </c>
      <c r="H2016" s="263" t="str">
        <f>IF(ISBLANK('Discontinuity Log'!F2027),"",IF('Discontinuity Log'!F2027="-","",'Discontinuity Log'!F2027))</f>
        <v/>
      </c>
      <c r="I2016" s="263" t="str">
        <f>IF(ISBLANK('Discontinuity Log'!G2027),"",'Discontinuity Log'!G2027)</f>
        <v>CC</v>
      </c>
      <c r="J2016" s="263" t="str">
        <f>IF(ISBLANK('Discontinuity Log'!H2027),"",'Discontinuity Log'!H2027)</f>
        <v>&lt;=1mm</v>
      </c>
      <c r="K2016" s="263" t="str">
        <f>IF(ISBLANK('Discontinuity Log'!I2027),"",'Discontinuity Log'!I2027)</f>
        <v/>
      </c>
      <c r="L2016" s="263" t="str">
        <f>IF(ISBLANK('Discontinuity Log'!J2027),"",'Discontinuity Log'!J2027)</f>
        <v>PL</v>
      </c>
      <c r="M2016" s="263" t="str">
        <f>IF(ISBLANK('Discontinuity Log'!K2027),"",'Discontinuity Log'!K2027)</f>
        <v>SM</v>
      </c>
      <c r="N2016" s="263">
        <f>IF(ISBLANK('Discontinuity Log'!L2027),"",'Discontinuity Log'!L2027)</f>
        <v>7</v>
      </c>
      <c r="O2016" s="263" t="str">
        <f>IF(ISBLANK('Discontinuity Log'!M2027),"",'Discontinuity Log'!M2027)</f>
        <v>R4</v>
      </c>
      <c r="P2016" s="263" t="str">
        <f>IF(ISBLANK('Discontinuity Log'!N2027),"",'Discontinuity Log'!N2027)</f>
        <v>W1</v>
      </c>
      <c r="Q2016" s="263">
        <f>IF(ISBLANK('Discontinuity Log'!O2027),"",'Discontinuity Log'!O2027)</f>
        <v>6</v>
      </c>
      <c r="R2016" s="263">
        <f>IF(ISBLANK('Discontinuity Log'!P2027),"",'Discontinuity Log'!P2027)</f>
        <v>61</v>
      </c>
      <c r="S2016" s="263" t="str">
        <f>IF(ISBLANK('Discontinuity Log'!Q2027),"",'Discontinuity Log'!Q2027)</f>
        <v/>
      </c>
      <c r="T2016" s="464" t="str">
        <f>IF(ISBLANK('Discontinuity Log'!R2027),"",'Discontinuity Log'!R2027)</f>
        <v/>
      </c>
    </row>
    <row r="2017" spans="1:20" x14ac:dyDescent="0.3">
      <c r="A2017" s="261" t="str">
        <f>IF(ISBLANK('Geotech Log'!$C$2),"",IF('Discontinuity Log'!B2028&lt;&gt;"",'Geotech Log'!$C$2,""))</f>
        <v>DDH 3476</v>
      </c>
      <c r="B2017" s="261" t="str">
        <f>IF(ISBLANK('Geotech Log'!$R$4),"",IF('Discontinuity Log'!B2028&lt;&gt;"",'Geotech Log'!$R$4,""))</f>
        <v>FRO</v>
      </c>
      <c r="C2017" s="263">
        <f ca="1">IF(ISBLANK('Discontinuity Log'!A2028),"",'Discontinuity Log'!A2028)</f>
        <v>331</v>
      </c>
      <c r="D2017" s="264">
        <f>IF(ISBLANK('Discontinuity Log'!B2028),"",'Discontinuity Log'!B2028)</f>
        <v>708.73</v>
      </c>
      <c r="E2017" s="263" t="str">
        <f>IF(ISBLANK('Discontinuity Log'!C2028),"",'Discontinuity Log'!C2028)</f>
        <v>BD</v>
      </c>
      <c r="F2017" s="263" t="str">
        <f>IF(ISBLANK('Discontinuity Log'!D2028),"",'Discontinuity Log'!D2028)</f>
        <v>G</v>
      </c>
      <c r="G2017" s="263" t="str">
        <f>IF(ISBLANK('Discontinuity Log'!E2028),"",'Discontinuity Log'!E2028)</f>
        <v>CLEAN</v>
      </c>
      <c r="H2017" s="263" t="str">
        <f>IF(ISBLANK('Discontinuity Log'!F2028),"",IF('Discontinuity Log'!F2028="-","",'Discontinuity Log'!F2028))</f>
        <v/>
      </c>
      <c r="I2017" s="263" t="str">
        <f>IF(ISBLANK('Discontinuity Log'!G2028),"",'Discontinuity Log'!G2028)</f>
        <v>CL</v>
      </c>
      <c r="J2017" s="263" t="str">
        <f>IF(ISBLANK('Discontinuity Log'!H2028),"",'Discontinuity Log'!H2028)</f>
        <v/>
      </c>
      <c r="K2017" s="263" t="str">
        <f>IF(ISBLANK('Discontinuity Log'!I2028),"",'Discontinuity Log'!I2028)</f>
        <v/>
      </c>
      <c r="L2017" s="263" t="str">
        <f>IF(ISBLANK('Discontinuity Log'!J2028),"",'Discontinuity Log'!J2028)</f>
        <v>CU</v>
      </c>
      <c r="M2017" s="263" t="str">
        <f>IF(ISBLANK('Discontinuity Log'!K2028),"",'Discontinuity Log'!K2028)</f>
        <v>SM</v>
      </c>
      <c r="N2017" s="263">
        <f>IF(ISBLANK('Discontinuity Log'!L2028),"",'Discontinuity Log'!L2028)</f>
        <v>7</v>
      </c>
      <c r="O2017" s="263" t="str">
        <f>IF(ISBLANK('Discontinuity Log'!M2028),"",'Discontinuity Log'!M2028)</f>
        <v>R4</v>
      </c>
      <c r="P2017" s="263" t="str">
        <f>IF(ISBLANK('Discontinuity Log'!N2028),"",'Discontinuity Log'!N2028)</f>
        <v>W1</v>
      </c>
      <c r="Q2017" s="263">
        <f>IF(ISBLANK('Discontinuity Log'!O2028),"",'Discontinuity Log'!O2028)</f>
        <v>20</v>
      </c>
      <c r="R2017" s="263">
        <f>IF(ISBLANK('Discontinuity Log'!P2028),"",'Discontinuity Log'!P2028)</f>
        <v>41</v>
      </c>
      <c r="S2017" s="263" t="str">
        <f>IF(ISBLANK('Discontinuity Log'!Q2028),"",'Discontinuity Log'!Q2028)</f>
        <v/>
      </c>
      <c r="T2017" s="464" t="str">
        <f>IF(ISBLANK('Discontinuity Log'!R2028),"",'Discontinuity Log'!R2028)</f>
        <v/>
      </c>
    </row>
    <row r="2018" spans="1:20" x14ac:dyDescent="0.3">
      <c r="A2018" s="261" t="str">
        <f>IF(ISBLANK('Geotech Log'!$C$2),"",IF('Discontinuity Log'!B2029&lt;&gt;"",'Geotech Log'!$C$2,""))</f>
        <v>DDH 3476</v>
      </c>
      <c r="B2018" s="261" t="str">
        <f>IF(ISBLANK('Geotech Log'!$R$4),"",IF('Discontinuity Log'!B2029&lt;&gt;"",'Geotech Log'!$R$4,""))</f>
        <v>FRO</v>
      </c>
      <c r="C2018" s="263">
        <f ca="1">IF(ISBLANK('Discontinuity Log'!A2029),"",'Discontinuity Log'!A2029)</f>
        <v>332</v>
      </c>
      <c r="D2018" s="264">
        <f>IF(ISBLANK('Discontinuity Log'!B2029),"",'Discontinuity Log'!B2029)</f>
        <v>709.22</v>
      </c>
      <c r="E2018" s="263" t="str">
        <f>IF(ISBLANK('Discontinuity Log'!C2029),"",'Discontinuity Log'!C2029)</f>
        <v>BD</v>
      </c>
      <c r="F2018" s="263" t="str">
        <f>IF(ISBLANK('Discontinuity Log'!D2029),"",'Discontinuity Log'!D2029)</f>
        <v>G</v>
      </c>
      <c r="G2018" s="263" t="str">
        <f>IF(ISBLANK('Discontinuity Log'!E2029),"",'Discontinuity Log'!E2029)</f>
        <v>COAL</v>
      </c>
      <c r="H2018" s="263" t="str">
        <f>IF(ISBLANK('Discontinuity Log'!F2029),"",IF('Discontinuity Log'!F2029="-","",'Discontinuity Log'!F2029))</f>
        <v/>
      </c>
      <c r="I2018" s="263" t="str">
        <f>IF(ISBLANK('Discontinuity Log'!G2029),"",'Discontinuity Log'!G2029)</f>
        <v>CC</v>
      </c>
      <c r="J2018" s="263" t="str">
        <f>IF(ISBLANK('Discontinuity Log'!H2029),"",'Discontinuity Log'!H2029)</f>
        <v>&lt;=1mm</v>
      </c>
      <c r="K2018" s="263" t="str">
        <f>IF(ISBLANK('Discontinuity Log'!I2029),"",'Discontinuity Log'!I2029)</f>
        <v/>
      </c>
      <c r="L2018" s="263" t="str">
        <f>IF(ISBLANK('Discontinuity Log'!J2029),"",'Discontinuity Log'!J2029)</f>
        <v>PL</v>
      </c>
      <c r="M2018" s="263" t="str">
        <f>IF(ISBLANK('Discontinuity Log'!K2029),"",'Discontinuity Log'!K2029)</f>
        <v>SM</v>
      </c>
      <c r="N2018" s="263">
        <f>IF(ISBLANK('Discontinuity Log'!L2029),"",'Discontinuity Log'!L2029)</f>
        <v>5</v>
      </c>
      <c r="O2018" s="263" t="str">
        <f>IF(ISBLANK('Discontinuity Log'!M2029),"",'Discontinuity Log'!M2029)</f>
        <v>R4</v>
      </c>
      <c r="P2018" s="263" t="str">
        <f>IF(ISBLANK('Discontinuity Log'!N2029),"",'Discontinuity Log'!N2029)</f>
        <v>W1</v>
      </c>
      <c r="Q2018" s="263">
        <f>IF(ISBLANK('Discontinuity Log'!O2029),"",'Discontinuity Log'!O2029)</f>
        <v>6</v>
      </c>
      <c r="R2018" s="263">
        <f>IF(ISBLANK('Discontinuity Log'!P2029),"",'Discontinuity Log'!P2029)</f>
        <v>72</v>
      </c>
      <c r="S2018" s="263" t="str">
        <f>IF(ISBLANK('Discontinuity Log'!Q2029),"",'Discontinuity Log'!Q2029)</f>
        <v/>
      </c>
      <c r="T2018" s="464" t="str">
        <f>IF(ISBLANK('Discontinuity Log'!R2029),"",'Discontinuity Log'!R2029)</f>
        <v/>
      </c>
    </row>
    <row r="2019" spans="1:20" x14ac:dyDescent="0.3">
      <c r="A2019" s="261" t="str">
        <f>IF(ISBLANK('Geotech Log'!$C$2),"",IF('Discontinuity Log'!B2030&lt;&gt;"",'Geotech Log'!$C$2,""))</f>
        <v>DDH 3476</v>
      </c>
      <c r="B2019" s="261" t="str">
        <f>IF(ISBLANK('Geotech Log'!$R$4),"",IF('Discontinuity Log'!B2030&lt;&gt;"",'Geotech Log'!$R$4,""))</f>
        <v>FRO</v>
      </c>
      <c r="C2019" s="263">
        <f ca="1">IF(ISBLANK('Discontinuity Log'!A2030),"",'Discontinuity Log'!A2030)</f>
        <v>332</v>
      </c>
      <c r="D2019" s="264">
        <f>IF(ISBLANK('Discontinuity Log'!B2030),"",'Discontinuity Log'!B2030)</f>
        <v>709.26</v>
      </c>
      <c r="E2019" s="263" t="str">
        <f>IF(ISBLANK('Discontinuity Log'!C2030),"",'Discontinuity Log'!C2030)</f>
        <v>BD</v>
      </c>
      <c r="F2019" s="263" t="str">
        <f>IF(ISBLANK('Discontinuity Log'!D2030),"",'Discontinuity Log'!D2030)</f>
        <v>G</v>
      </c>
      <c r="G2019" s="263" t="str">
        <f>IF(ISBLANK('Discontinuity Log'!E2030),"",'Discontinuity Log'!E2030)</f>
        <v>COAL</v>
      </c>
      <c r="H2019" s="263" t="str">
        <f>IF(ISBLANK('Discontinuity Log'!F2030),"",IF('Discontinuity Log'!F2030="-","",'Discontinuity Log'!F2030))</f>
        <v/>
      </c>
      <c r="I2019" s="263" t="str">
        <f>IF(ISBLANK('Discontinuity Log'!G2030),"",'Discontinuity Log'!G2030)</f>
        <v>CC</v>
      </c>
      <c r="J2019" s="263" t="str">
        <f>IF(ISBLANK('Discontinuity Log'!H2030),"",'Discontinuity Log'!H2030)</f>
        <v>&lt;=1mm</v>
      </c>
      <c r="K2019" s="263" t="str">
        <f>IF(ISBLANK('Discontinuity Log'!I2030),"",'Discontinuity Log'!I2030)</f>
        <v/>
      </c>
      <c r="L2019" s="263" t="str">
        <f>IF(ISBLANK('Discontinuity Log'!J2030),"",'Discontinuity Log'!J2030)</f>
        <v>PL</v>
      </c>
      <c r="M2019" s="263" t="str">
        <f>IF(ISBLANK('Discontinuity Log'!K2030),"",'Discontinuity Log'!K2030)</f>
        <v>SM</v>
      </c>
      <c r="N2019" s="263">
        <f>IF(ISBLANK('Discontinuity Log'!L2030),"",'Discontinuity Log'!L2030)</f>
        <v>7</v>
      </c>
      <c r="O2019" s="263" t="str">
        <f>IF(ISBLANK('Discontinuity Log'!M2030),"",'Discontinuity Log'!M2030)</f>
        <v>R4</v>
      </c>
      <c r="P2019" s="263" t="str">
        <f>IF(ISBLANK('Discontinuity Log'!N2030),"",'Discontinuity Log'!N2030)</f>
        <v>W1</v>
      </c>
      <c r="Q2019" s="263">
        <f>IF(ISBLANK('Discontinuity Log'!O2030),"",'Discontinuity Log'!O2030)</f>
        <v>6</v>
      </c>
      <c r="R2019" s="263">
        <f>IF(ISBLANK('Discontinuity Log'!P2030),"",'Discontinuity Log'!P2030)</f>
        <v>63</v>
      </c>
      <c r="S2019" s="263" t="str">
        <f>IF(ISBLANK('Discontinuity Log'!Q2030),"",'Discontinuity Log'!Q2030)</f>
        <v/>
      </c>
      <c r="T2019" s="464" t="str">
        <f>IF(ISBLANK('Discontinuity Log'!R2030),"",'Discontinuity Log'!R2030)</f>
        <v/>
      </c>
    </row>
    <row r="2020" spans="1:20" x14ac:dyDescent="0.3">
      <c r="A2020" s="261" t="str">
        <f>IF(ISBLANK('Geotech Log'!$C$2),"",IF('Discontinuity Log'!B2031&lt;&gt;"",'Geotech Log'!$C$2,""))</f>
        <v>DDH 3476</v>
      </c>
      <c r="B2020" s="261" t="str">
        <f>IF(ISBLANK('Geotech Log'!$R$4),"",IF('Discontinuity Log'!B2031&lt;&gt;"",'Geotech Log'!$R$4,""))</f>
        <v>FRO</v>
      </c>
      <c r="C2020" s="263">
        <f ca="1">IF(ISBLANK('Discontinuity Log'!A2031),"",'Discontinuity Log'!A2031)</f>
        <v>332</v>
      </c>
      <c r="D2020" s="264">
        <f>IF(ISBLANK('Discontinuity Log'!B2031),"",'Discontinuity Log'!B2031)</f>
        <v>709.46</v>
      </c>
      <c r="E2020" s="263" t="str">
        <f>IF(ISBLANK('Discontinuity Log'!C2031),"",'Discontinuity Log'!C2031)</f>
        <v>BD</v>
      </c>
      <c r="F2020" s="263" t="str">
        <f>IF(ISBLANK('Discontinuity Log'!D2031),"",'Discontinuity Log'!D2031)</f>
        <v>G</v>
      </c>
      <c r="G2020" s="263" t="str">
        <f>IF(ISBLANK('Discontinuity Log'!E2031),"",'Discontinuity Log'!E2031)</f>
        <v>COAL</v>
      </c>
      <c r="H2020" s="263" t="str">
        <f>IF(ISBLANK('Discontinuity Log'!F2031),"",IF('Discontinuity Log'!F2031="-","",'Discontinuity Log'!F2031))</f>
        <v/>
      </c>
      <c r="I2020" s="263" t="str">
        <f>IF(ISBLANK('Discontinuity Log'!G2031),"",'Discontinuity Log'!G2031)</f>
        <v>CC</v>
      </c>
      <c r="J2020" s="263" t="str">
        <f>IF(ISBLANK('Discontinuity Log'!H2031),"",'Discontinuity Log'!H2031)</f>
        <v>&lt;=1mm</v>
      </c>
      <c r="K2020" s="263" t="str">
        <f>IF(ISBLANK('Discontinuity Log'!I2031),"",'Discontinuity Log'!I2031)</f>
        <v/>
      </c>
      <c r="L2020" s="263" t="str">
        <f>IF(ISBLANK('Discontinuity Log'!J2031),"",'Discontinuity Log'!J2031)</f>
        <v>PL</v>
      </c>
      <c r="M2020" s="263" t="str">
        <f>IF(ISBLANK('Discontinuity Log'!K2031),"",'Discontinuity Log'!K2031)</f>
        <v>PO</v>
      </c>
      <c r="N2020" s="263">
        <f>IF(ISBLANK('Discontinuity Log'!L2031),"",'Discontinuity Log'!L2031)</f>
        <v>1</v>
      </c>
      <c r="O2020" s="263" t="str">
        <f>IF(ISBLANK('Discontinuity Log'!M2031),"",'Discontinuity Log'!M2031)</f>
        <v>R4</v>
      </c>
      <c r="P2020" s="263" t="str">
        <f>IF(ISBLANK('Discontinuity Log'!N2031),"",'Discontinuity Log'!N2031)</f>
        <v>W1</v>
      </c>
      <c r="Q2020" s="263">
        <f>IF(ISBLANK('Discontinuity Log'!O2031),"",'Discontinuity Log'!O2031)</f>
        <v>0</v>
      </c>
      <c r="R2020" s="263">
        <f>IF(ISBLANK('Discontinuity Log'!P2031),"",'Discontinuity Log'!P2031)</f>
        <v>71</v>
      </c>
      <c r="S2020" s="263" t="str">
        <f>IF(ISBLANK('Discontinuity Log'!Q2031),"",'Discontinuity Log'!Q2031)</f>
        <v/>
      </c>
      <c r="T2020" s="464" t="str">
        <f>IF(ISBLANK('Discontinuity Log'!R2031),"",'Discontinuity Log'!R2031)</f>
        <v xml:space="preserve">MIRROR </v>
      </c>
    </row>
    <row r="2021" spans="1:20" x14ac:dyDescent="0.3">
      <c r="A2021" s="261" t="str">
        <f>IF(ISBLANK('Geotech Log'!$C$2),"",IF('Discontinuity Log'!B2032&lt;&gt;"",'Geotech Log'!$C$2,""))</f>
        <v>DDH 3476</v>
      </c>
      <c r="B2021" s="261" t="str">
        <f>IF(ISBLANK('Geotech Log'!$R$4),"",IF('Discontinuity Log'!B2032&lt;&gt;"",'Geotech Log'!$R$4,""))</f>
        <v>FRO</v>
      </c>
      <c r="C2021" s="263">
        <f ca="1">IF(ISBLANK('Discontinuity Log'!A2032),"",'Discontinuity Log'!A2032)</f>
        <v>332</v>
      </c>
      <c r="D2021" s="264">
        <f>IF(ISBLANK('Discontinuity Log'!B2032),"",'Discontinuity Log'!B2032)</f>
        <v>709.54</v>
      </c>
      <c r="E2021" s="263" t="str">
        <f>IF(ISBLANK('Discontinuity Log'!C2032),"",'Discontinuity Log'!C2032)</f>
        <v>BD</v>
      </c>
      <c r="F2021" s="263" t="str">
        <f>IF(ISBLANK('Discontinuity Log'!D2032),"",'Discontinuity Log'!D2032)</f>
        <v>G</v>
      </c>
      <c r="G2021" s="263" t="str">
        <f>IF(ISBLANK('Discontinuity Log'!E2032),"",'Discontinuity Log'!E2032)</f>
        <v>COAL</v>
      </c>
      <c r="H2021" s="263" t="str">
        <f>IF(ISBLANK('Discontinuity Log'!F2032),"",IF('Discontinuity Log'!F2032="-","",'Discontinuity Log'!F2032))</f>
        <v/>
      </c>
      <c r="I2021" s="263" t="str">
        <f>IF(ISBLANK('Discontinuity Log'!G2032),"",'Discontinuity Log'!G2032)</f>
        <v>CC</v>
      </c>
      <c r="J2021" s="263" t="str">
        <f>IF(ISBLANK('Discontinuity Log'!H2032),"",'Discontinuity Log'!H2032)</f>
        <v>&lt;=1mm</v>
      </c>
      <c r="K2021" s="263" t="str">
        <f>IF(ISBLANK('Discontinuity Log'!I2032),"",'Discontinuity Log'!I2032)</f>
        <v/>
      </c>
      <c r="L2021" s="263" t="str">
        <f>IF(ISBLANK('Discontinuity Log'!J2032),"",'Discontinuity Log'!J2032)</f>
        <v>CU</v>
      </c>
      <c r="M2021" s="263" t="str">
        <f>IF(ISBLANK('Discontinuity Log'!K2032),"",'Discontinuity Log'!K2032)</f>
        <v>SM</v>
      </c>
      <c r="N2021" s="263">
        <f>IF(ISBLANK('Discontinuity Log'!L2032),"",'Discontinuity Log'!L2032)</f>
        <v>5</v>
      </c>
      <c r="O2021" s="263" t="str">
        <f>IF(ISBLANK('Discontinuity Log'!M2032),"",'Discontinuity Log'!M2032)</f>
        <v>R4</v>
      </c>
      <c r="P2021" s="263" t="str">
        <f>IF(ISBLANK('Discontinuity Log'!N2032),"",'Discontinuity Log'!N2032)</f>
        <v>W1</v>
      </c>
      <c r="Q2021" s="263">
        <f>IF(ISBLANK('Discontinuity Log'!O2032),"",'Discontinuity Log'!O2032)</f>
        <v>12</v>
      </c>
      <c r="R2021" s="263" t="str">
        <f>IF(ISBLANK('Discontinuity Log'!P2032),"",'Discontinuity Log'!P2032)</f>
        <v/>
      </c>
      <c r="S2021" s="263" t="str">
        <f>IF(ISBLANK('Discontinuity Log'!Q2032),"",'Discontinuity Log'!Q2032)</f>
        <v/>
      </c>
      <c r="T2021" s="464" t="str">
        <f>IF(ISBLANK('Discontinuity Log'!R2032),"",'Discontinuity Log'!R2032)</f>
        <v>VERY CURVED, UNABLE TO TAKE ALPHA</v>
      </c>
    </row>
    <row r="2022" spans="1:20" x14ac:dyDescent="0.3">
      <c r="A2022" s="261" t="str">
        <f>IF(ISBLANK('Geotech Log'!$C$2),"",IF('Discontinuity Log'!B2033&lt;&gt;"",'Geotech Log'!$C$2,""))</f>
        <v>DDH 3476</v>
      </c>
      <c r="B2022" s="261" t="str">
        <f>IF(ISBLANK('Geotech Log'!$R$4),"",IF('Discontinuity Log'!B2033&lt;&gt;"",'Geotech Log'!$R$4,""))</f>
        <v>FRO</v>
      </c>
      <c r="C2022" s="263">
        <f ca="1">IF(ISBLANK('Discontinuity Log'!A2033),"",'Discontinuity Log'!A2033)</f>
        <v>332</v>
      </c>
      <c r="D2022" s="264">
        <f>IF(ISBLANK('Discontinuity Log'!B2033),"",'Discontinuity Log'!B2033)</f>
        <v>709.58</v>
      </c>
      <c r="E2022" s="263" t="str">
        <f>IF(ISBLANK('Discontinuity Log'!C2033),"",'Discontinuity Log'!C2033)</f>
        <v>JN</v>
      </c>
      <c r="F2022" s="263" t="str">
        <f>IF(ISBLANK('Discontinuity Log'!D2033),"",'Discontinuity Log'!D2033)</f>
        <v>G</v>
      </c>
      <c r="G2022" s="263" t="str">
        <f>IF(ISBLANK('Discontinuity Log'!E2033),"",'Discontinuity Log'!E2033)</f>
        <v>COAL</v>
      </c>
      <c r="H2022" s="263" t="str">
        <f>IF(ISBLANK('Discontinuity Log'!F2033),"",IF('Discontinuity Log'!F2033="-","",'Discontinuity Log'!F2033))</f>
        <v/>
      </c>
      <c r="I2022" s="263" t="str">
        <f>IF(ISBLANK('Discontinuity Log'!G2033),"",'Discontinuity Log'!G2033)</f>
        <v>CC</v>
      </c>
      <c r="J2022" s="263" t="str">
        <f>IF(ISBLANK('Discontinuity Log'!H2033),"",'Discontinuity Log'!H2033)</f>
        <v>&lt;=1mm</v>
      </c>
      <c r="K2022" s="263" t="str">
        <f>IF(ISBLANK('Discontinuity Log'!I2033),"",'Discontinuity Log'!I2033)</f>
        <v/>
      </c>
      <c r="L2022" s="263" t="str">
        <f>IF(ISBLANK('Discontinuity Log'!J2033),"",'Discontinuity Log'!J2033)</f>
        <v>CU</v>
      </c>
      <c r="M2022" s="263" t="str">
        <f>IF(ISBLANK('Discontinuity Log'!K2033),"",'Discontinuity Log'!K2033)</f>
        <v>RO</v>
      </c>
      <c r="N2022" s="263">
        <f>IF(ISBLANK('Discontinuity Log'!L2033),"",'Discontinuity Log'!L2033)</f>
        <v>11</v>
      </c>
      <c r="O2022" s="263" t="str">
        <f>IF(ISBLANK('Discontinuity Log'!M2033),"",'Discontinuity Log'!M2033)</f>
        <v>R4</v>
      </c>
      <c r="P2022" s="263" t="str">
        <f>IF(ISBLANK('Discontinuity Log'!N2033),"",'Discontinuity Log'!N2033)</f>
        <v>W1</v>
      </c>
      <c r="Q2022" s="263">
        <f>IF(ISBLANK('Discontinuity Log'!O2033),"",'Discontinuity Log'!O2033)</f>
        <v>20</v>
      </c>
      <c r="R2022" s="263">
        <f>IF(ISBLANK('Discontinuity Log'!P2033),"",'Discontinuity Log'!P2033)</f>
        <v>35</v>
      </c>
      <c r="S2022" s="263" t="str">
        <f>IF(ISBLANK('Discontinuity Log'!Q2033),"",'Discontinuity Log'!Q2033)</f>
        <v/>
      </c>
      <c r="T2022" s="464" t="str">
        <f>IF(ISBLANK('Discontinuity Log'!R2033),"",'Discontinuity Log'!R2033)</f>
        <v>ALMOST POLISHED</v>
      </c>
    </row>
    <row r="2023" spans="1:20" x14ac:dyDescent="0.3">
      <c r="A2023" s="261" t="str">
        <f>IF(ISBLANK('Geotech Log'!$C$2),"",IF('Discontinuity Log'!B2034&lt;&gt;"",'Geotech Log'!$C$2,""))</f>
        <v>DDH 3476</v>
      </c>
      <c r="B2023" s="261" t="str">
        <f>IF(ISBLANK('Geotech Log'!$R$4),"",IF('Discontinuity Log'!B2034&lt;&gt;"",'Geotech Log'!$R$4,""))</f>
        <v>FRO</v>
      </c>
      <c r="C2023" s="263">
        <f ca="1">IF(ISBLANK('Discontinuity Log'!A2034),"",'Discontinuity Log'!A2034)</f>
        <v>332</v>
      </c>
      <c r="D2023" s="264">
        <f>IF(ISBLANK('Discontinuity Log'!B2034),"",'Discontinuity Log'!B2034)</f>
        <v>709.6</v>
      </c>
      <c r="E2023" s="263" t="str">
        <f>IF(ISBLANK('Discontinuity Log'!C2034),"",'Discontinuity Log'!C2034)</f>
        <v>JN</v>
      </c>
      <c r="F2023" s="263" t="str">
        <f>IF(ISBLANK('Discontinuity Log'!D2034),"",'Discontinuity Log'!D2034)</f>
        <v>G</v>
      </c>
      <c r="G2023" s="263" t="str">
        <f>IF(ISBLANK('Discontinuity Log'!E2034),"",'Discontinuity Log'!E2034)</f>
        <v>COAL</v>
      </c>
      <c r="H2023" s="263" t="str">
        <f>IF(ISBLANK('Discontinuity Log'!F2034),"",IF('Discontinuity Log'!F2034="-","",'Discontinuity Log'!F2034))</f>
        <v/>
      </c>
      <c r="I2023" s="263" t="str">
        <f>IF(ISBLANK('Discontinuity Log'!G2034),"",'Discontinuity Log'!G2034)</f>
        <v>CC</v>
      </c>
      <c r="J2023" s="263" t="str">
        <f>IF(ISBLANK('Discontinuity Log'!H2034),"",'Discontinuity Log'!H2034)</f>
        <v>&lt;=1mm</v>
      </c>
      <c r="K2023" s="263" t="str">
        <f>IF(ISBLANK('Discontinuity Log'!I2034),"",'Discontinuity Log'!I2034)</f>
        <v/>
      </c>
      <c r="L2023" s="263" t="str">
        <f>IF(ISBLANK('Discontinuity Log'!J2034),"",'Discontinuity Log'!J2034)</f>
        <v>UN</v>
      </c>
      <c r="M2023" s="263" t="str">
        <f>IF(ISBLANK('Discontinuity Log'!K2034),"",'Discontinuity Log'!K2034)</f>
        <v>RO</v>
      </c>
      <c r="N2023" s="263">
        <f>IF(ISBLANK('Discontinuity Log'!L2034),"",'Discontinuity Log'!L2034)</f>
        <v>11</v>
      </c>
      <c r="O2023" s="263" t="str">
        <f>IF(ISBLANK('Discontinuity Log'!M2034),"",'Discontinuity Log'!M2034)</f>
        <v>R4</v>
      </c>
      <c r="P2023" s="263" t="str">
        <f>IF(ISBLANK('Discontinuity Log'!N2034),"",'Discontinuity Log'!N2034)</f>
        <v>W1</v>
      </c>
      <c r="Q2023" s="263">
        <f>IF(ISBLANK('Discontinuity Log'!O2034),"",'Discontinuity Log'!O2034)</f>
        <v>20</v>
      </c>
      <c r="R2023" s="263">
        <f>IF(ISBLANK('Discontinuity Log'!P2034),"",'Discontinuity Log'!P2034)</f>
        <v>15</v>
      </c>
      <c r="S2023" s="263" t="str">
        <f>IF(ISBLANK('Discontinuity Log'!Q2034),"",'Discontinuity Log'!Q2034)</f>
        <v/>
      </c>
      <c r="T2023" s="464" t="str">
        <f>IF(ISBLANK('Discontinuity Log'!R2034),"",'Discontinuity Log'!R2034)</f>
        <v>ALMOST POLISHED</v>
      </c>
    </row>
    <row r="2024" spans="1:20" x14ac:dyDescent="0.3">
      <c r="A2024" s="261" t="str">
        <f>IF(ISBLANK('Geotech Log'!$C$2),"",IF('Discontinuity Log'!B2035&lt;&gt;"",'Geotech Log'!$C$2,""))</f>
        <v>DDH 3476</v>
      </c>
      <c r="B2024" s="261" t="str">
        <f>IF(ISBLANK('Geotech Log'!$R$4),"",IF('Discontinuity Log'!B2035&lt;&gt;"",'Geotech Log'!$R$4,""))</f>
        <v>FRO</v>
      </c>
      <c r="C2024" s="263">
        <f ca="1">IF(ISBLANK('Discontinuity Log'!A2035),"",'Discontinuity Log'!A2035)</f>
        <v>332</v>
      </c>
      <c r="D2024" s="264">
        <f>IF(ISBLANK('Discontinuity Log'!B2035),"",'Discontinuity Log'!B2035)</f>
        <v>709.62</v>
      </c>
      <c r="E2024" s="263" t="str">
        <f>IF(ISBLANK('Discontinuity Log'!C2035),"",'Discontinuity Log'!C2035)</f>
        <v>BD</v>
      </c>
      <c r="F2024" s="263" t="str">
        <f>IF(ISBLANK('Discontinuity Log'!D2035),"",'Discontinuity Log'!D2035)</f>
        <v>G</v>
      </c>
      <c r="G2024" s="263" t="str">
        <f>IF(ISBLANK('Discontinuity Log'!E2035),"",'Discontinuity Log'!E2035)</f>
        <v>COAL</v>
      </c>
      <c r="H2024" s="263" t="str">
        <f>IF(ISBLANK('Discontinuity Log'!F2035),"",IF('Discontinuity Log'!F2035="-","",'Discontinuity Log'!F2035))</f>
        <v/>
      </c>
      <c r="I2024" s="263" t="str">
        <f>IF(ISBLANK('Discontinuity Log'!G2035),"",'Discontinuity Log'!G2035)</f>
        <v>CC</v>
      </c>
      <c r="J2024" s="263" t="str">
        <f>IF(ISBLANK('Discontinuity Log'!H2035),"",'Discontinuity Log'!H2035)</f>
        <v>&lt;=1mm</v>
      </c>
      <c r="K2024" s="263" t="str">
        <f>IF(ISBLANK('Discontinuity Log'!I2035),"",'Discontinuity Log'!I2035)</f>
        <v/>
      </c>
      <c r="L2024" s="263" t="str">
        <f>IF(ISBLANK('Discontinuity Log'!J2035),"",'Discontinuity Log'!J2035)</f>
        <v>UN</v>
      </c>
      <c r="M2024" s="263" t="str">
        <f>IF(ISBLANK('Discontinuity Log'!K2035),"",'Discontinuity Log'!K2035)</f>
        <v>SM</v>
      </c>
      <c r="N2024" s="263">
        <f>IF(ISBLANK('Discontinuity Log'!L2035),"",'Discontinuity Log'!L2035)</f>
        <v>7</v>
      </c>
      <c r="O2024" s="263" t="str">
        <f>IF(ISBLANK('Discontinuity Log'!M2035),"",'Discontinuity Log'!M2035)</f>
        <v>R4</v>
      </c>
      <c r="P2024" s="263" t="str">
        <f>IF(ISBLANK('Discontinuity Log'!N2035),"",'Discontinuity Log'!N2035)</f>
        <v>W1</v>
      </c>
      <c r="Q2024" s="263">
        <f>IF(ISBLANK('Discontinuity Log'!O2035),"",'Discontinuity Log'!O2035)</f>
        <v>12</v>
      </c>
      <c r="R2024" s="263">
        <f>IF(ISBLANK('Discontinuity Log'!P2035),"",'Discontinuity Log'!P2035)</f>
        <v>78</v>
      </c>
      <c r="S2024" s="263" t="str">
        <f>IF(ISBLANK('Discontinuity Log'!Q2035),"",'Discontinuity Log'!Q2035)</f>
        <v/>
      </c>
      <c r="T2024" s="464" t="str">
        <f>IF(ISBLANK('Discontinuity Log'!R2035),"",'Discontinuity Log'!R2035)</f>
        <v/>
      </c>
    </row>
    <row r="2025" spans="1:20" x14ac:dyDescent="0.3">
      <c r="A2025" s="261" t="str">
        <f>IF(ISBLANK('Geotech Log'!$C$2),"",IF('Discontinuity Log'!B2036&lt;&gt;"",'Geotech Log'!$C$2,""))</f>
        <v>DDH 3476</v>
      </c>
      <c r="B2025" s="261" t="str">
        <f>IF(ISBLANK('Geotech Log'!$R$4),"",IF('Discontinuity Log'!B2036&lt;&gt;"",'Geotech Log'!$R$4,""))</f>
        <v>FRO</v>
      </c>
      <c r="C2025" s="263">
        <f ca="1">IF(ISBLANK('Discontinuity Log'!A2036),"",'Discontinuity Log'!A2036)</f>
        <v>332</v>
      </c>
      <c r="D2025" s="264">
        <f>IF(ISBLANK('Discontinuity Log'!B2036),"",'Discontinuity Log'!B2036)</f>
        <v>709.67</v>
      </c>
      <c r="E2025" s="263" t="str">
        <f>IF(ISBLANK('Discontinuity Log'!C2036),"",'Discontinuity Log'!C2036)</f>
        <v>BD</v>
      </c>
      <c r="F2025" s="263" t="str">
        <f>IF(ISBLANK('Discontinuity Log'!D2036),"",'Discontinuity Log'!D2036)</f>
        <v>G</v>
      </c>
      <c r="G2025" s="263" t="str">
        <f>IF(ISBLANK('Discontinuity Log'!E2036),"",'Discontinuity Log'!E2036)</f>
        <v>COAL</v>
      </c>
      <c r="H2025" s="263" t="str">
        <f>IF(ISBLANK('Discontinuity Log'!F2036),"",IF('Discontinuity Log'!F2036="-","",'Discontinuity Log'!F2036))</f>
        <v/>
      </c>
      <c r="I2025" s="263" t="str">
        <f>IF(ISBLANK('Discontinuity Log'!G2036),"",'Discontinuity Log'!G2036)</f>
        <v>CC</v>
      </c>
      <c r="J2025" s="263" t="str">
        <f>IF(ISBLANK('Discontinuity Log'!H2036),"",'Discontinuity Log'!H2036)</f>
        <v>&lt;=1mm</v>
      </c>
      <c r="K2025" s="263" t="str">
        <f>IF(ISBLANK('Discontinuity Log'!I2036),"",'Discontinuity Log'!I2036)</f>
        <v/>
      </c>
      <c r="L2025" s="263" t="str">
        <f>IF(ISBLANK('Discontinuity Log'!J2036),"",'Discontinuity Log'!J2036)</f>
        <v>CU</v>
      </c>
      <c r="M2025" s="263" t="str">
        <f>IF(ISBLANK('Discontinuity Log'!K2036),"",'Discontinuity Log'!K2036)</f>
        <v>SM</v>
      </c>
      <c r="N2025" s="263">
        <f>IF(ISBLANK('Discontinuity Log'!L2036),"",'Discontinuity Log'!L2036)</f>
        <v>7</v>
      </c>
      <c r="O2025" s="263" t="str">
        <f>IF(ISBLANK('Discontinuity Log'!M2036),"",'Discontinuity Log'!M2036)</f>
        <v>R4</v>
      </c>
      <c r="P2025" s="263" t="str">
        <f>IF(ISBLANK('Discontinuity Log'!N2036),"",'Discontinuity Log'!N2036)</f>
        <v>W1</v>
      </c>
      <c r="Q2025" s="263">
        <f>IF(ISBLANK('Discontinuity Log'!O2036),"",'Discontinuity Log'!O2036)</f>
        <v>12</v>
      </c>
      <c r="R2025" s="263">
        <f>IF(ISBLANK('Discontinuity Log'!P2036),"",'Discontinuity Log'!P2036)</f>
        <v>54</v>
      </c>
      <c r="S2025" s="263" t="str">
        <f>IF(ISBLANK('Discontinuity Log'!Q2036),"",'Discontinuity Log'!Q2036)</f>
        <v/>
      </c>
      <c r="T2025" s="464" t="str">
        <f>IF(ISBLANK('Discontinuity Log'!R2036),"",'Discontinuity Log'!R2036)</f>
        <v>LOWER CONTACT, UPPER CONTACT UNMATCHED. ALMOST POLISHED</v>
      </c>
    </row>
    <row r="2026" spans="1:20" x14ac:dyDescent="0.3">
      <c r="A2026" s="261" t="str">
        <f>IF(ISBLANK('Geotech Log'!$C$2),"",IF('Discontinuity Log'!B2037&lt;&gt;"",'Geotech Log'!$C$2,""))</f>
        <v>DDH 3476</v>
      </c>
      <c r="B2026" s="261" t="str">
        <f>IF(ISBLANK('Geotech Log'!$R$4),"",IF('Discontinuity Log'!B2037&lt;&gt;"",'Geotech Log'!$R$4,""))</f>
        <v>FRO</v>
      </c>
      <c r="C2026" s="263">
        <f ca="1">IF(ISBLANK('Discontinuity Log'!A2037),"",'Discontinuity Log'!A2037)</f>
        <v>332</v>
      </c>
      <c r="D2026" s="264">
        <f>IF(ISBLANK('Discontinuity Log'!B2037),"",'Discontinuity Log'!B2037)</f>
        <v>709.7</v>
      </c>
      <c r="E2026" s="263" t="str">
        <f>IF(ISBLANK('Discontinuity Log'!C2037),"",'Discontinuity Log'!C2037)</f>
        <v>BD</v>
      </c>
      <c r="F2026" s="263" t="str">
        <f>IF(ISBLANK('Discontinuity Log'!D2037),"",'Discontinuity Log'!D2037)</f>
        <v>G</v>
      </c>
      <c r="G2026" s="263" t="str">
        <f>IF(ISBLANK('Discontinuity Log'!E2037),"",'Discontinuity Log'!E2037)</f>
        <v>COAL</v>
      </c>
      <c r="H2026" s="263" t="str">
        <f>IF(ISBLANK('Discontinuity Log'!F2037),"",IF('Discontinuity Log'!F2037="-","",'Discontinuity Log'!F2037))</f>
        <v/>
      </c>
      <c r="I2026" s="263" t="str">
        <f>IF(ISBLANK('Discontinuity Log'!G2037),"",'Discontinuity Log'!G2037)</f>
        <v>CC</v>
      </c>
      <c r="J2026" s="263" t="str">
        <f>IF(ISBLANK('Discontinuity Log'!H2037),"",'Discontinuity Log'!H2037)</f>
        <v>&lt;=1mm</v>
      </c>
      <c r="K2026" s="263" t="str">
        <f>IF(ISBLANK('Discontinuity Log'!I2037),"",'Discontinuity Log'!I2037)</f>
        <v/>
      </c>
      <c r="L2026" s="263" t="str">
        <f>IF(ISBLANK('Discontinuity Log'!J2037),"",'Discontinuity Log'!J2037)</f>
        <v>IR</v>
      </c>
      <c r="M2026" s="263" t="str">
        <f>IF(ISBLANK('Discontinuity Log'!K2037),"",'Discontinuity Log'!K2037)</f>
        <v>RO</v>
      </c>
      <c r="N2026" s="263">
        <f>IF(ISBLANK('Discontinuity Log'!L2037),"",'Discontinuity Log'!L2037)</f>
        <v>11</v>
      </c>
      <c r="O2026" s="263" t="str">
        <f>IF(ISBLANK('Discontinuity Log'!M2037),"",'Discontinuity Log'!M2037)</f>
        <v>R4</v>
      </c>
      <c r="P2026" s="263" t="str">
        <f>IF(ISBLANK('Discontinuity Log'!N2037),"",'Discontinuity Log'!N2037)</f>
        <v>W1</v>
      </c>
      <c r="Q2026" s="263">
        <f>IF(ISBLANK('Discontinuity Log'!O2037),"",'Discontinuity Log'!O2037)</f>
        <v>20</v>
      </c>
      <c r="R2026" s="263">
        <f>IF(ISBLANK('Discontinuity Log'!P2037),"",'Discontinuity Log'!P2037)</f>
        <v>74</v>
      </c>
      <c r="S2026" s="263" t="str">
        <f>IF(ISBLANK('Discontinuity Log'!Q2037),"",'Discontinuity Log'!Q2037)</f>
        <v/>
      </c>
      <c r="T2026" s="464" t="str">
        <f>IF(ISBLANK('Discontinuity Log'!R2037),"",'Discontinuity Log'!R2037)</f>
        <v>ALMOST POLISHED</v>
      </c>
    </row>
    <row r="2027" spans="1:20" x14ac:dyDescent="0.3">
      <c r="A2027" s="261" t="str">
        <f>IF(ISBLANK('Geotech Log'!$C$2),"",IF('Discontinuity Log'!B2038&lt;&gt;"",'Geotech Log'!$C$2,""))</f>
        <v>DDH 3476</v>
      </c>
      <c r="B2027" s="261" t="str">
        <f>IF(ISBLANK('Geotech Log'!$R$4),"",IF('Discontinuity Log'!B2038&lt;&gt;"",'Geotech Log'!$R$4,""))</f>
        <v>FRO</v>
      </c>
      <c r="C2027" s="263">
        <f ca="1">IF(ISBLANK('Discontinuity Log'!A2038),"",'Discontinuity Log'!A2038)</f>
        <v>332</v>
      </c>
      <c r="D2027" s="264">
        <f>IF(ISBLANK('Discontinuity Log'!B2038),"",'Discontinuity Log'!B2038)</f>
        <v>709.81</v>
      </c>
      <c r="E2027" s="263" t="str">
        <f>IF(ISBLANK('Discontinuity Log'!C2038),"",'Discontinuity Log'!C2038)</f>
        <v>BD</v>
      </c>
      <c r="F2027" s="263" t="str">
        <f>IF(ISBLANK('Discontinuity Log'!D2038),"",'Discontinuity Log'!D2038)</f>
        <v>G</v>
      </c>
      <c r="G2027" s="263" t="str">
        <f>IF(ISBLANK('Discontinuity Log'!E2038),"",'Discontinuity Log'!E2038)</f>
        <v>COAL</v>
      </c>
      <c r="H2027" s="263" t="str">
        <f>IF(ISBLANK('Discontinuity Log'!F2038),"",IF('Discontinuity Log'!F2038="-","",'Discontinuity Log'!F2038))</f>
        <v/>
      </c>
      <c r="I2027" s="263" t="str">
        <f>IF(ISBLANK('Discontinuity Log'!G2038),"",'Discontinuity Log'!G2038)</f>
        <v>CC</v>
      </c>
      <c r="J2027" s="263" t="str">
        <f>IF(ISBLANK('Discontinuity Log'!H2038),"",'Discontinuity Log'!H2038)</f>
        <v>&lt;=1mm</v>
      </c>
      <c r="K2027" s="263" t="str">
        <f>IF(ISBLANK('Discontinuity Log'!I2038),"",'Discontinuity Log'!I2038)</f>
        <v/>
      </c>
      <c r="L2027" s="263" t="str">
        <f>IF(ISBLANK('Discontinuity Log'!J2038),"",'Discontinuity Log'!J2038)</f>
        <v>PL</v>
      </c>
      <c r="M2027" s="263" t="str">
        <f>IF(ISBLANK('Discontinuity Log'!K2038),"",'Discontinuity Log'!K2038)</f>
        <v>RO</v>
      </c>
      <c r="N2027" s="263">
        <f>IF(ISBLANK('Discontinuity Log'!L2038),"",'Discontinuity Log'!L2038)</f>
        <v>9</v>
      </c>
      <c r="O2027" s="263" t="str">
        <f>IF(ISBLANK('Discontinuity Log'!M2038),"",'Discontinuity Log'!M2038)</f>
        <v>R4</v>
      </c>
      <c r="P2027" s="263" t="str">
        <f>IF(ISBLANK('Discontinuity Log'!N2038),"",'Discontinuity Log'!N2038)</f>
        <v>W1</v>
      </c>
      <c r="Q2027" s="263">
        <f>IF(ISBLANK('Discontinuity Log'!O2038),"",'Discontinuity Log'!O2038)</f>
        <v>12</v>
      </c>
      <c r="R2027" s="263">
        <f>IF(ISBLANK('Discontinuity Log'!P2038),"",'Discontinuity Log'!P2038)</f>
        <v>74</v>
      </c>
      <c r="S2027" s="263" t="str">
        <f>IF(ISBLANK('Discontinuity Log'!Q2038),"",'Discontinuity Log'!Q2038)</f>
        <v/>
      </c>
      <c r="T2027" s="464" t="str">
        <f>IF(ISBLANK('Discontinuity Log'!R2038),"",'Discontinuity Log'!R2038)</f>
        <v>ALMOST POLISHED</v>
      </c>
    </row>
    <row r="2028" spans="1:20" x14ac:dyDescent="0.3">
      <c r="A2028" s="261" t="str">
        <f>IF(ISBLANK('Geotech Log'!$C$2),"",IF('Discontinuity Log'!B2039&lt;&gt;"",'Geotech Log'!$C$2,""))</f>
        <v>DDH 3476</v>
      </c>
      <c r="B2028" s="261" t="str">
        <f>IF(ISBLANK('Geotech Log'!$R$4),"",IF('Discontinuity Log'!B2039&lt;&gt;"",'Geotech Log'!$R$4,""))</f>
        <v>FRO</v>
      </c>
      <c r="C2028" s="263">
        <f ca="1">IF(ISBLANK('Discontinuity Log'!A2039),"",'Discontinuity Log'!A2039)</f>
        <v>332</v>
      </c>
      <c r="D2028" s="264">
        <f>IF(ISBLANK('Discontinuity Log'!B2039),"",'Discontinuity Log'!B2039)</f>
        <v>709.83</v>
      </c>
      <c r="E2028" s="263" t="str">
        <f>IF(ISBLANK('Discontinuity Log'!C2039),"",'Discontinuity Log'!C2039)</f>
        <v>OTH</v>
      </c>
      <c r="F2028" s="263" t="str">
        <f>IF(ISBLANK('Discontinuity Log'!D2039),"",'Discontinuity Log'!D2039)</f>
        <v>O</v>
      </c>
      <c r="G2028" s="263" t="str">
        <f>IF(ISBLANK('Discontinuity Log'!E2039),"",'Discontinuity Log'!E2039)</f>
        <v>RZ</v>
      </c>
      <c r="H2028" s="263" t="str">
        <f>IF(ISBLANK('Discontinuity Log'!F2039),"",IF('Discontinuity Log'!F2039="-","",'Discontinuity Log'!F2039))</f>
        <v/>
      </c>
      <c r="I2028" s="263" t="str">
        <f>IF(ISBLANK('Discontinuity Log'!G2039),"",'Discontinuity Log'!G2039)</f>
        <v>IN</v>
      </c>
      <c r="J2028" s="263" t="str">
        <f>IF(ISBLANK('Discontinuity Log'!H2039),"",'Discontinuity Log'!H2039)</f>
        <v>&gt;5mm</v>
      </c>
      <c r="K2028" s="263">
        <f>IF(ISBLANK('Discontinuity Log'!I2039),"",'Discontinuity Log'!I2039)</f>
        <v>10</v>
      </c>
      <c r="L2028" s="263" t="str">
        <f>IF(ISBLANK('Discontinuity Log'!J2039),"",'Discontinuity Log'!J2039)</f>
        <v>UN</v>
      </c>
      <c r="M2028" s="263" t="str">
        <f>IF(ISBLANK('Discontinuity Log'!K2039),"",'Discontinuity Log'!K2039)</f>
        <v>SM</v>
      </c>
      <c r="N2028" s="263">
        <f>IF(ISBLANK('Discontinuity Log'!L2039),"",'Discontinuity Log'!L2039)</f>
        <v>7</v>
      </c>
      <c r="O2028" s="263" t="str">
        <f>IF(ISBLANK('Discontinuity Log'!M2039),"",'Discontinuity Log'!M2039)</f>
        <v>R4</v>
      </c>
      <c r="P2028" s="263" t="str">
        <f>IF(ISBLANK('Discontinuity Log'!N2039),"",'Discontinuity Log'!N2039)</f>
        <v>W1</v>
      </c>
      <c r="Q2028" s="263">
        <f>IF(ISBLANK('Discontinuity Log'!O2039),"",'Discontinuity Log'!O2039)</f>
        <v>12</v>
      </c>
      <c r="R2028" s="263">
        <f>IF(ISBLANK('Discontinuity Log'!P2039),"",'Discontinuity Log'!P2039)</f>
        <v>68</v>
      </c>
      <c r="S2028" s="263" t="str">
        <f>IF(ISBLANK('Discontinuity Log'!Q2039),"",'Discontinuity Log'!Q2039)</f>
        <v/>
      </c>
      <c r="T2028" s="464" t="str">
        <f>IF(ISBLANK('Discontinuity Log'!R2039),"",'Discontinuity Log'!R2039)</f>
        <v>UPPER CONTACT OF RUBBLE ZONE. ALMOST POLISHED CONTACT, LOWER CONTACT MECHANICAL</v>
      </c>
    </row>
    <row r="2029" spans="1:20" x14ac:dyDescent="0.3">
      <c r="A2029" s="261" t="str">
        <f>IF(ISBLANK('Geotech Log'!$C$2),"",IF('Discontinuity Log'!B2040&lt;&gt;"",'Geotech Log'!$C$2,""))</f>
        <v>DDH 3476</v>
      </c>
      <c r="B2029" s="261" t="str">
        <f>IF(ISBLANK('Geotech Log'!$R$4),"",IF('Discontinuity Log'!B2040&lt;&gt;"",'Geotech Log'!$R$4,""))</f>
        <v>FRO</v>
      </c>
      <c r="C2029" s="263">
        <f ca="1">IF(ISBLANK('Discontinuity Log'!A2040),"",'Discontinuity Log'!A2040)</f>
        <v>332</v>
      </c>
      <c r="D2029" s="264">
        <f>IF(ISBLANK('Discontinuity Log'!B2040),"",'Discontinuity Log'!B2040)</f>
        <v>710.1</v>
      </c>
      <c r="E2029" s="263" t="str">
        <f>IF(ISBLANK('Discontinuity Log'!C2040),"",'Discontinuity Log'!C2040)</f>
        <v>JN</v>
      </c>
      <c r="F2029" s="263" t="str">
        <f>IF(ISBLANK('Discontinuity Log'!D2040),"",'Discontinuity Log'!D2040)</f>
        <v>G</v>
      </c>
      <c r="G2029" s="263" t="str">
        <f>IF(ISBLANK('Discontinuity Log'!E2040),"",'Discontinuity Log'!E2040)</f>
        <v>COAL</v>
      </c>
      <c r="H2029" s="263" t="str">
        <f>IF(ISBLANK('Discontinuity Log'!F2040),"",IF('Discontinuity Log'!F2040="-","",'Discontinuity Log'!F2040))</f>
        <v/>
      </c>
      <c r="I2029" s="263" t="str">
        <f>IF(ISBLANK('Discontinuity Log'!G2040),"",'Discontinuity Log'!G2040)</f>
        <v>CC</v>
      </c>
      <c r="J2029" s="263" t="str">
        <f>IF(ISBLANK('Discontinuity Log'!H2040),"",'Discontinuity Log'!H2040)</f>
        <v>&lt;=1mm</v>
      </c>
      <c r="K2029" s="263" t="str">
        <f>IF(ISBLANK('Discontinuity Log'!I2040),"",'Discontinuity Log'!I2040)</f>
        <v/>
      </c>
      <c r="L2029" s="263" t="str">
        <f>IF(ISBLANK('Discontinuity Log'!J2040),"",'Discontinuity Log'!J2040)</f>
        <v>PL</v>
      </c>
      <c r="M2029" s="263" t="str">
        <f>IF(ISBLANK('Discontinuity Log'!K2040),"",'Discontinuity Log'!K2040)</f>
        <v>PO</v>
      </c>
      <c r="N2029" s="263">
        <f>IF(ISBLANK('Discontinuity Log'!L2040),"",'Discontinuity Log'!L2040)</f>
        <v>3</v>
      </c>
      <c r="O2029" s="263" t="str">
        <f>IF(ISBLANK('Discontinuity Log'!M2040),"",'Discontinuity Log'!M2040)</f>
        <v>R4</v>
      </c>
      <c r="P2029" s="263" t="str">
        <f>IF(ISBLANK('Discontinuity Log'!N2040),"",'Discontinuity Log'!N2040)</f>
        <v>W1</v>
      </c>
      <c r="Q2029" s="263">
        <f>IF(ISBLANK('Discontinuity Log'!O2040),"",'Discontinuity Log'!O2040)</f>
        <v>6</v>
      </c>
      <c r="R2029" s="263">
        <f>IF(ISBLANK('Discontinuity Log'!P2040),"",'Discontinuity Log'!P2040)</f>
        <v>19</v>
      </c>
      <c r="S2029" s="263" t="str">
        <f>IF(ISBLANK('Discontinuity Log'!Q2040),"",'Discontinuity Log'!Q2040)</f>
        <v/>
      </c>
      <c r="T2029" s="464" t="str">
        <f>IF(ISBLANK('Discontinuity Log'!R2040),"",'Discontinuity Log'!R2040)</f>
        <v>MIRROR</v>
      </c>
    </row>
    <row r="2030" spans="1:20" x14ac:dyDescent="0.3">
      <c r="A2030" s="261" t="str">
        <f>IF(ISBLANK('Geotech Log'!$C$2),"",IF('Discontinuity Log'!B2041&lt;&gt;"",'Geotech Log'!$C$2,""))</f>
        <v>DDH 3476</v>
      </c>
      <c r="B2030" s="261" t="str">
        <f>IF(ISBLANK('Geotech Log'!$R$4),"",IF('Discontinuity Log'!B2041&lt;&gt;"",'Geotech Log'!$R$4,""))</f>
        <v>FRO</v>
      </c>
      <c r="C2030" s="263">
        <f ca="1">IF(ISBLANK('Discontinuity Log'!A2041),"",'Discontinuity Log'!A2041)</f>
        <v>332</v>
      </c>
      <c r="D2030" s="264">
        <f>IF(ISBLANK('Discontinuity Log'!B2041),"",'Discontinuity Log'!B2041)</f>
        <v>710.16</v>
      </c>
      <c r="E2030" s="263" t="str">
        <f>IF(ISBLANK('Discontinuity Log'!C2041),"",'Discontinuity Log'!C2041)</f>
        <v>JN</v>
      </c>
      <c r="F2030" s="263" t="str">
        <f>IF(ISBLANK('Discontinuity Log'!D2041),"",'Discontinuity Log'!D2041)</f>
        <v>G</v>
      </c>
      <c r="G2030" s="263" t="str">
        <f>IF(ISBLANK('Discontinuity Log'!E2041),"",'Discontinuity Log'!E2041)</f>
        <v>COAL</v>
      </c>
      <c r="H2030" s="263" t="str">
        <f>IF(ISBLANK('Discontinuity Log'!F2041),"",IF('Discontinuity Log'!F2041="-","",'Discontinuity Log'!F2041))</f>
        <v/>
      </c>
      <c r="I2030" s="263" t="str">
        <f>IF(ISBLANK('Discontinuity Log'!G2041),"",'Discontinuity Log'!G2041)</f>
        <v>CC</v>
      </c>
      <c r="J2030" s="263" t="str">
        <f>IF(ISBLANK('Discontinuity Log'!H2041),"",'Discontinuity Log'!H2041)</f>
        <v>&lt;=1mm</v>
      </c>
      <c r="K2030" s="263" t="str">
        <f>IF(ISBLANK('Discontinuity Log'!I2041),"",'Discontinuity Log'!I2041)</f>
        <v/>
      </c>
      <c r="L2030" s="263" t="str">
        <f>IF(ISBLANK('Discontinuity Log'!J2041),"",'Discontinuity Log'!J2041)</f>
        <v>UN</v>
      </c>
      <c r="M2030" s="263" t="str">
        <f>IF(ISBLANK('Discontinuity Log'!K2041),"",'Discontinuity Log'!K2041)</f>
        <v>RO</v>
      </c>
      <c r="N2030" s="263">
        <f>IF(ISBLANK('Discontinuity Log'!L2041),"",'Discontinuity Log'!L2041)</f>
        <v>15</v>
      </c>
      <c r="O2030" s="263" t="str">
        <f>IF(ISBLANK('Discontinuity Log'!M2041),"",'Discontinuity Log'!M2041)</f>
        <v>R4</v>
      </c>
      <c r="P2030" s="263" t="str">
        <f>IF(ISBLANK('Discontinuity Log'!N2041),"",'Discontinuity Log'!N2041)</f>
        <v>W1</v>
      </c>
      <c r="Q2030" s="263">
        <f>IF(ISBLANK('Discontinuity Log'!O2041),"",'Discontinuity Log'!O2041)</f>
        <v>20</v>
      </c>
      <c r="R2030" s="263">
        <f>IF(ISBLANK('Discontinuity Log'!P2041),"",'Discontinuity Log'!P2041)</f>
        <v>42</v>
      </c>
      <c r="S2030" s="263" t="str">
        <f>IF(ISBLANK('Discontinuity Log'!Q2041),"",'Discontinuity Log'!Q2041)</f>
        <v/>
      </c>
      <c r="T2030" s="464" t="str">
        <f>IF(ISBLANK('Discontinuity Log'!R2041),"",'Discontinuity Log'!R2041)</f>
        <v>ALMOST POLISHED SURFACE</v>
      </c>
    </row>
    <row r="2031" spans="1:20" x14ac:dyDescent="0.3">
      <c r="A2031" s="261" t="str">
        <f>IF(ISBLANK('Geotech Log'!$C$2),"",IF('Discontinuity Log'!B2042&lt;&gt;"",'Geotech Log'!$C$2,""))</f>
        <v>DDH 3476</v>
      </c>
      <c r="B2031" s="261" t="str">
        <f>IF(ISBLANK('Geotech Log'!$R$4),"",IF('Discontinuity Log'!B2042&lt;&gt;"",'Geotech Log'!$R$4,""))</f>
        <v>FRO</v>
      </c>
      <c r="C2031" s="263">
        <f ca="1">IF(ISBLANK('Discontinuity Log'!A2042),"",'Discontinuity Log'!A2042)</f>
        <v>332</v>
      </c>
      <c r="D2031" s="264">
        <f>IF(ISBLANK('Discontinuity Log'!B2042),"",'Discontinuity Log'!B2042)</f>
        <v>710.24</v>
      </c>
      <c r="E2031" s="263" t="str">
        <f>IF(ISBLANK('Discontinuity Log'!C2042),"",'Discontinuity Log'!C2042)</f>
        <v>BD</v>
      </c>
      <c r="F2031" s="263" t="str">
        <f>IF(ISBLANK('Discontinuity Log'!D2042),"",'Discontinuity Log'!D2042)</f>
        <v>G</v>
      </c>
      <c r="G2031" s="263" t="str">
        <f>IF(ISBLANK('Discontinuity Log'!E2042),"",'Discontinuity Log'!E2042)</f>
        <v>COAL</v>
      </c>
      <c r="H2031" s="263" t="str">
        <f>IF(ISBLANK('Discontinuity Log'!F2042),"",IF('Discontinuity Log'!F2042="-","",'Discontinuity Log'!F2042))</f>
        <v/>
      </c>
      <c r="I2031" s="263" t="str">
        <f>IF(ISBLANK('Discontinuity Log'!G2042),"",'Discontinuity Log'!G2042)</f>
        <v>CC</v>
      </c>
      <c r="J2031" s="263" t="str">
        <f>IF(ISBLANK('Discontinuity Log'!H2042),"",'Discontinuity Log'!H2042)</f>
        <v>&lt;=1mm</v>
      </c>
      <c r="K2031" s="263" t="str">
        <f>IF(ISBLANK('Discontinuity Log'!I2042),"",'Discontinuity Log'!I2042)</f>
        <v/>
      </c>
      <c r="L2031" s="263" t="str">
        <f>IF(ISBLANK('Discontinuity Log'!J2042),"",'Discontinuity Log'!J2042)</f>
        <v>PL</v>
      </c>
      <c r="M2031" s="263" t="str">
        <f>IF(ISBLANK('Discontinuity Log'!K2042),"",'Discontinuity Log'!K2042)</f>
        <v>SM</v>
      </c>
      <c r="N2031" s="263">
        <f>IF(ISBLANK('Discontinuity Log'!L2042),"",'Discontinuity Log'!L2042)</f>
        <v>5</v>
      </c>
      <c r="O2031" s="263" t="str">
        <f>IF(ISBLANK('Discontinuity Log'!M2042),"",'Discontinuity Log'!M2042)</f>
        <v>R4</v>
      </c>
      <c r="P2031" s="263" t="str">
        <f>IF(ISBLANK('Discontinuity Log'!N2042),"",'Discontinuity Log'!N2042)</f>
        <v>W1</v>
      </c>
      <c r="Q2031" s="263">
        <f>IF(ISBLANK('Discontinuity Log'!O2042),"",'Discontinuity Log'!O2042)</f>
        <v>6</v>
      </c>
      <c r="R2031" s="263">
        <f>IF(ISBLANK('Discontinuity Log'!P2042),"",'Discontinuity Log'!P2042)</f>
        <v>61</v>
      </c>
      <c r="S2031" s="263" t="str">
        <f>IF(ISBLANK('Discontinuity Log'!Q2042),"",'Discontinuity Log'!Q2042)</f>
        <v/>
      </c>
      <c r="T2031" s="464" t="str">
        <f>IF(ISBLANK('Discontinuity Log'!R2042),"",'Discontinuity Log'!R2042)</f>
        <v/>
      </c>
    </row>
    <row r="2032" spans="1:20" x14ac:dyDescent="0.3">
      <c r="A2032" s="261" t="str">
        <f>IF(ISBLANK('Geotech Log'!$C$2),"",IF('Discontinuity Log'!B2043&lt;&gt;"",'Geotech Log'!$C$2,""))</f>
        <v>DDH 3476</v>
      </c>
      <c r="B2032" s="261" t="str">
        <f>IF(ISBLANK('Geotech Log'!$R$4),"",IF('Discontinuity Log'!B2043&lt;&gt;"",'Geotech Log'!$R$4,""))</f>
        <v>FRO</v>
      </c>
      <c r="C2032" s="263">
        <f ca="1">IF(ISBLANK('Discontinuity Log'!A2043),"",'Discontinuity Log'!A2043)</f>
        <v>332</v>
      </c>
      <c r="D2032" s="264">
        <f>IF(ISBLANK('Discontinuity Log'!B2043),"",'Discontinuity Log'!B2043)</f>
        <v>710.37</v>
      </c>
      <c r="E2032" s="263" t="str">
        <f>IF(ISBLANK('Discontinuity Log'!C2043),"",'Discontinuity Log'!C2043)</f>
        <v>BRMEC</v>
      </c>
      <c r="F2032" s="263" t="str">
        <f>IF(ISBLANK('Discontinuity Log'!D2043),"",'Discontinuity Log'!D2043)</f>
        <v>O</v>
      </c>
      <c r="G2032" s="263" t="str">
        <f>IF(ISBLANK('Discontinuity Log'!E2043),"",'Discontinuity Log'!E2043)</f>
        <v>RZ</v>
      </c>
      <c r="H2032" s="263" t="str">
        <f>IF(ISBLANK('Discontinuity Log'!F2043),"",IF('Discontinuity Log'!F2043="-","",'Discontinuity Log'!F2043))</f>
        <v/>
      </c>
      <c r="I2032" s="263" t="str">
        <f>IF(ISBLANK('Discontinuity Log'!G2043),"",'Discontinuity Log'!G2043)</f>
        <v>IN</v>
      </c>
      <c r="J2032" s="263" t="str">
        <f>IF(ISBLANK('Discontinuity Log'!H2043),"",'Discontinuity Log'!H2043)</f>
        <v>&gt;5mm</v>
      </c>
      <c r="K2032" s="263">
        <f>IF(ISBLANK('Discontinuity Log'!I2043),"",'Discontinuity Log'!I2043)</f>
        <v>210</v>
      </c>
      <c r="L2032" s="263" t="str">
        <f>IF(ISBLANK('Discontinuity Log'!J2043),"",'Discontinuity Log'!J2043)</f>
        <v>IR</v>
      </c>
      <c r="M2032" s="263" t="str">
        <f>IF(ISBLANK('Discontinuity Log'!K2043),"",'Discontinuity Log'!K2043)</f>
        <v>RO</v>
      </c>
      <c r="N2032" s="263">
        <f>IF(ISBLANK('Discontinuity Log'!L2043),"",'Discontinuity Log'!L2043)</f>
        <v>9</v>
      </c>
      <c r="O2032" s="263" t="str">
        <f>IF(ISBLANK('Discontinuity Log'!M2043),"",'Discontinuity Log'!M2043)</f>
        <v>R4</v>
      </c>
      <c r="P2032" s="263" t="str">
        <f>IF(ISBLANK('Discontinuity Log'!N2043),"",'Discontinuity Log'!N2043)</f>
        <v>W1</v>
      </c>
      <c r="Q2032" s="263">
        <f>IF(ISBLANK('Discontinuity Log'!O2043),"",'Discontinuity Log'!O2043)</f>
        <v>6</v>
      </c>
      <c r="R2032" s="263" t="str">
        <f>IF(ISBLANK('Discontinuity Log'!P2043),"",'Discontinuity Log'!P2043)</f>
        <v/>
      </c>
      <c r="S2032" s="263" t="str">
        <f>IF(ISBLANK('Discontinuity Log'!Q2043),"",'Discontinuity Log'!Q2043)</f>
        <v/>
      </c>
      <c r="T2032" s="464" t="str">
        <f>IF(ISBLANK('Discontinuity Log'!R2043),"",'Discontinuity Log'!R2043)</f>
        <v>LOWER CONTACT JOINT, MECHANICAL RUBBLE ZONE</v>
      </c>
    </row>
    <row r="2033" spans="1:20" x14ac:dyDescent="0.3">
      <c r="A2033" s="261" t="str">
        <f>IF(ISBLANK('Geotech Log'!$C$2),"",IF('Discontinuity Log'!B2044&lt;&gt;"",'Geotech Log'!$C$2,""))</f>
        <v>DDH 3476</v>
      </c>
      <c r="B2033" s="261" t="str">
        <f>IF(ISBLANK('Geotech Log'!$R$4),"",IF('Discontinuity Log'!B2044&lt;&gt;"",'Geotech Log'!$R$4,""))</f>
        <v>FRO</v>
      </c>
      <c r="C2033" s="263">
        <f ca="1">IF(ISBLANK('Discontinuity Log'!A2044),"",'Discontinuity Log'!A2044)</f>
        <v>332</v>
      </c>
      <c r="D2033" s="264">
        <f>IF(ISBLANK('Discontinuity Log'!B2044),"",'Discontinuity Log'!B2044)</f>
        <v>710.5</v>
      </c>
      <c r="E2033" s="263" t="str">
        <f>IF(ISBLANK('Discontinuity Log'!C2044),"",'Discontinuity Log'!C2044)</f>
        <v>JN</v>
      </c>
      <c r="F2033" s="263" t="str">
        <f>IF(ISBLANK('Discontinuity Log'!D2044),"",'Discontinuity Log'!D2044)</f>
        <v>G</v>
      </c>
      <c r="G2033" s="263" t="str">
        <f>IF(ISBLANK('Discontinuity Log'!E2044),"",'Discontinuity Log'!E2044)</f>
        <v>COAL</v>
      </c>
      <c r="H2033" s="263" t="str">
        <f>IF(ISBLANK('Discontinuity Log'!F2044),"",IF('Discontinuity Log'!F2044="-","",'Discontinuity Log'!F2044))</f>
        <v>CA</v>
      </c>
      <c r="I2033" s="263" t="str">
        <f>IF(ISBLANK('Discontinuity Log'!G2044),"",'Discontinuity Log'!G2044)</f>
        <v>CC</v>
      </c>
      <c r="J2033" s="263" t="str">
        <f>IF(ISBLANK('Discontinuity Log'!H2044),"",'Discontinuity Log'!H2044)</f>
        <v>&lt;=1mm</v>
      </c>
      <c r="K2033" s="263" t="str">
        <f>IF(ISBLANK('Discontinuity Log'!I2044),"",'Discontinuity Log'!I2044)</f>
        <v/>
      </c>
      <c r="L2033" s="263" t="str">
        <f>IF(ISBLANK('Discontinuity Log'!J2044),"",'Discontinuity Log'!J2044)</f>
        <v>UN</v>
      </c>
      <c r="M2033" s="263" t="str">
        <f>IF(ISBLANK('Discontinuity Log'!K2044),"",'Discontinuity Log'!K2044)</f>
        <v>RO</v>
      </c>
      <c r="N2033" s="263">
        <f>IF(ISBLANK('Discontinuity Log'!L2044),"",'Discontinuity Log'!L2044)</f>
        <v>15</v>
      </c>
      <c r="O2033" s="263" t="str">
        <f>IF(ISBLANK('Discontinuity Log'!M2044),"",'Discontinuity Log'!M2044)</f>
        <v>R4</v>
      </c>
      <c r="P2033" s="263" t="str">
        <f>IF(ISBLANK('Discontinuity Log'!N2044),"",'Discontinuity Log'!N2044)</f>
        <v>W1</v>
      </c>
      <c r="Q2033" s="263">
        <f>IF(ISBLANK('Discontinuity Log'!O2044),"",'Discontinuity Log'!O2044)</f>
        <v>25</v>
      </c>
      <c r="R2033" s="263">
        <f>IF(ISBLANK('Discontinuity Log'!P2044),"",'Discontinuity Log'!P2044)</f>
        <v>0</v>
      </c>
      <c r="S2033" s="263" t="str">
        <f>IF(ISBLANK('Discontinuity Log'!Q2044),"",'Discontinuity Log'!Q2044)</f>
        <v/>
      </c>
      <c r="T2033" s="464" t="str">
        <f>IF(ISBLANK('Discontinuity Log'!R2044),"",'Discontinuity Log'!R2044)</f>
        <v>UPPER CONTACT OF JOINT 710.37, LOWER CONTACT 710.55. DISCONTINUOUS, VERY CURVED, THEN RUNS PARALLEL TO CORE AXIS</v>
      </c>
    </row>
    <row r="2034" spans="1:20" x14ac:dyDescent="0.3">
      <c r="A2034" s="261" t="str">
        <f>IF(ISBLANK('Geotech Log'!$C$2),"",IF('Discontinuity Log'!B2045&lt;&gt;"",'Geotech Log'!$C$2,""))</f>
        <v>DDH 3476</v>
      </c>
      <c r="B2034" s="261" t="str">
        <f>IF(ISBLANK('Geotech Log'!$R$4),"",IF('Discontinuity Log'!B2045&lt;&gt;"",'Geotech Log'!$R$4,""))</f>
        <v>FRO</v>
      </c>
      <c r="C2034" s="263">
        <f ca="1">IF(ISBLANK('Discontinuity Log'!A2045),"",'Discontinuity Log'!A2045)</f>
        <v>332</v>
      </c>
      <c r="D2034" s="264">
        <f>IF(ISBLANK('Discontinuity Log'!B2045),"",'Discontinuity Log'!B2045)</f>
        <v>710.66</v>
      </c>
      <c r="E2034" s="263" t="str">
        <f>IF(ISBLANK('Discontinuity Log'!C2045),"",'Discontinuity Log'!C2045)</f>
        <v>JN</v>
      </c>
      <c r="F2034" s="263" t="str">
        <f>IF(ISBLANK('Discontinuity Log'!D2045),"",'Discontinuity Log'!D2045)</f>
        <v>G</v>
      </c>
      <c r="G2034" s="263" t="str">
        <f>IF(ISBLANK('Discontinuity Log'!E2045),"",'Discontinuity Log'!E2045)</f>
        <v>COAL</v>
      </c>
      <c r="H2034" s="263" t="str">
        <f>IF(ISBLANK('Discontinuity Log'!F2045),"",IF('Discontinuity Log'!F2045="-","",'Discontinuity Log'!F2045))</f>
        <v/>
      </c>
      <c r="I2034" s="263" t="str">
        <f>IF(ISBLANK('Discontinuity Log'!G2045),"",'Discontinuity Log'!G2045)</f>
        <v>PC</v>
      </c>
      <c r="J2034" s="263" t="str">
        <f>IF(ISBLANK('Discontinuity Log'!H2045),"",'Discontinuity Log'!H2045)</f>
        <v>&lt;=1mm</v>
      </c>
      <c r="K2034" s="263" t="str">
        <f>IF(ISBLANK('Discontinuity Log'!I2045),"",'Discontinuity Log'!I2045)</f>
        <v/>
      </c>
      <c r="L2034" s="263" t="str">
        <f>IF(ISBLANK('Discontinuity Log'!J2045),"",'Discontinuity Log'!J2045)</f>
        <v>ST</v>
      </c>
      <c r="M2034" s="263" t="str">
        <f>IF(ISBLANK('Discontinuity Log'!K2045),"",'Discontinuity Log'!K2045)</f>
        <v>RO</v>
      </c>
      <c r="N2034" s="263">
        <f>IF(ISBLANK('Discontinuity Log'!L2045),"",'Discontinuity Log'!L2045)</f>
        <v>11</v>
      </c>
      <c r="O2034" s="263" t="str">
        <f>IF(ISBLANK('Discontinuity Log'!M2045),"",'Discontinuity Log'!M2045)</f>
        <v>R4</v>
      </c>
      <c r="P2034" s="263" t="str">
        <f>IF(ISBLANK('Discontinuity Log'!N2045),"",'Discontinuity Log'!N2045)</f>
        <v>W1</v>
      </c>
      <c r="Q2034" s="263">
        <f>IF(ISBLANK('Discontinuity Log'!O2045),"",'Discontinuity Log'!O2045)</f>
        <v>25</v>
      </c>
      <c r="R2034" s="263">
        <f>IF(ISBLANK('Discontinuity Log'!P2045),"",'Discontinuity Log'!P2045)</f>
        <v>25</v>
      </c>
      <c r="S2034" s="263" t="str">
        <f>IF(ISBLANK('Discontinuity Log'!Q2045),"",'Discontinuity Log'!Q2045)</f>
        <v/>
      </c>
      <c r="T2034" s="464" t="str">
        <f>IF(ISBLANK('Discontinuity Log'!R2045),"",'Discontinuity Log'!R2045)</f>
        <v>2 CM STEP</v>
      </c>
    </row>
    <row r="2035" spans="1:20" x14ac:dyDescent="0.3">
      <c r="A2035" s="261" t="str">
        <f>IF(ISBLANK('Geotech Log'!$C$2),"",IF('Discontinuity Log'!B2046&lt;&gt;"",'Geotech Log'!$C$2,""))</f>
        <v>DDH 3476</v>
      </c>
      <c r="B2035" s="261" t="str">
        <f>IF(ISBLANK('Geotech Log'!$R$4),"",IF('Discontinuity Log'!B2046&lt;&gt;"",'Geotech Log'!$R$4,""))</f>
        <v>FRO</v>
      </c>
      <c r="C2035" s="263">
        <f ca="1">IF(ISBLANK('Discontinuity Log'!A2046),"",'Discontinuity Log'!A2046)</f>
        <v>332</v>
      </c>
      <c r="D2035" s="264">
        <f>IF(ISBLANK('Discontinuity Log'!B2046),"",'Discontinuity Log'!B2046)</f>
        <v>711.09</v>
      </c>
      <c r="E2035" s="263" t="str">
        <f>IF(ISBLANK('Discontinuity Log'!C2046),"",'Discontinuity Log'!C2046)</f>
        <v>BD</v>
      </c>
      <c r="F2035" s="263" t="str">
        <f>IF(ISBLANK('Discontinuity Log'!D2046),"",'Discontinuity Log'!D2046)</f>
        <v>G</v>
      </c>
      <c r="G2035" s="263" t="str">
        <f>IF(ISBLANK('Discontinuity Log'!E2046),"",'Discontinuity Log'!E2046)</f>
        <v>COAL</v>
      </c>
      <c r="H2035" s="263" t="str">
        <f>IF(ISBLANK('Discontinuity Log'!F2046),"",IF('Discontinuity Log'!F2046="-","",'Discontinuity Log'!F2046))</f>
        <v/>
      </c>
      <c r="I2035" s="263" t="str">
        <f>IF(ISBLANK('Discontinuity Log'!G2046),"",'Discontinuity Log'!G2046)</f>
        <v>CC</v>
      </c>
      <c r="J2035" s="263" t="str">
        <f>IF(ISBLANK('Discontinuity Log'!H2046),"",'Discontinuity Log'!H2046)</f>
        <v>&lt;=1mm</v>
      </c>
      <c r="K2035" s="263" t="str">
        <f>IF(ISBLANK('Discontinuity Log'!I2046),"",'Discontinuity Log'!I2046)</f>
        <v/>
      </c>
      <c r="L2035" s="263" t="str">
        <f>IF(ISBLANK('Discontinuity Log'!J2046),"",'Discontinuity Log'!J2046)</f>
        <v>PL</v>
      </c>
      <c r="M2035" s="263" t="str">
        <f>IF(ISBLANK('Discontinuity Log'!K2046),"",'Discontinuity Log'!K2046)</f>
        <v>SM</v>
      </c>
      <c r="N2035" s="263">
        <f>IF(ISBLANK('Discontinuity Log'!L2046),"",'Discontinuity Log'!L2046)</f>
        <v>5</v>
      </c>
      <c r="O2035" s="263" t="str">
        <f>IF(ISBLANK('Discontinuity Log'!M2046),"",'Discontinuity Log'!M2046)</f>
        <v>R4</v>
      </c>
      <c r="P2035" s="263" t="str">
        <f>IF(ISBLANK('Discontinuity Log'!N2046),"",'Discontinuity Log'!N2046)</f>
        <v>W1</v>
      </c>
      <c r="Q2035" s="263">
        <f>IF(ISBLANK('Discontinuity Log'!O2046),"",'Discontinuity Log'!O2046)</f>
        <v>6</v>
      </c>
      <c r="R2035" s="263">
        <f>IF(ISBLANK('Discontinuity Log'!P2046),"",'Discontinuity Log'!P2046)</f>
        <v>74</v>
      </c>
      <c r="S2035" s="263" t="str">
        <f>IF(ISBLANK('Discontinuity Log'!Q2046),"",'Discontinuity Log'!Q2046)</f>
        <v/>
      </c>
      <c r="T2035" s="464" t="str">
        <f>IF(ISBLANK('Discontinuity Log'!R2046),"",'Discontinuity Log'!R2046)</f>
        <v/>
      </c>
    </row>
    <row r="2036" spans="1:20" x14ac:dyDescent="0.3">
      <c r="A2036" s="261" t="str">
        <f>IF(ISBLANK('Geotech Log'!$C$2),"",IF('Discontinuity Log'!B2047&lt;&gt;"",'Geotech Log'!$C$2,""))</f>
        <v>DDH 3476</v>
      </c>
      <c r="B2036" s="261" t="str">
        <f>IF(ISBLANK('Geotech Log'!$R$4),"",IF('Discontinuity Log'!B2047&lt;&gt;"",'Geotech Log'!$R$4,""))</f>
        <v>FRO</v>
      </c>
      <c r="C2036" s="263">
        <f ca="1">IF(ISBLANK('Discontinuity Log'!A2047),"",'Discontinuity Log'!A2047)</f>
        <v>332</v>
      </c>
      <c r="D2036" s="264">
        <f>IF(ISBLANK('Discontinuity Log'!B2047),"",'Discontinuity Log'!B2047)</f>
        <v>711.15</v>
      </c>
      <c r="E2036" s="263" t="str">
        <f>IF(ISBLANK('Discontinuity Log'!C2047),"",'Discontinuity Log'!C2047)</f>
        <v>BD</v>
      </c>
      <c r="F2036" s="263" t="str">
        <f>IF(ISBLANK('Discontinuity Log'!D2047),"",'Discontinuity Log'!D2047)</f>
        <v>G</v>
      </c>
      <c r="G2036" s="263" t="str">
        <f>IF(ISBLANK('Discontinuity Log'!E2047),"",'Discontinuity Log'!E2047)</f>
        <v>COAL</v>
      </c>
      <c r="H2036" s="263" t="str">
        <f>IF(ISBLANK('Discontinuity Log'!F2047),"",IF('Discontinuity Log'!F2047="-","",'Discontinuity Log'!F2047))</f>
        <v/>
      </c>
      <c r="I2036" s="263" t="str">
        <f>IF(ISBLANK('Discontinuity Log'!G2047),"",'Discontinuity Log'!G2047)</f>
        <v>CC</v>
      </c>
      <c r="J2036" s="263" t="str">
        <f>IF(ISBLANK('Discontinuity Log'!H2047),"",'Discontinuity Log'!H2047)</f>
        <v>&lt;=1mm</v>
      </c>
      <c r="K2036" s="263" t="str">
        <f>IF(ISBLANK('Discontinuity Log'!I2047),"",'Discontinuity Log'!I2047)</f>
        <v/>
      </c>
      <c r="L2036" s="263" t="str">
        <f>IF(ISBLANK('Discontinuity Log'!J2047),"",'Discontinuity Log'!J2047)</f>
        <v>PL</v>
      </c>
      <c r="M2036" s="263" t="str">
        <f>IF(ISBLANK('Discontinuity Log'!K2047),"",'Discontinuity Log'!K2047)</f>
        <v>SM</v>
      </c>
      <c r="N2036" s="263">
        <f>IF(ISBLANK('Discontinuity Log'!L2047),"",'Discontinuity Log'!L2047)</f>
        <v>5</v>
      </c>
      <c r="O2036" s="263" t="str">
        <f>IF(ISBLANK('Discontinuity Log'!M2047),"",'Discontinuity Log'!M2047)</f>
        <v>R4</v>
      </c>
      <c r="P2036" s="263" t="str">
        <f>IF(ISBLANK('Discontinuity Log'!N2047),"",'Discontinuity Log'!N2047)</f>
        <v>W1</v>
      </c>
      <c r="Q2036" s="263">
        <f>IF(ISBLANK('Discontinuity Log'!O2047),"",'Discontinuity Log'!O2047)</f>
        <v>6</v>
      </c>
      <c r="R2036" s="263">
        <f>IF(ISBLANK('Discontinuity Log'!P2047),"",'Discontinuity Log'!P2047)</f>
        <v>63</v>
      </c>
      <c r="S2036" s="263" t="str">
        <f>IF(ISBLANK('Discontinuity Log'!Q2047),"",'Discontinuity Log'!Q2047)</f>
        <v/>
      </c>
      <c r="T2036" s="464" t="str">
        <f>IF(ISBLANK('Discontinuity Log'!R2047),"",'Discontinuity Log'!R2047)</f>
        <v/>
      </c>
    </row>
    <row r="2037" spans="1:20" x14ac:dyDescent="0.3">
      <c r="A2037" s="261" t="str">
        <f>IF(ISBLANK('Geotech Log'!$C$2),"",IF('Discontinuity Log'!B2048&lt;&gt;"",'Geotech Log'!$C$2,""))</f>
        <v>DDH 3476</v>
      </c>
      <c r="B2037" s="261" t="str">
        <f>IF(ISBLANK('Geotech Log'!$R$4),"",IF('Discontinuity Log'!B2048&lt;&gt;"",'Geotech Log'!$R$4,""))</f>
        <v>FRO</v>
      </c>
      <c r="C2037" s="263">
        <f ca="1">IF(ISBLANK('Discontinuity Log'!A2048),"",'Discontinuity Log'!A2048)</f>
        <v>332</v>
      </c>
      <c r="D2037" s="264">
        <f>IF(ISBLANK('Discontinuity Log'!B2048),"",'Discontinuity Log'!B2048)</f>
        <v>711.27</v>
      </c>
      <c r="E2037" s="263" t="str">
        <f>IF(ISBLANK('Discontinuity Log'!C2048),"",'Discontinuity Log'!C2048)</f>
        <v>JN</v>
      </c>
      <c r="F2037" s="263" t="str">
        <f>IF(ISBLANK('Discontinuity Log'!D2048),"",'Discontinuity Log'!D2048)</f>
        <v>G</v>
      </c>
      <c r="G2037" s="263" t="str">
        <f>IF(ISBLANK('Discontinuity Log'!E2048),"",'Discontinuity Log'!E2048)</f>
        <v>COAL</v>
      </c>
      <c r="H2037" s="263" t="str">
        <f>IF(ISBLANK('Discontinuity Log'!F2048),"",IF('Discontinuity Log'!F2048="-","",'Discontinuity Log'!F2048))</f>
        <v/>
      </c>
      <c r="I2037" s="263" t="str">
        <f>IF(ISBLANK('Discontinuity Log'!G2048),"",'Discontinuity Log'!G2048)</f>
        <v>CC</v>
      </c>
      <c r="J2037" s="263" t="str">
        <f>IF(ISBLANK('Discontinuity Log'!H2048),"",'Discontinuity Log'!H2048)</f>
        <v>&lt;=1mm</v>
      </c>
      <c r="K2037" s="263" t="str">
        <f>IF(ISBLANK('Discontinuity Log'!I2048),"",'Discontinuity Log'!I2048)</f>
        <v/>
      </c>
      <c r="L2037" s="263" t="str">
        <f>IF(ISBLANK('Discontinuity Log'!J2048),"",'Discontinuity Log'!J2048)</f>
        <v>UN</v>
      </c>
      <c r="M2037" s="263" t="str">
        <f>IF(ISBLANK('Discontinuity Log'!K2048),"",'Discontinuity Log'!K2048)</f>
        <v>SM</v>
      </c>
      <c r="N2037" s="263">
        <f>IF(ISBLANK('Discontinuity Log'!L2048),"",'Discontinuity Log'!L2048)</f>
        <v>7</v>
      </c>
      <c r="O2037" s="263" t="str">
        <f>IF(ISBLANK('Discontinuity Log'!M2048),"",'Discontinuity Log'!M2048)</f>
        <v>R4</v>
      </c>
      <c r="P2037" s="263" t="str">
        <f>IF(ISBLANK('Discontinuity Log'!N2048),"",'Discontinuity Log'!N2048)</f>
        <v>W1</v>
      </c>
      <c r="Q2037" s="263">
        <f>IF(ISBLANK('Discontinuity Log'!O2048),"",'Discontinuity Log'!O2048)</f>
        <v>12</v>
      </c>
      <c r="R2037" s="263">
        <f>IF(ISBLANK('Discontinuity Log'!P2048),"",'Discontinuity Log'!P2048)</f>
        <v>52</v>
      </c>
      <c r="S2037" s="263" t="str">
        <f>IF(ISBLANK('Discontinuity Log'!Q2048),"",'Discontinuity Log'!Q2048)</f>
        <v/>
      </c>
      <c r="T2037" s="464" t="str">
        <f>IF(ISBLANK('Discontinuity Log'!R2048),"",'Discontinuity Log'!R2048)</f>
        <v>ALMOST POLISHED</v>
      </c>
    </row>
    <row r="2038" spans="1:20" x14ac:dyDescent="0.3">
      <c r="A2038" s="261" t="str">
        <f>IF(ISBLANK('Geotech Log'!$C$2),"",IF('Discontinuity Log'!B2049&lt;&gt;"",'Geotech Log'!$C$2,""))</f>
        <v>DDH 3476</v>
      </c>
      <c r="B2038" s="261" t="str">
        <f>IF(ISBLANK('Geotech Log'!$R$4),"",IF('Discontinuity Log'!B2049&lt;&gt;"",'Geotech Log'!$R$4,""))</f>
        <v>FRO</v>
      </c>
      <c r="C2038" s="263">
        <f ca="1">IF(ISBLANK('Discontinuity Log'!A2049),"",'Discontinuity Log'!A2049)</f>
        <v>332</v>
      </c>
      <c r="D2038" s="264">
        <f>IF(ISBLANK('Discontinuity Log'!B2049),"",'Discontinuity Log'!B2049)</f>
        <v>711.41</v>
      </c>
      <c r="E2038" s="263" t="str">
        <f>IF(ISBLANK('Discontinuity Log'!C2049),"",'Discontinuity Log'!C2049)</f>
        <v>BD</v>
      </c>
      <c r="F2038" s="263" t="str">
        <f>IF(ISBLANK('Discontinuity Log'!D2049),"",'Discontinuity Log'!D2049)</f>
        <v>G</v>
      </c>
      <c r="G2038" s="263" t="str">
        <f>IF(ISBLANK('Discontinuity Log'!E2049),"",'Discontinuity Log'!E2049)</f>
        <v>COAL</v>
      </c>
      <c r="H2038" s="263" t="str">
        <f>IF(ISBLANK('Discontinuity Log'!F2049),"",IF('Discontinuity Log'!F2049="-","",'Discontinuity Log'!F2049))</f>
        <v/>
      </c>
      <c r="I2038" s="263" t="str">
        <f>IF(ISBLANK('Discontinuity Log'!G2049),"",'Discontinuity Log'!G2049)</f>
        <v>CC</v>
      </c>
      <c r="J2038" s="263" t="str">
        <f>IF(ISBLANK('Discontinuity Log'!H2049),"",'Discontinuity Log'!H2049)</f>
        <v>&lt;=1mm</v>
      </c>
      <c r="K2038" s="263" t="str">
        <f>IF(ISBLANK('Discontinuity Log'!I2049),"",'Discontinuity Log'!I2049)</f>
        <v/>
      </c>
      <c r="L2038" s="263" t="str">
        <f>IF(ISBLANK('Discontinuity Log'!J2049),"",'Discontinuity Log'!J2049)</f>
        <v>CU</v>
      </c>
      <c r="M2038" s="263" t="str">
        <f>IF(ISBLANK('Discontinuity Log'!K2049),"",'Discontinuity Log'!K2049)</f>
        <v>SM</v>
      </c>
      <c r="N2038" s="263">
        <f>IF(ISBLANK('Discontinuity Log'!L2049),"",'Discontinuity Log'!L2049)</f>
        <v>5</v>
      </c>
      <c r="O2038" s="263" t="str">
        <f>IF(ISBLANK('Discontinuity Log'!M2049),"",'Discontinuity Log'!M2049)</f>
        <v>R4</v>
      </c>
      <c r="P2038" s="263" t="str">
        <f>IF(ISBLANK('Discontinuity Log'!N2049),"",'Discontinuity Log'!N2049)</f>
        <v>W1</v>
      </c>
      <c r="Q2038" s="263">
        <f>IF(ISBLANK('Discontinuity Log'!O2049),"",'Discontinuity Log'!O2049)</f>
        <v>12</v>
      </c>
      <c r="R2038" s="263">
        <f>IF(ISBLANK('Discontinuity Log'!P2049),"",'Discontinuity Log'!P2049)</f>
        <v>50</v>
      </c>
      <c r="S2038" s="263" t="str">
        <f>IF(ISBLANK('Discontinuity Log'!Q2049),"",'Discontinuity Log'!Q2049)</f>
        <v/>
      </c>
      <c r="T2038" s="464" t="str">
        <f>IF(ISBLANK('Discontinuity Log'!R2049),"",'Discontinuity Log'!R2049)</f>
        <v/>
      </c>
    </row>
    <row r="2039" spans="1:20" x14ac:dyDescent="0.3">
      <c r="A2039" s="261" t="str">
        <f>IF(ISBLANK('Geotech Log'!$C$2),"",IF('Discontinuity Log'!B2050&lt;&gt;"",'Geotech Log'!$C$2,""))</f>
        <v>DDH 3476</v>
      </c>
      <c r="B2039" s="261" t="str">
        <f>IF(ISBLANK('Geotech Log'!$R$4),"",IF('Discontinuity Log'!B2050&lt;&gt;"",'Geotech Log'!$R$4,""))</f>
        <v>FRO</v>
      </c>
      <c r="C2039" s="263">
        <f ca="1">IF(ISBLANK('Discontinuity Log'!A2050),"",'Discontinuity Log'!A2050)</f>
        <v>332</v>
      </c>
      <c r="D2039" s="264">
        <f>IF(ISBLANK('Discontinuity Log'!B2050),"",'Discontinuity Log'!B2050)</f>
        <v>711.52</v>
      </c>
      <c r="E2039" s="263" t="str">
        <f>IF(ISBLANK('Discontinuity Log'!C2050),"",'Discontinuity Log'!C2050)</f>
        <v>BD</v>
      </c>
      <c r="F2039" s="263" t="str">
        <f>IF(ISBLANK('Discontinuity Log'!D2050),"",'Discontinuity Log'!D2050)</f>
        <v>G</v>
      </c>
      <c r="G2039" s="263" t="str">
        <f>IF(ISBLANK('Discontinuity Log'!E2050),"",'Discontinuity Log'!E2050)</f>
        <v>COAL</v>
      </c>
      <c r="H2039" s="263" t="str">
        <f>IF(ISBLANK('Discontinuity Log'!F2050),"",IF('Discontinuity Log'!F2050="-","",'Discontinuity Log'!F2050))</f>
        <v/>
      </c>
      <c r="I2039" s="263" t="str">
        <f>IF(ISBLANK('Discontinuity Log'!G2050),"",'Discontinuity Log'!G2050)</f>
        <v>CC</v>
      </c>
      <c r="J2039" s="263" t="str">
        <f>IF(ISBLANK('Discontinuity Log'!H2050),"",'Discontinuity Log'!H2050)</f>
        <v>&lt;=1mm</v>
      </c>
      <c r="K2039" s="263" t="str">
        <f>IF(ISBLANK('Discontinuity Log'!I2050),"",'Discontinuity Log'!I2050)</f>
        <v/>
      </c>
      <c r="L2039" s="263" t="str">
        <f>IF(ISBLANK('Discontinuity Log'!J2050),"",'Discontinuity Log'!J2050)</f>
        <v>PL</v>
      </c>
      <c r="M2039" s="263" t="str">
        <f>IF(ISBLANK('Discontinuity Log'!K2050),"",'Discontinuity Log'!K2050)</f>
        <v>SM</v>
      </c>
      <c r="N2039" s="263">
        <f>IF(ISBLANK('Discontinuity Log'!L2050),"",'Discontinuity Log'!L2050)</f>
        <v>7</v>
      </c>
      <c r="O2039" s="263" t="str">
        <f>IF(ISBLANK('Discontinuity Log'!M2050),"",'Discontinuity Log'!M2050)</f>
        <v>R4</v>
      </c>
      <c r="P2039" s="263" t="str">
        <f>IF(ISBLANK('Discontinuity Log'!N2050),"",'Discontinuity Log'!N2050)</f>
        <v>W1</v>
      </c>
      <c r="Q2039" s="263">
        <f>IF(ISBLANK('Discontinuity Log'!O2050),"",'Discontinuity Log'!O2050)</f>
        <v>25</v>
      </c>
      <c r="R2039" s="263">
        <f>IF(ISBLANK('Discontinuity Log'!P2050),"",'Discontinuity Log'!P2050)</f>
        <v>50</v>
      </c>
      <c r="S2039" s="263" t="str">
        <f>IF(ISBLANK('Discontinuity Log'!Q2050),"",'Discontinuity Log'!Q2050)</f>
        <v/>
      </c>
      <c r="T2039" s="464" t="str">
        <f>IF(ISBLANK('Discontinuity Log'!R2050),"",'Discontinuity Log'!R2050)</f>
        <v>DISCONTINUOUS</v>
      </c>
    </row>
    <row r="2040" spans="1:20" x14ac:dyDescent="0.3">
      <c r="A2040" s="261" t="str">
        <f>IF(ISBLANK('Geotech Log'!$C$2),"",IF('Discontinuity Log'!B2051&lt;&gt;"",'Geotech Log'!$C$2,""))</f>
        <v>DDH 3476</v>
      </c>
      <c r="B2040" s="261" t="str">
        <f>IF(ISBLANK('Geotech Log'!$R$4),"",IF('Discontinuity Log'!B2051&lt;&gt;"",'Geotech Log'!$R$4,""))</f>
        <v>FRO</v>
      </c>
      <c r="C2040" s="263">
        <f ca="1">IF(ISBLANK('Discontinuity Log'!A2051),"",'Discontinuity Log'!A2051)</f>
        <v>332</v>
      </c>
      <c r="D2040" s="264">
        <f>IF(ISBLANK('Discontinuity Log'!B2051),"",'Discontinuity Log'!B2051)</f>
        <v>711.55</v>
      </c>
      <c r="E2040" s="263" t="str">
        <f>IF(ISBLANK('Discontinuity Log'!C2051),"",'Discontinuity Log'!C2051)</f>
        <v>JN</v>
      </c>
      <c r="F2040" s="263" t="str">
        <f>IF(ISBLANK('Discontinuity Log'!D2051),"",'Discontinuity Log'!D2051)</f>
        <v>G</v>
      </c>
      <c r="G2040" s="263" t="str">
        <f>IF(ISBLANK('Discontinuity Log'!E2051),"",'Discontinuity Log'!E2051)</f>
        <v>COAL</v>
      </c>
      <c r="H2040" s="263" t="str">
        <f>IF(ISBLANK('Discontinuity Log'!F2051),"",IF('Discontinuity Log'!F2051="-","",'Discontinuity Log'!F2051))</f>
        <v/>
      </c>
      <c r="I2040" s="263" t="str">
        <f>IF(ISBLANK('Discontinuity Log'!G2051),"",'Discontinuity Log'!G2051)</f>
        <v>CC</v>
      </c>
      <c r="J2040" s="263" t="str">
        <f>IF(ISBLANK('Discontinuity Log'!H2051),"",'Discontinuity Log'!H2051)</f>
        <v>&lt;=1mm</v>
      </c>
      <c r="K2040" s="263" t="str">
        <f>IF(ISBLANK('Discontinuity Log'!I2051),"",'Discontinuity Log'!I2051)</f>
        <v/>
      </c>
      <c r="L2040" s="263" t="str">
        <f>IF(ISBLANK('Discontinuity Log'!J2051),"",'Discontinuity Log'!J2051)</f>
        <v>PL</v>
      </c>
      <c r="M2040" s="263" t="str">
        <f>IF(ISBLANK('Discontinuity Log'!K2051),"",'Discontinuity Log'!K2051)</f>
        <v>SM</v>
      </c>
      <c r="N2040" s="263">
        <f>IF(ISBLANK('Discontinuity Log'!L2051),"",'Discontinuity Log'!L2051)</f>
        <v>3</v>
      </c>
      <c r="O2040" s="263" t="str">
        <f>IF(ISBLANK('Discontinuity Log'!M2051),"",'Discontinuity Log'!M2051)</f>
        <v>R4</v>
      </c>
      <c r="P2040" s="263" t="str">
        <f>IF(ISBLANK('Discontinuity Log'!N2051),"",'Discontinuity Log'!N2051)</f>
        <v>W1</v>
      </c>
      <c r="Q2040" s="263">
        <f>IF(ISBLANK('Discontinuity Log'!O2051),"",'Discontinuity Log'!O2051)</f>
        <v>0</v>
      </c>
      <c r="R2040" s="263">
        <f>IF(ISBLANK('Discontinuity Log'!P2051),"",'Discontinuity Log'!P2051)</f>
        <v>39</v>
      </c>
      <c r="S2040" s="263" t="str">
        <f>IF(ISBLANK('Discontinuity Log'!Q2051),"",'Discontinuity Log'!Q2051)</f>
        <v/>
      </c>
      <c r="T2040" s="464" t="str">
        <f>IF(ISBLANK('Discontinuity Log'!R2051),"",'Discontinuity Log'!R2051)</f>
        <v>MIRROR</v>
      </c>
    </row>
    <row r="2041" spans="1:20" x14ac:dyDescent="0.3">
      <c r="A2041" s="261" t="str">
        <f>IF(ISBLANK('Geotech Log'!$C$2),"",IF('Discontinuity Log'!B2052&lt;&gt;"",'Geotech Log'!$C$2,""))</f>
        <v>DDH 3476</v>
      </c>
      <c r="B2041" s="261" t="str">
        <f>IF(ISBLANK('Geotech Log'!$R$4),"",IF('Discontinuity Log'!B2052&lt;&gt;"",'Geotech Log'!$R$4,""))</f>
        <v>FRO</v>
      </c>
      <c r="C2041" s="263">
        <f ca="1">IF(ISBLANK('Discontinuity Log'!A2052),"",'Discontinuity Log'!A2052)</f>
        <v>333</v>
      </c>
      <c r="D2041" s="264">
        <f>IF(ISBLANK('Discontinuity Log'!B2052),"",'Discontinuity Log'!B2052)</f>
        <v>712.16</v>
      </c>
      <c r="E2041" s="263" t="str">
        <f>IF(ISBLANK('Discontinuity Log'!C2052),"",'Discontinuity Log'!C2052)</f>
        <v>BD</v>
      </c>
      <c r="F2041" s="263" t="str">
        <f>IF(ISBLANK('Discontinuity Log'!D2052),"",'Discontinuity Log'!D2052)</f>
        <v>G</v>
      </c>
      <c r="G2041" s="263" t="str">
        <f>IF(ISBLANK('Discontinuity Log'!E2052),"",'Discontinuity Log'!E2052)</f>
        <v>COAL</v>
      </c>
      <c r="H2041" s="263" t="str">
        <f>IF(ISBLANK('Discontinuity Log'!F2052),"",IF('Discontinuity Log'!F2052="-","",'Discontinuity Log'!F2052))</f>
        <v/>
      </c>
      <c r="I2041" s="263" t="str">
        <f>IF(ISBLANK('Discontinuity Log'!G2052),"",'Discontinuity Log'!G2052)</f>
        <v>CC</v>
      </c>
      <c r="J2041" s="263" t="str">
        <f>IF(ISBLANK('Discontinuity Log'!H2052),"",'Discontinuity Log'!H2052)</f>
        <v>&lt;=1mm</v>
      </c>
      <c r="K2041" s="263" t="str">
        <f>IF(ISBLANK('Discontinuity Log'!I2052),"",'Discontinuity Log'!I2052)</f>
        <v/>
      </c>
      <c r="L2041" s="263" t="str">
        <f>IF(ISBLANK('Discontinuity Log'!J2052),"",'Discontinuity Log'!J2052)</f>
        <v>UN</v>
      </c>
      <c r="M2041" s="263" t="str">
        <f>IF(ISBLANK('Discontinuity Log'!K2052),"",'Discontinuity Log'!K2052)</f>
        <v>SM</v>
      </c>
      <c r="N2041" s="263">
        <f>IF(ISBLANK('Discontinuity Log'!L2052),"",'Discontinuity Log'!L2052)</f>
        <v>7</v>
      </c>
      <c r="O2041" s="263" t="str">
        <f>IF(ISBLANK('Discontinuity Log'!M2052),"",'Discontinuity Log'!M2052)</f>
        <v>R4</v>
      </c>
      <c r="P2041" s="263" t="str">
        <f>IF(ISBLANK('Discontinuity Log'!N2052),"",'Discontinuity Log'!N2052)</f>
        <v>W1</v>
      </c>
      <c r="Q2041" s="263">
        <f>IF(ISBLANK('Discontinuity Log'!O2052),"",'Discontinuity Log'!O2052)</f>
        <v>12</v>
      </c>
      <c r="R2041" s="263">
        <f>IF(ISBLANK('Discontinuity Log'!P2052),"",'Discontinuity Log'!P2052)</f>
        <v>28</v>
      </c>
      <c r="S2041" s="263" t="str">
        <f>IF(ISBLANK('Discontinuity Log'!Q2052),"",'Discontinuity Log'!Q2052)</f>
        <v/>
      </c>
      <c r="T2041" s="464" t="str">
        <f>IF(ISBLANK('Discontinuity Log'!R2052),"",'Discontinuity Log'!R2052)</f>
        <v/>
      </c>
    </row>
    <row r="2042" spans="1:20" x14ac:dyDescent="0.3">
      <c r="A2042" s="261" t="str">
        <f>IF(ISBLANK('Geotech Log'!$C$2),"",IF('Discontinuity Log'!B2053&lt;&gt;"",'Geotech Log'!$C$2,""))</f>
        <v>DDH 3476</v>
      </c>
      <c r="B2042" s="261" t="str">
        <f>IF(ISBLANK('Geotech Log'!$R$4),"",IF('Discontinuity Log'!B2053&lt;&gt;"",'Geotech Log'!$R$4,""))</f>
        <v>FRO</v>
      </c>
      <c r="C2042" s="263">
        <f ca="1">IF(ISBLANK('Discontinuity Log'!A2053),"",'Discontinuity Log'!A2053)</f>
        <v>333</v>
      </c>
      <c r="D2042" s="264">
        <f>IF(ISBLANK('Discontinuity Log'!B2053),"",'Discontinuity Log'!B2053)</f>
        <v>712.34</v>
      </c>
      <c r="E2042" s="263" t="str">
        <f>IF(ISBLANK('Discontinuity Log'!C2053),"",'Discontinuity Log'!C2053)</f>
        <v>BD</v>
      </c>
      <c r="F2042" s="263" t="str">
        <f>IF(ISBLANK('Discontinuity Log'!D2053),"",'Discontinuity Log'!D2053)</f>
        <v>G</v>
      </c>
      <c r="G2042" s="263" t="str">
        <f>IF(ISBLANK('Discontinuity Log'!E2053),"",'Discontinuity Log'!E2053)</f>
        <v>COAL</v>
      </c>
      <c r="H2042" s="263" t="str">
        <f>IF(ISBLANK('Discontinuity Log'!F2053),"",IF('Discontinuity Log'!F2053="-","",'Discontinuity Log'!F2053))</f>
        <v/>
      </c>
      <c r="I2042" s="263" t="str">
        <f>IF(ISBLANK('Discontinuity Log'!G2053),"",'Discontinuity Log'!G2053)</f>
        <v>CC</v>
      </c>
      <c r="J2042" s="263" t="str">
        <f>IF(ISBLANK('Discontinuity Log'!H2053),"",'Discontinuity Log'!H2053)</f>
        <v>&lt;=1mm</v>
      </c>
      <c r="K2042" s="263" t="str">
        <f>IF(ISBLANK('Discontinuity Log'!I2053),"",'Discontinuity Log'!I2053)</f>
        <v/>
      </c>
      <c r="L2042" s="263" t="str">
        <f>IF(ISBLANK('Discontinuity Log'!J2053),"",'Discontinuity Log'!J2053)</f>
        <v>PL</v>
      </c>
      <c r="M2042" s="263" t="str">
        <f>IF(ISBLANK('Discontinuity Log'!K2053),"",'Discontinuity Log'!K2053)</f>
        <v>RO</v>
      </c>
      <c r="N2042" s="263">
        <f>IF(ISBLANK('Discontinuity Log'!L2053),"",'Discontinuity Log'!L2053)</f>
        <v>9</v>
      </c>
      <c r="O2042" s="263" t="str">
        <f>IF(ISBLANK('Discontinuity Log'!M2053),"",'Discontinuity Log'!M2053)</f>
        <v>R4</v>
      </c>
      <c r="P2042" s="263" t="str">
        <f>IF(ISBLANK('Discontinuity Log'!N2053),"",'Discontinuity Log'!N2053)</f>
        <v>W1</v>
      </c>
      <c r="Q2042" s="263">
        <f>IF(ISBLANK('Discontinuity Log'!O2053),"",'Discontinuity Log'!O2053)</f>
        <v>20</v>
      </c>
      <c r="R2042" s="263">
        <f>IF(ISBLANK('Discontinuity Log'!P2053),"",'Discontinuity Log'!P2053)</f>
        <v>41</v>
      </c>
      <c r="S2042" s="263" t="str">
        <f>IF(ISBLANK('Discontinuity Log'!Q2053),"",'Discontinuity Log'!Q2053)</f>
        <v/>
      </c>
      <c r="T2042" s="464" t="str">
        <f>IF(ISBLANK('Discontinuity Log'!R2053),"",'Discontinuity Log'!R2053)</f>
        <v/>
      </c>
    </row>
    <row r="2043" spans="1:20" x14ac:dyDescent="0.3">
      <c r="A2043" s="261" t="str">
        <f>IF(ISBLANK('Geotech Log'!$C$2),"",IF('Discontinuity Log'!B2054&lt;&gt;"",'Geotech Log'!$C$2,""))</f>
        <v>DDH 3476</v>
      </c>
      <c r="B2043" s="261" t="str">
        <f>IF(ISBLANK('Geotech Log'!$R$4),"",IF('Discontinuity Log'!B2054&lt;&gt;"",'Geotech Log'!$R$4,""))</f>
        <v>FRO</v>
      </c>
      <c r="C2043" s="263">
        <f ca="1">IF(ISBLANK('Discontinuity Log'!A2054),"",'Discontinuity Log'!A2054)</f>
        <v>333</v>
      </c>
      <c r="D2043" s="264">
        <f>IF(ISBLANK('Discontinuity Log'!B2054),"",'Discontinuity Log'!B2054)</f>
        <v>712.43</v>
      </c>
      <c r="E2043" s="263" t="str">
        <f>IF(ISBLANK('Discontinuity Log'!C2054),"",'Discontinuity Log'!C2054)</f>
        <v>BD</v>
      </c>
      <c r="F2043" s="263" t="str">
        <f>IF(ISBLANK('Discontinuity Log'!D2054),"",'Discontinuity Log'!D2054)</f>
        <v>G</v>
      </c>
      <c r="G2043" s="263" t="str">
        <f>IF(ISBLANK('Discontinuity Log'!E2054),"",'Discontinuity Log'!E2054)</f>
        <v>COAL</v>
      </c>
      <c r="H2043" s="263" t="str">
        <f>IF(ISBLANK('Discontinuity Log'!F2054),"",IF('Discontinuity Log'!F2054="-","",'Discontinuity Log'!F2054))</f>
        <v/>
      </c>
      <c r="I2043" s="263" t="str">
        <f>IF(ISBLANK('Discontinuity Log'!G2054),"",'Discontinuity Log'!G2054)</f>
        <v>CC</v>
      </c>
      <c r="J2043" s="263" t="str">
        <f>IF(ISBLANK('Discontinuity Log'!H2054),"",'Discontinuity Log'!H2054)</f>
        <v>&lt;=1mm</v>
      </c>
      <c r="K2043" s="263" t="str">
        <f>IF(ISBLANK('Discontinuity Log'!I2054),"",'Discontinuity Log'!I2054)</f>
        <v/>
      </c>
      <c r="L2043" s="263" t="str">
        <f>IF(ISBLANK('Discontinuity Log'!J2054),"",'Discontinuity Log'!J2054)</f>
        <v>PL</v>
      </c>
      <c r="M2043" s="263" t="str">
        <f>IF(ISBLANK('Discontinuity Log'!K2054),"",'Discontinuity Log'!K2054)</f>
        <v>SM</v>
      </c>
      <c r="N2043" s="263">
        <f>IF(ISBLANK('Discontinuity Log'!L2054),"",'Discontinuity Log'!L2054)</f>
        <v>5</v>
      </c>
      <c r="O2043" s="263" t="str">
        <f>IF(ISBLANK('Discontinuity Log'!M2054),"",'Discontinuity Log'!M2054)</f>
        <v>R4</v>
      </c>
      <c r="P2043" s="263" t="str">
        <f>IF(ISBLANK('Discontinuity Log'!N2054),"",'Discontinuity Log'!N2054)</f>
        <v>W1</v>
      </c>
      <c r="Q2043" s="263">
        <f>IF(ISBLANK('Discontinuity Log'!O2054),"",'Discontinuity Log'!O2054)</f>
        <v>6</v>
      </c>
      <c r="R2043" s="263">
        <f>IF(ISBLANK('Discontinuity Log'!P2054),"",'Discontinuity Log'!P2054)</f>
        <v>34</v>
      </c>
      <c r="S2043" s="263" t="str">
        <f>IF(ISBLANK('Discontinuity Log'!Q2054),"",'Discontinuity Log'!Q2054)</f>
        <v/>
      </c>
      <c r="T2043" s="464" t="str">
        <f>IF(ISBLANK('Discontinuity Log'!R2054),"",'Discontinuity Log'!R2054)</f>
        <v/>
      </c>
    </row>
    <row r="2044" spans="1:20" x14ac:dyDescent="0.3">
      <c r="A2044" s="261" t="str">
        <f>IF(ISBLANK('Geotech Log'!$C$2),"",IF('Discontinuity Log'!B2055&lt;&gt;"",'Geotech Log'!$C$2,""))</f>
        <v>DDH 3476</v>
      </c>
      <c r="B2044" s="261" t="str">
        <f>IF(ISBLANK('Geotech Log'!$R$4),"",IF('Discontinuity Log'!B2055&lt;&gt;"",'Geotech Log'!$R$4,""))</f>
        <v>FRO</v>
      </c>
      <c r="C2044" s="263">
        <f ca="1">IF(ISBLANK('Discontinuity Log'!A2055),"",'Discontinuity Log'!A2055)</f>
        <v>333</v>
      </c>
      <c r="D2044" s="264">
        <f>IF(ISBLANK('Discontinuity Log'!B2055),"",'Discontinuity Log'!B2055)</f>
        <v>712.62</v>
      </c>
      <c r="E2044" s="263" t="str">
        <f>IF(ISBLANK('Discontinuity Log'!C2055),"",'Discontinuity Log'!C2055)</f>
        <v>BD</v>
      </c>
      <c r="F2044" s="263" t="str">
        <f>IF(ISBLANK('Discontinuity Log'!D2055),"",'Discontinuity Log'!D2055)</f>
        <v>G</v>
      </c>
      <c r="G2044" s="263" t="str">
        <f>IF(ISBLANK('Discontinuity Log'!E2055),"",'Discontinuity Log'!E2055)</f>
        <v>COAL</v>
      </c>
      <c r="H2044" s="263" t="str">
        <f>IF(ISBLANK('Discontinuity Log'!F2055),"",IF('Discontinuity Log'!F2055="-","",'Discontinuity Log'!F2055))</f>
        <v/>
      </c>
      <c r="I2044" s="263" t="str">
        <f>IF(ISBLANK('Discontinuity Log'!G2055),"",'Discontinuity Log'!G2055)</f>
        <v>CC</v>
      </c>
      <c r="J2044" s="263" t="str">
        <f>IF(ISBLANK('Discontinuity Log'!H2055),"",'Discontinuity Log'!H2055)</f>
        <v>&lt;=1mm</v>
      </c>
      <c r="K2044" s="263" t="str">
        <f>IF(ISBLANK('Discontinuity Log'!I2055),"",'Discontinuity Log'!I2055)</f>
        <v/>
      </c>
      <c r="L2044" s="263" t="str">
        <f>IF(ISBLANK('Discontinuity Log'!J2055),"",'Discontinuity Log'!J2055)</f>
        <v>PL</v>
      </c>
      <c r="M2044" s="263" t="str">
        <f>IF(ISBLANK('Discontinuity Log'!K2055),"",'Discontinuity Log'!K2055)</f>
        <v>SM</v>
      </c>
      <c r="N2044" s="263">
        <f>IF(ISBLANK('Discontinuity Log'!L2055),"",'Discontinuity Log'!L2055)</f>
        <v>7</v>
      </c>
      <c r="O2044" s="263" t="str">
        <f>IF(ISBLANK('Discontinuity Log'!M2055),"",'Discontinuity Log'!M2055)</f>
        <v>R4</v>
      </c>
      <c r="P2044" s="263" t="str">
        <f>IF(ISBLANK('Discontinuity Log'!N2055),"",'Discontinuity Log'!N2055)</f>
        <v>W1</v>
      </c>
      <c r="Q2044" s="263">
        <f>IF(ISBLANK('Discontinuity Log'!O2055),"",'Discontinuity Log'!O2055)</f>
        <v>6</v>
      </c>
      <c r="R2044" s="263">
        <f>IF(ISBLANK('Discontinuity Log'!P2055),"",'Discontinuity Log'!P2055)</f>
        <v>36</v>
      </c>
      <c r="S2044" s="263" t="str">
        <f>IF(ISBLANK('Discontinuity Log'!Q2055),"",'Discontinuity Log'!Q2055)</f>
        <v/>
      </c>
      <c r="T2044" s="464" t="str">
        <f>IF(ISBLANK('Discontinuity Log'!R2055),"",'Discontinuity Log'!R2055)</f>
        <v/>
      </c>
    </row>
    <row r="2045" spans="1:20" x14ac:dyDescent="0.3">
      <c r="A2045" s="261" t="str">
        <f>IF(ISBLANK('Geotech Log'!$C$2),"",IF('Discontinuity Log'!B2056&lt;&gt;"",'Geotech Log'!$C$2,""))</f>
        <v>DDH 3476</v>
      </c>
      <c r="B2045" s="261" t="str">
        <f>IF(ISBLANK('Geotech Log'!$R$4),"",IF('Discontinuity Log'!B2056&lt;&gt;"",'Geotech Log'!$R$4,""))</f>
        <v>FRO</v>
      </c>
      <c r="C2045" s="263">
        <f ca="1">IF(ISBLANK('Discontinuity Log'!A2056),"",'Discontinuity Log'!A2056)</f>
        <v>333</v>
      </c>
      <c r="D2045" s="264">
        <f>IF(ISBLANK('Discontinuity Log'!B2056),"",'Discontinuity Log'!B2056)</f>
        <v>712.86</v>
      </c>
      <c r="E2045" s="263" t="str">
        <f>IF(ISBLANK('Discontinuity Log'!C2056),"",'Discontinuity Log'!C2056)</f>
        <v>BD</v>
      </c>
      <c r="F2045" s="263" t="str">
        <f>IF(ISBLANK('Discontinuity Log'!D2056),"",'Discontinuity Log'!D2056)</f>
        <v>G</v>
      </c>
      <c r="G2045" s="263" t="str">
        <f>IF(ISBLANK('Discontinuity Log'!E2056),"",'Discontinuity Log'!E2056)</f>
        <v>COAL</v>
      </c>
      <c r="H2045" s="263" t="str">
        <f>IF(ISBLANK('Discontinuity Log'!F2056),"",IF('Discontinuity Log'!F2056="-","",'Discontinuity Log'!F2056))</f>
        <v/>
      </c>
      <c r="I2045" s="263" t="str">
        <f>IF(ISBLANK('Discontinuity Log'!G2056),"",'Discontinuity Log'!G2056)</f>
        <v>CC</v>
      </c>
      <c r="J2045" s="263" t="str">
        <f>IF(ISBLANK('Discontinuity Log'!H2056),"",'Discontinuity Log'!H2056)</f>
        <v>&lt;=1mm</v>
      </c>
      <c r="K2045" s="263" t="str">
        <f>IF(ISBLANK('Discontinuity Log'!I2056),"",'Discontinuity Log'!I2056)</f>
        <v/>
      </c>
      <c r="L2045" s="263" t="str">
        <f>IF(ISBLANK('Discontinuity Log'!J2056),"",'Discontinuity Log'!J2056)</f>
        <v>UN</v>
      </c>
      <c r="M2045" s="263" t="str">
        <f>IF(ISBLANK('Discontinuity Log'!K2056),"",'Discontinuity Log'!K2056)</f>
        <v>SM</v>
      </c>
      <c r="N2045" s="263">
        <f>IF(ISBLANK('Discontinuity Log'!L2056),"",'Discontinuity Log'!L2056)</f>
        <v>7</v>
      </c>
      <c r="O2045" s="263" t="str">
        <f>IF(ISBLANK('Discontinuity Log'!M2056),"",'Discontinuity Log'!M2056)</f>
        <v>R4</v>
      </c>
      <c r="P2045" s="263" t="str">
        <f>IF(ISBLANK('Discontinuity Log'!N2056),"",'Discontinuity Log'!N2056)</f>
        <v>W1</v>
      </c>
      <c r="Q2045" s="263">
        <f>IF(ISBLANK('Discontinuity Log'!O2056),"",'Discontinuity Log'!O2056)</f>
        <v>12</v>
      </c>
      <c r="R2045" s="263">
        <f>IF(ISBLANK('Discontinuity Log'!P2056),"",'Discontinuity Log'!P2056)</f>
        <v>34</v>
      </c>
      <c r="S2045" s="263" t="str">
        <f>IF(ISBLANK('Discontinuity Log'!Q2056),"",'Discontinuity Log'!Q2056)</f>
        <v/>
      </c>
      <c r="T2045" s="464" t="str">
        <f>IF(ISBLANK('Discontinuity Log'!R2056),"",'Discontinuity Log'!R2056)</f>
        <v/>
      </c>
    </row>
    <row r="2046" spans="1:20" x14ac:dyDescent="0.3">
      <c r="A2046" s="261" t="str">
        <f>IF(ISBLANK('Geotech Log'!$C$2),"",IF('Discontinuity Log'!B2057&lt;&gt;"",'Geotech Log'!$C$2,""))</f>
        <v>DDH 3476</v>
      </c>
      <c r="B2046" s="261" t="str">
        <f>IF(ISBLANK('Geotech Log'!$R$4),"",IF('Discontinuity Log'!B2057&lt;&gt;"",'Geotech Log'!$R$4,""))</f>
        <v>FRO</v>
      </c>
      <c r="C2046" s="263">
        <f ca="1">IF(ISBLANK('Discontinuity Log'!A2057),"",'Discontinuity Log'!A2057)</f>
        <v>333</v>
      </c>
      <c r="D2046" s="264">
        <f>IF(ISBLANK('Discontinuity Log'!B2057),"",'Discontinuity Log'!B2057)</f>
        <v>712.91</v>
      </c>
      <c r="E2046" s="263" t="str">
        <f>IF(ISBLANK('Discontinuity Log'!C2057),"",'Discontinuity Log'!C2057)</f>
        <v>BD</v>
      </c>
      <c r="F2046" s="263" t="str">
        <f>IF(ISBLANK('Discontinuity Log'!D2057),"",'Discontinuity Log'!D2057)</f>
        <v>G</v>
      </c>
      <c r="G2046" s="263" t="str">
        <f>IF(ISBLANK('Discontinuity Log'!E2057),"",'Discontinuity Log'!E2057)</f>
        <v>COAL</v>
      </c>
      <c r="H2046" s="263" t="str">
        <f>IF(ISBLANK('Discontinuity Log'!F2057),"",IF('Discontinuity Log'!F2057="-","",'Discontinuity Log'!F2057))</f>
        <v/>
      </c>
      <c r="I2046" s="263" t="str">
        <f>IF(ISBLANK('Discontinuity Log'!G2057),"",'Discontinuity Log'!G2057)</f>
        <v>CC</v>
      </c>
      <c r="J2046" s="263" t="str">
        <f>IF(ISBLANK('Discontinuity Log'!H2057),"",'Discontinuity Log'!H2057)</f>
        <v>&lt;=1mm</v>
      </c>
      <c r="K2046" s="263" t="str">
        <f>IF(ISBLANK('Discontinuity Log'!I2057),"",'Discontinuity Log'!I2057)</f>
        <v/>
      </c>
      <c r="L2046" s="263" t="str">
        <f>IF(ISBLANK('Discontinuity Log'!J2057),"",'Discontinuity Log'!J2057)</f>
        <v>PL</v>
      </c>
      <c r="M2046" s="263" t="str">
        <f>IF(ISBLANK('Discontinuity Log'!K2057),"",'Discontinuity Log'!K2057)</f>
        <v>SM</v>
      </c>
      <c r="N2046" s="263">
        <f>IF(ISBLANK('Discontinuity Log'!L2057),"",'Discontinuity Log'!L2057)</f>
        <v>7</v>
      </c>
      <c r="O2046" s="263" t="str">
        <f>IF(ISBLANK('Discontinuity Log'!M2057),"",'Discontinuity Log'!M2057)</f>
        <v>R4</v>
      </c>
      <c r="P2046" s="263" t="str">
        <f>IF(ISBLANK('Discontinuity Log'!N2057),"",'Discontinuity Log'!N2057)</f>
        <v>W1</v>
      </c>
      <c r="Q2046" s="263">
        <f>IF(ISBLANK('Discontinuity Log'!O2057),"",'Discontinuity Log'!O2057)</f>
        <v>6</v>
      </c>
      <c r="R2046" s="263">
        <f>IF(ISBLANK('Discontinuity Log'!P2057),"",'Discontinuity Log'!P2057)</f>
        <v>33</v>
      </c>
      <c r="S2046" s="263" t="str">
        <f>IF(ISBLANK('Discontinuity Log'!Q2057),"",'Discontinuity Log'!Q2057)</f>
        <v/>
      </c>
      <c r="T2046" s="464" t="str">
        <f>IF(ISBLANK('Discontinuity Log'!R2057),"",'Discontinuity Log'!R2057)</f>
        <v/>
      </c>
    </row>
    <row r="2047" spans="1:20" x14ac:dyDescent="0.3">
      <c r="A2047" s="261" t="str">
        <f>IF(ISBLANK('Geotech Log'!$C$2),"",IF('Discontinuity Log'!B2058&lt;&gt;"",'Geotech Log'!$C$2,""))</f>
        <v>DDH 3476</v>
      </c>
      <c r="B2047" s="261" t="str">
        <f>IF(ISBLANK('Geotech Log'!$R$4),"",IF('Discontinuity Log'!B2058&lt;&gt;"",'Geotech Log'!$R$4,""))</f>
        <v>FRO</v>
      </c>
      <c r="C2047" s="263">
        <f ca="1">IF(ISBLANK('Discontinuity Log'!A2058),"",'Discontinuity Log'!A2058)</f>
        <v>333</v>
      </c>
      <c r="D2047" s="264">
        <f>IF(ISBLANK('Discontinuity Log'!B2058),"",'Discontinuity Log'!B2058)</f>
        <v>712.95</v>
      </c>
      <c r="E2047" s="263" t="str">
        <f>IF(ISBLANK('Discontinuity Log'!C2058),"",'Discontinuity Log'!C2058)</f>
        <v>BD</v>
      </c>
      <c r="F2047" s="263" t="str">
        <f>IF(ISBLANK('Discontinuity Log'!D2058),"",'Discontinuity Log'!D2058)</f>
        <v>G</v>
      </c>
      <c r="G2047" s="263" t="str">
        <f>IF(ISBLANK('Discontinuity Log'!E2058),"",'Discontinuity Log'!E2058)</f>
        <v>COAL</v>
      </c>
      <c r="H2047" s="263" t="str">
        <f>IF(ISBLANK('Discontinuity Log'!F2058),"",IF('Discontinuity Log'!F2058="-","",'Discontinuity Log'!F2058))</f>
        <v/>
      </c>
      <c r="I2047" s="263" t="str">
        <f>IF(ISBLANK('Discontinuity Log'!G2058),"",'Discontinuity Log'!G2058)</f>
        <v>CC</v>
      </c>
      <c r="J2047" s="263" t="str">
        <f>IF(ISBLANK('Discontinuity Log'!H2058),"",'Discontinuity Log'!H2058)</f>
        <v>&lt;=1mm</v>
      </c>
      <c r="K2047" s="263" t="str">
        <f>IF(ISBLANK('Discontinuity Log'!I2058),"",'Discontinuity Log'!I2058)</f>
        <v/>
      </c>
      <c r="L2047" s="263" t="str">
        <f>IF(ISBLANK('Discontinuity Log'!J2058),"",'Discontinuity Log'!J2058)</f>
        <v>PL</v>
      </c>
      <c r="M2047" s="263" t="str">
        <f>IF(ISBLANK('Discontinuity Log'!K2058),"",'Discontinuity Log'!K2058)</f>
        <v>SM</v>
      </c>
      <c r="N2047" s="263">
        <f>IF(ISBLANK('Discontinuity Log'!L2058),"",'Discontinuity Log'!L2058)</f>
        <v>7</v>
      </c>
      <c r="O2047" s="263" t="str">
        <f>IF(ISBLANK('Discontinuity Log'!M2058),"",'Discontinuity Log'!M2058)</f>
        <v>R4</v>
      </c>
      <c r="P2047" s="263" t="str">
        <f>IF(ISBLANK('Discontinuity Log'!N2058),"",'Discontinuity Log'!N2058)</f>
        <v>W1</v>
      </c>
      <c r="Q2047" s="263">
        <f>IF(ISBLANK('Discontinuity Log'!O2058),"",'Discontinuity Log'!O2058)</f>
        <v>6</v>
      </c>
      <c r="R2047" s="263">
        <f>IF(ISBLANK('Discontinuity Log'!P2058),"",'Discontinuity Log'!P2058)</f>
        <v>34</v>
      </c>
      <c r="S2047" s="263" t="str">
        <f>IF(ISBLANK('Discontinuity Log'!Q2058),"",'Discontinuity Log'!Q2058)</f>
        <v/>
      </c>
      <c r="T2047" s="464" t="str">
        <f>IF(ISBLANK('Discontinuity Log'!R2058),"",'Discontinuity Log'!R2058)</f>
        <v/>
      </c>
    </row>
    <row r="2048" spans="1:20" x14ac:dyDescent="0.3">
      <c r="A2048" s="261" t="str">
        <f>IF(ISBLANK('Geotech Log'!$C$2),"",IF('Discontinuity Log'!B2059&lt;&gt;"",'Geotech Log'!$C$2,""))</f>
        <v>DDH 3476</v>
      </c>
      <c r="B2048" s="261" t="str">
        <f>IF(ISBLANK('Geotech Log'!$R$4),"",IF('Discontinuity Log'!B2059&lt;&gt;"",'Geotech Log'!$R$4,""))</f>
        <v>FRO</v>
      </c>
      <c r="C2048" s="263">
        <f ca="1">IF(ISBLANK('Discontinuity Log'!A2059),"",'Discontinuity Log'!A2059)</f>
        <v>333</v>
      </c>
      <c r="D2048" s="264">
        <f>IF(ISBLANK('Discontinuity Log'!B2059),"",'Discontinuity Log'!B2059)</f>
        <v>713</v>
      </c>
      <c r="E2048" s="263" t="str">
        <f>IF(ISBLANK('Discontinuity Log'!C2059),"",'Discontinuity Log'!C2059)</f>
        <v>BD</v>
      </c>
      <c r="F2048" s="263" t="str">
        <f>IF(ISBLANK('Discontinuity Log'!D2059),"",'Discontinuity Log'!D2059)</f>
        <v>G</v>
      </c>
      <c r="G2048" s="263" t="str">
        <f>IF(ISBLANK('Discontinuity Log'!E2059),"",'Discontinuity Log'!E2059)</f>
        <v>COAL</v>
      </c>
      <c r="H2048" s="263" t="str">
        <f>IF(ISBLANK('Discontinuity Log'!F2059),"",IF('Discontinuity Log'!F2059="-","",'Discontinuity Log'!F2059))</f>
        <v/>
      </c>
      <c r="I2048" s="263" t="str">
        <f>IF(ISBLANK('Discontinuity Log'!G2059),"",'Discontinuity Log'!G2059)</f>
        <v>CC</v>
      </c>
      <c r="J2048" s="263" t="str">
        <f>IF(ISBLANK('Discontinuity Log'!H2059),"",'Discontinuity Log'!H2059)</f>
        <v>&lt;=1mm</v>
      </c>
      <c r="K2048" s="263" t="str">
        <f>IF(ISBLANK('Discontinuity Log'!I2059),"",'Discontinuity Log'!I2059)</f>
        <v/>
      </c>
      <c r="L2048" s="263" t="str">
        <f>IF(ISBLANK('Discontinuity Log'!J2059),"",'Discontinuity Log'!J2059)</f>
        <v>PL</v>
      </c>
      <c r="M2048" s="263" t="str">
        <f>IF(ISBLANK('Discontinuity Log'!K2059),"",'Discontinuity Log'!K2059)</f>
        <v>SM</v>
      </c>
      <c r="N2048" s="263">
        <f>IF(ISBLANK('Discontinuity Log'!L2059),"",'Discontinuity Log'!L2059)</f>
        <v>7</v>
      </c>
      <c r="O2048" s="263" t="str">
        <f>IF(ISBLANK('Discontinuity Log'!M2059),"",'Discontinuity Log'!M2059)</f>
        <v>R4</v>
      </c>
      <c r="P2048" s="263" t="str">
        <f>IF(ISBLANK('Discontinuity Log'!N2059),"",'Discontinuity Log'!N2059)</f>
        <v>W1</v>
      </c>
      <c r="Q2048" s="263">
        <f>IF(ISBLANK('Discontinuity Log'!O2059),"",'Discontinuity Log'!O2059)</f>
        <v>6</v>
      </c>
      <c r="R2048" s="263">
        <f>IF(ISBLANK('Discontinuity Log'!P2059),"",'Discontinuity Log'!P2059)</f>
        <v>36</v>
      </c>
      <c r="S2048" s="263" t="str">
        <f>IF(ISBLANK('Discontinuity Log'!Q2059),"",'Discontinuity Log'!Q2059)</f>
        <v/>
      </c>
      <c r="T2048" s="464" t="str">
        <f>IF(ISBLANK('Discontinuity Log'!R2059),"",'Discontinuity Log'!R2059)</f>
        <v/>
      </c>
    </row>
    <row r="2049" spans="1:20" x14ac:dyDescent="0.3">
      <c r="A2049" s="261" t="str">
        <f>IF(ISBLANK('Geotech Log'!$C$2),"",IF('Discontinuity Log'!B2060&lt;&gt;"",'Geotech Log'!$C$2,""))</f>
        <v>DDH 3476</v>
      </c>
      <c r="B2049" s="261" t="str">
        <f>IF(ISBLANK('Geotech Log'!$R$4),"",IF('Discontinuity Log'!B2060&lt;&gt;"",'Geotech Log'!$R$4,""))</f>
        <v>FRO</v>
      </c>
      <c r="C2049" s="263">
        <f ca="1">IF(ISBLANK('Discontinuity Log'!A2060),"",'Discontinuity Log'!A2060)</f>
        <v>333</v>
      </c>
      <c r="D2049" s="264">
        <f>IF(ISBLANK('Discontinuity Log'!B2060),"",'Discontinuity Log'!B2060)</f>
        <v>713.08</v>
      </c>
      <c r="E2049" s="263" t="str">
        <f>IF(ISBLANK('Discontinuity Log'!C2060),"",'Discontinuity Log'!C2060)</f>
        <v>BD</v>
      </c>
      <c r="F2049" s="263" t="str">
        <f>IF(ISBLANK('Discontinuity Log'!D2060),"",'Discontinuity Log'!D2060)</f>
        <v>G</v>
      </c>
      <c r="G2049" s="263" t="str">
        <f>IF(ISBLANK('Discontinuity Log'!E2060),"",'Discontinuity Log'!E2060)</f>
        <v>COAL</v>
      </c>
      <c r="H2049" s="263" t="str">
        <f>IF(ISBLANK('Discontinuity Log'!F2060),"",IF('Discontinuity Log'!F2060="-","",'Discontinuity Log'!F2060))</f>
        <v/>
      </c>
      <c r="I2049" s="263" t="str">
        <f>IF(ISBLANK('Discontinuity Log'!G2060),"",'Discontinuity Log'!G2060)</f>
        <v>CC</v>
      </c>
      <c r="J2049" s="263" t="str">
        <f>IF(ISBLANK('Discontinuity Log'!H2060),"",'Discontinuity Log'!H2060)</f>
        <v>&lt;=1mm</v>
      </c>
      <c r="K2049" s="263" t="str">
        <f>IF(ISBLANK('Discontinuity Log'!I2060),"",'Discontinuity Log'!I2060)</f>
        <v/>
      </c>
      <c r="L2049" s="263" t="str">
        <f>IF(ISBLANK('Discontinuity Log'!J2060),"",'Discontinuity Log'!J2060)</f>
        <v>PL</v>
      </c>
      <c r="M2049" s="263" t="str">
        <f>IF(ISBLANK('Discontinuity Log'!K2060),"",'Discontinuity Log'!K2060)</f>
        <v>SM</v>
      </c>
      <c r="N2049" s="263">
        <f>IF(ISBLANK('Discontinuity Log'!L2060),"",'Discontinuity Log'!L2060)</f>
        <v>7</v>
      </c>
      <c r="O2049" s="263" t="str">
        <f>IF(ISBLANK('Discontinuity Log'!M2060),"",'Discontinuity Log'!M2060)</f>
        <v>R4</v>
      </c>
      <c r="P2049" s="263" t="str">
        <f>IF(ISBLANK('Discontinuity Log'!N2060),"",'Discontinuity Log'!N2060)</f>
        <v>W1</v>
      </c>
      <c r="Q2049" s="263">
        <f>IF(ISBLANK('Discontinuity Log'!O2060),"",'Discontinuity Log'!O2060)</f>
        <v>6</v>
      </c>
      <c r="R2049" s="263">
        <f>IF(ISBLANK('Discontinuity Log'!P2060),"",'Discontinuity Log'!P2060)</f>
        <v>30</v>
      </c>
      <c r="S2049" s="263" t="str">
        <f>IF(ISBLANK('Discontinuity Log'!Q2060),"",'Discontinuity Log'!Q2060)</f>
        <v/>
      </c>
      <c r="T2049" s="464" t="str">
        <f>IF(ISBLANK('Discontinuity Log'!R2060),"",'Discontinuity Log'!R2060)</f>
        <v/>
      </c>
    </row>
    <row r="2050" spans="1:20" x14ac:dyDescent="0.3">
      <c r="A2050" s="261" t="str">
        <f>IF(ISBLANK('Geotech Log'!$C$2),"",IF('Discontinuity Log'!B2061&lt;&gt;"",'Geotech Log'!$C$2,""))</f>
        <v>DDH 3476</v>
      </c>
      <c r="B2050" s="261" t="str">
        <f>IF(ISBLANK('Geotech Log'!$R$4),"",IF('Discontinuity Log'!B2061&lt;&gt;"",'Geotech Log'!$R$4,""))</f>
        <v>FRO</v>
      </c>
      <c r="C2050" s="263">
        <f ca="1">IF(ISBLANK('Discontinuity Log'!A2061),"",'Discontinuity Log'!A2061)</f>
        <v>333</v>
      </c>
      <c r="D2050" s="264">
        <f>IF(ISBLANK('Discontinuity Log'!B2061),"",'Discontinuity Log'!B2061)</f>
        <v>713.12</v>
      </c>
      <c r="E2050" s="263" t="str">
        <f>IF(ISBLANK('Discontinuity Log'!C2061),"",'Discontinuity Log'!C2061)</f>
        <v>BD</v>
      </c>
      <c r="F2050" s="263" t="str">
        <f>IF(ISBLANK('Discontinuity Log'!D2061),"",'Discontinuity Log'!D2061)</f>
        <v>G</v>
      </c>
      <c r="G2050" s="263" t="str">
        <f>IF(ISBLANK('Discontinuity Log'!E2061),"",'Discontinuity Log'!E2061)</f>
        <v>COAL</v>
      </c>
      <c r="H2050" s="263" t="str">
        <f>IF(ISBLANK('Discontinuity Log'!F2061),"",IF('Discontinuity Log'!F2061="-","",'Discontinuity Log'!F2061))</f>
        <v/>
      </c>
      <c r="I2050" s="263" t="str">
        <f>IF(ISBLANK('Discontinuity Log'!G2061),"",'Discontinuity Log'!G2061)</f>
        <v>CC</v>
      </c>
      <c r="J2050" s="263" t="str">
        <f>IF(ISBLANK('Discontinuity Log'!H2061),"",'Discontinuity Log'!H2061)</f>
        <v>&lt;=1mm</v>
      </c>
      <c r="K2050" s="263" t="str">
        <f>IF(ISBLANK('Discontinuity Log'!I2061),"",'Discontinuity Log'!I2061)</f>
        <v/>
      </c>
      <c r="L2050" s="263" t="str">
        <f>IF(ISBLANK('Discontinuity Log'!J2061),"",'Discontinuity Log'!J2061)</f>
        <v>UN</v>
      </c>
      <c r="M2050" s="263" t="str">
        <f>IF(ISBLANK('Discontinuity Log'!K2061),"",'Discontinuity Log'!K2061)</f>
        <v>RO</v>
      </c>
      <c r="N2050" s="263">
        <f>IF(ISBLANK('Discontinuity Log'!L2061),"",'Discontinuity Log'!L2061)</f>
        <v>11</v>
      </c>
      <c r="O2050" s="263" t="str">
        <f>IF(ISBLANK('Discontinuity Log'!M2061),"",'Discontinuity Log'!M2061)</f>
        <v>R4</v>
      </c>
      <c r="P2050" s="263" t="str">
        <f>IF(ISBLANK('Discontinuity Log'!N2061),"",'Discontinuity Log'!N2061)</f>
        <v>W1</v>
      </c>
      <c r="Q2050" s="263">
        <f>IF(ISBLANK('Discontinuity Log'!O2061),"",'Discontinuity Log'!O2061)</f>
        <v>20</v>
      </c>
      <c r="R2050" s="263">
        <f>IF(ISBLANK('Discontinuity Log'!P2061),"",'Discontinuity Log'!P2061)</f>
        <v>28</v>
      </c>
      <c r="S2050" s="263" t="str">
        <f>IF(ISBLANK('Discontinuity Log'!Q2061),"",'Discontinuity Log'!Q2061)</f>
        <v/>
      </c>
      <c r="T2050" s="464" t="str">
        <f>IF(ISBLANK('Discontinuity Log'!R2061),"",'Discontinuity Log'!R2061)</f>
        <v/>
      </c>
    </row>
    <row r="2051" spans="1:20" x14ac:dyDescent="0.3">
      <c r="A2051" s="261" t="str">
        <f>IF(ISBLANK('Geotech Log'!$C$2),"",IF('Discontinuity Log'!B2062&lt;&gt;"",'Geotech Log'!$C$2,""))</f>
        <v>DDH 3476</v>
      </c>
      <c r="B2051" s="261" t="str">
        <f>IF(ISBLANK('Geotech Log'!$R$4),"",IF('Discontinuity Log'!B2062&lt;&gt;"",'Geotech Log'!$R$4,""))</f>
        <v>FRO</v>
      </c>
      <c r="C2051" s="263">
        <f ca="1">IF(ISBLANK('Discontinuity Log'!A2062),"",'Discontinuity Log'!A2062)</f>
        <v>333</v>
      </c>
      <c r="D2051" s="264">
        <f>IF(ISBLANK('Discontinuity Log'!B2062),"",'Discontinuity Log'!B2062)</f>
        <v>713.28</v>
      </c>
      <c r="E2051" s="263" t="str">
        <f>IF(ISBLANK('Discontinuity Log'!C2062),"",'Discontinuity Log'!C2062)</f>
        <v>BD</v>
      </c>
      <c r="F2051" s="263" t="str">
        <f>IF(ISBLANK('Discontinuity Log'!D2062),"",'Discontinuity Log'!D2062)</f>
        <v>G</v>
      </c>
      <c r="G2051" s="263" t="str">
        <f>IF(ISBLANK('Discontinuity Log'!E2062),"",'Discontinuity Log'!E2062)</f>
        <v>COAL</v>
      </c>
      <c r="H2051" s="263" t="str">
        <f>IF(ISBLANK('Discontinuity Log'!F2062),"",IF('Discontinuity Log'!F2062="-","",'Discontinuity Log'!F2062))</f>
        <v/>
      </c>
      <c r="I2051" s="263" t="str">
        <f>IF(ISBLANK('Discontinuity Log'!G2062),"",'Discontinuity Log'!G2062)</f>
        <v>CC</v>
      </c>
      <c r="J2051" s="263" t="str">
        <f>IF(ISBLANK('Discontinuity Log'!H2062),"",'Discontinuity Log'!H2062)</f>
        <v>&lt;=1mm</v>
      </c>
      <c r="K2051" s="263" t="str">
        <f>IF(ISBLANK('Discontinuity Log'!I2062),"",'Discontinuity Log'!I2062)</f>
        <v/>
      </c>
      <c r="L2051" s="263" t="str">
        <f>IF(ISBLANK('Discontinuity Log'!J2062),"",'Discontinuity Log'!J2062)</f>
        <v>CU</v>
      </c>
      <c r="M2051" s="263" t="str">
        <f>IF(ISBLANK('Discontinuity Log'!K2062),"",'Discontinuity Log'!K2062)</f>
        <v>SM</v>
      </c>
      <c r="N2051" s="263">
        <f>IF(ISBLANK('Discontinuity Log'!L2062),"",'Discontinuity Log'!L2062)</f>
        <v>7</v>
      </c>
      <c r="O2051" s="263" t="str">
        <f>IF(ISBLANK('Discontinuity Log'!M2062),"",'Discontinuity Log'!M2062)</f>
        <v>R4</v>
      </c>
      <c r="P2051" s="263" t="str">
        <f>IF(ISBLANK('Discontinuity Log'!N2062),"",'Discontinuity Log'!N2062)</f>
        <v>W1</v>
      </c>
      <c r="Q2051" s="263">
        <f>IF(ISBLANK('Discontinuity Log'!O2062),"",'Discontinuity Log'!O2062)</f>
        <v>12</v>
      </c>
      <c r="R2051" s="263">
        <f>IF(ISBLANK('Discontinuity Log'!P2062),"",'Discontinuity Log'!P2062)</f>
        <v>19</v>
      </c>
      <c r="S2051" s="263" t="str">
        <f>IF(ISBLANK('Discontinuity Log'!Q2062),"",'Discontinuity Log'!Q2062)</f>
        <v/>
      </c>
      <c r="T2051" s="464" t="str">
        <f>IF(ISBLANK('Discontinuity Log'!R2062),"",'Discontinuity Log'!R2062)</f>
        <v/>
      </c>
    </row>
    <row r="2052" spans="1:20" x14ac:dyDescent="0.3">
      <c r="A2052" s="261" t="str">
        <f>IF(ISBLANK('Geotech Log'!$C$2),"",IF('Discontinuity Log'!B2063&lt;&gt;"",'Geotech Log'!$C$2,""))</f>
        <v>DDH 3476</v>
      </c>
      <c r="B2052" s="261" t="str">
        <f>IF(ISBLANK('Geotech Log'!$R$4),"",IF('Discontinuity Log'!B2063&lt;&gt;"",'Geotech Log'!$R$4,""))</f>
        <v>FRO</v>
      </c>
      <c r="C2052" s="263">
        <f ca="1">IF(ISBLANK('Discontinuity Log'!A2063),"",'Discontinuity Log'!A2063)</f>
        <v>333</v>
      </c>
      <c r="D2052" s="264">
        <f>IF(ISBLANK('Discontinuity Log'!B2063),"",'Discontinuity Log'!B2063)</f>
        <v>713.92</v>
      </c>
      <c r="E2052" s="263" t="str">
        <f>IF(ISBLANK('Discontinuity Log'!C2063),"",'Discontinuity Log'!C2063)</f>
        <v>BD</v>
      </c>
      <c r="F2052" s="263" t="str">
        <f>IF(ISBLANK('Discontinuity Log'!D2063),"",'Discontinuity Log'!D2063)</f>
        <v>G</v>
      </c>
      <c r="G2052" s="263" t="str">
        <f>IF(ISBLANK('Discontinuity Log'!E2063),"",'Discontinuity Log'!E2063)</f>
        <v>COAL</v>
      </c>
      <c r="H2052" s="263" t="str">
        <f>IF(ISBLANK('Discontinuity Log'!F2063),"",IF('Discontinuity Log'!F2063="-","",'Discontinuity Log'!F2063))</f>
        <v/>
      </c>
      <c r="I2052" s="263" t="str">
        <f>IF(ISBLANK('Discontinuity Log'!G2063),"",'Discontinuity Log'!G2063)</f>
        <v>CC</v>
      </c>
      <c r="J2052" s="263" t="str">
        <f>IF(ISBLANK('Discontinuity Log'!H2063),"",'Discontinuity Log'!H2063)</f>
        <v>&lt;=1mm</v>
      </c>
      <c r="K2052" s="263" t="str">
        <f>IF(ISBLANK('Discontinuity Log'!I2063),"",'Discontinuity Log'!I2063)</f>
        <v/>
      </c>
      <c r="L2052" s="263" t="str">
        <f>IF(ISBLANK('Discontinuity Log'!J2063),"",'Discontinuity Log'!J2063)</f>
        <v>UN</v>
      </c>
      <c r="M2052" s="263" t="str">
        <f>IF(ISBLANK('Discontinuity Log'!K2063),"",'Discontinuity Log'!K2063)</f>
        <v>RO</v>
      </c>
      <c r="N2052" s="263">
        <f>IF(ISBLANK('Discontinuity Log'!L2063),"",'Discontinuity Log'!L2063)</f>
        <v>9</v>
      </c>
      <c r="O2052" s="263" t="str">
        <f>IF(ISBLANK('Discontinuity Log'!M2063),"",'Discontinuity Log'!M2063)</f>
        <v>R4</v>
      </c>
      <c r="P2052" s="263" t="str">
        <f>IF(ISBLANK('Discontinuity Log'!N2063),"",'Discontinuity Log'!N2063)</f>
        <v>W1</v>
      </c>
      <c r="Q2052" s="263">
        <f>IF(ISBLANK('Discontinuity Log'!O2063),"",'Discontinuity Log'!O2063)</f>
        <v>20</v>
      </c>
      <c r="R2052" s="263">
        <f>IF(ISBLANK('Discontinuity Log'!P2063),"",'Discontinuity Log'!P2063)</f>
        <v>34</v>
      </c>
      <c r="S2052" s="263" t="str">
        <f>IF(ISBLANK('Discontinuity Log'!Q2063),"",'Discontinuity Log'!Q2063)</f>
        <v/>
      </c>
      <c r="T2052" s="464" t="str">
        <f>IF(ISBLANK('Discontinuity Log'!R2063),"",'Discontinuity Log'!R2063)</f>
        <v>ALMOST POLISHED</v>
      </c>
    </row>
    <row r="2053" spans="1:20" x14ac:dyDescent="0.3">
      <c r="A2053" s="261" t="str">
        <f>IF(ISBLANK('Geotech Log'!$C$2),"",IF('Discontinuity Log'!B2064&lt;&gt;"",'Geotech Log'!$C$2,""))</f>
        <v>DDH 3476</v>
      </c>
      <c r="B2053" s="261" t="str">
        <f>IF(ISBLANK('Geotech Log'!$R$4),"",IF('Discontinuity Log'!B2064&lt;&gt;"",'Geotech Log'!$R$4,""))</f>
        <v>FRO</v>
      </c>
      <c r="C2053" s="263">
        <f ca="1">IF(ISBLANK('Discontinuity Log'!A2064),"",'Discontinuity Log'!A2064)</f>
        <v>333</v>
      </c>
      <c r="D2053" s="264">
        <f>IF(ISBLANK('Discontinuity Log'!B2064),"",'Discontinuity Log'!B2064)</f>
        <v>714.12</v>
      </c>
      <c r="E2053" s="263" t="str">
        <f>IF(ISBLANK('Discontinuity Log'!C2064),"",'Discontinuity Log'!C2064)</f>
        <v>BD</v>
      </c>
      <c r="F2053" s="263" t="str">
        <f>IF(ISBLANK('Discontinuity Log'!D2064),"",'Discontinuity Log'!D2064)</f>
        <v>G</v>
      </c>
      <c r="G2053" s="263" t="str">
        <f>IF(ISBLANK('Discontinuity Log'!E2064),"",'Discontinuity Log'!E2064)</f>
        <v>COAL</v>
      </c>
      <c r="H2053" s="263" t="str">
        <f>IF(ISBLANK('Discontinuity Log'!F2064),"",IF('Discontinuity Log'!F2064="-","",'Discontinuity Log'!F2064))</f>
        <v/>
      </c>
      <c r="I2053" s="263" t="str">
        <f>IF(ISBLANK('Discontinuity Log'!G2064),"",'Discontinuity Log'!G2064)</f>
        <v>CC</v>
      </c>
      <c r="J2053" s="263" t="str">
        <f>IF(ISBLANK('Discontinuity Log'!H2064),"",'Discontinuity Log'!H2064)</f>
        <v>&lt;=1mm</v>
      </c>
      <c r="K2053" s="263" t="str">
        <f>IF(ISBLANK('Discontinuity Log'!I2064),"",'Discontinuity Log'!I2064)</f>
        <v/>
      </c>
      <c r="L2053" s="263" t="str">
        <f>IF(ISBLANK('Discontinuity Log'!J2064),"",'Discontinuity Log'!J2064)</f>
        <v>CU</v>
      </c>
      <c r="M2053" s="263" t="str">
        <f>IF(ISBLANK('Discontinuity Log'!K2064),"",'Discontinuity Log'!K2064)</f>
        <v>SM</v>
      </c>
      <c r="N2053" s="263">
        <f>IF(ISBLANK('Discontinuity Log'!L2064),"",'Discontinuity Log'!L2064)</f>
        <v>7</v>
      </c>
      <c r="O2053" s="263" t="str">
        <f>IF(ISBLANK('Discontinuity Log'!M2064),"",'Discontinuity Log'!M2064)</f>
        <v>R4</v>
      </c>
      <c r="P2053" s="263" t="str">
        <f>IF(ISBLANK('Discontinuity Log'!N2064),"",'Discontinuity Log'!N2064)</f>
        <v>W1</v>
      </c>
      <c r="Q2053" s="263">
        <f>IF(ISBLANK('Discontinuity Log'!O2064),"",'Discontinuity Log'!O2064)</f>
        <v>12</v>
      </c>
      <c r="R2053" s="263">
        <f>IF(ISBLANK('Discontinuity Log'!P2064),"",'Discontinuity Log'!P2064)</f>
        <v>24</v>
      </c>
      <c r="S2053" s="263" t="str">
        <f>IF(ISBLANK('Discontinuity Log'!Q2064),"",'Discontinuity Log'!Q2064)</f>
        <v/>
      </c>
      <c r="T2053" s="464" t="str">
        <f>IF(ISBLANK('Discontinuity Log'!R2064),"",'Discontinuity Log'!R2064)</f>
        <v/>
      </c>
    </row>
    <row r="2054" spans="1:20" x14ac:dyDescent="0.3">
      <c r="A2054" s="261" t="str">
        <f>IF(ISBLANK('Geotech Log'!$C$2),"",IF('Discontinuity Log'!B2065&lt;&gt;"",'Geotech Log'!$C$2,""))</f>
        <v>DDH 3476</v>
      </c>
      <c r="B2054" s="261" t="str">
        <f>IF(ISBLANK('Geotech Log'!$R$4),"",IF('Discontinuity Log'!B2065&lt;&gt;"",'Geotech Log'!$R$4,""))</f>
        <v>FRO</v>
      </c>
      <c r="C2054" s="263">
        <f ca="1">IF(ISBLANK('Discontinuity Log'!A2065),"",'Discontinuity Log'!A2065)</f>
        <v>333</v>
      </c>
      <c r="D2054" s="264">
        <f>IF(ISBLANK('Discontinuity Log'!B2065),"",'Discontinuity Log'!B2065)</f>
        <v>714.2</v>
      </c>
      <c r="E2054" s="263" t="str">
        <f>IF(ISBLANK('Discontinuity Log'!C2065),"",'Discontinuity Log'!C2065)</f>
        <v>BD</v>
      </c>
      <c r="F2054" s="263" t="str">
        <f>IF(ISBLANK('Discontinuity Log'!D2065),"",'Discontinuity Log'!D2065)</f>
        <v>G</v>
      </c>
      <c r="G2054" s="263" t="str">
        <f>IF(ISBLANK('Discontinuity Log'!E2065),"",'Discontinuity Log'!E2065)</f>
        <v>COAL</v>
      </c>
      <c r="H2054" s="263" t="str">
        <f>IF(ISBLANK('Discontinuity Log'!F2065),"",IF('Discontinuity Log'!F2065="-","",'Discontinuity Log'!F2065))</f>
        <v/>
      </c>
      <c r="I2054" s="263" t="str">
        <f>IF(ISBLANK('Discontinuity Log'!G2065),"",'Discontinuity Log'!G2065)</f>
        <v>CC</v>
      </c>
      <c r="J2054" s="263" t="str">
        <f>IF(ISBLANK('Discontinuity Log'!H2065),"",'Discontinuity Log'!H2065)</f>
        <v>&lt;=1mm</v>
      </c>
      <c r="K2054" s="263" t="str">
        <f>IF(ISBLANK('Discontinuity Log'!I2065),"",'Discontinuity Log'!I2065)</f>
        <v/>
      </c>
      <c r="L2054" s="263" t="str">
        <f>IF(ISBLANK('Discontinuity Log'!J2065),"",'Discontinuity Log'!J2065)</f>
        <v>UN</v>
      </c>
      <c r="M2054" s="263" t="str">
        <f>IF(ISBLANK('Discontinuity Log'!K2065),"",'Discontinuity Log'!K2065)</f>
        <v>RO</v>
      </c>
      <c r="N2054" s="263">
        <f>IF(ISBLANK('Discontinuity Log'!L2065),"",'Discontinuity Log'!L2065)</f>
        <v>9</v>
      </c>
      <c r="O2054" s="263" t="str">
        <f>IF(ISBLANK('Discontinuity Log'!M2065),"",'Discontinuity Log'!M2065)</f>
        <v>R4</v>
      </c>
      <c r="P2054" s="263" t="str">
        <f>IF(ISBLANK('Discontinuity Log'!N2065),"",'Discontinuity Log'!N2065)</f>
        <v>W1</v>
      </c>
      <c r="Q2054" s="263">
        <f>IF(ISBLANK('Discontinuity Log'!O2065),"",'Discontinuity Log'!O2065)</f>
        <v>20</v>
      </c>
      <c r="R2054" s="263">
        <f>IF(ISBLANK('Discontinuity Log'!P2065),"",'Discontinuity Log'!P2065)</f>
        <v>12</v>
      </c>
      <c r="S2054" s="263" t="str">
        <f>IF(ISBLANK('Discontinuity Log'!Q2065),"",'Discontinuity Log'!Q2065)</f>
        <v/>
      </c>
      <c r="T2054" s="464" t="str">
        <f>IF(ISBLANK('Discontinuity Log'!R2065),"",'Discontinuity Log'!R2065)</f>
        <v/>
      </c>
    </row>
    <row r="2055" spans="1:20" x14ac:dyDescent="0.3">
      <c r="A2055" s="261" t="str">
        <f>IF(ISBLANK('Geotech Log'!$C$2),"",IF('Discontinuity Log'!B2066&lt;&gt;"",'Geotech Log'!$C$2,""))</f>
        <v>DDH 3476</v>
      </c>
      <c r="B2055" s="261" t="str">
        <f>IF(ISBLANK('Geotech Log'!$R$4),"",IF('Discontinuity Log'!B2066&lt;&gt;"",'Geotech Log'!$R$4,""))</f>
        <v>FRO</v>
      </c>
      <c r="C2055" s="263">
        <f ca="1">IF(ISBLANK('Discontinuity Log'!A2066),"",'Discontinuity Log'!A2066)</f>
        <v>333</v>
      </c>
      <c r="D2055" s="264">
        <f>IF(ISBLANK('Discontinuity Log'!B2066),"",'Discontinuity Log'!B2066)</f>
        <v>714.27</v>
      </c>
      <c r="E2055" s="263" t="str">
        <f>IF(ISBLANK('Discontinuity Log'!C2066),"",'Discontinuity Log'!C2066)</f>
        <v>JN</v>
      </c>
      <c r="F2055" s="263" t="str">
        <f>IF(ISBLANK('Discontinuity Log'!D2066),"",'Discontinuity Log'!D2066)</f>
        <v>G</v>
      </c>
      <c r="G2055" s="263" t="str">
        <f>IF(ISBLANK('Discontinuity Log'!E2066),"",'Discontinuity Log'!E2066)</f>
        <v>COAL</v>
      </c>
      <c r="H2055" s="263" t="str">
        <f>IF(ISBLANK('Discontinuity Log'!F2066),"",IF('Discontinuity Log'!F2066="-","",'Discontinuity Log'!F2066))</f>
        <v/>
      </c>
      <c r="I2055" s="263" t="str">
        <f>IF(ISBLANK('Discontinuity Log'!G2066),"",'Discontinuity Log'!G2066)</f>
        <v>CC</v>
      </c>
      <c r="J2055" s="263" t="str">
        <f>IF(ISBLANK('Discontinuity Log'!H2066),"",'Discontinuity Log'!H2066)</f>
        <v>&lt;=1mm</v>
      </c>
      <c r="K2055" s="263" t="str">
        <f>IF(ISBLANK('Discontinuity Log'!I2066),"",'Discontinuity Log'!I2066)</f>
        <v/>
      </c>
      <c r="L2055" s="263" t="str">
        <f>IF(ISBLANK('Discontinuity Log'!J2066),"",'Discontinuity Log'!J2066)</f>
        <v>PL</v>
      </c>
      <c r="M2055" s="263" t="str">
        <f>IF(ISBLANK('Discontinuity Log'!K2066),"",'Discontinuity Log'!K2066)</f>
        <v>SM</v>
      </c>
      <c r="N2055" s="263">
        <f>IF(ISBLANK('Discontinuity Log'!L2066),"",'Discontinuity Log'!L2066)</f>
        <v>5</v>
      </c>
      <c r="O2055" s="263" t="str">
        <f>IF(ISBLANK('Discontinuity Log'!M2066),"",'Discontinuity Log'!M2066)</f>
        <v>R4</v>
      </c>
      <c r="P2055" s="263" t="str">
        <f>IF(ISBLANK('Discontinuity Log'!N2066),"",'Discontinuity Log'!N2066)</f>
        <v>W1</v>
      </c>
      <c r="Q2055" s="263">
        <f>IF(ISBLANK('Discontinuity Log'!O2066),"",'Discontinuity Log'!O2066)</f>
        <v>6</v>
      </c>
      <c r="R2055" s="263">
        <f>IF(ISBLANK('Discontinuity Log'!P2066),"",'Discontinuity Log'!P2066)</f>
        <v>48</v>
      </c>
      <c r="S2055" s="263" t="str">
        <f>IF(ISBLANK('Discontinuity Log'!Q2066),"",'Discontinuity Log'!Q2066)</f>
        <v/>
      </c>
      <c r="T2055" s="464" t="str">
        <f>IF(ISBLANK('Discontinuity Log'!R2066),"",'Discontinuity Log'!R2066)</f>
        <v/>
      </c>
    </row>
    <row r="2056" spans="1:20" x14ac:dyDescent="0.3">
      <c r="A2056" s="261" t="str">
        <f>IF(ISBLANK('Geotech Log'!$C$2),"",IF('Discontinuity Log'!B2067&lt;&gt;"",'Geotech Log'!$C$2,""))</f>
        <v>DDH 3476</v>
      </c>
      <c r="B2056" s="261" t="str">
        <f>IF(ISBLANK('Geotech Log'!$R$4),"",IF('Discontinuity Log'!B2067&lt;&gt;"",'Geotech Log'!$R$4,""))</f>
        <v>FRO</v>
      </c>
      <c r="C2056" s="263">
        <f ca="1">IF(ISBLANK('Discontinuity Log'!A2067),"",'Discontinuity Log'!A2067)</f>
        <v>333</v>
      </c>
      <c r="D2056" s="264">
        <f>IF(ISBLANK('Discontinuity Log'!B2067),"",'Discontinuity Log'!B2067)</f>
        <v>714.53</v>
      </c>
      <c r="E2056" s="263" t="str">
        <f>IF(ISBLANK('Discontinuity Log'!C2067),"",'Discontinuity Log'!C2067)</f>
        <v>JN</v>
      </c>
      <c r="F2056" s="263" t="str">
        <f>IF(ISBLANK('Discontinuity Log'!D2067),"",'Discontinuity Log'!D2067)</f>
        <v>G</v>
      </c>
      <c r="G2056" s="263" t="str">
        <f>IF(ISBLANK('Discontinuity Log'!E2067),"",'Discontinuity Log'!E2067)</f>
        <v>COAL</v>
      </c>
      <c r="H2056" s="263" t="str">
        <f>IF(ISBLANK('Discontinuity Log'!F2067),"",IF('Discontinuity Log'!F2067="-","",'Discontinuity Log'!F2067))</f>
        <v/>
      </c>
      <c r="I2056" s="263" t="str">
        <f>IF(ISBLANK('Discontinuity Log'!G2067),"",'Discontinuity Log'!G2067)</f>
        <v>CC</v>
      </c>
      <c r="J2056" s="263" t="str">
        <f>IF(ISBLANK('Discontinuity Log'!H2067),"",'Discontinuity Log'!H2067)</f>
        <v>&lt;=1mm</v>
      </c>
      <c r="K2056" s="263" t="str">
        <f>IF(ISBLANK('Discontinuity Log'!I2067),"",'Discontinuity Log'!I2067)</f>
        <v/>
      </c>
      <c r="L2056" s="263" t="str">
        <f>IF(ISBLANK('Discontinuity Log'!J2067),"",'Discontinuity Log'!J2067)</f>
        <v>CU</v>
      </c>
      <c r="M2056" s="263" t="str">
        <f>IF(ISBLANK('Discontinuity Log'!K2067),"",'Discontinuity Log'!K2067)</f>
        <v>SM</v>
      </c>
      <c r="N2056" s="263">
        <f>IF(ISBLANK('Discontinuity Log'!L2067),"",'Discontinuity Log'!L2067)</f>
        <v>7</v>
      </c>
      <c r="O2056" s="263" t="str">
        <f>IF(ISBLANK('Discontinuity Log'!M2067),"",'Discontinuity Log'!M2067)</f>
        <v>R4</v>
      </c>
      <c r="P2056" s="263" t="str">
        <f>IF(ISBLANK('Discontinuity Log'!N2067),"",'Discontinuity Log'!N2067)</f>
        <v>W1</v>
      </c>
      <c r="Q2056" s="263">
        <f>IF(ISBLANK('Discontinuity Log'!O2067),"",'Discontinuity Log'!O2067)</f>
        <v>12</v>
      </c>
      <c r="R2056" s="263">
        <f>IF(ISBLANK('Discontinuity Log'!P2067),"",'Discontinuity Log'!P2067)</f>
        <v>18</v>
      </c>
      <c r="S2056" s="263" t="str">
        <f>IF(ISBLANK('Discontinuity Log'!Q2067),"",'Discontinuity Log'!Q2067)</f>
        <v/>
      </c>
      <c r="T2056" s="464" t="str">
        <f>IF(ISBLANK('Discontinuity Log'!R2067),"",'Discontinuity Log'!R2067)</f>
        <v/>
      </c>
    </row>
    <row r="2057" spans="1:20" x14ac:dyDescent="0.3">
      <c r="A2057" s="261" t="str">
        <f>IF(ISBLANK('Geotech Log'!$C$2),"",IF('Discontinuity Log'!B2068&lt;&gt;"",'Geotech Log'!$C$2,""))</f>
        <v>DDH 3476</v>
      </c>
      <c r="B2057" s="261" t="str">
        <f>IF(ISBLANK('Geotech Log'!$R$4),"",IF('Discontinuity Log'!B2068&lt;&gt;"",'Geotech Log'!$R$4,""))</f>
        <v>FRO</v>
      </c>
      <c r="C2057" s="263">
        <f ca="1">IF(ISBLANK('Discontinuity Log'!A2068),"",'Discontinuity Log'!A2068)</f>
        <v>333</v>
      </c>
      <c r="D2057" s="264">
        <f>IF(ISBLANK('Discontinuity Log'!B2068),"",'Discontinuity Log'!B2068)</f>
        <v>714.94</v>
      </c>
      <c r="E2057" s="263" t="str">
        <f>IF(ISBLANK('Discontinuity Log'!C2068),"",'Discontinuity Log'!C2068)</f>
        <v>BD</v>
      </c>
      <c r="F2057" s="263" t="str">
        <f>IF(ISBLANK('Discontinuity Log'!D2068),"",'Discontinuity Log'!D2068)</f>
        <v>G</v>
      </c>
      <c r="G2057" s="263" t="str">
        <f>IF(ISBLANK('Discontinuity Log'!E2068),"",'Discontinuity Log'!E2068)</f>
        <v>COAL</v>
      </c>
      <c r="H2057" s="263" t="str">
        <f>IF(ISBLANK('Discontinuity Log'!F2068),"",IF('Discontinuity Log'!F2068="-","",'Discontinuity Log'!F2068))</f>
        <v/>
      </c>
      <c r="I2057" s="263" t="str">
        <f>IF(ISBLANK('Discontinuity Log'!G2068),"",'Discontinuity Log'!G2068)</f>
        <v>CC</v>
      </c>
      <c r="J2057" s="263" t="str">
        <f>IF(ISBLANK('Discontinuity Log'!H2068),"",'Discontinuity Log'!H2068)</f>
        <v>&lt;=1mm</v>
      </c>
      <c r="K2057" s="263" t="str">
        <f>IF(ISBLANK('Discontinuity Log'!I2068),"",'Discontinuity Log'!I2068)</f>
        <v/>
      </c>
      <c r="L2057" s="263" t="str">
        <f>IF(ISBLANK('Discontinuity Log'!J2068),"",'Discontinuity Log'!J2068)</f>
        <v>CU</v>
      </c>
      <c r="M2057" s="263" t="str">
        <f>IF(ISBLANK('Discontinuity Log'!K2068),"",'Discontinuity Log'!K2068)</f>
        <v>SM</v>
      </c>
      <c r="N2057" s="263">
        <f>IF(ISBLANK('Discontinuity Log'!L2068),"",'Discontinuity Log'!L2068)</f>
        <v>7</v>
      </c>
      <c r="O2057" s="263" t="str">
        <f>IF(ISBLANK('Discontinuity Log'!M2068),"",'Discontinuity Log'!M2068)</f>
        <v>R4</v>
      </c>
      <c r="P2057" s="263" t="str">
        <f>IF(ISBLANK('Discontinuity Log'!N2068),"",'Discontinuity Log'!N2068)</f>
        <v>W1</v>
      </c>
      <c r="Q2057" s="263">
        <f>IF(ISBLANK('Discontinuity Log'!O2068),"",'Discontinuity Log'!O2068)</f>
        <v>12</v>
      </c>
      <c r="R2057" s="263">
        <f>IF(ISBLANK('Discontinuity Log'!P2068),"",'Discontinuity Log'!P2068)</f>
        <v>42</v>
      </c>
      <c r="S2057" s="263" t="str">
        <f>IF(ISBLANK('Discontinuity Log'!Q2068),"",'Discontinuity Log'!Q2068)</f>
        <v/>
      </c>
      <c r="T2057" s="464" t="str">
        <f>IF(ISBLANK('Discontinuity Log'!R2068),"",'Discontinuity Log'!R2068)</f>
        <v/>
      </c>
    </row>
    <row r="2058" spans="1:20" x14ac:dyDescent="0.3">
      <c r="A2058" s="261" t="str">
        <f>IF(ISBLANK('Geotech Log'!$C$2),"",IF('Discontinuity Log'!B2069&lt;&gt;"",'Geotech Log'!$C$2,""))</f>
        <v>DDH 3476</v>
      </c>
      <c r="B2058" s="261" t="str">
        <f>IF(ISBLANK('Geotech Log'!$R$4),"",IF('Discontinuity Log'!B2069&lt;&gt;"",'Geotech Log'!$R$4,""))</f>
        <v>FRO</v>
      </c>
      <c r="C2058" s="263">
        <f ca="1">IF(ISBLANK('Discontinuity Log'!A2069),"",'Discontinuity Log'!A2069)</f>
        <v>334</v>
      </c>
      <c r="D2058" s="264">
        <f>IF(ISBLANK('Discontinuity Log'!B2069),"",'Discontinuity Log'!B2069)</f>
        <v>715</v>
      </c>
      <c r="E2058" s="263" t="str">
        <f>IF(ISBLANK('Discontinuity Log'!C2069),"",'Discontinuity Log'!C2069)</f>
        <v>BD</v>
      </c>
      <c r="F2058" s="263" t="str">
        <f>IF(ISBLANK('Discontinuity Log'!D2069),"",'Discontinuity Log'!D2069)</f>
        <v>G</v>
      </c>
      <c r="G2058" s="263" t="str">
        <f>IF(ISBLANK('Discontinuity Log'!E2069),"",'Discontinuity Log'!E2069)</f>
        <v>COAL</v>
      </c>
      <c r="H2058" s="263" t="str">
        <f>IF(ISBLANK('Discontinuity Log'!F2069),"",IF('Discontinuity Log'!F2069="-","",'Discontinuity Log'!F2069))</f>
        <v/>
      </c>
      <c r="I2058" s="263" t="str">
        <f>IF(ISBLANK('Discontinuity Log'!G2069),"",'Discontinuity Log'!G2069)</f>
        <v>IN</v>
      </c>
      <c r="J2058" s="263" t="str">
        <f>IF(ISBLANK('Discontinuity Log'!H2069),"",'Discontinuity Log'!H2069)</f>
        <v>&lt;=2mm</v>
      </c>
      <c r="K2058" s="263" t="str">
        <f>IF(ISBLANK('Discontinuity Log'!I2069),"",'Discontinuity Log'!I2069)</f>
        <v/>
      </c>
      <c r="L2058" s="263" t="str">
        <f>IF(ISBLANK('Discontinuity Log'!J2069),"",'Discontinuity Log'!J2069)</f>
        <v>PL</v>
      </c>
      <c r="M2058" s="263" t="str">
        <f>IF(ISBLANK('Discontinuity Log'!K2069),"",'Discontinuity Log'!K2069)</f>
        <v>SM</v>
      </c>
      <c r="N2058" s="263">
        <f>IF(ISBLANK('Discontinuity Log'!L2069),"",'Discontinuity Log'!L2069)</f>
        <v>7</v>
      </c>
      <c r="O2058" s="263" t="str">
        <f>IF(ISBLANK('Discontinuity Log'!M2069),"",'Discontinuity Log'!M2069)</f>
        <v>R4</v>
      </c>
      <c r="P2058" s="263" t="str">
        <f>IF(ISBLANK('Discontinuity Log'!N2069),"",'Discontinuity Log'!N2069)</f>
        <v>W1</v>
      </c>
      <c r="Q2058" s="263">
        <f>IF(ISBLANK('Discontinuity Log'!O2069),"",'Discontinuity Log'!O2069)</f>
        <v>6</v>
      </c>
      <c r="R2058" s="263">
        <f>IF(ISBLANK('Discontinuity Log'!P2069),"",'Discontinuity Log'!P2069)</f>
        <v>34</v>
      </c>
      <c r="S2058" s="263" t="str">
        <f>IF(ISBLANK('Discontinuity Log'!Q2069),"",'Discontinuity Log'!Q2069)</f>
        <v/>
      </c>
      <c r="T2058" s="464" t="str">
        <f>IF(ISBLANK('Discontinuity Log'!R2069),"",'Discontinuity Log'!R2069)</f>
        <v/>
      </c>
    </row>
    <row r="2059" spans="1:20" x14ac:dyDescent="0.3">
      <c r="A2059" s="261" t="str">
        <f>IF(ISBLANK('Geotech Log'!$C$2),"",IF('Discontinuity Log'!B2070&lt;&gt;"",'Geotech Log'!$C$2,""))</f>
        <v>DDH 3476</v>
      </c>
      <c r="B2059" s="261" t="str">
        <f>IF(ISBLANK('Geotech Log'!$R$4),"",IF('Discontinuity Log'!B2070&lt;&gt;"",'Geotech Log'!$R$4,""))</f>
        <v>FRO</v>
      </c>
      <c r="C2059" s="263">
        <f ca="1">IF(ISBLANK('Discontinuity Log'!A2070),"",'Discontinuity Log'!A2070)</f>
        <v>334</v>
      </c>
      <c r="D2059" s="264">
        <f>IF(ISBLANK('Discontinuity Log'!B2070),"",'Discontinuity Log'!B2070)</f>
        <v>715.04</v>
      </c>
      <c r="E2059" s="263" t="str">
        <f>IF(ISBLANK('Discontinuity Log'!C2070),"",'Discontinuity Log'!C2070)</f>
        <v>BD</v>
      </c>
      <c r="F2059" s="263" t="str">
        <f>IF(ISBLANK('Discontinuity Log'!D2070),"",'Discontinuity Log'!D2070)</f>
        <v>G</v>
      </c>
      <c r="G2059" s="263" t="str">
        <f>IF(ISBLANK('Discontinuity Log'!E2070),"",'Discontinuity Log'!E2070)</f>
        <v>COAL</v>
      </c>
      <c r="H2059" s="263" t="str">
        <f>IF(ISBLANK('Discontinuity Log'!F2070),"",IF('Discontinuity Log'!F2070="-","",'Discontinuity Log'!F2070))</f>
        <v/>
      </c>
      <c r="I2059" s="263" t="str">
        <f>IF(ISBLANK('Discontinuity Log'!G2070),"",'Discontinuity Log'!G2070)</f>
        <v>CC</v>
      </c>
      <c r="J2059" s="263" t="str">
        <f>IF(ISBLANK('Discontinuity Log'!H2070),"",'Discontinuity Log'!H2070)</f>
        <v>&lt;=1mm</v>
      </c>
      <c r="K2059" s="263" t="str">
        <f>IF(ISBLANK('Discontinuity Log'!I2070),"",'Discontinuity Log'!I2070)</f>
        <v/>
      </c>
      <c r="L2059" s="263" t="str">
        <f>IF(ISBLANK('Discontinuity Log'!J2070),"",'Discontinuity Log'!J2070)</f>
        <v>PL</v>
      </c>
      <c r="M2059" s="263" t="str">
        <f>IF(ISBLANK('Discontinuity Log'!K2070),"",'Discontinuity Log'!K2070)</f>
        <v>SM</v>
      </c>
      <c r="N2059" s="263">
        <f>IF(ISBLANK('Discontinuity Log'!L2070),"",'Discontinuity Log'!L2070)</f>
        <v>7</v>
      </c>
      <c r="O2059" s="263" t="str">
        <f>IF(ISBLANK('Discontinuity Log'!M2070),"",'Discontinuity Log'!M2070)</f>
        <v>R4</v>
      </c>
      <c r="P2059" s="263" t="str">
        <f>IF(ISBLANK('Discontinuity Log'!N2070),"",'Discontinuity Log'!N2070)</f>
        <v>W1</v>
      </c>
      <c r="Q2059" s="263">
        <f>IF(ISBLANK('Discontinuity Log'!O2070),"",'Discontinuity Log'!O2070)</f>
        <v>6</v>
      </c>
      <c r="R2059" s="263">
        <f>IF(ISBLANK('Discontinuity Log'!P2070),"",'Discontinuity Log'!P2070)</f>
        <v>55</v>
      </c>
      <c r="S2059" s="263" t="str">
        <f>IF(ISBLANK('Discontinuity Log'!Q2070),"",'Discontinuity Log'!Q2070)</f>
        <v/>
      </c>
      <c r="T2059" s="464" t="str">
        <f>IF(ISBLANK('Discontinuity Log'!R2070),"",'Discontinuity Log'!R2070)</f>
        <v/>
      </c>
    </row>
    <row r="2060" spans="1:20" x14ac:dyDescent="0.3">
      <c r="A2060" s="261" t="str">
        <f>IF(ISBLANK('Geotech Log'!$C$2),"",IF('Discontinuity Log'!B2071&lt;&gt;"",'Geotech Log'!$C$2,""))</f>
        <v>DDH 3476</v>
      </c>
      <c r="B2060" s="261" t="str">
        <f>IF(ISBLANK('Geotech Log'!$R$4),"",IF('Discontinuity Log'!B2071&lt;&gt;"",'Geotech Log'!$R$4,""))</f>
        <v>FRO</v>
      </c>
      <c r="C2060" s="263">
        <f ca="1">IF(ISBLANK('Discontinuity Log'!A2071),"",'Discontinuity Log'!A2071)</f>
        <v>334</v>
      </c>
      <c r="D2060" s="264">
        <f>IF(ISBLANK('Discontinuity Log'!B2071),"",'Discontinuity Log'!B2071)</f>
        <v>715.14</v>
      </c>
      <c r="E2060" s="263" t="str">
        <f>IF(ISBLANK('Discontinuity Log'!C2071),"",'Discontinuity Log'!C2071)</f>
        <v>BD</v>
      </c>
      <c r="F2060" s="263" t="str">
        <f>IF(ISBLANK('Discontinuity Log'!D2071),"",'Discontinuity Log'!D2071)</f>
        <v>G</v>
      </c>
      <c r="G2060" s="263" t="str">
        <f>IF(ISBLANK('Discontinuity Log'!E2071),"",'Discontinuity Log'!E2071)</f>
        <v>COAL</v>
      </c>
      <c r="H2060" s="263" t="str">
        <f>IF(ISBLANK('Discontinuity Log'!F2071),"",IF('Discontinuity Log'!F2071="-","",'Discontinuity Log'!F2071))</f>
        <v/>
      </c>
      <c r="I2060" s="263" t="str">
        <f>IF(ISBLANK('Discontinuity Log'!G2071),"",'Discontinuity Log'!G2071)</f>
        <v>CC</v>
      </c>
      <c r="J2060" s="263" t="str">
        <f>IF(ISBLANK('Discontinuity Log'!H2071),"",'Discontinuity Log'!H2071)</f>
        <v>&lt;=1mm</v>
      </c>
      <c r="K2060" s="263" t="str">
        <f>IF(ISBLANK('Discontinuity Log'!I2071),"",'Discontinuity Log'!I2071)</f>
        <v/>
      </c>
      <c r="L2060" s="263" t="str">
        <f>IF(ISBLANK('Discontinuity Log'!J2071),"",'Discontinuity Log'!J2071)</f>
        <v>UN</v>
      </c>
      <c r="M2060" s="263" t="str">
        <f>IF(ISBLANK('Discontinuity Log'!K2071),"",'Discontinuity Log'!K2071)</f>
        <v>SM</v>
      </c>
      <c r="N2060" s="263">
        <f>IF(ISBLANK('Discontinuity Log'!L2071),"",'Discontinuity Log'!L2071)</f>
        <v>7</v>
      </c>
      <c r="O2060" s="263" t="str">
        <f>IF(ISBLANK('Discontinuity Log'!M2071),"",'Discontinuity Log'!M2071)</f>
        <v>R2</v>
      </c>
      <c r="P2060" s="263" t="str">
        <f>IF(ISBLANK('Discontinuity Log'!N2071),"",'Discontinuity Log'!N2071)</f>
        <v>W1</v>
      </c>
      <c r="Q2060" s="263">
        <f>IF(ISBLANK('Discontinuity Log'!O2071),"",'Discontinuity Log'!O2071)</f>
        <v>12</v>
      </c>
      <c r="R2060" s="263">
        <f>IF(ISBLANK('Discontinuity Log'!P2071),"",'Discontinuity Log'!P2071)</f>
        <v>20</v>
      </c>
      <c r="S2060" s="263" t="str">
        <f>IF(ISBLANK('Discontinuity Log'!Q2071),"",'Discontinuity Log'!Q2071)</f>
        <v/>
      </c>
      <c r="T2060" s="464" t="str">
        <f>IF(ISBLANK('Discontinuity Log'!R2071),"",'Discontinuity Log'!R2071)</f>
        <v/>
      </c>
    </row>
    <row r="2061" spans="1:20" x14ac:dyDescent="0.3">
      <c r="A2061" s="261" t="str">
        <f>IF(ISBLANK('Geotech Log'!$C$2),"",IF('Discontinuity Log'!B2072&lt;&gt;"",'Geotech Log'!$C$2,""))</f>
        <v>DDH 3476</v>
      </c>
      <c r="B2061" s="261" t="str">
        <f>IF(ISBLANK('Geotech Log'!$R$4),"",IF('Discontinuity Log'!B2072&lt;&gt;"",'Geotech Log'!$R$4,""))</f>
        <v>FRO</v>
      </c>
      <c r="C2061" s="263">
        <f ca="1">IF(ISBLANK('Discontinuity Log'!A2072),"",'Discontinuity Log'!A2072)</f>
        <v>334</v>
      </c>
      <c r="D2061" s="264">
        <f>IF(ISBLANK('Discontinuity Log'!B2072),"",'Discontinuity Log'!B2072)</f>
        <v>715.25</v>
      </c>
      <c r="E2061" s="263" t="str">
        <f>IF(ISBLANK('Discontinuity Log'!C2072),"",'Discontinuity Log'!C2072)</f>
        <v>BD</v>
      </c>
      <c r="F2061" s="263" t="str">
        <f>IF(ISBLANK('Discontinuity Log'!D2072),"",'Discontinuity Log'!D2072)</f>
        <v>G</v>
      </c>
      <c r="G2061" s="263" t="str">
        <f>IF(ISBLANK('Discontinuity Log'!E2072),"",'Discontinuity Log'!E2072)</f>
        <v>COAL</v>
      </c>
      <c r="H2061" s="263" t="str">
        <f>IF(ISBLANK('Discontinuity Log'!F2072),"",IF('Discontinuity Log'!F2072="-","",'Discontinuity Log'!F2072))</f>
        <v/>
      </c>
      <c r="I2061" s="263" t="str">
        <f>IF(ISBLANK('Discontinuity Log'!G2072),"",'Discontinuity Log'!G2072)</f>
        <v>IN</v>
      </c>
      <c r="J2061" s="263" t="str">
        <f>IF(ISBLANK('Discontinuity Log'!H2072),"",'Discontinuity Log'!H2072)</f>
        <v>&lt;=2mm</v>
      </c>
      <c r="K2061" s="263" t="str">
        <f>IF(ISBLANK('Discontinuity Log'!I2072),"",'Discontinuity Log'!I2072)</f>
        <v/>
      </c>
      <c r="L2061" s="263" t="str">
        <f>IF(ISBLANK('Discontinuity Log'!J2072),"",'Discontinuity Log'!J2072)</f>
        <v>CU</v>
      </c>
      <c r="M2061" s="263" t="str">
        <f>IF(ISBLANK('Discontinuity Log'!K2072),"",'Discontinuity Log'!K2072)</f>
        <v>RO</v>
      </c>
      <c r="N2061" s="263">
        <f>IF(ISBLANK('Discontinuity Log'!L2072),"",'Discontinuity Log'!L2072)</f>
        <v>11</v>
      </c>
      <c r="O2061" s="263" t="str">
        <f>IF(ISBLANK('Discontinuity Log'!M2072),"",'Discontinuity Log'!M2072)</f>
        <v>R2</v>
      </c>
      <c r="P2061" s="263" t="str">
        <f>IF(ISBLANK('Discontinuity Log'!N2072),"",'Discontinuity Log'!N2072)</f>
        <v>W1</v>
      </c>
      <c r="Q2061" s="263">
        <f>IF(ISBLANK('Discontinuity Log'!O2072),"",'Discontinuity Log'!O2072)</f>
        <v>12</v>
      </c>
      <c r="R2061" s="263">
        <f>IF(ISBLANK('Discontinuity Log'!P2072),"",'Discontinuity Log'!P2072)</f>
        <v>32</v>
      </c>
      <c r="S2061" s="263" t="str">
        <f>IF(ISBLANK('Discontinuity Log'!Q2072),"",'Discontinuity Log'!Q2072)</f>
        <v/>
      </c>
      <c r="T2061" s="464" t="str">
        <f>IF(ISBLANK('Discontinuity Log'!R2072),"",'Discontinuity Log'!R2072)</f>
        <v/>
      </c>
    </row>
    <row r="2062" spans="1:20" x14ac:dyDescent="0.3">
      <c r="A2062" s="261" t="str">
        <f>IF(ISBLANK('Geotech Log'!$C$2),"",IF('Discontinuity Log'!B2073&lt;&gt;"",'Geotech Log'!$C$2,""))</f>
        <v>DDH 3476</v>
      </c>
      <c r="B2062" s="261" t="str">
        <f>IF(ISBLANK('Geotech Log'!$R$4),"",IF('Discontinuity Log'!B2073&lt;&gt;"",'Geotech Log'!$R$4,""))</f>
        <v>FRO</v>
      </c>
      <c r="C2062" s="263">
        <f ca="1">IF(ISBLANK('Discontinuity Log'!A2073),"",'Discontinuity Log'!A2073)</f>
        <v>334</v>
      </c>
      <c r="D2062" s="264">
        <f>IF(ISBLANK('Discontinuity Log'!B2073),"",'Discontinuity Log'!B2073)</f>
        <v>715.45</v>
      </c>
      <c r="E2062" s="263" t="str">
        <f>IF(ISBLANK('Discontinuity Log'!C2073),"",'Discontinuity Log'!C2073)</f>
        <v>BD</v>
      </c>
      <c r="F2062" s="263" t="str">
        <f>IF(ISBLANK('Discontinuity Log'!D2073),"",'Discontinuity Log'!D2073)</f>
        <v>G</v>
      </c>
      <c r="G2062" s="263" t="str">
        <f>IF(ISBLANK('Discontinuity Log'!E2073),"",'Discontinuity Log'!E2073)</f>
        <v>COAL</v>
      </c>
      <c r="H2062" s="263" t="str">
        <f>IF(ISBLANK('Discontinuity Log'!F2073),"",IF('Discontinuity Log'!F2073="-","",'Discontinuity Log'!F2073))</f>
        <v/>
      </c>
      <c r="I2062" s="263" t="str">
        <f>IF(ISBLANK('Discontinuity Log'!G2073),"",'Discontinuity Log'!G2073)</f>
        <v>PC</v>
      </c>
      <c r="J2062" s="263" t="str">
        <f>IF(ISBLANK('Discontinuity Log'!H2073),"",'Discontinuity Log'!H2073)</f>
        <v>&lt;=1mm</v>
      </c>
      <c r="K2062" s="263" t="str">
        <f>IF(ISBLANK('Discontinuity Log'!I2073),"",'Discontinuity Log'!I2073)</f>
        <v/>
      </c>
      <c r="L2062" s="263" t="str">
        <f>IF(ISBLANK('Discontinuity Log'!J2073),"",'Discontinuity Log'!J2073)</f>
        <v>CU</v>
      </c>
      <c r="M2062" s="263" t="str">
        <f>IF(ISBLANK('Discontinuity Log'!K2073),"",'Discontinuity Log'!K2073)</f>
        <v>RO</v>
      </c>
      <c r="N2062" s="263">
        <f>IF(ISBLANK('Discontinuity Log'!L2073),"",'Discontinuity Log'!L2073)</f>
        <v>9</v>
      </c>
      <c r="O2062" s="263" t="str">
        <f>IF(ISBLANK('Discontinuity Log'!M2073),"",'Discontinuity Log'!M2073)</f>
        <v>R2</v>
      </c>
      <c r="P2062" s="263" t="str">
        <f>IF(ISBLANK('Discontinuity Log'!N2073),"",'Discontinuity Log'!N2073)</f>
        <v>W1</v>
      </c>
      <c r="Q2062" s="263">
        <f>IF(ISBLANK('Discontinuity Log'!O2073),"",'Discontinuity Log'!O2073)</f>
        <v>20</v>
      </c>
      <c r="R2062" s="263">
        <f>IF(ISBLANK('Discontinuity Log'!P2073),"",'Discontinuity Log'!P2073)</f>
        <v>37</v>
      </c>
      <c r="S2062" s="263" t="str">
        <f>IF(ISBLANK('Discontinuity Log'!Q2073),"",'Discontinuity Log'!Q2073)</f>
        <v/>
      </c>
      <c r="T2062" s="464" t="str">
        <f>IF(ISBLANK('Discontinuity Log'!R2073),"",'Discontinuity Log'!R2073)</f>
        <v/>
      </c>
    </row>
    <row r="2063" spans="1:20" x14ac:dyDescent="0.3">
      <c r="A2063" s="261" t="str">
        <f>IF(ISBLANK('Geotech Log'!$C$2),"",IF('Discontinuity Log'!B2074&lt;&gt;"",'Geotech Log'!$C$2,""))</f>
        <v>DDH 3476</v>
      </c>
      <c r="B2063" s="261" t="str">
        <f>IF(ISBLANK('Geotech Log'!$R$4),"",IF('Discontinuity Log'!B2074&lt;&gt;"",'Geotech Log'!$R$4,""))</f>
        <v>FRO</v>
      </c>
      <c r="C2063" s="263">
        <f ca="1">IF(ISBLANK('Discontinuity Log'!A2074),"",'Discontinuity Log'!A2074)</f>
        <v>334</v>
      </c>
      <c r="D2063" s="264">
        <f>IF(ISBLANK('Discontinuity Log'!B2074),"",'Discontinuity Log'!B2074)</f>
        <v>715.89</v>
      </c>
      <c r="E2063" s="263" t="str">
        <f>IF(ISBLANK('Discontinuity Log'!C2074),"",'Discontinuity Log'!C2074)</f>
        <v>BD</v>
      </c>
      <c r="F2063" s="263" t="str">
        <f>IF(ISBLANK('Discontinuity Log'!D2074),"",'Discontinuity Log'!D2074)</f>
        <v>G</v>
      </c>
      <c r="G2063" s="263" t="str">
        <f>IF(ISBLANK('Discontinuity Log'!E2074),"",'Discontinuity Log'!E2074)</f>
        <v>COAL</v>
      </c>
      <c r="H2063" s="263" t="str">
        <f>IF(ISBLANK('Discontinuity Log'!F2074),"",IF('Discontinuity Log'!F2074="-","",'Discontinuity Log'!F2074))</f>
        <v/>
      </c>
      <c r="I2063" s="263" t="str">
        <f>IF(ISBLANK('Discontinuity Log'!G2074),"",'Discontinuity Log'!G2074)</f>
        <v>IN</v>
      </c>
      <c r="J2063" s="263" t="str">
        <f>IF(ISBLANK('Discontinuity Log'!H2074),"",'Discontinuity Log'!H2074)</f>
        <v>&lt;=2mm</v>
      </c>
      <c r="K2063" s="263" t="str">
        <f>IF(ISBLANK('Discontinuity Log'!I2074),"",'Discontinuity Log'!I2074)</f>
        <v/>
      </c>
      <c r="L2063" s="263" t="str">
        <f>IF(ISBLANK('Discontinuity Log'!J2074),"",'Discontinuity Log'!J2074)</f>
        <v>CU</v>
      </c>
      <c r="M2063" s="263" t="str">
        <f>IF(ISBLANK('Discontinuity Log'!K2074),"",'Discontinuity Log'!K2074)</f>
        <v>SM</v>
      </c>
      <c r="N2063" s="263">
        <f>IF(ISBLANK('Discontinuity Log'!L2074),"",'Discontinuity Log'!L2074)</f>
        <v>7</v>
      </c>
      <c r="O2063" s="263" t="str">
        <f>IF(ISBLANK('Discontinuity Log'!M2074),"",'Discontinuity Log'!M2074)</f>
        <v>R2</v>
      </c>
      <c r="P2063" s="263" t="str">
        <f>IF(ISBLANK('Discontinuity Log'!N2074),"",'Discontinuity Log'!N2074)</f>
        <v>W1</v>
      </c>
      <c r="Q2063" s="263">
        <f>IF(ISBLANK('Discontinuity Log'!O2074),"",'Discontinuity Log'!O2074)</f>
        <v>12</v>
      </c>
      <c r="R2063" s="263">
        <f>IF(ISBLANK('Discontinuity Log'!P2074),"",'Discontinuity Log'!P2074)</f>
        <v>35</v>
      </c>
      <c r="S2063" s="263" t="str">
        <f>IF(ISBLANK('Discontinuity Log'!Q2074),"",'Discontinuity Log'!Q2074)</f>
        <v/>
      </c>
      <c r="T2063" s="464" t="str">
        <f>IF(ISBLANK('Discontinuity Log'!R2074),"",'Discontinuity Log'!R2074)</f>
        <v/>
      </c>
    </row>
    <row r="2064" spans="1:20" x14ac:dyDescent="0.3">
      <c r="A2064" s="261" t="str">
        <f>IF(ISBLANK('Geotech Log'!$C$2),"",IF('Discontinuity Log'!B2075&lt;&gt;"",'Geotech Log'!$C$2,""))</f>
        <v>DDH 3476</v>
      </c>
      <c r="B2064" s="261" t="str">
        <f>IF(ISBLANK('Geotech Log'!$R$4),"",IF('Discontinuity Log'!B2075&lt;&gt;"",'Geotech Log'!$R$4,""))</f>
        <v>FRO</v>
      </c>
      <c r="C2064" s="263">
        <f ca="1">IF(ISBLANK('Discontinuity Log'!A2075),"",'Discontinuity Log'!A2075)</f>
        <v>334</v>
      </c>
      <c r="D2064" s="264">
        <f>IF(ISBLANK('Discontinuity Log'!B2075),"",'Discontinuity Log'!B2075)</f>
        <v>715.93</v>
      </c>
      <c r="E2064" s="263" t="str">
        <f>IF(ISBLANK('Discontinuity Log'!C2075),"",'Discontinuity Log'!C2075)</f>
        <v>BD</v>
      </c>
      <c r="F2064" s="263" t="str">
        <f>IF(ISBLANK('Discontinuity Log'!D2075),"",'Discontinuity Log'!D2075)</f>
        <v>G</v>
      </c>
      <c r="G2064" s="263" t="str">
        <f>IF(ISBLANK('Discontinuity Log'!E2075),"",'Discontinuity Log'!E2075)</f>
        <v>COAL</v>
      </c>
      <c r="H2064" s="263" t="str">
        <f>IF(ISBLANK('Discontinuity Log'!F2075),"",IF('Discontinuity Log'!F2075="-","",'Discontinuity Log'!F2075))</f>
        <v/>
      </c>
      <c r="I2064" s="263" t="str">
        <f>IF(ISBLANK('Discontinuity Log'!G2075),"",'Discontinuity Log'!G2075)</f>
        <v>IN</v>
      </c>
      <c r="J2064" s="263" t="str">
        <f>IF(ISBLANK('Discontinuity Log'!H2075),"",'Discontinuity Log'!H2075)</f>
        <v>&lt;=2mm</v>
      </c>
      <c r="K2064" s="263" t="str">
        <f>IF(ISBLANK('Discontinuity Log'!I2075),"",'Discontinuity Log'!I2075)</f>
        <v/>
      </c>
      <c r="L2064" s="263" t="str">
        <f>IF(ISBLANK('Discontinuity Log'!J2075),"",'Discontinuity Log'!J2075)</f>
        <v>PL</v>
      </c>
      <c r="M2064" s="263" t="str">
        <f>IF(ISBLANK('Discontinuity Log'!K2075),"",'Discontinuity Log'!K2075)</f>
        <v>SM</v>
      </c>
      <c r="N2064" s="263">
        <f>IF(ISBLANK('Discontinuity Log'!L2075),"",'Discontinuity Log'!L2075)</f>
        <v>5</v>
      </c>
      <c r="O2064" s="263" t="str">
        <f>IF(ISBLANK('Discontinuity Log'!M2075),"",'Discontinuity Log'!M2075)</f>
        <v>R2</v>
      </c>
      <c r="P2064" s="263" t="str">
        <f>IF(ISBLANK('Discontinuity Log'!N2075),"",'Discontinuity Log'!N2075)</f>
        <v>W1</v>
      </c>
      <c r="Q2064" s="263">
        <f>IF(ISBLANK('Discontinuity Log'!O2075),"",'Discontinuity Log'!O2075)</f>
        <v>6</v>
      </c>
      <c r="R2064" s="263">
        <f>IF(ISBLANK('Discontinuity Log'!P2075),"",'Discontinuity Log'!P2075)</f>
        <v>50</v>
      </c>
      <c r="S2064" s="263" t="str">
        <f>IF(ISBLANK('Discontinuity Log'!Q2075),"",'Discontinuity Log'!Q2075)</f>
        <v/>
      </c>
      <c r="T2064" s="464" t="str">
        <f>IF(ISBLANK('Discontinuity Log'!R2075),"",'Discontinuity Log'!R2075)</f>
        <v/>
      </c>
    </row>
    <row r="2065" spans="1:20" x14ac:dyDescent="0.3">
      <c r="A2065" s="261" t="str">
        <f>IF(ISBLANK('Geotech Log'!$C$2),"",IF('Discontinuity Log'!B2076&lt;&gt;"",'Geotech Log'!$C$2,""))</f>
        <v>DDH 3476</v>
      </c>
      <c r="B2065" s="261" t="str">
        <f>IF(ISBLANK('Geotech Log'!$R$4),"",IF('Discontinuity Log'!B2076&lt;&gt;"",'Geotech Log'!$R$4,""))</f>
        <v>FRO</v>
      </c>
      <c r="C2065" s="263">
        <f ca="1">IF(ISBLANK('Discontinuity Log'!A2076),"",'Discontinuity Log'!A2076)</f>
        <v>334</v>
      </c>
      <c r="D2065" s="264">
        <f>IF(ISBLANK('Discontinuity Log'!B2076),"",'Discontinuity Log'!B2076)</f>
        <v>715.97</v>
      </c>
      <c r="E2065" s="263" t="str">
        <f>IF(ISBLANK('Discontinuity Log'!C2076),"",'Discontinuity Log'!C2076)</f>
        <v>BD</v>
      </c>
      <c r="F2065" s="263" t="str">
        <f>IF(ISBLANK('Discontinuity Log'!D2076),"",'Discontinuity Log'!D2076)</f>
        <v>G</v>
      </c>
      <c r="G2065" s="263" t="str">
        <f>IF(ISBLANK('Discontinuity Log'!E2076),"",'Discontinuity Log'!E2076)</f>
        <v>COAL</v>
      </c>
      <c r="H2065" s="263" t="str">
        <f>IF(ISBLANK('Discontinuity Log'!F2076),"",IF('Discontinuity Log'!F2076="-","",'Discontinuity Log'!F2076))</f>
        <v/>
      </c>
      <c r="I2065" s="263" t="str">
        <f>IF(ISBLANK('Discontinuity Log'!G2076),"",'Discontinuity Log'!G2076)</f>
        <v>CC</v>
      </c>
      <c r="J2065" s="263" t="str">
        <f>IF(ISBLANK('Discontinuity Log'!H2076),"",'Discontinuity Log'!H2076)</f>
        <v>&lt;=1mm</v>
      </c>
      <c r="K2065" s="263" t="str">
        <f>IF(ISBLANK('Discontinuity Log'!I2076),"",'Discontinuity Log'!I2076)</f>
        <v/>
      </c>
      <c r="L2065" s="263" t="str">
        <f>IF(ISBLANK('Discontinuity Log'!J2076),"",'Discontinuity Log'!J2076)</f>
        <v>CU</v>
      </c>
      <c r="M2065" s="263" t="str">
        <f>IF(ISBLANK('Discontinuity Log'!K2076),"",'Discontinuity Log'!K2076)</f>
        <v>SM</v>
      </c>
      <c r="N2065" s="263">
        <f>IF(ISBLANK('Discontinuity Log'!L2076),"",'Discontinuity Log'!L2076)</f>
        <v>5</v>
      </c>
      <c r="O2065" s="263" t="str">
        <f>IF(ISBLANK('Discontinuity Log'!M2076),"",'Discontinuity Log'!M2076)</f>
        <v>R2</v>
      </c>
      <c r="P2065" s="263" t="str">
        <f>IF(ISBLANK('Discontinuity Log'!N2076),"",'Discontinuity Log'!N2076)</f>
        <v>W1</v>
      </c>
      <c r="Q2065" s="263">
        <f>IF(ISBLANK('Discontinuity Log'!O2076),"",'Discontinuity Log'!O2076)</f>
        <v>12</v>
      </c>
      <c r="R2065" s="263">
        <f>IF(ISBLANK('Discontinuity Log'!P2076),"",'Discontinuity Log'!P2076)</f>
        <v>42</v>
      </c>
      <c r="S2065" s="263" t="str">
        <f>IF(ISBLANK('Discontinuity Log'!Q2076),"",'Discontinuity Log'!Q2076)</f>
        <v/>
      </c>
      <c r="T2065" s="464" t="str">
        <f>IF(ISBLANK('Discontinuity Log'!R2076),"",'Discontinuity Log'!R2076)</f>
        <v/>
      </c>
    </row>
    <row r="2066" spans="1:20" x14ac:dyDescent="0.3">
      <c r="A2066" s="261" t="str">
        <f>IF(ISBLANK('Geotech Log'!$C$2),"",IF('Discontinuity Log'!B2077&lt;&gt;"",'Geotech Log'!$C$2,""))</f>
        <v>DDH 3476</v>
      </c>
      <c r="B2066" s="261" t="str">
        <f>IF(ISBLANK('Geotech Log'!$R$4),"",IF('Discontinuity Log'!B2077&lt;&gt;"",'Geotech Log'!$R$4,""))</f>
        <v>FRO</v>
      </c>
      <c r="C2066" s="263">
        <f ca="1">IF(ISBLANK('Discontinuity Log'!A2077),"",'Discontinuity Log'!A2077)</f>
        <v>334</v>
      </c>
      <c r="D2066" s="264">
        <f>IF(ISBLANK('Discontinuity Log'!B2077),"",'Discontinuity Log'!B2077)</f>
        <v>716.06</v>
      </c>
      <c r="E2066" s="263" t="str">
        <f>IF(ISBLANK('Discontinuity Log'!C2077),"",'Discontinuity Log'!C2077)</f>
        <v>BD</v>
      </c>
      <c r="F2066" s="263" t="str">
        <f>IF(ISBLANK('Discontinuity Log'!D2077),"",'Discontinuity Log'!D2077)</f>
        <v>G</v>
      </c>
      <c r="G2066" s="263" t="str">
        <f>IF(ISBLANK('Discontinuity Log'!E2077),"",'Discontinuity Log'!E2077)</f>
        <v>COAL</v>
      </c>
      <c r="H2066" s="263" t="str">
        <f>IF(ISBLANK('Discontinuity Log'!F2077),"",IF('Discontinuity Log'!F2077="-","",'Discontinuity Log'!F2077))</f>
        <v/>
      </c>
      <c r="I2066" s="263" t="str">
        <f>IF(ISBLANK('Discontinuity Log'!G2077),"",'Discontinuity Log'!G2077)</f>
        <v>CC</v>
      </c>
      <c r="J2066" s="263" t="str">
        <f>IF(ISBLANK('Discontinuity Log'!H2077),"",'Discontinuity Log'!H2077)</f>
        <v>&lt;=1mm</v>
      </c>
      <c r="K2066" s="263" t="str">
        <f>IF(ISBLANK('Discontinuity Log'!I2077),"",'Discontinuity Log'!I2077)</f>
        <v/>
      </c>
      <c r="L2066" s="263" t="str">
        <f>IF(ISBLANK('Discontinuity Log'!J2077),"",'Discontinuity Log'!J2077)</f>
        <v>PL</v>
      </c>
      <c r="M2066" s="263" t="str">
        <f>IF(ISBLANK('Discontinuity Log'!K2077),"",'Discontinuity Log'!K2077)</f>
        <v>SM</v>
      </c>
      <c r="N2066" s="263">
        <f>IF(ISBLANK('Discontinuity Log'!L2077),"",'Discontinuity Log'!L2077)</f>
        <v>7</v>
      </c>
      <c r="O2066" s="263" t="str">
        <f>IF(ISBLANK('Discontinuity Log'!M2077),"",'Discontinuity Log'!M2077)</f>
        <v>R2</v>
      </c>
      <c r="P2066" s="263" t="str">
        <f>IF(ISBLANK('Discontinuity Log'!N2077),"",'Discontinuity Log'!N2077)</f>
        <v>W1</v>
      </c>
      <c r="Q2066" s="263">
        <f>IF(ISBLANK('Discontinuity Log'!O2077),"",'Discontinuity Log'!O2077)</f>
        <v>25</v>
      </c>
      <c r="R2066" s="263">
        <f>IF(ISBLANK('Discontinuity Log'!P2077),"",'Discontinuity Log'!P2077)</f>
        <v>28</v>
      </c>
      <c r="S2066" s="263" t="str">
        <f>IF(ISBLANK('Discontinuity Log'!Q2077),"",'Discontinuity Log'!Q2077)</f>
        <v/>
      </c>
      <c r="T2066" s="464" t="str">
        <f>IF(ISBLANK('Discontinuity Log'!R2077),"",'Discontinuity Log'!R2077)</f>
        <v>DISCONTINUOUS</v>
      </c>
    </row>
    <row r="2067" spans="1:20" x14ac:dyDescent="0.3">
      <c r="A2067" s="261" t="str">
        <f>IF(ISBLANK('Geotech Log'!$C$2),"",IF('Discontinuity Log'!B2078&lt;&gt;"",'Geotech Log'!$C$2,""))</f>
        <v>DDH 3476</v>
      </c>
      <c r="B2067" s="261" t="str">
        <f>IF(ISBLANK('Geotech Log'!$R$4),"",IF('Discontinuity Log'!B2078&lt;&gt;"",'Geotech Log'!$R$4,""))</f>
        <v>FRO</v>
      </c>
      <c r="C2067" s="263">
        <f ca="1">IF(ISBLANK('Discontinuity Log'!A2078),"",'Discontinuity Log'!A2078)</f>
        <v>334</v>
      </c>
      <c r="D2067" s="264">
        <f>IF(ISBLANK('Discontinuity Log'!B2078),"",'Discontinuity Log'!B2078)</f>
        <v>716.14</v>
      </c>
      <c r="E2067" s="263" t="str">
        <f>IF(ISBLANK('Discontinuity Log'!C2078),"",'Discontinuity Log'!C2078)</f>
        <v>JN</v>
      </c>
      <c r="F2067" s="263" t="str">
        <f>IF(ISBLANK('Discontinuity Log'!D2078),"",'Discontinuity Log'!D2078)</f>
        <v>G</v>
      </c>
      <c r="G2067" s="263" t="str">
        <f>IF(ISBLANK('Discontinuity Log'!E2078),"",'Discontinuity Log'!E2078)</f>
        <v>COAL</v>
      </c>
      <c r="H2067" s="263" t="str">
        <f>IF(ISBLANK('Discontinuity Log'!F2078),"",IF('Discontinuity Log'!F2078="-","",'Discontinuity Log'!F2078))</f>
        <v>CA</v>
      </c>
      <c r="I2067" s="263" t="str">
        <f>IF(ISBLANK('Discontinuity Log'!G2078),"",'Discontinuity Log'!G2078)</f>
        <v>CC</v>
      </c>
      <c r="J2067" s="263" t="str">
        <f>IF(ISBLANK('Discontinuity Log'!H2078),"",'Discontinuity Log'!H2078)</f>
        <v>&lt;=1mm</v>
      </c>
      <c r="K2067" s="263" t="str">
        <f>IF(ISBLANK('Discontinuity Log'!I2078),"",'Discontinuity Log'!I2078)</f>
        <v/>
      </c>
      <c r="L2067" s="263" t="str">
        <f>IF(ISBLANK('Discontinuity Log'!J2078),"",'Discontinuity Log'!J2078)</f>
        <v>UN</v>
      </c>
      <c r="M2067" s="263" t="str">
        <f>IF(ISBLANK('Discontinuity Log'!K2078),"",'Discontinuity Log'!K2078)</f>
        <v>RO</v>
      </c>
      <c r="N2067" s="263">
        <f>IF(ISBLANK('Discontinuity Log'!L2078),"",'Discontinuity Log'!L2078)</f>
        <v>15</v>
      </c>
      <c r="O2067" s="263" t="str">
        <f>IF(ISBLANK('Discontinuity Log'!M2078),"",'Discontinuity Log'!M2078)</f>
        <v>R2</v>
      </c>
      <c r="P2067" s="263" t="str">
        <f>IF(ISBLANK('Discontinuity Log'!N2078),"",'Discontinuity Log'!N2078)</f>
        <v>W1</v>
      </c>
      <c r="Q2067" s="263">
        <f>IF(ISBLANK('Discontinuity Log'!O2078),"",'Discontinuity Log'!O2078)</f>
        <v>20</v>
      </c>
      <c r="R2067" s="263" t="str">
        <f>IF(ISBLANK('Discontinuity Log'!P2078),"",'Discontinuity Log'!P2078)</f>
        <v/>
      </c>
      <c r="S2067" s="263" t="str">
        <f>IF(ISBLANK('Discontinuity Log'!Q2078),"",'Discontinuity Log'!Q2078)</f>
        <v/>
      </c>
      <c r="T2067" s="464" t="str">
        <f>IF(ISBLANK('Discontinuity Log'!R2078),"",'Discontinuity Log'!R2078)</f>
        <v>UPPER CONTACT OF JOINT 716.02, LOWER CONTRACT 716.20. VERY CURVED JOINT, UPPER AND LOWER CONTACTS ON SAME CORE AXIS, UNABLE TO TAKE ALPHA</v>
      </c>
    </row>
    <row r="2068" spans="1:20" x14ac:dyDescent="0.3">
      <c r="A2068" s="261" t="str">
        <f>IF(ISBLANK('Geotech Log'!$C$2),"",IF('Discontinuity Log'!B2079&lt;&gt;"",'Geotech Log'!$C$2,""))</f>
        <v>DDH 3476</v>
      </c>
      <c r="B2068" s="261" t="str">
        <f>IF(ISBLANK('Geotech Log'!$R$4),"",IF('Discontinuity Log'!B2079&lt;&gt;"",'Geotech Log'!$R$4,""))</f>
        <v>FRO</v>
      </c>
      <c r="C2068" s="263">
        <f ca="1">IF(ISBLANK('Discontinuity Log'!A2079),"",'Discontinuity Log'!A2079)</f>
        <v>334</v>
      </c>
      <c r="D2068" s="264">
        <f>IF(ISBLANK('Discontinuity Log'!B2079),"",'Discontinuity Log'!B2079)</f>
        <v>716.24</v>
      </c>
      <c r="E2068" s="263" t="str">
        <f>IF(ISBLANK('Discontinuity Log'!C2079),"",'Discontinuity Log'!C2079)</f>
        <v>BRMEC</v>
      </c>
      <c r="F2068" s="263" t="str">
        <f>IF(ISBLANK('Discontinuity Log'!D2079),"",'Discontinuity Log'!D2079)</f>
        <v>O</v>
      </c>
      <c r="G2068" s="263" t="str">
        <f>IF(ISBLANK('Discontinuity Log'!E2079),"",'Discontinuity Log'!E2079)</f>
        <v>RZ</v>
      </c>
      <c r="H2068" s="263" t="str">
        <f>IF(ISBLANK('Discontinuity Log'!F2079),"",IF('Discontinuity Log'!F2079="-","",'Discontinuity Log'!F2079))</f>
        <v/>
      </c>
      <c r="I2068" s="263" t="str">
        <f>IF(ISBLANK('Discontinuity Log'!G2079),"",'Discontinuity Log'!G2079)</f>
        <v>IN</v>
      </c>
      <c r="J2068" s="263" t="str">
        <f>IF(ISBLANK('Discontinuity Log'!H2079),"",'Discontinuity Log'!H2079)</f>
        <v>&gt;5mm</v>
      </c>
      <c r="K2068" s="263">
        <f>IF(ISBLANK('Discontinuity Log'!I2079),"",'Discontinuity Log'!I2079)</f>
        <v>230</v>
      </c>
      <c r="L2068" s="263" t="str">
        <f>IF(ISBLANK('Discontinuity Log'!J2079),"",'Discontinuity Log'!J2079)</f>
        <v/>
      </c>
      <c r="M2068" s="263" t="str">
        <f>IF(ISBLANK('Discontinuity Log'!K2079),"",'Discontinuity Log'!K2079)</f>
        <v/>
      </c>
      <c r="N2068" s="263" t="str">
        <f>IF(ISBLANK('Discontinuity Log'!L2079),"",'Discontinuity Log'!L2079)</f>
        <v/>
      </c>
      <c r="O2068" s="263" t="str">
        <f>IF(ISBLANK('Discontinuity Log'!M2079),"",'Discontinuity Log'!M2079)</f>
        <v>R2</v>
      </c>
      <c r="P2068" s="263" t="str">
        <f>IF(ISBLANK('Discontinuity Log'!N2079),"",'Discontinuity Log'!N2079)</f>
        <v>W1</v>
      </c>
      <c r="Q2068" s="263">
        <f>IF(ISBLANK('Discontinuity Log'!O2079),"",'Discontinuity Log'!O2079)</f>
        <v>6</v>
      </c>
      <c r="R2068" s="263" t="str">
        <f>IF(ISBLANK('Discontinuity Log'!P2079),"",'Discontinuity Log'!P2079)</f>
        <v/>
      </c>
      <c r="S2068" s="263" t="str">
        <f>IF(ISBLANK('Discontinuity Log'!Q2079),"",'Discontinuity Log'!Q2079)</f>
        <v/>
      </c>
      <c r="T2068" s="464" t="str">
        <f>IF(ISBLANK('Discontinuity Log'!R2079),"",'Discontinuity Log'!R2079)</f>
        <v>UPPER CONTACT OF MECHANICALLY RUBBLE ZONE, JOINT</v>
      </c>
    </row>
    <row r="2069" spans="1:20" x14ac:dyDescent="0.3">
      <c r="A2069" s="261" t="str">
        <f>IF(ISBLANK('Geotech Log'!$C$2),"",IF('Discontinuity Log'!B2080&lt;&gt;"",'Geotech Log'!$C$2,""))</f>
        <v>DDH 3476</v>
      </c>
      <c r="B2069" s="261" t="str">
        <f>IF(ISBLANK('Geotech Log'!$R$4),"",IF('Discontinuity Log'!B2080&lt;&gt;"",'Geotech Log'!$R$4,""))</f>
        <v>FRO</v>
      </c>
      <c r="C2069" s="263">
        <f ca="1">IF(ISBLANK('Discontinuity Log'!A2080),"",'Discontinuity Log'!A2080)</f>
        <v>334</v>
      </c>
      <c r="D2069" s="264">
        <f>IF(ISBLANK('Discontinuity Log'!B2080),"",'Discontinuity Log'!B2080)</f>
        <v>716.4</v>
      </c>
      <c r="E2069" s="263" t="str">
        <f>IF(ISBLANK('Discontinuity Log'!C2080),"",'Discontinuity Log'!C2080)</f>
        <v>JN</v>
      </c>
      <c r="F2069" s="263" t="str">
        <f>IF(ISBLANK('Discontinuity Log'!D2080),"",'Discontinuity Log'!D2080)</f>
        <v>G</v>
      </c>
      <c r="G2069" s="263" t="str">
        <f>IF(ISBLANK('Discontinuity Log'!E2080),"",'Discontinuity Log'!E2080)</f>
        <v>COAL</v>
      </c>
      <c r="H2069" s="263" t="str">
        <f>IF(ISBLANK('Discontinuity Log'!F2080),"",IF('Discontinuity Log'!F2080="-","",'Discontinuity Log'!F2080))</f>
        <v/>
      </c>
      <c r="I2069" s="263" t="str">
        <f>IF(ISBLANK('Discontinuity Log'!G2080),"",'Discontinuity Log'!G2080)</f>
        <v>CC</v>
      </c>
      <c r="J2069" s="263" t="str">
        <f>IF(ISBLANK('Discontinuity Log'!H2080),"",'Discontinuity Log'!H2080)</f>
        <v>&lt;=1mm</v>
      </c>
      <c r="K2069" s="263" t="str">
        <f>IF(ISBLANK('Discontinuity Log'!I2080),"",'Discontinuity Log'!I2080)</f>
        <v/>
      </c>
      <c r="L2069" s="263" t="str">
        <f>IF(ISBLANK('Discontinuity Log'!J2080),"",'Discontinuity Log'!J2080)</f>
        <v>ST</v>
      </c>
      <c r="M2069" s="263" t="str">
        <f>IF(ISBLANK('Discontinuity Log'!K2080),"",'Discontinuity Log'!K2080)</f>
        <v>RO</v>
      </c>
      <c r="N2069" s="263">
        <f>IF(ISBLANK('Discontinuity Log'!L2080),"",'Discontinuity Log'!L2080)</f>
        <v>9</v>
      </c>
      <c r="O2069" s="263" t="str">
        <f>IF(ISBLANK('Discontinuity Log'!M2080),"",'Discontinuity Log'!M2080)</f>
        <v>R2</v>
      </c>
      <c r="P2069" s="263" t="str">
        <f>IF(ISBLANK('Discontinuity Log'!N2080),"",'Discontinuity Log'!N2080)</f>
        <v>W1</v>
      </c>
      <c r="Q2069" s="263">
        <f>IF(ISBLANK('Discontinuity Log'!O2080),"",'Discontinuity Log'!O2080)</f>
        <v>20</v>
      </c>
      <c r="R2069" s="263">
        <f>IF(ISBLANK('Discontinuity Log'!P2080),"",'Discontinuity Log'!P2080)</f>
        <v>35</v>
      </c>
      <c r="S2069" s="263" t="str">
        <f>IF(ISBLANK('Discontinuity Log'!Q2080),"",'Discontinuity Log'!Q2080)</f>
        <v/>
      </c>
      <c r="T2069" s="464" t="str">
        <f>IF(ISBLANK('Discontinuity Log'!R2080),"",'Discontinuity Log'!R2080)</f>
        <v/>
      </c>
    </row>
    <row r="2070" spans="1:20" x14ac:dyDescent="0.3">
      <c r="A2070" s="261" t="str">
        <f>IF(ISBLANK('Geotech Log'!$C$2),"",IF('Discontinuity Log'!B2081&lt;&gt;"",'Geotech Log'!$C$2,""))</f>
        <v>DDH 3476</v>
      </c>
      <c r="B2070" s="261" t="str">
        <f>IF(ISBLANK('Geotech Log'!$R$4),"",IF('Discontinuity Log'!B2081&lt;&gt;"",'Geotech Log'!$R$4,""))</f>
        <v>FRO</v>
      </c>
      <c r="C2070" s="263">
        <f ca="1">IF(ISBLANK('Discontinuity Log'!A2081),"",'Discontinuity Log'!A2081)</f>
        <v>335</v>
      </c>
      <c r="D2070" s="264">
        <f>IF(ISBLANK('Discontinuity Log'!B2081),"",'Discontinuity Log'!B2081)</f>
        <v>716.54</v>
      </c>
      <c r="E2070" s="263" t="str">
        <f>IF(ISBLANK('Discontinuity Log'!C2081),"",'Discontinuity Log'!C2081)</f>
        <v>BD</v>
      </c>
      <c r="F2070" s="263" t="str">
        <f>IF(ISBLANK('Discontinuity Log'!D2081),"",'Discontinuity Log'!D2081)</f>
        <v>G</v>
      </c>
      <c r="G2070" s="263" t="str">
        <f>IF(ISBLANK('Discontinuity Log'!E2081),"",'Discontinuity Log'!E2081)</f>
        <v>COAL</v>
      </c>
      <c r="H2070" s="263" t="str">
        <f>IF(ISBLANK('Discontinuity Log'!F2081),"",IF('Discontinuity Log'!F2081="-","",'Discontinuity Log'!F2081))</f>
        <v/>
      </c>
      <c r="I2070" s="263" t="str">
        <f>IF(ISBLANK('Discontinuity Log'!G2081),"",'Discontinuity Log'!G2081)</f>
        <v>CC</v>
      </c>
      <c r="J2070" s="263" t="str">
        <f>IF(ISBLANK('Discontinuity Log'!H2081),"",'Discontinuity Log'!H2081)</f>
        <v>&lt;=1mm</v>
      </c>
      <c r="K2070" s="263" t="str">
        <f>IF(ISBLANK('Discontinuity Log'!I2081),"",'Discontinuity Log'!I2081)</f>
        <v/>
      </c>
      <c r="L2070" s="263" t="str">
        <f>IF(ISBLANK('Discontinuity Log'!J2081),"",'Discontinuity Log'!J2081)</f>
        <v>PL</v>
      </c>
      <c r="M2070" s="263" t="str">
        <f>IF(ISBLANK('Discontinuity Log'!K2081),"",'Discontinuity Log'!K2081)</f>
        <v>SM</v>
      </c>
      <c r="N2070" s="263">
        <f>IF(ISBLANK('Discontinuity Log'!L2081),"",'Discontinuity Log'!L2081)</f>
        <v>7</v>
      </c>
      <c r="O2070" s="263" t="str">
        <f>IF(ISBLANK('Discontinuity Log'!M2081),"",'Discontinuity Log'!M2081)</f>
        <v>R1</v>
      </c>
      <c r="P2070" s="263" t="str">
        <f>IF(ISBLANK('Discontinuity Log'!N2081),"",'Discontinuity Log'!N2081)</f>
        <v>W1</v>
      </c>
      <c r="Q2070" s="263">
        <f>IF(ISBLANK('Discontinuity Log'!O2081),"",'Discontinuity Log'!O2081)</f>
        <v>6</v>
      </c>
      <c r="R2070" s="263">
        <f>IF(ISBLANK('Discontinuity Log'!P2081),"",'Discontinuity Log'!P2081)</f>
        <v>70</v>
      </c>
      <c r="S2070" s="263" t="str">
        <f>IF(ISBLANK('Discontinuity Log'!Q2081),"",'Discontinuity Log'!Q2081)</f>
        <v/>
      </c>
      <c r="T2070" s="464" t="str">
        <f>IF(ISBLANK('Discontinuity Log'!R2081),"",'Discontinuity Log'!R2081)</f>
        <v>UPPER CONTACT COAL SEAM, BEDDING</v>
      </c>
    </row>
    <row r="2071" spans="1:20" x14ac:dyDescent="0.3">
      <c r="A2071" s="261" t="str">
        <f>IF(ISBLANK('Geotech Log'!$C$2),"",IF('Discontinuity Log'!B2082&lt;&gt;"",'Geotech Log'!$C$2,""))</f>
        <v>DDH 3476</v>
      </c>
      <c r="B2071" s="261" t="str">
        <f>IF(ISBLANK('Geotech Log'!$R$4),"",IF('Discontinuity Log'!B2082&lt;&gt;"",'Geotech Log'!$R$4,""))</f>
        <v>FRO</v>
      </c>
      <c r="C2071" s="263">
        <f ca="1">IF(ISBLANK('Discontinuity Log'!A2082),"",'Discontinuity Log'!A2082)</f>
        <v>336</v>
      </c>
      <c r="D2071" s="264">
        <f>IF(ISBLANK('Discontinuity Log'!B2082),"",'Discontinuity Log'!B2082)</f>
        <v>718.4</v>
      </c>
      <c r="E2071" s="263" t="str">
        <f>IF(ISBLANK('Discontinuity Log'!C2082),"",'Discontinuity Log'!C2082)</f>
        <v>BD</v>
      </c>
      <c r="F2071" s="263" t="str">
        <f>IF(ISBLANK('Discontinuity Log'!D2082),"",'Discontinuity Log'!D2082)</f>
        <v>G</v>
      </c>
      <c r="G2071" s="263" t="str">
        <f>IF(ISBLANK('Discontinuity Log'!E2082),"",'Discontinuity Log'!E2082)</f>
        <v>COAL</v>
      </c>
      <c r="H2071" s="263" t="str">
        <f>IF(ISBLANK('Discontinuity Log'!F2082),"",IF('Discontinuity Log'!F2082="-","",'Discontinuity Log'!F2082))</f>
        <v/>
      </c>
      <c r="I2071" s="263" t="str">
        <f>IF(ISBLANK('Discontinuity Log'!G2082),"",'Discontinuity Log'!G2082)</f>
        <v>CC</v>
      </c>
      <c r="J2071" s="263" t="str">
        <f>IF(ISBLANK('Discontinuity Log'!H2082),"",'Discontinuity Log'!H2082)</f>
        <v>&lt;=1mm</v>
      </c>
      <c r="K2071" s="263" t="str">
        <f>IF(ISBLANK('Discontinuity Log'!I2082),"",'Discontinuity Log'!I2082)</f>
        <v/>
      </c>
      <c r="L2071" s="263" t="str">
        <f>IF(ISBLANK('Discontinuity Log'!J2082),"",'Discontinuity Log'!J2082)</f>
        <v>UN</v>
      </c>
      <c r="M2071" s="263" t="str">
        <f>IF(ISBLANK('Discontinuity Log'!K2082),"",'Discontinuity Log'!K2082)</f>
        <v>SM</v>
      </c>
      <c r="N2071" s="263">
        <f>IF(ISBLANK('Discontinuity Log'!L2082),"",'Discontinuity Log'!L2082)</f>
        <v>7</v>
      </c>
      <c r="O2071" s="263" t="str">
        <f>IF(ISBLANK('Discontinuity Log'!M2082),"",'Discontinuity Log'!M2082)</f>
        <v>R1</v>
      </c>
      <c r="P2071" s="263" t="str">
        <f>IF(ISBLANK('Discontinuity Log'!N2082),"",'Discontinuity Log'!N2082)</f>
        <v>W1</v>
      </c>
      <c r="Q2071" s="263">
        <f>IF(ISBLANK('Discontinuity Log'!O2082),"",'Discontinuity Log'!O2082)</f>
        <v>0</v>
      </c>
      <c r="R2071" s="263">
        <f>IF(ISBLANK('Discontinuity Log'!P2082),"",'Discontinuity Log'!P2082)</f>
        <v>66</v>
      </c>
      <c r="S2071" s="263" t="str">
        <f>IF(ISBLANK('Discontinuity Log'!Q2082),"",'Discontinuity Log'!Q2082)</f>
        <v/>
      </c>
      <c r="T2071" s="464" t="str">
        <f>IF(ISBLANK('Discontinuity Log'!R2082),"",'Discontinuity Log'!R2082)</f>
        <v>LOWER CONTACT COAL SEAM, RUBBLE ZONE</v>
      </c>
    </row>
    <row r="2072" spans="1:20" x14ac:dyDescent="0.3">
      <c r="A2072" s="261" t="str">
        <f>IF(ISBLANK('Geotech Log'!$C$2),"",IF('Discontinuity Log'!B2083&lt;&gt;"",'Geotech Log'!$C$2,""))</f>
        <v>DDH 3476</v>
      </c>
      <c r="B2072" s="261" t="str">
        <f>IF(ISBLANK('Geotech Log'!$R$4),"",IF('Discontinuity Log'!B2083&lt;&gt;"",'Geotech Log'!$R$4,""))</f>
        <v>FRO</v>
      </c>
      <c r="C2072" s="263">
        <f ca="1">IF(ISBLANK('Discontinuity Log'!A2083),"",'Discontinuity Log'!A2083)</f>
        <v>336</v>
      </c>
      <c r="D2072" s="264">
        <f>IF(ISBLANK('Discontinuity Log'!B2083),"",'Discontinuity Log'!B2083)</f>
        <v>718.58</v>
      </c>
      <c r="E2072" s="263" t="str">
        <f>IF(ISBLANK('Discontinuity Log'!C2083),"",'Discontinuity Log'!C2083)</f>
        <v>JN</v>
      </c>
      <c r="F2072" s="263" t="str">
        <f>IF(ISBLANK('Discontinuity Log'!D2083),"",'Discontinuity Log'!D2083)</f>
        <v>G</v>
      </c>
      <c r="G2072" s="263" t="str">
        <f>IF(ISBLANK('Discontinuity Log'!E2083),"",'Discontinuity Log'!E2083)</f>
        <v>COAL</v>
      </c>
      <c r="H2072" s="263" t="str">
        <f>IF(ISBLANK('Discontinuity Log'!F2083),"",IF('Discontinuity Log'!F2083="-","",'Discontinuity Log'!F2083))</f>
        <v/>
      </c>
      <c r="I2072" s="263" t="str">
        <f>IF(ISBLANK('Discontinuity Log'!G2083),"",'Discontinuity Log'!G2083)</f>
        <v>CC</v>
      </c>
      <c r="J2072" s="263" t="str">
        <f>IF(ISBLANK('Discontinuity Log'!H2083),"",'Discontinuity Log'!H2083)</f>
        <v>&lt;=1mm</v>
      </c>
      <c r="K2072" s="263" t="str">
        <f>IF(ISBLANK('Discontinuity Log'!I2083),"",'Discontinuity Log'!I2083)</f>
        <v/>
      </c>
      <c r="L2072" s="263" t="str">
        <f>IF(ISBLANK('Discontinuity Log'!J2083),"",'Discontinuity Log'!J2083)</f>
        <v>UN</v>
      </c>
      <c r="M2072" s="263" t="str">
        <f>IF(ISBLANK('Discontinuity Log'!K2083),"",'Discontinuity Log'!K2083)</f>
        <v>RO</v>
      </c>
      <c r="N2072" s="263">
        <f>IF(ISBLANK('Discontinuity Log'!L2083),"",'Discontinuity Log'!L2083)</f>
        <v>9</v>
      </c>
      <c r="O2072" s="263" t="str">
        <f>IF(ISBLANK('Discontinuity Log'!M2083),"",'Discontinuity Log'!M2083)</f>
        <v>R1</v>
      </c>
      <c r="P2072" s="263" t="str">
        <f>IF(ISBLANK('Discontinuity Log'!N2083),"",'Discontinuity Log'!N2083)</f>
        <v>W1</v>
      </c>
      <c r="Q2072" s="263">
        <f>IF(ISBLANK('Discontinuity Log'!O2083),"",'Discontinuity Log'!O2083)</f>
        <v>0</v>
      </c>
      <c r="R2072" s="263">
        <f>IF(ISBLANK('Discontinuity Log'!P2083),"",'Discontinuity Log'!P2083)</f>
        <v>15</v>
      </c>
      <c r="S2072" s="263" t="str">
        <f>IF(ISBLANK('Discontinuity Log'!Q2083),"",'Discontinuity Log'!Q2083)</f>
        <v/>
      </c>
      <c r="T2072" s="464" t="str">
        <f>IF(ISBLANK('Discontinuity Log'!R2083),"",'Discontinuity Log'!R2083)</f>
        <v>MECHANICALLY BROKEN</v>
      </c>
    </row>
    <row r="2073" spans="1:20" x14ac:dyDescent="0.3">
      <c r="A2073" s="261" t="str">
        <f>IF(ISBLANK('Geotech Log'!$C$2),"",IF('Discontinuity Log'!B2084&lt;&gt;"",'Geotech Log'!$C$2,""))</f>
        <v>DDH 3476</v>
      </c>
      <c r="B2073" s="261" t="str">
        <f>IF(ISBLANK('Geotech Log'!$R$4),"",IF('Discontinuity Log'!B2084&lt;&gt;"",'Geotech Log'!$R$4,""))</f>
        <v>FRO</v>
      </c>
      <c r="C2073" s="263">
        <f ca="1">IF(ISBLANK('Discontinuity Log'!A2084),"",'Discontinuity Log'!A2084)</f>
        <v>336</v>
      </c>
      <c r="D2073" s="264">
        <f>IF(ISBLANK('Discontinuity Log'!B2084),"",'Discontinuity Log'!B2084)</f>
        <v>719</v>
      </c>
      <c r="E2073" s="263" t="str">
        <f>IF(ISBLANK('Discontinuity Log'!C2084),"",'Discontinuity Log'!C2084)</f>
        <v>OTH</v>
      </c>
      <c r="F2073" s="263" t="str">
        <f>IF(ISBLANK('Discontinuity Log'!D2084),"",'Discontinuity Log'!D2084)</f>
        <v>O</v>
      </c>
      <c r="G2073" s="263" t="str">
        <f>IF(ISBLANK('Discontinuity Log'!E2084),"",'Discontinuity Log'!E2084)</f>
        <v>RZ</v>
      </c>
      <c r="H2073" s="263" t="str">
        <f>IF(ISBLANK('Discontinuity Log'!F2084),"",IF('Discontinuity Log'!F2084="-","",'Discontinuity Log'!F2084))</f>
        <v>COAL</v>
      </c>
      <c r="I2073" s="263" t="str">
        <f>IF(ISBLANK('Discontinuity Log'!G2084),"",'Discontinuity Log'!G2084)</f>
        <v>IN</v>
      </c>
      <c r="J2073" s="263" t="str">
        <f>IF(ISBLANK('Discontinuity Log'!H2084),"",'Discontinuity Log'!H2084)</f>
        <v>&gt;5mm</v>
      </c>
      <c r="K2073" s="263">
        <f>IF(ISBLANK('Discontinuity Log'!I2084),"",'Discontinuity Log'!I2084)</f>
        <v>260</v>
      </c>
      <c r="L2073" s="263" t="str">
        <f>IF(ISBLANK('Discontinuity Log'!J2084),"",'Discontinuity Log'!J2084)</f>
        <v>CU</v>
      </c>
      <c r="M2073" s="263" t="str">
        <f>IF(ISBLANK('Discontinuity Log'!K2084),"",'Discontinuity Log'!K2084)</f>
        <v>SM</v>
      </c>
      <c r="N2073" s="263">
        <f>IF(ISBLANK('Discontinuity Log'!L2084),"",'Discontinuity Log'!L2084)</f>
        <v>5</v>
      </c>
      <c r="O2073" s="263" t="str">
        <f>IF(ISBLANK('Discontinuity Log'!M2084),"",'Discontinuity Log'!M2084)</f>
        <v>R1</v>
      </c>
      <c r="P2073" s="263" t="str">
        <f>IF(ISBLANK('Discontinuity Log'!N2084),"",'Discontinuity Log'!N2084)</f>
        <v>W1</v>
      </c>
      <c r="Q2073" s="263">
        <f>IF(ISBLANK('Discontinuity Log'!O2084),"",'Discontinuity Log'!O2084)</f>
        <v>0</v>
      </c>
      <c r="R2073" s="263">
        <f>IF(ISBLANK('Discontinuity Log'!P2084),"",'Discontinuity Log'!P2084)</f>
        <v>49</v>
      </c>
      <c r="S2073" s="263" t="str">
        <f>IF(ISBLANK('Discontinuity Log'!Q2084),"",'Discontinuity Log'!Q2084)</f>
        <v/>
      </c>
      <c r="T2073" s="464" t="str">
        <f>IF(ISBLANK('Discontinuity Log'!R2084),"",'Discontinuity Log'!R2084)</f>
        <v>LOWER CONTACT OF COAL RUBBLE ZONE</v>
      </c>
    </row>
    <row r="2074" spans="1:20" x14ac:dyDescent="0.3">
      <c r="A2074" s="261" t="str">
        <f>IF(ISBLANK('Geotech Log'!$C$2),"",IF('Discontinuity Log'!B2085&lt;&gt;"",'Geotech Log'!$C$2,""))</f>
        <v>DDH 3476</v>
      </c>
      <c r="B2074" s="261" t="str">
        <f>IF(ISBLANK('Geotech Log'!$R$4),"",IF('Discontinuity Log'!B2085&lt;&gt;"",'Geotech Log'!$R$4,""))</f>
        <v>FRO</v>
      </c>
      <c r="C2074" s="263">
        <f ca="1">IF(ISBLANK('Discontinuity Log'!A2085),"",'Discontinuity Log'!A2085)</f>
        <v>337</v>
      </c>
      <c r="D2074" s="264">
        <f>IF(ISBLANK('Discontinuity Log'!B2085),"",'Discontinuity Log'!B2085)</f>
        <v>721.36</v>
      </c>
      <c r="E2074" s="263" t="str">
        <f>IF(ISBLANK('Discontinuity Log'!C2085),"",'Discontinuity Log'!C2085)</f>
        <v>OTH</v>
      </c>
      <c r="F2074" s="263" t="str">
        <f>IF(ISBLANK('Discontinuity Log'!D2085),"",'Discontinuity Log'!D2085)</f>
        <v>O</v>
      </c>
      <c r="G2074" s="263" t="str">
        <f>IF(ISBLANK('Discontinuity Log'!E2085),"",'Discontinuity Log'!E2085)</f>
        <v>RZ</v>
      </c>
      <c r="H2074" s="263" t="str">
        <f>IF(ISBLANK('Discontinuity Log'!F2085),"",IF('Discontinuity Log'!F2085="-","",'Discontinuity Log'!F2085))</f>
        <v>COAL</v>
      </c>
      <c r="I2074" s="263" t="str">
        <f>IF(ISBLANK('Discontinuity Log'!G2085),"",'Discontinuity Log'!G2085)</f>
        <v>IN</v>
      </c>
      <c r="J2074" s="263" t="str">
        <f>IF(ISBLANK('Discontinuity Log'!H2085),"",'Discontinuity Log'!H2085)</f>
        <v>&gt;5mm</v>
      </c>
      <c r="K2074" s="263">
        <f>IF(ISBLANK('Discontinuity Log'!I2085),"",'Discontinuity Log'!I2085)</f>
        <v>350</v>
      </c>
      <c r="L2074" s="263" t="str">
        <f>IF(ISBLANK('Discontinuity Log'!J2085),"",'Discontinuity Log'!J2085)</f>
        <v>UN</v>
      </c>
      <c r="M2074" s="263" t="str">
        <f>IF(ISBLANK('Discontinuity Log'!K2085),"",'Discontinuity Log'!K2085)</f>
        <v>SM</v>
      </c>
      <c r="N2074" s="263">
        <f>IF(ISBLANK('Discontinuity Log'!L2085),"",'Discontinuity Log'!L2085)</f>
        <v>11</v>
      </c>
      <c r="O2074" s="263" t="str">
        <f>IF(ISBLANK('Discontinuity Log'!M2085),"",'Discontinuity Log'!M2085)</f>
        <v>R1</v>
      </c>
      <c r="P2074" s="263" t="str">
        <f>IF(ISBLANK('Discontinuity Log'!N2085),"",'Discontinuity Log'!N2085)</f>
        <v>W1</v>
      </c>
      <c r="Q2074" s="263">
        <f>IF(ISBLANK('Discontinuity Log'!O2085),"",'Discontinuity Log'!O2085)</f>
        <v>0</v>
      </c>
      <c r="R2074" s="263">
        <f>IF(ISBLANK('Discontinuity Log'!P2085),"",'Discontinuity Log'!P2085)</f>
        <v>56</v>
      </c>
      <c r="S2074" s="263" t="str">
        <f>IF(ISBLANK('Discontinuity Log'!Q2085),"",'Discontinuity Log'!Q2085)</f>
        <v/>
      </c>
      <c r="T2074" s="464" t="str">
        <f>IF(ISBLANK('Discontinuity Log'!R2085),"",'Discontinuity Log'!R2085)</f>
        <v>LOWER CONTACT OF COAL RUBBLE ZONE</v>
      </c>
    </row>
    <row r="2075" spans="1:20" x14ac:dyDescent="0.3">
      <c r="A2075" s="261" t="str">
        <f>IF(ISBLANK('Geotech Log'!$C$2),"",IF('Discontinuity Log'!B2086&lt;&gt;"",'Geotech Log'!$C$2,""))</f>
        <v>DDH 3476</v>
      </c>
      <c r="B2075" s="261" t="str">
        <f>IF(ISBLANK('Geotech Log'!$R$4),"",IF('Discontinuity Log'!B2086&lt;&gt;"",'Geotech Log'!$R$4,""))</f>
        <v>FRO</v>
      </c>
      <c r="C2075" s="263">
        <f ca="1">IF(ISBLANK('Discontinuity Log'!A2086),"",'Discontinuity Log'!A2086)</f>
        <v>337</v>
      </c>
      <c r="D2075" s="264">
        <f>IF(ISBLANK('Discontinuity Log'!B2086),"",'Discontinuity Log'!B2086)</f>
        <v>721.62</v>
      </c>
      <c r="E2075" s="263" t="str">
        <f>IF(ISBLANK('Discontinuity Log'!C2086),"",'Discontinuity Log'!C2086)</f>
        <v>OTH</v>
      </c>
      <c r="F2075" s="263" t="str">
        <f>IF(ISBLANK('Discontinuity Log'!D2086),"",'Discontinuity Log'!D2086)</f>
        <v>O</v>
      </c>
      <c r="G2075" s="263" t="str">
        <f>IF(ISBLANK('Discontinuity Log'!E2086),"",'Discontinuity Log'!E2086)</f>
        <v>RZ</v>
      </c>
      <c r="H2075" s="263" t="str">
        <f>IF(ISBLANK('Discontinuity Log'!F2086),"",IF('Discontinuity Log'!F2086="-","",'Discontinuity Log'!F2086))</f>
        <v>COAL</v>
      </c>
      <c r="I2075" s="263" t="str">
        <f>IF(ISBLANK('Discontinuity Log'!G2086),"",'Discontinuity Log'!G2086)</f>
        <v>IN</v>
      </c>
      <c r="J2075" s="263" t="str">
        <f>IF(ISBLANK('Discontinuity Log'!H2086),"",'Discontinuity Log'!H2086)</f>
        <v>&gt;5mm</v>
      </c>
      <c r="K2075" s="263">
        <f>IF(ISBLANK('Discontinuity Log'!I2086),"",'Discontinuity Log'!I2086)</f>
        <v>610</v>
      </c>
      <c r="L2075" s="263" t="str">
        <f>IF(ISBLANK('Discontinuity Log'!J2086),"",'Discontinuity Log'!J2086)</f>
        <v>PL</v>
      </c>
      <c r="M2075" s="263" t="str">
        <f>IF(ISBLANK('Discontinuity Log'!K2086),"",'Discontinuity Log'!K2086)</f>
        <v>SM</v>
      </c>
      <c r="N2075" s="263">
        <f>IF(ISBLANK('Discontinuity Log'!L2086),"",'Discontinuity Log'!L2086)</f>
        <v>7</v>
      </c>
      <c r="O2075" s="263" t="str">
        <f>IF(ISBLANK('Discontinuity Log'!M2086),"",'Discontinuity Log'!M2086)</f>
        <v>R1</v>
      </c>
      <c r="P2075" s="263" t="str">
        <f>IF(ISBLANK('Discontinuity Log'!N2086),"",'Discontinuity Log'!N2086)</f>
        <v>W1</v>
      </c>
      <c r="Q2075" s="263">
        <f>IF(ISBLANK('Discontinuity Log'!O2086),"",'Discontinuity Log'!O2086)</f>
        <v>0</v>
      </c>
      <c r="R2075" s="263">
        <f>IF(ISBLANK('Discontinuity Log'!P2086),"",'Discontinuity Log'!P2086)</f>
        <v>38</v>
      </c>
      <c r="S2075" s="263" t="str">
        <f>IF(ISBLANK('Discontinuity Log'!Q2086),"",'Discontinuity Log'!Q2086)</f>
        <v/>
      </c>
      <c r="T2075" s="464" t="str">
        <f>IF(ISBLANK('Discontinuity Log'!R2086),"",'Discontinuity Log'!R2086)</f>
        <v>UPPER CONTACT OF COAL RUBBLE ZONE</v>
      </c>
    </row>
    <row r="2076" spans="1:20" x14ac:dyDescent="0.3">
      <c r="A2076" s="261" t="str">
        <f>IF(ISBLANK('Geotech Log'!$C$2),"",IF('Discontinuity Log'!B2087&lt;&gt;"",'Geotech Log'!$C$2,""))</f>
        <v>DDH 3476</v>
      </c>
      <c r="B2076" s="261" t="str">
        <f>IF(ISBLANK('Geotech Log'!$R$4),"",IF('Discontinuity Log'!B2087&lt;&gt;"",'Geotech Log'!$R$4,""))</f>
        <v>FRO</v>
      </c>
      <c r="C2076" s="263">
        <f ca="1">IF(ISBLANK('Discontinuity Log'!A2087),"",'Discontinuity Log'!A2087)</f>
        <v>337</v>
      </c>
      <c r="D2076" s="264">
        <f>IF(ISBLANK('Discontinuity Log'!B2087),"",'Discontinuity Log'!B2087)</f>
        <v>722.25</v>
      </c>
      <c r="E2076" s="263" t="str">
        <f>IF(ISBLANK('Discontinuity Log'!C2087),"",'Discontinuity Log'!C2087)</f>
        <v>OTH</v>
      </c>
      <c r="F2076" s="263" t="str">
        <f>IF(ISBLANK('Discontinuity Log'!D2087),"",'Discontinuity Log'!D2087)</f>
        <v>O</v>
      </c>
      <c r="G2076" s="263" t="str">
        <f>IF(ISBLANK('Discontinuity Log'!E2087),"",'Discontinuity Log'!E2087)</f>
        <v>RZ</v>
      </c>
      <c r="H2076" s="263" t="str">
        <f>IF(ISBLANK('Discontinuity Log'!F2087),"",IF('Discontinuity Log'!F2087="-","",'Discontinuity Log'!F2087))</f>
        <v>COAL</v>
      </c>
      <c r="I2076" s="263" t="str">
        <f>IF(ISBLANK('Discontinuity Log'!G2087),"",'Discontinuity Log'!G2087)</f>
        <v>IN</v>
      </c>
      <c r="J2076" s="263" t="str">
        <f>IF(ISBLANK('Discontinuity Log'!H2087),"",'Discontinuity Log'!H2087)</f>
        <v>&gt;5mm</v>
      </c>
      <c r="K2076" s="263">
        <f>IF(ISBLANK('Discontinuity Log'!I2087),"",'Discontinuity Log'!I2087)</f>
        <v>610</v>
      </c>
      <c r="L2076" s="263" t="str">
        <f>IF(ISBLANK('Discontinuity Log'!J2087),"",'Discontinuity Log'!J2087)</f>
        <v>PL</v>
      </c>
      <c r="M2076" s="263" t="str">
        <f>IF(ISBLANK('Discontinuity Log'!K2087),"",'Discontinuity Log'!K2087)</f>
        <v>SM</v>
      </c>
      <c r="N2076" s="263">
        <f>IF(ISBLANK('Discontinuity Log'!L2087),"",'Discontinuity Log'!L2087)</f>
        <v>7</v>
      </c>
      <c r="O2076" s="263" t="str">
        <f>IF(ISBLANK('Discontinuity Log'!M2087),"",'Discontinuity Log'!M2087)</f>
        <v>R1</v>
      </c>
      <c r="P2076" s="263" t="str">
        <f>IF(ISBLANK('Discontinuity Log'!N2087),"",'Discontinuity Log'!N2087)</f>
        <v>W1</v>
      </c>
      <c r="Q2076" s="263">
        <f>IF(ISBLANK('Discontinuity Log'!O2087),"",'Discontinuity Log'!O2087)</f>
        <v>0</v>
      </c>
      <c r="R2076" s="263">
        <f>IF(ISBLANK('Discontinuity Log'!P2087),"",'Discontinuity Log'!P2087)</f>
        <v>88</v>
      </c>
      <c r="S2076" s="263" t="str">
        <f>IF(ISBLANK('Discontinuity Log'!Q2087),"",'Discontinuity Log'!Q2087)</f>
        <v/>
      </c>
      <c r="T2076" s="464" t="str">
        <f>IF(ISBLANK('Discontinuity Log'!R2087),"",'Discontinuity Log'!R2087)</f>
        <v>LOWER CONTACT OF COAL RUBBLE ZONE</v>
      </c>
    </row>
    <row r="2077" spans="1:20" x14ac:dyDescent="0.3">
      <c r="A2077" s="261" t="str">
        <f>IF(ISBLANK('Geotech Log'!$C$2),"",IF('Discontinuity Log'!B2088&lt;&gt;"",'Geotech Log'!$C$2,""))</f>
        <v>DDH 3476</v>
      </c>
      <c r="B2077" s="261" t="str">
        <f>IF(ISBLANK('Geotech Log'!$R$4),"",IF('Discontinuity Log'!B2088&lt;&gt;"",'Geotech Log'!$R$4,""))</f>
        <v>FRO</v>
      </c>
      <c r="C2077" s="263">
        <f ca="1">IF(ISBLANK('Discontinuity Log'!A2088),"",'Discontinuity Log'!A2088)</f>
        <v>337</v>
      </c>
      <c r="D2077" s="264">
        <f>IF(ISBLANK('Discontinuity Log'!B2088),"",'Discontinuity Log'!B2088)</f>
        <v>722.34</v>
      </c>
      <c r="E2077" s="263" t="str">
        <f>IF(ISBLANK('Discontinuity Log'!C2088),"",'Discontinuity Log'!C2088)</f>
        <v>OTH</v>
      </c>
      <c r="F2077" s="263" t="str">
        <f>IF(ISBLANK('Discontinuity Log'!D2088),"",'Discontinuity Log'!D2088)</f>
        <v>O</v>
      </c>
      <c r="G2077" s="263" t="str">
        <f>IF(ISBLANK('Discontinuity Log'!E2088),"",'Discontinuity Log'!E2088)</f>
        <v>RZ</v>
      </c>
      <c r="H2077" s="263" t="str">
        <f>IF(ISBLANK('Discontinuity Log'!F2088),"",IF('Discontinuity Log'!F2088="-","",'Discontinuity Log'!F2088))</f>
        <v>COAL</v>
      </c>
      <c r="I2077" s="263" t="str">
        <f>IF(ISBLANK('Discontinuity Log'!G2088),"",'Discontinuity Log'!G2088)</f>
        <v>IN</v>
      </c>
      <c r="J2077" s="263" t="str">
        <f>IF(ISBLANK('Discontinuity Log'!H2088),"",'Discontinuity Log'!H2088)</f>
        <v>&gt;5mm</v>
      </c>
      <c r="K2077" s="263">
        <f>IF(ISBLANK('Discontinuity Log'!I2088),"",'Discontinuity Log'!I2088)</f>
        <v>200</v>
      </c>
      <c r="L2077" s="263" t="str">
        <f>IF(ISBLANK('Discontinuity Log'!J2088),"",'Discontinuity Log'!J2088)</f>
        <v>IR</v>
      </c>
      <c r="M2077" s="263" t="str">
        <f>IF(ISBLANK('Discontinuity Log'!K2088),"",'Discontinuity Log'!K2088)</f>
        <v>RO</v>
      </c>
      <c r="N2077" s="263">
        <f>IF(ISBLANK('Discontinuity Log'!L2088),"",'Discontinuity Log'!L2088)</f>
        <v>15</v>
      </c>
      <c r="O2077" s="263" t="str">
        <f>IF(ISBLANK('Discontinuity Log'!M2088),"",'Discontinuity Log'!M2088)</f>
        <v>R1</v>
      </c>
      <c r="P2077" s="263" t="str">
        <f>IF(ISBLANK('Discontinuity Log'!N2088),"",'Discontinuity Log'!N2088)</f>
        <v>W1</v>
      </c>
      <c r="Q2077" s="263">
        <f>IF(ISBLANK('Discontinuity Log'!O2088),"",'Discontinuity Log'!O2088)</f>
        <v>0</v>
      </c>
      <c r="R2077" s="263" t="str">
        <f>IF(ISBLANK('Discontinuity Log'!P2088),"",'Discontinuity Log'!P2088)</f>
        <v/>
      </c>
      <c r="S2077" s="263" t="str">
        <f>IF(ISBLANK('Discontinuity Log'!Q2088),"",'Discontinuity Log'!Q2088)</f>
        <v/>
      </c>
      <c r="T2077" s="464" t="str">
        <f>IF(ISBLANK('Discontinuity Log'!R2088),"",'Discontinuity Log'!R2088)</f>
        <v>UPPER CONTACT OF COAL RUBBLE ZONE. UNABLE TO TAKE ALPHA, MECHANICAL\</v>
      </c>
    </row>
    <row r="2078" spans="1:20" x14ac:dyDescent="0.3">
      <c r="A2078" s="261" t="str">
        <f>IF(ISBLANK('Geotech Log'!$C$2),"",IF('Discontinuity Log'!B2089&lt;&gt;"",'Geotech Log'!$C$2,""))</f>
        <v>DDH 3476</v>
      </c>
      <c r="B2078" s="261" t="str">
        <f>IF(ISBLANK('Geotech Log'!$R$4),"",IF('Discontinuity Log'!B2089&lt;&gt;"",'Geotech Log'!$R$4,""))</f>
        <v>FRO</v>
      </c>
      <c r="C2078" s="263">
        <f ca="1">IF(ISBLANK('Discontinuity Log'!A2089),"",'Discontinuity Log'!A2089)</f>
        <v>338</v>
      </c>
      <c r="D2078" s="264">
        <f>IF(ISBLANK('Discontinuity Log'!B2089),"",'Discontinuity Log'!B2089)</f>
        <v>722.92</v>
      </c>
      <c r="E2078" s="263" t="str">
        <f>IF(ISBLANK('Discontinuity Log'!C2089),"",'Discontinuity Log'!C2089)</f>
        <v>OTH</v>
      </c>
      <c r="F2078" s="263" t="str">
        <f>IF(ISBLANK('Discontinuity Log'!D2089),"",'Discontinuity Log'!D2089)</f>
        <v>O</v>
      </c>
      <c r="G2078" s="263" t="str">
        <f>IF(ISBLANK('Discontinuity Log'!E2089),"",'Discontinuity Log'!E2089)</f>
        <v>RZ</v>
      </c>
      <c r="H2078" s="263" t="str">
        <f>IF(ISBLANK('Discontinuity Log'!F2089),"",IF('Discontinuity Log'!F2089="-","",'Discontinuity Log'!F2089))</f>
        <v>COAL</v>
      </c>
      <c r="I2078" s="263" t="str">
        <f>IF(ISBLANK('Discontinuity Log'!G2089),"",'Discontinuity Log'!G2089)</f>
        <v>IN</v>
      </c>
      <c r="J2078" s="263" t="str">
        <f>IF(ISBLANK('Discontinuity Log'!H2089),"",'Discontinuity Log'!H2089)</f>
        <v>&gt;5mm</v>
      </c>
      <c r="K2078" s="263">
        <f>IF(ISBLANK('Discontinuity Log'!I2089),"",'Discontinuity Log'!I2089)</f>
        <v>200</v>
      </c>
      <c r="L2078" s="263" t="str">
        <f>IF(ISBLANK('Discontinuity Log'!J2089),"",'Discontinuity Log'!J2089)</f>
        <v>CU</v>
      </c>
      <c r="M2078" s="263" t="str">
        <f>IF(ISBLANK('Discontinuity Log'!K2089),"",'Discontinuity Log'!K2089)</f>
        <v>RO</v>
      </c>
      <c r="N2078" s="263">
        <f>IF(ISBLANK('Discontinuity Log'!L2089),"",'Discontinuity Log'!L2089)</f>
        <v>9</v>
      </c>
      <c r="O2078" s="263" t="str">
        <f>IF(ISBLANK('Discontinuity Log'!M2089),"",'Discontinuity Log'!M2089)</f>
        <v>R1</v>
      </c>
      <c r="P2078" s="263" t="str">
        <f>IF(ISBLANK('Discontinuity Log'!N2089),"",'Discontinuity Log'!N2089)</f>
        <v>W1</v>
      </c>
      <c r="Q2078" s="263">
        <f>IF(ISBLANK('Discontinuity Log'!O2089),"",'Discontinuity Log'!O2089)</f>
        <v>0</v>
      </c>
      <c r="R2078" s="263">
        <f>IF(ISBLANK('Discontinuity Log'!P2089),"",'Discontinuity Log'!P2089)</f>
        <v>45</v>
      </c>
      <c r="S2078" s="263" t="str">
        <f>IF(ISBLANK('Discontinuity Log'!Q2089),"",'Discontinuity Log'!Q2089)</f>
        <v/>
      </c>
      <c r="T2078" s="464" t="str">
        <f>IF(ISBLANK('Discontinuity Log'!R2089),"",'Discontinuity Log'!R2089)</f>
        <v>LOWER CONTACT OF COAL RUBBLE ZONE</v>
      </c>
    </row>
    <row r="2079" spans="1:20" x14ac:dyDescent="0.3">
      <c r="A2079" s="261" t="str">
        <f>IF(ISBLANK('Geotech Log'!$C$2),"",IF('Discontinuity Log'!B2090&lt;&gt;"",'Geotech Log'!$C$2,""))</f>
        <v>DDH 3476</v>
      </c>
      <c r="B2079" s="261" t="str">
        <f>IF(ISBLANK('Geotech Log'!$R$4),"",IF('Discontinuity Log'!B2090&lt;&gt;"",'Geotech Log'!$R$4,""))</f>
        <v>FRO</v>
      </c>
      <c r="C2079" s="263">
        <f ca="1">IF(ISBLANK('Discontinuity Log'!A2090),"",'Discontinuity Log'!A2090)</f>
        <v>338</v>
      </c>
      <c r="D2079" s="264">
        <f>IF(ISBLANK('Discontinuity Log'!B2090),"",'Discontinuity Log'!B2090)</f>
        <v>722.94</v>
      </c>
      <c r="E2079" s="263" t="str">
        <f>IF(ISBLANK('Discontinuity Log'!C2090),"",'Discontinuity Log'!C2090)</f>
        <v>BD</v>
      </c>
      <c r="F2079" s="263" t="str">
        <f>IF(ISBLANK('Discontinuity Log'!D2090),"",'Discontinuity Log'!D2090)</f>
        <v>G</v>
      </c>
      <c r="G2079" s="263" t="str">
        <f>IF(ISBLANK('Discontinuity Log'!E2090),"",'Discontinuity Log'!E2090)</f>
        <v>COAL</v>
      </c>
      <c r="H2079" s="263" t="str">
        <f>IF(ISBLANK('Discontinuity Log'!F2090),"",IF('Discontinuity Log'!F2090="-","",'Discontinuity Log'!F2090))</f>
        <v/>
      </c>
      <c r="I2079" s="263" t="str">
        <f>IF(ISBLANK('Discontinuity Log'!G2090),"",'Discontinuity Log'!G2090)</f>
        <v>PC</v>
      </c>
      <c r="J2079" s="263" t="str">
        <f>IF(ISBLANK('Discontinuity Log'!H2090),"",'Discontinuity Log'!H2090)</f>
        <v>&lt;=1mm</v>
      </c>
      <c r="K2079" s="263" t="str">
        <f>IF(ISBLANK('Discontinuity Log'!I2090),"",'Discontinuity Log'!I2090)</f>
        <v/>
      </c>
      <c r="L2079" s="263" t="str">
        <f>IF(ISBLANK('Discontinuity Log'!J2090),"",'Discontinuity Log'!J2090)</f>
        <v>UN</v>
      </c>
      <c r="M2079" s="263" t="str">
        <f>IF(ISBLANK('Discontinuity Log'!K2090),"",'Discontinuity Log'!K2090)</f>
        <v>RO</v>
      </c>
      <c r="N2079" s="263">
        <f>IF(ISBLANK('Discontinuity Log'!L2090),"",'Discontinuity Log'!L2090)</f>
        <v>9</v>
      </c>
      <c r="O2079" s="263" t="str">
        <f>IF(ISBLANK('Discontinuity Log'!M2090),"",'Discontinuity Log'!M2090)</f>
        <v>R3</v>
      </c>
      <c r="P2079" s="263" t="str">
        <f>IF(ISBLANK('Discontinuity Log'!N2090),"",'Discontinuity Log'!N2090)</f>
        <v>W1</v>
      </c>
      <c r="Q2079" s="263">
        <f>IF(ISBLANK('Discontinuity Log'!O2090),"",'Discontinuity Log'!O2090)</f>
        <v>20</v>
      </c>
      <c r="R2079" s="263">
        <f>IF(ISBLANK('Discontinuity Log'!P2090),"",'Discontinuity Log'!P2090)</f>
        <v>51</v>
      </c>
      <c r="S2079" s="263" t="str">
        <f>IF(ISBLANK('Discontinuity Log'!Q2090),"",'Discontinuity Log'!Q2090)</f>
        <v/>
      </c>
      <c r="T2079" s="464" t="str">
        <f>IF(ISBLANK('Discontinuity Log'!R2090),"",'Discontinuity Log'!R2090)</f>
        <v/>
      </c>
    </row>
    <row r="2080" spans="1:20" x14ac:dyDescent="0.3">
      <c r="A2080" s="261" t="str">
        <f>IF(ISBLANK('Geotech Log'!$C$2),"",IF('Discontinuity Log'!B2091&lt;&gt;"",'Geotech Log'!$C$2,""))</f>
        <v>DDH 3476</v>
      </c>
      <c r="B2080" s="261" t="str">
        <f>IF(ISBLANK('Geotech Log'!$R$4),"",IF('Discontinuity Log'!B2091&lt;&gt;"",'Geotech Log'!$R$4,""))</f>
        <v>FRO</v>
      </c>
      <c r="C2080" s="263">
        <f ca="1">IF(ISBLANK('Discontinuity Log'!A2091),"",'Discontinuity Log'!A2091)</f>
        <v>338</v>
      </c>
      <c r="D2080" s="264">
        <f>IF(ISBLANK('Discontinuity Log'!B2091),"",'Discontinuity Log'!B2091)</f>
        <v>723.25</v>
      </c>
      <c r="E2080" s="263" t="str">
        <f>IF(ISBLANK('Discontinuity Log'!C2091),"",'Discontinuity Log'!C2091)</f>
        <v>OTH</v>
      </c>
      <c r="F2080" s="263" t="str">
        <f>IF(ISBLANK('Discontinuity Log'!D2091),"",'Discontinuity Log'!D2091)</f>
        <v>O</v>
      </c>
      <c r="G2080" s="263" t="str">
        <f>IF(ISBLANK('Discontinuity Log'!E2091),"",'Discontinuity Log'!E2091)</f>
        <v>RZ</v>
      </c>
      <c r="H2080" s="263" t="str">
        <f>IF(ISBLANK('Discontinuity Log'!F2091),"",IF('Discontinuity Log'!F2091="-","",'Discontinuity Log'!F2091))</f>
        <v>COAL</v>
      </c>
      <c r="I2080" s="263" t="str">
        <f>IF(ISBLANK('Discontinuity Log'!G2091),"",'Discontinuity Log'!G2091)</f>
        <v>IN</v>
      </c>
      <c r="J2080" s="263" t="str">
        <f>IF(ISBLANK('Discontinuity Log'!H2091),"",'Discontinuity Log'!H2091)</f>
        <v>&gt;5mm</v>
      </c>
      <c r="K2080" s="263">
        <f>IF(ISBLANK('Discontinuity Log'!I2091),"",'Discontinuity Log'!I2091)</f>
        <v>120</v>
      </c>
      <c r="L2080" s="263" t="str">
        <f>IF(ISBLANK('Discontinuity Log'!J2091),"",'Discontinuity Log'!J2091)</f>
        <v>UN</v>
      </c>
      <c r="M2080" s="263" t="str">
        <f>IF(ISBLANK('Discontinuity Log'!K2091),"",'Discontinuity Log'!K2091)</f>
        <v>SM</v>
      </c>
      <c r="N2080" s="263">
        <f>IF(ISBLANK('Discontinuity Log'!L2091),"",'Discontinuity Log'!L2091)</f>
        <v>7</v>
      </c>
      <c r="O2080" s="263" t="str">
        <f>IF(ISBLANK('Discontinuity Log'!M2091),"",'Discontinuity Log'!M2091)</f>
        <v>R3</v>
      </c>
      <c r="P2080" s="263" t="str">
        <f>IF(ISBLANK('Discontinuity Log'!N2091),"",'Discontinuity Log'!N2091)</f>
        <v>W1</v>
      </c>
      <c r="Q2080" s="263">
        <f>IF(ISBLANK('Discontinuity Log'!O2091),"",'Discontinuity Log'!O2091)</f>
        <v>0</v>
      </c>
      <c r="R2080" s="263">
        <f>IF(ISBLANK('Discontinuity Log'!P2091),"",'Discontinuity Log'!P2091)</f>
        <v>40</v>
      </c>
      <c r="S2080" s="263" t="str">
        <f>IF(ISBLANK('Discontinuity Log'!Q2091),"",'Discontinuity Log'!Q2091)</f>
        <v/>
      </c>
      <c r="T2080" s="464" t="str">
        <f>IF(ISBLANK('Discontinuity Log'!R2091),"",'Discontinuity Log'!R2091)</f>
        <v>LOWER CONTACT OF MUDSTONE AND COAL RUBBLE ZONE.  SUB ANGULAR TO ANGULAR FRAGMENTS, GRANULAR UP TO 4 CM DIAMETER</v>
      </c>
    </row>
    <row r="2081" spans="1:20" x14ac:dyDescent="0.3">
      <c r="A2081" s="261" t="str">
        <f>IF(ISBLANK('Geotech Log'!$C$2),"",IF('Discontinuity Log'!B2092&lt;&gt;"",'Geotech Log'!$C$2,""))</f>
        <v>DDH 3476</v>
      </c>
      <c r="B2081" s="261" t="str">
        <f>IF(ISBLANK('Geotech Log'!$R$4),"",IF('Discontinuity Log'!B2092&lt;&gt;"",'Geotech Log'!$R$4,""))</f>
        <v>FRO</v>
      </c>
      <c r="C2081" s="263">
        <f ca="1">IF(ISBLANK('Discontinuity Log'!A2092),"",'Discontinuity Log'!A2092)</f>
        <v>338</v>
      </c>
      <c r="D2081" s="264">
        <f>IF(ISBLANK('Discontinuity Log'!B2092),"",'Discontinuity Log'!B2092)</f>
        <v>723.5</v>
      </c>
      <c r="E2081" s="263" t="str">
        <f>IF(ISBLANK('Discontinuity Log'!C2092),"",'Discontinuity Log'!C2092)</f>
        <v>BD</v>
      </c>
      <c r="F2081" s="263" t="str">
        <f>IF(ISBLANK('Discontinuity Log'!D2092),"",'Discontinuity Log'!D2092)</f>
        <v>G</v>
      </c>
      <c r="G2081" s="263" t="str">
        <f>IF(ISBLANK('Discontinuity Log'!E2092),"",'Discontinuity Log'!E2092)</f>
        <v>COAL</v>
      </c>
      <c r="H2081" s="263" t="str">
        <f>IF(ISBLANK('Discontinuity Log'!F2092),"",IF('Discontinuity Log'!F2092="-","",'Discontinuity Log'!F2092))</f>
        <v/>
      </c>
      <c r="I2081" s="263" t="str">
        <f>IF(ISBLANK('Discontinuity Log'!G2092),"",'Discontinuity Log'!G2092)</f>
        <v>CC</v>
      </c>
      <c r="J2081" s="263" t="str">
        <f>IF(ISBLANK('Discontinuity Log'!H2092),"",'Discontinuity Log'!H2092)</f>
        <v>&lt;=1mm</v>
      </c>
      <c r="K2081" s="263" t="str">
        <f>IF(ISBLANK('Discontinuity Log'!I2092),"",'Discontinuity Log'!I2092)</f>
        <v/>
      </c>
      <c r="L2081" s="263" t="str">
        <f>IF(ISBLANK('Discontinuity Log'!J2092),"",'Discontinuity Log'!J2092)</f>
        <v>CU</v>
      </c>
      <c r="M2081" s="263" t="str">
        <f>IF(ISBLANK('Discontinuity Log'!K2092),"",'Discontinuity Log'!K2092)</f>
        <v>SM</v>
      </c>
      <c r="N2081" s="263">
        <f>IF(ISBLANK('Discontinuity Log'!L2092),"",'Discontinuity Log'!L2092)</f>
        <v>7</v>
      </c>
      <c r="O2081" s="263" t="str">
        <f>IF(ISBLANK('Discontinuity Log'!M2092),"",'Discontinuity Log'!M2092)</f>
        <v>R3</v>
      </c>
      <c r="P2081" s="263" t="str">
        <f>IF(ISBLANK('Discontinuity Log'!N2092),"",'Discontinuity Log'!N2092)</f>
        <v>W1</v>
      </c>
      <c r="Q2081" s="263">
        <f>IF(ISBLANK('Discontinuity Log'!O2092),"",'Discontinuity Log'!O2092)</f>
        <v>12</v>
      </c>
      <c r="R2081" s="263">
        <f>IF(ISBLANK('Discontinuity Log'!P2092),"",'Discontinuity Log'!P2092)</f>
        <v>41</v>
      </c>
      <c r="S2081" s="263" t="str">
        <f>IF(ISBLANK('Discontinuity Log'!Q2092),"",'Discontinuity Log'!Q2092)</f>
        <v/>
      </c>
      <c r="T2081" s="464" t="str">
        <f>IF(ISBLANK('Discontinuity Log'!R2092),"",'Discontinuity Log'!R2092)</f>
        <v>ALMOST POLISHED</v>
      </c>
    </row>
    <row r="2082" spans="1:20" x14ac:dyDescent="0.3">
      <c r="A2082" s="261" t="str">
        <f>IF(ISBLANK('Geotech Log'!$C$2),"",IF('Discontinuity Log'!B2093&lt;&gt;"",'Geotech Log'!$C$2,""))</f>
        <v>DDH 3476</v>
      </c>
      <c r="B2082" s="261" t="str">
        <f>IF(ISBLANK('Geotech Log'!$R$4),"",IF('Discontinuity Log'!B2093&lt;&gt;"",'Geotech Log'!$R$4,""))</f>
        <v>FRO</v>
      </c>
      <c r="C2082" s="263">
        <f ca="1">IF(ISBLANK('Discontinuity Log'!A2093),"",'Discontinuity Log'!A2093)</f>
        <v>338</v>
      </c>
      <c r="D2082" s="264">
        <f>IF(ISBLANK('Discontinuity Log'!B2093),"",'Discontinuity Log'!B2093)</f>
        <v>723.57</v>
      </c>
      <c r="E2082" s="263" t="str">
        <f>IF(ISBLANK('Discontinuity Log'!C2093),"",'Discontinuity Log'!C2093)</f>
        <v>BD</v>
      </c>
      <c r="F2082" s="263" t="str">
        <f>IF(ISBLANK('Discontinuity Log'!D2093),"",'Discontinuity Log'!D2093)</f>
        <v>G</v>
      </c>
      <c r="G2082" s="263" t="str">
        <f>IF(ISBLANK('Discontinuity Log'!E2093),"",'Discontinuity Log'!E2093)</f>
        <v>COAL</v>
      </c>
      <c r="H2082" s="263" t="str">
        <f>IF(ISBLANK('Discontinuity Log'!F2093),"",IF('Discontinuity Log'!F2093="-","",'Discontinuity Log'!F2093))</f>
        <v/>
      </c>
      <c r="I2082" s="263" t="str">
        <f>IF(ISBLANK('Discontinuity Log'!G2093),"",'Discontinuity Log'!G2093)</f>
        <v>IN</v>
      </c>
      <c r="J2082" s="263" t="str">
        <f>IF(ISBLANK('Discontinuity Log'!H2093),"",'Discontinuity Log'!H2093)</f>
        <v>&lt;=5mm</v>
      </c>
      <c r="K2082" s="263" t="str">
        <f>IF(ISBLANK('Discontinuity Log'!I2093),"",'Discontinuity Log'!I2093)</f>
        <v/>
      </c>
      <c r="L2082" s="263" t="str">
        <f>IF(ISBLANK('Discontinuity Log'!J2093),"",'Discontinuity Log'!J2093)</f>
        <v>PL</v>
      </c>
      <c r="M2082" s="263" t="str">
        <f>IF(ISBLANK('Discontinuity Log'!K2093),"",'Discontinuity Log'!K2093)</f>
        <v>SM</v>
      </c>
      <c r="N2082" s="263">
        <f>IF(ISBLANK('Discontinuity Log'!L2093),"",'Discontinuity Log'!L2093)</f>
        <v>7</v>
      </c>
      <c r="O2082" s="263" t="str">
        <f>IF(ISBLANK('Discontinuity Log'!M2093),"",'Discontinuity Log'!M2093)</f>
        <v>R3</v>
      </c>
      <c r="P2082" s="263" t="str">
        <f>IF(ISBLANK('Discontinuity Log'!N2093),"",'Discontinuity Log'!N2093)</f>
        <v>W1</v>
      </c>
      <c r="Q2082" s="263">
        <f>IF(ISBLANK('Discontinuity Log'!O2093),"",'Discontinuity Log'!O2093)</f>
        <v>6</v>
      </c>
      <c r="R2082" s="263">
        <f>IF(ISBLANK('Discontinuity Log'!P2093),"",'Discontinuity Log'!P2093)</f>
        <v>53</v>
      </c>
      <c r="S2082" s="263" t="str">
        <f>IF(ISBLANK('Discontinuity Log'!Q2093),"",'Discontinuity Log'!Q2093)</f>
        <v/>
      </c>
      <c r="T2082" s="464" t="str">
        <f>IF(ISBLANK('Discontinuity Log'!R2093),"",'Discontinuity Log'!R2093)</f>
        <v/>
      </c>
    </row>
    <row r="2083" spans="1:20" x14ac:dyDescent="0.3">
      <c r="A2083" s="261" t="str">
        <f>IF(ISBLANK('Geotech Log'!$C$2),"",IF('Discontinuity Log'!B2094&lt;&gt;"",'Geotech Log'!$C$2,""))</f>
        <v>DDH 3476</v>
      </c>
      <c r="B2083" s="261" t="str">
        <f>IF(ISBLANK('Geotech Log'!$R$4),"",IF('Discontinuity Log'!B2094&lt;&gt;"",'Geotech Log'!$R$4,""))</f>
        <v>FRO</v>
      </c>
      <c r="C2083" s="263">
        <f ca="1">IF(ISBLANK('Discontinuity Log'!A2094),"",'Discontinuity Log'!A2094)</f>
        <v>339</v>
      </c>
      <c r="D2083" s="264">
        <f>IF(ISBLANK('Discontinuity Log'!B2094),"",'Discontinuity Log'!B2094)</f>
        <v>724.84</v>
      </c>
      <c r="E2083" s="263" t="str">
        <f>IF(ISBLANK('Discontinuity Log'!C2094),"",'Discontinuity Log'!C2094)</f>
        <v>BD</v>
      </c>
      <c r="F2083" s="263" t="str">
        <f>IF(ISBLANK('Discontinuity Log'!D2094),"",'Discontinuity Log'!D2094)</f>
        <v>G</v>
      </c>
      <c r="G2083" s="263" t="str">
        <f>IF(ISBLANK('Discontinuity Log'!E2094),"",'Discontinuity Log'!E2094)</f>
        <v>COAL</v>
      </c>
      <c r="H2083" s="263" t="str">
        <f>IF(ISBLANK('Discontinuity Log'!F2094),"",IF('Discontinuity Log'!F2094="-","",'Discontinuity Log'!F2094))</f>
        <v/>
      </c>
      <c r="I2083" s="263" t="str">
        <f>IF(ISBLANK('Discontinuity Log'!G2094),"",'Discontinuity Log'!G2094)</f>
        <v>CC</v>
      </c>
      <c r="J2083" s="263" t="str">
        <f>IF(ISBLANK('Discontinuity Log'!H2094),"",'Discontinuity Log'!H2094)</f>
        <v>&lt;=1mm</v>
      </c>
      <c r="K2083" s="263" t="str">
        <f>IF(ISBLANK('Discontinuity Log'!I2094),"",'Discontinuity Log'!I2094)</f>
        <v/>
      </c>
      <c r="L2083" s="263" t="str">
        <f>IF(ISBLANK('Discontinuity Log'!J2094),"",'Discontinuity Log'!J2094)</f>
        <v>CU</v>
      </c>
      <c r="M2083" s="263" t="str">
        <f>IF(ISBLANK('Discontinuity Log'!K2094),"",'Discontinuity Log'!K2094)</f>
        <v>SM</v>
      </c>
      <c r="N2083" s="263">
        <f>IF(ISBLANK('Discontinuity Log'!L2094),"",'Discontinuity Log'!L2094)</f>
        <v>7</v>
      </c>
      <c r="O2083" s="263" t="str">
        <f>IF(ISBLANK('Discontinuity Log'!M2094),"",'Discontinuity Log'!M2094)</f>
        <v>R3</v>
      </c>
      <c r="P2083" s="263" t="str">
        <f>IF(ISBLANK('Discontinuity Log'!N2094),"",'Discontinuity Log'!N2094)</f>
        <v>W1</v>
      </c>
      <c r="Q2083" s="263">
        <f>IF(ISBLANK('Discontinuity Log'!O2094),"",'Discontinuity Log'!O2094)</f>
        <v>12</v>
      </c>
      <c r="R2083" s="263">
        <f>IF(ISBLANK('Discontinuity Log'!P2094),"",'Discontinuity Log'!P2094)</f>
        <v>24</v>
      </c>
      <c r="S2083" s="263" t="str">
        <f>IF(ISBLANK('Discontinuity Log'!Q2094),"",'Discontinuity Log'!Q2094)</f>
        <v/>
      </c>
      <c r="T2083" s="464" t="str">
        <f>IF(ISBLANK('Discontinuity Log'!R2094),"",'Discontinuity Log'!R2094)</f>
        <v/>
      </c>
    </row>
    <row r="2084" spans="1:20" x14ac:dyDescent="0.3">
      <c r="A2084" s="261" t="str">
        <f>IF(ISBLANK('Geotech Log'!$C$2),"",IF('Discontinuity Log'!B2095&lt;&gt;"",'Geotech Log'!$C$2,""))</f>
        <v>DDH 3476</v>
      </c>
      <c r="B2084" s="261" t="str">
        <f>IF(ISBLANK('Geotech Log'!$R$4),"",IF('Discontinuity Log'!B2095&lt;&gt;"",'Geotech Log'!$R$4,""))</f>
        <v>FRO</v>
      </c>
      <c r="C2084" s="263">
        <f ca="1">IF(ISBLANK('Discontinuity Log'!A2095),"",'Discontinuity Log'!A2095)</f>
        <v>339</v>
      </c>
      <c r="D2084" s="264">
        <f>IF(ISBLANK('Discontinuity Log'!B2095),"",'Discontinuity Log'!B2095)</f>
        <v>725.12</v>
      </c>
      <c r="E2084" s="263" t="str">
        <f>IF(ISBLANK('Discontinuity Log'!C2095),"",'Discontinuity Log'!C2095)</f>
        <v>BD</v>
      </c>
      <c r="F2084" s="263" t="str">
        <f>IF(ISBLANK('Discontinuity Log'!D2095),"",'Discontinuity Log'!D2095)</f>
        <v>G</v>
      </c>
      <c r="G2084" s="263" t="str">
        <f>IF(ISBLANK('Discontinuity Log'!E2095),"",'Discontinuity Log'!E2095)</f>
        <v>COAL</v>
      </c>
      <c r="H2084" s="263" t="str">
        <f>IF(ISBLANK('Discontinuity Log'!F2095),"",IF('Discontinuity Log'!F2095="-","",'Discontinuity Log'!F2095))</f>
        <v/>
      </c>
      <c r="I2084" s="263" t="str">
        <f>IF(ISBLANK('Discontinuity Log'!G2095),"",'Discontinuity Log'!G2095)</f>
        <v>PC</v>
      </c>
      <c r="J2084" s="263" t="str">
        <f>IF(ISBLANK('Discontinuity Log'!H2095),"",'Discontinuity Log'!H2095)</f>
        <v>&lt;=1mm</v>
      </c>
      <c r="K2084" s="263" t="str">
        <f>IF(ISBLANK('Discontinuity Log'!I2095),"",'Discontinuity Log'!I2095)</f>
        <v/>
      </c>
      <c r="L2084" s="263" t="str">
        <f>IF(ISBLANK('Discontinuity Log'!J2095),"",'Discontinuity Log'!J2095)</f>
        <v>ST</v>
      </c>
      <c r="M2084" s="263" t="str">
        <f>IF(ISBLANK('Discontinuity Log'!K2095),"",'Discontinuity Log'!K2095)</f>
        <v>RO</v>
      </c>
      <c r="N2084" s="263">
        <f>IF(ISBLANK('Discontinuity Log'!L2095),"",'Discontinuity Log'!L2095)</f>
        <v>11</v>
      </c>
      <c r="O2084" s="263" t="str">
        <f>IF(ISBLANK('Discontinuity Log'!M2095),"",'Discontinuity Log'!M2095)</f>
        <v>R3</v>
      </c>
      <c r="P2084" s="263" t="str">
        <f>IF(ISBLANK('Discontinuity Log'!N2095),"",'Discontinuity Log'!N2095)</f>
        <v>W1</v>
      </c>
      <c r="Q2084" s="263">
        <f>IF(ISBLANK('Discontinuity Log'!O2095),"",'Discontinuity Log'!O2095)</f>
        <v>20</v>
      </c>
      <c r="R2084" s="263">
        <f>IF(ISBLANK('Discontinuity Log'!P2095),"",'Discontinuity Log'!P2095)</f>
        <v>35</v>
      </c>
      <c r="S2084" s="263" t="str">
        <f>IF(ISBLANK('Discontinuity Log'!Q2095),"",'Discontinuity Log'!Q2095)</f>
        <v/>
      </c>
      <c r="T2084" s="464" t="str">
        <f>IF(ISBLANK('Discontinuity Log'!R2095),"",'Discontinuity Log'!R2095)</f>
        <v/>
      </c>
    </row>
    <row r="2085" spans="1:20" x14ac:dyDescent="0.3">
      <c r="A2085" s="261" t="str">
        <f>IF(ISBLANK('Geotech Log'!$C$2),"",IF('Discontinuity Log'!B2096&lt;&gt;"",'Geotech Log'!$C$2,""))</f>
        <v>DDH 3476</v>
      </c>
      <c r="B2085" s="261" t="str">
        <f>IF(ISBLANK('Geotech Log'!$R$4),"",IF('Discontinuity Log'!B2096&lt;&gt;"",'Geotech Log'!$R$4,""))</f>
        <v>FRO</v>
      </c>
      <c r="C2085" s="263">
        <f ca="1">IF(ISBLANK('Discontinuity Log'!A2096),"",'Discontinuity Log'!A2096)</f>
        <v>339</v>
      </c>
      <c r="D2085" s="264">
        <f>IF(ISBLANK('Discontinuity Log'!B2096),"",'Discontinuity Log'!B2096)</f>
        <v>725.29</v>
      </c>
      <c r="E2085" s="263" t="str">
        <f>IF(ISBLANK('Discontinuity Log'!C2096),"",'Discontinuity Log'!C2096)</f>
        <v>BD</v>
      </c>
      <c r="F2085" s="263" t="str">
        <f>IF(ISBLANK('Discontinuity Log'!D2096),"",'Discontinuity Log'!D2096)</f>
        <v>G</v>
      </c>
      <c r="G2085" s="263" t="str">
        <f>IF(ISBLANK('Discontinuity Log'!E2096),"",'Discontinuity Log'!E2096)</f>
        <v>COAL</v>
      </c>
      <c r="H2085" s="263" t="str">
        <f>IF(ISBLANK('Discontinuity Log'!F2096),"",IF('Discontinuity Log'!F2096="-","",'Discontinuity Log'!F2096))</f>
        <v/>
      </c>
      <c r="I2085" s="263" t="str">
        <f>IF(ISBLANK('Discontinuity Log'!G2096),"",'Discontinuity Log'!G2096)</f>
        <v>IN</v>
      </c>
      <c r="J2085" s="263" t="str">
        <f>IF(ISBLANK('Discontinuity Log'!H2096),"",'Discontinuity Log'!H2096)</f>
        <v>&lt;=5mm</v>
      </c>
      <c r="K2085" s="263" t="str">
        <f>IF(ISBLANK('Discontinuity Log'!I2096),"",'Discontinuity Log'!I2096)</f>
        <v/>
      </c>
      <c r="L2085" s="263" t="str">
        <f>IF(ISBLANK('Discontinuity Log'!J2096),"",'Discontinuity Log'!J2096)</f>
        <v>PL</v>
      </c>
      <c r="M2085" s="263" t="str">
        <f>IF(ISBLANK('Discontinuity Log'!K2096),"",'Discontinuity Log'!K2096)</f>
        <v>SM</v>
      </c>
      <c r="N2085" s="263">
        <f>IF(ISBLANK('Discontinuity Log'!L2096),"",'Discontinuity Log'!L2096)</f>
        <v>7</v>
      </c>
      <c r="O2085" s="263" t="str">
        <f>IF(ISBLANK('Discontinuity Log'!M2096),"",'Discontinuity Log'!M2096)</f>
        <v>R3</v>
      </c>
      <c r="P2085" s="263" t="str">
        <f>IF(ISBLANK('Discontinuity Log'!N2096),"",'Discontinuity Log'!N2096)</f>
        <v>W1</v>
      </c>
      <c r="Q2085" s="263">
        <f>IF(ISBLANK('Discontinuity Log'!O2096),"",'Discontinuity Log'!O2096)</f>
        <v>6</v>
      </c>
      <c r="R2085" s="263">
        <f>IF(ISBLANK('Discontinuity Log'!P2096),"",'Discontinuity Log'!P2096)</f>
        <v>29</v>
      </c>
      <c r="S2085" s="263" t="str">
        <f>IF(ISBLANK('Discontinuity Log'!Q2096),"",'Discontinuity Log'!Q2096)</f>
        <v/>
      </c>
      <c r="T2085" s="464" t="str">
        <f>IF(ISBLANK('Discontinuity Log'!R2096),"",'Discontinuity Log'!R2096)</f>
        <v/>
      </c>
    </row>
    <row r="2086" spans="1:20" x14ac:dyDescent="0.3">
      <c r="A2086" s="261" t="str">
        <f>IF(ISBLANK('Geotech Log'!$C$2),"",IF('Discontinuity Log'!B2097&lt;&gt;"",'Geotech Log'!$C$2,""))</f>
        <v>DDH 3476</v>
      </c>
      <c r="B2086" s="261" t="str">
        <f>IF(ISBLANK('Geotech Log'!$R$4),"",IF('Discontinuity Log'!B2097&lt;&gt;"",'Geotech Log'!$R$4,""))</f>
        <v>FRO</v>
      </c>
      <c r="C2086" s="263">
        <f ca="1">IF(ISBLANK('Discontinuity Log'!A2097),"",'Discontinuity Log'!A2097)</f>
        <v>339</v>
      </c>
      <c r="D2086" s="264">
        <f>IF(ISBLANK('Discontinuity Log'!B2097),"",'Discontinuity Log'!B2097)</f>
        <v>726.02</v>
      </c>
      <c r="E2086" s="263" t="str">
        <f>IF(ISBLANK('Discontinuity Log'!C2097),"",'Discontinuity Log'!C2097)</f>
        <v>BD</v>
      </c>
      <c r="F2086" s="263" t="str">
        <f>IF(ISBLANK('Discontinuity Log'!D2097),"",'Discontinuity Log'!D2097)</f>
        <v>G</v>
      </c>
      <c r="G2086" s="263" t="str">
        <f>IF(ISBLANK('Discontinuity Log'!E2097),"",'Discontinuity Log'!E2097)</f>
        <v>COAL</v>
      </c>
      <c r="H2086" s="263" t="str">
        <f>IF(ISBLANK('Discontinuity Log'!F2097),"",IF('Discontinuity Log'!F2097="-","",'Discontinuity Log'!F2097))</f>
        <v/>
      </c>
      <c r="I2086" s="263" t="str">
        <f>IF(ISBLANK('Discontinuity Log'!G2097),"",'Discontinuity Log'!G2097)</f>
        <v>CC</v>
      </c>
      <c r="J2086" s="263" t="str">
        <f>IF(ISBLANK('Discontinuity Log'!H2097),"",'Discontinuity Log'!H2097)</f>
        <v>&lt;=1mm</v>
      </c>
      <c r="K2086" s="263" t="str">
        <f>IF(ISBLANK('Discontinuity Log'!I2097),"",'Discontinuity Log'!I2097)</f>
        <v/>
      </c>
      <c r="L2086" s="263" t="str">
        <f>IF(ISBLANK('Discontinuity Log'!J2097),"",'Discontinuity Log'!J2097)</f>
        <v>ST</v>
      </c>
      <c r="M2086" s="263" t="str">
        <f>IF(ISBLANK('Discontinuity Log'!K2097),"",'Discontinuity Log'!K2097)</f>
        <v>RO</v>
      </c>
      <c r="N2086" s="263">
        <f>IF(ISBLANK('Discontinuity Log'!L2097),"",'Discontinuity Log'!L2097)</f>
        <v>9</v>
      </c>
      <c r="O2086" s="263" t="str">
        <f>IF(ISBLANK('Discontinuity Log'!M2097),"",'Discontinuity Log'!M2097)</f>
        <v>R3</v>
      </c>
      <c r="P2086" s="263" t="str">
        <f>IF(ISBLANK('Discontinuity Log'!N2097),"",'Discontinuity Log'!N2097)</f>
        <v>W1</v>
      </c>
      <c r="Q2086" s="263">
        <f>IF(ISBLANK('Discontinuity Log'!O2097),"",'Discontinuity Log'!O2097)</f>
        <v>20</v>
      </c>
      <c r="R2086" s="263">
        <f>IF(ISBLANK('Discontinuity Log'!P2097),"",'Discontinuity Log'!P2097)</f>
        <v>26</v>
      </c>
      <c r="S2086" s="263" t="str">
        <f>IF(ISBLANK('Discontinuity Log'!Q2097),"",'Discontinuity Log'!Q2097)</f>
        <v/>
      </c>
      <c r="T2086" s="464" t="str">
        <f>IF(ISBLANK('Discontinuity Log'!R2097),"",'Discontinuity Log'!R2097)</f>
        <v>TRACE CALCITE</v>
      </c>
    </row>
    <row r="2087" spans="1:20" x14ac:dyDescent="0.3">
      <c r="A2087" s="261" t="str">
        <f>IF(ISBLANK('Geotech Log'!$C$2),"",IF('Discontinuity Log'!B2098&lt;&gt;"",'Geotech Log'!$C$2,""))</f>
        <v>DDH 3476</v>
      </c>
      <c r="B2087" s="261" t="str">
        <f>IF(ISBLANK('Geotech Log'!$R$4),"",IF('Discontinuity Log'!B2098&lt;&gt;"",'Geotech Log'!$R$4,""))</f>
        <v>FRO</v>
      </c>
      <c r="C2087" s="263">
        <f ca="1">IF(ISBLANK('Discontinuity Log'!A2098),"",'Discontinuity Log'!A2098)</f>
        <v>340</v>
      </c>
      <c r="D2087" s="264">
        <f>IF(ISBLANK('Discontinuity Log'!B2098),"",'Discontinuity Log'!B2098)</f>
        <v>727.36</v>
      </c>
      <c r="E2087" s="263" t="str">
        <f>IF(ISBLANK('Discontinuity Log'!C2098),"",'Discontinuity Log'!C2098)</f>
        <v>JN</v>
      </c>
      <c r="F2087" s="263" t="str">
        <f>IF(ISBLANK('Discontinuity Log'!D2098),"",'Discontinuity Log'!D2098)</f>
        <v>G</v>
      </c>
      <c r="G2087" s="263" t="str">
        <f>IF(ISBLANK('Discontinuity Log'!E2098),"",'Discontinuity Log'!E2098)</f>
        <v>CLEAN</v>
      </c>
      <c r="H2087" s="263" t="str">
        <f>IF(ISBLANK('Discontinuity Log'!F2098),"",IF('Discontinuity Log'!F2098="-","",'Discontinuity Log'!F2098))</f>
        <v/>
      </c>
      <c r="I2087" s="263" t="str">
        <f>IF(ISBLANK('Discontinuity Log'!G2098),"",'Discontinuity Log'!G2098)</f>
        <v>CL</v>
      </c>
      <c r="J2087" s="263" t="str">
        <f>IF(ISBLANK('Discontinuity Log'!H2098),"",'Discontinuity Log'!H2098)</f>
        <v/>
      </c>
      <c r="K2087" s="263" t="str">
        <f>IF(ISBLANK('Discontinuity Log'!I2098),"",'Discontinuity Log'!I2098)</f>
        <v/>
      </c>
      <c r="L2087" s="263" t="str">
        <f>IF(ISBLANK('Discontinuity Log'!J2098),"",'Discontinuity Log'!J2098)</f>
        <v>UN</v>
      </c>
      <c r="M2087" s="263" t="str">
        <f>IF(ISBLANK('Discontinuity Log'!K2098),"",'Discontinuity Log'!K2098)</f>
        <v>RO</v>
      </c>
      <c r="N2087" s="263">
        <f>IF(ISBLANK('Discontinuity Log'!L2098),"",'Discontinuity Log'!L2098)</f>
        <v>9</v>
      </c>
      <c r="O2087" s="263" t="str">
        <f>IF(ISBLANK('Discontinuity Log'!M2098),"",'Discontinuity Log'!M2098)</f>
        <v>R4</v>
      </c>
      <c r="P2087" s="263" t="str">
        <f>IF(ISBLANK('Discontinuity Log'!N2098),"",'Discontinuity Log'!N2098)</f>
        <v>W1</v>
      </c>
      <c r="Q2087" s="263">
        <f>IF(ISBLANK('Discontinuity Log'!O2098),"",'Discontinuity Log'!O2098)</f>
        <v>20</v>
      </c>
      <c r="R2087" s="263">
        <f>IF(ISBLANK('Discontinuity Log'!P2098),"",'Discontinuity Log'!P2098)</f>
        <v>35</v>
      </c>
      <c r="S2087" s="263" t="str">
        <f>IF(ISBLANK('Discontinuity Log'!Q2098),"",'Discontinuity Log'!Q2098)</f>
        <v/>
      </c>
      <c r="T2087" s="464" t="str">
        <f>IF(ISBLANK('Discontinuity Log'!R2098),"",'Discontinuity Log'!R2098)</f>
        <v/>
      </c>
    </row>
    <row r="2088" spans="1:20" x14ac:dyDescent="0.3">
      <c r="A2088" s="261" t="str">
        <f>IF(ISBLANK('Geotech Log'!$C$2),"",IF('Discontinuity Log'!B2099&lt;&gt;"",'Geotech Log'!$C$2,""))</f>
        <v>DDH 3476</v>
      </c>
      <c r="B2088" s="261" t="str">
        <f>IF(ISBLANK('Geotech Log'!$R$4),"",IF('Discontinuity Log'!B2099&lt;&gt;"",'Geotech Log'!$R$4,""))</f>
        <v>FRO</v>
      </c>
      <c r="C2088" s="263">
        <f ca="1">IF(ISBLANK('Discontinuity Log'!A2099),"",'Discontinuity Log'!A2099)</f>
        <v>340</v>
      </c>
      <c r="D2088" s="264">
        <f>IF(ISBLANK('Discontinuity Log'!B2099),"",'Discontinuity Log'!B2099)</f>
        <v>728.06</v>
      </c>
      <c r="E2088" s="263" t="str">
        <f>IF(ISBLANK('Discontinuity Log'!C2099),"",'Discontinuity Log'!C2099)</f>
        <v>JN</v>
      </c>
      <c r="F2088" s="263" t="str">
        <f>IF(ISBLANK('Discontinuity Log'!D2099),"",'Discontinuity Log'!D2099)</f>
        <v>G</v>
      </c>
      <c r="G2088" s="263" t="str">
        <f>IF(ISBLANK('Discontinuity Log'!E2099),"",'Discontinuity Log'!E2099)</f>
        <v>CLEAN</v>
      </c>
      <c r="H2088" s="263" t="str">
        <f>IF(ISBLANK('Discontinuity Log'!F2099),"",IF('Discontinuity Log'!F2099="-","",'Discontinuity Log'!F2099))</f>
        <v/>
      </c>
      <c r="I2088" s="263" t="str">
        <f>IF(ISBLANK('Discontinuity Log'!G2099),"",'Discontinuity Log'!G2099)</f>
        <v>CL</v>
      </c>
      <c r="J2088" s="263" t="str">
        <f>IF(ISBLANK('Discontinuity Log'!H2099),"",'Discontinuity Log'!H2099)</f>
        <v/>
      </c>
      <c r="K2088" s="263" t="str">
        <f>IF(ISBLANK('Discontinuity Log'!I2099),"",'Discontinuity Log'!I2099)</f>
        <v/>
      </c>
      <c r="L2088" s="263" t="str">
        <f>IF(ISBLANK('Discontinuity Log'!J2099),"",'Discontinuity Log'!J2099)</f>
        <v>CU</v>
      </c>
      <c r="M2088" s="263" t="str">
        <f>IF(ISBLANK('Discontinuity Log'!K2099),"",'Discontinuity Log'!K2099)</f>
        <v>SM</v>
      </c>
      <c r="N2088" s="263">
        <f>IF(ISBLANK('Discontinuity Log'!L2099),"",'Discontinuity Log'!L2099)</f>
        <v>7</v>
      </c>
      <c r="O2088" s="263" t="str">
        <f>IF(ISBLANK('Discontinuity Log'!M2099),"",'Discontinuity Log'!M2099)</f>
        <v>R4</v>
      </c>
      <c r="P2088" s="263" t="str">
        <f>IF(ISBLANK('Discontinuity Log'!N2099),"",'Discontinuity Log'!N2099)</f>
        <v>W1</v>
      </c>
      <c r="Q2088" s="263">
        <f>IF(ISBLANK('Discontinuity Log'!O2099),"",'Discontinuity Log'!O2099)</f>
        <v>20</v>
      </c>
      <c r="R2088" s="263">
        <f>IF(ISBLANK('Discontinuity Log'!P2099),"",'Discontinuity Log'!P2099)</f>
        <v>39</v>
      </c>
      <c r="S2088" s="263" t="str">
        <f>IF(ISBLANK('Discontinuity Log'!Q2099),"",'Discontinuity Log'!Q2099)</f>
        <v/>
      </c>
      <c r="T2088" s="464" t="str">
        <f>IF(ISBLANK('Discontinuity Log'!R2099),"",'Discontinuity Log'!R2099)</f>
        <v>TRACE CALCITE</v>
      </c>
    </row>
    <row r="2089" spans="1:20" x14ac:dyDescent="0.3">
      <c r="A2089" s="261" t="str">
        <f>IF(ISBLANK('Geotech Log'!$C$2),"",IF('Discontinuity Log'!B2100&lt;&gt;"",'Geotech Log'!$C$2,""))</f>
        <v>DDH 3476</v>
      </c>
      <c r="B2089" s="261" t="str">
        <f>IF(ISBLANK('Geotech Log'!$R$4),"",IF('Discontinuity Log'!B2100&lt;&gt;"",'Geotech Log'!$R$4,""))</f>
        <v>FRO</v>
      </c>
      <c r="C2089" s="263">
        <f ca="1">IF(ISBLANK('Discontinuity Log'!A2100),"",'Discontinuity Log'!A2100)</f>
        <v>341</v>
      </c>
      <c r="D2089" s="264">
        <f>IF(ISBLANK('Discontinuity Log'!B2100),"",'Discontinuity Log'!B2100)</f>
        <v>730.44</v>
      </c>
      <c r="E2089" s="263" t="str">
        <f>IF(ISBLANK('Discontinuity Log'!C2100),"",'Discontinuity Log'!C2100)</f>
        <v>BD</v>
      </c>
      <c r="F2089" s="263" t="str">
        <f>IF(ISBLANK('Discontinuity Log'!D2100),"",'Discontinuity Log'!D2100)</f>
        <v>G</v>
      </c>
      <c r="G2089" s="263" t="str">
        <f>IF(ISBLANK('Discontinuity Log'!E2100),"",'Discontinuity Log'!E2100)</f>
        <v>CA</v>
      </c>
      <c r="H2089" s="263" t="str">
        <f>IF(ISBLANK('Discontinuity Log'!F2100),"",IF('Discontinuity Log'!F2100="-","",'Discontinuity Log'!F2100))</f>
        <v/>
      </c>
      <c r="I2089" s="263" t="str">
        <f>IF(ISBLANK('Discontinuity Log'!G2100),"",'Discontinuity Log'!G2100)</f>
        <v>PC</v>
      </c>
      <c r="J2089" s="263" t="str">
        <f>IF(ISBLANK('Discontinuity Log'!H2100),"",'Discontinuity Log'!H2100)</f>
        <v>&lt;=1mm</v>
      </c>
      <c r="K2089" s="263" t="str">
        <f>IF(ISBLANK('Discontinuity Log'!I2100),"",'Discontinuity Log'!I2100)</f>
        <v/>
      </c>
      <c r="L2089" s="263" t="str">
        <f>IF(ISBLANK('Discontinuity Log'!J2100),"",'Discontinuity Log'!J2100)</f>
        <v>ST</v>
      </c>
      <c r="M2089" s="263" t="str">
        <f>IF(ISBLANK('Discontinuity Log'!K2100),"",'Discontinuity Log'!K2100)</f>
        <v>RO</v>
      </c>
      <c r="N2089" s="263">
        <f>IF(ISBLANK('Discontinuity Log'!L2100),"",'Discontinuity Log'!L2100)</f>
        <v>9</v>
      </c>
      <c r="O2089" s="263" t="str">
        <f>IF(ISBLANK('Discontinuity Log'!M2100),"",'Discontinuity Log'!M2100)</f>
        <v>R4</v>
      </c>
      <c r="P2089" s="263" t="str">
        <f>IF(ISBLANK('Discontinuity Log'!N2100),"",'Discontinuity Log'!N2100)</f>
        <v>W1</v>
      </c>
      <c r="Q2089" s="263">
        <f>IF(ISBLANK('Discontinuity Log'!O2100),"",'Discontinuity Log'!O2100)</f>
        <v>20</v>
      </c>
      <c r="R2089" s="263">
        <f>IF(ISBLANK('Discontinuity Log'!P2100),"",'Discontinuity Log'!P2100)</f>
        <v>70</v>
      </c>
      <c r="S2089" s="263" t="str">
        <f>IF(ISBLANK('Discontinuity Log'!Q2100),"",'Discontinuity Log'!Q2100)</f>
        <v/>
      </c>
      <c r="T2089" s="464" t="str">
        <f>IF(ISBLANK('Discontinuity Log'!R2100),"",'Discontinuity Log'!R2100)</f>
        <v>POSSIBLY MECHANICAL</v>
      </c>
    </row>
    <row r="2090" spans="1:20" x14ac:dyDescent="0.3">
      <c r="A2090" s="261" t="str">
        <f>IF(ISBLANK('Geotech Log'!$C$2),"",IF('Discontinuity Log'!B2101&lt;&gt;"",'Geotech Log'!$C$2,""))</f>
        <v>DDH 3476</v>
      </c>
      <c r="B2090" s="261" t="str">
        <f>IF(ISBLANK('Geotech Log'!$R$4),"",IF('Discontinuity Log'!B2101&lt;&gt;"",'Geotech Log'!$R$4,""))</f>
        <v>FRO</v>
      </c>
      <c r="C2090" s="263">
        <f ca="1">IF(ISBLANK('Discontinuity Log'!A2101),"",'Discontinuity Log'!A2101)</f>
        <v>341</v>
      </c>
      <c r="D2090" s="264">
        <f>IF(ISBLANK('Discontinuity Log'!B2101),"",'Discontinuity Log'!B2101)</f>
        <v>732.68</v>
      </c>
      <c r="E2090" s="263" t="str">
        <f>IF(ISBLANK('Discontinuity Log'!C2101),"",'Discontinuity Log'!C2101)</f>
        <v>JN</v>
      </c>
      <c r="F2090" s="263" t="str">
        <f>IF(ISBLANK('Discontinuity Log'!D2101),"",'Discontinuity Log'!D2101)</f>
        <v>G</v>
      </c>
      <c r="G2090" s="263" t="str">
        <f>IF(ISBLANK('Discontinuity Log'!E2101),"",'Discontinuity Log'!E2101)</f>
        <v>COAL</v>
      </c>
      <c r="H2090" s="263" t="str">
        <f>IF(ISBLANK('Discontinuity Log'!F2101),"",IF('Discontinuity Log'!F2101="-","",'Discontinuity Log'!F2101))</f>
        <v/>
      </c>
      <c r="I2090" s="263" t="str">
        <f>IF(ISBLANK('Discontinuity Log'!G2101),"",'Discontinuity Log'!G2101)</f>
        <v>CC</v>
      </c>
      <c r="J2090" s="263" t="str">
        <f>IF(ISBLANK('Discontinuity Log'!H2101),"",'Discontinuity Log'!H2101)</f>
        <v>&lt;=1mm</v>
      </c>
      <c r="K2090" s="263" t="str">
        <f>IF(ISBLANK('Discontinuity Log'!I2101),"",'Discontinuity Log'!I2101)</f>
        <v/>
      </c>
      <c r="L2090" s="263" t="str">
        <f>IF(ISBLANK('Discontinuity Log'!J2101),"",'Discontinuity Log'!J2101)</f>
        <v>PL</v>
      </c>
      <c r="M2090" s="263" t="str">
        <f>IF(ISBLANK('Discontinuity Log'!K2101),"",'Discontinuity Log'!K2101)</f>
        <v>PO</v>
      </c>
      <c r="N2090" s="263">
        <f>IF(ISBLANK('Discontinuity Log'!L2101),"",'Discontinuity Log'!L2101)</f>
        <v>3</v>
      </c>
      <c r="O2090" s="263" t="str">
        <f>IF(ISBLANK('Discontinuity Log'!M2101),"",'Discontinuity Log'!M2101)</f>
        <v>R4</v>
      </c>
      <c r="P2090" s="263" t="str">
        <f>IF(ISBLANK('Discontinuity Log'!N2101),"",'Discontinuity Log'!N2101)</f>
        <v>W1</v>
      </c>
      <c r="Q2090" s="263">
        <f>IF(ISBLANK('Discontinuity Log'!O2101),"",'Discontinuity Log'!O2101)</f>
        <v>6</v>
      </c>
      <c r="R2090" s="263">
        <f>IF(ISBLANK('Discontinuity Log'!P2101),"",'Discontinuity Log'!P2101)</f>
        <v>48</v>
      </c>
      <c r="S2090" s="263" t="str">
        <f>IF(ISBLANK('Discontinuity Log'!Q2101),"",'Discontinuity Log'!Q2101)</f>
        <v/>
      </c>
      <c r="T2090" s="464" t="str">
        <f>IF(ISBLANK('Discontinuity Log'!R2101),"",'Discontinuity Log'!R2101)</f>
        <v/>
      </c>
    </row>
    <row r="2091" spans="1:20" x14ac:dyDescent="0.3">
      <c r="A2091" s="261" t="str">
        <f>IF(ISBLANK('Geotech Log'!$C$2),"",IF('Discontinuity Log'!B2102&lt;&gt;"",'Geotech Log'!$C$2,""))</f>
        <v>DDH 3476</v>
      </c>
      <c r="B2091" s="261" t="str">
        <f>IF(ISBLANK('Geotech Log'!$R$4),"",IF('Discontinuity Log'!B2102&lt;&gt;"",'Geotech Log'!$R$4,""))</f>
        <v>FRO</v>
      </c>
      <c r="C2091" s="263">
        <f ca="1">IF(ISBLANK('Discontinuity Log'!A2102),"",'Discontinuity Log'!A2102)</f>
        <v>342</v>
      </c>
      <c r="D2091" s="264">
        <f>IF(ISBLANK('Discontinuity Log'!B2102),"",'Discontinuity Log'!B2102)</f>
        <v>734.23</v>
      </c>
      <c r="E2091" s="263" t="str">
        <f>IF(ISBLANK('Discontinuity Log'!C2102),"",'Discontinuity Log'!C2102)</f>
        <v>JN</v>
      </c>
      <c r="F2091" s="263" t="str">
        <f>IF(ISBLANK('Discontinuity Log'!D2102),"",'Discontinuity Log'!D2102)</f>
        <v>G</v>
      </c>
      <c r="G2091" s="263" t="str">
        <f>IF(ISBLANK('Discontinuity Log'!E2102),"",'Discontinuity Log'!E2102)</f>
        <v>COAL</v>
      </c>
      <c r="H2091" s="263" t="str">
        <f>IF(ISBLANK('Discontinuity Log'!F2102),"",IF('Discontinuity Log'!F2102="-","",'Discontinuity Log'!F2102))</f>
        <v>CA</v>
      </c>
      <c r="I2091" s="263" t="str">
        <f>IF(ISBLANK('Discontinuity Log'!G2102),"",'Discontinuity Log'!G2102)</f>
        <v>CC</v>
      </c>
      <c r="J2091" s="263" t="str">
        <f>IF(ISBLANK('Discontinuity Log'!H2102),"",'Discontinuity Log'!H2102)</f>
        <v>&lt;=1mm</v>
      </c>
      <c r="K2091" s="263" t="str">
        <f>IF(ISBLANK('Discontinuity Log'!I2102),"",'Discontinuity Log'!I2102)</f>
        <v/>
      </c>
      <c r="L2091" s="263" t="str">
        <f>IF(ISBLANK('Discontinuity Log'!J2102),"",'Discontinuity Log'!J2102)</f>
        <v>PL</v>
      </c>
      <c r="M2091" s="263" t="str">
        <f>IF(ISBLANK('Discontinuity Log'!K2102),"",'Discontinuity Log'!K2102)</f>
        <v>RO</v>
      </c>
      <c r="N2091" s="263">
        <f>IF(ISBLANK('Discontinuity Log'!L2102),"",'Discontinuity Log'!L2102)</f>
        <v>9</v>
      </c>
      <c r="O2091" s="263" t="str">
        <f>IF(ISBLANK('Discontinuity Log'!M2102),"",'Discontinuity Log'!M2102)</f>
        <v>R4</v>
      </c>
      <c r="P2091" s="263" t="str">
        <f>IF(ISBLANK('Discontinuity Log'!N2102),"",'Discontinuity Log'!N2102)</f>
        <v>W1</v>
      </c>
      <c r="Q2091" s="263">
        <f>IF(ISBLANK('Discontinuity Log'!O2102),"",'Discontinuity Log'!O2102)</f>
        <v>12</v>
      </c>
      <c r="R2091" s="263">
        <f>IF(ISBLANK('Discontinuity Log'!P2102),"",'Discontinuity Log'!P2102)</f>
        <v>65</v>
      </c>
      <c r="S2091" s="263" t="str">
        <f>IF(ISBLANK('Discontinuity Log'!Q2102),"",'Discontinuity Log'!Q2102)</f>
        <v/>
      </c>
      <c r="T2091" s="464" t="str">
        <f>IF(ISBLANK('Discontinuity Log'!R2102),"",'Discontinuity Log'!R2102)</f>
        <v/>
      </c>
    </row>
    <row r="2092" spans="1:20" x14ac:dyDescent="0.3">
      <c r="A2092" s="261" t="str">
        <f>IF(ISBLANK('Geotech Log'!$C$2),"",IF('Discontinuity Log'!B2103&lt;&gt;"",'Geotech Log'!$C$2,""))</f>
        <v>DDH 3476</v>
      </c>
      <c r="B2092" s="261" t="str">
        <f>IF(ISBLANK('Geotech Log'!$R$4),"",IF('Discontinuity Log'!B2103&lt;&gt;"",'Geotech Log'!$R$4,""))</f>
        <v>FRO</v>
      </c>
      <c r="C2092" s="263">
        <f ca="1">IF(ISBLANK('Discontinuity Log'!A2103),"",'Discontinuity Log'!A2103)</f>
        <v>342</v>
      </c>
      <c r="D2092" s="264">
        <f>IF(ISBLANK('Discontinuity Log'!B2103),"",'Discontinuity Log'!B2103)</f>
        <v>734.84</v>
      </c>
      <c r="E2092" s="263" t="str">
        <f>IF(ISBLANK('Discontinuity Log'!C2103),"",'Discontinuity Log'!C2103)</f>
        <v>JN</v>
      </c>
      <c r="F2092" s="263" t="str">
        <f>IF(ISBLANK('Discontinuity Log'!D2103),"",'Discontinuity Log'!D2103)</f>
        <v>G</v>
      </c>
      <c r="G2092" s="263" t="str">
        <f>IF(ISBLANK('Discontinuity Log'!E2103),"",'Discontinuity Log'!E2103)</f>
        <v>COAL</v>
      </c>
      <c r="H2092" s="263" t="str">
        <f>IF(ISBLANK('Discontinuity Log'!F2103),"",IF('Discontinuity Log'!F2103="-","",'Discontinuity Log'!F2103))</f>
        <v/>
      </c>
      <c r="I2092" s="263" t="str">
        <f>IF(ISBLANK('Discontinuity Log'!G2103),"",'Discontinuity Log'!G2103)</f>
        <v>CC</v>
      </c>
      <c r="J2092" s="263" t="str">
        <f>IF(ISBLANK('Discontinuity Log'!H2103),"",'Discontinuity Log'!H2103)</f>
        <v>&lt;=1mm</v>
      </c>
      <c r="K2092" s="263" t="str">
        <f>IF(ISBLANK('Discontinuity Log'!I2103),"",'Discontinuity Log'!I2103)</f>
        <v/>
      </c>
      <c r="L2092" s="263" t="str">
        <f>IF(ISBLANK('Discontinuity Log'!J2103),"",'Discontinuity Log'!J2103)</f>
        <v>UN</v>
      </c>
      <c r="M2092" s="263" t="str">
        <f>IF(ISBLANK('Discontinuity Log'!K2103),"",'Discontinuity Log'!K2103)</f>
        <v>SM</v>
      </c>
      <c r="N2092" s="263">
        <f>IF(ISBLANK('Discontinuity Log'!L2103),"",'Discontinuity Log'!L2103)</f>
        <v>3</v>
      </c>
      <c r="O2092" s="263" t="str">
        <f>IF(ISBLANK('Discontinuity Log'!M2103),"",'Discontinuity Log'!M2103)</f>
        <v>R2</v>
      </c>
      <c r="P2092" s="263" t="str">
        <f>IF(ISBLANK('Discontinuity Log'!N2103),"",'Discontinuity Log'!N2103)</f>
        <v>W1</v>
      </c>
      <c r="Q2092" s="263">
        <f>IF(ISBLANK('Discontinuity Log'!O2103),"",'Discontinuity Log'!O2103)</f>
        <v>6</v>
      </c>
      <c r="R2092" s="263">
        <f>IF(ISBLANK('Discontinuity Log'!P2103),"",'Discontinuity Log'!P2103)</f>
        <v>37</v>
      </c>
      <c r="S2092" s="263" t="str">
        <f>IF(ISBLANK('Discontinuity Log'!Q2103),"",'Discontinuity Log'!Q2103)</f>
        <v/>
      </c>
      <c r="T2092" s="464" t="str">
        <f>IF(ISBLANK('Discontinuity Log'!R2103),"",'Discontinuity Log'!R2103)</f>
        <v xml:space="preserve">COAL IS FLAKING OFF IN SHEETS ON JOINT SURFACE </v>
      </c>
    </row>
    <row r="2093" spans="1:20" x14ac:dyDescent="0.3">
      <c r="A2093" s="261" t="str">
        <f>IF(ISBLANK('Geotech Log'!$C$2),"",IF('Discontinuity Log'!B2104&lt;&gt;"",'Geotech Log'!$C$2,""))</f>
        <v>DDH 3476</v>
      </c>
      <c r="B2093" s="261" t="str">
        <f>IF(ISBLANK('Geotech Log'!$R$4),"",IF('Discontinuity Log'!B2104&lt;&gt;"",'Geotech Log'!$R$4,""))</f>
        <v>FRO</v>
      </c>
      <c r="C2093" s="263">
        <f ca="1">IF(ISBLANK('Discontinuity Log'!A2104),"",'Discontinuity Log'!A2104)</f>
        <v>342</v>
      </c>
      <c r="D2093" s="264">
        <f>IF(ISBLANK('Discontinuity Log'!B2104),"",'Discontinuity Log'!B2104)</f>
        <v>735.35</v>
      </c>
      <c r="E2093" s="263" t="str">
        <f>IF(ISBLANK('Discontinuity Log'!C2104),"",'Discontinuity Log'!C2104)</f>
        <v>JN</v>
      </c>
      <c r="F2093" s="263" t="str">
        <f>IF(ISBLANK('Discontinuity Log'!D2104),"",'Discontinuity Log'!D2104)</f>
        <v>G</v>
      </c>
      <c r="G2093" s="263" t="str">
        <f>IF(ISBLANK('Discontinuity Log'!E2104),"",'Discontinuity Log'!E2104)</f>
        <v>COAL</v>
      </c>
      <c r="H2093" s="263" t="str">
        <f>IF(ISBLANK('Discontinuity Log'!F2104),"",IF('Discontinuity Log'!F2104="-","",'Discontinuity Log'!F2104))</f>
        <v/>
      </c>
      <c r="I2093" s="263" t="str">
        <f>IF(ISBLANK('Discontinuity Log'!G2104),"",'Discontinuity Log'!G2104)</f>
        <v>CC</v>
      </c>
      <c r="J2093" s="263" t="str">
        <f>IF(ISBLANK('Discontinuity Log'!H2104),"",'Discontinuity Log'!H2104)</f>
        <v>&lt;=1mm</v>
      </c>
      <c r="K2093" s="263" t="str">
        <f>IF(ISBLANK('Discontinuity Log'!I2104),"",'Discontinuity Log'!I2104)</f>
        <v/>
      </c>
      <c r="L2093" s="263" t="str">
        <f>IF(ISBLANK('Discontinuity Log'!J2104),"",'Discontinuity Log'!J2104)</f>
        <v>CU</v>
      </c>
      <c r="M2093" s="263" t="str">
        <f>IF(ISBLANK('Discontinuity Log'!K2104),"",'Discontinuity Log'!K2104)</f>
        <v>RO</v>
      </c>
      <c r="N2093" s="263">
        <f>IF(ISBLANK('Discontinuity Log'!L2104),"",'Discontinuity Log'!L2104)</f>
        <v>9</v>
      </c>
      <c r="O2093" s="263" t="str">
        <f>IF(ISBLANK('Discontinuity Log'!M2104),"",'Discontinuity Log'!M2104)</f>
        <v>R4</v>
      </c>
      <c r="P2093" s="263" t="str">
        <f>IF(ISBLANK('Discontinuity Log'!N2104),"",'Discontinuity Log'!N2104)</f>
        <v>W1</v>
      </c>
      <c r="Q2093" s="263">
        <f>IF(ISBLANK('Discontinuity Log'!O2104),"",'Discontinuity Log'!O2104)</f>
        <v>20</v>
      </c>
      <c r="R2093" s="263">
        <f>IF(ISBLANK('Discontinuity Log'!P2104),"",'Discontinuity Log'!P2104)</f>
        <v>40</v>
      </c>
      <c r="S2093" s="263" t="str">
        <f>IF(ISBLANK('Discontinuity Log'!Q2104),"",'Discontinuity Log'!Q2104)</f>
        <v/>
      </c>
      <c r="T2093" s="464" t="str">
        <f>IF(ISBLANK('Discontinuity Log'!R2104),"",'Discontinuity Log'!R2104)</f>
        <v/>
      </c>
    </row>
    <row r="2094" spans="1:20" x14ac:dyDescent="0.3">
      <c r="A2094" s="261" t="str">
        <f>IF(ISBLANK('Geotech Log'!$C$2),"",IF('Discontinuity Log'!B2105&lt;&gt;"",'Geotech Log'!$C$2,""))</f>
        <v>DDH 3476</v>
      </c>
      <c r="B2094" s="261" t="str">
        <f>IF(ISBLANK('Geotech Log'!$R$4),"",IF('Discontinuity Log'!B2105&lt;&gt;"",'Geotech Log'!$R$4,""))</f>
        <v>FRO</v>
      </c>
      <c r="C2094" s="263">
        <f ca="1">IF(ISBLANK('Discontinuity Log'!A2105),"",'Discontinuity Log'!A2105)</f>
        <v>343</v>
      </c>
      <c r="D2094" s="264">
        <f>IF(ISBLANK('Discontinuity Log'!B2105),"",'Discontinuity Log'!B2105)</f>
        <v>736.05</v>
      </c>
      <c r="E2094" s="263" t="str">
        <f>IF(ISBLANK('Discontinuity Log'!C2105),"",'Discontinuity Log'!C2105)</f>
        <v>JN</v>
      </c>
      <c r="F2094" s="263" t="str">
        <f>IF(ISBLANK('Discontinuity Log'!D2105),"",'Discontinuity Log'!D2105)</f>
        <v>G</v>
      </c>
      <c r="G2094" s="263" t="str">
        <f>IF(ISBLANK('Discontinuity Log'!E2105),"",'Discontinuity Log'!E2105)</f>
        <v>COAL</v>
      </c>
      <c r="H2094" s="263" t="str">
        <f>IF(ISBLANK('Discontinuity Log'!F2105),"",IF('Discontinuity Log'!F2105="-","",'Discontinuity Log'!F2105))</f>
        <v/>
      </c>
      <c r="I2094" s="263" t="str">
        <f>IF(ISBLANK('Discontinuity Log'!G2105),"",'Discontinuity Log'!G2105)</f>
        <v>CC</v>
      </c>
      <c r="J2094" s="263" t="str">
        <f>IF(ISBLANK('Discontinuity Log'!H2105),"",'Discontinuity Log'!H2105)</f>
        <v>&lt;=1mm</v>
      </c>
      <c r="K2094" s="263" t="str">
        <f>IF(ISBLANK('Discontinuity Log'!I2105),"",'Discontinuity Log'!I2105)</f>
        <v/>
      </c>
      <c r="L2094" s="263" t="str">
        <f>IF(ISBLANK('Discontinuity Log'!J2105),"",'Discontinuity Log'!J2105)</f>
        <v>UN</v>
      </c>
      <c r="M2094" s="263" t="str">
        <f>IF(ISBLANK('Discontinuity Log'!K2105),"",'Discontinuity Log'!K2105)</f>
        <v>RO</v>
      </c>
      <c r="N2094" s="263">
        <f>IF(ISBLANK('Discontinuity Log'!L2105),"",'Discontinuity Log'!L2105)</f>
        <v>9</v>
      </c>
      <c r="O2094" s="263" t="str">
        <f>IF(ISBLANK('Discontinuity Log'!M2105),"",'Discontinuity Log'!M2105)</f>
        <v>R4</v>
      </c>
      <c r="P2094" s="263" t="str">
        <f>IF(ISBLANK('Discontinuity Log'!N2105),"",'Discontinuity Log'!N2105)</f>
        <v>W1</v>
      </c>
      <c r="Q2094" s="263">
        <f>IF(ISBLANK('Discontinuity Log'!O2105),"",'Discontinuity Log'!O2105)</f>
        <v>20</v>
      </c>
      <c r="R2094" s="263">
        <f>IF(ISBLANK('Discontinuity Log'!P2105),"",'Discontinuity Log'!P2105)</f>
        <v>27</v>
      </c>
      <c r="S2094" s="263" t="str">
        <f>IF(ISBLANK('Discontinuity Log'!Q2105),"",'Discontinuity Log'!Q2105)</f>
        <v/>
      </c>
      <c r="T2094" s="464" t="str">
        <f>IF(ISBLANK('Discontinuity Log'!R2105),"",'Discontinuity Log'!R2105)</f>
        <v/>
      </c>
    </row>
    <row r="2095" spans="1:20" x14ac:dyDescent="0.3">
      <c r="A2095" s="261" t="str">
        <f>IF(ISBLANK('Geotech Log'!$C$2),"",IF('Discontinuity Log'!B2106&lt;&gt;"",'Geotech Log'!$C$2,""))</f>
        <v>DDH 3476</v>
      </c>
      <c r="B2095" s="261" t="str">
        <f>IF(ISBLANK('Geotech Log'!$R$4),"",IF('Discontinuity Log'!B2106&lt;&gt;"",'Geotech Log'!$R$4,""))</f>
        <v>FRO</v>
      </c>
      <c r="C2095" s="263">
        <f ca="1">IF(ISBLANK('Discontinuity Log'!A2106),"",'Discontinuity Log'!A2106)</f>
        <v>344</v>
      </c>
      <c r="D2095" s="264">
        <f>IF(ISBLANK('Discontinuity Log'!B2106),"",'Discontinuity Log'!B2106)</f>
        <v>736.38</v>
      </c>
      <c r="E2095" s="263" t="str">
        <f>IF(ISBLANK('Discontinuity Log'!C2106),"",'Discontinuity Log'!C2106)</f>
        <v>OTH</v>
      </c>
      <c r="F2095" s="263" t="str">
        <f>IF(ISBLANK('Discontinuity Log'!D2106),"",'Discontinuity Log'!D2106)</f>
        <v>O</v>
      </c>
      <c r="G2095" s="263" t="str">
        <f>IF(ISBLANK('Discontinuity Log'!E2106),"",'Discontinuity Log'!E2106)</f>
        <v>RZ</v>
      </c>
      <c r="H2095" s="263" t="str">
        <f>IF(ISBLANK('Discontinuity Log'!F2106),"",IF('Discontinuity Log'!F2106="-","",'Discontinuity Log'!F2106))</f>
        <v>COAL</v>
      </c>
      <c r="I2095" s="263" t="str">
        <f>IF(ISBLANK('Discontinuity Log'!G2106),"",'Discontinuity Log'!G2106)</f>
        <v>IN</v>
      </c>
      <c r="J2095" s="263" t="str">
        <f>IF(ISBLANK('Discontinuity Log'!H2106),"",'Discontinuity Log'!H2106)</f>
        <v>&gt;5mm</v>
      </c>
      <c r="K2095" s="263">
        <f>IF(ISBLANK('Discontinuity Log'!I2106),"",'Discontinuity Log'!I2106)</f>
        <v>150</v>
      </c>
      <c r="L2095" s="263" t="str">
        <f>IF(ISBLANK('Discontinuity Log'!J2106),"",'Discontinuity Log'!J2106)</f>
        <v>PL</v>
      </c>
      <c r="M2095" s="263" t="str">
        <f>IF(ISBLANK('Discontinuity Log'!K2106),"",'Discontinuity Log'!K2106)</f>
        <v>SM</v>
      </c>
      <c r="N2095" s="263">
        <f>IF(ISBLANK('Discontinuity Log'!L2106),"",'Discontinuity Log'!L2106)</f>
        <v>5</v>
      </c>
      <c r="O2095" s="263" t="str">
        <f>IF(ISBLANK('Discontinuity Log'!M2106),"",'Discontinuity Log'!M2106)</f>
        <v>R2</v>
      </c>
      <c r="P2095" s="263" t="str">
        <f>IF(ISBLANK('Discontinuity Log'!N2106),"",'Discontinuity Log'!N2106)</f>
        <v>W1</v>
      </c>
      <c r="Q2095" s="263">
        <f>IF(ISBLANK('Discontinuity Log'!O2106),"",'Discontinuity Log'!O2106)</f>
        <v>0</v>
      </c>
      <c r="R2095" s="263">
        <f>IF(ISBLANK('Discontinuity Log'!P2106),"",'Discontinuity Log'!P2106)</f>
        <v>66</v>
      </c>
      <c r="S2095" s="263" t="str">
        <f>IF(ISBLANK('Discontinuity Log'!Q2106),"",'Discontinuity Log'!Q2106)</f>
        <v/>
      </c>
      <c r="T2095" s="464" t="str">
        <f>IF(ISBLANK('Discontinuity Log'!R2106),"",'Discontinuity Log'!R2106)</f>
        <v/>
      </c>
    </row>
    <row r="2096" spans="1:20" x14ac:dyDescent="0.3">
      <c r="A2096" s="261" t="str">
        <f>IF(ISBLANK('Geotech Log'!$C$2),"",IF('Discontinuity Log'!B2107&lt;&gt;"",'Geotech Log'!$C$2,""))</f>
        <v>DDH 3476</v>
      </c>
      <c r="B2096" s="261" t="str">
        <f>IF(ISBLANK('Geotech Log'!$R$4),"",IF('Discontinuity Log'!B2107&lt;&gt;"",'Geotech Log'!$R$4,""))</f>
        <v>FRO</v>
      </c>
      <c r="C2096" s="263">
        <f ca="1">IF(ISBLANK('Discontinuity Log'!A2107),"",'Discontinuity Log'!A2107)</f>
        <v>344</v>
      </c>
      <c r="D2096" s="264">
        <f>IF(ISBLANK('Discontinuity Log'!B2107),"",'Discontinuity Log'!B2107)</f>
        <v>736.57</v>
      </c>
      <c r="E2096" s="263" t="str">
        <f>IF(ISBLANK('Discontinuity Log'!C2107),"",'Discontinuity Log'!C2107)</f>
        <v>JN</v>
      </c>
      <c r="F2096" s="263" t="str">
        <f>IF(ISBLANK('Discontinuity Log'!D2107),"",'Discontinuity Log'!D2107)</f>
        <v>G</v>
      </c>
      <c r="G2096" s="263" t="str">
        <f>IF(ISBLANK('Discontinuity Log'!E2107),"",'Discontinuity Log'!E2107)</f>
        <v>COAL</v>
      </c>
      <c r="H2096" s="263" t="str">
        <f>IF(ISBLANK('Discontinuity Log'!F2107),"",IF('Discontinuity Log'!F2107="-","",'Discontinuity Log'!F2107))</f>
        <v/>
      </c>
      <c r="I2096" s="263" t="str">
        <f>IF(ISBLANK('Discontinuity Log'!G2107),"",'Discontinuity Log'!G2107)</f>
        <v>CC</v>
      </c>
      <c r="J2096" s="263" t="str">
        <f>IF(ISBLANK('Discontinuity Log'!H2107),"",'Discontinuity Log'!H2107)</f>
        <v>&lt;=1mm</v>
      </c>
      <c r="K2096" s="263" t="str">
        <f>IF(ISBLANK('Discontinuity Log'!I2107),"",'Discontinuity Log'!I2107)</f>
        <v/>
      </c>
      <c r="L2096" s="263" t="str">
        <f>IF(ISBLANK('Discontinuity Log'!J2107),"",'Discontinuity Log'!J2107)</f>
        <v>UN</v>
      </c>
      <c r="M2096" s="263" t="str">
        <f>IF(ISBLANK('Discontinuity Log'!K2107),"",'Discontinuity Log'!K2107)</f>
        <v>RO</v>
      </c>
      <c r="N2096" s="263">
        <f>IF(ISBLANK('Discontinuity Log'!L2107),"",'Discontinuity Log'!L2107)</f>
        <v>9</v>
      </c>
      <c r="O2096" s="263" t="str">
        <f>IF(ISBLANK('Discontinuity Log'!M2107),"",'Discontinuity Log'!M2107)</f>
        <v>R3</v>
      </c>
      <c r="P2096" s="263" t="str">
        <f>IF(ISBLANK('Discontinuity Log'!N2107),"",'Discontinuity Log'!N2107)</f>
        <v>W1</v>
      </c>
      <c r="Q2096" s="263">
        <f>IF(ISBLANK('Discontinuity Log'!O2107),"",'Discontinuity Log'!O2107)</f>
        <v>20</v>
      </c>
      <c r="R2096" s="263">
        <f>IF(ISBLANK('Discontinuity Log'!P2107),"",'Discontinuity Log'!P2107)</f>
        <v>56</v>
      </c>
      <c r="S2096" s="263" t="str">
        <f>IF(ISBLANK('Discontinuity Log'!Q2107),"",'Discontinuity Log'!Q2107)</f>
        <v/>
      </c>
      <c r="T2096" s="464" t="str">
        <f>IF(ISBLANK('Discontinuity Log'!R2107),"",'Discontinuity Log'!R2107)</f>
        <v>ROCK SHOWS DEFORMATION AND IS VESICULAR/PITTED WITH CRACKS. MF1</v>
      </c>
    </row>
    <row r="2097" spans="1:20" x14ac:dyDescent="0.3">
      <c r="A2097" s="261" t="str">
        <f>IF(ISBLANK('Geotech Log'!$C$2),"",IF('Discontinuity Log'!B2108&lt;&gt;"",'Geotech Log'!$C$2,""))</f>
        <v>DDH 3476</v>
      </c>
      <c r="B2097" s="261" t="str">
        <f>IF(ISBLANK('Geotech Log'!$R$4),"",IF('Discontinuity Log'!B2108&lt;&gt;"",'Geotech Log'!$R$4,""))</f>
        <v>FRO</v>
      </c>
      <c r="C2097" s="263">
        <f ca="1">IF(ISBLANK('Discontinuity Log'!A2108),"",'Discontinuity Log'!A2108)</f>
        <v>344</v>
      </c>
      <c r="D2097" s="264">
        <f>IF(ISBLANK('Discontinuity Log'!B2108),"",'Discontinuity Log'!B2108)</f>
        <v>736.7</v>
      </c>
      <c r="E2097" s="263" t="str">
        <f>IF(ISBLANK('Discontinuity Log'!C2108),"",'Discontinuity Log'!C2108)</f>
        <v>JN</v>
      </c>
      <c r="F2097" s="263" t="str">
        <f>IF(ISBLANK('Discontinuity Log'!D2108),"",'Discontinuity Log'!D2108)</f>
        <v>G</v>
      </c>
      <c r="G2097" s="263" t="str">
        <f>IF(ISBLANK('Discontinuity Log'!E2108),"",'Discontinuity Log'!E2108)</f>
        <v>COAL</v>
      </c>
      <c r="H2097" s="263" t="str">
        <f>IF(ISBLANK('Discontinuity Log'!F2108),"",IF('Discontinuity Log'!F2108="-","",'Discontinuity Log'!F2108))</f>
        <v/>
      </c>
      <c r="I2097" s="263" t="str">
        <f>IF(ISBLANK('Discontinuity Log'!G2108),"",'Discontinuity Log'!G2108)</f>
        <v>CC</v>
      </c>
      <c r="J2097" s="263" t="str">
        <f>IF(ISBLANK('Discontinuity Log'!H2108),"",'Discontinuity Log'!H2108)</f>
        <v>&lt;=1mm</v>
      </c>
      <c r="K2097" s="263" t="str">
        <f>IF(ISBLANK('Discontinuity Log'!I2108),"",'Discontinuity Log'!I2108)</f>
        <v/>
      </c>
      <c r="L2097" s="263" t="str">
        <f>IF(ISBLANK('Discontinuity Log'!J2108),"",'Discontinuity Log'!J2108)</f>
        <v>CU</v>
      </c>
      <c r="M2097" s="263" t="str">
        <f>IF(ISBLANK('Discontinuity Log'!K2108),"",'Discontinuity Log'!K2108)</f>
        <v>SM</v>
      </c>
      <c r="N2097" s="263">
        <f>IF(ISBLANK('Discontinuity Log'!L2108),"",'Discontinuity Log'!L2108)</f>
        <v>7</v>
      </c>
      <c r="O2097" s="263" t="str">
        <f>IF(ISBLANK('Discontinuity Log'!M2108),"",'Discontinuity Log'!M2108)</f>
        <v>R3</v>
      </c>
      <c r="P2097" s="263" t="str">
        <f>IF(ISBLANK('Discontinuity Log'!N2108),"",'Discontinuity Log'!N2108)</f>
        <v>W1</v>
      </c>
      <c r="Q2097" s="263">
        <f>IF(ISBLANK('Discontinuity Log'!O2108),"",'Discontinuity Log'!O2108)</f>
        <v>6</v>
      </c>
      <c r="R2097" s="263" t="str">
        <f>IF(ISBLANK('Discontinuity Log'!P2108),"",'Discontinuity Log'!P2108)</f>
        <v/>
      </c>
      <c r="S2097" s="263" t="str">
        <f>IF(ISBLANK('Discontinuity Log'!Q2108),"",'Discontinuity Log'!Q2108)</f>
        <v/>
      </c>
      <c r="T2097" s="464" t="str">
        <f>IF(ISBLANK('Discontinuity Log'!R2108),"",'Discontinuity Log'!R2108)</f>
        <v>JOINT CURVES INTO THE CORE, RUNS PARALLEL TO CORE AND THEN OUT. MF2</v>
      </c>
    </row>
    <row r="2098" spans="1:20" x14ac:dyDescent="0.3">
      <c r="A2098" s="261" t="str">
        <f>IF(ISBLANK('Geotech Log'!$C$2),"",IF('Discontinuity Log'!B2109&lt;&gt;"",'Geotech Log'!$C$2,""))</f>
        <v>DDH 3476</v>
      </c>
      <c r="B2098" s="261" t="str">
        <f>IF(ISBLANK('Geotech Log'!$R$4),"",IF('Discontinuity Log'!B2109&lt;&gt;"",'Geotech Log'!$R$4,""))</f>
        <v>FRO</v>
      </c>
      <c r="C2098" s="263">
        <f ca="1">IF(ISBLANK('Discontinuity Log'!A2109),"",'Discontinuity Log'!A2109)</f>
        <v>344</v>
      </c>
      <c r="D2098" s="264">
        <f>IF(ISBLANK('Discontinuity Log'!B2109),"",'Discontinuity Log'!B2109)</f>
        <v>736.92</v>
      </c>
      <c r="E2098" s="263" t="str">
        <f>IF(ISBLANK('Discontinuity Log'!C2109),"",'Discontinuity Log'!C2109)</f>
        <v>JN</v>
      </c>
      <c r="F2098" s="263" t="str">
        <f>IF(ISBLANK('Discontinuity Log'!D2109),"",'Discontinuity Log'!D2109)</f>
        <v>G</v>
      </c>
      <c r="G2098" s="263" t="str">
        <f>IF(ISBLANK('Discontinuity Log'!E2109),"",'Discontinuity Log'!E2109)</f>
        <v>COAL</v>
      </c>
      <c r="H2098" s="263" t="str">
        <f>IF(ISBLANK('Discontinuity Log'!F2109),"",IF('Discontinuity Log'!F2109="-","",'Discontinuity Log'!F2109))</f>
        <v/>
      </c>
      <c r="I2098" s="263" t="str">
        <f>IF(ISBLANK('Discontinuity Log'!G2109),"",'Discontinuity Log'!G2109)</f>
        <v>CC</v>
      </c>
      <c r="J2098" s="263" t="str">
        <f>IF(ISBLANK('Discontinuity Log'!H2109),"",'Discontinuity Log'!H2109)</f>
        <v>&lt;=1mm</v>
      </c>
      <c r="K2098" s="263" t="str">
        <f>IF(ISBLANK('Discontinuity Log'!I2109),"",'Discontinuity Log'!I2109)</f>
        <v/>
      </c>
      <c r="L2098" s="263" t="str">
        <f>IF(ISBLANK('Discontinuity Log'!J2109),"",'Discontinuity Log'!J2109)</f>
        <v>PL</v>
      </c>
      <c r="M2098" s="263" t="str">
        <f>IF(ISBLANK('Discontinuity Log'!K2109),"",'Discontinuity Log'!K2109)</f>
        <v>RO</v>
      </c>
      <c r="N2098" s="263">
        <f>IF(ISBLANK('Discontinuity Log'!L2109),"",'Discontinuity Log'!L2109)</f>
        <v>9</v>
      </c>
      <c r="O2098" s="263" t="str">
        <f>IF(ISBLANK('Discontinuity Log'!M2109),"",'Discontinuity Log'!M2109)</f>
        <v>R3</v>
      </c>
      <c r="P2098" s="263" t="str">
        <f>IF(ISBLANK('Discontinuity Log'!N2109),"",'Discontinuity Log'!N2109)</f>
        <v>W1</v>
      </c>
      <c r="Q2098" s="263">
        <f>IF(ISBLANK('Discontinuity Log'!O2109),"",'Discontinuity Log'!O2109)</f>
        <v>6</v>
      </c>
      <c r="R2098" s="263">
        <f>IF(ISBLANK('Discontinuity Log'!P2109),"",'Discontinuity Log'!P2109)</f>
        <v>40</v>
      </c>
      <c r="S2098" s="263" t="str">
        <f>IF(ISBLANK('Discontinuity Log'!Q2109),"",'Discontinuity Log'!Q2109)</f>
        <v/>
      </c>
      <c r="T2098" s="464" t="str">
        <f>IF(ISBLANK('Discontinuity Log'!R2109),"",'Discontinuity Log'!R2109)</f>
        <v/>
      </c>
    </row>
    <row r="2099" spans="1:20" x14ac:dyDescent="0.3">
      <c r="A2099" s="261" t="str">
        <f>IF(ISBLANK('Geotech Log'!$C$2),"",IF('Discontinuity Log'!B2110&lt;&gt;"",'Geotech Log'!$C$2,""))</f>
        <v>DDH 3476</v>
      </c>
      <c r="B2099" s="261" t="str">
        <f>IF(ISBLANK('Geotech Log'!$R$4),"",IF('Discontinuity Log'!B2110&lt;&gt;"",'Geotech Log'!$R$4,""))</f>
        <v>FRO</v>
      </c>
      <c r="C2099" s="263">
        <f ca="1">IF(ISBLANK('Discontinuity Log'!A2110),"",'Discontinuity Log'!A2110)</f>
        <v>344</v>
      </c>
      <c r="D2099" s="264">
        <f>IF(ISBLANK('Discontinuity Log'!B2110),"",'Discontinuity Log'!B2110)</f>
        <v>737.06</v>
      </c>
      <c r="E2099" s="263" t="str">
        <f>IF(ISBLANK('Discontinuity Log'!C2110),"",'Discontinuity Log'!C2110)</f>
        <v>JN</v>
      </c>
      <c r="F2099" s="263" t="str">
        <f>IF(ISBLANK('Discontinuity Log'!D2110),"",'Discontinuity Log'!D2110)</f>
        <v>G</v>
      </c>
      <c r="G2099" s="263" t="str">
        <f>IF(ISBLANK('Discontinuity Log'!E2110),"",'Discontinuity Log'!E2110)</f>
        <v>COAL</v>
      </c>
      <c r="H2099" s="263" t="str">
        <f>IF(ISBLANK('Discontinuity Log'!F2110),"",IF('Discontinuity Log'!F2110="-","",'Discontinuity Log'!F2110))</f>
        <v/>
      </c>
      <c r="I2099" s="263" t="str">
        <f>IF(ISBLANK('Discontinuity Log'!G2110),"",'Discontinuity Log'!G2110)</f>
        <v>CC</v>
      </c>
      <c r="J2099" s="263" t="str">
        <f>IF(ISBLANK('Discontinuity Log'!H2110),"",'Discontinuity Log'!H2110)</f>
        <v>&lt;=1mm</v>
      </c>
      <c r="K2099" s="263" t="str">
        <f>IF(ISBLANK('Discontinuity Log'!I2110),"",'Discontinuity Log'!I2110)</f>
        <v/>
      </c>
      <c r="L2099" s="263" t="str">
        <f>IF(ISBLANK('Discontinuity Log'!J2110),"",'Discontinuity Log'!J2110)</f>
        <v>CU</v>
      </c>
      <c r="M2099" s="263" t="str">
        <f>IF(ISBLANK('Discontinuity Log'!K2110),"",'Discontinuity Log'!K2110)</f>
        <v>SM</v>
      </c>
      <c r="N2099" s="263">
        <f>IF(ISBLANK('Discontinuity Log'!L2110),"",'Discontinuity Log'!L2110)</f>
        <v>3</v>
      </c>
      <c r="O2099" s="263" t="str">
        <f>IF(ISBLANK('Discontinuity Log'!M2110),"",'Discontinuity Log'!M2110)</f>
        <v>R3</v>
      </c>
      <c r="P2099" s="263" t="str">
        <f>IF(ISBLANK('Discontinuity Log'!N2110),"",'Discontinuity Log'!N2110)</f>
        <v>W1</v>
      </c>
      <c r="Q2099" s="263">
        <f>IF(ISBLANK('Discontinuity Log'!O2110),"",'Discontinuity Log'!O2110)</f>
        <v>6</v>
      </c>
      <c r="R2099" s="263">
        <f>IF(ISBLANK('Discontinuity Log'!P2110),"",'Discontinuity Log'!P2110)</f>
        <v>40</v>
      </c>
      <c r="S2099" s="263" t="str">
        <f>IF(ISBLANK('Discontinuity Log'!Q2110),"",'Discontinuity Log'!Q2110)</f>
        <v/>
      </c>
      <c r="T2099" s="464" t="str">
        <f>IF(ISBLANK('Discontinuity Log'!R2110),"",'Discontinuity Log'!R2110)</f>
        <v/>
      </c>
    </row>
    <row r="2100" spans="1:20" x14ac:dyDescent="0.3">
      <c r="A2100" s="261" t="str">
        <f>IF(ISBLANK('Geotech Log'!$C$2),"",IF('Discontinuity Log'!B2111&lt;&gt;"",'Geotech Log'!$C$2,""))</f>
        <v>DDH 3476</v>
      </c>
      <c r="B2100" s="261" t="str">
        <f>IF(ISBLANK('Geotech Log'!$R$4),"",IF('Discontinuity Log'!B2111&lt;&gt;"",'Geotech Log'!$R$4,""))</f>
        <v>FRO</v>
      </c>
      <c r="C2100" s="263">
        <f ca="1">IF(ISBLANK('Discontinuity Log'!A2111),"",'Discontinuity Log'!A2111)</f>
        <v>344</v>
      </c>
      <c r="D2100" s="264">
        <f>IF(ISBLANK('Discontinuity Log'!B2111),"",'Discontinuity Log'!B2111)</f>
        <v>737.2</v>
      </c>
      <c r="E2100" s="263" t="str">
        <f>IF(ISBLANK('Discontinuity Log'!C2111),"",'Discontinuity Log'!C2111)</f>
        <v>OTH</v>
      </c>
      <c r="F2100" s="263" t="str">
        <f>IF(ISBLANK('Discontinuity Log'!D2111),"",'Discontinuity Log'!D2111)</f>
        <v>O</v>
      </c>
      <c r="G2100" s="263" t="str">
        <f>IF(ISBLANK('Discontinuity Log'!E2111),"",'Discontinuity Log'!E2111)</f>
        <v>RZ</v>
      </c>
      <c r="H2100" s="263" t="str">
        <f>IF(ISBLANK('Discontinuity Log'!F2111),"",IF('Discontinuity Log'!F2111="-","",'Discontinuity Log'!F2111))</f>
        <v>COAL</v>
      </c>
      <c r="I2100" s="263" t="str">
        <f>IF(ISBLANK('Discontinuity Log'!G2111),"",'Discontinuity Log'!G2111)</f>
        <v>IN</v>
      </c>
      <c r="J2100" s="263" t="str">
        <f>IF(ISBLANK('Discontinuity Log'!H2111),"",'Discontinuity Log'!H2111)</f>
        <v>&gt;5mm</v>
      </c>
      <c r="K2100" s="263">
        <f>IF(ISBLANK('Discontinuity Log'!I2111),"",'Discontinuity Log'!I2111)</f>
        <v>80</v>
      </c>
      <c r="L2100" s="263" t="str">
        <f>IF(ISBLANK('Discontinuity Log'!J2111),"",'Discontinuity Log'!J2111)</f>
        <v>PL</v>
      </c>
      <c r="M2100" s="263" t="str">
        <f>IF(ISBLANK('Discontinuity Log'!K2111),"",'Discontinuity Log'!K2111)</f>
        <v>SM</v>
      </c>
      <c r="N2100" s="263">
        <f>IF(ISBLANK('Discontinuity Log'!L2111),"",'Discontinuity Log'!L2111)</f>
        <v>5</v>
      </c>
      <c r="O2100" s="263" t="str">
        <f>IF(ISBLANK('Discontinuity Log'!M2111),"",'Discontinuity Log'!M2111)</f>
        <v>R2</v>
      </c>
      <c r="P2100" s="263" t="str">
        <f>IF(ISBLANK('Discontinuity Log'!N2111),"",'Discontinuity Log'!N2111)</f>
        <v>W1</v>
      </c>
      <c r="Q2100" s="263">
        <f>IF(ISBLANK('Discontinuity Log'!O2111),"",'Discontinuity Log'!O2111)</f>
        <v>0</v>
      </c>
      <c r="R2100" s="263">
        <f>IF(ISBLANK('Discontinuity Log'!P2111),"",'Discontinuity Log'!P2111)</f>
        <v>43</v>
      </c>
      <c r="S2100" s="263" t="str">
        <f>IF(ISBLANK('Discontinuity Log'!Q2111),"",'Discontinuity Log'!Q2111)</f>
        <v/>
      </c>
      <c r="T2100" s="464" t="str">
        <f>IF(ISBLANK('Discontinuity Log'!R2111),"",'Discontinuity Log'!R2111)</f>
        <v xml:space="preserve">MIX OF ANGULAR SHEETED MST AND COAL, 1 MM TO 15 MM </v>
      </c>
    </row>
    <row r="2101" spans="1:20" x14ac:dyDescent="0.3">
      <c r="A2101" s="261" t="str">
        <f>IF(ISBLANK('Geotech Log'!$C$2),"",IF('Discontinuity Log'!B2112&lt;&gt;"",'Geotech Log'!$C$2,""))</f>
        <v>DDH 3476</v>
      </c>
      <c r="B2101" s="261" t="str">
        <f>IF(ISBLANK('Geotech Log'!$R$4),"",IF('Discontinuity Log'!B2112&lt;&gt;"",'Geotech Log'!$R$4,""))</f>
        <v>FRO</v>
      </c>
      <c r="C2101" s="263">
        <f ca="1">IF(ISBLANK('Discontinuity Log'!A2112),"",'Discontinuity Log'!A2112)</f>
        <v>344</v>
      </c>
      <c r="D2101" s="264">
        <f>IF(ISBLANK('Discontinuity Log'!B2112),"",'Discontinuity Log'!B2112)</f>
        <v>737.28</v>
      </c>
      <c r="E2101" s="263" t="str">
        <f>IF(ISBLANK('Discontinuity Log'!C2112),"",'Discontinuity Log'!C2112)</f>
        <v>OTH</v>
      </c>
      <c r="F2101" s="263" t="str">
        <f>IF(ISBLANK('Discontinuity Log'!D2112),"",'Discontinuity Log'!D2112)</f>
        <v>O</v>
      </c>
      <c r="G2101" s="263" t="str">
        <f>IF(ISBLANK('Discontinuity Log'!E2112),"",'Discontinuity Log'!E2112)</f>
        <v>RZ</v>
      </c>
      <c r="H2101" s="263" t="str">
        <f>IF(ISBLANK('Discontinuity Log'!F2112),"",IF('Discontinuity Log'!F2112="-","",'Discontinuity Log'!F2112))</f>
        <v>COAL</v>
      </c>
      <c r="I2101" s="263" t="str">
        <f>IF(ISBLANK('Discontinuity Log'!G2112),"",'Discontinuity Log'!G2112)</f>
        <v>IN</v>
      </c>
      <c r="J2101" s="263" t="str">
        <f>IF(ISBLANK('Discontinuity Log'!H2112),"",'Discontinuity Log'!H2112)</f>
        <v>&gt;5mm</v>
      </c>
      <c r="K2101" s="263">
        <f>IF(ISBLANK('Discontinuity Log'!I2112),"",'Discontinuity Log'!I2112)</f>
        <v>80</v>
      </c>
      <c r="L2101" s="263" t="str">
        <f>IF(ISBLANK('Discontinuity Log'!J2112),"",'Discontinuity Log'!J2112)</f>
        <v>PL</v>
      </c>
      <c r="M2101" s="263" t="str">
        <f>IF(ISBLANK('Discontinuity Log'!K2112),"",'Discontinuity Log'!K2112)</f>
        <v>SM</v>
      </c>
      <c r="N2101" s="263">
        <f>IF(ISBLANK('Discontinuity Log'!L2112),"",'Discontinuity Log'!L2112)</f>
        <v>7</v>
      </c>
      <c r="O2101" s="263" t="str">
        <f>IF(ISBLANK('Discontinuity Log'!M2112),"",'Discontinuity Log'!M2112)</f>
        <v>R2</v>
      </c>
      <c r="P2101" s="263" t="str">
        <f>IF(ISBLANK('Discontinuity Log'!N2112),"",'Discontinuity Log'!N2112)</f>
        <v>W1</v>
      </c>
      <c r="Q2101" s="263">
        <f>IF(ISBLANK('Discontinuity Log'!O2112),"",'Discontinuity Log'!O2112)</f>
        <v>0</v>
      </c>
      <c r="R2101" s="263">
        <f>IF(ISBLANK('Discontinuity Log'!P2112),"",'Discontinuity Log'!P2112)</f>
        <v>43</v>
      </c>
      <c r="S2101" s="263" t="str">
        <f>IF(ISBLANK('Discontinuity Log'!Q2112),"",'Discontinuity Log'!Q2112)</f>
        <v/>
      </c>
      <c r="T2101" s="464" t="str">
        <f>IF(ISBLANK('Discontinuity Log'!R2112),"",'Discontinuity Log'!R2112)</f>
        <v>LOWER CONTACT OF MST AND COAL RUBBLE ZONE, 1 MM T 15 MM</v>
      </c>
    </row>
    <row r="2102" spans="1:20" x14ac:dyDescent="0.3">
      <c r="A2102" s="261" t="str">
        <f>IF(ISBLANK('Geotech Log'!$C$2),"",IF('Discontinuity Log'!B2113&lt;&gt;"",'Geotech Log'!$C$2,""))</f>
        <v>DDH 3476</v>
      </c>
      <c r="B2102" s="261" t="str">
        <f>IF(ISBLANK('Geotech Log'!$R$4),"",IF('Discontinuity Log'!B2113&lt;&gt;"",'Geotech Log'!$R$4,""))</f>
        <v>FRO</v>
      </c>
      <c r="C2102" s="263">
        <f ca="1">IF(ISBLANK('Discontinuity Log'!A2113),"",'Discontinuity Log'!A2113)</f>
        <v>344</v>
      </c>
      <c r="D2102" s="264">
        <f>IF(ISBLANK('Discontinuity Log'!B2113),"",'Discontinuity Log'!B2113)</f>
        <v>737.42</v>
      </c>
      <c r="E2102" s="263" t="str">
        <f>IF(ISBLANK('Discontinuity Log'!C2113),"",'Discontinuity Log'!C2113)</f>
        <v>OTH</v>
      </c>
      <c r="F2102" s="263" t="str">
        <f>IF(ISBLANK('Discontinuity Log'!D2113),"",'Discontinuity Log'!D2113)</f>
        <v>O</v>
      </c>
      <c r="G2102" s="263" t="str">
        <f>IF(ISBLANK('Discontinuity Log'!E2113),"",'Discontinuity Log'!E2113)</f>
        <v>RZ</v>
      </c>
      <c r="H2102" s="263" t="str">
        <f>IF(ISBLANK('Discontinuity Log'!F2113),"",IF('Discontinuity Log'!F2113="-","",'Discontinuity Log'!F2113))</f>
        <v>COAL</v>
      </c>
      <c r="I2102" s="263" t="str">
        <f>IF(ISBLANK('Discontinuity Log'!G2113),"",'Discontinuity Log'!G2113)</f>
        <v>IN</v>
      </c>
      <c r="J2102" s="263" t="str">
        <f>IF(ISBLANK('Discontinuity Log'!H2113),"",'Discontinuity Log'!H2113)</f>
        <v>&gt;5mm</v>
      </c>
      <c r="K2102" s="263">
        <f>IF(ISBLANK('Discontinuity Log'!I2113),"",'Discontinuity Log'!I2113)</f>
        <v>200</v>
      </c>
      <c r="L2102" s="263" t="str">
        <f>IF(ISBLANK('Discontinuity Log'!J2113),"",'Discontinuity Log'!J2113)</f>
        <v>UN</v>
      </c>
      <c r="M2102" s="263" t="str">
        <f>IF(ISBLANK('Discontinuity Log'!K2113),"",'Discontinuity Log'!K2113)</f>
        <v>VR</v>
      </c>
      <c r="N2102" s="263">
        <f>IF(ISBLANK('Discontinuity Log'!L2113),"",'Discontinuity Log'!L2113)</f>
        <v>17</v>
      </c>
      <c r="O2102" s="263" t="str">
        <f>IF(ISBLANK('Discontinuity Log'!M2113),"",'Discontinuity Log'!M2113)</f>
        <v>R2</v>
      </c>
      <c r="P2102" s="263" t="str">
        <f>IF(ISBLANK('Discontinuity Log'!N2113),"",'Discontinuity Log'!N2113)</f>
        <v>W1</v>
      </c>
      <c r="Q2102" s="263">
        <f>IF(ISBLANK('Discontinuity Log'!O2113),"",'Discontinuity Log'!O2113)</f>
        <v>0</v>
      </c>
      <c r="R2102" s="263" t="str">
        <f>IF(ISBLANK('Discontinuity Log'!P2113),"",'Discontinuity Log'!P2113)</f>
        <v/>
      </c>
      <c r="S2102" s="263" t="str">
        <f>IF(ISBLANK('Discontinuity Log'!Q2113),"",'Discontinuity Log'!Q2113)</f>
        <v/>
      </c>
      <c r="T2102" s="464" t="str">
        <f>IF(ISBLANK('Discontinuity Log'!R2113),"",'Discontinuity Log'!R2113)</f>
        <v>UPPER CONTACT OF MST AND COAL RUBBLE ZONE, 1 MM T 15 MM, MIX OF ANGULAR AND SHEETED</v>
      </c>
    </row>
    <row r="2103" spans="1:20" x14ac:dyDescent="0.3">
      <c r="A2103" s="261" t="str">
        <f>IF(ISBLANK('Geotech Log'!$C$2),"",IF('Discontinuity Log'!B2114&lt;&gt;"",'Geotech Log'!$C$2,""))</f>
        <v>DDH 3476</v>
      </c>
      <c r="B2103" s="261" t="str">
        <f>IF(ISBLANK('Geotech Log'!$R$4),"",IF('Discontinuity Log'!B2114&lt;&gt;"",'Geotech Log'!$R$4,""))</f>
        <v>FRO</v>
      </c>
      <c r="C2103" s="263">
        <f ca="1">IF(ISBLANK('Discontinuity Log'!A2114),"",'Discontinuity Log'!A2114)</f>
        <v>344</v>
      </c>
      <c r="D2103" s="264">
        <f>IF(ISBLANK('Discontinuity Log'!B2114),"",'Discontinuity Log'!B2114)</f>
        <v>737.64</v>
      </c>
      <c r="E2103" s="263" t="str">
        <f>IF(ISBLANK('Discontinuity Log'!C2114),"",'Discontinuity Log'!C2114)</f>
        <v>OTH</v>
      </c>
      <c r="F2103" s="263" t="str">
        <f>IF(ISBLANK('Discontinuity Log'!D2114),"",'Discontinuity Log'!D2114)</f>
        <v>O</v>
      </c>
      <c r="G2103" s="263" t="str">
        <f>IF(ISBLANK('Discontinuity Log'!E2114),"",'Discontinuity Log'!E2114)</f>
        <v>RZ</v>
      </c>
      <c r="H2103" s="263" t="str">
        <f>IF(ISBLANK('Discontinuity Log'!F2114),"",IF('Discontinuity Log'!F2114="-","",'Discontinuity Log'!F2114))</f>
        <v>COAL</v>
      </c>
      <c r="I2103" s="263" t="str">
        <f>IF(ISBLANK('Discontinuity Log'!G2114),"",'Discontinuity Log'!G2114)</f>
        <v>IN</v>
      </c>
      <c r="J2103" s="263" t="str">
        <f>IF(ISBLANK('Discontinuity Log'!H2114),"",'Discontinuity Log'!H2114)</f>
        <v>&gt;5mm</v>
      </c>
      <c r="K2103" s="263">
        <f>IF(ISBLANK('Discontinuity Log'!I2114),"",'Discontinuity Log'!I2114)</f>
        <v>200</v>
      </c>
      <c r="L2103" s="263" t="str">
        <f>IF(ISBLANK('Discontinuity Log'!J2114),"",'Discontinuity Log'!J2114)</f>
        <v>PL</v>
      </c>
      <c r="M2103" s="263" t="str">
        <f>IF(ISBLANK('Discontinuity Log'!K2114),"",'Discontinuity Log'!K2114)</f>
        <v>SM</v>
      </c>
      <c r="N2103" s="263">
        <f>IF(ISBLANK('Discontinuity Log'!L2114),"",'Discontinuity Log'!L2114)</f>
        <v>5</v>
      </c>
      <c r="O2103" s="263" t="str">
        <f>IF(ISBLANK('Discontinuity Log'!M2114),"",'Discontinuity Log'!M2114)</f>
        <v>R2</v>
      </c>
      <c r="P2103" s="263" t="str">
        <f>IF(ISBLANK('Discontinuity Log'!N2114),"",'Discontinuity Log'!N2114)</f>
        <v>W1</v>
      </c>
      <c r="Q2103" s="263">
        <f>IF(ISBLANK('Discontinuity Log'!O2114),"",'Discontinuity Log'!O2114)</f>
        <v>0</v>
      </c>
      <c r="R2103" s="263">
        <f>IF(ISBLANK('Discontinuity Log'!P2114),"",'Discontinuity Log'!P2114)</f>
        <v>33</v>
      </c>
      <c r="S2103" s="263" t="str">
        <f>IF(ISBLANK('Discontinuity Log'!Q2114),"",'Discontinuity Log'!Q2114)</f>
        <v/>
      </c>
      <c r="T2103" s="464" t="str">
        <f>IF(ISBLANK('Discontinuity Log'!R2114),"",'Discontinuity Log'!R2114)</f>
        <v>LOWER CONTACT OF MST AND COAL RUBBLE ZONE, 1 MM T 15 MM, MIX OF ANGULAR AND SHEETED</v>
      </c>
    </row>
    <row r="2104" spans="1:20" x14ac:dyDescent="0.3">
      <c r="A2104" s="261" t="str">
        <f>IF(ISBLANK('Geotech Log'!$C$2),"",IF('Discontinuity Log'!B2115&lt;&gt;"",'Geotech Log'!$C$2,""))</f>
        <v>DDH 3476</v>
      </c>
      <c r="B2104" s="261" t="str">
        <f>IF(ISBLANK('Geotech Log'!$R$4),"",IF('Discontinuity Log'!B2115&lt;&gt;"",'Geotech Log'!$R$4,""))</f>
        <v>FRO</v>
      </c>
      <c r="C2104" s="263">
        <f ca="1">IF(ISBLANK('Discontinuity Log'!A2115),"",'Discontinuity Log'!A2115)</f>
        <v>344</v>
      </c>
      <c r="D2104" s="264">
        <f>IF(ISBLANK('Discontinuity Log'!B2115),"",'Discontinuity Log'!B2115)</f>
        <v>738.21</v>
      </c>
      <c r="E2104" s="263" t="str">
        <f>IF(ISBLANK('Discontinuity Log'!C2115),"",'Discontinuity Log'!C2115)</f>
        <v>JN</v>
      </c>
      <c r="F2104" s="263" t="str">
        <f>IF(ISBLANK('Discontinuity Log'!D2115),"",'Discontinuity Log'!D2115)</f>
        <v>G</v>
      </c>
      <c r="G2104" s="263" t="str">
        <f>IF(ISBLANK('Discontinuity Log'!E2115),"",'Discontinuity Log'!E2115)</f>
        <v>COAL</v>
      </c>
      <c r="H2104" s="263" t="str">
        <f>IF(ISBLANK('Discontinuity Log'!F2115),"",IF('Discontinuity Log'!F2115="-","",'Discontinuity Log'!F2115))</f>
        <v/>
      </c>
      <c r="I2104" s="263" t="str">
        <f>IF(ISBLANK('Discontinuity Log'!G2115),"",'Discontinuity Log'!G2115)</f>
        <v>CC</v>
      </c>
      <c r="J2104" s="263" t="str">
        <f>IF(ISBLANK('Discontinuity Log'!H2115),"",'Discontinuity Log'!H2115)</f>
        <v>&lt;=1mm</v>
      </c>
      <c r="K2104" s="263" t="str">
        <f>IF(ISBLANK('Discontinuity Log'!I2115),"",'Discontinuity Log'!I2115)</f>
        <v/>
      </c>
      <c r="L2104" s="263" t="str">
        <f>IF(ISBLANK('Discontinuity Log'!J2115),"",'Discontinuity Log'!J2115)</f>
        <v>CU</v>
      </c>
      <c r="M2104" s="263" t="str">
        <f>IF(ISBLANK('Discontinuity Log'!K2115),"",'Discontinuity Log'!K2115)</f>
        <v>SM</v>
      </c>
      <c r="N2104" s="263">
        <f>IF(ISBLANK('Discontinuity Log'!L2115),"",'Discontinuity Log'!L2115)</f>
        <v>7</v>
      </c>
      <c r="O2104" s="263" t="str">
        <f>IF(ISBLANK('Discontinuity Log'!M2115),"",'Discontinuity Log'!M2115)</f>
        <v>R2</v>
      </c>
      <c r="P2104" s="263" t="str">
        <f>IF(ISBLANK('Discontinuity Log'!N2115),"",'Discontinuity Log'!N2115)</f>
        <v>W1</v>
      </c>
      <c r="Q2104" s="263">
        <f>IF(ISBLANK('Discontinuity Log'!O2115),"",'Discontinuity Log'!O2115)</f>
        <v>12</v>
      </c>
      <c r="R2104" s="263">
        <f>IF(ISBLANK('Discontinuity Log'!P2115),"",'Discontinuity Log'!P2115)</f>
        <v>44</v>
      </c>
      <c r="S2104" s="263" t="str">
        <f>IF(ISBLANK('Discontinuity Log'!Q2115),"",'Discontinuity Log'!Q2115)</f>
        <v/>
      </c>
      <c r="T2104" s="464" t="str">
        <f>IF(ISBLANK('Discontinuity Log'!R2115),"",'Discontinuity Log'!R2115)</f>
        <v/>
      </c>
    </row>
    <row r="2105" spans="1:20" x14ac:dyDescent="0.3">
      <c r="A2105" s="261" t="str">
        <f>IF(ISBLANK('Geotech Log'!$C$2),"",IF('Discontinuity Log'!B2116&lt;&gt;"",'Geotech Log'!$C$2,""))</f>
        <v>DDH 3476</v>
      </c>
      <c r="B2105" s="261" t="str">
        <f>IF(ISBLANK('Geotech Log'!$R$4),"",IF('Discontinuity Log'!B2116&lt;&gt;"",'Geotech Log'!$R$4,""))</f>
        <v>FRO</v>
      </c>
      <c r="C2105" s="263">
        <f ca="1">IF(ISBLANK('Discontinuity Log'!A2116),"",'Discontinuity Log'!A2116)</f>
        <v>344</v>
      </c>
      <c r="D2105" s="264">
        <f>IF(ISBLANK('Discontinuity Log'!B2116),"",'Discontinuity Log'!B2116)</f>
        <v>738.5</v>
      </c>
      <c r="E2105" s="263" t="str">
        <f>IF(ISBLANK('Discontinuity Log'!C2116),"",'Discontinuity Log'!C2116)</f>
        <v>OTH</v>
      </c>
      <c r="F2105" s="263" t="str">
        <f>IF(ISBLANK('Discontinuity Log'!D2116),"",'Discontinuity Log'!D2116)</f>
        <v>O</v>
      </c>
      <c r="G2105" s="263" t="str">
        <f>IF(ISBLANK('Discontinuity Log'!E2116),"",'Discontinuity Log'!E2116)</f>
        <v>RZ</v>
      </c>
      <c r="H2105" s="263" t="str">
        <f>IF(ISBLANK('Discontinuity Log'!F2116),"",IF('Discontinuity Log'!F2116="-","",'Discontinuity Log'!F2116))</f>
        <v>COAL</v>
      </c>
      <c r="I2105" s="263" t="str">
        <f>IF(ISBLANK('Discontinuity Log'!G2116),"",'Discontinuity Log'!G2116)</f>
        <v>IN</v>
      </c>
      <c r="J2105" s="263" t="str">
        <f>IF(ISBLANK('Discontinuity Log'!H2116),"",'Discontinuity Log'!H2116)</f>
        <v>&gt;5mm</v>
      </c>
      <c r="K2105" s="263">
        <f>IF(ISBLANK('Discontinuity Log'!I2116),"",'Discontinuity Log'!I2116)</f>
        <v>500</v>
      </c>
      <c r="L2105" s="263" t="str">
        <f>IF(ISBLANK('Discontinuity Log'!J2116),"",'Discontinuity Log'!J2116)</f>
        <v>PL</v>
      </c>
      <c r="M2105" s="263" t="str">
        <f>IF(ISBLANK('Discontinuity Log'!K2116),"",'Discontinuity Log'!K2116)</f>
        <v>SM</v>
      </c>
      <c r="N2105" s="263">
        <f>IF(ISBLANK('Discontinuity Log'!L2116),"",'Discontinuity Log'!L2116)</f>
        <v>7</v>
      </c>
      <c r="O2105" s="263" t="str">
        <f>IF(ISBLANK('Discontinuity Log'!M2116),"",'Discontinuity Log'!M2116)</f>
        <v>R1</v>
      </c>
      <c r="P2105" s="263" t="str">
        <f>IF(ISBLANK('Discontinuity Log'!N2116),"",'Discontinuity Log'!N2116)</f>
        <v>W1</v>
      </c>
      <c r="Q2105" s="263">
        <f>IF(ISBLANK('Discontinuity Log'!O2116),"",'Discontinuity Log'!O2116)</f>
        <v>0</v>
      </c>
      <c r="R2105" s="263" t="str">
        <f>IF(ISBLANK('Discontinuity Log'!P2116),"",'Discontinuity Log'!P2116)</f>
        <v/>
      </c>
      <c r="S2105" s="263" t="str">
        <f>IF(ISBLANK('Discontinuity Log'!Q2116),"",'Discontinuity Log'!Q2116)</f>
        <v/>
      </c>
      <c r="T2105" s="464" t="str">
        <f>IF(ISBLANK('Discontinuity Log'!R2116),"",'Discontinuity Log'!R2116)</f>
        <v/>
      </c>
    </row>
    <row r="2106" spans="1:20" x14ac:dyDescent="0.3">
      <c r="A2106" s="261" t="str">
        <f>IF(ISBLANK('Geotech Log'!$C$2),"",IF('Discontinuity Log'!B2117&lt;&gt;"",'Geotech Log'!$C$2,""))</f>
        <v>DDH 3476</v>
      </c>
      <c r="B2106" s="261" t="str">
        <f>IF(ISBLANK('Geotech Log'!$R$4),"",IF('Discontinuity Log'!B2117&lt;&gt;"",'Geotech Log'!$R$4,""))</f>
        <v>FRO</v>
      </c>
      <c r="C2106" s="263">
        <f ca="1">IF(ISBLANK('Discontinuity Log'!A2117),"",'Discontinuity Log'!A2117)</f>
        <v>345</v>
      </c>
      <c r="D2106" s="264">
        <f>IF(ISBLANK('Discontinuity Log'!B2117),"",'Discontinuity Log'!B2117)</f>
        <v>739.2</v>
      </c>
      <c r="E2106" s="263" t="str">
        <f>IF(ISBLANK('Discontinuity Log'!C2117),"",'Discontinuity Log'!C2117)</f>
        <v>OTH</v>
      </c>
      <c r="F2106" s="263" t="str">
        <f>IF(ISBLANK('Discontinuity Log'!D2117),"",'Discontinuity Log'!D2117)</f>
        <v>O</v>
      </c>
      <c r="G2106" s="263" t="str">
        <f>IF(ISBLANK('Discontinuity Log'!E2117),"",'Discontinuity Log'!E2117)</f>
        <v>RZ</v>
      </c>
      <c r="H2106" s="263" t="str">
        <f>IF(ISBLANK('Discontinuity Log'!F2117),"",IF('Discontinuity Log'!F2117="-","",'Discontinuity Log'!F2117))</f>
        <v>COAL</v>
      </c>
      <c r="I2106" s="263" t="str">
        <f>IF(ISBLANK('Discontinuity Log'!G2117),"",'Discontinuity Log'!G2117)</f>
        <v>IN</v>
      </c>
      <c r="J2106" s="263" t="str">
        <f>IF(ISBLANK('Discontinuity Log'!H2117),"",'Discontinuity Log'!H2117)</f>
        <v>&gt;5mm</v>
      </c>
      <c r="K2106" s="263">
        <f>IF(ISBLANK('Discontinuity Log'!I2117),"",'Discontinuity Log'!I2117)</f>
        <v>470</v>
      </c>
      <c r="L2106" s="263" t="str">
        <f>IF(ISBLANK('Discontinuity Log'!J2117),"",'Discontinuity Log'!J2117)</f>
        <v>PL</v>
      </c>
      <c r="M2106" s="263" t="str">
        <f>IF(ISBLANK('Discontinuity Log'!K2117),"",'Discontinuity Log'!K2117)</f>
        <v>SM</v>
      </c>
      <c r="N2106" s="263">
        <f>IF(ISBLANK('Discontinuity Log'!L2117),"",'Discontinuity Log'!L2117)</f>
        <v>7</v>
      </c>
      <c r="O2106" s="263" t="str">
        <f>IF(ISBLANK('Discontinuity Log'!M2117),"",'Discontinuity Log'!M2117)</f>
        <v>R1</v>
      </c>
      <c r="P2106" s="263" t="str">
        <f>IF(ISBLANK('Discontinuity Log'!N2117),"",'Discontinuity Log'!N2117)</f>
        <v>W1</v>
      </c>
      <c r="Q2106" s="263">
        <f>IF(ISBLANK('Discontinuity Log'!O2117),"",'Discontinuity Log'!O2117)</f>
        <v>0</v>
      </c>
      <c r="R2106" s="263">
        <f>IF(ISBLANK('Discontinuity Log'!P2117),"",'Discontinuity Log'!P2117)</f>
        <v>41</v>
      </c>
      <c r="S2106" s="263" t="str">
        <f>IF(ISBLANK('Discontinuity Log'!Q2117),"",'Discontinuity Log'!Q2117)</f>
        <v/>
      </c>
      <c r="T2106" s="464" t="str">
        <f>IF(ISBLANK('Discontinuity Log'!R2117),"",'Discontinuity Log'!R2117)</f>
        <v/>
      </c>
    </row>
    <row r="2107" spans="1:20" x14ac:dyDescent="0.3">
      <c r="A2107" s="261" t="str">
        <f>IF(ISBLANK('Geotech Log'!$C$2),"",IF('Discontinuity Log'!B2118&lt;&gt;"",'Geotech Log'!$C$2,""))</f>
        <v>DDH 3476</v>
      </c>
      <c r="B2107" s="261" t="str">
        <f>IF(ISBLANK('Geotech Log'!$R$4),"",IF('Discontinuity Log'!B2118&lt;&gt;"",'Geotech Log'!$R$4,""))</f>
        <v>FRO</v>
      </c>
      <c r="C2107" s="263">
        <f ca="1">IF(ISBLANK('Discontinuity Log'!A2118),"",'Discontinuity Log'!A2118)</f>
        <v>346</v>
      </c>
      <c r="D2107" s="264">
        <f>IF(ISBLANK('Discontinuity Log'!B2118),"",'Discontinuity Log'!B2118)</f>
        <v>739.67</v>
      </c>
      <c r="E2107" s="263" t="str">
        <f>IF(ISBLANK('Discontinuity Log'!C2118),"",'Discontinuity Log'!C2118)</f>
        <v>OTH</v>
      </c>
      <c r="F2107" s="263" t="str">
        <f>IF(ISBLANK('Discontinuity Log'!D2118),"",'Discontinuity Log'!D2118)</f>
        <v>O</v>
      </c>
      <c r="G2107" s="263" t="str">
        <f>IF(ISBLANK('Discontinuity Log'!E2118),"",'Discontinuity Log'!E2118)</f>
        <v>RZ</v>
      </c>
      <c r="H2107" s="263" t="str">
        <f>IF(ISBLANK('Discontinuity Log'!F2118),"",IF('Discontinuity Log'!F2118="-","",'Discontinuity Log'!F2118))</f>
        <v>COAL</v>
      </c>
      <c r="I2107" s="263" t="str">
        <f>IF(ISBLANK('Discontinuity Log'!G2118),"",'Discontinuity Log'!G2118)</f>
        <v>IN</v>
      </c>
      <c r="J2107" s="263" t="str">
        <f>IF(ISBLANK('Discontinuity Log'!H2118),"",'Discontinuity Log'!H2118)</f>
        <v>&gt;5mm</v>
      </c>
      <c r="K2107" s="263">
        <f>IF(ISBLANK('Discontinuity Log'!I2118),"",'Discontinuity Log'!I2118)</f>
        <v>470</v>
      </c>
      <c r="L2107" s="263" t="str">
        <f>IF(ISBLANK('Discontinuity Log'!J2118),"",'Discontinuity Log'!J2118)</f>
        <v>UN</v>
      </c>
      <c r="M2107" s="263" t="str">
        <f>IF(ISBLANK('Discontinuity Log'!K2118),"",'Discontinuity Log'!K2118)</f>
        <v>RO</v>
      </c>
      <c r="N2107" s="263">
        <f>IF(ISBLANK('Discontinuity Log'!L2118),"",'Discontinuity Log'!L2118)</f>
        <v>15</v>
      </c>
      <c r="O2107" s="263" t="str">
        <f>IF(ISBLANK('Discontinuity Log'!M2118),"",'Discontinuity Log'!M2118)</f>
        <v>R1</v>
      </c>
      <c r="P2107" s="263" t="str">
        <f>IF(ISBLANK('Discontinuity Log'!N2118),"",'Discontinuity Log'!N2118)</f>
        <v>W1</v>
      </c>
      <c r="Q2107" s="263">
        <f>IF(ISBLANK('Discontinuity Log'!O2118),"",'Discontinuity Log'!O2118)</f>
        <v>0</v>
      </c>
      <c r="R2107" s="263">
        <f>IF(ISBLANK('Discontinuity Log'!P2118),"",'Discontinuity Log'!P2118)</f>
        <v>58</v>
      </c>
      <c r="S2107" s="263" t="str">
        <f>IF(ISBLANK('Discontinuity Log'!Q2118),"",'Discontinuity Log'!Q2118)</f>
        <v/>
      </c>
      <c r="T2107" s="464" t="str">
        <f>IF(ISBLANK('Discontinuity Log'!R2118),"",'Discontinuity Log'!R2118)</f>
        <v/>
      </c>
    </row>
    <row r="2108" spans="1:20" x14ac:dyDescent="0.3">
      <c r="A2108" s="261" t="str">
        <f>IF(ISBLANK('Geotech Log'!$C$2),"",IF('Discontinuity Log'!B2119&lt;&gt;"",'Geotech Log'!$C$2,""))</f>
        <v>DDH 3476</v>
      </c>
      <c r="B2108" s="261" t="str">
        <f>IF(ISBLANK('Geotech Log'!$R$4),"",IF('Discontinuity Log'!B2119&lt;&gt;"",'Geotech Log'!$R$4,""))</f>
        <v>FRO</v>
      </c>
      <c r="C2108" s="263">
        <f ca="1">IF(ISBLANK('Discontinuity Log'!A2119),"",'Discontinuity Log'!A2119)</f>
        <v>346</v>
      </c>
      <c r="D2108" s="264">
        <f>IF(ISBLANK('Discontinuity Log'!B2119),"",'Discontinuity Log'!B2119)</f>
        <v>739.86</v>
      </c>
      <c r="E2108" s="263" t="str">
        <f>IF(ISBLANK('Discontinuity Log'!C2119),"",'Discontinuity Log'!C2119)</f>
        <v>BD</v>
      </c>
      <c r="F2108" s="263" t="str">
        <f>IF(ISBLANK('Discontinuity Log'!D2119),"",'Discontinuity Log'!D2119)</f>
        <v>G</v>
      </c>
      <c r="G2108" s="263" t="str">
        <f>IF(ISBLANK('Discontinuity Log'!E2119),"",'Discontinuity Log'!E2119)</f>
        <v>COAL</v>
      </c>
      <c r="H2108" s="263" t="str">
        <f>IF(ISBLANK('Discontinuity Log'!F2119),"",IF('Discontinuity Log'!F2119="-","",'Discontinuity Log'!F2119))</f>
        <v/>
      </c>
      <c r="I2108" s="263" t="str">
        <f>IF(ISBLANK('Discontinuity Log'!G2119),"",'Discontinuity Log'!G2119)</f>
        <v>CC</v>
      </c>
      <c r="J2108" s="263" t="str">
        <f>IF(ISBLANK('Discontinuity Log'!H2119),"",'Discontinuity Log'!H2119)</f>
        <v>&lt;=1mm</v>
      </c>
      <c r="K2108" s="263" t="str">
        <f>IF(ISBLANK('Discontinuity Log'!I2119),"",'Discontinuity Log'!I2119)</f>
        <v/>
      </c>
      <c r="L2108" s="263" t="str">
        <f>IF(ISBLANK('Discontinuity Log'!J2119),"",'Discontinuity Log'!J2119)</f>
        <v>UN</v>
      </c>
      <c r="M2108" s="263" t="str">
        <f>IF(ISBLANK('Discontinuity Log'!K2119),"",'Discontinuity Log'!K2119)</f>
        <v>RO</v>
      </c>
      <c r="N2108" s="263">
        <f>IF(ISBLANK('Discontinuity Log'!L2119),"",'Discontinuity Log'!L2119)</f>
        <v>11</v>
      </c>
      <c r="O2108" s="263" t="str">
        <f>IF(ISBLANK('Discontinuity Log'!M2119),"",'Discontinuity Log'!M2119)</f>
        <v>R3</v>
      </c>
      <c r="P2108" s="263" t="str">
        <f>IF(ISBLANK('Discontinuity Log'!N2119),"",'Discontinuity Log'!N2119)</f>
        <v>W1</v>
      </c>
      <c r="Q2108" s="263">
        <f>IF(ISBLANK('Discontinuity Log'!O2119),"",'Discontinuity Log'!O2119)</f>
        <v>20</v>
      </c>
      <c r="R2108" s="263">
        <f>IF(ISBLANK('Discontinuity Log'!P2119),"",'Discontinuity Log'!P2119)</f>
        <v>25</v>
      </c>
      <c r="S2108" s="263" t="str">
        <f>IF(ISBLANK('Discontinuity Log'!Q2119),"",'Discontinuity Log'!Q2119)</f>
        <v/>
      </c>
      <c r="T2108" s="464" t="str">
        <f>IF(ISBLANK('Discontinuity Log'!R2119),"",'Discontinuity Log'!R2119)</f>
        <v/>
      </c>
    </row>
    <row r="2109" spans="1:20" x14ac:dyDescent="0.3">
      <c r="A2109" s="261" t="str">
        <f>IF(ISBLANK('Geotech Log'!$C$2),"",IF('Discontinuity Log'!B2120&lt;&gt;"",'Geotech Log'!$C$2,""))</f>
        <v>DDH 3476</v>
      </c>
      <c r="B2109" s="261" t="str">
        <f>IF(ISBLANK('Geotech Log'!$R$4),"",IF('Discontinuity Log'!B2120&lt;&gt;"",'Geotech Log'!$R$4,""))</f>
        <v>FRO</v>
      </c>
      <c r="C2109" s="263">
        <f ca="1">IF(ISBLANK('Discontinuity Log'!A2120),"",'Discontinuity Log'!A2120)</f>
        <v>346</v>
      </c>
      <c r="D2109" s="264">
        <f>IF(ISBLANK('Discontinuity Log'!B2120),"",'Discontinuity Log'!B2120)</f>
        <v>740.16</v>
      </c>
      <c r="E2109" s="263" t="str">
        <f>IF(ISBLANK('Discontinuity Log'!C2120),"",'Discontinuity Log'!C2120)</f>
        <v>OTH</v>
      </c>
      <c r="F2109" s="263" t="str">
        <f>IF(ISBLANK('Discontinuity Log'!D2120),"",'Discontinuity Log'!D2120)</f>
        <v>O</v>
      </c>
      <c r="G2109" s="263" t="str">
        <f>IF(ISBLANK('Discontinuity Log'!E2120),"",'Discontinuity Log'!E2120)</f>
        <v>RZ</v>
      </c>
      <c r="H2109" s="263" t="str">
        <f>IF(ISBLANK('Discontinuity Log'!F2120),"",IF('Discontinuity Log'!F2120="-","",'Discontinuity Log'!F2120))</f>
        <v>COAL</v>
      </c>
      <c r="I2109" s="263" t="str">
        <f>IF(ISBLANK('Discontinuity Log'!G2120),"",'Discontinuity Log'!G2120)</f>
        <v>IN</v>
      </c>
      <c r="J2109" s="263" t="str">
        <f>IF(ISBLANK('Discontinuity Log'!H2120),"",'Discontinuity Log'!H2120)</f>
        <v>&gt;5mm</v>
      </c>
      <c r="K2109" s="263">
        <f>IF(ISBLANK('Discontinuity Log'!I2120),"",'Discontinuity Log'!I2120)</f>
        <v>140</v>
      </c>
      <c r="L2109" s="263" t="str">
        <f>IF(ISBLANK('Discontinuity Log'!J2120),"",'Discontinuity Log'!J2120)</f>
        <v>UN</v>
      </c>
      <c r="M2109" s="263" t="str">
        <f>IF(ISBLANK('Discontinuity Log'!K2120),"",'Discontinuity Log'!K2120)</f>
        <v>VR</v>
      </c>
      <c r="N2109" s="263">
        <f>IF(ISBLANK('Discontinuity Log'!L2120),"",'Discontinuity Log'!L2120)</f>
        <v>17</v>
      </c>
      <c r="O2109" s="263" t="str">
        <f>IF(ISBLANK('Discontinuity Log'!M2120),"",'Discontinuity Log'!M2120)</f>
        <v>R3</v>
      </c>
      <c r="P2109" s="263" t="str">
        <f>IF(ISBLANK('Discontinuity Log'!N2120),"",'Discontinuity Log'!N2120)</f>
        <v>W1</v>
      </c>
      <c r="Q2109" s="263">
        <f>IF(ISBLANK('Discontinuity Log'!O2120),"",'Discontinuity Log'!O2120)</f>
        <v>0</v>
      </c>
      <c r="R2109" s="263">
        <f>IF(ISBLANK('Discontinuity Log'!P2120),"",'Discontinuity Log'!P2120)</f>
        <v>29</v>
      </c>
      <c r="S2109" s="263" t="str">
        <f>IF(ISBLANK('Discontinuity Log'!Q2120),"",'Discontinuity Log'!Q2120)</f>
        <v/>
      </c>
      <c r="T2109" s="464" t="str">
        <f>IF(ISBLANK('Discontinuity Log'!R2120),"",'Discontinuity Log'!R2120)</f>
        <v/>
      </c>
    </row>
    <row r="2110" spans="1:20" x14ac:dyDescent="0.3">
      <c r="A2110" s="261" t="str">
        <f>IF(ISBLANK('Geotech Log'!$C$2),"",IF('Discontinuity Log'!B2121&lt;&gt;"",'Geotech Log'!$C$2,""))</f>
        <v>DDH 3476</v>
      </c>
      <c r="B2110" s="261" t="str">
        <f>IF(ISBLANK('Geotech Log'!$R$4),"",IF('Discontinuity Log'!B2121&lt;&gt;"",'Geotech Log'!$R$4,""))</f>
        <v>FRO</v>
      </c>
      <c r="C2110" s="263">
        <f ca="1">IF(ISBLANK('Discontinuity Log'!A2121),"",'Discontinuity Log'!A2121)</f>
        <v>346</v>
      </c>
      <c r="D2110" s="264">
        <f>IF(ISBLANK('Discontinuity Log'!B2121),"",'Discontinuity Log'!B2121)</f>
        <v>740.79</v>
      </c>
      <c r="E2110" s="263" t="str">
        <f>IF(ISBLANK('Discontinuity Log'!C2121),"",'Discontinuity Log'!C2121)</f>
        <v>JN</v>
      </c>
      <c r="F2110" s="263" t="str">
        <f>IF(ISBLANK('Discontinuity Log'!D2121),"",'Discontinuity Log'!D2121)</f>
        <v>G</v>
      </c>
      <c r="G2110" s="263" t="str">
        <f>IF(ISBLANK('Discontinuity Log'!E2121),"",'Discontinuity Log'!E2121)</f>
        <v>COAL</v>
      </c>
      <c r="H2110" s="263" t="str">
        <f>IF(ISBLANK('Discontinuity Log'!F2121),"",IF('Discontinuity Log'!F2121="-","",'Discontinuity Log'!F2121))</f>
        <v/>
      </c>
      <c r="I2110" s="263" t="str">
        <f>IF(ISBLANK('Discontinuity Log'!G2121),"",'Discontinuity Log'!G2121)</f>
        <v>CC</v>
      </c>
      <c r="J2110" s="263" t="str">
        <f>IF(ISBLANK('Discontinuity Log'!H2121),"",'Discontinuity Log'!H2121)</f>
        <v>&lt;=1mm</v>
      </c>
      <c r="K2110" s="263" t="str">
        <f>IF(ISBLANK('Discontinuity Log'!I2121),"",'Discontinuity Log'!I2121)</f>
        <v/>
      </c>
      <c r="L2110" s="263" t="str">
        <f>IF(ISBLANK('Discontinuity Log'!J2121),"",'Discontinuity Log'!J2121)</f>
        <v>UN</v>
      </c>
      <c r="M2110" s="263" t="str">
        <f>IF(ISBLANK('Discontinuity Log'!K2121),"",'Discontinuity Log'!K2121)</f>
        <v>RO</v>
      </c>
      <c r="N2110" s="263">
        <f>IF(ISBLANK('Discontinuity Log'!L2121),"",'Discontinuity Log'!L2121)</f>
        <v>15</v>
      </c>
      <c r="O2110" s="263" t="str">
        <f>IF(ISBLANK('Discontinuity Log'!M2121),"",'Discontinuity Log'!M2121)</f>
        <v>R3</v>
      </c>
      <c r="P2110" s="263" t="str">
        <f>IF(ISBLANK('Discontinuity Log'!N2121),"",'Discontinuity Log'!N2121)</f>
        <v>W1</v>
      </c>
      <c r="Q2110" s="263">
        <f>IF(ISBLANK('Discontinuity Log'!O2121),"",'Discontinuity Log'!O2121)</f>
        <v>20</v>
      </c>
      <c r="R2110" s="263">
        <f>IF(ISBLANK('Discontinuity Log'!P2121),"",'Discontinuity Log'!P2121)</f>
        <v>58</v>
      </c>
      <c r="S2110" s="263" t="str">
        <f>IF(ISBLANK('Discontinuity Log'!Q2121),"",'Discontinuity Log'!Q2121)</f>
        <v/>
      </c>
      <c r="T2110" s="464" t="str">
        <f>IF(ISBLANK('Discontinuity Log'!R2121),"",'Discontinuity Log'!R2121)</f>
        <v/>
      </c>
    </row>
    <row r="2111" spans="1:20" x14ac:dyDescent="0.3">
      <c r="A2111" s="261" t="str">
        <f>IF(ISBLANK('Geotech Log'!$C$2),"",IF('Discontinuity Log'!B2122&lt;&gt;"",'Geotech Log'!$C$2,""))</f>
        <v>DDH 3476</v>
      </c>
      <c r="B2111" s="261" t="str">
        <f>IF(ISBLANK('Geotech Log'!$R$4),"",IF('Discontinuity Log'!B2122&lt;&gt;"",'Geotech Log'!$R$4,""))</f>
        <v>FRO</v>
      </c>
      <c r="C2111" s="263">
        <f ca="1">IF(ISBLANK('Discontinuity Log'!A2122),"",'Discontinuity Log'!A2122)</f>
        <v>346</v>
      </c>
      <c r="D2111" s="264">
        <f>IF(ISBLANK('Discontinuity Log'!B2122),"",'Discontinuity Log'!B2122)</f>
        <v>741</v>
      </c>
      <c r="E2111" s="263" t="str">
        <f>IF(ISBLANK('Discontinuity Log'!C2122),"",'Discontinuity Log'!C2122)</f>
        <v>JN</v>
      </c>
      <c r="F2111" s="263" t="str">
        <f>IF(ISBLANK('Discontinuity Log'!D2122),"",'Discontinuity Log'!D2122)</f>
        <v>G</v>
      </c>
      <c r="G2111" s="263" t="str">
        <f>IF(ISBLANK('Discontinuity Log'!E2122),"",'Discontinuity Log'!E2122)</f>
        <v>COAL</v>
      </c>
      <c r="H2111" s="263" t="str">
        <f>IF(ISBLANK('Discontinuity Log'!F2122),"",IF('Discontinuity Log'!F2122="-","",'Discontinuity Log'!F2122))</f>
        <v/>
      </c>
      <c r="I2111" s="263" t="str">
        <f>IF(ISBLANK('Discontinuity Log'!G2122),"",'Discontinuity Log'!G2122)</f>
        <v>CC</v>
      </c>
      <c r="J2111" s="263" t="str">
        <f>IF(ISBLANK('Discontinuity Log'!H2122),"",'Discontinuity Log'!H2122)</f>
        <v>&lt;=1mm</v>
      </c>
      <c r="K2111" s="263" t="str">
        <f>IF(ISBLANK('Discontinuity Log'!I2122),"",'Discontinuity Log'!I2122)</f>
        <v/>
      </c>
      <c r="L2111" s="263" t="str">
        <f>IF(ISBLANK('Discontinuity Log'!J2122),"",'Discontinuity Log'!J2122)</f>
        <v>CU</v>
      </c>
      <c r="M2111" s="263" t="str">
        <f>IF(ISBLANK('Discontinuity Log'!K2122),"",'Discontinuity Log'!K2122)</f>
        <v>SM</v>
      </c>
      <c r="N2111" s="263">
        <f>IF(ISBLANK('Discontinuity Log'!L2122),"",'Discontinuity Log'!L2122)</f>
        <v>7</v>
      </c>
      <c r="O2111" s="263" t="str">
        <f>IF(ISBLANK('Discontinuity Log'!M2122),"",'Discontinuity Log'!M2122)</f>
        <v>R3</v>
      </c>
      <c r="P2111" s="263" t="str">
        <f>IF(ISBLANK('Discontinuity Log'!N2122),"",'Discontinuity Log'!N2122)</f>
        <v>W1</v>
      </c>
      <c r="Q2111" s="263">
        <f>IF(ISBLANK('Discontinuity Log'!O2122),"",'Discontinuity Log'!O2122)</f>
        <v>12</v>
      </c>
      <c r="R2111" s="263">
        <f>IF(ISBLANK('Discontinuity Log'!P2122),"",'Discontinuity Log'!P2122)</f>
        <v>20</v>
      </c>
      <c r="S2111" s="263" t="str">
        <f>IF(ISBLANK('Discontinuity Log'!Q2122),"",'Discontinuity Log'!Q2122)</f>
        <v/>
      </c>
      <c r="T2111" s="464" t="str">
        <f>IF(ISBLANK('Discontinuity Log'!R2122),"",'Discontinuity Log'!R2122)</f>
        <v/>
      </c>
    </row>
    <row r="2112" spans="1:20" x14ac:dyDescent="0.3">
      <c r="A2112" s="261" t="str">
        <f>IF(ISBLANK('Geotech Log'!$C$2),"",IF('Discontinuity Log'!B2123&lt;&gt;"",'Geotech Log'!$C$2,""))</f>
        <v>DDH 3476</v>
      </c>
      <c r="B2112" s="261" t="str">
        <f>IF(ISBLANK('Geotech Log'!$R$4),"",IF('Discontinuity Log'!B2123&lt;&gt;"",'Geotech Log'!$R$4,""))</f>
        <v>FRO</v>
      </c>
      <c r="C2112" s="263">
        <f ca="1">IF(ISBLANK('Discontinuity Log'!A2123),"",'Discontinuity Log'!A2123)</f>
        <v>346</v>
      </c>
      <c r="D2112" s="264">
        <f>IF(ISBLANK('Discontinuity Log'!B2123),"",'Discontinuity Log'!B2123)</f>
        <v>741.18</v>
      </c>
      <c r="E2112" s="263" t="str">
        <f>IF(ISBLANK('Discontinuity Log'!C2123),"",'Discontinuity Log'!C2123)</f>
        <v>JN</v>
      </c>
      <c r="F2112" s="263" t="str">
        <f>IF(ISBLANK('Discontinuity Log'!D2123),"",'Discontinuity Log'!D2123)</f>
        <v>G</v>
      </c>
      <c r="G2112" s="263" t="str">
        <f>IF(ISBLANK('Discontinuity Log'!E2123),"",'Discontinuity Log'!E2123)</f>
        <v>COAL</v>
      </c>
      <c r="H2112" s="263" t="str">
        <f>IF(ISBLANK('Discontinuity Log'!F2123),"",IF('Discontinuity Log'!F2123="-","",'Discontinuity Log'!F2123))</f>
        <v/>
      </c>
      <c r="I2112" s="263" t="str">
        <f>IF(ISBLANK('Discontinuity Log'!G2123),"",'Discontinuity Log'!G2123)</f>
        <v>CC</v>
      </c>
      <c r="J2112" s="263" t="str">
        <f>IF(ISBLANK('Discontinuity Log'!H2123),"",'Discontinuity Log'!H2123)</f>
        <v>&lt;=1mm</v>
      </c>
      <c r="K2112" s="263" t="str">
        <f>IF(ISBLANK('Discontinuity Log'!I2123),"",'Discontinuity Log'!I2123)</f>
        <v/>
      </c>
      <c r="L2112" s="263" t="str">
        <f>IF(ISBLANK('Discontinuity Log'!J2123),"",'Discontinuity Log'!J2123)</f>
        <v>UN</v>
      </c>
      <c r="M2112" s="263" t="str">
        <f>IF(ISBLANK('Discontinuity Log'!K2123),"",'Discontinuity Log'!K2123)</f>
        <v>SM</v>
      </c>
      <c r="N2112" s="263">
        <f>IF(ISBLANK('Discontinuity Log'!L2123),"",'Discontinuity Log'!L2123)</f>
        <v>7</v>
      </c>
      <c r="O2112" s="263" t="str">
        <f>IF(ISBLANK('Discontinuity Log'!M2123),"",'Discontinuity Log'!M2123)</f>
        <v>R3</v>
      </c>
      <c r="P2112" s="263" t="str">
        <f>IF(ISBLANK('Discontinuity Log'!N2123),"",'Discontinuity Log'!N2123)</f>
        <v>W1</v>
      </c>
      <c r="Q2112" s="263">
        <f>IF(ISBLANK('Discontinuity Log'!O2123),"",'Discontinuity Log'!O2123)</f>
        <v>12</v>
      </c>
      <c r="R2112" s="263">
        <f>IF(ISBLANK('Discontinuity Log'!P2123),"",'Discontinuity Log'!P2123)</f>
        <v>53</v>
      </c>
      <c r="S2112" s="263" t="str">
        <f>IF(ISBLANK('Discontinuity Log'!Q2123),"",'Discontinuity Log'!Q2123)</f>
        <v/>
      </c>
      <c r="T2112" s="464" t="str">
        <f>IF(ISBLANK('Discontinuity Log'!R2123),"",'Discontinuity Log'!R2123)</f>
        <v/>
      </c>
    </row>
    <row r="2113" spans="1:20" x14ac:dyDescent="0.3">
      <c r="A2113" s="261" t="str">
        <f>IF(ISBLANK('Geotech Log'!$C$2),"",IF('Discontinuity Log'!B2124&lt;&gt;"",'Geotech Log'!$C$2,""))</f>
        <v>DDH 3476</v>
      </c>
      <c r="B2113" s="261" t="str">
        <f>IF(ISBLANK('Geotech Log'!$R$4),"",IF('Discontinuity Log'!B2124&lt;&gt;"",'Geotech Log'!$R$4,""))</f>
        <v>FRO</v>
      </c>
      <c r="C2113" s="263">
        <f ca="1">IF(ISBLANK('Discontinuity Log'!A2124),"",'Discontinuity Log'!A2124)</f>
        <v>346</v>
      </c>
      <c r="D2113" s="264">
        <f>IF(ISBLANK('Discontinuity Log'!B2124),"",'Discontinuity Log'!B2124)</f>
        <v>741.27</v>
      </c>
      <c r="E2113" s="263" t="str">
        <f>IF(ISBLANK('Discontinuity Log'!C2124),"",'Discontinuity Log'!C2124)</f>
        <v>JN</v>
      </c>
      <c r="F2113" s="263" t="str">
        <f>IF(ISBLANK('Discontinuity Log'!D2124),"",'Discontinuity Log'!D2124)</f>
        <v>G</v>
      </c>
      <c r="G2113" s="263" t="str">
        <f>IF(ISBLANK('Discontinuity Log'!E2124),"",'Discontinuity Log'!E2124)</f>
        <v>COAL</v>
      </c>
      <c r="H2113" s="263" t="str">
        <f>IF(ISBLANK('Discontinuity Log'!F2124),"",IF('Discontinuity Log'!F2124="-","",'Discontinuity Log'!F2124))</f>
        <v/>
      </c>
      <c r="I2113" s="263" t="str">
        <f>IF(ISBLANK('Discontinuity Log'!G2124),"",'Discontinuity Log'!G2124)</f>
        <v>CC</v>
      </c>
      <c r="J2113" s="263" t="str">
        <f>IF(ISBLANK('Discontinuity Log'!H2124),"",'Discontinuity Log'!H2124)</f>
        <v>&lt;=1mm</v>
      </c>
      <c r="K2113" s="263" t="str">
        <f>IF(ISBLANK('Discontinuity Log'!I2124),"",'Discontinuity Log'!I2124)</f>
        <v/>
      </c>
      <c r="L2113" s="263" t="str">
        <f>IF(ISBLANK('Discontinuity Log'!J2124),"",'Discontinuity Log'!J2124)</f>
        <v>CU</v>
      </c>
      <c r="M2113" s="263" t="str">
        <f>IF(ISBLANK('Discontinuity Log'!K2124),"",'Discontinuity Log'!K2124)</f>
        <v>SM</v>
      </c>
      <c r="N2113" s="263">
        <f>IF(ISBLANK('Discontinuity Log'!L2124),"",'Discontinuity Log'!L2124)</f>
        <v>7</v>
      </c>
      <c r="O2113" s="263" t="str">
        <f>IF(ISBLANK('Discontinuity Log'!M2124),"",'Discontinuity Log'!M2124)</f>
        <v>R3</v>
      </c>
      <c r="P2113" s="263" t="str">
        <f>IF(ISBLANK('Discontinuity Log'!N2124),"",'Discontinuity Log'!N2124)</f>
        <v>W1</v>
      </c>
      <c r="Q2113" s="263">
        <f>IF(ISBLANK('Discontinuity Log'!O2124),"",'Discontinuity Log'!O2124)</f>
        <v>12</v>
      </c>
      <c r="R2113" s="263">
        <f>IF(ISBLANK('Discontinuity Log'!P2124),"",'Discontinuity Log'!P2124)</f>
        <v>20</v>
      </c>
      <c r="S2113" s="263" t="str">
        <f>IF(ISBLANK('Discontinuity Log'!Q2124),"",'Discontinuity Log'!Q2124)</f>
        <v/>
      </c>
      <c r="T2113" s="464" t="str">
        <f>IF(ISBLANK('Discontinuity Log'!R2124),"",'Discontinuity Log'!R2124)</f>
        <v/>
      </c>
    </row>
    <row r="2114" spans="1:20" x14ac:dyDescent="0.3">
      <c r="A2114" s="261" t="str">
        <f>IF(ISBLANK('Geotech Log'!$C$2),"",IF('Discontinuity Log'!B2125&lt;&gt;"",'Geotech Log'!$C$2,""))</f>
        <v>DDH 3476</v>
      </c>
      <c r="B2114" s="261" t="str">
        <f>IF(ISBLANK('Geotech Log'!$R$4),"",IF('Discontinuity Log'!B2125&lt;&gt;"",'Geotech Log'!$R$4,""))</f>
        <v>FRO</v>
      </c>
      <c r="C2114" s="263">
        <f ca="1">IF(ISBLANK('Discontinuity Log'!A2125),"",'Discontinuity Log'!A2125)</f>
        <v>346</v>
      </c>
      <c r="D2114" s="264">
        <f>IF(ISBLANK('Discontinuity Log'!B2125),"",'Discontinuity Log'!B2125)</f>
        <v>741.34</v>
      </c>
      <c r="E2114" s="263" t="str">
        <f>IF(ISBLANK('Discontinuity Log'!C2125),"",'Discontinuity Log'!C2125)</f>
        <v>JN</v>
      </c>
      <c r="F2114" s="263" t="str">
        <f>IF(ISBLANK('Discontinuity Log'!D2125),"",'Discontinuity Log'!D2125)</f>
        <v>G</v>
      </c>
      <c r="G2114" s="263" t="str">
        <f>IF(ISBLANK('Discontinuity Log'!E2125),"",'Discontinuity Log'!E2125)</f>
        <v>COAL</v>
      </c>
      <c r="H2114" s="263" t="str">
        <f>IF(ISBLANK('Discontinuity Log'!F2125),"",IF('Discontinuity Log'!F2125="-","",'Discontinuity Log'!F2125))</f>
        <v/>
      </c>
      <c r="I2114" s="263" t="str">
        <f>IF(ISBLANK('Discontinuity Log'!G2125),"",'Discontinuity Log'!G2125)</f>
        <v>CC</v>
      </c>
      <c r="J2114" s="263" t="str">
        <f>IF(ISBLANK('Discontinuity Log'!H2125),"",'Discontinuity Log'!H2125)</f>
        <v>&lt;=1mm</v>
      </c>
      <c r="K2114" s="263" t="str">
        <f>IF(ISBLANK('Discontinuity Log'!I2125),"",'Discontinuity Log'!I2125)</f>
        <v/>
      </c>
      <c r="L2114" s="263" t="str">
        <f>IF(ISBLANK('Discontinuity Log'!J2125),"",'Discontinuity Log'!J2125)</f>
        <v>CU</v>
      </c>
      <c r="M2114" s="263" t="str">
        <f>IF(ISBLANK('Discontinuity Log'!K2125),"",'Discontinuity Log'!K2125)</f>
        <v>RO</v>
      </c>
      <c r="N2114" s="263">
        <f>IF(ISBLANK('Discontinuity Log'!L2125),"",'Discontinuity Log'!L2125)</f>
        <v>9</v>
      </c>
      <c r="O2114" s="263" t="str">
        <f>IF(ISBLANK('Discontinuity Log'!M2125),"",'Discontinuity Log'!M2125)</f>
        <v>R3</v>
      </c>
      <c r="P2114" s="263" t="str">
        <f>IF(ISBLANK('Discontinuity Log'!N2125),"",'Discontinuity Log'!N2125)</f>
        <v>W1</v>
      </c>
      <c r="Q2114" s="263">
        <f>IF(ISBLANK('Discontinuity Log'!O2125),"",'Discontinuity Log'!O2125)</f>
        <v>20</v>
      </c>
      <c r="R2114" s="263">
        <f>IF(ISBLANK('Discontinuity Log'!P2125),"",'Discontinuity Log'!P2125)</f>
        <v>34</v>
      </c>
      <c r="S2114" s="263" t="str">
        <f>IF(ISBLANK('Discontinuity Log'!Q2125),"",'Discontinuity Log'!Q2125)</f>
        <v/>
      </c>
      <c r="T2114" s="464" t="str">
        <f>IF(ISBLANK('Discontinuity Log'!R2125),"",'Discontinuity Log'!R2125)</f>
        <v/>
      </c>
    </row>
    <row r="2115" spans="1:20" x14ac:dyDescent="0.3">
      <c r="A2115" s="261" t="str">
        <f>IF(ISBLANK('Geotech Log'!$C$2),"",IF('Discontinuity Log'!B2126&lt;&gt;"",'Geotech Log'!$C$2,""))</f>
        <v>DDH 3476</v>
      </c>
      <c r="B2115" s="261" t="str">
        <f>IF(ISBLANK('Geotech Log'!$R$4),"",IF('Discontinuity Log'!B2126&lt;&gt;"",'Geotech Log'!$R$4,""))</f>
        <v>FRO</v>
      </c>
      <c r="C2115" s="263">
        <f ca="1">IF(ISBLANK('Discontinuity Log'!A2126),"",'Discontinuity Log'!A2126)</f>
        <v>346</v>
      </c>
      <c r="D2115" s="264">
        <f>IF(ISBLANK('Discontinuity Log'!B2126),"",'Discontinuity Log'!B2126)</f>
        <v>741.6</v>
      </c>
      <c r="E2115" s="263" t="str">
        <f>IF(ISBLANK('Discontinuity Log'!C2126),"",'Discontinuity Log'!C2126)</f>
        <v>BD</v>
      </c>
      <c r="F2115" s="263" t="str">
        <f>IF(ISBLANK('Discontinuity Log'!D2126),"",'Discontinuity Log'!D2126)</f>
        <v>G</v>
      </c>
      <c r="G2115" s="263" t="str">
        <f>IF(ISBLANK('Discontinuity Log'!E2126),"",'Discontinuity Log'!E2126)</f>
        <v>COAL</v>
      </c>
      <c r="H2115" s="263" t="str">
        <f>IF(ISBLANK('Discontinuity Log'!F2126),"",IF('Discontinuity Log'!F2126="-","",'Discontinuity Log'!F2126))</f>
        <v/>
      </c>
      <c r="I2115" s="263" t="str">
        <f>IF(ISBLANK('Discontinuity Log'!G2126),"",'Discontinuity Log'!G2126)</f>
        <v>CC</v>
      </c>
      <c r="J2115" s="263" t="str">
        <f>IF(ISBLANK('Discontinuity Log'!H2126),"",'Discontinuity Log'!H2126)</f>
        <v>&lt;=1mm</v>
      </c>
      <c r="K2115" s="263" t="str">
        <f>IF(ISBLANK('Discontinuity Log'!I2126),"",'Discontinuity Log'!I2126)</f>
        <v/>
      </c>
      <c r="L2115" s="263" t="str">
        <f>IF(ISBLANK('Discontinuity Log'!J2126),"",'Discontinuity Log'!J2126)</f>
        <v>CU</v>
      </c>
      <c r="M2115" s="263" t="str">
        <f>IF(ISBLANK('Discontinuity Log'!K2126),"",'Discontinuity Log'!K2126)</f>
        <v>SM</v>
      </c>
      <c r="N2115" s="263">
        <f>IF(ISBLANK('Discontinuity Log'!L2126),"",'Discontinuity Log'!L2126)</f>
        <v>7</v>
      </c>
      <c r="O2115" s="263" t="str">
        <f>IF(ISBLANK('Discontinuity Log'!M2126),"",'Discontinuity Log'!M2126)</f>
        <v>R3</v>
      </c>
      <c r="P2115" s="263" t="str">
        <f>IF(ISBLANK('Discontinuity Log'!N2126),"",'Discontinuity Log'!N2126)</f>
        <v>W1</v>
      </c>
      <c r="Q2115" s="263">
        <f>IF(ISBLANK('Discontinuity Log'!O2126),"",'Discontinuity Log'!O2126)</f>
        <v>12</v>
      </c>
      <c r="R2115" s="263">
        <f>IF(ISBLANK('Discontinuity Log'!P2126),"",'Discontinuity Log'!P2126)</f>
        <v>47</v>
      </c>
      <c r="S2115" s="263" t="str">
        <f>IF(ISBLANK('Discontinuity Log'!Q2126),"",'Discontinuity Log'!Q2126)</f>
        <v/>
      </c>
      <c r="T2115" s="464" t="str">
        <f>IF(ISBLANK('Discontinuity Log'!R2126),"",'Discontinuity Log'!R2126)</f>
        <v/>
      </c>
    </row>
    <row r="2116" spans="1:20" x14ac:dyDescent="0.3">
      <c r="A2116" s="261" t="str">
        <f>IF(ISBLANK('Geotech Log'!$C$2),"",IF('Discontinuity Log'!B2127&lt;&gt;"",'Geotech Log'!$C$2,""))</f>
        <v>DDH 3476</v>
      </c>
      <c r="B2116" s="261" t="str">
        <f>IF(ISBLANK('Geotech Log'!$R$4),"",IF('Discontinuity Log'!B2127&lt;&gt;"",'Geotech Log'!$R$4,""))</f>
        <v>FRO</v>
      </c>
      <c r="C2116" s="263">
        <f ca="1">IF(ISBLANK('Discontinuity Log'!A2127),"",'Discontinuity Log'!A2127)</f>
        <v>347</v>
      </c>
      <c r="D2116" s="264">
        <f>IF(ISBLANK('Discontinuity Log'!B2127),"",'Discontinuity Log'!B2127)</f>
        <v>742.17</v>
      </c>
      <c r="E2116" s="263" t="str">
        <f>IF(ISBLANK('Discontinuity Log'!C2127),"",'Discontinuity Log'!C2127)</f>
        <v>OTH</v>
      </c>
      <c r="F2116" s="263" t="str">
        <f>IF(ISBLANK('Discontinuity Log'!D2127),"",'Discontinuity Log'!D2127)</f>
        <v>O</v>
      </c>
      <c r="G2116" s="263" t="str">
        <f>IF(ISBLANK('Discontinuity Log'!E2127),"",'Discontinuity Log'!E2127)</f>
        <v>RZ</v>
      </c>
      <c r="H2116" s="263" t="str">
        <f>IF(ISBLANK('Discontinuity Log'!F2127),"",IF('Discontinuity Log'!F2127="-","",'Discontinuity Log'!F2127))</f>
        <v>COAL</v>
      </c>
      <c r="I2116" s="263" t="str">
        <f>IF(ISBLANK('Discontinuity Log'!G2127),"",'Discontinuity Log'!G2127)</f>
        <v>IN</v>
      </c>
      <c r="J2116" s="263" t="str">
        <f>IF(ISBLANK('Discontinuity Log'!H2127),"",'Discontinuity Log'!H2127)</f>
        <v>&gt;5mm</v>
      </c>
      <c r="K2116" s="263">
        <f>IF(ISBLANK('Discontinuity Log'!I2127),"",'Discontinuity Log'!I2127)</f>
        <v>170</v>
      </c>
      <c r="L2116" s="263" t="str">
        <f>IF(ISBLANK('Discontinuity Log'!J2127),"",'Discontinuity Log'!J2127)</f>
        <v>PL</v>
      </c>
      <c r="M2116" s="263" t="str">
        <f>IF(ISBLANK('Discontinuity Log'!K2127),"",'Discontinuity Log'!K2127)</f>
        <v>SM</v>
      </c>
      <c r="N2116" s="263">
        <f>IF(ISBLANK('Discontinuity Log'!L2127),"",'Discontinuity Log'!L2127)</f>
        <v>3</v>
      </c>
      <c r="O2116" s="263" t="str">
        <f>IF(ISBLANK('Discontinuity Log'!M2127),"",'Discontinuity Log'!M2127)</f>
        <v>R3</v>
      </c>
      <c r="P2116" s="263" t="str">
        <f>IF(ISBLANK('Discontinuity Log'!N2127),"",'Discontinuity Log'!N2127)</f>
        <v>W1</v>
      </c>
      <c r="Q2116" s="263">
        <f>IF(ISBLANK('Discontinuity Log'!O2127),"",'Discontinuity Log'!O2127)</f>
        <v>6</v>
      </c>
      <c r="R2116" s="263">
        <f>IF(ISBLANK('Discontinuity Log'!P2127),"",'Discontinuity Log'!P2127)</f>
        <v>62</v>
      </c>
      <c r="S2116" s="263" t="str">
        <f>IF(ISBLANK('Discontinuity Log'!Q2127),"",'Discontinuity Log'!Q2127)</f>
        <v/>
      </c>
      <c r="T2116" s="464" t="str">
        <f>IF(ISBLANK('Discontinuity Log'!R2127),"",'Discontinuity Log'!R2127)</f>
        <v>LOWER CONTACT OF COAL RUBBLE ZONE, 1 MM TO 15 MM, MIX OF ANGULAR AND SHEETED</v>
      </c>
    </row>
    <row r="2117" spans="1:20" x14ac:dyDescent="0.3">
      <c r="A2117" s="261" t="str">
        <f>IF(ISBLANK('Geotech Log'!$C$2),"",IF('Discontinuity Log'!B2128&lt;&gt;"",'Geotech Log'!$C$2,""))</f>
        <v>DDH 3476</v>
      </c>
      <c r="B2117" s="261" t="str">
        <f>IF(ISBLANK('Geotech Log'!$R$4),"",IF('Discontinuity Log'!B2128&lt;&gt;"",'Geotech Log'!$R$4,""))</f>
        <v>FRO</v>
      </c>
      <c r="C2117" s="263">
        <f ca="1">IF(ISBLANK('Discontinuity Log'!A2128),"",'Discontinuity Log'!A2128)</f>
        <v>347</v>
      </c>
      <c r="D2117" s="264">
        <f>IF(ISBLANK('Discontinuity Log'!B2128),"",'Discontinuity Log'!B2128)</f>
        <v>742.53</v>
      </c>
      <c r="E2117" s="263" t="str">
        <f>IF(ISBLANK('Discontinuity Log'!C2128),"",'Discontinuity Log'!C2128)</f>
        <v>BD</v>
      </c>
      <c r="F2117" s="263" t="str">
        <f>IF(ISBLANK('Discontinuity Log'!D2128),"",'Discontinuity Log'!D2128)</f>
        <v>G</v>
      </c>
      <c r="G2117" s="263" t="str">
        <f>IF(ISBLANK('Discontinuity Log'!E2128),"",'Discontinuity Log'!E2128)</f>
        <v>COAL</v>
      </c>
      <c r="H2117" s="263" t="str">
        <f>IF(ISBLANK('Discontinuity Log'!F2128),"",IF('Discontinuity Log'!F2128="-","",'Discontinuity Log'!F2128))</f>
        <v>CA</v>
      </c>
      <c r="I2117" s="263" t="str">
        <f>IF(ISBLANK('Discontinuity Log'!G2128),"",'Discontinuity Log'!G2128)</f>
        <v>IN</v>
      </c>
      <c r="J2117" s="263" t="str">
        <f>IF(ISBLANK('Discontinuity Log'!H2128),"",'Discontinuity Log'!H2128)</f>
        <v>&lt;=2mm</v>
      </c>
      <c r="K2117" s="263" t="str">
        <f>IF(ISBLANK('Discontinuity Log'!I2128),"",'Discontinuity Log'!I2128)</f>
        <v/>
      </c>
      <c r="L2117" s="263" t="str">
        <f>IF(ISBLANK('Discontinuity Log'!J2128),"",'Discontinuity Log'!J2128)</f>
        <v>PL</v>
      </c>
      <c r="M2117" s="263" t="str">
        <f>IF(ISBLANK('Discontinuity Log'!K2128),"",'Discontinuity Log'!K2128)</f>
        <v>SM</v>
      </c>
      <c r="N2117" s="263">
        <f>IF(ISBLANK('Discontinuity Log'!L2128),"",'Discontinuity Log'!L2128)</f>
        <v>7</v>
      </c>
      <c r="O2117" s="263" t="str">
        <f>IF(ISBLANK('Discontinuity Log'!M2128),"",'Discontinuity Log'!M2128)</f>
        <v>R3</v>
      </c>
      <c r="P2117" s="263" t="str">
        <f>IF(ISBLANK('Discontinuity Log'!N2128),"",'Discontinuity Log'!N2128)</f>
        <v>W1</v>
      </c>
      <c r="Q2117" s="263">
        <f>IF(ISBLANK('Discontinuity Log'!O2128),"",'Discontinuity Log'!O2128)</f>
        <v>6</v>
      </c>
      <c r="R2117" s="263">
        <f>IF(ISBLANK('Discontinuity Log'!P2128),"",'Discontinuity Log'!P2128)</f>
        <v>56</v>
      </c>
      <c r="S2117" s="263" t="str">
        <f>IF(ISBLANK('Discontinuity Log'!Q2128),"",'Discontinuity Log'!Q2128)</f>
        <v/>
      </c>
      <c r="T2117" s="464" t="str">
        <f>IF(ISBLANK('Discontinuity Log'!R2128),"",'Discontinuity Log'!R2128)</f>
        <v/>
      </c>
    </row>
    <row r="2118" spans="1:20" x14ac:dyDescent="0.3">
      <c r="A2118" s="261" t="str">
        <f>IF(ISBLANK('Geotech Log'!$C$2),"",IF('Discontinuity Log'!B2129&lt;&gt;"",'Geotech Log'!$C$2,""))</f>
        <v>DDH 3476</v>
      </c>
      <c r="B2118" s="261" t="str">
        <f>IF(ISBLANK('Geotech Log'!$R$4),"",IF('Discontinuity Log'!B2129&lt;&gt;"",'Geotech Log'!$R$4,""))</f>
        <v>FRO</v>
      </c>
      <c r="C2118" s="263">
        <f ca="1">IF(ISBLANK('Discontinuity Log'!A2129),"",'Discontinuity Log'!A2129)</f>
        <v>347</v>
      </c>
      <c r="D2118" s="264">
        <f>IF(ISBLANK('Discontinuity Log'!B2129),"",'Discontinuity Log'!B2129)</f>
        <v>744.64</v>
      </c>
      <c r="E2118" s="263" t="str">
        <f>IF(ISBLANK('Discontinuity Log'!C2129),"",'Discontinuity Log'!C2129)</f>
        <v>BD</v>
      </c>
      <c r="F2118" s="263" t="str">
        <f>IF(ISBLANK('Discontinuity Log'!D2129),"",'Discontinuity Log'!D2129)</f>
        <v>G</v>
      </c>
      <c r="G2118" s="263" t="str">
        <f>IF(ISBLANK('Discontinuity Log'!E2129),"",'Discontinuity Log'!E2129)</f>
        <v>COAL</v>
      </c>
      <c r="H2118" s="263" t="str">
        <f>IF(ISBLANK('Discontinuity Log'!F2129),"",IF('Discontinuity Log'!F2129="-","",'Discontinuity Log'!F2129))</f>
        <v/>
      </c>
      <c r="I2118" s="263" t="str">
        <f>IF(ISBLANK('Discontinuity Log'!G2129),"",'Discontinuity Log'!G2129)</f>
        <v>CC</v>
      </c>
      <c r="J2118" s="263" t="str">
        <f>IF(ISBLANK('Discontinuity Log'!H2129),"",'Discontinuity Log'!H2129)</f>
        <v>&lt;=1mm</v>
      </c>
      <c r="K2118" s="263" t="str">
        <f>IF(ISBLANK('Discontinuity Log'!I2129),"",'Discontinuity Log'!I2129)</f>
        <v/>
      </c>
      <c r="L2118" s="263" t="str">
        <f>IF(ISBLANK('Discontinuity Log'!J2129),"",'Discontinuity Log'!J2129)</f>
        <v>CU</v>
      </c>
      <c r="M2118" s="263" t="str">
        <f>IF(ISBLANK('Discontinuity Log'!K2129),"",'Discontinuity Log'!K2129)</f>
        <v>SM</v>
      </c>
      <c r="N2118" s="263">
        <f>IF(ISBLANK('Discontinuity Log'!L2129),"",'Discontinuity Log'!L2129)</f>
        <v>7</v>
      </c>
      <c r="O2118" s="263" t="str">
        <f>IF(ISBLANK('Discontinuity Log'!M2129),"",'Discontinuity Log'!M2129)</f>
        <v>R3</v>
      </c>
      <c r="P2118" s="263" t="str">
        <f>IF(ISBLANK('Discontinuity Log'!N2129),"",'Discontinuity Log'!N2129)</f>
        <v>W1</v>
      </c>
      <c r="Q2118" s="263">
        <f>IF(ISBLANK('Discontinuity Log'!O2129),"",'Discontinuity Log'!O2129)</f>
        <v>12</v>
      </c>
      <c r="R2118" s="263">
        <f>IF(ISBLANK('Discontinuity Log'!P2129),"",'Discontinuity Log'!P2129)</f>
        <v>70</v>
      </c>
      <c r="S2118" s="263" t="str">
        <f>IF(ISBLANK('Discontinuity Log'!Q2129),"",'Discontinuity Log'!Q2129)</f>
        <v/>
      </c>
      <c r="T2118" s="464" t="str">
        <f>IF(ISBLANK('Discontinuity Log'!R2129),"",'Discontinuity Log'!R2129)</f>
        <v/>
      </c>
    </row>
    <row r="2119" spans="1:20" x14ac:dyDescent="0.3">
      <c r="A2119" s="261" t="str">
        <f>IF(ISBLANK('Geotech Log'!$C$2),"",IF('Discontinuity Log'!B2130&lt;&gt;"",'Geotech Log'!$C$2,""))</f>
        <v>DDH 3476</v>
      </c>
      <c r="B2119" s="261" t="str">
        <f>IF(ISBLANK('Geotech Log'!$R$4),"",IF('Discontinuity Log'!B2130&lt;&gt;"",'Geotech Log'!$R$4,""))</f>
        <v>FRO</v>
      </c>
      <c r="C2119" s="263">
        <f ca="1">IF(ISBLANK('Discontinuity Log'!A2130),"",'Discontinuity Log'!A2130)</f>
        <v>348</v>
      </c>
      <c r="D2119" s="264">
        <f>IF(ISBLANK('Discontinuity Log'!B2130),"",'Discontinuity Log'!B2130)</f>
        <v>745.19</v>
      </c>
      <c r="E2119" s="263" t="str">
        <f>IF(ISBLANK('Discontinuity Log'!C2130),"",'Discontinuity Log'!C2130)</f>
        <v>JN</v>
      </c>
      <c r="F2119" s="263" t="str">
        <f>IF(ISBLANK('Discontinuity Log'!D2130),"",'Discontinuity Log'!D2130)</f>
        <v>G</v>
      </c>
      <c r="G2119" s="263" t="str">
        <f>IF(ISBLANK('Discontinuity Log'!E2130),"",'Discontinuity Log'!E2130)</f>
        <v>COAL</v>
      </c>
      <c r="H2119" s="263" t="str">
        <f>IF(ISBLANK('Discontinuity Log'!F2130),"",IF('Discontinuity Log'!F2130="-","",'Discontinuity Log'!F2130))</f>
        <v/>
      </c>
      <c r="I2119" s="263" t="str">
        <f>IF(ISBLANK('Discontinuity Log'!G2130),"",'Discontinuity Log'!G2130)</f>
        <v>CC</v>
      </c>
      <c r="J2119" s="263" t="str">
        <f>IF(ISBLANK('Discontinuity Log'!H2130),"",'Discontinuity Log'!H2130)</f>
        <v>&lt;=1mm</v>
      </c>
      <c r="K2119" s="263" t="str">
        <f>IF(ISBLANK('Discontinuity Log'!I2130),"",'Discontinuity Log'!I2130)</f>
        <v/>
      </c>
      <c r="L2119" s="263" t="str">
        <f>IF(ISBLANK('Discontinuity Log'!J2130),"",'Discontinuity Log'!J2130)</f>
        <v>UN</v>
      </c>
      <c r="M2119" s="263" t="str">
        <f>IF(ISBLANK('Discontinuity Log'!K2130),"",'Discontinuity Log'!K2130)</f>
        <v>RO</v>
      </c>
      <c r="N2119" s="263">
        <f>IF(ISBLANK('Discontinuity Log'!L2130),"",'Discontinuity Log'!L2130)</f>
        <v>11</v>
      </c>
      <c r="O2119" s="263" t="str">
        <f>IF(ISBLANK('Discontinuity Log'!M2130),"",'Discontinuity Log'!M2130)</f>
        <v>R2</v>
      </c>
      <c r="P2119" s="263" t="str">
        <f>IF(ISBLANK('Discontinuity Log'!N2130),"",'Discontinuity Log'!N2130)</f>
        <v>W1</v>
      </c>
      <c r="Q2119" s="263">
        <f>IF(ISBLANK('Discontinuity Log'!O2130),"",'Discontinuity Log'!O2130)</f>
        <v>20</v>
      </c>
      <c r="R2119" s="263">
        <f>IF(ISBLANK('Discontinuity Log'!P2130),"",'Discontinuity Log'!P2130)</f>
        <v>26</v>
      </c>
      <c r="S2119" s="263" t="str">
        <f>IF(ISBLANK('Discontinuity Log'!Q2130),"",'Discontinuity Log'!Q2130)</f>
        <v/>
      </c>
      <c r="T2119" s="464" t="str">
        <f>IF(ISBLANK('Discontinuity Log'!R2130),"",'Discontinuity Log'!R2130)</f>
        <v/>
      </c>
    </row>
    <row r="2120" spans="1:20" x14ac:dyDescent="0.3">
      <c r="A2120" s="261" t="str">
        <f>IF(ISBLANK('Geotech Log'!$C$2),"",IF('Discontinuity Log'!B2131&lt;&gt;"",'Geotech Log'!$C$2,""))</f>
        <v>DDH 3476</v>
      </c>
      <c r="B2120" s="261" t="str">
        <f>IF(ISBLANK('Geotech Log'!$R$4),"",IF('Discontinuity Log'!B2131&lt;&gt;"",'Geotech Log'!$R$4,""))</f>
        <v>FRO</v>
      </c>
      <c r="C2120" s="263">
        <f ca="1">IF(ISBLANK('Discontinuity Log'!A2131),"",'Discontinuity Log'!A2131)</f>
        <v>348</v>
      </c>
      <c r="D2120" s="264">
        <f>IF(ISBLANK('Discontinuity Log'!B2131),"",'Discontinuity Log'!B2131)</f>
        <v>745.6</v>
      </c>
      <c r="E2120" s="263" t="str">
        <f>IF(ISBLANK('Discontinuity Log'!C2131),"",'Discontinuity Log'!C2131)</f>
        <v>JN</v>
      </c>
      <c r="F2120" s="263" t="str">
        <f>IF(ISBLANK('Discontinuity Log'!D2131),"",'Discontinuity Log'!D2131)</f>
        <v>G</v>
      </c>
      <c r="G2120" s="263" t="str">
        <f>IF(ISBLANK('Discontinuity Log'!E2131),"",'Discontinuity Log'!E2131)</f>
        <v>COAL</v>
      </c>
      <c r="H2120" s="263" t="str">
        <f>IF(ISBLANK('Discontinuity Log'!F2131),"",IF('Discontinuity Log'!F2131="-","",'Discontinuity Log'!F2131))</f>
        <v/>
      </c>
      <c r="I2120" s="263" t="str">
        <f>IF(ISBLANK('Discontinuity Log'!G2131),"",'Discontinuity Log'!G2131)</f>
        <v>CC</v>
      </c>
      <c r="J2120" s="263" t="str">
        <f>IF(ISBLANK('Discontinuity Log'!H2131),"",'Discontinuity Log'!H2131)</f>
        <v>&lt;=1mm</v>
      </c>
      <c r="K2120" s="263" t="str">
        <f>IF(ISBLANK('Discontinuity Log'!I2131),"",'Discontinuity Log'!I2131)</f>
        <v/>
      </c>
      <c r="L2120" s="263" t="str">
        <f>IF(ISBLANK('Discontinuity Log'!J2131),"",'Discontinuity Log'!J2131)</f>
        <v>UN</v>
      </c>
      <c r="M2120" s="263" t="str">
        <f>IF(ISBLANK('Discontinuity Log'!K2131),"",'Discontinuity Log'!K2131)</f>
        <v>RO</v>
      </c>
      <c r="N2120" s="263">
        <f>IF(ISBLANK('Discontinuity Log'!L2131),"",'Discontinuity Log'!L2131)</f>
        <v>9</v>
      </c>
      <c r="O2120" s="263" t="str">
        <f>IF(ISBLANK('Discontinuity Log'!M2131),"",'Discontinuity Log'!M2131)</f>
        <v>R2</v>
      </c>
      <c r="P2120" s="263" t="str">
        <f>IF(ISBLANK('Discontinuity Log'!N2131),"",'Discontinuity Log'!N2131)</f>
        <v>W1</v>
      </c>
      <c r="Q2120" s="263">
        <f>IF(ISBLANK('Discontinuity Log'!O2131),"",'Discontinuity Log'!O2131)</f>
        <v>20</v>
      </c>
      <c r="R2120" s="263">
        <f>IF(ISBLANK('Discontinuity Log'!P2131),"",'Discontinuity Log'!P2131)</f>
        <v>28</v>
      </c>
      <c r="S2120" s="263" t="str">
        <f>IF(ISBLANK('Discontinuity Log'!Q2131),"",'Discontinuity Log'!Q2131)</f>
        <v/>
      </c>
      <c r="T2120" s="464" t="str">
        <f>IF(ISBLANK('Discontinuity Log'!R2131),"",'Discontinuity Log'!R2131)</f>
        <v/>
      </c>
    </row>
    <row r="2121" spans="1:20" x14ac:dyDescent="0.3">
      <c r="A2121" s="261" t="str">
        <f>IF(ISBLANK('Geotech Log'!$C$2),"",IF('Discontinuity Log'!B2132&lt;&gt;"",'Geotech Log'!$C$2,""))</f>
        <v>DDH 3476</v>
      </c>
      <c r="B2121" s="261" t="str">
        <f>IF(ISBLANK('Geotech Log'!$R$4),"",IF('Discontinuity Log'!B2132&lt;&gt;"",'Geotech Log'!$R$4,""))</f>
        <v>FRO</v>
      </c>
      <c r="C2121" s="263">
        <f ca="1">IF(ISBLANK('Discontinuity Log'!A2132),"",'Discontinuity Log'!A2132)</f>
        <v>348</v>
      </c>
      <c r="D2121" s="264">
        <f>IF(ISBLANK('Discontinuity Log'!B2132),"",'Discontinuity Log'!B2132)</f>
        <v>745.75</v>
      </c>
      <c r="E2121" s="263" t="str">
        <f>IF(ISBLANK('Discontinuity Log'!C2132),"",'Discontinuity Log'!C2132)</f>
        <v>OTH</v>
      </c>
      <c r="F2121" s="263" t="str">
        <f>IF(ISBLANK('Discontinuity Log'!D2132),"",'Discontinuity Log'!D2132)</f>
        <v>O</v>
      </c>
      <c r="G2121" s="263" t="str">
        <f>IF(ISBLANK('Discontinuity Log'!E2132),"",'Discontinuity Log'!E2132)</f>
        <v>RZ</v>
      </c>
      <c r="H2121" s="263" t="str">
        <f>IF(ISBLANK('Discontinuity Log'!F2132),"",IF('Discontinuity Log'!F2132="-","",'Discontinuity Log'!F2132))</f>
        <v>COAL</v>
      </c>
      <c r="I2121" s="263" t="str">
        <f>IF(ISBLANK('Discontinuity Log'!G2132),"",'Discontinuity Log'!G2132)</f>
        <v>IN</v>
      </c>
      <c r="J2121" s="263" t="str">
        <f>IF(ISBLANK('Discontinuity Log'!H2132),"",'Discontinuity Log'!H2132)</f>
        <v>&gt;5mm</v>
      </c>
      <c r="K2121" s="263">
        <f>IF(ISBLANK('Discontinuity Log'!I2132),"",'Discontinuity Log'!I2132)</f>
        <v>80</v>
      </c>
      <c r="L2121" s="263" t="str">
        <f>IF(ISBLANK('Discontinuity Log'!J2132),"",'Discontinuity Log'!J2132)</f>
        <v>UN</v>
      </c>
      <c r="M2121" s="263" t="str">
        <f>IF(ISBLANK('Discontinuity Log'!K2132),"",'Discontinuity Log'!K2132)</f>
        <v>RO</v>
      </c>
      <c r="N2121" s="263">
        <f>IF(ISBLANK('Discontinuity Log'!L2132),"",'Discontinuity Log'!L2132)</f>
        <v>9</v>
      </c>
      <c r="O2121" s="263" t="str">
        <f>IF(ISBLANK('Discontinuity Log'!M2132),"",'Discontinuity Log'!M2132)</f>
        <v>R2</v>
      </c>
      <c r="P2121" s="263" t="str">
        <f>IF(ISBLANK('Discontinuity Log'!N2132),"",'Discontinuity Log'!N2132)</f>
        <v>W1</v>
      </c>
      <c r="Q2121" s="263">
        <f>IF(ISBLANK('Discontinuity Log'!O2132),"",'Discontinuity Log'!O2132)</f>
        <v>0</v>
      </c>
      <c r="R2121" s="263">
        <f>IF(ISBLANK('Discontinuity Log'!P2132),"",'Discontinuity Log'!P2132)</f>
        <v>30</v>
      </c>
      <c r="S2121" s="263" t="str">
        <f>IF(ISBLANK('Discontinuity Log'!Q2132),"",'Discontinuity Log'!Q2132)</f>
        <v/>
      </c>
      <c r="T2121" s="464" t="str">
        <f>IF(ISBLANK('Discontinuity Log'!R2132),"",'Discontinuity Log'!R2132)</f>
        <v>LOWER CONTACT OF COAL SEAM, GRANULAR UP TO CORE DIAMETER FRAGMENTS, PLATELY TO SHEETED</v>
      </c>
    </row>
    <row r="2122" spans="1:20" x14ac:dyDescent="0.3">
      <c r="A2122" s="261" t="str">
        <f>IF(ISBLANK('Geotech Log'!$C$2),"",IF('Discontinuity Log'!B2133&lt;&gt;"",'Geotech Log'!$C$2,""))</f>
        <v>DDH 3476</v>
      </c>
      <c r="B2122" s="261" t="str">
        <f>IF(ISBLANK('Geotech Log'!$R$4),"",IF('Discontinuity Log'!B2133&lt;&gt;"",'Geotech Log'!$R$4,""))</f>
        <v>FRO</v>
      </c>
      <c r="C2122" s="263">
        <f ca="1">IF(ISBLANK('Discontinuity Log'!A2133),"",'Discontinuity Log'!A2133)</f>
        <v>348</v>
      </c>
      <c r="D2122" s="264">
        <f>IF(ISBLANK('Discontinuity Log'!B2133),"",'Discontinuity Log'!B2133)</f>
        <v>745.79</v>
      </c>
      <c r="E2122" s="263" t="str">
        <f>IF(ISBLANK('Discontinuity Log'!C2133),"",'Discontinuity Log'!C2133)</f>
        <v>BD</v>
      </c>
      <c r="F2122" s="263" t="str">
        <f>IF(ISBLANK('Discontinuity Log'!D2133),"",'Discontinuity Log'!D2133)</f>
        <v>G</v>
      </c>
      <c r="G2122" s="263" t="str">
        <f>IF(ISBLANK('Discontinuity Log'!E2133),"",'Discontinuity Log'!E2133)</f>
        <v>COAL</v>
      </c>
      <c r="H2122" s="263" t="str">
        <f>IF(ISBLANK('Discontinuity Log'!F2133),"",IF('Discontinuity Log'!F2133="-","",'Discontinuity Log'!F2133))</f>
        <v/>
      </c>
      <c r="I2122" s="263" t="str">
        <f>IF(ISBLANK('Discontinuity Log'!G2133),"",'Discontinuity Log'!G2133)</f>
        <v>CC</v>
      </c>
      <c r="J2122" s="263" t="str">
        <f>IF(ISBLANK('Discontinuity Log'!H2133),"",'Discontinuity Log'!H2133)</f>
        <v>&lt;=1mm</v>
      </c>
      <c r="K2122" s="263" t="str">
        <f>IF(ISBLANK('Discontinuity Log'!I2133),"",'Discontinuity Log'!I2133)</f>
        <v/>
      </c>
      <c r="L2122" s="263" t="str">
        <f>IF(ISBLANK('Discontinuity Log'!J2133),"",'Discontinuity Log'!J2133)</f>
        <v>PL</v>
      </c>
      <c r="M2122" s="263" t="str">
        <f>IF(ISBLANK('Discontinuity Log'!K2133),"",'Discontinuity Log'!K2133)</f>
        <v>SM</v>
      </c>
      <c r="N2122" s="263">
        <f>IF(ISBLANK('Discontinuity Log'!L2133),"",'Discontinuity Log'!L2133)</f>
        <v>7</v>
      </c>
      <c r="O2122" s="263" t="str">
        <f>IF(ISBLANK('Discontinuity Log'!M2133),"",'Discontinuity Log'!M2133)</f>
        <v>R2</v>
      </c>
      <c r="P2122" s="263" t="str">
        <f>IF(ISBLANK('Discontinuity Log'!N2133),"",'Discontinuity Log'!N2133)</f>
        <v>W1</v>
      </c>
      <c r="Q2122" s="263">
        <f>IF(ISBLANK('Discontinuity Log'!O2133),"",'Discontinuity Log'!O2133)</f>
        <v>6</v>
      </c>
      <c r="R2122" s="263">
        <f>IF(ISBLANK('Discontinuity Log'!P2133),"",'Discontinuity Log'!P2133)</f>
        <v>54</v>
      </c>
      <c r="S2122" s="263" t="str">
        <f>IF(ISBLANK('Discontinuity Log'!Q2133),"",'Discontinuity Log'!Q2133)</f>
        <v/>
      </c>
      <c r="T2122" s="464" t="str">
        <f>IF(ISBLANK('Discontinuity Log'!R2133),"",'Discontinuity Log'!R2133)</f>
        <v/>
      </c>
    </row>
    <row r="2123" spans="1:20" x14ac:dyDescent="0.3">
      <c r="A2123" s="261" t="str">
        <f>IF(ISBLANK('Geotech Log'!$C$2),"",IF('Discontinuity Log'!B2134&lt;&gt;"",'Geotech Log'!$C$2,""))</f>
        <v>DDH 3476</v>
      </c>
      <c r="B2123" s="261" t="str">
        <f>IF(ISBLANK('Geotech Log'!$R$4),"",IF('Discontinuity Log'!B2134&lt;&gt;"",'Geotech Log'!$R$4,""))</f>
        <v>FRO</v>
      </c>
      <c r="C2123" s="263">
        <f ca="1">IF(ISBLANK('Discontinuity Log'!A2134),"",'Discontinuity Log'!A2134)</f>
        <v>348</v>
      </c>
      <c r="D2123" s="264">
        <f>IF(ISBLANK('Discontinuity Log'!B2134),"",'Discontinuity Log'!B2134)</f>
        <v>745.9</v>
      </c>
      <c r="E2123" s="263" t="str">
        <f>IF(ISBLANK('Discontinuity Log'!C2134),"",'Discontinuity Log'!C2134)</f>
        <v>JN</v>
      </c>
      <c r="F2123" s="263" t="str">
        <f>IF(ISBLANK('Discontinuity Log'!D2134),"",'Discontinuity Log'!D2134)</f>
        <v>G</v>
      </c>
      <c r="G2123" s="263" t="str">
        <f>IF(ISBLANK('Discontinuity Log'!E2134),"",'Discontinuity Log'!E2134)</f>
        <v>COAL</v>
      </c>
      <c r="H2123" s="263" t="str">
        <f>IF(ISBLANK('Discontinuity Log'!F2134),"",IF('Discontinuity Log'!F2134="-","",'Discontinuity Log'!F2134))</f>
        <v/>
      </c>
      <c r="I2123" s="263" t="str">
        <f>IF(ISBLANK('Discontinuity Log'!G2134),"",'Discontinuity Log'!G2134)</f>
        <v>CC</v>
      </c>
      <c r="J2123" s="263" t="str">
        <f>IF(ISBLANK('Discontinuity Log'!H2134),"",'Discontinuity Log'!H2134)</f>
        <v>&lt;=1mm</v>
      </c>
      <c r="K2123" s="263" t="str">
        <f>IF(ISBLANK('Discontinuity Log'!I2134),"",'Discontinuity Log'!I2134)</f>
        <v/>
      </c>
      <c r="L2123" s="263" t="str">
        <f>IF(ISBLANK('Discontinuity Log'!J2134),"",'Discontinuity Log'!J2134)</f>
        <v>UN</v>
      </c>
      <c r="M2123" s="263" t="str">
        <f>IF(ISBLANK('Discontinuity Log'!K2134),"",'Discontinuity Log'!K2134)</f>
        <v>RO</v>
      </c>
      <c r="N2123" s="263">
        <f>IF(ISBLANK('Discontinuity Log'!L2134),"",'Discontinuity Log'!L2134)</f>
        <v>11</v>
      </c>
      <c r="O2123" s="263" t="str">
        <f>IF(ISBLANK('Discontinuity Log'!M2134),"",'Discontinuity Log'!M2134)</f>
        <v>R2</v>
      </c>
      <c r="P2123" s="263" t="str">
        <f>IF(ISBLANK('Discontinuity Log'!N2134),"",'Discontinuity Log'!N2134)</f>
        <v>W1</v>
      </c>
      <c r="Q2123" s="263">
        <f>IF(ISBLANK('Discontinuity Log'!O2134),"",'Discontinuity Log'!O2134)</f>
        <v>20</v>
      </c>
      <c r="R2123" s="263">
        <f>IF(ISBLANK('Discontinuity Log'!P2134),"",'Discontinuity Log'!P2134)</f>
        <v>35</v>
      </c>
      <c r="S2123" s="263" t="str">
        <f>IF(ISBLANK('Discontinuity Log'!Q2134),"",'Discontinuity Log'!Q2134)</f>
        <v/>
      </c>
      <c r="T2123" s="464" t="str">
        <f>IF(ISBLANK('Discontinuity Log'!R2134),"",'Discontinuity Log'!R2134)</f>
        <v/>
      </c>
    </row>
    <row r="2124" spans="1:20" x14ac:dyDescent="0.3">
      <c r="A2124" s="261" t="str">
        <f>IF(ISBLANK('Geotech Log'!$C$2),"",IF('Discontinuity Log'!B2135&lt;&gt;"",'Geotech Log'!$C$2,""))</f>
        <v>DDH 3476</v>
      </c>
      <c r="B2124" s="261" t="str">
        <f>IF(ISBLANK('Geotech Log'!$R$4),"",IF('Discontinuity Log'!B2135&lt;&gt;"",'Geotech Log'!$R$4,""))</f>
        <v>FRO</v>
      </c>
      <c r="C2124" s="263">
        <f ca="1">IF(ISBLANK('Discontinuity Log'!A2135),"",'Discontinuity Log'!A2135)</f>
        <v>348</v>
      </c>
      <c r="D2124" s="264">
        <f>IF(ISBLANK('Discontinuity Log'!B2135),"",'Discontinuity Log'!B2135)</f>
        <v>746</v>
      </c>
      <c r="E2124" s="263" t="str">
        <f>IF(ISBLANK('Discontinuity Log'!C2135),"",'Discontinuity Log'!C2135)</f>
        <v>JN</v>
      </c>
      <c r="F2124" s="263" t="str">
        <f>IF(ISBLANK('Discontinuity Log'!D2135),"",'Discontinuity Log'!D2135)</f>
        <v>G</v>
      </c>
      <c r="G2124" s="263" t="str">
        <f>IF(ISBLANK('Discontinuity Log'!E2135),"",'Discontinuity Log'!E2135)</f>
        <v>COAL</v>
      </c>
      <c r="H2124" s="263" t="str">
        <f>IF(ISBLANK('Discontinuity Log'!F2135),"",IF('Discontinuity Log'!F2135="-","",'Discontinuity Log'!F2135))</f>
        <v/>
      </c>
      <c r="I2124" s="263" t="str">
        <f>IF(ISBLANK('Discontinuity Log'!G2135),"",'Discontinuity Log'!G2135)</f>
        <v>CC</v>
      </c>
      <c r="J2124" s="263" t="str">
        <f>IF(ISBLANK('Discontinuity Log'!H2135),"",'Discontinuity Log'!H2135)</f>
        <v>&lt;=1mm</v>
      </c>
      <c r="K2124" s="263" t="str">
        <f>IF(ISBLANK('Discontinuity Log'!I2135),"",'Discontinuity Log'!I2135)</f>
        <v/>
      </c>
      <c r="L2124" s="263" t="str">
        <f>IF(ISBLANK('Discontinuity Log'!J2135),"",'Discontinuity Log'!J2135)</f>
        <v>PL</v>
      </c>
      <c r="M2124" s="263" t="str">
        <f>IF(ISBLANK('Discontinuity Log'!K2135),"",'Discontinuity Log'!K2135)</f>
        <v>SM</v>
      </c>
      <c r="N2124" s="263">
        <f>IF(ISBLANK('Discontinuity Log'!L2135),"",'Discontinuity Log'!L2135)</f>
        <v>7</v>
      </c>
      <c r="O2124" s="263" t="str">
        <f>IF(ISBLANK('Discontinuity Log'!M2135),"",'Discontinuity Log'!M2135)</f>
        <v>R2</v>
      </c>
      <c r="P2124" s="263" t="str">
        <f>IF(ISBLANK('Discontinuity Log'!N2135),"",'Discontinuity Log'!N2135)</f>
        <v>W1</v>
      </c>
      <c r="Q2124" s="263">
        <f>IF(ISBLANK('Discontinuity Log'!O2135),"",'Discontinuity Log'!O2135)</f>
        <v>6</v>
      </c>
      <c r="R2124" s="263">
        <f>IF(ISBLANK('Discontinuity Log'!P2135),"",'Discontinuity Log'!P2135)</f>
        <v>21</v>
      </c>
      <c r="S2124" s="263" t="str">
        <f>IF(ISBLANK('Discontinuity Log'!Q2135),"",'Discontinuity Log'!Q2135)</f>
        <v/>
      </c>
      <c r="T2124" s="464" t="str">
        <f>IF(ISBLANK('Discontinuity Log'!R2135),"",'Discontinuity Log'!R2135)</f>
        <v/>
      </c>
    </row>
    <row r="2125" spans="1:20" x14ac:dyDescent="0.3">
      <c r="A2125" s="261" t="str">
        <f>IF(ISBLANK('Geotech Log'!$C$2),"",IF('Discontinuity Log'!B2136&lt;&gt;"",'Geotech Log'!$C$2,""))</f>
        <v>DDH 3476</v>
      </c>
      <c r="B2125" s="261" t="str">
        <f>IF(ISBLANK('Geotech Log'!$R$4),"",IF('Discontinuity Log'!B2136&lt;&gt;"",'Geotech Log'!$R$4,""))</f>
        <v>FRO</v>
      </c>
      <c r="C2125" s="263">
        <f ca="1">IF(ISBLANK('Discontinuity Log'!A2136),"",'Discontinuity Log'!A2136)</f>
        <v>349</v>
      </c>
      <c r="D2125" s="264">
        <f>IF(ISBLANK('Discontinuity Log'!B2136),"",'Discontinuity Log'!B2136)</f>
        <v>746.11</v>
      </c>
      <c r="E2125" s="263" t="str">
        <f>IF(ISBLANK('Discontinuity Log'!C2136),"",'Discontinuity Log'!C2136)</f>
        <v>OTH</v>
      </c>
      <c r="F2125" s="263" t="str">
        <f>IF(ISBLANK('Discontinuity Log'!D2136),"",'Discontinuity Log'!D2136)</f>
        <v>O</v>
      </c>
      <c r="G2125" s="263" t="str">
        <f>IF(ISBLANK('Discontinuity Log'!E2136),"",'Discontinuity Log'!E2136)</f>
        <v>RZ</v>
      </c>
      <c r="H2125" s="263" t="str">
        <f>IF(ISBLANK('Discontinuity Log'!F2136),"",IF('Discontinuity Log'!F2136="-","",'Discontinuity Log'!F2136))</f>
        <v>COAL</v>
      </c>
      <c r="I2125" s="263" t="str">
        <f>IF(ISBLANK('Discontinuity Log'!G2136),"",'Discontinuity Log'!G2136)</f>
        <v>IN</v>
      </c>
      <c r="J2125" s="263" t="str">
        <f>IF(ISBLANK('Discontinuity Log'!H2136),"",'Discontinuity Log'!H2136)</f>
        <v>&gt;5mm</v>
      </c>
      <c r="K2125" s="263">
        <f>IF(ISBLANK('Discontinuity Log'!I2136),"",'Discontinuity Log'!I2136)</f>
        <v>870</v>
      </c>
      <c r="L2125" s="263" t="str">
        <f>IF(ISBLANK('Discontinuity Log'!J2136),"",'Discontinuity Log'!J2136)</f>
        <v>PL</v>
      </c>
      <c r="M2125" s="263" t="str">
        <f>IF(ISBLANK('Discontinuity Log'!K2136),"",'Discontinuity Log'!K2136)</f>
        <v>SM</v>
      </c>
      <c r="N2125" s="263">
        <f>IF(ISBLANK('Discontinuity Log'!L2136),"",'Discontinuity Log'!L2136)</f>
        <v>7</v>
      </c>
      <c r="O2125" s="263" t="str">
        <f>IF(ISBLANK('Discontinuity Log'!M2136),"",'Discontinuity Log'!M2136)</f>
        <v>R1</v>
      </c>
      <c r="P2125" s="263" t="str">
        <f>IF(ISBLANK('Discontinuity Log'!N2136),"",'Discontinuity Log'!N2136)</f>
        <v>W1</v>
      </c>
      <c r="Q2125" s="263">
        <f>IF(ISBLANK('Discontinuity Log'!O2136),"",'Discontinuity Log'!O2136)</f>
        <v>0</v>
      </c>
      <c r="R2125" s="263">
        <f>IF(ISBLANK('Discontinuity Log'!P2136),"",'Discontinuity Log'!P2136)</f>
        <v>26</v>
      </c>
      <c r="S2125" s="263" t="str">
        <f>IF(ISBLANK('Discontinuity Log'!Q2136),"",'Discontinuity Log'!Q2136)</f>
        <v/>
      </c>
      <c r="T2125" s="464" t="str">
        <f>IF(ISBLANK('Discontinuity Log'!R2136),"",'Discontinuity Log'!R2136)</f>
        <v>UPPER CONTACT COAL SEAM</v>
      </c>
    </row>
    <row r="2126" spans="1:20" x14ac:dyDescent="0.3">
      <c r="A2126" s="261" t="str">
        <f>IF(ISBLANK('Geotech Log'!$C$2),"",IF('Discontinuity Log'!B2137&lt;&gt;"",'Geotech Log'!$C$2,""))</f>
        <v>DDH 3476</v>
      </c>
      <c r="B2126" s="261" t="str">
        <f>IF(ISBLANK('Geotech Log'!$R$4),"",IF('Discontinuity Log'!B2137&lt;&gt;"",'Geotech Log'!$R$4,""))</f>
        <v>FRO</v>
      </c>
      <c r="C2126" s="263">
        <f ca="1">IF(ISBLANK('Discontinuity Log'!A2137),"",'Discontinuity Log'!A2137)</f>
        <v>350</v>
      </c>
      <c r="D2126" s="264">
        <f>IF(ISBLANK('Discontinuity Log'!B2137),"",'Discontinuity Log'!B2137)</f>
        <v>747.12</v>
      </c>
      <c r="E2126" s="263" t="str">
        <f>IF(ISBLANK('Discontinuity Log'!C2137),"",'Discontinuity Log'!C2137)</f>
        <v>BRMEC</v>
      </c>
      <c r="F2126" s="263" t="str">
        <f>IF(ISBLANK('Discontinuity Log'!D2137),"",'Discontinuity Log'!D2137)</f>
        <v>O</v>
      </c>
      <c r="G2126" s="263" t="str">
        <f>IF(ISBLANK('Discontinuity Log'!E2137),"",'Discontinuity Log'!E2137)</f>
        <v>BR</v>
      </c>
      <c r="H2126" s="263" t="str">
        <f>IF(ISBLANK('Discontinuity Log'!F2137),"",IF('Discontinuity Log'!F2137="-","",'Discontinuity Log'!F2137))</f>
        <v/>
      </c>
      <c r="I2126" s="263" t="str">
        <f>IF(ISBLANK('Discontinuity Log'!G2137),"",'Discontinuity Log'!G2137)</f>
        <v>IN</v>
      </c>
      <c r="J2126" s="263" t="str">
        <f>IF(ISBLANK('Discontinuity Log'!H2137),"",'Discontinuity Log'!H2137)</f>
        <v>&gt;5mm</v>
      </c>
      <c r="K2126" s="263">
        <f>IF(ISBLANK('Discontinuity Log'!I2137),"",'Discontinuity Log'!I2137)</f>
        <v>120</v>
      </c>
      <c r="L2126" s="263" t="str">
        <f>IF(ISBLANK('Discontinuity Log'!J2137),"",'Discontinuity Log'!J2137)</f>
        <v>IR</v>
      </c>
      <c r="M2126" s="263" t="str">
        <f>IF(ISBLANK('Discontinuity Log'!K2137),"",'Discontinuity Log'!K2137)</f>
        <v>RO</v>
      </c>
      <c r="N2126" s="263">
        <f>IF(ISBLANK('Discontinuity Log'!L2137),"",'Discontinuity Log'!L2137)</f>
        <v>11</v>
      </c>
      <c r="O2126" s="263" t="str">
        <f>IF(ISBLANK('Discontinuity Log'!M2137),"",'Discontinuity Log'!M2137)</f>
        <v>R3</v>
      </c>
      <c r="P2126" s="263" t="str">
        <f>IF(ISBLANK('Discontinuity Log'!N2137),"",'Discontinuity Log'!N2137)</f>
        <v>W1</v>
      </c>
      <c r="Q2126" s="263">
        <f>IF(ISBLANK('Discontinuity Log'!O2137),"",'Discontinuity Log'!O2137)</f>
        <v>6</v>
      </c>
      <c r="R2126" s="263">
        <f>IF(ISBLANK('Discontinuity Log'!P2137),"",'Discontinuity Log'!P2137)</f>
        <v>40</v>
      </c>
      <c r="S2126" s="263" t="str">
        <f>IF(ISBLANK('Discontinuity Log'!Q2137),"",'Discontinuity Log'!Q2137)</f>
        <v/>
      </c>
      <c r="T2126" s="464" t="str">
        <f>IF(ISBLANK('Discontinuity Log'!R2137),"",'Discontinuity Log'!R2137)</f>
        <v>BROKEN ZONE TO LOWER COAL SEAM CONTACT</v>
      </c>
    </row>
    <row r="2127" spans="1:20" x14ac:dyDescent="0.3">
      <c r="A2127" s="261" t="str">
        <f>IF(ISBLANK('Geotech Log'!$C$2),"",IF('Discontinuity Log'!B2138&lt;&gt;"",'Geotech Log'!$C$2,""))</f>
        <v>DDH 3476</v>
      </c>
      <c r="B2127" s="261" t="str">
        <f>IF(ISBLANK('Geotech Log'!$R$4),"",IF('Discontinuity Log'!B2138&lt;&gt;"",'Geotech Log'!$R$4,""))</f>
        <v>FRO</v>
      </c>
      <c r="C2127" s="263">
        <f ca="1">IF(ISBLANK('Discontinuity Log'!A2138),"",'Discontinuity Log'!A2138)</f>
        <v>350</v>
      </c>
      <c r="D2127" s="264">
        <f>IF(ISBLANK('Discontinuity Log'!B2138),"",'Discontinuity Log'!B2138)</f>
        <v>747.2</v>
      </c>
      <c r="E2127" s="263" t="str">
        <f>IF(ISBLANK('Discontinuity Log'!C2138),"",'Discontinuity Log'!C2138)</f>
        <v>BD</v>
      </c>
      <c r="F2127" s="263" t="str">
        <f>IF(ISBLANK('Discontinuity Log'!D2138),"",'Discontinuity Log'!D2138)</f>
        <v>G</v>
      </c>
      <c r="G2127" s="263" t="str">
        <f>IF(ISBLANK('Discontinuity Log'!E2138),"",'Discontinuity Log'!E2138)</f>
        <v>COAL</v>
      </c>
      <c r="H2127" s="263" t="str">
        <f>IF(ISBLANK('Discontinuity Log'!F2138),"",IF('Discontinuity Log'!F2138="-","",'Discontinuity Log'!F2138))</f>
        <v/>
      </c>
      <c r="I2127" s="263" t="str">
        <f>IF(ISBLANK('Discontinuity Log'!G2138),"",'Discontinuity Log'!G2138)</f>
        <v>IN</v>
      </c>
      <c r="J2127" s="263" t="str">
        <f>IF(ISBLANK('Discontinuity Log'!H2138),"",'Discontinuity Log'!H2138)</f>
        <v>&gt;5mm</v>
      </c>
      <c r="K2127" s="263">
        <f>IF(ISBLANK('Discontinuity Log'!I2138),"",'Discontinuity Log'!I2138)</f>
        <v>10</v>
      </c>
      <c r="L2127" s="263" t="str">
        <f>IF(ISBLANK('Discontinuity Log'!J2138),"",'Discontinuity Log'!J2138)</f>
        <v>UN</v>
      </c>
      <c r="M2127" s="263" t="str">
        <f>IF(ISBLANK('Discontinuity Log'!K2138),"",'Discontinuity Log'!K2138)</f>
        <v>RO</v>
      </c>
      <c r="N2127" s="263">
        <f>IF(ISBLANK('Discontinuity Log'!L2138),"",'Discontinuity Log'!L2138)</f>
        <v>9</v>
      </c>
      <c r="O2127" s="263" t="str">
        <f>IF(ISBLANK('Discontinuity Log'!M2138),"",'Discontinuity Log'!M2138)</f>
        <v>R3</v>
      </c>
      <c r="P2127" s="263" t="str">
        <f>IF(ISBLANK('Discontinuity Log'!N2138),"",'Discontinuity Log'!N2138)</f>
        <v>W1</v>
      </c>
      <c r="Q2127" s="263">
        <f>IF(ISBLANK('Discontinuity Log'!O2138),"",'Discontinuity Log'!O2138)</f>
        <v>0</v>
      </c>
      <c r="R2127" s="263">
        <f>IF(ISBLANK('Discontinuity Log'!P2138),"",'Discontinuity Log'!P2138)</f>
        <v>36</v>
      </c>
      <c r="S2127" s="263" t="str">
        <f>IF(ISBLANK('Discontinuity Log'!Q2138),"",'Discontinuity Log'!Q2138)</f>
        <v/>
      </c>
      <c r="T2127" s="464" t="str">
        <f>IF(ISBLANK('Discontinuity Log'!R2138),"",'Discontinuity Log'!R2138)</f>
        <v/>
      </c>
    </row>
    <row r="2128" spans="1:20" x14ac:dyDescent="0.3">
      <c r="A2128" s="261" t="str">
        <f>IF(ISBLANK('Geotech Log'!$C$2),"",IF('Discontinuity Log'!B2139&lt;&gt;"",'Geotech Log'!$C$2,""))</f>
        <v>DDH 3476</v>
      </c>
      <c r="B2128" s="261" t="str">
        <f>IF(ISBLANK('Geotech Log'!$R$4),"",IF('Discontinuity Log'!B2139&lt;&gt;"",'Geotech Log'!$R$4,""))</f>
        <v>FRO</v>
      </c>
      <c r="C2128" s="263">
        <f ca="1">IF(ISBLANK('Discontinuity Log'!A2139),"",'Discontinuity Log'!A2139)</f>
        <v>350</v>
      </c>
      <c r="D2128" s="264">
        <f>IF(ISBLANK('Discontinuity Log'!B2139),"",'Discontinuity Log'!B2139)</f>
        <v>747.29</v>
      </c>
      <c r="E2128" s="263" t="str">
        <f>IF(ISBLANK('Discontinuity Log'!C2139),"",'Discontinuity Log'!C2139)</f>
        <v>BD</v>
      </c>
      <c r="F2128" s="263" t="str">
        <f>IF(ISBLANK('Discontinuity Log'!D2139),"",'Discontinuity Log'!D2139)</f>
        <v>G</v>
      </c>
      <c r="G2128" s="263" t="str">
        <f>IF(ISBLANK('Discontinuity Log'!E2139),"",'Discontinuity Log'!E2139)</f>
        <v>COAL</v>
      </c>
      <c r="H2128" s="263" t="str">
        <f>IF(ISBLANK('Discontinuity Log'!F2139),"",IF('Discontinuity Log'!F2139="-","",'Discontinuity Log'!F2139))</f>
        <v/>
      </c>
      <c r="I2128" s="263" t="str">
        <f>IF(ISBLANK('Discontinuity Log'!G2139),"",'Discontinuity Log'!G2139)</f>
        <v>CC</v>
      </c>
      <c r="J2128" s="263" t="str">
        <f>IF(ISBLANK('Discontinuity Log'!H2139),"",'Discontinuity Log'!H2139)</f>
        <v>&lt;=1mm</v>
      </c>
      <c r="K2128" s="263" t="str">
        <f>IF(ISBLANK('Discontinuity Log'!I2139),"",'Discontinuity Log'!I2139)</f>
        <v/>
      </c>
      <c r="L2128" s="263" t="str">
        <f>IF(ISBLANK('Discontinuity Log'!J2139),"",'Discontinuity Log'!J2139)</f>
        <v>PL</v>
      </c>
      <c r="M2128" s="263" t="str">
        <f>IF(ISBLANK('Discontinuity Log'!K2139),"",'Discontinuity Log'!K2139)</f>
        <v>SM</v>
      </c>
      <c r="N2128" s="263">
        <f>IF(ISBLANK('Discontinuity Log'!L2139),"",'Discontinuity Log'!L2139)</f>
        <v>7</v>
      </c>
      <c r="O2128" s="263" t="str">
        <f>IF(ISBLANK('Discontinuity Log'!M2139),"",'Discontinuity Log'!M2139)</f>
        <v>R3</v>
      </c>
      <c r="P2128" s="263" t="str">
        <f>IF(ISBLANK('Discontinuity Log'!N2139),"",'Discontinuity Log'!N2139)</f>
        <v>W1</v>
      </c>
      <c r="Q2128" s="263">
        <f>IF(ISBLANK('Discontinuity Log'!O2139),"",'Discontinuity Log'!O2139)</f>
        <v>6</v>
      </c>
      <c r="R2128" s="263">
        <f>IF(ISBLANK('Discontinuity Log'!P2139),"",'Discontinuity Log'!P2139)</f>
        <v>34</v>
      </c>
      <c r="S2128" s="263" t="str">
        <f>IF(ISBLANK('Discontinuity Log'!Q2139),"",'Discontinuity Log'!Q2139)</f>
        <v/>
      </c>
      <c r="T2128" s="464" t="str">
        <f>IF(ISBLANK('Discontinuity Log'!R2139),"",'Discontinuity Log'!R2139)</f>
        <v/>
      </c>
    </row>
    <row r="2129" spans="1:20" x14ac:dyDescent="0.3">
      <c r="A2129" s="261" t="str">
        <f>IF(ISBLANK('Geotech Log'!$C$2),"",IF('Discontinuity Log'!B2140&lt;&gt;"",'Geotech Log'!$C$2,""))</f>
        <v>DDH 3476</v>
      </c>
      <c r="B2129" s="261" t="str">
        <f>IF(ISBLANK('Geotech Log'!$R$4),"",IF('Discontinuity Log'!B2140&lt;&gt;"",'Geotech Log'!$R$4,""))</f>
        <v>FRO</v>
      </c>
      <c r="C2129" s="263">
        <f ca="1">IF(ISBLANK('Discontinuity Log'!A2140),"",'Discontinuity Log'!A2140)</f>
        <v>350</v>
      </c>
      <c r="D2129" s="264">
        <f>IF(ISBLANK('Discontinuity Log'!B2140),"",'Discontinuity Log'!B2140)</f>
        <v>747.35</v>
      </c>
      <c r="E2129" s="263" t="str">
        <f>IF(ISBLANK('Discontinuity Log'!C2140),"",'Discontinuity Log'!C2140)</f>
        <v>BD</v>
      </c>
      <c r="F2129" s="263" t="str">
        <f>IF(ISBLANK('Discontinuity Log'!D2140),"",'Discontinuity Log'!D2140)</f>
        <v>G</v>
      </c>
      <c r="G2129" s="263" t="str">
        <f>IF(ISBLANK('Discontinuity Log'!E2140),"",'Discontinuity Log'!E2140)</f>
        <v>COAL</v>
      </c>
      <c r="H2129" s="263" t="str">
        <f>IF(ISBLANK('Discontinuity Log'!F2140),"",IF('Discontinuity Log'!F2140="-","",'Discontinuity Log'!F2140))</f>
        <v/>
      </c>
      <c r="I2129" s="263" t="str">
        <f>IF(ISBLANK('Discontinuity Log'!G2140),"",'Discontinuity Log'!G2140)</f>
        <v>CC</v>
      </c>
      <c r="J2129" s="263" t="str">
        <f>IF(ISBLANK('Discontinuity Log'!H2140),"",'Discontinuity Log'!H2140)</f>
        <v>&lt;=1mm</v>
      </c>
      <c r="K2129" s="263" t="str">
        <f>IF(ISBLANK('Discontinuity Log'!I2140),"",'Discontinuity Log'!I2140)</f>
        <v/>
      </c>
      <c r="L2129" s="263" t="str">
        <f>IF(ISBLANK('Discontinuity Log'!J2140),"",'Discontinuity Log'!J2140)</f>
        <v>CU</v>
      </c>
      <c r="M2129" s="263" t="str">
        <f>IF(ISBLANK('Discontinuity Log'!K2140),"",'Discontinuity Log'!K2140)</f>
        <v>SM</v>
      </c>
      <c r="N2129" s="263">
        <f>IF(ISBLANK('Discontinuity Log'!L2140),"",'Discontinuity Log'!L2140)</f>
        <v>7</v>
      </c>
      <c r="O2129" s="263" t="str">
        <f>IF(ISBLANK('Discontinuity Log'!M2140),"",'Discontinuity Log'!M2140)</f>
        <v>R3</v>
      </c>
      <c r="P2129" s="263" t="str">
        <f>IF(ISBLANK('Discontinuity Log'!N2140),"",'Discontinuity Log'!N2140)</f>
        <v>W1</v>
      </c>
      <c r="Q2129" s="263">
        <f>IF(ISBLANK('Discontinuity Log'!O2140),"",'Discontinuity Log'!O2140)</f>
        <v>12</v>
      </c>
      <c r="R2129" s="263">
        <f>IF(ISBLANK('Discontinuity Log'!P2140),"",'Discontinuity Log'!P2140)</f>
        <v>39</v>
      </c>
      <c r="S2129" s="263" t="str">
        <f>IF(ISBLANK('Discontinuity Log'!Q2140),"",'Discontinuity Log'!Q2140)</f>
        <v/>
      </c>
      <c r="T2129" s="464" t="str">
        <f>IF(ISBLANK('Discontinuity Log'!R2140),"",'Discontinuity Log'!R2140)</f>
        <v/>
      </c>
    </row>
    <row r="2130" spans="1:20" x14ac:dyDescent="0.3">
      <c r="A2130" s="261" t="str">
        <f>IF(ISBLANK('Geotech Log'!$C$2),"",IF('Discontinuity Log'!B2141&lt;&gt;"",'Geotech Log'!$C$2,""))</f>
        <v>DDH 3476</v>
      </c>
      <c r="B2130" s="261" t="str">
        <f>IF(ISBLANK('Geotech Log'!$R$4),"",IF('Discontinuity Log'!B2141&lt;&gt;"",'Geotech Log'!$R$4,""))</f>
        <v>FRO</v>
      </c>
      <c r="C2130" s="263">
        <f ca="1">IF(ISBLANK('Discontinuity Log'!A2141),"",'Discontinuity Log'!A2141)</f>
        <v>350</v>
      </c>
      <c r="D2130" s="264">
        <f>IF(ISBLANK('Discontinuity Log'!B2141),"",'Discontinuity Log'!B2141)</f>
        <v>747.55</v>
      </c>
      <c r="E2130" s="263" t="str">
        <f>IF(ISBLANK('Discontinuity Log'!C2141),"",'Discontinuity Log'!C2141)</f>
        <v>BD</v>
      </c>
      <c r="F2130" s="263" t="str">
        <f>IF(ISBLANK('Discontinuity Log'!D2141),"",'Discontinuity Log'!D2141)</f>
        <v>G</v>
      </c>
      <c r="G2130" s="263" t="str">
        <f>IF(ISBLANK('Discontinuity Log'!E2141),"",'Discontinuity Log'!E2141)</f>
        <v>COAL</v>
      </c>
      <c r="H2130" s="263" t="str">
        <f>IF(ISBLANK('Discontinuity Log'!F2141),"",IF('Discontinuity Log'!F2141="-","",'Discontinuity Log'!F2141))</f>
        <v/>
      </c>
      <c r="I2130" s="263" t="str">
        <f>IF(ISBLANK('Discontinuity Log'!G2141),"",'Discontinuity Log'!G2141)</f>
        <v>CC</v>
      </c>
      <c r="J2130" s="263" t="str">
        <f>IF(ISBLANK('Discontinuity Log'!H2141),"",'Discontinuity Log'!H2141)</f>
        <v>&lt;=1mm</v>
      </c>
      <c r="K2130" s="263" t="str">
        <f>IF(ISBLANK('Discontinuity Log'!I2141),"",'Discontinuity Log'!I2141)</f>
        <v/>
      </c>
      <c r="L2130" s="263" t="str">
        <f>IF(ISBLANK('Discontinuity Log'!J2141),"",'Discontinuity Log'!J2141)</f>
        <v>CU</v>
      </c>
      <c r="M2130" s="263" t="str">
        <f>IF(ISBLANK('Discontinuity Log'!K2141),"",'Discontinuity Log'!K2141)</f>
        <v>SM</v>
      </c>
      <c r="N2130" s="263">
        <f>IF(ISBLANK('Discontinuity Log'!L2141),"",'Discontinuity Log'!L2141)</f>
        <v>7</v>
      </c>
      <c r="O2130" s="263" t="str">
        <f>IF(ISBLANK('Discontinuity Log'!M2141),"",'Discontinuity Log'!M2141)</f>
        <v>R3</v>
      </c>
      <c r="P2130" s="263" t="str">
        <f>IF(ISBLANK('Discontinuity Log'!N2141),"",'Discontinuity Log'!N2141)</f>
        <v>W1</v>
      </c>
      <c r="Q2130" s="263">
        <f>IF(ISBLANK('Discontinuity Log'!O2141),"",'Discontinuity Log'!O2141)</f>
        <v>12</v>
      </c>
      <c r="R2130" s="263">
        <f>IF(ISBLANK('Discontinuity Log'!P2141),"",'Discontinuity Log'!P2141)</f>
        <v>34</v>
      </c>
      <c r="S2130" s="263" t="str">
        <f>IF(ISBLANK('Discontinuity Log'!Q2141),"",'Discontinuity Log'!Q2141)</f>
        <v/>
      </c>
      <c r="T2130" s="464" t="str">
        <f>IF(ISBLANK('Discontinuity Log'!R2141),"",'Discontinuity Log'!R2141)</f>
        <v/>
      </c>
    </row>
    <row r="2131" spans="1:20" x14ac:dyDescent="0.3">
      <c r="A2131" s="261"/>
      <c r="B2131" s="261"/>
      <c r="C2131" s="263"/>
      <c r="D2131" s="264"/>
      <c r="E2131" s="263" t="str">
        <f>IF(ISBLANK('Discontinuity Log'!C2142),"",'Discontinuity Log'!C2142)</f>
        <v/>
      </c>
      <c r="F2131" s="263" t="str">
        <f>IF(ISBLANK('Discontinuity Log'!D2142),"",'Discontinuity Log'!D2142)</f>
        <v/>
      </c>
      <c r="G2131" s="263" t="str">
        <f>IF(ISBLANK('Discontinuity Log'!E2142),"",'Discontinuity Log'!E2142)</f>
        <v/>
      </c>
      <c r="H2131" s="263" t="str">
        <f>IF(ISBLANK('Discontinuity Log'!F2142),"",IF('Discontinuity Log'!F2142="-","",'Discontinuity Log'!F2142))</f>
        <v/>
      </c>
      <c r="I2131" s="263" t="str">
        <f>IF(ISBLANK('Discontinuity Log'!G2142),"",'Discontinuity Log'!G2142)</f>
        <v/>
      </c>
      <c r="J2131" s="263" t="str">
        <f>IF(ISBLANK('Discontinuity Log'!H2142),"",'Discontinuity Log'!H2142)</f>
        <v/>
      </c>
      <c r="K2131" s="263" t="str">
        <f>IF(ISBLANK('Discontinuity Log'!I2142),"",'Discontinuity Log'!I2142)</f>
        <v/>
      </c>
      <c r="L2131" s="263" t="str">
        <f>IF(ISBLANK('Discontinuity Log'!J2142),"",'Discontinuity Log'!J2142)</f>
        <v/>
      </c>
      <c r="M2131" s="263" t="str">
        <f>IF(ISBLANK('Discontinuity Log'!K2142),"",'Discontinuity Log'!K2142)</f>
        <v/>
      </c>
      <c r="N2131" s="263" t="str">
        <f>IF(ISBLANK('Discontinuity Log'!L2142),"",'Discontinuity Log'!L2142)</f>
        <v/>
      </c>
      <c r="O2131" s="263" t="str">
        <f>IF(ISBLANK('Discontinuity Log'!M2142),"",'Discontinuity Log'!M2142)</f>
        <v/>
      </c>
      <c r="P2131" s="263" t="str">
        <f>IF(ISBLANK('Discontinuity Log'!N2142),"",'Discontinuity Log'!N2142)</f>
        <v/>
      </c>
      <c r="Q2131" s="263" t="str">
        <f>IF(ISBLANK('Discontinuity Log'!O2142),"",'Discontinuity Log'!O2142)</f>
        <v/>
      </c>
      <c r="R2131" s="263" t="str">
        <f>IF(ISBLANK('Discontinuity Log'!P2142),"",'Discontinuity Log'!P2142)</f>
        <v/>
      </c>
      <c r="S2131" s="263" t="str">
        <f>IF(ISBLANK('Discontinuity Log'!Q2142),"",'Discontinuity Log'!Q2142)</f>
        <v/>
      </c>
      <c r="T2131" s="464" t="str">
        <f>IF(ISBLANK('Discontinuity Log'!R2142),"",'Discontinuity Log'!R2142)</f>
        <v/>
      </c>
    </row>
    <row r="2132" spans="1:20" x14ac:dyDescent="0.3">
      <c r="A2132" s="261"/>
      <c r="B2132" s="261"/>
      <c r="C2132" s="263"/>
      <c r="D2132" s="264"/>
      <c r="E2132" s="263"/>
      <c r="F2132" s="263"/>
      <c r="G2132" s="263"/>
      <c r="H2132" s="263"/>
      <c r="I2132" s="263"/>
      <c r="J2132" s="263"/>
      <c r="K2132" s="263"/>
      <c r="L2132" s="263"/>
      <c r="M2132" s="263"/>
      <c r="N2132" s="263"/>
      <c r="O2132" s="263"/>
      <c r="P2132" s="263"/>
      <c r="Q2132" s="263"/>
      <c r="R2132" s="263"/>
      <c r="S2132" s="263"/>
      <c r="T2132" s="464"/>
    </row>
    <row r="2133" spans="1:20" x14ac:dyDescent="0.3">
      <c r="A2133" s="261"/>
      <c r="B2133" s="261"/>
      <c r="C2133" s="263"/>
      <c r="D2133" s="264"/>
      <c r="E2133" s="263"/>
      <c r="F2133" s="263"/>
      <c r="G2133" s="263"/>
      <c r="H2133" s="263"/>
      <c r="I2133" s="263"/>
      <c r="J2133" s="263"/>
      <c r="K2133" s="263"/>
      <c r="L2133" s="263"/>
      <c r="M2133" s="263"/>
      <c r="N2133" s="263"/>
      <c r="O2133" s="263"/>
      <c r="P2133" s="263"/>
      <c r="Q2133" s="263"/>
      <c r="R2133" s="263"/>
      <c r="S2133" s="263"/>
      <c r="T2133" s="464"/>
    </row>
    <row r="2134" spans="1:20" x14ac:dyDescent="0.3">
      <c r="A2134" s="261"/>
      <c r="B2134" s="261"/>
      <c r="C2134" s="263"/>
      <c r="D2134" s="264"/>
      <c r="E2134" s="263"/>
      <c r="F2134" s="263"/>
      <c r="G2134" s="263"/>
      <c r="H2134" s="263"/>
      <c r="I2134" s="263"/>
      <c r="J2134" s="263"/>
      <c r="K2134" s="263"/>
      <c r="L2134" s="263"/>
      <c r="M2134" s="263"/>
      <c r="N2134" s="263"/>
      <c r="O2134" s="263"/>
      <c r="P2134" s="263"/>
      <c r="Q2134" s="263"/>
      <c r="R2134" s="263"/>
      <c r="S2134" s="263"/>
      <c r="T2134" s="464"/>
    </row>
    <row r="2135" spans="1:20" x14ac:dyDescent="0.3">
      <c r="A2135" s="261"/>
      <c r="B2135" s="261"/>
      <c r="C2135" s="263"/>
      <c r="D2135" s="264"/>
      <c r="E2135" s="263"/>
      <c r="F2135" s="263"/>
      <c r="G2135" s="263"/>
      <c r="H2135" s="263"/>
      <c r="I2135" s="263"/>
      <c r="J2135" s="263"/>
      <c r="K2135" s="263"/>
      <c r="L2135" s="263"/>
      <c r="M2135" s="263"/>
      <c r="N2135" s="263"/>
      <c r="O2135" s="263"/>
      <c r="P2135" s="263"/>
      <c r="Q2135" s="263"/>
      <c r="R2135" s="263"/>
      <c r="S2135" s="263"/>
      <c r="T2135" s="464"/>
    </row>
    <row r="2136" spans="1:20" x14ac:dyDescent="0.3">
      <c r="A2136" s="261"/>
      <c r="B2136" s="261"/>
      <c r="C2136" s="263"/>
      <c r="D2136" s="264"/>
      <c r="E2136" s="263"/>
      <c r="F2136" s="263"/>
      <c r="G2136" s="263"/>
      <c r="H2136" s="263"/>
      <c r="I2136" s="263"/>
      <c r="J2136" s="263"/>
      <c r="K2136" s="263"/>
      <c r="L2136" s="263"/>
      <c r="M2136" s="263"/>
      <c r="N2136" s="263"/>
      <c r="O2136" s="263"/>
      <c r="P2136" s="263"/>
      <c r="Q2136" s="263"/>
      <c r="R2136" s="263"/>
      <c r="S2136" s="263"/>
      <c r="T2136" s="464"/>
    </row>
    <row r="2137" spans="1:20" x14ac:dyDescent="0.3">
      <c r="A2137" s="261"/>
      <c r="B2137" s="261"/>
      <c r="C2137" s="263"/>
      <c r="D2137" s="264"/>
      <c r="E2137" s="263"/>
      <c r="F2137" s="263"/>
      <c r="G2137" s="263"/>
      <c r="H2137" s="263"/>
      <c r="I2137" s="263"/>
      <c r="J2137" s="263"/>
      <c r="K2137" s="263"/>
      <c r="L2137" s="263"/>
      <c r="M2137" s="263"/>
      <c r="N2137" s="263"/>
      <c r="O2137" s="263"/>
      <c r="P2137" s="263"/>
      <c r="Q2137" s="263"/>
      <c r="R2137" s="263"/>
      <c r="S2137" s="263"/>
      <c r="T2137" s="464"/>
    </row>
    <row r="2138" spans="1:20" x14ac:dyDescent="0.3">
      <c r="A2138" s="261"/>
      <c r="B2138" s="261"/>
      <c r="C2138" s="263"/>
      <c r="D2138" s="264"/>
      <c r="E2138" s="263"/>
      <c r="F2138" s="263"/>
      <c r="G2138" s="263"/>
      <c r="H2138" s="263"/>
      <c r="I2138" s="263"/>
      <c r="J2138" s="263"/>
      <c r="K2138" s="263"/>
      <c r="L2138" s="263"/>
      <c r="M2138" s="263"/>
      <c r="N2138" s="263"/>
      <c r="O2138" s="263"/>
      <c r="P2138" s="263"/>
      <c r="Q2138" s="263"/>
      <c r="R2138" s="263"/>
      <c r="S2138" s="263"/>
      <c r="T2138" s="464"/>
    </row>
    <row r="2139" spans="1:20" x14ac:dyDescent="0.3">
      <c r="A2139" s="261"/>
      <c r="B2139" s="261"/>
      <c r="C2139" s="263"/>
      <c r="D2139" s="264"/>
      <c r="E2139" s="263"/>
      <c r="F2139" s="263"/>
      <c r="G2139" s="263"/>
      <c r="H2139" s="263"/>
      <c r="I2139" s="263"/>
      <c r="J2139" s="263"/>
      <c r="K2139" s="263"/>
      <c r="L2139" s="263"/>
      <c r="M2139" s="263"/>
      <c r="N2139" s="263"/>
      <c r="O2139" s="263"/>
      <c r="P2139" s="263"/>
      <c r="Q2139" s="263"/>
      <c r="R2139" s="263"/>
      <c r="S2139" s="263"/>
      <c r="T2139" s="464"/>
    </row>
    <row r="2140" spans="1:20" x14ac:dyDescent="0.3">
      <c r="A2140" s="261"/>
      <c r="B2140" s="261"/>
      <c r="C2140" s="263"/>
      <c r="D2140" s="264"/>
      <c r="E2140" s="263"/>
      <c r="F2140" s="263"/>
      <c r="G2140" s="263"/>
      <c r="H2140" s="263"/>
      <c r="I2140" s="263"/>
      <c r="J2140" s="263"/>
      <c r="K2140" s="263"/>
      <c r="L2140" s="263"/>
      <c r="M2140" s="263"/>
      <c r="N2140" s="263"/>
      <c r="O2140" s="263"/>
      <c r="P2140" s="263"/>
      <c r="Q2140" s="263"/>
      <c r="R2140" s="263"/>
      <c r="S2140" s="263"/>
      <c r="T2140" s="464"/>
    </row>
    <row r="2141" spans="1:20" x14ac:dyDescent="0.3">
      <c r="A2141" s="261"/>
      <c r="B2141" s="261"/>
      <c r="C2141" s="263"/>
      <c r="D2141" s="264"/>
      <c r="E2141" s="263"/>
      <c r="F2141" s="263"/>
      <c r="G2141" s="263"/>
      <c r="H2141" s="263"/>
      <c r="I2141" s="263"/>
      <c r="J2141" s="263"/>
      <c r="K2141" s="263"/>
      <c r="L2141" s="263"/>
      <c r="M2141" s="263"/>
      <c r="N2141" s="263"/>
      <c r="O2141" s="263"/>
      <c r="P2141" s="263"/>
      <c r="Q2141" s="263"/>
      <c r="R2141" s="263"/>
      <c r="S2141" s="263"/>
      <c r="T2141" s="464"/>
    </row>
    <row r="2142" spans="1:20" x14ac:dyDescent="0.3">
      <c r="A2142" s="261"/>
      <c r="B2142" s="261"/>
      <c r="C2142" s="263"/>
      <c r="D2142" s="264"/>
      <c r="E2142" s="263"/>
      <c r="F2142" s="263"/>
      <c r="G2142" s="263"/>
      <c r="H2142" s="263"/>
      <c r="I2142" s="263"/>
      <c r="J2142" s="263"/>
      <c r="K2142" s="263"/>
      <c r="L2142" s="263"/>
      <c r="M2142" s="263"/>
      <c r="N2142" s="263"/>
      <c r="O2142" s="263"/>
      <c r="P2142" s="263"/>
      <c r="Q2142" s="263"/>
      <c r="R2142" s="263"/>
      <c r="S2142" s="263"/>
      <c r="T2142" s="464"/>
    </row>
    <row r="2143" spans="1:20" x14ac:dyDescent="0.3">
      <c r="A2143" s="261"/>
      <c r="B2143" s="261"/>
      <c r="C2143" s="263"/>
      <c r="D2143" s="264"/>
      <c r="E2143" s="263"/>
      <c r="F2143" s="263"/>
      <c r="G2143" s="263"/>
      <c r="H2143" s="263"/>
      <c r="I2143" s="263"/>
      <c r="J2143" s="263"/>
      <c r="K2143" s="263"/>
      <c r="L2143" s="263"/>
      <c r="M2143" s="263"/>
      <c r="N2143" s="263"/>
      <c r="O2143" s="263"/>
      <c r="P2143" s="263"/>
      <c r="Q2143" s="263"/>
      <c r="R2143" s="263"/>
      <c r="S2143" s="263"/>
      <c r="T2143" s="464"/>
    </row>
    <row r="2144" spans="1:20" x14ac:dyDescent="0.3">
      <c r="A2144" s="261"/>
      <c r="B2144" s="261"/>
      <c r="C2144" s="263"/>
      <c r="D2144" s="264"/>
      <c r="E2144" s="263"/>
      <c r="F2144" s="263"/>
      <c r="G2144" s="263"/>
      <c r="H2144" s="263"/>
      <c r="I2144" s="263"/>
      <c r="J2144" s="263"/>
      <c r="K2144" s="263"/>
      <c r="L2144" s="263"/>
      <c r="M2144" s="263"/>
      <c r="N2144" s="263"/>
      <c r="O2144" s="263"/>
      <c r="P2144" s="263"/>
      <c r="Q2144" s="263"/>
      <c r="R2144" s="263"/>
      <c r="S2144" s="263"/>
      <c r="T2144" s="464"/>
    </row>
    <row r="2145" spans="1:20" x14ac:dyDescent="0.3">
      <c r="A2145" s="261"/>
      <c r="B2145" s="261"/>
      <c r="C2145" s="263"/>
      <c r="D2145" s="264"/>
      <c r="E2145" s="263"/>
      <c r="F2145" s="263"/>
      <c r="G2145" s="263"/>
      <c r="H2145" s="263"/>
      <c r="I2145" s="263"/>
      <c r="J2145" s="263"/>
      <c r="K2145" s="263"/>
      <c r="L2145" s="263"/>
      <c r="M2145" s="263"/>
      <c r="N2145" s="263"/>
      <c r="O2145" s="263"/>
      <c r="P2145" s="263"/>
      <c r="Q2145" s="263"/>
      <c r="R2145" s="263"/>
      <c r="S2145" s="263"/>
      <c r="T2145" s="464"/>
    </row>
    <row r="2146" spans="1:20" x14ac:dyDescent="0.3">
      <c r="A2146" s="261"/>
      <c r="B2146" s="261"/>
      <c r="C2146" s="263"/>
      <c r="D2146" s="264"/>
      <c r="E2146" s="263"/>
      <c r="F2146" s="263"/>
      <c r="G2146" s="263"/>
      <c r="H2146" s="263"/>
      <c r="I2146" s="263"/>
      <c r="J2146" s="263"/>
      <c r="K2146" s="263"/>
      <c r="L2146" s="263"/>
      <c r="M2146" s="263"/>
      <c r="N2146" s="263"/>
      <c r="O2146" s="263"/>
      <c r="P2146" s="263"/>
      <c r="Q2146" s="263"/>
      <c r="R2146" s="263"/>
      <c r="S2146" s="263"/>
      <c r="T2146" s="464"/>
    </row>
    <row r="2147" spans="1:20" x14ac:dyDescent="0.3">
      <c r="A2147" s="261"/>
      <c r="B2147" s="261"/>
      <c r="C2147" s="263"/>
      <c r="D2147" s="264"/>
      <c r="E2147" s="263"/>
      <c r="F2147" s="263"/>
      <c r="G2147" s="263"/>
      <c r="H2147" s="263"/>
      <c r="I2147" s="263"/>
      <c r="J2147" s="263"/>
      <c r="K2147" s="263"/>
      <c r="L2147" s="263"/>
      <c r="M2147" s="263"/>
      <c r="N2147" s="263"/>
      <c r="O2147" s="263"/>
      <c r="P2147" s="263"/>
      <c r="Q2147" s="263"/>
      <c r="R2147" s="263"/>
      <c r="S2147" s="263"/>
      <c r="T2147" s="464"/>
    </row>
    <row r="2148" spans="1:20" x14ac:dyDescent="0.3">
      <c r="A2148" s="261"/>
      <c r="B2148" s="261"/>
      <c r="C2148" s="263"/>
      <c r="D2148" s="264"/>
      <c r="E2148" s="263"/>
      <c r="F2148" s="263"/>
      <c r="G2148" s="263"/>
      <c r="H2148" s="263"/>
      <c r="I2148" s="263"/>
      <c r="J2148" s="263"/>
      <c r="K2148" s="263"/>
      <c r="L2148" s="263"/>
      <c r="M2148" s="263"/>
      <c r="N2148" s="263"/>
      <c r="O2148" s="263"/>
      <c r="P2148" s="263"/>
      <c r="Q2148" s="263"/>
      <c r="R2148" s="263"/>
      <c r="S2148" s="263"/>
      <c r="T2148" s="464"/>
    </row>
    <row r="2149" spans="1:20" x14ac:dyDescent="0.3">
      <c r="A2149" s="261"/>
      <c r="B2149" s="261"/>
      <c r="C2149" s="263"/>
      <c r="D2149" s="264"/>
      <c r="E2149" s="263"/>
      <c r="F2149" s="263"/>
      <c r="G2149" s="263"/>
      <c r="H2149" s="263"/>
      <c r="I2149" s="263"/>
      <c r="J2149" s="263"/>
      <c r="K2149" s="263"/>
      <c r="L2149" s="263"/>
      <c r="M2149" s="263"/>
      <c r="N2149" s="263"/>
      <c r="O2149" s="263"/>
      <c r="P2149" s="263"/>
      <c r="Q2149" s="263"/>
      <c r="R2149" s="263"/>
      <c r="S2149" s="263"/>
      <c r="T2149" s="464"/>
    </row>
    <row r="2150" spans="1:20" x14ac:dyDescent="0.3">
      <c r="A2150" s="261"/>
      <c r="B2150" s="261"/>
      <c r="C2150" s="263"/>
      <c r="D2150" s="264"/>
      <c r="E2150" s="263"/>
      <c r="F2150" s="263"/>
      <c r="G2150" s="263"/>
      <c r="H2150" s="263"/>
      <c r="I2150" s="263"/>
      <c r="J2150" s="263"/>
      <c r="K2150" s="263"/>
      <c r="L2150" s="263"/>
      <c r="M2150" s="263"/>
      <c r="N2150" s="263"/>
      <c r="O2150" s="263"/>
      <c r="P2150" s="263"/>
      <c r="Q2150" s="263"/>
      <c r="R2150" s="263"/>
      <c r="S2150" s="263"/>
      <c r="T2150" s="464"/>
    </row>
    <row r="2151" spans="1:20" x14ac:dyDescent="0.3">
      <c r="A2151" s="261"/>
      <c r="B2151" s="261"/>
      <c r="C2151" s="263"/>
      <c r="D2151" s="264"/>
      <c r="E2151" s="263"/>
      <c r="F2151" s="263"/>
      <c r="G2151" s="263"/>
      <c r="H2151" s="263"/>
      <c r="I2151" s="263"/>
      <c r="J2151" s="263"/>
      <c r="K2151" s="263"/>
      <c r="L2151" s="263"/>
      <c r="M2151" s="263"/>
      <c r="N2151" s="263"/>
      <c r="O2151" s="263"/>
      <c r="P2151" s="263"/>
      <c r="Q2151" s="263"/>
      <c r="R2151" s="263"/>
      <c r="S2151" s="263"/>
      <c r="T2151" s="464"/>
    </row>
    <row r="2152" spans="1:20" x14ac:dyDescent="0.3">
      <c r="A2152" s="261"/>
      <c r="B2152" s="261"/>
      <c r="C2152" s="263"/>
      <c r="D2152" s="264"/>
      <c r="E2152" s="263"/>
      <c r="F2152" s="263"/>
      <c r="G2152" s="263"/>
      <c r="H2152" s="263"/>
      <c r="I2152" s="263"/>
      <c r="J2152" s="263"/>
      <c r="K2152" s="263"/>
      <c r="L2152" s="263"/>
      <c r="M2152" s="263"/>
      <c r="N2152" s="263"/>
      <c r="O2152" s="263"/>
      <c r="P2152" s="263"/>
      <c r="Q2152" s="263"/>
      <c r="R2152" s="263"/>
      <c r="S2152" s="263"/>
      <c r="T2152" s="464"/>
    </row>
    <row r="2153" spans="1:20" x14ac:dyDescent="0.3">
      <c r="A2153" s="261"/>
      <c r="B2153" s="261"/>
      <c r="C2153" s="263"/>
      <c r="D2153" s="264"/>
      <c r="E2153" s="263"/>
      <c r="F2153" s="263"/>
      <c r="G2153" s="263"/>
      <c r="H2153" s="263"/>
      <c r="I2153" s="263"/>
      <c r="J2153" s="263"/>
      <c r="K2153" s="263"/>
      <c r="L2153" s="263"/>
      <c r="M2153" s="263"/>
      <c r="N2153" s="263"/>
      <c r="O2153" s="263"/>
      <c r="P2153" s="263"/>
      <c r="Q2153" s="263"/>
      <c r="R2153" s="263"/>
      <c r="S2153" s="263"/>
      <c r="T2153" s="464"/>
    </row>
    <row r="2154" spans="1:20" x14ac:dyDescent="0.3">
      <c r="A2154" s="261"/>
      <c r="B2154" s="261"/>
      <c r="C2154" s="263"/>
      <c r="D2154" s="264"/>
      <c r="E2154" s="263"/>
      <c r="F2154" s="263"/>
      <c r="G2154" s="263"/>
      <c r="H2154" s="263"/>
      <c r="I2154" s="263"/>
      <c r="J2154" s="263"/>
      <c r="K2154" s="263"/>
      <c r="L2154" s="263"/>
      <c r="M2154" s="263"/>
      <c r="N2154" s="263"/>
      <c r="O2154" s="263"/>
      <c r="P2154" s="263"/>
      <c r="Q2154" s="263"/>
      <c r="R2154" s="263"/>
      <c r="S2154" s="263"/>
      <c r="T2154" s="464"/>
    </row>
    <row r="2155" spans="1:20" x14ac:dyDescent="0.3">
      <c r="A2155" s="261"/>
      <c r="B2155" s="261"/>
      <c r="C2155" s="263"/>
      <c r="D2155" s="264"/>
      <c r="E2155" s="263"/>
      <c r="F2155" s="263"/>
      <c r="G2155" s="263"/>
      <c r="H2155" s="263"/>
      <c r="I2155" s="263"/>
      <c r="J2155" s="263"/>
      <c r="K2155" s="263"/>
      <c r="L2155" s="263"/>
      <c r="M2155" s="263"/>
      <c r="N2155" s="263"/>
      <c r="O2155" s="263"/>
      <c r="P2155" s="263"/>
      <c r="Q2155" s="263"/>
      <c r="R2155" s="263"/>
      <c r="S2155" s="263"/>
      <c r="T2155" s="464"/>
    </row>
    <row r="2156" spans="1:20" x14ac:dyDescent="0.3">
      <c r="A2156" s="261"/>
      <c r="B2156" s="261"/>
      <c r="C2156" s="263"/>
      <c r="D2156" s="264"/>
      <c r="E2156" s="263"/>
      <c r="F2156" s="263"/>
      <c r="G2156" s="263"/>
      <c r="H2156" s="263"/>
      <c r="I2156" s="263"/>
      <c r="J2156" s="263"/>
      <c r="K2156" s="263"/>
      <c r="L2156" s="263"/>
      <c r="M2156" s="263"/>
      <c r="N2156" s="263"/>
      <c r="O2156" s="263"/>
      <c r="P2156" s="263"/>
      <c r="Q2156" s="263"/>
      <c r="R2156" s="263"/>
      <c r="S2156" s="263"/>
      <c r="T2156" s="464"/>
    </row>
    <row r="2157" spans="1:20" x14ac:dyDescent="0.3">
      <c r="A2157" s="261"/>
      <c r="B2157" s="261"/>
      <c r="C2157" s="263"/>
      <c r="D2157" s="264"/>
      <c r="E2157" s="263"/>
      <c r="F2157" s="263"/>
      <c r="G2157" s="263"/>
      <c r="H2157" s="263"/>
      <c r="I2157" s="263"/>
      <c r="J2157" s="263"/>
      <c r="K2157" s="263"/>
      <c r="L2157" s="263"/>
      <c r="M2157" s="263"/>
      <c r="N2157" s="263"/>
      <c r="O2157" s="263"/>
      <c r="P2157" s="263"/>
      <c r="Q2157" s="263"/>
      <c r="R2157" s="263"/>
      <c r="S2157" s="263"/>
      <c r="T2157" s="464"/>
    </row>
    <row r="2158" spans="1:20" x14ac:dyDescent="0.3">
      <c r="A2158" s="261"/>
      <c r="B2158" s="261"/>
      <c r="C2158" s="263"/>
      <c r="D2158" s="264"/>
      <c r="E2158" s="263"/>
      <c r="F2158" s="263"/>
      <c r="G2158" s="263"/>
      <c r="H2158" s="263"/>
      <c r="I2158" s="263"/>
      <c r="J2158" s="263"/>
      <c r="K2158" s="263"/>
      <c r="L2158" s="263"/>
      <c r="M2158" s="263"/>
      <c r="N2158" s="263"/>
      <c r="O2158" s="263"/>
      <c r="P2158" s="263"/>
      <c r="Q2158" s="263"/>
      <c r="R2158" s="263"/>
      <c r="S2158" s="263"/>
      <c r="T2158" s="464"/>
    </row>
    <row r="2159" spans="1:20" x14ac:dyDescent="0.3">
      <c r="A2159" s="261"/>
      <c r="B2159" s="261"/>
      <c r="C2159" s="263"/>
      <c r="D2159" s="264"/>
      <c r="E2159" s="263"/>
      <c r="F2159" s="263"/>
      <c r="G2159" s="263"/>
      <c r="H2159" s="263"/>
      <c r="I2159" s="263"/>
      <c r="J2159" s="263"/>
      <c r="K2159" s="263"/>
      <c r="L2159" s="263"/>
      <c r="M2159" s="263"/>
      <c r="N2159" s="263"/>
      <c r="O2159" s="263"/>
      <c r="P2159" s="263"/>
      <c r="Q2159" s="263"/>
      <c r="R2159" s="263"/>
      <c r="S2159" s="263"/>
      <c r="T2159" s="464"/>
    </row>
    <row r="2160" spans="1:20" x14ac:dyDescent="0.3">
      <c r="A2160" s="261"/>
      <c r="B2160" s="261"/>
      <c r="C2160" s="263"/>
      <c r="D2160" s="264"/>
      <c r="E2160" s="263"/>
      <c r="F2160" s="263"/>
      <c r="G2160" s="263"/>
      <c r="H2160" s="263"/>
      <c r="I2160" s="263"/>
      <c r="J2160" s="263"/>
      <c r="K2160" s="263"/>
      <c r="L2160" s="263"/>
      <c r="M2160" s="263"/>
      <c r="N2160" s="263"/>
      <c r="O2160" s="263"/>
      <c r="P2160" s="263"/>
      <c r="Q2160" s="263"/>
      <c r="R2160" s="263"/>
      <c r="S2160" s="263"/>
      <c r="T2160" s="464"/>
    </row>
    <row r="2161" spans="1:20" x14ac:dyDescent="0.3">
      <c r="A2161" s="261"/>
      <c r="B2161" s="261"/>
      <c r="C2161" s="263"/>
      <c r="D2161" s="264"/>
      <c r="E2161" s="263"/>
      <c r="F2161" s="263"/>
      <c r="G2161" s="263"/>
      <c r="H2161" s="263"/>
      <c r="I2161" s="263"/>
      <c r="J2161" s="263"/>
      <c r="K2161" s="263"/>
      <c r="L2161" s="263"/>
      <c r="M2161" s="263"/>
      <c r="N2161" s="263"/>
      <c r="O2161" s="263"/>
      <c r="P2161" s="263"/>
      <c r="Q2161" s="263"/>
      <c r="R2161" s="263"/>
      <c r="S2161" s="263"/>
      <c r="T2161" s="464"/>
    </row>
    <row r="2162" spans="1:20" x14ac:dyDescent="0.3">
      <c r="A2162" s="261"/>
      <c r="B2162" s="261"/>
      <c r="C2162" s="263"/>
      <c r="D2162" s="264"/>
      <c r="E2162" s="263"/>
      <c r="F2162" s="263"/>
      <c r="G2162" s="263"/>
      <c r="H2162" s="263"/>
      <c r="I2162" s="263"/>
      <c r="J2162" s="263"/>
      <c r="K2162" s="263"/>
      <c r="L2162" s="263"/>
      <c r="M2162" s="263"/>
      <c r="N2162" s="263"/>
      <c r="O2162" s="263"/>
      <c r="P2162" s="263"/>
      <c r="Q2162" s="263"/>
      <c r="R2162" s="263"/>
      <c r="S2162" s="263"/>
      <c r="T2162" s="464"/>
    </row>
    <row r="2163" spans="1:20" x14ac:dyDescent="0.3">
      <c r="A2163" s="261"/>
      <c r="B2163" s="261"/>
      <c r="C2163" s="263"/>
      <c r="D2163" s="264"/>
      <c r="E2163" s="263"/>
      <c r="F2163" s="263"/>
      <c r="G2163" s="263"/>
      <c r="H2163" s="263"/>
      <c r="I2163" s="263"/>
      <c r="J2163" s="263"/>
      <c r="K2163" s="263"/>
      <c r="L2163" s="263"/>
      <c r="M2163" s="263"/>
      <c r="N2163" s="263"/>
      <c r="O2163" s="263"/>
      <c r="P2163" s="263"/>
      <c r="Q2163" s="263"/>
      <c r="R2163" s="263"/>
      <c r="S2163" s="263"/>
      <c r="T2163" s="464"/>
    </row>
    <row r="2164" spans="1:20" x14ac:dyDescent="0.3">
      <c r="A2164" s="261"/>
      <c r="B2164" s="261"/>
      <c r="C2164" s="263"/>
      <c r="D2164" s="264"/>
      <c r="E2164" s="263"/>
      <c r="F2164" s="263"/>
      <c r="G2164" s="263"/>
      <c r="H2164" s="263"/>
      <c r="I2164" s="263"/>
      <c r="J2164" s="263"/>
      <c r="K2164" s="263"/>
      <c r="L2164" s="263"/>
      <c r="M2164" s="263"/>
      <c r="N2164" s="263"/>
      <c r="O2164" s="263"/>
      <c r="P2164" s="263"/>
      <c r="Q2164" s="263"/>
      <c r="R2164" s="263"/>
      <c r="S2164" s="263"/>
      <c r="T2164" s="464"/>
    </row>
    <row r="2165" spans="1:20" x14ac:dyDescent="0.3">
      <c r="A2165" s="261"/>
      <c r="B2165" s="261"/>
      <c r="C2165" s="263"/>
      <c r="D2165" s="264"/>
      <c r="E2165" s="263"/>
      <c r="F2165" s="263"/>
      <c r="G2165" s="263"/>
      <c r="H2165" s="263"/>
      <c r="I2165" s="263"/>
      <c r="J2165" s="263"/>
      <c r="K2165" s="263"/>
      <c r="L2165" s="263"/>
      <c r="M2165" s="263"/>
      <c r="N2165" s="263"/>
      <c r="O2165" s="263"/>
      <c r="P2165" s="263"/>
      <c r="Q2165" s="263"/>
      <c r="R2165" s="263"/>
      <c r="S2165" s="263"/>
      <c r="T2165" s="464"/>
    </row>
    <row r="2166" spans="1:20" x14ac:dyDescent="0.3">
      <c r="A2166" s="261"/>
      <c r="B2166" s="261"/>
      <c r="C2166" s="263"/>
      <c r="D2166" s="264"/>
      <c r="E2166" s="263"/>
      <c r="F2166" s="263"/>
      <c r="G2166" s="263"/>
      <c r="H2166" s="263"/>
      <c r="I2166" s="263"/>
      <c r="J2166" s="263"/>
      <c r="K2166" s="263"/>
      <c r="L2166" s="263"/>
      <c r="M2166" s="263"/>
      <c r="N2166" s="263"/>
      <c r="O2166" s="263"/>
      <c r="P2166" s="263"/>
      <c r="Q2166" s="263"/>
      <c r="R2166" s="263"/>
      <c r="S2166" s="263"/>
      <c r="T2166" s="464"/>
    </row>
    <row r="2167" spans="1:20" x14ac:dyDescent="0.3">
      <c r="A2167" s="261"/>
      <c r="B2167" s="261"/>
      <c r="C2167" s="263"/>
      <c r="D2167" s="264"/>
      <c r="E2167" s="263"/>
      <c r="F2167" s="263"/>
      <c r="G2167" s="263"/>
      <c r="H2167" s="263"/>
      <c r="I2167" s="263"/>
      <c r="J2167" s="263"/>
      <c r="K2167" s="263"/>
      <c r="L2167" s="263"/>
      <c r="M2167" s="263"/>
      <c r="N2167" s="263"/>
      <c r="O2167" s="263"/>
      <c r="P2167" s="263"/>
      <c r="Q2167" s="263"/>
      <c r="R2167" s="263"/>
      <c r="S2167" s="263"/>
      <c r="T2167" s="464"/>
    </row>
    <row r="2168" spans="1:20" x14ac:dyDescent="0.3">
      <c r="A2168" s="261"/>
      <c r="B2168" s="261"/>
      <c r="C2168" s="263"/>
      <c r="D2168" s="264"/>
      <c r="E2168" s="263"/>
      <c r="F2168" s="263"/>
      <c r="G2168" s="263"/>
      <c r="H2168" s="263"/>
      <c r="I2168" s="263"/>
      <c r="J2168" s="263"/>
      <c r="K2168" s="263"/>
      <c r="L2168" s="263"/>
      <c r="M2168" s="263"/>
      <c r="N2168" s="263"/>
      <c r="O2168" s="263"/>
      <c r="P2168" s="263"/>
      <c r="Q2168" s="263"/>
      <c r="R2168" s="263"/>
      <c r="S2168" s="263"/>
      <c r="T2168" s="464"/>
    </row>
    <row r="2169" spans="1:20" x14ac:dyDescent="0.3">
      <c r="A2169" s="261"/>
      <c r="B2169" s="261"/>
      <c r="C2169" s="263"/>
      <c r="D2169" s="264"/>
      <c r="E2169" s="263"/>
      <c r="F2169" s="263"/>
      <c r="G2169" s="263"/>
      <c r="H2169" s="263"/>
      <c r="I2169" s="263"/>
      <c r="J2169" s="263"/>
      <c r="K2169" s="263"/>
      <c r="L2169" s="263"/>
      <c r="M2169" s="263"/>
      <c r="N2169" s="263"/>
      <c r="O2169" s="263"/>
      <c r="P2169" s="263"/>
      <c r="Q2169" s="263"/>
      <c r="R2169" s="263"/>
      <c r="S2169" s="263"/>
      <c r="T2169" s="464"/>
    </row>
    <row r="2170" spans="1:20" x14ac:dyDescent="0.3">
      <c r="A2170" s="261"/>
      <c r="B2170" s="261"/>
      <c r="C2170" s="263"/>
      <c r="D2170" s="264"/>
      <c r="E2170" s="263"/>
      <c r="F2170" s="263"/>
      <c r="G2170" s="263"/>
      <c r="H2170" s="263"/>
      <c r="I2170" s="263"/>
      <c r="J2170" s="263"/>
      <c r="K2170" s="263"/>
      <c r="L2170" s="263"/>
      <c r="M2170" s="263"/>
      <c r="N2170" s="263"/>
      <c r="O2170" s="263"/>
      <c r="P2170" s="263"/>
      <c r="Q2170" s="263"/>
      <c r="R2170" s="263"/>
      <c r="S2170" s="263"/>
      <c r="T2170" s="464"/>
    </row>
    <row r="2171" spans="1:20" x14ac:dyDescent="0.3">
      <c r="A2171" s="261"/>
      <c r="B2171" s="261"/>
      <c r="C2171" s="263"/>
      <c r="D2171" s="264"/>
      <c r="E2171" s="263"/>
      <c r="F2171" s="263"/>
      <c r="G2171" s="263"/>
      <c r="H2171" s="263"/>
      <c r="I2171" s="263"/>
      <c r="J2171" s="263"/>
      <c r="K2171" s="263"/>
      <c r="L2171" s="263"/>
      <c r="M2171" s="263"/>
      <c r="N2171" s="263"/>
      <c r="O2171" s="263"/>
      <c r="P2171" s="263"/>
      <c r="Q2171" s="263"/>
      <c r="R2171" s="263"/>
      <c r="S2171" s="263"/>
      <c r="T2171" s="464"/>
    </row>
    <row r="2172" spans="1:20" x14ac:dyDescent="0.3">
      <c r="A2172" s="261"/>
      <c r="B2172" s="261"/>
      <c r="C2172" s="263"/>
      <c r="D2172" s="264"/>
      <c r="E2172" s="263"/>
      <c r="F2172" s="263"/>
      <c r="G2172" s="263"/>
      <c r="H2172" s="263"/>
      <c r="I2172" s="263"/>
      <c r="J2172" s="263"/>
      <c r="K2172" s="263"/>
      <c r="L2172" s="263"/>
      <c r="M2172" s="263"/>
      <c r="N2172" s="263"/>
      <c r="O2172" s="263"/>
      <c r="P2172" s="263"/>
      <c r="Q2172" s="263"/>
      <c r="R2172" s="263"/>
      <c r="S2172" s="263"/>
      <c r="T2172" s="464"/>
    </row>
    <row r="2173" spans="1:20" x14ac:dyDescent="0.3">
      <c r="A2173" s="261"/>
      <c r="B2173" s="261"/>
      <c r="C2173" s="263"/>
      <c r="D2173" s="264"/>
      <c r="E2173" s="263"/>
      <c r="F2173" s="263"/>
      <c r="G2173" s="263"/>
      <c r="H2173" s="263"/>
      <c r="I2173" s="263"/>
      <c r="J2173" s="263"/>
      <c r="K2173" s="263"/>
      <c r="L2173" s="263"/>
      <c r="M2173" s="263"/>
      <c r="N2173" s="263"/>
      <c r="O2173" s="263"/>
      <c r="P2173" s="263"/>
      <c r="Q2173" s="263"/>
      <c r="R2173" s="263"/>
      <c r="S2173" s="263"/>
      <c r="T2173" s="464"/>
    </row>
    <row r="2174" spans="1:20" x14ac:dyDescent="0.3">
      <c r="A2174" s="261"/>
      <c r="B2174" s="261"/>
      <c r="C2174" s="263"/>
      <c r="D2174" s="264"/>
      <c r="E2174" s="263"/>
      <c r="F2174" s="263"/>
      <c r="G2174" s="263"/>
      <c r="H2174" s="263"/>
      <c r="I2174" s="263"/>
      <c r="J2174" s="263"/>
      <c r="K2174" s="263"/>
      <c r="L2174" s="263"/>
      <c r="M2174" s="263"/>
      <c r="N2174" s="263"/>
      <c r="O2174" s="263"/>
      <c r="P2174" s="263"/>
      <c r="Q2174" s="263"/>
      <c r="R2174" s="263"/>
      <c r="S2174" s="263"/>
      <c r="T2174" s="464"/>
    </row>
    <row r="2175" spans="1:20" x14ac:dyDescent="0.3">
      <c r="A2175" s="261"/>
      <c r="B2175" s="261"/>
      <c r="C2175" s="263"/>
      <c r="D2175" s="264"/>
      <c r="E2175" s="263"/>
      <c r="F2175" s="263"/>
      <c r="G2175" s="263"/>
      <c r="H2175" s="263"/>
      <c r="I2175" s="263"/>
      <c r="J2175" s="263"/>
      <c r="K2175" s="263"/>
      <c r="L2175" s="263"/>
      <c r="M2175" s="263"/>
      <c r="N2175" s="263"/>
      <c r="O2175" s="263"/>
      <c r="P2175" s="263"/>
      <c r="Q2175" s="263"/>
      <c r="R2175" s="263"/>
      <c r="S2175" s="263"/>
      <c r="T2175" s="464"/>
    </row>
    <row r="2176" spans="1:20" x14ac:dyDescent="0.3">
      <c r="A2176" s="261"/>
      <c r="B2176" s="261"/>
      <c r="C2176" s="263"/>
      <c r="D2176" s="264"/>
      <c r="E2176" s="263"/>
      <c r="F2176" s="263"/>
      <c r="G2176" s="263"/>
      <c r="H2176" s="263"/>
      <c r="I2176" s="263"/>
      <c r="J2176" s="263"/>
      <c r="K2176" s="263"/>
      <c r="L2176" s="263"/>
      <c r="M2176" s="263"/>
      <c r="N2176" s="263"/>
      <c r="O2176" s="263"/>
      <c r="P2176" s="263"/>
      <c r="Q2176" s="263"/>
      <c r="R2176" s="263"/>
      <c r="S2176" s="263"/>
      <c r="T2176" s="464"/>
    </row>
    <row r="2177" spans="1:20" x14ac:dyDescent="0.3">
      <c r="A2177" s="261"/>
      <c r="B2177" s="261"/>
      <c r="C2177" s="263"/>
      <c r="D2177" s="264"/>
      <c r="E2177" s="263"/>
      <c r="F2177" s="263"/>
      <c r="G2177" s="263"/>
      <c r="H2177" s="263"/>
      <c r="I2177" s="263"/>
      <c r="J2177" s="263"/>
      <c r="K2177" s="263"/>
      <c r="L2177" s="263"/>
      <c r="M2177" s="263"/>
      <c r="N2177" s="263"/>
      <c r="O2177" s="263"/>
      <c r="P2177" s="263"/>
      <c r="Q2177" s="263"/>
      <c r="R2177" s="263"/>
      <c r="S2177" s="263"/>
      <c r="T2177" s="464"/>
    </row>
    <row r="2178" spans="1:20" x14ac:dyDescent="0.3">
      <c r="A2178" s="261"/>
      <c r="B2178" s="261"/>
      <c r="C2178" s="263"/>
      <c r="D2178" s="264"/>
      <c r="E2178" s="263"/>
      <c r="F2178" s="263"/>
      <c r="G2178" s="263"/>
      <c r="H2178" s="263"/>
      <c r="I2178" s="263"/>
      <c r="J2178" s="263"/>
      <c r="K2178" s="263"/>
      <c r="L2178" s="263"/>
      <c r="M2178" s="263"/>
      <c r="N2178" s="263"/>
      <c r="O2178" s="263"/>
      <c r="P2178" s="263"/>
      <c r="Q2178" s="263"/>
      <c r="R2178" s="263"/>
      <c r="S2178" s="263"/>
      <c r="T2178" s="464"/>
    </row>
    <row r="2179" spans="1:20" x14ac:dyDescent="0.3">
      <c r="A2179" s="261"/>
      <c r="B2179" s="261"/>
      <c r="C2179" s="263"/>
      <c r="D2179" s="264"/>
      <c r="E2179" s="263"/>
      <c r="F2179" s="263"/>
      <c r="G2179" s="263"/>
      <c r="H2179" s="263"/>
      <c r="I2179" s="263"/>
      <c r="J2179" s="263"/>
      <c r="K2179" s="263"/>
      <c r="L2179" s="263"/>
      <c r="M2179" s="263"/>
      <c r="N2179" s="263"/>
      <c r="O2179" s="263"/>
      <c r="P2179" s="263"/>
      <c r="Q2179" s="263"/>
      <c r="R2179" s="263"/>
      <c r="S2179" s="263"/>
      <c r="T2179" s="464"/>
    </row>
    <row r="2180" spans="1:20" x14ac:dyDescent="0.3">
      <c r="A2180" s="261"/>
      <c r="B2180" s="261"/>
      <c r="C2180" s="263"/>
      <c r="D2180" s="264"/>
      <c r="E2180" s="263"/>
      <c r="F2180" s="263"/>
      <c r="G2180" s="263"/>
      <c r="H2180" s="263"/>
      <c r="I2180" s="263"/>
      <c r="J2180" s="263"/>
      <c r="K2180" s="263"/>
      <c r="L2180" s="263"/>
      <c r="M2180" s="263"/>
      <c r="N2180" s="263"/>
      <c r="O2180" s="263"/>
      <c r="P2180" s="263"/>
      <c r="Q2180" s="263"/>
      <c r="R2180" s="263"/>
      <c r="S2180" s="263"/>
      <c r="T2180" s="464"/>
    </row>
    <row r="2181" spans="1:20" x14ac:dyDescent="0.3">
      <c r="A2181" s="261"/>
      <c r="B2181" s="261"/>
      <c r="C2181" s="263"/>
      <c r="D2181" s="264"/>
      <c r="E2181" s="263"/>
      <c r="F2181" s="263"/>
      <c r="G2181" s="263"/>
      <c r="H2181" s="263"/>
      <c r="I2181" s="263"/>
      <c r="J2181" s="263"/>
      <c r="K2181" s="263"/>
      <c r="L2181" s="263"/>
      <c r="M2181" s="263"/>
      <c r="N2181" s="263"/>
      <c r="O2181" s="263"/>
      <c r="P2181" s="263"/>
      <c r="Q2181" s="263"/>
      <c r="R2181" s="263"/>
      <c r="S2181" s="263"/>
      <c r="T2181" s="464"/>
    </row>
    <row r="2182" spans="1:20" x14ac:dyDescent="0.3">
      <c r="A2182" s="261"/>
      <c r="B2182" s="261"/>
      <c r="C2182" s="263"/>
      <c r="D2182" s="264"/>
      <c r="E2182" s="263"/>
      <c r="F2182" s="263"/>
      <c r="G2182" s="263"/>
      <c r="H2182" s="263"/>
      <c r="I2182" s="263"/>
      <c r="J2182" s="263"/>
      <c r="K2182" s="263"/>
      <c r="L2182" s="263"/>
      <c r="M2182" s="263"/>
      <c r="N2182" s="263"/>
      <c r="O2182" s="263"/>
      <c r="P2182" s="263"/>
      <c r="Q2182" s="263"/>
      <c r="R2182" s="263"/>
      <c r="S2182" s="263"/>
      <c r="T2182" s="464"/>
    </row>
    <row r="2183" spans="1:20" x14ac:dyDescent="0.3">
      <c r="A2183" s="261"/>
      <c r="B2183" s="261"/>
      <c r="C2183" s="263"/>
      <c r="D2183" s="264"/>
      <c r="E2183" s="263"/>
      <c r="F2183" s="263"/>
      <c r="G2183" s="263"/>
      <c r="H2183" s="263"/>
      <c r="I2183" s="263"/>
      <c r="J2183" s="263"/>
      <c r="K2183" s="263"/>
      <c r="L2183" s="263"/>
      <c r="M2183" s="263"/>
      <c r="N2183" s="263"/>
      <c r="O2183" s="263"/>
      <c r="P2183" s="263"/>
      <c r="Q2183" s="263"/>
      <c r="R2183" s="263"/>
      <c r="S2183" s="263"/>
      <c r="T2183" s="464"/>
    </row>
    <row r="2184" spans="1:20" x14ac:dyDescent="0.3">
      <c r="A2184" s="261"/>
      <c r="B2184" s="261"/>
      <c r="C2184" s="263"/>
      <c r="D2184" s="264"/>
      <c r="E2184" s="263"/>
      <c r="F2184" s="263"/>
      <c r="G2184" s="263"/>
      <c r="H2184" s="263"/>
      <c r="I2184" s="263"/>
      <c r="J2184" s="263"/>
      <c r="K2184" s="263"/>
      <c r="L2184" s="263"/>
      <c r="M2184" s="263"/>
      <c r="N2184" s="263"/>
      <c r="O2184" s="263"/>
      <c r="P2184" s="263"/>
      <c r="Q2184" s="263"/>
      <c r="R2184" s="263"/>
      <c r="S2184" s="263"/>
      <c r="T2184" s="464"/>
    </row>
    <row r="2185" spans="1:20" x14ac:dyDescent="0.3">
      <c r="A2185" s="261"/>
      <c r="B2185" s="261"/>
      <c r="C2185" s="263"/>
      <c r="D2185" s="264"/>
      <c r="E2185" s="263"/>
      <c r="F2185" s="263"/>
      <c r="G2185" s="263"/>
      <c r="H2185" s="263"/>
      <c r="I2185" s="263"/>
      <c r="J2185" s="263"/>
      <c r="K2185" s="263"/>
      <c r="L2185" s="263"/>
      <c r="M2185" s="263"/>
      <c r="N2185" s="263"/>
      <c r="O2185" s="263"/>
      <c r="P2185" s="263"/>
      <c r="Q2185" s="263"/>
      <c r="R2185" s="263"/>
      <c r="S2185" s="263"/>
      <c r="T2185" s="464"/>
    </row>
    <row r="2186" spans="1:20" x14ac:dyDescent="0.3">
      <c r="A2186" s="261"/>
      <c r="B2186" s="261"/>
      <c r="C2186" s="263"/>
      <c r="D2186" s="264"/>
      <c r="E2186" s="263"/>
      <c r="F2186" s="263"/>
      <c r="G2186" s="263"/>
      <c r="H2186" s="263"/>
      <c r="I2186" s="263"/>
      <c r="J2186" s="263"/>
      <c r="K2186" s="263"/>
      <c r="L2186" s="263"/>
      <c r="M2186" s="263"/>
      <c r="N2186" s="263"/>
      <c r="O2186" s="263"/>
      <c r="P2186" s="263"/>
      <c r="Q2186" s="263"/>
      <c r="R2186" s="263"/>
      <c r="S2186" s="263"/>
      <c r="T2186" s="464"/>
    </row>
    <row r="2187" spans="1:20" x14ac:dyDescent="0.3">
      <c r="A2187" s="261"/>
      <c r="B2187" s="261"/>
      <c r="C2187" s="263"/>
      <c r="D2187" s="264"/>
      <c r="E2187" s="263"/>
      <c r="F2187" s="263"/>
      <c r="G2187" s="263"/>
      <c r="H2187" s="263"/>
      <c r="I2187" s="263"/>
      <c r="J2187" s="263"/>
      <c r="K2187" s="263"/>
      <c r="L2187" s="263"/>
      <c r="M2187" s="263"/>
      <c r="N2187" s="263"/>
      <c r="O2187" s="263"/>
      <c r="P2187" s="263"/>
      <c r="Q2187" s="263"/>
      <c r="R2187" s="263"/>
      <c r="S2187" s="263"/>
      <c r="T2187" s="464"/>
    </row>
    <row r="2188" spans="1:20" x14ac:dyDescent="0.3">
      <c r="A2188" s="261"/>
      <c r="B2188" s="261"/>
      <c r="C2188" s="263"/>
      <c r="D2188" s="264"/>
      <c r="E2188" s="263"/>
      <c r="F2188" s="263"/>
      <c r="G2188" s="263"/>
      <c r="H2188" s="263"/>
      <c r="I2188" s="263"/>
      <c r="J2188" s="263"/>
      <c r="K2188" s="263"/>
      <c r="L2188" s="263"/>
      <c r="M2188" s="263"/>
      <c r="N2188" s="263"/>
      <c r="O2188" s="263"/>
      <c r="P2188" s="263"/>
      <c r="Q2188" s="263"/>
      <c r="R2188" s="263"/>
      <c r="S2188" s="263"/>
      <c r="T2188" s="464"/>
    </row>
    <row r="2189" spans="1:20" x14ac:dyDescent="0.3">
      <c r="A2189" s="261"/>
      <c r="B2189" s="261"/>
      <c r="C2189" s="263"/>
      <c r="D2189" s="264"/>
      <c r="E2189" s="263"/>
      <c r="F2189" s="263"/>
      <c r="G2189" s="263"/>
      <c r="H2189" s="263"/>
      <c r="I2189" s="263"/>
      <c r="J2189" s="263"/>
      <c r="K2189" s="263"/>
      <c r="L2189" s="263"/>
      <c r="M2189" s="263"/>
      <c r="N2189" s="263"/>
      <c r="O2189" s="263"/>
      <c r="P2189" s="263"/>
      <c r="Q2189" s="263"/>
      <c r="R2189" s="263"/>
      <c r="S2189" s="263"/>
      <c r="T2189" s="464"/>
    </row>
    <row r="2190" spans="1:20" x14ac:dyDescent="0.3">
      <c r="A2190" s="261"/>
      <c r="B2190" s="261"/>
      <c r="C2190" s="263"/>
      <c r="D2190" s="264"/>
      <c r="E2190" s="263"/>
      <c r="F2190" s="263"/>
      <c r="G2190" s="263"/>
      <c r="H2190" s="263"/>
      <c r="I2190" s="263"/>
      <c r="J2190" s="263"/>
      <c r="K2190" s="263"/>
      <c r="L2190" s="263"/>
      <c r="M2190" s="263"/>
      <c r="N2190" s="263"/>
      <c r="O2190" s="263"/>
      <c r="P2190" s="263"/>
      <c r="Q2190" s="263"/>
      <c r="R2190" s="263"/>
      <c r="S2190" s="263"/>
      <c r="T2190" s="46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143"/>
  <sheetViews>
    <sheetView tabSelected="1" topLeftCell="A65" workbookViewId="0">
      <selection activeCell="E2" sqref="E2:E85"/>
    </sheetView>
  </sheetViews>
  <sheetFormatPr defaultColWidth="9.109375" defaultRowHeight="14.4" x14ac:dyDescent="0.3"/>
  <cols>
    <col min="1" max="4" width="11.6640625" style="1" customWidth="1"/>
    <col min="5" max="5" width="11.6640625" style="181" customWidth="1"/>
    <col min="6" max="20" width="11.6640625" style="1" customWidth="1"/>
    <col min="21" max="21" width="18.6640625" style="1" customWidth="1"/>
    <col min="22" max="22" width="11.6640625" style="1" customWidth="1"/>
    <col min="23" max="16384" width="9.109375" style="1"/>
  </cols>
  <sheetData>
    <row r="1" spans="1:22" ht="30" customHeight="1" x14ac:dyDescent="0.3">
      <c r="A1" s="268" t="s">
        <v>149</v>
      </c>
      <c r="B1" s="268" t="s">
        <v>150</v>
      </c>
      <c r="C1" s="268" t="s">
        <v>447</v>
      </c>
      <c r="D1" s="268" t="s">
        <v>353</v>
      </c>
      <c r="E1" s="258" t="s">
        <v>448</v>
      </c>
      <c r="F1" s="268" t="s">
        <v>354</v>
      </c>
      <c r="G1" s="268" t="s">
        <v>357</v>
      </c>
      <c r="H1" s="268" t="s">
        <v>516</v>
      </c>
      <c r="I1" s="268" t="s">
        <v>524</v>
      </c>
      <c r="J1" s="268" t="s">
        <v>517</v>
      </c>
      <c r="K1" s="268" t="s">
        <v>355</v>
      </c>
      <c r="L1" s="268" t="s">
        <v>356</v>
      </c>
      <c r="M1" s="268" t="s">
        <v>657</v>
      </c>
      <c r="N1" s="268" t="s">
        <v>535</v>
      </c>
      <c r="O1" s="268" t="s">
        <v>525</v>
      </c>
      <c r="P1" s="268" t="s">
        <v>358</v>
      </c>
      <c r="Q1" s="268" t="s">
        <v>528</v>
      </c>
      <c r="R1" s="268" t="s">
        <v>531</v>
      </c>
      <c r="S1" s="268" t="s">
        <v>532</v>
      </c>
      <c r="T1" s="268" t="s">
        <v>533</v>
      </c>
      <c r="U1" s="268" t="s">
        <v>359</v>
      </c>
      <c r="V1" s="268" t="s">
        <v>386</v>
      </c>
    </row>
    <row r="2" spans="1:22" x14ac:dyDescent="0.3">
      <c r="A2" s="261" t="str">
        <f>IF(ISBLANK('Geotech Log'!$C$2),"",IF('PLT Log'!D6&lt;&gt;"",'Geotech Log'!$C$2,""))</f>
        <v>DDH 3476</v>
      </c>
      <c r="B2" s="261" t="str">
        <f>IF(ISBLANK('Geotech Log'!$R$4),"",IF('PLT Log'!D6&lt;&gt;"",'Geotech Log'!$R$4,""))</f>
        <v>FRO</v>
      </c>
      <c r="C2" s="270" t="str">
        <f>IF(ISBLANK('PLT Log'!C6),"",'PLT Log'!C6)</f>
        <v>MH</v>
      </c>
      <c r="D2" s="271">
        <f>IF(ISBLANK('PLT Log'!D6),"",'PLT Log'!D6)</f>
        <v>9.9</v>
      </c>
      <c r="E2" s="270">
        <f>IF(ISBLANK('PLT Log'!B6),"",'PLT Log'!B6)</f>
        <v>44054</v>
      </c>
      <c r="F2" s="271" t="str">
        <f>IF(ISBLANK('PLT Log'!E6),"",'PLT Log'!E6)</f>
        <v>DIAMETRAL</v>
      </c>
      <c r="G2" s="271" t="str">
        <f>IF(ISBLANK('PLT Log'!F6),"",'PLT Log'!F6)</f>
        <v>PARALLEL</v>
      </c>
      <c r="H2" s="271" t="str">
        <f>IF(ISBLANK('PLT Log'!G6),"",'PLT Log'!G6)</f>
        <v>SLST</v>
      </c>
      <c r="I2" s="271" t="str">
        <f>IF(ISBLANK('PLT Log'!H6),"",'PLT Log'!H6)</f>
        <v>DRY</v>
      </c>
      <c r="J2" s="271" t="str">
        <f>IF(ISBLANK('PLT Log'!I6),"",'PLT Log'!I6)</f>
        <v>R3</v>
      </c>
      <c r="K2" s="271">
        <f>IF(ISBLANK('PLT Log'!J6),"",'PLT Log'!J6)</f>
        <v>110</v>
      </c>
      <c r="L2" s="271" t="str">
        <f>IF(ISBLANK('PLT Log'!K6),"",'PLT Log'!K6)</f>
        <v/>
      </c>
      <c r="M2" s="271">
        <f>IF(ISBLANK('PLT Log'!L6),"",'PLT Log'!L6)</f>
        <v>61</v>
      </c>
      <c r="N2" s="271">
        <f>IF(ISBLANK('PLT Log'!M6),"",'PLT Log'!M6)</f>
        <v>6.2799999999999994</v>
      </c>
      <c r="O2" s="271">
        <f>IF(ISBLANK('PLT Log'!N6),"",'PLT Log'!N6)</f>
        <v>61</v>
      </c>
      <c r="P2" s="271">
        <f>IF(ISBLANK('PLT Log'!O6),"",'PLT Log'!O6)</f>
        <v>6.2799999999999994</v>
      </c>
      <c r="Q2" s="271">
        <f>IF(ISBLANK('PLT Log'!P6),"",'PLT Log'!P6)</f>
        <v>3721</v>
      </c>
      <c r="R2" s="271">
        <f>IF(ISBLANK('PLT Log'!Q6),"",'PLT Log'!Q6)</f>
        <v>1.6877183552808381</v>
      </c>
      <c r="S2" s="271">
        <f>IF(ISBLANK('PLT Log'!R6),"",'PLT Log'!R6)</f>
        <v>1.0936086176103976</v>
      </c>
      <c r="T2" s="271">
        <f>IF(ISBLANK('PLT Log'!S6),"",'PLT Log'!S6)</f>
        <v>1.8457033374343714</v>
      </c>
      <c r="U2" s="271" t="str">
        <f>IF(ISBLANK('PLT Log'!T6),"",'PLT Log'!T6)</f>
        <v>VALID - INTACT ROCK</v>
      </c>
      <c r="V2" s="271" t="str">
        <f>IF(ISBLANK('PLT Log'!U6),"",'PLT Log'!U6)</f>
        <v>-0.64 INITIAL PRESSURE</v>
      </c>
    </row>
    <row r="3" spans="1:22" x14ac:dyDescent="0.3">
      <c r="A3" s="261" t="str">
        <f>IF(ISBLANK('Geotech Log'!$C$2),"",IF('PLT Log'!D7&lt;&gt;"",'Geotech Log'!$C$2,""))</f>
        <v>DDH 3476</v>
      </c>
      <c r="B3" s="261" t="str">
        <f>IF(ISBLANK('Geotech Log'!$R$4),"",IF('PLT Log'!D7&lt;&gt;"",'Geotech Log'!$R$4,""))</f>
        <v>FRO</v>
      </c>
      <c r="C3" s="270" t="str">
        <f>IF(ISBLANK('PLT Log'!C7),"",'PLT Log'!C7)</f>
        <v>KK</v>
      </c>
      <c r="D3" s="271">
        <f>IF(ISBLANK('PLT Log'!D7),"",'PLT Log'!D7)</f>
        <v>18.02</v>
      </c>
      <c r="E3" s="270">
        <f>IF(ISBLANK('PLT Log'!B7),"",'PLT Log'!B7)</f>
        <v>44054</v>
      </c>
      <c r="F3" s="271" t="str">
        <f>IF(ISBLANK('PLT Log'!E7),"",'PLT Log'!E7)</f>
        <v>DIAMETRAL</v>
      </c>
      <c r="G3" s="271" t="str">
        <f>IF(ISBLANK('PLT Log'!F7),"",'PLT Log'!F7)</f>
        <v>PARALLEL</v>
      </c>
      <c r="H3" s="271" t="str">
        <f>IF(ISBLANK('PLT Log'!G7),"",'PLT Log'!G7)</f>
        <v>SLST</v>
      </c>
      <c r="I3" s="271" t="str">
        <f>IF(ISBLANK('PLT Log'!H7),"",'PLT Log'!H7)</f>
        <v>DRY</v>
      </c>
      <c r="J3" s="271" t="str">
        <f>IF(ISBLANK('PLT Log'!I7),"",'PLT Log'!I7)</f>
        <v>R3</v>
      </c>
      <c r="K3" s="271">
        <f>IF(ISBLANK('PLT Log'!J7),"",'PLT Log'!J7)</f>
        <v>110</v>
      </c>
      <c r="L3" s="271" t="str">
        <f>IF(ISBLANK('PLT Log'!K7),"",'PLT Log'!K7)</f>
        <v/>
      </c>
      <c r="M3" s="271">
        <f>IF(ISBLANK('PLT Log'!L7),"",'PLT Log'!L7)</f>
        <v>61</v>
      </c>
      <c r="N3" s="271">
        <f>IF(ISBLANK('PLT Log'!M7),"",'PLT Log'!M7)</f>
        <v>3.08</v>
      </c>
      <c r="O3" s="271">
        <f>IF(ISBLANK('PLT Log'!N7),"",'PLT Log'!N7)</f>
        <v>61</v>
      </c>
      <c r="P3" s="271">
        <f>IF(ISBLANK('PLT Log'!O7),"",'PLT Log'!O7)</f>
        <v>3.08</v>
      </c>
      <c r="Q3" s="271">
        <f>IF(ISBLANK('PLT Log'!P7),"",'PLT Log'!P7)</f>
        <v>3721</v>
      </c>
      <c r="R3" s="271">
        <f>IF(ISBLANK('PLT Log'!Q7),"",'PLT Log'!Q7)</f>
        <v>0.82773447997850036</v>
      </c>
      <c r="S3" s="271">
        <f>IF(ISBLANK('PLT Log'!R7),"",'PLT Log'!R7)</f>
        <v>1.0936086176103976</v>
      </c>
      <c r="T3" s="271">
        <f>IF(ISBLANK('PLT Log'!S7),"",'PLT Log'!S7)</f>
        <v>0.90521756039774914</v>
      </c>
      <c r="U3" s="271" t="str">
        <f>IF(ISBLANK('PLT Log'!T7),"",'PLT Log'!T7)</f>
        <v>VALID - INTACT ROCK</v>
      </c>
      <c r="V3" s="271" t="str">
        <f>IF(ISBLANK('PLT Log'!U7),"",'PLT Log'!U7)</f>
        <v/>
      </c>
    </row>
    <row r="4" spans="1:22" x14ac:dyDescent="0.3">
      <c r="A4" s="261" t="str">
        <f>IF(ISBLANK('Geotech Log'!$C$2),"",IF('PLT Log'!D8&lt;&gt;"",'Geotech Log'!$C$2,""))</f>
        <v>DDH 3476</v>
      </c>
      <c r="B4" s="261" t="str">
        <f>IF(ISBLANK('Geotech Log'!$R$4),"",IF('PLT Log'!D8&lt;&gt;"",'Geotech Log'!$R$4,""))</f>
        <v>FRO</v>
      </c>
      <c r="C4" s="270" t="str">
        <f>IF(ISBLANK('PLT Log'!C8),"",'PLT Log'!C8)</f>
        <v>KK</v>
      </c>
      <c r="D4" s="271">
        <f>IF(ISBLANK('PLT Log'!D8),"",'PLT Log'!D8)</f>
        <v>28.38</v>
      </c>
      <c r="E4" s="270">
        <f>IF(ISBLANK('PLT Log'!B8),"",'PLT Log'!B8)</f>
        <v>44054</v>
      </c>
      <c r="F4" s="271" t="str">
        <f>IF(ISBLANK('PLT Log'!E8),"",'PLT Log'!E8)</f>
        <v>DIAMETRAL</v>
      </c>
      <c r="G4" s="271" t="str">
        <f>IF(ISBLANK('PLT Log'!F8),"",'PLT Log'!F8)</f>
        <v>PARALLEL</v>
      </c>
      <c r="H4" s="271" t="str">
        <f>IF(ISBLANK('PLT Log'!G8),"",'PLT Log'!G8)</f>
        <v>SLST</v>
      </c>
      <c r="I4" s="271" t="str">
        <f>IF(ISBLANK('PLT Log'!H8),"",'PLT Log'!H8)</f>
        <v>DRY</v>
      </c>
      <c r="J4" s="271" t="str">
        <f>IF(ISBLANK('PLT Log'!I8),"",'PLT Log'!I8)</f>
        <v>R3</v>
      </c>
      <c r="K4" s="271">
        <f>IF(ISBLANK('PLT Log'!J8),"",'PLT Log'!J8)</f>
        <v>110</v>
      </c>
      <c r="L4" s="271" t="str">
        <f>IF(ISBLANK('PLT Log'!K8),"",'PLT Log'!K8)</f>
        <v/>
      </c>
      <c r="M4" s="271">
        <f>IF(ISBLANK('PLT Log'!L8),"",'PLT Log'!L8)</f>
        <v>61</v>
      </c>
      <c r="N4" s="271">
        <f>IF(ISBLANK('PLT Log'!M8),"",'PLT Log'!M8)</f>
        <v>0.32</v>
      </c>
      <c r="O4" s="271">
        <f>IF(ISBLANK('PLT Log'!N8),"",'PLT Log'!N8)</f>
        <v>61</v>
      </c>
      <c r="P4" s="271">
        <f>IF(ISBLANK('PLT Log'!O8),"",'PLT Log'!O8)</f>
        <v>0.32</v>
      </c>
      <c r="Q4" s="271">
        <f>IF(ISBLANK('PLT Log'!P8),"",'PLT Log'!P8)</f>
        <v>3721</v>
      </c>
      <c r="R4" s="271">
        <f>IF(ISBLANK('PLT Log'!Q8),"",'PLT Log'!Q8)</f>
        <v>8.5998387530233811E-2</v>
      </c>
      <c r="S4" s="271">
        <f>IF(ISBLANK('PLT Log'!R8),"",'PLT Log'!R8)</f>
        <v>1.0936086176103976</v>
      </c>
      <c r="T4" s="271">
        <f>IF(ISBLANK('PLT Log'!S8),"",'PLT Log'!S8)</f>
        <v>9.4048577703662262E-2</v>
      </c>
      <c r="U4" s="271" t="str">
        <f>IF(ISBLANK('PLT Log'!T8),"",'PLT Log'!T8)</f>
        <v>VALID - INTACT ROCK</v>
      </c>
      <c r="V4" s="271" t="str">
        <f>IF(ISBLANK('PLT Log'!U8),"",'PLT Log'!U8)</f>
        <v/>
      </c>
    </row>
    <row r="5" spans="1:22" x14ac:dyDescent="0.3">
      <c r="A5" s="261" t="str">
        <f>IF(ISBLANK('Geotech Log'!$C$2),"",IF('PLT Log'!D9&lt;&gt;"",'Geotech Log'!$C$2,""))</f>
        <v>DDH 3476</v>
      </c>
      <c r="B5" s="261" t="str">
        <f>IF(ISBLANK('Geotech Log'!$R$4),"",IF('PLT Log'!D9&lt;&gt;"",'Geotech Log'!$R$4,""))</f>
        <v>FRO</v>
      </c>
      <c r="C5" s="270" t="str">
        <f>IF(ISBLANK('PLT Log'!C9),"",'PLT Log'!C9)</f>
        <v>KK</v>
      </c>
      <c r="D5" s="271">
        <f>IF(ISBLANK('PLT Log'!D9),"",'PLT Log'!D9)</f>
        <v>39.92</v>
      </c>
      <c r="E5" s="270">
        <f>IF(ISBLANK('PLT Log'!B9),"",'PLT Log'!B9)</f>
        <v>44055</v>
      </c>
      <c r="F5" s="271" t="str">
        <f>IF(ISBLANK('PLT Log'!E9),"",'PLT Log'!E9)</f>
        <v>DIAMETRAL</v>
      </c>
      <c r="G5" s="271" t="str">
        <f>IF(ISBLANK('PLT Log'!F9),"",'PLT Log'!F9)</f>
        <v>PARALLEL</v>
      </c>
      <c r="H5" s="271" t="str">
        <f>IF(ISBLANK('PLT Log'!G9),"",'PLT Log'!G9)</f>
        <v>MST</v>
      </c>
      <c r="I5" s="271" t="str">
        <f>IF(ISBLANK('PLT Log'!H9),"",'PLT Log'!H9)</f>
        <v>DRY</v>
      </c>
      <c r="J5" s="271" t="str">
        <f>IF(ISBLANK('PLT Log'!I9),"",'PLT Log'!I9)</f>
        <v>R3</v>
      </c>
      <c r="K5" s="271">
        <f>IF(ISBLANK('PLT Log'!J9),"",'PLT Log'!J9)</f>
        <v>85</v>
      </c>
      <c r="L5" s="271" t="str">
        <f>IF(ISBLANK('PLT Log'!K9),"",'PLT Log'!K9)</f>
        <v/>
      </c>
      <c r="M5" s="271">
        <f>IF(ISBLANK('PLT Log'!L9),"",'PLT Log'!L9)</f>
        <v>61</v>
      </c>
      <c r="N5" s="271">
        <f>IF(ISBLANK('PLT Log'!M9),"",'PLT Log'!M9)</f>
        <v>5.92</v>
      </c>
      <c r="O5" s="271">
        <f>IF(ISBLANK('PLT Log'!N9),"",'PLT Log'!N9)</f>
        <v>61</v>
      </c>
      <c r="P5" s="271">
        <f>IF(ISBLANK('PLT Log'!O9),"",'PLT Log'!O9)</f>
        <v>5.92</v>
      </c>
      <c r="Q5" s="271">
        <f>IF(ISBLANK('PLT Log'!P9),"",'PLT Log'!P9)</f>
        <v>3721</v>
      </c>
      <c r="R5" s="271">
        <f>IF(ISBLANK('PLT Log'!Q9),"",'PLT Log'!Q9)</f>
        <v>1.5909701693093254</v>
      </c>
      <c r="S5" s="271">
        <f>IF(ISBLANK('PLT Log'!R9),"",'PLT Log'!R9)</f>
        <v>1.0936086176103976</v>
      </c>
      <c r="T5" s="271">
        <f>IF(ISBLANK('PLT Log'!S9),"",'PLT Log'!S9)</f>
        <v>1.7398986875177516</v>
      </c>
      <c r="U5" s="271" t="str">
        <f>IF(ISBLANK('PLT Log'!T9),"",'PLT Log'!T9)</f>
        <v>VALID - INTACT ROCK</v>
      </c>
      <c r="V5" s="271" t="str">
        <f>IF(ISBLANK('PLT Log'!U9),"",'PLT Log'!U9)</f>
        <v/>
      </c>
    </row>
    <row r="6" spans="1:22" x14ac:dyDescent="0.3">
      <c r="A6" s="261" t="str">
        <f>IF(ISBLANK('Geotech Log'!$C$2),"",IF('PLT Log'!D10&lt;&gt;"",'Geotech Log'!$C$2,""))</f>
        <v>DDH 3476</v>
      </c>
      <c r="B6" s="261" t="str">
        <f>IF(ISBLANK('Geotech Log'!$R$4),"",IF('PLT Log'!D10&lt;&gt;"",'Geotech Log'!$R$4,""))</f>
        <v>FRO</v>
      </c>
      <c r="C6" s="270" t="str">
        <f>IF(ISBLANK('PLT Log'!C10),"",'PLT Log'!C10)</f>
        <v>KK</v>
      </c>
      <c r="D6" s="271">
        <f>IF(ISBLANK('PLT Log'!D10),"",'PLT Log'!D10)</f>
        <v>46.46</v>
      </c>
      <c r="E6" s="270">
        <f>IF(ISBLANK('PLT Log'!B10),"",'PLT Log'!B10)</f>
        <v>44055</v>
      </c>
      <c r="F6" s="271" t="str">
        <f>IF(ISBLANK('PLT Log'!E10),"",'PLT Log'!E10)</f>
        <v>DIAMETRAL</v>
      </c>
      <c r="G6" s="271" t="str">
        <f>IF(ISBLANK('PLT Log'!F10),"",'PLT Log'!F10)</f>
        <v>PARALLEL</v>
      </c>
      <c r="H6" s="271" t="str">
        <f>IF(ISBLANK('PLT Log'!G10),"",'PLT Log'!G10)</f>
        <v>MST</v>
      </c>
      <c r="I6" s="271" t="str">
        <f>IF(ISBLANK('PLT Log'!H10),"",'PLT Log'!H10)</f>
        <v>DRY</v>
      </c>
      <c r="J6" s="271" t="str">
        <f>IF(ISBLANK('PLT Log'!I10),"",'PLT Log'!I10)</f>
        <v>R3</v>
      </c>
      <c r="K6" s="271">
        <f>IF(ISBLANK('PLT Log'!J10),"",'PLT Log'!J10)</f>
        <v>120</v>
      </c>
      <c r="L6" s="271" t="str">
        <f>IF(ISBLANK('PLT Log'!K10),"",'PLT Log'!K10)</f>
        <v/>
      </c>
      <c r="M6" s="271">
        <f>IF(ISBLANK('PLT Log'!L10),"",'PLT Log'!L10)</f>
        <v>61</v>
      </c>
      <c r="N6" s="271">
        <f>IF(ISBLANK('PLT Log'!M10),"",'PLT Log'!M10)</f>
        <v>4.32</v>
      </c>
      <c r="O6" s="271">
        <f>IF(ISBLANK('PLT Log'!N10),"",'PLT Log'!N10)</f>
        <v>61</v>
      </c>
      <c r="P6" s="271">
        <f>IF(ISBLANK('PLT Log'!O10),"",'PLT Log'!O10)</f>
        <v>4.32</v>
      </c>
      <c r="Q6" s="271">
        <f>IF(ISBLANK('PLT Log'!P10),"",'PLT Log'!P10)</f>
        <v>3721</v>
      </c>
      <c r="R6" s="271">
        <f>IF(ISBLANK('PLT Log'!Q10),"",'PLT Log'!Q10)</f>
        <v>1.1609782316581565</v>
      </c>
      <c r="S6" s="271">
        <f>IF(ISBLANK('PLT Log'!R10),"",'PLT Log'!R10)</f>
        <v>1.0936086176103976</v>
      </c>
      <c r="T6" s="271">
        <f>IF(ISBLANK('PLT Log'!S10),"",'PLT Log'!S10)</f>
        <v>1.2696557989994406</v>
      </c>
      <c r="U6" s="271" t="str">
        <f>IF(ISBLANK('PLT Log'!T10),"",'PLT Log'!T10)</f>
        <v>VALID - INTACT ROCK</v>
      </c>
      <c r="V6" s="271" t="str">
        <f>IF(ISBLANK('PLT Log'!U10),"",'PLT Log'!U10)</f>
        <v/>
      </c>
    </row>
    <row r="7" spans="1:22" x14ac:dyDescent="0.3">
      <c r="A7" s="261" t="str">
        <f>IF(ISBLANK('Geotech Log'!$C$2),"",IF('PLT Log'!D11&lt;&gt;"",'Geotech Log'!$C$2,""))</f>
        <v>DDH 3476</v>
      </c>
      <c r="B7" s="261" t="str">
        <f>IF(ISBLANK('Geotech Log'!$R$4),"",IF('PLT Log'!D11&lt;&gt;"",'Geotech Log'!$R$4,""))</f>
        <v>FRO</v>
      </c>
      <c r="C7" s="270" t="str">
        <f>IF(ISBLANK('PLT Log'!C11),"",'PLT Log'!C11)</f>
        <v>MH</v>
      </c>
      <c r="D7" s="271">
        <f>IF(ISBLANK('PLT Log'!D11),"",'PLT Log'!D11)</f>
        <v>56.24</v>
      </c>
      <c r="E7" s="270">
        <f>IF(ISBLANK('PLT Log'!B11),"",'PLT Log'!B11)</f>
        <v>44055</v>
      </c>
      <c r="F7" s="271" t="str">
        <f>IF(ISBLANK('PLT Log'!E11),"",'PLT Log'!E11)</f>
        <v>DIAMETRAL</v>
      </c>
      <c r="G7" s="271" t="str">
        <f>IF(ISBLANK('PLT Log'!F11),"",'PLT Log'!F11)</f>
        <v>PARALLEL</v>
      </c>
      <c r="H7" s="271" t="str">
        <f>IF(ISBLANK('PLT Log'!G11),"",'PLT Log'!G11)</f>
        <v>MST</v>
      </c>
      <c r="I7" s="271" t="str">
        <f>IF(ISBLANK('PLT Log'!H11),"",'PLT Log'!H11)</f>
        <v>DRY</v>
      </c>
      <c r="J7" s="271" t="str">
        <f>IF(ISBLANK('PLT Log'!I11),"",'PLT Log'!I11)</f>
        <v>R3</v>
      </c>
      <c r="K7" s="271">
        <f>IF(ISBLANK('PLT Log'!J11),"",'PLT Log'!J11)</f>
        <v>130</v>
      </c>
      <c r="L7" s="271" t="str">
        <f>IF(ISBLANK('PLT Log'!K11),"",'PLT Log'!K11)</f>
        <v/>
      </c>
      <c r="M7" s="271">
        <f>IF(ISBLANK('PLT Log'!L11),"",'PLT Log'!L11)</f>
        <v>61</v>
      </c>
      <c r="N7" s="271">
        <f>IF(ISBLANK('PLT Log'!M11),"",'PLT Log'!M11)</f>
        <v>7.46</v>
      </c>
      <c r="O7" s="271">
        <f>IF(ISBLANK('PLT Log'!N11),"",'PLT Log'!N11)</f>
        <v>61</v>
      </c>
      <c r="P7" s="271">
        <f>IF(ISBLANK('PLT Log'!O11),"",'PLT Log'!O11)</f>
        <v>7.46</v>
      </c>
      <c r="Q7" s="271">
        <f>IF(ISBLANK('PLT Log'!P11),"",'PLT Log'!P11)</f>
        <v>3721</v>
      </c>
      <c r="R7" s="271">
        <f>IF(ISBLANK('PLT Log'!Q11),"",'PLT Log'!Q11)</f>
        <v>2.0048374092985757</v>
      </c>
      <c r="S7" s="271">
        <f>IF(ISBLANK('PLT Log'!R11),"",'PLT Log'!R11)</f>
        <v>1.0936086176103976</v>
      </c>
      <c r="T7" s="271">
        <f>IF(ISBLANK('PLT Log'!S11),"",'PLT Log'!S11)</f>
        <v>2.1925074677166263</v>
      </c>
      <c r="U7" s="271" t="str">
        <f>IF(ISBLANK('PLT Log'!T11),"",'PLT Log'!T11)</f>
        <v>VALID - INTACT ROCK</v>
      </c>
      <c r="V7" s="271" t="str">
        <f>IF(ISBLANK('PLT Log'!U11),"",'PLT Log'!U11)</f>
        <v/>
      </c>
    </row>
    <row r="8" spans="1:22" x14ac:dyDescent="0.3">
      <c r="A8" s="261" t="str">
        <f>IF(ISBLANK('Geotech Log'!$C$2),"",IF('PLT Log'!D12&lt;&gt;"",'Geotech Log'!$C$2,""))</f>
        <v>DDH 3476</v>
      </c>
      <c r="B8" s="261" t="str">
        <f>IF(ISBLANK('Geotech Log'!$R$4),"",IF('PLT Log'!D12&lt;&gt;"",'Geotech Log'!$R$4,""))</f>
        <v>FRO</v>
      </c>
      <c r="C8" s="270" t="str">
        <f>IF(ISBLANK('PLT Log'!C12),"",'PLT Log'!C12)</f>
        <v>MH</v>
      </c>
      <c r="D8" s="271">
        <f>IF(ISBLANK('PLT Log'!D12),"",'PLT Log'!D12)</f>
        <v>66.8</v>
      </c>
      <c r="E8" s="270">
        <f>IF(ISBLANK('PLT Log'!B12),"",'PLT Log'!B12)</f>
        <v>44055</v>
      </c>
      <c r="F8" s="271" t="str">
        <f>IF(ISBLANK('PLT Log'!E12),"",'PLT Log'!E12)</f>
        <v>DIAMETRAL</v>
      </c>
      <c r="G8" s="271" t="str">
        <f>IF(ISBLANK('PLT Log'!F12),"",'PLT Log'!F12)</f>
        <v>PARALLEL</v>
      </c>
      <c r="H8" s="271" t="str">
        <f>IF(ISBLANK('PLT Log'!G12),"",'PLT Log'!G12)</f>
        <v>SLST</v>
      </c>
      <c r="I8" s="271" t="str">
        <f>IF(ISBLANK('PLT Log'!H12),"",'PLT Log'!H12)</f>
        <v>DRY</v>
      </c>
      <c r="J8" s="271" t="str">
        <f>IF(ISBLANK('PLT Log'!I12),"",'PLT Log'!I12)</f>
        <v>R3</v>
      </c>
      <c r="K8" s="271">
        <f>IF(ISBLANK('PLT Log'!J12),"",'PLT Log'!J12)</f>
        <v>116</v>
      </c>
      <c r="L8" s="271">
        <f>IF(ISBLANK('PLT Log'!K12),"",'PLT Log'!K12)</f>
        <v>40</v>
      </c>
      <c r="M8" s="271">
        <f>IF(ISBLANK('PLT Log'!L12),"",'PLT Log'!L12)</f>
        <v>61</v>
      </c>
      <c r="N8" s="271">
        <f>IF(ISBLANK('PLT Log'!M12),"",'PLT Log'!M12)</f>
        <v>17.72</v>
      </c>
      <c r="O8" s="271">
        <f>IF(ISBLANK('PLT Log'!N12),"",'PLT Log'!N12)</f>
        <v>61</v>
      </c>
      <c r="P8" s="271">
        <f>IF(ISBLANK('PLT Log'!O12),"",'PLT Log'!O12)</f>
        <v>17.72</v>
      </c>
      <c r="Q8" s="271">
        <f>IF(ISBLANK('PLT Log'!P12),"",'PLT Log'!P12)</f>
        <v>3721</v>
      </c>
      <c r="R8" s="271">
        <f>IF(ISBLANK('PLT Log'!Q12),"",'PLT Log'!Q12)</f>
        <v>4.7621607094866976</v>
      </c>
      <c r="S8" s="271">
        <f>IF(ISBLANK('PLT Log'!R12),"",'PLT Log'!R12)</f>
        <v>1.0936086176103976</v>
      </c>
      <c r="T8" s="271">
        <f>IF(ISBLANK('PLT Log'!S12),"",'PLT Log'!S12)</f>
        <v>5.2079399903402974</v>
      </c>
      <c r="U8" s="271" t="str">
        <f>IF(ISBLANK('PLT Log'!T12),"",'PLT Log'!T12)</f>
        <v>VALID - INTACT ROCK</v>
      </c>
      <c r="V8" s="271" t="str">
        <f>IF(ISBLANK('PLT Log'!U12),"",'PLT Log'!U12)</f>
        <v/>
      </c>
    </row>
    <row r="9" spans="1:22" x14ac:dyDescent="0.3">
      <c r="A9" s="261" t="str">
        <f>IF(ISBLANK('Geotech Log'!$C$2),"",IF('PLT Log'!D13&lt;&gt;"",'Geotech Log'!$C$2,""))</f>
        <v>DDH 3476</v>
      </c>
      <c r="B9" s="261" t="str">
        <f>IF(ISBLANK('Geotech Log'!$R$4),"",IF('PLT Log'!D13&lt;&gt;"",'Geotech Log'!$R$4,""))</f>
        <v>FRO</v>
      </c>
      <c r="C9" s="270" t="str">
        <f>IF(ISBLANK('PLT Log'!C13),"",'PLT Log'!C13)</f>
        <v>MH</v>
      </c>
      <c r="D9" s="271">
        <f>IF(ISBLANK('PLT Log'!D13),"",'PLT Log'!D13)</f>
        <v>66.989999999999995</v>
      </c>
      <c r="E9" s="270">
        <f>IF(ISBLANK('PLT Log'!B13),"",'PLT Log'!B13)</f>
        <v>44055</v>
      </c>
      <c r="F9" s="271" t="str">
        <f>IF(ISBLANK('PLT Log'!E13),"",'PLT Log'!E13)</f>
        <v>AXIAL</v>
      </c>
      <c r="G9" s="271" t="str">
        <f>IF(ISBLANK('PLT Log'!F13),"",'PLT Log'!F13)</f>
        <v>PERPENDICULAR</v>
      </c>
      <c r="H9" s="271" t="str">
        <f>IF(ISBLANK('PLT Log'!G13),"",'PLT Log'!G13)</f>
        <v>SLST</v>
      </c>
      <c r="I9" s="271" t="str">
        <f>IF(ISBLANK('PLT Log'!H13),"",'PLT Log'!H13)</f>
        <v>DRY</v>
      </c>
      <c r="J9" s="271" t="str">
        <f>IF(ISBLANK('PLT Log'!I13),"",'PLT Log'!I13)</f>
        <v>R3</v>
      </c>
      <c r="K9" s="271" t="str">
        <f>IF(ISBLANK('PLT Log'!J13),"",'PLT Log'!J13)</f>
        <v/>
      </c>
      <c r="L9" s="271">
        <f>IF(ISBLANK('PLT Log'!K13),"",'PLT Log'!K13)</f>
        <v>40</v>
      </c>
      <c r="M9" s="271">
        <f>IF(ISBLANK('PLT Log'!L13),"",'PLT Log'!L13)</f>
        <v>61</v>
      </c>
      <c r="N9" s="271">
        <f>IF(ISBLANK('PLT Log'!M13),"",'PLT Log'!M13)</f>
        <v>26.24</v>
      </c>
      <c r="O9" s="271">
        <f>IF(ISBLANK('PLT Log'!N13),"",'PLT Log'!N13)</f>
        <v>55.737819199837709</v>
      </c>
      <c r="P9" s="271">
        <f>IF(ISBLANK('PLT Log'!O13),"",'PLT Log'!O13)</f>
        <v>26.24</v>
      </c>
      <c r="Q9" s="271">
        <f>IF(ISBLANK('PLT Log'!P13),"",'PLT Log'!P13)</f>
        <v>3106.7044891537971</v>
      </c>
      <c r="R9" s="271">
        <f>IF(ISBLANK('PLT Log'!Q13),"",'PLT Log'!Q13)</f>
        <v>8.4462491014545265</v>
      </c>
      <c r="S9" s="271">
        <f>IF(ISBLANK('PLT Log'!R13),"",'PLT Log'!R13)</f>
        <v>1.0501007911225513</v>
      </c>
      <c r="T9" s="271">
        <f>IF(ISBLANK('PLT Log'!S13),"",'PLT Log'!S13)</f>
        <v>8.8694128634555369</v>
      </c>
      <c r="U9" s="271" t="str">
        <f>IF(ISBLANK('PLT Log'!T13),"",'PLT Log'!T13)</f>
        <v>VALID - INTACT ROCK</v>
      </c>
      <c r="V9" s="271" t="str">
        <f>IF(ISBLANK('PLT Log'!U13),"",'PLT Log'!U13)</f>
        <v/>
      </c>
    </row>
    <row r="10" spans="1:22" x14ac:dyDescent="0.3">
      <c r="A10" s="261" t="str">
        <f>IF(ISBLANK('Geotech Log'!$C$2),"",IF('PLT Log'!D14&lt;&gt;"",'Geotech Log'!$C$2,""))</f>
        <v>DDH 3476</v>
      </c>
      <c r="B10" s="261" t="str">
        <f>IF(ISBLANK('Geotech Log'!$R$4),"",IF('PLT Log'!D14&lt;&gt;"",'Geotech Log'!$R$4,""))</f>
        <v>FRO</v>
      </c>
      <c r="C10" s="270" t="str">
        <f>IF(ISBLANK('PLT Log'!C14),"",'PLT Log'!C14)</f>
        <v>MH</v>
      </c>
      <c r="D10" s="271">
        <f>IF(ISBLANK('PLT Log'!D14),"",'PLT Log'!D14)</f>
        <v>76.05</v>
      </c>
      <c r="E10" s="270">
        <f>IF(ISBLANK('PLT Log'!B14),"",'PLT Log'!B14)</f>
        <v>44055</v>
      </c>
      <c r="F10" s="271" t="str">
        <f>IF(ISBLANK('PLT Log'!E14),"",'PLT Log'!E14)</f>
        <v>DIAMETRAL</v>
      </c>
      <c r="G10" s="271" t="str">
        <f>IF(ISBLANK('PLT Log'!F14),"",'PLT Log'!F14)</f>
        <v>PARALLEL</v>
      </c>
      <c r="H10" s="271" t="str">
        <f>IF(ISBLANK('PLT Log'!G14),"",'PLT Log'!G14)</f>
        <v>SLST</v>
      </c>
      <c r="I10" s="271" t="str">
        <f>IF(ISBLANK('PLT Log'!H14),"",'PLT Log'!H14)</f>
        <v>DRY</v>
      </c>
      <c r="J10" s="271" t="str">
        <f>IF(ISBLANK('PLT Log'!I14),"",'PLT Log'!I14)</f>
        <v>R3</v>
      </c>
      <c r="K10" s="271">
        <f>IF(ISBLANK('PLT Log'!J14),"",'PLT Log'!J14)</f>
        <v>110</v>
      </c>
      <c r="L10" s="271" t="str">
        <f>IF(ISBLANK('PLT Log'!K14),"",'PLT Log'!K14)</f>
        <v/>
      </c>
      <c r="M10" s="271">
        <f>IF(ISBLANK('PLT Log'!L14),"",'PLT Log'!L14)</f>
        <v>61</v>
      </c>
      <c r="N10" s="271">
        <f>IF(ISBLANK('PLT Log'!M14),"",'PLT Log'!M14)</f>
        <v>27.78</v>
      </c>
      <c r="O10" s="271">
        <f>IF(ISBLANK('PLT Log'!N14),"",'PLT Log'!N14)</f>
        <v>61</v>
      </c>
      <c r="P10" s="271">
        <f>IF(ISBLANK('PLT Log'!O14),"",'PLT Log'!O14)</f>
        <v>27.78</v>
      </c>
      <c r="Q10" s="271">
        <f>IF(ISBLANK('PLT Log'!P14),"",'PLT Log'!P14)</f>
        <v>3721</v>
      </c>
      <c r="R10" s="271">
        <f>IF(ISBLANK('PLT Log'!Q14),"",'PLT Log'!Q14)</f>
        <v>7.4657350174684227</v>
      </c>
      <c r="S10" s="271">
        <f>IF(ISBLANK('PLT Log'!R14),"",'PLT Log'!R14)</f>
        <v>1.0936086176103976</v>
      </c>
      <c r="T10" s="271">
        <f>IF(ISBLANK('PLT Log'!S14),"",'PLT Log'!S14)</f>
        <v>8.1645921518991802</v>
      </c>
      <c r="U10" s="271" t="str">
        <f>IF(ISBLANK('PLT Log'!T14),"",'PLT Log'!T14)</f>
        <v>VALID - INTACT ROCK</v>
      </c>
      <c r="V10" s="271" t="str">
        <f>IF(ISBLANK('PLT Log'!U14),"",'PLT Log'!U14)</f>
        <v/>
      </c>
    </row>
    <row r="11" spans="1:22" x14ac:dyDescent="0.3">
      <c r="A11" s="261" t="str">
        <f>IF(ISBLANK('Geotech Log'!$C$2),"",IF('PLT Log'!D15&lt;&gt;"",'Geotech Log'!$C$2,""))</f>
        <v>DDH 3476</v>
      </c>
      <c r="B11" s="261" t="str">
        <f>IF(ISBLANK('Geotech Log'!$R$4),"",IF('PLT Log'!D15&lt;&gt;"",'Geotech Log'!$R$4,""))</f>
        <v>FRO</v>
      </c>
      <c r="C11" s="270" t="str">
        <f>IF(ISBLANK('PLT Log'!C15),"",'PLT Log'!C15)</f>
        <v>KK</v>
      </c>
      <c r="D11" s="271">
        <f>IF(ISBLANK('PLT Log'!D15),"",'PLT Log'!D15)</f>
        <v>88.5</v>
      </c>
      <c r="E11" s="270">
        <f>IF(ISBLANK('PLT Log'!B15),"",'PLT Log'!B15)</f>
        <v>44055</v>
      </c>
      <c r="F11" s="271" t="str">
        <f>IF(ISBLANK('PLT Log'!E15),"",'PLT Log'!E15)</f>
        <v>DIAMETRAL</v>
      </c>
      <c r="G11" s="271" t="str">
        <f>IF(ISBLANK('PLT Log'!F15),"",'PLT Log'!F15)</f>
        <v>PARALLEL</v>
      </c>
      <c r="H11" s="271" t="str">
        <f>IF(ISBLANK('PLT Log'!G15),"",'PLT Log'!G15)</f>
        <v>SST</v>
      </c>
      <c r="I11" s="271" t="str">
        <f>IF(ISBLANK('PLT Log'!H15),"",'PLT Log'!H15)</f>
        <v>DRY</v>
      </c>
      <c r="J11" s="271" t="str">
        <f>IF(ISBLANK('PLT Log'!I15),"",'PLT Log'!I15)</f>
        <v>R4</v>
      </c>
      <c r="K11" s="271">
        <f>IF(ISBLANK('PLT Log'!J15),"",'PLT Log'!J15)</f>
        <v>95</v>
      </c>
      <c r="L11" s="271" t="str">
        <f>IF(ISBLANK('PLT Log'!K15),"",'PLT Log'!K15)</f>
        <v/>
      </c>
      <c r="M11" s="271">
        <f>IF(ISBLANK('PLT Log'!L15),"",'PLT Log'!L15)</f>
        <v>61</v>
      </c>
      <c r="N11" s="271">
        <f>IF(ISBLANK('PLT Log'!M15),"",'PLT Log'!M15)</f>
        <v>12.78</v>
      </c>
      <c r="O11" s="271">
        <f>IF(ISBLANK('PLT Log'!N15),"",'PLT Log'!N15)</f>
        <v>61</v>
      </c>
      <c r="P11" s="271">
        <f>IF(ISBLANK('PLT Log'!O15),"",'PLT Log'!O15)</f>
        <v>12.78</v>
      </c>
      <c r="Q11" s="271">
        <f>IF(ISBLANK('PLT Log'!P15),"",'PLT Log'!P15)</f>
        <v>3721</v>
      </c>
      <c r="R11" s="271">
        <f>IF(ISBLANK('PLT Log'!Q15),"",'PLT Log'!Q15)</f>
        <v>3.4345606019887125</v>
      </c>
      <c r="S11" s="271">
        <f>IF(ISBLANK('PLT Log'!R15),"",'PLT Log'!R15)</f>
        <v>1.0936086176103976</v>
      </c>
      <c r="T11" s="271">
        <f>IF(ISBLANK('PLT Log'!S15),"",'PLT Log'!S15)</f>
        <v>3.7560650720400108</v>
      </c>
      <c r="U11" s="271" t="str">
        <f>IF(ISBLANK('PLT Log'!T15),"",'PLT Log'!T15)</f>
        <v>VALID - INTACT ROCK</v>
      </c>
      <c r="V11" s="271" t="str">
        <f>IF(ISBLANK('PLT Log'!U15),"",'PLT Log'!U15)</f>
        <v/>
      </c>
    </row>
    <row r="12" spans="1:22" x14ac:dyDescent="0.3">
      <c r="A12" s="261" t="str">
        <f>IF(ISBLANK('Geotech Log'!$C$2),"",IF('PLT Log'!D16&lt;&gt;"",'Geotech Log'!$C$2,""))</f>
        <v>DDH 3476</v>
      </c>
      <c r="B12" s="261" t="str">
        <f>IF(ISBLANK('Geotech Log'!$R$4),"",IF('PLT Log'!D16&lt;&gt;"",'Geotech Log'!$R$4,""))</f>
        <v>FRO</v>
      </c>
      <c r="C12" s="270" t="str">
        <f>IF(ISBLANK('PLT Log'!C16),"",'PLT Log'!C16)</f>
        <v>KK</v>
      </c>
      <c r="D12" s="271">
        <f>IF(ISBLANK('PLT Log'!D16),"",'PLT Log'!D16)</f>
        <v>97.83</v>
      </c>
      <c r="E12" s="270">
        <f>IF(ISBLANK('PLT Log'!B16),"",'PLT Log'!B16)</f>
        <v>44055</v>
      </c>
      <c r="F12" s="271" t="str">
        <f>IF(ISBLANK('PLT Log'!E16),"",'PLT Log'!E16)</f>
        <v>DIAMETRAL</v>
      </c>
      <c r="G12" s="271" t="str">
        <f>IF(ISBLANK('PLT Log'!F16),"",'PLT Log'!F16)</f>
        <v>PARALLEL</v>
      </c>
      <c r="H12" s="271" t="str">
        <f>IF(ISBLANK('PLT Log'!G16),"",'PLT Log'!G16)</f>
        <v>MST</v>
      </c>
      <c r="I12" s="271" t="str">
        <f>IF(ISBLANK('PLT Log'!H16),"",'PLT Log'!H16)</f>
        <v>DRY</v>
      </c>
      <c r="J12" s="271" t="str">
        <f>IF(ISBLANK('PLT Log'!I16),"",'PLT Log'!I16)</f>
        <v>R3</v>
      </c>
      <c r="K12" s="271">
        <f>IF(ISBLANK('PLT Log'!J16),"",'PLT Log'!J16)</f>
        <v>70</v>
      </c>
      <c r="L12" s="271" t="str">
        <f>IF(ISBLANK('PLT Log'!K16),"",'PLT Log'!K16)</f>
        <v/>
      </c>
      <c r="M12" s="271">
        <f>IF(ISBLANK('PLT Log'!L16),"",'PLT Log'!L16)</f>
        <v>61</v>
      </c>
      <c r="N12" s="271">
        <f>IF(ISBLANK('PLT Log'!M16),"",'PLT Log'!M16)</f>
        <v>2.3199999999999998</v>
      </c>
      <c r="O12" s="271">
        <f>IF(ISBLANK('PLT Log'!N16),"",'PLT Log'!N16)</f>
        <v>61</v>
      </c>
      <c r="P12" s="271">
        <f>IF(ISBLANK('PLT Log'!O16),"",'PLT Log'!O16)</f>
        <v>2.3199999999999998</v>
      </c>
      <c r="Q12" s="271">
        <f>IF(ISBLANK('PLT Log'!P16),"",'PLT Log'!P16)</f>
        <v>3721</v>
      </c>
      <c r="R12" s="271">
        <f>IF(ISBLANK('PLT Log'!Q16),"",'PLT Log'!Q16)</f>
        <v>0.6234883095941951</v>
      </c>
      <c r="S12" s="271">
        <f>IF(ISBLANK('PLT Log'!R16),"",'PLT Log'!R16)</f>
        <v>1.0936086176103976</v>
      </c>
      <c r="T12" s="271">
        <f>IF(ISBLANK('PLT Log'!S16),"",'PLT Log'!S16)</f>
        <v>0.68185218835155137</v>
      </c>
      <c r="U12" s="271" t="str">
        <f>IF(ISBLANK('PLT Log'!T16),"",'PLT Log'!T16)</f>
        <v>VALID - ROCK FABRIC</v>
      </c>
      <c r="V12" s="271" t="str">
        <f>IF(ISBLANK('PLT Log'!U16),"",'PLT Log'!U16)</f>
        <v>FAILED ON JOINT SURFACE, CA COATED</v>
      </c>
    </row>
    <row r="13" spans="1:22" x14ac:dyDescent="0.3">
      <c r="A13" s="261" t="str">
        <f>IF(ISBLANK('Geotech Log'!$C$2),"",IF('PLT Log'!D17&lt;&gt;"",'Geotech Log'!$C$2,""))</f>
        <v>DDH 3476</v>
      </c>
      <c r="B13" s="261" t="str">
        <f>IF(ISBLANK('Geotech Log'!$R$4),"",IF('PLT Log'!D17&lt;&gt;"",'Geotech Log'!$R$4,""))</f>
        <v>FRO</v>
      </c>
      <c r="C13" s="270" t="str">
        <f>IF(ISBLANK('PLT Log'!C17),"",'PLT Log'!C17)</f>
        <v>MH</v>
      </c>
      <c r="D13" s="271">
        <f>IF(ISBLANK('PLT Log'!D17),"",'PLT Log'!D17)</f>
        <v>114.95</v>
      </c>
      <c r="E13" s="270">
        <f>IF(ISBLANK('PLT Log'!B17),"",'PLT Log'!B17)</f>
        <v>44056</v>
      </c>
      <c r="F13" s="271" t="str">
        <f>IF(ISBLANK('PLT Log'!E17),"",'PLT Log'!E17)</f>
        <v>DIAMETRAL</v>
      </c>
      <c r="G13" s="271" t="str">
        <f>IF(ISBLANK('PLT Log'!F17),"",'PLT Log'!F17)</f>
        <v>PARALLEL</v>
      </c>
      <c r="H13" s="271" t="str">
        <f>IF(ISBLANK('PLT Log'!G17),"",'PLT Log'!G17)</f>
        <v>SLST</v>
      </c>
      <c r="I13" s="271" t="str">
        <f>IF(ISBLANK('PLT Log'!H17),"",'PLT Log'!H17)</f>
        <v>DRY</v>
      </c>
      <c r="J13" s="271" t="str">
        <f>IF(ISBLANK('PLT Log'!I17),"",'PLT Log'!I17)</f>
        <v>R3</v>
      </c>
      <c r="K13" s="271">
        <f>IF(ISBLANK('PLT Log'!J17),"",'PLT Log'!J17)</f>
        <v>72</v>
      </c>
      <c r="L13" s="271" t="str">
        <f>IF(ISBLANK('PLT Log'!K17),"",'PLT Log'!K17)</f>
        <v/>
      </c>
      <c r="M13" s="271">
        <f>IF(ISBLANK('PLT Log'!L17),"",'PLT Log'!L17)</f>
        <v>61</v>
      </c>
      <c r="N13" s="271">
        <f>IF(ISBLANK('PLT Log'!M17),"",'PLT Log'!M17)</f>
        <v>15.5</v>
      </c>
      <c r="O13" s="271">
        <f>IF(ISBLANK('PLT Log'!N17),"",'PLT Log'!N17)</f>
        <v>61</v>
      </c>
      <c r="P13" s="271">
        <f>IF(ISBLANK('PLT Log'!O17),"",'PLT Log'!O17)</f>
        <v>15.5</v>
      </c>
      <c r="Q13" s="271">
        <f>IF(ISBLANK('PLT Log'!P17),"",'PLT Log'!P17)</f>
        <v>3721</v>
      </c>
      <c r="R13" s="271">
        <f>IF(ISBLANK('PLT Log'!Q17),"",'PLT Log'!Q17)</f>
        <v>4.1655468959956998</v>
      </c>
      <c r="S13" s="271">
        <f>IF(ISBLANK('PLT Log'!R17),"",'PLT Log'!R17)</f>
        <v>1.0936086176103976</v>
      </c>
      <c r="T13" s="271">
        <f>IF(ISBLANK('PLT Log'!S17),"",'PLT Log'!S17)</f>
        <v>4.5554779825211398</v>
      </c>
      <c r="U13" s="271" t="str">
        <f>IF(ISBLANK('PLT Log'!T17),"",'PLT Log'!T17)</f>
        <v>VALID - INTACT ROCK</v>
      </c>
      <c r="V13" s="271" t="str">
        <f>IF(ISBLANK('PLT Log'!U17),"",'PLT Log'!U17)</f>
        <v/>
      </c>
    </row>
    <row r="14" spans="1:22" x14ac:dyDescent="0.3">
      <c r="A14" s="261" t="str">
        <f>IF(ISBLANK('Geotech Log'!$C$2),"",IF('PLT Log'!D18&lt;&gt;"",'Geotech Log'!$C$2,""))</f>
        <v>DDH 3476</v>
      </c>
      <c r="B14" s="261" t="str">
        <f>IF(ISBLANK('Geotech Log'!$R$4),"",IF('PLT Log'!D18&lt;&gt;"",'Geotech Log'!$R$4,""))</f>
        <v>FRO</v>
      </c>
      <c r="C14" s="270" t="str">
        <f>IF(ISBLANK('PLT Log'!C18),"",'PLT Log'!C18)</f>
        <v>MH</v>
      </c>
      <c r="D14" s="271">
        <f>IF(ISBLANK('PLT Log'!D18),"",'PLT Log'!D18)</f>
        <v>126.15</v>
      </c>
      <c r="E14" s="270">
        <f>IF(ISBLANK('PLT Log'!B18),"",'PLT Log'!B18)</f>
        <v>44056</v>
      </c>
      <c r="F14" s="271" t="str">
        <f>IF(ISBLANK('PLT Log'!E18),"",'PLT Log'!E18)</f>
        <v>DIAMETRAL</v>
      </c>
      <c r="G14" s="271" t="str">
        <f>IF(ISBLANK('PLT Log'!F18),"",'PLT Log'!F18)</f>
        <v>PARALLEL</v>
      </c>
      <c r="H14" s="271" t="str">
        <f>IF(ISBLANK('PLT Log'!G18),"",'PLT Log'!G18)</f>
        <v>SLST</v>
      </c>
      <c r="I14" s="271" t="str">
        <f>IF(ISBLANK('PLT Log'!H18),"",'PLT Log'!H18)</f>
        <v>DRY</v>
      </c>
      <c r="J14" s="271" t="str">
        <f>IF(ISBLANK('PLT Log'!I18),"",'PLT Log'!I18)</f>
        <v>R3</v>
      </c>
      <c r="K14" s="271">
        <f>IF(ISBLANK('PLT Log'!J18),"",'PLT Log'!J18)</f>
        <v>90</v>
      </c>
      <c r="L14" s="271" t="str">
        <f>IF(ISBLANK('PLT Log'!K18),"",'PLT Log'!K18)</f>
        <v/>
      </c>
      <c r="M14" s="271">
        <f>IF(ISBLANK('PLT Log'!L18),"",'PLT Log'!L18)</f>
        <v>61</v>
      </c>
      <c r="N14" s="271">
        <f>IF(ISBLANK('PLT Log'!M18),"",'PLT Log'!M18)</f>
        <v>14.78</v>
      </c>
      <c r="O14" s="271">
        <f>IF(ISBLANK('PLT Log'!N18),"",'PLT Log'!N18)</f>
        <v>61</v>
      </c>
      <c r="P14" s="271">
        <f>IF(ISBLANK('PLT Log'!O18),"",'PLT Log'!O18)</f>
        <v>14.78</v>
      </c>
      <c r="Q14" s="271">
        <f>IF(ISBLANK('PLT Log'!P18),"",'PLT Log'!P18)</f>
        <v>3721</v>
      </c>
      <c r="R14" s="271">
        <f>IF(ISBLANK('PLT Log'!Q18),"",'PLT Log'!Q18)</f>
        <v>3.972050524052674</v>
      </c>
      <c r="S14" s="271">
        <f>IF(ISBLANK('PLT Log'!R18),"",'PLT Log'!R18)</f>
        <v>1.0936086176103976</v>
      </c>
      <c r="T14" s="271">
        <f>IF(ISBLANK('PLT Log'!S18),"",'PLT Log'!S18)</f>
        <v>4.3438686826879005</v>
      </c>
      <c r="U14" s="271" t="str">
        <f>IF(ISBLANK('PLT Log'!T18),"",'PLT Log'!T18)</f>
        <v>VALID - INTACT ROCK</v>
      </c>
      <c r="V14" s="271" t="str">
        <f>IF(ISBLANK('PLT Log'!U18),"",'PLT Log'!U18)</f>
        <v/>
      </c>
    </row>
    <row r="15" spans="1:22" x14ac:dyDescent="0.3">
      <c r="A15" s="261" t="str">
        <f>IF(ISBLANK('Geotech Log'!$C$2),"",IF('PLT Log'!D19&lt;&gt;"",'Geotech Log'!$C$2,""))</f>
        <v>DDH 3476</v>
      </c>
      <c r="B15" s="261" t="str">
        <f>IF(ISBLANK('Geotech Log'!$R$4),"",IF('PLT Log'!D19&lt;&gt;"",'Geotech Log'!$R$4,""))</f>
        <v>FRO</v>
      </c>
      <c r="C15" s="270" t="str">
        <f>IF(ISBLANK('PLT Log'!C19),"",'PLT Log'!C19)</f>
        <v>MH</v>
      </c>
      <c r="D15" s="271">
        <f>IF(ISBLANK('PLT Log'!D19),"",'PLT Log'!D19)</f>
        <v>126.15</v>
      </c>
      <c r="E15" s="270">
        <f>IF(ISBLANK('PLT Log'!B19),"",'PLT Log'!B19)</f>
        <v>44056</v>
      </c>
      <c r="F15" s="271" t="str">
        <f>IF(ISBLANK('PLT Log'!E19),"",'PLT Log'!E19)</f>
        <v>AXIAL</v>
      </c>
      <c r="G15" s="271" t="str">
        <f>IF(ISBLANK('PLT Log'!F19),"",'PLT Log'!F19)</f>
        <v>PERPENDICULAR</v>
      </c>
      <c r="H15" s="271" t="str">
        <f>IF(ISBLANK('PLT Log'!G19),"",'PLT Log'!G19)</f>
        <v>SLST</v>
      </c>
      <c r="I15" s="271" t="str">
        <f>IF(ISBLANK('PLT Log'!H19),"",'PLT Log'!H19)</f>
        <v>DRY</v>
      </c>
      <c r="J15" s="271" t="str">
        <f>IF(ISBLANK('PLT Log'!I19),"",'PLT Log'!I19)</f>
        <v>R3</v>
      </c>
      <c r="K15" s="271" t="str">
        <f>IF(ISBLANK('PLT Log'!J19),"",'PLT Log'!J19)</f>
        <v/>
      </c>
      <c r="L15" s="271">
        <f>IF(ISBLANK('PLT Log'!K19),"",'PLT Log'!K19)</f>
        <v>35</v>
      </c>
      <c r="M15" s="271">
        <f>IF(ISBLANK('PLT Log'!L19),"",'PLT Log'!L19)</f>
        <v>35</v>
      </c>
      <c r="N15" s="271">
        <f>IF(ISBLANK('PLT Log'!M19),"",'PLT Log'!M19)</f>
        <v>18</v>
      </c>
      <c r="O15" s="271">
        <f>IF(ISBLANK('PLT Log'!N19),"",'PLT Log'!N19)</f>
        <v>39.493270848342945</v>
      </c>
      <c r="P15" s="271">
        <f>IF(ISBLANK('PLT Log'!O19),"",'PLT Log'!O19)</f>
        <v>18</v>
      </c>
      <c r="Q15" s="271">
        <f>IF(ISBLANK('PLT Log'!P19),"",'PLT Log'!P19)</f>
        <v>1559.7184423005747</v>
      </c>
      <c r="R15" s="271">
        <f>IF(ISBLANK('PLT Log'!Q19),"",'PLT Log'!Q19)</f>
        <v>11.540544441758421</v>
      </c>
      <c r="S15" s="271">
        <f>IF(ISBLANK('PLT Log'!R19),"",'PLT Log'!R19)</f>
        <v>0.89928819966525153</v>
      </c>
      <c r="T15" s="271">
        <f>IF(ISBLANK('PLT Log'!S19),"",'PLT Log'!S19)</f>
        <v>10.378275434185756</v>
      </c>
      <c r="U15" s="271" t="str">
        <f>IF(ISBLANK('PLT Log'!T19),"",'PLT Log'!T19)</f>
        <v>VALID - INTACT ROCK</v>
      </c>
      <c r="V15" s="271" t="str">
        <f>IF(ISBLANK('PLT Log'!U19),"",'PLT Log'!U19)</f>
        <v/>
      </c>
    </row>
    <row r="16" spans="1:22" x14ac:dyDescent="0.3">
      <c r="A16" s="261" t="str">
        <f>IF(ISBLANK('Geotech Log'!$C$2),"",IF('PLT Log'!D20&lt;&gt;"",'Geotech Log'!$C$2,""))</f>
        <v>DDH 3476</v>
      </c>
      <c r="B16" s="261" t="str">
        <f>IF(ISBLANK('Geotech Log'!$R$4),"",IF('PLT Log'!D20&lt;&gt;"",'Geotech Log'!$R$4,""))</f>
        <v>FRO</v>
      </c>
      <c r="C16" s="270" t="str">
        <f>IF(ISBLANK('PLT Log'!C20),"",'PLT Log'!C20)</f>
        <v>MH</v>
      </c>
      <c r="D16" s="271">
        <f>IF(ISBLANK('PLT Log'!D20),"",'PLT Log'!D20)</f>
        <v>135.9</v>
      </c>
      <c r="E16" s="270">
        <f>IF(ISBLANK('PLT Log'!B20),"",'PLT Log'!B20)</f>
        <v>44056</v>
      </c>
      <c r="F16" s="271" t="str">
        <f>IF(ISBLANK('PLT Log'!E20),"",'PLT Log'!E20)</f>
        <v>DIAMETRAL</v>
      </c>
      <c r="G16" s="271" t="str">
        <f>IF(ISBLANK('PLT Log'!F20),"",'PLT Log'!F20)</f>
        <v>PARALLEL</v>
      </c>
      <c r="H16" s="271" t="str">
        <f>IF(ISBLANK('PLT Log'!G20),"",'PLT Log'!G20)</f>
        <v>SLST</v>
      </c>
      <c r="I16" s="271" t="str">
        <f>IF(ISBLANK('PLT Log'!H20),"",'PLT Log'!H20)</f>
        <v>DRY</v>
      </c>
      <c r="J16" s="271" t="str">
        <f>IF(ISBLANK('PLT Log'!I20),"",'PLT Log'!I20)</f>
        <v>R3</v>
      </c>
      <c r="K16" s="271">
        <f>IF(ISBLANK('PLT Log'!J20),"",'PLT Log'!J20)</f>
        <v>111</v>
      </c>
      <c r="L16" s="271" t="str">
        <f>IF(ISBLANK('PLT Log'!K20),"",'PLT Log'!K20)</f>
        <v/>
      </c>
      <c r="M16" s="271">
        <f>IF(ISBLANK('PLT Log'!L20),"",'PLT Log'!L20)</f>
        <v>61</v>
      </c>
      <c r="N16" s="271">
        <f>IF(ISBLANK('PLT Log'!M20),"",'PLT Log'!M20)</f>
        <v>1.26</v>
      </c>
      <c r="O16" s="271">
        <f>IF(ISBLANK('PLT Log'!N20),"",'PLT Log'!N20)</f>
        <v>61</v>
      </c>
      <c r="P16" s="271">
        <f>IF(ISBLANK('PLT Log'!O20),"",'PLT Log'!O20)</f>
        <v>1.26</v>
      </c>
      <c r="Q16" s="271">
        <f>IF(ISBLANK('PLT Log'!P20),"",'PLT Log'!P20)</f>
        <v>3721</v>
      </c>
      <c r="R16" s="271">
        <f>IF(ISBLANK('PLT Log'!Q20),"",'PLT Log'!Q20)</f>
        <v>0.33861865090029564</v>
      </c>
      <c r="S16" s="271">
        <f>IF(ISBLANK('PLT Log'!R20),"",'PLT Log'!R20)</f>
        <v>1.0936086176103976</v>
      </c>
      <c r="T16" s="271">
        <f>IF(ISBLANK('PLT Log'!S20),"",'PLT Log'!S20)</f>
        <v>0.37031627470817013</v>
      </c>
      <c r="U16" s="271" t="str">
        <f>IF(ISBLANK('PLT Log'!T20),"",'PLT Log'!T20)</f>
        <v>VALID - ROCK FABRIC</v>
      </c>
      <c r="V16" s="271" t="str">
        <f>IF(ISBLANK('PLT Log'!U20),"",'PLT Log'!U20)</f>
        <v>FAILURE ON BEDDING</v>
      </c>
    </row>
    <row r="17" spans="1:22" x14ac:dyDescent="0.3">
      <c r="A17" s="261" t="str">
        <f>IF(ISBLANK('Geotech Log'!$C$2),"",IF('PLT Log'!D21&lt;&gt;"",'Geotech Log'!$C$2,""))</f>
        <v>DDH 3476</v>
      </c>
      <c r="B17" s="261" t="str">
        <f>IF(ISBLANK('Geotech Log'!$R$4),"",IF('PLT Log'!D21&lt;&gt;"",'Geotech Log'!$R$4,""))</f>
        <v>FRO</v>
      </c>
      <c r="C17" s="270" t="str">
        <f>IF(ISBLANK('PLT Log'!C21),"",'PLT Log'!C21)</f>
        <v>MH</v>
      </c>
      <c r="D17" s="271">
        <f>IF(ISBLANK('PLT Log'!D21),"",'PLT Log'!D21)</f>
        <v>135.99</v>
      </c>
      <c r="E17" s="270">
        <f>IF(ISBLANK('PLT Log'!B21),"",'PLT Log'!B21)</f>
        <v>44056</v>
      </c>
      <c r="F17" s="271" t="str">
        <f>IF(ISBLANK('PLT Log'!E21),"",'PLT Log'!E21)</f>
        <v>AXIAL</v>
      </c>
      <c r="G17" s="271" t="str">
        <f>IF(ISBLANK('PLT Log'!F21),"",'PLT Log'!F21)</f>
        <v>PERPENDICULAR</v>
      </c>
      <c r="H17" s="271" t="str">
        <f>IF(ISBLANK('PLT Log'!G21),"",'PLT Log'!G21)</f>
        <v>SLST</v>
      </c>
      <c r="I17" s="271" t="str">
        <f>IF(ISBLANK('PLT Log'!H21),"",'PLT Log'!H21)</f>
        <v>DRY</v>
      </c>
      <c r="J17" s="271" t="str">
        <f>IF(ISBLANK('PLT Log'!I21),"",'PLT Log'!I21)</f>
        <v>R3</v>
      </c>
      <c r="K17" s="271" t="str">
        <f>IF(ISBLANK('PLT Log'!J21),"",'PLT Log'!J21)</f>
        <v/>
      </c>
      <c r="L17" s="271">
        <f>IF(ISBLANK('PLT Log'!K21),"",'PLT Log'!K21)</f>
        <v>30</v>
      </c>
      <c r="M17" s="271">
        <f>IF(ISBLANK('PLT Log'!L21),"",'PLT Log'!L21)</f>
        <v>61</v>
      </c>
      <c r="N17" s="271">
        <f>IF(ISBLANK('PLT Log'!M21),"",'PLT Log'!M21)</f>
        <v>16.46</v>
      </c>
      <c r="O17" s="271">
        <f>IF(ISBLANK('PLT Log'!N21),"",'PLT Log'!N21)</f>
        <v>48.270367378603488</v>
      </c>
      <c r="P17" s="271">
        <f>IF(ISBLANK('PLT Log'!O21),"",'PLT Log'!O21)</f>
        <v>16.46</v>
      </c>
      <c r="Q17" s="271">
        <f>IF(ISBLANK('PLT Log'!P21),"",'PLT Log'!P21)</f>
        <v>2330.0283668653478</v>
      </c>
      <c r="R17" s="271">
        <f>IF(ISBLANK('PLT Log'!Q21),"",'PLT Log'!Q21)</f>
        <v>7.0642916773344258</v>
      </c>
      <c r="S17" s="271">
        <f>IF(ISBLANK('PLT Log'!R21),"",'PLT Log'!R21)</f>
        <v>0.98428251421655821</v>
      </c>
      <c r="T17" s="271">
        <f>IF(ISBLANK('PLT Log'!S21),"",'PLT Log'!S21)</f>
        <v>6.9532587733258362</v>
      </c>
      <c r="U17" s="271" t="str">
        <f>IF(ISBLANK('PLT Log'!T21),"",'PLT Log'!T21)</f>
        <v>VALID - INTACT ROCK</v>
      </c>
      <c r="V17" s="271" t="str">
        <f>IF(ISBLANK('PLT Log'!U21),"",'PLT Log'!U21)</f>
        <v/>
      </c>
    </row>
    <row r="18" spans="1:22" x14ac:dyDescent="0.3">
      <c r="A18" s="261" t="str">
        <f>IF(ISBLANK('Geotech Log'!$C$2),"",IF('PLT Log'!D22&lt;&gt;"",'Geotech Log'!$C$2,""))</f>
        <v>DDH 3476</v>
      </c>
      <c r="B18" s="261" t="str">
        <f>IF(ISBLANK('Geotech Log'!$R$4),"",IF('PLT Log'!D22&lt;&gt;"",'Geotech Log'!$R$4,""))</f>
        <v>FRO</v>
      </c>
      <c r="C18" s="270" t="str">
        <f>IF(ISBLANK('PLT Log'!C22),"",'PLT Log'!C22)</f>
        <v>MH</v>
      </c>
      <c r="D18" s="271">
        <f>IF(ISBLANK('PLT Log'!D22),"",'PLT Log'!D22)</f>
        <v>147.05000000000001</v>
      </c>
      <c r="E18" s="270">
        <f>IF(ISBLANK('PLT Log'!B22),"",'PLT Log'!B22)</f>
        <v>44056</v>
      </c>
      <c r="F18" s="271" t="str">
        <f>IF(ISBLANK('PLT Log'!E22),"",'PLT Log'!E22)</f>
        <v>DIAMETRAL</v>
      </c>
      <c r="G18" s="271" t="str">
        <f>IF(ISBLANK('PLT Log'!F22),"",'PLT Log'!F22)</f>
        <v>PARALLEL</v>
      </c>
      <c r="H18" s="271" t="str">
        <f>IF(ISBLANK('PLT Log'!G22),"",'PLT Log'!G22)</f>
        <v>MST</v>
      </c>
      <c r="I18" s="271" t="str">
        <f>IF(ISBLANK('PLT Log'!H22),"",'PLT Log'!H22)</f>
        <v>DRY</v>
      </c>
      <c r="J18" s="271" t="str">
        <f>IF(ISBLANK('PLT Log'!I22),"",'PLT Log'!I22)</f>
        <v>R3</v>
      </c>
      <c r="K18" s="271">
        <f>IF(ISBLANK('PLT Log'!J22),"",'PLT Log'!J22)</f>
        <v>120</v>
      </c>
      <c r="L18" s="271" t="str">
        <f>IF(ISBLANK('PLT Log'!K22),"",'PLT Log'!K22)</f>
        <v/>
      </c>
      <c r="M18" s="271">
        <f>IF(ISBLANK('PLT Log'!L22),"",'PLT Log'!L22)</f>
        <v>61</v>
      </c>
      <c r="N18" s="271">
        <f>IF(ISBLANK('PLT Log'!M22),"",'PLT Log'!M22)</f>
        <v>0.36</v>
      </c>
      <c r="O18" s="271">
        <f>IF(ISBLANK('PLT Log'!N22),"",'PLT Log'!N22)</f>
        <v>61</v>
      </c>
      <c r="P18" s="271">
        <f>IF(ISBLANK('PLT Log'!O22),"",'PLT Log'!O22)</f>
        <v>0.36</v>
      </c>
      <c r="Q18" s="271">
        <f>IF(ISBLANK('PLT Log'!P22),"",'PLT Log'!P22)</f>
        <v>3721</v>
      </c>
      <c r="R18" s="271">
        <f>IF(ISBLANK('PLT Log'!Q22),"",'PLT Log'!Q22)</f>
        <v>9.6748185971513037E-2</v>
      </c>
      <c r="S18" s="271">
        <f>IF(ISBLANK('PLT Log'!R22),"",'PLT Log'!R22)</f>
        <v>1.0936086176103976</v>
      </c>
      <c r="T18" s="271">
        <f>IF(ISBLANK('PLT Log'!S22),"",'PLT Log'!S22)</f>
        <v>0.10580464991662003</v>
      </c>
      <c r="U18" s="271" t="str">
        <f>IF(ISBLANK('PLT Log'!T22),"",'PLT Log'!T22)</f>
        <v>VALID - ROCK FABRIC</v>
      </c>
      <c r="V18" s="271" t="str">
        <f>IF(ISBLANK('PLT Log'!U22),"",'PLT Log'!U22)</f>
        <v>FAILURE ON BEDDING</v>
      </c>
    </row>
    <row r="19" spans="1:22" x14ac:dyDescent="0.3">
      <c r="A19" s="261" t="str">
        <f>IF(ISBLANK('Geotech Log'!$C$2),"",IF('PLT Log'!D23&lt;&gt;"",'Geotech Log'!$C$2,""))</f>
        <v>DDH 3476</v>
      </c>
      <c r="B19" s="261" t="str">
        <f>IF(ISBLANK('Geotech Log'!$R$4),"",IF('PLT Log'!D23&lt;&gt;"",'Geotech Log'!$R$4,""))</f>
        <v>FRO</v>
      </c>
      <c r="C19" s="270" t="str">
        <f>IF(ISBLANK('PLT Log'!C23),"",'PLT Log'!C23)</f>
        <v>KK</v>
      </c>
      <c r="D19" s="271">
        <f>IF(ISBLANK('PLT Log'!D23),"",'PLT Log'!D23)</f>
        <v>157.44</v>
      </c>
      <c r="E19" s="270">
        <f>IF(ISBLANK('PLT Log'!B23),"",'PLT Log'!B23)</f>
        <v>44056</v>
      </c>
      <c r="F19" s="271" t="str">
        <f>IF(ISBLANK('PLT Log'!E23),"",'PLT Log'!E23)</f>
        <v>DIAMETRAL</v>
      </c>
      <c r="G19" s="271" t="str">
        <f>IF(ISBLANK('PLT Log'!F23),"",'PLT Log'!F23)</f>
        <v>PARALLEL</v>
      </c>
      <c r="H19" s="271" t="str">
        <f>IF(ISBLANK('PLT Log'!G23),"",'PLT Log'!G23)</f>
        <v>SST</v>
      </c>
      <c r="I19" s="271" t="str">
        <f>IF(ISBLANK('PLT Log'!H23),"",'PLT Log'!H23)</f>
        <v>DRY</v>
      </c>
      <c r="J19" s="271" t="str">
        <f>IF(ISBLANK('PLT Log'!I23),"",'PLT Log'!I23)</f>
        <v>R4</v>
      </c>
      <c r="K19" s="271">
        <f>IF(ISBLANK('PLT Log'!J23),"",'PLT Log'!J23)</f>
        <v>95</v>
      </c>
      <c r="L19" s="271" t="str">
        <f>IF(ISBLANK('PLT Log'!K23),"",'PLT Log'!K23)</f>
        <v/>
      </c>
      <c r="M19" s="271">
        <f>IF(ISBLANK('PLT Log'!L23),"",'PLT Log'!L23)</f>
        <v>61</v>
      </c>
      <c r="N19" s="271">
        <f>IF(ISBLANK('PLT Log'!M23),"",'PLT Log'!M23)</f>
        <v>9.6999999999999993</v>
      </c>
      <c r="O19" s="271">
        <f>IF(ISBLANK('PLT Log'!N23),"",'PLT Log'!N23)</f>
        <v>61</v>
      </c>
      <c r="P19" s="271">
        <f>IF(ISBLANK('PLT Log'!O23),"",'PLT Log'!O23)</f>
        <v>9.6999999999999993</v>
      </c>
      <c r="Q19" s="271">
        <f>IF(ISBLANK('PLT Log'!P23),"",'PLT Log'!P23)</f>
        <v>3721</v>
      </c>
      <c r="R19" s="271">
        <f>IF(ISBLANK('PLT Log'!Q23),"",'PLT Log'!Q23)</f>
        <v>2.6068261220102125</v>
      </c>
      <c r="S19" s="271">
        <f>IF(ISBLANK('PLT Log'!R23),"",'PLT Log'!R23)</f>
        <v>1.0936086176103976</v>
      </c>
      <c r="T19" s="271">
        <f>IF(ISBLANK('PLT Log'!S23),"",'PLT Log'!S23)</f>
        <v>2.8508475116422622</v>
      </c>
      <c r="U19" s="271" t="str">
        <f>IF(ISBLANK('PLT Log'!T23),"",'PLT Log'!T23)</f>
        <v>VALID - ROCK FABRIC</v>
      </c>
      <c r="V19" s="271" t="str">
        <f>IF(ISBLANK('PLT Log'!U23),"",'PLT Log'!U23)</f>
        <v>FAILURE ON JOINT PARALLEL TO CORE AXIS, PC IN CA</v>
      </c>
    </row>
    <row r="20" spans="1:22" x14ac:dyDescent="0.3">
      <c r="A20" s="261" t="str">
        <f>IF(ISBLANK('Geotech Log'!$C$2),"",IF('PLT Log'!D24&lt;&gt;"",'Geotech Log'!$C$2,""))</f>
        <v>DDH 3476</v>
      </c>
      <c r="B20" s="261" t="str">
        <f>IF(ISBLANK('Geotech Log'!$R$4),"",IF('PLT Log'!D24&lt;&gt;"",'Geotech Log'!$R$4,""))</f>
        <v>FRO</v>
      </c>
      <c r="C20" s="270" t="str">
        <f>IF(ISBLANK('PLT Log'!C24),"",'PLT Log'!C24)</f>
        <v>KK</v>
      </c>
      <c r="D20" s="271">
        <f>IF(ISBLANK('PLT Log'!D24),"",'PLT Log'!D24)</f>
        <v>162.75</v>
      </c>
      <c r="E20" s="270">
        <f>IF(ISBLANK('PLT Log'!B24),"",'PLT Log'!B24)</f>
        <v>44057</v>
      </c>
      <c r="F20" s="271" t="str">
        <f>IF(ISBLANK('PLT Log'!E24),"",'PLT Log'!E24)</f>
        <v>AXIAL</v>
      </c>
      <c r="G20" s="271" t="str">
        <f>IF(ISBLANK('PLT Log'!F24),"",'PLT Log'!F24)</f>
        <v>PERPENDICULAR</v>
      </c>
      <c r="H20" s="271" t="str">
        <f>IF(ISBLANK('PLT Log'!G24),"",'PLT Log'!G24)</f>
        <v>MST</v>
      </c>
      <c r="I20" s="271" t="str">
        <f>IF(ISBLANK('PLT Log'!H24),"",'PLT Log'!H24)</f>
        <v>DRY</v>
      </c>
      <c r="J20" s="271" t="str">
        <f>IF(ISBLANK('PLT Log'!I24),"",'PLT Log'!I24)</f>
        <v>R3</v>
      </c>
      <c r="K20" s="271" t="str">
        <f>IF(ISBLANK('PLT Log'!J24),"",'PLT Log'!J24)</f>
        <v/>
      </c>
      <c r="L20" s="271">
        <f>IF(ISBLANK('PLT Log'!K24),"",'PLT Log'!K24)</f>
        <v>35</v>
      </c>
      <c r="M20" s="271">
        <f>IF(ISBLANK('PLT Log'!L24),"",'PLT Log'!L24)</f>
        <v>35</v>
      </c>
      <c r="N20" s="271">
        <f>IF(ISBLANK('PLT Log'!M24),"",'PLT Log'!M24)</f>
        <v>0.43</v>
      </c>
      <c r="O20" s="271">
        <f>IF(ISBLANK('PLT Log'!N24),"",'PLT Log'!N24)</f>
        <v>39.493270848342945</v>
      </c>
      <c r="P20" s="271">
        <f>IF(ISBLANK('PLT Log'!O24),"",'PLT Log'!O24)</f>
        <v>0.43</v>
      </c>
      <c r="Q20" s="271">
        <f>IF(ISBLANK('PLT Log'!P24),"",'PLT Log'!P24)</f>
        <v>1559.7184423005747</v>
      </c>
      <c r="R20" s="271">
        <f>IF(ISBLANK('PLT Log'!Q24),"",'PLT Log'!Q24)</f>
        <v>0.27569078388645119</v>
      </c>
      <c r="S20" s="271">
        <f>IF(ISBLANK('PLT Log'!R24),"",'PLT Log'!R24)</f>
        <v>0.89928819966525153</v>
      </c>
      <c r="T20" s="271">
        <f>IF(ISBLANK('PLT Log'!S24),"",'PLT Log'!S24)</f>
        <v>0.24792546870554863</v>
      </c>
      <c r="U20" s="271" t="str">
        <f>IF(ISBLANK('PLT Log'!T24),"",'PLT Log'!T24)</f>
        <v>VALID - ROCK FABRIC</v>
      </c>
      <c r="V20" s="271" t="str">
        <f>IF(ISBLANK('PLT Log'!U24),"",'PLT Log'!U24)</f>
        <v>FAILURE ON BEDDING, PLANAR, CC COAL</v>
      </c>
    </row>
    <row r="21" spans="1:22" x14ac:dyDescent="0.3">
      <c r="A21" s="261" t="str">
        <f>IF(ISBLANK('Geotech Log'!$C$2),"",IF('PLT Log'!D25&lt;&gt;"",'Geotech Log'!$C$2,""))</f>
        <v>DDH 3476</v>
      </c>
      <c r="B21" s="261" t="str">
        <f>IF(ISBLANK('Geotech Log'!$R$4),"",IF('PLT Log'!D25&lt;&gt;"",'Geotech Log'!$R$4,""))</f>
        <v>FRO</v>
      </c>
      <c r="C21" s="270" t="str">
        <f>IF(ISBLANK('PLT Log'!C25),"",'PLT Log'!C25)</f>
        <v>KK</v>
      </c>
      <c r="D21" s="271">
        <f>IF(ISBLANK('PLT Log'!D25),"",'PLT Log'!D25)</f>
        <v>162.43</v>
      </c>
      <c r="E21" s="270">
        <f>IF(ISBLANK('PLT Log'!B25),"",'PLT Log'!B25)</f>
        <v>44057</v>
      </c>
      <c r="F21" s="271" t="str">
        <f>IF(ISBLANK('PLT Log'!E25),"",'PLT Log'!E25)</f>
        <v>DIAMETRAL</v>
      </c>
      <c r="G21" s="271" t="str">
        <f>IF(ISBLANK('PLT Log'!F25),"",'PLT Log'!F25)</f>
        <v>PARALLEL</v>
      </c>
      <c r="H21" s="271" t="str">
        <f>IF(ISBLANK('PLT Log'!G25),"",'PLT Log'!G25)</f>
        <v>SST</v>
      </c>
      <c r="I21" s="271" t="str">
        <f>IF(ISBLANK('PLT Log'!H25),"",'PLT Log'!H25)</f>
        <v>DRY</v>
      </c>
      <c r="J21" s="271" t="str">
        <f>IF(ISBLANK('PLT Log'!I25),"",'PLT Log'!I25)</f>
        <v>R4</v>
      </c>
      <c r="K21" s="271">
        <f>IF(ISBLANK('PLT Log'!J25),"",'PLT Log'!J25)</f>
        <v>90</v>
      </c>
      <c r="L21" s="271" t="str">
        <f>IF(ISBLANK('PLT Log'!K25),"",'PLT Log'!K25)</f>
        <v/>
      </c>
      <c r="M21" s="271">
        <f>IF(ISBLANK('PLT Log'!L25),"",'PLT Log'!L25)</f>
        <v>61</v>
      </c>
      <c r="N21" s="271">
        <f>IF(ISBLANK('PLT Log'!M25),"",'PLT Log'!M25)</f>
        <v>6.36</v>
      </c>
      <c r="O21" s="271">
        <f>IF(ISBLANK('PLT Log'!N25),"",'PLT Log'!N25)</f>
        <v>61</v>
      </c>
      <c r="P21" s="271">
        <f>IF(ISBLANK('PLT Log'!O25),"",'PLT Log'!O25)</f>
        <v>6.36</v>
      </c>
      <c r="Q21" s="271">
        <f>IF(ISBLANK('PLT Log'!P25),"",'PLT Log'!P25)</f>
        <v>3721</v>
      </c>
      <c r="R21" s="271">
        <f>IF(ISBLANK('PLT Log'!Q25),"",'PLT Log'!Q25)</f>
        <v>1.709217952163397</v>
      </c>
      <c r="S21" s="271">
        <f>IF(ISBLANK('PLT Log'!R25),"",'PLT Log'!R25)</f>
        <v>1.0936086176103976</v>
      </c>
      <c r="T21" s="271">
        <f>IF(ISBLANK('PLT Log'!S25),"",'PLT Log'!S25)</f>
        <v>1.8692154818602873</v>
      </c>
      <c r="U21" s="271" t="str">
        <f>IF(ISBLANK('PLT Log'!T25),"",'PLT Log'!T25)</f>
        <v>VALID - ROCK FABRIC</v>
      </c>
      <c r="V21" s="271" t="str">
        <f>IF(ISBLANK('PLT Log'!U25),"",'PLT Log'!U25)</f>
        <v/>
      </c>
    </row>
    <row r="22" spans="1:22" x14ac:dyDescent="0.3">
      <c r="A22" s="261" t="str">
        <f>IF(ISBLANK('Geotech Log'!$C$2),"",IF('PLT Log'!D26&lt;&gt;"",'Geotech Log'!$C$2,""))</f>
        <v>DDH 3476</v>
      </c>
      <c r="B22" s="261" t="str">
        <f>IF(ISBLANK('Geotech Log'!$R$4),"",IF('PLT Log'!D26&lt;&gt;"",'Geotech Log'!$R$4,""))</f>
        <v>FRO</v>
      </c>
      <c r="C22" s="270" t="str">
        <f>IF(ISBLANK('PLT Log'!C26),"",'PLT Log'!C26)</f>
        <v>KK</v>
      </c>
      <c r="D22" s="271">
        <f>IF(ISBLANK('PLT Log'!D26),"",'PLT Log'!D26)</f>
        <v>174.19</v>
      </c>
      <c r="E22" s="270">
        <f>IF(ISBLANK('PLT Log'!B26),"",'PLT Log'!B26)</f>
        <v>44057</v>
      </c>
      <c r="F22" s="271" t="str">
        <f>IF(ISBLANK('PLT Log'!E26),"",'PLT Log'!E26)</f>
        <v>DIAMETRAL</v>
      </c>
      <c r="G22" s="271" t="str">
        <f>IF(ISBLANK('PLT Log'!F26),"",'PLT Log'!F26)</f>
        <v>PARALLEL</v>
      </c>
      <c r="H22" s="271" t="str">
        <f>IF(ISBLANK('PLT Log'!G26),"",'PLT Log'!G26)</f>
        <v>SST</v>
      </c>
      <c r="I22" s="271" t="str">
        <f>IF(ISBLANK('PLT Log'!H26),"",'PLT Log'!H26)</f>
        <v>DRY</v>
      </c>
      <c r="J22" s="271" t="str">
        <f>IF(ISBLANK('PLT Log'!I26),"",'PLT Log'!I26)</f>
        <v>R4</v>
      </c>
      <c r="K22" s="271">
        <f>IF(ISBLANK('PLT Log'!J26),"",'PLT Log'!J26)</f>
        <v>120</v>
      </c>
      <c r="L22" s="271" t="str">
        <f>IF(ISBLANK('PLT Log'!K26),"",'PLT Log'!K26)</f>
        <v/>
      </c>
      <c r="M22" s="271">
        <f>IF(ISBLANK('PLT Log'!L26),"",'PLT Log'!L26)</f>
        <v>61</v>
      </c>
      <c r="N22" s="271">
        <f>IF(ISBLANK('PLT Log'!M26),"",'PLT Log'!M26)</f>
        <v>17.64</v>
      </c>
      <c r="O22" s="271">
        <f>IF(ISBLANK('PLT Log'!N26),"",'PLT Log'!N26)</f>
        <v>61</v>
      </c>
      <c r="P22" s="271">
        <f>IF(ISBLANK('PLT Log'!O26),"",'PLT Log'!O26)</f>
        <v>17.64</v>
      </c>
      <c r="Q22" s="271">
        <f>IF(ISBLANK('PLT Log'!P26),"",'PLT Log'!P26)</f>
        <v>3721</v>
      </c>
      <c r="R22" s="271">
        <f>IF(ISBLANK('PLT Log'!Q26),"",'PLT Log'!Q26)</f>
        <v>4.7406611126041387</v>
      </c>
      <c r="S22" s="271">
        <f>IF(ISBLANK('PLT Log'!R26),"",'PLT Log'!R26)</f>
        <v>1.0936086176103976</v>
      </c>
      <c r="T22" s="271">
        <f>IF(ISBLANK('PLT Log'!S26),"",'PLT Log'!S26)</f>
        <v>5.1844278459143815</v>
      </c>
      <c r="U22" s="271" t="str">
        <f>IF(ISBLANK('PLT Log'!T26),"",'PLT Log'!T26)</f>
        <v>VALID - ROCK FABRIC</v>
      </c>
      <c r="V22" s="271" t="str">
        <f>IF(ISBLANK('PLT Log'!U26),"",'PLT Log'!U26)</f>
        <v/>
      </c>
    </row>
    <row r="23" spans="1:22" x14ac:dyDescent="0.3">
      <c r="A23" s="261" t="str">
        <f>IF(ISBLANK('Geotech Log'!$C$2),"",IF('PLT Log'!D27&lt;&gt;"",'Geotech Log'!$C$2,""))</f>
        <v>DDH 3476</v>
      </c>
      <c r="B23" s="261" t="str">
        <f>IF(ISBLANK('Geotech Log'!$R$4),"",IF('PLT Log'!D27&lt;&gt;"",'Geotech Log'!$R$4,""))</f>
        <v>FRO</v>
      </c>
      <c r="C23" s="270" t="str">
        <f>IF(ISBLANK('PLT Log'!C27),"",'PLT Log'!C27)</f>
        <v>MH</v>
      </c>
      <c r="D23" s="271">
        <f>IF(ISBLANK('PLT Log'!D27),"",'PLT Log'!D27)</f>
        <v>186.56</v>
      </c>
      <c r="E23" s="270">
        <f>IF(ISBLANK('PLT Log'!B27),"",'PLT Log'!B27)</f>
        <v>44057</v>
      </c>
      <c r="F23" s="271" t="str">
        <f>IF(ISBLANK('PLT Log'!E27),"",'PLT Log'!E27)</f>
        <v>DIAMETRAL</v>
      </c>
      <c r="G23" s="271" t="str">
        <f>IF(ISBLANK('PLT Log'!F27),"",'PLT Log'!F27)</f>
        <v>PARALLEL</v>
      </c>
      <c r="H23" s="271" t="str">
        <f>IF(ISBLANK('PLT Log'!G27),"",'PLT Log'!G27)</f>
        <v>MST</v>
      </c>
      <c r="I23" s="271" t="str">
        <f>IF(ISBLANK('PLT Log'!H27),"",'PLT Log'!H27)</f>
        <v>DRY</v>
      </c>
      <c r="J23" s="271" t="str">
        <f>IF(ISBLANK('PLT Log'!I27),"",'PLT Log'!I27)</f>
        <v>R3</v>
      </c>
      <c r="K23" s="271">
        <f>IF(ISBLANK('PLT Log'!J27),"",'PLT Log'!J27)</f>
        <v>80</v>
      </c>
      <c r="L23" s="271" t="str">
        <f>IF(ISBLANK('PLT Log'!K27),"",'PLT Log'!K27)</f>
        <v/>
      </c>
      <c r="M23" s="271">
        <f>IF(ISBLANK('PLT Log'!L27),"",'PLT Log'!L27)</f>
        <v>61</v>
      </c>
      <c r="N23" s="271">
        <f>IF(ISBLANK('PLT Log'!M27),"",'PLT Log'!M27)</f>
        <v>3.6</v>
      </c>
      <c r="O23" s="271">
        <f>IF(ISBLANK('PLT Log'!N27),"",'PLT Log'!N27)</f>
        <v>61</v>
      </c>
      <c r="P23" s="271">
        <f>IF(ISBLANK('PLT Log'!O27),"",'PLT Log'!O27)</f>
        <v>3.6</v>
      </c>
      <c r="Q23" s="271">
        <f>IF(ISBLANK('PLT Log'!P27),"",'PLT Log'!P27)</f>
        <v>3721</v>
      </c>
      <c r="R23" s="271">
        <f>IF(ISBLANK('PLT Log'!Q27),"",'PLT Log'!Q27)</f>
        <v>0.96748185971513034</v>
      </c>
      <c r="S23" s="271">
        <f>IF(ISBLANK('PLT Log'!R27),"",'PLT Log'!R27)</f>
        <v>1.0936086176103976</v>
      </c>
      <c r="T23" s="271">
        <f>IF(ISBLANK('PLT Log'!S27),"",'PLT Log'!S27)</f>
        <v>1.0580464991662004</v>
      </c>
      <c r="U23" s="271" t="str">
        <f>IF(ISBLANK('PLT Log'!T27),"",'PLT Log'!T27)</f>
        <v>VALID - INTACT ROCK</v>
      </c>
      <c r="V23" s="271" t="str">
        <f>IF(ISBLANK('PLT Log'!U27),"",'PLT Log'!U27)</f>
        <v/>
      </c>
    </row>
    <row r="24" spans="1:22" x14ac:dyDescent="0.3">
      <c r="A24" s="261" t="str">
        <f>IF(ISBLANK('Geotech Log'!$C$2),"",IF('PLT Log'!D28&lt;&gt;"",'Geotech Log'!$C$2,""))</f>
        <v>DDH 3476</v>
      </c>
      <c r="B24" s="261" t="str">
        <f>IF(ISBLANK('Geotech Log'!$R$4),"",IF('PLT Log'!D28&lt;&gt;"",'Geotech Log'!$R$4,""))</f>
        <v>FRO</v>
      </c>
      <c r="C24" s="270" t="str">
        <f>IF(ISBLANK('PLT Log'!C28),"",'PLT Log'!C28)</f>
        <v>MH</v>
      </c>
      <c r="D24" s="271">
        <f>IF(ISBLANK('PLT Log'!D28),"",'PLT Log'!D28)</f>
        <v>210.96</v>
      </c>
      <c r="E24" s="270">
        <f>IF(ISBLANK('PLT Log'!B28),"",'PLT Log'!B28)</f>
        <v>44058</v>
      </c>
      <c r="F24" s="271" t="str">
        <f>IF(ISBLANK('PLT Log'!E28),"",'PLT Log'!E28)</f>
        <v>DIAMETRAL</v>
      </c>
      <c r="G24" s="271" t="str">
        <f>IF(ISBLANK('PLT Log'!F28),"",'PLT Log'!F28)</f>
        <v>PARALLEL</v>
      </c>
      <c r="H24" s="271" t="str">
        <f>IF(ISBLANK('PLT Log'!G28),"",'PLT Log'!G28)</f>
        <v>SST</v>
      </c>
      <c r="I24" s="271" t="str">
        <f>IF(ISBLANK('PLT Log'!H28),"",'PLT Log'!H28)</f>
        <v>DRY</v>
      </c>
      <c r="J24" s="271" t="str">
        <f>IF(ISBLANK('PLT Log'!I28),"",'PLT Log'!I28)</f>
        <v>R4</v>
      </c>
      <c r="K24" s="271">
        <f>IF(ISBLANK('PLT Log'!J28),"",'PLT Log'!J28)</f>
        <v>90</v>
      </c>
      <c r="L24" s="271" t="str">
        <f>IF(ISBLANK('PLT Log'!K28),"",'PLT Log'!K28)</f>
        <v/>
      </c>
      <c r="M24" s="271">
        <f>IF(ISBLANK('PLT Log'!L28),"",'PLT Log'!L28)</f>
        <v>61</v>
      </c>
      <c r="N24" s="271">
        <f>IF(ISBLANK('PLT Log'!M28),"",'PLT Log'!M28)</f>
        <v>11.3</v>
      </c>
      <c r="O24" s="271">
        <f>IF(ISBLANK('PLT Log'!N28),"",'PLT Log'!N28)</f>
        <v>61</v>
      </c>
      <c r="P24" s="271">
        <f>IF(ISBLANK('PLT Log'!O28),"",'PLT Log'!O28)</f>
        <v>11.3</v>
      </c>
      <c r="Q24" s="271">
        <f>IF(ISBLANK('PLT Log'!P28),"",'PLT Log'!P28)</f>
        <v>3721</v>
      </c>
      <c r="R24" s="271">
        <f>IF(ISBLANK('PLT Log'!Q28),"",'PLT Log'!Q28)</f>
        <v>3.0368180596613814</v>
      </c>
      <c r="S24" s="271">
        <f>IF(ISBLANK('PLT Log'!R28),"",'PLT Log'!R28)</f>
        <v>1.0936086176103976</v>
      </c>
      <c r="T24" s="271">
        <f>IF(ISBLANK('PLT Log'!S28),"",'PLT Log'!S28)</f>
        <v>3.3210904001605734</v>
      </c>
      <c r="U24" s="271" t="str">
        <f>IF(ISBLANK('PLT Log'!T28),"",'PLT Log'!T28)</f>
        <v>VALID - ROCK FABRIC</v>
      </c>
      <c r="V24" s="271" t="str">
        <f>IF(ISBLANK('PLT Log'!U28),"",'PLT Log'!U28)</f>
        <v/>
      </c>
    </row>
    <row r="25" spans="1:22" x14ac:dyDescent="0.3">
      <c r="A25" s="261" t="str">
        <f>IF(ISBLANK('Geotech Log'!$C$2),"",IF('PLT Log'!D29&lt;&gt;"",'Geotech Log'!$C$2,""))</f>
        <v>DDH 3476</v>
      </c>
      <c r="B25" s="261" t="str">
        <f>IF(ISBLANK('Geotech Log'!$R$4),"",IF('PLT Log'!D29&lt;&gt;"",'Geotech Log'!$R$4,""))</f>
        <v>FRO</v>
      </c>
      <c r="C25" s="270" t="str">
        <f>IF(ISBLANK('PLT Log'!C29),"",'PLT Log'!C29)</f>
        <v>MH</v>
      </c>
      <c r="D25" s="271">
        <f>IF(ISBLANK('PLT Log'!D29),"",'PLT Log'!D29)</f>
        <v>210.96</v>
      </c>
      <c r="E25" s="270">
        <f>IF(ISBLANK('PLT Log'!B29),"",'PLT Log'!B29)</f>
        <v>44058</v>
      </c>
      <c r="F25" s="271" t="str">
        <f>IF(ISBLANK('PLT Log'!E29),"",'PLT Log'!E29)</f>
        <v>AXIAL</v>
      </c>
      <c r="G25" s="271" t="str">
        <f>IF(ISBLANK('PLT Log'!F29),"",'PLT Log'!F29)</f>
        <v>PERPENDICULAR</v>
      </c>
      <c r="H25" s="271" t="str">
        <f>IF(ISBLANK('PLT Log'!G29),"",'PLT Log'!G29)</f>
        <v>SST</v>
      </c>
      <c r="I25" s="271" t="str">
        <f>IF(ISBLANK('PLT Log'!H29),"",'PLT Log'!H29)</f>
        <v>DRY</v>
      </c>
      <c r="J25" s="271" t="str">
        <f>IF(ISBLANK('PLT Log'!I29),"",'PLT Log'!I29)</f>
        <v>R4</v>
      </c>
      <c r="K25" s="271" t="str">
        <f>IF(ISBLANK('PLT Log'!J29),"",'PLT Log'!J29)</f>
        <v/>
      </c>
      <c r="L25" s="271">
        <f>IF(ISBLANK('PLT Log'!K29),"",'PLT Log'!K29)</f>
        <v>35</v>
      </c>
      <c r="M25" s="271">
        <f>IF(ISBLANK('PLT Log'!L29),"",'PLT Log'!L29)</f>
        <v>35</v>
      </c>
      <c r="N25" s="271">
        <f>IF(ISBLANK('PLT Log'!M29),"",'PLT Log'!M29)</f>
        <v>12.08</v>
      </c>
      <c r="O25" s="271">
        <f>IF(ISBLANK('PLT Log'!N29),"",'PLT Log'!N29)</f>
        <v>39.493270848342945</v>
      </c>
      <c r="P25" s="271">
        <f>IF(ISBLANK('PLT Log'!O29),"",'PLT Log'!O29)</f>
        <v>12.08</v>
      </c>
      <c r="Q25" s="271">
        <f>IF(ISBLANK('PLT Log'!P29),"",'PLT Log'!P29)</f>
        <v>1559.7184423005747</v>
      </c>
      <c r="R25" s="271">
        <f>IF(ISBLANK('PLT Log'!Q29),"",'PLT Log'!Q29)</f>
        <v>7.7449876031356517</v>
      </c>
      <c r="S25" s="271">
        <f>IF(ISBLANK('PLT Log'!R29),"",'PLT Log'!R29)</f>
        <v>0.89928819966525153</v>
      </c>
      <c r="T25" s="271">
        <f>IF(ISBLANK('PLT Log'!S29),"",'PLT Log'!S29)</f>
        <v>6.964975958053552</v>
      </c>
      <c r="U25" s="271" t="str">
        <f>IF(ISBLANK('PLT Log'!T29),"",'PLT Log'!T29)</f>
        <v>VALID - INTACT ROCK</v>
      </c>
      <c r="V25" s="271" t="str">
        <f>IF(ISBLANK('PLT Log'!U29),"",'PLT Log'!U29)</f>
        <v/>
      </c>
    </row>
    <row r="26" spans="1:22" x14ac:dyDescent="0.3">
      <c r="A26" s="261" t="str">
        <f>IF(ISBLANK('Geotech Log'!$C$2),"",IF('PLT Log'!D30&lt;&gt;"",'Geotech Log'!$C$2,""))</f>
        <v>DDH 3476</v>
      </c>
      <c r="B26" s="261" t="str">
        <f>IF(ISBLANK('Geotech Log'!$R$4),"",IF('PLT Log'!D30&lt;&gt;"",'Geotech Log'!$R$4,""))</f>
        <v>FRO</v>
      </c>
      <c r="C26" s="270" t="str">
        <f>IF(ISBLANK('PLT Log'!C30),"",'PLT Log'!C30)</f>
        <v>MH</v>
      </c>
      <c r="D26" s="271">
        <f>IF(ISBLANK('PLT Log'!D30),"",'PLT Log'!D30)</f>
        <v>221.12</v>
      </c>
      <c r="E26" s="270">
        <f>IF(ISBLANK('PLT Log'!B30),"",'PLT Log'!B30)</f>
        <v>44058</v>
      </c>
      <c r="F26" s="271" t="str">
        <f>IF(ISBLANK('PLT Log'!E30),"",'PLT Log'!E30)</f>
        <v>DIAMETRAL</v>
      </c>
      <c r="G26" s="271" t="str">
        <f>IF(ISBLANK('PLT Log'!F30),"",'PLT Log'!F30)</f>
        <v>PARALLEL</v>
      </c>
      <c r="H26" s="271" t="str">
        <f>IF(ISBLANK('PLT Log'!G30),"",'PLT Log'!G30)</f>
        <v>SST</v>
      </c>
      <c r="I26" s="271" t="str">
        <f>IF(ISBLANK('PLT Log'!H30),"",'PLT Log'!H30)</f>
        <v>DRY</v>
      </c>
      <c r="J26" s="271" t="str">
        <f>IF(ISBLANK('PLT Log'!I30),"",'PLT Log'!I30)</f>
        <v>R4</v>
      </c>
      <c r="K26" s="271">
        <f>IF(ISBLANK('PLT Log'!J30),"",'PLT Log'!J30)</f>
        <v>85</v>
      </c>
      <c r="L26" s="271" t="str">
        <f>IF(ISBLANK('PLT Log'!K30),"",'PLT Log'!K30)</f>
        <v/>
      </c>
      <c r="M26" s="271">
        <f>IF(ISBLANK('PLT Log'!L30),"",'PLT Log'!L30)</f>
        <v>61</v>
      </c>
      <c r="N26" s="271">
        <f>IF(ISBLANK('PLT Log'!M30),"",'PLT Log'!M30)</f>
        <v>8.92</v>
      </c>
      <c r="O26" s="271">
        <f>IF(ISBLANK('PLT Log'!N30),"",'PLT Log'!N30)</f>
        <v>61</v>
      </c>
      <c r="P26" s="271">
        <f>IF(ISBLANK('PLT Log'!O30),"",'PLT Log'!O30)</f>
        <v>8.92</v>
      </c>
      <c r="Q26" s="271">
        <f>IF(ISBLANK('PLT Log'!P30),"",'PLT Log'!P30)</f>
        <v>3721</v>
      </c>
      <c r="R26" s="271">
        <f>IF(ISBLANK('PLT Log'!Q30),"",'PLT Log'!Q30)</f>
        <v>2.3972050524052673</v>
      </c>
      <c r="S26" s="271">
        <f>IF(ISBLANK('PLT Log'!R30),"",'PLT Log'!R30)</f>
        <v>1.0936086176103976</v>
      </c>
      <c r="T26" s="271">
        <f>IF(ISBLANK('PLT Log'!S30),"",'PLT Log'!S30)</f>
        <v>2.6216041034895849</v>
      </c>
      <c r="U26" s="271" t="str">
        <f>IF(ISBLANK('PLT Log'!T30),"",'PLT Log'!T30)</f>
        <v>VALID - INTACT ROCK</v>
      </c>
      <c r="V26" s="271" t="str">
        <f>IF(ISBLANK('PLT Log'!U30),"",'PLT Log'!U30)</f>
        <v/>
      </c>
    </row>
    <row r="27" spans="1:22" x14ac:dyDescent="0.3">
      <c r="A27" s="261" t="str">
        <f>IF(ISBLANK('Geotech Log'!$C$2),"",IF('PLT Log'!D31&lt;&gt;"",'Geotech Log'!$C$2,""))</f>
        <v>DDH 3476</v>
      </c>
      <c r="B27" s="261" t="str">
        <f>IF(ISBLANK('Geotech Log'!$R$4),"",IF('PLT Log'!D31&lt;&gt;"",'Geotech Log'!$R$4,""))</f>
        <v>FRO</v>
      </c>
      <c r="C27" s="270" t="str">
        <f>IF(ISBLANK('PLT Log'!C31),"",'PLT Log'!C31)</f>
        <v>MH</v>
      </c>
      <c r="D27" s="271">
        <f>IF(ISBLANK('PLT Log'!D31),"",'PLT Log'!D31)</f>
        <v>231.79</v>
      </c>
      <c r="E27" s="270">
        <f>IF(ISBLANK('PLT Log'!B31),"",'PLT Log'!B31)</f>
        <v>44058</v>
      </c>
      <c r="F27" s="271" t="str">
        <f>IF(ISBLANK('PLT Log'!E31),"",'PLT Log'!E31)</f>
        <v>DIAMETRAL</v>
      </c>
      <c r="G27" s="271" t="str">
        <f>IF(ISBLANK('PLT Log'!F31),"",'PLT Log'!F31)</f>
        <v>PARALLEL</v>
      </c>
      <c r="H27" s="271" t="str">
        <f>IF(ISBLANK('PLT Log'!G31),"",'PLT Log'!G31)</f>
        <v>MST</v>
      </c>
      <c r="I27" s="271" t="str">
        <f>IF(ISBLANK('PLT Log'!H31),"",'PLT Log'!H31)</f>
        <v>DRY</v>
      </c>
      <c r="J27" s="271" t="str">
        <f>IF(ISBLANK('PLT Log'!I31),"",'PLT Log'!I31)</f>
        <v>R3</v>
      </c>
      <c r="K27" s="271">
        <f>IF(ISBLANK('PLT Log'!J31),"",'PLT Log'!J31)</f>
        <v>111</v>
      </c>
      <c r="L27" s="271" t="str">
        <f>IF(ISBLANK('PLT Log'!K31),"",'PLT Log'!K31)</f>
        <v/>
      </c>
      <c r="M27" s="271">
        <f>IF(ISBLANK('PLT Log'!L31),"",'PLT Log'!L31)</f>
        <v>61</v>
      </c>
      <c r="N27" s="271">
        <f>IF(ISBLANK('PLT Log'!M31),"",'PLT Log'!M31)</f>
        <v>9.2200000000000006</v>
      </c>
      <c r="O27" s="271">
        <f>IF(ISBLANK('PLT Log'!N31),"",'PLT Log'!N31)</f>
        <v>61</v>
      </c>
      <c r="P27" s="271">
        <f>IF(ISBLANK('PLT Log'!O31),"",'PLT Log'!O31)</f>
        <v>9.2200000000000006</v>
      </c>
      <c r="Q27" s="271">
        <f>IF(ISBLANK('PLT Log'!P31),"",'PLT Log'!P31)</f>
        <v>3721</v>
      </c>
      <c r="R27" s="271">
        <f>IF(ISBLANK('PLT Log'!Q31),"",'PLT Log'!Q31)</f>
        <v>2.4778285407148615</v>
      </c>
      <c r="S27" s="271">
        <f>IF(ISBLANK('PLT Log'!R31),"",'PLT Log'!R31)</f>
        <v>1.0936086176103976</v>
      </c>
      <c r="T27" s="271">
        <f>IF(ISBLANK('PLT Log'!S31),"",'PLT Log'!S31)</f>
        <v>2.7097746450867684</v>
      </c>
      <c r="U27" s="271" t="str">
        <f>IF(ISBLANK('PLT Log'!T31),"",'PLT Log'!T31)</f>
        <v>VALID - INTACT ROCK</v>
      </c>
      <c r="V27" s="271" t="str">
        <f>IF(ISBLANK('PLT Log'!U31),"",'PLT Log'!U31)</f>
        <v/>
      </c>
    </row>
    <row r="28" spans="1:22" x14ac:dyDescent="0.3">
      <c r="A28" s="261" t="str">
        <f>IF(ISBLANK('Geotech Log'!$C$2),"",IF('PLT Log'!D32&lt;&gt;"",'Geotech Log'!$C$2,""))</f>
        <v>DDH 3476</v>
      </c>
      <c r="B28" s="261" t="str">
        <f>IF(ISBLANK('Geotech Log'!$R$4),"",IF('PLT Log'!D32&lt;&gt;"",'Geotech Log'!$R$4,""))</f>
        <v>FRO</v>
      </c>
      <c r="C28" s="270" t="str">
        <f>IF(ISBLANK('PLT Log'!C32),"",'PLT Log'!C32)</f>
        <v>MH</v>
      </c>
      <c r="D28" s="271">
        <f>IF(ISBLANK('PLT Log'!D32),"",'PLT Log'!D32)</f>
        <v>242.12</v>
      </c>
      <c r="E28" s="270">
        <f>IF(ISBLANK('PLT Log'!B32),"",'PLT Log'!B32)</f>
        <v>44059</v>
      </c>
      <c r="F28" s="271" t="str">
        <f>IF(ISBLANK('PLT Log'!E32),"",'PLT Log'!E32)</f>
        <v>DIAMETRAL</v>
      </c>
      <c r="G28" s="271" t="str">
        <f>IF(ISBLANK('PLT Log'!F32),"",'PLT Log'!F32)</f>
        <v>PARALLEL</v>
      </c>
      <c r="H28" s="271" t="str">
        <f>IF(ISBLANK('PLT Log'!G32),"",'PLT Log'!G32)</f>
        <v>MST</v>
      </c>
      <c r="I28" s="271" t="str">
        <f>IF(ISBLANK('PLT Log'!H32),"",'PLT Log'!H32)</f>
        <v>DRY</v>
      </c>
      <c r="J28" s="271" t="str">
        <f>IF(ISBLANK('PLT Log'!I32),"",'PLT Log'!I32)</f>
        <v>R3</v>
      </c>
      <c r="K28" s="271">
        <f>IF(ISBLANK('PLT Log'!J32),"",'PLT Log'!J32)</f>
        <v>100</v>
      </c>
      <c r="L28" s="271" t="str">
        <f>IF(ISBLANK('PLT Log'!K32),"",'PLT Log'!K32)</f>
        <v/>
      </c>
      <c r="M28" s="271">
        <f>IF(ISBLANK('PLT Log'!L32),"",'PLT Log'!L32)</f>
        <v>61</v>
      </c>
      <c r="N28" s="271">
        <f>IF(ISBLANK('PLT Log'!M32),"",'PLT Log'!M32)</f>
        <v>3.7</v>
      </c>
      <c r="O28" s="271">
        <f>IF(ISBLANK('PLT Log'!N32),"",'PLT Log'!N32)</f>
        <v>61</v>
      </c>
      <c r="P28" s="271">
        <f>IF(ISBLANK('PLT Log'!O32),"",'PLT Log'!O32)</f>
        <v>3.7</v>
      </c>
      <c r="Q28" s="271">
        <f>IF(ISBLANK('PLT Log'!P32),"",'PLT Log'!P32)</f>
        <v>3721</v>
      </c>
      <c r="R28" s="271">
        <f>IF(ISBLANK('PLT Log'!Q32),"",'PLT Log'!Q32)</f>
        <v>0.99435635581832837</v>
      </c>
      <c r="S28" s="271">
        <f>IF(ISBLANK('PLT Log'!R32),"",'PLT Log'!R32)</f>
        <v>1.0936086176103976</v>
      </c>
      <c r="T28" s="271">
        <f>IF(ISBLANK('PLT Log'!S32),"",'PLT Log'!S32)</f>
        <v>1.0874366796985948</v>
      </c>
      <c r="U28" s="271" t="str">
        <f>IF(ISBLANK('PLT Log'!T32),"",'PLT Log'!T32)</f>
        <v>VALID - INTACT ROCK</v>
      </c>
      <c r="V28" s="271" t="str">
        <f>IF(ISBLANK('PLT Log'!U32),"",'PLT Log'!U32)</f>
        <v/>
      </c>
    </row>
    <row r="29" spans="1:22" x14ac:dyDescent="0.3">
      <c r="A29" s="261" t="str">
        <f>IF(ISBLANK('Geotech Log'!$C$2),"",IF('PLT Log'!D33&lt;&gt;"",'Geotech Log'!$C$2,""))</f>
        <v>DDH 3476</v>
      </c>
      <c r="B29" s="261" t="str">
        <f>IF(ISBLANK('Geotech Log'!$R$4),"",IF('PLT Log'!D33&lt;&gt;"",'Geotech Log'!$R$4,""))</f>
        <v>FRO</v>
      </c>
      <c r="C29" s="270" t="str">
        <f>IF(ISBLANK('PLT Log'!C33),"",'PLT Log'!C33)</f>
        <v>MH</v>
      </c>
      <c r="D29" s="271">
        <f>IF(ISBLANK('PLT Log'!D33),"",'PLT Log'!D33)</f>
        <v>251.4</v>
      </c>
      <c r="E29" s="270">
        <f>IF(ISBLANK('PLT Log'!B33),"",'PLT Log'!B33)</f>
        <v>44059</v>
      </c>
      <c r="F29" s="271" t="str">
        <f>IF(ISBLANK('PLT Log'!E33),"",'PLT Log'!E33)</f>
        <v>DIAMETRAL</v>
      </c>
      <c r="G29" s="271" t="str">
        <f>IF(ISBLANK('PLT Log'!F33),"",'PLT Log'!F33)</f>
        <v>PARALLEL</v>
      </c>
      <c r="H29" s="271" t="str">
        <f>IF(ISBLANK('PLT Log'!G33),"",'PLT Log'!G33)</f>
        <v>MST</v>
      </c>
      <c r="I29" s="271" t="str">
        <f>IF(ISBLANK('PLT Log'!H33),"",'PLT Log'!H33)</f>
        <v>DRY</v>
      </c>
      <c r="J29" s="271" t="str">
        <f>IF(ISBLANK('PLT Log'!I33),"",'PLT Log'!I33)</f>
        <v>R3</v>
      </c>
      <c r="K29" s="271">
        <f>IF(ISBLANK('PLT Log'!J33),"",'PLT Log'!J33)</f>
        <v>100</v>
      </c>
      <c r="L29" s="271" t="str">
        <f>IF(ISBLANK('PLT Log'!K33),"",'PLT Log'!K33)</f>
        <v/>
      </c>
      <c r="M29" s="271">
        <f>IF(ISBLANK('PLT Log'!L33),"",'PLT Log'!L33)</f>
        <v>61</v>
      </c>
      <c r="N29" s="271">
        <f>IF(ISBLANK('PLT Log'!M33),"",'PLT Log'!M33)</f>
        <v>6.62</v>
      </c>
      <c r="O29" s="271">
        <f>IF(ISBLANK('PLT Log'!N33),"",'PLT Log'!N33)</f>
        <v>61</v>
      </c>
      <c r="P29" s="271">
        <f>IF(ISBLANK('PLT Log'!O33),"",'PLT Log'!O33)</f>
        <v>6.62</v>
      </c>
      <c r="Q29" s="271">
        <f>IF(ISBLANK('PLT Log'!P33),"",'PLT Log'!P33)</f>
        <v>3721</v>
      </c>
      <c r="R29" s="271">
        <f>IF(ISBLANK('PLT Log'!Q33),"",'PLT Log'!Q33)</f>
        <v>1.779091642031712</v>
      </c>
      <c r="S29" s="271">
        <f>IF(ISBLANK('PLT Log'!R33),"",'PLT Log'!R33)</f>
        <v>1.0936086176103976</v>
      </c>
      <c r="T29" s="271">
        <f>IF(ISBLANK('PLT Log'!S33),"",'PLT Log'!S33)</f>
        <v>1.945629951244513</v>
      </c>
      <c r="U29" s="271" t="str">
        <f>IF(ISBLANK('PLT Log'!T33),"",'PLT Log'!T33)</f>
        <v>VALID - INTACT ROCK</v>
      </c>
      <c r="V29" s="271" t="str">
        <f>IF(ISBLANK('PLT Log'!U33),"",'PLT Log'!U33)</f>
        <v/>
      </c>
    </row>
    <row r="30" spans="1:22" x14ac:dyDescent="0.3">
      <c r="A30" s="261" t="str">
        <f>IF(ISBLANK('Geotech Log'!$C$2),"",IF('PLT Log'!D34&lt;&gt;"",'Geotech Log'!$C$2,""))</f>
        <v>DDH 3476</v>
      </c>
      <c r="B30" s="261" t="str">
        <f>IF(ISBLANK('Geotech Log'!$R$4),"",IF('PLT Log'!D34&lt;&gt;"",'Geotech Log'!$R$4,""))</f>
        <v>FRO</v>
      </c>
      <c r="C30" s="270" t="str">
        <f>IF(ISBLANK('PLT Log'!C34),"",'PLT Log'!C34)</f>
        <v>MH</v>
      </c>
      <c r="D30" s="271">
        <f>IF(ISBLANK('PLT Log'!D34),"",'PLT Log'!D34)</f>
        <v>264.20999999999998</v>
      </c>
      <c r="E30" s="270">
        <f>IF(ISBLANK('PLT Log'!B34),"",'PLT Log'!B34)</f>
        <v>44060</v>
      </c>
      <c r="F30" s="271" t="str">
        <f>IF(ISBLANK('PLT Log'!E34),"",'PLT Log'!E34)</f>
        <v>DIAMETRAL</v>
      </c>
      <c r="G30" s="271" t="str">
        <f>IF(ISBLANK('PLT Log'!F34),"",'PLT Log'!F34)</f>
        <v>PARALLEL</v>
      </c>
      <c r="H30" s="271" t="str">
        <f>IF(ISBLANK('PLT Log'!G34),"",'PLT Log'!G34)</f>
        <v>MST</v>
      </c>
      <c r="I30" s="271" t="str">
        <f>IF(ISBLANK('PLT Log'!H34),"",'PLT Log'!H34)</f>
        <v>DRY</v>
      </c>
      <c r="J30" s="271" t="str">
        <f>IF(ISBLANK('PLT Log'!I34),"",'PLT Log'!I34)</f>
        <v>R3</v>
      </c>
      <c r="K30" s="271">
        <f>IF(ISBLANK('PLT Log'!J34),"",'PLT Log'!J34)</f>
        <v>65</v>
      </c>
      <c r="L30" s="271" t="str">
        <f>IF(ISBLANK('PLT Log'!K34),"",'PLT Log'!K34)</f>
        <v/>
      </c>
      <c r="M30" s="271">
        <f>IF(ISBLANK('PLT Log'!L34),"",'PLT Log'!L34)</f>
        <v>61</v>
      </c>
      <c r="N30" s="271">
        <f>IF(ISBLANK('PLT Log'!M34),"",'PLT Log'!M34)</f>
        <v>4.8600000000000003</v>
      </c>
      <c r="O30" s="271">
        <f>IF(ISBLANK('PLT Log'!N34),"",'PLT Log'!N34)</f>
        <v>61</v>
      </c>
      <c r="P30" s="271">
        <f>IF(ISBLANK('PLT Log'!O34),"",'PLT Log'!O34)</f>
        <v>4.8600000000000003</v>
      </c>
      <c r="Q30" s="271">
        <f>IF(ISBLANK('PLT Log'!P34),"",'PLT Log'!P34)</f>
        <v>3721</v>
      </c>
      <c r="R30" s="271">
        <f>IF(ISBLANK('PLT Log'!Q34),"",'PLT Log'!Q34)</f>
        <v>1.306100510615426</v>
      </c>
      <c r="S30" s="271">
        <f>IF(ISBLANK('PLT Log'!R34),"",'PLT Log'!R34)</f>
        <v>1.0936086176103976</v>
      </c>
      <c r="T30" s="271">
        <f>IF(ISBLANK('PLT Log'!S34),"",'PLT Log'!S34)</f>
        <v>1.4283627738743705</v>
      </c>
      <c r="U30" s="271" t="str">
        <f>IF(ISBLANK('PLT Log'!T34),"",'PLT Log'!T34)</f>
        <v>VALID - INTACT ROCK</v>
      </c>
      <c r="V30" s="271" t="str">
        <f>IF(ISBLANK('PLT Log'!U34),"",'PLT Log'!U34)</f>
        <v/>
      </c>
    </row>
    <row r="31" spans="1:22" x14ac:dyDescent="0.3">
      <c r="A31" s="261" t="str">
        <f>IF(ISBLANK('Geotech Log'!$C$2),"",IF('PLT Log'!D35&lt;&gt;"",'Geotech Log'!$C$2,""))</f>
        <v>DDH 3476</v>
      </c>
      <c r="B31" s="261" t="str">
        <f>IF(ISBLANK('Geotech Log'!$R$4),"",IF('PLT Log'!D35&lt;&gt;"",'Geotech Log'!$R$4,""))</f>
        <v>FRO</v>
      </c>
      <c r="C31" s="270" t="str">
        <f>IF(ISBLANK('PLT Log'!C35),"",'PLT Log'!C35)</f>
        <v>MH</v>
      </c>
      <c r="D31" s="271">
        <f>IF(ISBLANK('PLT Log'!D35),"",'PLT Log'!D35)</f>
        <v>272.39999999999998</v>
      </c>
      <c r="E31" s="270">
        <f>IF(ISBLANK('PLT Log'!B35),"",'PLT Log'!B35)</f>
        <v>44060</v>
      </c>
      <c r="F31" s="271" t="str">
        <f>IF(ISBLANK('PLT Log'!E35),"",'PLT Log'!E35)</f>
        <v>DIAMETRAL</v>
      </c>
      <c r="G31" s="271" t="str">
        <f>IF(ISBLANK('PLT Log'!F35),"",'PLT Log'!F35)</f>
        <v>PARALLEL</v>
      </c>
      <c r="H31" s="271" t="str">
        <f>IF(ISBLANK('PLT Log'!G35),"",'PLT Log'!G35)</f>
        <v>MST</v>
      </c>
      <c r="I31" s="271" t="str">
        <f>IF(ISBLANK('PLT Log'!H35),"",'PLT Log'!H35)</f>
        <v>DRY</v>
      </c>
      <c r="J31" s="271" t="str">
        <f>IF(ISBLANK('PLT Log'!I35),"",'PLT Log'!I35)</f>
        <v>R3</v>
      </c>
      <c r="K31" s="271">
        <f>IF(ISBLANK('PLT Log'!J35),"",'PLT Log'!J35)</f>
        <v>90</v>
      </c>
      <c r="L31" s="271" t="str">
        <f>IF(ISBLANK('PLT Log'!K35),"",'PLT Log'!K35)</f>
        <v/>
      </c>
      <c r="M31" s="271">
        <f>IF(ISBLANK('PLT Log'!L35),"",'PLT Log'!L35)</f>
        <v>61</v>
      </c>
      <c r="N31" s="271">
        <f>IF(ISBLANK('PLT Log'!M35),"",'PLT Log'!M35)</f>
        <v>1.42</v>
      </c>
      <c r="O31" s="271">
        <f>IF(ISBLANK('PLT Log'!N35),"",'PLT Log'!N35)</f>
        <v>61</v>
      </c>
      <c r="P31" s="271">
        <f>IF(ISBLANK('PLT Log'!O35),"",'PLT Log'!O35)</f>
        <v>1.42</v>
      </c>
      <c r="Q31" s="271">
        <f>IF(ISBLANK('PLT Log'!P35),"",'PLT Log'!P35)</f>
        <v>3721</v>
      </c>
      <c r="R31" s="271">
        <f>IF(ISBLANK('PLT Log'!Q35),"",'PLT Log'!Q35)</f>
        <v>0.38161784466541254</v>
      </c>
      <c r="S31" s="271">
        <f>IF(ISBLANK('PLT Log'!R35),"",'PLT Log'!R35)</f>
        <v>1.0936086176103976</v>
      </c>
      <c r="T31" s="271">
        <f>IF(ISBLANK('PLT Log'!S35),"",'PLT Log'!S35)</f>
        <v>0.41734056356000127</v>
      </c>
      <c r="U31" s="271" t="str">
        <f>IF(ISBLANK('PLT Log'!T35),"",'PLT Log'!T35)</f>
        <v>VALID - ROCK FABRIC</v>
      </c>
      <c r="V31" s="271" t="str">
        <f>IF(ISBLANK('PLT Log'!U35),"",'PLT Log'!U35)</f>
        <v>FAILURE ON BEDDING</v>
      </c>
    </row>
    <row r="32" spans="1:22" x14ac:dyDescent="0.3">
      <c r="A32" s="261" t="str">
        <f>IF(ISBLANK('Geotech Log'!$C$2),"",IF('PLT Log'!D36&lt;&gt;"",'Geotech Log'!$C$2,""))</f>
        <v>DDH 3476</v>
      </c>
      <c r="B32" s="261" t="str">
        <f>IF(ISBLANK('Geotech Log'!$R$4),"",IF('PLT Log'!D36&lt;&gt;"",'Geotech Log'!$R$4,""))</f>
        <v>FRO</v>
      </c>
      <c r="C32" s="270" t="str">
        <f>IF(ISBLANK('PLT Log'!C36),"",'PLT Log'!C36)</f>
        <v>MH</v>
      </c>
      <c r="D32" s="271">
        <f>IF(ISBLANK('PLT Log'!D36),"",'PLT Log'!D36)</f>
        <v>285.66000000000003</v>
      </c>
      <c r="E32" s="270">
        <f>IF(ISBLANK('PLT Log'!B36),"",'PLT Log'!B36)</f>
        <v>44060</v>
      </c>
      <c r="F32" s="271" t="str">
        <f>IF(ISBLANK('PLT Log'!E36),"",'PLT Log'!E36)</f>
        <v>DIAMETRAL</v>
      </c>
      <c r="G32" s="271" t="str">
        <f>IF(ISBLANK('PLT Log'!F36),"",'PLT Log'!F36)</f>
        <v>PARALLEL</v>
      </c>
      <c r="H32" s="271" t="str">
        <f>IF(ISBLANK('PLT Log'!G36),"",'PLT Log'!G36)</f>
        <v>MST</v>
      </c>
      <c r="I32" s="271" t="str">
        <f>IF(ISBLANK('PLT Log'!H36),"",'PLT Log'!H36)</f>
        <v>DRY</v>
      </c>
      <c r="J32" s="271" t="str">
        <f>IF(ISBLANK('PLT Log'!I36),"",'PLT Log'!I36)</f>
        <v>R3</v>
      </c>
      <c r="K32" s="271">
        <f>IF(ISBLANK('PLT Log'!J36),"",'PLT Log'!J36)</f>
        <v>85</v>
      </c>
      <c r="L32" s="271" t="str">
        <f>IF(ISBLANK('PLT Log'!K36),"",'PLT Log'!K36)</f>
        <v/>
      </c>
      <c r="M32" s="271">
        <f>IF(ISBLANK('PLT Log'!L36),"",'PLT Log'!L36)</f>
        <v>61</v>
      </c>
      <c r="N32" s="271">
        <f>IF(ISBLANK('PLT Log'!M36),"",'PLT Log'!M36)</f>
        <v>11.58</v>
      </c>
      <c r="O32" s="271">
        <f>IF(ISBLANK('PLT Log'!N36),"",'PLT Log'!N36)</f>
        <v>61</v>
      </c>
      <c r="P32" s="271">
        <f>IF(ISBLANK('PLT Log'!O36),"",'PLT Log'!O36)</f>
        <v>11.58</v>
      </c>
      <c r="Q32" s="271">
        <f>IF(ISBLANK('PLT Log'!P36),"",'PLT Log'!P36)</f>
        <v>3721</v>
      </c>
      <c r="R32" s="271">
        <f>IF(ISBLANK('PLT Log'!Q36),"",'PLT Log'!Q36)</f>
        <v>3.1120666487503361</v>
      </c>
      <c r="S32" s="271">
        <f>IF(ISBLANK('PLT Log'!R36),"",'PLT Log'!R36)</f>
        <v>1.0936086176103976</v>
      </c>
      <c r="T32" s="271">
        <f>IF(ISBLANK('PLT Log'!S36),"",'PLT Log'!S36)</f>
        <v>3.4033829056512781</v>
      </c>
      <c r="U32" s="271" t="str">
        <f>IF(ISBLANK('PLT Log'!T36),"",'PLT Log'!T36)</f>
        <v>VALID - INTACT ROCK</v>
      </c>
      <c r="V32" s="271" t="str">
        <f>IF(ISBLANK('PLT Log'!U36),"",'PLT Log'!U36)</f>
        <v/>
      </c>
    </row>
    <row r="33" spans="1:22" x14ac:dyDescent="0.3">
      <c r="A33" s="261" t="str">
        <f>IF(ISBLANK('Geotech Log'!$C$2),"",IF('PLT Log'!D37&lt;&gt;"",'Geotech Log'!$C$2,""))</f>
        <v>DDH 3476</v>
      </c>
      <c r="B33" s="261" t="str">
        <f>IF(ISBLANK('Geotech Log'!$R$4),"",IF('PLT Log'!D37&lt;&gt;"",'Geotech Log'!$R$4,""))</f>
        <v>FRO</v>
      </c>
      <c r="C33" s="270" t="str">
        <f>IF(ISBLANK('PLT Log'!C37),"",'PLT Log'!C37)</f>
        <v>MH</v>
      </c>
      <c r="D33" s="271">
        <f>IF(ISBLANK('PLT Log'!D37),"",'PLT Log'!D37)</f>
        <v>296.55</v>
      </c>
      <c r="E33" s="270">
        <f>IF(ISBLANK('PLT Log'!B37),"",'PLT Log'!B37)</f>
        <v>44060</v>
      </c>
      <c r="F33" s="271" t="str">
        <f>IF(ISBLANK('PLT Log'!E37),"",'PLT Log'!E37)</f>
        <v>DIAMETRAL</v>
      </c>
      <c r="G33" s="271" t="str">
        <f>IF(ISBLANK('PLT Log'!F37),"",'PLT Log'!F37)</f>
        <v>PARALLEL</v>
      </c>
      <c r="H33" s="271" t="str">
        <f>IF(ISBLANK('PLT Log'!G37),"",'PLT Log'!G37)</f>
        <v>MST</v>
      </c>
      <c r="I33" s="271" t="str">
        <f>IF(ISBLANK('PLT Log'!H37),"",'PLT Log'!H37)</f>
        <v>DRY</v>
      </c>
      <c r="J33" s="271" t="str">
        <f>IF(ISBLANK('PLT Log'!I37),"",'PLT Log'!I37)</f>
        <v>R3</v>
      </c>
      <c r="K33" s="271">
        <f>IF(ISBLANK('PLT Log'!J37),"",'PLT Log'!J37)</f>
        <v>95</v>
      </c>
      <c r="L33" s="271" t="str">
        <f>IF(ISBLANK('PLT Log'!K37),"",'PLT Log'!K37)</f>
        <v/>
      </c>
      <c r="M33" s="271">
        <f>IF(ISBLANK('PLT Log'!L37),"",'PLT Log'!L37)</f>
        <v>61</v>
      </c>
      <c r="N33" s="271">
        <f>IF(ISBLANK('PLT Log'!M37),"",'PLT Log'!M37)</f>
        <v>1.56</v>
      </c>
      <c r="O33" s="271">
        <f>IF(ISBLANK('PLT Log'!N37),"",'PLT Log'!N37)</f>
        <v>61</v>
      </c>
      <c r="P33" s="271">
        <f>IF(ISBLANK('PLT Log'!O37),"",'PLT Log'!O37)</f>
        <v>1.56</v>
      </c>
      <c r="Q33" s="271">
        <f>IF(ISBLANK('PLT Log'!P37),"",'PLT Log'!P37)</f>
        <v>3721</v>
      </c>
      <c r="R33" s="271">
        <f>IF(ISBLANK('PLT Log'!Q37),"",'PLT Log'!Q37)</f>
        <v>0.41924213920988984</v>
      </c>
      <c r="S33" s="271">
        <f>IF(ISBLANK('PLT Log'!R37),"",'PLT Log'!R37)</f>
        <v>1.0936086176103976</v>
      </c>
      <c r="T33" s="271">
        <f>IF(ISBLANK('PLT Log'!S37),"",'PLT Log'!S37)</f>
        <v>0.45848681630535348</v>
      </c>
      <c r="U33" s="271" t="str">
        <f>IF(ISBLANK('PLT Log'!T37),"",'PLT Log'!T37)</f>
        <v>VALID - ROCK FABRIC</v>
      </c>
      <c r="V33" s="271" t="str">
        <f>IF(ISBLANK('PLT Log'!U37),"",'PLT Log'!U37)</f>
        <v>FAILURE ON BEDDING</v>
      </c>
    </row>
    <row r="34" spans="1:22" x14ac:dyDescent="0.3">
      <c r="A34" s="261" t="str">
        <f>IF(ISBLANK('Geotech Log'!$C$2),"",IF('PLT Log'!D38&lt;&gt;"",'Geotech Log'!$C$2,""))</f>
        <v>DDH 3476</v>
      </c>
      <c r="B34" s="261" t="str">
        <f>IF(ISBLANK('Geotech Log'!$R$4),"",IF('PLT Log'!D38&lt;&gt;"",'Geotech Log'!$R$4,""))</f>
        <v>FRO</v>
      </c>
      <c r="C34" s="270" t="str">
        <f>IF(ISBLANK('PLT Log'!C38),"",'PLT Log'!C38)</f>
        <v>MH</v>
      </c>
      <c r="D34" s="271">
        <f>IF(ISBLANK('PLT Log'!D38),"",'PLT Log'!D38)</f>
        <v>299.43</v>
      </c>
      <c r="E34" s="270">
        <f>IF(ISBLANK('PLT Log'!B38),"",'PLT Log'!B38)</f>
        <v>44060</v>
      </c>
      <c r="F34" s="271" t="str">
        <f>IF(ISBLANK('PLT Log'!E38),"",'PLT Log'!E38)</f>
        <v>DIAMETRAL</v>
      </c>
      <c r="G34" s="271" t="str">
        <f>IF(ISBLANK('PLT Log'!F38),"",'PLT Log'!F38)</f>
        <v>PARALLEL</v>
      </c>
      <c r="H34" s="271" t="str">
        <f>IF(ISBLANK('PLT Log'!G38),"",'PLT Log'!G38)</f>
        <v>SLST</v>
      </c>
      <c r="I34" s="271" t="str">
        <f>IF(ISBLANK('PLT Log'!H38),"",'PLT Log'!H38)</f>
        <v>DRY</v>
      </c>
      <c r="J34" s="271" t="str">
        <f>IF(ISBLANK('PLT Log'!I38),"",'PLT Log'!I38)</f>
        <v>R4</v>
      </c>
      <c r="K34" s="271">
        <f>IF(ISBLANK('PLT Log'!J38),"",'PLT Log'!J38)</f>
        <v>98</v>
      </c>
      <c r="L34" s="271" t="str">
        <f>IF(ISBLANK('PLT Log'!K38),"",'PLT Log'!K38)</f>
        <v/>
      </c>
      <c r="M34" s="271">
        <f>IF(ISBLANK('PLT Log'!L38),"",'PLT Log'!L38)</f>
        <v>61</v>
      </c>
      <c r="N34" s="271">
        <f>IF(ISBLANK('PLT Log'!M38),"",'PLT Log'!M38)</f>
        <v>14.72</v>
      </c>
      <c r="O34" s="271">
        <f>IF(ISBLANK('PLT Log'!N38),"",'PLT Log'!N38)</f>
        <v>61</v>
      </c>
      <c r="P34" s="271">
        <f>IF(ISBLANK('PLT Log'!O38),"",'PLT Log'!O38)</f>
        <v>14.72</v>
      </c>
      <c r="Q34" s="271">
        <f>IF(ISBLANK('PLT Log'!P38),"",'PLT Log'!P38)</f>
        <v>3721</v>
      </c>
      <c r="R34" s="271">
        <f>IF(ISBLANK('PLT Log'!Q38),"",'PLT Log'!Q38)</f>
        <v>3.9559258263907551</v>
      </c>
      <c r="S34" s="271">
        <f>IF(ISBLANK('PLT Log'!R38),"",'PLT Log'!R38)</f>
        <v>1.0936086176103976</v>
      </c>
      <c r="T34" s="271">
        <f>IF(ISBLANK('PLT Log'!S38),"",'PLT Log'!S38)</f>
        <v>4.3262345743684634</v>
      </c>
      <c r="U34" s="271" t="str">
        <f>IF(ISBLANK('PLT Log'!T38),"",'PLT Log'!T38)</f>
        <v>VALID - INTACT ROCK</v>
      </c>
      <c r="V34" s="271" t="str">
        <f>IF(ISBLANK('PLT Log'!U38),"",'PLT Log'!U38)</f>
        <v/>
      </c>
    </row>
    <row r="35" spans="1:22" x14ac:dyDescent="0.3">
      <c r="A35" s="261" t="str">
        <f>IF(ISBLANK('Geotech Log'!$C$2),"",IF('PLT Log'!D39&lt;&gt;"",'Geotech Log'!$C$2,""))</f>
        <v>DDH 3476</v>
      </c>
      <c r="B35" s="261" t="str">
        <f>IF(ISBLANK('Geotech Log'!$R$4),"",IF('PLT Log'!D39&lt;&gt;"",'Geotech Log'!$R$4,""))</f>
        <v>FRO</v>
      </c>
      <c r="C35" s="270" t="str">
        <f>IF(ISBLANK('PLT Log'!C39),"",'PLT Log'!C39)</f>
        <v>MH</v>
      </c>
      <c r="D35" s="271">
        <f>IF(ISBLANK('PLT Log'!D39),"",'PLT Log'!D39)</f>
        <v>308.68</v>
      </c>
      <c r="E35" s="270">
        <f>IF(ISBLANK('PLT Log'!B39),"",'PLT Log'!B39)</f>
        <v>44061</v>
      </c>
      <c r="F35" s="271" t="str">
        <f>IF(ISBLANK('PLT Log'!E39),"",'PLT Log'!E39)</f>
        <v>DIAMETRAL</v>
      </c>
      <c r="G35" s="271" t="str">
        <f>IF(ISBLANK('PLT Log'!F39),"",'PLT Log'!F39)</f>
        <v>PARALLEL</v>
      </c>
      <c r="H35" s="271" t="str">
        <f>IF(ISBLANK('PLT Log'!G39),"",'PLT Log'!G39)</f>
        <v>SLST</v>
      </c>
      <c r="I35" s="271" t="str">
        <f>IF(ISBLANK('PLT Log'!H39),"",'PLT Log'!H39)</f>
        <v>DRY</v>
      </c>
      <c r="J35" s="271" t="str">
        <f>IF(ISBLANK('PLT Log'!I39),"",'PLT Log'!I39)</f>
        <v>R3</v>
      </c>
      <c r="K35" s="271">
        <f>IF(ISBLANK('PLT Log'!J39),"",'PLT Log'!J39)</f>
        <v>110</v>
      </c>
      <c r="L35" s="271" t="str">
        <f>IF(ISBLANK('PLT Log'!K39),"",'PLT Log'!K39)</f>
        <v/>
      </c>
      <c r="M35" s="271">
        <f>IF(ISBLANK('PLT Log'!L39),"",'PLT Log'!L39)</f>
        <v>61</v>
      </c>
      <c r="N35" s="271">
        <f>IF(ISBLANK('PLT Log'!M39),"",'PLT Log'!M39)</f>
        <v>6.8</v>
      </c>
      <c r="O35" s="271">
        <f>IF(ISBLANK('PLT Log'!N39),"",'PLT Log'!N39)</f>
        <v>61</v>
      </c>
      <c r="P35" s="271">
        <f>IF(ISBLANK('PLT Log'!O39),"",'PLT Log'!O39)</f>
        <v>6.8</v>
      </c>
      <c r="Q35" s="271">
        <f>IF(ISBLANK('PLT Log'!P39),"",'PLT Log'!P39)</f>
        <v>3721</v>
      </c>
      <c r="R35" s="271">
        <f>IF(ISBLANK('PLT Log'!Q39),"",'PLT Log'!Q39)</f>
        <v>1.8274657350174683</v>
      </c>
      <c r="S35" s="271">
        <f>IF(ISBLANK('PLT Log'!R39),"",'PLT Log'!R39)</f>
        <v>1.0936086176103976</v>
      </c>
      <c r="T35" s="271">
        <f>IF(ISBLANK('PLT Log'!S39),"",'PLT Log'!S39)</f>
        <v>1.9985322762028228</v>
      </c>
      <c r="U35" s="271" t="str">
        <f>IF(ISBLANK('PLT Log'!T39),"",'PLT Log'!T39)</f>
        <v>VALID - INTACT ROCK</v>
      </c>
      <c r="V35" s="271" t="str">
        <f>IF(ISBLANK('PLT Log'!U39),"",'PLT Log'!U39)</f>
        <v/>
      </c>
    </row>
    <row r="36" spans="1:22" x14ac:dyDescent="0.3">
      <c r="A36" s="261" t="str">
        <f>IF(ISBLANK('Geotech Log'!$C$2),"",IF('PLT Log'!D40&lt;&gt;"",'Geotech Log'!$C$2,""))</f>
        <v>DDH 3476</v>
      </c>
      <c r="B36" s="261" t="str">
        <f>IF(ISBLANK('Geotech Log'!$R$4),"",IF('PLT Log'!D40&lt;&gt;"",'Geotech Log'!$R$4,""))</f>
        <v>FRO</v>
      </c>
      <c r="C36" s="270" t="str">
        <f>IF(ISBLANK('PLT Log'!C40),"",'PLT Log'!C40)</f>
        <v>MH</v>
      </c>
      <c r="D36" s="271">
        <f>IF(ISBLANK('PLT Log'!D40),"",'PLT Log'!D40)</f>
        <v>327.14999999999998</v>
      </c>
      <c r="E36" s="270">
        <f>IF(ISBLANK('PLT Log'!B40),"",'PLT Log'!B40)</f>
        <v>44062</v>
      </c>
      <c r="F36" s="271" t="str">
        <f>IF(ISBLANK('PLT Log'!E40),"",'PLT Log'!E40)</f>
        <v>DIAMETRAL</v>
      </c>
      <c r="G36" s="271" t="str">
        <f>IF(ISBLANK('PLT Log'!F40),"",'PLT Log'!F40)</f>
        <v>PARALLEL</v>
      </c>
      <c r="H36" s="271" t="str">
        <f>IF(ISBLANK('PLT Log'!G40),"",'PLT Log'!G40)</f>
        <v>MST</v>
      </c>
      <c r="I36" s="271" t="str">
        <f>IF(ISBLANK('PLT Log'!H40),"",'PLT Log'!H40)</f>
        <v>DRY</v>
      </c>
      <c r="J36" s="271" t="str">
        <f>IF(ISBLANK('PLT Log'!I40),"",'PLT Log'!I40)</f>
        <v>R3</v>
      </c>
      <c r="K36" s="271">
        <f>IF(ISBLANK('PLT Log'!J40),"",'PLT Log'!J40)</f>
        <v>105</v>
      </c>
      <c r="L36" s="271" t="str">
        <f>IF(ISBLANK('PLT Log'!K40),"",'PLT Log'!K40)</f>
        <v/>
      </c>
      <c r="M36" s="271">
        <f>IF(ISBLANK('PLT Log'!L40),"",'PLT Log'!L40)</f>
        <v>61</v>
      </c>
      <c r="N36" s="271">
        <f>IF(ISBLANK('PLT Log'!M40),"",'PLT Log'!M40)</f>
        <v>0.92</v>
      </c>
      <c r="O36" s="271">
        <f>IF(ISBLANK('PLT Log'!N40),"",'PLT Log'!N40)</f>
        <v>61</v>
      </c>
      <c r="P36" s="271">
        <f>IF(ISBLANK('PLT Log'!O40),"",'PLT Log'!O40)</f>
        <v>0.92</v>
      </c>
      <c r="Q36" s="271">
        <f>IF(ISBLANK('PLT Log'!P40),"",'PLT Log'!P40)</f>
        <v>3721</v>
      </c>
      <c r="R36" s="271">
        <f>IF(ISBLANK('PLT Log'!Q40),"",'PLT Log'!Q40)</f>
        <v>0.24724536414942219</v>
      </c>
      <c r="S36" s="271">
        <f>IF(ISBLANK('PLT Log'!R40),"",'PLT Log'!R40)</f>
        <v>1.0936086176103976</v>
      </c>
      <c r="T36" s="271">
        <f>IF(ISBLANK('PLT Log'!S40),"",'PLT Log'!S40)</f>
        <v>0.27038966089802896</v>
      </c>
      <c r="U36" s="271" t="str">
        <f>IF(ISBLANK('PLT Log'!T40),"",'PLT Log'!T40)</f>
        <v>VALID - INTACT ROCK</v>
      </c>
      <c r="V36" s="271" t="str">
        <f>IF(ISBLANK('PLT Log'!U40),"",'PLT Log'!U40)</f>
        <v/>
      </c>
    </row>
    <row r="37" spans="1:22" x14ac:dyDescent="0.3">
      <c r="A37" s="261" t="str">
        <f>IF(ISBLANK('Geotech Log'!$C$2),"",IF('PLT Log'!D41&lt;&gt;"",'Geotech Log'!$C$2,""))</f>
        <v>DDH 3476</v>
      </c>
      <c r="B37" s="261" t="str">
        <f>IF(ISBLANK('Geotech Log'!$R$4),"",IF('PLT Log'!D41&lt;&gt;"",'Geotech Log'!$R$4,""))</f>
        <v>FRO</v>
      </c>
      <c r="C37" s="270" t="str">
        <f>IF(ISBLANK('PLT Log'!C41),"",'PLT Log'!C41)</f>
        <v>MH</v>
      </c>
      <c r="D37" s="271">
        <f>IF(ISBLANK('PLT Log'!D41),"",'PLT Log'!D41)</f>
        <v>327.24</v>
      </c>
      <c r="E37" s="270">
        <f>IF(ISBLANK('PLT Log'!B41),"",'PLT Log'!B41)</f>
        <v>44062</v>
      </c>
      <c r="F37" s="271" t="str">
        <f>IF(ISBLANK('PLT Log'!E41),"",'PLT Log'!E41)</f>
        <v>AXIAL</v>
      </c>
      <c r="G37" s="271" t="str">
        <f>IF(ISBLANK('PLT Log'!F41),"",'PLT Log'!F41)</f>
        <v>PERPENDICULAR</v>
      </c>
      <c r="H37" s="271" t="str">
        <f>IF(ISBLANK('PLT Log'!G41),"",'PLT Log'!G41)</f>
        <v>MST</v>
      </c>
      <c r="I37" s="271" t="str">
        <f>IF(ISBLANK('PLT Log'!H41),"",'PLT Log'!H41)</f>
        <v>DRY</v>
      </c>
      <c r="J37" s="271" t="str">
        <f>IF(ISBLANK('PLT Log'!I41),"",'PLT Log'!I41)</f>
        <v>R3</v>
      </c>
      <c r="K37" s="271" t="str">
        <f>IF(ISBLANK('PLT Log'!J41),"",'PLT Log'!J41)</f>
        <v/>
      </c>
      <c r="L37" s="271">
        <f>IF(ISBLANK('PLT Log'!K41),"",'PLT Log'!K41)</f>
        <v>32</v>
      </c>
      <c r="M37" s="271">
        <f>IF(ISBLANK('PLT Log'!L41),"",'PLT Log'!L41)</f>
        <v>32</v>
      </c>
      <c r="N37" s="271">
        <f>IF(ISBLANK('PLT Log'!M41),"",'PLT Log'!M41)</f>
        <v>4</v>
      </c>
      <c r="O37" s="271">
        <f>IF(ISBLANK('PLT Log'!N41),"",'PLT Log'!N41)</f>
        <v>36.108133347056402</v>
      </c>
      <c r="P37" s="271">
        <f>IF(ISBLANK('PLT Log'!O41),"",'PLT Log'!O41)</f>
        <v>4</v>
      </c>
      <c r="Q37" s="271">
        <f>IF(ISBLANK('PLT Log'!P41),"",'PLT Log'!P41)</f>
        <v>1303.7972938088064</v>
      </c>
      <c r="R37" s="271">
        <f>IF(ISBLANK('PLT Log'!Q41),"",'PLT Log'!Q41)</f>
        <v>3.0679615757712826</v>
      </c>
      <c r="S37" s="271">
        <f>IF(ISBLANK('PLT Log'!R41),"",'PLT Log'!R41)</f>
        <v>0.86374543479387722</v>
      </c>
      <c r="T37" s="271">
        <f>IF(ISBLANK('PLT Log'!S41),"",'PLT Log'!S41)</f>
        <v>2.6499378051954752</v>
      </c>
      <c r="U37" s="271" t="str">
        <f>IF(ISBLANK('PLT Log'!T41),"",'PLT Log'!T41)</f>
        <v>VALID - INTACT ROCK</v>
      </c>
      <c r="V37" s="271" t="str">
        <f>IF(ISBLANK('PLT Log'!U41),"",'PLT Log'!U41)</f>
        <v/>
      </c>
    </row>
    <row r="38" spans="1:22" x14ac:dyDescent="0.3">
      <c r="A38" s="261" t="str">
        <f>IF(ISBLANK('Geotech Log'!$C$2),"",IF('PLT Log'!D42&lt;&gt;"",'Geotech Log'!$C$2,""))</f>
        <v>DDH 3476</v>
      </c>
      <c r="B38" s="261" t="str">
        <f>IF(ISBLANK('Geotech Log'!$R$4),"",IF('PLT Log'!D42&lt;&gt;"",'Geotech Log'!$R$4,""))</f>
        <v>FRO</v>
      </c>
      <c r="C38" s="270" t="str">
        <f>IF(ISBLANK('PLT Log'!C42),"",'PLT Log'!C42)</f>
        <v>MH</v>
      </c>
      <c r="D38" s="271">
        <f>IF(ISBLANK('PLT Log'!D42),"",'PLT Log'!D42)</f>
        <v>336.95</v>
      </c>
      <c r="E38" s="270">
        <f>IF(ISBLANK('PLT Log'!B42),"",'PLT Log'!B42)</f>
        <v>44062</v>
      </c>
      <c r="F38" s="271" t="str">
        <f>IF(ISBLANK('PLT Log'!E42),"",'PLT Log'!E42)</f>
        <v>DIAMETRAL</v>
      </c>
      <c r="G38" s="271" t="str">
        <f>IF(ISBLANK('PLT Log'!F42),"",'PLT Log'!F42)</f>
        <v>PARALLEL</v>
      </c>
      <c r="H38" s="271" t="str">
        <f>IF(ISBLANK('PLT Log'!G42),"",'PLT Log'!G42)</f>
        <v>MST</v>
      </c>
      <c r="I38" s="271" t="str">
        <f>IF(ISBLANK('PLT Log'!H42),"",'PLT Log'!H42)</f>
        <v>DRY</v>
      </c>
      <c r="J38" s="271" t="str">
        <f>IF(ISBLANK('PLT Log'!I42),"",'PLT Log'!I42)</f>
        <v>R3</v>
      </c>
      <c r="K38" s="271">
        <f>IF(ISBLANK('PLT Log'!J42),"",'PLT Log'!J42)</f>
        <v>120</v>
      </c>
      <c r="L38" s="271" t="str">
        <f>IF(ISBLANK('PLT Log'!K42),"",'PLT Log'!K42)</f>
        <v/>
      </c>
      <c r="M38" s="271">
        <f>IF(ISBLANK('PLT Log'!L42),"",'PLT Log'!L42)</f>
        <v>61</v>
      </c>
      <c r="N38" s="271">
        <f>IF(ISBLANK('PLT Log'!M42),"",'PLT Log'!M42)</f>
        <v>10.26</v>
      </c>
      <c r="O38" s="271">
        <f>IF(ISBLANK('PLT Log'!N42),"",'PLT Log'!N42)</f>
        <v>61</v>
      </c>
      <c r="P38" s="271">
        <f>IF(ISBLANK('PLT Log'!O42),"",'PLT Log'!O42)</f>
        <v>10.26</v>
      </c>
      <c r="Q38" s="271">
        <f>IF(ISBLANK('PLT Log'!P42),"",'PLT Log'!P42)</f>
        <v>3721</v>
      </c>
      <c r="R38" s="271">
        <f>IF(ISBLANK('PLT Log'!Q42),"",'PLT Log'!Q42)</f>
        <v>2.7573233001881214</v>
      </c>
      <c r="S38" s="271">
        <f>IF(ISBLANK('PLT Log'!R42),"",'PLT Log'!R42)</f>
        <v>1.0936086176103976</v>
      </c>
      <c r="T38" s="271">
        <f>IF(ISBLANK('PLT Log'!S42),"",'PLT Log'!S42)</f>
        <v>3.0154325226236711</v>
      </c>
      <c r="U38" s="271" t="str">
        <f>IF(ISBLANK('PLT Log'!T42),"",'PLT Log'!T42)</f>
        <v>VALID - INTACT ROCK</v>
      </c>
      <c r="V38" s="271" t="str">
        <f>IF(ISBLANK('PLT Log'!U42),"",'PLT Log'!U42)</f>
        <v/>
      </c>
    </row>
    <row r="39" spans="1:22" x14ac:dyDescent="0.3">
      <c r="A39" s="261" t="str">
        <f>IF(ISBLANK('Geotech Log'!$C$2),"",IF('PLT Log'!D43&lt;&gt;"",'Geotech Log'!$C$2,""))</f>
        <v>DDH 3476</v>
      </c>
      <c r="B39" s="261" t="str">
        <f>IF(ISBLANK('Geotech Log'!$R$4),"",IF('PLT Log'!D43&lt;&gt;"",'Geotech Log'!$R$4,""))</f>
        <v>FRO</v>
      </c>
      <c r="C39" s="270" t="str">
        <f>IF(ISBLANK('PLT Log'!C43),"",'PLT Log'!C43)</f>
        <v>MH</v>
      </c>
      <c r="D39" s="271">
        <f>IF(ISBLANK('PLT Log'!D43),"",'PLT Log'!D43)</f>
        <v>347.34</v>
      </c>
      <c r="E39" s="270">
        <f>IF(ISBLANK('PLT Log'!B43),"",'PLT Log'!B43)</f>
        <v>44062</v>
      </c>
      <c r="F39" s="271" t="str">
        <f>IF(ISBLANK('PLT Log'!E43),"",'PLT Log'!E43)</f>
        <v>DIAMETRAL</v>
      </c>
      <c r="G39" s="271" t="str">
        <f>IF(ISBLANK('PLT Log'!F43),"",'PLT Log'!F43)</f>
        <v>PARALLEL</v>
      </c>
      <c r="H39" s="271" t="str">
        <f>IF(ISBLANK('PLT Log'!G43),"",'PLT Log'!G43)</f>
        <v>SST</v>
      </c>
      <c r="I39" s="271" t="str">
        <f>IF(ISBLANK('PLT Log'!H43),"",'PLT Log'!H43)</f>
        <v>DRY</v>
      </c>
      <c r="J39" s="271" t="str">
        <f>IF(ISBLANK('PLT Log'!I43),"",'PLT Log'!I43)</f>
        <v>R4</v>
      </c>
      <c r="K39" s="271">
        <f>IF(ISBLANK('PLT Log'!J43),"",'PLT Log'!J43)</f>
        <v>80</v>
      </c>
      <c r="L39" s="271" t="str">
        <f>IF(ISBLANK('PLT Log'!K43),"",'PLT Log'!K43)</f>
        <v/>
      </c>
      <c r="M39" s="271">
        <f>IF(ISBLANK('PLT Log'!L43),"",'PLT Log'!L43)</f>
        <v>61</v>
      </c>
      <c r="N39" s="271">
        <f>IF(ISBLANK('PLT Log'!M43),"",'PLT Log'!M43)</f>
        <v>4.54</v>
      </c>
      <c r="O39" s="271">
        <f>IF(ISBLANK('PLT Log'!N43),"",'PLT Log'!N43)</f>
        <v>61</v>
      </c>
      <c r="P39" s="271">
        <f>IF(ISBLANK('PLT Log'!O43),"",'PLT Log'!O43)</f>
        <v>4.54</v>
      </c>
      <c r="Q39" s="271">
        <f>IF(ISBLANK('PLT Log'!P43),"",'PLT Log'!P43)</f>
        <v>3721</v>
      </c>
      <c r="R39" s="271">
        <f>IF(ISBLANK('PLT Log'!Q43),"",'PLT Log'!Q43)</f>
        <v>1.2201021230851921</v>
      </c>
      <c r="S39" s="271">
        <f>IF(ISBLANK('PLT Log'!R43),"",'PLT Log'!R43)</f>
        <v>1.0936086176103976</v>
      </c>
      <c r="T39" s="271">
        <f>IF(ISBLANK('PLT Log'!S43),"",'PLT Log'!S43)</f>
        <v>1.3343141961707081</v>
      </c>
      <c r="U39" s="271" t="str">
        <f>IF(ISBLANK('PLT Log'!T43),"",'PLT Log'!T43)</f>
        <v>VALID - ROCK FABRIC</v>
      </c>
      <c r="V39" s="271" t="str">
        <f>IF(ISBLANK('PLT Log'!U43),"",'PLT Log'!U43)</f>
        <v xml:space="preserve">FAILURE ON BEDDING </v>
      </c>
    </row>
    <row r="40" spans="1:22" x14ac:dyDescent="0.3">
      <c r="A40" s="261" t="str">
        <f>IF(ISBLANK('Geotech Log'!$C$2),"",IF('PLT Log'!D44&lt;&gt;"",'Geotech Log'!$C$2,""))</f>
        <v>DDH 3476</v>
      </c>
      <c r="B40" s="261" t="str">
        <f>IF(ISBLANK('Geotech Log'!$R$4),"",IF('PLT Log'!D44&lt;&gt;"",'Geotech Log'!$R$4,""))</f>
        <v>FRO</v>
      </c>
      <c r="C40" s="270" t="str">
        <f>IF(ISBLANK('PLT Log'!C44),"",'PLT Log'!C44)</f>
        <v>MH</v>
      </c>
      <c r="D40" s="271">
        <f>IF(ISBLANK('PLT Log'!D44),"",'PLT Log'!D44)</f>
        <v>357.42</v>
      </c>
      <c r="E40" s="270">
        <f>IF(ISBLANK('PLT Log'!B44),"",'PLT Log'!B44)</f>
        <v>44063</v>
      </c>
      <c r="F40" s="271" t="str">
        <f>IF(ISBLANK('PLT Log'!E44),"",'PLT Log'!E44)</f>
        <v>DIAMETRAL</v>
      </c>
      <c r="G40" s="271" t="str">
        <f>IF(ISBLANK('PLT Log'!F44),"",'PLT Log'!F44)</f>
        <v>PARALLEL</v>
      </c>
      <c r="H40" s="271" t="str">
        <f>IF(ISBLANK('PLT Log'!G44),"",'PLT Log'!G44)</f>
        <v>MST</v>
      </c>
      <c r="I40" s="271" t="str">
        <f>IF(ISBLANK('PLT Log'!H44),"",'PLT Log'!H44)</f>
        <v>DRY</v>
      </c>
      <c r="J40" s="271" t="str">
        <f>IF(ISBLANK('PLT Log'!I44),"",'PLT Log'!I44)</f>
        <v>R3</v>
      </c>
      <c r="K40" s="271">
        <f>IF(ISBLANK('PLT Log'!J44),"",'PLT Log'!J44)</f>
        <v>115</v>
      </c>
      <c r="L40" s="271" t="str">
        <f>IF(ISBLANK('PLT Log'!K44),"",'PLT Log'!K44)</f>
        <v/>
      </c>
      <c r="M40" s="271">
        <f>IF(ISBLANK('PLT Log'!L44),"",'PLT Log'!L44)</f>
        <v>61</v>
      </c>
      <c r="N40" s="271">
        <f>IF(ISBLANK('PLT Log'!M44),"",'PLT Log'!M44)</f>
        <v>8.7799999999999994</v>
      </c>
      <c r="O40" s="271">
        <f>IF(ISBLANK('PLT Log'!N44),"",'PLT Log'!N44)</f>
        <v>61</v>
      </c>
      <c r="P40" s="271">
        <f>IF(ISBLANK('PLT Log'!O44),"",'PLT Log'!O44)</f>
        <v>8.7799999999999994</v>
      </c>
      <c r="Q40" s="271">
        <f>IF(ISBLANK('PLT Log'!P44),"",'PLT Log'!P44)</f>
        <v>3721</v>
      </c>
      <c r="R40" s="271">
        <f>IF(ISBLANK('PLT Log'!Q44),"",'PLT Log'!Q44)</f>
        <v>2.3595807578607899</v>
      </c>
      <c r="S40" s="271">
        <f>IF(ISBLANK('PLT Log'!R44),"",'PLT Log'!R44)</f>
        <v>1.0936086176103976</v>
      </c>
      <c r="T40" s="271">
        <f>IF(ISBLANK('PLT Log'!S44),"",'PLT Log'!S44)</f>
        <v>2.5804578507442328</v>
      </c>
      <c r="U40" s="271" t="str">
        <f>IF(ISBLANK('PLT Log'!T44),"",'PLT Log'!T44)</f>
        <v>VALID - INTACT ROCK</v>
      </c>
      <c r="V40" s="271" t="str">
        <f>IF(ISBLANK('PLT Log'!U44),"",'PLT Log'!U44)</f>
        <v/>
      </c>
    </row>
    <row r="41" spans="1:22" x14ac:dyDescent="0.3">
      <c r="A41" s="261" t="str">
        <f>IF(ISBLANK('Geotech Log'!$C$2),"",IF('PLT Log'!D45&lt;&gt;"",'Geotech Log'!$C$2,""))</f>
        <v>DDH 3476</v>
      </c>
      <c r="B41" s="261" t="str">
        <f>IF(ISBLANK('Geotech Log'!$R$4),"",IF('PLT Log'!D45&lt;&gt;"",'Geotech Log'!$R$4,""))</f>
        <v>FRO</v>
      </c>
      <c r="C41" s="270" t="str">
        <f>IF(ISBLANK('PLT Log'!C45),"",'PLT Log'!C45)</f>
        <v>MH</v>
      </c>
      <c r="D41" s="271">
        <f>IF(ISBLANK('PLT Log'!D45),"",'PLT Log'!D45)</f>
        <v>369.53</v>
      </c>
      <c r="E41" s="270">
        <f>IF(ISBLANK('PLT Log'!B45),"",'PLT Log'!B45)</f>
        <v>44063</v>
      </c>
      <c r="F41" s="271" t="str">
        <f>IF(ISBLANK('PLT Log'!E45),"",'PLT Log'!E45)</f>
        <v>DIAMETRAL</v>
      </c>
      <c r="G41" s="271" t="str">
        <f>IF(ISBLANK('PLT Log'!F45),"",'PLT Log'!F45)</f>
        <v>PARALLEL</v>
      </c>
      <c r="H41" s="271" t="str">
        <f>IF(ISBLANK('PLT Log'!G45),"",'PLT Log'!G45)</f>
        <v>SST</v>
      </c>
      <c r="I41" s="271" t="str">
        <f>IF(ISBLANK('PLT Log'!H45),"",'PLT Log'!H45)</f>
        <v>DRY</v>
      </c>
      <c r="J41" s="271" t="str">
        <f>IF(ISBLANK('PLT Log'!I45),"",'PLT Log'!I45)</f>
        <v>R4</v>
      </c>
      <c r="K41" s="271">
        <f>IF(ISBLANK('PLT Log'!J45),"",'PLT Log'!J45)</f>
        <v>105</v>
      </c>
      <c r="L41" s="271" t="str">
        <f>IF(ISBLANK('PLT Log'!K45),"",'PLT Log'!K45)</f>
        <v/>
      </c>
      <c r="M41" s="271">
        <f>IF(ISBLANK('PLT Log'!L45),"",'PLT Log'!L45)</f>
        <v>61</v>
      </c>
      <c r="N41" s="271">
        <f>IF(ISBLANK('PLT Log'!M45),"",'PLT Log'!M45)</f>
        <v>5.62</v>
      </c>
      <c r="O41" s="271">
        <f>IF(ISBLANK('PLT Log'!N45),"",'PLT Log'!N45)</f>
        <v>61</v>
      </c>
      <c r="P41" s="271">
        <f>IF(ISBLANK('PLT Log'!O45),"",'PLT Log'!O45)</f>
        <v>5.62</v>
      </c>
      <c r="Q41" s="271">
        <f>IF(ISBLANK('PLT Log'!P45),"",'PLT Log'!P45)</f>
        <v>3721</v>
      </c>
      <c r="R41" s="271">
        <f>IF(ISBLANK('PLT Log'!Q45),"",'PLT Log'!Q45)</f>
        <v>1.5103466809997312</v>
      </c>
      <c r="S41" s="271">
        <f>IF(ISBLANK('PLT Log'!R45),"",'PLT Log'!R45)</f>
        <v>1.0936086176103976</v>
      </c>
      <c r="T41" s="271">
        <f>IF(ISBLANK('PLT Log'!S45),"",'PLT Log'!S45)</f>
        <v>1.6517281459205684</v>
      </c>
      <c r="U41" s="271" t="str">
        <f>IF(ISBLANK('PLT Log'!T45),"",'PLT Log'!T45)</f>
        <v>VALID - INTACT ROCK</v>
      </c>
      <c r="V41" s="271" t="str">
        <f>IF(ISBLANK('PLT Log'!U45),"",'PLT Log'!U45)</f>
        <v>PARTIAL FAIL ON BEDDING</v>
      </c>
    </row>
    <row r="42" spans="1:22" x14ac:dyDescent="0.3">
      <c r="A42" s="261" t="str">
        <f>IF(ISBLANK('Geotech Log'!$C$2),"",IF('PLT Log'!D46&lt;&gt;"",'Geotech Log'!$C$2,""))</f>
        <v>DDH 3476</v>
      </c>
      <c r="B42" s="261" t="str">
        <f>IF(ISBLANK('Geotech Log'!$R$4),"",IF('PLT Log'!D46&lt;&gt;"",'Geotech Log'!$R$4,""))</f>
        <v>FRO</v>
      </c>
      <c r="C42" s="270" t="str">
        <f>IF(ISBLANK('PLT Log'!C46),"",'PLT Log'!C46)</f>
        <v>MH</v>
      </c>
      <c r="D42" s="271">
        <f>IF(ISBLANK('PLT Log'!D46),"",'PLT Log'!D46)</f>
        <v>377.74</v>
      </c>
      <c r="E42" s="270">
        <f>IF(ISBLANK('PLT Log'!B46),"",'PLT Log'!B46)</f>
        <v>44063</v>
      </c>
      <c r="F42" s="271" t="str">
        <f>IF(ISBLANK('PLT Log'!E46),"",'PLT Log'!E46)</f>
        <v>DIAMETRAL</v>
      </c>
      <c r="G42" s="271" t="str">
        <f>IF(ISBLANK('PLT Log'!F46),"",'PLT Log'!F46)</f>
        <v>PARALLEL</v>
      </c>
      <c r="H42" s="271" t="str">
        <f>IF(ISBLANK('PLT Log'!G46),"",'PLT Log'!G46)</f>
        <v>MST</v>
      </c>
      <c r="I42" s="271" t="str">
        <f>IF(ISBLANK('PLT Log'!H46),"",'PLT Log'!H46)</f>
        <v>DRY</v>
      </c>
      <c r="J42" s="271" t="str">
        <f>IF(ISBLANK('PLT Log'!I46),"",'PLT Log'!I46)</f>
        <v>R3</v>
      </c>
      <c r="K42" s="271">
        <f>IF(ISBLANK('PLT Log'!J46),"",'PLT Log'!J46)</f>
        <v>98</v>
      </c>
      <c r="L42" s="271" t="str">
        <f>IF(ISBLANK('PLT Log'!K46),"",'PLT Log'!K46)</f>
        <v/>
      </c>
      <c r="M42" s="271">
        <f>IF(ISBLANK('PLT Log'!L46),"",'PLT Log'!L46)</f>
        <v>61</v>
      </c>
      <c r="N42" s="271">
        <f>IF(ISBLANK('PLT Log'!M46),"",'PLT Log'!M46)</f>
        <v>4.72</v>
      </c>
      <c r="O42" s="271">
        <f>IF(ISBLANK('PLT Log'!N46),"",'PLT Log'!N46)</f>
        <v>61</v>
      </c>
      <c r="P42" s="271">
        <f>IF(ISBLANK('PLT Log'!O46),"",'PLT Log'!O46)</f>
        <v>4.72</v>
      </c>
      <c r="Q42" s="271">
        <f>IF(ISBLANK('PLT Log'!P46),"",'PLT Log'!P46)</f>
        <v>3721</v>
      </c>
      <c r="R42" s="271">
        <f>IF(ISBLANK('PLT Log'!Q46),"",'PLT Log'!Q46)</f>
        <v>1.2684762160709486</v>
      </c>
      <c r="S42" s="271">
        <f>IF(ISBLANK('PLT Log'!R46),"",'PLT Log'!R46)</f>
        <v>1.0936086176103976</v>
      </c>
      <c r="T42" s="271">
        <f>IF(ISBLANK('PLT Log'!S46),"",'PLT Log'!S46)</f>
        <v>1.3872165211290182</v>
      </c>
      <c r="U42" s="271" t="str">
        <f>IF(ISBLANK('PLT Log'!T46),"",'PLT Log'!T46)</f>
        <v>VALID - INTACT ROCK</v>
      </c>
      <c r="V42" s="271" t="str">
        <f>IF(ISBLANK('PLT Log'!U46),"",'PLT Log'!U46)</f>
        <v/>
      </c>
    </row>
    <row r="43" spans="1:22" x14ac:dyDescent="0.3">
      <c r="A43" s="261" t="str">
        <f>IF(ISBLANK('Geotech Log'!$C$2),"",IF('PLT Log'!D47&lt;&gt;"",'Geotech Log'!$C$2,""))</f>
        <v>DDH 3476</v>
      </c>
      <c r="B43" s="261" t="str">
        <f>IF(ISBLANK('Geotech Log'!$R$4),"",IF('PLT Log'!D47&lt;&gt;"",'Geotech Log'!$R$4,""))</f>
        <v>FRO</v>
      </c>
      <c r="C43" s="270" t="str">
        <f>IF(ISBLANK('PLT Log'!C47),"",'PLT Log'!C47)</f>
        <v>MH</v>
      </c>
      <c r="D43" s="271">
        <f>IF(ISBLANK('PLT Log'!D47),"",'PLT Log'!D47)</f>
        <v>386.83</v>
      </c>
      <c r="E43" s="270">
        <f>IF(ISBLANK('PLT Log'!B47),"",'PLT Log'!B47)</f>
        <v>44063</v>
      </c>
      <c r="F43" s="271" t="str">
        <f>IF(ISBLANK('PLT Log'!E47),"",'PLT Log'!E47)</f>
        <v>DIAMETRAL</v>
      </c>
      <c r="G43" s="271" t="str">
        <f>IF(ISBLANK('PLT Log'!F47),"",'PLT Log'!F47)</f>
        <v>PARALLEL</v>
      </c>
      <c r="H43" s="271" t="str">
        <f>IF(ISBLANK('PLT Log'!G47),"",'PLT Log'!G47)</f>
        <v>MST</v>
      </c>
      <c r="I43" s="271" t="str">
        <f>IF(ISBLANK('PLT Log'!H47),"",'PLT Log'!H47)</f>
        <v>DRY</v>
      </c>
      <c r="J43" s="271" t="str">
        <f>IF(ISBLANK('PLT Log'!I47),"",'PLT Log'!I47)</f>
        <v>R3</v>
      </c>
      <c r="K43" s="271">
        <f>IF(ISBLANK('PLT Log'!J47),"",'PLT Log'!J47)</f>
        <v>110</v>
      </c>
      <c r="L43" s="271" t="str">
        <f>IF(ISBLANK('PLT Log'!K47),"",'PLT Log'!K47)</f>
        <v/>
      </c>
      <c r="M43" s="271">
        <f>IF(ISBLANK('PLT Log'!L47),"",'PLT Log'!L47)</f>
        <v>61</v>
      </c>
      <c r="N43" s="271">
        <f>IF(ISBLANK('PLT Log'!M47),"",'PLT Log'!M47)</f>
        <v>12.36</v>
      </c>
      <c r="O43" s="271">
        <f>IF(ISBLANK('PLT Log'!N47),"",'PLT Log'!N47)</f>
        <v>61</v>
      </c>
      <c r="P43" s="271">
        <f>IF(ISBLANK('PLT Log'!O47),"",'PLT Log'!O47)</f>
        <v>12.36</v>
      </c>
      <c r="Q43" s="271">
        <f>IF(ISBLANK('PLT Log'!P47),"",'PLT Log'!P47)</f>
        <v>3721</v>
      </c>
      <c r="R43" s="271">
        <f>IF(ISBLANK('PLT Log'!Q47),"",'PLT Log'!Q47)</f>
        <v>3.3216877183552809</v>
      </c>
      <c r="S43" s="271">
        <f>IF(ISBLANK('PLT Log'!R47),"",'PLT Log'!R47)</f>
        <v>1.0936086176103976</v>
      </c>
      <c r="T43" s="271">
        <f>IF(ISBLANK('PLT Log'!S47),"",'PLT Log'!S47)</f>
        <v>3.6326263138039545</v>
      </c>
      <c r="U43" s="271" t="str">
        <f>IF(ISBLANK('PLT Log'!T47),"",'PLT Log'!T47)</f>
        <v>VALID - INTACT ROCK</v>
      </c>
      <c r="V43" s="271" t="str">
        <f>IF(ISBLANK('PLT Log'!U47),"",'PLT Log'!U47)</f>
        <v/>
      </c>
    </row>
    <row r="44" spans="1:22" x14ac:dyDescent="0.3">
      <c r="A44" s="261" t="str">
        <f>IF(ISBLANK('Geotech Log'!$C$2),"",IF('PLT Log'!D48&lt;&gt;"",'Geotech Log'!$C$2,""))</f>
        <v>DDH 3476</v>
      </c>
      <c r="B44" s="261" t="str">
        <f>IF(ISBLANK('Geotech Log'!$R$4),"",IF('PLT Log'!D48&lt;&gt;"",'Geotech Log'!$R$4,""))</f>
        <v>FRO</v>
      </c>
      <c r="C44" s="270" t="str">
        <f>IF(ISBLANK('PLT Log'!C48),"",'PLT Log'!C48)</f>
        <v>MH</v>
      </c>
      <c r="D44" s="271">
        <f>IF(ISBLANK('PLT Log'!D48),"",'PLT Log'!D48)</f>
        <v>408.45</v>
      </c>
      <c r="E44" s="270">
        <f>IF(ISBLANK('PLT Log'!B48),"",'PLT Log'!B48)</f>
        <v>44064</v>
      </c>
      <c r="F44" s="271" t="str">
        <f>IF(ISBLANK('PLT Log'!E48),"",'PLT Log'!E48)</f>
        <v>DIAMETRAL</v>
      </c>
      <c r="G44" s="271" t="str">
        <f>IF(ISBLANK('PLT Log'!F48),"",'PLT Log'!F48)</f>
        <v>PARALLEL</v>
      </c>
      <c r="H44" s="271" t="str">
        <f>IF(ISBLANK('PLT Log'!G48),"",'PLT Log'!G48)</f>
        <v>SST</v>
      </c>
      <c r="I44" s="271" t="str">
        <f>IF(ISBLANK('PLT Log'!H48),"",'PLT Log'!H48)</f>
        <v>DRY</v>
      </c>
      <c r="J44" s="271" t="str">
        <f>IF(ISBLANK('PLT Log'!I48),"",'PLT Log'!I48)</f>
        <v>R4</v>
      </c>
      <c r="K44" s="271">
        <f>IF(ISBLANK('PLT Log'!J48),"",'PLT Log'!J48)</f>
        <v>140</v>
      </c>
      <c r="L44" s="271" t="str">
        <f>IF(ISBLANK('PLT Log'!K48),"",'PLT Log'!K48)</f>
        <v/>
      </c>
      <c r="M44" s="271">
        <f>IF(ISBLANK('PLT Log'!L48),"",'PLT Log'!L48)</f>
        <v>61</v>
      </c>
      <c r="N44" s="271">
        <f>IF(ISBLANK('PLT Log'!M48),"",'PLT Log'!M48)</f>
        <v>10.14</v>
      </c>
      <c r="O44" s="271">
        <f>IF(ISBLANK('PLT Log'!N48),"",'PLT Log'!N48)</f>
        <v>61</v>
      </c>
      <c r="P44" s="271">
        <f>IF(ISBLANK('PLT Log'!O48),"",'PLT Log'!O48)</f>
        <v>10.14</v>
      </c>
      <c r="Q44" s="271">
        <f>IF(ISBLANK('PLT Log'!P48),"",'PLT Log'!P48)</f>
        <v>3721</v>
      </c>
      <c r="R44" s="271">
        <f>IF(ISBLANK('PLT Log'!Q48),"",'PLT Log'!Q48)</f>
        <v>2.7250739048642836</v>
      </c>
      <c r="S44" s="271">
        <f>IF(ISBLANK('PLT Log'!R48),"",'PLT Log'!R48)</f>
        <v>1.0936086176103976</v>
      </c>
      <c r="T44" s="271">
        <f>IF(ISBLANK('PLT Log'!S48),"",'PLT Log'!S48)</f>
        <v>2.9801643059847973</v>
      </c>
      <c r="U44" s="271" t="str">
        <f>IF(ISBLANK('PLT Log'!T48),"",'PLT Log'!T48)</f>
        <v>INVALID - CHIPPING</v>
      </c>
      <c r="V44" s="271" t="str">
        <f>IF(ISBLANK('PLT Log'!U48),"",'PLT Log'!U48)</f>
        <v/>
      </c>
    </row>
    <row r="45" spans="1:22" x14ac:dyDescent="0.3">
      <c r="A45" s="261" t="str">
        <f>IF(ISBLANK('Geotech Log'!$C$2),"",IF('PLT Log'!D49&lt;&gt;"",'Geotech Log'!$C$2,""))</f>
        <v>DDH 3476</v>
      </c>
      <c r="B45" s="261" t="str">
        <f>IF(ISBLANK('Geotech Log'!$R$4),"",IF('PLT Log'!D49&lt;&gt;"",'Geotech Log'!$R$4,""))</f>
        <v>FRO</v>
      </c>
      <c r="C45" s="270" t="str">
        <f>IF(ISBLANK('PLT Log'!C49),"",'PLT Log'!C49)</f>
        <v>MH</v>
      </c>
      <c r="D45" s="271">
        <f>IF(ISBLANK('PLT Log'!D49),"",'PLT Log'!D49)</f>
        <v>418.94</v>
      </c>
      <c r="E45" s="270">
        <f>IF(ISBLANK('PLT Log'!B49),"",'PLT Log'!B49)</f>
        <v>44064</v>
      </c>
      <c r="F45" s="271" t="str">
        <f>IF(ISBLANK('PLT Log'!E49),"",'PLT Log'!E49)</f>
        <v>DIAMETRAL</v>
      </c>
      <c r="G45" s="271" t="str">
        <f>IF(ISBLANK('PLT Log'!F49),"",'PLT Log'!F49)</f>
        <v>PARALLEL</v>
      </c>
      <c r="H45" s="271" t="str">
        <f>IF(ISBLANK('PLT Log'!G49),"",'PLT Log'!G49)</f>
        <v>SLST</v>
      </c>
      <c r="I45" s="271" t="str">
        <f>IF(ISBLANK('PLT Log'!H49),"",'PLT Log'!H49)</f>
        <v>DRY</v>
      </c>
      <c r="J45" s="271" t="str">
        <f>IF(ISBLANK('PLT Log'!I49),"",'PLT Log'!I49)</f>
        <v>R4</v>
      </c>
      <c r="K45" s="271">
        <f>IF(ISBLANK('PLT Log'!J49),"",'PLT Log'!J49)</f>
        <v>155</v>
      </c>
      <c r="L45" s="271" t="str">
        <f>IF(ISBLANK('PLT Log'!K49),"",'PLT Log'!K49)</f>
        <v/>
      </c>
      <c r="M45" s="271">
        <f>IF(ISBLANK('PLT Log'!L49),"",'PLT Log'!L49)</f>
        <v>61</v>
      </c>
      <c r="N45" s="271">
        <f>IF(ISBLANK('PLT Log'!M49),"",'PLT Log'!M49)</f>
        <v>11.46</v>
      </c>
      <c r="O45" s="271">
        <f>IF(ISBLANK('PLT Log'!N49),"",'PLT Log'!N49)</f>
        <v>61</v>
      </c>
      <c r="P45" s="271">
        <f>IF(ISBLANK('PLT Log'!O49),"",'PLT Log'!O49)</f>
        <v>11.46</v>
      </c>
      <c r="Q45" s="271">
        <f>IF(ISBLANK('PLT Log'!P49),"",'PLT Log'!P49)</f>
        <v>3721</v>
      </c>
      <c r="R45" s="271">
        <f>IF(ISBLANK('PLT Log'!Q49),"",'PLT Log'!Q49)</f>
        <v>3.0798172534264983</v>
      </c>
      <c r="S45" s="271">
        <f>IF(ISBLANK('PLT Log'!R49),"",'PLT Log'!R49)</f>
        <v>1.0936086176103976</v>
      </c>
      <c r="T45" s="271">
        <f>IF(ISBLANK('PLT Log'!S49),"",'PLT Log'!S49)</f>
        <v>3.3681146890124043</v>
      </c>
      <c r="U45" s="271" t="str">
        <f>IF(ISBLANK('PLT Log'!T49),"",'PLT Log'!T49)</f>
        <v>VALID - INTACT ROCK</v>
      </c>
      <c r="V45" s="271" t="str">
        <f>IF(ISBLANK('PLT Log'!U49),"",'PLT Log'!U49)</f>
        <v/>
      </c>
    </row>
    <row r="46" spans="1:22" x14ac:dyDescent="0.3">
      <c r="A46" s="261" t="str">
        <f>IF(ISBLANK('Geotech Log'!$C$2),"",IF('PLT Log'!D50&lt;&gt;"",'Geotech Log'!$C$2,""))</f>
        <v>DDH 3476</v>
      </c>
      <c r="B46" s="261" t="str">
        <f>IF(ISBLANK('Geotech Log'!$R$4),"",IF('PLT Log'!D50&lt;&gt;"",'Geotech Log'!$R$4,""))</f>
        <v>FRO</v>
      </c>
      <c r="C46" s="270" t="str">
        <f>IF(ISBLANK('PLT Log'!C50),"",'PLT Log'!C50)</f>
        <v>MH</v>
      </c>
      <c r="D46" s="271">
        <f>IF(ISBLANK('PLT Log'!D50),"",'PLT Log'!D50)</f>
        <v>442</v>
      </c>
      <c r="E46" s="270">
        <f>IF(ISBLANK('PLT Log'!B50),"",'PLT Log'!B50)</f>
        <v>44065</v>
      </c>
      <c r="F46" s="271" t="str">
        <f>IF(ISBLANK('PLT Log'!E50),"",'PLT Log'!E50)</f>
        <v>DIAMETRAL</v>
      </c>
      <c r="G46" s="271" t="str">
        <f>IF(ISBLANK('PLT Log'!F50),"",'PLT Log'!F50)</f>
        <v>PARALLEL</v>
      </c>
      <c r="H46" s="271" t="str">
        <f>IF(ISBLANK('PLT Log'!G50),"",'PLT Log'!G50)</f>
        <v>SLST</v>
      </c>
      <c r="I46" s="271" t="str">
        <f>IF(ISBLANK('PLT Log'!H50),"",'PLT Log'!H50)</f>
        <v>DRY</v>
      </c>
      <c r="J46" s="271" t="str">
        <f>IF(ISBLANK('PLT Log'!I50),"",'PLT Log'!I50)</f>
        <v>R4</v>
      </c>
      <c r="K46" s="271">
        <f>IF(ISBLANK('PLT Log'!J50),"",'PLT Log'!J50)</f>
        <v>100</v>
      </c>
      <c r="L46" s="271" t="str">
        <f>IF(ISBLANK('PLT Log'!K50),"",'PLT Log'!K50)</f>
        <v/>
      </c>
      <c r="M46" s="271">
        <f>IF(ISBLANK('PLT Log'!L50),"",'PLT Log'!L50)</f>
        <v>61</v>
      </c>
      <c r="N46" s="271">
        <f>IF(ISBLANK('PLT Log'!M50),"",'PLT Log'!M50)</f>
        <v>15.86</v>
      </c>
      <c r="O46" s="271">
        <f>IF(ISBLANK('PLT Log'!N50),"",'PLT Log'!N50)</f>
        <v>61</v>
      </c>
      <c r="P46" s="271">
        <f>IF(ISBLANK('PLT Log'!O50),"",'PLT Log'!O50)</f>
        <v>15.86</v>
      </c>
      <c r="Q46" s="271">
        <f>IF(ISBLANK('PLT Log'!P50),"",'PLT Log'!P50)</f>
        <v>3721</v>
      </c>
      <c r="R46" s="271">
        <f>IF(ISBLANK('PLT Log'!Q50),"",'PLT Log'!Q50)</f>
        <v>4.2622950819672134</v>
      </c>
      <c r="S46" s="271">
        <f>IF(ISBLANK('PLT Log'!R50),"",'PLT Log'!R50)</f>
        <v>1.0936086176103976</v>
      </c>
      <c r="T46" s="271">
        <f>IF(ISBLANK('PLT Log'!S50),"",'PLT Log'!S50)</f>
        <v>4.6612826324377608</v>
      </c>
      <c r="U46" s="271" t="str">
        <f>IF(ISBLANK('PLT Log'!T50),"",'PLT Log'!T50)</f>
        <v>VALID - INTACT ROCK</v>
      </c>
      <c r="V46" s="271" t="str">
        <f>IF(ISBLANK('PLT Log'!U50),"",'PLT Log'!U50)</f>
        <v/>
      </c>
    </row>
    <row r="47" spans="1:22" x14ac:dyDescent="0.3">
      <c r="A47" s="261" t="str">
        <f>IF(ISBLANK('Geotech Log'!$C$2),"",IF('PLT Log'!D51&lt;&gt;"",'Geotech Log'!$C$2,""))</f>
        <v>DDH 3476</v>
      </c>
      <c r="B47" s="261" t="str">
        <f>IF(ISBLANK('Geotech Log'!$R$4),"",IF('PLT Log'!D51&lt;&gt;"",'Geotech Log'!$R$4,""))</f>
        <v>FRO</v>
      </c>
      <c r="C47" s="270" t="str">
        <f>IF(ISBLANK('PLT Log'!C51),"",'PLT Log'!C51)</f>
        <v>KK</v>
      </c>
      <c r="D47" s="271">
        <f>IF(ISBLANK('PLT Log'!D51),"",'PLT Log'!D51)</f>
        <v>449.97</v>
      </c>
      <c r="E47" s="270">
        <f>IF(ISBLANK('PLT Log'!B51),"",'PLT Log'!B51)</f>
        <v>44066</v>
      </c>
      <c r="F47" s="271" t="str">
        <f>IF(ISBLANK('PLT Log'!E51),"",'PLT Log'!E51)</f>
        <v>AXIAL</v>
      </c>
      <c r="G47" s="271" t="str">
        <f>IF(ISBLANK('PLT Log'!F51),"",'PLT Log'!F51)</f>
        <v>PERPENDICULAR</v>
      </c>
      <c r="H47" s="271" t="str">
        <f>IF(ISBLANK('PLT Log'!G51),"",'PLT Log'!G51)</f>
        <v>MST</v>
      </c>
      <c r="I47" s="271" t="str">
        <f>IF(ISBLANK('PLT Log'!H51),"",'PLT Log'!H51)</f>
        <v>DRY</v>
      </c>
      <c r="J47" s="271" t="str">
        <f>IF(ISBLANK('PLT Log'!I51),"",'PLT Log'!I51)</f>
        <v>R2</v>
      </c>
      <c r="K47" s="271" t="str">
        <f>IF(ISBLANK('PLT Log'!J51),"",'PLT Log'!J51)</f>
        <v/>
      </c>
      <c r="L47" s="271">
        <f>IF(ISBLANK('PLT Log'!K51),"",'PLT Log'!K51)</f>
        <v>25</v>
      </c>
      <c r="M47" s="271">
        <f>IF(ISBLANK('PLT Log'!L51),"",'PLT Log'!L51)</f>
        <v>24</v>
      </c>
      <c r="N47" s="271">
        <f>IF(ISBLANK('PLT Log'!M51),"",'PLT Log'!M51)</f>
        <v>2.8</v>
      </c>
      <c r="O47" s="271">
        <f>IF(ISBLANK('PLT Log'!N51),"",'PLT Log'!N51)</f>
        <v>27.63953195770684</v>
      </c>
      <c r="P47" s="271">
        <f>IF(ISBLANK('PLT Log'!O51),"",'PLT Log'!O51)</f>
        <v>2.8</v>
      </c>
      <c r="Q47" s="271">
        <f>IF(ISBLANK('PLT Log'!P51),"",'PLT Log'!P51)</f>
        <v>763.94372684109771</v>
      </c>
      <c r="R47" s="271">
        <f>IF(ISBLANK('PLT Log'!Q51),"",'PLT Log'!Q51)</f>
        <v>3.6651914291880918</v>
      </c>
      <c r="S47" s="271">
        <f>IF(ISBLANK('PLT Log'!R51),"",'PLT Log'!R51)</f>
        <v>0.76586514696903374</v>
      </c>
      <c r="T47" s="271">
        <f>IF(ISBLANK('PLT Log'!S51),"",'PLT Log'!S51)</f>
        <v>2.8070423725847808</v>
      </c>
      <c r="U47" s="271" t="str">
        <f>IF(ISBLANK('PLT Log'!T51),"",'PLT Log'!T51)</f>
        <v>VALID - INTACT ROCK</v>
      </c>
      <c r="V47" s="271" t="str">
        <f>IF(ISBLANK('PLT Log'!U51),"",'PLT Log'!U51)</f>
        <v/>
      </c>
    </row>
    <row r="48" spans="1:22" x14ac:dyDescent="0.3">
      <c r="A48" s="261" t="str">
        <f>IF(ISBLANK('Geotech Log'!$C$2),"",IF('PLT Log'!D52&lt;&gt;"",'Geotech Log'!$C$2,""))</f>
        <v>DDH 3476</v>
      </c>
      <c r="B48" s="261" t="str">
        <f>IF(ISBLANK('Geotech Log'!$R$4),"",IF('PLT Log'!D52&lt;&gt;"",'Geotech Log'!$R$4,""))</f>
        <v>FRO</v>
      </c>
      <c r="C48" s="270" t="str">
        <f>IF(ISBLANK('PLT Log'!C52),"",'PLT Log'!C52)</f>
        <v>KK</v>
      </c>
      <c r="D48" s="271">
        <f>IF(ISBLANK('PLT Log'!D52),"",'PLT Log'!D52)</f>
        <v>449.83</v>
      </c>
      <c r="E48" s="270">
        <f>IF(ISBLANK('PLT Log'!B52),"",'PLT Log'!B52)</f>
        <v>44066</v>
      </c>
      <c r="F48" s="271" t="str">
        <f>IF(ISBLANK('PLT Log'!E52),"",'PLT Log'!E52)</f>
        <v>DIAMETRAL</v>
      </c>
      <c r="G48" s="271" t="str">
        <f>IF(ISBLANK('PLT Log'!F52),"",'PLT Log'!F52)</f>
        <v>PARALLEL</v>
      </c>
      <c r="H48" s="271" t="str">
        <f>IF(ISBLANK('PLT Log'!G52),"",'PLT Log'!G52)</f>
        <v>MST</v>
      </c>
      <c r="I48" s="271" t="str">
        <f>IF(ISBLANK('PLT Log'!H52),"",'PLT Log'!H52)</f>
        <v>DRY</v>
      </c>
      <c r="J48" s="271" t="str">
        <f>IF(ISBLANK('PLT Log'!I52),"",'PLT Log'!I52)</f>
        <v>R2</v>
      </c>
      <c r="K48" s="271">
        <f>IF(ISBLANK('PLT Log'!J52),"",'PLT Log'!J52)</f>
        <v>80</v>
      </c>
      <c r="L48" s="271" t="str">
        <f>IF(ISBLANK('PLT Log'!K52),"",'PLT Log'!K52)</f>
        <v/>
      </c>
      <c r="M48" s="271">
        <f>IF(ISBLANK('PLT Log'!L52),"",'PLT Log'!L52)</f>
        <v>61</v>
      </c>
      <c r="N48" s="271">
        <f>IF(ISBLANK('PLT Log'!M52),"",'PLT Log'!M52)</f>
        <v>1.02</v>
      </c>
      <c r="O48" s="271">
        <f>IF(ISBLANK('PLT Log'!N52),"",'PLT Log'!N52)</f>
        <v>61</v>
      </c>
      <c r="P48" s="271">
        <f>IF(ISBLANK('PLT Log'!O52),"",'PLT Log'!O52)</f>
        <v>1.02</v>
      </c>
      <c r="Q48" s="271">
        <f>IF(ISBLANK('PLT Log'!P52),"",'PLT Log'!P52)</f>
        <v>3721</v>
      </c>
      <c r="R48" s="271">
        <f>IF(ISBLANK('PLT Log'!Q52),"",'PLT Log'!Q52)</f>
        <v>0.27411986025262025</v>
      </c>
      <c r="S48" s="271">
        <f>IF(ISBLANK('PLT Log'!R52),"",'PLT Log'!R52)</f>
        <v>1.0936086176103976</v>
      </c>
      <c r="T48" s="271">
        <f>IF(ISBLANK('PLT Log'!S52),"",'PLT Log'!S52)</f>
        <v>0.29977984143042341</v>
      </c>
      <c r="U48" s="271" t="str">
        <f>IF(ISBLANK('PLT Log'!T52),"",'PLT Log'!T52)</f>
        <v>VALID - INTACT ROCK</v>
      </c>
      <c r="V48" s="271" t="str">
        <f>IF(ISBLANK('PLT Log'!U52),"",'PLT Log'!U52)</f>
        <v/>
      </c>
    </row>
    <row r="49" spans="1:22" x14ac:dyDescent="0.3">
      <c r="A49" s="261" t="str">
        <f>IF(ISBLANK('Geotech Log'!$C$2),"",IF('PLT Log'!D53&lt;&gt;"",'Geotech Log'!$C$2,""))</f>
        <v>DDH 3476</v>
      </c>
      <c r="B49" s="261" t="str">
        <f>IF(ISBLANK('Geotech Log'!$R$4),"",IF('PLT Log'!D53&lt;&gt;"",'Geotech Log'!$R$4,""))</f>
        <v>FRO</v>
      </c>
      <c r="C49" s="270" t="str">
        <f>IF(ISBLANK('PLT Log'!C53),"",'PLT Log'!C53)</f>
        <v>KK</v>
      </c>
      <c r="D49" s="271">
        <f>IF(ISBLANK('PLT Log'!D53),"",'PLT Log'!D53)</f>
        <v>465.51</v>
      </c>
      <c r="E49" s="270">
        <f>IF(ISBLANK('PLT Log'!B53),"",'PLT Log'!B53)</f>
        <v>44066</v>
      </c>
      <c r="F49" s="271" t="str">
        <f>IF(ISBLANK('PLT Log'!E53),"",'PLT Log'!E53)</f>
        <v>DIAMETRAL</v>
      </c>
      <c r="G49" s="271" t="str">
        <f>IF(ISBLANK('PLT Log'!F53),"",'PLT Log'!F53)</f>
        <v>PARALLEL</v>
      </c>
      <c r="H49" s="271" t="str">
        <f>IF(ISBLANK('PLT Log'!G53),"",'PLT Log'!G53)</f>
        <v>MST</v>
      </c>
      <c r="I49" s="271" t="str">
        <f>IF(ISBLANK('PLT Log'!H53),"",'PLT Log'!H53)</f>
        <v>DRY</v>
      </c>
      <c r="J49" s="271" t="str">
        <f>IF(ISBLANK('PLT Log'!I53),"",'PLT Log'!I53)</f>
        <v>R2</v>
      </c>
      <c r="K49" s="271">
        <f>IF(ISBLANK('PLT Log'!J53),"",'PLT Log'!J53)</f>
        <v>100</v>
      </c>
      <c r="L49" s="271" t="str">
        <f>IF(ISBLANK('PLT Log'!K53),"",'PLT Log'!K53)</f>
        <v/>
      </c>
      <c r="M49" s="271">
        <f>IF(ISBLANK('PLT Log'!L53),"",'PLT Log'!L53)</f>
        <v>61</v>
      </c>
      <c r="N49" s="271">
        <f>IF(ISBLANK('PLT Log'!M53),"",'PLT Log'!M53)</f>
        <v>1.68</v>
      </c>
      <c r="O49" s="271">
        <f>IF(ISBLANK('PLT Log'!N53),"",'PLT Log'!N53)</f>
        <v>61</v>
      </c>
      <c r="P49" s="271">
        <f>IF(ISBLANK('PLT Log'!O53),"",'PLT Log'!O53)</f>
        <v>1.68</v>
      </c>
      <c r="Q49" s="271">
        <f>IF(ISBLANK('PLT Log'!P53),"",'PLT Log'!P53)</f>
        <v>3721</v>
      </c>
      <c r="R49" s="271">
        <f>IF(ISBLANK('PLT Log'!Q53),"",'PLT Log'!Q53)</f>
        <v>0.45149153453372748</v>
      </c>
      <c r="S49" s="271">
        <f>IF(ISBLANK('PLT Log'!R53),"",'PLT Log'!R53)</f>
        <v>1.0936086176103976</v>
      </c>
      <c r="T49" s="271">
        <f>IF(ISBLANK('PLT Log'!S53),"",'PLT Log'!S53)</f>
        <v>0.49375503294422679</v>
      </c>
      <c r="U49" s="271" t="str">
        <f>IF(ISBLANK('PLT Log'!T53),"",'PLT Log'!T53)</f>
        <v>VALID - INTACT ROCK</v>
      </c>
      <c r="V49" s="271" t="str">
        <f>IF(ISBLANK('PLT Log'!U53),"",'PLT Log'!U53)</f>
        <v/>
      </c>
    </row>
    <row r="50" spans="1:22" x14ac:dyDescent="0.3">
      <c r="A50" s="261" t="str">
        <f>IF(ISBLANK('Geotech Log'!$C$2),"",IF('PLT Log'!D54&lt;&gt;"",'Geotech Log'!$C$2,""))</f>
        <v>DDH 3476</v>
      </c>
      <c r="B50" s="261" t="str">
        <f>IF(ISBLANK('Geotech Log'!$R$4),"",IF('PLT Log'!D54&lt;&gt;"",'Geotech Log'!$R$4,""))</f>
        <v>FRO</v>
      </c>
      <c r="C50" s="270" t="str">
        <f>IF(ISBLANK('PLT Log'!C54),"",'PLT Log'!C54)</f>
        <v>KK</v>
      </c>
      <c r="D50" s="271">
        <f>IF(ISBLANK('PLT Log'!D54),"",'PLT Log'!D54)</f>
        <v>475.29</v>
      </c>
      <c r="E50" s="270">
        <f>IF(ISBLANK('PLT Log'!B54),"",'PLT Log'!B54)</f>
        <v>44066</v>
      </c>
      <c r="F50" s="271" t="str">
        <f>IF(ISBLANK('PLT Log'!E54),"",'PLT Log'!E54)</f>
        <v>DIAMETRAL</v>
      </c>
      <c r="G50" s="271" t="str">
        <f>IF(ISBLANK('PLT Log'!F54),"",'PLT Log'!F54)</f>
        <v>PARALLEL</v>
      </c>
      <c r="H50" s="271" t="str">
        <f>IF(ISBLANK('PLT Log'!G54),"",'PLT Log'!G54)</f>
        <v>SLST</v>
      </c>
      <c r="I50" s="271" t="str">
        <f>IF(ISBLANK('PLT Log'!H54),"",'PLT Log'!H54)</f>
        <v>DRY</v>
      </c>
      <c r="J50" s="271" t="str">
        <f>IF(ISBLANK('PLT Log'!I54),"",'PLT Log'!I54)</f>
        <v>R3</v>
      </c>
      <c r="K50" s="271">
        <f>IF(ISBLANK('PLT Log'!J54),"",'PLT Log'!J54)</f>
        <v>105</v>
      </c>
      <c r="L50" s="271" t="str">
        <f>IF(ISBLANK('PLT Log'!K54),"",'PLT Log'!K54)</f>
        <v/>
      </c>
      <c r="M50" s="271">
        <f>IF(ISBLANK('PLT Log'!L54),"",'PLT Log'!L54)</f>
        <v>61</v>
      </c>
      <c r="N50" s="271">
        <f>IF(ISBLANK('PLT Log'!M54),"",'PLT Log'!M54)</f>
        <v>6.28</v>
      </c>
      <c r="O50" s="271">
        <f>IF(ISBLANK('PLT Log'!N54),"",'PLT Log'!N54)</f>
        <v>61</v>
      </c>
      <c r="P50" s="271">
        <f>IF(ISBLANK('PLT Log'!O54),"",'PLT Log'!O54)</f>
        <v>6.28</v>
      </c>
      <c r="Q50" s="271">
        <f>IF(ISBLANK('PLT Log'!P54),"",'PLT Log'!P54)</f>
        <v>3721</v>
      </c>
      <c r="R50" s="271">
        <f>IF(ISBLANK('PLT Log'!Q54),"",'PLT Log'!Q54)</f>
        <v>1.6877183552808386</v>
      </c>
      <c r="S50" s="271">
        <f>IF(ISBLANK('PLT Log'!R54),"",'PLT Log'!R54)</f>
        <v>1.0936086176103976</v>
      </c>
      <c r="T50" s="271">
        <f>IF(ISBLANK('PLT Log'!S54),"",'PLT Log'!S54)</f>
        <v>1.8457033374343719</v>
      </c>
      <c r="U50" s="271" t="str">
        <f>IF(ISBLANK('PLT Log'!T54),"",'PLT Log'!T54)</f>
        <v>VALID - INTACT ROCK</v>
      </c>
      <c r="V50" s="271" t="str">
        <f>IF(ISBLANK('PLT Log'!U54),"",'PLT Log'!U54)</f>
        <v/>
      </c>
    </row>
    <row r="51" spans="1:22" x14ac:dyDescent="0.3">
      <c r="A51" s="261" t="str">
        <f>IF(ISBLANK('Geotech Log'!$C$2),"",IF('PLT Log'!D55&lt;&gt;"",'Geotech Log'!$C$2,""))</f>
        <v>DDH 3476</v>
      </c>
      <c r="B51" s="261" t="str">
        <f>IF(ISBLANK('Geotech Log'!$R$4),"",IF('PLT Log'!D55&lt;&gt;"",'Geotech Log'!$R$4,""))</f>
        <v>FRO</v>
      </c>
      <c r="C51" s="270" t="str">
        <f>IF(ISBLANK('PLT Log'!C55),"",'PLT Log'!C55)</f>
        <v>KK</v>
      </c>
      <c r="D51" s="271">
        <f>IF(ISBLANK('PLT Log'!D55),"",'PLT Log'!D55)</f>
        <v>484.25</v>
      </c>
      <c r="E51" s="270">
        <f>IF(ISBLANK('PLT Log'!B55),"",'PLT Log'!B55)</f>
        <v>44067</v>
      </c>
      <c r="F51" s="271" t="str">
        <f>IF(ISBLANK('PLT Log'!E55),"",'PLT Log'!E55)</f>
        <v>AXIAL</v>
      </c>
      <c r="G51" s="271" t="str">
        <f>IF(ISBLANK('PLT Log'!F55),"",'PLT Log'!F55)</f>
        <v>PERPENDICULAR</v>
      </c>
      <c r="H51" s="271" t="str">
        <f>IF(ISBLANK('PLT Log'!G55),"",'PLT Log'!G55)</f>
        <v>MST</v>
      </c>
      <c r="I51" s="271" t="str">
        <f>IF(ISBLANK('PLT Log'!H55),"",'PLT Log'!H55)</f>
        <v>DRY</v>
      </c>
      <c r="J51" s="271" t="str">
        <f>IF(ISBLANK('PLT Log'!I55),"",'PLT Log'!I55)</f>
        <v>R3</v>
      </c>
      <c r="K51" s="271" t="str">
        <f>IF(ISBLANK('PLT Log'!J55),"",'PLT Log'!J55)</f>
        <v/>
      </c>
      <c r="L51" s="271">
        <f>IF(ISBLANK('PLT Log'!K55),"",'PLT Log'!K55)</f>
        <v>26</v>
      </c>
      <c r="M51" s="271">
        <f>IF(ISBLANK('PLT Log'!L55),"",'PLT Log'!L55)</f>
        <v>25</v>
      </c>
      <c r="N51" s="271">
        <f>IF(ISBLANK('PLT Log'!M55),"",'PLT Log'!M55)</f>
        <v>2.95</v>
      </c>
      <c r="O51" s="271">
        <f>IF(ISBLANK('PLT Log'!N55),"",'PLT Log'!N55)</f>
        <v>28.76813695875796</v>
      </c>
      <c r="P51" s="271">
        <f>IF(ISBLANK('PLT Log'!O55),"",'PLT Log'!O55)</f>
        <v>2.95</v>
      </c>
      <c r="Q51" s="271">
        <f>IF(ISBLANK('PLT Log'!P55),"",'PLT Log'!P55)</f>
        <v>827.60570407785565</v>
      </c>
      <c r="R51" s="271">
        <f>IF(ISBLANK('PLT Log'!Q55),"",'PLT Log'!Q55)</f>
        <v>3.5644993569576506</v>
      </c>
      <c r="S51" s="271">
        <f>IF(ISBLANK('PLT Log'!R55),"",'PLT Log'!R55)</f>
        <v>0.7797830306269945</v>
      </c>
      <c r="T51" s="271">
        <f>IF(ISBLANK('PLT Log'!S55),"",'PLT Log'!S55)</f>
        <v>2.7795361112364101</v>
      </c>
      <c r="U51" s="271" t="str">
        <f>IF(ISBLANK('PLT Log'!T55),"",'PLT Log'!T55)</f>
        <v>VALID - INTACT ROCK</v>
      </c>
      <c r="V51" s="271" t="str">
        <f>IF(ISBLANK('PLT Log'!U55),"",'PLT Log'!U55)</f>
        <v/>
      </c>
    </row>
    <row r="52" spans="1:22" x14ac:dyDescent="0.3">
      <c r="A52" s="261" t="str">
        <f>IF(ISBLANK('Geotech Log'!$C$2),"",IF('PLT Log'!D56&lt;&gt;"",'Geotech Log'!$C$2,""))</f>
        <v>DDH 3476</v>
      </c>
      <c r="B52" s="261" t="str">
        <f>IF(ISBLANK('Geotech Log'!$R$4),"",IF('PLT Log'!D56&lt;&gt;"",'Geotech Log'!$R$4,""))</f>
        <v>FRO</v>
      </c>
      <c r="C52" s="270" t="str">
        <f>IF(ISBLANK('PLT Log'!C56),"",'PLT Log'!C56)</f>
        <v>KK</v>
      </c>
      <c r="D52" s="271">
        <f>IF(ISBLANK('PLT Log'!D56),"",'PLT Log'!D56)</f>
        <v>484.27</v>
      </c>
      <c r="E52" s="270">
        <f>IF(ISBLANK('PLT Log'!B56),"",'PLT Log'!B56)</f>
        <v>44067</v>
      </c>
      <c r="F52" s="271" t="str">
        <f>IF(ISBLANK('PLT Log'!E56),"",'PLT Log'!E56)</f>
        <v>DIAMETRAL</v>
      </c>
      <c r="G52" s="271" t="str">
        <f>IF(ISBLANK('PLT Log'!F56),"",'PLT Log'!F56)</f>
        <v>PARALLEL</v>
      </c>
      <c r="H52" s="271" t="str">
        <f>IF(ISBLANK('PLT Log'!G56),"",'PLT Log'!G56)</f>
        <v>MST</v>
      </c>
      <c r="I52" s="271" t="str">
        <f>IF(ISBLANK('PLT Log'!H56),"",'PLT Log'!H56)</f>
        <v>DRY</v>
      </c>
      <c r="J52" s="271" t="str">
        <f>IF(ISBLANK('PLT Log'!I56),"",'PLT Log'!I56)</f>
        <v>R3</v>
      </c>
      <c r="K52" s="271">
        <f>IF(ISBLANK('PLT Log'!J56),"",'PLT Log'!J56)</f>
        <v>100</v>
      </c>
      <c r="L52" s="271" t="str">
        <f>IF(ISBLANK('PLT Log'!K56),"",'PLT Log'!K56)</f>
        <v/>
      </c>
      <c r="M52" s="271">
        <f>IF(ISBLANK('PLT Log'!L56),"",'PLT Log'!L56)</f>
        <v>61</v>
      </c>
      <c r="N52" s="271">
        <f>IF(ISBLANK('PLT Log'!M56),"",'PLT Log'!M56)</f>
        <v>1.02</v>
      </c>
      <c r="O52" s="271">
        <f>IF(ISBLANK('PLT Log'!N56),"",'PLT Log'!N56)</f>
        <v>61</v>
      </c>
      <c r="P52" s="271">
        <f>IF(ISBLANK('PLT Log'!O56),"",'PLT Log'!O56)</f>
        <v>1.02</v>
      </c>
      <c r="Q52" s="271">
        <f>IF(ISBLANK('PLT Log'!P56),"",'PLT Log'!P56)</f>
        <v>3721</v>
      </c>
      <c r="R52" s="271">
        <f>IF(ISBLANK('PLT Log'!Q56),"",'PLT Log'!Q56)</f>
        <v>0.27411986025262025</v>
      </c>
      <c r="S52" s="271">
        <f>IF(ISBLANK('PLT Log'!R56),"",'PLT Log'!R56)</f>
        <v>1.0936086176103976</v>
      </c>
      <c r="T52" s="271">
        <f>IF(ISBLANK('PLT Log'!S56),"",'PLT Log'!S56)</f>
        <v>0.29977984143042341</v>
      </c>
      <c r="U52" s="271" t="str">
        <f>IF(ISBLANK('PLT Log'!T56),"",'PLT Log'!T56)</f>
        <v>VALID - ROCK FABRIC</v>
      </c>
      <c r="V52" s="271" t="str">
        <f>IF(ISBLANK('PLT Log'!U56),"",'PLT Log'!U56)</f>
        <v/>
      </c>
    </row>
    <row r="53" spans="1:22" x14ac:dyDescent="0.3">
      <c r="A53" s="261" t="str">
        <f>IF(ISBLANK('Geotech Log'!$C$2),"",IF('PLT Log'!D57&lt;&gt;"",'Geotech Log'!$C$2,""))</f>
        <v>DDH 3476</v>
      </c>
      <c r="B53" s="261" t="str">
        <f>IF(ISBLANK('Geotech Log'!$R$4),"",IF('PLT Log'!D57&lt;&gt;"",'Geotech Log'!$R$4,""))</f>
        <v>FRO</v>
      </c>
      <c r="C53" s="270" t="str">
        <f>IF(ISBLANK('PLT Log'!C57),"",'PLT Log'!C57)</f>
        <v>KK</v>
      </c>
      <c r="D53" s="271">
        <f>IF(ISBLANK('PLT Log'!D57),"",'PLT Log'!D57)</f>
        <v>494.5</v>
      </c>
      <c r="E53" s="270">
        <f>IF(ISBLANK('PLT Log'!B57),"",'PLT Log'!B57)</f>
        <v>44067</v>
      </c>
      <c r="F53" s="271" t="str">
        <f>IF(ISBLANK('PLT Log'!E57),"",'PLT Log'!E57)</f>
        <v>DIAMETRAL</v>
      </c>
      <c r="G53" s="271" t="str">
        <f>IF(ISBLANK('PLT Log'!F57),"",'PLT Log'!F57)</f>
        <v>PARALLEL</v>
      </c>
      <c r="H53" s="271" t="str">
        <f>IF(ISBLANK('PLT Log'!G57),"",'PLT Log'!G57)</f>
        <v>SLST</v>
      </c>
      <c r="I53" s="271" t="str">
        <f>IF(ISBLANK('PLT Log'!H57),"",'PLT Log'!H57)</f>
        <v>DRY</v>
      </c>
      <c r="J53" s="271" t="str">
        <f>IF(ISBLANK('PLT Log'!I57),"",'PLT Log'!I57)</f>
        <v>R3</v>
      </c>
      <c r="K53" s="271">
        <f>IF(ISBLANK('PLT Log'!J57),"",'PLT Log'!J57)</f>
        <v>150</v>
      </c>
      <c r="L53" s="271" t="str">
        <f>IF(ISBLANK('PLT Log'!K57),"",'PLT Log'!K57)</f>
        <v/>
      </c>
      <c r="M53" s="271">
        <f>IF(ISBLANK('PLT Log'!L57),"",'PLT Log'!L57)</f>
        <v>61</v>
      </c>
      <c r="N53" s="271">
        <f>IF(ISBLANK('PLT Log'!M57),"",'PLT Log'!M57)</f>
        <v>17.32</v>
      </c>
      <c r="O53" s="271">
        <f>IF(ISBLANK('PLT Log'!N57),"",'PLT Log'!N57)</f>
        <v>61</v>
      </c>
      <c r="P53" s="271">
        <f>IF(ISBLANK('PLT Log'!O57),"",'PLT Log'!O57)</f>
        <v>17.32</v>
      </c>
      <c r="Q53" s="271">
        <f>IF(ISBLANK('PLT Log'!P57),"",'PLT Log'!P57)</f>
        <v>3721</v>
      </c>
      <c r="R53" s="271">
        <f>IF(ISBLANK('PLT Log'!Q57),"",'PLT Log'!Q57)</f>
        <v>4.654662725073905</v>
      </c>
      <c r="S53" s="271">
        <f>IF(ISBLANK('PLT Log'!R57),"",'PLT Log'!R57)</f>
        <v>1.0936086176103976</v>
      </c>
      <c r="T53" s="271">
        <f>IF(ISBLANK('PLT Log'!S57),"",'PLT Log'!S57)</f>
        <v>5.0903792682107198</v>
      </c>
      <c r="U53" s="271" t="str">
        <f>IF(ISBLANK('PLT Log'!T57),"",'PLT Log'!T57)</f>
        <v>VALID - INTACT ROCK</v>
      </c>
      <c r="V53" s="271" t="str">
        <f>IF(ISBLANK('PLT Log'!U57),"",'PLT Log'!U57)</f>
        <v>FAILURE IN BAND OF HIGH SANDSTONE CONTENT SILTSTONE</v>
      </c>
    </row>
    <row r="54" spans="1:22" x14ac:dyDescent="0.3">
      <c r="A54" s="261" t="str">
        <f>IF(ISBLANK('Geotech Log'!$C$2),"",IF('PLT Log'!D58&lt;&gt;"",'Geotech Log'!$C$2,""))</f>
        <v>DDH 3476</v>
      </c>
      <c r="B54" s="261" t="str">
        <f>IF(ISBLANK('Geotech Log'!$R$4),"",IF('PLT Log'!D58&lt;&gt;"",'Geotech Log'!$R$4,""))</f>
        <v>FRO</v>
      </c>
      <c r="C54" s="270" t="str">
        <f>IF(ISBLANK('PLT Log'!C58),"",'PLT Log'!C58)</f>
        <v>KK</v>
      </c>
      <c r="D54" s="271">
        <f>IF(ISBLANK('PLT Log'!D58),"",'PLT Log'!D58)</f>
        <v>504.37</v>
      </c>
      <c r="E54" s="270">
        <f>IF(ISBLANK('PLT Log'!B58),"",'PLT Log'!B58)</f>
        <v>44068</v>
      </c>
      <c r="F54" s="271" t="str">
        <f>IF(ISBLANK('PLT Log'!E58),"",'PLT Log'!E58)</f>
        <v>DIAMETRAL</v>
      </c>
      <c r="G54" s="271" t="str">
        <f>IF(ISBLANK('PLT Log'!F58),"",'PLT Log'!F58)</f>
        <v>PARALLEL</v>
      </c>
      <c r="H54" s="271" t="str">
        <f>IF(ISBLANK('PLT Log'!G58),"",'PLT Log'!G58)</f>
        <v>MST</v>
      </c>
      <c r="I54" s="271" t="str">
        <f>IF(ISBLANK('PLT Log'!H58),"",'PLT Log'!H58)</f>
        <v>DRY</v>
      </c>
      <c r="J54" s="271" t="str">
        <f>IF(ISBLANK('PLT Log'!I58),"",'PLT Log'!I58)</f>
        <v>R2</v>
      </c>
      <c r="K54" s="271">
        <f>IF(ISBLANK('PLT Log'!J58),"",'PLT Log'!J58)</f>
        <v>130</v>
      </c>
      <c r="L54" s="271" t="str">
        <f>IF(ISBLANK('PLT Log'!K58),"",'PLT Log'!K58)</f>
        <v/>
      </c>
      <c r="M54" s="271">
        <f>IF(ISBLANK('PLT Log'!L58),"",'PLT Log'!L58)</f>
        <v>61</v>
      </c>
      <c r="N54" s="271">
        <f>IF(ISBLANK('PLT Log'!M58),"",'PLT Log'!M58)</f>
        <v>2.36</v>
      </c>
      <c r="O54" s="271">
        <f>IF(ISBLANK('PLT Log'!N58),"",'PLT Log'!N58)</f>
        <v>61</v>
      </c>
      <c r="P54" s="271">
        <f>IF(ISBLANK('PLT Log'!O58),"",'PLT Log'!O58)</f>
        <v>2.36</v>
      </c>
      <c r="Q54" s="271">
        <f>IF(ISBLANK('PLT Log'!P58),"",'PLT Log'!P58)</f>
        <v>3721</v>
      </c>
      <c r="R54" s="271">
        <f>IF(ISBLANK('PLT Log'!Q58),"",'PLT Log'!Q58)</f>
        <v>0.63423810803547431</v>
      </c>
      <c r="S54" s="271">
        <f>IF(ISBLANK('PLT Log'!R58),"",'PLT Log'!R58)</f>
        <v>1.0936086176103976</v>
      </c>
      <c r="T54" s="271">
        <f>IF(ISBLANK('PLT Log'!S58),"",'PLT Log'!S58)</f>
        <v>0.69360826056450908</v>
      </c>
      <c r="U54" s="271" t="str">
        <f>IF(ISBLANK('PLT Log'!T58),"",'PLT Log'!T58)</f>
        <v>VALID - ROCK FABRIC</v>
      </c>
      <c r="V54" s="271" t="str">
        <f>IF(ISBLANK('PLT Log'!U58),"",'PLT Log'!U58)</f>
        <v>FAILED ON FOSSILS ON BEDDING</v>
      </c>
    </row>
    <row r="55" spans="1:22" x14ac:dyDescent="0.3">
      <c r="A55" s="261" t="str">
        <f>IF(ISBLANK('Geotech Log'!$C$2),"",IF('PLT Log'!D59&lt;&gt;"",'Geotech Log'!$C$2,""))</f>
        <v>DDH 3476</v>
      </c>
      <c r="B55" s="261" t="str">
        <f>IF(ISBLANK('Geotech Log'!$R$4),"",IF('PLT Log'!D59&lt;&gt;"",'Geotech Log'!$R$4,""))</f>
        <v>FRO</v>
      </c>
      <c r="C55" s="270" t="str">
        <f>IF(ISBLANK('PLT Log'!C59),"",'PLT Log'!C59)</f>
        <v>KK</v>
      </c>
      <c r="D55" s="271">
        <f>IF(ISBLANK('PLT Log'!D59),"",'PLT Log'!D59)</f>
        <v>516.14</v>
      </c>
      <c r="E55" s="270">
        <f>IF(ISBLANK('PLT Log'!B59),"",'PLT Log'!B59)</f>
        <v>44068</v>
      </c>
      <c r="F55" s="271" t="str">
        <f>IF(ISBLANK('PLT Log'!E59),"",'PLT Log'!E59)</f>
        <v>DIAMETRAL</v>
      </c>
      <c r="G55" s="271" t="str">
        <f>IF(ISBLANK('PLT Log'!F59),"",'PLT Log'!F59)</f>
        <v>PARALLEL</v>
      </c>
      <c r="H55" s="271" t="str">
        <f>IF(ISBLANK('PLT Log'!G59),"",'PLT Log'!G59)</f>
        <v>SST</v>
      </c>
      <c r="I55" s="271" t="str">
        <f>IF(ISBLANK('PLT Log'!H59),"",'PLT Log'!H59)</f>
        <v>DRY</v>
      </c>
      <c r="J55" s="271" t="str">
        <f>IF(ISBLANK('PLT Log'!I59),"",'PLT Log'!I59)</f>
        <v>R4</v>
      </c>
      <c r="K55" s="271">
        <f>IF(ISBLANK('PLT Log'!J59),"",'PLT Log'!J59)</f>
        <v>95</v>
      </c>
      <c r="L55" s="271" t="str">
        <f>IF(ISBLANK('PLT Log'!K59),"",'PLT Log'!K59)</f>
        <v/>
      </c>
      <c r="M55" s="271">
        <f>IF(ISBLANK('PLT Log'!L59),"",'PLT Log'!L59)</f>
        <v>61</v>
      </c>
      <c r="N55" s="271">
        <f>IF(ISBLANK('PLT Log'!M59),"",'PLT Log'!M59)</f>
        <v>11.06</v>
      </c>
      <c r="O55" s="271">
        <f>IF(ISBLANK('PLT Log'!N59),"",'PLT Log'!N59)</f>
        <v>61</v>
      </c>
      <c r="P55" s="271">
        <f>IF(ISBLANK('PLT Log'!O59),"",'PLT Log'!O59)</f>
        <v>11.06</v>
      </c>
      <c r="Q55" s="271">
        <f>IF(ISBLANK('PLT Log'!P59),"",'PLT Log'!P59)</f>
        <v>3721</v>
      </c>
      <c r="R55" s="271">
        <f>IF(ISBLANK('PLT Log'!Q59),"",'PLT Log'!Q59)</f>
        <v>2.9723192690137061</v>
      </c>
      <c r="S55" s="271">
        <f>IF(ISBLANK('PLT Log'!R59),"",'PLT Log'!R59)</f>
        <v>1.0936086176103976</v>
      </c>
      <c r="T55" s="271">
        <f>IF(ISBLANK('PLT Log'!S59),"",'PLT Log'!S59)</f>
        <v>3.2505539668828267</v>
      </c>
      <c r="U55" s="271" t="str">
        <f>IF(ISBLANK('PLT Log'!T59),"",'PLT Log'!T59)</f>
        <v>VALID - INTACT ROCK</v>
      </c>
      <c r="V55" s="271" t="str">
        <f>IF(ISBLANK('PLT Log'!U59),"",'PLT Log'!U59)</f>
        <v/>
      </c>
    </row>
    <row r="56" spans="1:22" x14ac:dyDescent="0.3">
      <c r="A56" s="261" t="str">
        <f>IF(ISBLANK('Geotech Log'!$C$2),"",IF('PLT Log'!D60&lt;&gt;"",'Geotech Log'!$C$2,""))</f>
        <v>DDH 3476</v>
      </c>
      <c r="B56" s="261" t="str">
        <f>IF(ISBLANK('Geotech Log'!$R$4),"",IF('PLT Log'!D60&lt;&gt;"",'Geotech Log'!$R$4,""))</f>
        <v>FRO</v>
      </c>
      <c r="C56" s="270" t="str">
        <f>IF(ISBLANK('PLT Log'!C60),"",'PLT Log'!C60)</f>
        <v>KK</v>
      </c>
      <c r="D56" s="271">
        <f>IF(ISBLANK('PLT Log'!D60),"",'PLT Log'!D60)</f>
        <v>522.84</v>
      </c>
      <c r="E56" s="270">
        <f>IF(ISBLANK('PLT Log'!B60),"",'PLT Log'!B60)</f>
        <v>44068</v>
      </c>
      <c r="F56" s="271" t="str">
        <f>IF(ISBLANK('PLT Log'!E60),"",'PLT Log'!E60)</f>
        <v>AXIAL</v>
      </c>
      <c r="G56" s="271" t="str">
        <f>IF(ISBLANK('PLT Log'!F60),"",'PLT Log'!F60)</f>
        <v>PERPENDICULAR</v>
      </c>
      <c r="H56" s="271" t="str">
        <f>IF(ISBLANK('PLT Log'!G60),"",'PLT Log'!G60)</f>
        <v>SLST</v>
      </c>
      <c r="I56" s="271" t="str">
        <f>IF(ISBLANK('PLT Log'!H60),"",'PLT Log'!H60)</f>
        <v>DRY</v>
      </c>
      <c r="J56" s="271" t="str">
        <f>IF(ISBLANK('PLT Log'!I60),"",'PLT Log'!I60)</f>
        <v>R3</v>
      </c>
      <c r="K56" s="271" t="str">
        <f>IF(ISBLANK('PLT Log'!J60),"",'PLT Log'!J60)</f>
        <v/>
      </c>
      <c r="L56" s="271">
        <f>IF(ISBLANK('PLT Log'!K60),"",'PLT Log'!K60)</f>
        <v>30</v>
      </c>
      <c r="M56" s="271">
        <f>IF(ISBLANK('PLT Log'!L60),"",'PLT Log'!L60)</f>
        <v>28</v>
      </c>
      <c r="N56" s="271">
        <f>IF(ISBLANK('PLT Log'!M60),"",'PLT Log'!M60)</f>
        <v>17.84</v>
      </c>
      <c r="O56" s="271">
        <f>IF(ISBLANK('PLT Log'!N60),"",'PLT Log'!N60)</f>
        <v>32.703535245865034</v>
      </c>
      <c r="P56" s="271">
        <f>IF(ISBLANK('PLT Log'!O60),"",'PLT Log'!O60)</f>
        <v>17.84</v>
      </c>
      <c r="Q56" s="271">
        <f>IF(ISBLANK('PLT Log'!P60),"",'PLT Log'!P60)</f>
        <v>1069.5212175775366</v>
      </c>
      <c r="R56" s="271">
        <f>IF(ISBLANK('PLT Log'!Q60),"",'PLT Log'!Q60)</f>
        <v>16.680360994060095</v>
      </c>
      <c r="S56" s="271">
        <f>IF(ISBLANK('PLT Log'!R60),"",'PLT Log'!R60)</f>
        <v>0.826097131430787</v>
      </c>
      <c r="T56" s="271">
        <f>IF(ISBLANK('PLT Log'!S60),"",'PLT Log'!S60)</f>
        <v>13.779598368423036</v>
      </c>
      <c r="U56" s="271" t="str">
        <f>IF(ISBLANK('PLT Log'!T60),"",'PLT Log'!T60)</f>
        <v>VALID - INTACT ROCK</v>
      </c>
      <c r="V56" s="271" t="str">
        <f>IF(ISBLANK('PLT Log'!U60),"",'PLT Log'!U60)</f>
        <v/>
      </c>
    </row>
    <row r="57" spans="1:22" x14ac:dyDescent="0.3">
      <c r="A57" s="261" t="str">
        <f>IF(ISBLANK('Geotech Log'!$C$2),"",IF('PLT Log'!D61&lt;&gt;"",'Geotech Log'!$C$2,""))</f>
        <v>DDH 3476</v>
      </c>
      <c r="B57" s="261" t="str">
        <f>IF(ISBLANK('Geotech Log'!$R$4),"",IF('PLT Log'!D61&lt;&gt;"",'Geotech Log'!$R$4,""))</f>
        <v>FRO</v>
      </c>
      <c r="C57" s="270" t="str">
        <f>IF(ISBLANK('PLT Log'!C61),"",'PLT Log'!C61)</f>
        <v>KK</v>
      </c>
      <c r="D57" s="271">
        <f>IF(ISBLANK('PLT Log'!D61),"",'PLT Log'!D61)</f>
        <v>522.87</v>
      </c>
      <c r="E57" s="270">
        <f>IF(ISBLANK('PLT Log'!B61),"",'PLT Log'!B61)</f>
        <v>44068</v>
      </c>
      <c r="F57" s="271" t="str">
        <f>IF(ISBLANK('PLT Log'!E61),"",'PLT Log'!E61)</f>
        <v>DIAMETRAL</v>
      </c>
      <c r="G57" s="271" t="str">
        <f>IF(ISBLANK('PLT Log'!F61),"",'PLT Log'!F61)</f>
        <v>PARALLEL</v>
      </c>
      <c r="H57" s="271" t="str">
        <f>IF(ISBLANK('PLT Log'!G61),"",'PLT Log'!G61)</f>
        <v>SLST</v>
      </c>
      <c r="I57" s="271" t="str">
        <f>IF(ISBLANK('PLT Log'!H61),"",'PLT Log'!H61)</f>
        <v>DRY</v>
      </c>
      <c r="J57" s="271" t="str">
        <f>IF(ISBLANK('PLT Log'!I61),"",'PLT Log'!I61)</f>
        <v>R3</v>
      </c>
      <c r="K57" s="271">
        <f>IF(ISBLANK('PLT Log'!J61),"",'PLT Log'!J61)</f>
        <v>85</v>
      </c>
      <c r="L57" s="271" t="str">
        <f>IF(ISBLANK('PLT Log'!K61),"",'PLT Log'!K61)</f>
        <v/>
      </c>
      <c r="M57" s="271">
        <f>IF(ISBLANK('PLT Log'!L61),"",'PLT Log'!L61)</f>
        <v>61</v>
      </c>
      <c r="N57" s="271">
        <f>IF(ISBLANK('PLT Log'!M61),"",'PLT Log'!M61)</f>
        <v>7.18</v>
      </c>
      <c r="O57" s="271">
        <f>IF(ISBLANK('PLT Log'!N61),"",'PLT Log'!N61)</f>
        <v>61</v>
      </c>
      <c r="P57" s="271">
        <f>IF(ISBLANK('PLT Log'!O61),"",'PLT Log'!O61)</f>
        <v>7.18</v>
      </c>
      <c r="Q57" s="271">
        <f>IF(ISBLANK('PLT Log'!P61),"",'PLT Log'!P61)</f>
        <v>3721</v>
      </c>
      <c r="R57" s="271">
        <f>IF(ISBLANK('PLT Log'!Q61),"",'PLT Log'!Q61)</f>
        <v>1.929588820209621</v>
      </c>
      <c r="S57" s="271">
        <f>IF(ISBLANK('PLT Log'!R61),"",'PLT Log'!R61)</f>
        <v>1.0936086176103976</v>
      </c>
      <c r="T57" s="271">
        <f>IF(ISBLANK('PLT Log'!S61),"",'PLT Log'!S61)</f>
        <v>2.1102149622259216</v>
      </c>
      <c r="U57" s="271" t="str">
        <f>IF(ISBLANK('PLT Log'!T61),"",'PLT Log'!T61)</f>
        <v>VALID - INTACT ROCK</v>
      </c>
      <c r="V57" s="271" t="str">
        <f>IF(ISBLANK('PLT Log'!U61),"",'PLT Log'!U61)</f>
        <v/>
      </c>
    </row>
    <row r="58" spans="1:22" x14ac:dyDescent="0.3">
      <c r="A58" s="261" t="str">
        <f>IF(ISBLANK('Geotech Log'!$C$2),"",IF('PLT Log'!D62&lt;&gt;"",'Geotech Log'!$C$2,""))</f>
        <v>DDH 3476</v>
      </c>
      <c r="B58" s="261" t="str">
        <f>IF(ISBLANK('Geotech Log'!$R$4),"",IF('PLT Log'!D62&lt;&gt;"",'Geotech Log'!$R$4,""))</f>
        <v>FRO</v>
      </c>
      <c r="C58" s="270" t="str">
        <f>IF(ISBLANK('PLT Log'!C62),"",'PLT Log'!C62)</f>
        <v>KK</v>
      </c>
      <c r="D58" s="271">
        <f>IF(ISBLANK('PLT Log'!D62),"",'PLT Log'!D62)</f>
        <v>524.03</v>
      </c>
      <c r="E58" s="270">
        <f>IF(ISBLANK('PLT Log'!B62),"",'PLT Log'!B62)</f>
        <v>44068</v>
      </c>
      <c r="F58" s="271" t="str">
        <f>IF(ISBLANK('PLT Log'!E62),"",'PLT Log'!E62)</f>
        <v>DIAMETRAL</v>
      </c>
      <c r="G58" s="271" t="str">
        <f>IF(ISBLANK('PLT Log'!F62),"",'PLT Log'!F62)</f>
        <v>PARALLEL</v>
      </c>
      <c r="H58" s="271" t="str">
        <f>IF(ISBLANK('PLT Log'!G62),"",'PLT Log'!G62)</f>
        <v>SST</v>
      </c>
      <c r="I58" s="271" t="str">
        <f>IF(ISBLANK('PLT Log'!H62),"",'PLT Log'!H62)</f>
        <v>DRY</v>
      </c>
      <c r="J58" s="271" t="str">
        <f>IF(ISBLANK('PLT Log'!I62),"",'PLT Log'!I62)</f>
        <v>R4</v>
      </c>
      <c r="K58" s="271">
        <f>IF(ISBLANK('PLT Log'!J62),"",'PLT Log'!J62)</f>
        <v>100</v>
      </c>
      <c r="L58" s="271" t="str">
        <f>IF(ISBLANK('PLT Log'!K62),"",'PLT Log'!K62)</f>
        <v/>
      </c>
      <c r="M58" s="271">
        <f>IF(ISBLANK('PLT Log'!L62),"",'PLT Log'!L62)</f>
        <v>61</v>
      </c>
      <c r="N58" s="271">
        <f>IF(ISBLANK('PLT Log'!M62),"",'PLT Log'!M62)</f>
        <v>4.4800000000000004</v>
      </c>
      <c r="O58" s="271">
        <f>IF(ISBLANK('PLT Log'!N62),"",'PLT Log'!N62)</f>
        <v>61</v>
      </c>
      <c r="P58" s="271">
        <f>IF(ISBLANK('PLT Log'!O62),"",'PLT Log'!O62)</f>
        <v>4.4800000000000004</v>
      </c>
      <c r="Q58" s="271">
        <f>IF(ISBLANK('PLT Log'!P62),"",'PLT Log'!P62)</f>
        <v>3721</v>
      </c>
      <c r="R58" s="271">
        <f>IF(ISBLANK('PLT Log'!Q62),"",'PLT Log'!Q62)</f>
        <v>1.2039774254232734</v>
      </c>
      <c r="S58" s="271">
        <f>IF(ISBLANK('PLT Log'!R62),"",'PLT Log'!R62)</f>
        <v>1.0936086176103976</v>
      </c>
      <c r="T58" s="271">
        <f>IF(ISBLANK('PLT Log'!S62),"",'PLT Log'!S62)</f>
        <v>1.3166800878512717</v>
      </c>
      <c r="U58" s="271" t="str">
        <f>IF(ISBLANK('PLT Log'!T62),"",'PLT Log'!T62)</f>
        <v>VALID - ROCK FABRIC</v>
      </c>
      <c r="V58" s="271" t="str">
        <f>IF(ISBLANK('PLT Log'!U62),"",'PLT Log'!U62)</f>
        <v/>
      </c>
    </row>
    <row r="59" spans="1:22" x14ac:dyDescent="0.3">
      <c r="A59" s="261" t="str">
        <f>IF(ISBLANK('Geotech Log'!$C$2),"",IF('PLT Log'!D63&lt;&gt;"",'Geotech Log'!$C$2,""))</f>
        <v>DDH 3476</v>
      </c>
      <c r="B59" s="261" t="str">
        <f>IF(ISBLANK('Geotech Log'!$R$4),"",IF('PLT Log'!D63&lt;&gt;"",'Geotech Log'!$R$4,""))</f>
        <v>FRO</v>
      </c>
      <c r="C59" s="270" t="str">
        <f>IF(ISBLANK('PLT Log'!C63),"",'PLT Log'!C63)</f>
        <v>KK</v>
      </c>
      <c r="D59" s="271">
        <f>IF(ISBLANK('PLT Log'!D63),"",'PLT Log'!D63)</f>
        <v>534.86</v>
      </c>
      <c r="E59" s="270">
        <f>IF(ISBLANK('PLT Log'!B63),"",'PLT Log'!B63)</f>
        <v>44069</v>
      </c>
      <c r="F59" s="271" t="str">
        <f>IF(ISBLANK('PLT Log'!E63),"",'PLT Log'!E63)</f>
        <v>DIAMETRAL</v>
      </c>
      <c r="G59" s="271" t="str">
        <f>IF(ISBLANK('PLT Log'!F63),"",'PLT Log'!F63)</f>
        <v>PARALLEL</v>
      </c>
      <c r="H59" s="271" t="str">
        <f>IF(ISBLANK('PLT Log'!G63),"",'PLT Log'!G63)</f>
        <v>MST</v>
      </c>
      <c r="I59" s="271" t="str">
        <f>IF(ISBLANK('PLT Log'!H63),"",'PLT Log'!H63)</f>
        <v>DRY</v>
      </c>
      <c r="J59" s="271" t="str">
        <f>IF(ISBLANK('PLT Log'!I63),"",'PLT Log'!I63)</f>
        <v>R3</v>
      </c>
      <c r="K59" s="271">
        <f>IF(ISBLANK('PLT Log'!J63),"",'PLT Log'!J63)</f>
        <v>125</v>
      </c>
      <c r="L59" s="271" t="str">
        <f>IF(ISBLANK('PLT Log'!K63),"",'PLT Log'!K63)</f>
        <v/>
      </c>
      <c r="M59" s="271">
        <f>IF(ISBLANK('PLT Log'!L63),"",'PLT Log'!L63)</f>
        <v>61</v>
      </c>
      <c r="N59" s="271">
        <f>IF(ISBLANK('PLT Log'!M63),"",'PLT Log'!M63)</f>
        <v>4.9000000000000004</v>
      </c>
      <c r="O59" s="271">
        <f>IF(ISBLANK('PLT Log'!N63),"",'PLT Log'!N63)</f>
        <v>61</v>
      </c>
      <c r="P59" s="271">
        <f>IF(ISBLANK('PLT Log'!O63),"",'PLT Log'!O63)</f>
        <v>4.9000000000000004</v>
      </c>
      <c r="Q59" s="271">
        <f>IF(ISBLANK('PLT Log'!P63),"",'PLT Log'!P63)</f>
        <v>3721</v>
      </c>
      <c r="R59" s="271">
        <f>IF(ISBLANK('PLT Log'!Q63),"",'PLT Log'!Q63)</f>
        <v>1.3168503090567052</v>
      </c>
      <c r="S59" s="271">
        <f>IF(ISBLANK('PLT Log'!R63),"",'PLT Log'!R63)</f>
        <v>1.0936086176103976</v>
      </c>
      <c r="T59" s="271">
        <f>IF(ISBLANK('PLT Log'!S63),"",'PLT Log'!S63)</f>
        <v>1.4401188460873282</v>
      </c>
      <c r="U59" s="271" t="str">
        <f>IF(ISBLANK('PLT Log'!T63),"",'PLT Log'!T63)</f>
        <v>VALID - ROCK FABRIC</v>
      </c>
      <c r="V59" s="271" t="str">
        <f>IF(ISBLANK('PLT Log'!U63),"",'PLT Log'!U63)</f>
        <v/>
      </c>
    </row>
    <row r="60" spans="1:22" x14ac:dyDescent="0.3">
      <c r="A60" s="261" t="str">
        <f>IF(ISBLANK('Geotech Log'!$C$2),"",IF('PLT Log'!D64&lt;&gt;"",'Geotech Log'!$C$2,""))</f>
        <v>DDH 3476</v>
      </c>
      <c r="B60" s="261" t="str">
        <f>IF(ISBLANK('Geotech Log'!$R$4),"",IF('PLT Log'!D64&lt;&gt;"",'Geotech Log'!$R$4,""))</f>
        <v>FRO</v>
      </c>
      <c r="C60" s="270" t="str">
        <f>IF(ISBLANK('PLT Log'!C64),"",'PLT Log'!C64)</f>
        <v>KK</v>
      </c>
      <c r="D60" s="271">
        <f>IF(ISBLANK('PLT Log'!D64),"",'PLT Log'!D64)</f>
        <v>544</v>
      </c>
      <c r="E60" s="270">
        <f>IF(ISBLANK('PLT Log'!B64),"",'PLT Log'!B64)</f>
        <v>44069</v>
      </c>
      <c r="F60" s="271" t="str">
        <f>IF(ISBLANK('PLT Log'!E64),"",'PLT Log'!E64)</f>
        <v>DIAMETRAL</v>
      </c>
      <c r="G60" s="271" t="str">
        <f>IF(ISBLANK('PLT Log'!F64),"",'PLT Log'!F64)</f>
        <v>PARALLEL</v>
      </c>
      <c r="H60" s="271" t="str">
        <f>IF(ISBLANK('PLT Log'!G64),"",'PLT Log'!G64)</f>
        <v>MST</v>
      </c>
      <c r="I60" s="271" t="str">
        <f>IF(ISBLANK('PLT Log'!H64),"",'PLT Log'!H64)</f>
        <v>DRY</v>
      </c>
      <c r="J60" s="271" t="str">
        <f>IF(ISBLANK('PLT Log'!I64),"",'PLT Log'!I64)</f>
        <v>R3</v>
      </c>
      <c r="K60" s="271">
        <f>IF(ISBLANK('PLT Log'!J64),"",'PLT Log'!J64)</f>
        <v>110</v>
      </c>
      <c r="L60" s="271" t="str">
        <f>IF(ISBLANK('PLT Log'!K64),"",'PLT Log'!K64)</f>
        <v/>
      </c>
      <c r="M60" s="271">
        <f>IF(ISBLANK('PLT Log'!L64),"",'PLT Log'!L64)</f>
        <v>61</v>
      </c>
      <c r="N60" s="271">
        <f>IF(ISBLANK('PLT Log'!M64),"",'PLT Log'!M64)</f>
        <v>8.1</v>
      </c>
      <c r="O60" s="271">
        <f>IF(ISBLANK('PLT Log'!N64),"",'PLT Log'!N64)</f>
        <v>61</v>
      </c>
      <c r="P60" s="271">
        <f>IF(ISBLANK('PLT Log'!O64),"",'PLT Log'!O64)</f>
        <v>8.1</v>
      </c>
      <c r="Q60" s="271">
        <f>IF(ISBLANK('PLT Log'!P64),"",'PLT Log'!P64)</f>
        <v>3721</v>
      </c>
      <c r="R60" s="271">
        <f>IF(ISBLANK('PLT Log'!Q64),"",'PLT Log'!Q64)</f>
        <v>2.1768341843590431</v>
      </c>
      <c r="S60" s="271">
        <f>IF(ISBLANK('PLT Log'!R64),"",'PLT Log'!R64)</f>
        <v>1.0936086176103976</v>
      </c>
      <c r="T60" s="271">
        <f>IF(ISBLANK('PLT Log'!S64),"",'PLT Log'!S64)</f>
        <v>2.3806046231239506</v>
      </c>
      <c r="U60" s="271" t="str">
        <f>IF(ISBLANK('PLT Log'!T64),"",'PLT Log'!T64)</f>
        <v>VALID - ROCK FABRIC</v>
      </c>
      <c r="V60" s="271" t="str">
        <f>IF(ISBLANK('PLT Log'!U64),"",'PLT Log'!U64)</f>
        <v/>
      </c>
    </row>
    <row r="61" spans="1:22" x14ac:dyDescent="0.3">
      <c r="A61" s="261" t="str">
        <f>IF(ISBLANK('Geotech Log'!$C$2),"",IF('PLT Log'!D65&lt;&gt;"",'Geotech Log'!$C$2,""))</f>
        <v>DDH 3476</v>
      </c>
      <c r="B61" s="261" t="str">
        <f>IF(ISBLANK('Geotech Log'!$R$4),"",IF('PLT Log'!D65&lt;&gt;"",'Geotech Log'!$R$4,""))</f>
        <v>FRO</v>
      </c>
      <c r="C61" s="270" t="str">
        <f>IF(ISBLANK('PLT Log'!C65),"",'PLT Log'!C65)</f>
        <v>KK</v>
      </c>
      <c r="D61" s="271">
        <f>IF(ISBLANK('PLT Log'!D65),"",'PLT Log'!D65)</f>
        <v>544.17999999999995</v>
      </c>
      <c r="E61" s="270">
        <f>IF(ISBLANK('PLT Log'!B65),"",'PLT Log'!B65)</f>
        <v>44069</v>
      </c>
      <c r="F61" s="271" t="str">
        <f>IF(ISBLANK('PLT Log'!E65),"",'PLT Log'!E65)</f>
        <v>AXIAL</v>
      </c>
      <c r="G61" s="271" t="str">
        <f>IF(ISBLANK('PLT Log'!F65),"",'PLT Log'!F65)</f>
        <v>PERPENDICULAR</v>
      </c>
      <c r="H61" s="271" t="str">
        <f>IF(ISBLANK('PLT Log'!G65),"",'PLT Log'!G65)</f>
        <v>MST</v>
      </c>
      <c r="I61" s="271" t="str">
        <f>IF(ISBLANK('PLT Log'!H65),"",'PLT Log'!H65)</f>
        <v>DRY</v>
      </c>
      <c r="J61" s="271" t="str">
        <f>IF(ISBLANK('PLT Log'!I65),"",'PLT Log'!I65)</f>
        <v>R3</v>
      </c>
      <c r="K61" s="271" t="str">
        <f>IF(ISBLANK('PLT Log'!J65),"",'PLT Log'!J65)</f>
        <v/>
      </c>
      <c r="L61" s="271">
        <f>IF(ISBLANK('PLT Log'!K65),"",'PLT Log'!K65)</f>
        <v>39</v>
      </c>
      <c r="M61" s="271">
        <f>IF(ISBLANK('PLT Log'!L65),"",'PLT Log'!L65)</f>
        <v>37</v>
      </c>
      <c r="N61" s="271">
        <f>IF(ISBLANK('PLT Log'!M65),"",'PLT Log'!M65)</f>
        <v>12.66</v>
      </c>
      <c r="O61" s="271">
        <f>IF(ISBLANK('PLT Log'!N65),"",'PLT Log'!N65)</f>
        <v>42.863558683954835</v>
      </c>
      <c r="P61" s="271">
        <f>IF(ISBLANK('PLT Log'!O65),"",'PLT Log'!O65)</f>
        <v>12.66</v>
      </c>
      <c r="Q61" s="271">
        <f>IF(ISBLANK('PLT Log'!P65),"",'PLT Log'!P65)</f>
        <v>1837.28466305284</v>
      </c>
      <c r="R61" s="271">
        <f>IF(ISBLANK('PLT Log'!Q65),"",'PLT Log'!Q65)</f>
        <v>6.8906034293913336</v>
      </c>
      <c r="S61" s="271">
        <f>IF(ISBLANK('PLT Log'!R65),"",'PLT Log'!R65)</f>
        <v>0.93304630906674513</v>
      </c>
      <c r="T61" s="271">
        <f>IF(ISBLANK('PLT Log'!S65),"",'PLT Log'!S65)</f>
        <v>6.4292520970362403</v>
      </c>
      <c r="U61" s="271" t="str">
        <f>IF(ISBLANK('PLT Log'!T65),"",'PLT Log'!T65)</f>
        <v>VALID - ROCK FABRIC</v>
      </c>
      <c r="V61" s="271" t="str">
        <f>IF(ISBLANK('PLT Log'!U65),"",'PLT Log'!U65)</f>
        <v/>
      </c>
    </row>
    <row r="62" spans="1:22" x14ac:dyDescent="0.3">
      <c r="A62" s="261" t="str">
        <f>IF(ISBLANK('Geotech Log'!$C$2),"",IF('PLT Log'!D66&lt;&gt;"",'Geotech Log'!$C$2,""))</f>
        <v>DDH 3476</v>
      </c>
      <c r="B62" s="261" t="str">
        <f>IF(ISBLANK('Geotech Log'!$R$4),"",IF('PLT Log'!D66&lt;&gt;"",'Geotech Log'!$R$4,""))</f>
        <v>FRO</v>
      </c>
      <c r="C62" s="270" t="str">
        <f>IF(ISBLANK('PLT Log'!C66),"",'PLT Log'!C66)</f>
        <v>KK</v>
      </c>
      <c r="D62" s="271">
        <f>IF(ISBLANK('PLT Log'!D66),"",'PLT Log'!D66)</f>
        <v>554.84</v>
      </c>
      <c r="E62" s="270">
        <f>IF(ISBLANK('PLT Log'!B66),"",'PLT Log'!B66)</f>
        <v>44069</v>
      </c>
      <c r="F62" s="271" t="str">
        <f>IF(ISBLANK('PLT Log'!E66),"",'PLT Log'!E66)</f>
        <v>DIAMETRAL</v>
      </c>
      <c r="G62" s="271" t="str">
        <f>IF(ISBLANK('PLT Log'!F66),"",'PLT Log'!F66)</f>
        <v>PARALLEL</v>
      </c>
      <c r="H62" s="271" t="str">
        <f>IF(ISBLANK('PLT Log'!G66),"",'PLT Log'!G66)</f>
        <v>SST</v>
      </c>
      <c r="I62" s="271" t="str">
        <f>IF(ISBLANK('PLT Log'!H66),"",'PLT Log'!H66)</f>
        <v>DRY</v>
      </c>
      <c r="J62" s="271" t="str">
        <f>IF(ISBLANK('PLT Log'!I66),"",'PLT Log'!I66)</f>
        <v>R4</v>
      </c>
      <c r="K62" s="271">
        <f>IF(ISBLANK('PLT Log'!J66),"",'PLT Log'!J66)</f>
        <v>115</v>
      </c>
      <c r="L62" s="271" t="str">
        <f>IF(ISBLANK('PLT Log'!K66),"",'PLT Log'!K66)</f>
        <v/>
      </c>
      <c r="M62" s="271">
        <f>IF(ISBLANK('PLT Log'!L66),"",'PLT Log'!L66)</f>
        <v>61</v>
      </c>
      <c r="N62" s="271">
        <f>IF(ISBLANK('PLT Log'!M66),"",'PLT Log'!M66)</f>
        <v>15.58</v>
      </c>
      <c r="O62" s="271">
        <f>IF(ISBLANK('PLT Log'!N66),"",'PLT Log'!N66)</f>
        <v>61</v>
      </c>
      <c r="P62" s="271">
        <f>IF(ISBLANK('PLT Log'!O66),"",'PLT Log'!O66)</f>
        <v>15.58</v>
      </c>
      <c r="Q62" s="271">
        <f>IF(ISBLANK('PLT Log'!P66),"",'PLT Log'!P66)</f>
        <v>3721</v>
      </c>
      <c r="R62" s="271">
        <f>IF(ISBLANK('PLT Log'!Q66),"",'PLT Log'!Q66)</f>
        <v>4.1870464928782587</v>
      </c>
      <c r="S62" s="271">
        <f>IF(ISBLANK('PLT Log'!R66),"",'PLT Log'!R66)</f>
        <v>1.0936086176103976</v>
      </c>
      <c r="T62" s="271">
        <f>IF(ISBLANK('PLT Log'!S66),"",'PLT Log'!S66)</f>
        <v>4.5789901269470556</v>
      </c>
      <c r="U62" s="271" t="str">
        <f>IF(ISBLANK('PLT Log'!T66),"",'PLT Log'!T66)</f>
        <v>VALID - ROCK FABRIC</v>
      </c>
      <c r="V62" s="271" t="str">
        <f>IF(ISBLANK('PLT Log'!U66),"",'PLT Log'!U66)</f>
        <v/>
      </c>
    </row>
    <row r="63" spans="1:22" x14ac:dyDescent="0.3">
      <c r="A63" s="261" t="str">
        <f>IF(ISBLANK('Geotech Log'!$C$2),"",IF('PLT Log'!D67&lt;&gt;"",'Geotech Log'!$C$2,""))</f>
        <v>DDH 3476</v>
      </c>
      <c r="B63" s="261" t="str">
        <f>IF(ISBLANK('Geotech Log'!$R$4),"",IF('PLT Log'!D67&lt;&gt;"",'Geotech Log'!$R$4,""))</f>
        <v>FRO</v>
      </c>
      <c r="C63" s="270" t="str">
        <f>IF(ISBLANK('PLT Log'!C67),"",'PLT Log'!C67)</f>
        <v>KK</v>
      </c>
      <c r="D63" s="271">
        <f>IF(ISBLANK('PLT Log'!D67),"",'PLT Log'!D67)</f>
        <v>564.78</v>
      </c>
      <c r="E63" s="270">
        <f>IF(ISBLANK('PLT Log'!B67),"",'PLT Log'!B67)</f>
        <v>44069</v>
      </c>
      <c r="F63" s="271" t="str">
        <f>IF(ISBLANK('PLT Log'!E67),"",'PLT Log'!E67)</f>
        <v>DIAMETRAL</v>
      </c>
      <c r="G63" s="271" t="str">
        <f>IF(ISBLANK('PLT Log'!F67),"",'PLT Log'!F67)</f>
        <v>PARALLEL</v>
      </c>
      <c r="H63" s="271" t="str">
        <f>IF(ISBLANK('PLT Log'!G67),"",'PLT Log'!G67)</f>
        <v>SLST</v>
      </c>
      <c r="I63" s="271" t="str">
        <f>IF(ISBLANK('PLT Log'!H67),"",'PLT Log'!H67)</f>
        <v>DRY</v>
      </c>
      <c r="J63" s="271" t="str">
        <f>IF(ISBLANK('PLT Log'!I67),"",'PLT Log'!I67)</f>
        <v>R3</v>
      </c>
      <c r="K63" s="271">
        <f>IF(ISBLANK('PLT Log'!J67),"",'PLT Log'!J67)</f>
        <v>115</v>
      </c>
      <c r="L63" s="271" t="str">
        <f>IF(ISBLANK('PLT Log'!K67),"",'PLT Log'!K67)</f>
        <v/>
      </c>
      <c r="M63" s="271">
        <f>IF(ISBLANK('PLT Log'!L67),"",'PLT Log'!L67)</f>
        <v>61</v>
      </c>
      <c r="N63" s="271">
        <f>IF(ISBLANK('PLT Log'!M67),"",'PLT Log'!M67)</f>
        <v>9.48</v>
      </c>
      <c r="O63" s="271">
        <f>IF(ISBLANK('PLT Log'!N67),"",'PLT Log'!N67)</f>
        <v>61</v>
      </c>
      <c r="P63" s="271">
        <f>IF(ISBLANK('PLT Log'!O67),"",'PLT Log'!O67)</f>
        <v>9.48</v>
      </c>
      <c r="Q63" s="271">
        <f>IF(ISBLANK('PLT Log'!P67),"",'PLT Log'!P67)</f>
        <v>3721</v>
      </c>
      <c r="R63" s="271">
        <f>IF(ISBLANK('PLT Log'!Q67),"",'PLT Log'!Q67)</f>
        <v>2.5477022305831767</v>
      </c>
      <c r="S63" s="271">
        <f>IF(ISBLANK('PLT Log'!R67),"",'PLT Log'!R67)</f>
        <v>1.0936086176103976</v>
      </c>
      <c r="T63" s="271">
        <f>IF(ISBLANK('PLT Log'!S67),"",'PLT Log'!S67)</f>
        <v>2.7861891144709943</v>
      </c>
      <c r="U63" s="271" t="str">
        <f>IF(ISBLANK('PLT Log'!T67),"",'PLT Log'!T67)</f>
        <v>VALID - INTACT ROCK</v>
      </c>
      <c r="V63" s="271" t="str">
        <f>IF(ISBLANK('PLT Log'!U67),"",'PLT Log'!U67)</f>
        <v/>
      </c>
    </row>
    <row r="64" spans="1:22" x14ac:dyDescent="0.3">
      <c r="A64" s="261" t="str">
        <f>IF(ISBLANK('Geotech Log'!$C$2),"",IF('PLT Log'!D68&lt;&gt;"",'Geotech Log'!$C$2,""))</f>
        <v>DDH 3476</v>
      </c>
      <c r="B64" s="261" t="str">
        <f>IF(ISBLANK('Geotech Log'!$R$4),"",IF('PLT Log'!D68&lt;&gt;"",'Geotech Log'!$R$4,""))</f>
        <v>FRO</v>
      </c>
      <c r="C64" s="270" t="str">
        <f>IF(ISBLANK('PLT Log'!C68),"",'PLT Log'!C68)</f>
        <v>KK</v>
      </c>
      <c r="D64" s="271">
        <f>IF(ISBLANK('PLT Log'!D68),"",'PLT Log'!D68)</f>
        <v>574.92999999999995</v>
      </c>
      <c r="E64" s="270">
        <f>IF(ISBLANK('PLT Log'!B68),"",'PLT Log'!B68)</f>
        <v>44070</v>
      </c>
      <c r="F64" s="271" t="str">
        <f>IF(ISBLANK('PLT Log'!E68),"",'PLT Log'!E68)</f>
        <v>DIAMETRAL</v>
      </c>
      <c r="G64" s="271" t="str">
        <f>IF(ISBLANK('PLT Log'!F68),"",'PLT Log'!F68)</f>
        <v>PARALLEL</v>
      </c>
      <c r="H64" s="271" t="str">
        <f>IF(ISBLANK('PLT Log'!G68),"",'PLT Log'!G68)</f>
        <v>MST</v>
      </c>
      <c r="I64" s="271" t="str">
        <f>IF(ISBLANK('PLT Log'!H68),"",'PLT Log'!H68)</f>
        <v>DRY</v>
      </c>
      <c r="J64" s="271" t="str">
        <f>IF(ISBLANK('PLT Log'!I68),"",'PLT Log'!I68)</f>
        <v>R2</v>
      </c>
      <c r="K64" s="271">
        <f>IF(ISBLANK('PLT Log'!J68),"",'PLT Log'!J68)</f>
        <v>110</v>
      </c>
      <c r="L64" s="271" t="str">
        <f>IF(ISBLANK('PLT Log'!K68),"",'PLT Log'!K68)</f>
        <v/>
      </c>
      <c r="M64" s="271">
        <f>IF(ISBLANK('PLT Log'!L68),"",'PLT Log'!L68)</f>
        <v>61</v>
      </c>
      <c r="N64" s="271">
        <f>IF(ISBLANK('PLT Log'!M68),"",'PLT Log'!M68)</f>
        <v>1.2</v>
      </c>
      <c r="O64" s="271">
        <f>IF(ISBLANK('PLT Log'!N68),"",'PLT Log'!N68)</f>
        <v>61</v>
      </c>
      <c r="P64" s="271">
        <f>IF(ISBLANK('PLT Log'!O68),"",'PLT Log'!O68)</f>
        <v>1.2</v>
      </c>
      <c r="Q64" s="271">
        <f>IF(ISBLANK('PLT Log'!P68),"",'PLT Log'!P68)</f>
        <v>3721</v>
      </c>
      <c r="R64" s="271">
        <f>IF(ISBLANK('PLT Log'!Q68),"",'PLT Log'!Q68)</f>
        <v>0.32249395323837676</v>
      </c>
      <c r="S64" s="271">
        <f>IF(ISBLANK('PLT Log'!R68),"",'PLT Log'!R68)</f>
        <v>1.0936086176103976</v>
      </c>
      <c r="T64" s="271">
        <f>IF(ISBLANK('PLT Log'!S68),"",'PLT Log'!S68)</f>
        <v>0.35268216638873345</v>
      </c>
      <c r="U64" s="271" t="str">
        <f>IF(ISBLANK('PLT Log'!T68),"",'PLT Log'!T68)</f>
        <v>VALID - INTACT ROCK</v>
      </c>
      <c r="V64" s="271" t="str">
        <f>IF(ISBLANK('PLT Log'!U68),"",'PLT Log'!U68)</f>
        <v/>
      </c>
    </row>
    <row r="65" spans="1:22" x14ac:dyDescent="0.3">
      <c r="A65" s="261" t="str">
        <f>IF(ISBLANK('Geotech Log'!$C$2),"",IF('PLT Log'!D69&lt;&gt;"",'Geotech Log'!$C$2,""))</f>
        <v>DDH 3476</v>
      </c>
      <c r="B65" s="261" t="str">
        <f>IF(ISBLANK('Geotech Log'!$R$4),"",IF('PLT Log'!D69&lt;&gt;"",'Geotech Log'!$R$4,""))</f>
        <v>FRO</v>
      </c>
      <c r="C65" s="270" t="str">
        <f>IF(ISBLANK('PLT Log'!C69),"",'PLT Log'!C69)</f>
        <v>KK</v>
      </c>
      <c r="D65" s="271">
        <f>IF(ISBLANK('PLT Log'!D69),"",'PLT Log'!D69)</f>
        <v>579.5</v>
      </c>
      <c r="E65" s="270">
        <f>IF(ISBLANK('PLT Log'!B69),"",'PLT Log'!B69)</f>
        <v>44070</v>
      </c>
      <c r="F65" s="271" t="str">
        <f>IF(ISBLANK('PLT Log'!E69),"",'PLT Log'!E69)</f>
        <v>DIAMETRAL</v>
      </c>
      <c r="G65" s="271" t="str">
        <f>IF(ISBLANK('PLT Log'!F69),"",'PLT Log'!F69)</f>
        <v>PARALLEL</v>
      </c>
      <c r="H65" s="271" t="str">
        <f>IF(ISBLANK('PLT Log'!G69),"",'PLT Log'!G69)</f>
        <v>SST</v>
      </c>
      <c r="I65" s="271" t="str">
        <f>IF(ISBLANK('PLT Log'!H69),"",'PLT Log'!H69)</f>
        <v>DRY</v>
      </c>
      <c r="J65" s="271" t="str">
        <f>IF(ISBLANK('PLT Log'!I69),"",'PLT Log'!I69)</f>
        <v>R4</v>
      </c>
      <c r="K65" s="271">
        <f>IF(ISBLANK('PLT Log'!J69),"",'PLT Log'!J69)</f>
        <v>100</v>
      </c>
      <c r="L65" s="271" t="str">
        <f>IF(ISBLANK('PLT Log'!K69),"",'PLT Log'!K69)</f>
        <v/>
      </c>
      <c r="M65" s="271">
        <f>IF(ISBLANK('PLT Log'!L69),"",'PLT Log'!L69)</f>
        <v>61</v>
      </c>
      <c r="N65" s="271">
        <f>IF(ISBLANK('PLT Log'!M69),"",'PLT Log'!M69)</f>
        <v>16.48</v>
      </c>
      <c r="O65" s="271">
        <f>IF(ISBLANK('PLT Log'!N69),"",'PLT Log'!N69)</f>
        <v>61</v>
      </c>
      <c r="P65" s="271">
        <f>IF(ISBLANK('PLT Log'!O69),"",'PLT Log'!O69)</f>
        <v>16.48</v>
      </c>
      <c r="Q65" s="271">
        <f>IF(ISBLANK('PLT Log'!P69),"",'PLT Log'!P69)</f>
        <v>3721</v>
      </c>
      <c r="R65" s="271">
        <f>IF(ISBLANK('PLT Log'!Q69),"",'PLT Log'!Q69)</f>
        <v>4.4289169578070409</v>
      </c>
      <c r="S65" s="271">
        <f>IF(ISBLANK('PLT Log'!R69),"",'PLT Log'!R69)</f>
        <v>1.0936086176103976</v>
      </c>
      <c r="T65" s="271">
        <f>IF(ISBLANK('PLT Log'!S69),"",'PLT Log'!S69)</f>
        <v>4.8435017517386054</v>
      </c>
      <c r="U65" s="271" t="str">
        <f>IF(ISBLANK('PLT Log'!T69),"",'PLT Log'!T69)</f>
        <v>VALID - INTACT ROCK</v>
      </c>
      <c r="V65" s="271" t="str">
        <f>IF(ISBLANK('PLT Log'!U69),"",'PLT Log'!U69)</f>
        <v/>
      </c>
    </row>
    <row r="66" spans="1:22" x14ac:dyDescent="0.3">
      <c r="A66" s="261" t="str">
        <f>IF(ISBLANK('Geotech Log'!$C$2),"",IF('PLT Log'!D70&lt;&gt;"",'Geotech Log'!$C$2,""))</f>
        <v>DDH 3476</v>
      </c>
      <c r="B66" s="261" t="str">
        <f>IF(ISBLANK('Geotech Log'!$R$4),"",IF('PLT Log'!D70&lt;&gt;"",'Geotech Log'!$R$4,""))</f>
        <v>FRO</v>
      </c>
      <c r="C66" s="270" t="str">
        <f>IF(ISBLANK('PLT Log'!C70),"",'PLT Log'!C70)</f>
        <v>KK</v>
      </c>
      <c r="D66" s="271">
        <f>IF(ISBLANK('PLT Log'!D70),"",'PLT Log'!D70)</f>
        <v>589.21</v>
      </c>
      <c r="E66" s="270">
        <f>IF(ISBLANK('PLT Log'!B70),"",'PLT Log'!B70)</f>
        <v>44070</v>
      </c>
      <c r="F66" s="271" t="str">
        <f>IF(ISBLANK('PLT Log'!E70),"",'PLT Log'!E70)</f>
        <v>DIAMETRAL</v>
      </c>
      <c r="G66" s="271" t="str">
        <f>IF(ISBLANK('PLT Log'!F70),"",'PLT Log'!F70)</f>
        <v>PARALLEL</v>
      </c>
      <c r="H66" s="271" t="str">
        <f>IF(ISBLANK('PLT Log'!G70),"",'PLT Log'!G70)</f>
        <v>SST</v>
      </c>
      <c r="I66" s="271" t="str">
        <f>IF(ISBLANK('PLT Log'!H70),"",'PLT Log'!H70)</f>
        <v>DRY</v>
      </c>
      <c r="J66" s="271" t="str">
        <f>IF(ISBLANK('PLT Log'!I70),"",'PLT Log'!I70)</f>
        <v>R4</v>
      </c>
      <c r="K66" s="271">
        <f>IF(ISBLANK('PLT Log'!J70),"",'PLT Log'!J70)</f>
        <v>115</v>
      </c>
      <c r="L66" s="271" t="str">
        <f>IF(ISBLANK('PLT Log'!K70),"",'PLT Log'!K70)</f>
        <v/>
      </c>
      <c r="M66" s="271">
        <f>IF(ISBLANK('PLT Log'!L70),"",'PLT Log'!L70)</f>
        <v>61</v>
      </c>
      <c r="N66" s="271">
        <f>IF(ISBLANK('PLT Log'!M70),"",'PLT Log'!M70)</f>
        <v>16.38</v>
      </c>
      <c r="O66" s="271">
        <f>IF(ISBLANK('PLT Log'!N70),"",'PLT Log'!N70)</f>
        <v>61</v>
      </c>
      <c r="P66" s="271">
        <f>IF(ISBLANK('PLT Log'!O70),"",'PLT Log'!O70)</f>
        <v>16.38</v>
      </c>
      <c r="Q66" s="271">
        <f>IF(ISBLANK('PLT Log'!P70),"",'PLT Log'!P70)</f>
        <v>3721</v>
      </c>
      <c r="R66" s="271">
        <f>IF(ISBLANK('PLT Log'!Q70),"",'PLT Log'!Q70)</f>
        <v>4.4020424617038429</v>
      </c>
      <c r="S66" s="271">
        <f>IF(ISBLANK('PLT Log'!R70),"",'PLT Log'!R70)</f>
        <v>1.0936086176103976</v>
      </c>
      <c r="T66" s="271">
        <f>IF(ISBLANK('PLT Log'!S70),"",'PLT Log'!S70)</f>
        <v>4.8141115712062117</v>
      </c>
      <c r="U66" s="271" t="str">
        <f>IF(ISBLANK('PLT Log'!T70),"",'PLT Log'!T70)</f>
        <v>VALID - INTACT ROCK</v>
      </c>
      <c r="V66" s="271" t="str">
        <f>IF(ISBLANK('PLT Log'!U70),"",'PLT Log'!U70)</f>
        <v/>
      </c>
    </row>
    <row r="67" spans="1:22" x14ac:dyDescent="0.3">
      <c r="A67" s="261" t="str">
        <f>IF(ISBLANK('Geotech Log'!$C$2),"",IF('PLT Log'!D71&lt;&gt;"",'Geotech Log'!$C$2,""))</f>
        <v>DDH 3476</v>
      </c>
      <c r="B67" s="261" t="str">
        <f>IF(ISBLANK('Geotech Log'!$R$4),"",IF('PLT Log'!D71&lt;&gt;"",'Geotech Log'!$R$4,""))</f>
        <v>FRO</v>
      </c>
      <c r="C67" s="270" t="str">
        <f>IF(ISBLANK('PLT Log'!C71),"",'PLT Log'!C71)</f>
        <v>KK</v>
      </c>
      <c r="D67" s="271">
        <f>IF(ISBLANK('PLT Log'!D71),"",'PLT Log'!D71)</f>
        <v>608.84</v>
      </c>
      <c r="E67" s="270">
        <f>IF(ISBLANK('PLT Log'!B71),"",'PLT Log'!B71)</f>
        <v>44071</v>
      </c>
      <c r="F67" s="271" t="str">
        <f>IF(ISBLANK('PLT Log'!E71),"",'PLT Log'!E71)</f>
        <v>DIAMETRAL</v>
      </c>
      <c r="G67" s="271" t="str">
        <f>IF(ISBLANK('PLT Log'!F71),"",'PLT Log'!F71)</f>
        <v>PARALLEL</v>
      </c>
      <c r="H67" s="271" t="str">
        <f>IF(ISBLANK('PLT Log'!G71),"",'PLT Log'!G71)</f>
        <v>MST</v>
      </c>
      <c r="I67" s="271" t="str">
        <f>IF(ISBLANK('PLT Log'!H71),"",'PLT Log'!H71)</f>
        <v>DRY</v>
      </c>
      <c r="J67" s="271" t="str">
        <f>IF(ISBLANK('PLT Log'!I71),"",'PLT Log'!I71)</f>
        <v>R2</v>
      </c>
      <c r="K67" s="271">
        <f>IF(ISBLANK('PLT Log'!J71),"",'PLT Log'!J71)</f>
        <v>115</v>
      </c>
      <c r="L67" s="271" t="str">
        <f>IF(ISBLANK('PLT Log'!K71),"",'PLT Log'!K71)</f>
        <v/>
      </c>
      <c r="M67" s="271">
        <f>IF(ISBLANK('PLT Log'!L71),"",'PLT Log'!L71)</f>
        <v>61</v>
      </c>
      <c r="N67" s="271">
        <f>IF(ISBLANK('PLT Log'!M71),"",'PLT Log'!M71)</f>
        <v>3.08</v>
      </c>
      <c r="O67" s="271">
        <f>IF(ISBLANK('PLT Log'!N71),"",'PLT Log'!N71)</f>
        <v>61</v>
      </c>
      <c r="P67" s="271">
        <f>IF(ISBLANK('PLT Log'!O71),"",'PLT Log'!O71)</f>
        <v>3.08</v>
      </c>
      <c r="Q67" s="271">
        <f>IF(ISBLANK('PLT Log'!P71),"",'PLT Log'!P71)</f>
        <v>3721</v>
      </c>
      <c r="R67" s="271">
        <f>IF(ISBLANK('PLT Log'!Q71),"",'PLT Log'!Q71)</f>
        <v>0.82773447997850036</v>
      </c>
      <c r="S67" s="271">
        <f>IF(ISBLANK('PLT Log'!R71),"",'PLT Log'!R71)</f>
        <v>1.0936086176103976</v>
      </c>
      <c r="T67" s="271">
        <f>IF(ISBLANK('PLT Log'!S71),"",'PLT Log'!S71)</f>
        <v>0.90521756039774914</v>
      </c>
      <c r="U67" s="271" t="str">
        <f>IF(ISBLANK('PLT Log'!T71),"",'PLT Log'!T71)</f>
        <v>VALID - INTACT ROCK</v>
      </c>
      <c r="V67" s="271" t="str">
        <f>IF(ISBLANK('PLT Log'!U71),"",'PLT Log'!U71)</f>
        <v/>
      </c>
    </row>
    <row r="68" spans="1:22" x14ac:dyDescent="0.3">
      <c r="A68" s="261" t="str">
        <f>IF(ISBLANK('Geotech Log'!$C$2),"",IF('PLT Log'!D72&lt;&gt;"",'Geotech Log'!$C$2,""))</f>
        <v>DDH 3476</v>
      </c>
      <c r="B68" s="261" t="str">
        <f>IF(ISBLANK('Geotech Log'!$R$4),"",IF('PLT Log'!D72&lt;&gt;"",'Geotech Log'!$R$4,""))</f>
        <v>FRO</v>
      </c>
      <c r="C68" s="270" t="str">
        <f>IF(ISBLANK('PLT Log'!C72),"",'PLT Log'!C72)</f>
        <v>KK</v>
      </c>
      <c r="D68" s="271">
        <f>IF(ISBLANK('PLT Log'!D72),"",'PLT Log'!D72)</f>
        <v>607.97</v>
      </c>
      <c r="E68" s="270">
        <f>IF(ISBLANK('PLT Log'!B72),"",'PLT Log'!B72)</f>
        <v>44071</v>
      </c>
      <c r="F68" s="271" t="str">
        <f>IF(ISBLANK('PLT Log'!E72),"",'PLT Log'!E72)</f>
        <v>AXIAL</v>
      </c>
      <c r="G68" s="271" t="str">
        <f>IF(ISBLANK('PLT Log'!F72),"",'PLT Log'!F72)</f>
        <v>PERPENDICULAR</v>
      </c>
      <c r="H68" s="271" t="str">
        <f>IF(ISBLANK('PLT Log'!G72),"",'PLT Log'!G72)</f>
        <v>MST</v>
      </c>
      <c r="I68" s="271" t="str">
        <f>IF(ISBLANK('PLT Log'!H72),"",'PLT Log'!H72)</f>
        <v>DRY</v>
      </c>
      <c r="J68" s="271" t="str">
        <f>IF(ISBLANK('PLT Log'!I72),"",'PLT Log'!I72)</f>
        <v>R2</v>
      </c>
      <c r="K68" s="271" t="str">
        <f>IF(ISBLANK('PLT Log'!J72),"",'PLT Log'!J72)</f>
        <v/>
      </c>
      <c r="L68" s="271">
        <f>IF(ISBLANK('PLT Log'!K72),"",'PLT Log'!K72)</f>
        <v>20</v>
      </c>
      <c r="M68" s="271">
        <f>IF(ISBLANK('PLT Log'!L72),"",'PLT Log'!L72)</f>
        <v>18</v>
      </c>
      <c r="N68" s="271">
        <f>IF(ISBLANK('PLT Log'!M72),"",'PLT Log'!M72)</f>
        <v>0.64</v>
      </c>
      <c r="O68" s="271">
        <f>IF(ISBLANK('PLT Log'!N72),"",'PLT Log'!N72)</f>
        <v>21.409489393833255</v>
      </c>
      <c r="P68" s="271">
        <f>IF(ISBLANK('PLT Log'!O72),"",'PLT Log'!O72)</f>
        <v>0.64</v>
      </c>
      <c r="Q68" s="271">
        <f>IF(ISBLANK('PLT Log'!P72),"",'PLT Log'!P72)</f>
        <v>458.36623610465864</v>
      </c>
      <c r="R68" s="271">
        <f>IF(ISBLANK('PLT Log'!Q72),"",'PLT Log'!Q72)</f>
        <v>1.3962634015954634</v>
      </c>
      <c r="S68" s="271">
        <f>IF(ISBLANK('PLT Log'!R72),"",'PLT Log'!R72)</f>
        <v>0.68271011504509649</v>
      </c>
      <c r="T68" s="271">
        <f>IF(ISBLANK('PLT Log'!S72),"",'PLT Log'!S72)</f>
        <v>0.95324314753649653</v>
      </c>
      <c r="U68" s="271" t="str">
        <f>IF(ISBLANK('PLT Log'!T72),"",'PLT Log'!T72)</f>
        <v>VALID - INTACT ROCK</v>
      </c>
      <c r="V68" s="271" t="str">
        <f>IF(ISBLANK('PLT Log'!U72),"",'PLT Log'!U72)</f>
        <v/>
      </c>
    </row>
    <row r="69" spans="1:22" x14ac:dyDescent="0.3">
      <c r="A69" s="261" t="str">
        <f>IF(ISBLANK('Geotech Log'!$C$2),"",IF('PLT Log'!D73&lt;&gt;"",'Geotech Log'!$C$2,""))</f>
        <v>DDH 3476</v>
      </c>
      <c r="B69" s="261" t="str">
        <f>IF(ISBLANK('Geotech Log'!$R$4),"",IF('PLT Log'!D73&lt;&gt;"",'Geotech Log'!$R$4,""))</f>
        <v>FRO</v>
      </c>
      <c r="C69" s="270" t="str">
        <f>IF(ISBLANK('PLT Log'!C73),"",'PLT Log'!C73)</f>
        <v>KK</v>
      </c>
      <c r="D69" s="271">
        <f>IF(ISBLANK('PLT Log'!D73),"",'PLT Log'!D73)</f>
        <v>616.86</v>
      </c>
      <c r="E69" s="270">
        <f>IF(ISBLANK('PLT Log'!B73),"",'PLT Log'!B73)</f>
        <v>44071</v>
      </c>
      <c r="F69" s="271" t="str">
        <f>IF(ISBLANK('PLT Log'!E73),"",'PLT Log'!E73)</f>
        <v>DIAMETRAL</v>
      </c>
      <c r="G69" s="271" t="str">
        <f>IF(ISBLANK('PLT Log'!F73),"",'PLT Log'!F73)</f>
        <v>PARALLEL</v>
      </c>
      <c r="H69" s="271" t="str">
        <f>IF(ISBLANK('PLT Log'!G73),"",'PLT Log'!G73)</f>
        <v>MST</v>
      </c>
      <c r="I69" s="271" t="str">
        <f>IF(ISBLANK('PLT Log'!H73),"",'PLT Log'!H73)</f>
        <v>DRY</v>
      </c>
      <c r="J69" s="271" t="str">
        <f>IF(ISBLANK('PLT Log'!I73),"",'PLT Log'!I73)</f>
        <v>R3</v>
      </c>
      <c r="K69" s="271">
        <f>IF(ISBLANK('PLT Log'!J73),"",'PLT Log'!J73)</f>
        <v>110</v>
      </c>
      <c r="L69" s="271" t="str">
        <f>IF(ISBLANK('PLT Log'!K73),"",'PLT Log'!K73)</f>
        <v/>
      </c>
      <c r="M69" s="271">
        <f>IF(ISBLANK('PLT Log'!L73),"",'PLT Log'!L73)</f>
        <v>61</v>
      </c>
      <c r="N69" s="271">
        <f>IF(ISBLANK('PLT Log'!M73),"",'PLT Log'!M73)</f>
        <v>3.3</v>
      </c>
      <c r="O69" s="271">
        <f>IF(ISBLANK('PLT Log'!N73),"",'PLT Log'!N73)</f>
        <v>61</v>
      </c>
      <c r="P69" s="271">
        <f>IF(ISBLANK('PLT Log'!O73),"",'PLT Log'!O73)</f>
        <v>3.3</v>
      </c>
      <c r="Q69" s="271">
        <f>IF(ISBLANK('PLT Log'!P73),"",'PLT Log'!P73)</f>
        <v>3721</v>
      </c>
      <c r="R69" s="271">
        <f>IF(ISBLANK('PLT Log'!Q73),"",'PLT Log'!Q73)</f>
        <v>0.88685837140553614</v>
      </c>
      <c r="S69" s="271">
        <f>IF(ISBLANK('PLT Log'!R73),"",'PLT Log'!R73)</f>
        <v>1.0936086176103976</v>
      </c>
      <c r="T69" s="271">
        <f>IF(ISBLANK('PLT Log'!S73),"",'PLT Log'!S73)</f>
        <v>0.96987595756901701</v>
      </c>
      <c r="U69" s="271" t="str">
        <f>IF(ISBLANK('PLT Log'!T73),"",'PLT Log'!T73)</f>
        <v>VALID - INTACT ROCK</v>
      </c>
      <c r="V69" s="271" t="str">
        <f>IF(ISBLANK('PLT Log'!U73),"",'PLT Log'!U73)</f>
        <v/>
      </c>
    </row>
    <row r="70" spans="1:22" x14ac:dyDescent="0.3">
      <c r="A70" s="261" t="str">
        <f>IF(ISBLANK('Geotech Log'!$C$2),"",IF('PLT Log'!D74&lt;&gt;"",'Geotech Log'!$C$2,""))</f>
        <v>DDH 3476</v>
      </c>
      <c r="B70" s="261" t="str">
        <f>IF(ISBLANK('Geotech Log'!$R$4),"",IF('PLT Log'!D74&lt;&gt;"",'Geotech Log'!$R$4,""))</f>
        <v>FRO</v>
      </c>
      <c r="C70" s="270" t="str">
        <f>IF(ISBLANK('PLT Log'!C74),"",'PLT Log'!C74)</f>
        <v>KK</v>
      </c>
      <c r="D70" s="271">
        <f>IF(ISBLANK('PLT Log'!D74),"",'PLT Log'!D74)</f>
        <v>625</v>
      </c>
      <c r="E70" s="270">
        <f>IF(ISBLANK('PLT Log'!B74),"",'PLT Log'!B74)</f>
        <v>44071</v>
      </c>
      <c r="F70" s="271" t="str">
        <f>IF(ISBLANK('PLT Log'!E74),"",'PLT Log'!E74)</f>
        <v>DIAMETRAL</v>
      </c>
      <c r="G70" s="271" t="str">
        <f>IF(ISBLANK('PLT Log'!F74),"",'PLT Log'!F74)</f>
        <v>PARALLEL</v>
      </c>
      <c r="H70" s="271" t="str">
        <f>IF(ISBLANK('PLT Log'!G74),"",'PLT Log'!G74)</f>
        <v>MST</v>
      </c>
      <c r="I70" s="271" t="str">
        <f>IF(ISBLANK('PLT Log'!H74),"",'PLT Log'!H74)</f>
        <v>DRY</v>
      </c>
      <c r="J70" s="271" t="str">
        <f>IF(ISBLANK('PLT Log'!I74),"",'PLT Log'!I74)</f>
        <v>R3</v>
      </c>
      <c r="K70" s="271">
        <f>IF(ISBLANK('PLT Log'!J74),"",'PLT Log'!J74)</f>
        <v>95</v>
      </c>
      <c r="L70" s="271" t="str">
        <f>IF(ISBLANK('PLT Log'!K74),"",'PLT Log'!K74)</f>
        <v/>
      </c>
      <c r="M70" s="271">
        <f>IF(ISBLANK('PLT Log'!L74),"",'PLT Log'!L74)</f>
        <v>61</v>
      </c>
      <c r="N70" s="271">
        <f>IF(ISBLANK('PLT Log'!M74),"",'PLT Log'!M74)</f>
        <v>11.44</v>
      </c>
      <c r="O70" s="271">
        <f>IF(ISBLANK('PLT Log'!N74),"",'PLT Log'!N74)</f>
        <v>61</v>
      </c>
      <c r="P70" s="271">
        <f>IF(ISBLANK('PLT Log'!O74),"",'PLT Log'!O74)</f>
        <v>11.44</v>
      </c>
      <c r="Q70" s="271">
        <f>IF(ISBLANK('PLT Log'!P74),"",'PLT Log'!P74)</f>
        <v>3721</v>
      </c>
      <c r="R70" s="271">
        <f>IF(ISBLANK('PLT Log'!Q74),"",'PLT Log'!Q74)</f>
        <v>3.0744423542058588</v>
      </c>
      <c r="S70" s="271">
        <f>IF(ISBLANK('PLT Log'!R74),"",'PLT Log'!R74)</f>
        <v>1.0936086176103976</v>
      </c>
      <c r="T70" s="271">
        <f>IF(ISBLANK('PLT Log'!S74),"",'PLT Log'!S74)</f>
        <v>3.3622366529059255</v>
      </c>
      <c r="U70" s="271" t="str">
        <f>IF(ISBLANK('PLT Log'!T74),"",'PLT Log'!T74)</f>
        <v>VALID - INTACT ROCK</v>
      </c>
      <c r="V70" s="271" t="str">
        <f>IF(ISBLANK('PLT Log'!U74),"",'PLT Log'!U74)</f>
        <v/>
      </c>
    </row>
    <row r="71" spans="1:22" x14ac:dyDescent="0.3">
      <c r="A71" s="261" t="str">
        <f>IF(ISBLANK('Geotech Log'!$C$2),"",IF('PLT Log'!D75&lt;&gt;"",'Geotech Log'!$C$2,""))</f>
        <v>DDH 3476</v>
      </c>
      <c r="B71" s="261" t="str">
        <f>IF(ISBLANK('Geotech Log'!$R$4),"",IF('PLT Log'!D75&lt;&gt;"",'Geotech Log'!$R$4,""))</f>
        <v>FRO</v>
      </c>
      <c r="C71" s="270" t="str">
        <f>IF(ISBLANK('PLT Log'!C75),"",'PLT Log'!C75)</f>
        <v>KK</v>
      </c>
      <c r="D71" s="271">
        <f>IF(ISBLANK('PLT Log'!D75),"",'PLT Log'!D75)</f>
        <v>629.5</v>
      </c>
      <c r="E71" s="270">
        <f>IF(ISBLANK('PLT Log'!B75),"",'PLT Log'!B75)</f>
        <v>44072</v>
      </c>
      <c r="F71" s="271" t="str">
        <f>IF(ISBLANK('PLT Log'!E75),"",'PLT Log'!E75)</f>
        <v>DIAMETRAL</v>
      </c>
      <c r="G71" s="271" t="str">
        <f>IF(ISBLANK('PLT Log'!F75),"",'PLT Log'!F75)</f>
        <v>PARALLEL</v>
      </c>
      <c r="H71" s="271" t="str">
        <f>IF(ISBLANK('PLT Log'!G75),"",'PLT Log'!G75)</f>
        <v>MST</v>
      </c>
      <c r="I71" s="271" t="str">
        <f>IF(ISBLANK('PLT Log'!H75),"",'PLT Log'!H75)</f>
        <v>DRY</v>
      </c>
      <c r="J71" s="271" t="str">
        <f>IF(ISBLANK('PLT Log'!I75),"",'PLT Log'!I75)</f>
        <v>R3</v>
      </c>
      <c r="K71" s="271">
        <f>IF(ISBLANK('PLT Log'!J75),"",'PLT Log'!J75)</f>
        <v>100</v>
      </c>
      <c r="L71" s="271" t="str">
        <f>IF(ISBLANK('PLT Log'!K75),"",'PLT Log'!K75)</f>
        <v/>
      </c>
      <c r="M71" s="271">
        <f>IF(ISBLANK('PLT Log'!L75),"",'PLT Log'!L75)</f>
        <v>61</v>
      </c>
      <c r="N71" s="271">
        <f>IF(ISBLANK('PLT Log'!M75),"",'PLT Log'!M75)</f>
        <v>3.1</v>
      </c>
      <c r="O71" s="271">
        <f>IF(ISBLANK('PLT Log'!N75),"",'PLT Log'!N75)</f>
        <v>61</v>
      </c>
      <c r="P71" s="271">
        <f>IF(ISBLANK('PLT Log'!O75),"",'PLT Log'!O75)</f>
        <v>3.1</v>
      </c>
      <c r="Q71" s="271">
        <f>IF(ISBLANK('PLT Log'!P75),"",'PLT Log'!P75)</f>
        <v>3721</v>
      </c>
      <c r="R71" s="271">
        <f>IF(ISBLANK('PLT Log'!Q75),"",'PLT Log'!Q75)</f>
        <v>0.83310937919913997</v>
      </c>
      <c r="S71" s="271">
        <f>IF(ISBLANK('PLT Log'!R75),"",'PLT Log'!R75)</f>
        <v>1.0936086176103976</v>
      </c>
      <c r="T71" s="271">
        <f>IF(ISBLANK('PLT Log'!S75),"",'PLT Log'!S75)</f>
        <v>0.911095596504228</v>
      </c>
      <c r="U71" s="271" t="str">
        <f>IF(ISBLANK('PLT Log'!T75),"",'PLT Log'!T75)</f>
        <v>VALID - INTACT ROCK</v>
      </c>
      <c r="V71" s="271" t="str">
        <f>IF(ISBLANK('PLT Log'!U75),"",'PLT Log'!U75)</f>
        <v/>
      </c>
    </row>
    <row r="72" spans="1:22" x14ac:dyDescent="0.3">
      <c r="A72" s="261" t="str">
        <f>IF(ISBLANK('Geotech Log'!$C$2),"",IF('PLT Log'!D76&lt;&gt;"",'Geotech Log'!$C$2,""))</f>
        <v>DDH 3476</v>
      </c>
      <c r="B72" s="261" t="str">
        <f>IF(ISBLANK('Geotech Log'!$R$4),"",IF('PLT Log'!D76&lt;&gt;"",'Geotech Log'!$R$4,""))</f>
        <v>FRO</v>
      </c>
      <c r="C72" s="270" t="str">
        <f>IF(ISBLANK('PLT Log'!C76),"",'PLT Log'!C76)</f>
        <v>KK</v>
      </c>
      <c r="D72" s="271">
        <f>IF(ISBLANK('PLT Log'!D76),"",'PLT Log'!D76)</f>
        <v>638.59</v>
      </c>
      <c r="E72" s="270">
        <f>IF(ISBLANK('PLT Log'!B76),"",'PLT Log'!B76)</f>
        <v>44072</v>
      </c>
      <c r="F72" s="271" t="str">
        <f>IF(ISBLANK('PLT Log'!E76),"",'PLT Log'!E76)</f>
        <v>DIAMETRAL</v>
      </c>
      <c r="G72" s="271" t="str">
        <f>IF(ISBLANK('PLT Log'!F76),"",'PLT Log'!F76)</f>
        <v>PARALLEL</v>
      </c>
      <c r="H72" s="271" t="str">
        <f>IF(ISBLANK('PLT Log'!G76),"",'PLT Log'!G76)</f>
        <v>MST</v>
      </c>
      <c r="I72" s="271" t="str">
        <f>IF(ISBLANK('PLT Log'!H76),"",'PLT Log'!H76)</f>
        <v>DRY</v>
      </c>
      <c r="J72" s="271" t="str">
        <f>IF(ISBLANK('PLT Log'!I76),"",'PLT Log'!I76)</f>
        <v>R3</v>
      </c>
      <c r="K72" s="271">
        <f>IF(ISBLANK('PLT Log'!J76),"",'PLT Log'!J76)</f>
        <v>125</v>
      </c>
      <c r="L72" s="271" t="str">
        <f>IF(ISBLANK('PLT Log'!K76),"",'PLT Log'!K76)</f>
        <v/>
      </c>
      <c r="M72" s="271">
        <f>IF(ISBLANK('PLT Log'!L76),"",'PLT Log'!L76)</f>
        <v>61</v>
      </c>
      <c r="N72" s="271">
        <f>IF(ISBLANK('PLT Log'!M76),"",'PLT Log'!M76)</f>
        <v>2.42</v>
      </c>
      <c r="O72" s="271">
        <f>IF(ISBLANK('PLT Log'!N76),"",'PLT Log'!N76)</f>
        <v>61</v>
      </c>
      <c r="P72" s="271">
        <f>IF(ISBLANK('PLT Log'!O76),"",'PLT Log'!O76)</f>
        <v>2.42</v>
      </c>
      <c r="Q72" s="271">
        <f>IF(ISBLANK('PLT Log'!P76),"",'PLT Log'!P76)</f>
        <v>3721</v>
      </c>
      <c r="R72" s="271">
        <f>IF(ISBLANK('PLT Log'!Q76),"",'PLT Log'!Q76)</f>
        <v>0.65036280569739313</v>
      </c>
      <c r="S72" s="271">
        <f>IF(ISBLANK('PLT Log'!R76),"",'PLT Log'!R76)</f>
        <v>1.0936086176103976</v>
      </c>
      <c r="T72" s="271">
        <f>IF(ISBLANK('PLT Log'!S76),"",'PLT Log'!S76)</f>
        <v>0.71124236888394576</v>
      </c>
      <c r="U72" s="271" t="str">
        <f>IF(ISBLANK('PLT Log'!T76),"",'PLT Log'!T76)</f>
        <v>VALID - INTACT ROCK</v>
      </c>
      <c r="V72" s="271" t="str">
        <f>IF(ISBLANK('PLT Log'!U76),"",'PLT Log'!U76)</f>
        <v/>
      </c>
    </row>
    <row r="73" spans="1:22" x14ac:dyDescent="0.3">
      <c r="A73" s="261" t="str">
        <f>IF(ISBLANK('Geotech Log'!$C$2),"",IF('PLT Log'!D77&lt;&gt;"",'Geotech Log'!$C$2,""))</f>
        <v>DDH 3476</v>
      </c>
      <c r="B73" s="261" t="str">
        <f>IF(ISBLANK('Geotech Log'!$R$4),"",IF('PLT Log'!D77&lt;&gt;"",'Geotech Log'!$R$4,""))</f>
        <v>FRO</v>
      </c>
      <c r="C73" s="270" t="str">
        <f>IF(ISBLANK('PLT Log'!C77),"",'PLT Log'!C77)</f>
        <v>KK</v>
      </c>
      <c r="D73" s="271">
        <f>IF(ISBLANK('PLT Log'!D77),"",'PLT Log'!D77)</f>
        <v>638.74</v>
      </c>
      <c r="E73" s="270">
        <f>IF(ISBLANK('PLT Log'!B77),"",'PLT Log'!B77)</f>
        <v>44072</v>
      </c>
      <c r="F73" s="271" t="str">
        <f>IF(ISBLANK('PLT Log'!E77),"",'PLT Log'!E77)</f>
        <v>AXIAL</v>
      </c>
      <c r="G73" s="271" t="str">
        <f>IF(ISBLANK('PLT Log'!F77),"",'PLT Log'!F77)</f>
        <v>PERPENDICULAR</v>
      </c>
      <c r="H73" s="271" t="str">
        <f>IF(ISBLANK('PLT Log'!G77),"",'PLT Log'!G77)</f>
        <v>MST</v>
      </c>
      <c r="I73" s="271" t="str">
        <f>IF(ISBLANK('PLT Log'!H77),"",'PLT Log'!H77)</f>
        <v>DRY</v>
      </c>
      <c r="J73" s="271" t="str">
        <f>IF(ISBLANK('PLT Log'!I77),"",'PLT Log'!I77)</f>
        <v>R3</v>
      </c>
      <c r="K73" s="271" t="str">
        <f>IF(ISBLANK('PLT Log'!J77),"",'PLT Log'!J77)</f>
        <v/>
      </c>
      <c r="L73" s="271">
        <f>IF(ISBLANK('PLT Log'!K77),"",'PLT Log'!K77)</f>
        <v>23</v>
      </c>
      <c r="M73" s="271">
        <f>IF(ISBLANK('PLT Log'!L77),"",'PLT Log'!L77)</f>
        <v>23</v>
      </c>
      <c r="N73" s="271">
        <f>IF(ISBLANK('PLT Log'!M77),"",'PLT Log'!M77)</f>
        <v>2.2999999999999998</v>
      </c>
      <c r="O73" s="271">
        <f>IF(ISBLANK('PLT Log'!N77),"",'PLT Log'!N77)</f>
        <v>25.95272084319679</v>
      </c>
      <c r="P73" s="271">
        <f>IF(ISBLANK('PLT Log'!O77),"",'PLT Log'!O77)</f>
        <v>2.2999999999999998</v>
      </c>
      <c r="Q73" s="271">
        <f>IF(ISBLANK('PLT Log'!P77),"",'PLT Log'!P77)</f>
        <v>673.54371916490106</v>
      </c>
      <c r="R73" s="271">
        <f>IF(ISBLANK('PLT Log'!Q77),"",'PLT Log'!Q77)</f>
        <v>3.4147746234671668</v>
      </c>
      <c r="S73" s="271">
        <f>IF(ISBLANK('PLT Log'!R77),"",'PLT Log'!R77)</f>
        <v>0.74446759896275805</v>
      </c>
      <c r="T73" s="271">
        <f>IF(ISBLANK('PLT Log'!S77),"",'PLT Log'!S77)</f>
        <v>2.5421890649315579</v>
      </c>
      <c r="U73" s="271" t="str">
        <f>IF(ISBLANK('PLT Log'!T77),"",'PLT Log'!T77)</f>
        <v>INVALID - CHIPPING</v>
      </c>
      <c r="V73" s="271" t="str">
        <f>IF(ISBLANK('PLT Log'!U77),"",'PLT Log'!U77)</f>
        <v>FAILED ALONG BEDDING PLANES PERPENDICULAR TO CORE AXIS, PLATEY FAILURE</v>
      </c>
    </row>
    <row r="74" spans="1:22" x14ac:dyDescent="0.3">
      <c r="A74" s="261" t="str">
        <f>IF(ISBLANK('Geotech Log'!$C$2),"",IF('PLT Log'!D78&lt;&gt;"",'Geotech Log'!$C$2,""))</f>
        <v>DDH 3476</v>
      </c>
      <c r="B74" s="261" t="str">
        <f>IF(ISBLANK('Geotech Log'!$R$4),"",IF('PLT Log'!D78&lt;&gt;"",'Geotech Log'!$R$4,""))</f>
        <v>FRO</v>
      </c>
      <c r="C74" s="270" t="str">
        <f>IF(ISBLANK('PLT Log'!C78),"",'PLT Log'!C78)</f>
        <v>KK</v>
      </c>
      <c r="D74" s="271">
        <f>IF(ISBLANK('PLT Log'!D78),"",'PLT Log'!D78)</f>
        <v>649.98</v>
      </c>
      <c r="E74" s="270">
        <f>IF(ISBLANK('PLT Log'!B78),"",'PLT Log'!B78)</f>
        <v>44073</v>
      </c>
      <c r="F74" s="271" t="str">
        <f>IF(ISBLANK('PLT Log'!E78),"",'PLT Log'!E78)</f>
        <v>DIAMETRAL</v>
      </c>
      <c r="G74" s="271" t="str">
        <f>IF(ISBLANK('PLT Log'!F78),"",'PLT Log'!F78)</f>
        <v>PARALLEL</v>
      </c>
      <c r="H74" s="271" t="str">
        <f>IF(ISBLANK('PLT Log'!G78),"",'PLT Log'!G78)</f>
        <v>MST</v>
      </c>
      <c r="I74" s="271" t="str">
        <f>IF(ISBLANK('PLT Log'!H78),"",'PLT Log'!H78)</f>
        <v>DRY</v>
      </c>
      <c r="J74" s="271" t="str">
        <f>IF(ISBLANK('PLT Log'!I78),"",'PLT Log'!I78)</f>
        <v>R3</v>
      </c>
      <c r="K74" s="271">
        <f>IF(ISBLANK('PLT Log'!J78),"",'PLT Log'!J78)</f>
        <v>120</v>
      </c>
      <c r="L74" s="271" t="str">
        <f>IF(ISBLANK('PLT Log'!K78),"",'PLT Log'!K78)</f>
        <v/>
      </c>
      <c r="M74" s="271">
        <f>IF(ISBLANK('PLT Log'!L78),"",'PLT Log'!L78)</f>
        <v>61</v>
      </c>
      <c r="N74" s="271">
        <f>IF(ISBLANK('PLT Log'!M78),"",'PLT Log'!M78)</f>
        <v>8.16</v>
      </c>
      <c r="O74" s="271">
        <f>IF(ISBLANK('PLT Log'!N78),"",'PLT Log'!N78)</f>
        <v>61</v>
      </c>
      <c r="P74" s="271">
        <f>IF(ISBLANK('PLT Log'!O78),"",'PLT Log'!O78)</f>
        <v>8.16</v>
      </c>
      <c r="Q74" s="271">
        <f>IF(ISBLANK('PLT Log'!P78),"",'PLT Log'!P78)</f>
        <v>3721</v>
      </c>
      <c r="R74" s="271">
        <f>IF(ISBLANK('PLT Log'!Q78),"",'PLT Log'!Q78)</f>
        <v>2.192958882020962</v>
      </c>
      <c r="S74" s="271">
        <f>IF(ISBLANK('PLT Log'!R78),"",'PLT Log'!R78)</f>
        <v>1.0936086176103976</v>
      </c>
      <c r="T74" s="271">
        <f>IF(ISBLANK('PLT Log'!S78),"",'PLT Log'!S78)</f>
        <v>2.3982387314433873</v>
      </c>
      <c r="U74" s="271" t="str">
        <f>IF(ISBLANK('PLT Log'!T78),"",'PLT Log'!T78)</f>
        <v>VALID - INTACT ROCK</v>
      </c>
      <c r="V74" s="271" t="str">
        <f>IF(ISBLANK('PLT Log'!U78),"",'PLT Log'!U78)</f>
        <v/>
      </c>
    </row>
    <row r="75" spans="1:22" x14ac:dyDescent="0.3">
      <c r="A75" s="261" t="str">
        <f>IF(ISBLANK('Geotech Log'!$C$2),"",IF('PLT Log'!D79&lt;&gt;"",'Geotech Log'!$C$2,""))</f>
        <v>DDH 3476</v>
      </c>
      <c r="B75" s="261" t="str">
        <f>IF(ISBLANK('Geotech Log'!$R$4),"",IF('PLT Log'!D79&lt;&gt;"",'Geotech Log'!$R$4,""))</f>
        <v>FRO</v>
      </c>
      <c r="C75" s="270" t="str">
        <f>IF(ISBLANK('PLT Log'!C79),"",'PLT Log'!C79)</f>
        <v>KK</v>
      </c>
      <c r="D75" s="271">
        <f>IF(ISBLANK('PLT Log'!D79),"",'PLT Log'!D79)</f>
        <v>662.09</v>
      </c>
      <c r="E75" s="270">
        <f>IF(ISBLANK('PLT Log'!B79),"",'PLT Log'!B79)</f>
        <v>44073</v>
      </c>
      <c r="F75" s="271" t="str">
        <f>IF(ISBLANK('PLT Log'!E79),"",'PLT Log'!E79)</f>
        <v>DIAMETRAL</v>
      </c>
      <c r="G75" s="271" t="str">
        <f>IF(ISBLANK('PLT Log'!F79),"",'PLT Log'!F79)</f>
        <v>PARALLEL</v>
      </c>
      <c r="H75" s="271" t="str">
        <f>IF(ISBLANK('PLT Log'!G79),"",'PLT Log'!G79)</f>
        <v>SST</v>
      </c>
      <c r="I75" s="271" t="str">
        <f>IF(ISBLANK('PLT Log'!H79),"",'PLT Log'!H79)</f>
        <v>DRY</v>
      </c>
      <c r="J75" s="271" t="str">
        <f>IF(ISBLANK('PLT Log'!I79),"",'PLT Log'!I79)</f>
        <v>R4</v>
      </c>
      <c r="K75" s="271">
        <f>IF(ISBLANK('PLT Log'!J79),"",'PLT Log'!J79)</f>
        <v>100</v>
      </c>
      <c r="L75" s="271" t="str">
        <f>IF(ISBLANK('PLT Log'!K79),"",'PLT Log'!K79)</f>
        <v/>
      </c>
      <c r="M75" s="271">
        <f>IF(ISBLANK('PLT Log'!L79),"",'PLT Log'!L79)</f>
        <v>61</v>
      </c>
      <c r="N75" s="271">
        <f>IF(ISBLANK('PLT Log'!M79),"",'PLT Log'!M79)</f>
        <v>17.239999999999998</v>
      </c>
      <c r="O75" s="271">
        <f>IF(ISBLANK('PLT Log'!N79),"",'PLT Log'!N79)</f>
        <v>61</v>
      </c>
      <c r="P75" s="271">
        <f>IF(ISBLANK('PLT Log'!O79),"",'PLT Log'!O79)</f>
        <v>17.239999999999998</v>
      </c>
      <c r="Q75" s="271">
        <f>IF(ISBLANK('PLT Log'!P79),"",'PLT Log'!P79)</f>
        <v>3721</v>
      </c>
      <c r="R75" s="271">
        <f>IF(ISBLANK('PLT Log'!Q79),"",'PLT Log'!Q79)</f>
        <v>4.6331631281913461</v>
      </c>
      <c r="S75" s="271">
        <f>IF(ISBLANK('PLT Log'!R79),"",'PLT Log'!R79)</f>
        <v>1.0936086176103976</v>
      </c>
      <c r="T75" s="271">
        <f>IF(ISBLANK('PLT Log'!S79),"",'PLT Log'!S79)</f>
        <v>5.0668671237848031</v>
      </c>
      <c r="U75" s="271" t="str">
        <f>IF(ISBLANK('PLT Log'!T79),"",'PLT Log'!T79)</f>
        <v>VALID - INTACT ROCK</v>
      </c>
      <c r="V75" s="271" t="str">
        <f>IF(ISBLANK('PLT Log'!U79),"",'PLT Log'!U79)</f>
        <v/>
      </c>
    </row>
    <row r="76" spans="1:22" x14ac:dyDescent="0.3">
      <c r="A76" s="261" t="str">
        <f>IF(ISBLANK('Geotech Log'!$C$2),"",IF('PLT Log'!D80&lt;&gt;"",'Geotech Log'!$C$2,""))</f>
        <v>DDH 3476</v>
      </c>
      <c r="B76" s="261" t="str">
        <f>IF(ISBLANK('Geotech Log'!$R$4),"",IF('PLT Log'!D80&lt;&gt;"",'Geotech Log'!$R$4,""))</f>
        <v>FRO</v>
      </c>
      <c r="C76" s="270" t="str">
        <f>IF(ISBLANK('PLT Log'!C80),"",'PLT Log'!C80)</f>
        <v>KK</v>
      </c>
      <c r="D76" s="271">
        <f>IF(ISBLANK('PLT Log'!D80),"",'PLT Log'!D80)</f>
        <v>650.96</v>
      </c>
      <c r="E76" s="270">
        <f>IF(ISBLANK('PLT Log'!B80),"",'PLT Log'!B80)</f>
        <v>44073</v>
      </c>
      <c r="F76" s="271" t="str">
        <f>IF(ISBLANK('PLT Log'!E80),"",'PLT Log'!E80)</f>
        <v>DIAMETRAL</v>
      </c>
      <c r="G76" s="271" t="str">
        <f>IF(ISBLANK('PLT Log'!F80),"",'PLT Log'!F80)</f>
        <v>PARALLEL</v>
      </c>
      <c r="H76" s="271" t="str">
        <f>IF(ISBLANK('PLT Log'!G80),"",'PLT Log'!G80)</f>
        <v>SST</v>
      </c>
      <c r="I76" s="271" t="str">
        <f>IF(ISBLANK('PLT Log'!H80),"",'PLT Log'!H80)</f>
        <v>DRY</v>
      </c>
      <c r="J76" s="271" t="str">
        <f>IF(ISBLANK('PLT Log'!I80),"",'PLT Log'!I80)</f>
        <v>R4</v>
      </c>
      <c r="K76" s="271">
        <f>IF(ISBLANK('PLT Log'!J80),"",'PLT Log'!J80)</f>
        <v>115</v>
      </c>
      <c r="L76" s="271" t="str">
        <f>IF(ISBLANK('PLT Log'!K80),"",'PLT Log'!K80)</f>
        <v/>
      </c>
      <c r="M76" s="271">
        <f>IF(ISBLANK('PLT Log'!L80),"",'PLT Log'!L80)</f>
        <v>61</v>
      </c>
      <c r="N76" s="271">
        <f>IF(ISBLANK('PLT Log'!M80),"",'PLT Log'!M80)</f>
        <v>23.2</v>
      </c>
      <c r="O76" s="271">
        <f>IF(ISBLANK('PLT Log'!N80),"",'PLT Log'!N80)</f>
        <v>61</v>
      </c>
      <c r="P76" s="271">
        <f>IF(ISBLANK('PLT Log'!O80),"",'PLT Log'!O80)</f>
        <v>23.2</v>
      </c>
      <c r="Q76" s="271">
        <f>IF(ISBLANK('PLT Log'!P80),"",'PLT Log'!P80)</f>
        <v>3721</v>
      </c>
      <c r="R76" s="271">
        <f>IF(ISBLANK('PLT Log'!Q80),"",'PLT Log'!Q80)</f>
        <v>6.2348830959419512</v>
      </c>
      <c r="S76" s="271">
        <f>IF(ISBLANK('PLT Log'!R80),"",'PLT Log'!R80)</f>
        <v>1.0936086176103976</v>
      </c>
      <c r="T76" s="271">
        <f>IF(ISBLANK('PLT Log'!S80),"",'PLT Log'!S80)</f>
        <v>6.8185218835155137</v>
      </c>
      <c r="U76" s="271" t="str">
        <f>IF(ISBLANK('PLT Log'!T80),"",'PLT Log'!T80)</f>
        <v>VALID - INTACT ROCK</v>
      </c>
      <c r="V76" s="271" t="str">
        <f>IF(ISBLANK('PLT Log'!U80),"",'PLT Log'!U80)</f>
        <v/>
      </c>
    </row>
    <row r="77" spans="1:22" x14ac:dyDescent="0.3">
      <c r="A77" s="261" t="str">
        <f>IF(ISBLANK('Geotech Log'!$C$2),"",IF('PLT Log'!D81&lt;&gt;"",'Geotech Log'!$C$2,""))</f>
        <v>DDH 3476</v>
      </c>
      <c r="B77" s="261" t="str">
        <f>IF(ISBLANK('Geotech Log'!$R$4),"",IF('PLT Log'!D81&lt;&gt;"",'Geotech Log'!$R$4,""))</f>
        <v>FRO</v>
      </c>
      <c r="C77" s="270" t="str">
        <f>IF(ISBLANK('PLT Log'!C81),"",'PLT Log'!C81)</f>
        <v>KK</v>
      </c>
      <c r="D77" s="271">
        <f>IF(ISBLANK('PLT Log'!D81),"",'PLT Log'!D81)</f>
        <v>671.13</v>
      </c>
      <c r="E77" s="270">
        <f>IF(ISBLANK('PLT Log'!B81),"",'PLT Log'!B81)</f>
        <v>44073</v>
      </c>
      <c r="F77" s="271" t="str">
        <f>IF(ISBLANK('PLT Log'!E81),"",'PLT Log'!E81)</f>
        <v>DIAMETRAL</v>
      </c>
      <c r="G77" s="271" t="str">
        <f>IF(ISBLANK('PLT Log'!F81),"",'PLT Log'!F81)</f>
        <v>PARALLEL</v>
      </c>
      <c r="H77" s="271" t="str">
        <f>IF(ISBLANK('PLT Log'!G81),"",'PLT Log'!G81)</f>
        <v>SLST</v>
      </c>
      <c r="I77" s="271" t="str">
        <f>IF(ISBLANK('PLT Log'!H81),"",'PLT Log'!H81)</f>
        <v>DRY</v>
      </c>
      <c r="J77" s="271" t="str">
        <f>IF(ISBLANK('PLT Log'!I81),"",'PLT Log'!I81)</f>
        <v>R3</v>
      </c>
      <c r="K77" s="271">
        <f>IF(ISBLANK('PLT Log'!J81),"",'PLT Log'!J81)</f>
        <v>95</v>
      </c>
      <c r="L77" s="271" t="str">
        <f>IF(ISBLANK('PLT Log'!K81),"",'PLT Log'!K81)</f>
        <v/>
      </c>
      <c r="M77" s="271">
        <f>IF(ISBLANK('PLT Log'!L81),"",'PLT Log'!L81)</f>
        <v>61</v>
      </c>
      <c r="N77" s="271">
        <f>IF(ISBLANK('PLT Log'!M81),"",'PLT Log'!M81)</f>
        <v>1.56</v>
      </c>
      <c r="O77" s="271">
        <f>IF(ISBLANK('PLT Log'!N81),"",'PLT Log'!N81)</f>
        <v>61</v>
      </c>
      <c r="P77" s="271">
        <f>IF(ISBLANK('PLT Log'!O81),"",'PLT Log'!O81)</f>
        <v>1.56</v>
      </c>
      <c r="Q77" s="271">
        <f>IF(ISBLANK('PLT Log'!P81),"",'PLT Log'!P81)</f>
        <v>3721</v>
      </c>
      <c r="R77" s="271">
        <f>IF(ISBLANK('PLT Log'!Q81),"",'PLT Log'!Q81)</f>
        <v>0.41924213920988984</v>
      </c>
      <c r="S77" s="271">
        <f>IF(ISBLANK('PLT Log'!R81),"",'PLT Log'!R81)</f>
        <v>1.0936086176103976</v>
      </c>
      <c r="T77" s="271">
        <f>IF(ISBLANK('PLT Log'!S81),"",'PLT Log'!S81)</f>
        <v>0.45848681630535348</v>
      </c>
      <c r="U77" s="271" t="str">
        <f>IF(ISBLANK('PLT Log'!T81),"",'PLT Log'!T81)</f>
        <v>VALID - INTACT ROCK</v>
      </c>
      <c r="V77" s="271" t="str">
        <f>IF(ISBLANK('PLT Log'!U81),"",'PLT Log'!U81)</f>
        <v/>
      </c>
    </row>
    <row r="78" spans="1:22" x14ac:dyDescent="0.3">
      <c r="A78" s="261" t="str">
        <f>IF(ISBLANK('Geotech Log'!$C$2),"",IF('PLT Log'!D82&lt;&gt;"",'Geotech Log'!$C$2,""))</f>
        <v>DDH 3476</v>
      </c>
      <c r="B78" s="261" t="str">
        <f>IF(ISBLANK('Geotech Log'!$R$4),"",IF('PLT Log'!D82&lt;&gt;"",'Geotech Log'!$R$4,""))</f>
        <v>FRO</v>
      </c>
      <c r="C78" s="270" t="str">
        <f>IF(ISBLANK('PLT Log'!C82),"",'PLT Log'!C82)</f>
        <v>KK</v>
      </c>
      <c r="D78" s="271">
        <f>IF(ISBLANK('PLT Log'!D82),"",'PLT Log'!D82)</f>
        <v>681.88</v>
      </c>
      <c r="E78" s="270">
        <f>IF(ISBLANK('PLT Log'!B82),"",'PLT Log'!B82)</f>
        <v>44073</v>
      </c>
      <c r="F78" s="271" t="str">
        <f>IF(ISBLANK('PLT Log'!E82),"",'PLT Log'!E82)</f>
        <v>DIAMETRAL</v>
      </c>
      <c r="G78" s="271" t="str">
        <f>IF(ISBLANK('PLT Log'!F82),"",'PLT Log'!F82)</f>
        <v>PARALLEL</v>
      </c>
      <c r="H78" s="271" t="str">
        <f>IF(ISBLANK('PLT Log'!G82),"",'PLT Log'!G82)</f>
        <v>SST</v>
      </c>
      <c r="I78" s="271" t="str">
        <f>IF(ISBLANK('PLT Log'!H82),"",'PLT Log'!H82)</f>
        <v>DRY</v>
      </c>
      <c r="J78" s="271" t="str">
        <f>IF(ISBLANK('PLT Log'!I82),"",'PLT Log'!I82)</f>
        <v>R4</v>
      </c>
      <c r="K78" s="271">
        <f>IF(ISBLANK('PLT Log'!J82),"",'PLT Log'!J82)</f>
        <v>120</v>
      </c>
      <c r="L78" s="271" t="str">
        <f>IF(ISBLANK('PLT Log'!K82),"",'PLT Log'!K82)</f>
        <v/>
      </c>
      <c r="M78" s="271">
        <f>IF(ISBLANK('PLT Log'!L82),"",'PLT Log'!L82)</f>
        <v>61</v>
      </c>
      <c r="N78" s="271">
        <f>IF(ISBLANK('PLT Log'!M82),"",'PLT Log'!M82)</f>
        <v>15.86</v>
      </c>
      <c r="O78" s="271">
        <f>IF(ISBLANK('PLT Log'!N82),"",'PLT Log'!N82)</f>
        <v>61</v>
      </c>
      <c r="P78" s="271">
        <f>IF(ISBLANK('PLT Log'!O82),"",'PLT Log'!O82)</f>
        <v>15.86</v>
      </c>
      <c r="Q78" s="271">
        <f>IF(ISBLANK('PLT Log'!P82),"",'PLT Log'!P82)</f>
        <v>3721</v>
      </c>
      <c r="R78" s="271">
        <f>IF(ISBLANK('PLT Log'!Q82),"",'PLT Log'!Q82)</f>
        <v>4.2622950819672134</v>
      </c>
      <c r="S78" s="271">
        <f>IF(ISBLANK('PLT Log'!R82),"",'PLT Log'!R82)</f>
        <v>1.0936086176103976</v>
      </c>
      <c r="T78" s="271">
        <f>IF(ISBLANK('PLT Log'!S82),"",'PLT Log'!S82)</f>
        <v>4.6612826324377608</v>
      </c>
      <c r="U78" s="271" t="str">
        <f>IF(ISBLANK('PLT Log'!T82),"",'PLT Log'!T82)</f>
        <v>VALID - INTACT ROCK</v>
      </c>
      <c r="V78" s="271" t="str">
        <f>IF(ISBLANK('PLT Log'!U82),"",'PLT Log'!U82)</f>
        <v/>
      </c>
    </row>
    <row r="79" spans="1:22" x14ac:dyDescent="0.3">
      <c r="A79" s="261" t="str">
        <f>IF(ISBLANK('Geotech Log'!$C$2),"",IF('PLT Log'!D83&lt;&gt;"",'Geotech Log'!$C$2,""))</f>
        <v>DDH 3476</v>
      </c>
      <c r="B79" s="261" t="str">
        <f>IF(ISBLANK('Geotech Log'!$R$4),"",IF('PLT Log'!D83&lt;&gt;"",'Geotech Log'!$R$4,""))</f>
        <v>FRO</v>
      </c>
      <c r="C79" s="270" t="str">
        <f>IF(ISBLANK('PLT Log'!C83),"",'PLT Log'!C83)</f>
        <v>KK</v>
      </c>
      <c r="D79" s="271">
        <f>IF(ISBLANK('PLT Log'!D83),"",'PLT Log'!D83)</f>
        <v>690.88</v>
      </c>
      <c r="E79" s="270">
        <f>IF(ISBLANK('PLT Log'!B83),"",'PLT Log'!B83)</f>
        <v>44074</v>
      </c>
      <c r="F79" s="271" t="str">
        <f>IF(ISBLANK('PLT Log'!E83),"",'PLT Log'!E83)</f>
        <v>DIAMETRAL</v>
      </c>
      <c r="G79" s="271" t="str">
        <f>IF(ISBLANK('PLT Log'!F83),"",'PLT Log'!F83)</f>
        <v>PARALLEL</v>
      </c>
      <c r="H79" s="271" t="str">
        <f>IF(ISBLANK('PLT Log'!G83),"",'PLT Log'!G83)</f>
        <v>MST</v>
      </c>
      <c r="I79" s="271" t="str">
        <f>IF(ISBLANK('PLT Log'!H83),"",'PLT Log'!H83)</f>
        <v>DRY</v>
      </c>
      <c r="J79" s="271" t="str">
        <f>IF(ISBLANK('PLT Log'!I83),"",'PLT Log'!I83)</f>
        <v>R3</v>
      </c>
      <c r="K79" s="271">
        <f>IF(ISBLANK('PLT Log'!J83),"",'PLT Log'!J83)</f>
        <v>120</v>
      </c>
      <c r="L79" s="271" t="str">
        <f>IF(ISBLANK('PLT Log'!K83),"",'PLT Log'!K83)</f>
        <v/>
      </c>
      <c r="M79" s="271">
        <f>IF(ISBLANK('PLT Log'!L83),"",'PLT Log'!L83)</f>
        <v>61</v>
      </c>
      <c r="N79" s="271">
        <f>IF(ISBLANK('PLT Log'!M83),"",'PLT Log'!M83)</f>
        <v>12.58</v>
      </c>
      <c r="O79" s="271">
        <f>IF(ISBLANK('PLT Log'!N83),"",'PLT Log'!N83)</f>
        <v>61</v>
      </c>
      <c r="P79" s="271">
        <f>IF(ISBLANK('PLT Log'!O83),"",'PLT Log'!O83)</f>
        <v>12.58</v>
      </c>
      <c r="Q79" s="271">
        <f>IF(ISBLANK('PLT Log'!P83),"",'PLT Log'!P83)</f>
        <v>3721</v>
      </c>
      <c r="R79" s="271">
        <f>IF(ISBLANK('PLT Log'!Q83),"",'PLT Log'!Q83)</f>
        <v>3.3808116097823167</v>
      </c>
      <c r="S79" s="271">
        <f>IF(ISBLANK('PLT Log'!R83),"",'PLT Log'!R83)</f>
        <v>1.0936086176103976</v>
      </c>
      <c r="T79" s="271">
        <f>IF(ISBLANK('PLT Log'!S83),"",'PLT Log'!S83)</f>
        <v>3.6972847109752225</v>
      </c>
      <c r="U79" s="271" t="str">
        <f>IF(ISBLANK('PLT Log'!T83),"",'PLT Log'!T83)</f>
        <v>VALID - INTACT ROCK</v>
      </c>
      <c r="V79" s="271" t="str">
        <f>IF(ISBLANK('PLT Log'!U83),"",'PLT Log'!U83)</f>
        <v/>
      </c>
    </row>
    <row r="80" spans="1:22" x14ac:dyDescent="0.3">
      <c r="A80" s="261" t="str">
        <f>IF(ISBLANK('Geotech Log'!$C$2),"",IF('PLT Log'!D84&lt;&gt;"",'Geotech Log'!$C$2,""))</f>
        <v>DDH 3476</v>
      </c>
      <c r="B80" s="261" t="str">
        <f>IF(ISBLANK('Geotech Log'!$R$4),"",IF('PLT Log'!D84&lt;&gt;"",'Geotech Log'!$R$4,""))</f>
        <v>FRO</v>
      </c>
      <c r="C80" s="270" t="str">
        <f>IF(ISBLANK('PLT Log'!C84),"",'PLT Log'!C84)</f>
        <v>KK</v>
      </c>
      <c r="D80" s="271">
        <f>IF(ISBLANK('PLT Log'!D84),"",'PLT Log'!D84)</f>
        <v>699.66</v>
      </c>
      <c r="E80" s="270">
        <f>IF(ISBLANK('PLT Log'!B84),"",'PLT Log'!B84)</f>
        <v>44074</v>
      </c>
      <c r="F80" s="271" t="str">
        <f>IF(ISBLANK('PLT Log'!E84),"",'PLT Log'!E84)</f>
        <v>DIAMETRAL</v>
      </c>
      <c r="G80" s="271" t="str">
        <f>IF(ISBLANK('PLT Log'!F84),"",'PLT Log'!F84)</f>
        <v>PARALLEL</v>
      </c>
      <c r="H80" s="271" t="str">
        <f>IF(ISBLANK('PLT Log'!G84),"",'PLT Log'!G84)</f>
        <v>MST</v>
      </c>
      <c r="I80" s="271" t="str">
        <f>IF(ISBLANK('PLT Log'!H84),"",'PLT Log'!H84)</f>
        <v>DRY</v>
      </c>
      <c r="J80" s="271" t="str">
        <f>IF(ISBLANK('PLT Log'!I84),"",'PLT Log'!I84)</f>
        <v>R4</v>
      </c>
      <c r="K80" s="271">
        <f>IF(ISBLANK('PLT Log'!J84),"",'PLT Log'!J84)</f>
        <v>125</v>
      </c>
      <c r="L80" s="271" t="str">
        <f>IF(ISBLANK('PLT Log'!K84),"",'PLT Log'!K84)</f>
        <v/>
      </c>
      <c r="M80" s="271">
        <f>IF(ISBLANK('PLT Log'!L84),"",'PLT Log'!L84)</f>
        <v>61</v>
      </c>
      <c r="N80" s="271">
        <f>IF(ISBLANK('PLT Log'!M84),"",'PLT Log'!M84)</f>
        <v>13.74</v>
      </c>
      <c r="O80" s="271">
        <f>IF(ISBLANK('PLT Log'!N84),"",'PLT Log'!N84)</f>
        <v>61</v>
      </c>
      <c r="P80" s="271">
        <f>IF(ISBLANK('PLT Log'!O84),"",'PLT Log'!O84)</f>
        <v>13.74</v>
      </c>
      <c r="Q80" s="271">
        <f>IF(ISBLANK('PLT Log'!P84),"",'PLT Log'!P84)</f>
        <v>3721</v>
      </c>
      <c r="R80" s="271">
        <f>IF(ISBLANK('PLT Log'!Q84),"",'PLT Log'!Q84)</f>
        <v>3.692555764579414</v>
      </c>
      <c r="S80" s="271">
        <f>IF(ISBLANK('PLT Log'!R84),"",'PLT Log'!R84)</f>
        <v>1.0936086176103976</v>
      </c>
      <c r="T80" s="271">
        <f>IF(ISBLANK('PLT Log'!S84),"",'PLT Log'!S84)</f>
        <v>4.0382108051509977</v>
      </c>
      <c r="U80" s="271" t="str">
        <f>IF(ISBLANK('PLT Log'!T84),"",'PLT Log'!T84)</f>
        <v>VALID - INTACT ROCK</v>
      </c>
      <c r="V80" s="271" t="str">
        <f>IF(ISBLANK('PLT Log'!U84),"",'PLT Log'!U84)</f>
        <v/>
      </c>
    </row>
    <row r="81" spans="1:22" x14ac:dyDescent="0.3">
      <c r="A81" s="261" t="str">
        <f>IF(ISBLANK('Geotech Log'!$C$2),"",IF('PLT Log'!D85&lt;&gt;"",'Geotech Log'!$C$2,""))</f>
        <v>DDH 3476</v>
      </c>
      <c r="B81" s="261" t="str">
        <f>IF(ISBLANK('Geotech Log'!$R$4),"",IF('PLT Log'!D85&lt;&gt;"",'Geotech Log'!$R$4,""))</f>
        <v>FRO</v>
      </c>
      <c r="C81" s="270" t="str">
        <f>IF(ISBLANK('PLT Log'!C85),"",'PLT Log'!C85)</f>
        <v>KK</v>
      </c>
      <c r="D81" s="271">
        <f>IF(ISBLANK('PLT Log'!D85),"",'PLT Log'!D85)</f>
        <v>706.05</v>
      </c>
      <c r="E81" s="270">
        <f>IF(ISBLANK('PLT Log'!B85),"",'PLT Log'!B85)</f>
        <v>44074</v>
      </c>
      <c r="F81" s="271" t="str">
        <f>IF(ISBLANK('PLT Log'!E85),"",'PLT Log'!E85)</f>
        <v>DIAMETRAL</v>
      </c>
      <c r="G81" s="271" t="str">
        <f>IF(ISBLANK('PLT Log'!F85),"",'PLT Log'!F85)</f>
        <v>PARALLEL</v>
      </c>
      <c r="H81" s="271" t="str">
        <f>IF(ISBLANK('PLT Log'!G85),"",'PLT Log'!G85)</f>
        <v>SST</v>
      </c>
      <c r="I81" s="271" t="str">
        <f>IF(ISBLANK('PLT Log'!H85),"",'PLT Log'!H85)</f>
        <v>DRY</v>
      </c>
      <c r="J81" s="271" t="str">
        <f>IF(ISBLANK('PLT Log'!I85),"",'PLT Log'!I85)</f>
        <v>R4</v>
      </c>
      <c r="K81" s="271">
        <f>IF(ISBLANK('PLT Log'!J85),"",'PLT Log'!J85)</f>
        <v>125</v>
      </c>
      <c r="L81" s="271" t="str">
        <f>IF(ISBLANK('PLT Log'!K85),"",'PLT Log'!K85)</f>
        <v/>
      </c>
      <c r="M81" s="271">
        <f>IF(ISBLANK('PLT Log'!L85),"",'PLT Log'!L85)</f>
        <v>61</v>
      </c>
      <c r="N81" s="271">
        <f>IF(ISBLANK('PLT Log'!M85),"",'PLT Log'!M85)</f>
        <v>10.58</v>
      </c>
      <c r="O81" s="271">
        <f>IF(ISBLANK('PLT Log'!N85),"",'PLT Log'!N85)</f>
        <v>61</v>
      </c>
      <c r="P81" s="271">
        <f>IF(ISBLANK('PLT Log'!O85),"",'PLT Log'!O85)</f>
        <v>10.58</v>
      </c>
      <c r="Q81" s="271">
        <f>IF(ISBLANK('PLT Log'!P85),"",'PLT Log'!P85)</f>
        <v>3721</v>
      </c>
      <c r="R81" s="271">
        <f>IF(ISBLANK('PLT Log'!Q85),"",'PLT Log'!Q85)</f>
        <v>2.8433216877183551</v>
      </c>
      <c r="S81" s="271">
        <f>IF(ISBLANK('PLT Log'!R85),"",'PLT Log'!R85)</f>
        <v>1.0936086176103976</v>
      </c>
      <c r="T81" s="271">
        <f>IF(ISBLANK('PLT Log'!S85),"",'PLT Log'!S85)</f>
        <v>3.1094811003273333</v>
      </c>
      <c r="U81" s="271" t="str">
        <f>IF(ISBLANK('PLT Log'!T85),"",'PLT Log'!T85)</f>
        <v>VALID - INTACT ROCK</v>
      </c>
      <c r="V81" s="271" t="str">
        <f>IF(ISBLANK('PLT Log'!U85),"",'PLT Log'!U85)</f>
        <v/>
      </c>
    </row>
    <row r="82" spans="1:22" x14ac:dyDescent="0.3">
      <c r="A82" s="261" t="str">
        <f>IF(ISBLANK('Geotech Log'!$C$2),"",IF('PLT Log'!D86&lt;&gt;"",'Geotech Log'!$C$2,""))</f>
        <v>DDH 3476</v>
      </c>
      <c r="B82" s="261" t="str">
        <f>IF(ISBLANK('Geotech Log'!$R$4),"",IF('PLT Log'!D86&lt;&gt;"",'Geotech Log'!$R$4,""))</f>
        <v>FRO</v>
      </c>
      <c r="C82" s="270" t="str">
        <f>IF(ISBLANK('PLT Log'!C86),"",'PLT Log'!C86)</f>
        <v>KK</v>
      </c>
      <c r="D82" s="271">
        <f>IF(ISBLANK('PLT Log'!D86),"",'PLT Log'!D86)</f>
        <v>710.24</v>
      </c>
      <c r="E82" s="270">
        <f>IF(ISBLANK('PLT Log'!B86),"",'PLT Log'!B86)</f>
        <v>44074</v>
      </c>
      <c r="F82" s="271" t="str">
        <f>IF(ISBLANK('PLT Log'!E86),"",'PLT Log'!E86)</f>
        <v>DIAMETRAL</v>
      </c>
      <c r="G82" s="271" t="str">
        <f>IF(ISBLANK('PLT Log'!F86),"",'PLT Log'!F86)</f>
        <v>PARALLEL</v>
      </c>
      <c r="H82" s="271" t="str">
        <f>IF(ISBLANK('PLT Log'!G86),"",'PLT Log'!G86)</f>
        <v>SST</v>
      </c>
      <c r="I82" s="271" t="str">
        <f>IF(ISBLANK('PLT Log'!H86),"",'PLT Log'!H86)</f>
        <v>DRY</v>
      </c>
      <c r="J82" s="271" t="str">
        <f>IF(ISBLANK('PLT Log'!I86),"",'PLT Log'!I86)</f>
        <v>R4</v>
      </c>
      <c r="K82" s="271">
        <f>IF(ISBLANK('PLT Log'!J86),"",'PLT Log'!J86)</f>
        <v>120</v>
      </c>
      <c r="L82" s="271" t="str">
        <f>IF(ISBLANK('PLT Log'!K86),"",'PLT Log'!K86)</f>
        <v/>
      </c>
      <c r="M82" s="271">
        <f>IF(ISBLANK('PLT Log'!L86),"",'PLT Log'!L86)</f>
        <v>61</v>
      </c>
      <c r="N82" s="271">
        <f>IF(ISBLANK('PLT Log'!M86),"",'PLT Log'!M86)</f>
        <v>3.5</v>
      </c>
      <c r="O82" s="271">
        <f>IF(ISBLANK('PLT Log'!N86),"",'PLT Log'!N86)</f>
        <v>61</v>
      </c>
      <c r="P82" s="271">
        <f>IF(ISBLANK('PLT Log'!O86),"",'PLT Log'!O86)</f>
        <v>3.5</v>
      </c>
      <c r="Q82" s="271">
        <f>IF(ISBLANK('PLT Log'!P86),"",'PLT Log'!P86)</f>
        <v>3721</v>
      </c>
      <c r="R82" s="271">
        <f>IF(ISBLANK('PLT Log'!Q86),"",'PLT Log'!Q86)</f>
        <v>0.94060736361193231</v>
      </c>
      <c r="S82" s="271">
        <f>IF(ISBLANK('PLT Log'!R86),"",'PLT Log'!R86)</f>
        <v>1.0936086176103976</v>
      </c>
      <c r="T82" s="271">
        <f>IF(ISBLANK('PLT Log'!S86),"",'PLT Log'!S86)</f>
        <v>1.028656318633806</v>
      </c>
      <c r="U82" s="271" t="str">
        <f>IF(ISBLANK('PLT Log'!T86),"",'PLT Log'!T86)</f>
        <v>VALID - ROCK FABRIC</v>
      </c>
      <c r="V82" s="271" t="str">
        <f>IF(ISBLANK('PLT Log'!U86),"",'PLT Log'!U86)</f>
        <v>FAILED ON BEDDING</v>
      </c>
    </row>
    <row r="83" spans="1:22" x14ac:dyDescent="0.3">
      <c r="A83" s="261" t="str">
        <f>IF(ISBLANK('Geotech Log'!$C$2),"",IF('PLT Log'!D87&lt;&gt;"",'Geotech Log'!$C$2,""))</f>
        <v>DDH 3476</v>
      </c>
      <c r="B83" s="261" t="str">
        <f>IF(ISBLANK('Geotech Log'!$R$4),"",IF('PLT Log'!D87&lt;&gt;"",'Geotech Log'!$R$4,""))</f>
        <v>FRO</v>
      </c>
      <c r="C83" s="270" t="str">
        <f>IF(ISBLANK('PLT Log'!C87),"",'PLT Log'!C87)</f>
        <v>KK</v>
      </c>
      <c r="D83" s="271">
        <f>IF(ISBLANK('PLT Log'!D87),"",'PLT Log'!D87)</f>
        <v>714.85</v>
      </c>
      <c r="E83" s="270">
        <f>IF(ISBLANK('PLT Log'!B87),"",'PLT Log'!B87)</f>
        <v>44074</v>
      </c>
      <c r="F83" s="271" t="str">
        <f>IF(ISBLANK('PLT Log'!E87),"",'PLT Log'!E87)</f>
        <v>DIAMETRAL</v>
      </c>
      <c r="G83" s="271" t="str">
        <f>IF(ISBLANK('PLT Log'!F87),"",'PLT Log'!F87)</f>
        <v>PARALLEL</v>
      </c>
      <c r="H83" s="271" t="str">
        <f>IF(ISBLANK('PLT Log'!G87),"",'PLT Log'!G87)</f>
        <v>SST</v>
      </c>
      <c r="I83" s="271" t="str">
        <f>IF(ISBLANK('PLT Log'!H87),"",'PLT Log'!H87)</f>
        <v>DRY</v>
      </c>
      <c r="J83" s="271" t="str">
        <f>IF(ISBLANK('PLT Log'!I87),"",'PLT Log'!I87)</f>
        <v>R4</v>
      </c>
      <c r="K83" s="271">
        <f>IF(ISBLANK('PLT Log'!J87),"",'PLT Log'!J87)</f>
        <v>115</v>
      </c>
      <c r="L83" s="271" t="str">
        <f>IF(ISBLANK('PLT Log'!K87),"",'PLT Log'!K87)</f>
        <v/>
      </c>
      <c r="M83" s="271">
        <f>IF(ISBLANK('PLT Log'!L87),"",'PLT Log'!L87)</f>
        <v>61</v>
      </c>
      <c r="N83" s="271">
        <f>IF(ISBLANK('PLT Log'!M87),"",'PLT Log'!M87)</f>
        <v>20.720000000000002</v>
      </c>
      <c r="O83" s="271">
        <f>IF(ISBLANK('PLT Log'!N87),"",'PLT Log'!N87)</f>
        <v>61</v>
      </c>
      <c r="P83" s="271">
        <f>IF(ISBLANK('PLT Log'!O87),"",'PLT Log'!O87)</f>
        <v>20.720000000000002</v>
      </c>
      <c r="Q83" s="271">
        <f>IF(ISBLANK('PLT Log'!P87),"",'PLT Log'!P87)</f>
        <v>3721</v>
      </c>
      <c r="R83" s="271">
        <f>IF(ISBLANK('PLT Log'!Q87),"",'PLT Log'!Q87)</f>
        <v>5.5683955925826405</v>
      </c>
      <c r="S83" s="271">
        <f>IF(ISBLANK('PLT Log'!R87),"",'PLT Log'!R87)</f>
        <v>1.0936086176103976</v>
      </c>
      <c r="T83" s="271">
        <f>IF(ISBLANK('PLT Log'!S87),"",'PLT Log'!S87)</f>
        <v>6.0896454063121324</v>
      </c>
      <c r="U83" s="271" t="str">
        <f>IF(ISBLANK('PLT Log'!T87),"",'PLT Log'!T87)</f>
        <v>VALID - MICRODEFECT</v>
      </c>
      <c r="V83" s="271" t="str">
        <f>IF(ISBLANK('PLT Log'!U87),"",'PLT Log'!U87)</f>
        <v>FAILED ON CALCITE VEIN</v>
      </c>
    </row>
    <row r="84" spans="1:22" x14ac:dyDescent="0.3">
      <c r="A84" s="261" t="str">
        <f>IF(ISBLANK('Geotech Log'!$C$2),"",IF('PLT Log'!D88&lt;&gt;"",'Geotech Log'!$C$2,""))</f>
        <v>DDH 3476</v>
      </c>
      <c r="B84" s="261" t="str">
        <f>IF(ISBLANK('Geotech Log'!$R$4),"",IF('PLT Log'!D88&lt;&gt;"",'Geotech Log'!$R$4,""))</f>
        <v>FRO</v>
      </c>
      <c r="C84" s="270" t="str">
        <f>IF(ISBLANK('PLT Log'!C88),"",'PLT Log'!C88)</f>
        <v>KK</v>
      </c>
      <c r="D84" s="271">
        <f>IF(ISBLANK('PLT Log'!D88),"",'PLT Log'!D88)</f>
        <v>725.6</v>
      </c>
      <c r="E84" s="270">
        <f>IF(ISBLANK('PLT Log'!B88),"",'PLT Log'!B88)</f>
        <v>44074</v>
      </c>
      <c r="F84" s="271" t="str">
        <f>IF(ISBLANK('PLT Log'!E88),"",'PLT Log'!E88)</f>
        <v>DIAMETRAL</v>
      </c>
      <c r="G84" s="271" t="str">
        <f>IF(ISBLANK('PLT Log'!F88),"",'PLT Log'!F88)</f>
        <v>PARALLEL</v>
      </c>
      <c r="H84" s="271" t="str">
        <f>IF(ISBLANK('PLT Log'!G88),"",'PLT Log'!G88)</f>
        <v>SST</v>
      </c>
      <c r="I84" s="271" t="str">
        <f>IF(ISBLANK('PLT Log'!H88),"",'PLT Log'!H88)</f>
        <v>DRY</v>
      </c>
      <c r="J84" s="271" t="str">
        <f>IF(ISBLANK('PLT Log'!I88),"",'PLT Log'!I88)</f>
        <v>R4</v>
      </c>
      <c r="K84" s="271">
        <f>IF(ISBLANK('PLT Log'!J88),"",'PLT Log'!J88)</f>
        <v>125</v>
      </c>
      <c r="L84" s="271" t="str">
        <f>IF(ISBLANK('PLT Log'!K88),"",'PLT Log'!K88)</f>
        <v/>
      </c>
      <c r="M84" s="271">
        <f>IF(ISBLANK('PLT Log'!L88),"",'PLT Log'!L88)</f>
        <v>61</v>
      </c>
      <c r="N84" s="271">
        <f>IF(ISBLANK('PLT Log'!M88),"",'PLT Log'!M88)</f>
        <v>21.96</v>
      </c>
      <c r="O84" s="271">
        <f>IF(ISBLANK('PLT Log'!N88),"",'PLT Log'!N88)</f>
        <v>61</v>
      </c>
      <c r="P84" s="271">
        <f>IF(ISBLANK('PLT Log'!O88),"",'PLT Log'!O88)</f>
        <v>21.96</v>
      </c>
      <c r="Q84" s="271">
        <f>IF(ISBLANK('PLT Log'!P88),"",'PLT Log'!P88)</f>
        <v>3721</v>
      </c>
      <c r="R84" s="271">
        <f>IF(ISBLANK('PLT Log'!Q88),"",'PLT Log'!Q88)</f>
        <v>5.9016393442622954</v>
      </c>
      <c r="S84" s="271">
        <f>IF(ISBLANK('PLT Log'!R88),"",'PLT Log'!R88)</f>
        <v>1.0936086176103976</v>
      </c>
      <c r="T84" s="271">
        <f>IF(ISBLANK('PLT Log'!S88),"",'PLT Log'!S88)</f>
        <v>6.4540836449138226</v>
      </c>
      <c r="U84" s="271" t="str">
        <f>IF(ISBLANK('PLT Log'!T88),"",'PLT Log'!T88)</f>
        <v>VALID - INTACT ROCK</v>
      </c>
      <c r="V84" s="271" t="str">
        <f>IF(ISBLANK('PLT Log'!U88),"",'PLT Log'!U88)</f>
        <v/>
      </c>
    </row>
    <row r="85" spans="1:22" x14ac:dyDescent="0.3">
      <c r="A85" s="261" t="str">
        <f>IF(ISBLANK('Geotech Log'!$C$2),"",IF('PLT Log'!D89&lt;&gt;"",'Geotech Log'!$C$2,""))</f>
        <v>DDH 3476</v>
      </c>
      <c r="B85" s="261" t="str">
        <f>IF(ISBLANK('Geotech Log'!$R$4),"",IF('PLT Log'!D89&lt;&gt;"",'Geotech Log'!$R$4,""))</f>
        <v>FRO</v>
      </c>
      <c r="C85" s="270" t="str">
        <f>IF(ISBLANK('PLT Log'!C89),"",'PLT Log'!C89)</f>
        <v>SF/KK</v>
      </c>
      <c r="D85" s="271">
        <f>IF(ISBLANK('PLT Log'!D89),"",'PLT Log'!D89)</f>
        <v>735.35</v>
      </c>
      <c r="E85" s="270">
        <f>IF(ISBLANK('PLT Log'!B89),"",'PLT Log'!B89)</f>
        <v>44074</v>
      </c>
      <c r="F85" s="271" t="str">
        <f>IF(ISBLANK('PLT Log'!E89),"",'PLT Log'!E89)</f>
        <v>DIAMETRAL</v>
      </c>
      <c r="G85" s="271" t="str">
        <f>IF(ISBLANK('PLT Log'!F89),"",'PLT Log'!F89)</f>
        <v>PARALLEL</v>
      </c>
      <c r="H85" s="271" t="str">
        <f>IF(ISBLANK('PLT Log'!G89),"",'PLT Log'!G89)</f>
        <v>SLST</v>
      </c>
      <c r="I85" s="271" t="str">
        <f>IF(ISBLANK('PLT Log'!H89),"",'PLT Log'!H89)</f>
        <v>DRY</v>
      </c>
      <c r="J85" s="271" t="str">
        <f>IF(ISBLANK('PLT Log'!I89),"",'PLT Log'!I89)</f>
        <v>R3</v>
      </c>
      <c r="K85" s="271">
        <f>IF(ISBLANK('PLT Log'!J89),"",'PLT Log'!J89)</f>
        <v>130</v>
      </c>
      <c r="L85" s="271" t="str">
        <f>IF(ISBLANK('PLT Log'!K89),"",'PLT Log'!K89)</f>
        <v/>
      </c>
      <c r="M85" s="271">
        <f>IF(ISBLANK('PLT Log'!L89),"",'PLT Log'!L89)</f>
        <v>61</v>
      </c>
      <c r="N85" s="271">
        <f>IF(ISBLANK('PLT Log'!M89),"",'PLT Log'!M89)</f>
        <v>14.24</v>
      </c>
      <c r="O85" s="271">
        <f>IF(ISBLANK('PLT Log'!N89),"",'PLT Log'!N89)</f>
        <v>61</v>
      </c>
      <c r="P85" s="271">
        <f>IF(ISBLANK('PLT Log'!O89),"",'PLT Log'!O89)</f>
        <v>14.24</v>
      </c>
      <c r="Q85" s="271">
        <f>IF(ISBLANK('PLT Log'!P89),"",'PLT Log'!P89)</f>
        <v>3721</v>
      </c>
      <c r="R85" s="271">
        <f>IF(ISBLANK('PLT Log'!Q89),"",'PLT Log'!Q89)</f>
        <v>3.8269282450954045</v>
      </c>
      <c r="S85" s="271">
        <f>IF(ISBLANK('PLT Log'!R89),"",'PLT Log'!R89)</f>
        <v>1.0936086176103976</v>
      </c>
      <c r="T85" s="271">
        <f>IF(ISBLANK('PLT Log'!S89),"",'PLT Log'!S89)</f>
        <v>4.1851617078129699</v>
      </c>
      <c r="U85" s="271" t="str">
        <f>IF(ISBLANK('PLT Log'!T89),"",'PLT Log'!T89)</f>
        <v>VALID - ROCK FABRIC</v>
      </c>
      <c r="V85" s="271" t="str">
        <f>IF(ISBLANK('PLT Log'!U89),"",'PLT Log'!U89)</f>
        <v/>
      </c>
    </row>
    <row r="86" spans="1:22" x14ac:dyDescent="0.3">
      <c r="A86" s="261"/>
      <c r="B86" s="261"/>
      <c r="C86" s="270"/>
      <c r="D86" s="271"/>
      <c r="E86" s="270"/>
      <c r="F86" s="271" t="str">
        <f>IF(ISBLANK('PLT Log'!E90),"",'PLT Log'!E90)</f>
        <v/>
      </c>
      <c r="G86" s="271" t="str">
        <f>IF(ISBLANK('PLT Log'!F90),"",'PLT Log'!F90)</f>
        <v/>
      </c>
      <c r="H86" s="271" t="str">
        <f>IF(ISBLANK('PLT Log'!G90),"",'PLT Log'!G90)</f>
        <v/>
      </c>
      <c r="I86" s="271" t="str">
        <f>IF(ISBLANK('PLT Log'!H90),"",'PLT Log'!H90)</f>
        <v/>
      </c>
      <c r="J86" s="271" t="str">
        <f>IF(ISBLANK('PLT Log'!I90),"",'PLT Log'!I90)</f>
        <v/>
      </c>
      <c r="K86" s="271" t="str">
        <f>IF(ISBLANK('PLT Log'!J90),"",'PLT Log'!J90)</f>
        <v/>
      </c>
      <c r="L86" s="271" t="str">
        <f>IF(ISBLANK('PLT Log'!K90),"",'PLT Log'!K90)</f>
        <v/>
      </c>
      <c r="M86" s="271" t="str">
        <f>IF(ISBLANK('PLT Log'!L90),"",'PLT Log'!L90)</f>
        <v/>
      </c>
      <c r="N86" s="271" t="str">
        <f>IF(ISBLANK('PLT Log'!M90),"",'PLT Log'!M90)</f>
        <v/>
      </c>
      <c r="O86" s="271" t="str">
        <f>IF(ISBLANK('PLT Log'!N90),"",'PLT Log'!N90)</f>
        <v/>
      </c>
      <c r="P86" s="271" t="str">
        <f>IF(ISBLANK('PLT Log'!O90),"",'PLT Log'!O90)</f>
        <v/>
      </c>
      <c r="Q86" s="271" t="str">
        <f>IF(ISBLANK('PLT Log'!P90),"",'PLT Log'!P90)</f>
        <v/>
      </c>
      <c r="R86" s="271" t="str">
        <f>IF(ISBLANK('PLT Log'!Q90),"",'PLT Log'!Q90)</f>
        <v/>
      </c>
      <c r="S86" s="271" t="str">
        <f>IF(ISBLANK('PLT Log'!R90),"",'PLT Log'!R90)</f>
        <v/>
      </c>
      <c r="T86" s="271" t="str">
        <f>IF(ISBLANK('PLT Log'!S90),"",'PLT Log'!S90)</f>
        <v/>
      </c>
      <c r="U86" s="271" t="str">
        <f>IF(ISBLANK('PLT Log'!T90),"",'PLT Log'!T90)</f>
        <v/>
      </c>
      <c r="V86" s="271" t="str">
        <f>IF(ISBLANK('PLT Log'!U90),"",'PLT Log'!U90)</f>
        <v/>
      </c>
    </row>
    <row r="87" spans="1:22" x14ac:dyDescent="0.3">
      <c r="A87" s="261" t="str">
        <f>IF(ISBLANK('Geotech Log'!$C$2),"",IF('PLT Log'!D91&lt;&gt;"",'Geotech Log'!$C$2,""))</f>
        <v/>
      </c>
      <c r="B87" s="261" t="str">
        <f>IF(ISBLANK('Geotech Log'!$R$4),"",IF('PLT Log'!D91&lt;&gt;"",'Geotech Log'!$R$4,""))</f>
        <v/>
      </c>
      <c r="C87" s="270"/>
      <c r="D87" s="271"/>
      <c r="E87" s="270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1"/>
      <c r="S87" s="271"/>
      <c r="T87" s="271"/>
      <c r="U87" s="271"/>
      <c r="V87" s="271" t="str">
        <f>IF(ISBLANK('PLT Log'!U91),"",'PLT Log'!U91)</f>
        <v/>
      </c>
    </row>
    <row r="88" spans="1:22" x14ac:dyDescent="0.3">
      <c r="A88" s="261" t="str">
        <f>IF(ISBLANK('Geotech Log'!$C$2),"",IF('PLT Log'!D92&lt;&gt;"",'Geotech Log'!$C$2,""))</f>
        <v/>
      </c>
      <c r="B88" s="261" t="str">
        <f>IF(ISBLANK('Geotech Log'!$R$4),"",IF('PLT Log'!D92&lt;&gt;"",'Geotech Log'!$R$4,""))</f>
        <v/>
      </c>
      <c r="C88" s="270"/>
      <c r="D88" s="271"/>
      <c r="E88" s="270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1"/>
      <c r="S88" s="271"/>
      <c r="T88" s="271"/>
      <c r="U88" s="271"/>
      <c r="V88" s="271" t="str">
        <f>IF(ISBLANK('PLT Log'!U92),"",'PLT Log'!U92)</f>
        <v/>
      </c>
    </row>
    <row r="89" spans="1:22" x14ac:dyDescent="0.3">
      <c r="A89" s="261" t="str">
        <f>IF(ISBLANK('Geotech Log'!$C$2),"",IF('PLT Log'!D93&lt;&gt;"",'Geotech Log'!$C$2,""))</f>
        <v/>
      </c>
      <c r="B89" s="261" t="str">
        <f>IF(ISBLANK('Geotech Log'!$R$4),"",IF('PLT Log'!D93&lt;&gt;"",'Geotech Log'!$R$4,""))</f>
        <v/>
      </c>
      <c r="C89" s="270"/>
      <c r="D89" s="271"/>
      <c r="E89" s="270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271" t="str">
        <f>IF(ISBLANK('PLT Log'!U93),"",'PLT Log'!U93)</f>
        <v/>
      </c>
    </row>
    <row r="90" spans="1:22" x14ac:dyDescent="0.3">
      <c r="A90" s="261" t="str">
        <f>IF(ISBLANK('Geotech Log'!$C$2),"",IF('PLT Log'!D94&lt;&gt;"",'Geotech Log'!$C$2,""))</f>
        <v/>
      </c>
      <c r="B90" s="261" t="str">
        <f>IF(ISBLANK('Geotech Log'!$R$4),"",IF('PLT Log'!D94&lt;&gt;"",'Geotech Log'!$R$4,""))</f>
        <v/>
      </c>
      <c r="C90" s="270"/>
      <c r="D90" s="271"/>
      <c r="E90" s="270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1"/>
      <c r="S90" s="271"/>
      <c r="T90" s="271"/>
      <c r="U90" s="271"/>
      <c r="V90" s="271" t="str">
        <f>IF(ISBLANK('PLT Log'!U94),"",'PLT Log'!U94)</f>
        <v/>
      </c>
    </row>
    <row r="91" spans="1:22" x14ac:dyDescent="0.3">
      <c r="A91" s="261" t="str">
        <f>IF(ISBLANK('Geotech Log'!$C$2),"",IF('PLT Log'!D95&lt;&gt;"",'Geotech Log'!$C$2,""))</f>
        <v/>
      </c>
      <c r="B91" s="261" t="str">
        <f>IF(ISBLANK('Geotech Log'!$R$4),"",IF('PLT Log'!D95&lt;&gt;"",'Geotech Log'!$R$4,""))</f>
        <v/>
      </c>
      <c r="C91" s="270"/>
      <c r="D91" s="271"/>
      <c r="E91" s="270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1"/>
      <c r="S91" s="271"/>
      <c r="T91" s="271"/>
      <c r="U91" s="271"/>
      <c r="V91" s="271" t="str">
        <f>IF(ISBLANK('PLT Log'!U95),"",'PLT Log'!U95)</f>
        <v/>
      </c>
    </row>
    <row r="92" spans="1:22" x14ac:dyDescent="0.3">
      <c r="A92" s="261" t="str">
        <f>IF(ISBLANK('Geotech Log'!$C$2),"",IF('PLT Log'!D96&lt;&gt;"",'Geotech Log'!$C$2,""))</f>
        <v/>
      </c>
      <c r="B92" s="261" t="str">
        <f>IF(ISBLANK('Geotech Log'!$R$4),"",IF('PLT Log'!D96&lt;&gt;"",'Geotech Log'!$R$4,""))</f>
        <v/>
      </c>
      <c r="C92" s="270"/>
      <c r="D92" s="271"/>
      <c r="E92" s="270"/>
      <c r="F92" s="271"/>
      <c r="G92" s="271"/>
      <c r="H92" s="271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  <c r="V92" s="271" t="str">
        <f>IF(ISBLANK('PLT Log'!U96),"",'PLT Log'!U96)</f>
        <v/>
      </c>
    </row>
    <row r="93" spans="1:22" x14ac:dyDescent="0.3">
      <c r="A93" s="261" t="str">
        <f>IF(ISBLANK('Geotech Log'!$C$2),"",IF('PLT Log'!D97&lt;&gt;"",'Geotech Log'!$C$2,""))</f>
        <v/>
      </c>
      <c r="B93" s="261" t="str">
        <f>IF(ISBLANK('Geotech Log'!$R$4),"",IF('PLT Log'!D97&lt;&gt;"",'Geotech Log'!$R$4,""))</f>
        <v/>
      </c>
      <c r="C93" s="270"/>
      <c r="D93" s="271"/>
      <c r="E93" s="270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1"/>
      <c r="S93" s="271"/>
      <c r="T93" s="271"/>
      <c r="U93" s="271"/>
      <c r="V93" s="271" t="str">
        <f>IF(ISBLANK('PLT Log'!U97),"",'PLT Log'!U97)</f>
        <v/>
      </c>
    </row>
    <row r="94" spans="1:22" x14ac:dyDescent="0.3">
      <c r="A94" s="261" t="str">
        <f>IF(ISBLANK('Geotech Log'!$C$2),"",IF('PLT Log'!D98&lt;&gt;"",'Geotech Log'!$C$2,""))</f>
        <v/>
      </c>
      <c r="B94" s="261" t="str">
        <f>IF(ISBLANK('Geotech Log'!$R$4),"",IF('PLT Log'!D98&lt;&gt;"",'Geotech Log'!$R$4,""))</f>
        <v/>
      </c>
      <c r="C94" s="270"/>
      <c r="D94" s="271"/>
      <c r="E94" s="270"/>
      <c r="F94" s="271"/>
      <c r="G94" s="271"/>
      <c r="H94" s="271"/>
      <c r="I94" s="271"/>
      <c r="J94" s="271"/>
      <c r="K94" s="271"/>
      <c r="L94" s="271"/>
      <c r="M94" s="271"/>
      <c r="N94" s="271"/>
      <c r="O94" s="271"/>
      <c r="P94" s="271"/>
      <c r="Q94" s="271"/>
      <c r="R94" s="271"/>
      <c r="S94" s="271"/>
      <c r="T94" s="271"/>
      <c r="U94" s="271"/>
      <c r="V94" s="271" t="str">
        <f>IF(ISBLANK('PLT Log'!U98),"",'PLT Log'!U98)</f>
        <v/>
      </c>
    </row>
    <row r="95" spans="1:22" x14ac:dyDescent="0.3">
      <c r="A95" s="261" t="str">
        <f>IF(ISBLANK('Geotech Log'!$C$2),"",IF('PLT Log'!D99&lt;&gt;"",'Geotech Log'!$C$2,""))</f>
        <v/>
      </c>
      <c r="B95" s="261" t="str">
        <f>IF(ISBLANK('Geotech Log'!$R$4),"",IF('PLT Log'!D99&lt;&gt;"",'Geotech Log'!$R$4,""))</f>
        <v/>
      </c>
      <c r="C95" s="270"/>
      <c r="D95" s="271"/>
      <c r="E95" s="270"/>
      <c r="F95" s="271"/>
      <c r="G95" s="271"/>
      <c r="H95" s="271"/>
      <c r="I95" s="271"/>
      <c r="J95" s="271"/>
      <c r="K95" s="271"/>
      <c r="L95" s="271"/>
      <c r="M95" s="271"/>
      <c r="N95" s="271"/>
      <c r="O95" s="271"/>
      <c r="P95" s="271"/>
      <c r="Q95" s="271"/>
      <c r="R95" s="271"/>
      <c r="S95" s="271"/>
      <c r="T95" s="271"/>
      <c r="U95" s="271"/>
      <c r="V95" s="271" t="str">
        <f>IF(ISBLANK('PLT Log'!U99),"",'PLT Log'!U99)</f>
        <v/>
      </c>
    </row>
    <row r="96" spans="1:22" x14ac:dyDescent="0.3">
      <c r="A96" s="261" t="str">
        <f>IF(ISBLANK('Geotech Log'!$C$2),"",IF('PLT Log'!D100&lt;&gt;"",'Geotech Log'!$C$2,""))</f>
        <v/>
      </c>
      <c r="B96" s="261" t="str">
        <f>IF(ISBLANK('Geotech Log'!$R$4),"",IF('PLT Log'!D100&lt;&gt;"",'Geotech Log'!$R$4,""))</f>
        <v/>
      </c>
      <c r="C96" s="270"/>
      <c r="D96" s="271"/>
      <c r="E96" s="270"/>
      <c r="F96" s="271"/>
      <c r="G96" s="271"/>
      <c r="H96" s="271"/>
      <c r="I96" s="271"/>
      <c r="J96" s="271"/>
      <c r="K96" s="271"/>
      <c r="L96" s="271"/>
      <c r="M96" s="271"/>
      <c r="N96" s="271"/>
      <c r="O96" s="271"/>
      <c r="P96" s="271"/>
      <c r="Q96" s="271"/>
      <c r="R96" s="271"/>
      <c r="S96" s="271"/>
      <c r="T96" s="271"/>
      <c r="U96" s="271"/>
      <c r="V96" s="271" t="str">
        <f>IF(ISBLANK('PLT Log'!U100),"",'PLT Log'!U100)</f>
        <v/>
      </c>
    </row>
    <row r="97" spans="1:22" x14ac:dyDescent="0.3">
      <c r="A97" s="261" t="str">
        <f>IF(ISBLANK('Geotech Log'!$C$2),"",IF('PLT Log'!D101&lt;&gt;"",'Geotech Log'!$C$2,""))</f>
        <v/>
      </c>
      <c r="B97" s="261" t="str">
        <f>IF(ISBLANK('Geotech Log'!$R$4),"",IF('PLT Log'!D101&lt;&gt;"",'Geotech Log'!$R$4,""))</f>
        <v/>
      </c>
      <c r="C97" s="270"/>
      <c r="D97" s="271"/>
      <c r="E97" s="270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1"/>
      <c r="S97" s="271"/>
      <c r="T97" s="271"/>
      <c r="U97" s="271"/>
      <c r="V97" s="271" t="str">
        <f>IF(ISBLANK('PLT Log'!U101),"",'PLT Log'!U101)</f>
        <v/>
      </c>
    </row>
    <row r="98" spans="1:22" x14ac:dyDescent="0.3">
      <c r="A98" s="261" t="str">
        <f>IF(ISBLANK('Geotech Log'!$C$2),"",IF('PLT Log'!D102&lt;&gt;"",'Geotech Log'!$C$2,""))</f>
        <v/>
      </c>
      <c r="B98" s="261" t="str">
        <f>IF(ISBLANK('Geotech Log'!$R$4),"",IF('PLT Log'!D102&lt;&gt;"",'Geotech Log'!$R$4,""))</f>
        <v/>
      </c>
      <c r="C98" s="270"/>
      <c r="D98" s="271"/>
      <c r="E98" s="270"/>
      <c r="F98" s="271"/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1"/>
      <c r="T98" s="271"/>
      <c r="U98" s="271"/>
      <c r="V98" s="271" t="str">
        <f>IF(ISBLANK('PLT Log'!U102),"",'PLT Log'!U102)</f>
        <v/>
      </c>
    </row>
    <row r="99" spans="1:22" x14ac:dyDescent="0.3">
      <c r="A99" s="261" t="str">
        <f>IF(ISBLANK('Geotech Log'!$C$2),"",IF('PLT Log'!D103&lt;&gt;"",'Geotech Log'!$C$2,""))</f>
        <v/>
      </c>
      <c r="B99" s="261" t="str">
        <f>IF(ISBLANK('Geotech Log'!$R$4),"",IF('PLT Log'!D103&lt;&gt;"",'Geotech Log'!$R$4,""))</f>
        <v/>
      </c>
      <c r="C99" s="270"/>
      <c r="D99" s="271"/>
      <c r="E99" s="270"/>
      <c r="F99" s="271"/>
      <c r="G99" s="271"/>
      <c r="H99" s="271"/>
      <c r="I99" s="271"/>
      <c r="J99" s="271"/>
      <c r="K99" s="271"/>
      <c r="L99" s="271"/>
      <c r="M99" s="271"/>
      <c r="N99" s="271"/>
      <c r="O99" s="271"/>
      <c r="P99" s="271"/>
      <c r="Q99" s="271"/>
      <c r="R99" s="271"/>
      <c r="S99" s="271"/>
      <c r="T99" s="271"/>
      <c r="U99" s="271"/>
      <c r="V99" s="271" t="str">
        <f>IF(ISBLANK('PLT Log'!U103),"",'PLT Log'!U103)</f>
        <v/>
      </c>
    </row>
    <row r="100" spans="1:22" x14ac:dyDescent="0.3">
      <c r="A100" s="261" t="str">
        <f>IF(ISBLANK('Geotech Log'!$C$2),"",IF('PLT Log'!D104&lt;&gt;"",'Geotech Log'!$C$2,""))</f>
        <v/>
      </c>
      <c r="B100" s="261" t="str">
        <f>IF(ISBLANK('Geotech Log'!$R$4),"",IF('PLT Log'!D104&lt;&gt;"",'Geotech Log'!$R$4,""))</f>
        <v/>
      </c>
      <c r="C100" s="270"/>
      <c r="D100" s="271"/>
      <c r="E100" s="270"/>
      <c r="F100" s="271"/>
      <c r="G100" s="271"/>
      <c r="H100" s="271"/>
      <c r="I100" s="271"/>
      <c r="J100" s="271"/>
      <c r="K100" s="271"/>
      <c r="L100" s="271"/>
      <c r="M100" s="271"/>
      <c r="N100" s="271"/>
      <c r="O100" s="271"/>
      <c r="P100" s="271"/>
      <c r="Q100" s="271"/>
      <c r="R100" s="271"/>
      <c r="S100" s="271"/>
      <c r="T100" s="271"/>
      <c r="U100" s="271"/>
      <c r="V100" s="271" t="str">
        <f>IF(ISBLANK('PLT Log'!U104),"",'PLT Log'!U104)</f>
        <v/>
      </c>
    </row>
    <row r="101" spans="1:22" x14ac:dyDescent="0.3">
      <c r="A101" s="261" t="str">
        <f>IF(ISBLANK('Geotech Log'!$C$2),"",IF('PLT Log'!D105&lt;&gt;"",'Geotech Log'!$C$2,""))</f>
        <v/>
      </c>
      <c r="B101" s="261" t="str">
        <f>IF(ISBLANK('Geotech Log'!$R$4),"",IF('PLT Log'!D105&lt;&gt;"",'Geotech Log'!$R$4,""))</f>
        <v/>
      </c>
      <c r="C101" s="270"/>
      <c r="D101" s="271"/>
      <c r="E101" s="270"/>
      <c r="F101" s="271"/>
      <c r="G101" s="271"/>
      <c r="H101" s="271"/>
      <c r="I101" s="271"/>
      <c r="J101" s="271"/>
      <c r="K101" s="271"/>
      <c r="L101" s="271"/>
      <c r="M101" s="271"/>
      <c r="N101" s="271"/>
      <c r="O101" s="271"/>
      <c r="P101" s="271"/>
      <c r="Q101" s="271"/>
      <c r="R101" s="271"/>
      <c r="S101" s="271"/>
      <c r="T101" s="271"/>
      <c r="U101" s="271"/>
      <c r="V101" s="271" t="str">
        <f>IF(ISBLANK('PLT Log'!U105),"",'PLT Log'!U105)</f>
        <v/>
      </c>
    </row>
    <row r="102" spans="1:22" x14ac:dyDescent="0.3">
      <c r="A102" s="261" t="str">
        <f>IF(ISBLANK('Geotech Log'!$C$2),"",IF('PLT Log'!D106&lt;&gt;"",'Geotech Log'!$C$2,""))</f>
        <v/>
      </c>
      <c r="B102" s="261" t="str">
        <f>IF(ISBLANK('Geotech Log'!$R$4),"",IF('PLT Log'!D106&lt;&gt;"",'Geotech Log'!$R$4,""))</f>
        <v/>
      </c>
      <c r="C102" s="270"/>
      <c r="D102" s="271"/>
      <c r="E102" s="270"/>
      <c r="F102" s="271"/>
      <c r="G102" s="271"/>
      <c r="H102" s="271"/>
      <c r="I102" s="271"/>
      <c r="J102" s="271"/>
      <c r="K102" s="271"/>
      <c r="L102" s="271"/>
      <c r="M102" s="271"/>
      <c r="N102" s="271"/>
      <c r="O102" s="271"/>
      <c r="P102" s="271"/>
      <c r="Q102" s="271"/>
      <c r="R102" s="271"/>
      <c r="S102" s="271"/>
      <c r="T102" s="271"/>
      <c r="U102" s="271"/>
      <c r="V102" s="271" t="str">
        <f>IF(ISBLANK('PLT Log'!U106),"",'PLT Log'!U106)</f>
        <v/>
      </c>
    </row>
    <row r="103" spans="1:22" x14ac:dyDescent="0.3">
      <c r="A103" s="261" t="str">
        <f>IF(ISBLANK('Geotech Log'!$C$2),"",IF('PLT Log'!D107&lt;&gt;"",'Geotech Log'!$C$2,""))</f>
        <v/>
      </c>
      <c r="B103" s="261" t="str">
        <f>IF(ISBLANK('Geotech Log'!$R$4),"",IF('PLT Log'!D107&lt;&gt;"",'Geotech Log'!$R$4,""))</f>
        <v/>
      </c>
      <c r="C103" s="270"/>
      <c r="D103" s="271"/>
      <c r="E103" s="270"/>
      <c r="F103" s="271"/>
      <c r="G103" s="271"/>
      <c r="H103" s="271"/>
      <c r="I103" s="271"/>
      <c r="J103" s="271"/>
      <c r="K103" s="271"/>
      <c r="L103" s="271"/>
      <c r="M103" s="271"/>
      <c r="N103" s="271"/>
      <c r="O103" s="271"/>
      <c r="P103" s="271"/>
      <c r="Q103" s="271"/>
      <c r="R103" s="271"/>
      <c r="S103" s="271"/>
      <c r="T103" s="271"/>
      <c r="U103" s="271"/>
      <c r="V103" s="271" t="str">
        <f>IF(ISBLANK('PLT Log'!U107),"",'PLT Log'!U107)</f>
        <v/>
      </c>
    </row>
    <row r="104" spans="1:22" x14ac:dyDescent="0.3">
      <c r="A104" s="261" t="str">
        <f>IF(ISBLANK('Geotech Log'!$C$2),"",IF('PLT Log'!D108&lt;&gt;"",'Geotech Log'!$C$2,""))</f>
        <v/>
      </c>
      <c r="B104" s="261" t="str">
        <f>IF(ISBLANK('Geotech Log'!$R$4),"",IF('PLT Log'!D108&lt;&gt;"",'Geotech Log'!$R$4,""))</f>
        <v/>
      </c>
      <c r="C104" s="270"/>
      <c r="D104" s="271"/>
      <c r="E104" s="270"/>
      <c r="F104" s="271"/>
      <c r="G104" s="271"/>
      <c r="H104" s="271"/>
      <c r="I104" s="271"/>
      <c r="J104" s="271"/>
      <c r="K104" s="271"/>
      <c r="L104" s="271"/>
      <c r="M104" s="271"/>
      <c r="N104" s="271"/>
      <c r="O104" s="271"/>
      <c r="P104" s="271"/>
      <c r="Q104" s="271"/>
      <c r="R104" s="271"/>
      <c r="S104" s="271"/>
      <c r="T104" s="271"/>
      <c r="U104" s="271"/>
      <c r="V104" s="271" t="str">
        <f>IF(ISBLANK('PLT Log'!U108),"",'PLT Log'!U108)</f>
        <v/>
      </c>
    </row>
    <row r="105" spans="1:22" x14ac:dyDescent="0.3">
      <c r="A105" s="261" t="str">
        <f>IF(ISBLANK('Geotech Log'!$C$2),"",IF('PLT Log'!D109&lt;&gt;"",'Geotech Log'!$C$2,""))</f>
        <v/>
      </c>
      <c r="B105" s="261" t="str">
        <f>IF(ISBLANK('Geotech Log'!$R$4),"",IF('PLT Log'!D109&lt;&gt;"",'Geotech Log'!$R$4,""))</f>
        <v/>
      </c>
      <c r="C105" s="270"/>
      <c r="D105" s="271"/>
      <c r="E105" s="270"/>
      <c r="F105" s="271"/>
      <c r="G105" s="271"/>
      <c r="H105" s="271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  <c r="V105" s="271" t="str">
        <f>IF(ISBLANK('PLT Log'!U109),"",'PLT Log'!U109)</f>
        <v/>
      </c>
    </row>
    <row r="106" spans="1:22" x14ac:dyDescent="0.3">
      <c r="A106" s="261" t="str">
        <f>IF(ISBLANK('Geotech Log'!$C$2),"",IF('PLT Log'!D110&lt;&gt;"",'Geotech Log'!$C$2,""))</f>
        <v/>
      </c>
      <c r="B106" s="261" t="str">
        <f>IF(ISBLANK('Geotech Log'!$R$4),"",IF('PLT Log'!D110&lt;&gt;"",'Geotech Log'!$R$4,""))</f>
        <v/>
      </c>
      <c r="C106" s="270"/>
      <c r="D106" s="271"/>
      <c r="E106" s="270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 t="str">
        <f>IF(ISBLANK('PLT Log'!U110),"",'PLT Log'!U110)</f>
        <v/>
      </c>
    </row>
    <row r="107" spans="1:22" x14ac:dyDescent="0.3">
      <c r="A107" s="261" t="str">
        <f>IF(ISBLANK('Geotech Log'!$C$2),"",IF('PLT Log'!D111&lt;&gt;"",'Geotech Log'!$C$2,""))</f>
        <v/>
      </c>
      <c r="B107" s="261" t="str">
        <f>IF(ISBLANK('Geotech Log'!$R$4),"",IF('PLT Log'!D111&lt;&gt;"",'Geotech Log'!$R$4,""))</f>
        <v/>
      </c>
      <c r="C107" s="270"/>
      <c r="D107" s="271"/>
      <c r="E107" s="270"/>
      <c r="F107" s="271"/>
      <c r="G107" s="271"/>
      <c r="H107" s="271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271"/>
      <c r="U107" s="271"/>
      <c r="V107" s="271" t="str">
        <f>IF(ISBLANK('PLT Log'!U111),"",'PLT Log'!U111)</f>
        <v/>
      </c>
    </row>
    <row r="108" spans="1:22" x14ac:dyDescent="0.3">
      <c r="A108" s="261" t="str">
        <f>IF(ISBLANK('Geotech Log'!$C$2),"",IF('PLT Log'!D112&lt;&gt;"",'Geotech Log'!$C$2,""))</f>
        <v/>
      </c>
      <c r="B108" s="261" t="str">
        <f>IF(ISBLANK('Geotech Log'!$R$4),"",IF('PLT Log'!D112&lt;&gt;"",'Geotech Log'!$R$4,""))</f>
        <v/>
      </c>
      <c r="C108" s="270"/>
      <c r="D108" s="271"/>
      <c r="E108" s="270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1" t="str">
        <f>IF(ISBLANK('PLT Log'!U112),"",'PLT Log'!U112)</f>
        <v/>
      </c>
    </row>
    <row r="109" spans="1:22" x14ac:dyDescent="0.3">
      <c r="A109" s="261" t="str">
        <f>IF(ISBLANK('Geotech Log'!$C$2),"",IF('PLT Log'!D113&lt;&gt;"",'Geotech Log'!$C$2,""))</f>
        <v/>
      </c>
      <c r="B109" s="261" t="str">
        <f>IF(ISBLANK('Geotech Log'!$R$4),"",IF('PLT Log'!D113&lt;&gt;"",'Geotech Log'!$R$4,""))</f>
        <v/>
      </c>
      <c r="C109" s="270"/>
      <c r="D109" s="271"/>
      <c r="E109" s="270"/>
      <c r="F109" s="271"/>
      <c r="G109" s="271"/>
      <c r="H109" s="271"/>
      <c r="I109" s="271"/>
      <c r="J109" s="271"/>
      <c r="K109" s="271"/>
      <c r="L109" s="271"/>
      <c r="M109" s="271"/>
      <c r="N109" s="271"/>
      <c r="O109" s="271"/>
      <c r="P109" s="271"/>
      <c r="Q109" s="271"/>
      <c r="R109" s="271"/>
      <c r="S109" s="271"/>
      <c r="T109" s="271"/>
      <c r="U109" s="271"/>
      <c r="V109" s="271" t="str">
        <f>IF(ISBLANK('PLT Log'!U113),"",'PLT Log'!U113)</f>
        <v/>
      </c>
    </row>
    <row r="110" spans="1:22" x14ac:dyDescent="0.3">
      <c r="A110" s="261" t="str">
        <f>IF(ISBLANK('Geotech Log'!$C$2),"",IF('PLT Log'!D114&lt;&gt;"",'Geotech Log'!$C$2,""))</f>
        <v/>
      </c>
      <c r="B110" s="261" t="str">
        <f>IF(ISBLANK('Geotech Log'!$R$4),"",IF('PLT Log'!D114&lt;&gt;"",'Geotech Log'!$R$4,""))</f>
        <v/>
      </c>
      <c r="C110" s="270"/>
      <c r="D110" s="271"/>
      <c r="E110" s="270"/>
      <c r="F110" s="271"/>
      <c r="G110" s="271"/>
      <c r="H110" s="271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71"/>
      <c r="V110" s="271" t="str">
        <f>IF(ISBLANK('PLT Log'!U114),"",'PLT Log'!U114)</f>
        <v/>
      </c>
    </row>
    <row r="111" spans="1:22" x14ac:dyDescent="0.3">
      <c r="A111" s="261" t="str">
        <f>IF(ISBLANK('Geotech Log'!$C$2),"",IF('PLT Log'!D115&lt;&gt;"",'Geotech Log'!$C$2,""))</f>
        <v/>
      </c>
      <c r="B111" s="261" t="str">
        <f>IF(ISBLANK('Geotech Log'!$R$4),"",IF('PLT Log'!D115&lt;&gt;"",'Geotech Log'!$R$4,""))</f>
        <v/>
      </c>
      <c r="C111" s="270"/>
      <c r="D111" s="271"/>
      <c r="E111" s="270"/>
      <c r="F111" s="271"/>
      <c r="G111" s="271"/>
      <c r="H111" s="271"/>
      <c r="I111" s="271"/>
      <c r="J111" s="271"/>
      <c r="K111" s="271"/>
      <c r="L111" s="271"/>
      <c r="M111" s="271"/>
      <c r="N111" s="271"/>
      <c r="O111" s="271"/>
      <c r="P111" s="271"/>
      <c r="Q111" s="271"/>
      <c r="R111" s="271"/>
      <c r="S111" s="271"/>
      <c r="T111" s="271"/>
      <c r="U111" s="271"/>
      <c r="V111" s="271" t="str">
        <f>IF(ISBLANK('PLT Log'!U115),"",'PLT Log'!U115)</f>
        <v/>
      </c>
    </row>
    <row r="112" spans="1:22" x14ac:dyDescent="0.3">
      <c r="A112" s="261" t="str">
        <f>IF(ISBLANK('Geotech Log'!$C$2),"",IF('PLT Log'!D116&lt;&gt;"",'Geotech Log'!$C$2,""))</f>
        <v/>
      </c>
      <c r="B112" s="261" t="str">
        <f>IF(ISBLANK('Geotech Log'!$R$4),"",IF('PLT Log'!D116&lt;&gt;"",'Geotech Log'!$R$4,""))</f>
        <v/>
      </c>
      <c r="C112" s="270"/>
      <c r="D112" s="271"/>
      <c r="E112" s="270"/>
      <c r="F112" s="271"/>
      <c r="G112" s="271"/>
      <c r="H112" s="271"/>
      <c r="I112" s="271"/>
      <c r="J112" s="271"/>
      <c r="K112" s="271"/>
      <c r="L112" s="271"/>
      <c r="M112" s="271"/>
      <c r="N112" s="271"/>
      <c r="O112" s="271"/>
      <c r="P112" s="271"/>
      <c r="Q112" s="271"/>
      <c r="R112" s="271"/>
      <c r="S112" s="271"/>
      <c r="T112" s="271"/>
      <c r="U112" s="271"/>
      <c r="V112" s="271" t="str">
        <f>IF(ISBLANK('PLT Log'!U116),"",'PLT Log'!U116)</f>
        <v/>
      </c>
    </row>
    <row r="113" spans="1:22" x14ac:dyDescent="0.3">
      <c r="A113" s="261" t="str">
        <f>IF(ISBLANK('Geotech Log'!$C$2),"",IF('PLT Log'!D117&lt;&gt;"",'Geotech Log'!$C$2,""))</f>
        <v/>
      </c>
      <c r="B113" s="261" t="str">
        <f>IF(ISBLANK('Geotech Log'!$R$4),"",IF('PLT Log'!D117&lt;&gt;"",'Geotech Log'!$R$4,""))</f>
        <v/>
      </c>
      <c r="C113" s="270"/>
      <c r="D113" s="271"/>
      <c r="E113" s="270"/>
      <c r="F113" s="271"/>
      <c r="G113" s="271"/>
      <c r="H113" s="271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71"/>
      <c r="V113" s="271" t="str">
        <f>IF(ISBLANK('PLT Log'!U117),"",'PLT Log'!U117)</f>
        <v/>
      </c>
    </row>
    <row r="114" spans="1:22" x14ac:dyDescent="0.3">
      <c r="A114" s="261" t="str">
        <f>IF(ISBLANK('Geotech Log'!$C$2),"",IF('PLT Log'!D118&lt;&gt;"",'Geotech Log'!$C$2,""))</f>
        <v/>
      </c>
      <c r="B114" s="261" t="str">
        <f>IF(ISBLANK('Geotech Log'!$R$4),"",IF('PLT Log'!D118&lt;&gt;"",'Geotech Log'!$R$4,""))</f>
        <v/>
      </c>
      <c r="C114" s="270"/>
      <c r="D114" s="271"/>
      <c r="E114" s="270"/>
      <c r="F114" s="271"/>
      <c r="G114" s="271"/>
      <c r="H114" s="271"/>
      <c r="I114" s="271"/>
      <c r="J114" s="271"/>
      <c r="K114" s="271"/>
      <c r="L114" s="271"/>
      <c r="M114" s="271"/>
      <c r="N114" s="271"/>
      <c r="O114" s="271"/>
      <c r="P114" s="271"/>
      <c r="Q114" s="271"/>
      <c r="R114" s="271"/>
      <c r="S114" s="271"/>
      <c r="T114" s="271"/>
      <c r="U114" s="271"/>
      <c r="V114" s="271" t="str">
        <f>IF(ISBLANK('PLT Log'!U118),"",'PLT Log'!U118)</f>
        <v/>
      </c>
    </row>
    <row r="115" spans="1:22" x14ac:dyDescent="0.3">
      <c r="A115" s="261" t="str">
        <f>IF(ISBLANK('Geotech Log'!$C$2),"",IF('PLT Log'!D119&lt;&gt;"",'Geotech Log'!$C$2,""))</f>
        <v/>
      </c>
      <c r="B115" s="261" t="str">
        <f>IF(ISBLANK('Geotech Log'!$R$4),"",IF('PLT Log'!D119&lt;&gt;"",'Geotech Log'!$R$4,""))</f>
        <v/>
      </c>
      <c r="C115" s="270"/>
      <c r="D115" s="271"/>
      <c r="E115" s="270"/>
      <c r="F115" s="271"/>
      <c r="G115" s="271"/>
      <c r="H115" s="271"/>
      <c r="I115" s="271"/>
      <c r="J115" s="271"/>
      <c r="K115" s="271"/>
      <c r="L115" s="271"/>
      <c r="M115" s="271"/>
      <c r="N115" s="271"/>
      <c r="O115" s="271"/>
      <c r="P115" s="271"/>
      <c r="Q115" s="271"/>
      <c r="R115" s="271"/>
      <c r="S115" s="271"/>
      <c r="T115" s="271"/>
      <c r="U115" s="271"/>
      <c r="V115" s="271" t="str">
        <f>IF(ISBLANK('PLT Log'!U119),"",'PLT Log'!U119)</f>
        <v/>
      </c>
    </row>
    <row r="116" spans="1:22" x14ac:dyDescent="0.3">
      <c r="A116" s="261" t="str">
        <f>IF(ISBLANK('Geotech Log'!$C$2),"",IF('PLT Log'!D120&lt;&gt;"",'Geotech Log'!$C$2,""))</f>
        <v/>
      </c>
      <c r="B116" s="261" t="str">
        <f>IF(ISBLANK('Geotech Log'!$R$4),"",IF('PLT Log'!D120&lt;&gt;"",'Geotech Log'!$R$4,""))</f>
        <v/>
      </c>
      <c r="C116" s="270"/>
      <c r="D116" s="271"/>
      <c r="E116" s="270"/>
      <c r="F116" s="271"/>
      <c r="G116" s="271"/>
      <c r="H116" s="271"/>
      <c r="I116" s="271"/>
      <c r="J116" s="271"/>
      <c r="K116" s="271"/>
      <c r="L116" s="271"/>
      <c r="M116" s="271"/>
      <c r="N116" s="271"/>
      <c r="O116" s="271"/>
      <c r="P116" s="271"/>
      <c r="Q116" s="271"/>
      <c r="R116" s="271"/>
      <c r="S116" s="271"/>
      <c r="T116" s="271"/>
      <c r="U116" s="271"/>
      <c r="V116" s="271" t="str">
        <f>IF(ISBLANK('PLT Log'!U120),"",'PLT Log'!U120)</f>
        <v/>
      </c>
    </row>
    <row r="117" spans="1:22" x14ac:dyDescent="0.3">
      <c r="A117" s="261" t="str">
        <f>IF(ISBLANK('Geotech Log'!$C$2),"",IF('PLT Log'!D121&lt;&gt;"",'Geotech Log'!$C$2,""))</f>
        <v/>
      </c>
      <c r="B117" s="261" t="str">
        <f>IF(ISBLANK('Geotech Log'!$R$4),"",IF('PLT Log'!D121&lt;&gt;"",'Geotech Log'!$R$4,""))</f>
        <v/>
      </c>
      <c r="C117" s="270"/>
      <c r="D117" s="271"/>
      <c r="E117" s="270"/>
      <c r="F117" s="271"/>
      <c r="G117" s="271"/>
      <c r="H117" s="271"/>
      <c r="I117" s="271"/>
      <c r="J117" s="271"/>
      <c r="K117" s="271"/>
      <c r="L117" s="271"/>
      <c r="M117" s="271"/>
      <c r="N117" s="271"/>
      <c r="O117" s="271"/>
      <c r="P117" s="271"/>
      <c r="Q117" s="271"/>
      <c r="R117" s="271"/>
      <c r="S117" s="271"/>
      <c r="T117" s="271"/>
      <c r="U117" s="271"/>
      <c r="V117" s="271" t="str">
        <f>IF(ISBLANK('PLT Log'!U121),"",'PLT Log'!U121)</f>
        <v/>
      </c>
    </row>
    <row r="118" spans="1:22" x14ac:dyDescent="0.3">
      <c r="A118" s="261" t="str">
        <f>IF(ISBLANK('Geotech Log'!$C$2),"",IF('PLT Log'!D122&lt;&gt;"",'Geotech Log'!$C$2,""))</f>
        <v/>
      </c>
      <c r="B118" s="261" t="str">
        <f>IF(ISBLANK('Geotech Log'!$R$4),"",IF('PLT Log'!D122&lt;&gt;"",'Geotech Log'!$R$4,""))</f>
        <v/>
      </c>
      <c r="C118" s="270"/>
      <c r="D118" s="271"/>
      <c r="E118" s="270"/>
      <c r="F118" s="271"/>
      <c r="G118" s="271"/>
      <c r="H118" s="271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271"/>
      <c r="U118" s="271"/>
      <c r="V118" s="271" t="str">
        <f>IF(ISBLANK('PLT Log'!U122),"",'PLT Log'!U122)</f>
        <v/>
      </c>
    </row>
    <row r="119" spans="1:22" x14ac:dyDescent="0.3">
      <c r="A119" s="261" t="str">
        <f>IF(ISBLANK('Geotech Log'!$C$2),"",IF('PLT Log'!D123&lt;&gt;"",'Geotech Log'!$C$2,""))</f>
        <v/>
      </c>
      <c r="B119" s="261" t="str">
        <f>IF(ISBLANK('Geotech Log'!$R$4),"",IF('PLT Log'!D123&lt;&gt;"",'Geotech Log'!$R$4,""))</f>
        <v/>
      </c>
      <c r="C119" s="270"/>
      <c r="D119" s="271"/>
      <c r="E119" s="270"/>
      <c r="F119" s="271"/>
      <c r="G119" s="271"/>
      <c r="H119" s="271"/>
      <c r="I119" s="271"/>
      <c r="J119" s="271"/>
      <c r="K119" s="271"/>
      <c r="L119" s="271"/>
      <c r="M119" s="271"/>
      <c r="N119" s="271"/>
      <c r="O119" s="271"/>
      <c r="P119" s="271"/>
      <c r="Q119" s="271"/>
      <c r="R119" s="271"/>
      <c r="S119" s="271"/>
      <c r="T119" s="271"/>
      <c r="U119" s="271"/>
      <c r="V119" s="271" t="str">
        <f>IF(ISBLANK('PLT Log'!U123),"",'PLT Log'!U123)</f>
        <v/>
      </c>
    </row>
    <row r="120" spans="1:22" x14ac:dyDescent="0.3">
      <c r="A120" s="261" t="str">
        <f>IF(ISBLANK('Geotech Log'!$C$2),"",IF('PLT Log'!D124&lt;&gt;"",'Geotech Log'!$C$2,""))</f>
        <v/>
      </c>
      <c r="B120" s="261" t="str">
        <f>IF(ISBLANK('Geotech Log'!$R$4),"",IF('PLT Log'!D124&lt;&gt;"",'Geotech Log'!$R$4,""))</f>
        <v/>
      </c>
      <c r="C120" s="270"/>
      <c r="D120" s="271"/>
      <c r="E120" s="270"/>
      <c r="F120" s="271"/>
      <c r="G120" s="271"/>
      <c r="H120" s="271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71"/>
      <c r="U120" s="271"/>
      <c r="V120" s="271" t="str">
        <f>IF(ISBLANK('PLT Log'!U124),"",'PLT Log'!U124)</f>
        <v/>
      </c>
    </row>
    <row r="121" spans="1:22" x14ac:dyDescent="0.3">
      <c r="A121" s="261" t="str">
        <f>IF(ISBLANK('Geotech Log'!$C$2),"",IF('PLT Log'!D125&lt;&gt;"",'Geotech Log'!$C$2,""))</f>
        <v/>
      </c>
      <c r="B121" s="261" t="str">
        <f>IF(ISBLANK('Geotech Log'!$R$4),"",IF('PLT Log'!D125&lt;&gt;"",'Geotech Log'!$R$4,""))</f>
        <v/>
      </c>
      <c r="C121" s="270"/>
      <c r="D121" s="271"/>
      <c r="E121" s="270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1" t="str">
        <f>IF(ISBLANK('PLT Log'!U125),"",'PLT Log'!U125)</f>
        <v/>
      </c>
    </row>
    <row r="122" spans="1:22" x14ac:dyDescent="0.3">
      <c r="A122" s="261" t="str">
        <f>IF(ISBLANK('Geotech Log'!$C$2),"",IF('PLT Log'!D126&lt;&gt;"",'Geotech Log'!$C$2,""))</f>
        <v/>
      </c>
      <c r="B122" s="261" t="str">
        <f>IF(ISBLANK('Geotech Log'!$R$4),"",IF('PLT Log'!D126&lt;&gt;"",'Geotech Log'!$R$4,""))</f>
        <v/>
      </c>
      <c r="C122" s="270"/>
      <c r="D122" s="271"/>
      <c r="E122" s="270"/>
      <c r="F122" s="271"/>
      <c r="G122" s="271"/>
      <c r="H122" s="271"/>
      <c r="I122" s="271"/>
      <c r="J122" s="271"/>
      <c r="K122" s="271"/>
      <c r="L122" s="271"/>
      <c r="M122" s="271"/>
      <c r="N122" s="271"/>
      <c r="O122" s="271"/>
      <c r="P122" s="271"/>
      <c r="Q122" s="271"/>
      <c r="R122" s="271"/>
      <c r="S122" s="271"/>
      <c r="T122" s="271"/>
      <c r="U122" s="271"/>
      <c r="V122" s="271" t="str">
        <f>IF(ISBLANK('PLT Log'!U126),"",'PLT Log'!U126)</f>
        <v/>
      </c>
    </row>
    <row r="123" spans="1:22" x14ac:dyDescent="0.3">
      <c r="A123" s="261" t="str">
        <f>IF(ISBLANK('Geotech Log'!$C$2),"",IF('PLT Log'!D127&lt;&gt;"",'Geotech Log'!$C$2,""))</f>
        <v/>
      </c>
      <c r="B123" s="261" t="str">
        <f>IF(ISBLANK('Geotech Log'!$R$4),"",IF('PLT Log'!D127&lt;&gt;"",'Geotech Log'!$R$4,""))</f>
        <v/>
      </c>
      <c r="C123" s="270"/>
      <c r="D123" s="271"/>
      <c r="E123" s="270"/>
      <c r="F123" s="271"/>
      <c r="G123" s="271"/>
      <c r="H123" s="271"/>
      <c r="I123" s="271"/>
      <c r="J123" s="271"/>
      <c r="K123" s="271"/>
      <c r="L123" s="271"/>
      <c r="M123" s="271"/>
      <c r="N123" s="271"/>
      <c r="O123" s="271"/>
      <c r="P123" s="271"/>
      <c r="Q123" s="271"/>
      <c r="R123" s="271"/>
      <c r="S123" s="271"/>
      <c r="T123" s="271"/>
      <c r="U123" s="271"/>
      <c r="V123" s="271" t="str">
        <f>IF(ISBLANK('PLT Log'!U127),"",'PLT Log'!U127)</f>
        <v/>
      </c>
    </row>
    <row r="124" spans="1:22" x14ac:dyDescent="0.3">
      <c r="A124" s="261" t="str">
        <f>IF(ISBLANK('Geotech Log'!$C$2),"",IF('PLT Log'!D128&lt;&gt;"",'Geotech Log'!$C$2,""))</f>
        <v/>
      </c>
      <c r="B124" s="261" t="str">
        <f>IF(ISBLANK('Geotech Log'!$R$4),"",IF('PLT Log'!D128&lt;&gt;"",'Geotech Log'!$R$4,""))</f>
        <v/>
      </c>
      <c r="C124" s="270"/>
      <c r="D124" s="271"/>
      <c r="E124" s="270"/>
      <c r="F124" s="271"/>
      <c r="G124" s="271"/>
      <c r="H124" s="271"/>
      <c r="I124" s="271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  <c r="V124" s="271" t="str">
        <f>IF(ISBLANK('PLT Log'!U128),"",'PLT Log'!U128)</f>
        <v/>
      </c>
    </row>
    <row r="125" spans="1:22" x14ac:dyDescent="0.3">
      <c r="A125" s="261" t="str">
        <f>IF(ISBLANK('Geotech Log'!$C$2),"",IF('PLT Log'!D129&lt;&gt;"",'Geotech Log'!$C$2,""))</f>
        <v/>
      </c>
      <c r="B125" s="261" t="str">
        <f>IF(ISBLANK('Geotech Log'!$R$4),"",IF('PLT Log'!D129&lt;&gt;"",'Geotech Log'!$R$4,""))</f>
        <v/>
      </c>
      <c r="C125" s="270"/>
      <c r="D125" s="271"/>
      <c r="E125" s="270"/>
      <c r="F125" s="271"/>
      <c r="G125" s="271"/>
      <c r="H125" s="271"/>
      <c r="I125" s="271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  <c r="V125" s="271" t="str">
        <f>IF(ISBLANK('PLT Log'!U129),"",'PLT Log'!U129)</f>
        <v/>
      </c>
    </row>
    <row r="126" spans="1:22" x14ac:dyDescent="0.3">
      <c r="A126" s="261" t="str">
        <f>IF(ISBLANK('Geotech Log'!$C$2),"",IF('PLT Log'!D130&lt;&gt;"",'Geotech Log'!$C$2,""))</f>
        <v/>
      </c>
      <c r="B126" s="261" t="str">
        <f>IF(ISBLANK('Geotech Log'!$R$4),"",IF('PLT Log'!D130&lt;&gt;"",'Geotech Log'!$R$4,""))</f>
        <v/>
      </c>
      <c r="C126" s="270"/>
      <c r="D126" s="271"/>
      <c r="E126" s="270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  <c r="V126" s="271" t="str">
        <f>IF(ISBLANK('PLT Log'!U130),"",'PLT Log'!U130)</f>
        <v/>
      </c>
    </row>
    <row r="127" spans="1:22" x14ac:dyDescent="0.3">
      <c r="A127" s="261" t="str">
        <f>IF(ISBLANK('Geotech Log'!$C$2),"",IF('PLT Log'!D131&lt;&gt;"",'Geotech Log'!$C$2,""))</f>
        <v/>
      </c>
      <c r="B127" s="261" t="str">
        <f>IF(ISBLANK('Geotech Log'!$R$4),"",IF('PLT Log'!D131&lt;&gt;"",'Geotech Log'!$R$4,""))</f>
        <v/>
      </c>
      <c r="C127" s="270"/>
      <c r="D127" s="271"/>
      <c r="E127" s="270"/>
      <c r="F127" s="271"/>
      <c r="G127" s="271"/>
      <c r="H127" s="271"/>
      <c r="I127" s="271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271"/>
      <c r="U127" s="271"/>
      <c r="V127" s="271" t="str">
        <f>IF(ISBLANK('PLT Log'!U131),"",'PLT Log'!U131)</f>
        <v/>
      </c>
    </row>
    <row r="128" spans="1:22" x14ac:dyDescent="0.3">
      <c r="A128" s="261" t="str">
        <f>IF(ISBLANK('Geotech Log'!$C$2),"",IF('PLT Log'!D132&lt;&gt;"",'Geotech Log'!$C$2,""))</f>
        <v/>
      </c>
      <c r="B128" s="261" t="str">
        <f>IF(ISBLANK('Geotech Log'!$R$4),"",IF('PLT Log'!D132&lt;&gt;"",'Geotech Log'!$R$4,""))</f>
        <v/>
      </c>
      <c r="C128" s="270"/>
      <c r="D128" s="271"/>
      <c r="E128" s="270"/>
      <c r="F128" s="271"/>
      <c r="G128" s="271"/>
      <c r="H128" s="271"/>
      <c r="I128" s="271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71"/>
      <c r="U128" s="271"/>
      <c r="V128" s="271" t="str">
        <f>IF(ISBLANK('PLT Log'!U132),"",'PLT Log'!U132)</f>
        <v/>
      </c>
    </row>
    <row r="129" spans="1:22" x14ac:dyDescent="0.3">
      <c r="A129" s="261" t="str">
        <f>IF(ISBLANK('Geotech Log'!$C$2),"",IF('PLT Log'!D133&lt;&gt;"",'Geotech Log'!$C$2,""))</f>
        <v/>
      </c>
      <c r="B129" s="261" t="str">
        <f>IF(ISBLANK('Geotech Log'!$R$4),"",IF('PLT Log'!D133&lt;&gt;"",'Geotech Log'!$R$4,""))</f>
        <v/>
      </c>
      <c r="C129" s="270"/>
      <c r="D129" s="271"/>
      <c r="E129" s="270"/>
      <c r="F129" s="271"/>
      <c r="G129" s="271"/>
      <c r="H129" s="271"/>
      <c r="I129" s="271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271"/>
      <c r="U129" s="271"/>
      <c r="V129" s="271" t="str">
        <f>IF(ISBLANK('PLT Log'!U133),"",'PLT Log'!U133)</f>
        <v/>
      </c>
    </row>
    <row r="130" spans="1:22" x14ac:dyDescent="0.3">
      <c r="A130" s="261" t="str">
        <f>IF(ISBLANK('Geotech Log'!$C$2),"",IF('PLT Log'!D134&lt;&gt;"",'Geotech Log'!$C$2,""))</f>
        <v/>
      </c>
      <c r="B130" s="261" t="str">
        <f>IF(ISBLANK('Geotech Log'!$R$4),"",IF('PLT Log'!D134&lt;&gt;"",'Geotech Log'!$R$4,""))</f>
        <v/>
      </c>
      <c r="C130" s="270"/>
      <c r="D130" s="271"/>
      <c r="E130" s="270"/>
      <c r="F130" s="271"/>
      <c r="G130" s="271"/>
      <c r="H130" s="271"/>
      <c r="I130" s="271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71"/>
      <c r="V130" s="271" t="str">
        <f>IF(ISBLANK('PLT Log'!U134),"",'PLT Log'!U134)</f>
        <v/>
      </c>
    </row>
    <row r="131" spans="1:22" x14ac:dyDescent="0.3">
      <c r="A131" s="261" t="str">
        <f>IF(ISBLANK('Geotech Log'!$C$2),"",IF('PLT Log'!D135&lt;&gt;"",'Geotech Log'!$C$2,""))</f>
        <v/>
      </c>
      <c r="B131" s="261" t="str">
        <f>IF(ISBLANK('Geotech Log'!$R$4),"",IF('PLT Log'!D135&lt;&gt;"",'Geotech Log'!$R$4,""))</f>
        <v/>
      </c>
      <c r="C131" s="270"/>
      <c r="D131" s="271"/>
      <c r="E131" s="270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71"/>
      <c r="V131" s="271" t="str">
        <f>IF(ISBLANK('PLT Log'!U135),"",'PLT Log'!U135)</f>
        <v/>
      </c>
    </row>
    <row r="132" spans="1:22" x14ac:dyDescent="0.3">
      <c r="A132" s="261" t="str">
        <f>IF(ISBLANK('Geotech Log'!$C$2),"",IF('PLT Log'!D136&lt;&gt;"",'Geotech Log'!$C$2,""))</f>
        <v/>
      </c>
      <c r="B132" s="261" t="str">
        <f>IF(ISBLANK('Geotech Log'!$R$4),"",IF('PLT Log'!D136&lt;&gt;"",'Geotech Log'!$R$4,""))</f>
        <v/>
      </c>
      <c r="C132" s="270"/>
      <c r="D132" s="271"/>
      <c r="E132" s="270"/>
      <c r="F132" s="271"/>
      <c r="G132" s="271"/>
      <c r="H132" s="271"/>
      <c r="I132" s="271"/>
      <c r="J132" s="271"/>
      <c r="K132" s="271"/>
      <c r="L132" s="271"/>
      <c r="M132" s="271"/>
      <c r="N132" s="271"/>
      <c r="O132" s="271"/>
      <c r="P132" s="271"/>
      <c r="Q132" s="271"/>
      <c r="R132" s="271"/>
      <c r="S132" s="271"/>
      <c r="T132" s="271"/>
      <c r="U132" s="271"/>
      <c r="V132" s="271" t="str">
        <f>IF(ISBLANK('PLT Log'!U136),"",'PLT Log'!U136)</f>
        <v/>
      </c>
    </row>
    <row r="133" spans="1:22" x14ac:dyDescent="0.3">
      <c r="A133" s="261" t="str">
        <f>IF(ISBLANK('Geotech Log'!$C$2),"",IF('PLT Log'!D137&lt;&gt;"",'Geotech Log'!$C$2,""))</f>
        <v/>
      </c>
      <c r="B133" s="261" t="str">
        <f>IF(ISBLANK('Geotech Log'!$R$4),"",IF('PLT Log'!D137&lt;&gt;"",'Geotech Log'!$R$4,""))</f>
        <v/>
      </c>
      <c r="C133" s="270"/>
      <c r="D133" s="271"/>
      <c r="E133" s="270"/>
      <c r="F133" s="271"/>
      <c r="G133" s="271"/>
      <c r="H133" s="271"/>
      <c r="I133" s="271"/>
      <c r="J133" s="271"/>
      <c r="K133" s="271"/>
      <c r="L133" s="271"/>
      <c r="M133" s="271"/>
      <c r="N133" s="271"/>
      <c r="O133" s="271"/>
      <c r="P133" s="271"/>
      <c r="Q133" s="271"/>
      <c r="R133" s="271"/>
      <c r="S133" s="271"/>
      <c r="T133" s="271"/>
      <c r="U133" s="271"/>
      <c r="V133" s="271" t="str">
        <f>IF(ISBLANK('PLT Log'!U137),"",'PLT Log'!U137)</f>
        <v/>
      </c>
    </row>
    <row r="134" spans="1:22" x14ac:dyDescent="0.3">
      <c r="A134" s="261" t="str">
        <f>IF(ISBLANK('Geotech Log'!$C$2),"",IF('PLT Log'!D138&lt;&gt;"",'Geotech Log'!$C$2,""))</f>
        <v/>
      </c>
      <c r="B134" s="261" t="str">
        <f>IF(ISBLANK('Geotech Log'!$R$4),"",IF('PLT Log'!D138&lt;&gt;"",'Geotech Log'!$R$4,""))</f>
        <v/>
      </c>
      <c r="C134" s="270"/>
      <c r="D134" s="271"/>
      <c r="E134" s="270"/>
      <c r="F134" s="271"/>
      <c r="G134" s="271"/>
      <c r="H134" s="271"/>
      <c r="I134" s="271"/>
      <c r="J134" s="271"/>
      <c r="K134" s="271"/>
      <c r="L134" s="271"/>
      <c r="M134" s="271"/>
      <c r="N134" s="271"/>
      <c r="O134" s="271"/>
      <c r="P134" s="271"/>
      <c r="Q134" s="271"/>
      <c r="R134" s="271"/>
      <c r="S134" s="271"/>
      <c r="T134" s="271"/>
      <c r="U134" s="271"/>
      <c r="V134" s="271" t="str">
        <f>IF(ISBLANK('PLT Log'!U138),"",'PLT Log'!U138)</f>
        <v/>
      </c>
    </row>
    <row r="135" spans="1:22" x14ac:dyDescent="0.3">
      <c r="A135" s="261" t="str">
        <f>IF(ISBLANK('Geotech Log'!$C$2),"",IF('PLT Log'!D139&lt;&gt;"",'Geotech Log'!$C$2,""))</f>
        <v/>
      </c>
      <c r="B135" s="261" t="str">
        <f>IF(ISBLANK('Geotech Log'!$R$4),"",IF('PLT Log'!D139&lt;&gt;"",'Geotech Log'!$R$4,""))</f>
        <v/>
      </c>
      <c r="C135" s="270"/>
      <c r="D135" s="271"/>
      <c r="E135" s="270"/>
      <c r="F135" s="271"/>
      <c r="G135" s="271"/>
      <c r="H135" s="271"/>
      <c r="I135" s="271"/>
      <c r="J135" s="271"/>
      <c r="K135" s="271"/>
      <c r="L135" s="271"/>
      <c r="M135" s="271"/>
      <c r="N135" s="271"/>
      <c r="O135" s="271"/>
      <c r="P135" s="271"/>
      <c r="Q135" s="271"/>
      <c r="R135" s="271"/>
      <c r="S135" s="271"/>
      <c r="T135" s="271"/>
      <c r="U135" s="271"/>
      <c r="V135" s="271" t="str">
        <f>IF(ISBLANK('PLT Log'!U139),"",'PLT Log'!U139)</f>
        <v/>
      </c>
    </row>
    <row r="136" spans="1:22" x14ac:dyDescent="0.3">
      <c r="A136" s="261" t="str">
        <f>IF(ISBLANK('Geotech Log'!$C$2),"",IF('PLT Log'!D140&lt;&gt;"",'Geotech Log'!$C$2,""))</f>
        <v/>
      </c>
      <c r="B136" s="261" t="str">
        <f>IF(ISBLANK('Geotech Log'!$R$4),"",IF('PLT Log'!D140&lt;&gt;"",'Geotech Log'!$R$4,""))</f>
        <v/>
      </c>
      <c r="C136" s="270"/>
      <c r="D136" s="271"/>
      <c r="E136" s="270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  <c r="U136" s="271"/>
      <c r="V136" s="271" t="str">
        <f>IF(ISBLANK('PLT Log'!U140),"",'PLT Log'!U140)</f>
        <v/>
      </c>
    </row>
    <row r="137" spans="1:22" x14ac:dyDescent="0.3">
      <c r="A137" s="261" t="str">
        <f>IF(ISBLANK('Geotech Log'!$C$2),"",IF('PLT Log'!D141&lt;&gt;"",'Geotech Log'!$C$2,""))</f>
        <v/>
      </c>
      <c r="B137" s="261" t="str">
        <f>IF(ISBLANK('Geotech Log'!$R$4),"",IF('PLT Log'!D141&lt;&gt;"",'Geotech Log'!$R$4,""))</f>
        <v/>
      </c>
      <c r="C137" s="270"/>
      <c r="D137" s="271"/>
      <c r="E137" s="270"/>
      <c r="F137" s="271"/>
      <c r="G137" s="271"/>
      <c r="H137" s="271"/>
      <c r="I137" s="271"/>
      <c r="J137" s="271"/>
      <c r="K137" s="271"/>
      <c r="L137" s="271"/>
      <c r="M137" s="271"/>
      <c r="N137" s="271"/>
      <c r="O137" s="271"/>
      <c r="P137" s="271"/>
      <c r="Q137" s="271"/>
      <c r="R137" s="271"/>
      <c r="S137" s="271"/>
      <c r="T137" s="271"/>
      <c r="U137" s="271"/>
      <c r="V137" s="271" t="str">
        <f>IF(ISBLANK('PLT Log'!U141),"",'PLT Log'!U141)</f>
        <v/>
      </c>
    </row>
    <row r="138" spans="1:22" x14ac:dyDescent="0.3">
      <c r="A138" s="261" t="str">
        <f>IF(ISBLANK('Geotech Log'!$C$2),"",IF('PLT Log'!D142&lt;&gt;"",'Geotech Log'!$C$2,""))</f>
        <v/>
      </c>
      <c r="B138" s="261" t="str">
        <f>IF(ISBLANK('Geotech Log'!$R$4),"",IF('PLT Log'!D142&lt;&gt;"",'Geotech Log'!$R$4,""))</f>
        <v/>
      </c>
      <c r="C138" s="270"/>
      <c r="D138" s="271"/>
      <c r="E138" s="270"/>
      <c r="F138" s="271"/>
      <c r="G138" s="271"/>
      <c r="H138" s="271"/>
      <c r="I138" s="271"/>
      <c r="J138" s="271"/>
      <c r="K138" s="271"/>
      <c r="L138" s="271"/>
      <c r="M138" s="271"/>
      <c r="N138" s="271"/>
      <c r="O138" s="271"/>
      <c r="P138" s="271"/>
      <c r="Q138" s="271"/>
      <c r="R138" s="271"/>
      <c r="S138" s="271"/>
      <c r="T138" s="271"/>
      <c r="U138" s="271"/>
      <c r="V138" s="271" t="str">
        <f>IF(ISBLANK('PLT Log'!U142),"",'PLT Log'!U142)</f>
        <v/>
      </c>
    </row>
    <row r="139" spans="1:22" x14ac:dyDescent="0.3">
      <c r="A139" s="261" t="str">
        <f>IF(ISBLANK('Geotech Log'!$C$2),"",IF('PLT Log'!D143&lt;&gt;"",'Geotech Log'!$C$2,""))</f>
        <v/>
      </c>
      <c r="B139" s="261" t="str">
        <f>IF(ISBLANK('Geotech Log'!$R$4),"",IF('PLT Log'!D143&lt;&gt;"",'Geotech Log'!$R$4,""))</f>
        <v/>
      </c>
      <c r="C139" s="270"/>
      <c r="D139" s="271"/>
      <c r="E139" s="270"/>
      <c r="F139" s="271"/>
      <c r="G139" s="271"/>
      <c r="H139" s="271"/>
      <c r="I139" s="271"/>
      <c r="J139" s="271"/>
      <c r="K139" s="271"/>
      <c r="L139" s="271"/>
      <c r="M139" s="271"/>
      <c r="N139" s="271"/>
      <c r="O139" s="271"/>
      <c r="P139" s="271"/>
      <c r="Q139" s="271"/>
      <c r="R139" s="271"/>
      <c r="S139" s="271"/>
      <c r="T139" s="271"/>
      <c r="U139" s="271"/>
      <c r="V139" s="271" t="str">
        <f>IF(ISBLANK('PLT Log'!U143),"",'PLT Log'!U143)</f>
        <v/>
      </c>
    </row>
    <row r="140" spans="1:22" x14ac:dyDescent="0.3">
      <c r="A140" s="261" t="str">
        <f>IF(ISBLANK('Geotech Log'!$C$2),"",IF('PLT Log'!D144&lt;&gt;"",'Geotech Log'!$C$2,""))</f>
        <v/>
      </c>
      <c r="B140" s="261" t="str">
        <f>IF(ISBLANK('Geotech Log'!$R$4),"",IF('PLT Log'!D144&lt;&gt;"",'Geotech Log'!$R$4,""))</f>
        <v/>
      </c>
      <c r="C140" s="270"/>
      <c r="D140" s="271"/>
      <c r="E140" s="270"/>
      <c r="F140" s="271"/>
      <c r="G140" s="271"/>
      <c r="H140" s="271"/>
      <c r="I140" s="271"/>
      <c r="J140" s="271"/>
      <c r="K140" s="271"/>
      <c r="L140" s="271"/>
      <c r="M140" s="271"/>
      <c r="N140" s="271"/>
      <c r="O140" s="271"/>
      <c r="P140" s="271"/>
      <c r="Q140" s="271"/>
      <c r="R140" s="271"/>
      <c r="S140" s="271"/>
      <c r="T140" s="271"/>
      <c r="U140" s="271"/>
      <c r="V140" s="271" t="str">
        <f>IF(ISBLANK('PLT Log'!U144),"",'PLT Log'!U144)</f>
        <v/>
      </c>
    </row>
    <row r="141" spans="1:22" x14ac:dyDescent="0.3">
      <c r="A141" s="261" t="str">
        <f>IF(ISBLANK('Geotech Log'!$C$2),"",IF('PLT Log'!D145&lt;&gt;"",'Geotech Log'!$C$2,""))</f>
        <v/>
      </c>
      <c r="B141" s="261" t="str">
        <f>IF(ISBLANK('Geotech Log'!$R$4),"",IF('PLT Log'!D145&lt;&gt;"",'Geotech Log'!$R$4,""))</f>
        <v/>
      </c>
      <c r="C141" s="270"/>
      <c r="D141" s="271"/>
      <c r="E141" s="270"/>
      <c r="F141" s="271"/>
      <c r="G141" s="271"/>
      <c r="H141" s="271"/>
      <c r="I141" s="271"/>
      <c r="J141" s="271"/>
      <c r="K141" s="271"/>
      <c r="L141" s="271"/>
      <c r="M141" s="271"/>
      <c r="N141" s="271"/>
      <c r="O141" s="271"/>
      <c r="P141" s="271"/>
      <c r="Q141" s="271"/>
      <c r="R141" s="271"/>
      <c r="S141" s="271"/>
      <c r="T141" s="271"/>
      <c r="U141" s="271"/>
      <c r="V141" s="271" t="str">
        <f>IF(ISBLANK('PLT Log'!U145),"",'PLT Log'!U145)</f>
        <v/>
      </c>
    </row>
    <row r="142" spans="1:22" x14ac:dyDescent="0.3">
      <c r="A142" s="261" t="str">
        <f>IF(ISBLANK('Geotech Log'!$C$2),"",IF('PLT Log'!D146&lt;&gt;"",'Geotech Log'!$C$2,""))</f>
        <v/>
      </c>
      <c r="B142" s="261" t="str">
        <f>IF(ISBLANK('Geotech Log'!$R$4),"",IF('PLT Log'!D146&lt;&gt;"",'Geotech Log'!$R$4,""))</f>
        <v/>
      </c>
      <c r="C142" s="270"/>
      <c r="D142" s="271"/>
      <c r="E142" s="270"/>
      <c r="F142" s="271"/>
      <c r="G142" s="271"/>
      <c r="H142" s="271"/>
      <c r="I142" s="271"/>
      <c r="J142" s="271"/>
      <c r="K142" s="271"/>
      <c r="L142" s="271"/>
      <c r="M142" s="271"/>
      <c r="N142" s="271"/>
      <c r="O142" s="271"/>
      <c r="P142" s="271"/>
      <c r="Q142" s="271"/>
      <c r="R142" s="271"/>
      <c r="S142" s="271"/>
      <c r="T142" s="271"/>
      <c r="U142" s="271"/>
      <c r="V142" s="271" t="str">
        <f>IF(ISBLANK('PLT Log'!U146),"",'PLT Log'!U146)</f>
        <v/>
      </c>
    </row>
    <row r="143" spans="1:22" x14ac:dyDescent="0.3">
      <c r="A143" s="261" t="str">
        <f>IF(ISBLANK('Geotech Log'!$C$2),"",IF('PLT Log'!D147&lt;&gt;"",'Geotech Log'!$C$2,""))</f>
        <v/>
      </c>
      <c r="B143" s="261" t="str">
        <f>IF(ISBLANK('Geotech Log'!$R$4),"",IF('PLT Log'!D147&lt;&gt;"",'Geotech Log'!$R$4,""))</f>
        <v/>
      </c>
      <c r="C143" s="270"/>
      <c r="D143" s="271"/>
      <c r="E143" s="270"/>
      <c r="F143" s="271"/>
      <c r="G143" s="271"/>
      <c r="H143" s="271"/>
      <c r="I143" s="271"/>
      <c r="J143" s="271"/>
      <c r="K143" s="271"/>
      <c r="L143" s="271"/>
      <c r="M143" s="271"/>
      <c r="N143" s="271"/>
      <c r="O143" s="271"/>
      <c r="P143" s="271"/>
      <c r="Q143" s="271"/>
      <c r="R143" s="271"/>
      <c r="S143" s="271"/>
      <c r="T143" s="271"/>
      <c r="U143" s="271"/>
      <c r="V143" s="271" t="str">
        <f>IF(ISBLANK('PLT Log'!U147),"",'PLT Log'!U147)</f>
        <v/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0ffb2afa-0461-4a25-b7e7-e28982f86d9a" ContentTypeId="0x010100269310EBED5C8548BBAB03BDBE9833E3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BA.Documents" ma:contentTypeID="0x010100269310EBED5C8548BBAB03BDBE9833E3007B4A0BB3C01420409952112B9621E2BB" ma:contentTypeVersion="6" ma:contentTypeDescription="EBA Specific document content type with meta data and key filters." ma:contentTypeScope="" ma:versionID="05d9f58136ba06a8a17a378cb32fda85">
  <xsd:schema xmlns:xsd="http://www.w3.org/2001/XMLSchema" xmlns:xs="http://www.w3.org/2001/XMLSchema" xmlns:p="http://schemas.microsoft.com/office/2006/metadata/properties" xmlns:ns2="b106dbd8-4b22-4488-ab75-b36850af7285" targetNamespace="http://schemas.microsoft.com/office/2006/metadata/properties" ma:root="true" ma:fieldsID="77a8dacad3250af525865a379e0de3f3" ns2:_="">
    <xsd:import namespace="b106dbd8-4b22-4488-ab75-b36850af728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BA.Date" minOccurs="0"/>
                <xsd:element ref="ns2:EBA.Flag_x0020_For_x0020_Review" minOccurs="0"/>
                <xsd:element ref="ns2:EBA.Data_x0020_Type" minOccurs="0"/>
                <xsd:element ref="ns2:EBA.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6dbd8-4b22-4488-ab75-b36850af728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BA.Date" ma:index="11" nillable="true" ma:displayName="EBA.Date" ma:description="EBA Document specific date." ma:format="DateOnly" ma:internalName="EBA_x002e_Date" ma:readOnly="false">
      <xsd:simpleType>
        <xsd:restriction base="dms:DateTime"/>
      </xsd:simpleType>
    </xsd:element>
    <xsd:element name="EBA.Flag_x0020_For_x0020_Review" ma:index="12" nillable="true" ma:displayName="EBA.Flag For Review" ma:default="0" ma:description="EBA Specific Review Flag" ma:internalName="EBA_x002e_Flag_x0020_For_x0020_Review" ma:readOnly="false">
      <xsd:simpleType>
        <xsd:restriction base="dms:Boolean"/>
      </xsd:simpleType>
    </xsd:element>
    <xsd:element name="EBA.Data_x0020_Type" ma:index="13" nillable="true" ma:displayName="EBA.Data Type" ma:format="Dropdown" ma:internalName="EBA_x002e_Data_x0020_Type" ma:readOnly="false">
      <xsd:simpleType>
        <xsd:restriction base="dms:Choice">
          <xsd:enumeration value="Addendum"/>
          <xsd:enumeration value="Agenda"/>
          <xsd:enumeration value="Appendix"/>
          <xsd:enumeration value="Budget"/>
          <xsd:enumeration value="Calculations"/>
          <xsd:enumeration value="Change Order"/>
          <xsd:enumeration value="Contemplated Change Order"/>
          <xsd:enumeration value="Contract"/>
          <xsd:enumeration value="Drawing"/>
          <xsd:enumeration value="Email"/>
          <xsd:enumeration value="Estimate"/>
          <xsd:enumeration value="Fax"/>
          <xsd:enumeration value="Field Data"/>
          <xsd:enumeration value="Field Notes"/>
          <xsd:enumeration value="Figure"/>
          <xsd:enumeration value="Forms"/>
          <xsd:enumeration value="Inspection Report"/>
          <xsd:enumeration value="Invoice"/>
          <xsd:enumeration value="Letter"/>
          <xsd:enumeration value="Logs"/>
          <xsd:enumeration value="Manual"/>
          <xsd:enumeration value="Memo"/>
          <xsd:enumeration value="Minutes"/>
          <xsd:enumeration value="Presentation"/>
          <xsd:enumeration value="PI Sheet"/>
          <xsd:enumeration value="PMP"/>
          <xsd:enumeration value="Project Profile"/>
          <xsd:enumeration value="Project Schedule"/>
          <xsd:enumeration value="Proposal"/>
          <xsd:enumeration value="Purchase Order"/>
          <xsd:enumeration value="Reference"/>
          <xsd:enumeration value="Report"/>
          <xsd:enumeration value="Request for Proposal"/>
          <xsd:enumeration value="Resume"/>
          <xsd:enumeration value="Scope Change Info"/>
          <xsd:enumeration value="Service Agreement"/>
          <xsd:enumeration value="Specifications"/>
          <xsd:enumeration value="Statement of Qualifications"/>
          <xsd:enumeration value="Table"/>
          <xsd:enumeration value="Telephone Record"/>
          <xsd:enumeration value="Tender"/>
          <xsd:enumeration value="Test Results"/>
          <xsd:enumeration value="Transmittal"/>
          <xsd:enumeration value="Work Order"/>
        </xsd:restriction>
      </xsd:simpleType>
    </xsd:element>
    <xsd:element name="EBA.Status" ma:index="14" nillable="true" ma:displayName="EBA.Status" ma:format="Dropdown" ma:internalName="EBA_x002e_Status" ma:readOnly="false">
      <xsd:simpleType>
        <xsd:restriction base="dms:Choice">
          <xsd:enumeration value="Working"/>
          <xsd:enumeration value="Draft"/>
          <xsd:enumeration value="Issued for Review"/>
          <xsd:enumeration value="Issued for Use"/>
          <xsd:enumeration value="Record"/>
          <xsd:enumeration value="Issued for Information"/>
          <xsd:enumeration value="Issued for Tender"/>
          <xsd:enumeration value="Issued for Construc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BA.Flag_x0020_For_x0020_Review xmlns="b106dbd8-4b22-4488-ab75-b36850af7285">false</EBA.Flag_x0020_For_x0020_Review>
    <EBA.Status xmlns="b106dbd8-4b22-4488-ab75-b36850af7285" xsi:nil="true"/>
    <EBA.Data_x0020_Type xmlns="b106dbd8-4b22-4488-ab75-b36850af7285" xsi:nil="true"/>
    <EBA.Date xmlns="b106dbd8-4b22-4488-ab75-b36850af7285" xsi:nil="true"/>
  </documentManagement>
</p:properties>
</file>

<file path=customXml/itemProps1.xml><?xml version="1.0" encoding="utf-8"?>
<ds:datastoreItem xmlns:ds="http://schemas.openxmlformats.org/officeDocument/2006/customXml" ds:itemID="{2AA81162-0AFC-41C4-A912-B69F30C829B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6E13163-F9E8-4D3D-BA28-28C2D107768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25B5576-ECBE-4275-AF73-9DB4B38B8F4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78D3A16-5C5B-4E4E-B1FB-C5ED9151D7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6dbd8-4b22-4488-ab75-b36850af72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1E38574-4D76-482C-974E-34B85EB93889}">
  <ds:schemaRefs>
    <ds:schemaRef ds:uri="http://schemas.microsoft.com/office/2006/documentManagement/types"/>
    <ds:schemaRef ds:uri="http://schemas.microsoft.com/office/infopath/2007/PartnerControls"/>
    <ds:schemaRef ds:uri="b106dbd8-4b22-4488-ab75-b36850af728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README</vt:lpstr>
      <vt:lpstr>Geotech Log</vt:lpstr>
      <vt:lpstr>Discontinuity Log</vt:lpstr>
      <vt:lpstr>PLT Log</vt:lpstr>
      <vt:lpstr>Geotech Codes</vt:lpstr>
      <vt:lpstr>Discontinuity Codes</vt:lpstr>
      <vt:lpstr>PLT Codes</vt:lpstr>
      <vt:lpstr>INTERVAL</vt:lpstr>
      <vt:lpstr>FEATURE</vt:lpstr>
      <vt:lpstr>PLT</vt:lpstr>
      <vt:lpstr>'Discontinuity Log'!Print_Area</vt:lpstr>
      <vt:lpstr>'Geotech Log'!Print_Area</vt:lpstr>
      <vt:lpstr>'PLT Log'!Print_Area</vt:lpstr>
      <vt:lpstr>'Discontinuity Log'!Print_Titles</vt:lpstr>
      <vt:lpstr>'Geotech Log'!Print_Titles</vt:lpstr>
      <vt:lpstr>'PLT Log'!Print_Titles</vt:lpstr>
    </vt:vector>
  </TitlesOfParts>
  <Company>Golder Associates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 Associates Ltd.</dc:creator>
  <cp:lastModifiedBy>Warren Neil    FRO</cp:lastModifiedBy>
  <cp:lastPrinted>2020-11-24T21:47:51Z</cp:lastPrinted>
  <dcterms:created xsi:type="dcterms:W3CDTF">2010-05-26T22:02:38Z</dcterms:created>
  <dcterms:modified xsi:type="dcterms:W3CDTF">2021-01-27T21:03:34Z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0x010100269310EBED5C8548BBAB03BDBE9833E3007B4A0BB3C01420409952112B9621E2BB</vt:lpwstr>
  </property>
</Properties>
</file>